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Rosie Thorogood\Equilibrium Paper\Raw Data Files for Publication\Polymerization Rate Data\"/>
    </mc:Choice>
  </mc:AlternateContent>
  <xr:revisionPtr revIDLastSave="0" documentId="13_ncr:1_{0D57E66F-2DC2-449D-BAEC-B62C8EE65277}" xr6:coauthVersionLast="47" xr6:coauthVersionMax="47" xr10:uidLastSave="{00000000-0000-0000-0000-000000000000}"/>
  <bookViews>
    <workbookView xWindow="-110" yWindow="-110" windowWidth="19420" windowHeight="11500" activeTab="38" xr2:uid="{2E419044-8FC8-4CA2-8E4C-05002C46D478}"/>
  </bookViews>
  <sheets>
    <sheet name="Catalyst 1" sheetId="4" r:id="rId1"/>
    <sheet name="Catalyst 1, PO, 5 bar CO2" sheetId="22" r:id="rId2"/>
    <sheet name="Catalyst 1, PO, 10 bar CO2" sheetId="23" r:id="rId3"/>
    <sheet name="Catalyst 1, PO, 12 bar CO2" sheetId="24" r:id="rId4"/>
    <sheet name="Catalyst 1, PO, 14 bar CO2" sheetId="25" r:id="rId5"/>
    <sheet name="Catalyst 1, PO, 15 bar CO2" sheetId="26" r:id="rId6"/>
    <sheet name="Catalyst 1, PO, 20 bar CO2" sheetId="27" r:id="rId7"/>
    <sheet name="Catalyst 1, PO, 25 bar CO2" sheetId="28" r:id="rId8"/>
    <sheet name="Catalyst 1, PO, 30 bar CO2" sheetId="29" r:id="rId9"/>
    <sheet name="Catalyst 1, PO, 35 bar CO2" sheetId="30" r:id="rId10"/>
    <sheet name="Catalyst 2" sheetId="2" r:id="rId11"/>
    <sheet name="Catalyst 2, PO, 2 bar CO2" sheetId="31" r:id="rId12"/>
    <sheet name="Catalyst 2, PO, 5 bar CO2" sheetId="32" r:id="rId13"/>
    <sheet name="Catalyst 2, PO, 7 bar CO2" sheetId="33" r:id="rId14"/>
    <sheet name="Catalyst 2, PO, 10 bar CO2" sheetId="34" r:id="rId15"/>
    <sheet name="Catalyst 2, PO, 12 bar CO2" sheetId="35" r:id="rId16"/>
    <sheet name="Catalyst 2, PO, 14 bar CO2" sheetId="36" r:id="rId17"/>
    <sheet name="Catalyst 2, PO, 15 bar CO2" sheetId="37" r:id="rId18"/>
    <sheet name="Catalyst 2, PO, 20 bar CO2" sheetId="38" r:id="rId19"/>
    <sheet name="Catalyst 2, PO, 25 bar CO2" sheetId="39" r:id="rId20"/>
    <sheet name="Catalyst 3" sheetId="1" r:id="rId21"/>
    <sheet name="Catalyst 3, CHO, 2 bar CO2" sheetId="40" r:id="rId22"/>
    <sheet name="Catalyst 3, CHO, 4 bar CO2" sheetId="41" r:id="rId23"/>
    <sheet name="Catalyst 3, CHO, 5 bar CO2" sheetId="42" r:id="rId24"/>
    <sheet name="Catalyst 3, CHO, 7 bar CO2" sheetId="43" r:id="rId25"/>
    <sheet name="Catalyst 3, CHO, 10 bar CO2" sheetId="44" r:id="rId26"/>
    <sheet name="Catalyst 3, CHO, 15 bar CO2" sheetId="45" r:id="rId27"/>
    <sheet name="Catalyst 3, CHO, 20 bar CO2" sheetId="46" r:id="rId28"/>
    <sheet name="Catalyst 3, CHO, 25 bar CO2" sheetId="47" r:id="rId29"/>
    <sheet name="Catalyst 3, CHO, 30 bar CO2" sheetId="48" r:id="rId30"/>
    <sheet name="Catalyst 4" sheetId="5" r:id="rId31"/>
    <sheet name="Catalyst 4, PO, 5 bar CO2" sheetId="49" r:id="rId32"/>
    <sheet name="Catalyst 4, PO, 7 bar CO2" sheetId="50" r:id="rId33"/>
    <sheet name="Catalyst 4, PO, 10 bar CO2" sheetId="51" r:id="rId34"/>
    <sheet name="Catalyst 4, PO, 15 bar CO2" sheetId="52" r:id="rId35"/>
    <sheet name="Catalyst 4, PO, 16 bar CO2" sheetId="53" r:id="rId36"/>
    <sheet name="Catalyst 4, PO, 20 bar CO2" sheetId="54" r:id="rId37"/>
    <sheet name="Catalyst 4, PO, 25 bar CO2" sheetId="55" r:id="rId38"/>
    <sheet name="Catalyst 4, PO, 35 bar CO2" sheetId="56" r:id="rId39"/>
    <sheet name="Catalyst 5" sheetId="6" r:id="rId40"/>
    <sheet name="Catalyst 5, CHO, 5 bar CO2" sheetId="15" r:id="rId41"/>
    <sheet name="Catalyst 5, CHO, 14 bar CO2" sheetId="16" r:id="rId42"/>
    <sheet name="Catalyst 5, CHO, 20 bar CO2" sheetId="17" r:id="rId43"/>
    <sheet name="Catalyst 6" sheetId="11" r:id="rId44"/>
    <sheet name="Catalyst 6, CHO, 5 bar CO2" sheetId="18" r:id="rId45"/>
    <sheet name="Catalyst 6, CHO, 16 bar CO2" sheetId="19" r:id="rId46"/>
    <sheet name="Catalyst 6, CHO, 20 bar CO2" sheetId="20" r:id="rId47"/>
    <sheet name="Catalyst 8" sheetId="21" r:id="rId48"/>
    <sheet name="Catalyst 8, CHO, 5 bar CO2" sheetId="12" r:id="rId49"/>
    <sheet name="Catalyst 8, CHO, 16 bar CO2" sheetId="13" r:id="rId50"/>
    <sheet name="Catalyst 8, CHO, 20 bar CO2" sheetId="14" r:id="rId51"/>
  </sheets>
  <externalReferences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12" i="56" l="1"/>
  <c r="K1302" i="56"/>
  <c r="J1302" i="56"/>
  <c r="A1301" i="56"/>
  <c r="A1302" i="56" s="1"/>
  <c r="A1303" i="56" s="1"/>
  <c r="A1304" i="56" s="1"/>
  <c r="A1305" i="56" s="1"/>
  <c r="A1306" i="56" s="1"/>
  <c r="A1307" i="56" s="1"/>
  <c r="A1308" i="56" s="1"/>
  <c r="A1309" i="56" s="1"/>
  <c r="A1310" i="56" s="1"/>
  <c r="A1311" i="56" s="1"/>
  <c r="A1312" i="56" s="1"/>
  <c r="A1313" i="56" s="1"/>
  <c r="A1314" i="56" s="1"/>
  <c r="A1315" i="56" s="1"/>
  <c r="A1316" i="56" s="1"/>
  <c r="A1317" i="56" s="1"/>
  <c r="A1318" i="56" s="1"/>
  <c r="A1319" i="56" s="1"/>
  <c r="A1320" i="56" s="1"/>
  <c r="A1321" i="56" s="1"/>
  <c r="A1322" i="56" s="1"/>
  <c r="A1323" i="56" s="1"/>
  <c r="A1324" i="56" s="1"/>
  <c r="A1325" i="56" s="1"/>
  <c r="A1326" i="56" s="1"/>
  <c r="A1327" i="56" s="1"/>
  <c r="A1328" i="56" s="1"/>
  <c r="A1329" i="56" s="1"/>
  <c r="A1330" i="56" s="1"/>
  <c r="A1331" i="56" s="1"/>
  <c r="A1332" i="56" s="1"/>
  <c r="A1333" i="56" s="1"/>
  <c r="A1334" i="56" s="1"/>
  <c r="A1335" i="56" s="1"/>
  <c r="A1336" i="56" s="1"/>
  <c r="A1337" i="56" s="1"/>
  <c r="A1338" i="56" s="1"/>
  <c r="A1339" i="56" s="1"/>
  <c r="A1340" i="56" s="1"/>
  <c r="A1341" i="56" s="1"/>
  <c r="A1342" i="56" s="1"/>
  <c r="A1343" i="56" s="1"/>
  <c r="A1344" i="56" s="1"/>
  <c r="A1345" i="56" s="1"/>
  <c r="A1346" i="56" s="1"/>
  <c r="A1347" i="56" s="1"/>
  <c r="A1348" i="56" s="1"/>
  <c r="A1349" i="56" s="1"/>
  <c r="A1350" i="56" s="1"/>
  <c r="A1351" i="56" s="1"/>
  <c r="A1352" i="56" s="1"/>
  <c r="A1353" i="56" s="1"/>
  <c r="A1354" i="56" s="1"/>
  <c r="A1355" i="56" s="1"/>
  <c r="A1356" i="56" s="1"/>
  <c r="A1357" i="56" s="1"/>
  <c r="A1358" i="56" s="1"/>
  <c r="A1359" i="56" s="1"/>
  <c r="A1360" i="56" s="1"/>
  <c r="A1361" i="56" s="1"/>
  <c r="A1362" i="56" s="1"/>
  <c r="A1363" i="56" s="1"/>
  <c r="A1364" i="56" s="1"/>
  <c r="A1365" i="56" s="1"/>
  <c r="A1366" i="56" s="1"/>
  <c r="A1367" i="56" s="1"/>
  <c r="A1368" i="56" s="1"/>
  <c r="A1369" i="56" s="1"/>
  <c r="A1370" i="56" s="1"/>
  <c r="A1371" i="56" s="1"/>
  <c r="A1372" i="56" s="1"/>
  <c r="A1373" i="56" s="1"/>
  <c r="A1374" i="56" s="1"/>
  <c r="A1375" i="56" s="1"/>
  <c r="A1376" i="56" s="1"/>
  <c r="A1377" i="56" s="1"/>
  <c r="A1378" i="56" s="1"/>
  <c r="A1379" i="56" s="1"/>
  <c r="A1380" i="56" s="1"/>
  <c r="A1381" i="56" s="1"/>
  <c r="A1382" i="56" s="1"/>
  <c r="A1383" i="56" s="1"/>
  <c r="A1384" i="56" s="1"/>
  <c r="A1385" i="56" s="1"/>
  <c r="A1386" i="56" s="1"/>
  <c r="A1387" i="56" s="1"/>
  <c r="A1388" i="56" s="1"/>
  <c r="A1389" i="56" s="1"/>
  <c r="A1390" i="56" s="1"/>
  <c r="A1391" i="56" s="1"/>
  <c r="A1392" i="56" s="1"/>
  <c r="A1393" i="56" s="1"/>
  <c r="A1394" i="56" s="1"/>
  <c r="A1395" i="56" s="1"/>
  <c r="A1396" i="56" s="1"/>
  <c r="A1397" i="56" s="1"/>
  <c r="A1398" i="56" s="1"/>
  <c r="A1399" i="56" s="1"/>
  <c r="A1400" i="56" s="1"/>
  <c r="A1401" i="56" s="1"/>
  <c r="A1402" i="56" s="1"/>
  <c r="A1403" i="56" s="1"/>
  <c r="A1404" i="56" s="1"/>
  <c r="A1405" i="56" s="1"/>
  <c r="A1406" i="56" s="1"/>
  <c r="A1407" i="56" s="1"/>
  <c r="A1408" i="56" s="1"/>
  <c r="A1409" i="56" s="1"/>
  <c r="A1410" i="56" s="1"/>
  <c r="A1411" i="56" s="1"/>
  <c r="A1412" i="56" s="1"/>
  <c r="A1413" i="56" s="1"/>
  <c r="A1414" i="56" s="1"/>
  <c r="A1415" i="56" s="1"/>
  <c r="A1416" i="56" s="1"/>
  <c r="A1417" i="56" s="1"/>
  <c r="A1418" i="56" s="1"/>
  <c r="A1419" i="56" s="1"/>
  <c r="A1420" i="56" s="1"/>
  <c r="A1421" i="56" s="1"/>
  <c r="A1422" i="56" s="1"/>
  <c r="A1423" i="56" s="1"/>
  <c r="A1424" i="56" s="1"/>
  <c r="A1425" i="56" s="1"/>
  <c r="A1426" i="56" s="1"/>
  <c r="A1427" i="56" s="1"/>
  <c r="A1428" i="56" s="1"/>
  <c r="A1429" i="56" s="1"/>
  <c r="A1430" i="56" s="1"/>
  <c r="A1431" i="56" s="1"/>
  <c r="A1432" i="56" s="1"/>
  <c r="A1433" i="56" s="1"/>
  <c r="A1434" i="56" s="1"/>
  <c r="A1435" i="56" s="1"/>
  <c r="A1436" i="56" s="1"/>
  <c r="A1437" i="56" s="1"/>
  <c r="A1438" i="56" s="1"/>
  <c r="A1439" i="56" s="1"/>
  <c r="A1440" i="56" s="1"/>
  <c r="A1441" i="56" s="1"/>
  <c r="A1442" i="56" s="1"/>
  <c r="A1443" i="56" s="1"/>
  <c r="A1444" i="56" s="1"/>
  <c r="A1445" i="56" s="1"/>
  <c r="A1446" i="56" s="1"/>
  <c r="A1447" i="56" s="1"/>
  <c r="A1448" i="56" s="1"/>
  <c r="A1449" i="56" s="1"/>
  <c r="A1450" i="56" s="1"/>
  <c r="A1451" i="56" s="1"/>
  <c r="A1452" i="56" s="1"/>
  <c r="A1453" i="56" s="1"/>
  <c r="A1454" i="56" s="1"/>
  <c r="A1455" i="56" s="1"/>
  <c r="A1456" i="56" s="1"/>
  <c r="A1457" i="56" s="1"/>
  <c r="A1458" i="56" s="1"/>
  <c r="A1459" i="56" s="1"/>
  <c r="A1460" i="56" s="1"/>
  <c r="A1461" i="56" s="1"/>
  <c r="A1462" i="56" s="1"/>
  <c r="A1463" i="56" s="1"/>
  <c r="A1464" i="56" s="1"/>
  <c r="A1465" i="56" s="1"/>
  <c r="A1466" i="56" s="1"/>
  <c r="A1467" i="56" s="1"/>
  <c r="A1468" i="56" s="1"/>
  <c r="A1469" i="56" s="1"/>
  <c r="A1470" i="56" s="1"/>
  <c r="A1471" i="56" s="1"/>
  <c r="A1472" i="56" s="1"/>
  <c r="A1473" i="56" s="1"/>
  <c r="A1474" i="56" s="1"/>
  <c r="A1475" i="56" s="1"/>
  <c r="A1476" i="56" s="1"/>
  <c r="A1477" i="56" s="1"/>
  <c r="A1478" i="56" s="1"/>
  <c r="A1479" i="56" s="1"/>
  <c r="A1480" i="56" s="1"/>
  <c r="A1481" i="56" s="1"/>
  <c r="A1482" i="56" s="1"/>
  <c r="A1483" i="56" s="1"/>
  <c r="A1484" i="56" s="1"/>
  <c r="A1485" i="56" s="1"/>
  <c r="A1486" i="56" s="1"/>
  <c r="A1487" i="56" s="1"/>
  <c r="A1488" i="56" s="1"/>
  <c r="A1489" i="56" s="1"/>
  <c r="A1490" i="56" s="1"/>
  <c r="A1491" i="56" s="1"/>
  <c r="A1492" i="56" s="1"/>
  <c r="A1493" i="56" s="1"/>
  <c r="A1494" i="56" s="1"/>
  <c r="A1495" i="56" s="1"/>
  <c r="A1496" i="56" s="1"/>
  <c r="A1497" i="56" s="1"/>
  <c r="A1498" i="56" s="1"/>
  <c r="A1499" i="56" s="1"/>
  <c r="A1500" i="56" s="1"/>
  <c r="A1501" i="56" s="1"/>
  <c r="A1502" i="56" s="1"/>
  <c r="A1503" i="56" s="1"/>
  <c r="A1504" i="56" s="1"/>
  <c r="A1505" i="56" s="1"/>
  <c r="A1506" i="56" s="1"/>
  <c r="A1507" i="56" s="1"/>
  <c r="A1508" i="56" s="1"/>
  <c r="A1509" i="56" s="1"/>
  <c r="A1510" i="56" s="1"/>
  <c r="A1511" i="56" s="1"/>
  <c r="A1512" i="56" s="1"/>
  <c r="A1513" i="56" s="1"/>
  <c r="A1514" i="56" s="1"/>
  <c r="A1515" i="56" s="1"/>
  <c r="A1516" i="56" s="1"/>
  <c r="A1517" i="56" s="1"/>
  <c r="A1518" i="56" s="1"/>
  <c r="A1519" i="56" s="1"/>
  <c r="A1520" i="56" s="1"/>
  <c r="A1521" i="56" s="1"/>
  <c r="A1522" i="56" s="1"/>
  <c r="A1523" i="56" s="1"/>
  <c r="A1524" i="56" s="1"/>
  <c r="A1525" i="56" s="1"/>
  <c r="A1526" i="56" s="1"/>
  <c r="A1527" i="56" s="1"/>
  <c r="A1528" i="56" s="1"/>
  <c r="A1529" i="56" s="1"/>
  <c r="A1530" i="56" s="1"/>
  <c r="A1531" i="56" s="1"/>
  <c r="A1532" i="56" s="1"/>
  <c r="A1533" i="56" s="1"/>
  <c r="A1534" i="56" s="1"/>
  <c r="A1535" i="56" s="1"/>
  <c r="A1536" i="56" s="1"/>
  <c r="A1537" i="56" s="1"/>
  <c r="A1538" i="56" s="1"/>
  <c r="A1539" i="56" s="1"/>
  <c r="A1540" i="56" s="1"/>
  <c r="A1541" i="56" s="1"/>
  <c r="A1542" i="56" s="1"/>
  <c r="A1543" i="56" s="1"/>
  <c r="A1544" i="56" s="1"/>
  <c r="A1545" i="56" s="1"/>
  <c r="A1546" i="56" s="1"/>
  <c r="A1547" i="56" s="1"/>
  <c r="A1548" i="56" s="1"/>
  <c r="A1549" i="56" s="1"/>
  <c r="A1550" i="56" s="1"/>
  <c r="A1551" i="56" s="1"/>
  <c r="A1552" i="56" s="1"/>
  <c r="A1553" i="56" s="1"/>
  <c r="A1554" i="56" s="1"/>
  <c r="A1555" i="56" s="1"/>
  <c r="A1556" i="56" s="1"/>
  <c r="A1557" i="56" s="1"/>
  <c r="A1558" i="56" s="1"/>
  <c r="A1559" i="56" s="1"/>
  <c r="A1560" i="56" s="1"/>
  <c r="A1561" i="56" s="1"/>
  <c r="A1562" i="56" s="1"/>
  <c r="A1563" i="56" s="1"/>
  <c r="A1564" i="56" s="1"/>
  <c r="A1565" i="56" s="1"/>
  <c r="A1566" i="56" s="1"/>
  <c r="A1567" i="56" s="1"/>
  <c r="A1568" i="56" s="1"/>
  <c r="A1569" i="56" s="1"/>
  <c r="A1570" i="56" s="1"/>
  <c r="A1571" i="56" s="1"/>
  <c r="A1572" i="56" s="1"/>
  <c r="A1573" i="56" s="1"/>
  <c r="A1574" i="56" s="1"/>
  <c r="A1575" i="56" s="1"/>
  <c r="A1576" i="56" s="1"/>
  <c r="A1577" i="56" s="1"/>
  <c r="A1578" i="56" s="1"/>
  <c r="A1579" i="56" s="1"/>
  <c r="A1580" i="56" s="1"/>
  <c r="A1581" i="56" s="1"/>
  <c r="A1582" i="56" s="1"/>
  <c r="A1583" i="56" s="1"/>
  <c r="A1584" i="56" s="1"/>
  <c r="A1585" i="56" s="1"/>
  <c r="A1586" i="56" s="1"/>
  <c r="A1587" i="56" s="1"/>
  <c r="A1588" i="56" s="1"/>
  <c r="A1589" i="56" s="1"/>
  <c r="A1590" i="56" s="1"/>
  <c r="A1591" i="56" s="1"/>
  <c r="A1592" i="56" s="1"/>
  <c r="A1593" i="56" s="1"/>
  <c r="A1594" i="56" s="1"/>
  <c r="A1595" i="56" s="1"/>
  <c r="A1596" i="56" s="1"/>
  <c r="A1597" i="56" s="1"/>
  <c r="A1598" i="56" s="1"/>
  <c r="A1599" i="56" s="1"/>
  <c r="A1600" i="56" s="1"/>
  <c r="A1601" i="56" s="1"/>
  <c r="A1602" i="56" s="1"/>
  <c r="A1603" i="56" s="1"/>
  <c r="A1604" i="56" s="1"/>
  <c r="A1605" i="56" s="1"/>
  <c r="A1606" i="56" s="1"/>
  <c r="A1607" i="56" s="1"/>
  <c r="A1608" i="56" s="1"/>
  <c r="A1609" i="56" s="1"/>
  <c r="A1610" i="56" s="1"/>
  <c r="A1611" i="56" s="1"/>
  <c r="A1612" i="56" s="1"/>
  <c r="A1613" i="56" s="1"/>
  <c r="A1614" i="56" s="1"/>
  <c r="A1615" i="56" s="1"/>
  <c r="A1616" i="56" s="1"/>
  <c r="A1617" i="56" s="1"/>
  <c r="A1618" i="56" s="1"/>
  <c r="A1619" i="56" s="1"/>
  <c r="A1620" i="56" s="1"/>
  <c r="A1621" i="56" s="1"/>
  <c r="A1622" i="56" s="1"/>
  <c r="A1623" i="56" s="1"/>
  <c r="A1624" i="56" s="1"/>
  <c r="A1625" i="56" s="1"/>
  <c r="A1626" i="56" s="1"/>
  <c r="A1627" i="56" s="1"/>
  <c r="A1628" i="56" s="1"/>
  <c r="A1629" i="56" s="1"/>
  <c r="A1630" i="56" s="1"/>
  <c r="A1631" i="56" s="1"/>
  <c r="A1632" i="56" s="1"/>
  <c r="A1633" i="56" s="1"/>
  <c r="A1634" i="56" s="1"/>
  <c r="A1635" i="56" s="1"/>
  <c r="A1636" i="56" s="1"/>
  <c r="A1637" i="56" s="1"/>
  <c r="A1638" i="56" s="1"/>
  <c r="A1639" i="56" s="1"/>
  <c r="A1640" i="56" s="1"/>
  <c r="A1641" i="56" s="1"/>
  <c r="A1642" i="56" s="1"/>
  <c r="A1643" i="56" s="1"/>
  <c r="A1644" i="56" s="1"/>
  <c r="A1645" i="56" s="1"/>
  <c r="A1646" i="56" s="1"/>
  <c r="A1647" i="56" s="1"/>
  <c r="A1648" i="56" s="1"/>
  <c r="A1649" i="56" s="1"/>
  <c r="A1650" i="56" s="1"/>
  <c r="A1651" i="56" s="1"/>
  <c r="A1652" i="56" s="1"/>
  <c r="A1653" i="56" s="1"/>
  <c r="A1654" i="56" s="1"/>
  <c r="A1655" i="56" s="1"/>
  <c r="A1656" i="56" s="1"/>
  <c r="A1657" i="56" s="1"/>
  <c r="A1658" i="56" s="1"/>
  <c r="A1659" i="56" s="1"/>
  <c r="A1660" i="56" s="1"/>
  <c r="A1661" i="56" s="1"/>
  <c r="A1662" i="56" s="1"/>
  <c r="A1663" i="56" s="1"/>
  <c r="A1664" i="56" s="1"/>
  <c r="A1665" i="56" s="1"/>
  <c r="A1666" i="56" s="1"/>
  <c r="A1667" i="56" s="1"/>
  <c r="A1668" i="56" s="1"/>
  <c r="A1669" i="56" s="1"/>
  <c r="A1670" i="56" s="1"/>
  <c r="A1671" i="56" s="1"/>
  <c r="A1672" i="56" s="1"/>
  <c r="A1673" i="56" s="1"/>
  <c r="A1674" i="56" s="1"/>
  <c r="A1675" i="56" s="1"/>
  <c r="A1676" i="56" s="1"/>
  <c r="A1677" i="56" s="1"/>
  <c r="A1678" i="56" s="1"/>
  <c r="A1679" i="56" s="1"/>
  <c r="A1680" i="56" s="1"/>
  <c r="A1681" i="56" s="1"/>
  <c r="A1682" i="56" s="1"/>
  <c r="A1683" i="56" s="1"/>
  <c r="A1684" i="56" s="1"/>
  <c r="A1685" i="56" s="1"/>
  <c r="A1686" i="56" s="1"/>
  <c r="A1687" i="56" s="1"/>
  <c r="A1688" i="56" s="1"/>
  <c r="A1689" i="56" s="1"/>
  <c r="A1690" i="56" s="1"/>
  <c r="A1691" i="56" s="1"/>
  <c r="A1692" i="56" s="1"/>
  <c r="A1693" i="56" s="1"/>
  <c r="A1694" i="56" s="1"/>
  <c r="A1695" i="56" s="1"/>
  <c r="A1696" i="56" s="1"/>
  <c r="A1697" i="56" s="1"/>
  <c r="A1698" i="56" s="1"/>
  <c r="A1699" i="56" s="1"/>
  <c r="A1700" i="56" s="1"/>
  <c r="A1701" i="56" s="1"/>
  <c r="A1702" i="56" s="1"/>
  <c r="A1703" i="56" s="1"/>
  <c r="A1704" i="56" s="1"/>
  <c r="A1705" i="56" s="1"/>
  <c r="A1706" i="56" s="1"/>
  <c r="A1707" i="56" s="1"/>
  <c r="A1708" i="56" s="1"/>
  <c r="A1709" i="56" s="1"/>
  <c r="A1710" i="56" s="1"/>
  <c r="A1711" i="56" s="1"/>
  <c r="A1712" i="56" s="1"/>
  <c r="A1713" i="56" s="1"/>
  <c r="A1714" i="56" s="1"/>
  <c r="A1715" i="56" s="1"/>
  <c r="A1716" i="56" s="1"/>
  <c r="A1717" i="56" s="1"/>
  <c r="A1718" i="56" s="1"/>
  <c r="A1719" i="56" s="1"/>
  <c r="A1720" i="56" s="1"/>
  <c r="A1721" i="56" s="1"/>
  <c r="A1722" i="56" s="1"/>
  <c r="A1723" i="56" s="1"/>
  <c r="A1724" i="56" s="1"/>
  <c r="A1725" i="56" s="1"/>
  <c r="A1726" i="56" s="1"/>
  <c r="A1727" i="56" s="1"/>
  <c r="A1728" i="56" s="1"/>
  <c r="A1729" i="56" s="1"/>
  <c r="A1730" i="56" s="1"/>
  <c r="A1731" i="56" s="1"/>
  <c r="A1732" i="56" s="1"/>
  <c r="A1733" i="56" s="1"/>
  <c r="A1734" i="56" s="1"/>
  <c r="A1735" i="56" s="1"/>
  <c r="A1736" i="56" s="1"/>
  <c r="A1737" i="56" s="1"/>
  <c r="A1738" i="56" s="1"/>
  <c r="A1739" i="56" s="1"/>
  <c r="A1740" i="56" s="1"/>
  <c r="A1741" i="56" s="1"/>
  <c r="A1742" i="56" s="1"/>
  <c r="A1743" i="56" s="1"/>
  <c r="A1744" i="56" s="1"/>
  <c r="A1745" i="56" s="1"/>
  <c r="A1746" i="56" s="1"/>
  <c r="A1747" i="56" s="1"/>
  <c r="A1748" i="56" s="1"/>
  <c r="A1749" i="56" s="1"/>
  <c r="A1750" i="56" s="1"/>
  <c r="A1751" i="56" s="1"/>
  <c r="A1752" i="56" s="1"/>
  <c r="A1753" i="56" s="1"/>
  <c r="A1754" i="56" s="1"/>
  <c r="A1755" i="56" s="1"/>
  <c r="A1756" i="56" s="1"/>
  <c r="A1757" i="56" s="1"/>
  <c r="A1758" i="56" s="1"/>
  <c r="A1759" i="56" s="1"/>
  <c r="A1760" i="56" s="1"/>
  <c r="A1761" i="56" s="1"/>
  <c r="A1762" i="56" s="1"/>
  <c r="A1763" i="56" s="1"/>
  <c r="A1764" i="56" s="1"/>
  <c r="A1765" i="56" s="1"/>
  <c r="A1766" i="56" s="1"/>
  <c r="A1767" i="56" s="1"/>
  <c r="A1768" i="56" s="1"/>
  <c r="A1769" i="56" s="1"/>
  <c r="A1770" i="56" s="1"/>
  <c r="A1771" i="56" s="1"/>
  <c r="A1772" i="56" s="1"/>
  <c r="A1773" i="56" s="1"/>
  <c r="A1774" i="56" s="1"/>
  <c r="A1775" i="56" s="1"/>
  <c r="A1776" i="56" s="1"/>
  <c r="A1777" i="56" s="1"/>
  <c r="A1778" i="56" s="1"/>
  <c r="A1779" i="56" s="1"/>
  <c r="A1780" i="56" s="1"/>
  <c r="A1781" i="56" s="1"/>
  <c r="A1782" i="56" s="1"/>
  <c r="A1783" i="56" s="1"/>
  <c r="A1784" i="56" s="1"/>
  <c r="A1785" i="56" s="1"/>
  <c r="A1786" i="56" s="1"/>
  <c r="A1787" i="56" s="1"/>
  <c r="A1788" i="56" s="1"/>
  <c r="A1789" i="56" s="1"/>
  <c r="A1790" i="56" s="1"/>
  <c r="A1791" i="56" s="1"/>
  <c r="A1792" i="56" s="1"/>
  <c r="A1793" i="56" s="1"/>
  <c r="A1794" i="56" s="1"/>
  <c r="A1795" i="56" s="1"/>
  <c r="A1796" i="56" s="1"/>
  <c r="A1797" i="56" s="1"/>
  <c r="A1798" i="56" s="1"/>
  <c r="A1799" i="56" s="1"/>
  <c r="A1800" i="56" s="1"/>
  <c r="A1801" i="56" s="1"/>
  <c r="A1802" i="56" s="1"/>
  <c r="A1803" i="56" s="1"/>
  <c r="A1804" i="56" s="1"/>
  <c r="A1805" i="56" s="1"/>
  <c r="A1806" i="56" s="1"/>
  <c r="A1807" i="56" s="1"/>
  <c r="A1808" i="56" s="1"/>
  <c r="A1809" i="56" s="1"/>
  <c r="A1810" i="56" s="1"/>
  <c r="A1811" i="56" s="1"/>
  <c r="A1812" i="56" s="1"/>
  <c r="A1813" i="56" s="1"/>
  <c r="A1814" i="56" s="1"/>
  <c r="A1815" i="56" s="1"/>
  <c r="A1816" i="56" s="1"/>
  <c r="A1817" i="56" s="1"/>
  <c r="A1818" i="56" s="1"/>
  <c r="A1819" i="56" s="1"/>
  <c r="A1820" i="56" s="1"/>
  <c r="A1821" i="56" s="1"/>
  <c r="A1822" i="56" s="1"/>
  <c r="A1823" i="56" s="1"/>
  <c r="A1824" i="56" s="1"/>
  <c r="A1825" i="56" s="1"/>
  <c r="A1826" i="56" s="1"/>
  <c r="A1827" i="56" s="1"/>
  <c r="A1828" i="56" s="1"/>
  <c r="A1829" i="56" s="1"/>
  <c r="A1830" i="56" s="1"/>
  <c r="A1831" i="56" s="1"/>
  <c r="A1832" i="56" s="1"/>
  <c r="A1833" i="56" s="1"/>
  <c r="A1834" i="56" s="1"/>
  <c r="A1835" i="56" s="1"/>
  <c r="A1836" i="56" s="1"/>
  <c r="A1837" i="56" s="1"/>
  <c r="A1838" i="56" s="1"/>
  <c r="A1839" i="56" s="1"/>
  <c r="A1840" i="56" s="1"/>
  <c r="A1841" i="56" s="1"/>
  <c r="A1842" i="56" s="1"/>
  <c r="A1843" i="56" s="1"/>
  <c r="A1844" i="56" s="1"/>
  <c r="A1845" i="56" s="1"/>
  <c r="A1846" i="56" s="1"/>
  <c r="A1847" i="56" s="1"/>
  <c r="A1848" i="56" s="1"/>
  <c r="A1849" i="56" s="1"/>
  <c r="A1850" i="56" s="1"/>
  <c r="A1851" i="56" s="1"/>
  <c r="A1852" i="56" s="1"/>
  <c r="A1853" i="56" s="1"/>
  <c r="A1854" i="56" s="1"/>
  <c r="A1855" i="56" s="1"/>
  <c r="A1856" i="56" s="1"/>
  <c r="A1857" i="56" s="1"/>
  <c r="A1858" i="56" s="1"/>
  <c r="A1859" i="56" s="1"/>
  <c r="A1860" i="56" s="1"/>
  <c r="A1861" i="56" s="1"/>
  <c r="A1862" i="56" s="1"/>
  <c r="A1863" i="56" s="1"/>
  <c r="A1864" i="56" s="1"/>
  <c r="A1865" i="56" s="1"/>
  <c r="A1866" i="56" s="1"/>
  <c r="A1867" i="56" s="1"/>
  <c r="A1868" i="56" s="1"/>
  <c r="A1869" i="56" s="1"/>
  <c r="A1870" i="56" s="1"/>
  <c r="A1871" i="56" s="1"/>
  <c r="A1872" i="56" s="1"/>
  <c r="A1873" i="56" s="1"/>
  <c r="A1874" i="56" s="1"/>
  <c r="A1875" i="56" s="1"/>
  <c r="A1876" i="56" s="1"/>
  <c r="A1877" i="56" s="1"/>
  <c r="A1878" i="56" s="1"/>
  <c r="A1879" i="56" s="1"/>
  <c r="A1880" i="56" s="1"/>
  <c r="A1881" i="56" s="1"/>
  <c r="A1882" i="56" s="1"/>
  <c r="A1883" i="56" s="1"/>
  <c r="A1884" i="56" s="1"/>
  <c r="A1885" i="56" s="1"/>
  <c r="A1886" i="56" s="1"/>
  <c r="A1887" i="56" s="1"/>
  <c r="A1888" i="56" s="1"/>
  <c r="A1889" i="56" s="1"/>
  <c r="A1890" i="56" s="1"/>
  <c r="A1891" i="56" s="1"/>
  <c r="A1892" i="56" s="1"/>
  <c r="A1893" i="56" s="1"/>
  <c r="A1894" i="56" s="1"/>
  <c r="A1895" i="56" s="1"/>
  <c r="A1896" i="56" s="1"/>
  <c r="A1897" i="56" s="1"/>
  <c r="A1898" i="56" s="1"/>
  <c r="A1899" i="56" s="1"/>
  <c r="A1900" i="56" s="1"/>
  <c r="A1901" i="56" s="1"/>
  <c r="A1902" i="56" s="1"/>
  <c r="A1903" i="56" s="1"/>
  <c r="A1904" i="56" s="1"/>
  <c r="A1905" i="56" s="1"/>
  <c r="A1906" i="56" s="1"/>
  <c r="A1907" i="56" s="1"/>
  <c r="A1908" i="56" s="1"/>
  <c r="A1909" i="56" s="1"/>
  <c r="A1910" i="56" s="1"/>
  <c r="A1911" i="56" s="1"/>
  <c r="A1912" i="56" s="1"/>
  <c r="A1913" i="56" s="1"/>
  <c r="A1914" i="56" s="1"/>
  <c r="A1915" i="56" s="1"/>
  <c r="A1916" i="56" s="1"/>
  <c r="A1917" i="56" s="1"/>
  <c r="A1918" i="56" s="1"/>
  <c r="A1919" i="56" s="1"/>
  <c r="A1920" i="56" s="1"/>
  <c r="A1921" i="56" s="1"/>
  <c r="A1922" i="56" s="1"/>
  <c r="A1923" i="56" s="1"/>
  <c r="A1924" i="56" s="1"/>
  <c r="A1925" i="56" s="1"/>
  <c r="A1926" i="56" s="1"/>
  <c r="A1927" i="56" s="1"/>
  <c r="A1928" i="56" s="1"/>
  <c r="A1929" i="56" s="1"/>
  <c r="A1930" i="56" s="1"/>
  <c r="A1931" i="56" s="1"/>
  <c r="A1932" i="56" s="1"/>
  <c r="A1933" i="56" s="1"/>
  <c r="A1934" i="56" s="1"/>
  <c r="A1935" i="56" s="1"/>
  <c r="A1936" i="56" s="1"/>
  <c r="A1937" i="56" s="1"/>
  <c r="A1938" i="56" s="1"/>
  <c r="A1939" i="56" s="1"/>
  <c r="A1940" i="56" s="1"/>
  <c r="A1941" i="56" s="1"/>
  <c r="A1942" i="56" s="1"/>
  <c r="A1943" i="56" s="1"/>
  <c r="A1944" i="56" s="1"/>
  <c r="A1945" i="56" s="1"/>
  <c r="A1946" i="56" s="1"/>
  <c r="A1947" i="56" s="1"/>
  <c r="A1948" i="56" s="1"/>
  <c r="A1949" i="56" s="1"/>
  <c r="A1950" i="56" s="1"/>
  <c r="A1951" i="56" s="1"/>
  <c r="A1952" i="56" s="1"/>
  <c r="A1953" i="56" s="1"/>
  <c r="A1954" i="56" s="1"/>
  <c r="A1955" i="56" s="1"/>
  <c r="A1956" i="56" s="1"/>
  <c r="A1957" i="56" s="1"/>
  <c r="A1958" i="56" s="1"/>
  <c r="A1959" i="56" s="1"/>
  <c r="A1960" i="56" s="1"/>
  <c r="A1961" i="56" s="1"/>
  <c r="A1962" i="56" s="1"/>
  <c r="A1963" i="56" s="1"/>
  <c r="A1964" i="56" s="1"/>
  <c r="A1965" i="56" s="1"/>
  <c r="A1966" i="56" s="1"/>
  <c r="A1967" i="56" s="1"/>
  <c r="A1968" i="56" s="1"/>
  <c r="A1969" i="56" s="1"/>
  <c r="A1970" i="56" s="1"/>
  <c r="A1971" i="56" s="1"/>
  <c r="A1972" i="56" s="1"/>
  <c r="A1973" i="56" s="1"/>
  <c r="A1974" i="56" s="1"/>
  <c r="A1975" i="56" s="1"/>
  <c r="A1976" i="56" s="1"/>
  <c r="A1977" i="56" s="1"/>
  <c r="A1978" i="56" s="1"/>
  <c r="A1979" i="56" s="1"/>
  <c r="A1980" i="56" s="1"/>
  <c r="A1981" i="56" s="1"/>
  <c r="A1982" i="56" s="1"/>
  <c r="A1983" i="56" s="1"/>
  <c r="A1984" i="56" s="1"/>
  <c r="A1985" i="56" s="1"/>
  <c r="A1986" i="56" s="1"/>
  <c r="A1987" i="56" s="1"/>
  <c r="A1988" i="56" s="1"/>
  <c r="A1989" i="56" s="1"/>
  <c r="A1990" i="56" s="1"/>
  <c r="A1991" i="56" s="1"/>
  <c r="A1992" i="56" s="1"/>
  <c r="A1993" i="56" s="1"/>
  <c r="A1994" i="56" s="1"/>
  <c r="A1995" i="56" s="1"/>
  <c r="A1996" i="56" s="1"/>
  <c r="A1997" i="56" s="1"/>
  <c r="A1998" i="56" s="1"/>
  <c r="A1999" i="56" s="1"/>
  <c r="A2000" i="56" s="1"/>
  <c r="A2001" i="56" s="1"/>
  <c r="A2002" i="56" s="1"/>
  <c r="A2003" i="56" s="1"/>
  <c r="A2004" i="56" s="1"/>
  <c r="A2005" i="56" s="1"/>
  <c r="A2006" i="56" s="1"/>
  <c r="A2007" i="56" s="1"/>
  <c r="A2008" i="56" s="1"/>
  <c r="A2009" i="56" s="1"/>
  <c r="A2010" i="56" s="1"/>
  <c r="A2011" i="56" s="1"/>
  <c r="A2012" i="56" s="1"/>
  <c r="A2013" i="56" s="1"/>
  <c r="A2014" i="56" s="1"/>
  <c r="A2015" i="56" s="1"/>
  <c r="A2016" i="56" s="1"/>
  <c r="A2017" i="56" s="1"/>
  <c r="A2018" i="56" s="1"/>
  <c r="A2019" i="56" s="1"/>
  <c r="A2020" i="56" s="1"/>
  <c r="A2021" i="56" s="1"/>
  <c r="A2022" i="56" s="1"/>
  <c r="A2023" i="56" s="1"/>
  <c r="A2024" i="56" s="1"/>
  <c r="A2025" i="56" s="1"/>
  <c r="A2026" i="56" s="1"/>
  <c r="A2027" i="56" s="1"/>
  <c r="A2028" i="56" s="1"/>
  <c r="A2029" i="56" s="1"/>
  <c r="A2030" i="56" s="1"/>
  <c r="A2031" i="56" s="1"/>
  <c r="A2032" i="56" s="1"/>
  <c r="A2033" i="56" s="1"/>
  <c r="A2034" i="56" s="1"/>
  <c r="A2035" i="56" s="1"/>
  <c r="A2036" i="56" s="1"/>
  <c r="A2037" i="56" s="1"/>
  <c r="A2038" i="56" s="1"/>
  <c r="A2039" i="56" s="1"/>
  <c r="A2040" i="56" s="1"/>
  <c r="A2041" i="56" s="1"/>
  <c r="A2042" i="56" s="1"/>
  <c r="A2043" i="56" s="1"/>
  <c r="A2044" i="56" s="1"/>
  <c r="A2045" i="56" s="1"/>
  <c r="A2046" i="56" s="1"/>
  <c r="A2047" i="56" s="1"/>
  <c r="A2048" i="56" s="1"/>
  <c r="A2049" i="56" s="1"/>
  <c r="A2050" i="56" s="1"/>
  <c r="A2051" i="56" s="1"/>
  <c r="A2052" i="56" s="1"/>
  <c r="A2053" i="56" s="1"/>
  <c r="A2054" i="56" s="1"/>
  <c r="A2055" i="56" s="1"/>
  <c r="A2056" i="56" s="1"/>
  <c r="A2057" i="56" s="1"/>
  <c r="A2058" i="56" s="1"/>
  <c r="A2059" i="56" s="1"/>
  <c r="A2060" i="56" s="1"/>
  <c r="A2061" i="56" s="1"/>
  <c r="A2062" i="56" s="1"/>
  <c r="A2063" i="56" s="1"/>
  <c r="A2064" i="56" s="1"/>
  <c r="A2065" i="56" s="1"/>
  <c r="A2066" i="56" s="1"/>
  <c r="A2067" i="56" s="1"/>
  <c r="A2068" i="56" s="1"/>
  <c r="A2069" i="56" s="1"/>
  <c r="A2070" i="56" s="1"/>
  <c r="A2071" i="56" s="1"/>
  <c r="A2072" i="56" s="1"/>
  <c r="A2073" i="56" s="1"/>
  <c r="A2074" i="56" s="1"/>
  <c r="A2075" i="56" s="1"/>
  <c r="A2076" i="56" s="1"/>
  <c r="A2077" i="56" s="1"/>
  <c r="A2078" i="56" s="1"/>
  <c r="A2079" i="56" s="1"/>
  <c r="A2080" i="56" s="1"/>
  <c r="A2081" i="56" s="1"/>
  <c r="A2082" i="56" s="1"/>
  <c r="A2083" i="56" s="1"/>
  <c r="A2084" i="56" s="1"/>
  <c r="A2085" i="56" s="1"/>
  <c r="A2086" i="56" s="1"/>
  <c r="A2087" i="56" s="1"/>
  <c r="A2088" i="56" s="1"/>
  <c r="A2089" i="56" s="1"/>
  <c r="A2090" i="56" s="1"/>
  <c r="A2091" i="56" s="1"/>
  <c r="A2092" i="56" s="1"/>
  <c r="A2093" i="56" s="1"/>
  <c r="A2094" i="56" s="1"/>
  <c r="A2095" i="56" s="1"/>
  <c r="A2096" i="56" s="1"/>
  <c r="I14" i="56"/>
  <c r="K4" i="56"/>
  <c r="J4" i="56"/>
  <c r="A3" i="56"/>
  <c r="A4" i="56" s="1"/>
  <c r="A5" i="56" s="1"/>
  <c r="A6" i="56" s="1"/>
  <c r="A7" i="56" s="1"/>
  <c r="A8" i="56" s="1"/>
  <c r="A9" i="56" s="1"/>
  <c r="A10" i="56" s="1"/>
  <c r="A11" i="56" s="1"/>
  <c r="A12" i="56" s="1"/>
  <c r="A13" i="56" s="1"/>
  <c r="A14" i="56" s="1"/>
  <c r="A15" i="56" s="1"/>
  <c r="A16" i="56" s="1"/>
  <c r="A17" i="56" s="1"/>
  <c r="A18" i="56" s="1"/>
  <c r="A19" i="56" s="1"/>
  <c r="A20" i="56" s="1"/>
  <c r="A21" i="56" s="1"/>
  <c r="A22" i="56" s="1"/>
  <c r="A23" i="56" s="1"/>
  <c r="A24" i="56" s="1"/>
  <c r="A25" i="56" s="1"/>
  <c r="A26" i="56" s="1"/>
  <c r="A27" i="56" s="1"/>
  <c r="A28" i="56" s="1"/>
  <c r="A29" i="56" s="1"/>
  <c r="A30" i="56" s="1"/>
  <c r="A31" i="56" s="1"/>
  <c r="A32" i="56" s="1"/>
  <c r="A33" i="56" s="1"/>
  <c r="A34" i="56" s="1"/>
  <c r="A35" i="56" s="1"/>
  <c r="A36" i="56" s="1"/>
  <c r="A37" i="56" s="1"/>
  <c r="A38" i="56" s="1"/>
  <c r="A39" i="56" s="1"/>
  <c r="A40" i="56" s="1"/>
  <c r="A41" i="56" s="1"/>
  <c r="A42" i="56" s="1"/>
  <c r="A43" i="56" s="1"/>
  <c r="A44" i="56" s="1"/>
  <c r="A45" i="56" s="1"/>
  <c r="A46" i="56" s="1"/>
  <c r="A47" i="56" s="1"/>
  <c r="A48" i="56" s="1"/>
  <c r="A49" i="56" s="1"/>
  <c r="A50" i="56" s="1"/>
  <c r="A51" i="56" s="1"/>
  <c r="A52" i="56" s="1"/>
  <c r="A53" i="56" s="1"/>
  <c r="A54" i="56" s="1"/>
  <c r="A55" i="56" s="1"/>
  <c r="A56" i="56" s="1"/>
  <c r="A57" i="56" s="1"/>
  <c r="A58" i="56" s="1"/>
  <c r="A59" i="56" s="1"/>
  <c r="A60" i="56" s="1"/>
  <c r="A61" i="56" s="1"/>
  <c r="A62" i="56" s="1"/>
  <c r="A63" i="56" s="1"/>
  <c r="A64" i="56" s="1"/>
  <c r="A65" i="56" s="1"/>
  <c r="A66" i="56" s="1"/>
  <c r="A67" i="56" s="1"/>
  <c r="A68" i="56" s="1"/>
  <c r="A69" i="56" s="1"/>
  <c r="A70" i="56" s="1"/>
  <c r="A71" i="56" s="1"/>
  <c r="A72" i="56" s="1"/>
  <c r="A73" i="56" s="1"/>
  <c r="A74" i="56" s="1"/>
  <c r="A75" i="56" s="1"/>
  <c r="A76" i="56" s="1"/>
  <c r="A77" i="56" s="1"/>
  <c r="A78" i="56" s="1"/>
  <c r="A79" i="56" s="1"/>
  <c r="A80" i="56" s="1"/>
  <c r="A81" i="56" s="1"/>
  <c r="A82" i="56" s="1"/>
  <c r="A83" i="56" s="1"/>
  <c r="A84" i="56" s="1"/>
  <c r="A85" i="56" s="1"/>
  <c r="A86" i="56" s="1"/>
  <c r="A87" i="56" s="1"/>
  <c r="A88" i="56" s="1"/>
  <c r="A89" i="56" s="1"/>
  <c r="A90" i="56" s="1"/>
  <c r="A91" i="56" s="1"/>
  <c r="A92" i="56" s="1"/>
  <c r="A93" i="56" s="1"/>
  <c r="A94" i="56" s="1"/>
  <c r="A95" i="56" s="1"/>
  <c r="A96" i="56" s="1"/>
  <c r="A97" i="56" s="1"/>
  <c r="A98" i="56" s="1"/>
  <c r="A99" i="56" s="1"/>
  <c r="A100" i="56" s="1"/>
  <c r="A101" i="56" s="1"/>
  <c r="A102" i="56" s="1"/>
  <c r="A103" i="56" s="1"/>
  <c r="A104" i="56" s="1"/>
  <c r="A105" i="56" s="1"/>
  <c r="A106" i="56" s="1"/>
  <c r="A107" i="56" s="1"/>
  <c r="A108" i="56" s="1"/>
  <c r="A109" i="56" s="1"/>
  <c r="A110" i="56" s="1"/>
  <c r="A111" i="56" s="1"/>
  <c r="A112" i="56" s="1"/>
  <c r="A113" i="56" s="1"/>
  <c r="A114" i="56" s="1"/>
  <c r="A115" i="56" s="1"/>
  <c r="A116" i="56" s="1"/>
  <c r="A117" i="56" s="1"/>
  <c r="A118" i="56" s="1"/>
  <c r="A119" i="56" s="1"/>
  <c r="A120" i="56" s="1"/>
  <c r="A121" i="56" s="1"/>
  <c r="A122" i="56" s="1"/>
  <c r="A123" i="56" s="1"/>
  <c r="A124" i="56" s="1"/>
  <c r="A125" i="56" s="1"/>
  <c r="A126" i="56" s="1"/>
  <c r="A127" i="56" s="1"/>
  <c r="A128" i="56" s="1"/>
  <c r="A129" i="56" s="1"/>
  <c r="A130" i="56" s="1"/>
  <c r="A131" i="56" s="1"/>
  <c r="A132" i="56" s="1"/>
  <c r="A133" i="56" s="1"/>
  <c r="A134" i="56" s="1"/>
  <c r="A135" i="56" s="1"/>
  <c r="A136" i="56" s="1"/>
  <c r="A137" i="56" s="1"/>
  <c r="A138" i="56" s="1"/>
  <c r="A139" i="56" s="1"/>
  <c r="A140" i="56" s="1"/>
  <c r="A141" i="56" s="1"/>
  <c r="A142" i="56" s="1"/>
  <c r="A143" i="56" s="1"/>
  <c r="A144" i="56" s="1"/>
  <c r="A145" i="56" s="1"/>
  <c r="A146" i="56" s="1"/>
  <c r="A147" i="56" s="1"/>
  <c r="A148" i="56" s="1"/>
  <c r="A149" i="56" s="1"/>
  <c r="A150" i="56" s="1"/>
  <c r="A151" i="56" s="1"/>
  <c r="A152" i="56" s="1"/>
  <c r="A153" i="56" s="1"/>
  <c r="A154" i="56" s="1"/>
  <c r="A155" i="56" s="1"/>
  <c r="A156" i="56" s="1"/>
  <c r="A157" i="56" s="1"/>
  <c r="A158" i="56" s="1"/>
  <c r="A159" i="56" s="1"/>
  <c r="A160" i="56" s="1"/>
  <c r="A161" i="56" s="1"/>
  <c r="A162" i="56" s="1"/>
  <c r="A163" i="56" s="1"/>
  <c r="A164" i="56" s="1"/>
  <c r="A165" i="56" s="1"/>
  <c r="A166" i="56" s="1"/>
  <c r="A167" i="56" s="1"/>
  <c r="A168" i="56" s="1"/>
  <c r="A169" i="56" s="1"/>
  <c r="A170" i="56" s="1"/>
  <c r="A171" i="56" s="1"/>
  <c r="A172" i="56" s="1"/>
  <c r="A173" i="56" s="1"/>
  <c r="A174" i="56" s="1"/>
  <c r="A175" i="56" s="1"/>
  <c r="A176" i="56" s="1"/>
  <c r="A177" i="56" s="1"/>
  <c r="A178" i="56" s="1"/>
  <c r="A179" i="56" s="1"/>
  <c r="A180" i="56" s="1"/>
  <c r="A181" i="56" s="1"/>
  <c r="A182" i="56" s="1"/>
  <c r="A183" i="56" s="1"/>
  <c r="A184" i="56" s="1"/>
  <c r="A185" i="56" s="1"/>
  <c r="A186" i="56" s="1"/>
  <c r="A187" i="56" s="1"/>
  <c r="A188" i="56" s="1"/>
  <c r="A189" i="56" s="1"/>
  <c r="A190" i="56" s="1"/>
  <c r="A191" i="56" s="1"/>
  <c r="A192" i="56" s="1"/>
  <c r="A193" i="56" s="1"/>
  <c r="A194" i="56" s="1"/>
  <c r="A195" i="56" s="1"/>
  <c r="A196" i="56" s="1"/>
  <c r="A197" i="56" s="1"/>
  <c r="A198" i="56" s="1"/>
  <c r="A199" i="56" s="1"/>
  <c r="A200" i="56" s="1"/>
  <c r="A201" i="56" s="1"/>
  <c r="A202" i="56" s="1"/>
  <c r="A203" i="56" s="1"/>
  <c r="A204" i="56" s="1"/>
  <c r="A205" i="56" s="1"/>
  <c r="A206" i="56" s="1"/>
  <c r="A207" i="56" s="1"/>
  <c r="A208" i="56" s="1"/>
  <c r="A209" i="56" s="1"/>
  <c r="A210" i="56" s="1"/>
  <c r="A211" i="56" s="1"/>
  <c r="A212" i="56" s="1"/>
  <c r="A213" i="56" s="1"/>
  <c r="A214" i="56" s="1"/>
  <c r="A215" i="56" s="1"/>
  <c r="A216" i="56" s="1"/>
  <c r="A217" i="56" s="1"/>
  <c r="A218" i="56" s="1"/>
  <c r="A219" i="56" s="1"/>
  <c r="A220" i="56" s="1"/>
  <c r="A221" i="56" s="1"/>
  <c r="A222" i="56" s="1"/>
  <c r="A223" i="56" s="1"/>
  <c r="A224" i="56" s="1"/>
  <c r="A225" i="56" s="1"/>
  <c r="A226" i="56" s="1"/>
  <c r="A227" i="56" s="1"/>
  <c r="A228" i="56" s="1"/>
  <c r="A229" i="56" s="1"/>
  <c r="A230" i="56" s="1"/>
  <c r="A231" i="56" s="1"/>
  <c r="A232" i="56" s="1"/>
  <c r="A233" i="56" s="1"/>
  <c r="A234" i="56" s="1"/>
  <c r="A235" i="56" s="1"/>
  <c r="A236" i="56" s="1"/>
  <c r="A237" i="56" s="1"/>
  <c r="A238" i="56" s="1"/>
  <c r="A239" i="56" s="1"/>
  <c r="A240" i="56" s="1"/>
  <c r="A241" i="56" s="1"/>
  <c r="A242" i="56" s="1"/>
  <c r="A243" i="56" s="1"/>
  <c r="A244" i="56" s="1"/>
  <c r="A245" i="56" s="1"/>
  <c r="A246" i="56" s="1"/>
  <c r="A247" i="56" s="1"/>
  <c r="A248" i="56" s="1"/>
  <c r="A249" i="56" s="1"/>
  <c r="A250" i="56" s="1"/>
  <c r="A251" i="56" s="1"/>
  <c r="A252" i="56" s="1"/>
  <c r="A253" i="56" s="1"/>
  <c r="A254" i="56" s="1"/>
  <c r="A255" i="56" s="1"/>
  <c r="A256" i="56" s="1"/>
  <c r="A257" i="56" s="1"/>
  <c r="A258" i="56" s="1"/>
  <c r="A259" i="56" s="1"/>
  <c r="A260" i="56" s="1"/>
  <c r="A261" i="56" s="1"/>
  <c r="A262" i="56" s="1"/>
  <c r="A263" i="56" s="1"/>
  <c r="A264" i="56" s="1"/>
  <c r="A265" i="56" s="1"/>
  <c r="A266" i="56" s="1"/>
  <c r="A267" i="56" s="1"/>
  <c r="A268" i="56" s="1"/>
  <c r="A269" i="56" s="1"/>
  <c r="A270" i="56" s="1"/>
  <c r="A271" i="56" s="1"/>
  <c r="A272" i="56" s="1"/>
  <c r="A273" i="56" s="1"/>
  <c r="A274" i="56" s="1"/>
  <c r="A275" i="56" s="1"/>
  <c r="A276" i="56" s="1"/>
  <c r="A277" i="56" s="1"/>
  <c r="A278" i="56" s="1"/>
  <c r="A279" i="56" s="1"/>
  <c r="A280" i="56" s="1"/>
  <c r="A281" i="56" s="1"/>
  <c r="A282" i="56" s="1"/>
  <c r="A283" i="56" s="1"/>
  <c r="A284" i="56" s="1"/>
  <c r="A285" i="56" s="1"/>
  <c r="A286" i="56" s="1"/>
  <c r="A287" i="56" s="1"/>
  <c r="A288" i="56" s="1"/>
  <c r="A289" i="56" s="1"/>
  <c r="A290" i="56" s="1"/>
  <c r="A291" i="56" s="1"/>
  <c r="A292" i="56" s="1"/>
  <c r="A293" i="56" s="1"/>
  <c r="A294" i="56" s="1"/>
  <c r="A295" i="56" s="1"/>
  <c r="A296" i="56" s="1"/>
  <c r="A297" i="56" s="1"/>
  <c r="A298" i="56" s="1"/>
  <c r="A299" i="56" s="1"/>
  <c r="A300" i="56" s="1"/>
  <c r="A301" i="56" s="1"/>
  <c r="A302" i="56" s="1"/>
  <c r="A303" i="56" s="1"/>
  <c r="A304" i="56" s="1"/>
  <c r="A305" i="56" s="1"/>
  <c r="A306" i="56" s="1"/>
  <c r="A307" i="56" s="1"/>
  <c r="A308" i="56" s="1"/>
  <c r="A309" i="56" s="1"/>
  <c r="A310" i="56" s="1"/>
  <c r="A311" i="56" s="1"/>
  <c r="A312" i="56" s="1"/>
  <c r="A313" i="56" s="1"/>
  <c r="A314" i="56" s="1"/>
  <c r="A315" i="56" s="1"/>
  <c r="A316" i="56" s="1"/>
  <c r="A317" i="56" s="1"/>
  <c r="A318" i="56" s="1"/>
  <c r="A319" i="56" s="1"/>
  <c r="A320" i="56" s="1"/>
  <c r="A321" i="56" s="1"/>
  <c r="A322" i="56" s="1"/>
  <c r="A323" i="56" s="1"/>
  <c r="A324" i="56" s="1"/>
  <c r="A325" i="56" s="1"/>
  <c r="A326" i="56" s="1"/>
  <c r="A327" i="56" s="1"/>
  <c r="A328" i="56" s="1"/>
  <c r="A329" i="56" s="1"/>
  <c r="A330" i="56" s="1"/>
  <c r="A331" i="56" s="1"/>
  <c r="A332" i="56" s="1"/>
  <c r="A333" i="56" s="1"/>
  <c r="A334" i="56" s="1"/>
  <c r="A335" i="56" s="1"/>
  <c r="A336" i="56" s="1"/>
  <c r="A337" i="56" s="1"/>
  <c r="A338" i="56" s="1"/>
  <c r="A339" i="56" s="1"/>
  <c r="A340" i="56" s="1"/>
  <c r="A341" i="56" s="1"/>
  <c r="A342" i="56" s="1"/>
  <c r="A343" i="56" s="1"/>
  <c r="A344" i="56" s="1"/>
  <c r="A345" i="56" s="1"/>
  <c r="A346" i="56" s="1"/>
  <c r="A347" i="56" s="1"/>
  <c r="A348" i="56" s="1"/>
  <c r="A349" i="56" s="1"/>
  <c r="A350" i="56" s="1"/>
  <c r="A351" i="56" s="1"/>
  <c r="A352" i="56" s="1"/>
  <c r="A353" i="56" s="1"/>
  <c r="A354" i="56" s="1"/>
  <c r="A355" i="56" s="1"/>
  <c r="A356" i="56" s="1"/>
  <c r="A357" i="56" s="1"/>
  <c r="A358" i="56" s="1"/>
  <c r="A359" i="56" s="1"/>
  <c r="A360" i="56" s="1"/>
  <c r="A361" i="56" s="1"/>
  <c r="A362" i="56" s="1"/>
  <c r="A363" i="56" s="1"/>
  <c r="A364" i="56" s="1"/>
  <c r="A365" i="56" s="1"/>
  <c r="A366" i="56" s="1"/>
  <c r="A367" i="56" s="1"/>
  <c r="A368" i="56" s="1"/>
  <c r="A369" i="56" s="1"/>
  <c r="A370" i="56" s="1"/>
  <c r="A371" i="56" s="1"/>
  <c r="A372" i="56" s="1"/>
  <c r="A373" i="56" s="1"/>
  <c r="A374" i="56" s="1"/>
  <c r="A375" i="56" s="1"/>
  <c r="A376" i="56" s="1"/>
  <c r="A377" i="56" s="1"/>
  <c r="A378" i="56" s="1"/>
  <c r="A379" i="56" s="1"/>
  <c r="A380" i="56" s="1"/>
  <c r="A381" i="56" s="1"/>
  <c r="A382" i="56" s="1"/>
  <c r="A383" i="56" s="1"/>
  <c r="A384" i="56" s="1"/>
  <c r="A385" i="56" s="1"/>
  <c r="A386" i="56" s="1"/>
  <c r="A387" i="56" s="1"/>
  <c r="A388" i="56" s="1"/>
  <c r="A389" i="56" s="1"/>
  <c r="A390" i="56" s="1"/>
  <c r="A391" i="56" s="1"/>
  <c r="A392" i="56" s="1"/>
  <c r="A393" i="56" s="1"/>
  <c r="A394" i="56" s="1"/>
  <c r="A395" i="56" s="1"/>
  <c r="A396" i="56" s="1"/>
  <c r="A397" i="56" s="1"/>
  <c r="A398" i="56" s="1"/>
  <c r="A399" i="56" s="1"/>
  <c r="A400" i="56" s="1"/>
  <c r="A401" i="56" s="1"/>
  <c r="A402" i="56" s="1"/>
  <c r="A403" i="56" s="1"/>
  <c r="A404" i="56" s="1"/>
  <c r="A405" i="56" s="1"/>
  <c r="A406" i="56" s="1"/>
  <c r="A407" i="56" s="1"/>
  <c r="A408" i="56" s="1"/>
  <c r="A409" i="56" s="1"/>
  <c r="A410" i="56" s="1"/>
  <c r="A411" i="56" s="1"/>
  <c r="A412" i="56" s="1"/>
  <c r="A413" i="56" s="1"/>
  <c r="A414" i="56" s="1"/>
  <c r="A415" i="56" s="1"/>
  <c r="A416" i="56" s="1"/>
  <c r="A417" i="56" s="1"/>
  <c r="A418" i="56" s="1"/>
  <c r="A419" i="56" s="1"/>
  <c r="A420" i="56" s="1"/>
  <c r="A421" i="56" s="1"/>
  <c r="A422" i="56" s="1"/>
  <c r="A423" i="56" s="1"/>
  <c r="A424" i="56" s="1"/>
  <c r="A425" i="56" s="1"/>
  <c r="A426" i="56" s="1"/>
  <c r="A427" i="56" s="1"/>
  <c r="A428" i="56" s="1"/>
  <c r="A429" i="56" s="1"/>
  <c r="A430" i="56" s="1"/>
  <c r="A431" i="56" s="1"/>
  <c r="A432" i="56" s="1"/>
  <c r="A433" i="56" s="1"/>
  <c r="A434" i="56" s="1"/>
  <c r="A435" i="56" s="1"/>
  <c r="A436" i="56" s="1"/>
  <c r="A437" i="56" s="1"/>
  <c r="A438" i="56" s="1"/>
  <c r="A439" i="56" s="1"/>
  <c r="A440" i="56" s="1"/>
  <c r="A441" i="56" s="1"/>
  <c r="A442" i="56" s="1"/>
  <c r="A443" i="56" s="1"/>
  <c r="A444" i="56" s="1"/>
  <c r="A445" i="56" s="1"/>
  <c r="A446" i="56" s="1"/>
  <c r="A447" i="56" s="1"/>
  <c r="A448" i="56" s="1"/>
  <c r="A449" i="56" s="1"/>
  <c r="A450" i="56" s="1"/>
  <c r="A451" i="56" s="1"/>
  <c r="A452" i="56" s="1"/>
  <c r="A453" i="56" s="1"/>
  <c r="A454" i="56" s="1"/>
  <c r="A455" i="56" s="1"/>
  <c r="A456" i="56" s="1"/>
  <c r="A457" i="56" s="1"/>
  <c r="A458" i="56" s="1"/>
  <c r="A459" i="56" s="1"/>
  <c r="A460" i="56" s="1"/>
  <c r="A461" i="56" s="1"/>
  <c r="A462" i="56" s="1"/>
  <c r="A463" i="56" s="1"/>
  <c r="A464" i="56" s="1"/>
  <c r="A465" i="56" s="1"/>
  <c r="A466" i="56" s="1"/>
  <c r="A467" i="56" s="1"/>
  <c r="A468" i="56" s="1"/>
  <c r="A469" i="56" s="1"/>
  <c r="A470" i="56" s="1"/>
  <c r="A471" i="56" s="1"/>
  <c r="A472" i="56" s="1"/>
  <c r="A473" i="56" s="1"/>
  <c r="A474" i="56" s="1"/>
  <c r="A475" i="56" s="1"/>
  <c r="A476" i="56" s="1"/>
  <c r="A477" i="56" s="1"/>
  <c r="A478" i="56" s="1"/>
  <c r="A479" i="56" s="1"/>
  <c r="A480" i="56" s="1"/>
  <c r="A481" i="56" s="1"/>
  <c r="A482" i="56" s="1"/>
  <c r="A483" i="56" s="1"/>
  <c r="A484" i="56" s="1"/>
  <c r="A485" i="56" s="1"/>
  <c r="A486" i="56" s="1"/>
  <c r="A487" i="56" s="1"/>
  <c r="A488" i="56" s="1"/>
  <c r="A489" i="56" s="1"/>
  <c r="A490" i="56" s="1"/>
  <c r="A491" i="56" s="1"/>
  <c r="A492" i="56" s="1"/>
  <c r="A493" i="56" s="1"/>
  <c r="A494" i="56" s="1"/>
  <c r="A495" i="56" s="1"/>
  <c r="A496" i="56" s="1"/>
  <c r="A497" i="56" s="1"/>
  <c r="A498" i="56" s="1"/>
  <c r="A499" i="56" s="1"/>
  <c r="A500" i="56" s="1"/>
  <c r="A501" i="56" s="1"/>
  <c r="A502" i="56" s="1"/>
  <c r="A503" i="56" s="1"/>
  <c r="A504" i="56" s="1"/>
  <c r="A505" i="56" s="1"/>
  <c r="A506" i="56" s="1"/>
  <c r="A507" i="56" s="1"/>
  <c r="A508" i="56" s="1"/>
  <c r="A509" i="56" s="1"/>
  <c r="A510" i="56" s="1"/>
  <c r="A511" i="56" s="1"/>
  <c r="A512" i="56" s="1"/>
  <c r="A513" i="56" s="1"/>
  <c r="A514" i="56" s="1"/>
  <c r="A515" i="56" s="1"/>
  <c r="A516" i="56" s="1"/>
  <c r="A517" i="56" s="1"/>
  <c r="A518" i="56" s="1"/>
  <c r="A519" i="56" s="1"/>
  <c r="A520" i="56" s="1"/>
  <c r="A521" i="56" s="1"/>
  <c r="A522" i="56" s="1"/>
  <c r="A523" i="56" s="1"/>
  <c r="A524" i="56" s="1"/>
  <c r="A525" i="56" s="1"/>
  <c r="A526" i="56" s="1"/>
  <c r="A527" i="56" s="1"/>
  <c r="A528" i="56" s="1"/>
  <c r="A529" i="56" s="1"/>
  <c r="A530" i="56" s="1"/>
  <c r="A531" i="56" s="1"/>
  <c r="A532" i="56" s="1"/>
  <c r="A533" i="56" s="1"/>
  <c r="A534" i="56" s="1"/>
  <c r="A535" i="56" s="1"/>
  <c r="A536" i="56" s="1"/>
  <c r="A537" i="56" s="1"/>
  <c r="A538" i="56" s="1"/>
  <c r="A539" i="56" s="1"/>
  <c r="A540" i="56" s="1"/>
  <c r="A541" i="56" s="1"/>
  <c r="A542" i="56" s="1"/>
  <c r="A543" i="56" s="1"/>
  <c r="A544" i="56" s="1"/>
  <c r="A545" i="56" s="1"/>
  <c r="A546" i="56" s="1"/>
  <c r="A547" i="56" s="1"/>
  <c r="A548" i="56" s="1"/>
  <c r="A549" i="56" s="1"/>
  <c r="A550" i="56" s="1"/>
  <c r="A551" i="56" s="1"/>
  <c r="A552" i="56" s="1"/>
  <c r="A553" i="56" s="1"/>
  <c r="A554" i="56" s="1"/>
  <c r="A555" i="56" s="1"/>
  <c r="A556" i="56" s="1"/>
  <c r="A557" i="56" s="1"/>
  <c r="A558" i="56" s="1"/>
  <c r="A559" i="56" s="1"/>
  <c r="A560" i="56" s="1"/>
  <c r="A561" i="56" s="1"/>
  <c r="A562" i="56" s="1"/>
  <c r="A563" i="56" s="1"/>
  <c r="A564" i="56" s="1"/>
  <c r="A565" i="56" s="1"/>
  <c r="A566" i="56" s="1"/>
  <c r="A567" i="56" s="1"/>
  <c r="A568" i="56" s="1"/>
  <c r="A569" i="56" s="1"/>
  <c r="A570" i="56" s="1"/>
  <c r="A571" i="56" s="1"/>
  <c r="A572" i="56" s="1"/>
  <c r="A573" i="56" s="1"/>
  <c r="A574" i="56" s="1"/>
  <c r="A575" i="56" s="1"/>
  <c r="A576" i="56" s="1"/>
  <c r="A577" i="56" s="1"/>
  <c r="A578" i="56" s="1"/>
  <c r="A579" i="56" s="1"/>
  <c r="A580" i="56" s="1"/>
  <c r="A581" i="56" s="1"/>
  <c r="A582" i="56" s="1"/>
  <c r="A583" i="56" s="1"/>
  <c r="A584" i="56" s="1"/>
  <c r="A585" i="56" s="1"/>
  <c r="A586" i="56" s="1"/>
  <c r="A587" i="56" s="1"/>
  <c r="A588" i="56" s="1"/>
  <c r="A589" i="56" s="1"/>
  <c r="A590" i="56" s="1"/>
  <c r="A591" i="56" s="1"/>
  <c r="A592" i="56" s="1"/>
  <c r="A593" i="56" s="1"/>
  <c r="A594" i="56" s="1"/>
  <c r="A595" i="56" s="1"/>
  <c r="A596" i="56" s="1"/>
  <c r="A597" i="56" s="1"/>
  <c r="A598" i="56" s="1"/>
  <c r="A599" i="56" s="1"/>
  <c r="A600" i="56" s="1"/>
  <c r="A601" i="56" s="1"/>
  <c r="A602" i="56" s="1"/>
  <c r="A603" i="56" s="1"/>
  <c r="A604" i="56" s="1"/>
  <c r="A605" i="56" s="1"/>
  <c r="A606" i="56" s="1"/>
  <c r="A607" i="56" s="1"/>
  <c r="A608" i="56" s="1"/>
  <c r="A609" i="56" s="1"/>
  <c r="A610" i="56" s="1"/>
  <c r="A611" i="56" s="1"/>
  <c r="A612" i="56" s="1"/>
  <c r="A613" i="56" s="1"/>
  <c r="A614" i="56" s="1"/>
  <c r="A615" i="56" s="1"/>
  <c r="A616" i="56" s="1"/>
  <c r="A617" i="56" s="1"/>
  <c r="A618" i="56" s="1"/>
  <c r="A619" i="56" s="1"/>
  <c r="A620" i="56" s="1"/>
  <c r="A621" i="56" s="1"/>
  <c r="A622" i="56" s="1"/>
  <c r="A623" i="56" s="1"/>
  <c r="A624" i="56" s="1"/>
  <c r="A625" i="56" s="1"/>
  <c r="A626" i="56" s="1"/>
  <c r="A627" i="56" s="1"/>
  <c r="A628" i="56" s="1"/>
  <c r="A629" i="56" s="1"/>
  <c r="A630" i="56" s="1"/>
  <c r="A631" i="56" s="1"/>
  <c r="A632" i="56" s="1"/>
  <c r="A633" i="56" s="1"/>
  <c r="A634" i="56" s="1"/>
  <c r="A635" i="56" s="1"/>
  <c r="A636" i="56" s="1"/>
  <c r="A637" i="56" s="1"/>
  <c r="A638" i="56" s="1"/>
  <c r="A639" i="56" s="1"/>
  <c r="A640" i="56" s="1"/>
  <c r="A641" i="56" s="1"/>
  <c r="A642" i="56" s="1"/>
  <c r="A643" i="56" s="1"/>
  <c r="A644" i="56" s="1"/>
  <c r="A645" i="56" s="1"/>
  <c r="A646" i="56" s="1"/>
  <c r="A647" i="56" s="1"/>
  <c r="A648" i="56" s="1"/>
  <c r="A649" i="56" s="1"/>
  <c r="A650" i="56" s="1"/>
  <c r="A651" i="56" s="1"/>
  <c r="A652" i="56" s="1"/>
  <c r="A653" i="56" s="1"/>
  <c r="A654" i="56" s="1"/>
  <c r="A655" i="56" s="1"/>
  <c r="A656" i="56" s="1"/>
  <c r="A657" i="56" s="1"/>
  <c r="A658" i="56" s="1"/>
  <c r="A659" i="56" s="1"/>
  <c r="A660" i="56" s="1"/>
  <c r="A661" i="56" s="1"/>
  <c r="A662" i="56" s="1"/>
  <c r="A663" i="56" s="1"/>
  <c r="A664" i="56" s="1"/>
  <c r="A665" i="56" s="1"/>
  <c r="A666" i="56" s="1"/>
  <c r="A667" i="56" s="1"/>
  <c r="A668" i="56" s="1"/>
  <c r="A669" i="56" s="1"/>
  <c r="A670" i="56" s="1"/>
  <c r="A671" i="56" s="1"/>
  <c r="A672" i="56" s="1"/>
  <c r="A673" i="56" s="1"/>
  <c r="A674" i="56" s="1"/>
  <c r="A675" i="56" s="1"/>
  <c r="A676" i="56" s="1"/>
  <c r="A677" i="56" s="1"/>
  <c r="A678" i="56" s="1"/>
  <c r="A679" i="56" s="1"/>
  <c r="A680" i="56" s="1"/>
  <c r="A681" i="56" s="1"/>
  <c r="A682" i="56" s="1"/>
  <c r="A683" i="56" s="1"/>
  <c r="A684" i="56" s="1"/>
  <c r="A685" i="56" s="1"/>
  <c r="A686" i="56" s="1"/>
  <c r="A687" i="56" s="1"/>
  <c r="A688" i="56" s="1"/>
  <c r="A689" i="56" s="1"/>
  <c r="A690" i="56" s="1"/>
  <c r="A691" i="56" s="1"/>
  <c r="A692" i="56" s="1"/>
  <c r="A693" i="56" s="1"/>
  <c r="A694" i="56" s="1"/>
  <c r="A695" i="56" s="1"/>
  <c r="A696" i="56" s="1"/>
  <c r="A697" i="56" s="1"/>
  <c r="A698" i="56" s="1"/>
  <c r="A699" i="56" s="1"/>
  <c r="A700" i="56" s="1"/>
  <c r="A701" i="56" s="1"/>
  <c r="A702" i="56" s="1"/>
  <c r="A703" i="56" s="1"/>
  <c r="A704" i="56" s="1"/>
  <c r="A705" i="56" s="1"/>
  <c r="A706" i="56" s="1"/>
  <c r="A707" i="56" s="1"/>
  <c r="A708" i="56" s="1"/>
  <c r="A709" i="56" s="1"/>
  <c r="A710" i="56" s="1"/>
  <c r="A711" i="56" s="1"/>
  <c r="A712" i="56" s="1"/>
  <c r="A713" i="56" s="1"/>
  <c r="A714" i="56" s="1"/>
  <c r="A715" i="56" s="1"/>
  <c r="A716" i="56" s="1"/>
  <c r="A717" i="56" s="1"/>
  <c r="A718" i="56" s="1"/>
  <c r="A719" i="56" s="1"/>
  <c r="A720" i="56" s="1"/>
  <c r="A721" i="56" s="1"/>
  <c r="A722" i="56" s="1"/>
  <c r="A723" i="56" s="1"/>
  <c r="A724" i="56" s="1"/>
  <c r="A725" i="56" s="1"/>
  <c r="A726" i="56" s="1"/>
  <c r="A727" i="56" s="1"/>
  <c r="A728" i="56" s="1"/>
  <c r="A729" i="56" s="1"/>
  <c r="A730" i="56" s="1"/>
  <c r="A731" i="56" s="1"/>
  <c r="A732" i="56" s="1"/>
  <c r="A733" i="56" s="1"/>
  <c r="A734" i="56" s="1"/>
  <c r="A735" i="56" s="1"/>
  <c r="A736" i="56" s="1"/>
  <c r="A737" i="56" s="1"/>
  <c r="A738" i="56" s="1"/>
  <c r="A739" i="56" s="1"/>
  <c r="A740" i="56" s="1"/>
  <c r="A741" i="56" s="1"/>
  <c r="A742" i="56" s="1"/>
  <c r="A743" i="56" s="1"/>
  <c r="A744" i="56" s="1"/>
  <c r="A745" i="56" s="1"/>
  <c r="A746" i="56" s="1"/>
  <c r="A747" i="56" s="1"/>
  <c r="A748" i="56" s="1"/>
  <c r="A749" i="56" s="1"/>
  <c r="A750" i="56" s="1"/>
  <c r="A751" i="56" s="1"/>
  <c r="A752" i="56" s="1"/>
  <c r="A753" i="56" s="1"/>
  <c r="A754" i="56" s="1"/>
  <c r="A755" i="56" s="1"/>
  <c r="A756" i="56" s="1"/>
  <c r="A757" i="56" s="1"/>
  <c r="A758" i="56" s="1"/>
  <c r="A759" i="56" s="1"/>
  <c r="A760" i="56" s="1"/>
  <c r="A761" i="56" s="1"/>
  <c r="A762" i="56" s="1"/>
  <c r="A763" i="56" s="1"/>
  <c r="A764" i="56" s="1"/>
  <c r="A765" i="56" s="1"/>
  <c r="A766" i="56" s="1"/>
  <c r="A767" i="56" s="1"/>
  <c r="A768" i="56" s="1"/>
  <c r="A769" i="56" s="1"/>
  <c r="A770" i="56" s="1"/>
  <c r="A771" i="56" s="1"/>
  <c r="A772" i="56" s="1"/>
  <c r="A773" i="56" s="1"/>
  <c r="A774" i="56" s="1"/>
  <c r="A775" i="56" s="1"/>
  <c r="A776" i="56" s="1"/>
  <c r="A777" i="56" s="1"/>
  <c r="A778" i="56" s="1"/>
  <c r="A779" i="56" s="1"/>
  <c r="A780" i="56" s="1"/>
  <c r="A781" i="56" s="1"/>
  <c r="A782" i="56" s="1"/>
  <c r="A783" i="56" s="1"/>
  <c r="A784" i="56" s="1"/>
  <c r="A785" i="56" s="1"/>
  <c r="A786" i="56" s="1"/>
  <c r="A787" i="56" s="1"/>
  <c r="A788" i="56" s="1"/>
  <c r="A789" i="56" s="1"/>
  <c r="A790" i="56" s="1"/>
  <c r="A791" i="56" s="1"/>
  <c r="A792" i="56" s="1"/>
  <c r="A793" i="56" s="1"/>
  <c r="A794" i="56" s="1"/>
  <c r="A795" i="56" s="1"/>
  <c r="A796" i="56" s="1"/>
  <c r="A797" i="56" s="1"/>
  <c r="A798" i="56" s="1"/>
  <c r="A799" i="56" s="1"/>
  <c r="A800" i="56" s="1"/>
  <c r="A801" i="56" s="1"/>
  <c r="A802" i="56" s="1"/>
  <c r="A803" i="56" s="1"/>
  <c r="A804" i="56" s="1"/>
  <c r="A805" i="56" s="1"/>
  <c r="A806" i="56" s="1"/>
  <c r="A807" i="56" s="1"/>
  <c r="A808" i="56" s="1"/>
  <c r="A809" i="56" s="1"/>
  <c r="A810" i="56" s="1"/>
  <c r="A811" i="56" s="1"/>
  <c r="A812" i="56" s="1"/>
  <c r="A813" i="56" s="1"/>
  <c r="A814" i="56" s="1"/>
  <c r="A815" i="56" s="1"/>
  <c r="A816" i="56" s="1"/>
  <c r="A817" i="56" s="1"/>
  <c r="A818" i="56" s="1"/>
  <c r="A819" i="56" s="1"/>
  <c r="A820" i="56" s="1"/>
  <c r="A821" i="56" s="1"/>
  <c r="A822" i="56" s="1"/>
  <c r="A823" i="56" s="1"/>
  <c r="A824" i="56" s="1"/>
  <c r="A825" i="56" s="1"/>
  <c r="A826" i="56" s="1"/>
  <c r="A827" i="56" s="1"/>
  <c r="A828" i="56" s="1"/>
  <c r="A829" i="56" s="1"/>
  <c r="A830" i="56" s="1"/>
  <c r="A831" i="56" s="1"/>
  <c r="A832" i="56" s="1"/>
  <c r="A833" i="56" s="1"/>
  <c r="A834" i="56" s="1"/>
  <c r="A835" i="56" s="1"/>
  <c r="A836" i="56" s="1"/>
  <c r="A837" i="56" s="1"/>
  <c r="A838" i="56" s="1"/>
  <c r="A839" i="56" s="1"/>
  <c r="A840" i="56" s="1"/>
  <c r="A841" i="56" s="1"/>
  <c r="A842" i="56" s="1"/>
  <c r="A843" i="56" s="1"/>
  <c r="A844" i="56" s="1"/>
  <c r="A845" i="56" s="1"/>
  <c r="A846" i="56" s="1"/>
  <c r="A847" i="56" s="1"/>
  <c r="A848" i="56" s="1"/>
  <c r="A849" i="56" s="1"/>
  <c r="A850" i="56" s="1"/>
  <c r="A851" i="56" s="1"/>
  <c r="A852" i="56" s="1"/>
  <c r="A853" i="56" s="1"/>
  <c r="A854" i="56" s="1"/>
  <c r="A855" i="56" s="1"/>
  <c r="A856" i="56" s="1"/>
  <c r="A857" i="56" s="1"/>
  <c r="A858" i="56" s="1"/>
  <c r="A859" i="56" s="1"/>
  <c r="A860" i="56" s="1"/>
  <c r="A861" i="56" s="1"/>
  <c r="A862" i="56" s="1"/>
  <c r="A863" i="56" s="1"/>
  <c r="A864" i="56" s="1"/>
  <c r="A865" i="56" s="1"/>
  <c r="A866" i="56" s="1"/>
  <c r="A867" i="56" s="1"/>
  <c r="A868" i="56" s="1"/>
  <c r="A869" i="56" s="1"/>
  <c r="A870" i="56" s="1"/>
  <c r="A871" i="56" s="1"/>
  <c r="A872" i="56" s="1"/>
  <c r="A873" i="56" s="1"/>
  <c r="A874" i="56" s="1"/>
  <c r="A875" i="56" s="1"/>
  <c r="A876" i="56" s="1"/>
  <c r="A877" i="56" s="1"/>
  <c r="A878" i="56" s="1"/>
  <c r="A879" i="56" s="1"/>
  <c r="A880" i="56" s="1"/>
  <c r="A881" i="56" s="1"/>
  <c r="A882" i="56" s="1"/>
  <c r="A883" i="56" s="1"/>
  <c r="A884" i="56" s="1"/>
  <c r="A885" i="56" s="1"/>
  <c r="A886" i="56" s="1"/>
  <c r="A887" i="56" s="1"/>
  <c r="A888" i="56" s="1"/>
  <c r="A889" i="56" s="1"/>
  <c r="A890" i="56" s="1"/>
  <c r="A891" i="56" s="1"/>
  <c r="A892" i="56" s="1"/>
  <c r="A893" i="56" s="1"/>
  <c r="A894" i="56" s="1"/>
  <c r="A895" i="56" s="1"/>
  <c r="A896" i="56" s="1"/>
  <c r="A897" i="56" s="1"/>
  <c r="A898" i="56" s="1"/>
  <c r="A899" i="56" s="1"/>
  <c r="A900" i="56" s="1"/>
  <c r="A901" i="56" s="1"/>
  <c r="A902" i="56" s="1"/>
  <c r="A903" i="56" s="1"/>
  <c r="A904" i="56" s="1"/>
  <c r="A905" i="56" s="1"/>
  <c r="A906" i="56" s="1"/>
  <c r="A907" i="56" s="1"/>
  <c r="A908" i="56" s="1"/>
  <c r="A909" i="56" s="1"/>
  <c r="A910" i="56" s="1"/>
  <c r="A911" i="56" s="1"/>
  <c r="A912" i="56" s="1"/>
  <c r="A913" i="56" s="1"/>
  <c r="A914" i="56" s="1"/>
  <c r="A915" i="56" s="1"/>
  <c r="A916" i="56" s="1"/>
  <c r="A917" i="56" s="1"/>
  <c r="A918" i="56" s="1"/>
  <c r="A919" i="56" s="1"/>
  <c r="A920" i="56" s="1"/>
  <c r="A921" i="56" s="1"/>
  <c r="A922" i="56" s="1"/>
  <c r="A923" i="56" s="1"/>
  <c r="A924" i="56" s="1"/>
  <c r="A925" i="56" s="1"/>
  <c r="A926" i="56" s="1"/>
  <c r="A927" i="56" s="1"/>
  <c r="A928" i="56" s="1"/>
  <c r="A929" i="56" s="1"/>
  <c r="A930" i="56" s="1"/>
  <c r="A931" i="56" s="1"/>
  <c r="A932" i="56" s="1"/>
  <c r="A933" i="56" s="1"/>
  <c r="A934" i="56" s="1"/>
  <c r="A935" i="56" s="1"/>
  <c r="A936" i="56" s="1"/>
  <c r="A937" i="56" s="1"/>
  <c r="A938" i="56" s="1"/>
  <c r="A939" i="56" s="1"/>
  <c r="A940" i="56" s="1"/>
  <c r="A941" i="56" s="1"/>
  <c r="A942" i="56" s="1"/>
  <c r="A943" i="56" s="1"/>
  <c r="A944" i="56" s="1"/>
  <c r="A945" i="56" s="1"/>
  <c r="A946" i="56" s="1"/>
  <c r="A947" i="56" s="1"/>
  <c r="A948" i="56" s="1"/>
  <c r="A949" i="56" s="1"/>
  <c r="A950" i="56" s="1"/>
  <c r="A951" i="56" s="1"/>
  <c r="A952" i="56" s="1"/>
  <c r="A953" i="56" s="1"/>
  <c r="A954" i="56" s="1"/>
  <c r="A955" i="56" s="1"/>
  <c r="A956" i="56" s="1"/>
  <c r="A957" i="56" s="1"/>
  <c r="A958" i="56" s="1"/>
  <c r="A959" i="56" s="1"/>
  <c r="A960" i="56" s="1"/>
  <c r="A961" i="56" s="1"/>
  <c r="A962" i="56" s="1"/>
  <c r="A963" i="56" s="1"/>
  <c r="A964" i="56" s="1"/>
  <c r="A965" i="56" s="1"/>
  <c r="A966" i="56" s="1"/>
  <c r="A967" i="56" s="1"/>
  <c r="A968" i="56" s="1"/>
  <c r="A969" i="56" s="1"/>
  <c r="A970" i="56" s="1"/>
  <c r="A971" i="56" s="1"/>
  <c r="A972" i="56" s="1"/>
  <c r="A973" i="56" s="1"/>
  <c r="A974" i="56" s="1"/>
  <c r="A975" i="56" s="1"/>
  <c r="A976" i="56" s="1"/>
  <c r="A977" i="56" s="1"/>
  <c r="A978" i="56" s="1"/>
  <c r="A979" i="56" s="1"/>
  <c r="A980" i="56" s="1"/>
  <c r="A981" i="56" s="1"/>
  <c r="A982" i="56" s="1"/>
  <c r="A983" i="56" s="1"/>
  <c r="A984" i="56" s="1"/>
  <c r="A985" i="56" s="1"/>
  <c r="A986" i="56" s="1"/>
  <c r="A987" i="56" s="1"/>
  <c r="A988" i="56" s="1"/>
  <c r="A989" i="56" s="1"/>
  <c r="A990" i="56" s="1"/>
  <c r="A991" i="56" s="1"/>
  <c r="A992" i="56" s="1"/>
  <c r="A993" i="56" s="1"/>
  <c r="A994" i="56" s="1"/>
  <c r="A995" i="56" s="1"/>
  <c r="A996" i="56" s="1"/>
  <c r="A997" i="56" s="1"/>
  <c r="A998" i="56" s="1"/>
  <c r="A999" i="56" s="1"/>
  <c r="A1000" i="56" s="1"/>
  <c r="A1001" i="56" s="1"/>
  <c r="A1002" i="56" s="1"/>
  <c r="A1003" i="56" s="1"/>
  <c r="A1004" i="56" s="1"/>
  <c r="A1005" i="56" s="1"/>
  <c r="A1006" i="56" s="1"/>
  <c r="A1007" i="56" s="1"/>
  <c r="A1008" i="56" s="1"/>
  <c r="A1009" i="56" s="1"/>
  <c r="A1010" i="56" s="1"/>
  <c r="A1011" i="56" s="1"/>
  <c r="A1012" i="56" s="1"/>
  <c r="A1013" i="56" s="1"/>
  <c r="A1014" i="56" s="1"/>
  <c r="A1015" i="56" s="1"/>
  <c r="A1016" i="56" s="1"/>
  <c r="A1017" i="56" s="1"/>
  <c r="A1018" i="56" s="1"/>
  <c r="A1019" i="56" s="1"/>
  <c r="A1020" i="56" s="1"/>
  <c r="A1021" i="56" s="1"/>
  <c r="A1022" i="56" s="1"/>
  <c r="A1023" i="56" s="1"/>
  <c r="A1024" i="56" s="1"/>
  <c r="A1025" i="56" s="1"/>
  <c r="A1026" i="56" s="1"/>
  <c r="A1027" i="56" s="1"/>
  <c r="A1028" i="56" s="1"/>
  <c r="A1029" i="56" s="1"/>
  <c r="A1030" i="56" s="1"/>
  <c r="A1031" i="56" s="1"/>
  <c r="A1032" i="56" s="1"/>
  <c r="A1033" i="56" s="1"/>
  <c r="A1034" i="56" s="1"/>
  <c r="A1035" i="56" s="1"/>
  <c r="A1036" i="56" s="1"/>
  <c r="A1037" i="56" s="1"/>
  <c r="A1038" i="56" s="1"/>
  <c r="A1039" i="56" s="1"/>
  <c r="A1040" i="56" s="1"/>
  <c r="A1041" i="56" s="1"/>
  <c r="A1042" i="56" s="1"/>
  <c r="A1043" i="56" s="1"/>
  <c r="A1044" i="56" s="1"/>
  <c r="A1045" i="56" s="1"/>
  <c r="A1046" i="56" s="1"/>
  <c r="A1047" i="56" s="1"/>
  <c r="A1048" i="56" s="1"/>
  <c r="A1049" i="56" s="1"/>
  <c r="A1050" i="56" s="1"/>
  <c r="A1051" i="56" s="1"/>
  <c r="A1052" i="56" s="1"/>
  <c r="A1053" i="56" s="1"/>
  <c r="A1054" i="56" s="1"/>
  <c r="A1055" i="56" s="1"/>
  <c r="A1056" i="56" s="1"/>
  <c r="A1057" i="56" s="1"/>
  <c r="A1058" i="56" s="1"/>
  <c r="A1059" i="56" s="1"/>
  <c r="A1060" i="56" s="1"/>
  <c r="A1061" i="56" s="1"/>
  <c r="A1062" i="56" s="1"/>
  <c r="A1063" i="56" s="1"/>
  <c r="A1064" i="56" s="1"/>
  <c r="A1065" i="56" s="1"/>
  <c r="A1066" i="56" s="1"/>
  <c r="A1067" i="56" s="1"/>
  <c r="A1068" i="56" s="1"/>
  <c r="A1069" i="56" s="1"/>
  <c r="A1070" i="56" s="1"/>
  <c r="A1071" i="56" s="1"/>
  <c r="A1072" i="56" s="1"/>
  <c r="A1073" i="56" s="1"/>
  <c r="A1074" i="56" s="1"/>
  <c r="A1075" i="56" s="1"/>
  <c r="A1076" i="56" s="1"/>
  <c r="A1077" i="56" s="1"/>
  <c r="A1078" i="56" s="1"/>
  <c r="A1079" i="56" s="1"/>
  <c r="A1080" i="56" s="1"/>
  <c r="A1081" i="56" s="1"/>
  <c r="A1082" i="56" s="1"/>
  <c r="A1083" i="56" s="1"/>
  <c r="A1084" i="56" s="1"/>
  <c r="A1085" i="56" s="1"/>
  <c r="A1086" i="56" s="1"/>
  <c r="A1087" i="56" s="1"/>
  <c r="A1088" i="56" s="1"/>
  <c r="A1089" i="56" s="1"/>
  <c r="A1090" i="56" s="1"/>
  <c r="A1091" i="56" s="1"/>
  <c r="A1092" i="56" s="1"/>
  <c r="A1093" i="56" s="1"/>
  <c r="A1094" i="56" s="1"/>
  <c r="A1095" i="56" s="1"/>
  <c r="A1096" i="56" s="1"/>
  <c r="A1097" i="56" s="1"/>
  <c r="A1098" i="56" s="1"/>
  <c r="A1099" i="56" s="1"/>
  <c r="A1100" i="56" s="1"/>
  <c r="A1101" i="56" s="1"/>
  <c r="A1102" i="56" s="1"/>
  <c r="A1103" i="56" s="1"/>
  <c r="A1104" i="56" s="1"/>
  <c r="A1105" i="56" s="1"/>
  <c r="A1106" i="56" s="1"/>
  <c r="A1107" i="56" s="1"/>
  <c r="A1108" i="56" s="1"/>
  <c r="A1109" i="56" s="1"/>
  <c r="A1110" i="56" s="1"/>
  <c r="A1111" i="56" s="1"/>
  <c r="A1112" i="56" s="1"/>
  <c r="A1113" i="56" s="1"/>
  <c r="A1114" i="56" s="1"/>
  <c r="A1115" i="56" s="1"/>
  <c r="A1116" i="56" s="1"/>
  <c r="A1117" i="56" s="1"/>
  <c r="A1118" i="56" s="1"/>
  <c r="A1119" i="56" s="1"/>
  <c r="A1120" i="56" s="1"/>
  <c r="A1121" i="56" s="1"/>
  <c r="A1122" i="56" s="1"/>
  <c r="A1123" i="56" s="1"/>
  <c r="A1124" i="56" s="1"/>
  <c r="A1125" i="56" s="1"/>
  <c r="A1126" i="56" s="1"/>
  <c r="A1127" i="56" s="1"/>
  <c r="A1128" i="56" s="1"/>
  <c r="A1129" i="56" s="1"/>
  <c r="A1130" i="56" s="1"/>
  <c r="A1131" i="56" s="1"/>
  <c r="A1132" i="56" s="1"/>
  <c r="A1133" i="56" s="1"/>
  <c r="A1134" i="56" s="1"/>
  <c r="A1135" i="56" s="1"/>
  <c r="A1136" i="56" s="1"/>
  <c r="A1137" i="56" s="1"/>
  <c r="A1138" i="56" s="1"/>
  <c r="A1139" i="56" s="1"/>
  <c r="A1140" i="56" s="1"/>
  <c r="A1141" i="56" s="1"/>
  <c r="A1142" i="56" s="1"/>
  <c r="A1143" i="56" s="1"/>
  <c r="A1144" i="56" s="1"/>
  <c r="A1145" i="56" s="1"/>
  <c r="A1146" i="56" s="1"/>
  <c r="A1147" i="56" s="1"/>
  <c r="A1148" i="56" s="1"/>
  <c r="A1149" i="56" s="1"/>
  <c r="A1150" i="56" s="1"/>
  <c r="A1151" i="56" s="1"/>
  <c r="A1152" i="56" s="1"/>
  <c r="A1153" i="56" s="1"/>
  <c r="A1154" i="56" s="1"/>
  <c r="A1155" i="56" s="1"/>
  <c r="A1156" i="56" s="1"/>
  <c r="A1157" i="56" s="1"/>
  <c r="A1158" i="56" s="1"/>
  <c r="A1159" i="56" s="1"/>
  <c r="A1160" i="56" s="1"/>
  <c r="A1161" i="56" s="1"/>
  <c r="A1162" i="56" s="1"/>
  <c r="A1163" i="56" s="1"/>
  <c r="A1164" i="56" s="1"/>
  <c r="A1165" i="56" s="1"/>
  <c r="A1166" i="56" s="1"/>
  <c r="A1167" i="56" s="1"/>
  <c r="A1168" i="56" s="1"/>
  <c r="A1169" i="56" s="1"/>
  <c r="A1170" i="56" s="1"/>
  <c r="A1171" i="56" s="1"/>
  <c r="A1172" i="56" s="1"/>
  <c r="A1173" i="56" s="1"/>
  <c r="A1174" i="56" s="1"/>
  <c r="A1175" i="56" s="1"/>
  <c r="A1176" i="56" s="1"/>
  <c r="A1177" i="56" s="1"/>
  <c r="A1178" i="56" s="1"/>
  <c r="A1179" i="56" s="1"/>
  <c r="A1180" i="56" s="1"/>
  <c r="A1181" i="56" s="1"/>
  <c r="A1182" i="56" s="1"/>
  <c r="A1183" i="56" s="1"/>
  <c r="A1184" i="56" s="1"/>
  <c r="A1185" i="56" s="1"/>
  <c r="A1186" i="56" s="1"/>
  <c r="A1187" i="56" s="1"/>
  <c r="A1188" i="56" s="1"/>
  <c r="A1189" i="56" s="1"/>
  <c r="A1190" i="56" s="1"/>
  <c r="A1191" i="56" s="1"/>
  <c r="A1192" i="56" s="1"/>
  <c r="A1193" i="56" s="1"/>
  <c r="A1194" i="56" s="1"/>
  <c r="A1195" i="56" s="1"/>
  <c r="A1196" i="56" s="1"/>
  <c r="A1197" i="56" s="1"/>
  <c r="A1198" i="56" s="1"/>
  <c r="A1199" i="56" s="1"/>
  <c r="A1200" i="56" s="1"/>
  <c r="A1201" i="56" s="1"/>
  <c r="A1202" i="56" s="1"/>
  <c r="A1203" i="56" s="1"/>
  <c r="A1204" i="56" s="1"/>
  <c r="A1205" i="56" s="1"/>
  <c r="A1206" i="56" s="1"/>
  <c r="A1207" i="56" s="1"/>
  <c r="A1208" i="56" s="1"/>
  <c r="A1209" i="56" s="1"/>
  <c r="A1210" i="56" s="1"/>
  <c r="A1211" i="56" s="1"/>
  <c r="A1212" i="56" s="1"/>
  <c r="A1213" i="56" s="1"/>
  <c r="A1214" i="56" s="1"/>
  <c r="A1215" i="56" s="1"/>
  <c r="A1216" i="56" s="1"/>
  <c r="A1217" i="56" s="1"/>
  <c r="A1218" i="56" s="1"/>
  <c r="A1219" i="56" s="1"/>
  <c r="A1220" i="56" s="1"/>
  <c r="A1221" i="56" s="1"/>
  <c r="A1222" i="56" s="1"/>
  <c r="A1223" i="56" s="1"/>
  <c r="A1224" i="56" s="1"/>
  <c r="A1225" i="56" s="1"/>
  <c r="A1226" i="56" s="1"/>
  <c r="A1227" i="56" s="1"/>
  <c r="A1228" i="56" s="1"/>
  <c r="A1229" i="56" s="1"/>
  <c r="A1230" i="56" s="1"/>
  <c r="A1231" i="56" s="1"/>
  <c r="A1232" i="56" s="1"/>
  <c r="A1233" i="56" s="1"/>
  <c r="A1234" i="56" s="1"/>
  <c r="A1235" i="56" s="1"/>
  <c r="A1236" i="56" s="1"/>
  <c r="A1237" i="56" s="1"/>
  <c r="A1238" i="56" s="1"/>
  <c r="A1239" i="56" s="1"/>
  <c r="A1240" i="56" s="1"/>
  <c r="A1241" i="56" s="1"/>
  <c r="A1242" i="56" s="1"/>
  <c r="A1243" i="56" s="1"/>
  <c r="A1244" i="56" s="1"/>
  <c r="A1245" i="56" s="1"/>
  <c r="A1246" i="56" s="1"/>
  <c r="A1247" i="56" s="1"/>
  <c r="A1248" i="56" s="1"/>
  <c r="A1249" i="56" s="1"/>
  <c r="A1250" i="56" s="1"/>
  <c r="A1251" i="56" s="1"/>
  <c r="A1252" i="56" s="1"/>
  <c r="A1253" i="56" s="1"/>
  <c r="A1254" i="56" s="1"/>
  <c r="A1255" i="56" s="1"/>
  <c r="A1256" i="56" s="1"/>
  <c r="A1257" i="56" s="1"/>
  <c r="A1258" i="56" s="1"/>
  <c r="A1259" i="56" s="1"/>
  <c r="A1260" i="56" s="1"/>
  <c r="A1261" i="56" s="1"/>
  <c r="A1262" i="56" s="1"/>
  <c r="A1263" i="56" s="1"/>
  <c r="A1264" i="56" s="1"/>
  <c r="A1265" i="56" s="1"/>
  <c r="A1266" i="56" s="1"/>
  <c r="A1267" i="56" s="1"/>
  <c r="A1268" i="56" s="1"/>
  <c r="A1269" i="56" s="1"/>
  <c r="A1270" i="56" s="1"/>
  <c r="A1271" i="56" s="1"/>
  <c r="A1272" i="56" s="1"/>
  <c r="A1273" i="56" s="1"/>
  <c r="A1274" i="56" s="1"/>
  <c r="A1275" i="56" s="1"/>
  <c r="A1276" i="56" s="1"/>
  <c r="A1277" i="56" s="1"/>
  <c r="A1278" i="56" s="1"/>
  <c r="A1279" i="56" s="1"/>
  <c r="A1280" i="56" s="1"/>
  <c r="A1281" i="56" s="1"/>
  <c r="A1282" i="56" s="1"/>
  <c r="A1283" i="56" s="1"/>
  <c r="A1284" i="56" s="1"/>
  <c r="A1285" i="56" s="1"/>
  <c r="A1286" i="56" s="1"/>
  <c r="A1287" i="56" s="1"/>
  <c r="A1288" i="56" s="1"/>
  <c r="A1289" i="56" s="1"/>
  <c r="A1290" i="56" s="1"/>
  <c r="A1291" i="56" s="1"/>
  <c r="A1292" i="56" s="1"/>
  <c r="A1293" i="56" s="1"/>
  <c r="A1294" i="56" s="1"/>
  <c r="A1295" i="56" s="1"/>
  <c r="A1296" i="56" s="1"/>
  <c r="I1162" i="55" l="1"/>
  <c r="K1152" i="55"/>
  <c r="J1152" i="55"/>
  <c r="A1151" i="55"/>
  <c r="A1152" i="55" s="1"/>
  <c r="A1153" i="55" s="1"/>
  <c r="A1154" i="55" s="1"/>
  <c r="A1155" i="55" s="1"/>
  <c r="A1156" i="55" s="1"/>
  <c r="A1157" i="55" s="1"/>
  <c r="A1158" i="55" s="1"/>
  <c r="A1159" i="55" s="1"/>
  <c r="A1160" i="55" s="1"/>
  <c r="A1161" i="55" s="1"/>
  <c r="A1162" i="55" s="1"/>
  <c r="A1163" i="55" s="1"/>
  <c r="A1164" i="55" s="1"/>
  <c r="A1165" i="55" s="1"/>
  <c r="A1166" i="55" s="1"/>
  <c r="A1167" i="55" s="1"/>
  <c r="A1168" i="55" s="1"/>
  <c r="A1169" i="55" s="1"/>
  <c r="A1170" i="55" s="1"/>
  <c r="A1171" i="55" s="1"/>
  <c r="A1172" i="55" s="1"/>
  <c r="A1173" i="55" s="1"/>
  <c r="A1174" i="55" s="1"/>
  <c r="A1175" i="55" s="1"/>
  <c r="A1176" i="55" s="1"/>
  <c r="A1177" i="55" s="1"/>
  <c r="A1178" i="55" s="1"/>
  <c r="A1179" i="55" s="1"/>
  <c r="A1180" i="55" s="1"/>
  <c r="A1181" i="55" s="1"/>
  <c r="A1182" i="55" s="1"/>
  <c r="A1183" i="55" s="1"/>
  <c r="A1184" i="55" s="1"/>
  <c r="A1185" i="55" s="1"/>
  <c r="A1186" i="55" s="1"/>
  <c r="A1187" i="55" s="1"/>
  <c r="A1188" i="55" s="1"/>
  <c r="A1189" i="55" s="1"/>
  <c r="A1190" i="55" s="1"/>
  <c r="A1191" i="55" s="1"/>
  <c r="A1192" i="55" s="1"/>
  <c r="A1193" i="55" s="1"/>
  <c r="A1194" i="55" s="1"/>
  <c r="A1195" i="55" s="1"/>
  <c r="A1196" i="55" s="1"/>
  <c r="A1197" i="55" s="1"/>
  <c r="A1198" i="55" s="1"/>
  <c r="A1199" i="55" s="1"/>
  <c r="A1200" i="55" s="1"/>
  <c r="A1201" i="55" s="1"/>
  <c r="A1202" i="55" s="1"/>
  <c r="A1203" i="55" s="1"/>
  <c r="A1204" i="55" s="1"/>
  <c r="A1205" i="55" s="1"/>
  <c r="A1206" i="55" s="1"/>
  <c r="A1207" i="55" s="1"/>
  <c r="A1208" i="55" s="1"/>
  <c r="A1209" i="55" s="1"/>
  <c r="A1210" i="55" s="1"/>
  <c r="A1211" i="55" s="1"/>
  <c r="A1212" i="55" s="1"/>
  <c r="A1213" i="55" s="1"/>
  <c r="A1214" i="55" s="1"/>
  <c r="A1215" i="55" s="1"/>
  <c r="A1216" i="55" s="1"/>
  <c r="A1217" i="55" s="1"/>
  <c r="A1218" i="55" s="1"/>
  <c r="A1219" i="55" s="1"/>
  <c r="A1220" i="55" s="1"/>
  <c r="A1221" i="55" s="1"/>
  <c r="A1222" i="55" s="1"/>
  <c r="A1223" i="55" s="1"/>
  <c r="A1224" i="55" s="1"/>
  <c r="A1225" i="55" s="1"/>
  <c r="A1226" i="55" s="1"/>
  <c r="A1227" i="55" s="1"/>
  <c r="A1228" i="55" s="1"/>
  <c r="A1229" i="55" s="1"/>
  <c r="A1230" i="55" s="1"/>
  <c r="A1231" i="55" s="1"/>
  <c r="A1232" i="55" s="1"/>
  <c r="A1233" i="55" s="1"/>
  <c r="A1234" i="55" s="1"/>
  <c r="A1235" i="55" s="1"/>
  <c r="A1236" i="55" s="1"/>
  <c r="A1237" i="55" s="1"/>
  <c r="A1238" i="55" s="1"/>
  <c r="A1239" i="55" s="1"/>
  <c r="A1240" i="55" s="1"/>
  <c r="A1241" i="55" s="1"/>
  <c r="A1242" i="55" s="1"/>
  <c r="A1243" i="55" s="1"/>
  <c r="A1244" i="55" s="1"/>
  <c r="A1245" i="55" s="1"/>
  <c r="A1246" i="55" s="1"/>
  <c r="A1247" i="55" s="1"/>
  <c r="A1248" i="55" s="1"/>
  <c r="A1249" i="55" s="1"/>
  <c r="A1250" i="55" s="1"/>
  <c r="A1251" i="55" s="1"/>
  <c r="A1252" i="55" s="1"/>
  <c r="A1253" i="55" s="1"/>
  <c r="A1254" i="55" s="1"/>
  <c r="A1255" i="55" s="1"/>
  <c r="A1256" i="55" s="1"/>
  <c r="A1257" i="55" s="1"/>
  <c r="A1258" i="55" s="1"/>
  <c r="A1259" i="55" s="1"/>
  <c r="A1260" i="55" s="1"/>
  <c r="A1261" i="55" s="1"/>
  <c r="A1262" i="55" s="1"/>
  <c r="A1263" i="55" s="1"/>
  <c r="A1264" i="55" s="1"/>
  <c r="A1265" i="55" s="1"/>
  <c r="A1266" i="55" s="1"/>
  <c r="A1267" i="55" s="1"/>
  <c r="A1268" i="55" s="1"/>
  <c r="A1269" i="55" s="1"/>
  <c r="A1270" i="55" s="1"/>
  <c r="A1271" i="55" s="1"/>
  <c r="A1272" i="55" s="1"/>
  <c r="A1273" i="55" s="1"/>
  <c r="A1274" i="55" s="1"/>
  <c r="A1275" i="55" s="1"/>
  <c r="A1276" i="55" s="1"/>
  <c r="A1277" i="55" s="1"/>
  <c r="A1278" i="55" s="1"/>
  <c r="A1279" i="55" s="1"/>
  <c r="A1280" i="55" s="1"/>
  <c r="A1281" i="55" s="1"/>
  <c r="A1282" i="55" s="1"/>
  <c r="A1283" i="55" s="1"/>
  <c r="A1284" i="55" s="1"/>
  <c r="A1285" i="55" s="1"/>
  <c r="A1286" i="55" s="1"/>
  <c r="A1287" i="55" s="1"/>
  <c r="A1288" i="55" s="1"/>
  <c r="A1289" i="55" s="1"/>
  <c r="A1290" i="55" s="1"/>
  <c r="A1291" i="55" s="1"/>
  <c r="A1292" i="55" s="1"/>
  <c r="A1293" i="55" s="1"/>
  <c r="A1294" i="55" s="1"/>
  <c r="A1295" i="55" s="1"/>
  <c r="A1296" i="55" s="1"/>
  <c r="A1297" i="55" s="1"/>
  <c r="A1298" i="55" s="1"/>
  <c r="A1299" i="55" s="1"/>
  <c r="A1300" i="55" s="1"/>
  <c r="A1301" i="55" s="1"/>
  <c r="A1302" i="55" s="1"/>
  <c r="A1303" i="55" s="1"/>
  <c r="A1304" i="55" s="1"/>
  <c r="A1305" i="55" s="1"/>
  <c r="A1306" i="55" s="1"/>
  <c r="A1307" i="55" s="1"/>
  <c r="A1308" i="55" s="1"/>
  <c r="A1309" i="55" s="1"/>
  <c r="A1310" i="55" s="1"/>
  <c r="A1311" i="55" s="1"/>
  <c r="A1312" i="55" s="1"/>
  <c r="A1313" i="55" s="1"/>
  <c r="A1314" i="55" s="1"/>
  <c r="A1315" i="55" s="1"/>
  <c r="A1316" i="55" s="1"/>
  <c r="A1317" i="55" s="1"/>
  <c r="A1318" i="55" s="1"/>
  <c r="A1319" i="55" s="1"/>
  <c r="A1320" i="55" s="1"/>
  <c r="A1321" i="55" s="1"/>
  <c r="A1322" i="55" s="1"/>
  <c r="A1323" i="55" s="1"/>
  <c r="A1324" i="55" s="1"/>
  <c r="A1325" i="55" s="1"/>
  <c r="A1326" i="55" s="1"/>
  <c r="A1327" i="55" s="1"/>
  <c r="A1328" i="55" s="1"/>
  <c r="A1329" i="55" s="1"/>
  <c r="A1330" i="55" s="1"/>
  <c r="A1331" i="55" s="1"/>
  <c r="A1332" i="55" s="1"/>
  <c r="A1333" i="55" s="1"/>
  <c r="A1334" i="55" s="1"/>
  <c r="A1335" i="55" s="1"/>
  <c r="A1336" i="55" s="1"/>
  <c r="A1337" i="55" s="1"/>
  <c r="A1338" i="55" s="1"/>
  <c r="A1339" i="55" s="1"/>
  <c r="A1340" i="55" s="1"/>
  <c r="A1341" i="55" s="1"/>
  <c r="A1342" i="55" s="1"/>
  <c r="A1343" i="55" s="1"/>
  <c r="A1344" i="55" s="1"/>
  <c r="A1345" i="55" s="1"/>
  <c r="A1346" i="55" s="1"/>
  <c r="A1347" i="55" s="1"/>
  <c r="A1348" i="55" s="1"/>
  <c r="A1349" i="55" s="1"/>
  <c r="A1350" i="55" s="1"/>
  <c r="A1351" i="55" s="1"/>
  <c r="A1352" i="55" s="1"/>
  <c r="A1353" i="55" s="1"/>
  <c r="A1354" i="55" s="1"/>
  <c r="A1355" i="55" s="1"/>
  <c r="A1356" i="55" s="1"/>
  <c r="A1357" i="55" s="1"/>
  <c r="A1358" i="55" s="1"/>
  <c r="A1359" i="55" s="1"/>
  <c r="A1360" i="55" s="1"/>
  <c r="A1361" i="55" s="1"/>
  <c r="A1362" i="55" s="1"/>
  <c r="A1363" i="55" s="1"/>
  <c r="A1364" i="55" s="1"/>
  <c r="A1365" i="55" s="1"/>
  <c r="A1366" i="55" s="1"/>
  <c r="A1367" i="55" s="1"/>
  <c r="A1368" i="55" s="1"/>
  <c r="A1369" i="55" s="1"/>
  <c r="A1370" i="55" s="1"/>
  <c r="A1371" i="55" s="1"/>
  <c r="A1372" i="55" s="1"/>
  <c r="A1373" i="55" s="1"/>
  <c r="A1374" i="55" s="1"/>
  <c r="A1375" i="55" s="1"/>
  <c r="A1376" i="55" s="1"/>
  <c r="A1377" i="55" s="1"/>
  <c r="A1378" i="55" s="1"/>
  <c r="A1379" i="55" s="1"/>
  <c r="A1380" i="55" s="1"/>
  <c r="A1381" i="55" s="1"/>
  <c r="A1382" i="55" s="1"/>
  <c r="A1383" i="55" s="1"/>
  <c r="A1384" i="55" s="1"/>
  <c r="A1385" i="55" s="1"/>
  <c r="A1386" i="55" s="1"/>
  <c r="A1387" i="55" s="1"/>
  <c r="A1388" i="55" s="1"/>
  <c r="A1389" i="55" s="1"/>
  <c r="A1390" i="55" s="1"/>
  <c r="A1391" i="55" s="1"/>
  <c r="A1392" i="55" s="1"/>
  <c r="A1393" i="55" s="1"/>
  <c r="A1394" i="55" s="1"/>
  <c r="A1395" i="55" s="1"/>
  <c r="A1396" i="55" s="1"/>
  <c r="A1397" i="55" s="1"/>
  <c r="A1398" i="55" s="1"/>
  <c r="A1399" i="55" s="1"/>
  <c r="A1400" i="55" s="1"/>
  <c r="A1401" i="55" s="1"/>
  <c r="A1402" i="55" s="1"/>
  <c r="A1403" i="55" s="1"/>
  <c r="A1404" i="55" s="1"/>
  <c r="A1405" i="55" s="1"/>
  <c r="A1406" i="55" s="1"/>
  <c r="A1407" i="55" s="1"/>
  <c r="A1408" i="55" s="1"/>
  <c r="A1409" i="55" s="1"/>
  <c r="A1410" i="55" s="1"/>
  <c r="A1411" i="55" s="1"/>
  <c r="A1412" i="55" s="1"/>
  <c r="A1413" i="55" s="1"/>
  <c r="A1414" i="55" s="1"/>
  <c r="A1415" i="55" s="1"/>
  <c r="A1416" i="55" s="1"/>
  <c r="A1417" i="55" s="1"/>
  <c r="A1418" i="55" s="1"/>
  <c r="A1419" i="55" s="1"/>
  <c r="A1420" i="55" s="1"/>
  <c r="A1421" i="55" s="1"/>
  <c r="A1422" i="55" s="1"/>
  <c r="A1423" i="55" s="1"/>
  <c r="A1424" i="55" s="1"/>
  <c r="A1425" i="55" s="1"/>
  <c r="A1426" i="55" s="1"/>
  <c r="A1427" i="55" s="1"/>
  <c r="A1428" i="55" s="1"/>
  <c r="A1429" i="55" s="1"/>
  <c r="A1430" i="55" s="1"/>
  <c r="A1431" i="55" s="1"/>
  <c r="A1432" i="55" s="1"/>
  <c r="A1433" i="55" s="1"/>
  <c r="A1434" i="55" s="1"/>
  <c r="A1435" i="55" s="1"/>
  <c r="A1436" i="55" s="1"/>
  <c r="A1437" i="55" s="1"/>
  <c r="A1438" i="55" s="1"/>
  <c r="A1439" i="55" s="1"/>
  <c r="A1440" i="55" s="1"/>
  <c r="A1441" i="55" s="1"/>
  <c r="A1442" i="55" s="1"/>
  <c r="A1443" i="55" s="1"/>
  <c r="A1444" i="55" s="1"/>
  <c r="A1445" i="55" s="1"/>
  <c r="A1446" i="55" s="1"/>
  <c r="A1447" i="55" s="1"/>
  <c r="A1448" i="55" s="1"/>
  <c r="A1449" i="55" s="1"/>
  <c r="A1450" i="55" s="1"/>
  <c r="A1451" i="55" s="1"/>
  <c r="A1452" i="55" s="1"/>
  <c r="A1453" i="55" s="1"/>
  <c r="A1454" i="55" s="1"/>
  <c r="A1455" i="55" s="1"/>
  <c r="A1456" i="55" s="1"/>
  <c r="A1457" i="55" s="1"/>
  <c r="A1458" i="55" s="1"/>
  <c r="A1459" i="55" s="1"/>
  <c r="A1460" i="55" s="1"/>
  <c r="A1461" i="55" s="1"/>
  <c r="A1462" i="55" s="1"/>
  <c r="A1463" i="55" s="1"/>
  <c r="A1464" i="55" s="1"/>
  <c r="A1465" i="55" s="1"/>
  <c r="A1466" i="55" s="1"/>
  <c r="A1467" i="55" s="1"/>
  <c r="A1468" i="55" s="1"/>
  <c r="A1469" i="55" s="1"/>
  <c r="A1470" i="55" s="1"/>
  <c r="A1471" i="55" s="1"/>
  <c r="A1472" i="55" s="1"/>
  <c r="A1473" i="55" s="1"/>
  <c r="A1474" i="55" s="1"/>
  <c r="A1475" i="55" s="1"/>
  <c r="A1476" i="55" s="1"/>
  <c r="A1477" i="55" s="1"/>
  <c r="A1478" i="55" s="1"/>
  <c r="A1479" i="55" s="1"/>
  <c r="A1480" i="55" s="1"/>
  <c r="A1481" i="55" s="1"/>
  <c r="A1482" i="55" s="1"/>
  <c r="A1483" i="55" s="1"/>
  <c r="A1484" i="55" s="1"/>
  <c r="A1485" i="55" s="1"/>
  <c r="A1486" i="55" s="1"/>
  <c r="A1487" i="55" s="1"/>
  <c r="A1488" i="55" s="1"/>
  <c r="A1489" i="55" s="1"/>
  <c r="A1490" i="55" s="1"/>
  <c r="A1491" i="55" s="1"/>
  <c r="A1492" i="55" s="1"/>
  <c r="A1493" i="55" s="1"/>
  <c r="A1494" i="55" s="1"/>
  <c r="A1495" i="55" s="1"/>
  <c r="A1496" i="55" s="1"/>
  <c r="A1497" i="55" s="1"/>
  <c r="A1498" i="55" s="1"/>
  <c r="A1499" i="55" s="1"/>
  <c r="A1500" i="55" s="1"/>
  <c r="A1501" i="55" s="1"/>
  <c r="A1502" i="55" s="1"/>
  <c r="A1503" i="55" s="1"/>
  <c r="A1504" i="55" s="1"/>
  <c r="A1505" i="55" s="1"/>
  <c r="A1506" i="55" s="1"/>
  <c r="A1507" i="55" s="1"/>
  <c r="A1508" i="55" s="1"/>
  <c r="A1509" i="55" s="1"/>
  <c r="A1510" i="55" s="1"/>
  <c r="A1511" i="55" s="1"/>
  <c r="A1512" i="55" s="1"/>
  <c r="A1513" i="55" s="1"/>
  <c r="A1514" i="55" s="1"/>
  <c r="A1515" i="55" s="1"/>
  <c r="A1516" i="55" s="1"/>
  <c r="A1517" i="55" s="1"/>
  <c r="A1518" i="55" s="1"/>
  <c r="A1519" i="55" s="1"/>
  <c r="A1520" i="55" s="1"/>
  <c r="A1521" i="55" s="1"/>
  <c r="A1522" i="55" s="1"/>
  <c r="A1523" i="55" s="1"/>
  <c r="A1524" i="55" s="1"/>
  <c r="A1525" i="55" s="1"/>
  <c r="A1526" i="55" s="1"/>
  <c r="A1527" i="55" s="1"/>
  <c r="A1528" i="55" s="1"/>
  <c r="A1529" i="55" s="1"/>
  <c r="A1530" i="55" s="1"/>
  <c r="A1531" i="55" s="1"/>
  <c r="A1532" i="55" s="1"/>
  <c r="A1533" i="55" s="1"/>
  <c r="A1534" i="55" s="1"/>
  <c r="A1535" i="55" s="1"/>
  <c r="A1536" i="55" s="1"/>
  <c r="A1537" i="55" s="1"/>
  <c r="A1538" i="55" s="1"/>
  <c r="A1539" i="55" s="1"/>
  <c r="A1540" i="55" s="1"/>
  <c r="A1541" i="55" s="1"/>
  <c r="A1542" i="55" s="1"/>
  <c r="A1543" i="55" s="1"/>
  <c r="A1544" i="55" s="1"/>
  <c r="A1545" i="55" s="1"/>
  <c r="A1546" i="55" s="1"/>
  <c r="A1547" i="55" s="1"/>
  <c r="A1548" i="55" s="1"/>
  <c r="A1549" i="55" s="1"/>
  <c r="A1550" i="55" s="1"/>
  <c r="A1551" i="55" s="1"/>
  <c r="A1552" i="55" s="1"/>
  <c r="A1553" i="55" s="1"/>
  <c r="A1554" i="55" s="1"/>
  <c r="A1555" i="55" s="1"/>
  <c r="A1556" i="55" s="1"/>
  <c r="A1557" i="55" s="1"/>
  <c r="A1558" i="55" s="1"/>
  <c r="A1559" i="55" s="1"/>
  <c r="A1560" i="55" s="1"/>
  <c r="A1561" i="55" s="1"/>
  <c r="A1562" i="55" s="1"/>
  <c r="A1563" i="55" s="1"/>
  <c r="A1564" i="55" s="1"/>
  <c r="A1565" i="55" s="1"/>
  <c r="A1566" i="55" s="1"/>
  <c r="A1567" i="55" s="1"/>
  <c r="A1568" i="55" s="1"/>
  <c r="A1569" i="55" s="1"/>
  <c r="A1570" i="55" s="1"/>
  <c r="A1571" i="55" s="1"/>
  <c r="A1572" i="55" s="1"/>
  <c r="A1573" i="55" s="1"/>
  <c r="A1574" i="55" s="1"/>
  <c r="A1575" i="55" s="1"/>
  <c r="A1576" i="55" s="1"/>
  <c r="A1577" i="55" s="1"/>
  <c r="A1578" i="55" s="1"/>
  <c r="A1579" i="55" s="1"/>
  <c r="A1580" i="55" s="1"/>
  <c r="A1581" i="55" s="1"/>
  <c r="A1582" i="55" s="1"/>
  <c r="A1583" i="55" s="1"/>
  <c r="A1584" i="55" s="1"/>
  <c r="A1585" i="55" s="1"/>
  <c r="A1586" i="55" s="1"/>
  <c r="A1587" i="55" s="1"/>
  <c r="A1588" i="55" s="1"/>
  <c r="A1589" i="55" s="1"/>
  <c r="A1590" i="55" s="1"/>
  <c r="A1591" i="55" s="1"/>
  <c r="A1592" i="55" s="1"/>
  <c r="A1593" i="55" s="1"/>
  <c r="A1594" i="55" s="1"/>
  <c r="A1595" i="55" s="1"/>
  <c r="A1596" i="55" s="1"/>
  <c r="A1597" i="55" s="1"/>
  <c r="A1598" i="55" s="1"/>
  <c r="A1599" i="55" s="1"/>
  <c r="A1600" i="55" s="1"/>
  <c r="A1601" i="55" s="1"/>
  <c r="A1602" i="55" s="1"/>
  <c r="A1603" i="55" s="1"/>
  <c r="A1604" i="55" s="1"/>
  <c r="A1605" i="55" s="1"/>
  <c r="A1606" i="55" s="1"/>
  <c r="A1607" i="55" s="1"/>
  <c r="A1608" i="55" s="1"/>
  <c r="A1609" i="55" s="1"/>
  <c r="A1610" i="55" s="1"/>
  <c r="A1611" i="55" s="1"/>
  <c r="A1612" i="55" s="1"/>
  <c r="A1613" i="55" s="1"/>
  <c r="A1614" i="55" s="1"/>
  <c r="A1615" i="55" s="1"/>
  <c r="A1616" i="55" s="1"/>
  <c r="A1617" i="55" s="1"/>
  <c r="A1618" i="55" s="1"/>
  <c r="A1619" i="55" s="1"/>
  <c r="A1620" i="55" s="1"/>
  <c r="A1621" i="55" s="1"/>
  <c r="A1622" i="55" s="1"/>
  <c r="A1623" i="55" s="1"/>
  <c r="A1624" i="55" s="1"/>
  <c r="A1625" i="55" s="1"/>
  <c r="A1626" i="55" s="1"/>
  <c r="A1627" i="55" s="1"/>
  <c r="A1628" i="55" s="1"/>
  <c r="A1629" i="55" s="1"/>
  <c r="A1630" i="55" s="1"/>
  <c r="A1631" i="55" s="1"/>
  <c r="A1632" i="55" s="1"/>
  <c r="A1633" i="55" s="1"/>
  <c r="A1634" i="55" s="1"/>
  <c r="A1635" i="55" s="1"/>
  <c r="A1636" i="55" s="1"/>
  <c r="A1637" i="55" s="1"/>
  <c r="A1638" i="55" s="1"/>
  <c r="A1639" i="55" s="1"/>
  <c r="A1640" i="55" s="1"/>
  <c r="A1641" i="55" s="1"/>
  <c r="A1642" i="55" s="1"/>
  <c r="A1643" i="55" s="1"/>
  <c r="A1644" i="55" s="1"/>
  <c r="A1645" i="55" s="1"/>
  <c r="A1646" i="55" s="1"/>
  <c r="A1647" i="55" s="1"/>
  <c r="A1648" i="55" s="1"/>
  <c r="A1649" i="55" s="1"/>
  <c r="A1650" i="55" s="1"/>
  <c r="A1651" i="55" s="1"/>
  <c r="A1652" i="55" s="1"/>
  <c r="A1653" i="55" s="1"/>
  <c r="A1654" i="55" s="1"/>
  <c r="A1655" i="55" s="1"/>
  <c r="A1656" i="55" s="1"/>
  <c r="A1657" i="55" s="1"/>
  <c r="A1658" i="55" s="1"/>
  <c r="A1659" i="55" s="1"/>
  <c r="A1660" i="55" s="1"/>
  <c r="A1661" i="55" s="1"/>
  <c r="A1662" i="55" s="1"/>
  <c r="A1663" i="55" s="1"/>
  <c r="A1664" i="55" s="1"/>
  <c r="A1665" i="55" s="1"/>
  <c r="A1666" i="55" s="1"/>
  <c r="A1667" i="55" s="1"/>
  <c r="A1668" i="55" s="1"/>
  <c r="A1669" i="55" s="1"/>
  <c r="A1670" i="55" s="1"/>
  <c r="A1671" i="55" s="1"/>
  <c r="A1672" i="55" s="1"/>
  <c r="A1673" i="55" s="1"/>
  <c r="A1674" i="55" s="1"/>
  <c r="A1675" i="55" s="1"/>
  <c r="A1676" i="55" s="1"/>
  <c r="A1677" i="55" s="1"/>
  <c r="A1678" i="55" s="1"/>
  <c r="A1679" i="55" s="1"/>
  <c r="A1680" i="55" s="1"/>
  <c r="A1681" i="55" s="1"/>
  <c r="A1682" i="55" s="1"/>
  <c r="A1683" i="55" s="1"/>
  <c r="A1684" i="55" s="1"/>
  <c r="A1685" i="55" s="1"/>
  <c r="A1686" i="55" s="1"/>
  <c r="A1687" i="55" s="1"/>
  <c r="A1688" i="55" s="1"/>
  <c r="A1689" i="55" s="1"/>
  <c r="A1690" i="55" s="1"/>
  <c r="A1691" i="55" s="1"/>
  <c r="A1692" i="55" s="1"/>
  <c r="A1693" i="55" s="1"/>
  <c r="A1694" i="55" s="1"/>
  <c r="A1695" i="55" s="1"/>
  <c r="A1696" i="55" s="1"/>
  <c r="A1697" i="55" s="1"/>
  <c r="A1698" i="55" s="1"/>
  <c r="A1699" i="55" s="1"/>
  <c r="A1700" i="55" s="1"/>
  <c r="A1701" i="55" s="1"/>
  <c r="A1702" i="55" s="1"/>
  <c r="A1703" i="55" s="1"/>
  <c r="A1704" i="55" s="1"/>
  <c r="A1705" i="55" s="1"/>
  <c r="A1706" i="55" s="1"/>
  <c r="A1707" i="55" s="1"/>
  <c r="A1708" i="55" s="1"/>
  <c r="A1709" i="55" s="1"/>
  <c r="A1710" i="55" s="1"/>
  <c r="A1711" i="55" s="1"/>
  <c r="A1712" i="55" s="1"/>
  <c r="A1713" i="55" s="1"/>
  <c r="A1714" i="55" s="1"/>
  <c r="A1715" i="55" s="1"/>
  <c r="A1716" i="55" s="1"/>
  <c r="A1717" i="55" s="1"/>
  <c r="A1718" i="55" s="1"/>
  <c r="A1719" i="55" s="1"/>
  <c r="A1720" i="55" s="1"/>
  <c r="A1721" i="55" s="1"/>
  <c r="A1722" i="55" s="1"/>
  <c r="A1723" i="55" s="1"/>
  <c r="A1724" i="55" s="1"/>
  <c r="A1725" i="55" s="1"/>
  <c r="A1726" i="55" s="1"/>
  <c r="A1727" i="55" s="1"/>
  <c r="A1728" i="55" s="1"/>
  <c r="A1729" i="55" s="1"/>
  <c r="A1730" i="55" s="1"/>
  <c r="A1731" i="55" s="1"/>
  <c r="A1732" i="55" s="1"/>
  <c r="A1733" i="55" s="1"/>
  <c r="A1734" i="55" s="1"/>
  <c r="A1735" i="55" s="1"/>
  <c r="A1736" i="55" s="1"/>
  <c r="A1737" i="55" s="1"/>
  <c r="A1738" i="55" s="1"/>
  <c r="A1739" i="55" s="1"/>
  <c r="A1740" i="55" s="1"/>
  <c r="A1741" i="55" s="1"/>
  <c r="A1742" i="55" s="1"/>
  <c r="A1743" i="55" s="1"/>
  <c r="A1744" i="55" s="1"/>
  <c r="A1745" i="55" s="1"/>
  <c r="A1746" i="55" s="1"/>
  <c r="A1747" i="55" s="1"/>
  <c r="A1748" i="55" s="1"/>
  <c r="A1749" i="55" s="1"/>
  <c r="A1750" i="55" s="1"/>
  <c r="A1751" i="55" s="1"/>
  <c r="A1752" i="55" s="1"/>
  <c r="A1753" i="55" s="1"/>
  <c r="A1754" i="55" s="1"/>
  <c r="A1755" i="55" s="1"/>
  <c r="A1756" i="55" s="1"/>
  <c r="A1757" i="55" s="1"/>
  <c r="A1758" i="55" s="1"/>
  <c r="A1759" i="55" s="1"/>
  <c r="A1760" i="55" s="1"/>
  <c r="A1761" i="55" s="1"/>
  <c r="A1762" i="55" s="1"/>
  <c r="A1763" i="55" s="1"/>
  <c r="A1764" i="55" s="1"/>
  <c r="A1765" i="55" s="1"/>
  <c r="A1766" i="55" s="1"/>
  <c r="A1767" i="55" s="1"/>
  <c r="A1768" i="55" s="1"/>
  <c r="A1769" i="55" s="1"/>
  <c r="A1770" i="55" s="1"/>
  <c r="A1771" i="55" s="1"/>
  <c r="A1772" i="55" s="1"/>
  <c r="A1773" i="55" s="1"/>
  <c r="A1774" i="55" s="1"/>
  <c r="A1775" i="55" s="1"/>
  <c r="A1776" i="55" s="1"/>
  <c r="A1777" i="55" s="1"/>
  <c r="A1778" i="55" s="1"/>
  <c r="A1779" i="55" s="1"/>
  <c r="A1780" i="55" s="1"/>
  <c r="A1781" i="55" s="1"/>
  <c r="A1782" i="55" s="1"/>
  <c r="A1783" i="55" s="1"/>
  <c r="A1784" i="55" s="1"/>
  <c r="A1785" i="55" s="1"/>
  <c r="A1786" i="55" s="1"/>
  <c r="A1787" i="55" s="1"/>
  <c r="A1788" i="55" s="1"/>
  <c r="A1789" i="55" s="1"/>
  <c r="A1790" i="55" s="1"/>
  <c r="A1791" i="55" s="1"/>
  <c r="A1792" i="55" s="1"/>
  <c r="A1793" i="55" s="1"/>
  <c r="A1794" i="55" s="1"/>
  <c r="A1795" i="55" s="1"/>
  <c r="A1796" i="55" s="1"/>
  <c r="A1797" i="55" s="1"/>
  <c r="A1798" i="55" s="1"/>
  <c r="A1799" i="55" s="1"/>
  <c r="A1800" i="55" s="1"/>
  <c r="A1801" i="55" s="1"/>
  <c r="A1802" i="55" s="1"/>
  <c r="A1803" i="55" s="1"/>
  <c r="A1804" i="55" s="1"/>
  <c r="A1805" i="55" s="1"/>
  <c r="A1806" i="55" s="1"/>
  <c r="A1807" i="55" s="1"/>
  <c r="A1808" i="55" s="1"/>
  <c r="A1809" i="55" s="1"/>
  <c r="A1810" i="55" s="1"/>
  <c r="A1811" i="55" s="1"/>
  <c r="A1812" i="55" s="1"/>
  <c r="A1813" i="55" s="1"/>
  <c r="A1814" i="55" s="1"/>
  <c r="A1815" i="55" s="1"/>
  <c r="A1816" i="55" s="1"/>
  <c r="A1817" i="55" s="1"/>
  <c r="A1818" i="55" s="1"/>
  <c r="A1819" i="55" s="1"/>
  <c r="A1820" i="55" s="1"/>
  <c r="A1821" i="55" s="1"/>
  <c r="A1822" i="55" s="1"/>
  <c r="A1823" i="55" s="1"/>
  <c r="A1824" i="55" s="1"/>
  <c r="A1825" i="55" s="1"/>
  <c r="A1826" i="55" s="1"/>
  <c r="A1827" i="55" s="1"/>
  <c r="A1828" i="55" s="1"/>
  <c r="A1829" i="55" s="1"/>
  <c r="A1830" i="55" s="1"/>
  <c r="A1831" i="55" s="1"/>
  <c r="A1832" i="55" s="1"/>
  <c r="A1833" i="55" s="1"/>
  <c r="A1834" i="55" s="1"/>
  <c r="A1835" i="55" s="1"/>
  <c r="A1836" i="55" s="1"/>
  <c r="A1837" i="55" s="1"/>
  <c r="A1838" i="55" s="1"/>
  <c r="A1839" i="55" s="1"/>
  <c r="A1840" i="55" s="1"/>
  <c r="A1841" i="55" s="1"/>
  <c r="A1842" i="55" s="1"/>
  <c r="A1843" i="55" s="1"/>
  <c r="A1844" i="55" s="1"/>
  <c r="A1845" i="55" s="1"/>
  <c r="A1846" i="55" s="1"/>
  <c r="A1847" i="55" s="1"/>
  <c r="A1848" i="55" s="1"/>
  <c r="A1849" i="55" s="1"/>
  <c r="A1850" i="55" s="1"/>
  <c r="A1851" i="55" s="1"/>
  <c r="A1852" i="55" s="1"/>
  <c r="A1853" i="55" s="1"/>
  <c r="A1854" i="55" s="1"/>
  <c r="A1855" i="55" s="1"/>
  <c r="A1856" i="55" s="1"/>
  <c r="A1857" i="55" s="1"/>
  <c r="A1858" i="55" s="1"/>
  <c r="A1859" i="55" s="1"/>
  <c r="A1860" i="55" s="1"/>
  <c r="A1861" i="55" s="1"/>
  <c r="A1862" i="55" s="1"/>
  <c r="A1863" i="55" s="1"/>
  <c r="A1864" i="55" s="1"/>
  <c r="A1865" i="55" s="1"/>
  <c r="A1866" i="55" s="1"/>
  <c r="A1867" i="55" s="1"/>
  <c r="A1868" i="55" s="1"/>
  <c r="A1869" i="55" s="1"/>
  <c r="A1870" i="55" s="1"/>
  <c r="A1871" i="55" s="1"/>
  <c r="A1872" i="55" s="1"/>
  <c r="A1873" i="55" s="1"/>
  <c r="A1874" i="55" s="1"/>
  <c r="A1875" i="55" s="1"/>
  <c r="A1876" i="55" s="1"/>
  <c r="A1877" i="55" s="1"/>
  <c r="A1878" i="55" s="1"/>
  <c r="A1879" i="55" s="1"/>
  <c r="A1880" i="55" s="1"/>
  <c r="A1881" i="55" s="1"/>
  <c r="A1882" i="55" s="1"/>
  <c r="A1883" i="55" s="1"/>
  <c r="A1884" i="55" s="1"/>
  <c r="A1885" i="55" s="1"/>
  <c r="A1886" i="55" s="1"/>
  <c r="A1887" i="55" s="1"/>
  <c r="A1888" i="55" s="1"/>
  <c r="A1889" i="55" s="1"/>
  <c r="A1890" i="55" s="1"/>
  <c r="A1891" i="55" s="1"/>
  <c r="A1892" i="55" s="1"/>
  <c r="A1893" i="55" s="1"/>
  <c r="A1894" i="55" s="1"/>
  <c r="A1895" i="55" s="1"/>
  <c r="A1896" i="55" s="1"/>
  <c r="A1897" i="55" s="1"/>
  <c r="A1898" i="55" s="1"/>
  <c r="A1899" i="55" s="1"/>
  <c r="A1900" i="55" s="1"/>
  <c r="A1901" i="55" s="1"/>
  <c r="A1902" i="55" s="1"/>
  <c r="A1903" i="55" s="1"/>
  <c r="A1904" i="55" s="1"/>
  <c r="A1905" i="55" s="1"/>
  <c r="A1906" i="55" s="1"/>
  <c r="A1907" i="55" s="1"/>
  <c r="A1908" i="55" s="1"/>
  <c r="A1909" i="55" s="1"/>
  <c r="A1910" i="55" s="1"/>
  <c r="A1911" i="55" s="1"/>
  <c r="A1912" i="55" s="1"/>
  <c r="A1913" i="55" s="1"/>
  <c r="A1914" i="55" s="1"/>
  <c r="A1915" i="55" s="1"/>
  <c r="A1916" i="55" s="1"/>
  <c r="A1917" i="55" s="1"/>
  <c r="A1918" i="55" s="1"/>
  <c r="A1919" i="55" s="1"/>
  <c r="A1920" i="55" s="1"/>
  <c r="A1921" i="55" s="1"/>
  <c r="A1922" i="55" s="1"/>
  <c r="A1923" i="55" s="1"/>
  <c r="A1924" i="55" s="1"/>
  <c r="A1925" i="55" s="1"/>
  <c r="A1926" i="55" s="1"/>
  <c r="A1927" i="55" s="1"/>
  <c r="A1928" i="55" s="1"/>
  <c r="A1929" i="55" s="1"/>
  <c r="A1930" i="55" s="1"/>
  <c r="A1931" i="55" s="1"/>
  <c r="A1932" i="55" s="1"/>
  <c r="A1933" i="55" s="1"/>
  <c r="A1934" i="55" s="1"/>
  <c r="A1935" i="55" s="1"/>
  <c r="A1936" i="55" s="1"/>
  <c r="A1937" i="55" s="1"/>
  <c r="A1938" i="55" s="1"/>
  <c r="A1939" i="55" s="1"/>
  <c r="A1940" i="55" s="1"/>
  <c r="A1941" i="55" s="1"/>
  <c r="A1942" i="55" s="1"/>
  <c r="A1943" i="55" s="1"/>
  <c r="A1944" i="55" s="1"/>
  <c r="A1945" i="55" s="1"/>
  <c r="A1946" i="55" s="1"/>
  <c r="A1947" i="55" s="1"/>
  <c r="A1948" i="55" s="1"/>
  <c r="A1949" i="55" s="1"/>
  <c r="A1950" i="55" s="1"/>
  <c r="A1951" i="55" s="1"/>
  <c r="A1952" i="55" s="1"/>
  <c r="A1953" i="55" s="1"/>
  <c r="A1954" i="55" s="1"/>
  <c r="A1955" i="55" s="1"/>
  <c r="A1956" i="55" s="1"/>
  <c r="A1957" i="55" s="1"/>
  <c r="A1958" i="55" s="1"/>
  <c r="A1959" i="55" s="1"/>
  <c r="A1960" i="55" s="1"/>
  <c r="A1961" i="55" s="1"/>
  <c r="A1962" i="55" s="1"/>
  <c r="A1963" i="55" s="1"/>
  <c r="A1964" i="55" s="1"/>
  <c r="A1965" i="55" s="1"/>
  <c r="A1966" i="55" s="1"/>
  <c r="A1967" i="55" s="1"/>
  <c r="A1968" i="55" s="1"/>
  <c r="A1969" i="55" s="1"/>
  <c r="A1970" i="55" s="1"/>
  <c r="A1971" i="55" s="1"/>
  <c r="A1972" i="55" s="1"/>
  <c r="A1973" i="55" s="1"/>
  <c r="A1974" i="55" s="1"/>
  <c r="A1975" i="55" s="1"/>
  <c r="A1976" i="55" s="1"/>
  <c r="A1977" i="55" s="1"/>
  <c r="A1978" i="55" s="1"/>
  <c r="A1979" i="55" s="1"/>
  <c r="A1980" i="55" s="1"/>
  <c r="A1981" i="55" s="1"/>
  <c r="I14" i="55"/>
  <c r="K4" i="55"/>
  <c r="J4" i="55"/>
  <c r="A3" i="55"/>
  <c r="A4" i="55" s="1"/>
  <c r="A5" i="55" s="1"/>
  <c r="A6" i="55" s="1"/>
  <c r="A7" i="55" s="1"/>
  <c r="A8" i="55" s="1"/>
  <c r="A9" i="55" s="1"/>
  <c r="A10" i="55" s="1"/>
  <c r="A11" i="55" s="1"/>
  <c r="A12" i="55" s="1"/>
  <c r="A13" i="55" s="1"/>
  <c r="A14" i="55" s="1"/>
  <c r="A15" i="55" s="1"/>
  <c r="A16" i="55" s="1"/>
  <c r="A17" i="55" s="1"/>
  <c r="A18" i="55" s="1"/>
  <c r="A19" i="55" s="1"/>
  <c r="A20" i="55" s="1"/>
  <c r="A21" i="55" s="1"/>
  <c r="A22" i="55" s="1"/>
  <c r="A23" i="55" s="1"/>
  <c r="A24" i="55" s="1"/>
  <c r="A25" i="55" s="1"/>
  <c r="A26" i="55" s="1"/>
  <c r="A27" i="55" s="1"/>
  <c r="A28" i="55" s="1"/>
  <c r="A29" i="55" s="1"/>
  <c r="A30" i="55" s="1"/>
  <c r="A31" i="55" s="1"/>
  <c r="A32" i="55" s="1"/>
  <c r="A33" i="55" s="1"/>
  <c r="A34" i="55" s="1"/>
  <c r="A35" i="55" s="1"/>
  <c r="A36" i="55" s="1"/>
  <c r="A37" i="55" s="1"/>
  <c r="A38" i="55" s="1"/>
  <c r="A39" i="55" s="1"/>
  <c r="A40" i="55" s="1"/>
  <c r="A41" i="55" s="1"/>
  <c r="A42" i="55" s="1"/>
  <c r="A43" i="55" s="1"/>
  <c r="A44" i="55" s="1"/>
  <c r="A45" i="55" s="1"/>
  <c r="A46" i="55" s="1"/>
  <c r="A47" i="55" s="1"/>
  <c r="A48" i="55" s="1"/>
  <c r="A49" i="55" s="1"/>
  <c r="A50" i="55" s="1"/>
  <c r="A51" i="55" s="1"/>
  <c r="A52" i="55" s="1"/>
  <c r="A53" i="55" s="1"/>
  <c r="A54" i="55" s="1"/>
  <c r="A55" i="55" s="1"/>
  <c r="A56" i="55" s="1"/>
  <c r="A57" i="55" s="1"/>
  <c r="A58" i="55" s="1"/>
  <c r="A59" i="55" s="1"/>
  <c r="A60" i="55" s="1"/>
  <c r="A61" i="55" s="1"/>
  <c r="A62" i="55" s="1"/>
  <c r="A63" i="55" s="1"/>
  <c r="A64" i="55" s="1"/>
  <c r="A65" i="55" s="1"/>
  <c r="A66" i="55" s="1"/>
  <c r="A67" i="55" s="1"/>
  <c r="A68" i="55" s="1"/>
  <c r="A69" i="55" s="1"/>
  <c r="A70" i="55" s="1"/>
  <c r="A71" i="55" s="1"/>
  <c r="A72" i="55" s="1"/>
  <c r="A73" i="55" s="1"/>
  <c r="A74" i="55" s="1"/>
  <c r="A75" i="55" s="1"/>
  <c r="A76" i="55" s="1"/>
  <c r="A77" i="55" s="1"/>
  <c r="A78" i="55" s="1"/>
  <c r="A79" i="55" s="1"/>
  <c r="A80" i="55" s="1"/>
  <c r="A81" i="55" s="1"/>
  <c r="A82" i="55" s="1"/>
  <c r="A83" i="55" s="1"/>
  <c r="A84" i="55" s="1"/>
  <c r="A85" i="55" s="1"/>
  <c r="A86" i="55" s="1"/>
  <c r="A87" i="55" s="1"/>
  <c r="A88" i="55" s="1"/>
  <c r="A89" i="55" s="1"/>
  <c r="A90" i="55" s="1"/>
  <c r="A91" i="55" s="1"/>
  <c r="A92" i="55" s="1"/>
  <c r="A93" i="55" s="1"/>
  <c r="A94" i="55" s="1"/>
  <c r="A95" i="55" s="1"/>
  <c r="A96" i="55" s="1"/>
  <c r="A97" i="55" s="1"/>
  <c r="A98" i="55" s="1"/>
  <c r="A99" i="55" s="1"/>
  <c r="A100" i="55" s="1"/>
  <c r="A101" i="55" s="1"/>
  <c r="A102" i="55" s="1"/>
  <c r="A103" i="55" s="1"/>
  <c r="A104" i="55" s="1"/>
  <c r="A105" i="55" s="1"/>
  <c r="A106" i="55" s="1"/>
  <c r="A107" i="55" s="1"/>
  <c r="A108" i="55" s="1"/>
  <c r="A109" i="55" s="1"/>
  <c r="A110" i="55" s="1"/>
  <c r="A111" i="55" s="1"/>
  <c r="A112" i="55" s="1"/>
  <c r="A113" i="55" s="1"/>
  <c r="A114" i="55" s="1"/>
  <c r="A115" i="55" s="1"/>
  <c r="A116" i="55" s="1"/>
  <c r="A117" i="55" s="1"/>
  <c r="A118" i="55" s="1"/>
  <c r="A119" i="55" s="1"/>
  <c r="A120" i="55" s="1"/>
  <c r="A121" i="55" s="1"/>
  <c r="A122" i="55" s="1"/>
  <c r="A123" i="55" s="1"/>
  <c r="A124" i="55" s="1"/>
  <c r="A125" i="55" s="1"/>
  <c r="A126" i="55" s="1"/>
  <c r="A127" i="55" s="1"/>
  <c r="A128" i="55" s="1"/>
  <c r="A129" i="55" s="1"/>
  <c r="A130" i="55" s="1"/>
  <c r="A131" i="55" s="1"/>
  <c r="A132" i="55" s="1"/>
  <c r="A133" i="55" s="1"/>
  <c r="A134" i="55" s="1"/>
  <c r="A135" i="55" s="1"/>
  <c r="A136" i="55" s="1"/>
  <c r="A137" i="55" s="1"/>
  <c r="A138" i="55" s="1"/>
  <c r="A139" i="55" s="1"/>
  <c r="A140" i="55" s="1"/>
  <c r="A141" i="55" s="1"/>
  <c r="A142" i="55" s="1"/>
  <c r="A143" i="55" s="1"/>
  <c r="A144" i="55" s="1"/>
  <c r="A145" i="55" s="1"/>
  <c r="A146" i="55" s="1"/>
  <c r="A147" i="55" s="1"/>
  <c r="A148" i="55" s="1"/>
  <c r="A149" i="55" s="1"/>
  <c r="A150" i="55" s="1"/>
  <c r="A151" i="55" s="1"/>
  <c r="A152" i="55" s="1"/>
  <c r="A153" i="55" s="1"/>
  <c r="A154" i="55" s="1"/>
  <c r="A155" i="55" s="1"/>
  <c r="A156" i="55" s="1"/>
  <c r="A157" i="55" s="1"/>
  <c r="A158" i="55" s="1"/>
  <c r="A159" i="55" s="1"/>
  <c r="A160" i="55" s="1"/>
  <c r="A161" i="55" s="1"/>
  <c r="A162" i="55" s="1"/>
  <c r="A163" i="55" s="1"/>
  <c r="A164" i="55" s="1"/>
  <c r="A165" i="55" s="1"/>
  <c r="A166" i="55" s="1"/>
  <c r="A167" i="55" s="1"/>
  <c r="A168" i="55" s="1"/>
  <c r="A169" i="55" s="1"/>
  <c r="A170" i="55" s="1"/>
  <c r="A171" i="55" s="1"/>
  <c r="A172" i="55" s="1"/>
  <c r="A173" i="55" s="1"/>
  <c r="A174" i="55" s="1"/>
  <c r="A175" i="55" s="1"/>
  <c r="A176" i="55" s="1"/>
  <c r="A177" i="55" s="1"/>
  <c r="A178" i="55" s="1"/>
  <c r="A179" i="55" s="1"/>
  <c r="A180" i="55" s="1"/>
  <c r="A181" i="55" s="1"/>
  <c r="A182" i="55" s="1"/>
  <c r="A183" i="55" s="1"/>
  <c r="A184" i="55" s="1"/>
  <c r="A185" i="55" s="1"/>
  <c r="A186" i="55" s="1"/>
  <c r="A187" i="55" s="1"/>
  <c r="A188" i="55" s="1"/>
  <c r="A189" i="55" s="1"/>
  <c r="A190" i="55" s="1"/>
  <c r="A191" i="55" s="1"/>
  <c r="A192" i="55" s="1"/>
  <c r="A193" i="55" s="1"/>
  <c r="A194" i="55" s="1"/>
  <c r="A195" i="55" s="1"/>
  <c r="A196" i="55" s="1"/>
  <c r="A197" i="55" s="1"/>
  <c r="A198" i="55" s="1"/>
  <c r="A199" i="55" s="1"/>
  <c r="A200" i="55" s="1"/>
  <c r="A201" i="55" s="1"/>
  <c r="A202" i="55" s="1"/>
  <c r="A203" i="55" s="1"/>
  <c r="A204" i="55" s="1"/>
  <c r="A205" i="55" s="1"/>
  <c r="A206" i="55" s="1"/>
  <c r="A207" i="55" s="1"/>
  <c r="A208" i="55" s="1"/>
  <c r="A209" i="55" s="1"/>
  <c r="A210" i="55" s="1"/>
  <c r="A211" i="55" s="1"/>
  <c r="A212" i="55" s="1"/>
  <c r="A213" i="55" s="1"/>
  <c r="A214" i="55" s="1"/>
  <c r="A215" i="55" s="1"/>
  <c r="A216" i="55" s="1"/>
  <c r="A217" i="55" s="1"/>
  <c r="A218" i="55" s="1"/>
  <c r="A219" i="55" s="1"/>
  <c r="A220" i="55" s="1"/>
  <c r="A221" i="55" s="1"/>
  <c r="A222" i="55" s="1"/>
  <c r="A223" i="55" s="1"/>
  <c r="A224" i="55" s="1"/>
  <c r="A225" i="55" s="1"/>
  <c r="A226" i="55" s="1"/>
  <c r="A227" i="55" s="1"/>
  <c r="A228" i="55" s="1"/>
  <c r="A229" i="55" s="1"/>
  <c r="A230" i="55" s="1"/>
  <c r="A231" i="55" s="1"/>
  <c r="A232" i="55" s="1"/>
  <c r="A233" i="55" s="1"/>
  <c r="A234" i="55" s="1"/>
  <c r="A235" i="55" s="1"/>
  <c r="A236" i="55" s="1"/>
  <c r="A237" i="55" s="1"/>
  <c r="A238" i="55" s="1"/>
  <c r="A239" i="55" s="1"/>
  <c r="A240" i="55" s="1"/>
  <c r="A241" i="55" s="1"/>
  <c r="A242" i="55" s="1"/>
  <c r="A243" i="55" s="1"/>
  <c r="A244" i="55" s="1"/>
  <c r="A245" i="55" s="1"/>
  <c r="A246" i="55" s="1"/>
  <c r="A247" i="55" s="1"/>
  <c r="A248" i="55" s="1"/>
  <c r="A249" i="55" s="1"/>
  <c r="A250" i="55" s="1"/>
  <c r="A251" i="55" s="1"/>
  <c r="A252" i="55" s="1"/>
  <c r="A253" i="55" s="1"/>
  <c r="A254" i="55" s="1"/>
  <c r="A255" i="55" s="1"/>
  <c r="A256" i="55" s="1"/>
  <c r="A257" i="55" s="1"/>
  <c r="A258" i="55" s="1"/>
  <c r="A259" i="55" s="1"/>
  <c r="A260" i="55" s="1"/>
  <c r="A261" i="55" s="1"/>
  <c r="A262" i="55" s="1"/>
  <c r="A263" i="55" s="1"/>
  <c r="A264" i="55" s="1"/>
  <c r="A265" i="55" s="1"/>
  <c r="A266" i="55" s="1"/>
  <c r="A267" i="55" s="1"/>
  <c r="A268" i="55" s="1"/>
  <c r="A269" i="55" s="1"/>
  <c r="A270" i="55" s="1"/>
  <c r="A271" i="55" s="1"/>
  <c r="A272" i="55" s="1"/>
  <c r="A273" i="55" s="1"/>
  <c r="A274" i="55" s="1"/>
  <c r="A275" i="55" s="1"/>
  <c r="A276" i="55" s="1"/>
  <c r="A277" i="55" s="1"/>
  <c r="A278" i="55" s="1"/>
  <c r="A279" i="55" s="1"/>
  <c r="A280" i="55" s="1"/>
  <c r="A281" i="55" s="1"/>
  <c r="A282" i="55" s="1"/>
  <c r="A283" i="55" s="1"/>
  <c r="A284" i="55" s="1"/>
  <c r="A285" i="55" s="1"/>
  <c r="A286" i="55" s="1"/>
  <c r="A287" i="55" s="1"/>
  <c r="A288" i="55" s="1"/>
  <c r="A289" i="55" s="1"/>
  <c r="A290" i="55" s="1"/>
  <c r="A291" i="55" s="1"/>
  <c r="A292" i="55" s="1"/>
  <c r="A293" i="55" s="1"/>
  <c r="A294" i="55" s="1"/>
  <c r="A295" i="55" s="1"/>
  <c r="A296" i="55" s="1"/>
  <c r="A297" i="55" s="1"/>
  <c r="A298" i="55" s="1"/>
  <c r="A299" i="55" s="1"/>
  <c r="A300" i="55" s="1"/>
  <c r="A301" i="55" s="1"/>
  <c r="A302" i="55" s="1"/>
  <c r="A303" i="55" s="1"/>
  <c r="A304" i="55" s="1"/>
  <c r="A305" i="55" s="1"/>
  <c r="A306" i="55" s="1"/>
  <c r="A307" i="55" s="1"/>
  <c r="A308" i="55" s="1"/>
  <c r="A309" i="55" s="1"/>
  <c r="A310" i="55" s="1"/>
  <c r="A311" i="55" s="1"/>
  <c r="A312" i="55" s="1"/>
  <c r="A313" i="55" s="1"/>
  <c r="A314" i="55" s="1"/>
  <c r="A315" i="55" s="1"/>
  <c r="A316" i="55" s="1"/>
  <c r="A317" i="55" s="1"/>
  <c r="A318" i="55" s="1"/>
  <c r="A319" i="55" s="1"/>
  <c r="A320" i="55" s="1"/>
  <c r="A321" i="55" s="1"/>
  <c r="A322" i="55" s="1"/>
  <c r="A323" i="55" s="1"/>
  <c r="A324" i="55" s="1"/>
  <c r="A325" i="55" s="1"/>
  <c r="A326" i="55" s="1"/>
  <c r="A327" i="55" s="1"/>
  <c r="A328" i="55" s="1"/>
  <c r="A329" i="55" s="1"/>
  <c r="A330" i="55" s="1"/>
  <c r="A331" i="55" s="1"/>
  <c r="A332" i="55" s="1"/>
  <c r="A333" i="55" s="1"/>
  <c r="A334" i="55" s="1"/>
  <c r="A335" i="55" s="1"/>
  <c r="A336" i="55" s="1"/>
  <c r="A337" i="55" s="1"/>
  <c r="A338" i="55" s="1"/>
  <c r="A339" i="55" s="1"/>
  <c r="A340" i="55" s="1"/>
  <c r="A341" i="55" s="1"/>
  <c r="A342" i="55" s="1"/>
  <c r="A343" i="55" s="1"/>
  <c r="A344" i="55" s="1"/>
  <c r="A345" i="55" s="1"/>
  <c r="A346" i="55" s="1"/>
  <c r="A347" i="55" s="1"/>
  <c r="A348" i="55" s="1"/>
  <c r="A349" i="55" s="1"/>
  <c r="A350" i="55" s="1"/>
  <c r="A351" i="55" s="1"/>
  <c r="A352" i="55" s="1"/>
  <c r="A353" i="55" s="1"/>
  <c r="A354" i="55" s="1"/>
  <c r="A355" i="55" s="1"/>
  <c r="A356" i="55" s="1"/>
  <c r="A357" i="55" s="1"/>
  <c r="A358" i="55" s="1"/>
  <c r="A359" i="55" s="1"/>
  <c r="A360" i="55" s="1"/>
  <c r="A361" i="55" s="1"/>
  <c r="A362" i="55" s="1"/>
  <c r="A363" i="55" s="1"/>
  <c r="A364" i="55" s="1"/>
  <c r="A365" i="55" s="1"/>
  <c r="A366" i="55" s="1"/>
  <c r="A367" i="55" s="1"/>
  <c r="A368" i="55" s="1"/>
  <c r="A369" i="55" s="1"/>
  <c r="A370" i="55" s="1"/>
  <c r="A371" i="55" s="1"/>
  <c r="A372" i="55" s="1"/>
  <c r="A373" i="55" s="1"/>
  <c r="A374" i="55" s="1"/>
  <c r="A375" i="55" s="1"/>
  <c r="A376" i="55" s="1"/>
  <c r="A377" i="55" s="1"/>
  <c r="A378" i="55" s="1"/>
  <c r="A379" i="55" s="1"/>
  <c r="A380" i="55" s="1"/>
  <c r="A381" i="55" s="1"/>
  <c r="A382" i="55" s="1"/>
  <c r="A383" i="55" s="1"/>
  <c r="A384" i="55" s="1"/>
  <c r="A385" i="55" s="1"/>
  <c r="A386" i="55" s="1"/>
  <c r="A387" i="55" s="1"/>
  <c r="A388" i="55" s="1"/>
  <c r="A389" i="55" s="1"/>
  <c r="A390" i="55" s="1"/>
  <c r="A391" i="55" s="1"/>
  <c r="A392" i="55" s="1"/>
  <c r="A393" i="55" s="1"/>
  <c r="A394" i="55" s="1"/>
  <c r="A395" i="55" s="1"/>
  <c r="A396" i="55" s="1"/>
  <c r="A397" i="55" s="1"/>
  <c r="A398" i="55" s="1"/>
  <c r="A399" i="55" s="1"/>
  <c r="A400" i="55" s="1"/>
  <c r="A401" i="55" s="1"/>
  <c r="A402" i="55" s="1"/>
  <c r="A403" i="55" s="1"/>
  <c r="A404" i="55" s="1"/>
  <c r="A405" i="55" s="1"/>
  <c r="A406" i="55" s="1"/>
  <c r="A407" i="55" s="1"/>
  <c r="A408" i="55" s="1"/>
  <c r="A409" i="55" s="1"/>
  <c r="A410" i="55" s="1"/>
  <c r="A411" i="55" s="1"/>
  <c r="A412" i="55" s="1"/>
  <c r="A413" i="55" s="1"/>
  <c r="A414" i="55" s="1"/>
  <c r="A415" i="55" s="1"/>
  <c r="A416" i="55" s="1"/>
  <c r="A417" i="55" s="1"/>
  <c r="A418" i="55" s="1"/>
  <c r="A419" i="55" s="1"/>
  <c r="A420" i="55" s="1"/>
  <c r="A421" i="55" s="1"/>
  <c r="A422" i="55" s="1"/>
  <c r="A423" i="55" s="1"/>
  <c r="A424" i="55" s="1"/>
  <c r="A425" i="55" s="1"/>
  <c r="A426" i="55" s="1"/>
  <c r="A427" i="55" s="1"/>
  <c r="A428" i="55" s="1"/>
  <c r="A429" i="55" s="1"/>
  <c r="A430" i="55" s="1"/>
  <c r="A431" i="55" s="1"/>
  <c r="A432" i="55" s="1"/>
  <c r="A433" i="55" s="1"/>
  <c r="A434" i="55" s="1"/>
  <c r="A435" i="55" s="1"/>
  <c r="A436" i="55" s="1"/>
  <c r="A437" i="55" s="1"/>
  <c r="A438" i="55" s="1"/>
  <c r="A439" i="55" s="1"/>
  <c r="A440" i="55" s="1"/>
  <c r="A441" i="55" s="1"/>
  <c r="A442" i="55" s="1"/>
  <c r="A443" i="55" s="1"/>
  <c r="A444" i="55" s="1"/>
  <c r="A445" i="55" s="1"/>
  <c r="A446" i="55" s="1"/>
  <c r="A447" i="55" s="1"/>
  <c r="A448" i="55" s="1"/>
  <c r="A449" i="55" s="1"/>
  <c r="A450" i="55" s="1"/>
  <c r="A451" i="55" s="1"/>
  <c r="A452" i="55" s="1"/>
  <c r="A453" i="55" s="1"/>
  <c r="A454" i="55" s="1"/>
  <c r="A455" i="55" s="1"/>
  <c r="A456" i="55" s="1"/>
  <c r="A457" i="55" s="1"/>
  <c r="A458" i="55" s="1"/>
  <c r="A459" i="55" s="1"/>
  <c r="A460" i="55" s="1"/>
  <c r="A461" i="55" s="1"/>
  <c r="A462" i="55" s="1"/>
  <c r="A463" i="55" s="1"/>
  <c r="A464" i="55" s="1"/>
  <c r="A465" i="55" s="1"/>
  <c r="A466" i="55" s="1"/>
  <c r="A467" i="55" s="1"/>
  <c r="A468" i="55" s="1"/>
  <c r="A469" i="55" s="1"/>
  <c r="A470" i="55" s="1"/>
  <c r="A471" i="55" s="1"/>
  <c r="A472" i="55" s="1"/>
  <c r="A473" i="55" s="1"/>
  <c r="A474" i="55" s="1"/>
  <c r="A475" i="55" s="1"/>
  <c r="A476" i="55" s="1"/>
  <c r="A477" i="55" s="1"/>
  <c r="A478" i="55" s="1"/>
  <c r="A479" i="55" s="1"/>
  <c r="A480" i="55" s="1"/>
  <c r="A481" i="55" s="1"/>
  <c r="A482" i="55" s="1"/>
  <c r="A483" i="55" s="1"/>
  <c r="A484" i="55" s="1"/>
  <c r="A485" i="55" s="1"/>
  <c r="A486" i="55" s="1"/>
  <c r="A487" i="55" s="1"/>
  <c r="A488" i="55" s="1"/>
  <c r="A489" i="55" s="1"/>
  <c r="A490" i="55" s="1"/>
  <c r="A491" i="55" s="1"/>
  <c r="A492" i="55" s="1"/>
  <c r="A493" i="55" s="1"/>
  <c r="A494" i="55" s="1"/>
  <c r="A495" i="55" s="1"/>
  <c r="A496" i="55" s="1"/>
  <c r="A497" i="55" s="1"/>
  <c r="A498" i="55" s="1"/>
  <c r="A499" i="55" s="1"/>
  <c r="A500" i="55" s="1"/>
  <c r="A501" i="55" s="1"/>
  <c r="A502" i="55" s="1"/>
  <c r="A503" i="55" s="1"/>
  <c r="A504" i="55" s="1"/>
  <c r="A505" i="55" s="1"/>
  <c r="A506" i="55" s="1"/>
  <c r="A507" i="55" s="1"/>
  <c r="A508" i="55" s="1"/>
  <c r="A509" i="55" s="1"/>
  <c r="A510" i="55" s="1"/>
  <c r="A511" i="55" s="1"/>
  <c r="A512" i="55" s="1"/>
  <c r="A513" i="55" s="1"/>
  <c r="A514" i="55" s="1"/>
  <c r="A515" i="55" s="1"/>
  <c r="A516" i="55" s="1"/>
  <c r="A517" i="55" s="1"/>
  <c r="A518" i="55" s="1"/>
  <c r="A519" i="55" s="1"/>
  <c r="A520" i="55" s="1"/>
  <c r="A521" i="55" s="1"/>
  <c r="A522" i="55" s="1"/>
  <c r="A523" i="55" s="1"/>
  <c r="A524" i="55" s="1"/>
  <c r="A525" i="55" s="1"/>
  <c r="A526" i="55" s="1"/>
  <c r="A527" i="55" s="1"/>
  <c r="A528" i="55" s="1"/>
  <c r="A529" i="55" s="1"/>
  <c r="A530" i="55" s="1"/>
  <c r="A531" i="55" s="1"/>
  <c r="A532" i="55" s="1"/>
  <c r="A533" i="55" s="1"/>
  <c r="A534" i="55" s="1"/>
  <c r="A535" i="55" s="1"/>
  <c r="A536" i="55" s="1"/>
  <c r="A537" i="55" s="1"/>
  <c r="A538" i="55" s="1"/>
  <c r="A539" i="55" s="1"/>
  <c r="A540" i="55" s="1"/>
  <c r="A541" i="55" s="1"/>
  <c r="A542" i="55" s="1"/>
  <c r="A543" i="55" s="1"/>
  <c r="A544" i="55" s="1"/>
  <c r="A545" i="55" s="1"/>
  <c r="A546" i="55" s="1"/>
  <c r="A547" i="55" s="1"/>
  <c r="A548" i="55" s="1"/>
  <c r="A549" i="55" s="1"/>
  <c r="A550" i="55" s="1"/>
  <c r="A551" i="55" s="1"/>
  <c r="A552" i="55" s="1"/>
  <c r="A553" i="55" s="1"/>
  <c r="A554" i="55" s="1"/>
  <c r="A555" i="55" s="1"/>
  <c r="A556" i="55" s="1"/>
  <c r="A557" i="55" s="1"/>
  <c r="A558" i="55" s="1"/>
  <c r="A559" i="55" s="1"/>
  <c r="A560" i="55" s="1"/>
  <c r="A561" i="55" s="1"/>
  <c r="A562" i="55" s="1"/>
  <c r="A563" i="55" s="1"/>
  <c r="A564" i="55" s="1"/>
  <c r="A565" i="55" s="1"/>
  <c r="A566" i="55" s="1"/>
  <c r="A567" i="55" s="1"/>
  <c r="A568" i="55" s="1"/>
  <c r="A569" i="55" s="1"/>
  <c r="A570" i="55" s="1"/>
  <c r="A571" i="55" s="1"/>
  <c r="A572" i="55" s="1"/>
  <c r="A573" i="55" s="1"/>
  <c r="A574" i="55" s="1"/>
  <c r="A575" i="55" s="1"/>
  <c r="A576" i="55" s="1"/>
  <c r="A577" i="55" s="1"/>
  <c r="A578" i="55" s="1"/>
  <c r="A579" i="55" s="1"/>
  <c r="A580" i="55" s="1"/>
  <c r="A581" i="55" s="1"/>
  <c r="A582" i="55" s="1"/>
  <c r="A583" i="55" s="1"/>
  <c r="A584" i="55" s="1"/>
  <c r="A585" i="55" s="1"/>
  <c r="A586" i="55" s="1"/>
  <c r="A587" i="55" s="1"/>
  <c r="A588" i="55" s="1"/>
  <c r="A589" i="55" s="1"/>
  <c r="A590" i="55" s="1"/>
  <c r="A591" i="55" s="1"/>
  <c r="A592" i="55" s="1"/>
  <c r="A593" i="55" s="1"/>
  <c r="A594" i="55" s="1"/>
  <c r="A595" i="55" s="1"/>
  <c r="A596" i="55" s="1"/>
  <c r="A597" i="55" s="1"/>
  <c r="A598" i="55" s="1"/>
  <c r="A599" i="55" s="1"/>
  <c r="A600" i="55" s="1"/>
  <c r="A601" i="55" s="1"/>
  <c r="A602" i="55" s="1"/>
  <c r="A603" i="55" s="1"/>
  <c r="A604" i="55" s="1"/>
  <c r="A605" i="55" s="1"/>
  <c r="A606" i="55" s="1"/>
  <c r="A607" i="55" s="1"/>
  <c r="A608" i="55" s="1"/>
  <c r="A609" i="55" s="1"/>
  <c r="A610" i="55" s="1"/>
  <c r="A611" i="55" s="1"/>
  <c r="A612" i="55" s="1"/>
  <c r="A613" i="55" s="1"/>
  <c r="A614" i="55" s="1"/>
  <c r="A615" i="55" s="1"/>
  <c r="A616" i="55" s="1"/>
  <c r="A617" i="55" s="1"/>
  <c r="A618" i="55" s="1"/>
  <c r="A619" i="55" s="1"/>
  <c r="A620" i="55" s="1"/>
  <c r="A621" i="55" s="1"/>
  <c r="A622" i="55" s="1"/>
  <c r="A623" i="55" s="1"/>
  <c r="A624" i="55" s="1"/>
  <c r="A625" i="55" s="1"/>
  <c r="A626" i="55" s="1"/>
  <c r="A627" i="55" s="1"/>
  <c r="A628" i="55" s="1"/>
  <c r="A629" i="55" s="1"/>
  <c r="A630" i="55" s="1"/>
  <c r="A631" i="55" s="1"/>
  <c r="A632" i="55" s="1"/>
  <c r="A633" i="55" s="1"/>
  <c r="A634" i="55" s="1"/>
  <c r="A635" i="55" s="1"/>
  <c r="A636" i="55" s="1"/>
  <c r="A637" i="55" s="1"/>
  <c r="A638" i="55" s="1"/>
  <c r="A639" i="55" s="1"/>
  <c r="A640" i="55" s="1"/>
  <c r="A641" i="55" s="1"/>
  <c r="A642" i="55" s="1"/>
  <c r="A643" i="55" s="1"/>
  <c r="A644" i="55" s="1"/>
  <c r="A645" i="55" s="1"/>
  <c r="A646" i="55" s="1"/>
  <c r="A647" i="55" s="1"/>
  <c r="A648" i="55" s="1"/>
  <c r="A649" i="55" s="1"/>
  <c r="A650" i="55" s="1"/>
  <c r="A651" i="55" s="1"/>
  <c r="A652" i="55" s="1"/>
  <c r="A653" i="55" s="1"/>
  <c r="A654" i="55" s="1"/>
  <c r="A655" i="55" s="1"/>
  <c r="A656" i="55" s="1"/>
  <c r="A657" i="55" s="1"/>
  <c r="A658" i="55" s="1"/>
  <c r="A659" i="55" s="1"/>
  <c r="A660" i="55" s="1"/>
  <c r="A661" i="55" s="1"/>
  <c r="A662" i="55" s="1"/>
  <c r="A663" i="55" s="1"/>
  <c r="A664" i="55" s="1"/>
  <c r="A665" i="55" s="1"/>
  <c r="A666" i="55" s="1"/>
  <c r="A667" i="55" s="1"/>
  <c r="A668" i="55" s="1"/>
  <c r="A669" i="55" s="1"/>
  <c r="A670" i="55" s="1"/>
  <c r="A671" i="55" s="1"/>
  <c r="A672" i="55" s="1"/>
  <c r="A673" i="55" s="1"/>
  <c r="A674" i="55" s="1"/>
  <c r="A675" i="55" s="1"/>
  <c r="A676" i="55" s="1"/>
  <c r="A677" i="55" s="1"/>
  <c r="A678" i="55" s="1"/>
  <c r="A679" i="55" s="1"/>
  <c r="A680" i="55" s="1"/>
  <c r="A681" i="55" s="1"/>
  <c r="A682" i="55" s="1"/>
  <c r="A683" i="55" s="1"/>
  <c r="A684" i="55" s="1"/>
  <c r="A685" i="55" s="1"/>
  <c r="A686" i="55" s="1"/>
  <c r="A687" i="55" s="1"/>
  <c r="A688" i="55" s="1"/>
  <c r="A689" i="55" s="1"/>
  <c r="A690" i="55" s="1"/>
  <c r="A691" i="55" s="1"/>
  <c r="A692" i="55" s="1"/>
  <c r="A693" i="55" s="1"/>
  <c r="A694" i="55" s="1"/>
  <c r="A695" i="55" s="1"/>
  <c r="A696" i="55" s="1"/>
  <c r="A697" i="55" s="1"/>
  <c r="A698" i="55" s="1"/>
  <c r="A699" i="55" s="1"/>
  <c r="A700" i="55" s="1"/>
  <c r="A701" i="55" s="1"/>
  <c r="A702" i="55" s="1"/>
  <c r="A703" i="55" s="1"/>
  <c r="A704" i="55" s="1"/>
  <c r="A705" i="55" s="1"/>
  <c r="A706" i="55" s="1"/>
  <c r="A707" i="55" s="1"/>
  <c r="A708" i="55" s="1"/>
  <c r="A709" i="55" s="1"/>
  <c r="A710" i="55" s="1"/>
  <c r="A711" i="55" s="1"/>
  <c r="A712" i="55" s="1"/>
  <c r="A713" i="55" s="1"/>
  <c r="A714" i="55" s="1"/>
  <c r="A715" i="55" s="1"/>
  <c r="A716" i="55" s="1"/>
  <c r="A717" i="55" s="1"/>
  <c r="A718" i="55" s="1"/>
  <c r="A719" i="55" s="1"/>
  <c r="A720" i="55" s="1"/>
  <c r="A721" i="55" s="1"/>
  <c r="A722" i="55" s="1"/>
  <c r="A723" i="55" s="1"/>
  <c r="A724" i="55" s="1"/>
  <c r="A725" i="55" s="1"/>
  <c r="A726" i="55" s="1"/>
  <c r="A727" i="55" s="1"/>
  <c r="A728" i="55" s="1"/>
  <c r="A729" i="55" s="1"/>
  <c r="A730" i="55" s="1"/>
  <c r="A731" i="55" s="1"/>
  <c r="A732" i="55" s="1"/>
  <c r="A733" i="55" s="1"/>
  <c r="A734" i="55" s="1"/>
  <c r="A735" i="55" s="1"/>
  <c r="A736" i="55" s="1"/>
  <c r="A737" i="55" s="1"/>
  <c r="A738" i="55" s="1"/>
  <c r="A739" i="55" s="1"/>
  <c r="A740" i="55" s="1"/>
  <c r="A741" i="55" s="1"/>
  <c r="A742" i="55" s="1"/>
  <c r="A743" i="55" s="1"/>
  <c r="A744" i="55" s="1"/>
  <c r="A745" i="55" s="1"/>
  <c r="A746" i="55" s="1"/>
  <c r="A747" i="55" s="1"/>
  <c r="A748" i="55" s="1"/>
  <c r="A749" i="55" s="1"/>
  <c r="A750" i="55" s="1"/>
  <c r="A751" i="55" s="1"/>
  <c r="A752" i="55" s="1"/>
  <c r="A753" i="55" s="1"/>
  <c r="A754" i="55" s="1"/>
  <c r="A755" i="55" s="1"/>
  <c r="A756" i="55" s="1"/>
  <c r="A757" i="55" s="1"/>
  <c r="A758" i="55" s="1"/>
  <c r="A759" i="55" s="1"/>
  <c r="A760" i="55" s="1"/>
  <c r="A761" i="55" s="1"/>
  <c r="A762" i="55" s="1"/>
  <c r="A763" i="55" s="1"/>
  <c r="A764" i="55" s="1"/>
  <c r="A765" i="55" s="1"/>
  <c r="A766" i="55" s="1"/>
  <c r="A767" i="55" s="1"/>
  <c r="A768" i="55" s="1"/>
  <c r="A769" i="55" s="1"/>
  <c r="A770" i="55" s="1"/>
  <c r="A771" i="55" s="1"/>
  <c r="A772" i="55" s="1"/>
  <c r="A773" i="55" s="1"/>
  <c r="A774" i="55" s="1"/>
  <c r="A775" i="55" s="1"/>
  <c r="A776" i="55" s="1"/>
  <c r="A777" i="55" s="1"/>
  <c r="A778" i="55" s="1"/>
  <c r="A779" i="55" s="1"/>
  <c r="A780" i="55" s="1"/>
  <c r="A781" i="55" s="1"/>
  <c r="A782" i="55" s="1"/>
  <c r="A783" i="55" s="1"/>
  <c r="A784" i="55" s="1"/>
  <c r="A785" i="55" s="1"/>
  <c r="A786" i="55" s="1"/>
  <c r="A787" i="55" s="1"/>
  <c r="A788" i="55" s="1"/>
  <c r="A789" i="55" s="1"/>
  <c r="A790" i="55" s="1"/>
  <c r="A791" i="55" s="1"/>
  <c r="A792" i="55" s="1"/>
  <c r="A793" i="55" s="1"/>
  <c r="A794" i="55" s="1"/>
  <c r="A795" i="55" s="1"/>
  <c r="A796" i="55" s="1"/>
  <c r="A797" i="55" s="1"/>
  <c r="A798" i="55" s="1"/>
  <c r="A799" i="55" s="1"/>
  <c r="A800" i="55" s="1"/>
  <c r="A801" i="55" s="1"/>
  <c r="A802" i="55" s="1"/>
  <c r="A803" i="55" s="1"/>
  <c r="A804" i="55" s="1"/>
  <c r="A805" i="55" s="1"/>
  <c r="A806" i="55" s="1"/>
  <c r="A807" i="55" s="1"/>
  <c r="A808" i="55" s="1"/>
  <c r="A809" i="55" s="1"/>
  <c r="A810" i="55" s="1"/>
  <c r="A811" i="55" s="1"/>
  <c r="A812" i="55" s="1"/>
  <c r="A813" i="55" s="1"/>
  <c r="A814" i="55" s="1"/>
  <c r="A815" i="55" s="1"/>
  <c r="A816" i="55" s="1"/>
  <c r="A817" i="55" s="1"/>
  <c r="A818" i="55" s="1"/>
  <c r="A819" i="55" s="1"/>
  <c r="A820" i="55" s="1"/>
  <c r="A821" i="55" s="1"/>
  <c r="A822" i="55" s="1"/>
  <c r="A823" i="55" s="1"/>
  <c r="A824" i="55" s="1"/>
  <c r="A825" i="55" s="1"/>
  <c r="A826" i="55" s="1"/>
  <c r="A827" i="55" s="1"/>
  <c r="A828" i="55" s="1"/>
  <c r="A829" i="55" s="1"/>
  <c r="A830" i="55" s="1"/>
  <c r="A831" i="55" s="1"/>
  <c r="A832" i="55" s="1"/>
  <c r="A833" i="55" s="1"/>
  <c r="A834" i="55" s="1"/>
  <c r="A835" i="55" s="1"/>
  <c r="A836" i="55" s="1"/>
  <c r="A837" i="55" s="1"/>
  <c r="A838" i="55" s="1"/>
  <c r="A839" i="55" s="1"/>
  <c r="A840" i="55" s="1"/>
  <c r="A841" i="55" s="1"/>
  <c r="A842" i="55" s="1"/>
  <c r="A843" i="55" s="1"/>
  <c r="A844" i="55" s="1"/>
  <c r="A845" i="55" s="1"/>
  <c r="A846" i="55" s="1"/>
  <c r="A847" i="55" s="1"/>
  <c r="A848" i="55" s="1"/>
  <c r="A849" i="55" s="1"/>
  <c r="A850" i="55" s="1"/>
  <c r="A851" i="55" s="1"/>
  <c r="A852" i="55" s="1"/>
  <c r="A853" i="55" s="1"/>
  <c r="A854" i="55" s="1"/>
  <c r="A855" i="55" s="1"/>
  <c r="A856" i="55" s="1"/>
  <c r="A857" i="55" s="1"/>
  <c r="A858" i="55" s="1"/>
  <c r="A859" i="55" s="1"/>
  <c r="A860" i="55" s="1"/>
  <c r="A861" i="55" s="1"/>
  <c r="A862" i="55" s="1"/>
  <c r="A863" i="55" s="1"/>
  <c r="A864" i="55" s="1"/>
  <c r="A865" i="55" s="1"/>
  <c r="A866" i="55" s="1"/>
  <c r="A867" i="55" s="1"/>
  <c r="A868" i="55" s="1"/>
  <c r="A869" i="55" s="1"/>
  <c r="A870" i="55" s="1"/>
  <c r="A871" i="55" s="1"/>
  <c r="A872" i="55" s="1"/>
  <c r="A873" i="55" s="1"/>
  <c r="A874" i="55" s="1"/>
  <c r="A875" i="55" s="1"/>
  <c r="A876" i="55" s="1"/>
  <c r="A877" i="55" s="1"/>
  <c r="A878" i="55" s="1"/>
  <c r="A879" i="55" s="1"/>
  <c r="A880" i="55" s="1"/>
  <c r="A881" i="55" s="1"/>
  <c r="A882" i="55" s="1"/>
  <c r="A883" i="55" s="1"/>
  <c r="A884" i="55" s="1"/>
  <c r="A885" i="55" s="1"/>
  <c r="A886" i="55" s="1"/>
  <c r="A887" i="55" s="1"/>
  <c r="A888" i="55" s="1"/>
  <c r="A889" i="55" s="1"/>
  <c r="A890" i="55" s="1"/>
  <c r="A891" i="55" s="1"/>
  <c r="A892" i="55" s="1"/>
  <c r="A893" i="55" s="1"/>
  <c r="A894" i="55" s="1"/>
  <c r="A895" i="55" s="1"/>
  <c r="A896" i="55" s="1"/>
  <c r="A897" i="55" s="1"/>
  <c r="A898" i="55" s="1"/>
  <c r="A899" i="55" s="1"/>
  <c r="A900" i="55" s="1"/>
  <c r="A901" i="55" s="1"/>
  <c r="A902" i="55" s="1"/>
  <c r="A903" i="55" s="1"/>
  <c r="A904" i="55" s="1"/>
  <c r="A905" i="55" s="1"/>
  <c r="A906" i="55" s="1"/>
  <c r="A907" i="55" s="1"/>
  <c r="A908" i="55" s="1"/>
  <c r="A909" i="55" s="1"/>
  <c r="A910" i="55" s="1"/>
  <c r="A911" i="55" s="1"/>
  <c r="A912" i="55" s="1"/>
  <c r="A913" i="55" s="1"/>
  <c r="A914" i="55" s="1"/>
  <c r="A915" i="55" s="1"/>
  <c r="A916" i="55" s="1"/>
  <c r="A917" i="55" s="1"/>
  <c r="A918" i="55" s="1"/>
  <c r="A919" i="55" s="1"/>
  <c r="A920" i="55" s="1"/>
  <c r="A921" i="55" s="1"/>
  <c r="A922" i="55" s="1"/>
  <c r="A923" i="55" s="1"/>
  <c r="A924" i="55" s="1"/>
  <c r="A925" i="55" s="1"/>
  <c r="A926" i="55" s="1"/>
  <c r="A927" i="55" s="1"/>
  <c r="A928" i="55" s="1"/>
  <c r="A929" i="55" s="1"/>
  <c r="A930" i="55" s="1"/>
  <c r="A931" i="55" s="1"/>
  <c r="A932" i="55" s="1"/>
  <c r="A933" i="55" s="1"/>
  <c r="A934" i="55" s="1"/>
  <c r="A935" i="55" s="1"/>
  <c r="A936" i="55" s="1"/>
  <c r="A937" i="55" s="1"/>
  <c r="A938" i="55" s="1"/>
  <c r="A939" i="55" s="1"/>
  <c r="A940" i="55" s="1"/>
  <c r="A941" i="55" s="1"/>
  <c r="A942" i="55" s="1"/>
  <c r="A943" i="55" s="1"/>
  <c r="A944" i="55" s="1"/>
  <c r="A945" i="55" s="1"/>
  <c r="A946" i="55" s="1"/>
  <c r="A947" i="55" s="1"/>
  <c r="A948" i="55" s="1"/>
  <c r="A949" i="55" s="1"/>
  <c r="A950" i="55" s="1"/>
  <c r="A951" i="55" s="1"/>
  <c r="A952" i="55" s="1"/>
  <c r="A953" i="55" s="1"/>
  <c r="A954" i="55" s="1"/>
  <c r="A955" i="55" s="1"/>
  <c r="A956" i="55" s="1"/>
  <c r="A957" i="55" s="1"/>
  <c r="A958" i="55" s="1"/>
  <c r="A959" i="55" s="1"/>
  <c r="A960" i="55" s="1"/>
  <c r="A961" i="55" s="1"/>
  <c r="A962" i="55" s="1"/>
  <c r="A963" i="55" s="1"/>
  <c r="A964" i="55" s="1"/>
  <c r="A965" i="55" s="1"/>
  <c r="A966" i="55" s="1"/>
  <c r="A967" i="55" s="1"/>
  <c r="A968" i="55" s="1"/>
  <c r="A969" i="55" s="1"/>
  <c r="A970" i="55" s="1"/>
  <c r="A971" i="55" s="1"/>
  <c r="A972" i="55" s="1"/>
  <c r="A973" i="55" s="1"/>
  <c r="A974" i="55" s="1"/>
  <c r="A975" i="55" s="1"/>
  <c r="A976" i="55" s="1"/>
  <c r="A977" i="55" s="1"/>
  <c r="A978" i="55" s="1"/>
  <c r="A979" i="55" s="1"/>
  <c r="A980" i="55" s="1"/>
  <c r="A981" i="55" s="1"/>
  <c r="A982" i="55" s="1"/>
  <c r="A983" i="55" s="1"/>
  <c r="A984" i="55" s="1"/>
  <c r="A985" i="55" s="1"/>
  <c r="A986" i="55" s="1"/>
  <c r="A987" i="55" s="1"/>
  <c r="A988" i="55" s="1"/>
  <c r="A989" i="55" s="1"/>
  <c r="A990" i="55" s="1"/>
  <c r="A991" i="55" s="1"/>
  <c r="A992" i="55" s="1"/>
  <c r="A993" i="55" s="1"/>
  <c r="A994" i="55" s="1"/>
  <c r="A995" i="55" s="1"/>
  <c r="A996" i="55" s="1"/>
  <c r="A997" i="55" s="1"/>
  <c r="A998" i="55" s="1"/>
  <c r="A999" i="55" s="1"/>
  <c r="A1000" i="55" s="1"/>
  <c r="A1001" i="55" s="1"/>
  <c r="A1002" i="55" s="1"/>
  <c r="A1003" i="55" s="1"/>
  <c r="A1004" i="55" s="1"/>
  <c r="A1005" i="55" s="1"/>
  <c r="A1006" i="55" s="1"/>
  <c r="A1007" i="55" s="1"/>
  <c r="A1008" i="55" s="1"/>
  <c r="A1009" i="55" s="1"/>
  <c r="A1010" i="55" s="1"/>
  <c r="A1011" i="55" s="1"/>
  <c r="A1012" i="55" s="1"/>
  <c r="A1013" i="55" s="1"/>
  <c r="A1014" i="55" s="1"/>
  <c r="A1015" i="55" s="1"/>
  <c r="A1016" i="55" s="1"/>
  <c r="A1017" i="55" s="1"/>
  <c r="A1018" i="55" s="1"/>
  <c r="A1019" i="55" s="1"/>
  <c r="A1020" i="55" s="1"/>
  <c r="A1021" i="55" s="1"/>
  <c r="A1022" i="55" s="1"/>
  <c r="A1023" i="55" s="1"/>
  <c r="A1024" i="55" s="1"/>
  <c r="A1025" i="55" s="1"/>
  <c r="A1026" i="55" s="1"/>
  <c r="A1027" i="55" s="1"/>
  <c r="A1028" i="55" s="1"/>
  <c r="A1029" i="55" s="1"/>
  <c r="A1030" i="55" s="1"/>
  <c r="A1031" i="55" s="1"/>
  <c r="A1032" i="55" s="1"/>
  <c r="A1033" i="55" s="1"/>
  <c r="A1034" i="55" s="1"/>
  <c r="A1035" i="55" s="1"/>
  <c r="A1036" i="55" s="1"/>
  <c r="A1037" i="55" s="1"/>
  <c r="A1038" i="55" s="1"/>
  <c r="A1039" i="55" s="1"/>
  <c r="A1040" i="55" s="1"/>
  <c r="A1041" i="55" s="1"/>
  <c r="A1042" i="55" s="1"/>
  <c r="A1043" i="55" s="1"/>
  <c r="A1044" i="55" s="1"/>
  <c r="A1045" i="55" s="1"/>
  <c r="A1046" i="55" s="1"/>
  <c r="A1047" i="55" s="1"/>
  <c r="A1048" i="55" s="1"/>
  <c r="A1049" i="55" s="1"/>
  <c r="A1050" i="55" s="1"/>
  <c r="A1051" i="55" s="1"/>
  <c r="A1052" i="55" s="1"/>
  <c r="A1053" i="55" s="1"/>
  <c r="A1054" i="55" s="1"/>
  <c r="A1055" i="55" s="1"/>
  <c r="A1056" i="55" s="1"/>
  <c r="A1057" i="55" s="1"/>
  <c r="A1058" i="55" s="1"/>
  <c r="A1059" i="55" s="1"/>
  <c r="A1060" i="55" s="1"/>
  <c r="A1061" i="55" s="1"/>
  <c r="A1062" i="55" s="1"/>
  <c r="A1063" i="55" s="1"/>
  <c r="A1064" i="55" s="1"/>
  <c r="A1065" i="55" s="1"/>
  <c r="A1066" i="55" s="1"/>
  <c r="A1067" i="55" s="1"/>
  <c r="A1068" i="55" s="1"/>
  <c r="A1069" i="55" s="1"/>
  <c r="A1070" i="55" s="1"/>
  <c r="A1071" i="55" s="1"/>
  <c r="A1072" i="55" s="1"/>
  <c r="A1073" i="55" s="1"/>
  <c r="A1074" i="55" s="1"/>
  <c r="A1075" i="55" s="1"/>
  <c r="A1076" i="55" s="1"/>
  <c r="A1077" i="55" s="1"/>
  <c r="A1078" i="55" s="1"/>
  <c r="A1079" i="55" s="1"/>
  <c r="A1080" i="55" s="1"/>
  <c r="A1081" i="55" s="1"/>
  <c r="A1082" i="55" s="1"/>
  <c r="A1083" i="55" s="1"/>
  <c r="A1084" i="55" s="1"/>
  <c r="A1085" i="55" s="1"/>
  <c r="A1086" i="55" s="1"/>
  <c r="A1087" i="55" s="1"/>
  <c r="A1088" i="55" s="1"/>
  <c r="A1089" i="55" s="1"/>
  <c r="A1090" i="55" s="1"/>
  <c r="A1091" i="55" s="1"/>
  <c r="A1092" i="55" s="1"/>
  <c r="A1093" i="55" s="1"/>
  <c r="A1094" i="55" s="1"/>
  <c r="A1095" i="55" s="1"/>
  <c r="A1096" i="55" s="1"/>
  <c r="A1097" i="55" s="1"/>
  <c r="A1098" i="55" s="1"/>
  <c r="A1099" i="55" s="1"/>
  <c r="A1100" i="55" s="1"/>
  <c r="A1101" i="55" s="1"/>
  <c r="A1102" i="55" s="1"/>
  <c r="A1103" i="55" s="1"/>
  <c r="A1104" i="55" s="1"/>
  <c r="A1105" i="55" s="1"/>
  <c r="A1106" i="55" s="1"/>
  <c r="A1107" i="55" s="1"/>
  <c r="A1108" i="55" s="1"/>
  <c r="A1109" i="55" s="1"/>
  <c r="A1110" i="55" s="1"/>
  <c r="A1111" i="55" s="1"/>
  <c r="A1112" i="55" s="1"/>
  <c r="A1113" i="55" s="1"/>
  <c r="A1114" i="55" s="1"/>
  <c r="A1115" i="55" s="1"/>
  <c r="A1116" i="55" s="1"/>
  <c r="A1117" i="55" s="1"/>
  <c r="A1118" i="55" s="1"/>
  <c r="A1119" i="55" s="1"/>
  <c r="A1120" i="55" s="1"/>
  <c r="A1121" i="55" s="1"/>
  <c r="A1122" i="55" s="1"/>
  <c r="A1123" i="55" s="1"/>
  <c r="A1124" i="55" s="1"/>
  <c r="A1125" i="55" s="1"/>
  <c r="A1126" i="55" s="1"/>
  <c r="A1127" i="55" s="1"/>
  <c r="A1128" i="55" s="1"/>
  <c r="A1129" i="55" s="1"/>
  <c r="A1130" i="55" s="1"/>
  <c r="A1131" i="55" s="1"/>
  <c r="A1132" i="55" s="1"/>
  <c r="A1133" i="55" s="1"/>
  <c r="A1134" i="55" s="1"/>
  <c r="A1135" i="55" s="1"/>
  <c r="A1136" i="55" s="1"/>
  <c r="A1137" i="55" s="1"/>
  <c r="A1138" i="55" s="1"/>
  <c r="A1139" i="55" s="1"/>
  <c r="A1140" i="55" s="1"/>
  <c r="A1141" i="55" s="1"/>
  <c r="A1142" i="55" s="1"/>
  <c r="A1143" i="55" s="1"/>
  <c r="A1144" i="55" s="1"/>
  <c r="A1145" i="55" s="1"/>
  <c r="A1146" i="55" s="1"/>
  <c r="I1121" i="54" l="1"/>
  <c r="K1111" i="54"/>
  <c r="J1111" i="54"/>
  <c r="A1110" i="54"/>
  <c r="A1111" i="54" s="1"/>
  <c r="A1112" i="54" s="1"/>
  <c r="A1113" i="54" s="1"/>
  <c r="A1114" i="54" s="1"/>
  <c r="A1115" i="54" s="1"/>
  <c r="A1116" i="54" s="1"/>
  <c r="A1117" i="54" s="1"/>
  <c r="A1118" i="54" s="1"/>
  <c r="A1119" i="54" s="1"/>
  <c r="A1120" i="54" s="1"/>
  <c r="A1121" i="54" s="1"/>
  <c r="A1122" i="54" s="1"/>
  <c r="A1123" i="54" s="1"/>
  <c r="A1124" i="54" s="1"/>
  <c r="A1125" i="54" s="1"/>
  <c r="A1126" i="54" s="1"/>
  <c r="A1127" i="54" s="1"/>
  <c r="A1128" i="54" s="1"/>
  <c r="A1129" i="54" s="1"/>
  <c r="A1130" i="54" s="1"/>
  <c r="A1131" i="54" s="1"/>
  <c r="A1132" i="54" s="1"/>
  <c r="A1133" i="54" s="1"/>
  <c r="A1134" i="54" s="1"/>
  <c r="A1135" i="54" s="1"/>
  <c r="A1136" i="54" s="1"/>
  <c r="A1137" i="54" s="1"/>
  <c r="A1138" i="54" s="1"/>
  <c r="A1139" i="54" s="1"/>
  <c r="A1140" i="54" s="1"/>
  <c r="A1141" i="54" s="1"/>
  <c r="A1142" i="54" s="1"/>
  <c r="A1143" i="54" s="1"/>
  <c r="A1144" i="54" s="1"/>
  <c r="A1145" i="54" s="1"/>
  <c r="A1146" i="54" s="1"/>
  <c r="A1147" i="54" s="1"/>
  <c r="A1148" i="54" s="1"/>
  <c r="A1149" i="54" s="1"/>
  <c r="A1150" i="54" s="1"/>
  <c r="A1151" i="54" s="1"/>
  <c r="A1152" i="54" s="1"/>
  <c r="A1153" i="54" s="1"/>
  <c r="A1154" i="54" s="1"/>
  <c r="A1155" i="54" s="1"/>
  <c r="A1156" i="54" s="1"/>
  <c r="A1157" i="54" s="1"/>
  <c r="A1158" i="54" s="1"/>
  <c r="A1159" i="54" s="1"/>
  <c r="A1160" i="54" s="1"/>
  <c r="A1161" i="54" s="1"/>
  <c r="A1162" i="54" s="1"/>
  <c r="A1163" i="54" s="1"/>
  <c r="A1164" i="54" s="1"/>
  <c r="A1165" i="54" s="1"/>
  <c r="A1166" i="54" s="1"/>
  <c r="A1167" i="54" s="1"/>
  <c r="A1168" i="54" s="1"/>
  <c r="A1169" i="54" s="1"/>
  <c r="A1170" i="54" s="1"/>
  <c r="A1171" i="54" s="1"/>
  <c r="A1172" i="54" s="1"/>
  <c r="A1173" i="54" s="1"/>
  <c r="A1174" i="54" s="1"/>
  <c r="A1175" i="54" s="1"/>
  <c r="A1176" i="54" s="1"/>
  <c r="A1177" i="54" s="1"/>
  <c r="A1178" i="54" s="1"/>
  <c r="A1179" i="54" s="1"/>
  <c r="A1180" i="54" s="1"/>
  <c r="A1181" i="54" s="1"/>
  <c r="A1182" i="54" s="1"/>
  <c r="A1183" i="54" s="1"/>
  <c r="A1184" i="54" s="1"/>
  <c r="A1185" i="54" s="1"/>
  <c r="A1186" i="54" s="1"/>
  <c r="A1187" i="54" s="1"/>
  <c r="A1188" i="54" s="1"/>
  <c r="A1189" i="54" s="1"/>
  <c r="A1190" i="54" s="1"/>
  <c r="A1191" i="54" s="1"/>
  <c r="A1192" i="54" s="1"/>
  <c r="A1193" i="54" s="1"/>
  <c r="A1194" i="54" s="1"/>
  <c r="A1195" i="54" s="1"/>
  <c r="A1196" i="54" s="1"/>
  <c r="A1197" i="54" s="1"/>
  <c r="A1198" i="54" s="1"/>
  <c r="A1199" i="54" s="1"/>
  <c r="A1200" i="54" s="1"/>
  <c r="A1201" i="54" s="1"/>
  <c r="A1202" i="54" s="1"/>
  <c r="A1203" i="54" s="1"/>
  <c r="A1204" i="54" s="1"/>
  <c r="A1205" i="54" s="1"/>
  <c r="A1206" i="54" s="1"/>
  <c r="A1207" i="54" s="1"/>
  <c r="A1208" i="54" s="1"/>
  <c r="A1209" i="54" s="1"/>
  <c r="A1210" i="54" s="1"/>
  <c r="A1211" i="54" s="1"/>
  <c r="A1212" i="54" s="1"/>
  <c r="A1213" i="54" s="1"/>
  <c r="A1214" i="54" s="1"/>
  <c r="A1215" i="54" s="1"/>
  <c r="A1216" i="54" s="1"/>
  <c r="A1217" i="54" s="1"/>
  <c r="A1218" i="54" s="1"/>
  <c r="A1219" i="54" s="1"/>
  <c r="A1220" i="54" s="1"/>
  <c r="A1221" i="54" s="1"/>
  <c r="A1222" i="54" s="1"/>
  <c r="A1223" i="54" s="1"/>
  <c r="A1224" i="54" s="1"/>
  <c r="A1225" i="54" s="1"/>
  <c r="A1226" i="54" s="1"/>
  <c r="A1227" i="54" s="1"/>
  <c r="A1228" i="54" s="1"/>
  <c r="A1229" i="54" s="1"/>
  <c r="A1230" i="54" s="1"/>
  <c r="A1231" i="54" s="1"/>
  <c r="A1232" i="54" s="1"/>
  <c r="A1233" i="54" s="1"/>
  <c r="A1234" i="54" s="1"/>
  <c r="A1235" i="54" s="1"/>
  <c r="A1236" i="54" s="1"/>
  <c r="A1237" i="54" s="1"/>
  <c r="A1238" i="54" s="1"/>
  <c r="A1239" i="54" s="1"/>
  <c r="A1240" i="54" s="1"/>
  <c r="A1241" i="54" s="1"/>
  <c r="A1242" i="54" s="1"/>
  <c r="A1243" i="54" s="1"/>
  <c r="A1244" i="54" s="1"/>
  <c r="A1245" i="54" s="1"/>
  <c r="A1246" i="54" s="1"/>
  <c r="A1247" i="54" s="1"/>
  <c r="A1248" i="54" s="1"/>
  <c r="A1249" i="54" s="1"/>
  <c r="A1250" i="54" s="1"/>
  <c r="A1251" i="54" s="1"/>
  <c r="A1252" i="54" s="1"/>
  <c r="A1253" i="54" s="1"/>
  <c r="A1254" i="54" s="1"/>
  <c r="A1255" i="54" s="1"/>
  <c r="A1256" i="54" s="1"/>
  <c r="A1257" i="54" s="1"/>
  <c r="A1258" i="54" s="1"/>
  <c r="A1259" i="54" s="1"/>
  <c r="A1260" i="54" s="1"/>
  <c r="A1261" i="54" s="1"/>
  <c r="A1262" i="54" s="1"/>
  <c r="A1263" i="54" s="1"/>
  <c r="A1264" i="54" s="1"/>
  <c r="A1265" i="54" s="1"/>
  <c r="A1266" i="54" s="1"/>
  <c r="A1267" i="54" s="1"/>
  <c r="A1268" i="54" s="1"/>
  <c r="A1269" i="54" s="1"/>
  <c r="A1270" i="54" s="1"/>
  <c r="A1271" i="54" s="1"/>
  <c r="A1272" i="54" s="1"/>
  <c r="A1273" i="54" s="1"/>
  <c r="A1274" i="54" s="1"/>
  <c r="A1275" i="54" s="1"/>
  <c r="A1276" i="54" s="1"/>
  <c r="A1277" i="54" s="1"/>
  <c r="A1278" i="54" s="1"/>
  <c r="A1279" i="54" s="1"/>
  <c r="A1280" i="54" s="1"/>
  <c r="A1281" i="54" s="1"/>
  <c r="A1282" i="54" s="1"/>
  <c r="A1283" i="54" s="1"/>
  <c r="A1284" i="54" s="1"/>
  <c r="A1285" i="54" s="1"/>
  <c r="A1286" i="54" s="1"/>
  <c r="A1287" i="54" s="1"/>
  <c r="A1288" i="54" s="1"/>
  <c r="A1289" i="54" s="1"/>
  <c r="A1290" i="54" s="1"/>
  <c r="A1291" i="54" s="1"/>
  <c r="A1292" i="54" s="1"/>
  <c r="A1293" i="54" s="1"/>
  <c r="A1294" i="54" s="1"/>
  <c r="A1295" i="54" s="1"/>
  <c r="A1296" i="54" s="1"/>
  <c r="A1297" i="54" s="1"/>
  <c r="A1298" i="54" s="1"/>
  <c r="A1299" i="54" s="1"/>
  <c r="A1300" i="54" s="1"/>
  <c r="A1301" i="54" s="1"/>
  <c r="A1302" i="54" s="1"/>
  <c r="A1303" i="54" s="1"/>
  <c r="A1304" i="54" s="1"/>
  <c r="A1305" i="54" s="1"/>
  <c r="A1306" i="54" s="1"/>
  <c r="A1307" i="54" s="1"/>
  <c r="A1308" i="54" s="1"/>
  <c r="A1309" i="54" s="1"/>
  <c r="A1310" i="54" s="1"/>
  <c r="A1311" i="54" s="1"/>
  <c r="A1312" i="54" s="1"/>
  <c r="A1313" i="54" s="1"/>
  <c r="A1314" i="54" s="1"/>
  <c r="A1315" i="54" s="1"/>
  <c r="A1316" i="54" s="1"/>
  <c r="A1317" i="54" s="1"/>
  <c r="A1318" i="54" s="1"/>
  <c r="A1319" i="54" s="1"/>
  <c r="A1320" i="54" s="1"/>
  <c r="A1321" i="54" s="1"/>
  <c r="A1322" i="54" s="1"/>
  <c r="A1323" i="54" s="1"/>
  <c r="A1324" i="54" s="1"/>
  <c r="A1325" i="54" s="1"/>
  <c r="A1326" i="54" s="1"/>
  <c r="A1327" i="54" s="1"/>
  <c r="A1328" i="54" s="1"/>
  <c r="A1329" i="54" s="1"/>
  <c r="A1330" i="54" s="1"/>
  <c r="A1331" i="54" s="1"/>
  <c r="A1332" i="54" s="1"/>
  <c r="A1333" i="54" s="1"/>
  <c r="A1334" i="54" s="1"/>
  <c r="A1335" i="54" s="1"/>
  <c r="A1336" i="54" s="1"/>
  <c r="A1337" i="54" s="1"/>
  <c r="A1338" i="54" s="1"/>
  <c r="A1339" i="54" s="1"/>
  <c r="A1340" i="54" s="1"/>
  <c r="A1341" i="54" s="1"/>
  <c r="A1342" i="54" s="1"/>
  <c r="A1343" i="54" s="1"/>
  <c r="A1344" i="54" s="1"/>
  <c r="A1345" i="54" s="1"/>
  <c r="A1346" i="54" s="1"/>
  <c r="A1347" i="54" s="1"/>
  <c r="A1348" i="54" s="1"/>
  <c r="A1349" i="54" s="1"/>
  <c r="A1350" i="54" s="1"/>
  <c r="A1351" i="54" s="1"/>
  <c r="A1352" i="54" s="1"/>
  <c r="A1353" i="54" s="1"/>
  <c r="A1354" i="54" s="1"/>
  <c r="A1355" i="54" s="1"/>
  <c r="A1356" i="54" s="1"/>
  <c r="A1357" i="54" s="1"/>
  <c r="A1358" i="54" s="1"/>
  <c r="A1359" i="54" s="1"/>
  <c r="A1360" i="54" s="1"/>
  <c r="A1361" i="54" s="1"/>
  <c r="A1362" i="54" s="1"/>
  <c r="A1363" i="54" s="1"/>
  <c r="A1364" i="54" s="1"/>
  <c r="A1365" i="54" s="1"/>
  <c r="A1366" i="54" s="1"/>
  <c r="A1367" i="54" s="1"/>
  <c r="A1368" i="54" s="1"/>
  <c r="A1369" i="54" s="1"/>
  <c r="A1370" i="54" s="1"/>
  <c r="A1371" i="54" s="1"/>
  <c r="A1372" i="54" s="1"/>
  <c r="A1373" i="54" s="1"/>
  <c r="A1374" i="54" s="1"/>
  <c r="A1375" i="54" s="1"/>
  <c r="A1376" i="54" s="1"/>
  <c r="A1377" i="54" s="1"/>
  <c r="A1378" i="54" s="1"/>
  <c r="A1379" i="54" s="1"/>
  <c r="A1380" i="54" s="1"/>
  <c r="A1381" i="54" s="1"/>
  <c r="A1382" i="54" s="1"/>
  <c r="A1383" i="54" s="1"/>
  <c r="A1384" i="54" s="1"/>
  <c r="A1385" i="54" s="1"/>
  <c r="A1386" i="54" s="1"/>
  <c r="A1387" i="54" s="1"/>
  <c r="A1388" i="54" s="1"/>
  <c r="A1389" i="54" s="1"/>
  <c r="A1390" i="54" s="1"/>
  <c r="A1391" i="54" s="1"/>
  <c r="A1392" i="54" s="1"/>
  <c r="A1393" i="54" s="1"/>
  <c r="A1394" i="54" s="1"/>
  <c r="A1395" i="54" s="1"/>
  <c r="A1396" i="54" s="1"/>
  <c r="A1397" i="54" s="1"/>
  <c r="A1398" i="54" s="1"/>
  <c r="A1399" i="54" s="1"/>
  <c r="A1400" i="54" s="1"/>
  <c r="A1401" i="54" s="1"/>
  <c r="A1402" i="54" s="1"/>
  <c r="A1403" i="54" s="1"/>
  <c r="A1404" i="54" s="1"/>
  <c r="A1405" i="54" s="1"/>
  <c r="A1406" i="54" s="1"/>
  <c r="A1407" i="54" s="1"/>
  <c r="A1408" i="54" s="1"/>
  <c r="A1409" i="54" s="1"/>
  <c r="A1410" i="54" s="1"/>
  <c r="A1411" i="54" s="1"/>
  <c r="A1412" i="54" s="1"/>
  <c r="A1413" i="54" s="1"/>
  <c r="A1414" i="54" s="1"/>
  <c r="A1415" i="54" s="1"/>
  <c r="A1416" i="54" s="1"/>
  <c r="A1417" i="54" s="1"/>
  <c r="A1418" i="54" s="1"/>
  <c r="A1419" i="54" s="1"/>
  <c r="A1420" i="54" s="1"/>
  <c r="A1421" i="54" s="1"/>
  <c r="A1422" i="54" s="1"/>
  <c r="A1423" i="54" s="1"/>
  <c r="A1424" i="54" s="1"/>
  <c r="A1425" i="54" s="1"/>
  <c r="A1426" i="54" s="1"/>
  <c r="A1427" i="54" s="1"/>
  <c r="A1428" i="54" s="1"/>
  <c r="A1429" i="54" s="1"/>
  <c r="A1430" i="54" s="1"/>
  <c r="A1431" i="54" s="1"/>
  <c r="A1432" i="54" s="1"/>
  <c r="A1433" i="54" s="1"/>
  <c r="A1434" i="54" s="1"/>
  <c r="A1435" i="54" s="1"/>
  <c r="A1436" i="54" s="1"/>
  <c r="A1437" i="54" s="1"/>
  <c r="A1438" i="54" s="1"/>
  <c r="A1439" i="54" s="1"/>
  <c r="A1440" i="54" s="1"/>
  <c r="A1441" i="54" s="1"/>
  <c r="A1442" i="54" s="1"/>
  <c r="A1443" i="54" s="1"/>
  <c r="A1444" i="54" s="1"/>
  <c r="A1445" i="54" s="1"/>
  <c r="A1446" i="54" s="1"/>
  <c r="A1447" i="54" s="1"/>
  <c r="A1448" i="54" s="1"/>
  <c r="A1449" i="54" s="1"/>
  <c r="A1450" i="54" s="1"/>
  <c r="A1451" i="54" s="1"/>
  <c r="A1452" i="54" s="1"/>
  <c r="A1453" i="54" s="1"/>
  <c r="A1454" i="54" s="1"/>
  <c r="A1455" i="54" s="1"/>
  <c r="A1456" i="54" s="1"/>
  <c r="A1457" i="54" s="1"/>
  <c r="A1458" i="54" s="1"/>
  <c r="A1459" i="54" s="1"/>
  <c r="A1460" i="54" s="1"/>
  <c r="A1461" i="54" s="1"/>
  <c r="A1462" i="54" s="1"/>
  <c r="A1463" i="54" s="1"/>
  <c r="A1464" i="54" s="1"/>
  <c r="A1465" i="54" s="1"/>
  <c r="A1466" i="54" s="1"/>
  <c r="A1467" i="54" s="1"/>
  <c r="A1468" i="54" s="1"/>
  <c r="A1469" i="54" s="1"/>
  <c r="A1470" i="54" s="1"/>
  <c r="A1471" i="54" s="1"/>
  <c r="A1472" i="54" s="1"/>
  <c r="A1473" i="54" s="1"/>
  <c r="A1474" i="54" s="1"/>
  <c r="A1475" i="54" s="1"/>
  <c r="A1476" i="54" s="1"/>
  <c r="A1477" i="54" s="1"/>
  <c r="A1478" i="54" s="1"/>
  <c r="A1479" i="54" s="1"/>
  <c r="A1480" i="54" s="1"/>
  <c r="A1481" i="54" s="1"/>
  <c r="A1482" i="54" s="1"/>
  <c r="A1483" i="54" s="1"/>
  <c r="A1484" i="54" s="1"/>
  <c r="A1485" i="54" s="1"/>
  <c r="A1486" i="54" s="1"/>
  <c r="A1487" i="54" s="1"/>
  <c r="A1488" i="54" s="1"/>
  <c r="A1489" i="54" s="1"/>
  <c r="A1490" i="54" s="1"/>
  <c r="A1491" i="54" s="1"/>
  <c r="A1492" i="54" s="1"/>
  <c r="A1493" i="54" s="1"/>
  <c r="A1494" i="54" s="1"/>
  <c r="A1495" i="54" s="1"/>
  <c r="A1496" i="54" s="1"/>
  <c r="A1497" i="54" s="1"/>
  <c r="A1498" i="54" s="1"/>
  <c r="A1499" i="54" s="1"/>
  <c r="A1500" i="54" s="1"/>
  <c r="A1501" i="54" s="1"/>
  <c r="A1502" i="54" s="1"/>
  <c r="A1503" i="54" s="1"/>
  <c r="A1504" i="54" s="1"/>
  <c r="A1505" i="54" s="1"/>
  <c r="A1506" i="54" s="1"/>
  <c r="A1507" i="54" s="1"/>
  <c r="A1508" i="54" s="1"/>
  <c r="A1509" i="54" s="1"/>
  <c r="A1510" i="54" s="1"/>
  <c r="A1511" i="54" s="1"/>
  <c r="A1512" i="54" s="1"/>
  <c r="A1513" i="54" s="1"/>
  <c r="A1514" i="54" s="1"/>
  <c r="A1515" i="54" s="1"/>
  <c r="A1516" i="54" s="1"/>
  <c r="A1517" i="54" s="1"/>
  <c r="A1518" i="54" s="1"/>
  <c r="A1519" i="54" s="1"/>
  <c r="A1520" i="54" s="1"/>
  <c r="A1521" i="54" s="1"/>
  <c r="A1522" i="54" s="1"/>
  <c r="A1523" i="54" s="1"/>
  <c r="A1524" i="54" s="1"/>
  <c r="A1525" i="54" s="1"/>
  <c r="A1526" i="54" s="1"/>
  <c r="A1527" i="54" s="1"/>
  <c r="A1528" i="54" s="1"/>
  <c r="A1529" i="54" s="1"/>
  <c r="A1530" i="54" s="1"/>
  <c r="A1531" i="54" s="1"/>
  <c r="A1532" i="54" s="1"/>
  <c r="A1533" i="54" s="1"/>
  <c r="A1534" i="54" s="1"/>
  <c r="A1535" i="54" s="1"/>
  <c r="A1536" i="54" s="1"/>
  <c r="A1537" i="54" s="1"/>
  <c r="A1538" i="54" s="1"/>
  <c r="A1539" i="54" s="1"/>
  <c r="A1540" i="54" s="1"/>
  <c r="A1541" i="54" s="1"/>
  <c r="A1542" i="54" s="1"/>
  <c r="A1543" i="54" s="1"/>
  <c r="A1544" i="54" s="1"/>
  <c r="A1545" i="54" s="1"/>
  <c r="A1546" i="54" s="1"/>
  <c r="A1547" i="54" s="1"/>
  <c r="A1548" i="54" s="1"/>
  <c r="A1549" i="54" s="1"/>
  <c r="A1550" i="54" s="1"/>
  <c r="A1551" i="54" s="1"/>
  <c r="A1552" i="54" s="1"/>
  <c r="A1553" i="54" s="1"/>
  <c r="A1554" i="54" s="1"/>
  <c r="A1555" i="54" s="1"/>
  <c r="A1556" i="54" s="1"/>
  <c r="A1557" i="54" s="1"/>
  <c r="A1558" i="54" s="1"/>
  <c r="A1559" i="54" s="1"/>
  <c r="A1560" i="54" s="1"/>
  <c r="A1561" i="54" s="1"/>
  <c r="A1562" i="54" s="1"/>
  <c r="A1563" i="54" s="1"/>
  <c r="A1564" i="54" s="1"/>
  <c r="A1565" i="54" s="1"/>
  <c r="A1566" i="54" s="1"/>
  <c r="A1567" i="54" s="1"/>
  <c r="A1568" i="54" s="1"/>
  <c r="A1569" i="54" s="1"/>
  <c r="A1570" i="54" s="1"/>
  <c r="A1571" i="54" s="1"/>
  <c r="A1572" i="54" s="1"/>
  <c r="A1573" i="54" s="1"/>
  <c r="A1574" i="54" s="1"/>
  <c r="A1575" i="54" s="1"/>
  <c r="A1576" i="54" s="1"/>
  <c r="A1577" i="54" s="1"/>
  <c r="A1578" i="54" s="1"/>
  <c r="A1579" i="54" s="1"/>
  <c r="A1580" i="54" s="1"/>
  <c r="A1581" i="54" s="1"/>
  <c r="A1582" i="54" s="1"/>
  <c r="A1583" i="54" s="1"/>
  <c r="A1584" i="54" s="1"/>
  <c r="A1585" i="54" s="1"/>
  <c r="A1586" i="54" s="1"/>
  <c r="A1587" i="54" s="1"/>
  <c r="A1588" i="54" s="1"/>
  <c r="A1589" i="54" s="1"/>
  <c r="A1590" i="54" s="1"/>
  <c r="A1591" i="54" s="1"/>
  <c r="A1592" i="54" s="1"/>
  <c r="A1593" i="54" s="1"/>
  <c r="A1594" i="54" s="1"/>
  <c r="A1595" i="54" s="1"/>
  <c r="A1596" i="54" s="1"/>
  <c r="A1597" i="54" s="1"/>
  <c r="A1598" i="54" s="1"/>
  <c r="A1599" i="54" s="1"/>
  <c r="A1600" i="54" s="1"/>
  <c r="A1601" i="54" s="1"/>
  <c r="A1602" i="54" s="1"/>
  <c r="A1603" i="54" s="1"/>
  <c r="A1604" i="54" s="1"/>
  <c r="A1605" i="54" s="1"/>
  <c r="A1606" i="54" s="1"/>
  <c r="A1607" i="54" s="1"/>
  <c r="A1608" i="54" s="1"/>
  <c r="A1609" i="54" s="1"/>
  <c r="A1610" i="54" s="1"/>
  <c r="A1611" i="54" s="1"/>
  <c r="A1612" i="54" s="1"/>
  <c r="A1613" i="54" s="1"/>
  <c r="A1614" i="54" s="1"/>
  <c r="A1615" i="54" s="1"/>
  <c r="A1616" i="54" s="1"/>
  <c r="A1617" i="54" s="1"/>
  <c r="A1618" i="54" s="1"/>
  <c r="A1619" i="54" s="1"/>
  <c r="A1620" i="54" s="1"/>
  <c r="A1621" i="54" s="1"/>
  <c r="A1622" i="54" s="1"/>
  <c r="A1623" i="54" s="1"/>
  <c r="A1624" i="54" s="1"/>
  <c r="A1625" i="54" s="1"/>
  <c r="A1626" i="54" s="1"/>
  <c r="A1627" i="54" s="1"/>
  <c r="A1628" i="54" s="1"/>
  <c r="A1629" i="54" s="1"/>
  <c r="A1630" i="54" s="1"/>
  <c r="A1631" i="54" s="1"/>
  <c r="A1632" i="54" s="1"/>
  <c r="A1633" i="54" s="1"/>
  <c r="A1634" i="54" s="1"/>
  <c r="A1635" i="54" s="1"/>
  <c r="A1636" i="54" s="1"/>
  <c r="A1637" i="54" s="1"/>
  <c r="A1638" i="54" s="1"/>
  <c r="A1639" i="54" s="1"/>
  <c r="A1640" i="54" s="1"/>
  <c r="A1641" i="54" s="1"/>
  <c r="A1642" i="54" s="1"/>
  <c r="A1643" i="54" s="1"/>
  <c r="A1644" i="54" s="1"/>
  <c r="A1645" i="54" s="1"/>
  <c r="A1646" i="54" s="1"/>
  <c r="A1647" i="54" s="1"/>
  <c r="A1648" i="54" s="1"/>
  <c r="A1649" i="54" s="1"/>
  <c r="A1650" i="54" s="1"/>
  <c r="A1651" i="54" s="1"/>
  <c r="A1652" i="54" s="1"/>
  <c r="A1653" i="54" s="1"/>
  <c r="A1654" i="54" s="1"/>
  <c r="A1655" i="54" s="1"/>
  <c r="A1656" i="54" s="1"/>
  <c r="A1657" i="54" s="1"/>
  <c r="A1658" i="54" s="1"/>
  <c r="A1659" i="54" s="1"/>
  <c r="A1660" i="54" s="1"/>
  <c r="A1661" i="54" s="1"/>
  <c r="A1662" i="54" s="1"/>
  <c r="A1663" i="54" s="1"/>
  <c r="A1664" i="54" s="1"/>
  <c r="A1665" i="54" s="1"/>
  <c r="A1666" i="54" s="1"/>
  <c r="A1667" i="54" s="1"/>
  <c r="A1668" i="54" s="1"/>
  <c r="A1669" i="54" s="1"/>
  <c r="A1670" i="54" s="1"/>
  <c r="A1671" i="54" s="1"/>
  <c r="A1672" i="54" s="1"/>
  <c r="A1673" i="54" s="1"/>
  <c r="A1674" i="54" s="1"/>
  <c r="A1675" i="54" s="1"/>
  <c r="A1676" i="54" s="1"/>
  <c r="A1677" i="54" s="1"/>
  <c r="A1678" i="54" s="1"/>
  <c r="A1679" i="54" s="1"/>
  <c r="A1680" i="54" s="1"/>
  <c r="A1681" i="54" s="1"/>
  <c r="A1682" i="54" s="1"/>
  <c r="A1683" i="54" s="1"/>
  <c r="A1684" i="54" s="1"/>
  <c r="A1685" i="54" s="1"/>
  <c r="A1686" i="54" s="1"/>
  <c r="A1687" i="54" s="1"/>
  <c r="A1688" i="54" s="1"/>
  <c r="A1689" i="54" s="1"/>
  <c r="A1690" i="54" s="1"/>
  <c r="A1691" i="54" s="1"/>
  <c r="A1692" i="54" s="1"/>
  <c r="A1693" i="54" s="1"/>
  <c r="A1694" i="54" s="1"/>
  <c r="A1695" i="54" s="1"/>
  <c r="A1696" i="54" s="1"/>
  <c r="A1697" i="54" s="1"/>
  <c r="A1698" i="54" s="1"/>
  <c r="A1699" i="54" s="1"/>
  <c r="A1700" i="54" s="1"/>
  <c r="A1701" i="54" s="1"/>
  <c r="A1702" i="54" s="1"/>
  <c r="A1703" i="54" s="1"/>
  <c r="A1704" i="54" s="1"/>
  <c r="A1705" i="54" s="1"/>
  <c r="A1706" i="54" s="1"/>
  <c r="A1707" i="54" s="1"/>
  <c r="A1708" i="54" s="1"/>
  <c r="A1709" i="54" s="1"/>
  <c r="A1710" i="54" s="1"/>
  <c r="A1711" i="54" s="1"/>
  <c r="A1712" i="54" s="1"/>
  <c r="A1713" i="54" s="1"/>
  <c r="A1714" i="54" s="1"/>
  <c r="A1715" i="54" s="1"/>
  <c r="A1716" i="54" s="1"/>
  <c r="A1717" i="54" s="1"/>
  <c r="A1718" i="54" s="1"/>
  <c r="A1719" i="54" s="1"/>
  <c r="A1720" i="54" s="1"/>
  <c r="A1721" i="54" s="1"/>
  <c r="A1722" i="54" s="1"/>
  <c r="A1723" i="54" s="1"/>
  <c r="A1724" i="54" s="1"/>
  <c r="A1725" i="54" s="1"/>
  <c r="A1726" i="54" s="1"/>
  <c r="A1727" i="54" s="1"/>
  <c r="A1728" i="54" s="1"/>
  <c r="A1729" i="54" s="1"/>
  <c r="A1730" i="54" s="1"/>
  <c r="A1731" i="54" s="1"/>
  <c r="A1732" i="54" s="1"/>
  <c r="A1733" i="54" s="1"/>
  <c r="A1734" i="54" s="1"/>
  <c r="A1735" i="54" s="1"/>
  <c r="A1736" i="54" s="1"/>
  <c r="A1737" i="54" s="1"/>
  <c r="A1738" i="54" s="1"/>
  <c r="A1739" i="54" s="1"/>
  <c r="A1740" i="54" s="1"/>
  <c r="A1741" i="54" s="1"/>
  <c r="A1742" i="54" s="1"/>
  <c r="A1743" i="54" s="1"/>
  <c r="A1744" i="54" s="1"/>
  <c r="A1745" i="54" s="1"/>
  <c r="A1746" i="54" s="1"/>
  <c r="A1747" i="54" s="1"/>
  <c r="A1748" i="54" s="1"/>
  <c r="A1749" i="54" s="1"/>
  <c r="A1750" i="54" s="1"/>
  <c r="A1751" i="54" s="1"/>
  <c r="A1752" i="54" s="1"/>
  <c r="A1753" i="54" s="1"/>
  <c r="A1754" i="54" s="1"/>
  <c r="A1755" i="54" s="1"/>
  <c r="A1756" i="54" s="1"/>
  <c r="A1757" i="54" s="1"/>
  <c r="A1758" i="54" s="1"/>
  <c r="A1759" i="54" s="1"/>
  <c r="A1760" i="54" s="1"/>
  <c r="A1761" i="54" s="1"/>
  <c r="A1762" i="54" s="1"/>
  <c r="A1763" i="54" s="1"/>
  <c r="A1764" i="54" s="1"/>
  <c r="A1765" i="54" s="1"/>
  <c r="A1766" i="54" s="1"/>
  <c r="A1767" i="54" s="1"/>
  <c r="A1768" i="54" s="1"/>
  <c r="A1769" i="54" s="1"/>
  <c r="A1770" i="54" s="1"/>
  <c r="A1771" i="54" s="1"/>
  <c r="A1772" i="54" s="1"/>
  <c r="A1773" i="54" s="1"/>
  <c r="A1774" i="54" s="1"/>
  <c r="A1775" i="54" s="1"/>
  <c r="A1776" i="54" s="1"/>
  <c r="A1777" i="54" s="1"/>
  <c r="A1778" i="54" s="1"/>
  <c r="A1779" i="54" s="1"/>
  <c r="A1780" i="54" s="1"/>
  <c r="A1781" i="54" s="1"/>
  <c r="A1782" i="54" s="1"/>
  <c r="A1783" i="54" s="1"/>
  <c r="A1784" i="54" s="1"/>
  <c r="A1785" i="54" s="1"/>
  <c r="A1786" i="54" s="1"/>
  <c r="A1787" i="54" s="1"/>
  <c r="A1788" i="54" s="1"/>
  <c r="A1789" i="54" s="1"/>
  <c r="A1790" i="54" s="1"/>
  <c r="A1791" i="54" s="1"/>
  <c r="A1792" i="54" s="1"/>
  <c r="A1793" i="54" s="1"/>
  <c r="A1794" i="54" s="1"/>
  <c r="A1795" i="54" s="1"/>
  <c r="A1796" i="54" s="1"/>
  <c r="A1797" i="54" s="1"/>
  <c r="A1798" i="54" s="1"/>
  <c r="A1799" i="54" s="1"/>
  <c r="A1800" i="54" s="1"/>
  <c r="A1801" i="54" s="1"/>
  <c r="A1802" i="54" s="1"/>
  <c r="A1803" i="54" s="1"/>
  <c r="A1804" i="54" s="1"/>
  <c r="A1805" i="54" s="1"/>
  <c r="A1806" i="54" s="1"/>
  <c r="A1807" i="54" s="1"/>
  <c r="A1808" i="54" s="1"/>
  <c r="A1809" i="54" s="1"/>
  <c r="A1810" i="54" s="1"/>
  <c r="A1811" i="54" s="1"/>
  <c r="A1812" i="54" s="1"/>
  <c r="A1813" i="54" s="1"/>
  <c r="A1814" i="54" s="1"/>
  <c r="A1815" i="54" s="1"/>
  <c r="A1816" i="54" s="1"/>
  <c r="A1817" i="54" s="1"/>
  <c r="A1818" i="54" s="1"/>
  <c r="A1819" i="54" s="1"/>
  <c r="A1820" i="54" s="1"/>
  <c r="A1821" i="54" s="1"/>
  <c r="A1822" i="54" s="1"/>
  <c r="A1823" i="54" s="1"/>
  <c r="A1824" i="54" s="1"/>
  <c r="A1825" i="54" s="1"/>
  <c r="A1826" i="54" s="1"/>
  <c r="A1827" i="54" s="1"/>
  <c r="A1828" i="54" s="1"/>
  <c r="A1829" i="54" s="1"/>
  <c r="A1830" i="54" s="1"/>
  <c r="A1831" i="54" s="1"/>
  <c r="A1832" i="54" s="1"/>
  <c r="A1833" i="54" s="1"/>
  <c r="A1834" i="54" s="1"/>
  <c r="A1835" i="54" s="1"/>
  <c r="A1836" i="54" s="1"/>
  <c r="A1837" i="54" s="1"/>
  <c r="A1838" i="54" s="1"/>
  <c r="A1839" i="54" s="1"/>
  <c r="A1840" i="54" s="1"/>
  <c r="A1841" i="54" s="1"/>
  <c r="A1842" i="54" s="1"/>
  <c r="A1843" i="54" s="1"/>
  <c r="A1844" i="54" s="1"/>
  <c r="A1845" i="54" s="1"/>
  <c r="A1846" i="54" s="1"/>
  <c r="A1847" i="54" s="1"/>
  <c r="A1848" i="54" s="1"/>
  <c r="A1849" i="54" s="1"/>
  <c r="A1850" i="54" s="1"/>
  <c r="A1851" i="54" s="1"/>
  <c r="A1852" i="54" s="1"/>
  <c r="A1853" i="54" s="1"/>
  <c r="A1854" i="54" s="1"/>
  <c r="A1855" i="54" s="1"/>
  <c r="A1856" i="54" s="1"/>
  <c r="A1857" i="54" s="1"/>
  <c r="A1858" i="54" s="1"/>
  <c r="A1859" i="54" s="1"/>
  <c r="A1860" i="54" s="1"/>
  <c r="A1861" i="54" s="1"/>
  <c r="A1862" i="54" s="1"/>
  <c r="A1863" i="54" s="1"/>
  <c r="A1864" i="54" s="1"/>
  <c r="A1865" i="54" s="1"/>
  <c r="A1866" i="54" s="1"/>
  <c r="A1867" i="54" s="1"/>
  <c r="A1868" i="54" s="1"/>
  <c r="A1869" i="54" s="1"/>
  <c r="A1870" i="54" s="1"/>
  <c r="A1871" i="54" s="1"/>
  <c r="A1872" i="54" s="1"/>
  <c r="A1873" i="54" s="1"/>
  <c r="A1874" i="54" s="1"/>
  <c r="A1875" i="54" s="1"/>
  <c r="A1876" i="54" s="1"/>
  <c r="A1877" i="54" s="1"/>
  <c r="A1878" i="54" s="1"/>
  <c r="A1879" i="54" s="1"/>
  <c r="A1880" i="54" s="1"/>
  <c r="A1881" i="54" s="1"/>
  <c r="A1882" i="54" s="1"/>
  <c r="A1883" i="54" s="1"/>
  <c r="A1884" i="54" s="1"/>
  <c r="A1885" i="54" s="1"/>
  <c r="A1886" i="54" s="1"/>
  <c r="A1887" i="54" s="1"/>
  <c r="A1888" i="54" s="1"/>
  <c r="A1889" i="54" s="1"/>
  <c r="A1890" i="54" s="1"/>
  <c r="A1891" i="54" s="1"/>
  <c r="A1892" i="54" s="1"/>
  <c r="A1893" i="54" s="1"/>
  <c r="A1894" i="54" s="1"/>
  <c r="A1895" i="54" s="1"/>
  <c r="A1896" i="54" s="1"/>
  <c r="A1897" i="54" s="1"/>
  <c r="A1898" i="54" s="1"/>
  <c r="A1899" i="54" s="1"/>
  <c r="A1900" i="54" s="1"/>
  <c r="A1901" i="54" s="1"/>
  <c r="A1902" i="54" s="1"/>
  <c r="A1903" i="54" s="1"/>
  <c r="A1904" i="54" s="1"/>
  <c r="A1905" i="54" s="1"/>
  <c r="A1906" i="54" s="1"/>
  <c r="A1907" i="54" s="1"/>
  <c r="A1908" i="54" s="1"/>
  <c r="A1909" i="54" s="1"/>
  <c r="A1910" i="54" s="1"/>
  <c r="A1911" i="54" s="1"/>
  <c r="A1912" i="54" s="1"/>
  <c r="A1913" i="54" s="1"/>
  <c r="A1914" i="54" s="1"/>
  <c r="A1915" i="54" s="1"/>
  <c r="A1916" i="54" s="1"/>
  <c r="A1917" i="54" s="1"/>
  <c r="A1918" i="54" s="1"/>
  <c r="A1919" i="54" s="1"/>
  <c r="A1920" i="54" s="1"/>
  <c r="A1921" i="54" s="1"/>
  <c r="A1922" i="54" s="1"/>
  <c r="A1923" i="54" s="1"/>
  <c r="A1924" i="54" s="1"/>
  <c r="A1925" i="54" s="1"/>
  <c r="A1926" i="54" s="1"/>
  <c r="A1927" i="54" s="1"/>
  <c r="A1928" i="54" s="1"/>
  <c r="A1929" i="54" s="1"/>
  <c r="A1930" i="54" s="1"/>
  <c r="A1931" i="54" s="1"/>
  <c r="A1932" i="54" s="1"/>
  <c r="A1933" i="54" s="1"/>
  <c r="A1934" i="54" s="1"/>
  <c r="A1935" i="54" s="1"/>
  <c r="A1936" i="54" s="1"/>
  <c r="A1937" i="54" s="1"/>
  <c r="A1938" i="54" s="1"/>
  <c r="A1939" i="54" s="1"/>
  <c r="A1940" i="54" s="1"/>
  <c r="A1941" i="54" s="1"/>
  <c r="A1942" i="54" s="1"/>
  <c r="A1943" i="54" s="1"/>
  <c r="A1944" i="54" s="1"/>
  <c r="A1945" i="54" s="1"/>
  <c r="A1946" i="54" s="1"/>
  <c r="A1947" i="54" s="1"/>
  <c r="A1948" i="54" s="1"/>
  <c r="A1949" i="54" s="1"/>
  <c r="A1950" i="54" s="1"/>
  <c r="A1951" i="54" s="1"/>
  <c r="A1952" i="54" s="1"/>
  <c r="A1953" i="54" s="1"/>
  <c r="A1954" i="54" s="1"/>
  <c r="A1955" i="54" s="1"/>
  <c r="A1956" i="54" s="1"/>
  <c r="A1957" i="54" s="1"/>
  <c r="A1958" i="54" s="1"/>
  <c r="A1959" i="54" s="1"/>
  <c r="A1960" i="54" s="1"/>
  <c r="A1961" i="54" s="1"/>
  <c r="A1962" i="54" s="1"/>
  <c r="A1963" i="54" s="1"/>
  <c r="A1964" i="54" s="1"/>
  <c r="A1965" i="54" s="1"/>
  <c r="A1966" i="54" s="1"/>
  <c r="A1967" i="54" s="1"/>
  <c r="A1968" i="54" s="1"/>
  <c r="A1969" i="54" s="1"/>
  <c r="A1970" i="54" s="1"/>
  <c r="A1971" i="54" s="1"/>
  <c r="A1972" i="54" s="1"/>
  <c r="A1973" i="54" s="1"/>
  <c r="A1974" i="54" s="1"/>
  <c r="A1975" i="54" s="1"/>
  <c r="A1976" i="54" s="1"/>
  <c r="A1977" i="54" s="1"/>
  <c r="A1978" i="54" s="1"/>
  <c r="A1979" i="54" s="1"/>
  <c r="A1980" i="54" s="1"/>
  <c r="A1981" i="54" s="1"/>
  <c r="A1982" i="54" s="1"/>
  <c r="A1983" i="54" s="1"/>
  <c r="A1984" i="54" s="1"/>
  <c r="A1985" i="54" s="1"/>
  <c r="A1986" i="54" s="1"/>
  <c r="A1987" i="54" s="1"/>
  <c r="A1988" i="54" s="1"/>
  <c r="A1989" i="54" s="1"/>
  <c r="A1990" i="54" s="1"/>
  <c r="A1991" i="54" s="1"/>
  <c r="A1992" i="54" s="1"/>
  <c r="A1993" i="54" s="1"/>
  <c r="A1994" i="54" s="1"/>
  <c r="A1995" i="54" s="1"/>
  <c r="A1996" i="54" s="1"/>
  <c r="A1997" i="54" s="1"/>
  <c r="A1998" i="54" s="1"/>
  <c r="A1999" i="54" s="1"/>
  <c r="A2000" i="54" s="1"/>
  <c r="A2001" i="54" s="1"/>
  <c r="A2002" i="54" s="1"/>
  <c r="A2003" i="54" s="1"/>
  <c r="A2004" i="54" s="1"/>
  <c r="A2005" i="54" s="1"/>
  <c r="A2006" i="54" s="1"/>
  <c r="A2007" i="54" s="1"/>
  <c r="A2008" i="54" s="1"/>
  <c r="A2009" i="54" s="1"/>
  <c r="A2010" i="54" s="1"/>
  <c r="A2011" i="54" s="1"/>
  <c r="A2012" i="54" s="1"/>
  <c r="A2013" i="54" s="1"/>
  <c r="A2014" i="54" s="1"/>
  <c r="A2015" i="54" s="1"/>
  <c r="A2016" i="54" s="1"/>
  <c r="A2017" i="54" s="1"/>
  <c r="A2018" i="54" s="1"/>
  <c r="A2019" i="54" s="1"/>
  <c r="A2020" i="54" s="1"/>
  <c r="A2021" i="54" s="1"/>
  <c r="A2022" i="54" s="1"/>
  <c r="A2023" i="54" s="1"/>
  <c r="A2024" i="54" s="1"/>
  <c r="A2025" i="54" s="1"/>
  <c r="A2026" i="54" s="1"/>
  <c r="A2027" i="54" s="1"/>
  <c r="A2028" i="54" s="1"/>
  <c r="A2029" i="54" s="1"/>
  <c r="A2030" i="54" s="1"/>
  <c r="A2031" i="54" s="1"/>
  <c r="A2032" i="54" s="1"/>
  <c r="A2033" i="54" s="1"/>
  <c r="A2034" i="54" s="1"/>
  <c r="A2035" i="54" s="1"/>
  <c r="A2036" i="54" s="1"/>
  <c r="A2037" i="54" s="1"/>
  <c r="A2038" i="54" s="1"/>
  <c r="A2039" i="54" s="1"/>
  <c r="A2040" i="54" s="1"/>
  <c r="A2041" i="54" s="1"/>
  <c r="A2042" i="54" s="1"/>
  <c r="A2043" i="54" s="1"/>
  <c r="A2044" i="54" s="1"/>
  <c r="A2045" i="54" s="1"/>
  <c r="A2046" i="54" s="1"/>
  <c r="A2047" i="54" s="1"/>
  <c r="A2048" i="54" s="1"/>
  <c r="A2049" i="54" s="1"/>
  <c r="A2050" i="54" s="1"/>
  <c r="A2051" i="54" s="1"/>
  <c r="A2052" i="54" s="1"/>
  <c r="A2053" i="54" s="1"/>
  <c r="A2054" i="54" s="1"/>
  <c r="A2055" i="54" s="1"/>
  <c r="A2056" i="54" s="1"/>
  <c r="A2057" i="54" s="1"/>
  <c r="A2058" i="54" s="1"/>
  <c r="A2059" i="54" s="1"/>
  <c r="A2060" i="54" s="1"/>
  <c r="A2061" i="54" s="1"/>
  <c r="A2062" i="54" s="1"/>
  <c r="A2063" i="54" s="1"/>
  <c r="A2064" i="54" s="1"/>
  <c r="A2065" i="54" s="1"/>
  <c r="A2066" i="54" s="1"/>
  <c r="A2067" i="54" s="1"/>
  <c r="A2068" i="54" s="1"/>
  <c r="A2069" i="54" s="1"/>
  <c r="A2070" i="54" s="1"/>
  <c r="A2071" i="54" s="1"/>
  <c r="A2072" i="54" s="1"/>
  <c r="A2073" i="54" s="1"/>
  <c r="A2074" i="54" s="1"/>
  <c r="A2075" i="54" s="1"/>
  <c r="A2076" i="54" s="1"/>
  <c r="A2077" i="54" s="1"/>
  <c r="A2078" i="54" s="1"/>
  <c r="A2079" i="54" s="1"/>
  <c r="A2080" i="54" s="1"/>
  <c r="A2081" i="54" s="1"/>
  <c r="A2082" i="54" s="1"/>
  <c r="A2083" i="54" s="1"/>
  <c r="A2084" i="54" s="1"/>
  <c r="A2085" i="54" s="1"/>
  <c r="A2086" i="54" s="1"/>
  <c r="A2087" i="54" s="1"/>
  <c r="A2088" i="54" s="1"/>
  <c r="A2089" i="54" s="1"/>
  <c r="A2090" i="54" s="1"/>
  <c r="A2091" i="54" s="1"/>
  <c r="A2092" i="54" s="1"/>
  <c r="A2093" i="54" s="1"/>
  <c r="A2094" i="54" s="1"/>
  <c r="A2095" i="54" s="1"/>
  <c r="A2096" i="54" s="1"/>
  <c r="A2097" i="54" s="1"/>
  <c r="A2098" i="54" s="1"/>
  <c r="A2099" i="54" s="1"/>
  <c r="A2100" i="54" s="1"/>
  <c r="A2101" i="54" s="1"/>
  <c r="A2102" i="54" s="1"/>
  <c r="A2103" i="54" s="1"/>
  <c r="A2104" i="54" s="1"/>
  <c r="A2105" i="54" s="1"/>
  <c r="A2106" i="54" s="1"/>
  <c r="A2107" i="54" s="1"/>
  <c r="A2108" i="54" s="1"/>
  <c r="A2109" i="54" s="1"/>
  <c r="A2110" i="54" s="1"/>
  <c r="A2111" i="54" s="1"/>
  <c r="I14" i="54"/>
  <c r="K4" i="54"/>
  <c r="J4" i="54"/>
  <c r="A3" i="54"/>
  <c r="A4" i="54" s="1"/>
  <c r="A5" i="54" s="1"/>
  <c r="A6" i="54" s="1"/>
  <c r="A7" i="54" s="1"/>
  <c r="A8" i="54" s="1"/>
  <c r="A9" i="54" s="1"/>
  <c r="A10" i="54" s="1"/>
  <c r="A11" i="54" s="1"/>
  <c r="A12" i="54" s="1"/>
  <c r="A13" i="54" s="1"/>
  <c r="A14" i="54" s="1"/>
  <c r="A15" i="54" s="1"/>
  <c r="A16" i="54" s="1"/>
  <c r="A17" i="54" s="1"/>
  <c r="A18" i="54" s="1"/>
  <c r="A19" i="54" s="1"/>
  <c r="A20" i="54" s="1"/>
  <c r="A21" i="54" s="1"/>
  <c r="A22" i="54" s="1"/>
  <c r="A23" i="54" s="1"/>
  <c r="A24" i="54" s="1"/>
  <c r="A25" i="54" s="1"/>
  <c r="A26" i="54" s="1"/>
  <c r="A27" i="54" s="1"/>
  <c r="A28" i="54" s="1"/>
  <c r="A29" i="54" s="1"/>
  <c r="A30" i="54" s="1"/>
  <c r="A31" i="54" s="1"/>
  <c r="A32" i="54" s="1"/>
  <c r="A33" i="54" s="1"/>
  <c r="A34" i="54" s="1"/>
  <c r="A35" i="54" s="1"/>
  <c r="A36" i="54" s="1"/>
  <c r="A37" i="54" s="1"/>
  <c r="A38" i="54" s="1"/>
  <c r="A39" i="54" s="1"/>
  <c r="A40" i="54" s="1"/>
  <c r="A41" i="54" s="1"/>
  <c r="A42" i="54" s="1"/>
  <c r="A43" i="54" s="1"/>
  <c r="A44" i="54" s="1"/>
  <c r="A45" i="54" s="1"/>
  <c r="A46" i="54" s="1"/>
  <c r="A47" i="54" s="1"/>
  <c r="A48" i="54" s="1"/>
  <c r="A49" i="54" s="1"/>
  <c r="A50" i="54" s="1"/>
  <c r="A51" i="54" s="1"/>
  <c r="A52" i="54" s="1"/>
  <c r="A53" i="54" s="1"/>
  <c r="A54" i="54" s="1"/>
  <c r="A55" i="54" s="1"/>
  <c r="A56" i="54" s="1"/>
  <c r="A57" i="54" s="1"/>
  <c r="A58" i="54" s="1"/>
  <c r="A59" i="54" s="1"/>
  <c r="A60" i="54" s="1"/>
  <c r="A61" i="54" s="1"/>
  <c r="A62" i="54" s="1"/>
  <c r="A63" i="54" s="1"/>
  <c r="A64" i="54" s="1"/>
  <c r="A65" i="54" s="1"/>
  <c r="A66" i="54" s="1"/>
  <c r="A67" i="54" s="1"/>
  <c r="A68" i="54" s="1"/>
  <c r="A69" i="54" s="1"/>
  <c r="A70" i="54" s="1"/>
  <c r="A71" i="54" s="1"/>
  <c r="A72" i="54" s="1"/>
  <c r="A73" i="54" s="1"/>
  <c r="A74" i="54" s="1"/>
  <c r="A75" i="54" s="1"/>
  <c r="A76" i="54" s="1"/>
  <c r="A77" i="54" s="1"/>
  <c r="A78" i="54" s="1"/>
  <c r="A79" i="54" s="1"/>
  <c r="A80" i="54" s="1"/>
  <c r="A81" i="54" s="1"/>
  <c r="A82" i="54" s="1"/>
  <c r="A83" i="54" s="1"/>
  <c r="A84" i="54" s="1"/>
  <c r="A85" i="54" s="1"/>
  <c r="A86" i="54" s="1"/>
  <c r="A87" i="54" s="1"/>
  <c r="A88" i="54" s="1"/>
  <c r="A89" i="54" s="1"/>
  <c r="A90" i="54" s="1"/>
  <c r="A91" i="54" s="1"/>
  <c r="A92" i="54" s="1"/>
  <c r="A93" i="54" s="1"/>
  <c r="A94" i="54" s="1"/>
  <c r="A95" i="54" s="1"/>
  <c r="A96" i="54" s="1"/>
  <c r="A97" i="54" s="1"/>
  <c r="A98" i="54" s="1"/>
  <c r="A99" i="54" s="1"/>
  <c r="A100" i="54" s="1"/>
  <c r="A101" i="54" s="1"/>
  <c r="A102" i="54" s="1"/>
  <c r="A103" i="54" s="1"/>
  <c r="A104" i="54" s="1"/>
  <c r="A105" i="54" s="1"/>
  <c r="A106" i="54" s="1"/>
  <c r="A107" i="54" s="1"/>
  <c r="A108" i="54" s="1"/>
  <c r="A109" i="54" s="1"/>
  <c r="A110" i="54" s="1"/>
  <c r="A111" i="54" s="1"/>
  <c r="A112" i="54" s="1"/>
  <c r="A113" i="54" s="1"/>
  <c r="A114" i="54" s="1"/>
  <c r="A115" i="54" s="1"/>
  <c r="A116" i="54" s="1"/>
  <c r="A117" i="54" s="1"/>
  <c r="A118" i="54" s="1"/>
  <c r="A119" i="54" s="1"/>
  <c r="A120" i="54" s="1"/>
  <c r="A121" i="54" s="1"/>
  <c r="A122" i="54" s="1"/>
  <c r="A123" i="54" s="1"/>
  <c r="A124" i="54" s="1"/>
  <c r="A125" i="54" s="1"/>
  <c r="A126" i="54" s="1"/>
  <c r="A127" i="54" s="1"/>
  <c r="A128" i="54" s="1"/>
  <c r="A129" i="54" s="1"/>
  <c r="A130" i="54" s="1"/>
  <c r="A131" i="54" s="1"/>
  <c r="A132" i="54" s="1"/>
  <c r="A133" i="54" s="1"/>
  <c r="A134" i="54" s="1"/>
  <c r="A135" i="54" s="1"/>
  <c r="A136" i="54" s="1"/>
  <c r="A137" i="54" s="1"/>
  <c r="A138" i="54" s="1"/>
  <c r="A139" i="54" s="1"/>
  <c r="A140" i="54" s="1"/>
  <c r="A141" i="54" s="1"/>
  <c r="A142" i="54" s="1"/>
  <c r="A143" i="54" s="1"/>
  <c r="A144" i="54" s="1"/>
  <c r="A145" i="54" s="1"/>
  <c r="A146" i="54" s="1"/>
  <c r="A147" i="54" s="1"/>
  <c r="A148" i="54" s="1"/>
  <c r="A149" i="54" s="1"/>
  <c r="A150" i="54" s="1"/>
  <c r="A151" i="54" s="1"/>
  <c r="A152" i="54" s="1"/>
  <c r="A153" i="54" s="1"/>
  <c r="A154" i="54" s="1"/>
  <c r="A155" i="54" s="1"/>
  <c r="A156" i="54" s="1"/>
  <c r="A157" i="54" s="1"/>
  <c r="A158" i="54" s="1"/>
  <c r="A159" i="54" s="1"/>
  <c r="A160" i="54" s="1"/>
  <c r="A161" i="54" s="1"/>
  <c r="A162" i="54" s="1"/>
  <c r="A163" i="54" s="1"/>
  <c r="A164" i="54" s="1"/>
  <c r="A165" i="54" s="1"/>
  <c r="A166" i="54" s="1"/>
  <c r="A167" i="54" s="1"/>
  <c r="A168" i="54" s="1"/>
  <c r="A169" i="54" s="1"/>
  <c r="A170" i="54" s="1"/>
  <c r="A171" i="54" s="1"/>
  <c r="A172" i="54" s="1"/>
  <c r="A173" i="54" s="1"/>
  <c r="A174" i="54" s="1"/>
  <c r="A175" i="54" s="1"/>
  <c r="A176" i="54" s="1"/>
  <c r="A177" i="54" s="1"/>
  <c r="A178" i="54" s="1"/>
  <c r="A179" i="54" s="1"/>
  <c r="A180" i="54" s="1"/>
  <c r="A181" i="54" s="1"/>
  <c r="A182" i="54" s="1"/>
  <c r="A183" i="54" s="1"/>
  <c r="A184" i="54" s="1"/>
  <c r="A185" i="54" s="1"/>
  <c r="A186" i="54" s="1"/>
  <c r="A187" i="54" s="1"/>
  <c r="A188" i="54" s="1"/>
  <c r="A189" i="54" s="1"/>
  <c r="A190" i="54" s="1"/>
  <c r="A191" i="54" s="1"/>
  <c r="A192" i="54" s="1"/>
  <c r="A193" i="54" s="1"/>
  <c r="A194" i="54" s="1"/>
  <c r="A195" i="54" s="1"/>
  <c r="A196" i="54" s="1"/>
  <c r="A197" i="54" s="1"/>
  <c r="A198" i="54" s="1"/>
  <c r="A199" i="54" s="1"/>
  <c r="A200" i="54" s="1"/>
  <c r="A201" i="54" s="1"/>
  <c r="A202" i="54" s="1"/>
  <c r="A203" i="54" s="1"/>
  <c r="A204" i="54" s="1"/>
  <c r="A205" i="54" s="1"/>
  <c r="A206" i="54" s="1"/>
  <c r="A207" i="54" s="1"/>
  <c r="A208" i="54" s="1"/>
  <c r="A209" i="54" s="1"/>
  <c r="A210" i="54" s="1"/>
  <c r="A211" i="54" s="1"/>
  <c r="A212" i="54" s="1"/>
  <c r="A213" i="54" s="1"/>
  <c r="A214" i="54" s="1"/>
  <c r="A215" i="54" s="1"/>
  <c r="A216" i="54" s="1"/>
  <c r="A217" i="54" s="1"/>
  <c r="A218" i="54" s="1"/>
  <c r="A219" i="54" s="1"/>
  <c r="A220" i="54" s="1"/>
  <c r="A221" i="54" s="1"/>
  <c r="A222" i="54" s="1"/>
  <c r="A223" i="54" s="1"/>
  <c r="A224" i="54" s="1"/>
  <c r="A225" i="54" s="1"/>
  <c r="A226" i="54" s="1"/>
  <c r="A227" i="54" s="1"/>
  <c r="A228" i="54" s="1"/>
  <c r="A229" i="54" s="1"/>
  <c r="A230" i="54" s="1"/>
  <c r="A231" i="54" s="1"/>
  <c r="A232" i="54" s="1"/>
  <c r="A233" i="54" s="1"/>
  <c r="A234" i="54" s="1"/>
  <c r="A235" i="54" s="1"/>
  <c r="A236" i="54" s="1"/>
  <c r="A237" i="54" s="1"/>
  <c r="A238" i="54" s="1"/>
  <c r="A239" i="54" s="1"/>
  <c r="A240" i="54" s="1"/>
  <c r="A241" i="54" s="1"/>
  <c r="A242" i="54" s="1"/>
  <c r="A243" i="54" s="1"/>
  <c r="A244" i="54" s="1"/>
  <c r="A245" i="54" s="1"/>
  <c r="A246" i="54" s="1"/>
  <c r="A247" i="54" s="1"/>
  <c r="A248" i="54" s="1"/>
  <c r="A249" i="54" s="1"/>
  <c r="A250" i="54" s="1"/>
  <c r="A251" i="54" s="1"/>
  <c r="A252" i="54" s="1"/>
  <c r="A253" i="54" s="1"/>
  <c r="A254" i="54" s="1"/>
  <c r="A255" i="54" s="1"/>
  <c r="A256" i="54" s="1"/>
  <c r="A257" i="54" s="1"/>
  <c r="A258" i="54" s="1"/>
  <c r="A259" i="54" s="1"/>
  <c r="A260" i="54" s="1"/>
  <c r="A261" i="54" s="1"/>
  <c r="A262" i="54" s="1"/>
  <c r="A263" i="54" s="1"/>
  <c r="A264" i="54" s="1"/>
  <c r="A265" i="54" s="1"/>
  <c r="A266" i="54" s="1"/>
  <c r="A267" i="54" s="1"/>
  <c r="A268" i="54" s="1"/>
  <c r="A269" i="54" s="1"/>
  <c r="A270" i="54" s="1"/>
  <c r="A271" i="54" s="1"/>
  <c r="A272" i="54" s="1"/>
  <c r="A273" i="54" s="1"/>
  <c r="A274" i="54" s="1"/>
  <c r="A275" i="54" s="1"/>
  <c r="A276" i="54" s="1"/>
  <c r="A277" i="54" s="1"/>
  <c r="A278" i="54" s="1"/>
  <c r="A279" i="54" s="1"/>
  <c r="A280" i="54" s="1"/>
  <c r="A281" i="54" s="1"/>
  <c r="A282" i="54" s="1"/>
  <c r="A283" i="54" s="1"/>
  <c r="A284" i="54" s="1"/>
  <c r="A285" i="54" s="1"/>
  <c r="A286" i="54" s="1"/>
  <c r="A287" i="54" s="1"/>
  <c r="A288" i="54" s="1"/>
  <c r="A289" i="54" s="1"/>
  <c r="A290" i="54" s="1"/>
  <c r="A291" i="54" s="1"/>
  <c r="A292" i="54" s="1"/>
  <c r="A293" i="54" s="1"/>
  <c r="A294" i="54" s="1"/>
  <c r="A295" i="54" s="1"/>
  <c r="A296" i="54" s="1"/>
  <c r="A297" i="54" s="1"/>
  <c r="A298" i="54" s="1"/>
  <c r="A299" i="54" s="1"/>
  <c r="A300" i="54" s="1"/>
  <c r="A301" i="54" s="1"/>
  <c r="A302" i="54" s="1"/>
  <c r="A303" i="54" s="1"/>
  <c r="A304" i="54" s="1"/>
  <c r="A305" i="54" s="1"/>
  <c r="A306" i="54" s="1"/>
  <c r="A307" i="54" s="1"/>
  <c r="A308" i="54" s="1"/>
  <c r="A309" i="54" s="1"/>
  <c r="A310" i="54" s="1"/>
  <c r="A311" i="54" s="1"/>
  <c r="A312" i="54" s="1"/>
  <c r="A313" i="54" s="1"/>
  <c r="A314" i="54" s="1"/>
  <c r="A315" i="54" s="1"/>
  <c r="A316" i="54" s="1"/>
  <c r="A317" i="54" s="1"/>
  <c r="A318" i="54" s="1"/>
  <c r="A319" i="54" s="1"/>
  <c r="A320" i="54" s="1"/>
  <c r="A321" i="54" s="1"/>
  <c r="A322" i="54" s="1"/>
  <c r="A323" i="54" s="1"/>
  <c r="A324" i="54" s="1"/>
  <c r="A325" i="54" s="1"/>
  <c r="A326" i="54" s="1"/>
  <c r="A327" i="54" s="1"/>
  <c r="A328" i="54" s="1"/>
  <c r="A329" i="54" s="1"/>
  <c r="A330" i="54" s="1"/>
  <c r="A331" i="54" s="1"/>
  <c r="A332" i="54" s="1"/>
  <c r="A333" i="54" s="1"/>
  <c r="A334" i="54" s="1"/>
  <c r="A335" i="54" s="1"/>
  <c r="A336" i="54" s="1"/>
  <c r="A337" i="54" s="1"/>
  <c r="A338" i="54" s="1"/>
  <c r="A339" i="54" s="1"/>
  <c r="A340" i="54" s="1"/>
  <c r="A341" i="54" s="1"/>
  <c r="A342" i="54" s="1"/>
  <c r="A343" i="54" s="1"/>
  <c r="A344" i="54" s="1"/>
  <c r="A345" i="54" s="1"/>
  <c r="A346" i="54" s="1"/>
  <c r="A347" i="54" s="1"/>
  <c r="A348" i="54" s="1"/>
  <c r="A349" i="54" s="1"/>
  <c r="A350" i="54" s="1"/>
  <c r="A351" i="54" s="1"/>
  <c r="A352" i="54" s="1"/>
  <c r="A353" i="54" s="1"/>
  <c r="A354" i="54" s="1"/>
  <c r="A355" i="54" s="1"/>
  <c r="A356" i="54" s="1"/>
  <c r="A357" i="54" s="1"/>
  <c r="A358" i="54" s="1"/>
  <c r="A359" i="54" s="1"/>
  <c r="A360" i="54" s="1"/>
  <c r="A361" i="54" s="1"/>
  <c r="A362" i="54" s="1"/>
  <c r="A363" i="54" s="1"/>
  <c r="A364" i="54" s="1"/>
  <c r="A365" i="54" s="1"/>
  <c r="A366" i="54" s="1"/>
  <c r="A367" i="54" s="1"/>
  <c r="A368" i="54" s="1"/>
  <c r="A369" i="54" s="1"/>
  <c r="A370" i="54" s="1"/>
  <c r="A371" i="54" s="1"/>
  <c r="A372" i="54" s="1"/>
  <c r="A373" i="54" s="1"/>
  <c r="A374" i="54" s="1"/>
  <c r="A375" i="54" s="1"/>
  <c r="A376" i="54" s="1"/>
  <c r="A377" i="54" s="1"/>
  <c r="A378" i="54" s="1"/>
  <c r="A379" i="54" s="1"/>
  <c r="A380" i="54" s="1"/>
  <c r="A381" i="54" s="1"/>
  <c r="A382" i="54" s="1"/>
  <c r="A383" i="54" s="1"/>
  <c r="A384" i="54" s="1"/>
  <c r="A385" i="54" s="1"/>
  <c r="A386" i="54" s="1"/>
  <c r="A387" i="54" s="1"/>
  <c r="A388" i="54" s="1"/>
  <c r="A389" i="54" s="1"/>
  <c r="A390" i="54" s="1"/>
  <c r="A391" i="54" s="1"/>
  <c r="A392" i="54" s="1"/>
  <c r="A393" i="54" s="1"/>
  <c r="A394" i="54" s="1"/>
  <c r="A395" i="54" s="1"/>
  <c r="A396" i="54" s="1"/>
  <c r="A397" i="54" s="1"/>
  <c r="A398" i="54" s="1"/>
  <c r="A399" i="54" s="1"/>
  <c r="A400" i="54" s="1"/>
  <c r="A401" i="54" s="1"/>
  <c r="A402" i="54" s="1"/>
  <c r="A403" i="54" s="1"/>
  <c r="A404" i="54" s="1"/>
  <c r="A405" i="54" s="1"/>
  <c r="A406" i="54" s="1"/>
  <c r="A407" i="54" s="1"/>
  <c r="A408" i="54" s="1"/>
  <c r="A409" i="54" s="1"/>
  <c r="A410" i="54" s="1"/>
  <c r="A411" i="54" s="1"/>
  <c r="A412" i="54" s="1"/>
  <c r="A413" i="54" s="1"/>
  <c r="A414" i="54" s="1"/>
  <c r="A415" i="54" s="1"/>
  <c r="A416" i="54" s="1"/>
  <c r="A417" i="54" s="1"/>
  <c r="A418" i="54" s="1"/>
  <c r="A419" i="54" s="1"/>
  <c r="A420" i="54" s="1"/>
  <c r="A421" i="54" s="1"/>
  <c r="A422" i="54" s="1"/>
  <c r="A423" i="54" s="1"/>
  <c r="A424" i="54" s="1"/>
  <c r="A425" i="54" s="1"/>
  <c r="A426" i="54" s="1"/>
  <c r="A427" i="54" s="1"/>
  <c r="A428" i="54" s="1"/>
  <c r="A429" i="54" s="1"/>
  <c r="A430" i="54" s="1"/>
  <c r="A431" i="54" s="1"/>
  <c r="A432" i="54" s="1"/>
  <c r="A433" i="54" s="1"/>
  <c r="A434" i="54" s="1"/>
  <c r="A435" i="54" s="1"/>
  <c r="A436" i="54" s="1"/>
  <c r="A437" i="54" s="1"/>
  <c r="A438" i="54" s="1"/>
  <c r="A439" i="54" s="1"/>
  <c r="A440" i="54" s="1"/>
  <c r="A441" i="54" s="1"/>
  <c r="A442" i="54" s="1"/>
  <c r="A443" i="54" s="1"/>
  <c r="A444" i="54" s="1"/>
  <c r="A445" i="54" s="1"/>
  <c r="A446" i="54" s="1"/>
  <c r="A447" i="54" s="1"/>
  <c r="A448" i="54" s="1"/>
  <c r="A449" i="54" s="1"/>
  <c r="A450" i="54" s="1"/>
  <c r="A451" i="54" s="1"/>
  <c r="A452" i="54" s="1"/>
  <c r="A453" i="54" s="1"/>
  <c r="A454" i="54" s="1"/>
  <c r="A455" i="54" s="1"/>
  <c r="A456" i="54" s="1"/>
  <c r="A457" i="54" s="1"/>
  <c r="A458" i="54" s="1"/>
  <c r="A459" i="54" s="1"/>
  <c r="A460" i="54" s="1"/>
  <c r="A461" i="54" s="1"/>
  <c r="A462" i="54" s="1"/>
  <c r="A463" i="54" s="1"/>
  <c r="A464" i="54" s="1"/>
  <c r="A465" i="54" s="1"/>
  <c r="A466" i="54" s="1"/>
  <c r="A467" i="54" s="1"/>
  <c r="A468" i="54" s="1"/>
  <c r="A469" i="54" s="1"/>
  <c r="A470" i="54" s="1"/>
  <c r="A471" i="54" s="1"/>
  <c r="A472" i="54" s="1"/>
  <c r="A473" i="54" s="1"/>
  <c r="A474" i="54" s="1"/>
  <c r="A475" i="54" s="1"/>
  <c r="A476" i="54" s="1"/>
  <c r="A477" i="54" s="1"/>
  <c r="A478" i="54" s="1"/>
  <c r="A479" i="54" s="1"/>
  <c r="A480" i="54" s="1"/>
  <c r="A481" i="54" s="1"/>
  <c r="A482" i="54" s="1"/>
  <c r="A483" i="54" s="1"/>
  <c r="A484" i="54" s="1"/>
  <c r="A485" i="54" s="1"/>
  <c r="A486" i="54" s="1"/>
  <c r="A487" i="54" s="1"/>
  <c r="A488" i="54" s="1"/>
  <c r="A489" i="54" s="1"/>
  <c r="A490" i="54" s="1"/>
  <c r="A491" i="54" s="1"/>
  <c r="A492" i="54" s="1"/>
  <c r="A493" i="54" s="1"/>
  <c r="A494" i="54" s="1"/>
  <c r="A495" i="54" s="1"/>
  <c r="A496" i="54" s="1"/>
  <c r="A497" i="54" s="1"/>
  <c r="A498" i="54" s="1"/>
  <c r="A499" i="54" s="1"/>
  <c r="A500" i="54" s="1"/>
  <c r="A501" i="54" s="1"/>
  <c r="A502" i="54" s="1"/>
  <c r="A503" i="54" s="1"/>
  <c r="A504" i="54" s="1"/>
  <c r="A505" i="54" s="1"/>
  <c r="A506" i="54" s="1"/>
  <c r="A507" i="54" s="1"/>
  <c r="A508" i="54" s="1"/>
  <c r="A509" i="54" s="1"/>
  <c r="A510" i="54" s="1"/>
  <c r="A511" i="54" s="1"/>
  <c r="A512" i="54" s="1"/>
  <c r="A513" i="54" s="1"/>
  <c r="A514" i="54" s="1"/>
  <c r="A515" i="54" s="1"/>
  <c r="A516" i="54" s="1"/>
  <c r="A517" i="54" s="1"/>
  <c r="A518" i="54" s="1"/>
  <c r="A519" i="54" s="1"/>
  <c r="A520" i="54" s="1"/>
  <c r="A521" i="54" s="1"/>
  <c r="A522" i="54" s="1"/>
  <c r="A523" i="54" s="1"/>
  <c r="A524" i="54" s="1"/>
  <c r="A525" i="54" s="1"/>
  <c r="A526" i="54" s="1"/>
  <c r="A527" i="54" s="1"/>
  <c r="A528" i="54" s="1"/>
  <c r="A529" i="54" s="1"/>
  <c r="A530" i="54" s="1"/>
  <c r="A531" i="54" s="1"/>
  <c r="A532" i="54" s="1"/>
  <c r="A533" i="54" s="1"/>
  <c r="A534" i="54" s="1"/>
  <c r="A535" i="54" s="1"/>
  <c r="A536" i="54" s="1"/>
  <c r="A537" i="54" s="1"/>
  <c r="A538" i="54" s="1"/>
  <c r="A539" i="54" s="1"/>
  <c r="A540" i="54" s="1"/>
  <c r="A541" i="54" s="1"/>
  <c r="A542" i="54" s="1"/>
  <c r="A543" i="54" s="1"/>
  <c r="A544" i="54" s="1"/>
  <c r="A545" i="54" s="1"/>
  <c r="A546" i="54" s="1"/>
  <c r="A547" i="54" s="1"/>
  <c r="A548" i="54" s="1"/>
  <c r="A549" i="54" s="1"/>
  <c r="A550" i="54" s="1"/>
  <c r="A551" i="54" s="1"/>
  <c r="A552" i="54" s="1"/>
  <c r="A553" i="54" s="1"/>
  <c r="A554" i="54" s="1"/>
  <c r="A555" i="54" s="1"/>
  <c r="A556" i="54" s="1"/>
  <c r="A557" i="54" s="1"/>
  <c r="A558" i="54" s="1"/>
  <c r="A559" i="54" s="1"/>
  <c r="A560" i="54" s="1"/>
  <c r="A561" i="54" s="1"/>
  <c r="A562" i="54" s="1"/>
  <c r="A563" i="54" s="1"/>
  <c r="A564" i="54" s="1"/>
  <c r="A565" i="54" s="1"/>
  <c r="A566" i="54" s="1"/>
  <c r="A567" i="54" s="1"/>
  <c r="A568" i="54" s="1"/>
  <c r="A569" i="54" s="1"/>
  <c r="A570" i="54" s="1"/>
  <c r="A571" i="54" s="1"/>
  <c r="A572" i="54" s="1"/>
  <c r="A573" i="54" s="1"/>
  <c r="A574" i="54" s="1"/>
  <c r="A575" i="54" s="1"/>
  <c r="A576" i="54" s="1"/>
  <c r="A577" i="54" s="1"/>
  <c r="A578" i="54" s="1"/>
  <c r="A579" i="54" s="1"/>
  <c r="A580" i="54" s="1"/>
  <c r="A581" i="54" s="1"/>
  <c r="A582" i="54" s="1"/>
  <c r="A583" i="54" s="1"/>
  <c r="A584" i="54" s="1"/>
  <c r="A585" i="54" s="1"/>
  <c r="A586" i="54" s="1"/>
  <c r="A587" i="54" s="1"/>
  <c r="A588" i="54" s="1"/>
  <c r="A589" i="54" s="1"/>
  <c r="A590" i="54" s="1"/>
  <c r="A591" i="54" s="1"/>
  <c r="A592" i="54" s="1"/>
  <c r="A593" i="54" s="1"/>
  <c r="A594" i="54" s="1"/>
  <c r="A595" i="54" s="1"/>
  <c r="A596" i="54" s="1"/>
  <c r="A597" i="54" s="1"/>
  <c r="A598" i="54" s="1"/>
  <c r="A599" i="54" s="1"/>
  <c r="A600" i="54" s="1"/>
  <c r="A601" i="54" s="1"/>
  <c r="A602" i="54" s="1"/>
  <c r="A603" i="54" s="1"/>
  <c r="A604" i="54" s="1"/>
  <c r="A605" i="54" s="1"/>
  <c r="A606" i="54" s="1"/>
  <c r="A607" i="54" s="1"/>
  <c r="A608" i="54" s="1"/>
  <c r="A609" i="54" s="1"/>
  <c r="A610" i="54" s="1"/>
  <c r="A611" i="54" s="1"/>
  <c r="A612" i="54" s="1"/>
  <c r="A613" i="54" s="1"/>
  <c r="A614" i="54" s="1"/>
  <c r="A615" i="54" s="1"/>
  <c r="A616" i="54" s="1"/>
  <c r="A617" i="54" s="1"/>
  <c r="A618" i="54" s="1"/>
  <c r="A619" i="54" s="1"/>
  <c r="A620" i="54" s="1"/>
  <c r="A621" i="54" s="1"/>
  <c r="A622" i="54" s="1"/>
  <c r="A623" i="54" s="1"/>
  <c r="A624" i="54" s="1"/>
  <c r="A625" i="54" s="1"/>
  <c r="A626" i="54" s="1"/>
  <c r="A627" i="54" s="1"/>
  <c r="A628" i="54" s="1"/>
  <c r="A629" i="54" s="1"/>
  <c r="A630" i="54" s="1"/>
  <c r="A631" i="54" s="1"/>
  <c r="A632" i="54" s="1"/>
  <c r="A633" i="54" s="1"/>
  <c r="A634" i="54" s="1"/>
  <c r="A635" i="54" s="1"/>
  <c r="A636" i="54" s="1"/>
  <c r="A637" i="54" s="1"/>
  <c r="A638" i="54" s="1"/>
  <c r="A639" i="54" s="1"/>
  <c r="A640" i="54" s="1"/>
  <c r="A641" i="54" s="1"/>
  <c r="A642" i="54" s="1"/>
  <c r="A643" i="54" s="1"/>
  <c r="A644" i="54" s="1"/>
  <c r="A645" i="54" s="1"/>
  <c r="A646" i="54" s="1"/>
  <c r="A647" i="54" s="1"/>
  <c r="A648" i="54" s="1"/>
  <c r="A649" i="54" s="1"/>
  <c r="A650" i="54" s="1"/>
  <c r="A651" i="54" s="1"/>
  <c r="A652" i="54" s="1"/>
  <c r="A653" i="54" s="1"/>
  <c r="A654" i="54" s="1"/>
  <c r="A655" i="54" s="1"/>
  <c r="A656" i="54" s="1"/>
  <c r="A657" i="54" s="1"/>
  <c r="A658" i="54" s="1"/>
  <c r="A659" i="54" s="1"/>
  <c r="A660" i="54" s="1"/>
  <c r="A661" i="54" s="1"/>
  <c r="A662" i="54" s="1"/>
  <c r="A663" i="54" s="1"/>
  <c r="A664" i="54" s="1"/>
  <c r="A665" i="54" s="1"/>
  <c r="A666" i="54" s="1"/>
  <c r="A667" i="54" s="1"/>
  <c r="A668" i="54" s="1"/>
  <c r="A669" i="54" s="1"/>
  <c r="A670" i="54" s="1"/>
  <c r="A671" i="54" s="1"/>
  <c r="A672" i="54" s="1"/>
  <c r="A673" i="54" s="1"/>
  <c r="A674" i="54" s="1"/>
  <c r="A675" i="54" s="1"/>
  <c r="A676" i="54" s="1"/>
  <c r="A677" i="54" s="1"/>
  <c r="A678" i="54" s="1"/>
  <c r="A679" i="54" s="1"/>
  <c r="A680" i="54" s="1"/>
  <c r="A681" i="54" s="1"/>
  <c r="A682" i="54" s="1"/>
  <c r="A683" i="54" s="1"/>
  <c r="A684" i="54" s="1"/>
  <c r="A685" i="54" s="1"/>
  <c r="A686" i="54" s="1"/>
  <c r="A687" i="54" s="1"/>
  <c r="A688" i="54" s="1"/>
  <c r="A689" i="54" s="1"/>
  <c r="A690" i="54" s="1"/>
  <c r="A691" i="54" s="1"/>
  <c r="A692" i="54" s="1"/>
  <c r="A693" i="54" s="1"/>
  <c r="A694" i="54" s="1"/>
  <c r="A695" i="54" s="1"/>
  <c r="A696" i="54" s="1"/>
  <c r="A697" i="54" s="1"/>
  <c r="A698" i="54" s="1"/>
  <c r="A699" i="54" s="1"/>
  <c r="A700" i="54" s="1"/>
  <c r="A701" i="54" s="1"/>
  <c r="A702" i="54" s="1"/>
  <c r="A703" i="54" s="1"/>
  <c r="A704" i="54" s="1"/>
  <c r="A705" i="54" s="1"/>
  <c r="A706" i="54" s="1"/>
  <c r="A707" i="54" s="1"/>
  <c r="A708" i="54" s="1"/>
  <c r="A709" i="54" s="1"/>
  <c r="A710" i="54" s="1"/>
  <c r="A711" i="54" s="1"/>
  <c r="A712" i="54" s="1"/>
  <c r="A713" i="54" s="1"/>
  <c r="A714" i="54" s="1"/>
  <c r="A715" i="54" s="1"/>
  <c r="A716" i="54" s="1"/>
  <c r="A717" i="54" s="1"/>
  <c r="A718" i="54" s="1"/>
  <c r="A719" i="54" s="1"/>
  <c r="A720" i="54" s="1"/>
  <c r="A721" i="54" s="1"/>
  <c r="A722" i="54" s="1"/>
  <c r="A723" i="54" s="1"/>
  <c r="A724" i="54" s="1"/>
  <c r="A725" i="54" s="1"/>
  <c r="A726" i="54" s="1"/>
  <c r="A727" i="54" s="1"/>
  <c r="A728" i="54" s="1"/>
  <c r="A729" i="54" s="1"/>
  <c r="A730" i="54" s="1"/>
  <c r="A731" i="54" s="1"/>
  <c r="A732" i="54" s="1"/>
  <c r="A733" i="54" s="1"/>
  <c r="A734" i="54" s="1"/>
  <c r="A735" i="54" s="1"/>
  <c r="A736" i="54" s="1"/>
  <c r="A737" i="54" s="1"/>
  <c r="A738" i="54" s="1"/>
  <c r="A739" i="54" s="1"/>
  <c r="A740" i="54" s="1"/>
  <c r="A741" i="54" s="1"/>
  <c r="A742" i="54" s="1"/>
  <c r="A743" i="54" s="1"/>
  <c r="A744" i="54" s="1"/>
  <c r="A745" i="54" s="1"/>
  <c r="A746" i="54" s="1"/>
  <c r="A747" i="54" s="1"/>
  <c r="A748" i="54" s="1"/>
  <c r="A749" i="54" s="1"/>
  <c r="A750" i="54" s="1"/>
  <c r="A751" i="54" s="1"/>
  <c r="A752" i="54" s="1"/>
  <c r="A753" i="54" s="1"/>
  <c r="A754" i="54" s="1"/>
  <c r="A755" i="54" s="1"/>
  <c r="A756" i="54" s="1"/>
  <c r="A757" i="54" s="1"/>
  <c r="A758" i="54" s="1"/>
  <c r="A759" i="54" s="1"/>
  <c r="A760" i="54" s="1"/>
  <c r="A761" i="54" s="1"/>
  <c r="A762" i="54" s="1"/>
  <c r="A763" i="54" s="1"/>
  <c r="A764" i="54" s="1"/>
  <c r="A765" i="54" s="1"/>
  <c r="A766" i="54" s="1"/>
  <c r="A767" i="54" s="1"/>
  <c r="A768" i="54" s="1"/>
  <c r="A769" i="54" s="1"/>
  <c r="A770" i="54" s="1"/>
  <c r="A771" i="54" s="1"/>
  <c r="A772" i="54" s="1"/>
  <c r="A773" i="54" s="1"/>
  <c r="A774" i="54" s="1"/>
  <c r="A775" i="54" s="1"/>
  <c r="A776" i="54" s="1"/>
  <c r="A777" i="54" s="1"/>
  <c r="A778" i="54" s="1"/>
  <c r="A779" i="54" s="1"/>
  <c r="A780" i="54" s="1"/>
  <c r="A781" i="54" s="1"/>
  <c r="A782" i="54" s="1"/>
  <c r="A783" i="54" s="1"/>
  <c r="A784" i="54" s="1"/>
  <c r="A785" i="54" s="1"/>
  <c r="A786" i="54" s="1"/>
  <c r="A787" i="54" s="1"/>
  <c r="A788" i="54" s="1"/>
  <c r="A789" i="54" s="1"/>
  <c r="A790" i="54" s="1"/>
  <c r="A791" i="54" s="1"/>
  <c r="A792" i="54" s="1"/>
  <c r="A793" i="54" s="1"/>
  <c r="A794" i="54" s="1"/>
  <c r="A795" i="54" s="1"/>
  <c r="A796" i="54" s="1"/>
  <c r="A797" i="54" s="1"/>
  <c r="A798" i="54" s="1"/>
  <c r="A799" i="54" s="1"/>
  <c r="A800" i="54" s="1"/>
  <c r="A801" i="54" s="1"/>
  <c r="A802" i="54" s="1"/>
  <c r="A803" i="54" s="1"/>
  <c r="A804" i="54" s="1"/>
  <c r="A805" i="54" s="1"/>
  <c r="A806" i="54" s="1"/>
  <c r="A807" i="54" s="1"/>
  <c r="A808" i="54" s="1"/>
  <c r="A809" i="54" s="1"/>
  <c r="A810" i="54" s="1"/>
  <c r="A811" i="54" s="1"/>
  <c r="A812" i="54" s="1"/>
  <c r="A813" i="54" s="1"/>
  <c r="A814" i="54" s="1"/>
  <c r="A815" i="54" s="1"/>
  <c r="A816" i="54" s="1"/>
  <c r="A817" i="54" s="1"/>
  <c r="A818" i="54" s="1"/>
  <c r="A819" i="54" s="1"/>
  <c r="A820" i="54" s="1"/>
  <c r="A821" i="54" s="1"/>
  <c r="A822" i="54" s="1"/>
  <c r="A823" i="54" s="1"/>
  <c r="A824" i="54" s="1"/>
  <c r="A825" i="54" s="1"/>
  <c r="A826" i="54" s="1"/>
  <c r="A827" i="54" s="1"/>
  <c r="A828" i="54" s="1"/>
  <c r="A829" i="54" s="1"/>
  <c r="A830" i="54" s="1"/>
  <c r="A831" i="54" s="1"/>
  <c r="A832" i="54" s="1"/>
  <c r="A833" i="54" s="1"/>
  <c r="A834" i="54" s="1"/>
  <c r="A835" i="54" s="1"/>
  <c r="A836" i="54" s="1"/>
  <c r="A837" i="54" s="1"/>
  <c r="A838" i="54" s="1"/>
  <c r="A839" i="54" s="1"/>
  <c r="A840" i="54" s="1"/>
  <c r="A841" i="54" s="1"/>
  <c r="A842" i="54" s="1"/>
  <c r="A843" i="54" s="1"/>
  <c r="A844" i="54" s="1"/>
  <c r="A845" i="54" s="1"/>
  <c r="A846" i="54" s="1"/>
  <c r="A847" i="54" s="1"/>
  <c r="A848" i="54" s="1"/>
  <c r="A849" i="54" s="1"/>
  <c r="A850" i="54" s="1"/>
  <c r="A851" i="54" s="1"/>
  <c r="A852" i="54" s="1"/>
  <c r="A853" i="54" s="1"/>
  <c r="A854" i="54" s="1"/>
  <c r="A855" i="54" s="1"/>
  <c r="A856" i="54" s="1"/>
  <c r="A857" i="54" s="1"/>
  <c r="A858" i="54" s="1"/>
  <c r="A859" i="54" s="1"/>
  <c r="A860" i="54" s="1"/>
  <c r="A861" i="54" s="1"/>
  <c r="A862" i="54" s="1"/>
  <c r="A863" i="54" s="1"/>
  <c r="A864" i="54" s="1"/>
  <c r="A865" i="54" s="1"/>
  <c r="A866" i="54" s="1"/>
  <c r="A867" i="54" s="1"/>
  <c r="A868" i="54" s="1"/>
  <c r="A869" i="54" s="1"/>
  <c r="A870" i="54" s="1"/>
  <c r="A871" i="54" s="1"/>
  <c r="A872" i="54" s="1"/>
  <c r="A873" i="54" s="1"/>
  <c r="A874" i="54" s="1"/>
  <c r="A875" i="54" s="1"/>
  <c r="A876" i="54" s="1"/>
  <c r="A877" i="54" s="1"/>
  <c r="A878" i="54" s="1"/>
  <c r="A879" i="54" s="1"/>
  <c r="A880" i="54" s="1"/>
  <c r="A881" i="54" s="1"/>
  <c r="A882" i="54" s="1"/>
  <c r="A883" i="54" s="1"/>
  <c r="A884" i="54" s="1"/>
  <c r="A885" i="54" s="1"/>
  <c r="A886" i="54" s="1"/>
  <c r="A887" i="54" s="1"/>
  <c r="A888" i="54" s="1"/>
  <c r="A889" i="54" s="1"/>
  <c r="A890" i="54" s="1"/>
  <c r="A891" i="54" s="1"/>
  <c r="A892" i="54" s="1"/>
  <c r="A893" i="54" s="1"/>
  <c r="A894" i="54" s="1"/>
  <c r="A895" i="54" s="1"/>
  <c r="A896" i="54" s="1"/>
  <c r="A897" i="54" s="1"/>
  <c r="A898" i="54" s="1"/>
  <c r="A899" i="54" s="1"/>
  <c r="A900" i="54" s="1"/>
  <c r="A901" i="54" s="1"/>
  <c r="A902" i="54" s="1"/>
  <c r="A903" i="54" s="1"/>
  <c r="A904" i="54" s="1"/>
  <c r="A905" i="54" s="1"/>
  <c r="A906" i="54" s="1"/>
  <c r="A907" i="54" s="1"/>
  <c r="A908" i="54" s="1"/>
  <c r="A909" i="54" s="1"/>
  <c r="A910" i="54" s="1"/>
  <c r="A911" i="54" s="1"/>
  <c r="A912" i="54" s="1"/>
  <c r="A913" i="54" s="1"/>
  <c r="A914" i="54" s="1"/>
  <c r="A915" i="54" s="1"/>
  <c r="A916" i="54" s="1"/>
  <c r="A917" i="54" s="1"/>
  <c r="A918" i="54" s="1"/>
  <c r="A919" i="54" s="1"/>
  <c r="A920" i="54" s="1"/>
  <c r="A921" i="54" s="1"/>
  <c r="A922" i="54" s="1"/>
  <c r="A923" i="54" s="1"/>
  <c r="A924" i="54" s="1"/>
  <c r="A925" i="54" s="1"/>
  <c r="A926" i="54" s="1"/>
  <c r="A927" i="54" s="1"/>
  <c r="A928" i="54" s="1"/>
  <c r="A929" i="54" s="1"/>
  <c r="A930" i="54" s="1"/>
  <c r="A931" i="54" s="1"/>
  <c r="A932" i="54" s="1"/>
  <c r="A933" i="54" s="1"/>
  <c r="A934" i="54" s="1"/>
  <c r="A935" i="54" s="1"/>
  <c r="A936" i="54" s="1"/>
  <c r="A937" i="54" s="1"/>
  <c r="A938" i="54" s="1"/>
  <c r="A939" i="54" s="1"/>
  <c r="A940" i="54" s="1"/>
  <c r="A941" i="54" s="1"/>
  <c r="A942" i="54" s="1"/>
  <c r="A943" i="54" s="1"/>
  <c r="A944" i="54" s="1"/>
  <c r="A945" i="54" s="1"/>
  <c r="A946" i="54" s="1"/>
  <c r="A947" i="54" s="1"/>
  <c r="A948" i="54" s="1"/>
  <c r="A949" i="54" s="1"/>
  <c r="A950" i="54" s="1"/>
  <c r="A951" i="54" s="1"/>
  <c r="A952" i="54" s="1"/>
  <c r="A953" i="54" s="1"/>
  <c r="A954" i="54" s="1"/>
  <c r="A955" i="54" s="1"/>
  <c r="A956" i="54" s="1"/>
  <c r="A957" i="54" s="1"/>
  <c r="A958" i="54" s="1"/>
  <c r="A959" i="54" s="1"/>
  <c r="A960" i="54" s="1"/>
  <c r="A961" i="54" s="1"/>
  <c r="A962" i="54" s="1"/>
  <c r="A963" i="54" s="1"/>
  <c r="A964" i="54" s="1"/>
  <c r="A965" i="54" s="1"/>
  <c r="A966" i="54" s="1"/>
  <c r="A967" i="54" s="1"/>
  <c r="A968" i="54" s="1"/>
  <c r="A969" i="54" s="1"/>
  <c r="A970" i="54" s="1"/>
  <c r="A971" i="54" s="1"/>
  <c r="A972" i="54" s="1"/>
  <c r="A973" i="54" s="1"/>
  <c r="A974" i="54" s="1"/>
  <c r="A975" i="54" s="1"/>
  <c r="A976" i="54" s="1"/>
  <c r="A977" i="54" s="1"/>
  <c r="A978" i="54" s="1"/>
  <c r="A979" i="54" s="1"/>
  <c r="A980" i="54" s="1"/>
  <c r="A981" i="54" s="1"/>
  <c r="A982" i="54" s="1"/>
  <c r="A983" i="54" s="1"/>
  <c r="A984" i="54" s="1"/>
  <c r="A985" i="54" s="1"/>
  <c r="A986" i="54" s="1"/>
  <c r="A987" i="54" s="1"/>
  <c r="A988" i="54" s="1"/>
  <c r="A989" i="54" s="1"/>
  <c r="A990" i="54" s="1"/>
  <c r="A991" i="54" s="1"/>
  <c r="A992" i="54" s="1"/>
  <c r="A993" i="54" s="1"/>
  <c r="A994" i="54" s="1"/>
  <c r="A995" i="54" s="1"/>
  <c r="A996" i="54" s="1"/>
  <c r="A997" i="54" s="1"/>
  <c r="A998" i="54" s="1"/>
  <c r="A999" i="54" s="1"/>
  <c r="A1000" i="54" s="1"/>
  <c r="A1001" i="54" s="1"/>
  <c r="A1002" i="54" s="1"/>
  <c r="A1003" i="54" s="1"/>
  <c r="A1004" i="54" s="1"/>
  <c r="A1005" i="54" s="1"/>
  <c r="A1006" i="54" s="1"/>
  <c r="A1007" i="54" s="1"/>
  <c r="A1008" i="54" s="1"/>
  <c r="A1009" i="54" s="1"/>
  <c r="A1010" i="54" s="1"/>
  <c r="A1011" i="54" s="1"/>
  <c r="A1012" i="54" s="1"/>
  <c r="A1013" i="54" s="1"/>
  <c r="A1014" i="54" s="1"/>
  <c r="A1015" i="54" s="1"/>
  <c r="A1016" i="54" s="1"/>
  <c r="A1017" i="54" s="1"/>
  <c r="A1018" i="54" s="1"/>
  <c r="A1019" i="54" s="1"/>
  <c r="A1020" i="54" s="1"/>
  <c r="A1021" i="54" s="1"/>
  <c r="A1022" i="54" s="1"/>
  <c r="A1023" i="54" s="1"/>
  <c r="A1024" i="54" s="1"/>
  <c r="A1025" i="54" s="1"/>
  <c r="A1026" i="54" s="1"/>
  <c r="A1027" i="54" s="1"/>
  <c r="A1028" i="54" s="1"/>
  <c r="A1029" i="54" s="1"/>
  <c r="A1030" i="54" s="1"/>
  <c r="A1031" i="54" s="1"/>
  <c r="A1032" i="54" s="1"/>
  <c r="A1033" i="54" s="1"/>
  <c r="A1034" i="54" s="1"/>
  <c r="A1035" i="54" s="1"/>
  <c r="A1036" i="54" s="1"/>
  <c r="A1037" i="54" s="1"/>
  <c r="A1038" i="54" s="1"/>
  <c r="A1039" i="54" s="1"/>
  <c r="A1040" i="54" s="1"/>
  <c r="A1041" i="54" s="1"/>
  <c r="A1042" i="54" s="1"/>
  <c r="A1043" i="54" s="1"/>
  <c r="A1044" i="54" s="1"/>
  <c r="A1045" i="54" s="1"/>
  <c r="A1046" i="54" s="1"/>
  <c r="A1047" i="54" s="1"/>
  <c r="A1048" i="54" s="1"/>
  <c r="A1049" i="54" s="1"/>
  <c r="A1050" i="54" s="1"/>
  <c r="A1051" i="54" s="1"/>
  <c r="A1052" i="54" s="1"/>
  <c r="A1053" i="54" s="1"/>
  <c r="A1054" i="54" s="1"/>
  <c r="A1055" i="54" s="1"/>
  <c r="A1056" i="54" s="1"/>
  <c r="A1057" i="54" s="1"/>
  <c r="A1058" i="54" s="1"/>
  <c r="A1059" i="54" s="1"/>
  <c r="A1060" i="54" s="1"/>
  <c r="A1061" i="54" s="1"/>
  <c r="A1062" i="54" s="1"/>
  <c r="A1063" i="54" s="1"/>
  <c r="A1064" i="54" s="1"/>
  <c r="A1065" i="54" s="1"/>
  <c r="A1066" i="54" s="1"/>
  <c r="A1067" i="54" s="1"/>
  <c r="A1068" i="54" s="1"/>
  <c r="A1069" i="54" s="1"/>
  <c r="A1070" i="54" s="1"/>
  <c r="A1071" i="54" s="1"/>
  <c r="A1072" i="54" s="1"/>
  <c r="A1073" i="54" s="1"/>
  <c r="A1074" i="54" s="1"/>
  <c r="A1075" i="54" s="1"/>
  <c r="A1076" i="54" s="1"/>
  <c r="A1077" i="54" s="1"/>
  <c r="A1078" i="54" s="1"/>
  <c r="A1079" i="54" s="1"/>
  <c r="A1080" i="54" s="1"/>
  <c r="A1081" i="54" s="1"/>
  <c r="A1082" i="54" s="1"/>
  <c r="A1083" i="54" s="1"/>
  <c r="A1084" i="54" s="1"/>
  <c r="A1085" i="54" s="1"/>
  <c r="A1086" i="54" s="1"/>
  <c r="A1087" i="54" s="1"/>
  <c r="A1088" i="54" s="1"/>
  <c r="A1089" i="54" s="1"/>
  <c r="A1090" i="54" s="1"/>
  <c r="A1091" i="54" s="1"/>
  <c r="A1092" i="54" s="1"/>
  <c r="A1093" i="54" s="1"/>
  <c r="A1094" i="54" s="1"/>
  <c r="A1095" i="54" s="1"/>
  <c r="A1096" i="54" s="1"/>
  <c r="A1097" i="54" s="1"/>
  <c r="A1098" i="54" s="1"/>
  <c r="A1099" i="54" s="1"/>
  <c r="A1100" i="54" s="1"/>
  <c r="A1101" i="54" s="1"/>
  <c r="A1102" i="54" s="1"/>
  <c r="A1103" i="54" s="1"/>
  <c r="A1104" i="54" s="1"/>
  <c r="A1105" i="54" s="1"/>
  <c r="I898" i="53" l="1"/>
  <c r="K888" i="53"/>
  <c r="J888" i="53"/>
  <c r="A887" i="53"/>
  <c r="A888" i="53" s="1"/>
  <c r="A889" i="53" s="1"/>
  <c r="A890" i="53" s="1"/>
  <c r="A891" i="53" s="1"/>
  <c r="A892" i="53" s="1"/>
  <c r="A893" i="53" s="1"/>
  <c r="A894" i="53" s="1"/>
  <c r="A895" i="53" s="1"/>
  <c r="A896" i="53" s="1"/>
  <c r="A897" i="53" s="1"/>
  <c r="A898" i="53" s="1"/>
  <c r="A899" i="53" s="1"/>
  <c r="A900" i="53" s="1"/>
  <c r="A901" i="53" s="1"/>
  <c r="A902" i="53" s="1"/>
  <c r="A903" i="53" s="1"/>
  <c r="A904" i="53" s="1"/>
  <c r="A905" i="53" s="1"/>
  <c r="A906" i="53" s="1"/>
  <c r="A907" i="53" s="1"/>
  <c r="A908" i="53" s="1"/>
  <c r="A909" i="53" s="1"/>
  <c r="A910" i="53" s="1"/>
  <c r="A911" i="53" s="1"/>
  <c r="A912" i="53" s="1"/>
  <c r="A913" i="53" s="1"/>
  <c r="A914" i="53" s="1"/>
  <c r="A915" i="53" s="1"/>
  <c r="A916" i="53" s="1"/>
  <c r="A917" i="53" s="1"/>
  <c r="A918" i="53" s="1"/>
  <c r="A919" i="53" s="1"/>
  <c r="A920" i="53" s="1"/>
  <c r="A921" i="53" s="1"/>
  <c r="A922" i="53" s="1"/>
  <c r="A923" i="53" s="1"/>
  <c r="A924" i="53" s="1"/>
  <c r="A925" i="53" s="1"/>
  <c r="A926" i="53" s="1"/>
  <c r="A927" i="53" s="1"/>
  <c r="A928" i="53" s="1"/>
  <c r="A929" i="53" s="1"/>
  <c r="A930" i="53" s="1"/>
  <c r="A931" i="53" s="1"/>
  <c r="A932" i="53" s="1"/>
  <c r="A933" i="53" s="1"/>
  <c r="A934" i="53" s="1"/>
  <c r="A935" i="53" s="1"/>
  <c r="A936" i="53" s="1"/>
  <c r="A937" i="53" s="1"/>
  <c r="A938" i="53" s="1"/>
  <c r="A939" i="53" s="1"/>
  <c r="A940" i="53" s="1"/>
  <c r="A941" i="53" s="1"/>
  <c r="A942" i="53" s="1"/>
  <c r="A943" i="53" s="1"/>
  <c r="A944" i="53" s="1"/>
  <c r="A945" i="53" s="1"/>
  <c r="A946" i="53" s="1"/>
  <c r="A947" i="53" s="1"/>
  <c r="A948" i="53" s="1"/>
  <c r="A949" i="53" s="1"/>
  <c r="A950" i="53" s="1"/>
  <c r="A951" i="53" s="1"/>
  <c r="A952" i="53" s="1"/>
  <c r="A953" i="53" s="1"/>
  <c r="A954" i="53" s="1"/>
  <c r="A955" i="53" s="1"/>
  <c r="A956" i="53" s="1"/>
  <c r="A957" i="53" s="1"/>
  <c r="A958" i="53" s="1"/>
  <c r="A959" i="53" s="1"/>
  <c r="A960" i="53" s="1"/>
  <c r="A961" i="53" s="1"/>
  <c r="A962" i="53" s="1"/>
  <c r="A963" i="53" s="1"/>
  <c r="A964" i="53" s="1"/>
  <c r="A965" i="53" s="1"/>
  <c r="A966" i="53" s="1"/>
  <c r="A967" i="53" s="1"/>
  <c r="A968" i="53" s="1"/>
  <c r="A969" i="53" s="1"/>
  <c r="A970" i="53" s="1"/>
  <c r="A971" i="53" s="1"/>
  <c r="A972" i="53" s="1"/>
  <c r="A973" i="53" s="1"/>
  <c r="A974" i="53" s="1"/>
  <c r="A975" i="53" s="1"/>
  <c r="A976" i="53" s="1"/>
  <c r="A977" i="53" s="1"/>
  <c r="A978" i="53" s="1"/>
  <c r="A979" i="53" s="1"/>
  <c r="A980" i="53" s="1"/>
  <c r="A981" i="53" s="1"/>
  <c r="A982" i="53" s="1"/>
  <c r="A983" i="53" s="1"/>
  <c r="A984" i="53" s="1"/>
  <c r="A985" i="53" s="1"/>
  <c r="A986" i="53" s="1"/>
  <c r="A987" i="53" s="1"/>
  <c r="A988" i="53" s="1"/>
  <c r="A989" i="53" s="1"/>
  <c r="A990" i="53" s="1"/>
  <c r="A991" i="53" s="1"/>
  <c r="A992" i="53" s="1"/>
  <c r="A993" i="53" s="1"/>
  <c r="A994" i="53" s="1"/>
  <c r="A995" i="53" s="1"/>
  <c r="A996" i="53" s="1"/>
  <c r="A997" i="53" s="1"/>
  <c r="A998" i="53" s="1"/>
  <c r="A999" i="53" s="1"/>
  <c r="A1000" i="53" s="1"/>
  <c r="A1001" i="53" s="1"/>
  <c r="A1002" i="53" s="1"/>
  <c r="A1003" i="53" s="1"/>
  <c r="A1004" i="53" s="1"/>
  <c r="A1005" i="53" s="1"/>
  <c r="A1006" i="53" s="1"/>
  <c r="A1007" i="53" s="1"/>
  <c r="A1008" i="53" s="1"/>
  <c r="A1009" i="53" s="1"/>
  <c r="A1010" i="53" s="1"/>
  <c r="A1011" i="53" s="1"/>
  <c r="A1012" i="53" s="1"/>
  <c r="A1013" i="53" s="1"/>
  <c r="A1014" i="53" s="1"/>
  <c r="A1015" i="53" s="1"/>
  <c r="A1016" i="53" s="1"/>
  <c r="A1017" i="53" s="1"/>
  <c r="A1018" i="53" s="1"/>
  <c r="A1019" i="53" s="1"/>
  <c r="A1020" i="53" s="1"/>
  <c r="A1021" i="53" s="1"/>
  <c r="A1022" i="53" s="1"/>
  <c r="A1023" i="53" s="1"/>
  <c r="A1024" i="53" s="1"/>
  <c r="A1025" i="53" s="1"/>
  <c r="A1026" i="53" s="1"/>
  <c r="A1027" i="53" s="1"/>
  <c r="A1028" i="53" s="1"/>
  <c r="A1029" i="53" s="1"/>
  <c r="A1030" i="53" s="1"/>
  <c r="A1031" i="53" s="1"/>
  <c r="A1032" i="53" s="1"/>
  <c r="A1033" i="53" s="1"/>
  <c r="A1034" i="53" s="1"/>
  <c r="A1035" i="53" s="1"/>
  <c r="A1036" i="53" s="1"/>
  <c r="A1037" i="53" s="1"/>
  <c r="A1038" i="53" s="1"/>
  <c r="A1039" i="53" s="1"/>
  <c r="A1040" i="53" s="1"/>
  <c r="A1041" i="53" s="1"/>
  <c r="A1042" i="53" s="1"/>
  <c r="A1043" i="53" s="1"/>
  <c r="A1044" i="53" s="1"/>
  <c r="A1045" i="53" s="1"/>
  <c r="A1046" i="53" s="1"/>
  <c r="A1047" i="53" s="1"/>
  <c r="A1048" i="53" s="1"/>
  <c r="A1049" i="53" s="1"/>
  <c r="A1050" i="53" s="1"/>
  <c r="A1051" i="53" s="1"/>
  <c r="A1052" i="53" s="1"/>
  <c r="A1053" i="53" s="1"/>
  <c r="A1054" i="53" s="1"/>
  <c r="A1055" i="53" s="1"/>
  <c r="A1056" i="53" s="1"/>
  <c r="A1057" i="53" s="1"/>
  <c r="A1058" i="53" s="1"/>
  <c r="A1059" i="53" s="1"/>
  <c r="A1060" i="53" s="1"/>
  <c r="A1061" i="53" s="1"/>
  <c r="A1062" i="53" s="1"/>
  <c r="A1063" i="53" s="1"/>
  <c r="A1064" i="53" s="1"/>
  <c r="A1065" i="53" s="1"/>
  <c r="A1066" i="53" s="1"/>
  <c r="A1067" i="53" s="1"/>
  <c r="A1068" i="53" s="1"/>
  <c r="A1069" i="53" s="1"/>
  <c r="A1070" i="53" s="1"/>
  <c r="A1071" i="53" s="1"/>
  <c r="A1072" i="53" s="1"/>
  <c r="A1073" i="53" s="1"/>
  <c r="A1074" i="53" s="1"/>
  <c r="A1075" i="53" s="1"/>
  <c r="A1076" i="53" s="1"/>
  <c r="A1077" i="53" s="1"/>
  <c r="A1078" i="53" s="1"/>
  <c r="A1079" i="53" s="1"/>
  <c r="A1080" i="53" s="1"/>
  <c r="A1081" i="53" s="1"/>
  <c r="A1082" i="53" s="1"/>
  <c r="A1083" i="53" s="1"/>
  <c r="A1084" i="53" s="1"/>
  <c r="A1085" i="53" s="1"/>
  <c r="A1086" i="53" s="1"/>
  <c r="A1087" i="53" s="1"/>
  <c r="A1088" i="53" s="1"/>
  <c r="A1089" i="53" s="1"/>
  <c r="A1090" i="53" s="1"/>
  <c r="A1091" i="53" s="1"/>
  <c r="A1092" i="53" s="1"/>
  <c r="A1093" i="53" s="1"/>
  <c r="A1094" i="53" s="1"/>
  <c r="A1095" i="53" s="1"/>
  <c r="A1096" i="53" s="1"/>
  <c r="A1097" i="53" s="1"/>
  <c r="A1098" i="53" s="1"/>
  <c r="A1099" i="53" s="1"/>
  <c r="A1100" i="53" s="1"/>
  <c r="A1101" i="53" s="1"/>
  <c r="A1102" i="53" s="1"/>
  <c r="A1103" i="53" s="1"/>
  <c r="A1104" i="53" s="1"/>
  <c r="A1105" i="53" s="1"/>
  <c r="A1106" i="53" s="1"/>
  <c r="A1107" i="53" s="1"/>
  <c r="A1108" i="53" s="1"/>
  <c r="A1109" i="53" s="1"/>
  <c r="A1110" i="53" s="1"/>
  <c r="A1111" i="53" s="1"/>
  <c r="A1112" i="53" s="1"/>
  <c r="A1113" i="53" s="1"/>
  <c r="A1114" i="53" s="1"/>
  <c r="A1115" i="53" s="1"/>
  <c r="A1116" i="53" s="1"/>
  <c r="A1117" i="53" s="1"/>
  <c r="A1118" i="53" s="1"/>
  <c r="A1119" i="53" s="1"/>
  <c r="A1120" i="53" s="1"/>
  <c r="A1121" i="53" s="1"/>
  <c r="A1122" i="53" s="1"/>
  <c r="A1123" i="53" s="1"/>
  <c r="A1124" i="53" s="1"/>
  <c r="A1125" i="53" s="1"/>
  <c r="A1126" i="53" s="1"/>
  <c r="A1127" i="53" s="1"/>
  <c r="A1128" i="53" s="1"/>
  <c r="A1129" i="53" s="1"/>
  <c r="A1130" i="53" s="1"/>
  <c r="A1131" i="53" s="1"/>
  <c r="A1132" i="53" s="1"/>
  <c r="A1133" i="53" s="1"/>
  <c r="A1134" i="53" s="1"/>
  <c r="A1135" i="53" s="1"/>
  <c r="A1136" i="53" s="1"/>
  <c r="A1137" i="53" s="1"/>
  <c r="A1138" i="53" s="1"/>
  <c r="A1139" i="53" s="1"/>
  <c r="A1140" i="53" s="1"/>
  <c r="A1141" i="53" s="1"/>
  <c r="A1142" i="53" s="1"/>
  <c r="A1143" i="53" s="1"/>
  <c r="A1144" i="53" s="1"/>
  <c r="A1145" i="53" s="1"/>
  <c r="A1146" i="53" s="1"/>
  <c r="A1147" i="53" s="1"/>
  <c r="A1148" i="53" s="1"/>
  <c r="A1149" i="53" s="1"/>
  <c r="A1150" i="53" s="1"/>
  <c r="A1151" i="53" s="1"/>
  <c r="A1152" i="53" s="1"/>
  <c r="A1153" i="53" s="1"/>
  <c r="A1154" i="53" s="1"/>
  <c r="A1155" i="53" s="1"/>
  <c r="A1156" i="53" s="1"/>
  <c r="A1157" i="53" s="1"/>
  <c r="A1158" i="53" s="1"/>
  <c r="A1159" i="53" s="1"/>
  <c r="A1160" i="53" s="1"/>
  <c r="A1161" i="53" s="1"/>
  <c r="A1162" i="53" s="1"/>
  <c r="A1163" i="53" s="1"/>
  <c r="A1164" i="53" s="1"/>
  <c r="A1165" i="53" s="1"/>
  <c r="A1166" i="53" s="1"/>
  <c r="A1167" i="53" s="1"/>
  <c r="A1168" i="53" s="1"/>
  <c r="A1169" i="53" s="1"/>
  <c r="A1170" i="53" s="1"/>
  <c r="A1171" i="53" s="1"/>
  <c r="A1172" i="53" s="1"/>
  <c r="A1173" i="53" s="1"/>
  <c r="A1174" i="53" s="1"/>
  <c r="A1175" i="53" s="1"/>
  <c r="A1176" i="53" s="1"/>
  <c r="A1177" i="53" s="1"/>
  <c r="A1178" i="53" s="1"/>
  <c r="A1179" i="53" s="1"/>
  <c r="A1180" i="53" s="1"/>
  <c r="A1181" i="53" s="1"/>
  <c r="A1182" i="53" s="1"/>
  <c r="A1183" i="53" s="1"/>
  <c r="A1184" i="53" s="1"/>
  <c r="A1185" i="53" s="1"/>
  <c r="A1186" i="53" s="1"/>
  <c r="A1187" i="53" s="1"/>
  <c r="A1188" i="53" s="1"/>
  <c r="A1189" i="53" s="1"/>
  <c r="A1190" i="53" s="1"/>
  <c r="A1191" i="53" s="1"/>
  <c r="A1192" i="53" s="1"/>
  <c r="A1193" i="53" s="1"/>
  <c r="A1194" i="53" s="1"/>
  <c r="A1195" i="53" s="1"/>
  <c r="A1196" i="53" s="1"/>
  <c r="A1197" i="53" s="1"/>
  <c r="A1198" i="53" s="1"/>
  <c r="A1199" i="53" s="1"/>
  <c r="A1200" i="53" s="1"/>
  <c r="A1201" i="53" s="1"/>
  <c r="A1202" i="53" s="1"/>
  <c r="A1203" i="53" s="1"/>
  <c r="A1204" i="53" s="1"/>
  <c r="A1205" i="53" s="1"/>
  <c r="A1206" i="53" s="1"/>
  <c r="A1207" i="53" s="1"/>
  <c r="A1208" i="53" s="1"/>
  <c r="A1209" i="53" s="1"/>
  <c r="A1210" i="53" s="1"/>
  <c r="A1211" i="53" s="1"/>
  <c r="A1212" i="53" s="1"/>
  <c r="A1213" i="53" s="1"/>
  <c r="A1214" i="53" s="1"/>
  <c r="A1215" i="53" s="1"/>
  <c r="A1216" i="53" s="1"/>
  <c r="A1217" i="53" s="1"/>
  <c r="A1218" i="53" s="1"/>
  <c r="A1219" i="53" s="1"/>
  <c r="A1220" i="53" s="1"/>
  <c r="A1221" i="53" s="1"/>
  <c r="A1222" i="53" s="1"/>
  <c r="A1223" i="53" s="1"/>
  <c r="A1224" i="53" s="1"/>
  <c r="A1225" i="53" s="1"/>
  <c r="A1226" i="53" s="1"/>
  <c r="A1227" i="53" s="1"/>
  <c r="A1228" i="53" s="1"/>
  <c r="A1229" i="53" s="1"/>
  <c r="A1230" i="53" s="1"/>
  <c r="A1231" i="53" s="1"/>
  <c r="A1232" i="53" s="1"/>
  <c r="A1233" i="53" s="1"/>
  <c r="A1234" i="53" s="1"/>
  <c r="A1235" i="53" s="1"/>
  <c r="A1236" i="53" s="1"/>
  <c r="A1237" i="53" s="1"/>
  <c r="A1238" i="53" s="1"/>
  <c r="A1239" i="53" s="1"/>
  <c r="A1240" i="53" s="1"/>
  <c r="A1241" i="53" s="1"/>
  <c r="A1242" i="53" s="1"/>
  <c r="A1243" i="53" s="1"/>
  <c r="A1244" i="53" s="1"/>
  <c r="A1245" i="53" s="1"/>
  <c r="A1246" i="53" s="1"/>
  <c r="A1247" i="53" s="1"/>
  <c r="A1248" i="53" s="1"/>
  <c r="A1249" i="53" s="1"/>
  <c r="A1250" i="53" s="1"/>
  <c r="A1251" i="53" s="1"/>
  <c r="A1252" i="53" s="1"/>
  <c r="A1253" i="53" s="1"/>
  <c r="A1254" i="53" s="1"/>
  <c r="A1255" i="53" s="1"/>
  <c r="A1256" i="53" s="1"/>
  <c r="A1257" i="53" s="1"/>
  <c r="A1258" i="53" s="1"/>
  <c r="A1259" i="53" s="1"/>
  <c r="A1260" i="53" s="1"/>
  <c r="A1261" i="53" s="1"/>
  <c r="A1262" i="53" s="1"/>
  <c r="A1263" i="53" s="1"/>
  <c r="A1264" i="53" s="1"/>
  <c r="A1265" i="53" s="1"/>
  <c r="A1266" i="53" s="1"/>
  <c r="A1267" i="53" s="1"/>
  <c r="A1268" i="53" s="1"/>
  <c r="A1269" i="53" s="1"/>
  <c r="A1270" i="53" s="1"/>
  <c r="A1271" i="53" s="1"/>
  <c r="A1272" i="53" s="1"/>
  <c r="A1273" i="53" s="1"/>
  <c r="A1274" i="53" s="1"/>
  <c r="A1275" i="53" s="1"/>
  <c r="A1276" i="53" s="1"/>
  <c r="A1277" i="53" s="1"/>
  <c r="A1278" i="53" s="1"/>
  <c r="A1279" i="53" s="1"/>
  <c r="A1280" i="53" s="1"/>
  <c r="A1281" i="53" s="1"/>
  <c r="A1282" i="53" s="1"/>
  <c r="A1283" i="53" s="1"/>
  <c r="A1284" i="53" s="1"/>
  <c r="A1285" i="53" s="1"/>
  <c r="A1286" i="53" s="1"/>
  <c r="A1287" i="53" s="1"/>
  <c r="A1288" i="53" s="1"/>
  <c r="A1289" i="53" s="1"/>
  <c r="A1290" i="53" s="1"/>
  <c r="A1291" i="53" s="1"/>
  <c r="A1292" i="53" s="1"/>
  <c r="A1293" i="53" s="1"/>
  <c r="A1294" i="53" s="1"/>
  <c r="A1295" i="53" s="1"/>
  <c r="A1296" i="53" s="1"/>
  <c r="A1297" i="53" s="1"/>
  <c r="A1298" i="53" s="1"/>
  <c r="A1299" i="53" s="1"/>
  <c r="A1300" i="53" s="1"/>
  <c r="A1301" i="53" s="1"/>
  <c r="A1302" i="53" s="1"/>
  <c r="A1303" i="53" s="1"/>
  <c r="A1304" i="53" s="1"/>
  <c r="A1305" i="53" s="1"/>
  <c r="A1306" i="53" s="1"/>
  <c r="A1307" i="53" s="1"/>
  <c r="A1308" i="53" s="1"/>
  <c r="A1309" i="53" s="1"/>
  <c r="A1310" i="53" s="1"/>
  <c r="A1311" i="53" s="1"/>
  <c r="A1312" i="53" s="1"/>
  <c r="A1313" i="53" s="1"/>
  <c r="A1314" i="53" s="1"/>
  <c r="A1315" i="53" s="1"/>
  <c r="A1316" i="53" s="1"/>
  <c r="A1317" i="53" s="1"/>
  <c r="A1318" i="53" s="1"/>
  <c r="A1319" i="53" s="1"/>
  <c r="A1320" i="53" s="1"/>
  <c r="A1321" i="53" s="1"/>
  <c r="A1322" i="53" s="1"/>
  <c r="A1323" i="53" s="1"/>
  <c r="A1324" i="53" s="1"/>
  <c r="A1325" i="53" s="1"/>
  <c r="A1326" i="53" s="1"/>
  <c r="A1327" i="53" s="1"/>
  <c r="A1328" i="53" s="1"/>
  <c r="A1329" i="53" s="1"/>
  <c r="A1330" i="53" s="1"/>
  <c r="A1331" i="53" s="1"/>
  <c r="A1332" i="53" s="1"/>
  <c r="A1333" i="53" s="1"/>
  <c r="A1334" i="53" s="1"/>
  <c r="A1335" i="53" s="1"/>
  <c r="A1336" i="53" s="1"/>
  <c r="A1337" i="53" s="1"/>
  <c r="A1338" i="53" s="1"/>
  <c r="A1339" i="53" s="1"/>
  <c r="A1340" i="53" s="1"/>
  <c r="A1341" i="53" s="1"/>
  <c r="A1342" i="53" s="1"/>
  <c r="A1343" i="53" s="1"/>
  <c r="A1344" i="53" s="1"/>
  <c r="A1345" i="53" s="1"/>
  <c r="A1346" i="53" s="1"/>
  <c r="A1347" i="53" s="1"/>
  <c r="A1348" i="53" s="1"/>
  <c r="A1349" i="53" s="1"/>
  <c r="A1350" i="53" s="1"/>
  <c r="A1351" i="53" s="1"/>
  <c r="A1352" i="53" s="1"/>
  <c r="A1353" i="53" s="1"/>
  <c r="A1354" i="53" s="1"/>
  <c r="A1355" i="53" s="1"/>
  <c r="A1356" i="53" s="1"/>
  <c r="A1357" i="53" s="1"/>
  <c r="A1358" i="53" s="1"/>
  <c r="A1359" i="53" s="1"/>
  <c r="A1360" i="53" s="1"/>
  <c r="A1361" i="53" s="1"/>
  <c r="A1362" i="53" s="1"/>
  <c r="A1363" i="53" s="1"/>
  <c r="A1364" i="53" s="1"/>
  <c r="A1365" i="53" s="1"/>
  <c r="A1366" i="53" s="1"/>
  <c r="A1367" i="53" s="1"/>
  <c r="A1368" i="53" s="1"/>
  <c r="A1369" i="53" s="1"/>
  <c r="A1370" i="53" s="1"/>
  <c r="A1371" i="53" s="1"/>
  <c r="A1372" i="53" s="1"/>
  <c r="A1373" i="53" s="1"/>
  <c r="A1374" i="53" s="1"/>
  <c r="A1375" i="53" s="1"/>
  <c r="A1376" i="53" s="1"/>
  <c r="A1377" i="53" s="1"/>
  <c r="A1378" i="53" s="1"/>
  <c r="A1379" i="53" s="1"/>
  <c r="A1380" i="53" s="1"/>
  <c r="A1381" i="53" s="1"/>
  <c r="A1382" i="53" s="1"/>
  <c r="A1383" i="53" s="1"/>
  <c r="A1384" i="53" s="1"/>
  <c r="A1385" i="53" s="1"/>
  <c r="A1386" i="53" s="1"/>
  <c r="A1387" i="53" s="1"/>
  <c r="A1388" i="53" s="1"/>
  <c r="A1389" i="53" s="1"/>
  <c r="A1390" i="53" s="1"/>
  <c r="A1391" i="53" s="1"/>
  <c r="A1392" i="53" s="1"/>
  <c r="A1393" i="53" s="1"/>
  <c r="A1394" i="53" s="1"/>
  <c r="A1395" i="53" s="1"/>
  <c r="A1396" i="53" s="1"/>
  <c r="A1397" i="53" s="1"/>
  <c r="A1398" i="53" s="1"/>
  <c r="A1399" i="53" s="1"/>
  <c r="A1400" i="53" s="1"/>
  <c r="A1401" i="53" s="1"/>
  <c r="A1402" i="53" s="1"/>
  <c r="A1403" i="53" s="1"/>
  <c r="A1404" i="53" s="1"/>
  <c r="A1405" i="53" s="1"/>
  <c r="A1406" i="53" s="1"/>
  <c r="A1407" i="53" s="1"/>
  <c r="A1408" i="53" s="1"/>
  <c r="A1409" i="53" s="1"/>
  <c r="A1410" i="53" s="1"/>
  <c r="A1411" i="53" s="1"/>
  <c r="A1412" i="53" s="1"/>
  <c r="A1413" i="53" s="1"/>
  <c r="A1414" i="53" s="1"/>
  <c r="A1415" i="53" s="1"/>
  <c r="A1416" i="53" s="1"/>
  <c r="A1417" i="53" s="1"/>
  <c r="A1418" i="53" s="1"/>
  <c r="A1419" i="53" s="1"/>
  <c r="A1420" i="53" s="1"/>
  <c r="A1421" i="53" s="1"/>
  <c r="A1422" i="53" s="1"/>
  <c r="A1423" i="53" s="1"/>
  <c r="A1424" i="53" s="1"/>
  <c r="A1425" i="53" s="1"/>
  <c r="A1426" i="53" s="1"/>
  <c r="A1427" i="53" s="1"/>
  <c r="A1428" i="53" s="1"/>
  <c r="A1429" i="53" s="1"/>
  <c r="A1430" i="53" s="1"/>
  <c r="A1431" i="53" s="1"/>
  <c r="A1432" i="53" s="1"/>
  <c r="A1433" i="53" s="1"/>
  <c r="A1434" i="53" s="1"/>
  <c r="A1435" i="53" s="1"/>
  <c r="A1436" i="53" s="1"/>
  <c r="A1437" i="53" s="1"/>
  <c r="A1438" i="53" s="1"/>
  <c r="A1439" i="53" s="1"/>
  <c r="A1440" i="53" s="1"/>
  <c r="A1441" i="53" s="1"/>
  <c r="A1442" i="53" s="1"/>
  <c r="A1443" i="53" s="1"/>
  <c r="A1444" i="53" s="1"/>
  <c r="A1445" i="53" s="1"/>
  <c r="A1446" i="53" s="1"/>
  <c r="A1447" i="53" s="1"/>
  <c r="A1448" i="53" s="1"/>
  <c r="A1449" i="53" s="1"/>
  <c r="A1450" i="53" s="1"/>
  <c r="A1451" i="53" s="1"/>
  <c r="A1452" i="53" s="1"/>
  <c r="A1453" i="53" s="1"/>
  <c r="A1454" i="53" s="1"/>
  <c r="A1455" i="53" s="1"/>
  <c r="A1456" i="53" s="1"/>
  <c r="A1457" i="53" s="1"/>
  <c r="A1458" i="53" s="1"/>
  <c r="A1459" i="53" s="1"/>
  <c r="A1460" i="53" s="1"/>
  <c r="A1461" i="53" s="1"/>
  <c r="A1462" i="53" s="1"/>
  <c r="A1463" i="53" s="1"/>
  <c r="A1464" i="53" s="1"/>
  <c r="A1465" i="53" s="1"/>
  <c r="A1466" i="53" s="1"/>
  <c r="A1467" i="53" s="1"/>
  <c r="A1468" i="53" s="1"/>
  <c r="A1469" i="53" s="1"/>
  <c r="A1470" i="53" s="1"/>
  <c r="A1471" i="53" s="1"/>
  <c r="A1472" i="53" s="1"/>
  <c r="A1473" i="53" s="1"/>
  <c r="A1474" i="53" s="1"/>
  <c r="A1475" i="53" s="1"/>
  <c r="A1476" i="53" s="1"/>
  <c r="A1477" i="53" s="1"/>
  <c r="A1478" i="53" s="1"/>
  <c r="A1479" i="53" s="1"/>
  <c r="A1480" i="53" s="1"/>
  <c r="A1481" i="53" s="1"/>
  <c r="A1482" i="53" s="1"/>
  <c r="A1483" i="53" s="1"/>
  <c r="A1484" i="53" s="1"/>
  <c r="A1485" i="53" s="1"/>
  <c r="A1486" i="53" s="1"/>
  <c r="A1487" i="53" s="1"/>
  <c r="A1488" i="53" s="1"/>
  <c r="A1489" i="53" s="1"/>
  <c r="A1490" i="53" s="1"/>
  <c r="A1491" i="53" s="1"/>
  <c r="A1492" i="53" s="1"/>
  <c r="A1493" i="53" s="1"/>
  <c r="A1494" i="53" s="1"/>
  <c r="A1495" i="53" s="1"/>
  <c r="A1496" i="53" s="1"/>
  <c r="A1497" i="53" s="1"/>
  <c r="A1498" i="53" s="1"/>
  <c r="A1499" i="53" s="1"/>
  <c r="A1500" i="53" s="1"/>
  <c r="A1501" i="53" s="1"/>
  <c r="A1502" i="53" s="1"/>
  <c r="A1503" i="53" s="1"/>
  <c r="A1504" i="53" s="1"/>
  <c r="A1505" i="53" s="1"/>
  <c r="A1506" i="53" s="1"/>
  <c r="A1507" i="53" s="1"/>
  <c r="A1508" i="53" s="1"/>
  <c r="A1509" i="53" s="1"/>
  <c r="A1510" i="53" s="1"/>
  <c r="A1511" i="53" s="1"/>
  <c r="A1512" i="53" s="1"/>
  <c r="A1513" i="53" s="1"/>
  <c r="A1514" i="53" s="1"/>
  <c r="A1515" i="53" s="1"/>
  <c r="A1516" i="53" s="1"/>
  <c r="A1517" i="53" s="1"/>
  <c r="A1518" i="53" s="1"/>
  <c r="A1519" i="53" s="1"/>
  <c r="A1520" i="53" s="1"/>
  <c r="A1521" i="53" s="1"/>
  <c r="A1522" i="53" s="1"/>
  <c r="A1523" i="53" s="1"/>
  <c r="A1524" i="53" s="1"/>
  <c r="A1525" i="53" s="1"/>
  <c r="A1526" i="53" s="1"/>
  <c r="A1527" i="53" s="1"/>
  <c r="A1528" i="53" s="1"/>
  <c r="A1529" i="53" s="1"/>
  <c r="A1530" i="53" s="1"/>
  <c r="A1531" i="53" s="1"/>
  <c r="A1532" i="53" s="1"/>
  <c r="A1533" i="53" s="1"/>
  <c r="A1534" i="53" s="1"/>
  <c r="A1535" i="53" s="1"/>
  <c r="A1536" i="53" s="1"/>
  <c r="A1537" i="53" s="1"/>
  <c r="A1538" i="53" s="1"/>
  <c r="A1539" i="53" s="1"/>
  <c r="A1540" i="53" s="1"/>
  <c r="A1541" i="53" s="1"/>
  <c r="A1542" i="53" s="1"/>
  <c r="A1543" i="53" s="1"/>
  <c r="A1544" i="53" s="1"/>
  <c r="A1545" i="53" s="1"/>
  <c r="A1546" i="53" s="1"/>
  <c r="A1547" i="53" s="1"/>
  <c r="A1548" i="53" s="1"/>
  <c r="A1549" i="53" s="1"/>
  <c r="A1550" i="53" s="1"/>
  <c r="A1551" i="53" s="1"/>
  <c r="A1552" i="53" s="1"/>
  <c r="A1553" i="53" s="1"/>
  <c r="A1554" i="53" s="1"/>
  <c r="A1555" i="53" s="1"/>
  <c r="A1556" i="53" s="1"/>
  <c r="A1557" i="53" s="1"/>
  <c r="A1558" i="53" s="1"/>
  <c r="A1559" i="53" s="1"/>
  <c r="A1560" i="53" s="1"/>
  <c r="A1561" i="53" s="1"/>
  <c r="A1562" i="53" s="1"/>
  <c r="A1563" i="53" s="1"/>
  <c r="A1564" i="53" s="1"/>
  <c r="A1565" i="53" s="1"/>
  <c r="A1566" i="53" s="1"/>
  <c r="A1567" i="53" s="1"/>
  <c r="A1568" i="53" s="1"/>
  <c r="A1569" i="53" s="1"/>
  <c r="A1570" i="53" s="1"/>
  <c r="A1571" i="53" s="1"/>
  <c r="A1572" i="53" s="1"/>
  <c r="A1573" i="53" s="1"/>
  <c r="A1574" i="53" s="1"/>
  <c r="A1575" i="53" s="1"/>
  <c r="A1576" i="53" s="1"/>
  <c r="A1577" i="53" s="1"/>
  <c r="A1578" i="53" s="1"/>
  <c r="A1579" i="53" s="1"/>
  <c r="A1580" i="53" s="1"/>
  <c r="A1581" i="53" s="1"/>
  <c r="A1582" i="53" s="1"/>
  <c r="A1583" i="53" s="1"/>
  <c r="A1584" i="53" s="1"/>
  <c r="A1585" i="53" s="1"/>
  <c r="A1586" i="53" s="1"/>
  <c r="A1587" i="53" s="1"/>
  <c r="A1588" i="53" s="1"/>
  <c r="A1589" i="53" s="1"/>
  <c r="A1590" i="53" s="1"/>
  <c r="A1591" i="53" s="1"/>
  <c r="A1592" i="53" s="1"/>
  <c r="A1593" i="53" s="1"/>
  <c r="A1594" i="53" s="1"/>
  <c r="A1595" i="53" s="1"/>
  <c r="A1596" i="53" s="1"/>
  <c r="A1597" i="53" s="1"/>
  <c r="A1598" i="53" s="1"/>
  <c r="A1599" i="53" s="1"/>
  <c r="A1600" i="53" s="1"/>
  <c r="A1601" i="53" s="1"/>
  <c r="A1602" i="53" s="1"/>
  <c r="A1603" i="53" s="1"/>
  <c r="A1604" i="53" s="1"/>
  <c r="A1605" i="53" s="1"/>
  <c r="A1606" i="53" s="1"/>
  <c r="A1607" i="53" s="1"/>
  <c r="A1608" i="53" s="1"/>
  <c r="A1609" i="53" s="1"/>
  <c r="A1610" i="53" s="1"/>
  <c r="A1611" i="53" s="1"/>
  <c r="A1612" i="53" s="1"/>
  <c r="A1613" i="53" s="1"/>
  <c r="A1614" i="53" s="1"/>
  <c r="A1615" i="53" s="1"/>
  <c r="A1616" i="53" s="1"/>
  <c r="A1617" i="53" s="1"/>
  <c r="A1618" i="53" s="1"/>
  <c r="A1619" i="53" s="1"/>
  <c r="A1620" i="53" s="1"/>
  <c r="A1621" i="53" s="1"/>
  <c r="A1622" i="53" s="1"/>
  <c r="A1623" i="53" s="1"/>
  <c r="A1624" i="53" s="1"/>
  <c r="A1625" i="53" s="1"/>
  <c r="A1626" i="53" s="1"/>
  <c r="A1627" i="53" s="1"/>
  <c r="A1628" i="53" s="1"/>
  <c r="A1629" i="53" s="1"/>
  <c r="A1630" i="53" s="1"/>
  <c r="A1631" i="53" s="1"/>
  <c r="A1632" i="53" s="1"/>
  <c r="A1633" i="53" s="1"/>
  <c r="A1634" i="53" s="1"/>
  <c r="A1635" i="53" s="1"/>
  <c r="A1636" i="53" s="1"/>
  <c r="A1637" i="53" s="1"/>
  <c r="A1638" i="53" s="1"/>
  <c r="A1639" i="53" s="1"/>
  <c r="A1640" i="53" s="1"/>
  <c r="A1641" i="53" s="1"/>
  <c r="A1642" i="53" s="1"/>
  <c r="A1643" i="53" s="1"/>
  <c r="A1644" i="53" s="1"/>
  <c r="A1645" i="53" s="1"/>
  <c r="A1646" i="53" s="1"/>
  <c r="A1647" i="53" s="1"/>
  <c r="A1648" i="53" s="1"/>
  <c r="A1649" i="53" s="1"/>
  <c r="A1650" i="53" s="1"/>
  <c r="A1651" i="53" s="1"/>
  <c r="A1652" i="53" s="1"/>
  <c r="A1653" i="53" s="1"/>
  <c r="A1654" i="53" s="1"/>
  <c r="A1655" i="53" s="1"/>
  <c r="A1656" i="53" s="1"/>
  <c r="A1657" i="53" s="1"/>
  <c r="A1658" i="53" s="1"/>
  <c r="A1659" i="53" s="1"/>
  <c r="A1660" i="53" s="1"/>
  <c r="A1661" i="53" s="1"/>
  <c r="A1662" i="53" s="1"/>
  <c r="A1663" i="53" s="1"/>
  <c r="I14" i="53"/>
  <c r="K4" i="53"/>
  <c r="J4" i="53"/>
  <c r="A3" i="53"/>
  <c r="A4" i="53" s="1"/>
  <c r="A5" i="53" s="1"/>
  <c r="A6" i="53" s="1"/>
  <c r="A7" i="53" s="1"/>
  <c r="A8" i="53" s="1"/>
  <c r="A9" i="53" s="1"/>
  <c r="A10" i="53" s="1"/>
  <c r="A11" i="53" s="1"/>
  <c r="A12" i="53" s="1"/>
  <c r="A13" i="53" s="1"/>
  <c r="A14" i="53" s="1"/>
  <c r="A15" i="53" s="1"/>
  <c r="A16" i="53" s="1"/>
  <c r="A17" i="53" s="1"/>
  <c r="A18" i="53" s="1"/>
  <c r="A19" i="53" s="1"/>
  <c r="A20" i="53" s="1"/>
  <c r="A21" i="53" s="1"/>
  <c r="A22" i="53" s="1"/>
  <c r="A23" i="53" s="1"/>
  <c r="A24" i="53" s="1"/>
  <c r="A25" i="53" s="1"/>
  <c r="A26" i="53" s="1"/>
  <c r="A27" i="53" s="1"/>
  <c r="A28" i="53" s="1"/>
  <c r="A29" i="53" s="1"/>
  <c r="A30" i="53" s="1"/>
  <c r="A31" i="53" s="1"/>
  <c r="A32" i="53" s="1"/>
  <c r="A33" i="53" s="1"/>
  <c r="A34" i="53" s="1"/>
  <c r="A35" i="53" s="1"/>
  <c r="A36" i="53" s="1"/>
  <c r="A37" i="53" s="1"/>
  <c r="A38" i="53" s="1"/>
  <c r="A39" i="53" s="1"/>
  <c r="A40" i="53" s="1"/>
  <c r="A41" i="53" s="1"/>
  <c r="A42" i="53" s="1"/>
  <c r="A43" i="53" s="1"/>
  <c r="A44" i="53" s="1"/>
  <c r="A45" i="53" s="1"/>
  <c r="A46" i="53" s="1"/>
  <c r="A47" i="53" s="1"/>
  <c r="A48" i="53" s="1"/>
  <c r="A49" i="53" s="1"/>
  <c r="A50" i="53" s="1"/>
  <c r="A51" i="53" s="1"/>
  <c r="A52" i="53" s="1"/>
  <c r="A53" i="53" s="1"/>
  <c r="A54" i="53" s="1"/>
  <c r="A55" i="53" s="1"/>
  <c r="A56" i="53" s="1"/>
  <c r="A57" i="53" s="1"/>
  <c r="A58" i="53" s="1"/>
  <c r="A59" i="53" s="1"/>
  <c r="A60" i="53" s="1"/>
  <c r="A61" i="53" s="1"/>
  <c r="A62" i="53" s="1"/>
  <c r="A63" i="53" s="1"/>
  <c r="A64" i="53" s="1"/>
  <c r="A65" i="53" s="1"/>
  <c r="A66" i="53" s="1"/>
  <c r="A67" i="53" s="1"/>
  <c r="A68" i="53" s="1"/>
  <c r="A69" i="53" s="1"/>
  <c r="A70" i="53" s="1"/>
  <c r="A71" i="53" s="1"/>
  <c r="A72" i="53" s="1"/>
  <c r="A73" i="53" s="1"/>
  <c r="A74" i="53" s="1"/>
  <c r="A75" i="53" s="1"/>
  <c r="A76" i="53" s="1"/>
  <c r="A77" i="53" s="1"/>
  <c r="A78" i="53" s="1"/>
  <c r="A79" i="53" s="1"/>
  <c r="A80" i="53" s="1"/>
  <c r="A81" i="53" s="1"/>
  <c r="A82" i="53" s="1"/>
  <c r="A83" i="53" s="1"/>
  <c r="A84" i="53" s="1"/>
  <c r="A85" i="53" s="1"/>
  <c r="A86" i="53" s="1"/>
  <c r="A87" i="53" s="1"/>
  <c r="A88" i="53" s="1"/>
  <c r="A89" i="53" s="1"/>
  <c r="A90" i="53" s="1"/>
  <c r="A91" i="53" s="1"/>
  <c r="A92" i="53" s="1"/>
  <c r="A93" i="53" s="1"/>
  <c r="A94" i="53" s="1"/>
  <c r="A95" i="53" s="1"/>
  <c r="A96" i="53" s="1"/>
  <c r="A97" i="53" s="1"/>
  <c r="A98" i="53" s="1"/>
  <c r="A99" i="53" s="1"/>
  <c r="A100" i="53" s="1"/>
  <c r="A101" i="53" s="1"/>
  <c r="A102" i="53" s="1"/>
  <c r="A103" i="53" s="1"/>
  <c r="A104" i="53" s="1"/>
  <c r="A105" i="53" s="1"/>
  <c r="A106" i="53" s="1"/>
  <c r="A107" i="53" s="1"/>
  <c r="A108" i="53" s="1"/>
  <c r="A109" i="53" s="1"/>
  <c r="A110" i="53" s="1"/>
  <c r="A111" i="53" s="1"/>
  <c r="A112" i="53" s="1"/>
  <c r="A113" i="53" s="1"/>
  <c r="A114" i="53" s="1"/>
  <c r="A115" i="53" s="1"/>
  <c r="A116" i="53" s="1"/>
  <c r="A117" i="53" s="1"/>
  <c r="A118" i="53" s="1"/>
  <c r="A119" i="53" s="1"/>
  <c r="A120" i="53" s="1"/>
  <c r="A121" i="53" s="1"/>
  <c r="A122" i="53" s="1"/>
  <c r="A123" i="53" s="1"/>
  <c r="A124" i="53" s="1"/>
  <c r="A125" i="53" s="1"/>
  <c r="A126" i="53" s="1"/>
  <c r="A127" i="53" s="1"/>
  <c r="A128" i="53" s="1"/>
  <c r="A129" i="53" s="1"/>
  <c r="A130" i="53" s="1"/>
  <c r="A131" i="53" s="1"/>
  <c r="A132" i="53" s="1"/>
  <c r="A133" i="53" s="1"/>
  <c r="A134" i="53" s="1"/>
  <c r="A135" i="53" s="1"/>
  <c r="A136" i="53" s="1"/>
  <c r="A137" i="53" s="1"/>
  <c r="A138" i="53" s="1"/>
  <c r="A139" i="53" s="1"/>
  <c r="A140" i="53" s="1"/>
  <c r="A141" i="53" s="1"/>
  <c r="A142" i="53" s="1"/>
  <c r="A143" i="53" s="1"/>
  <c r="A144" i="53" s="1"/>
  <c r="A145" i="53" s="1"/>
  <c r="A146" i="53" s="1"/>
  <c r="A147" i="53" s="1"/>
  <c r="A148" i="53" s="1"/>
  <c r="A149" i="53" s="1"/>
  <c r="A150" i="53" s="1"/>
  <c r="A151" i="53" s="1"/>
  <c r="A152" i="53" s="1"/>
  <c r="A153" i="53" s="1"/>
  <c r="A154" i="53" s="1"/>
  <c r="A155" i="53" s="1"/>
  <c r="A156" i="53" s="1"/>
  <c r="A157" i="53" s="1"/>
  <c r="A158" i="53" s="1"/>
  <c r="A159" i="53" s="1"/>
  <c r="A160" i="53" s="1"/>
  <c r="A161" i="53" s="1"/>
  <c r="A162" i="53" s="1"/>
  <c r="A163" i="53" s="1"/>
  <c r="A164" i="53" s="1"/>
  <c r="A165" i="53" s="1"/>
  <c r="A166" i="53" s="1"/>
  <c r="A167" i="53" s="1"/>
  <c r="A168" i="53" s="1"/>
  <c r="A169" i="53" s="1"/>
  <c r="A170" i="53" s="1"/>
  <c r="A171" i="53" s="1"/>
  <c r="A172" i="53" s="1"/>
  <c r="A173" i="53" s="1"/>
  <c r="A174" i="53" s="1"/>
  <c r="A175" i="53" s="1"/>
  <c r="A176" i="53" s="1"/>
  <c r="A177" i="53" s="1"/>
  <c r="A178" i="53" s="1"/>
  <c r="A179" i="53" s="1"/>
  <c r="A180" i="53" s="1"/>
  <c r="A181" i="53" s="1"/>
  <c r="A182" i="53" s="1"/>
  <c r="A183" i="53" s="1"/>
  <c r="A184" i="53" s="1"/>
  <c r="A185" i="53" s="1"/>
  <c r="A186" i="53" s="1"/>
  <c r="A187" i="53" s="1"/>
  <c r="A188" i="53" s="1"/>
  <c r="A189" i="53" s="1"/>
  <c r="A190" i="53" s="1"/>
  <c r="A191" i="53" s="1"/>
  <c r="A192" i="53" s="1"/>
  <c r="A193" i="53" s="1"/>
  <c r="A194" i="53" s="1"/>
  <c r="A195" i="53" s="1"/>
  <c r="A196" i="53" s="1"/>
  <c r="A197" i="53" s="1"/>
  <c r="A198" i="53" s="1"/>
  <c r="A199" i="53" s="1"/>
  <c r="A200" i="53" s="1"/>
  <c r="A201" i="53" s="1"/>
  <c r="A202" i="53" s="1"/>
  <c r="A203" i="53" s="1"/>
  <c r="A204" i="53" s="1"/>
  <c r="A205" i="53" s="1"/>
  <c r="A206" i="53" s="1"/>
  <c r="A207" i="53" s="1"/>
  <c r="A208" i="53" s="1"/>
  <c r="A209" i="53" s="1"/>
  <c r="A210" i="53" s="1"/>
  <c r="A211" i="53" s="1"/>
  <c r="A212" i="53" s="1"/>
  <c r="A213" i="53" s="1"/>
  <c r="A214" i="53" s="1"/>
  <c r="A215" i="53" s="1"/>
  <c r="A216" i="53" s="1"/>
  <c r="A217" i="53" s="1"/>
  <c r="A218" i="53" s="1"/>
  <c r="A219" i="53" s="1"/>
  <c r="A220" i="53" s="1"/>
  <c r="A221" i="53" s="1"/>
  <c r="A222" i="53" s="1"/>
  <c r="A223" i="53" s="1"/>
  <c r="A224" i="53" s="1"/>
  <c r="A225" i="53" s="1"/>
  <c r="A226" i="53" s="1"/>
  <c r="A227" i="53" s="1"/>
  <c r="A228" i="53" s="1"/>
  <c r="A229" i="53" s="1"/>
  <c r="A230" i="53" s="1"/>
  <c r="A231" i="53" s="1"/>
  <c r="A232" i="53" s="1"/>
  <c r="A233" i="53" s="1"/>
  <c r="A234" i="53" s="1"/>
  <c r="A235" i="53" s="1"/>
  <c r="A236" i="53" s="1"/>
  <c r="A237" i="53" s="1"/>
  <c r="A238" i="53" s="1"/>
  <c r="A239" i="53" s="1"/>
  <c r="A240" i="53" s="1"/>
  <c r="A241" i="53" s="1"/>
  <c r="A242" i="53" s="1"/>
  <c r="A243" i="53" s="1"/>
  <c r="A244" i="53" s="1"/>
  <c r="A245" i="53" s="1"/>
  <c r="A246" i="53" s="1"/>
  <c r="A247" i="53" s="1"/>
  <c r="A248" i="53" s="1"/>
  <c r="A249" i="53" s="1"/>
  <c r="A250" i="53" s="1"/>
  <c r="A251" i="53" s="1"/>
  <c r="A252" i="53" s="1"/>
  <c r="A253" i="53" s="1"/>
  <c r="A254" i="53" s="1"/>
  <c r="A255" i="53" s="1"/>
  <c r="A256" i="53" s="1"/>
  <c r="A257" i="53" s="1"/>
  <c r="A258" i="53" s="1"/>
  <c r="A259" i="53" s="1"/>
  <c r="A260" i="53" s="1"/>
  <c r="A261" i="53" s="1"/>
  <c r="A262" i="53" s="1"/>
  <c r="A263" i="53" s="1"/>
  <c r="A264" i="53" s="1"/>
  <c r="A265" i="53" s="1"/>
  <c r="A266" i="53" s="1"/>
  <c r="A267" i="53" s="1"/>
  <c r="A268" i="53" s="1"/>
  <c r="A269" i="53" s="1"/>
  <c r="A270" i="53" s="1"/>
  <c r="A271" i="53" s="1"/>
  <c r="A272" i="53" s="1"/>
  <c r="A273" i="53" s="1"/>
  <c r="A274" i="53" s="1"/>
  <c r="A275" i="53" s="1"/>
  <c r="A276" i="53" s="1"/>
  <c r="A277" i="53" s="1"/>
  <c r="A278" i="53" s="1"/>
  <c r="A279" i="53" s="1"/>
  <c r="A280" i="53" s="1"/>
  <c r="A281" i="53" s="1"/>
  <c r="A282" i="53" s="1"/>
  <c r="A283" i="53" s="1"/>
  <c r="A284" i="53" s="1"/>
  <c r="A285" i="53" s="1"/>
  <c r="A286" i="53" s="1"/>
  <c r="A287" i="53" s="1"/>
  <c r="A288" i="53" s="1"/>
  <c r="A289" i="53" s="1"/>
  <c r="A290" i="53" s="1"/>
  <c r="A291" i="53" s="1"/>
  <c r="A292" i="53" s="1"/>
  <c r="A293" i="53" s="1"/>
  <c r="A294" i="53" s="1"/>
  <c r="A295" i="53" s="1"/>
  <c r="A296" i="53" s="1"/>
  <c r="A297" i="53" s="1"/>
  <c r="A298" i="53" s="1"/>
  <c r="A299" i="53" s="1"/>
  <c r="A300" i="53" s="1"/>
  <c r="A301" i="53" s="1"/>
  <c r="A302" i="53" s="1"/>
  <c r="A303" i="53" s="1"/>
  <c r="A304" i="53" s="1"/>
  <c r="A305" i="53" s="1"/>
  <c r="A306" i="53" s="1"/>
  <c r="A307" i="53" s="1"/>
  <c r="A308" i="53" s="1"/>
  <c r="A309" i="53" s="1"/>
  <c r="A310" i="53" s="1"/>
  <c r="A311" i="53" s="1"/>
  <c r="A312" i="53" s="1"/>
  <c r="A313" i="53" s="1"/>
  <c r="A314" i="53" s="1"/>
  <c r="A315" i="53" s="1"/>
  <c r="A316" i="53" s="1"/>
  <c r="A317" i="53" s="1"/>
  <c r="A318" i="53" s="1"/>
  <c r="A319" i="53" s="1"/>
  <c r="A320" i="53" s="1"/>
  <c r="A321" i="53" s="1"/>
  <c r="A322" i="53" s="1"/>
  <c r="A323" i="53" s="1"/>
  <c r="A324" i="53" s="1"/>
  <c r="A325" i="53" s="1"/>
  <c r="A326" i="53" s="1"/>
  <c r="A327" i="53" s="1"/>
  <c r="A328" i="53" s="1"/>
  <c r="A329" i="53" s="1"/>
  <c r="A330" i="53" s="1"/>
  <c r="A331" i="53" s="1"/>
  <c r="A332" i="53" s="1"/>
  <c r="A333" i="53" s="1"/>
  <c r="A334" i="53" s="1"/>
  <c r="A335" i="53" s="1"/>
  <c r="A336" i="53" s="1"/>
  <c r="A337" i="53" s="1"/>
  <c r="A338" i="53" s="1"/>
  <c r="A339" i="53" s="1"/>
  <c r="A340" i="53" s="1"/>
  <c r="A341" i="53" s="1"/>
  <c r="A342" i="53" s="1"/>
  <c r="A343" i="53" s="1"/>
  <c r="A344" i="53" s="1"/>
  <c r="A345" i="53" s="1"/>
  <c r="A346" i="53" s="1"/>
  <c r="A347" i="53" s="1"/>
  <c r="A348" i="53" s="1"/>
  <c r="A349" i="53" s="1"/>
  <c r="A350" i="53" s="1"/>
  <c r="A351" i="53" s="1"/>
  <c r="A352" i="53" s="1"/>
  <c r="A353" i="53" s="1"/>
  <c r="A354" i="53" s="1"/>
  <c r="A355" i="53" s="1"/>
  <c r="A356" i="53" s="1"/>
  <c r="A357" i="53" s="1"/>
  <c r="A358" i="53" s="1"/>
  <c r="A359" i="53" s="1"/>
  <c r="A360" i="53" s="1"/>
  <c r="A361" i="53" s="1"/>
  <c r="A362" i="53" s="1"/>
  <c r="A363" i="53" s="1"/>
  <c r="A364" i="53" s="1"/>
  <c r="A365" i="53" s="1"/>
  <c r="A366" i="53" s="1"/>
  <c r="A367" i="53" s="1"/>
  <c r="A368" i="53" s="1"/>
  <c r="A369" i="53" s="1"/>
  <c r="A370" i="53" s="1"/>
  <c r="A371" i="53" s="1"/>
  <c r="A372" i="53" s="1"/>
  <c r="A373" i="53" s="1"/>
  <c r="A374" i="53" s="1"/>
  <c r="A375" i="53" s="1"/>
  <c r="A376" i="53" s="1"/>
  <c r="A377" i="53" s="1"/>
  <c r="A378" i="53" s="1"/>
  <c r="A379" i="53" s="1"/>
  <c r="A380" i="53" s="1"/>
  <c r="A381" i="53" s="1"/>
  <c r="A382" i="53" s="1"/>
  <c r="A383" i="53" s="1"/>
  <c r="A384" i="53" s="1"/>
  <c r="A385" i="53" s="1"/>
  <c r="A386" i="53" s="1"/>
  <c r="A387" i="53" s="1"/>
  <c r="A388" i="53" s="1"/>
  <c r="A389" i="53" s="1"/>
  <c r="A390" i="53" s="1"/>
  <c r="A391" i="53" s="1"/>
  <c r="A392" i="53" s="1"/>
  <c r="A393" i="53" s="1"/>
  <c r="A394" i="53" s="1"/>
  <c r="A395" i="53" s="1"/>
  <c r="A396" i="53" s="1"/>
  <c r="A397" i="53" s="1"/>
  <c r="A398" i="53" s="1"/>
  <c r="A399" i="53" s="1"/>
  <c r="A400" i="53" s="1"/>
  <c r="A401" i="53" s="1"/>
  <c r="A402" i="53" s="1"/>
  <c r="A403" i="53" s="1"/>
  <c r="A404" i="53" s="1"/>
  <c r="A405" i="53" s="1"/>
  <c r="A406" i="53" s="1"/>
  <c r="A407" i="53" s="1"/>
  <c r="A408" i="53" s="1"/>
  <c r="A409" i="53" s="1"/>
  <c r="A410" i="53" s="1"/>
  <c r="A411" i="53" s="1"/>
  <c r="A412" i="53" s="1"/>
  <c r="A413" i="53" s="1"/>
  <c r="A414" i="53" s="1"/>
  <c r="A415" i="53" s="1"/>
  <c r="A416" i="53" s="1"/>
  <c r="A417" i="53" s="1"/>
  <c r="A418" i="53" s="1"/>
  <c r="A419" i="53" s="1"/>
  <c r="A420" i="53" s="1"/>
  <c r="A421" i="53" s="1"/>
  <c r="A422" i="53" s="1"/>
  <c r="A423" i="53" s="1"/>
  <c r="A424" i="53" s="1"/>
  <c r="A425" i="53" s="1"/>
  <c r="A426" i="53" s="1"/>
  <c r="A427" i="53" s="1"/>
  <c r="A428" i="53" s="1"/>
  <c r="A429" i="53" s="1"/>
  <c r="A430" i="53" s="1"/>
  <c r="A431" i="53" s="1"/>
  <c r="A432" i="53" s="1"/>
  <c r="A433" i="53" s="1"/>
  <c r="A434" i="53" s="1"/>
  <c r="A435" i="53" s="1"/>
  <c r="A436" i="53" s="1"/>
  <c r="A437" i="53" s="1"/>
  <c r="A438" i="53" s="1"/>
  <c r="A439" i="53" s="1"/>
  <c r="A440" i="53" s="1"/>
  <c r="A441" i="53" s="1"/>
  <c r="A442" i="53" s="1"/>
  <c r="A443" i="53" s="1"/>
  <c r="A444" i="53" s="1"/>
  <c r="A445" i="53" s="1"/>
  <c r="A446" i="53" s="1"/>
  <c r="A447" i="53" s="1"/>
  <c r="A448" i="53" s="1"/>
  <c r="A449" i="53" s="1"/>
  <c r="A450" i="53" s="1"/>
  <c r="A451" i="53" s="1"/>
  <c r="A452" i="53" s="1"/>
  <c r="A453" i="53" s="1"/>
  <c r="A454" i="53" s="1"/>
  <c r="A455" i="53" s="1"/>
  <c r="A456" i="53" s="1"/>
  <c r="A457" i="53" s="1"/>
  <c r="A458" i="53" s="1"/>
  <c r="A459" i="53" s="1"/>
  <c r="A460" i="53" s="1"/>
  <c r="A461" i="53" s="1"/>
  <c r="A462" i="53" s="1"/>
  <c r="A463" i="53" s="1"/>
  <c r="A464" i="53" s="1"/>
  <c r="A465" i="53" s="1"/>
  <c r="A466" i="53" s="1"/>
  <c r="A467" i="53" s="1"/>
  <c r="A468" i="53" s="1"/>
  <c r="A469" i="53" s="1"/>
  <c r="A470" i="53" s="1"/>
  <c r="A471" i="53" s="1"/>
  <c r="A472" i="53" s="1"/>
  <c r="A473" i="53" s="1"/>
  <c r="A474" i="53" s="1"/>
  <c r="A475" i="53" s="1"/>
  <c r="A476" i="53" s="1"/>
  <c r="A477" i="53" s="1"/>
  <c r="A478" i="53" s="1"/>
  <c r="A479" i="53" s="1"/>
  <c r="A480" i="53" s="1"/>
  <c r="A481" i="53" s="1"/>
  <c r="A482" i="53" s="1"/>
  <c r="A483" i="53" s="1"/>
  <c r="A484" i="53" s="1"/>
  <c r="A485" i="53" s="1"/>
  <c r="A486" i="53" s="1"/>
  <c r="A487" i="53" s="1"/>
  <c r="A488" i="53" s="1"/>
  <c r="A489" i="53" s="1"/>
  <c r="A490" i="53" s="1"/>
  <c r="A491" i="53" s="1"/>
  <c r="A492" i="53" s="1"/>
  <c r="A493" i="53" s="1"/>
  <c r="A494" i="53" s="1"/>
  <c r="A495" i="53" s="1"/>
  <c r="A496" i="53" s="1"/>
  <c r="A497" i="53" s="1"/>
  <c r="A498" i="53" s="1"/>
  <c r="A499" i="53" s="1"/>
  <c r="A500" i="53" s="1"/>
  <c r="A501" i="53" s="1"/>
  <c r="A502" i="53" s="1"/>
  <c r="A503" i="53" s="1"/>
  <c r="A504" i="53" s="1"/>
  <c r="A505" i="53" s="1"/>
  <c r="A506" i="53" s="1"/>
  <c r="A507" i="53" s="1"/>
  <c r="A508" i="53" s="1"/>
  <c r="A509" i="53" s="1"/>
  <c r="A510" i="53" s="1"/>
  <c r="A511" i="53" s="1"/>
  <c r="A512" i="53" s="1"/>
  <c r="A513" i="53" s="1"/>
  <c r="A514" i="53" s="1"/>
  <c r="A515" i="53" s="1"/>
  <c r="A516" i="53" s="1"/>
  <c r="A517" i="53" s="1"/>
  <c r="A518" i="53" s="1"/>
  <c r="A519" i="53" s="1"/>
  <c r="A520" i="53" s="1"/>
  <c r="A521" i="53" s="1"/>
  <c r="A522" i="53" s="1"/>
  <c r="A523" i="53" s="1"/>
  <c r="A524" i="53" s="1"/>
  <c r="A525" i="53" s="1"/>
  <c r="A526" i="53" s="1"/>
  <c r="A527" i="53" s="1"/>
  <c r="A528" i="53" s="1"/>
  <c r="A529" i="53" s="1"/>
  <c r="A530" i="53" s="1"/>
  <c r="A531" i="53" s="1"/>
  <c r="A532" i="53" s="1"/>
  <c r="A533" i="53" s="1"/>
  <c r="A534" i="53" s="1"/>
  <c r="A535" i="53" s="1"/>
  <c r="A536" i="53" s="1"/>
  <c r="A537" i="53" s="1"/>
  <c r="A538" i="53" s="1"/>
  <c r="A539" i="53" s="1"/>
  <c r="A540" i="53" s="1"/>
  <c r="A541" i="53" s="1"/>
  <c r="A542" i="53" s="1"/>
  <c r="A543" i="53" s="1"/>
  <c r="A544" i="53" s="1"/>
  <c r="A545" i="53" s="1"/>
  <c r="A546" i="53" s="1"/>
  <c r="A547" i="53" s="1"/>
  <c r="A548" i="53" s="1"/>
  <c r="A549" i="53" s="1"/>
  <c r="A550" i="53" s="1"/>
  <c r="A551" i="53" s="1"/>
  <c r="A552" i="53" s="1"/>
  <c r="A553" i="53" s="1"/>
  <c r="A554" i="53" s="1"/>
  <c r="A555" i="53" s="1"/>
  <c r="A556" i="53" s="1"/>
  <c r="A557" i="53" s="1"/>
  <c r="A558" i="53" s="1"/>
  <c r="A559" i="53" s="1"/>
  <c r="A560" i="53" s="1"/>
  <c r="A561" i="53" s="1"/>
  <c r="A562" i="53" s="1"/>
  <c r="A563" i="53" s="1"/>
  <c r="A564" i="53" s="1"/>
  <c r="A565" i="53" s="1"/>
  <c r="A566" i="53" s="1"/>
  <c r="A567" i="53" s="1"/>
  <c r="A568" i="53" s="1"/>
  <c r="A569" i="53" s="1"/>
  <c r="A570" i="53" s="1"/>
  <c r="A571" i="53" s="1"/>
  <c r="A572" i="53" s="1"/>
  <c r="A573" i="53" s="1"/>
  <c r="A574" i="53" s="1"/>
  <c r="A575" i="53" s="1"/>
  <c r="A576" i="53" s="1"/>
  <c r="A577" i="53" s="1"/>
  <c r="A578" i="53" s="1"/>
  <c r="A579" i="53" s="1"/>
  <c r="A580" i="53" s="1"/>
  <c r="A581" i="53" s="1"/>
  <c r="A582" i="53" s="1"/>
  <c r="A583" i="53" s="1"/>
  <c r="A584" i="53" s="1"/>
  <c r="A585" i="53" s="1"/>
  <c r="A586" i="53" s="1"/>
  <c r="A587" i="53" s="1"/>
  <c r="A588" i="53" s="1"/>
  <c r="A589" i="53" s="1"/>
  <c r="A590" i="53" s="1"/>
  <c r="A591" i="53" s="1"/>
  <c r="A592" i="53" s="1"/>
  <c r="A593" i="53" s="1"/>
  <c r="A594" i="53" s="1"/>
  <c r="A595" i="53" s="1"/>
  <c r="A596" i="53" s="1"/>
  <c r="A597" i="53" s="1"/>
  <c r="A598" i="53" s="1"/>
  <c r="A599" i="53" s="1"/>
  <c r="A600" i="53" s="1"/>
  <c r="A601" i="53" s="1"/>
  <c r="A602" i="53" s="1"/>
  <c r="A603" i="53" s="1"/>
  <c r="A604" i="53" s="1"/>
  <c r="A605" i="53" s="1"/>
  <c r="A606" i="53" s="1"/>
  <c r="A607" i="53" s="1"/>
  <c r="A608" i="53" s="1"/>
  <c r="A609" i="53" s="1"/>
  <c r="A610" i="53" s="1"/>
  <c r="A611" i="53" s="1"/>
  <c r="A612" i="53" s="1"/>
  <c r="A613" i="53" s="1"/>
  <c r="A614" i="53" s="1"/>
  <c r="A615" i="53" s="1"/>
  <c r="A616" i="53" s="1"/>
  <c r="A617" i="53" s="1"/>
  <c r="A618" i="53" s="1"/>
  <c r="A619" i="53" s="1"/>
  <c r="A620" i="53" s="1"/>
  <c r="A621" i="53" s="1"/>
  <c r="A622" i="53" s="1"/>
  <c r="A623" i="53" s="1"/>
  <c r="A624" i="53" s="1"/>
  <c r="A625" i="53" s="1"/>
  <c r="A626" i="53" s="1"/>
  <c r="A627" i="53" s="1"/>
  <c r="A628" i="53" s="1"/>
  <c r="A629" i="53" s="1"/>
  <c r="A630" i="53" s="1"/>
  <c r="A631" i="53" s="1"/>
  <c r="A632" i="53" s="1"/>
  <c r="A633" i="53" s="1"/>
  <c r="A634" i="53" s="1"/>
  <c r="A635" i="53" s="1"/>
  <c r="A636" i="53" s="1"/>
  <c r="A637" i="53" s="1"/>
  <c r="A638" i="53" s="1"/>
  <c r="A639" i="53" s="1"/>
  <c r="A640" i="53" s="1"/>
  <c r="A641" i="53" s="1"/>
  <c r="A642" i="53" s="1"/>
  <c r="A643" i="53" s="1"/>
  <c r="A644" i="53" s="1"/>
  <c r="A645" i="53" s="1"/>
  <c r="A646" i="53" s="1"/>
  <c r="A647" i="53" s="1"/>
  <c r="A648" i="53" s="1"/>
  <c r="A649" i="53" s="1"/>
  <c r="A650" i="53" s="1"/>
  <c r="A651" i="53" s="1"/>
  <c r="A652" i="53" s="1"/>
  <c r="A653" i="53" s="1"/>
  <c r="A654" i="53" s="1"/>
  <c r="A655" i="53" s="1"/>
  <c r="A656" i="53" s="1"/>
  <c r="A657" i="53" s="1"/>
  <c r="A658" i="53" s="1"/>
  <c r="A659" i="53" s="1"/>
  <c r="A660" i="53" s="1"/>
  <c r="A661" i="53" s="1"/>
  <c r="A662" i="53" s="1"/>
  <c r="A663" i="53" s="1"/>
  <c r="A664" i="53" s="1"/>
  <c r="A665" i="53" s="1"/>
  <c r="A666" i="53" s="1"/>
  <c r="A667" i="53" s="1"/>
  <c r="A668" i="53" s="1"/>
  <c r="A669" i="53" s="1"/>
  <c r="A670" i="53" s="1"/>
  <c r="A671" i="53" s="1"/>
  <c r="A672" i="53" s="1"/>
  <c r="A673" i="53" s="1"/>
  <c r="A674" i="53" s="1"/>
  <c r="A675" i="53" s="1"/>
  <c r="A676" i="53" s="1"/>
  <c r="A677" i="53" s="1"/>
  <c r="A678" i="53" s="1"/>
  <c r="A679" i="53" s="1"/>
  <c r="A680" i="53" s="1"/>
  <c r="A681" i="53" s="1"/>
  <c r="A682" i="53" s="1"/>
  <c r="A683" i="53" s="1"/>
  <c r="A684" i="53" s="1"/>
  <c r="A685" i="53" s="1"/>
  <c r="A686" i="53" s="1"/>
  <c r="A687" i="53" s="1"/>
  <c r="A688" i="53" s="1"/>
  <c r="A689" i="53" s="1"/>
  <c r="A690" i="53" s="1"/>
  <c r="A691" i="53" s="1"/>
  <c r="A692" i="53" s="1"/>
  <c r="A693" i="53" s="1"/>
  <c r="A694" i="53" s="1"/>
  <c r="A695" i="53" s="1"/>
  <c r="A696" i="53" s="1"/>
  <c r="A697" i="53" s="1"/>
  <c r="A698" i="53" s="1"/>
  <c r="A699" i="53" s="1"/>
  <c r="A700" i="53" s="1"/>
  <c r="A701" i="53" s="1"/>
  <c r="A702" i="53" s="1"/>
  <c r="A703" i="53" s="1"/>
  <c r="A704" i="53" s="1"/>
  <c r="A705" i="53" s="1"/>
  <c r="A706" i="53" s="1"/>
  <c r="A707" i="53" s="1"/>
  <c r="A708" i="53" s="1"/>
  <c r="A709" i="53" s="1"/>
  <c r="A710" i="53" s="1"/>
  <c r="A711" i="53" s="1"/>
  <c r="A712" i="53" s="1"/>
  <c r="A713" i="53" s="1"/>
  <c r="A714" i="53" s="1"/>
  <c r="A715" i="53" s="1"/>
  <c r="A716" i="53" s="1"/>
  <c r="A717" i="53" s="1"/>
  <c r="A718" i="53" s="1"/>
  <c r="A719" i="53" s="1"/>
  <c r="A720" i="53" s="1"/>
  <c r="A721" i="53" s="1"/>
  <c r="A722" i="53" s="1"/>
  <c r="A723" i="53" s="1"/>
  <c r="A724" i="53" s="1"/>
  <c r="A725" i="53" s="1"/>
  <c r="A726" i="53" s="1"/>
  <c r="A727" i="53" s="1"/>
  <c r="A728" i="53" s="1"/>
  <c r="A729" i="53" s="1"/>
  <c r="A730" i="53" s="1"/>
  <c r="A731" i="53" s="1"/>
  <c r="A732" i="53" s="1"/>
  <c r="A733" i="53" s="1"/>
  <c r="A734" i="53" s="1"/>
  <c r="A735" i="53" s="1"/>
  <c r="A736" i="53" s="1"/>
  <c r="A737" i="53" s="1"/>
  <c r="A738" i="53" s="1"/>
  <c r="A739" i="53" s="1"/>
  <c r="A740" i="53" s="1"/>
  <c r="A741" i="53" s="1"/>
  <c r="A742" i="53" s="1"/>
  <c r="A743" i="53" s="1"/>
  <c r="A744" i="53" s="1"/>
  <c r="A745" i="53" s="1"/>
  <c r="A746" i="53" s="1"/>
  <c r="A747" i="53" s="1"/>
  <c r="A748" i="53" s="1"/>
  <c r="A749" i="53" s="1"/>
  <c r="A750" i="53" s="1"/>
  <c r="A751" i="53" s="1"/>
  <c r="A752" i="53" s="1"/>
  <c r="A753" i="53" s="1"/>
  <c r="A754" i="53" s="1"/>
  <c r="A755" i="53" s="1"/>
  <c r="A756" i="53" s="1"/>
  <c r="A757" i="53" s="1"/>
  <c r="A758" i="53" s="1"/>
  <c r="A759" i="53" s="1"/>
  <c r="A760" i="53" s="1"/>
  <c r="A761" i="53" s="1"/>
  <c r="A762" i="53" s="1"/>
  <c r="A763" i="53" s="1"/>
  <c r="A764" i="53" s="1"/>
  <c r="A765" i="53" s="1"/>
  <c r="A766" i="53" s="1"/>
  <c r="A767" i="53" s="1"/>
  <c r="A768" i="53" s="1"/>
  <c r="A769" i="53" s="1"/>
  <c r="A770" i="53" s="1"/>
  <c r="A771" i="53" s="1"/>
  <c r="A772" i="53" s="1"/>
  <c r="A773" i="53" s="1"/>
  <c r="A774" i="53" s="1"/>
  <c r="A775" i="53" s="1"/>
  <c r="A776" i="53" s="1"/>
  <c r="A777" i="53" s="1"/>
  <c r="A778" i="53" s="1"/>
  <c r="A779" i="53" s="1"/>
  <c r="A780" i="53" s="1"/>
  <c r="A781" i="53" s="1"/>
  <c r="A782" i="53" s="1"/>
  <c r="A783" i="53" s="1"/>
  <c r="A784" i="53" s="1"/>
  <c r="A785" i="53" s="1"/>
  <c r="A786" i="53" s="1"/>
  <c r="A787" i="53" s="1"/>
  <c r="A788" i="53" s="1"/>
  <c r="A789" i="53" s="1"/>
  <c r="A790" i="53" s="1"/>
  <c r="A791" i="53" s="1"/>
  <c r="A792" i="53" s="1"/>
  <c r="A793" i="53" s="1"/>
  <c r="A794" i="53" s="1"/>
  <c r="A795" i="53" s="1"/>
  <c r="A796" i="53" s="1"/>
  <c r="A797" i="53" s="1"/>
  <c r="A798" i="53" s="1"/>
  <c r="A799" i="53" s="1"/>
  <c r="A800" i="53" s="1"/>
  <c r="A801" i="53" s="1"/>
  <c r="A802" i="53" s="1"/>
  <c r="A803" i="53" s="1"/>
  <c r="A804" i="53" s="1"/>
  <c r="A805" i="53" s="1"/>
  <c r="A806" i="53" s="1"/>
  <c r="A807" i="53" s="1"/>
  <c r="A808" i="53" s="1"/>
  <c r="A809" i="53" s="1"/>
  <c r="A810" i="53" s="1"/>
  <c r="A811" i="53" s="1"/>
  <c r="A812" i="53" s="1"/>
  <c r="A813" i="53" s="1"/>
  <c r="A814" i="53" s="1"/>
  <c r="A815" i="53" s="1"/>
  <c r="A816" i="53" s="1"/>
  <c r="A817" i="53" s="1"/>
  <c r="A818" i="53" s="1"/>
  <c r="A819" i="53" s="1"/>
  <c r="A820" i="53" s="1"/>
  <c r="A821" i="53" s="1"/>
  <c r="A822" i="53" s="1"/>
  <c r="A823" i="53" s="1"/>
  <c r="A824" i="53" s="1"/>
  <c r="A825" i="53" s="1"/>
  <c r="A826" i="53" s="1"/>
  <c r="A827" i="53" s="1"/>
  <c r="A828" i="53" s="1"/>
  <c r="A829" i="53" s="1"/>
  <c r="A830" i="53" s="1"/>
  <c r="A831" i="53" s="1"/>
  <c r="A832" i="53" s="1"/>
  <c r="A833" i="53" s="1"/>
  <c r="A834" i="53" s="1"/>
  <c r="A835" i="53" s="1"/>
  <c r="A836" i="53" s="1"/>
  <c r="A837" i="53" s="1"/>
  <c r="A838" i="53" s="1"/>
  <c r="A839" i="53" s="1"/>
  <c r="A840" i="53" s="1"/>
  <c r="A841" i="53" s="1"/>
  <c r="A842" i="53" s="1"/>
  <c r="A843" i="53" s="1"/>
  <c r="A844" i="53" s="1"/>
  <c r="A845" i="53" s="1"/>
  <c r="A846" i="53" s="1"/>
  <c r="A847" i="53" s="1"/>
  <c r="A848" i="53" s="1"/>
  <c r="A849" i="53" s="1"/>
  <c r="A850" i="53" s="1"/>
  <c r="A851" i="53" s="1"/>
  <c r="A852" i="53" s="1"/>
  <c r="A853" i="53" s="1"/>
  <c r="A854" i="53" s="1"/>
  <c r="A855" i="53" s="1"/>
  <c r="A856" i="53" s="1"/>
  <c r="A857" i="53" s="1"/>
  <c r="A858" i="53" s="1"/>
  <c r="A859" i="53" s="1"/>
  <c r="A860" i="53" s="1"/>
  <c r="A861" i="53" s="1"/>
  <c r="A862" i="53" s="1"/>
  <c r="A863" i="53" s="1"/>
  <c r="A864" i="53" s="1"/>
  <c r="A865" i="53" s="1"/>
  <c r="A866" i="53" s="1"/>
  <c r="A867" i="53" s="1"/>
  <c r="A868" i="53" s="1"/>
  <c r="A869" i="53" s="1"/>
  <c r="A870" i="53" s="1"/>
  <c r="A871" i="53" s="1"/>
  <c r="A872" i="53" s="1"/>
  <c r="A873" i="53" s="1"/>
  <c r="A874" i="53" s="1"/>
  <c r="A875" i="53" s="1"/>
  <c r="A876" i="53" s="1"/>
  <c r="A877" i="53" s="1"/>
  <c r="A878" i="53" s="1"/>
  <c r="A879" i="53" s="1"/>
  <c r="A880" i="53" s="1"/>
  <c r="A881" i="53" s="1"/>
  <c r="A882" i="53" s="1"/>
  <c r="I1150" i="52" l="1"/>
  <c r="K1140" i="52"/>
  <c r="J1140" i="52"/>
  <c r="A1139" i="52"/>
  <c r="A1140" i="52" s="1"/>
  <c r="A1141" i="52" s="1"/>
  <c r="A1142" i="52" s="1"/>
  <c r="A1143" i="52" s="1"/>
  <c r="A1144" i="52" s="1"/>
  <c r="A1145" i="52" s="1"/>
  <c r="A1146" i="52" s="1"/>
  <c r="A1147" i="52" s="1"/>
  <c r="A1148" i="52" s="1"/>
  <c r="A1149" i="52" s="1"/>
  <c r="A1150" i="52" s="1"/>
  <c r="A1151" i="52" s="1"/>
  <c r="A1152" i="52" s="1"/>
  <c r="A1153" i="52" s="1"/>
  <c r="A1154" i="52" s="1"/>
  <c r="A1155" i="52" s="1"/>
  <c r="A1156" i="52" s="1"/>
  <c r="A1157" i="52" s="1"/>
  <c r="A1158" i="52" s="1"/>
  <c r="A1159" i="52" s="1"/>
  <c r="A1160" i="52" s="1"/>
  <c r="A1161" i="52" s="1"/>
  <c r="A1162" i="52" s="1"/>
  <c r="A1163" i="52" s="1"/>
  <c r="A1164" i="52" s="1"/>
  <c r="A1165" i="52" s="1"/>
  <c r="A1166" i="52" s="1"/>
  <c r="A1167" i="52" s="1"/>
  <c r="A1168" i="52" s="1"/>
  <c r="A1169" i="52" s="1"/>
  <c r="A1170" i="52" s="1"/>
  <c r="A1171" i="52" s="1"/>
  <c r="A1172" i="52" s="1"/>
  <c r="A1173" i="52" s="1"/>
  <c r="A1174" i="52" s="1"/>
  <c r="A1175" i="52" s="1"/>
  <c r="A1176" i="52" s="1"/>
  <c r="A1177" i="52" s="1"/>
  <c r="A1178" i="52" s="1"/>
  <c r="A1179" i="52" s="1"/>
  <c r="A1180" i="52" s="1"/>
  <c r="A1181" i="52" s="1"/>
  <c r="A1182" i="52" s="1"/>
  <c r="A1183" i="52" s="1"/>
  <c r="A1184" i="52" s="1"/>
  <c r="A1185" i="52" s="1"/>
  <c r="A1186" i="52" s="1"/>
  <c r="A1187" i="52" s="1"/>
  <c r="A1188" i="52" s="1"/>
  <c r="A1189" i="52" s="1"/>
  <c r="A1190" i="52" s="1"/>
  <c r="A1191" i="52" s="1"/>
  <c r="A1192" i="52" s="1"/>
  <c r="A1193" i="52" s="1"/>
  <c r="A1194" i="52" s="1"/>
  <c r="A1195" i="52" s="1"/>
  <c r="A1196" i="52" s="1"/>
  <c r="A1197" i="52" s="1"/>
  <c r="A1198" i="52" s="1"/>
  <c r="A1199" i="52" s="1"/>
  <c r="A1200" i="52" s="1"/>
  <c r="A1201" i="52" s="1"/>
  <c r="A1202" i="52" s="1"/>
  <c r="A1203" i="52" s="1"/>
  <c r="A1204" i="52" s="1"/>
  <c r="A1205" i="52" s="1"/>
  <c r="A1206" i="52" s="1"/>
  <c r="A1207" i="52" s="1"/>
  <c r="A1208" i="52" s="1"/>
  <c r="A1209" i="52" s="1"/>
  <c r="A1210" i="52" s="1"/>
  <c r="A1211" i="52" s="1"/>
  <c r="A1212" i="52" s="1"/>
  <c r="A1213" i="52" s="1"/>
  <c r="A1214" i="52" s="1"/>
  <c r="A1215" i="52" s="1"/>
  <c r="A1216" i="52" s="1"/>
  <c r="A1217" i="52" s="1"/>
  <c r="A1218" i="52" s="1"/>
  <c r="A1219" i="52" s="1"/>
  <c r="A1220" i="52" s="1"/>
  <c r="A1221" i="52" s="1"/>
  <c r="A1222" i="52" s="1"/>
  <c r="A1223" i="52" s="1"/>
  <c r="A1224" i="52" s="1"/>
  <c r="A1225" i="52" s="1"/>
  <c r="A1226" i="52" s="1"/>
  <c r="A1227" i="52" s="1"/>
  <c r="A1228" i="52" s="1"/>
  <c r="A1229" i="52" s="1"/>
  <c r="A1230" i="52" s="1"/>
  <c r="A1231" i="52" s="1"/>
  <c r="A1232" i="52" s="1"/>
  <c r="A1233" i="52" s="1"/>
  <c r="A1234" i="52" s="1"/>
  <c r="A1235" i="52" s="1"/>
  <c r="A1236" i="52" s="1"/>
  <c r="A1237" i="52" s="1"/>
  <c r="A1238" i="52" s="1"/>
  <c r="A1239" i="52" s="1"/>
  <c r="A1240" i="52" s="1"/>
  <c r="A1241" i="52" s="1"/>
  <c r="A1242" i="52" s="1"/>
  <c r="A1243" i="52" s="1"/>
  <c r="A1244" i="52" s="1"/>
  <c r="A1245" i="52" s="1"/>
  <c r="A1246" i="52" s="1"/>
  <c r="A1247" i="52" s="1"/>
  <c r="A1248" i="52" s="1"/>
  <c r="A1249" i="52" s="1"/>
  <c r="A1250" i="52" s="1"/>
  <c r="A1251" i="52" s="1"/>
  <c r="A1252" i="52" s="1"/>
  <c r="A1253" i="52" s="1"/>
  <c r="A1254" i="52" s="1"/>
  <c r="A1255" i="52" s="1"/>
  <c r="A1256" i="52" s="1"/>
  <c r="A1257" i="52" s="1"/>
  <c r="A1258" i="52" s="1"/>
  <c r="A1259" i="52" s="1"/>
  <c r="A1260" i="52" s="1"/>
  <c r="A1261" i="52" s="1"/>
  <c r="A1262" i="52" s="1"/>
  <c r="A1263" i="52" s="1"/>
  <c r="A1264" i="52" s="1"/>
  <c r="A1265" i="52" s="1"/>
  <c r="A1266" i="52" s="1"/>
  <c r="A1267" i="52" s="1"/>
  <c r="A1268" i="52" s="1"/>
  <c r="A1269" i="52" s="1"/>
  <c r="A1270" i="52" s="1"/>
  <c r="A1271" i="52" s="1"/>
  <c r="A1272" i="52" s="1"/>
  <c r="A1273" i="52" s="1"/>
  <c r="A1274" i="52" s="1"/>
  <c r="A1275" i="52" s="1"/>
  <c r="A1276" i="52" s="1"/>
  <c r="A1277" i="52" s="1"/>
  <c r="A1278" i="52" s="1"/>
  <c r="A1279" i="52" s="1"/>
  <c r="A1280" i="52" s="1"/>
  <c r="A1281" i="52" s="1"/>
  <c r="A1282" i="52" s="1"/>
  <c r="A1283" i="52" s="1"/>
  <c r="A1284" i="52" s="1"/>
  <c r="A1285" i="52" s="1"/>
  <c r="A1286" i="52" s="1"/>
  <c r="A1287" i="52" s="1"/>
  <c r="A1288" i="52" s="1"/>
  <c r="A1289" i="52" s="1"/>
  <c r="A1290" i="52" s="1"/>
  <c r="A1291" i="52" s="1"/>
  <c r="A1292" i="52" s="1"/>
  <c r="A1293" i="52" s="1"/>
  <c r="A1294" i="52" s="1"/>
  <c r="A1295" i="52" s="1"/>
  <c r="A1296" i="52" s="1"/>
  <c r="A1297" i="52" s="1"/>
  <c r="A1298" i="52" s="1"/>
  <c r="A1299" i="52" s="1"/>
  <c r="A1300" i="52" s="1"/>
  <c r="A1301" i="52" s="1"/>
  <c r="A1302" i="52" s="1"/>
  <c r="A1303" i="52" s="1"/>
  <c r="A1304" i="52" s="1"/>
  <c r="A1305" i="52" s="1"/>
  <c r="A1306" i="52" s="1"/>
  <c r="A1307" i="52" s="1"/>
  <c r="A1308" i="52" s="1"/>
  <c r="A1309" i="52" s="1"/>
  <c r="A1310" i="52" s="1"/>
  <c r="A1311" i="52" s="1"/>
  <c r="A1312" i="52" s="1"/>
  <c r="A1313" i="52" s="1"/>
  <c r="A1314" i="52" s="1"/>
  <c r="A1315" i="52" s="1"/>
  <c r="A1316" i="52" s="1"/>
  <c r="A1317" i="52" s="1"/>
  <c r="A1318" i="52" s="1"/>
  <c r="A1319" i="52" s="1"/>
  <c r="A1320" i="52" s="1"/>
  <c r="A1321" i="52" s="1"/>
  <c r="A1322" i="52" s="1"/>
  <c r="A1323" i="52" s="1"/>
  <c r="A1324" i="52" s="1"/>
  <c r="A1325" i="52" s="1"/>
  <c r="A1326" i="52" s="1"/>
  <c r="A1327" i="52" s="1"/>
  <c r="A1328" i="52" s="1"/>
  <c r="A1329" i="52" s="1"/>
  <c r="A1330" i="52" s="1"/>
  <c r="A1331" i="52" s="1"/>
  <c r="A1332" i="52" s="1"/>
  <c r="A1333" i="52" s="1"/>
  <c r="A1334" i="52" s="1"/>
  <c r="A1335" i="52" s="1"/>
  <c r="A1336" i="52" s="1"/>
  <c r="A1337" i="52" s="1"/>
  <c r="A1338" i="52" s="1"/>
  <c r="A1339" i="52" s="1"/>
  <c r="A1340" i="52" s="1"/>
  <c r="A1341" i="52" s="1"/>
  <c r="A1342" i="52" s="1"/>
  <c r="A1343" i="52" s="1"/>
  <c r="A1344" i="52" s="1"/>
  <c r="A1345" i="52" s="1"/>
  <c r="A1346" i="52" s="1"/>
  <c r="A1347" i="52" s="1"/>
  <c r="A1348" i="52" s="1"/>
  <c r="A1349" i="52" s="1"/>
  <c r="A1350" i="52" s="1"/>
  <c r="A1351" i="52" s="1"/>
  <c r="A1352" i="52" s="1"/>
  <c r="A1353" i="52" s="1"/>
  <c r="A1354" i="52" s="1"/>
  <c r="A1355" i="52" s="1"/>
  <c r="A1356" i="52" s="1"/>
  <c r="A1357" i="52" s="1"/>
  <c r="A1358" i="52" s="1"/>
  <c r="A1359" i="52" s="1"/>
  <c r="A1360" i="52" s="1"/>
  <c r="A1361" i="52" s="1"/>
  <c r="A1362" i="52" s="1"/>
  <c r="A1363" i="52" s="1"/>
  <c r="A1364" i="52" s="1"/>
  <c r="A1365" i="52" s="1"/>
  <c r="A1366" i="52" s="1"/>
  <c r="A1367" i="52" s="1"/>
  <c r="A1368" i="52" s="1"/>
  <c r="A1369" i="52" s="1"/>
  <c r="A1370" i="52" s="1"/>
  <c r="A1371" i="52" s="1"/>
  <c r="A1372" i="52" s="1"/>
  <c r="A1373" i="52" s="1"/>
  <c r="A1374" i="52" s="1"/>
  <c r="A1375" i="52" s="1"/>
  <c r="A1376" i="52" s="1"/>
  <c r="A1377" i="52" s="1"/>
  <c r="A1378" i="52" s="1"/>
  <c r="A1379" i="52" s="1"/>
  <c r="A1380" i="52" s="1"/>
  <c r="A1381" i="52" s="1"/>
  <c r="A1382" i="52" s="1"/>
  <c r="A1383" i="52" s="1"/>
  <c r="A1384" i="52" s="1"/>
  <c r="A1385" i="52" s="1"/>
  <c r="A1386" i="52" s="1"/>
  <c r="A1387" i="52" s="1"/>
  <c r="A1388" i="52" s="1"/>
  <c r="A1389" i="52" s="1"/>
  <c r="A1390" i="52" s="1"/>
  <c r="A1391" i="52" s="1"/>
  <c r="A1392" i="52" s="1"/>
  <c r="A1393" i="52" s="1"/>
  <c r="A1394" i="52" s="1"/>
  <c r="A1395" i="52" s="1"/>
  <c r="A1396" i="52" s="1"/>
  <c r="A1397" i="52" s="1"/>
  <c r="A1398" i="52" s="1"/>
  <c r="A1399" i="52" s="1"/>
  <c r="A1400" i="52" s="1"/>
  <c r="A1401" i="52" s="1"/>
  <c r="A1402" i="52" s="1"/>
  <c r="A1403" i="52" s="1"/>
  <c r="A1404" i="52" s="1"/>
  <c r="A1405" i="52" s="1"/>
  <c r="A1406" i="52" s="1"/>
  <c r="A1407" i="52" s="1"/>
  <c r="A1408" i="52" s="1"/>
  <c r="A1409" i="52" s="1"/>
  <c r="A1410" i="52" s="1"/>
  <c r="A1411" i="52" s="1"/>
  <c r="A1412" i="52" s="1"/>
  <c r="A1413" i="52" s="1"/>
  <c r="A1414" i="52" s="1"/>
  <c r="A1415" i="52" s="1"/>
  <c r="A1416" i="52" s="1"/>
  <c r="A1417" i="52" s="1"/>
  <c r="A1418" i="52" s="1"/>
  <c r="A1419" i="52" s="1"/>
  <c r="A1420" i="52" s="1"/>
  <c r="A1421" i="52" s="1"/>
  <c r="A1422" i="52" s="1"/>
  <c r="A1423" i="52" s="1"/>
  <c r="A1424" i="52" s="1"/>
  <c r="A1425" i="52" s="1"/>
  <c r="A1426" i="52" s="1"/>
  <c r="A1427" i="52" s="1"/>
  <c r="A1428" i="52" s="1"/>
  <c r="A1429" i="52" s="1"/>
  <c r="A1430" i="52" s="1"/>
  <c r="A1431" i="52" s="1"/>
  <c r="A1432" i="52" s="1"/>
  <c r="A1433" i="52" s="1"/>
  <c r="A1434" i="52" s="1"/>
  <c r="A1435" i="52" s="1"/>
  <c r="A1436" i="52" s="1"/>
  <c r="A1437" i="52" s="1"/>
  <c r="A1438" i="52" s="1"/>
  <c r="A1439" i="52" s="1"/>
  <c r="A1440" i="52" s="1"/>
  <c r="A1441" i="52" s="1"/>
  <c r="A1442" i="52" s="1"/>
  <c r="A1443" i="52" s="1"/>
  <c r="A1444" i="52" s="1"/>
  <c r="A1445" i="52" s="1"/>
  <c r="A1446" i="52" s="1"/>
  <c r="A1447" i="52" s="1"/>
  <c r="A1448" i="52" s="1"/>
  <c r="A1449" i="52" s="1"/>
  <c r="A1450" i="52" s="1"/>
  <c r="A1451" i="52" s="1"/>
  <c r="A1452" i="52" s="1"/>
  <c r="A1453" i="52" s="1"/>
  <c r="A1454" i="52" s="1"/>
  <c r="A1455" i="52" s="1"/>
  <c r="A1456" i="52" s="1"/>
  <c r="A1457" i="52" s="1"/>
  <c r="A1458" i="52" s="1"/>
  <c r="A1459" i="52" s="1"/>
  <c r="A1460" i="52" s="1"/>
  <c r="A1461" i="52" s="1"/>
  <c r="A1462" i="52" s="1"/>
  <c r="A1463" i="52" s="1"/>
  <c r="A1464" i="52" s="1"/>
  <c r="A1465" i="52" s="1"/>
  <c r="A1466" i="52" s="1"/>
  <c r="A1467" i="52" s="1"/>
  <c r="A1468" i="52" s="1"/>
  <c r="A1469" i="52" s="1"/>
  <c r="A1470" i="52" s="1"/>
  <c r="A1471" i="52" s="1"/>
  <c r="A1472" i="52" s="1"/>
  <c r="A1473" i="52" s="1"/>
  <c r="A1474" i="52" s="1"/>
  <c r="A1475" i="52" s="1"/>
  <c r="A1476" i="52" s="1"/>
  <c r="A1477" i="52" s="1"/>
  <c r="A1478" i="52" s="1"/>
  <c r="A1479" i="52" s="1"/>
  <c r="A1480" i="52" s="1"/>
  <c r="A1481" i="52" s="1"/>
  <c r="A1482" i="52" s="1"/>
  <c r="A1483" i="52" s="1"/>
  <c r="A1484" i="52" s="1"/>
  <c r="A1485" i="52" s="1"/>
  <c r="A1486" i="52" s="1"/>
  <c r="A1487" i="52" s="1"/>
  <c r="A1488" i="52" s="1"/>
  <c r="A1489" i="52" s="1"/>
  <c r="A1490" i="52" s="1"/>
  <c r="A1491" i="52" s="1"/>
  <c r="A1492" i="52" s="1"/>
  <c r="A1493" i="52" s="1"/>
  <c r="A1494" i="52" s="1"/>
  <c r="A1495" i="52" s="1"/>
  <c r="A1496" i="52" s="1"/>
  <c r="A1497" i="52" s="1"/>
  <c r="A1498" i="52" s="1"/>
  <c r="A1499" i="52" s="1"/>
  <c r="A1500" i="52" s="1"/>
  <c r="A1501" i="52" s="1"/>
  <c r="A1502" i="52" s="1"/>
  <c r="A1503" i="52" s="1"/>
  <c r="A1504" i="52" s="1"/>
  <c r="A1505" i="52" s="1"/>
  <c r="A1506" i="52" s="1"/>
  <c r="A1507" i="52" s="1"/>
  <c r="A1508" i="52" s="1"/>
  <c r="A1509" i="52" s="1"/>
  <c r="A1510" i="52" s="1"/>
  <c r="A1511" i="52" s="1"/>
  <c r="A1512" i="52" s="1"/>
  <c r="A1513" i="52" s="1"/>
  <c r="A1514" i="52" s="1"/>
  <c r="A1515" i="52" s="1"/>
  <c r="A1516" i="52" s="1"/>
  <c r="A1517" i="52" s="1"/>
  <c r="A1518" i="52" s="1"/>
  <c r="A1519" i="52" s="1"/>
  <c r="A1520" i="52" s="1"/>
  <c r="A1521" i="52" s="1"/>
  <c r="A1522" i="52" s="1"/>
  <c r="A1523" i="52" s="1"/>
  <c r="A1524" i="52" s="1"/>
  <c r="A1525" i="52" s="1"/>
  <c r="A1526" i="52" s="1"/>
  <c r="A1527" i="52" s="1"/>
  <c r="A1528" i="52" s="1"/>
  <c r="A1529" i="52" s="1"/>
  <c r="A1530" i="52" s="1"/>
  <c r="A1531" i="52" s="1"/>
  <c r="A1532" i="52" s="1"/>
  <c r="A1533" i="52" s="1"/>
  <c r="A1534" i="52" s="1"/>
  <c r="A1535" i="52" s="1"/>
  <c r="A1536" i="52" s="1"/>
  <c r="A1537" i="52" s="1"/>
  <c r="A1538" i="52" s="1"/>
  <c r="A1539" i="52" s="1"/>
  <c r="A1540" i="52" s="1"/>
  <c r="A1541" i="52" s="1"/>
  <c r="A1542" i="52" s="1"/>
  <c r="A1543" i="52" s="1"/>
  <c r="A1544" i="52" s="1"/>
  <c r="A1545" i="52" s="1"/>
  <c r="A1546" i="52" s="1"/>
  <c r="A1547" i="52" s="1"/>
  <c r="A1548" i="52" s="1"/>
  <c r="A1549" i="52" s="1"/>
  <c r="A1550" i="52" s="1"/>
  <c r="A1551" i="52" s="1"/>
  <c r="A1552" i="52" s="1"/>
  <c r="A1553" i="52" s="1"/>
  <c r="A1554" i="52" s="1"/>
  <c r="A1555" i="52" s="1"/>
  <c r="A1556" i="52" s="1"/>
  <c r="A1557" i="52" s="1"/>
  <c r="A1558" i="52" s="1"/>
  <c r="A1559" i="52" s="1"/>
  <c r="A1560" i="52" s="1"/>
  <c r="A1561" i="52" s="1"/>
  <c r="A1562" i="52" s="1"/>
  <c r="A1563" i="52" s="1"/>
  <c r="A1564" i="52" s="1"/>
  <c r="A1565" i="52" s="1"/>
  <c r="A1566" i="52" s="1"/>
  <c r="A1567" i="52" s="1"/>
  <c r="A1568" i="52" s="1"/>
  <c r="A1569" i="52" s="1"/>
  <c r="A1570" i="52" s="1"/>
  <c r="A1571" i="52" s="1"/>
  <c r="A1572" i="52" s="1"/>
  <c r="A1573" i="52" s="1"/>
  <c r="A1574" i="52" s="1"/>
  <c r="A1575" i="52" s="1"/>
  <c r="A1576" i="52" s="1"/>
  <c r="A1577" i="52" s="1"/>
  <c r="A1578" i="52" s="1"/>
  <c r="A1579" i="52" s="1"/>
  <c r="A1580" i="52" s="1"/>
  <c r="A1581" i="52" s="1"/>
  <c r="A1582" i="52" s="1"/>
  <c r="A1583" i="52" s="1"/>
  <c r="A1584" i="52" s="1"/>
  <c r="A1585" i="52" s="1"/>
  <c r="A1586" i="52" s="1"/>
  <c r="A1587" i="52" s="1"/>
  <c r="A1588" i="52" s="1"/>
  <c r="A1589" i="52" s="1"/>
  <c r="A1590" i="52" s="1"/>
  <c r="A1591" i="52" s="1"/>
  <c r="A1592" i="52" s="1"/>
  <c r="A1593" i="52" s="1"/>
  <c r="A1594" i="52" s="1"/>
  <c r="A1595" i="52" s="1"/>
  <c r="A1596" i="52" s="1"/>
  <c r="A1597" i="52" s="1"/>
  <c r="A1598" i="52" s="1"/>
  <c r="A1599" i="52" s="1"/>
  <c r="A1600" i="52" s="1"/>
  <c r="A1601" i="52" s="1"/>
  <c r="A1602" i="52" s="1"/>
  <c r="A1603" i="52" s="1"/>
  <c r="A1604" i="52" s="1"/>
  <c r="A1605" i="52" s="1"/>
  <c r="A1606" i="52" s="1"/>
  <c r="A1607" i="52" s="1"/>
  <c r="A1608" i="52" s="1"/>
  <c r="A1609" i="52" s="1"/>
  <c r="A1610" i="52" s="1"/>
  <c r="A1611" i="52" s="1"/>
  <c r="A1612" i="52" s="1"/>
  <c r="A1613" i="52" s="1"/>
  <c r="A1614" i="52" s="1"/>
  <c r="A1615" i="52" s="1"/>
  <c r="A1616" i="52" s="1"/>
  <c r="A1617" i="52" s="1"/>
  <c r="A1618" i="52" s="1"/>
  <c r="A1619" i="52" s="1"/>
  <c r="A1620" i="52" s="1"/>
  <c r="A1621" i="52" s="1"/>
  <c r="A1622" i="52" s="1"/>
  <c r="A1623" i="52" s="1"/>
  <c r="A1624" i="52" s="1"/>
  <c r="A1625" i="52" s="1"/>
  <c r="A1626" i="52" s="1"/>
  <c r="A1627" i="52" s="1"/>
  <c r="A1628" i="52" s="1"/>
  <c r="A1629" i="52" s="1"/>
  <c r="A1630" i="52" s="1"/>
  <c r="A1631" i="52" s="1"/>
  <c r="A1632" i="52" s="1"/>
  <c r="A1633" i="52" s="1"/>
  <c r="A1634" i="52" s="1"/>
  <c r="A1635" i="52" s="1"/>
  <c r="A1636" i="52" s="1"/>
  <c r="A1637" i="52" s="1"/>
  <c r="A1638" i="52" s="1"/>
  <c r="A1639" i="52" s="1"/>
  <c r="A1640" i="52" s="1"/>
  <c r="A1641" i="52" s="1"/>
  <c r="A1642" i="52" s="1"/>
  <c r="A1643" i="52" s="1"/>
  <c r="A1644" i="52" s="1"/>
  <c r="A1645" i="52" s="1"/>
  <c r="A1646" i="52" s="1"/>
  <c r="A1647" i="52" s="1"/>
  <c r="A1648" i="52" s="1"/>
  <c r="A1649" i="52" s="1"/>
  <c r="A1650" i="52" s="1"/>
  <c r="A1651" i="52" s="1"/>
  <c r="A1652" i="52" s="1"/>
  <c r="A1653" i="52" s="1"/>
  <c r="A1654" i="52" s="1"/>
  <c r="A1655" i="52" s="1"/>
  <c r="A1656" i="52" s="1"/>
  <c r="A1657" i="52" s="1"/>
  <c r="A1658" i="52" s="1"/>
  <c r="A1659" i="52" s="1"/>
  <c r="A1660" i="52" s="1"/>
  <c r="A1661" i="52" s="1"/>
  <c r="A1662" i="52" s="1"/>
  <c r="A1663" i="52" s="1"/>
  <c r="A1664" i="52" s="1"/>
  <c r="A1665" i="52" s="1"/>
  <c r="A1666" i="52" s="1"/>
  <c r="A1667" i="52" s="1"/>
  <c r="A1668" i="52" s="1"/>
  <c r="A1669" i="52" s="1"/>
  <c r="A1670" i="52" s="1"/>
  <c r="A1671" i="52" s="1"/>
  <c r="A1672" i="52" s="1"/>
  <c r="A1673" i="52" s="1"/>
  <c r="A1674" i="52" s="1"/>
  <c r="A1675" i="52" s="1"/>
  <c r="A1676" i="52" s="1"/>
  <c r="A1677" i="52" s="1"/>
  <c r="A1678" i="52" s="1"/>
  <c r="A1679" i="52" s="1"/>
  <c r="A1680" i="52" s="1"/>
  <c r="A1681" i="52" s="1"/>
  <c r="A1682" i="52" s="1"/>
  <c r="A1683" i="52" s="1"/>
  <c r="A1684" i="52" s="1"/>
  <c r="A1685" i="52" s="1"/>
  <c r="A1686" i="52" s="1"/>
  <c r="A1687" i="52" s="1"/>
  <c r="A1688" i="52" s="1"/>
  <c r="A1689" i="52" s="1"/>
  <c r="A1690" i="52" s="1"/>
  <c r="A1691" i="52" s="1"/>
  <c r="A1692" i="52" s="1"/>
  <c r="A1693" i="52" s="1"/>
  <c r="A1694" i="52" s="1"/>
  <c r="A1695" i="52" s="1"/>
  <c r="A1696" i="52" s="1"/>
  <c r="A1697" i="52" s="1"/>
  <c r="A1698" i="52" s="1"/>
  <c r="A1699" i="52" s="1"/>
  <c r="A1700" i="52" s="1"/>
  <c r="A1701" i="52" s="1"/>
  <c r="A1702" i="52" s="1"/>
  <c r="A1703" i="52" s="1"/>
  <c r="A1704" i="52" s="1"/>
  <c r="A1705" i="52" s="1"/>
  <c r="A1706" i="52" s="1"/>
  <c r="A1707" i="52" s="1"/>
  <c r="A1708" i="52" s="1"/>
  <c r="A1709" i="52" s="1"/>
  <c r="A1710" i="52" s="1"/>
  <c r="A1711" i="52" s="1"/>
  <c r="A1712" i="52" s="1"/>
  <c r="A1713" i="52" s="1"/>
  <c r="A1714" i="52" s="1"/>
  <c r="A1715" i="52" s="1"/>
  <c r="A1716" i="52" s="1"/>
  <c r="A1717" i="52" s="1"/>
  <c r="A1718" i="52" s="1"/>
  <c r="A1719" i="52" s="1"/>
  <c r="A1720" i="52" s="1"/>
  <c r="A1721" i="52" s="1"/>
  <c r="A1722" i="52" s="1"/>
  <c r="A1723" i="52" s="1"/>
  <c r="A1724" i="52" s="1"/>
  <c r="A1725" i="52" s="1"/>
  <c r="A1726" i="52" s="1"/>
  <c r="A1727" i="52" s="1"/>
  <c r="A1728" i="52" s="1"/>
  <c r="A1729" i="52" s="1"/>
  <c r="A1730" i="52" s="1"/>
  <c r="A1731" i="52" s="1"/>
  <c r="A1732" i="52" s="1"/>
  <c r="A1733" i="52" s="1"/>
  <c r="A1734" i="52" s="1"/>
  <c r="A1735" i="52" s="1"/>
  <c r="A1736" i="52" s="1"/>
  <c r="A1737" i="52" s="1"/>
  <c r="A1738" i="52" s="1"/>
  <c r="A1739" i="52" s="1"/>
  <c r="A1740" i="52" s="1"/>
  <c r="A1741" i="52" s="1"/>
  <c r="A1742" i="52" s="1"/>
  <c r="A1743" i="52" s="1"/>
  <c r="A1744" i="52" s="1"/>
  <c r="A1745" i="52" s="1"/>
  <c r="A1746" i="52" s="1"/>
  <c r="A1747" i="52" s="1"/>
  <c r="A1748" i="52" s="1"/>
  <c r="A1749" i="52" s="1"/>
  <c r="A1750" i="52" s="1"/>
  <c r="A1751" i="52" s="1"/>
  <c r="A1752" i="52" s="1"/>
  <c r="A1753" i="52" s="1"/>
  <c r="A1754" i="52" s="1"/>
  <c r="A1755" i="52" s="1"/>
  <c r="A1756" i="52" s="1"/>
  <c r="A1757" i="52" s="1"/>
  <c r="A1758" i="52" s="1"/>
  <c r="A1759" i="52" s="1"/>
  <c r="A1760" i="52" s="1"/>
  <c r="A1761" i="52" s="1"/>
  <c r="A1762" i="52" s="1"/>
  <c r="A1763" i="52" s="1"/>
  <c r="A1764" i="52" s="1"/>
  <c r="A1765" i="52" s="1"/>
  <c r="A1766" i="52" s="1"/>
  <c r="A1767" i="52" s="1"/>
  <c r="A1768" i="52" s="1"/>
  <c r="A1769" i="52" s="1"/>
  <c r="A1770" i="52" s="1"/>
  <c r="A1771" i="52" s="1"/>
  <c r="A1772" i="52" s="1"/>
  <c r="A1773" i="52" s="1"/>
  <c r="A1774" i="52" s="1"/>
  <c r="A1775" i="52" s="1"/>
  <c r="A1776" i="52" s="1"/>
  <c r="A1777" i="52" s="1"/>
  <c r="A1778" i="52" s="1"/>
  <c r="A1779" i="52" s="1"/>
  <c r="A1780" i="52" s="1"/>
  <c r="A1781" i="52" s="1"/>
  <c r="A1782" i="52" s="1"/>
  <c r="A1783" i="52" s="1"/>
  <c r="A1784" i="52" s="1"/>
  <c r="A1785" i="52" s="1"/>
  <c r="A1786" i="52" s="1"/>
  <c r="A1787" i="52" s="1"/>
  <c r="A1788" i="52" s="1"/>
  <c r="A1789" i="52" s="1"/>
  <c r="A1790" i="52" s="1"/>
  <c r="A1791" i="52" s="1"/>
  <c r="A1792" i="52" s="1"/>
  <c r="A1793" i="52" s="1"/>
  <c r="A1794" i="52" s="1"/>
  <c r="A1795" i="52" s="1"/>
  <c r="A1796" i="52" s="1"/>
  <c r="A1797" i="52" s="1"/>
  <c r="A1798" i="52" s="1"/>
  <c r="A1799" i="52" s="1"/>
  <c r="A1800" i="52" s="1"/>
  <c r="A1801" i="52" s="1"/>
  <c r="A1802" i="52" s="1"/>
  <c r="A1803" i="52" s="1"/>
  <c r="A1804" i="52" s="1"/>
  <c r="A1805" i="52" s="1"/>
  <c r="A1806" i="52" s="1"/>
  <c r="A1807" i="52" s="1"/>
  <c r="A1808" i="52" s="1"/>
  <c r="A1809" i="52" s="1"/>
  <c r="A1810" i="52" s="1"/>
  <c r="A1811" i="52" s="1"/>
  <c r="A1812" i="52" s="1"/>
  <c r="A1813" i="52" s="1"/>
  <c r="A1814" i="52" s="1"/>
  <c r="A1815" i="52" s="1"/>
  <c r="A1816" i="52" s="1"/>
  <c r="A1817" i="52" s="1"/>
  <c r="A1818" i="52" s="1"/>
  <c r="A1819" i="52" s="1"/>
  <c r="A1820" i="52" s="1"/>
  <c r="A1821" i="52" s="1"/>
  <c r="A1822" i="52" s="1"/>
  <c r="A1823" i="52" s="1"/>
  <c r="A1824" i="52" s="1"/>
  <c r="A1825" i="52" s="1"/>
  <c r="A1826" i="52" s="1"/>
  <c r="A1827" i="52" s="1"/>
  <c r="A1828" i="52" s="1"/>
  <c r="A1829" i="52" s="1"/>
  <c r="A1830" i="52" s="1"/>
  <c r="A1831" i="52" s="1"/>
  <c r="A1832" i="52" s="1"/>
  <c r="A1833" i="52" s="1"/>
  <c r="A1834" i="52" s="1"/>
  <c r="A1835" i="52" s="1"/>
  <c r="A1836" i="52" s="1"/>
  <c r="A1837" i="52" s="1"/>
  <c r="A1838" i="52" s="1"/>
  <c r="A1839" i="52" s="1"/>
  <c r="A1840" i="52" s="1"/>
  <c r="A1841" i="52" s="1"/>
  <c r="A1842" i="52" s="1"/>
  <c r="A1843" i="52" s="1"/>
  <c r="A1844" i="52" s="1"/>
  <c r="A1845" i="52" s="1"/>
  <c r="A1846" i="52" s="1"/>
  <c r="A1847" i="52" s="1"/>
  <c r="A1848" i="52" s="1"/>
  <c r="A1849" i="52" s="1"/>
  <c r="A1850" i="52" s="1"/>
  <c r="A1851" i="52" s="1"/>
  <c r="A1852" i="52" s="1"/>
  <c r="A1853" i="52" s="1"/>
  <c r="A1854" i="52" s="1"/>
  <c r="A1855" i="52" s="1"/>
  <c r="A1856" i="52" s="1"/>
  <c r="A1857" i="52" s="1"/>
  <c r="A1858" i="52" s="1"/>
  <c r="A1859" i="52" s="1"/>
  <c r="A1860" i="52" s="1"/>
  <c r="A1861" i="52" s="1"/>
  <c r="A1862" i="52" s="1"/>
  <c r="A1863" i="52" s="1"/>
  <c r="A1864" i="52" s="1"/>
  <c r="A1865" i="52" s="1"/>
  <c r="A1866" i="52" s="1"/>
  <c r="A1867" i="52" s="1"/>
  <c r="A1868" i="52" s="1"/>
  <c r="A1869" i="52" s="1"/>
  <c r="A1870" i="52" s="1"/>
  <c r="A1871" i="52" s="1"/>
  <c r="A1872" i="52" s="1"/>
  <c r="A1873" i="52" s="1"/>
  <c r="A1874" i="52" s="1"/>
  <c r="A1875" i="52" s="1"/>
  <c r="A1876" i="52" s="1"/>
  <c r="A1877" i="52" s="1"/>
  <c r="A1878" i="52" s="1"/>
  <c r="A1879" i="52" s="1"/>
  <c r="A1880" i="52" s="1"/>
  <c r="A1881" i="52" s="1"/>
  <c r="A1882" i="52" s="1"/>
  <c r="A1883" i="52" s="1"/>
  <c r="A1884" i="52" s="1"/>
  <c r="A1885" i="52" s="1"/>
  <c r="A1886" i="52" s="1"/>
  <c r="A1887" i="52" s="1"/>
  <c r="A1888" i="52" s="1"/>
  <c r="A1889" i="52" s="1"/>
  <c r="A1890" i="52" s="1"/>
  <c r="A1891" i="52" s="1"/>
  <c r="A1892" i="52" s="1"/>
  <c r="A1893" i="52" s="1"/>
  <c r="A1894" i="52" s="1"/>
  <c r="A1895" i="52" s="1"/>
  <c r="A1896" i="52" s="1"/>
  <c r="A1897" i="52" s="1"/>
  <c r="A1898" i="52" s="1"/>
  <c r="A1899" i="52" s="1"/>
  <c r="A1900" i="52" s="1"/>
  <c r="A1901" i="52" s="1"/>
  <c r="A1902" i="52" s="1"/>
  <c r="A1903" i="52" s="1"/>
  <c r="A1904" i="52" s="1"/>
  <c r="A1905" i="52" s="1"/>
  <c r="A1906" i="52" s="1"/>
  <c r="A1907" i="52" s="1"/>
  <c r="A1908" i="52" s="1"/>
  <c r="A1909" i="52" s="1"/>
  <c r="A1910" i="52" s="1"/>
  <c r="A1911" i="52" s="1"/>
  <c r="A1912" i="52" s="1"/>
  <c r="A1913" i="52" s="1"/>
  <c r="A1914" i="52" s="1"/>
  <c r="A1915" i="52" s="1"/>
  <c r="A1916" i="52" s="1"/>
  <c r="A1917" i="52" s="1"/>
  <c r="A1918" i="52" s="1"/>
  <c r="A1919" i="52" s="1"/>
  <c r="A1920" i="52" s="1"/>
  <c r="A1921" i="52" s="1"/>
  <c r="A1922" i="52" s="1"/>
  <c r="A1923" i="52" s="1"/>
  <c r="A1924" i="52" s="1"/>
  <c r="A1925" i="52" s="1"/>
  <c r="A1926" i="52" s="1"/>
  <c r="A1927" i="52" s="1"/>
  <c r="A1928" i="52" s="1"/>
  <c r="A1929" i="52" s="1"/>
  <c r="A1930" i="52" s="1"/>
  <c r="A1931" i="52" s="1"/>
  <c r="A1932" i="52" s="1"/>
  <c r="A1933" i="52" s="1"/>
  <c r="A1934" i="52" s="1"/>
  <c r="A1935" i="52" s="1"/>
  <c r="A1936" i="52" s="1"/>
  <c r="A1937" i="52" s="1"/>
  <c r="A1938" i="52" s="1"/>
  <c r="A1939" i="52" s="1"/>
  <c r="A1940" i="52" s="1"/>
  <c r="A1941" i="52" s="1"/>
  <c r="A1942" i="52" s="1"/>
  <c r="A1943" i="52" s="1"/>
  <c r="A1944" i="52" s="1"/>
  <c r="A1945" i="52" s="1"/>
  <c r="A1946" i="52" s="1"/>
  <c r="A1947" i="52" s="1"/>
  <c r="A1948" i="52" s="1"/>
  <c r="A1949" i="52" s="1"/>
  <c r="A1950" i="52" s="1"/>
  <c r="A1951" i="52" s="1"/>
  <c r="A1952" i="52" s="1"/>
  <c r="A1953" i="52" s="1"/>
  <c r="A1954" i="52" s="1"/>
  <c r="A1955" i="52" s="1"/>
  <c r="A1956" i="52" s="1"/>
  <c r="A1957" i="52" s="1"/>
  <c r="A1958" i="52" s="1"/>
  <c r="A1959" i="52" s="1"/>
  <c r="A1960" i="52" s="1"/>
  <c r="A1961" i="52" s="1"/>
  <c r="A1962" i="52" s="1"/>
  <c r="A1963" i="52" s="1"/>
  <c r="A1964" i="52" s="1"/>
  <c r="A1965" i="52" s="1"/>
  <c r="A1966" i="52" s="1"/>
  <c r="A1967" i="52" s="1"/>
  <c r="A1968" i="52" s="1"/>
  <c r="A1969" i="52" s="1"/>
  <c r="A1970" i="52" s="1"/>
  <c r="A1971" i="52" s="1"/>
  <c r="A1972" i="52" s="1"/>
  <c r="A1973" i="52" s="1"/>
  <c r="A1974" i="52" s="1"/>
  <c r="A1975" i="52" s="1"/>
  <c r="A1976" i="52" s="1"/>
  <c r="A1977" i="52" s="1"/>
  <c r="A1978" i="52" s="1"/>
  <c r="A1979" i="52" s="1"/>
  <c r="A1980" i="52" s="1"/>
  <c r="A1981" i="52" s="1"/>
  <c r="A1982" i="52" s="1"/>
  <c r="A1983" i="52" s="1"/>
  <c r="A1984" i="52" s="1"/>
  <c r="A1985" i="52" s="1"/>
  <c r="A1986" i="52" s="1"/>
  <c r="A1987" i="52" s="1"/>
  <c r="A1988" i="52" s="1"/>
  <c r="A1989" i="52" s="1"/>
  <c r="A1990" i="52" s="1"/>
  <c r="A1991" i="52" s="1"/>
  <c r="A1992" i="52" s="1"/>
  <c r="A1993" i="52" s="1"/>
  <c r="A1994" i="52" s="1"/>
  <c r="A1995" i="52" s="1"/>
  <c r="A1996" i="52" s="1"/>
  <c r="A1997" i="52" s="1"/>
  <c r="A1998" i="52" s="1"/>
  <c r="A1999" i="52" s="1"/>
  <c r="A2000" i="52" s="1"/>
  <c r="A2001" i="52" s="1"/>
  <c r="A2002" i="52" s="1"/>
  <c r="A2003" i="52" s="1"/>
  <c r="A2004" i="52" s="1"/>
  <c r="A2005" i="52" s="1"/>
  <c r="A2006" i="52" s="1"/>
  <c r="A2007" i="52" s="1"/>
  <c r="A2008" i="52" s="1"/>
  <c r="A2009" i="52" s="1"/>
  <c r="A2010" i="52" s="1"/>
  <c r="A2011" i="52" s="1"/>
  <c r="A2012" i="52" s="1"/>
  <c r="A2013" i="52" s="1"/>
  <c r="A2014" i="52" s="1"/>
  <c r="A2015" i="52" s="1"/>
  <c r="A2016" i="52" s="1"/>
  <c r="A2017" i="52" s="1"/>
  <c r="A2018" i="52" s="1"/>
  <c r="A2019" i="52" s="1"/>
  <c r="A2020" i="52" s="1"/>
  <c r="A2021" i="52" s="1"/>
  <c r="A2022" i="52" s="1"/>
  <c r="A2023" i="52" s="1"/>
  <c r="A2024" i="52" s="1"/>
  <c r="A2025" i="52" s="1"/>
  <c r="A2026" i="52" s="1"/>
  <c r="A2027" i="52" s="1"/>
  <c r="A2028" i="52" s="1"/>
  <c r="A2029" i="52" s="1"/>
  <c r="A2030" i="52" s="1"/>
  <c r="A2031" i="52" s="1"/>
  <c r="A2032" i="52" s="1"/>
  <c r="A2033" i="52" s="1"/>
  <c r="A2034" i="52" s="1"/>
  <c r="A2035" i="52" s="1"/>
  <c r="A2036" i="52" s="1"/>
  <c r="A2037" i="52" s="1"/>
  <c r="A2038" i="52" s="1"/>
  <c r="A2039" i="52" s="1"/>
  <c r="A2040" i="52" s="1"/>
  <c r="A2041" i="52" s="1"/>
  <c r="A2042" i="52" s="1"/>
  <c r="A2043" i="52" s="1"/>
  <c r="A2044" i="52" s="1"/>
  <c r="A2045" i="52" s="1"/>
  <c r="A2046" i="52" s="1"/>
  <c r="A2047" i="52" s="1"/>
  <c r="A2048" i="52" s="1"/>
  <c r="A2049" i="52" s="1"/>
  <c r="A2050" i="52" s="1"/>
  <c r="A2051" i="52" s="1"/>
  <c r="A2052" i="52" s="1"/>
  <c r="A2053" i="52" s="1"/>
  <c r="A2054" i="52" s="1"/>
  <c r="A2055" i="52" s="1"/>
  <c r="A2056" i="52" s="1"/>
  <c r="A2057" i="52" s="1"/>
  <c r="A2058" i="52" s="1"/>
  <c r="A2059" i="52" s="1"/>
  <c r="A2060" i="52" s="1"/>
  <c r="A2061" i="52" s="1"/>
  <c r="A2062" i="52" s="1"/>
  <c r="A2063" i="52" s="1"/>
  <c r="A2064" i="52" s="1"/>
  <c r="A2065" i="52" s="1"/>
  <c r="A2066" i="52" s="1"/>
  <c r="A2067" i="52" s="1"/>
  <c r="A2068" i="52" s="1"/>
  <c r="A2069" i="52" s="1"/>
  <c r="A2070" i="52" s="1"/>
  <c r="A2071" i="52" s="1"/>
  <c r="I14" i="52"/>
  <c r="K4" i="52"/>
  <c r="J4" i="52"/>
  <c r="A3" i="52"/>
  <c r="A4" i="52" s="1"/>
  <c r="A5" i="52" s="1"/>
  <c r="A6" i="52" s="1"/>
  <c r="A7" i="52" s="1"/>
  <c r="A8" i="52" s="1"/>
  <c r="A9" i="52" s="1"/>
  <c r="A10" i="52" s="1"/>
  <c r="A11" i="52" s="1"/>
  <c r="A12" i="52" s="1"/>
  <c r="A13" i="52" s="1"/>
  <c r="A14" i="52" s="1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A27" i="52" s="1"/>
  <c r="A28" i="52" s="1"/>
  <c r="A29" i="52" s="1"/>
  <c r="A30" i="52" s="1"/>
  <c r="A31" i="52" s="1"/>
  <c r="A32" i="52" s="1"/>
  <c r="A33" i="52" s="1"/>
  <c r="A34" i="52" s="1"/>
  <c r="A35" i="52" s="1"/>
  <c r="A36" i="52" s="1"/>
  <c r="A37" i="52" s="1"/>
  <c r="A38" i="52" s="1"/>
  <c r="A39" i="52" s="1"/>
  <c r="A40" i="52" s="1"/>
  <c r="A41" i="52" s="1"/>
  <c r="A42" i="52" s="1"/>
  <c r="A43" i="52" s="1"/>
  <c r="A44" i="52" s="1"/>
  <c r="A45" i="52" s="1"/>
  <c r="A46" i="52" s="1"/>
  <c r="A47" i="52" s="1"/>
  <c r="A48" i="52" s="1"/>
  <c r="A49" i="52" s="1"/>
  <c r="A50" i="52" s="1"/>
  <c r="A51" i="52" s="1"/>
  <c r="A52" i="52" s="1"/>
  <c r="A53" i="52" s="1"/>
  <c r="A54" i="52" s="1"/>
  <c r="A55" i="52" s="1"/>
  <c r="A56" i="52" s="1"/>
  <c r="A57" i="52" s="1"/>
  <c r="A58" i="52" s="1"/>
  <c r="A59" i="52" s="1"/>
  <c r="A60" i="52" s="1"/>
  <c r="A61" i="52" s="1"/>
  <c r="A62" i="52" s="1"/>
  <c r="A63" i="52" s="1"/>
  <c r="A64" i="52" s="1"/>
  <c r="A65" i="52" s="1"/>
  <c r="A66" i="52" s="1"/>
  <c r="A67" i="52" s="1"/>
  <c r="A68" i="52" s="1"/>
  <c r="A69" i="52" s="1"/>
  <c r="A70" i="52" s="1"/>
  <c r="A71" i="52" s="1"/>
  <c r="A72" i="52" s="1"/>
  <c r="A73" i="52" s="1"/>
  <c r="A74" i="52" s="1"/>
  <c r="A75" i="52" s="1"/>
  <c r="A76" i="52" s="1"/>
  <c r="A77" i="52" s="1"/>
  <c r="A78" i="52" s="1"/>
  <c r="A79" i="52" s="1"/>
  <c r="A80" i="52" s="1"/>
  <c r="A81" i="52" s="1"/>
  <c r="A82" i="52" s="1"/>
  <c r="A83" i="52" s="1"/>
  <c r="A84" i="52" s="1"/>
  <c r="A85" i="52" s="1"/>
  <c r="A86" i="52" s="1"/>
  <c r="A87" i="52" s="1"/>
  <c r="A88" i="52" s="1"/>
  <c r="A89" i="52" s="1"/>
  <c r="A90" i="52" s="1"/>
  <c r="A91" i="52" s="1"/>
  <c r="A92" i="52" s="1"/>
  <c r="A93" i="52" s="1"/>
  <c r="A94" i="52" s="1"/>
  <c r="A95" i="52" s="1"/>
  <c r="A96" i="52" s="1"/>
  <c r="A97" i="52" s="1"/>
  <c r="A98" i="52" s="1"/>
  <c r="A99" i="52" s="1"/>
  <c r="A100" i="52" s="1"/>
  <c r="A101" i="52" s="1"/>
  <c r="A102" i="52" s="1"/>
  <c r="A103" i="52" s="1"/>
  <c r="A104" i="52" s="1"/>
  <c r="A105" i="52" s="1"/>
  <c r="A106" i="52" s="1"/>
  <c r="A107" i="52" s="1"/>
  <c r="A108" i="52" s="1"/>
  <c r="A109" i="52" s="1"/>
  <c r="A110" i="52" s="1"/>
  <c r="A111" i="52" s="1"/>
  <c r="A112" i="52" s="1"/>
  <c r="A113" i="52" s="1"/>
  <c r="A114" i="52" s="1"/>
  <c r="A115" i="52" s="1"/>
  <c r="A116" i="52" s="1"/>
  <c r="A117" i="52" s="1"/>
  <c r="A118" i="52" s="1"/>
  <c r="A119" i="52" s="1"/>
  <c r="A120" i="52" s="1"/>
  <c r="A121" i="52" s="1"/>
  <c r="A122" i="52" s="1"/>
  <c r="A123" i="52" s="1"/>
  <c r="A124" i="52" s="1"/>
  <c r="A125" i="52" s="1"/>
  <c r="A126" i="52" s="1"/>
  <c r="A127" i="52" s="1"/>
  <c r="A128" i="52" s="1"/>
  <c r="A129" i="52" s="1"/>
  <c r="A130" i="52" s="1"/>
  <c r="A131" i="52" s="1"/>
  <c r="A132" i="52" s="1"/>
  <c r="A133" i="52" s="1"/>
  <c r="A134" i="52" s="1"/>
  <c r="A135" i="52" s="1"/>
  <c r="A136" i="52" s="1"/>
  <c r="A137" i="52" s="1"/>
  <c r="A138" i="52" s="1"/>
  <c r="A139" i="52" s="1"/>
  <c r="A140" i="52" s="1"/>
  <c r="A141" i="52" s="1"/>
  <c r="A142" i="52" s="1"/>
  <c r="A143" i="52" s="1"/>
  <c r="A144" i="52" s="1"/>
  <c r="A145" i="52" s="1"/>
  <c r="A146" i="52" s="1"/>
  <c r="A147" i="52" s="1"/>
  <c r="A148" i="52" s="1"/>
  <c r="A149" i="52" s="1"/>
  <c r="A150" i="52" s="1"/>
  <c r="A151" i="52" s="1"/>
  <c r="A152" i="52" s="1"/>
  <c r="A153" i="52" s="1"/>
  <c r="A154" i="52" s="1"/>
  <c r="A155" i="52" s="1"/>
  <c r="A156" i="52" s="1"/>
  <c r="A157" i="52" s="1"/>
  <c r="A158" i="52" s="1"/>
  <c r="A159" i="52" s="1"/>
  <c r="A160" i="52" s="1"/>
  <c r="A161" i="52" s="1"/>
  <c r="A162" i="52" s="1"/>
  <c r="A163" i="52" s="1"/>
  <c r="A164" i="52" s="1"/>
  <c r="A165" i="52" s="1"/>
  <c r="A166" i="52" s="1"/>
  <c r="A167" i="52" s="1"/>
  <c r="A168" i="52" s="1"/>
  <c r="A169" i="52" s="1"/>
  <c r="A170" i="52" s="1"/>
  <c r="A171" i="52" s="1"/>
  <c r="A172" i="52" s="1"/>
  <c r="A173" i="52" s="1"/>
  <c r="A174" i="52" s="1"/>
  <c r="A175" i="52" s="1"/>
  <c r="A176" i="52" s="1"/>
  <c r="A177" i="52" s="1"/>
  <c r="A178" i="52" s="1"/>
  <c r="A179" i="52" s="1"/>
  <c r="A180" i="52" s="1"/>
  <c r="A181" i="52" s="1"/>
  <c r="A182" i="52" s="1"/>
  <c r="A183" i="52" s="1"/>
  <c r="A184" i="52" s="1"/>
  <c r="A185" i="52" s="1"/>
  <c r="A186" i="52" s="1"/>
  <c r="A187" i="52" s="1"/>
  <c r="A188" i="52" s="1"/>
  <c r="A189" i="52" s="1"/>
  <c r="A190" i="52" s="1"/>
  <c r="A191" i="52" s="1"/>
  <c r="A192" i="52" s="1"/>
  <c r="A193" i="52" s="1"/>
  <c r="A194" i="52" s="1"/>
  <c r="A195" i="52" s="1"/>
  <c r="A196" i="52" s="1"/>
  <c r="A197" i="52" s="1"/>
  <c r="A198" i="52" s="1"/>
  <c r="A199" i="52" s="1"/>
  <c r="A200" i="52" s="1"/>
  <c r="A201" i="52" s="1"/>
  <c r="A202" i="52" s="1"/>
  <c r="A203" i="52" s="1"/>
  <c r="A204" i="52" s="1"/>
  <c r="A205" i="52" s="1"/>
  <c r="A206" i="52" s="1"/>
  <c r="A207" i="52" s="1"/>
  <c r="A208" i="52" s="1"/>
  <c r="A209" i="52" s="1"/>
  <c r="A210" i="52" s="1"/>
  <c r="A211" i="52" s="1"/>
  <c r="A212" i="52" s="1"/>
  <c r="A213" i="52" s="1"/>
  <c r="A214" i="52" s="1"/>
  <c r="A215" i="52" s="1"/>
  <c r="A216" i="52" s="1"/>
  <c r="A217" i="52" s="1"/>
  <c r="A218" i="52" s="1"/>
  <c r="A219" i="52" s="1"/>
  <c r="A220" i="52" s="1"/>
  <c r="A221" i="52" s="1"/>
  <c r="A222" i="52" s="1"/>
  <c r="A223" i="52" s="1"/>
  <c r="A224" i="52" s="1"/>
  <c r="A225" i="52" s="1"/>
  <c r="A226" i="52" s="1"/>
  <c r="A227" i="52" s="1"/>
  <c r="A228" i="52" s="1"/>
  <c r="A229" i="52" s="1"/>
  <c r="A230" i="52" s="1"/>
  <c r="A231" i="52" s="1"/>
  <c r="A232" i="52" s="1"/>
  <c r="A233" i="52" s="1"/>
  <c r="A234" i="52" s="1"/>
  <c r="A235" i="52" s="1"/>
  <c r="A236" i="52" s="1"/>
  <c r="A237" i="52" s="1"/>
  <c r="A238" i="52" s="1"/>
  <c r="A239" i="52" s="1"/>
  <c r="A240" i="52" s="1"/>
  <c r="A241" i="52" s="1"/>
  <c r="A242" i="52" s="1"/>
  <c r="A243" i="52" s="1"/>
  <c r="A244" i="52" s="1"/>
  <c r="A245" i="52" s="1"/>
  <c r="A246" i="52" s="1"/>
  <c r="A247" i="52" s="1"/>
  <c r="A248" i="52" s="1"/>
  <c r="A249" i="52" s="1"/>
  <c r="A250" i="52" s="1"/>
  <c r="A251" i="52" s="1"/>
  <c r="A252" i="52" s="1"/>
  <c r="A253" i="52" s="1"/>
  <c r="A254" i="52" s="1"/>
  <c r="A255" i="52" s="1"/>
  <c r="A256" i="52" s="1"/>
  <c r="A257" i="52" s="1"/>
  <c r="A258" i="52" s="1"/>
  <c r="A259" i="52" s="1"/>
  <c r="A260" i="52" s="1"/>
  <c r="A261" i="52" s="1"/>
  <c r="A262" i="52" s="1"/>
  <c r="A263" i="52" s="1"/>
  <c r="A264" i="52" s="1"/>
  <c r="A265" i="52" s="1"/>
  <c r="A266" i="52" s="1"/>
  <c r="A267" i="52" s="1"/>
  <c r="A268" i="52" s="1"/>
  <c r="A269" i="52" s="1"/>
  <c r="A270" i="52" s="1"/>
  <c r="A271" i="52" s="1"/>
  <c r="A272" i="52" s="1"/>
  <c r="A273" i="52" s="1"/>
  <c r="A274" i="52" s="1"/>
  <c r="A275" i="52" s="1"/>
  <c r="A276" i="52" s="1"/>
  <c r="A277" i="52" s="1"/>
  <c r="A278" i="52" s="1"/>
  <c r="A279" i="52" s="1"/>
  <c r="A280" i="52" s="1"/>
  <c r="A281" i="52" s="1"/>
  <c r="A282" i="52" s="1"/>
  <c r="A283" i="52" s="1"/>
  <c r="A284" i="52" s="1"/>
  <c r="A285" i="52" s="1"/>
  <c r="A286" i="52" s="1"/>
  <c r="A287" i="52" s="1"/>
  <c r="A288" i="52" s="1"/>
  <c r="A289" i="52" s="1"/>
  <c r="A290" i="52" s="1"/>
  <c r="A291" i="52" s="1"/>
  <c r="A292" i="52" s="1"/>
  <c r="A293" i="52" s="1"/>
  <c r="A294" i="52" s="1"/>
  <c r="A295" i="52" s="1"/>
  <c r="A296" i="52" s="1"/>
  <c r="A297" i="52" s="1"/>
  <c r="A298" i="52" s="1"/>
  <c r="A299" i="52" s="1"/>
  <c r="A300" i="52" s="1"/>
  <c r="A301" i="52" s="1"/>
  <c r="A302" i="52" s="1"/>
  <c r="A303" i="52" s="1"/>
  <c r="A304" i="52" s="1"/>
  <c r="A305" i="52" s="1"/>
  <c r="A306" i="52" s="1"/>
  <c r="A307" i="52" s="1"/>
  <c r="A308" i="52" s="1"/>
  <c r="A309" i="52" s="1"/>
  <c r="A310" i="52" s="1"/>
  <c r="A311" i="52" s="1"/>
  <c r="A312" i="52" s="1"/>
  <c r="A313" i="52" s="1"/>
  <c r="A314" i="52" s="1"/>
  <c r="A315" i="52" s="1"/>
  <c r="A316" i="52" s="1"/>
  <c r="A317" i="52" s="1"/>
  <c r="A318" i="52" s="1"/>
  <c r="A319" i="52" s="1"/>
  <c r="A320" i="52" s="1"/>
  <c r="A321" i="52" s="1"/>
  <c r="A322" i="52" s="1"/>
  <c r="A323" i="52" s="1"/>
  <c r="A324" i="52" s="1"/>
  <c r="A325" i="52" s="1"/>
  <c r="A326" i="52" s="1"/>
  <c r="A327" i="52" s="1"/>
  <c r="A328" i="52" s="1"/>
  <c r="A329" i="52" s="1"/>
  <c r="A330" i="52" s="1"/>
  <c r="A331" i="52" s="1"/>
  <c r="A332" i="52" s="1"/>
  <c r="A333" i="52" s="1"/>
  <c r="A334" i="52" s="1"/>
  <c r="A335" i="52" s="1"/>
  <c r="A336" i="52" s="1"/>
  <c r="A337" i="52" s="1"/>
  <c r="A338" i="52" s="1"/>
  <c r="A339" i="52" s="1"/>
  <c r="A340" i="52" s="1"/>
  <c r="A341" i="52" s="1"/>
  <c r="A342" i="52" s="1"/>
  <c r="A343" i="52" s="1"/>
  <c r="A344" i="52" s="1"/>
  <c r="A345" i="52" s="1"/>
  <c r="A346" i="52" s="1"/>
  <c r="A347" i="52" s="1"/>
  <c r="A348" i="52" s="1"/>
  <c r="A349" i="52" s="1"/>
  <c r="A350" i="52" s="1"/>
  <c r="A351" i="52" s="1"/>
  <c r="A352" i="52" s="1"/>
  <c r="A353" i="52" s="1"/>
  <c r="A354" i="52" s="1"/>
  <c r="A355" i="52" s="1"/>
  <c r="A356" i="52" s="1"/>
  <c r="A357" i="52" s="1"/>
  <c r="A358" i="52" s="1"/>
  <c r="A359" i="52" s="1"/>
  <c r="A360" i="52" s="1"/>
  <c r="A361" i="52" s="1"/>
  <c r="A362" i="52" s="1"/>
  <c r="A363" i="52" s="1"/>
  <c r="A364" i="52" s="1"/>
  <c r="A365" i="52" s="1"/>
  <c r="A366" i="52" s="1"/>
  <c r="A367" i="52" s="1"/>
  <c r="A368" i="52" s="1"/>
  <c r="A369" i="52" s="1"/>
  <c r="A370" i="52" s="1"/>
  <c r="A371" i="52" s="1"/>
  <c r="A372" i="52" s="1"/>
  <c r="A373" i="52" s="1"/>
  <c r="A374" i="52" s="1"/>
  <c r="A375" i="52" s="1"/>
  <c r="A376" i="52" s="1"/>
  <c r="A377" i="52" s="1"/>
  <c r="A378" i="52" s="1"/>
  <c r="A379" i="52" s="1"/>
  <c r="A380" i="52" s="1"/>
  <c r="A381" i="52" s="1"/>
  <c r="A382" i="52" s="1"/>
  <c r="A383" i="52" s="1"/>
  <c r="A384" i="52" s="1"/>
  <c r="A385" i="52" s="1"/>
  <c r="A386" i="52" s="1"/>
  <c r="A387" i="52" s="1"/>
  <c r="A388" i="52" s="1"/>
  <c r="A389" i="52" s="1"/>
  <c r="A390" i="52" s="1"/>
  <c r="A391" i="52" s="1"/>
  <c r="A392" i="52" s="1"/>
  <c r="A393" i="52" s="1"/>
  <c r="A394" i="52" s="1"/>
  <c r="A395" i="52" s="1"/>
  <c r="A396" i="52" s="1"/>
  <c r="A397" i="52" s="1"/>
  <c r="A398" i="52" s="1"/>
  <c r="A399" i="52" s="1"/>
  <c r="A400" i="52" s="1"/>
  <c r="A401" i="52" s="1"/>
  <c r="A402" i="52" s="1"/>
  <c r="A403" i="52" s="1"/>
  <c r="A404" i="52" s="1"/>
  <c r="A405" i="52" s="1"/>
  <c r="A406" i="52" s="1"/>
  <c r="A407" i="52" s="1"/>
  <c r="A408" i="52" s="1"/>
  <c r="A409" i="52" s="1"/>
  <c r="A410" i="52" s="1"/>
  <c r="A411" i="52" s="1"/>
  <c r="A412" i="52" s="1"/>
  <c r="A413" i="52" s="1"/>
  <c r="A414" i="52" s="1"/>
  <c r="A415" i="52" s="1"/>
  <c r="A416" i="52" s="1"/>
  <c r="A417" i="52" s="1"/>
  <c r="A418" i="52" s="1"/>
  <c r="A419" i="52" s="1"/>
  <c r="A420" i="52" s="1"/>
  <c r="A421" i="52" s="1"/>
  <c r="A422" i="52" s="1"/>
  <c r="A423" i="52" s="1"/>
  <c r="A424" i="52" s="1"/>
  <c r="A425" i="52" s="1"/>
  <c r="A426" i="52" s="1"/>
  <c r="A427" i="52" s="1"/>
  <c r="A428" i="52" s="1"/>
  <c r="A429" i="52" s="1"/>
  <c r="A430" i="52" s="1"/>
  <c r="A431" i="52" s="1"/>
  <c r="A432" i="52" s="1"/>
  <c r="A433" i="52" s="1"/>
  <c r="A434" i="52" s="1"/>
  <c r="A435" i="52" s="1"/>
  <c r="A436" i="52" s="1"/>
  <c r="A437" i="52" s="1"/>
  <c r="A438" i="52" s="1"/>
  <c r="A439" i="52" s="1"/>
  <c r="A440" i="52" s="1"/>
  <c r="A441" i="52" s="1"/>
  <c r="A442" i="52" s="1"/>
  <c r="A443" i="52" s="1"/>
  <c r="A444" i="52" s="1"/>
  <c r="A445" i="52" s="1"/>
  <c r="A446" i="52" s="1"/>
  <c r="A447" i="52" s="1"/>
  <c r="A448" i="52" s="1"/>
  <c r="A449" i="52" s="1"/>
  <c r="A450" i="52" s="1"/>
  <c r="A451" i="52" s="1"/>
  <c r="A452" i="52" s="1"/>
  <c r="A453" i="52" s="1"/>
  <c r="A454" i="52" s="1"/>
  <c r="A455" i="52" s="1"/>
  <c r="A456" i="52" s="1"/>
  <c r="A457" i="52" s="1"/>
  <c r="A458" i="52" s="1"/>
  <c r="A459" i="52" s="1"/>
  <c r="A460" i="52" s="1"/>
  <c r="A461" i="52" s="1"/>
  <c r="A462" i="52" s="1"/>
  <c r="A463" i="52" s="1"/>
  <c r="A464" i="52" s="1"/>
  <c r="A465" i="52" s="1"/>
  <c r="A466" i="52" s="1"/>
  <c r="A467" i="52" s="1"/>
  <c r="A468" i="52" s="1"/>
  <c r="A469" i="52" s="1"/>
  <c r="A470" i="52" s="1"/>
  <c r="A471" i="52" s="1"/>
  <c r="A472" i="52" s="1"/>
  <c r="A473" i="52" s="1"/>
  <c r="A474" i="52" s="1"/>
  <c r="A475" i="52" s="1"/>
  <c r="A476" i="52" s="1"/>
  <c r="A477" i="52" s="1"/>
  <c r="A478" i="52" s="1"/>
  <c r="A479" i="52" s="1"/>
  <c r="A480" i="52" s="1"/>
  <c r="A481" i="52" s="1"/>
  <c r="A482" i="52" s="1"/>
  <c r="A483" i="52" s="1"/>
  <c r="A484" i="52" s="1"/>
  <c r="A485" i="52" s="1"/>
  <c r="A486" i="52" s="1"/>
  <c r="A487" i="52" s="1"/>
  <c r="A488" i="52" s="1"/>
  <c r="A489" i="52" s="1"/>
  <c r="A490" i="52" s="1"/>
  <c r="A491" i="52" s="1"/>
  <c r="A492" i="52" s="1"/>
  <c r="A493" i="52" s="1"/>
  <c r="A494" i="52" s="1"/>
  <c r="A495" i="52" s="1"/>
  <c r="A496" i="52" s="1"/>
  <c r="A497" i="52" s="1"/>
  <c r="A498" i="52" s="1"/>
  <c r="A499" i="52" s="1"/>
  <c r="A500" i="52" s="1"/>
  <c r="A501" i="52" s="1"/>
  <c r="A502" i="52" s="1"/>
  <c r="A503" i="52" s="1"/>
  <c r="A504" i="52" s="1"/>
  <c r="A505" i="52" s="1"/>
  <c r="A506" i="52" s="1"/>
  <c r="A507" i="52" s="1"/>
  <c r="A508" i="52" s="1"/>
  <c r="A509" i="52" s="1"/>
  <c r="A510" i="52" s="1"/>
  <c r="A511" i="52" s="1"/>
  <c r="A512" i="52" s="1"/>
  <c r="A513" i="52" s="1"/>
  <c r="A514" i="52" s="1"/>
  <c r="A515" i="52" s="1"/>
  <c r="A516" i="52" s="1"/>
  <c r="A517" i="52" s="1"/>
  <c r="A518" i="52" s="1"/>
  <c r="A519" i="52" s="1"/>
  <c r="A520" i="52" s="1"/>
  <c r="A521" i="52" s="1"/>
  <c r="A522" i="52" s="1"/>
  <c r="A523" i="52" s="1"/>
  <c r="A524" i="52" s="1"/>
  <c r="A525" i="52" s="1"/>
  <c r="A526" i="52" s="1"/>
  <c r="A527" i="52" s="1"/>
  <c r="A528" i="52" s="1"/>
  <c r="A529" i="52" s="1"/>
  <c r="A530" i="52" s="1"/>
  <c r="A531" i="52" s="1"/>
  <c r="A532" i="52" s="1"/>
  <c r="A533" i="52" s="1"/>
  <c r="A534" i="52" s="1"/>
  <c r="A535" i="52" s="1"/>
  <c r="A536" i="52" s="1"/>
  <c r="A537" i="52" s="1"/>
  <c r="A538" i="52" s="1"/>
  <c r="A539" i="52" s="1"/>
  <c r="A540" i="52" s="1"/>
  <c r="A541" i="52" s="1"/>
  <c r="A542" i="52" s="1"/>
  <c r="A543" i="52" s="1"/>
  <c r="A544" i="52" s="1"/>
  <c r="A545" i="52" s="1"/>
  <c r="A546" i="52" s="1"/>
  <c r="A547" i="52" s="1"/>
  <c r="A548" i="52" s="1"/>
  <c r="A549" i="52" s="1"/>
  <c r="A550" i="52" s="1"/>
  <c r="A551" i="52" s="1"/>
  <c r="A552" i="52" s="1"/>
  <c r="A553" i="52" s="1"/>
  <c r="A554" i="52" s="1"/>
  <c r="A555" i="52" s="1"/>
  <c r="A556" i="52" s="1"/>
  <c r="A557" i="52" s="1"/>
  <c r="A558" i="52" s="1"/>
  <c r="A559" i="52" s="1"/>
  <c r="A560" i="52" s="1"/>
  <c r="A561" i="52" s="1"/>
  <c r="A562" i="52" s="1"/>
  <c r="A563" i="52" s="1"/>
  <c r="A564" i="52" s="1"/>
  <c r="A565" i="52" s="1"/>
  <c r="A566" i="52" s="1"/>
  <c r="A567" i="52" s="1"/>
  <c r="A568" i="52" s="1"/>
  <c r="A569" i="52" s="1"/>
  <c r="A570" i="52" s="1"/>
  <c r="A571" i="52" s="1"/>
  <c r="A572" i="52" s="1"/>
  <c r="A573" i="52" s="1"/>
  <c r="A574" i="52" s="1"/>
  <c r="A575" i="52" s="1"/>
  <c r="A576" i="52" s="1"/>
  <c r="A577" i="52" s="1"/>
  <c r="A578" i="52" s="1"/>
  <c r="A579" i="52" s="1"/>
  <c r="A580" i="52" s="1"/>
  <c r="A581" i="52" s="1"/>
  <c r="A582" i="52" s="1"/>
  <c r="A583" i="52" s="1"/>
  <c r="A584" i="52" s="1"/>
  <c r="A585" i="52" s="1"/>
  <c r="A586" i="52" s="1"/>
  <c r="A587" i="52" s="1"/>
  <c r="A588" i="52" s="1"/>
  <c r="A589" i="52" s="1"/>
  <c r="A590" i="52" s="1"/>
  <c r="A591" i="52" s="1"/>
  <c r="A592" i="52" s="1"/>
  <c r="A593" i="52" s="1"/>
  <c r="A594" i="52" s="1"/>
  <c r="A595" i="52" s="1"/>
  <c r="A596" i="52" s="1"/>
  <c r="A597" i="52" s="1"/>
  <c r="A598" i="52" s="1"/>
  <c r="A599" i="52" s="1"/>
  <c r="A600" i="52" s="1"/>
  <c r="A601" i="52" s="1"/>
  <c r="A602" i="52" s="1"/>
  <c r="A603" i="52" s="1"/>
  <c r="A604" i="52" s="1"/>
  <c r="A605" i="52" s="1"/>
  <c r="A606" i="52" s="1"/>
  <c r="A607" i="52" s="1"/>
  <c r="A608" i="52" s="1"/>
  <c r="A609" i="52" s="1"/>
  <c r="A610" i="52" s="1"/>
  <c r="A611" i="52" s="1"/>
  <c r="A612" i="52" s="1"/>
  <c r="A613" i="52" s="1"/>
  <c r="A614" i="52" s="1"/>
  <c r="A615" i="52" s="1"/>
  <c r="A616" i="52" s="1"/>
  <c r="A617" i="52" s="1"/>
  <c r="A618" i="52" s="1"/>
  <c r="A619" i="52" s="1"/>
  <c r="A620" i="52" s="1"/>
  <c r="A621" i="52" s="1"/>
  <c r="A622" i="52" s="1"/>
  <c r="A623" i="52" s="1"/>
  <c r="A624" i="52" s="1"/>
  <c r="A625" i="52" s="1"/>
  <c r="A626" i="52" s="1"/>
  <c r="A627" i="52" s="1"/>
  <c r="A628" i="52" s="1"/>
  <c r="A629" i="52" s="1"/>
  <c r="A630" i="52" s="1"/>
  <c r="A631" i="52" s="1"/>
  <c r="A632" i="52" s="1"/>
  <c r="A633" i="52" s="1"/>
  <c r="A634" i="52" s="1"/>
  <c r="A635" i="52" s="1"/>
  <c r="A636" i="52" s="1"/>
  <c r="A637" i="52" s="1"/>
  <c r="A638" i="52" s="1"/>
  <c r="A639" i="52" s="1"/>
  <c r="A640" i="52" s="1"/>
  <c r="A641" i="52" s="1"/>
  <c r="A642" i="52" s="1"/>
  <c r="A643" i="52" s="1"/>
  <c r="A644" i="52" s="1"/>
  <c r="A645" i="52" s="1"/>
  <c r="A646" i="52" s="1"/>
  <c r="A647" i="52" s="1"/>
  <c r="A648" i="52" s="1"/>
  <c r="A649" i="52" s="1"/>
  <c r="A650" i="52" s="1"/>
  <c r="A651" i="52" s="1"/>
  <c r="A652" i="52" s="1"/>
  <c r="A653" i="52" s="1"/>
  <c r="A654" i="52" s="1"/>
  <c r="A655" i="52" s="1"/>
  <c r="A656" i="52" s="1"/>
  <c r="A657" i="52" s="1"/>
  <c r="A658" i="52" s="1"/>
  <c r="A659" i="52" s="1"/>
  <c r="A660" i="52" s="1"/>
  <c r="A661" i="52" s="1"/>
  <c r="A662" i="52" s="1"/>
  <c r="A663" i="52" s="1"/>
  <c r="A664" i="52" s="1"/>
  <c r="A665" i="52" s="1"/>
  <c r="A666" i="52" s="1"/>
  <c r="A667" i="52" s="1"/>
  <c r="A668" i="52" s="1"/>
  <c r="A669" i="52" s="1"/>
  <c r="A670" i="52" s="1"/>
  <c r="A671" i="52" s="1"/>
  <c r="A672" i="52" s="1"/>
  <c r="A673" i="52" s="1"/>
  <c r="A674" i="52" s="1"/>
  <c r="A675" i="52" s="1"/>
  <c r="A676" i="52" s="1"/>
  <c r="A677" i="52" s="1"/>
  <c r="A678" i="52" s="1"/>
  <c r="A679" i="52" s="1"/>
  <c r="A680" i="52" s="1"/>
  <c r="A681" i="52" s="1"/>
  <c r="A682" i="52" s="1"/>
  <c r="A683" i="52" s="1"/>
  <c r="A684" i="52" s="1"/>
  <c r="A685" i="52" s="1"/>
  <c r="A686" i="52" s="1"/>
  <c r="A687" i="52" s="1"/>
  <c r="A688" i="52" s="1"/>
  <c r="A689" i="52" s="1"/>
  <c r="A690" i="52" s="1"/>
  <c r="A691" i="52" s="1"/>
  <c r="A692" i="52" s="1"/>
  <c r="A693" i="52" s="1"/>
  <c r="A694" i="52" s="1"/>
  <c r="A695" i="52" s="1"/>
  <c r="A696" i="52" s="1"/>
  <c r="A697" i="52" s="1"/>
  <c r="A698" i="52" s="1"/>
  <c r="A699" i="52" s="1"/>
  <c r="A700" i="52" s="1"/>
  <c r="A701" i="52" s="1"/>
  <c r="A702" i="52" s="1"/>
  <c r="A703" i="52" s="1"/>
  <c r="A704" i="52" s="1"/>
  <c r="A705" i="52" s="1"/>
  <c r="A706" i="52" s="1"/>
  <c r="A707" i="52" s="1"/>
  <c r="A708" i="52" s="1"/>
  <c r="A709" i="52" s="1"/>
  <c r="A710" i="52" s="1"/>
  <c r="A711" i="52" s="1"/>
  <c r="A712" i="52" s="1"/>
  <c r="A713" i="52" s="1"/>
  <c r="A714" i="52" s="1"/>
  <c r="A715" i="52" s="1"/>
  <c r="A716" i="52" s="1"/>
  <c r="A717" i="52" s="1"/>
  <c r="A718" i="52" s="1"/>
  <c r="A719" i="52" s="1"/>
  <c r="A720" i="52" s="1"/>
  <c r="A721" i="52" s="1"/>
  <c r="A722" i="52" s="1"/>
  <c r="A723" i="52" s="1"/>
  <c r="A724" i="52" s="1"/>
  <c r="A725" i="52" s="1"/>
  <c r="A726" i="52" s="1"/>
  <c r="A727" i="52" s="1"/>
  <c r="A728" i="52" s="1"/>
  <c r="A729" i="52" s="1"/>
  <c r="A730" i="52" s="1"/>
  <c r="A731" i="52" s="1"/>
  <c r="A732" i="52" s="1"/>
  <c r="A733" i="52" s="1"/>
  <c r="A734" i="52" s="1"/>
  <c r="A735" i="52" s="1"/>
  <c r="A736" i="52" s="1"/>
  <c r="A737" i="52" s="1"/>
  <c r="A738" i="52" s="1"/>
  <c r="A739" i="52" s="1"/>
  <c r="A740" i="52" s="1"/>
  <c r="A741" i="52" s="1"/>
  <c r="A742" i="52" s="1"/>
  <c r="A743" i="52" s="1"/>
  <c r="A744" i="52" s="1"/>
  <c r="A745" i="52" s="1"/>
  <c r="A746" i="52" s="1"/>
  <c r="A747" i="52" s="1"/>
  <c r="A748" i="52" s="1"/>
  <c r="A749" i="52" s="1"/>
  <c r="A750" i="52" s="1"/>
  <c r="A751" i="52" s="1"/>
  <c r="A752" i="52" s="1"/>
  <c r="A753" i="52" s="1"/>
  <c r="A754" i="52" s="1"/>
  <c r="A755" i="52" s="1"/>
  <c r="A756" i="52" s="1"/>
  <c r="A757" i="52" s="1"/>
  <c r="A758" i="52" s="1"/>
  <c r="A759" i="52" s="1"/>
  <c r="A760" i="52" s="1"/>
  <c r="A761" i="52" s="1"/>
  <c r="A762" i="52" s="1"/>
  <c r="A763" i="52" s="1"/>
  <c r="A764" i="52" s="1"/>
  <c r="A765" i="52" s="1"/>
  <c r="A766" i="52" s="1"/>
  <c r="A767" i="52" s="1"/>
  <c r="A768" i="52" s="1"/>
  <c r="A769" i="52" s="1"/>
  <c r="A770" i="52" s="1"/>
  <c r="A771" i="52" s="1"/>
  <c r="A772" i="52" s="1"/>
  <c r="A773" i="52" s="1"/>
  <c r="A774" i="52" s="1"/>
  <c r="A775" i="52" s="1"/>
  <c r="A776" i="52" s="1"/>
  <c r="A777" i="52" s="1"/>
  <c r="A778" i="52" s="1"/>
  <c r="A779" i="52" s="1"/>
  <c r="A780" i="52" s="1"/>
  <c r="A781" i="52" s="1"/>
  <c r="A782" i="52" s="1"/>
  <c r="A783" i="52" s="1"/>
  <c r="A784" i="52" s="1"/>
  <c r="A785" i="52" s="1"/>
  <c r="A786" i="52" s="1"/>
  <c r="A787" i="52" s="1"/>
  <c r="A788" i="52" s="1"/>
  <c r="A789" i="52" s="1"/>
  <c r="A790" i="52" s="1"/>
  <c r="A791" i="52" s="1"/>
  <c r="A792" i="52" s="1"/>
  <c r="A793" i="52" s="1"/>
  <c r="A794" i="52" s="1"/>
  <c r="A795" i="52" s="1"/>
  <c r="A796" i="52" s="1"/>
  <c r="A797" i="52" s="1"/>
  <c r="A798" i="52" s="1"/>
  <c r="A799" i="52" s="1"/>
  <c r="A800" i="52" s="1"/>
  <c r="A801" i="52" s="1"/>
  <c r="A802" i="52" s="1"/>
  <c r="A803" i="52" s="1"/>
  <c r="A804" i="52" s="1"/>
  <c r="A805" i="52" s="1"/>
  <c r="A806" i="52" s="1"/>
  <c r="A807" i="52" s="1"/>
  <c r="A808" i="52" s="1"/>
  <c r="A809" i="52" s="1"/>
  <c r="A810" i="52" s="1"/>
  <c r="A811" i="52" s="1"/>
  <c r="A812" i="52" s="1"/>
  <c r="A813" i="52" s="1"/>
  <c r="A814" i="52" s="1"/>
  <c r="A815" i="52" s="1"/>
  <c r="A816" i="52" s="1"/>
  <c r="A817" i="52" s="1"/>
  <c r="A818" i="52" s="1"/>
  <c r="A819" i="52" s="1"/>
  <c r="A820" i="52" s="1"/>
  <c r="A821" i="52" s="1"/>
  <c r="A822" i="52" s="1"/>
  <c r="A823" i="52" s="1"/>
  <c r="A824" i="52" s="1"/>
  <c r="A825" i="52" s="1"/>
  <c r="A826" i="52" s="1"/>
  <c r="A827" i="52" s="1"/>
  <c r="A828" i="52" s="1"/>
  <c r="A829" i="52" s="1"/>
  <c r="A830" i="52" s="1"/>
  <c r="A831" i="52" s="1"/>
  <c r="A832" i="52" s="1"/>
  <c r="A833" i="52" s="1"/>
  <c r="A834" i="52" s="1"/>
  <c r="A835" i="52" s="1"/>
  <c r="A836" i="52" s="1"/>
  <c r="A837" i="52" s="1"/>
  <c r="A838" i="52" s="1"/>
  <c r="A839" i="52" s="1"/>
  <c r="A840" i="52" s="1"/>
  <c r="A841" i="52" s="1"/>
  <c r="A842" i="52" s="1"/>
  <c r="A843" i="52" s="1"/>
  <c r="A844" i="52" s="1"/>
  <c r="A845" i="52" s="1"/>
  <c r="A846" i="52" s="1"/>
  <c r="A847" i="52" s="1"/>
  <c r="A848" i="52" s="1"/>
  <c r="A849" i="52" s="1"/>
  <c r="A850" i="52" s="1"/>
  <c r="A851" i="52" s="1"/>
  <c r="A852" i="52" s="1"/>
  <c r="A853" i="52" s="1"/>
  <c r="A854" i="52" s="1"/>
  <c r="A855" i="52" s="1"/>
  <c r="A856" i="52" s="1"/>
  <c r="A857" i="52" s="1"/>
  <c r="A858" i="52" s="1"/>
  <c r="A859" i="52" s="1"/>
  <c r="A860" i="52" s="1"/>
  <c r="A861" i="52" s="1"/>
  <c r="A862" i="52" s="1"/>
  <c r="A863" i="52" s="1"/>
  <c r="A864" i="52" s="1"/>
  <c r="A865" i="52" s="1"/>
  <c r="A866" i="52" s="1"/>
  <c r="A867" i="52" s="1"/>
  <c r="A868" i="52" s="1"/>
  <c r="A869" i="52" s="1"/>
  <c r="A870" i="52" s="1"/>
  <c r="A871" i="52" s="1"/>
  <c r="A872" i="52" s="1"/>
  <c r="A873" i="52" s="1"/>
  <c r="A874" i="52" s="1"/>
  <c r="A875" i="52" s="1"/>
  <c r="A876" i="52" s="1"/>
  <c r="A877" i="52" s="1"/>
  <c r="A878" i="52" s="1"/>
  <c r="A879" i="52" s="1"/>
  <c r="A880" i="52" s="1"/>
  <c r="A881" i="52" s="1"/>
  <c r="A882" i="52" s="1"/>
  <c r="A883" i="52" s="1"/>
  <c r="A884" i="52" s="1"/>
  <c r="A885" i="52" s="1"/>
  <c r="A886" i="52" s="1"/>
  <c r="A887" i="52" s="1"/>
  <c r="A888" i="52" s="1"/>
  <c r="A889" i="52" s="1"/>
  <c r="A890" i="52" s="1"/>
  <c r="A891" i="52" s="1"/>
  <c r="A892" i="52" s="1"/>
  <c r="A893" i="52" s="1"/>
  <c r="A894" i="52" s="1"/>
  <c r="A895" i="52" s="1"/>
  <c r="A896" i="52" s="1"/>
  <c r="A897" i="52" s="1"/>
  <c r="A898" i="52" s="1"/>
  <c r="A899" i="52" s="1"/>
  <c r="A900" i="52" s="1"/>
  <c r="A901" i="52" s="1"/>
  <c r="A902" i="52" s="1"/>
  <c r="A903" i="52" s="1"/>
  <c r="A904" i="52" s="1"/>
  <c r="A905" i="52" s="1"/>
  <c r="A906" i="52" s="1"/>
  <c r="A907" i="52" s="1"/>
  <c r="A908" i="52" s="1"/>
  <c r="A909" i="52" s="1"/>
  <c r="A910" i="52" s="1"/>
  <c r="A911" i="52" s="1"/>
  <c r="A912" i="52" s="1"/>
  <c r="A913" i="52" s="1"/>
  <c r="A914" i="52" s="1"/>
  <c r="A915" i="52" s="1"/>
  <c r="A916" i="52" s="1"/>
  <c r="A917" i="52" s="1"/>
  <c r="A918" i="52" s="1"/>
  <c r="A919" i="52" s="1"/>
  <c r="A920" i="52" s="1"/>
  <c r="A921" i="52" s="1"/>
  <c r="A922" i="52" s="1"/>
  <c r="A923" i="52" s="1"/>
  <c r="A924" i="52" s="1"/>
  <c r="A925" i="52" s="1"/>
  <c r="A926" i="52" s="1"/>
  <c r="A927" i="52" s="1"/>
  <c r="A928" i="52" s="1"/>
  <c r="A929" i="52" s="1"/>
  <c r="A930" i="52" s="1"/>
  <c r="A931" i="52" s="1"/>
  <c r="A932" i="52" s="1"/>
  <c r="A933" i="52" s="1"/>
  <c r="A934" i="52" s="1"/>
  <c r="A935" i="52" s="1"/>
  <c r="A936" i="52" s="1"/>
  <c r="A937" i="52" s="1"/>
  <c r="A938" i="52" s="1"/>
  <c r="A939" i="52" s="1"/>
  <c r="A940" i="52" s="1"/>
  <c r="A941" i="52" s="1"/>
  <c r="A942" i="52" s="1"/>
  <c r="A943" i="52" s="1"/>
  <c r="A944" i="52" s="1"/>
  <c r="A945" i="52" s="1"/>
  <c r="A946" i="52" s="1"/>
  <c r="A947" i="52" s="1"/>
  <c r="A948" i="52" s="1"/>
  <c r="A949" i="52" s="1"/>
  <c r="A950" i="52" s="1"/>
  <c r="A951" i="52" s="1"/>
  <c r="A952" i="52" s="1"/>
  <c r="A953" i="52" s="1"/>
  <c r="A954" i="52" s="1"/>
  <c r="A955" i="52" s="1"/>
  <c r="A956" i="52" s="1"/>
  <c r="A957" i="52" s="1"/>
  <c r="A958" i="52" s="1"/>
  <c r="A959" i="52" s="1"/>
  <c r="A960" i="52" s="1"/>
  <c r="A961" i="52" s="1"/>
  <c r="A962" i="52" s="1"/>
  <c r="A963" i="52" s="1"/>
  <c r="A964" i="52" s="1"/>
  <c r="A965" i="52" s="1"/>
  <c r="A966" i="52" s="1"/>
  <c r="A967" i="52" s="1"/>
  <c r="A968" i="52" s="1"/>
  <c r="A969" i="52" s="1"/>
  <c r="A970" i="52" s="1"/>
  <c r="A971" i="52" s="1"/>
  <c r="A972" i="52" s="1"/>
  <c r="A973" i="52" s="1"/>
  <c r="A974" i="52" s="1"/>
  <c r="A975" i="52" s="1"/>
  <c r="A976" i="52" s="1"/>
  <c r="A977" i="52" s="1"/>
  <c r="A978" i="52" s="1"/>
  <c r="A979" i="52" s="1"/>
  <c r="A980" i="52" s="1"/>
  <c r="A981" i="52" s="1"/>
  <c r="A982" i="52" s="1"/>
  <c r="A983" i="52" s="1"/>
  <c r="A984" i="52" s="1"/>
  <c r="A985" i="52" s="1"/>
  <c r="A986" i="52" s="1"/>
  <c r="A987" i="52" s="1"/>
  <c r="A988" i="52" s="1"/>
  <c r="A989" i="52" s="1"/>
  <c r="A990" i="52" s="1"/>
  <c r="A991" i="52" s="1"/>
  <c r="A992" i="52" s="1"/>
  <c r="A993" i="52" s="1"/>
  <c r="A994" i="52" s="1"/>
  <c r="A995" i="52" s="1"/>
  <c r="A996" i="52" s="1"/>
  <c r="A997" i="52" s="1"/>
  <c r="A998" i="52" s="1"/>
  <c r="A999" i="52" s="1"/>
  <c r="A1000" i="52" s="1"/>
  <c r="A1001" i="52" s="1"/>
  <c r="A1002" i="52" s="1"/>
  <c r="A1003" i="52" s="1"/>
  <c r="A1004" i="52" s="1"/>
  <c r="A1005" i="52" s="1"/>
  <c r="A1006" i="52" s="1"/>
  <c r="A1007" i="52" s="1"/>
  <c r="A1008" i="52" s="1"/>
  <c r="A1009" i="52" s="1"/>
  <c r="A1010" i="52" s="1"/>
  <c r="A1011" i="52" s="1"/>
  <c r="A1012" i="52" s="1"/>
  <c r="A1013" i="52" s="1"/>
  <c r="A1014" i="52" s="1"/>
  <c r="A1015" i="52" s="1"/>
  <c r="A1016" i="52" s="1"/>
  <c r="A1017" i="52" s="1"/>
  <c r="A1018" i="52" s="1"/>
  <c r="A1019" i="52" s="1"/>
  <c r="A1020" i="52" s="1"/>
  <c r="A1021" i="52" s="1"/>
  <c r="A1022" i="52" s="1"/>
  <c r="A1023" i="52" s="1"/>
  <c r="A1024" i="52" s="1"/>
  <c r="A1025" i="52" s="1"/>
  <c r="A1026" i="52" s="1"/>
  <c r="A1027" i="52" s="1"/>
  <c r="A1028" i="52" s="1"/>
  <c r="A1029" i="52" s="1"/>
  <c r="A1030" i="52" s="1"/>
  <c r="A1031" i="52" s="1"/>
  <c r="A1032" i="52" s="1"/>
  <c r="A1033" i="52" s="1"/>
  <c r="A1034" i="52" s="1"/>
  <c r="A1035" i="52" s="1"/>
  <c r="A1036" i="52" s="1"/>
  <c r="A1037" i="52" s="1"/>
  <c r="A1038" i="52" s="1"/>
  <c r="A1039" i="52" s="1"/>
  <c r="A1040" i="52" s="1"/>
  <c r="A1041" i="52" s="1"/>
  <c r="A1042" i="52" s="1"/>
  <c r="A1043" i="52" s="1"/>
  <c r="A1044" i="52" s="1"/>
  <c r="A1045" i="52" s="1"/>
  <c r="A1046" i="52" s="1"/>
  <c r="A1047" i="52" s="1"/>
  <c r="A1048" i="52" s="1"/>
  <c r="A1049" i="52" s="1"/>
  <c r="A1050" i="52" s="1"/>
  <c r="A1051" i="52" s="1"/>
  <c r="A1052" i="52" s="1"/>
  <c r="A1053" i="52" s="1"/>
  <c r="A1054" i="52" s="1"/>
  <c r="A1055" i="52" s="1"/>
  <c r="A1056" i="52" s="1"/>
  <c r="A1057" i="52" s="1"/>
  <c r="A1058" i="52" s="1"/>
  <c r="A1059" i="52" s="1"/>
  <c r="A1060" i="52" s="1"/>
  <c r="A1061" i="52" s="1"/>
  <c r="A1062" i="52" s="1"/>
  <c r="A1063" i="52" s="1"/>
  <c r="A1064" i="52" s="1"/>
  <c r="A1065" i="52" s="1"/>
  <c r="A1066" i="52" s="1"/>
  <c r="A1067" i="52" s="1"/>
  <c r="A1068" i="52" s="1"/>
  <c r="A1069" i="52" s="1"/>
  <c r="A1070" i="52" s="1"/>
  <c r="A1071" i="52" s="1"/>
  <c r="A1072" i="52" s="1"/>
  <c r="A1073" i="52" s="1"/>
  <c r="A1074" i="52" s="1"/>
  <c r="A1075" i="52" s="1"/>
  <c r="A1076" i="52" s="1"/>
  <c r="A1077" i="52" s="1"/>
  <c r="A1078" i="52" s="1"/>
  <c r="A1079" i="52" s="1"/>
  <c r="A1080" i="52" s="1"/>
  <c r="A1081" i="52" s="1"/>
  <c r="A1082" i="52" s="1"/>
  <c r="A1083" i="52" s="1"/>
  <c r="A1084" i="52" s="1"/>
  <c r="A1085" i="52" s="1"/>
  <c r="A1086" i="52" s="1"/>
  <c r="A1087" i="52" s="1"/>
  <c r="A1088" i="52" s="1"/>
  <c r="A1089" i="52" s="1"/>
  <c r="A1090" i="52" s="1"/>
  <c r="A1091" i="52" s="1"/>
  <c r="A1092" i="52" s="1"/>
  <c r="A1093" i="52" s="1"/>
  <c r="A1094" i="52" s="1"/>
  <c r="A1095" i="52" s="1"/>
  <c r="A1096" i="52" s="1"/>
  <c r="A1097" i="52" s="1"/>
  <c r="A1098" i="52" s="1"/>
  <c r="A1099" i="52" s="1"/>
  <c r="A1100" i="52" s="1"/>
  <c r="A1101" i="52" s="1"/>
  <c r="A1102" i="52" s="1"/>
  <c r="A1103" i="52" s="1"/>
  <c r="A1104" i="52" s="1"/>
  <c r="A1105" i="52" s="1"/>
  <c r="A1106" i="52" s="1"/>
  <c r="A1107" i="52" s="1"/>
  <c r="A1108" i="52" s="1"/>
  <c r="A1109" i="52" s="1"/>
  <c r="A1110" i="52" s="1"/>
  <c r="A1111" i="52" s="1"/>
  <c r="A1112" i="52" s="1"/>
  <c r="A1113" i="52" s="1"/>
  <c r="A1114" i="52" s="1"/>
  <c r="A1115" i="52" s="1"/>
  <c r="A1116" i="52" s="1"/>
  <c r="A1117" i="52" s="1"/>
  <c r="A1118" i="52" s="1"/>
  <c r="A1119" i="52" s="1"/>
  <c r="A1120" i="52" s="1"/>
  <c r="A1121" i="52" s="1"/>
  <c r="A1122" i="52" s="1"/>
  <c r="A1123" i="52" s="1"/>
  <c r="A1124" i="52" s="1"/>
  <c r="A1125" i="52" s="1"/>
  <c r="A1126" i="52" s="1"/>
  <c r="A1127" i="52" s="1"/>
  <c r="A1128" i="52" s="1"/>
  <c r="A1129" i="52" s="1"/>
  <c r="A1130" i="52" s="1"/>
  <c r="A1131" i="52" s="1"/>
  <c r="A1132" i="52" s="1"/>
  <c r="A1133" i="52" s="1"/>
  <c r="A1134" i="52" s="1"/>
  <c r="I1039" i="51" l="1"/>
  <c r="K1029" i="51"/>
  <c r="J1029" i="51"/>
  <c r="A1028" i="51"/>
  <c r="A1029" i="51" s="1"/>
  <c r="A1030" i="51" s="1"/>
  <c r="A1031" i="51" s="1"/>
  <c r="A1032" i="51" s="1"/>
  <c r="A1033" i="51" s="1"/>
  <c r="A1034" i="51" s="1"/>
  <c r="A1035" i="51" s="1"/>
  <c r="A1036" i="51" s="1"/>
  <c r="A1037" i="51" s="1"/>
  <c r="A1038" i="51" s="1"/>
  <c r="A1039" i="51" s="1"/>
  <c r="A1040" i="51" s="1"/>
  <c r="A1041" i="51" s="1"/>
  <c r="A1042" i="51" s="1"/>
  <c r="A1043" i="51" s="1"/>
  <c r="A1044" i="51" s="1"/>
  <c r="A1045" i="51" s="1"/>
  <c r="A1046" i="51" s="1"/>
  <c r="A1047" i="51" s="1"/>
  <c r="A1048" i="51" s="1"/>
  <c r="A1049" i="51" s="1"/>
  <c r="A1050" i="51" s="1"/>
  <c r="A1051" i="51" s="1"/>
  <c r="A1052" i="51" s="1"/>
  <c r="A1053" i="51" s="1"/>
  <c r="A1054" i="51" s="1"/>
  <c r="A1055" i="51" s="1"/>
  <c r="A1056" i="51" s="1"/>
  <c r="A1057" i="51" s="1"/>
  <c r="A1058" i="51" s="1"/>
  <c r="A1059" i="51" s="1"/>
  <c r="A1060" i="51" s="1"/>
  <c r="A1061" i="51" s="1"/>
  <c r="A1062" i="51" s="1"/>
  <c r="A1063" i="51" s="1"/>
  <c r="A1064" i="51" s="1"/>
  <c r="A1065" i="51" s="1"/>
  <c r="A1066" i="51" s="1"/>
  <c r="A1067" i="51" s="1"/>
  <c r="A1068" i="51" s="1"/>
  <c r="A1069" i="51" s="1"/>
  <c r="A1070" i="51" s="1"/>
  <c r="A1071" i="51" s="1"/>
  <c r="A1072" i="51" s="1"/>
  <c r="A1073" i="51" s="1"/>
  <c r="A1074" i="51" s="1"/>
  <c r="A1075" i="51" s="1"/>
  <c r="A1076" i="51" s="1"/>
  <c r="A1077" i="51" s="1"/>
  <c r="A1078" i="51" s="1"/>
  <c r="A1079" i="51" s="1"/>
  <c r="A1080" i="51" s="1"/>
  <c r="A1081" i="51" s="1"/>
  <c r="A1082" i="51" s="1"/>
  <c r="A1083" i="51" s="1"/>
  <c r="A1084" i="51" s="1"/>
  <c r="A1085" i="51" s="1"/>
  <c r="A1086" i="51" s="1"/>
  <c r="A1087" i="51" s="1"/>
  <c r="A1088" i="51" s="1"/>
  <c r="A1089" i="51" s="1"/>
  <c r="A1090" i="51" s="1"/>
  <c r="A1091" i="51" s="1"/>
  <c r="A1092" i="51" s="1"/>
  <c r="A1093" i="51" s="1"/>
  <c r="A1094" i="51" s="1"/>
  <c r="A1095" i="51" s="1"/>
  <c r="A1096" i="51" s="1"/>
  <c r="A1097" i="51" s="1"/>
  <c r="A1098" i="51" s="1"/>
  <c r="A1099" i="51" s="1"/>
  <c r="A1100" i="51" s="1"/>
  <c r="A1101" i="51" s="1"/>
  <c r="A1102" i="51" s="1"/>
  <c r="A1103" i="51" s="1"/>
  <c r="A1104" i="51" s="1"/>
  <c r="A1105" i="51" s="1"/>
  <c r="A1106" i="51" s="1"/>
  <c r="A1107" i="51" s="1"/>
  <c r="A1108" i="51" s="1"/>
  <c r="A1109" i="51" s="1"/>
  <c r="A1110" i="51" s="1"/>
  <c r="A1111" i="51" s="1"/>
  <c r="A1112" i="51" s="1"/>
  <c r="A1113" i="51" s="1"/>
  <c r="A1114" i="51" s="1"/>
  <c r="A1115" i="51" s="1"/>
  <c r="A1116" i="51" s="1"/>
  <c r="A1117" i="51" s="1"/>
  <c r="A1118" i="51" s="1"/>
  <c r="A1119" i="51" s="1"/>
  <c r="A1120" i="51" s="1"/>
  <c r="A1121" i="51" s="1"/>
  <c r="A1122" i="51" s="1"/>
  <c r="A1123" i="51" s="1"/>
  <c r="A1124" i="51" s="1"/>
  <c r="A1125" i="51" s="1"/>
  <c r="A1126" i="51" s="1"/>
  <c r="A1127" i="51" s="1"/>
  <c r="A1128" i="51" s="1"/>
  <c r="A1129" i="51" s="1"/>
  <c r="A1130" i="51" s="1"/>
  <c r="A1131" i="51" s="1"/>
  <c r="A1132" i="51" s="1"/>
  <c r="A1133" i="51" s="1"/>
  <c r="A1134" i="51" s="1"/>
  <c r="A1135" i="51" s="1"/>
  <c r="A1136" i="51" s="1"/>
  <c r="A1137" i="51" s="1"/>
  <c r="A1138" i="51" s="1"/>
  <c r="A1139" i="51" s="1"/>
  <c r="A1140" i="51" s="1"/>
  <c r="A1141" i="51" s="1"/>
  <c r="A1142" i="51" s="1"/>
  <c r="A1143" i="51" s="1"/>
  <c r="A1144" i="51" s="1"/>
  <c r="A1145" i="51" s="1"/>
  <c r="A1146" i="51" s="1"/>
  <c r="A1147" i="51" s="1"/>
  <c r="A1148" i="51" s="1"/>
  <c r="A1149" i="51" s="1"/>
  <c r="A1150" i="51" s="1"/>
  <c r="A1151" i="51" s="1"/>
  <c r="A1152" i="51" s="1"/>
  <c r="A1153" i="51" s="1"/>
  <c r="A1154" i="51" s="1"/>
  <c r="A1155" i="51" s="1"/>
  <c r="A1156" i="51" s="1"/>
  <c r="A1157" i="51" s="1"/>
  <c r="A1158" i="51" s="1"/>
  <c r="A1159" i="51" s="1"/>
  <c r="A1160" i="51" s="1"/>
  <c r="A1161" i="51" s="1"/>
  <c r="A1162" i="51" s="1"/>
  <c r="A1163" i="51" s="1"/>
  <c r="A1164" i="51" s="1"/>
  <c r="A1165" i="51" s="1"/>
  <c r="A1166" i="51" s="1"/>
  <c r="A1167" i="51" s="1"/>
  <c r="A1168" i="51" s="1"/>
  <c r="A1169" i="51" s="1"/>
  <c r="A1170" i="51" s="1"/>
  <c r="A1171" i="51" s="1"/>
  <c r="A1172" i="51" s="1"/>
  <c r="A1173" i="51" s="1"/>
  <c r="A1174" i="51" s="1"/>
  <c r="A1175" i="51" s="1"/>
  <c r="A1176" i="51" s="1"/>
  <c r="A1177" i="51" s="1"/>
  <c r="A1178" i="51" s="1"/>
  <c r="A1179" i="51" s="1"/>
  <c r="A1180" i="51" s="1"/>
  <c r="A1181" i="51" s="1"/>
  <c r="A1182" i="51" s="1"/>
  <c r="A1183" i="51" s="1"/>
  <c r="A1184" i="51" s="1"/>
  <c r="A1185" i="51" s="1"/>
  <c r="A1186" i="51" s="1"/>
  <c r="A1187" i="51" s="1"/>
  <c r="A1188" i="51" s="1"/>
  <c r="A1189" i="51" s="1"/>
  <c r="A1190" i="51" s="1"/>
  <c r="A1191" i="51" s="1"/>
  <c r="A1192" i="51" s="1"/>
  <c r="A1193" i="51" s="1"/>
  <c r="A1194" i="51" s="1"/>
  <c r="A1195" i="51" s="1"/>
  <c r="A1196" i="51" s="1"/>
  <c r="A1197" i="51" s="1"/>
  <c r="A1198" i="51" s="1"/>
  <c r="A1199" i="51" s="1"/>
  <c r="A1200" i="51" s="1"/>
  <c r="A1201" i="51" s="1"/>
  <c r="A1202" i="51" s="1"/>
  <c r="A1203" i="51" s="1"/>
  <c r="A1204" i="51" s="1"/>
  <c r="A1205" i="51" s="1"/>
  <c r="A1206" i="51" s="1"/>
  <c r="A1207" i="51" s="1"/>
  <c r="A1208" i="51" s="1"/>
  <c r="A1209" i="51" s="1"/>
  <c r="A1210" i="51" s="1"/>
  <c r="A1211" i="51" s="1"/>
  <c r="A1212" i="51" s="1"/>
  <c r="A1213" i="51" s="1"/>
  <c r="A1214" i="51" s="1"/>
  <c r="A1215" i="51" s="1"/>
  <c r="A1216" i="51" s="1"/>
  <c r="A1217" i="51" s="1"/>
  <c r="A1218" i="51" s="1"/>
  <c r="A1219" i="51" s="1"/>
  <c r="A1220" i="51" s="1"/>
  <c r="A1221" i="51" s="1"/>
  <c r="A1222" i="51" s="1"/>
  <c r="A1223" i="51" s="1"/>
  <c r="A1224" i="51" s="1"/>
  <c r="A1225" i="51" s="1"/>
  <c r="A1226" i="51" s="1"/>
  <c r="A1227" i="51" s="1"/>
  <c r="A1228" i="51" s="1"/>
  <c r="A1229" i="51" s="1"/>
  <c r="A1230" i="51" s="1"/>
  <c r="A1231" i="51" s="1"/>
  <c r="A1232" i="51" s="1"/>
  <c r="A1233" i="51" s="1"/>
  <c r="A1234" i="51" s="1"/>
  <c r="A1235" i="51" s="1"/>
  <c r="A1236" i="51" s="1"/>
  <c r="A1237" i="51" s="1"/>
  <c r="A1238" i="51" s="1"/>
  <c r="A1239" i="51" s="1"/>
  <c r="A1240" i="51" s="1"/>
  <c r="A1241" i="51" s="1"/>
  <c r="A1242" i="51" s="1"/>
  <c r="A1243" i="51" s="1"/>
  <c r="A1244" i="51" s="1"/>
  <c r="A1245" i="51" s="1"/>
  <c r="A1246" i="51" s="1"/>
  <c r="A1247" i="51" s="1"/>
  <c r="A1248" i="51" s="1"/>
  <c r="A1249" i="51" s="1"/>
  <c r="A1250" i="51" s="1"/>
  <c r="A1251" i="51" s="1"/>
  <c r="A1252" i="51" s="1"/>
  <c r="A1253" i="51" s="1"/>
  <c r="A1254" i="51" s="1"/>
  <c r="A1255" i="51" s="1"/>
  <c r="A1256" i="51" s="1"/>
  <c r="A1257" i="51" s="1"/>
  <c r="A1258" i="51" s="1"/>
  <c r="A1259" i="51" s="1"/>
  <c r="A1260" i="51" s="1"/>
  <c r="A1261" i="51" s="1"/>
  <c r="A1262" i="51" s="1"/>
  <c r="A1263" i="51" s="1"/>
  <c r="A1264" i="51" s="1"/>
  <c r="A1265" i="51" s="1"/>
  <c r="A1266" i="51" s="1"/>
  <c r="A1267" i="51" s="1"/>
  <c r="A1268" i="51" s="1"/>
  <c r="A1269" i="51" s="1"/>
  <c r="A1270" i="51" s="1"/>
  <c r="A1271" i="51" s="1"/>
  <c r="A1272" i="51" s="1"/>
  <c r="A1273" i="51" s="1"/>
  <c r="A1274" i="51" s="1"/>
  <c r="A1275" i="51" s="1"/>
  <c r="A1276" i="51" s="1"/>
  <c r="A1277" i="51" s="1"/>
  <c r="A1278" i="51" s="1"/>
  <c r="A1279" i="51" s="1"/>
  <c r="A1280" i="51" s="1"/>
  <c r="A1281" i="51" s="1"/>
  <c r="A1282" i="51" s="1"/>
  <c r="A1283" i="51" s="1"/>
  <c r="A1284" i="51" s="1"/>
  <c r="A1285" i="51" s="1"/>
  <c r="A1286" i="51" s="1"/>
  <c r="A1287" i="51" s="1"/>
  <c r="A1288" i="51" s="1"/>
  <c r="A1289" i="51" s="1"/>
  <c r="A1290" i="51" s="1"/>
  <c r="A1291" i="51" s="1"/>
  <c r="A1292" i="51" s="1"/>
  <c r="A1293" i="51" s="1"/>
  <c r="A1294" i="51" s="1"/>
  <c r="A1295" i="51" s="1"/>
  <c r="A1296" i="51" s="1"/>
  <c r="A1297" i="51" s="1"/>
  <c r="A1298" i="51" s="1"/>
  <c r="A1299" i="51" s="1"/>
  <c r="A1300" i="51" s="1"/>
  <c r="A1301" i="51" s="1"/>
  <c r="A1302" i="51" s="1"/>
  <c r="A1303" i="51" s="1"/>
  <c r="A1304" i="51" s="1"/>
  <c r="A1305" i="51" s="1"/>
  <c r="A1306" i="51" s="1"/>
  <c r="A1307" i="51" s="1"/>
  <c r="A1308" i="51" s="1"/>
  <c r="A1309" i="51" s="1"/>
  <c r="A1310" i="51" s="1"/>
  <c r="A1311" i="51" s="1"/>
  <c r="A1312" i="51" s="1"/>
  <c r="A1313" i="51" s="1"/>
  <c r="A1314" i="51" s="1"/>
  <c r="A1315" i="51" s="1"/>
  <c r="A1316" i="51" s="1"/>
  <c r="A1317" i="51" s="1"/>
  <c r="A1318" i="51" s="1"/>
  <c r="A1319" i="51" s="1"/>
  <c r="A1320" i="51" s="1"/>
  <c r="A1321" i="51" s="1"/>
  <c r="A1322" i="51" s="1"/>
  <c r="A1323" i="51" s="1"/>
  <c r="A1324" i="51" s="1"/>
  <c r="A1325" i="51" s="1"/>
  <c r="A1326" i="51" s="1"/>
  <c r="A1327" i="51" s="1"/>
  <c r="A1328" i="51" s="1"/>
  <c r="A1329" i="51" s="1"/>
  <c r="A1330" i="51" s="1"/>
  <c r="A1331" i="51" s="1"/>
  <c r="A1332" i="51" s="1"/>
  <c r="A1333" i="51" s="1"/>
  <c r="A1334" i="51" s="1"/>
  <c r="A1335" i="51" s="1"/>
  <c r="A1336" i="51" s="1"/>
  <c r="A1337" i="51" s="1"/>
  <c r="A1338" i="51" s="1"/>
  <c r="A1339" i="51" s="1"/>
  <c r="A1340" i="51" s="1"/>
  <c r="A1341" i="51" s="1"/>
  <c r="A1342" i="51" s="1"/>
  <c r="A1343" i="51" s="1"/>
  <c r="A1344" i="51" s="1"/>
  <c r="A1345" i="51" s="1"/>
  <c r="A1346" i="51" s="1"/>
  <c r="A1347" i="51" s="1"/>
  <c r="A1348" i="51" s="1"/>
  <c r="A1349" i="51" s="1"/>
  <c r="A1350" i="51" s="1"/>
  <c r="A1351" i="51" s="1"/>
  <c r="A1352" i="51" s="1"/>
  <c r="A1353" i="51" s="1"/>
  <c r="A1354" i="51" s="1"/>
  <c r="A1355" i="51" s="1"/>
  <c r="A1356" i="51" s="1"/>
  <c r="A1357" i="51" s="1"/>
  <c r="A1358" i="51" s="1"/>
  <c r="A1359" i="51" s="1"/>
  <c r="A1360" i="51" s="1"/>
  <c r="A1361" i="51" s="1"/>
  <c r="A1362" i="51" s="1"/>
  <c r="A1363" i="51" s="1"/>
  <c r="A1364" i="51" s="1"/>
  <c r="A1365" i="51" s="1"/>
  <c r="A1366" i="51" s="1"/>
  <c r="A1367" i="51" s="1"/>
  <c r="A1368" i="51" s="1"/>
  <c r="A1369" i="51" s="1"/>
  <c r="A1370" i="51" s="1"/>
  <c r="A1371" i="51" s="1"/>
  <c r="A1372" i="51" s="1"/>
  <c r="A1373" i="51" s="1"/>
  <c r="A1374" i="51" s="1"/>
  <c r="A1375" i="51" s="1"/>
  <c r="A1376" i="51" s="1"/>
  <c r="A1377" i="51" s="1"/>
  <c r="A1378" i="51" s="1"/>
  <c r="A1379" i="51" s="1"/>
  <c r="A1380" i="51" s="1"/>
  <c r="A1381" i="51" s="1"/>
  <c r="A1382" i="51" s="1"/>
  <c r="A1383" i="51" s="1"/>
  <c r="A1384" i="51" s="1"/>
  <c r="A1385" i="51" s="1"/>
  <c r="A1386" i="51" s="1"/>
  <c r="A1387" i="51" s="1"/>
  <c r="A1388" i="51" s="1"/>
  <c r="A1389" i="51" s="1"/>
  <c r="A1390" i="51" s="1"/>
  <c r="A1391" i="51" s="1"/>
  <c r="A1392" i="51" s="1"/>
  <c r="A1393" i="51" s="1"/>
  <c r="A1394" i="51" s="1"/>
  <c r="A1395" i="51" s="1"/>
  <c r="A1396" i="51" s="1"/>
  <c r="A1397" i="51" s="1"/>
  <c r="A1398" i="51" s="1"/>
  <c r="A1399" i="51" s="1"/>
  <c r="A1400" i="51" s="1"/>
  <c r="A1401" i="51" s="1"/>
  <c r="A1402" i="51" s="1"/>
  <c r="A1403" i="51" s="1"/>
  <c r="A1404" i="51" s="1"/>
  <c r="A1405" i="51" s="1"/>
  <c r="A1406" i="51" s="1"/>
  <c r="A1407" i="51" s="1"/>
  <c r="A1408" i="51" s="1"/>
  <c r="A1409" i="51" s="1"/>
  <c r="A1410" i="51" s="1"/>
  <c r="A1411" i="51" s="1"/>
  <c r="A1412" i="51" s="1"/>
  <c r="A1413" i="51" s="1"/>
  <c r="A1414" i="51" s="1"/>
  <c r="A1415" i="51" s="1"/>
  <c r="A1416" i="51" s="1"/>
  <c r="A1417" i="51" s="1"/>
  <c r="A1418" i="51" s="1"/>
  <c r="A1419" i="51" s="1"/>
  <c r="A1420" i="51" s="1"/>
  <c r="A1421" i="51" s="1"/>
  <c r="A1422" i="51" s="1"/>
  <c r="A1423" i="51" s="1"/>
  <c r="A1424" i="51" s="1"/>
  <c r="A1425" i="51" s="1"/>
  <c r="A1426" i="51" s="1"/>
  <c r="A1427" i="51" s="1"/>
  <c r="A1428" i="51" s="1"/>
  <c r="A1429" i="51" s="1"/>
  <c r="A1430" i="51" s="1"/>
  <c r="A1431" i="51" s="1"/>
  <c r="A1432" i="51" s="1"/>
  <c r="A1433" i="51" s="1"/>
  <c r="A1434" i="51" s="1"/>
  <c r="A1435" i="51" s="1"/>
  <c r="A1436" i="51" s="1"/>
  <c r="A1437" i="51" s="1"/>
  <c r="A1438" i="51" s="1"/>
  <c r="A1439" i="51" s="1"/>
  <c r="A1440" i="51" s="1"/>
  <c r="A1441" i="51" s="1"/>
  <c r="A1442" i="51" s="1"/>
  <c r="A1443" i="51" s="1"/>
  <c r="A1444" i="51" s="1"/>
  <c r="A1445" i="51" s="1"/>
  <c r="A1446" i="51" s="1"/>
  <c r="A1447" i="51" s="1"/>
  <c r="A1448" i="51" s="1"/>
  <c r="A1449" i="51" s="1"/>
  <c r="A1450" i="51" s="1"/>
  <c r="A1451" i="51" s="1"/>
  <c r="A1452" i="51" s="1"/>
  <c r="A1453" i="51" s="1"/>
  <c r="A1454" i="51" s="1"/>
  <c r="A1455" i="51" s="1"/>
  <c r="A1456" i="51" s="1"/>
  <c r="A1457" i="51" s="1"/>
  <c r="A1458" i="51" s="1"/>
  <c r="A1459" i="51" s="1"/>
  <c r="A1460" i="51" s="1"/>
  <c r="A1461" i="51" s="1"/>
  <c r="A1462" i="51" s="1"/>
  <c r="A1463" i="51" s="1"/>
  <c r="A1464" i="51" s="1"/>
  <c r="A1465" i="51" s="1"/>
  <c r="A1466" i="51" s="1"/>
  <c r="A1467" i="51" s="1"/>
  <c r="A1468" i="51" s="1"/>
  <c r="A1469" i="51" s="1"/>
  <c r="A1470" i="51" s="1"/>
  <c r="A1471" i="51" s="1"/>
  <c r="A1472" i="51" s="1"/>
  <c r="A1473" i="51" s="1"/>
  <c r="A1474" i="51" s="1"/>
  <c r="A1475" i="51" s="1"/>
  <c r="A1476" i="51" s="1"/>
  <c r="A1477" i="51" s="1"/>
  <c r="A1478" i="51" s="1"/>
  <c r="A1479" i="51" s="1"/>
  <c r="A1480" i="51" s="1"/>
  <c r="A1481" i="51" s="1"/>
  <c r="A1482" i="51" s="1"/>
  <c r="A1483" i="51" s="1"/>
  <c r="A1484" i="51" s="1"/>
  <c r="A1485" i="51" s="1"/>
  <c r="A1486" i="51" s="1"/>
  <c r="A1487" i="51" s="1"/>
  <c r="A1488" i="51" s="1"/>
  <c r="A1489" i="51" s="1"/>
  <c r="A1490" i="51" s="1"/>
  <c r="A1491" i="51" s="1"/>
  <c r="A1492" i="51" s="1"/>
  <c r="A1493" i="51" s="1"/>
  <c r="A1494" i="51" s="1"/>
  <c r="A1495" i="51" s="1"/>
  <c r="A1496" i="51" s="1"/>
  <c r="A1497" i="51" s="1"/>
  <c r="A1498" i="51" s="1"/>
  <c r="A1499" i="51" s="1"/>
  <c r="A1500" i="51" s="1"/>
  <c r="A1501" i="51" s="1"/>
  <c r="A1502" i="51" s="1"/>
  <c r="A1503" i="51" s="1"/>
  <c r="A1504" i="51" s="1"/>
  <c r="A1505" i="51" s="1"/>
  <c r="A1506" i="51" s="1"/>
  <c r="A1507" i="51" s="1"/>
  <c r="A1508" i="51" s="1"/>
  <c r="A1509" i="51" s="1"/>
  <c r="A1510" i="51" s="1"/>
  <c r="A1511" i="51" s="1"/>
  <c r="A1512" i="51" s="1"/>
  <c r="A1513" i="51" s="1"/>
  <c r="A1514" i="51" s="1"/>
  <c r="A1515" i="51" s="1"/>
  <c r="A1516" i="51" s="1"/>
  <c r="A1517" i="51" s="1"/>
  <c r="A1518" i="51" s="1"/>
  <c r="A1519" i="51" s="1"/>
  <c r="A1520" i="51" s="1"/>
  <c r="A1521" i="51" s="1"/>
  <c r="A1522" i="51" s="1"/>
  <c r="A1523" i="51" s="1"/>
  <c r="A1524" i="51" s="1"/>
  <c r="A1525" i="51" s="1"/>
  <c r="A1526" i="51" s="1"/>
  <c r="A1527" i="51" s="1"/>
  <c r="A1528" i="51" s="1"/>
  <c r="A1529" i="51" s="1"/>
  <c r="A1530" i="51" s="1"/>
  <c r="A1531" i="51" s="1"/>
  <c r="A1532" i="51" s="1"/>
  <c r="A1533" i="51" s="1"/>
  <c r="A1534" i="51" s="1"/>
  <c r="A1535" i="51" s="1"/>
  <c r="A1536" i="51" s="1"/>
  <c r="A1537" i="51" s="1"/>
  <c r="A1538" i="51" s="1"/>
  <c r="A1539" i="51" s="1"/>
  <c r="A1540" i="51" s="1"/>
  <c r="A1541" i="51" s="1"/>
  <c r="A1542" i="51" s="1"/>
  <c r="A1543" i="51" s="1"/>
  <c r="A1544" i="51" s="1"/>
  <c r="A1545" i="51" s="1"/>
  <c r="A1546" i="51" s="1"/>
  <c r="A1547" i="51" s="1"/>
  <c r="A1548" i="51" s="1"/>
  <c r="A1549" i="51" s="1"/>
  <c r="A1550" i="51" s="1"/>
  <c r="A1551" i="51" s="1"/>
  <c r="A1552" i="51" s="1"/>
  <c r="A1553" i="51" s="1"/>
  <c r="A1554" i="51" s="1"/>
  <c r="A1555" i="51" s="1"/>
  <c r="A1556" i="51" s="1"/>
  <c r="A1557" i="51" s="1"/>
  <c r="A1558" i="51" s="1"/>
  <c r="A1559" i="51" s="1"/>
  <c r="A1560" i="51" s="1"/>
  <c r="A1561" i="51" s="1"/>
  <c r="A1562" i="51" s="1"/>
  <c r="A1563" i="51" s="1"/>
  <c r="A1564" i="51" s="1"/>
  <c r="A1565" i="51" s="1"/>
  <c r="A1566" i="51" s="1"/>
  <c r="A1567" i="51" s="1"/>
  <c r="A1568" i="51" s="1"/>
  <c r="A1569" i="51" s="1"/>
  <c r="A1570" i="51" s="1"/>
  <c r="A1571" i="51" s="1"/>
  <c r="A1572" i="51" s="1"/>
  <c r="A1573" i="51" s="1"/>
  <c r="A1574" i="51" s="1"/>
  <c r="A1575" i="51" s="1"/>
  <c r="A1576" i="51" s="1"/>
  <c r="A1577" i="51" s="1"/>
  <c r="A1578" i="51" s="1"/>
  <c r="A1579" i="51" s="1"/>
  <c r="A1580" i="51" s="1"/>
  <c r="A1581" i="51" s="1"/>
  <c r="A1582" i="51" s="1"/>
  <c r="A1583" i="51" s="1"/>
  <c r="A1584" i="51" s="1"/>
  <c r="A1585" i="51" s="1"/>
  <c r="A1586" i="51" s="1"/>
  <c r="A1587" i="51" s="1"/>
  <c r="A1588" i="51" s="1"/>
  <c r="A1589" i="51" s="1"/>
  <c r="A1590" i="51" s="1"/>
  <c r="A1591" i="51" s="1"/>
  <c r="A1592" i="51" s="1"/>
  <c r="A1593" i="51" s="1"/>
  <c r="A1594" i="51" s="1"/>
  <c r="A1595" i="51" s="1"/>
  <c r="A1596" i="51" s="1"/>
  <c r="A1597" i="51" s="1"/>
  <c r="A1598" i="51" s="1"/>
  <c r="A1599" i="51" s="1"/>
  <c r="A1600" i="51" s="1"/>
  <c r="A1601" i="51" s="1"/>
  <c r="A1602" i="51" s="1"/>
  <c r="A1603" i="51" s="1"/>
  <c r="A1604" i="51" s="1"/>
  <c r="A1605" i="51" s="1"/>
  <c r="A1606" i="51" s="1"/>
  <c r="A1607" i="51" s="1"/>
  <c r="A1608" i="51" s="1"/>
  <c r="A1609" i="51" s="1"/>
  <c r="A1610" i="51" s="1"/>
  <c r="A1611" i="51" s="1"/>
  <c r="A1612" i="51" s="1"/>
  <c r="A1613" i="51" s="1"/>
  <c r="A1614" i="51" s="1"/>
  <c r="A1615" i="51" s="1"/>
  <c r="A1616" i="51" s="1"/>
  <c r="A1617" i="51" s="1"/>
  <c r="A1618" i="51" s="1"/>
  <c r="A1619" i="51" s="1"/>
  <c r="A1620" i="51" s="1"/>
  <c r="A1621" i="51" s="1"/>
  <c r="A1622" i="51" s="1"/>
  <c r="A1623" i="51" s="1"/>
  <c r="A1624" i="51" s="1"/>
  <c r="A1625" i="51" s="1"/>
  <c r="A1626" i="51" s="1"/>
  <c r="A1627" i="51" s="1"/>
  <c r="A1628" i="51" s="1"/>
  <c r="A1629" i="51" s="1"/>
  <c r="A1630" i="51" s="1"/>
  <c r="A1631" i="51" s="1"/>
  <c r="A1632" i="51" s="1"/>
  <c r="A1633" i="51" s="1"/>
  <c r="A1634" i="51" s="1"/>
  <c r="A1635" i="51" s="1"/>
  <c r="A1636" i="51" s="1"/>
  <c r="A1637" i="51" s="1"/>
  <c r="A1638" i="51" s="1"/>
  <c r="A1639" i="51" s="1"/>
  <c r="A1640" i="51" s="1"/>
  <c r="A1641" i="51" s="1"/>
  <c r="A1642" i="51" s="1"/>
  <c r="A1643" i="51" s="1"/>
  <c r="A1644" i="51" s="1"/>
  <c r="A1645" i="51" s="1"/>
  <c r="A1646" i="51" s="1"/>
  <c r="A1647" i="51" s="1"/>
  <c r="A1648" i="51" s="1"/>
  <c r="A1649" i="51" s="1"/>
  <c r="A1650" i="51" s="1"/>
  <c r="A1651" i="51" s="1"/>
  <c r="A1652" i="51" s="1"/>
  <c r="A1653" i="51" s="1"/>
  <c r="A1654" i="51" s="1"/>
  <c r="A1655" i="51" s="1"/>
  <c r="A1656" i="51" s="1"/>
  <c r="A1657" i="51" s="1"/>
  <c r="A1658" i="51" s="1"/>
  <c r="A1659" i="51" s="1"/>
  <c r="A1660" i="51" s="1"/>
  <c r="A1661" i="51" s="1"/>
  <c r="A1662" i="51" s="1"/>
  <c r="A1663" i="51" s="1"/>
  <c r="A1664" i="51" s="1"/>
  <c r="A1665" i="51" s="1"/>
  <c r="A1666" i="51" s="1"/>
  <c r="A1667" i="51" s="1"/>
  <c r="A1668" i="51" s="1"/>
  <c r="A1669" i="51" s="1"/>
  <c r="A1670" i="51" s="1"/>
  <c r="A1671" i="51" s="1"/>
  <c r="A1672" i="51" s="1"/>
  <c r="A1673" i="51" s="1"/>
  <c r="A1674" i="51" s="1"/>
  <c r="A1675" i="51" s="1"/>
  <c r="A1676" i="51" s="1"/>
  <c r="A1677" i="51" s="1"/>
  <c r="A1678" i="51" s="1"/>
  <c r="A1679" i="51" s="1"/>
  <c r="A1680" i="51" s="1"/>
  <c r="A1681" i="51" s="1"/>
  <c r="A1682" i="51" s="1"/>
  <c r="A1683" i="51" s="1"/>
  <c r="A1684" i="51" s="1"/>
  <c r="A1685" i="51" s="1"/>
  <c r="A1686" i="51" s="1"/>
  <c r="A1687" i="51" s="1"/>
  <c r="A1688" i="51" s="1"/>
  <c r="A1689" i="51" s="1"/>
  <c r="A1690" i="51" s="1"/>
  <c r="A1691" i="51" s="1"/>
  <c r="A1692" i="51" s="1"/>
  <c r="A1693" i="51" s="1"/>
  <c r="A1694" i="51" s="1"/>
  <c r="A1695" i="51" s="1"/>
  <c r="A1696" i="51" s="1"/>
  <c r="A1697" i="51" s="1"/>
  <c r="A1698" i="51" s="1"/>
  <c r="A1699" i="51" s="1"/>
  <c r="A1700" i="51" s="1"/>
  <c r="A1701" i="51" s="1"/>
  <c r="A1702" i="51" s="1"/>
  <c r="A1703" i="51" s="1"/>
  <c r="A1704" i="51" s="1"/>
  <c r="A1705" i="51" s="1"/>
  <c r="A1706" i="51" s="1"/>
  <c r="A1707" i="51" s="1"/>
  <c r="A1708" i="51" s="1"/>
  <c r="A1709" i="51" s="1"/>
  <c r="A1710" i="51" s="1"/>
  <c r="A1711" i="51" s="1"/>
  <c r="A1712" i="51" s="1"/>
  <c r="A1713" i="51" s="1"/>
  <c r="A1714" i="51" s="1"/>
  <c r="A1715" i="51" s="1"/>
  <c r="A1716" i="51" s="1"/>
  <c r="A1717" i="51" s="1"/>
  <c r="A1718" i="51" s="1"/>
  <c r="A1719" i="51" s="1"/>
  <c r="A1720" i="51" s="1"/>
  <c r="A1721" i="51" s="1"/>
  <c r="A1722" i="51" s="1"/>
  <c r="A1723" i="51" s="1"/>
  <c r="A1724" i="51" s="1"/>
  <c r="A1725" i="51" s="1"/>
  <c r="A1726" i="51" s="1"/>
  <c r="A1727" i="51" s="1"/>
  <c r="A1728" i="51" s="1"/>
  <c r="A1729" i="51" s="1"/>
  <c r="A1730" i="51" s="1"/>
  <c r="A1731" i="51" s="1"/>
  <c r="A1732" i="51" s="1"/>
  <c r="A1733" i="51" s="1"/>
  <c r="A1734" i="51" s="1"/>
  <c r="A1735" i="51" s="1"/>
  <c r="A1736" i="51" s="1"/>
  <c r="A1737" i="51" s="1"/>
  <c r="A1738" i="51" s="1"/>
  <c r="A1739" i="51" s="1"/>
  <c r="A1740" i="51" s="1"/>
  <c r="A1741" i="51" s="1"/>
  <c r="A1742" i="51" s="1"/>
  <c r="A1743" i="51" s="1"/>
  <c r="A1744" i="51" s="1"/>
  <c r="A1745" i="51" s="1"/>
  <c r="A1746" i="51" s="1"/>
  <c r="A1747" i="51" s="1"/>
  <c r="A1748" i="51" s="1"/>
  <c r="A1749" i="51" s="1"/>
  <c r="A1750" i="51" s="1"/>
  <c r="A1751" i="51" s="1"/>
  <c r="A1752" i="51" s="1"/>
  <c r="A1753" i="51" s="1"/>
  <c r="A1754" i="51" s="1"/>
  <c r="A1755" i="51" s="1"/>
  <c r="A1756" i="51" s="1"/>
  <c r="A1757" i="51" s="1"/>
  <c r="A1758" i="51" s="1"/>
  <c r="A1759" i="51" s="1"/>
  <c r="A1760" i="51" s="1"/>
  <c r="A1761" i="51" s="1"/>
  <c r="A1762" i="51" s="1"/>
  <c r="A1763" i="51" s="1"/>
  <c r="A1764" i="51" s="1"/>
  <c r="A1765" i="51" s="1"/>
  <c r="A1766" i="51" s="1"/>
  <c r="A1767" i="51" s="1"/>
  <c r="A1768" i="51" s="1"/>
  <c r="A1769" i="51" s="1"/>
  <c r="A1770" i="51" s="1"/>
  <c r="A1771" i="51" s="1"/>
  <c r="A1772" i="51" s="1"/>
  <c r="A1773" i="51" s="1"/>
  <c r="A1774" i="51" s="1"/>
  <c r="A1775" i="51" s="1"/>
  <c r="A1776" i="51" s="1"/>
  <c r="A1777" i="51" s="1"/>
  <c r="A1778" i="51" s="1"/>
  <c r="A1779" i="51" s="1"/>
  <c r="A1780" i="51" s="1"/>
  <c r="A1781" i="51" s="1"/>
  <c r="A1782" i="51" s="1"/>
  <c r="A1783" i="51" s="1"/>
  <c r="A1784" i="51" s="1"/>
  <c r="A1785" i="51" s="1"/>
  <c r="A1786" i="51" s="1"/>
  <c r="A1787" i="51" s="1"/>
  <c r="A1788" i="51" s="1"/>
  <c r="A1789" i="51" s="1"/>
  <c r="A1790" i="51" s="1"/>
  <c r="A1791" i="51" s="1"/>
  <c r="A1792" i="51" s="1"/>
  <c r="A1793" i="51" s="1"/>
  <c r="A1794" i="51" s="1"/>
  <c r="A1795" i="51" s="1"/>
  <c r="A1796" i="51" s="1"/>
  <c r="A1797" i="51" s="1"/>
  <c r="A1798" i="51" s="1"/>
  <c r="A1799" i="51" s="1"/>
  <c r="A1800" i="51" s="1"/>
  <c r="A1801" i="51" s="1"/>
  <c r="A1802" i="51" s="1"/>
  <c r="A1803" i="51" s="1"/>
  <c r="A1804" i="51" s="1"/>
  <c r="A1805" i="51" s="1"/>
  <c r="A1806" i="51" s="1"/>
  <c r="A1807" i="51" s="1"/>
  <c r="A1808" i="51" s="1"/>
  <c r="A1809" i="51" s="1"/>
  <c r="A1810" i="51" s="1"/>
  <c r="A1811" i="51" s="1"/>
  <c r="A1812" i="51" s="1"/>
  <c r="A1813" i="51" s="1"/>
  <c r="A1814" i="51" s="1"/>
  <c r="A1815" i="51" s="1"/>
  <c r="A1816" i="51" s="1"/>
  <c r="A1817" i="51" s="1"/>
  <c r="A1818" i="51" s="1"/>
  <c r="A1819" i="51" s="1"/>
  <c r="A1820" i="51" s="1"/>
  <c r="A1821" i="51" s="1"/>
  <c r="A1822" i="51" s="1"/>
  <c r="A1823" i="51" s="1"/>
  <c r="A1824" i="51" s="1"/>
  <c r="A1825" i="51" s="1"/>
  <c r="A1826" i="51" s="1"/>
  <c r="A1827" i="51" s="1"/>
  <c r="A1828" i="51" s="1"/>
  <c r="A1829" i="51" s="1"/>
  <c r="A1830" i="51" s="1"/>
  <c r="A1831" i="51" s="1"/>
  <c r="A1832" i="51" s="1"/>
  <c r="A1833" i="51" s="1"/>
  <c r="A1834" i="51" s="1"/>
  <c r="A1835" i="51" s="1"/>
  <c r="A1836" i="51" s="1"/>
  <c r="A1837" i="51" s="1"/>
  <c r="A1838" i="51" s="1"/>
  <c r="A1839" i="51" s="1"/>
  <c r="A1840" i="51" s="1"/>
  <c r="A1841" i="51" s="1"/>
  <c r="A1842" i="51" s="1"/>
  <c r="I14" i="51"/>
  <c r="K4" i="51"/>
  <c r="J4" i="51"/>
  <c r="A3" i="51"/>
  <c r="A4" i="51" s="1"/>
  <c r="A5" i="51" s="1"/>
  <c r="A6" i="51" s="1"/>
  <c r="A7" i="51" s="1"/>
  <c r="A8" i="51" s="1"/>
  <c r="A9" i="51" s="1"/>
  <c r="A10" i="51" s="1"/>
  <c r="A11" i="51" s="1"/>
  <c r="A12" i="51" s="1"/>
  <c r="A13" i="51" s="1"/>
  <c r="A14" i="51" s="1"/>
  <c r="A15" i="51" s="1"/>
  <c r="A16" i="51" s="1"/>
  <c r="A17" i="51" s="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39" i="51" s="1"/>
  <c r="A40" i="51" s="1"/>
  <c r="A41" i="51" s="1"/>
  <c r="A42" i="51" s="1"/>
  <c r="A43" i="51" s="1"/>
  <c r="A44" i="51" s="1"/>
  <c r="A45" i="51" s="1"/>
  <c r="A46" i="51" s="1"/>
  <c r="A47" i="51" s="1"/>
  <c r="A48" i="51" s="1"/>
  <c r="A49" i="51" s="1"/>
  <c r="A50" i="51" s="1"/>
  <c r="A51" i="51" s="1"/>
  <c r="A52" i="51" s="1"/>
  <c r="A53" i="51" s="1"/>
  <c r="A54" i="51" s="1"/>
  <c r="A55" i="51" s="1"/>
  <c r="A56" i="51" s="1"/>
  <c r="A57" i="51" s="1"/>
  <c r="A58" i="51" s="1"/>
  <c r="A59" i="51" s="1"/>
  <c r="A60" i="51" s="1"/>
  <c r="A61" i="51" s="1"/>
  <c r="A62" i="51" s="1"/>
  <c r="A63" i="51" s="1"/>
  <c r="A64" i="51" s="1"/>
  <c r="A65" i="51" s="1"/>
  <c r="A66" i="51" s="1"/>
  <c r="A67" i="51" s="1"/>
  <c r="A68" i="51" s="1"/>
  <c r="A69" i="51" s="1"/>
  <c r="A70" i="51" s="1"/>
  <c r="A71" i="51" s="1"/>
  <c r="A72" i="51" s="1"/>
  <c r="A73" i="51" s="1"/>
  <c r="A74" i="51" s="1"/>
  <c r="A75" i="51" s="1"/>
  <c r="A76" i="51" s="1"/>
  <c r="A77" i="51" s="1"/>
  <c r="A78" i="51" s="1"/>
  <c r="A79" i="51" s="1"/>
  <c r="A80" i="51" s="1"/>
  <c r="A81" i="51" s="1"/>
  <c r="A82" i="51" s="1"/>
  <c r="A83" i="51" s="1"/>
  <c r="A84" i="51" s="1"/>
  <c r="A85" i="51" s="1"/>
  <c r="A86" i="51" s="1"/>
  <c r="A87" i="51" s="1"/>
  <c r="A88" i="51" s="1"/>
  <c r="A89" i="51" s="1"/>
  <c r="A90" i="51" s="1"/>
  <c r="A91" i="51" s="1"/>
  <c r="A92" i="51" s="1"/>
  <c r="A93" i="51" s="1"/>
  <c r="A94" i="51" s="1"/>
  <c r="A95" i="51" s="1"/>
  <c r="A96" i="51" s="1"/>
  <c r="A97" i="51" s="1"/>
  <c r="A98" i="51" s="1"/>
  <c r="A99" i="51" s="1"/>
  <c r="A100" i="51" s="1"/>
  <c r="A101" i="51" s="1"/>
  <c r="A102" i="51" s="1"/>
  <c r="A103" i="51" s="1"/>
  <c r="A104" i="51" s="1"/>
  <c r="A105" i="51" s="1"/>
  <c r="A106" i="51" s="1"/>
  <c r="A107" i="51" s="1"/>
  <c r="A108" i="51" s="1"/>
  <c r="A109" i="51" s="1"/>
  <c r="A110" i="51" s="1"/>
  <c r="A111" i="51" s="1"/>
  <c r="A112" i="51" s="1"/>
  <c r="A113" i="51" s="1"/>
  <c r="A114" i="51" s="1"/>
  <c r="A115" i="51" s="1"/>
  <c r="A116" i="51" s="1"/>
  <c r="A117" i="51" s="1"/>
  <c r="A118" i="51" s="1"/>
  <c r="A119" i="51" s="1"/>
  <c r="A120" i="51" s="1"/>
  <c r="A121" i="51" s="1"/>
  <c r="A122" i="51" s="1"/>
  <c r="A123" i="51" s="1"/>
  <c r="A124" i="51" s="1"/>
  <c r="A125" i="51" s="1"/>
  <c r="A126" i="51" s="1"/>
  <c r="A127" i="51" s="1"/>
  <c r="A128" i="51" s="1"/>
  <c r="A129" i="51" s="1"/>
  <c r="A130" i="51" s="1"/>
  <c r="A131" i="51" s="1"/>
  <c r="A132" i="51" s="1"/>
  <c r="A133" i="51" s="1"/>
  <c r="A134" i="51" s="1"/>
  <c r="A135" i="51" s="1"/>
  <c r="A136" i="51" s="1"/>
  <c r="A137" i="51" s="1"/>
  <c r="A138" i="51" s="1"/>
  <c r="A139" i="51" s="1"/>
  <c r="A140" i="51" s="1"/>
  <c r="A141" i="51" s="1"/>
  <c r="A142" i="51" s="1"/>
  <c r="A143" i="51" s="1"/>
  <c r="A144" i="51" s="1"/>
  <c r="A145" i="51" s="1"/>
  <c r="A146" i="51" s="1"/>
  <c r="A147" i="51" s="1"/>
  <c r="A148" i="51" s="1"/>
  <c r="A149" i="51" s="1"/>
  <c r="A150" i="51" s="1"/>
  <c r="A151" i="51" s="1"/>
  <c r="A152" i="51" s="1"/>
  <c r="A153" i="51" s="1"/>
  <c r="A154" i="51" s="1"/>
  <c r="A155" i="51" s="1"/>
  <c r="A156" i="51" s="1"/>
  <c r="A157" i="51" s="1"/>
  <c r="A158" i="51" s="1"/>
  <c r="A159" i="51" s="1"/>
  <c r="A160" i="51" s="1"/>
  <c r="A161" i="51" s="1"/>
  <c r="A162" i="51" s="1"/>
  <c r="A163" i="51" s="1"/>
  <c r="A164" i="51" s="1"/>
  <c r="A165" i="51" s="1"/>
  <c r="A166" i="51" s="1"/>
  <c r="A167" i="51" s="1"/>
  <c r="A168" i="51" s="1"/>
  <c r="A169" i="51" s="1"/>
  <c r="A170" i="51" s="1"/>
  <c r="A171" i="51" s="1"/>
  <c r="A172" i="51" s="1"/>
  <c r="A173" i="51" s="1"/>
  <c r="A174" i="51" s="1"/>
  <c r="A175" i="51" s="1"/>
  <c r="A176" i="51" s="1"/>
  <c r="A177" i="51" s="1"/>
  <c r="A178" i="51" s="1"/>
  <c r="A179" i="51" s="1"/>
  <c r="A180" i="51" s="1"/>
  <c r="A181" i="51" s="1"/>
  <c r="A182" i="51" s="1"/>
  <c r="A183" i="51" s="1"/>
  <c r="A184" i="51" s="1"/>
  <c r="A185" i="51" s="1"/>
  <c r="A186" i="51" s="1"/>
  <c r="A187" i="51" s="1"/>
  <c r="A188" i="51" s="1"/>
  <c r="A189" i="51" s="1"/>
  <c r="A190" i="51" s="1"/>
  <c r="A191" i="51" s="1"/>
  <c r="A192" i="51" s="1"/>
  <c r="A193" i="51" s="1"/>
  <c r="A194" i="51" s="1"/>
  <c r="A195" i="51" s="1"/>
  <c r="A196" i="51" s="1"/>
  <c r="A197" i="51" s="1"/>
  <c r="A198" i="51" s="1"/>
  <c r="A199" i="51" s="1"/>
  <c r="A200" i="51" s="1"/>
  <c r="A201" i="51" s="1"/>
  <c r="A202" i="51" s="1"/>
  <c r="A203" i="51" s="1"/>
  <c r="A204" i="51" s="1"/>
  <c r="A205" i="51" s="1"/>
  <c r="A206" i="51" s="1"/>
  <c r="A207" i="51" s="1"/>
  <c r="A208" i="51" s="1"/>
  <c r="A209" i="51" s="1"/>
  <c r="A210" i="51" s="1"/>
  <c r="A211" i="51" s="1"/>
  <c r="A212" i="51" s="1"/>
  <c r="A213" i="51" s="1"/>
  <c r="A214" i="51" s="1"/>
  <c r="A215" i="51" s="1"/>
  <c r="A216" i="51" s="1"/>
  <c r="A217" i="51" s="1"/>
  <c r="A218" i="51" s="1"/>
  <c r="A219" i="51" s="1"/>
  <c r="A220" i="51" s="1"/>
  <c r="A221" i="51" s="1"/>
  <c r="A222" i="51" s="1"/>
  <c r="A223" i="51" s="1"/>
  <c r="A224" i="51" s="1"/>
  <c r="A225" i="51" s="1"/>
  <c r="A226" i="51" s="1"/>
  <c r="A227" i="51" s="1"/>
  <c r="A228" i="51" s="1"/>
  <c r="A229" i="51" s="1"/>
  <c r="A230" i="51" s="1"/>
  <c r="A231" i="51" s="1"/>
  <c r="A232" i="51" s="1"/>
  <c r="A233" i="51" s="1"/>
  <c r="A234" i="51" s="1"/>
  <c r="A235" i="51" s="1"/>
  <c r="A236" i="51" s="1"/>
  <c r="A237" i="51" s="1"/>
  <c r="A238" i="51" s="1"/>
  <c r="A239" i="51" s="1"/>
  <c r="A240" i="51" s="1"/>
  <c r="A241" i="51" s="1"/>
  <c r="A242" i="51" s="1"/>
  <c r="A243" i="51" s="1"/>
  <c r="A244" i="51" s="1"/>
  <c r="A245" i="51" s="1"/>
  <c r="A246" i="51" s="1"/>
  <c r="A247" i="51" s="1"/>
  <c r="A248" i="51" s="1"/>
  <c r="A249" i="51" s="1"/>
  <c r="A250" i="51" s="1"/>
  <c r="A251" i="51" s="1"/>
  <c r="A252" i="51" s="1"/>
  <c r="A253" i="51" s="1"/>
  <c r="A254" i="51" s="1"/>
  <c r="A255" i="51" s="1"/>
  <c r="A256" i="51" s="1"/>
  <c r="A257" i="51" s="1"/>
  <c r="A258" i="51" s="1"/>
  <c r="A259" i="51" s="1"/>
  <c r="A260" i="51" s="1"/>
  <c r="A261" i="51" s="1"/>
  <c r="A262" i="51" s="1"/>
  <c r="A263" i="51" s="1"/>
  <c r="A264" i="51" s="1"/>
  <c r="A265" i="51" s="1"/>
  <c r="A266" i="51" s="1"/>
  <c r="A267" i="51" s="1"/>
  <c r="A268" i="51" s="1"/>
  <c r="A269" i="51" s="1"/>
  <c r="A270" i="51" s="1"/>
  <c r="A271" i="51" s="1"/>
  <c r="A272" i="51" s="1"/>
  <c r="A273" i="51" s="1"/>
  <c r="A274" i="51" s="1"/>
  <c r="A275" i="51" s="1"/>
  <c r="A276" i="51" s="1"/>
  <c r="A277" i="51" s="1"/>
  <c r="A278" i="51" s="1"/>
  <c r="A279" i="51" s="1"/>
  <c r="A280" i="51" s="1"/>
  <c r="A281" i="51" s="1"/>
  <c r="A282" i="51" s="1"/>
  <c r="A283" i="51" s="1"/>
  <c r="A284" i="51" s="1"/>
  <c r="A285" i="51" s="1"/>
  <c r="A286" i="51" s="1"/>
  <c r="A287" i="51" s="1"/>
  <c r="A288" i="51" s="1"/>
  <c r="A289" i="51" s="1"/>
  <c r="A290" i="51" s="1"/>
  <c r="A291" i="51" s="1"/>
  <c r="A292" i="51" s="1"/>
  <c r="A293" i="51" s="1"/>
  <c r="A294" i="51" s="1"/>
  <c r="A295" i="51" s="1"/>
  <c r="A296" i="51" s="1"/>
  <c r="A297" i="51" s="1"/>
  <c r="A298" i="51" s="1"/>
  <c r="A299" i="51" s="1"/>
  <c r="A300" i="51" s="1"/>
  <c r="A301" i="51" s="1"/>
  <c r="A302" i="51" s="1"/>
  <c r="A303" i="51" s="1"/>
  <c r="A304" i="51" s="1"/>
  <c r="A305" i="51" s="1"/>
  <c r="A306" i="51" s="1"/>
  <c r="A307" i="51" s="1"/>
  <c r="A308" i="51" s="1"/>
  <c r="A309" i="51" s="1"/>
  <c r="A310" i="51" s="1"/>
  <c r="A311" i="51" s="1"/>
  <c r="A312" i="51" s="1"/>
  <c r="A313" i="51" s="1"/>
  <c r="A314" i="51" s="1"/>
  <c r="A315" i="51" s="1"/>
  <c r="A316" i="51" s="1"/>
  <c r="A317" i="51" s="1"/>
  <c r="A318" i="51" s="1"/>
  <c r="A319" i="51" s="1"/>
  <c r="A320" i="51" s="1"/>
  <c r="A321" i="51" s="1"/>
  <c r="A322" i="51" s="1"/>
  <c r="A323" i="51" s="1"/>
  <c r="A324" i="51" s="1"/>
  <c r="A325" i="51" s="1"/>
  <c r="A326" i="51" s="1"/>
  <c r="A327" i="51" s="1"/>
  <c r="A328" i="51" s="1"/>
  <c r="A329" i="51" s="1"/>
  <c r="A330" i="51" s="1"/>
  <c r="A331" i="51" s="1"/>
  <c r="A332" i="51" s="1"/>
  <c r="A333" i="51" s="1"/>
  <c r="A334" i="51" s="1"/>
  <c r="A335" i="51" s="1"/>
  <c r="A336" i="51" s="1"/>
  <c r="A337" i="51" s="1"/>
  <c r="A338" i="51" s="1"/>
  <c r="A339" i="51" s="1"/>
  <c r="A340" i="51" s="1"/>
  <c r="A341" i="51" s="1"/>
  <c r="A342" i="51" s="1"/>
  <c r="A343" i="51" s="1"/>
  <c r="A344" i="51" s="1"/>
  <c r="A345" i="51" s="1"/>
  <c r="A346" i="51" s="1"/>
  <c r="A347" i="51" s="1"/>
  <c r="A348" i="51" s="1"/>
  <c r="A349" i="51" s="1"/>
  <c r="A350" i="51" s="1"/>
  <c r="A351" i="51" s="1"/>
  <c r="A352" i="51" s="1"/>
  <c r="A353" i="51" s="1"/>
  <c r="A354" i="51" s="1"/>
  <c r="A355" i="51" s="1"/>
  <c r="A356" i="51" s="1"/>
  <c r="A357" i="51" s="1"/>
  <c r="A358" i="51" s="1"/>
  <c r="A359" i="51" s="1"/>
  <c r="A360" i="51" s="1"/>
  <c r="A361" i="51" s="1"/>
  <c r="A362" i="51" s="1"/>
  <c r="A363" i="51" s="1"/>
  <c r="A364" i="51" s="1"/>
  <c r="A365" i="51" s="1"/>
  <c r="A366" i="51" s="1"/>
  <c r="A367" i="51" s="1"/>
  <c r="A368" i="51" s="1"/>
  <c r="A369" i="51" s="1"/>
  <c r="A370" i="51" s="1"/>
  <c r="A371" i="51" s="1"/>
  <c r="A372" i="51" s="1"/>
  <c r="A373" i="51" s="1"/>
  <c r="A374" i="51" s="1"/>
  <c r="A375" i="51" s="1"/>
  <c r="A376" i="51" s="1"/>
  <c r="A377" i="51" s="1"/>
  <c r="A378" i="51" s="1"/>
  <c r="A379" i="51" s="1"/>
  <c r="A380" i="51" s="1"/>
  <c r="A381" i="51" s="1"/>
  <c r="A382" i="51" s="1"/>
  <c r="A383" i="51" s="1"/>
  <c r="A384" i="51" s="1"/>
  <c r="A385" i="51" s="1"/>
  <c r="A386" i="51" s="1"/>
  <c r="A387" i="51" s="1"/>
  <c r="A388" i="51" s="1"/>
  <c r="A389" i="51" s="1"/>
  <c r="A390" i="51" s="1"/>
  <c r="A391" i="51" s="1"/>
  <c r="A392" i="51" s="1"/>
  <c r="A393" i="51" s="1"/>
  <c r="A394" i="51" s="1"/>
  <c r="A395" i="51" s="1"/>
  <c r="A396" i="51" s="1"/>
  <c r="A397" i="51" s="1"/>
  <c r="A398" i="51" s="1"/>
  <c r="A399" i="51" s="1"/>
  <c r="A400" i="51" s="1"/>
  <c r="A401" i="51" s="1"/>
  <c r="A402" i="51" s="1"/>
  <c r="A403" i="51" s="1"/>
  <c r="A404" i="51" s="1"/>
  <c r="A405" i="51" s="1"/>
  <c r="A406" i="51" s="1"/>
  <c r="A407" i="51" s="1"/>
  <c r="A408" i="51" s="1"/>
  <c r="A409" i="51" s="1"/>
  <c r="A410" i="51" s="1"/>
  <c r="A411" i="51" s="1"/>
  <c r="A412" i="51" s="1"/>
  <c r="A413" i="51" s="1"/>
  <c r="A414" i="51" s="1"/>
  <c r="A415" i="51" s="1"/>
  <c r="A416" i="51" s="1"/>
  <c r="A417" i="51" s="1"/>
  <c r="A418" i="51" s="1"/>
  <c r="A419" i="51" s="1"/>
  <c r="A420" i="51" s="1"/>
  <c r="A421" i="51" s="1"/>
  <c r="A422" i="51" s="1"/>
  <c r="A423" i="51" s="1"/>
  <c r="A424" i="51" s="1"/>
  <c r="A425" i="51" s="1"/>
  <c r="A426" i="51" s="1"/>
  <c r="A427" i="51" s="1"/>
  <c r="A428" i="51" s="1"/>
  <c r="A429" i="51" s="1"/>
  <c r="A430" i="51" s="1"/>
  <c r="A431" i="51" s="1"/>
  <c r="A432" i="51" s="1"/>
  <c r="A433" i="51" s="1"/>
  <c r="A434" i="51" s="1"/>
  <c r="A435" i="51" s="1"/>
  <c r="A436" i="51" s="1"/>
  <c r="A437" i="51" s="1"/>
  <c r="A438" i="51" s="1"/>
  <c r="A439" i="51" s="1"/>
  <c r="A440" i="51" s="1"/>
  <c r="A441" i="51" s="1"/>
  <c r="A442" i="51" s="1"/>
  <c r="A443" i="51" s="1"/>
  <c r="A444" i="51" s="1"/>
  <c r="A445" i="51" s="1"/>
  <c r="A446" i="51" s="1"/>
  <c r="A447" i="51" s="1"/>
  <c r="A448" i="51" s="1"/>
  <c r="A449" i="51" s="1"/>
  <c r="A450" i="51" s="1"/>
  <c r="A451" i="51" s="1"/>
  <c r="A452" i="51" s="1"/>
  <c r="A453" i="51" s="1"/>
  <c r="A454" i="51" s="1"/>
  <c r="A455" i="51" s="1"/>
  <c r="A456" i="51" s="1"/>
  <c r="A457" i="51" s="1"/>
  <c r="A458" i="51" s="1"/>
  <c r="A459" i="51" s="1"/>
  <c r="A460" i="51" s="1"/>
  <c r="A461" i="51" s="1"/>
  <c r="A462" i="51" s="1"/>
  <c r="A463" i="51" s="1"/>
  <c r="A464" i="51" s="1"/>
  <c r="A465" i="51" s="1"/>
  <c r="A466" i="51" s="1"/>
  <c r="A467" i="51" s="1"/>
  <c r="A468" i="51" s="1"/>
  <c r="A469" i="51" s="1"/>
  <c r="A470" i="51" s="1"/>
  <c r="A471" i="51" s="1"/>
  <c r="A472" i="51" s="1"/>
  <c r="A473" i="51" s="1"/>
  <c r="A474" i="51" s="1"/>
  <c r="A475" i="51" s="1"/>
  <c r="A476" i="51" s="1"/>
  <c r="A477" i="51" s="1"/>
  <c r="A478" i="51" s="1"/>
  <c r="A479" i="51" s="1"/>
  <c r="A480" i="51" s="1"/>
  <c r="A481" i="51" s="1"/>
  <c r="A482" i="51" s="1"/>
  <c r="A483" i="51" s="1"/>
  <c r="A484" i="51" s="1"/>
  <c r="A485" i="51" s="1"/>
  <c r="A486" i="51" s="1"/>
  <c r="A487" i="51" s="1"/>
  <c r="A488" i="51" s="1"/>
  <c r="A489" i="51" s="1"/>
  <c r="A490" i="51" s="1"/>
  <c r="A491" i="51" s="1"/>
  <c r="A492" i="51" s="1"/>
  <c r="A493" i="51" s="1"/>
  <c r="A494" i="51" s="1"/>
  <c r="A495" i="51" s="1"/>
  <c r="A496" i="51" s="1"/>
  <c r="A497" i="51" s="1"/>
  <c r="A498" i="51" s="1"/>
  <c r="A499" i="51" s="1"/>
  <c r="A500" i="51" s="1"/>
  <c r="A501" i="51" s="1"/>
  <c r="A502" i="51" s="1"/>
  <c r="A503" i="51" s="1"/>
  <c r="A504" i="51" s="1"/>
  <c r="A505" i="51" s="1"/>
  <c r="A506" i="51" s="1"/>
  <c r="A507" i="51" s="1"/>
  <c r="A508" i="51" s="1"/>
  <c r="A509" i="51" s="1"/>
  <c r="A510" i="51" s="1"/>
  <c r="A511" i="51" s="1"/>
  <c r="A512" i="51" s="1"/>
  <c r="A513" i="51" s="1"/>
  <c r="A514" i="51" s="1"/>
  <c r="A515" i="51" s="1"/>
  <c r="A516" i="51" s="1"/>
  <c r="A517" i="51" s="1"/>
  <c r="A518" i="51" s="1"/>
  <c r="A519" i="51" s="1"/>
  <c r="A520" i="51" s="1"/>
  <c r="A521" i="51" s="1"/>
  <c r="A522" i="51" s="1"/>
  <c r="A523" i="51" s="1"/>
  <c r="A524" i="51" s="1"/>
  <c r="A525" i="51" s="1"/>
  <c r="A526" i="51" s="1"/>
  <c r="A527" i="51" s="1"/>
  <c r="A528" i="51" s="1"/>
  <c r="A529" i="51" s="1"/>
  <c r="A530" i="51" s="1"/>
  <c r="A531" i="51" s="1"/>
  <c r="A532" i="51" s="1"/>
  <c r="A533" i="51" s="1"/>
  <c r="A534" i="51" s="1"/>
  <c r="A535" i="51" s="1"/>
  <c r="A536" i="51" s="1"/>
  <c r="A537" i="51" s="1"/>
  <c r="A538" i="51" s="1"/>
  <c r="A539" i="51" s="1"/>
  <c r="A540" i="51" s="1"/>
  <c r="A541" i="51" s="1"/>
  <c r="A542" i="51" s="1"/>
  <c r="A543" i="51" s="1"/>
  <c r="A544" i="51" s="1"/>
  <c r="A545" i="51" s="1"/>
  <c r="A546" i="51" s="1"/>
  <c r="A547" i="51" s="1"/>
  <c r="A548" i="51" s="1"/>
  <c r="A549" i="51" s="1"/>
  <c r="A550" i="51" s="1"/>
  <c r="A551" i="51" s="1"/>
  <c r="A552" i="51" s="1"/>
  <c r="A553" i="51" s="1"/>
  <c r="A554" i="51" s="1"/>
  <c r="A555" i="51" s="1"/>
  <c r="A556" i="51" s="1"/>
  <c r="A557" i="51" s="1"/>
  <c r="A558" i="51" s="1"/>
  <c r="A559" i="51" s="1"/>
  <c r="A560" i="51" s="1"/>
  <c r="A561" i="51" s="1"/>
  <c r="A562" i="51" s="1"/>
  <c r="A563" i="51" s="1"/>
  <c r="A564" i="51" s="1"/>
  <c r="A565" i="51" s="1"/>
  <c r="A566" i="51" s="1"/>
  <c r="A567" i="51" s="1"/>
  <c r="A568" i="51" s="1"/>
  <c r="A569" i="51" s="1"/>
  <c r="A570" i="51" s="1"/>
  <c r="A571" i="51" s="1"/>
  <c r="A572" i="51" s="1"/>
  <c r="A573" i="51" s="1"/>
  <c r="A574" i="51" s="1"/>
  <c r="A575" i="51" s="1"/>
  <c r="A576" i="51" s="1"/>
  <c r="A577" i="51" s="1"/>
  <c r="A578" i="51" s="1"/>
  <c r="A579" i="51" s="1"/>
  <c r="A580" i="51" s="1"/>
  <c r="A581" i="51" s="1"/>
  <c r="A582" i="51" s="1"/>
  <c r="A583" i="51" s="1"/>
  <c r="A584" i="51" s="1"/>
  <c r="A585" i="51" s="1"/>
  <c r="A586" i="51" s="1"/>
  <c r="A587" i="51" s="1"/>
  <c r="A588" i="51" s="1"/>
  <c r="A589" i="51" s="1"/>
  <c r="A590" i="51" s="1"/>
  <c r="A591" i="51" s="1"/>
  <c r="A592" i="51" s="1"/>
  <c r="A593" i="51" s="1"/>
  <c r="A594" i="51" s="1"/>
  <c r="A595" i="51" s="1"/>
  <c r="A596" i="51" s="1"/>
  <c r="A597" i="51" s="1"/>
  <c r="A598" i="51" s="1"/>
  <c r="A599" i="51" s="1"/>
  <c r="A600" i="51" s="1"/>
  <c r="A601" i="51" s="1"/>
  <c r="A602" i="51" s="1"/>
  <c r="A603" i="51" s="1"/>
  <c r="A604" i="51" s="1"/>
  <c r="A605" i="51" s="1"/>
  <c r="A606" i="51" s="1"/>
  <c r="A607" i="51" s="1"/>
  <c r="A608" i="51" s="1"/>
  <c r="A609" i="51" s="1"/>
  <c r="A610" i="51" s="1"/>
  <c r="A611" i="51" s="1"/>
  <c r="A612" i="51" s="1"/>
  <c r="A613" i="51" s="1"/>
  <c r="A614" i="51" s="1"/>
  <c r="A615" i="51" s="1"/>
  <c r="A616" i="51" s="1"/>
  <c r="A617" i="51" s="1"/>
  <c r="A618" i="51" s="1"/>
  <c r="A619" i="51" s="1"/>
  <c r="A620" i="51" s="1"/>
  <c r="A621" i="51" s="1"/>
  <c r="A622" i="51" s="1"/>
  <c r="A623" i="51" s="1"/>
  <c r="A624" i="51" s="1"/>
  <c r="A625" i="51" s="1"/>
  <c r="A626" i="51" s="1"/>
  <c r="A627" i="51" s="1"/>
  <c r="A628" i="51" s="1"/>
  <c r="A629" i="51" s="1"/>
  <c r="A630" i="51" s="1"/>
  <c r="A631" i="51" s="1"/>
  <c r="A632" i="51" s="1"/>
  <c r="A633" i="51" s="1"/>
  <c r="A634" i="51" s="1"/>
  <c r="A635" i="51" s="1"/>
  <c r="A636" i="51" s="1"/>
  <c r="A637" i="51" s="1"/>
  <c r="A638" i="51" s="1"/>
  <c r="A639" i="51" s="1"/>
  <c r="A640" i="51" s="1"/>
  <c r="A641" i="51" s="1"/>
  <c r="A642" i="51" s="1"/>
  <c r="A643" i="51" s="1"/>
  <c r="A644" i="51" s="1"/>
  <c r="A645" i="51" s="1"/>
  <c r="A646" i="51" s="1"/>
  <c r="A647" i="51" s="1"/>
  <c r="A648" i="51" s="1"/>
  <c r="A649" i="51" s="1"/>
  <c r="A650" i="51" s="1"/>
  <c r="A651" i="51" s="1"/>
  <c r="A652" i="51" s="1"/>
  <c r="A653" i="51" s="1"/>
  <c r="A654" i="51" s="1"/>
  <c r="A655" i="51" s="1"/>
  <c r="A656" i="51" s="1"/>
  <c r="A657" i="51" s="1"/>
  <c r="A658" i="51" s="1"/>
  <c r="A659" i="51" s="1"/>
  <c r="A660" i="51" s="1"/>
  <c r="A661" i="51" s="1"/>
  <c r="A662" i="51" s="1"/>
  <c r="A663" i="51" s="1"/>
  <c r="A664" i="51" s="1"/>
  <c r="A665" i="51" s="1"/>
  <c r="A666" i="51" s="1"/>
  <c r="A667" i="51" s="1"/>
  <c r="A668" i="51" s="1"/>
  <c r="A669" i="51" s="1"/>
  <c r="A670" i="51" s="1"/>
  <c r="A671" i="51" s="1"/>
  <c r="A672" i="51" s="1"/>
  <c r="A673" i="51" s="1"/>
  <c r="A674" i="51" s="1"/>
  <c r="A675" i="51" s="1"/>
  <c r="A676" i="51" s="1"/>
  <c r="A677" i="51" s="1"/>
  <c r="A678" i="51" s="1"/>
  <c r="A679" i="51" s="1"/>
  <c r="A680" i="51" s="1"/>
  <c r="A681" i="51" s="1"/>
  <c r="A682" i="51" s="1"/>
  <c r="A683" i="51" s="1"/>
  <c r="A684" i="51" s="1"/>
  <c r="A685" i="51" s="1"/>
  <c r="A686" i="51" s="1"/>
  <c r="A687" i="51" s="1"/>
  <c r="A688" i="51" s="1"/>
  <c r="A689" i="51" s="1"/>
  <c r="A690" i="51" s="1"/>
  <c r="A691" i="51" s="1"/>
  <c r="A692" i="51" s="1"/>
  <c r="A693" i="51" s="1"/>
  <c r="A694" i="51" s="1"/>
  <c r="A695" i="51" s="1"/>
  <c r="A696" i="51" s="1"/>
  <c r="A697" i="51" s="1"/>
  <c r="A698" i="51" s="1"/>
  <c r="A699" i="51" s="1"/>
  <c r="A700" i="51" s="1"/>
  <c r="A701" i="51" s="1"/>
  <c r="A702" i="51" s="1"/>
  <c r="A703" i="51" s="1"/>
  <c r="A704" i="51" s="1"/>
  <c r="A705" i="51" s="1"/>
  <c r="A706" i="51" s="1"/>
  <c r="A707" i="51" s="1"/>
  <c r="A708" i="51" s="1"/>
  <c r="A709" i="51" s="1"/>
  <c r="A710" i="51" s="1"/>
  <c r="A711" i="51" s="1"/>
  <c r="A712" i="51" s="1"/>
  <c r="A713" i="51" s="1"/>
  <c r="A714" i="51" s="1"/>
  <c r="A715" i="51" s="1"/>
  <c r="A716" i="51" s="1"/>
  <c r="A717" i="51" s="1"/>
  <c r="A718" i="51" s="1"/>
  <c r="A719" i="51" s="1"/>
  <c r="A720" i="51" s="1"/>
  <c r="A721" i="51" s="1"/>
  <c r="A722" i="51" s="1"/>
  <c r="A723" i="51" s="1"/>
  <c r="A724" i="51" s="1"/>
  <c r="A725" i="51" s="1"/>
  <c r="A726" i="51" s="1"/>
  <c r="A727" i="51" s="1"/>
  <c r="A728" i="51" s="1"/>
  <c r="A729" i="51" s="1"/>
  <c r="A730" i="51" s="1"/>
  <c r="A731" i="51" s="1"/>
  <c r="A732" i="51" s="1"/>
  <c r="A733" i="51" s="1"/>
  <c r="A734" i="51" s="1"/>
  <c r="A735" i="51" s="1"/>
  <c r="A736" i="51" s="1"/>
  <c r="A737" i="51" s="1"/>
  <c r="A738" i="51" s="1"/>
  <c r="A739" i="51" s="1"/>
  <c r="A740" i="51" s="1"/>
  <c r="A741" i="51" s="1"/>
  <c r="A742" i="51" s="1"/>
  <c r="A743" i="51" s="1"/>
  <c r="A744" i="51" s="1"/>
  <c r="A745" i="51" s="1"/>
  <c r="A746" i="51" s="1"/>
  <c r="A747" i="51" s="1"/>
  <c r="A748" i="51" s="1"/>
  <c r="A749" i="51" s="1"/>
  <c r="A750" i="51" s="1"/>
  <c r="A751" i="51" s="1"/>
  <c r="A752" i="51" s="1"/>
  <c r="A753" i="51" s="1"/>
  <c r="A754" i="51" s="1"/>
  <c r="A755" i="51" s="1"/>
  <c r="A756" i="51" s="1"/>
  <c r="A757" i="51" s="1"/>
  <c r="A758" i="51" s="1"/>
  <c r="A759" i="51" s="1"/>
  <c r="A760" i="51" s="1"/>
  <c r="A761" i="51" s="1"/>
  <c r="A762" i="51" s="1"/>
  <c r="A763" i="51" s="1"/>
  <c r="A764" i="51" s="1"/>
  <c r="A765" i="51" s="1"/>
  <c r="A766" i="51" s="1"/>
  <c r="A767" i="51" s="1"/>
  <c r="A768" i="51" s="1"/>
  <c r="A769" i="51" s="1"/>
  <c r="A770" i="51" s="1"/>
  <c r="A771" i="51" s="1"/>
  <c r="A772" i="51" s="1"/>
  <c r="A773" i="51" s="1"/>
  <c r="A774" i="51" s="1"/>
  <c r="A775" i="51" s="1"/>
  <c r="A776" i="51" s="1"/>
  <c r="A777" i="51" s="1"/>
  <c r="A778" i="51" s="1"/>
  <c r="A779" i="51" s="1"/>
  <c r="A780" i="51" s="1"/>
  <c r="A781" i="51" s="1"/>
  <c r="A782" i="51" s="1"/>
  <c r="A783" i="51" s="1"/>
  <c r="A784" i="51" s="1"/>
  <c r="A785" i="51" s="1"/>
  <c r="A786" i="51" s="1"/>
  <c r="A787" i="51" s="1"/>
  <c r="A788" i="51" s="1"/>
  <c r="A789" i="51" s="1"/>
  <c r="A790" i="51" s="1"/>
  <c r="A791" i="51" s="1"/>
  <c r="A792" i="51" s="1"/>
  <c r="A793" i="51" s="1"/>
  <c r="A794" i="51" s="1"/>
  <c r="A795" i="51" s="1"/>
  <c r="A796" i="51" s="1"/>
  <c r="A797" i="51" s="1"/>
  <c r="A798" i="51" s="1"/>
  <c r="A799" i="51" s="1"/>
  <c r="A800" i="51" s="1"/>
  <c r="A801" i="51" s="1"/>
  <c r="A802" i="51" s="1"/>
  <c r="A803" i="51" s="1"/>
  <c r="A804" i="51" s="1"/>
  <c r="A805" i="51" s="1"/>
  <c r="A806" i="51" s="1"/>
  <c r="A807" i="51" s="1"/>
  <c r="A808" i="51" s="1"/>
  <c r="A809" i="51" s="1"/>
  <c r="A810" i="51" s="1"/>
  <c r="A811" i="51" s="1"/>
  <c r="A812" i="51" s="1"/>
  <c r="A813" i="51" s="1"/>
  <c r="A814" i="51" s="1"/>
  <c r="A815" i="51" s="1"/>
  <c r="A816" i="51" s="1"/>
  <c r="A817" i="51" s="1"/>
  <c r="A818" i="51" s="1"/>
  <c r="A819" i="51" s="1"/>
  <c r="A820" i="51" s="1"/>
  <c r="A821" i="51" s="1"/>
  <c r="A822" i="51" s="1"/>
  <c r="A823" i="51" s="1"/>
  <c r="A824" i="51" s="1"/>
  <c r="A825" i="51" s="1"/>
  <c r="A826" i="51" s="1"/>
  <c r="A827" i="51" s="1"/>
  <c r="A828" i="51" s="1"/>
  <c r="A829" i="51" s="1"/>
  <c r="A830" i="51" s="1"/>
  <c r="A831" i="51" s="1"/>
  <c r="A832" i="51" s="1"/>
  <c r="A833" i="51" s="1"/>
  <c r="A834" i="51" s="1"/>
  <c r="A835" i="51" s="1"/>
  <c r="A836" i="51" s="1"/>
  <c r="A837" i="51" s="1"/>
  <c r="A838" i="51" s="1"/>
  <c r="A839" i="51" s="1"/>
  <c r="A840" i="51" s="1"/>
  <c r="A841" i="51" s="1"/>
  <c r="A842" i="51" s="1"/>
  <c r="A843" i="51" s="1"/>
  <c r="A844" i="51" s="1"/>
  <c r="A845" i="51" s="1"/>
  <c r="A846" i="51" s="1"/>
  <c r="A847" i="51" s="1"/>
  <c r="A848" i="51" s="1"/>
  <c r="A849" i="51" s="1"/>
  <c r="A850" i="51" s="1"/>
  <c r="A851" i="51" s="1"/>
  <c r="A852" i="51" s="1"/>
  <c r="A853" i="51" s="1"/>
  <c r="A854" i="51" s="1"/>
  <c r="A855" i="51" s="1"/>
  <c r="A856" i="51" s="1"/>
  <c r="A857" i="51" s="1"/>
  <c r="A858" i="51" s="1"/>
  <c r="A859" i="51" s="1"/>
  <c r="A860" i="51" s="1"/>
  <c r="A861" i="51" s="1"/>
  <c r="A862" i="51" s="1"/>
  <c r="A863" i="51" s="1"/>
  <c r="A864" i="51" s="1"/>
  <c r="A865" i="51" s="1"/>
  <c r="A866" i="51" s="1"/>
  <c r="A867" i="51" s="1"/>
  <c r="A868" i="51" s="1"/>
  <c r="A869" i="51" s="1"/>
  <c r="A870" i="51" s="1"/>
  <c r="A871" i="51" s="1"/>
  <c r="A872" i="51" s="1"/>
  <c r="A873" i="51" s="1"/>
  <c r="A874" i="51" s="1"/>
  <c r="A875" i="51" s="1"/>
  <c r="A876" i="51" s="1"/>
  <c r="A877" i="51" s="1"/>
  <c r="A878" i="51" s="1"/>
  <c r="A879" i="51" s="1"/>
  <c r="A880" i="51" s="1"/>
  <c r="A881" i="51" s="1"/>
  <c r="A882" i="51" s="1"/>
  <c r="A883" i="51" s="1"/>
  <c r="A884" i="51" s="1"/>
  <c r="A885" i="51" s="1"/>
  <c r="A886" i="51" s="1"/>
  <c r="A887" i="51" s="1"/>
  <c r="A888" i="51" s="1"/>
  <c r="A889" i="51" s="1"/>
  <c r="A890" i="51" s="1"/>
  <c r="A891" i="51" s="1"/>
  <c r="A892" i="51" s="1"/>
  <c r="A893" i="51" s="1"/>
  <c r="A894" i="51" s="1"/>
  <c r="A895" i="51" s="1"/>
  <c r="A896" i="51" s="1"/>
  <c r="A897" i="51" s="1"/>
  <c r="A898" i="51" s="1"/>
  <c r="A899" i="51" s="1"/>
  <c r="A900" i="51" s="1"/>
  <c r="A901" i="51" s="1"/>
  <c r="A902" i="51" s="1"/>
  <c r="A903" i="51" s="1"/>
  <c r="A904" i="51" s="1"/>
  <c r="A905" i="51" s="1"/>
  <c r="A906" i="51" s="1"/>
  <c r="A907" i="51" s="1"/>
  <c r="A908" i="51" s="1"/>
  <c r="A909" i="51" s="1"/>
  <c r="A910" i="51" s="1"/>
  <c r="A911" i="51" s="1"/>
  <c r="A912" i="51" s="1"/>
  <c r="A913" i="51" s="1"/>
  <c r="A914" i="51" s="1"/>
  <c r="A915" i="51" s="1"/>
  <c r="A916" i="51" s="1"/>
  <c r="A917" i="51" s="1"/>
  <c r="A918" i="51" s="1"/>
  <c r="A919" i="51" s="1"/>
  <c r="A920" i="51" s="1"/>
  <c r="A921" i="51" s="1"/>
  <c r="A922" i="51" s="1"/>
  <c r="A923" i="51" s="1"/>
  <c r="A924" i="51" s="1"/>
  <c r="A925" i="51" s="1"/>
  <c r="A926" i="51" s="1"/>
  <c r="A927" i="51" s="1"/>
  <c r="A928" i="51" s="1"/>
  <c r="A929" i="51" s="1"/>
  <c r="A930" i="51" s="1"/>
  <c r="A931" i="51" s="1"/>
  <c r="A932" i="51" s="1"/>
  <c r="A933" i="51" s="1"/>
  <c r="A934" i="51" s="1"/>
  <c r="A935" i="51" s="1"/>
  <c r="A936" i="51" s="1"/>
  <c r="A937" i="51" s="1"/>
  <c r="A938" i="51" s="1"/>
  <c r="A939" i="51" s="1"/>
  <c r="A940" i="51" s="1"/>
  <c r="A941" i="51" s="1"/>
  <c r="A942" i="51" s="1"/>
  <c r="A943" i="51" s="1"/>
  <c r="A944" i="51" s="1"/>
  <c r="A945" i="51" s="1"/>
  <c r="A946" i="51" s="1"/>
  <c r="A947" i="51" s="1"/>
  <c r="A948" i="51" s="1"/>
  <c r="A949" i="51" s="1"/>
  <c r="A950" i="51" s="1"/>
  <c r="A951" i="51" s="1"/>
  <c r="A952" i="51" s="1"/>
  <c r="A953" i="51" s="1"/>
  <c r="A954" i="51" s="1"/>
  <c r="A955" i="51" s="1"/>
  <c r="A956" i="51" s="1"/>
  <c r="A957" i="51" s="1"/>
  <c r="A958" i="51" s="1"/>
  <c r="A959" i="51" s="1"/>
  <c r="A960" i="51" s="1"/>
  <c r="A961" i="51" s="1"/>
  <c r="A962" i="51" s="1"/>
  <c r="A963" i="51" s="1"/>
  <c r="A964" i="51" s="1"/>
  <c r="A965" i="51" s="1"/>
  <c r="A966" i="51" s="1"/>
  <c r="A967" i="51" s="1"/>
  <c r="A968" i="51" s="1"/>
  <c r="A969" i="51" s="1"/>
  <c r="A970" i="51" s="1"/>
  <c r="A971" i="51" s="1"/>
  <c r="A972" i="51" s="1"/>
  <c r="A973" i="51" s="1"/>
  <c r="A974" i="51" s="1"/>
  <c r="A975" i="51" s="1"/>
  <c r="A976" i="51" s="1"/>
  <c r="A977" i="51" s="1"/>
  <c r="A978" i="51" s="1"/>
  <c r="A979" i="51" s="1"/>
  <c r="A980" i="51" s="1"/>
  <c r="A981" i="51" s="1"/>
  <c r="A982" i="51" s="1"/>
  <c r="A983" i="51" s="1"/>
  <c r="A984" i="51" s="1"/>
  <c r="A985" i="51" s="1"/>
  <c r="A986" i="51" s="1"/>
  <c r="A987" i="51" s="1"/>
  <c r="A988" i="51" s="1"/>
  <c r="A989" i="51" s="1"/>
  <c r="A990" i="51" s="1"/>
  <c r="A991" i="51" s="1"/>
  <c r="A992" i="51" s="1"/>
  <c r="A993" i="51" s="1"/>
  <c r="A994" i="51" s="1"/>
  <c r="A995" i="51" s="1"/>
  <c r="A996" i="51" s="1"/>
  <c r="A997" i="51" s="1"/>
  <c r="A998" i="51" s="1"/>
  <c r="A999" i="51" s="1"/>
  <c r="A1000" i="51" s="1"/>
  <c r="A1001" i="51" s="1"/>
  <c r="A1002" i="51" s="1"/>
  <c r="A1003" i="51" s="1"/>
  <c r="A1004" i="51" s="1"/>
  <c r="A1005" i="51" s="1"/>
  <c r="A1006" i="51" s="1"/>
  <c r="A1007" i="51" s="1"/>
  <c r="A1008" i="51" s="1"/>
  <c r="A1009" i="51" s="1"/>
  <c r="A1010" i="51" s="1"/>
  <c r="A1011" i="51" s="1"/>
  <c r="A1012" i="51" s="1"/>
  <c r="A1013" i="51" s="1"/>
  <c r="A1014" i="51" s="1"/>
  <c r="A1015" i="51" s="1"/>
  <c r="A1016" i="51" s="1"/>
  <c r="A1017" i="51" s="1"/>
  <c r="A1018" i="51" s="1"/>
  <c r="A1019" i="51" s="1"/>
  <c r="A1020" i="51" s="1"/>
  <c r="A1021" i="51" s="1"/>
  <c r="A1022" i="51" s="1"/>
  <c r="A1023" i="51" s="1"/>
  <c r="I1081" i="50" l="1"/>
  <c r="K1071" i="50"/>
  <c r="J1071" i="50"/>
  <c r="A1070" i="50"/>
  <c r="A1071" i="50" s="1"/>
  <c r="A1072" i="50" s="1"/>
  <c r="A1073" i="50" s="1"/>
  <c r="A1074" i="50" s="1"/>
  <c r="A1075" i="50" s="1"/>
  <c r="A1076" i="50" s="1"/>
  <c r="A1077" i="50" s="1"/>
  <c r="A1078" i="50" s="1"/>
  <c r="A1079" i="50" s="1"/>
  <c r="A1080" i="50" s="1"/>
  <c r="A1081" i="50" s="1"/>
  <c r="A1082" i="50" s="1"/>
  <c r="A1083" i="50" s="1"/>
  <c r="A1084" i="50" s="1"/>
  <c r="A1085" i="50" s="1"/>
  <c r="A1086" i="50" s="1"/>
  <c r="A1087" i="50" s="1"/>
  <c r="A1088" i="50" s="1"/>
  <c r="A1089" i="50" s="1"/>
  <c r="A1090" i="50" s="1"/>
  <c r="A1091" i="50" s="1"/>
  <c r="A1092" i="50" s="1"/>
  <c r="A1093" i="50" s="1"/>
  <c r="A1094" i="50" s="1"/>
  <c r="A1095" i="50" s="1"/>
  <c r="A1096" i="50" s="1"/>
  <c r="A1097" i="50" s="1"/>
  <c r="A1098" i="50" s="1"/>
  <c r="A1099" i="50" s="1"/>
  <c r="A1100" i="50" s="1"/>
  <c r="A1101" i="50" s="1"/>
  <c r="A1102" i="50" s="1"/>
  <c r="A1103" i="50" s="1"/>
  <c r="A1104" i="50" s="1"/>
  <c r="A1105" i="50" s="1"/>
  <c r="A1106" i="50" s="1"/>
  <c r="A1107" i="50" s="1"/>
  <c r="A1108" i="50" s="1"/>
  <c r="A1109" i="50" s="1"/>
  <c r="A1110" i="50" s="1"/>
  <c r="A1111" i="50" s="1"/>
  <c r="A1112" i="50" s="1"/>
  <c r="A1113" i="50" s="1"/>
  <c r="A1114" i="50" s="1"/>
  <c r="A1115" i="50" s="1"/>
  <c r="A1116" i="50" s="1"/>
  <c r="A1117" i="50" s="1"/>
  <c r="A1118" i="50" s="1"/>
  <c r="A1119" i="50" s="1"/>
  <c r="A1120" i="50" s="1"/>
  <c r="A1121" i="50" s="1"/>
  <c r="A1122" i="50" s="1"/>
  <c r="A1123" i="50" s="1"/>
  <c r="A1124" i="50" s="1"/>
  <c r="A1125" i="50" s="1"/>
  <c r="A1126" i="50" s="1"/>
  <c r="A1127" i="50" s="1"/>
  <c r="A1128" i="50" s="1"/>
  <c r="A1129" i="50" s="1"/>
  <c r="A1130" i="50" s="1"/>
  <c r="A1131" i="50" s="1"/>
  <c r="A1132" i="50" s="1"/>
  <c r="A1133" i="50" s="1"/>
  <c r="A1134" i="50" s="1"/>
  <c r="A1135" i="50" s="1"/>
  <c r="A1136" i="50" s="1"/>
  <c r="A1137" i="50" s="1"/>
  <c r="A1138" i="50" s="1"/>
  <c r="A1139" i="50" s="1"/>
  <c r="A1140" i="50" s="1"/>
  <c r="A1141" i="50" s="1"/>
  <c r="A1142" i="50" s="1"/>
  <c r="A1143" i="50" s="1"/>
  <c r="A1144" i="50" s="1"/>
  <c r="A1145" i="50" s="1"/>
  <c r="A1146" i="50" s="1"/>
  <c r="A1147" i="50" s="1"/>
  <c r="A1148" i="50" s="1"/>
  <c r="A1149" i="50" s="1"/>
  <c r="A1150" i="50" s="1"/>
  <c r="A1151" i="50" s="1"/>
  <c r="A1152" i="50" s="1"/>
  <c r="A1153" i="50" s="1"/>
  <c r="A1154" i="50" s="1"/>
  <c r="A1155" i="50" s="1"/>
  <c r="A1156" i="50" s="1"/>
  <c r="A1157" i="50" s="1"/>
  <c r="A1158" i="50" s="1"/>
  <c r="A1159" i="50" s="1"/>
  <c r="A1160" i="50" s="1"/>
  <c r="A1161" i="50" s="1"/>
  <c r="A1162" i="50" s="1"/>
  <c r="A1163" i="50" s="1"/>
  <c r="A1164" i="50" s="1"/>
  <c r="A1165" i="50" s="1"/>
  <c r="A1166" i="50" s="1"/>
  <c r="A1167" i="50" s="1"/>
  <c r="A1168" i="50" s="1"/>
  <c r="A1169" i="50" s="1"/>
  <c r="A1170" i="50" s="1"/>
  <c r="A1171" i="50" s="1"/>
  <c r="A1172" i="50" s="1"/>
  <c r="A1173" i="50" s="1"/>
  <c r="A1174" i="50" s="1"/>
  <c r="A1175" i="50" s="1"/>
  <c r="A1176" i="50" s="1"/>
  <c r="A1177" i="50" s="1"/>
  <c r="A1178" i="50" s="1"/>
  <c r="A1179" i="50" s="1"/>
  <c r="A1180" i="50" s="1"/>
  <c r="A1181" i="50" s="1"/>
  <c r="A1182" i="50" s="1"/>
  <c r="A1183" i="50" s="1"/>
  <c r="A1184" i="50" s="1"/>
  <c r="A1185" i="50" s="1"/>
  <c r="A1186" i="50" s="1"/>
  <c r="A1187" i="50" s="1"/>
  <c r="A1188" i="50" s="1"/>
  <c r="A1189" i="50" s="1"/>
  <c r="A1190" i="50" s="1"/>
  <c r="A1191" i="50" s="1"/>
  <c r="A1192" i="50" s="1"/>
  <c r="A1193" i="50" s="1"/>
  <c r="A1194" i="50" s="1"/>
  <c r="A1195" i="50" s="1"/>
  <c r="A1196" i="50" s="1"/>
  <c r="A1197" i="50" s="1"/>
  <c r="A1198" i="50" s="1"/>
  <c r="A1199" i="50" s="1"/>
  <c r="A1200" i="50" s="1"/>
  <c r="A1201" i="50" s="1"/>
  <c r="A1202" i="50" s="1"/>
  <c r="A1203" i="50" s="1"/>
  <c r="A1204" i="50" s="1"/>
  <c r="A1205" i="50" s="1"/>
  <c r="A1206" i="50" s="1"/>
  <c r="A1207" i="50" s="1"/>
  <c r="A1208" i="50" s="1"/>
  <c r="A1209" i="50" s="1"/>
  <c r="A1210" i="50" s="1"/>
  <c r="A1211" i="50" s="1"/>
  <c r="A1212" i="50" s="1"/>
  <c r="A1213" i="50" s="1"/>
  <c r="A1214" i="50" s="1"/>
  <c r="A1215" i="50" s="1"/>
  <c r="A1216" i="50" s="1"/>
  <c r="A1217" i="50" s="1"/>
  <c r="A1218" i="50" s="1"/>
  <c r="A1219" i="50" s="1"/>
  <c r="A1220" i="50" s="1"/>
  <c r="A1221" i="50" s="1"/>
  <c r="A1222" i="50" s="1"/>
  <c r="A1223" i="50" s="1"/>
  <c r="A1224" i="50" s="1"/>
  <c r="A1225" i="50" s="1"/>
  <c r="A1226" i="50" s="1"/>
  <c r="A1227" i="50" s="1"/>
  <c r="A1228" i="50" s="1"/>
  <c r="A1229" i="50" s="1"/>
  <c r="A1230" i="50" s="1"/>
  <c r="A1231" i="50" s="1"/>
  <c r="A1232" i="50" s="1"/>
  <c r="A1233" i="50" s="1"/>
  <c r="A1234" i="50" s="1"/>
  <c r="A1235" i="50" s="1"/>
  <c r="A1236" i="50" s="1"/>
  <c r="A1237" i="50" s="1"/>
  <c r="A1238" i="50" s="1"/>
  <c r="A1239" i="50" s="1"/>
  <c r="A1240" i="50" s="1"/>
  <c r="A1241" i="50" s="1"/>
  <c r="A1242" i="50" s="1"/>
  <c r="A1243" i="50" s="1"/>
  <c r="A1244" i="50" s="1"/>
  <c r="A1245" i="50" s="1"/>
  <c r="A1246" i="50" s="1"/>
  <c r="A1247" i="50" s="1"/>
  <c r="A1248" i="50" s="1"/>
  <c r="A1249" i="50" s="1"/>
  <c r="A1250" i="50" s="1"/>
  <c r="A1251" i="50" s="1"/>
  <c r="A1252" i="50" s="1"/>
  <c r="A1253" i="50" s="1"/>
  <c r="A1254" i="50" s="1"/>
  <c r="A1255" i="50" s="1"/>
  <c r="A1256" i="50" s="1"/>
  <c r="A1257" i="50" s="1"/>
  <c r="A1258" i="50" s="1"/>
  <c r="A1259" i="50" s="1"/>
  <c r="A1260" i="50" s="1"/>
  <c r="A1261" i="50" s="1"/>
  <c r="A1262" i="50" s="1"/>
  <c r="A1263" i="50" s="1"/>
  <c r="A1264" i="50" s="1"/>
  <c r="A1265" i="50" s="1"/>
  <c r="A1266" i="50" s="1"/>
  <c r="A1267" i="50" s="1"/>
  <c r="A1268" i="50" s="1"/>
  <c r="A1269" i="50" s="1"/>
  <c r="A1270" i="50" s="1"/>
  <c r="A1271" i="50" s="1"/>
  <c r="A1272" i="50" s="1"/>
  <c r="A1273" i="50" s="1"/>
  <c r="A1274" i="50" s="1"/>
  <c r="A1275" i="50" s="1"/>
  <c r="A1276" i="50" s="1"/>
  <c r="A1277" i="50" s="1"/>
  <c r="A1278" i="50" s="1"/>
  <c r="A1279" i="50" s="1"/>
  <c r="A1280" i="50" s="1"/>
  <c r="A1281" i="50" s="1"/>
  <c r="A1282" i="50" s="1"/>
  <c r="A1283" i="50" s="1"/>
  <c r="A1284" i="50" s="1"/>
  <c r="A1285" i="50" s="1"/>
  <c r="A1286" i="50" s="1"/>
  <c r="A1287" i="50" s="1"/>
  <c r="A1288" i="50" s="1"/>
  <c r="A1289" i="50" s="1"/>
  <c r="A1290" i="50" s="1"/>
  <c r="A1291" i="50" s="1"/>
  <c r="A1292" i="50" s="1"/>
  <c r="A1293" i="50" s="1"/>
  <c r="A1294" i="50" s="1"/>
  <c r="A1295" i="50" s="1"/>
  <c r="A1296" i="50" s="1"/>
  <c r="A1297" i="50" s="1"/>
  <c r="A1298" i="50" s="1"/>
  <c r="A1299" i="50" s="1"/>
  <c r="A1300" i="50" s="1"/>
  <c r="A1301" i="50" s="1"/>
  <c r="A1302" i="50" s="1"/>
  <c r="A1303" i="50" s="1"/>
  <c r="A1304" i="50" s="1"/>
  <c r="A1305" i="50" s="1"/>
  <c r="A1306" i="50" s="1"/>
  <c r="A1307" i="50" s="1"/>
  <c r="A1308" i="50" s="1"/>
  <c r="A1309" i="50" s="1"/>
  <c r="A1310" i="50" s="1"/>
  <c r="A1311" i="50" s="1"/>
  <c r="A1312" i="50" s="1"/>
  <c r="A1313" i="50" s="1"/>
  <c r="A1314" i="50" s="1"/>
  <c r="A1315" i="50" s="1"/>
  <c r="A1316" i="50" s="1"/>
  <c r="A1317" i="50" s="1"/>
  <c r="A1318" i="50" s="1"/>
  <c r="A1319" i="50" s="1"/>
  <c r="A1320" i="50" s="1"/>
  <c r="A1321" i="50" s="1"/>
  <c r="A1322" i="50" s="1"/>
  <c r="A1323" i="50" s="1"/>
  <c r="A1324" i="50" s="1"/>
  <c r="A1325" i="50" s="1"/>
  <c r="A1326" i="50" s="1"/>
  <c r="A1327" i="50" s="1"/>
  <c r="A1328" i="50" s="1"/>
  <c r="A1329" i="50" s="1"/>
  <c r="A1330" i="50" s="1"/>
  <c r="A1331" i="50" s="1"/>
  <c r="A1332" i="50" s="1"/>
  <c r="A1333" i="50" s="1"/>
  <c r="A1334" i="50" s="1"/>
  <c r="A1335" i="50" s="1"/>
  <c r="A1336" i="50" s="1"/>
  <c r="A1337" i="50" s="1"/>
  <c r="A1338" i="50" s="1"/>
  <c r="A1339" i="50" s="1"/>
  <c r="A1340" i="50" s="1"/>
  <c r="A1341" i="50" s="1"/>
  <c r="A1342" i="50" s="1"/>
  <c r="A1343" i="50" s="1"/>
  <c r="A1344" i="50" s="1"/>
  <c r="A1345" i="50" s="1"/>
  <c r="A1346" i="50" s="1"/>
  <c r="A1347" i="50" s="1"/>
  <c r="A1348" i="50" s="1"/>
  <c r="A1349" i="50" s="1"/>
  <c r="A1350" i="50" s="1"/>
  <c r="A1351" i="50" s="1"/>
  <c r="A1352" i="50" s="1"/>
  <c r="A1353" i="50" s="1"/>
  <c r="A1354" i="50" s="1"/>
  <c r="A1355" i="50" s="1"/>
  <c r="A1356" i="50" s="1"/>
  <c r="A1357" i="50" s="1"/>
  <c r="A1358" i="50" s="1"/>
  <c r="A1359" i="50" s="1"/>
  <c r="A1360" i="50" s="1"/>
  <c r="A1361" i="50" s="1"/>
  <c r="A1362" i="50" s="1"/>
  <c r="A1363" i="50" s="1"/>
  <c r="A1364" i="50" s="1"/>
  <c r="A1365" i="50" s="1"/>
  <c r="A1366" i="50" s="1"/>
  <c r="A1367" i="50" s="1"/>
  <c r="A1368" i="50" s="1"/>
  <c r="A1369" i="50" s="1"/>
  <c r="A1370" i="50" s="1"/>
  <c r="A1371" i="50" s="1"/>
  <c r="A1372" i="50" s="1"/>
  <c r="A1373" i="50" s="1"/>
  <c r="A1374" i="50" s="1"/>
  <c r="A1375" i="50" s="1"/>
  <c r="A1376" i="50" s="1"/>
  <c r="A1377" i="50" s="1"/>
  <c r="A1378" i="50" s="1"/>
  <c r="A1379" i="50" s="1"/>
  <c r="A1380" i="50" s="1"/>
  <c r="A1381" i="50" s="1"/>
  <c r="A1382" i="50" s="1"/>
  <c r="A1383" i="50" s="1"/>
  <c r="A1384" i="50" s="1"/>
  <c r="A1385" i="50" s="1"/>
  <c r="A1386" i="50" s="1"/>
  <c r="A1387" i="50" s="1"/>
  <c r="A1388" i="50" s="1"/>
  <c r="A1389" i="50" s="1"/>
  <c r="A1390" i="50" s="1"/>
  <c r="A1391" i="50" s="1"/>
  <c r="A1392" i="50" s="1"/>
  <c r="A1393" i="50" s="1"/>
  <c r="A1394" i="50" s="1"/>
  <c r="A1395" i="50" s="1"/>
  <c r="A1396" i="50" s="1"/>
  <c r="A1397" i="50" s="1"/>
  <c r="A1398" i="50" s="1"/>
  <c r="A1399" i="50" s="1"/>
  <c r="A1400" i="50" s="1"/>
  <c r="A1401" i="50" s="1"/>
  <c r="A1402" i="50" s="1"/>
  <c r="A1403" i="50" s="1"/>
  <c r="A1404" i="50" s="1"/>
  <c r="A1405" i="50" s="1"/>
  <c r="A1406" i="50" s="1"/>
  <c r="A1407" i="50" s="1"/>
  <c r="A1408" i="50" s="1"/>
  <c r="A1409" i="50" s="1"/>
  <c r="A1410" i="50" s="1"/>
  <c r="A1411" i="50" s="1"/>
  <c r="A1412" i="50" s="1"/>
  <c r="A1413" i="50" s="1"/>
  <c r="A1414" i="50" s="1"/>
  <c r="A1415" i="50" s="1"/>
  <c r="A1416" i="50" s="1"/>
  <c r="A1417" i="50" s="1"/>
  <c r="A1418" i="50" s="1"/>
  <c r="A1419" i="50" s="1"/>
  <c r="A1420" i="50" s="1"/>
  <c r="A1421" i="50" s="1"/>
  <c r="A1422" i="50" s="1"/>
  <c r="A1423" i="50" s="1"/>
  <c r="A1424" i="50" s="1"/>
  <c r="A1425" i="50" s="1"/>
  <c r="A1426" i="50" s="1"/>
  <c r="A1427" i="50" s="1"/>
  <c r="A1428" i="50" s="1"/>
  <c r="A1429" i="50" s="1"/>
  <c r="A1430" i="50" s="1"/>
  <c r="A1431" i="50" s="1"/>
  <c r="A1432" i="50" s="1"/>
  <c r="A1433" i="50" s="1"/>
  <c r="A1434" i="50" s="1"/>
  <c r="A1435" i="50" s="1"/>
  <c r="A1436" i="50" s="1"/>
  <c r="A1437" i="50" s="1"/>
  <c r="A1438" i="50" s="1"/>
  <c r="A1439" i="50" s="1"/>
  <c r="A1440" i="50" s="1"/>
  <c r="A1441" i="50" s="1"/>
  <c r="A1442" i="50" s="1"/>
  <c r="A1443" i="50" s="1"/>
  <c r="A1444" i="50" s="1"/>
  <c r="A1445" i="50" s="1"/>
  <c r="A1446" i="50" s="1"/>
  <c r="A1447" i="50" s="1"/>
  <c r="A1448" i="50" s="1"/>
  <c r="A1449" i="50" s="1"/>
  <c r="A1450" i="50" s="1"/>
  <c r="A1451" i="50" s="1"/>
  <c r="A1452" i="50" s="1"/>
  <c r="A1453" i="50" s="1"/>
  <c r="A1454" i="50" s="1"/>
  <c r="A1455" i="50" s="1"/>
  <c r="A1456" i="50" s="1"/>
  <c r="A1457" i="50" s="1"/>
  <c r="A1458" i="50" s="1"/>
  <c r="A1459" i="50" s="1"/>
  <c r="A1460" i="50" s="1"/>
  <c r="A1461" i="50" s="1"/>
  <c r="A1462" i="50" s="1"/>
  <c r="A1463" i="50" s="1"/>
  <c r="A1464" i="50" s="1"/>
  <c r="A1465" i="50" s="1"/>
  <c r="A1466" i="50" s="1"/>
  <c r="A1467" i="50" s="1"/>
  <c r="A1468" i="50" s="1"/>
  <c r="A1469" i="50" s="1"/>
  <c r="A1470" i="50" s="1"/>
  <c r="A1471" i="50" s="1"/>
  <c r="A1472" i="50" s="1"/>
  <c r="A1473" i="50" s="1"/>
  <c r="A1474" i="50" s="1"/>
  <c r="A1475" i="50" s="1"/>
  <c r="A1476" i="50" s="1"/>
  <c r="A1477" i="50" s="1"/>
  <c r="A1478" i="50" s="1"/>
  <c r="A1479" i="50" s="1"/>
  <c r="A1480" i="50" s="1"/>
  <c r="A1481" i="50" s="1"/>
  <c r="A1482" i="50" s="1"/>
  <c r="A1483" i="50" s="1"/>
  <c r="A1484" i="50" s="1"/>
  <c r="A1485" i="50" s="1"/>
  <c r="A1486" i="50" s="1"/>
  <c r="A1487" i="50" s="1"/>
  <c r="A1488" i="50" s="1"/>
  <c r="A1489" i="50" s="1"/>
  <c r="A1490" i="50" s="1"/>
  <c r="A1491" i="50" s="1"/>
  <c r="A1492" i="50" s="1"/>
  <c r="A1493" i="50" s="1"/>
  <c r="A1494" i="50" s="1"/>
  <c r="A1495" i="50" s="1"/>
  <c r="A1496" i="50" s="1"/>
  <c r="A1497" i="50" s="1"/>
  <c r="A1498" i="50" s="1"/>
  <c r="A1499" i="50" s="1"/>
  <c r="A1500" i="50" s="1"/>
  <c r="A1501" i="50" s="1"/>
  <c r="A1502" i="50" s="1"/>
  <c r="A1503" i="50" s="1"/>
  <c r="A1504" i="50" s="1"/>
  <c r="A1505" i="50" s="1"/>
  <c r="A1506" i="50" s="1"/>
  <c r="A1507" i="50" s="1"/>
  <c r="A1508" i="50" s="1"/>
  <c r="A1509" i="50" s="1"/>
  <c r="A1510" i="50" s="1"/>
  <c r="A1511" i="50" s="1"/>
  <c r="A1512" i="50" s="1"/>
  <c r="A1513" i="50" s="1"/>
  <c r="A1514" i="50" s="1"/>
  <c r="A1515" i="50" s="1"/>
  <c r="A1516" i="50" s="1"/>
  <c r="A1517" i="50" s="1"/>
  <c r="A1518" i="50" s="1"/>
  <c r="A1519" i="50" s="1"/>
  <c r="A1520" i="50" s="1"/>
  <c r="A1521" i="50" s="1"/>
  <c r="A1522" i="50" s="1"/>
  <c r="A1523" i="50" s="1"/>
  <c r="A1524" i="50" s="1"/>
  <c r="A1525" i="50" s="1"/>
  <c r="A1526" i="50" s="1"/>
  <c r="A1527" i="50" s="1"/>
  <c r="A1528" i="50" s="1"/>
  <c r="A1529" i="50" s="1"/>
  <c r="A1530" i="50" s="1"/>
  <c r="A1531" i="50" s="1"/>
  <c r="A1532" i="50" s="1"/>
  <c r="A1533" i="50" s="1"/>
  <c r="A1534" i="50" s="1"/>
  <c r="A1535" i="50" s="1"/>
  <c r="A1536" i="50" s="1"/>
  <c r="A1537" i="50" s="1"/>
  <c r="A1538" i="50" s="1"/>
  <c r="A1539" i="50" s="1"/>
  <c r="A1540" i="50" s="1"/>
  <c r="A1541" i="50" s="1"/>
  <c r="A1542" i="50" s="1"/>
  <c r="A1543" i="50" s="1"/>
  <c r="A1544" i="50" s="1"/>
  <c r="A1545" i="50" s="1"/>
  <c r="A1546" i="50" s="1"/>
  <c r="A1547" i="50" s="1"/>
  <c r="A1548" i="50" s="1"/>
  <c r="A1549" i="50" s="1"/>
  <c r="A1550" i="50" s="1"/>
  <c r="A1551" i="50" s="1"/>
  <c r="A1552" i="50" s="1"/>
  <c r="A1553" i="50" s="1"/>
  <c r="A1554" i="50" s="1"/>
  <c r="A1555" i="50" s="1"/>
  <c r="A1556" i="50" s="1"/>
  <c r="A1557" i="50" s="1"/>
  <c r="A1558" i="50" s="1"/>
  <c r="A1559" i="50" s="1"/>
  <c r="A1560" i="50" s="1"/>
  <c r="A1561" i="50" s="1"/>
  <c r="A1562" i="50" s="1"/>
  <c r="A1563" i="50" s="1"/>
  <c r="A1564" i="50" s="1"/>
  <c r="A1565" i="50" s="1"/>
  <c r="A1566" i="50" s="1"/>
  <c r="A1567" i="50" s="1"/>
  <c r="A1568" i="50" s="1"/>
  <c r="A1569" i="50" s="1"/>
  <c r="A1570" i="50" s="1"/>
  <c r="A1571" i="50" s="1"/>
  <c r="A1572" i="50" s="1"/>
  <c r="A1573" i="50" s="1"/>
  <c r="A1574" i="50" s="1"/>
  <c r="A1575" i="50" s="1"/>
  <c r="A1576" i="50" s="1"/>
  <c r="A1577" i="50" s="1"/>
  <c r="A1578" i="50" s="1"/>
  <c r="A1579" i="50" s="1"/>
  <c r="A1580" i="50" s="1"/>
  <c r="A1581" i="50" s="1"/>
  <c r="A1582" i="50" s="1"/>
  <c r="A1583" i="50" s="1"/>
  <c r="A1584" i="50" s="1"/>
  <c r="A1585" i="50" s="1"/>
  <c r="A1586" i="50" s="1"/>
  <c r="A1587" i="50" s="1"/>
  <c r="A1588" i="50" s="1"/>
  <c r="A1589" i="50" s="1"/>
  <c r="A1590" i="50" s="1"/>
  <c r="A1591" i="50" s="1"/>
  <c r="A1592" i="50" s="1"/>
  <c r="A1593" i="50" s="1"/>
  <c r="A1594" i="50" s="1"/>
  <c r="A1595" i="50" s="1"/>
  <c r="A1596" i="50" s="1"/>
  <c r="A1597" i="50" s="1"/>
  <c r="A1598" i="50" s="1"/>
  <c r="A1599" i="50" s="1"/>
  <c r="A1600" i="50" s="1"/>
  <c r="A1601" i="50" s="1"/>
  <c r="A1602" i="50" s="1"/>
  <c r="A1603" i="50" s="1"/>
  <c r="A1604" i="50" s="1"/>
  <c r="A1605" i="50" s="1"/>
  <c r="A1606" i="50" s="1"/>
  <c r="A1607" i="50" s="1"/>
  <c r="A1608" i="50" s="1"/>
  <c r="A1609" i="50" s="1"/>
  <c r="A1610" i="50" s="1"/>
  <c r="A1611" i="50" s="1"/>
  <c r="A1612" i="50" s="1"/>
  <c r="A1613" i="50" s="1"/>
  <c r="A1614" i="50" s="1"/>
  <c r="A1615" i="50" s="1"/>
  <c r="A1616" i="50" s="1"/>
  <c r="A1617" i="50" s="1"/>
  <c r="A1618" i="50" s="1"/>
  <c r="A1619" i="50" s="1"/>
  <c r="A1620" i="50" s="1"/>
  <c r="A1621" i="50" s="1"/>
  <c r="A1622" i="50" s="1"/>
  <c r="A1623" i="50" s="1"/>
  <c r="A1624" i="50" s="1"/>
  <c r="A1625" i="50" s="1"/>
  <c r="A1626" i="50" s="1"/>
  <c r="A1627" i="50" s="1"/>
  <c r="A1628" i="50" s="1"/>
  <c r="A1629" i="50" s="1"/>
  <c r="A1630" i="50" s="1"/>
  <c r="A1631" i="50" s="1"/>
  <c r="A1632" i="50" s="1"/>
  <c r="A1633" i="50" s="1"/>
  <c r="A1634" i="50" s="1"/>
  <c r="A1635" i="50" s="1"/>
  <c r="A1636" i="50" s="1"/>
  <c r="A1637" i="50" s="1"/>
  <c r="A1638" i="50" s="1"/>
  <c r="A1639" i="50" s="1"/>
  <c r="A1640" i="50" s="1"/>
  <c r="A1641" i="50" s="1"/>
  <c r="A1642" i="50" s="1"/>
  <c r="A1643" i="50" s="1"/>
  <c r="A1644" i="50" s="1"/>
  <c r="A1645" i="50" s="1"/>
  <c r="A1646" i="50" s="1"/>
  <c r="A1647" i="50" s="1"/>
  <c r="A1648" i="50" s="1"/>
  <c r="A1649" i="50" s="1"/>
  <c r="A1650" i="50" s="1"/>
  <c r="A1651" i="50" s="1"/>
  <c r="A1652" i="50" s="1"/>
  <c r="A1653" i="50" s="1"/>
  <c r="A1654" i="50" s="1"/>
  <c r="A1655" i="50" s="1"/>
  <c r="A1656" i="50" s="1"/>
  <c r="A1657" i="50" s="1"/>
  <c r="A1658" i="50" s="1"/>
  <c r="A1659" i="50" s="1"/>
  <c r="A1660" i="50" s="1"/>
  <c r="A1661" i="50" s="1"/>
  <c r="A1662" i="50" s="1"/>
  <c r="A1663" i="50" s="1"/>
  <c r="A1664" i="50" s="1"/>
  <c r="A1665" i="50" s="1"/>
  <c r="A1666" i="50" s="1"/>
  <c r="A1667" i="50" s="1"/>
  <c r="A1668" i="50" s="1"/>
  <c r="A1669" i="50" s="1"/>
  <c r="A1670" i="50" s="1"/>
  <c r="A1671" i="50" s="1"/>
  <c r="A1672" i="50" s="1"/>
  <c r="A1673" i="50" s="1"/>
  <c r="A1674" i="50" s="1"/>
  <c r="A1675" i="50" s="1"/>
  <c r="A1676" i="50" s="1"/>
  <c r="A1677" i="50" s="1"/>
  <c r="A1678" i="50" s="1"/>
  <c r="A1679" i="50" s="1"/>
  <c r="A1680" i="50" s="1"/>
  <c r="A1681" i="50" s="1"/>
  <c r="A1682" i="50" s="1"/>
  <c r="A1683" i="50" s="1"/>
  <c r="A1684" i="50" s="1"/>
  <c r="A1685" i="50" s="1"/>
  <c r="A1686" i="50" s="1"/>
  <c r="A1687" i="50" s="1"/>
  <c r="A1688" i="50" s="1"/>
  <c r="A1689" i="50" s="1"/>
  <c r="A1690" i="50" s="1"/>
  <c r="A1691" i="50" s="1"/>
  <c r="A1692" i="50" s="1"/>
  <c r="A1693" i="50" s="1"/>
  <c r="A1694" i="50" s="1"/>
  <c r="A1695" i="50" s="1"/>
  <c r="A1696" i="50" s="1"/>
  <c r="A1697" i="50" s="1"/>
  <c r="A1698" i="50" s="1"/>
  <c r="A1699" i="50" s="1"/>
  <c r="A1700" i="50" s="1"/>
  <c r="A1701" i="50" s="1"/>
  <c r="A1702" i="50" s="1"/>
  <c r="A1703" i="50" s="1"/>
  <c r="A1704" i="50" s="1"/>
  <c r="A1705" i="50" s="1"/>
  <c r="A1706" i="50" s="1"/>
  <c r="A1707" i="50" s="1"/>
  <c r="A1708" i="50" s="1"/>
  <c r="A1709" i="50" s="1"/>
  <c r="A1710" i="50" s="1"/>
  <c r="A1711" i="50" s="1"/>
  <c r="A1712" i="50" s="1"/>
  <c r="A1713" i="50" s="1"/>
  <c r="A1714" i="50" s="1"/>
  <c r="A1715" i="50" s="1"/>
  <c r="A1716" i="50" s="1"/>
  <c r="A1717" i="50" s="1"/>
  <c r="A1718" i="50" s="1"/>
  <c r="A1719" i="50" s="1"/>
  <c r="A1720" i="50" s="1"/>
  <c r="A1721" i="50" s="1"/>
  <c r="A1722" i="50" s="1"/>
  <c r="A1723" i="50" s="1"/>
  <c r="A1724" i="50" s="1"/>
  <c r="A1725" i="50" s="1"/>
  <c r="A1726" i="50" s="1"/>
  <c r="A1727" i="50" s="1"/>
  <c r="A1728" i="50" s="1"/>
  <c r="A1729" i="50" s="1"/>
  <c r="A1730" i="50" s="1"/>
  <c r="A1731" i="50" s="1"/>
  <c r="A1732" i="50" s="1"/>
  <c r="A1733" i="50" s="1"/>
  <c r="A1734" i="50" s="1"/>
  <c r="A1735" i="50" s="1"/>
  <c r="A1736" i="50" s="1"/>
  <c r="A1737" i="50" s="1"/>
  <c r="A1738" i="50" s="1"/>
  <c r="A1739" i="50" s="1"/>
  <c r="A1740" i="50" s="1"/>
  <c r="A1741" i="50" s="1"/>
  <c r="A1742" i="50" s="1"/>
  <c r="A1743" i="50" s="1"/>
  <c r="A1744" i="50" s="1"/>
  <c r="A1745" i="50" s="1"/>
  <c r="A1746" i="50" s="1"/>
  <c r="A1747" i="50" s="1"/>
  <c r="A1748" i="50" s="1"/>
  <c r="A1749" i="50" s="1"/>
  <c r="A1750" i="50" s="1"/>
  <c r="A1751" i="50" s="1"/>
  <c r="A1752" i="50" s="1"/>
  <c r="A1753" i="50" s="1"/>
  <c r="A1754" i="50" s="1"/>
  <c r="A1755" i="50" s="1"/>
  <c r="A1756" i="50" s="1"/>
  <c r="A1757" i="50" s="1"/>
  <c r="A1758" i="50" s="1"/>
  <c r="A1759" i="50" s="1"/>
  <c r="A1760" i="50" s="1"/>
  <c r="A1761" i="50" s="1"/>
  <c r="A1762" i="50" s="1"/>
  <c r="A1763" i="50" s="1"/>
  <c r="A1764" i="50" s="1"/>
  <c r="A1765" i="50" s="1"/>
  <c r="A1766" i="50" s="1"/>
  <c r="A1767" i="50" s="1"/>
  <c r="A1768" i="50" s="1"/>
  <c r="A1769" i="50" s="1"/>
  <c r="A1770" i="50" s="1"/>
  <c r="A1771" i="50" s="1"/>
  <c r="A1772" i="50" s="1"/>
  <c r="A1773" i="50" s="1"/>
  <c r="A1774" i="50" s="1"/>
  <c r="A1775" i="50" s="1"/>
  <c r="A1776" i="50" s="1"/>
  <c r="A1777" i="50" s="1"/>
  <c r="A1778" i="50" s="1"/>
  <c r="A1779" i="50" s="1"/>
  <c r="A1780" i="50" s="1"/>
  <c r="A1781" i="50" s="1"/>
  <c r="A1782" i="50" s="1"/>
  <c r="A1783" i="50" s="1"/>
  <c r="A1784" i="50" s="1"/>
  <c r="A1785" i="50" s="1"/>
  <c r="A1786" i="50" s="1"/>
  <c r="A1787" i="50" s="1"/>
  <c r="A1788" i="50" s="1"/>
  <c r="A1789" i="50" s="1"/>
  <c r="A1790" i="50" s="1"/>
  <c r="A1791" i="50" s="1"/>
  <c r="A1792" i="50" s="1"/>
  <c r="A1793" i="50" s="1"/>
  <c r="A1794" i="50" s="1"/>
  <c r="A1795" i="50" s="1"/>
  <c r="A1796" i="50" s="1"/>
  <c r="A1797" i="50" s="1"/>
  <c r="A1798" i="50" s="1"/>
  <c r="A1799" i="50" s="1"/>
  <c r="A1800" i="50" s="1"/>
  <c r="A1801" i="50" s="1"/>
  <c r="A1802" i="50" s="1"/>
  <c r="A1803" i="50" s="1"/>
  <c r="A1804" i="50" s="1"/>
  <c r="A1805" i="50" s="1"/>
  <c r="A1806" i="50" s="1"/>
  <c r="A1807" i="50" s="1"/>
  <c r="A1808" i="50" s="1"/>
  <c r="A1809" i="50" s="1"/>
  <c r="A1810" i="50" s="1"/>
  <c r="A1811" i="50" s="1"/>
  <c r="A1812" i="50" s="1"/>
  <c r="A1813" i="50" s="1"/>
  <c r="A1814" i="50" s="1"/>
  <c r="A1815" i="50" s="1"/>
  <c r="A1816" i="50" s="1"/>
  <c r="A1817" i="50" s="1"/>
  <c r="A1818" i="50" s="1"/>
  <c r="A1819" i="50" s="1"/>
  <c r="A1820" i="50" s="1"/>
  <c r="A1821" i="50" s="1"/>
  <c r="A1822" i="50" s="1"/>
  <c r="A1823" i="50" s="1"/>
  <c r="A1824" i="50" s="1"/>
  <c r="A1825" i="50" s="1"/>
  <c r="A1826" i="50" s="1"/>
  <c r="A1827" i="50" s="1"/>
  <c r="A1828" i="50" s="1"/>
  <c r="A1829" i="50" s="1"/>
  <c r="A1830" i="50" s="1"/>
  <c r="A1831" i="50" s="1"/>
  <c r="A1832" i="50" s="1"/>
  <c r="A1833" i="50" s="1"/>
  <c r="A1834" i="50" s="1"/>
  <c r="A1835" i="50" s="1"/>
  <c r="A1836" i="50" s="1"/>
  <c r="A1837" i="50" s="1"/>
  <c r="A1838" i="50" s="1"/>
  <c r="A1839" i="50" s="1"/>
  <c r="A1840" i="50" s="1"/>
  <c r="A1841" i="50" s="1"/>
  <c r="A1842" i="50" s="1"/>
  <c r="A1843" i="50" s="1"/>
  <c r="A1844" i="50" s="1"/>
  <c r="A1845" i="50" s="1"/>
  <c r="A1846" i="50" s="1"/>
  <c r="A1847" i="50" s="1"/>
  <c r="A1848" i="50" s="1"/>
  <c r="A1849" i="50" s="1"/>
  <c r="A1850" i="50" s="1"/>
  <c r="A1851" i="50" s="1"/>
  <c r="A1852" i="50" s="1"/>
  <c r="A1853" i="50" s="1"/>
  <c r="A1854" i="50" s="1"/>
  <c r="A1855" i="50" s="1"/>
  <c r="A1856" i="50" s="1"/>
  <c r="A1857" i="50" s="1"/>
  <c r="A1858" i="50" s="1"/>
  <c r="A1859" i="50" s="1"/>
  <c r="A1860" i="50" s="1"/>
  <c r="A1861" i="50" s="1"/>
  <c r="A1862" i="50" s="1"/>
  <c r="A1863" i="50" s="1"/>
  <c r="A1864" i="50" s="1"/>
  <c r="A1865" i="50" s="1"/>
  <c r="A1866" i="50" s="1"/>
  <c r="A1867" i="50" s="1"/>
  <c r="A1868" i="50" s="1"/>
  <c r="A1869" i="50" s="1"/>
  <c r="A1870" i="50" s="1"/>
  <c r="A1871" i="50" s="1"/>
  <c r="A1872" i="50" s="1"/>
  <c r="A1873" i="50" s="1"/>
  <c r="A1874" i="50" s="1"/>
  <c r="A1875" i="50" s="1"/>
  <c r="A1876" i="50" s="1"/>
  <c r="A1877" i="50" s="1"/>
  <c r="A1878" i="50" s="1"/>
  <c r="A1879" i="50" s="1"/>
  <c r="A1880" i="50" s="1"/>
  <c r="A1881" i="50" s="1"/>
  <c r="A1882" i="50" s="1"/>
  <c r="A1883" i="50" s="1"/>
  <c r="A1884" i="50" s="1"/>
  <c r="A1885" i="50" s="1"/>
  <c r="A1886" i="50" s="1"/>
  <c r="A1887" i="50" s="1"/>
  <c r="A1888" i="50" s="1"/>
  <c r="A1889" i="50" s="1"/>
  <c r="A1890" i="50" s="1"/>
  <c r="A1891" i="50" s="1"/>
  <c r="A1892" i="50" s="1"/>
  <c r="A1893" i="50" s="1"/>
  <c r="A1894" i="50" s="1"/>
  <c r="A1895" i="50" s="1"/>
  <c r="A1896" i="50" s="1"/>
  <c r="A1897" i="50" s="1"/>
  <c r="A1898" i="50" s="1"/>
  <c r="A1899" i="50" s="1"/>
  <c r="A1900" i="50" s="1"/>
  <c r="A1901" i="50" s="1"/>
  <c r="A1902" i="50" s="1"/>
  <c r="A1903" i="50" s="1"/>
  <c r="A1904" i="50" s="1"/>
  <c r="A1905" i="50" s="1"/>
  <c r="A1906" i="50" s="1"/>
  <c r="A1907" i="50" s="1"/>
  <c r="I14" i="50"/>
  <c r="K4" i="50"/>
  <c r="J4" i="50"/>
  <c r="A3" i="50"/>
  <c r="A4" i="50" s="1"/>
  <c r="A5" i="50" s="1"/>
  <c r="A6" i="50" s="1"/>
  <c r="A7" i="50" s="1"/>
  <c r="A8" i="50" s="1"/>
  <c r="A9" i="50" s="1"/>
  <c r="A10" i="50" s="1"/>
  <c r="A11" i="50" s="1"/>
  <c r="A12" i="50" s="1"/>
  <c r="A13" i="50" s="1"/>
  <c r="A14" i="50" s="1"/>
  <c r="A15" i="50" s="1"/>
  <c r="A16" i="50" s="1"/>
  <c r="A17" i="50" s="1"/>
  <c r="A18" i="50" s="1"/>
  <c r="A19" i="50" s="1"/>
  <c r="A20" i="50" s="1"/>
  <c r="A21" i="50" s="1"/>
  <c r="A22" i="50" s="1"/>
  <c r="A23" i="50" s="1"/>
  <c r="A24" i="50" s="1"/>
  <c r="A25" i="50" s="1"/>
  <c r="A26" i="50" s="1"/>
  <c r="A27" i="50" s="1"/>
  <c r="A28" i="50" s="1"/>
  <c r="A29" i="50" s="1"/>
  <c r="A30" i="50" s="1"/>
  <c r="A31" i="50" s="1"/>
  <c r="A32" i="50" s="1"/>
  <c r="A33" i="50" s="1"/>
  <c r="A34" i="50" s="1"/>
  <c r="A35" i="50" s="1"/>
  <c r="A36" i="50" s="1"/>
  <c r="A37" i="50" s="1"/>
  <c r="A38" i="50" s="1"/>
  <c r="A39" i="50" s="1"/>
  <c r="A40" i="50" s="1"/>
  <c r="A41" i="50" s="1"/>
  <c r="A42" i="50" s="1"/>
  <c r="A43" i="50" s="1"/>
  <c r="A44" i="50" s="1"/>
  <c r="A45" i="50" s="1"/>
  <c r="A46" i="50" s="1"/>
  <c r="A47" i="50" s="1"/>
  <c r="A48" i="50" s="1"/>
  <c r="A49" i="50" s="1"/>
  <c r="A50" i="50" s="1"/>
  <c r="A51" i="50" s="1"/>
  <c r="A52" i="50" s="1"/>
  <c r="A53" i="50" s="1"/>
  <c r="A54" i="50" s="1"/>
  <c r="A55" i="50" s="1"/>
  <c r="A56" i="50" s="1"/>
  <c r="A57" i="50" s="1"/>
  <c r="A58" i="50" s="1"/>
  <c r="A59" i="50" s="1"/>
  <c r="A60" i="50" s="1"/>
  <c r="A61" i="50" s="1"/>
  <c r="A62" i="50" s="1"/>
  <c r="A63" i="50" s="1"/>
  <c r="A64" i="50" s="1"/>
  <c r="A65" i="50" s="1"/>
  <c r="A66" i="50" s="1"/>
  <c r="A67" i="50" s="1"/>
  <c r="A68" i="50" s="1"/>
  <c r="A69" i="50" s="1"/>
  <c r="A70" i="50" s="1"/>
  <c r="A71" i="50" s="1"/>
  <c r="A72" i="50" s="1"/>
  <c r="A73" i="50" s="1"/>
  <c r="A74" i="50" s="1"/>
  <c r="A75" i="50" s="1"/>
  <c r="A76" i="50" s="1"/>
  <c r="A77" i="50" s="1"/>
  <c r="A78" i="50" s="1"/>
  <c r="A79" i="50" s="1"/>
  <c r="A80" i="50" s="1"/>
  <c r="A81" i="50" s="1"/>
  <c r="A82" i="50" s="1"/>
  <c r="A83" i="50" s="1"/>
  <c r="A84" i="50" s="1"/>
  <c r="A85" i="50" s="1"/>
  <c r="A86" i="50" s="1"/>
  <c r="A87" i="50" s="1"/>
  <c r="A88" i="50" s="1"/>
  <c r="A89" i="50" s="1"/>
  <c r="A90" i="50" s="1"/>
  <c r="A91" i="50" s="1"/>
  <c r="A92" i="50" s="1"/>
  <c r="A93" i="50" s="1"/>
  <c r="A94" i="50" s="1"/>
  <c r="A95" i="50" s="1"/>
  <c r="A96" i="50" s="1"/>
  <c r="A97" i="50" s="1"/>
  <c r="A98" i="50" s="1"/>
  <c r="A99" i="50" s="1"/>
  <c r="A100" i="50" s="1"/>
  <c r="A101" i="50" s="1"/>
  <c r="A102" i="50" s="1"/>
  <c r="A103" i="50" s="1"/>
  <c r="A104" i="50" s="1"/>
  <c r="A105" i="50" s="1"/>
  <c r="A106" i="50" s="1"/>
  <c r="A107" i="50" s="1"/>
  <c r="A108" i="50" s="1"/>
  <c r="A109" i="50" s="1"/>
  <c r="A110" i="50" s="1"/>
  <c r="A111" i="50" s="1"/>
  <c r="A112" i="50" s="1"/>
  <c r="A113" i="50" s="1"/>
  <c r="A114" i="50" s="1"/>
  <c r="A115" i="50" s="1"/>
  <c r="A116" i="50" s="1"/>
  <c r="A117" i="50" s="1"/>
  <c r="A118" i="50" s="1"/>
  <c r="A119" i="50" s="1"/>
  <c r="A120" i="50" s="1"/>
  <c r="A121" i="50" s="1"/>
  <c r="A122" i="50" s="1"/>
  <c r="A123" i="50" s="1"/>
  <c r="A124" i="50" s="1"/>
  <c r="A125" i="50" s="1"/>
  <c r="A126" i="50" s="1"/>
  <c r="A127" i="50" s="1"/>
  <c r="A128" i="50" s="1"/>
  <c r="A129" i="50" s="1"/>
  <c r="A130" i="50" s="1"/>
  <c r="A131" i="50" s="1"/>
  <c r="A132" i="50" s="1"/>
  <c r="A133" i="50" s="1"/>
  <c r="A134" i="50" s="1"/>
  <c r="A135" i="50" s="1"/>
  <c r="A136" i="50" s="1"/>
  <c r="A137" i="50" s="1"/>
  <c r="A138" i="50" s="1"/>
  <c r="A139" i="50" s="1"/>
  <c r="A140" i="50" s="1"/>
  <c r="A141" i="50" s="1"/>
  <c r="A142" i="50" s="1"/>
  <c r="A143" i="50" s="1"/>
  <c r="A144" i="50" s="1"/>
  <c r="A145" i="50" s="1"/>
  <c r="A146" i="50" s="1"/>
  <c r="A147" i="50" s="1"/>
  <c r="A148" i="50" s="1"/>
  <c r="A149" i="50" s="1"/>
  <c r="A150" i="50" s="1"/>
  <c r="A151" i="50" s="1"/>
  <c r="A152" i="50" s="1"/>
  <c r="A153" i="50" s="1"/>
  <c r="A154" i="50" s="1"/>
  <c r="A155" i="50" s="1"/>
  <c r="A156" i="50" s="1"/>
  <c r="A157" i="50" s="1"/>
  <c r="A158" i="50" s="1"/>
  <c r="A159" i="50" s="1"/>
  <c r="A160" i="50" s="1"/>
  <c r="A161" i="50" s="1"/>
  <c r="A162" i="50" s="1"/>
  <c r="A163" i="50" s="1"/>
  <c r="A164" i="50" s="1"/>
  <c r="A165" i="50" s="1"/>
  <c r="A166" i="50" s="1"/>
  <c r="A167" i="50" s="1"/>
  <c r="A168" i="50" s="1"/>
  <c r="A169" i="50" s="1"/>
  <c r="A170" i="50" s="1"/>
  <c r="A171" i="50" s="1"/>
  <c r="A172" i="50" s="1"/>
  <c r="A173" i="50" s="1"/>
  <c r="A174" i="50" s="1"/>
  <c r="A175" i="50" s="1"/>
  <c r="A176" i="50" s="1"/>
  <c r="A177" i="50" s="1"/>
  <c r="A178" i="50" s="1"/>
  <c r="A179" i="50" s="1"/>
  <c r="A180" i="50" s="1"/>
  <c r="A181" i="50" s="1"/>
  <c r="A182" i="50" s="1"/>
  <c r="A183" i="50" s="1"/>
  <c r="A184" i="50" s="1"/>
  <c r="A185" i="50" s="1"/>
  <c r="A186" i="50" s="1"/>
  <c r="A187" i="50" s="1"/>
  <c r="A188" i="50" s="1"/>
  <c r="A189" i="50" s="1"/>
  <c r="A190" i="50" s="1"/>
  <c r="A191" i="50" s="1"/>
  <c r="A192" i="50" s="1"/>
  <c r="A193" i="50" s="1"/>
  <c r="A194" i="50" s="1"/>
  <c r="A195" i="50" s="1"/>
  <c r="A196" i="50" s="1"/>
  <c r="A197" i="50" s="1"/>
  <c r="A198" i="50" s="1"/>
  <c r="A199" i="50" s="1"/>
  <c r="A200" i="50" s="1"/>
  <c r="A201" i="50" s="1"/>
  <c r="A202" i="50" s="1"/>
  <c r="A203" i="50" s="1"/>
  <c r="A204" i="50" s="1"/>
  <c r="A205" i="50" s="1"/>
  <c r="A206" i="50" s="1"/>
  <c r="A207" i="50" s="1"/>
  <c r="A208" i="50" s="1"/>
  <c r="A209" i="50" s="1"/>
  <c r="A210" i="50" s="1"/>
  <c r="A211" i="50" s="1"/>
  <c r="A212" i="50" s="1"/>
  <c r="A213" i="50" s="1"/>
  <c r="A214" i="50" s="1"/>
  <c r="A215" i="50" s="1"/>
  <c r="A216" i="50" s="1"/>
  <c r="A217" i="50" s="1"/>
  <c r="A218" i="50" s="1"/>
  <c r="A219" i="50" s="1"/>
  <c r="A220" i="50" s="1"/>
  <c r="A221" i="50" s="1"/>
  <c r="A222" i="50" s="1"/>
  <c r="A223" i="50" s="1"/>
  <c r="A224" i="50" s="1"/>
  <c r="A225" i="50" s="1"/>
  <c r="A226" i="50" s="1"/>
  <c r="A227" i="50" s="1"/>
  <c r="A228" i="50" s="1"/>
  <c r="A229" i="50" s="1"/>
  <c r="A230" i="50" s="1"/>
  <c r="A231" i="50" s="1"/>
  <c r="A232" i="50" s="1"/>
  <c r="A233" i="50" s="1"/>
  <c r="A234" i="50" s="1"/>
  <c r="A235" i="50" s="1"/>
  <c r="A236" i="50" s="1"/>
  <c r="A237" i="50" s="1"/>
  <c r="A238" i="50" s="1"/>
  <c r="A239" i="50" s="1"/>
  <c r="A240" i="50" s="1"/>
  <c r="A241" i="50" s="1"/>
  <c r="A242" i="50" s="1"/>
  <c r="A243" i="50" s="1"/>
  <c r="A244" i="50" s="1"/>
  <c r="A245" i="50" s="1"/>
  <c r="A246" i="50" s="1"/>
  <c r="A247" i="50" s="1"/>
  <c r="A248" i="50" s="1"/>
  <c r="A249" i="50" s="1"/>
  <c r="A250" i="50" s="1"/>
  <c r="A251" i="50" s="1"/>
  <c r="A252" i="50" s="1"/>
  <c r="A253" i="50" s="1"/>
  <c r="A254" i="50" s="1"/>
  <c r="A255" i="50" s="1"/>
  <c r="A256" i="50" s="1"/>
  <c r="A257" i="50" s="1"/>
  <c r="A258" i="50" s="1"/>
  <c r="A259" i="50" s="1"/>
  <c r="A260" i="50" s="1"/>
  <c r="A261" i="50" s="1"/>
  <c r="A262" i="50" s="1"/>
  <c r="A263" i="50" s="1"/>
  <c r="A264" i="50" s="1"/>
  <c r="A265" i="50" s="1"/>
  <c r="A266" i="50" s="1"/>
  <c r="A267" i="50" s="1"/>
  <c r="A268" i="50" s="1"/>
  <c r="A269" i="50" s="1"/>
  <c r="A270" i="50" s="1"/>
  <c r="A271" i="50" s="1"/>
  <c r="A272" i="50" s="1"/>
  <c r="A273" i="50" s="1"/>
  <c r="A274" i="50" s="1"/>
  <c r="A275" i="50" s="1"/>
  <c r="A276" i="50" s="1"/>
  <c r="A277" i="50" s="1"/>
  <c r="A278" i="50" s="1"/>
  <c r="A279" i="50" s="1"/>
  <c r="A280" i="50" s="1"/>
  <c r="A281" i="50" s="1"/>
  <c r="A282" i="50" s="1"/>
  <c r="A283" i="50" s="1"/>
  <c r="A284" i="50" s="1"/>
  <c r="A285" i="50" s="1"/>
  <c r="A286" i="50" s="1"/>
  <c r="A287" i="50" s="1"/>
  <c r="A288" i="50" s="1"/>
  <c r="A289" i="50" s="1"/>
  <c r="A290" i="50" s="1"/>
  <c r="A291" i="50" s="1"/>
  <c r="A292" i="50" s="1"/>
  <c r="A293" i="50" s="1"/>
  <c r="A294" i="50" s="1"/>
  <c r="A295" i="50" s="1"/>
  <c r="A296" i="50" s="1"/>
  <c r="A297" i="50" s="1"/>
  <c r="A298" i="50" s="1"/>
  <c r="A299" i="50" s="1"/>
  <c r="A300" i="50" s="1"/>
  <c r="A301" i="50" s="1"/>
  <c r="A302" i="50" s="1"/>
  <c r="A303" i="50" s="1"/>
  <c r="A304" i="50" s="1"/>
  <c r="A305" i="50" s="1"/>
  <c r="A306" i="50" s="1"/>
  <c r="A307" i="50" s="1"/>
  <c r="A308" i="50" s="1"/>
  <c r="A309" i="50" s="1"/>
  <c r="A310" i="50" s="1"/>
  <c r="A311" i="50" s="1"/>
  <c r="A312" i="50" s="1"/>
  <c r="A313" i="50" s="1"/>
  <c r="A314" i="50" s="1"/>
  <c r="A315" i="50" s="1"/>
  <c r="A316" i="50" s="1"/>
  <c r="A317" i="50" s="1"/>
  <c r="A318" i="50" s="1"/>
  <c r="A319" i="50" s="1"/>
  <c r="A320" i="50" s="1"/>
  <c r="A321" i="50" s="1"/>
  <c r="A322" i="50" s="1"/>
  <c r="A323" i="50" s="1"/>
  <c r="A324" i="50" s="1"/>
  <c r="A325" i="50" s="1"/>
  <c r="A326" i="50" s="1"/>
  <c r="A327" i="50" s="1"/>
  <c r="A328" i="50" s="1"/>
  <c r="A329" i="50" s="1"/>
  <c r="A330" i="50" s="1"/>
  <c r="A331" i="50" s="1"/>
  <c r="A332" i="50" s="1"/>
  <c r="A333" i="50" s="1"/>
  <c r="A334" i="50" s="1"/>
  <c r="A335" i="50" s="1"/>
  <c r="A336" i="50" s="1"/>
  <c r="A337" i="50" s="1"/>
  <c r="A338" i="50" s="1"/>
  <c r="A339" i="50" s="1"/>
  <c r="A340" i="50" s="1"/>
  <c r="A341" i="50" s="1"/>
  <c r="A342" i="50" s="1"/>
  <c r="A343" i="50" s="1"/>
  <c r="A344" i="50" s="1"/>
  <c r="A345" i="50" s="1"/>
  <c r="A346" i="50" s="1"/>
  <c r="A347" i="50" s="1"/>
  <c r="A348" i="50" s="1"/>
  <c r="A349" i="50" s="1"/>
  <c r="A350" i="50" s="1"/>
  <c r="A351" i="50" s="1"/>
  <c r="A352" i="50" s="1"/>
  <c r="A353" i="50" s="1"/>
  <c r="A354" i="50" s="1"/>
  <c r="A355" i="50" s="1"/>
  <c r="A356" i="50" s="1"/>
  <c r="A357" i="50" s="1"/>
  <c r="A358" i="50" s="1"/>
  <c r="A359" i="50" s="1"/>
  <c r="A360" i="50" s="1"/>
  <c r="A361" i="50" s="1"/>
  <c r="A362" i="50" s="1"/>
  <c r="A363" i="50" s="1"/>
  <c r="A364" i="50" s="1"/>
  <c r="A365" i="50" s="1"/>
  <c r="A366" i="50" s="1"/>
  <c r="A367" i="50" s="1"/>
  <c r="A368" i="50" s="1"/>
  <c r="A369" i="50" s="1"/>
  <c r="A370" i="50" s="1"/>
  <c r="A371" i="50" s="1"/>
  <c r="A372" i="50" s="1"/>
  <c r="A373" i="50" s="1"/>
  <c r="A374" i="50" s="1"/>
  <c r="A375" i="50" s="1"/>
  <c r="A376" i="50" s="1"/>
  <c r="A377" i="50" s="1"/>
  <c r="A378" i="50" s="1"/>
  <c r="A379" i="50" s="1"/>
  <c r="A380" i="50" s="1"/>
  <c r="A381" i="50" s="1"/>
  <c r="A382" i="50" s="1"/>
  <c r="A383" i="50" s="1"/>
  <c r="A384" i="50" s="1"/>
  <c r="A385" i="50" s="1"/>
  <c r="A386" i="50" s="1"/>
  <c r="A387" i="50" s="1"/>
  <c r="A388" i="50" s="1"/>
  <c r="A389" i="50" s="1"/>
  <c r="A390" i="50" s="1"/>
  <c r="A391" i="50" s="1"/>
  <c r="A392" i="50" s="1"/>
  <c r="A393" i="50" s="1"/>
  <c r="A394" i="50" s="1"/>
  <c r="A395" i="50" s="1"/>
  <c r="A396" i="50" s="1"/>
  <c r="A397" i="50" s="1"/>
  <c r="A398" i="50" s="1"/>
  <c r="A399" i="50" s="1"/>
  <c r="A400" i="50" s="1"/>
  <c r="A401" i="50" s="1"/>
  <c r="A402" i="50" s="1"/>
  <c r="A403" i="50" s="1"/>
  <c r="A404" i="50" s="1"/>
  <c r="A405" i="50" s="1"/>
  <c r="A406" i="50" s="1"/>
  <c r="A407" i="50" s="1"/>
  <c r="A408" i="50" s="1"/>
  <c r="A409" i="50" s="1"/>
  <c r="A410" i="50" s="1"/>
  <c r="A411" i="50" s="1"/>
  <c r="A412" i="50" s="1"/>
  <c r="A413" i="50" s="1"/>
  <c r="A414" i="50" s="1"/>
  <c r="A415" i="50" s="1"/>
  <c r="A416" i="50" s="1"/>
  <c r="A417" i="50" s="1"/>
  <c r="A418" i="50" s="1"/>
  <c r="A419" i="50" s="1"/>
  <c r="A420" i="50" s="1"/>
  <c r="A421" i="50" s="1"/>
  <c r="A422" i="50" s="1"/>
  <c r="A423" i="50" s="1"/>
  <c r="A424" i="50" s="1"/>
  <c r="A425" i="50" s="1"/>
  <c r="A426" i="50" s="1"/>
  <c r="A427" i="50" s="1"/>
  <c r="A428" i="50" s="1"/>
  <c r="A429" i="50" s="1"/>
  <c r="A430" i="50" s="1"/>
  <c r="A431" i="50" s="1"/>
  <c r="A432" i="50" s="1"/>
  <c r="A433" i="50" s="1"/>
  <c r="A434" i="50" s="1"/>
  <c r="A435" i="50" s="1"/>
  <c r="A436" i="50" s="1"/>
  <c r="A437" i="50" s="1"/>
  <c r="A438" i="50" s="1"/>
  <c r="A439" i="50" s="1"/>
  <c r="A440" i="50" s="1"/>
  <c r="A441" i="50" s="1"/>
  <c r="A442" i="50" s="1"/>
  <c r="A443" i="50" s="1"/>
  <c r="A444" i="50" s="1"/>
  <c r="A445" i="50" s="1"/>
  <c r="A446" i="50" s="1"/>
  <c r="A447" i="50" s="1"/>
  <c r="A448" i="50" s="1"/>
  <c r="A449" i="50" s="1"/>
  <c r="A450" i="50" s="1"/>
  <c r="A451" i="50" s="1"/>
  <c r="A452" i="50" s="1"/>
  <c r="A453" i="50" s="1"/>
  <c r="A454" i="50" s="1"/>
  <c r="A455" i="50" s="1"/>
  <c r="A456" i="50" s="1"/>
  <c r="A457" i="50" s="1"/>
  <c r="A458" i="50" s="1"/>
  <c r="A459" i="50" s="1"/>
  <c r="A460" i="50" s="1"/>
  <c r="A461" i="50" s="1"/>
  <c r="A462" i="50" s="1"/>
  <c r="A463" i="50" s="1"/>
  <c r="A464" i="50" s="1"/>
  <c r="A465" i="50" s="1"/>
  <c r="A466" i="50" s="1"/>
  <c r="A467" i="50" s="1"/>
  <c r="A468" i="50" s="1"/>
  <c r="A469" i="50" s="1"/>
  <c r="A470" i="50" s="1"/>
  <c r="A471" i="50" s="1"/>
  <c r="A472" i="50" s="1"/>
  <c r="A473" i="50" s="1"/>
  <c r="A474" i="50" s="1"/>
  <c r="A475" i="50" s="1"/>
  <c r="A476" i="50" s="1"/>
  <c r="A477" i="50" s="1"/>
  <c r="A478" i="50" s="1"/>
  <c r="A479" i="50" s="1"/>
  <c r="A480" i="50" s="1"/>
  <c r="A481" i="50" s="1"/>
  <c r="A482" i="50" s="1"/>
  <c r="A483" i="50" s="1"/>
  <c r="A484" i="50" s="1"/>
  <c r="A485" i="50" s="1"/>
  <c r="A486" i="50" s="1"/>
  <c r="A487" i="50" s="1"/>
  <c r="A488" i="50" s="1"/>
  <c r="A489" i="50" s="1"/>
  <c r="A490" i="50" s="1"/>
  <c r="A491" i="50" s="1"/>
  <c r="A492" i="50" s="1"/>
  <c r="A493" i="50" s="1"/>
  <c r="A494" i="50" s="1"/>
  <c r="A495" i="50" s="1"/>
  <c r="A496" i="50" s="1"/>
  <c r="A497" i="50" s="1"/>
  <c r="A498" i="50" s="1"/>
  <c r="A499" i="50" s="1"/>
  <c r="A500" i="50" s="1"/>
  <c r="A501" i="50" s="1"/>
  <c r="A502" i="50" s="1"/>
  <c r="A503" i="50" s="1"/>
  <c r="A504" i="50" s="1"/>
  <c r="A505" i="50" s="1"/>
  <c r="A506" i="50" s="1"/>
  <c r="A507" i="50" s="1"/>
  <c r="A508" i="50" s="1"/>
  <c r="A509" i="50" s="1"/>
  <c r="A510" i="50" s="1"/>
  <c r="A511" i="50" s="1"/>
  <c r="A512" i="50" s="1"/>
  <c r="A513" i="50" s="1"/>
  <c r="A514" i="50" s="1"/>
  <c r="A515" i="50" s="1"/>
  <c r="A516" i="50" s="1"/>
  <c r="A517" i="50" s="1"/>
  <c r="A518" i="50" s="1"/>
  <c r="A519" i="50" s="1"/>
  <c r="A520" i="50" s="1"/>
  <c r="A521" i="50" s="1"/>
  <c r="A522" i="50" s="1"/>
  <c r="A523" i="50" s="1"/>
  <c r="A524" i="50" s="1"/>
  <c r="A525" i="50" s="1"/>
  <c r="A526" i="50" s="1"/>
  <c r="A527" i="50" s="1"/>
  <c r="A528" i="50" s="1"/>
  <c r="A529" i="50" s="1"/>
  <c r="A530" i="50" s="1"/>
  <c r="A531" i="50" s="1"/>
  <c r="A532" i="50" s="1"/>
  <c r="A533" i="50" s="1"/>
  <c r="A534" i="50" s="1"/>
  <c r="A535" i="50" s="1"/>
  <c r="A536" i="50" s="1"/>
  <c r="A537" i="50" s="1"/>
  <c r="A538" i="50" s="1"/>
  <c r="A539" i="50" s="1"/>
  <c r="A540" i="50" s="1"/>
  <c r="A541" i="50" s="1"/>
  <c r="A542" i="50" s="1"/>
  <c r="A543" i="50" s="1"/>
  <c r="A544" i="50" s="1"/>
  <c r="A545" i="50" s="1"/>
  <c r="A546" i="50" s="1"/>
  <c r="A547" i="50" s="1"/>
  <c r="A548" i="50" s="1"/>
  <c r="A549" i="50" s="1"/>
  <c r="A550" i="50" s="1"/>
  <c r="A551" i="50" s="1"/>
  <c r="A552" i="50" s="1"/>
  <c r="A553" i="50" s="1"/>
  <c r="A554" i="50" s="1"/>
  <c r="A555" i="50" s="1"/>
  <c r="A556" i="50" s="1"/>
  <c r="A557" i="50" s="1"/>
  <c r="A558" i="50" s="1"/>
  <c r="A559" i="50" s="1"/>
  <c r="A560" i="50" s="1"/>
  <c r="A561" i="50" s="1"/>
  <c r="A562" i="50" s="1"/>
  <c r="A563" i="50" s="1"/>
  <c r="A564" i="50" s="1"/>
  <c r="A565" i="50" s="1"/>
  <c r="A566" i="50" s="1"/>
  <c r="A567" i="50" s="1"/>
  <c r="A568" i="50" s="1"/>
  <c r="A569" i="50" s="1"/>
  <c r="A570" i="50" s="1"/>
  <c r="A571" i="50" s="1"/>
  <c r="A572" i="50" s="1"/>
  <c r="A573" i="50" s="1"/>
  <c r="A574" i="50" s="1"/>
  <c r="A575" i="50" s="1"/>
  <c r="A576" i="50" s="1"/>
  <c r="A577" i="50" s="1"/>
  <c r="A578" i="50" s="1"/>
  <c r="A579" i="50" s="1"/>
  <c r="A580" i="50" s="1"/>
  <c r="A581" i="50" s="1"/>
  <c r="A582" i="50" s="1"/>
  <c r="A583" i="50" s="1"/>
  <c r="A584" i="50" s="1"/>
  <c r="A585" i="50" s="1"/>
  <c r="A586" i="50" s="1"/>
  <c r="A587" i="50" s="1"/>
  <c r="A588" i="50" s="1"/>
  <c r="A589" i="50" s="1"/>
  <c r="A590" i="50" s="1"/>
  <c r="A591" i="50" s="1"/>
  <c r="A592" i="50" s="1"/>
  <c r="A593" i="50" s="1"/>
  <c r="A594" i="50" s="1"/>
  <c r="A595" i="50" s="1"/>
  <c r="A596" i="50" s="1"/>
  <c r="A597" i="50" s="1"/>
  <c r="A598" i="50" s="1"/>
  <c r="A599" i="50" s="1"/>
  <c r="A600" i="50" s="1"/>
  <c r="A601" i="50" s="1"/>
  <c r="A602" i="50" s="1"/>
  <c r="A603" i="50" s="1"/>
  <c r="A604" i="50" s="1"/>
  <c r="A605" i="50" s="1"/>
  <c r="A606" i="50" s="1"/>
  <c r="A607" i="50" s="1"/>
  <c r="A608" i="50" s="1"/>
  <c r="A609" i="50" s="1"/>
  <c r="A610" i="50" s="1"/>
  <c r="A611" i="50" s="1"/>
  <c r="A612" i="50" s="1"/>
  <c r="A613" i="50" s="1"/>
  <c r="A614" i="50" s="1"/>
  <c r="A615" i="50" s="1"/>
  <c r="A616" i="50" s="1"/>
  <c r="A617" i="50" s="1"/>
  <c r="A618" i="50" s="1"/>
  <c r="A619" i="50" s="1"/>
  <c r="A620" i="50" s="1"/>
  <c r="A621" i="50" s="1"/>
  <c r="A622" i="50" s="1"/>
  <c r="A623" i="50" s="1"/>
  <c r="A624" i="50" s="1"/>
  <c r="A625" i="50" s="1"/>
  <c r="A626" i="50" s="1"/>
  <c r="A627" i="50" s="1"/>
  <c r="A628" i="50" s="1"/>
  <c r="A629" i="50" s="1"/>
  <c r="A630" i="50" s="1"/>
  <c r="A631" i="50" s="1"/>
  <c r="A632" i="50" s="1"/>
  <c r="A633" i="50" s="1"/>
  <c r="A634" i="50" s="1"/>
  <c r="A635" i="50" s="1"/>
  <c r="A636" i="50" s="1"/>
  <c r="A637" i="50" s="1"/>
  <c r="A638" i="50" s="1"/>
  <c r="A639" i="50" s="1"/>
  <c r="A640" i="50" s="1"/>
  <c r="A641" i="50" s="1"/>
  <c r="A642" i="50" s="1"/>
  <c r="A643" i="50" s="1"/>
  <c r="A644" i="50" s="1"/>
  <c r="A645" i="50" s="1"/>
  <c r="A646" i="50" s="1"/>
  <c r="A647" i="50" s="1"/>
  <c r="A648" i="50" s="1"/>
  <c r="A649" i="50" s="1"/>
  <c r="A650" i="50" s="1"/>
  <c r="A651" i="50" s="1"/>
  <c r="A652" i="50" s="1"/>
  <c r="A653" i="50" s="1"/>
  <c r="A654" i="50" s="1"/>
  <c r="A655" i="50" s="1"/>
  <c r="A656" i="50" s="1"/>
  <c r="A657" i="50" s="1"/>
  <c r="A658" i="50" s="1"/>
  <c r="A659" i="50" s="1"/>
  <c r="A660" i="50" s="1"/>
  <c r="A661" i="50" s="1"/>
  <c r="A662" i="50" s="1"/>
  <c r="A663" i="50" s="1"/>
  <c r="A664" i="50" s="1"/>
  <c r="A665" i="50" s="1"/>
  <c r="A666" i="50" s="1"/>
  <c r="A667" i="50" s="1"/>
  <c r="A668" i="50" s="1"/>
  <c r="A669" i="50" s="1"/>
  <c r="A670" i="50" s="1"/>
  <c r="A671" i="50" s="1"/>
  <c r="A672" i="50" s="1"/>
  <c r="A673" i="50" s="1"/>
  <c r="A674" i="50" s="1"/>
  <c r="A675" i="50" s="1"/>
  <c r="A676" i="50" s="1"/>
  <c r="A677" i="50" s="1"/>
  <c r="A678" i="50" s="1"/>
  <c r="A679" i="50" s="1"/>
  <c r="A680" i="50" s="1"/>
  <c r="A681" i="50" s="1"/>
  <c r="A682" i="50" s="1"/>
  <c r="A683" i="50" s="1"/>
  <c r="A684" i="50" s="1"/>
  <c r="A685" i="50" s="1"/>
  <c r="A686" i="50" s="1"/>
  <c r="A687" i="50" s="1"/>
  <c r="A688" i="50" s="1"/>
  <c r="A689" i="50" s="1"/>
  <c r="A690" i="50" s="1"/>
  <c r="A691" i="50" s="1"/>
  <c r="A692" i="50" s="1"/>
  <c r="A693" i="50" s="1"/>
  <c r="A694" i="50" s="1"/>
  <c r="A695" i="50" s="1"/>
  <c r="A696" i="50" s="1"/>
  <c r="A697" i="50" s="1"/>
  <c r="A698" i="50" s="1"/>
  <c r="A699" i="50" s="1"/>
  <c r="A700" i="50" s="1"/>
  <c r="A701" i="50" s="1"/>
  <c r="A702" i="50" s="1"/>
  <c r="A703" i="50" s="1"/>
  <c r="A704" i="50" s="1"/>
  <c r="A705" i="50" s="1"/>
  <c r="A706" i="50" s="1"/>
  <c r="A707" i="50" s="1"/>
  <c r="A708" i="50" s="1"/>
  <c r="A709" i="50" s="1"/>
  <c r="A710" i="50" s="1"/>
  <c r="A711" i="50" s="1"/>
  <c r="A712" i="50" s="1"/>
  <c r="A713" i="50" s="1"/>
  <c r="A714" i="50" s="1"/>
  <c r="A715" i="50" s="1"/>
  <c r="A716" i="50" s="1"/>
  <c r="A717" i="50" s="1"/>
  <c r="A718" i="50" s="1"/>
  <c r="A719" i="50" s="1"/>
  <c r="A720" i="50" s="1"/>
  <c r="A721" i="50" s="1"/>
  <c r="A722" i="50" s="1"/>
  <c r="A723" i="50" s="1"/>
  <c r="A724" i="50" s="1"/>
  <c r="A725" i="50" s="1"/>
  <c r="A726" i="50" s="1"/>
  <c r="A727" i="50" s="1"/>
  <c r="A728" i="50" s="1"/>
  <c r="A729" i="50" s="1"/>
  <c r="A730" i="50" s="1"/>
  <c r="A731" i="50" s="1"/>
  <c r="A732" i="50" s="1"/>
  <c r="A733" i="50" s="1"/>
  <c r="A734" i="50" s="1"/>
  <c r="A735" i="50" s="1"/>
  <c r="A736" i="50" s="1"/>
  <c r="A737" i="50" s="1"/>
  <c r="A738" i="50" s="1"/>
  <c r="A739" i="50" s="1"/>
  <c r="A740" i="50" s="1"/>
  <c r="A741" i="50" s="1"/>
  <c r="A742" i="50" s="1"/>
  <c r="A743" i="50" s="1"/>
  <c r="A744" i="50" s="1"/>
  <c r="A745" i="50" s="1"/>
  <c r="A746" i="50" s="1"/>
  <c r="A747" i="50" s="1"/>
  <c r="A748" i="50" s="1"/>
  <c r="A749" i="50" s="1"/>
  <c r="A750" i="50" s="1"/>
  <c r="A751" i="50" s="1"/>
  <c r="A752" i="50" s="1"/>
  <c r="A753" i="50" s="1"/>
  <c r="A754" i="50" s="1"/>
  <c r="A755" i="50" s="1"/>
  <c r="A756" i="50" s="1"/>
  <c r="A757" i="50" s="1"/>
  <c r="A758" i="50" s="1"/>
  <c r="A759" i="50" s="1"/>
  <c r="A760" i="50" s="1"/>
  <c r="A761" i="50" s="1"/>
  <c r="A762" i="50" s="1"/>
  <c r="A763" i="50" s="1"/>
  <c r="A764" i="50" s="1"/>
  <c r="A765" i="50" s="1"/>
  <c r="A766" i="50" s="1"/>
  <c r="A767" i="50" s="1"/>
  <c r="A768" i="50" s="1"/>
  <c r="A769" i="50" s="1"/>
  <c r="A770" i="50" s="1"/>
  <c r="A771" i="50" s="1"/>
  <c r="A772" i="50" s="1"/>
  <c r="A773" i="50" s="1"/>
  <c r="A774" i="50" s="1"/>
  <c r="A775" i="50" s="1"/>
  <c r="A776" i="50" s="1"/>
  <c r="A777" i="50" s="1"/>
  <c r="A778" i="50" s="1"/>
  <c r="A779" i="50" s="1"/>
  <c r="A780" i="50" s="1"/>
  <c r="A781" i="50" s="1"/>
  <c r="A782" i="50" s="1"/>
  <c r="A783" i="50" s="1"/>
  <c r="A784" i="50" s="1"/>
  <c r="A785" i="50" s="1"/>
  <c r="A786" i="50" s="1"/>
  <c r="A787" i="50" s="1"/>
  <c r="A788" i="50" s="1"/>
  <c r="A789" i="50" s="1"/>
  <c r="A790" i="50" s="1"/>
  <c r="A791" i="50" s="1"/>
  <c r="A792" i="50" s="1"/>
  <c r="A793" i="50" s="1"/>
  <c r="A794" i="50" s="1"/>
  <c r="A795" i="50" s="1"/>
  <c r="A796" i="50" s="1"/>
  <c r="A797" i="50" s="1"/>
  <c r="A798" i="50" s="1"/>
  <c r="A799" i="50" s="1"/>
  <c r="A800" i="50" s="1"/>
  <c r="A801" i="50" s="1"/>
  <c r="A802" i="50" s="1"/>
  <c r="A803" i="50" s="1"/>
  <c r="A804" i="50" s="1"/>
  <c r="A805" i="50" s="1"/>
  <c r="A806" i="50" s="1"/>
  <c r="A807" i="50" s="1"/>
  <c r="A808" i="50" s="1"/>
  <c r="A809" i="50" s="1"/>
  <c r="A810" i="50" s="1"/>
  <c r="A811" i="50" s="1"/>
  <c r="A812" i="50" s="1"/>
  <c r="A813" i="50" s="1"/>
  <c r="A814" i="50" s="1"/>
  <c r="A815" i="50" s="1"/>
  <c r="A816" i="50" s="1"/>
  <c r="A817" i="50" s="1"/>
  <c r="A818" i="50" s="1"/>
  <c r="A819" i="50" s="1"/>
  <c r="A820" i="50" s="1"/>
  <c r="A821" i="50" s="1"/>
  <c r="A822" i="50" s="1"/>
  <c r="A823" i="50" s="1"/>
  <c r="A824" i="50" s="1"/>
  <c r="A825" i="50" s="1"/>
  <c r="A826" i="50" s="1"/>
  <c r="A827" i="50" s="1"/>
  <c r="A828" i="50" s="1"/>
  <c r="A829" i="50" s="1"/>
  <c r="A830" i="50" s="1"/>
  <c r="A831" i="50" s="1"/>
  <c r="A832" i="50" s="1"/>
  <c r="A833" i="50" s="1"/>
  <c r="A834" i="50" s="1"/>
  <c r="A835" i="50" s="1"/>
  <c r="A836" i="50" s="1"/>
  <c r="A837" i="50" s="1"/>
  <c r="A838" i="50" s="1"/>
  <c r="A839" i="50" s="1"/>
  <c r="A840" i="50" s="1"/>
  <c r="A841" i="50" s="1"/>
  <c r="A842" i="50" s="1"/>
  <c r="A843" i="50" s="1"/>
  <c r="A844" i="50" s="1"/>
  <c r="A845" i="50" s="1"/>
  <c r="A846" i="50" s="1"/>
  <c r="A847" i="50" s="1"/>
  <c r="A848" i="50" s="1"/>
  <c r="A849" i="50" s="1"/>
  <c r="A850" i="50" s="1"/>
  <c r="A851" i="50" s="1"/>
  <c r="A852" i="50" s="1"/>
  <c r="A853" i="50" s="1"/>
  <c r="A854" i="50" s="1"/>
  <c r="A855" i="50" s="1"/>
  <c r="A856" i="50" s="1"/>
  <c r="A857" i="50" s="1"/>
  <c r="A858" i="50" s="1"/>
  <c r="A859" i="50" s="1"/>
  <c r="A860" i="50" s="1"/>
  <c r="A861" i="50" s="1"/>
  <c r="A862" i="50" s="1"/>
  <c r="A863" i="50" s="1"/>
  <c r="A864" i="50" s="1"/>
  <c r="A865" i="50" s="1"/>
  <c r="A866" i="50" s="1"/>
  <c r="A867" i="50" s="1"/>
  <c r="A868" i="50" s="1"/>
  <c r="A869" i="50" s="1"/>
  <c r="A870" i="50" s="1"/>
  <c r="A871" i="50" s="1"/>
  <c r="A872" i="50" s="1"/>
  <c r="A873" i="50" s="1"/>
  <c r="A874" i="50" s="1"/>
  <c r="A875" i="50" s="1"/>
  <c r="A876" i="50" s="1"/>
  <c r="A877" i="50" s="1"/>
  <c r="A878" i="50" s="1"/>
  <c r="A879" i="50" s="1"/>
  <c r="A880" i="50" s="1"/>
  <c r="A881" i="50" s="1"/>
  <c r="A882" i="50" s="1"/>
  <c r="A883" i="50" s="1"/>
  <c r="A884" i="50" s="1"/>
  <c r="A885" i="50" s="1"/>
  <c r="A886" i="50" s="1"/>
  <c r="A887" i="50" s="1"/>
  <c r="A888" i="50" s="1"/>
  <c r="A889" i="50" s="1"/>
  <c r="A890" i="50" s="1"/>
  <c r="A891" i="50" s="1"/>
  <c r="A892" i="50" s="1"/>
  <c r="A893" i="50" s="1"/>
  <c r="A894" i="50" s="1"/>
  <c r="A895" i="50" s="1"/>
  <c r="A896" i="50" s="1"/>
  <c r="A897" i="50" s="1"/>
  <c r="A898" i="50" s="1"/>
  <c r="A899" i="50" s="1"/>
  <c r="A900" i="50" s="1"/>
  <c r="A901" i="50" s="1"/>
  <c r="A902" i="50" s="1"/>
  <c r="A903" i="50" s="1"/>
  <c r="A904" i="50" s="1"/>
  <c r="A905" i="50" s="1"/>
  <c r="A906" i="50" s="1"/>
  <c r="A907" i="50" s="1"/>
  <c r="A908" i="50" s="1"/>
  <c r="A909" i="50" s="1"/>
  <c r="A910" i="50" s="1"/>
  <c r="A911" i="50" s="1"/>
  <c r="A912" i="50" s="1"/>
  <c r="A913" i="50" s="1"/>
  <c r="A914" i="50" s="1"/>
  <c r="A915" i="50" s="1"/>
  <c r="A916" i="50" s="1"/>
  <c r="A917" i="50" s="1"/>
  <c r="A918" i="50" s="1"/>
  <c r="A919" i="50" s="1"/>
  <c r="A920" i="50" s="1"/>
  <c r="A921" i="50" s="1"/>
  <c r="A922" i="50" s="1"/>
  <c r="A923" i="50" s="1"/>
  <c r="A924" i="50" s="1"/>
  <c r="A925" i="50" s="1"/>
  <c r="A926" i="50" s="1"/>
  <c r="A927" i="50" s="1"/>
  <c r="A928" i="50" s="1"/>
  <c r="A929" i="50" s="1"/>
  <c r="A930" i="50" s="1"/>
  <c r="A931" i="50" s="1"/>
  <c r="A932" i="50" s="1"/>
  <c r="A933" i="50" s="1"/>
  <c r="A934" i="50" s="1"/>
  <c r="A935" i="50" s="1"/>
  <c r="A936" i="50" s="1"/>
  <c r="A937" i="50" s="1"/>
  <c r="A938" i="50" s="1"/>
  <c r="A939" i="50" s="1"/>
  <c r="A940" i="50" s="1"/>
  <c r="A941" i="50" s="1"/>
  <c r="A942" i="50" s="1"/>
  <c r="A943" i="50" s="1"/>
  <c r="A944" i="50" s="1"/>
  <c r="A945" i="50" s="1"/>
  <c r="A946" i="50" s="1"/>
  <c r="A947" i="50" s="1"/>
  <c r="A948" i="50" s="1"/>
  <c r="A949" i="50" s="1"/>
  <c r="A950" i="50" s="1"/>
  <c r="A951" i="50" s="1"/>
  <c r="A952" i="50" s="1"/>
  <c r="A953" i="50" s="1"/>
  <c r="A954" i="50" s="1"/>
  <c r="A955" i="50" s="1"/>
  <c r="A956" i="50" s="1"/>
  <c r="A957" i="50" s="1"/>
  <c r="A958" i="50" s="1"/>
  <c r="A959" i="50" s="1"/>
  <c r="A960" i="50" s="1"/>
  <c r="A961" i="50" s="1"/>
  <c r="A962" i="50" s="1"/>
  <c r="A963" i="50" s="1"/>
  <c r="A964" i="50" s="1"/>
  <c r="A965" i="50" s="1"/>
  <c r="A966" i="50" s="1"/>
  <c r="A967" i="50" s="1"/>
  <c r="A968" i="50" s="1"/>
  <c r="A969" i="50" s="1"/>
  <c r="A970" i="50" s="1"/>
  <c r="A971" i="50" s="1"/>
  <c r="A972" i="50" s="1"/>
  <c r="A973" i="50" s="1"/>
  <c r="A974" i="50" s="1"/>
  <c r="A975" i="50" s="1"/>
  <c r="A976" i="50" s="1"/>
  <c r="A977" i="50" s="1"/>
  <c r="A978" i="50" s="1"/>
  <c r="A979" i="50" s="1"/>
  <c r="A980" i="50" s="1"/>
  <c r="A981" i="50" s="1"/>
  <c r="A982" i="50" s="1"/>
  <c r="A983" i="50" s="1"/>
  <c r="A984" i="50" s="1"/>
  <c r="A985" i="50" s="1"/>
  <c r="A986" i="50" s="1"/>
  <c r="A987" i="50" s="1"/>
  <c r="A988" i="50" s="1"/>
  <c r="A989" i="50" s="1"/>
  <c r="A990" i="50" s="1"/>
  <c r="A991" i="50" s="1"/>
  <c r="A992" i="50" s="1"/>
  <c r="A993" i="50" s="1"/>
  <c r="A994" i="50" s="1"/>
  <c r="A995" i="50" s="1"/>
  <c r="A996" i="50" s="1"/>
  <c r="A997" i="50" s="1"/>
  <c r="A998" i="50" s="1"/>
  <c r="A999" i="50" s="1"/>
  <c r="A1000" i="50" s="1"/>
  <c r="A1001" i="50" s="1"/>
  <c r="A1002" i="50" s="1"/>
  <c r="A1003" i="50" s="1"/>
  <c r="A1004" i="50" s="1"/>
  <c r="A1005" i="50" s="1"/>
  <c r="A1006" i="50" s="1"/>
  <c r="A1007" i="50" s="1"/>
  <c r="A1008" i="50" s="1"/>
  <c r="A1009" i="50" s="1"/>
  <c r="A1010" i="50" s="1"/>
  <c r="A1011" i="50" s="1"/>
  <c r="A1012" i="50" s="1"/>
  <c r="A1013" i="50" s="1"/>
  <c r="A1014" i="50" s="1"/>
  <c r="A1015" i="50" s="1"/>
  <c r="A1016" i="50" s="1"/>
  <c r="A1017" i="50" s="1"/>
  <c r="A1018" i="50" s="1"/>
  <c r="A1019" i="50" s="1"/>
  <c r="A1020" i="50" s="1"/>
  <c r="A1021" i="50" s="1"/>
  <c r="A1022" i="50" s="1"/>
  <c r="A1023" i="50" s="1"/>
  <c r="A1024" i="50" s="1"/>
  <c r="A1025" i="50" s="1"/>
  <c r="A1026" i="50" s="1"/>
  <c r="A1027" i="50" s="1"/>
  <c r="A1028" i="50" s="1"/>
  <c r="A1029" i="50" s="1"/>
  <c r="A1030" i="50" s="1"/>
  <c r="A1031" i="50" s="1"/>
  <c r="A1032" i="50" s="1"/>
  <c r="A1033" i="50" s="1"/>
  <c r="A1034" i="50" s="1"/>
  <c r="A1035" i="50" s="1"/>
  <c r="A1036" i="50" s="1"/>
  <c r="A1037" i="50" s="1"/>
  <c r="A1038" i="50" s="1"/>
  <c r="A1039" i="50" s="1"/>
  <c r="A1040" i="50" s="1"/>
  <c r="A1041" i="50" s="1"/>
  <c r="A1042" i="50" s="1"/>
  <c r="A1043" i="50" s="1"/>
  <c r="A1044" i="50" s="1"/>
  <c r="A1045" i="50" s="1"/>
  <c r="A1046" i="50" s="1"/>
  <c r="A1047" i="50" s="1"/>
  <c r="A1048" i="50" s="1"/>
  <c r="A1049" i="50" s="1"/>
  <c r="A1050" i="50" s="1"/>
  <c r="A1051" i="50" s="1"/>
  <c r="A1052" i="50" s="1"/>
  <c r="A1053" i="50" s="1"/>
  <c r="A1054" i="50" s="1"/>
  <c r="A1055" i="50" s="1"/>
  <c r="A1056" i="50" s="1"/>
  <c r="A1057" i="50" s="1"/>
  <c r="A1058" i="50" s="1"/>
  <c r="A1059" i="50" s="1"/>
  <c r="A1060" i="50" s="1"/>
  <c r="A1061" i="50" s="1"/>
  <c r="A1062" i="50" s="1"/>
  <c r="A1063" i="50" s="1"/>
  <c r="A1064" i="50" s="1"/>
  <c r="A1065" i="50" s="1"/>
  <c r="I1312" i="49" l="1"/>
  <c r="K1302" i="49"/>
  <c r="J1302" i="49"/>
  <c r="A1301" i="49"/>
  <c r="A1302" i="49" s="1"/>
  <c r="A1303" i="49" s="1"/>
  <c r="A1304" i="49" s="1"/>
  <c r="A1305" i="49" s="1"/>
  <c r="A1306" i="49" s="1"/>
  <c r="A1307" i="49" s="1"/>
  <c r="A1308" i="49" s="1"/>
  <c r="A1309" i="49" s="1"/>
  <c r="A1310" i="49" s="1"/>
  <c r="A1311" i="49" s="1"/>
  <c r="A1312" i="49" s="1"/>
  <c r="A1313" i="49" s="1"/>
  <c r="A1314" i="49" s="1"/>
  <c r="A1315" i="49" s="1"/>
  <c r="A1316" i="49" s="1"/>
  <c r="A1317" i="49" s="1"/>
  <c r="A1318" i="49" s="1"/>
  <c r="A1319" i="49" s="1"/>
  <c r="A1320" i="49" s="1"/>
  <c r="A1321" i="49" s="1"/>
  <c r="A1322" i="49" s="1"/>
  <c r="A1323" i="49" s="1"/>
  <c r="A1324" i="49" s="1"/>
  <c r="A1325" i="49" s="1"/>
  <c r="A1326" i="49" s="1"/>
  <c r="A1327" i="49" s="1"/>
  <c r="A1328" i="49" s="1"/>
  <c r="A1329" i="49" s="1"/>
  <c r="A1330" i="49" s="1"/>
  <c r="A1331" i="49" s="1"/>
  <c r="A1332" i="49" s="1"/>
  <c r="A1333" i="49" s="1"/>
  <c r="A1334" i="49" s="1"/>
  <c r="A1335" i="49" s="1"/>
  <c r="A1336" i="49" s="1"/>
  <c r="A1337" i="49" s="1"/>
  <c r="A1338" i="49" s="1"/>
  <c r="A1339" i="49" s="1"/>
  <c r="A1340" i="49" s="1"/>
  <c r="A1341" i="49" s="1"/>
  <c r="A1342" i="49" s="1"/>
  <c r="A1343" i="49" s="1"/>
  <c r="A1344" i="49" s="1"/>
  <c r="A1345" i="49" s="1"/>
  <c r="A1346" i="49" s="1"/>
  <c r="A1347" i="49" s="1"/>
  <c r="A1348" i="49" s="1"/>
  <c r="A1349" i="49" s="1"/>
  <c r="A1350" i="49" s="1"/>
  <c r="A1351" i="49" s="1"/>
  <c r="A1352" i="49" s="1"/>
  <c r="A1353" i="49" s="1"/>
  <c r="A1354" i="49" s="1"/>
  <c r="A1355" i="49" s="1"/>
  <c r="A1356" i="49" s="1"/>
  <c r="A1357" i="49" s="1"/>
  <c r="A1358" i="49" s="1"/>
  <c r="A1359" i="49" s="1"/>
  <c r="A1360" i="49" s="1"/>
  <c r="A1361" i="49" s="1"/>
  <c r="A1362" i="49" s="1"/>
  <c r="A1363" i="49" s="1"/>
  <c r="A1364" i="49" s="1"/>
  <c r="A1365" i="49" s="1"/>
  <c r="A1366" i="49" s="1"/>
  <c r="A1367" i="49" s="1"/>
  <c r="A1368" i="49" s="1"/>
  <c r="A1369" i="49" s="1"/>
  <c r="A1370" i="49" s="1"/>
  <c r="A1371" i="49" s="1"/>
  <c r="A1372" i="49" s="1"/>
  <c r="A1373" i="49" s="1"/>
  <c r="A1374" i="49" s="1"/>
  <c r="A1375" i="49" s="1"/>
  <c r="A1376" i="49" s="1"/>
  <c r="A1377" i="49" s="1"/>
  <c r="A1378" i="49" s="1"/>
  <c r="A1379" i="49" s="1"/>
  <c r="A1380" i="49" s="1"/>
  <c r="A1381" i="49" s="1"/>
  <c r="A1382" i="49" s="1"/>
  <c r="A1383" i="49" s="1"/>
  <c r="A1384" i="49" s="1"/>
  <c r="A1385" i="49" s="1"/>
  <c r="A1386" i="49" s="1"/>
  <c r="A1387" i="49" s="1"/>
  <c r="A1388" i="49" s="1"/>
  <c r="A1389" i="49" s="1"/>
  <c r="A1390" i="49" s="1"/>
  <c r="A1391" i="49" s="1"/>
  <c r="A1392" i="49" s="1"/>
  <c r="A1393" i="49" s="1"/>
  <c r="A1394" i="49" s="1"/>
  <c r="A1395" i="49" s="1"/>
  <c r="A1396" i="49" s="1"/>
  <c r="A1397" i="49" s="1"/>
  <c r="A1398" i="49" s="1"/>
  <c r="A1399" i="49" s="1"/>
  <c r="A1400" i="49" s="1"/>
  <c r="A1401" i="49" s="1"/>
  <c r="A1402" i="49" s="1"/>
  <c r="A1403" i="49" s="1"/>
  <c r="A1404" i="49" s="1"/>
  <c r="A1405" i="49" s="1"/>
  <c r="A1406" i="49" s="1"/>
  <c r="A1407" i="49" s="1"/>
  <c r="A1408" i="49" s="1"/>
  <c r="A1409" i="49" s="1"/>
  <c r="A1410" i="49" s="1"/>
  <c r="A1411" i="49" s="1"/>
  <c r="A1412" i="49" s="1"/>
  <c r="A1413" i="49" s="1"/>
  <c r="A1414" i="49" s="1"/>
  <c r="A1415" i="49" s="1"/>
  <c r="A1416" i="49" s="1"/>
  <c r="A1417" i="49" s="1"/>
  <c r="A1418" i="49" s="1"/>
  <c r="A1419" i="49" s="1"/>
  <c r="A1420" i="49" s="1"/>
  <c r="A1421" i="49" s="1"/>
  <c r="A1422" i="49" s="1"/>
  <c r="A1423" i="49" s="1"/>
  <c r="A1424" i="49" s="1"/>
  <c r="A1425" i="49" s="1"/>
  <c r="A1426" i="49" s="1"/>
  <c r="A1427" i="49" s="1"/>
  <c r="A1428" i="49" s="1"/>
  <c r="A1429" i="49" s="1"/>
  <c r="A1430" i="49" s="1"/>
  <c r="A1431" i="49" s="1"/>
  <c r="A1432" i="49" s="1"/>
  <c r="A1433" i="49" s="1"/>
  <c r="A1434" i="49" s="1"/>
  <c r="A1435" i="49" s="1"/>
  <c r="A1436" i="49" s="1"/>
  <c r="A1437" i="49" s="1"/>
  <c r="A1438" i="49" s="1"/>
  <c r="A1439" i="49" s="1"/>
  <c r="A1440" i="49" s="1"/>
  <c r="A1441" i="49" s="1"/>
  <c r="A1442" i="49" s="1"/>
  <c r="A1443" i="49" s="1"/>
  <c r="A1444" i="49" s="1"/>
  <c r="A1445" i="49" s="1"/>
  <c r="A1446" i="49" s="1"/>
  <c r="A1447" i="49" s="1"/>
  <c r="A1448" i="49" s="1"/>
  <c r="A1449" i="49" s="1"/>
  <c r="A1450" i="49" s="1"/>
  <c r="A1451" i="49" s="1"/>
  <c r="A1452" i="49" s="1"/>
  <c r="A1453" i="49" s="1"/>
  <c r="A1454" i="49" s="1"/>
  <c r="A1455" i="49" s="1"/>
  <c r="A1456" i="49" s="1"/>
  <c r="A1457" i="49" s="1"/>
  <c r="A1458" i="49" s="1"/>
  <c r="A1459" i="49" s="1"/>
  <c r="A1460" i="49" s="1"/>
  <c r="A1461" i="49" s="1"/>
  <c r="A1462" i="49" s="1"/>
  <c r="A1463" i="49" s="1"/>
  <c r="A1464" i="49" s="1"/>
  <c r="A1465" i="49" s="1"/>
  <c r="A1466" i="49" s="1"/>
  <c r="A1467" i="49" s="1"/>
  <c r="A1468" i="49" s="1"/>
  <c r="A1469" i="49" s="1"/>
  <c r="A1470" i="49" s="1"/>
  <c r="A1471" i="49" s="1"/>
  <c r="A1472" i="49" s="1"/>
  <c r="A1473" i="49" s="1"/>
  <c r="A1474" i="49" s="1"/>
  <c r="A1475" i="49" s="1"/>
  <c r="A1476" i="49" s="1"/>
  <c r="A1477" i="49" s="1"/>
  <c r="A1478" i="49" s="1"/>
  <c r="A1479" i="49" s="1"/>
  <c r="A1480" i="49" s="1"/>
  <c r="A1481" i="49" s="1"/>
  <c r="A1482" i="49" s="1"/>
  <c r="A1483" i="49" s="1"/>
  <c r="A1484" i="49" s="1"/>
  <c r="A1485" i="49" s="1"/>
  <c r="A1486" i="49" s="1"/>
  <c r="A1487" i="49" s="1"/>
  <c r="A1488" i="49" s="1"/>
  <c r="A1489" i="49" s="1"/>
  <c r="A1490" i="49" s="1"/>
  <c r="A1491" i="49" s="1"/>
  <c r="A1492" i="49" s="1"/>
  <c r="A1493" i="49" s="1"/>
  <c r="A1494" i="49" s="1"/>
  <c r="A1495" i="49" s="1"/>
  <c r="A1496" i="49" s="1"/>
  <c r="A1497" i="49" s="1"/>
  <c r="A1498" i="49" s="1"/>
  <c r="A1499" i="49" s="1"/>
  <c r="A1500" i="49" s="1"/>
  <c r="A1501" i="49" s="1"/>
  <c r="A1502" i="49" s="1"/>
  <c r="A1503" i="49" s="1"/>
  <c r="A1504" i="49" s="1"/>
  <c r="A1505" i="49" s="1"/>
  <c r="A1506" i="49" s="1"/>
  <c r="A1507" i="49" s="1"/>
  <c r="A1508" i="49" s="1"/>
  <c r="A1509" i="49" s="1"/>
  <c r="A1510" i="49" s="1"/>
  <c r="A1511" i="49" s="1"/>
  <c r="A1512" i="49" s="1"/>
  <c r="A1513" i="49" s="1"/>
  <c r="A1514" i="49" s="1"/>
  <c r="A1515" i="49" s="1"/>
  <c r="A1516" i="49" s="1"/>
  <c r="A1517" i="49" s="1"/>
  <c r="A1518" i="49" s="1"/>
  <c r="A1519" i="49" s="1"/>
  <c r="A1520" i="49" s="1"/>
  <c r="A1521" i="49" s="1"/>
  <c r="A1522" i="49" s="1"/>
  <c r="A1523" i="49" s="1"/>
  <c r="A1524" i="49" s="1"/>
  <c r="A1525" i="49" s="1"/>
  <c r="A1526" i="49" s="1"/>
  <c r="A1527" i="49" s="1"/>
  <c r="A1528" i="49" s="1"/>
  <c r="A1529" i="49" s="1"/>
  <c r="A1530" i="49" s="1"/>
  <c r="A1531" i="49" s="1"/>
  <c r="A1532" i="49" s="1"/>
  <c r="A1533" i="49" s="1"/>
  <c r="A1534" i="49" s="1"/>
  <c r="A1535" i="49" s="1"/>
  <c r="A1536" i="49" s="1"/>
  <c r="A1537" i="49" s="1"/>
  <c r="A1538" i="49" s="1"/>
  <c r="A1539" i="49" s="1"/>
  <c r="A1540" i="49" s="1"/>
  <c r="A1541" i="49" s="1"/>
  <c r="A1542" i="49" s="1"/>
  <c r="A1543" i="49" s="1"/>
  <c r="A1544" i="49" s="1"/>
  <c r="A1545" i="49" s="1"/>
  <c r="A1546" i="49" s="1"/>
  <c r="A1547" i="49" s="1"/>
  <c r="A1548" i="49" s="1"/>
  <c r="A1549" i="49" s="1"/>
  <c r="A1550" i="49" s="1"/>
  <c r="A1551" i="49" s="1"/>
  <c r="A1552" i="49" s="1"/>
  <c r="A1553" i="49" s="1"/>
  <c r="A1554" i="49" s="1"/>
  <c r="A1555" i="49" s="1"/>
  <c r="A1556" i="49" s="1"/>
  <c r="A1557" i="49" s="1"/>
  <c r="A1558" i="49" s="1"/>
  <c r="A1559" i="49" s="1"/>
  <c r="A1560" i="49" s="1"/>
  <c r="A1561" i="49" s="1"/>
  <c r="A1562" i="49" s="1"/>
  <c r="A1563" i="49" s="1"/>
  <c r="A1564" i="49" s="1"/>
  <c r="A1565" i="49" s="1"/>
  <c r="A1566" i="49" s="1"/>
  <c r="A1567" i="49" s="1"/>
  <c r="A1568" i="49" s="1"/>
  <c r="A1569" i="49" s="1"/>
  <c r="A1570" i="49" s="1"/>
  <c r="A1571" i="49" s="1"/>
  <c r="A1572" i="49" s="1"/>
  <c r="A1573" i="49" s="1"/>
  <c r="A1574" i="49" s="1"/>
  <c r="A1575" i="49" s="1"/>
  <c r="A1576" i="49" s="1"/>
  <c r="A1577" i="49" s="1"/>
  <c r="A1578" i="49" s="1"/>
  <c r="A1579" i="49" s="1"/>
  <c r="A1580" i="49" s="1"/>
  <c r="A1581" i="49" s="1"/>
  <c r="A1582" i="49" s="1"/>
  <c r="A1583" i="49" s="1"/>
  <c r="A1584" i="49" s="1"/>
  <c r="A1585" i="49" s="1"/>
  <c r="A1586" i="49" s="1"/>
  <c r="A1587" i="49" s="1"/>
  <c r="A1588" i="49" s="1"/>
  <c r="A1589" i="49" s="1"/>
  <c r="A1590" i="49" s="1"/>
  <c r="A1591" i="49" s="1"/>
  <c r="A1592" i="49" s="1"/>
  <c r="A1593" i="49" s="1"/>
  <c r="A1594" i="49" s="1"/>
  <c r="A1595" i="49" s="1"/>
  <c r="A1596" i="49" s="1"/>
  <c r="A1597" i="49" s="1"/>
  <c r="A1598" i="49" s="1"/>
  <c r="A1599" i="49" s="1"/>
  <c r="A1600" i="49" s="1"/>
  <c r="A1601" i="49" s="1"/>
  <c r="A1602" i="49" s="1"/>
  <c r="A1603" i="49" s="1"/>
  <c r="A1604" i="49" s="1"/>
  <c r="A1605" i="49" s="1"/>
  <c r="A1606" i="49" s="1"/>
  <c r="A1607" i="49" s="1"/>
  <c r="A1608" i="49" s="1"/>
  <c r="A1609" i="49" s="1"/>
  <c r="A1610" i="49" s="1"/>
  <c r="A1611" i="49" s="1"/>
  <c r="A1612" i="49" s="1"/>
  <c r="A1613" i="49" s="1"/>
  <c r="A1614" i="49" s="1"/>
  <c r="A1615" i="49" s="1"/>
  <c r="A1616" i="49" s="1"/>
  <c r="A1617" i="49" s="1"/>
  <c r="A1618" i="49" s="1"/>
  <c r="A1619" i="49" s="1"/>
  <c r="A1620" i="49" s="1"/>
  <c r="A1621" i="49" s="1"/>
  <c r="A1622" i="49" s="1"/>
  <c r="A1623" i="49" s="1"/>
  <c r="A1624" i="49" s="1"/>
  <c r="A1625" i="49" s="1"/>
  <c r="A1626" i="49" s="1"/>
  <c r="A1627" i="49" s="1"/>
  <c r="A1628" i="49" s="1"/>
  <c r="A1629" i="49" s="1"/>
  <c r="A1630" i="49" s="1"/>
  <c r="A1631" i="49" s="1"/>
  <c r="A1632" i="49" s="1"/>
  <c r="A1633" i="49" s="1"/>
  <c r="A1634" i="49" s="1"/>
  <c r="A1635" i="49" s="1"/>
  <c r="A1636" i="49" s="1"/>
  <c r="A1637" i="49" s="1"/>
  <c r="A1638" i="49" s="1"/>
  <c r="A1639" i="49" s="1"/>
  <c r="A1640" i="49" s="1"/>
  <c r="A1641" i="49" s="1"/>
  <c r="A1642" i="49" s="1"/>
  <c r="A1643" i="49" s="1"/>
  <c r="A1644" i="49" s="1"/>
  <c r="A1645" i="49" s="1"/>
  <c r="A1646" i="49" s="1"/>
  <c r="A1647" i="49" s="1"/>
  <c r="A1648" i="49" s="1"/>
  <c r="A1649" i="49" s="1"/>
  <c r="A1650" i="49" s="1"/>
  <c r="A1651" i="49" s="1"/>
  <c r="A1652" i="49" s="1"/>
  <c r="A1653" i="49" s="1"/>
  <c r="A1654" i="49" s="1"/>
  <c r="A1655" i="49" s="1"/>
  <c r="A1656" i="49" s="1"/>
  <c r="A1657" i="49" s="1"/>
  <c r="A1658" i="49" s="1"/>
  <c r="A1659" i="49" s="1"/>
  <c r="A1660" i="49" s="1"/>
  <c r="A1661" i="49" s="1"/>
  <c r="A1662" i="49" s="1"/>
  <c r="A1663" i="49" s="1"/>
  <c r="A1664" i="49" s="1"/>
  <c r="A1665" i="49" s="1"/>
  <c r="A1666" i="49" s="1"/>
  <c r="A1667" i="49" s="1"/>
  <c r="A1668" i="49" s="1"/>
  <c r="A1669" i="49" s="1"/>
  <c r="A1670" i="49" s="1"/>
  <c r="A1671" i="49" s="1"/>
  <c r="A1672" i="49" s="1"/>
  <c r="A1673" i="49" s="1"/>
  <c r="A1674" i="49" s="1"/>
  <c r="A1675" i="49" s="1"/>
  <c r="A1676" i="49" s="1"/>
  <c r="A1677" i="49" s="1"/>
  <c r="A1678" i="49" s="1"/>
  <c r="A1679" i="49" s="1"/>
  <c r="A1680" i="49" s="1"/>
  <c r="A1681" i="49" s="1"/>
  <c r="A1682" i="49" s="1"/>
  <c r="A1683" i="49" s="1"/>
  <c r="A1684" i="49" s="1"/>
  <c r="A1685" i="49" s="1"/>
  <c r="A1686" i="49" s="1"/>
  <c r="A1687" i="49" s="1"/>
  <c r="A1688" i="49" s="1"/>
  <c r="A1689" i="49" s="1"/>
  <c r="A1690" i="49" s="1"/>
  <c r="A1691" i="49" s="1"/>
  <c r="A1692" i="49" s="1"/>
  <c r="A1693" i="49" s="1"/>
  <c r="A1694" i="49" s="1"/>
  <c r="A1695" i="49" s="1"/>
  <c r="A1696" i="49" s="1"/>
  <c r="A1697" i="49" s="1"/>
  <c r="A1698" i="49" s="1"/>
  <c r="A1699" i="49" s="1"/>
  <c r="A1700" i="49" s="1"/>
  <c r="A1701" i="49" s="1"/>
  <c r="A1702" i="49" s="1"/>
  <c r="A1703" i="49" s="1"/>
  <c r="A1704" i="49" s="1"/>
  <c r="A1705" i="49" s="1"/>
  <c r="A1706" i="49" s="1"/>
  <c r="A1707" i="49" s="1"/>
  <c r="A1708" i="49" s="1"/>
  <c r="A1709" i="49" s="1"/>
  <c r="A1710" i="49" s="1"/>
  <c r="A1711" i="49" s="1"/>
  <c r="A1712" i="49" s="1"/>
  <c r="A1713" i="49" s="1"/>
  <c r="A1714" i="49" s="1"/>
  <c r="A1715" i="49" s="1"/>
  <c r="A1716" i="49" s="1"/>
  <c r="A1717" i="49" s="1"/>
  <c r="A1718" i="49" s="1"/>
  <c r="A1719" i="49" s="1"/>
  <c r="A1720" i="49" s="1"/>
  <c r="A1721" i="49" s="1"/>
  <c r="A1722" i="49" s="1"/>
  <c r="A1723" i="49" s="1"/>
  <c r="A1724" i="49" s="1"/>
  <c r="A1725" i="49" s="1"/>
  <c r="A1726" i="49" s="1"/>
  <c r="A1727" i="49" s="1"/>
  <c r="A1728" i="49" s="1"/>
  <c r="A1729" i="49" s="1"/>
  <c r="A1730" i="49" s="1"/>
  <c r="A1731" i="49" s="1"/>
  <c r="A1732" i="49" s="1"/>
  <c r="A1733" i="49" s="1"/>
  <c r="A1734" i="49" s="1"/>
  <c r="A1735" i="49" s="1"/>
  <c r="A1736" i="49" s="1"/>
  <c r="A1737" i="49" s="1"/>
  <c r="A1738" i="49" s="1"/>
  <c r="A1739" i="49" s="1"/>
  <c r="A1740" i="49" s="1"/>
  <c r="A1741" i="49" s="1"/>
  <c r="A1742" i="49" s="1"/>
  <c r="A1743" i="49" s="1"/>
  <c r="A1744" i="49" s="1"/>
  <c r="A1745" i="49" s="1"/>
  <c r="A1746" i="49" s="1"/>
  <c r="A1747" i="49" s="1"/>
  <c r="A1748" i="49" s="1"/>
  <c r="A1749" i="49" s="1"/>
  <c r="A1750" i="49" s="1"/>
  <c r="A1751" i="49" s="1"/>
  <c r="A1752" i="49" s="1"/>
  <c r="A1753" i="49" s="1"/>
  <c r="A1754" i="49" s="1"/>
  <c r="A1755" i="49" s="1"/>
  <c r="A1756" i="49" s="1"/>
  <c r="A1757" i="49" s="1"/>
  <c r="A1758" i="49" s="1"/>
  <c r="A1759" i="49" s="1"/>
  <c r="A1760" i="49" s="1"/>
  <c r="A1761" i="49" s="1"/>
  <c r="A1762" i="49" s="1"/>
  <c r="A1763" i="49" s="1"/>
  <c r="A1764" i="49" s="1"/>
  <c r="A1765" i="49" s="1"/>
  <c r="A1766" i="49" s="1"/>
  <c r="A1767" i="49" s="1"/>
  <c r="A1768" i="49" s="1"/>
  <c r="A1769" i="49" s="1"/>
  <c r="A1770" i="49" s="1"/>
  <c r="A1771" i="49" s="1"/>
  <c r="A1772" i="49" s="1"/>
  <c r="A1773" i="49" s="1"/>
  <c r="A1774" i="49" s="1"/>
  <c r="A1775" i="49" s="1"/>
  <c r="A1776" i="49" s="1"/>
  <c r="A1777" i="49" s="1"/>
  <c r="A1778" i="49" s="1"/>
  <c r="A1779" i="49" s="1"/>
  <c r="A1780" i="49" s="1"/>
  <c r="A1781" i="49" s="1"/>
  <c r="A1782" i="49" s="1"/>
  <c r="A1783" i="49" s="1"/>
  <c r="A1784" i="49" s="1"/>
  <c r="A1785" i="49" s="1"/>
  <c r="A1786" i="49" s="1"/>
  <c r="A1787" i="49" s="1"/>
  <c r="A1788" i="49" s="1"/>
  <c r="A1789" i="49" s="1"/>
  <c r="A1790" i="49" s="1"/>
  <c r="A1791" i="49" s="1"/>
  <c r="A1792" i="49" s="1"/>
  <c r="A1793" i="49" s="1"/>
  <c r="A1794" i="49" s="1"/>
  <c r="A1795" i="49" s="1"/>
  <c r="A1796" i="49" s="1"/>
  <c r="A1797" i="49" s="1"/>
  <c r="A1798" i="49" s="1"/>
  <c r="A1799" i="49" s="1"/>
  <c r="A1800" i="49" s="1"/>
  <c r="A1801" i="49" s="1"/>
  <c r="A1802" i="49" s="1"/>
  <c r="A1803" i="49" s="1"/>
  <c r="A1804" i="49" s="1"/>
  <c r="A1805" i="49" s="1"/>
  <c r="A1806" i="49" s="1"/>
  <c r="A1807" i="49" s="1"/>
  <c r="A1808" i="49" s="1"/>
  <c r="A1809" i="49" s="1"/>
  <c r="A1810" i="49" s="1"/>
  <c r="A1811" i="49" s="1"/>
  <c r="A1812" i="49" s="1"/>
  <c r="A1813" i="49" s="1"/>
  <c r="A1814" i="49" s="1"/>
  <c r="A1815" i="49" s="1"/>
  <c r="A1816" i="49" s="1"/>
  <c r="A1817" i="49" s="1"/>
  <c r="A1818" i="49" s="1"/>
  <c r="A1819" i="49" s="1"/>
  <c r="A1820" i="49" s="1"/>
  <c r="A1821" i="49" s="1"/>
  <c r="A1822" i="49" s="1"/>
  <c r="A1823" i="49" s="1"/>
  <c r="A1824" i="49" s="1"/>
  <c r="A1825" i="49" s="1"/>
  <c r="A1826" i="49" s="1"/>
  <c r="A1827" i="49" s="1"/>
  <c r="A1828" i="49" s="1"/>
  <c r="A1829" i="49" s="1"/>
  <c r="A1830" i="49" s="1"/>
  <c r="A1831" i="49" s="1"/>
  <c r="A1832" i="49" s="1"/>
  <c r="A1833" i="49" s="1"/>
  <c r="A1834" i="49" s="1"/>
  <c r="A1835" i="49" s="1"/>
  <c r="A1836" i="49" s="1"/>
  <c r="A1837" i="49" s="1"/>
  <c r="A1838" i="49" s="1"/>
  <c r="A1839" i="49" s="1"/>
  <c r="A1840" i="49" s="1"/>
  <c r="A1841" i="49" s="1"/>
  <c r="A1842" i="49" s="1"/>
  <c r="A1843" i="49" s="1"/>
  <c r="A1844" i="49" s="1"/>
  <c r="A1845" i="49" s="1"/>
  <c r="A1846" i="49" s="1"/>
  <c r="A1847" i="49" s="1"/>
  <c r="A1848" i="49" s="1"/>
  <c r="A1849" i="49" s="1"/>
  <c r="A1850" i="49" s="1"/>
  <c r="A1851" i="49" s="1"/>
  <c r="A1852" i="49" s="1"/>
  <c r="A1853" i="49" s="1"/>
  <c r="A1854" i="49" s="1"/>
  <c r="A1855" i="49" s="1"/>
  <c r="A1856" i="49" s="1"/>
  <c r="A1857" i="49" s="1"/>
  <c r="A1858" i="49" s="1"/>
  <c r="A1859" i="49" s="1"/>
  <c r="A1860" i="49" s="1"/>
  <c r="A1861" i="49" s="1"/>
  <c r="A1862" i="49" s="1"/>
  <c r="A1863" i="49" s="1"/>
  <c r="A1864" i="49" s="1"/>
  <c r="A1865" i="49" s="1"/>
  <c r="A1866" i="49" s="1"/>
  <c r="A1867" i="49" s="1"/>
  <c r="A1868" i="49" s="1"/>
  <c r="A1869" i="49" s="1"/>
  <c r="A1870" i="49" s="1"/>
  <c r="A1871" i="49" s="1"/>
  <c r="A1872" i="49" s="1"/>
  <c r="A1873" i="49" s="1"/>
  <c r="A1874" i="49" s="1"/>
  <c r="A1875" i="49" s="1"/>
  <c r="A1876" i="49" s="1"/>
  <c r="A1877" i="49" s="1"/>
  <c r="A1878" i="49" s="1"/>
  <c r="A1879" i="49" s="1"/>
  <c r="A1880" i="49" s="1"/>
  <c r="A1881" i="49" s="1"/>
  <c r="A1882" i="49" s="1"/>
  <c r="A1883" i="49" s="1"/>
  <c r="A1884" i="49" s="1"/>
  <c r="A1885" i="49" s="1"/>
  <c r="A1886" i="49" s="1"/>
  <c r="A1887" i="49" s="1"/>
  <c r="A1888" i="49" s="1"/>
  <c r="A1889" i="49" s="1"/>
  <c r="A1890" i="49" s="1"/>
  <c r="A1891" i="49" s="1"/>
  <c r="A1892" i="49" s="1"/>
  <c r="A1893" i="49" s="1"/>
  <c r="A1894" i="49" s="1"/>
  <c r="A1895" i="49" s="1"/>
  <c r="A1896" i="49" s="1"/>
  <c r="A1897" i="49" s="1"/>
  <c r="A1898" i="49" s="1"/>
  <c r="A1899" i="49" s="1"/>
  <c r="A1900" i="49" s="1"/>
  <c r="A1901" i="49" s="1"/>
  <c r="A1902" i="49" s="1"/>
  <c r="A1903" i="49" s="1"/>
  <c r="A1904" i="49" s="1"/>
  <c r="A1905" i="49" s="1"/>
  <c r="A1906" i="49" s="1"/>
  <c r="A1907" i="49" s="1"/>
  <c r="A1908" i="49" s="1"/>
  <c r="A1909" i="49" s="1"/>
  <c r="A1910" i="49" s="1"/>
  <c r="A1911" i="49" s="1"/>
  <c r="A1912" i="49" s="1"/>
  <c r="A1913" i="49" s="1"/>
  <c r="A1914" i="49" s="1"/>
  <c r="A1915" i="49" s="1"/>
  <c r="A1916" i="49" s="1"/>
  <c r="A1917" i="49" s="1"/>
  <c r="A1918" i="49" s="1"/>
  <c r="A1919" i="49" s="1"/>
  <c r="A1920" i="49" s="1"/>
  <c r="A1921" i="49" s="1"/>
  <c r="A1922" i="49" s="1"/>
  <c r="A1923" i="49" s="1"/>
  <c r="A1924" i="49" s="1"/>
  <c r="A1925" i="49" s="1"/>
  <c r="A1926" i="49" s="1"/>
  <c r="A1927" i="49" s="1"/>
  <c r="A1928" i="49" s="1"/>
  <c r="A1929" i="49" s="1"/>
  <c r="A1930" i="49" s="1"/>
  <c r="A1931" i="49" s="1"/>
  <c r="A1932" i="49" s="1"/>
  <c r="A1933" i="49" s="1"/>
  <c r="A1934" i="49" s="1"/>
  <c r="A1935" i="49" s="1"/>
  <c r="A1936" i="49" s="1"/>
  <c r="A1937" i="49" s="1"/>
  <c r="A1938" i="49" s="1"/>
  <c r="A1939" i="49" s="1"/>
  <c r="A1940" i="49" s="1"/>
  <c r="A1941" i="49" s="1"/>
  <c r="A1942" i="49" s="1"/>
  <c r="A1943" i="49" s="1"/>
  <c r="A1944" i="49" s="1"/>
  <c r="A1945" i="49" s="1"/>
  <c r="A1946" i="49" s="1"/>
  <c r="A1947" i="49" s="1"/>
  <c r="A1948" i="49" s="1"/>
  <c r="A1949" i="49" s="1"/>
  <c r="A1950" i="49" s="1"/>
  <c r="A1951" i="49" s="1"/>
  <c r="A1952" i="49" s="1"/>
  <c r="A1953" i="49" s="1"/>
  <c r="A1954" i="49" s="1"/>
  <c r="A1955" i="49" s="1"/>
  <c r="A1956" i="49" s="1"/>
  <c r="A1957" i="49" s="1"/>
  <c r="A1958" i="49" s="1"/>
  <c r="A1959" i="49" s="1"/>
  <c r="A1960" i="49" s="1"/>
  <c r="A1961" i="49" s="1"/>
  <c r="A1962" i="49" s="1"/>
  <c r="A1963" i="49" s="1"/>
  <c r="A1964" i="49" s="1"/>
  <c r="A1965" i="49" s="1"/>
  <c r="A1966" i="49" s="1"/>
  <c r="A1967" i="49" s="1"/>
  <c r="A1968" i="49" s="1"/>
  <c r="A1969" i="49" s="1"/>
  <c r="A1970" i="49" s="1"/>
  <c r="A1971" i="49" s="1"/>
  <c r="A1972" i="49" s="1"/>
  <c r="A1973" i="49" s="1"/>
  <c r="A1974" i="49" s="1"/>
  <c r="A1975" i="49" s="1"/>
  <c r="A1976" i="49" s="1"/>
  <c r="A1977" i="49" s="1"/>
  <c r="A1978" i="49" s="1"/>
  <c r="A1979" i="49" s="1"/>
  <c r="A1980" i="49" s="1"/>
  <c r="A1981" i="49" s="1"/>
  <c r="A1982" i="49" s="1"/>
  <c r="A1983" i="49" s="1"/>
  <c r="A1984" i="49" s="1"/>
  <c r="A1985" i="49" s="1"/>
  <c r="A1986" i="49" s="1"/>
  <c r="A1987" i="49" s="1"/>
  <c r="A1988" i="49" s="1"/>
  <c r="A1989" i="49" s="1"/>
  <c r="A1990" i="49" s="1"/>
  <c r="A1991" i="49" s="1"/>
  <c r="A1992" i="49" s="1"/>
  <c r="A1993" i="49" s="1"/>
  <c r="A1994" i="49" s="1"/>
  <c r="A1995" i="49" s="1"/>
  <c r="A1996" i="49" s="1"/>
  <c r="A1997" i="49" s="1"/>
  <c r="A1998" i="49" s="1"/>
  <c r="A1999" i="49" s="1"/>
  <c r="A2000" i="49" s="1"/>
  <c r="A2001" i="49" s="1"/>
  <c r="A2002" i="49" s="1"/>
  <c r="A2003" i="49" s="1"/>
  <c r="A2004" i="49" s="1"/>
  <c r="A2005" i="49" s="1"/>
  <c r="A2006" i="49" s="1"/>
  <c r="A2007" i="49" s="1"/>
  <c r="A2008" i="49" s="1"/>
  <c r="A2009" i="49" s="1"/>
  <c r="A2010" i="49" s="1"/>
  <c r="A2011" i="49" s="1"/>
  <c r="A2012" i="49" s="1"/>
  <c r="A2013" i="49" s="1"/>
  <c r="A2014" i="49" s="1"/>
  <c r="A2015" i="49" s="1"/>
  <c r="A2016" i="49" s="1"/>
  <c r="A2017" i="49" s="1"/>
  <c r="A2018" i="49" s="1"/>
  <c r="A2019" i="49" s="1"/>
  <c r="A2020" i="49" s="1"/>
  <c r="A2021" i="49" s="1"/>
  <c r="A2022" i="49" s="1"/>
  <c r="A2023" i="49" s="1"/>
  <c r="A2024" i="49" s="1"/>
  <c r="A2025" i="49" s="1"/>
  <c r="A2026" i="49" s="1"/>
  <c r="A2027" i="49" s="1"/>
  <c r="A2028" i="49" s="1"/>
  <c r="A2029" i="49" s="1"/>
  <c r="A2030" i="49" s="1"/>
  <c r="A2031" i="49" s="1"/>
  <c r="A2032" i="49" s="1"/>
  <c r="A2033" i="49" s="1"/>
  <c r="A2034" i="49" s="1"/>
  <c r="A2035" i="49" s="1"/>
  <c r="A2036" i="49" s="1"/>
  <c r="A2037" i="49" s="1"/>
  <c r="A2038" i="49" s="1"/>
  <c r="A2039" i="49" s="1"/>
  <c r="A2040" i="49" s="1"/>
  <c r="A2041" i="49" s="1"/>
  <c r="A2042" i="49" s="1"/>
  <c r="A2043" i="49" s="1"/>
  <c r="A2044" i="49" s="1"/>
  <c r="A2045" i="49" s="1"/>
  <c r="A2046" i="49" s="1"/>
  <c r="A2047" i="49" s="1"/>
  <c r="A2048" i="49" s="1"/>
  <c r="A2049" i="49" s="1"/>
  <c r="A2050" i="49" s="1"/>
  <c r="A2051" i="49" s="1"/>
  <c r="A2052" i="49" s="1"/>
  <c r="A2053" i="49" s="1"/>
  <c r="A2054" i="49" s="1"/>
  <c r="A2055" i="49" s="1"/>
  <c r="A2056" i="49" s="1"/>
  <c r="A2057" i="49" s="1"/>
  <c r="A2058" i="49" s="1"/>
  <c r="A2059" i="49" s="1"/>
  <c r="A2060" i="49" s="1"/>
  <c r="A2061" i="49" s="1"/>
  <c r="A2062" i="49" s="1"/>
  <c r="A2063" i="49" s="1"/>
  <c r="A2064" i="49" s="1"/>
  <c r="A2065" i="49" s="1"/>
  <c r="A2066" i="49" s="1"/>
  <c r="A2067" i="49" s="1"/>
  <c r="A2068" i="49" s="1"/>
  <c r="A2069" i="49" s="1"/>
  <c r="A2070" i="49" s="1"/>
  <c r="A2071" i="49" s="1"/>
  <c r="A2072" i="49" s="1"/>
  <c r="A2073" i="49" s="1"/>
  <c r="A2074" i="49" s="1"/>
  <c r="A2075" i="49" s="1"/>
  <c r="A2076" i="49" s="1"/>
  <c r="A2077" i="49" s="1"/>
  <c r="A2078" i="49" s="1"/>
  <c r="A2079" i="49" s="1"/>
  <c r="A2080" i="49" s="1"/>
  <c r="A2081" i="49" s="1"/>
  <c r="A2082" i="49" s="1"/>
  <c r="A2083" i="49" s="1"/>
  <c r="A2084" i="49" s="1"/>
  <c r="A2085" i="49" s="1"/>
  <c r="A2086" i="49" s="1"/>
  <c r="A2087" i="49" s="1"/>
  <c r="A2088" i="49" s="1"/>
  <c r="A2089" i="49" s="1"/>
  <c r="A2090" i="49" s="1"/>
  <c r="A2091" i="49" s="1"/>
  <c r="A2092" i="49" s="1"/>
  <c r="A2093" i="49" s="1"/>
  <c r="A2094" i="49" s="1"/>
  <c r="A2095" i="49" s="1"/>
  <c r="A2096" i="49" s="1"/>
  <c r="A2097" i="49" s="1"/>
  <c r="A2098" i="49" s="1"/>
  <c r="A2099" i="49" s="1"/>
  <c r="A2100" i="49" s="1"/>
  <c r="A2101" i="49" s="1"/>
  <c r="A2102" i="49" s="1"/>
  <c r="A2103" i="49" s="1"/>
  <c r="A2104" i="49" s="1"/>
  <c r="A2105" i="49" s="1"/>
  <c r="A2106" i="49" s="1"/>
  <c r="A2107" i="49" s="1"/>
  <c r="A2108" i="49" s="1"/>
  <c r="A2109" i="49" s="1"/>
  <c r="A2110" i="49" s="1"/>
  <c r="A2111" i="49" s="1"/>
  <c r="A2112" i="49" s="1"/>
  <c r="A2113" i="49" s="1"/>
  <c r="A2114" i="49" s="1"/>
  <c r="A2115" i="49" s="1"/>
  <c r="A2116" i="49" s="1"/>
  <c r="A2117" i="49" s="1"/>
  <c r="A2118" i="49" s="1"/>
  <c r="A2119" i="49" s="1"/>
  <c r="A2120" i="49" s="1"/>
  <c r="A2121" i="49" s="1"/>
  <c r="A2122" i="49" s="1"/>
  <c r="A2123" i="49" s="1"/>
  <c r="A2124" i="49" s="1"/>
  <c r="A2125" i="49" s="1"/>
  <c r="A2126" i="49" s="1"/>
  <c r="A2127" i="49" s="1"/>
  <c r="A2128" i="49" s="1"/>
  <c r="A2129" i="49" s="1"/>
  <c r="A2130" i="49" s="1"/>
  <c r="A2131" i="49" s="1"/>
  <c r="A2132" i="49" s="1"/>
  <c r="A2133" i="49" s="1"/>
  <c r="A2134" i="49" s="1"/>
  <c r="A2135" i="49" s="1"/>
  <c r="A2136" i="49" s="1"/>
  <c r="A2137" i="49" s="1"/>
  <c r="A2138" i="49" s="1"/>
  <c r="A2139" i="49" s="1"/>
  <c r="A2140" i="49" s="1"/>
  <c r="A2141" i="49" s="1"/>
  <c r="A2142" i="49" s="1"/>
  <c r="A2143" i="49" s="1"/>
  <c r="A2144" i="49" s="1"/>
  <c r="A2145" i="49" s="1"/>
  <c r="A2146" i="49" s="1"/>
  <c r="A2147" i="49" s="1"/>
  <c r="A2148" i="49" s="1"/>
  <c r="A2149" i="49" s="1"/>
  <c r="A2150" i="49" s="1"/>
  <c r="A2151" i="49" s="1"/>
  <c r="A2152" i="49" s="1"/>
  <c r="A2153" i="49" s="1"/>
  <c r="A2154" i="49" s="1"/>
  <c r="A2155" i="49" s="1"/>
  <c r="A2156" i="49" s="1"/>
  <c r="A2157" i="49" s="1"/>
  <c r="A2158" i="49" s="1"/>
  <c r="A2159" i="49" s="1"/>
  <c r="A2160" i="49" s="1"/>
  <c r="A2161" i="49" s="1"/>
  <c r="A2162" i="49" s="1"/>
  <c r="A2163" i="49" s="1"/>
  <c r="A2164" i="49" s="1"/>
  <c r="A2165" i="49" s="1"/>
  <c r="A2166" i="49" s="1"/>
  <c r="A2167" i="49" s="1"/>
  <c r="A2168" i="49" s="1"/>
  <c r="I14" i="49"/>
  <c r="K4" i="49"/>
  <c r="J4" i="49"/>
  <c r="A3" i="49"/>
  <c r="A4" i="49" s="1"/>
  <c r="A5" i="49" s="1"/>
  <c r="A6" i="49" s="1"/>
  <c r="A7" i="49" s="1"/>
  <c r="A8" i="49" s="1"/>
  <c r="A9" i="49" s="1"/>
  <c r="A10" i="49" s="1"/>
  <c r="A11" i="49" s="1"/>
  <c r="A12" i="49" s="1"/>
  <c r="A13" i="49" s="1"/>
  <c r="A14" i="49" s="1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38" i="49" s="1"/>
  <c r="A39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2" i="49" s="1"/>
  <c r="A53" i="49" s="1"/>
  <c r="A54" i="49" s="1"/>
  <c r="A55" i="49" s="1"/>
  <c r="A56" i="49" s="1"/>
  <c r="A57" i="49" s="1"/>
  <c r="A58" i="49" s="1"/>
  <c r="A59" i="49" s="1"/>
  <c r="A60" i="49" s="1"/>
  <c r="A61" i="49" s="1"/>
  <c r="A62" i="49" s="1"/>
  <c r="A63" i="49" s="1"/>
  <c r="A64" i="49" s="1"/>
  <c r="A65" i="49" s="1"/>
  <c r="A66" i="49" s="1"/>
  <c r="A67" i="49" s="1"/>
  <c r="A68" i="49" s="1"/>
  <c r="A69" i="49" s="1"/>
  <c r="A70" i="49" s="1"/>
  <c r="A71" i="49" s="1"/>
  <c r="A72" i="49" s="1"/>
  <c r="A73" i="49" s="1"/>
  <c r="A74" i="49" s="1"/>
  <c r="A75" i="49" s="1"/>
  <c r="A76" i="49" s="1"/>
  <c r="A77" i="49" s="1"/>
  <c r="A78" i="49" s="1"/>
  <c r="A79" i="49" s="1"/>
  <c r="A80" i="49" s="1"/>
  <c r="A81" i="49" s="1"/>
  <c r="A82" i="49" s="1"/>
  <c r="A83" i="49" s="1"/>
  <c r="A84" i="49" s="1"/>
  <c r="A85" i="49" s="1"/>
  <c r="A86" i="49" s="1"/>
  <c r="A87" i="49" s="1"/>
  <c r="A88" i="49" s="1"/>
  <c r="A89" i="49" s="1"/>
  <c r="A90" i="49" s="1"/>
  <c r="A91" i="49" s="1"/>
  <c r="A92" i="49" s="1"/>
  <c r="A93" i="49" s="1"/>
  <c r="A94" i="49" s="1"/>
  <c r="A95" i="49" s="1"/>
  <c r="A96" i="49" s="1"/>
  <c r="A97" i="49" s="1"/>
  <c r="A98" i="49" s="1"/>
  <c r="A99" i="49" s="1"/>
  <c r="A100" i="49" s="1"/>
  <c r="A101" i="49" s="1"/>
  <c r="A102" i="49" s="1"/>
  <c r="A103" i="49" s="1"/>
  <c r="A104" i="49" s="1"/>
  <c r="A105" i="49" s="1"/>
  <c r="A106" i="49" s="1"/>
  <c r="A107" i="49" s="1"/>
  <c r="A108" i="49" s="1"/>
  <c r="A109" i="49" s="1"/>
  <c r="A110" i="49" s="1"/>
  <c r="A111" i="49" s="1"/>
  <c r="A112" i="49" s="1"/>
  <c r="A113" i="49" s="1"/>
  <c r="A114" i="49" s="1"/>
  <c r="A115" i="49" s="1"/>
  <c r="A116" i="49" s="1"/>
  <c r="A117" i="49" s="1"/>
  <c r="A118" i="49" s="1"/>
  <c r="A119" i="49" s="1"/>
  <c r="A120" i="49" s="1"/>
  <c r="A121" i="49" s="1"/>
  <c r="A122" i="49" s="1"/>
  <c r="A123" i="49" s="1"/>
  <c r="A124" i="49" s="1"/>
  <c r="A125" i="49" s="1"/>
  <c r="A126" i="49" s="1"/>
  <c r="A127" i="49" s="1"/>
  <c r="A128" i="49" s="1"/>
  <c r="A129" i="49" s="1"/>
  <c r="A130" i="49" s="1"/>
  <c r="A131" i="49" s="1"/>
  <c r="A132" i="49" s="1"/>
  <c r="A133" i="49" s="1"/>
  <c r="A134" i="49" s="1"/>
  <c r="A135" i="49" s="1"/>
  <c r="A136" i="49" s="1"/>
  <c r="A137" i="49" s="1"/>
  <c r="A138" i="49" s="1"/>
  <c r="A139" i="49" s="1"/>
  <c r="A140" i="49" s="1"/>
  <c r="A141" i="49" s="1"/>
  <c r="A142" i="49" s="1"/>
  <c r="A143" i="49" s="1"/>
  <c r="A144" i="49" s="1"/>
  <c r="A145" i="49" s="1"/>
  <c r="A146" i="49" s="1"/>
  <c r="A147" i="49" s="1"/>
  <c r="A148" i="49" s="1"/>
  <c r="A149" i="49" s="1"/>
  <c r="A150" i="49" s="1"/>
  <c r="A151" i="49" s="1"/>
  <c r="A152" i="49" s="1"/>
  <c r="A153" i="49" s="1"/>
  <c r="A154" i="49" s="1"/>
  <c r="A155" i="49" s="1"/>
  <c r="A156" i="49" s="1"/>
  <c r="A157" i="49" s="1"/>
  <c r="A158" i="49" s="1"/>
  <c r="A159" i="49" s="1"/>
  <c r="A160" i="49" s="1"/>
  <c r="A161" i="49" s="1"/>
  <c r="A162" i="49" s="1"/>
  <c r="A163" i="49" s="1"/>
  <c r="A164" i="49" s="1"/>
  <c r="A165" i="49" s="1"/>
  <c r="A166" i="49" s="1"/>
  <c r="A167" i="49" s="1"/>
  <c r="A168" i="49" s="1"/>
  <c r="A169" i="49" s="1"/>
  <c r="A170" i="49" s="1"/>
  <c r="A171" i="49" s="1"/>
  <c r="A172" i="49" s="1"/>
  <c r="A173" i="49" s="1"/>
  <c r="A174" i="49" s="1"/>
  <c r="A175" i="49" s="1"/>
  <c r="A176" i="49" s="1"/>
  <c r="A177" i="49" s="1"/>
  <c r="A178" i="49" s="1"/>
  <c r="A179" i="49" s="1"/>
  <c r="A180" i="49" s="1"/>
  <c r="A181" i="49" s="1"/>
  <c r="A182" i="49" s="1"/>
  <c r="A183" i="49" s="1"/>
  <c r="A184" i="49" s="1"/>
  <c r="A185" i="49" s="1"/>
  <c r="A186" i="49" s="1"/>
  <c r="A187" i="49" s="1"/>
  <c r="A188" i="49" s="1"/>
  <c r="A189" i="49" s="1"/>
  <c r="A190" i="49" s="1"/>
  <c r="A191" i="49" s="1"/>
  <c r="A192" i="49" s="1"/>
  <c r="A193" i="49" s="1"/>
  <c r="A194" i="49" s="1"/>
  <c r="A195" i="49" s="1"/>
  <c r="A196" i="49" s="1"/>
  <c r="A197" i="49" s="1"/>
  <c r="A198" i="49" s="1"/>
  <c r="A199" i="49" s="1"/>
  <c r="A200" i="49" s="1"/>
  <c r="A201" i="49" s="1"/>
  <c r="A202" i="49" s="1"/>
  <c r="A203" i="49" s="1"/>
  <c r="A204" i="49" s="1"/>
  <c r="A205" i="49" s="1"/>
  <c r="A206" i="49" s="1"/>
  <c r="A207" i="49" s="1"/>
  <c r="A208" i="49" s="1"/>
  <c r="A209" i="49" s="1"/>
  <c r="A210" i="49" s="1"/>
  <c r="A211" i="49" s="1"/>
  <c r="A212" i="49" s="1"/>
  <c r="A213" i="49" s="1"/>
  <c r="A214" i="49" s="1"/>
  <c r="A215" i="49" s="1"/>
  <c r="A216" i="49" s="1"/>
  <c r="A217" i="49" s="1"/>
  <c r="A218" i="49" s="1"/>
  <c r="A219" i="49" s="1"/>
  <c r="A220" i="49" s="1"/>
  <c r="A221" i="49" s="1"/>
  <c r="A222" i="49" s="1"/>
  <c r="A223" i="49" s="1"/>
  <c r="A224" i="49" s="1"/>
  <c r="A225" i="49" s="1"/>
  <c r="A226" i="49" s="1"/>
  <c r="A227" i="49" s="1"/>
  <c r="A228" i="49" s="1"/>
  <c r="A229" i="49" s="1"/>
  <c r="A230" i="49" s="1"/>
  <c r="A231" i="49" s="1"/>
  <c r="A232" i="49" s="1"/>
  <c r="A233" i="49" s="1"/>
  <c r="A234" i="49" s="1"/>
  <c r="A235" i="49" s="1"/>
  <c r="A236" i="49" s="1"/>
  <c r="A237" i="49" s="1"/>
  <c r="A238" i="49" s="1"/>
  <c r="A239" i="49" s="1"/>
  <c r="A240" i="49" s="1"/>
  <c r="A241" i="49" s="1"/>
  <c r="A242" i="49" s="1"/>
  <c r="A243" i="49" s="1"/>
  <c r="A244" i="49" s="1"/>
  <c r="A245" i="49" s="1"/>
  <c r="A246" i="49" s="1"/>
  <c r="A247" i="49" s="1"/>
  <c r="A248" i="49" s="1"/>
  <c r="A249" i="49" s="1"/>
  <c r="A250" i="49" s="1"/>
  <c r="A251" i="49" s="1"/>
  <c r="A252" i="49" s="1"/>
  <c r="A253" i="49" s="1"/>
  <c r="A254" i="49" s="1"/>
  <c r="A255" i="49" s="1"/>
  <c r="A256" i="49" s="1"/>
  <c r="A257" i="49" s="1"/>
  <c r="A258" i="49" s="1"/>
  <c r="A259" i="49" s="1"/>
  <c r="A260" i="49" s="1"/>
  <c r="A261" i="49" s="1"/>
  <c r="A262" i="49" s="1"/>
  <c r="A263" i="49" s="1"/>
  <c r="A264" i="49" s="1"/>
  <c r="A265" i="49" s="1"/>
  <c r="A266" i="49" s="1"/>
  <c r="A267" i="49" s="1"/>
  <c r="A268" i="49" s="1"/>
  <c r="A269" i="49" s="1"/>
  <c r="A270" i="49" s="1"/>
  <c r="A271" i="49" s="1"/>
  <c r="A272" i="49" s="1"/>
  <c r="A273" i="49" s="1"/>
  <c r="A274" i="49" s="1"/>
  <c r="A275" i="49" s="1"/>
  <c r="A276" i="49" s="1"/>
  <c r="A277" i="49" s="1"/>
  <c r="A278" i="49" s="1"/>
  <c r="A279" i="49" s="1"/>
  <c r="A280" i="49" s="1"/>
  <c r="A281" i="49" s="1"/>
  <c r="A282" i="49" s="1"/>
  <c r="A283" i="49" s="1"/>
  <c r="A284" i="49" s="1"/>
  <c r="A285" i="49" s="1"/>
  <c r="A286" i="49" s="1"/>
  <c r="A287" i="49" s="1"/>
  <c r="A288" i="49" s="1"/>
  <c r="A289" i="49" s="1"/>
  <c r="A290" i="49" s="1"/>
  <c r="A291" i="49" s="1"/>
  <c r="A292" i="49" s="1"/>
  <c r="A293" i="49" s="1"/>
  <c r="A294" i="49" s="1"/>
  <c r="A295" i="49" s="1"/>
  <c r="A296" i="49" s="1"/>
  <c r="A297" i="49" s="1"/>
  <c r="A298" i="49" s="1"/>
  <c r="A299" i="49" s="1"/>
  <c r="A300" i="49" s="1"/>
  <c r="A301" i="49" s="1"/>
  <c r="A302" i="49" s="1"/>
  <c r="A303" i="49" s="1"/>
  <c r="A304" i="49" s="1"/>
  <c r="A305" i="49" s="1"/>
  <c r="A306" i="49" s="1"/>
  <c r="A307" i="49" s="1"/>
  <c r="A308" i="49" s="1"/>
  <c r="A309" i="49" s="1"/>
  <c r="A310" i="49" s="1"/>
  <c r="A311" i="49" s="1"/>
  <c r="A312" i="49" s="1"/>
  <c r="A313" i="49" s="1"/>
  <c r="A314" i="49" s="1"/>
  <c r="A315" i="49" s="1"/>
  <c r="A316" i="49" s="1"/>
  <c r="A317" i="49" s="1"/>
  <c r="A318" i="49" s="1"/>
  <c r="A319" i="49" s="1"/>
  <c r="A320" i="49" s="1"/>
  <c r="A321" i="49" s="1"/>
  <c r="A322" i="49" s="1"/>
  <c r="A323" i="49" s="1"/>
  <c r="A324" i="49" s="1"/>
  <c r="A325" i="49" s="1"/>
  <c r="A326" i="49" s="1"/>
  <c r="A327" i="49" s="1"/>
  <c r="A328" i="49" s="1"/>
  <c r="A329" i="49" s="1"/>
  <c r="A330" i="49" s="1"/>
  <c r="A331" i="49" s="1"/>
  <c r="A332" i="49" s="1"/>
  <c r="A333" i="49" s="1"/>
  <c r="A334" i="49" s="1"/>
  <c r="A335" i="49" s="1"/>
  <c r="A336" i="49" s="1"/>
  <c r="A337" i="49" s="1"/>
  <c r="A338" i="49" s="1"/>
  <c r="A339" i="49" s="1"/>
  <c r="A340" i="49" s="1"/>
  <c r="A341" i="49" s="1"/>
  <c r="A342" i="49" s="1"/>
  <c r="A343" i="49" s="1"/>
  <c r="A344" i="49" s="1"/>
  <c r="A345" i="49" s="1"/>
  <c r="A346" i="49" s="1"/>
  <c r="A347" i="49" s="1"/>
  <c r="A348" i="49" s="1"/>
  <c r="A349" i="49" s="1"/>
  <c r="A350" i="49" s="1"/>
  <c r="A351" i="49" s="1"/>
  <c r="A352" i="49" s="1"/>
  <c r="A353" i="49" s="1"/>
  <c r="A354" i="49" s="1"/>
  <c r="A355" i="49" s="1"/>
  <c r="A356" i="49" s="1"/>
  <c r="A357" i="49" s="1"/>
  <c r="A358" i="49" s="1"/>
  <c r="A359" i="49" s="1"/>
  <c r="A360" i="49" s="1"/>
  <c r="A361" i="49" s="1"/>
  <c r="A362" i="49" s="1"/>
  <c r="A363" i="49" s="1"/>
  <c r="A364" i="49" s="1"/>
  <c r="A365" i="49" s="1"/>
  <c r="A366" i="49" s="1"/>
  <c r="A367" i="49" s="1"/>
  <c r="A368" i="49" s="1"/>
  <c r="A369" i="49" s="1"/>
  <c r="A370" i="49" s="1"/>
  <c r="A371" i="49" s="1"/>
  <c r="A372" i="49" s="1"/>
  <c r="A373" i="49" s="1"/>
  <c r="A374" i="49" s="1"/>
  <c r="A375" i="49" s="1"/>
  <c r="A376" i="49" s="1"/>
  <c r="A377" i="49" s="1"/>
  <c r="A378" i="49" s="1"/>
  <c r="A379" i="49" s="1"/>
  <c r="A380" i="49" s="1"/>
  <c r="A381" i="49" s="1"/>
  <c r="A382" i="49" s="1"/>
  <c r="A383" i="49" s="1"/>
  <c r="A384" i="49" s="1"/>
  <c r="A385" i="49" s="1"/>
  <c r="A386" i="49" s="1"/>
  <c r="A387" i="49" s="1"/>
  <c r="A388" i="49" s="1"/>
  <c r="A389" i="49" s="1"/>
  <c r="A390" i="49" s="1"/>
  <c r="A391" i="49" s="1"/>
  <c r="A392" i="49" s="1"/>
  <c r="A393" i="49" s="1"/>
  <c r="A394" i="49" s="1"/>
  <c r="A395" i="49" s="1"/>
  <c r="A396" i="49" s="1"/>
  <c r="A397" i="49" s="1"/>
  <c r="A398" i="49" s="1"/>
  <c r="A399" i="49" s="1"/>
  <c r="A400" i="49" s="1"/>
  <c r="A401" i="49" s="1"/>
  <c r="A402" i="49" s="1"/>
  <c r="A403" i="49" s="1"/>
  <c r="A404" i="49" s="1"/>
  <c r="A405" i="49" s="1"/>
  <c r="A406" i="49" s="1"/>
  <c r="A407" i="49" s="1"/>
  <c r="A408" i="49" s="1"/>
  <c r="A409" i="49" s="1"/>
  <c r="A410" i="49" s="1"/>
  <c r="A411" i="49" s="1"/>
  <c r="A412" i="49" s="1"/>
  <c r="A413" i="49" s="1"/>
  <c r="A414" i="49" s="1"/>
  <c r="A415" i="49" s="1"/>
  <c r="A416" i="49" s="1"/>
  <c r="A417" i="49" s="1"/>
  <c r="A418" i="49" s="1"/>
  <c r="A419" i="49" s="1"/>
  <c r="A420" i="49" s="1"/>
  <c r="A421" i="49" s="1"/>
  <c r="A422" i="49" s="1"/>
  <c r="A423" i="49" s="1"/>
  <c r="A424" i="49" s="1"/>
  <c r="A425" i="49" s="1"/>
  <c r="A426" i="49" s="1"/>
  <c r="A427" i="49" s="1"/>
  <c r="A428" i="49" s="1"/>
  <c r="A429" i="49" s="1"/>
  <c r="A430" i="49" s="1"/>
  <c r="A431" i="49" s="1"/>
  <c r="A432" i="49" s="1"/>
  <c r="A433" i="49" s="1"/>
  <c r="A434" i="49" s="1"/>
  <c r="A435" i="49" s="1"/>
  <c r="A436" i="49" s="1"/>
  <c r="A437" i="49" s="1"/>
  <c r="A438" i="49" s="1"/>
  <c r="A439" i="49" s="1"/>
  <c r="A440" i="49" s="1"/>
  <c r="A441" i="49" s="1"/>
  <c r="A442" i="49" s="1"/>
  <c r="A443" i="49" s="1"/>
  <c r="A444" i="49" s="1"/>
  <c r="A445" i="49" s="1"/>
  <c r="A446" i="49" s="1"/>
  <c r="A447" i="49" s="1"/>
  <c r="A448" i="49" s="1"/>
  <c r="A449" i="49" s="1"/>
  <c r="A450" i="49" s="1"/>
  <c r="A451" i="49" s="1"/>
  <c r="A452" i="49" s="1"/>
  <c r="A453" i="49" s="1"/>
  <c r="A454" i="49" s="1"/>
  <c r="A455" i="49" s="1"/>
  <c r="A456" i="49" s="1"/>
  <c r="A457" i="49" s="1"/>
  <c r="A458" i="49" s="1"/>
  <c r="A459" i="49" s="1"/>
  <c r="A460" i="49" s="1"/>
  <c r="A461" i="49" s="1"/>
  <c r="A462" i="49" s="1"/>
  <c r="A463" i="49" s="1"/>
  <c r="A464" i="49" s="1"/>
  <c r="A465" i="49" s="1"/>
  <c r="A466" i="49" s="1"/>
  <c r="A467" i="49" s="1"/>
  <c r="A468" i="49" s="1"/>
  <c r="A469" i="49" s="1"/>
  <c r="A470" i="49" s="1"/>
  <c r="A471" i="49" s="1"/>
  <c r="A472" i="49" s="1"/>
  <c r="A473" i="49" s="1"/>
  <c r="A474" i="49" s="1"/>
  <c r="A475" i="49" s="1"/>
  <c r="A476" i="49" s="1"/>
  <c r="A477" i="49" s="1"/>
  <c r="A478" i="49" s="1"/>
  <c r="A479" i="49" s="1"/>
  <c r="A480" i="49" s="1"/>
  <c r="A481" i="49" s="1"/>
  <c r="A482" i="49" s="1"/>
  <c r="A483" i="49" s="1"/>
  <c r="A484" i="49" s="1"/>
  <c r="A485" i="49" s="1"/>
  <c r="A486" i="49" s="1"/>
  <c r="A487" i="49" s="1"/>
  <c r="A488" i="49" s="1"/>
  <c r="A489" i="49" s="1"/>
  <c r="A490" i="49" s="1"/>
  <c r="A491" i="49" s="1"/>
  <c r="A492" i="49" s="1"/>
  <c r="A493" i="49" s="1"/>
  <c r="A494" i="49" s="1"/>
  <c r="A495" i="49" s="1"/>
  <c r="A496" i="49" s="1"/>
  <c r="A497" i="49" s="1"/>
  <c r="A498" i="49" s="1"/>
  <c r="A499" i="49" s="1"/>
  <c r="A500" i="49" s="1"/>
  <c r="A501" i="49" s="1"/>
  <c r="A502" i="49" s="1"/>
  <c r="A503" i="49" s="1"/>
  <c r="A504" i="49" s="1"/>
  <c r="A505" i="49" s="1"/>
  <c r="A506" i="49" s="1"/>
  <c r="A507" i="49" s="1"/>
  <c r="A508" i="49" s="1"/>
  <c r="A509" i="49" s="1"/>
  <c r="A510" i="49" s="1"/>
  <c r="A511" i="49" s="1"/>
  <c r="A512" i="49" s="1"/>
  <c r="A513" i="49" s="1"/>
  <c r="A514" i="49" s="1"/>
  <c r="A515" i="49" s="1"/>
  <c r="A516" i="49" s="1"/>
  <c r="A517" i="49" s="1"/>
  <c r="A518" i="49" s="1"/>
  <c r="A519" i="49" s="1"/>
  <c r="A520" i="49" s="1"/>
  <c r="A521" i="49" s="1"/>
  <c r="A522" i="49" s="1"/>
  <c r="A523" i="49" s="1"/>
  <c r="A524" i="49" s="1"/>
  <c r="A525" i="49" s="1"/>
  <c r="A526" i="49" s="1"/>
  <c r="A527" i="49" s="1"/>
  <c r="A528" i="49" s="1"/>
  <c r="A529" i="49" s="1"/>
  <c r="A530" i="49" s="1"/>
  <c r="A531" i="49" s="1"/>
  <c r="A532" i="49" s="1"/>
  <c r="A533" i="49" s="1"/>
  <c r="A534" i="49" s="1"/>
  <c r="A535" i="49" s="1"/>
  <c r="A536" i="49" s="1"/>
  <c r="A537" i="49" s="1"/>
  <c r="A538" i="49" s="1"/>
  <c r="A539" i="49" s="1"/>
  <c r="A540" i="49" s="1"/>
  <c r="A541" i="49" s="1"/>
  <c r="A542" i="49" s="1"/>
  <c r="A543" i="49" s="1"/>
  <c r="A544" i="49" s="1"/>
  <c r="A545" i="49" s="1"/>
  <c r="A546" i="49" s="1"/>
  <c r="A547" i="49" s="1"/>
  <c r="A548" i="49" s="1"/>
  <c r="A549" i="49" s="1"/>
  <c r="A550" i="49" s="1"/>
  <c r="A551" i="49" s="1"/>
  <c r="A552" i="49" s="1"/>
  <c r="A553" i="49" s="1"/>
  <c r="A554" i="49" s="1"/>
  <c r="A555" i="49" s="1"/>
  <c r="A556" i="49" s="1"/>
  <c r="A557" i="49" s="1"/>
  <c r="A558" i="49" s="1"/>
  <c r="A559" i="49" s="1"/>
  <c r="A560" i="49" s="1"/>
  <c r="A561" i="49" s="1"/>
  <c r="A562" i="49" s="1"/>
  <c r="A563" i="49" s="1"/>
  <c r="A564" i="49" s="1"/>
  <c r="A565" i="49" s="1"/>
  <c r="A566" i="49" s="1"/>
  <c r="A567" i="49" s="1"/>
  <c r="A568" i="49" s="1"/>
  <c r="A569" i="49" s="1"/>
  <c r="A570" i="49" s="1"/>
  <c r="A571" i="49" s="1"/>
  <c r="A572" i="49" s="1"/>
  <c r="A573" i="49" s="1"/>
  <c r="A574" i="49" s="1"/>
  <c r="A575" i="49" s="1"/>
  <c r="A576" i="49" s="1"/>
  <c r="A577" i="49" s="1"/>
  <c r="A578" i="49" s="1"/>
  <c r="A579" i="49" s="1"/>
  <c r="A580" i="49" s="1"/>
  <c r="A581" i="49" s="1"/>
  <c r="A582" i="49" s="1"/>
  <c r="A583" i="49" s="1"/>
  <c r="A584" i="49" s="1"/>
  <c r="A585" i="49" s="1"/>
  <c r="A586" i="49" s="1"/>
  <c r="A587" i="49" s="1"/>
  <c r="A588" i="49" s="1"/>
  <c r="A589" i="49" s="1"/>
  <c r="A590" i="49" s="1"/>
  <c r="A591" i="49" s="1"/>
  <c r="A592" i="49" s="1"/>
  <c r="A593" i="49" s="1"/>
  <c r="A594" i="49" s="1"/>
  <c r="A595" i="49" s="1"/>
  <c r="A596" i="49" s="1"/>
  <c r="A597" i="49" s="1"/>
  <c r="A598" i="49" s="1"/>
  <c r="A599" i="49" s="1"/>
  <c r="A600" i="49" s="1"/>
  <c r="A601" i="49" s="1"/>
  <c r="A602" i="49" s="1"/>
  <c r="A603" i="49" s="1"/>
  <c r="A604" i="49" s="1"/>
  <c r="A605" i="49" s="1"/>
  <c r="A606" i="49" s="1"/>
  <c r="A607" i="49" s="1"/>
  <c r="A608" i="49" s="1"/>
  <c r="A609" i="49" s="1"/>
  <c r="A610" i="49" s="1"/>
  <c r="A611" i="49" s="1"/>
  <c r="A612" i="49" s="1"/>
  <c r="A613" i="49" s="1"/>
  <c r="A614" i="49" s="1"/>
  <c r="A615" i="49" s="1"/>
  <c r="A616" i="49" s="1"/>
  <c r="A617" i="49" s="1"/>
  <c r="A618" i="49" s="1"/>
  <c r="A619" i="49" s="1"/>
  <c r="A620" i="49" s="1"/>
  <c r="A621" i="49" s="1"/>
  <c r="A622" i="49" s="1"/>
  <c r="A623" i="49" s="1"/>
  <c r="A624" i="49" s="1"/>
  <c r="A625" i="49" s="1"/>
  <c r="A626" i="49" s="1"/>
  <c r="A627" i="49" s="1"/>
  <c r="A628" i="49" s="1"/>
  <c r="A629" i="49" s="1"/>
  <c r="A630" i="49" s="1"/>
  <c r="A631" i="49" s="1"/>
  <c r="A632" i="49" s="1"/>
  <c r="A633" i="49" s="1"/>
  <c r="A634" i="49" s="1"/>
  <c r="A635" i="49" s="1"/>
  <c r="A636" i="49" s="1"/>
  <c r="A637" i="49" s="1"/>
  <c r="A638" i="49" s="1"/>
  <c r="A639" i="49" s="1"/>
  <c r="A640" i="49" s="1"/>
  <c r="A641" i="49" s="1"/>
  <c r="A642" i="49" s="1"/>
  <c r="A643" i="49" s="1"/>
  <c r="A644" i="49" s="1"/>
  <c r="A645" i="49" s="1"/>
  <c r="A646" i="49" s="1"/>
  <c r="A647" i="49" s="1"/>
  <c r="A648" i="49" s="1"/>
  <c r="A649" i="49" s="1"/>
  <c r="A650" i="49" s="1"/>
  <c r="A651" i="49" s="1"/>
  <c r="A652" i="49" s="1"/>
  <c r="A653" i="49" s="1"/>
  <c r="A654" i="49" s="1"/>
  <c r="A655" i="49" s="1"/>
  <c r="A656" i="49" s="1"/>
  <c r="A657" i="49" s="1"/>
  <c r="A658" i="49" s="1"/>
  <c r="A659" i="49" s="1"/>
  <c r="A660" i="49" s="1"/>
  <c r="A661" i="49" s="1"/>
  <c r="A662" i="49" s="1"/>
  <c r="A663" i="49" s="1"/>
  <c r="A664" i="49" s="1"/>
  <c r="A665" i="49" s="1"/>
  <c r="A666" i="49" s="1"/>
  <c r="A667" i="49" s="1"/>
  <c r="A668" i="49" s="1"/>
  <c r="A669" i="49" s="1"/>
  <c r="A670" i="49" s="1"/>
  <c r="A671" i="49" s="1"/>
  <c r="A672" i="49" s="1"/>
  <c r="A673" i="49" s="1"/>
  <c r="A674" i="49" s="1"/>
  <c r="A675" i="49" s="1"/>
  <c r="A676" i="49" s="1"/>
  <c r="A677" i="49" s="1"/>
  <c r="A678" i="49" s="1"/>
  <c r="A679" i="49" s="1"/>
  <c r="A680" i="49" s="1"/>
  <c r="A681" i="49" s="1"/>
  <c r="A682" i="49" s="1"/>
  <c r="A683" i="49" s="1"/>
  <c r="A684" i="49" s="1"/>
  <c r="A685" i="49" s="1"/>
  <c r="A686" i="49" s="1"/>
  <c r="A687" i="49" s="1"/>
  <c r="A688" i="49" s="1"/>
  <c r="A689" i="49" s="1"/>
  <c r="A690" i="49" s="1"/>
  <c r="A691" i="49" s="1"/>
  <c r="A692" i="49" s="1"/>
  <c r="A693" i="49" s="1"/>
  <c r="A694" i="49" s="1"/>
  <c r="A695" i="49" s="1"/>
  <c r="A696" i="49" s="1"/>
  <c r="A697" i="49" s="1"/>
  <c r="A698" i="49" s="1"/>
  <c r="A699" i="49" s="1"/>
  <c r="A700" i="49" s="1"/>
  <c r="A701" i="49" s="1"/>
  <c r="A702" i="49" s="1"/>
  <c r="A703" i="49" s="1"/>
  <c r="A704" i="49" s="1"/>
  <c r="A705" i="49" s="1"/>
  <c r="A706" i="49" s="1"/>
  <c r="A707" i="49" s="1"/>
  <c r="A708" i="49" s="1"/>
  <c r="A709" i="49" s="1"/>
  <c r="A710" i="49" s="1"/>
  <c r="A711" i="49" s="1"/>
  <c r="A712" i="49" s="1"/>
  <c r="A713" i="49" s="1"/>
  <c r="A714" i="49" s="1"/>
  <c r="A715" i="49" s="1"/>
  <c r="A716" i="49" s="1"/>
  <c r="A717" i="49" s="1"/>
  <c r="A718" i="49" s="1"/>
  <c r="A719" i="49" s="1"/>
  <c r="A720" i="49" s="1"/>
  <c r="A721" i="49" s="1"/>
  <c r="A722" i="49" s="1"/>
  <c r="A723" i="49" s="1"/>
  <c r="A724" i="49" s="1"/>
  <c r="A725" i="49" s="1"/>
  <c r="A726" i="49" s="1"/>
  <c r="A727" i="49" s="1"/>
  <c r="A728" i="49" s="1"/>
  <c r="A729" i="49" s="1"/>
  <c r="A730" i="49" s="1"/>
  <c r="A731" i="49" s="1"/>
  <c r="A732" i="49" s="1"/>
  <c r="A733" i="49" s="1"/>
  <c r="A734" i="49" s="1"/>
  <c r="A735" i="49" s="1"/>
  <c r="A736" i="49" s="1"/>
  <c r="A737" i="49" s="1"/>
  <c r="A738" i="49" s="1"/>
  <c r="A739" i="49" s="1"/>
  <c r="A740" i="49" s="1"/>
  <c r="A741" i="49" s="1"/>
  <c r="A742" i="49" s="1"/>
  <c r="A743" i="49" s="1"/>
  <c r="A744" i="49" s="1"/>
  <c r="A745" i="49" s="1"/>
  <c r="A746" i="49" s="1"/>
  <c r="A747" i="49" s="1"/>
  <c r="A748" i="49" s="1"/>
  <c r="A749" i="49" s="1"/>
  <c r="A750" i="49" s="1"/>
  <c r="A751" i="49" s="1"/>
  <c r="A752" i="49" s="1"/>
  <c r="A753" i="49" s="1"/>
  <c r="A754" i="49" s="1"/>
  <c r="A755" i="49" s="1"/>
  <c r="A756" i="49" s="1"/>
  <c r="A757" i="49" s="1"/>
  <c r="A758" i="49" s="1"/>
  <c r="A759" i="49" s="1"/>
  <c r="A760" i="49" s="1"/>
  <c r="A761" i="49" s="1"/>
  <c r="A762" i="49" s="1"/>
  <c r="A763" i="49" s="1"/>
  <c r="A764" i="49" s="1"/>
  <c r="A765" i="49" s="1"/>
  <c r="A766" i="49" s="1"/>
  <c r="A767" i="49" s="1"/>
  <c r="A768" i="49" s="1"/>
  <c r="A769" i="49" s="1"/>
  <c r="A770" i="49" s="1"/>
  <c r="A771" i="49" s="1"/>
  <c r="A772" i="49" s="1"/>
  <c r="A773" i="49" s="1"/>
  <c r="A774" i="49" s="1"/>
  <c r="A775" i="49" s="1"/>
  <c r="A776" i="49" s="1"/>
  <c r="A777" i="49" s="1"/>
  <c r="A778" i="49" s="1"/>
  <c r="A779" i="49" s="1"/>
  <c r="A780" i="49" s="1"/>
  <c r="A781" i="49" s="1"/>
  <c r="A782" i="49" s="1"/>
  <c r="A783" i="49" s="1"/>
  <c r="A784" i="49" s="1"/>
  <c r="A785" i="49" s="1"/>
  <c r="A786" i="49" s="1"/>
  <c r="A787" i="49" s="1"/>
  <c r="A788" i="49" s="1"/>
  <c r="A789" i="49" s="1"/>
  <c r="A790" i="49" s="1"/>
  <c r="A791" i="49" s="1"/>
  <c r="A792" i="49" s="1"/>
  <c r="A793" i="49" s="1"/>
  <c r="A794" i="49" s="1"/>
  <c r="A795" i="49" s="1"/>
  <c r="A796" i="49" s="1"/>
  <c r="A797" i="49" s="1"/>
  <c r="A798" i="49" s="1"/>
  <c r="A799" i="49" s="1"/>
  <c r="A800" i="49" s="1"/>
  <c r="A801" i="49" s="1"/>
  <c r="A802" i="49" s="1"/>
  <c r="A803" i="49" s="1"/>
  <c r="A804" i="49" s="1"/>
  <c r="A805" i="49" s="1"/>
  <c r="A806" i="49" s="1"/>
  <c r="A807" i="49" s="1"/>
  <c r="A808" i="49" s="1"/>
  <c r="A809" i="49" s="1"/>
  <c r="A810" i="49" s="1"/>
  <c r="A811" i="49" s="1"/>
  <c r="A812" i="49" s="1"/>
  <c r="A813" i="49" s="1"/>
  <c r="A814" i="49" s="1"/>
  <c r="A815" i="49" s="1"/>
  <c r="A816" i="49" s="1"/>
  <c r="A817" i="49" s="1"/>
  <c r="A818" i="49" s="1"/>
  <c r="A819" i="49" s="1"/>
  <c r="A820" i="49" s="1"/>
  <c r="A821" i="49" s="1"/>
  <c r="A822" i="49" s="1"/>
  <c r="A823" i="49" s="1"/>
  <c r="A824" i="49" s="1"/>
  <c r="A825" i="49" s="1"/>
  <c r="A826" i="49" s="1"/>
  <c r="A827" i="49" s="1"/>
  <c r="A828" i="49" s="1"/>
  <c r="A829" i="49" s="1"/>
  <c r="A830" i="49" s="1"/>
  <c r="A831" i="49" s="1"/>
  <c r="A832" i="49" s="1"/>
  <c r="A833" i="49" s="1"/>
  <c r="A834" i="49" s="1"/>
  <c r="A835" i="49" s="1"/>
  <c r="A836" i="49" s="1"/>
  <c r="A837" i="49" s="1"/>
  <c r="A838" i="49" s="1"/>
  <c r="A839" i="49" s="1"/>
  <c r="A840" i="49" s="1"/>
  <c r="A841" i="49" s="1"/>
  <c r="A842" i="49" s="1"/>
  <c r="A843" i="49" s="1"/>
  <c r="A844" i="49" s="1"/>
  <c r="A845" i="49" s="1"/>
  <c r="A846" i="49" s="1"/>
  <c r="A847" i="49" s="1"/>
  <c r="A848" i="49" s="1"/>
  <c r="A849" i="49" s="1"/>
  <c r="A850" i="49" s="1"/>
  <c r="A851" i="49" s="1"/>
  <c r="A852" i="49" s="1"/>
  <c r="A853" i="49" s="1"/>
  <c r="A854" i="49" s="1"/>
  <c r="A855" i="49" s="1"/>
  <c r="A856" i="49" s="1"/>
  <c r="A857" i="49" s="1"/>
  <c r="A858" i="49" s="1"/>
  <c r="A859" i="49" s="1"/>
  <c r="A860" i="49" s="1"/>
  <c r="A861" i="49" s="1"/>
  <c r="A862" i="49" s="1"/>
  <c r="A863" i="49" s="1"/>
  <c r="A864" i="49" s="1"/>
  <c r="A865" i="49" s="1"/>
  <c r="A866" i="49" s="1"/>
  <c r="A867" i="49" s="1"/>
  <c r="A868" i="49" s="1"/>
  <c r="A869" i="49" s="1"/>
  <c r="A870" i="49" s="1"/>
  <c r="A871" i="49" s="1"/>
  <c r="A872" i="49" s="1"/>
  <c r="A873" i="49" s="1"/>
  <c r="A874" i="49" s="1"/>
  <c r="A875" i="49" s="1"/>
  <c r="A876" i="49" s="1"/>
  <c r="A877" i="49" s="1"/>
  <c r="A878" i="49" s="1"/>
  <c r="A879" i="49" s="1"/>
  <c r="A880" i="49" s="1"/>
  <c r="A881" i="49" s="1"/>
  <c r="A882" i="49" s="1"/>
  <c r="A883" i="49" s="1"/>
  <c r="A884" i="49" s="1"/>
  <c r="A885" i="49" s="1"/>
  <c r="A886" i="49" s="1"/>
  <c r="A887" i="49" s="1"/>
  <c r="A888" i="49" s="1"/>
  <c r="A889" i="49" s="1"/>
  <c r="A890" i="49" s="1"/>
  <c r="A891" i="49" s="1"/>
  <c r="A892" i="49" s="1"/>
  <c r="A893" i="49" s="1"/>
  <c r="A894" i="49" s="1"/>
  <c r="A895" i="49" s="1"/>
  <c r="A896" i="49" s="1"/>
  <c r="A897" i="49" s="1"/>
  <c r="A898" i="49" s="1"/>
  <c r="A899" i="49" s="1"/>
  <c r="A900" i="49" s="1"/>
  <c r="A901" i="49" s="1"/>
  <c r="A902" i="49" s="1"/>
  <c r="A903" i="49" s="1"/>
  <c r="A904" i="49" s="1"/>
  <c r="A905" i="49" s="1"/>
  <c r="A906" i="49" s="1"/>
  <c r="A907" i="49" s="1"/>
  <c r="A908" i="49" s="1"/>
  <c r="A909" i="49" s="1"/>
  <c r="A910" i="49" s="1"/>
  <c r="A911" i="49" s="1"/>
  <c r="A912" i="49" s="1"/>
  <c r="A913" i="49" s="1"/>
  <c r="A914" i="49" s="1"/>
  <c r="A915" i="49" s="1"/>
  <c r="A916" i="49" s="1"/>
  <c r="A917" i="49" s="1"/>
  <c r="A918" i="49" s="1"/>
  <c r="A919" i="49" s="1"/>
  <c r="A920" i="49" s="1"/>
  <c r="A921" i="49" s="1"/>
  <c r="A922" i="49" s="1"/>
  <c r="A923" i="49" s="1"/>
  <c r="A924" i="49" s="1"/>
  <c r="A925" i="49" s="1"/>
  <c r="A926" i="49" s="1"/>
  <c r="A927" i="49" s="1"/>
  <c r="A928" i="49" s="1"/>
  <c r="A929" i="49" s="1"/>
  <c r="A930" i="49" s="1"/>
  <c r="A931" i="49" s="1"/>
  <c r="A932" i="49" s="1"/>
  <c r="A933" i="49" s="1"/>
  <c r="A934" i="49" s="1"/>
  <c r="A935" i="49" s="1"/>
  <c r="A936" i="49" s="1"/>
  <c r="A937" i="49" s="1"/>
  <c r="A938" i="49" s="1"/>
  <c r="A939" i="49" s="1"/>
  <c r="A940" i="49" s="1"/>
  <c r="A941" i="49" s="1"/>
  <c r="A942" i="49" s="1"/>
  <c r="A943" i="49" s="1"/>
  <c r="A944" i="49" s="1"/>
  <c r="A945" i="49" s="1"/>
  <c r="A946" i="49" s="1"/>
  <c r="A947" i="49" s="1"/>
  <c r="A948" i="49" s="1"/>
  <c r="A949" i="49" s="1"/>
  <c r="A950" i="49" s="1"/>
  <c r="A951" i="49" s="1"/>
  <c r="A952" i="49" s="1"/>
  <c r="A953" i="49" s="1"/>
  <c r="A954" i="49" s="1"/>
  <c r="A955" i="49" s="1"/>
  <c r="A956" i="49" s="1"/>
  <c r="A957" i="49" s="1"/>
  <c r="A958" i="49" s="1"/>
  <c r="A959" i="49" s="1"/>
  <c r="A960" i="49" s="1"/>
  <c r="A961" i="49" s="1"/>
  <c r="A962" i="49" s="1"/>
  <c r="A963" i="49" s="1"/>
  <c r="A964" i="49" s="1"/>
  <c r="A965" i="49" s="1"/>
  <c r="A966" i="49" s="1"/>
  <c r="A967" i="49" s="1"/>
  <c r="A968" i="49" s="1"/>
  <c r="A969" i="49" s="1"/>
  <c r="A970" i="49" s="1"/>
  <c r="A971" i="49" s="1"/>
  <c r="A972" i="49" s="1"/>
  <c r="A973" i="49" s="1"/>
  <c r="A974" i="49" s="1"/>
  <c r="A975" i="49" s="1"/>
  <c r="A976" i="49" s="1"/>
  <c r="A977" i="49" s="1"/>
  <c r="A978" i="49" s="1"/>
  <c r="A979" i="49" s="1"/>
  <c r="A980" i="49" s="1"/>
  <c r="A981" i="49" s="1"/>
  <c r="A982" i="49" s="1"/>
  <c r="A983" i="49" s="1"/>
  <c r="A984" i="49" s="1"/>
  <c r="A985" i="49" s="1"/>
  <c r="A986" i="49" s="1"/>
  <c r="A987" i="49" s="1"/>
  <c r="A988" i="49" s="1"/>
  <c r="A989" i="49" s="1"/>
  <c r="A990" i="49" s="1"/>
  <c r="A991" i="49" s="1"/>
  <c r="A992" i="49" s="1"/>
  <c r="A993" i="49" s="1"/>
  <c r="A994" i="49" s="1"/>
  <c r="A995" i="49" s="1"/>
  <c r="A996" i="49" s="1"/>
  <c r="A997" i="49" s="1"/>
  <c r="A998" i="49" s="1"/>
  <c r="A999" i="49" s="1"/>
  <c r="A1000" i="49" s="1"/>
  <c r="A1001" i="49" s="1"/>
  <c r="A1002" i="49" s="1"/>
  <c r="A1003" i="49" s="1"/>
  <c r="A1004" i="49" s="1"/>
  <c r="A1005" i="49" s="1"/>
  <c r="A1006" i="49" s="1"/>
  <c r="A1007" i="49" s="1"/>
  <c r="A1008" i="49" s="1"/>
  <c r="A1009" i="49" s="1"/>
  <c r="A1010" i="49" s="1"/>
  <c r="A1011" i="49" s="1"/>
  <c r="A1012" i="49" s="1"/>
  <c r="A1013" i="49" s="1"/>
  <c r="A1014" i="49" s="1"/>
  <c r="A1015" i="49" s="1"/>
  <c r="A1016" i="49" s="1"/>
  <c r="A1017" i="49" s="1"/>
  <c r="A1018" i="49" s="1"/>
  <c r="A1019" i="49" s="1"/>
  <c r="A1020" i="49" s="1"/>
  <c r="A1021" i="49" s="1"/>
  <c r="A1022" i="49" s="1"/>
  <c r="A1023" i="49" s="1"/>
  <c r="A1024" i="49" s="1"/>
  <c r="A1025" i="49" s="1"/>
  <c r="A1026" i="49" s="1"/>
  <c r="A1027" i="49" s="1"/>
  <c r="A1028" i="49" s="1"/>
  <c r="A1029" i="49" s="1"/>
  <c r="A1030" i="49" s="1"/>
  <c r="A1031" i="49" s="1"/>
  <c r="A1032" i="49" s="1"/>
  <c r="A1033" i="49" s="1"/>
  <c r="A1034" i="49" s="1"/>
  <c r="A1035" i="49" s="1"/>
  <c r="A1036" i="49" s="1"/>
  <c r="A1037" i="49" s="1"/>
  <c r="A1038" i="49" s="1"/>
  <c r="A1039" i="49" s="1"/>
  <c r="A1040" i="49" s="1"/>
  <c r="A1041" i="49" s="1"/>
  <c r="A1042" i="49" s="1"/>
  <c r="A1043" i="49" s="1"/>
  <c r="A1044" i="49" s="1"/>
  <c r="A1045" i="49" s="1"/>
  <c r="A1046" i="49" s="1"/>
  <c r="A1047" i="49" s="1"/>
  <c r="A1048" i="49" s="1"/>
  <c r="A1049" i="49" s="1"/>
  <c r="A1050" i="49" s="1"/>
  <c r="A1051" i="49" s="1"/>
  <c r="A1052" i="49" s="1"/>
  <c r="A1053" i="49" s="1"/>
  <c r="A1054" i="49" s="1"/>
  <c r="A1055" i="49" s="1"/>
  <c r="A1056" i="49" s="1"/>
  <c r="A1057" i="49" s="1"/>
  <c r="A1058" i="49" s="1"/>
  <c r="A1059" i="49" s="1"/>
  <c r="A1060" i="49" s="1"/>
  <c r="A1061" i="49" s="1"/>
  <c r="A1062" i="49" s="1"/>
  <c r="A1063" i="49" s="1"/>
  <c r="A1064" i="49" s="1"/>
  <c r="A1065" i="49" s="1"/>
  <c r="A1066" i="49" s="1"/>
  <c r="A1067" i="49" s="1"/>
  <c r="A1068" i="49" s="1"/>
  <c r="A1069" i="49" s="1"/>
  <c r="A1070" i="49" s="1"/>
  <c r="A1071" i="49" s="1"/>
  <c r="A1072" i="49" s="1"/>
  <c r="A1073" i="49" s="1"/>
  <c r="A1074" i="49" s="1"/>
  <c r="A1075" i="49" s="1"/>
  <c r="A1076" i="49" s="1"/>
  <c r="A1077" i="49" s="1"/>
  <c r="A1078" i="49" s="1"/>
  <c r="A1079" i="49" s="1"/>
  <c r="A1080" i="49" s="1"/>
  <c r="A1081" i="49" s="1"/>
  <c r="A1082" i="49" s="1"/>
  <c r="A1083" i="49" s="1"/>
  <c r="A1084" i="49" s="1"/>
  <c r="A1085" i="49" s="1"/>
  <c r="A1086" i="49" s="1"/>
  <c r="A1087" i="49" s="1"/>
  <c r="A1088" i="49" s="1"/>
  <c r="A1089" i="49" s="1"/>
  <c r="A1090" i="49" s="1"/>
  <c r="A1091" i="49" s="1"/>
  <c r="A1092" i="49" s="1"/>
  <c r="A1093" i="49" s="1"/>
  <c r="A1094" i="49" s="1"/>
  <c r="A1095" i="49" s="1"/>
  <c r="A1096" i="49" s="1"/>
  <c r="A1097" i="49" s="1"/>
  <c r="A1098" i="49" s="1"/>
  <c r="A1099" i="49" s="1"/>
  <c r="A1100" i="49" s="1"/>
  <c r="A1101" i="49" s="1"/>
  <c r="A1102" i="49" s="1"/>
  <c r="A1103" i="49" s="1"/>
  <c r="A1104" i="49" s="1"/>
  <c r="A1105" i="49" s="1"/>
  <c r="A1106" i="49" s="1"/>
  <c r="A1107" i="49" s="1"/>
  <c r="A1108" i="49" s="1"/>
  <c r="A1109" i="49" s="1"/>
  <c r="A1110" i="49" s="1"/>
  <c r="A1111" i="49" s="1"/>
  <c r="A1112" i="49" s="1"/>
  <c r="A1113" i="49" s="1"/>
  <c r="A1114" i="49" s="1"/>
  <c r="A1115" i="49" s="1"/>
  <c r="A1116" i="49" s="1"/>
  <c r="A1117" i="49" s="1"/>
  <c r="A1118" i="49" s="1"/>
  <c r="A1119" i="49" s="1"/>
  <c r="A1120" i="49" s="1"/>
  <c r="A1121" i="49" s="1"/>
  <c r="A1122" i="49" s="1"/>
  <c r="A1123" i="49" s="1"/>
  <c r="A1124" i="49" s="1"/>
  <c r="A1125" i="49" s="1"/>
  <c r="A1126" i="49" s="1"/>
  <c r="A1127" i="49" s="1"/>
  <c r="A1128" i="49" s="1"/>
  <c r="A1129" i="49" s="1"/>
  <c r="A1130" i="49" s="1"/>
  <c r="A1131" i="49" s="1"/>
  <c r="A1132" i="49" s="1"/>
  <c r="A1133" i="49" s="1"/>
  <c r="A1134" i="49" s="1"/>
  <c r="A1135" i="49" s="1"/>
  <c r="A1136" i="49" s="1"/>
  <c r="A1137" i="49" s="1"/>
  <c r="A1138" i="49" s="1"/>
  <c r="A1139" i="49" s="1"/>
  <c r="A1140" i="49" s="1"/>
  <c r="A1141" i="49" s="1"/>
  <c r="A1142" i="49" s="1"/>
  <c r="A1143" i="49" s="1"/>
  <c r="A1144" i="49" s="1"/>
  <c r="A1145" i="49" s="1"/>
  <c r="A1146" i="49" s="1"/>
  <c r="A1147" i="49" s="1"/>
  <c r="A1148" i="49" s="1"/>
  <c r="A1149" i="49" s="1"/>
  <c r="A1150" i="49" s="1"/>
  <c r="A1151" i="49" s="1"/>
  <c r="A1152" i="49" s="1"/>
  <c r="A1153" i="49" s="1"/>
  <c r="A1154" i="49" s="1"/>
  <c r="A1155" i="49" s="1"/>
  <c r="A1156" i="49" s="1"/>
  <c r="A1157" i="49" s="1"/>
  <c r="A1158" i="49" s="1"/>
  <c r="A1159" i="49" s="1"/>
  <c r="A1160" i="49" s="1"/>
  <c r="A1161" i="49" s="1"/>
  <c r="A1162" i="49" s="1"/>
  <c r="A1163" i="49" s="1"/>
  <c r="A1164" i="49" s="1"/>
  <c r="A1165" i="49" s="1"/>
  <c r="A1166" i="49" s="1"/>
  <c r="A1167" i="49" s="1"/>
  <c r="A1168" i="49" s="1"/>
  <c r="A1169" i="49" s="1"/>
  <c r="A1170" i="49" s="1"/>
  <c r="A1171" i="49" s="1"/>
  <c r="A1172" i="49" s="1"/>
  <c r="A1173" i="49" s="1"/>
  <c r="A1174" i="49" s="1"/>
  <c r="A1175" i="49" s="1"/>
  <c r="A1176" i="49" s="1"/>
  <c r="A1177" i="49" s="1"/>
  <c r="A1178" i="49" s="1"/>
  <c r="A1179" i="49" s="1"/>
  <c r="A1180" i="49" s="1"/>
  <c r="A1181" i="49" s="1"/>
  <c r="A1182" i="49" s="1"/>
  <c r="A1183" i="49" s="1"/>
  <c r="A1184" i="49" s="1"/>
  <c r="A1185" i="49" s="1"/>
  <c r="A1186" i="49" s="1"/>
  <c r="A1187" i="49" s="1"/>
  <c r="A1188" i="49" s="1"/>
  <c r="A1189" i="49" s="1"/>
  <c r="A1190" i="49" s="1"/>
  <c r="A1191" i="49" s="1"/>
  <c r="A1192" i="49" s="1"/>
  <c r="A1193" i="49" s="1"/>
  <c r="A1194" i="49" s="1"/>
  <c r="A1195" i="49" s="1"/>
  <c r="A1196" i="49" s="1"/>
  <c r="A1197" i="49" s="1"/>
  <c r="A1198" i="49" s="1"/>
  <c r="A1199" i="49" s="1"/>
  <c r="A1200" i="49" s="1"/>
  <c r="A1201" i="49" s="1"/>
  <c r="A1202" i="49" s="1"/>
  <c r="A1203" i="49" s="1"/>
  <c r="A1204" i="49" s="1"/>
  <c r="A1205" i="49" s="1"/>
  <c r="A1206" i="49" s="1"/>
  <c r="A1207" i="49" s="1"/>
  <c r="A1208" i="49" s="1"/>
  <c r="A1209" i="49" s="1"/>
  <c r="A1210" i="49" s="1"/>
  <c r="A1211" i="49" s="1"/>
  <c r="A1212" i="49" s="1"/>
  <c r="A1213" i="49" s="1"/>
  <c r="A1214" i="49" s="1"/>
  <c r="A1215" i="49" s="1"/>
  <c r="A1216" i="49" s="1"/>
  <c r="A1217" i="49" s="1"/>
  <c r="A1218" i="49" s="1"/>
  <c r="A1219" i="49" s="1"/>
  <c r="A1220" i="49" s="1"/>
  <c r="A1221" i="49" s="1"/>
  <c r="A1222" i="49" s="1"/>
  <c r="A1223" i="49" s="1"/>
  <c r="A1224" i="49" s="1"/>
  <c r="A1225" i="49" s="1"/>
  <c r="A1226" i="49" s="1"/>
  <c r="A1227" i="49" s="1"/>
  <c r="A1228" i="49" s="1"/>
  <c r="A1229" i="49" s="1"/>
  <c r="A1230" i="49" s="1"/>
  <c r="A1231" i="49" s="1"/>
  <c r="A1232" i="49" s="1"/>
  <c r="A1233" i="49" s="1"/>
  <c r="A1234" i="49" s="1"/>
  <c r="A1235" i="49" s="1"/>
  <c r="A1236" i="49" s="1"/>
  <c r="A1237" i="49" s="1"/>
  <c r="A1238" i="49" s="1"/>
  <c r="A1239" i="49" s="1"/>
  <c r="A1240" i="49" s="1"/>
  <c r="A1241" i="49" s="1"/>
  <c r="A1242" i="49" s="1"/>
  <c r="A1243" i="49" s="1"/>
  <c r="A1244" i="49" s="1"/>
  <c r="A1245" i="49" s="1"/>
  <c r="A1246" i="49" s="1"/>
  <c r="A1247" i="49" s="1"/>
  <c r="A1248" i="49" s="1"/>
  <c r="A1249" i="49" s="1"/>
  <c r="A1250" i="49" s="1"/>
  <c r="A1251" i="49" s="1"/>
  <c r="A1252" i="49" s="1"/>
  <c r="A1253" i="49" s="1"/>
  <c r="A1254" i="49" s="1"/>
  <c r="A1255" i="49" s="1"/>
  <c r="A1256" i="49" s="1"/>
  <c r="A1257" i="49" s="1"/>
  <c r="A1258" i="49" s="1"/>
  <c r="A1259" i="49" s="1"/>
  <c r="A1260" i="49" s="1"/>
  <c r="A1261" i="49" s="1"/>
  <c r="A1262" i="49" s="1"/>
  <c r="A1263" i="49" s="1"/>
  <c r="A1264" i="49" s="1"/>
  <c r="A1265" i="49" s="1"/>
  <c r="A1266" i="49" s="1"/>
  <c r="A1267" i="49" s="1"/>
  <c r="A1268" i="49" s="1"/>
  <c r="A1269" i="49" s="1"/>
  <c r="A1270" i="49" s="1"/>
  <c r="A1271" i="49" s="1"/>
  <c r="A1272" i="49" s="1"/>
  <c r="A1273" i="49" s="1"/>
  <c r="A1274" i="49" s="1"/>
  <c r="A1275" i="49" s="1"/>
  <c r="A1276" i="49" s="1"/>
  <c r="A1277" i="49" s="1"/>
  <c r="A1278" i="49" s="1"/>
  <c r="A1279" i="49" s="1"/>
  <c r="A1280" i="49" s="1"/>
  <c r="A1281" i="49" s="1"/>
  <c r="A1282" i="49" s="1"/>
  <c r="A1283" i="49" s="1"/>
  <c r="A1284" i="49" s="1"/>
  <c r="A1285" i="49" s="1"/>
  <c r="A1286" i="49" s="1"/>
  <c r="A1287" i="49" s="1"/>
  <c r="A1288" i="49" s="1"/>
  <c r="A1289" i="49" s="1"/>
  <c r="A1290" i="49" s="1"/>
  <c r="A1291" i="49" s="1"/>
  <c r="A1292" i="49" s="1"/>
  <c r="A1293" i="49" s="1"/>
  <c r="A1294" i="49" s="1"/>
  <c r="A1295" i="49" s="1"/>
  <c r="A1296" i="49" s="1"/>
  <c r="J165" i="48" l="1"/>
  <c r="L155" i="48"/>
  <c r="K155" i="48"/>
  <c r="A154" i="48"/>
  <c r="A155" i="48" s="1"/>
  <c r="A156" i="48" s="1"/>
  <c r="A157" i="48" s="1"/>
  <c r="A158" i="48" s="1"/>
  <c r="A159" i="48" s="1"/>
  <c r="A160" i="48" s="1"/>
  <c r="A161" i="48" s="1"/>
  <c r="A162" i="48" s="1"/>
  <c r="A163" i="48" s="1"/>
  <c r="A164" i="48" s="1"/>
  <c r="A165" i="48" s="1"/>
  <c r="A166" i="48" s="1"/>
  <c r="A167" i="48" s="1"/>
  <c r="A168" i="48" s="1"/>
  <c r="A169" i="48" s="1"/>
  <c r="A170" i="48" s="1"/>
  <c r="A171" i="48" s="1"/>
  <c r="A172" i="48" s="1"/>
  <c r="A173" i="48" s="1"/>
  <c r="A174" i="48" s="1"/>
  <c r="A175" i="48" s="1"/>
  <c r="A176" i="48" s="1"/>
  <c r="A177" i="48" s="1"/>
  <c r="A178" i="48" s="1"/>
  <c r="A179" i="48" s="1"/>
  <c r="A180" i="48" s="1"/>
  <c r="A181" i="48" s="1"/>
  <c r="A182" i="48" s="1"/>
  <c r="A183" i="48" s="1"/>
  <c r="A184" i="48" s="1"/>
  <c r="A185" i="48" s="1"/>
  <c r="A186" i="48" s="1"/>
  <c r="A187" i="48" s="1"/>
  <c r="A188" i="48" s="1"/>
  <c r="A189" i="48" s="1"/>
  <c r="A190" i="48" s="1"/>
  <c r="A191" i="48" s="1"/>
  <c r="A192" i="48" s="1"/>
  <c r="A193" i="48" s="1"/>
  <c r="A194" i="48" s="1"/>
  <c r="A195" i="48" s="1"/>
  <c r="A196" i="48" s="1"/>
  <c r="A197" i="48" s="1"/>
  <c r="A198" i="48" s="1"/>
  <c r="A199" i="48" s="1"/>
  <c r="A200" i="48" s="1"/>
  <c r="A201" i="48" s="1"/>
  <c r="A202" i="48" s="1"/>
  <c r="A203" i="48" s="1"/>
  <c r="A204" i="48" s="1"/>
  <c r="A205" i="48" s="1"/>
  <c r="A206" i="48" s="1"/>
  <c r="A207" i="48" s="1"/>
  <c r="A208" i="48" s="1"/>
  <c r="A209" i="48" s="1"/>
  <c r="A210" i="48" s="1"/>
  <c r="A211" i="48" s="1"/>
  <c r="A212" i="48" s="1"/>
  <c r="A213" i="48" s="1"/>
  <c r="A214" i="48" s="1"/>
  <c r="A215" i="48" s="1"/>
  <c r="A216" i="48" s="1"/>
  <c r="A217" i="48" s="1"/>
  <c r="A218" i="48" s="1"/>
  <c r="A219" i="48" s="1"/>
  <c r="A220" i="48" s="1"/>
  <c r="A221" i="48" s="1"/>
  <c r="A222" i="48" s="1"/>
  <c r="A223" i="48" s="1"/>
  <c r="A224" i="48" s="1"/>
  <c r="A225" i="48" s="1"/>
  <c r="A226" i="48" s="1"/>
  <c r="A227" i="48" s="1"/>
  <c r="A228" i="48" s="1"/>
  <c r="A229" i="48" s="1"/>
  <c r="A230" i="48" s="1"/>
  <c r="A231" i="48" s="1"/>
  <c r="A232" i="48" s="1"/>
  <c r="A233" i="48" s="1"/>
  <c r="A234" i="48" s="1"/>
  <c r="A235" i="48" s="1"/>
  <c r="A236" i="48" s="1"/>
  <c r="A237" i="48" s="1"/>
  <c r="A238" i="48" s="1"/>
  <c r="A239" i="48" s="1"/>
  <c r="A240" i="48" s="1"/>
  <c r="A241" i="48" s="1"/>
  <c r="A242" i="48" s="1"/>
  <c r="A243" i="48" s="1"/>
  <c r="A244" i="48" s="1"/>
  <c r="A245" i="48" s="1"/>
  <c r="A246" i="48" s="1"/>
  <c r="A247" i="48" s="1"/>
  <c r="A248" i="48" s="1"/>
  <c r="A249" i="48" s="1"/>
  <c r="A250" i="48" s="1"/>
  <c r="A251" i="48" s="1"/>
  <c r="A252" i="48" s="1"/>
  <c r="A253" i="48" s="1"/>
  <c r="A254" i="48" s="1"/>
  <c r="A255" i="48" s="1"/>
  <c r="A256" i="48" s="1"/>
  <c r="A257" i="48" s="1"/>
  <c r="A258" i="48" s="1"/>
  <c r="A259" i="48" s="1"/>
  <c r="A260" i="48" s="1"/>
  <c r="A261" i="48" s="1"/>
  <c r="A262" i="48" s="1"/>
  <c r="A263" i="48" s="1"/>
  <c r="A264" i="48" s="1"/>
  <c r="A265" i="48" s="1"/>
  <c r="A266" i="48" s="1"/>
  <c r="A267" i="48" s="1"/>
  <c r="A268" i="48" s="1"/>
  <c r="A269" i="48" s="1"/>
  <c r="A270" i="48" s="1"/>
  <c r="A271" i="48" s="1"/>
  <c r="A272" i="48" s="1"/>
  <c r="A273" i="48" s="1"/>
  <c r="A274" i="48" s="1"/>
  <c r="A275" i="48" s="1"/>
  <c r="A276" i="48" s="1"/>
  <c r="A277" i="48" s="1"/>
  <c r="A278" i="48" s="1"/>
  <c r="A279" i="48" s="1"/>
  <c r="A280" i="48" s="1"/>
  <c r="A281" i="48" s="1"/>
  <c r="A282" i="48" s="1"/>
  <c r="A283" i="48" s="1"/>
  <c r="A284" i="48" s="1"/>
  <c r="A285" i="48" s="1"/>
  <c r="A286" i="48" s="1"/>
  <c r="A287" i="48" s="1"/>
  <c r="A288" i="48" s="1"/>
  <c r="A289" i="48" s="1"/>
  <c r="A290" i="48" s="1"/>
  <c r="A291" i="48" s="1"/>
  <c r="A292" i="48" s="1"/>
  <c r="A293" i="48" s="1"/>
  <c r="A294" i="48" s="1"/>
  <c r="A295" i="48" s="1"/>
  <c r="A296" i="48" s="1"/>
  <c r="A297" i="48" s="1"/>
  <c r="A298" i="48" s="1"/>
  <c r="A299" i="48" s="1"/>
  <c r="A300" i="48" s="1"/>
  <c r="A301" i="48" s="1"/>
  <c r="A302" i="48" s="1"/>
  <c r="A303" i="48" s="1"/>
  <c r="A304" i="48" s="1"/>
  <c r="A305" i="48" s="1"/>
  <c r="A306" i="48" s="1"/>
  <c r="A307" i="48" s="1"/>
  <c r="J14" i="48"/>
  <c r="L4" i="48"/>
  <c r="K4" i="48"/>
  <c r="A3" i="48"/>
  <c r="A4" i="48" s="1"/>
  <c r="A5" i="48" s="1"/>
  <c r="A6" i="48" s="1"/>
  <c r="A7" i="48" s="1"/>
  <c r="A8" i="48" s="1"/>
  <c r="A9" i="48" s="1"/>
  <c r="A10" i="48" s="1"/>
  <c r="A11" i="48" s="1"/>
  <c r="A12" i="48" s="1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A27" i="48" s="1"/>
  <c r="A28" i="48" s="1"/>
  <c r="A29" i="48" s="1"/>
  <c r="A30" i="48" s="1"/>
  <c r="A31" i="48" s="1"/>
  <c r="A32" i="48" s="1"/>
  <c r="A33" i="48" s="1"/>
  <c r="A34" i="48" s="1"/>
  <c r="A35" i="48" s="1"/>
  <c r="A36" i="48" s="1"/>
  <c r="A37" i="48" s="1"/>
  <c r="A38" i="48" s="1"/>
  <c r="A39" i="48" s="1"/>
  <c r="A40" i="48" s="1"/>
  <c r="A41" i="48" s="1"/>
  <c r="A42" i="48" s="1"/>
  <c r="A43" i="48" s="1"/>
  <c r="A44" i="48" s="1"/>
  <c r="A45" i="48" s="1"/>
  <c r="A46" i="48" s="1"/>
  <c r="A47" i="48" s="1"/>
  <c r="A48" i="48" s="1"/>
  <c r="A49" i="48" s="1"/>
  <c r="A50" i="48" s="1"/>
  <c r="A51" i="48" s="1"/>
  <c r="A52" i="48" s="1"/>
  <c r="A53" i="48" s="1"/>
  <c r="A54" i="48" s="1"/>
  <c r="A55" i="48" s="1"/>
  <c r="A56" i="48" s="1"/>
  <c r="A57" i="48" s="1"/>
  <c r="A58" i="48" s="1"/>
  <c r="A59" i="48" s="1"/>
  <c r="A60" i="48" s="1"/>
  <c r="A61" i="48" s="1"/>
  <c r="A62" i="48" s="1"/>
  <c r="A63" i="48" s="1"/>
  <c r="A64" i="48" s="1"/>
  <c r="A65" i="48" s="1"/>
  <c r="A66" i="48" s="1"/>
  <c r="A67" i="48" s="1"/>
  <c r="A68" i="48" s="1"/>
  <c r="A69" i="48" s="1"/>
  <c r="A70" i="48" s="1"/>
  <c r="A71" i="48" s="1"/>
  <c r="A72" i="48" s="1"/>
  <c r="A73" i="48" s="1"/>
  <c r="A74" i="48" s="1"/>
  <c r="A75" i="48" s="1"/>
  <c r="A76" i="48" s="1"/>
  <c r="A77" i="48" s="1"/>
  <c r="A78" i="48" s="1"/>
  <c r="A79" i="48" s="1"/>
  <c r="A80" i="48" s="1"/>
  <c r="A81" i="48" s="1"/>
  <c r="A82" i="48" s="1"/>
  <c r="A83" i="48" s="1"/>
  <c r="A84" i="48" s="1"/>
  <c r="A85" i="48" s="1"/>
  <c r="A86" i="48" s="1"/>
  <c r="A87" i="48" s="1"/>
  <c r="A88" i="48" s="1"/>
  <c r="A89" i="48" s="1"/>
  <c r="A90" i="48" s="1"/>
  <c r="A91" i="48" s="1"/>
  <c r="A92" i="48" s="1"/>
  <c r="A93" i="48" s="1"/>
  <c r="A94" i="48" s="1"/>
  <c r="A95" i="48" s="1"/>
  <c r="A96" i="48" s="1"/>
  <c r="A97" i="48" s="1"/>
  <c r="A98" i="48" s="1"/>
  <c r="A99" i="48" s="1"/>
  <c r="A100" i="48" s="1"/>
  <c r="A101" i="48" s="1"/>
  <c r="A102" i="48" s="1"/>
  <c r="A103" i="48" s="1"/>
  <c r="A104" i="48" s="1"/>
  <c r="A105" i="48" s="1"/>
  <c r="A106" i="48" s="1"/>
  <c r="A107" i="48" s="1"/>
  <c r="A108" i="48" s="1"/>
  <c r="A109" i="48" s="1"/>
  <c r="A110" i="48" s="1"/>
  <c r="A111" i="48" s="1"/>
  <c r="A112" i="48" s="1"/>
  <c r="A113" i="48" s="1"/>
  <c r="A114" i="48" s="1"/>
  <c r="A115" i="48" s="1"/>
  <c r="A116" i="48" s="1"/>
  <c r="A117" i="48" s="1"/>
  <c r="A118" i="48" s="1"/>
  <c r="A119" i="48" s="1"/>
  <c r="A120" i="48" s="1"/>
  <c r="A121" i="48" s="1"/>
  <c r="A122" i="48" s="1"/>
  <c r="A123" i="48" s="1"/>
  <c r="A124" i="48" s="1"/>
  <c r="A125" i="48" s="1"/>
  <c r="A126" i="48" s="1"/>
  <c r="A127" i="48" s="1"/>
  <c r="A128" i="48" s="1"/>
  <c r="A129" i="48" s="1"/>
  <c r="A130" i="48" s="1"/>
  <c r="A131" i="48" s="1"/>
  <c r="A132" i="48" s="1"/>
  <c r="A133" i="48" s="1"/>
  <c r="A134" i="48" s="1"/>
  <c r="A135" i="48" s="1"/>
  <c r="A136" i="48" s="1"/>
  <c r="A137" i="48" s="1"/>
  <c r="A138" i="48" s="1"/>
  <c r="A139" i="48" s="1"/>
  <c r="A140" i="48" s="1"/>
  <c r="A141" i="48" s="1"/>
  <c r="A142" i="48" s="1"/>
  <c r="A143" i="48" s="1"/>
  <c r="A144" i="48" s="1"/>
  <c r="A145" i="48" s="1"/>
  <c r="A146" i="48" s="1"/>
  <c r="A147" i="48" s="1"/>
  <c r="A148" i="48" s="1"/>
  <c r="A149" i="48" s="1"/>
  <c r="J301" i="47" l="1"/>
  <c r="L291" i="47"/>
  <c r="K291" i="47"/>
  <c r="A290" i="47"/>
  <c r="A291" i="47" s="1"/>
  <c r="A292" i="47" s="1"/>
  <c r="A293" i="47" s="1"/>
  <c r="A294" i="47" s="1"/>
  <c r="A295" i="47" s="1"/>
  <c r="A296" i="47" s="1"/>
  <c r="A297" i="47" s="1"/>
  <c r="A298" i="47" s="1"/>
  <c r="A299" i="47" s="1"/>
  <c r="A300" i="47" s="1"/>
  <c r="A301" i="47" s="1"/>
  <c r="A302" i="47" s="1"/>
  <c r="A303" i="47" s="1"/>
  <c r="A304" i="47" s="1"/>
  <c r="A305" i="47" s="1"/>
  <c r="A306" i="47" s="1"/>
  <c r="A307" i="47" s="1"/>
  <c r="A308" i="47" s="1"/>
  <c r="A309" i="47" s="1"/>
  <c r="A310" i="47" s="1"/>
  <c r="A311" i="47" s="1"/>
  <c r="A312" i="47" s="1"/>
  <c r="A313" i="47" s="1"/>
  <c r="A314" i="47" s="1"/>
  <c r="A315" i="47" s="1"/>
  <c r="A316" i="47" s="1"/>
  <c r="A317" i="47" s="1"/>
  <c r="A318" i="47" s="1"/>
  <c r="A319" i="47" s="1"/>
  <c r="A320" i="47" s="1"/>
  <c r="A321" i="47" s="1"/>
  <c r="A322" i="47" s="1"/>
  <c r="A323" i="47" s="1"/>
  <c r="A324" i="47" s="1"/>
  <c r="A325" i="47" s="1"/>
  <c r="A326" i="47" s="1"/>
  <c r="A327" i="47" s="1"/>
  <c r="A328" i="47" s="1"/>
  <c r="A329" i="47" s="1"/>
  <c r="A330" i="47" s="1"/>
  <c r="A331" i="47" s="1"/>
  <c r="A332" i="47" s="1"/>
  <c r="A333" i="47" s="1"/>
  <c r="A334" i="47" s="1"/>
  <c r="A335" i="47" s="1"/>
  <c r="A336" i="47" s="1"/>
  <c r="A337" i="47" s="1"/>
  <c r="A338" i="47" s="1"/>
  <c r="A339" i="47" s="1"/>
  <c r="A340" i="47" s="1"/>
  <c r="A341" i="47" s="1"/>
  <c r="A342" i="47" s="1"/>
  <c r="A343" i="47" s="1"/>
  <c r="A344" i="47" s="1"/>
  <c r="A345" i="47" s="1"/>
  <c r="A346" i="47" s="1"/>
  <c r="A347" i="47" s="1"/>
  <c r="A348" i="47" s="1"/>
  <c r="A349" i="47" s="1"/>
  <c r="A350" i="47" s="1"/>
  <c r="A351" i="47" s="1"/>
  <c r="A352" i="47" s="1"/>
  <c r="A353" i="47" s="1"/>
  <c r="A354" i="47" s="1"/>
  <c r="A355" i="47" s="1"/>
  <c r="A356" i="47" s="1"/>
  <c r="A357" i="47" s="1"/>
  <c r="A358" i="47" s="1"/>
  <c r="A359" i="47" s="1"/>
  <c r="A360" i="47" s="1"/>
  <c r="A361" i="47" s="1"/>
  <c r="A362" i="47" s="1"/>
  <c r="A363" i="47" s="1"/>
  <c r="A364" i="47" s="1"/>
  <c r="A365" i="47" s="1"/>
  <c r="A366" i="47" s="1"/>
  <c r="A367" i="47" s="1"/>
  <c r="A368" i="47" s="1"/>
  <c r="A369" i="47" s="1"/>
  <c r="A370" i="47" s="1"/>
  <c r="A371" i="47" s="1"/>
  <c r="A372" i="47" s="1"/>
  <c r="A373" i="47" s="1"/>
  <c r="A374" i="47" s="1"/>
  <c r="A375" i="47" s="1"/>
  <c r="A376" i="47" s="1"/>
  <c r="A377" i="47" s="1"/>
  <c r="A378" i="47" s="1"/>
  <c r="A379" i="47" s="1"/>
  <c r="A380" i="47" s="1"/>
  <c r="A381" i="47" s="1"/>
  <c r="A382" i="47" s="1"/>
  <c r="A383" i="47" s="1"/>
  <c r="A384" i="47" s="1"/>
  <c r="A385" i="47" s="1"/>
  <c r="A386" i="47" s="1"/>
  <c r="A387" i="47" s="1"/>
  <c r="A388" i="47" s="1"/>
  <c r="A389" i="47" s="1"/>
  <c r="A390" i="47" s="1"/>
  <c r="A391" i="47" s="1"/>
  <c r="A392" i="47" s="1"/>
  <c r="A393" i="47" s="1"/>
  <c r="A394" i="47" s="1"/>
  <c r="A395" i="47" s="1"/>
  <c r="A396" i="47" s="1"/>
  <c r="A397" i="47" s="1"/>
  <c r="A398" i="47" s="1"/>
  <c r="A399" i="47" s="1"/>
  <c r="A400" i="47" s="1"/>
  <c r="A401" i="47" s="1"/>
  <c r="A402" i="47" s="1"/>
  <c r="A403" i="47" s="1"/>
  <c r="A404" i="47" s="1"/>
  <c r="A405" i="47" s="1"/>
  <c r="A406" i="47" s="1"/>
  <c r="A407" i="47" s="1"/>
  <c r="A408" i="47" s="1"/>
  <c r="A409" i="47" s="1"/>
  <c r="J14" i="47"/>
  <c r="L4" i="47"/>
  <c r="K4" i="47"/>
  <c r="A3" i="47"/>
  <c r="A4" i="47" s="1"/>
  <c r="A5" i="47" s="1"/>
  <c r="A6" i="47" s="1"/>
  <c r="A7" i="47" s="1"/>
  <c r="A8" i="47" s="1"/>
  <c r="A9" i="47" s="1"/>
  <c r="A10" i="47" s="1"/>
  <c r="A11" i="47" s="1"/>
  <c r="A12" i="47" s="1"/>
  <c r="A13" i="47" s="1"/>
  <c r="A14" i="47" s="1"/>
  <c r="A15" i="47" s="1"/>
  <c r="A16" i="47" s="1"/>
  <c r="A17" i="47" s="1"/>
  <c r="A18" i="47" s="1"/>
  <c r="A19" i="47" s="1"/>
  <c r="A20" i="47" s="1"/>
  <c r="A21" i="47" s="1"/>
  <c r="A22" i="47" s="1"/>
  <c r="A23" i="47" s="1"/>
  <c r="A24" i="47" s="1"/>
  <c r="A25" i="47" s="1"/>
  <c r="A26" i="47" s="1"/>
  <c r="A27" i="47" s="1"/>
  <c r="A28" i="47" s="1"/>
  <c r="A29" i="47" s="1"/>
  <c r="A30" i="47" s="1"/>
  <c r="A31" i="47" s="1"/>
  <c r="A32" i="47" s="1"/>
  <c r="A33" i="47" s="1"/>
  <c r="A34" i="47" s="1"/>
  <c r="A35" i="47" s="1"/>
  <c r="A36" i="47" s="1"/>
  <c r="A37" i="47" s="1"/>
  <c r="A38" i="47" s="1"/>
  <c r="A39" i="47" s="1"/>
  <c r="A40" i="47" s="1"/>
  <c r="A41" i="47" s="1"/>
  <c r="A42" i="47" s="1"/>
  <c r="A43" i="47" s="1"/>
  <c r="A44" i="47" s="1"/>
  <c r="A45" i="47" s="1"/>
  <c r="A46" i="47" s="1"/>
  <c r="A47" i="47" s="1"/>
  <c r="A48" i="47" s="1"/>
  <c r="A49" i="47" s="1"/>
  <c r="A50" i="47" s="1"/>
  <c r="A51" i="47" s="1"/>
  <c r="A52" i="47" s="1"/>
  <c r="A53" i="47" s="1"/>
  <c r="A54" i="47" s="1"/>
  <c r="A55" i="47" s="1"/>
  <c r="A56" i="47" s="1"/>
  <c r="A57" i="47" s="1"/>
  <c r="A58" i="47" s="1"/>
  <c r="A59" i="47" s="1"/>
  <c r="A60" i="47" s="1"/>
  <c r="A61" i="47" s="1"/>
  <c r="A62" i="47" s="1"/>
  <c r="A63" i="47" s="1"/>
  <c r="A64" i="47" s="1"/>
  <c r="A65" i="47" s="1"/>
  <c r="A66" i="47" s="1"/>
  <c r="A67" i="47" s="1"/>
  <c r="A68" i="47" s="1"/>
  <c r="A69" i="47" s="1"/>
  <c r="A70" i="47" s="1"/>
  <c r="A71" i="47" s="1"/>
  <c r="A72" i="47" s="1"/>
  <c r="A73" i="47" s="1"/>
  <c r="A74" i="47" s="1"/>
  <c r="A75" i="47" s="1"/>
  <c r="A76" i="47" s="1"/>
  <c r="A77" i="47" s="1"/>
  <c r="A78" i="47" s="1"/>
  <c r="A79" i="47" s="1"/>
  <c r="A80" i="47" s="1"/>
  <c r="A81" i="47" s="1"/>
  <c r="A82" i="47" s="1"/>
  <c r="A83" i="47" s="1"/>
  <c r="A84" i="47" s="1"/>
  <c r="A85" i="47" s="1"/>
  <c r="A86" i="47" s="1"/>
  <c r="A87" i="47" s="1"/>
  <c r="A88" i="47" s="1"/>
  <c r="A89" i="47" s="1"/>
  <c r="A90" i="47" s="1"/>
  <c r="A91" i="47" s="1"/>
  <c r="A92" i="47" s="1"/>
  <c r="A93" i="47" s="1"/>
  <c r="A94" i="47" s="1"/>
  <c r="A95" i="47" s="1"/>
  <c r="A96" i="47" s="1"/>
  <c r="A97" i="47" s="1"/>
  <c r="A98" i="47" s="1"/>
  <c r="A99" i="47" s="1"/>
  <c r="A100" i="47" s="1"/>
  <c r="A101" i="47" s="1"/>
  <c r="A102" i="47" s="1"/>
  <c r="A103" i="47" s="1"/>
  <c r="A104" i="47" s="1"/>
  <c r="A105" i="47" s="1"/>
  <c r="A106" i="47" s="1"/>
  <c r="A107" i="47" s="1"/>
  <c r="A108" i="47" s="1"/>
  <c r="A109" i="47" s="1"/>
  <c r="A110" i="47" s="1"/>
  <c r="A111" i="47" s="1"/>
  <c r="A112" i="47" s="1"/>
  <c r="A113" i="47" s="1"/>
  <c r="A114" i="47" s="1"/>
  <c r="A115" i="47" s="1"/>
  <c r="A116" i="47" s="1"/>
  <c r="A117" i="47" s="1"/>
  <c r="A118" i="47" s="1"/>
  <c r="A119" i="47" s="1"/>
  <c r="A120" i="47" s="1"/>
  <c r="A121" i="47" s="1"/>
  <c r="A122" i="47" s="1"/>
  <c r="A123" i="47" s="1"/>
  <c r="A124" i="47" s="1"/>
  <c r="A125" i="47" s="1"/>
  <c r="A126" i="47" s="1"/>
  <c r="A127" i="47" s="1"/>
  <c r="A128" i="47" s="1"/>
  <c r="A129" i="47" s="1"/>
  <c r="A130" i="47" s="1"/>
  <c r="A131" i="47" s="1"/>
  <c r="A132" i="47" s="1"/>
  <c r="A133" i="47" s="1"/>
  <c r="A134" i="47" s="1"/>
  <c r="A135" i="47" s="1"/>
  <c r="A136" i="47" s="1"/>
  <c r="A137" i="47" s="1"/>
  <c r="A138" i="47" s="1"/>
  <c r="A139" i="47" s="1"/>
  <c r="A140" i="47" s="1"/>
  <c r="A141" i="47" s="1"/>
  <c r="A142" i="47" s="1"/>
  <c r="A143" i="47" s="1"/>
  <c r="A144" i="47" s="1"/>
  <c r="A145" i="47" s="1"/>
  <c r="A146" i="47" s="1"/>
  <c r="A147" i="47" s="1"/>
  <c r="A148" i="47" s="1"/>
  <c r="A149" i="47" s="1"/>
  <c r="A150" i="47" s="1"/>
  <c r="A151" i="47" s="1"/>
  <c r="A152" i="47" s="1"/>
  <c r="A153" i="47" s="1"/>
  <c r="A154" i="47" s="1"/>
  <c r="A155" i="47" s="1"/>
  <c r="A156" i="47" s="1"/>
  <c r="A157" i="47" s="1"/>
  <c r="A158" i="47" s="1"/>
  <c r="A159" i="47" s="1"/>
  <c r="A160" i="47" s="1"/>
  <c r="A161" i="47" s="1"/>
  <c r="A162" i="47" s="1"/>
  <c r="A163" i="47" s="1"/>
  <c r="A164" i="47" s="1"/>
  <c r="A165" i="47" s="1"/>
  <c r="A166" i="47" s="1"/>
  <c r="A167" i="47" s="1"/>
  <c r="A168" i="47" s="1"/>
  <c r="A169" i="47" s="1"/>
  <c r="A170" i="47" s="1"/>
  <c r="A171" i="47" s="1"/>
  <c r="A172" i="47" s="1"/>
  <c r="A173" i="47" s="1"/>
  <c r="A174" i="47" s="1"/>
  <c r="A175" i="47" s="1"/>
  <c r="A176" i="47" s="1"/>
  <c r="A177" i="47" s="1"/>
  <c r="A178" i="47" s="1"/>
  <c r="A179" i="47" s="1"/>
  <c r="A180" i="47" s="1"/>
  <c r="A181" i="47" s="1"/>
  <c r="A182" i="47" s="1"/>
  <c r="A183" i="47" s="1"/>
  <c r="A184" i="47" s="1"/>
  <c r="A185" i="47" s="1"/>
  <c r="A186" i="47" s="1"/>
  <c r="A187" i="47" s="1"/>
  <c r="A188" i="47" s="1"/>
  <c r="A189" i="47" s="1"/>
  <c r="A190" i="47" s="1"/>
  <c r="A191" i="47" s="1"/>
  <c r="A192" i="47" s="1"/>
  <c r="A193" i="47" s="1"/>
  <c r="A194" i="47" s="1"/>
  <c r="A195" i="47" s="1"/>
  <c r="A196" i="47" s="1"/>
  <c r="A197" i="47" s="1"/>
  <c r="A198" i="47" s="1"/>
  <c r="A199" i="47" s="1"/>
  <c r="A200" i="47" s="1"/>
  <c r="A201" i="47" s="1"/>
  <c r="A202" i="47" s="1"/>
  <c r="A203" i="47" s="1"/>
  <c r="A204" i="47" s="1"/>
  <c r="A205" i="47" s="1"/>
  <c r="A206" i="47" s="1"/>
  <c r="A207" i="47" s="1"/>
  <c r="A208" i="47" s="1"/>
  <c r="A209" i="47" s="1"/>
  <c r="A210" i="47" s="1"/>
  <c r="A211" i="47" s="1"/>
  <c r="A212" i="47" s="1"/>
  <c r="A213" i="47" s="1"/>
  <c r="A214" i="47" s="1"/>
  <c r="A215" i="47" s="1"/>
  <c r="A216" i="47" s="1"/>
  <c r="A217" i="47" s="1"/>
  <c r="A218" i="47" s="1"/>
  <c r="A219" i="47" s="1"/>
  <c r="A220" i="47" s="1"/>
  <c r="A221" i="47" s="1"/>
  <c r="A222" i="47" s="1"/>
  <c r="A223" i="47" s="1"/>
  <c r="A224" i="47" s="1"/>
  <c r="A225" i="47" s="1"/>
  <c r="A226" i="47" s="1"/>
  <c r="A227" i="47" s="1"/>
  <c r="A228" i="47" s="1"/>
  <c r="A229" i="47" s="1"/>
  <c r="A230" i="47" s="1"/>
  <c r="A231" i="47" s="1"/>
  <c r="A232" i="47" s="1"/>
  <c r="A233" i="47" s="1"/>
  <c r="A234" i="47" s="1"/>
  <c r="A235" i="47" s="1"/>
  <c r="A236" i="47" s="1"/>
  <c r="A237" i="47" s="1"/>
  <c r="A238" i="47" s="1"/>
  <c r="A239" i="47" s="1"/>
  <c r="A240" i="47" s="1"/>
  <c r="A241" i="47" s="1"/>
  <c r="A242" i="47" s="1"/>
  <c r="A243" i="47" s="1"/>
  <c r="A244" i="47" s="1"/>
  <c r="A245" i="47" s="1"/>
  <c r="A246" i="47" s="1"/>
  <c r="A247" i="47" s="1"/>
  <c r="A248" i="47" s="1"/>
  <c r="A249" i="47" s="1"/>
  <c r="A250" i="47" s="1"/>
  <c r="A251" i="47" s="1"/>
  <c r="A252" i="47" s="1"/>
  <c r="A253" i="47" s="1"/>
  <c r="A254" i="47" s="1"/>
  <c r="A255" i="47" s="1"/>
  <c r="A256" i="47" s="1"/>
  <c r="A257" i="47" s="1"/>
  <c r="A258" i="47" s="1"/>
  <c r="A259" i="47" s="1"/>
  <c r="A260" i="47" s="1"/>
  <c r="A261" i="47" s="1"/>
  <c r="A262" i="47" s="1"/>
  <c r="A263" i="47" s="1"/>
  <c r="A264" i="47" s="1"/>
  <c r="A265" i="47" s="1"/>
  <c r="A266" i="47" s="1"/>
  <c r="A267" i="47" s="1"/>
  <c r="A268" i="47" s="1"/>
  <c r="A269" i="47" s="1"/>
  <c r="A270" i="47" s="1"/>
  <c r="A271" i="47" s="1"/>
  <c r="A272" i="47" s="1"/>
  <c r="A273" i="47" s="1"/>
  <c r="A274" i="47" s="1"/>
  <c r="A275" i="47" s="1"/>
  <c r="A276" i="47" s="1"/>
  <c r="A277" i="47" s="1"/>
  <c r="A278" i="47" s="1"/>
  <c r="A279" i="47" s="1"/>
  <c r="A280" i="47" s="1"/>
  <c r="A281" i="47" s="1"/>
  <c r="A282" i="47" s="1"/>
  <c r="A283" i="47" s="1"/>
  <c r="A284" i="47" s="1"/>
  <c r="A285" i="47" s="1"/>
  <c r="I156" i="46" l="1"/>
  <c r="K146" i="46"/>
  <c r="J146" i="46"/>
  <c r="A145" i="46"/>
  <c r="A146" i="46" s="1"/>
  <c r="A147" i="46" s="1"/>
  <c r="A148" i="46" s="1"/>
  <c r="A149" i="46" s="1"/>
  <c r="A150" i="46" s="1"/>
  <c r="A151" i="46" s="1"/>
  <c r="A152" i="46" s="1"/>
  <c r="A153" i="46" s="1"/>
  <c r="A154" i="46" s="1"/>
  <c r="A155" i="46" s="1"/>
  <c r="A156" i="46" s="1"/>
  <c r="A157" i="46" s="1"/>
  <c r="A158" i="46" s="1"/>
  <c r="A159" i="46" s="1"/>
  <c r="A160" i="46" s="1"/>
  <c r="A161" i="46" s="1"/>
  <c r="A162" i="46" s="1"/>
  <c r="A163" i="46" s="1"/>
  <c r="A164" i="46" s="1"/>
  <c r="A165" i="46" s="1"/>
  <c r="A166" i="46" s="1"/>
  <c r="A167" i="46" s="1"/>
  <c r="A168" i="46" s="1"/>
  <c r="A169" i="46" s="1"/>
  <c r="A170" i="46" s="1"/>
  <c r="A171" i="46" s="1"/>
  <c r="A172" i="46" s="1"/>
  <c r="A173" i="46" s="1"/>
  <c r="A174" i="46" s="1"/>
  <c r="A175" i="46" s="1"/>
  <c r="A176" i="46" s="1"/>
  <c r="A177" i="46" s="1"/>
  <c r="A178" i="46" s="1"/>
  <c r="A179" i="46" s="1"/>
  <c r="A180" i="46" s="1"/>
  <c r="A181" i="46" s="1"/>
  <c r="A182" i="46" s="1"/>
  <c r="A183" i="46" s="1"/>
  <c r="A184" i="46" s="1"/>
  <c r="A185" i="46" s="1"/>
  <c r="A186" i="46" s="1"/>
  <c r="A187" i="46" s="1"/>
  <c r="A188" i="46" s="1"/>
  <c r="A189" i="46" s="1"/>
  <c r="A190" i="46" s="1"/>
  <c r="A191" i="46" s="1"/>
  <c r="A192" i="46" s="1"/>
  <c r="A193" i="46" s="1"/>
  <c r="A194" i="46" s="1"/>
  <c r="A195" i="46" s="1"/>
  <c r="A196" i="46" s="1"/>
  <c r="A197" i="46" s="1"/>
  <c r="A198" i="46" s="1"/>
  <c r="A199" i="46" s="1"/>
  <c r="A200" i="46" s="1"/>
  <c r="A201" i="46" s="1"/>
  <c r="A202" i="46" s="1"/>
  <c r="A203" i="46" s="1"/>
  <c r="A204" i="46" s="1"/>
  <c r="A205" i="46" s="1"/>
  <c r="A206" i="46" s="1"/>
  <c r="A207" i="46" s="1"/>
  <c r="A208" i="46" s="1"/>
  <c r="A209" i="46" s="1"/>
  <c r="A210" i="46" s="1"/>
  <c r="A211" i="46" s="1"/>
  <c r="A212" i="46" s="1"/>
  <c r="A213" i="46" s="1"/>
  <c r="A214" i="46" s="1"/>
  <c r="A215" i="46" s="1"/>
  <c r="A216" i="46" s="1"/>
  <c r="A217" i="46" s="1"/>
  <c r="A218" i="46" s="1"/>
  <c r="A219" i="46" s="1"/>
  <c r="A220" i="46" s="1"/>
  <c r="A221" i="46" s="1"/>
  <c r="A222" i="46" s="1"/>
  <c r="A223" i="46" s="1"/>
  <c r="A224" i="46" s="1"/>
  <c r="A225" i="46" s="1"/>
  <c r="A226" i="46" s="1"/>
  <c r="A227" i="46" s="1"/>
  <c r="A228" i="46" s="1"/>
  <c r="A229" i="46" s="1"/>
  <c r="A230" i="46" s="1"/>
  <c r="A231" i="46" s="1"/>
  <c r="A232" i="46" s="1"/>
  <c r="A233" i="46" s="1"/>
  <c r="A234" i="46" s="1"/>
  <c r="A235" i="46" s="1"/>
  <c r="A236" i="46" s="1"/>
  <c r="A237" i="46" s="1"/>
  <c r="A238" i="46" s="1"/>
  <c r="A239" i="46" s="1"/>
  <c r="A240" i="46" s="1"/>
  <c r="A241" i="46" s="1"/>
  <c r="A242" i="46" s="1"/>
  <c r="A243" i="46" s="1"/>
  <c r="A244" i="46" s="1"/>
  <c r="A245" i="46" s="1"/>
  <c r="A246" i="46" s="1"/>
  <c r="A247" i="46" s="1"/>
  <c r="A248" i="46" s="1"/>
  <c r="A249" i="46" s="1"/>
  <c r="A250" i="46" s="1"/>
  <c r="A251" i="46" s="1"/>
  <c r="A252" i="46" s="1"/>
  <c r="A253" i="46" s="1"/>
  <c r="A254" i="46" s="1"/>
  <c r="A255" i="46" s="1"/>
  <c r="A256" i="46" s="1"/>
  <c r="A257" i="46" s="1"/>
  <c r="A258" i="46" s="1"/>
  <c r="A259" i="46" s="1"/>
  <c r="A260" i="46" s="1"/>
  <c r="A261" i="46" s="1"/>
  <c r="A262" i="46" s="1"/>
  <c r="A263" i="46" s="1"/>
  <c r="A264" i="46" s="1"/>
  <c r="A265" i="46" s="1"/>
  <c r="A266" i="46" s="1"/>
  <c r="A267" i="46" s="1"/>
  <c r="A268" i="46" s="1"/>
  <c r="A269" i="46" s="1"/>
  <c r="A270" i="46" s="1"/>
  <c r="A271" i="46" s="1"/>
  <c r="A272" i="46" s="1"/>
  <c r="A273" i="46" s="1"/>
  <c r="A274" i="46" s="1"/>
  <c r="A275" i="46" s="1"/>
  <c r="I14" i="46"/>
  <c r="K4" i="46"/>
  <c r="J4" i="46"/>
  <c r="A3" i="46"/>
  <c r="A4" i="46" s="1"/>
  <c r="A5" i="46" s="1"/>
  <c r="A6" i="46" s="1"/>
  <c r="A7" i="46" s="1"/>
  <c r="A8" i="46" s="1"/>
  <c r="A9" i="46" s="1"/>
  <c r="A10" i="46" s="1"/>
  <c r="A11" i="46" s="1"/>
  <c r="A12" i="46" s="1"/>
  <c r="A13" i="46" s="1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A36" i="46" s="1"/>
  <c r="A37" i="46" s="1"/>
  <c r="A38" i="46" s="1"/>
  <c r="A39" i="46" s="1"/>
  <c r="A40" i="46" s="1"/>
  <c r="A41" i="46" s="1"/>
  <c r="A42" i="46" s="1"/>
  <c r="A43" i="46" s="1"/>
  <c r="A44" i="46" s="1"/>
  <c r="A45" i="46" s="1"/>
  <c r="A46" i="46" s="1"/>
  <c r="A47" i="46" s="1"/>
  <c r="A48" i="46" s="1"/>
  <c r="A49" i="46" s="1"/>
  <c r="A50" i="46" s="1"/>
  <c r="A51" i="46" s="1"/>
  <c r="A52" i="46" s="1"/>
  <c r="A53" i="46" s="1"/>
  <c r="A54" i="46" s="1"/>
  <c r="A55" i="46" s="1"/>
  <c r="A56" i="46" s="1"/>
  <c r="A57" i="46" s="1"/>
  <c r="A58" i="46" s="1"/>
  <c r="A59" i="46" s="1"/>
  <c r="A60" i="46" s="1"/>
  <c r="A61" i="46" s="1"/>
  <c r="A62" i="46" s="1"/>
  <c r="A63" i="46" s="1"/>
  <c r="A64" i="46" s="1"/>
  <c r="A65" i="46" s="1"/>
  <c r="A66" i="46" s="1"/>
  <c r="A67" i="46" s="1"/>
  <c r="A68" i="46" s="1"/>
  <c r="A69" i="46" s="1"/>
  <c r="A70" i="46" s="1"/>
  <c r="A71" i="46" s="1"/>
  <c r="A72" i="46" s="1"/>
  <c r="A73" i="46" s="1"/>
  <c r="A74" i="46" s="1"/>
  <c r="A75" i="46" s="1"/>
  <c r="A76" i="46" s="1"/>
  <c r="A77" i="46" s="1"/>
  <c r="A78" i="46" s="1"/>
  <c r="A79" i="46" s="1"/>
  <c r="A80" i="46" s="1"/>
  <c r="A81" i="46" s="1"/>
  <c r="A82" i="46" s="1"/>
  <c r="A83" i="46" s="1"/>
  <c r="A84" i="46" s="1"/>
  <c r="A85" i="46" s="1"/>
  <c r="A86" i="46" s="1"/>
  <c r="A87" i="46" s="1"/>
  <c r="A88" i="46" s="1"/>
  <c r="A89" i="46" s="1"/>
  <c r="A90" i="46" s="1"/>
  <c r="A91" i="46" s="1"/>
  <c r="A92" i="46" s="1"/>
  <c r="A93" i="46" s="1"/>
  <c r="A94" i="46" s="1"/>
  <c r="A95" i="46" s="1"/>
  <c r="A96" i="46" s="1"/>
  <c r="A97" i="46" s="1"/>
  <c r="A98" i="46" s="1"/>
  <c r="A99" i="46" s="1"/>
  <c r="A100" i="46" s="1"/>
  <c r="A101" i="46" s="1"/>
  <c r="A102" i="46" s="1"/>
  <c r="A103" i="46" s="1"/>
  <c r="A104" i="46" s="1"/>
  <c r="A105" i="46" s="1"/>
  <c r="A106" i="46" s="1"/>
  <c r="A107" i="46" s="1"/>
  <c r="A108" i="46" s="1"/>
  <c r="A109" i="46" s="1"/>
  <c r="A110" i="46" s="1"/>
  <c r="A111" i="46" s="1"/>
  <c r="A112" i="46" s="1"/>
  <c r="A113" i="46" s="1"/>
  <c r="A114" i="46" s="1"/>
  <c r="A115" i="46" s="1"/>
  <c r="A116" i="46" s="1"/>
  <c r="A117" i="46" s="1"/>
  <c r="A118" i="46" s="1"/>
  <c r="A119" i="46" s="1"/>
  <c r="A120" i="46" s="1"/>
  <c r="A121" i="46" s="1"/>
  <c r="A122" i="46" s="1"/>
  <c r="A123" i="46" s="1"/>
  <c r="A124" i="46" s="1"/>
  <c r="A125" i="46" s="1"/>
  <c r="A126" i="46" s="1"/>
  <c r="A127" i="46" s="1"/>
  <c r="A128" i="46" s="1"/>
  <c r="A129" i="46" s="1"/>
  <c r="A130" i="46" s="1"/>
  <c r="A131" i="46" s="1"/>
  <c r="A132" i="46" s="1"/>
  <c r="A133" i="46" s="1"/>
  <c r="A134" i="46" s="1"/>
  <c r="A135" i="46" s="1"/>
  <c r="A136" i="46" s="1"/>
  <c r="A137" i="46" s="1"/>
  <c r="A138" i="46" s="1"/>
  <c r="A139" i="46" s="1"/>
  <c r="A140" i="46" s="1"/>
  <c r="J176" i="45" l="1"/>
  <c r="L166" i="45"/>
  <c r="K166" i="45"/>
  <c r="A166" i="45"/>
  <c r="A167" i="45" s="1"/>
  <c r="A168" i="45" s="1"/>
  <c r="A169" i="45" s="1"/>
  <c r="A170" i="45" s="1"/>
  <c r="A171" i="45" s="1"/>
  <c r="A172" i="45" s="1"/>
  <c r="A173" i="45" s="1"/>
  <c r="A174" i="45" s="1"/>
  <c r="A175" i="45" s="1"/>
  <c r="A176" i="45" s="1"/>
  <c r="A177" i="45" s="1"/>
  <c r="A178" i="45" s="1"/>
  <c r="A179" i="45" s="1"/>
  <c r="A180" i="45" s="1"/>
  <c r="A181" i="45" s="1"/>
  <c r="A182" i="45" s="1"/>
  <c r="A183" i="45" s="1"/>
  <c r="A184" i="45" s="1"/>
  <c r="A185" i="45" s="1"/>
  <c r="A186" i="45" s="1"/>
  <c r="A187" i="45" s="1"/>
  <c r="A188" i="45" s="1"/>
  <c r="A189" i="45" s="1"/>
  <c r="A190" i="45" s="1"/>
  <c r="A191" i="45" s="1"/>
  <c r="A192" i="45" s="1"/>
  <c r="A193" i="45" s="1"/>
  <c r="A194" i="45" s="1"/>
  <c r="A195" i="45" s="1"/>
  <c r="A196" i="45" s="1"/>
  <c r="A197" i="45" s="1"/>
  <c r="A198" i="45" s="1"/>
  <c r="A199" i="45" s="1"/>
  <c r="A200" i="45" s="1"/>
  <c r="A201" i="45" s="1"/>
  <c r="A202" i="45" s="1"/>
  <c r="A203" i="45" s="1"/>
  <c r="A204" i="45" s="1"/>
  <c r="A205" i="45" s="1"/>
  <c r="A206" i="45" s="1"/>
  <c r="A207" i="45" s="1"/>
  <c r="A208" i="45" s="1"/>
  <c r="A209" i="45" s="1"/>
  <c r="A210" i="45" s="1"/>
  <c r="A211" i="45" s="1"/>
  <c r="A212" i="45" s="1"/>
  <c r="A213" i="45" s="1"/>
  <c r="A214" i="45" s="1"/>
  <c r="A215" i="45" s="1"/>
  <c r="A216" i="45" s="1"/>
  <c r="A217" i="45" s="1"/>
  <c r="A218" i="45" s="1"/>
  <c r="A219" i="45" s="1"/>
  <c r="A220" i="45" s="1"/>
  <c r="A221" i="45" s="1"/>
  <c r="A222" i="45" s="1"/>
  <c r="A223" i="45" s="1"/>
  <c r="A224" i="45" s="1"/>
  <c r="A225" i="45" s="1"/>
  <c r="A226" i="45" s="1"/>
  <c r="A227" i="45" s="1"/>
  <c r="A228" i="45" s="1"/>
  <c r="A229" i="45" s="1"/>
  <c r="A230" i="45" s="1"/>
  <c r="A231" i="45" s="1"/>
  <c r="A232" i="45" s="1"/>
  <c r="A233" i="45" s="1"/>
  <c r="A234" i="45" s="1"/>
  <c r="A235" i="45" s="1"/>
  <c r="A236" i="45" s="1"/>
  <c r="A237" i="45" s="1"/>
  <c r="A238" i="45" s="1"/>
  <c r="A239" i="45" s="1"/>
  <c r="A240" i="45" s="1"/>
  <c r="A241" i="45" s="1"/>
  <c r="A242" i="45" s="1"/>
  <c r="A243" i="45" s="1"/>
  <c r="A244" i="45" s="1"/>
  <c r="A245" i="45" s="1"/>
  <c r="A246" i="45" s="1"/>
  <c r="A247" i="45" s="1"/>
  <c r="A248" i="45" s="1"/>
  <c r="A249" i="45" s="1"/>
  <c r="A250" i="45" s="1"/>
  <c r="A251" i="45" s="1"/>
  <c r="A252" i="45" s="1"/>
  <c r="A253" i="45" s="1"/>
  <c r="A254" i="45" s="1"/>
  <c r="A255" i="45" s="1"/>
  <c r="A256" i="45" s="1"/>
  <c r="A257" i="45" s="1"/>
  <c r="A258" i="45" s="1"/>
  <c r="A259" i="45" s="1"/>
  <c r="A260" i="45" s="1"/>
  <c r="A261" i="45" s="1"/>
  <c r="A262" i="45" s="1"/>
  <c r="A263" i="45" s="1"/>
  <c r="A264" i="45" s="1"/>
  <c r="A265" i="45" s="1"/>
  <c r="A266" i="45" s="1"/>
  <c r="A267" i="45" s="1"/>
  <c r="A268" i="45" s="1"/>
  <c r="A269" i="45" s="1"/>
  <c r="A270" i="45" s="1"/>
  <c r="A271" i="45" s="1"/>
  <c r="A272" i="45" s="1"/>
  <c r="A273" i="45" s="1"/>
  <c r="A274" i="45" s="1"/>
  <c r="A275" i="45" s="1"/>
  <c r="A276" i="45" s="1"/>
  <c r="A277" i="45" s="1"/>
  <c r="A278" i="45" s="1"/>
  <c r="A279" i="45" s="1"/>
  <c r="A280" i="45" s="1"/>
  <c r="A281" i="45" s="1"/>
  <c r="A282" i="45" s="1"/>
  <c r="A283" i="45" s="1"/>
  <c r="A284" i="45" s="1"/>
  <c r="A285" i="45" s="1"/>
  <c r="A286" i="45" s="1"/>
  <c r="A287" i="45" s="1"/>
  <c r="A288" i="45" s="1"/>
  <c r="A289" i="45" s="1"/>
  <c r="A290" i="45" s="1"/>
  <c r="A291" i="45" s="1"/>
  <c r="A292" i="45" s="1"/>
  <c r="A293" i="45" s="1"/>
  <c r="A294" i="45" s="1"/>
  <c r="A295" i="45" s="1"/>
  <c r="A296" i="45" s="1"/>
  <c r="A297" i="45" s="1"/>
  <c r="A298" i="45" s="1"/>
  <c r="A299" i="45" s="1"/>
  <c r="A300" i="45" s="1"/>
  <c r="A301" i="45" s="1"/>
  <c r="A302" i="45" s="1"/>
  <c r="A303" i="45" s="1"/>
  <c r="A304" i="45" s="1"/>
  <c r="A305" i="45" s="1"/>
  <c r="A306" i="45" s="1"/>
  <c r="A307" i="45" s="1"/>
  <c r="A165" i="45"/>
  <c r="J14" i="45"/>
  <c r="L4" i="45"/>
  <c r="K4" i="45"/>
  <c r="A3" i="45"/>
  <c r="A4" i="45" s="1"/>
  <c r="A5" i="45" s="1"/>
  <c r="A6" i="45" s="1"/>
  <c r="A7" i="45" s="1"/>
  <c r="A8" i="45" s="1"/>
  <c r="A9" i="45" s="1"/>
  <c r="A10" i="45" s="1"/>
  <c r="A11" i="45" s="1"/>
  <c r="A12" i="45" s="1"/>
  <c r="A13" i="45" s="1"/>
  <c r="A14" i="45" s="1"/>
  <c r="A15" i="45" s="1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A37" i="45" s="1"/>
  <c r="A38" i="45" s="1"/>
  <c r="A39" i="45" s="1"/>
  <c r="A40" i="45" s="1"/>
  <c r="A41" i="45" s="1"/>
  <c r="A42" i="45" s="1"/>
  <c r="A43" i="45" s="1"/>
  <c r="A44" i="45" s="1"/>
  <c r="A45" i="45" s="1"/>
  <c r="A46" i="45" s="1"/>
  <c r="A47" i="45" s="1"/>
  <c r="A48" i="45" s="1"/>
  <c r="A49" i="45" s="1"/>
  <c r="A50" i="45" s="1"/>
  <c r="A51" i="45" s="1"/>
  <c r="A52" i="45" s="1"/>
  <c r="A53" i="45" s="1"/>
  <c r="A54" i="45" s="1"/>
  <c r="A55" i="45" s="1"/>
  <c r="A56" i="45" s="1"/>
  <c r="A57" i="45" s="1"/>
  <c r="A58" i="45" s="1"/>
  <c r="A59" i="45" s="1"/>
  <c r="A60" i="45" s="1"/>
  <c r="A61" i="45" s="1"/>
  <c r="A62" i="45" s="1"/>
  <c r="A63" i="45" s="1"/>
  <c r="A64" i="45" s="1"/>
  <c r="A65" i="45" s="1"/>
  <c r="A66" i="45" s="1"/>
  <c r="A67" i="45" s="1"/>
  <c r="A68" i="45" s="1"/>
  <c r="A69" i="45" s="1"/>
  <c r="A70" i="45" s="1"/>
  <c r="A71" i="45" s="1"/>
  <c r="A72" i="45" s="1"/>
  <c r="A73" i="45" s="1"/>
  <c r="A74" i="45" s="1"/>
  <c r="A75" i="45" s="1"/>
  <c r="A76" i="45" s="1"/>
  <c r="A77" i="45" s="1"/>
  <c r="A78" i="45" s="1"/>
  <c r="A79" i="45" s="1"/>
  <c r="A80" i="45" s="1"/>
  <c r="A81" i="45" s="1"/>
  <c r="A82" i="45" s="1"/>
  <c r="A83" i="45" s="1"/>
  <c r="A84" i="45" s="1"/>
  <c r="A85" i="45" s="1"/>
  <c r="A86" i="45" s="1"/>
  <c r="A87" i="45" s="1"/>
  <c r="A88" i="45" s="1"/>
  <c r="A89" i="45" s="1"/>
  <c r="A90" i="45" s="1"/>
  <c r="A91" i="45" s="1"/>
  <c r="A92" i="45" s="1"/>
  <c r="A93" i="45" s="1"/>
  <c r="A94" i="45" s="1"/>
  <c r="A95" i="45" s="1"/>
  <c r="A96" i="45" s="1"/>
  <c r="A97" i="45" s="1"/>
  <c r="A98" i="45" s="1"/>
  <c r="A99" i="45" s="1"/>
  <c r="A100" i="45" s="1"/>
  <c r="A101" i="45" s="1"/>
  <c r="A102" i="45" s="1"/>
  <c r="A103" i="45" s="1"/>
  <c r="A104" i="45" s="1"/>
  <c r="A105" i="45" s="1"/>
  <c r="A106" i="45" s="1"/>
  <c r="A107" i="45" s="1"/>
  <c r="A108" i="45" s="1"/>
  <c r="A109" i="45" s="1"/>
  <c r="A110" i="45" s="1"/>
  <c r="A111" i="45" s="1"/>
  <c r="A112" i="45" s="1"/>
  <c r="A113" i="45" s="1"/>
  <c r="A114" i="45" s="1"/>
  <c r="A115" i="45" s="1"/>
  <c r="A116" i="45" s="1"/>
  <c r="A117" i="45" s="1"/>
  <c r="A118" i="45" s="1"/>
  <c r="A119" i="45" s="1"/>
  <c r="A120" i="45" s="1"/>
  <c r="A121" i="45" s="1"/>
  <c r="A122" i="45" s="1"/>
  <c r="A123" i="45" s="1"/>
  <c r="A124" i="45" s="1"/>
  <c r="A125" i="45" s="1"/>
  <c r="A126" i="45" s="1"/>
  <c r="A127" i="45" s="1"/>
  <c r="A128" i="45" s="1"/>
  <c r="A129" i="45" s="1"/>
  <c r="A130" i="45" s="1"/>
  <c r="A131" i="45" s="1"/>
  <c r="A132" i="45" s="1"/>
  <c r="A133" i="45" s="1"/>
  <c r="A134" i="45" s="1"/>
  <c r="A135" i="45" s="1"/>
  <c r="A136" i="45" s="1"/>
  <c r="A137" i="45" s="1"/>
  <c r="A138" i="45" s="1"/>
  <c r="A139" i="45" s="1"/>
  <c r="A140" i="45" s="1"/>
  <c r="A141" i="45" s="1"/>
  <c r="A142" i="45" s="1"/>
  <c r="A143" i="45" s="1"/>
  <c r="A144" i="45" s="1"/>
  <c r="A145" i="45" s="1"/>
  <c r="A146" i="45" s="1"/>
  <c r="A147" i="45" s="1"/>
  <c r="A148" i="45" s="1"/>
  <c r="A149" i="45" s="1"/>
  <c r="A150" i="45" s="1"/>
  <c r="A151" i="45" s="1"/>
  <c r="A152" i="45" s="1"/>
  <c r="A153" i="45" s="1"/>
  <c r="A154" i="45" s="1"/>
  <c r="A155" i="45" s="1"/>
  <c r="A156" i="45" s="1"/>
  <c r="A157" i="45" s="1"/>
  <c r="A158" i="45" s="1"/>
  <c r="A159" i="45" s="1"/>
  <c r="A160" i="45" s="1"/>
  <c r="J161" i="44" l="1"/>
  <c r="L151" i="44"/>
  <c r="K151" i="44"/>
  <c r="A150" i="44"/>
  <c r="A151" i="44" s="1"/>
  <c r="A152" i="44" s="1"/>
  <c r="A153" i="44" s="1"/>
  <c r="A154" i="44" s="1"/>
  <c r="A155" i="44" s="1"/>
  <c r="A156" i="44" s="1"/>
  <c r="A157" i="44" s="1"/>
  <c r="A158" i="44" s="1"/>
  <c r="A159" i="44" s="1"/>
  <c r="A160" i="44" s="1"/>
  <c r="A161" i="44" s="1"/>
  <c r="A162" i="44" s="1"/>
  <c r="A163" i="44" s="1"/>
  <c r="A164" i="44" s="1"/>
  <c r="A165" i="44" s="1"/>
  <c r="A166" i="44" s="1"/>
  <c r="A167" i="44" s="1"/>
  <c r="A168" i="44" s="1"/>
  <c r="A169" i="44" s="1"/>
  <c r="A170" i="44" s="1"/>
  <c r="A171" i="44" s="1"/>
  <c r="A172" i="44" s="1"/>
  <c r="A173" i="44" s="1"/>
  <c r="A174" i="44" s="1"/>
  <c r="A175" i="44" s="1"/>
  <c r="A176" i="44" s="1"/>
  <c r="A177" i="44" s="1"/>
  <c r="A178" i="44" s="1"/>
  <c r="A179" i="44" s="1"/>
  <c r="A180" i="44" s="1"/>
  <c r="A181" i="44" s="1"/>
  <c r="A182" i="44" s="1"/>
  <c r="A183" i="44" s="1"/>
  <c r="A184" i="44" s="1"/>
  <c r="A185" i="44" s="1"/>
  <c r="A186" i="44" s="1"/>
  <c r="A187" i="44" s="1"/>
  <c r="A188" i="44" s="1"/>
  <c r="A189" i="44" s="1"/>
  <c r="A190" i="44" s="1"/>
  <c r="A191" i="44" s="1"/>
  <c r="A192" i="44" s="1"/>
  <c r="A193" i="44" s="1"/>
  <c r="A194" i="44" s="1"/>
  <c r="A195" i="44" s="1"/>
  <c r="A196" i="44" s="1"/>
  <c r="A197" i="44" s="1"/>
  <c r="A198" i="44" s="1"/>
  <c r="A199" i="44" s="1"/>
  <c r="A200" i="44" s="1"/>
  <c r="A201" i="44" s="1"/>
  <c r="A202" i="44" s="1"/>
  <c r="A203" i="44" s="1"/>
  <c r="A204" i="44" s="1"/>
  <c r="A205" i="44" s="1"/>
  <c r="A206" i="44" s="1"/>
  <c r="A207" i="44" s="1"/>
  <c r="A208" i="44" s="1"/>
  <c r="A209" i="44" s="1"/>
  <c r="A210" i="44" s="1"/>
  <c r="A211" i="44" s="1"/>
  <c r="A212" i="44" s="1"/>
  <c r="A213" i="44" s="1"/>
  <c r="A214" i="44" s="1"/>
  <c r="A215" i="44" s="1"/>
  <c r="A216" i="44" s="1"/>
  <c r="A217" i="44" s="1"/>
  <c r="A218" i="44" s="1"/>
  <c r="A219" i="44" s="1"/>
  <c r="A220" i="44" s="1"/>
  <c r="A221" i="44" s="1"/>
  <c r="A222" i="44" s="1"/>
  <c r="A223" i="44" s="1"/>
  <c r="A224" i="44" s="1"/>
  <c r="A225" i="44" s="1"/>
  <c r="A226" i="44" s="1"/>
  <c r="A227" i="44" s="1"/>
  <c r="A228" i="44" s="1"/>
  <c r="A229" i="44" s="1"/>
  <c r="A230" i="44" s="1"/>
  <c r="A231" i="44" s="1"/>
  <c r="A232" i="44" s="1"/>
  <c r="A233" i="44" s="1"/>
  <c r="A234" i="44" s="1"/>
  <c r="A235" i="44" s="1"/>
  <c r="A236" i="44" s="1"/>
  <c r="A237" i="44" s="1"/>
  <c r="A238" i="44" s="1"/>
  <c r="A239" i="44" s="1"/>
  <c r="A240" i="44" s="1"/>
  <c r="A241" i="44" s="1"/>
  <c r="A242" i="44" s="1"/>
  <c r="A243" i="44" s="1"/>
  <c r="A244" i="44" s="1"/>
  <c r="A245" i="44" s="1"/>
  <c r="A246" i="44" s="1"/>
  <c r="A247" i="44" s="1"/>
  <c r="A248" i="44" s="1"/>
  <c r="A249" i="44" s="1"/>
  <c r="A250" i="44" s="1"/>
  <c r="A251" i="44" s="1"/>
  <c r="A252" i="44" s="1"/>
  <c r="A253" i="44" s="1"/>
  <c r="A254" i="44" s="1"/>
  <c r="A255" i="44" s="1"/>
  <c r="A256" i="44" s="1"/>
  <c r="A257" i="44" s="1"/>
  <c r="A258" i="44" s="1"/>
  <c r="A259" i="44" s="1"/>
  <c r="A260" i="44" s="1"/>
  <c r="A261" i="44" s="1"/>
  <c r="A262" i="44" s="1"/>
  <c r="A263" i="44" s="1"/>
  <c r="A264" i="44" s="1"/>
  <c r="A265" i="44" s="1"/>
  <c r="A266" i="44" s="1"/>
  <c r="A267" i="44" s="1"/>
  <c r="A268" i="44" s="1"/>
  <c r="A269" i="44" s="1"/>
  <c r="A270" i="44" s="1"/>
  <c r="A271" i="44" s="1"/>
  <c r="A272" i="44" s="1"/>
  <c r="A273" i="44" s="1"/>
  <c r="A274" i="44" s="1"/>
  <c r="A275" i="44" s="1"/>
  <c r="A276" i="44" s="1"/>
  <c r="A277" i="44" s="1"/>
  <c r="A278" i="44" s="1"/>
  <c r="A279" i="44" s="1"/>
  <c r="A280" i="44" s="1"/>
  <c r="A281" i="44" s="1"/>
  <c r="J14" i="44"/>
  <c r="L4" i="44"/>
  <c r="K4" i="44"/>
  <c r="A3" i="44"/>
  <c r="A4" i="44" s="1"/>
  <c r="A5" i="44" s="1"/>
  <c r="A6" i="44" s="1"/>
  <c r="A7" i="44" s="1"/>
  <c r="A8" i="44" s="1"/>
  <c r="A9" i="44" s="1"/>
  <c r="A10" i="44" s="1"/>
  <c r="A11" i="44" s="1"/>
  <c r="A12" i="44" s="1"/>
  <c r="A13" i="44" s="1"/>
  <c r="A14" i="44" s="1"/>
  <c r="A15" i="44" s="1"/>
  <c r="A16" i="44" s="1"/>
  <c r="A17" i="44" s="1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A30" i="44" s="1"/>
  <c r="A31" i="44" s="1"/>
  <c r="A32" i="44" s="1"/>
  <c r="A33" i="44" s="1"/>
  <c r="A34" i="44" s="1"/>
  <c r="A35" i="44" s="1"/>
  <c r="A36" i="44" s="1"/>
  <c r="A37" i="44" s="1"/>
  <c r="A38" i="44" s="1"/>
  <c r="A39" i="44" s="1"/>
  <c r="A40" i="44" s="1"/>
  <c r="A41" i="44" s="1"/>
  <c r="A42" i="44" s="1"/>
  <c r="A43" i="44" s="1"/>
  <c r="A44" i="44" s="1"/>
  <c r="A45" i="44" s="1"/>
  <c r="A46" i="44" s="1"/>
  <c r="A47" i="44" s="1"/>
  <c r="A48" i="44" s="1"/>
  <c r="A49" i="44" s="1"/>
  <c r="A50" i="44" s="1"/>
  <c r="A51" i="44" s="1"/>
  <c r="A52" i="44" s="1"/>
  <c r="A53" i="44" s="1"/>
  <c r="A54" i="44" s="1"/>
  <c r="A55" i="44" s="1"/>
  <c r="A56" i="44" s="1"/>
  <c r="A57" i="44" s="1"/>
  <c r="A58" i="44" s="1"/>
  <c r="A59" i="44" s="1"/>
  <c r="A60" i="44" s="1"/>
  <c r="A61" i="44" s="1"/>
  <c r="A62" i="44" s="1"/>
  <c r="A63" i="44" s="1"/>
  <c r="A64" i="44" s="1"/>
  <c r="A65" i="44" s="1"/>
  <c r="A66" i="44" s="1"/>
  <c r="A67" i="44" s="1"/>
  <c r="A68" i="44" s="1"/>
  <c r="A69" i="44" s="1"/>
  <c r="A70" i="44" s="1"/>
  <c r="A71" i="44" s="1"/>
  <c r="A72" i="44" s="1"/>
  <c r="A73" i="44" s="1"/>
  <c r="A74" i="44" s="1"/>
  <c r="A75" i="44" s="1"/>
  <c r="A76" i="44" s="1"/>
  <c r="A77" i="44" s="1"/>
  <c r="A78" i="44" s="1"/>
  <c r="A79" i="44" s="1"/>
  <c r="A80" i="44" s="1"/>
  <c r="A81" i="44" s="1"/>
  <c r="A82" i="44" s="1"/>
  <c r="A83" i="44" s="1"/>
  <c r="A84" i="44" s="1"/>
  <c r="A85" i="44" s="1"/>
  <c r="A86" i="44" s="1"/>
  <c r="A87" i="44" s="1"/>
  <c r="A88" i="44" s="1"/>
  <c r="A89" i="44" s="1"/>
  <c r="A90" i="44" s="1"/>
  <c r="A91" i="44" s="1"/>
  <c r="A92" i="44" s="1"/>
  <c r="A93" i="44" s="1"/>
  <c r="A94" i="44" s="1"/>
  <c r="A95" i="44" s="1"/>
  <c r="A96" i="44" s="1"/>
  <c r="A97" i="44" s="1"/>
  <c r="A98" i="44" s="1"/>
  <c r="A99" i="44" s="1"/>
  <c r="A100" i="44" s="1"/>
  <c r="A101" i="44" s="1"/>
  <c r="A102" i="44" s="1"/>
  <c r="A103" i="44" s="1"/>
  <c r="A104" i="44" s="1"/>
  <c r="A105" i="44" s="1"/>
  <c r="A106" i="44" s="1"/>
  <c r="A107" i="44" s="1"/>
  <c r="A108" i="44" s="1"/>
  <c r="A109" i="44" s="1"/>
  <c r="A110" i="44" s="1"/>
  <c r="A111" i="44" s="1"/>
  <c r="A112" i="44" s="1"/>
  <c r="A113" i="44" s="1"/>
  <c r="A114" i="44" s="1"/>
  <c r="A115" i="44" s="1"/>
  <c r="A116" i="44" s="1"/>
  <c r="A117" i="44" s="1"/>
  <c r="A118" i="44" s="1"/>
  <c r="A119" i="44" s="1"/>
  <c r="A120" i="44" s="1"/>
  <c r="A121" i="44" s="1"/>
  <c r="A122" i="44" s="1"/>
  <c r="A123" i="44" s="1"/>
  <c r="A124" i="44" s="1"/>
  <c r="A125" i="44" s="1"/>
  <c r="A126" i="44" s="1"/>
  <c r="A127" i="44" s="1"/>
  <c r="A128" i="44" s="1"/>
  <c r="A129" i="44" s="1"/>
  <c r="A130" i="44" s="1"/>
  <c r="A131" i="44" s="1"/>
  <c r="A132" i="44" s="1"/>
  <c r="A133" i="44" s="1"/>
  <c r="A134" i="44" s="1"/>
  <c r="A135" i="44" s="1"/>
  <c r="A136" i="44" s="1"/>
  <c r="A137" i="44" s="1"/>
  <c r="A138" i="44" s="1"/>
  <c r="A139" i="44" s="1"/>
  <c r="A140" i="44" s="1"/>
  <c r="A141" i="44" s="1"/>
  <c r="A142" i="44" s="1"/>
  <c r="A143" i="44" s="1"/>
  <c r="A144" i="44" s="1"/>
  <c r="A145" i="44" s="1"/>
  <c r="J224" i="43" l="1"/>
  <c r="L214" i="43"/>
  <c r="K214" i="43"/>
  <c r="A213" i="43"/>
  <c r="A214" i="43" s="1"/>
  <c r="A215" i="43" s="1"/>
  <c r="A216" i="43" s="1"/>
  <c r="A217" i="43" s="1"/>
  <c r="A218" i="43" s="1"/>
  <c r="A219" i="43" s="1"/>
  <c r="A220" i="43" s="1"/>
  <c r="A221" i="43" s="1"/>
  <c r="A222" i="43" s="1"/>
  <c r="A223" i="43" s="1"/>
  <c r="A224" i="43" s="1"/>
  <c r="A225" i="43" s="1"/>
  <c r="A226" i="43" s="1"/>
  <c r="A227" i="43" s="1"/>
  <c r="A228" i="43" s="1"/>
  <c r="A229" i="43" s="1"/>
  <c r="A230" i="43" s="1"/>
  <c r="A231" i="43" s="1"/>
  <c r="A232" i="43" s="1"/>
  <c r="A233" i="43" s="1"/>
  <c r="A234" i="43" s="1"/>
  <c r="A235" i="43" s="1"/>
  <c r="A236" i="43" s="1"/>
  <c r="A237" i="43" s="1"/>
  <c r="A238" i="43" s="1"/>
  <c r="A239" i="43" s="1"/>
  <c r="A240" i="43" s="1"/>
  <c r="A241" i="43" s="1"/>
  <c r="A242" i="43" s="1"/>
  <c r="A243" i="43" s="1"/>
  <c r="A244" i="43" s="1"/>
  <c r="A245" i="43" s="1"/>
  <c r="A246" i="43" s="1"/>
  <c r="A247" i="43" s="1"/>
  <c r="A248" i="43" s="1"/>
  <c r="A249" i="43" s="1"/>
  <c r="A250" i="43" s="1"/>
  <c r="A251" i="43" s="1"/>
  <c r="A252" i="43" s="1"/>
  <c r="A253" i="43" s="1"/>
  <c r="A254" i="43" s="1"/>
  <c r="A255" i="43" s="1"/>
  <c r="A256" i="43" s="1"/>
  <c r="A257" i="43" s="1"/>
  <c r="A258" i="43" s="1"/>
  <c r="A259" i="43" s="1"/>
  <c r="A260" i="43" s="1"/>
  <c r="A261" i="43" s="1"/>
  <c r="A262" i="43" s="1"/>
  <c r="A263" i="43" s="1"/>
  <c r="A264" i="43" s="1"/>
  <c r="A265" i="43" s="1"/>
  <c r="A266" i="43" s="1"/>
  <c r="A267" i="43" s="1"/>
  <c r="A268" i="43" s="1"/>
  <c r="A269" i="43" s="1"/>
  <c r="A270" i="43" s="1"/>
  <c r="A271" i="43" s="1"/>
  <c r="A272" i="43" s="1"/>
  <c r="A273" i="43" s="1"/>
  <c r="A274" i="43" s="1"/>
  <c r="A275" i="43" s="1"/>
  <c r="A276" i="43" s="1"/>
  <c r="A277" i="43" s="1"/>
  <c r="A278" i="43" s="1"/>
  <c r="A279" i="43" s="1"/>
  <c r="A280" i="43" s="1"/>
  <c r="A281" i="43" s="1"/>
  <c r="A282" i="43" s="1"/>
  <c r="A283" i="43" s="1"/>
  <c r="A284" i="43" s="1"/>
  <c r="A285" i="43" s="1"/>
  <c r="A286" i="43" s="1"/>
  <c r="A287" i="43" s="1"/>
  <c r="A288" i="43" s="1"/>
  <c r="A289" i="43" s="1"/>
  <c r="A290" i="43" s="1"/>
  <c r="A291" i="43" s="1"/>
  <c r="A292" i="43" s="1"/>
  <c r="A293" i="43" s="1"/>
  <c r="A294" i="43" s="1"/>
  <c r="A295" i="43" s="1"/>
  <c r="A296" i="43" s="1"/>
  <c r="A297" i="43" s="1"/>
  <c r="A298" i="43" s="1"/>
  <c r="A299" i="43" s="1"/>
  <c r="A300" i="43" s="1"/>
  <c r="A301" i="43" s="1"/>
  <c r="A302" i="43" s="1"/>
  <c r="A303" i="43" s="1"/>
  <c r="A304" i="43" s="1"/>
  <c r="A305" i="43" s="1"/>
  <c r="A306" i="43" s="1"/>
  <c r="A307" i="43" s="1"/>
  <c r="A308" i="43" s="1"/>
  <c r="A309" i="43" s="1"/>
  <c r="A310" i="43" s="1"/>
  <c r="A311" i="43" s="1"/>
  <c r="A312" i="43" s="1"/>
  <c r="A313" i="43" s="1"/>
  <c r="A314" i="43" s="1"/>
  <c r="A315" i="43" s="1"/>
  <c r="A316" i="43" s="1"/>
  <c r="A317" i="43" s="1"/>
  <c r="A318" i="43" s="1"/>
  <c r="A319" i="43" s="1"/>
  <c r="A320" i="43" s="1"/>
  <c r="A321" i="43" s="1"/>
  <c r="A322" i="43" s="1"/>
  <c r="A323" i="43" s="1"/>
  <c r="A324" i="43" s="1"/>
  <c r="A325" i="43" s="1"/>
  <c r="A326" i="43" s="1"/>
  <c r="A327" i="43" s="1"/>
  <c r="A328" i="43" s="1"/>
  <c r="A329" i="43" s="1"/>
  <c r="A330" i="43" s="1"/>
  <c r="A331" i="43" s="1"/>
  <c r="A332" i="43" s="1"/>
  <c r="A333" i="43" s="1"/>
  <c r="A334" i="43" s="1"/>
  <c r="A335" i="43" s="1"/>
  <c r="A336" i="43" s="1"/>
  <c r="A337" i="43" s="1"/>
  <c r="A338" i="43" s="1"/>
  <c r="A339" i="43" s="1"/>
  <c r="A340" i="43" s="1"/>
  <c r="A341" i="43" s="1"/>
  <c r="A342" i="43" s="1"/>
  <c r="A343" i="43" s="1"/>
  <c r="A344" i="43" s="1"/>
  <c r="A345" i="43" s="1"/>
  <c r="A346" i="43" s="1"/>
  <c r="A347" i="43" s="1"/>
  <c r="A348" i="43" s="1"/>
  <c r="A349" i="43" s="1"/>
  <c r="A350" i="43" s="1"/>
  <c r="A351" i="43" s="1"/>
  <c r="A352" i="43" s="1"/>
  <c r="A353" i="43" s="1"/>
  <c r="A354" i="43" s="1"/>
  <c r="A355" i="43" s="1"/>
  <c r="A356" i="43" s="1"/>
  <c r="A357" i="43" s="1"/>
  <c r="A358" i="43" s="1"/>
  <c r="A359" i="43" s="1"/>
  <c r="A360" i="43" s="1"/>
  <c r="J14" i="43"/>
  <c r="L4" i="43"/>
  <c r="K4" i="43"/>
  <c r="A3" i="43"/>
  <c r="A4" i="43" s="1"/>
  <c r="A5" i="43" s="1"/>
  <c r="A6" i="43" s="1"/>
  <c r="A7" i="43" s="1"/>
  <c r="A8" i="43" s="1"/>
  <c r="A9" i="43" s="1"/>
  <c r="A10" i="43" s="1"/>
  <c r="A11" i="43" s="1"/>
  <c r="A12" i="43" s="1"/>
  <c r="A13" i="43" s="1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38" i="43" s="1"/>
  <c r="A39" i="43" s="1"/>
  <c r="A40" i="43" s="1"/>
  <c r="A41" i="43" s="1"/>
  <c r="A42" i="43" s="1"/>
  <c r="A43" i="43" s="1"/>
  <c r="A44" i="43" s="1"/>
  <c r="A45" i="43" s="1"/>
  <c r="A46" i="43" s="1"/>
  <c r="A47" i="43" s="1"/>
  <c r="A48" i="43" s="1"/>
  <c r="A49" i="43" s="1"/>
  <c r="A50" i="43" s="1"/>
  <c r="A51" i="43" s="1"/>
  <c r="A52" i="43" s="1"/>
  <c r="A53" i="43" s="1"/>
  <c r="A54" i="43" s="1"/>
  <c r="A55" i="43" s="1"/>
  <c r="A56" i="43" s="1"/>
  <c r="A57" i="43" s="1"/>
  <c r="A58" i="43" s="1"/>
  <c r="A59" i="43" s="1"/>
  <c r="A60" i="43" s="1"/>
  <c r="A61" i="43" s="1"/>
  <c r="A62" i="43" s="1"/>
  <c r="A63" i="43" s="1"/>
  <c r="A64" i="43" s="1"/>
  <c r="A65" i="43" s="1"/>
  <c r="A66" i="43" s="1"/>
  <c r="A67" i="43" s="1"/>
  <c r="A68" i="43" s="1"/>
  <c r="A69" i="43" s="1"/>
  <c r="A70" i="43" s="1"/>
  <c r="A71" i="43" s="1"/>
  <c r="A72" i="43" s="1"/>
  <c r="A73" i="43" s="1"/>
  <c r="A74" i="43" s="1"/>
  <c r="A75" i="43" s="1"/>
  <c r="A76" i="43" s="1"/>
  <c r="A77" i="43" s="1"/>
  <c r="A78" i="43" s="1"/>
  <c r="A79" i="43" s="1"/>
  <c r="A80" i="43" s="1"/>
  <c r="A81" i="43" s="1"/>
  <c r="A82" i="43" s="1"/>
  <c r="A83" i="43" s="1"/>
  <c r="A84" i="43" s="1"/>
  <c r="A85" i="43" s="1"/>
  <c r="A86" i="43" s="1"/>
  <c r="A87" i="43" s="1"/>
  <c r="A88" i="43" s="1"/>
  <c r="A89" i="43" s="1"/>
  <c r="A90" i="43" s="1"/>
  <c r="A91" i="43" s="1"/>
  <c r="A92" i="43" s="1"/>
  <c r="A93" i="43" s="1"/>
  <c r="A94" i="43" s="1"/>
  <c r="A95" i="43" s="1"/>
  <c r="A96" i="43" s="1"/>
  <c r="A97" i="43" s="1"/>
  <c r="A98" i="43" s="1"/>
  <c r="A99" i="43" s="1"/>
  <c r="A100" i="43" s="1"/>
  <c r="A101" i="43" s="1"/>
  <c r="A102" i="43" s="1"/>
  <c r="A103" i="43" s="1"/>
  <c r="A104" i="43" s="1"/>
  <c r="A105" i="43" s="1"/>
  <c r="A106" i="43" s="1"/>
  <c r="A107" i="43" s="1"/>
  <c r="A108" i="43" s="1"/>
  <c r="A109" i="43" s="1"/>
  <c r="A110" i="43" s="1"/>
  <c r="A111" i="43" s="1"/>
  <c r="A112" i="43" s="1"/>
  <c r="A113" i="43" s="1"/>
  <c r="A114" i="43" s="1"/>
  <c r="A115" i="43" s="1"/>
  <c r="A116" i="43" s="1"/>
  <c r="A117" i="43" s="1"/>
  <c r="A118" i="43" s="1"/>
  <c r="A119" i="43" s="1"/>
  <c r="A120" i="43" s="1"/>
  <c r="A121" i="43" s="1"/>
  <c r="A122" i="43" s="1"/>
  <c r="A123" i="43" s="1"/>
  <c r="A124" i="43" s="1"/>
  <c r="A125" i="43" s="1"/>
  <c r="A126" i="43" s="1"/>
  <c r="A127" i="43" s="1"/>
  <c r="A128" i="43" s="1"/>
  <c r="A129" i="43" s="1"/>
  <c r="A130" i="43" s="1"/>
  <c r="A131" i="43" s="1"/>
  <c r="A132" i="43" s="1"/>
  <c r="A133" i="43" s="1"/>
  <c r="A134" i="43" s="1"/>
  <c r="A135" i="43" s="1"/>
  <c r="A136" i="43" s="1"/>
  <c r="A137" i="43" s="1"/>
  <c r="A138" i="43" s="1"/>
  <c r="A139" i="43" s="1"/>
  <c r="A140" i="43" s="1"/>
  <c r="A141" i="43" s="1"/>
  <c r="A142" i="43" s="1"/>
  <c r="A143" i="43" s="1"/>
  <c r="A144" i="43" s="1"/>
  <c r="A145" i="43" s="1"/>
  <c r="A146" i="43" s="1"/>
  <c r="A147" i="43" s="1"/>
  <c r="A148" i="43" s="1"/>
  <c r="A149" i="43" s="1"/>
  <c r="A150" i="43" s="1"/>
  <c r="A151" i="43" s="1"/>
  <c r="A152" i="43" s="1"/>
  <c r="A153" i="43" s="1"/>
  <c r="A154" i="43" s="1"/>
  <c r="A155" i="43" s="1"/>
  <c r="A156" i="43" s="1"/>
  <c r="A157" i="43" s="1"/>
  <c r="A158" i="43" s="1"/>
  <c r="A159" i="43" s="1"/>
  <c r="A160" i="43" s="1"/>
  <c r="A161" i="43" s="1"/>
  <c r="A162" i="43" s="1"/>
  <c r="A163" i="43" s="1"/>
  <c r="A164" i="43" s="1"/>
  <c r="A165" i="43" s="1"/>
  <c r="A166" i="43" s="1"/>
  <c r="A167" i="43" s="1"/>
  <c r="A168" i="43" s="1"/>
  <c r="A169" i="43" s="1"/>
  <c r="A170" i="43" s="1"/>
  <c r="A171" i="43" s="1"/>
  <c r="A172" i="43" s="1"/>
  <c r="A173" i="43" s="1"/>
  <c r="A174" i="43" s="1"/>
  <c r="A175" i="43" s="1"/>
  <c r="A176" i="43" s="1"/>
  <c r="A177" i="43" s="1"/>
  <c r="A178" i="43" s="1"/>
  <c r="A179" i="43" s="1"/>
  <c r="A180" i="43" s="1"/>
  <c r="A181" i="43" s="1"/>
  <c r="A182" i="43" s="1"/>
  <c r="A183" i="43" s="1"/>
  <c r="A184" i="43" s="1"/>
  <c r="A185" i="43" s="1"/>
  <c r="A186" i="43" s="1"/>
  <c r="A187" i="43" s="1"/>
  <c r="A188" i="43" s="1"/>
  <c r="A189" i="43" s="1"/>
  <c r="A190" i="43" s="1"/>
  <c r="A191" i="43" s="1"/>
  <c r="A192" i="43" s="1"/>
  <c r="A193" i="43" s="1"/>
  <c r="A194" i="43" s="1"/>
  <c r="A195" i="43" s="1"/>
  <c r="A196" i="43" s="1"/>
  <c r="A197" i="43" s="1"/>
  <c r="A198" i="43" s="1"/>
  <c r="A199" i="43" s="1"/>
  <c r="A200" i="43" s="1"/>
  <c r="A201" i="43" s="1"/>
  <c r="A202" i="43" s="1"/>
  <c r="A203" i="43" s="1"/>
  <c r="A204" i="43" s="1"/>
  <c r="A205" i="43" s="1"/>
  <c r="A206" i="43" s="1"/>
  <c r="A207" i="43" s="1"/>
  <c r="A208" i="43" s="1"/>
  <c r="J180" i="42" l="1"/>
  <c r="L170" i="42"/>
  <c r="K170" i="42"/>
  <c r="A169" i="42"/>
  <c r="A170" i="42" s="1"/>
  <c r="A171" i="42" s="1"/>
  <c r="A172" i="42" s="1"/>
  <c r="A173" i="42" s="1"/>
  <c r="A174" i="42" s="1"/>
  <c r="A175" i="42" s="1"/>
  <c r="A176" i="42" s="1"/>
  <c r="A177" i="42" s="1"/>
  <c r="A178" i="42" s="1"/>
  <c r="A179" i="42" s="1"/>
  <c r="A180" i="42" s="1"/>
  <c r="A181" i="42" s="1"/>
  <c r="A182" i="42" s="1"/>
  <c r="A183" i="42" s="1"/>
  <c r="A184" i="42" s="1"/>
  <c r="A185" i="42" s="1"/>
  <c r="A186" i="42" s="1"/>
  <c r="A187" i="42" s="1"/>
  <c r="A188" i="42" s="1"/>
  <c r="A189" i="42" s="1"/>
  <c r="A190" i="42" s="1"/>
  <c r="A191" i="42" s="1"/>
  <c r="A192" i="42" s="1"/>
  <c r="A193" i="42" s="1"/>
  <c r="A194" i="42" s="1"/>
  <c r="A195" i="42" s="1"/>
  <c r="A196" i="42" s="1"/>
  <c r="A197" i="42" s="1"/>
  <c r="A198" i="42" s="1"/>
  <c r="A199" i="42" s="1"/>
  <c r="A200" i="42" s="1"/>
  <c r="A201" i="42" s="1"/>
  <c r="A202" i="42" s="1"/>
  <c r="A203" i="42" s="1"/>
  <c r="A204" i="42" s="1"/>
  <c r="A205" i="42" s="1"/>
  <c r="A206" i="42" s="1"/>
  <c r="A207" i="42" s="1"/>
  <c r="A208" i="42" s="1"/>
  <c r="A209" i="42" s="1"/>
  <c r="A210" i="42" s="1"/>
  <c r="A211" i="42" s="1"/>
  <c r="A212" i="42" s="1"/>
  <c r="A213" i="42" s="1"/>
  <c r="A214" i="42" s="1"/>
  <c r="A215" i="42" s="1"/>
  <c r="A216" i="42" s="1"/>
  <c r="A217" i="42" s="1"/>
  <c r="A218" i="42" s="1"/>
  <c r="A219" i="42" s="1"/>
  <c r="A220" i="42" s="1"/>
  <c r="A221" i="42" s="1"/>
  <c r="A222" i="42" s="1"/>
  <c r="A223" i="42" s="1"/>
  <c r="A224" i="42" s="1"/>
  <c r="A225" i="42" s="1"/>
  <c r="A226" i="42" s="1"/>
  <c r="A227" i="42" s="1"/>
  <c r="A228" i="42" s="1"/>
  <c r="A229" i="42" s="1"/>
  <c r="A230" i="42" s="1"/>
  <c r="A231" i="42" s="1"/>
  <c r="A232" i="42" s="1"/>
  <c r="A233" i="42" s="1"/>
  <c r="A234" i="42" s="1"/>
  <c r="A235" i="42" s="1"/>
  <c r="A236" i="42" s="1"/>
  <c r="A237" i="42" s="1"/>
  <c r="A238" i="42" s="1"/>
  <c r="A239" i="42" s="1"/>
  <c r="A240" i="42" s="1"/>
  <c r="A241" i="42" s="1"/>
  <c r="A242" i="42" s="1"/>
  <c r="A243" i="42" s="1"/>
  <c r="A244" i="42" s="1"/>
  <c r="A245" i="42" s="1"/>
  <c r="A246" i="42" s="1"/>
  <c r="A247" i="42" s="1"/>
  <c r="A248" i="42" s="1"/>
  <c r="A249" i="42" s="1"/>
  <c r="A250" i="42" s="1"/>
  <c r="A251" i="42" s="1"/>
  <c r="A252" i="42" s="1"/>
  <c r="A253" i="42" s="1"/>
  <c r="A254" i="42" s="1"/>
  <c r="A255" i="42" s="1"/>
  <c r="A256" i="42" s="1"/>
  <c r="A257" i="42" s="1"/>
  <c r="A258" i="42" s="1"/>
  <c r="A259" i="42" s="1"/>
  <c r="A260" i="42" s="1"/>
  <c r="A261" i="42" s="1"/>
  <c r="A262" i="42" s="1"/>
  <c r="A263" i="42" s="1"/>
  <c r="A264" i="42" s="1"/>
  <c r="A265" i="42" s="1"/>
  <c r="A266" i="42" s="1"/>
  <c r="A267" i="42" s="1"/>
  <c r="A268" i="42" s="1"/>
  <c r="A269" i="42" s="1"/>
  <c r="A270" i="42" s="1"/>
  <c r="A271" i="42" s="1"/>
  <c r="A272" i="42" s="1"/>
  <c r="A273" i="42" s="1"/>
  <c r="A274" i="42" s="1"/>
  <c r="A275" i="42" s="1"/>
  <c r="A276" i="42" s="1"/>
  <c r="A277" i="42" s="1"/>
  <c r="A278" i="42" s="1"/>
  <c r="A279" i="42" s="1"/>
  <c r="A280" i="42" s="1"/>
  <c r="A281" i="42" s="1"/>
  <c r="A282" i="42" s="1"/>
  <c r="A283" i="42" s="1"/>
  <c r="A284" i="42" s="1"/>
  <c r="A285" i="42" s="1"/>
  <c r="A286" i="42" s="1"/>
  <c r="A287" i="42" s="1"/>
  <c r="A288" i="42" s="1"/>
  <c r="A289" i="42" s="1"/>
  <c r="A290" i="42" s="1"/>
  <c r="A291" i="42" s="1"/>
  <c r="A292" i="42" s="1"/>
  <c r="A293" i="42" s="1"/>
  <c r="A294" i="42" s="1"/>
  <c r="A295" i="42" s="1"/>
  <c r="A296" i="42" s="1"/>
  <c r="A297" i="42" s="1"/>
  <c r="A298" i="42" s="1"/>
  <c r="A299" i="42" s="1"/>
  <c r="A300" i="42" s="1"/>
  <c r="A301" i="42" s="1"/>
  <c r="A302" i="42" s="1"/>
  <c r="A303" i="42" s="1"/>
  <c r="A304" i="42" s="1"/>
  <c r="A305" i="42" s="1"/>
  <c r="A306" i="42" s="1"/>
  <c r="A307" i="42" s="1"/>
  <c r="A308" i="42" s="1"/>
  <c r="A309" i="42" s="1"/>
  <c r="A310" i="42" s="1"/>
  <c r="A311" i="42" s="1"/>
  <c r="A312" i="42" s="1"/>
  <c r="A313" i="42" s="1"/>
  <c r="A314" i="42" s="1"/>
  <c r="A315" i="42" s="1"/>
  <c r="A316" i="42" s="1"/>
  <c r="A317" i="42" s="1"/>
  <c r="A318" i="42" s="1"/>
  <c r="A319" i="42" s="1"/>
  <c r="A320" i="42" s="1"/>
  <c r="A321" i="42" s="1"/>
  <c r="A322" i="42" s="1"/>
  <c r="A323" i="42" s="1"/>
  <c r="A324" i="42" s="1"/>
  <c r="A325" i="42" s="1"/>
  <c r="A326" i="42" s="1"/>
  <c r="A327" i="42" s="1"/>
  <c r="A328" i="42" s="1"/>
  <c r="A329" i="42" s="1"/>
  <c r="A330" i="42" s="1"/>
  <c r="A331" i="42" s="1"/>
  <c r="A332" i="42" s="1"/>
  <c r="A333" i="42" s="1"/>
  <c r="J14" i="42"/>
  <c r="L4" i="42"/>
  <c r="K4" i="42"/>
  <c r="A3" i="42"/>
  <c r="A4" i="42" s="1"/>
  <c r="A5" i="42" s="1"/>
  <c r="A6" i="42" s="1"/>
  <c r="A7" i="42" s="1"/>
  <c r="A8" i="42" s="1"/>
  <c r="A9" i="42" s="1"/>
  <c r="A10" i="42" s="1"/>
  <c r="A11" i="42" s="1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66" i="42" s="1"/>
  <c r="A67" i="42" s="1"/>
  <c r="A68" i="42" s="1"/>
  <c r="A69" i="42" s="1"/>
  <c r="A70" i="42" s="1"/>
  <c r="A71" i="42" s="1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A104" i="42" s="1"/>
  <c r="A105" i="42" s="1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A126" i="42" s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A150" i="42" s="1"/>
  <c r="A151" i="42" s="1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2" i="42" s="1"/>
  <c r="A163" i="42" s="1"/>
  <c r="A164" i="42" s="1"/>
  <c r="J183" i="41" l="1"/>
  <c r="L173" i="41"/>
  <c r="K173" i="41"/>
  <c r="A172" i="41"/>
  <c r="A173" i="41" s="1"/>
  <c r="A174" i="41" s="1"/>
  <c r="A175" i="41" s="1"/>
  <c r="A176" i="41" s="1"/>
  <c r="A177" i="41" s="1"/>
  <c r="A178" i="41" s="1"/>
  <c r="A179" i="41" s="1"/>
  <c r="A180" i="41" s="1"/>
  <c r="A181" i="41" s="1"/>
  <c r="A182" i="41" s="1"/>
  <c r="A183" i="41" s="1"/>
  <c r="A184" i="41" s="1"/>
  <c r="A185" i="41" s="1"/>
  <c r="A186" i="41" s="1"/>
  <c r="A187" i="41" s="1"/>
  <c r="A188" i="41" s="1"/>
  <c r="A189" i="41" s="1"/>
  <c r="A190" i="41" s="1"/>
  <c r="A191" i="41" s="1"/>
  <c r="A192" i="41" s="1"/>
  <c r="A193" i="41" s="1"/>
  <c r="A194" i="41" s="1"/>
  <c r="A195" i="41" s="1"/>
  <c r="A196" i="41" s="1"/>
  <c r="A197" i="41" s="1"/>
  <c r="A198" i="41" s="1"/>
  <c r="A199" i="41" s="1"/>
  <c r="A200" i="41" s="1"/>
  <c r="A201" i="41" s="1"/>
  <c r="A202" i="41" s="1"/>
  <c r="A203" i="41" s="1"/>
  <c r="A204" i="41" s="1"/>
  <c r="A205" i="41" s="1"/>
  <c r="A206" i="41" s="1"/>
  <c r="A207" i="41" s="1"/>
  <c r="A208" i="41" s="1"/>
  <c r="A209" i="41" s="1"/>
  <c r="A210" i="41" s="1"/>
  <c r="A211" i="41" s="1"/>
  <c r="A212" i="41" s="1"/>
  <c r="A213" i="41" s="1"/>
  <c r="A214" i="41" s="1"/>
  <c r="A215" i="41" s="1"/>
  <c r="A216" i="41" s="1"/>
  <c r="A217" i="41" s="1"/>
  <c r="A218" i="41" s="1"/>
  <c r="A219" i="41" s="1"/>
  <c r="A220" i="41" s="1"/>
  <c r="A221" i="41" s="1"/>
  <c r="A222" i="41" s="1"/>
  <c r="A223" i="41" s="1"/>
  <c r="A224" i="41" s="1"/>
  <c r="A225" i="41" s="1"/>
  <c r="A226" i="41" s="1"/>
  <c r="A227" i="41" s="1"/>
  <c r="A228" i="41" s="1"/>
  <c r="A229" i="41" s="1"/>
  <c r="A230" i="41" s="1"/>
  <c r="A231" i="41" s="1"/>
  <c r="A232" i="41" s="1"/>
  <c r="A233" i="41" s="1"/>
  <c r="A234" i="41" s="1"/>
  <c r="A235" i="41" s="1"/>
  <c r="A236" i="41" s="1"/>
  <c r="A237" i="41" s="1"/>
  <c r="A238" i="41" s="1"/>
  <c r="A239" i="41" s="1"/>
  <c r="A240" i="41" s="1"/>
  <c r="A241" i="41" s="1"/>
  <c r="A242" i="41" s="1"/>
  <c r="A243" i="41" s="1"/>
  <c r="A244" i="41" s="1"/>
  <c r="A245" i="41" s="1"/>
  <c r="A246" i="41" s="1"/>
  <c r="A247" i="41" s="1"/>
  <c r="A248" i="41" s="1"/>
  <c r="A249" i="41" s="1"/>
  <c r="A250" i="41" s="1"/>
  <c r="A251" i="41" s="1"/>
  <c r="A252" i="41" s="1"/>
  <c r="A253" i="41" s="1"/>
  <c r="A254" i="41" s="1"/>
  <c r="A255" i="41" s="1"/>
  <c r="A256" i="41" s="1"/>
  <c r="A257" i="41" s="1"/>
  <c r="A258" i="41" s="1"/>
  <c r="A259" i="41" s="1"/>
  <c r="A260" i="41" s="1"/>
  <c r="A261" i="41" s="1"/>
  <c r="A262" i="41" s="1"/>
  <c r="A263" i="41" s="1"/>
  <c r="A264" i="41" s="1"/>
  <c r="A265" i="41" s="1"/>
  <c r="A266" i="41" s="1"/>
  <c r="A267" i="41" s="1"/>
  <c r="A268" i="41" s="1"/>
  <c r="A269" i="41" s="1"/>
  <c r="A270" i="41" s="1"/>
  <c r="A271" i="41" s="1"/>
  <c r="A272" i="41" s="1"/>
  <c r="A273" i="41" s="1"/>
  <c r="A274" i="41" s="1"/>
  <c r="A275" i="41" s="1"/>
  <c r="A276" i="41" s="1"/>
  <c r="A277" i="41" s="1"/>
  <c r="A278" i="41" s="1"/>
  <c r="A279" i="41" s="1"/>
  <c r="A280" i="41" s="1"/>
  <c r="A281" i="41" s="1"/>
  <c r="A282" i="41" s="1"/>
  <c r="A283" i="41" s="1"/>
  <c r="A284" i="41" s="1"/>
  <c r="A285" i="41" s="1"/>
  <c r="A286" i="41" s="1"/>
  <c r="A287" i="41" s="1"/>
  <c r="A288" i="41" s="1"/>
  <c r="A289" i="41" s="1"/>
  <c r="A290" i="41" s="1"/>
  <c r="A291" i="41" s="1"/>
  <c r="A292" i="41" s="1"/>
  <c r="A293" i="41" s="1"/>
  <c r="A294" i="41" s="1"/>
  <c r="A295" i="41" s="1"/>
  <c r="A296" i="41" s="1"/>
  <c r="A297" i="41" s="1"/>
  <c r="A298" i="41" s="1"/>
  <c r="A299" i="41" s="1"/>
  <c r="A300" i="41" s="1"/>
  <c r="A301" i="41" s="1"/>
  <c r="A302" i="41" s="1"/>
  <c r="A303" i="41" s="1"/>
  <c r="A304" i="41" s="1"/>
  <c r="A305" i="41" s="1"/>
  <c r="A306" i="41" s="1"/>
  <c r="A307" i="41" s="1"/>
  <c r="A308" i="41" s="1"/>
  <c r="A309" i="41" s="1"/>
  <c r="A310" i="41" s="1"/>
  <c r="A311" i="41" s="1"/>
  <c r="A312" i="41" s="1"/>
  <c r="A313" i="41" s="1"/>
  <c r="A314" i="41" s="1"/>
  <c r="A315" i="41" s="1"/>
  <c r="A316" i="41" s="1"/>
  <c r="A317" i="41" s="1"/>
  <c r="A318" i="41" s="1"/>
  <c r="A319" i="41" s="1"/>
  <c r="A320" i="41" s="1"/>
  <c r="A321" i="41" s="1"/>
  <c r="A322" i="41" s="1"/>
  <c r="A323" i="41" s="1"/>
  <c r="A324" i="41" s="1"/>
  <c r="A325" i="41" s="1"/>
  <c r="A326" i="41" s="1"/>
  <c r="A327" i="41" s="1"/>
  <c r="A328" i="41" s="1"/>
  <c r="A329" i="41" s="1"/>
  <c r="A330" i="41" s="1"/>
  <c r="A331" i="41" s="1"/>
  <c r="A332" i="41" s="1"/>
  <c r="A333" i="41" s="1"/>
  <c r="A334" i="41" s="1"/>
  <c r="A335" i="41" s="1"/>
  <c r="A336" i="41" s="1"/>
  <c r="A337" i="41" s="1"/>
  <c r="A338" i="41" s="1"/>
  <c r="A339" i="41" s="1"/>
  <c r="A340" i="41" s="1"/>
  <c r="A341" i="41" s="1"/>
  <c r="A342" i="41" s="1"/>
  <c r="A343" i="41" s="1"/>
  <c r="J14" i="41"/>
  <c r="L4" i="41"/>
  <c r="K4" i="41"/>
  <c r="A3" i="41"/>
  <c r="A4" i="41" s="1"/>
  <c r="A5" i="41" s="1"/>
  <c r="A6" i="41" s="1"/>
  <c r="A7" i="41" s="1"/>
  <c r="A8" i="41" s="1"/>
  <c r="A9" i="41" s="1"/>
  <c r="A10" i="41" s="1"/>
  <c r="A11" i="41" s="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A66" i="41" s="1"/>
  <c r="A67" i="41" s="1"/>
  <c r="A68" i="41" s="1"/>
  <c r="A69" i="41" s="1"/>
  <c r="A70" i="41" s="1"/>
  <c r="A71" i="41" s="1"/>
  <c r="A72" i="41" s="1"/>
  <c r="A73" i="41" s="1"/>
  <c r="A74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6" i="41" s="1"/>
  <c r="A87" i="41" s="1"/>
  <c r="A88" i="41" s="1"/>
  <c r="A89" i="41" s="1"/>
  <c r="A90" i="41" s="1"/>
  <c r="A91" i="41" s="1"/>
  <c r="A92" i="41" s="1"/>
  <c r="A93" i="41" s="1"/>
  <c r="A94" i="41" s="1"/>
  <c r="A95" i="41" s="1"/>
  <c r="A96" i="41" s="1"/>
  <c r="A97" i="41" s="1"/>
  <c r="A98" i="41" s="1"/>
  <c r="A99" i="41" s="1"/>
  <c r="A100" i="41" s="1"/>
  <c r="A101" i="41" s="1"/>
  <c r="A102" i="41" s="1"/>
  <c r="A103" i="41" s="1"/>
  <c r="A104" i="41" s="1"/>
  <c r="A105" i="41" s="1"/>
  <c r="A106" i="41" s="1"/>
  <c r="A107" i="41" s="1"/>
  <c r="A108" i="41" s="1"/>
  <c r="A109" i="41" s="1"/>
  <c r="A110" i="41" s="1"/>
  <c r="A111" i="41" s="1"/>
  <c r="A112" i="41" s="1"/>
  <c r="A113" i="41" s="1"/>
  <c r="A114" i="41" s="1"/>
  <c r="A115" i="41" s="1"/>
  <c r="A116" i="41" s="1"/>
  <c r="A117" i="41" s="1"/>
  <c r="A118" i="41" s="1"/>
  <c r="A119" i="41" s="1"/>
  <c r="A120" i="41" s="1"/>
  <c r="A121" i="41" s="1"/>
  <c r="A122" i="41" s="1"/>
  <c r="A123" i="41" s="1"/>
  <c r="A124" i="41" s="1"/>
  <c r="A125" i="41" s="1"/>
  <c r="A126" i="41" s="1"/>
  <c r="A127" i="41" s="1"/>
  <c r="A128" i="41" s="1"/>
  <c r="A129" i="41" s="1"/>
  <c r="A130" i="41" s="1"/>
  <c r="A131" i="41" s="1"/>
  <c r="A132" i="41" s="1"/>
  <c r="A133" i="41" s="1"/>
  <c r="A134" i="41" s="1"/>
  <c r="A135" i="41" s="1"/>
  <c r="A136" i="41" s="1"/>
  <c r="A137" i="41" s="1"/>
  <c r="A138" i="41" s="1"/>
  <c r="A139" i="41" s="1"/>
  <c r="A140" i="41" s="1"/>
  <c r="A141" i="41" s="1"/>
  <c r="A142" i="41" s="1"/>
  <c r="A143" i="41" s="1"/>
  <c r="A144" i="41" s="1"/>
  <c r="A145" i="41" s="1"/>
  <c r="A146" i="41" s="1"/>
  <c r="A147" i="41" s="1"/>
  <c r="A148" i="41" s="1"/>
  <c r="A149" i="41" s="1"/>
  <c r="A150" i="41" s="1"/>
  <c r="A151" i="41" s="1"/>
  <c r="A152" i="41" s="1"/>
  <c r="A153" i="41" s="1"/>
  <c r="A154" i="41" s="1"/>
  <c r="A155" i="41" s="1"/>
  <c r="A156" i="41" s="1"/>
  <c r="A157" i="41" s="1"/>
  <c r="A158" i="41" s="1"/>
  <c r="A159" i="41" s="1"/>
  <c r="A160" i="41" s="1"/>
  <c r="A161" i="41" s="1"/>
  <c r="A162" i="41" s="1"/>
  <c r="A163" i="41" s="1"/>
  <c r="A164" i="41" s="1"/>
  <c r="A165" i="41" s="1"/>
  <c r="A166" i="41" s="1"/>
  <c r="A167" i="41" s="1"/>
  <c r="J180" i="40" l="1"/>
  <c r="L170" i="40"/>
  <c r="K170" i="40"/>
  <c r="A169" i="40"/>
  <c r="A170" i="40" s="1"/>
  <c r="A171" i="40" s="1"/>
  <c r="A172" i="40" s="1"/>
  <c r="A173" i="40" s="1"/>
  <c r="A174" i="40" s="1"/>
  <c r="A175" i="40" s="1"/>
  <c r="A176" i="40" s="1"/>
  <c r="A177" i="40" s="1"/>
  <c r="A178" i="40" s="1"/>
  <c r="A179" i="40" s="1"/>
  <c r="A180" i="40" s="1"/>
  <c r="A181" i="40" s="1"/>
  <c r="A182" i="40" s="1"/>
  <c r="A183" i="40" s="1"/>
  <c r="A184" i="40" s="1"/>
  <c r="A185" i="40" s="1"/>
  <c r="A186" i="40" s="1"/>
  <c r="A187" i="40" s="1"/>
  <c r="A188" i="40" s="1"/>
  <c r="A189" i="40" s="1"/>
  <c r="A190" i="40" s="1"/>
  <c r="A191" i="40" s="1"/>
  <c r="A192" i="40" s="1"/>
  <c r="A193" i="40" s="1"/>
  <c r="A194" i="40" s="1"/>
  <c r="A195" i="40" s="1"/>
  <c r="A196" i="40" s="1"/>
  <c r="A197" i="40" s="1"/>
  <c r="A198" i="40" s="1"/>
  <c r="A199" i="40" s="1"/>
  <c r="A200" i="40" s="1"/>
  <c r="A201" i="40" s="1"/>
  <c r="A202" i="40" s="1"/>
  <c r="A203" i="40" s="1"/>
  <c r="A204" i="40" s="1"/>
  <c r="A205" i="40" s="1"/>
  <c r="A206" i="40" s="1"/>
  <c r="A207" i="40" s="1"/>
  <c r="A208" i="40" s="1"/>
  <c r="A209" i="40" s="1"/>
  <c r="A210" i="40" s="1"/>
  <c r="A211" i="40" s="1"/>
  <c r="A212" i="40" s="1"/>
  <c r="A213" i="40" s="1"/>
  <c r="A214" i="40" s="1"/>
  <c r="A215" i="40" s="1"/>
  <c r="A216" i="40" s="1"/>
  <c r="A217" i="40" s="1"/>
  <c r="A218" i="40" s="1"/>
  <c r="A219" i="40" s="1"/>
  <c r="A220" i="40" s="1"/>
  <c r="A221" i="40" s="1"/>
  <c r="A222" i="40" s="1"/>
  <c r="A223" i="40" s="1"/>
  <c r="A224" i="40" s="1"/>
  <c r="A225" i="40" s="1"/>
  <c r="A226" i="40" s="1"/>
  <c r="A227" i="40" s="1"/>
  <c r="A228" i="40" s="1"/>
  <c r="A229" i="40" s="1"/>
  <c r="A230" i="40" s="1"/>
  <c r="A231" i="40" s="1"/>
  <c r="A232" i="40" s="1"/>
  <c r="A233" i="40" s="1"/>
  <c r="A234" i="40" s="1"/>
  <c r="A235" i="40" s="1"/>
  <c r="A236" i="40" s="1"/>
  <c r="A237" i="40" s="1"/>
  <c r="A238" i="40" s="1"/>
  <c r="A239" i="40" s="1"/>
  <c r="A240" i="40" s="1"/>
  <c r="A241" i="40" s="1"/>
  <c r="A242" i="40" s="1"/>
  <c r="A243" i="40" s="1"/>
  <c r="A244" i="40" s="1"/>
  <c r="A245" i="40" s="1"/>
  <c r="A246" i="40" s="1"/>
  <c r="A247" i="40" s="1"/>
  <c r="A248" i="40" s="1"/>
  <c r="A249" i="40" s="1"/>
  <c r="A250" i="40" s="1"/>
  <c r="A251" i="40" s="1"/>
  <c r="A252" i="40" s="1"/>
  <c r="A253" i="40" s="1"/>
  <c r="A254" i="40" s="1"/>
  <c r="A255" i="40" s="1"/>
  <c r="A256" i="40" s="1"/>
  <c r="A257" i="40" s="1"/>
  <c r="A258" i="40" s="1"/>
  <c r="A259" i="40" s="1"/>
  <c r="A260" i="40" s="1"/>
  <c r="A261" i="40" s="1"/>
  <c r="A262" i="40" s="1"/>
  <c r="A263" i="40" s="1"/>
  <c r="A264" i="40" s="1"/>
  <c r="A265" i="40" s="1"/>
  <c r="A266" i="40" s="1"/>
  <c r="A267" i="40" s="1"/>
  <c r="A268" i="40" s="1"/>
  <c r="A269" i="40" s="1"/>
  <c r="A270" i="40" s="1"/>
  <c r="A271" i="40" s="1"/>
  <c r="A272" i="40" s="1"/>
  <c r="A273" i="40" s="1"/>
  <c r="A274" i="40" s="1"/>
  <c r="A275" i="40" s="1"/>
  <c r="A276" i="40" s="1"/>
  <c r="A277" i="40" s="1"/>
  <c r="A278" i="40" s="1"/>
  <c r="A279" i="40" s="1"/>
  <c r="A280" i="40" s="1"/>
  <c r="A281" i="40" s="1"/>
  <c r="A282" i="40" s="1"/>
  <c r="A283" i="40" s="1"/>
  <c r="A284" i="40" s="1"/>
  <c r="A285" i="40" s="1"/>
  <c r="A286" i="40" s="1"/>
  <c r="A287" i="40" s="1"/>
  <c r="A288" i="40" s="1"/>
  <c r="A289" i="40" s="1"/>
  <c r="A290" i="40" s="1"/>
  <c r="A291" i="40" s="1"/>
  <c r="A292" i="40" s="1"/>
  <c r="A293" i="40" s="1"/>
  <c r="A294" i="40" s="1"/>
  <c r="A295" i="40" s="1"/>
  <c r="A296" i="40" s="1"/>
  <c r="A297" i="40" s="1"/>
  <c r="A298" i="40" s="1"/>
  <c r="A299" i="40" s="1"/>
  <c r="A300" i="40" s="1"/>
  <c r="A301" i="40" s="1"/>
  <c r="A302" i="40" s="1"/>
  <c r="A303" i="40" s="1"/>
  <c r="A304" i="40" s="1"/>
  <c r="A305" i="40" s="1"/>
  <c r="A306" i="40" s="1"/>
  <c r="A307" i="40" s="1"/>
  <c r="A308" i="40" s="1"/>
  <c r="A309" i="40" s="1"/>
  <c r="A310" i="40" s="1"/>
  <c r="A311" i="40" s="1"/>
  <c r="A312" i="40" s="1"/>
  <c r="A313" i="40" s="1"/>
  <c r="A314" i="40" s="1"/>
  <c r="A315" i="40" s="1"/>
  <c r="A316" i="40" s="1"/>
  <c r="A317" i="40" s="1"/>
  <c r="A318" i="40" s="1"/>
  <c r="A319" i="40" s="1"/>
  <c r="A320" i="40" s="1"/>
  <c r="A321" i="40" s="1"/>
  <c r="A322" i="40" s="1"/>
  <c r="A323" i="40" s="1"/>
  <c r="A324" i="40" s="1"/>
  <c r="A325" i="40" s="1"/>
  <c r="A326" i="40" s="1"/>
  <c r="A327" i="40" s="1"/>
  <c r="A328" i="40" s="1"/>
  <c r="A329" i="40" s="1"/>
  <c r="A330" i="40" s="1"/>
  <c r="A331" i="40" s="1"/>
  <c r="A332" i="40" s="1"/>
  <c r="A333" i="40" s="1"/>
  <c r="A334" i="40" s="1"/>
  <c r="A335" i="40" s="1"/>
  <c r="A336" i="40" s="1"/>
  <c r="A337" i="40" s="1"/>
  <c r="A338" i="40" s="1"/>
  <c r="A339" i="40" s="1"/>
  <c r="A340" i="40" s="1"/>
  <c r="A341" i="40" s="1"/>
  <c r="A342" i="40" s="1"/>
  <c r="A343" i="40" s="1"/>
  <c r="A344" i="40" s="1"/>
  <c r="A345" i="40" s="1"/>
  <c r="A346" i="40" s="1"/>
  <c r="J14" i="40"/>
  <c r="L4" i="40"/>
  <c r="K4" i="40"/>
  <c r="A3" i="40"/>
  <c r="A4" i="40" s="1"/>
  <c r="A5" i="40" s="1"/>
  <c r="A6" i="40" s="1"/>
  <c r="A7" i="40" s="1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A66" i="40" s="1"/>
  <c r="A67" i="40" s="1"/>
  <c r="A68" i="40" s="1"/>
  <c r="A69" i="40" s="1"/>
  <c r="A70" i="40" s="1"/>
  <c r="A71" i="40" s="1"/>
  <c r="A72" i="40" s="1"/>
  <c r="A73" i="40" s="1"/>
  <c r="A74" i="40" s="1"/>
  <c r="A75" i="40" s="1"/>
  <c r="A76" i="40" s="1"/>
  <c r="A77" i="40" s="1"/>
  <c r="A78" i="40" s="1"/>
  <c r="A79" i="40" s="1"/>
  <c r="A80" i="40" s="1"/>
  <c r="A81" i="40" s="1"/>
  <c r="A82" i="40" s="1"/>
  <c r="A83" i="40" s="1"/>
  <c r="A84" i="40" s="1"/>
  <c r="A85" i="40" s="1"/>
  <c r="A86" i="40" s="1"/>
  <c r="A87" i="40" s="1"/>
  <c r="A88" i="40" s="1"/>
  <c r="A89" i="40" s="1"/>
  <c r="A90" i="40" s="1"/>
  <c r="A91" i="40" s="1"/>
  <c r="A92" i="40" s="1"/>
  <c r="A93" i="40" s="1"/>
  <c r="A94" i="40" s="1"/>
  <c r="A95" i="40" s="1"/>
  <c r="A96" i="40" s="1"/>
  <c r="A97" i="40" s="1"/>
  <c r="A98" i="40" s="1"/>
  <c r="A99" i="40" s="1"/>
  <c r="A100" i="40" s="1"/>
  <c r="A101" i="40" s="1"/>
  <c r="A102" i="40" s="1"/>
  <c r="A103" i="40" s="1"/>
  <c r="A104" i="40" s="1"/>
  <c r="A105" i="40" s="1"/>
  <c r="A106" i="40" s="1"/>
  <c r="A107" i="40" s="1"/>
  <c r="A108" i="40" s="1"/>
  <c r="A109" i="40" s="1"/>
  <c r="A110" i="40" s="1"/>
  <c r="A111" i="40" s="1"/>
  <c r="A112" i="40" s="1"/>
  <c r="A113" i="40" s="1"/>
  <c r="A114" i="40" s="1"/>
  <c r="A115" i="40" s="1"/>
  <c r="A116" i="40" s="1"/>
  <c r="A117" i="40" s="1"/>
  <c r="A118" i="40" s="1"/>
  <c r="A119" i="40" s="1"/>
  <c r="A120" i="40" s="1"/>
  <c r="A121" i="40" s="1"/>
  <c r="A122" i="40" s="1"/>
  <c r="A123" i="40" s="1"/>
  <c r="A124" i="40" s="1"/>
  <c r="A125" i="40" s="1"/>
  <c r="A126" i="40" s="1"/>
  <c r="A127" i="40" s="1"/>
  <c r="A128" i="40" s="1"/>
  <c r="A129" i="40" s="1"/>
  <c r="A130" i="40" s="1"/>
  <c r="A131" i="40" s="1"/>
  <c r="A132" i="40" s="1"/>
  <c r="A133" i="40" s="1"/>
  <c r="A134" i="40" s="1"/>
  <c r="A135" i="40" s="1"/>
  <c r="A136" i="40" s="1"/>
  <c r="A137" i="40" s="1"/>
  <c r="A138" i="40" s="1"/>
  <c r="A139" i="40" s="1"/>
  <c r="A140" i="40" s="1"/>
  <c r="A141" i="40" s="1"/>
  <c r="A142" i="40" s="1"/>
  <c r="A143" i="40" s="1"/>
  <c r="A144" i="40" s="1"/>
  <c r="A145" i="40" s="1"/>
  <c r="A146" i="40" s="1"/>
  <c r="A147" i="40" s="1"/>
  <c r="A148" i="40" s="1"/>
  <c r="A149" i="40" s="1"/>
  <c r="A150" i="40" s="1"/>
  <c r="A151" i="40" s="1"/>
  <c r="A152" i="40" s="1"/>
  <c r="A153" i="40" s="1"/>
  <c r="A154" i="40" s="1"/>
  <c r="A155" i="40" s="1"/>
  <c r="A156" i="40" s="1"/>
  <c r="A157" i="40" s="1"/>
  <c r="A158" i="40" s="1"/>
  <c r="A159" i="40" s="1"/>
  <c r="A160" i="40" s="1"/>
  <c r="A161" i="40" s="1"/>
  <c r="A162" i="40" s="1"/>
  <c r="A163" i="40" s="1"/>
  <c r="A164" i="40" s="1"/>
  <c r="J223" i="39" l="1"/>
  <c r="L213" i="39"/>
  <c r="K213" i="39"/>
  <c r="A212" i="39"/>
  <c r="A213" i="39" s="1"/>
  <c r="A214" i="39" s="1"/>
  <c r="A215" i="39" s="1"/>
  <c r="A216" i="39" s="1"/>
  <c r="A217" i="39" s="1"/>
  <c r="A218" i="39" s="1"/>
  <c r="A219" i="39" s="1"/>
  <c r="A220" i="39" s="1"/>
  <c r="A221" i="39" s="1"/>
  <c r="A222" i="39" s="1"/>
  <c r="A223" i="39" s="1"/>
  <c r="A224" i="39" s="1"/>
  <c r="A225" i="39" s="1"/>
  <c r="A226" i="39" s="1"/>
  <c r="A227" i="39" s="1"/>
  <c r="A228" i="39" s="1"/>
  <c r="A229" i="39" s="1"/>
  <c r="A230" i="39" s="1"/>
  <c r="A231" i="39" s="1"/>
  <c r="A232" i="39" s="1"/>
  <c r="A233" i="39" s="1"/>
  <c r="A234" i="39" s="1"/>
  <c r="A235" i="39" s="1"/>
  <c r="A236" i="39" s="1"/>
  <c r="A237" i="39" s="1"/>
  <c r="A238" i="39" s="1"/>
  <c r="A239" i="39" s="1"/>
  <c r="A240" i="39" s="1"/>
  <c r="A241" i="39" s="1"/>
  <c r="A242" i="39" s="1"/>
  <c r="A243" i="39" s="1"/>
  <c r="A244" i="39" s="1"/>
  <c r="A245" i="39" s="1"/>
  <c r="A246" i="39" s="1"/>
  <c r="A247" i="39" s="1"/>
  <c r="A248" i="39" s="1"/>
  <c r="A249" i="39" s="1"/>
  <c r="A250" i="39" s="1"/>
  <c r="A251" i="39" s="1"/>
  <c r="A252" i="39" s="1"/>
  <c r="A253" i="39" s="1"/>
  <c r="A254" i="39" s="1"/>
  <c r="A255" i="39" s="1"/>
  <c r="A256" i="39" s="1"/>
  <c r="A257" i="39" s="1"/>
  <c r="A258" i="39" s="1"/>
  <c r="A259" i="39" s="1"/>
  <c r="A260" i="39" s="1"/>
  <c r="A261" i="39" s="1"/>
  <c r="A262" i="39" s="1"/>
  <c r="A263" i="39" s="1"/>
  <c r="A264" i="39" s="1"/>
  <c r="A265" i="39" s="1"/>
  <c r="A266" i="39" s="1"/>
  <c r="A267" i="39" s="1"/>
  <c r="A268" i="39" s="1"/>
  <c r="A269" i="39" s="1"/>
  <c r="A270" i="39" s="1"/>
  <c r="A271" i="39" s="1"/>
  <c r="A272" i="39" s="1"/>
  <c r="A273" i="39" s="1"/>
  <c r="A274" i="39" s="1"/>
  <c r="A275" i="39" s="1"/>
  <c r="A276" i="39" s="1"/>
  <c r="A277" i="39" s="1"/>
  <c r="A278" i="39" s="1"/>
  <c r="A279" i="39" s="1"/>
  <c r="A280" i="39" s="1"/>
  <c r="A281" i="39" s="1"/>
  <c r="A282" i="39" s="1"/>
  <c r="A283" i="39" s="1"/>
  <c r="A284" i="39" s="1"/>
  <c r="A285" i="39" s="1"/>
  <c r="A286" i="39" s="1"/>
  <c r="A287" i="39" s="1"/>
  <c r="A288" i="39" s="1"/>
  <c r="A289" i="39" s="1"/>
  <c r="A290" i="39" s="1"/>
  <c r="A291" i="39" s="1"/>
  <c r="A292" i="39" s="1"/>
  <c r="A293" i="39" s="1"/>
  <c r="A294" i="39" s="1"/>
  <c r="A295" i="39" s="1"/>
  <c r="A296" i="39" s="1"/>
  <c r="A297" i="39" s="1"/>
  <c r="A298" i="39" s="1"/>
  <c r="A299" i="39" s="1"/>
  <c r="A300" i="39" s="1"/>
  <c r="A301" i="39" s="1"/>
  <c r="A302" i="39" s="1"/>
  <c r="A303" i="39" s="1"/>
  <c r="A304" i="39" s="1"/>
  <c r="A305" i="39" s="1"/>
  <c r="A306" i="39" s="1"/>
  <c r="A307" i="39" s="1"/>
  <c r="A308" i="39" s="1"/>
  <c r="A309" i="39" s="1"/>
  <c r="A310" i="39" s="1"/>
  <c r="A311" i="39" s="1"/>
  <c r="A312" i="39" s="1"/>
  <c r="A313" i="39" s="1"/>
  <c r="A314" i="39" s="1"/>
  <c r="A315" i="39" s="1"/>
  <c r="A316" i="39" s="1"/>
  <c r="A317" i="39" s="1"/>
  <c r="A318" i="39" s="1"/>
  <c r="A319" i="39" s="1"/>
  <c r="A320" i="39" s="1"/>
  <c r="A321" i="39" s="1"/>
  <c r="A322" i="39" s="1"/>
  <c r="A323" i="39" s="1"/>
  <c r="A324" i="39" s="1"/>
  <c r="A325" i="39" s="1"/>
  <c r="J14" i="39"/>
  <c r="L4" i="39"/>
  <c r="K4" i="39"/>
  <c r="A3" i="39"/>
  <c r="A4" i="39" s="1"/>
  <c r="A5" i="39" s="1"/>
  <c r="A6" i="39" s="1"/>
  <c r="A7" i="39" s="1"/>
  <c r="A8" i="39" s="1"/>
  <c r="A9" i="39" s="1"/>
  <c r="A10" i="39" s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39" i="39" s="1"/>
  <c r="A40" i="39" s="1"/>
  <c r="A41" i="39" s="1"/>
  <c r="A42" i="39" s="1"/>
  <c r="A43" i="39" s="1"/>
  <c r="A44" i="39" s="1"/>
  <c r="A45" i="39" s="1"/>
  <c r="A46" i="39" s="1"/>
  <c r="A47" i="39" s="1"/>
  <c r="A48" i="39" s="1"/>
  <c r="A49" i="39" s="1"/>
  <c r="A50" i="39" s="1"/>
  <c r="A51" i="39" s="1"/>
  <c r="A52" i="39" s="1"/>
  <c r="A53" i="39" s="1"/>
  <c r="A54" i="39" s="1"/>
  <c r="A55" i="39" s="1"/>
  <c r="A56" i="39" s="1"/>
  <c r="A57" i="39" s="1"/>
  <c r="A58" i="39" s="1"/>
  <c r="A59" i="39" s="1"/>
  <c r="A60" i="39" s="1"/>
  <c r="A61" i="39" s="1"/>
  <c r="A62" i="39" s="1"/>
  <c r="A63" i="39" s="1"/>
  <c r="A64" i="39" s="1"/>
  <c r="A65" i="39" s="1"/>
  <c r="A66" i="39" s="1"/>
  <c r="A67" i="39" s="1"/>
  <c r="A68" i="39" s="1"/>
  <c r="A69" i="39" s="1"/>
  <c r="A70" i="39" s="1"/>
  <c r="A71" i="39" s="1"/>
  <c r="A72" i="39" s="1"/>
  <c r="A73" i="39" s="1"/>
  <c r="A74" i="39" s="1"/>
  <c r="A75" i="39" s="1"/>
  <c r="A76" i="39" s="1"/>
  <c r="A77" i="39" s="1"/>
  <c r="A78" i="39" s="1"/>
  <c r="A79" i="39" s="1"/>
  <c r="A80" i="39" s="1"/>
  <c r="A81" i="39" s="1"/>
  <c r="A82" i="39" s="1"/>
  <c r="A83" i="39" s="1"/>
  <c r="A84" i="39" s="1"/>
  <c r="A85" i="39" s="1"/>
  <c r="A86" i="39" s="1"/>
  <c r="A87" i="39" s="1"/>
  <c r="A88" i="39" s="1"/>
  <c r="A89" i="39" s="1"/>
  <c r="A90" i="39" s="1"/>
  <c r="A91" i="39" s="1"/>
  <c r="A92" i="39" s="1"/>
  <c r="A93" i="39" s="1"/>
  <c r="A94" i="39" s="1"/>
  <c r="A95" i="39" s="1"/>
  <c r="A96" i="39" s="1"/>
  <c r="A97" i="39" s="1"/>
  <c r="A98" i="39" s="1"/>
  <c r="A99" i="39" s="1"/>
  <c r="A100" i="39" s="1"/>
  <c r="A101" i="39" s="1"/>
  <c r="A102" i="39" s="1"/>
  <c r="A103" i="39" s="1"/>
  <c r="A104" i="39" s="1"/>
  <c r="A105" i="39" s="1"/>
  <c r="A106" i="39" s="1"/>
  <c r="A107" i="39" s="1"/>
  <c r="A108" i="39" s="1"/>
  <c r="A109" i="39" s="1"/>
  <c r="A110" i="39" s="1"/>
  <c r="A111" i="39" s="1"/>
  <c r="A112" i="39" s="1"/>
  <c r="A113" i="39" s="1"/>
  <c r="A114" i="39" s="1"/>
  <c r="A115" i="39" s="1"/>
  <c r="A116" i="39" s="1"/>
  <c r="A117" i="39" s="1"/>
  <c r="A118" i="39" s="1"/>
  <c r="A119" i="39" s="1"/>
  <c r="A120" i="39" s="1"/>
  <c r="A121" i="39" s="1"/>
  <c r="A122" i="39" s="1"/>
  <c r="A123" i="39" s="1"/>
  <c r="A124" i="39" s="1"/>
  <c r="A125" i="39" s="1"/>
  <c r="A126" i="39" s="1"/>
  <c r="A127" i="39" s="1"/>
  <c r="A128" i="39" s="1"/>
  <c r="A129" i="39" s="1"/>
  <c r="A130" i="39" s="1"/>
  <c r="A131" i="39" s="1"/>
  <c r="A132" i="39" s="1"/>
  <c r="A133" i="39" s="1"/>
  <c r="A134" i="39" s="1"/>
  <c r="A135" i="39" s="1"/>
  <c r="A136" i="39" s="1"/>
  <c r="A137" i="39" s="1"/>
  <c r="A138" i="39" s="1"/>
  <c r="A139" i="39" s="1"/>
  <c r="A140" i="39" s="1"/>
  <c r="A141" i="39" s="1"/>
  <c r="A142" i="39" s="1"/>
  <c r="A143" i="39" s="1"/>
  <c r="A144" i="39" s="1"/>
  <c r="A145" i="39" s="1"/>
  <c r="A146" i="39" s="1"/>
  <c r="A147" i="39" s="1"/>
  <c r="A148" i="39" s="1"/>
  <c r="A149" i="39" s="1"/>
  <c r="A150" i="39" s="1"/>
  <c r="A151" i="39" s="1"/>
  <c r="A152" i="39" s="1"/>
  <c r="A153" i="39" s="1"/>
  <c r="A154" i="39" s="1"/>
  <c r="A155" i="39" s="1"/>
  <c r="A156" i="39" s="1"/>
  <c r="A157" i="39" s="1"/>
  <c r="A158" i="39" s="1"/>
  <c r="A159" i="39" s="1"/>
  <c r="A160" i="39" s="1"/>
  <c r="A161" i="39" s="1"/>
  <c r="A162" i="39" s="1"/>
  <c r="A163" i="39" s="1"/>
  <c r="A164" i="39" s="1"/>
  <c r="A165" i="39" s="1"/>
  <c r="A166" i="39" s="1"/>
  <c r="A167" i="39" s="1"/>
  <c r="A168" i="39" s="1"/>
  <c r="A169" i="39" s="1"/>
  <c r="A170" i="39" s="1"/>
  <c r="A171" i="39" s="1"/>
  <c r="A172" i="39" s="1"/>
  <c r="A173" i="39" s="1"/>
  <c r="A174" i="39" s="1"/>
  <c r="A175" i="39" s="1"/>
  <c r="A176" i="39" s="1"/>
  <c r="A177" i="39" s="1"/>
  <c r="A178" i="39" s="1"/>
  <c r="A179" i="39" s="1"/>
  <c r="A180" i="39" s="1"/>
  <c r="A181" i="39" s="1"/>
  <c r="A182" i="39" s="1"/>
  <c r="A183" i="39" s="1"/>
  <c r="A184" i="39" s="1"/>
  <c r="A185" i="39" s="1"/>
  <c r="A186" i="39" s="1"/>
  <c r="A187" i="39" s="1"/>
  <c r="A188" i="39" s="1"/>
  <c r="A189" i="39" s="1"/>
  <c r="A190" i="39" s="1"/>
  <c r="A191" i="39" s="1"/>
  <c r="A192" i="39" s="1"/>
  <c r="A193" i="39" s="1"/>
  <c r="A194" i="39" s="1"/>
  <c r="A195" i="39" s="1"/>
  <c r="A196" i="39" s="1"/>
  <c r="A197" i="39" s="1"/>
  <c r="A198" i="39" s="1"/>
  <c r="A199" i="39" s="1"/>
  <c r="A200" i="39" s="1"/>
  <c r="A201" i="39" s="1"/>
  <c r="A202" i="39" s="1"/>
  <c r="A203" i="39" s="1"/>
  <c r="A204" i="39" s="1"/>
  <c r="A205" i="39" s="1"/>
  <c r="A206" i="39" s="1"/>
  <c r="A207" i="39" s="1"/>
  <c r="J273" i="38" l="1"/>
  <c r="L263" i="38"/>
  <c r="K263" i="38"/>
  <c r="A262" i="38"/>
  <c r="A263" i="38" s="1"/>
  <c r="A264" i="38" s="1"/>
  <c r="A265" i="38" s="1"/>
  <c r="A266" i="38" s="1"/>
  <c r="A267" i="38" s="1"/>
  <c r="A268" i="38" s="1"/>
  <c r="A269" i="38" s="1"/>
  <c r="A270" i="38" s="1"/>
  <c r="A271" i="38" s="1"/>
  <c r="A272" i="38" s="1"/>
  <c r="A273" i="38" s="1"/>
  <c r="A274" i="38" s="1"/>
  <c r="A275" i="38" s="1"/>
  <c r="A276" i="38" s="1"/>
  <c r="A277" i="38" s="1"/>
  <c r="A278" i="38" s="1"/>
  <c r="A279" i="38" s="1"/>
  <c r="A280" i="38" s="1"/>
  <c r="A281" i="38" s="1"/>
  <c r="A282" i="38" s="1"/>
  <c r="A283" i="38" s="1"/>
  <c r="A284" i="38" s="1"/>
  <c r="A285" i="38" s="1"/>
  <c r="A286" i="38" s="1"/>
  <c r="A287" i="38" s="1"/>
  <c r="A288" i="38" s="1"/>
  <c r="A289" i="38" s="1"/>
  <c r="A290" i="38" s="1"/>
  <c r="A291" i="38" s="1"/>
  <c r="A292" i="38" s="1"/>
  <c r="A293" i="38" s="1"/>
  <c r="A294" i="38" s="1"/>
  <c r="A295" i="38" s="1"/>
  <c r="A296" i="38" s="1"/>
  <c r="A297" i="38" s="1"/>
  <c r="A298" i="38" s="1"/>
  <c r="A299" i="38" s="1"/>
  <c r="A300" i="38" s="1"/>
  <c r="A301" i="38" s="1"/>
  <c r="A302" i="38" s="1"/>
  <c r="A303" i="38" s="1"/>
  <c r="A304" i="38" s="1"/>
  <c r="A305" i="38" s="1"/>
  <c r="A306" i="38" s="1"/>
  <c r="A307" i="38" s="1"/>
  <c r="A308" i="38" s="1"/>
  <c r="A309" i="38" s="1"/>
  <c r="A310" i="38" s="1"/>
  <c r="A311" i="38" s="1"/>
  <c r="A312" i="38" s="1"/>
  <c r="A313" i="38" s="1"/>
  <c r="A314" i="38" s="1"/>
  <c r="A315" i="38" s="1"/>
  <c r="A316" i="38" s="1"/>
  <c r="A317" i="38" s="1"/>
  <c r="A318" i="38" s="1"/>
  <c r="A319" i="38" s="1"/>
  <c r="A320" i="38" s="1"/>
  <c r="A321" i="38" s="1"/>
  <c r="A322" i="38" s="1"/>
  <c r="A323" i="38" s="1"/>
  <c r="A324" i="38" s="1"/>
  <c r="A325" i="38" s="1"/>
  <c r="A326" i="38" s="1"/>
  <c r="A327" i="38" s="1"/>
  <c r="A328" i="38" s="1"/>
  <c r="A329" i="38" s="1"/>
  <c r="A330" i="38" s="1"/>
  <c r="A331" i="38" s="1"/>
  <c r="A332" i="38" s="1"/>
  <c r="A333" i="38" s="1"/>
  <c r="A334" i="38" s="1"/>
  <c r="A335" i="38" s="1"/>
  <c r="A336" i="38" s="1"/>
  <c r="A337" i="38" s="1"/>
  <c r="A338" i="38" s="1"/>
  <c r="A339" i="38" s="1"/>
  <c r="A340" i="38" s="1"/>
  <c r="A341" i="38" s="1"/>
  <c r="A342" i="38" s="1"/>
  <c r="A343" i="38" s="1"/>
  <c r="A344" i="38" s="1"/>
  <c r="A345" i="38" s="1"/>
  <c r="A346" i="38" s="1"/>
  <c r="A347" i="38" s="1"/>
  <c r="A348" i="38" s="1"/>
  <c r="A349" i="38" s="1"/>
  <c r="A350" i="38" s="1"/>
  <c r="A351" i="38" s="1"/>
  <c r="A352" i="38" s="1"/>
  <c r="A353" i="38" s="1"/>
  <c r="A354" i="38" s="1"/>
  <c r="A355" i="38" s="1"/>
  <c r="A356" i="38" s="1"/>
  <c r="A357" i="38" s="1"/>
  <c r="A358" i="38" s="1"/>
  <c r="A359" i="38" s="1"/>
  <c r="A360" i="38" s="1"/>
  <c r="A361" i="38" s="1"/>
  <c r="A362" i="38" s="1"/>
  <c r="A363" i="38" s="1"/>
  <c r="A364" i="38" s="1"/>
  <c r="A365" i="38" s="1"/>
  <c r="A366" i="38" s="1"/>
  <c r="A367" i="38" s="1"/>
  <c r="A368" i="38" s="1"/>
  <c r="A369" i="38" s="1"/>
  <c r="A370" i="38" s="1"/>
  <c r="A371" i="38" s="1"/>
  <c r="A372" i="38" s="1"/>
  <c r="A373" i="38" s="1"/>
  <c r="A374" i="38" s="1"/>
  <c r="A375" i="38" s="1"/>
  <c r="A376" i="38" s="1"/>
  <c r="A377" i="38" s="1"/>
  <c r="A378" i="38" s="1"/>
  <c r="A379" i="38" s="1"/>
  <c r="A380" i="38" s="1"/>
  <c r="A381" i="38" s="1"/>
  <c r="A382" i="38" s="1"/>
  <c r="A383" i="38" s="1"/>
  <c r="A384" i="38" s="1"/>
  <c r="A385" i="38" s="1"/>
  <c r="A386" i="38" s="1"/>
  <c r="A387" i="38" s="1"/>
  <c r="A388" i="38" s="1"/>
  <c r="A389" i="38" s="1"/>
  <c r="A390" i="38" s="1"/>
  <c r="A391" i="38" s="1"/>
  <c r="A392" i="38" s="1"/>
  <c r="A393" i="38" s="1"/>
  <c r="A394" i="38" s="1"/>
  <c r="A395" i="38" s="1"/>
  <c r="A396" i="38" s="1"/>
  <c r="A397" i="38" s="1"/>
  <c r="A398" i="38" s="1"/>
  <c r="A399" i="38" s="1"/>
  <c r="A400" i="38" s="1"/>
  <c r="A401" i="38" s="1"/>
  <c r="A402" i="38" s="1"/>
  <c r="A403" i="38" s="1"/>
  <c r="A404" i="38" s="1"/>
  <c r="A405" i="38" s="1"/>
  <c r="A406" i="38" s="1"/>
  <c r="A407" i="38" s="1"/>
  <c r="A408" i="38" s="1"/>
  <c r="A409" i="38" s="1"/>
  <c r="A410" i="38" s="1"/>
  <c r="A411" i="38" s="1"/>
  <c r="A412" i="38" s="1"/>
  <c r="A413" i="38" s="1"/>
  <c r="A414" i="38" s="1"/>
  <c r="A415" i="38" s="1"/>
  <c r="A416" i="38" s="1"/>
  <c r="A417" i="38" s="1"/>
  <c r="A418" i="38" s="1"/>
  <c r="A419" i="38" s="1"/>
  <c r="A420" i="38" s="1"/>
  <c r="A421" i="38" s="1"/>
  <c r="A422" i="38" s="1"/>
  <c r="A423" i="38" s="1"/>
  <c r="A424" i="38" s="1"/>
  <c r="A425" i="38" s="1"/>
  <c r="A426" i="38" s="1"/>
  <c r="A427" i="38" s="1"/>
  <c r="A428" i="38" s="1"/>
  <c r="A429" i="38" s="1"/>
  <c r="A430" i="38" s="1"/>
  <c r="A431" i="38" s="1"/>
  <c r="A432" i="38" s="1"/>
  <c r="A433" i="38" s="1"/>
  <c r="A434" i="38" s="1"/>
  <c r="A435" i="38" s="1"/>
  <c r="A436" i="38" s="1"/>
  <c r="A437" i="38" s="1"/>
  <c r="A438" i="38" s="1"/>
  <c r="A439" i="38" s="1"/>
  <c r="A440" i="38" s="1"/>
  <c r="J14" i="38"/>
  <c r="L4" i="38"/>
  <c r="K4" i="38"/>
  <c r="A3" i="38"/>
  <c r="A4" i="38" s="1"/>
  <c r="A5" i="38" s="1"/>
  <c r="A6" i="38" s="1"/>
  <c r="A7" i="38" s="1"/>
  <c r="A8" i="38" s="1"/>
  <c r="A9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A38" i="38" s="1"/>
  <c r="A39" i="38" s="1"/>
  <c r="A40" i="38" s="1"/>
  <c r="A41" i="38" s="1"/>
  <c r="A42" i="38" s="1"/>
  <c r="A43" i="38" s="1"/>
  <c r="A44" i="38" s="1"/>
  <c r="A45" i="38" s="1"/>
  <c r="A46" i="38" s="1"/>
  <c r="A47" i="38" s="1"/>
  <c r="A48" i="38" s="1"/>
  <c r="A49" i="38" s="1"/>
  <c r="A50" i="38" s="1"/>
  <c r="A51" i="38" s="1"/>
  <c r="A52" i="38" s="1"/>
  <c r="A53" i="38" s="1"/>
  <c r="A54" i="38" s="1"/>
  <c r="A55" i="38" s="1"/>
  <c r="A56" i="38" s="1"/>
  <c r="A57" i="38" s="1"/>
  <c r="A58" i="38" s="1"/>
  <c r="A59" i="38" s="1"/>
  <c r="A60" i="38" s="1"/>
  <c r="A61" i="38" s="1"/>
  <c r="A62" i="38" s="1"/>
  <c r="A63" i="38" s="1"/>
  <c r="A64" i="38" s="1"/>
  <c r="A65" i="38" s="1"/>
  <c r="A66" i="38" s="1"/>
  <c r="A67" i="38" s="1"/>
  <c r="A68" i="38" s="1"/>
  <c r="A69" i="38" s="1"/>
  <c r="A70" i="38" s="1"/>
  <c r="A71" i="38" s="1"/>
  <c r="A72" i="38" s="1"/>
  <c r="A73" i="38" s="1"/>
  <c r="A74" i="38" s="1"/>
  <c r="A75" i="38" s="1"/>
  <c r="A76" i="38" s="1"/>
  <c r="A77" i="38" s="1"/>
  <c r="A78" i="38" s="1"/>
  <c r="A79" i="38" s="1"/>
  <c r="A80" i="38" s="1"/>
  <c r="A81" i="38" s="1"/>
  <c r="A82" i="38" s="1"/>
  <c r="A83" i="38" s="1"/>
  <c r="A84" i="38" s="1"/>
  <c r="A85" i="38" s="1"/>
  <c r="A86" i="38" s="1"/>
  <c r="A87" i="38" s="1"/>
  <c r="A88" i="38" s="1"/>
  <c r="A89" i="38" s="1"/>
  <c r="A90" i="38" s="1"/>
  <c r="A91" i="38" s="1"/>
  <c r="A92" i="38" s="1"/>
  <c r="A93" i="38" s="1"/>
  <c r="A94" i="38" s="1"/>
  <c r="A95" i="38" s="1"/>
  <c r="A96" i="38" s="1"/>
  <c r="A97" i="38" s="1"/>
  <c r="A98" i="38" s="1"/>
  <c r="A99" i="38" s="1"/>
  <c r="A100" i="38" s="1"/>
  <c r="A101" i="38" s="1"/>
  <c r="A102" i="38" s="1"/>
  <c r="A103" i="38" s="1"/>
  <c r="A104" i="38" s="1"/>
  <c r="A105" i="38" s="1"/>
  <c r="A106" i="38" s="1"/>
  <c r="A107" i="38" s="1"/>
  <c r="A108" i="38" s="1"/>
  <c r="A109" i="38" s="1"/>
  <c r="A110" i="38" s="1"/>
  <c r="A111" i="38" s="1"/>
  <c r="A112" i="38" s="1"/>
  <c r="A113" i="38" s="1"/>
  <c r="A114" i="38" s="1"/>
  <c r="A115" i="38" s="1"/>
  <c r="A116" i="38" s="1"/>
  <c r="A117" i="38" s="1"/>
  <c r="A118" i="38" s="1"/>
  <c r="A119" i="38" s="1"/>
  <c r="A120" i="38" s="1"/>
  <c r="A121" i="38" s="1"/>
  <c r="A122" i="38" s="1"/>
  <c r="A123" i="38" s="1"/>
  <c r="A124" i="38" s="1"/>
  <c r="A125" i="38" s="1"/>
  <c r="A126" i="38" s="1"/>
  <c r="A127" i="38" s="1"/>
  <c r="A128" i="38" s="1"/>
  <c r="A129" i="38" s="1"/>
  <c r="A130" i="38" s="1"/>
  <c r="A131" i="38" s="1"/>
  <c r="A132" i="38" s="1"/>
  <c r="A133" i="38" s="1"/>
  <c r="A134" i="38" s="1"/>
  <c r="A135" i="38" s="1"/>
  <c r="A136" i="38" s="1"/>
  <c r="A137" i="38" s="1"/>
  <c r="A138" i="38" s="1"/>
  <c r="A139" i="38" s="1"/>
  <c r="A140" i="38" s="1"/>
  <c r="A141" i="38" s="1"/>
  <c r="A142" i="38" s="1"/>
  <c r="A143" i="38" s="1"/>
  <c r="A144" i="38" s="1"/>
  <c r="A145" i="38" s="1"/>
  <c r="A146" i="38" s="1"/>
  <c r="A147" i="38" s="1"/>
  <c r="A148" i="38" s="1"/>
  <c r="A149" i="38" s="1"/>
  <c r="A150" i="38" s="1"/>
  <c r="A151" i="38" s="1"/>
  <c r="A152" i="38" s="1"/>
  <c r="A153" i="38" s="1"/>
  <c r="A154" i="38" s="1"/>
  <c r="A155" i="38" s="1"/>
  <c r="A156" i="38" s="1"/>
  <c r="A157" i="38" s="1"/>
  <c r="A158" i="38" s="1"/>
  <c r="A159" i="38" s="1"/>
  <c r="A160" i="38" s="1"/>
  <c r="A161" i="38" s="1"/>
  <c r="A162" i="38" s="1"/>
  <c r="A163" i="38" s="1"/>
  <c r="A164" i="38" s="1"/>
  <c r="A165" i="38" s="1"/>
  <c r="A166" i="38" s="1"/>
  <c r="A167" i="38" s="1"/>
  <c r="A168" i="38" s="1"/>
  <c r="A169" i="38" s="1"/>
  <c r="A170" i="38" s="1"/>
  <c r="A171" i="38" s="1"/>
  <c r="A172" i="38" s="1"/>
  <c r="A173" i="38" s="1"/>
  <c r="A174" i="38" s="1"/>
  <c r="A175" i="38" s="1"/>
  <c r="A176" i="38" s="1"/>
  <c r="A177" i="38" s="1"/>
  <c r="A178" i="38" s="1"/>
  <c r="A179" i="38" s="1"/>
  <c r="A180" i="38" s="1"/>
  <c r="A181" i="38" s="1"/>
  <c r="A182" i="38" s="1"/>
  <c r="A183" i="38" s="1"/>
  <c r="A184" i="38" s="1"/>
  <c r="A185" i="38" s="1"/>
  <c r="A186" i="38" s="1"/>
  <c r="A187" i="38" s="1"/>
  <c r="A188" i="38" s="1"/>
  <c r="A189" i="38" s="1"/>
  <c r="A190" i="38" s="1"/>
  <c r="A191" i="38" s="1"/>
  <c r="A192" i="38" s="1"/>
  <c r="A193" i="38" s="1"/>
  <c r="A194" i="38" s="1"/>
  <c r="A195" i="38" s="1"/>
  <c r="A196" i="38" s="1"/>
  <c r="A197" i="38" s="1"/>
  <c r="A198" i="38" s="1"/>
  <c r="A199" i="38" s="1"/>
  <c r="A200" i="38" s="1"/>
  <c r="A201" i="38" s="1"/>
  <c r="A202" i="38" s="1"/>
  <c r="A203" i="38" s="1"/>
  <c r="A204" i="38" s="1"/>
  <c r="A205" i="38" s="1"/>
  <c r="A206" i="38" s="1"/>
  <c r="A207" i="38" s="1"/>
  <c r="A208" i="38" s="1"/>
  <c r="A209" i="38" s="1"/>
  <c r="A210" i="38" s="1"/>
  <c r="A211" i="38" s="1"/>
  <c r="A212" i="38" s="1"/>
  <c r="A213" i="38" s="1"/>
  <c r="A214" i="38" s="1"/>
  <c r="A215" i="38" s="1"/>
  <c r="A216" i="38" s="1"/>
  <c r="A217" i="38" s="1"/>
  <c r="A218" i="38" s="1"/>
  <c r="A219" i="38" s="1"/>
  <c r="A220" i="38" s="1"/>
  <c r="A221" i="38" s="1"/>
  <c r="A222" i="38" s="1"/>
  <c r="A223" i="38" s="1"/>
  <c r="A224" i="38" s="1"/>
  <c r="A225" i="38" s="1"/>
  <c r="A226" i="38" s="1"/>
  <c r="A227" i="38" s="1"/>
  <c r="A228" i="38" s="1"/>
  <c r="A229" i="38" s="1"/>
  <c r="A230" i="38" s="1"/>
  <c r="A231" i="38" s="1"/>
  <c r="A232" i="38" s="1"/>
  <c r="A233" i="38" s="1"/>
  <c r="A234" i="38" s="1"/>
  <c r="A235" i="38" s="1"/>
  <c r="A236" i="38" s="1"/>
  <c r="A237" i="38" s="1"/>
  <c r="A238" i="38" s="1"/>
  <c r="A239" i="38" s="1"/>
  <c r="A240" i="38" s="1"/>
  <c r="A241" i="38" s="1"/>
  <c r="A242" i="38" s="1"/>
  <c r="A243" i="38" s="1"/>
  <c r="A244" i="38" s="1"/>
  <c r="A245" i="38" s="1"/>
  <c r="A246" i="38" s="1"/>
  <c r="A247" i="38" s="1"/>
  <c r="A248" i="38" s="1"/>
  <c r="A249" i="38" s="1"/>
  <c r="A250" i="38" s="1"/>
  <c r="A251" i="38" s="1"/>
  <c r="A252" i="38" s="1"/>
  <c r="A253" i="38" s="1"/>
  <c r="A254" i="38" s="1"/>
  <c r="A255" i="38" s="1"/>
  <c r="A256" i="38" s="1"/>
  <c r="A257" i="38" s="1"/>
  <c r="J145" i="37" l="1"/>
  <c r="L135" i="37"/>
  <c r="K135" i="37"/>
  <c r="A134" i="37"/>
  <c r="A135" i="37" s="1"/>
  <c r="A136" i="37" s="1"/>
  <c r="A137" i="37" s="1"/>
  <c r="A138" i="37" s="1"/>
  <c r="A139" i="37" s="1"/>
  <c r="A140" i="37" s="1"/>
  <c r="A141" i="37" s="1"/>
  <c r="A142" i="37" s="1"/>
  <c r="A143" i="37" s="1"/>
  <c r="A144" i="37" s="1"/>
  <c r="A145" i="37" s="1"/>
  <c r="A146" i="37" s="1"/>
  <c r="A147" i="37" s="1"/>
  <c r="A148" i="37" s="1"/>
  <c r="A149" i="37" s="1"/>
  <c r="A150" i="37" s="1"/>
  <c r="A151" i="37" s="1"/>
  <c r="A152" i="37" s="1"/>
  <c r="A153" i="37" s="1"/>
  <c r="A154" i="37" s="1"/>
  <c r="A155" i="37" s="1"/>
  <c r="A156" i="37" s="1"/>
  <c r="A157" i="37" s="1"/>
  <c r="A158" i="37" s="1"/>
  <c r="A159" i="37" s="1"/>
  <c r="A160" i="37" s="1"/>
  <c r="A161" i="37" s="1"/>
  <c r="A162" i="37" s="1"/>
  <c r="A163" i="37" s="1"/>
  <c r="A164" i="37" s="1"/>
  <c r="A165" i="37" s="1"/>
  <c r="A166" i="37" s="1"/>
  <c r="A167" i="37" s="1"/>
  <c r="A168" i="37" s="1"/>
  <c r="A169" i="37" s="1"/>
  <c r="A170" i="37" s="1"/>
  <c r="A171" i="37" s="1"/>
  <c r="A172" i="37" s="1"/>
  <c r="A173" i="37" s="1"/>
  <c r="A174" i="37" s="1"/>
  <c r="A175" i="37" s="1"/>
  <c r="A176" i="37" s="1"/>
  <c r="A177" i="37" s="1"/>
  <c r="A178" i="37" s="1"/>
  <c r="A179" i="37" s="1"/>
  <c r="A180" i="37" s="1"/>
  <c r="A181" i="37" s="1"/>
  <c r="A182" i="37" s="1"/>
  <c r="A183" i="37" s="1"/>
  <c r="A184" i="37" s="1"/>
  <c r="A185" i="37" s="1"/>
  <c r="A186" i="37" s="1"/>
  <c r="A187" i="37" s="1"/>
  <c r="A188" i="37" s="1"/>
  <c r="A189" i="37" s="1"/>
  <c r="A190" i="37" s="1"/>
  <c r="A191" i="37" s="1"/>
  <c r="A192" i="37" s="1"/>
  <c r="A193" i="37" s="1"/>
  <c r="A194" i="37" s="1"/>
  <c r="A195" i="37" s="1"/>
  <c r="A196" i="37" s="1"/>
  <c r="A197" i="37" s="1"/>
  <c r="A198" i="37" s="1"/>
  <c r="A199" i="37" s="1"/>
  <c r="A200" i="37" s="1"/>
  <c r="A201" i="37" s="1"/>
  <c r="A202" i="37" s="1"/>
  <c r="A203" i="37" s="1"/>
  <c r="A204" i="37" s="1"/>
  <c r="A205" i="37" s="1"/>
  <c r="A206" i="37" s="1"/>
  <c r="A207" i="37" s="1"/>
  <c r="A208" i="37" s="1"/>
  <c r="A209" i="37" s="1"/>
  <c r="A210" i="37" s="1"/>
  <c r="A211" i="37" s="1"/>
  <c r="A212" i="37" s="1"/>
  <c r="A213" i="37" s="1"/>
  <c r="J14" i="37"/>
  <c r="L4" i="37"/>
  <c r="K4" i="37"/>
  <c r="A3" i="37"/>
  <c r="A4" i="37" s="1"/>
  <c r="A5" i="37" s="1"/>
  <c r="A6" i="37" s="1"/>
  <c r="A7" i="37" s="1"/>
  <c r="A8" i="37" s="1"/>
  <c r="A9" i="37" s="1"/>
  <c r="A10" i="37" s="1"/>
  <c r="A11" i="37" s="1"/>
  <c r="A12" i="37" s="1"/>
  <c r="A13" i="37" s="1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A38" i="37" s="1"/>
  <c r="A39" i="37" s="1"/>
  <c r="A40" i="37" s="1"/>
  <c r="A41" i="37" s="1"/>
  <c r="A42" i="37" s="1"/>
  <c r="A43" i="37" s="1"/>
  <c r="A44" i="37" s="1"/>
  <c r="A45" i="37" s="1"/>
  <c r="A46" i="37" s="1"/>
  <c r="A47" i="37" s="1"/>
  <c r="A48" i="37" s="1"/>
  <c r="A49" i="37" s="1"/>
  <c r="A50" i="37" s="1"/>
  <c r="A51" i="37" s="1"/>
  <c r="A52" i="37" s="1"/>
  <c r="A53" i="37" s="1"/>
  <c r="A54" i="37" s="1"/>
  <c r="A55" i="37" s="1"/>
  <c r="A56" i="37" s="1"/>
  <c r="A57" i="37" s="1"/>
  <c r="A58" i="37" s="1"/>
  <c r="A59" i="37" s="1"/>
  <c r="A60" i="37" s="1"/>
  <c r="A61" i="37" s="1"/>
  <c r="A62" i="37" s="1"/>
  <c r="A63" i="37" s="1"/>
  <c r="A64" i="37" s="1"/>
  <c r="A65" i="37" s="1"/>
  <c r="A66" i="37" s="1"/>
  <c r="A67" i="37" s="1"/>
  <c r="A68" i="37" s="1"/>
  <c r="A69" i="37" s="1"/>
  <c r="A70" i="37" s="1"/>
  <c r="A71" i="37" s="1"/>
  <c r="A72" i="37" s="1"/>
  <c r="A73" i="37" s="1"/>
  <c r="A74" i="37" s="1"/>
  <c r="A75" i="37" s="1"/>
  <c r="A76" i="37" s="1"/>
  <c r="A77" i="37" s="1"/>
  <c r="A78" i="37" s="1"/>
  <c r="A79" i="37" s="1"/>
  <c r="A80" i="37" s="1"/>
  <c r="A81" i="37" s="1"/>
  <c r="A82" i="37" s="1"/>
  <c r="A83" i="37" s="1"/>
  <c r="A84" i="37" s="1"/>
  <c r="A85" i="37" s="1"/>
  <c r="A86" i="37" s="1"/>
  <c r="A87" i="37" s="1"/>
  <c r="A88" i="37" s="1"/>
  <c r="A89" i="37" s="1"/>
  <c r="A90" i="37" s="1"/>
  <c r="A91" i="37" s="1"/>
  <c r="A92" i="37" s="1"/>
  <c r="A93" i="37" s="1"/>
  <c r="A94" i="37" s="1"/>
  <c r="A95" i="37" s="1"/>
  <c r="A96" i="37" s="1"/>
  <c r="A97" i="37" s="1"/>
  <c r="A98" i="37" s="1"/>
  <c r="A99" i="37" s="1"/>
  <c r="A100" i="37" s="1"/>
  <c r="A101" i="37" s="1"/>
  <c r="A102" i="37" s="1"/>
  <c r="A103" i="37" s="1"/>
  <c r="A104" i="37" s="1"/>
  <c r="A105" i="37" s="1"/>
  <c r="A106" i="37" s="1"/>
  <c r="A107" i="37" s="1"/>
  <c r="A108" i="37" s="1"/>
  <c r="A109" i="37" s="1"/>
  <c r="A110" i="37" s="1"/>
  <c r="A111" i="37" s="1"/>
  <c r="A112" i="37" s="1"/>
  <c r="A113" i="37" s="1"/>
  <c r="A114" i="37" s="1"/>
  <c r="A115" i="37" s="1"/>
  <c r="A116" i="37" s="1"/>
  <c r="A117" i="37" s="1"/>
  <c r="A118" i="37" s="1"/>
  <c r="A119" i="37" s="1"/>
  <c r="A120" i="37" s="1"/>
  <c r="A121" i="37" s="1"/>
  <c r="A122" i="37" s="1"/>
  <c r="A123" i="37" s="1"/>
  <c r="A124" i="37" s="1"/>
  <c r="A125" i="37" s="1"/>
  <c r="A126" i="37" s="1"/>
  <c r="A127" i="37" s="1"/>
  <c r="A128" i="37" s="1"/>
  <c r="A129" i="37" s="1"/>
  <c r="I152" i="36" l="1"/>
  <c r="K142" i="36"/>
  <c r="J142" i="36"/>
  <c r="A141" i="36"/>
  <c r="A142" i="36" s="1"/>
  <c r="A143" i="36" s="1"/>
  <c r="A144" i="36" s="1"/>
  <c r="A145" i="36" s="1"/>
  <c r="A146" i="36" s="1"/>
  <c r="A147" i="36" s="1"/>
  <c r="A148" i="36" s="1"/>
  <c r="A149" i="36" s="1"/>
  <c r="A150" i="36" s="1"/>
  <c r="A151" i="36" s="1"/>
  <c r="A152" i="36" s="1"/>
  <c r="A153" i="36" s="1"/>
  <c r="A154" i="36" s="1"/>
  <c r="A155" i="36" s="1"/>
  <c r="A156" i="36" s="1"/>
  <c r="A157" i="36" s="1"/>
  <c r="A158" i="36" s="1"/>
  <c r="A159" i="36" s="1"/>
  <c r="A160" i="36" s="1"/>
  <c r="A161" i="36" s="1"/>
  <c r="A162" i="36" s="1"/>
  <c r="A163" i="36" s="1"/>
  <c r="A164" i="36" s="1"/>
  <c r="A165" i="36" s="1"/>
  <c r="A166" i="36" s="1"/>
  <c r="A167" i="36" s="1"/>
  <c r="A168" i="36" s="1"/>
  <c r="A169" i="36" s="1"/>
  <c r="A170" i="36" s="1"/>
  <c r="A171" i="36" s="1"/>
  <c r="A172" i="36" s="1"/>
  <c r="A173" i="36" s="1"/>
  <c r="A174" i="36" s="1"/>
  <c r="A175" i="36" s="1"/>
  <c r="A176" i="36" s="1"/>
  <c r="A177" i="36" s="1"/>
  <c r="A178" i="36" s="1"/>
  <c r="A179" i="36" s="1"/>
  <c r="A180" i="36" s="1"/>
  <c r="A181" i="36" s="1"/>
  <c r="A182" i="36" s="1"/>
  <c r="A183" i="36" s="1"/>
  <c r="A184" i="36" s="1"/>
  <c r="A185" i="36" s="1"/>
  <c r="A186" i="36" s="1"/>
  <c r="A187" i="36" s="1"/>
  <c r="A188" i="36" s="1"/>
  <c r="A189" i="36" s="1"/>
  <c r="A190" i="36" s="1"/>
  <c r="A191" i="36" s="1"/>
  <c r="A192" i="36" s="1"/>
  <c r="A193" i="36" s="1"/>
  <c r="A194" i="36" s="1"/>
  <c r="A195" i="36" s="1"/>
  <c r="A196" i="36" s="1"/>
  <c r="A197" i="36" s="1"/>
  <c r="A198" i="36" s="1"/>
  <c r="A199" i="36" s="1"/>
  <c r="A200" i="36" s="1"/>
  <c r="A201" i="36" s="1"/>
  <c r="A202" i="36" s="1"/>
  <c r="A203" i="36" s="1"/>
  <c r="A204" i="36" s="1"/>
  <c r="A205" i="36" s="1"/>
  <c r="A206" i="36" s="1"/>
  <c r="A207" i="36" s="1"/>
  <c r="A208" i="36" s="1"/>
  <c r="A209" i="36" s="1"/>
  <c r="A210" i="36" s="1"/>
  <c r="A211" i="36" s="1"/>
  <c r="A212" i="36" s="1"/>
  <c r="A213" i="36" s="1"/>
  <c r="A214" i="36" s="1"/>
  <c r="A215" i="36" s="1"/>
  <c r="A216" i="36" s="1"/>
  <c r="A217" i="36" s="1"/>
  <c r="A218" i="36" s="1"/>
  <c r="A219" i="36" s="1"/>
  <c r="A220" i="36" s="1"/>
  <c r="A221" i="36" s="1"/>
  <c r="A222" i="36" s="1"/>
  <c r="A223" i="36" s="1"/>
  <c r="A224" i="36" s="1"/>
  <c r="A225" i="36" s="1"/>
  <c r="A226" i="36" s="1"/>
  <c r="A227" i="36" s="1"/>
  <c r="A228" i="36" s="1"/>
  <c r="A229" i="36" s="1"/>
  <c r="A230" i="36" s="1"/>
  <c r="A231" i="36" s="1"/>
  <c r="A232" i="36" s="1"/>
  <c r="A233" i="36" s="1"/>
  <c r="A234" i="36" s="1"/>
  <c r="A235" i="36" s="1"/>
  <c r="A236" i="36" s="1"/>
  <c r="A237" i="36" s="1"/>
  <c r="A238" i="36" s="1"/>
  <c r="A239" i="36" s="1"/>
  <c r="A240" i="36" s="1"/>
  <c r="A241" i="36" s="1"/>
  <c r="A242" i="36" s="1"/>
  <c r="A243" i="36" s="1"/>
  <c r="A244" i="36" s="1"/>
  <c r="A245" i="36" s="1"/>
  <c r="A246" i="36" s="1"/>
  <c r="A247" i="36" s="1"/>
  <c r="A248" i="36" s="1"/>
  <c r="A249" i="36" s="1"/>
  <c r="A250" i="36" s="1"/>
  <c r="A251" i="36" s="1"/>
  <c r="A252" i="36" s="1"/>
  <c r="A253" i="36" s="1"/>
  <c r="A254" i="36" s="1"/>
  <c r="A255" i="36" s="1"/>
  <c r="A256" i="36" s="1"/>
  <c r="A257" i="36" s="1"/>
  <c r="A258" i="36" s="1"/>
  <c r="A259" i="36" s="1"/>
  <c r="A260" i="36" s="1"/>
  <c r="A261" i="36" s="1"/>
  <c r="A262" i="36" s="1"/>
  <c r="A263" i="36" s="1"/>
  <c r="A264" i="36" s="1"/>
  <c r="J14" i="36"/>
  <c r="L4" i="36"/>
  <c r="K4" i="36"/>
  <c r="A3" i="36"/>
  <c r="A4" i="36" s="1"/>
  <c r="A5" i="36" s="1"/>
  <c r="A6" i="36" s="1"/>
  <c r="A7" i="36" s="1"/>
  <c r="A8" i="36" s="1"/>
  <c r="A9" i="36" s="1"/>
  <c r="A10" i="36" s="1"/>
  <c r="A11" i="36" s="1"/>
  <c r="A12" i="36" s="1"/>
  <c r="A13" i="36" s="1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A59" i="36" s="1"/>
  <c r="A60" i="36" s="1"/>
  <c r="A61" i="36" s="1"/>
  <c r="A62" i="36" s="1"/>
  <c r="A63" i="36" s="1"/>
  <c r="A64" i="36" s="1"/>
  <c r="A65" i="36" s="1"/>
  <c r="A66" i="36" s="1"/>
  <c r="A67" i="36" s="1"/>
  <c r="A68" i="36" s="1"/>
  <c r="A69" i="36" s="1"/>
  <c r="A70" i="36" s="1"/>
  <c r="A71" i="36" s="1"/>
  <c r="A72" i="36" s="1"/>
  <c r="A73" i="36" s="1"/>
  <c r="A74" i="36" s="1"/>
  <c r="A75" i="36" s="1"/>
  <c r="A76" i="36" s="1"/>
  <c r="A77" i="36" s="1"/>
  <c r="A78" i="36" s="1"/>
  <c r="A79" i="36" s="1"/>
  <c r="A80" i="36" s="1"/>
  <c r="A81" i="36" s="1"/>
  <c r="A82" i="36" s="1"/>
  <c r="A83" i="36" s="1"/>
  <c r="A84" i="36" s="1"/>
  <c r="A85" i="36" s="1"/>
  <c r="A86" i="36" s="1"/>
  <c r="A87" i="36" s="1"/>
  <c r="A88" i="36" s="1"/>
  <c r="A89" i="36" s="1"/>
  <c r="A90" i="36" s="1"/>
  <c r="A91" i="36" s="1"/>
  <c r="A92" i="36" s="1"/>
  <c r="A93" i="36" s="1"/>
  <c r="A94" i="36" s="1"/>
  <c r="A95" i="36" s="1"/>
  <c r="A96" i="36" s="1"/>
  <c r="A97" i="36" s="1"/>
  <c r="A98" i="36" s="1"/>
  <c r="A99" i="36" s="1"/>
  <c r="A100" i="36" s="1"/>
  <c r="A101" i="36" s="1"/>
  <c r="A102" i="36" s="1"/>
  <c r="A103" i="36" s="1"/>
  <c r="A104" i="36" s="1"/>
  <c r="A105" i="36" s="1"/>
  <c r="A106" i="36" s="1"/>
  <c r="A107" i="36" s="1"/>
  <c r="A108" i="36" s="1"/>
  <c r="A109" i="36" s="1"/>
  <c r="A110" i="36" s="1"/>
  <c r="A111" i="36" s="1"/>
  <c r="A112" i="36" s="1"/>
  <c r="A113" i="36" s="1"/>
  <c r="A114" i="36" s="1"/>
  <c r="A115" i="36" s="1"/>
  <c r="A116" i="36" s="1"/>
  <c r="A117" i="36" s="1"/>
  <c r="A118" i="36" s="1"/>
  <c r="A119" i="36" s="1"/>
  <c r="A120" i="36" s="1"/>
  <c r="A121" i="36" s="1"/>
  <c r="A122" i="36" s="1"/>
  <c r="A123" i="36" s="1"/>
  <c r="A124" i="36" s="1"/>
  <c r="A125" i="36" s="1"/>
  <c r="A126" i="36" s="1"/>
  <c r="A127" i="36" s="1"/>
  <c r="A128" i="36" s="1"/>
  <c r="A129" i="36" s="1"/>
  <c r="A130" i="36" s="1"/>
  <c r="A131" i="36" s="1"/>
  <c r="A132" i="36" s="1"/>
  <c r="A133" i="36" s="1"/>
  <c r="A134" i="36" s="1"/>
  <c r="A135" i="36" s="1"/>
  <c r="A136" i="36" s="1"/>
  <c r="I210" i="35" l="1"/>
  <c r="K200" i="35"/>
  <c r="J200" i="35"/>
  <c r="A199" i="35"/>
  <c r="A200" i="35" s="1"/>
  <c r="A201" i="35" s="1"/>
  <c r="A202" i="35" s="1"/>
  <c r="A203" i="35" s="1"/>
  <c r="A204" i="35" s="1"/>
  <c r="A205" i="35" s="1"/>
  <c r="A206" i="35" s="1"/>
  <c r="A207" i="35" s="1"/>
  <c r="A208" i="35" s="1"/>
  <c r="A209" i="35" s="1"/>
  <c r="A210" i="35" s="1"/>
  <c r="A211" i="35" s="1"/>
  <c r="A212" i="35" s="1"/>
  <c r="A213" i="35" s="1"/>
  <c r="A214" i="35" s="1"/>
  <c r="A215" i="35" s="1"/>
  <c r="A216" i="35" s="1"/>
  <c r="A217" i="35" s="1"/>
  <c r="A218" i="35" s="1"/>
  <c r="A219" i="35" s="1"/>
  <c r="A220" i="35" s="1"/>
  <c r="A221" i="35" s="1"/>
  <c r="A222" i="35" s="1"/>
  <c r="A223" i="35" s="1"/>
  <c r="A224" i="35" s="1"/>
  <c r="A225" i="35" s="1"/>
  <c r="A226" i="35" s="1"/>
  <c r="A227" i="35" s="1"/>
  <c r="A228" i="35" s="1"/>
  <c r="A229" i="35" s="1"/>
  <c r="A230" i="35" s="1"/>
  <c r="A231" i="35" s="1"/>
  <c r="A232" i="35" s="1"/>
  <c r="A233" i="35" s="1"/>
  <c r="A234" i="35" s="1"/>
  <c r="A235" i="35" s="1"/>
  <c r="A236" i="35" s="1"/>
  <c r="A237" i="35" s="1"/>
  <c r="A238" i="35" s="1"/>
  <c r="A239" i="35" s="1"/>
  <c r="A240" i="35" s="1"/>
  <c r="A241" i="35" s="1"/>
  <c r="A242" i="35" s="1"/>
  <c r="A243" i="35" s="1"/>
  <c r="A244" i="35" s="1"/>
  <c r="A245" i="35" s="1"/>
  <c r="A246" i="35" s="1"/>
  <c r="A247" i="35" s="1"/>
  <c r="A248" i="35" s="1"/>
  <c r="A249" i="35" s="1"/>
  <c r="A250" i="35" s="1"/>
  <c r="A251" i="35" s="1"/>
  <c r="A252" i="35" s="1"/>
  <c r="A253" i="35" s="1"/>
  <c r="A254" i="35" s="1"/>
  <c r="A255" i="35" s="1"/>
  <c r="A256" i="35" s="1"/>
  <c r="A257" i="35" s="1"/>
  <c r="A258" i="35" s="1"/>
  <c r="A259" i="35" s="1"/>
  <c r="A260" i="35" s="1"/>
  <c r="A261" i="35" s="1"/>
  <c r="A262" i="35" s="1"/>
  <c r="A263" i="35" s="1"/>
  <c r="A264" i="35" s="1"/>
  <c r="A265" i="35" s="1"/>
  <c r="A266" i="35" s="1"/>
  <c r="A267" i="35" s="1"/>
  <c r="A268" i="35" s="1"/>
  <c r="A269" i="35" s="1"/>
  <c r="A270" i="35" s="1"/>
  <c r="A271" i="35" s="1"/>
  <c r="A272" i="35" s="1"/>
  <c r="A273" i="35" s="1"/>
  <c r="A274" i="35" s="1"/>
  <c r="A275" i="35" s="1"/>
  <c r="A276" i="35" s="1"/>
  <c r="A277" i="35" s="1"/>
  <c r="A278" i="35" s="1"/>
  <c r="A279" i="35" s="1"/>
  <c r="A280" i="35" s="1"/>
  <c r="A281" i="35" s="1"/>
  <c r="A282" i="35" s="1"/>
  <c r="A283" i="35" s="1"/>
  <c r="A284" i="35" s="1"/>
  <c r="A285" i="35" s="1"/>
  <c r="A286" i="35" s="1"/>
  <c r="A287" i="35" s="1"/>
  <c r="A288" i="35" s="1"/>
  <c r="A289" i="35" s="1"/>
  <c r="A290" i="35" s="1"/>
  <c r="A291" i="35" s="1"/>
  <c r="A292" i="35" s="1"/>
  <c r="A293" i="35" s="1"/>
  <c r="A294" i="35" s="1"/>
  <c r="A295" i="35" s="1"/>
  <c r="A296" i="35" s="1"/>
  <c r="A297" i="35" s="1"/>
  <c r="A298" i="35" s="1"/>
  <c r="A299" i="35" s="1"/>
  <c r="A300" i="35" s="1"/>
  <c r="A301" i="35" s="1"/>
  <c r="A302" i="35" s="1"/>
  <c r="A303" i="35" s="1"/>
  <c r="A304" i="35" s="1"/>
  <c r="A305" i="35" s="1"/>
  <c r="A306" i="35" s="1"/>
  <c r="A307" i="35" s="1"/>
  <c r="A308" i="35" s="1"/>
  <c r="A309" i="35" s="1"/>
  <c r="A310" i="35" s="1"/>
  <c r="A311" i="35" s="1"/>
  <c r="A312" i="35" s="1"/>
  <c r="I14" i="35"/>
  <c r="K4" i="35"/>
  <c r="J4" i="35"/>
  <c r="A3" i="35"/>
  <c r="A4" i="35" s="1"/>
  <c r="A5" i="35" s="1"/>
  <c r="A6" i="35" s="1"/>
  <c r="A7" i="35" s="1"/>
  <c r="A8" i="35" s="1"/>
  <c r="A9" i="35" s="1"/>
  <c r="A10" i="35" s="1"/>
  <c r="A11" i="35" s="1"/>
  <c r="A12" i="35" s="1"/>
  <c r="A13" i="35" s="1"/>
  <c r="A14" i="35" s="1"/>
  <c r="A15" i="35" s="1"/>
  <c r="A16" i="35" s="1"/>
  <c r="A17" i="35" s="1"/>
  <c r="A18" i="35" s="1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33" i="35" s="1"/>
  <c r="A34" i="35" s="1"/>
  <c r="A35" i="35" s="1"/>
  <c r="A36" i="35" s="1"/>
  <c r="A37" i="35" s="1"/>
  <c r="A38" i="35" s="1"/>
  <c r="A39" i="35" s="1"/>
  <c r="A40" i="35" s="1"/>
  <c r="A41" i="35" s="1"/>
  <c r="A42" i="35" s="1"/>
  <c r="A43" i="35" s="1"/>
  <c r="A44" i="35" s="1"/>
  <c r="A45" i="35" s="1"/>
  <c r="A46" i="35" s="1"/>
  <c r="A47" i="35" s="1"/>
  <c r="A48" i="35" s="1"/>
  <c r="A49" i="35" s="1"/>
  <c r="A50" i="35" s="1"/>
  <c r="A51" i="35" s="1"/>
  <c r="A52" i="35" s="1"/>
  <c r="A53" i="35" s="1"/>
  <c r="A54" i="35" s="1"/>
  <c r="A55" i="35" s="1"/>
  <c r="A56" i="35" s="1"/>
  <c r="A57" i="35" s="1"/>
  <c r="A58" i="35" s="1"/>
  <c r="A59" i="35" s="1"/>
  <c r="A60" i="35" s="1"/>
  <c r="A61" i="35" s="1"/>
  <c r="A62" i="35" s="1"/>
  <c r="A63" i="35" s="1"/>
  <c r="A64" i="35" s="1"/>
  <c r="A65" i="35" s="1"/>
  <c r="A66" i="35" s="1"/>
  <c r="A67" i="35" s="1"/>
  <c r="A68" i="35" s="1"/>
  <c r="A69" i="35" s="1"/>
  <c r="A70" i="35" s="1"/>
  <c r="A71" i="35" s="1"/>
  <c r="A72" i="35" s="1"/>
  <c r="A73" i="35" s="1"/>
  <c r="A74" i="35" s="1"/>
  <c r="A75" i="35" s="1"/>
  <c r="A76" i="35" s="1"/>
  <c r="A77" i="35" s="1"/>
  <c r="A78" i="35" s="1"/>
  <c r="A79" i="35" s="1"/>
  <c r="A80" i="35" s="1"/>
  <c r="A81" i="35" s="1"/>
  <c r="A82" i="35" s="1"/>
  <c r="A83" i="35" s="1"/>
  <c r="A84" i="35" s="1"/>
  <c r="A85" i="35" s="1"/>
  <c r="A86" i="35" s="1"/>
  <c r="A87" i="35" s="1"/>
  <c r="A88" i="35" s="1"/>
  <c r="A89" i="35" s="1"/>
  <c r="A90" i="35" s="1"/>
  <c r="A91" i="35" s="1"/>
  <c r="A92" i="35" s="1"/>
  <c r="A93" i="35" s="1"/>
  <c r="A94" i="35" s="1"/>
  <c r="A95" i="35" s="1"/>
  <c r="A96" i="35" s="1"/>
  <c r="A97" i="35" s="1"/>
  <c r="A98" i="35" s="1"/>
  <c r="A99" i="35" s="1"/>
  <c r="A100" i="35" s="1"/>
  <c r="A101" i="35" s="1"/>
  <c r="A102" i="35" s="1"/>
  <c r="A103" i="35" s="1"/>
  <c r="A104" i="35" s="1"/>
  <c r="A105" i="35" s="1"/>
  <c r="A106" i="35" s="1"/>
  <c r="A107" i="35" s="1"/>
  <c r="A108" i="35" s="1"/>
  <c r="A109" i="35" s="1"/>
  <c r="A110" i="35" s="1"/>
  <c r="A111" i="35" s="1"/>
  <c r="A112" i="35" s="1"/>
  <c r="A113" i="35" s="1"/>
  <c r="A114" i="35" s="1"/>
  <c r="A115" i="35" s="1"/>
  <c r="A116" i="35" s="1"/>
  <c r="A117" i="35" s="1"/>
  <c r="A118" i="35" s="1"/>
  <c r="A119" i="35" s="1"/>
  <c r="A120" i="35" s="1"/>
  <c r="A121" i="35" s="1"/>
  <c r="A122" i="35" s="1"/>
  <c r="A123" i="35" s="1"/>
  <c r="A124" i="35" s="1"/>
  <c r="A125" i="35" s="1"/>
  <c r="A126" i="35" s="1"/>
  <c r="A127" i="35" s="1"/>
  <c r="A128" i="35" s="1"/>
  <c r="A129" i="35" s="1"/>
  <c r="A130" i="35" s="1"/>
  <c r="A131" i="35" s="1"/>
  <c r="A132" i="35" s="1"/>
  <c r="A133" i="35" s="1"/>
  <c r="A134" i="35" s="1"/>
  <c r="A135" i="35" s="1"/>
  <c r="A136" i="35" s="1"/>
  <c r="A137" i="35" s="1"/>
  <c r="A138" i="35" s="1"/>
  <c r="A139" i="35" s="1"/>
  <c r="A140" i="35" s="1"/>
  <c r="A141" i="35" s="1"/>
  <c r="A142" i="35" s="1"/>
  <c r="A143" i="35" s="1"/>
  <c r="A144" i="35" s="1"/>
  <c r="A145" i="35" s="1"/>
  <c r="A146" i="35" s="1"/>
  <c r="A147" i="35" s="1"/>
  <c r="A148" i="35" s="1"/>
  <c r="A149" i="35" s="1"/>
  <c r="A150" i="35" s="1"/>
  <c r="A151" i="35" s="1"/>
  <c r="A152" i="35" s="1"/>
  <c r="A153" i="35" s="1"/>
  <c r="A154" i="35" s="1"/>
  <c r="A155" i="35" s="1"/>
  <c r="A156" i="35" s="1"/>
  <c r="A157" i="35" s="1"/>
  <c r="A158" i="35" s="1"/>
  <c r="A159" i="35" s="1"/>
  <c r="A160" i="35" s="1"/>
  <c r="A161" i="35" s="1"/>
  <c r="A162" i="35" s="1"/>
  <c r="A163" i="35" s="1"/>
  <c r="A164" i="35" s="1"/>
  <c r="A165" i="35" s="1"/>
  <c r="A166" i="35" s="1"/>
  <c r="A167" i="35" s="1"/>
  <c r="A168" i="35" s="1"/>
  <c r="A169" i="35" s="1"/>
  <c r="A170" i="35" s="1"/>
  <c r="A171" i="35" s="1"/>
  <c r="A172" i="35" s="1"/>
  <c r="A173" i="35" s="1"/>
  <c r="A174" i="35" s="1"/>
  <c r="A175" i="35" s="1"/>
  <c r="A176" i="35" s="1"/>
  <c r="A177" i="35" s="1"/>
  <c r="A178" i="35" s="1"/>
  <c r="A179" i="35" s="1"/>
  <c r="A180" i="35" s="1"/>
  <c r="A181" i="35" s="1"/>
  <c r="A182" i="35" s="1"/>
  <c r="A183" i="35" s="1"/>
  <c r="A184" i="35" s="1"/>
  <c r="A185" i="35" s="1"/>
  <c r="A186" i="35" s="1"/>
  <c r="A187" i="35" s="1"/>
  <c r="A188" i="35" s="1"/>
  <c r="A189" i="35" s="1"/>
  <c r="A190" i="35" s="1"/>
  <c r="A191" i="35" s="1"/>
  <c r="A192" i="35" s="1"/>
  <c r="A193" i="35" s="1"/>
  <c r="A194" i="35" s="1"/>
  <c r="J154" i="34" l="1"/>
  <c r="K144" i="34"/>
  <c r="A143" i="34"/>
  <c r="A144" i="34" s="1"/>
  <c r="A145" i="34" s="1"/>
  <c r="A146" i="34" s="1"/>
  <c r="A147" i="34" s="1"/>
  <c r="A148" i="34" s="1"/>
  <c r="A149" i="34" s="1"/>
  <c r="A150" i="34" s="1"/>
  <c r="A151" i="34" s="1"/>
  <c r="A152" i="34" s="1"/>
  <c r="A153" i="34" s="1"/>
  <c r="A154" i="34" s="1"/>
  <c r="A155" i="34" s="1"/>
  <c r="A156" i="34" s="1"/>
  <c r="A157" i="34" s="1"/>
  <c r="A158" i="34" s="1"/>
  <c r="A159" i="34" s="1"/>
  <c r="A160" i="34" s="1"/>
  <c r="A161" i="34" s="1"/>
  <c r="A162" i="34" s="1"/>
  <c r="A163" i="34" s="1"/>
  <c r="A164" i="34" s="1"/>
  <c r="A165" i="34" s="1"/>
  <c r="A166" i="34" s="1"/>
  <c r="A167" i="34" s="1"/>
  <c r="A168" i="34" s="1"/>
  <c r="A169" i="34" s="1"/>
  <c r="A170" i="34" s="1"/>
  <c r="A171" i="34" s="1"/>
  <c r="A172" i="34" s="1"/>
  <c r="A173" i="34" s="1"/>
  <c r="A174" i="34" s="1"/>
  <c r="A175" i="34" s="1"/>
  <c r="A176" i="34" s="1"/>
  <c r="A177" i="34" s="1"/>
  <c r="A178" i="34" s="1"/>
  <c r="A179" i="34" s="1"/>
  <c r="A180" i="34" s="1"/>
  <c r="A181" i="34" s="1"/>
  <c r="A182" i="34" s="1"/>
  <c r="A183" i="34" s="1"/>
  <c r="A184" i="34" s="1"/>
  <c r="A185" i="34" s="1"/>
  <c r="A186" i="34" s="1"/>
  <c r="A187" i="34" s="1"/>
  <c r="A188" i="34" s="1"/>
  <c r="A189" i="34" s="1"/>
  <c r="A190" i="34" s="1"/>
  <c r="A191" i="34" s="1"/>
  <c r="A192" i="34" s="1"/>
  <c r="A193" i="34" s="1"/>
  <c r="A194" i="34" s="1"/>
  <c r="A195" i="34" s="1"/>
  <c r="A196" i="34" s="1"/>
  <c r="A197" i="34" s="1"/>
  <c r="A198" i="34" s="1"/>
  <c r="A199" i="34" s="1"/>
  <c r="A200" i="34" s="1"/>
  <c r="A201" i="34" s="1"/>
  <c r="A202" i="34" s="1"/>
  <c r="A203" i="34" s="1"/>
  <c r="A204" i="34" s="1"/>
  <c r="A205" i="34" s="1"/>
  <c r="A206" i="34" s="1"/>
  <c r="A207" i="34" s="1"/>
  <c r="A208" i="34" s="1"/>
  <c r="A209" i="34" s="1"/>
  <c r="A210" i="34" s="1"/>
  <c r="A211" i="34" s="1"/>
  <c r="A212" i="34" s="1"/>
  <c r="A213" i="34" s="1"/>
  <c r="A214" i="34" s="1"/>
  <c r="A215" i="34" s="1"/>
  <c r="A216" i="34" s="1"/>
  <c r="A217" i="34" s="1"/>
  <c r="A218" i="34" s="1"/>
  <c r="A219" i="34" s="1"/>
  <c r="A220" i="34" s="1"/>
  <c r="A221" i="34" s="1"/>
  <c r="A222" i="34" s="1"/>
  <c r="A223" i="34" s="1"/>
  <c r="A224" i="34" s="1"/>
  <c r="A225" i="34" s="1"/>
  <c r="A226" i="34" s="1"/>
  <c r="A227" i="34" s="1"/>
  <c r="A228" i="34" s="1"/>
  <c r="A229" i="34" s="1"/>
  <c r="A230" i="34" s="1"/>
  <c r="A231" i="34" s="1"/>
  <c r="A232" i="34" s="1"/>
  <c r="A233" i="34" s="1"/>
  <c r="A234" i="34" s="1"/>
  <c r="A235" i="34" s="1"/>
  <c r="J14" i="34"/>
  <c r="L4" i="34"/>
  <c r="K4" i="34"/>
  <c r="A3" i="34"/>
  <c r="A4" i="34" s="1"/>
  <c r="A5" i="34" s="1"/>
  <c r="A6" i="34" s="1"/>
  <c r="A7" i="34" s="1"/>
  <c r="A8" i="34" s="1"/>
  <c r="A9" i="34" s="1"/>
  <c r="A10" i="34" s="1"/>
  <c r="A11" i="34" s="1"/>
  <c r="A12" i="34" s="1"/>
  <c r="A13" i="34" s="1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A59" i="34" s="1"/>
  <c r="A60" i="34" s="1"/>
  <c r="A61" i="34" s="1"/>
  <c r="A62" i="34" s="1"/>
  <c r="A63" i="34" s="1"/>
  <c r="A64" i="34" s="1"/>
  <c r="A65" i="34" s="1"/>
  <c r="A66" i="34" s="1"/>
  <c r="A67" i="34" s="1"/>
  <c r="A68" i="34" s="1"/>
  <c r="A69" i="34" s="1"/>
  <c r="A70" i="34" s="1"/>
  <c r="A71" i="34" s="1"/>
  <c r="A72" i="34" s="1"/>
  <c r="A73" i="34" s="1"/>
  <c r="A74" i="34" s="1"/>
  <c r="A75" i="34" s="1"/>
  <c r="A76" i="34" s="1"/>
  <c r="A77" i="34" s="1"/>
  <c r="A78" i="34" s="1"/>
  <c r="A79" i="34" s="1"/>
  <c r="A80" i="34" s="1"/>
  <c r="A81" i="34" s="1"/>
  <c r="A82" i="34" s="1"/>
  <c r="A83" i="34" s="1"/>
  <c r="A84" i="34" s="1"/>
  <c r="A85" i="34" s="1"/>
  <c r="A86" i="34" s="1"/>
  <c r="A87" i="34" s="1"/>
  <c r="A88" i="34" s="1"/>
  <c r="A89" i="34" s="1"/>
  <c r="A90" i="34" s="1"/>
  <c r="A91" i="34" s="1"/>
  <c r="A92" i="34" s="1"/>
  <c r="A93" i="34" s="1"/>
  <c r="A94" i="34" s="1"/>
  <c r="A95" i="34" s="1"/>
  <c r="A96" i="34" s="1"/>
  <c r="A97" i="34" s="1"/>
  <c r="A98" i="34" s="1"/>
  <c r="A99" i="34" s="1"/>
  <c r="A100" i="34" s="1"/>
  <c r="A101" i="34" s="1"/>
  <c r="A102" i="34" s="1"/>
  <c r="A103" i="34" s="1"/>
  <c r="A104" i="34" s="1"/>
  <c r="A105" i="34" s="1"/>
  <c r="A106" i="34" s="1"/>
  <c r="A107" i="34" s="1"/>
  <c r="A108" i="34" s="1"/>
  <c r="A109" i="34" s="1"/>
  <c r="A110" i="34" s="1"/>
  <c r="A111" i="34" s="1"/>
  <c r="A112" i="34" s="1"/>
  <c r="A113" i="34" s="1"/>
  <c r="A114" i="34" s="1"/>
  <c r="A115" i="34" s="1"/>
  <c r="A116" i="34" s="1"/>
  <c r="A117" i="34" s="1"/>
  <c r="A118" i="34" s="1"/>
  <c r="A119" i="34" s="1"/>
  <c r="A120" i="34" s="1"/>
  <c r="A121" i="34" s="1"/>
  <c r="A122" i="34" s="1"/>
  <c r="A123" i="34" s="1"/>
  <c r="A124" i="34" s="1"/>
  <c r="A125" i="34" s="1"/>
  <c r="A126" i="34" s="1"/>
  <c r="A127" i="34" s="1"/>
  <c r="A128" i="34" s="1"/>
  <c r="A129" i="34" s="1"/>
  <c r="A130" i="34" s="1"/>
  <c r="A131" i="34" s="1"/>
  <c r="A132" i="34" s="1"/>
  <c r="A133" i="34" s="1"/>
  <c r="A134" i="34" s="1"/>
  <c r="A135" i="34" s="1"/>
  <c r="A136" i="34" s="1"/>
  <c r="A137" i="34" s="1"/>
  <c r="A138" i="34" s="1"/>
  <c r="J235" i="33" l="1"/>
  <c r="L225" i="33"/>
  <c r="K225" i="33"/>
  <c r="A225" i="33"/>
  <c r="A226" i="33" s="1"/>
  <c r="A227" i="33" s="1"/>
  <c r="A228" i="33" s="1"/>
  <c r="A229" i="33" s="1"/>
  <c r="A230" i="33" s="1"/>
  <c r="A231" i="33" s="1"/>
  <c r="A232" i="33" s="1"/>
  <c r="A233" i="33" s="1"/>
  <c r="A234" i="33" s="1"/>
  <c r="A235" i="33" s="1"/>
  <c r="A236" i="33" s="1"/>
  <c r="A237" i="33" s="1"/>
  <c r="A238" i="33" s="1"/>
  <c r="A239" i="33" s="1"/>
  <c r="A240" i="33" s="1"/>
  <c r="A241" i="33" s="1"/>
  <c r="A242" i="33" s="1"/>
  <c r="A243" i="33" s="1"/>
  <c r="A244" i="33" s="1"/>
  <c r="A245" i="33" s="1"/>
  <c r="A246" i="33" s="1"/>
  <c r="A247" i="33" s="1"/>
  <c r="A248" i="33" s="1"/>
  <c r="A249" i="33" s="1"/>
  <c r="A250" i="33" s="1"/>
  <c r="A251" i="33" s="1"/>
  <c r="A252" i="33" s="1"/>
  <c r="A253" i="33" s="1"/>
  <c r="A254" i="33" s="1"/>
  <c r="A255" i="33" s="1"/>
  <c r="A256" i="33" s="1"/>
  <c r="A257" i="33" s="1"/>
  <c r="A258" i="33" s="1"/>
  <c r="A259" i="33" s="1"/>
  <c r="A260" i="33" s="1"/>
  <c r="A261" i="33" s="1"/>
  <c r="A262" i="33" s="1"/>
  <c r="A263" i="33" s="1"/>
  <c r="A264" i="33" s="1"/>
  <c r="A265" i="33" s="1"/>
  <c r="A266" i="33" s="1"/>
  <c r="A267" i="33" s="1"/>
  <c r="A268" i="33" s="1"/>
  <c r="A269" i="33" s="1"/>
  <c r="A270" i="33" s="1"/>
  <c r="A271" i="33" s="1"/>
  <c r="A272" i="33" s="1"/>
  <c r="A273" i="33" s="1"/>
  <c r="A274" i="33" s="1"/>
  <c r="A275" i="33" s="1"/>
  <c r="A276" i="33" s="1"/>
  <c r="A277" i="33" s="1"/>
  <c r="A278" i="33" s="1"/>
  <c r="A279" i="33" s="1"/>
  <c r="A280" i="33" s="1"/>
  <c r="A281" i="33" s="1"/>
  <c r="A282" i="33" s="1"/>
  <c r="A283" i="33" s="1"/>
  <c r="A284" i="33" s="1"/>
  <c r="A285" i="33" s="1"/>
  <c r="A286" i="33" s="1"/>
  <c r="A287" i="33" s="1"/>
  <c r="A288" i="33" s="1"/>
  <c r="A289" i="33" s="1"/>
  <c r="A290" i="33" s="1"/>
  <c r="A291" i="33" s="1"/>
  <c r="A292" i="33" s="1"/>
  <c r="A293" i="33" s="1"/>
  <c r="A294" i="33" s="1"/>
  <c r="A295" i="33" s="1"/>
  <c r="A296" i="33" s="1"/>
  <c r="A297" i="33" s="1"/>
  <c r="A298" i="33" s="1"/>
  <c r="A299" i="33" s="1"/>
  <c r="A300" i="33" s="1"/>
  <c r="A301" i="33" s="1"/>
  <c r="A302" i="33" s="1"/>
  <c r="A303" i="33" s="1"/>
  <c r="A304" i="33" s="1"/>
  <c r="A305" i="33" s="1"/>
  <c r="A306" i="33" s="1"/>
  <c r="A307" i="33" s="1"/>
  <c r="A308" i="33" s="1"/>
  <c r="A309" i="33" s="1"/>
  <c r="A310" i="33" s="1"/>
  <c r="A311" i="33" s="1"/>
  <c r="A312" i="33" s="1"/>
  <c r="A313" i="33" s="1"/>
  <c r="A314" i="33" s="1"/>
  <c r="A315" i="33" s="1"/>
  <c r="A316" i="33" s="1"/>
  <c r="A317" i="33" s="1"/>
  <c r="A318" i="33" s="1"/>
  <c r="A319" i="33" s="1"/>
  <c r="A320" i="33" s="1"/>
  <c r="A321" i="33" s="1"/>
  <c r="A322" i="33" s="1"/>
  <c r="A323" i="33" s="1"/>
  <c r="A324" i="33" s="1"/>
  <c r="A325" i="33" s="1"/>
  <c r="A326" i="33" s="1"/>
  <c r="A327" i="33" s="1"/>
  <c r="A328" i="33" s="1"/>
  <c r="A329" i="33" s="1"/>
  <c r="A330" i="33" s="1"/>
  <c r="A331" i="33" s="1"/>
  <c r="A332" i="33" s="1"/>
  <c r="A333" i="33" s="1"/>
  <c r="A334" i="33" s="1"/>
  <c r="A335" i="33" s="1"/>
  <c r="A336" i="33" s="1"/>
  <c r="A337" i="33" s="1"/>
  <c r="A338" i="33" s="1"/>
  <c r="A339" i="33" s="1"/>
  <c r="A340" i="33" s="1"/>
  <c r="A341" i="33" s="1"/>
  <c r="A342" i="33" s="1"/>
  <c r="A343" i="33" s="1"/>
  <c r="A344" i="33" s="1"/>
  <c r="A345" i="33" s="1"/>
  <c r="A346" i="33" s="1"/>
  <c r="A347" i="33" s="1"/>
  <c r="A348" i="33" s="1"/>
  <c r="A349" i="33" s="1"/>
  <c r="A350" i="33" s="1"/>
  <c r="A351" i="33" s="1"/>
  <c r="A352" i="33" s="1"/>
  <c r="A353" i="33" s="1"/>
  <c r="A354" i="33" s="1"/>
  <c r="A355" i="33" s="1"/>
  <c r="A356" i="33" s="1"/>
  <c r="A357" i="33" s="1"/>
  <c r="A358" i="33" s="1"/>
  <c r="A359" i="33" s="1"/>
  <c r="A360" i="33" s="1"/>
  <c r="A361" i="33" s="1"/>
  <c r="A362" i="33" s="1"/>
  <c r="A363" i="33" s="1"/>
  <c r="A364" i="33" s="1"/>
  <c r="A365" i="33" s="1"/>
  <c r="A366" i="33" s="1"/>
  <c r="A367" i="33" s="1"/>
  <c r="A368" i="33" s="1"/>
  <c r="A369" i="33" s="1"/>
  <c r="A370" i="33" s="1"/>
  <c r="A371" i="33" s="1"/>
  <c r="A372" i="33" s="1"/>
  <c r="A373" i="33" s="1"/>
  <c r="A374" i="33" s="1"/>
  <c r="A375" i="33" s="1"/>
  <c r="A376" i="33" s="1"/>
  <c r="A377" i="33" s="1"/>
  <c r="A378" i="33" s="1"/>
  <c r="A379" i="33" s="1"/>
  <c r="A380" i="33" s="1"/>
  <c r="A381" i="33" s="1"/>
  <c r="A382" i="33" s="1"/>
  <c r="A383" i="33" s="1"/>
  <c r="A384" i="33" s="1"/>
  <c r="A385" i="33" s="1"/>
  <c r="A386" i="33" s="1"/>
  <c r="A387" i="33" s="1"/>
  <c r="A388" i="33" s="1"/>
  <c r="A389" i="33" s="1"/>
  <c r="A390" i="33" s="1"/>
  <c r="A391" i="33" s="1"/>
  <c r="A392" i="33" s="1"/>
  <c r="A393" i="33" s="1"/>
  <c r="A394" i="33" s="1"/>
  <c r="A395" i="33" s="1"/>
  <c r="A396" i="33" s="1"/>
  <c r="A397" i="33" s="1"/>
  <c r="A398" i="33" s="1"/>
  <c r="A399" i="33" s="1"/>
  <c r="A400" i="33" s="1"/>
  <c r="A401" i="33" s="1"/>
  <c r="A402" i="33" s="1"/>
  <c r="A403" i="33" s="1"/>
  <c r="A404" i="33" s="1"/>
  <c r="A405" i="33" s="1"/>
  <c r="A406" i="33" s="1"/>
  <c r="A407" i="33" s="1"/>
  <c r="A408" i="33" s="1"/>
  <c r="A409" i="33" s="1"/>
  <c r="A410" i="33" s="1"/>
  <c r="A411" i="33" s="1"/>
  <c r="A412" i="33" s="1"/>
  <c r="A413" i="33" s="1"/>
  <c r="A414" i="33" s="1"/>
  <c r="A415" i="33" s="1"/>
  <c r="A416" i="33" s="1"/>
  <c r="A417" i="33" s="1"/>
  <c r="A418" i="33" s="1"/>
  <c r="A419" i="33" s="1"/>
  <c r="A420" i="33" s="1"/>
  <c r="A421" i="33" s="1"/>
  <c r="A422" i="33" s="1"/>
  <c r="A224" i="33"/>
  <c r="J14" i="33"/>
  <c r="L4" i="33"/>
  <c r="K4" i="33"/>
  <c r="A3" i="33"/>
  <c r="A4" i="33" s="1"/>
  <c r="A5" i="33" s="1"/>
  <c r="A6" i="33" s="1"/>
  <c r="A7" i="33" s="1"/>
  <c r="A8" i="33" s="1"/>
  <c r="A9" i="33" s="1"/>
  <c r="A10" i="33" s="1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A51" i="33" s="1"/>
  <c r="A52" i="33" s="1"/>
  <c r="A53" i="33" s="1"/>
  <c r="A54" i="33" s="1"/>
  <c r="A55" i="33" s="1"/>
  <c r="A56" i="33" s="1"/>
  <c r="A57" i="33" s="1"/>
  <c r="A58" i="33" s="1"/>
  <c r="A59" i="33" s="1"/>
  <c r="A60" i="33" s="1"/>
  <c r="A61" i="33" s="1"/>
  <c r="A62" i="33" s="1"/>
  <c r="A63" i="33" s="1"/>
  <c r="A64" i="33" s="1"/>
  <c r="A65" i="33" s="1"/>
  <c r="A66" i="33" s="1"/>
  <c r="A67" i="33" s="1"/>
  <c r="A68" i="33" s="1"/>
  <c r="A69" i="33" s="1"/>
  <c r="A70" i="33" s="1"/>
  <c r="A71" i="33" s="1"/>
  <c r="A72" i="33" s="1"/>
  <c r="A73" i="33" s="1"/>
  <c r="A74" i="33" s="1"/>
  <c r="A75" i="33" s="1"/>
  <c r="A76" i="33" s="1"/>
  <c r="A77" i="33" s="1"/>
  <c r="A78" i="33" s="1"/>
  <c r="A79" i="33" s="1"/>
  <c r="A80" i="33" s="1"/>
  <c r="A81" i="33" s="1"/>
  <c r="A82" i="33" s="1"/>
  <c r="A83" i="33" s="1"/>
  <c r="A84" i="33" s="1"/>
  <c r="A85" i="33" s="1"/>
  <c r="A86" i="33" s="1"/>
  <c r="A87" i="33" s="1"/>
  <c r="A88" i="33" s="1"/>
  <c r="A89" i="33" s="1"/>
  <c r="A90" i="33" s="1"/>
  <c r="A91" i="33" s="1"/>
  <c r="A92" i="33" s="1"/>
  <c r="A93" i="33" s="1"/>
  <c r="A94" i="33" s="1"/>
  <c r="A95" i="33" s="1"/>
  <c r="A96" i="33" s="1"/>
  <c r="A97" i="33" s="1"/>
  <c r="A98" i="33" s="1"/>
  <c r="A99" i="33" s="1"/>
  <c r="A100" i="33" s="1"/>
  <c r="A101" i="33" s="1"/>
  <c r="A102" i="33" s="1"/>
  <c r="A103" i="33" s="1"/>
  <c r="A104" i="33" s="1"/>
  <c r="A105" i="33" s="1"/>
  <c r="A106" i="33" s="1"/>
  <c r="A107" i="33" s="1"/>
  <c r="A108" i="33" s="1"/>
  <c r="A109" i="33" s="1"/>
  <c r="A110" i="33" s="1"/>
  <c r="A111" i="33" s="1"/>
  <c r="A112" i="33" s="1"/>
  <c r="A113" i="33" s="1"/>
  <c r="A114" i="33" s="1"/>
  <c r="A115" i="33" s="1"/>
  <c r="A116" i="33" s="1"/>
  <c r="A117" i="33" s="1"/>
  <c r="A118" i="33" s="1"/>
  <c r="A119" i="33" s="1"/>
  <c r="A120" i="33" s="1"/>
  <c r="A121" i="33" s="1"/>
  <c r="A122" i="33" s="1"/>
  <c r="A123" i="33" s="1"/>
  <c r="A124" i="33" s="1"/>
  <c r="A125" i="33" s="1"/>
  <c r="A126" i="33" s="1"/>
  <c r="A127" i="33" s="1"/>
  <c r="A128" i="33" s="1"/>
  <c r="A129" i="33" s="1"/>
  <c r="A130" i="33" s="1"/>
  <c r="A131" i="33" s="1"/>
  <c r="A132" i="33" s="1"/>
  <c r="A133" i="33" s="1"/>
  <c r="A134" i="33" s="1"/>
  <c r="A135" i="33" s="1"/>
  <c r="A136" i="33" s="1"/>
  <c r="A137" i="33" s="1"/>
  <c r="A138" i="33" s="1"/>
  <c r="A139" i="33" s="1"/>
  <c r="A140" i="33" s="1"/>
  <c r="A141" i="33" s="1"/>
  <c r="A142" i="33" s="1"/>
  <c r="A143" i="33" s="1"/>
  <c r="A144" i="33" s="1"/>
  <c r="A145" i="33" s="1"/>
  <c r="A146" i="33" s="1"/>
  <c r="A147" i="33" s="1"/>
  <c r="A148" i="33" s="1"/>
  <c r="A149" i="33" s="1"/>
  <c r="A150" i="33" s="1"/>
  <c r="A151" i="33" s="1"/>
  <c r="A152" i="33" s="1"/>
  <c r="A153" i="33" s="1"/>
  <c r="A154" i="33" s="1"/>
  <c r="A155" i="33" s="1"/>
  <c r="A156" i="33" s="1"/>
  <c r="A157" i="33" s="1"/>
  <c r="A158" i="33" s="1"/>
  <c r="A159" i="33" s="1"/>
  <c r="A160" i="33" s="1"/>
  <c r="A161" i="33" s="1"/>
  <c r="A162" i="33" s="1"/>
  <c r="A163" i="33" s="1"/>
  <c r="A164" i="33" s="1"/>
  <c r="A165" i="33" s="1"/>
  <c r="A166" i="33" s="1"/>
  <c r="A167" i="33" s="1"/>
  <c r="A168" i="33" s="1"/>
  <c r="A169" i="33" s="1"/>
  <c r="A170" i="33" s="1"/>
  <c r="A171" i="33" s="1"/>
  <c r="A172" i="33" s="1"/>
  <c r="A173" i="33" s="1"/>
  <c r="A174" i="33" s="1"/>
  <c r="A175" i="33" s="1"/>
  <c r="A176" i="33" s="1"/>
  <c r="A177" i="33" s="1"/>
  <c r="A178" i="33" s="1"/>
  <c r="A179" i="33" s="1"/>
  <c r="A180" i="33" s="1"/>
  <c r="A181" i="33" s="1"/>
  <c r="A182" i="33" s="1"/>
  <c r="A183" i="33" s="1"/>
  <c r="A184" i="33" s="1"/>
  <c r="A185" i="33" s="1"/>
  <c r="A186" i="33" s="1"/>
  <c r="A187" i="33" s="1"/>
  <c r="A188" i="33" s="1"/>
  <c r="A189" i="33" s="1"/>
  <c r="A190" i="33" s="1"/>
  <c r="A191" i="33" s="1"/>
  <c r="A192" i="33" s="1"/>
  <c r="A193" i="33" s="1"/>
  <c r="A194" i="33" s="1"/>
  <c r="A195" i="33" s="1"/>
  <c r="A196" i="33" s="1"/>
  <c r="A197" i="33" s="1"/>
  <c r="A198" i="33" s="1"/>
  <c r="A199" i="33" s="1"/>
  <c r="A200" i="33" s="1"/>
  <c r="A201" i="33" s="1"/>
  <c r="A202" i="33" s="1"/>
  <c r="A203" i="33" s="1"/>
  <c r="A204" i="33" s="1"/>
  <c r="A205" i="33" s="1"/>
  <c r="A206" i="33" s="1"/>
  <c r="A207" i="33" s="1"/>
  <c r="A208" i="33" s="1"/>
  <c r="A209" i="33" s="1"/>
  <c r="A210" i="33" s="1"/>
  <c r="A211" i="33" s="1"/>
  <c r="A212" i="33" s="1"/>
  <c r="A213" i="33" s="1"/>
  <c r="A214" i="33" s="1"/>
  <c r="A215" i="33" s="1"/>
  <c r="A216" i="33" s="1"/>
  <c r="A217" i="33" s="1"/>
  <c r="A218" i="33" s="1"/>
  <c r="A219" i="33" s="1"/>
  <c r="J174" i="32" l="1"/>
  <c r="L164" i="32"/>
  <c r="K164" i="32"/>
  <c r="A163" i="32"/>
  <c r="A164" i="32" s="1"/>
  <c r="A165" i="32" s="1"/>
  <c r="A166" i="32" s="1"/>
  <c r="A167" i="32" s="1"/>
  <c r="A168" i="32" s="1"/>
  <c r="A169" i="32" s="1"/>
  <c r="A170" i="32" s="1"/>
  <c r="A171" i="32" s="1"/>
  <c r="A172" i="32" s="1"/>
  <c r="A173" i="32" s="1"/>
  <c r="A174" i="32" s="1"/>
  <c r="A175" i="32" s="1"/>
  <c r="A176" i="32" s="1"/>
  <c r="A177" i="32" s="1"/>
  <c r="A178" i="32" s="1"/>
  <c r="A179" i="32" s="1"/>
  <c r="A180" i="32" s="1"/>
  <c r="A181" i="32" s="1"/>
  <c r="A182" i="32" s="1"/>
  <c r="A183" i="32" s="1"/>
  <c r="A184" i="32" s="1"/>
  <c r="A185" i="32" s="1"/>
  <c r="A186" i="32" s="1"/>
  <c r="A187" i="32" s="1"/>
  <c r="A188" i="32" s="1"/>
  <c r="A189" i="32" s="1"/>
  <c r="A190" i="32" s="1"/>
  <c r="A191" i="32" s="1"/>
  <c r="A192" i="32" s="1"/>
  <c r="A193" i="32" s="1"/>
  <c r="A194" i="32" s="1"/>
  <c r="A195" i="32" s="1"/>
  <c r="A196" i="32" s="1"/>
  <c r="A197" i="32" s="1"/>
  <c r="A198" i="32" s="1"/>
  <c r="A199" i="32" s="1"/>
  <c r="A200" i="32" s="1"/>
  <c r="A201" i="32" s="1"/>
  <c r="A202" i="32" s="1"/>
  <c r="A203" i="32" s="1"/>
  <c r="A204" i="32" s="1"/>
  <c r="A205" i="32" s="1"/>
  <c r="A206" i="32" s="1"/>
  <c r="A207" i="32" s="1"/>
  <c r="A208" i="32" s="1"/>
  <c r="A209" i="32" s="1"/>
  <c r="A210" i="32" s="1"/>
  <c r="A211" i="32" s="1"/>
  <c r="A212" i="32" s="1"/>
  <c r="A213" i="32" s="1"/>
  <c r="A214" i="32" s="1"/>
  <c r="A215" i="32" s="1"/>
  <c r="A216" i="32" s="1"/>
  <c r="A217" i="32" s="1"/>
  <c r="A218" i="32" s="1"/>
  <c r="A219" i="32" s="1"/>
  <c r="A220" i="32" s="1"/>
  <c r="A221" i="32" s="1"/>
  <c r="A222" i="32" s="1"/>
  <c r="A223" i="32" s="1"/>
  <c r="A224" i="32" s="1"/>
  <c r="A225" i="32" s="1"/>
  <c r="A226" i="32" s="1"/>
  <c r="A227" i="32" s="1"/>
  <c r="A228" i="32" s="1"/>
  <c r="A229" i="32" s="1"/>
  <c r="A230" i="32" s="1"/>
  <c r="A231" i="32" s="1"/>
  <c r="A232" i="32" s="1"/>
  <c r="A233" i="32" s="1"/>
  <c r="A234" i="32" s="1"/>
  <c r="A235" i="32" s="1"/>
  <c r="A236" i="32" s="1"/>
  <c r="A237" i="32" s="1"/>
  <c r="A238" i="32" s="1"/>
  <c r="A239" i="32" s="1"/>
  <c r="A240" i="32" s="1"/>
  <c r="A241" i="32" s="1"/>
  <c r="A242" i="32" s="1"/>
  <c r="A243" i="32" s="1"/>
  <c r="A244" i="32" s="1"/>
  <c r="A245" i="32" s="1"/>
  <c r="A246" i="32" s="1"/>
  <c r="A247" i="32" s="1"/>
  <c r="A248" i="32" s="1"/>
  <c r="A249" i="32" s="1"/>
  <c r="A250" i="32" s="1"/>
  <c r="A251" i="32" s="1"/>
  <c r="A252" i="32" s="1"/>
  <c r="A253" i="32" s="1"/>
  <c r="A254" i="32" s="1"/>
  <c r="A255" i="32" s="1"/>
  <c r="A256" i="32" s="1"/>
  <c r="A257" i="32" s="1"/>
  <c r="A258" i="32" s="1"/>
  <c r="A259" i="32" s="1"/>
  <c r="A260" i="32" s="1"/>
  <c r="A261" i="32" s="1"/>
  <c r="A262" i="32" s="1"/>
  <c r="A263" i="32" s="1"/>
  <c r="A264" i="32" s="1"/>
  <c r="A265" i="32" s="1"/>
  <c r="A266" i="32" s="1"/>
  <c r="A267" i="32" s="1"/>
  <c r="A268" i="32" s="1"/>
  <c r="A269" i="32" s="1"/>
  <c r="A270" i="32" s="1"/>
  <c r="A271" i="32" s="1"/>
  <c r="A272" i="32" s="1"/>
  <c r="A273" i="32" s="1"/>
  <c r="A274" i="32" s="1"/>
  <c r="A275" i="32" s="1"/>
  <c r="J14" i="32"/>
  <c r="L4" i="32"/>
  <c r="K4" i="32"/>
  <c r="A3" i="32"/>
  <c r="A4" i="32" s="1"/>
  <c r="A5" i="32" s="1"/>
  <c r="A6" i="32" s="1"/>
  <c r="A7" i="32" s="1"/>
  <c r="A8" i="32" s="1"/>
  <c r="A9" i="32" s="1"/>
  <c r="A10" i="32" s="1"/>
  <c r="A11" i="32" s="1"/>
  <c r="A12" i="32" s="1"/>
  <c r="A13" i="32" s="1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A74" i="32" s="1"/>
  <c r="A75" i="32" s="1"/>
  <c r="A76" i="32" s="1"/>
  <c r="A77" i="32" s="1"/>
  <c r="A78" i="32" s="1"/>
  <c r="A79" i="32" s="1"/>
  <c r="A80" i="32" s="1"/>
  <c r="A81" i="32" s="1"/>
  <c r="A82" i="32" s="1"/>
  <c r="A83" i="32" s="1"/>
  <c r="A84" i="32" s="1"/>
  <c r="A85" i="32" s="1"/>
  <c r="A86" i="32" s="1"/>
  <c r="A87" i="32" s="1"/>
  <c r="A88" i="32" s="1"/>
  <c r="A89" i="32" s="1"/>
  <c r="A90" i="32" s="1"/>
  <c r="A91" i="32" s="1"/>
  <c r="A92" i="32" s="1"/>
  <c r="A93" i="32" s="1"/>
  <c r="A94" i="32" s="1"/>
  <c r="A95" i="32" s="1"/>
  <c r="A96" i="32" s="1"/>
  <c r="A97" i="32" s="1"/>
  <c r="A98" i="32" s="1"/>
  <c r="A99" i="32" s="1"/>
  <c r="A100" i="32" s="1"/>
  <c r="A101" i="32" s="1"/>
  <c r="A102" i="32" s="1"/>
  <c r="A103" i="32" s="1"/>
  <c r="A104" i="32" s="1"/>
  <c r="A105" i="32" s="1"/>
  <c r="A106" i="32" s="1"/>
  <c r="A107" i="32" s="1"/>
  <c r="A108" i="32" s="1"/>
  <c r="A109" i="32" s="1"/>
  <c r="A110" i="32" s="1"/>
  <c r="A111" i="32" s="1"/>
  <c r="A112" i="32" s="1"/>
  <c r="A113" i="32" s="1"/>
  <c r="A114" i="32" s="1"/>
  <c r="A115" i="32" s="1"/>
  <c r="A116" i="32" s="1"/>
  <c r="A117" i="32" s="1"/>
  <c r="A118" i="32" s="1"/>
  <c r="A119" i="32" s="1"/>
  <c r="A120" i="32" s="1"/>
  <c r="A121" i="32" s="1"/>
  <c r="A122" i="32" s="1"/>
  <c r="A123" i="32" s="1"/>
  <c r="A124" i="32" s="1"/>
  <c r="A125" i="32" s="1"/>
  <c r="A126" i="32" s="1"/>
  <c r="A127" i="32" s="1"/>
  <c r="A128" i="32" s="1"/>
  <c r="A129" i="32" s="1"/>
  <c r="A130" i="32" s="1"/>
  <c r="A131" i="32" s="1"/>
  <c r="A132" i="32" s="1"/>
  <c r="A133" i="32" s="1"/>
  <c r="A134" i="32" s="1"/>
  <c r="A135" i="32" s="1"/>
  <c r="A136" i="32" s="1"/>
  <c r="A137" i="32" s="1"/>
  <c r="A138" i="32" s="1"/>
  <c r="A139" i="32" s="1"/>
  <c r="A140" i="32" s="1"/>
  <c r="A141" i="32" s="1"/>
  <c r="A142" i="32" s="1"/>
  <c r="A143" i="32" s="1"/>
  <c r="A144" i="32" s="1"/>
  <c r="A145" i="32" s="1"/>
  <c r="A146" i="32" s="1"/>
  <c r="A147" i="32" s="1"/>
  <c r="A148" i="32" s="1"/>
  <c r="A149" i="32" s="1"/>
  <c r="A150" i="32" s="1"/>
  <c r="A151" i="32" s="1"/>
  <c r="A152" i="32" s="1"/>
  <c r="A153" i="32" s="1"/>
  <c r="A154" i="32" s="1"/>
  <c r="A155" i="32" s="1"/>
  <c r="A156" i="32" s="1"/>
  <c r="A157" i="32" s="1"/>
  <c r="A158" i="32" s="1"/>
  <c r="J273" i="31" l="1"/>
  <c r="L263" i="31"/>
  <c r="K263" i="31"/>
  <c r="A262" i="31"/>
  <c r="A263" i="31" s="1"/>
  <c r="A264" i="31" s="1"/>
  <c r="A265" i="31" s="1"/>
  <c r="A266" i="31" s="1"/>
  <c r="A267" i="31" s="1"/>
  <c r="A268" i="31" s="1"/>
  <c r="A269" i="31" s="1"/>
  <c r="A270" i="31" s="1"/>
  <c r="A271" i="31" s="1"/>
  <c r="A272" i="31" s="1"/>
  <c r="A273" i="31" s="1"/>
  <c r="A274" i="31" s="1"/>
  <c r="A275" i="31" s="1"/>
  <c r="A276" i="31" s="1"/>
  <c r="A277" i="31" s="1"/>
  <c r="A278" i="31" s="1"/>
  <c r="A279" i="31" s="1"/>
  <c r="A280" i="31" s="1"/>
  <c r="A281" i="31" s="1"/>
  <c r="A282" i="31" s="1"/>
  <c r="A283" i="31" s="1"/>
  <c r="A284" i="31" s="1"/>
  <c r="A285" i="31" s="1"/>
  <c r="A286" i="31" s="1"/>
  <c r="A287" i="31" s="1"/>
  <c r="A288" i="31" s="1"/>
  <c r="A289" i="31" s="1"/>
  <c r="A290" i="31" s="1"/>
  <c r="A291" i="31" s="1"/>
  <c r="A292" i="31" s="1"/>
  <c r="A293" i="31" s="1"/>
  <c r="A294" i="31" s="1"/>
  <c r="A295" i="31" s="1"/>
  <c r="A296" i="31" s="1"/>
  <c r="A297" i="31" s="1"/>
  <c r="A298" i="31" s="1"/>
  <c r="A299" i="31" s="1"/>
  <c r="A300" i="31" s="1"/>
  <c r="A301" i="31" s="1"/>
  <c r="A302" i="31" s="1"/>
  <c r="A303" i="31" s="1"/>
  <c r="A304" i="31" s="1"/>
  <c r="A305" i="31" s="1"/>
  <c r="A306" i="31" s="1"/>
  <c r="A307" i="31" s="1"/>
  <c r="A308" i="31" s="1"/>
  <c r="A309" i="31" s="1"/>
  <c r="A310" i="31" s="1"/>
  <c r="A311" i="31" s="1"/>
  <c r="A312" i="31" s="1"/>
  <c r="A313" i="31" s="1"/>
  <c r="A314" i="31" s="1"/>
  <c r="A315" i="31" s="1"/>
  <c r="A316" i="31" s="1"/>
  <c r="A317" i="31" s="1"/>
  <c r="A318" i="31" s="1"/>
  <c r="A319" i="31" s="1"/>
  <c r="A320" i="31" s="1"/>
  <c r="A321" i="31" s="1"/>
  <c r="A322" i="31" s="1"/>
  <c r="A323" i="31" s="1"/>
  <c r="A324" i="31" s="1"/>
  <c r="A325" i="31" s="1"/>
  <c r="A326" i="31" s="1"/>
  <c r="A327" i="31" s="1"/>
  <c r="A328" i="31" s="1"/>
  <c r="A329" i="31" s="1"/>
  <c r="A330" i="31" s="1"/>
  <c r="A331" i="31" s="1"/>
  <c r="A332" i="31" s="1"/>
  <c r="A333" i="31" s="1"/>
  <c r="A334" i="31" s="1"/>
  <c r="A335" i="31" s="1"/>
  <c r="A336" i="31" s="1"/>
  <c r="A337" i="31" s="1"/>
  <c r="A338" i="31" s="1"/>
  <c r="A339" i="31" s="1"/>
  <c r="A340" i="31" s="1"/>
  <c r="A341" i="31" s="1"/>
  <c r="A342" i="31" s="1"/>
  <c r="A343" i="31" s="1"/>
  <c r="A344" i="31" s="1"/>
  <c r="A345" i="31" s="1"/>
  <c r="A346" i="31" s="1"/>
  <c r="A347" i="31" s="1"/>
  <c r="A348" i="31" s="1"/>
  <c r="A349" i="31" s="1"/>
  <c r="A350" i="31" s="1"/>
  <c r="A351" i="31" s="1"/>
  <c r="A352" i="31" s="1"/>
  <c r="A353" i="31" s="1"/>
  <c r="A354" i="31" s="1"/>
  <c r="A355" i="31" s="1"/>
  <c r="A356" i="31" s="1"/>
  <c r="A357" i="31" s="1"/>
  <c r="A358" i="31" s="1"/>
  <c r="A359" i="31" s="1"/>
  <c r="A360" i="31" s="1"/>
  <c r="A361" i="31" s="1"/>
  <c r="A362" i="31" s="1"/>
  <c r="A363" i="31" s="1"/>
  <c r="A364" i="31" s="1"/>
  <c r="A365" i="31" s="1"/>
  <c r="A366" i="31" s="1"/>
  <c r="A367" i="31" s="1"/>
  <c r="A368" i="31" s="1"/>
  <c r="A369" i="31" s="1"/>
  <c r="A370" i="31" s="1"/>
  <c r="A371" i="31" s="1"/>
  <c r="A372" i="31" s="1"/>
  <c r="A373" i="31" s="1"/>
  <c r="A374" i="31" s="1"/>
  <c r="A375" i="31" s="1"/>
  <c r="A376" i="31" s="1"/>
  <c r="A377" i="31" s="1"/>
  <c r="A378" i="31" s="1"/>
  <c r="A379" i="31" s="1"/>
  <c r="A380" i="31" s="1"/>
  <c r="A381" i="31" s="1"/>
  <c r="A382" i="31" s="1"/>
  <c r="A383" i="31" s="1"/>
  <c r="A384" i="31" s="1"/>
  <c r="A385" i="31" s="1"/>
  <c r="A386" i="31" s="1"/>
  <c r="A387" i="31" s="1"/>
  <c r="A388" i="31" s="1"/>
  <c r="A389" i="31" s="1"/>
  <c r="A390" i="31" s="1"/>
  <c r="A391" i="31" s="1"/>
  <c r="A392" i="31" s="1"/>
  <c r="A393" i="31" s="1"/>
  <c r="A394" i="31" s="1"/>
  <c r="A395" i="31" s="1"/>
  <c r="A396" i="31" s="1"/>
  <c r="A397" i="31" s="1"/>
  <c r="A398" i="31" s="1"/>
  <c r="A399" i="31" s="1"/>
  <c r="A400" i="31" s="1"/>
  <c r="A401" i="31" s="1"/>
  <c r="A402" i="31" s="1"/>
  <c r="A403" i="31" s="1"/>
  <c r="A404" i="31" s="1"/>
  <c r="A405" i="31" s="1"/>
  <c r="A406" i="31" s="1"/>
  <c r="A407" i="31" s="1"/>
  <c r="A408" i="31" s="1"/>
  <c r="A409" i="31" s="1"/>
  <c r="A410" i="31" s="1"/>
  <c r="A411" i="31" s="1"/>
  <c r="A412" i="31" s="1"/>
  <c r="A413" i="31" s="1"/>
  <c r="A414" i="31" s="1"/>
  <c r="A415" i="31" s="1"/>
  <c r="A416" i="31" s="1"/>
  <c r="A417" i="31" s="1"/>
  <c r="A418" i="31" s="1"/>
  <c r="A419" i="31" s="1"/>
  <c r="A420" i="31" s="1"/>
  <c r="A421" i="31" s="1"/>
  <c r="A422" i="31" s="1"/>
  <c r="A423" i="31" s="1"/>
  <c r="A424" i="31" s="1"/>
  <c r="A425" i="31" s="1"/>
  <c r="A426" i="31" s="1"/>
  <c r="A427" i="31" s="1"/>
  <c r="A428" i="31" s="1"/>
  <c r="A429" i="31" s="1"/>
  <c r="A430" i="31" s="1"/>
  <c r="A431" i="31" s="1"/>
  <c r="A432" i="31" s="1"/>
  <c r="A433" i="31" s="1"/>
  <c r="A434" i="31" s="1"/>
  <c r="A435" i="31" s="1"/>
  <c r="A436" i="31" s="1"/>
  <c r="A437" i="31" s="1"/>
  <c r="A438" i="31" s="1"/>
  <c r="A439" i="31" s="1"/>
  <c r="J14" i="31"/>
  <c r="L4" i="31"/>
  <c r="K4" i="31"/>
  <c r="A3" i="31"/>
  <c r="A4" i="31" s="1"/>
  <c r="A5" i="31" s="1"/>
  <c r="A6" i="31" s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A176" i="31" s="1"/>
  <c r="A177" i="31" s="1"/>
  <c r="A178" i="31" s="1"/>
  <c r="A179" i="31" s="1"/>
  <c r="A180" i="31" s="1"/>
  <c r="A181" i="31" s="1"/>
  <c r="A182" i="31" s="1"/>
  <c r="A183" i="31" s="1"/>
  <c r="A184" i="31" s="1"/>
  <c r="A185" i="31" s="1"/>
  <c r="A186" i="31" s="1"/>
  <c r="A187" i="31" s="1"/>
  <c r="A188" i="31" s="1"/>
  <c r="A189" i="31" s="1"/>
  <c r="A190" i="31" s="1"/>
  <c r="A191" i="31" s="1"/>
  <c r="A192" i="31" s="1"/>
  <c r="A193" i="31" s="1"/>
  <c r="A194" i="31" s="1"/>
  <c r="A195" i="31" s="1"/>
  <c r="A196" i="31" s="1"/>
  <c r="A197" i="31" s="1"/>
  <c r="A198" i="31" s="1"/>
  <c r="A199" i="31" s="1"/>
  <c r="A200" i="31" s="1"/>
  <c r="A201" i="31" s="1"/>
  <c r="A202" i="31" s="1"/>
  <c r="A203" i="31" s="1"/>
  <c r="A204" i="31" s="1"/>
  <c r="A205" i="31" s="1"/>
  <c r="A206" i="31" s="1"/>
  <c r="A207" i="31" s="1"/>
  <c r="A208" i="31" s="1"/>
  <c r="A209" i="31" s="1"/>
  <c r="A210" i="31" s="1"/>
  <c r="A211" i="31" s="1"/>
  <c r="A212" i="31" s="1"/>
  <c r="A213" i="31" s="1"/>
  <c r="A214" i="31" s="1"/>
  <c r="A215" i="31" s="1"/>
  <c r="A216" i="31" s="1"/>
  <c r="A217" i="31" s="1"/>
  <c r="A218" i="31" s="1"/>
  <c r="A219" i="31" s="1"/>
  <c r="A220" i="31" s="1"/>
  <c r="A221" i="31" s="1"/>
  <c r="A222" i="31" s="1"/>
  <c r="A223" i="31" s="1"/>
  <c r="A224" i="31" s="1"/>
  <c r="A225" i="31" s="1"/>
  <c r="A226" i="31" s="1"/>
  <c r="A227" i="31" s="1"/>
  <c r="A228" i="31" s="1"/>
  <c r="A229" i="31" s="1"/>
  <c r="A230" i="31" s="1"/>
  <c r="A231" i="31" s="1"/>
  <c r="A232" i="31" s="1"/>
  <c r="A233" i="31" s="1"/>
  <c r="A234" i="31" s="1"/>
  <c r="A235" i="31" s="1"/>
  <c r="A236" i="31" s="1"/>
  <c r="A237" i="31" s="1"/>
  <c r="A238" i="31" s="1"/>
  <c r="A239" i="31" s="1"/>
  <c r="A240" i="31" s="1"/>
  <c r="A241" i="31" s="1"/>
  <c r="A242" i="31" s="1"/>
  <c r="A243" i="31" s="1"/>
  <c r="A244" i="31" s="1"/>
  <c r="A245" i="31" s="1"/>
  <c r="A246" i="31" s="1"/>
  <c r="A247" i="31" s="1"/>
  <c r="A248" i="31" s="1"/>
  <c r="A249" i="31" s="1"/>
  <c r="A250" i="31" s="1"/>
  <c r="A251" i="31" s="1"/>
  <c r="A252" i="31" s="1"/>
  <c r="A253" i="31" s="1"/>
  <c r="A254" i="31" s="1"/>
  <c r="A255" i="31" s="1"/>
  <c r="A256" i="31" s="1"/>
  <c r="A257" i="31" s="1"/>
  <c r="J94" i="30" l="1"/>
  <c r="L84" i="30"/>
  <c r="K84" i="30"/>
  <c r="A83" i="30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98" i="30" s="1"/>
  <c r="A99" i="30" s="1"/>
  <c r="A100" i="30" s="1"/>
  <c r="A101" i="30" s="1"/>
  <c r="A102" i="30" s="1"/>
  <c r="A103" i="30" s="1"/>
  <c r="A104" i="30" s="1"/>
  <c r="A105" i="30" s="1"/>
  <c r="A106" i="30" s="1"/>
  <c r="A107" i="30" s="1"/>
  <c r="A108" i="30" s="1"/>
  <c r="A109" i="30" s="1"/>
  <c r="A110" i="30" s="1"/>
  <c r="A111" i="30" s="1"/>
  <c r="A112" i="30" s="1"/>
  <c r="A113" i="30" s="1"/>
  <c r="A114" i="30" s="1"/>
  <c r="A115" i="30" s="1"/>
  <c r="A116" i="30" s="1"/>
  <c r="A117" i="30" s="1"/>
  <c r="A118" i="30" s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0" i="30" s="1"/>
  <c r="A141" i="30" s="1"/>
  <c r="A142" i="30" s="1"/>
  <c r="A143" i="30" s="1"/>
  <c r="A144" i="30" s="1"/>
  <c r="A145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5" i="30" s="1"/>
  <c r="A176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A187" i="30" s="1"/>
  <c r="A188" i="30" s="1"/>
  <c r="A189" i="30" s="1"/>
  <c r="A190" i="30" s="1"/>
  <c r="A191" i="30" s="1"/>
  <c r="A192" i="30" s="1"/>
  <c r="A193" i="30" s="1"/>
  <c r="A194" i="30" s="1"/>
  <c r="A195" i="30" s="1"/>
  <c r="A196" i="30" s="1"/>
  <c r="A197" i="30" s="1"/>
  <c r="A198" i="30" s="1"/>
  <c r="A199" i="30" s="1"/>
  <c r="A200" i="30" s="1"/>
  <c r="A201" i="30" s="1"/>
  <c r="A202" i="30" s="1"/>
  <c r="A203" i="30" s="1"/>
  <c r="A204" i="30" s="1"/>
  <c r="A205" i="30" s="1"/>
  <c r="A206" i="30" s="1"/>
  <c r="A207" i="30" s="1"/>
  <c r="A208" i="30" s="1"/>
  <c r="A209" i="30" s="1"/>
  <c r="A210" i="30" s="1"/>
  <c r="A211" i="30" s="1"/>
  <c r="A212" i="30" s="1"/>
  <c r="A213" i="30" s="1"/>
  <c r="A214" i="30" s="1"/>
  <c r="A215" i="30" s="1"/>
  <c r="A216" i="30" s="1"/>
  <c r="A217" i="30" s="1"/>
  <c r="A218" i="30" s="1"/>
  <c r="A219" i="30" s="1"/>
  <c r="A220" i="30" s="1"/>
  <c r="A221" i="30" s="1"/>
  <c r="A222" i="30" s="1"/>
  <c r="A223" i="30" s="1"/>
  <c r="A224" i="30" s="1"/>
  <c r="A225" i="30" s="1"/>
  <c r="A226" i="30" s="1"/>
  <c r="A227" i="30" s="1"/>
  <c r="A228" i="30" s="1"/>
  <c r="A229" i="30" s="1"/>
  <c r="A230" i="30" s="1"/>
  <c r="A231" i="30" s="1"/>
  <c r="A232" i="30" s="1"/>
  <c r="A233" i="30" s="1"/>
  <c r="A234" i="30" s="1"/>
  <c r="J14" i="30"/>
  <c r="L4" i="30"/>
  <c r="K4" i="30"/>
  <c r="A3" i="30"/>
  <c r="A4" i="30" s="1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J124" i="29" l="1"/>
  <c r="L114" i="29"/>
  <c r="K114" i="29"/>
  <c r="A113" i="29"/>
  <c r="A114" i="29" s="1"/>
  <c r="A115" i="29" s="1"/>
  <c r="A116" i="29" s="1"/>
  <c r="A117" i="29" s="1"/>
  <c r="A118" i="29" s="1"/>
  <c r="A119" i="29" s="1"/>
  <c r="A120" i="29" s="1"/>
  <c r="A121" i="29" s="1"/>
  <c r="A122" i="29" s="1"/>
  <c r="A123" i="29" s="1"/>
  <c r="A124" i="29" s="1"/>
  <c r="A125" i="29" s="1"/>
  <c r="A126" i="29" s="1"/>
  <c r="A127" i="29" s="1"/>
  <c r="A128" i="29" s="1"/>
  <c r="A129" i="29" s="1"/>
  <c r="A130" i="29" s="1"/>
  <c r="A131" i="29" s="1"/>
  <c r="A132" i="29" s="1"/>
  <c r="A133" i="29" s="1"/>
  <c r="A134" i="29" s="1"/>
  <c r="A135" i="29" s="1"/>
  <c r="A136" i="29" s="1"/>
  <c r="A137" i="29" s="1"/>
  <c r="A138" i="29" s="1"/>
  <c r="A139" i="29" s="1"/>
  <c r="A140" i="29" s="1"/>
  <c r="A141" i="29" s="1"/>
  <c r="A142" i="29" s="1"/>
  <c r="A143" i="29" s="1"/>
  <c r="A144" i="29" s="1"/>
  <c r="A145" i="29" s="1"/>
  <c r="A146" i="29" s="1"/>
  <c r="A147" i="29" s="1"/>
  <c r="A148" i="29" s="1"/>
  <c r="A149" i="29" s="1"/>
  <c r="A150" i="29" s="1"/>
  <c r="A151" i="29" s="1"/>
  <c r="A152" i="29" s="1"/>
  <c r="A153" i="29" s="1"/>
  <c r="A154" i="29" s="1"/>
  <c r="A155" i="29" s="1"/>
  <c r="A156" i="29" s="1"/>
  <c r="A157" i="29" s="1"/>
  <c r="A158" i="29" s="1"/>
  <c r="A159" i="29" s="1"/>
  <c r="A160" i="29" s="1"/>
  <c r="A161" i="29" s="1"/>
  <c r="A162" i="29" s="1"/>
  <c r="A163" i="29" s="1"/>
  <c r="A164" i="29" s="1"/>
  <c r="A165" i="29" s="1"/>
  <c r="A166" i="29" s="1"/>
  <c r="A167" i="29" s="1"/>
  <c r="A168" i="29" s="1"/>
  <c r="A169" i="29" s="1"/>
  <c r="A170" i="29" s="1"/>
  <c r="A171" i="29" s="1"/>
  <c r="A172" i="29" s="1"/>
  <c r="A173" i="29" s="1"/>
  <c r="A174" i="29" s="1"/>
  <c r="A175" i="29" s="1"/>
  <c r="A176" i="29" s="1"/>
  <c r="A177" i="29" s="1"/>
  <c r="A178" i="29" s="1"/>
  <c r="A179" i="29" s="1"/>
  <c r="A180" i="29" s="1"/>
  <c r="A181" i="29" s="1"/>
  <c r="A182" i="29" s="1"/>
  <c r="A183" i="29" s="1"/>
  <c r="A184" i="29" s="1"/>
  <c r="A185" i="29" s="1"/>
  <c r="A186" i="29" s="1"/>
  <c r="A187" i="29" s="1"/>
  <c r="A188" i="29" s="1"/>
  <c r="A189" i="29" s="1"/>
  <c r="A190" i="29" s="1"/>
  <c r="A191" i="29" s="1"/>
  <c r="A192" i="29" s="1"/>
  <c r="A193" i="29" s="1"/>
  <c r="A194" i="29" s="1"/>
  <c r="A195" i="29" s="1"/>
  <c r="A196" i="29" s="1"/>
  <c r="J14" i="29"/>
  <c r="L4" i="29"/>
  <c r="K4" i="29"/>
  <c r="A3" i="29"/>
  <c r="A4" i="29" s="1"/>
  <c r="A5" i="29" s="1"/>
  <c r="A6" i="29" s="1"/>
  <c r="A7" i="29" s="1"/>
  <c r="A8" i="29" s="1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A56" i="29" s="1"/>
  <c r="A57" i="29" s="1"/>
  <c r="A58" i="29" s="1"/>
  <c r="A59" i="29" s="1"/>
  <c r="A60" i="29" s="1"/>
  <c r="A61" i="29" s="1"/>
  <c r="A62" i="29" s="1"/>
  <c r="A63" i="29" s="1"/>
  <c r="A64" i="29" s="1"/>
  <c r="A65" i="29" s="1"/>
  <c r="A66" i="29" s="1"/>
  <c r="A67" i="29" s="1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0" i="29" s="1"/>
  <c r="A81" i="29" s="1"/>
  <c r="A82" i="29" s="1"/>
  <c r="A83" i="29" s="1"/>
  <c r="A84" i="29" s="1"/>
  <c r="A85" i="29" s="1"/>
  <c r="A86" i="29" s="1"/>
  <c r="A87" i="29" s="1"/>
  <c r="A88" i="29" s="1"/>
  <c r="A89" i="29" s="1"/>
  <c r="A90" i="29" s="1"/>
  <c r="A91" i="29" s="1"/>
  <c r="A92" i="29" s="1"/>
  <c r="A93" i="29" s="1"/>
  <c r="A94" i="29" s="1"/>
  <c r="A95" i="29" s="1"/>
  <c r="A96" i="29" s="1"/>
  <c r="A97" i="29" s="1"/>
  <c r="A98" i="29" s="1"/>
  <c r="A99" i="29" s="1"/>
  <c r="A100" i="29" s="1"/>
  <c r="A101" i="29" s="1"/>
  <c r="A102" i="29" s="1"/>
  <c r="A103" i="29" s="1"/>
  <c r="A104" i="29" s="1"/>
  <c r="A105" i="29" s="1"/>
  <c r="A106" i="29" s="1"/>
  <c r="A107" i="29" s="1"/>
  <c r="A108" i="29" s="1"/>
  <c r="J147" i="28" l="1"/>
  <c r="L137" i="28"/>
  <c r="K137" i="28"/>
  <c r="A136" i="28"/>
  <c r="A137" i="28" s="1"/>
  <c r="A138" i="28" s="1"/>
  <c r="A139" i="28" s="1"/>
  <c r="A140" i="28" s="1"/>
  <c r="A141" i="28" s="1"/>
  <c r="A142" i="28" s="1"/>
  <c r="A143" i="28" s="1"/>
  <c r="A144" i="28" s="1"/>
  <c r="A145" i="28" s="1"/>
  <c r="A146" i="28" s="1"/>
  <c r="A147" i="28" s="1"/>
  <c r="A148" i="28" s="1"/>
  <c r="A149" i="28" s="1"/>
  <c r="A150" i="28" s="1"/>
  <c r="A151" i="28" s="1"/>
  <c r="A152" i="28" s="1"/>
  <c r="A153" i="28" s="1"/>
  <c r="A154" i="28" s="1"/>
  <c r="A155" i="28" s="1"/>
  <c r="A156" i="28" s="1"/>
  <c r="A157" i="28" s="1"/>
  <c r="A158" i="28" s="1"/>
  <c r="A159" i="28" s="1"/>
  <c r="A160" i="28" s="1"/>
  <c r="A161" i="28" s="1"/>
  <c r="A162" i="28" s="1"/>
  <c r="A163" i="28" s="1"/>
  <c r="A164" i="28" s="1"/>
  <c r="A165" i="28" s="1"/>
  <c r="A166" i="28" s="1"/>
  <c r="A167" i="28" s="1"/>
  <c r="A168" i="28" s="1"/>
  <c r="A169" i="28" s="1"/>
  <c r="A170" i="28" s="1"/>
  <c r="A171" i="28" s="1"/>
  <c r="A172" i="28" s="1"/>
  <c r="A173" i="28" s="1"/>
  <c r="A174" i="28" s="1"/>
  <c r="A175" i="28" s="1"/>
  <c r="A176" i="28" s="1"/>
  <c r="A177" i="28" s="1"/>
  <c r="A178" i="28" s="1"/>
  <c r="A179" i="28" s="1"/>
  <c r="A180" i="28" s="1"/>
  <c r="A181" i="28" s="1"/>
  <c r="A182" i="28" s="1"/>
  <c r="A183" i="28" s="1"/>
  <c r="A184" i="28" s="1"/>
  <c r="A185" i="28" s="1"/>
  <c r="A186" i="28" s="1"/>
  <c r="A187" i="28" s="1"/>
  <c r="A188" i="28" s="1"/>
  <c r="A189" i="28" s="1"/>
  <c r="A190" i="28" s="1"/>
  <c r="A191" i="28" s="1"/>
  <c r="A192" i="28" s="1"/>
  <c r="A193" i="28" s="1"/>
  <c r="A194" i="28" s="1"/>
  <c r="A195" i="28" s="1"/>
  <c r="J14" i="28"/>
  <c r="L4" i="28"/>
  <c r="K4" i="28"/>
  <c r="A3" i="28"/>
  <c r="A4" i="28" s="1"/>
  <c r="A5" i="28" s="1"/>
  <c r="A6" i="28" s="1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A73" i="28" s="1"/>
  <c r="A74" i="28" s="1"/>
  <c r="A75" i="28" s="1"/>
  <c r="A76" i="28" s="1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A91" i="28" s="1"/>
  <c r="A92" i="28" s="1"/>
  <c r="A93" i="28" s="1"/>
  <c r="A94" i="28" s="1"/>
  <c r="A95" i="28" s="1"/>
  <c r="A96" i="28" s="1"/>
  <c r="A97" i="28" s="1"/>
  <c r="A98" i="28" s="1"/>
  <c r="A99" i="28" s="1"/>
  <c r="A100" i="28" s="1"/>
  <c r="A101" i="28" s="1"/>
  <c r="A102" i="28" s="1"/>
  <c r="A103" i="28" s="1"/>
  <c r="A104" i="28" s="1"/>
  <c r="A105" i="28" s="1"/>
  <c r="A106" i="28" s="1"/>
  <c r="A107" i="28" s="1"/>
  <c r="A108" i="28" s="1"/>
  <c r="A109" i="28" s="1"/>
  <c r="A110" i="28" s="1"/>
  <c r="A111" i="28" s="1"/>
  <c r="A112" i="28" s="1"/>
  <c r="A113" i="28" s="1"/>
  <c r="A114" i="28" s="1"/>
  <c r="A115" i="28" s="1"/>
  <c r="A116" i="28" s="1"/>
  <c r="A117" i="28" s="1"/>
  <c r="A118" i="28" s="1"/>
  <c r="A119" i="28" s="1"/>
  <c r="A120" i="28" s="1"/>
  <c r="A121" i="28" s="1"/>
  <c r="A122" i="28" s="1"/>
  <c r="A123" i="28" s="1"/>
  <c r="A124" i="28" s="1"/>
  <c r="A125" i="28" s="1"/>
  <c r="A126" i="28" s="1"/>
  <c r="A127" i="28" s="1"/>
  <c r="A128" i="28" s="1"/>
  <c r="A129" i="28" s="1"/>
  <c r="A130" i="28" s="1"/>
  <c r="A131" i="28" s="1"/>
  <c r="K90" i="27" l="1"/>
  <c r="M80" i="27"/>
  <c r="L80" i="27"/>
  <c r="A79" i="27"/>
  <c r="A80" i="27" s="1"/>
  <c r="A81" i="27" s="1"/>
  <c r="A82" i="27" s="1"/>
  <c r="A83" i="27" s="1"/>
  <c r="A84" i="27" s="1"/>
  <c r="A85" i="27" s="1"/>
  <c r="A86" i="27" s="1"/>
  <c r="A87" i="27" s="1"/>
  <c r="A88" i="27" s="1"/>
  <c r="A89" i="27" s="1"/>
  <c r="A90" i="27" s="1"/>
  <c r="A91" i="27" s="1"/>
  <c r="A92" i="27" s="1"/>
  <c r="A93" i="27" s="1"/>
  <c r="A94" i="27" s="1"/>
  <c r="A95" i="27" s="1"/>
  <c r="A96" i="27" s="1"/>
  <c r="A97" i="27" s="1"/>
  <c r="A98" i="27" s="1"/>
  <c r="A99" i="27" s="1"/>
  <c r="A100" i="27" s="1"/>
  <c r="A101" i="27" s="1"/>
  <c r="A102" i="27" s="1"/>
  <c r="A103" i="27" s="1"/>
  <c r="A104" i="27" s="1"/>
  <c r="A105" i="27" s="1"/>
  <c r="A106" i="27" s="1"/>
  <c r="A107" i="27" s="1"/>
  <c r="A108" i="27" s="1"/>
  <c r="A109" i="27" s="1"/>
  <c r="A110" i="27" s="1"/>
  <c r="A111" i="27" s="1"/>
  <c r="A112" i="27" s="1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5" i="27" s="1"/>
  <c r="A146" i="27" s="1"/>
  <c r="A147" i="27" s="1"/>
  <c r="A148" i="27" s="1"/>
  <c r="A149" i="27" s="1"/>
  <c r="A150" i="27" s="1"/>
  <c r="A151" i="27" s="1"/>
  <c r="A152" i="27" s="1"/>
  <c r="A153" i="27" s="1"/>
  <c r="A154" i="27" s="1"/>
  <c r="A155" i="27" s="1"/>
  <c r="A156" i="27" s="1"/>
  <c r="A157" i="27" s="1"/>
  <c r="A158" i="27" s="1"/>
  <c r="A159" i="27" s="1"/>
  <c r="A160" i="27" s="1"/>
  <c r="A161" i="27" s="1"/>
  <c r="A162" i="27" s="1"/>
  <c r="A163" i="27" s="1"/>
  <c r="A164" i="27" s="1"/>
  <c r="A165" i="27" s="1"/>
  <c r="A166" i="27" s="1"/>
  <c r="A167" i="27" s="1"/>
  <c r="A168" i="27" s="1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K14" i="27"/>
  <c r="M4" i="27"/>
  <c r="L4" i="27"/>
  <c r="A3" i="27"/>
  <c r="A4" i="27" s="1"/>
  <c r="A5" i="27" s="1"/>
  <c r="A6" i="27" s="1"/>
  <c r="A7" i="27" s="1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A70" i="27" s="1"/>
  <c r="A71" i="27" s="1"/>
  <c r="A72" i="27" s="1"/>
  <c r="A73" i="27" s="1"/>
  <c r="A74" i="27" s="1"/>
  <c r="J187" i="26" l="1"/>
  <c r="L177" i="26"/>
  <c r="K177" i="26"/>
  <c r="A176" i="26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  <c r="A188" i="26" s="1"/>
  <c r="A189" i="26" s="1"/>
  <c r="A190" i="26" s="1"/>
  <c r="A191" i="26" s="1"/>
  <c r="A192" i="26" s="1"/>
  <c r="A193" i="26" s="1"/>
  <c r="A194" i="26" s="1"/>
  <c r="A195" i="26" s="1"/>
  <c r="A196" i="26" s="1"/>
  <c r="A197" i="26" s="1"/>
  <c r="A198" i="26" s="1"/>
  <c r="A199" i="26" s="1"/>
  <c r="A200" i="26" s="1"/>
  <c r="A201" i="26" s="1"/>
  <c r="A202" i="26" s="1"/>
  <c r="A203" i="26" s="1"/>
  <c r="A204" i="26" s="1"/>
  <c r="A205" i="26" s="1"/>
  <c r="A206" i="26" s="1"/>
  <c r="A207" i="26" s="1"/>
  <c r="A208" i="26" s="1"/>
  <c r="A209" i="26" s="1"/>
  <c r="A210" i="26" s="1"/>
  <c r="A211" i="26" s="1"/>
  <c r="A212" i="26" s="1"/>
  <c r="A213" i="26" s="1"/>
  <c r="A214" i="26" s="1"/>
  <c r="A215" i="26" s="1"/>
  <c r="A216" i="26" s="1"/>
  <c r="A217" i="26" s="1"/>
  <c r="A218" i="26" s="1"/>
  <c r="A219" i="26" s="1"/>
  <c r="A220" i="26" s="1"/>
  <c r="A221" i="26" s="1"/>
  <c r="A222" i="26" s="1"/>
  <c r="A223" i="26" s="1"/>
  <c r="A224" i="26" s="1"/>
  <c r="A225" i="26" s="1"/>
  <c r="A226" i="26" s="1"/>
  <c r="A227" i="26" s="1"/>
  <c r="A228" i="26" s="1"/>
  <c r="A229" i="26" s="1"/>
  <c r="A230" i="26" s="1"/>
  <c r="A231" i="26" s="1"/>
  <c r="A232" i="26" s="1"/>
  <c r="A233" i="26" s="1"/>
  <c r="A234" i="26" s="1"/>
  <c r="A235" i="26" s="1"/>
  <c r="A236" i="26" s="1"/>
  <c r="A237" i="26" s="1"/>
  <c r="A238" i="26" s="1"/>
  <c r="A239" i="26" s="1"/>
  <c r="A240" i="26" s="1"/>
  <c r="A241" i="26" s="1"/>
  <c r="A242" i="26" s="1"/>
  <c r="A243" i="26" s="1"/>
  <c r="A244" i="26" s="1"/>
  <c r="A245" i="26" s="1"/>
  <c r="A246" i="26" s="1"/>
  <c r="A247" i="26" s="1"/>
  <c r="A248" i="26" s="1"/>
  <c r="A249" i="26" s="1"/>
  <c r="A250" i="26" s="1"/>
  <c r="A251" i="26" s="1"/>
  <c r="A252" i="26" s="1"/>
  <c r="A253" i="26" s="1"/>
  <c r="A254" i="26" s="1"/>
  <c r="A255" i="26" s="1"/>
  <c r="A256" i="26" s="1"/>
  <c r="A257" i="26" s="1"/>
  <c r="A258" i="26" s="1"/>
  <c r="A259" i="26" s="1"/>
  <c r="A260" i="26" s="1"/>
  <c r="A261" i="26" s="1"/>
  <c r="A262" i="26" s="1"/>
  <c r="A263" i="26" s="1"/>
  <c r="A264" i="26" s="1"/>
  <c r="A265" i="26" s="1"/>
  <c r="A266" i="26" s="1"/>
  <c r="A267" i="26" s="1"/>
  <c r="A268" i="26" s="1"/>
  <c r="A269" i="26" s="1"/>
  <c r="A270" i="26" s="1"/>
  <c r="A271" i="26" s="1"/>
  <c r="A272" i="26" s="1"/>
  <c r="A273" i="26" s="1"/>
  <c r="A274" i="26" s="1"/>
  <c r="A275" i="26" s="1"/>
  <c r="A276" i="26" s="1"/>
  <c r="A277" i="26" s="1"/>
  <c r="A278" i="26" s="1"/>
  <c r="A279" i="26" s="1"/>
  <c r="A280" i="26" s="1"/>
  <c r="A281" i="26" s="1"/>
  <c r="A282" i="26" s="1"/>
  <c r="A283" i="26" s="1"/>
  <c r="A284" i="26" s="1"/>
  <c r="A285" i="26" s="1"/>
  <c r="A286" i="26" s="1"/>
  <c r="A287" i="26" s="1"/>
  <c r="A288" i="26" s="1"/>
  <c r="A289" i="26" s="1"/>
  <c r="A290" i="26" s="1"/>
  <c r="A291" i="26" s="1"/>
  <c r="J14" i="26"/>
  <c r="L4" i="26"/>
  <c r="K4" i="26"/>
  <c r="A3" i="26"/>
  <c r="A4" i="26" s="1"/>
  <c r="A5" i="26" s="1"/>
  <c r="A6" i="26" s="1"/>
  <c r="A7" i="26" s="1"/>
  <c r="A8" i="26" s="1"/>
  <c r="A9" i="26" s="1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6" i="26" s="1"/>
  <c r="A97" i="26" s="1"/>
  <c r="A98" i="26" s="1"/>
  <c r="A99" i="26" s="1"/>
  <c r="A100" i="26" s="1"/>
  <c r="A101" i="26" s="1"/>
  <c r="A102" i="26" s="1"/>
  <c r="A103" i="26" s="1"/>
  <c r="A104" i="26" s="1"/>
  <c r="A105" i="26" s="1"/>
  <c r="A106" i="26" s="1"/>
  <c r="A107" i="26" s="1"/>
  <c r="A108" i="26" s="1"/>
  <c r="A109" i="26" s="1"/>
  <c r="A110" i="26" s="1"/>
  <c r="A111" i="26" s="1"/>
  <c r="A112" i="26" s="1"/>
  <c r="A113" i="26" s="1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24" i="26" s="1"/>
  <c r="A125" i="26" s="1"/>
  <c r="A126" i="26" s="1"/>
  <c r="A127" i="26" s="1"/>
  <c r="A128" i="26" s="1"/>
  <c r="A129" i="26" s="1"/>
  <c r="A130" i="26" s="1"/>
  <c r="A131" i="26" s="1"/>
  <c r="A132" i="26" s="1"/>
  <c r="A133" i="26" s="1"/>
  <c r="A134" i="26" s="1"/>
  <c r="A135" i="26" s="1"/>
  <c r="A136" i="26" s="1"/>
  <c r="A137" i="26" s="1"/>
  <c r="A138" i="26" s="1"/>
  <c r="A139" i="26" s="1"/>
  <c r="A140" i="26" s="1"/>
  <c r="A141" i="26" s="1"/>
  <c r="A142" i="26" s="1"/>
  <c r="A143" i="26" s="1"/>
  <c r="A144" i="26" s="1"/>
  <c r="A145" i="26" s="1"/>
  <c r="A146" i="26" s="1"/>
  <c r="A147" i="26" s="1"/>
  <c r="A148" i="26" s="1"/>
  <c r="A149" i="26" s="1"/>
  <c r="A150" i="26" s="1"/>
  <c r="A151" i="26" s="1"/>
  <c r="A152" i="26" s="1"/>
  <c r="A153" i="26" s="1"/>
  <c r="A154" i="26" s="1"/>
  <c r="A155" i="26" s="1"/>
  <c r="A156" i="26" s="1"/>
  <c r="A157" i="26" s="1"/>
  <c r="A158" i="26" s="1"/>
  <c r="A159" i="26" s="1"/>
  <c r="A160" i="26" s="1"/>
  <c r="A161" i="26" s="1"/>
  <c r="A162" i="26" s="1"/>
  <c r="A163" i="26" s="1"/>
  <c r="A164" i="26" s="1"/>
  <c r="A165" i="26" s="1"/>
  <c r="A166" i="26" s="1"/>
  <c r="A167" i="26" s="1"/>
  <c r="A168" i="26" s="1"/>
  <c r="A169" i="26" s="1"/>
  <c r="A170" i="26" s="1"/>
  <c r="A171" i="26" s="1"/>
  <c r="J99" i="25" l="1"/>
  <c r="L89" i="25"/>
  <c r="K89" i="25"/>
  <c r="A88" i="25"/>
  <c r="A89" i="25" s="1"/>
  <c r="A90" i="25" s="1"/>
  <c r="A91" i="25" s="1"/>
  <c r="A92" i="25" s="1"/>
  <c r="A93" i="25" s="1"/>
  <c r="A94" i="25" s="1"/>
  <c r="A95" i="25" s="1"/>
  <c r="A96" i="25" s="1"/>
  <c r="A97" i="25" s="1"/>
  <c r="A98" i="25" s="1"/>
  <c r="A99" i="25" s="1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178" i="25" s="1"/>
  <c r="A179" i="25" s="1"/>
  <c r="A180" i="25" s="1"/>
  <c r="A181" i="25" s="1"/>
  <c r="A182" i="25" s="1"/>
  <c r="A183" i="25" s="1"/>
  <c r="A184" i="25" s="1"/>
  <c r="A185" i="25" s="1"/>
  <c r="A186" i="25" s="1"/>
  <c r="A187" i="25" s="1"/>
  <c r="J14" i="25"/>
  <c r="L4" i="25"/>
  <c r="K4" i="25"/>
  <c r="A3" i="25"/>
  <c r="A4" i="25" s="1"/>
  <c r="A5" i="25" s="1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K103" i="24" l="1"/>
  <c r="M93" i="24"/>
  <c r="L93" i="24"/>
  <c r="A92" i="24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186" i="24" s="1"/>
  <c r="A187" i="24" s="1"/>
  <c r="A188" i="24" s="1"/>
  <c r="A189" i="24" s="1"/>
  <c r="A190" i="24" s="1"/>
  <c r="A191" i="24" s="1"/>
  <c r="K14" i="24"/>
  <c r="M4" i="24"/>
  <c r="L4" i="24"/>
  <c r="A3" i="24"/>
  <c r="A4" i="24" s="1"/>
  <c r="A5" i="24" s="1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K185" i="23" l="1"/>
  <c r="M175" i="23"/>
  <c r="L175" i="23"/>
  <c r="A174" i="23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K14" i="23"/>
  <c r="M4" i="23"/>
  <c r="L4" i="23"/>
  <c r="A3" i="23"/>
  <c r="A4" i="23" s="1"/>
  <c r="A5" i="23" s="1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K207" i="22" l="1"/>
  <c r="M197" i="22"/>
  <c r="L197" i="22"/>
  <c r="A196" i="22"/>
  <c r="A197" i="22" s="1"/>
  <c r="A198" i="22" s="1"/>
  <c r="A199" i="22" s="1"/>
  <c r="A200" i="22" s="1"/>
  <c r="A201" i="22" s="1"/>
  <c r="A202" i="22" s="1"/>
  <c r="A203" i="22" s="1"/>
  <c r="A204" i="22" s="1"/>
  <c r="A205" i="22" s="1"/>
  <c r="A206" i="22" s="1"/>
  <c r="A207" i="22" s="1"/>
  <c r="A208" i="22" s="1"/>
  <c r="A209" i="22" s="1"/>
  <c r="A210" i="22" s="1"/>
  <c r="A211" i="22" s="1"/>
  <c r="A212" i="22" s="1"/>
  <c r="A213" i="22" s="1"/>
  <c r="A214" i="22" s="1"/>
  <c r="A215" i="22" s="1"/>
  <c r="A216" i="22" s="1"/>
  <c r="A217" i="22" s="1"/>
  <c r="A218" i="22" s="1"/>
  <c r="A219" i="22" s="1"/>
  <c r="A220" i="22" s="1"/>
  <c r="A221" i="22" s="1"/>
  <c r="A222" i="22" s="1"/>
  <c r="A223" i="22" s="1"/>
  <c r="A224" i="22" s="1"/>
  <c r="A225" i="22" s="1"/>
  <c r="A226" i="22" s="1"/>
  <c r="A227" i="22" s="1"/>
  <c r="A228" i="22" s="1"/>
  <c r="A229" i="22" s="1"/>
  <c r="A230" i="22" s="1"/>
  <c r="A231" i="22" s="1"/>
  <c r="A232" i="22" s="1"/>
  <c r="A233" i="22" s="1"/>
  <c r="A234" i="22" s="1"/>
  <c r="A235" i="22" s="1"/>
  <c r="A236" i="22" s="1"/>
  <c r="A237" i="22" s="1"/>
  <c r="A238" i="22" s="1"/>
  <c r="A239" i="22" s="1"/>
  <c r="A240" i="22" s="1"/>
  <c r="A241" i="22" s="1"/>
  <c r="A242" i="22" s="1"/>
  <c r="A243" i="22" s="1"/>
  <c r="A244" i="22" s="1"/>
  <c r="A245" i="22" s="1"/>
  <c r="A246" i="22" s="1"/>
  <c r="A247" i="22" s="1"/>
  <c r="A248" i="22" s="1"/>
  <c r="A249" i="22" s="1"/>
  <c r="A250" i="22" s="1"/>
  <c r="A251" i="22" s="1"/>
  <c r="A252" i="22" s="1"/>
  <c r="A253" i="22" s="1"/>
  <c r="A254" i="22" s="1"/>
  <c r="A255" i="22" s="1"/>
  <c r="A256" i="22" s="1"/>
  <c r="A257" i="22" s="1"/>
  <c r="A258" i="22" s="1"/>
  <c r="A259" i="22" s="1"/>
  <c r="A260" i="22" s="1"/>
  <c r="A261" i="22" s="1"/>
  <c r="A262" i="22" s="1"/>
  <c r="A263" i="22" s="1"/>
  <c r="A264" i="22" s="1"/>
  <c r="A265" i="22" s="1"/>
  <c r="A266" i="22" s="1"/>
  <c r="A267" i="22" s="1"/>
  <c r="A268" i="22" s="1"/>
  <c r="A269" i="22" s="1"/>
  <c r="A270" i="22" s="1"/>
  <c r="A271" i="22" s="1"/>
  <c r="A272" i="22" s="1"/>
  <c r="A273" i="22" s="1"/>
  <c r="A274" i="22" s="1"/>
  <c r="A275" i="22" s="1"/>
  <c r="A276" i="22" s="1"/>
  <c r="A277" i="22" s="1"/>
  <c r="A278" i="22" s="1"/>
  <c r="A279" i="22" s="1"/>
  <c r="A280" i="22" s="1"/>
  <c r="A281" i="22" s="1"/>
  <c r="A282" i="22" s="1"/>
  <c r="A283" i="22" s="1"/>
  <c r="A284" i="22" s="1"/>
  <c r="A285" i="22" s="1"/>
  <c r="A286" i="22" s="1"/>
  <c r="A287" i="22" s="1"/>
  <c r="A288" i="22" s="1"/>
  <c r="A289" i="22" s="1"/>
  <c r="A290" i="22" s="1"/>
  <c r="A291" i="22" s="1"/>
  <c r="A292" i="22" s="1"/>
  <c r="A293" i="22" s="1"/>
  <c r="A294" i="22" s="1"/>
  <c r="A295" i="22" s="1"/>
  <c r="A296" i="22" s="1"/>
  <c r="A297" i="22" s="1"/>
  <c r="A298" i="22" s="1"/>
  <c r="A299" i="22" s="1"/>
  <c r="A300" i="22" s="1"/>
  <c r="A301" i="22" s="1"/>
  <c r="A302" i="22" s="1"/>
  <c r="A303" i="22" s="1"/>
  <c r="A304" i="22" s="1"/>
  <c r="A305" i="22" s="1"/>
  <c r="A306" i="22" s="1"/>
  <c r="A307" i="22" s="1"/>
  <c r="A308" i="22" s="1"/>
  <c r="A309" i="22" s="1"/>
  <c r="A310" i="22" s="1"/>
  <c r="A311" i="22" s="1"/>
  <c r="A312" i="22" s="1"/>
  <c r="A313" i="22" s="1"/>
  <c r="A314" i="22" s="1"/>
  <c r="A315" i="22" s="1"/>
  <c r="A316" i="22" s="1"/>
  <c r="A317" i="22" s="1"/>
  <c r="A318" i="22" s="1"/>
  <c r="A319" i="22" s="1"/>
  <c r="A320" i="22" s="1"/>
  <c r="A321" i="22" s="1"/>
  <c r="A322" i="22" s="1"/>
  <c r="A323" i="22" s="1"/>
  <c r="A324" i="22" s="1"/>
  <c r="A325" i="22" s="1"/>
  <c r="A326" i="22" s="1"/>
  <c r="A327" i="22" s="1"/>
  <c r="A328" i="22" s="1"/>
  <c r="A329" i="22" s="1"/>
  <c r="A330" i="22" s="1"/>
  <c r="A331" i="22" s="1"/>
  <c r="A332" i="22" s="1"/>
  <c r="A333" i="22" s="1"/>
  <c r="A334" i="22" s="1"/>
  <c r="A335" i="22" s="1"/>
  <c r="A336" i="22" s="1"/>
  <c r="A337" i="22" s="1"/>
  <c r="A338" i="22" s="1"/>
  <c r="A339" i="22" s="1"/>
  <c r="A340" i="22" s="1"/>
  <c r="A341" i="22" s="1"/>
  <c r="A342" i="22" s="1"/>
  <c r="A343" i="22" s="1"/>
  <c r="A344" i="22" s="1"/>
  <c r="A345" i="22" s="1"/>
  <c r="A346" i="22" s="1"/>
  <c r="A347" i="22" s="1"/>
  <c r="A348" i="22" s="1"/>
  <c r="A349" i="22" s="1"/>
  <c r="A350" i="22" s="1"/>
  <c r="A351" i="22" s="1"/>
  <c r="A352" i="22" s="1"/>
  <c r="A353" i="22" s="1"/>
  <c r="A354" i="22" s="1"/>
  <c r="A355" i="22" s="1"/>
  <c r="A356" i="22" s="1"/>
  <c r="A357" i="22" s="1"/>
  <c r="A358" i="22" s="1"/>
  <c r="A359" i="22" s="1"/>
  <c r="A360" i="22" s="1"/>
  <c r="A361" i="22" s="1"/>
  <c r="A362" i="22" s="1"/>
  <c r="A363" i="22" s="1"/>
  <c r="A364" i="22" s="1"/>
  <c r="A365" i="22" s="1"/>
  <c r="A366" i="22" s="1"/>
  <c r="A367" i="22" s="1"/>
  <c r="A368" i="22" s="1"/>
  <c r="A369" i="22" s="1"/>
  <c r="A370" i="22" s="1"/>
  <c r="A371" i="22" s="1"/>
  <c r="A372" i="22" s="1"/>
  <c r="A373" i="22" s="1"/>
  <c r="A374" i="22" s="1"/>
  <c r="A375" i="22" s="1"/>
  <c r="A376" i="22" s="1"/>
  <c r="A377" i="22" s="1"/>
  <c r="A378" i="22" s="1"/>
  <c r="A379" i="22" s="1"/>
  <c r="A380" i="22" s="1"/>
  <c r="A381" i="22" s="1"/>
  <c r="A382" i="22" s="1"/>
  <c r="A383" i="22" s="1"/>
  <c r="A384" i="22" s="1"/>
  <c r="A385" i="22" s="1"/>
  <c r="A386" i="22" s="1"/>
  <c r="A387" i="22" s="1"/>
  <c r="A388" i="22" s="1"/>
  <c r="A389" i="22" s="1"/>
  <c r="A390" i="22" s="1"/>
  <c r="A391" i="22" s="1"/>
  <c r="A392" i="22" s="1"/>
  <c r="A393" i="22" s="1"/>
  <c r="A394" i="22" s="1"/>
  <c r="A395" i="22" s="1"/>
  <c r="A396" i="22" s="1"/>
  <c r="A397" i="22" s="1"/>
  <c r="A398" i="22" s="1"/>
  <c r="A399" i="22" s="1"/>
  <c r="A400" i="22" s="1"/>
  <c r="A401" i="22" s="1"/>
  <c r="A402" i="22" s="1"/>
  <c r="A403" i="22" s="1"/>
  <c r="A404" i="22" s="1"/>
  <c r="A405" i="22" s="1"/>
  <c r="A406" i="22" s="1"/>
  <c r="A407" i="22" s="1"/>
  <c r="A408" i="22" s="1"/>
  <c r="A409" i="22" s="1"/>
  <c r="K14" i="22" l="1"/>
  <c r="M4" i="22"/>
  <c r="L4" i="22"/>
  <c r="A3" i="22"/>
  <c r="A4" i="22" s="1"/>
  <c r="A5" i="22" s="1"/>
  <c r="A6" i="22" s="1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98" i="22" s="1"/>
  <c r="A99" i="22" s="1"/>
  <c r="A100" i="22" s="1"/>
  <c r="A101" i="22" s="1"/>
  <c r="A102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5" i="22" s="1"/>
  <c r="A126" i="22" s="1"/>
  <c r="A127" i="22" s="1"/>
  <c r="A128" i="22" s="1"/>
  <c r="A129" i="22" s="1"/>
  <c r="A130" i="22" s="1"/>
  <c r="A131" i="22" s="1"/>
  <c r="A132" i="22" s="1"/>
  <c r="A133" i="22" s="1"/>
  <c r="A134" i="22" s="1"/>
  <c r="A135" i="22" s="1"/>
  <c r="A136" i="22" s="1"/>
  <c r="A137" i="22" s="1"/>
  <c r="A138" i="22" s="1"/>
  <c r="A139" i="22" s="1"/>
  <c r="A140" i="22" s="1"/>
  <c r="A141" i="22" s="1"/>
  <c r="A142" i="22" s="1"/>
  <c r="A143" i="22" s="1"/>
  <c r="A144" i="22" s="1"/>
  <c r="A145" i="22" s="1"/>
  <c r="A146" i="22" s="1"/>
  <c r="A147" i="22" s="1"/>
  <c r="A148" i="22" s="1"/>
  <c r="A149" i="22" s="1"/>
  <c r="A150" i="22" s="1"/>
  <c r="A151" i="22" s="1"/>
  <c r="A152" i="22" s="1"/>
  <c r="A153" i="22" s="1"/>
  <c r="A154" i="22" s="1"/>
  <c r="A155" i="22" s="1"/>
  <c r="A156" i="22" s="1"/>
  <c r="A157" i="22" s="1"/>
  <c r="A158" i="22" s="1"/>
  <c r="A159" i="22" s="1"/>
  <c r="A160" i="22" s="1"/>
  <c r="A161" i="22" s="1"/>
  <c r="A162" i="22" s="1"/>
  <c r="A163" i="22" s="1"/>
  <c r="A164" i="22" s="1"/>
  <c r="A165" i="22" s="1"/>
  <c r="A166" i="22" s="1"/>
  <c r="A167" i="22" s="1"/>
  <c r="A168" i="22" s="1"/>
  <c r="A169" i="22" s="1"/>
  <c r="A170" i="22" s="1"/>
  <c r="A171" i="22" s="1"/>
  <c r="A172" i="22" s="1"/>
  <c r="A173" i="22" s="1"/>
  <c r="A174" i="22" s="1"/>
  <c r="A175" i="22" s="1"/>
  <c r="A176" i="22" s="1"/>
  <c r="A177" i="22" s="1"/>
  <c r="A178" i="22" s="1"/>
  <c r="A179" i="22" s="1"/>
  <c r="A180" i="22" s="1"/>
  <c r="A181" i="22" s="1"/>
  <c r="A182" i="22" s="1"/>
  <c r="A183" i="22" s="1"/>
  <c r="A184" i="22" s="1"/>
  <c r="A185" i="22" s="1"/>
  <c r="A186" i="22" s="1"/>
  <c r="A187" i="22" s="1"/>
  <c r="A188" i="22" s="1"/>
  <c r="A189" i="22" s="1"/>
  <c r="A190" i="22" s="1"/>
  <c r="A191" i="22" s="1"/>
  <c r="L4" i="21" l="1"/>
  <c r="H4" i="21"/>
  <c r="L3" i="21"/>
  <c r="H3" i="21"/>
  <c r="L2" i="21"/>
  <c r="H2" i="21"/>
  <c r="N2" i="21" l="1"/>
  <c r="Q2" i="21" s="1"/>
  <c r="N3" i="21"/>
  <c r="Q3" i="21" s="1"/>
  <c r="N4" i="21"/>
  <c r="O4" i="21" s="1"/>
  <c r="R4" i="21" s="1"/>
  <c r="S4" i="21" s="1"/>
  <c r="O2" i="21"/>
  <c r="R2" i="21" s="1"/>
  <c r="S2" i="21" s="1"/>
  <c r="P2" i="21"/>
  <c r="P3" i="21"/>
  <c r="O3" i="21"/>
  <c r="R3" i="21" s="1"/>
  <c r="S3" i="21" s="1"/>
  <c r="Q4" i="21" l="1"/>
  <c r="P4" i="21"/>
  <c r="I3" i="11" l="1"/>
  <c r="O3" i="11" s="1"/>
  <c r="P3" i="11" s="1"/>
  <c r="S3" i="11" s="1"/>
  <c r="T3" i="11" s="1"/>
  <c r="M3" i="11"/>
  <c r="I14" i="20"/>
  <c r="K4" i="20"/>
  <c r="J4" i="20"/>
  <c r="A4" i="20"/>
  <c r="A5" i="20" s="1"/>
  <c r="A6" i="20" s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A188" i="20" s="1"/>
  <c r="A189" i="20" s="1"/>
  <c r="A190" i="20" s="1"/>
  <c r="A191" i="20" s="1"/>
  <c r="A192" i="20" s="1"/>
  <c r="A193" i="20" s="1"/>
  <c r="A194" i="20" s="1"/>
  <c r="A195" i="20" s="1"/>
  <c r="A196" i="20" s="1"/>
  <c r="A197" i="20" s="1"/>
  <c r="A198" i="20" s="1"/>
  <c r="A199" i="20" s="1"/>
  <c r="A200" i="20" s="1"/>
  <c r="A201" i="20" s="1"/>
  <c r="A202" i="20" s="1"/>
  <c r="A203" i="20" s="1"/>
  <c r="A204" i="20" s="1"/>
  <c r="A205" i="20" s="1"/>
  <c r="A206" i="20" s="1"/>
  <c r="A207" i="20" s="1"/>
  <c r="A208" i="20" s="1"/>
  <c r="A209" i="20" s="1"/>
  <c r="A210" i="20" s="1"/>
  <c r="A211" i="20" s="1"/>
  <c r="A212" i="20" s="1"/>
  <c r="A213" i="20" s="1"/>
  <c r="A214" i="20" s="1"/>
  <c r="A215" i="20" s="1"/>
  <c r="A216" i="20" s="1"/>
  <c r="A217" i="20" s="1"/>
  <c r="A218" i="20" s="1"/>
  <c r="A219" i="20" s="1"/>
  <c r="A220" i="20" s="1"/>
  <c r="A221" i="20" s="1"/>
  <c r="A222" i="20" s="1"/>
  <c r="A223" i="20" s="1"/>
  <c r="A224" i="20" s="1"/>
  <c r="A225" i="20" s="1"/>
  <c r="A226" i="20" s="1"/>
  <c r="A227" i="20" s="1"/>
  <c r="A228" i="20" s="1"/>
  <c r="A229" i="20" s="1"/>
  <c r="A230" i="20" s="1"/>
  <c r="A231" i="20" s="1"/>
  <c r="A232" i="20" s="1"/>
  <c r="A233" i="20" s="1"/>
  <c r="A234" i="20" s="1"/>
  <c r="A235" i="20" s="1"/>
  <c r="A236" i="20" s="1"/>
  <c r="A237" i="20" s="1"/>
  <c r="A238" i="20" s="1"/>
  <c r="A239" i="20" s="1"/>
  <c r="A240" i="20" s="1"/>
  <c r="A241" i="20" s="1"/>
  <c r="A242" i="20" s="1"/>
  <c r="A243" i="20" s="1"/>
  <c r="A244" i="20" s="1"/>
  <c r="A245" i="20" s="1"/>
  <c r="A246" i="20" s="1"/>
  <c r="A247" i="20" s="1"/>
  <c r="A248" i="20" s="1"/>
  <c r="A249" i="20" s="1"/>
  <c r="A250" i="20" s="1"/>
  <c r="A251" i="20" s="1"/>
  <c r="A252" i="20" s="1"/>
  <c r="A253" i="20" s="1"/>
  <c r="A254" i="20" s="1"/>
  <c r="A255" i="20" s="1"/>
  <c r="A256" i="20" s="1"/>
  <c r="A257" i="20" s="1"/>
  <c r="A258" i="20" s="1"/>
  <c r="A259" i="20" s="1"/>
  <c r="A260" i="20" s="1"/>
  <c r="A261" i="20" s="1"/>
  <c r="A262" i="20" s="1"/>
  <c r="A263" i="20" s="1"/>
  <c r="A264" i="20" s="1"/>
  <c r="A265" i="20" s="1"/>
  <c r="A266" i="20" s="1"/>
  <c r="A267" i="20" s="1"/>
  <c r="A268" i="20" s="1"/>
  <c r="A269" i="20" s="1"/>
  <c r="A270" i="20" s="1"/>
  <c r="A271" i="20" s="1"/>
  <c r="A272" i="20" s="1"/>
  <c r="A273" i="20" s="1"/>
  <c r="A274" i="20" s="1"/>
  <c r="A275" i="20" s="1"/>
  <c r="A276" i="20" s="1"/>
  <c r="A277" i="20" s="1"/>
  <c r="A278" i="20" s="1"/>
  <c r="A279" i="20" s="1"/>
  <c r="A280" i="20" s="1"/>
  <c r="A281" i="20" s="1"/>
  <c r="A282" i="20" s="1"/>
  <c r="A283" i="20" s="1"/>
  <c r="A284" i="20" s="1"/>
  <c r="A285" i="20" s="1"/>
  <c r="A286" i="20" s="1"/>
  <c r="A287" i="20" s="1"/>
  <c r="A288" i="20" s="1"/>
  <c r="A289" i="20" s="1"/>
  <c r="A290" i="20" s="1"/>
  <c r="A291" i="20" s="1"/>
  <c r="A292" i="20" s="1"/>
  <c r="A293" i="20" s="1"/>
  <c r="A294" i="20" s="1"/>
  <c r="A295" i="20" s="1"/>
  <c r="A296" i="20" s="1"/>
  <c r="A297" i="20" s="1"/>
  <c r="A298" i="20" s="1"/>
  <c r="A299" i="20" s="1"/>
  <c r="A300" i="20" s="1"/>
  <c r="A301" i="20" s="1"/>
  <c r="A302" i="20" s="1"/>
  <c r="A303" i="20" s="1"/>
  <c r="A304" i="20" s="1"/>
  <c r="A305" i="20" s="1"/>
  <c r="A306" i="20" s="1"/>
  <c r="A307" i="20" s="1"/>
  <c r="A308" i="20" s="1"/>
  <c r="A309" i="20" s="1"/>
  <c r="A310" i="20" s="1"/>
  <c r="A311" i="20" s="1"/>
  <c r="A312" i="20" s="1"/>
  <c r="A313" i="20" s="1"/>
  <c r="A314" i="20" s="1"/>
  <c r="A315" i="20" s="1"/>
  <c r="A316" i="20" s="1"/>
  <c r="A317" i="20" s="1"/>
  <c r="A318" i="20" s="1"/>
  <c r="A319" i="20" s="1"/>
  <c r="A320" i="20" s="1"/>
  <c r="A321" i="20" s="1"/>
  <c r="A322" i="20" s="1"/>
  <c r="A323" i="20" s="1"/>
  <c r="A324" i="20" s="1"/>
  <c r="A325" i="20" s="1"/>
  <c r="A326" i="20" s="1"/>
  <c r="A327" i="20" s="1"/>
  <c r="A328" i="20" s="1"/>
  <c r="A329" i="20" s="1"/>
  <c r="A330" i="20" s="1"/>
  <c r="A331" i="20" s="1"/>
  <c r="A332" i="20" s="1"/>
  <c r="A333" i="20" s="1"/>
  <c r="A334" i="20" s="1"/>
  <c r="A335" i="20" s="1"/>
  <c r="A336" i="20" s="1"/>
  <c r="A337" i="20" s="1"/>
  <c r="A338" i="20" s="1"/>
  <c r="A339" i="20" s="1"/>
  <c r="A340" i="20" s="1"/>
  <c r="A341" i="20" s="1"/>
  <c r="A342" i="20" s="1"/>
  <c r="A343" i="20" s="1"/>
  <c r="A344" i="20" s="1"/>
  <c r="A345" i="20" s="1"/>
  <c r="A346" i="20" s="1"/>
  <c r="A347" i="20" s="1"/>
  <c r="A348" i="20" s="1"/>
  <c r="A349" i="20" s="1"/>
  <c r="A350" i="20" s="1"/>
  <c r="A351" i="20" s="1"/>
  <c r="A352" i="20" s="1"/>
  <c r="A353" i="20" s="1"/>
  <c r="A354" i="20" s="1"/>
  <c r="A355" i="20" s="1"/>
  <c r="A356" i="20" s="1"/>
  <c r="A357" i="20" s="1"/>
  <c r="A358" i="20" s="1"/>
  <c r="A359" i="20" s="1"/>
  <c r="A360" i="20" s="1"/>
  <c r="A361" i="20" s="1"/>
  <c r="A362" i="20" s="1"/>
  <c r="A363" i="20" s="1"/>
  <c r="A364" i="20" s="1"/>
  <c r="A365" i="20" s="1"/>
  <c r="A366" i="20" s="1"/>
  <c r="A367" i="20" s="1"/>
  <c r="A368" i="20" s="1"/>
  <c r="A369" i="20" s="1"/>
  <c r="A370" i="20" s="1"/>
  <c r="A371" i="20" s="1"/>
  <c r="A372" i="20" s="1"/>
  <c r="A373" i="20" s="1"/>
  <c r="A374" i="20" s="1"/>
  <c r="A375" i="20" s="1"/>
  <c r="A376" i="20" s="1"/>
  <c r="A377" i="20" s="1"/>
  <c r="A378" i="20" s="1"/>
  <c r="A379" i="20" s="1"/>
  <c r="A380" i="20" s="1"/>
  <c r="A381" i="20" s="1"/>
  <c r="A382" i="20" s="1"/>
  <c r="A383" i="20" s="1"/>
  <c r="A384" i="20" s="1"/>
  <c r="A385" i="20" s="1"/>
  <c r="A386" i="20" s="1"/>
  <c r="A387" i="20" s="1"/>
  <c r="A388" i="20" s="1"/>
  <c r="A389" i="20" s="1"/>
  <c r="A390" i="20" s="1"/>
  <c r="A391" i="20" s="1"/>
  <c r="A392" i="20" s="1"/>
  <c r="A393" i="20" s="1"/>
  <c r="A394" i="20" s="1"/>
  <c r="A395" i="20" s="1"/>
  <c r="A396" i="20" s="1"/>
  <c r="A397" i="20" s="1"/>
  <c r="A398" i="20" s="1"/>
  <c r="A399" i="20" s="1"/>
  <c r="A400" i="20" s="1"/>
  <c r="A401" i="20" s="1"/>
  <c r="A402" i="20" s="1"/>
  <c r="A403" i="20" s="1"/>
  <c r="A404" i="20" s="1"/>
  <c r="A405" i="20" s="1"/>
  <c r="A406" i="20" s="1"/>
  <c r="A407" i="20" s="1"/>
  <c r="A408" i="20" s="1"/>
  <c r="A3" i="20"/>
  <c r="R3" i="11" l="1"/>
  <c r="Q3" i="11"/>
  <c r="C355" i="19" l="1"/>
  <c r="C354" i="19"/>
  <c r="C353" i="19"/>
  <c r="C352" i="19"/>
  <c r="C351" i="19"/>
  <c r="C350" i="19"/>
  <c r="C349" i="19"/>
  <c r="C348" i="19"/>
  <c r="C347" i="19"/>
  <c r="C346" i="19"/>
  <c r="C345" i="19"/>
  <c r="C344" i="19"/>
  <c r="C343" i="19"/>
  <c r="C342" i="19"/>
  <c r="D342" i="19" s="1"/>
  <c r="E342" i="19" s="1"/>
  <c r="F342" i="19" s="1"/>
  <c r="C341" i="19"/>
  <c r="C340" i="19"/>
  <c r="C339" i="19"/>
  <c r="C338" i="19"/>
  <c r="C337" i="19"/>
  <c r="C336" i="19"/>
  <c r="C335" i="19"/>
  <c r="C334" i="19"/>
  <c r="C333" i="19"/>
  <c r="C332" i="19"/>
  <c r="C331" i="19"/>
  <c r="C330" i="19"/>
  <c r="C329" i="19"/>
  <c r="D329" i="19" s="1"/>
  <c r="E329" i="19" s="1"/>
  <c r="F329" i="19" s="1"/>
  <c r="C328" i="19"/>
  <c r="C327" i="19"/>
  <c r="C326" i="19"/>
  <c r="C325" i="19"/>
  <c r="C324" i="19"/>
  <c r="D324" i="19" s="1"/>
  <c r="E324" i="19" s="1"/>
  <c r="F324" i="19" s="1"/>
  <c r="C323" i="19"/>
  <c r="C322" i="19"/>
  <c r="C321" i="19"/>
  <c r="C320" i="19"/>
  <c r="D320" i="19" s="1"/>
  <c r="E320" i="19" s="1"/>
  <c r="F320" i="19" s="1"/>
  <c r="C319" i="19"/>
  <c r="C318" i="19"/>
  <c r="C317" i="19"/>
  <c r="C316" i="19"/>
  <c r="C315" i="19"/>
  <c r="C314" i="19"/>
  <c r="C313" i="19"/>
  <c r="C312" i="19"/>
  <c r="C311" i="19"/>
  <c r="C310" i="19"/>
  <c r="C309" i="19"/>
  <c r="C308" i="19"/>
  <c r="C307" i="19"/>
  <c r="C306" i="19"/>
  <c r="D306" i="19" s="1"/>
  <c r="E306" i="19" s="1"/>
  <c r="F306" i="19" s="1"/>
  <c r="C305" i="19"/>
  <c r="D305" i="19" s="1"/>
  <c r="E305" i="19" s="1"/>
  <c r="F305" i="19" s="1"/>
  <c r="C304" i="19"/>
  <c r="C303" i="19"/>
  <c r="C302" i="19"/>
  <c r="C301" i="19"/>
  <c r="C300" i="19"/>
  <c r="D300" i="19" s="1"/>
  <c r="E300" i="19" s="1"/>
  <c r="F300" i="19" s="1"/>
  <c r="C299" i="19"/>
  <c r="C298" i="19"/>
  <c r="D298" i="19" s="1"/>
  <c r="E298" i="19" s="1"/>
  <c r="F298" i="19" s="1"/>
  <c r="C297" i="19"/>
  <c r="C296" i="19"/>
  <c r="C295" i="19"/>
  <c r="C294" i="19"/>
  <c r="C293" i="19"/>
  <c r="C292" i="19"/>
  <c r="C291" i="19"/>
  <c r="C290" i="19"/>
  <c r="C289" i="19"/>
  <c r="C288" i="19"/>
  <c r="C287" i="19"/>
  <c r="C286" i="19"/>
  <c r="C285" i="19"/>
  <c r="C284" i="19"/>
  <c r="C283" i="19"/>
  <c r="C282" i="19"/>
  <c r="C281" i="19"/>
  <c r="C280" i="19"/>
  <c r="C279" i="19"/>
  <c r="C278" i="19"/>
  <c r="C277" i="19"/>
  <c r="C276" i="19"/>
  <c r="C275" i="19"/>
  <c r="C274" i="19"/>
  <c r="C273" i="19"/>
  <c r="C272" i="19"/>
  <c r="C271" i="19"/>
  <c r="C270" i="19"/>
  <c r="C269" i="19"/>
  <c r="C268" i="19"/>
  <c r="C267" i="19"/>
  <c r="C266" i="19"/>
  <c r="C265" i="19"/>
  <c r="C264" i="19"/>
  <c r="C263" i="19"/>
  <c r="C262" i="19"/>
  <c r="C261" i="19"/>
  <c r="C260" i="19"/>
  <c r="C259" i="19"/>
  <c r="C258" i="19"/>
  <c r="C257" i="19"/>
  <c r="C256" i="19"/>
  <c r="C255" i="19"/>
  <c r="C254" i="19"/>
  <c r="C253" i="19"/>
  <c r="C252" i="19"/>
  <c r="C251" i="19"/>
  <c r="D251" i="19" s="1"/>
  <c r="E251" i="19" s="1"/>
  <c r="F251" i="19" s="1"/>
  <c r="D250" i="19"/>
  <c r="E250" i="19" s="1"/>
  <c r="F250" i="19" s="1"/>
  <c r="C250" i="19"/>
  <c r="C249" i="19"/>
  <c r="C248" i="19"/>
  <c r="C247" i="19"/>
  <c r="C246" i="19"/>
  <c r="D246" i="19" s="1"/>
  <c r="E246" i="19" s="1"/>
  <c r="F246" i="19" s="1"/>
  <c r="C245" i="19"/>
  <c r="C244" i="19"/>
  <c r="D244" i="19" s="1"/>
  <c r="E244" i="19" s="1"/>
  <c r="F244" i="19" s="1"/>
  <c r="C243" i="19"/>
  <c r="C242" i="19"/>
  <c r="C241" i="19"/>
  <c r="C240" i="19"/>
  <c r="D240" i="19" s="1"/>
  <c r="E240" i="19" s="1"/>
  <c r="F240" i="19" s="1"/>
  <c r="C239" i="19"/>
  <c r="C238" i="19"/>
  <c r="C237" i="19"/>
  <c r="C236" i="19"/>
  <c r="C235" i="19"/>
  <c r="C234" i="19"/>
  <c r="C233" i="19"/>
  <c r="C232" i="19"/>
  <c r="D231" i="19"/>
  <c r="E231" i="19" s="1"/>
  <c r="F231" i="19" s="1"/>
  <c r="C231" i="19"/>
  <c r="C230" i="19"/>
  <c r="D230" i="19" s="1"/>
  <c r="E230" i="19" s="1"/>
  <c r="F230" i="19" s="1"/>
  <c r="C229" i="19"/>
  <c r="D229" i="19" s="1"/>
  <c r="E229" i="19" s="1"/>
  <c r="F229" i="19" s="1"/>
  <c r="C228" i="19"/>
  <c r="C227" i="19"/>
  <c r="C226" i="19"/>
  <c r="C225" i="19"/>
  <c r="C224" i="19"/>
  <c r="D224" i="19" s="1"/>
  <c r="E224" i="19" s="1"/>
  <c r="F224" i="19" s="1"/>
  <c r="C223" i="19"/>
  <c r="C222" i="19"/>
  <c r="C221" i="19"/>
  <c r="D221" i="19" s="1"/>
  <c r="E221" i="19" s="1"/>
  <c r="F221" i="19" s="1"/>
  <c r="C220" i="19"/>
  <c r="C219" i="19"/>
  <c r="C218" i="19"/>
  <c r="C217" i="19"/>
  <c r="C216" i="19"/>
  <c r="C215" i="19"/>
  <c r="C214" i="19"/>
  <c r="C213" i="19"/>
  <c r="D213" i="19" s="1"/>
  <c r="E213" i="19" s="1"/>
  <c r="F213" i="19" s="1"/>
  <c r="C212" i="19"/>
  <c r="D212" i="19" s="1"/>
  <c r="E212" i="19" s="1"/>
  <c r="F212" i="19" s="1"/>
  <c r="C211" i="19"/>
  <c r="C210" i="19"/>
  <c r="C209" i="19"/>
  <c r="C208" i="19"/>
  <c r="D208" i="19" s="1"/>
  <c r="E208" i="19" s="1"/>
  <c r="F208" i="19" s="1"/>
  <c r="C207" i="19"/>
  <c r="C206" i="19"/>
  <c r="C205" i="19"/>
  <c r="C204" i="19"/>
  <c r="C203" i="19"/>
  <c r="C202" i="19"/>
  <c r="D201" i="19"/>
  <c r="E201" i="19" s="1"/>
  <c r="F201" i="19" s="1"/>
  <c r="C201" i="19"/>
  <c r="C200" i="19"/>
  <c r="C199" i="19"/>
  <c r="C198" i="19"/>
  <c r="C197" i="19"/>
  <c r="C196" i="19"/>
  <c r="C195" i="19"/>
  <c r="C194" i="19"/>
  <c r="C193" i="19"/>
  <c r="D193" i="19" s="1"/>
  <c r="E193" i="19" s="1"/>
  <c r="F193" i="19" s="1"/>
  <c r="C192" i="19"/>
  <c r="C191" i="19"/>
  <c r="C190" i="19"/>
  <c r="C189" i="19"/>
  <c r="D189" i="19" s="1"/>
  <c r="E189" i="19" s="1"/>
  <c r="F189" i="19" s="1"/>
  <c r="C188" i="19"/>
  <c r="D188" i="19" s="1"/>
  <c r="E188" i="19" s="1"/>
  <c r="F188" i="19" s="1"/>
  <c r="C187" i="19"/>
  <c r="C186" i="19"/>
  <c r="C185" i="19"/>
  <c r="C184" i="19"/>
  <c r="C183" i="19"/>
  <c r="C182" i="19"/>
  <c r="C181" i="19"/>
  <c r="C180" i="19"/>
  <c r="C179" i="19"/>
  <c r="C178" i="19"/>
  <c r="C177" i="19"/>
  <c r="C176" i="19"/>
  <c r="C175" i="19"/>
  <c r="C174" i="19"/>
  <c r="C173" i="19"/>
  <c r="D173" i="19" s="1"/>
  <c r="E173" i="19" s="1"/>
  <c r="F173" i="19" s="1"/>
  <c r="C172" i="19"/>
  <c r="C171" i="19"/>
  <c r="D171" i="19" s="1"/>
  <c r="E171" i="19" s="1"/>
  <c r="F171" i="19" s="1"/>
  <c r="C170" i="19"/>
  <c r="D170" i="19" s="1"/>
  <c r="E170" i="19" s="1"/>
  <c r="F170" i="19" s="1"/>
  <c r="C169" i="19"/>
  <c r="D168" i="19"/>
  <c r="E168" i="19" s="1"/>
  <c r="F168" i="19" s="1"/>
  <c r="C168" i="19"/>
  <c r="C167" i="19"/>
  <c r="C166" i="19"/>
  <c r="C165" i="19"/>
  <c r="C164" i="19"/>
  <c r="D164" i="19" s="1"/>
  <c r="E164" i="19" s="1"/>
  <c r="F164" i="19" s="1"/>
  <c r="C163" i="19"/>
  <c r="C162" i="19"/>
  <c r="C161" i="19"/>
  <c r="C160" i="19"/>
  <c r="C159" i="19"/>
  <c r="C158" i="19"/>
  <c r="C157" i="19"/>
  <c r="C156" i="19"/>
  <c r="C155" i="19"/>
  <c r="C154" i="19"/>
  <c r="C153" i="19"/>
  <c r="C152" i="19"/>
  <c r="C151" i="19"/>
  <c r="C150" i="19"/>
  <c r="D150" i="19" s="1"/>
  <c r="E150" i="19" s="1"/>
  <c r="F150" i="19" s="1"/>
  <c r="C149" i="19"/>
  <c r="C148" i="19"/>
  <c r="C147" i="19"/>
  <c r="D147" i="19" s="1"/>
  <c r="E147" i="19" s="1"/>
  <c r="F147" i="19" s="1"/>
  <c r="C146" i="19"/>
  <c r="C145" i="19"/>
  <c r="D144" i="19"/>
  <c r="E144" i="19" s="1"/>
  <c r="F144" i="19" s="1"/>
  <c r="C144" i="19"/>
  <c r="C143" i="19"/>
  <c r="C142" i="19"/>
  <c r="C141" i="19"/>
  <c r="C140" i="19"/>
  <c r="C139" i="19"/>
  <c r="C138" i="19"/>
  <c r="C137" i="19"/>
  <c r="C136" i="19"/>
  <c r="C135" i="19"/>
  <c r="C134" i="19"/>
  <c r="D134" i="19" s="1"/>
  <c r="E134" i="19" s="1"/>
  <c r="F134" i="19" s="1"/>
  <c r="C133" i="19"/>
  <c r="C132" i="19"/>
  <c r="D132" i="19" s="1"/>
  <c r="E132" i="19" s="1"/>
  <c r="F132" i="19" s="1"/>
  <c r="C131" i="19"/>
  <c r="C130" i="19"/>
  <c r="C129" i="19"/>
  <c r="D129" i="19" s="1"/>
  <c r="E129" i="19" s="1"/>
  <c r="F129" i="19" s="1"/>
  <c r="C128" i="19"/>
  <c r="D128" i="19" s="1"/>
  <c r="E128" i="19" s="1"/>
  <c r="F128" i="19" s="1"/>
  <c r="C127" i="19"/>
  <c r="D127" i="19" s="1"/>
  <c r="E127" i="19" s="1"/>
  <c r="F127" i="19" s="1"/>
  <c r="C126" i="19"/>
  <c r="C125" i="19"/>
  <c r="C124" i="19"/>
  <c r="C123" i="19"/>
  <c r="C122" i="19"/>
  <c r="C121" i="19"/>
  <c r="C120" i="19"/>
  <c r="C119" i="19"/>
  <c r="D119" i="19" s="1"/>
  <c r="E119" i="19" s="1"/>
  <c r="F119" i="19" s="1"/>
  <c r="C118" i="19"/>
  <c r="C117" i="19"/>
  <c r="C116" i="19"/>
  <c r="C115" i="19"/>
  <c r="D115" i="19" s="1"/>
  <c r="E115" i="19" s="1"/>
  <c r="F115" i="19" s="1"/>
  <c r="C114" i="19"/>
  <c r="D114" i="19" s="1"/>
  <c r="E114" i="19" s="1"/>
  <c r="F114" i="19" s="1"/>
  <c r="C113" i="19"/>
  <c r="C112" i="19"/>
  <c r="C111" i="19"/>
  <c r="C110" i="19"/>
  <c r="C109" i="19"/>
  <c r="D109" i="19" s="1"/>
  <c r="E109" i="19" s="1"/>
  <c r="F109" i="19" s="1"/>
  <c r="C108" i="19"/>
  <c r="C107" i="19"/>
  <c r="C106" i="19"/>
  <c r="C105" i="19"/>
  <c r="C104" i="19"/>
  <c r="C103" i="19"/>
  <c r="C102" i="19"/>
  <c r="C101" i="19"/>
  <c r="C100" i="19"/>
  <c r="C99" i="19"/>
  <c r="C98" i="19"/>
  <c r="D98" i="19" s="1"/>
  <c r="E98" i="19" s="1"/>
  <c r="F98" i="19" s="1"/>
  <c r="C97" i="19"/>
  <c r="C96" i="19"/>
  <c r="C95" i="19"/>
  <c r="D95" i="19" s="1"/>
  <c r="E95" i="19" s="1"/>
  <c r="F95" i="19" s="1"/>
  <c r="C94" i="19"/>
  <c r="C93" i="19"/>
  <c r="C92" i="19"/>
  <c r="C91" i="19"/>
  <c r="D91" i="19" s="1"/>
  <c r="E91" i="19" s="1"/>
  <c r="F91" i="19" s="1"/>
  <c r="C90" i="19"/>
  <c r="C89" i="19"/>
  <c r="C88" i="19"/>
  <c r="D88" i="19" s="1"/>
  <c r="E88" i="19" s="1"/>
  <c r="F88" i="19" s="1"/>
  <c r="C87" i="19"/>
  <c r="C86" i="19"/>
  <c r="C85" i="19"/>
  <c r="C84" i="19"/>
  <c r="C83" i="19"/>
  <c r="C82" i="19"/>
  <c r="C81" i="19"/>
  <c r="C80" i="19"/>
  <c r="D80" i="19" s="1"/>
  <c r="E80" i="19" s="1"/>
  <c r="F80" i="19" s="1"/>
  <c r="C79" i="19"/>
  <c r="C78" i="19"/>
  <c r="C77" i="19"/>
  <c r="C76" i="19"/>
  <c r="C75" i="19"/>
  <c r="D75" i="19" s="1"/>
  <c r="E75" i="19" s="1"/>
  <c r="F75" i="19" s="1"/>
  <c r="C74" i="19"/>
  <c r="D74" i="19" s="1"/>
  <c r="E74" i="19" s="1"/>
  <c r="F74" i="19" s="1"/>
  <c r="C73" i="19"/>
  <c r="C72" i="19"/>
  <c r="C71" i="19"/>
  <c r="C70" i="19"/>
  <c r="C69" i="19"/>
  <c r="D69" i="19" s="1"/>
  <c r="E69" i="19" s="1"/>
  <c r="F69" i="19" s="1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D41" i="19" s="1"/>
  <c r="E41" i="19" s="1"/>
  <c r="F41" i="19" s="1"/>
  <c r="C40" i="19"/>
  <c r="C39" i="19"/>
  <c r="C38" i="19"/>
  <c r="D38" i="19" s="1"/>
  <c r="E38" i="19" s="1"/>
  <c r="F38" i="19" s="1"/>
  <c r="C37" i="19"/>
  <c r="C36" i="19"/>
  <c r="C35" i="19"/>
  <c r="C34" i="19"/>
  <c r="C33" i="19"/>
  <c r="D33" i="19" s="1"/>
  <c r="E33" i="19" s="1"/>
  <c r="F33" i="19" s="1"/>
  <c r="C32" i="19"/>
  <c r="D32" i="19" s="1"/>
  <c r="E32" i="19" s="1"/>
  <c r="F32" i="19" s="1"/>
  <c r="C31" i="19"/>
  <c r="C30" i="19"/>
  <c r="C29" i="19"/>
  <c r="C28" i="19"/>
  <c r="C27" i="19"/>
  <c r="C26" i="19"/>
  <c r="C25" i="19"/>
  <c r="C24" i="19"/>
  <c r="C23" i="19"/>
  <c r="C22" i="19"/>
  <c r="C21" i="19"/>
  <c r="D20" i="19"/>
  <c r="E20" i="19" s="1"/>
  <c r="F20" i="19" s="1"/>
  <c r="C20" i="19"/>
  <c r="C19" i="19"/>
  <c r="C18" i="19"/>
  <c r="C17" i="19"/>
  <c r="C16" i="19"/>
  <c r="C15" i="19"/>
  <c r="J14" i="19"/>
  <c r="C14" i="19"/>
  <c r="C13" i="19"/>
  <c r="C12" i="19"/>
  <c r="C11" i="19"/>
  <c r="D11" i="19" s="1"/>
  <c r="E11" i="19" s="1"/>
  <c r="F11" i="19" s="1"/>
  <c r="C10" i="19"/>
  <c r="C9" i="19"/>
  <c r="C8" i="19"/>
  <c r="C7" i="19"/>
  <c r="C6" i="19"/>
  <c r="C5" i="19"/>
  <c r="L4" i="19"/>
  <c r="K4" i="19"/>
  <c r="D335" i="19" s="1"/>
  <c r="E335" i="19" s="1"/>
  <c r="F335" i="19" s="1"/>
  <c r="C4" i="19"/>
  <c r="C3" i="19"/>
  <c r="A3" i="19"/>
  <c r="A4" i="19" s="1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7" i="19" s="1"/>
  <c r="A108" i="19" s="1"/>
  <c r="A109" i="19" s="1"/>
  <c r="A110" i="19" s="1"/>
  <c r="A111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1" i="19" s="1"/>
  <c r="A122" i="19" s="1"/>
  <c r="A123" i="19" s="1"/>
  <c r="A124" i="19" s="1"/>
  <c r="A125" i="19" s="1"/>
  <c r="A126" i="19" s="1"/>
  <c r="A127" i="19" s="1"/>
  <c r="A128" i="19" s="1"/>
  <c r="A129" i="19" s="1"/>
  <c r="A130" i="19" s="1"/>
  <c r="A131" i="19" s="1"/>
  <c r="A132" i="19" s="1"/>
  <c r="A133" i="19" s="1"/>
  <c r="A134" i="19" s="1"/>
  <c r="A135" i="19" s="1"/>
  <c r="A136" i="19" s="1"/>
  <c r="A137" i="19" s="1"/>
  <c r="A138" i="19" s="1"/>
  <c r="A139" i="19" s="1"/>
  <c r="A140" i="19" s="1"/>
  <c r="A141" i="19" s="1"/>
  <c r="A142" i="19" s="1"/>
  <c r="A143" i="19" s="1"/>
  <c r="A144" i="19" s="1"/>
  <c r="A145" i="19" s="1"/>
  <c r="A146" i="19" s="1"/>
  <c r="A147" i="19" s="1"/>
  <c r="A148" i="19" s="1"/>
  <c r="A149" i="19" s="1"/>
  <c r="A150" i="19" s="1"/>
  <c r="A151" i="19" s="1"/>
  <c r="A152" i="19" s="1"/>
  <c r="A153" i="19" s="1"/>
  <c r="A154" i="19" s="1"/>
  <c r="A155" i="19" s="1"/>
  <c r="A156" i="19" s="1"/>
  <c r="A157" i="19" s="1"/>
  <c r="A158" i="19" s="1"/>
  <c r="A159" i="19" s="1"/>
  <c r="A160" i="19" s="1"/>
  <c r="A161" i="19" s="1"/>
  <c r="A162" i="19" s="1"/>
  <c r="A163" i="19" s="1"/>
  <c r="A164" i="19" s="1"/>
  <c r="A165" i="19" s="1"/>
  <c r="A166" i="19" s="1"/>
  <c r="A167" i="19" s="1"/>
  <c r="A168" i="19" s="1"/>
  <c r="A169" i="19" s="1"/>
  <c r="A170" i="19" s="1"/>
  <c r="A171" i="19" s="1"/>
  <c r="A172" i="19" s="1"/>
  <c r="A173" i="19" s="1"/>
  <c r="A174" i="19" s="1"/>
  <c r="A175" i="19" s="1"/>
  <c r="A176" i="19" s="1"/>
  <c r="A177" i="19" s="1"/>
  <c r="A178" i="19" s="1"/>
  <c r="A179" i="19" s="1"/>
  <c r="A180" i="19" s="1"/>
  <c r="A181" i="19" s="1"/>
  <c r="A182" i="19" s="1"/>
  <c r="A183" i="19" s="1"/>
  <c r="A184" i="19" s="1"/>
  <c r="A185" i="19" s="1"/>
  <c r="A186" i="19" s="1"/>
  <c r="A187" i="19" s="1"/>
  <c r="A188" i="19" s="1"/>
  <c r="A189" i="19" s="1"/>
  <c r="A190" i="19" s="1"/>
  <c r="A191" i="19" s="1"/>
  <c r="A192" i="19" s="1"/>
  <c r="A193" i="19" s="1"/>
  <c r="A194" i="19" s="1"/>
  <c r="A195" i="19" s="1"/>
  <c r="A196" i="19" s="1"/>
  <c r="A197" i="19" s="1"/>
  <c r="A198" i="19" s="1"/>
  <c r="A199" i="19" s="1"/>
  <c r="A200" i="19" s="1"/>
  <c r="A201" i="19" s="1"/>
  <c r="A202" i="19" s="1"/>
  <c r="A203" i="19" s="1"/>
  <c r="A204" i="19" s="1"/>
  <c r="A205" i="19" s="1"/>
  <c r="A206" i="19" s="1"/>
  <c r="A207" i="19" s="1"/>
  <c r="A208" i="19" s="1"/>
  <c r="A209" i="19" s="1"/>
  <c r="A210" i="19" s="1"/>
  <c r="A211" i="19" s="1"/>
  <c r="A212" i="19" s="1"/>
  <c r="A213" i="19" s="1"/>
  <c r="A214" i="19" s="1"/>
  <c r="A215" i="19" s="1"/>
  <c r="A216" i="19" s="1"/>
  <c r="A217" i="19" s="1"/>
  <c r="A218" i="19" s="1"/>
  <c r="A219" i="19" s="1"/>
  <c r="A220" i="19" s="1"/>
  <c r="A221" i="19" s="1"/>
  <c r="A222" i="19" s="1"/>
  <c r="A223" i="19" s="1"/>
  <c r="A224" i="19" s="1"/>
  <c r="A225" i="19" s="1"/>
  <c r="A226" i="19" s="1"/>
  <c r="A227" i="19" s="1"/>
  <c r="A228" i="19" s="1"/>
  <c r="A229" i="19" s="1"/>
  <c r="A230" i="19" s="1"/>
  <c r="A231" i="19" s="1"/>
  <c r="A232" i="19" s="1"/>
  <c r="A233" i="19" s="1"/>
  <c r="A234" i="19" s="1"/>
  <c r="A235" i="19" s="1"/>
  <c r="A236" i="19" s="1"/>
  <c r="A237" i="19" s="1"/>
  <c r="A238" i="19" s="1"/>
  <c r="A239" i="19" s="1"/>
  <c r="A240" i="19" s="1"/>
  <c r="A241" i="19" s="1"/>
  <c r="A242" i="19" s="1"/>
  <c r="A243" i="19" s="1"/>
  <c r="A244" i="19" s="1"/>
  <c r="A245" i="19" s="1"/>
  <c r="A246" i="19" s="1"/>
  <c r="A247" i="19" s="1"/>
  <c r="A248" i="19" s="1"/>
  <c r="A249" i="19" s="1"/>
  <c r="A250" i="19" s="1"/>
  <c r="A251" i="19" s="1"/>
  <c r="A252" i="19" s="1"/>
  <c r="A253" i="19" s="1"/>
  <c r="A254" i="19" s="1"/>
  <c r="A255" i="19" s="1"/>
  <c r="A256" i="19" s="1"/>
  <c r="A257" i="19" s="1"/>
  <c r="A258" i="19" s="1"/>
  <c r="A259" i="19" s="1"/>
  <c r="A260" i="19" s="1"/>
  <c r="A261" i="19" s="1"/>
  <c r="A262" i="19" s="1"/>
  <c r="A263" i="19" s="1"/>
  <c r="A264" i="19" s="1"/>
  <c r="A265" i="19" s="1"/>
  <c r="A266" i="19" s="1"/>
  <c r="A267" i="19" s="1"/>
  <c r="A268" i="19" s="1"/>
  <c r="A269" i="19" s="1"/>
  <c r="A270" i="19" s="1"/>
  <c r="A271" i="19" s="1"/>
  <c r="A272" i="19" s="1"/>
  <c r="A273" i="19" s="1"/>
  <c r="A274" i="19" s="1"/>
  <c r="A275" i="19" s="1"/>
  <c r="A276" i="19" s="1"/>
  <c r="A277" i="19" s="1"/>
  <c r="A278" i="19" s="1"/>
  <c r="A279" i="19" s="1"/>
  <c r="A280" i="19" s="1"/>
  <c r="A281" i="19" s="1"/>
  <c r="A282" i="19" s="1"/>
  <c r="A283" i="19" s="1"/>
  <c r="A284" i="19" s="1"/>
  <c r="A285" i="19" s="1"/>
  <c r="A286" i="19" s="1"/>
  <c r="A287" i="19" s="1"/>
  <c r="A288" i="19" s="1"/>
  <c r="A289" i="19" s="1"/>
  <c r="A290" i="19" s="1"/>
  <c r="A291" i="19" s="1"/>
  <c r="A292" i="19" s="1"/>
  <c r="A293" i="19" s="1"/>
  <c r="A294" i="19" s="1"/>
  <c r="A295" i="19" s="1"/>
  <c r="A296" i="19" s="1"/>
  <c r="A297" i="19" s="1"/>
  <c r="A298" i="19" s="1"/>
  <c r="A299" i="19" s="1"/>
  <c r="A300" i="19" s="1"/>
  <c r="A301" i="19" s="1"/>
  <c r="A302" i="19" s="1"/>
  <c r="A303" i="19" s="1"/>
  <c r="A304" i="19" s="1"/>
  <c r="A305" i="19" s="1"/>
  <c r="A306" i="19" s="1"/>
  <c r="A307" i="19" s="1"/>
  <c r="A308" i="19" s="1"/>
  <c r="A309" i="19" s="1"/>
  <c r="A310" i="19" s="1"/>
  <c r="A311" i="19" s="1"/>
  <c r="A312" i="19" s="1"/>
  <c r="A313" i="19" s="1"/>
  <c r="A314" i="19" s="1"/>
  <c r="A315" i="19" s="1"/>
  <c r="A316" i="19" s="1"/>
  <c r="A317" i="19" s="1"/>
  <c r="A318" i="19" s="1"/>
  <c r="A319" i="19" s="1"/>
  <c r="A320" i="19" s="1"/>
  <c r="A321" i="19" s="1"/>
  <c r="A322" i="19" s="1"/>
  <c r="A323" i="19" s="1"/>
  <c r="A324" i="19" s="1"/>
  <c r="A325" i="19" s="1"/>
  <c r="A326" i="19" s="1"/>
  <c r="A327" i="19" s="1"/>
  <c r="A328" i="19" s="1"/>
  <c r="A329" i="19" s="1"/>
  <c r="A330" i="19" s="1"/>
  <c r="A331" i="19" s="1"/>
  <c r="A332" i="19" s="1"/>
  <c r="A333" i="19" s="1"/>
  <c r="A334" i="19" s="1"/>
  <c r="A335" i="19" s="1"/>
  <c r="A336" i="19" s="1"/>
  <c r="A337" i="19" s="1"/>
  <c r="A338" i="19" s="1"/>
  <c r="A339" i="19" s="1"/>
  <c r="A340" i="19" s="1"/>
  <c r="A341" i="19" s="1"/>
  <c r="A342" i="19" s="1"/>
  <c r="A343" i="19" s="1"/>
  <c r="A344" i="19" s="1"/>
  <c r="A345" i="19" s="1"/>
  <c r="A346" i="19" s="1"/>
  <c r="A347" i="19" s="1"/>
  <c r="A348" i="19" s="1"/>
  <c r="A349" i="19" s="1"/>
  <c r="A350" i="19" s="1"/>
  <c r="A351" i="19" s="1"/>
  <c r="A352" i="19" s="1"/>
  <c r="A353" i="19" s="1"/>
  <c r="A354" i="19" s="1"/>
  <c r="A355" i="19" s="1"/>
  <c r="C2" i="19"/>
  <c r="D92" i="19" l="1"/>
  <c r="E92" i="19" s="1"/>
  <c r="F92" i="19" s="1"/>
  <c r="D187" i="19"/>
  <c r="E187" i="19" s="1"/>
  <c r="F187" i="19" s="1"/>
  <c r="D206" i="19"/>
  <c r="E206" i="19" s="1"/>
  <c r="F206" i="19" s="1"/>
  <c r="D283" i="19"/>
  <c r="E283" i="19" s="1"/>
  <c r="F283" i="19" s="1"/>
  <c r="D97" i="19"/>
  <c r="E97" i="19" s="1"/>
  <c r="F97" i="19" s="1"/>
  <c r="D153" i="19"/>
  <c r="E153" i="19" s="1"/>
  <c r="F153" i="19" s="1"/>
  <c r="D269" i="19"/>
  <c r="E269" i="19" s="1"/>
  <c r="F269" i="19" s="1"/>
  <c r="D288" i="19"/>
  <c r="E288" i="19" s="1"/>
  <c r="F288" i="19" s="1"/>
  <c r="D327" i="19"/>
  <c r="E327" i="19" s="1"/>
  <c r="F327" i="19" s="1"/>
  <c r="D348" i="19"/>
  <c r="E348" i="19" s="1"/>
  <c r="F348" i="19" s="1"/>
  <c r="D313" i="19"/>
  <c r="E313" i="19" s="1"/>
  <c r="F313" i="19" s="1"/>
  <c r="D295" i="19"/>
  <c r="E295" i="19" s="1"/>
  <c r="F295" i="19" s="1"/>
  <c r="D42" i="19"/>
  <c r="E42" i="19" s="1"/>
  <c r="F42" i="19" s="1"/>
  <c r="D100" i="19"/>
  <c r="E100" i="19" s="1"/>
  <c r="F100" i="19" s="1"/>
  <c r="D175" i="19"/>
  <c r="E175" i="19" s="1"/>
  <c r="F175" i="19" s="1"/>
  <c r="D6" i="19"/>
  <c r="E6" i="19" s="1"/>
  <c r="F6" i="19" s="1"/>
  <c r="D43" i="19"/>
  <c r="E43" i="19" s="1"/>
  <c r="F43" i="19" s="1"/>
  <c r="D63" i="19"/>
  <c r="E63" i="19" s="1"/>
  <c r="F63" i="19" s="1"/>
  <c r="D121" i="19"/>
  <c r="E121" i="19" s="1"/>
  <c r="F121" i="19" s="1"/>
  <c r="D139" i="19"/>
  <c r="E139" i="19" s="1"/>
  <c r="F139" i="19" s="1"/>
  <c r="D176" i="19"/>
  <c r="E176" i="19" s="1"/>
  <c r="F176" i="19" s="1"/>
  <c r="D253" i="19"/>
  <c r="E253" i="19" s="1"/>
  <c r="F253" i="19" s="1"/>
  <c r="D24" i="19"/>
  <c r="E24" i="19" s="1"/>
  <c r="F24" i="19" s="1"/>
  <c r="D44" i="19"/>
  <c r="E44" i="19" s="1"/>
  <c r="F44" i="19" s="1"/>
  <c r="D177" i="19"/>
  <c r="E177" i="19" s="1"/>
  <c r="F177" i="19" s="1"/>
  <c r="D235" i="19"/>
  <c r="E235" i="19" s="1"/>
  <c r="F235" i="19" s="1"/>
  <c r="D293" i="19"/>
  <c r="E293" i="19" s="1"/>
  <c r="F293" i="19" s="1"/>
  <c r="D7" i="19"/>
  <c r="E7" i="19" s="1"/>
  <c r="F7" i="19" s="1"/>
  <c r="D64" i="19"/>
  <c r="E64" i="19" s="1"/>
  <c r="F64" i="19" s="1"/>
  <c r="D123" i="19"/>
  <c r="E123" i="19" s="1"/>
  <c r="F123" i="19" s="1"/>
  <c r="D159" i="19"/>
  <c r="E159" i="19" s="1"/>
  <c r="F159" i="19" s="1"/>
  <c r="D236" i="19"/>
  <c r="E236" i="19" s="1"/>
  <c r="F236" i="19" s="1"/>
  <c r="D255" i="19"/>
  <c r="E255" i="19" s="1"/>
  <c r="F255" i="19" s="1"/>
  <c r="D26" i="19"/>
  <c r="E26" i="19" s="1"/>
  <c r="F26" i="19" s="1"/>
  <c r="D46" i="19"/>
  <c r="E46" i="19" s="1"/>
  <c r="F46" i="19" s="1"/>
  <c r="D142" i="19"/>
  <c r="E142" i="19" s="1"/>
  <c r="F142" i="19" s="1"/>
  <c r="D160" i="19"/>
  <c r="E160" i="19" s="1"/>
  <c r="F160" i="19" s="1"/>
  <c r="D218" i="19"/>
  <c r="E218" i="19" s="1"/>
  <c r="F218" i="19" s="1"/>
  <c r="D237" i="19"/>
  <c r="E237" i="19" s="1"/>
  <c r="F237" i="19" s="1"/>
  <c r="D256" i="19"/>
  <c r="E256" i="19" s="1"/>
  <c r="F256" i="19" s="1"/>
  <c r="D47" i="19"/>
  <c r="E47" i="19" s="1"/>
  <c r="F47" i="19" s="1"/>
  <c r="D66" i="19"/>
  <c r="E66" i="19" s="1"/>
  <c r="F66" i="19" s="1"/>
  <c r="D86" i="19"/>
  <c r="E86" i="19" s="1"/>
  <c r="F86" i="19" s="1"/>
  <c r="D125" i="19"/>
  <c r="E125" i="19" s="1"/>
  <c r="F125" i="19" s="1"/>
  <c r="D143" i="19"/>
  <c r="E143" i="19" s="1"/>
  <c r="F143" i="19" s="1"/>
  <c r="D161" i="19"/>
  <c r="E161" i="19" s="1"/>
  <c r="F161" i="19" s="1"/>
  <c r="D28" i="19"/>
  <c r="E28" i="19" s="1"/>
  <c r="F28" i="19" s="1"/>
  <c r="D87" i="19"/>
  <c r="E87" i="19" s="1"/>
  <c r="F87" i="19" s="1"/>
  <c r="D239" i="19"/>
  <c r="E239" i="19" s="1"/>
  <c r="F239" i="19" s="1"/>
  <c r="D278" i="19"/>
  <c r="E278" i="19" s="1"/>
  <c r="F278" i="19" s="1"/>
  <c r="D345" i="19"/>
  <c r="E345" i="19" s="1"/>
  <c r="F345" i="19" s="1"/>
  <c r="D34" i="19"/>
  <c r="E34" i="19" s="1"/>
  <c r="F34" i="19" s="1"/>
  <c r="D52" i="19"/>
  <c r="E52" i="19" s="1"/>
  <c r="F52" i="19" s="1"/>
  <c r="D70" i="19"/>
  <c r="E70" i="19" s="1"/>
  <c r="F70" i="19" s="1"/>
  <c r="D120" i="19"/>
  <c r="E120" i="19" s="1"/>
  <c r="F120" i="19" s="1"/>
  <c r="D165" i="19"/>
  <c r="E165" i="19" s="1"/>
  <c r="F165" i="19" s="1"/>
  <c r="D319" i="19"/>
  <c r="E319" i="19" s="1"/>
  <c r="F319" i="19" s="1"/>
  <c r="D21" i="19"/>
  <c r="E21" i="19" s="1"/>
  <c r="F21" i="19" s="1"/>
  <c r="D37" i="19"/>
  <c r="E37" i="19" s="1"/>
  <c r="F37" i="19" s="1"/>
  <c r="D106" i="19"/>
  <c r="E106" i="19" s="1"/>
  <c r="F106" i="19" s="1"/>
  <c r="D182" i="19"/>
  <c r="E182" i="19" s="1"/>
  <c r="F182" i="19" s="1"/>
  <c r="D321" i="19"/>
  <c r="E321" i="19" s="1"/>
  <c r="F321" i="19" s="1"/>
  <c r="D93" i="19"/>
  <c r="E93" i="19" s="1"/>
  <c r="F93" i="19" s="1"/>
  <c r="D105" i="19"/>
  <c r="E105" i="19" s="1"/>
  <c r="F105" i="19" s="1"/>
  <c r="D138" i="19"/>
  <c r="E138" i="19" s="1"/>
  <c r="F138" i="19" s="1"/>
  <c r="D225" i="19"/>
  <c r="E225" i="19" s="1"/>
  <c r="F225" i="19" s="1"/>
  <c r="D308" i="19"/>
  <c r="E308" i="19" s="1"/>
  <c r="F308" i="19" s="1"/>
  <c r="D314" i="19"/>
  <c r="E314" i="19" s="1"/>
  <c r="F314" i="19" s="1"/>
  <c r="D3" i="19"/>
  <c r="E3" i="19" s="1"/>
  <c r="F3" i="19" s="1"/>
  <c r="D17" i="19"/>
  <c r="E17" i="19" s="1"/>
  <c r="F17" i="19" s="1"/>
  <c r="D22" i="19"/>
  <c r="E22" i="19" s="1"/>
  <c r="F22" i="19" s="1"/>
  <c r="D48" i="19"/>
  <c r="E48" i="19" s="1"/>
  <c r="F48" i="19" s="1"/>
  <c r="D59" i="19"/>
  <c r="E59" i="19" s="1"/>
  <c r="F59" i="19" s="1"/>
  <c r="D65" i="19"/>
  <c r="E65" i="19" s="1"/>
  <c r="F65" i="19" s="1"/>
  <c r="D82" i="19"/>
  <c r="E82" i="19" s="1"/>
  <c r="F82" i="19" s="1"/>
  <c r="D133" i="19"/>
  <c r="E133" i="19" s="1"/>
  <c r="F133" i="19" s="1"/>
  <c r="D155" i="19"/>
  <c r="E155" i="19" s="1"/>
  <c r="F155" i="19" s="1"/>
  <c r="D166" i="19"/>
  <c r="E166" i="19" s="1"/>
  <c r="F166" i="19" s="1"/>
  <c r="D183" i="19"/>
  <c r="E183" i="19" s="1"/>
  <c r="F183" i="19" s="1"/>
  <c r="D207" i="19"/>
  <c r="E207" i="19" s="1"/>
  <c r="F207" i="19" s="1"/>
  <c r="D220" i="19"/>
  <c r="E220" i="19" s="1"/>
  <c r="F220" i="19" s="1"/>
  <c r="D258" i="19"/>
  <c r="E258" i="19" s="1"/>
  <c r="F258" i="19" s="1"/>
  <c r="D265" i="19"/>
  <c r="E265" i="19" s="1"/>
  <c r="F265" i="19" s="1"/>
  <c r="D286" i="19"/>
  <c r="E286" i="19" s="1"/>
  <c r="F286" i="19" s="1"/>
  <c r="D351" i="19"/>
  <c r="E351" i="19" s="1"/>
  <c r="F351" i="19" s="1"/>
  <c r="D8" i="19"/>
  <c r="E8" i="19" s="1"/>
  <c r="F8" i="19" s="1"/>
  <c r="D23" i="19"/>
  <c r="E23" i="19" s="1"/>
  <c r="F23" i="19" s="1"/>
  <c r="D54" i="19"/>
  <c r="E54" i="19" s="1"/>
  <c r="F54" i="19" s="1"/>
  <c r="D77" i="19"/>
  <c r="E77" i="19" s="1"/>
  <c r="F77" i="19" s="1"/>
  <c r="D111" i="19"/>
  <c r="E111" i="19" s="1"/>
  <c r="F111" i="19" s="1"/>
  <c r="D178" i="19"/>
  <c r="E178" i="19" s="1"/>
  <c r="F178" i="19" s="1"/>
  <c r="D232" i="19"/>
  <c r="E232" i="19" s="1"/>
  <c r="F232" i="19" s="1"/>
  <c r="D273" i="19"/>
  <c r="E273" i="19" s="1"/>
  <c r="F273" i="19" s="1"/>
  <c r="D294" i="19"/>
  <c r="E294" i="19" s="1"/>
  <c r="F294" i="19" s="1"/>
  <c r="D337" i="19"/>
  <c r="E337" i="19" s="1"/>
  <c r="F337" i="19" s="1"/>
  <c r="D13" i="19"/>
  <c r="E13" i="19" s="1"/>
  <c r="F13" i="19" s="1"/>
  <c r="D60" i="19"/>
  <c r="E60" i="19" s="1"/>
  <c r="F60" i="19" s="1"/>
  <c r="D72" i="19"/>
  <c r="E72" i="19" s="1"/>
  <c r="F72" i="19" s="1"/>
  <c r="D145" i="19"/>
  <c r="E145" i="19" s="1"/>
  <c r="F145" i="19" s="1"/>
  <c r="D184" i="19"/>
  <c r="E184" i="19" s="1"/>
  <c r="F184" i="19" s="1"/>
  <c r="D309" i="19"/>
  <c r="E309" i="19" s="1"/>
  <c r="F309" i="19" s="1"/>
  <c r="D316" i="19"/>
  <c r="E316" i="19" s="1"/>
  <c r="F316" i="19" s="1"/>
  <c r="D330" i="19"/>
  <c r="E330" i="19" s="1"/>
  <c r="F330" i="19" s="1"/>
  <c r="D355" i="19"/>
  <c r="E355" i="19" s="1"/>
  <c r="F355" i="19" s="1"/>
  <c r="D333" i="19"/>
  <c r="E333" i="19" s="1"/>
  <c r="F333" i="19" s="1"/>
  <c r="D315" i="19"/>
  <c r="E315" i="19" s="1"/>
  <c r="F315" i="19" s="1"/>
  <c r="D285" i="19"/>
  <c r="E285" i="19" s="1"/>
  <c r="F285" i="19" s="1"/>
  <c r="D264" i="19"/>
  <c r="E264" i="19" s="1"/>
  <c r="F264" i="19" s="1"/>
  <c r="D247" i="19"/>
  <c r="E247" i="19" s="1"/>
  <c r="F247" i="19" s="1"/>
  <c r="D226" i="19"/>
  <c r="E226" i="19" s="1"/>
  <c r="F226" i="19" s="1"/>
  <c r="D205" i="19"/>
  <c r="E205" i="19" s="1"/>
  <c r="F205" i="19" s="1"/>
  <c r="D350" i="19"/>
  <c r="E350" i="19" s="1"/>
  <c r="F350" i="19" s="1"/>
  <c r="D328" i="19"/>
  <c r="E328" i="19" s="1"/>
  <c r="F328" i="19" s="1"/>
  <c r="D310" i="19"/>
  <c r="E310" i="19" s="1"/>
  <c r="F310" i="19" s="1"/>
  <c r="D297" i="19"/>
  <c r="E297" i="19" s="1"/>
  <c r="F297" i="19" s="1"/>
  <c r="D276" i="19"/>
  <c r="E276" i="19" s="1"/>
  <c r="F276" i="19" s="1"/>
  <c r="D259" i="19"/>
  <c r="E259" i="19" s="1"/>
  <c r="F259" i="19" s="1"/>
  <c r="D238" i="19"/>
  <c r="E238" i="19" s="1"/>
  <c r="F238" i="19" s="1"/>
  <c r="D217" i="19"/>
  <c r="E217" i="19" s="1"/>
  <c r="F217" i="19" s="1"/>
  <c r="D196" i="19"/>
  <c r="E196" i="19" s="1"/>
  <c r="F196" i="19" s="1"/>
  <c r="D179" i="19"/>
  <c r="E179" i="19" s="1"/>
  <c r="F179" i="19" s="1"/>
  <c r="D158" i="19"/>
  <c r="E158" i="19" s="1"/>
  <c r="F158" i="19" s="1"/>
  <c r="D137" i="19"/>
  <c r="E137" i="19" s="1"/>
  <c r="F137" i="19" s="1"/>
  <c r="D116" i="19"/>
  <c r="E116" i="19" s="1"/>
  <c r="F116" i="19" s="1"/>
  <c r="D99" i="19"/>
  <c r="E99" i="19" s="1"/>
  <c r="F99" i="19" s="1"/>
  <c r="D78" i="19"/>
  <c r="E78" i="19" s="1"/>
  <c r="F78" i="19" s="1"/>
  <c r="D57" i="19"/>
  <c r="E57" i="19" s="1"/>
  <c r="F57" i="19" s="1"/>
  <c r="D36" i="19"/>
  <c r="E36" i="19" s="1"/>
  <c r="F36" i="19" s="1"/>
  <c r="D19" i="19"/>
  <c r="E19" i="19" s="1"/>
  <c r="F19" i="19" s="1"/>
  <c r="D15" i="19"/>
  <c r="E15" i="19" s="1"/>
  <c r="F15" i="19" s="1"/>
  <c r="D341" i="19"/>
  <c r="E341" i="19" s="1"/>
  <c r="F341" i="19" s="1"/>
  <c r="D323" i="19"/>
  <c r="E323" i="19" s="1"/>
  <c r="F323" i="19" s="1"/>
  <c r="D301" i="19"/>
  <c r="E301" i="19" s="1"/>
  <c r="F301" i="19" s="1"/>
  <c r="D280" i="19"/>
  <c r="E280" i="19" s="1"/>
  <c r="F280" i="19" s="1"/>
  <c r="D263" i="19"/>
  <c r="E263" i="19" s="1"/>
  <c r="F263" i="19" s="1"/>
  <c r="D344" i="19"/>
  <c r="E344" i="19" s="1"/>
  <c r="F344" i="19" s="1"/>
  <c r="D326" i="19"/>
  <c r="E326" i="19" s="1"/>
  <c r="F326" i="19" s="1"/>
  <c r="D304" i="19"/>
  <c r="E304" i="19" s="1"/>
  <c r="F304" i="19" s="1"/>
  <c r="D291" i="19"/>
  <c r="E291" i="19" s="1"/>
  <c r="F291" i="19" s="1"/>
  <c r="D270" i="19"/>
  <c r="E270" i="19" s="1"/>
  <c r="F270" i="19" s="1"/>
  <c r="D249" i="19"/>
  <c r="E249" i="19" s="1"/>
  <c r="F249" i="19" s="1"/>
  <c r="D228" i="19"/>
  <c r="E228" i="19" s="1"/>
  <c r="F228" i="19" s="1"/>
  <c r="D211" i="19"/>
  <c r="E211" i="19" s="1"/>
  <c r="F211" i="19" s="1"/>
  <c r="D190" i="19"/>
  <c r="E190" i="19" s="1"/>
  <c r="F190" i="19" s="1"/>
  <c r="D169" i="19"/>
  <c r="E169" i="19" s="1"/>
  <c r="F169" i="19" s="1"/>
  <c r="D148" i="19"/>
  <c r="E148" i="19" s="1"/>
  <c r="F148" i="19" s="1"/>
  <c r="D131" i="19"/>
  <c r="E131" i="19" s="1"/>
  <c r="F131" i="19" s="1"/>
  <c r="D110" i="19"/>
  <c r="E110" i="19" s="1"/>
  <c r="F110" i="19" s="1"/>
  <c r="D89" i="19"/>
  <c r="E89" i="19" s="1"/>
  <c r="F89" i="19" s="1"/>
  <c r="D68" i="19"/>
  <c r="E68" i="19" s="1"/>
  <c r="F68" i="19" s="1"/>
  <c r="D334" i="19"/>
  <c r="E334" i="19" s="1"/>
  <c r="F334" i="19" s="1"/>
  <c r="D318" i="19"/>
  <c r="E318" i="19" s="1"/>
  <c r="F318" i="19" s="1"/>
  <c r="D287" i="19"/>
  <c r="E287" i="19" s="1"/>
  <c r="F287" i="19" s="1"/>
  <c r="D282" i="19"/>
  <c r="E282" i="19" s="1"/>
  <c r="F282" i="19" s="1"/>
  <c r="D262" i="19"/>
  <c r="E262" i="19" s="1"/>
  <c r="F262" i="19" s="1"/>
  <c r="D243" i="19"/>
  <c r="E243" i="19" s="1"/>
  <c r="F243" i="19" s="1"/>
  <c r="D219" i="19"/>
  <c r="E219" i="19" s="1"/>
  <c r="F219" i="19" s="1"/>
  <c r="D200" i="19"/>
  <c r="E200" i="19" s="1"/>
  <c r="F200" i="19" s="1"/>
  <c r="D195" i="19"/>
  <c r="E195" i="19" s="1"/>
  <c r="F195" i="19" s="1"/>
  <c r="D186" i="19"/>
  <c r="E186" i="19" s="1"/>
  <c r="F186" i="19" s="1"/>
  <c r="D154" i="19"/>
  <c r="E154" i="19" s="1"/>
  <c r="F154" i="19" s="1"/>
  <c r="D122" i="19"/>
  <c r="E122" i="19" s="1"/>
  <c r="F122" i="19" s="1"/>
  <c r="D104" i="19"/>
  <c r="E104" i="19" s="1"/>
  <c r="F104" i="19" s="1"/>
  <c r="D90" i="19"/>
  <c r="E90" i="19" s="1"/>
  <c r="F90" i="19" s="1"/>
  <c r="D81" i="19"/>
  <c r="E81" i="19" s="1"/>
  <c r="F81" i="19" s="1"/>
  <c r="D67" i="19"/>
  <c r="E67" i="19" s="1"/>
  <c r="F67" i="19" s="1"/>
  <c r="D58" i="19"/>
  <c r="E58" i="19" s="1"/>
  <c r="F58" i="19" s="1"/>
  <c r="D27" i="19"/>
  <c r="E27" i="19" s="1"/>
  <c r="F27" i="19" s="1"/>
  <c r="D10" i="19"/>
  <c r="E10" i="19" s="1"/>
  <c r="F10" i="19" s="1"/>
  <c r="D2" i="19"/>
  <c r="E2" i="19" s="1"/>
  <c r="F2" i="19" s="1"/>
  <c r="D209" i="19"/>
  <c r="E209" i="19" s="1"/>
  <c r="F209" i="19" s="1"/>
  <c r="D349" i="19"/>
  <c r="E349" i="19" s="1"/>
  <c r="F349" i="19" s="1"/>
  <c r="D252" i="19"/>
  <c r="E252" i="19" s="1"/>
  <c r="F252" i="19" s="1"/>
  <c r="D223" i="19"/>
  <c r="E223" i="19" s="1"/>
  <c r="F223" i="19" s="1"/>
  <c r="D204" i="19"/>
  <c r="E204" i="19" s="1"/>
  <c r="F204" i="19" s="1"/>
  <c r="D71" i="19"/>
  <c r="E71" i="19" s="1"/>
  <c r="F71" i="19" s="1"/>
  <c r="D62" i="19"/>
  <c r="E62" i="19" s="1"/>
  <c r="F62" i="19" s="1"/>
  <c r="D302" i="19"/>
  <c r="E302" i="19" s="1"/>
  <c r="F302" i="19" s="1"/>
  <c r="D292" i="19"/>
  <c r="E292" i="19" s="1"/>
  <c r="F292" i="19" s="1"/>
  <c r="D277" i="19"/>
  <c r="E277" i="19" s="1"/>
  <c r="F277" i="19" s="1"/>
  <c r="D272" i="19"/>
  <c r="E272" i="19" s="1"/>
  <c r="F272" i="19" s="1"/>
  <c r="D257" i="19"/>
  <c r="E257" i="19" s="1"/>
  <c r="F257" i="19" s="1"/>
  <c r="D214" i="19"/>
  <c r="E214" i="19" s="1"/>
  <c r="F214" i="19" s="1"/>
  <c r="D163" i="19"/>
  <c r="E163" i="19" s="1"/>
  <c r="F163" i="19" s="1"/>
  <c r="D76" i="19"/>
  <c r="E76" i="19" s="1"/>
  <c r="F76" i="19" s="1"/>
  <c r="D49" i="19"/>
  <c r="E49" i="19" s="1"/>
  <c r="F49" i="19" s="1"/>
  <c r="D40" i="19"/>
  <c r="E40" i="19" s="1"/>
  <c r="F40" i="19" s="1"/>
  <c r="D18" i="19"/>
  <c r="E18" i="19" s="1"/>
  <c r="F18" i="19" s="1"/>
  <c r="D14" i="19"/>
  <c r="E14" i="19" s="1"/>
  <c r="F14" i="19" s="1"/>
  <c r="D354" i="19"/>
  <c r="E354" i="19" s="1"/>
  <c r="F354" i="19" s="1"/>
  <c r="D307" i="19"/>
  <c r="E307" i="19" s="1"/>
  <c r="F307" i="19" s="1"/>
  <c r="D233" i="19"/>
  <c r="E233" i="19" s="1"/>
  <c r="F233" i="19" s="1"/>
  <c r="D181" i="19"/>
  <c r="E181" i="19" s="1"/>
  <c r="F181" i="19" s="1"/>
  <c r="D172" i="19"/>
  <c r="E172" i="19" s="1"/>
  <c r="F172" i="19" s="1"/>
  <c r="D149" i="19"/>
  <c r="E149" i="19" s="1"/>
  <c r="F149" i="19" s="1"/>
  <c r="D140" i="19"/>
  <c r="E140" i="19" s="1"/>
  <c r="F140" i="19" s="1"/>
  <c r="D135" i="19"/>
  <c r="E135" i="19" s="1"/>
  <c r="F135" i="19" s="1"/>
  <c r="D117" i="19"/>
  <c r="E117" i="19" s="1"/>
  <c r="F117" i="19" s="1"/>
  <c r="D108" i="19"/>
  <c r="E108" i="19" s="1"/>
  <c r="F108" i="19" s="1"/>
  <c r="D85" i="19"/>
  <c r="E85" i="19" s="1"/>
  <c r="F85" i="19" s="1"/>
  <c r="D53" i="19"/>
  <c r="E53" i="19" s="1"/>
  <c r="F53" i="19" s="1"/>
  <c r="D31" i="19"/>
  <c r="E31" i="19" s="1"/>
  <c r="F31" i="19" s="1"/>
  <c r="D167" i="19"/>
  <c r="E167" i="19" s="1"/>
  <c r="F167" i="19" s="1"/>
  <c r="D126" i="19"/>
  <c r="E126" i="19" s="1"/>
  <c r="F126" i="19" s="1"/>
  <c r="D103" i="19"/>
  <c r="E103" i="19" s="1"/>
  <c r="F103" i="19" s="1"/>
  <c r="D94" i="19"/>
  <c r="E94" i="19" s="1"/>
  <c r="F94" i="19" s="1"/>
  <c r="D343" i="19"/>
  <c r="E343" i="19" s="1"/>
  <c r="F343" i="19" s="1"/>
  <c r="D338" i="19"/>
  <c r="E338" i="19" s="1"/>
  <c r="F338" i="19" s="1"/>
  <c r="D322" i="19"/>
  <c r="E322" i="19" s="1"/>
  <c r="F322" i="19" s="1"/>
  <c r="D317" i="19"/>
  <c r="E317" i="19" s="1"/>
  <c r="F317" i="19" s="1"/>
  <c r="D312" i="19"/>
  <c r="E312" i="19" s="1"/>
  <c r="F312" i="19" s="1"/>
  <c r="D271" i="19"/>
  <c r="E271" i="19" s="1"/>
  <c r="F271" i="19" s="1"/>
  <c r="D266" i="19"/>
  <c r="E266" i="19" s="1"/>
  <c r="F266" i="19" s="1"/>
  <c r="D261" i="19"/>
  <c r="E261" i="19" s="1"/>
  <c r="F261" i="19" s="1"/>
  <c r="D242" i="19"/>
  <c r="E242" i="19" s="1"/>
  <c r="F242" i="19" s="1"/>
  <c r="D199" i="19"/>
  <c r="E199" i="19" s="1"/>
  <c r="F199" i="19" s="1"/>
  <c r="D194" i="19"/>
  <c r="E194" i="19" s="1"/>
  <c r="F194" i="19" s="1"/>
  <c r="D245" i="19"/>
  <c r="E245" i="19" s="1"/>
  <c r="F245" i="19" s="1"/>
  <c r="D202" i="19"/>
  <c r="E202" i="19" s="1"/>
  <c r="F202" i="19" s="1"/>
  <c r="D156" i="19"/>
  <c r="E156" i="19" s="1"/>
  <c r="F156" i="19" s="1"/>
  <c r="D83" i="19"/>
  <c r="E83" i="19" s="1"/>
  <c r="F83" i="19" s="1"/>
  <c r="D51" i="19"/>
  <c r="E51" i="19" s="1"/>
  <c r="F51" i="19" s="1"/>
  <c r="D16" i="19"/>
  <c r="E16" i="19" s="1"/>
  <c r="F16" i="19" s="1"/>
  <c r="D12" i="19"/>
  <c r="E12" i="19" s="1"/>
  <c r="F12" i="19" s="1"/>
  <c r="D4" i="19"/>
  <c r="E4" i="19" s="1"/>
  <c r="F4" i="19" s="1"/>
  <c r="D352" i="19"/>
  <c r="E352" i="19" s="1"/>
  <c r="F352" i="19" s="1"/>
  <c r="D336" i="19"/>
  <c r="E336" i="19" s="1"/>
  <c r="F336" i="19" s="1"/>
  <c r="D299" i="19"/>
  <c r="E299" i="19" s="1"/>
  <c r="F299" i="19" s="1"/>
  <c r="D284" i="19"/>
  <c r="E284" i="19" s="1"/>
  <c r="F284" i="19" s="1"/>
  <c r="D279" i="19"/>
  <c r="E279" i="19" s="1"/>
  <c r="F279" i="19" s="1"/>
  <c r="D274" i="19"/>
  <c r="E274" i="19" s="1"/>
  <c r="F274" i="19" s="1"/>
  <c r="D29" i="19"/>
  <c r="E29" i="19" s="1"/>
  <c r="F29" i="19" s="1"/>
  <c r="D39" i="19"/>
  <c r="E39" i="19" s="1"/>
  <c r="F39" i="19" s="1"/>
  <c r="D101" i="19"/>
  <c r="E101" i="19" s="1"/>
  <c r="F101" i="19" s="1"/>
  <c r="D112" i="19"/>
  <c r="E112" i="19" s="1"/>
  <c r="F112" i="19" s="1"/>
  <c r="D151" i="19"/>
  <c r="E151" i="19" s="1"/>
  <c r="F151" i="19" s="1"/>
  <c r="D162" i="19"/>
  <c r="E162" i="19" s="1"/>
  <c r="F162" i="19" s="1"/>
  <c r="D191" i="19"/>
  <c r="E191" i="19" s="1"/>
  <c r="F191" i="19" s="1"/>
  <c r="D197" i="19"/>
  <c r="E197" i="19" s="1"/>
  <c r="F197" i="19" s="1"/>
  <c r="D203" i="19"/>
  <c r="E203" i="19" s="1"/>
  <c r="F203" i="19" s="1"/>
  <c r="D215" i="19"/>
  <c r="E215" i="19" s="1"/>
  <c r="F215" i="19" s="1"/>
  <c r="D260" i="19"/>
  <c r="E260" i="19" s="1"/>
  <c r="F260" i="19" s="1"/>
  <c r="D281" i="19"/>
  <c r="E281" i="19" s="1"/>
  <c r="F281" i="19" s="1"/>
  <c r="D331" i="19"/>
  <c r="E331" i="19" s="1"/>
  <c r="F331" i="19" s="1"/>
  <c r="D346" i="19"/>
  <c r="E346" i="19" s="1"/>
  <c r="F346" i="19" s="1"/>
  <c r="D50" i="19"/>
  <c r="E50" i="19" s="1"/>
  <c r="F50" i="19" s="1"/>
  <c r="D61" i="19"/>
  <c r="E61" i="19" s="1"/>
  <c r="F61" i="19" s="1"/>
  <c r="D73" i="19"/>
  <c r="E73" i="19" s="1"/>
  <c r="F73" i="19" s="1"/>
  <c r="D84" i="19"/>
  <c r="E84" i="19" s="1"/>
  <c r="F84" i="19" s="1"/>
  <c r="D118" i="19"/>
  <c r="E118" i="19" s="1"/>
  <c r="F118" i="19" s="1"/>
  <c r="D227" i="19"/>
  <c r="E227" i="19" s="1"/>
  <c r="F227" i="19" s="1"/>
  <c r="D234" i="19"/>
  <c r="E234" i="19" s="1"/>
  <c r="F234" i="19" s="1"/>
  <c r="D241" i="19"/>
  <c r="E241" i="19" s="1"/>
  <c r="F241" i="19" s="1"/>
  <c r="D303" i="19"/>
  <c r="E303" i="19" s="1"/>
  <c r="F303" i="19" s="1"/>
  <c r="D339" i="19"/>
  <c r="E339" i="19" s="1"/>
  <c r="F339" i="19" s="1"/>
  <c r="D96" i="19"/>
  <c r="E96" i="19" s="1"/>
  <c r="F96" i="19" s="1"/>
  <c r="D113" i="19"/>
  <c r="E113" i="19" s="1"/>
  <c r="F113" i="19" s="1"/>
  <c r="D124" i="19"/>
  <c r="E124" i="19" s="1"/>
  <c r="F124" i="19" s="1"/>
  <c r="D174" i="19"/>
  <c r="E174" i="19" s="1"/>
  <c r="F174" i="19" s="1"/>
  <c r="D185" i="19"/>
  <c r="E185" i="19" s="1"/>
  <c r="F185" i="19" s="1"/>
  <c r="D210" i="19"/>
  <c r="E210" i="19" s="1"/>
  <c r="F210" i="19" s="1"/>
  <c r="D222" i="19"/>
  <c r="E222" i="19" s="1"/>
  <c r="F222" i="19" s="1"/>
  <c r="D268" i="19"/>
  <c r="E268" i="19" s="1"/>
  <c r="F268" i="19" s="1"/>
  <c r="D289" i="19"/>
  <c r="E289" i="19" s="1"/>
  <c r="F289" i="19" s="1"/>
  <c r="D296" i="19"/>
  <c r="E296" i="19" s="1"/>
  <c r="F296" i="19" s="1"/>
  <c r="D325" i="19"/>
  <c r="E325" i="19" s="1"/>
  <c r="F325" i="19" s="1"/>
  <c r="D56" i="19"/>
  <c r="E56" i="19" s="1"/>
  <c r="F56" i="19" s="1"/>
  <c r="D102" i="19"/>
  <c r="E102" i="19" s="1"/>
  <c r="F102" i="19" s="1"/>
  <c r="D107" i="19"/>
  <c r="E107" i="19" s="1"/>
  <c r="F107" i="19" s="1"/>
  <c r="D141" i="19"/>
  <c r="E141" i="19" s="1"/>
  <c r="F141" i="19" s="1"/>
  <c r="D152" i="19"/>
  <c r="E152" i="19" s="1"/>
  <c r="F152" i="19" s="1"/>
  <c r="D216" i="19"/>
  <c r="E216" i="19" s="1"/>
  <c r="F216" i="19" s="1"/>
  <c r="D248" i="19"/>
  <c r="E248" i="19" s="1"/>
  <c r="F248" i="19" s="1"/>
  <c r="D254" i="19"/>
  <c r="E254" i="19" s="1"/>
  <c r="F254" i="19" s="1"/>
  <c r="D275" i="19"/>
  <c r="E275" i="19" s="1"/>
  <c r="F275" i="19" s="1"/>
  <c r="D332" i="19"/>
  <c r="E332" i="19" s="1"/>
  <c r="F332" i="19" s="1"/>
  <c r="D340" i="19"/>
  <c r="E340" i="19" s="1"/>
  <c r="F340" i="19" s="1"/>
  <c r="D347" i="19"/>
  <c r="E347" i="19" s="1"/>
  <c r="F347" i="19" s="1"/>
  <c r="D267" i="19"/>
  <c r="E267" i="19" s="1"/>
  <c r="F267" i="19" s="1"/>
  <c r="D353" i="19"/>
  <c r="E353" i="19" s="1"/>
  <c r="F353" i="19" s="1"/>
  <c r="D9" i="19"/>
  <c r="E9" i="19" s="1"/>
  <c r="F9" i="19" s="1"/>
  <c r="D45" i="19"/>
  <c r="E45" i="19" s="1"/>
  <c r="F45" i="19" s="1"/>
  <c r="D55" i="19"/>
  <c r="E55" i="19" s="1"/>
  <c r="F55" i="19" s="1"/>
  <c r="D146" i="19"/>
  <c r="E146" i="19" s="1"/>
  <c r="F146" i="19" s="1"/>
  <c r="D157" i="19"/>
  <c r="E157" i="19" s="1"/>
  <c r="F157" i="19" s="1"/>
  <c r="D5" i="19"/>
  <c r="E5" i="19" s="1"/>
  <c r="F5" i="19" s="1"/>
  <c r="D25" i="19"/>
  <c r="E25" i="19" s="1"/>
  <c r="F25" i="19" s="1"/>
  <c r="D30" i="19"/>
  <c r="E30" i="19" s="1"/>
  <c r="F30" i="19" s="1"/>
  <c r="D35" i="19"/>
  <c r="E35" i="19" s="1"/>
  <c r="F35" i="19" s="1"/>
  <c r="D79" i="19"/>
  <c r="E79" i="19" s="1"/>
  <c r="F79" i="19" s="1"/>
  <c r="D130" i="19"/>
  <c r="E130" i="19" s="1"/>
  <c r="F130" i="19" s="1"/>
  <c r="D136" i="19"/>
  <c r="E136" i="19" s="1"/>
  <c r="F136" i="19" s="1"/>
  <c r="D180" i="19"/>
  <c r="E180" i="19" s="1"/>
  <c r="F180" i="19" s="1"/>
  <c r="D192" i="19"/>
  <c r="E192" i="19" s="1"/>
  <c r="F192" i="19" s="1"/>
  <c r="D198" i="19"/>
  <c r="E198" i="19" s="1"/>
  <c r="F198" i="19" s="1"/>
  <c r="D290" i="19"/>
  <c r="E290" i="19" s="1"/>
  <c r="F290" i="19" s="1"/>
  <c r="D311" i="19"/>
  <c r="E311" i="19" s="1"/>
  <c r="F311" i="19" s="1"/>
  <c r="I14" i="18" l="1"/>
  <c r="K4" i="18"/>
  <c r="J4" i="18"/>
  <c r="A3" i="18"/>
  <c r="A4" i="18" s="1"/>
  <c r="A5" i="18" s="1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A93" i="18" s="1"/>
  <c r="A94" i="18" s="1"/>
  <c r="A95" i="18" s="1"/>
  <c r="A96" i="18" s="1"/>
  <c r="A97" i="18" s="1"/>
  <c r="A98" i="18" s="1"/>
  <c r="A99" i="18" s="1"/>
  <c r="A100" i="18" s="1"/>
  <c r="A101" i="18" s="1"/>
  <c r="A102" i="18" s="1"/>
  <c r="A103" i="18" s="1"/>
  <c r="A104" i="18" s="1"/>
  <c r="A105" i="18" s="1"/>
  <c r="A106" i="18" s="1"/>
  <c r="A107" i="18" s="1"/>
  <c r="A108" i="18" s="1"/>
  <c r="A109" i="18" s="1"/>
  <c r="A110" i="18" s="1"/>
  <c r="A111" i="18" s="1"/>
  <c r="A112" i="18" s="1"/>
  <c r="A113" i="18" s="1"/>
  <c r="A114" i="18" s="1"/>
  <c r="A115" i="18" s="1"/>
  <c r="A116" i="18" s="1"/>
  <c r="A117" i="18" s="1"/>
  <c r="A118" i="18" s="1"/>
  <c r="A119" i="18" s="1"/>
  <c r="A120" i="18" s="1"/>
  <c r="A121" i="18" s="1"/>
  <c r="A122" i="18" s="1"/>
  <c r="A123" i="18" s="1"/>
  <c r="A124" i="18" s="1"/>
  <c r="A125" i="18" s="1"/>
  <c r="A126" i="18" s="1"/>
  <c r="A127" i="18" s="1"/>
  <c r="A128" i="18" s="1"/>
  <c r="A129" i="18" s="1"/>
  <c r="A130" i="18" s="1"/>
  <c r="A131" i="18" s="1"/>
  <c r="A132" i="18" s="1"/>
  <c r="A133" i="18" s="1"/>
  <c r="A134" i="18" s="1"/>
  <c r="A135" i="18" s="1"/>
  <c r="A136" i="18" s="1"/>
  <c r="A137" i="18" s="1"/>
  <c r="A138" i="18" s="1"/>
  <c r="A139" i="18" s="1"/>
  <c r="A140" i="18" s="1"/>
  <c r="A141" i="18" s="1"/>
  <c r="A142" i="18" s="1"/>
  <c r="A143" i="18" s="1"/>
  <c r="A144" i="18" s="1"/>
  <c r="A145" i="18" s="1"/>
  <c r="A146" i="18" s="1"/>
  <c r="A147" i="18" s="1"/>
  <c r="A148" i="18" s="1"/>
  <c r="A149" i="18" s="1"/>
  <c r="A150" i="18" s="1"/>
  <c r="A151" i="18" s="1"/>
  <c r="A152" i="18" s="1"/>
  <c r="A153" i="18" s="1"/>
  <c r="A154" i="18" s="1"/>
  <c r="A155" i="18" s="1"/>
  <c r="A156" i="18" s="1"/>
  <c r="A157" i="18" s="1"/>
  <c r="A158" i="18" s="1"/>
  <c r="A159" i="18" s="1"/>
  <c r="A160" i="18" s="1"/>
  <c r="A161" i="18" s="1"/>
  <c r="A162" i="18" s="1"/>
  <c r="A163" i="18" s="1"/>
  <c r="A164" i="18" s="1"/>
  <c r="A165" i="18" s="1"/>
  <c r="A166" i="18" s="1"/>
  <c r="A167" i="18" s="1"/>
  <c r="A168" i="18" s="1"/>
  <c r="A169" i="18" s="1"/>
  <c r="A170" i="18" s="1"/>
  <c r="A171" i="18" s="1"/>
  <c r="A172" i="18" s="1"/>
  <c r="A173" i="18" s="1"/>
  <c r="A174" i="18" s="1"/>
  <c r="A175" i="18" s="1"/>
  <c r="A176" i="18" s="1"/>
  <c r="A177" i="18" s="1"/>
  <c r="A178" i="18" s="1"/>
  <c r="A179" i="18" s="1"/>
  <c r="A180" i="18" s="1"/>
  <c r="A181" i="18" s="1"/>
  <c r="A182" i="18" s="1"/>
  <c r="A183" i="18" s="1"/>
  <c r="A184" i="18" s="1"/>
  <c r="A185" i="18" s="1"/>
  <c r="A186" i="18" s="1"/>
  <c r="A187" i="18" s="1"/>
  <c r="A188" i="18" s="1"/>
  <c r="A189" i="18" s="1"/>
  <c r="A190" i="18" s="1"/>
  <c r="A191" i="18" s="1"/>
  <c r="A192" i="18" s="1"/>
  <c r="A193" i="18" s="1"/>
  <c r="A194" i="18" s="1"/>
  <c r="A195" i="18" s="1"/>
  <c r="A196" i="18" s="1"/>
  <c r="A197" i="18" s="1"/>
  <c r="A198" i="18" s="1"/>
  <c r="A199" i="18" s="1"/>
  <c r="A200" i="18" s="1"/>
  <c r="A201" i="18" s="1"/>
  <c r="A202" i="18" s="1"/>
  <c r="A203" i="18" s="1"/>
  <c r="A204" i="18" s="1"/>
  <c r="A205" i="18" s="1"/>
  <c r="A206" i="18" s="1"/>
  <c r="A207" i="18" s="1"/>
  <c r="A208" i="18" s="1"/>
  <c r="A209" i="18" s="1"/>
  <c r="A210" i="18" s="1"/>
  <c r="A211" i="18" s="1"/>
  <c r="A212" i="18" s="1"/>
  <c r="A213" i="18" s="1"/>
  <c r="A214" i="18" s="1"/>
  <c r="A215" i="18" s="1"/>
  <c r="A216" i="18" s="1"/>
  <c r="A217" i="18" s="1"/>
  <c r="A218" i="18" s="1"/>
  <c r="A219" i="18" s="1"/>
  <c r="A220" i="18" s="1"/>
  <c r="A221" i="18" s="1"/>
  <c r="A222" i="18" s="1"/>
  <c r="A223" i="18" s="1"/>
  <c r="A224" i="18" s="1"/>
  <c r="A225" i="18" s="1"/>
  <c r="A226" i="18" s="1"/>
  <c r="A227" i="18" s="1"/>
  <c r="A228" i="18" s="1"/>
  <c r="A229" i="18" s="1"/>
  <c r="A230" i="18" s="1"/>
  <c r="A231" i="18" s="1"/>
  <c r="A232" i="18" s="1"/>
  <c r="A233" i="18" s="1"/>
  <c r="A234" i="18" s="1"/>
  <c r="A235" i="18" s="1"/>
  <c r="A236" i="18" s="1"/>
  <c r="A237" i="18" s="1"/>
  <c r="A238" i="18" s="1"/>
  <c r="A239" i="18" s="1"/>
  <c r="A240" i="18" s="1"/>
  <c r="A241" i="18" s="1"/>
  <c r="A242" i="18" s="1"/>
  <c r="A243" i="18" s="1"/>
  <c r="A244" i="18" s="1"/>
  <c r="A245" i="18" s="1"/>
  <c r="A246" i="18" s="1"/>
  <c r="A247" i="18" s="1"/>
  <c r="A248" i="18" s="1"/>
  <c r="A249" i="18" s="1"/>
  <c r="A250" i="18" s="1"/>
  <c r="A251" i="18" s="1"/>
  <c r="A252" i="18" s="1"/>
  <c r="A253" i="18" s="1"/>
  <c r="A254" i="18" s="1"/>
  <c r="A255" i="18" s="1"/>
  <c r="A256" i="18" s="1"/>
  <c r="A257" i="18" s="1"/>
  <c r="A258" i="18" s="1"/>
  <c r="A259" i="18" s="1"/>
  <c r="A260" i="18" s="1"/>
  <c r="A261" i="18" s="1"/>
  <c r="A262" i="18" s="1"/>
  <c r="A263" i="18" s="1"/>
  <c r="A264" i="18" s="1"/>
  <c r="A265" i="18" s="1"/>
  <c r="A266" i="18" s="1"/>
  <c r="A267" i="18" s="1"/>
  <c r="A268" i="18" s="1"/>
  <c r="A269" i="18" s="1"/>
  <c r="A270" i="18" s="1"/>
  <c r="A271" i="18" s="1"/>
  <c r="A272" i="18" s="1"/>
  <c r="A273" i="18" s="1"/>
  <c r="A274" i="18" s="1"/>
  <c r="A275" i="18" s="1"/>
  <c r="A276" i="18" s="1"/>
  <c r="A277" i="18" s="1"/>
  <c r="A278" i="18" s="1"/>
  <c r="A279" i="18" s="1"/>
  <c r="A280" i="18" s="1"/>
  <c r="A281" i="18" s="1"/>
  <c r="A282" i="18" s="1"/>
  <c r="A283" i="18" s="1"/>
  <c r="A284" i="18" s="1"/>
  <c r="A285" i="18" s="1"/>
  <c r="A286" i="18" s="1"/>
  <c r="A287" i="18" s="1"/>
  <c r="A288" i="18" s="1"/>
  <c r="A289" i="18" s="1"/>
  <c r="A290" i="18" s="1"/>
  <c r="A291" i="18" s="1"/>
  <c r="A292" i="18" s="1"/>
  <c r="A293" i="18" s="1"/>
  <c r="A294" i="18" s="1"/>
  <c r="A295" i="18" s="1"/>
  <c r="A296" i="18" s="1"/>
  <c r="A297" i="18" s="1"/>
  <c r="A298" i="18" s="1"/>
  <c r="A299" i="18" s="1"/>
  <c r="A300" i="18" s="1"/>
  <c r="A301" i="18" s="1"/>
  <c r="A302" i="18" s="1"/>
  <c r="A303" i="18" s="1"/>
  <c r="A304" i="18" s="1"/>
  <c r="A305" i="18" s="1"/>
  <c r="A306" i="18" s="1"/>
  <c r="A307" i="18" s="1"/>
  <c r="A308" i="18" s="1"/>
  <c r="A309" i="18" s="1"/>
  <c r="A310" i="18" s="1"/>
  <c r="A311" i="18" s="1"/>
  <c r="A312" i="18" s="1"/>
  <c r="A313" i="18" s="1"/>
  <c r="A314" i="18" s="1"/>
  <c r="A315" i="18" s="1"/>
  <c r="A316" i="18" s="1"/>
  <c r="A317" i="18" s="1"/>
  <c r="A318" i="18" s="1"/>
  <c r="A319" i="18" s="1"/>
  <c r="A320" i="18" s="1"/>
  <c r="A321" i="18" s="1"/>
  <c r="A322" i="18" s="1"/>
  <c r="A323" i="18" s="1"/>
  <c r="A324" i="18" s="1"/>
  <c r="A325" i="18" s="1"/>
  <c r="A326" i="18" s="1"/>
  <c r="A327" i="18" s="1"/>
  <c r="A328" i="18" s="1"/>
  <c r="A329" i="18" s="1"/>
  <c r="A330" i="18" s="1"/>
  <c r="A331" i="18" s="1"/>
  <c r="A332" i="18" s="1"/>
  <c r="A333" i="18" s="1"/>
  <c r="A334" i="18" s="1"/>
  <c r="A335" i="18" s="1"/>
  <c r="A336" i="18" s="1"/>
  <c r="A337" i="18" s="1"/>
  <c r="A338" i="18" s="1"/>
  <c r="A339" i="18" s="1"/>
  <c r="A340" i="18" s="1"/>
  <c r="A341" i="18" s="1"/>
  <c r="A342" i="18" s="1"/>
  <c r="A343" i="18" s="1"/>
  <c r="A344" i="18" s="1"/>
  <c r="A345" i="18" s="1"/>
  <c r="A346" i="18" s="1"/>
  <c r="A347" i="18" s="1"/>
  <c r="A348" i="18" s="1"/>
  <c r="A349" i="18" s="1"/>
  <c r="A350" i="18" s="1"/>
  <c r="A351" i="18" s="1"/>
  <c r="A352" i="18" s="1"/>
  <c r="A353" i="18" s="1"/>
  <c r="A354" i="18" s="1"/>
  <c r="A355" i="18" s="1"/>
  <c r="A356" i="18" s="1"/>
  <c r="A357" i="18" s="1"/>
  <c r="A358" i="18" s="1"/>
  <c r="A359" i="18" s="1"/>
  <c r="A360" i="18" s="1"/>
  <c r="A361" i="18" s="1"/>
  <c r="A362" i="18" s="1"/>
  <c r="A363" i="18" s="1"/>
  <c r="A364" i="18" s="1"/>
  <c r="A365" i="18" s="1"/>
  <c r="A366" i="18" s="1"/>
  <c r="A367" i="18" s="1"/>
  <c r="A368" i="18" s="1"/>
  <c r="A369" i="18" s="1"/>
  <c r="A370" i="18" s="1"/>
  <c r="A371" i="18" s="1"/>
  <c r="A372" i="18" s="1"/>
  <c r="A373" i="18" s="1"/>
  <c r="A374" i="18" s="1"/>
  <c r="A375" i="18" s="1"/>
  <c r="A376" i="18" s="1"/>
  <c r="A377" i="18" s="1"/>
  <c r="A378" i="18" s="1"/>
  <c r="A379" i="18" s="1"/>
  <c r="A380" i="18" s="1"/>
  <c r="A381" i="18" s="1"/>
  <c r="A382" i="18" s="1"/>
  <c r="A383" i="18" s="1"/>
  <c r="A384" i="18" s="1"/>
  <c r="A385" i="18" s="1"/>
  <c r="A386" i="18" s="1"/>
  <c r="A387" i="18" s="1"/>
  <c r="A388" i="18" s="1"/>
  <c r="A389" i="18" s="1"/>
  <c r="A390" i="18" s="1"/>
  <c r="A391" i="18" s="1"/>
  <c r="A392" i="18" s="1"/>
  <c r="A393" i="18" s="1"/>
  <c r="A394" i="18" s="1"/>
  <c r="A395" i="18" s="1"/>
  <c r="A396" i="18" s="1"/>
  <c r="A397" i="18" s="1"/>
  <c r="A398" i="18" s="1"/>
  <c r="A399" i="18" s="1"/>
  <c r="A400" i="18" s="1"/>
  <c r="A401" i="18" s="1"/>
  <c r="A402" i="18" s="1"/>
  <c r="A403" i="18" s="1"/>
  <c r="J14" i="17" l="1"/>
  <c r="L4" i="17"/>
  <c r="K4" i="17"/>
  <c r="A2" i="17"/>
  <c r="A3" i="17" s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J14" i="16" l="1"/>
  <c r="L4" i="16"/>
  <c r="K4" i="16"/>
  <c r="A2" i="16"/>
  <c r="A3" i="16" s="1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A98" i="16" s="1"/>
  <c r="A99" i="16" s="1"/>
  <c r="A100" i="16" s="1"/>
  <c r="A101" i="16" s="1"/>
  <c r="A102" i="16" s="1"/>
  <c r="A103" i="16" s="1"/>
  <c r="A104" i="16" s="1"/>
  <c r="A105" i="16" s="1"/>
  <c r="A106" i="16" s="1"/>
  <c r="A107" i="16" s="1"/>
  <c r="A108" i="16" s="1"/>
  <c r="A109" i="16" s="1"/>
  <c r="A110" i="16" s="1"/>
  <c r="A111" i="16" s="1"/>
  <c r="A112" i="16" s="1"/>
  <c r="A113" i="16" s="1"/>
  <c r="A114" i="16" s="1"/>
  <c r="A115" i="16" s="1"/>
  <c r="A116" i="16" s="1"/>
  <c r="A117" i="16" s="1"/>
  <c r="A118" i="16" s="1"/>
  <c r="A119" i="16" s="1"/>
  <c r="A120" i="16" s="1"/>
  <c r="A121" i="16" s="1"/>
  <c r="A122" i="16" s="1"/>
  <c r="A123" i="16" s="1"/>
  <c r="A124" i="16" s="1"/>
  <c r="A125" i="16" s="1"/>
  <c r="K14" i="15" l="1"/>
  <c r="M4" i="15"/>
  <c r="L4" i="15"/>
  <c r="A2" i="15"/>
  <c r="A3" i="15" s="1"/>
  <c r="A4" i="15" s="1"/>
  <c r="A5" i="15" s="1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J14" i="14" l="1"/>
  <c r="L4" i="14"/>
  <c r="K4" i="14"/>
  <c r="A3" i="14"/>
  <c r="A4" i="14" s="1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179" i="14" s="1"/>
  <c r="A180" i="14" s="1"/>
  <c r="A181" i="14" s="1"/>
  <c r="A182" i="14" s="1"/>
  <c r="A183" i="14" s="1"/>
  <c r="A184" i="14" s="1"/>
  <c r="A185" i="14" s="1"/>
  <c r="A186" i="14" s="1"/>
  <c r="A187" i="14" s="1"/>
  <c r="A188" i="14" s="1"/>
  <c r="A189" i="14" s="1"/>
  <c r="A190" i="14" s="1"/>
  <c r="A191" i="14" s="1"/>
  <c r="A192" i="14" s="1"/>
  <c r="A193" i="14" s="1"/>
  <c r="A194" i="14" s="1"/>
  <c r="A195" i="14" s="1"/>
  <c r="A196" i="14" s="1"/>
  <c r="A197" i="14" s="1"/>
  <c r="A198" i="14" s="1"/>
  <c r="A199" i="14" s="1"/>
  <c r="A200" i="14" s="1"/>
  <c r="A201" i="14" s="1"/>
  <c r="A202" i="14" s="1"/>
  <c r="A203" i="14" s="1"/>
  <c r="A204" i="14" s="1"/>
  <c r="A205" i="14" s="1"/>
  <c r="A206" i="14" s="1"/>
  <c r="A207" i="14" s="1"/>
  <c r="A208" i="14" s="1"/>
  <c r="A209" i="14" s="1"/>
  <c r="A210" i="14" s="1"/>
  <c r="A211" i="14" s="1"/>
  <c r="A212" i="14" s="1"/>
  <c r="A213" i="14" s="1"/>
  <c r="A214" i="14" s="1"/>
  <c r="A215" i="14" s="1"/>
  <c r="A216" i="14" s="1"/>
  <c r="A217" i="14" s="1"/>
  <c r="A218" i="14" s="1"/>
  <c r="A219" i="14" s="1"/>
  <c r="A220" i="14" s="1"/>
  <c r="A221" i="14" s="1"/>
  <c r="A222" i="14" s="1"/>
  <c r="A223" i="14" s="1"/>
  <c r="A224" i="14" s="1"/>
  <c r="A225" i="14" s="1"/>
  <c r="A226" i="14" s="1"/>
  <c r="A227" i="14" s="1"/>
  <c r="A228" i="14" s="1"/>
  <c r="A229" i="14" s="1"/>
  <c r="A230" i="14" s="1"/>
  <c r="A231" i="14" s="1"/>
  <c r="A232" i="14" s="1"/>
  <c r="A233" i="14" s="1"/>
  <c r="A234" i="14" s="1"/>
  <c r="A235" i="14" s="1"/>
  <c r="A236" i="14" s="1"/>
  <c r="A237" i="14" s="1"/>
  <c r="A238" i="14" s="1"/>
  <c r="A239" i="14" s="1"/>
  <c r="A240" i="14" s="1"/>
  <c r="A241" i="14" s="1"/>
  <c r="A242" i="14" s="1"/>
  <c r="A243" i="14" s="1"/>
  <c r="A244" i="14" s="1"/>
  <c r="A245" i="14" s="1"/>
  <c r="A246" i="14" s="1"/>
  <c r="A247" i="14" s="1"/>
  <c r="A248" i="14" s="1"/>
  <c r="A249" i="14" s="1"/>
  <c r="A250" i="14" s="1"/>
  <c r="A251" i="14" s="1"/>
  <c r="A252" i="14" s="1"/>
  <c r="A253" i="14" s="1"/>
  <c r="A254" i="14" s="1"/>
  <c r="A255" i="14" s="1"/>
  <c r="A256" i="14" s="1"/>
  <c r="A257" i="14" s="1"/>
  <c r="A258" i="14" s="1"/>
  <c r="A259" i="14" s="1"/>
  <c r="A260" i="14" s="1"/>
  <c r="A261" i="14" s="1"/>
  <c r="A262" i="14" s="1"/>
  <c r="A263" i="14" s="1"/>
  <c r="A264" i="14" s="1"/>
  <c r="A265" i="14" s="1"/>
  <c r="A266" i="14" s="1"/>
  <c r="A267" i="14" s="1"/>
  <c r="A268" i="14" s="1"/>
  <c r="A269" i="14" s="1"/>
  <c r="A270" i="14" s="1"/>
  <c r="A271" i="14" s="1"/>
  <c r="A272" i="14" s="1"/>
  <c r="A273" i="14" s="1"/>
  <c r="A274" i="14" s="1"/>
  <c r="A275" i="14" s="1"/>
  <c r="A276" i="14" s="1"/>
  <c r="A277" i="14" s="1"/>
  <c r="A278" i="14" s="1"/>
  <c r="A279" i="14" s="1"/>
  <c r="A280" i="14" s="1"/>
  <c r="A281" i="14" s="1"/>
  <c r="A282" i="14" s="1"/>
  <c r="A283" i="14" s="1"/>
  <c r="A284" i="14" s="1"/>
  <c r="A285" i="14" s="1"/>
  <c r="A286" i="14" s="1"/>
  <c r="A287" i="14" s="1"/>
  <c r="A288" i="14" s="1"/>
  <c r="A289" i="14" s="1"/>
  <c r="A290" i="14" s="1"/>
  <c r="A291" i="14" s="1"/>
  <c r="A292" i="14" s="1"/>
  <c r="A293" i="14" s="1"/>
  <c r="A294" i="14" s="1"/>
  <c r="A295" i="14" s="1"/>
  <c r="A296" i="14" s="1"/>
  <c r="A297" i="14" s="1"/>
  <c r="A298" i="14" s="1"/>
  <c r="A299" i="14" s="1"/>
  <c r="A300" i="14" s="1"/>
  <c r="A301" i="14" s="1"/>
  <c r="A302" i="14" s="1"/>
  <c r="A303" i="14" s="1"/>
  <c r="A304" i="14" s="1"/>
  <c r="A305" i="14" s="1"/>
  <c r="A306" i="14" s="1"/>
  <c r="A307" i="14" s="1"/>
  <c r="A308" i="14" s="1"/>
  <c r="A309" i="14" s="1"/>
  <c r="A310" i="14" s="1"/>
  <c r="A311" i="14" s="1"/>
  <c r="A312" i="14" s="1"/>
  <c r="A313" i="14" s="1"/>
  <c r="A314" i="14" s="1"/>
  <c r="A315" i="14" s="1"/>
  <c r="A316" i="14" s="1"/>
  <c r="A317" i="14" s="1"/>
  <c r="A318" i="14" s="1"/>
  <c r="A319" i="14" s="1"/>
  <c r="A320" i="14" s="1"/>
  <c r="A321" i="14" s="1"/>
  <c r="A322" i="14" s="1"/>
  <c r="A323" i="14" s="1"/>
  <c r="A324" i="14" s="1"/>
  <c r="A325" i="14" s="1"/>
  <c r="A326" i="14" s="1"/>
  <c r="A327" i="14" s="1"/>
  <c r="A328" i="14" s="1"/>
  <c r="A329" i="14" s="1"/>
  <c r="A330" i="14" s="1"/>
  <c r="A331" i="14" s="1"/>
  <c r="A332" i="14" s="1"/>
  <c r="A333" i="14" s="1"/>
  <c r="A334" i="14" s="1"/>
  <c r="A335" i="14" s="1"/>
  <c r="A336" i="14" s="1"/>
  <c r="A337" i="14" s="1"/>
  <c r="A338" i="14" s="1"/>
  <c r="A339" i="14" s="1"/>
  <c r="A340" i="14" s="1"/>
  <c r="A341" i="14" s="1"/>
  <c r="A342" i="14" s="1"/>
  <c r="A343" i="14" s="1"/>
  <c r="A344" i="14" s="1"/>
  <c r="A345" i="14" s="1"/>
  <c r="A346" i="14" s="1"/>
  <c r="A347" i="14" s="1"/>
  <c r="A348" i="14" s="1"/>
  <c r="A349" i="14" s="1"/>
  <c r="A350" i="14" s="1"/>
  <c r="A351" i="14" s="1"/>
  <c r="A352" i="14" s="1"/>
  <c r="A353" i="14" s="1"/>
  <c r="A354" i="14" s="1"/>
  <c r="A355" i="14" s="1"/>
  <c r="A356" i="14" s="1"/>
  <c r="A357" i="14" s="1"/>
  <c r="A358" i="14" s="1"/>
  <c r="A359" i="14" s="1"/>
  <c r="A360" i="14" s="1"/>
  <c r="A361" i="14" s="1"/>
  <c r="A362" i="14" s="1"/>
  <c r="A363" i="14" s="1"/>
  <c r="A364" i="14" s="1"/>
  <c r="A365" i="14" s="1"/>
  <c r="A366" i="14" s="1"/>
  <c r="A367" i="14" s="1"/>
  <c r="A368" i="14" s="1"/>
  <c r="A369" i="14" s="1"/>
  <c r="A370" i="14" s="1"/>
  <c r="A371" i="14" s="1"/>
  <c r="A372" i="14" s="1"/>
  <c r="A373" i="14" s="1"/>
  <c r="A374" i="14" s="1"/>
  <c r="A375" i="14" s="1"/>
  <c r="A376" i="14" s="1"/>
  <c r="A377" i="14" s="1"/>
  <c r="A378" i="14" s="1"/>
  <c r="A379" i="14" s="1"/>
  <c r="A380" i="14" s="1"/>
  <c r="A381" i="14" s="1"/>
  <c r="A382" i="14" s="1"/>
  <c r="A383" i="14" s="1"/>
  <c r="A384" i="14" s="1"/>
  <c r="A385" i="14" s="1"/>
  <c r="A386" i="14" s="1"/>
  <c r="A387" i="14" s="1"/>
  <c r="A388" i="14" s="1"/>
  <c r="A389" i="14" s="1"/>
  <c r="A390" i="14" s="1"/>
  <c r="A391" i="14" s="1"/>
  <c r="A392" i="14" s="1"/>
  <c r="A393" i="14" s="1"/>
  <c r="A394" i="14" s="1"/>
  <c r="A395" i="14" s="1"/>
  <c r="A396" i="14" s="1"/>
  <c r="A397" i="14" s="1"/>
  <c r="A398" i="14" s="1"/>
  <c r="A399" i="14" s="1"/>
  <c r="A400" i="14" s="1"/>
  <c r="A401" i="14" s="1"/>
  <c r="A402" i="14" s="1"/>
  <c r="A403" i="14" s="1"/>
  <c r="A404" i="14" s="1"/>
  <c r="A405" i="14" s="1"/>
  <c r="A406" i="14" s="1"/>
  <c r="A407" i="14" s="1"/>
  <c r="A408" i="14" s="1"/>
  <c r="A409" i="14" s="1"/>
  <c r="A410" i="14" s="1"/>
  <c r="A411" i="14" s="1"/>
  <c r="A412" i="14" s="1"/>
  <c r="A413" i="14" s="1"/>
  <c r="A414" i="14" s="1"/>
  <c r="A415" i="14" s="1"/>
  <c r="A416" i="14" s="1"/>
  <c r="A417" i="14" s="1"/>
  <c r="A418" i="14" s="1"/>
  <c r="A419" i="14" s="1"/>
  <c r="A420" i="14" s="1"/>
  <c r="A421" i="14" s="1"/>
  <c r="A422" i="14" s="1"/>
  <c r="A423" i="14" s="1"/>
  <c r="A424" i="14" s="1"/>
  <c r="A425" i="14" s="1"/>
  <c r="A426" i="14" s="1"/>
  <c r="A427" i="14" s="1"/>
  <c r="A428" i="14" s="1"/>
  <c r="A429" i="14" s="1"/>
  <c r="A430" i="14" s="1"/>
  <c r="A431" i="14" s="1"/>
  <c r="A432" i="14" s="1"/>
  <c r="A433" i="14" s="1"/>
  <c r="A434" i="14" s="1"/>
  <c r="A435" i="14" s="1"/>
  <c r="A436" i="14" s="1"/>
  <c r="A437" i="14" s="1"/>
  <c r="A438" i="14" s="1"/>
  <c r="A439" i="14" s="1"/>
  <c r="A440" i="14" s="1"/>
  <c r="A441" i="14" s="1"/>
  <c r="A442" i="14" s="1"/>
  <c r="A443" i="14" s="1"/>
  <c r="A444" i="14" s="1"/>
  <c r="A445" i="14" s="1"/>
  <c r="A446" i="14" s="1"/>
  <c r="A447" i="14" s="1"/>
  <c r="A448" i="14" s="1"/>
  <c r="A449" i="14" s="1"/>
  <c r="A450" i="14" s="1"/>
  <c r="A451" i="14" s="1"/>
  <c r="A452" i="14" s="1"/>
  <c r="A453" i="14" s="1"/>
  <c r="A454" i="14" s="1"/>
  <c r="A455" i="14" s="1"/>
  <c r="A456" i="14" s="1"/>
  <c r="A457" i="14" s="1"/>
  <c r="A458" i="14" s="1"/>
  <c r="A459" i="14" s="1"/>
  <c r="A460" i="14" s="1"/>
  <c r="A461" i="14" s="1"/>
  <c r="A462" i="14" s="1"/>
  <c r="A463" i="14" s="1"/>
  <c r="A464" i="14" s="1"/>
  <c r="A465" i="14" s="1"/>
  <c r="A466" i="14" s="1"/>
  <c r="A467" i="14" s="1"/>
  <c r="A468" i="14" s="1"/>
  <c r="A469" i="14" s="1"/>
  <c r="A470" i="14" s="1"/>
  <c r="A471" i="14" s="1"/>
  <c r="A472" i="14" s="1"/>
  <c r="A473" i="14" s="1"/>
  <c r="A474" i="14" s="1"/>
  <c r="A475" i="14" s="1"/>
  <c r="A476" i="14" s="1"/>
  <c r="A477" i="14" s="1"/>
  <c r="A478" i="14" s="1"/>
  <c r="A479" i="14" s="1"/>
  <c r="A480" i="14" s="1"/>
  <c r="A481" i="14" s="1"/>
  <c r="A482" i="14" s="1"/>
  <c r="A483" i="14" s="1"/>
  <c r="A484" i="14" s="1"/>
  <c r="A485" i="14" s="1"/>
  <c r="A486" i="14" s="1"/>
  <c r="A487" i="14" s="1"/>
  <c r="A488" i="14" s="1"/>
  <c r="A489" i="14" s="1"/>
  <c r="A490" i="14" s="1"/>
  <c r="A491" i="14" s="1"/>
  <c r="A492" i="14" s="1"/>
  <c r="A493" i="14" s="1"/>
  <c r="A494" i="14" s="1"/>
  <c r="A495" i="14" s="1"/>
  <c r="A496" i="14" s="1"/>
  <c r="A497" i="14" s="1"/>
  <c r="A498" i="14" s="1"/>
  <c r="A499" i="14" s="1"/>
  <c r="A500" i="14" s="1"/>
  <c r="A501" i="14" s="1"/>
  <c r="A502" i="14" s="1"/>
  <c r="A503" i="14" s="1"/>
  <c r="A504" i="14" s="1"/>
  <c r="A505" i="14" s="1"/>
  <c r="A506" i="14" s="1"/>
  <c r="A507" i="14" s="1"/>
  <c r="A508" i="14" s="1"/>
  <c r="A509" i="14" s="1"/>
  <c r="A510" i="14" s="1"/>
  <c r="A511" i="14" s="1"/>
  <c r="A512" i="14" s="1"/>
  <c r="A513" i="14" s="1"/>
  <c r="A514" i="14" s="1"/>
  <c r="A515" i="14" s="1"/>
  <c r="A516" i="14" s="1"/>
  <c r="A517" i="14" s="1"/>
  <c r="A518" i="14" s="1"/>
  <c r="A519" i="14" s="1"/>
  <c r="A520" i="14" s="1"/>
  <c r="A521" i="14" s="1"/>
  <c r="A522" i="14" s="1"/>
  <c r="A523" i="14" s="1"/>
  <c r="A524" i="14" s="1"/>
  <c r="A525" i="14" s="1"/>
  <c r="A526" i="14" s="1"/>
  <c r="A527" i="14" s="1"/>
  <c r="A528" i="14" s="1"/>
  <c r="A529" i="14" s="1"/>
  <c r="A530" i="14" s="1"/>
  <c r="A531" i="14" s="1"/>
  <c r="A532" i="14" s="1"/>
  <c r="A533" i="14" s="1"/>
  <c r="A534" i="14" s="1"/>
  <c r="A535" i="14" s="1"/>
  <c r="A536" i="14" s="1"/>
  <c r="A537" i="14" s="1"/>
  <c r="A538" i="14" s="1"/>
  <c r="A539" i="14" s="1"/>
  <c r="A540" i="14" s="1"/>
  <c r="A541" i="14" s="1"/>
  <c r="A542" i="14" s="1"/>
  <c r="A543" i="14" s="1"/>
  <c r="A544" i="14" s="1"/>
  <c r="A545" i="14" s="1"/>
  <c r="A546" i="14" s="1"/>
  <c r="A547" i="14" s="1"/>
  <c r="A548" i="14" s="1"/>
  <c r="A549" i="14" s="1"/>
  <c r="A550" i="14" s="1"/>
  <c r="A551" i="14" s="1"/>
  <c r="A552" i="14" s="1"/>
  <c r="A553" i="14" s="1"/>
  <c r="A554" i="14" s="1"/>
  <c r="A555" i="14" s="1"/>
  <c r="A556" i="14" s="1"/>
  <c r="A557" i="14" s="1"/>
  <c r="A558" i="14" s="1"/>
  <c r="A559" i="14" s="1"/>
  <c r="A560" i="14" s="1"/>
  <c r="A561" i="14" s="1"/>
  <c r="A562" i="14" s="1"/>
  <c r="A563" i="14" s="1"/>
  <c r="A564" i="14" s="1"/>
  <c r="A565" i="14" s="1"/>
  <c r="A566" i="14" s="1"/>
  <c r="A567" i="14" s="1"/>
  <c r="A568" i="14" s="1"/>
  <c r="A569" i="14" s="1"/>
  <c r="A570" i="14" s="1"/>
  <c r="A571" i="14" s="1"/>
  <c r="A572" i="14" s="1"/>
  <c r="A573" i="14" s="1"/>
  <c r="A574" i="14" s="1"/>
  <c r="A575" i="14" s="1"/>
  <c r="A576" i="14" s="1"/>
  <c r="A577" i="14" s="1"/>
  <c r="A578" i="14" s="1"/>
  <c r="A579" i="14" s="1"/>
  <c r="A580" i="14" s="1"/>
  <c r="A581" i="14" s="1"/>
  <c r="A582" i="14" s="1"/>
  <c r="A583" i="14" s="1"/>
  <c r="A584" i="14" s="1"/>
  <c r="A585" i="14" s="1"/>
  <c r="A586" i="14" s="1"/>
  <c r="A587" i="14" s="1"/>
  <c r="A588" i="14" s="1"/>
  <c r="A589" i="14" s="1"/>
  <c r="A590" i="14" s="1"/>
  <c r="A591" i="14" s="1"/>
  <c r="A592" i="14" s="1"/>
  <c r="A593" i="14" s="1"/>
  <c r="A594" i="14" s="1"/>
  <c r="A595" i="14" s="1"/>
  <c r="A596" i="14" s="1"/>
  <c r="A597" i="14" s="1"/>
  <c r="A598" i="14" s="1"/>
  <c r="A599" i="14" s="1"/>
  <c r="A600" i="14" s="1"/>
  <c r="A601" i="14" s="1"/>
  <c r="A602" i="14" s="1"/>
  <c r="A603" i="14" s="1"/>
  <c r="A604" i="14" s="1"/>
  <c r="A605" i="14" s="1"/>
  <c r="A606" i="14" s="1"/>
  <c r="A607" i="14" s="1"/>
  <c r="A608" i="14" s="1"/>
  <c r="A609" i="14" s="1"/>
  <c r="A610" i="14" s="1"/>
  <c r="A611" i="14" s="1"/>
  <c r="A612" i="14" s="1"/>
  <c r="A613" i="14" s="1"/>
  <c r="A614" i="14" s="1"/>
  <c r="A615" i="14" s="1"/>
  <c r="A616" i="14" s="1"/>
  <c r="A617" i="14" s="1"/>
  <c r="A618" i="14" s="1"/>
  <c r="A619" i="14" s="1"/>
  <c r="A620" i="14" s="1"/>
  <c r="A621" i="14" s="1"/>
  <c r="A622" i="14" s="1"/>
  <c r="A623" i="14" s="1"/>
  <c r="A624" i="14" s="1"/>
  <c r="A625" i="14" s="1"/>
  <c r="A626" i="14" s="1"/>
  <c r="A627" i="14" s="1"/>
  <c r="A628" i="14" s="1"/>
  <c r="A629" i="14" s="1"/>
  <c r="A630" i="14" s="1"/>
  <c r="A631" i="14" s="1"/>
  <c r="A632" i="14" s="1"/>
  <c r="A633" i="14" s="1"/>
  <c r="A634" i="14" s="1"/>
  <c r="A635" i="14" s="1"/>
  <c r="A636" i="14" s="1"/>
  <c r="A637" i="14" s="1"/>
  <c r="A638" i="14" s="1"/>
  <c r="A639" i="14" s="1"/>
  <c r="A640" i="14" s="1"/>
  <c r="A641" i="14" s="1"/>
  <c r="A642" i="14" s="1"/>
  <c r="A643" i="14" s="1"/>
  <c r="A644" i="14" s="1"/>
  <c r="A645" i="14" s="1"/>
  <c r="A646" i="14" s="1"/>
  <c r="A647" i="14" s="1"/>
  <c r="A648" i="14" s="1"/>
  <c r="A649" i="14" s="1"/>
  <c r="A650" i="14" s="1"/>
  <c r="A651" i="14" s="1"/>
  <c r="A652" i="14" s="1"/>
  <c r="A653" i="14" s="1"/>
  <c r="A654" i="14" s="1"/>
  <c r="A655" i="14" s="1"/>
  <c r="A656" i="14" s="1"/>
  <c r="A657" i="14" s="1"/>
  <c r="A658" i="14" s="1"/>
  <c r="A659" i="14" s="1"/>
  <c r="A660" i="14" s="1"/>
  <c r="A661" i="14" s="1"/>
  <c r="A662" i="14" s="1"/>
  <c r="A663" i="14" s="1"/>
  <c r="A664" i="14" s="1"/>
  <c r="A665" i="14" s="1"/>
  <c r="A666" i="14" s="1"/>
  <c r="A667" i="14" s="1"/>
  <c r="A668" i="14" s="1"/>
  <c r="A669" i="14" s="1"/>
  <c r="A670" i="14" s="1"/>
  <c r="A671" i="14" s="1"/>
  <c r="A672" i="14" s="1"/>
  <c r="A673" i="14" s="1"/>
  <c r="A674" i="14" s="1"/>
  <c r="A675" i="14" s="1"/>
  <c r="A676" i="14" s="1"/>
  <c r="A677" i="14" s="1"/>
  <c r="A678" i="14" s="1"/>
  <c r="A679" i="14" s="1"/>
  <c r="A680" i="14" s="1"/>
  <c r="A681" i="14" s="1"/>
  <c r="A682" i="14" s="1"/>
  <c r="A683" i="14" s="1"/>
  <c r="A684" i="14" s="1"/>
  <c r="A685" i="14" s="1"/>
  <c r="A686" i="14" s="1"/>
  <c r="A687" i="14" s="1"/>
  <c r="A688" i="14" s="1"/>
  <c r="A689" i="14" s="1"/>
  <c r="A690" i="14" s="1"/>
  <c r="A691" i="14" s="1"/>
  <c r="A692" i="14" s="1"/>
  <c r="A693" i="14" s="1"/>
  <c r="A694" i="14" s="1"/>
  <c r="A695" i="14" s="1"/>
  <c r="A696" i="14" s="1"/>
  <c r="A697" i="14" s="1"/>
  <c r="A698" i="14" s="1"/>
  <c r="A699" i="14" s="1"/>
  <c r="A700" i="14" s="1"/>
  <c r="A701" i="14" s="1"/>
  <c r="A702" i="14" s="1"/>
  <c r="A703" i="14" s="1"/>
  <c r="A704" i="14" s="1"/>
  <c r="A705" i="14" s="1"/>
  <c r="A706" i="14" s="1"/>
  <c r="A707" i="14" s="1"/>
  <c r="A708" i="14" s="1"/>
  <c r="A709" i="14" s="1"/>
  <c r="A710" i="14" s="1"/>
  <c r="A711" i="14" s="1"/>
  <c r="A712" i="14" s="1"/>
  <c r="A713" i="14" s="1"/>
  <c r="A714" i="14" s="1"/>
  <c r="A715" i="14" s="1"/>
  <c r="A716" i="14" s="1"/>
  <c r="A717" i="14" s="1"/>
  <c r="A718" i="14" s="1"/>
  <c r="A719" i="14" s="1"/>
  <c r="A720" i="14" s="1"/>
  <c r="A721" i="14" s="1"/>
  <c r="A722" i="14" s="1"/>
  <c r="A723" i="14" s="1"/>
  <c r="A724" i="14" s="1"/>
  <c r="A725" i="14" s="1"/>
  <c r="A726" i="14" s="1"/>
  <c r="A727" i="14" s="1"/>
  <c r="A728" i="14" s="1"/>
  <c r="A729" i="14" s="1"/>
  <c r="A730" i="14" s="1"/>
  <c r="A731" i="14" s="1"/>
  <c r="A732" i="14" s="1"/>
  <c r="A733" i="14" s="1"/>
  <c r="A734" i="14" s="1"/>
  <c r="A735" i="14" s="1"/>
  <c r="A736" i="14" s="1"/>
  <c r="A737" i="14" s="1"/>
  <c r="A738" i="14" s="1"/>
  <c r="A739" i="14" s="1"/>
  <c r="A740" i="14" s="1"/>
  <c r="A741" i="14" s="1"/>
  <c r="A742" i="14" s="1"/>
  <c r="A743" i="14" s="1"/>
  <c r="A744" i="14" s="1"/>
  <c r="A745" i="14" s="1"/>
  <c r="A746" i="14" s="1"/>
  <c r="A747" i="14" s="1"/>
  <c r="A748" i="14" s="1"/>
  <c r="A749" i="14" s="1"/>
  <c r="A750" i="14" s="1"/>
  <c r="A751" i="14" s="1"/>
  <c r="A752" i="14" s="1"/>
  <c r="A753" i="14" s="1"/>
  <c r="A754" i="14" s="1"/>
  <c r="A755" i="14" s="1"/>
  <c r="A756" i="14" s="1"/>
  <c r="A757" i="14" s="1"/>
  <c r="A758" i="14" s="1"/>
  <c r="A759" i="14" s="1"/>
  <c r="A760" i="14" s="1"/>
  <c r="A761" i="14" s="1"/>
  <c r="A762" i="14" s="1"/>
  <c r="A763" i="14" s="1"/>
  <c r="A764" i="14" s="1"/>
  <c r="A765" i="14" s="1"/>
  <c r="A766" i="14" s="1"/>
  <c r="A767" i="14" s="1"/>
  <c r="A768" i="14" s="1"/>
  <c r="A769" i="14" s="1"/>
  <c r="A770" i="14" s="1"/>
  <c r="A771" i="14" s="1"/>
  <c r="A772" i="14" s="1"/>
  <c r="A773" i="14" s="1"/>
  <c r="A774" i="14" s="1"/>
  <c r="A775" i="14" s="1"/>
  <c r="A776" i="14" s="1"/>
  <c r="A777" i="14" s="1"/>
  <c r="A778" i="14" s="1"/>
  <c r="A779" i="14" s="1"/>
  <c r="A780" i="14" s="1"/>
  <c r="A781" i="14" s="1"/>
  <c r="A782" i="14" s="1"/>
  <c r="A783" i="14" s="1"/>
  <c r="A784" i="14" s="1"/>
  <c r="A785" i="14" s="1"/>
  <c r="A786" i="14" s="1"/>
  <c r="A787" i="14" s="1"/>
  <c r="A788" i="14" s="1"/>
  <c r="A789" i="14" s="1"/>
  <c r="A790" i="14" s="1"/>
  <c r="A791" i="14" s="1"/>
  <c r="A792" i="14" s="1"/>
  <c r="A793" i="14" s="1"/>
  <c r="A794" i="14" s="1"/>
  <c r="A795" i="14" s="1"/>
  <c r="A796" i="14" s="1"/>
  <c r="A797" i="14" s="1"/>
  <c r="A798" i="14" s="1"/>
  <c r="A799" i="14" s="1"/>
  <c r="A800" i="14" s="1"/>
  <c r="A801" i="14" s="1"/>
  <c r="A802" i="14" s="1"/>
  <c r="A803" i="14" s="1"/>
  <c r="A804" i="14" s="1"/>
  <c r="A805" i="14" s="1"/>
  <c r="A806" i="14" s="1"/>
  <c r="A807" i="14" s="1"/>
  <c r="A808" i="14" s="1"/>
  <c r="A809" i="14" s="1"/>
  <c r="A810" i="14" s="1"/>
  <c r="A811" i="14" s="1"/>
  <c r="A812" i="14" s="1"/>
  <c r="A813" i="14" s="1"/>
  <c r="A814" i="14" s="1"/>
  <c r="A815" i="14" s="1"/>
  <c r="A816" i="14" s="1"/>
  <c r="A817" i="14" s="1"/>
  <c r="A818" i="14" s="1"/>
  <c r="A819" i="14" s="1"/>
  <c r="A820" i="14" s="1"/>
  <c r="A821" i="14" s="1"/>
  <c r="A822" i="14" s="1"/>
  <c r="A823" i="14" s="1"/>
  <c r="A824" i="14" s="1"/>
  <c r="A825" i="14" s="1"/>
  <c r="A826" i="14" s="1"/>
  <c r="A827" i="14" s="1"/>
  <c r="A828" i="14" s="1"/>
  <c r="A829" i="14" s="1"/>
  <c r="A830" i="14" s="1"/>
  <c r="A831" i="14" s="1"/>
  <c r="A832" i="14" s="1"/>
  <c r="A833" i="14" s="1"/>
  <c r="A834" i="14" s="1"/>
  <c r="A835" i="14" s="1"/>
  <c r="A836" i="14" s="1"/>
  <c r="A837" i="14" s="1"/>
  <c r="A838" i="14" s="1"/>
  <c r="A839" i="14" s="1"/>
  <c r="A840" i="14" s="1"/>
  <c r="A841" i="14" s="1"/>
  <c r="A842" i="14" s="1"/>
  <c r="A843" i="14" s="1"/>
  <c r="A844" i="14" s="1"/>
  <c r="A845" i="14" s="1"/>
  <c r="A846" i="14" s="1"/>
  <c r="A847" i="14" s="1"/>
  <c r="A848" i="14" s="1"/>
  <c r="A849" i="14" s="1"/>
  <c r="A850" i="14" s="1"/>
  <c r="A851" i="14" s="1"/>
  <c r="A852" i="14" s="1"/>
  <c r="A853" i="14" s="1"/>
  <c r="A854" i="14" s="1"/>
  <c r="A855" i="14" s="1"/>
  <c r="A856" i="14" s="1"/>
  <c r="A857" i="14" s="1"/>
  <c r="A858" i="14" s="1"/>
  <c r="A859" i="14" s="1"/>
  <c r="A860" i="14" s="1"/>
  <c r="A861" i="14" s="1"/>
  <c r="A862" i="14" s="1"/>
  <c r="A863" i="14" s="1"/>
  <c r="A864" i="14" s="1"/>
  <c r="A865" i="14" s="1"/>
  <c r="A866" i="14" s="1"/>
  <c r="A867" i="14" s="1"/>
  <c r="A868" i="14" s="1"/>
  <c r="A869" i="14" s="1"/>
  <c r="A870" i="14" s="1"/>
  <c r="A871" i="14" s="1"/>
  <c r="A872" i="14" s="1"/>
  <c r="A873" i="14" s="1"/>
  <c r="A874" i="14" s="1"/>
  <c r="A875" i="14" s="1"/>
  <c r="A876" i="14" s="1"/>
  <c r="A877" i="14" s="1"/>
  <c r="A878" i="14" s="1"/>
  <c r="A879" i="14" s="1"/>
  <c r="A880" i="14" s="1"/>
  <c r="A881" i="14" s="1"/>
  <c r="A882" i="14" s="1"/>
  <c r="A883" i="14" s="1"/>
  <c r="A884" i="14" s="1"/>
  <c r="A885" i="14" s="1"/>
  <c r="A886" i="14" s="1"/>
  <c r="A887" i="14" s="1"/>
  <c r="A888" i="14" s="1"/>
  <c r="A889" i="14" s="1"/>
  <c r="A890" i="14" s="1"/>
  <c r="A891" i="14" s="1"/>
  <c r="A892" i="14" s="1"/>
  <c r="A893" i="14" s="1"/>
  <c r="A894" i="14" s="1"/>
  <c r="A895" i="14" s="1"/>
  <c r="A896" i="14" s="1"/>
  <c r="A897" i="14" s="1"/>
  <c r="A898" i="14" s="1"/>
  <c r="A899" i="14" s="1"/>
  <c r="A900" i="14" s="1"/>
  <c r="A901" i="14" s="1"/>
  <c r="A902" i="14" s="1"/>
  <c r="A903" i="14" s="1"/>
  <c r="A904" i="14" s="1"/>
  <c r="A905" i="14" s="1"/>
  <c r="A906" i="14" s="1"/>
  <c r="A907" i="14" s="1"/>
  <c r="A908" i="14" s="1"/>
  <c r="A909" i="14" s="1"/>
  <c r="A910" i="14" s="1"/>
  <c r="A911" i="14" s="1"/>
  <c r="A912" i="14" s="1"/>
  <c r="A913" i="14" s="1"/>
  <c r="A914" i="14" s="1"/>
  <c r="A915" i="14" s="1"/>
  <c r="A916" i="14" s="1"/>
  <c r="A917" i="14" s="1"/>
  <c r="A918" i="14" s="1"/>
  <c r="A919" i="14" s="1"/>
  <c r="A920" i="14" s="1"/>
  <c r="A921" i="14" s="1"/>
  <c r="A922" i="14" s="1"/>
  <c r="A923" i="14" s="1"/>
  <c r="A924" i="14" s="1"/>
  <c r="A925" i="14" s="1"/>
  <c r="A926" i="14" s="1"/>
  <c r="A927" i="14" s="1"/>
  <c r="A928" i="14" s="1"/>
  <c r="A929" i="14" s="1"/>
  <c r="A930" i="14" s="1"/>
  <c r="A931" i="14" s="1"/>
  <c r="A932" i="14" s="1"/>
  <c r="A933" i="14" s="1"/>
  <c r="A934" i="14" s="1"/>
  <c r="A935" i="14" s="1"/>
  <c r="A936" i="14" s="1"/>
  <c r="A937" i="14" s="1"/>
  <c r="A938" i="14" s="1"/>
  <c r="A939" i="14" s="1"/>
  <c r="A940" i="14" s="1"/>
  <c r="A941" i="14" s="1"/>
  <c r="A942" i="14" s="1"/>
  <c r="A943" i="14" s="1"/>
  <c r="A944" i="14" s="1"/>
  <c r="A945" i="14" s="1"/>
  <c r="A946" i="14" s="1"/>
  <c r="A947" i="14" s="1"/>
  <c r="A948" i="14" s="1"/>
  <c r="A949" i="14" s="1"/>
  <c r="A950" i="14" s="1"/>
  <c r="A951" i="14" s="1"/>
  <c r="A952" i="14" s="1"/>
  <c r="A953" i="14" s="1"/>
  <c r="A954" i="14" s="1"/>
  <c r="A955" i="14" s="1"/>
  <c r="A956" i="14" s="1"/>
  <c r="A957" i="14" s="1"/>
  <c r="A958" i="14" s="1"/>
  <c r="A959" i="14" s="1"/>
  <c r="A960" i="14" s="1"/>
  <c r="A961" i="14" s="1"/>
  <c r="A962" i="14" s="1"/>
  <c r="A963" i="14" s="1"/>
  <c r="A964" i="14" s="1"/>
  <c r="A965" i="14" s="1"/>
  <c r="A966" i="14" s="1"/>
  <c r="A967" i="14" s="1"/>
  <c r="A968" i="14" s="1"/>
  <c r="A969" i="14" s="1"/>
  <c r="A970" i="14" s="1"/>
  <c r="A971" i="14" s="1"/>
  <c r="A972" i="14" s="1"/>
  <c r="A973" i="14" s="1"/>
  <c r="A974" i="14" s="1"/>
  <c r="A975" i="14" s="1"/>
  <c r="A976" i="14" s="1"/>
  <c r="A977" i="14" s="1"/>
  <c r="A978" i="14" s="1"/>
  <c r="A979" i="14" s="1"/>
  <c r="A980" i="14" s="1"/>
  <c r="A981" i="14" s="1"/>
  <c r="A982" i="14" s="1"/>
  <c r="A983" i="14" s="1"/>
  <c r="A984" i="14" s="1"/>
  <c r="A985" i="14" s="1"/>
  <c r="A986" i="14" s="1"/>
  <c r="A987" i="14" s="1"/>
  <c r="A988" i="14" s="1"/>
  <c r="A989" i="14" s="1"/>
  <c r="A990" i="14" s="1"/>
  <c r="A991" i="14" s="1"/>
  <c r="A992" i="14" s="1"/>
  <c r="A993" i="14" s="1"/>
  <c r="A994" i="14" s="1"/>
  <c r="A995" i="14" s="1"/>
  <c r="A996" i="14" s="1"/>
  <c r="A997" i="14" s="1"/>
  <c r="A998" i="14" s="1"/>
  <c r="A999" i="14" s="1"/>
  <c r="A1000" i="14" s="1"/>
  <c r="A1001" i="14" s="1"/>
  <c r="A1002" i="14" s="1"/>
  <c r="A1003" i="14" s="1"/>
  <c r="A1004" i="14" s="1"/>
  <c r="A1005" i="14" s="1"/>
  <c r="A1006" i="14" s="1"/>
  <c r="A1007" i="14" s="1"/>
  <c r="A1008" i="14" s="1"/>
  <c r="A1009" i="14" s="1"/>
  <c r="A1010" i="14" s="1"/>
  <c r="A1011" i="14" s="1"/>
  <c r="A1012" i="14" s="1"/>
  <c r="A1013" i="14" s="1"/>
  <c r="A1014" i="14" s="1"/>
  <c r="A1015" i="14" s="1"/>
  <c r="A1016" i="14" s="1"/>
  <c r="A1017" i="14" s="1"/>
  <c r="A1018" i="14" s="1"/>
  <c r="A1019" i="14" s="1"/>
  <c r="A1020" i="14" s="1"/>
  <c r="A1021" i="14" s="1"/>
  <c r="A1022" i="14" s="1"/>
  <c r="A1023" i="14" s="1"/>
  <c r="A1024" i="14" s="1"/>
  <c r="A1025" i="14" s="1"/>
  <c r="A1026" i="14" s="1"/>
  <c r="A1027" i="14" s="1"/>
  <c r="A1028" i="14" s="1"/>
  <c r="A1029" i="14" s="1"/>
  <c r="A1030" i="14" s="1"/>
  <c r="A1031" i="14" s="1"/>
  <c r="A1032" i="14" s="1"/>
  <c r="A1033" i="14" s="1"/>
  <c r="A1034" i="14" s="1"/>
  <c r="A1035" i="14" s="1"/>
  <c r="A1036" i="14" s="1"/>
  <c r="A1037" i="14" s="1"/>
  <c r="A1038" i="14" s="1"/>
  <c r="A1039" i="14" s="1"/>
  <c r="A1040" i="14" s="1"/>
  <c r="A1041" i="14" s="1"/>
  <c r="A1042" i="14" s="1"/>
  <c r="A1043" i="14" s="1"/>
  <c r="A1044" i="14" s="1"/>
  <c r="A1045" i="14" s="1"/>
  <c r="A1046" i="14" s="1"/>
  <c r="A1047" i="14" s="1"/>
  <c r="A1048" i="14" s="1"/>
  <c r="A1049" i="14" s="1"/>
  <c r="A1050" i="14" s="1"/>
  <c r="A1051" i="14" s="1"/>
  <c r="A1052" i="14" s="1"/>
  <c r="A1053" i="14" s="1"/>
  <c r="A1054" i="14" s="1"/>
  <c r="A1055" i="14" s="1"/>
  <c r="A1056" i="14" s="1"/>
  <c r="A1057" i="14" s="1"/>
  <c r="A1058" i="14" s="1"/>
  <c r="A1059" i="14" s="1"/>
  <c r="A1060" i="14" s="1"/>
  <c r="A1061" i="14" s="1"/>
  <c r="A1062" i="14" s="1"/>
  <c r="A1063" i="14" s="1"/>
  <c r="A1064" i="14" s="1"/>
  <c r="A1065" i="14" s="1"/>
  <c r="A1066" i="14" s="1"/>
  <c r="A1067" i="14" s="1"/>
  <c r="A1068" i="14" s="1"/>
  <c r="A1069" i="14" s="1"/>
  <c r="A1070" i="14" s="1"/>
  <c r="A1071" i="14" s="1"/>
  <c r="A1072" i="14" s="1"/>
  <c r="A1073" i="14" s="1"/>
  <c r="A1074" i="14" s="1"/>
  <c r="A1075" i="14" s="1"/>
  <c r="A1076" i="14" s="1"/>
  <c r="A1077" i="14" s="1"/>
  <c r="A1078" i="14" s="1"/>
  <c r="A1079" i="14" s="1"/>
  <c r="A1080" i="14" s="1"/>
  <c r="A1081" i="14" s="1"/>
  <c r="A1082" i="14" s="1"/>
  <c r="A1083" i="14" s="1"/>
  <c r="A1084" i="14" s="1"/>
  <c r="A1085" i="14" s="1"/>
  <c r="A1086" i="14" s="1"/>
  <c r="A1087" i="14" s="1"/>
  <c r="A1088" i="14" s="1"/>
  <c r="A1089" i="14" s="1"/>
  <c r="A1090" i="14" s="1"/>
  <c r="A1091" i="14" s="1"/>
  <c r="A1092" i="14" s="1"/>
  <c r="A1093" i="14" s="1"/>
  <c r="A1094" i="14" s="1"/>
  <c r="A1095" i="14" s="1"/>
  <c r="A1096" i="14" s="1"/>
  <c r="A1097" i="14" s="1"/>
  <c r="A1098" i="14" s="1"/>
  <c r="A1099" i="14" s="1"/>
  <c r="A1100" i="14" s="1"/>
  <c r="A1101" i="14" s="1"/>
  <c r="A1102" i="14" s="1"/>
  <c r="A1103" i="14" s="1"/>
  <c r="A1104" i="14" s="1"/>
  <c r="A1105" i="14" s="1"/>
  <c r="A1106" i="14" s="1"/>
  <c r="A1107" i="14" s="1"/>
  <c r="A1108" i="14" s="1"/>
  <c r="A1109" i="14" s="1"/>
  <c r="A1110" i="14" s="1"/>
  <c r="A1111" i="14" s="1"/>
  <c r="A1112" i="14" s="1"/>
  <c r="A1113" i="14" s="1"/>
  <c r="A1114" i="14" s="1"/>
  <c r="A1115" i="14" s="1"/>
  <c r="A1116" i="14" s="1"/>
  <c r="A1117" i="14" s="1"/>
  <c r="A1118" i="14" s="1"/>
  <c r="A1119" i="14" s="1"/>
  <c r="A1120" i="14" s="1"/>
  <c r="A1121" i="14" s="1"/>
  <c r="A1122" i="14" s="1"/>
  <c r="A1123" i="14" s="1"/>
  <c r="A1124" i="14" s="1"/>
  <c r="A1125" i="14" s="1"/>
  <c r="A1126" i="14" s="1"/>
  <c r="A1127" i="14" s="1"/>
  <c r="A1128" i="14" s="1"/>
  <c r="A1129" i="14" s="1"/>
  <c r="A1130" i="14" s="1"/>
  <c r="A1131" i="14" s="1"/>
  <c r="A1132" i="14" s="1"/>
  <c r="A1133" i="14" s="1"/>
  <c r="A1134" i="14" s="1"/>
  <c r="A1135" i="14" s="1"/>
  <c r="A1136" i="14" s="1"/>
  <c r="A1137" i="14" s="1"/>
  <c r="A1138" i="14" s="1"/>
  <c r="A1139" i="14" s="1"/>
  <c r="A1140" i="14" s="1"/>
  <c r="A1141" i="14" s="1"/>
  <c r="A1142" i="14" s="1"/>
  <c r="A1143" i="14" s="1"/>
  <c r="A1144" i="14" s="1"/>
  <c r="A1145" i="14" s="1"/>
  <c r="A1146" i="14" s="1"/>
  <c r="A1147" i="14" s="1"/>
  <c r="A1148" i="14" s="1"/>
  <c r="A1149" i="14" s="1"/>
  <c r="A1150" i="14" s="1"/>
  <c r="A1151" i="14" s="1"/>
  <c r="A1152" i="14" s="1"/>
  <c r="A1153" i="14" s="1"/>
  <c r="A1154" i="14" s="1"/>
  <c r="A1155" i="14" s="1"/>
  <c r="A1156" i="14" s="1"/>
  <c r="A1157" i="14" s="1"/>
  <c r="A1158" i="14" s="1"/>
  <c r="A1159" i="14" s="1"/>
  <c r="A1160" i="14" s="1"/>
  <c r="A1161" i="14" s="1"/>
  <c r="A1162" i="14" s="1"/>
  <c r="A1163" i="14" s="1"/>
  <c r="A1164" i="14" s="1"/>
  <c r="A1165" i="14" s="1"/>
  <c r="A1166" i="14" s="1"/>
  <c r="A1167" i="14" s="1"/>
  <c r="A1168" i="14" s="1"/>
  <c r="A1169" i="14" s="1"/>
  <c r="A1170" i="14" s="1"/>
  <c r="A1171" i="14" s="1"/>
  <c r="A1172" i="14" s="1"/>
  <c r="A1173" i="14" s="1"/>
  <c r="A1174" i="14" s="1"/>
  <c r="A1175" i="14" s="1"/>
  <c r="A1176" i="14" s="1"/>
  <c r="A1177" i="14" s="1"/>
  <c r="A1178" i="14" s="1"/>
  <c r="A1179" i="14" s="1"/>
  <c r="A1180" i="14" s="1"/>
  <c r="A1181" i="14" s="1"/>
  <c r="A1182" i="14" s="1"/>
  <c r="A1183" i="14" s="1"/>
  <c r="A1184" i="14" s="1"/>
  <c r="A1185" i="14" s="1"/>
  <c r="A1186" i="14" s="1"/>
  <c r="A1187" i="14" s="1"/>
  <c r="A1188" i="14" s="1"/>
  <c r="A1189" i="14" s="1"/>
  <c r="A1190" i="14" s="1"/>
  <c r="A1191" i="14" s="1"/>
  <c r="A1192" i="14" s="1"/>
  <c r="A1193" i="14" s="1"/>
  <c r="A1194" i="14" s="1"/>
  <c r="A1195" i="14" s="1"/>
  <c r="A1196" i="14" s="1"/>
  <c r="A1197" i="14" s="1"/>
  <c r="A1198" i="14" s="1"/>
  <c r="A1199" i="14" s="1"/>
  <c r="A1200" i="14" s="1"/>
  <c r="A1201" i="14" s="1"/>
  <c r="A1202" i="14" s="1"/>
  <c r="A1203" i="14" s="1"/>
  <c r="A1204" i="14" s="1"/>
  <c r="A1205" i="14" s="1"/>
  <c r="A1206" i="14" s="1"/>
  <c r="A1207" i="14" s="1"/>
  <c r="A1208" i="14" s="1"/>
  <c r="A1209" i="14" s="1"/>
  <c r="A1210" i="14" s="1"/>
  <c r="A1211" i="14" s="1"/>
  <c r="A1212" i="14" s="1"/>
  <c r="A1213" i="14" s="1"/>
  <c r="A1214" i="14" s="1"/>
  <c r="A1215" i="14" s="1"/>
  <c r="A1216" i="14" s="1"/>
  <c r="A1217" i="14" s="1"/>
  <c r="A1218" i="14" s="1"/>
  <c r="A1219" i="14" s="1"/>
  <c r="A1220" i="14" s="1"/>
  <c r="A1221" i="14" s="1"/>
  <c r="A1222" i="14" s="1"/>
  <c r="A1223" i="14" s="1"/>
  <c r="A1224" i="14" s="1"/>
  <c r="A1225" i="14" s="1"/>
  <c r="A1226" i="14" s="1"/>
  <c r="A1227" i="14" s="1"/>
  <c r="A1228" i="14" s="1"/>
  <c r="A1229" i="14" s="1"/>
  <c r="A1230" i="14" s="1"/>
  <c r="A1231" i="14" s="1"/>
  <c r="A1232" i="14" s="1"/>
  <c r="A1233" i="14" s="1"/>
  <c r="A1234" i="14" s="1"/>
  <c r="A1235" i="14" s="1"/>
  <c r="A1236" i="14" s="1"/>
  <c r="A1237" i="14" s="1"/>
  <c r="A1238" i="14" s="1"/>
  <c r="A1239" i="14" s="1"/>
  <c r="A1240" i="14" s="1"/>
  <c r="A1241" i="14" s="1"/>
  <c r="A1242" i="14" s="1"/>
  <c r="A1243" i="14" s="1"/>
  <c r="A1244" i="14" s="1"/>
  <c r="A1245" i="14" s="1"/>
  <c r="A1246" i="14" s="1"/>
  <c r="A1247" i="14" s="1"/>
  <c r="A1248" i="14" s="1"/>
  <c r="A1249" i="14" s="1"/>
  <c r="A1250" i="14" s="1"/>
  <c r="A1251" i="14" s="1"/>
  <c r="A1252" i="14" s="1"/>
  <c r="A1253" i="14" s="1"/>
  <c r="A1254" i="14" s="1"/>
  <c r="A1255" i="14" s="1"/>
  <c r="A1256" i="14" s="1"/>
  <c r="A1257" i="14" s="1"/>
  <c r="A1258" i="14" s="1"/>
  <c r="A1259" i="14" s="1"/>
  <c r="A1260" i="14" s="1"/>
  <c r="A1261" i="14" s="1"/>
  <c r="A1262" i="14" s="1"/>
  <c r="A1263" i="14" s="1"/>
  <c r="A1264" i="14" s="1"/>
  <c r="A1265" i="14" s="1"/>
  <c r="A1266" i="14" s="1"/>
  <c r="A1267" i="14" s="1"/>
  <c r="A1268" i="14" s="1"/>
  <c r="A1269" i="14" s="1"/>
  <c r="A1270" i="14" s="1"/>
  <c r="A1271" i="14" s="1"/>
  <c r="A1272" i="14" s="1"/>
  <c r="A1273" i="14" s="1"/>
  <c r="A1274" i="14" s="1"/>
  <c r="A1275" i="14" s="1"/>
  <c r="A1276" i="14" s="1"/>
  <c r="A1277" i="14" s="1"/>
  <c r="A1278" i="14" s="1"/>
  <c r="A1279" i="14" s="1"/>
  <c r="A1280" i="14" s="1"/>
  <c r="A1281" i="14" s="1"/>
  <c r="A1282" i="14" s="1"/>
  <c r="A1283" i="14" s="1"/>
  <c r="A1284" i="14" s="1"/>
  <c r="A1285" i="14" s="1"/>
  <c r="A1286" i="14" s="1"/>
  <c r="A1287" i="14" s="1"/>
  <c r="A1288" i="14" s="1"/>
  <c r="A1289" i="14" s="1"/>
  <c r="A1290" i="14" s="1"/>
  <c r="A1291" i="14" s="1"/>
  <c r="A1292" i="14" s="1"/>
  <c r="A1293" i="14" s="1"/>
  <c r="A1294" i="14" s="1"/>
  <c r="A1295" i="14" s="1"/>
  <c r="A1296" i="14" s="1"/>
  <c r="A1297" i="14" s="1"/>
  <c r="A1298" i="14" s="1"/>
  <c r="A1299" i="14" s="1"/>
  <c r="A1300" i="14" s="1"/>
  <c r="A1301" i="14" s="1"/>
  <c r="A1302" i="14" s="1"/>
  <c r="A1303" i="14" s="1"/>
  <c r="A1304" i="14" s="1"/>
  <c r="A1305" i="14" s="1"/>
  <c r="A1306" i="14" s="1"/>
  <c r="A1307" i="14" s="1"/>
  <c r="A1308" i="14" s="1"/>
  <c r="A1309" i="14" s="1"/>
  <c r="A1310" i="14" s="1"/>
  <c r="A1311" i="14" s="1"/>
  <c r="A1312" i="14" s="1"/>
  <c r="A1313" i="14" s="1"/>
  <c r="A1314" i="14" s="1"/>
  <c r="A1315" i="14" s="1"/>
  <c r="A1316" i="14" s="1"/>
  <c r="A1317" i="14" s="1"/>
  <c r="A1318" i="14" s="1"/>
  <c r="A1319" i="14" s="1"/>
  <c r="A1320" i="14" s="1"/>
  <c r="A1321" i="14" s="1"/>
  <c r="A1322" i="14" s="1"/>
  <c r="A1323" i="14" s="1"/>
  <c r="A1324" i="14" s="1"/>
  <c r="A1325" i="14" s="1"/>
  <c r="A1326" i="14" s="1"/>
  <c r="A1327" i="14" s="1"/>
  <c r="A1328" i="14" s="1"/>
  <c r="A1329" i="14" s="1"/>
  <c r="A1330" i="14" s="1"/>
  <c r="A1331" i="14" s="1"/>
  <c r="A1332" i="14" s="1"/>
  <c r="A1333" i="14" s="1"/>
  <c r="A1334" i="14" s="1"/>
  <c r="A1335" i="14" s="1"/>
  <c r="A1336" i="14" s="1"/>
  <c r="A1337" i="14" s="1"/>
  <c r="A1338" i="14" s="1"/>
  <c r="A1339" i="14" s="1"/>
  <c r="A1340" i="14" s="1"/>
  <c r="A1341" i="14" s="1"/>
  <c r="A1342" i="14" s="1"/>
  <c r="A1343" i="14" s="1"/>
  <c r="A1344" i="14" s="1"/>
  <c r="A1345" i="14" s="1"/>
  <c r="A1346" i="14" s="1"/>
  <c r="A1347" i="14" s="1"/>
  <c r="A1348" i="14" s="1"/>
  <c r="A1349" i="14" s="1"/>
  <c r="A1350" i="14" s="1"/>
  <c r="A1351" i="14" s="1"/>
  <c r="A1352" i="14" s="1"/>
  <c r="A1353" i="14" s="1"/>
  <c r="A1354" i="14" s="1"/>
  <c r="A1355" i="14" s="1"/>
  <c r="A1356" i="14" s="1"/>
  <c r="A1357" i="14" s="1"/>
  <c r="A1358" i="14" s="1"/>
  <c r="A1359" i="14" s="1"/>
  <c r="A1360" i="14" s="1"/>
  <c r="A1361" i="14" s="1"/>
  <c r="A1362" i="14" s="1"/>
  <c r="A1363" i="14" s="1"/>
  <c r="A1364" i="14" s="1"/>
  <c r="A1365" i="14" s="1"/>
  <c r="A1366" i="14" s="1"/>
  <c r="A1367" i="14" s="1"/>
  <c r="L4" i="13"/>
  <c r="K4" i="13"/>
  <c r="A3" i="13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A235" i="13" s="1"/>
  <c r="A236" i="13" s="1"/>
  <c r="A237" i="13" s="1"/>
  <c r="A238" i="13" s="1"/>
  <c r="A239" i="13" s="1"/>
  <c r="A240" i="13" s="1"/>
  <c r="A241" i="13" s="1"/>
  <c r="A242" i="13" s="1"/>
  <c r="A243" i="13" s="1"/>
  <c r="A244" i="13" s="1"/>
  <c r="A245" i="13" s="1"/>
  <c r="A246" i="13" s="1"/>
  <c r="A247" i="13" s="1"/>
  <c r="A248" i="13" s="1"/>
  <c r="A249" i="13" s="1"/>
  <c r="A250" i="13" s="1"/>
  <c r="A251" i="13" s="1"/>
  <c r="A252" i="13" s="1"/>
  <c r="A253" i="13" s="1"/>
  <c r="A254" i="13" s="1"/>
  <c r="A255" i="13" s="1"/>
  <c r="A256" i="13" s="1"/>
  <c r="A257" i="13" s="1"/>
  <c r="A258" i="13" s="1"/>
  <c r="A259" i="13" s="1"/>
  <c r="A260" i="13" s="1"/>
  <c r="A261" i="13" s="1"/>
  <c r="A262" i="13" s="1"/>
  <c r="A263" i="13" s="1"/>
  <c r="A264" i="13" s="1"/>
  <c r="A265" i="13" s="1"/>
  <c r="A266" i="13" s="1"/>
  <c r="A267" i="13" s="1"/>
  <c r="A268" i="13" s="1"/>
  <c r="A269" i="13" s="1"/>
  <c r="A270" i="13" s="1"/>
  <c r="A271" i="13" s="1"/>
  <c r="A272" i="13" s="1"/>
  <c r="A273" i="13" s="1"/>
  <c r="A274" i="13" s="1"/>
  <c r="A275" i="13" s="1"/>
  <c r="A276" i="13" s="1"/>
  <c r="A277" i="13" s="1"/>
  <c r="A278" i="13" s="1"/>
  <c r="A279" i="13" s="1"/>
  <c r="A280" i="13" s="1"/>
  <c r="A281" i="13" s="1"/>
  <c r="A282" i="13" s="1"/>
  <c r="A283" i="13" s="1"/>
  <c r="A284" i="13" s="1"/>
  <c r="A285" i="13" s="1"/>
  <c r="A286" i="13" s="1"/>
  <c r="A287" i="13" s="1"/>
  <c r="A288" i="13" s="1"/>
  <c r="A289" i="13" s="1"/>
  <c r="A290" i="13" s="1"/>
  <c r="A291" i="13" s="1"/>
  <c r="A292" i="13" s="1"/>
  <c r="A293" i="13" s="1"/>
  <c r="A294" i="13" s="1"/>
  <c r="A295" i="13" s="1"/>
  <c r="A296" i="13" s="1"/>
  <c r="A297" i="13" s="1"/>
  <c r="A298" i="13" s="1"/>
  <c r="A299" i="13" s="1"/>
  <c r="A300" i="13" s="1"/>
  <c r="A301" i="13" s="1"/>
  <c r="A302" i="13" s="1"/>
  <c r="A303" i="13" s="1"/>
  <c r="A304" i="13" s="1"/>
  <c r="A305" i="13" s="1"/>
  <c r="A306" i="13" s="1"/>
  <c r="A307" i="13" s="1"/>
  <c r="A308" i="13" s="1"/>
  <c r="A309" i="13" s="1"/>
  <c r="A310" i="13" s="1"/>
  <c r="A311" i="13" s="1"/>
  <c r="A312" i="13" s="1"/>
  <c r="A313" i="13" s="1"/>
  <c r="A314" i="13" s="1"/>
  <c r="A315" i="13" s="1"/>
  <c r="A316" i="13" s="1"/>
  <c r="A317" i="13" s="1"/>
  <c r="A318" i="13" s="1"/>
  <c r="A319" i="13" s="1"/>
  <c r="A320" i="13" s="1"/>
  <c r="A321" i="13" s="1"/>
  <c r="A322" i="13" s="1"/>
  <c r="A323" i="13" s="1"/>
  <c r="A324" i="13" s="1"/>
  <c r="A325" i="13" s="1"/>
  <c r="A326" i="13" s="1"/>
  <c r="A327" i="13" s="1"/>
  <c r="A328" i="13" s="1"/>
  <c r="A329" i="13" s="1"/>
  <c r="A330" i="13" s="1"/>
  <c r="A331" i="13" s="1"/>
  <c r="A332" i="13" s="1"/>
  <c r="A333" i="13" s="1"/>
  <c r="A334" i="13" s="1"/>
  <c r="A335" i="13" s="1"/>
  <c r="A336" i="13" s="1"/>
  <c r="A337" i="13" s="1"/>
  <c r="A338" i="13" s="1"/>
  <c r="A339" i="13" s="1"/>
  <c r="A340" i="13" s="1"/>
  <c r="A341" i="13" s="1"/>
  <c r="A342" i="13" s="1"/>
  <c r="A343" i="13" s="1"/>
  <c r="A344" i="13" s="1"/>
  <c r="A345" i="13" s="1"/>
  <c r="A346" i="13" s="1"/>
  <c r="A347" i="13" s="1"/>
  <c r="A348" i="13" s="1"/>
  <c r="A349" i="13" s="1"/>
  <c r="A350" i="13" s="1"/>
  <c r="A351" i="13" s="1"/>
  <c r="A352" i="13" s="1"/>
  <c r="A353" i="13" s="1"/>
  <c r="A354" i="13" s="1"/>
  <c r="A355" i="13" s="1"/>
  <c r="A356" i="13" s="1"/>
  <c r="A357" i="13" s="1"/>
  <c r="A358" i="13" s="1"/>
  <c r="A359" i="13" s="1"/>
  <c r="A360" i="13" s="1"/>
  <c r="A361" i="13" s="1"/>
  <c r="A362" i="13" s="1"/>
  <c r="A363" i="13" s="1"/>
  <c r="A364" i="13" s="1"/>
  <c r="A365" i="13" s="1"/>
  <c r="A366" i="13" s="1"/>
  <c r="A367" i="13" s="1"/>
  <c r="A368" i="13" s="1"/>
  <c r="A369" i="13" s="1"/>
  <c r="A370" i="13" s="1"/>
  <c r="A371" i="13" s="1"/>
  <c r="A372" i="13" s="1"/>
  <c r="A373" i="13" s="1"/>
  <c r="A374" i="13" s="1"/>
  <c r="A375" i="13" s="1"/>
  <c r="A376" i="13" s="1"/>
  <c r="A377" i="13" s="1"/>
  <c r="A378" i="13" s="1"/>
  <c r="A379" i="13" s="1"/>
  <c r="A380" i="13" s="1"/>
  <c r="A381" i="13" s="1"/>
  <c r="A382" i="13" s="1"/>
  <c r="A383" i="13" s="1"/>
  <c r="A384" i="13" s="1"/>
  <c r="A385" i="13" s="1"/>
  <c r="A386" i="13" s="1"/>
  <c r="A387" i="13" s="1"/>
  <c r="A388" i="13" s="1"/>
  <c r="A389" i="13" s="1"/>
  <c r="A390" i="13" s="1"/>
  <c r="A391" i="13" s="1"/>
  <c r="A392" i="13" s="1"/>
  <c r="A393" i="13" s="1"/>
  <c r="A394" i="13" s="1"/>
  <c r="A395" i="13" s="1"/>
  <c r="A396" i="13" s="1"/>
  <c r="A397" i="13" s="1"/>
  <c r="A398" i="13" s="1"/>
  <c r="A399" i="13" s="1"/>
  <c r="A400" i="13" s="1"/>
  <c r="A401" i="13" s="1"/>
  <c r="A402" i="13" s="1"/>
  <c r="A403" i="13" s="1"/>
  <c r="A404" i="13" s="1"/>
  <c r="A405" i="13" s="1"/>
  <c r="A406" i="13" s="1"/>
  <c r="A407" i="13" s="1"/>
  <c r="A408" i="13" s="1"/>
  <c r="A409" i="13" s="1"/>
  <c r="A410" i="13" s="1"/>
  <c r="A411" i="13" s="1"/>
  <c r="A412" i="13" s="1"/>
  <c r="A413" i="13" s="1"/>
  <c r="A414" i="13" s="1"/>
  <c r="A415" i="13" s="1"/>
  <c r="A416" i="13" s="1"/>
  <c r="A417" i="13" s="1"/>
  <c r="A418" i="13" s="1"/>
  <c r="A419" i="13" s="1"/>
  <c r="A420" i="13" s="1"/>
  <c r="A421" i="13" s="1"/>
  <c r="A422" i="13" s="1"/>
  <c r="A423" i="13" s="1"/>
  <c r="A424" i="13" s="1"/>
  <c r="A425" i="13" s="1"/>
  <c r="A426" i="13" s="1"/>
  <c r="A427" i="13" s="1"/>
  <c r="A428" i="13" s="1"/>
  <c r="A429" i="13" s="1"/>
  <c r="A430" i="13" s="1"/>
  <c r="A431" i="13" s="1"/>
  <c r="A432" i="13" s="1"/>
  <c r="A433" i="13" s="1"/>
  <c r="A434" i="13" s="1"/>
  <c r="A435" i="13" s="1"/>
  <c r="A436" i="13" s="1"/>
  <c r="A437" i="13" s="1"/>
  <c r="A438" i="13" s="1"/>
  <c r="A439" i="13" s="1"/>
  <c r="A440" i="13" s="1"/>
  <c r="A441" i="13" s="1"/>
  <c r="A442" i="13" s="1"/>
  <c r="A443" i="13" s="1"/>
  <c r="A444" i="13" s="1"/>
  <c r="A445" i="13" s="1"/>
  <c r="A446" i="13" s="1"/>
  <c r="A447" i="13" s="1"/>
  <c r="A448" i="13" s="1"/>
  <c r="A449" i="13" s="1"/>
  <c r="A450" i="13" s="1"/>
  <c r="A451" i="13" s="1"/>
  <c r="A452" i="13" s="1"/>
  <c r="A453" i="13" s="1"/>
  <c r="A454" i="13" s="1"/>
  <c r="A455" i="13" s="1"/>
  <c r="A456" i="13" s="1"/>
  <c r="A457" i="13" s="1"/>
  <c r="A458" i="13" s="1"/>
  <c r="A459" i="13" s="1"/>
  <c r="A460" i="13" s="1"/>
  <c r="A461" i="13" s="1"/>
  <c r="A462" i="13" s="1"/>
  <c r="A463" i="13" s="1"/>
  <c r="A464" i="13" s="1"/>
  <c r="A465" i="13" s="1"/>
  <c r="A466" i="13" s="1"/>
  <c r="A467" i="13" s="1"/>
  <c r="A468" i="13" s="1"/>
  <c r="A469" i="13" s="1"/>
  <c r="A470" i="13" s="1"/>
  <c r="A471" i="13" s="1"/>
  <c r="A472" i="13" s="1"/>
  <c r="A473" i="13" s="1"/>
  <c r="A474" i="13" s="1"/>
  <c r="A475" i="13" s="1"/>
  <c r="A476" i="13" s="1"/>
  <c r="A477" i="13" s="1"/>
  <c r="A478" i="13" s="1"/>
  <c r="A479" i="13" s="1"/>
  <c r="A480" i="13" s="1"/>
  <c r="A481" i="13" s="1"/>
  <c r="A482" i="13" s="1"/>
  <c r="A483" i="13" s="1"/>
  <c r="A484" i="13" s="1"/>
  <c r="A485" i="13" s="1"/>
  <c r="A486" i="13" s="1"/>
  <c r="A487" i="13" s="1"/>
  <c r="A488" i="13" s="1"/>
  <c r="A489" i="13" s="1"/>
  <c r="A490" i="13" s="1"/>
  <c r="A491" i="13" s="1"/>
  <c r="A492" i="13" s="1"/>
  <c r="A493" i="13" s="1"/>
  <c r="A494" i="13" s="1"/>
  <c r="A495" i="13" s="1"/>
  <c r="A496" i="13" s="1"/>
  <c r="A497" i="13" s="1"/>
  <c r="A498" i="13" s="1"/>
  <c r="A499" i="13" s="1"/>
  <c r="A500" i="13" s="1"/>
  <c r="A501" i="13" s="1"/>
  <c r="A502" i="13" s="1"/>
  <c r="A503" i="13" s="1"/>
  <c r="A504" i="13" s="1"/>
  <c r="A505" i="13" s="1"/>
  <c r="A506" i="13" s="1"/>
  <c r="A507" i="13" s="1"/>
  <c r="A508" i="13" s="1"/>
  <c r="A509" i="13" s="1"/>
  <c r="A510" i="13" s="1"/>
  <c r="A511" i="13" s="1"/>
  <c r="A512" i="13" s="1"/>
  <c r="A513" i="13" s="1"/>
  <c r="A514" i="13" s="1"/>
  <c r="A515" i="13" s="1"/>
  <c r="A516" i="13" s="1"/>
  <c r="A517" i="13" s="1"/>
  <c r="A518" i="13" s="1"/>
  <c r="A519" i="13" s="1"/>
  <c r="A520" i="13" s="1"/>
  <c r="A521" i="13" s="1"/>
  <c r="A522" i="13" s="1"/>
  <c r="A523" i="13" s="1"/>
  <c r="A524" i="13" s="1"/>
  <c r="A525" i="13" s="1"/>
  <c r="A526" i="13" s="1"/>
  <c r="A527" i="13" s="1"/>
  <c r="A528" i="13" s="1"/>
  <c r="A529" i="13" s="1"/>
  <c r="A530" i="13" s="1"/>
  <c r="A531" i="13" s="1"/>
  <c r="A532" i="13" s="1"/>
  <c r="A533" i="13" s="1"/>
  <c r="A534" i="13" s="1"/>
  <c r="A535" i="13" s="1"/>
  <c r="A536" i="13" s="1"/>
  <c r="A537" i="13" s="1"/>
  <c r="A538" i="13" s="1"/>
  <c r="A539" i="13" s="1"/>
  <c r="A540" i="13" s="1"/>
  <c r="A541" i="13" s="1"/>
  <c r="A542" i="13" s="1"/>
  <c r="A543" i="13" s="1"/>
  <c r="A544" i="13" s="1"/>
  <c r="A545" i="13" s="1"/>
  <c r="A546" i="13" s="1"/>
  <c r="A547" i="13" s="1"/>
  <c r="A548" i="13" s="1"/>
  <c r="A549" i="13" s="1"/>
  <c r="A550" i="13" s="1"/>
  <c r="A551" i="13" s="1"/>
  <c r="A552" i="13" s="1"/>
  <c r="A553" i="13" s="1"/>
  <c r="A554" i="13" s="1"/>
  <c r="A555" i="13" s="1"/>
  <c r="A556" i="13" s="1"/>
  <c r="A557" i="13" s="1"/>
  <c r="A558" i="13" s="1"/>
  <c r="A559" i="13" s="1"/>
  <c r="A560" i="13" s="1"/>
  <c r="A561" i="13" s="1"/>
  <c r="A562" i="13" s="1"/>
  <c r="A563" i="13" s="1"/>
  <c r="A564" i="13" s="1"/>
  <c r="A565" i="13" s="1"/>
  <c r="A566" i="13" s="1"/>
  <c r="A567" i="13" s="1"/>
  <c r="A568" i="13" s="1"/>
  <c r="A569" i="13" s="1"/>
  <c r="A570" i="13" s="1"/>
  <c r="A571" i="13" s="1"/>
  <c r="A572" i="13" s="1"/>
  <c r="A573" i="13" s="1"/>
  <c r="A574" i="13" s="1"/>
  <c r="A575" i="13" s="1"/>
  <c r="A576" i="13" s="1"/>
  <c r="A577" i="13" s="1"/>
  <c r="A578" i="13" s="1"/>
  <c r="A579" i="13" s="1"/>
  <c r="A580" i="13" s="1"/>
  <c r="A581" i="13" s="1"/>
  <c r="A582" i="13" s="1"/>
  <c r="A583" i="13" s="1"/>
  <c r="A584" i="13" s="1"/>
  <c r="A585" i="13" s="1"/>
  <c r="A586" i="13" s="1"/>
  <c r="A587" i="13" s="1"/>
  <c r="A588" i="13" s="1"/>
  <c r="A589" i="13" s="1"/>
  <c r="A590" i="13" s="1"/>
  <c r="A591" i="13" s="1"/>
  <c r="A592" i="13" s="1"/>
  <c r="A593" i="13" s="1"/>
  <c r="A594" i="13" s="1"/>
  <c r="A595" i="13" s="1"/>
  <c r="A596" i="13" s="1"/>
  <c r="A597" i="13" s="1"/>
  <c r="A598" i="13" s="1"/>
  <c r="A599" i="13" s="1"/>
  <c r="A600" i="13" s="1"/>
  <c r="A601" i="13" s="1"/>
  <c r="A602" i="13" s="1"/>
  <c r="A603" i="13" s="1"/>
  <c r="A604" i="13" s="1"/>
  <c r="A605" i="13" s="1"/>
  <c r="A606" i="13" s="1"/>
  <c r="A607" i="13" s="1"/>
  <c r="A608" i="13" s="1"/>
  <c r="A609" i="13" s="1"/>
  <c r="A610" i="13" s="1"/>
  <c r="A611" i="13" s="1"/>
  <c r="A612" i="13" s="1"/>
  <c r="A613" i="13" s="1"/>
  <c r="A614" i="13" s="1"/>
  <c r="A615" i="13" s="1"/>
  <c r="A616" i="13" s="1"/>
  <c r="A617" i="13" s="1"/>
  <c r="A618" i="13" s="1"/>
  <c r="A619" i="13" s="1"/>
  <c r="A620" i="13" s="1"/>
  <c r="A621" i="13" s="1"/>
  <c r="A622" i="13" s="1"/>
  <c r="A623" i="13" s="1"/>
  <c r="A624" i="13" s="1"/>
  <c r="A625" i="13" s="1"/>
  <c r="A626" i="13" s="1"/>
  <c r="A627" i="13" s="1"/>
  <c r="A628" i="13" s="1"/>
  <c r="A629" i="13" s="1"/>
  <c r="A630" i="13" s="1"/>
  <c r="A631" i="13" s="1"/>
  <c r="A632" i="13" s="1"/>
  <c r="A633" i="13" s="1"/>
  <c r="A634" i="13" s="1"/>
  <c r="A635" i="13" s="1"/>
  <c r="A636" i="13" s="1"/>
  <c r="A637" i="13" s="1"/>
  <c r="A638" i="13" s="1"/>
  <c r="A639" i="13" s="1"/>
  <c r="A640" i="13" s="1"/>
  <c r="A641" i="13" s="1"/>
  <c r="A642" i="13" s="1"/>
  <c r="A643" i="13" s="1"/>
  <c r="A644" i="13" s="1"/>
  <c r="A645" i="13" s="1"/>
  <c r="A646" i="13" s="1"/>
  <c r="A647" i="13" s="1"/>
  <c r="A648" i="13" s="1"/>
  <c r="A649" i="13" s="1"/>
  <c r="A650" i="13" s="1"/>
  <c r="A651" i="13" s="1"/>
  <c r="A652" i="13" s="1"/>
  <c r="A653" i="13" s="1"/>
  <c r="A654" i="13" s="1"/>
  <c r="A655" i="13" s="1"/>
  <c r="A656" i="13" s="1"/>
  <c r="A657" i="13" s="1"/>
  <c r="A658" i="13" s="1"/>
  <c r="A659" i="13" s="1"/>
  <c r="A660" i="13" s="1"/>
  <c r="A661" i="13" s="1"/>
  <c r="A662" i="13" s="1"/>
  <c r="A663" i="13" s="1"/>
  <c r="A664" i="13" s="1"/>
  <c r="A665" i="13" s="1"/>
  <c r="A666" i="13" s="1"/>
  <c r="A667" i="13" s="1"/>
  <c r="A668" i="13" s="1"/>
  <c r="A669" i="13" s="1"/>
  <c r="A670" i="13" s="1"/>
  <c r="A671" i="13" s="1"/>
  <c r="A672" i="13" s="1"/>
  <c r="A673" i="13" s="1"/>
  <c r="A674" i="13" s="1"/>
  <c r="A675" i="13" s="1"/>
  <c r="A676" i="13" s="1"/>
  <c r="A677" i="13" s="1"/>
  <c r="A678" i="13" s="1"/>
  <c r="A679" i="13" s="1"/>
  <c r="A680" i="13" s="1"/>
  <c r="A681" i="13" s="1"/>
  <c r="A682" i="13" s="1"/>
  <c r="A683" i="13" s="1"/>
  <c r="A684" i="13" s="1"/>
  <c r="A685" i="13" s="1"/>
  <c r="A686" i="13" s="1"/>
  <c r="A687" i="13" s="1"/>
  <c r="A688" i="13" s="1"/>
  <c r="A689" i="13" s="1"/>
  <c r="A690" i="13" s="1"/>
  <c r="A691" i="13" s="1"/>
  <c r="A692" i="13" s="1"/>
  <c r="A693" i="13" s="1"/>
  <c r="A694" i="13" s="1"/>
  <c r="A695" i="13" s="1"/>
  <c r="A696" i="13" s="1"/>
  <c r="A697" i="13" s="1"/>
  <c r="A698" i="13" s="1"/>
  <c r="A699" i="13" s="1"/>
  <c r="A700" i="13" s="1"/>
  <c r="A701" i="13" s="1"/>
  <c r="A702" i="13" s="1"/>
  <c r="A703" i="13" s="1"/>
  <c r="A704" i="13" s="1"/>
  <c r="A705" i="13" s="1"/>
  <c r="A706" i="13" s="1"/>
  <c r="A707" i="13" s="1"/>
  <c r="A708" i="13" s="1"/>
  <c r="A709" i="13" s="1"/>
  <c r="A710" i="13" s="1"/>
  <c r="A711" i="13" s="1"/>
  <c r="A712" i="13" s="1"/>
  <c r="A713" i="13" s="1"/>
  <c r="A714" i="13" s="1"/>
  <c r="A715" i="13" s="1"/>
  <c r="A716" i="13" s="1"/>
  <c r="A717" i="13" s="1"/>
  <c r="A718" i="13" s="1"/>
  <c r="A719" i="13" s="1"/>
  <c r="A720" i="13" s="1"/>
  <c r="A721" i="13" s="1"/>
  <c r="A722" i="13" s="1"/>
  <c r="A723" i="13" s="1"/>
  <c r="A724" i="13" s="1"/>
  <c r="A725" i="13" s="1"/>
  <c r="A726" i="13" s="1"/>
  <c r="A727" i="13" s="1"/>
  <c r="A728" i="13" s="1"/>
  <c r="A729" i="13" s="1"/>
  <c r="A730" i="13" s="1"/>
  <c r="A731" i="13" s="1"/>
  <c r="A732" i="13" s="1"/>
  <c r="A733" i="13" s="1"/>
  <c r="A734" i="13" s="1"/>
  <c r="A735" i="13" s="1"/>
  <c r="A736" i="13" s="1"/>
  <c r="A737" i="13" s="1"/>
  <c r="A738" i="13" s="1"/>
  <c r="A739" i="13" s="1"/>
  <c r="A740" i="13" s="1"/>
  <c r="A741" i="13" s="1"/>
  <c r="A742" i="13" s="1"/>
  <c r="A743" i="13" s="1"/>
  <c r="A744" i="13" s="1"/>
  <c r="A745" i="13" s="1"/>
  <c r="A746" i="13" s="1"/>
  <c r="A747" i="13" s="1"/>
  <c r="A748" i="13" s="1"/>
  <c r="A749" i="13" s="1"/>
  <c r="A750" i="13" s="1"/>
  <c r="A751" i="13" s="1"/>
  <c r="A752" i="13" s="1"/>
  <c r="A753" i="13" s="1"/>
  <c r="A754" i="13" s="1"/>
  <c r="A755" i="13" s="1"/>
  <c r="A756" i="13" s="1"/>
  <c r="A757" i="13" s="1"/>
  <c r="A758" i="13" s="1"/>
  <c r="A759" i="13" s="1"/>
  <c r="A760" i="13" s="1"/>
  <c r="A761" i="13" s="1"/>
  <c r="A762" i="13" s="1"/>
  <c r="A763" i="13" s="1"/>
  <c r="A764" i="13" s="1"/>
  <c r="A765" i="13" s="1"/>
  <c r="A766" i="13" s="1"/>
  <c r="A767" i="13" s="1"/>
  <c r="A768" i="13" s="1"/>
  <c r="A769" i="13" s="1"/>
  <c r="A770" i="13" s="1"/>
  <c r="A771" i="13" s="1"/>
  <c r="A772" i="13" s="1"/>
  <c r="A773" i="13" s="1"/>
  <c r="A774" i="13" s="1"/>
  <c r="A775" i="13" s="1"/>
  <c r="A776" i="13" s="1"/>
  <c r="A777" i="13" s="1"/>
  <c r="A778" i="13" s="1"/>
  <c r="A779" i="13" s="1"/>
  <c r="A780" i="13" s="1"/>
  <c r="A781" i="13" s="1"/>
  <c r="A782" i="13" s="1"/>
  <c r="A783" i="13" s="1"/>
  <c r="A784" i="13" s="1"/>
  <c r="A785" i="13" s="1"/>
  <c r="A786" i="13" s="1"/>
  <c r="A787" i="13" s="1"/>
  <c r="A788" i="13" s="1"/>
  <c r="A789" i="13" s="1"/>
  <c r="A790" i="13" s="1"/>
  <c r="A791" i="13" s="1"/>
  <c r="A792" i="13" s="1"/>
  <c r="A793" i="13" s="1"/>
  <c r="A794" i="13" s="1"/>
  <c r="A795" i="13" s="1"/>
  <c r="A796" i="13" s="1"/>
  <c r="A797" i="13" s="1"/>
  <c r="A798" i="13" s="1"/>
  <c r="A799" i="13" s="1"/>
  <c r="A800" i="13" s="1"/>
  <c r="A801" i="13" s="1"/>
  <c r="A802" i="13" s="1"/>
  <c r="A803" i="13" s="1"/>
  <c r="A804" i="13" s="1"/>
  <c r="A805" i="13" s="1"/>
  <c r="A806" i="13" s="1"/>
  <c r="A807" i="13" s="1"/>
  <c r="A808" i="13" s="1"/>
  <c r="A809" i="13" s="1"/>
  <c r="A810" i="13" s="1"/>
  <c r="A811" i="13" s="1"/>
  <c r="A812" i="13" s="1"/>
  <c r="A813" i="13" s="1"/>
  <c r="A814" i="13" s="1"/>
  <c r="A815" i="13" s="1"/>
  <c r="A816" i="13" s="1"/>
  <c r="A817" i="13" s="1"/>
  <c r="A818" i="13" s="1"/>
  <c r="A819" i="13" s="1"/>
  <c r="A820" i="13" s="1"/>
  <c r="A821" i="13" s="1"/>
  <c r="A822" i="13" s="1"/>
  <c r="A823" i="13" s="1"/>
  <c r="A824" i="13" s="1"/>
  <c r="A825" i="13" s="1"/>
  <c r="A826" i="13" s="1"/>
  <c r="A827" i="13" s="1"/>
  <c r="A828" i="13" s="1"/>
  <c r="A829" i="13" s="1"/>
  <c r="A830" i="13" s="1"/>
  <c r="A831" i="13" s="1"/>
  <c r="A832" i="13" s="1"/>
  <c r="A833" i="13" s="1"/>
  <c r="A834" i="13" s="1"/>
  <c r="A835" i="13" s="1"/>
  <c r="A836" i="13" s="1"/>
  <c r="A837" i="13" s="1"/>
  <c r="A838" i="13" s="1"/>
  <c r="A839" i="13" s="1"/>
  <c r="A840" i="13" s="1"/>
  <c r="A841" i="13" s="1"/>
  <c r="A842" i="13" s="1"/>
  <c r="A843" i="13" s="1"/>
  <c r="A844" i="13" s="1"/>
  <c r="A845" i="13" s="1"/>
  <c r="A846" i="13" s="1"/>
  <c r="A847" i="13" s="1"/>
  <c r="A848" i="13" s="1"/>
  <c r="A849" i="13" s="1"/>
  <c r="A850" i="13" s="1"/>
  <c r="A851" i="13" s="1"/>
  <c r="A852" i="13" s="1"/>
  <c r="A853" i="13" s="1"/>
  <c r="A854" i="13" s="1"/>
  <c r="A855" i="13" s="1"/>
  <c r="A856" i="13" s="1"/>
  <c r="A857" i="13" s="1"/>
  <c r="A858" i="13" s="1"/>
  <c r="A859" i="13" s="1"/>
  <c r="A860" i="13" s="1"/>
  <c r="A861" i="13" s="1"/>
  <c r="A862" i="13" s="1"/>
  <c r="A863" i="13" s="1"/>
  <c r="A864" i="13" s="1"/>
  <c r="A865" i="13" s="1"/>
  <c r="A866" i="13" s="1"/>
  <c r="A867" i="13" s="1"/>
  <c r="A868" i="13" s="1"/>
  <c r="A869" i="13" s="1"/>
  <c r="A870" i="13" s="1"/>
  <c r="A871" i="13" s="1"/>
  <c r="A872" i="13" s="1"/>
  <c r="A873" i="13" s="1"/>
  <c r="A874" i="13" s="1"/>
  <c r="A875" i="13" s="1"/>
  <c r="A876" i="13" s="1"/>
  <c r="A877" i="13" s="1"/>
  <c r="A878" i="13" s="1"/>
  <c r="A879" i="13" s="1"/>
  <c r="A880" i="13" s="1"/>
  <c r="A881" i="13" s="1"/>
  <c r="A882" i="13" s="1"/>
  <c r="A883" i="13" s="1"/>
  <c r="A884" i="13" s="1"/>
  <c r="A885" i="13" s="1"/>
  <c r="A886" i="13" s="1"/>
  <c r="A887" i="13" s="1"/>
  <c r="A888" i="13" s="1"/>
  <c r="A889" i="13" s="1"/>
  <c r="A890" i="13" s="1"/>
  <c r="A891" i="13" s="1"/>
  <c r="A892" i="13" s="1"/>
  <c r="A893" i="13" s="1"/>
  <c r="A894" i="13" s="1"/>
  <c r="A895" i="13" s="1"/>
  <c r="A896" i="13" s="1"/>
  <c r="A897" i="13" s="1"/>
  <c r="A898" i="13" s="1"/>
  <c r="A899" i="13" s="1"/>
  <c r="A900" i="13" s="1"/>
  <c r="A901" i="13" s="1"/>
  <c r="A902" i="13" s="1"/>
  <c r="A903" i="13" s="1"/>
  <c r="A904" i="13" s="1"/>
  <c r="A905" i="13" s="1"/>
  <c r="A906" i="13" s="1"/>
  <c r="A907" i="13" s="1"/>
  <c r="A908" i="13" s="1"/>
  <c r="A909" i="13" s="1"/>
  <c r="A910" i="13" s="1"/>
  <c r="A911" i="13" s="1"/>
  <c r="A912" i="13" s="1"/>
  <c r="A913" i="13" s="1"/>
  <c r="A914" i="13" s="1"/>
  <c r="A915" i="13" s="1"/>
  <c r="A916" i="13" s="1"/>
  <c r="A917" i="13" s="1"/>
  <c r="A918" i="13" s="1"/>
  <c r="A919" i="13" s="1"/>
  <c r="A920" i="13" s="1"/>
  <c r="A921" i="13" s="1"/>
  <c r="A922" i="13" s="1"/>
  <c r="A923" i="13" s="1"/>
  <c r="A924" i="13" s="1"/>
  <c r="A925" i="13" s="1"/>
  <c r="A926" i="13" s="1"/>
  <c r="A927" i="13" s="1"/>
  <c r="A928" i="13" s="1"/>
  <c r="A929" i="13" s="1"/>
  <c r="A930" i="13" s="1"/>
  <c r="A931" i="13" s="1"/>
  <c r="A932" i="13" s="1"/>
  <c r="A933" i="13" s="1"/>
  <c r="A934" i="13" s="1"/>
  <c r="A935" i="13" s="1"/>
  <c r="A936" i="13" s="1"/>
  <c r="A937" i="13" s="1"/>
  <c r="A938" i="13" s="1"/>
  <c r="A939" i="13" s="1"/>
  <c r="A940" i="13" s="1"/>
  <c r="A941" i="13" s="1"/>
  <c r="A942" i="13" s="1"/>
  <c r="A943" i="13" s="1"/>
  <c r="A944" i="13" s="1"/>
  <c r="A945" i="13" s="1"/>
  <c r="A946" i="13" s="1"/>
  <c r="A947" i="13" s="1"/>
  <c r="A948" i="13" s="1"/>
  <c r="A949" i="13" s="1"/>
  <c r="A950" i="13" s="1"/>
  <c r="A951" i="13" s="1"/>
  <c r="A952" i="13" s="1"/>
  <c r="A953" i="13" s="1"/>
  <c r="A954" i="13" s="1"/>
  <c r="A955" i="13" s="1"/>
  <c r="A956" i="13" s="1"/>
  <c r="A957" i="13" s="1"/>
  <c r="A958" i="13" s="1"/>
  <c r="A959" i="13" s="1"/>
  <c r="A960" i="13" s="1"/>
  <c r="A961" i="13" s="1"/>
  <c r="A962" i="13" s="1"/>
  <c r="A963" i="13" s="1"/>
  <c r="A964" i="13" s="1"/>
  <c r="A965" i="13" s="1"/>
  <c r="A966" i="13" s="1"/>
  <c r="A967" i="13" s="1"/>
  <c r="A968" i="13" s="1"/>
  <c r="A969" i="13" s="1"/>
  <c r="A970" i="13" s="1"/>
  <c r="A971" i="13" s="1"/>
  <c r="A972" i="13" s="1"/>
  <c r="A973" i="13" s="1"/>
  <c r="A974" i="13" s="1"/>
  <c r="A975" i="13" s="1"/>
  <c r="A976" i="13" s="1"/>
  <c r="A977" i="13" s="1"/>
  <c r="A978" i="13" s="1"/>
  <c r="A979" i="13" s="1"/>
  <c r="A980" i="13" s="1"/>
  <c r="A981" i="13" s="1"/>
  <c r="A982" i="13" s="1"/>
  <c r="A983" i="13" s="1"/>
  <c r="A984" i="13" s="1"/>
  <c r="A985" i="13" s="1"/>
  <c r="A986" i="13" s="1"/>
  <c r="A987" i="13" s="1"/>
  <c r="A988" i="13" s="1"/>
  <c r="A989" i="13" s="1"/>
  <c r="A990" i="13" s="1"/>
  <c r="A991" i="13" s="1"/>
  <c r="A992" i="13" s="1"/>
  <c r="A993" i="13" s="1"/>
  <c r="A994" i="13" s="1"/>
  <c r="A995" i="13" s="1"/>
  <c r="A996" i="13" s="1"/>
  <c r="A997" i="13" s="1"/>
  <c r="A998" i="13" s="1"/>
  <c r="A999" i="13" s="1"/>
  <c r="A1000" i="13" s="1"/>
  <c r="A1001" i="13" s="1"/>
  <c r="A1002" i="13" s="1"/>
  <c r="A1003" i="13" s="1"/>
  <c r="A1004" i="13" s="1"/>
  <c r="A1005" i="13" s="1"/>
  <c r="A1006" i="13" s="1"/>
  <c r="A1007" i="13" s="1"/>
  <c r="A1008" i="13" s="1"/>
  <c r="A1009" i="13" s="1"/>
  <c r="A1010" i="13" s="1"/>
  <c r="A1011" i="13" s="1"/>
  <c r="A1012" i="13" s="1"/>
  <c r="A1013" i="13" s="1"/>
  <c r="A1014" i="13" s="1"/>
  <c r="A1015" i="13" s="1"/>
  <c r="A1016" i="13" s="1"/>
  <c r="A1017" i="13" s="1"/>
  <c r="A1018" i="13" s="1"/>
  <c r="A1019" i="13" s="1"/>
  <c r="A1020" i="13" s="1"/>
  <c r="A1021" i="13" s="1"/>
  <c r="A1022" i="13" s="1"/>
  <c r="A1023" i="13" s="1"/>
  <c r="A1024" i="13" s="1"/>
  <c r="A1025" i="13" s="1"/>
  <c r="A1026" i="13" s="1"/>
  <c r="A1027" i="13" s="1"/>
  <c r="A1028" i="13" s="1"/>
  <c r="A1029" i="13" s="1"/>
  <c r="A1030" i="13" s="1"/>
  <c r="A1031" i="13" s="1"/>
  <c r="A1032" i="13" s="1"/>
  <c r="A1033" i="13" s="1"/>
  <c r="A1034" i="13" s="1"/>
  <c r="A1035" i="13" s="1"/>
  <c r="A1036" i="13" s="1"/>
  <c r="A1037" i="13" s="1"/>
  <c r="A1038" i="13" s="1"/>
  <c r="A1039" i="13" s="1"/>
  <c r="A1040" i="13" s="1"/>
  <c r="A1041" i="13" s="1"/>
  <c r="A1042" i="13" s="1"/>
  <c r="A1043" i="13" s="1"/>
  <c r="A1044" i="13" s="1"/>
  <c r="A1045" i="13" s="1"/>
  <c r="A1046" i="13" s="1"/>
  <c r="A1047" i="13" s="1"/>
  <c r="A1048" i="13" s="1"/>
  <c r="A1049" i="13" s="1"/>
  <c r="A1050" i="13" s="1"/>
  <c r="A1051" i="13" s="1"/>
  <c r="A1052" i="13" s="1"/>
  <c r="A1053" i="13" s="1"/>
  <c r="A1054" i="13" s="1"/>
  <c r="A1055" i="13" s="1"/>
  <c r="A1056" i="13" s="1"/>
  <c r="A1057" i="13" s="1"/>
  <c r="A1058" i="13" s="1"/>
  <c r="A1059" i="13" s="1"/>
  <c r="A1060" i="13" s="1"/>
  <c r="A1061" i="13" s="1"/>
  <c r="A1062" i="13" s="1"/>
  <c r="A1063" i="13" s="1"/>
  <c r="A1064" i="13" s="1"/>
  <c r="A1065" i="13" s="1"/>
  <c r="A1066" i="13" s="1"/>
  <c r="A1067" i="13" s="1"/>
  <c r="A1068" i="13" s="1"/>
  <c r="A1069" i="13" s="1"/>
  <c r="A1070" i="13" s="1"/>
  <c r="A1071" i="13" s="1"/>
  <c r="A1072" i="13" s="1"/>
  <c r="A1073" i="13" s="1"/>
  <c r="A1074" i="13" s="1"/>
  <c r="A1075" i="13" s="1"/>
  <c r="A1076" i="13" s="1"/>
  <c r="A1077" i="13" s="1"/>
  <c r="A1078" i="13" s="1"/>
  <c r="A1079" i="13" s="1"/>
  <c r="A1080" i="13" s="1"/>
  <c r="A1081" i="13" s="1"/>
  <c r="A1082" i="13" s="1"/>
  <c r="A1083" i="13" s="1"/>
  <c r="A1084" i="13" s="1"/>
  <c r="A1085" i="13" s="1"/>
  <c r="A1086" i="13" s="1"/>
  <c r="A1087" i="13" s="1"/>
  <c r="A1088" i="13" s="1"/>
  <c r="A1089" i="13" s="1"/>
  <c r="A1090" i="13" s="1"/>
  <c r="A1091" i="13" s="1"/>
  <c r="A1092" i="13" s="1"/>
  <c r="A1093" i="13" s="1"/>
  <c r="A1094" i="13" s="1"/>
  <c r="A1095" i="13" s="1"/>
  <c r="A1096" i="13" s="1"/>
  <c r="A1097" i="13" s="1"/>
  <c r="A1098" i="13" s="1"/>
  <c r="A1099" i="13" s="1"/>
  <c r="A1100" i="13" s="1"/>
  <c r="A1101" i="13" s="1"/>
  <c r="A1102" i="13" s="1"/>
  <c r="A1103" i="13" s="1"/>
  <c r="A1104" i="13" s="1"/>
  <c r="A1105" i="13" s="1"/>
  <c r="A1106" i="13" s="1"/>
  <c r="A1107" i="13" s="1"/>
  <c r="A1108" i="13" s="1"/>
  <c r="A1109" i="13" s="1"/>
  <c r="A1110" i="13" s="1"/>
  <c r="A1111" i="13" s="1"/>
  <c r="A1112" i="13" s="1"/>
  <c r="A1113" i="13" s="1"/>
  <c r="A1114" i="13" s="1"/>
  <c r="A1115" i="13" s="1"/>
  <c r="A1116" i="13" s="1"/>
  <c r="A1117" i="13" s="1"/>
  <c r="A1118" i="13" s="1"/>
  <c r="A1119" i="13" s="1"/>
  <c r="A1120" i="13" s="1"/>
  <c r="A1121" i="13" s="1"/>
  <c r="A1122" i="13" s="1"/>
  <c r="A1123" i="13" s="1"/>
  <c r="A1124" i="13" s="1"/>
  <c r="A1125" i="13" s="1"/>
  <c r="A1126" i="13" s="1"/>
  <c r="A1127" i="13" s="1"/>
  <c r="A1128" i="13" s="1"/>
  <c r="A1129" i="13" s="1"/>
  <c r="A1130" i="13" s="1"/>
  <c r="A1131" i="13" s="1"/>
  <c r="A1132" i="13" s="1"/>
  <c r="A1133" i="13" s="1"/>
  <c r="A1134" i="13" s="1"/>
  <c r="A1135" i="13" s="1"/>
  <c r="A1136" i="13" s="1"/>
  <c r="A1137" i="13" s="1"/>
  <c r="A1138" i="13" s="1"/>
  <c r="A1139" i="13" s="1"/>
  <c r="A1140" i="13" s="1"/>
  <c r="A1141" i="13" s="1"/>
  <c r="A1142" i="13" s="1"/>
  <c r="A1143" i="13" s="1"/>
  <c r="A1144" i="13" s="1"/>
  <c r="A1145" i="13" s="1"/>
  <c r="A1146" i="13" s="1"/>
  <c r="A1147" i="13" s="1"/>
  <c r="A1148" i="13" s="1"/>
  <c r="A1149" i="13" s="1"/>
  <c r="A1150" i="13" s="1"/>
  <c r="A1151" i="13" s="1"/>
  <c r="A1152" i="13" s="1"/>
  <c r="A1153" i="13" s="1"/>
  <c r="A1154" i="13" s="1"/>
  <c r="A1155" i="13" s="1"/>
  <c r="A1156" i="13" s="1"/>
  <c r="A1157" i="13" s="1"/>
  <c r="A1158" i="13" s="1"/>
  <c r="A1159" i="13" s="1"/>
  <c r="A1160" i="13" s="1"/>
  <c r="A1161" i="13" s="1"/>
  <c r="A1162" i="13" s="1"/>
  <c r="A1163" i="13" s="1"/>
  <c r="A1164" i="13" s="1"/>
  <c r="A1165" i="13" s="1"/>
  <c r="A1166" i="13" s="1"/>
  <c r="A1167" i="13" s="1"/>
  <c r="A1168" i="13" s="1"/>
  <c r="A1169" i="13" s="1"/>
  <c r="A1170" i="13" s="1"/>
  <c r="A1171" i="13" s="1"/>
  <c r="A1172" i="13" s="1"/>
  <c r="A1173" i="13" s="1"/>
  <c r="A1174" i="13" s="1"/>
  <c r="A1175" i="13" s="1"/>
  <c r="A1176" i="13" s="1"/>
  <c r="A1177" i="13" s="1"/>
  <c r="A1178" i="13" s="1"/>
  <c r="A1179" i="13" s="1"/>
  <c r="A1180" i="13" s="1"/>
  <c r="A1181" i="13" s="1"/>
  <c r="A1182" i="13" s="1"/>
  <c r="A1183" i="13" s="1"/>
  <c r="A1184" i="13" s="1"/>
  <c r="A1185" i="13" s="1"/>
  <c r="A1186" i="13" s="1"/>
  <c r="A1187" i="13" s="1"/>
  <c r="A1188" i="13" s="1"/>
  <c r="A1189" i="13" s="1"/>
  <c r="A1190" i="13" s="1"/>
  <c r="A1191" i="13" s="1"/>
  <c r="A1192" i="13" s="1"/>
  <c r="A1193" i="13" s="1"/>
  <c r="A1194" i="13" s="1"/>
  <c r="A1195" i="13" s="1"/>
  <c r="A1196" i="13" s="1"/>
  <c r="A1197" i="13" s="1"/>
  <c r="A1198" i="13" s="1"/>
  <c r="A1199" i="13" s="1"/>
  <c r="A1200" i="13" s="1"/>
  <c r="A1201" i="13" s="1"/>
  <c r="A1202" i="13" s="1"/>
  <c r="A1203" i="13" s="1"/>
  <c r="A1204" i="13" s="1"/>
  <c r="A1205" i="13" s="1"/>
  <c r="A1206" i="13" s="1"/>
  <c r="A1207" i="13" s="1"/>
  <c r="A1208" i="13" s="1"/>
  <c r="A1209" i="13" s="1"/>
  <c r="A1210" i="13" s="1"/>
  <c r="A1211" i="13" s="1"/>
  <c r="A1212" i="13" s="1"/>
  <c r="A1213" i="13" s="1"/>
  <c r="A1214" i="13" s="1"/>
  <c r="A1215" i="13" s="1"/>
  <c r="A1216" i="13" s="1"/>
  <c r="A1217" i="13" s="1"/>
  <c r="A1218" i="13" s="1"/>
  <c r="A1219" i="13" s="1"/>
  <c r="A1220" i="13" s="1"/>
  <c r="A1221" i="13" s="1"/>
  <c r="A1222" i="13" s="1"/>
  <c r="A1223" i="13" s="1"/>
  <c r="A1224" i="13" s="1"/>
  <c r="A1225" i="13" s="1"/>
  <c r="A1226" i="13" s="1"/>
  <c r="A1227" i="13" s="1"/>
  <c r="A1228" i="13" s="1"/>
  <c r="A1229" i="13" s="1"/>
  <c r="A1230" i="13" s="1"/>
  <c r="A1231" i="13" s="1"/>
  <c r="A1232" i="13" s="1"/>
  <c r="A1233" i="13" s="1"/>
  <c r="A1234" i="13" s="1"/>
  <c r="A1235" i="13" s="1"/>
  <c r="A1236" i="13" s="1"/>
  <c r="A1237" i="13" s="1"/>
  <c r="A1238" i="13" s="1"/>
  <c r="A1239" i="13" s="1"/>
  <c r="A1240" i="13" s="1"/>
  <c r="A1241" i="13" s="1"/>
  <c r="A1242" i="13" s="1"/>
  <c r="A1243" i="13" s="1"/>
  <c r="A1244" i="13" s="1"/>
  <c r="A1245" i="13" s="1"/>
  <c r="A1246" i="13" s="1"/>
  <c r="A1247" i="13" s="1"/>
  <c r="A1248" i="13" s="1"/>
  <c r="A1249" i="13" s="1"/>
  <c r="A1250" i="13" s="1"/>
  <c r="A1251" i="13" s="1"/>
  <c r="A1252" i="13" s="1"/>
  <c r="A1253" i="13" s="1"/>
  <c r="A1254" i="13" s="1"/>
  <c r="A1255" i="13" s="1"/>
  <c r="A1256" i="13" s="1"/>
  <c r="A1257" i="13" s="1"/>
  <c r="A1258" i="13" s="1"/>
  <c r="A1259" i="13" s="1"/>
  <c r="A1260" i="13" s="1"/>
  <c r="A1261" i="13" s="1"/>
  <c r="A1262" i="13" s="1"/>
  <c r="A1263" i="13" s="1"/>
  <c r="A1264" i="13" s="1"/>
  <c r="A1265" i="13" s="1"/>
  <c r="A1266" i="13" s="1"/>
  <c r="A1267" i="13" s="1"/>
  <c r="A1268" i="13" s="1"/>
  <c r="A1269" i="13" s="1"/>
  <c r="A1270" i="13" s="1"/>
  <c r="A1271" i="13" s="1"/>
  <c r="A1272" i="13" s="1"/>
  <c r="A1273" i="13" s="1"/>
  <c r="A1274" i="13" s="1"/>
  <c r="A1275" i="13" s="1"/>
  <c r="A1276" i="13" s="1"/>
  <c r="A1277" i="13" s="1"/>
  <c r="A1278" i="13" s="1"/>
  <c r="A1279" i="13" s="1"/>
  <c r="A1280" i="13" s="1"/>
  <c r="A1281" i="13" s="1"/>
  <c r="A1282" i="13" s="1"/>
  <c r="A1283" i="13" s="1"/>
  <c r="A1284" i="13" s="1"/>
  <c r="A1285" i="13" s="1"/>
  <c r="A1286" i="13" s="1"/>
  <c r="A1287" i="13" s="1"/>
  <c r="A1288" i="13" s="1"/>
  <c r="A1289" i="13" s="1"/>
  <c r="A1290" i="13" s="1"/>
  <c r="A1291" i="13" s="1"/>
  <c r="A1292" i="13" s="1"/>
  <c r="A1293" i="13" s="1"/>
  <c r="A1294" i="13" s="1"/>
  <c r="A1295" i="13" s="1"/>
  <c r="A1296" i="13" s="1"/>
  <c r="A1297" i="13" s="1"/>
  <c r="A1298" i="13" s="1"/>
  <c r="A1299" i="13" s="1"/>
  <c r="A1300" i="13" s="1"/>
  <c r="A1301" i="13" s="1"/>
  <c r="A1302" i="13" s="1"/>
  <c r="A1303" i="13" s="1"/>
  <c r="A1304" i="13" s="1"/>
  <c r="A1305" i="13" s="1"/>
  <c r="A1306" i="13" s="1"/>
  <c r="A1307" i="13" s="1"/>
  <c r="A1308" i="13" s="1"/>
  <c r="A1309" i="13" s="1"/>
  <c r="A1310" i="13" s="1"/>
  <c r="A1311" i="13" s="1"/>
  <c r="A1312" i="13" s="1"/>
  <c r="A1313" i="13" s="1"/>
  <c r="A1314" i="13" s="1"/>
  <c r="A1315" i="13" s="1"/>
  <c r="A1316" i="13" s="1"/>
  <c r="A1317" i="13" s="1"/>
  <c r="A1318" i="13" s="1"/>
  <c r="A1319" i="13" s="1"/>
  <c r="A1320" i="13" s="1"/>
  <c r="A1321" i="13" s="1"/>
  <c r="A1322" i="13" s="1"/>
  <c r="A1323" i="13" s="1"/>
  <c r="A1324" i="13" s="1"/>
  <c r="A1325" i="13" s="1"/>
  <c r="A1326" i="13" s="1"/>
  <c r="A1327" i="13" s="1"/>
  <c r="A1328" i="13" s="1"/>
  <c r="A1329" i="13" s="1"/>
  <c r="A1330" i="13" s="1"/>
  <c r="A1331" i="13" s="1"/>
  <c r="A1332" i="13" s="1"/>
  <c r="A1333" i="13" s="1"/>
  <c r="A1334" i="13" s="1"/>
  <c r="A1335" i="13" s="1"/>
  <c r="A1336" i="13" s="1"/>
  <c r="A1337" i="13" s="1"/>
  <c r="A1338" i="13" s="1"/>
  <c r="A1339" i="13" s="1"/>
  <c r="A1340" i="13" s="1"/>
  <c r="A1341" i="13" s="1"/>
  <c r="A1342" i="13" s="1"/>
  <c r="A1343" i="13" s="1"/>
  <c r="A1344" i="13" s="1"/>
  <c r="A1345" i="13" s="1"/>
  <c r="A1346" i="13" s="1"/>
  <c r="A1347" i="13" s="1"/>
  <c r="A1348" i="13" s="1"/>
  <c r="A1349" i="13" s="1"/>
  <c r="A1350" i="13" s="1"/>
  <c r="A1351" i="13" s="1"/>
  <c r="A1352" i="13" s="1"/>
  <c r="A1353" i="13" s="1"/>
  <c r="A1354" i="13" s="1"/>
  <c r="A1355" i="13" s="1"/>
  <c r="A1356" i="13" s="1"/>
  <c r="A1357" i="13" s="1"/>
  <c r="A1358" i="13" s="1"/>
  <c r="A1359" i="13" s="1"/>
  <c r="A1360" i="13" s="1"/>
  <c r="A1361" i="13" s="1"/>
  <c r="A1362" i="13" s="1"/>
  <c r="A1363" i="13" s="1"/>
  <c r="A1364" i="13" s="1"/>
  <c r="A1365" i="13" s="1"/>
  <c r="A1366" i="13" s="1"/>
  <c r="A1367" i="13" s="1"/>
  <c r="L14" i="12"/>
  <c r="N4" i="12"/>
  <c r="M4" i="12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A463" i="12" s="1"/>
  <c r="A464" i="12" s="1"/>
  <c r="A465" i="12" s="1"/>
  <c r="A466" i="12" s="1"/>
  <c r="A467" i="12" s="1"/>
  <c r="A468" i="12" s="1"/>
  <c r="A469" i="12" s="1"/>
  <c r="A470" i="12" s="1"/>
  <c r="A471" i="12" s="1"/>
  <c r="A472" i="12" s="1"/>
  <c r="A473" i="12" s="1"/>
  <c r="A474" i="12" s="1"/>
  <c r="A475" i="12" s="1"/>
  <c r="A476" i="12" s="1"/>
  <c r="A477" i="12" s="1"/>
  <c r="A478" i="12" s="1"/>
  <c r="A479" i="12" s="1"/>
  <c r="A480" i="12" s="1"/>
  <c r="A481" i="12" s="1"/>
  <c r="A482" i="12" s="1"/>
  <c r="A483" i="12" s="1"/>
  <c r="A484" i="12" s="1"/>
  <c r="A485" i="12" s="1"/>
  <c r="A486" i="12" s="1"/>
  <c r="A487" i="12" s="1"/>
  <c r="A488" i="12" s="1"/>
  <c r="A489" i="12" s="1"/>
  <c r="A490" i="12" s="1"/>
  <c r="A491" i="12" s="1"/>
  <c r="A492" i="12" s="1"/>
  <c r="A493" i="12" s="1"/>
  <c r="A494" i="12" s="1"/>
  <c r="A495" i="12" s="1"/>
  <c r="A496" i="12" s="1"/>
  <c r="A497" i="12" s="1"/>
  <c r="A498" i="12" s="1"/>
  <c r="A499" i="12" s="1"/>
  <c r="A500" i="12" s="1"/>
  <c r="A501" i="12" s="1"/>
  <c r="A502" i="12" s="1"/>
  <c r="A503" i="12" s="1"/>
  <c r="A504" i="12" s="1"/>
  <c r="A505" i="12" s="1"/>
  <c r="A506" i="12" s="1"/>
  <c r="A507" i="12" s="1"/>
  <c r="A508" i="12" s="1"/>
  <c r="A509" i="12" s="1"/>
  <c r="A510" i="12" s="1"/>
  <c r="A511" i="12" s="1"/>
  <c r="A512" i="12" s="1"/>
  <c r="A513" i="12" s="1"/>
  <c r="A514" i="12" s="1"/>
  <c r="A515" i="12" s="1"/>
  <c r="A516" i="12" s="1"/>
  <c r="A517" i="12" s="1"/>
  <c r="A518" i="12" s="1"/>
  <c r="A519" i="12" s="1"/>
  <c r="A520" i="12" s="1"/>
  <c r="A521" i="12" s="1"/>
  <c r="A522" i="12" s="1"/>
  <c r="A523" i="12" s="1"/>
  <c r="A524" i="12" s="1"/>
  <c r="A525" i="12" s="1"/>
  <c r="A526" i="12" s="1"/>
  <c r="A527" i="12" s="1"/>
  <c r="A528" i="12" s="1"/>
  <c r="A529" i="12" s="1"/>
  <c r="A530" i="12" s="1"/>
  <c r="A531" i="12" s="1"/>
  <c r="A532" i="12" s="1"/>
  <c r="A533" i="12" s="1"/>
  <c r="A534" i="12" s="1"/>
  <c r="A535" i="12" s="1"/>
  <c r="A536" i="12" s="1"/>
  <c r="A537" i="12" s="1"/>
  <c r="A538" i="12" s="1"/>
  <c r="A539" i="12" s="1"/>
  <c r="A540" i="12" s="1"/>
  <c r="A541" i="12" s="1"/>
  <c r="A542" i="12" s="1"/>
  <c r="A543" i="12" s="1"/>
  <c r="A544" i="12" s="1"/>
  <c r="A545" i="12" s="1"/>
  <c r="A546" i="12" s="1"/>
  <c r="A547" i="12" s="1"/>
  <c r="A548" i="12" s="1"/>
  <c r="A549" i="12" s="1"/>
  <c r="A550" i="12" s="1"/>
  <c r="A551" i="12" s="1"/>
  <c r="A552" i="12" s="1"/>
  <c r="A553" i="12" s="1"/>
  <c r="A554" i="12" s="1"/>
  <c r="A555" i="12" s="1"/>
  <c r="A556" i="12" s="1"/>
  <c r="A557" i="12" s="1"/>
  <c r="A558" i="12" s="1"/>
  <c r="A559" i="12" s="1"/>
  <c r="A560" i="12" s="1"/>
  <c r="A561" i="12" s="1"/>
  <c r="A562" i="12" s="1"/>
  <c r="A563" i="12" s="1"/>
  <c r="A564" i="12" s="1"/>
  <c r="A565" i="12" s="1"/>
  <c r="A566" i="12" s="1"/>
  <c r="A567" i="12" s="1"/>
  <c r="A568" i="12" s="1"/>
  <c r="A569" i="12" s="1"/>
  <c r="A570" i="12" s="1"/>
  <c r="A571" i="12" s="1"/>
  <c r="A572" i="12" s="1"/>
  <c r="A573" i="12" s="1"/>
  <c r="A574" i="12" s="1"/>
  <c r="A575" i="12" s="1"/>
  <c r="A576" i="12" s="1"/>
  <c r="A577" i="12" s="1"/>
  <c r="A578" i="12" s="1"/>
  <c r="A579" i="12" s="1"/>
  <c r="A580" i="12" s="1"/>
  <c r="A581" i="12" s="1"/>
  <c r="A582" i="12" s="1"/>
  <c r="A583" i="12" s="1"/>
  <c r="A584" i="12" s="1"/>
  <c r="A585" i="12" s="1"/>
  <c r="A586" i="12" s="1"/>
  <c r="A587" i="12" s="1"/>
  <c r="A588" i="12" s="1"/>
  <c r="A589" i="12" s="1"/>
  <c r="A590" i="12" s="1"/>
  <c r="A591" i="12" s="1"/>
  <c r="A592" i="12" s="1"/>
  <c r="A593" i="12" s="1"/>
  <c r="A594" i="12" s="1"/>
  <c r="A595" i="12" s="1"/>
  <c r="A596" i="12" s="1"/>
  <c r="A597" i="12" s="1"/>
  <c r="A598" i="12" s="1"/>
  <c r="A599" i="12" s="1"/>
  <c r="A600" i="12" s="1"/>
  <c r="A601" i="12" s="1"/>
  <c r="A602" i="12" s="1"/>
  <c r="A603" i="12" s="1"/>
  <c r="A604" i="12" s="1"/>
  <c r="A605" i="12" s="1"/>
  <c r="A606" i="12" s="1"/>
  <c r="A607" i="12" s="1"/>
  <c r="A608" i="12" s="1"/>
  <c r="A609" i="12" s="1"/>
  <c r="A610" i="12" s="1"/>
  <c r="A611" i="12" s="1"/>
  <c r="A612" i="12" s="1"/>
  <c r="A613" i="12" s="1"/>
  <c r="A614" i="12" s="1"/>
  <c r="A615" i="12" s="1"/>
  <c r="A616" i="12" s="1"/>
  <c r="A617" i="12" s="1"/>
  <c r="A618" i="12" s="1"/>
  <c r="A619" i="12" s="1"/>
  <c r="A620" i="12" s="1"/>
  <c r="A621" i="12" s="1"/>
  <c r="A622" i="12" s="1"/>
  <c r="A623" i="12" s="1"/>
  <c r="A624" i="12" s="1"/>
  <c r="A625" i="12" s="1"/>
  <c r="A626" i="12" s="1"/>
  <c r="A627" i="12" s="1"/>
  <c r="A628" i="12" s="1"/>
  <c r="A629" i="12" s="1"/>
  <c r="A630" i="12" s="1"/>
  <c r="A631" i="12" s="1"/>
  <c r="A632" i="12" s="1"/>
  <c r="A633" i="12" s="1"/>
  <c r="A634" i="12" s="1"/>
  <c r="A635" i="12" s="1"/>
  <c r="A636" i="12" s="1"/>
  <c r="A637" i="12" s="1"/>
  <c r="A638" i="12" s="1"/>
  <c r="A639" i="12" s="1"/>
  <c r="A640" i="12" s="1"/>
  <c r="A641" i="12" s="1"/>
  <c r="A642" i="12" s="1"/>
  <c r="A643" i="12" s="1"/>
  <c r="A644" i="12" s="1"/>
  <c r="A645" i="12" s="1"/>
  <c r="A646" i="12" s="1"/>
  <c r="A647" i="12" s="1"/>
  <c r="A648" i="12" s="1"/>
  <c r="A649" i="12" s="1"/>
  <c r="A650" i="12" s="1"/>
  <c r="A651" i="12" s="1"/>
  <c r="A652" i="12" s="1"/>
  <c r="A653" i="12" s="1"/>
  <c r="A654" i="12" s="1"/>
  <c r="A655" i="12" s="1"/>
  <c r="A656" i="12" s="1"/>
  <c r="A657" i="12" s="1"/>
  <c r="A658" i="12" s="1"/>
  <c r="A659" i="12" s="1"/>
  <c r="A660" i="12" s="1"/>
  <c r="A661" i="12" s="1"/>
  <c r="A662" i="12" s="1"/>
  <c r="A663" i="12" s="1"/>
  <c r="A664" i="12" s="1"/>
  <c r="A665" i="12" s="1"/>
  <c r="A666" i="12" s="1"/>
  <c r="A667" i="12" s="1"/>
  <c r="A668" i="12" s="1"/>
  <c r="A669" i="12" s="1"/>
  <c r="A670" i="12" s="1"/>
  <c r="A671" i="12" s="1"/>
  <c r="A672" i="12" s="1"/>
  <c r="A673" i="12" s="1"/>
  <c r="A674" i="12" s="1"/>
  <c r="A675" i="12" s="1"/>
  <c r="A676" i="12" s="1"/>
  <c r="A677" i="12" s="1"/>
  <c r="A678" i="12" s="1"/>
  <c r="A679" i="12" s="1"/>
  <c r="A680" i="12" s="1"/>
  <c r="A681" i="12" s="1"/>
  <c r="A682" i="12" s="1"/>
  <c r="A683" i="12" s="1"/>
  <c r="A684" i="12" s="1"/>
  <c r="A685" i="12" s="1"/>
  <c r="A686" i="12" s="1"/>
  <c r="A687" i="12" s="1"/>
  <c r="A688" i="12" s="1"/>
  <c r="A689" i="12" s="1"/>
  <c r="A690" i="12" s="1"/>
  <c r="A691" i="12" s="1"/>
  <c r="A692" i="12" s="1"/>
  <c r="A693" i="12" s="1"/>
  <c r="A694" i="12" s="1"/>
  <c r="A695" i="12" s="1"/>
  <c r="A696" i="12" s="1"/>
  <c r="A697" i="12" s="1"/>
  <c r="A698" i="12" s="1"/>
  <c r="A699" i="12" s="1"/>
  <c r="A700" i="12" s="1"/>
  <c r="A701" i="12" s="1"/>
  <c r="A702" i="12" s="1"/>
  <c r="A703" i="12" s="1"/>
  <c r="A704" i="12" s="1"/>
  <c r="A705" i="12" s="1"/>
  <c r="A706" i="12" s="1"/>
  <c r="A707" i="12" s="1"/>
  <c r="A708" i="12" s="1"/>
  <c r="A709" i="12" s="1"/>
  <c r="A710" i="12" s="1"/>
  <c r="A711" i="12" s="1"/>
  <c r="A712" i="12" s="1"/>
  <c r="A713" i="12" s="1"/>
  <c r="A714" i="12" s="1"/>
  <c r="A715" i="12" s="1"/>
  <c r="A716" i="12" s="1"/>
  <c r="A717" i="12" s="1"/>
  <c r="A718" i="12" s="1"/>
  <c r="A719" i="12" s="1"/>
  <c r="A720" i="12" s="1"/>
  <c r="A721" i="12" s="1"/>
  <c r="A722" i="12" s="1"/>
  <c r="A723" i="12" s="1"/>
  <c r="A724" i="12" s="1"/>
  <c r="A725" i="12" s="1"/>
  <c r="A726" i="12" s="1"/>
  <c r="A727" i="12" s="1"/>
  <c r="A728" i="12" s="1"/>
  <c r="A729" i="12" s="1"/>
  <c r="A730" i="12" s="1"/>
  <c r="A731" i="12" s="1"/>
  <c r="A732" i="12" s="1"/>
  <c r="A733" i="12" s="1"/>
  <c r="A734" i="12" s="1"/>
  <c r="A735" i="12" s="1"/>
  <c r="A736" i="12" s="1"/>
  <c r="A737" i="12" s="1"/>
  <c r="A738" i="12" s="1"/>
  <c r="A739" i="12" s="1"/>
  <c r="A740" i="12" s="1"/>
  <c r="A741" i="12" s="1"/>
  <c r="A742" i="12" s="1"/>
  <c r="A743" i="12" s="1"/>
  <c r="A744" i="12" s="1"/>
  <c r="A745" i="12" s="1"/>
  <c r="A746" i="12" s="1"/>
  <c r="A747" i="12" s="1"/>
  <c r="A748" i="12" s="1"/>
  <c r="A749" i="12" s="1"/>
  <c r="A750" i="12" s="1"/>
  <c r="A751" i="12" s="1"/>
  <c r="A752" i="12" s="1"/>
  <c r="A753" i="12" s="1"/>
  <c r="A754" i="12" s="1"/>
  <c r="A755" i="12" s="1"/>
  <c r="A756" i="12" s="1"/>
  <c r="A757" i="12" s="1"/>
  <c r="A758" i="12" s="1"/>
  <c r="A759" i="12" s="1"/>
  <c r="A760" i="12" s="1"/>
  <c r="A761" i="12" s="1"/>
  <c r="A762" i="12" s="1"/>
  <c r="A763" i="12" s="1"/>
  <c r="A764" i="12" s="1"/>
  <c r="A765" i="12" s="1"/>
  <c r="A766" i="12" s="1"/>
  <c r="A767" i="12" s="1"/>
  <c r="A768" i="12" s="1"/>
  <c r="A769" i="12" s="1"/>
  <c r="A770" i="12" s="1"/>
  <c r="A771" i="12" s="1"/>
  <c r="A772" i="12" s="1"/>
  <c r="A773" i="12" s="1"/>
  <c r="A774" i="12" s="1"/>
  <c r="A775" i="12" s="1"/>
  <c r="A776" i="12" s="1"/>
  <c r="A777" i="12" s="1"/>
  <c r="A778" i="12" s="1"/>
  <c r="A779" i="12" s="1"/>
  <c r="A780" i="12" s="1"/>
  <c r="A781" i="12" s="1"/>
  <c r="A782" i="12" s="1"/>
  <c r="A783" i="12" s="1"/>
  <c r="A784" i="12" s="1"/>
  <c r="A785" i="12" s="1"/>
  <c r="A786" i="12" s="1"/>
  <c r="A787" i="12" s="1"/>
  <c r="A788" i="12" s="1"/>
  <c r="A789" i="12" s="1"/>
  <c r="A790" i="12" s="1"/>
  <c r="A791" i="12" s="1"/>
  <c r="A792" i="12" s="1"/>
  <c r="A793" i="12" s="1"/>
  <c r="A794" i="12" s="1"/>
  <c r="A795" i="12" s="1"/>
  <c r="A796" i="12" s="1"/>
  <c r="A797" i="12" s="1"/>
  <c r="A798" i="12" s="1"/>
  <c r="A799" i="12" s="1"/>
  <c r="A800" i="12" s="1"/>
  <c r="A801" i="12" s="1"/>
  <c r="A802" i="12" s="1"/>
  <c r="A803" i="12" s="1"/>
  <c r="A804" i="12" s="1"/>
  <c r="A805" i="12" s="1"/>
  <c r="A806" i="12" s="1"/>
  <c r="A807" i="12" s="1"/>
  <c r="A808" i="12" s="1"/>
  <c r="A809" i="12" s="1"/>
  <c r="A810" i="12" s="1"/>
  <c r="A811" i="12" s="1"/>
  <c r="A812" i="12" s="1"/>
  <c r="A813" i="12" s="1"/>
  <c r="A814" i="12" s="1"/>
  <c r="A815" i="12" s="1"/>
  <c r="A816" i="12" s="1"/>
  <c r="A817" i="12" s="1"/>
  <c r="A818" i="12" s="1"/>
  <c r="A819" i="12" s="1"/>
  <c r="A820" i="12" s="1"/>
  <c r="A821" i="12" s="1"/>
  <c r="A822" i="12" s="1"/>
  <c r="A823" i="12" s="1"/>
  <c r="A824" i="12" s="1"/>
  <c r="A825" i="12" s="1"/>
  <c r="A826" i="12" s="1"/>
  <c r="A827" i="12" s="1"/>
  <c r="A828" i="12" s="1"/>
  <c r="A829" i="12" s="1"/>
  <c r="A830" i="12" s="1"/>
  <c r="A831" i="12" s="1"/>
  <c r="A832" i="12" s="1"/>
  <c r="A833" i="12" s="1"/>
  <c r="A834" i="12" s="1"/>
  <c r="A835" i="12" s="1"/>
  <c r="A836" i="12" s="1"/>
  <c r="A837" i="12" s="1"/>
  <c r="A838" i="12" s="1"/>
  <c r="A839" i="12" s="1"/>
  <c r="A840" i="12" s="1"/>
  <c r="A841" i="12" s="1"/>
  <c r="A842" i="12" s="1"/>
  <c r="A843" i="12" s="1"/>
  <c r="A844" i="12" s="1"/>
  <c r="A845" i="12" s="1"/>
  <c r="A846" i="12" s="1"/>
  <c r="A847" i="12" s="1"/>
  <c r="A848" i="12" s="1"/>
  <c r="A849" i="12" s="1"/>
  <c r="A850" i="12" s="1"/>
  <c r="A851" i="12" s="1"/>
  <c r="A852" i="12" s="1"/>
  <c r="A853" i="12" s="1"/>
  <c r="A854" i="12" s="1"/>
  <c r="A855" i="12" s="1"/>
  <c r="A856" i="12" s="1"/>
  <c r="A857" i="12" s="1"/>
  <c r="A858" i="12" s="1"/>
  <c r="A859" i="12" s="1"/>
  <c r="A860" i="12" s="1"/>
  <c r="A861" i="12" s="1"/>
  <c r="A862" i="12" s="1"/>
  <c r="A863" i="12" s="1"/>
  <c r="A864" i="12" s="1"/>
  <c r="A865" i="12" s="1"/>
  <c r="A866" i="12" s="1"/>
  <c r="A867" i="12" s="1"/>
  <c r="A868" i="12" s="1"/>
  <c r="A869" i="12" s="1"/>
  <c r="A870" i="12" s="1"/>
  <c r="A871" i="12" s="1"/>
  <c r="A872" i="12" s="1"/>
  <c r="A873" i="12" s="1"/>
  <c r="A874" i="12" s="1"/>
  <c r="A875" i="12" s="1"/>
  <c r="A876" i="12" s="1"/>
  <c r="A877" i="12" s="1"/>
  <c r="A878" i="12" s="1"/>
  <c r="A879" i="12" s="1"/>
  <c r="A880" i="12" s="1"/>
  <c r="A881" i="12" s="1"/>
  <c r="A882" i="12" s="1"/>
  <c r="A883" i="12" s="1"/>
  <c r="A884" i="12" s="1"/>
  <c r="A885" i="12" s="1"/>
  <c r="A886" i="12" s="1"/>
  <c r="A887" i="12" s="1"/>
  <c r="A888" i="12" s="1"/>
  <c r="A889" i="12" s="1"/>
  <c r="A890" i="12" s="1"/>
  <c r="A891" i="12" s="1"/>
  <c r="A892" i="12" s="1"/>
  <c r="A893" i="12" s="1"/>
  <c r="A894" i="12" s="1"/>
  <c r="A895" i="12" s="1"/>
  <c r="A896" i="12" s="1"/>
  <c r="A897" i="12" s="1"/>
  <c r="A898" i="12" s="1"/>
  <c r="A899" i="12" s="1"/>
  <c r="A900" i="12" s="1"/>
  <c r="A901" i="12" s="1"/>
  <c r="A902" i="12" s="1"/>
  <c r="A903" i="12" s="1"/>
  <c r="A904" i="12" s="1"/>
  <c r="A905" i="12" s="1"/>
  <c r="A906" i="12" s="1"/>
  <c r="A907" i="12" s="1"/>
  <c r="A908" i="12" s="1"/>
  <c r="A909" i="12" s="1"/>
  <c r="A910" i="12" s="1"/>
  <c r="A911" i="12" s="1"/>
  <c r="A912" i="12" s="1"/>
  <c r="A913" i="12" s="1"/>
  <c r="A914" i="12" s="1"/>
  <c r="A915" i="12" s="1"/>
  <c r="A916" i="12" s="1"/>
  <c r="A917" i="12" s="1"/>
  <c r="A918" i="12" s="1"/>
  <c r="A919" i="12" s="1"/>
  <c r="A920" i="12" s="1"/>
  <c r="A921" i="12" s="1"/>
  <c r="A922" i="12" s="1"/>
  <c r="A923" i="12" s="1"/>
  <c r="A924" i="12" s="1"/>
  <c r="A925" i="12" s="1"/>
  <c r="A926" i="12" s="1"/>
  <c r="A927" i="12" s="1"/>
  <c r="A928" i="12" s="1"/>
  <c r="A929" i="12" s="1"/>
  <c r="A930" i="12" s="1"/>
  <c r="A931" i="12" s="1"/>
  <c r="A932" i="12" s="1"/>
  <c r="A933" i="12" s="1"/>
  <c r="A934" i="12" s="1"/>
  <c r="A935" i="12" s="1"/>
  <c r="A936" i="12" s="1"/>
  <c r="A937" i="12" s="1"/>
  <c r="A938" i="12" s="1"/>
  <c r="A939" i="12" s="1"/>
  <c r="A940" i="12" s="1"/>
  <c r="A941" i="12" s="1"/>
  <c r="A942" i="12" s="1"/>
  <c r="A943" i="12" s="1"/>
  <c r="A944" i="12" s="1"/>
  <c r="A945" i="12" s="1"/>
  <c r="A946" i="12" s="1"/>
  <c r="A947" i="12" s="1"/>
  <c r="A948" i="12" s="1"/>
  <c r="A949" i="12" s="1"/>
  <c r="A950" i="12" s="1"/>
  <c r="A951" i="12" s="1"/>
  <c r="A952" i="12" s="1"/>
  <c r="A953" i="12" s="1"/>
  <c r="A954" i="12" s="1"/>
  <c r="A955" i="12" s="1"/>
  <c r="A956" i="12" s="1"/>
  <c r="A957" i="12" s="1"/>
  <c r="A958" i="12" s="1"/>
  <c r="A959" i="12" s="1"/>
  <c r="A960" i="12" s="1"/>
  <c r="A961" i="12" s="1"/>
  <c r="A962" i="12" s="1"/>
  <c r="A963" i="12" s="1"/>
  <c r="A964" i="12" s="1"/>
  <c r="A965" i="12" s="1"/>
  <c r="A966" i="12" s="1"/>
  <c r="A967" i="12" s="1"/>
  <c r="A968" i="12" s="1"/>
  <c r="A969" i="12" s="1"/>
  <c r="A970" i="12" s="1"/>
  <c r="A971" i="12" s="1"/>
  <c r="A972" i="12" s="1"/>
  <c r="A973" i="12" s="1"/>
  <c r="A974" i="12" s="1"/>
  <c r="A975" i="12" s="1"/>
  <c r="A976" i="12" s="1"/>
  <c r="A977" i="12" s="1"/>
  <c r="A978" i="12" s="1"/>
  <c r="A979" i="12" s="1"/>
  <c r="A980" i="12" s="1"/>
  <c r="A981" i="12" s="1"/>
  <c r="A982" i="12" s="1"/>
  <c r="A983" i="12" s="1"/>
  <c r="A984" i="12" s="1"/>
  <c r="A985" i="12" s="1"/>
  <c r="A986" i="12" s="1"/>
  <c r="A987" i="12" s="1"/>
  <c r="A988" i="12" s="1"/>
  <c r="A989" i="12" s="1"/>
  <c r="A990" i="12" s="1"/>
  <c r="A991" i="12" s="1"/>
  <c r="A992" i="12" s="1"/>
  <c r="A993" i="12" s="1"/>
  <c r="A994" i="12" s="1"/>
  <c r="A995" i="12" s="1"/>
  <c r="A996" i="12" s="1"/>
  <c r="A997" i="12" s="1"/>
  <c r="A998" i="12" s="1"/>
  <c r="A999" i="12" s="1"/>
  <c r="A1000" i="12" s="1"/>
  <c r="A1001" i="12" s="1"/>
  <c r="A1002" i="12" s="1"/>
  <c r="A1003" i="12" s="1"/>
  <c r="A1004" i="12" s="1"/>
  <c r="A1005" i="12" s="1"/>
  <c r="A1006" i="12" s="1"/>
  <c r="A1007" i="12" s="1"/>
  <c r="A1008" i="12" s="1"/>
  <c r="A1009" i="12" s="1"/>
  <c r="A1010" i="12" s="1"/>
  <c r="A1011" i="12" s="1"/>
  <c r="A1012" i="12" s="1"/>
  <c r="A1013" i="12" s="1"/>
  <c r="A1014" i="12" s="1"/>
  <c r="A1015" i="12" s="1"/>
  <c r="A1016" i="12" s="1"/>
  <c r="A1017" i="12" s="1"/>
  <c r="A1018" i="12" s="1"/>
  <c r="A1019" i="12" s="1"/>
  <c r="A1020" i="12" s="1"/>
  <c r="A1021" i="12" s="1"/>
  <c r="A1022" i="12" s="1"/>
  <c r="A1023" i="12" s="1"/>
  <c r="A1024" i="12" s="1"/>
  <c r="A1025" i="12" s="1"/>
  <c r="A1026" i="12" s="1"/>
  <c r="A1027" i="12" s="1"/>
  <c r="A1028" i="12" s="1"/>
  <c r="A1029" i="12" s="1"/>
  <c r="A1030" i="12" s="1"/>
  <c r="A1031" i="12" s="1"/>
  <c r="A1032" i="12" s="1"/>
  <c r="A1033" i="12" s="1"/>
  <c r="A1034" i="12" s="1"/>
  <c r="A1035" i="12" s="1"/>
  <c r="A1036" i="12" s="1"/>
  <c r="A1037" i="12" s="1"/>
  <c r="A1038" i="12" s="1"/>
  <c r="A1039" i="12" s="1"/>
  <c r="A1040" i="12" s="1"/>
  <c r="A1041" i="12" s="1"/>
  <c r="A1042" i="12" s="1"/>
  <c r="A1043" i="12" s="1"/>
  <c r="A1044" i="12" s="1"/>
  <c r="A1045" i="12" s="1"/>
  <c r="A1046" i="12" s="1"/>
  <c r="A1047" i="12" s="1"/>
  <c r="A1048" i="12" s="1"/>
  <c r="A1049" i="12" s="1"/>
  <c r="A1050" i="12" s="1"/>
  <c r="A1051" i="12" s="1"/>
  <c r="A1052" i="12" s="1"/>
  <c r="A1053" i="12" s="1"/>
  <c r="A1054" i="12" s="1"/>
  <c r="A1055" i="12" s="1"/>
  <c r="A1056" i="12" s="1"/>
  <c r="A1057" i="12" s="1"/>
  <c r="A1058" i="12" s="1"/>
  <c r="A1059" i="12" s="1"/>
  <c r="A1060" i="12" s="1"/>
  <c r="A1061" i="12" s="1"/>
  <c r="A1062" i="12" s="1"/>
  <c r="A1063" i="12" s="1"/>
  <c r="A1064" i="12" s="1"/>
  <c r="A1065" i="12" s="1"/>
  <c r="A1066" i="12" s="1"/>
  <c r="A1067" i="12" s="1"/>
  <c r="A1068" i="12" s="1"/>
  <c r="A1069" i="12" s="1"/>
  <c r="A1070" i="12" s="1"/>
  <c r="A1071" i="12" s="1"/>
  <c r="A1072" i="12" s="1"/>
  <c r="A1073" i="12" s="1"/>
  <c r="A1074" i="12" s="1"/>
  <c r="A1075" i="12" s="1"/>
  <c r="A1076" i="12" s="1"/>
  <c r="A1077" i="12" s="1"/>
  <c r="A1078" i="12" s="1"/>
  <c r="A1079" i="12" s="1"/>
  <c r="A1080" i="12" s="1"/>
  <c r="A1081" i="12" s="1"/>
  <c r="A1082" i="12" s="1"/>
  <c r="A1083" i="12" s="1"/>
  <c r="A1084" i="12" s="1"/>
  <c r="A1085" i="12" s="1"/>
  <c r="A1086" i="12" s="1"/>
  <c r="A1087" i="12" s="1"/>
  <c r="A1088" i="12" s="1"/>
  <c r="A1089" i="12" s="1"/>
  <c r="A1090" i="12" s="1"/>
  <c r="A1091" i="12" s="1"/>
  <c r="A1092" i="12" s="1"/>
  <c r="A1093" i="12" s="1"/>
  <c r="A1094" i="12" s="1"/>
  <c r="A1095" i="12" s="1"/>
  <c r="A1096" i="12" s="1"/>
  <c r="A1097" i="12" s="1"/>
  <c r="A1098" i="12" s="1"/>
  <c r="A1099" i="12" s="1"/>
  <c r="A1100" i="12" s="1"/>
  <c r="A1101" i="12" s="1"/>
  <c r="A1102" i="12" s="1"/>
  <c r="A1103" i="12" s="1"/>
  <c r="A1104" i="12" s="1"/>
  <c r="A1105" i="12" s="1"/>
  <c r="A1106" i="12" s="1"/>
  <c r="A1107" i="12" s="1"/>
  <c r="A1108" i="12" s="1"/>
  <c r="A1109" i="12" s="1"/>
  <c r="A1110" i="12" s="1"/>
  <c r="A1111" i="12" s="1"/>
  <c r="A1112" i="12" s="1"/>
  <c r="A1113" i="12" s="1"/>
  <c r="A1114" i="12" s="1"/>
  <c r="A1115" i="12" s="1"/>
  <c r="A1116" i="12" s="1"/>
  <c r="A1117" i="12" s="1"/>
  <c r="A1118" i="12" s="1"/>
  <c r="A1119" i="12" s="1"/>
  <c r="A1120" i="12" s="1"/>
  <c r="A1121" i="12" s="1"/>
  <c r="A1122" i="12" s="1"/>
  <c r="A1123" i="12" s="1"/>
  <c r="A1124" i="12" s="1"/>
  <c r="A1125" i="12" s="1"/>
  <c r="A1126" i="12" s="1"/>
  <c r="A1127" i="12" s="1"/>
  <c r="A1128" i="12" s="1"/>
  <c r="A1129" i="12" s="1"/>
  <c r="A1130" i="12" s="1"/>
  <c r="A1131" i="12" s="1"/>
  <c r="A1132" i="12" s="1"/>
  <c r="A1133" i="12" s="1"/>
  <c r="A1134" i="12" s="1"/>
  <c r="A1135" i="12" s="1"/>
  <c r="A1136" i="12" s="1"/>
  <c r="A1137" i="12" s="1"/>
  <c r="A1138" i="12" s="1"/>
  <c r="A1139" i="12" s="1"/>
  <c r="A1140" i="12" s="1"/>
  <c r="A1141" i="12" s="1"/>
  <c r="A1142" i="12" s="1"/>
  <c r="A1143" i="12" s="1"/>
  <c r="A1144" i="12" s="1"/>
  <c r="A1145" i="12" s="1"/>
  <c r="A1146" i="12" s="1"/>
  <c r="A1147" i="12" s="1"/>
  <c r="A1148" i="12" s="1"/>
  <c r="A1149" i="12" s="1"/>
  <c r="A1150" i="12" s="1"/>
  <c r="A1151" i="12" s="1"/>
  <c r="A1152" i="12" s="1"/>
  <c r="A1153" i="12" s="1"/>
  <c r="A1154" i="12" s="1"/>
  <c r="A1155" i="12" s="1"/>
  <c r="A1156" i="12" s="1"/>
  <c r="A1157" i="12" s="1"/>
  <c r="A1158" i="12" s="1"/>
  <c r="A1159" i="12" s="1"/>
  <c r="A1160" i="12" s="1"/>
  <c r="A1161" i="12" s="1"/>
  <c r="A1162" i="12" s="1"/>
  <c r="A1163" i="12" s="1"/>
  <c r="A1164" i="12" s="1"/>
  <c r="A1165" i="12" s="1"/>
  <c r="A1166" i="12" s="1"/>
  <c r="A1167" i="12" s="1"/>
  <c r="A1168" i="12" s="1"/>
  <c r="A1169" i="12" s="1"/>
  <c r="A1170" i="12" s="1"/>
  <c r="A1171" i="12" s="1"/>
  <c r="A1172" i="12" s="1"/>
  <c r="A1173" i="12" s="1"/>
  <c r="A1174" i="12" s="1"/>
  <c r="A1175" i="12" s="1"/>
  <c r="A1176" i="12" s="1"/>
  <c r="A1177" i="12" s="1"/>
  <c r="A1178" i="12" s="1"/>
  <c r="A1179" i="12" s="1"/>
  <c r="A1180" i="12" s="1"/>
  <c r="A1181" i="12" s="1"/>
  <c r="A1182" i="12" s="1"/>
  <c r="A1183" i="12" s="1"/>
  <c r="A1184" i="12" s="1"/>
  <c r="A1185" i="12" s="1"/>
  <c r="A1186" i="12" s="1"/>
  <c r="A1187" i="12" s="1"/>
  <c r="A1188" i="12" s="1"/>
  <c r="A1189" i="12" s="1"/>
  <c r="A1190" i="12" s="1"/>
  <c r="A1191" i="12" s="1"/>
  <c r="A1192" i="12" s="1"/>
  <c r="A1193" i="12" s="1"/>
  <c r="A1194" i="12" s="1"/>
  <c r="A1195" i="12" s="1"/>
  <c r="A1196" i="12" s="1"/>
  <c r="A1197" i="12" s="1"/>
  <c r="A1198" i="12" s="1"/>
  <c r="A1199" i="12" s="1"/>
  <c r="A1200" i="12" s="1"/>
  <c r="A1201" i="12" s="1"/>
  <c r="A1202" i="12" s="1"/>
  <c r="A1203" i="12" s="1"/>
  <c r="A1204" i="12" s="1"/>
  <c r="A1205" i="12" s="1"/>
  <c r="A1206" i="12" s="1"/>
  <c r="A1207" i="12" s="1"/>
  <c r="A1208" i="12" s="1"/>
  <c r="A1209" i="12" s="1"/>
  <c r="A1210" i="12" s="1"/>
  <c r="A1211" i="12" s="1"/>
  <c r="A1212" i="12" s="1"/>
  <c r="A1213" i="12" s="1"/>
  <c r="A1214" i="12" s="1"/>
  <c r="A1215" i="12" s="1"/>
  <c r="A1216" i="12" s="1"/>
  <c r="A1217" i="12" s="1"/>
  <c r="A1218" i="12" s="1"/>
  <c r="A1219" i="12" s="1"/>
  <c r="A1220" i="12" s="1"/>
  <c r="A1221" i="12" s="1"/>
  <c r="A1222" i="12" s="1"/>
  <c r="A1223" i="12" s="1"/>
  <c r="A1224" i="12" s="1"/>
  <c r="A1225" i="12" s="1"/>
  <c r="A1226" i="12" s="1"/>
  <c r="A1227" i="12" s="1"/>
  <c r="A1228" i="12" s="1"/>
  <c r="A1229" i="12" s="1"/>
  <c r="A1230" i="12" s="1"/>
  <c r="A1231" i="12" s="1"/>
  <c r="A1232" i="12" s="1"/>
  <c r="A1233" i="12" s="1"/>
  <c r="A1234" i="12" s="1"/>
  <c r="A1235" i="12" s="1"/>
  <c r="A1236" i="12" s="1"/>
  <c r="A1237" i="12" s="1"/>
  <c r="A1238" i="12" s="1"/>
  <c r="A1239" i="12" s="1"/>
  <c r="A1240" i="12" s="1"/>
  <c r="A1241" i="12" s="1"/>
  <c r="A1242" i="12" s="1"/>
  <c r="A1243" i="12" s="1"/>
  <c r="A1244" i="12" s="1"/>
  <c r="A1245" i="12" s="1"/>
  <c r="A1246" i="12" s="1"/>
  <c r="A1247" i="12" s="1"/>
  <c r="A1248" i="12" s="1"/>
  <c r="A1249" i="12" s="1"/>
  <c r="A1250" i="12" s="1"/>
  <c r="A1251" i="12" s="1"/>
  <c r="A1252" i="12" s="1"/>
  <c r="A1253" i="12" s="1"/>
  <c r="A1254" i="12" s="1"/>
  <c r="A1255" i="12" s="1"/>
  <c r="A1256" i="12" s="1"/>
  <c r="A1257" i="12" s="1"/>
  <c r="A1258" i="12" s="1"/>
  <c r="A1259" i="12" s="1"/>
  <c r="A1260" i="12" s="1"/>
  <c r="A1261" i="12" s="1"/>
  <c r="A1262" i="12" s="1"/>
  <c r="A1263" i="12" s="1"/>
  <c r="A1264" i="12" s="1"/>
  <c r="A1265" i="12" s="1"/>
  <c r="A1266" i="12" s="1"/>
  <c r="A1267" i="12" s="1"/>
  <c r="A1268" i="12" s="1"/>
  <c r="A1269" i="12" s="1"/>
  <c r="A1270" i="12" s="1"/>
  <c r="A1271" i="12" s="1"/>
  <c r="A1272" i="12" s="1"/>
  <c r="A1273" i="12" s="1"/>
  <c r="A1274" i="12" s="1"/>
  <c r="A1275" i="12" s="1"/>
  <c r="A1276" i="12" s="1"/>
  <c r="A1277" i="12" s="1"/>
  <c r="A1278" i="12" s="1"/>
  <c r="A1279" i="12" s="1"/>
  <c r="A1280" i="12" s="1"/>
  <c r="A1281" i="12" s="1"/>
  <c r="A1282" i="12" s="1"/>
  <c r="A1283" i="12" s="1"/>
  <c r="A1284" i="12" s="1"/>
  <c r="A1285" i="12" s="1"/>
  <c r="A1286" i="12" s="1"/>
  <c r="A1287" i="12" s="1"/>
  <c r="A1288" i="12" s="1"/>
  <c r="A1289" i="12" s="1"/>
  <c r="A1290" i="12" s="1"/>
  <c r="A1291" i="12" s="1"/>
  <c r="A1292" i="12" s="1"/>
  <c r="A1293" i="12" s="1"/>
  <c r="A1294" i="12" s="1"/>
  <c r="A1295" i="12" s="1"/>
  <c r="A1296" i="12" s="1"/>
  <c r="A1297" i="12" s="1"/>
  <c r="A1298" i="12" s="1"/>
  <c r="A1299" i="12" s="1"/>
  <c r="A1300" i="12" s="1"/>
  <c r="A1301" i="12" s="1"/>
  <c r="A1302" i="12" s="1"/>
  <c r="A1303" i="12" s="1"/>
  <c r="A1304" i="12" s="1"/>
  <c r="A1305" i="12" s="1"/>
  <c r="A1306" i="12" s="1"/>
  <c r="A1307" i="12" s="1"/>
  <c r="A1308" i="12" s="1"/>
  <c r="A1309" i="12" s="1"/>
  <c r="A1310" i="12" s="1"/>
  <c r="A1311" i="12" s="1"/>
  <c r="A1312" i="12" s="1"/>
  <c r="A1313" i="12" s="1"/>
  <c r="A1314" i="12" s="1"/>
  <c r="A1315" i="12" s="1"/>
  <c r="A1316" i="12" s="1"/>
  <c r="A1317" i="12" s="1"/>
  <c r="A1318" i="12" s="1"/>
  <c r="A1319" i="12" s="1"/>
  <c r="A1320" i="12" s="1"/>
  <c r="A1321" i="12" s="1"/>
  <c r="A1322" i="12" s="1"/>
  <c r="A1323" i="12" s="1"/>
  <c r="A1324" i="12" s="1"/>
  <c r="A1325" i="12" s="1"/>
  <c r="A1326" i="12" s="1"/>
  <c r="A1327" i="12" s="1"/>
  <c r="A1328" i="12" s="1"/>
  <c r="A1329" i="12" s="1"/>
  <c r="A1330" i="12" s="1"/>
  <c r="A1331" i="12" s="1"/>
  <c r="A1332" i="12" s="1"/>
  <c r="A1333" i="12" s="1"/>
  <c r="A1334" i="12" s="1"/>
  <c r="A1335" i="12" s="1"/>
  <c r="A1336" i="12" s="1"/>
  <c r="A1337" i="12" s="1"/>
  <c r="A1338" i="12" s="1"/>
  <c r="A1339" i="12" s="1"/>
  <c r="A1340" i="12" s="1"/>
  <c r="A1341" i="12" s="1"/>
  <c r="A1342" i="12" s="1"/>
  <c r="A1343" i="12" s="1"/>
  <c r="A1344" i="12" s="1"/>
  <c r="A1345" i="12" s="1"/>
  <c r="A1346" i="12" s="1"/>
  <c r="A1347" i="12" s="1"/>
  <c r="A1348" i="12" s="1"/>
  <c r="A1349" i="12" s="1"/>
  <c r="A1350" i="12" s="1"/>
  <c r="A1351" i="12" s="1"/>
  <c r="A1352" i="12" s="1"/>
  <c r="A1353" i="12" s="1"/>
  <c r="A1354" i="12" s="1"/>
  <c r="A1355" i="12" s="1"/>
  <c r="A1356" i="12" s="1"/>
  <c r="A1357" i="12" s="1"/>
  <c r="A1358" i="12" s="1"/>
  <c r="A1359" i="12" s="1"/>
  <c r="A1360" i="12" s="1"/>
  <c r="A1361" i="12" s="1"/>
  <c r="A1362" i="12" s="1"/>
  <c r="A1363" i="12" s="1"/>
  <c r="A1364" i="12" s="1"/>
  <c r="A1365" i="12" s="1"/>
  <c r="A1366" i="12" s="1"/>
  <c r="A1367" i="12" s="1"/>
  <c r="A1368" i="12" s="1"/>
  <c r="A1369" i="12" s="1"/>
  <c r="A1370" i="12" s="1"/>
  <c r="A1371" i="12" s="1"/>
  <c r="A1372" i="12" s="1"/>
  <c r="A1373" i="12" s="1"/>
  <c r="A1374" i="12" s="1"/>
  <c r="A1375" i="12" s="1"/>
  <c r="A1376" i="12" s="1"/>
  <c r="A1377" i="12" s="1"/>
  <c r="A1378" i="12" s="1"/>
  <c r="A1379" i="12" s="1"/>
  <c r="A1380" i="12" s="1"/>
  <c r="A1381" i="12" s="1"/>
  <c r="A1382" i="12" s="1"/>
  <c r="A1383" i="12" s="1"/>
  <c r="A1384" i="12" s="1"/>
  <c r="A1385" i="12" s="1"/>
  <c r="A1386" i="12" s="1"/>
  <c r="A1387" i="12" s="1"/>
  <c r="A1388" i="12" s="1"/>
  <c r="A1389" i="12" s="1"/>
  <c r="A1390" i="12" s="1"/>
  <c r="A1391" i="12" s="1"/>
  <c r="A1392" i="12" s="1"/>
  <c r="M24" i="4" l="1"/>
  <c r="I24" i="4"/>
  <c r="M23" i="4"/>
  <c r="I23" i="4"/>
  <c r="M22" i="4"/>
  <c r="I22" i="4"/>
  <c r="R22" i="2"/>
  <c r="L23" i="2"/>
  <c r="H23" i="2"/>
  <c r="L22" i="2"/>
  <c r="N22" i="2" s="1"/>
  <c r="H22" i="2"/>
  <c r="M4" i="11"/>
  <c r="I4" i="11"/>
  <c r="M2" i="11"/>
  <c r="I2" i="11"/>
  <c r="O24" i="4" l="1"/>
  <c r="O23" i="4"/>
  <c r="O22" i="4"/>
  <c r="R24" i="4"/>
  <c r="R23" i="4"/>
  <c r="Q23" i="4"/>
  <c r="P23" i="4"/>
  <c r="S23" i="4" s="1"/>
  <c r="T23" i="4" s="1"/>
  <c r="Q24" i="4"/>
  <c r="P24" i="4"/>
  <c r="S24" i="4" s="1"/>
  <c r="T24" i="4" s="1"/>
  <c r="Q22" i="2"/>
  <c r="N23" i="2"/>
  <c r="Q23" i="2" s="1"/>
  <c r="P22" i="2"/>
  <c r="O22" i="2"/>
  <c r="S22" i="2" s="1"/>
  <c r="O23" i="2"/>
  <c r="R23" i="2" s="1"/>
  <c r="S23" i="2" s="1"/>
  <c r="P23" i="2"/>
  <c r="O4" i="11"/>
  <c r="P4" i="11" s="1"/>
  <c r="S4" i="11" s="1"/>
  <c r="T4" i="11" s="1"/>
  <c r="O2" i="11"/>
  <c r="P2" i="11" s="1"/>
  <c r="S2" i="11" s="1"/>
  <c r="T2" i="11" s="1"/>
  <c r="P22" i="4" l="1"/>
  <c r="S22" i="4" s="1"/>
  <c r="T22" i="4" s="1"/>
  <c r="Q22" i="4"/>
  <c r="R22" i="4"/>
  <c r="R4" i="11"/>
  <c r="Q4" i="11"/>
  <c r="Q2" i="11"/>
  <c r="R2" i="11"/>
  <c r="L4" i="6"/>
  <c r="H4" i="6"/>
  <c r="L2" i="6"/>
  <c r="H2" i="6"/>
  <c r="N2" i="6" l="1"/>
  <c r="P2" i="6" s="1"/>
  <c r="N4" i="6"/>
  <c r="P4" i="6" s="1"/>
  <c r="O2" i="6" l="1"/>
  <c r="R2" i="6" s="1"/>
  <c r="S2" i="6" s="1"/>
  <c r="Q2" i="6"/>
  <c r="Q4" i="6"/>
  <c r="O4" i="6"/>
  <c r="R4" i="6" s="1"/>
  <c r="S4" i="6" s="1"/>
  <c r="H3" i="6" l="1"/>
  <c r="L3" i="6" l="1"/>
  <c r="N3" i="6" l="1"/>
  <c r="Q3" i="6" s="1"/>
  <c r="P3" i="6" l="1"/>
  <c r="O3" i="6"/>
  <c r="R3" i="6" s="1"/>
  <c r="S3" i="6" s="1"/>
  <c r="L3" i="5" l="1"/>
  <c r="N3" i="5" s="1"/>
  <c r="P3" i="5" s="1"/>
  <c r="L4" i="5"/>
  <c r="N4" i="5" s="1"/>
  <c r="P4" i="5" s="1"/>
  <c r="L5" i="5"/>
  <c r="N5" i="5" s="1"/>
  <c r="L6" i="5"/>
  <c r="N6" i="5" s="1"/>
  <c r="L7" i="5"/>
  <c r="N7" i="5" s="1"/>
  <c r="L8" i="5"/>
  <c r="N8" i="5" s="1"/>
  <c r="Q8" i="5" s="1"/>
  <c r="L9" i="5"/>
  <c r="N9" i="5" s="1"/>
  <c r="L10" i="5"/>
  <c r="N10" i="5" s="1"/>
  <c r="L11" i="5"/>
  <c r="N11" i="5" s="1"/>
  <c r="L12" i="5"/>
  <c r="N12" i="5" s="1"/>
  <c r="L13" i="5"/>
  <c r="N13" i="5" s="1"/>
  <c r="L14" i="5"/>
  <c r="N14" i="5" s="1"/>
  <c r="L15" i="5"/>
  <c r="N15" i="5" s="1"/>
  <c r="L16" i="5"/>
  <c r="N16" i="5" s="1"/>
  <c r="L17" i="5"/>
  <c r="N17" i="5" s="1"/>
  <c r="L2" i="5"/>
  <c r="N2" i="5" s="1"/>
  <c r="P2" i="5" s="1"/>
  <c r="H2" i="1"/>
  <c r="H3" i="1"/>
  <c r="H4" i="1"/>
  <c r="H5" i="1"/>
  <c r="H6" i="1"/>
  <c r="H7" i="1"/>
  <c r="H8" i="1"/>
  <c r="H9" i="1"/>
  <c r="H11" i="1"/>
  <c r="H10" i="1"/>
  <c r="H13" i="1"/>
  <c r="H12" i="1"/>
  <c r="H15" i="1"/>
  <c r="H14" i="1"/>
  <c r="H16" i="1"/>
  <c r="H17" i="1"/>
  <c r="H19" i="1"/>
  <c r="H18" i="1"/>
  <c r="L2" i="1"/>
  <c r="L3" i="1"/>
  <c r="L4" i="1"/>
  <c r="L5" i="1"/>
  <c r="L6" i="1"/>
  <c r="L7" i="1"/>
  <c r="L8" i="1"/>
  <c r="L9" i="1"/>
  <c r="L11" i="1"/>
  <c r="L10" i="1"/>
  <c r="N10" i="1" s="1"/>
  <c r="L13" i="1"/>
  <c r="L12" i="1"/>
  <c r="L15" i="1"/>
  <c r="L14" i="1"/>
  <c r="L16" i="1"/>
  <c r="L17" i="1"/>
  <c r="L19" i="1"/>
  <c r="L18" i="1"/>
  <c r="N18" i="1" l="1"/>
  <c r="N13" i="1"/>
  <c r="N4" i="1"/>
  <c r="N19" i="1"/>
  <c r="N2" i="1"/>
  <c r="N15" i="1"/>
  <c r="N11" i="1"/>
  <c r="N17" i="1"/>
  <c r="N9" i="1"/>
  <c r="N5" i="1"/>
  <c r="N2" i="4"/>
  <c r="L3" i="4"/>
  <c r="N3" i="4" s="1"/>
  <c r="L5" i="4"/>
  <c r="N5" i="4" s="1"/>
  <c r="L4" i="4"/>
  <c r="N4" i="4" s="1"/>
  <c r="L6" i="4"/>
  <c r="N6" i="4" s="1"/>
  <c r="L7" i="4"/>
  <c r="N7" i="4" s="1"/>
  <c r="L8" i="4"/>
  <c r="N8" i="4" s="1"/>
  <c r="L9" i="4"/>
  <c r="N9" i="4" s="1"/>
  <c r="L10" i="4"/>
  <c r="N10" i="4" s="1"/>
  <c r="L11" i="4"/>
  <c r="N11" i="4" s="1"/>
  <c r="L13" i="4"/>
  <c r="N13" i="4" s="1"/>
  <c r="L12" i="4"/>
  <c r="N12" i="4" s="1"/>
  <c r="L14" i="4"/>
  <c r="N14" i="4" s="1"/>
  <c r="L15" i="4"/>
  <c r="N15" i="4" s="1"/>
  <c r="L16" i="4"/>
  <c r="N16" i="4" s="1"/>
  <c r="L17" i="4"/>
  <c r="N17" i="4" s="1"/>
  <c r="L18" i="4"/>
  <c r="N18" i="4" s="1"/>
  <c r="L19" i="4"/>
  <c r="N19" i="4" s="1"/>
  <c r="L2" i="4"/>
  <c r="K3" i="2" l="1"/>
  <c r="M3" i="2" s="1"/>
  <c r="K5" i="2"/>
  <c r="M5" i="2" s="1"/>
  <c r="K4" i="2"/>
  <c r="M4" i="2" s="1"/>
  <c r="K7" i="2"/>
  <c r="M7" i="2" s="1"/>
  <c r="K6" i="2"/>
  <c r="M6" i="2" s="1"/>
  <c r="O6" i="2" s="1"/>
  <c r="K9" i="2"/>
  <c r="M9" i="2" s="1"/>
  <c r="K8" i="2"/>
  <c r="M8" i="2" s="1"/>
  <c r="K11" i="2"/>
  <c r="M11" i="2" s="1"/>
  <c r="K10" i="2"/>
  <c r="M10" i="2" s="1"/>
  <c r="K12" i="2"/>
  <c r="M12" i="2" s="1"/>
  <c r="K13" i="2"/>
  <c r="M13" i="2" s="1"/>
  <c r="K14" i="2"/>
  <c r="M14" i="2" s="1"/>
  <c r="K15" i="2"/>
  <c r="M15" i="2" s="1"/>
  <c r="K16" i="2"/>
  <c r="M16" i="2" s="1"/>
  <c r="K17" i="2"/>
  <c r="M17" i="2" s="1"/>
  <c r="K18" i="2"/>
  <c r="M18" i="2" s="1"/>
  <c r="K19" i="2"/>
  <c r="M19" i="2" s="1"/>
  <c r="K2" i="2"/>
  <c r="M2" i="2" s="1"/>
  <c r="O11" i="5"/>
  <c r="R11" i="5" s="1"/>
  <c r="S11" i="5" s="1"/>
  <c r="Q10" i="5"/>
  <c r="P11" i="5" l="1"/>
  <c r="Q11" i="5"/>
  <c r="P10" i="5"/>
  <c r="O10" i="5"/>
  <c r="R10" i="5" s="1"/>
  <c r="S10" i="5" s="1"/>
  <c r="O15" i="5" l="1"/>
  <c r="R15" i="5" s="1"/>
  <c r="S15" i="5" s="1"/>
  <c r="O5" i="5"/>
  <c r="R5" i="5" s="1"/>
  <c r="S5" i="5" s="1"/>
  <c r="O3" i="5"/>
  <c r="R3" i="5" s="1"/>
  <c r="S3" i="5" s="1"/>
  <c r="O9" i="5"/>
  <c r="R9" i="5" s="1"/>
  <c r="S9" i="5" s="1"/>
  <c r="P5" i="5" l="1"/>
  <c r="Q15" i="5"/>
  <c r="P15" i="5"/>
  <c r="P9" i="5"/>
  <c r="Q3" i="5"/>
  <c r="Q9" i="5"/>
  <c r="Q5" i="5"/>
  <c r="O7" i="5"/>
  <c r="R7" i="5" s="1"/>
  <c r="S7" i="5" s="1"/>
  <c r="Q7" i="5" l="1"/>
  <c r="P7" i="5"/>
  <c r="O16" i="5"/>
  <c r="R16" i="5" s="1"/>
  <c r="S16" i="5" s="1"/>
  <c r="P6" i="5"/>
  <c r="O8" i="5"/>
  <c r="R8" i="5" s="1"/>
  <c r="S8" i="5" s="1"/>
  <c r="P12" i="5" l="1"/>
  <c r="O12" i="5"/>
  <c r="R12" i="5" s="1"/>
  <c r="S12" i="5" s="1"/>
  <c r="O6" i="5"/>
  <c r="R6" i="5" s="1"/>
  <c r="S6" i="5" s="1"/>
  <c r="Q6" i="5"/>
  <c r="P8" i="5"/>
  <c r="P16" i="5"/>
  <c r="Q16" i="5"/>
  <c r="Q12" i="5"/>
  <c r="O13" i="2" l="1"/>
  <c r="P12" i="2"/>
  <c r="O12" i="2"/>
  <c r="P13" i="2" l="1"/>
  <c r="N13" i="2"/>
  <c r="Q13" i="2" s="1"/>
  <c r="R13" i="2" s="1"/>
  <c r="N12" i="2"/>
  <c r="Q12" i="2" s="1"/>
  <c r="R12" i="2" s="1"/>
  <c r="O2" i="5"/>
  <c r="R2" i="5" s="1"/>
  <c r="S2" i="5" s="1"/>
  <c r="Q4" i="5"/>
  <c r="Q13" i="5"/>
  <c r="Q14" i="5"/>
  <c r="Q17" i="5"/>
  <c r="O17" i="5" l="1"/>
  <c r="R17" i="5" s="1"/>
  <c r="S17" i="5" s="1"/>
  <c r="P14" i="5"/>
  <c r="O14" i="5"/>
  <c r="R14" i="5" s="1"/>
  <c r="S14" i="5" s="1"/>
  <c r="P17" i="5"/>
  <c r="Q2" i="5"/>
  <c r="O4" i="5"/>
  <c r="R4" i="5" s="1"/>
  <c r="S4" i="5" s="1"/>
  <c r="O13" i="5"/>
  <c r="R13" i="5" s="1"/>
  <c r="S13" i="5" s="1"/>
  <c r="P13" i="5"/>
  <c r="Q5" i="1" l="1"/>
  <c r="O5" i="1" l="1"/>
  <c r="R5" i="1" s="1"/>
  <c r="S5" i="1" s="1"/>
  <c r="P5" i="1"/>
  <c r="Q7" i="4"/>
  <c r="P4" i="1" l="1"/>
  <c r="O4" i="1"/>
  <c r="R4" i="1" s="1"/>
  <c r="S4" i="1" s="1"/>
  <c r="Q4" i="1"/>
  <c r="O7" i="4"/>
  <c r="R7" i="4" s="1"/>
  <c r="S7" i="4" s="1"/>
  <c r="P7" i="4"/>
  <c r="Q9" i="4"/>
  <c r="Q19" i="4"/>
  <c r="Q17" i="4"/>
  <c r="P9" i="4" l="1"/>
  <c r="O9" i="4"/>
  <c r="R9" i="4" s="1"/>
  <c r="S9" i="4" s="1"/>
  <c r="O19" i="4"/>
  <c r="R19" i="4" s="1"/>
  <c r="S19" i="4" s="1"/>
  <c r="P19" i="4"/>
  <c r="O17" i="4"/>
  <c r="R17" i="4" s="1"/>
  <c r="S17" i="4" s="1"/>
  <c r="P17" i="4"/>
  <c r="Q15" i="4"/>
  <c r="P15" i="4" l="1"/>
  <c r="O15" i="4"/>
  <c r="R15" i="4" s="1"/>
  <c r="S15" i="4" s="1"/>
  <c r="Q13" i="4" l="1"/>
  <c r="Q5" i="4"/>
  <c r="O13" i="1"/>
  <c r="R13" i="1" s="1"/>
  <c r="S13" i="1" s="1"/>
  <c r="P13" i="4" l="1"/>
  <c r="O13" i="4"/>
  <c r="R13" i="4" s="1"/>
  <c r="S13" i="4" s="1"/>
  <c r="P5" i="4"/>
  <c r="O5" i="4"/>
  <c r="R5" i="4" s="1"/>
  <c r="S5" i="4" s="1"/>
  <c r="P13" i="1"/>
  <c r="Q13" i="1"/>
  <c r="P15" i="1" l="1"/>
  <c r="Q11" i="1"/>
  <c r="Q15" i="1" l="1"/>
  <c r="O15" i="1"/>
  <c r="R15" i="1" s="1"/>
  <c r="S15" i="1" s="1"/>
  <c r="P11" i="1"/>
  <c r="O11" i="1"/>
  <c r="R11" i="1" s="1"/>
  <c r="S11" i="1" s="1"/>
  <c r="O17" i="1" l="1"/>
  <c r="R17" i="1" s="1"/>
  <c r="S17" i="1" s="1"/>
  <c r="P14" i="4"/>
  <c r="O3" i="4"/>
  <c r="R3" i="4" s="1"/>
  <c r="S3" i="4" s="1"/>
  <c r="P17" i="1" l="1"/>
  <c r="Q17" i="1"/>
  <c r="Q14" i="4"/>
  <c r="O14" i="4"/>
  <c r="R14" i="4" s="1"/>
  <c r="S14" i="4" s="1"/>
  <c r="Q3" i="4"/>
  <c r="P3" i="4"/>
  <c r="N11" i="2"/>
  <c r="Q11" i="2" s="1"/>
  <c r="R11" i="2" s="1"/>
  <c r="O9" i="2"/>
  <c r="O11" i="2" l="1"/>
  <c r="P11" i="2"/>
  <c r="P9" i="2"/>
  <c r="N9" i="2"/>
  <c r="Q9" i="2" s="1"/>
  <c r="R9" i="2" s="1"/>
  <c r="P7" i="2" l="1"/>
  <c r="N7" i="2" l="1"/>
  <c r="Q7" i="2" s="1"/>
  <c r="R7" i="2" s="1"/>
  <c r="O7" i="2"/>
  <c r="P19" i="1" l="1"/>
  <c r="I12" i="1"/>
  <c r="J12" i="1"/>
  <c r="I14" i="1"/>
  <c r="J14" i="1"/>
  <c r="I16" i="1"/>
  <c r="J16" i="1"/>
  <c r="O18" i="1"/>
  <c r="R18" i="1" s="1"/>
  <c r="S18" i="1" s="1"/>
  <c r="N16" i="1" l="1"/>
  <c r="N12" i="1"/>
  <c r="Q12" i="1" s="1"/>
  <c r="N14" i="1"/>
  <c r="Q14" i="1" s="1"/>
  <c r="O10" i="1"/>
  <c r="R10" i="1" s="1"/>
  <c r="S10" i="1" s="1"/>
  <c r="Q19" i="1"/>
  <c r="O19" i="1"/>
  <c r="R19" i="1" s="1"/>
  <c r="S19" i="1" s="1"/>
  <c r="Q18" i="1"/>
  <c r="P18" i="1"/>
  <c r="P12" i="1" l="1"/>
  <c r="P10" i="1"/>
  <c r="O12" i="1"/>
  <c r="R12" i="1" s="1"/>
  <c r="S12" i="1" s="1"/>
  <c r="Q10" i="1"/>
  <c r="P16" i="1"/>
  <c r="O16" i="1"/>
  <c r="R16" i="1" s="1"/>
  <c r="S16" i="1" s="1"/>
  <c r="Q16" i="1"/>
  <c r="P14" i="1"/>
  <c r="O14" i="1"/>
  <c r="R14" i="1" s="1"/>
  <c r="S14" i="1" s="1"/>
  <c r="I6" i="1" l="1"/>
  <c r="J6" i="1"/>
  <c r="I7" i="1"/>
  <c r="J7" i="1"/>
  <c r="N6" i="1" l="1"/>
  <c r="O6" i="1" s="1"/>
  <c r="R6" i="1" s="1"/>
  <c r="S6" i="1" s="1"/>
  <c r="N7" i="1"/>
  <c r="O7" i="1" s="1"/>
  <c r="R7" i="1" s="1"/>
  <c r="S7" i="1" s="1"/>
  <c r="N8" i="1"/>
  <c r="Q8" i="1" s="1"/>
  <c r="N3" i="1"/>
  <c r="P3" i="1" s="1"/>
  <c r="P7" i="1" l="1"/>
  <c r="Q3" i="1"/>
  <c r="O3" i="1"/>
  <c r="R3" i="1" s="1"/>
  <c r="S3" i="1" s="1"/>
  <c r="Q7" i="1"/>
  <c r="Q6" i="1"/>
  <c r="P6" i="1"/>
  <c r="O8" i="1"/>
  <c r="R8" i="1" s="1"/>
  <c r="S8" i="1" s="1"/>
  <c r="P8" i="1"/>
  <c r="P9" i="1"/>
  <c r="O9" i="1"/>
  <c r="R9" i="1" s="1"/>
  <c r="S9" i="1" s="1"/>
  <c r="Q9" i="1"/>
  <c r="N16" i="2" l="1"/>
  <c r="Q16" i="2" s="1"/>
  <c r="R16" i="2" s="1"/>
  <c r="P17" i="2"/>
  <c r="N18" i="2"/>
  <c r="Q18" i="2" s="1"/>
  <c r="R18" i="2" s="1"/>
  <c r="P19" i="2"/>
  <c r="N19" i="2" l="1"/>
  <c r="Q19" i="2" s="1"/>
  <c r="R19" i="2" s="1"/>
  <c r="N17" i="2"/>
  <c r="Q17" i="2" s="1"/>
  <c r="R17" i="2" s="1"/>
  <c r="O19" i="2"/>
  <c r="O17" i="2"/>
  <c r="P18" i="2"/>
  <c r="P16" i="2"/>
  <c r="O18" i="2"/>
  <c r="O16" i="2"/>
  <c r="O4" i="2" l="1"/>
  <c r="O8" i="2"/>
  <c r="O10" i="2"/>
  <c r="O14" i="2"/>
  <c r="O15" i="2"/>
  <c r="N5" i="2"/>
  <c r="Q5" i="2" s="1"/>
  <c r="R5" i="2" s="1"/>
  <c r="N14" i="2" l="1"/>
  <c r="Q14" i="2" s="1"/>
  <c r="R14" i="2" s="1"/>
  <c r="N8" i="2"/>
  <c r="Q8" i="2" s="1"/>
  <c r="R8" i="2" s="1"/>
  <c r="N4" i="2"/>
  <c r="Q4" i="2" s="1"/>
  <c r="R4" i="2" s="1"/>
  <c r="N10" i="2"/>
  <c r="Q10" i="2" s="1"/>
  <c r="R10" i="2" s="1"/>
  <c r="N6" i="2"/>
  <c r="Q6" i="2" s="1"/>
  <c r="R6" i="2" s="1"/>
  <c r="P8" i="2"/>
  <c r="P14" i="2"/>
  <c r="P4" i="2"/>
  <c r="P5" i="2"/>
  <c r="N15" i="2"/>
  <c r="Q15" i="2" s="1"/>
  <c r="R15" i="2" s="1"/>
  <c r="O5" i="2"/>
  <c r="P15" i="2"/>
  <c r="P10" i="2"/>
  <c r="P6" i="2"/>
  <c r="O3" i="2" l="1"/>
  <c r="P3" i="2" l="1"/>
  <c r="N3" i="2"/>
  <c r="Q3" i="2" s="1"/>
  <c r="R3" i="2" s="1"/>
  <c r="Q10" i="4"/>
  <c r="O11" i="4"/>
  <c r="R11" i="4" s="1"/>
  <c r="S11" i="4" s="1"/>
  <c r="Q12" i="4"/>
  <c r="O16" i="4"/>
  <c r="R16" i="4" s="1"/>
  <c r="S16" i="4" s="1"/>
  <c r="Q18" i="4"/>
  <c r="P12" i="4" l="1"/>
  <c r="P10" i="4"/>
  <c r="O12" i="4"/>
  <c r="R12" i="4" s="1"/>
  <c r="S12" i="4" s="1"/>
  <c r="O10" i="4"/>
  <c r="R10" i="4" s="1"/>
  <c r="S10" i="4" s="1"/>
  <c r="P18" i="4"/>
  <c r="O18" i="4"/>
  <c r="R18" i="4" s="1"/>
  <c r="S18" i="4" s="1"/>
  <c r="Q16" i="4"/>
  <c r="Q11" i="4"/>
  <c r="P16" i="4"/>
  <c r="P11" i="4"/>
  <c r="Q8" i="4" l="1"/>
  <c r="O8" i="4" l="1"/>
  <c r="R8" i="4" s="1"/>
  <c r="S8" i="4" s="1"/>
  <c r="P8" i="4"/>
  <c r="O4" i="4" l="1"/>
  <c r="R4" i="4" s="1"/>
  <c r="S4" i="4" s="1"/>
  <c r="P6" i="4"/>
  <c r="O2" i="4"/>
  <c r="R2" i="4" s="1"/>
  <c r="S2" i="4" s="1"/>
  <c r="Q4" i="4" l="1"/>
  <c r="O6" i="4"/>
  <c r="R6" i="4" s="1"/>
  <c r="S6" i="4" s="1"/>
  <c r="P4" i="4"/>
  <c r="Q6" i="4"/>
  <c r="P2" i="4"/>
  <c r="Q2" i="4"/>
  <c r="N2" i="2" l="1"/>
  <c r="Q2" i="2" s="1"/>
  <c r="R2" i="2" s="1"/>
  <c r="O2" i="2" l="1"/>
  <c r="P2" i="2"/>
  <c r="O2" i="1" l="1"/>
  <c r="R2" i="1" s="1"/>
  <c r="S2" i="1" s="1"/>
  <c r="Q2" i="1" l="1"/>
  <c r="P2" i="1"/>
  <c r="F602" i="54"/>
  <c r="E602" i="54"/>
  <c r="D602" i="54"/>
  <c r="C602" i="54"/>
  <c r="F1509" i="55"/>
  <c r="E1509" i="55"/>
  <c r="D1509" i="55"/>
  <c r="C1509" i="55"/>
  <c r="F314" i="55"/>
  <c r="E314" i="55"/>
  <c r="D314" i="55"/>
  <c r="C314" i="55"/>
  <c r="F1606" i="55"/>
  <c r="E1606" i="55"/>
  <c r="D1606" i="55"/>
  <c r="C1606" i="55"/>
  <c r="F1787" i="55"/>
  <c r="E1787" i="55"/>
  <c r="D1787" i="55"/>
  <c r="C1787" i="55"/>
  <c r="F1753" i="55"/>
  <c r="E1753" i="55"/>
  <c r="D1753" i="55"/>
  <c r="C1753" i="55"/>
  <c r="F1362" i="54"/>
  <c r="E1362" i="54"/>
  <c r="D1362" i="54"/>
  <c r="C1362" i="54"/>
  <c r="F1898" i="54"/>
  <c r="E1898" i="54"/>
  <c r="D1898" i="54"/>
  <c r="C1898" i="54"/>
  <c r="F1341" i="55"/>
  <c r="E1341" i="55"/>
  <c r="D1341" i="55"/>
  <c r="C1341" i="55"/>
  <c r="F6" i="55"/>
  <c r="E6" i="55"/>
  <c r="D6" i="55"/>
  <c r="C6" i="55"/>
  <c r="F1480" i="55"/>
  <c r="E1480" i="55"/>
  <c r="D1480" i="55"/>
  <c r="C1480" i="55"/>
  <c r="F1645" i="55"/>
  <c r="E1645" i="55"/>
  <c r="D1645" i="55"/>
  <c r="C1645" i="55"/>
  <c r="F1423" i="54"/>
  <c r="E1423" i="54"/>
  <c r="D1423" i="54"/>
  <c r="C1423" i="54"/>
  <c r="F405" i="54"/>
  <c r="E405" i="54"/>
  <c r="D405" i="54"/>
  <c r="C405" i="54"/>
  <c r="F1745" i="55"/>
  <c r="E1745" i="55"/>
  <c r="D1745" i="55"/>
  <c r="C1745" i="55"/>
  <c r="F390" i="55"/>
  <c r="E390" i="55"/>
  <c r="D390" i="55"/>
  <c r="C390" i="55"/>
  <c r="F1557" i="54"/>
  <c r="E1557" i="54"/>
  <c r="D1557" i="54"/>
  <c r="C1557" i="54"/>
  <c r="F760" i="55"/>
  <c r="E760" i="55"/>
  <c r="D760" i="55"/>
  <c r="C760" i="55"/>
  <c r="F1460" i="54"/>
  <c r="E1460" i="54"/>
  <c r="D1460" i="54"/>
  <c r="C1460" i="54"/>
  <c r="F492" i="55"/>
  <c r="E492" i="55"/>
  <c r="D492" i="55"/>
  <c r="C492" i="55"/>
  <c r="F1398" i="54"/>
  <c r="E1398" i="54"/>
  <c r="D1398" i="54"/>
  <c r="C1398" i="54"/>
  <c r="F1708" i="54"/>
  <c r="E1708" i="54"/>
  <c r="D1708" i="54"/>
  <c r="C1708" i="54"/>
  <c r="F1190" i="55"/>
  <c r="E1190" i="55"/>
  <c r="D1190" i="55"/>
  <c r="C1190" i="55"/>
  <c r="F1118" i="54"/>
  <c r="E1118" i="54"/>
  <c r="D1118" i="54"/>
  <c r="C1118" i="54"/>
  <c r="F148" i="55"/>
  <c r="E148" i="55"/>
  <c r="D148" i="55"/>
  <c r="C148" i="55"/>
  <c r="F1183" i="55"/>
  <c r="E1183" i="55"/>
  <c r="D1183" i="55"/>
  <c r="C1183" i="55"/>
  <c r="F136" i="53"/>
  <c r="E136" i="53"/>
  <c r="D136" i="53"/>
  <c r="C136" i="53"/>
  <c r="F796" i="55"/>
  <c r="E796" i="55"/>
  <c r="D796" i="55"/>
  <c r="C796" i="55"/>
  <c r="F1858" i="54"/>
  <c r="E1858" i="54"/>
  <c r="D1858" i="54"/>
  <c r="C1858" i="54"/>
  <c r="F1525" i="55"/>
  <c r="E1525" i="55"/>
  <c r="D1525" i="55"/>
  <c r="C1525" i="55"/>
  <c r="F1379" i="55"/>
  <c r="E1379" i="55"/>
  <c r="D1379" i="55"/>
  <c r="C1379" i="55"/>
  <c r="F475" i="55"/>
  <c r="E475" i="55"/>
  <c r="D475" i="55"/>
  <c r="C475" i="55"/>
  <c r="F307" i="54"/>
  <c r="E307" i="54"/>
  <c r="D307" i="54"/>
  <c r="C307" i="54"/>
  <c r="F1886" i="54"/>
  <c r="E1886" i="54"/>
  <c r="D1886" i="54"/>
  <c r="C1886" i="54"/>
  <c r="F648" i="51"/>
  <c r="E648" i="51"/>
  <c r="D648" i="51"/>
  <c r="C648" i="51"/>
  <c r="F598" i="54"/>
  <c r="E598" i="54"/>
  <c r="D598" i="54"/>
  <c r="C598" i="54"/>
  <c r="F909" i="55"/>
  <c r="E909" i="55"/>
  <c r="D909" i="55"/>
  <c r="C909" i="55"/>
  <c r="F2022" i="54"/>
  <c r="E2022" i="54"/>
  <c r="D2022" i="54"/>
  <c r="C2022" i="54"/>
  <c r="F949" i="55"/>
  <c r="E949" i="55"/>
  <c r="D949" i="55"/>
  <c r="C949" i="55"/>
  <c r="F1321" i="55"/>
  <c r="E1321" i="55"/>
  <c r="D1321" i="55"/>
  <c r="C1321" i="55"/>
  <c r="F1475" i="55"/>
  <c r="E1475" i="55"/>
  <c r="D1475" i="55"/>
  <c r="C1475" i="55"/>
  <c r="F1270" i="55"/>
  <c r="E1270" i="55"/>
  <c r="D1270" i="55"/>
  <c r="C1270" i="55"/>
  <c r="F1231" i="51"/>
  <c r="E1231" i="51"/>
  <c r="D1231" i="51"/>
  <c r="C1231" i="51"/>
  <c r="F1889" i="54"/>
  <c r="E1889" i="54"/>
  <c r="D1889" i="54"/>
  <c r="C1889" i="54"/>
  <c r="F723" i="55"/>
  <c r="E723" i="55"/>
  <c r="D723" i="55"/>
  <c r="C723" i="55"/>
  <c r="F1486" i="55"/>
  <c r="E1486" i="55"/>
  <c r="D1486" i="55"/>
  <c r="C1486" i="55"/>
  <c r="F150" i="51"/>
  <c r="E150" i="51"/>
  <c r="D150" i="51"/>
  <c r="C150" i="51"/>
  <c r="F40" i="54"/>
  <c r="E40" i="54"/>
  <c r="D40" i="54"/>
  <c r="C40" i="54"/>
  <c r="F1276" i="55"/>
  <c r="E1276" i="55"/>
  <c r="D1276" i="55"/>
  <c r="C1276" i="55"/>
  <c r="F593" i="54"/>
  <c r="E593" i="54"/>
  <c r="D593" i="54"/>
  <c r="C593" i="54"/>
  <c r="F1045" i="55"/>
  <c r="E1045" i="55"/>
  <c r="D1045" i="55"/>
  <c r="C1045" i="55"/>
  <c r="F2050" i="54"/>
  <c r="E2050" i="54"/>
  <c r="D2050" i="54"/>
  <c r="C2050" i="54"/>
  <c r="F1419" i="54"/>
  <c r="E1419" i="54"/>
  <c r="D1419" i="54"/>
  <c r="C1419" i="54"/>
  <c r="F233" i="55"/>
  <c r="E233" i="55"/>
  <c r="D233" i="55"/>
  <c r="C233" i="55"/>
  <c r="F854" i="55"/>
  <c r="E854" i="55"/>
  <c r="D854" i="55"/>
  <c r="C854" i="55"/>
  <c r="C427" i="54"/>
  <c r="D427" i="54"/>
  <c r="E427" i="54"/>
  <c r="F427" i="54"/>
  <c r="F1858" i="55"/>
  <c r="E1858" i="55"/>
  <c r="D1858" i="55"/>
  <c r="C1858" i="55"/>
  <c r="F1258" i="55"/>
  <c r="E1258" i="55"/>
  <c r="D1258" i="55"/>
  <c r="C1258" i="55"/>
  <c r="C648" i="54"/>
  <c r="D648" i="54"/>
  <c r="E648" i="54"/>
  <c r="F648" i="54"/>
  <c r="C675" i="54"/>
  <c r="D675" i="54"/>
  <c r="E675" i="54"/>
  <c r="F675" i="54"/>
  <c r="F1892" i="54"/>
  <c r="E1892" i="54"/>
  <c r="D1892" i="54"/>
  <c r="C1892" i="54"/>
  <c r="F226" i="55"/>
  <c r="C226" i="55"/>
  <c r="D226" i="55"/>
  <c r="E226" i="55"/>
  <c r="C336" i="54"/>
  <c r="D336" i="54"/>
  <c r="E336" i="54"/>
  <c r="F336" i="54"/>
  <c r="C658" i="55"/>
  <c r="D658" i="55"/>
  <c r="E658" i="55"/>
  <c r="F658" i="55"/>
  <c r="C108" i="54"/>
  <c r="D108" i="54"/>
  <c r="E108" i="54"/>
  <c r="F108" i="54"/>
  <c r="F1530" i="54"/>
  <c r="C1530" i="54"/>
  <c r="D1530" i="54"/>
  <c r="E1530" i="54"/>
  <c r="F719" i="55"/>
  <c r="C719" i="55"/>
  <c r="D719" i="55"/>
  <c r="E719" i="55"/>
  <c r="F803" i="55"/>
  <c r="C803" i="55"/>
  <c r="D803" i="55"/>
  <c r="E803" i="55"/>
  <c r="F844" i="54"/>
  <c r="C844" i="54"/>
  <c r="D844" i="54"/>
  <c r="E844" i="54"/>
  <c r="F586" i="54"/>
  <c r="C586" i="54"/>
  <c r="D586" i="54"/>
  <c r="E586" i="54"/>
  <c r="F1074" i="54"/>
  <c r="C1074" i="54"/>
  <c r="D1074" i="54"/>
  <c r="E1074" i="54"/>
  <c r="F920" i="54"/>
  <c r="C920" i="54"/>
  <c r="D920" i="54"/>
  <c r="E920" i="54"/>
  <c r="F171" i="54"/>
  <c r="E171" i="54"/>
  <c r="D171" i="54"/>
  <c r="C171" i="54"/>
  <c r="F2097" i="54"/>
  <c r="E2097" i="54"/>
  <c r="D2097" i="54"/>
  <c r="C2097" i="54"/>
  <c r="F331" i="51"/>
  <c r="E331" i="51"/>
  <c r="D331" i="51"/>
  <c r="C331" i="51"/>
  <c r="F1835" i="52"/>
  <c r="E1835" i="52"/>
  <c r="D1835" i="52"/>
  <c r="C1835" i="52"/>
  <c r="F775" i="55"/>
  <c r="C775" i="55"/>
  <c r="D775" i="55"/>
  <c r="E775" i="55"/>
  <c r="F1815" i="54"/>
  <c r="C1815" i="54"/>
  <c r="D1815" i="54"/>
  <c r="E1815" i="54"/>
  <c r="F1665" i="55"/>
  <c r="E1665" i="55"/>
  <c r="D1665" i="55"/>
  <c r="C1665" i="55"/>
  <c r="F1618" i="55"/>
  <c r="E1618" i="55"/>
  <c r="D1618" i="55"/>
  <c r="C1618" i="55"/>
  <c r="F231" i="55"/>
  <c r="E231" i="55"/>
  <c r="D231" i="55"/>
  <c r="C231" i="55"/>
  <c r="F32" i="55"/>
  <c r="E32" i="55"/>
  <c r="D32" i="55"/>
  <c r="C32" i="55"/>
  <c r="F913" i="55"/>
  <c r="E913" i="55"/>
  <c r="D913" i="55"/>
  <c r="C913" i="55"/>
  <c r="F1360" i="55"/>
  <c r="E1360" i="55"/>
  <c r="D1360" i="55"/>
  <c r="C1360" i="55"/>
  <c r="F1523" i="55"/>
  <c r="E1523" i="55"/>
  <c r="D1523" i="55"/>
  <c r="C1523" i="55"/>
  <c r="F1944" i="54"/>
  <c r="E1944" i="54"/>
  <c r="D1944" i="54"/>
  <c r="C1944" i="54"/>
  <c r="F1320" i="55"/>
  <c r="E1320" i="55"/>
  <c r="D1320" i="55"/>
  <c r="C1320" i="55"/>
  <c r="F1282" i="55"/>
  <c r="E1282" i="55"/>
  <c r="D1282" i="55"/>
  <c r="C1282" i="55"/>
  <c r="F468" i="54"/>
  <c r="E468" i="54"/>
  <c r="D468" i="54"/>
  <c r="C468" i="54"/>
  <c r="C638" i="54"/>
  <c r="D638" i="54"/>
  <c r="E638" i="54"/>
  <c r="F638" i="54"/>
  <c r="F74" i="54"/>
  <c r="C74" i="54"/>
  <c r="D74" i="54"/>
  <c r="E74" i="54"/>
  <c r="F1549" i="55"/>
  <c r="C1549" i="55"/>
  <c r="D1549" i="55"/>
  <c r="E1549" i="55"/>
  <c r="F1066" i="55"/>
  <c r="C1066" i="55"/>
  <c r="D1066" i="55"/>
  <c r="E1066" i="55"/>
  <c r="C104" i="54"/>
  <c r="D104" i="54"/>
  <c r="E104" i="54"/>
  <c r="F104" i="54"/>
  <c r="C1540" i="54"/>
  <c r="D1540" i="54"/>
  <c r="E1540" i="54"/>
  <c r="F1540" i="54"/>
  <c r="C2090" i="54"/>
  <c r="D2090" i="54"/>
  <c r="E2090" i="54"/>
  <c r="F2090" i="54"/>
  <c r="F1771" i="55"/>
  <c r="C1771" i="55"/>
  <c r="D1771" i="55"/>
  <c r="E1771" i="55"/>
  <c r="F405" i="55"/>
  <c r="C405" i="55"/>
  <c r="D405" i="55"/>
  <c r="E405" i="55"/>
  <c r="F1236" i="55"/>
  <c r="C1236" i="55"/>
  <c r="D1236" i="55"/>
  <c r="E1236" i="55"/>
  <c r="F1879" i="54"/>
  <c r="C1879" i="54"/>
  <c r="D1879" i="54"/>
  <c r="E1879" i="54"/>
  <c r="F626" i="54"/>
  <c r="C626" i="54"/>
  <c r="D626" i="54"/>
  <c r="E626" i="54"/>
  <c r="C1004" i="55"/>
  <c r="D1004" i="55"/>
  <c r="E1004" i="55"/>
  <c r="F1004" i="55"/>
  <c r="F676" i="55"/>
  <c r="C676" i="55"/>
  <c r="D676" i="55"/>
  <c r="E676" i="55"/>
  <c r="F1941" i="55"/>
  <c r="C1941" i="55"/>
  <c r="D1941" i="55"/>
  <c r="E1941" i="55"/>
  <c r="C1230" i="53"/>
  <c r="D1230" i="53"/>
  <c r="E1230" i="53"/>
  <c r="F1230" i="53"/>
  <c r="C556" i="55"/>
  <c r="D556" i="55"/>
  <c r="E556" i="55"/>
  <c r="F556" i="55"/>
  <c r="F1563" i="55"/>
  <c r="C1563" i="55"/>
  <c r="D1563" i="55"/>
  <c r="E1563" i="55"/>
  <c r="C1683" i="55"/>
  <c r="D1683" i="55"/>
  <c r="E1683" i="55"/>
  <c r="F1683" i="55"/>
  <c r="F1818" i="55"/>
  <c r="C1818" i="55"/>
  <c r="D1818" i="55"/>
  <c r="E1818" i="55"/>
  <c r="C1685" i="55"/>
  <c r="D1685" i="55"/>
  <c r="E1685" i="55"/>
  <c r="F1685" i="55"/>
  <c r="C2087" i="54"/>
  <c r="D2087" i="54"/>
  <c r="E2087" i="54"/>
  <c r="F2087" i="54"/>
  <c r="F1089" i="55"/>
  <c r="C1089" i="55"/>
  <c r="D1089" i="55"/>
  <c r="E1089" i="55"/>
  <c r="F714" i="53"/>
  <c r="C714" i="53"/>
  <c r="D714" i="53"/>
  <c r="E714" i="53"/>
  <c r="F1242" i="55"/>
  <c r="C1242" i="55"/>
  <c r="D1242" i="55"/>
  <c r="E1242" i="55"/>
  <c r="C711" i="55"/>
  <c r="D711" i="55"/>
  <c r="E711" i="55"/>
  <c r="F711" i="55"/>
  <c r="F601" i="55"/>
  <c r="E601" i="55"/>
  <c r="D601" i="55"/>
  <c r="C601" i="55"/>
  <c r="C772" i="54"/>
  <c r="D772" i="54"/>
  <c r="E772" i="54"/>
  <c r="F772" i="54"/>
  <c r="F1743" i="55"/>
  <c r="C1743" i="55"/>
  <c r="D1743" i="55"/>
  <c r="E1743" i="55"/>
  <c r="C98" i="55"/>
  <c r="D98" i="55"/>
  <c r="E98" i="55"/>
  <c r="F98" i="55"/>
  <c r="C1747" i="50"/>
  <c r="D1747" i="50"/>
  <c r="E1747" i="50"/>
  <c r="F1747" i="50"/>
  <c r="F1297" i="54"/>
  <c r="C1297" i="54"/>
  <c r="D1297" i="54"/>
  <c r="E1297" i="54"/>
  <c r="F2077" i="54"/>
  <c r="E2077" i="54"/>
  <c r="D2077" i="54"/>
  <c r="C2077" i="54"/>
  <c r="F180" i="55"/>
  <c r="E180" i="55"/>
  <c r="D180" i="55"/>
  <c r="C180" i="55"/>
  <c r="F1031" i="54"/>
  <c r="E1031" i="54"/>
  <c r="D1031" i="54"/>
  <c r="C1031" i="54"/>
  <c r="F110" i="55"/>
  <c r="E110" i="55"/>
  <c r="D110" i="55"/>
  <c r="C110" i="55"/>
  <c r="F1636" i="55"/>
  <c r="C1636" i="55"/>
  <c r="D1636" i="55"/>
  <c r="E1636" i="55"/>
  <c r="F228" i="53"/>
  <c r="E228" i="53"/>
  <c r="D228" i="53"/>
  <c r="C228" i="53"/>
  <c r="F867" i="55"/>
  <c r="E867" i="55"/>
  <c r="D867" i="55"/>
  <c r="C867" i="55"/>
  <c r="F192" i="55"/>
  <c r="E192" i="55"/>
  <c r="D192" i="55"/>
  <c r="C192" i="55"/>
  <c r="C25" i="55"/>
  <c r="D25" i="55"/>
  <c r="E25" i="55"/>
  <c r="F25" i="55"/>
  <c r="F2003" i="54"/>
  <c r="E2003" i="54"/>
  <c r="D2003" i="54"/>
  <c r="C2003" i="54"/>
  <c r="C67" i="55"/>
  <c r="D67" i="55"/>
  <c r="E67" i="55"/>
  <c r="F67" i="55"/>
  <c r="F465" i="55"/>
  <c r="E465" i="55"/>
  <c r="D465" i="55"/>
  <c r="C465" i="55"/>
  <c r="F44" i="51"/>
  <c r="E44" i="51"/>
  <c r="D44" i="51"/>
  <c r="C44" i="51"/>
  <c r="F1748" i="55"/>
  <c r="E1748" i="55"/>
  <c r="D1748" i="55"/>
  <c r="C1748" i="55"/>
  <c r="F1111" i="54"/>
  <c r="E1111" i="54"/>
  <c r="D1111" i="54"/>
  <c r="C1111" i="54"/>
  <c r="F269" i="55"/>
  <c r="E269" i="55"/>
  <c r="D269" i="55"/>
  <c r="C269" i="55"/>
  <c r="F1605" i="55"/>
  <c r="E1605" i="55"/>
  <c r="D1605" i="55"/>
  <c r="C1605" i="55"/>
  <c r="F1246" i="55"/>
  <c r="E1246" i="55"/>
  <c r="D1246" i="55"/>
  <c r="C1246" i="55"/>
  <c r="F1158" i="55"/>
  <c r="E1158" i="55"/>
  <c r="D1158" i="55"/>
  <c r="C1158" i="55"/>
  <c r="F1926" i="54"/>
  <c r="C1926" i="54"/>
  <c r="D1926" i="54"/>
  <c r="E1926" i="54"/>
  <c r="F877" i="54"/>
  <c r="E877" i="54"/>
  <c r="D877" i="54"/>
  <c r="C877" i="54"/>
  <c r="F2045" i="52"/>
  <c r="C2045" i="52"/>
  <c r="D2045" i="52"/>
  <c r="E2045" i="52"/>
  <c r="F1973" i="54"/>
  <c r="E1973" i="54"/>
  <c r="D1973" i="54"/>
  <c r="C1973" i="54"/>
  <c r="F1159" i="54"/>
  <c r="E1159" i="54"/>
  <c r="D1159" i="54"/>
  <c r="C1159" i="54"/>
  <c r="F854" i="54"/>
  <c r="E854" i="54"/>
  <c r="D854" i="54"/>
  <c r="C854" i="54"/>
  <c r="F1920" i="52"/>
  <c r="E1920" i="52"/>
  <c r="D1920" i="52"/>
  <c r="C1920" i="52"/>
  <c r="F595" i="53"/>
  <c r="E595" i="53"/>
  <c r="D595" i="53"/>
  <c r="C595" i="53"/>
  <c r="F1511" i="55"/>
  <c r="E1511" i="55"/>
  <c r="D1511" i="55"/>
  <c r="C1511" i="55"/>
  <c r="F1634" i="55"/>
  <c r="E1634" i="55"/>
  <c r="D1634" i="55"/>
  <c r="C1634" i="55"/>
  <c r="F1697" i="55"/>
  <c r="E1697" i="55"/>
  <c r="D1697" i="55"/>
  <c r="C1697" i="55"/>
  <c r="F378" i="55"/>
  <c r="E378" i="55"/>
  <c r="D378" i="55"/>
  <c r="C378" i="55"/>
  <c r="F1415" i="55"/>
  <c r="E1415" i="55"/>
  <c r="D1415" i="55"/>
  <c r="C1415" i="55"/>
  <c r="F1938" i="54"/>
  <c r="E1938" i="54"/>
  <c r="D1938" i="54"/>
  <c r="C1938" i="54"/>
  <c r="F633" i="55"/>
  <c r="E633" i="55"/>
  <c r="D633" i="55"/>
  <c r="C633" i="55"/>
  <c r="F1271" i="55"/>
  <c r="E1271" i="55"/>
  <c r="D1271" i="55"/>
  <c r="C1271" i="55"/>
  <c r="F1559" i="55"/>
  <c r="E1559" i="55"/>
  <c r="D1559" i="55"/>
  <c r="C1559" i="55"/>
  <c r="F1001" i="55"/>
  <c r="E1001" i="55"/>
  <c r="D1001" i="55"/>
  <c r="C1001" i="55"/>
  <c r="F1758" i="55"/>
  <c r="E1758" i="55"/>
  <c r="D1758" i="55"/>
  <c r="C1758" i="55"/>
  <c r="F1503" i="55"/>
  <c r="E1503" i="55"/>
  <c r="D1503" i="55"/>
  <c r="C1503" i="55"/>
  <c r="F1975" i="52"/>
  <c r="E1975" i="52"/>
  <c r="D1975" i="52"/>
  <c r="C1975" i="52"/>
  <c r="F1051" i="55"/>
  <c r="E1051" i="55"/>
  <c r="D1051" i="55"/>
  <c r="C1051" i="55"/>
  <c r="F1912" i="54"/>
  <c r="E1912" i="54"/>
  <c r="D1912" i="54"/>
  <c r="C1912" i="54"/>
  <c r="F1760" i="55"/>
  <c r="E1760" i="55"/>
  <c r="D1760" i="55"/>
  <c r="C1760" i="55"/>
  <c r="F768" i="54"/>
  <c r="E768" i="54"/>
  <c r="D768" i="54"/>
  <c r="C768" i="54"/>
  <c r="F483" i="55"/>
  <c r="E483" i="55"/>
  <c r="D483" i="55"/>
  <c r="C483" i="55"/>
  <c r="F657" i="55"/>
  <c r="E657" i="55"/>
  <c r="D657" i="55"/>
  <c r="C657" i="55"/>
  <c r="F1197" i="55"/>
  <c r="E1197" i="55"/>
  <c r="D1197" i="55"/>
  <c r="C1197" i="55"/>
  <c r="F624" i="55"/>
  <c r="E624" i="55"/>
  <c r="D624" i="55"/>
  <c r="C624" i="55"/>
  <c r="F1649" i="55"/>
  <c r="E1649" i="55"/>
  <c r="D1649" i="55"/>
  <c r="C1649" i="55"/>
  <c r="F20" i="55"/>
  <c r="E20" i="55"/>
  <c r="D20" i="55"/>
  <c r="C20" i="55"/>
  <c r="F195" i="54"/>
  <c r="E195" i="54"/>
  <c r="D195" i="54"/>
  <c r="C195" i="54"/>
  <c r="F1842" i="55"/>
  <c r="E1842" i="55"/>
  <c r="D1842" i="55"/>
  <c r="C1842" i="55"/>
  <c r="F88" i="55"/>
  <c r="E88" i="55"/>
  <c r="D88" i="55"/>
  <c r="C88" i="55"/>
  <c r="F786" i="55"/>
  <c r="E786" i="55"/>
  <c r="D786" i="55"/>
  <c r="C786" i="55"/>
  <c r="F1239" i="55"/>
  <c r="E1239" i="55"/>
  <c r="D1239" i="55"/>
  <c r="C1239" i="55"/>
  <c r="F1628" i="54"/>
  <c r="E1628" i="54"/>
  <c r="D1628" i="54"/>
  <c r="C1628" i="54"/>
  <c r="F426" i="55"/>
  <c r="E426" i="55"/>
  <c r="D426" i="55"/>
  <c r="C426" i="55"/>
  <c r="F330" i="55"/>
  <c r="E330" i="55"/>
  <c r="D330" i="55"/>
  <c r="C330" i="55"/>
  <c r="F1799" i="55"/>
  <c r="E1799" i="55"/>
  <c r="D1799" i="55"/>
  <c r="C1799" i="55"/>
  <c r="F885" i="50"/>
  <c r="E885" i="50"/>
  <c r="D885" i="50"/>
  <c r="C885" i="50"/>
  <c r="F1192" i="55"/>
  <c r="E1192" i="55"/>
  <c r="D1192" i="55"/>
  <c r="C1192" i="55"/>
  <c r="F1350" i="54"/>
  <c r="E1350" i="54"/>
  <c r="D1350" i="54"/>
  <c r="C1350" i="54"/>
  <c r="F1420" i="53"/>
  <c r="E1420" i="53"/>
  <c r="D1420" i="53"/>
  <c r="C1420" i="53"/>
  <c r="F1977" i="54"/>
  <c r="E1977" i="54"/>
  <c r="D1977" i="54"/>
  <c r="C1977" i="54"/>
  <c r="F1379" i="53"/>
  <c r="E1379" i="53"/>
  <c r="D1379" i="53"/>
  <c r="C1379" i="53"/>
  <c r="F974" i="54"/>
  <c r="E974" i="54"/>
  <c r="D974" i="54"/>
  <c r="C974" i="54"/>
  <c r="F107" i="55"/>
  <c r="E107" i="55"/>
  <c r="D107" i="55"/>
  <c r="C107" i="55"/>
  <c r="F1860" i="55"/>
  <c r="E1860" i="55"/>
  <c r="D1860" i="55"/>
  <c r="C1860" i="55"/>
  <c r="F1513" i="55"/>
  <c r="E1513" i="55"/>
  <c r="D1513" i="55"/>
  <c r="C1513" i="55"/>
  <c r="F1995" i="54"/>
  <c r="E1995" i="54"/>
  <c r="D1995" i="54"/>
  <c r="C1995" i="54"/>
  <c r="F1876" i="54"/>
  <c r="E1876" i="54"/>
  <c r="D1876" i="54"/>
  <c r="C1876" i="54"/>
  <c r="F1240" i="55"/>
  <c r="E1240" i="55"/>
  <c r="D1240" i="55"/>
  <c r="C1240" i="55"/>
  <c r="F213" i="55"/>
  <c r="E213" i="55"/>
  <c r="D213" i="55"/>
  <c r="C213" i="55"/>
  <c r="F227" i="55"/>
  <c r="E227" i="55"/>
  <c r="D227" i="55"/>
  <c r="C227" i="55"/>
  <c r="F1505" i="54"/>
  <c r="E1505" i="54"/>
  <c r="D1505" i="54"/>
  <c r="C1505" i="54"/>
  <c r="F1787" i="54"/>
  <c r="E1787" i="54"/>
  <c r="D1787" i="54"/>
  <c r="C1787" i="54"/>
  <c r="F786" i="53"/>
  <c r="E786" i="53"/>
  <c r="D786" i="53"/>
  <c r="C786" i="53"/>
  <c r="F1847" i="55"/>
  <c r="E1847" i="55"/>
  <c r="D1847" i="55"/>
  <c r="C1847" i="55"/>
  <c r="F956" i="55"/>
  <c r="E956" i="55"/>
  <c r="D956" i="55"/>
  <c r="C956" i="55"/>
  <c r="F1901" i="55"/>
  <c r="E1901" i="55"/>
  <c r="D1901" i="55"/>
  <c r="C1901" i="55"/>
  <c r="F1227" i="55"/>
  <c r="E1227" i="55"/>
  <c r="D1227" i="55"/>
  <c r="C1227" i="55"/>
  <c r="F1848" i="55"/>
  <c r="E1848" i="55"/>
  <c r="D1848" i="55"/>
  <c r="C1848" i="55"/>
  <c r="F1584" i="51"/>
  <c r="E1584" i="51"/>
  <c r="D1584" i="51"/>
  <c r="C1584" i="51"/>
  <c r="F587" i="55"/>
  <c r="E587" i="55"/>
  <c r="D587" i="55"/>
  <c r="C587" i="55"/>
  <c r="F311" i="55"/>
  <c r="E311" i="55"/>
  <c r="D311" i="55"/>
  <c r="C311" i="55"/>
  <c r="F783" i="55"/>
  <c r="E783" i="55"/>
  <c r="D783" i="55"/>
  <c r="C783" i="55"/>
  <c r="F1035" i="54"/>
  <c r="E1035" i="54"/>
  <c r="D1035" i="54"/>
  <c r="C1035" i="54"/>
  <c r="F495" i="55"/>
  <c r="E495" i="55"/>
  <c r="D495" i="55"/>
  <c r="C495" i="55"/>
  <c r="F1518" i="55"/>
  <c r="E1518" i="55"/>
  <c r="D1518" i="55"/>
  <c r="C1518" i="55"/>
  <c r="F349" i="55"/>
  <c r="E349" i="55"/>
  <c r="D349" i="55"/>
  <c r="C349" i="55"/>
  <c r="F1580" i="55"/>
  <c r="E1580" i="55"/>
  <c r="D1580" i="55"/>
  <c r="C1580" i="55"/>
  <c r="F4" i="55"/>
  <c r="E4" i="55"/>
  <c r="D4" i="55"/>
  <c r="C4" i="55"/>
  <c r="F1189" i="54"/>
  <c r="E1189" i="54"/>
  <c r="D1189" i="54"/>
  <c r="C1189" i="54"/>
  <c r="F1052" i="53"/>
  <c r="E1052" i="53"/>
  <c r="D1052" i="53"/>
  <c r="C1052" i="53"/>
  <c r="F1949" i="55"/>
  <c r="E1949" i="55"/>
  <c r="D1949" i="55"/>
  <c r="C1949" i="55"/>
  <c r="C147" i="55"/>
  <c r="D147" i="55"/>
  <c r="E147" i="55"/>
  <c r="F147" i="55"/>
  <c r="F1427" i="55"/>
  <c r="E1427" i="55"/>
  <c r="D1427" i="55"/>
  <c r="C1427" i="55"/>
  <c r="F634" i="53"/>
  <c r="E634" i="53"/>
  <c r="D634" i="53"/>
  <c r="C634" i="53"/>
  <c r="F1707" i="52"/>
  <c r="E1707" i="52"/>
  <c r="D1707" i="52"/>
  <c r="C1707" i="52"/>
  <c r="F125" i="55"/>
  <c r="E125" i="55"/>
  <c r="D125" i="55"/>
  <c r="C125" i="55"/>
  <c r="F1401" i="55"/>
  <c r="E1401" i="55"/>
  <c r="D1401" i="55"/>
  <c r="C1401" i="55"/>
  <c r="F564" i="55"/>
  <c r="E564" i="55"/>
  <c r="D564" i="55"/>
  <c r="C564" i="55"/>
  <c r="F1851" i="55"/>
  <c r="E1851" i="55"/>
  <c r="D1851" i="55"/>
  <c r="C1851" i="55"/>
  <c r="F1413" i="55"/>
  <c r="E1413" i="55"/>
  <c r="D1413" i="55"/>
  <c r="C1413" i="55"/>
  <c r="C1018" i="55"/>
  <c r="D1018" i="55"/>
  <c r="E1018" i="55"/>
  <c r="F1018" i="55"/>
  <c r="F15" i="55"/>
  <c r="E15" i="55"/>
  <c r="D15" i="55"/>
  <c r="C15" i="55"/>
  <c r="C1531" i="55"/>
  <c r="D1531" i="55"/>
  <c r="E1531" i="55"/>
  <c r="F1531" i="55"/>
  <c r="F1404" i="54"/>
  <c r="E1404" i="54"/>
  <c r="D1404" i="54"/>
  <c r="C1404" i="54"/>
  <c r="C1402" i="54"/>
  <c r="D1402" i="54"/>
  <c r="E1402" i="54"/>
  <c r="F1402" i="54"/>
  <c r="C1962" i="55"/>
  <c r="D1962" i="55"/>
  <c r="E1962" i="55"/>
  <c r="F1962" i="55"/>
  <c r="F270" i="41"/>
  <c r="C270" i="41"/>
  <c r="D270" i="41"/>
  <c r="E270" i="41"/>
  <c r="F1312" i="52"/>
  <c r="C1312" i="52"/>
  <c r="D1312" i="52"/>
  <c r="E1312" i="52"/>
  <c r="C1820" i="54"/>
  <c r="D1820" i="54"/>
  <c r="E1820" i="54"/>
  <c r="F1820" i="54"/>
  <c r="F608" i="53"/>
  <c r="E608" i="53"/>
  <c r="D608" i="53"/>
  <c r="C608" i="53"/>
  <c r="F719" i="54"/>
  <c r="E719" i="54"/>
  <c r="D719" i="54"/>
  <c r="C719" i="54"/>
  <c r="F1931" i="54"/>
  <c r="E1931" i="54"/>
  <c r="D1931" i="54"/>
  <c r="C1931" i="54"/>
  <c r="F484" i="55"/>
  <c r="E484" i="55"/>
  <c r="D484" i="55"/>
  <c r="C484" i="55"/>
  <c r="F859" i="54"/>
  <c r="E859" i="54"/>
  <c r="D859" i="54"/>
  <c r="C859" i="54"/>
  <c r="F148" i="53"/>
  <c r="E148" i="53"/>
  <c r="D148" i="53"/>
  <c r="C148" i="53"/>
  <c r="F1611" i="55"/>
  <c r="E1611" i="55"/>
  <c r="D1611" i="55"/>
  <c r="C1611" i="55"/>
  <c r="F721" i="54"/>
  <c r="E721" i="54"/>
  <c r="D721" i="54"/>
  <c r="C721" i="54"/>
  <c r="F139" i="54"/>
  <c r="E139" i="54"/>
  <c r="D139" i="54"/>
  <c r="C139" i="54"/>
  <c r="F1292" i="53"/>
  <c r="E1292" i="53"/>
  <c r="D1292" i="53"/>
  <c r="C1292" i="53"/>
  <c r="F1408" i="53"/>
  <c r="E1408" i="53"/>
  <c r="D1408" i="53"/>
  <c r="C1408" i="53"/>
  <c r="F388" i="55"/>
  <c r="E388" i="55"/>
  <c r="D388" i="55"/>
  <c r="C388" i="55"/>
  <c r="F1640" i="55"/>
  <c r="E1640" i="55"/>
  <c r="D1640" i="55"/>
  <c r="C1640" i="55"/>
  <c r="F259" i="55"/>
  <c r="E259" i="55"/>
  <c r="D259" i="55"/>
  <c r="C259" i="55"/>
  <c r="F1844" i="55"/>
  <c r="E1844" i="55"/>
  <c r="D1844" i="55"/>
  <c r="C1844" i="55"/>
  <c r="F845" i="55"/>
  <c r="C845" i="55"/>
  <c r="D845" i="55"/>
  <c r="E845" i="55"/>
  <c r="F1948" i="54"/>
  <c r="E1948" i="54"/>
  <c r="D1948" i="54"/>
  <c r="C1948" i="54"/>
  <c r="F1019" i="55"/>
  <c r="E1019" i="55"/>
  <c r="D1019" i="55"/>
  <c r="C1019" i="55"/>
  <c r="F1198" i="55"/>
  <c r="E1198" i="55"/>
  <c r="D1198" i="55"/>
  <c r="C1198" i="55"/>
  <c r="F918" i="55"/>
  <c r="E918" i="55"/>
  <c r="D918" i="55"/>
  <c r="C918" i="55"/>
  <c r="F101" i="55"/>
  <c r="E101" i="55"/>
  <c r="D101" i="55"/>
  <c r="C101" i="55"/>
  <c r="F1254" i="55"/>
  <c r="E1254" i="55"/>
  <c r="D1254" i="55"/>
  <c r="C1254" i="55"/>
  <c r="F1936" i="55"/>
  <c r="E1936" i="55"/>
  <c r="D1936" i="55"/>
  <c r="C1936" i="55"/>
  <c r="F940" i="55"/>
  <c r="E940" i="55"/>
  <c r="D940" i="55"/>
  <c r="C940" i="55"/>
  <c r="F1425" i="55"/>
  <c r="E1425" i="55"/>
  <c r="D1425" i="55"/>
  <c r="C1425" i="55"/>
  <c r="F756" i="54"/>
  <c r="E756" i="54"/>
  <c r="D756" i="54"/>
  <c r="C756" i="54"/>
  <c r="C1756" i="55"/>
  <c r="D1756" i="55"/>
  <c r="E1756" i="55"/>
  <c r="F1756" i="55"/>
  <c r="F583" i="54"/>
  <c r="E583" i="54"/>
  <c r="D583" i="54"/>
  <c r="C583" i="54"/>
  <c r="F1662" i="55"/>
  <c r="E1662" i="55"/>
  <c r="D1662" i="55"/>
  <c r="C1662" i="55"/>
  <c r="C2044" i="54"/>
  <c r="D2044" i="54"/>
  <c r="E2044" i="54"/>
  <c r="F2044" i="54"/>
  <c r="C1956" i="54"/>
  <c r="D1956" i="54"/>
  <c r="E1956" i="54"/>
  <c r="F1956" i="54"/>
  <c r="F1458" i="55"/>
  <c r="C1458" i="55"/>
  <c r="D1458" i="55"/>
  <c r="E1458" i="55"/>
  <c r="C686" i="55"/>
  <c r="D686" i="55"/>
  <c r="E686" i="55"/>
  <c r="F686" i="55"/>
  <c r="C60" i="55"/>
  <c r="D60" i="55"/>
  <c r="E60" i="55"/>
  <c r="F60" i="55"/>
  <c r="F189" i="55"/>
  <c r="E189" i="55"/>
  <c r="D189" i="55"/>
  <c r="C189" i="55"/>
  <c r="F217" i="54"/>
  <c r="E217" i="54"/>
  <c r="D217" i="54"/>
  <c r="C217" i="54"/>
  <c r="F1956" i="55"/>
  <c r="E1956" i="55"/>
  <c r="D1956" i="55"/>
  <c r="C1956" i="55"/>
  <c r="F697" i="55"/>
  <c r="E697" i="55"/>
  <c r="D697" i="55"/>
  <c r="C697" i="55"/>
  <c r="F562" i="54"/>
  <c r="E562" i="54"/>
  <c r="D562" i="54"/>
  <c r="C562" i="54"/>
  <c r="F1157" i="52"/>
  <c r="E1157" i="52"/>
  <c r="D1157" i="52"/>
  <c r="C1157" i="52"/>
  <c r="F1219" i="54"/>
  <c r="E1219" i="54"/>
  <c r="D1219" i="54"/>
  <c r="C1219" i="54"/>
  <c r="F1600" i="55"/>
  <c r="E1600" i="55"/>
  <c r="D1600" i="55"/>
  <c r="C1600" i="55"/>
  <c r="F451" i="55"/>
  <c r="E451" i="55"/>
  <c r="D451" i="55"/>
  <c r="C451" i="55"/>
  <c r="F788" i="55"/>
  <c r="C788" i="55"/>
  <c r="D788" i="55"/>
  <c r="E788" i="55"/>
  <c r="F1232" i="55"/>
  <c r="E1232" i="55"/>
  <c r="D1232" i="55"/>
  <c r="C1232" i="55"/>
  <c r="F1231" i="54"/>
  <c r="E1231" i="54"/>
  <c r="D1231" i="54"/>
  <c r="C1231" i="54"/>
  <c r="F948" i="55"/>
  <c r="E948" i="55"/>
  <c r="D948" i="55"/>
  <c r="C948" i="55"/>
  <c r="F530" i="55"/>
  <c r="E530" i="55"/>
  <c r="D530" i="55"/>
  <c r="C530" i="55"/>
  <c r="F246" i="54"/>
  <c r="E246" i="54"/>
  <c r="D246" i="54"/>
  <c r="C246" i="54"/>
  <c r="F1350" i="55"/>
  <c r="E1350" i="55"/>
  <c r="D1350" i="55"/>
  <c r="C1350" i="55"/>
  <c r="F435" i="53"/>
  <c r="E435" i="53"/>
  <c r="D435" i="53"/>
  <c r="C435" i="53"/>
  <c r="F1535" i="55"/>
  <c r="E1535" i="55"/>
  <c r="D1535" i="55"/>
  <c r="C1535" i="55"/>
  <c r="C1167" i="54"/>
  <c r="D1167" i="54"/>
  <c r="E1167" i="54"/>
  <c r="F1167" i="54"/>
  <c r="F495" i="54"/>
  <c r="E495" i="54"/>
  <c r="D495" i="54"/>
  <c r="C495" i="54"/>
  <c r="F1967" i="55"/>
  <c r="E1967" i="55"/>
  <c r="D1967" i="55"/>
  <c r="C1967" i="55"/>
  <c r="F420" i="55"/>
  <c r="E420" i="55"/>
  <c r="D420" i="55"/>
  <c r="C420" i="55"/>
  <c r="F479" i="53"/>
  <c r="E479" i="53"/>
  <c r="D479" i="53"/>
  <c r="C479" i="53"/>
  <c r="F372" i="55"/>
  <c r="E372" i="55"/>
  <c r="D372" i="55"/>
  <c r="C372" i="55"/>
  <c r="F360" i="55"/>
  <c r="E360" i="55"/>
  <c r="D360" i="55"/>
  <c r="C360" i="55"/>
  <c r="C1866" i="55"/>
  <c r="D1866" i="55"/>
  <c r="E1866" i="55"/>
  <c r="F1866" i="55"/>
  <c r="C1874" i="55"/>
  <c r="D1874" i="55"/>
  <c r="E1874" i="55"/>
  <c r="F1874" i="55"/>
  <c r="C358" i="55"/>
  <c r="D358" i="55"/>
  <c r="E358" i="55"/>
  <c r="F358" i="55"/>
  <c r="F1560" i="53"/>
  <c r="E1560" i="53"/>
  <c r="D1560" i="53"/>
  <c r="C1560" i="53"/>
  <c r="C1797" i="55"/>
  <c r="D1797" i="55"/>
  <c r="E1797" i="55"/>
  <c r="F1797" i="55"/>
  <c r="C1840" i="55"/>
  <c r="D1840" i="55"/>
  <c r="E1840" i="55"/>
  <c r="F1840" i="55"/>
  <c r="C184" i="55"/>
  <c r="D184" i="55"/>
  <c r="E184" i="55"/>
  <c r="F184" i="55"/>
  <c r="C1419" i="53"/>
  <c r="D1419" i="53"/>
  <c r="E1419" i="53"/>
  <c r="F1419" i="53"/>
  <c r="F1469" i="55"/>
  <c r="E1469" i="55"/>
  <c r="D1469" i="55"/>
  <c r="C1469" i="55"/>
  <c r="F1929" i="55"/>
  <c r="E1929" i="55"/>
  <c r="D1929" i="55"/>
  <c r="C1929" i="55"/>
  <c r="F1204" i="55"/>
  <c r="E1204" i="55"/>
  <c r="D1204" i="55"/>
  <c r="C1204" i="55"/>
  <c r="F1460" i="55"/>
  <c r="E1460" i="55"/>
  <c r="D1460" i="55"/>
  <c r="C1460" i="55"/>
  <c r="F1205" i="54"/>
  <c r="E1205" i="54"/>
  <c r="D1205" i="54"/>
  <c r="C1205" i="54"/>
  <c r="F679" i="55"/>
  <c r="E679" i="55"/>
  <c r="D679" i="55"/>
  <c r="C679" i="55"/>
  <c r="F256" i="55"/>
  <c r="E256" i="55"/>
  <c r="D256" i="55"/>
  <c r="C256" i="55"/>
  <c r="F22" i="54"/>
  <c r="E22" i="54"/>
  <c r="D22" i="54"/>
  <c r="C22" i="54"/>
  <c r="F531" i="54"/>
  <c r="E531" i="54"/>
  <c r="D531" i="54"/>
  <c r="C531" i="54"/>
  <c r="F1257" i="55"/>
  <c r="E1257" i="55"/>
  <c r="D1257" i="55"/>
  <c r="C1257" i="55"/>
  <c r="F1011" i="54"/>
  <c r="E1011" i="54"/>
  <c r="D1011" i="54"/>
  <c r="C1011" i="54"/>
  <c r="F449" i="54"/>
  <c r="E449" i="54"/>
  <c r="D449" i="54"/>
  <c r="C449" i="54"/>
  <c r="F340" i="54"/>
  <c r="E340" i="54"/>
  <c r="D340" i="54"/>
  <c r="C340" i="54"/>
  <c r="F926" i="55"/>
  <c r="E926" i="55"/>
  <c r="D926" i="55"/>
  <c r="C926" i="55"/>
  <c r="C366" i="54"/>
  <c r="D366" i="54"/>
  <c r="E366" i="54"/>
  <c r="F366" i="54"/>
  <c r="C1669" i="54"/>
  <c r="D1669" i="54"/>
  <c r="E1669" i="54"/>
  <c r="F1669" i="54"/>
  <c r="C1009" i="54"/>
  <c r="D1009" i="54"/>
  <c r="E1009" i="54"/>
  <c r="F1009" i="54"/>
  <c r="F1830" i="54"/>
  <c r="E1830" i="54"/>
  <c r="D1830" i="54"/>
  <c r="C1830" i="54"/>
  <c r="C1426" i="55"/>
  <c r="D1426" i="55"/>
  <c r="E1426" i="55"/>
  <c r="F1426" i="55"/>
  <c r="C1537" i="54"/>
  <c r="D1537" i="54"/>
  <c r="E1537" i="54"/>
  <c r="F1537" i="54"/>
  <c r="F797" i="54"/>
  <c r="C797" i="54"/>
  <c r="D797" i="54"/>
  <c r="E797" i="54"/>
  <c r="C1295" i="54"/>
  <c r="D1295" i="54"/>
  <c r="E1295" i="54"/>
  <c r="F1295" i="54"/>
  <c r="C1740" i="55"/>
  <c r="D1740" i="55"/>
  <c r="E1740" i="55"/>
  <c r="F1740" i="55"/>
  <c r="F1488" i="55"/>
  <c r="E1488" i="55"/>
  <c r="D1488" i="55"/>
  <c r="C1488" i="55"/>
  <c r="F497" i="55"/>
  <c r="E497" i="55"/>
  <c r="D497" i="55"/>
  <c r="C497" i="55"/>
  <c r="F461" i="54"/>
  <c r="E461" i="54"/>
  <c r="D461" i="54"/>
  <c r="C461" i="54"/>
  <c r="F558" i="53"/>
  <c r="E558" i="53"/>
  <c r="D558" i="53"/>
  <c r="C558" i="53"/>
  <c r="F1504" i="54"/>
  <c r="E1504" i="54"/>
  <c r="D1504" i="54"/>
  <c r="C1504" i="54"/>
  <c r="F210" i="55"/>
  <c r="E210" i="55"/>
  <c r="D210" i="55"/>
  <c r="C210" i="55"/>
  <c r="F1139" i="55"/>
  <c r="E1139" i="55"/>
  <c r="D1139" i="55"/>
  <c r="C1139" i="55"/>
  <c r="F1906" i="54"/>
  <c r="E1906" i="54"/>
  <c r="D1906" i="54"/>
  <c r="C1906" i="54"/>
  <c r="F477" i="55"/>
  <c r="E477" i="55"/>
  <c r="D477" i="55"/>
  <c r="C477" i="55"/>
  <c r="F1492" i="55"/>
  <c r="E1492" i="55"/>
  <c r="D1492" i="55"/>
  <c r="C1492" i="55"/>
  <c r="F447" i="55"/>
  <c r="E447" i="55"/>
  <c r="D447" i="55"/>
  <c r="C447" i="55"/>
  <c r="F1032" i="55"/>
  <c r="E1032" i="55"/>
  <c r="D1032" i="55"/>
  <c r="C1032" i="55"/>
  <c r="F1380" i="55"/>
  <c r="E1380" i="55"/>
  <c r="D1380" i="55"/>
  <c r="C1380" i="55"/>
  <c r="F1642" i="53"/>
  <c r="E1642" i="53"/>
  <c r="D1642" i="53"/>
  <c r="C1642" i="53"/>
  <c r="F2007" i="54"/>
  <c r="E2007" i="54"/>
  <c r="D2007" i="54"/>
  <c r="C2007" i="54"/>
  <c r="C303" i="54"/>
  <c r="D303" i="54"/>
  <c r="E303" i="54"/>
  <c r="F303" i="54"/>
  <c r="F1217" i="55"/>
  <c r="E1217" i="55"/>
  <c r="D1217" i="55"/>
  <c r="C1217" i="55"/>
  <c r="C356" i="54"/>
  <c r="D356" i="54"/>
  <c r="E356" i="54"/>
  <c r="F356" i="54"/>
  <c r="C1497" i="55"/>
  <c r="D1497" i="55"/>
  <c r="E1497" i="55"/>
  <c r="F1497" i="55"/>
  <c r="F1510" i="55"/>
  <c r="C1510" i="55"/>
  <c r="D1510" i="55"/>
  <c r="E1510" i="55"/>
  <c r="C1006" i="55"/>
  <c r="D1006" i="55"/>
  <c r="E1006" i="55"/>
  <c r="F1006" i="55"/>
  <c r="F985" i="54"/>
  <c r="E985" i="54"/>
  <c r="D985" i="54"/>
  <c r="C985" i="54"/>
  <c r="F1479" i="50"/>
  <c r="E1479" i="50"/>
  <c r="D1479" i="50"/>
  <c r="C1479" i="50"/>
  <c r="F512" i="55"/>
  <c r="E512" i="55"/>
  <c r="D512" i="55"/>
  <c r="C512" i="55"/>
  <c r="F141" i="55"/>
  <c r="E141" i="55"/>
  <c r="D141" i="55"/>
  <c r="C141" i="55"/>
  <c r="C663" i="55"/>
  <c r="D663" i="55"/>
  <c r="E663" i="55"/>
  <c r="F663" i="55"/>
  <c r="C1358" i="55"/>
  <c r="D1358" i="55"/>
  <c r="E1358" i="55"/>
  <c r="F1358" i="55"/>
  <c r="C1476" i="55"/>
  <c r="D1476" i="55"/>
  <c r="E1476" i="55"/>
  <c r="F1476" i="55"/>
  <c r="C1411" i="55"/>
  <c r="D1411" i="55"/>
  <c r="E1411" i="55"/>
  <c r="F1411" i="55"/>
  <c r="C1565" i="55"/>
  <c r="D1565" i="55"/>
  <c r="E1565" i="55"/>
  <c r="F1565" i="55"/>
  <c r="C1058" i="54"/>
  <c r="D1058" i="54"/>
  <c r="E1058" i="54"/>
  <c r="F1058" i="54"/>
  <c r="C1213" i="55"/>
  <c r="D1213" i="55"/>
  <c r="E1213" i="55"/>
  <c r="F1213" i="55"/>
  <c r="C1467" i="55"/>
  <c r="D1467" i="55"/>
  <c r="E1467" i="55"/>
  <c r="F1467" i="55"/>
  <c r="C1117" i="54"/>
  <c r="D1117" i="54"/>
  <c r="E1117" i="54"/>
  <c r="F1117" i="54"/>
  <c r="C1412" i="55"/>
  <c r="D1412" i="55"/>
  <c r="E1412" i="55"/>
  <c r="F1412" i="55"/>
  <c r="C1762" i="55"/>
  <c r="D1762" i="55"/>
  <c r="E1762" i="55"/>
  <c r="F1762" i="55"/>
  <c r="C345" i="54"/>
  <c r="D345" i="54"/>
  <c r="E345" i="54"/>
  <c r="F345" i="54"/>
  <c r="C49" i="53"/>
  <c r="D49" i="53"/>
  <c r="E49" i="53"/>
  <c r="F49" i="53"/>
  <c r="C1304" i="53"/>
  <c r="D1304" i="53"/>
  <c r="E1304" i="53"/>
  <c r="F1304" i="53"/>
  <c r="C1647" i="53"/>
  <c r="D1647" i="53"/>
  <c r="E1647" i="53"/>
  <c r="F1647" i="53"/>
  <c r="C1146" i="54"/>
  <c r="D1146" i="54"/>
  <c r="E1146" i="54"/>
  <c r="F1146" i="54"/>
  <c r="C48" i="55"/>
  <c r="D48" i="55"/>
  <c r="E48" i="55"/>
  <c r="F48" i="55"/>
  <c r="C698" i="55"/>
  <c r="D698" i="55"/>
  <c r="E698" i="55"/>
  <c r="F698" i="55"/>
  <c r="F560" i="54"/>
  <c r="E560" i="54"/>
  <c r="D560" i="54"/>
  <c r="C560" i="54"/>
  <c r="C1305" i="54"/>
  <c r="D1305" i="54"/>
  <c r="E1305" i="54"/>
  <c r="F1305" i="54"/>
  <c r="C1898" i="55"/>
  <c r="D1898" i="55"/>
  <c r="E1898" i="55"/>
  <c r="F1898" i="55"/>
  <c r="C532" i="55"/>
  <c r="D532" i="55"/>
  <c r="E532" i="55"/>
  <c r="F532" i="55"/>
  <c r="C1181" i="53"/>
  <c r="D1181" i="53"/>
  <c r="E1181" i="53"/>
  <c r="F1181" i="53"/>
  <c r="C1656" i="55"/>
  <c r="D1656" i="55"/>
  <c r="E1656" i="55"/>
  <c r="F1656" i="55"/>
  <c r="C428" i="55"/>
  <c r="D428" i="55"/>
  <c r="E428" i="55"/>
  <c r="F428" i="55"/>
  <c r="F865" i="54"/>
  <c r="E865" i="54"/>
  <c r="D865" i="54"/>
  <c r="C865" i="54"/>
  <c r="F1881" i="55"/>
  <c r="E1881" i="55"/>
  <c r="D1881" i="55"/>
  <c r="C1881" i="55"/>
  <c r="F333" i="55"/>
  <c r="E333" i="55"/>
  <c r="D333" i="55"/>
  <c r="C333" i="55"/>
  <c r="F818" i="54"/>
  <c r="E818" i="54"/>
  <c r="D818" i="54"/>
  <c r="C818" i="54"/>
  <c r="F1686" i="55"/>
  <c r="E1686" i="55"/>
  <c r="D1686" i="55"/>
  <c r="C1686" i="55"/>
  <c r="F1490" i="54"/>
  <c r="E1490" i="54"/>
  <c r="D1490" i="54"/>
  <c r="C1490" i="54"/>
  <c r="C491" i="55"/>
  <c r="D491" i="55"/>
  <c r="E491" i="55"/>
  <c r="F491" i="55"/>
  <c r="F1758" i="54"/>
  <c r="E1758" i="54"/>
  <c r="D1758" i="54"/>
  <c r="C1758" i="54"/>
  <c r="C1402" i="55"/>
  <c r="D1402" i="55"/>
  <c r="E1402" i="55"/>
  <c r="F1402" i="55"/>
  <c r="F1822" i="55"/>
  <c r="C1822" i="55"/>
  <c r="D1822" i="55"/>
  <c r="E1822" i="55"/>
  <c r="C927" i="53"/>
  <c r="D927" i="53"/>
  <c r="E927" i="53"/>
  <c r="F927" i="53"/>
  <c r="F891" i="54"/>
  <c r="E891" i="54"/>
  <c r="D891" i="54"/>
  <c r="C891" i="54"/>
  <c r="C810" i="55"/>
  <c r="D810" i="55"/>
  <c r="E810" i="55"/>
  <c r="F810" i="55"/>
  <c r="F1979" i="54"/>
  <c r="E1979" i="54"/>
  <c r="D1979" i="54"/>
  <c r="C1979" i="54"/>
  <c r="F98" i="54"/>
  <c r="E98" i="54"/>
  <c r="D98" i="54"/>
  <c r="C98" i="54"/>
  <c r="F708" i="55"/>
  <c r="E708" i="55"/>
  <c r="D708" i="55"/>
  <c r="C708" i="55"/>
  <c r="F1577" i="55"/>
  <c r="E1577" i="55"/>
  <c r="D1577" i="55"/>
  <c r="C1577" i="55"/>
  <c r="C298" i="53"/>
  <c r="D298" i="53"/>
  <c r="E298" i="53"/>
  <c r="F298" i="53"/>
  <c r="F1938" i="55"/>
  <c r="C1938" i="55"/>
  <c r="D1938" i="55"/>
  <c r="E1938" i="55"/>
  <c r="F1304" i="54"/>
  <c r="E1304" i="54"/>
  <c r="D1304" i="54"/>
  <c r="C1304" i="54"/>
  <c r="F1984" i="54"/>
  <c r="C1984" i="54"/>
  <c r="D1984" i="54"/>
  <c r="E1984" i="54"/>
  <c r="F927" i="54"/>
  <c r="E927" i="54"/>
  <c r="D927" i="54"/>
  <c r="C927" i="54"/>
  <c r="F1417" i="54"/>
  <c r="E1417" i="54"/>
  <c r="D1417" i="54"/>
  <c r="C1417" i="54"/>
  <c r="F732" i="55"/>
  <c r="E732" i="55"/>
  <c r="D732" i="55"/>
  <c r="C732" i="55"/>
  <c r="F215" i="54"/>
  <c r="E215" i="54"/>
  <c r="D215" i="54"/>
  <c r="C215" i="54"/>
  <c r="F1335" i="50"/>
  <c r="E1335" i="50"/>
  <c r="D1335" i="50"/>
  <c r="C1335" i="50"/>
  <c r="F1878" i="55"/>
  <c r="E1878" i="55"/>
  <c r="D1878" i="55"/>
  <c r="C1878" i="55"/>
  <c r="F1471" i="53"/>
  <c r="E1471" i="53"/>
  <c r="D1471" i="53"/>
  <c r="C1471" i="53"/>
  <c r="F1461" i="55"/>
  <c r="E1461" i="55"/>
  <c r="D1461" i="55"/>
  <c r="C1461" i="55"/>
  <c r="F193" i="54"/>
  <c r="E193" i="54"/>
  <c r="D193" i="54"/>
  <c r="C193" i="54"/>
  <c r="C1948" i="52"/>
  <c r="D1948" i="52"/>
  <c r="E1948" i="52"/>
  <c r="F1948" i="52"/>
  <c r="C917" i="55"/>
  <c r="D917" i="55"/>
  <c r="E917" i="55"/>
  <c r="F917" i="55"/>
  <c r="C1638" i="55"/>
  <c r="D1638" i="55"/>
  <c r="E1638" i="55"/>
  <c r="F1638" i="55"/>
  <c r="C907" i="53"/>
  <c r="D907" i="53"/>
  <c r="E907" i="53"/>
  <c r="F907" i="53"/>
  <c r="C1433" i="54"/>
  <c r="D1433" i="54"/>
  <c r="E1433" i="54"/>
  <c r="F1433" i="54"/>
  <c r="C703" i="55"/>
  <c r="D703" i="55"/>
  <c r="E703" i="55"/>
  <c r="F703" i="55"/>
  <c r="C1964" i="54"/>
  <c r="D1964" i="54"/>
  <c r="E1964" i="54"/>
  <c r="F1964" i="54"/>
  <c r="C1180" i="54"/>
  <c r="D1180" i="54"/>
  <c r="E1180" i="54"/>
  <c r="F1180" i="54"/>
  <c r="C1166" i="55"/>
  <c r="D1166" i="55"/>
  <c r="E1166" i="55"/>
  <c r="F1166" i="55"/>
  <c r="F1160" i="55"/>
  <c r="E1160" i="55"/>
  <c r="D1160" i="55"/>
  <c r="C1160" i="55"/>
  <c r="F1617" i="55"/>
  <c r="E1617" i="55"/>
  <c r="D1617" i="55"/>
  <c r="C1617" i="55"/>
  <c r="F246" i="55"/>
  <c r="E246" i="55"/>
  <c r="D246" i="55"/>
  <c r="C246" i="55"/>
  <c r="F1346" i="55"/>
  <c r="E1346" i="55"/>
  <c r="D1346" i="55"/>
  <c r="C1346" i="55"/>
  <c r="F454" i="55"/>
  <c r="E454" i="55"/>
  <c r="D454" i="55"/>
  <c r="C454" i="55"/>
  <c r="F1201" i="54"/>
  <c r="E1201" i="54"/>
  <c r="D1201" i="54"/>
  <c r="C1201" i="54"/>
  <c r="F1347" i="54"/>
  <c r="E1347" i="54"/>
  <c r="D1347" i="54"/>
  <c r="C1347" i="54"/>
  <c r="F1791" i="55"/>
  <c r="E1791" i="55"/>
  <c r="D1791" i="55"/>
  <c r="C1791" i="55"/>
  <c r="F2103" i="54"/>
  <c r="E2103" i="54"/>
  <c r="D2103" i="54"/>
  <c r="C2103" i="54"/>
  <c r="F1580" i="53"/>
  <c r="E1580" i="53"/>
  <c r="D1580" i="53"/>
  <c r="C1580" i="53"/>
  <c r="F1566" i="54"/>
  <c r="E1566" i="54"/>
  <c r="D1566" i="54"/>
  <c r="C1566" i="54"/>
  <c r="F1762" i="54"/>
  <c r="E1762" i="54"/>
  <c r="D1762" i="54"/>
  <c r="C1762" i="54"/>
  <c r="F1860" i="54"/>
  <c r="E1860" i="54"/>
  <c r="D1860" i="54"/>
  <c r="C1860" i="54"/>
  <c r="F1844" i="54"/>
  <c r="E1844" i="54"/>
  <c r="D1844" i="54"/>
  <c r="C1844" i="54"/>
  <c r="F903" i="55"/>
  <c r="E903" i="55"/>
  <c r="D903" i="55"/>
  <c r="C903" i="55"/>
  <c r="F126" i="55"/>
  <c r="E126" i="55"/>
  <c r="D126" i="55"/>
  <c r="C126" i="55"/>
  <c r="F517" i="55"/>
  <c r="E517" i="55"/>
  <c r="D517" i="55"/>
  <c r="C517" i="55"/>
  <c r="F1056" i="54"/>
  <c r="E1056" i="54"/>
  <c r="D1056" i="54"/>
  <c r="C1056" i="54"/>
  <c r="F864" i="54"/>
  <c r="E864" i="54"/>
  <c r="D864" i="54"/>
  <c r="C864" i="54"/>
  <c r="F1166" i="52"/>
  <c r="E1166" i="52"/>
  <c r="D1166" i="52"/>
  <c r="C1166" i="52"/>
  <c r="F597" i="54"/>
  <c r="E597" i="54"/>
  <c r="D597" i="54"/>
  <c r="C597" i="54"/>
  <c r="F445" i="54"/>
  <c r="E445" i="54"/>
  <c r="D445" i="54"/>
  <c r="C445" i="54"/>
  <c r="F1194" i="55"/>
  <c r="E1194" i="55"/>
  <c r="D1194" i="55"/>
  <c r="C1194" i="55"/>
  <c r="F307" i="55"/>
  <c r="E307" i="55"/>
  <c r="D307" i="55"/>
  <c r="C307" i="55"/>
  <c r="F287" i="55"/>
  <c r="E287" i="55"/>
  <c r="D287" i="55"/>
  <c r="C287" i="55"/>
  <c r="F1829" i="55"/>
  <c r="E1829" i="55"/>
  <c r="D1829" i="55"/>
  <c r="C1829" i="55"/>
  <c r="F1372" i="54"/>
  <c r="E1372" i="54"/>
  <c r="D1372" i="54"/>
  <c r="C1372" i="54"/>
  <c r="F1935" i="55"/>
  <c r="E1935" i="55"/>
  <c r="D1935" i="55"/>
  <c r="C1935" i="55"/>
  <c r="F708" i="54"/>
  <c r="E708" i="54"/>
  <c r="D708" i="54"/>
  <c r="C708" i="54"/>
  <c r="F1868" i="55"/>
  <c r="E1868" i="55"/>
  <c r="D1868" i="55"/>
  <c r="C1868" i="55"/>
  <c r="F679" i="54"/>
  <c r="E679" i="54"/>
  <c r="D679" i="54"/>
  <c r="C679" i="54"/>
  <c r="F435" i="55"/>
  <c r="E435" i="55"/>
  <c r="D435" i="55"/>
  <c r="C435" i="55"/>
  <c r="F1170" i="55"/>
  <c r="E1170" i="55"/>
  <c r="D1170" i="55"/>
  <c r="C1170" i="55"/>
  <c r="F923" i="54"/>
  <c r="E923" i="54"/>
  <c r="D923" i="54"/>
  <c r="C923" i="54"/>
  <c r="F1288" i="54"/>
  <c r="E1288" i="54"/>
  <c r="D1288" i="54"/>
  <c r="C1288" i="54"/>
  <c r="F1432" i="55"/>
  <c r="E1432" i="55"/>
  <c r="D1432" i="55"/>
  <c r="C1432" i="55"/>
  <c r="F237" i="54"/>
  <c r="E237" i="54"/>
  <c r="D237" i="54"/>
  <c r="C237" i="54"/>
  <c r="F1009" i="55"/>
  <c r="E1009" i="55"/>
  <c r="D1009" i="55"/>
  <c r="C1009" i="55"/>
  <c r="F1598" i="54"/>
  <c r="E1598" i="54"/>
  <c r="D1598" i="54"/>
  <c r="C1598" i="54"/>
  <c r="F1043" i="55"/>
  <c r="E1043" i="55"/>
  <c r="D1043" i="55"/>
  <c r="C1043" i="55"/>
  <c r="F1235" i="55"/>
  <c r="E1235" i="55"/>
  <c r="D1235" i="55"/>
  <c r="C1235" i="55"/>
  <c r="F1440" i="55"/>
  <c r="E1440" i="55"/>
  <c r="D1440" i="55"/>
  <c r="C1440" i="55"/>
  <c r="F1666" i="55"/>
  <c r="E1666" i="55"/>
  <c r="D1666" i="55"/>
  <c r="C1666" i="55"/>
  <c r="F1769" i="55"/>
  <c r="E1769" i="55"/>
  <c r="D1769" i="55"/>
  <c r="C1769" i="55"/>
  <c r="F1099" i="54"/>
  <c r="E1099" i="54"/>
  <c r="D1099" i="54"/>
  <c r="C1099" i="54"/>
  <c r="F285" i="55"/>
  <c r="E285" i="55"/>
  <c r="D285" i="55"/>
  <c r="C285" i="55"/>
  <c r="F1047" i="54"/>
  <c r="E1047" i="54"/>
  <c r="D1047" i="54"/>
  <c r="C1047" i="54"/>
  <c r="F779" i="55"/>
  <c r="E779" i="55"/>
  <c r="D779" i="55"/>
  <c r="C779" i="55"/>
  <c r="F406" i="55"/>
  <c r="E406" i="55"/>
  <c r="D406" i="55"/>
  <c r="C406" i="55"/>
  <c r="F143" i="55"/>
  <c r="E143" i="55"/>
  <c r="D143" i="55"/>
  <c r="C143" i="55"/>
  <c r="F280" i="54"/>
  <c r="E280" i="54"/>
  <c r="D280" i="54"/>
  <c r="C280" i="54"/>
  <c r="F1085" i="55"/>
  <c r="E1085" i="55"/>
  <c r="D1085" i="55"/>
  <c r="C1085" i="55"/>
  <c r="F31" i="54"/>
  <c r="E31" i="54"/>
  <c r="D31" i="54"/>
  <c r="C31" i="54"/>
  <c r="F157" i="54"/>
  <c r="E157" i="54"/>
  <c r="D157" i="54"/>
  <c r="C157" i="54"/>
  <c r="F1416" i="55"/>
  <c r="E1416" i="55"/>
  <c r="D1416" i="55"/>
  <c r="C1416" i="55"/>
  <c r="F889" i="55"/>
  <c r="E889" i="55"/>
  <c r="D889" i="55"/>
  <c r="C889" i="55"/>
  <c r="F1653" i="54"/>
  <c r="E1653" i="54"/>
  <c r="D1653" i="54"/>
  <c r="C1653" i="54"/>
  <c r="F820" i="55"/>
  <c r="E820" i="55"/>
  <c r="D820" i="55"/>
  <c r="C820" i="55"/>
  <c r="F1886" i="55"/>
  <c r="E1886" i="55"/>
  <c r="D1886" i="55"/>
  <c r="C1886" i="55"/>
  <c r="F134" i="55"/>
  <c r="E134" i="55"/>
  <c r="D134" i="55"/>
  <c r="C134" i="55"/>
  <c r="F1728" i="55"/>
  <c r="E1728" i="55"/>
  <c r="D1728" i="55"/>
  <c r="C1728" i="55"/>
  <c r="F1794" i="54"/>
  <c r="E1794" i="54"/>
  <c r="D1794" i="54"/>
  <c r="C1794" i="54"/>
  <c r="F1997" i="54"/>
  <c r="E1997" i="54"/>
  <c r="D1997" i="54"/>
  <c r="C1997" i="54"/>
  <c r="F1705" i="55"/>
  <c r="E1705" i="55"/>
  <c r="D1705" i="55"/>
  <c r="C1705" i="55"/>
  <c r="F1223" i="55"/>
  <c r="E1223" i="55"/>
  <c r="D1223" i="55"/>
  <c r="C1223" i="55"/>
  <c r="F938" i="55"/>
  <c r="E938" i="55"/>
  <c r="D938" i="55"/>
  <c r="C938" i="55"/>
  <c r="F643" i="55"/>
  <c r="E643" i="55"/>
  <c r="D643" i="55"/>
  <c r="C643" i="55"/>
  <c r="F1911" i="55"/>
  <c r="E1911" i="55"/>
  <c r="D1911" i="55"/>
  <c r="C1911" i="55"/>
  <c r="F1597" i="55"/>
  <c r="E1597" i="55"/>
  <c r="D1597" i="55"/>
  <c r="C1597" i="55"/>
  <c r="F396" i="54"/>
  <c r="E396" i="54"/>
  <c r="D396" i="54"/>
  <c r="C396" i="54"/>
  <c r="F1022" i="55"/>
  <c r="E1022" i="55"/>
  <c r="D1022" i="55"/>
  <c r="C1022" i="55"/>
  <c r="F1744" i="54"/>
  <c r="E1744" i="54"/>
  <c r="D1744" i="54"/>
  <c r="C1744" i="54"/>
  <c r="F924" i="54"/>
  <c r="E924" i="54"/>
  <c r="D924" i="54"/>
  <c r="C924" i="54"/>
  <c r="F1855" i="55"/>
  <c r="E1855" i="55"/>
  <c r="D1855" i="55"/>
  <c r="C1855" i="55"/>
  <c r="F1009" i="53"/>
  <c r="E1009" i="53"/>
  <c r="D1009" i="53"/>
  <c r="C1009" i="53"/>
  <c r="F541" i="55"/>
  <c r="E541" i="55"/>
  <c r="D541" i="55"/>
  <c r="C541" i="55"/>
  <c r="F1366" i="55"/>
  <c r="E1366" i="55"/>
  <c r="D1366" i="55"/>
  <c r="C1366" i="55"/>
  <c r="C1579" i="55"/>
  <c r="D1579" i="55"/>
  <c r="E1579" i="55"/>
  <c r="F1579" i="55"/>
  <c r="F674" i="55"/>
  <c r="E674" i="55"/>
  <c r="D674" i="55"/>
  <c r="C674" i="55"/>
  <c r="F1142" i="55"/>
  <c r="E1142" i="55"/>
  <c r="D1142" i="55"/>
  <c r="C1142" i="55"/>
  <c r="F117" i="55"/>
  <c r="E117" i="55"/>
  <c r="D117" i="55"/>
  <c r="C117" i="55"/>
  <c r="F1981" i="55"/>
  <c r="E1981" i="55"/>
  <c r="D1981" i="55"/>
  <c r="C1981" i="55"/>
  <c r="F319" i="54"/>
  <c r="E319" i="54"/>
  <c r="D319" i="54"/>
  <c r="C319" i="54"/>
  <c r="F1773" i="55"/>
  <c r="E1773" i="55"/>
  <c r="D1773" i="55"/>
  <c r="C1773" i="55"/>
  <c r="F1500" i="54"/>
  <c r="E1500" i="54"/>
  <c r="D1500" i="54"/>
  <c r="C1500" i="54"/>
  <c r="F725" i="55"/>
  <c r="E725" i="55"/>
  <c r="D725" i="55"/>
  <c r="C725" i="55"/>
  <c r="F610" i="53"/>
  <c r="E610" i="53"/>
  <c r="D610" i="53"/>
  <c r="C610" i="53"/>
  <c r="F333" i="51"/>
  <c r="E333" i="51"/>
  <c r="D333" i="51"/>
  <c r="C333" i="51"/>
  <c r="F1603" i="54"/>
  <c r="E1603" i="54"/>
  <c r="D1603" i="54"/>
  <c r="C1603" i="54"/>
  <c r="C1094" i="49"/>
  <c r="D1094" i="49"/>
  <c r="E1094" i="49"/>
  <c r="F1094" i="49"/>
  <c r="F538" i="54"/>
  <c r="E538" i="54"/>
  <c r="D538" i="54"/>
  <c r="C538" i="54"/>
  <c r="C1576" i="55"/>
  <c r="D1576" i="55"/>
  <c r="E1576" i="55"/>
  <c r="F1576" i="55"/>
  <c r="F1189" i="55"/>
  <c r="C1189" i="55"/>
  <c r="D1189" i="55"/>
  <c r="E1189" i="55"/>
  <c r="F13" i="53"/>
  <c r="E13" i="53"/>
  <c r="D13" i="53"/>
  <c r="C13" i="53"/>
  <c r="F1544" i="55"/>
  <c r="E1544" i="55"/>
  <c r="D1544" i="55"/>
  <c r="C1544" i="55"/>
  <c r="F30" i="55"/>
  <c r="E30" i="55"/>
  <c r="D30" i="55"/>
  <c r="C30" i="55"/>
  <c r="C1334" i="55"/>
  <c r="D1334" i="55"/>
  <c r="E1334" i="55"/>
  <c r="F1334" i="55"/>
  <c r="F1894" i="55"/>
  <c r="E1894" i="55"/>
  <c r="D1894" i="55"/>
  <c r="C1894" i="55"/>
  <c r="F1727" i="54"/>
  <c r="E1727" i="54"/>
  <c r="D1727" i="54"/>
  <c r="C1727" i="54"/>
  <c r="C443" i="55"/>
  <c r="D443" i="55"/>
  <c r="E443" i="55"/>
  <c r="F443" i="55"/>
  <c r="C520" i="55"/>
  <c r="D520" i="55"/>
  <c r="E520" i="55"/>
  <c r="F520" i="55"/>
  <c r="F2086" i="54"/>
  <c r="E2086" i="54"/>
  <c r="D2086" i="54"/>
  <c r="C2086" i="54"/>
  <c r="F932" i="55"/>
  <c r="C932" i="55"/>
  <c r="D932" i="55"/>
  <c r="E932" i="55"/>
  <c r="C1732" i="55"/>
  <c r="D1732" i="55"/>
  <c r="E1732" i="55"/>
  <c r="F1732" i="55"/>
  <c r="F1091" i="55"/>
  <c r="C1091" i="55"/>
  <c r="D1091" i="55"/>
  <c r="E1091" i="55"/>
  <c r="F1930" i="54"/>
  <c r="C1930" i="54"/>
  <c r="D1930" i="54"/>
  <c r="E1930" i="54"/>
  <c r="C1141" i="53"/>
  <c r="D1141" i="53"/>
  <c r="E1141" i="53"/>
  <c r="F1141" i="53"/>
  <c r="F500" i="55"/>
  <c r="E500" i="55"/>
  <c r="D500" i="55"/>
  <c r="C500" i="55"/>
  <c r="F1121" i="53"/>
  <c r="E1121" i="53"/>
  <c r="D1121" i="53"/>
  <c r="C1121" i="53"/>
  <c r="F186" i="55"/>
  <c r="E186" i="55"/>
  <c r="D186" i="55"/>
  <c r="C186" i="55"/>
  <c r="F642" i="55"/>
  <c r="E642" i="55"/>
  <c r="D642" i="55"/>
  <c r="C642" i="55"/>
  <c r="F2075" i="54"/>
  <c r="E2075" i="54"/>
  <c r="D2075" i="54"/>
  <c r="C2075" i="54"/>
  <c r="F1080" i="53"/>
  <c r="E1080" i="53"/>
  <c r="D1080" i="53"/>
  <c r="C1080" i="53"/>
  <c r="F1295" i="51"/>
  <c r="C1295" i="51"/>
  <c r="D1295" i="51"/>
  <c r="E1295" i="51"/>
  <c r="F1930" i="55"/>
  <c r="E1930" i="55"/>
  <c r="D1930" i="55"/>
  <c r="C1930" i="55"/>
  <c r="F1672" i="54"/>
  <c r="E1672" i="54"/>
  <c r="D1672" i="54"/>
  <c r="C1672" i="54"/>
  <c r="F1405" i="54"/>
  <c r="E1405" i="54"/>
  <c r="D1405" i="54"/>
  <c r="C1405" i="54"/>
  <c r="F1955" i="55"/>
  <c r="E1955" i="55"/>
  <c r="D1955" i="55"/>
  <c r="C1955" i="55"/>
  <c r="F396" i="55"/>
  <c r="E396" i="55"/>
  <c r="D396" i="55"/>
  <c r="C396" i="55"/>
  <c r="C1751" i="55"/>
  <c r="D1751" i="55"/>
  <c r="E1751" i="55"/>
  <c r="F1751" i="55"/>
  <c r="F1376" i="52"/>
  <c r="E1376" i="52"/>
  <c r="D1376" i="52"/>
  <c r="C1376" i="52"/>
  <c r="C1200" i="55"/>
  <c r="D1200" i="55"/>
  <c r="E1200" i="55"/>
  <c r="F1200" i="55"/>
  <c r="F1386" i="54"/>
  <c r="E1386" i="54"/>
  <c r="D1386" i="54"/>
  <c r="C1386" i="54"/>
  <c r="C1225" i="55"/>
  <c r="D1225" i="55"/>
  <c r="E1225" i="55"/>
  <c r="F1225" i="55"/>
  <c r="C875" i="55"/>
  <c r="D875" i="55"/>
  <c r="E875" i="55"/>
  <c r="F875" i="55"/>
  <c r="F1349" i="54"/>
  <c r="E1349" i="54"/>
  <c r="D1349" i="54"/>
  <c r="C1349" i="54"/>
  <c r="C1344" i="55"/>
  <c r="D1344" i="55"/>
  <c r="E1344" i="55"/>
  <c r="F1344" i="55"/>
  <c r="F26" i="55"/>
  <c r="E26" i="55"/>
  <c r="D26" i="55"/>
  <c r="C26" i="55"/>
  <c r="F1804" i="55"/>
  <c r="E1804" i="55"/>
  <c r="D1804" i="55"/>
  <c r="C1804" i="55"/>
  <c r="F1572" i="55"/>
  <c r="E1572" i="55"/>
  <c r="D1572" i="55"/>
  <c r="C1572" i="55"/>
  <c r="F392" i="55"/>
  <c r="E392" i="55"/>
  <c r="D392" i="55"/>
  <c r="C392" i="55"/>
  <c r="F1157" i="54"/>
  <c r="E1157" i="54"/>
  <c r="D1157" i="54"/>
  <c r="C1157" i="54"/>
  <c r="F1915" i="54"/>
  <c r="E1915" i="54"/>
  <c r="D1915" i="54"/>
  <c r="C1915" i="54"/>
  <c r="C1482" i="53"/>
  <c r="D1482" i="53"/>
  <c r="E1482" i="53"/>
  <c r="F1482" i="53"/>
  <c r="F1422" i="53"/>
  <c r="E1422" i="53"/>
  <c r="D1422" i="53"/>
  <c r="C1422" i="53"/>
  <c r="F1450" i="55"/>
  <c r="E1450" i="55"/>
  <c r="D1450" i="55"/>
  <c r="C1450" i="55"/>
  <c r="C849" i="55"/>
  <c r="D849" i="55"/>
  <c r="E849" i="55"/>
  <c r="F849" i="55"/>
  <c r="F553" i="55"/>
  <c r="C553" i="55"/>
  <c r="D553" i="55"/>
  <c r="E553" i="55"/>
  <c r="F1494" i="55"/>
  <c r="E1494" i="55"/>
  <c r="D1494" i="55"/>
  <c r="C1494" i="55"/>
  <c r="F1917" i="55"/>
  <c r="E1917" i="55"/>
  <c r="D1917" i="55"/>
  <c r="C1917" i="55"/>
  <c r="F1298" i="55"/>
  <c r="E1298" i="55"/>
  <c r="D1298" i="55"/>
  <c r="C1298" i="55"/>
  <c r="C1381" i="55"/>
  <c r="D1381" i="55"/>
  <c r="E1381" i="55"/>
  <c r="F1381" i="55"/>
  <c r="F1732" i="54"/>
  <c r="E1732" i="54"/>
  <c r="D1732" i="54"/>
  <c r="C1732" i="54"/>
  <c r="F353" i="54"/>
  <c r="E353" i="54"/>
  <c r="D353" i="54"/>
  <c r="C353" i="54"/>
  <c r="F1823" i="55"/>
  <c r="E1823" i="55"/>
  <c r="D1823" i="55"/>
  <c r="C1823" i="55"/>
  <c r="F208" i="55"/>
  <c r="E208" i="55"/>
  <c r="D208" i="55"/>
  <c r="C208" i="55"/>
  <c r="F1184" i="54"/>
  <c r="E1184" i="54"/>
  <c r="D1184" i="54"/>
  <c r="C1184" i="54"/>
  <c r="F255" i="55"/>
  <c r="E255" i="55"/>
  <c r="D255" i="55"/>
  <c r="C255" i="55"/>
  <c r="C1324" i="54"/>
  <c r="D1324" i="54"/>
  <c r="E1324" i="54"/>
  <c r="F1324" i="54"/>
  <c r="C1821" i="55"/>
  <c r="D1821" i="55"/>
  <c r="E1821" i="55"/>
  <c r="F1821" i="55"/>
  <c r="C1202" i="55"/>
  <c r="D1202" i="55"/>
  <c r="E1202" i="55"/>
  <c r="F1202" i="55"/>
  <c r="F1959" i="55"/>
  <c r="E1959" i="55"/>
  <c r="D1959" i="55"/>
  <c r="C1959" i="55"/>
  <c r="F439" i="55"/>
  <c r="E439" i="55"/>
  <c r="D439" i="55"/>
  <c r="C439" i="55"/>
  <c r="F893" i="55"/>
  <c r="E893" i="55"/>
  <c r="D893" i="55"/>
  <c r="C893" i="55"/>
  <c r="C1164" i="55"/>
  <c r="D1164" i="55"/>
  <c r="E1164" i="55"/>
  <c r="F1164" i="55"/>
  <c r="C260" i="54"/>
  <c r="D260" i="54"/>
  <c r="E260" i="54"/>
  <c r="F260" i="54"/>
  <c r="C1129" i="54"/>
  <c r="D1129" i="54"/>
  <c r="E1129" i="54"/>
  <c r="F1129" i="54"/>
  <c r="C1711" i="55"/>
  <c r="D1711" i="55"/>
  <c r="E1711" i="55"/>
  <c r="F1711" i="55"/>
  <c r="C1891" i="55"/>
  <c r="D1891" i="55"/>
  <c r="E1891" i="55"/>
  <c r="F1891" i="55"/>
  <c r="F343" i="18"/>
  <c r="E343" i="18"/>
  <c r="D343" i="18"/>
  <c r="C343" i="18"/>
  <c r="F597" i="55"/>
  <c r="E597" i="55"/>
  <c r="D597" i="55"/>
  <c r="C597" i="55"/>
  <c r="C1471" i="55"/>
  <c r="D1471" i="55"/>
  <c r="E1471" i="55"/>
  <c r="F1471" i="55"/>
  <c r="F1063" i="54"/>
  <c r="E1063" i="54"/>
  <c r="D1063" i="54"/>
  <c r="C1063" i="54"/>
  <c r="F650" i="55"/>
  <c r="E650" i="55"/>
  <c r="D650" i="55"/>
  <c r="C650" i="55"/>
  <c r="F594" i="53"/>
  <c r="E594" i="53"/>
  <c r="D594" i="53"/>
  <c r="C594" i="53"/>
  <c r="F235" i="55"/>
  <c r="E235" i="55"/>
  <c r="D235" i="55"/>
  <c r="C235" i="55"/>
  <c r="F408" i="54"/>
  <c r="E408" i="54"/>
  <c r="D408" i="54"/>
  <c r="C408" i="54"/>
  <c r="F774" i="55"/>
  <c r="E774" i="55"/>
  <c r="D774" i="55"/>
  <c r="C774" i="55"/>
  <c r="F1775" i="55"/>
  <c r="E1775" i="55"/>
  <c r="D1775" i="55"/>
  <c r="C1775" i="55"/>
  <c r="F1727" i="55"/>
  <c r="E1727" i="55"/>
  <c r="D1727" i="55"/>
  <c r="C1727" i="55"/>
  <c r="F1449" i="54"/>
  <c r="E1449" i="54"/>
  <c r="D1449" i="54"/>
  <c r="C1449" i="54"/>
  <c r="F668" i="55"/>
  <c r="E668" i="55"/>
  <c r="D668" i="55"/>
  <c r="C668" i="55"/>
  <c r="C1826" i="55"/>
  <c r="D1826" i="55"/>
  <c r="E1826" i="55"/>
  <c r="F1826" i="55"/>
  <c r="C1900" i="55"/>
  <c r="D1900" i="55"/>
  <c r="E1900" i="55"/>
  <c r="F1900" i="55"/>
  <c r="C535" i="54"/>
  <c r="D535" i="54"/>
  <c r="E535" i="54"/>
  <c r="F535" i="54"/>
  <c r="F1940" i="54"/>
  <c r="E1940" i="54"/>
  <c r="D1940" i="54"/>
  <c r="C1940" i="54"/>
  <c r="F1707" i="55"/>
  <c r="E1707" i="55"/>
  <c r="D1707" i="55"/>
  <c r="C1707" i="55"/>
  <c r="C1029" i="54"/>
  <c r="D1029" i="54"/>
  <c r="E1029" i="54"/>
  <c r="F1029" i="54"/>
  <c r="F1662" i="53"/>
  <c r="E1662" i="53"/>
  <c r="D1662" i="53"/>
  <c r="C1662" i="53"/>
  <c r="C1360" i="53"/>
  <c r="D1360" i="53"/>
  <c r="E1360" i="53"/>
  <c r="F1360" i="53"/>
  <c r="C1436" i="54"/>
  <c r="D1436" i="54"/>
  <c r="E1436" i="54"/>
  <c r="F1436" i="54"/>
  <c r="F774" i="54"/>
  <c r="C774" i="54"/>
  <c r="D774" i="54"/>
  <c r="E774" i="54"/>
  <c r="C1341" i="54"/>
  <c r="D1341" i="54"/>
  <c r="E1341" i="54"/>
  <c r="F1341" i="54"/>
  <c r="C1309" i="53"/>
  <c r="D1309" i="53"/>
  <c r="E1309" i="53"/>
  <c r="F1309" i="53"/>
  <c r="C2002" i="54"/>
  <c r="D2002" i="54"/>
  <c r="E2002" i="54"/>
  <c r="F2002" i="54"/>
  <c r="C609" i="54"/>
  <c r="D609" i="54"/>
  <c r="E609" i="54"/>
  <c r="F609" i="54"/>
  <c r="C1973" i="55"/>
  <c r="D1973" i="55"/>
  <c r="E1973" i="55"/>
  <c r="F1973" i="55"/>
  <c r="F374" i="55"/>
  <c r="C374" i="55"/>
  <c r="D374" i="55"/>
  <c r="E374" i="55"/>
  <c r="F1731" i="55"/>
  <c r="E1731" i="55"/>
  <c r="D1731" i="55"/>
  <c r="C1731" i="55"/>
  <c r="F460" i="55"/>
  <c r="C460" i="55"/>
  <c r="D460" i="55"/>
  <c r="E460" i="55"/>
  <c r="F1117" i="55"/>
  <c r="E1117" i="55"/>
  <c r="D1117" i="55"/>
  <c r="C1117" i="55"/>
  <c r="F603" i="54"/>
  <c r="E603" i="54"/>
  <c r="D603" i="54"/>
  <c r="C603" i="54"/>
  <c r="F1393" i="53"/>
  <c r="C1393" i="53"/>
  <c r="D1393" i="53"/>
  <c r="E1393" i="53"/>
  <c r="F1932" i="55"/>
  <c r="E1932" i="55"/>
  <c r="D1932" i="55"/>
  <c r="C1932" i="55"/>
  <c r="C1178" i="55"/>
  <c r="D1178" i="55"/>
  <c r="E1178" i="55"/>
  <c r="F1178" i="55"/>
  <c r="C1650" i="55"/>
  <c r="D1650" i="55"/>
  <c r="E1650" i="55"/>
  <c r="F1650" i="55"/>
  <c r="C1161" i="55"/>
  <c r="D1161" i="55"/>
  <c r="E1161" i="55"/>
  <c r="F1161" i="55"/>
  <c r="C1786" i="55"/>
  <c r="D1786" i="55"/>
  <c r="E1786" i="55"/>
  <c r="F1786" i="55"/>
  <c r="C1664" i="55"/>
  <c r="D1664" i="55"/>
  <c r="E1664" i="55"/>
  <c r="F1664" i="55"/>
  <c r="C25" i="54"/>
  <c r="D25" i="54"/>
  <c r="E25" i="54"/>
  <c r="F25" i="54"/>
  <c r="C884" i="55"/>
  <c r="D884" i="55"/>
  <c r="E884" i="55"/>
  <c r="F884" i="55"/>
  <c r="C344" i="55"/>
  <c r="D344" i="55"/>
  <c r="E344" i="55"/>
  <c r="F344" i="55"/>
  <c r="C507" i="55"/>
  <c r="D507" i="55"/>
  <c r="E507" i="55"/>
  <c r="F507" i="55"/>
  <c r="C1278" i="54"/>
  <c r="D1278" i="54"/>
  <c r="E1278" i="54"/>
  <c r="F1278" i="54"/>
  <c r="C1675" i="55"/>
  <c r="D1675" i="55"/>
  <c r="E1675" i="55"/>
  <c r="F1675" i="55"/>
  <c r="F1223" i="51"/>
  <c r="C1223" i="51"/>
  <c r="D1223" i="51"/>
  <c r="E1223" i="51"/>
  <c r="C1669" i="55"/>
  <c r="D1669" i="55"/>
  <c r="E1669" i="55"/>
  <c r="F1669" i="55"/>
  <c r="C373" i="55"/>
  <c r="D373" i="55"/>
  <c r="E373" i="55"/>
  <c r="F373" i="55"/>
  <c r="F386" i="51"/>
  <c r="C386" i="51"/>
  <c r="D386" i="51"/>
  <c r="E386" i="51"/>
  <c r="F1602" i="53"/>
  <c r="E1602" i="53"/>
  <c r="D1602" i="53"/>
  <c r="C1602" i="53"/>
  <c r="C891" i="55"/>
  <c r="D891" i="55"/>
  <c r="E891" i="55"/>
  <c r="F891" i="55"/>
  <c r="F625" i="54"/>
  <c r="C625" i="54"/>
  <c r="D625" i="54"/>
  <c r="E625" i="54"/>
  <c r="C1805" i="55"/>
  <c r="D1805" i="55"/>
  <c r="E1805" i="55"/>
  <c r="F1805" i="55"/>
  <c r="F1604" i="55"/>
  <c r="C1604" i="55"/>
  <c r="D1604" i="55"/>
  <c r="E1604" i="55"/>
  <c r="C1681" i="55"/>
  <c r="D1681" i="55"/>
  <c r="E1681" i="55"/>
  <c r="F1681" i="55"/>
  <c r="C1912" i="55"/>
  <c r="D1912" i="55"/>
  <c r="E1912" i="55"/>
  <c r="F1912" i="55"/>
  <c r="C1710" i="55"/>
  <c r="D1710" i="55"/>
  <c r="E1710" i="55"/>
  <c r="F1710" i="55"/>
  <c r="C575" i="55"/>
  <c r="D575" i="55"/>
  <c r="E575" i="55"/>
  <c r="F575" i="55"/>
  <c r="C1391" i="55"/>
  <c r="D1391" i="55"/>
  <c r="E1391" i="55"/>
  <c r="F1391" i="55"/>
  <c r="C1181" i="55"/>
  <c r="D1181" i="55"/>
  <c r="E1181" i="55"/>
  <c r="F1181" i="55"/>
  <c r="C852" i="54"/>
  <c r="D852" i="54"/>
  <c r="E852" i="54"/>
  <c r="F852" i="54"/>
  <c r="C1371" i="55"/>
  <c r="D1371" i="55"/>
  <c r="E1371" i="55"/>
  <c r="F1371" i="55"/>
  <c r="C1118" i="53"/>
  <c r="D1118" i="53"/>
  <c r="E1118" i="53"/>
  <c r="F1118" i="53"/>
  <c r="C1904" i="55"/>
  <c r="D1904" i="55"/>
  <c r="E1904" i="55"/>
  <c r="F1904" i="55"/>
  <c r="C937" i="55"/>
  <c r="D937" i="55"/>
  <c r="E937" i="55"/>
  <c r="F937" i="55"/>
  <c r="C1265" i="55"/>
  <c r="D1265" i="55"/>
  <c r="E1265" i="55"/>
  <c r="F1265" i="55"/>
  <c r="C369" i="55"/>
  <c r="D369" i="55"/>
  <c r="E369" i="55"/>
  <c r="F369" i="55"/>
  <c r="C1294" i="55"/>
  <c r="D1294" i="55"/>
  <c r="E1294" i="55"/>
  <c r="F1294" i="55"/>
  <c r="C1281" i="54"/>
  <c r="D1281" i="54"/>
  <c r="E1281" i="54"/>
  <c r="F1281" i="54"/>
  <c r="C160" i="55"/>
  <c r="D160" i="55"/>
  <c r="E160" i="55"/>
  <c r="F160" i="55"/>
  <c r="C905" i="55"/>
  <c r="D905" i="55"/>
  <c r="E905" i="55"/>
  <c r="F905" i="55"/>
  <c r="C2001" i="54"/>
  <c r="D2001" i="54"/>
  <c r="E2001" i="54"/>
  <c r="F2001" i="54"/>
  <c r="C433" i="53"/>
  <c r="D433" i="53"/>
  <c r="E433" i="53"/>
  <c r="F433" i="53"/>
  <c r="C627" i="54"/>
  <c r="D627" i="54"/>
  <c r="E627" i="54"/>
  <c r="F627" i="54"/>
  <c r="C462" i="55"/>
  <c r="D462" i="55"/>
  <c r="E462" i="55"/>
  <c r="F462" i="55"/>
  <c r="F1024" i="54"/>
  <c r="E1024" i="54"/>
  <c r="D1024" i="54"/>
  <c r="C1024" i="54"/>
  <c r="C1888" i="55"/>
  <c r="D1888" i="55"/>
  <c r="E1888" i="55"/>
  <c r="F1888" i="55"/>
  <c r="F1154" i="53"/>
  <c r="E1154" i="53"/>
  <c r="D1154" i="53"/>
  <c r="C1154" i="53"/>
  <c r="C1481" i="55"/>
  <c r="D1481" i="55"/>
  <c r="E1481" i="55"/>
  <c r="F1481" i="55"/>
  <c r="C1726" i="54"/>
  <c r="D1726" i="54"/>
  <c r="E1726" i="54"/>
  <c r="F1726" i="54"/>
  <c r="C51" i="55"/>
  <c r="D51" i="55"/>
  <c r="E51" i="55"/>
  <c r="F51" i="55"/>
  <c r="C1397" i="51"/>
  <c r="D1397" i="51"/>
  <c r="E1397" i="51"/>
  <c r="F1397" i="51"/>
  <c r="F362" i="54"/>
  <c r="E362" i="54"/>
  <c r="D362" i="54"/>
  <c r="C362" i="54"/>
  <c r="F1375" i="55"/>
  <c r="E1375" i="55"/>
  <c r="D1375" i="55"/>
  <c r="C1375" i="55"/>
  <c r="F2085" i="54"/>
  <c r="E2085" i="54"/>
  <c r="D2085" i="54"/>
  <c r="C2085" i="54"/>
  <c r="F1939" i="55"/>
  <c r="E1939" i="55"/>
  <c r="D1939" i="55"/>
  <c r="C1939" i="55"/>
  <c r="F864" i="55"/>
  <c r="E864" i="55"/>
  <c r="D864" i="55"/>
  <c r="C864" i="55"/>
  <c r="F2107" i="54"/>
  <c r="E2107" i="54"/>
  <c r="D2107" i="54"/>
  <c r="C2107" i="54"/>
  <c r="F885" i="55"/>
  <c r="C885" i="55"/>
  <c r="D885" i="55"/>
  <c r="E885" i="55"/>
  <c r="F1167" i="55"/>
  <c r="E1167" i="55"/>
  <c r="D1167" i="55"/>
  <c r="C1167" i="55"/>
  <c r="F1902" i="52"/>
  <c r="E1902" i="52"/>
  <c r="D1902" i="52"/>
  <c r="C1902" i="52"/>
  <c r="F1137" i="55"/>
  <c r="E1137" i="55"/>
  <c r="D1137" i="55"/>
  <c r="C1137" i="55"/>
  <c r="F1945" i="55"/>
  <c r="E1945" i="55"/>
  <c r="D1945" i="55"/>
  <c r="C1945" i="55"/>
  <c r="C1645" i="54"/>
  <c r="D1645" i="54"/>
  <c r="E1645" i="54"/>
  <c r="F1645" i="54"/>
  <c r="F1846" i="55"/>
  <c r="E1846" i="55"/>
  <c r="D1846" i="55"/>
  <c r="C1846" i="55"/>
  <c r="C1847" i="54"/>
  <c r="D1847" i="54"/>
  <c r="E1847" i="54"/>
  <c r="F1847" i="54"/>
  <c r="F28" i="55"/>
  <c r="E28" i="55"/>
  <c r="D28" i="55"/>
  <c r="C28" i="55"/>
  <c r="F1663" i="54"/>
  <c r="E1663" i="54"/>
  <c r="D1663" i="54"/>
  <c r="C1663" i="54"/>
  <c r="F1124" i="53"/>
  <c r="E1124" i="53"/>
  <c r="D1124" i="53"/>
  <c r="C1124" i="53"/>
  <c r="F656" i="53"/>
  <c r="E656" i="53"/>
  <c r="D656" i="53"/>
  <c r="C656" i="53"/>
  <c r="C622" i="53"/>
  <c r="D622" i="53"/>
  <c r="E622" i="53"/>
  <c r="F622" i="53"/>
  <c r="F1922" i="55"/>
  <c r="E1922" i="55"/>
  <c r="D1922" i="55"/>
  <c r="C1922" i="55"/>
  <c r="F456" i="54"/>
  <c r="E456" i="54"/>
  <c r="D456" i="54"/>
  <c r="C456" i="54"/>
  <c r="F162" i="55"/>
  <c r="E162" i="55"/>
  <c r="D162" i="55"/>
  <c r="C162" i="55"/>
  <c r="F2033" i="54"/>
  <c r="E2033" i="54"/>
  <c r="D2033" i="54"/>
  <c r="C2033" i="54"/>
  <c r="F1404" i="53"/>
  <c r="E1404" i="53"/>
  <c r="D1404" i="53"/>
  <c r="C1404" i="53"/>
  <c r="F38" i="55"/>
  <c r="E38" i="55"/>
  <c r="D38" i="55"/>
  <c r="C38" i="55"/>
  <c r="F1008" i="54"/>
  <c r="E1008" i="54"/>
  <c r="D1008" i="54"/>
  <c r="C1008" i="54"/>
  <c r="F1678" i="54"/>
  <c r="E1678" i="54"/>
  <c r="D1678" i="54"/>
  <c r="C1678" i="54"/>
  <c r="F1960" i="52"/>
  <c r="E1960" i="52"/>
  <c r="D1960" i="52"/>
  <c r="C1960" i="52"/>
  <c r="F1201" i="52"/>
  <c r="E1201" i="52"/>
  <c r="D1201" i="52"/>
  <c r="C1201" i="52"/>
  <c r="F1361" i="54"/>
  <c r="E1361" i="54"/>
  <c r="D1361" i="54"/>
  <c r="C1361" i="54"/>
  <c r="F1793" i="55"/>
  <c r="E1793" i="55"/>
  <c r="D1793" i="55"/>
  <c r="C1793" i="55"/>
  <c r="F589" i="54"/>
  <c r="E589" i="54"/>
  <c r="D589" i="54"/>
  <c r="C589" i="54"/>
  <c r="F749" i="55"/>
  <c r="E749" i="55"/>
  <c r="D749" i="55"/>
  <c r="C749" i="55"/>
  <c r="F1414" i="55"/>
  <c r="E1414" i="55"/>
  <c r="D1414" i="55"/>
  <c r="C1414" i="55"/>
  <c r="F654" i="55"/>
  <c r="E654" i="55"/>
  <c r="D654" i="55"/>
  <c r="C654" i="55"/>
  <c r="F1384" i="54"/>
  <c r="E1384" i="54"/>
  <c r="D1384" i="54"/>
  <c r="C1384" i="54"/>
  <c r="F313" i="55"/>
  <c r="E313" i="55"/>
  <c r="D313" i="55"/>
  <c r="C313" i="55"/>
  <c r="F1438" i="55"/>
  <c r="E1438" i="55"/>
  <c r="D1438" i="55"/>
  <c r="C1438" i="55"/>
  <c r="F1688" i="55"/>
  <c r="E1688" i="55"/>
  <c r="D1688" i="55"/>
  <c r="C1688" i="55"/>
  <c r="F1734" i="54"/>
  <c r="E1734" i="54"/>
  <c r="D1734" i="54"/>
  <c r="C1734" i="54"/>
  <c r="F536" i="55"/>
  <c r="E536" i="55"/>
  <c r="D536" i="55"/>
  <c r="C536" i="55"/>
  <c r="F1410" i="55"/>
  <c r="E1410" i="55"/>
  <c r="D1410" i="55"/>
  <c r="C1410" i="55"/>
  <c r="F187" i="55"/>
  <c r="E187" i="55"/>
  <c r="D187" i="55"/>
  <c r="C187" i="55"/>
  <c r="F1097" i="53"/>
  <c r="E1097" i="53"/>
  <c r="D1097" i="53"/>
  <c r="C1097" i="53"/>
  <c r="F1466" i="55"/>
  <c r="E1466" i="55"/>
  <c r="D1466" i="55"/>
  <c r="C1466" i="55"/>
  <c r="F1389" i="54"/>
  <c r="E1389" i="54"/>
  <c r="D1389" i="54"/>
  <c r="C1389" i="54"/>
  <c r="F715" i="54"/>
  <c r="E715" i="54"/>
  <c r="D715" i="54"/>
  <c r="C715" i="54"/>
  <c r="F869" i="53"/>
  <c r="E869" i="53"/>
  <c r="D869" i="53"/>
  <c r="C869" i="53"/>
  <c r="F1542" i="55"/>
  <c r="E1542" i="55"/>
  <c r="D1542" i="55"/>
  <c r="C1542" i="55"/>
  <c r="F809" i="54"/>
  <c r="E809" i="54"/>
  <c r="D809" i="54"/>
  <c r="C809" i="54"/>
  <c r="F1157" i="55"/>
  <c r="E1157" i="55"/>
  <c r="D1157" i="55"/>
  <c r="C1157" i="55"/>
  <c r="F1691" i="55"/>
  <c r="E1691" i="55"/>
  <c r="D1691" i="55"/>
  <c r="C1691" i="55"/>
  <c r="F1968" i="54"/>
  <c r="E1968" i="54"/>
  <c r="D1968" i="54"/>
  <c r="C1968" i="54"/>
  <c r="F1781" i="55"/>
  <c r="E1781" i="55"/>
  <c r="D1781" i="55"/>
  <c r="C1781" i="55"/>
  <c r="F839" i="55"/>
  <c r="E839" i="55"/>
  <c r="D839" i="55"/>
  <c r="C839" i="55"/>
  <c r="F291" i="55"/>
  <c r="E291" i="55"/>
  <c r="D291" i="55"/>
  <c r="C291" i="55"/>
  <c r="F282" i="55"/>
  <c r="E282" i="55"/>
  <c r="D282" i="55"/>
  <c r="C282" i="55"/>
  <c r="F1313" i="54"/>
  <c r="E1313" i="54"/>
  <c r="D1313" i="54"/>
  <c r="C1313" i="54"/>
  <c r="C1523" i="54"/>
  <c r="D1523" i="54"/>
  <c r="E1523" i="54"/>
  <c r="F1523" i="54"/>
  <c r="C821" i="55"/>
  <c r="D821" i="55"/>
  <c r="E821" i="55"/>
  <c r="F821" i="55"/>
  <c r="F838" i="55"/>
  <c r="E838" i="55"/>
  <c r="D838" i="55"/>
  <c r="C838" i="55"/>
  <c r="F1491" i="55"/>
  <c r="E1491" i="55"/>
  <c r="D1491" i="55"/>
  <c r="C1491" i="55"/>
  <c r="C512" i="54"/>
  <c r="D512" i="54"/>
  <c r="E512" i="54"/>
  <c r="F512" i="54"/>
  <c r="F308" i="54"/>
  <c r="E308" i="54"/>
  <c r="D308" i="54"/>
  <c r="C308" i="54"/>
  <c r="F494" i="54"/>
  <c r="E494" i="54"/>
  <c r="D494" i="54"/>
  <c r="C494" i="54"/>
  <c r="F1920" i="54"/>
  <c r="E1920" i="54"/>
  <c r="D1920" i="54"/>
  <c r="C1920" i="54"/>
  <c r="F997" i="55"/>
  <c r="E997" i="55"/>
  <c r="D997" i="55"/>
  <c r="C997" i="55"/>
  <c r="F1789" i="52"/>
  <c r="E1789" i="52"/>
  <c r="D1789" i="52"/>
  <c r="C1789" i="52"/>
  <c r="F298" i="55"/>
  <c r="E298" i="55"/>
  <c r="D298" i="55"/>
  <c r="C298" i="55"/>
  <c r="F1687" i="55"/>
  <c r="E1687" i="55"/>
  <c r="D1687" i="55"/>
  <c r="C1687" i="55"/>
  <c r="F471" i="55"/>
  <c r="E471" i="55"/>
  <c r="D471" i="55"/>
  <c r="C471" i="55"/>
  <c r="F1305" i="53"/>
  <c r="E1305" i="53"/>
  <c r="D1305" i="53"/>
  <c r="C1305" i="53"/>
  <c r="F1525" i="54"/>
  <c r="E1525" i="54"/>
  <c r="D1525" i="54"/>
  <c r="C1525" i="54"/>
  <c r="F326" i="55"/>
  <c r="E326" i="55"/>
  <c r="D326" i="55"/>
  <c r="C326" i="55"/>
  <c r="F649" i="54"/>
  <c r="E649" i="54"/>
  <c r="D649" i="54"/>
  <c r="C649" i="54"/>
  <c r="C912" i="54"/>
  <c r="D912" i="54"/>
  <c r="E912" i="54"/>
  <c r="F912" i="54"/>
  <c r="F1570" i="55"/>
  <c r="E1570" i="55"/>
  <c r="D1570" i="55"/>
  <c r="C1570" i="55"/>
  <c r="F1236" i="54"/>
  <c r="E1236" i="54"/>
  <c r="D1236" i="54"/>
  <c r="C1236" i="54"/>
  <c r="C728" i="54"/>
  <c r="D728" i="54"/>
  <c r="E728" i="54"/>
  <c r="F728" i="54"/>
  <c r="F1598" i="55"/>
  <c r="E1598" i="55"/>
  <c r="D1598" i="55"/>
  <c r="C1598" i="55"/>
  <c r="F8" i="55"/>
  <c r="E8" i="55"/>
  <c r="D8" i="55"/>
  <c r="C8" i="55"/>
  <c r="C661" i="55"/>
  <c r="D661" i="55"/>
  <c r="E661" i="55"/>
  <c r="F661" i="55"/>
  <c r="F133" i="55"/>
  <c r="E133" i="55"/>
  <c r="D133" i="55"/>
  <c r="C133" i="55"/>
  <c r="F750" i="54"/>
  <c r="C750" i="54"/>
  <c r="D750" i="54"/>
  <c r="E750" i="54"/>
  <c r="F865" i="55"/>
  <c r="C865" i="55"/>
  <c r="D865" i="55"/>
  <c r="E865" i="55"/>
  <c r="F1301" i="54"/>
  <c r="E1301" i="54"/>
  <c r="D1301" i="54"/>
  <c r="C1301" i="54"/>
  <c r="F790" i="55"/>
  <c r="C790" i="55"/>
  <c r="D790" i="55"/>
  <c r="E790" i="55"/>
  <c r="F1207" i="54"/>
  <c r="C1207" i="54"/>
  <c r="D1207" i="54"/>
  <c r="E1207" i="54"/>
  <c r="F305" i="55"/>
  <c r="C305" i="55"/>
  <c r="D305" i="55"/>
  <c r="E305" i="55"/>
  <c r="F1636" i="54"/>
  <c r="C1636" i="54"/>
  <c r="D1636" i="54"/>
  <c r="E1636" i="54"/>
  <c r="F1224" i="55"/>
  <c r="C1224" i="55"/>
  <c r="D1224" i="55"/>
  <c r="E1224" i="55"/>
  <c r="F339" i="55"/>
  <c r="C339" i="55"/>
  <c r="D339" i="55"/>
  <c r="E339" i="55"/>
  <c r="F1927" i="55"/>
  <c r="C1927" i="55"/>
  <c r="D1927" i="55"/>
  <c r="E1927" i="55"/>
  <c r="F114" i="53"/>
  <c r="E114" i="53"/>
  <c r="D114" i="53"/>
  <c r="C114" i="53"/>
  <c r="F789" i="54"/>
  <c r="E789" i="54"/>
  <c r="D789" i="54"/>
  <c r="C789" i="54"/>
  <c r="F1903" i="55"/>
  <c r="E1903" i="55"/>
  <c r="D1903" i="55"/>
  <c r="C1903" i="55"/>
  <c r="F1614" i="54"/>
  <c r="E1614" i="54"/>
  <c r="D1614" i="54"/>
  <c r="C1614" i="54"/>
  <c r="F1990" i="54"/>
  <c r="E1990" i="54"/>
  <c r="D1990" i="54"/>
  <c r="C1990" i="54"/>
  <c r="F774" i="53"/>
  <c r="E774" i="53"/>
  <c r="D774" i="53"/>
  <c r="C774" i="53"/>
  <c r="F942" i="55"/>
  <c r="E942" i="55"/>
  <c r="D942" i="55"/>
  <c r="C942" i="55"/>
  <c r="F933" i="55"/>
  <c r="E933" i="55"/>
  <c r="D933" i="55"/>
  <c r="C933" i="55"/>
  <c r="F1716" i="55"/>
  <c r="E1716" i="55"/>
  <c r="D1716" i="55"/>
  <c r="C1716" i="55"/>
  <c r="F550" i="55"/>
  <c r="E550" i="55"/>
  <c r="D550" i="55"/>
  <c r="C550" i="55"/>
  <c r="F1253" i="55"/>
  <c r="E1253" i="55"/>
  <c r="D1253" i="55"/>
  <c r="C1253" i="55"/>
  <c r="F1594" i="55"/>
  <c r="E1594" i="55"/>
  <c r="D1594" i="55"/>
  <c r="C1594" i="55"/>
  <c r="C68" i="53"/>
  <c r="D68" i="53"/>
  <c r="E68" i="53"/>
  <c r="F68" i="53"/>
  <c r="C709" i="55"/>
  <c r="D709" i="55"/>
  <c r="E709" i="55"/>
  <c r="F709" i="55"/>
  <c r="F1016" i="55"/>
  <c r="E1016" i="55"/>
  <c r="D1016" i="55"/>
  <c r="C1016" i="55"/>
  <c r="F1377" i="55"/>
  <c r="E1377" i="55"/>
  <c r="D1377" i="55"/>
  <c r="C1377" i="55"/>
  <c r="C208" i="54"/>
  <c r="D208" i="54"/>
  <c r="E208" i="54"/>
  <c r="F208" i="54"/>
  <c r="F1141" i="54"/>
  <c r="E1141" i="54"/>
  <c r="D1141" i="54"/>
  <c r="C1141" i="54"/>
  <c r="C1353" i="55"/>
  <c r="D1353" i="55"/>
  <c r="E1353" i="55"/>
  <c r="F1353" i="55"/>
  <c r="C117" i="53"/>
  <c r="D117" i="53"/>
  <c r="E117" i="53"/>
  <c r="F117" i="53"/>
  <c r="C50" i="54"/>
  <c r="D50" i="54"/>
  <c r="E50" i="54"/>
  <c r="F50" i="54"/>
  <c r="F1043" i="53"/>
  <c r="E1043" i="53"/>
  <c r="D1043" i="53"/>
  <c r="C1043" i="53"/>
  <c r="F514" i="55"/>
  <c r="E514" i="55"/>
  <c r="D514" i="55"/>
  <c r="C514" i="55"/>
  <c r="F1098" i="55"/>
  <c r="E1098" i="55"/>
  <c r="D1098" i="55"/>
  <c r="C1098" i="55"/>
  <c r="F841" i="55"/>
  <c r="C841" i="55"/>
  <c r="D841" i="55"/>
  <c r="E841" i="55"/>
  <c r="F2067" i="54"/>
  <c r="E2067" i="54"/>
  <c r="D2067" i="54"/>
  <c r="C2067" i="54"/>
  <c r="F1931" i="55"/>
  <c r="E1931" i="55"/>
  <c r="D1931" i="55"/>
  <c r="C1931" i="55"/>
  <c r="F959" i="55"/>
  <c r="E959" i="55"/>
  <c r="D959" i="55"/>
  <c r="C959" i="55"/>
  <c r="C365" i="55"/>
  <c r="D365" i="55"/>
  <c r="E365" i="55"/>
  <c r="F365" i="55"/>
  <c r="F2073" i="54"/>
  <c r="C2073" i="54"/>
  <c r="D2073" i="54"/>
  <c r="E2073" i="54"/>
  <c r="F1732" i="52"/>
  <c r="C1732" i="52"/>
  <c r="D1732" i="52"/>
  <c r="E1732" i="52"/>
  <c r="F29" i="55"/>
  <c r="E29" i="55"/>
  <c r="D29" i="55"/>
  <c r="C29" i="55"/>
  <c r="C570" i="55"/>
  <c r="D570" i="55"/>
  <c r="E570" i="55"/>
  <c r="F570" i="55"/>
  <c r="F824" i="55"/>
  <c r="E824" i="55"/>
  <c r="D824" i="55"/>
  <c r="C824" i="55"/>
  <c r="F164" i="54"/>
  <c r="E164" i="54"/>
  <c r="D164" i="54"/>
  <c r="C164" i="54"/>
  <c r="F1549" i="54"/>
  <c r="E1549" i="54"/>
  <c r="D1549" i="54"/>
  <c r="C1549" i="54"/>
  <c r="F1135" i="54"/>
  <c r="E1135" i="54"/>
  <c r="D1135" i="54"/>
  <c r="C1135" i="54"/>
  <c r="F838" i="54"/>
  <c r="E838" i="54"/>
  <c r="D838" i="54"/>
  <c r="C838" i="54"/>
  <c r="F1965" i="55"/>
  <c r="E1965" i="55"/>
  <c r="D1965" i="55"/>
  <c r="C1965" i="55"/>
  <c r="F1925" i="55"/>
  <c r="E1925" i="55"/>
  <c r="D1925" i="55"/>
  <c r="C1925" i="55"/>
  <c r="F1178" i="54"/>
  <c r="C1178" i="54"/>
  <c r="D1178" i="54"/>
  <c r="E1178" i="54"/>
  <c r="F34" i="55"/>
  <c r="E34" i="55"/>
  <c r="D34" i="55"/>
  <c r="C34" i="55"/>
  <c r="F1941" i="54"/>
  <c r="E1941" i="54"/>
  <c r="D1941" i="54"/>
  <c r="C1941" i="54"/>
  <c r="F755" i="55"/>
  <c r="E755" i="55"/>
  <c r="D755" i="55"/>
  <c r="C755" i="55"/>
  <c r="F1890" i="55"/>
  <c r="E1890" i="55"/>
  <c r="D1890" i="55"/>
  <c r="C1890" i="55"/>
  <c r="F528" i="54"/>
  <c r="E528" i="54"/>
  <c r="D528" i="54"/>
  <c r="C528" i="54"/>
  <c r="F1553" i="55"/>
  <c r="E1553" i="55"/>
  <c r="D1553" i="55"/>
  <c r="C1553" i="55"/>
  <c r="C1573" i="51"/>
  <c r="D1573" i="51"/>
  <c r="E1573" i="51"/>
  <c r="F1573" i="51"/>
  <c r="F342" i="55"/>
  <c r="E342" i="55"/>
  <c r="D342" i="55"/>
  <c r="C342" i="55"/>
  <c r="F58" i="55"/>
  <c r="E58" i="55"/>
  <c r="D58" i="55"/>
  <c r="C58" i="55"/>
  <c r="F1337" i="54"/>
  <c r="E1337" i="54"/>
  <c r="D1337" i="54"/>
  <c r="C1337" i="54"/>
  <c r="F301" i="55"/>
  <c r="E301" i="55"/>
  <c r="D301" i="55"/>
  <c r="C301" i="55"/>
  <c r="C1455" i="55"/>
  <c r="D1455" i="55"/>
  <c r="E1455" i="55"/>
  <c r="F1455" i="55"/>
  <c r="F1023" i="55"/>
  <c r="E1023" i="55"/>
  <c r="D1023" i="55"/>
  <c r="C1023" i="55"/>
  <c r="C389" i="55"/>
  <c r="D389" i="55"/>
  <c r="E389" i="55"/>
  <c r="F389" i="55"/>
  <c r="F1310" i="55"/>
  <c r="E1310" i="55"/>
  <c r="D1310" i="55"/>
  <c r="C1310" i="55"/>
  <c r="F458" i="54"/>
  <c r="E458" i="54"/>
  <c r="D458" i="54"/>
  <c r="C458" i="54"/>
  <c r="F423" i="53"/>
  <c r="E423" i="53"/>
  <c r="D423" i="53"/>
  <c r="C423" i="53"/>
  <c r="F509" i="53"/>
  <c r="E509" i="53"/>
  <c r="D509" i="53"/>
  <c r="C509" i="53"/>
  <c r="F77" i="55"/>
  <c r="E77" i="55"/>
  <c r="D77" i="55"/>
  <c r="C77" i="55"/>
  <c r="F667" i="55"/>
  <c r="E667" i="55"/>
  <c r="D667" i="55"/>
  <c r="C667" i="55"/>
  <c r="F1053" i="54"/>
  <c r="E1053" i="54"/>
  <c r="D1053" i="54"/>
  <c r="C1053" i="54"/>
  <c r="F469" i="55"/>
  <c r="E469" i="55"/>
  <c r="D469" i="55"/>
  <c r="C469" i="55"/>
  <c r="F494" i="55"/>
  <c r="E494" i="55"/>
  <c r="D494" i="55"/>
  <c r="C494" i="55"/>
  <c r="F713" i="55"/>
  <c r="E713" i="55"/>
  <c r="D713" i="55"/>
  <c r="C713" i="55"/>
  <c r="F833" i="55"/>
  <c r="E833" i="55"/>
  <c r="D833" i="55"/>
  <c r="C833" i="55"/>
  <c r="F804" i="54"/>
  <c r="E804" i="54"/>
  <c r="D804" i="54"/>
  <c r="C804" i="54"/>
  <c r="C337" i="55"/>
  <c r="D337" i="55"/>
  <c r="E337" i="55"/>
  <c r="F337" i="55"/>
  <c r="C1827" i="55"/>
  <c r="D1827" i="55"/>
  <c r="E1827" i="55"/>
  <c r="F1827" i="55"/>
  <c r="F235" i="53"/>
  <c r="E235" i="53"/>
  <c r="D235" i="53"/>
  <c r="C235" i="53"/>
  <c r="F364" i="55"/>
  <c r="E364" i="55"/>
  <c r="D364" i="55"/>
  <c r="C364" i="55"/>
  <c r="C1182" i="55"/>
  <c r="D1182" i="55"/>
  <c r="E1182" i="55"/>
  <c r="F1182" i="55"/>
  <c r="F1885" i="50"/>
  <c r="C1885" i="50"/>
  <c r="D1885" i="50"/>
  <c r="E1885" i="50"/>
  <c r="C1472" i="53"/>
  <c r="D1472" i="53"/>
  <c r="E1472" i="53"/>
  <c r="F1472" i="53"/>
  <c r="C1140" i="55"/>
  <c r="D1140" i="55"/>
  <c r="E1140" i="55"/>
  <c r="F1140" i="55"/>
  <c r="F569" i="54"/>
  <c r="E569" i="54"/>
  <c r="D569" i="54"/>
  <c r="C569" i="54"/>
  <c r="F992" i="55"/>
  <c r="E992" i="55"/>
  <c r="D992" i="55"/>
  <c r="C992" i="55"/>
  <c r="F1867" i="55"/>
  <c r="E1867" i="55"/>
  <c r="D1867" i="55"/>
  <c r="C1867" i="55"/>
  <c r="F1607" i="53"/>
  <c r="C1607" i="53"/>
  <c r="D1607" i="53"/>
  <c r="E1607" i="53"/>
  <c r="F1996" i="54"/>
  <c r="E1996" i="54"/>
  <c r="D1996" i="54"/>
  <c r="C1996" i="54"/>
  <c r="F878" i="54"/>
  <c r="E878" i="54"/>
  <c r="D878" i="54"/>
  <c r="C878" i="54"/>
  <c r="F1915" i="55"/>
  <c r="E1915" i="55"/>
  <c r="D1915" i="55"/>
  <c r="C1915" i="55"/>
  <c r="F397" i="55"/>
  <c r="E397" i="55"/>
  <c r="D397" i="55"/>
  <c r="C397" i="55"/>
  <c r="F1336" i="54"/>
  <c r="E1336" i="54"/>
  <c r="D1336" i="54"/>
  <c r="C1336" i="54"/>
  <c r="F1081" i="55"/>
  <c r="E1081" i="55"/>
  <c r="D1081" i="55"/>
  <c r="C1081" i="55"/>
  <c r="F1833" i="55"/>
  <c r="E1833" i="55"/>
  <c r="D1833" i="55"/>
  <c r="C1833" i="55"/>
  <c r="C122" i="54"/>
  <c r="D122" i="54"/>
  <c r="E122" i="54"/>
  <c r="F122" i="54"/>
  <c r="C1718" i="55"/>
  <c r="D1718" i="55"/>
  <c r="E1718" i="55"/>
  <c r="F1718" i="55"/>
  <c r="C1832" i="55"/>
  <c r="D1832" i="55"/>
  <c r="E1832" i="55"/>
  <c r="F1832" i="55"/>
  <c r="F771" i="54"/>
  <c r="E771" i="54"/>
  <c r="D771" i="54"/>
  <c r="C771" i="54"/>
  <c r="C1388" i="54"/>
  <c r="D1388" i="54"/>
  <c r="E1388" i="54"/>
  <c r="F1388" i="54"/>
  <c r="C1208" i="54"/>
  <c r="D1208" i="54"/>
  <c r="E1208" i="54"/>
  <c r="F1208" i="54"/>
  <c r="C1078" i="54"/>
  <c r="D1078" i="54"/>
  <c r="E1078" i="54"/>
  <c r="F1078" i="54"/>
  <c r="C1877" i="55"/>
  <c r="D1877" i="55"/>
  <c r="E1877" i="55"/>
  <c r="F1877" i="55"/>
  <c r="C482" i="55"/>
  <c r="D482" i="55"/>
  <c r="E482" i="55"/>
  <c r="F482" i="55"/>
  <c r="C612" i="55"/>
  <c r="D612" i="55"/>
  <c r="E612" i="55"/>
  <c r="F612" i="55"/>
  <c r="C1252" i="55"/>
  <c r="D1252" i="55"/>
  <c r="E1252" i="55"/>
  <c r="F1252" i="55"/>
  <c r="C1079" i="55"/>
  <c r="D1079" i="55"/>
  <c r="E1079" i="55"/>
  <c r="F1079" i="55"/>
  <c r="C1351" i="54"/>
  <c r="D1351" i="54"/>
  <c r="E1351" i="54"/>
  <c r="F1351" i="54"/>
  <c r="C757" i="55"/>
  <c r="D757" i="55"/>
  <c r="E757" i="55"/>
  <c r="F757" i="55"/>
  <c r="C1752" i="55"/>
  <c r="D1752" i="55"/>
  <c r="E1752" i="55"/>
  <c r="F1752" i="55"/>
  <c r="C1248" i="54"/>
  <c r="D1248" i="54"/>
  <c r="E1248" i="54"/>
  <c r="F1248" i="54"/>
  <c r="C1562" i="55"/>
  <c r="D1562" i="55"/>
  <c r="E1562" i="55"/>
  <c r="F1562" i="55"/>
  <c r="C1498" i="55"/>
  <c r="D1498" i="55"/>
  <c r="E1498" i="55"/>
  <c r="F1498" i="55"/>
  <c r="C947" i="54"/>
  <c r="D947" i="54"/>
  <c r="E947" i="54"/>
  <c r="F947" i="54"/>
  <c r="C923" i="55"/>
  <c r="D923" i="55"/>
  <c r="E923" i="55"/>
  <c r="F923" i="55"/>
  <c r="C1401" i="54"/>
  <c r="D1401" i="54"/>
  <c r="E1401" i="54"/>
  <c r="F1401" i="54"/>
  <c r="C593" i="55"/>
  <c r="D593" i="55"/>
  <c r="E593" i="55"/>
  <c r="F593" i="55"/>
  <c r="F751" i="55"/>
  <c r="E751" i="55"/>
  <c r="D751" i="55"/>
  <c r="C751" i="55"/>
  <c r="F1347" i="55"/>
  <c r="E1347" i="55"/>
  <c r="D1347" i="55"/>
  <c r="C1347" i="55"/>
  <c r="C375" i="54"/>
  <c r="D375" i="54"/>
  <c r="E375" i="54"/>
  <c r="F375" i="54"/>
  <c r="C376" i="55"/>
  <c r="D376" i="55"/>
  <c r="E376" i="55"/>
  <c r="F376" i="55"/>
  <c r="C146" i="55"/>
  <c r="D146" i="55"/>
  <c r="E146" i="55"/>
  <c r="F146" i="55"/>
  <c r="C1275" i="55"/>
  <c r="D1275" i="55"/>
  <c r="E1275" i="55"/>
  <c r="F1275" i="55"/>
  <c r="C1443" i="54"/>
  <c r="D1443" i="54"/>
  <c r="E1443" i="54"/>
  <c r="F1443" i="54"/>
  <c r="F625" i="55"/>
  <c r="E625" i="55"/>
  <c r="D625" i="55"/>
  <c r="C625" i="55"/>
  <c r="F96" i="54"/>
  <c r="E96" i="54"/>
  <c r="D96" i="54"/>
  <c r="C96" i="54"/>
  <c r="F1966" i="55"/>
  <c r="E1966" i="55"/>
  <c r="D1966" i="55"/>
  <c r="C1966" i="55"/>
  <c r="F68" i="55"/>
  <c r="E68" i="55"/>
  <c r="D68" i="55"/>
  <c r="C68" i="55"/>
  <c r="F119" i="55"/>
  <c r="E119" i="55"/>
  <c r="D119" i="55"/>
  <c r="C119" i="55"/>
  <c r="F556" i="53"/>
  <c r="E556" i="53"/>
  <c r="D556" i="53"/>
  <c r="C556" i="53"/>
  <c r="F903" i="53"/>
  <c r="E903" i="53"/>
  <c r="D903" i="53"/>
  <c r="C903" i="53"/>
  <c r="C517" i="54"/>
  <c r="D517" i="54"/>
  <c r="E517" i="54"/>
  <c r="F517" i="54"/>
  <c r="C69" i="55"/>
  <c r="D69" i="55"/>
  <c r="E69" i="55"/>
  <c r="F69" i="55"/>
  <c r="F1526" i="52"/>
  <c r="E1526" i="52"/>
  <c r="D1526" i="52"/>
  <c r="C1526" i="52"/>
  <c r="C953" i="54"/>
  <c r="D953" i="54"/>
  <c r="E953" i="54"/>
  <c r="F953" i="54"/>
  <c r="F486" i="55"/>
  <c r="E486" i="55"/>
  <c r="D486" i="55"/>
  <c r="C486" i="55"/>
  <c r="F1573" i="54"/>
  <c r="E1573" i="54"/>
  <c r="D1573" i="54"/>
  <c r="C1573" i="54"/>
  <c r="F466" i="55"/>
  <c r="E466" i="55"/>
  <c r="D466" i="55"/>
  <c r="C466" i="55"/>
  <c r="F464" i="54"/>
  <c r="E464" i="54"/>
  <c r="D464" i="54"/>
  <c r="C464" i="54"/>
  <c r="F1729" i="55"/>
  <c r="E1729" i="55"/>
  <c r="D1729" i="55"/>
  <c r="C1729" i="55"/>
  <c r="F726" i="53"/>
  <c r="E726" i="53"/>
  <c r="D726" i="53"/>
  <c r="C726" i="53"/>
  <c r="F1313" i="53"/>
  <c r="E1313" i="53"/>
  <c r="D1313" i="53"/>
  <c r="C1313" i="53"/>
  <c r="F666" i="51"/>
  <c r="C666" i="51"/>
  <c r="D666" i="51"/>
  <c r="E666" i="51"/>
  <c r="F1427" i="53"/>
  <c r="E1427" i="53"/>
  <c r="D1427" i="53"/>
  <c r="C1427" i="53"/>
  <c r="F1552" i="54"/>
  <c r="E1552" i="54"/>
  <c r="D1552" i="54"/>
  <c r="C1552" i="54"/>
  <c r="F1356" i="52"/>
  <c r="C1356" i="52"/>
  <c r="D1356" i="52"/>
  <c r="E1356" i="52"/>
  <c r="F1053" i="55"/>
  <c r="E1053" i="55"/>
  <c r="D1053" i="55"/>
  <c r="C1053" i="55"/>
  <c r="F1172" i="55"/>
  <c r="E1172" i="55"/>
  <c r="D1172" i="55"/>
  <c r="C1172" i="55"/>
  <c r="F1100" i="55"/>
  <c r="E1100" i="55"/>
  <c r="D1100" i="55"/>
  <c r="C1100" i="55"/>
  <c r="F1987" i="54"/>
  <c r="E1987" i="54"/>
  <c r="D1987" i="54"/>
  <c r="C1987" i="54"/>
  <c r="F1634" i="53"/>
  <c r="E1634" i="53"/>
  <c r="D1634" i="53"/>
  <c r="C1634" i="53"/>
  <c r="C522" i="55"/>
  <c r="D522" i="55"/>
  <c r="E522" i="55"/>
  <c r="F522" i="55"/>
  <c r="C325" i="55"/>
  <c r="D325" i="55"/>
  <c r="E325" i="55"/>
  <c r="F325" i="55"/>
  <c r="F907" i="55"/>
  <c r="E907" i="55"/>
  <c r="D907" i="55"/>
  <c r="C907" i="55"/>
  <c r="F803" i="54"/>
  <c r="E803" i="54"/>
  <c r="D803" i="54"/>
  <c r="C803" i="54"/>
  <c r="F249" i="55"/>
  <c r="E249" i="55"/>
  <c r="D249" i="55"/>
  <c r="C249" i="55"/>
  <c r="F1110" i="54"/>
  <c r="E1110" i="54"/>
  <c r="D1110" i="54"/>
  <c r="C1110" i="54"/>
  <c r="F171" i="55"/>
  <c r="E171" i="55"/>
  <c r="D171" i="55"/>
  <c r="C171" i="55"/>
  <c r="F1434" i="55"/>
  <c r="E1434" i="55"/>
  <c r="D1434" i="55"/>
  <c r="C1434" i="55"/>
  <c r="F1574" i="54"/>
  <c r="E1574" i="54"/>
  <c r="D1574" i="54"/>
  <c r="C1574" i="54"/>
  <c r="F1332" i="55"/>
  <c r="E1332" i="55"/>
  <c r="D1332" i="55"/>
  <c r="C1332" i="55"/>
  <c r="F1288" i="55"/>
  <c r="E1288" i="55"/>
  <c r="D1288" i="55"/>
  <c r="C1288" i="55"/>
  <c r="F1322" i="55"/>
  <c r="E1322" i="55"/>
  <c r="D1322" i="55"/>
  <c r="C1322" i="55"/>
  <c r="F1754" i="55"/>
  <c r="E1754" i="55"/>
  <c r="D1754" i="55"/>
  <c r="C1754" i="55"/>
  <c r="F721" i="53"/>
  <c r="E721" i="53"/>
  <c r="D721" i="53"/>
  <c r="C721" i="53"/>
  <c r="F657" i="54"/>
  <c r="E657" i="54"/>
  <c r="D657" i="54"/>
  <c r="C657" i="54"/>
  <c r="F666" i="55"/>
  <c r="E666" i="55"/>
  <c r="D666" i="55"/>
  <c r="C666" i="55"/>
  <c r="F1972" i="55"/>
  <c r="E1972" i="55"/>
  <c r="D1972" i="55"/>
  <c r="C1972" i="55"/>
  <c r="F219" i="55"/>
  <c r="E219" i="55"/>
  <c r="D219" i="55"/>
  <c r="C219" i="55"/>
  <c r="F1151" i="55"/>
  <c r="E1151" i="55"/>
  <c r="D1151" i="55"/>
  <c r="C1151" i="55"/>
  <c r="F1088" i="55"/>
  <c r="E1088" i="55"/>
  <c r="D1088" i="55"/>
  <c r="C1088" i="55"/>
  <c r="F2049" i="54"/>
  <c r="E2049" i="54"/>
  <c r="D2049" i="54"/>
  <c r="C2049" i="54"/>
  <c r="F514" i="54"/>
  <c r="E514" i="54"/>
  <c r="D514" i="54"/>
  <c r="C514" i="54"/>
  <c r="F368" i="55"/>
  <c r="E368" i="55"/>
  <c r="D368" i="55"/>
  <c r="C368" i="55"/>
  <c r="F1290" i="55"/>
  <c r="E1290" i="55"/>
  <c r="D1290" i="55"/>
  <c r="C1290" i="55"/>
  <c r="F1038" i="53"/>
  <c r="E1038" i="53"/>
  <c r="D1038" i="53"/>
  <c r="C1038" i="53"/>
  <c r="F411" i="55"/>
  <c r="E411" i="55"/>
  <c r="D411" i="55"/>
  <c r="C411" i="55"/>
  <c r="F473" i="55"/>
  <c r="E473" i="55"/>
  <c r="D473" i="55"/>
  <c r="C473" i="55"/>
  <c r="F1325" i="55"/>
  <c r="E1325" i="55"/>
  <c r="D1325" i="55"/>
  <c r="C1325" i="55"/>
  <c r="F678" i="55"/>
  <c r="E678" i="55"/>
  <c r="D678" i="55"/>
  <c r="C678" i="55"/>
  <c r="F897" i="54"/>
  <c r="E897" i="54"/>
  <c r="D897" i="54"/>
  <c r="C897" i="54"/>
  <c r="F277" i="55"/>
  <c r="E277" i="55"/>
  <c r="D277" i="55"/>
  <c r="C277" i="55"/>
  <c r="F1439" i="55"/>
  <c r="E1439" i="55"/>
  <c r="D1439" i="55"/>
  <c r="C1439" i="55"/>
  <c r="F79" i="54"/>
  <c r="E79" i="54"/>
  <c r="D79" i="54"/>
  <c r="C79" i="54"/>
  <c r="F1162" i="55"/>
  <c r="E1162" i="55"/>
  <c r="D1162" i="55"/>
  <c r="C1162" i="55"/>
  <c r="F328" i="55"/>
  <c r="E328" i="55"/>
  <c r="D328" i="55"/>
  <c r="C328" i="55"/>
  <c r="F670" i="55"/>
  <c r="E670" i="55"/>
  <c r="D670" i="55"/>
  <c r="C670" i="55"/>
  <c r="F1359" i="55"/>
  <c r="E1359" i="55"/>
  <c r="D1359" i="55"/>
  <c r="C1359" i="55"/>
  <c r="F926" i="54"/>
  <c r="E926" i="54"/>
  <c r="D926" i="54"/>
  <c r="C926" i="54"/>
  <c r="F818" i="55"/>
  <c r="E818" i="55"/>
  <c r="D818" i="55"/>
  <c r="C818" i="55"/>
  <c r="F1682" i="55"/>
  <c r="E1682" i="55"/>
  <c r="D1682" i="55"/>
  <c r="C1682" i="55"/>
  <c r="F1243" i="55"/>
  <c r="E1243" i="55"/>
  <c r="D1243" i="55"/>
  <c r="C1243" i="55"/>
  <c r="F153" i="55"/>
  <c r="E153" i="55"/>
  <c r="D153" i="55"/>
  <c r="C153" i="55"/>
  <c r="F1724" i="54"/>
  <c r="E1724" i="54"/>
  <c r="D1724" i="54"/>
  <c r="C1724" i="54"/>
  <c r="F1609" i="55"/>
  <c r="E1609" i="55"/>
  <c r="D1609" i="55"/>
  <c r="C1609" i="55"/>
  <c r="F870" i="55"/>
  <c r="E870" i="55"/>
  <c r="D870" i="55"/>
  <c r="C870" i="55"/>
  <c r="F2078" i="54"/>
  <c r="E2078" i="54"/>
  <c r="D2078" i="54"/>
  <c r="C2078" i="54"/>
  <c r="F693" i="54"/>
  <c r="E693" i="54"/>
  <c r="D693" i="54"/>
  <c r="C693" i="54"/>
  <c r="F136" i="54"/>
  <c r="E136" i="54"/>
  <c r="D136" i="54"/>
  <c r="C136" i="54"/>
  <c r="F1517" i="54"/>
  <c r="E1517" i="54"/>
  <c r="D1517" i="54"/>
  <c r="C1517" i="54"/>
  <c r="F572" i="54"/>
  <c r="E572" i="54"/>
  <c r="D572" i="54"/>
  <c r="C572" i="54"/>
  <c r="F735" i="55"/>
  <c r="E735" i="55"/>
  <c r="D735" i="55"/>
  <c r="C735" i="55"/>
  <c r="F1359" i="54"/>
  <c r="E1359" i="54"/>
  <c r="D1359" i="54"/>
  <c r="C1359" i="54"/>
  <c r="F1269" i="55"/>
  <c r="E1269" i="55"/>
  <c r="D1269" i="55"/>
  <c r="C1269" i="55"/>
  <c r="F681" i="55"/>
  <c r="E681" i="55"/>
  <c r="D681" i="55"/>
  <c r="C681" i="55"/>
  <c r="F1215" i="54"/>
  <c r="E1215" i="54"/>
  <c r="D1215" i="54"/>
  <c r="C1215" i="54"/>
  <c r="F317" i="54"/>
  <c r="E317" i="54"/>
  <c r="D317" i="54"/>
  <c r="C317" i="54"/>
  <c r="F704" i="55"/>
  <c r="E704" i="55"/>
  <c r="D704" i="55"/>
  <c r="C704" i="55"/>
  <c r="F813" i="54"/>
  <c r="E813" i="54"/>
  <c r="D813" i="54"/>
  <c r="C813" i="54"/>
  <c r="F1667" i="54"/>
  <c r="E1667" i="54"/>
  <c r="D1667" i="54"/>
  <c r="C1667" i="54"/>
  <c r="F1459" i="55"/>
  <c r="E1459" i="55"/>
  <c r="D1459" i="55"/>
  <c r="C1459" i="55"/>
  <c r="F698" i="54"/>
  <c r="E698" i="54"/>
  <c r="D698" i="54"/>
  <c r="C698" i="54"/>
  <c r="F1106" i="53"/>
  <c r="E1106" i="53"/>
  <c r="D1106" i="53"/>
  <c r="C1106" i="53"/>
  <c r="F1554" i="54"/>
  <c r="E1554" i="54"/>
  <c r="D1554" i="54"/>
  <c r="C1554" i="54"/>
  <c r="F1052" i="55"/>
  <c r="E1052" i="55"/>
  <c r="D1052" i="55"/>
  <c r="C1052" i="55"/>
  <c r="F807" i="55"/>
  <c r="E807" i="55"/>
  <c r="D807" i="55"/>
  <c r="C807" i="55"/>
  <c r="F1105" i="54"/>
  <c r="E1105" i="54"/>
  <c r="D1105" i="54"/>
  <c r="C1105" i="54"/>
  <c r="F325" i="54"/>
  <c r="E325" i="54"/>
  <c r="D325" i="54"/>
  <c r="C325" i="54"/>
  <c r="F81" i="55"/>
  <c r="E81" i="55"/>
  <c r="D81" i="55"/>
  <c r="C81" i="55"/>
  <c r="C672" i="55"/>
  <c r="D672" i="55"/>
  <c r="E672" i="55"/>
  <c r="F672" i="55"/>
  <c r="F1008" i="53"/>
  <c r="E1008" i="53"/>
  <c r="D1008" i="53"/>
  <c r="C1008" i="53"/>
  <c r="F332" i="55"/>
  <c r="E332" i="55"/>
  <c r="D332" i="55"/>
  <c r="C332" i="55"/>
  <c r="F4" i="53"/>
  <c r="E4" i="53"/>
  <c r="D4" i="53"/>
  <c r="C4" i="53"/>
  <c r="F1104" i="55"/>
  <c r="E1104" i="55"/>
  <c r="D1104" i="55"/>
  <c r="C1104" i="55"/>
  <c r="F371" i="55"/>
  <c r="E371" i="55"/>
  <c r="D371" i="55"/>
  <c r="C371" i="55"/>
  <c r="F1066" i="54"/>
  <c r="E1066" i="54"/>
  <c r="D1066" i="54"/>
  <c r="C1066" i="54"/>
  <c r="F1281" i="55"/>
  <c r="E1281" i="55"/>
  <c r="D1281" i="55"/>
  <c r="C1281" i="55"/>
  <c r="F1251" i="54"/>
  <c r="E1251" i="54"/>
  <c r="D1251" i="54"/>
  <c r="C1251" i="54"/>
  <c r="C1063" i="55"/>
  <c r="D1063" i="55"/>
  <c r="E1063" i="55"/>
  <c r="F1063" i="55"/>
  <c r="C57" i="55"/>
  <c r="D57" i="55"/>
  <c r="E57" i="55"/>
  <c r="F57" i="55"/>
  <c r="F898" i="55"/>
  <c r="E898" i="55"/>
  <c r="D898" i="55"/>
  <c r="C898" i="55"/>
  <c r="C905" i="53"/>
  <c r="D905" i="53"/>
  <c r="E905" i="53"/>
  <c r="F905" i="53"/>
  <c r="F276" i="54"/>
  <c r="E276" i="54"/>
  <c r="D276" i="54"/>
  <c r="C276" i="54"/>
  <c r="F1968" i="55"/>
  <c r="E1968" i="55"/>
  <c r="D1968" i="55"/>
  <c r="C1968" i="55"/>
  <c r="F1078" i="55"/>
  <c r="C1078" i="55"/>
  <c r="D1078" i="55"/>
  <c r="E1078" i="55"/>
  <c r="F1233" i="53"/>
  <c r="E1233" i="53"/>
  <c r="D1233" i="53"/>
  <c r="C1233" i="53"/>
  <c r="C71" i="55"/>
  <c r="D71" i="55"/>
  <c r="E71" i="55"/>
  <c r="F71" i="55"/>
  <c r="F380" i="54"/>
  <c r="E380" i="54"/>
  <c r="D380" i="54"/>
  <c r="C380" i="54"/>
  <c r="F1140" i="54"/>
  <c r="E1140" i="54"/>
  <c r="D1140" i="54"/>
  <c r="C1140" i="54"/>
  <c r="C1817" i="55"/>
  <c r="D1817" i="55"/>
  <c r="E1817" i="55"/>
  <c r="F1817" i="55"/>
  <c r="C902" i="55"/>
  <c r="D902" i="55"/>
  <c r="E902" i="55"/>
  <c r="F902" i="55"/>
  <c r="C583" i="55"/>
  <c r="D583" i="55"/>
  <c r="E583" i="55"/>
  <c r="F583" i="55"/>
  <c r="F1186" i="55"/>
  <c r="C1186" i="55"/>
  <c r="D1186" i="55"/>
  <c r="E1186" i="55"/>
  <c r="F1145" i="54"/>
  <c r="C1145" i="54"/>
  <c r="D1145" i="54"/>
  <c r="E1145" i="54"/>
  <c r="F573" i="54"/>
  <c r="E573" i="54"/>
  <c r="D573" i="54"/>
  <c r="C573" i="54"/>
  <c r="F97" i="55"/>
  <c r="E97" i="55"/>
  <c r="D97" i="55"/>
  <c r="C97" i="55"/>
  <c r="F1404" i="55"/>
  <c r="E1404" i="55"/>
  <c r="D1404" i="55"/>
  <c r="C1404" i="55"/>
  <c r="F442" i="55"/>
  <c r="E442" i="55"/>
  <c r="D442" i="55"/>
  <c r="C442" i="55"/>
  <c r="F853" i="55"/>
  <c r="E853" i="55"/>
  <c r="D853" i="55"/>
  <c r="C853" i="55"/>
  <c r="F754" i="55"/>
  <c r="E754" i="55"/>
  <c r="D754" i="55"/>
  <c r="C754" i="55"/>
  <c r="F1944" i="55"/>
  <c r="E1944" i="55"/>
  <c r="D1944" i="55"/>
  <c r="C1944" i="55"/>
  <c r="F1389" i="55"/>
  <c r="E1389" i="55"/>
  <c r="D1389" i="55"/>
  <c r="C1389" i="55"/>
  <c r="F1567" i="55"/>
  <c r="E1567" i="55"/>
  <c r="D1567" i="55"/>
  <c r="C1567" i="55"/>
  <c r="F1044" i="55"/>
  <c r="E1044" i="55"/>
  <c r="D1044" i="55"/>
  <c r="C1044" i="55"/>
  <c r="F472" i="54"/>
  <c r="E472" i="54"/>
  <c r="D472" i="54"/>
  <c r="C472" i="54"/>
  <c r="F1916" i="54"/>
  <c r="E1916" i="54"/>
  <c r="D1916" i="54"/>
  <c r="C1916" i="54"/>
  <c r="F1470" i="54"/>
  <c r="E1470" i="54"/>
  <c r="D1470" i="54"/>
  <c r="C1470" i="54"/>
  <c r="F1811" i="54"/>
  <c r="E1811" i="54"/>
  <c r="D1811" i="54"/>
  <c r="C1811" i="54"/>
  <c r="F446" i="55"/>
  <c r="E446" i="55"/>
  <c r="D446" i="55"/>
  <c r="C446" i="55"/>
  <c r="F1176" i="52"/>
  <c r="E1176" i="52"/>
  <c r="D1176" i="52"/>
  <c r="C1176" i="52"/>
  <c r="F990" i="55"/>
  <c r="E990" i="55"/>
  <c r="D990" i="55"/>
  <c r="C990" i="55"/>
  <c r="F5" i="55"/>
  <c r="C5" i="55"/>
  <c r="D5" i="55"/>
  <c r="E5" i="55"/>
  <c r="F1493" i="55"/>
  <c r="E1493" i="55"/>
  <c r="D1493" i="55"/>
  <c r="C1493" i="55"/>
  <c r="F1840" i="54"/>
  <c r="C1840" i="54"/>
  <c r="D1840" i="54"/>
  <c r="E1840" i="54"/>
  <c r="F1149" i="54"/>
  <c r="C1149" i="54"/>
  <c r="D1149" i="54"/>
  <c r="E1149" i="54"/>
  <c r="C841" i="54"/>
  <c r="D841" i="54"/>
  <c r="E841" i="54"/>
  <c r="F841" i="54"/>
  <c r="C1963" i="55"/>
  <c r="D1963" i="55"/>
  <c r="E1963" i="55"/>
  <c r="F1963" i="55"/>
  <c r="C1508" i="55"/>
  <c r="D1508" i="55"/>
  <c r="E1508" i="55"/>
  <c r="F1508" i="55"/>
  <c r="F1496" i="55"/>
  <c r="C1496" i="55"/>
  <c r="D1496" i="55"/>
  <c r="E1496" i="55"/>
  <c r="F1552" i="55"/>
  <c r="E1552" i="55"/>
  <c r="D1552" i="55"/>
  <c r="C1552" i="55"/>
  <c r="C1306" i="54"/>
  <c r="D1306" i="54"/>
  <c r="E1306" i="54"/>
  <c r="F1306" i="54"/>
  <c r="C1423" i="55"/>
  <c r="D1423" i="55"/>
  <c r="E1423" i="55"/>
  <c r="F1423" i="55"/>
  <c r="C1226" i="55"/>
  <c r="D1226" i="55"/>
  <c r="E1226" i="55"/>
  <c r="F1226" i="55"/>
  <c r="F1547" i="55"/>
  <c r="E1547" i="55"/>
  <c r="D1547" i="55"/>
  <c r="C1547" i="55"/>
  <c r="C1824" i="55"/>
  <c r="D1824" i="55"/>
  <c r="E1824" i="55"/>
  <c r="F1824" i="55"/>
  <c r="C1937" i="49"/>
  <c r="D1937" i="49"/>
  <c r="E1937" i="49"/>
  <c r="F1937" i="49"/>
  <c r="F960" i="55"/>
  <c r="E960" i="55"/>
  <c r="D960" i="55"/>
  <c r="C960" i="55"/>
  <c r="F742" i="54"/>
  <c r="E742" i="54"/>
  <c r="D742" i="54"/>
  <c r="C742" i="54"/>
  <c r="F135" i="54"/>
  <c r="E135" i="54"/>
  <c r="D135" i="54"/>
  <c r="C135" i="54"/>
  <c r="F1196" i="55"/>
  <c r="E1196" i="55"/>
  <c r="D1196" i="55"/>
  <c r="C1196" i="55"/>
  <c r="F1522" i="53"/>
  <c r="E1522" i="53"/>
  <c r="D1522" i="53"/>
  <c r="C1522" i="53"/>
  <c r="F1333" i="55"/>
  <c r="E1333" i="55"/>
  <c r="D1333" i="55"/>
  <c r="C1333" i="55"/>
  <c r="F1574" i="55"/>
  <c r="E1574" i="55"/>
  <c r="D1574" i="55"/>
  <c r="C1574" i="55"/>
  <c r="F1673" i="55"/>
  <c r="E1673" i="55"/>
  <c r="D1673" i="55"/>
  <c r="C1673" i="55"/>
  <c r="C278" i="55"/>
  <c r="D278" i="55"/>
  <c r="E278" i="55"/>
  <c r="F278" i="55"/>
  <c r="C1174" i="55"/>
  <c r="D1174" i="55"/>
  <c r="E1174" i="55"/>
  <c r="F1174" i="55"/>
  <c r="F84" i="55"/>
  <c r="E84" i="55"/>
  <c r="D84" i="55"/>
  <c r="C84" i="55"/>
  <c r="C982" i="54"/>
  <c r="D982" i="54"/>
  <c r="E982" i="54"/>
  <c r="F982" i="54"/>
  <c r="F1001" i="54"/>
  <c r="E1001" i="54"/>
  <c r="D1001" i="54"/>
  <c r="C1001" i="54"/>
  <c r="C1276" i="54"/>
  <c r="D1276" i="54"/>
  <c r="E1276" i="54"/>
  <c r="F1276" i="54"/>
  <c r="C1114" i="55"/>
  <c r="D1114" i="55"/>
  <c r="E1114" i="55"/>
  <c r="F1114" i="55"/>
  <c r="C108" i="55"/>
  <c r="D108" i="55"/>
  <c r="E108" i="55"/>
  <c r="F108" i="55"/>
  <c r="F1869" i="54"/>
  <c r="E1869" i="54"/>
  <c r="D1869" i="54"/>
  <c r="C1869" i="54"/>
  <c r="F1212" i="55"/>
  <c r="E1212" i="55"/>
  <c r="D1212" i="55"/>
  <c r="C1212" i="55"/>
  <c r="F1463" i="55"/>
  <c r="E1463" i="55"/>
  <c r="D1463" i="55"/>
  <c r="C1463" i="55"/>
  <c r="F394" i="55"/>
  <c r="E394" i="55"/>
  <c r="D394" i="55"/>
  <c r="C394" i="55"/>
  <c r="F1005" i="51"/>
  <c r="E1005" i="51"/>
  <c r="D1005" i="51"/>
  <c r="C1005" i="51"/>
  <c r="F1369" i="52"/>
  <c r="E1369" i="52"/>
  <c r="D1369" i="52"/>
  <c r="C1369" i="52"/>
  <c r="F1564" i="55"/>
  <c r="E1564" i="55"/>
  <c r="D1564" i="55"/>
  <c r="C1564" i="55"/>
  <c r="F209" i="54"/>
  <c r="E209" i="54"/>
  <c r="D209" i="54"/>
  <c r="C209" i="54"/>
  <c r="F859" i="55"/>
  <c r="C859" i="55"/>
  <c r="D859" i="55"/>
  <c r="E859" i="55"/>
  <c r="F1403" i="55"/>
  <c r="E1403" i="55"/>
  <c r="D1403" i="55"/>
  <c r="C1403" i="55"/>
  <c r="F899" i="54"/>
  <c r="E899" i="54"/>
  <c r="D899" i="54"/>
  <c r="C899" i="54"/>
  <c r="C975" i="55"/>
  <c r="D975" i="55"/>
  <c r="E975" i="55"/>
  <c r="F975" i="55"/>
  <c r="F1483" i="55"/>
  <c r="E1483" i="55"/>
  <c r="D1483" i="55"/>
  <c r="C1483" i="55"/>
  <c r="F994" i="54"/>
  <c r="E994" i="54"/>
  <c r="D994" i="54"/>
  <c r="C994" i="54"/>
  <c r="F504" i="54"/>
  <c r="E504" i="54"/>
  <c r="D504" i="54"/>
  <c r="C504" i="54"/>
  <c r="F436" i="54"/>
  <c r="E436" i="54"/>
  <c r="D436" i="54"/>
  <c r="C436" i="54"/>
  <c r="F874" i="55"/>
  <c r="E874" i="55"/>
  <c r="D874" i="55"/>
  <c r="C874" i="55"/>
  <c r="F1533" i="54"/>
  <c r="C1533" i="54"/>
  <c r="D1533" i="54"/>
  <c r="E1533" i="54"/>
  <c r="F1723" i="55"/>
  <c r="E1723" i="55"/>
  <c r="D1723" i="55"/>
  <c r="C1723" i="55"/>
  <c r="F1969" i="55"/>
  <c r="E1969" i="55"/>
  <c r="D1969" i="55"/>
  <c r="C1969" i="55"/>
  <c r="C193" i="55"/>
  <c r="D193" i="55"/>
  <c r="E193" i="55"/>
  <c r="F193" i="55"/>
  <c r="F1445" i="55"/>
  <c r="C1445" i="55"/>
  <c r="D1445" i="55"/>
  <c r="E1445" i="55"/>
  <c r="F756" i="55"/>
  <c r="E756" i="55"/>
  <c r="D756" i="55"/>
  <c r="C756" i="55"/>
  <c r="C1779" i="55"/>
  <c r="D1779" i="55"/>
  <c r="E1779" i="55"/>
  <c r="F1779" i="55"/>
  <c r="F532" i="54"/>
  <c r="E532" i="54"/>
  <c r="D532" i="54"/>
  <c r="C532" i="54"/>
  <c r="F1559" i="53"/>
  <c r="C1559" i="53"/>
  <c r="D1559" i="53"/>
  <c r="E1559" i="53"/>
  <c r="C510" i="55"/>
  <c r="D510" i="55"/>
  <c r="E510" i="55"/>
  <c r="F510" i="55"/>
  <c r="F152" i="54"/>
  <c r="E152" i="54"/>
  <c r="D152" i="54"/>
  <c r="C152" i="54"/>
  <c r="F1693" i="55"/>
  <c r="E1693" i="55"/>
  <c r="D1693" i="55"/>
  <c r="C1693" i="55"/>
  <c r="F1704" i="54"/>
  <c r="E1704" i="54"/>
  <c r="D1704" i="54"/>
  <c r="C1704" i="54"/>
  <c r="F610" i="55"/>
  <c r="E610" i="55"/>
  <c r="D610" i="55"/>
  <c r="C610" i="55"/>
  <c r="C590" i="55"/>
  <c r="D590" i="55"/>
  <c r="E590" i="55"/>
  <c r="F590" i="55"/>
  <c r="C945" i="55"/>
  <c r="D945" i="55"/>
  <c r="E945" i="55"/>
  <c r="F945" i="55"/>
  <c r="F1897" i="55"/>
  <c r="E1897" i="55"/>
  <c r="D1897" i="55"/>
  <c r="C1897" i="55"/>
  <c r="C1504" i="55"/>
  <c r="D1504" i="55"/>
  <c r="E1504" i="55"/>
  <c r="F1504" i="55"/>
  <c r="C1554" i="55"/>
  <c r="D1554" i="55"/>
  <c r="E1554" i="55"/>
  <c r="F1554" i="55"/>
  <c r="C11" i="54"/>
  <c r="D11" i="54"/>
  <c r="E11" i="54"/>
  <c r="F11" i="54"/>
  <c r="C1802" i="55"/>
  <c r="D1802" i="55"/>
  <c r="E1802" i="55"/>
  <c r="F1802" i="55"/>
  <c r="F558" i="54"/>
  <c r="E558" i="54"/>
  <c r="D558" i="54"/>
  <c r="C558" i="54"/>
  <c r="F1807" i="52"/>
  <c r="E1807" i="52"/>
  <c r="D1807" i="52"/>
  <c r="C1807" i="52"/>
  <c r="F382" i="55"/>
  <c r="E382" i="55"/>
  <c r="D382" i="55"/>
  <c r="C382" i="55"/>
  <c r="F59" i="54"/>
  <c r="E59" i="54"/>
  <c r="D59" i="54"/>
  <c r="C59" i="54"/>
  <c r="F1297" i="55"/>
  <c r="E1297" i="55"/>
  <c r="D1297" i="55"/>
  <c r="C1297" i="55"/>
  <c r="F631" i="55"/>
  <c r="E631" i="55"/>
  <c r="D631" i="55"/>
  <c r="C631" i="55"/>
  <c r="F675" i="55"/>
  <c r="E675" i="55"/>
  <c r="D675" i="55"/>
  <c r="C675" i="55"/>
  <c r="F1715" i="55"/>
  <c r="E1715" i="55"/>
  <c r="D1715" i="55"/>
  <c r="C1715" i="55"/>
  <c r="F815" i="54"/>
  <c r="E815" i="54"/>
  <c r="D815" i="54"/>
  <c r="C815" i="54"/>
  <c r="F1572" i="53"/>
  <c r="E1572" i="53"/>
  <c r="D1572" i="53"/>
  <c r="C1572" i="53"/>
  <c r="F1854" i="55"/>
  <c r="E1854" i="55"/>
  <c r="D1854" i="55"/>
  <c r="C1854" i="55"/>
  <c r="F805" i="54"/>
  <c r="E805" i="54"/>
  <c r="D805" i="54"/>
  <c r="C805" i="54"/>
  <c r="F1630" i="54"/>
  <c r="E1630" i="54"/>
  <c r="D1630" i="54"/>
  <c r="C1630" i="54"/>
  <c r="C1304" i="55"/>
  <c r="D1304" i="55"/>
  <c r="E1304" i="55"/>
  <c r="F1304" i="55"/>
  <c r="C1933" i="55"/>
  <c r="D1933" i="55"/>
  <c r="E1933" i="55"/>
  <c r="F1933" i="55"/>
  <c r="F151" i="49"/>
  <c r="E151" i="49"/>
  <c r="D151" i="49"/>
  <c r="C151" i="49"/>
  <c r="F1387" i="55"/>
  <c r="E1387" i="55"/>
  <c r="D1387" i="55"/>
  <c r="C1387" i="55"/>
  <c r="F1694" i="55"/>
  <c r="C1694" i="55"/>
  <c r="D1694" i="55"/>
  <c r="E1694" i="55"/>
  <c r="C475" i="54"/>
  <c r="D475" i="54"/>
  <c r="E475" i="54"/>
  <c r="F475" i="54"/>
  <c r="F1785" i="55"/>
  <c r="E1785" i="55"/>
  <c r="D1785" i="55"/>
  <c r="C1785" i="55"/>
  <c r="F1278" i="55"/>
  <c r="C1278" i="55"/>
  <c r="D1278" i="55"/>
  <c r="E1278" i="55"/>
  <c r="F1532" i="55"/>
  <c r="E1532" i="55"/>
  <c r="D1532" i="55"/>
  <c r="C1532" i="55"/>
  <c r="F64" i="54"/>
  <c r="E64" i="54"/>
  <c r="D64" i="54"/>
  <c r="C64" i="54"/>
  <c r="F812" i="54"/>
  <c r="E812" i="54"/>
  <c r="D812" i="54"/>
  <c r="C812" i="54"/>
  <c r="F1241" i="55"/>
  <c r="E1241" i="55"/>
  <c r="D1241" i="55"/>
  <c r="C1241" i="55"/>
  <c r="F1164" i="54"/>
  <c r="E1164" i="54"/>
  <c r="D1164" i="54"/>
  <c r="C1164" i="54"/>
  <c r="F643" i="53"/>
  <c r="E643" i="53"/>
  <c r="D643" i="53"/>
  <c r="C643" i="53"/>
  <c r="C296" i="54"/>
  <c r="D296" i="54"/>
  <c r="E296" i="54"/>
  <c r="F296" i="54"/>
  <c r="C1614" i="55"/>
  <c r="D1614" i="55"/>
  <c r="E1614" i="55"/>
  <c r="F1614" i="55"/>
  <c r="C1820" i="55"/>
  <c r="D1820" i="55"/>
  <c r="E1820" i="55"/>
  <c r="F1820" i="55"/>
  <c r="C331" i="55"/>
  <c r="D331" i="55"/>
  <c r="E331" i="55"/>
  <c r="F331" i="55"/>
  <c r="F1316" i="55"/>
  <c r="C1316" i="55"/>
  <c r="D1316" i="55"/>
  <c r="E1316" i="55"/>
  <c r="F930" i="55"/>
  <c r="C930" i="55"/>
  <c r="D930" i="55"/>
  <c r="E930" i="55"/>
  <c r="F1173" i="55"/>
  <c r="C1173" i="55"/>
  <c r="D1173" i="55"/>
  <c r="E1173" i="55"/>
  <c r="F1272" i="55"/>
  <c r="C1272" i="55"/>
  <c r="D1272" i="55"/>
  <c r="E1272" i="55"/>
  <c r="F1607" i="55"/>
  <c r="C1607" i="55"/>
  <c r="D1607" i="55"/>
  <c r="E1607" i="55"/>
  <c r="F66" i="53"/>
  <c r="C66" i="53"/>
  <c r="D66" i="53"/>
  <c r="E66" i="53"/>
  <c r="F6" i="53"/>
  <c r="C6" i="53"/>
  <c r="D6" i="53"/>
  <c r="E6" i="53"/>
  <c r="F991" i="53"/>
  <c r="C991" i="53"/>
  <c r="D991" i="53"/>
  <c r="E991" i="53"/>
  <c r="F1521" i="54"/>
  <c r="C1521" i="54"/>
  <c r="D1521" i="54"/>
  <c r="E1521" i="54"/>
  <c r="F1431" i="55"/>
  <c r="C1431" i="55"/>
  <c r="D1431" i="55"/>
  <c r="E1431" i="55"/>
  <c r="F1816" i="55"/>
  <c r="C1816" i="55"/>
  <c r="D1816" i="55"/>
  <c r="E1816" i="55"/>
  <c r="C725" i="54"/>
  <c r="D725" i="54"/>
  <c r="E725" i="54"/>
  <c r="F725" i="54"/>
  <c r="C1783" i="55"/>
  <c r="D1783" i="55"/>
  <c r="E1783" i="55"/>
  <c r="F1783" i="55"/>
  <c r="C1251" i="55"/>
  <c r="D1251" i="55"/>
  <c r="E1251" i="55"/>
  <c r="F1251" i="55"/>
  <c r="C1260" i="55"/>
  <c r="D1260" i="55"/>
  <c r="E1260" i="55"/>
  <c r="F1260" i="55"/>
  <c r="C1357" i="55"/>
  <c r="D1357" i="55"/>
  <c r="E1357" i="55"/>
  <c r="F1357" i="55"/>
  <c r="C1125" i="55"/>
  <c r="D1125" i="55"/>
  <c r="E1125" i="55"/>
  <c r="F1125" i="55"/>
  <c r="C1588" i="53"/>
  <c r="D1588" i="53"/>
  <c r="E1588" i="53"/>
  <c r="F1588" i="53"/>
  <c r="C1621" i="55"/>
  <c r="D1621" i="55"/>
  <c r="E1621" i="55"/>
  <c r="F1621" i="55"/>
  <c r="C798" i="55"/>
  <c r="D798" i="55"/>
  <c r="E798" i="55"/>
  <c r="F798" i="55"/>
  <c r="C1780" i="54"/>
  <c r="D1780" i="54"/>
  <c r="E1780" i="54"/>
  <c r="F1780" i="54"/>
  <c r="C1223" i="54"/>
  <c r="D1223" i="54"/>
  <c r="E1223" i="54"/>
  <c r="F1223" i="54"/>
  <c r="C1329" i="54"/>
  <c r="D1329" i="54"/>
  <c r="E1329" i="54"/>
  <c r="F1329" i="54"/>
  <c r="C1838" i="55"/>
  <c r="D1838" i="55"/>
  <c r="E1838" i="55"/>
  <c r="F1838" i="55"/>
  <c r="C1323" i="54"/>
  <c r="D1323" i="54"/>
  <c r="E1323" i="54"/>
  <c r="F1323" i="54"/>
  <c r="C1318" i="55"/>
  <c r="D1318" i="55"/>
  <c r="E1318" i="55"/>
  <c r="F1318" i="55"/>
  <c r="C1501" i="55"/>
  <c r="D1501" i="55"/>
  <c r="E1501" i="55"/>
  <c r="F1501" i="55"/>
  <c r="C1647" i="55"/>
  <c r="D1647" i="55"/>
  <c r="E1647" i="55"/>
  <c r="F1647" i="55"/>
  <c r="C430" i="54"/>
  <c r="D430" i="54"/>
  <c r="E430" i="54"/>
  <c r="F430" i="54"/>
  <c r="C1696" i="55"/>
  <c r="D1696" i="55"/>
  <c r="E1696" i="55"/>
  <c r="F1696" i="55"/>
  <c r="C1345" i="55"/>
  <c r="D1345" i="55"/>
  <c r="E1345" i="55"/>
  <c r="F1345" i="55"/>
  <c r="C167" i="55"/>
  <c r="D167" i="55"/>
  <c r="E167" i="55"/>
  <c r="F167" i="55"/>
  <c r="C620" i="55"/>
  <c r="D620" i="55"/>
  <c r="E620" i="55"/>
  <c r="F620" i="55"/>
  <c r="C1843" i="55"/>
  <c r="D1843" i="55"/>
  <c r="E1843" i="55"/>
  <c r="F1843" i="55"/>
  <c r="C1595" i="55"/>
  <c r="D1595" i="55"/>
  <c r="E1595" i="55"/>
  <c r="F1595" i="55"/>
  <c r="C1457" i="55"/>
  <c r="D1457" i="55"/>
  <c r="E1457" i="55"/>
  <c r="F1457" i="55"/>
  <c r="F1102" i="55"/>
  <c r="C1102" i="55"/>
  <c r="D1102" i="55"/>
  <c r="E1102" i="55"/>
  <c r="F212" i="51"/>
  <c r="E212" i="51"/>
  <c r="D212" i="51"/>
  <c r="C212" i="51"/>
  <c r="F317" i="55"/>
  <c r="C317" i="55"/>
  <c r="D317" i="55"/>
  <c r="E317" i="55"/>
  <c r="C1625" i="54"/>
  <c r="D1625" i="54"/>
  <c r="E1625" i="54"/>
  <c r="F1625" i="54"/>
  <c r="C58" i="54"/>
  <c r="D58" i="54"/>
  <c r="E58" i="54"/>
  <c r="F58" i="54"/>
  <c r="C551" i="50"/>
  <c r="D551" i="50"/>
  <c r="E551" i="50"/>
  <c r="F551" i="50"/>
  <c r="C1027" i="55"/>
  <c r="D1027" i="55"/>
  <c r="E1027" i="55"/>
  <c r="F1027" i="55"/>
  <c r="C272" i="55"/>
  <c r="D272" i="55"/>
  <c r="E272" i="55"/>
  <c r="F272" i="55"/>
  <c r="C1155" i="55"/>
  <c r="D1155" i="55"/>
  <c r="E1155" i="55"/>
  <c r="F1155" i="55"/>
  <c r="F1686" i="50"/>
  <c r="E1686" i="50"/>
  <c r="D1686" i="50"/>
  <c r="C1686" i="50"/>
  <c r="C1534" i="52"/>
  <c r="D1534" i="52"/>
  <c r="E1534" i="52"/>
  <c r="F1534" i="52"/>
  <c r="C669" i="55"/>
  <c r="D669" i="55"/>
  <c r="E669" i="55"/>
  <c r="F669" i="55"/>
  <c r="C1892" i="55"/>
  <c r="D1892" i="55"/>
  <c r="E1892" i="55"/>
  <c r="F1892" i="55"/>
  <c r="F1977" i="55"/>
  <c r="C1977" i="55"/>
  <c r="D1977" i="55"/>
  <c r="E1977" i="55"/>
  <c r="F1954" i="55"/>
  <c r="E1954" i="55"/>
  <c r="D1954" i="55"/>
  <c r="C1954" i="55"/>
  <c r="F1428" i="54"/>
  <c r="E1428" i="54"/>
  <c r="D1428" i="54"/>
  <c r="C1428" i="54"/>
  <c r="C1687" i="51"/>
  <c r="D1687" i="51"/>
  <c r="E1687" i="51"/>
  <c r="F1687" i="51"/>
  <c r="F1782" i="54"/>
  <c r="C1782" i="54"/>
  <c r="D1782" i="54"/>
  <c r="E1782" i="54"/>
  <c r="C1971" i="54"/>
  <c r="D1971" i="54"/>
  <c r="E1971" i="54"/>
  <c r="F1971" i="54"/>
  <c r="F1477" i="52"/>
  <c r="E1477" i="52"/>
  <c r="D1477" i="52"/>
  <c r="C1477" i="52"/>
  <c r="C1884" i="54"/>
  <c r="D1884" i="54"/>
  <c r="E1884" i="54"/>
  <c r="F1884" i="54"/>
  <c r="F660" i="55"/>
  <c r="C660" i="55"/>
  <c r="D660" i="55"/>
  <c r="E660" i="55"/>
  <c r="C1476" i="54"/>
  <c r="D1476" i="54"/>
  <c r="E1476" i="54"/>
  <c r="F1476" i="54"/>
  <c r="F1269" i="54"/>
  <c r="E1269" i="54"/>
  <c r="D1269" i="54"/>
  <c r="C1269" i="54"/>
  <c r="F873" i="54"/>
  <c r="C873" i="54"/>
  <c r="D873" i="54"/>
  <c r="E873" i="54"/>
  <c r="F1514" i="54"/>
  <c r="E1514" i="54"/>
  <c r="D1514" i="54"/>
  <c r="C1514" i="54"/>
  <c r="F1429" i="55"/>
  <c r="E1429" i="55"/>
  <c r="D1429" i="55"/>
  <c r="C1429" i="55"/>
  <c r="F1393" i="55"/>
  <c r="E1393" i="55"/>
  <c r="D1393" i="55"/>
  <c r="C1393" i="55"/>
  <c r="F1607" i="54"/>
  <c r="E1607" i="54"/>
  <c r="D1607" i="54"/>
  <c r="C1607" i="54"/>
  <c r="F303" i="55"/>
  <c r="E303" i="55"/>
  <c r="D303" i="55"/>
  <c r="C303" i="55"/>
  <c r="C1528" i="55"/>
  <c r="D1528" i="55"/>
  <c r="E1528" i="55"/>
  <c r="F1528" i="55"/>
  <c r="C1928" i="55"/>
  <c r="D1928" i="55"/>
  <c r="E1928" i="55"/>
  <c r="F1928" i="55"/>
  <c r="C1688" i="54"/>
  <c r="D1688" i="54"/>
  <c r="E1688" i="54"/>
  <c r="F1688" i="54"/>
  <c r="C1934" i="52"/>
  <c r="D1934" i="52"/>
  <c r="E1934" i="52"/>
  <c r="F1934" i="52"/>
  <c r="C1540" i="55"/>
  <c r="D1540" i="55"/>
  <c r="E1540" i="55"/>
  <c r="F1540" i="55"/>
  <c r="C1108" i="53"/>
  <c r="D1108" i="53"/>
  <c r="E1108" i="53"/>
  <c r="F1108" i="53"/>
  <c r="C1185" i="55"/>
  <c r="D1185" i="55"/>
  <c r="E1185" i="55"/>
  <c r="F1185" i="55"/>
  <c r="C1733" i="55"/>
  <c r="D1733" i="55"/>
  <c r="E1733" i="55"/>
  <c r="F1733" i="55"/>
  <c r="C1853" i="55"/>
  <c r="D1853" i="55"/>
  <c r="E1853" i="55"/>
  <c r="F1853" i="55"/>
  <c r="C901" i="55"/>
  <c r="D901" i="55"/>
  <c r="E901" i="55"/>
  <c r="F901" i="55"/>
  <c r="C1418" i="54"/>
  <c r="D1418" i="54"/>
  <c r="E1418" i="54"/>
  <c r="F1418" i="54"/>
  <c r="C471" i="54"/>
  <c r="D471" i="54"/>
  <c r="E471" i="54"/>
  <c r="F471" i="54"/>
  <c r="C285" i="54"/>
  <c r="D285" i="54"/>
  <c r="E285" i="54"/>
  <c r="F285" i="54"/>
  <c r="C1978" i="55"/>
  <c r="D1978" i="55"/>
  <c r="E1978" i="55"/>
  <c r="F1978" i="55"/>
  <c r="C1062" i="54"/>
  <c r="D1062" i="54"/>
  <c r="E1062" i="54"/>
  <c r="F1062" i="54"/>
  <c r="C1215" i="55"/>
  <c r="D1215" i="55"/>
  <c r="E1215" i="55"/>
  <c r="F1215" i="55"/>
  <c r="C416" i="54"/>
  <c r="D416" i="54"/>
  <c r="E416" i="54"/>
  <c r="F416" i="54"/>
  <c r="C528" i="55"/>
  <c r="D528" i="55"/>
  <c r="E528" i="55"/>
  <c r="F528" i="55"/>
  <c r="C621" i="55"/>
  <c r="D621" i="55"/>
  <c r="E621" i="55"/>
  <c r="F621" i="55"/>
  <c r="C1533" i="55"/>
  <c r="D1533" i="55"/>
  <c r="E1533" i="55"/>
  <c r="F1533" i="55"/>
  <c r="C1917" i="52"/>
  <c r="D1917" i="52"/>
  <c r="E1917" i="52"/>
  <c r="F1917" i="52"/>
  <c r="C1363" i="54"/>
  <c r="D1363" i="54"/>
  <c r="E1363" i="54"/>
  <c r="F1363" i="54"/>
  <c r="C1236" i="53"/>
  <c r="D1236" i="53"/>
  <c r="E1236" i="53"/>
  <c r="F1236" i="53"/>
  <c r="C1136" i="55"/>
  <c r="D1136" i="55"/>
  <c r="E1136" i="55"/>
  <c r="F1136" i="55"/>
  <c r="C1369" i="55"/>
  <c r="D1369" i="55"/>
  <c r="E1369" i="55"/>
  <c r="F1369" i="55"/>
  <c r="C238" i="54"/>
  <c r="D238" i="54"/>
  <c r="E238" i="54"/>
  <c r="F238" i="54"/>
  <c r="C1421" i="55"/>
  <c r="D1421" i="55"/>
  <c r="E1421" i="55"/>
  <c r="F1421" i="55"/>
  <c r="C1703" i="55"/>
  <c r="D1703" i="55"/>
  <c r="E1703" i="55"/>
  <c r="F1703" i="55"/>
  <c r="C784" i="54"/>
  <c r="D784" i="54"/>
  <c r="E784" i="54"/>
  <c r="F784" i="54"/>
  <c r="C427" i="55"/>
  <c r="D427" i="55"/>
  <c r="E427" i="55"/>
  <c r="F427" i="55"/>
  <c r="C75" i="55"/>
  <c r="D75" i="55"/>
  <c r="E75" i="55"/>
  <c r="F75" i="55"/>
  <c r="C1890" i="54"/>
  <c r="D1890" i="54"/>
  <c r="E1890" i="54"/>
  <c r="F1890" i="54"/>
  <c r="C398" i="54"/>
  <c r="D398" i="54"/>
  <c r="E398" i="54"/>
  <c r="F398" i="54"/>
  <c r="C1266" i="55"/>
  <c r="D1266" i="55"/>
  <c r="E1266" i="55"/>
  <c r="F1266" i="55"/>
  <c r="C185" i="54"/>
  <c r="D185" i="54"/>
  <c r="E185" i="54"/>
  <c r="F185" i="54"/>
  <c r="C1349" i="55"/>
  <c r="D1349" i="55"/>
  <c r="E1349" i="55"/>
  <c r="F1349" i="55"/>
  <c r="C1759" i="54"/>
  <c r="D1759" i="54"/>
  <c r="E1759" i="54"/>
  <c r="F1759" i="54"/>
  <c r="C694" i="55"/>
  <c r="D694" i="55"/>
  <c r="E694" i="55"/>
  <c r="F694" i="55"/>
  <c r="C1624" i="55"/>
  <c r="D1624" i="55"/>
  <c r="E1624" i="55"/>
  <c r="F1624" i="55"/>
  <c r="C1169" i="55"/>
  <c r="D1169" i="55"/>
  <c r="E1169" i="55"/>
  <c r="F1169" i="55"/>
  <c r="C92" i="55"/>
  <c r="D92" i="55"/>
  <c r="E92" i="55"/>
  <c r="F92" i="55"/>
  <c r="C1409" i="55"/>
  <c r="D1409" i="55"/>
  <c r="E1409" i="55"/>
  <c r="F1409" i="55"/>
  <c r="C1405" i="55"/>
  <c r="D1405" i="55"/>
  <c r="E1405" i="55"/>
  <c r="F1405" i="55"/>
  <c r="C1519" i="55"/>
  <c r="D1519" i="55"/>
  <c r="E1519" i="55"/>
  <c r="F1519" i="55"/>
  <c r="C302" i="55"/>
  <c r="D302" i="55"/>
  <c r="E302" i="55"/>
  <c r="F302" i="55"/>
  <c r="C281" i="54"/>
  <c r="D281" i="54"/>
  <c r="E281" i="54"/>
  <c r="F281" i="54"/>
  <c r="C1367" i="54"/>
  <c r="D1367" i="54"/>
  <c r="E1367" i="54"/>
  <c r="F1367" i="54"/>
  <c r="C986" i="54"/>
  <c r="D986" i="54"/>
  <c r="E986" i="54"/>
  <c r="F986" i="54"/>
  <c r="C1853" i="54"/>
  <c r="D1853" i="54"/>
  <c r="E1853" i="54"/>
  <c r="F1853" i="54"/>
  <c r="C1689" i="55"/>
  <c r="D1689" i="55"/>
  <c r="E1689" i="55"/>
  <c r="F1689" i="55"/>
  <c r="C1283" i="55"/>
  <c r="D1283" i="55"/>
  <c r="E1283" i="55"/>
  <c r="F1283" i="55"/>
  <c r="C110" i="54"/>
  <c r="D110" i="54"/>
  <c r="E110" i="54"/>
  <c r="F110" i="54"/>
  <c r="C1319" i="55"/>
  <c r="D1319" i="55"/>
  <c r="E1319" i="55"/>
  <c r="F1319" i="55"/>
  <c r="C1620" i="55"/>
  <c r="D1620" i="55"/>
  <c r="E1620" i="55"/>
  <c r="F1620" i="55"/>
  <c r="C975" i="54"/>
  <c r="D975" i="54"/>
  <c r="E975" i="54"/>
  <c r="F975" i="54"/>
  <c r="C1905" i="55"/>
  <c r="D1905" i="55"/>
  <c r="E1905" i="55"/>
  <c r="F1905" i="55"/>
  <c r="C1249" i="55"/>
  <c r="D1249" i="55"/>
  <c r="E1249" i="55"/>
  <c r="F1249" i="55"/>
  <c r="C1642" i="55"/>
  <c r="D1642" i="55"/>
  <c r="E1642" i="55"/>
  <c r="F1642" i="55"/>
  <c r="C1934" i="55"/>
  <c r="D1934" i="55"/>
  <c r="E1934" i="55"/>
  <c r="F1934" i="55"/>
  <c r="C2111" i="54"/>
  <c r="D2111" i="54"/>
  <c r="E2111" i="54"/>
  <c r="F2111" i="54"/>
  <c r="C2079" i="54"/>
  <c r="D2079" i="54"/>
  <c r="E2079" i="54"/>
  <c r="F2079" i="54"/>
  <c r="C1445" i="54"/>
  <c r="D1445" i="54"/>
  <c r="E1445" i="54"/>
  <c r="F1445" i="54"/>
  <c r="C1672" i="55"/>
  <c r="D1672" i="55"/>
  <c r="E1672" i="55"/>
  <c r="F1672" i="55"/>
  <c r="C1159" i="49"/>
  <c r="D1159" i="49"/>
  <c r="E1159" i="49"/>
  <c r="F1159" i="49"/>
  <c r="C687" i="55"/>
  <c r="D687" i="55"/>
  <c r="E687" i="55"/>
  <c r="F687" i="55"/>
  <c r="C403" i="55"/>
  <c r="D403" i="55"/>
  <c r="E403" i="55"/>
  <c r="F403" i="55"/>
  <c r="C592" i="55"/>
  <c r="D592" i="55"/>
  <c r="E592" i="55"/>
  <c r="F592" i="55"/>
  <c r="C1706" i="55"/>
  <c r="D1706" i="55"/>
  <c r="E1706" i="55"/>
  <c r="F1706" i="55"/>
  <c r="C250" i="54"/>
  <c r="D250" i="54"/>
  <c r="E250" i="54"/>
  <c r="F250" i="54"/>
  <c r="C1095" i="53"/>
  <c r="D1095" i="53"/>
  <c r="E1095" i="53"/>
  <c r="F1095" i="53"/>
  <c r="C1337" i="55"/>
  <c r="D1337" i="55"/>
  <c r="E1337" i="55"/>
  <c r="F1337" i="55"/>
  <c r="C1585" i="55"/>
  <c r="D1585" i="55"/>
  <c r="E1585" i="55"/>
  <c r="F1585" i="55"/>
  <c r="C1017" i="50"/>
  <c r="D1017" i="50"/>
  <c r="E1017" i="50"/>
  <c r="F1017" i="50"/>
  <c r="C1788" i="54"/>
  <c r="D1788" i="54"/>
  <c r="E1788" i="54"/>
  <c r="F1788" i="54"/>
  <c r="C212" i="55"/>
  <c r="D212" i="55"/>
  <c r="E212" i="55"/>
  <c r="F212" i="55"/>
  <c r="C1113" i="55"/>
  <c r="D1113" i="55"/>
  <c r="E1113" i="55"/>
  <c r="F1113" i="55"/>
  <c r="C195" i="55"/>
  <c r="D195" i="55"/>
  <c r="E195" i="55"/>
  <c r="F195" i="55"/>
  <c r="C485" i="55"/>
  <c r="D485" i="55"/>
  <c r="E485" i="55"/>
  <c r="F485" i="55"/>
  <c r="C258" i="55"/>
  <c r="D258" i="55"/>
  <c r="E258" i="55"/>
  <c r="F258" i="55"/>
  <c r="C1969" i="54"/>
  <c r="D1969" i="54"/>
  <c r="E1969" i="54"/>
  <c r="F1969" i="54"/>
  <c r="C832" i="55"/>
  <c r="D832" i="55"/>
  <c r="E832" i="55"/>
  <c r="F832" i="55"/>
  <c r="C1630" i="53"/>
  <c r="D1630" i="53"/>
  <c r="E1630" i="53"/>
  <c r="F1630" i="53"/>
  <c r="C2058" i="54"/>
  <c r="D2058" i="54"/>
  <c r="E2058" i="54"/>
  <c r="F2058" i="54"/>
  <c r="C895" i="55"/>
  <c r="D895" i="55"/>
  <c r="E895" i="55"/>
  <c r="F895" i="55"/>
  <c r="F1645" i="53"/>
  <c r="C1645" i="53"/>
  <c r="D1645" i="53"/>
  <c r="E1645" i="53"/>
  <c r="F55" i="54"/>
  <c r="C55" i="54"/>
  <c r="D55" i="54"/>
  <c r="E55" i="54"/>
  <c r="C1370" i="55"/>
  <c r="D1370" i="55"/>
  <c r="E1370" i="55"/>
  <c r="F1370" i="55"/>
  <c r="C177" i="55"/>
  <c r="D177" i="55"/>
  <c r="E177" i="55"/>
  <c r="F177" i="55"/>
  <c r="F1327" i="55"/>
  <c r="C1327" i="55"/>
  <c r="D1327" i="55"/>
  <c r="E1327" i="55"/>
  <c r="F1442" i="55"/>
  <c r="C1442" i="55"/>
  <c r="D1442" i="55"/>
  <c r="E1442" i="55"/>
  <c r="F1396" i="55"/>
  <c r="C1396" i="55"/>
  <c r="D1396" i="55"/>
  <c r="E1396" i="55"/>
  <c r="C1340" i="54"/>
  <c r="D1340" i="54"/>
  <c r="E1340" i="54"/>
  <c r="F1340" i="54"/>
  <c r="C1958" i="54"/>
  <c r="D1958" i="54"/>
  <c r="E1958" i="54"/>
  <c r="F1958" i="54"/>
  <c r="C474" i="55"/>
  <c r="D474" i="55"/>
  <c r="E474" i="55"/>
  <c r="F474" i="55"/>
  <c r="F1366" i="54"/>
  <c r="C1366" i="54"/>
  <c r="D1366" i="54"/>
  <c r="E1366" i="54"/>
  <c r="F1229" i="52"/>
  <c r="C1229" i="52"/>
  <c r="D1229" i="52"/>
  <c r="E1229" i="52"/>
  <c r="C1894" i="52"/>
  <c r="D1894" i="52"/>
  <c r="E1894" i="52"/>
  <c r="F1894" i="52"/>
  <c r="F1279" i="55"/>
  <c r="C1279" i="55"/>
  <c r="D1279" i="55"/>
  <c r="E1279" i="55"/>
  <c r="F872" i="55"/>
  <c r="C872" i="55"/>
  <c r="D872" i="55"/>
  <c r="E872" i="55"/>
  <c r="F1700" i="55"/>
  <c r="C1700" i="55"/>
  <c r="D1700" i="55"/>
  <c r="E1700" i="55"/>
  <c r="F1907" i="55"/>
  <c r="C1907" i="55"/>
  <c r="D1907" i="55"/>
  <c r="E1907" i="55"/>
  <c r="F576" i="55"/>
  <c r="C576" i="55"/>
  <c r="D576" i="55"/>
  <c r="E576" i="55"/>
  <c r="F965" i="55"/>
  <c r="C965" i="55"/>
  <c r="D965" i="55"/>
  <c r="E965" i="55"/>
  <c r="F417" i="55"/>
  <c r="C417" i="55"/>
  <c r="D417" i="55"/>
  <c r="E417" i="55"/>
  <c r="F1576" i="54"/>
  <c r="C1576" i="54"/>
  <c r="D1576" i="54"/>
  <c r="E1576" i="54"/>
  <c r="F244" i="55"/>
  <c r="E244" i="55"/>
  <c r="D244" i="55"/>
  <c r="C244" i="55"/>
  <c r="F1193" i="54"/>
  <c r="E1193" i="54"/>
  <c r="D1193" i="54"/>
  <c r="C1193" i="54"/>
  <c r="F781" i="53"/>
  <c r="E781" i="53"/>
  <c r="D781" i="53"/>
  <c r="C781" i="53"/>
  <c r="F1543" i="55"/>
  <c r="E1543" i="55"/>
  <c r="D1543" i="55"/>
  <c r="C1543" i="55"/>
  <c r="F526" i="55"/>
  <c r="C526" i="55"/>
  <c r="D526" i="55"/>
  <c r="E526" i="55"/>
  <c r="F944" i="54"/>
  <c r="E944" i="54"/>
  <c r="D944" i="54"/>
  <c r="C944" i="54"/>
  <c r="F2051" i="54"/>
  <c r="E2051" i="54"/>
  <c r="D2051" i="54"/>
  <c r="C2051" i="54"/>
  <c r="F965" i="54"/>
  <c r="E965" i="54"/>
  <c r="D965" i="54"/>
  <c r="C965" i="54"/>
  <c r="F151" i="53"/>
  <c r="E151" i="53"/>
  <c r="D151" i="53"/>
  <c r="C151" i="53"/>
  <c r="F548" i="50"/>
  <c r="E548" i="50"/>
  <c r="D548" i="50"/>
  <c r="C548" i="50"/>
  <c r="F342" i="54"/>
  <c r="E342" i="54"/>
  <c r="D342" i="54"/>
  <c r="C342" i="54"/>
  <c r="F18" i="55"/>
  <c r="E18" i="55"/>
  <c r="D18" i="55"/>
  <c r="C18" i="55"/>
  <c r="F1325" i="53"/>
  <c r="E1325" i="53"/>
  <c r="D1325" i="53"/>
  <c r="C1325" i="53"/>
  <c r="F727" i="55"/>
  <c r="E727" i="55"/>
  <c r="D727" i="55"/>
  <c r="C727" i="55"/>
  <c r="F1795" i="49"/>
  <c r="E1795" i="49"/>
  <c r="D1795" i="49"/>
  <c r="C1795" i="49"/>
  <c r="F393" i="53"/>
  <c r="E393" i="53"/>
  <c r="D393" i="53"/>
  <c r="C393" i="53"/>
  <c r="F693" i="53"/>
  <c r="E693" i="53"/>
  <c r="D693" i="53"/>
  <c r="C693" i="53"/>
  <c r="F895" i="53"/>
  <c r="E895" i="53"/>
  <c r="D895" i="53"/>
  <c r="C895" i="53"/>
  <c r="F1835" i="55"/>
  <c r="E1835" i="55"/>
  <c r="D1835" i="55"/>
  <c r="C1835" i="55"/>
  <c r="F1420" i="54"/>
  <c r="E1420" i="54"/>
  <c r="D1420" i="54"/>
  <c r="C1420" i="54"/>
  <c r="F1958" i="55"/>
  <c r="E1958" i="55"/>
  <c r="D1958" i="55"/>
  <c r="C1958" i="55"/>
  <c r="F1789" i="55"/>
  <c r="E1789" i="55"/>
  <c r="D1789" i="55"/>
  <c r="C1789" i="55"/>
  <c r="F325" i="53"/>
  <c r="E325" i="53"/>
  <c r="D325" i="53"/>
  <c r="C325" i="53"/>
  <c r="F1768" i="54"/>
  <c r="E1768" i="54"/>
  <c r="D1768" i="54"/>
  <c r="C1768" i="54"/>
  <c r="F625" i="50"/>
  <c r="E625" i="50"/>
  <c r="D625" i="50"/>
  <c r="C625" i="50"/>
  <c r="F687" i="54"/>
  <c r="E687" i="54"/>
  <c r="D687" i="54"/>
  <c r="C687" i="54"/>
  <c r="F231" i="54"/>
  <c r="E231" i="54"/>
  <c r="D231" i="54"/>
  <c r="C231" i="54"/>
  <c r="F710" i="50"/>
  <c r="E710" i="50"/>
  <c r="D710" i="50"/>
  <c r="C710" i="50"/>
  <c r="F1243" i="53"/>
  <c r="E1243" i="53"/>
  <c r="D1243" i="53"/>
  <c r="C1243" i="53"/>
  <c r="F800" i="55"/>
  <c r="E800" i="55"/>
  <c r="D800" i="55"/>
  <c r="C800" i="55"/>
  <c r="F85" i="54"/>
  <c r="E85" i="54"/>
  <c r="D85" i="54"/>
  <c r="C85" i="54"/>
  <c r="F1832" i="54"/>
  <c r="E1832" i="54"/>
  <c r="D1832" i="54"/>
  <c r="C1832" i="54"/>
  <c r="F1139" i="51"/>
  <c r="E1139" i="51"/>
  <c r="D1139" i="51"/>
  <c r="C1139" i="51"/>
  <c r="F1119" i="54"/>
  <c r="E1119" i="54"/>
  <c r="D1119" i="54"/>
  <c r="C1119" i="54"/>
  <c r="F1509" i="53"/>
  <c r="E1509" i="53"/>
  <c r="D1509" i="53"/>
  <c r="C1509" i="53"/>
  <c r="F796" i="53"/>
  <c r="E796" i="53"/>
  <c r="D796" i="53"/>
  <c r="C796" i="53"/>
  <c r="F834" i="55"/>
  <c r="E834" i="55"/>
  <c r="D834" i="55"/>
  <c r="C834" i="55"/>
  <c r="F188" i="54"/>
  <c r="E188" i="54"/>
  <c r="D188" i="54"/>
  <c r="C188" i="54"/>
  <c r="F488" i="54"/>
  <c r="E488" i="54"/>
  <c r="D488" i="54"/>
  <c r="C488" i="54"/>
  <c r="F1778" i="54"/>
  <c r="E1778" i="54"/>
  <c r="D1778" i="54"/>
  <c r="C1778" i="54"/>
  <c r="F1234" i="52"/>
  <c r="E1234" i="52"/>
  <c r="D1234" i="52"/>
  <c r="C1234" i="52"/>
  <c r="F860" i="54"/>
  <c r="E860" i="54"/>
  <c r="D860" i="54"/>
  <c r="C860" i="54"/>
  <c r="F765" i="53"/>
  <c r="E765" i="53"/>
  <c r="D765" i="53"/>
  <c r="C765" i="53"/>
  <c r="F937" i="54"/>
  <c r="E937" i="54"/>
  <c r="D937" i="54"/>
  <c r="C937" i="54"/>
  <c r="F819" i="55"/>
  <c r="E819" i="55"/>
  <c r="D819" i="55"/>
  <c r="C819" i="55"/>
  <c r="F31" i="55"/>
  <c r="E31" i="55"/>
  <c r="D31" i="55"/>
  <c r="C31" i="55"/>
  <c r="F1570" i="52"/>
  <c r="E1570" i="52"/>
  <c r="D1570" i="52"/>
  <c r="C1570" i="52"/>
  <c r="F1470" i="55"/>
  <c r="E1470" i="55"/>
  <c r="D1470" i="55"/>
  <c r="C1470" i="55"/>
  <c r="F655" i="55"/>
  <c r="E655" i="55"/>
  <c r="D655" i="55"/>
  <c r="C655" i="55"/>
  <c r="F377" i="55"/>
  <c r="E377" i="55"/>
  <c r="D377" i="55"/>
  <c r="C377" i="55"/>
  <c r="F1146" i="55"/>
  <c r="E1146" i="55"/>
  <c r="D1146" i="55"/>
  <c r="C1146" i="55"/>
  <c r="F831" i="55"/>
  <c r="E831" i="55"/>
  <c r="D831" i="55"/>
  <c r="C831" i="55"/>
  <c r="F1741" i="54"/>
  <c r="E1741" i="54"/>
  <c r="D1741" i="54"/>
  <c r="C1741" i="54"/>
  <c r="F1550" i="55"/>
  <c r="E1550" i="55"/>
  <c r="D1550" i="55"/>
  <c r="C1550" i="55"/>
  <c r="F632" i="53"/>
  <c r="E632" i="53"/>
  <c r="D632" i="53"/>
  <c r="C632" i="53"/>
  <c r="F762" i="55"/>
  <c r="E762" i="55"/>
  <c r="D762" i="55"/>
  <c r="C762" i="55"/>
  <c r="F1654" i="54"/>
  <c r="E1654" i="54"/>
  <c r="D1654" i="54"/>
  <c r="C1654" i="54"/>
  <c r="F981" i="55"/>
  <c r="E981" i="55"/>
  <c r="D981" i="55"/>
  <c r="C981" i="55"/>
  <c r="F1895" i="54"/>
  <c r="E1895" i="54"/>
  <c r="D1895" i="54"/>
  <c r="C1895" i="54"/>
  <c r="F1432" i="53"/>
  <c r="E1432" i="53"/>
  <c r="D1432" i="53"/>
  <c r="C1432" i="53"/>
  <c r="F2005" i="54"/>
  <c r="E2005" i="54"/>
  <c r="D2005" i="54"/>
  <c r="C2005" i="54"/>
  <c r="F1177" i="55"/>
  <c r="E1177" i="55"/>
  <c r="D1177" i="55"/>
  <c r="C1177" i="55"/>
  <c r="F1158" i="53"/>
  <c r="E1158" i="53"/>
  <c r="D1158" i="53"/>
  <c r="C1158" i="53"/>
  <c r="F266" i="55"/>
  <c r="E266" i="55"/>
  <c r="D266" i="55"/>
  <c r="C266" i="55"/>
  <c r="F194" i="53"/>
  <c r="E194" i="53"/>
  <c r="D194" i="53"/>
  <c r="C194" i="53"/>
  <c r="F891" i="53"/>
  <c r="E891" i="53"/>
  <c r="D891" i="53"/>
  <c r="C891" i="53"/>
  <c r="F617" i="53"/>
  <c r="E617" i="53"/>
  <c r="D617" i="53"/>
  <c r="C617" i="53"/>
  <c r="F1924" i="55"/>
  <c r="E1924" i="55"/>
  <c r="D1924" i="55"/>
  <c r="C1924" i="55"/>
  <c r="C1865" i="54"/>
  <c r="D1865" i="54"/>
  <c r="E1865" i="54"/>
  <c r="F1865" i="54"/>
  <c r="F1530" i="53"/>
  <c r="E1530" i="53"/>
  <c r="D1530" i="53"/>
  <c r="C1530" i="53"/>
  <c r="F1834" i="50"/>
  <c r="E1834" i="50"/>
  <c r="D1834" i="50"/>
  <c r="C1834" i="50"/>
  <c r="C1391" i="54"/>
  <c r="D1391" i="54"/>
  <c r="E1391" i="54"/>
  <c r="F1391" i="54"/>
  <c r="C744" i="54"/>
  <c r="D744" i="54"/>
  <c r="E744" i="54"/>
  <c r="F744" i="54"/>
  <c r="F1488" i="54"/>
  <c r="E1488" i="54"/>
  <c r="D1488" i="54"/>
  <c r="C1488" i="54"/>
  <c r="F1003" i="55"/>
  <c r="E1003" i="55"/>
  <c r="D1003" i="55"/>
  <c r="C1003" i="55"/>
  <c r="C1094" i="55"/>
  <c r="D1094" i="55"/>
  <c r="E1094" i="55"/>
  <c r="F1094" i="55"/>
  <c r="F683" i="53"/>
  <c r="E683" i="53"/>
  <c r="D683" i="53"/>
  <c r="C683" i="53"/>
  <c r="C464" i="53"/>
  <c r="D464" i="53"/>
  <c r="E464" i="53"/>
  <c r="F464" i="53"/>
  <c r="F450" i="55"/>
  <c r="E450" i="55"/>
  <c r="D450" i="55"/>
  <c r="C450" i="55"/>
  <c r="F1105" i="55"/>
  <c r="E1105" i="55"/>
  <c r="D1105" i="55"/>
  <c r="C1105" i="55"/>
  <c r="F382" i="54"/>
  <c r="E382" i="54"/>
  <c r="D382" i="54"/>
  <c r="C382" i="54"/>
  <c r="F1038" i="54"/>
  <c r="E1038" i="54"/>
  <c r="D1038" i="54"/>
  <c r="C1038" i="54"/>
  <c r="F2057" i="54"/>
  <c r="E2057" i="54"/>
  <c r="D2057" i="54"/>
  <c r="C2057" i="54"/>
  <c r="F1894" i="54"/>
  <c r="E1894" i="54"/>
  <c r="D1894" i="54"/>
  <c r="C1894" i="54"/>
  <c r="F768" i="55"/>
  <c r="E768" i="55"/>
  <c r="D768" i="55"/>
  <c r="C768" i="55"/>
  <c r="F1044" i="54"/>
  <c r="E1044" i="54"/>
  <c r="D1044" i="54"/>
  <c r="C1044" i="54"/>
  <c r="F533" i="55"/>
  <c r="E533" i="55"/>
  <c r="D533" i="55"/>
  <c r="C533" i="55"/>
  <c r="F907" i="54"/>
  <c r="E907" i="54"/>
  <c r="D907" i="54"/>
  <c r="C907" i="54"/>
  <c r="F596" i="55"/>
  <c r="E596" i="55"/>
  <c r="D596" i="55"/>
  <c r="C596" i="55"/>
  <c r="F1669" i="52"/>
  <c r="E1669" i="52"/>
  <c r="D1669" i="52"/>
  <c r="C1669" i="52"/>
  <c r="F1365" i="54"/>
  <c r="E1365" i="54"/>
  <c r="D1365" i="54"/>
  <c r="C1365" i="54"/>
  <c r="C283" i="55"/>
  <c r="D283" i="55"/>
  <c r="E283" i="55"/>
  <c r="F283" i="55"/>
  <c r="F935" i="54"/>
  <c r="C935" i="54"/>
  <c r="D935" i="54"/>
  <c r="E935" i="54"/>
  <c r="C676" i="53"/>
  <c r="D676" i="53"/>
  <c r="E676" i="53"/>
  <c r="F676" i="53"/>
  <c r="F398" i="55"/>
  <c r="C398" i="55"/>
  <c r="D398" i="55"/>
  <c r="E398" i="55"/>
  <c r="C352" i="55"/>
  <c r="D352" i="55"/>
  <c r="E352" i="55"/>
  <c r="F352" i="55"/>
  <c r="C1663" i="55"/>
  <c r="D1663" i="55"/>
  <c r="E1663" i="55"/>
  <c r="F1663" i="55"/>
  <c r="C1263" i="55"/>
  <c r="D1263" i="55"/>
  <c r="E1263" i="55"/>
  <c r="F1263" i="55"/>
  <c r="C435" i="54"/>
  <c r="D435" i="54"/>
  <c r="E435" i="54"/>
  <c r="F435" i="54"/>
  <c r="C106" i="55"/>
  <c r="D106" i="55"/>
  <c r="E106" i="55"/>
  <c r="F106" i="55"/>
  <c r="C947" i="55"/>
  <c r="D947" i="55"/>
  <c r="E947" i="55"/>
  <c r="F947" i="55"/>
  <c r="C320" i="55"/>
  <c r="D320" i="55"/>
  <c r="E320" i="55"/>
  <c r="F320" i="55"/>
  <c r="C1551" i="54"/>
  <c r="D1551" i="54"/>
  <c r="E1551" i="54"/>
  <c r="F1551" i="54"/>
  <c r="C279" i="55"/>
  <c r="D279" i="55"/>
  <c r="E279" i="55"/>
  <c r="F279" i="55"/>
  <c r="C795" i="55"/>
  <c r="D795" i="55"/>
  <c r="E795" i="55"/>
  <c r="F795" i="55"/>
  <c r="C935" i="55"/>
  <c r="D935" i="55"/>
  <c r="E935" i="55"/>
  <c r="F935" i="55"/>
  <c r="C164" i="55"/>
  <c r="D164" i="55"/>
  <c r="E164" i="55"/>
  <c r="F164" i="55"/>
  <c r="F1238" i="55"/>
  <c r="E1238" i="55"/>
  <c r="D1238" i="55"/>
  <c r="C1238" i="55"/>
  <c r="F1776" i="54"/>
  <c r="E1776" i="54"/>
  <c r="D1776" i="54"/>
  <c r="C1776" i="54"/>
  <c r="C906" i="54"/>
  <c r="D906" i="54"/>
  <c r="E906" i="54"/>
  <c r="F906" i="54"/>
  <c r="F1091" i="54"/>
  <c r="E1091" i="54"/>
  <c r="D1091" i="54"/>
  <c r="C1091" i="54"/>
  <c r="F1655" i="49"/>
  <c r="E1655" i="49"/>
  <c r="D1655" i="49"/>
  <c r="C1655" i="49"/>
  <c r="F1286" i="53"/>
  <c r="E1286" i="53"/>
  <c r="D1286" i="53"/>
  <c r="C1286" i="53"/>
  <c r="F1881" i="54"/>
  <c r="E1881" i="54"/>
  <c r="D1881" i="54"/>
  <c r="C1881" i="54"/>
  <c r="F505" i="53"/>
  <c r="E505" i="53"/>
  <c r="D505" i="53"/>
  <c r="C505" i="53"/>
  <c r="F1939" i="52"/>
  <c r="E1939" i="52"/>
  <c r="D1939" i="52"/>
  <c r="C1939" i="52"/>
  <c r="F395" i="50"/>
  <c r="E395" i="50"/>
  <c r="D395" i="50"/>
  <c r="C395" i="50"/>
  <c r="C10" i="55"/>
  <c r="D10" i="55"/>
  <c r="E10" i="55"/>
  <c r="F10" i="55"/>
  <c r="C908" i="55"/>
  <c r="D908" i="55"/>
  <c r="E908" i="55"/>
  <c r="F908" i="55"/>
  <c r="C60" i="54"/>
  <c r="D60" i="54"/>
  <c r="E60" i="54"/>
  <c r="F60" i="54"/>
  <c r="C1856" i="50"/>
  <c r="D1856" i="50"/>
  <c r="E1856" i="50"/>
  <c r="F1856" i="50"/>
  <c r="C1166" i="54"/>
  <c r="D1166" i="54"/>
  <c r="E1166" i="54"/>
  <c r="F1166" i="54"/>
  <c r="C2032" i="54"/>
  <c r="D2032" i="54"/>
  <c r="E2032" i="54"/>
  <c r="F2032" i="54"/>
  <c r="C863" i="51"/>
  <c r="D863" i="51"/>
  <c r="E863" i="51"/>
  <c r="F863" i="51"/>
  <c r="C220" i="55"/>
  <c r="D220" i="55"/>
  <c r="E220" i="55"/>
  <c r="F220" i="55"/>
  <c r="C870" i="54"/>
  <c r="D870" i="54"/>
  <c r="E870" i="54"/>
  <c r="F870" i="54"/>
  <c r="C399" i="55"/>
  <c r="D399" i="55"/>
  <c r="E399" i="55"/>
  <c r="F399" i="55"/>
  <c r="C306" i="55"/>
  <c r="D306" i="55"/>
  <c r="E306" i="55"/>
  <c r="F306" i="55"/>
  <c r="C1351" i="55"/>
  <c r="D1351" i="55"/>
  <c r="E1351" i="55"/>
  <c r="F1351" i="55"/>
  <c r="C1343" i="55"/>
  <c r="D1343" i="55"/>
  <c r="E1343" i="55"/>
  <c r="F1343" i="55"/>
  <c r="F745" i="54"/>
  <c r="C745" i="54"/>
  <c r="D745" i="54"/>
  <c r="E745" i="54"/>
  <c r="F1386" i="55"/>
  <c r="C1386" i="55"/>
  <c r="D1386" i="55"/>
  <c r="E1386" i="55"/>
  <c r="F950" i="55"/>
  <c r="C950" i="55"/>
  <c r="D950" i="55"/>
  <c r="E950" i="55"/>
  <c r="F1751" i="54"/>
  <c r="C1751" i="54"/>
  <c r="D1751" i="54"/>
  <c r="E1751" i="54"/>
  <c r="F1872" i="54"/>
  <c r="C1872" i="54"/>
  <c r="D1872" i="54"/>
  <c r="E1872" i="54"/>
  <c r="F1517" i="55"/>
  <c r="C1517" i="55"/>
  <c r="D1517" i="55"/>
  <c r="E1517" i="55"/>
  <c r="F1757" i="55"/>
  <c r="C1757" i="55"/>
  <c r="D1757" i="55"/>
  <c r="E1757" i="55"/>
  <c r="F1719" i="54"/>
  <c r="C1719" i="54"/>
  <c r="D1719" i="54"/>
  <c r="E1719" i="54"/>
  <c r="F1013" i="55"/>
  <c r="C1013" i="55"/>
  <c r="D1013" i="55"/>
  <c r="E1013" i="55"/>
  <c r="F1885" i="55"/>
  <c r="C1885" i="55"/>
  <c r="D1885" i="55"/>
  <c r="E1885" i="55"/>
  <c r="F1274" i="55"/>
  <c r="C1274" i="55"/>
  <c r="D1274" i="55"/>
  <c r="E1274" i="55"/>
  <c r="F1937" i="54"/>
  <c r="C1937" i="54"/>
  <c r="D1937" i="54"/>
  <c r="E1937" i="54"/>
  <c r="F1855" i="54"/>
  <c r="C1855" i="54"/>
  <c r="D1855" i="54"/>
  <c r="E1855" i="54"/>
  <c r="F887" i="49"/>
  <c r="C887" i="49"/>
  <c r="D887" i="49"/>
  <c r="E887" i="49"/>
  <c r="F1201" i="55"/>
  <c r="C1201" i="55"/>
  <c r="D1201" i="55"/>
  <c r="E1201" i="55"/>
  <c r="F792" i="54"/>
  <c r="C792" i="54"/>
  <c r="D792" i="54"/>
  <c r="E792" i="54"/>
  <c r="F1104" i="54"/>
  <c r="C1104" i="54"/>
  <c r="D1104" i="54"/>
  <c r="E1104" i="54"/>
  <c r="F1475" i="54"/>
  <c r="C1475" i="54"/>
  <c r="D1475" i="54"/>
  <c r="E1475" i="54"/>
  <c r="F726" i="55"/>
  <c r="C726" i="55"/>
  <c r="D726" i="55"/>
  <c r="E726" i="55"/>
  <c r="F1004" i="54"/>
  <c r="C1004" i="54"/>
  <c r="D1004" i="54"/>
  <c r="E1004" i="54"/>
  <c r="F1207" i="53"/>
  <c r="C1207" i="53"/>
  <c r="D1207" i="53"/>
  <c r="E1207" i="53"/>
  <c r="F1218" i="54"/>
  <c r="C1218" i="54"/>
  <c r="D1218" i="54"/>
  <c r="E1218" i="54"/>
  <c r="F284" i="53"/>
  <c r="C284" i="53"/>
  <c r="D284" i="53"/>
  <c r="E284" i="53"/>
  <c r="F1678" i="55"/>
  <c r="C1678" i="55"/>
  <c r="D1678" i="55"/>
  <c r="E1678" i="55"/>
  <c r="F2089" i="54"/>
  <c r="C2089" i="54"/>
  <c r="D2089" i="54"/>
  <c r="E2089" i="54"/>
  <c r="F278" i="53"/>
  <c r="C278" i="53"/>
  <c r="D278" i="53"/>
  <c r="E278" i="53"/>
  <c r="F113" i="54"/>
  <c r="C113" i="54"/>
  <c r="D113" i="54"/>
  <c r="E113" i="54"/>
  <c r="F565" i="55"/>
  <c r="E565" i="55"/>
  <c r="D565" i="55"/>
  <c r="C565" i="55"/>
  <c r="F1734" i="55"/>
  <c r="E1734" i="55"/>
  <c r="D1734" i="55"/>
  <c r="C1734" i="55"/>
  <c r="F745" i="53"/>
  <c r="E745" i="53"/>
  <c r="D745" i="53"/>
  <c r="C745" i="53"/>
  <c r="F697" i="54"/>
  <c r="E697" i="54"/>
  <c r="D697" i="54"/>
  <c r="C697" i="54"/>
  <c r="F608" i="55"/>
  <c r="E608" i="55"/>
  <c r="D608" i="55"/>
  <c r="C608" i="55"/>
  <c r="F1207" i="55"/>
  <c r="E1207" i="55"/>
  <c r="D1207" i="55"/>
  <c r="C1207" i="55"/>
  <c r="F653" i="55"/>
  <c r="E653" i="55"/>
  <c r="D653" i="55"/>
  <c r="C653" i="55"/>
  <c r="F438" i="55"/>
  <c r="E438" i="55"/>
  <c r="D438" i="55"/>
  <c r="C438" i="55"/>
  <c r="F1412" i="54"/>
  <c r="E1412" i="54"/>
  <c r="D1412" i="54"/>
  <c r="C1412" i="54"/>
  <c r="F1636" i="52"/>
  <c r="E1636" i="52"/>
  <c r="D1636" i="52"/>
  <c r="C1636" i="52"/>
  <c r="F1041" i="53"/>
  <c r="E1041" i="53"/>
  <c r="D1041" i="53"/>
  <c r="C1041" i="53"/>
  <c r="F1042" i="51"/>
  <c r="E1042" i="51"/>
  <c r="D1042" i="51"/>
  <c r="C1042" i="51"/>
  <c r="F222" i="54"/>
  <c r="E222" i="54"/>
  <c r="D222" i="54"/>
  <c r="C222" i="54"/>
  <c r="F1397" i="53"/>
  <c r="E1397" i="53"/>
  <c r="D1397" i="53"/>
  <c r="C1397" i="53"/>
  <c r="F345" i="55"/>
  <c r="E345" i="55"/>
  <c r="D345" i="55"/>
  <c r="C345" i="55"/>
  <c r="F757" i="54"/>
  <c r="E757" i="54"/>
  <c r="D757" i="54"/>
  <c r="C757" i="54"/>
  <c r="F1273" i="55"/>
  <c r="E1273" i="55"/>
  <c r="D1273" i="55"/>
  <c r="C1273" i="55"/>
  <c r="F113" i="55"/>
  <c r="E113" i="55"/>
  <c r="D113" i="55"/>
  <c r="C113" i="55"/>
  <c r="F782" i="51"/>
  <c r="E782" i="51"/>
  <c r="D782" i="51"/>
  <c r="C782" i="51"/>
  <c r="F1291" i="55"/>
  <c r="E1291" i="55"/>
  <c r="D1291" i="55"/>
  <c r="C1291" i="55"/>
  <c r="F1816" i="54"/>
  <c r="E1816" i="54"/>
  <c r="D1816" i="54"/>
  <c r="C1816" i="54"/>
  <c r="F1635" i="53"/>
  <c r="E1635" i="53"/>
  <c r="D1635" i="53"/>
  <c r="C1635" i="53"/>
  <c r="F1927" i="49"/>
  <c r="E1927" i="49"/>
  <c r="D1927" i="49"/>
  <c r="C1927" i="49"/>
  <c r="F433" i="55"/>
  <c r="E433" i="55"/>
  <c r="D433" i="55"/>
  <c r="C433" i="55"/>
  <c r="F1319" i="51"/>
  <c r="E1319" i="51"/>
  <c r="D1319" i="51"/>
  <c r="C1319" i="51"/>
  <c r="F843" i="55"/>
  <c r="E843" i="55"/>
  <c r="D843" i="55"/>
  <c r="C843" i="55"/>
  <c r="F730" i="55"/>
  <c r="E730" i="55"/>
  <c r="D730" i="55"/>
  <c r="C730" i="55"/>
  <c r="F699" i="53"/>
  <c r="E699" i="53"/>
  <c r="D699" i="53"/>
  <c r="C699" i="53"/>
  <c r="F1214" i="55"/>
  <c r="E1214" i="55"/>
  <c r="D1214" i="55"/>
  <c r="C1214" i="55"/>
  <c r="F85" i="55"/>
  <c r="E85" i="55"/>
  <c r="D85" i="55"/>
  <c r="C85" i="55"/>
  <c r="F1902" i="55"/>
  <c r="E1902" i="55"/>
  <c r="D1902" i="55"/>
  <c r="C1902" i="55"/>
  <c r="F1790" i="54"/>
  <c r="E1790" i="54"/>
  <c r="D1790" i="54"/>
  <c r="C1790" i="54"/>
  <c r="F1632" i="55"/>
  <c r="E1632" i="55"/>
  <c r="D1632" i="55"/>
  <c r="C1632" i="55"/>
  <c r="F1233" i="54"/>
  <c r="E1233" i="54"/>
  <c r="D1233" i="54"/>
  <c r="C1233" i="54"/>
  <c r="F1217" i="51"/>
  <c r="E1217" i="51"/>
  <c r="D1217" i="51"/>
  <c r="C1217" i="51"/>
  <c r="F1095" i="55"/>
  <c r="E1095" i="55"/>
  <c r="D1095" i="55"/>
  <c r="C1095" i="55"/>
  <c r="F1865" i="55"/>
  <c r="E1865" i="55"/>
  <c r="D1865" i="55"/>
  <c r="C1865" i="55"/>
  <c r="F1587" i="53"/>
  <c r="E1587" i="53"/>
  <c r="D1587" i="53"/>
  <c r="C1587" i="53"/>
  <c r="F1910" i="55"/>
  <c r="E1910" i="55"/>
  <c r="D1910" i="55"/>
  <c r="C1910" i="55"/>
  <c r="F1125" i="54"/>
  <c r="E1125" i="54"/>
  <c r="D1125" i="54"/>
  <c r="C1125" i="54"/>
  <c r="F114" i="54"/>
  <c r="E114" i="54"/>
  <c r="D114" i="54"/>
  <c r="C114" i="54"/>
  <c r="F594" i="55"/>
  <c r="E594" i="55"/>
  <c r="D594" i="55"/>
  <c r="C594" i="55"/>
  <c r="F1513" i="52"/>
  <c r="E1513" i="52"/>
  <c r="D1513" i="52"/>
  <c r="C1513" i="52"/>
  <c r="F1876" i="55"/>
  <c r="E1876" i="55"/>
  <c r="D1876" i="55"/>
  <c r="C1876" i="55"/>
  <c r="F599" i="51"/>
  <c r="E599" i="51"/>
  <c r="D599" i="51"/>
  <c r="C599" i="51"/>
  <c r="F156" i="54"/>
  <c r="E156" i="54"/>
  <c r="D156" i="54"/>
  <c r="C156" i="54"/>
  <c r="F799" i="50"/>
  <c r="E799" i="50"/>
  <c r="D799" i="50"/>
  <c r="C799" i="50"/>
  <c r="F1033" i="53"/>
  <c r="E1033" i="53"/>
  <c r="D1033" i="53"/>
  <c r="C1033" i="53"/>
  <c r="F1451" i="55"/>
  <c r="E1451" i="55"/>
  <c r="D1451" i="55"/>
  <c r="C1451" i="55"/>
  <c r="F425" i="54"/>
  <c r="E425" i="54"/>
  <c r="D425" i="54"/>
  <c r="C425" i="54"/>
  <c r="F1278" i="53"/>
  <c r="E1278" i="53"/>
  <c r="D1278" i="53"/>
  <c r="C1278" i="53"/>
  <c r="F1578" i="53"/>
  <c r="E1578" i="53"/>
  <c r="D1578" i="53"/>
  <c r="C1578" i="53"/>
  <c r="F181" i="55"/>
  <c r="E181" i="55"/>
  <c r="D181" i="55"/>
  <c r="C181" i="55"/>
  <c r="F1658" i="54"/>
  <c r="E1658" i="54"/>
  <c r="D1658" i="54"/>
  <c r="C1658" i="54"/>
  <c r="F632" i="55"/>
  <c r="E632" i="55"/>
  <c r="D632" i="55"/>
  <c r="C632" i="55"/>
  <c r="F194" i="54"/>
  <c r="E194" i="54"/>
  <c r="D194" i="54"/>
  <c r="C194" i="54"/>
  <c r="F1681" i="54"/>
  <c r="E1681" i="54"/>
  <c r="D1681" i="54"/>
  <c r="C1681" i="54"/>
  <c r="F1050" i="55"/>
  <c r="E1050" i="55"/>
  <c r="D1050" i="55"/>
  <c r="C1050" i="55"/>
  <c r="F93" i="54"/>
  <c r="E93" i="54"/>
  <c r="D93" i="54"/>
  <c r="C93" i="54"/>
  <c r="F743" i="55"/>
  <c r="E743" i="55"/>
  <c r="D743" i="55"/>
  <c r="C743" i="55"/>
  <c r="F674" i="54"/>
  <c r="E674" i="54"/>
  <c r="D674" i="54"/>
  <c r="C674" i="54"/>
  <c r="F1939" i="54"/>
  <c r="E1939" i="54"/>
  <c r="D1939" i="54"/>
  <c r="C1939" i="54"/>
  <c r="F1765" i="54"/>
  <c r="E1765" i="54"/>
  <c r="D1765" i="54"/>
  <c r="C1765" i="54"/>
  <c r="C1029" i="55"/>
  <c r="D1029" i="55"/>
  <c r="E1029" i="55"/>
  <c r="F1029" i="55"/>
  <c r="C790" i="54"/>
  <c r="D790" i="54"/>
  <c r="E790" i="54"/>
  <c r="F790" i="54"/>
  <c r="C109" i="55"/>
  <c r="D109" i="55"/>
  <c r="E109" i="55"/>
  <c r="F109" i="55"/>
  <c r="C1935" i="49"/>
  <c r="D1935" i="49"/>
  <c r="E1935" i="49"/>
  <c r="F1935" i="49"/>
  <c r="C172" i="55"/>
  <c r="D172" i="55"/>
  <c r="E172" i="55"/>
  <c r="F172" i="55"/>
  <c r="C1056" i="55"/>
  <c r="D1056" i="55"/>
  <c r="E1056" i="55"/>
  <c r="F1056" i="55"/>
  <c r="C284" i="54"/>
  <c r="D284" i="54"/>
  <c r="E284" i="54"/>
  <c r="F284" i="54"/>
  <c r="C139" i="55"/>
  <c r="D139" i="55"/>
  <c r="E139" i="55"/>
  <c r="F139" i="55"/>
  <c r="C360" i="53"/>
  <c r="D360" i="53"/>
  <c r="E360" i="53"/>
  <c r="F360" i="53"/>
  <c r="C501" i="54"/>
  <c r="D501" i="54"/>
  <c r="E501" i="54"/>
  <c r="F501" i="54"/>
  <c r="C448" i="55"/>
  <c r="D448" i="55"/>
  <c r="E448" i="55"/>
  <c r="F448" i="55"/>
  <c r="C655" i="54"/>
  <c r="D655" i="54"/>
  <c r="E655" i="54"/>
  <c r="F655" i="54"/>
  <c r="C771" i="53"/>
  <c r="D771" i="53"/>
  <c r="E771" i="53"/>
  <c r="F771" i="53"/>
  <c r="C1159" i="55"/>
  <c r="D1159" i="55"/>
  <c r="E1159" i="55"/>
  <c r="F1159" i="55"/>
  <c r="C95" i="55"/>
  <c r="D95" i="55"/>
  <c r="E95" i="55"/>
  <c r="F95" i="55"/>
  <c r="C1571" i="55"/>
  <c r="D1571" i="55"/>
  <c r="E1571" i="55"/>
  <c r="F1571" i="55"/>
  <c r="C1705" i="54"/>
  <c r="D1705" i="54"/>
  <c r="E1705" i="54"/>
  <c r="F1705" i="54"/>
  <c r="C68" i="54"/>
  <c r="D68" i="54"/>
  <c r="E68" i="54"/>
  <c r="F68" i="54"/>
  <c r="C1297" i="52"/>
  <c r="D1297" i="52"/>
  <c r="E1297" i="52"/>
  <c r="F1297" i="52"/>
  <c r="C49" i="55"/>
  <c r="D49" i="55"/>
  <c r="E49" i="55"/>
  <c r="F49" i="55"/>
  <c r="C123" i="55"/>
  <c r="D123" i="55"/>
  <c r="E123" i="55"/>
  <c r="F123" i="55"/>
  <c r="C100" i="53"/>
  <c r="D100" i="53"/>
  <c r="E100" i="53"/>
  <c r="F100" i="53"/>
  <c r="C1185" i="52"/>
  <c r="D1185" i="52"/>
  <c r="E1185" i="52"/>
  <c r="F1185" i="52"/>
  <c r="C1267" i="53"/>
  <c r="D1267" i="53"/>
  <c r="E1267" i="53"/>
  <c r="F1267" i="53"/>
  <c r="F1830" i="55"/>
  <c r="C1830" i="55"/>
  <c r="D1830" i="55"/>
  <c r="E1830" i="55"/>
  <c r="F1338" i="55"/>
  <c r="E1338" i="55"/>
  <c r="D1338" i="55"/>
  <c r="C1338" i="55"/>
  <c r="C508" i="54"/>
  <c r="D508" i="54"/>
  <c r="E508" i="54"/>
  <c r="F508" i="54"/>
  <c r="C209" i="55"/>
  <c r="D209" i="55"/>
  <c r="E209" i="55"/>
  <c r="F209" i="55"/>
  <c r="C2052" i="54"/>
  <c r="D2052" i="54"/>
  <c r="E2052" i="54"/>
  <c r="F2052" i="54"/>
  <c r="C927" i="55"/>
  <c r="D927" i="55"/>
  <c r="E927" i="55"/>
  <c r="F927" i="55"/>
  <c r="F1516" i="55"/>
  <c r="E1516" i="55"/>
  <c r="D1516" i="55"/>
  <c r="C1516" i="55"/>
  <c r="F1711" i="54"/>
  <c r="E1711" i="54"/>
  <c r="D1711" i="54"/>
  <c r="C1711" i="54"/>
  <c r="F1862" i="54"/>
  <c r="E1862" i="54"/>
  <c r="D1862" i="54"/>
  <c r="C1862" i="54"/>
  <c r="F588" i="54"/>
  <c r="E588" i="54"/>
  <c r="D588" i="54"/>
  <c r="C588" i="54"/>
  <c r="C1187" i="55"/>
  <c r="D1187" i="55"/>
  <c r="E1187" i="55"/>
  <c r="F1187" i="55"/>
  <c r="F673" i="55"/>
  <c r="E673" i="55"/>
  <c r="D673" i="55"/>
  <c r="C673" i="55"/>
  <c r="F2028" i="52"/>
  <c r="E2028" i="52"/>
  <c r="D2028" i="52"/>
  <c r="C2028" i="52"/>
  <c r="C138" i="55"/>
  <c r="D138" i="55"/>
  <c r="E138" i="55"/>
  <c r="F138" i="55"/>
  <c r="F544" i="55"/>
  <c r="E544" i="55"/>
  <c r="D544" i="55"/>
  <c r="C544" i="55"/>
  <c r="F1058" i="51"/>
  <c r="E1058" i="51"/>
  <c r="D1058" i="51"/>
  <c r="C1058" i="51"/>
  <c r="F774" i="50"/>
  <c r="E774" i="50"/>
  <c r="D774" i="50"/>
  <c r="C774" i="50"/>
  <c r="F584" i="55"/>
  <c r="E584" i="55"/>
  <c r="D584" i="55"/>
  <c r="C584" i="55"/>
  <c r="F936" i="55"/>
  <c r="E936" i="55"/>
  <c r="D936" i="55"/>
  <c r="C936" i="55"/>
  <c r="F1299" i="52"/>
  <c r="E1299" i="52"/>
  <c r="D1299" i="52"/>
  <c r="C1299" i="52"/>
  <c r="F1319" i="50"/>
  <c r="E1319" i="50"/>
  <c r="D1319" i="50"/>
  <c r="C1319" i="50"/>
  <c r="F1170" i="51"/>
  <c r="E1170" i="51"/>
  <c r="D1170" i="51"/>
  <c r="C1170" i="51"/>
  <c r="F1358" i="54"/>
  <c r="E1358" i="54"/>
  <c r="D1358" i="54"/>
  <c r="C1358" i="54"/>
  <c r="F218" i="55"/>
  <c r="E218" i="55"/>
  <c r="D218" i="55"/>
  <c r="C218" i="55"/>
  <c r="F1943" i="54"/>
  <c r="E1943" i="54"/>
  <c r="D1943" i="54"/>
  <c r="C1943" i="54"/>
  <c r="F1489" i="53"/>
  <c r="E1489" i="53"/>
  <c r="D1489" i="53"/>
  <c r="C1489" i="53"/>
  <c r="F763" i="55"/>
  <c r="E763" i="55"/>
  <c r="D763" i="55"/>
  <c r="C763" i="55"/>
  <c r="F481" i="54"/>
  <c r="E481" i="54"/>
  <c r="D481" i="54"/>
  <c r="C481" i="54"/>
  <c r="F1889" i="55"/>
  <c r="E1889" i="55"/>
  <c r="D1889" i="55"/>
  <c r="C1889" i="55"/>
  <c r="F648" i="53"/>
  <c r="E648" i="53"/>
  <c r="D648" i="53"/>
  <c r="C648" i="53"/>
  <c r="F1839" i="51"/>
  <c r="E1839" i="51"/>
  <c r="D1839" i="51"/>
  <c r="C1839" i="51"/>
  <c r="F140" i="55"/>
  <c r="E140" i="55"/>
  <c r="D140" i="55"/>
  <c r="C140" i="55"/>
  <c r="F327" i="55"/>
  <c r="E327" i="55"/>
  <c r="D327" i="55"/>
  <c r="C327" i="55"/>
  <c r="F335" i="54"/>
  <c r="E335" i="54"/>
  <c r="D335" i="54"/>
  <c r="C335" i="54"/>
  <c r="F1895" i="55"/>
  <c r="E1895" i="55"/>
  <c r="D1895" i="55"/>
  <c r="C1895" i="55"/>
  <c r="F1183" i="54"/>
  <c r="E1183" i="54"/>
  <c r="D1183" i="54"/>
  <c r="C1183" i="54"/>
  <c r="F87" i="55"/>
  <c r="E87" i="55"/>
  <c r="D87" i="55"/>
  <c r="C87" i="55"/>
  <c r="F415" i="55"/>
  <c r="E415" i="55"/>
  <c r="D415" i="55"/>
  <c r="C415" i="55"/>
  <c r="F591" i="55"/>
  <c r="E591" i="55"/>
  <c r="D591" i="55"/>
  <c r="C591" i="55"/>
  <c r="F1195" i="51"/>
  <c r="E1195" i="51"/>
  <c r="D1195" i="51"/>
  <c r="C1195" i="51"/>
  <c r="F1744" i="55"/>
  <c r="E1744" i="55"/>
  <c r="D1744" i="55"/>
  <c r="C1744" i="55"/>
  <c r="F409" i="55"/>
  <c r="E409" i="55"/>
  <c r="D409" i="55"/>
  <c r="C409" i="55"/>
  <c r="F1608" i="54"/>
  <c r="E1608" i="54"/>
  <c r="D1608" i="54"/>
  <c r="C1608" i="54"/>
  <c r="F1124" i="55"/>
  <c r="E1124" i="55"/>
  <c r="D1124" i="55"/>
  <c r="C1124" i="55"/>
  <c r="F1299" i="51"/>
  <c r="E1299" i="51"/>
  <c r="D1299" i="51"/>
  <c r="C1299" i="51"/>
  <c r="F459" i="54"/>
  <c r="E459" i="54"/>
  <c r="D459" i="54"/>
  <c r="C459" i="54"/>
  <c r="F1133" i="53"/>
  <c r="E1133" i="53"/>
  <c r="D1133" i="53"/>
  <c r="C1133" i="53"/>
  <c r="F1863" i="54"/>
  <c r="E1863" i="54"/>
  <c r="D1863" i="54"/>
  <c r="C1863" i="54"/>
  <c r="F2094" i="54"/>
  <c r="E2094" i="54"/>
  <c r="D2094" i="54"/>
  <c r="C2094" i="54"/>
  <c r="F482" i="54"/>
  <c r="E482" i="54"/>
  <c r="D482" i="54"/>
  <c r="C482" i="54"/>
  <c r="F475" i="53"/>
  <c r="E475" i="53"/>
  <c r="D475" i="53"/>
  <c r="C475" i="53"/>
  <c r="F861" i="54"/>
  <c r="E861" i="54"/>
  <c r="D861" i="54"/>
  <c r="C861" i="54"/>
  <c r="F440" i="55"/>
  <c r="E440" i="55"/>
  <c r="D440" i="55"/>
  <c r="C440" i="55"/>
  <c r="F1390" i="54"/>
  <c r="E1390" i="54"/>
  <c r="D1390" i="54"/>
  <c r="C1390" i="54"/>
  <c r="F888" i="55"/>
  <c r="E888" i="55"/>
  <c r="D888" i="55"/>
  <c r="C888" i="55"/>
  <c r="F531" i="55"/>
  <c r="E531" i="55"/>
  <c r="D531" i="55"/>
  <c r="C531" i="55"/>
  <c r="F143" i="51"/>
  <c r="E143" i="51"/>
  <c r="D143" i="51"/>
  <c r="C143" i="51"/>
  <c r="F1781" i="50"/>
  <c r="E1781" i="50"/>
  <c r="D1781" i="50"/>
  <c r="C1781" i="50"/>
  <c r="C1126" i="55"/>
  <c r="D1126" i="55"/>
  <c r="E1126" i="55"/>
  <c r="F1126" i="55"/>
  <c r="C1383" i="54"/>
  <c r="D1383" i="54"/>
  <c r="E1383" i="54"/>
  <c r="F1383" i="54"/>
  <c r="C808" i="53"/>
  <c r="D808" i="53"/>
  <c r="E808" i="53"/>
  <c r="F808" i="53"/>
  <c r="C663" i="54"/>
  <c r="D663" i="54"/>
  <c r="E663" i="54"/>
  <c r="F663" i="54"/>
  <c r="C1485" i="54"/>
  <c r="D1485" i="54"/>
  <c r="E1485" i="54"/>
  <c r="F1485" i="54"/>
  <c r="C1364" i="50"/>
  <c r="D1364" i="50"/>
  <c r="E1364" i="50"/>
  <c r="F1364" i="50"/>
  <c r="F1393" i="54"/>
  <c r="C1393" i="54"/>
  <c r="D1393" i="54"/>
  <c r="E1393" i="54"/>
  <c r="C757" i="53"/>
  <c r="D757" i="53"/>
  <c r="E757" i="53"/>
  <c r="F757" i="53"/>
  <c r="F775" i="54"/>
  <c r="C775" i="54"/>
  <c r="D775" i="54"/>
  <c r="E775" i="54"/>
  <c r="F788" i="54"/>
  <c r="E788" i="54"/>
  <c r="D788" i="54"/>
  <c r="C788" i="54"/>
  <c r="C369" i="54"/>
  <c r="D369" i="54"/>
  <c r="E369" i="54"/>
  <c r="F369" i="54"/>
  <c r="F1788" i="55"/>
  <c r="E1788" i="55"/>
  <c r="D1788" i="55"/>
  <c r="C1788" i="55"/>
  <c r="C1179" i="55"/>
  <c r="D1179" i="55"/>
  <c r="E1179" i="55"/>
  <c r="F1179" i="55"/>
  <c r="F1431" i="54"/>
  <c r="E1431" i="54"/>
  <c r="D1431" i="54"/>
  <c r="C1431" i="54"/>
  <c r="F1922" i="52"/>
  <c r="E1922" i="52"/>
  <c r="D1922" i="52"/>
  <c r="C1922" i="52"/>
  <c r="C1456" i="54"/>
  <c r="D1456" i="54"/>
  <c r="E1456" i="54"/>
  <c r="F1456" i="54"/>
  <c r="F760" i="53"/>
  <c r="E760" i="53"/>
  <c r="D760" i="53"/>
  <c r="C760" i="53"/>
  <c r="F1384" i="55"/>
  <c r="E1384" i="55"/>
  <c r="D1384" i="55"/>
  <c r="C1384" i="55"/>
  <c r="F1660" i="53"/>
  <c r="E1660" i="53"/>
  <c r="D1660" i="53"/>
  <c r="C1660" i="53"/>
  <c r="F1574" i="53"/>
  <c r="E1574" i="53"/>
  <c r="D1574" i="53"/>
  <c r="C1574" i="53"/>
  <c r="F1719" i="55"/>
  <c r="E1719" i="55"/>
  <c r="D1719" i="55"/>
  <c r="C1719" i="55"/>
  <c r="F341" i="54"/>
  <c r="E341" i="54"/>
  <c r="D341" i="54"/>
  <c r="C341" i="54"/>
  <c r="F1717" i="54"/>
  <c r="E1717" i="54"/>
  <c r="D1717" i="54"/>
  <c r="C1717" i="54"/>
  <c r="C1852" i="54"/>
  <c r="D1852" i="54"/>
  <c r="E1852" i="54"/>
  <c r="F1852" i="54"/>
  <c r="F347" i="54"/>
  <c r="E347" i="54"/>
  <c r="D347" i="54"/>
  <c r="C347" i="54"/>
  <c r="C966" i="53"/>
  <c r="D966" i="53"/>
  <c r="E966" i="53"/>
  <c r="F966" i="53"/>
  <c r="C1695" i="55"/>
  <c r="D1695" i="55"/>
  <c r="E1695" i="55"/>
  <c r="F1695" i="55"/>
  <c r="C693" i="55"/>
  <c r="D693" i="55"/>
  <c r="E693" i="55"/>
  <c r="F693" i="55"/>
  <c r="C115" i="55"/>
  <c r="D115" i="55"/>
  <c r="E115" i="55"/>
  <c r="F115" i="55"/>
  <c r="C1378" i="53"/>
  <c r="D1378" i="53"/>
  <c r="E1378" i="53"/>
  <c r="F1378" i="53"/>
  <c r="F444" i="54"/>
  <c r="E444" i="54"/>
  <c r="D444" i="54"/>
  <c r="C444" i="54"/>
  <c r="C1128" i="54"/>
  <c r="D1128" i="54"/>
  <c r="E1128" i="54"/>
  <c r="F1128" i="54"/>
  <c r="F437" i="55"/>
  <c r="E437" i="55"/>
  <c r="D437" i="55"/>
  <c r="C437" i="55"/>
  <c r="F1216" i="52"/>
  <c r="E1216" i="52"/>
  <c r="D1216" i="52"/>
  <c r="C1216" i="52"/>
  <c r="F1399" i="54"/>
  <c r="E1399" i="54"/>
  <c r="D1399" i="54"/>
  <c r="C1399" i="54"/>
  <c r="F578" i="53"/>
  <c r="E578" i="53"/>
  <c r="D578" i="53"/>
  <c r="C578" i="53"/>
  <c r="F78" i="55"/>
  <c r="E78" i="55"/>
  <c r="D78" i="55"/>
  <c r="C78" i="55"/>
  <c r="C1495" i="53"/>
  <c r="D1495" i="53"/>
  <c r="E1495" i="53"/>
  <c r="F1495" i="53"/>
  <c r="F2007" i="52"/>
  <c r="E2007" i="52"/>
  <c r="D2007" i="52"/>
  <c r="C2007" i="52"/>
  <c r="F1288" i="52"/>
  <c r="E1288" i="52"/>
  <c r="D1288" i="52"/>
  <c r="C1288" i="52"/>
  <c r="F237" i="55"/>
  <c r="E237" i="55"/>
  <c r="D237" i="55"/>
  <c r="C237" i="55"/>
  <c r="F967" i="54"/>
  <c r="E967" i="54"/>
  <c r="D967" i="54"/>
  <c r="C967" i="54"/>
  <c r="F1353" i="54"/>
  <c r="E1353" i="54"/>
  <c r="D1353" i="54"/>
  <c r="C1353" i="54"/>
  <c r="F1059" i="53"/>
  <c r="E1059" i="53"/>
  <c r="D1059" i="53"/>
  <c r="C1059" i="53"/>
  <c r="F179" i="55"/>
  <c r="E179" i="55"/>
  <c r="D179" i="55"/>
  <c r="C179" i="55"/>
  <c r="F476" i="53"/>
  <c r="E476" i="53"/>
  <c r="D476" i="53"/>
  <c r="C476" i="53"/>
  <c r="F1182" i="53"/>
  <c r="E1182" i="53"/>
  <c r="D1182" i="53"/>
  <c r="C1182" i="53"/>
  <c r="C1070" i="54"/>
  <c r="D1070" i="54"/>
  <c r="E1070" i="54"/>
  <c r="F1070" i="54"/>
  <c r="C848" i="54"/>
  <c r="D848" i="54"/>
  <c r="E848" i="54"/>
  <c r="F848" i="54"/>
  <c r="C1012" i="55"/>
  <c r="D1012" i="55"/>
  <c r="E1012" i="55"/>
  <c r="F1012" i="55"/>
  <c r="C1328" i="55"/>
  <c r="D1328" i="55"/>
  <c r="E1328" i="55"/>
  <c r="F1328" i="55"/>
  <c r="C1643" i="50"/>
  <c r="D1643" i="50"/>
  <c r="E1643" i="50"/>
  <c r="F1643" i="50"/>
  <c r="C518" i="55"/>
  <c r="D518" i="55"/>
  <c r="E518" i="55"/>
  <c r="F518" i="55"/>
  <c r="C1772" i="51"/>
  <c r="D1772" i="51"/>
  <c r="E1772" i="51"/>
  <c r="F1772" i="51"/>
  <c r="C1923" i="55"/>
  <c r="D1923" i="55"/>
  <c r="E1923" i="55"/>
  <c r="F1923" i="55"/>
  <c r="C1980" i="55"/>
  <c r="D1980" i="55"/>
  <c r="E1980" i="55"/>
  <c r="F1980" i="55"/>
  <c r="C1783" i="51"/>
  <c r="D1783" i="51"/>
  <c r="E1783" i="51"/>
  <c r="F1783" i="51"/>
  <c r="C1360" i="54"/>
  <c r="D1360" i="54"/>
  <c r="E1360" i="54"/>
  <c r="F1360" i="54"/>
  <c r="C2030" i="54"/>
  <c r="D2030" i="54"/>
  <c r="E2030" i="54"/>
  <c r="F2030" i="54"/>
  <c r="C557" i="55"/>
  <c r="D557" i="55"/>
  <c r="E557" i="55"/>
  <c r="F557" i="55"/>
  <c r="C1388" i="55"/>
  <c r="D1388" i="55"/>
  <c r="E1388" i="55"/>
  <c r="F1388" i="55"/>
  <c r="C1039" i="55"/>
  <c r="D1039" i="55"/>
  <c r="E1039" i="55"/>
  <c r="F1039" i="55"/>
  <c r="C133" i="54"/>
  <c r="D133" i="54"/>
  <c r="E133" i="54"/>
  <c r="F133" i="54"/>
  <c r="F1378" i="54"/>
  <c r="E1378" i="54"/>
  <c r="D1378" i="54"/>
  <c r="C1378" i="54"/>
  <c r="C753" i="54"/>
  <c r="D753" i="54"/>
  <c r="E753" i="54"/>
  <c r="F753" i="54"/>
  <c r="F131" i="55"/>
  <c r="C131" i="55"/>
  <c r="D131" i="55"/>
  <c r="E131" i="55"/>
  <c r="F1578" i="54"/>
  <c r="E1578" i="54"/>
  <c r="D1578" i="54"/>
  <c r="C1578" i="54"/>
  <c r="F709" i="53"/>
  <c r="E709" i="53"/>
  <c r="D709" i="53"/>
  <c r="C709" i="53"/>
  <c r="F1067" i="54"/>
  <c r="E1067" i="54"/>
  <c r="D1067" i="54"/>
  <c r="C1067" i="54"/>
  <c r="C1598" i="50"/>
  <c r="D1598" i="50"/>
  <c r="E1598" i="50"/>
  <c r="F1598" i="50"/>
  <c r="C150" i="54"/>
  <c r="D150" i="54"/>
  <c r="E150" i="54"/>
  <c r="F150" i="54"/>
  <c r="C1241" i="53"/>
  <c r="D1241" i="53"/>
  <c r="E1241" i="53"/>
  <c r="F1241" i="53"/>
  <c r="F1132" i="55"/>
  <c r="E1132" i="55"/>
  <c r="D1132" i="55"/>
  <c r="C1132" i="55"/>
  <c r="F1143" i="54"/>
  <c r="E1143" i="54"/>
  <c r="D1143" i="54"/>
  <c r="C1143" i="54"/>
  <c r="F1418" i="52"/>
  <c r="E1418" i="52"/>
  <c r="D1418" i="52"/>
  <c r="C1418" i="52"/>
  <c r="C121" i="54"/>
  <c r="D121" i="54"/>
  <c r="E121" i="54"/>
  <c r="F121" i="54"/>
  <c r="F155" i="51"/>
  <c r="E155" i="51"/>
  <c r="D155" i="51"/>
  <c r="C155" i="51"/>
  <c r="F1472" i="54"/>
  <c r="E1472" i="54"/>
  <c r="D1472" i="54"/>
  <c r="C1472" i="54"/>
  <c r="F815" i="55"/>
  <c r="E815" i="55"/>
  <c r="D815" i="55"/>
  <c r="C815" i="55"/>
  <c r="F2110" i="49"/>
  <c r="E2110" i="49"/>
  <c r="D2110" i="49"/>
  <c r="C2110" i="49"/>
  <c r="F487" i="51"/>
  <c r="E487" i="51"/>
  <c r="D487" i="51"/>
  <c r="C487" i="51"/>
  <c r="C917" i="54"/>
  <c r="D917" i="54"/>
  <c r="E917" i="54"/>
  <c r="F917" i="54"/>
  <c r="C1556" i="55"/>
  <c r="D1556" i="55"/>
  <c r="E1556" i="55"/>
  <c r="F1556" i="55"/>
  <c r="C1171" i="55"/>
  <c r="D1171" i="55"/>
  <c r="E1171" i="55"/>
  <c r="F1171" i="55"/>
  <c r="C617" i="50"/>
  <c r="D617" i="50"/>
  <c r="E617" i="50"/>
  <c r="F617" i="50"/>
  <c r="C1376" i="55"/>
  <c r="D1376" i="55"/>
  <c r="E1376" i="55"/>
  <c r="F1376" i="55"/>
  <c r="C1428" i="55"/>
  <c r="D1428" i="55"/>
  <c r="E1428" i="55"/>
  <c r="F1428" i="55"/>
  <c r="C1255" i="53"/>
  <c r="D1255" i="53"/>
  <c r="E1255" i="53"/>
  <c r="F1255" i="53"/>
  <c r="C700" i="54"/>
  <c r="D700" i="54"/>
  <c r="E700" i="54"/>
  <c r="F700" i="54"/>
  <c r="C503" i="55"/>
  <c r="D503" i="55"/>
  <c r="E503" i="55"/>
  <c r="F503" i="55"/>
  <c r="C101" i="54"/>
  <c r="D101" i="54"/>
  <c r="E101" i="54"/>
  <c r="F101" i="54"/>
  <c r="C1961" i="54"/>
  <c r="D1961" i="54"/>
  <c r="E1961" i="54"/>
  <c r="F1961" i="54"/>
  <c r="C787" i="55"/>
  <c r="D787" i="55"/>
  <c r="E787" i="55"/>
  <c r="F787" i="55"/>
  <c r="C1660" i="55"/>
  <c r="D1660" i="55"/>
  <c r="E1660" i="55"/>
  <c r="F1660" i="55"/>
  <c r="C616" i="55"/>
  <c r="D616" i="55"/>
  <c r="E616" i="55"/>
  <c r="F616" i="55"/>
  <c r="C572" i="55"/>
  <c r="D572" i="55"/>
  <c r="E572" i="55"/>
  <c r="F572" i="55"/>
  <c r="C597" i="53"/>
  <c r="D597" i="53"/>
  <c r="E597" i="53"/>
  <c r="F597" i="53"/>
  <c r="C794" i="55"/>
  <c r="D794" i="55"/>
  <c r="E794" i="55"/>
  <c r="F794" i="55"/>
  <c r="C1588" i="54"/>
  <c r="D1588" i="54"/>
  <c r="E1588" i="54"/>
  <c r="F1588" i="54"/>
  <c r="C377" i="50"/>
  <c r="D377" i="50"/>
  <c r="E377" i="50"/>
  <c r="F377" i="50"/>
  <c r="C1015" i="55"/>
  <c r="D1015" i="55"/>
  <c r="E1015" i="55"/>
  <c r="F1015" i="55"/>
  <c r="C2055" i="54"/>
  <c r="D2055" i="54"/>
  <c r="E2055" i="54"/>
  <c r="F2055" i="54"/>
  <c r="C1331" i="55"/>
  <c r="D1331" i="55"/>
  <c r="E1331" i="55"/>
  <c r="F1331" i="55"/>
  <c r="C1129" i="55"/>
  <c r="D1129" i="55"/>
  <c r="E1129" i="55"/>
  <c r="F1129" i="55"/>
  <c r="C1520" i="54"/>
  <c r="D1520" i="54"/>
  <c r="E1520" i="54"/>
  <c r="F1520" i="54"/>
  <c r="C388" i="54"/>
  <c r="D388" i="54"/>
  <c r="E388" i="54"/>
  <c r="F388" i="54"/>
  <c r="C431" i="55"/>
  <c r="D431" i="55"/>
  <c r="E431" i="55"/>
  <c r="F431" i="55"/>
  <c r="C1845" i="55"/>
  <c r="D1845" i="55"/>
  <c r="E1845" i="55"/>
  <c r="F1845" i="55"/>
  <c r="C595" i="55"/>
  <c r="D595" i="55"/>
  <c r="E595" i="55"/>
  <c r="F595" i="55"/>
  <c r="C712" i="54"/>
  <c r="D712" i="54"/>
  <c r="E712" i="54"/>
  <c r="F712" i="54"/>
  <c r="C992" i="53"/>
  <c r="D992" i="53"/>
  <c r="E992" i="53"/>
  <c r="F992" i="53"/>
  <c r="C217" i="55"/>
  <c r="D217" i="55"/>
  <c r="E217" i="55"/>
  <c r="F217" i="55"/>
  <c r="C952" i="55"/>
  <c r="D952" i="55"/>
  <c r="E952" i="55"/>
  <c r="F952" i="55"/>
  <c r="C45" i="55"/>
  <c r="D45" i="55"/>
  <c r="E45" i="55"/>
  <c r="F45" i="55"/>
  <c r="C233" i="54"/>
  <c r="D233" i="54"/>
  <c r="E233" i="54"/>
  <c r="F233" i="54"/>
  <c r="C501" i="55"/>
  <c r="D501" i="55"/>
  <c r="E501" i="55"/>
  <c r="F501" i="55"/>
  <c r="C822" i="53"/>
  <c r="D822" i="53"/>
  <c r="E822" i="53"/>
  <c r="F822" i="53"/>
  <c r="C245" i="55"/>
  <c r="D245" i="55"/>
  <c r="E245" i="55"/>
  <c r="F245" i="55"/>
  <c r="C1045" i="54"/>
  <c r="D1045" i="54"/>
  <c r="E1045" i="54"/>
  <c r="F1045" i="54"/>
  <c r="C844" i="53"/>
  <c r="D844" i="53"/>
  <c r="E844" i="53"/>
  <c r="F844" i="53"/>
  <c r="C140" i="53"/>
  <c r="D140" i="53"/>
  <c r="E140" i="53"/>
  <c r="F140" i="53"/>
  <c r="C1119" i="55"/>
  <c r="D1119" i="55"/>
  <c r="E1119" i="55"/>
  <c r="F1119" i="55"/>
  <c r="C1893" i="54"/>
  <c r="D1893" i="54"/>
  <c r="E1893" i="54"/>
  <c r="F1893" i="54"/>
  <c r="C779" i="54"/>
  <c r="D779" i="54"/>
  <c r="E779" i="54"/>
  <c r="F779" i="54"/>
  <c r="F772" i="53"/>
  <c r="E772" i="53"/>
  <c r="D772" i="53"/>
  <c r="C772" i="53"/>
  <c r="F1828" i="52"/>
  <c r="E1828" i="52"/>
  <c r="D1828" i="52"/>
  <c r="C1828" i="52"/>
  <c r="F1765" i="55"/>
  <c r="E1765" i="55"/>
  <c r="D1765" i="55"/>
  <c r="C1765" i="55"/>
  <c r="F1293" i="55"/>
  <c r="E1293" i="55"/>
  <c r="D1293" i="55"/>
  <c r="C1293" i="55"/>
  <c r="F1019" i="53"/>
  <c r="E1019" i="53"/>
  <c r="D1019" i="53"/>
  <c r="C1019" i="53"/>
  <c r="F636" i="55"/>
  <c r="E636" i="55"/>
  <c r="D636" i="55"/>
  <c r="C636" i="55"/>
  <c r="F362" i="55"/>
  <c r="E362" i="55"/>
  <c r="D362" i="55"/>
  <c r="C362" i="55"/>
  <c r="F334" i="54"/>
  <c r="E334" i="54"/>
  <c r="D334" i="54"/>
  <c r="C334" i="54"/>
  <c r="F1541" i="54"/>
  <c r="E1541" i="54"/>
  <c r="D1541" i="54"/>
  <c r="C1541" i="54"/>
  <c r="F213" i="54"/>
  <c r="E213" i="54"/>
  <c r="D213" i="54"/>
  <c r="C213" i="54"/>
  <c r="F260" i="55"/>
  <c r="E260" i="55"/>
  <c r="D260" i="55"/>
  <c r="C260" i="55"/>
  <c r="F1539" i="55"/>
  <c r="E1539" i="55"/>
  <c r="D1539" i="55"/>
  <c r="C1539" i="55"/>
  <c r="F866" i="55"/>
  <c r="E866" i="55"/>
  <c r="D866" i="55"/>
  <c r="C866" i="55"/>
  <c r="F1299" i="54"/>
  <c r="E1299" i="54"/>
  <c r="D1299" i="54"/>
  <c r="C1299" i="54"/>
  <c r="F2104" i="54"/>
  <c r="E2104" i="54"/>
  <c r="D2104" i="54"/>
  <c r="C2104" i="54"/>
  <c r="F1438" i="54"/>
  <c r="E1438" i="54"/>
  <c r="D1438" i="54"/>
  <c r="C1438" i="54"/>
  <c r="F2064" i="54"/>
  <c r="E2064" i="54"/>
  <c r="D2064" i="54"/>
  <c r="C2064" i="54"/>
  <c r="F739" i="54"/>
  <c r="E739" i="54"/>
  <c r="D739" i="54"/>
  <c r="C739" i="54"/>
  <c r="F1087" i="53"/>
  <c r="E1087" i="53"/>
  <c r="D1087" i="53"/>
  <c r="C1087" i="53"/>
  <c r="F1200" i="53"/>
  <c r="E1200" i="53"/>
  <c r="D1200" i="53"/>
  <c r="C1200" i="53"/>
  <c r="F863" i="54"/>
  <c r="E863" i="54"/>
  <c r="D863" i="54"/>
  <c r="C863" i="54"/>
  <c r="F696" i="54"/>
  <c r="E696" i="54"/>
  <c r="D696" i="54"/>
  <c r="C696" i="54"/>
  <c r="F1130" i="55"/>
  <c r="E1130" i="55"/>
  <c r="D1130" i="55"/>
  <c r="C1130" i="55"/>
  <c r="F2034" i="54"/>
  <c r="E2034" i="54"/>
  <c r="D2034" i="54"/>
  <c r="C2034" i="54"/>
  <c r="F477" i="54"/>
  <c r="E477" i="54"/>
  <c r="D477" i="54"/>
  <c r="C477" i="54"/>
  <c r="F707" i="55"/>
  <c r="E707" i="55"/>
  <c r="D707" i="55"/>
  <c r="C707" i="55"/>
  <c r="F127" i="55"/>
  <c r="E127" i="55"/>
  <c r="D127" i="55"/>
  <c r="C127" i="55"/>
  <c r="F200" i="55"/>
  <c r="E200" i="55"/>
  <c r="D200" i="55"/>
  <c r="C200" i="55"/>
  <c r="F143" i="54"/>
  <c r="E143" i="54"/>
  <c r="D143" i="54"/>
  <c r="C143" i="54"/>
  <c r="F867" i="54"/>
  <c r="E867" i="54"/>
  <c r="D867" i="54"/>
  <c r="C867" i="54"/>
  <c r="F1307" i="53"/>
  <c r="E1307" i="53"/>
  <c r="D1307" i="53"/>
  <c r="C1307" i="53"/>
  <c r="F158" i="55"/>
  <c r="E158" i="55"/>
  <c r="D158" i="55"/>
  <c r="C158" i="55"/>
  <c r="F403" i="50"/>
  <c r="E403" i="50"/>
  <c r="D403" i="50"/>
  <c r="C403" i="50"/>
  <c r="F647" i="55"/>
  <c r="E647" i="55"/>
  <c r="D647" i="55"/>
  <c r="C647" i="55"/>
  <c r="F1957" i="55"/>
  <c r="E1957" i="55"/>
  <c r="D1957" i="55"/>
  <c r="C1957" i="55"/>
  <c r="F1112" i="55"/>
  <c r="E1112" i="55"/>
  <c r="D1112" i="55"/>
  <c r="C1112" i="55"/>
  <c r="F174" i="55"/>
  <c r="E174" i="55"/>
  <c r="D174" i="55"/>
  <c r="C174" i="55"/>
  <c r="F748" i="55"/>
  <c r="E748" i="55"/>
  <c r="D748" i="55"/>
  <c r="C748" i="55"/>
  <c r="F1608" i="55"/>
  <c r="E1608" i="55"/>
  <c r="D1608" i="55"/>
  <c r="C1608" i="55"/>
  <c r="F910" i="53"/>
  <c r="E910" i="53"/>
  <c r="D910" i="53"/>
  <c r="C910" i="53"/>
  <c r="F952" i="53"/>
  <c r="E952" i="53"/>
  <c r="D952" i="53"/>
  <c r="C952" i="53"/>
  <c r="F442" i="54"/>
  <c r="E442" i="54"/>
  <c r="D442" i="54"/>
  <c r="C442" i="54"/>
  <c r="F689" i="55"/>
  <c r="E689" i="55"/>
  <c r="D689" i="55"/>
  <c r="C689" i="55"/>
  <c r="F704" i="54"/>
  <c r="E704" i="54"/>
  <c r="D704" i="54"/>
  <c r="C704" i="54"/>
  <c r="F125" i="53"/>
  <c r="E125" i="53"/>
  <c r="D125" i="53"/>
  <c r="C125" i="53"/>
  <c r="F660" i="50"/>
  <c r="E660" i="50"/>
  <c r="D660" i="50"/>
  <c r="C660" i="50"/>
  <c r="F1318" i="54"/>
  <c r="E1318" i="54"/>
  <c r="D1318" i="54"/>
  <c r="C1318" i="54"/>
  <c r="F850" i="55"/>
  <c r="E850" i="55"/>
  <c r="D850" i="55"/>
  <c r="C850" i="55"/>
  <c r="F1097" i="54"/>
  <c r="E1097" i="54"/>
  <c r="D1097" i="54"/>
  <c r="C1097" i="54"/>
  <c r="F39" i="55"/>
  <c r="E39" i="55"/>
  <c r="D39" i="55"/>
  <c r="C39" i="55"/>
  <c r="F2167" i="49"/>
  <c r="E2167" i="49"/>
  <c r="D2167" i="49"/>
  <c r="C2167" i="49"/>
  <c r="F130" i="55"/>
  <c r="E130" i="55"/>
  <c r="D130" i="55"/>
  <c r="C130" i="55"/>
  <c r="F232" i="55"/>
  <c r="E232" i="55"/>
  <c r="D232" i="55"/>
  <c r="C232" i="55"/>
  <c r="F1075" i="53"/>
  <c r="E1075" i="53"/>
  <c r="D1075" i="53"/>
  <c r="C1075" i="53"/>
  <c r="F982" i="55"/>
  <c r="E982" i="55"/>
  <c r="D982" i="55"/>
  <c r="C982" i="55"/>
  <c r="C716" i="55"/>
  <c r="D716" i="55"/>
  <c r="E716" i="55"/>
  <c r="F716" i="55"/>
  <c r="C2038" i="52"/>
  <c r="D2038" i="52"/>
  <c r="E2038" i="52"/>
  <c r="F2038" i="52"/>
  <c r="C1537" i="55"/>
  <c r="D1537" i="55"/>
  <c r="E1537" i="55"/>
  <c r="F1537" i="55"/>
  <c r="C1292" i="55"/>
  <c r="D1292" i="55"/>
  <c r="E1292" i="55"/>
  <c r="F1292" i="55"/>
  <c r="C638" i="53"/>
  <c r="D638" i="53"/>
  <c r="E638" i="53"/>
  <c r="F638" i="53"/>
  <c r="C662" i="54"/>
  <c r="D662" i="54"/>
  <c r="E662" i="54"/>
  <c r="F662" i="54"/>
  <c r="C1919" i="55"/>
  <c r="D1919" i="55"/>
  <c r="E1919" i="55"/>
  <c r="F1919" i="55"/>
  <c r="C888" i="53"/>
  <c r="D888" i="53"/>
  <c r="E888" i="53"/>
  <c r="F888" i="53"/>
  <c r="C1790" i="55"/>
  <c r="D1790" i="55"/>
  <c r="E1790" i="55"/>
  <c r="F1790" i="55"/>
  <c r="C290" i="51"/>
  <c r="D290" i="51"/>
  <c r="E290" i="51"/>
  <c r="F290" i="51"/>
  <c r="C1798" i="55"/>
  <c r="D1798" i="55"/>
  <c r="E1798" i="55"/>
  <c r="F1798" i="55"/>
  <c r="C1717" i="55"/>
  <c r="D1717" i="55"/>
  <c r="E1717" i="55"/>
  <c r="F1717" i="55"/>
  <c r="C1522" i="55"/>
  <c r="D1522" i="55"/>
  <c r="E1522" i="55"/>
  <c r="F1522" i="55"/>
  <c r="C1620" i="53"/>
  <c r="D1620" i="53"/>
  <c r="E1620" i="53"/>
  <c r="F1620" i="53"/>
  <c r="C273" i="55"/>
  <c r="D273" i="55"/>
  <c r="E273" i="55"/>
  <c r="F273" i="55"/>
  <c r="C1218" i="55"/>
  <c r="D1218" i="55"/>
  <c r="E1218" i="55"/>
  <c r="F1218" i="55"/>
  <c r="C1368" i="54"/>
  <c r="D1368" i="54"/>
  <c r="E1368" i="54"/>
  <c r="F1368" i="54"/>
  <c r="C2019" i="54"/>
  <c r="D2019" i="54"/>
  <c r="E2019" i="54"/>
  <c r="F2019" i="54"/>
  <c r="C634" i="55"/>
  <c r="D634" i="55"/>
  <c r="E634" i="55"/>
  <c r="F634" i="55"/>
  <c r="C1280" i="54"/>
  <c r="D1280" i="54"/>
  <c r="E1280" i="54"/>
  <c r="F1280" i="54"/>
  <c r="C863" i="53"/>
  <c r="D863" i="53"/>
  <c r="E863" i="53"/>
  <c r="F863" i="53"/>
  <c r="C1516" i="54"/>
  <c r="D1516" i="54"/>
  <c r="E1516" i="54"/>
  <c r="F1516" i="54"/>
  <c r="C1813" i="55"/>
  <c r="D1813" i="55"/>
  <c r="E1813" i="55"/>
  <c r="F1813" i="55"/>
  <c r="C1526" i="55"/>
  <c r="D1526" i="55"/>
  <c r="E1526" i="55"/>
  <c r="F1526" i="55"/>
  <c r="C1785" i="54"/>
  <c r="D1785" i="54"/>
  <c r="E1785" i="54"/>
  <c r="F1785" i="54"/>
  <c r="C640" i="54"/>
  <c r="D640" i="54"/>
  <c r="E640" i="54"/>
  <c r="F640" i="54"/>
  <c r="C1219" i="51"/>
  <c r="D1219" i="51"/>
  <c r="E1219" i="51"/>
  <c r="F1219" i="51"/>
  <c r="C373" i="54"/>
  <c r="D373" i="54"/>
  <c r="E373" i="54"/>
  <c r="F373" i="54"/>
  <c r="F1106" i="55"/>
  <c r="E1106" i="55"/>
  <c r="D1106" i="55"/>
  <c r="C1106" i="55"/>
  <c r="F707" i="54"/>
  <c r="E707" i="54"/>
  <c r="D707" i="54"/>
  <c r="C707" i="54"/>
  <c r="F1030" i="51"/>
  <c r="E1030" i="51"/>
  <c r="D1030" i="51"/>
  <c r="C1030" i="51"/>
  <c r="F386" i="55"/>
  <c r="E386" i="55"/>
  <c r="D386" i="55"/>
  <c r="C386" i="55"/>
  <c r="F1669" i="51"/>
  <c r="E1669" i="51"/>
  <c r="D1669" i="51"/>
  <c r="C1669" i="51"/>
  <c r="F1041" i="49"/>
  <c r="E1041" i="49"/>
  <c r="D1041" i="49"/>
  <c r="C1041" i="49"/>
  <c r="F1565" i="52"/>
  <c r="E1565" i="52"/>
  <c r="D1565" i="52"/>
  <c r="C1565" i="52"/>
  <c r="F1259" i="55"/>
  <c r="E1259" i="55"/>
  <c r="D1259" i="55"/>
  <c r="C1259" i="55"/>
  <c r="F282" i="54"/>
  <c r="E282" i="54"/>
  <c r="D282" i="54"/>
  <c r="C282" i="54"/>
  <c r="F1539" i="52"/>
  <c r="E1539" i="52"/>
  <c r="D1539" i="52"/>
  <c r="C1539" i="52"/>
  <c r="F816" i="54"/>
  <c r="E816" i="54"/>
  <c r="D816" i="54"/>
  <c r="C816" i="54"/>
  <c r="F1540" i="53"/>
  <c r="E1540" i="53"/>
  <c r="D1540" i="53"/>
  <c r="C1540" i="53"/>
  <c r="F806" i="51"/>
  <c r="E806" i="51"/>
  <c r="D806" i="51"/>
  <c r="C806" i="51"/>
  <c r="F1915" i="52"/>
  <c r="E1915" i="52"/>
  <c r="D1915" i="52"/>
  <c r="C1915" i="52"/>
  <c r="F1883" i="52"/>
  <c r="E1883" i="52"/>
  <c r="D1883" i="52"/>
  <c r="C1883" i="52"/>
  <c r="F845" i="54"/>
  <c r="E845" i="54"/>
  <c r="D845" i="54"/>
  <c r="C845" i="54"/>
  <c r="F768" i="49"/>
  <c r="E768" i="49"/>
  <c r="D768" i="49"/>
  <c r="C768" i="49"/>
  <c r="F354" i="54"/>
  <c r="E354" i="54"/>
  <c r="D354" i="54"/>
  <c r="C354" i="54"/>
  <c r="F214" i="55"/>
  <c r="E214" i="55"/>
  <c r="D214" i="55"/>
  <c r="C214" i="55"/>
  <c r="F1063" i="53"/>
  <c r="E1063" i="53"/>
  <c r="D1063" i="53"/>
  <c r="C1063" i="53"/>
  <c r="F400" i="54"/>
  <c r="E400" i="54"/>
  <c r="D400" i="54"/>
  <c r="C400" i="54"/>
  <c r="F1340" i="55"/>
  <c r="E1340" i="55"/>
  <c r="D1340" i="55"/>
  <c r="C1340" i="55"/>
  <c r="F168" i="55"/>
  <c r="E168" i="55"/>
  <c r="D168" i="55"/>
  <c r="C168" i="55"/>
  <c r="F607" i="55"/>
  <c r="E607" i="55"/>
  <c r="D607" i="55"/>
  <c r="C607" i="55"/>
  <c r="F1464" i="53"/>
  <c r="E1464" i="53"/>
  <c r="D1464" i="53"/>
  <c r="C1464" i="53"/>
  <c r="F1817" i="54"/>
  <c r="E1817" i="54"/>
  <c r="D1817" i="54"/>
  <c r="C1817" i="54"/>
  <c r="F1619" i="50"/>
  <c r="E1619" i="50"/>
  <c r="D1619" i="50"/>
  <c r="C1619" i="50"/>
  <c r="F950" i="53"/>
  <c r="E950" i="53"/>
  <c r="D950" i="53"/>
  <c r="C950" i="53"/>
  <c r="F1035" i="51"/>
  <c r="E1035" i="51"/>
  <c r="D1035" i="51"/>
  <c r="C1035" i="51"/>
  <c r="F37" i="55"/>
  <c r="E37" i="55"/>
  <c r="D37" i="55"/>
  <c r="C37" i="55"/>
  <c r="F202" i="55"/>
  <c r="E202" i="55"/>
  <c r="D202" i="55"/>
  <c r="C202" i="55"/>
  <c r="F962" i="54"/>
  <c r="E962" i="54"/>
  <c r="D962" i="54"/>
  <c r="C962" i="54"/>
  <c r="F793" i="53"/>
  <c r="E793" i="53"/>
  <c r="D793" i="53"/>
  <c r="C793" i="53"/>
  <c r="F1120" i="53"/>
  <c r="E1120" i="53"/>
  <c r="D1120" i="53"/>
  <c r="C1120" i="53"/>
  <c r="F1037" i="54"/>
  <c r="E1037" i="54"/>
  <c r="D1037" i="54"/>
  <c r="C1037" i="54"/>
  <c r="F1655" i="52"/>
  <c r="E1655" i="52"/>
  <c r="D1655" i="52"/>
  <c r="C1655" i="52"/>
  <c r="F1714" i="54"/>
  <c r="E1714" i="54"/>
  <c r="D1714" i="54"/>
  <c r="C1714" i="54"/>
  <c r="F2056" i="54"/>
  <c r="E2056" i="54"/>
  <c r="D2056" i="54"/>
  <c r="C2056" i="54"/>
  <c r="F178" i="54"/>
  <c r="E178" i="54"/>
  <c r="D178" i="54"/>
  <c r="C178" i="54"/>
  <c r="F718" i="54"/>
  <c r="E718" i="54"/>
  <c r="D718" i="54"/>
  <c r="C718" i="54"/>
  <c r="F163" i="55"/>
  <c r="E163" i="55"/>
  <c r="D163" i="55"/>
  <c r="C163" i="55"/>
  <c r="F802" i="53"/>
  <c r="E802" i="53"/>
  <c r="D802" i="53"/>
  <c r="C802" i="53"/>
  <c r="F1803" i="54"/>
  <c r="E1803" i="54"/>
  <c r="D1803" i="54"/>
  <c r="C1803" i="54"/>
  <c r="F1385" i="55"/>
  <c r="E1385" i="55"/>
  <c r="D1385" i="55"/>
  <c r="C1385" i="55"/>
  <c r="F652" i="54"/>
  <c r="E652" i="54"/>
  <c r="D652" i="54"/>
  <c r="C652" i="54"/>
  <c r="F1300" i="55"/>
  <c r="E1300" i="55"/>
  <c r="D1300" i="55"/>
  <c r="C1300" i="55"/>
  <c r="F1794" i="55"/>
  <c r="E1794" i="55"/>
  <c r="D1794" i="55"/>
  <c r="C1794" i="55"/>
  <c r="F2020" i="54"/>
  <c r="E2020" i="54"/>
  <c r="D2020" i="54"/>
  <c r="C2020" i="54"/>
  <c r="F1357" i="51"/>
  <c r="E1357" i="51"/>
  <c r="D1357" i="51"/>
  <c r="C1357" i="51"/>
  <c r="F1001" i="51"/>
  <c r="E1001" i="51"/>
  <c r="D1001" i="51"/>
  <c r="C1001" i="51"/>
  <c r="C1217" i="54"/>
  <c r="D1217" i="54"/>
  <c r="E1217" i="54"/>
  <c r="F1217" i="54"/>
  <c r="C96" i="55"/>
  <c r="D96" i="55"/>
  <c r="E96" i="55"/>
  <c r="F96" i="55"/>
  <c r="F1632" i="51"/>
  <c r="E1632" i="51"/>
  <c r="D1632" i="51"/>
  <c r="C1632" i="51"/>
  <c r="C144" i="53"/>
  <c r="D144" i="53"/>
  <c r="E144" i="53"/>
  <c r="F144" i="53"/>
  <c r="F1034" i="54"/>
  <c r="C1034" i="54"/>
  <c r="D1034" i="54"/>
  <c r="E1034" i="54"/>
  <c r="C1857" i="54"/>
  <c r="D1857" i="54"/>
  <c r="E1857" i="54"/>
  <c r="F1857" i="54"/>
  <c r="F1689" i="50"/>
  <c r="C1689" i="50"/>
  <c r="D1689" i="50"/>
  <c r="E1689" i="50"/>
  <c r="C82" i="55"/>
  <c r="D82" i="55"/>
  <c r="E82" i="55"/>
  <c r="F82" i="55"/>
  <c r="C1262" i="51"/>
  <c r="D1262" i="51"/>
  <c r="E1262" i="51"/>
  <c r="F1262" i="51"/>
  <c r="C1224" i="53"/>
  <c r="D1224" i="53"/>
  <c r="E1224" i="53"/>
  <c r="F1224" i="53"/>
  <c r="C1245" i="54"/>
  <c r="D1245" i="54"/>
  <c r="E1245" i="54"/>
  <c r="F1245" i="54"/>
  <c r="C225" i="55"/>
  <c r="D225" i="55"/>
  <c r="E225" i="55"/>
  <c r="F225" i="55"/>
  <c r="C1721" i="55"/>
  <c r="D1721" i="55"/>
  <c r="E1721" i="55"/>
  <c r="F1721" i="55"/>
  <c r="F1252" i="54"/>
  <c r="E1252" i="54"/>
  <c r="D1252" i="54"/>
  <c r="C1252" i="54"/>
  <c r="F1771" i="54"/>
  <c r="E1771" i="54"/>
  <c r="D1771" i="54"/>
  <c r="C1771" i="54"/>
  <c r="C1014" i="55"/>
  <c r="D1014" i="55"/>
  <c r="E1014" i="55"/>
  <c r="F1014" i="55"/>
  <c r="F1400" i="55"/>
  <c r="E1400" i="55"/>
  <c r="D1400" i="55"/>
  <c r="C1400" i="55"/>
  <c r="F431" i="51"/>
  <c r="E431" i="51"/>
  <c r="D431" i="51"/>
  <c r="C431" i="51"/>
  <c r="F1327" i="51"/>
  <c r="E1327" i="51"/>
  <c r="D1327" i="51"/>
  <c r="C1327" i="51"/>
  <c r="F1824" i="54"/>
  <c r="E1824" i="54"/>
  <c r="D1824" i="54"/>
  <c r="C1824" i="54"/>
  <c r="F29" i="54"/>
  <c r="E29" i="54"/>
  <c r="D29" i="54"/>
  <c r="C29" i="54"/>
  <c r="C1142" i="50"/>
  <c r="D1142" i="50"/>
  <c r="E1142" i="50"/>
  <c r="F1142" i="50"/>
  <c r="C313" i="53"/>
  <c r="D313" i="53"/>
  <c r="E313" i="53"/>
  <c r="F313" i="53"/>
  <c r="C946" i="55"/>
  <c r="D946" i="55"/>
  <c r="E946" i="55"/>
  <c r="F946" i="55"/>
  <c r="C1090" i="55"/>
  <c r="D1090" i="55"/>
  <c r="E1090" i="55"/>
  <c r="F1090" i="55"/>
  <c r="C410" i="55"/>
  <c r="D410" i="55"/>
  <c r="E410" i="55"/>
  <c r="F410" i="55"/>
  <c r="C1128" i="55"/>
  <c r="D1128" i="55"/>
  <c r="E1128" i="55"/>
  <c r="F1128" i="55"/>
  <c r="C1059" i="54"/>
  <c r="D1059" i="54"/>
  <c r="E1059" i="54"/>
  <c r="F1059" i="54"/>
  <c r="C847" i="55"/>
  <c r="D847" i="55"/>
  <c r="E847" i="55"/>
  <c r="F847" i="55"/>
  <c r="C315" i="55"/>
  <c r="D315" i="55"/>
  <c r="E315" i="55"/>
  <c r="F315" i="55"/>
  <c r="C452" i="55"/>
  <c r="D452" i="55"/>
  <c r="E452" i="55"/>
  <c r="F452" i="55"/>
  <c r="C1729" i="54"/>
  <c r="D1729" i="54"/>
  <c r="E1729" i="54"/>
  <c r="F1729" i="54"/>
  <c r="C780" i="55"/>
  <c r="D780" i="55"/>
  <c r="E780" i="55"/>
  <c r="F780" i="55"/>
  <c r="C1635" i="54"/>
  <c r="D1635" i="54"/>
  <c r="E1635" i="54"/>
  <c r="F1635" i="54"/>
  <c r="C1390" i="55"/>
  <c r="D1390" i="55"/>
  <c r="E1390" i="55"/>
  <c r="F1390" i="55"/>
  <c r="C151" i="55"/>
  <c r="D151" i="55"/>
  <c r="E151" i="55"/>
  <c r="F151" i="55"/>
  <c r="C1676" i="55"/>
  <c r="D1676" i="55"/>
  <c r="E1676" i="55"/>
  <c r="F1676" i="55"/>
  <c r="C939" i="55"/>
  <c r="D939" i="55"/>
  <c r="E939" i="55"/>
  <c r="F939" i="55"/>
  <c r="C157" i="51"/>
  <c r="D157" i="51"/>
  <c r="E157" i="51"/>
  <c r="F157" i="51"/>
  <c r="C1195" i="55"/>
  <c r="D1195" i="55"/>
  <c r="E1195" i="55"/>
  <c r="F1195" i="55"/>
  <c r="C1546" i="54"/>
  <c r="D1546" i="54"/>
  <c r="E1546" i="54"/>
  <c r="F1546" i="54"/>
  <c r="C16" i="54"/>
  <c r="D16" i="54"/>
  <c r="E16" i="54"/>
  <c r="F16" i="54"/>
  <c r="F2041" i="54"/>
  <c r="E2041" i="54"/>
  <c r="D2041" i="54"/>
  <c r="C2041" i="54"/>
  <c r="F1488" i="53"/>
  <c r="E1488" i="53"/>
  <c r="D1488" i="53"/>
  <c r="C1488" i="53"/>
  <c r="F698" i="53"/>
  <c r="E698" i="53"/>
  <c r="D698" i="53"/>
  <c r="C698" i="53"/>
  <c r="F144" i="54"/>
  <c r="C144" i="54"/>
  <c r="D144" i="54"/>
  <c r="E144" i="54"/>
  <c r="F1407" i="54"/>
  <c r="C1407" i="54"/>
  <c r="D1407" i="54"/>
  <c r="E1407" i="54"/>
  <c r="F1651" i="54"/>
  <c r="E1651" i="54"/>
  <c r="D1651" i="54"/>
  <c r="C1651" i="54"/>
  <c r="F1597" i="54"/>
  <c r="E1597" i="54"/>
  <c r="D1597" i="54"/>
  <c r="C1597" i="54"/>
  <c r="F1545" i="55"/>
  <c r="E1545" i="55"/>
  <c r="D1545" i="55"/>
  <c r="C1545" i="55"/>
  <c r="F1156" i="55"/>
  <c r="E1156" i="55"/>
  <c r="D1156" i="55"/>
  <c r="C1156" i="55"/>
  <c r="F526" i="54"/>
  <c r="E526" i="54"/>
  <c r="D526" i="54"/>
  <c r="C526" i="54"/>
  <c r="F1576" i="52"/>
  <c r="E1576" i="52"/>
  <c r="D1576" i="52"/>
  <c r="C1576" i="52"/>
  <c r="F1077" i="53"/>
  <c r="E1077" i="53"/>
  <c r="D1077" i="53"/>
  <c r="C1077" i="53"/>
  <c r="F1474" i="54"/>
  <c r="E1474" i="54"/>
  <c r="D1474" i="54"/>
  <c r="C1474" i="54"/>
  <c r="F424" i="55"/>
  <c r="E424" i="55"/>
  <c r="D424" i="55"/>
  <c r="C424" i="55"/>
  <c r="F1433" i="53"/>
  <c r="E1433" i="53"/>
  <c r="D1433" i="53"/>
  <c r="C1433" i="53"/>
  <c r="F1802" i="52"/>
  <c r="E1802" i="52"/>
  <c r="D1802" i="52"/>
  <c r="C1802" i="52"/>
  <c r="F277" i="54"/>
  <c r="E277" i="54"/>
  <c r="D277" i="54"/>
  <c r="C277" i="54"/>
  <c r="F1256" i="55"/>
  <c r="E1256" i="55"/>
  <c r="D1256" i="55"/>
  <c r="C1256" i="55"/>
  <c r="C1764" i="54"/>
  <c r="D1764" i="54"/>
  <c r="E1764" i="54"/>
  <c r="F1764" i="54"/>
  <c r="C1464" i="55"/>
  <c r="D1464" i="55"/>
  <c r="E1464" i="55"/>
  <c r="F1464" i="55"/>
  <c r="F1502" i="53"/>
  <c r="E1502" i="53"/>
  <c r="D1502" i="53"/>
  <c r="C1502" i="53"/>
  <c r="C243" i="55"/>
  <c r="D243" i="55"/>
  <c r="E243" i="55"/>
  <c r="F243" i="55"/>
  <c r="C1213" i="54"/>
  <c r="D1213" i="54"/>
  <c r="E1213" i="54"/>
  <c r="F1213" i="54"/>
  <c r="C93" i="55"/>
  <c r="D93" i="55"/>
  <c r="E93" i="55"/>
  <c r="F93" i="55"/>
  <c r="C577" i="54"/>
  <c r="D577" i="54"/>
  <c r="E577" i="54"/>
  <c r="F577" i="54"/>
  <c r="C1765" i="52"/>
  <c r="D1765" i="52"/>
  <c r="E1765" i="52"/>
  <c r="F1765" i="52"/>
  <c r="C1010" i="55"/>
  <c r="D1010" i="55"/>
  <c r="E1010" i="55"/>
  <c r="F1010" i="55"/>
  <c r="C488" i="55"/>
  <c r="D488" i="55"/>
  <c r="E488" i="55"/>
  <c r="F488" i="55"/>
  <c r="C875" i="54"/>
  <c r="D875" i="54"/>
  <c r="E875" i="54"/>
  <c r="F875" i="54"/>
  <c r="C1153" i="54"/>
  <c r="D1153" i="54"/>
  <c r="E1153" i="54"/>
  <c r="F1153" i="54"/>
  <c r="C970" i="55"/>
  <c r="D970" i="55"/>
  <c r="E970" i="55"/>
  <c r="F970" i="55"/>
  <c r="C1049" i="55"/>
  <c r="D1049" i="55"/>
  <c r="E1049" i="55"/>
  <c r="F1049" i="55"/>
  <c r="C1118" i="55"/>
  <c r="D1118" i="55"/>
  <c r="E1118" i="55"/>
  <c r="F1118" i="55"/>
  <c r="C1653" i="55"/>
  <c r="D1653" i="55"/>
  <c r="E1653" i="55"/>
  <c r="F1653" i="55"/>
  <c r="C53" i="53"/>
  <c r="D53" i="53"/>
  <c r="E53" i="53"/>
  <c r="F53" i="53"/>
  <c r="C128" i="55"/>
  <c r="D128" i="55"/>
  <c r="E128" i="55"/>
  <c r="F128" i="55"/>
  <c r="C1227" i="54"/>
  <c r="D1227" i="54"/>
  <c r="E1227" i="54"/>
  <c r="F1227" i="54"/>
  <c r="C2096" i="54"/>
  <c r="D2096" i="54"/>
  <c r="E2096" i="54"/>
  <c r="F2096" i="54"/>
  <c r="C547" i="50"/>
  <c r="D547" i="50"/>
  <c r="E547" i="50"/>
  <c r="F547" i="50"/>
  <c r="C1493" i="54"/>
  <c r="D1493" i="54"/>
  <c r="E1493" i="54"/>
  <c r="F1493" i="54"/>
  <c r="C523" i="55"/>
  <c r="D523" i="55"/>
  <c r="E523" i="55"/>
  <c r="F523" i="55"/>
  <c r="C581" i="55"/>
  <c r="D581" i="55"/>
  <c r="E581" i="55"/>
  <c r="F581" i="55"/>
  <c r="C224" i="55"/>
  <c r="D224" i="55"/>
  <c r="E224" i="55"/>
  <c r="F224" i="55"/>
  <c r="C1311" i="55"/>
  <c r="D1311" i="55"/>
  <c r="E1311" i="55"/>
  <c r="F1311" i="55"/>
  <c r="C1298" i="54"/>
  <c r="D1298" i="54"/>
  <c r="E1298" i="54"/>
  <c r="F1298" i="54"/>
  <c r="C825" i="54"/>
  <c r="D825" i="54"/>
  <c r="E825" i="54"/>
  <c r="F825" i="54"/>
  <c r="C1633" i="55"/>
  <c r="D1633" i="55"/>
  <c r="E1633" i="55"/>
  <c r="F1633" i="55"/>
  <c r="C1515" i="55"/>
  <c r="D1515" i="55"/>
  <c r="E1515" i="55"/>
  <c r="F1515" i="55"/>
  <c r="C1474" i="55"/>
  <c r="D1474" i="55"/>
  <c r="E1474" i="55"/>
  <c r="F1474" i="55"/>
  <c r="F2009" i="54"/>
  <c r="E2009" i="54"/>
  <c r="D2009" i="54"/>
  <c r="C2009" i="54"/>
  <c r="F2071" i="54"/>
  <c r="E2071" i="54"/>
  <c r="D2071" i="54"/>
  <c r="C2071" i="54"/>
  <c r="C267" i="54"/>
  <c r="D267" i="54"/>
  <c r="E267" i="54"/>
  <c r="F267" i="54"/>
  <c r="F2062" i="54"/>
  <c r="E2062" i="54"/>
  <c r="D2062" i="54"/>
  <c r="C2062" i="54"/>
  <c r="F766" i="54"/>
  <c r="E766" i="54"/>
  <c r="D766" i="54"/>
  <c r="C766" i="54"/>
  <c r="C1453" i="55"/>
  <c r="D1453" i="55"/>
  <c r="E1453" i="55"/>
  <c r="F1453" i="55"/>
  <c r="F1005" i="55"/>
  <c r="E1005" i="55"/>
  <c r="D1005" i="55"/>
  <c r="C1005" i="55"/>
  <c r="F720" i="51"/>
  <c r="E720" i="51"/>
  <c r="D720" i="51"/>
  <c r="C720" i="51"/>
  <c r="F1359" i="51"/>
  <c r="E1359" i="51"/>
  <c r="D1359" i="51"/>
  <c r="C1359" i="51"/>
  <c r="F1679" i="50"/>
  <c r="E1679" i="50"/>
  <c r="D1679" i="50"/>
  <c r="C1679" i="50"/>
  <c r="F1738" i="55"/>
  <c r="C1738" i="55"/>
  <c r="D1738" i="55"/>
  <c r="E1738" i="55"/>
  <c r="F835" i="53"/>
  <c r="C835" i="53"/>
  <c r="D835" i="53"/>
  <c r="E835" i="53"/>
  <c r="F1144" i="53"/>
  <c r="C1144" i="53"/>
  <c r="D1144" i="53"/>
  <c r="E1144" i="53"/>
  <c r="F563" i="55"/>
  <c r="C563" i="55"/>
  <c r="D563" i="55"/>
  <c r="E563" i="55"/>
  <c r="F1838" i="54"/>
  <c r="C1838" i="54"/>
  <c r="D1838" i="54"/>
  <c r="E1838" i="54"/>
  <c r="F1454" i="54"/>
  <c r="C1454" i="54"/>
  <c r="D1454" i="54"/>
  <c r="E1454" i="54"/>
  <c r="F370" i="54"/>
  <c r="C370" i="54"/>
  <c r="D370" i="54"/>
  <c r="E370" i="54"/>
  <c r="F997" i="51"/>
  <c r="C997" i="51"/>
  <c r="D997" i="51"/>
  <c r="E997" i="51"/>
  <c r="F1640" i="53"/>
  <c r="C1640" i="53"/>
  <c r="D1640" i="53"/>
  <c r="E1640" i="53"/>
  <c r="F1048" i="55"/>
  <c r="C1048" i="55"/>
  <c r="D1048" i="55"/>
  <c r="E1048" i="55"/>
  <c r="F1670" i="54"/>
  <c r="C1670" i="54"/>
  <c r="D1670" i="54"/>
  <c r="E1670" i="54"/>
  <c r="F1635" i="55"/>
  <c r="C1635" i="55"/>
  <c r="D1635" i="55"/>
  <c r="E1635" i="55"/>
  <c r="F1042" i="50"/>
  <c r="C1042" i="50"/>
  <c r="D1042" i="50"/>
  <c r="E1042" i="50"/>
  <c r="F894" i="55"/>
  <c r="C894" i="55"/>
  <c r="D894" i="55"/>
  <c r="E894" i="55"/>
  <c r="F1061" i="54"/>
  <c r="C1061" i="54"/>
  <c r="D1061" i="54"/>
  <c r="E1061" i="54"/>
  <c r="F1064" i="55"/>
  <c r="C1064" i="55"/>
  <c r="D1064" i="55"/>
  <c r="E1064" i="55"/>
  <c r="F1317" i="51"/>
  <c r="E1317" i="51"/>
  <c r="D1317" i="51"/>
  <c r="C1317" i="51"/>
  <c r="F437" i="53"/>
  <c r="E437" i="53"/>
  <c r="D437" i="53"/>
  <c r="C437" i="53"/>
  <c r="F321" i="54"/>
  <c r="E321" i="54"/>
  <c r="D321" i="54"/>
  <c r="C321" i="54"/>
  <c r="F115" i="54"/>
  <c r="E115" i="54"/>
  <c r="D115" i="54"/>
  <c r="C115" i="54"/>
  <c r="F656" i="55"/>
  <c r="E656" i="55"/>
  <c r="D656" i="55"/>
  <c r="C656" i="55"/>
  <c r="F564" i="54"/>
  <c r="E564" i="54"/>
  <c r="D564" i="54"/>
  <c r="C564" i="54"/>
  <c r="F351" i="55"/>
  <c r="E351" i="55"/>
  <c r="D351" i="55"/>
  <c r="C351" i="55"/>
  <c r="F1134" i="54"/>
  <c r="E1134" i="54"/>
  <c r="D1134" i="54"/>
  <c r="C1134" i="54"/>
  <c r="F1179" i="52"/>
  <c r="E1179" i="52"/>
  <c r="D1179" i="52"/>
  <c r="C1179" i="52"/>
  <c r="F1520" i="55"/>
  <c r="E1520" i="55"/>
  <c r="D1520" i="55"/>
  <c r="C1520" i="55"/>
  <c r="F23" i="53"/>
  <c r="E23" i="53"/>
  <c r="D23" i="53"/>
  <c r="C23" i="53"/>
  <c r="F323" i="53"/>
  <c r="E323" i="53"/>
  <c r="D323" i="53"/>
  <c r="C323" i="53"/>
  <c r="F225" i="53"/>
  <c r="E225" i="53"/>
  <c r="D225" i="53"/>
  <c r="C225" i="53"/>
  <c r="F1395" i="54"/>
  <c r="E1395" i="54"/>
  <c r="D1395" i="54"/>
  <c r="C1395" i="54"/>
  <c r="F881" i="55"/>
  <c r="E881" i="55"/>
  <c r="D881" i="55"/>
  <c r="C881" i="55"/>
  <c r="F1220" i="55"/>
  <c r="E1220" i="55"/>
  <c r="D1220" i="55"/>
  <c r="C1220" i="55"/>
  <c r="F1482" i="54"/>
  <c r="E1482" i="54"/>
  <c r="D1482" i="54"/>
  <c r="C1482" i="54"/>
  <c r="F895" i="54"/>
  <c r="E895" i="54"/>
  <c r="D895" i="54"/>
  <c r="C895" i="54"/>
  <c r="F1628" i="55"/>
  <c r="E1628" i="55"/>
  <c r="D1628" i="55"/>
  <c r="C1628" i="55"/>
  <c r="F1448" i="55"/>
  <c r="E1448" i="55"/>
  <c r="D1448" i="55"/>
  <c r="C1448" i="55"/>
  <c r="F601" i="54"/>
  <c r="E601" i="54"/>
  <c r="D601" i="54"/>
  <c r="C601" i="54"/>
  <c r="F622" i="54"/>
  <c r="E622" i="54"/>
  <c r="D622" i="54"/>
  <c r="C622" i="54"/>
  <c r="F1912" i="52"/>
  <c r="E1912" i="52"/>
  <c r="D1912" i="52"/>
  <c r="C1912" i="52"/>
  <c r="C1582" i="55"/>
  <c r="D1582" i="55"/>
  <c r="E1582" i="55"/>
  <c r="F1582" i="55"/>
  <c r="C667" i="54"/>
  <c r="D667" i="54"/>
  <c r="E667" i="54"/>
  <c r="F667" i="54"/>
  <c r="C637" i="55"/>
  <c r="D637" i="55"/>
  <c r="E637" i="55"/>
  <c r="F637" i="55"/>
  <c r="C668" i="53"/>
  <c r="D668" i="53"/>
  <c r="E668" i="53"/>
  <c r="F668" i="53"/>
  <c r="C1449" i="55"/>
  <c r="D1449" i="55"/>
  <c r="E1449" i="55"/>
  <c r="F1449" i="55"/>
  <c r="C1911" i="54"/>
  <c r="D1911" i="54"/>
  <c r="E1911" i="54"/>
  <c r="F1911" i="54"/>
  <c r="C1335" i="54"/>
  <c r="D1335" i="54"/>
  <c r="E1335" i="54"/>
  <c r="F1335" i="54"/>
  <c r="C1295" i="55"/>
  <c r="D1295" i="55"/>
  <c r="E1295" i="55"/>
  <c r="F1295" i="55"/>
  <c r="C53" i="55"/>
  <c r="D53" i="55"/>
  <c r="E53" i="55"/>
  <c r="F53" i="55"/>
  <c r="C183" i="53"/>
  <c r="D183" i="53"/>
  <c r="E183" i="53"/>
  <c r="F183" i="53"/>
  <c r="C346" i="53"/>
  <c r="D346" i="53"/>
  <c r="E346" i="53"/>
  <c r="F346" i="53"/>
  <c r="C1473" i="55"/>
  <c r="D1473" i="55"/>
  <c r="E1473" i="55"/>
  <c r="F1473" i="55"/>
  <c r="C1763" i="55"/>
  <c r="D1763" i="55"/>
  <c r="E1763" i="55"/>
  <c r="F1763" i="55"/>
  <c r="C638" i="55"/>
  <c r="D638" i="55"/>
  <c r="E638" i="55"/>
  <c r="F638" i="55"/>
  <c r="C928" i="55"/>
  <c r="D928" i="55"/>
  <c r="E928" i="55"/>
  <c r="F928" i="55"/>
  <c r="C1472" i="55"/>
  <c r="D1472" i="55"/>
  <c r="E1472" i="55"/>
  <c r="F1472" i="55"/>
  <c r="C1186" i="53"/>
  <c r="D1186" i="53"/>
  <c r="E1186" i="53"/>
  <c r="F1186" i="53"/>
  <c r="C998" i="55"/>
  <c r="D998" i="55"/>
  <c r="E998" i="55"/>
  <c r="F998" i="55"/>
  <c r="C1299" i="55"/>
  <c r="D1299" i="55"/>
  <c r="E1299" i="55"/>
  <c r="F1299" i="55"/>
  <c r="C1289" i="55"/>
  <c r="D1289" i="55"/>
  <c r="E1289" i="55"/>
  <c r="F1289" i="55"/>
  <c r="C606" i="54"/>
  <c r="D606" i="54"/>
  <c r="E606" i="54"/>
  <c r="F606" i="54"/>
  <c r="C1481" i="54"/>
  <c r="D1481" i="54"/>
  <c r="E1481" i="54"/>
  <c r="F1481" i="54"/>
  <c r="C973" i="55"/>
  <c r="D973" i="55"/>
  <c r="E973" i="55"/>
  <c r="F973" i="55"/>
  <c r="C221" i="54"/>
  <c r="D221" i="54"/>
  <c r="E221" i="54"/>
  <c r="F221" i="54"/>
  <c r="C1942" i="55"/>
  <c r="D1942" i="55"/>
  <c r="E1942" i="55"/>
  <c r="F1942" i="55"/>
  <c r="C963" i="55"/>
  <c r="D963" i="55"/>
  <c r="E963" i="55"/>
  <c r="F963" i="55"/>
  <c r="C969" i="55"/>
  <c r="D969" i="55"/>
  <c r="E969" i="55"/>
  <c r="F969" i="55"/>
  <c r="C1525" i="53"/>
  <c r="D1525" i="53"/>
  <c r="E1525" i="53"/>
  <c r="F1525" i="53"/>
  <c r="C1676" i="54"/>
  <c r="D1676" i="54"/>
  <c r="E1676" i="54"/>
  <c r="F1676" i="54"/>
  <c r="C222" i="55"/>
  <c r="D222" i="55"/>
  <c r="E222" i="55"/>
  <c r="F222" i="55"/>
  <c r="F1665" i="54"/>
  <c r="E1665" i="54"/>
  <c r="D1665" i="54"/>
  <c r="C1665" i="54"/>
  <c r="F77" i="54"/>
  <c r="E77" i="54"/>
  <c r="D77" i="54"/>
  <c r="C77" i="54"/>
  <c r="C699" i="55"/>
  <c r="D699" i="55"/>
  <c r="E699" i="55"/>
  <c r="F699" i="55"/>
  <c r="C744" i="55"/>
  <c r="D744" i="55"/>
  <c r="E744" i="55"/>
  <c r="F744" i="55"/>
  <c r="F1439" i="50"/>
  <c r="E1439" i="50"/>
  <c r="D1439" i="50"/>
  <c r="C1439" i="50"/>
  <c r="F220" i="54"/>
  <c r="E220" i="54"/>
  <c r="D220" i="54"/>
  <c r="C220" i="54"/>
  <c r="F604" i="54"/>
  <c r="E604" i="54"/>
  <c r="D604" i="54"/>
  <c r="C604" i="54"/>
  <c r="F105" i="53"/>
  <c r="E105" i="53"/>
  <c r="D105" i="53"/>
  <c r="C105" i="53"/>
  <c r="F1646" i="53"/>
  <c r="E1646" i="53"/>
  <c r="D1646" i="53"/>
  <c r="C1646" i="53"/>
  <c r="F1147" i="54"/>
  <c r="E1147" i="54"/>
  <c r="D1147" i="54"/>
  <c r="C1147" i="54"/>
  <c r="F1316" i="54"/>
  <c r="E1316" i="54"/>
  <c r="D1316" i="54"/>
  <c r="C1316" i="54"/>
  <c r="F155" i="55"/>
  <c r="E155" i="55"/>
  <c r="D155" i="55"/>
  <c r="C155" i="55"/>
  <c r="F457" i="53"/>
  <c r="E457" i="53"/>
  <c r="D457" i="53"/>
  <c r="C457" i="53"/>
  <c r="F414" i="54"/>
  <c r="E414" i="54"/>
  <c r="D414" i="54"/>
  <c r="C414" i="54"/>
  <c r="F521" i="53"/>
  <c r="E521" i="53"/>
  <c r="D521" i="53"/>
  <c r="C521" i="53"/>
  <c r="F204" i="51"/>
  <c r="E204" i="51"/>
  <c r="D204" i="51"/>
  <c r="C204" i="51"/>
  <c r="F1019" i="54"/>
  <c r="E1019" i="54"/>
  <c r="D1019" i="54"/>
  <c r="C1019" i="54"/>
  <c r="F1574" i="49"/>
  <c r="E1574" i="49"/>
  <c r="D1574" i="49"/>
  <c r="C1574" i="49"/>
  <c r="F343" i="55"/>
  <c r="E343" i="55"/>
  <c r="D343" i="55"/>
  <c r="C343" i="55"/>
  <c r="F1379" i="54"/>
  <c r="E1379" i="54"/>
  <c r="D1379" i="54"/>
  <c r="C1379" i="54"/>
  <c r="F1219" i="53"/>
  <c r="E1219" i="53"/>
  <c r="D1219" i="53"/>
  <c r="C1219" i="53"/>
  <c r="F1064" i="54"/>
  <c r="E1064" i="54"/>
  <c r="D1064" i="54"/>
  <c r="C1064" i="54"/>
  <c r="F1301" i="55"/>
  <c r="E1301" i="55"/>
  <c r="D1301" i="55"/>
  <c r="C1301" i="55"/>
  <c r="F1135" i="55"/>
  <c r="E1135" i="55"/>
  <c r="D1135" i="55"/>
  <c r="C1135" i="55"/>
  <c r="F791" i="53"/>
  <c r="E791" i="53"/>
  <c r="D791" i="53"/>
  <c r="C791" i="53"/>
  <c r="F1087" i="49"/>
  <c r="E1087" i="49"/>
  <c r="D1087" i="49"/>
  <c r="C1087" i="49"/>
  <c r="F1953" i="55"/>
  <c r="E1953" i="55"/>
  <c r="D1953" i="55"/>
  <c r="C1953" i="55"/>
  <c r="F353" i="55"/>
  <c r="E353" i="55"/>
  <c r="D353" i="55"/>
  <c r="C353" i="55"/>
  <c r="F516" i="55"/>
  <c r="E516" i="55"/>
  <c r="D516" i="55"/>
  <c r="C516" i="55"/>
  <c r="F1887" i="55"/>
  <c r="E1887" i="55"/>
  <c r="D1887" i="55"/>
  <c r="C1887" i="55"/>
  <c r="F1479" i="54"/>
  <c r="E1479" i="54"/>
  <c r="D1479" i="54"/>
  <c r="C1479" i="54"/>
  <c r="F823" i="53"/>
  <c r="E823" i="53"/>
  <c r="D823" i="53"/>
  <c r="C823" i="53"/>
  <c r="F54" i="55"/>
  <c r="E54" i="55"/>
  <c r="D54" i="55"/>
  <c r="C54" i="55"/>
  <c r="F335" i="55"/>
  <c r="E335" i="55"/>
  <c r="D335" i="55"/>
  <c r="C335" i="55"/>
  <c r="F1674" i="55"/>
  <c r="E1674" i="55"/>
  <c r="D1674" i="55"/>
  <c r="C1674" i="55"/>
  <c r="F723" i="54"/>
  <c r="E723" i="54"/>
  <c r="D723" i="54"/>
  <c r="C723" i="54"/>
  <c r="F517" i="53"/>
  <c r="E517" i="53"/>
  <c r="D517" i="53"/>
  <c r="C517" i="53"/>
  <c r="F939" i="53"/>
  <c r="E939" i="53"/>
  <c r="D939" i="53"/>
  <c r="C939" i="53"/>
  <c r="F61" i="54"/>
  <c r="E61" i="54"/>
  <c r="D61" i="54"/>
  <c r="C61" i="54"/>
  <c r="F979" i="53"/>
  <c r="E979" i="53"/>
  <c r="D979" i="53"/>
  <c r="C979" i="53"/>
  <c r="F858" i="53"/>
  <c r="E858" i="53"/>
  <c r="D858" i="53"/>
  <c r="C858" i="53"/>
  <c r="F450" i="54"/>
  <c r="E450" i="54"/>
  <c r="D450" i="54"/>
  <c r="C450" i="54"/>
  <c r="F1352" i="55"/>
  <c r="E1352" i="55"/>
  <c r="D1352" i="55"/>
  <c r="C1352" i="55"/>
  <c r="F1640" i="54"/>
  <c r="E1640" i="54"/>
  <c r="D1640" i="54"/>
  <c r="C1640" i="54"/>
  <c r="F1448" i="54"/>
  <c r="E1448" i="54"/>
  <c r="D1448" i="54"/>
  <c r="C1448" i="54"/>
  <c r="F556" i="54"/>
  <c r="E556" i="54"/>
  <c r="D556" i="54"/>
  <c r="C556" i="54"/>
  <c r="F1951" i="54"/>
  <c r="E1951" i="54"/>
  <c r="D1951" i="54"/>
  <c r="C1951" i="54"/>
  <c r="F1988" i="54"/>
  <c r="E1988" i="54"/>
  <c r="D1988" i="54"/>
  <c r="C1988" i="54"/>
  <c r="F611" i="55"/>
  <c r="E611" i="55"/>
  <c r="D611" i="55"/>
  <c r="C611" i="55"/>
  <c r="F216" i="53"/>
  <c r="E216" i="53"/>
  <c r="D216" i="53"/>
  <c r="C216" i="53"/>
  <c r="C13" i="55"/>
  <c r="D13" i="55"/>
  <c r="E13" i="55"/>
  <c r="F13" i="55"/>
  <c r="C1666" i="54"/>
  <c r="D1666" i="54"/>
  <c r="E1666" i="54"/>
  <c r="F1666" i="54"/>
  <c r="C1701" i="55"/>
  <c r="D1701" i="55"/>
  <c r="E1701" i="55"/>
  <c r="F1701" i="55"/>
  <c r="F1621" i="53"/>
  <c r="C1621" i="53"/>
  <c r="D1621" i="53"/>
  <c r="E1621" i="53"/>
  <c r="C90" i="55"/>
  <c r="D90" i="55"/>
  <c r="E90" i="55"/>
  <c r="F90" i="55"/>
  <c r="C2023" i="54"/>
  <c r="D2023" i="54"/>
  <c r="E2023" i="54"/>
  <c r="F2023" i="54"/>
  <c r="C1182" i="52"/>
  <c r="D1182" i="52"/>
  <c r="E1182" i="52"/>
  <c r="F1182" i="52"/>
  <c r="F404" i="55"/>
  <c r="E404" i="55"/>
  <c r="D404" i="55"/>
  <c r="C404" i="55"/>
  <c r="F731" i="54"/>
  <c r="E731" i="54"/>
  <c r="D731" i="54"/>
  <c r="C731" i="54"/>
  <c r="F1810" i="55"/>
  <c r="C1810" i="55"/>
  <c r="D1810" i="55"/>
  <c r="E1810" i="55"/>
  <c r="F522" i="54"/>
  <c r="E522" i="54"/>
  <c r="D522" i="54"/>
  <c r="C522" i="54"/>
  <c r="F310" i="55"/>
  <c r="E310" i="55"/>
  <c r="D310" i="55"/>
  <c r="C310" i="55"/>
  <c r="F1583" i="51"/>
  <c r="E1583" i="51"/>
  <c r="D1583" i="51"/>
  <c r="C1583" i="51"/>
  <c r="F150" i="55"/>
  <c r="E150" i="55"/>
  <c r="D150" i="55"/>
  <c r="C150" i="55"/>
  <c r="F986" i="53"/>
  <c r="E986" i="53"/>
  <c r="D986" i="53"/>
  <c r="C986" i="53"/>
  <c r="C1419" i="55"/>
  <c r="D1419" i="55"/>
  <c r="E1419" i="55"/>
  <c r="F1419" i="55"/>
  <c r="C463" i="54"/>
  <c r="D463" i="54"/>
  <c r="E463" i="54"/>
  <c r="F463" i="54"/>
  <c r="F2037" i="54"/>
  <c r="E2037" i="54"/>
  <c r="D2037" i="54"/>
  <c r="C2037" i="54"/>
  <c r="C1237" i="55"/>
  <c r="D1237" i="55"/>
  <c r="E1237" i="55"/>
  <c r="F1237" i="55"/>
  <c r="C1015" i="53"/>
  <c r="D1015" i="53"/>
  <c r="E1015" i="53"/>
  <c r="F1015" i="53"/>
  <c r="C691" i="55"/>
  <c r="D691" i="55"/>
  <c r="E691" i="55"/>
  <c r="F691" i="55"/>
  <c r="C1173" i="54"/>
  <c r="D1173" i="54"/>
  <c r="E1173" i="54"/>
  <c r="F1173" i="54"/>
  <c r="C955" i="55"/>
  <c r="D955" i="55"/>
  <c r="E955" i="55"/>
  <c r="F955" i="55"/>
  <c r="C1396" i="54"/>
  <c r="D1396" i="54"/>
  <c r="E1396" i="54"/>
  <c r="F1396" i="54"/>
  <c r="C1782" i="55"/>
  <c r="D1782" i="55"/>
  <c r="E1782" i="55"/>
  <c r="F1782" i="55"/>
  <c r="C1153" i="55"/>
  <c r="D1153" i="55"/>
  <c r="E1153" i="55"/>
  <c r="F1153" i="55"/>
  <c r="C1318" i="52"/>
  <c r="D1318" i="52"/>
  <c r="E1318" i="52"/>
  <c r="F1318" i="52"/>
  <c r="F868" i="54"/>
  <c r="E868" i="54"/>
  <c r="D868" i="54"/>
  <c r="C868" i="54"/>
  <c r="F1488" i="51"/>
  <c r="E1488" i="51"/>
  <c r="D1488" i="51"/>
  <c r="C1488" i="51"/>
  <c r="F121" i="55"/>
  <c r="E121" i="55"/>
  <c r="D121" i="55"/>
  <c r="C121" i="55"/>
  <c r="F1072" i="54"/>
  <c r="E1072" i="54"/>
  <c r="D1072" i="54"/>
  <c r="C1072" i="54"/>
  <c r="C1448" i="53"/>
  <c r="D1448" i="53"/>
  <c r="E1448" i="53"/>
  <c r="F1448" i="53"/>
  <c r="F422" i="50"/>
  <c r="E422" i="50"/>
  <c r="D422" i="50"/>
  <c r="C422" i="50"/>
  <c r="F162" i="54"/>
  <c r="E162" i="54"/>
  <c r="D162" i="54"/>
  <c r="C162" i="54"/>
  <c r="F1542" i="53"/>
  <c r="E1542" i="53"/>
  <c r="D1542" i="53"/>
  <c r="C1542" i="53"/>
  <c r="F2016" i="54"/>
  <c r="E2016" i="54"/>
  <c r="D2016" i="54"/>
  <c r="C2016" i="54"/>
  <c r="F1792" i="55"/>
  <c r="E1792" i="55"/>
  <c r="D1792" i="55"/>
  <c r="C1792" i="55"/>
  <c r="F1793" i="52"/>
  <c r="E1793" i="52"/>
  <c r="D1793" i="52"/>
  <c r="C1793" i="52"/>
  <c r="C1284" i="54"/>
  <c r="D1284" i="54"/>
  <c r="E1284" i="54"/>
  <c r="F1284" i="54"/>
  <c r="F1827" i="54"/>
  <c r="E1827" i="54"/>
  <c r="D1827" i="54"/>
  <c r="C1827" i="54"/>
  <c r="F1473" i="54"/>
  <c r="E1473" i="54"/>
  <c r="D1473" i="54"/>
  <c r="C1473" i="54"/>
  <c r="F1232" i="51"/>
  <c r="E1232" i="51"/>
  <c r="D1232" i="51"/>
  <c r="C1232" i="51"/>
  <c r="C627" i="51"/>
  <c r="D627" i="51"/>
  <c r="E627" i="51"/>
  <c r="F627" i="51"/>
  <c r="C1768" i="55"/>
  <c r="D1768" i="55"/>
  <c r="E1768" i="55"/>
  <c r="F1768" i="55"/>
  <c r="C1940" i="55"/>
  <c r="D1940" i="55"/>
  <c r="E1940" i="55"/>
  <c r="F1940" i="55"/>
  <c r="C100" i="55"/>
  <c r="D100" i="55"/>
  <c r="E100" i="55"/>
  <c r="F100" i="55"/>
  <c r="C1180" i="55"/>
  <c r="D1180" i="55"/>
  <c r="E1180" i="55"/>
  <c r="F1180" i="55"/>
  <c r="C1627" i="55"/>
  <c r="D1627" i="55"/>
  <c r="E1627" i="55"/>
  <c r="F1627" i="55"/>
  <c r="C19" i="55"/>
  <c r="D19" i="55"/>
  <c r="E19" i="55"/>
  <c r="F19" i="55"/>
  <c r="C1023" i="54"/>
  <c r="D1023" i="54"/>
  <c r="E1023" i="54"/>
  <c r="F1023" i="54"/>
  <c r="C787" i="54"/>
  <c r="D787" i="54"/>
  <c r="E787" i="54"/>
  <c r="F787" i="54"/>
  <c r="C122" i="55"/>
  <c r="D122" i="55"/>
  <c r="E122" i="55"/>
  <c r="F122" i="55"/>
  <c r="C1047" i="55"/>
  <c r="D1047" i="55"/>
  <c r="E1047" i="55"/>
  <c r="F1047" i="55"/>
  <c r="C1245" i="55"/>
  <c r="D1245" i="55"/>
  <c r="E1245" i="55"/>
  <c r="F1245" i="55"/>
  <c r="C784" i="53"/>
  <c r="D784" i="53"/>
  <c r="E784" i="53"/>
  <c r="F784" i="53"/>
  <c r="C1286" i="55"/>
  <c r="D1286" i="55"/>
  <c r="E1286" i="55"/>
  <c r="F1286" i="55"/>
  <c r="C1592" i="53"/>
  <c r="D1592" i="53"/>
  <c r="E1592" i="53"/>
  <c r="F1592" i="53"/>
  <c r="C312" i="55"/>
  <c r="D312" i="55"/>
  <c r="E312" i="55"/>
  <c r="F312" i="55"/>
  <c r="C1189" i="53"/>
  <c r="D1189" i="53"/>
  <c r="E1189" i="53"/>
  <c r="F1189" i="53"/>
  <c r="C62" i="53"/>
  <c r="D62" i="53"/>
  <c r="E62" i="53"/>
  <c r="F62" i="53"/>
  <c r="C2070" i="54"/>
  <c r="D2070" i="54"/>
  <c r="E2070" i="54"/>
  <c r="F2070" i="54"/>
  <c r="C506" i="54"/>
  <c r="D506" i="54"/>
  <c r="E506" i="54"/>
  <c r="F506" i="54"/>
  <c r="C1130" i="54"/>
  <c r="D1130" i="54"/>
  <c r="E1130" i="54"/>
  <c r="F1130" i="54"/>
  <c r="C443" i="51"/>
  <c r="D443" i="51"/>
  <c r="E443" i="51"/>
  <c r="F443" i="51"/>
  <c r="C819" i="54"/>
  <c r="D819" i="54"/>
  <c r="E819" i="54"/>
  <c r="F819" i="54"/>
  <c r="C954" i="55"/>
  <c r="D954" i="55"/>
  <c r="E954" i="55"/>
  <c r="F954" i="55"/>
  <c r="C1231" i="55"/>
  <c r="D1231" i="55"/>
  <c r="E1231" i="55"/>
  <c r="F1231" i="55"/>
  <c r="C229" i="54"/>
  <c r="D229" i="54"/>
  <c r="E229" i="54"/>
  <c r="F229" i="54"/>
  <c r="C1214" i="51"/>
  <c r="D1214" i="51"/>
  <c r="E1214" i="51"/>
  <c r="F1214" i="51"/>
  <c r="C1352" i="54"/>
  <c r="D1352" i="54"/>
  <c r="E1352" i="54"/>
  <c r="F1352" i="54"/>
  <c r="C1055" i="55"/>
  <c r="D1055" i="55"/>
  <c r="E1055" i="55"/>
  <c r="F1055" i="55"/>
  <c r="C1852" i="55"/>
  <c r="D1852" i="55"/>
  <c r="E1852" i="55"/>
  <c r="F1852" i="55"/>
  <c r="C1382" i="52"/>
  <c r="D1382" i="52"/>
  <c r="E1382" i="52"/>
  <c r="F1382" i="52"/>
  <c r="C136" i="55"/>
  <c r="D136" i="55"/>
  <c r="E136" i="55"/>
  <c r="F136" i="55"/>
  <c r="C1108" i="51"/>
  <c r="D1108" i="51"/>
  <c r="E1108" i="51"/>
  <c r="F1108" i="51"/>
  <c r="C1684" i="54"/>
  <c r="D1684" i="54"/>
  <c r="E1684" i="54"/>
  <c r="F1684" i="54"/>
  <c r="C660" i="53"/>
  <c r="D660" i="53"/>
  <c r="E660" i="53"/>
  <c r="F660" i="53"/>
  <c r="C1850" i="55"/>
  <c r="D1850" i="55"/>
  <c r="E1850" i="55"/>
  <c r="F1850" i="55"/>
  <c r="C190" i="55"/>
  <c r="D190" i="55"/>
  <c r="E190" i="55"/>
  <c r="F190" i="55"/>
  <c r="C1948" i="55"/>
  <c r="D1948" i="55"/>
  <c r="E1948" i="55"/>
  <c r="F1948" i="55"/>
  <c r="C2137" i="49"/>
  <c r="D2137" i="49"/>
  <c r="E2137" i="49"/>
  <c r="F2137" i="49"/>
  <c r="C153" i="50"/>
  <c r="D153" i="50"/>
  <c r="E153" i="50"/>
  <c r="F153" i="50"/>
  <c r="C353" i="51"/>
  <c r="D353" i="51"/>
  <c r="E353" i="51"/>
  <c r="F353" i="51"/>
  <c r="C826" i="55"/>
  <c r="D826" i="55"/>
  <c r="E826" i="55"/>
  <c r="F826" i="55"/>
  <c r="C1952" i="54"/>
  <c r="D1952" i="54"/>
  <c r="E1952" i="54"/>
  <c r="F1952" i="54"/>
  <c r="C1507" i="54"/>
  <c r="D1507" i="54"/>
  <c r="E1507" i="54"/>
  <c r="F1507" i="54"/>
  <c r="C1795" i="55"/>
  <c r="D1795" i="55"/>
  <c r="E1795" i="55"/>
  <c r="F1795" i="55"/>
  <c r="C2099" i="54"/>
  <c r="D2099" i="54"/>
  <c r="E2099" i="54"/>
  <c r="F2099" i="54"/>
  <c r="C989" i="55"/>
  <c r="D989" i="55"/>
  <c r="E989" i="55"/>
  <c r="F989" i="55"/>
  <c r="C134" i="54"/>
  <c r="D134" i="54"/>
  <c r="E134" i="54"/>
  <c r="F134" i="54"/>
  <c r="C1060" i="53"/>
  <c r="D1060" i="53"/>
  <c r="E1060" i="53"/>
  <c r="F1060" i="53"/>
  <c r="C1441" i="55"/>
  <c r="D1441" i="55"/>
  <c r="E1441" i="55"/>
  <c r="F1441" i="55"/>
  <c r="C604" i="55"/>
  <c r="D604" i="55"/>
  <c r="E604" i="55"/>
  <c r="F604" i="55"/>
  <c r="C1274" i="53"/>
  <c r="D1274" i="53"/>
  <c r="E1274" i="53"/>
  <c r="F1274" i="53"/>
  <c r="C1417" i="53"/>
  <c r="D1417" i="53"/>
  <c r="E1417" i="53"/>
  <c r="F1417" i="53"/>
  <c r="C1323" i="55"/>
  <c r="D1323" i="55"/>
  <c r="E1323" i="55"/>
  <c r="F1323" i="55"/>
  <c r="C1605" i="54"/>
  <c r="D1605" i="54"/>
  <c r="E1605" i="54"/>
  <c r="F1605" i="54"/>
  <c r="F1211" i="54"/>
  <c r="E1211" i="54"/>
  <c r="D1211" i="54"/>
  <c r="C1211" i="54"/>
  <c r="C966" i="55"/>
  <c r="D966" i="55"/>
  <c r="E966" i="55"/>
  <c r="F966" i="55"/>
  <c r="F545" i="54"/>
  <c r="E545" i="54"/>
  <c r="D545" i="54"/>
  <c r="C545" i="54"/>
  <c r="C485" i="51"/>
  <c r="D485" i="51"/>
  <c r="E485" i="51"/>
  <c r="F485" i="51"/>
  <c r="C1459" i="54"/>
  <c r="D1459" i="54"/>
  <c r="E1459" i="54"/>
  <c r="F1459" i="54"/>
  <c r="F567" i="55"/>
  <c r="E567" i="55"/>
  <c r="D567" i="55"/>
  <c r="C567" i="55"/>
  <c r="F1792" i="51"/>
  <c r="E1792" i="51"/>
  <c r="D1792" i="51"/>
  <c r="C1792" i="51"/>
  <c r="F1156" i="54"/>
  <c r="C1156" i="54"/>
  <c r="D1156" i="54"/>
  <c r="E1156" i="54"/>
  <c r="F509" i="55"/>
  <c r="C509" i="55"/>
  <c r="D509" i="55"/>
  <c r="E509" i="55"/>
  <c r="F1279" i="52"/>
  <c r="E1279" i="52"/>
  <c r="D1279" i="52"/>
  <c r="C1279" i="52"/>
  <c r="F1124" i="54"/>
  <c r="E1124" i="54"/>
  <c r="D1124" i="54"/>
  <c r="C1124" i="54"/>
  <c r="F1170" i="52"/>
  <c r="E1170" i="52"/>
  <c r="D1170" i="52"/>
  <c r="C1170" i="52"/>
  <c r="F1188" i="54"/>
  <c r="E1188" i="54"/>
  <c r="D1188" i="54"/>
  <c r="C1188" i="54"/>
  <c r="F1812" i="55"/>
  <c r="E1812" i="55"/>
  <c r="D1812" i="55"/>
  <c r="C1812" i="55"/>
  <c r="F1321" i="54"/>
  <c r="E1321" i="54"/>
  <c r="D1321" i="54"/>
  <c r="C1321" i="54"/>
  <c r="F1434" i="54"/>
  <c r="E1434" i="54"/>
  <c r="D1434" i="54"/>
  <c r="C1434" i="54"/>
  <c r="F333" i="54"/>
  <c r="E333" i="54"/>
  <c r="D333" i="54"/>
  <c r="C333" i="54"/>
  <c r="F2074" i="54"/>
  <c r="E2074" i="54"/>
  <c r="D2074" i="54"/>
  <c r="C2074" i="54"/>
  <c r="F1452" i="54"/>
  <c r="E1452" i="54"/>
  <c r="D1452" i="54"/>
  <c r="C1452" i="54"/>
  <c r="F1784" i="55"/>
  <c r="E1784" i="55"/>
  <c r="D1784" i="55"/>
  <c r="C1784" i="55"/>
  <c r="F1305" i="55"/>
  <c r="E1305" i="55"/>
  <c r="D1305" i="55"/>
  <c r="C1305" i="55"/>
  <c r="F250" i="55"/>
  <c r="E250" i="55"/>
  <c r="D250" i="55"/>
  <c r="C250" i="55"/>
  <c r="F1764" i="55"/>
  <c r="E1764" i="55"/>
  <c r="D1764" i="55"/>
  <c r="C1764" i="55"/>
  <c r="F840" i="55"/>
  <c r="E840" i="55"/>
  <c r="D840" i="55"/>
  <c r="C840" i="55"/>
  <c r="F1914" i="55"/>
  <c r="E1914" i="55"/>
  <c r="D1914" i="55"/>
  <c r="C1914" i="55"/>
  <c r="F1410" i="54"/>
  <c r="E1410" i="54"/>
  <c r="D1410" i="54"/>
  <c r="C1410" i="54"/>
  <c r="F1462" i="55"/>
  <c r="E1462" i="55"/>
  <c r="D1462" i="55"/>
  <c r="C1462" i="55"/>
  <c r="F1101" i="55"/>
  <c r="E1101" i="55"/>
  <c r="D1101" i="55"/>
  <c r="C1101" i="55"/>
  <c r="F1651" i="55"/>
  <c r="E1651" i="55"/>
  <c r="D1651" i="55"/>
  <c r="C1651" i="55"/>
  <c r="F234" i="55"/>
  <c r="E234" i="55"/>
  <c r="D234" i="55"/>
  <c r="C234" i="55"/>
  <c r="F1267" i="55"/>
  <c r="E1267" i="55"/>
  <c r="D1267" i="55"/>
  <c r="C1267" i="55"/>
  <c r="F266" i="54"/>
  <c r="E266" i="54"/>
  <c r="D266" i="54"/>
  <c r="C266" i="54"/>
  <c r="F1589" i="54"/>
  <c r="E1589" i="54"/>
  <c r="D1589" i="54"/>
  <c r="C1589" i="54"/>
  <c r="F334" i="55"/>
  <c r="E334" i="55"/>
  <c r="D334" i="55"/>
  <c r="C334" i="55"/>
  <c r="F1923" i="54"/>
  <c r="E1923" i="54"/>
  <c r="D1923" i="54"/>
  <c r="C1923" i="54"/>
  <c r="F623" i="54"/>
  <c r="E623" i="54"/>
  <c r="D623" i="54"/>
  <c r="C623" i="54"/>
  <c r="F446" i="54"/>
  <c r="E446" i="54"/>
  <c r="D446" i="54"/>
  <c r="C446" i="54"/>
  <c r="F1713" i="55"/>
  <c r="E1713" i="55"/>
  <c r="D1713" i="55"/>
  <c r="C1713" i="55"/>
  <c r="F385" i="54"/>
  <c r="E385" i="54"/>
  <c r="D385" i="54"/>
  <c r="C385" i="54"/>
  <c r="F1206" i="55"/>
  <c r="E1206" i="55"/>
  <c r="D1206" i="55"/>
  <c r="C1206" i="55"/>
  <c r="F1397" i="54"/>
  <c r="E1397" i="54"/>
  <c r="D1397" i="54"/>
  <c r="C1397" i="54"/>
  <c r="F1904" i="50"/>
  <c r="E1904" i="50"/>
  <c r="D1904" i="50"/>
  <c r="C1904" i="50"/>
  <c r="F1442" i="50"/>
  <c r="E1442" i="50"/>
  <c r="D1442" i="50"/>
  <c r="C1442" i="50"/>
  <c r="F1187" i="53"/>
  <c r="E1187" i="53"/>
  <c r="D1187" i="53"/>
  <c r="C1187" i="53"/>
  <c r="F363" i="55"/>
  <c r="E363" i="55"/>
  <c r="D363" i="55"/>
  <c r="C363" i="55"/>
  <c r="F1908" i="55"/>
  <c r="E1908" i="55"/>
  <c r="D1908" i="55"/>
  <c r="C1908" i="55"/>
  <c r="F385" i="55"/>
  <c r="E385" i="55"/>
  <c r="D385" i="55"/>
  <c r="C385" i="55"/>
  <c r="F1913" i="55"/>
  <c r="E1913" i="55"/>
  <c r="D1913" i="55"/>
  <c r="C1913" i="55"/>
  <c r="F1730" i="55"/>
  <c r="E1730" i="55"/>
  <c r="D1730" i="55"/>
  <c r="C1730" i="55"/>
  <c r="F1766" i="54"/>
  <c r="E1766" i="54"/>
  <c r="D1766" i="54"/>
  <c r="C1766" i="54"/>
  <c r="F50" i="55"/>
  <c r="E50" i="55"/>
  <c r="D50" i="55"/>
  <c r="C50" i="55"/>
  <c r="F1654" i="55"/>
  <c r="E1654" i="55"/>
  <c r="D1654" i="55"/>
  <c r="C1654" i="55"/>
  <c r="F1468" i="55"/>
  <c r="E1468" i="55"/>
  <c r="D1468" i="55"/>
  <c r="C1468" i="55"/>
  <c r="F1101" i="54"/>
  <c r="E1101" i="54"/>
  <c r="D1101" i="54"/>
  <c r="C1101" i="54"/>
  <c r="F1408" i="50"/>
  <c r="E1408" i="50"/>
  <c r="D1408" i="50"/>
  <c r="C1408" i="50"/>
  <c r="F1965" i="54"/>
  <c r="E1965" i="54"/>
  <c r="D1965" i="54"/>
  <c r="C1965" i="54"/>
  <c r="F1467" i="54"/>
  <c r="E1467" i="54"/>
  <c r="D1467" i="54"/>
  <c r="C1467" i="54"/>
  <c r="F646" i="55"/>
  <c r="E646" i="55"/>
  <c r="D646" i="55"/>
  <c r="C646" i="55"/>
  <c r="F248" i="55"/>
  <c r="E248" i="55"/>
  <c r="D248" i="55"/>
  <c r="C248" i="55"/>
  <c r="F909" i="54"/>
  <c r="E909" i="54"/>
  <c r="D909" i="54"/>
  <c r="C909" i="54"/>
  <c r="F1334" i="54"/>
  <c r="E1334" i="54"/>
  <c r="D1334" i="54"/>
  <c r="C1334" i="54"/>
  <c r="F332" i="53"/>
  <c r="E332" i="53"/>
  <c r="D332" i="53"/>
  <c r="C332" i="53"/>
  <c r="F1027" i="53"/>
  <c r="E1027" i="53"/>
  <c r="D1027" i="53"/>
  <c r="C1027" i="53"/>
  <c r="F1002" i="55"/>
  <c r="E1002" i="55"/>
  <c r="D1002" i="55"/>
  <c r="C1002" i="55"/>
  <c r="F1011" i="53"/>
  <c r="E1011" i="53"/>
  <c r="D1011" i="53"/>
  <c r="C1011" i="53"/>
  <c r="F1649" i="53"/>
  <c r="E1649" i="53"/>
  <c r="D1649" i="53"/>
  <c r="C1649" i="53"/>
  <c r="F1550" i="54"/>
  <c r="E1550" i="54"/>
  <c r="D1550" i="54"/>
  <c r="C1550" i="54"/>
  <c r="F1355" i="55"/>
  <c r="E1355" i="55"/>
  <c r="D1355" i="55"/>
  <c r="C1355" i="55"/>
  <c r="F1505" i="55"/>
  <c r="E1505" i="55"/>
  <c r="D1505" i="55"/>
  <c r="C1505" i="55"/>
  <c r="F1534" i="55"/>
  <c r="E1534" i="55"/>
  <c r="D1534" i="55"/>
  <c r="C1534" i="55"/>
  <c r="F879" i="55"/>
  <c r="E879" i="55"/>
  <c r="D879" i="55"/>
  <c r="C879" i="55"/>
  <c r="F1152" i="55"/>
  <c r="E1152" i="55"/>
  <c r="D1152" i="55"/>
  <c r="C1152" i="55"/>
  <c r="F739" i="55"/>
  <c r="E739" i="55"/>
  <c r="D739" i="55"/>
  <c r="C739" i="55"/>
  <c r="F218" i="54"/>
  <c r="E218" i="54"/>
  <c r="D218" i="54"/>
  <c r="C218" i="54"/>
  <c r="F777" i="55"/>
  <c r="E777" i="55"/>
  <c r="D777" i="55"/>
  <c r="C777" i="55"/>
  <c r="F521" i="55"/>
  <c r="E521" i="55"/>
  <c r="D521" i="55"/>
  <c r="C521" i="55"/>
  <c r="F1770" i="54"/>
  <c r="E1770" i="54"/>
  <c r="D1770" i="54"/>
  <c r="C1770" i="54"/>
  <c r="F1527" i="50"/>
  <c r="E1527" i="50"/>
  <c r="D1527" i="50"/>
  <c r="C1527" i="50"/>
  <c r="F1518" i="53"/>
  <c r="E1518" i="53"/>
  <c r="D1518" i="53"/>
  <c r="C1518" i="53"/>
  <c r="F971" i="54"/>
  <c r="E971" i="54"/>
  <c r="D971" i="54"/>
  <c r="C971" i="54"/>
  <c r="F2069" i="54"/>
  <c r="E2069" i="54"/>
  <c r="D2069" i="54"/>
  <c r="C2069" i="54"/>
  <c r="F1536" i="53"/>
  <c r="E1536" i="53"/>
  <c r="D1536" i="53"/>
  <c r="C1536" i="53"/>
  <c r="F1819" i="52"/>
  <c r="E1819" i="52"/>
  <c r="D1819" i="52"/>
  <c r="C1819" i="52"/>
  <c r="F666" i="54"/>
  <c r="E666" i="54"/>
  <c r="D666" i="54"/>
  <c r="C666" i="54"/>
  <c r="F487" i="54"/>
  <c r="E487" i="54"/>
  <c r="D487" i="54"/>
  <c r="C487" i="54"/>
  <c r="F257" i="55"/>
  <c r="E257" i="55"/>
  <c r="D257" i="55"/>
  <c r="C257" i="55"/>
  <c r="F700" i="55"/>
  <c r="E700" i="55"/>
  <c r="D700" i="55"/>
  <c r="C700" i="55"/>
  <c r="F1546" i="55"/>
  <c r="E1546" i="55"/>
  <c r="D1546" i="55"/>
  <c r="C1546" i="55"/>
  <c r="F261" i="55"/>
  <c r="E261" i="55"/>
  <c r="D261" i="55"/>
  <c r="C261" i="55"/>
  <c r="F1140" i="52"/>
  <c r="E1140" i="52"/>
  <c r="D1140" i="52"/>
  <c r="C1140" i="52"/>
  <c r="F1617" i="51"/>
  <c r="E1617" i="51"/>
  <c r="D1617" i="51"/>
  <c r="C1617" i="51"/>
  <c r="F1950" i="55"/>
  <c r="E1950" i="55"/>
  <c r="D1950" i="55"/>
  <c r="C1950" i="55"/>
  <c r="F1743" i="54"/>
  <c r="E1743" i="54"/>
  <c r="D1743" i="54"/>
  <c r="C1743" i="54"/>
  <c r="F1982" i="54"/>
  <c r="E1982" i="54"/>
  <c r="D1982" i="54"/>
  <c r="C1982" i="54"/>
  <c r="F293" i="54"/>
  <c r="E293" i="54"/>
  <c r="D293" i="54"/>
  <c r="C293" i="54"/>
  <c r="F694" i="54"/>
  <c r="E694" i="54"/>
  <c r="D694" i="54"/>
  <c r="C694" i="54"/>
  <c r="F1584" i="55"/>
  <c r="E1584" i="55"/>
  <c r="D1584" i="55"/>
  <c r="C1584" i="55"/>
  <c r="F626" i="55"/>
  <c r="E626" i="55"/>
  <c r="D626" i="55"/>
  <c r="C626" i="55"/>
  <c r="F1306" i="55"/>
  <c r="E1306" i="55"/>
  <c r="D1306" i="55"/>
  <c r="C1306" i="55"/>
  <c r="F1277" i="54"/>
  <c r="E1277" i="54"/>
  <c r="D1277" i="54"/>
  <c r="C1277" i="54"/>
  <c r="F1961" i="55"/>
  <c r="E1961" i="55"/>
  <c r="D1961" i="55"/>
  <c r="C1961" i="55"/>
  <c r="F578" i="55"/>
  <c r="E578" i="55"/>
  <c r="D578" i="55"/>
  <c r="C578" i="55"/>
  <c r="F1772" i="55"/>
  <c r="E1772" i="55"/>
  <c r="D1772" i="55"/>
  <c r="C1772" i="55"/>
  <c r="F636" i="54"/>
  <c r="E636" i="54"/>
  <c r="D636" i="54"/>
  <c r="C636" i="54"/>
  <c r="F729" i="54"/>
  <c r="E729" i="54"/>
  <c r="D729" i="54"/>
  <c r="C729" i="54"/>
  <c r="F1936" i="54"/>
  <c r="E1936" i="54"/>
  <c r="D1936" i="54"/>
  <c r="C1936" i="54"/>
  <c r="F537" i="54"/>
  <c r="E537" i="54"/>
  <c r="D537" i="54"/>
  <c r="C537" i="54"/>
  <c r="F1644" i="54"/>
  <c r="E1644" i="54"/>
  <c r="D1644" i="54"/>
  <c r="C1644" i="54"/>
  <c r="F1578" i="50"/>
  <c r="E1578" i="50"/>
  <c r="D1578" i="50"/>
  <c r="C1578" i="50"/>
  <c r="F1002" i="53"/>
  <c r="E1002" i="53"/>
  <c r="D1002" i="53"/>
  <c r="C1002" i="53"/>
  <c r="F633" i="54"/>
  <c r="E633" i="54"/>
  <c r="D633" i="54"/>
  <c r="C633" i="54"/>
  <c r="F1525" i="50"/>
  <c r="E1525" i="50"/>
  <c r="D1525" i="50"/>
  <c r="C1525" i="50"/>
  <c r="F980" i="54"/>
  <c r="E980" i="54"/>
  <c r="D980" i="54"/>
  <c r="C980" i="54"/>
  <c r="F158" i="51"/>
  <c r="E158" i="51"/>
  <c r="D158" i="51"/>
  <c r="C158" i="51"/>
  <c r="F430" i="55"/>
  <c r="E430" i="55"/>
  <c r="D430" i="55"/>
  <c r="C430" i="55"/>
  <c r="F1800" i="55"/>
  <c r="E1800" i="55"/>
  <c r="D1800" i="55"/>
  <c r="C1800" i="55"/>
  <c r="F1637" i="51"/>
  <c r="E1637" i="51"/>
  <c r="D1637" i="51"/>
  <c r="C1637" i="51"/>
  <c r="F49" i="54"/>
  <c r="E49" i="54"/>
  <c r="D49" i="54"/>
  <c r="C49" i="54"/>
  <c r="F149" i="53"/>
  <c r="E149" i="53"/>
  <c r="D149" i="53"/>
  <c r="C149" i="53"/>
  <c r="C309" i="55"/>
  <c r="D309" i="55"/>
  <c r="E309" i="55"/>
  <c r="F309" i="55"/>
  <c r="C1859" i="55"/>
  <c r="D1859" i="55"/>
  <c r="E1859" i="55"/>
  <c r="F1859" i="55"/>
  <c r="C801" i="55"/>
  <c r="D801" i="55"/>
  <c r="E801" i="55"/>
  <c r="F801" i="55"/>
  <c r="C359" i="55"/>
  <c r="D359" i="55"/>
  <c r="E359" i="55"/>
  <c r="F359" i="55"/>
  <c r="C1046" i="55"/>
  <c r="D1046" i="55"/>
  <c r="E1046" i="55"/>
  <c r="F1046" i="55"/>
  <c r="C846" i="54"/>
  <c r="D846" i="54"/>
  <c r="E846" i="54"/>
  <c r="F846" i="54"/>
  <c r="C52" i="55"/>
  <c r="D52" i="55"/>
  <c r="E52" i="55"/>
  <c r="F52" i="55"/>
  <c r="C2106" i="54"/>
  <c r="D2106" i="54"/>
  <c r="E2106" i="54"/>
  <c r="F2106" i="54"/>
  <c r="C1731" i="54"/>
  <c r="D1731" i="54"/>
  <c r="E1731" i="54"/>
  <c r="F1731" i="54"/>
  <c r="C1641" i="55"/>
  <c r="D1641" i="55"/>
  <c r="E1641" i="55"/>
  <c r="F1641" i="55"/>
  <c r="C993" i="55"/>
  <c r="D993" i="55"/>
  <c r="E993" i="55"/>
  <c r="F993" i="55"/>
  <c r="C988" i="54"/>
  <c r="D988" i="54"/>
  <c r="E988" i="54"/>
  <c r="F988" i="54"/>
  <c r="C361" i="55"/>
  <c r="D361" i="55"/>
  <c r="E361" i="55"/>
  <c r="F361" i="55"/>
  <c r="C1976" i="54"/>
  <c r="D1976" i="54"/>
  <c r="E1976" i="54"/>
  <c r="F1976" i="54"/>
  <c r="C1713" i="54"/>
  <c r="D1713" i="54"/>
  <c r="E1713" i="54"/>
  <c r="F1713" i="54"/>
  <c r="C1219" i="52"/>
  <c r="D1219" i="52"/>
  <c r="E1219" i="52"/>
  <c r="F1219" i="52"/>
  <c r="C248" i="54"/>
  <c r="D248" i="54"/>
  <c r="E248" i="54"/>
  <c r="F248" i="54"/>
  <c r="C1198" i="54"/>
  <c r="D1198" i="54"/>
  <c r="E1198" i="54"/>
  <c r="F1198" i="54"/>
  <c r="C1739" i="54"/>
  <c r="D1739" i="54"/>
  <c r="E1739" i="54"/>
  <c r="F1739" i="54"/>
  <c r="C1407" i="55"/>
  <c r="D1407" i="55"/>
  <c r="E1407" i="55"/>
  <c r="F1407" i="55"/>
  <c r="C1661" i="54"/>
  <c r="D1661" i="54"/>
  <c r="E1661" i="54"/>
  <c r="F1661" i="54"/>
  <c r="C1087" i="55"/>
  <c r="D1087" i="55"/>
  <c r="E1087" i="55"/>
  <c r="F1087" i="55"/>
  <c r="C1277" i="53"/>
  <c r="D1277" i="53"/>
  <c r="E1277" i="53"/>
  <c r="F1277" i="53"/>
  <c r="C844" i="55"/>
  <c r="D844" i="55"/>
  <c r="E844" i="55"/>
  <c r="F844" i="55"/>
  <c r="C1133" i="54"/>
  <c r="D1133" i="54"/>
  <c r="E1133" i="54"/>
  <c r="F1133" i="54"/>
  <c r="C1212" i="50"/>
  <c r="D1212" i="50"/>
  <c r="E1212" i="50"/>
  <c r="F1212" i="50"/>
  <c r="C934" i="49"/>
  <c r="D934" i="49"/>
  <c r="E934" i="49"/>
  <c r="F934" i="49"/>
  <c r="C1326" i="54"/>
  <c r="D1326" i="54"/>
  <c r="E1326" i="54"/>
  <c r="F1326" i="54"/>
  <c r="C228" i="54"/>
  <c r="D228" i="54"/>
  <c r="E228" i="54"/>
  <c r="F228" i="54"/>
  <c r="C883" i="51"/>
  <c r="D883" i="51"/>
  <c r="E883" i="51"/>
  <c r="F883" i="51"/>
  <c r="F582" i="55"/>
  <c r="E582" i="55"/>
  <c r="D582" i="55"/>
  <c r="C582" i="55"/>
  <c r="C883" i="54"/>
  <c r="D883" i="54"/>
  <c r="E883" i="54"/>
  <c r="F883" i="54"/>
  <c r="F543" i="55"/>
  <c r="E543" i="55"/>
  <c r="D543" i="55"/>
  <c r="C543" i="55"/>
  <c r="F1937" i="55"/>
  <c r="E1937" i="55"/>
  <c r="D1937" i="55"/>
  <c r="C1937" i="55"/>
  <c r="F1250" i="51"/>
  <c r="E1250" i="51"/>
  <c r="D1250" i="51"/>
  <c r="C1250" i="51"/>
  <c r="F1372" i="51"/>
  <c r="E1372" i="51"/>
  <c r="D1372" i="51"/>
  <c r="C1372" i="51"/>
  <c r="F764" i="55"/>
  <c r="E764" i="55"/>
  <c r="D764" i="55"/>
  <c r="C764" i="55"/>
  <c r="F203" i="51"/>
  <c r="E203" i="51"/>
  <c r="D203" i="51"/>
  <c r="C203" i="51"/>
  <c r="F1885" i="54"/>
  <c r="E1885" i="54"/>
  <c r="D1885" i="54"/>
  <c r="C1885" i="54"/>
  <c r="F1396" i="51"/>
  <c r="E1396" i="51"/>
  <c r="D1396" i="51"/>
  <c r="C1396" i="51"/>
  <c r="F1698" i="55"/>
  <c r="E1698" i="55"/>
  <c r="D1698" i="55"/>
  <c r="C1698" i="55"/>
  <c r="F167" i="53"/>
  <c r="E167" i="53"/>
  <c r="D167" i="53"/>
  <c r="C167" i="53"/>
  <c r="F1899" i="55"/>
  <c r="E1899" i="55"/>
  <c r="D1899" i="55"/>
  <c r="C1899" i="55"/>
  <c r="F2039" i="54"/>
  <c r="E2039" i="54"/>
  <c r="D2039" i="54"/>
  <c r="C2039" i="54"/>
  <c r="C941" i="54"/>
  <c r="D941" i="54"/>
  <c r="E941" i="54"/>
  <c r="F941" i="54"/>
  <c r="F737" i="54"/>
  <c r="E737" i="54"/>
  <c r="D737" i="54"/>
  <c r="C737" i="54"/>
  <c r="F79" i="41"/>
  <c r="E79" i="41"/>
  <c r="D79" i="41"/>
  <c r="C79" i="41"/>
  <c r="C1548" i="55"/>
  <c r="D1548" i="55"/>
  <c r="E1548" i="55"/>
  <c r="F1548" i="55"/>
  <c r="C1835" i="54"/>
  <c r="D1835" i="54"/>
  <c r="E1835" i="54"/>
  <c r="F1835" i="54"/>
  <c r="C91" i="55"/>
  <c r="D91" i="55"/>
  <c r="E91" i="55"/>
  <c r="F91" i="55"/>
  <c r="C585" i="55"/>
  <c r="D585" i="55"/>
  <c r="E585" i="55"/>
  <c r="F585" i="55"/>
  <c r="C1611" i="50"/>
  <c r="D1611" i="50"/>
  <c r="E1611" i="50"/>
  <c r="F1611" i="50"/>
  <c r="C1040" i="55"/>
  <c r="D1040" i="55"/>
  <c r="E1040" i="55"/>
  <c r="F1040" i="55"/>
  <c r="F350" i="55"/>
  <c r="E350" i="55"/>
  <c r="D350" i="55"/>
  <c r="C350" i="55"/>
  <c r="F754" i="54"/>
  <c r="E754" i="54"/>
  <c r="D754" i="54"/>
  <c r="C754" i="54"/>
  <c r="F743" i="54"/>
  <c r="E743" i="54"/>
  <c r="D743" i="54"/>
  <c r="C743" i="54"/>
  <c r="F178" i="55"/>
  <c r="E178" i="55"/>
  <c r="D178" i="55"/>
  <c r="C178" i="55"/>
  <c r="F2042" i="52"/>
  <c r="E2042" i="52"/>
  <c r="D2042" i="52"/>
  <c r="C2042" i="52"/>
  <c r="F1254" i="49"/>
  <c r="E1254" i="49"/>
  <c r="D1254" i="49"/>
  <c r="C1254" i="49"/>
  <c r="F2006" i="54"/>
  <c r="E2006" i="54"/>
  <c r="D2006" i="54"/>
  <c r="C2006" i="54"/>
  <c r="F1053" i="51"/>
  <c r="E1053" i="51"/>
  <c r="D1053" i="51"/>
  <c r="C1053" i="51"/>
  <c r="F1008" i="55"/>
  <c r="E1008" i="55"/>
  <c r="D1008" i="55"/>
  <c r="C1008" i="55"/>
  <c r="F1424" i="54"/>
  <c r="E1424" i="54"/>
  <c r="D1424" i="54"/>
  <c r="C1424" i="54"/>
  <c r="F1196" i="54"/>
  <c r="E1196" i="54"/>
  <c r="D1196" i="54"/>
  <c r="C1196" i="54"/>
  <c r="F300" i="54"/>
  <c r="E300" i="54"/>
  <c r="D300" i="54"/>
  <c r="C300" i="54"/>
  <c r="F400" i="55"/>
  <c r="E400" i="55"/>
  <c r="D400" i="55"/>
  <c r="C400" i="55"/>
  <c r="F86" i="53"/>
  <c r="E86" i="53"/>
  <c r="D86" i="53"/>
  <c r="C86" i="53"/>
  <c r="F780" i="53"/>
  <c r="E780" i="53"/>
  <c r="D780" i="53"/>
  <c r="C780" i="53"/>
  <c r="F1394" i="54"/>
  <c r="E1394" i="54"/>
  <c r="D1394" i="54"/>
  <c r="C1394" i="54"/>
  <c r="F1514" i="55"/>
  <c r="E1514" i="55"/>
  <c r="D1514" i="55"/>
  <c r="C1514" i="55"/>
  <c r="F1010" i="54"/>
  <c r="E1010" i="54"/>
  <c r="D1010" i="54"/>
  <c r="C1010" i="54"/>
  <c r="F835" i="55"/>
  <c r="E835" i="55"/>
  <c r="D835" i="55"/>
  <c r="C835" i="55"/>
  <c r="F1363" i="49"/>
  <c r="E1363" i="49"/>
  <c r="D1363" i="49"/>
  <c r="C1363" i="49"/>
  <c r="F1444" i="55"/>
  <c r="E1444" i="55"/>
  <c r="D1444" i="55"/>
  <c r="C1444" i="55"/>
  <c r="F766" i="55"/>
  <c r="E766" i="55"/>
  <c r="D766" i="55"/>
  <c r="C766" i="55"/>
  <c r="F1680" i="55"/>
  <c r="E1680" i="55"/>
  <c r="D1680" i="55"/>
  <c r="C1680" i="55"/>
  <c r="F881" i="53"/>
  <c r="E881" i="53"/>
  <c r="D881" i="53"/>
  <c r="C881" i="53"/>
  <c r="F1599" i="53"/>
  <c r="E1599" i="53"/>
  <c r="D1599" i="53"/>
  <c r="C1599" i="53"/>
  <c r="F1848" i="54"/>
  <c r="E1848" i="54"/>
  <c r="D1848" i="54"/>
  <c r="C1848" i="54"/>
  <c r="F22" i="55"/>
  <c r="E22" i="55"/>
  <c r="D22" i="55"/>
  <c r="C22" i="55"/>
  <c r="F1042" i="55"/>
  <c r="E1042" i="55"/>
  <c r="D1042" i="55"/>
  <c r="C1042" i="55"/>
  <c r="F120" i="54"/>
  <c r="E120" i="54"/>
  <c r="D120" i="54"/>
  <c r="C120" i="54"/>
  <c r="F481" i="55"/>
  <c r="E481" i="55"/>
  <c r="D481" i="55"/>
  <c r="C481" i="55"/>
  <c r="F1436" i="55"/>
  <c r="E1436" i="55"/>
  <c r="D1436" i="55"/>
  <c r="C1436" i="55"/>
  <c r="F1667" i="50"/>
  <c r="E1667" i="50"/>
  <c r="D1667" i="50"/>
  <c r="C1667" i="50"/>
  <c r="F1603" i="55"/>
  <c r="E1603" i="55"/>
  <c r="D1603" i="55"/>
  <c r="C1603" i="55"/>
  <c r="F850" i="54"/>
  <c r="E850" i="54"/>
  <c r="D850" i="54"/>
  <c r="C850" i="54"/>
  <c r="F554" i="51"/>
  <c r="E554" i="51"/>
  <c r="D554" i="51"/>
  <c r="C554" i="51"/>
  <c r="F218" i="53"/>
  <c r="E218" i="53"/>
  <c r="D218" i="53"/>
  <c r="C218" i="53"/>
  <c r="F2014" i="54"/>
  <c r="E2014" i="54"/>
  <c r="D2014" i="54"/>
  <c r="C2014" i="54"/>
  <c r="C241" i="55"/>
  <c r="D241" i="55"/>
  <c r="E241" i="55"/>
  <c r="F241" i="55"/>
  <c r="C1026" i="55"/>
  <c r="D1026" i="55"/>
  <c r="E1026" i="55"/>
  <c r="F1026" i="55"/>
  <c r="C629" i="54"/>
  <c r="D629" i="54"/>
  <c r="E629" i="54"/>
  <c r="F629" i="54"/>
  <c r="C1799" i="54"/>
  <c r="D1799" i="54"/>
  <c r="E1799" i="54"/>
  <c r="F1799" i="54"/>
  <c r="C1265" i="49"/>
  <c r="D1265" i="49"/>
  <c r="E1265" i="49"/>
  <c r="F1265" i="49"/>
  <c r="C1707" i="54"/>
  <c r="D1707" i="54"/>
  <c r="E1707" i="54"/>
  <c r="F1707" i="54"/>
  <c r="C857" i="55"/>
  <c r="D857" i="55"/>
  <c r="E857" i="55"/>
  <c r="F857" i="55"/>
  <c r="C1529" i="55"/>
  <c r="D1529" i="55"/>
  <c r="E1529" i="55"/>
  <c r="F1529" i="55"/>
  <c r="F862" i="55"/>
  <c r="E862" i="55"/>
  <c r="D862" i="55"/>
  <c r="C862" i="55"/>
  <c r="C129" i="55"/>
  <c r="D129" i="55"/>
  <c r="E129" i="55"/>
  <c r="F129" i="55"/>
  <c r="C1862" i="50"/>
  <c r="D1862" i="50"/>
  <c r="E1862" i="50"/>
  <c r="F1862" i="50"/>
  <c r="F428" i="54"/>
  <c r="E428" i="54"/>
  <c r="D428" i="54"/>
  <c r="C428" i="54"/>
  <c r="F1981" i="52"/>
  <c r="E1981" i="52"/>
  <c r="D1981" i="52"/>
  <c r="C1981" i="52"/>
  <c r="C1326" i="55"/>
  <c r="D1326" i="55"/>
  <c r="E1326" i="55"/>
  <c r="F1326" i="55"/>
  <c r="F1843" i="54"/>
  <c r="E1843" i="54"/>
  <c r="D1843" i="54"/>
  <c r="C1843" i="54"/>
  <c r="F1083" i="54"/>
  <c r="E1083" i="54"/>
  <c r="D1083" i="54"/>
  <c r="C1083" i="54"/>
  <c r="F914" i="54"/>
  <c r="E914" i="54"/>
  <c r="D914" i="54"/>
  <c r="C914" i="54"/>
  <c r="F502" i="53"/>
  <c r="E502" i="53"/>
  <c r="D502" i="53"/>
  <c r="C502" i="53"/>
  <c r="C66" i="55"/>
  <c r="D66" i="55"/>
  <c r="E66" i="55"/>
  <c r="F66" i="55"/>
  <c r="C1834" i="55"/>
  <c r="D1834" i="55"/>
  <c r="E1834" i="55"/>
  <c r="F1834" i="55"/>
  <c r="C1677" i="55"/>
  <c r="D1677" i="55"/>
  <c r="E1677" i="55"/>
  <c r="F1677" i="55"/>
  <c r="C1342" i="55"/>
  <c r="D1342" i="55"/>
  <c r="E1342" i="55"/>
  <c r="F1342" i="55"/>
  <c r="C1599" i="55"/>
  <c r="D1599" i="55"/>
  <c r="E1599" i="55"/>
  <c r="F1599" i="55"/>
  <c r="C954" i="54"/>
  <c r="D954" i="54"/>
  <c r="E954" i="54"/>
  <c r="F954" i="54"/>
  <c r="C381" i="54"/>
  <c r="D381" i="54"/>
  <c r="E381" i="54"/>
  <c r="F381" i="54"/>
  <c r="C1679" i="54"/>
  <c r="D1679" i="54"/>
  <c r="E1679" i="54"/>
  <c r="F1679" i="54"/>
  <c r="C329" i="55"/>
  <c r="D329" i="55"/>
  <c r="E329" i="55"/>
  <c r="F329" i="55"/>
  <c r="C598" i="55"/>
  <c r="D598" i="55"/>
  <c r="E598" i="55"/>
  <c r="F598" i="55"/>
  <c r="C1596" i="55"/>
  <c r="D1596" i="55"/>
  <c r="E1596" i="55"/>
  <c r="F1596" i="55"/>
  <c r="C1469" i="54"/>
  <c r="D1469" i="54"/>
  <c r="E1469" i="54"/>
  <c r="F1469" i="54"/>
  <c r="C567" i="54"/>
  <c r="D567" i="54"/>
  <c r="E567" i="54"/>
  <c r="F567" i="54"/>
  <c r="C489" i="55"/>
  <c r="D489" i="55"/>
  <c r="E489" i="55"/>
  <c r="F489" i="55"/>
  <c r="C1951" i="55"/>
  <c r="D1951" i="55"/>
  <c r="E1951" i="55"/>
  <c r="F1951" i="55"/>
  <c r="C1556" i="54"/>
  <c r="D1556" i="54"/>
  <c r="E1556" i="54"/>
  <c r="F1556" i="54"/>
  <c r="C276" i="55"/>
  <c r="D276" i="55"/>
  <c r="E276" i="55"/>
  <c r="F276" i="55"/>
  <c r="C1750" i="55"/>
  <c r="D1750" i="55"/>
  <c r="E1750" i="55"/>
  <c r="F1750" i="55"/>
  <c r="C1439" i="54"/>
  <c r="D1439" i="54"/>
  <c r="E1439" i="54"/>
  <c r="F1439" i="54"/>
  <c r="C1699" i="55"/>
  <c r="D1699" i="55"/>
  <c r="E1699" i="55"/>
  <c r="F1699" i="55"/>
  <c r="C70" i="54"/>
  <c r="D70" i="54"/>
  <c r="E70" i="54"/>
  <c r="F70" i="54"/>
  <c r="C287" i="54"/>
  <c r="D287" i="54"/>
  <c r="E287" i="54"/>
  <c r="F287" i="54"/>
  <c r="C856" i="55"/>
  <c r="D856" i="55"/>
  <c r="E856" i="55"/>
  <c r="F856" i="55"/>
  <c r="C1610" i="55"/>
  <c r="D1610" i="55"/>
  <c r="E1610" i="55"/>
  <c r="F1610" i="55"/>
  <c r="C2091" i="54"/>
  <c r="D2091" i="54"/>
  <c r="E2091" i="54"/>
  <c r="F2091" i="54"/>
  <c r="C731" i="55"/>
  <c r="D731" i="55"/>
  <c r="E731" i="55"/>
  <c r="F731" i="55"/>
  <c r="C1849" i="55"/>
  <c r="D1849" i="55"/>
  <c r="E1849" i="55"/>
  <c r="F1849" i="55"/>
  <c r="C1882" i="55"/>
  <c r="D1882" i="55"/>
  <c r="E1882" i="55"/>
  <c r="F1882" i="55"/>
  <c r="C73" i="55"/>
  <c r="D73" i="55"/>
  <c r="E73" i="55"/>
  <c r="F73" i="55"/>
  <c r="C1264" i="55"/>
  <c r="D1264" i="55"/>
  <c r="E1264" i="55"/>
  <c r="F1264" i="55"/>
  <c r="C659" i="55"/>
  <c r="D659" i="55"/>
  <c r="E659" i="55"/>
  <c r="F659" i="55"/>
  <c r="C384" i="55"/>
  <c r="D384" i="55"/>
  <c r="E384" i="55"/>
  <c r="F384" i="55"/>
  <c r="C1700" i="54"/>
  <c r="D1700" i="54"/>
  <c r="E1700" i="54"/>
  <c r="F1700" i="54"/>
  <c r="C671" i="55"/>
  <c r="D671" i="55"/>
  <c r="E671" i="55"/>
  <c r="F671" i="55"/>
  <c r="C1017" i="55"/>
  <c r="D1017" i="55"/>
  <c r="E1017" i="55"/>
  <c r="F1017" i="55"/>
  <c r="C419" i="55"/>
  <c r="D419" i="55"/>
  <c r="E419" i="55"/>
  <c r="F419" i="55"/>
  <c r="C794" i="54"/>
  <c r="D794" i="54"/>
  <c r="E794" i="54"/>
  <c r="F794" i="54"/>
  <c r="C1693" i="54"/>
  <c r="D1693" i="54"/>
  <c r="E1693" i="54"/>
  <c r="F1693" i="54"/>
  <c r="C1551" i="55"/>
  <c r="D1551" i="55"/>
  <c r="E1551" i="55"/>
  <c r="F1551" i="55"/>
  <c r="C916" i="54"/>
  <c r="D916" i="54"/>
  <c r="E916" i="54"/>
  <c r="F916" i="54"/>
  <c r="C2060" i="54"/>
  <c r="D2060" i="54"/>
  <c r="E2060" i="54"/>
  <c r="F2060" i="54"/>
  <c r="C2095" i="54"/>
  <c r="D2095" i="54"/>
  <c r="E2095" i="54"/>
  <c r="F2095" i="54"/>
  <c r="C62" i="54"/>
  <c r="D62" i="54"/>
  <c r="E62" i="54"/>
  <c r="F62" i="54"/>
  <c r="C1811" i="55"/>
  <c r="D1811" i="55"/>
  <c r="E1811" i="55"/>
  <c r="F1811" i="55"/>
  <c r="F1711" i="49"/>
  <c r="E1711" i="49"/>
  <c r="D1711" i="49"/>
  <c r="C1711" i="49"/>
  <c r="C235" i="54"/>
  <c r="D235" i="54"/>
  <c r="E235" i="54"/>
  <c r="F235" i="54"/>
  <c r="F1608" i="50"/>
  <c r="E1608" i="50"/>
  <c r="D1608" i="50"/>
  <c r="C1608" i="50"/>
  <c r="F1896" i="55"/>
  <c r="E1896" i="55"/>
  <c r="D1896" i="55"/>
  <c r="C1896" i="55"/>
  <c r="F1273" i="54"/>
  <c r="E1273" i="54"/>
  <c r="D1273" i="54"/>
  <c r="C1273" i="54"/>
  <c r="F190" i="54"/>
  <c r="E190" i="54"/>
  <c r="D190" i="54"/>
  <c r="C190" i="54"/>
  <c r="F983" i="53"/>
  <c r="E983" i="53"/>
  <c r="D983" i="53"/>
  <c r="C983" i="53"/>
  <c r="F27" i="54"/>
  <c r="E27" i="54"/>
  <c r="D27" i="54"/>
  <c r="C27" i="54"/>
  <c r="F519" i="53"/>
  <c r="E519" i="53"/>
  <c r="D519" i="53"/>
  <c r="C519" i="53"/>
  <c r="F963" i="53"/>
  <c r="E963" i="53"/>
  <c r="D963" i="53"/>
  <c r="C963" i="53"/>
  <c r="F1499" i="52"/>
  <c r="E1499" i="52"/>
  <c r="D1499" i="52"/>
  <c r="C1499" i="52"/>
  <c r="F1846" i="54"/>
  <c r="E1846" i="54"/>
  <c r="D1846" i="54"/>
  <c r="C1846" i="54"/>
  <c r="F728" i="55"/>
  <c r="E728" i="55"/>
  <c r="D728" i="55"/>
  <c r="C728" i="55"/>
  <c r="C1208" i="55"/>
  <c r="D1208" i="55"/>
  <c r="E1208" i="55"/>
  <c r="F1208" i="55"/>
  <c r="F656" i="50"/>
  <c r="E656" i="50"/>
  <c r="D656" i="50"/>
  <c r="C656" i="50"/>
  <c r="C767" i="54"/>
  <c r="D767" i="54"/>
  <c r="E767" i="54"/>
  <c r="F767" i="54"/>
  <c r="C467" i="54"/>
  <c r="D467" i="54"/>
  <c r="E467" i="54"/>
  <c r="F467" i="54"/>
  <c r="C1121" i="55"/>
  <c r="D1121" i="55"/>
  <c r="E1121" i="55"/>
  <c r="F1121" i="55"/>
  <c r="C194" i="55"/>
  <c r="D194" i="55"/>
  <c r="E194" i="55"/>
  <c r="F194" i="55"/>
  <c r="C1561" i="55"/>
  <c r="D1561" i="55"/>
  <c r="E1561" i="55"/>
  <c r="F1561" i="55"/>
  <c r="C1083" i="55"/>
  <c r="D1083" i="55"/>
  <c r="E1083" i="55"/>
  <c r="F1083" i="55"/>
  <c r="C1422" i="55"/>
  <c r="D1422" i="55"/>
  <c r="E1422" i="55"/>
  <c r="F1422" i="55"/>
  <c r="C932" i="54"/>
  <c r="D932" i="54"/>
  <c r="E932" i="54"/>
  <c r="F932" i="54"/>
  <c r="C1593" i="55"/>
  <c r="D1593" i="55"/>
  <c r="E1593" i="55"/>
  <c r="F1593" i="55"/>
  <c r="C124" i="55"/>
  <c r="D124" i="55"/>
  <c r="E124" i="55"/>
  <c r="F124" i="55"/>
  <c r="C8" i="53"/>
  <c r="D8" i="53"/>
  <c r="E8" i="53"/>
  <c r="F8" i="53"/>
  <c r="C1138" i="55"/>
  <c r="D1138" i="55"/>
  <c r="E1138" i="55"/>
  <c r="F1138" i="55"/>
  <c r="C1054" i="49"/>
  <c r="D1054" i="49"/>
  <c r="E1054" i="49"/>
  <c r="F1054" i="49"/>
  <c r="C1959" i="54"/>
  <c r="D1959" i="54"/>
  <c r="E1959" i="54"/>
  <c r="F1959" i="54"/>
  <c r="C1111" i="51"/>
  <c r="D1111" i="51"/>
  <c r="E1111" i="51"/>
  <c r="F1111" i="51"/>
  <c r="C711" i="54"/>
  <c r="D711" i="54"/>
  <c r="E711" i="54"/>
  <c r="F711" i="54"/>
  <c r="F1524" i="55"/>
  <c r="C1524" i="55"/>
  <c r="D1524" i="55"/>
  <c r="E1524" i="55"/>
  <c r="C1368" i="55"/>
  <c r="D1368" i="55"/>
  <c r="E1368" i="55"/>
  <c r="F1368" i="55"/>
  <c r="F1333" i="54"/>
  <c r="C1333" i="54"/>
  <c r="D1333" i="54"/>
  <c r="E1333" i="54"/>
  <c r="C822" i="54"/>
  <c r="D822" i="54"/>
  <c r="E822" i="54"/>
  <c r="F822" i="54"/>
  <c r="C1348" i="54"/>
  <c r="D1348" i="54"/>
  <c r="E1348" i="54"/>
  <c r="F1348" i="54"/>
  <c r="C1590" i="54"/>
  <c r="D1590" i="54"/>
  <c r="E1590" i="54"/>
  <c r="F1590" i="54"/>
  <c r="C1623" i="55"/>
  <c r="D1623" i="55"/>
  <c r="E1623" i="55"/>
  <c r="F1623" i="55"/>
  <c r="F412" i="54"/>
  <c r="C412" i="54"/>
  <c r="D412" i="54"/>
  <c r="E412" i="54"/>
  <c r="C19" i="53"/>
  <c r="D19" i="53"/>
  <c r="E19" i="53"/>
  <c r="F19" i="53"/>
  <c r="F1018" i="54"/>
  <c r="E1018" i="54"/>
  <c r="D1018" i="54"/>
  <c r="C1018" i="54"/>
  <c r="F152" i="51"/>
  <c r="E152" i="51"/>
  <c r="D152" i="51"/>
  <c r="C152" i="51"/>
  <c r="F1264" i="53"/>
  <c r="E1264" i="53"/>
  <c r="D1264" i="53"/>
  <c r="C1264" i="53"/>
  <c r="F555" i="54"/>
  <c r="E555" i="54"/>
  <c r="D555" i="54"/>
  <c r="C555" i="54"/>
  <c r="F722" i="55"/>
  <c r="E722" i="55"/>
  <c r="D722" i="55"/>
  <c r="C722" i="55"/>
  <c r="F777" i="53"/>
  <c r="E777" i="53"/>
  <c r="D777" i="53"/>
  <c r="C777" i="53"/>
  <c r="C1397" i="55"/>
  <c r="D1397" i="55"/>
  <c r="E1397" i="55"/>
  <c r="F1397" i="55"/>
  <c r="C1371" i="54"/>
  <c r="D1371" i="54"/>
  <c r="E1371" i="54"/>
  <c r="F1371" i="54"/>
  <c r="C47" i="55"/>
  <c r="D47" i="55"/>
  <c r="E47" i="55"/>
  <c r="F47" i="55"/>
  <c r="C1497" i="54"/>
  <c r="D1497" i="54"/>
  <c r="E1497" i="54"/>
  <c r="F1497" i="54"/>
  <c r="C432" i="55"/>
  <c r="D432" i="55"/>
  <c r="E432" i="55"/>
  <c r="F432" i="55"/>
  <c r="C33" i="55"/>
  <c r="D33" i="55"/>
  <c r="E33" i="55"/>
  <c r="F33" i="55"/>
  <c r="C1530" i="55"/>
  <c r="D1530" i="55"/>
  <c r="E1530" i="55"/>
  <c r="F1530" i="55"/>
  <c r="C491" i="54"/>
  <c r="D491" i="54"/>
  <c r="E491" i="54"/>
  <c r="F491" i="54"/>
  <c r="C1028" i="55"/>
  <c r="D1028" i="55"/>
  <c r="E1028" i="55"/>
  <c r="F1028" i="55"/>
  <c r="C847" i="54"/>
  <c r="D847" i="54"/>
  <c r="E847" i="54"/>
  <c r="F847" i="54"/>
  <c r="C1325" i="54"/>
  <c r="D1325" i="54"/>
  <c r="E1325" i="54"/>
  <c r="F1325" i="54"/>
  <c r="C981" i="54"/>
  <c r="D981" i="54"/>
  <c r="E981" i="54"/>
  <c r="F981" i="54"/>
  <c r="C1203" i="51"/>
  <c r="D1203" i="51"/>
  <c r="E1203" i="51"/>
  <c r="F1203" i="51"/>
  <c r="C559" i="53"/>
  <c r="D559" i="53"/>
  <c r="E559" i="53"/>
  <c r="F559" i="53"/>
  <c r="C906" i="55"/>
  <c r="D906" i="55"/>
  <c r="E906" i="55"/>
  <c r="F906" i="55"/>
  <c r="C1690" i="54"/>
  <c r="D1690" i="54"/>
  <c r="E1690" i="54"/>
  <c r="F1690" i="54"/>
  <c r="C682" i="55"/>
  <c r="D682" i="55"/>
  <c r="E682" i="55"/>
  <c r="F682" i="55"/>
  <c r="C1199" i="54"/>
  <c r="D1199" i="54"/>
  <c r="E1199" i="54"/>
  <c r="F1199" i="54"/>
  <c r="C882" i="55"/>
  <c r="D882" i="55"/>
  <c r="E882" i="55"/>
  <c r="F882" i="55"/>
  <c r="C1506" i="55"/>
  <c r="D1506" i="55"/>
  <c r="E1506" i="55"/>
  <c r="F1506" i="55"/>
  <c r="C27" i="55"/>
  <c r="D27" i="55"/>
  <c r="E27" i="55"/>
  <c r="F27" i="55"/>
  <c r="C537" i="55"/>
  <c r="D537" i="55"/>
  <c r="E537" i="55"/>
  <c r="F537" i="55"/>
  <c r="C1697" i="54"/>
  <c r="D1697" i="54"/>
  <c r="E1697" i="54"/>
  <c r="F1697" i="54"/>
  <c r="C421" i="55"/>
  <c r="D421" i="55"/>
  <c r="E421" i="55"/>
  <c r="F421" i="55"/>
  <c r="C874" i="54"/>
  <c r="D874" i="54"/>
  <c r="E874" i="54"/>
  <c r="F874" i="54"/>
  <c r="C6" i="51"/>
  <c r="D6" i="51"/>
  <c r="E6" i="51"/>
  <c r="F6" i="51"/>
  <c r="C1819" i="54"/>
  <c r="D1819" i="54"/>
  <c r="E1819" i="54"/>
  <c r="F1819" i="54"/>
  <c r="C1870" i="54"/>
  <c r="D1870" i="54"/>
  <c r="E1870" i="54"/>
  <c r="F1870" i="54"/>
  <c r="C1682" i="51"/>
  <c r="D1682" i="51"/>
  <c r="E1682" i="51"/>
  <c r="F1682" i="51"/>
  <c r="C418" i="54"/>
  <c r="D418" i="54"/>
  <c r="E418" i="54"/>
  <c r="F418" i="54"/>
  <c r="C593" i="51"/>
  <c r="D593" i="51"/>
  <c r="E593" i="51"/>
  <c r="F593" i="51"/>
  <c r="C2011" i="52"/>
  <c r="D2011" i="52"/>
  <c r="E2011" i="52"/>
  <c r="F2011" i="52"/>
  <c r="C1062" i="55"/>
  <c r="D1062" i="55"/>
  <c r="E1062" i="55"/>
  <c r="F1062" i="55"/>
  <c r="C1698" i="54"/>
  <c r="D1698" i="54"/>
  <c r="E1698" i="54"/>
  <c r="F1698" i="54"/>
  <c r="C359" i="54"/>
  <c r="D359" i="54"/>
  <c r="E359" i="54"/>
  <c r="F359" i="54"/>
  <c r="C1279" i="54"/>
  <c r="D1279" i="54"/>
  <c r="E1279" i="54"/>
  <c r="F1279" i="54"/>
  <c r="C1569" i="55"/>
  <c r="D1569" i="55"/>
  <c r="E1569" i="55"/>
  <c r="F1569" i="55"/>
  <c r="C1209" i="55"/>
  <c r="D1209" i="55"/>
  <c r="E1209" i="55"/>
  <c r="F1209" i="55"/>
  <c r="C9" i="55"/>
  <c r="D9" i="55"/>
  <c r="E9" i="55"/>
  <c r="F9" i="55"/>
  <c r="C1762" i="52"/>
  <c r="D1762" i="52"/>
  <c r="E1762" i="52"/>
  <c r="F1762" i="52"/>
  <c r="C2088" i="54"/>
  <c r="D2088" i="54"/>
  <c r="E2088" i="54"/>
  <c r="F2088" i="54"/>
  <c r="C24" i="51"/>
  <c r="D24" i="51"/>
  <c r="E24" i="51"/>
  <c r="F24" i="51"/>
  <c r="C1578" i="55"/>
  <c r="D1578" i="55"/>
  <c r="E1578" i="55"/>
  <c r="F1578" i="55"/>
  <c r="C1541" i="55"/>
  <c r="D1541" i="55"/>
  <c r="E1541" i="55"/>
  <c r="F1541" i="55"/>
  <c r="C7" i="55"/>
  <c r="D7" i="55"/>
  <c r="E7" i="55"/>
  <c r="F7" i="55"/>
  <c r="C1247" i="53"/>
  <c r="D1247" i="53"/>
  <c r="E1247" i="53"/>
  <c r="F1247" i="53"/>
  <c r="C1716" i="54"/>
  <c r="D1716" i="54"/>
  <c r="E1716" i="54"/>
  <c r="F1716" i="54"/>
  <c r="C1327" i="53"/>
  <c r="D1327" i="53"/>
  <c r="E1327" i="53"/>
  <c r="F1327" i="53"/>
  <c r="C1077" i="55"/>
  <c r="D1077" i="55"/>
  <c r="E1077" i="55"/>
  <c r="F1077" i="55"/>
  <c r="C40" i="55"/>
  <c r="D40" i="55"/>
  <c r="E40" i="55"/>
  <c r="F40" i="55"/>
  <c r="C717" i="55"/>
  <c r="D717" i="55"/>
  <c r="E717" i="55"/>
  <c r="F717" i="55"/>
  <c r="C1260" i="52"/>
  <c r="D1260" i="52"/>
  <c r="E1260" i="52"/>
  <c r="F1260" i="52"/>
  <c r="C759" i="54"/>
  <c r="D759" i="54"/>
  <c r="E759" i="54"/>
  <c r="F759" i="54"/>
  <c r="C2090" i="49"/>
  <c r="D2090" i="49"/>
  <c r="E2090" i="49"/>
  <c r="F2090" i="49"/>
  <c r="C1640" i="50"/>
  <c r="D1640" i="50"/>
  <c r="E1640" i="50"/>
  <c r="F1640" i="50"/>
  <c r="C510" i="50"/>
  <c r="D510" i="50"/>
  <c r="E510" i="50"/>
  <c r="F510" i="50"/>
  <c r="C495" i="51"/>
  <c r="D495" i="51"/>
  <c r="E495" i="51"/>
  <c r="F495" i="51"/>
  <c r="C777" i="54"/>
  <c r="D777" i="54"/>
  <c r="E777" i="54"/>
  <c r="F777" i="54"/>
  <c r="C1233" i="55"/>
  <c r="D1233" i="55"/>
  <c r="E1233" i="55"/>
  <c r="F1233" i="55"/>
  <c r="C1566" i="55"/>
  <c r="D1566" i="55"/>
  <c r="E1566" i="55"/>
  <c r="F1566" i="55"/>
  <c r="C1544" i="53"/>
  <c r="D1544" i="53"/>
  <c r="E1544" i="53"/>
  <c r="F1544" i="53"/>
  <c r="C453" i="55"/>
  <c r="D453" i="55"/>
  <c r="E453" i="55"/>
  <c r="F453" i="55"/>
  <c r="C1661" i="55"/>
  <c r="D1661" i="55"/>
  <c r="E1661" i="55"/>
  <c r="F1661" i="55"/>
  <c r="C551" i="54"/>
  <c r="D551" i="54"/>
  <c r="E551" i="54"/>
  <c r="F551" i="54"/>
  <c r="C79" i="55"/>
  <c r="D79" i="55"/>
  <c r="E79" i="55"/>
  <c r="F79" i="55"/>
  <c r="C197" i="53"/>
  <c r="D197" i="53"/>
  <c r="E197" i="53"/>
  <c r="F197" i="53"/>
  <c r="C1317" i="55"/>
  <c r="D1317" i="55"/>
  <c r="E1317" i="55"/>
  <c r="F1317" i="55"/>
  <c r="C255" i="54"/>
  <c r="D255" i="54"/>
  <c r="E255" i="54"/>
  <c r="F255" i="54"/>
  <c r="C1980" i="54"/>
  <c r="D1980" i="54"/>
  <c r="E1980" i="54"/>
  <c r="F1980" i="54"/>
  <c r="C920" i="55"/>
  <c r="D920" i="55"/>
  <c r="E920" i="55"/>
  <c r="F920" i="55"/>
  <c r="C1268" i="55"/>
  <c r="D1268" i="55"/>
  <c r="E1268" i="55"/>
  <c r="F1268" i="55"/>
  <c r="C846" i="55"/>
  <c r="D846" i="55"/>
  <c r="E846" i="55"/>
  <c r="F846" i="55"/>
  <c r="C1222" i="55"/>
  <c r="D1222" i="55"/>
  <c r="E1222" i="55"/>
  <c r="F1222" i="55"/>
  <c r="C1209" i="54"/>
  <c r="D1209" i="54"/>
  <c r="E1209" i="54"/>
  <c r="F1209" i="54"/>
  <c r="C33" i="54"/>
  <c r="D33" i="54"/>
  <c r="E33" i="54"/>
  <c r="F33" i="54"/>
  <c r="C1684" i="55"/>
  <c r="D1684" i="55"/>
  <c r="E1684" i="55"/>
  <c r="F1684" i="55"/>
  <c r="C545" i="55"/>
  <c r="D545" i="55"/>
  <c r="E545" i="55"/>
  <c r="F545" i="55"/>
  <c r="C690" i="55"/>
  <c r="D690" i="55"/>
  <c r="E690" i="55"/>
  <c r="F690" i="55"/>
  <c r="C741" i="54"/>
  <c r="D741" i="54"/>
  <c r="E741" i="54"/>
  <c r="F741" i="54"/>
  <c r="C294" i="51"/>
  <c r="D294" i="51"/>
  <c r="E294" i="51"/>
  <c r="F294" i="51"/>
  <c r="C823" i="54"/>
  <c r="D823" i="54"/>
  <c r="E823" i="54"/>
  <c r="F823" i="54"/>
  <c r="C1535" i="54"/>
  <c r="D1535" i="54"/>
  <c r="E1535" i="54"/>
  <c r="F1535" i="54"/>
  <c r="C1339" i="54"/>
  <c r="D1339" i="54"/>
  <c r="E1339" i="54"/>
  <c r="F1339" i="54"/>
  <c r="C458" i="53"/>
  <c r="D458" i="53"/>
  <c r="E458" i="53"/>
  <c r="F458" i="53"/>
  <c r="C1575" i="55"/>
  <c r="D1575" i="55"/>
  <c r="E1575" i="55"/>
  <c r="F1575" i="55"/>
  <c r="C1191" i="54"/>
  <c r="D1191" i="54"/>
  <c r="E1191" i="54"/>
  <c r="F1191" i="54"/>
  <c r="C1627" i="54"/>
  <c r="D1627" i="54"/>
  <c r="E1627" i="54"/>
  <c r="F1627" i="54"/>
  <c r="C1885" i="52"/>
  <c r="D1885" i="52"/>
  <c r="E1885" i="52"/>
  <c r="F1885" i="52"/>
  <c r="C366" i="53"/>
  <c r="D366" i="53"/>
  <c r="E366" i="53"/>
  <c r="F366" i="53"/>
  <c r="C787" i="14"/>
  <c r="D787" i="14"/>
  <c r="E787" i="14"/>
  <c r="F787" i="14"/>
  <c r="C1480" i="54"/>
  <c r="D1480" i="54"/>
  <c r="E1480" i="54"/>
  <c r="F1480" i="54"/>
  <c r="C772" i="55"/>
  <c r="D772" i="55"/>
  <c r="E772" i="55"/>
  <c r="F772" i="55"/>
  <c r="C1336" i="55"/>
  <c r="D1336" i="55"/>
  <c r="E1336" i="55"/>
  <c r="F1336" i="55"/>
  <c r="C1620" i="54"/>
  <c r="D1620" i="54"/>
  <c r="E1620" i="54"/>
  <c r="F1620" i="54"/>
  <c r="C429" i="55"/>
  <c r="D429" i="55"/>
  <c r="E429" i="55"/>
  <c r="F429" i="55"/>
  <c r="C202" i="53"/>
  <c r="D202" i="53"/>
  <c r="E202" i="53"/>
  <c r="F202" i="53"/>
  <c r="C967" i="53"/>
  <c r="D967" i="53"/>
  <c r="E967" i="53"/>
  <c r="F967" i="53"/>
  <c r="C582" i="54"/>
  <c r="D582" i="54"/>
  <c r="E582" i="54"/>
  <c r="F582" i="54"/>
  <c r="C1870" i="55"/>
  <c r="D1870" i="55"/>
  <c r="E1870" i="55"/>
  <c r="F1870" i="55"/>
  <c r="C925" i="55"/>
  <c r="D925" i="55"/>
  <c r="E925" i="55"/>
  <c r="F925" i="55"/>
  <c r="C1527" i="54"/>
  <c r="D1527" i="54"/>
  <c r="E1527" i="54"/>
  <c r="F1527" i="54"/>
  <c r="C1875" i="55"/>
  <c r="D1875" i="55"/>
  <c r="E1875" i="55"/>
  <c r="F1875" i="55"/>
  <c r="C1577" i="54"/>
  <c r="D1577" i="54"/>
  <c r="E1577" i="54"/>
  <c r="F1577" i="54"/>
  <c r="C922" i="53"/>
  <c r="D922" i="53"/>
  <c r="E922" i="53"/>
  <c r="F922" i="53"/>
  <c r="C1098" i="54"/>
  <c r="D1098" i="54"/>
  <c r="E1098" i="54"/>
  <c r="F1098" i="54"/>
  <c r="C1496" i="54"/>
  <c r="D1496" i="54"/>
  <c r="E1496" i="54"/>
  <c r="F1496" i="54"/>
  <c r="C902" i="54"/>
  <c r="D902" i="54"/>
  <c r="E902" i="54"/>
  <c r="F902" i="54"/>
  <c r="C166" i="54"/>
  <c r="D166" i="54"/>
  <c r="E166" i="54"/>
  <c r="F166" i="54"/>
  <c r="C3" i="55"/>
  <c r="D3" i="55"/>
  <c r="E3" i="55"/>
  <c r="F3" i="55"/>
  <c r="C1658" i="55"/>
  <c r="D1658" i="55"/>
  <c r="E1658" i="55"/>
  <c r="F1658" i="55"/>
  <c r="C286" i="55"/>
  <c r="D286" i="55"/>
  <c r="E286" i="55"/>
  <c r="F286" i="55"/>
  <c r="C1190" i="54"/>
  <c r="D1190" i="54"/>
  <c r="E1190" i="54"/>
  <c r="F1190" i="54"/>
  <c r="C964" i="55"/>
  <c r="D964" i="55"/>
  <c r="E964" i="55"/>
  <c r="F964" i="55"/>
  <c r="C1442" i="54"/>
  <c r="D1442" i="54"/>
  <c r="E1442" i="54"/>
  <c r="F1442" i="54"/>
  <c r="C1506" i="54"/>
  <c r="D1506" i="54"/>
  <c r="E1506" i="54"/>
  <c r="F1506" i="54"/>
  <c r="C117" i="54"/>
  <c r="D117" i="54"/>
  <c r="E117" i="54"/>
  <c r="F117" i="54"/>
  <c r="C230" i="54"/>
  <c r="D230" i="54"/>
  <c r="E230" i="54"/>
  <c r="F230" i="54"/>
  <c r="C2046" i="54"/>
  <c r="D2046" i="54"/>
  <c r="E2046" i="54"/>
  <c r="F2046" i="54"/>
  <c r="C265" i="53"/>
  <c r="D265" i="53"/>
  <c r="E265" i="53"/>
  <c r="F265" i="53"/>
  <c r="C290" i="53"/>
  <c r="D290" i="53"/>
  <c r="E290" i="53"/>
  <c r="F290" i="53"/>
  <c r="F1134" i="55"/>
  <c r="C1134" i="55"/>
  <c r="D1134" i="55"/>
  <c r="E1134" i="55"/>
  <c r="F386" i="54"/>
  <c r="C386" i="54"/>
  <c r="D386" i="54"/>
  <c r="E386" i="54"/>
  <c r="F1284" i="55"/>
  <c r="C1284" i="55"/>
  <c r="D1284" i="55"/>
  <c r="E1284" i="55"/>
  <c r="F911" i="54"/>
  <c r="C911" i="54"/>
  <c r="D911" i="54"/>
  <c r="E911" i="54"/>
  <c r="F1580" i="54"/>
  <c r="C1580" i="54"/>
  <c r="D1580" i="54"/>
  <c r="E1580" i="54"/>
  <c r="C119" i="54"/>
  <c r="D119" i="54"/>
  <c r="E119" i="54"/>
  <c r="F119" i="54"/>
  <c r="F281" i="55"/>
  <c r="C281" i="55"/>
  <c r="D281" i="55"/>
  <c r="E281" i="55"/>
  <c r="F1991" i="52"/>
  <c r="C1991" i="52"/>
  <c r="D1991" i="52"/>
  <c r="E1991" i="52"/>
  <c r="F778" i="55"/>
  <c r="C778" i="55"/>
  <c r="D778" i="55"/>
  <c r="E778" i="55"/>
  <c r="C1415" i="54"/>
  <c r="D1415" i="54"/>
  <c r="E1415" i="54"/>
  <c r="F1415" i="54"/>
  <c r="C156" i="55"/>
  <c r="D156" i="55"/>
  <c r="E156" i="55"/>
  <c r="F156" i="55"/>
  <c r="F1523" i="52"/>
  <c r="C1523" i="52"/>
  <c r="D1523" i="52"/>
  <c r="E1523" i="52"/>
  <c r="F1177" i="54"/>
  <c r="C1177" i="54"/>
  <c r="D1177" i="54"/>
  <c r="E1177" i="54"/>
  <c r="F1837" i="55"/>
  <c r="C1837" i="55"/>
  <c r="D1837" i="55"/>
  <c r="E1837" i="55"/>
  <c r="C1290" i="52"/>
  <c r="D1290" i="52"/>
  <c r="E1290" i="52"/>
  <c r="F1290" i="52"/>
  <c r="F1657" i="55"/>
  <c r="C1657" i="55"/>
  <c r="D1657" i="55"/>
  <c r="E1657" i="55"/>
  <c r="F1532" i="54"/>
  <c r="C1532" i="54"/>
  <c r="D1532" i="54"/>
  <c r="E1532" i="54"/>
  <c r="C780" i="54"/>
  <c r="D780" i="54"/>
  <c r="E780" i="54"/>
  <c r="F780" i="54"/>
  <c r="F820" i="53"/>
  <c r="E820" i="53"/>
  <c r="D820" i="53"/>
  <c r="C820" i="53"/>
  <c r="F1659" i="53"/>
  <c r="E1659" i="53"/>
  <c r="D1659" i="53"/>
  <c r="C1659" i="53"/>
  <c r="F1362" i="50"/>
  <c r="E1362" i="50"/>
  <c r="D1362" i="50"/>
  <c r="C1362" i="50"/>
  <c r="F406" i="53"/>
  <c r="E406" i="53"/>
  <c r="D406" i="53"/>
  <c r="C406" i="53"/>
  <c r="F362" i="51"/>
  <c r="E362" i="51"/>
  <c r="D362" i="51"/>
  <c r="C362" i="51"/>
  <c r="F112" i="50"/>
  <c r="E112" i="50"/>
  <c r="D112" i="50"/>
  <c r="C112" i="50"/>
  <c r="F1943" i="55"/>
  <c r="E1943" i="55"/>
  <c r="D1943" i="55"/>
  <c r="C1943" i="55"/>
  <c r="F1838" i="50"/>
  <c r="E1838" i="50"/>
  <c r="D1838" i="50"/>
  <c r="C1838" i="50"/>
  <c r="F1606" i="54"/>
  <c r="E1606" i="54"/>
  <c r="D1606" i="54"/>
  <c r="C1606" i="54"/>
  <c r="F858" i="55"/>
  <c r="E858" i="55"/>
  <c r="D858" i="55"/>
  <c r="C858" i="55"/>
  <c r="F162" i="53"/>
  <c r="E162" i="53"/>
  <c r="D162" i="53"/>
  <c r="C162" i="53"/>
  <c r="F1067" i="53"/>
  <c r="E1067" i="53"/>
  <c r="D1067" i="53"/>
  <c r="C1067" i="53"/>
  <c r="F469" i="53"/>
  <c r="E469" i="53"/>
  <c r="D469" i="53"/>
  <c r="C469" i="53"/>
  <c r="F1807" i="55"/>
  <c r="E1807" i="55"/>
  <c r="D1807" i="55"/>
  <c r="C1807" i="55"/>
  <c r="F1646" i="52"/>
  <c r="E1646" i="52"/>
  <c r="D1646" i="52"/>
  <c r="C1646" i="52"/>
  <c r="F48" i="54"/>
  <c r="E48" i="54"/>
  <c r="D48" i="54"/>
  <c r="C48" i="54"/>
  <c r="F1927" i="54"/>
  <c r="E1927" i="54"/>
  <c r="D1927" i="54"/>
  <c r="C1927" i="54"/>
  <c r="F1908" i="52"/>
  <c r="E1908" i="52"/>
  <c r="D1908" i="52"/>
  <c r="C1908" i="52"/>
  <c r="F1492" i="54"/>
  <c r="E1492" i="54"/>
  <c r="D1492" i="54"/>
  <c r="C1492" i="54"/>
  <c r="F2015" i="54"/>
  <c r="E2015" i="54"/>
  <c r="D2015" i="54"/>
  <c r="C2015" i="54"/>
  <c r="F1964" i="55"/>
  <c r="E1964" i="55"/>
  <c r="D1964" i="55"/>
  <c r="C1964" i="55"/>
  <c r="F1150" i="53"/>
  <c r="E1150" i="53"/>
  <c r="D1150" i="53"/>
  <c r="C1150" i="53"/>
  <c r="F1953" i="49"/>
  <c r="E1953" i="49"/>
  <c r="D1953" i="49"/>
  <c r="C1953" i="49"/>
  <c r="F1710" i="54"/>
  <c r="E1710" i="54"/>
  <c r="D1710" i="54"/>
  <c r="C1710" i="54"/>
  <c r="F986" i="55"/>
  <c r="E986" i="55"/>
  <c r="D986" i="55"/>
  <c r="C986" i="55"/>
  <c r="F119" i="53"/>
  <c r="E119" i="53"/>
  <c r="D119" i="53"/>
  <c r="C119" i="53"/>
  <c r="F570" i="53"/>
  <c r="E570" i="53"/>
  <c r="D570" i="53"/>
  <c r="C570" i="53"/>
  <c r="F1010" i="53"/>
  <c r="E1010" i="53"/>
  <c r="D1010" i="53"/>
  <c r="C1010" i="53"/>
  <c r="F1165" i="52"/>
  <c r="E1165" i="52"/>
  <c r="D1165" i="52"/>
  <c r="C1165" i="52"/>
  <c r="F1381" i="52"/>
  <c r="E1381" i="52"/>
  <c r="D1381" i="52"/>
  <c r="C1381" i="52"/>
  <c r="F1308" i="49"/>
  <c r="E1308" i="49"/>
  <c r="D1308" i="49"/>
  <c r="C1308" i="49"/>
  <c r="F993" i="54"/>
  <c r="E993" i="54"/>
  <c r="D993" i="54"/>
  <c r="C993" i="54"/>
  <c r="F1841" i="52"/>
  <c r="E1841" i="52"/>
  <c r="D1841" i="52"/>
  <c r="C1841" i="52"/>
  <c r="F1789" i="54"/>
  <c r="E1789" i="54"/>
  <c r="D1789" i="54"/>
  <c r="C1789" i="54"/>
  <c r="F1813" i="54"/>
  <c r="E1813" i="54"/>
  <c r="D1813" i="54"/>
  <c r="C1813" i="54"/>
  <c r="F1772" i="54"/>
  <c r="E1772" i="54"/>
  <c r="D1772" i="54"/>
  <c r="C1772" i="54"/>
  <c r="F607" i="54"/>
  <c r="E607" i="54"/>
  <c r="D607" i="54"/>
  <c r="C607" i="54"/>
  <c r="F1755" i="55"/>
  <c r="E1755" i="55"/>
  <c r="D1755" i="55"/>
  <c r="C1755" i="55"/>
  <c r="F1307" i="55"/>
  <c r="E1307" i="55"/>
  <c r="D1307" i="55"/>
  <c r="C1307" i="55"/>
  <c r="F686" i="53"/>
  <c r="E686" i="53"/>
  <c r="D686" i="53"/>
  <c r="C686" i="53"/>
  <c r="F1921" i="55"/>
  <c r="E1921" i="55"/>
  <c r="D1921" i="55"/>
  <c r="C1921" i="55"/>
  <c r="F620" i="54"/>
  <c r="E620" i="54"/>
  <c r="D620" i="54"/>
  <c r="C620" i="54"/>
  <c r="F549" i="55"/>
  <c r="E549" i="55"/>
  <c r="D549" i="55"/>
  <c r="C549" i="55"/>
  <c r="F1659" i="55"/>
  <c r="E1659" i="55"/>
  <c r="D1659" i="55"/>
  <c r="C1659" i="55"/>
  <c r="F805" i="49"/>
  <c r="E805" i="49"/>
  <c r="D805" i="49"/>
  <c r="C805" i="49"/>
  <c r="F995" i="55"/>
  <c r="E995" i="55"/>
  <c r="D995" i="55"/>
  <c r="C995" i="55"/>
  <c r="F870" i="51"/>
  <c r="E870" i="51"/>
  <c r="D870" i="51"/>
  <c r="C870" i="51"/>
  <c r="F1589" i="52"/>
  <c r="E1589" i="52"/>
  <c r="D1589" i="52"/>
  <c r="C1589" i="52"/>
  <c r="F1386" i="51"/>
  <c r="E1386" i="51"/>
  <c r="D1386" i="51"/>
  <c r="C1386" i="51"/>
  <c r="F888" i="54"/>
  <c r="E888" i="54"/>
  <c r="D888" i="54"/>
  <c r="C888" i="54"/>
  <c r="F1015" i="51"/>
  <c r="E1015" i="51"/>
  <c r="D1015" i="51"/>
  <c r="C1015" i="51"/>
  <c r="F1071" i="54"/>
  <c r="E1071" i="54"/>
  <c r="D1071" i="54"/>
  <c r="C1071" i="54"/>
  <c r="F1907" i="54"/>
  <c r="E1907" i="54"/>
  <c r="D1907" i="54"/>
  <c r="C1907" i="54"/>
  <c r="F979" i="54"/>
  <c r="E979" i="54"/>
  <c r="D979" i="54"/>
  <c r="C979" i="54"/>
  <c r="F972" i="54"/>
  <c r="E972" i="54"/>
  <c r="D972" i="54"/>
  <c r="C972" i="54"/>
  <c r="F524" i="51"/>
  <c r="E524" i="51"/>
  <c r="D524" i="51"/>
  <c r="C524" i="51"/>
  <c r="F1037" i="49"/>
  <c r="E1037" i="49"/>
  <c r="D1037" i="49"/>
  <c r="C1037" i="49"/>
  <c r="F1430" i="51"/>
  <c r="E1430" i="51"/>
  <c r="D1430" i="51"/>
  <c r="C1430" i="51"/>
  <c r="F800" i="54"/>
  <c r="E800" i="54"/>
  <c r="D800" i="54"/>
  <c r="C800" i="54"/>
  <c r="F900" i="50"/>
  <c r="E900" i="50"/>
  <c r="D900" i="50"/>
  <c r="C900" i="50"/>
  <c r="F1087" i="51"/>
  <c r="E1087" i="51"/>
  <c r="D1087" i="51"/>
  <c r="C1087" i="51"/>
  <c r="F637" i="51"/>
  <c r="E637" i="51"/>
  <c r="D637" i="51"/>
  <c r="C637" i="51"/>
  <c r="F1550" i="51"/>
  <c r="E1550" i="51"/>
  <c r="D1550" i="51"/>
  <c r="C1550" i="51"/>
  <c r="F1760" i="54"/>
  <c r="E1760" i="54"/>
  <c r="D1760" i="54"/>
  <c r="C1760" i="54"/>
  <c r="F1116" i="53"/>
  <c r="E1116" i="53"/>
  <c r="D1116" i="53"/>
  <c r="C1116" i="53"/>
  <c r="F1381" i="49"/>
  <c r="E1381" i="49"/>
  <c r="D1381" i="49"/>
  <c r="C1381" i="49"/>
  <c r="F235" i="51"/>
  <c r="E235" i="51"/>
  <c r="D235" i="51"/>
  <c r="C235" i="51"/>
  <c r="F1374" i="51"/>
  <c r="E1374" i="51"/>
  <c r="D1374" i="51"/>
  <c r="C1374" i="51"/>
  <c r="F1761" i="55"/>
  <c r="E1761" i="55"/>
  <c r="D1761" i="55"/>
  <c r="C1761" i="55"/>
  <c r="F573" i="51"/>
  <c r="E573" i="51"/>
  <c r="D573" i="51"/>
  <c r="C573" i="51"/>
  <c r="F936" i="54"/>
  <c r="E936" i="54"/>
  <c r="D936" i="54"/>
  <c r="C936" i="54"/>
  <c r="F1156" i="51"/>
  <c r="E1156" i="51"/>
  <c r="D1156" i="51"/>
  <c r="C1156" i="51"/>
  <c r="F816" i="55"/>
  <c r="E816" i="55"/>
  <c r="D816" i="55"/>
  <c r="C816" i="55"/>
  <c r="F1883" i="50"/>
  <c r="E1883" i="50"/>
  <c r="D1883" i="50"/>
  <c r="C1883" i="50"/>
  <c r="F1357" i="54"/>
  <c r="E1357" i="54"/>
  <c r="D1357" i="54"/>
  <c r="C1357" i="54"/>
  <c r="F1152" i="53"/>
  <c r="E1152" i="53"/>
  <c r="D1152" i="53"/>
  <c r="C1152" i="53"/>
  <c r="F1737" i="51"/>
  <c r="E1737" i="51"/>
  <c r="D1737" i="51"/>
  <c r="C1737" i="51"/>
  <c r="F1616" i="50"/>
  <c r="E1616" i="50"/>
  <c r="D1616" i="50"/>
  <c r="C1616" i="50"/>
  <c r="F2102" i="54"/>
  <c r="E2102" i="54"/>
  <c r="D2102" i="54"/>
  <c r="C2102" i="54"/>
  <c r="F1398" i="52"/>
  <c r="E1398" i="52"/>
  <c r="D1398" i="52"/>
  <c r="C1398" i="52"/>
  <c r="F1604" i="54"/>
  <c r="E1604" i="54"/>
  <c r="D1604" i="54"/>
  <c r="C1604" i="54"/>
  <c r="F1966" i="52"/>
  <c r="E1966" i="52"/>
  <c r="D1966" i="52"/>
  <c r="C1966" i="52"/>
  <c r="F189" i="49"/>
  <c r="E189" i="49"/>
  <c r="D189" i="49"/>
  <c r="C189" i="49"/>
  <c r="F971" i="53"/>
  <c r="E971" i="53"/>
  <c r="D971" i="53"/>
  <c r="C971" i="53"/>
  <c r="F1644" i="52"/>
  <c r="E1644" i="52"/>
  <c r="D1644" i="52"/>
  <c r="C1644" i="52"/>
  <c r="F1416" i="54"/>
  <c r="E1416" i="54"/>
  <c r="D1416" i="54"/>
  <c r="C1416" i="54"/>
  <c r="F281" i="53"/>
  <c r="E281" i="53"/>
  <c r="D281" i="53"/>
  <c r="C281" i="53"/>
  <c r="F472" i="53"/>
  <c r="E472" i="53"/>
  <c r="D472" i="53"/>
  <c r="C472" i="53"/>
  <c r="F259" i="51"/>
  <c r="E259" i="51"/>
  <c r="D259" i="51"/>
  <c r="C259" i="51"/>
  <c r="F448" i="54"/>
  <c r="E448" i="54"/>
  <c r="D448" i="54"/>
  <c r="C448" i="54"/>
  <c r="F108" i="49"/>
  <c r="E108" i="49"/>
  <c r="D108" i="49"/>
  <c r="C108" i="49"/>
  <c r="F1976" i="52"/>
  <c r="E1976" i="52"/>
  <c r="D1976" i="52"/>
  <c r="C1976" i="52"/>
  <c r="F227" i="54"/>
  <c r="E227" i="54"/>
  <c r="D227" i="54"/>
  <c r="C227" i="54"/>
  <c r="F731" i="53"/>
  <c r="E731" i="53"/>
  <c r="D731" i="53"/>
  <c r="C731" i="53"/>
  <c r="F1452" i="53"/>
  <c r="E1452" i="53"/>
  <c r="D1452" i="53"/>
  <c r="C1452" i="53"/>
  <c r="F143" i="53"/>
  <c r="E143" i="53"/>
  <c r="D143" i="53"/>
  <c r="C143" i="53"/>
  <c r="F154" i="54"/>
  <c r="E154" i="54"/>
  <c r="D154" i="54"/>
  <c r="C154" i="54"/>
  <c r="F1498" i="52"/>
  <c r="E1498" i="52"/>
  <c r="D1498" i="52"/>
  <c r="C1498" i="52"/>
  <c r="F1576" i="50"/>
  <c r="E1576" i="50"/>
  <c r="D1576" i="50"/>
  <c r="C1576" i="50"/>
  <c r="F1242" i="54"/>
  <c r="E1242" i="54"/>
  <c r="D1242" i="54"/>
  <c r="C1242" i="54"/>
  <c r="F630" i="53"/>
  <c r="E630" i="53"/>
  <c r="D630" i="53"/>
  <c r="C630" i="53"/>
  <c r="F1115" i="55"/>
  <c r="E1115" i="55"/>
  <c r="D1115" i="55"/>
  <c r="C1115" i="55"/>
  <c r="F86" i="55"/>
  <c r="E86" i="55"/>
  <c r="D86" i="55"/>
  <c r="C86" i="55"/>
  <c r="F1251" i="53"/>
  <c r="E1251" i="53"/>
  <c r="D1251" i="53"/>
  <c r="C1251" i="53"/>
  <c r="F1228" i="54"/>
  <c r="E1228" i="54"/>
  <c r="D1228" i="54"/>
  <c r="C1228" i="54"/>
  <c r="F595" i="54"/>
  <c r="E595" i="54"/>
  <c r="D595" i="54"/>
  <c r="C595" i="54"/>
  <c r="F1822" i="54"/>
  <c r="E1822" i="54"/>
  <c r="D1822" i="54"/>
  <c r="C1822" i="54"/>
  <c r="F1694" i="54"/>
  <c r="E1694" i="54"/>
  <c r="D1694" i="54"/>
  <c r="C1694" i="54"/>
  <c r="F600" i="50"/>
  <c r="E600" i="50"/>
  <c r="D600" i="50"/>
  <c r="C600" i="50"/>
  <c r="F478" i="49"/>
  <c r="E478" i="49"/>
  <c r="D478" i="49"/>
  <c r="C478" i="49"/>
  <c r="F1775" i="51"/>
  <c r="E1775" i="51"/>
  <c r="D1775" i="51"/>
  <c r="C1775" i="51"/>
  <c r="F1716" i="51"/>
  <c r="E1716" i="51"/>
  <c r="D1716" i="51"/>
  <c r="C1716" i="51"/>
  <c r="F651" i="53"/>
  <c r="E651" i="53"/>
  <c r="D651" i="53"/>
  <c r="C651" i="53"/>
  <c r="F711" i="50"/>
  <c r="E711" i="50"/>
  <c r="D711" i="50"/>
  <c r="C711" i="50"/>
  <c r="F339" i="54"/>
  <c r="E339" i="54"/>
  <c r="D339" i="54"/>
  <c r="C339" i="54"/>
  <c r="F288" i="53"/>
  <c r="E288" i="53"/>
  <c r="D288" i="53"/>
  <c r="C288" i="53"/>
  <c r="F1283" i="54"/>
  <c r="E1283" i="54"/>
  <c r="D1283" i="54"/>
  <c r="C1283" i="54"/>
  <c r="F1832" i="50"/>
  <c r="E1832" i="50"/>
  <c r="D1832" i="50"/>
  <c r="C1832" i="50"/>
  <c r="F1515" i="54"/>
  <c r="E1515" i="54"/>
  <c r="D1515" i="54"/>
  <c r="C1515" i="54"/>
  <c r="F278" i="54"/>
  <c r="E278" i="54"/>
  <c r="D278" i="54"/>
  <c r="C278" i="54"/>
  <c r="F1773" i="51"/>
  <c r="E1773" i="51"/>
  <c r="D1773" i="51"/>
  <c r="C1773" i="51"/>
  <c r="F234" i="53"/>
  <c r="E234" i="53"/>
  <c r="D234" i="53"/>
  <c r="C234" i="53"/>
  <c r="F229" i="50"/>
  <c r="E229" i="50"/>
  <c r="D229" i="50"/>
  <c r="C229" i="50"/>
  <c r="F1525" i="51"/>
  <c r="E1525" i="51"/>
  <c r="D1525" i="51"/>
  <c r="C1525" i="51"/>
  <c r="F291" i="54"/>
  <c r="E291" i="54"/>
  <c r="D291" i="54"/>
  <c r="C291" i="54"/>
  <c r="F1039" i="54"/>
  <c r="E1039" i="54"/>
  <c r="D1039" i="54"/>
  <c r="C1039" i="54"/>
  <c r="F1558" i="53"/>
  <c r="E1558" i="53"/>
  <c r="D1558" i="53"/>
  <c r="C1558" i="53"/>
  <c r="F999" i="55"/>
  <c r="E999" i="55"/>
  <c r="D999" i="55"/>
  <c r="C999" i="55"/>
  <c r="F1814" i="55"/>
  <c r="E1814" i="55"/>
  <c r="D1814" i="55"/>
  <c r="C1814" i="55"/>
  <c r="F989" i="54"/>
  <c r="E989" i="54"/>
  <c r="D989" i="54"/>
  <c r="C989" i="54"/>
  <c r="F779" i="53"/>
  <c r="E779" i="53"/>
  <c r="D779" i="53"/>
  <c r="C779" i="53"/>
  <c r="C1313" i="55"/>
  <c r="D1313" i="55"/>
  <c r="E1313" i="55"/>
  <c r="F1313" i="55"/>
  <c r="C832" i="54"/>
  <c r="D832" i="54"/>
  <c r="E832" i="54"/>
  <c r="F832" i="54"/>
  <c r="C939" i="54"/>
  <c r="D939" i="54"/>
  <c r="E939" i="54"/>
  <c r="F939" i="54"/>
  <c r="C1572" i="54"/>
  <c r="D1572" i="54"/>
  <c r="E1572" i="54"/>
  <c r="F1572" i="54"/>
  <c r="C1221" i="55"/>
  <c r="D1221" i="55"/>
  <c r="E1221" i="55"/>
  <c r="F1221" i="55"/>
  <c r="C1023" i="53"/>
  <c r="D1023" i="53"/>
  <c r="E1023" i="53"/>
  <c r="F1023" i="53"/>
  <c r="C293" i="55"/>
  <c r="D293" i="55"/>
  <c r="E293" i="55"/>
  <c r="F293" i="55"/>
  <c r="C1294" i="54"/>
  <c r="D1294" i="54"/>
  <c r="E1294" i="54"/>
  <c r="F1294" i="54"/>
  <c r="C609" i="55"/>
  <c r="D609" i="55"/>
  <c r="E609" i="55"/>
  <c r="F609" i="55"/>
  <c r="C510" i="54"/>
  <c r="D510" i="54"/>
  <c r="E510" i="54"/>
  <c r="F510" i="54"/>
  <c r="F1888" i="54"/>
  <c r="E1888" i="54"/>
  <c r="D1888" i="54"/>
  <c r="C1888" i="54"/>
  <c r="F1489" i="54"/>
  <c r="E1489" i="54"/>
  <c r="D1489" i="54"/>
  <c r="C1489" i="54"/>
  <c r="F1182" i="54"/>
  <c r="E1182" i="54"/>
  <c r="D1182" i="54"/>
  <c r="C1182" i="54"/>
  <c r="F1275" i="53"/>
  <c r="E1275" i="53"/>
  <c r="D1275" i="53"/>
  <c r="C1275" i="53"/>
  <c r="F1633" i="54"/>
  <c r="E1633" i="54"/>
  <c r="D1633" i="54"/>
  <c r="C1633" i="54"/>
  <c r="F1443" i="55"/>
  <c r="C1443" i="55"/>
  <c r="D1443" i="55"/>
  <c r="E1443" i="55"/>
  <c r="F2039" i="52"/>
  <c r="E2039" i="52"/>
  <c r="D2039" i="52"/>
  <c r="C2039" i="52"/>
  <c r="F723" i="53"/>
  <c r="E723" i="53"/>
  <c r="D723" i="53"/>
  <c r="C723" i="53"/>
  <c r="C59" i="50"/>
  <c r="D59" i="50"/>
  <c r="E59" i="50"/>
  <c r="F59" i="50"/>
  <c r="F661" i="53"/>
  <c r="E661" i="53"/>
  <c r="D661" i="53"/>
  <c r="C661" i="53"/>
  <c r="F187" i="53"/>
  <c r="E187" i="53"/>
  <c r="D187" i="53"/>
  <c r="C187" i="53"/>
  <c r="F668" i="49"/>
  <c r="E668" i="49"/>
  <c r="D668" i="49"/>
  <c r="C668" i="49"/>
  <c r="F118" i="54"/>
  <c r="E118" i="54"/>
  <c r="D118" i="54"/>
  <c r="C118" i="54"/>
  <c r="F424" i="51"/>
  <c r="E424" i="51"/>
  <c r="D424" i="51"/>
  <c r="C424" i="51"/>
  <c r="F612" i="51"/>
  <c r="E612" i="51"/>
  <c r="D612" i="51"/>
  <c r="C612" i="51"/>
  <c r="F893" i="54"/>
  <c r="E893" i="54"/>
  <c r="D893" i="54"/>
  <c r="C893" i="54"/>
  <c r="F1258" i="53"/>
  <c r="E1258" i="53"/>
  <c r="D1258" i="53"/>
  <c r="C1258" i="53"/>
  <c r="F1473" i="51"/>
  <c r="E1473" i="51"/>
  <c r="D1473" i="51"/>
  <c r="C1473" i="51"/>
  <c r="F1879" i="55"/>
  <c r="E1879" i="55"/>
  <c r="D1879" i="55"/>
  <c r="C1879" i="55"/>
  <c r="F489" i="53"/>
  <c r="E489" i="53"/>
  <c r="D489" i="53"/>
  <c r="C489" i="53"/>
  <c r="F568" i="55"/>
  <c r="E568" i="55"/>
  <c r="D568" i="55"/>
  <c r="C568" i="55"/>
  <c r="F1533" i="51"/>
  <c r="E1533" i="51"/>
  <c r="D1533" i="51"/>
  <c r="C1533" i="51"/>
  <c r="C1787" i="51"/>
  <c r="D1787" i="51"/>
  <c r="E1787" i="51"/>
  <c r="F1787" i="51"/>
  <c r="F1804" i="54"/>
  <c r="E1804" i="54"/>
  <c r="D1804" i="54"/>
  <c r="C1804" i="54"/>
  <c r="F974" i="55"/>
  <c r="E974" i="55"/>
  <c r="D974" i="55"/>
  <c r="C974" i="55"/>
  <c r="F1494" i="52"/>
  <c r="E1494" i="52"/>
  <c r="D1494" i="52"/>
  <c r="C1494" i="52"/>
  <c r="C1247" i="50"/>
  <c r="D1247" i="50"/>
  <c r="E1247" i="50"/>
  <c r="F1247" i="50"/>
  <c r="F249" i="51"/>
  <c r="E249" i="51"/>
  <c r="D249" i="51"/>
  <c r="C249" i="51"/>
  <c r="F749" i="54"/>
  <c r="E749" i="54"/>
  <c r="D749" i="54"/>
  <c r="C749" i="54"/>
  <c r="F1411" i="54"/>
  <c r="C1411" i="54"/>
  <c r="D1411" i="54"/>
  <c r="E1411" i="54"/>
  <c r="F1477" i="55"/>
  <c r="C1477" i="55"/>
  <c r="D1477" i="55"/>
  <c r="E1477" i="55"/>
  <c r="F680" i="53"/>
  <c r="C680" i="53"/>
  <c r="D680" i="53"/>
  <c r="E680" i="53"/>
  <c r="F1285" i="55"/>
  <c r="C1285" i="55"/>
  <c r="D1285" i="55"/>
  <c r="E1285" i="55"/>
  <c r="F1688" i="51"/>
  <c r="C1688" i="51"/>
  <c r="D1688" i="51"/>
  <c r="E1688" i="51"/>
  <c r="F147" i="53"/>
  <c r="C147" i="53"/>
  <c r="D147" i="53"/>
  <c r="E147" i="53"/>
  <c r="F721" i="55"/>
  <c r="C721" i="55"/>
  <c r="D721" i="55"/>
  <c r="E721" i="55"/>
  <c r="F391" i="55"/>
  <c r="C391" i="55"/>
  <c r="D391" i="55"/>
  <c r="E391" i="55"/>
  <c r="F314" i="53"/>
  <c r="C314" i="53"/>
  <c r="D314" i="53"/>
  <c r="E314" i="53"/>
  <c r="F878" i="51"/>
  <c r="C878" i="51"/>
  <c r="D878" i="51"/>
  <c r="E878" i="51"/>
  <c r="F470" i="55"/>
  <c r="C470" i="55"/>
  <c r="D470" i="55"/>
  <c r="E470" i="55"/>
  <c r="F271" i="53"/>
  <c r="C271" i="53"/>
  <c r="D271" i="53"/>
  <c r="E271" i="53"/>
  <c r="F1452" i="50"/>
  <c r="C1452" i="50"/>
  <c r="D1452" i="50"/>
  <c r="E1452" i="50"/>
  <c r="F1929" i="52"/>
  <c r="C1929" i="52"/>
  <c r="D1929" i="52"/>
  <c r="E1929" i="52"/>
  <c r="F800" i="53"/>
  <c r="C800" i="53"/>
  <c r="D800" i="53"/>
  <c r="E800" i="53"/>
  <c r="F1044" i="53"/>
  <c r="C1044" i="53"/>
  <c r="D1044" i="53"/>
  <c r="E1044" i="53"/>
  <c r="C1303" i="55"/>
  <c r="D1303" i="55"/>
  <c r="E1303" i="55"/>
  <c r="F1303" i="55"/>
  <c r="C297" i="55"/>
  <c r="D297" i="55"/>
  <c r="E297" i="55"/>
  <c r="F297" i="55"/>
  <c r="F61" i="53"/>
  <c r="E61" i="53"/>
  <c r="D61" i="53"/>
  <c r="C61" i="53"/>
  <c r="F1644" i="55"/>
  <c r="C1644" i="55"/>
  <c r="D1644" i="55"/>
  <c r="E1644" i="55"/>
  <c r="F66" i="54"/>
  <c r="E66" i="54"/>
  <c r="D66" i="54"/>
  <c r="C66" i="54"/>
  <c r="F1438" i="53"/>
  <c r="E1438" i="53"/>
  <c r="D1438" i="53"/>
  <c r="C1438" i="53"/>
  <c r="C387" i="54"/>
  <c r="D387" i="54"/>
  <c r="E387" i="54"/>
  <c r="F387" i="54"/>
  <c r="C796" i="54"/>
  <c r="D796" i="54"/>
  <c r="E796" i="54"/>
  <c r="F796" i="54"/>
  <c r="F148" i="54"/>
  <c r="E148" i="54"/>
  <c r="D148" i="54"/>
  <c r="C148" i="54"/>
  <c r="C242" i="53"/>
  <c r="D242" i="53"/>
  <c r="E242" i="53"/>
  <c r="F242" i="53"/>
  <c r="F210" i="45"/>
  <c r="E210" i="45"/>
  <c r="D210" i="45"/>
  <c r="C210" i="45"/>
  <c r="F1062" i="53"/>
  <c r="E1062" i="53"/>
  <c r="D1062" i="53"/>
  <c r="C1062" i="53"/>
  <c r="F567" i="51"/>
  <c r="E567" i="51"/>
  <c r="D567" i="51"/>
  <c r="C567" i="51"/>
  <c r="F1896" i="49"/>
  <c r="E1896" i="49"/>
  <c r="D1896" i="49"/>
  <c r="C1896" i="49"/>
  <c r="F82" i="50"/>
  <c r="E82" i="50"/>
  <c r="D82" i="50"/>
  <c r="C82" i="50"/>
  <c r="F197" i="55"/>
  <c r="E197" i="55"/>
  <c r="D197" i="55"/>
  <c r="C197" i="55"/>
  <c r="F321" i="53"/>
  <c r="E321" i="53"/>
  <c r="D321" i="53"/>
  <c r="C321" i="53"/>
  <c r="F1575" i="54"/>
  <c r="E1575" i="54"/>
  <c r="D1575" i="54"/>
  <c r="C1575" i="54"/>
  <c r="F1545" i="54"/>
  <c r="C1545" i="54"/>
  <c r="D1545" i="54"/>
  <c r="E1545" i="54"/>
  <c r="F727" i="54"/>
  <c r="E727" i="54"/>
  <c r="D727" i="54"/>
  <c r="C727" i="54"/>
  <c r="F1510" i="52"/>
  <c r="E1510" i="52"/>
  <c r="D1510" i="52"/>
  <c r="C1510" i="52"/>
  <c r="F929" i="55"/>
  <c r="E929" i="55"/>
  <c r="D929" i="55"/>
  <c r="C929" i="55"/>
  <c r="C508" i="53"/>
  <c r="D508" i="53"/>
  <c r="E508" i="53"/>
  <c r="F508" i="53"/>
  <c r="C1949" i="54"/>
  <c r="D1949" i="54"/>
  <c r="E1949" i="54"/>
  <c r="F1949" i="54"/>
  <c r="C103" i="55"/>
  <c r="D103" i="55"/>
  <c r="E103" i="55"/>
  <c r="F103" i="55"/>
  <c r="C680" i="55"/>
  <c r="D680" i="55"/>
  <c r="E680" i="55"/>
  <c r="F680" i="55"/>
  <c r="C901" i="53"/>
  <c r="D901" i="53"/>
  <c r="E901" i="53"/>
  <c r="F901" i="53"/>
  <c r="C535" i="53"/>
  <c r="D535" i="53"/>
  <c r="E535" i="53"/>
  <c r="F535" i="53"/>
  <c r="C1030" i="54"/>
  <c r="D1030" i="54"/>
  <c r="E1030" i="54"/>
  <c r="F1030" i="54"/>
  <c r="C115" i="53"/>
  <c r="D115" i="53"/>
  <c r="E115" i="53"/>
  <c r="F115" i="53"/>
  <c r="C873" i="55"/>
  <c r="D873" i="55"/>
  <c r="E873" i="55"/>
  <c r="F873" i="55"/>
  <c r="C347" i="55"/>
  <c r="D347" i="55"/>
  <c r="E347" i="55"/>
  <c r="F347" i="55"/>
  <c r="C1185" i="50"/>
  <c r="D1185" i="50"/>
  <c r="E1185" i="50"/>
  <c r="F1185" i="50"/>
  <c r="C1409" i="54"/>
  <c r="D1409" i="54"/>
  <c r="E1409" i="54"/>
  <c r="F1409" i="54"/>
  <c r="C1333" i="52"/>
  <c r="D1333" i="52"/>
  <c r="E1333" i="52"/>
  <c r="F1333" i="52"/>
  <c r="C1913" i="54"/>
  <c r="D1913" i="54"/>
  <c r="E1913" i="54"/>
  <c r="F1913" i="54"/>
  <c r="C1031" i="55"/>
  <c r="D1031" i="55"/>
  <c r="E1031" i="55"/>
  <c r="F1031" i="55"/>
  <c r="C1240" i="54"/>
  <c r="D1240" i="54"/>
  <c r="E1240" i="54"/>
  <c r="F1240" i="54"/>
  <c r="C843" i="54"/>
  <c r="D843" i="54"/>
  <c r="E843" i="54"/>
  <c r="F843" i="54"/>
  <c r="C1094" i="53"/>
  <c r="D1094" i="53"/>
  <c r="E1094" i="53"/>
  <c r="F1094" i="53"/>
  <c r="C1115" i="54"/>
  <c r="D1115" i="54"/>
  <c r="E1115" i="54"/>
  <c r="F1115" i="54"/>
  <c r="C1422" i="54"/>
  <c r="D1422" i="54"/>
  <c r="E1422" i="54"/>
  <c r="F1422" i="54"/>
  <c r="C761" i="53"/>
  <c r="D761" i="53"/>
  <c r="E761" i="53"/>
  <c r="F761" i="53"/>
  <c r="C789" i="50"/>
  <c r="D789" i="50"/>
  <c r="E789" i="50"/>
  <c r="F789" i="50"/>
  <c r="C791" i="54"/>
  <c r="D791" i="54"/>
  <c r="E791" i="54"/>
  <c r="F791" i="54"/>
  <c r="C223" i="51"/>
  <c r="D223" i="51"/>
  <c r="E223" i="51"/>
  <c r="F223" i="51"/>
  <c r="C1309" i="55"/>
  <c r="D1309" i="55"/>
  <c r="E1309" i="55"/>
  <c r="F1309" i="55"/>
  <c r="C1664" i="54"/>
  <c r="D1664" i="54"/>
  <c r="E1664" i="54"/>
  <c r="F1664" i="54"/>
  <c r="C1458" i="54"/>
  <c r="D1458" i="54"/>
  <c r="E1458" i="54"/>
  <c r="F1458" i="54"/>
  <c r="C453" i="53"/>
  <c r="D453" i="53"/>
  <c r="E453" i="53"/>
  <c r="F453" i="53"/>
  <c r="C69" i="54"/>
  <c r="D69" i="54"/>
  <c r="E69" i="54"/>
  <c r="F69" i="54"/>
  <c r="C1518" i="54"/>
  <c r="D1518" i="54"/>
  <c r="E1518" i="54"/>
  <c r="F1518" i="54"/>
  <c r="C1655" i="55"/>
  <c r="D1655" i="55"/>
  <c r="E1655" i="55"/>
  <c r="F1655" i="55"/>
  <c r="C460" i="54"/>
  <c r="D460" i="54"/>
  <c r="E460" i="54"/>
  <c r="F460" i="54"/>
  <c r="C1001" i="53"/>
  <c r="D1001" i="53"/>
  <c r="E1001" i="53"/>
  <c r="F1001" i="53"/>
  <c r="C261" i="54"/>
  <c r="D261" i="54"/>
  <c r="E261" i="54"/>
  <c r="F261" i="54"/>
  <c r="C1873" i="55"/>
  <c r="D1873" i="55"/>
  <c r="E1873" i="55"/>
  <c r="F1873" i="55"/>
  <c r="C1082" i="55"/>
  <c r="D1082" i="55"/>
  <c r="E1082" i="55"/>
  <c r="F1082" i="55"/>
  <c r="C2012" i="54"/>
  <c r="D2012" i="54"/>
  <c r="E2012" i="54"/>
  <c r="F2012" i="54"/>
  <c r="C1016" i="54"/>
  <c r="D1016" i="54"/>
  <c r="E1016" i="54"/>
  <c r="F1016" i="54"/>
  <c r="C724" i="55"/>
  <c r="D724" i="55"/>
  <c r="E724" i="55"/>
  <c r="F724" i="55"/>
  <c r="C1495" i="55"/>
  <c r="D1495" i="55"/>
  <c r="E1495" i="55"/>
  <c r="F1495" i="55"/>
  <c r="C1247" i="54"/>
  <c r="D1247" i="54"/>
  <c r="E1247" i="54"/>
  <c r="F1247" i="54"/>
  <c r="C63" i="55"/>
  <c r="D63" i="55"/>
  <c r="E63" i="55"/>
  <c r="F63" i="55"/>
  <c r="C1451" i="53"/>
  <c r="D1451" i="53"/>
  <c r="E1451" i="53"/>
  <c r="F1451" i="53"/>
  <c r="C1128" i="53"/>
  <c r="D1128" i="53"/>
  <c r="E1128" i="53"/>
  <c r="F1128" i="53"/>
  <c r="C1262" i="55"/>
  <c r="D1262" i="55"/>
  <c r="E1262" i="55"/>
  <c r="F1262" i="55"/>
  <c r="C216" i="55"/>
  <c r="D216" i="55"/>
  <c r="E216" i="55"/>
  <c r="F216" i="55"/>
  <c r="C1897" i="54"/>
  <c r="D1897" i="54"/>
  <c r="E1897" i="54"/>
  <c r="F1897" i="54"/>
  <c r="C1215" i="53"/>
  <c r="D1215" i="53"/>
  <c r="E1215" i="53"/>
  <c r="F1215" i="53"/>
  <c r="C1838" i="51"/>
  <c r="D1838" i="51"/>
  <c r="E1838" i="51"/>
  <c r="F1838" i="51"/>
  <c r="C410" i="54"/>
  <c r="D410" i="54"/>
  <c r="E410" i="54"/>
  <c r="F410" i="54"/>
  <c r="F1880" i="55"/>
  <c r="E1880" i="55"/>
  <c r="D1880" i="55"/>
  <c r="C1880" i="55"/>
  <c r="F22" i="53"/>
  <c r="E22" i="53"/>
  <c r="D22" i="53"/>
  <c r="C22" i="53"/>
  <c r="F275" i="49"/>
  <c r="E275" i="49"/>
  <c r="D275" i="49"/>
  <c r="C275" i="49"/>
  <c r="F1503" i="53"/>
  <c r="E1503" i="53"/>
  <c r="D1503" i="53"/>
  <c r="C1503" i="53"/>
  <c r="F1190" i="52"/>
  <c r="E1190" i="52"/>
  <c r="D1190" i="52"/>
  <c r="C1190" i="52"/>
  <c r="F1130" i="53"/>
  <c r="E1130" i="53"/>
  <c r="D1130" i="53"/>
  <c r="C1130" i="53"/>
  <c r="C833" i="54"/>
  <c r="D833" i="54"/>
  <c r="E833" i="54"/>
  <c r="F833" i="54"/>
  <c r="C1455" i="53"/>
  <c r="D1455" i="53"/>
  <c r="E1455" i="53"/>
  <c r="F1455" i="53"/>
  <c r="C1632" i="53"/>
  <c r="D1632" i="53"/>
  <c r="E1632" i="53"/>
  <c r="F1632" i="53"/>
  <c r="C1467" i="50"/>
  <c r="D1467" i="50"/>
  <c r="E1467" i="50"/>
  <c r="F1467" i="50"/>
  <c r="C1825" i="51"/>
  <c r="D1825" i="51"/>
  <c r="E1825" i="51"/>
  <c r="F1825" i="51"/>
  <c r="C1302" i="52"/>
  <c r="D1302" i="52"/>
  <c r="E1302" i="52"/>
  <c r="F1302" i="52"/>
  <c r="C177" i="53"/>
  <c r="D177" i="53"/>
  <c r="E177" i="53"/>
  <c r="F177" i="53"/>
  <c r="C1114" i="54"/>
  <c r="D1114" i="54"/>
  <c r="E1114" i="54"/>
  <c r="F1114" i="54"/>
  <c r="C550" i="54"/>
  <c r="D550" i="54"/>
  <c r="E550" i="54"/>
  <c r="F550" i="54"/>
  <c r="C869" i="54"/>
  <c r="D869" i="54"/>
  <c r="E869" i="54"/>
  <c r="F869" i="54"/>
  <c r="C1293" i="54"/>
  <c r="D1293" i="54"/>
  <c r="E1293" i="54"/>
  <c r="F1293" i="54"/>
  <c r="C711" i="53"/>
  <c r="D711" i="53"/>
  <c r="E711" i="53"/>
  <c r="F711" i="53"/>
  <c r="C536" i="51"/>
  <c r="D536" i="51"/>
  <c r="E536" i="51"/>
  <c r="F536" i="51"/>
  <c r="F632" i="49"/>
  <c r="E632" i="49"/>
  <c r="D632" i="49"/>
  <c r="C632" i="49"/>
  <c r="F1274" i="54"/>
  <c r="E1274" i="54"/>
  <c r="D1274" i="54"/>
  <c r="C1274" i="54"/>
  <c r="F186" i="23"/>
  <c r="E186" i="23"/>
  <c r="D186" i="23"/>
  <c r="C186" i="23"/>
  <c r="F269" i="51"/>
  <c r="E269" i="51"/>
  <c r="D269" i="51"/>
  <c r="C269" i="51"/>
  <c r="F918" i="53"/>
  <c r="E918" i="53"/>
  <c r="D918" i="53"/>
  <c r="C918" i="53"/>
  <c r="C52" i="53"/>
  <c r="D52" i="53"/>
  <c r="E52" i="53"/>
  <c r="F52" i="53"/>
  <c r="C1942" i="54"/>
  <c r="D1942" i="54"/>
  <c r="E1942" i="54"/>
  <c r="F1942" i="54"/>
  <c r="F1007" i="53"/>
  <c r="E1007" i="53"/>
  <c r="D1007" i="53"/>
  <c r="C1007" i="53"/>
  <c r="C1796" i="55"/>
  <c r="D1796" i="55"/>
  <c r="E1796" i="55"/>
  <c r="F1796" i="55"/>
  <c r="F1179" i="50"/>
  <c r="E1179" i="50"/>
  <c r="D1179" i="50"/>
  <c r="C1179" i="50"/>
  <c r="F1150" i="55"/>
  <c r="E1150" i="55"/>
  <c r="D1150" i="55"/>
  <c r="C1150" i="55"/>
  <c r="F755" i="54"/>
  <c r="E755" i="54"/>
  <c r="D755" i="54"/>
  <c r="C755" i="54"/>
  <c r="F1315" i="53"/>
  <c r="E1315" i="53"/>
  <c r="D1315" i="53"/>
  <c r="C1315" i="53"/>
  <c r="F273" i="54"/>
  <c r="E273" i="54"/>
  <c r="D273" i="54"/>
  <c r="C273" i="54"/>
  <c r="F1900" i="54"/>
  <c r="E1900" i="54"/>
  <c r="D1900" i="54"/>
  <c r="C1900" i="54"/>
  <c r="F249" i="54"/>
  <c r="E249" i="54"/>
  <c r="D249" i="54"/>
  <c r="C249" i="54"/>
  <c r="F903" i="54"/>
  <c r="E903" i="54"/>
  <c r="D903" i="54"/>
  <c r="C903" i="54"/>
  <c r="F868" i="55"/>
  <c r="E868" i="55"/>
  <c r="D868" i="55"/>
  <c r="C868" i="55"/>
  <c r="F1343" i="12"/>
  <c r="E1343" i="12"/>
  <c r="D1343" i="12"/>
  <c r="C1343" i="12"/>
  <c r="F283" i="50"/>
  <c r="E283" i="50"/>
  <c r="D283" i="50"/>
  <c r="C283" i="50"/>
  <c r="F1160" i="53"/>
  <c r="E1160" i="53"/>
  <c r="D1160" i="53"/>
  <c r="C1160" i="53"/>
  <c r="F1003" i="54"/>
  <c r="E1003" i="54"/>
  <c r="D1003" i="54"/>
  <c r="C1003" i="54"/>
  <c r="F989" i="51"/>
  <c r="E989" i="51"/>
  <c r="D989" i="51"/>
  <c r="C989" i="51"/>
  <c r="F283" i="54"/>
  <c r="E283" i="54"/>
  <c r="D283" i="54"/>
  <c r="C283" i="54"/>
  <c r="F1118" i="51"/>
  <c r="E1118" i="51"/>
  <c r="D1118" i="51"/>
  <c r="C1118" i="51"/>
  <c r="F1232" i="52"/>
  <c r="E1232" i="52"/>
  <c r="D1232" i="52"/>
  <c r="C1232" i="52"/>
  <c r="F509" i="54"/>
  <c r="E509" i="54"/>
  <c r="D509" i="54"/>
  <c r="C509" i="54"/>
  <c r="F1168" i="51"/>
  <c r="E1168" i="51"/>
  <c r="D1168" i="51"/>
  <c r="C1168" i="51"/>
  <c r="F1760" i="52"/>
  <c r="E1760" i="52"/>
  <c r="D1760" i="52"/>
  <c r="C1760" i="52"/>
  <c r="F461" i="49"/>
  <c r="E461" i="49"/>
  <c r="D461" i="49"/>
  <c r="C461" i="49"/>
  <c r="F1176" i="50"/>
  <c r="E1176" i="50"/>
  <c r="D1176" i="50"/>
  <c r="C1176" i="50"/>
  <c r="F890" i="54"/>
  <c r="E890" i="54"/>
  <c r="D890" i="54"/>
  <c r="C890" i="54"/>
  <c r="F1279" i="53"/>
  <c r="E1279" i="53"/>
  <c r="D1279" i="53"/>
  <c r="C1279" i="53"/>
  <c r="F1904" i="52"/>
  <c r="E1904" i="52"/>
  <c r="D1904" i="52"/>
  <c r="C1904" i="52"/>
  <c r="F317" i="51"/>
  <c r="E317" i="51"/>
  <c r="D317" i="51"/>
  <c r="C317" i="51"/>
  <c r="F1249" i="53"/>
  <c r="E1249" i="53"/>
  <c r="D1249" i="53"/>
  <c r="C1249" i="53"/>
  <c r="F1555" i="52"/>
  <c r="E1555" i="52"/>
  <c r="D1555" i="52"/>
  <c r="C1555" i="52"/>
  <c r="F969" i="54"/>
  <c r="E969" i="54"/>
  <c r="D969" i="54"/>
  <c r="C969" i="54"/>
  <c r="F686" i="54"/>
  <c r="E686" i="54"/>
  <c r="D686" i="54"/>
  <c r="C686" i="54"/>
  <c r="F758" i="54"/>
  <c r="E758" i="54"/>
  <c r="D758" i="54"/>
  <c r="C758" i="54"/>
  <c r="F1205" i="53"/>
  <c r="E1205" i="53"/>
  <c r="D1205" i="53"/>
  <c r="C1205" i="53"/>
  <c r="F154" i="51"/>
  <c r="E154" i="51"/>
  <c r="D154" i="51"/>
  <c r="C154" i="51"/>
  <c r="F1170" i="53"/>
  <c r="E1170" i="53"/>
  <c r="D1170" i="53"/>
  <c r="C1170" i="53"/>
  <c r="F1096" i="55"/>
  <c r="E1096" i="55"/>
  <c r="D1096" i="55"/>
  <c r="C1096" i="55"/>
  <c r="F51" i="53"/>
  <c r="E51" i="53"/>
  <c r="D51" i="53"/>
  <c r="C51" i="53"/>
  <c r="F58" i="50"/>
  <c r="E58" i="50"/>
  <c r="D58" i="50"/>
  <c r="C58" i="50"/>
  <c r="F1283" i="51"/>
  <c r="E1283" i="51"/>
  <c r="D1283" i="51"/>
  <c r="C1283" i="51"/>
  <c r="F1791" i="51"/>
  <c r="E1791" i="51"/>
  <c r="D1791" i="51"/>
  <c r="C1791" i="51"/>
  <c r="F410" i="53"/>
  <c r="E410" i="53"/>
  <c r="D410" i="53"/>
  <c r="C410" i="53"/>
  <c r="F1094" i="51"/>
  <c r="E1094" i="51"/>
  <c r="D1094" i="51"/>
  <c r="C1094" i="51"/>
  <c r="F1200" i="52"/>
  <c r="E1200" i="52"/>
  <c r="D1200" i="52"/>
  <c r="C1200" i="52"/>
  <c r="F6" i="50"/>
  <c r="E6" i="50"/>
  <c r="D6" i="50"/>
  <c r="C6" i="50"/>
  <c r="F625" i="51"/>
  <c r="E625" i="51"/>
  <c r="D625" i="51"/>
  <c r="C625" i="51"/>
  <c r="F1910" i="52"/>
  <c r="E1910" i="52"/>
  <c r="D1910" i="52"/>
  <c r="C1910" i="52"/>
  <c r="F751" i="51"/>
  <c r="E751" i="51"/>
  <c r="D751" i="51"/>
  <c r="C751" i="51"/>
  <c r="F750" i="53"/>
  <c r="E750" i="53"/>
  <c r="D750" i="53"/>
  <c r="C750" i="53"/>
  <c r="F1638" i="50"/>
  <c r="E1638" i="50"/>
  <c r="D1638" i="50"/>
  <c r="C1638" i="50"/>
  <c r="F1199" i="53"/>
  <c r="E1199" i="53"/>
  <c r="D1199" i="53"/>
  <c r="C1199" i="53"/>
  <c r="F399" i="53"/>
  <c r="E399" i="53"/>
  <c r="D399" i="53"/>
  <c r="C399" i="53"/>
  <c r="F1329" i="51"/>
  <c r="E1329" i="51"/>
  <c r="D1329" i="51"/>
  <c r="C1329" i="51"/>
  <c r="F259" i="53"/>
  <c r="E259" i="53"/>
  <c r="D259" i="53"/>
  <c r="C259" i="53"/>
  <c r="F159" i="55"/>
  <c r="E159" i="55"/>
  <c r="D159" i="55"/>
  <c r="C159" i="55"/>
  <c r="F464" i="55"/>
  <c r="E464" i="55"/>
  <c r="D464" i="55"/>
  <c r="C464" i="55"/>
  <c r="F536" i="53"/>
  <c r="E536" i="53"/>
  <c r="D536" i="53"/>
  <c r="C536" i="53"/>
  <c r="F230" i="55"/>
  <c r="E230" i="55"/>
  <c r="D230" i="55"/>
  <c r="C230" i="55"/>
  <c r="F459" i="53"/>
  <c r="E459" i="53"/>
  <c r="D459" i="53"/>
  <c r="C459" i="53"/>
  <c r="F402" i="54"/>
  <c r="E402" i="54"/>
  <c r="D402" i="54"/>
  <c r="C402" i="54"/>
  <c r="F247" i="55"/>
  <c r="E247" i="55"/>
  <c r="D247" i="55"/>
  <c r="C247" i="55"/>
  <c r="F702" i="53"/>
  <c r="E702" i="53"/>
  <c r="D702" i="53"/>
  <c r="C702" i="53"/>
  <c r="F323" i="54"/>
  <c r="E323" i="54"/>
  <c r="D323" i="54"/>
  <c r="C323" i="54"/>
  <c r="F1165" i="53"/>
  <c r="E1165" i="53"/>
  <c r="D1165" i="53"/>
  <c r="C1165" i="53"/>
  <c r="F710" i="55"/>
  <c r="E710" i="55"/>
  <c r="D710" i="55"/>
  <c r="C710" i="55"/>
  <c r="F644" i="53"/>
  <c r="E644" i="53"/>
  <c r="D644" i="53"/>
  <c r="C644" i="53"/>
  <c r="F486" i="54"/>
  <c r="E486" i="54"/>
  <c r="D486" i="54"/>
  <c r="C486" i="54"/>
  <c r="F1069" i="55"/>
  <c r="E1069" i="55"/>
  <c r="D1069" i="55"/>
  <c r="C1069" i="55"/>
  <c r="F957" i="53"/>
  <c r="E957" i="53"/>
  <c r="D957" i="53"/>
  <c r="C957" i="53"/>
  <c r="F346" i="51"/>
  <c r="E346" i="51"/>
  <c r="D346" i="51"/>
  <c r="C346" i="51"/>
  <c r="F1950" i="52"/>
  <c r="E1950" i="52"/>
  <c r="D1950" i="52"/>
  <c r="C1950" i="52"/>
  <c r="F1231" i="53"/>
  <c r="E1231" i="53"/>
  <c r="D1231" i="53"/>
  <c r="C1231" i="53"/>
  <c r="F1572" i="51"/>
  <c r="E1572" i="51"/>
  <c r="D1572" i="51"/>
  <c r="C1572" i="51"/>
  <c r="F1506" i="52"/>
  <c r="E1506" i="52"/>
  <c r="D1506" i="52"/>
  <c r="C1506" i="52"/>
  <c r="F2005" i="52"/>
  <c r="E2005" i="52"/>
  <c r="D2005" i="52"/>
  <c r="C2005" i="52"/>
  <c r="F1850" i="50"/>
  <c r="E1850" i="50"/>
  <c r="D1850" i="50"/>
  <c r="C1850" i="50"/>
  <c r="F1374" i="54"/>
  <c r="E1374" i="54"/>
  <c r="D1374" i="54"/>
  <c r="C1374" i="54"/>
  <c r="F413" i="53"/>
  <c r="E413" i="53"/>
  <c r="D413" i="53"/>
  <c r="C413" i="53"/>
  <c r="F502" i="55"/>
  <c r="E502" i="55"/>
  <c r="D502" i="55"/>
  <c r="C502" i="55"/>
  <c r="F1958" i="49"/>
  <c r="E1958" i="49"/>
  <c r="D1958" i="49"/>
  <c r="C1958" i="49"/>
  <c r="F1825" i="55"/>
  <c r="E1825" i="55"/>
  <c r="D1825" i="55"/>
  <c r="C1825" i="55"/>
  <c r="F880" i="54"/>
  <c r="E880" i="54"/>
  <c r="D880" i="54"/>
  <c r="C880" i="54"/>
  <c r="F1902" i="50"/>
  <c r="E1902" i="50"/>
  <c r="D1902" i="50"/>
  <c r="C1902" i="50"/>
  <c r="F1469" i="49"/>
  <c r="E1469" i="49"/>
  <c r="D1469" i="49"/>
  <c r="C1469" i="49"/>
  <c r="F844" i="51"/>
  <c r="E844" i="51"/>
  <c r="D844" i="51"/>
  <c r="C844" i="51"/>
  <c r="F355" i="54"/>
  <c r="E355" i="54"/>
  <c r="D355" i="54"/>
  <c r="C355" i="54"/>
  <c r="F1046" i="53"/>
  <c r="E1046" i="53"/>
  <c r="D1046" i="53"/>
  <c r="C1046" i="53"/>
  <c r="C1430" i="55"/>
  <c r="D1430" i="55"/>
  <c r="E1430" i="55"/>
  <c r="F1430" i="55"/>
  <c r="C1477" i="54"/>
  <c r="D1477" i="54"/>
  <c r="E1477" i="54"/>
  <c r="F1477" i="54"/>
  <c r="C806" i="55"/>
  <c r="D806" i="55"/>
  <c r="E806" i="55"/>
  <c r="F806" i="55"/>
  <c r="F127" i="53"/>
  <c r="E127" i="53"/>
  <c r="D127" i="53"/>
  <c r="C127" i="53"/>
  <c r="F908" i="50"/>
  <c r="E908" i="50"/>
  <c r="D908" i="50"/>
  <c r="C908" i="50"/>
  <c r="C19" i="54"/>
  <c r="D19" i="54"/>
  <c r="E19" i="54"/>
  <c r="F19" i="54"/>
  <c r="C222" i="51"/>
  <c r="D222" i="51"/>
  <c r="E222" i="51"/>
  <c r="F222" i="51"/>
  <c r="F1473" i="52"/>
  <c r="E1473" i="52"/>
  <c r="D1473" i="52"/>
  <c r="C1473" i="52"/>
  <c r="C199" i="53"/>
  <c r="D199" i="53"/>
  <c r="E199" i="53"/>
  <c r="F199" i="53"/>
  <c r="C1742" i="51"/>
  <c r="D1742" i="51"/>
  <c r="E1742" i="51"/>
  <c r="F1742" i="51"/>
  <c r="C470" i="53"/>
  <c r="D470" i="53"/>
  <c r="E470" i="53"/>
  <c r="F470" i="53"/>
  <c r="C1006" i="54"/>
  <c r="D1006" i="54"/>
  <c r="E1006" i="54"/>
  <c r="F1006" i="54"/>
  <c r="C1893" i="52"/>
  <c r="D1893" i="52"/>
  <c r="E1893" i="52"/>
  <c r="F1893" i="52"/>
  <c r="F706" i="54"/>
  <c r="E706" i="54"/>
  <c r="D706" i="54"/>
  <c r="C706" i="54"/>
  <c r="F1315" i="54"/>
  <c r="E1315" i="54"/>
  <c r="D1315" i="54"/>
  <c r="C1315" i="54"/>
  <c r="C393" i="55"/>
  <c r="D393" i="55"/>
  <c r="E393" i="55"/>
  <c r="F393" i="55"/>
  <c r="C13" i="54"/>
  <c r="D13" i="54"/>
  <c r="E13" i="54"/>
  <c r="F13" i="54"/>
  <c r="F271" i="55"/>
  <c r="E271" i="55"/>
  <c r="D271" i="55"/>
  <c r="C271" i="55"/>
  <c r="C924" i="55"/>
  <c r="D924" i="55"/>
  <c r="E924" i="55"/>
  <c r="F924" i="55"/>
  <c r="C610" i="51"/>
  <c r="D610" i="51"/>
  <c r="E610" i="51"/>
  <c r="F610" i="51"/>
  <c r="F807" i="54"/>
  <c r="E807" i="54"/>
  <c r="D807" i="54"/>
  <c r="C807" i="54"/>
  <c r="F608" i="54"/>
  <c r="E608" i="54"/>
  <c r="D608" i="54"/>
  <c r="C608" i="54"/>
  <c r="C559" i="54"/>
  <c r="D559" i="54"/>
  <c r="E559" i="54"/>
  <c r="F559" i="54"/>
  <c r="C104" i="55"/>
  <c r="D104" i="55"/>
  <c r="E104" i="55"/>
  <c r="F104" i="55"/>
  <c r="C1197" i="54"/>
  <c r="D1197" i="54"/>
  <c r="E1197" i="54"/>
  <c r="F1197" i="54"/>
  <c r="C1851" i="50"/>
  <c r="D1851" i="50"/>
  <c r="E1851" i="50"/>
  <c r="F1851" i="50"/>
  <c r="C742" i="53"/>
  <c r="D742" i="53"/>
  <c r="E742" i="53"/>
  <c r="F742" i="53"/>
  <c r="F900" i="51"/>
  <c r="E900" i="51"/>
  <c r="D900" i="51"/>
  <c r="C900" i="51"/>
  <c r="F800" i="50"/>
  <c r="E800" i="50"/>
  <c r="D800" i="50"/>
  <c r="C800" i="50"/>
  <c r="F547" i="55"/>
  <c r="E547" i="55"/>
  <c r="D547" i="55"/>
  <c r="C547" i="55"/>
  <c r="C640" i="55"/>
  <c r="D640" i="55"/>
  <c r="E640" i="55"/>
  <c r="F640" i="55"/>
  <c r="F1354" i="55"/>
  <c r="E1354" i="55"/>
  <c r="D1354" i="55"/>
  <c r="C1354" i="55"/>
  <c r="F888" i="51"/>
  <c r="E888" i="51"/>
  <c r="D888" i="51"/>
  <c r="C888" i="51"/>
  <c r="F703" i="53"/>
  <c r="E703" i="53"/>
  <c r="D703" i="53"/>
  <c r="C703" i="53"/>
  <c r="F1819" i="51"/>
  <c r="E1819" i="51"/>
  <c r="D1819" i="51"/>
  <c r="C1819" i="51"/>
  <c r="F1971" i="55"/>
  <c r="C1971" i="55"/>
  <c r="D1971" i="55"/>
  <c r="E1971" i="55"/>
  <c r="F1597" i="52"/>
  <c r="E1597" i="52"/>
  <c r="D1597" i="52"/>
  <c r="C1597" i="52"/>
  <c r="F1658" i="50"/>
  <c r="E1658" i="50"/>
  <c r="D1658" i="50"/>
  <c r="C1658" i="50"/>
  <c r="C892" i="55"/>
  <c r="D892" i="55"/>
  <c r="E892" i="55"/>
  <c r="F892" i="55"/>
  <c r="C188" i="55"/>
  <c r="D188" i="55"/>
  <c r="E188" i="55"/>
  <c r="F188" i="55"/>
  <c r="F845" i="51"/>
  <c r="E845" i="51"/>
  <c r="D845" i="51"/>
  <c r="C845" i="51"/>
  <c r="F912" i="53"/>
  <c r="E912" i="53"/>
  <c r="D912" i="53"/>
  <c r="C912" i="53"/>
  <c r="F1641" i="54"/>
  <c r="E1641" i="54"/>
  <c r="D1641" i="54"/>
  <c r="C1641" i="54"/>
  <c r="F1769" i="50"/>
  <c r="E1769" i="50"/>
  <c r="D1769" i="50"/>
  <c r="C1769" i="50"/>
  <c r="F1643" i="51"/>
  <c r="E1643" i="51"/>
  <c r="D1643" i="51"/>
  <c r="C1643" i="51"/>
  <c r="C1151" i="50"/>
  <c r="D1151" i="50"/>
  <c r="E1151" i="50"/>
  <c r="F1151" i="50"/>
  <c r="C1695" i="54"/>
  <c r="D1695" i="54"/>
  <c r="E1695" i="54"/>
  <c r="F1695" i="54"/>
  <c r="C1275" i="54"/>
  <c r="D1275" i="54"/>
  <c r="E1275" i="54"/>
  <c r="F1275" i="54"/>
  <c r="F939" i="51"/>
  <c r="E939" i="51"/>
  <c r="D939" i="51"/>
  <c r="C939" i="51"/>
  <c r="F255" i="50"/>
  <c r="E255" i="50"/>
  <c r="D255" i="50"/>
  <c r="C255" i="50"/>
  <c r="F251" i="54"/>
  <c r="E251" i="54"/>
  <c r="D251" i="54"/>
  <c r="C251" i="54"/>
  <c r="F405" i="51"/>
  <c r="E405" i="51"/>
  <c r="D405" i="51"/>
  <c r="C405" i="51"/>
  <c r="F1338" i="53"/>
  <c r="E1338" i="53"/>
  <c r="D1338" i="53"/>
  <c r="C1338" i="53"/>
  <c r="F940" i="54"/>
  <c r="E940" i="54"/>
  <c r="D940" i="54"/>
  <c r="C940" i="54"/>
  <c r="F1311" i="53"/>
  <c r="E1311" i="53"/>
  <c r="D1311" i="53"/>
  <c r="C1311" i="53"/>
  <c r="F504" i="55"/>
  <c r="E504" i="55"/>
  <c r="D504" i="55"/>
  <c r="C504" i="55"/>
  <c r="F1197" i="50"/>
  <c r="E1197" i="50"/>
  <c r="D1197" i="50"/>
  <c r="C1197" i="50"/>
  <c r="F491" i="53"/>
  <c r="E491" i="53"/>
  <c r="D491" i="53"/>
  <c r="C491" i="53"/>
  <c r="F1154" i="55"/>
  <c r="E1154" i="55"/>
  <c r="D1154" i="55"/>
  <c r="C1154" i="55"/>
  <c r="F1942" i="49"/>
  <c r="E1942" i="49"/>
  <c r="D1942" i="49"/>
  <c r="C1942" i="49"/>
  <c r="F1285" i="50"/>
  <c r="E1285" i="50"/>
  <c r="D1285" i="50"/>
  <c r="C1285" i="50"/>
  <c r="C1216" i="54"/>
  <c r="D1216" i="54"/>
  <c r="E1216" i="54"/>
  <c r="F1216" i="54"/>
  <c r="C879" i="53"/>
  <c r="D879" i="53"/>
  <c r="E879" i="53"/>
  <c r="F879" i="53"/>
  <c r="C46" i="51"/>
  <c r="D46" i="51"/>
  <c r="E46" i="51"/>
  <c r="F46" i="51"/>
  <c r="C406" i="51"/>
  <c r="D406" i="51"/>
  <c r="E406" i="51"/>
  <c r="F406" i="51"/>
  <c r="C1457" i="53"/>
  <c r="D1457" i="53"/>
  <c r="E1457" i="53"/>
  <c r="F1457" i="53"/>
  <c r="C1404" i="50"/>
  <c r="D1404" i="50"/>
  <c r="E1404" i="50"/>
  <c r="F1404" i="50"/>
  <c r="C767" i="53"/>
  <c r="D767" i="53"/>
  <c r="E767" i="53"/>
  <c r="F767" i="53"/>
  <c r="C1322" i="51"/>
  <c r="D1322" i="51"/>
  <c r="E1322" i="51"/>
  <c r="F1322" i="51"/>
  <c r="C351" i="51"/>
  <c r="D351" i="51"/>
  <c r="E351" i="51"/>
  <c r="F351" i="51"/>
  <c r="C926" i="13"/>
  <c r="D926" i="13"/>
  <c r="E926" i="13"/>
  <c r="F926" i="13"/>
  <c r="C1836" i="55"/>
  <c r="D1836" i="55"/>
  <c r="E1836" i="55"/>
  <c r="F1836" i="55"/>
  <c r="C847" i="53"/>
  <c r="D847" i="53"/>
  <c r="E847" i="53"/>
  <c r="F847" i="53"/>
  <c r="C1487" i="54"/>
  <c r="D1487" i="54"/>
  <c r="E1487" i="54"/>
  <c r="F1487" i="54"/>
  <c r="C1680" i="54"/>
  <c r="D1680" i="54"/>
  <c r="E1680" i="54"/>
  <c r="F1680" i="54"/>
  <c r="F599" i="53"/>
  <c r="E599" i="53"/>
  <c r="D599" i="53"/>
  <c r="C599" i="53"/>
  <c r="F1077" i="54"/>
  <c r="E1077" i="54"/>
  <c r="D1077" i="54"/>
  <c r="C1077" i="54"/>
  <c r="F945" i="53"/>
  <c r="E945" i="53"/>
  <c r="D945" i="53"/>
  <c r="C945" i="53"/>
  <c r="C240" i="54"/>
  <c r="D240" i="54"/>
  <c r="E240" i="54"/>
  <c r="F240" i="54"/>
  <c r="C277" i="45"/>
  <c r="D277" i="45"/>
  <c r="E277" i="45"/>
  <c r="F277" i="45"/>
  <c r="F591" i="54"/>
  <c r="E591" i="54"/>
  <c r="D591" i="54"/>
  <c r="C591" i="54"/>
  <c r="F2033" i="52"/>
  <c r="E2033" i="52"/>
  <c r="D2033" i="52"/>
  <c r="C2033" i="52"/>
  <c r="F1460" i="52"/>
  <c r="E1460" i="52"/>
  <c r="D1460" i="52"/>
  <c r="C1460" i="52"/>
  <c r="F654" i="53"/>
  <c r="E654" i="53"/>
  <c r="D654" i="53"/>
  <c r="C654" i="53"/>
  <c r="F373" i="51"/>
  <c r="E373" i="51"/>
  <c r="D373" i="51"/>
  <c r="C373" i="51"/>
  <c r="F334" i="53"/>
  <c r="E334" i="53"/>
  <c r="D334" i="53"/>
  <c r="C334" i="53"/>
  <c r="F1447" i="55"/>
  <c r="C1447" i="55"/>
  <c r="D1447" i="55"/>
  <c r="E1447" i="55"/>
  <c r="F1406" i="50"/>
  <c r="E1406" i="50"/>
  <c r="D1406" i="50"/>
  <c r="C1406" i="50"/>
  <c r="F856" i="54"/>
  <c r="E856" i="54"/>
  <c r="D856" i="54"/>
  <c r="C856" i="54"/>
  <c r="F1800" i="51"/>
  <c r="E1800" i="51"/>
  <c r="D1800" i="51"/>
  <c r="C1800" i="51"/>
  <c r="F111" i="53"/>
  <c r="E111" i="53"/>
  <c r="D111" i="53"/>
  <c r="C111" i="53"/>
  <c r="F1810" i="54"/>
  <c r="E1810" i="54"/>
  <c r="D1810" i="54"/>
  <c r="C1810" i="54"/>
  <c r="C1507" i="55"/>
  <c r="D1507" i="55"/>
  <c r="E1507" i="55"/>
  <c r="F1507" i="55"/>
  <c r="C910" i="54"/>
  <c r="D910" i="54"/>
  <c r="E910" i="54"/>
  <c r="F910" i="54"/>
  <c r="C1746" i="55"/>
  <c r="D1746" i="55"/>
  <c r="E1746" i="55"/>
  <c r="F1746" i="55"/>
  <c r="C1417" i="55"/>
  <c r="D1417" i="55"/>
  <c r="E1417" i="55"/>
  <c r="F1417" i="55"/>
  <c r="C1086" i="55"/>
  <c r="D1086" i="55"/>
  <c r="E1086" i="55"/>
  <c r="F1086" i="55"/>
  <c r="C1284" i="53"/>
  <c r="D1284" i="53"/>
  <c r="E1284" i="53"/>
  <c r="F1284" i="53"/>
  <c r="C656" i="54"/>
  <c r="D656" i="54"/>
  <c r="E656" i="54"/>
  <c r="F656" i="54"/>
  <c r="C564" i="51"/>
  <c r="D564" i="51"/>
  <c r="E564" i="51"/>
  <c r="F564" i="51"/>
  <c r="C793" i="55"/>
  <c r="D793" i="55"/>
  <c r="E793" i="55"/>
  <c r="F793" i="55"/>
  <c r="C1974" i="52"/>
  <c r="D1974" i="52"/>
  <c r="E1974" i="52"/>
  <c r="F1974" i="52"/>
  <c r="C395" i="54"/>
  <c r="D395" i="54"/>
  <c r="E395" i="54"/>
  <c r="F395" i="54"/>
  <c r="C1210" i="55"/>
  <c r="D1210" i="55"/>
  <c r="E1210" i="55"/>
  <c r="F1210" i="55"/>
  <c r="C1595" i="54"/>
  <c r="D1595" i="54"/>
  <c r="E1595" i="54"/>
  <c r="F1595" i="54"/>
  <c r="C1142" i="53"/>
  <c r="D1142" i="53"/>
  <c r="E1142" i="53"/>
  <c r="F1142" i="53"/>
  <c r="C1160" i="54"/>
  <c r="D1160" i="54"/>
  <c r="E1160" i="54"/>
  <c r="F1160" i="54"/>
  <c r="C211" i="55"/>
  <c r="D211" i="55"/>
  <c r="E211" i="55"/>
  <c r="F211" i="55"/>
  <c r="C706" i="55"/>
  <c r="D706" i="55"/>
  <c r="E706" i="55"/>
  <c r="F706" i="55"/>
  <c r="C1651" i="51"/>
  <c r="D1651" i="51"/>
  <c r="E1651" i="51"/>
  <c r="F1651" i="51"/>
  <c r="C709" i="54"/>
  <c r="D709" i="54"/>
  <c r="E709" i="54"/>
  <c r="F709" i="54"/>
  <c r="C1139" i="53"/>
  <c r="D1139" i="53"/>
  <c r="E1139" i="53"/>
  <c r="F1139" i="53"/>
  <c r="C1855" i="52"/>
  <c r="D1855" i="52"/>
  <c r="E1855" i="52"/>
  <c r="F1855" i="52"/>
  <c r="C1451" i="52"/>
  <c r="D1451" i="52"/>
  <c r="E1451" i="52"/>
  <c r="F1451" i="52"/>
  <c r="C896" i="54"/>
  <c r="D896" i="54"/>
  <c r="E896" i="54"/>
  <c r="F896" i="54"/>
  <c r="C1143" i="55"/>
  <c r="D1143" i="55"/>
  <c r="E1143" i="55"/>
  <c r="F1143" i="55"/>
  <c r="C160" i="53"/>
  <c r="D160" i="53"/>
  <c r="E160" i="53"/>
  <c r="F160" i="53"/>
  <c r="C1520" i="52"/>
  <c r="D1520" i="52"/>
  <c r="E1520" i="52"/>
  <c r="F1520" i="52"/>
  <c r="C1083" i="53"/>
  <c r="D1083" i="53"/>
  <c r="E1083" i="53"/>
  <c r="F1083" i="53"/>
  <c r="C83" i="55"/>
  <c r="D83" i="55"/>
  <c r="E83" i="55"/>
  <c r="F83" i="55"/>
  <c r="C1226" i="54"/>
  <c r="D1226" i="54"/>
  <c r="E1226" i="54"/>
  <c r="F1226" i="54"/>
  <c r="C336" i="55"/>
  <c r="D336" i="55"/>
  <c r="E336" i="55"/>
  <c r="F336" i="55"/>
  <c r="C302" i="54"/>
  <c r="D302" i="54"/>
  <c r="E302" i="54"/>
  <c r="F302" i="54"/>
  <c r="C304" i="53"/>
  <c r="D304" i="53"/>
  <c r="E304" i="53"/>
  <c r="F304" i="53"/>
  <c r="C1590" i="55"/>
  <c r="D1590" i="55"/>
  <c r="E1590" i="55"/>
  <c r="F1590" i="55"/>
  <c r="C418" i="53"/>
  <c r="D418" i="53"/>
  <c r="E418" i="53"/>
  <c r="F418" i="53"/>
  <c r="C1095" i="54"/>
  <c r="D1095" i="54"/>
  <c r="E1095" i="54"/>
  <c r="F1095" i="54"/>
  <c r="C1946" i="54"/>
  <c r="D1946" i="54"/>
  <c r="E1946" i="54"/>
  <c r="F1946" i="54"/>
  <c r="C2015" i="52"/>
  <c r="D2015" i="52"/>
  <c r="E2015" i="52"/>
  <c r="F2015" i="52"/>
  <c r="C574" i="55"/>
  <c r="D574" i="55"/>
  <c r="E574" i="55"/>
  <c r="F574" i="55"/>
  <c r="C1456" i="55"/>
  <c r="D1456" i="55"/>
  <c r="E1456" i="55"/>
  <c r="F1456" i="55"/>
  <c r="C1631" i="54"/>
  <c r="D1631" i="54"/>
  <c r="E1631" i="54"/>
  <c r="F1631" i="54"/>
  <c r="C90" i="53"/>
  <c r="D90" i="53"/>
  <c r="E90" i="53"/>
  <c r="F90" i="53"/>
  <c r="C955" i="54"/>
  <c r="D955" i="54"/>
  <c r="E955" i="54"/>
  <c r="F955" i="54"/>
  <c r="C1602" i="55"/>
  <c r="D1602" i="55"/>
  <c r="E1602" i="55"/>
  <c r="F1602" i="55"/>
  <c r="C1256" i="51"/>
  <c r="D1256" i="51"/>
  <c r="E1256" i="51"/>
  <c r="F1256" i="51"/>
  <c r="C411" i="54"/>
  <c r="D411" i="54"/>
  <c r="E411" i="54"/>
  <c r="F411" i="54"/>
  <c r="C318" i="54"/>
  <c r="D318" i="54"/>
  <c r="E318" i="54"/>
  <c r="F318" i="54"/>
  <c r="C1268" i="54"/>
  <c r="D1268" i="54"/>
  <c r="E1268" i="54"/>
  <c r="F1268" i="54"/>
  <c r="C1538" i="52"/>
  <c r="D1538" i="52"/>
  <c r="E1538" i="52"/>
  <c r="F1538" i="52"/>
  <c r="C1491" i="54"/>
  <c r="D1491" i="54"/>
  <c r="E1491" i="54"/>
  <c r="F1491" i="54"/>
  <c r="C750" i="55"/>
  <c r="D750" i="55"/>
  <c r="E750" i="55"/>
  <c r="F750" i="55"/>
  <c r="C349" i="54"/>
  <c r="D349" i="54"/>
  <c r="E349" i="54"/>
  <c r="F349" i="54"/>
  <c r="F1033" i="55"/>
  <c r="E1033" i="55"/>
  <c r="D1033" i="55"/>
  <c r="C1033" i="55"/>
  <c r="F1657" i="53"/>
  <c r="E1657" i="53"/>
  <c r="D1657" i="53"/>
  <c r="C1657" i="53"/>
  <c r="F729" i="53"/>
  <c r="E729" i="53"/>
  <c r="D729" i="53"/>
  <c r="C729" i="53"/>
  <c r="F1358" i="53"/>
  <c r="E1358" i="53"/>
  <c r="D1358" i="53"/>
  <c r="C1358" i="53"/>
  <c r="F266" i="53"/>
  <c r="E266" i="53"/>
  <c r="D266" i="53"/>
  <c r="C266" i="53"/>
  <c r="F512" i="53"/>
  <c r="E512" i="53"/>
  <c r="D512" i="53"/>
  <c r="C512" i="53"/>
  <c r="C439" i="54"/>
  <c r="D439" i="54"/>
  <c r="E439" i="54"/>
  <c r="F439" i="54"/>
  <c r="C1318" i="53"/>
  <c r="D1318" i="53"/>
  <c r="E1318" i="53"/>
  <c r="F1318" i="53"/>
  <c r="C1387" i="52"/>
  <c r="D1387" i="52"/>
  <c r="E1387" i="52"/>
  <c r="F1387" i="52"/>
  <c r="C1027" i="51"/>
  <c r="D1027" i="51"/>
  <c r="E1027" i="51"/>
  <c r="F1027" i="51"/>
  <c r="C1376" i="53"/>
  <c r="D1376" i="53"/>
  <c r="E1376" i="53"/>
  <c r="F1376" i="53"/>
  <c r="C370" i="53"/>
  <c r="D370" i="53"/>
  <c r="E370" i="53"/>
  <c r="F370" i="53"/>
  <c r="C1170" i="54"/>
  <c r="D1170" i="54"/>
  <c r="E1170" i="54"/>
  <c r="F1170" i="54"/>
  <c r="C928" i="53"/>
  <c r="D928" i="53"/>
  <c r="E928" i="53"/>
  <c r="F928" i="53"/>
  <c r="C871" i="55"/>
  <c r="D871" i="55"/>
  <c r="E871" i="55"/>
  <c r="F871" i="55"/>
  <c r="C1313" i="50"/>
  <c r="D1313" i="50"/>
  <c r="E1313" i="50"/>
  <c r="F1313" i="50"/>
  <c r="C1631" i="55"/>
  <c r="D1631" i="55"/>
  <c r="E1631" i="55"/>
  <c r="F1631" i="55"/>
  <c r="C1771" i="52"/>
  <c r="D1771" i="52"/>
  <c r="E1771" i="52"/>
  <c r="F1771" i="52"/>
  <c r="C1428" i="52"/>
  <c r="D1428" i="52"/>
  <c r="E1428" i="52"/>
  <c r="F1428" i="52"/>
  <c r="C271" i="49"/>
  <c r="D271" i="49"/>
  <c r="E271" i="49"/>
  <c r="F271" i="49"/>
  <c r="C1269" i="52"/>
  <c r="D1269" i="52"/>
  <c r="E1269" i="52"/>
  <c r="F1269" i="52"/>
  <c r="C1136" i="53"/>
  <c r="D1136" i="53"/>
  <c r="E1136" i="53"/>
  <c r="F1136" i="53"/>
  <c r="F268" i="50"/>
  <c r="E268" i="50"/>
  <c r="D268" i="50"/>
  <c r="C268" i="50"/>
  <c r="F1476" i="51"/>
  <c r="E1476" i="51"/>
  <c r="D1476" i="51"/>
  <c r="C1476" i="51"/>
  <c r="F1839" i="54"/>
  <c r="E1839" i="54"/>
  <c r="D1839" i="54"/>
  <c r="C1839" i="54"/>
  <c r="F720" i="55"/>
  <c r="E720" i="55"/>
  <c r="D720" i="55"/>
  <c r="C720" i="55"/>
  <c r="F1682" i="54"/>
  <c r="E1682" i="54"/>
  <c r="D1682" i="54"/>
  <c r="C1682" i="54"/>
  <c r="F828" i="50"/>
  <c r="E828" i="50"/>
  <c r="D828" i="50"/>
  <c r="C828" i="50"/>
  <c r="F1778" i="52"/>
  <c r="E1778" i="52"/>
  <c r="D1778" i="52"/>
  <c r="C1778" i="52"/>
  <c r="F1512" i="52"/>
  <c r="E1512" i="52"/>
  <c r="D1512" i="52"/>
  <c r="C1512" i="52"/>
  <c r="F447" i="49"/>
  <c r="E447" i="49"/>
  <c r="D447" i="49"/>
  <c r="C447" i="49"/>
  <c r="F1125" i="50"/>
  <c r="E1125" i="50"/>
  <c r="D1125" i="50"/>
  <c r="C1125" i="50"/>
  <c r="F143" i="50"/>
  <c r="E143" i="50"/>
  <c r="D143" i="50"/>
  <c r="C143" i="50"/>
  <c r="F1561" i="54"/>
  <c r="E1561" i="54"/>
  <c r="D1561" i="54"/>
  <c r="C1561" i="54"/>
  <c r="F1521" i="55"/>
  <c r="E1521" i="55"/>
  <c r="D1521" i="55"/>
  <c r="C1521" i="55"/>
  <c r="F1660" i="54"/>
  <c r="E1660" i="54"/>
  <c r="D1660" i="54"/>
  <c r="C1660" i="54"/>
  <c r="F1109" i="53"/>
  <c r="E1109" i="53"/>
  <c r="D1109" i="53"/>
  <c r="C1109" i="53"/>
  <c r="F343" i="51"/>
  <c r="E343" i="51"/>
  <c r="D343" i="51"/>
  <c r="C343" i="51"/>
  <c r="F355" i="51"/>
  <c r="E355" i="51"/>
  <c r="D355" i="51"/>
  <c r="C355" i="51"/>
  <c r="F1301" i="52"/>
  <c r="E1301" i="52"/>
  <c r="D1301" i="52"/>
  <c r="C1301" i="52"/>
  <c r="F1281" i="52"/>
  <c r="E1281" i="52"/>
  <c r="D1281" i="52"/>
  <c r="C1281" i="52"/>
  <c r="F251" i="55"/>
  <c r="E251" i="55"/>
  <c r="D251" i="55"/>
  <c r="C251" i="55"/>
  <c r="F596" i="53"/>
  <c r="E596" i="53"/>
  <c r="D596" i="53"/>
  <c r="C596" i="53"/>
  <c r="F1203" i="54"/>
  <c r="E1203" i="54"/>
  <c r="D1203" i="54"/>
  <c r="C1203" i="54"/>
  <c r="F697" i="53"/>
  <c r="E697" i="53"/>
  <c r="D697" i="53"/>
  <c r="C697" i="53"/>
  <c r="F925" i="51"/>
  <c r="E925" i="51"/>
  <c r="D925" i="51"/>
  <c r="C925" i="51"/>
  <c r="F1967" i="52"/>
  <c r="E1967" i="52"/>
  <c r="D1967" i="52"/>
  <c r="C1967" i="52"/>
  <c r="F1655" i="53"/>
  <c r="E1655" i="53"/>
  <c r="D1655" i="53"/>
  <c r="C1655" i="53"/>
  <c r="F927" i="49"/>
  <c r="E927" i="49"/>
  <c r="D927" i="49"/>
  <c r="C927" i="49"/>
  <c r="F942" i="54"/>
  <c r="E942" i="54"/>
  <c r="D942" i="54"/>
  <c r="C942" i="54"/>
  <c r="F439" i="53"/>
  <c r="E439" i="53"/>
  <c r="D439" i="53"/>
  <c r="C439" i="53"/>
  <c r="F2042" i="54"/>
  <c r="E2042" i="54"/>
  <c r="D2042" i="54"/>
  <c r="C2042" i="54"/>
  <c r="F225" i="54"/>
  <c r="E225" i="54"/>
  <c r="D225" i="54"/>
  <c r="C225" i="54"/>
  <c r="F1050" i="54"/>
  <c r="E1050" i="54"/>
  <c r="D1050" i="54"/>
  <c r="C1050" i="54"/>
  <c r="F1396" i="53"/>
  <c r="E1396" i="53"/>
  <c r="D1396" i="53"/>
  <c r="C1396" i="53"/>
  <c r="F740" i="55"/>
  <c r="E740" i="55"/>
  <c r="D740" i="55"/>
  <c r="C740" i="55"/>
  <c r="F1803" i="55"/>
  <c r="E1803" i="55"/>
  <c r="D1803" i="55"/>
  <c r="C1803" i="55"/>
  <c r="F1168" i="55"/>
  <c r="E1168" i="55"/>
  <c r="D1168" i="55"/>
  <c r="C1168" i="55"/>
  <c r="F767" i="55"/>
  <c r="E767" i="55"/>
  <c r="D767" i="55"/>
  <c r="C767" i="55"/>
  <c r="F986" i="51"/>
  <c r="E986" i="51"/>
  <c r="D986" i="51"/>
  <c r="C986" i="51"/>
  <c r="F652" i="55"/>
  <c r="E652" i="55"/>
  <c r="D652" i="55"/>
  <c r="C652" i="55"/>
  <c r="F1238" i="54"/>
  <c r="E1238" i="54"/>
  <c r="D1238" i="54"/>
  <c r="C1238" i="54"/>
  <c r="F112" i="55"/>
  <c r="E112" i="55"/>
  <c r="D112" i="55"/>
  <c r="C112" i="55"/>
  <c r="F882" i="51"/>
  <c r="E882" i="51"/>
  <c r="D882" i="51"/>
  <c r="C882" i="51"/>
  <c r="F984" i="54"/>
  <c r="E984" i="54"/>
  <c r="D984" i="54"/>
  <c r="C984" i="54"/>
  <c r="F1476" i="52"/>
  <c r="E1476" i="52"/>
  <c r="D1476" i="52"/>
  <c r="C1476" i="52"/>
  <c r="F1932" i="54"/>
  <c r="E1932" i="54"/>
  <c r="D1932" i="54"/>
  <c r="C1932" i="54"/>
  <c r="F1933" i="54"/>
  <c r="E1933" i="54"/>
  <c r="D1933" i="54"/>
  <c r="C1933" i="54"/>
  <c r="F1196" i="52"/>
  <c r="E1196" i="52"/>
  <c r="D1196" i="52"/>
  <c r="C1196" i="52"/>
  <c r="F1233" i="51"/>
  <c r="E1233" i="51"/>
  <c r="D1233" i="51"/>
  <c r="C1233" i="51"/>
  <c r="F1400" i="54"/>
  <c r="E1400" i="54"/>
  <c r="D1400" i="54"/>
  <c r="C1400" i="54"/>
  <c r="F1270" i="53"/>
  <c r="E1270" i="53"/>
  <c r="D1270" i="53"/>
  <c r="C1270" i="53"/>
  <c r="F1366" i="53"/>
  <c r="E1366" i="53"/>
  <c r="D1366" i="53"/>
  <c r="C1366" i="53"/>
  <c r="F104" i="53"/>
  <c r="E104" i="53"/>
  <c r="D104" i="53"/>
  <c r="C104" i="53"/>
  <c r="F1214" i="53"/>
  <c r="E1214" i="53"/>
  <c r="D1214" i="53"/>
  <c r="C1214" i="53"/>
  <c r="F1360" i="50"/>
  <c r="E1360" i="50"/>
  <c r="D1360" i="50"/>
  <c r="C1360" i="50"/>
  <c r="F802" i="51"/>
  <c r="E802" i="51"/>
  <c r="D802" i="51"/>
  <c r="C802" i="51"/>
  <c r="F592" i="51"/>
  <c r="E592" i="51"/>
  <c r="D592" i="51"/>
  <c r="C592" i="51"/>
  <c r="F1574" i="51"/>
  <c r="E1574" i="51"/>
  <c r="D1574" i="51"/>
  <c r="C1574" i="51"/>
  <c r="F655" i="53"/>
  <c r="E655" i="53"/>
  <c r="D655" i="53"/>
  <c r="C655" i="53"/>
  <c r="F1436" i="52"/>
  <c r="E1436" i="52"/>
  <c r="D1436" i="52"/>
  <c r="C1436" i="52"/>
  <c r="F2085" i="49"/>
  <c r="E2085" i="49"/>
  <c r="D2085" i="49"/>
  <c r="C2085" i="49"/>
  <c r="F28" i="51"/>
  <c r="E28" i="51"/>
  <c r="D28" i="51"/>
  <c r="C28" i="51"/>
  <c r="F2044" i="52"/>
  <c r="E2044" i="52"/>
  <c r="D2044" i="52"/>
  <c r="C2044" i="52"/>
  <c r="F588" i="51"/>
  <c r="E588" i="51"/>
  <c r="D588" i="51"/>
  <c r="C588" i="51"/>
  <c r="F1954" i="54"/>
  <c r="E1954" i="54"/>
  <c r="D1954" i="54"/>
  <c r="C1954" i="54"/>
  <c r="F898" i="54"/>
  <c r="E898" i="54"/>
  <c r="D898" i="54"/>
  <c r="C898" i="54"/>
  <c r="F421" i="54"/>
  <c r="E421" i="54"/>
  <c r="D421" i="54"/>
  <c r="C421" i="54"/>
  <c r="F1490" i="53"/>
  <c r="E1490" i="53"/>
  <c r="D1490" i="53"/>
  <c r="C1490" i="53"/>
  <c r="F1060" i="54"/>
  <c r="E1060" i="54"/>
  <c r="D1060" i="54"/>
  <c r="C1060" i="54"/>
  <c r="F996" i="55"/>
  <c r="E996" i="55"/>
  <c r="D996" i="55"/>
  <c r="C996" i="55"/>
  <c r="F2053" i="52"/>
  <c r="E2053" i="52"/>
  <c r="D2053" i="52"/>
  <c r="C2053" i="52"/>
  <c r="F1215" i="49"/>
  <c r="E1215" i="49"/>
  <c r="D1215" i="49"/>
  <c r="C1215" i="49"/>
  <c r="F659" i="54"/>
  <c r="E659" i="54"/>
  <c r="D659" i="54"/>
  <c r="C659" i="54"/>
  <c r="F461" i="53"/>
  <c r="E461" i="53"/>
  <c r="D461" i="53"/>
  <c r="C461" i="53"/>
  <c r="F1005" i="53"/>
  <c r="E1005" i="53"/>
  <c r="D1005" i="53"/>
  <c r="C1005" i="53"/>
  <c r="F1365" i="49"/>
  <c r="E1365" i="49"/>
  <c r="D1365" i="49"/>
  <c r="C1365" i="49"/>
  <c r="F116" i="53"/>
  <c r="E116" i="53"/>
  <c r="D116" i="53"/>
  <c r="C116" i="53"/>
  <c r="F1341" i="52"/>
  <c r="E1341" i="52"/>
  <c r="D1341" i="52"/>
  <c r="C1341" i="52"/>
  <c r="F635" i="54"/>
  <c r="E635" i="54"/>
  <c r="D635" i="54"/>
  <c r="C635" i="54"/>
  <c r="F2026" i="52"/>
  <c r="E2026" i="52"/>
  <c r="D2026" i="52"/>
  <c r="C2026" i="52"/>
  <c r="F471" i="53"/>
  <c r="E471" i="53"/>
  <c r="D471" i="53"/>
  <c r="C471" i="53"/>
  <c r="F1387" i="53"/>
  <c r="E1387" i="53"/>
  <c r="D1387" i="53"/>
  <c r="C1387" i="53"/>
  <c r="F1400" i="53"/>
  <c r="E1400" i="53"/>
  <c r="D1400" i="53"/>
  <c r="C1400" i="53"/>
  <c r="F557" i="53"/>
  <c r="E557" i="53"/>
  <c r="D557" i="53"/>
  <c r="C557" i="53"/>
  <c r="F441" i="53"/>
  <c r="E441" i="53"/>
  <c r="D441" i="53"/>
  <c r="C441" i="53"/>
  <c r="F451" i="54"/>
  <c r="E451" i="54"/>
  <c r="D451" i="54"/>
  <c r="C451" i="54"/>
  <c r="F647" i="54"/>
  <c r="E647" i="54"/>
  <c r="D647" i="54"/>
  <c r="C647" i="54"/>
  <c r="F1260" i="54"/>
  <c r="E1260" i="54"/>
  <c r="D1260" i="54"/>
  <c r="C1260" i="54"/>
  <c r="F1664" i="51"/>
  <c r="E1664" i="51"/>
  <c r="D1664" i="51"/>
  <c r="C1664" i="51"/>
  <c r="F613" i="51"/>
  <c r="E613" i="51"/>
  <c r="D613" i="51"/>
  <c r="C613" i="51"/>
  <c r="C197" i="54"/>
  <c r="D197" i="54"/>
  <c r="E197" i="54"/>
  <c r="F197" i="54"/>
  <c r="C1137" i="53"/>
  <c r="D1137" i="53"/>
  <c r="E1137" i="53"/>
  <c r="F1137" i="53"/>
  <c r="F274" i="55"/>
  <c r="C274" i="55"/>
  <c r="D274" i="55"/>
  <c r="E274" i="55"/>
  <c r="F412" i="55"/>
  <c r="E412" i="55"/>
  <c r="D412" i="55"/>
  <c r="C412" i="55"/>
  <c r="C199" i="54"/>
  <c r="D199" i="54"/>
  <c r="E199" i="54"/>
  <c r="F199" i="54"/>
  <c r="F1423" i="53"/>
  <c r="C1423" i="53"/>
  <c r="D1423" i="53"/>
  <c r="E1423" i="53"/>
  <c r="C1618" i="54"/>
  <c r="D1618" i="54"/>
  <c r="E1618" i="54"/>
  <c r="F1618" i="54"/>
  <c r="C2031" i="54"/>
  <c r="D2031" i="54"/>
  <c r="E2031" i="54"/>
  <c r="F2031" i="54"/>
  <c r="F1066" i="53"/>
  <c r="E1066" i="53"/>
  <c r="D1066" i="53"/>
  <c r="C1066" i="53"/>
  <c r="F1553" i="53"/>
  <c r="E1553" i="53"/>
  <c r="D1553" i="53"/>
  <c r="C1553" i="53"/>
  <c r="C562" i="50"/>
  <c r="D562" i="50"/>
  <c r="E562" i="50"/>
  <c r="F562" i="50"/>
  <c r="C1836" i="54"/>
  <c r="D1836" i="54"/>
  <c r="E1836" i="54"/>
  <c r="F1836" i="54"/>
  <c r="F873" i="53"/>
  <c r="E873" i="53"/>
  <c r="D873" i="53"/>
  <c r="C873" i="53"/>
  <c r="C996" i="54"/>
  <c r="D996" i="54"/>
  <c r="E996" i="54"/>
  <c r="F996" i="54"/>
  <c r="C576" i="53"/>
  <c r="D576" i="53"/>
  <c r="E576" i="53"/>
  <c r="F576" i="53"/>
  <c r="C407" i="55"/>
  <c r="D407" i="55"/>
  <c r="E407" i="55"/>
  <c r="F407" i="55"/>
  <c r="C1756" i="51"/>
  <c r="D1756" i="51"/>
  <c r="E1756" i="51"/>
  <c r="F1756" i="51"/>
  <c r="C574" i="49"/>
  <c r="D574" i="49"/>
  <c r="E574" i="49"/>
  <c r="F574" i="49"/>
  <c r="F350" i="51"/>
  <c r="E350" i="51"/>
  <c r="D350" i="51"/>
  <c r="C350" i="51"/>
  <c r="F1679" i="51"/>
  <c r="E1679" i="51"/>
  <c r="D1679" i="51"/>
  <c r="C1679" i="51"/>
  <c r="C1883" i="55"/>
  <c r="D1883" i="55"/>
  <c r="E1883" i="55"/>
  <c r="F1883" i="55"/>
  <c r="C402" i="55"/>
  <c r="D402" i="55"/>
  <c r="E402" i="55"/>
  <c r="F402" i="55"/>
  <c r="C496" i="55"/>
  <c r="D496" i="55"/>
  <c r="E496" i="55"/>
  <c r="F496" i="55"/>
  <c r="C4" i="54"/>
  <c r="D4" i="54"/>
  <c r="E4" i="54"/>
  <c r="F4" i="54"/>
  <c r="C1303" i="52"/>
  <c r="D1303" i="52"/>
  <c r="E1303" i="52"/>
  <c r="F1303" i="52"/>
  <c r="C1253" i="54"/>
  <c r="D1253" i="54"/>
  <c r="E1253" i="54"/>
  <c r="F1253" i="54"/>
  <c r="C41" i="51"/>
  <c r="D41" i="51"/>
  <c r="E41" i="51"/>
  <c r="F41" i="51"/>
  <c r="C73" i="54"/>
  <c r="D73" i="54"/>
  <c r="E73" i="54"/>
  <c r="F73" i="54"/>
  <c r="F193" i="53"/>
  <c r="E193" i="53"/>
  <c r="D193" i="53"/>
  <c r="C193" i="53"/>
  <c r="F317" i="50"/>
  <c r="E317" i="50"/>
  <c r="D317" i="50"/>
  <c r="C317" i="50"/>
  <c r="F1133" i="50"/>
  <c r="E1133" i="50"/>
  <c r="D1133" i="50"/>
  <c r="C1133" i="50"/>
  <c r="F1206" i="53"/>
  <c r="E1206" i="53"/>
  <c r="D1206" i="53"/>
  <c r="C1206" i="53"/>
  <c r="F876" i="54"/>
  <c r="E876" i="54"/>
  <c r="D876" i="54"/>
  <c r="C876" i="54"/>
  <c r="C1890" i="49"/>
  <c r="D1890" i="49"/>
  <c r="E1890" i="49"/>
  <c r="F1890" i="49"/>
  <c r="F383" i="53"/>
  <c r="E383" i="53"/>
  <c r="D383" i="53"/>
  <c r="C383" i="53"/>
  <c r="F1009" i="51"/>
  <c r="E1009" i="51"/>
  <c r="D1009" i="51"/>
  <c r="C1009" i="51"/>
  <c r="C1139" i="54"/>
  <c r="D1139" i="54"/>
  <c r="E1139" i="54"/>
  <c r="F1139" i="54"/>
  <c r="F1580" i="52"/>
  <c r="E1580" i="52"/>
  <c r="D1580" i="52"/>
  <c r="C1580" i="52"/>
  <c r="F1546" i="52"/>
  <c r="E1546" i="52"/>
  <c r="D1546" i="52"/>
  <c r="C1546" i="52"/>
  <c r="C1600" i="52"/>
  <c r="D1600" i="52"/>
  <c r="E1600" i="52"/>
  <c r="F1600" i="52"/>
  <c r="F1276" i="50"/>
  <c r="E1276" i="50"/>
  <c r="D1276" i="50"/>
  <c r="C1276" i="50"/>
  <c r="F1626" i="52"/>
  <c r="E1626" i="52"/>
  <c r="D1626" i="52"/>
  <c r="C1626" i="52"/>
  <c r="F1586" i="53"/>
  <c r="E1586" i="53"/>
  <c r="D1586" i="53"/>
  <c r="C1586" i="53"/>
  <c r="F996" i="53"/>
  <c r="E996" i="53"/>
  <c r="D996" i="53"/>
  <c r="C996" i="53"/>
  <c r="F1646" i="50"/>
  <c r="E1646" i="50"/>
  <c r="D1646" i="50"/>
  <c r="C1646" i="50"/>
  <c r="F887" i="50"/>
  <c r="E887" i="50"/>
  <c r="D887" i="50"/>
  <c r="C887" i="50"/>
  <c r="F1499" i="55"/>
  <c r="E1499" i="55"/>
  <c r="D1499" i="55"/>
  <c r="C1499" i="55"/>
  <c r="F89" i="53"/>
  <c r="E89" i="53"/>
  <c r="D89" i="53"/>
  <c r="C89" i="53"/>
  <c r="F1293" i="53"/>
  <c r="E1293" i="53"/>
  <c r="D1293" i="53"/>
  <c r="C1293" i="53"/>
  <c r="F863" i="55"/>
  <c r="E863" i="55"/>
  <c r="D863" i="55"/>
  <c r="C863" i="55"/>
  <c r="F1195" i="53"/>
  <c r="E1195" i="53"/>
  <c r="D1195" i="53"/>
  <c r="C1195" i="53"/>
  <c r="F1355" i="53"/>
  <c r="E1355" i="53"/>
  <c r="D1355" i="53"/>
  <c r="C1355" i="53"/>
  <c r="F2100" i="54"/>
  <c r="E2100" i="54"/>
  <c r="D2100" i="54"/>
  <c r="C2100" i="54"/>
  <c r="F1741" i="52"/>
  <c r="E1741" i="52"/>
  <c r="D1741" i="52"/>
  <c r="C1741" i="52"/>
  <c r="F834" i="51"/>
  <c r="E834" i="51"/>
  <c r="D834" i="51"/>
  <c r="C834" i="51"/>
  <c r="C1211" i="53"/>
  <c r="D1211" i="53"/>
  <c r="E1211" i="53"/>
  <c r="F1211" i="53"/>
  <c r="F1022" i="54"/>
  <c r="E1022" i="54"/>
  <c r="D1022" i="54"/>
  <c r="C1022" i="54"/>
  <c r="F995" i="54"/>
  <c r="E995" i="54"/>
  <c r="D995" i="54"/>
  <c r="C995" i="54"/>
  <c r="F938" i="53"/>
  <c r="E938" i="53"/>
  <c r="D938" i="53"/>
  <c r="C938" i="53"/>
  <c r="F1685" i="54"/>
  <c r="C1685" i="54"/>
  <c r="D1685" i="54"/>
  <c r="E1685" i="54"/>
  <c r="F44" i="53"/>
  <c r="E44" i="53"/>
  <c r="D44" i="53"/>
  <c r="C44" i="53"/>
  <c r="F718" i="55"/>
  <c r="C718" i="55"/>
  <c r="D718" i="55"/>
  <c r="E718" i="55"/>
  <c r="F1695" i="49"/>
  <c r="E1695" i="49"/>
  <c r="D1695" i="49"/>
  <c r="C1695" i="49"/>
  <c r="F936" i="50"/>
  <c r="E936" i="50"/>
  <c r="D936" i="50"/>
  <c r="C936" i="50"/>
  <c r="F1082" i="50"/>
  <c r="E1082" i="50"/>
  <c r="D1082" i="50"/>
  <c r="C1082" i="50"/>
  <c r="F1712" i="51"/>
  <c r="E1712" i="51"/>
  <c r="D1712" i="51"/>
  <c r="C1712" i="51"/>
  <c r="F386" i="53"/>
  <c r="E386" i="53"/>
  <c r="D386" i="53"/>
  <c r="C386" i="53"/>
  <c r="F1651" i="50"/>
  <c r="E1651" i="50"/>
  <c r="D1651" i="50"/>
  <c r="C1651" i="50"/>
  <c r="F907" i="49"/>
  <c r="E907" i="49"/>
  <c r="D907" i="49"/>
  <c r="C907" i="49"/>
  <c r="C1014" i="54"/>
  <c r="D1014" i="54"/>
  <c r="E1014" i="54"/>
  <c r="F1014" i="54"/>
  <c r="C499" i="55"/>
  <c r="D499" i="55"/>
  <c r="E499" i="55"/>
  <c r="F499" i="55"/>
  <c r="C1145" i="55"/>
  <c r="D1145" i="55"/>
  <c r="E1145" i="55"/>
  <c r="F1145" i="55"/>
  <c r="C479" i="55"/>
  <c r="D479" i="55"/>
  <c r="E479" i="55"/>
  <c r="F479" i="55"/>
  <c r="F823" i="55"/>
  <c r="E823" i="55"/>
  <c r="D823" i="55"/>
  <c r="C823" i="55"/>
  <c r="F1592" i="54"/>
  <c r="E1592" i="54"/>
  <c r="D1592" i="54"/>
  <c r="C1592" i="54"/>
  <c r="F1836" i="52"/>
  <c r="E1836" i="52"/>
  <c r="D1836" i="52"/>
  <c r="C1836" i="52"/>
  <c r="C525" i="55"/>
  <c r="D525" i="55"/>
  <c r="E525" i="55"/>
  <c r="F525" i="55"/>
  <c r="C873" i="51"/>
  <c r="D873" i="51"/>
  <c r="E873" i="51"/>
  <c r="F873" i="51"/>
  <c r="F445" i="55"/>
  <c r="E445" i="55"/>
  <c r="D445" i="55"/>
  <c r="C445" i="55"/>
  <c r="F1306" i="53"/>
  <c r="E1306" i="53"/>
  <c r="D1306" i="53"/>
  <c r="C1306" i="53"/>
  <c r="F1900" i="50"/>
  <c r="E1900" i="50"/>
  <c r="D1900" i="50"/>
  <c r="C1900" i="50"/>
  <c r="F1594" i="50"/>
  <c r="E1594" i="50"/>
  <c r="D1594" i="50"/>
  <c r="C1594" i="50"/>
  <c r="F1308" i="53"/>
  <c r="E1308" i="53"/>
  <c r="D1308" i="53"/>
  <c r="C1308" i="53"/>
  <c r="F1757" i="50"/>
  <c r="E1757" i="50"/>
  <c r="D1757" i="50"/>
  <c r="C1757" i="50"/>
  <c r="F1470" i="53"/>
  <c r="E1470" i="53"/>
  <c r="D1470" i="53"/>
  <c r="C1470" i="53"/>
  <c r="C1138" i="54"/>
  <c r="D1138" i="54"/>
  <c r="E1138" i="54"/>
  <c r="F1138" i="54"/>
  <c r="F921" i="55"/>
  <c r="E921" i="55"/>
  <c r="D921" i="55"/>
  <c r="C921" i="55"/>
  <c r="F1701" i="54"/>
  <c r="E1701" i="54"/>
  <c r="D1701" i="54"/>
  <c r="C1701" i="54"/>
  <c r="F111" i="54"/>
  <c r="E111" i="54"/>
  <c r="D111" i="54"/>
  <c r="C111" i="54"/>
  <c r="F590" i="51"/>
  <c r="E590" i="51"/>
  <c r="D590" i="51"/>
  <c r="C590" i="51"/>
  <c r="F894" i="51"/>
  <c r="E894" i="51"/>
  <c r="D894" i="51"/>
  <c r="C894" i="51"/>
  <c r="F1259" i="52"/>
  <c r="C1259" i="52"/>
  <c r="D1259" i="52"/>
  <c r="E1259" i="52"/>
  <c r="F1069" i="54"/>
  <c r="C1069" i="54"/>
  <c r="D1069" i="54"/>
  <c r="E1069" i="54"/>
  <c r="C702" i="55"/>
  <c r="D702" i="55"/>
  <c r="E702" i="55"/>
  <c r="F702" i="55"/>
  <c r="C1277" i="55"/>
  <c r="D1277" i="55"/>
  <c r="E1277" i="55"/>
  <c r="F1277" i="55"/>
  <c r="C1486" i="53"/>
  <c r="D1486" i="53"/>
  <c r="E1486" i="53"/>
  <c r="F1486" i="53"/>
  <c r="C1265" i="54"/>
  <c r="D1265" i="54"/>
  <c r="E1265" i="54"/>
  <c r="F1265" i="54"/>
  <c r="C387" i="55"/>
  <c r="D387" i="55"/>
  <c r="E387" i="55"/>
  <c r="F387" i="55"/>
  <c r="C1029" i="53"/>
  <c r="D1029" i="53"/>
  <c r="E1029" i="53"/>
  <c r="F1029" i="53"/>
  <c r="C1683" i="54"/>
  <c r="D1683" i="54"/>
  <c r="E1683" i="54"/>
  <c r="F1683" i="54"/>
  <c r="C425" i="55"/>
  <c r="D425" i="55"/>
  <c r="E425" i="55"/>
  <c r="F425" i="55"/>
  <c r="C1526" i="54"/>
  <c r="D1526" i="54"/>
  <c r="E1526" i="54"/>
  <c r="F1526" i="54"/>
  <c r="C94" i="55"/>
  <c r="D94" i="55"/>
  <c r="E94" i="55"/>
  <c r="F94" i="55"/>
  <c r="C1343" i="49"/>
  <c r="D1343" i="49"/>
  <c r="E1343" i="49"/>
  <c r="F1343" i="49"/>
  <c r="C580" i="55"/>
  <c r="D580" i="55"/>
  <c r="E580" i="55"/>
  <c r="F580" i="55"/>
  <c r="C1781" i="52"/>
  <c r="D1781" i="52"/>
  <c r="E1781" i="52"/>
  <c r="F1781" i="52"/>
  <c r="C1823" i="52"/>
  <c r="D1823" i="52"/>
  <c r="E1823" i="52"/>
  <c r="F1823" i="52"/>
  <c r="C878" i="55"/>
  <c r="D878" i="55"/>
  <c r="E878" i="55"/>
  <c r="F878" i="55"/>
  <c r="C852" i="53"/>
  <c r="D852" i="53"/>
  <c r="E852" i="53"/>
  <c r="F852" i="53"/>
  <c r="C417" i="53"/>
  <c r="D417" i="53"/>
  <c r="E417" i="53"/>
  <c r="F417" i="53"/>
  <c r="C341" i="41"/>
  <c r="D341" i="41"/>
  <c r="E341" i="41"/>
  <c r="F341" i="41"/>
  <c r="C309" i="54"/>
  <c r="D309" i="54"/>
  <c r="E309" i="54"/>
  <c r="F309" i="54"/>
  <c r="C1390" i="53"/>
  <c r="D1390" i="53"/>
  <c r="E1390" i="53"/>
  <c r="F1390" i="53"/>
  <c r="C1190" i="51"/>
  <c r="D1190" i="51"/>
  <c r="E1190" i="51"/>
  <c r="F1190" i="51"/>
  <c r="C128" i="54"/>
  <c r="D128" i="54"/>
  <c r="E128" i="54"/>
  <c r="F128" i="54"/>
  <c r="C1563" i="54"/>
  <c r="D1563" i="54"/>
  <c r="E1563" i="54"/>
  <c r="F1563" i="54"/>
  <c r="C1742" i="55"/>
  <c r="D1742" i="55"/>
  <c r="E1742" i="55"/>
  <c r="F1742" i="55"/>
  <c r="C1051" i="54"/>
  <c r="D1051" i="54"/>
  <c r="E1051" i="54"/>
  <c r="F1051" i="54"/>
  <c r="C1048" i="54"/>
  <c r="D1048" i="54"/>
  <c r="E1048" i="54"/>
  <c r="F1048" i="54"/>
  <c r="C855" i="55"/>
  <c r="D855" i="55"/>
  <c r="E855" i="55"/>
  <c r="F855" i="55"/>
  <c r="C1654" i="53"/>
  <c r="D1654" i="53"/>
  <c r="E1654" i="53"/>
  <c r="F1654" i="53"/>
  <c r="C1806" i="55"/>
  <c r="D1806" i="55"/>
  <c r="E1806" i="55"/>
  <c r="F1806" i="55"/>
  <c r="C1626" i="54"/>
  <c r="D1626" i="54"/>
  <c r="E1626" i="54"/>
  <c r="F1626" i="54"/>
  <c r="C1406" i="55"/>
  <c r="D1406" i="55"/>
  <c r="E1406" i="55"/>
  <c r="F1406" i="55"/>
  <c r="C622" i="55"/>
  <c r="D622" i="55"/>
  <c r="E622" i="55"/>
  <c r="F622" i="55"/>
  <c r="C978" i="54"/>
  <c r="D978" i="54"/>
  <c r="E978" i="54"/>
  <c r="F978" i="54"/>
  <c r="C1796" i="54"/>
  <c r="D1796" i="54"/>
  <c r="E1796" i="54"/>
  <c r="F1796" i="54"/>
  <c r="C1831" i="54"/>
  <c r="D1831" i="54"/>
  <c r="E1831" i="54"/>
  <c r="F1831" i="54"/>
  <c r="C987" i="55"/>
  <c r="D987" i="55"/>
  <c r="E987" i="55"/>
  <c r="F987" i="55"/>
  <c r="C1473" i="53"/>
  <c r="D1473" i="53"/>
  <c r="E1473" i="53"/>
  <c r="F1473" i="53"/>
  <c r="C1637" i="55"/>
  <c r="D1637" i="55"/>
  <c r="E1637" i="55"/>
  <c r="F1637" i="55"/>
  <c r="C1786" i="54"/>
  <c r="D1786" i="54"/>
  <c r="E1786" i="54"/>
  <c r="F1786" i="54"/>
  <c r="C948" i="50"/>
  <c r="D948" i="50"/>
  <c r="E948" i="50"/>
  <c r="F948" i="50"/>
  <c r="C1781" i="54"/>
  <c r="D1781" i="54"/>
  <c r="E1781" i="54"/>
  <c r="F1781" i="54"/>
  <c r="C621" i="54"/>
  <c r="D621" i="54"/>
  <c r="E621" i="54"/>
  <c r="F621" i="54"/>
  <c r="C1435" i="55"/>
  <c r="D1435" i="55"/>
  <c r="E1435" i="55"/>
  <c r="F1435" i="55"/>
  <c r="C1502" i="54"/>
  <c r="D1502" i="54"/>
  <c r="E1502" i="54"/>
  <c r="F1502" i="54"/>
  <c r="C552" i="54"/>
  <c r="D552" i="54"/>
  <c r="E552" i="54"/>
  <c r="F552" i="54"/>
  <c r="C196" i="55"/>
  <c r="D196" i="55"/>
  <c r="E196" i="55"/>
  <c r="F196" i="55"/>
  <c r="C1637" i="54"/>
  <c r="D1637" i="54"/>
  <c r="E1637" i="54"/>
  <c r="F1637" i="54"/>
  <c r="C851" i="54"/>
  <c r="D851" i="54"/>
  <c r="E851" i="54"/>
  <c r="F851" i="54"/>
  <c r="C695" i="55"/>
  <c r="D695" i="55"/>
  <c r="E695" i="55"/>
  <c r="F695" i="55"/>
  <c r="C1057" i="54"/>
  <c r="D1057" i="54"/>
  <c r="E1057" i="54"/>
  <c r="F1057" i="54"/>
  <c r="C1742" i="54"/>
  <c r="D1742" i="54"/>
  <c r="E1742" i="54"/>
  <c r="F1742" i="54"/>
  <c r="C1871" i="55"/>
  <c r="D1871" i="55"/>
  <c r="E1871" i="55"/>
  <c r="F1871" i="55"/>
  <c r="C180" i="53"/>
  <c r="D180" i="53"/>
  <c r="E180" i="53"/>
  <c r="F180" i="53"/>
  <c r="C1619" i="55"/>
  <c r="D1619" i="55"/>
  <c r="E1619" i="55"/>
  <c r="F1619" i="55"/>
  <c r="C338" i="54"/>
  <c r="D338" i="54"/>
  <c r="E338" i="54"/>
  <c r="F338" i="54"/>
  <c r="C258" i="54"/>
  <c r="D258" i="54"/>
  <c r="E258" i="54"/>
  <c r="F258" i="54"/>
  <c r="C627" i="55"/>
  <c r="D627" i="55"/>
  <c r="E627" i="55"/>
  <c r="F627" i="55"/>
  <c r="C1577" i="53"/>
  <c r="D1577" i="53"/>
  <c r="E1577" i="53"/>
  <c r="F1577" i="53"/>
  <c r="C1136" i="54"/>
  <c r="D1136" i="54"/>
  <c r="E1136" i="54"/>
  <c r="F1136" i="54"/>
  <c r="C161" i="55"/>
  <c r="D161" i="55"/>
  <c r="E161" i="55"/>
  <c r="F161" i="55"/>
  <c r="C413" i="55"/>
  <c r="D413" i="55"/>
  <c r="E413" i="55"/>
  <c r="F413" i="55"/>
  <c r="F238" i="55"/>
  <c r="E238" i="55"/>
  <c r="D238" i="55"/>
  <c r="C238" i="55"/>
  <c r="F1650" i="50"/>
  <c r="E1650" i="50"/>
  <c r="D1650" i="50"/>
  <c r="C1650" i="50"/>
  <c r="F1282" i="52"/>
  <c r="E1282" i="52"/>
  <c r="D1282" i="52"/>
  <c r="C1282" i="52"/>
  <c r="F1298" i="51"/>
  <c r="E1298" i="51"/>
  <c r="D1298" i="51"/>
  <c r="C1298" i="51"/>
  <c r="F1363" i="53"/>
  <c r="E1363" i="53"/>
  <c r="D1363" i="53"/>
  <c r="C1363" i="53"/>
  <c r="F23" i="55"/>
  <c r="C23" i="55"/>
  <c r="D23" i="55"/>
  <c r="E23" i="55"/>
  <c r="F916" i="51"/>
  <c r="E916" i="51"/>
  <c r="D916" i="51"/>
  <c r="C916" i="51"/>
  <c r="F955" i="51"/>
  <c r="E955" i="51"/>
  <c r="D955" i="51"/>
  <c r="C955" i="51"/>
  <c r="C1646" i="55"/>
  <c r="D1646" i="55"/>
  <c r="E1646" i="55"/>
  <c r="F1646" i="55"/>
  <c r="C1925" i="54"/>
  <c r="D1925" i="54"/>
  <c r="E1925" i="54"/>
  <c r="F1925" i="54"/>
  <c r="C949" i="54"/>
  <c r="D949" i="54"/>
  <c r="E949" i="54"/>
  <c r="F949" i="54"/>
  <c r="C908" i="53"/>
  <c r="D908" i="53"/>
  <c r="E908" i="53"/>
  <c r="F908" i="53"/>
  <c r="C1401" i="50"/>
  <c r="D1401" i="50"/>
  <c r="E1401" i="50"/>
  <c r="F1401" i="50"/>
  <c r="C272" i="53"/>
  <c r="D272" i="53"/>
  <c r="E272" i="53"/>
  <c r="F272" i="53"/>
  <c r="C407" i="53"/>
  <c r="D407" i="53"/>
  <c r="E407" i="53"/>
  <c r="F407" i="53"/>
  <c r="C517" i="51"/>
  <c r="D517" i="51"/>
  <c r="E517" i="51"/>
  <c r="F517" i="51"/>
  <c r="C389" i="53"/>
  <c r="D389" i="53"/>
  <c r="E389" i="53"/>
  <c r="F389" i="53"/>
  <c r="C34" i="54"/>
  <c r="D34" i="54"/>
  <c r="E34" i="54"/>
  <c r="F34" i="54"/>
  <c r="C1395" i="55"/>
  <c r="D1395" i="55"/>
  <c r="E1395" i="55"/>
  <c r="F1395" i="55"/>
  <c r="C1352" i="52"/>
  <c r="D1352" i="52"/>
  <c r="E1352" i="52"/>
  <c r="F1352" i="52"/>
  <c r="C944" i="53"/>
  <c r="D944" i="53"/>
  <c r="E944" i="53"/>
  <c r="F944" i="53"/>
  <c r="C1513" i="54"/>
  <c r="D1513" i="54"/>
  <c r="E1513" i="54"/>
  <c r="F1513" i="54"/>
  <c r="C1559" i="54"/>
  <c r="D1559" i="54"/>
  <c r="E1559" i="54"/>
  <c r="F1559" i="54"/>
  <c r="C1055" i="54"/>
  <c r="D1055" i="54"/>
  <c r="E1055" i="54"/>
  <c r="F1055" i="54"/>
  <c r="C65" i="55"/>
  <c r="D65" i="55"/>
  <c r="E65" i="55"/>
  <c r="F65" i="55"/>
  <c r="C1637" i="53"/>
  <c r="D1637" i="53"/>
  <c r="E1637" i="53"/>
  <c r="F1637" i="53"/>
  <c r="F286" i="54"/>
  <c r="E286" i="54"/>
  <c r="D286" i="54"/>
  <c r="C286" i="54"/>
  <c r="F1349" i="53"/>
  <c r="E1349" i="53"/>
  <c r="D1349" i="53"/>
  <c r="C1349" i="53"/>
  <c r="C1361" i="55"/>
  <c r="D1361" i="55"/>
  <c r="E1361" i="55"/>
  <c r="F1361" i="55"/>
  <c r="F904" i="54"/>
  <c r="E904" i="54"/>
  <c r="D904" i="54"/>
  <c r="C904" i="54"/>
  <c r="C132" i="55"/>
  <c r="D132" i="55"/>
  <c r="E132" i="55"/>
  <c r="F132" i="55"/>
  <c r="F1408" i="52"/>
  <c r="C1408" i="52"/>
  <c r="D1408" i="52"/>
  <c r="E1408" i="52"/>
  <c r="F210" i="53"/>
  <c r="E210" i="53"/>
  <c r="D210" i="53"/>
  <c r="C210" i="53"/>
  <c r="F369" i="49"/>
  <c r="E369" i="49"/>
  <c r="D369" i="49"/>
  <c r="C369" i="49"/>
  <c r="F1405" i="53"/>
  <c r="E1405" i="53"/>
  <c r="D1405" i="53"/>
  <c r="C1405" i="53"/>
  <c r="F1020" i="55"/>
  <c r="C1020" i="55"/>
  <c r="D1020" i="55"/>
  <c r="E1020" i="55"/>
  <c r="C1362" i="52"/>
  <c r="D1362" i="52"/>
  <c r="E1362" i="52"/>
  <c r="F1362" i="52"/>
  <c r="C419" i="54"/>
  <c r="D419" i="54"/>
  <c r="E419" i="54"/>
  <c r="F419" i="54"/>
  <c r="C764" i="53"/>
  <c r="D764" i="53"/>
  <c r="E764" i="53"/>
  <c r="F764" i="53"/>
  <c r="C2083" i="54"/>
  <c r="D2083" i="54"/>
  <c r="E2083" i="54"/>
  <c r="F2083" i="54"/>
  <c r="C1868" i="54"/>
  <c r="D1868" i="54"/>
  <c r="E1868" i="54"/>
  <c r="F1868" i="54"/>
  <c r="C358" i="53"/>
  <c r="D358" i="53"/>
  <c r="E358" i="53"/>
  <c r="F358" i="53"/>
  <c r="C1465" i="54"/>
  <c r="D1465" i="54"/>
  <c r="E1465" i="54"/>
  <c r="F1465" i="54"/>
  <c r="C1974" i="55"/>
  <c r="D1974" i="55"/>
  <c r="E1974" i="55"/>
  <c r="F1974" i="55"/>
  <c r="C679" i="53"/>
  <c r="D679" i="53"/>
  <c r="E679" i="53"/>
  <c r="F679" i="53"/>
  <c r="C580" i="51"/>
  <c r="D580" i="51"/>
  <c r="E580" i="51"/>
  <c r="F580" i="51"/>
  <c r="C663" i="53"/>
  <c r="D663" i="53"/>
  <c r="E663" i="53"/>
  <c r="F663" i="53"/>
  <c r="F499" i="51"/>
  <c r="E499" i="51"/>
  <c r="D499" i="51"/>
  <c r="C499" i="51"/>
  <c r="F786" i="51"/>
  <c r="E786" i="51"/>
  <c r="D786" i="51"/>
  <c r="C786" i="51"/>
  <c r="F1446" i="50"/>
  <c r="E1446" i="50"/>
  <c r="D1446" i="50"/>
  <c r="C1446" i="50"/>
  <c r="F324" i="53"/>
  <c r="E324" i="53"/>
  <c r="D324" i="53"/>
  <c r="C324" i="53"/>
  <c r="F215" i="55"/>
  <c r="E215" i="55"/>
  <c r="D215" i="55"/>
  <c r="C215" i="55"/>
  <c r="F1718" i="54"/>
  <c r="E1718" i="54"/>
  <c r="D1718" i="54"/>
  <c r="C1718" i="54"/>
  <c r="F268" i="53"/>
  <c r="E268" i="53"/>
  <c r="D268" i="53"/>
  <c r="C268" i="53"/>
  <c r="F299" i="53"/>
  <c r="E299" i="53"/>
  <c r="D299" i="53"/>
  <c r="C299" i="53"/>
  <c r="F1311" i="52"/>
  <c r="E1311" i="52"/>
  <c r="D1311" i="52"/>
  <c r="C1311" i="52"/>
  <c r="F1013" i="54"/>
  <c r="E1013" i="54"/>
  <c r="D1013" i="54"/>
  <c r="C1013" i="54"/>
  <c r="F2048" i="54"/>
  <c r="E2048" i="54"/>
  <c r="D2048" i="54"/>
  <c r="C2048" i="54"/>
  <c r="F1600" i="53"/>
  <c r="E1600" i="53"/>
  <c r="D1600" i="53"/>
  <c r="C1600" i="53"/>
  <c r="F349" i="51"/>
  <c r="E349" i="51"/>
  <c r="D349" i="51"/>
  <c r="C349" i="51"/>
  <c r="F540" i="50"/>
  <c r="E540" i="50"/>
  <c r="D540" i="50"/>
  <c r="C540" i="50"/>
  <c r="F612" i="53"/>
  <c r="E612" i="53"/>
  <c r="D612" i="53"/>
  <c r="C612" i="53"/>
  <c r="F421" i="53"/>
  <c r="E421" i="53"/>
  <c r="D421" i="53"/>
  <c r="C421" i="53"/>
  <c r="F740" i="54"/>
  <c r="E740" i="54"/>
  <c r="D740" i="54"/>
  <c r="C740" i="54"/>
  <c r="F852" i="55"/>
  <c r="E852" i="55"/>
  <c r="D852" i="55"/>
  <c r="C852" i="55"/>
  <c r="F76" i="54"/>
  <c r="E76" i="54"/>
  <c r="D76" i="54"/>
  <c r="C76" i="54"/>
  <c r="F2027" i="54"/>
  <c r="E2027" i="54"/>
  <c r="D2027" i="54"/>
  <c r="C2027" i="54"/>
  <c r="F313" i="50"/>
  <c r="E313" i="50"/>
  <c r="D313" i="50"/>
  <c r="C313" i="50"/>
  <c r="F1264" i="52"/>
  <c r="E1264" i="52"/>
  <c r="D1264" i="52"/>
  <c r="C1264" i="52"/>
  <c r="F1267" i="54"/>
  <c r="E1267" i="54"/>
  <c r="D1267" i="54"/>
  <c r="C1267" i="54"/>
  <c r="F635" i="53"/>
  <c r="E635" i="53"/>
  <c r="D635" i="53"/>
  <c r="C635" i="53"/>
  <c r="F1808" i="55"/>
  <c r="E1808" i="55"/>
  <c r="D1808" i="55"/>
  <c r="C1808" i="55"/>
  <c r="F1225" i="52"/>
  <c r="E1225" i="52"/>
  <c r="D1225" i="52"/>
  <c r="C1225" i="52"/>
  <c r="F183" i="55"/>
  <c r="E183" i="55"/>
  <c r="D183" i="55"/>
  <c r="C183" i="55"/>
  <c r="F1470" i="51"/>
  <c r="E1470" i="51"/>
  <c r="D1470" i="51"/>
  <c r="C1470" i="51"/>
  <c r="F298" i="54"/>
  <c r="E298" i="54"/>
  <c r="D298" i="54"/>
  <c r="C298" i="54"/>
  <c r="F553" i="53"/>
  <c r="E553" i="53"/>
  <c r="D553" i="53"/>
  <c r="C553" i="53"/>
  <c r="F1150" i="54"/>
  <c r="E1150" i="54"/>
  <c r="D1150" i="54"/>
  <c r="C1150" i="54"/>
  <c r="F1362" i="55"/>
  <c r="E1362" i="55"/>
  <c r="D1362" i="55"/>
  <c r="C1362" i="55"/>
  <c r="F1641" i="52"/>
  <c r="E1641" i="52"/>
  <c r="D1641" i="52"/>
  <c r="C1641" i="52"/>
  <c r="F914" i="53"/>
  <c r="E914" i="53"/>
  <c r="D914" i="53"/>
  <c r="C914" i="53"/>
  <c r="F568" i="53"/>
  <c r="E568" i="53"/>
  <c r="D568" i="53"/>
  <c r="C568" i="53"/>
  <c r="F434" i="54"/>
  <c r="E434" i="54"/>
  <c r="D434" i="54"/>
  <c r="C434" i="54"/>
  <c r="F1508" i="51"/>
  <c r="E1508" i="51"/>
  <c r="D1508" i="51"/>
  <c r="C1508" i="51"/>
  <c r="F1466" i="54"/>
  <c r="E1466" i="54"/>
  <c r="D1466" i="54"/>
  <c r="C1466" i="54"/>
  <c r="F192" i="54"/>
  <c r="E192" i="54"/>
  <c r="D192" i="54"/>
  <c r="C192" i="54"/>
  <c r="F244" i="50"/>
  <c r="E244" i="50"/>
  <c r="D244" i="50"/>
  <c r="C244" i="50"/>
  <c r="F1180" i="51"/>
  <c r="E1180" i="51"/>
  <c r="D1180" i="51"/>
  <c r="C1180" i="51"/>
  <c r="F860" i="50"/>
  <c r="E860" i="50"/>
  <c r="D860" i="50"/>
  <c r="C860" i="50"/>
  <c r="F280" i="53"/>
  <c r="E280" i="53"/>
  <c r="D280" i="53"/>
  <c r="C280" i="53"/>
  <c r="F661" i="51"/>
  <c r="E661" i="51"/>
  <c r="D661" i="51"/>
  <c r="C661" i="51"/>
  <c r="F941" i="51"/>
  <c r="E941" i="51"/>
  <c r="D941" i="51"/>
  <c r="C941" i="51"/>
  <c r="F1858" i="50"/>
  <c r="E1858" i="50"/>
  <c r="D1858" i="50"/>
  <c r="C1858" i="50"/>
  <c r="F590" i="53"/>
  <c r="E590" i="53"/>
  <c r="D590" i="53"/>
  <c r="C590" i="53"/>
  <c r="F2032" i="52"/>
  <c r="E2032" i="52"/>
  <c r="D2032" i="52"/>
  <c r="C2032" i="52"/>
  <c r="F1800" i="50"/>
  <c r="E1800" i="50"/>
  <c r="D1800" i="50"/>
  <c r="C1800" i="50"/>
  <c r="F1136" i="51"/>
  <c r="E1136" i="51"/>
  <c r="D1136" i="51"/>
  <c r="C1136" i="51"/>
  <c r="F980" i="53"/>
  <c r="E980" i="53"/>
  <c r="D980" i="53"/>
  <c r="C980" i="53"/>
  <c r="F1947" i="54"/>
  <c r="E1947" i="54"/>
  <c r="D1947" i="54"/>
  <c r="C1947" i="54"/>
  <c r="F1111" i="55"/>
  <c r="E1111" i="55"/>
  <c r="D1111" i="55"/>
  <c r="C1111" i="55"/>
  <c r="F1081" i="53"/>
  <c r="E1081" i="53"/>
  <c r="D1081" i="53"/>
  <c r="C1081" i="53"/>
  <c r="F1702" i="55"/>
  <c r="E1702" i="55"/>
  <c r="D1702" i="55"/>
  <c r="C1702" i="55"/>
  <c r="F1606" i="53"/>
  <c r="E1606" i="53"/>
  <c r="D1606" i="53"/>
  <c r="C1606" i="53"/>
  <c r="F904" i="55"/>
  <c r="E904" i="55"/>
  <c r="D904" i="55"/>
  <c r="C904" i="55"/>
  <c r="F842" i="55"/>
  <c r="E842" i="55"/>
  <c r="D842" i="55"/>
  <c r="C842" i="55"/>
  <c r="F1639" i="54"/>
  <c r="E1639" i="54"/>
  <c r="D1639" i="54"/>
  <c r="C1639" i="54"/>
  <c r="F67" i="54"/>
  <c r="E67" i="54"/>
  <c r="D67" i="54"/>
  <c r="C67" i="54"/>
  <c r="F20" i="54"/>
  <c r="E20" i="54"/>
  <c r="D20" i="54"/>
  <c r="C20" i="54"/>
  <c r="F1481" i="51"/>
  <c r="E1481" i="51"/>
  <c r="D1481" i="51"/>
  <c r="C1481" i="51"/>
  <c r="F316" i="54"/>
  <c r="E316" i="54"/>
  <c r="D316" i="54"/>
  <c r="C316" i="54"/>
  <c r="F2058" i="52"/>
  <c r="E2058" i="52"/>
  <c r="D2058" i="52"/>
  <c r="C2058" i="52"/>
  <c r="F746" i="53"/>
  <c r="E746" i="53"/>
  <c r="D746" i="53"/>
  <c r="C746" i="53"/>
  <c r="F867" i="53"/>
  <c r="E867" i="53"/>
  <c r="D867" i="53"/>
  <c r="C867" i="53"/>
  <c r="F1780" i="51"/>
  <c r="E1780" i="51"/>
  <c r="D1780" i="51"/>
  <c r="C1780" i="51"/>
  <c r="F741" i="51"/>
  <c r="E741" i="51"/>
  <c r="D741" i="51"/>
  <c r="C741" i="51"/>
  <c r="F1538" i="50"/>
  <c r="E1538" i="50"/>
  <c r="D1538" i="50"/>
  <c r="C1538" i="50"/>
  <c r="F566" i="49"/>
  <c r="E566" i="49"/>
  <c r="D566" i="49"/>
  <c r="C566" i="49"/>
  <c r="F1999" i="54"/>
  <c r="E1999" i="54"/>
  <c r="D1999" i="54"/>
  <c r="C1999" i="54"/>
  <c r="F1832" i="52"/>
  <c r="E1832" i="52"/>
  <c r="D1832" i="52"/>
  <c r="C1832" i="52"/>
  <c r="F1574" i="52"/>
  <c r="E1574" i="52"/>
  <c r="D1574" i="52"/>
  <c r="C1574" i="52"/>
  <c r="F320" i="49"/>
  <c r="E320" i="49"/>
  <c r="D320" i="49"/>
  <c r="C320" i="49"/>
  <c r="F543" i="54"/>
  <c r="E543" i="54"/>
  <c r="D543" i="54"/>
  <c r="C543" i="54"/>
  <c r="F1296" i="54"/>
  <c r="E1296" i="54"/>
  <c r="D1296" i="54"/>
  <c r="C1296" i="54"/>
  <c r="F62" i="51"/>
  <c r="E62" i="51"/>
  <c r="D62" i="51"/>
  <c r="C62" i="51"/>
  <c r="F899" i="53"/>
  <c r="E899" i="53"/>
  <c r="D899" i="53"/>
  <c r="C899" i="53"/>
  <c r="F158" i="54"/>
  <c r="E158" i="54"/>
  <c r="D158" i="54"/>
  <c r="C158" i="54"/>
  <c r="F1187" i="49"/>
  <c r="E1187" i="49"/>
  <c r="D1187" i="49"/>
  <c r="C1187" i="49"/>
  <c r="F1314" i="51"/>
  <c r="E1314" i="51"/>
  <c r="D1314" i="51"/>
  <c r="C1314" i="51"/>
  <c r="F2" i="50"/>
  <c r="E2" i="50"/>
  <c r="D2" i="50"/>
  <c r="F1383" i="53"/>
  <c r="E1383" i="53"/>
  <c r="D1383" i="53"/>
  <c r="C1383" i="53"/>
  <c r="F526" i="51"/>
  <c r="E526" i="51"/>
  <c r="D526" i="51"/>
  <c r="C526" i="51"/>
  <c r="F232" i="54"/>
  <c r="E232" i="54"/>
  <c r="D232" i="54"/>
  <c r="C232" i="54"/>
  <c r="C922" i="55"/>
  <c r="D922" i="55"/>
  <c r="E922" i="55"/>
  <c r="F922" i="55"/>
  <c r="F133" i="53"/>
  <c r="E133" i="53"/>
  <c r="D133" i="53"/>
  <c r="C133" i="53"/>
  <c r="F1260" i="51"/>
  <c r="E1260" i="51"/>
  <c r="D1260" i="51"/>
  <c r="C1260" i="51"/>
  <c r="C1253" i="53"/>
  <c r="D1253" i="53"/>
  <c r="E1253" i="53"/>
  <c r="F1253" i="53"/>
  <c r="F961" i="55"/>
  <c r="E961" i="55"/>
  <c r="D961" i="55"/>
  <c r="C961" i="55"/>
  <c r="C133" i="45"/>
  <c r="D133" i="45"/>
  <c r="E133" i="45"/>
  <c r="F133" i="45"/>
  <c r="F1141" i="52"/>
  <c r="E1141" i="52"/>
  <c r="D1141" i="52"/>
  <c r="C1141" i="52"/>
  <c r="C299" i="54"/>
  <c r="D299" i="54"/>
  <c r="E299" i="54"/>
  <c r="F299" i="54"/>
  <c r="F1539" i="51"/>
  <c r="E1539" i="51"/>
  <c r="D1539" i="51"/>
  <c r="C1539" i="51"/>
  <c r="C80" i="54"/>
  <c r="D80" i="54"/>
  <c r="E80" i="54"/>
  <c r="F80" i="54"/>
  <c r="C1017" i="54"/>
  <c r="D1017" i="54"/>
  <c r="E1017" i="54"/>
  <c r="F1017" i="54"/>
  <c r="C1516" i="53"/>
  <c r="D1516" i="53"/>
  <c r="E1516" i="53"/>
  <c r="F1516" i="53"/>
  <c r="C354" i="55"/>
  <c r="D354" i="55"/>
  <c r="E354" i="55"/>
  <c r="F354" i="55"/>
  <c r="F671" i="53"/>
  <c r="E671" i="53"/>
  <c r="D671" i="53"/>
  <c r="C671" i="53"/>
  <c r="C1485" i="55"/>
  <c r="D1485" i="55"/>
  <c r="E1485" i="55"/>
  <c r="F1485" i="55"/>
  <c r="F2081" i="54"/>
  <c r="E2081" i="54"/>
  <c r="D2081" i="54"/>
  <c r="C2081" i="54"/>
  <c r="C717" i="54"/>
  <c r="D717" i="54"/>
  <c r="E717" i="54"/>
  <c r="F717" i="54"/>
  <c r="C2010" i="54"/>
  <c r="D2010" i="54"/>
  <c r="E2010" i="54"/>
  <c r="F2010" i="54"/>
  <c r="F2025" i="54"/>
  <c r="E2025" i="54"/>
  <c r="D2025" i="54"/>
  <c r="C2025" i="54"/>
  <c r="C24" i="55"/>
  <c r="D24" i="55"/>
  <c r="E24" i="55"/>
  <c r="F24" i="55"/>
  <c r="C1696" i="52"/>
  <c r="D1696" i="52"/>
  <c r="E1696" i="52"/>
  <c r="F1696" i="52"/>
  <c r="C1845" i="49"/>
  <c r="D1845" i="49"/>
  <c r="E1845" i="49"/>
  <c r="F1845" i="49"/>
  <c r="C1263" i="53"/>
  <c r="D1263" i="53"/>
  <c r="E1263" i="53"/>
  <c r="F1263" i="53"/>
  <c r="C602" i="51"/>
  <c r="D602" i="51"/>
  <c r="E602" i="51"/>
  <c r="F602" i="51"/>
  <c r="C1759" i="52"/>
  <c r="D1759" i="52"/>
  <c r="E1759" i="52"/>
  <c r="F1759" i="52"/>
  <c r="F1801" i="52"/>
  <c r="E1801" i="52"/>
  <c r="D1801" i="52"/>
  <c r="C1801" i="52"/>
  <c r="F37" i="54"/>
  <c r="E37" i="54"/>
  <c r="D37" i="54"/>
  <c r="C37" i="54"/>
  <c r="F1543" i="53"/>
  <c r="E1543" i="53"/>
  <c r="D1543" i="53"/>
  <c r="C1543" i="53"/>
  <c r="F521" i="54"/>
  <c r="E521" i="54"/>
  <c r="D521" i="54"/>
  <c r="C521" i="54"/>
  <c r="F1660" i="52"/>
  <c r="E1660" i="52"/>
  <c r="D1660" i="52"/>
  <c r="C1660" i="52"/>
  <c r="C180" i="33"/>
  <c r="D180" i="33"/>
  <c r="E180" i="33"/>
  <c r="F180" i="33"/>
  <c r="F1598" i="53"/>
  <c r="C1598" i="53"/>
  <c r="D1598" i="53"/>
  <c r="E1598" i="53"/>
  <c r="F589" i="55"/>
  <c r="E589" i="55"/>
  <c r="D589" i="55"/>
  <c r="C589" i="55"/>
  <c r="F811" i="54"/>
  <c r="E811" i="54"/>
  <c r="D811" i="54"/>
  <c r="C811" i="54"/>
  <c r="F2105" i="54"/>
  <c r="E2105" i="54"/>
  <c r="D2105" i="54"/>
  <c r="C2105" i="54"/>
  <c r="F370" i="55"/>
  <c r="E370" i="55"/>
  <c r="D370" i="55"/>
  <c r="C370" i="55"/>
  <c r="F1546" i="50"/>
  <c r="E1546" i="50"/>
  <c r="D1546" i="50"/>
  <c r="C1546" i="50"/>
  <c r="F99" i="53"/>
  <c r="E99" i="53"/>
  <c r="D99" i="53"/>
  <c r="C99" i="53"/>
  <c r="F565" i="53"/>
  <c r="E565" i="53"/>
  <c r="D565" i="53"/>
  <c r="C565" i="53"/>
  <c r="F1767" i="51"/>
  <c r="E1767" i="51"/>
  <c r="D1767" i="51"/>
  <c r="C1767" i="51"/>
  <c r="F83" i="54"/>
  <c r="E83" i="54"/>
  <c r="D83" i="54"/>
  <c r="C83" i="54"/>
  <c r="F331" i="54"/>
  <c r="E331" i="54"/>
  <c r="D331" i="54"/>
  <c r="C331" i="54"/>
  <c r="F848" i="51"/>
  <c r="E848" i="51"/>
  <c r="D848" i="51"/>
  <c r="C848" i="51"/>
  <c r="F2027" i="52"/>
  <c r="E2027" i="52"/>
  <c r="D2027" i="52"/>
  <c r="C2027" i="52"/>
  <c r="F1750" i="52"/>
  <c r="E1750" i="52"/>
  <c r="D1750" i="52"/>
  <c r="C1750" i="52"/>
  <c r="F2108" i="54"/>
  <c r="E2108" i="54"/>
  <c r="D2108" i="54"/>
  <c r="C2108" i="54"/>
  <c r="F706" i="51"/>
  <c r="E706" i="51"/>
  <c r="D706" i="51"/>
  <c r="C706" i="51"/>
  <c r="F1666" i="51"/>
  <c r="E1666" i="51"/>
  <c r="D1666" i="51"/>
  <c r="C1666" i="51"/>
  <c r="F834" i="54"/>
  <c r="E834" i="54"/>
  <c r="D834" i="54"/>
  <c r="C834" i="54"/>
  <c r="F1703" i="52"/>
  <c r="E1703" i="52"/>
  <c r="D1703" i="52"/>
  <c r="C1703" i="52"/>
  <c r="F1405" i="51"/>
  <c r="E1405" i="51"/>
  <c r="D1405" i="51"/>
  <c r="C1405" i="51"/>
  <c r="F1240" i="53"/>
  <c r="E1240" i="53"/>
  <c r="D1240" i="53"/>
  <c r="C1240" i="53"/>
  <c r="F818" i="53"/>
  <c r="E818" i="53"/>
  <c r="D818" i="53"/>
  <c r="C818" i="53"/>
  <c r="F1530" i="50"/>
  <c r="E1530" i="50"/>
  <c r="D1530" i="50"/>
  <c r="C1530" i="50"/>
  <c r="F672" i="53"/>
  <c r="E672" i="53"/>
  <c r="D672" i="53"/>
  <c r="C672" i="53"/>
  <c r="F1561" i="53"/>
  <c r="E1561" i="53"/>
  <c r="D1561" i="53"/>
  <c r="C1561" i="53"/>
  <c r="F612" i="54"/>
  <c r="E612" i="54"/>
  <c r="D612" i="54"/>
  <c r="C612" i="54"/>
  <c r="F1536" i="55"/>
  <c r="E1536" i="55"/>
  <c r="D1536" i="55"/>
  <c r="C1536" i="55"/>
  <c r="F1501" i="53"/>
  <c r="E1501" i="53"/>
  <c r="D1501" i="53"/>
  <c r="C1501" i="53"/>
  <c r="F1709" i="54"/>
  <c r="E1709" i="54"/>
  <c r="D1709" i="54"/>
  <c r="C1709" i="54"/>
  <c r="F1002" i="54"/>
  <c r="E1002" i="54"/>
  <c r="D1002" i="54"/>
  <c r="C1002" i="54"/>
  <c r="F419" i="51"/>
  <c r="E419" i="51"/>
  <c r="D419" i="51"/>
  <c r="C419" i="51"/>
  <c r="F2024" i="54"/>
  <c r="E2024" i="54"/>
  <c r="D2024" i="54"/>
  <c r="C2024" i="54"/>
  <c r="F254" i="55"/>
  <c r="E254" i="55"/>
  <c r="D254" i="55"/>
  <c r="C254" i="55"/>
  <c r="F56" i="53"/>
  <c r="E56" i="53"/>
  <c r="D56" i="53"/>
  <c r="C56" i="53"/>
  <c r="F1646" i="54"/>
  <c r="E1646" i="54"/>
  <c r="D1646" i="54"/>
  <c r="C1646" i="54"/>
  <c r="F1163" i="53"/>
  <c r="E1163" i="53"/>
  <c r="D1163" i="53"/>
  <c r="C1163" i="53"/>
  <c r="F2110" i="54"/>
  <c r="E2110" i="54"/>
  <c r="D2110" i="54"/>
  <c r="C2110" i="54"/>
  <c r="F1174" i="51"/>
  <c r="E1174" i="51"/>
  <c r="D1174" i="51"/>
  <c r="C1174" i="51"/>
  <c r="F366" i="51"/>
  <c r="E366" i="51"/>
  <c r="D366" i="51"/>
  <c r="C366" i="51"/>
  <c r="F2060" i="52"/>
  <c r="E2060" i="52"/>
  <c r="D2060" i="52"/>
  <c r="C2060" i="52"/>
  <c r="C513" i="54"/>
  <c r="D513" i="54"/>
  <c r="E513" i="54"/>
  <c r="F513" i="54"/>
  <c r="C1282" i="54"/>
  <c r="D1282" i="54"/>
  <c r="E1282" i="54"/>
  <c r="F1282" i="54"/>
  <c r="C1446" i="53"/>
  <c r="D1446" i="53"/>
  <c r="E1446" i="53"/>
  <c r="F1446" i="53"/>
  <c r="C951" i="55"/>
  <c r="D951" i="55"/>
  <c r="E951" i="55"/>
  <c r="F951" i="55"/>
  <c r="C1643" i="55"/>
  <c r="D1643" i="55"/>
  <c r="E1643" i="55"/>
  <c r="F1643" i="55"/>
  <c r="F80" i="55"/>
  <c r="E80" i="55"/>
  <c r="D80" i="55"/>
  <c r="C80" i="55"/>
  <c r="F1426" i="54"/>
  <c r="E1426" i="54"/>
  <c r="D1426" i="54"/>
  <c r="C1426" i="54"/>
  <c r="F1122" i="55"/>
  <c r="C1122" i="55"/>
  <c r="D1122" i="55"/>
  <c r="E1122" i="55"/>
  <c r="C1565" i="51"/>
  <c r="D1565" i="51"/>
  <c r="E1565" i="51"/>
  <c r="F1565" i="51"/>
  <c r="F935" i="53"/>
  <c r="E935" i="53"/>
  <c r="D935" i="53"/>
  <c r="C935" i="53"/>
  <c r="F1687" i="54"/>
  <c r="E1687" i="54"/>
  <c r="D1687" i="54"/>
  <c r="C1687" i="54"/>
  <c r="F97" i="53"/>
  <c r="E97" i="53"/>
  <c r="D97" i="53"/>
  <c r="C97" i="53"/>
  <c r="F970" i="54"/>
  <c r="E970" i="54"/>
  <c r="D970" i="54"/>
  <c r="C970" i="54"/>
  <c r="F1529" i="51"/>
  <c r="E1529" i="51"/>
  <c r="D1529" i="51"/>
  <c r="C1529" i="51"/>
  <c r="F762" i="54"/>
  <c r="E762" i="54"/>
  <c r="D762" i="54"/>
  <c r="C762" i="54"/>
  <c r="F1655" i="54"/>
  <c r="E1655" i="54"/>
  <c r="D1655" i="54"/>
  <c r="C1655" i="54"/>
  <c r="F1552" i="53"/>
  <c r="E1552" i="53"/>
  <c r="D1552" i="53"/>
  <c r="C1552" i="53"/>
  <c r="F1833" i="54"/>
  <c r="E1833" i="54"/>
  <c r="D1833" i="54"/>
  <c r="C1833" i="54"/>
  <c r="F1137" i="54"/>
  <c r="E1137" i="54"/>
  <c r="D1137" i="54"/>
  <c r="C1137" i="54"/>
  <c r="F1271" i="52"/>
  <c r="E1271" i="52"/>
  <c r="D1271" i="52"/>
  <c r="C1271" i="52"/>
  <c r="F997" i="54"/>
  <c r="E997" i="54"/>
  <c r="D997" i="54"/>
  <c r="C997" i="54"/>
  <c r="C1815" i="55"/>
  <c r="D1815" i="55"/>
  <c r="E1815" i="55"/>
  <c r="F1815" i="55"/>
  <c r="C210" i="54"/>
  <c r="D210" i="54"/>
  <c r="E210" i="54"/>
  <c r="F210" i="54"/>
  <c r="C173" i="55"/>
  <c r="D173" i="55"/>
  <c r="E173" i="55"/>
  <c r="F173" i="55"/>
  <c r="C1564" i="54"/>
  <c r="D1564" i="54"/>
  <c r="E1564" i="54"/>
  <c r="F1564" i="54"/>
  <c r="C263" i="53"/>
  <c r="D263" i="53"/>
  <c r="E263" i="53"/>
  <c r="F263" i="53"/>
  <c r="C661" i="54"/>
  <c r="D661" i="54"/>
  <c r="E661" i="54"/>
  <c r="F661" i="54"/>
  <c r="C1291" i="54"/>
  <c r="D1291" i="54"/>
  <c r="E1291" i="54"/>
  <c r="F1291" i="54"/>
  <c r="C1314" i="54"/>
  <c r="D1314" i="54"/>
  <c r="E1314" i="54"/>
  <c r="F1314" i="54"/>
  <c r="C1000" i="55"/>
  <c r="D1000" i="55"/>
  <c r="E1000" i="55"/>
  <c r="F1000" i="55"/>
  <c r="C1431" i="53"/>
  <c r="D1431" i="53"/>
  <c r="E1431" i="53"/>
  <c r="F1431" i="53"/>
  <c r="C537" i="53"/>
  <c r="D537" i="53"/>
  <c r="E537" i="53"/>
  <c r="F537" i="53"/>
  <c r="C455" i="55"/>
  <c r="D455" i="55"/>
  <c r="E455" i="55"/>
  <c r="F455" i="55"/>
  <c r="C1401" i="49"/>
  <c r="D1401" i="49"/>
  <c r="E1401" i="49"/>
  <c r="F1401" i="49"/>
  <c r="C1450" i="54"/>
  <c r="D1450" i="54"/>
  <c r="E1450" i="54"/>
  <c r="F1450" i="54"/>
  <c r="C639" i="55"/>
  <c r="D639" i="55"/>
  <c r="E639" i="55"/>
  <c r="F639" i="55"/>
  <c r="C2002" i="52"/>
  <c r="D2002" i="52"/>
  <c r="E2002" i="52"/>
  <c r="F2002" i="52"/>
  <c r="C868" i="12"/>
  <c r="D868" i="12"/>
  <c r="E868" i="12"/>
  <c r="F868" i="12"/>
  <c r="C1601" i="54"/>
  <c r="D1601" i="54"/>
  <c r="E1601" i="54"/>
  <c r="F1601" i="54"/>
  <c r="C349" i="50"/>
  <c r="D349" i="50"/>
  <c r="E349" i="50"/>
  <c r="F349" i="50"/>
  <c r="C1177" i="50"/>
  <c r="D1177" i="50"/>
  <c r="E1177" i="50"/>
  <c r="F1177" i="50"/>
  <c r="C1615" i="53"/>
  <c r="D1615" i="53"/>
  <c r="E1615" i="53"/>
  <c r="F1615" i="53"/>
  <c r="C1265" i="52"/>
  <c r="D1265" i="52"/>
  <c r="E1265" i="52"/>
  <c r="F1265" i="52"/>
  <c r="C198" i="54"/>
  <c r="D198" i="54"/>
  <c r="E198" i="54"/>
  <c r="F198" i="54"/>
  <c r="C1199" i="55"/>
  <c r="D1199" i="55"/>
  <c r="E1199" i="55"/>
  <c r="F1199" i="55"/>
  <c r="C758" i="55"/>
  <c r="D758" i="55"/>
  <c r="E758" i="55"/>
  <c r="F758" i="55"/>
  <c r="C1955" i="54"/>
  <c r="D1955" i="54"/>
  <c r="E1955" i="54"/>
  <c r="F1955" i="54"/>
  <c r="C765" i="54"/>
  <c r="D765" i="54"/>
  <c r="E765" i="54"/>
  <c r="F765" i="54"/>
  <c r="C991" i="55"/>
  <c r="D991" i="55"/>
  <c r="E991" i="55"/>
  <c r="F991" i="55"/>
  <c r="C1649" i="54"/>
  <c r="D1649" i="54"/>
  <c r="E1649" i="54"/>
  <c r="F1649" i="54"/>
  <c r="C1216" i="55"/>
  <c r="D1216" i="55"/>
  <c r="E1216" i="55"/>
  <c r="F1216" i="55"/>
  <c r="C861" i="53"/>
  <c r="D861" i="53"/>
  <c r="E861" i="53"/>
  <c r="F861" i="53"/>
  <c r="C733" i="53"/>
  <c r="D733" i="53"/>
  <c r="E733" i="53"/>
  <c r="F733" i="53"/>
  <c r="C1567" i="53"/>
  <c r="D1567" i="53"/>
  <c r="E1567" i="53"/>
  <c r="F1567" i="53"/>
  <c r="C328" i="54"/>
  <c r="D328" i="54"/>
  <c r="E328" i="54"/>
  <c r="F328" i="54"/>
  <c r="C1414" i="53"/>
  <c r="D1414" i="53"/>
  <c r="E1414" i="53"/>
  <c r="F1414" i="53"/>
  <c r="C1542" i="51"/>
  <c r="D1542" i="51"/>
  <c r="E1542" i="51"/>
  <c r="F1542" i="51"/>
  <c r="C493" i="55"/>
  <c r="D493" i="55"/>
  <c r="E493" i="55"/>
  <c r="F493" i="55"/>
  <c r="C1076" i="55"/>
  <c r="D1076" i="55"/>
  <c r="E1076" i="55"/>
  <c r="F1076" i="55"/>
  <c r="C837" i="55"/>
  <c r="D837" i="55"/>
  <c r="E837" i="55"/>
  <c r="F837" i="55"/>
  <c r="C999" i="54"/>
  <c r="D999" i="54"/>
  <c r="E999" i="54"/>
  <c r="F999" i="54"/>
  <c r="C683" i="55"/>
  <c r="D683" i="55"/>
  <c r="E683" i="55"/>
  <c r="F683" i="55"/>
  <c r="C12" i="54"/>
  <c r="D12" i="54"/>
  <c r="E12" i="54"/>
  <c r="F12" i="54"/>
  <c r="C1814" i="54"/>
  <c r="D1814" i="54"/>
  <c r="E1814" i="54"/>
  <c r="F1814" i="54"/>
  <c r="C1487" i="55"/>
  <c r="D1487" i="55"/>
  <c r="E1487" i="55"/>
  <c r="F1487" i="55"/>
  <c r="C388" i="53"/>
  <c r="D388" i="53"/>
  <c r="E388" i="53"/>
  <c r="F388" i="53"/>
  <c r="C1392" i="55"/>
  <c r="D1392" i="55"/>
  <c r="E1392" i="55"/>
  <c r="F1392" i="55"/>
  <c r="C375" i="55"/>
  <c r="D375" i="55"/>
  <c r="E375" i="55"/>
  <c r="F375" i="55"/>
  <c r="C1026" i="54"/>
  <c r="D1026" i="54"/>
  <c r="E1026" i="54"/>
  <c r="F1026" i="54"/>
  <c r="C877" i="55"/>
  <c r="D877" i="55"/>
  <c r="E877" i="55"/>
  <c r="F877" i="55"/>
  <c r="C994" i="53"/>
  <c r="D994" i="53"/>
  <c r="E994" i="53"/>
  <c r="F994" i="53"/>
  <c r="F778" i="54"/>
  <c r="E778" i="54"/>
  <c r="D778" i="54"/>
  <c r="C778" i="54"/>
  <c r="F1373" i="54"/>
  <c r="E1373" i="54"/>
  <c r="D1373" i="54"/>
  <c r="C1373" i="54"/>
  <c r="F783" i="51"/>
  <c r="E783" i="51"/>
  <c r="D783" i="51"/>
  <c r="C783" i="51"/>
  <c r="F1755" i="52"/>
  <c r="E1755" i="52"/>
  <c r="D1755" i="52"/>
  <c r="C1755" i="52"/>
  <c r="F1439" i="52"/>
  <c r="E1439" i="52"/>
  <c r="D1439" i="52"/>
  <c r="C1439" i="52"/>
  <c r="C343" i="54"/>
  <c r="D343" i="54"/>
  <c r="E343" i="54"/>
  <c r="F343" i="54"/>
  <c r="F840" i="54"/>
  <c r="C840" i="54"/>
  <c r="D840" i="54"/>
  <c r="E840" i="54"/>
  <c r="C480" i="54"/>
  <c r="D480" i="54"/>
  <c r="E480" i="54"/>
  <c r="F480" i="54"/>
  <c r="C773" i="55"/>
  <c r="D773" i="55"/>
  <c r="E773" i="55"/>
  <c r="F773" i="55"/>
  <c r="C1239" i="49"/>
  <c r="D1239" i="49"/>
  <c r="E1239" i="49"/>
  <c r="F1239" i="49"/>
  <c r="C624" i="54"/>
  <c r="D624" i="54"/>
  <c r="E624" i="54"/>
  <c r="F624" i="54"/>
  <c r="C1167" i="52"/>
  <c r="D1167" i="52"/>
  <c r="E1167" i="52"/>
  <c r="F1167" i="52"/>
  <c r="C747" i="53"/>
  <c r="D747" i="53"/>
  <c r="E747" i="53"/>
  <c r="F747" i="53"/>
  <c r="C1699" i="54"/>
  <c r="D1699" i="54"/>
  <c r="E1699" i="54"/>
  <c r="F1699" i="54"/>
  <c r="C1323" i="53"/>
  <c r="D1323" i="53"/>
  <c r="E1323" i="53"/>
  <c r="F1323" i="53"/>
  <c r="C1081" i="54"/>
  <c r="D1081" i="54"/>
  <c r="E1081" i="54"/>
  <c r="F1081" i="54"/>
  <c r="C1736" i="55"/>
  <c r="D1736" i="55"/>
  <c r="E1736" i="55"/>
  <c r="F1736" i="55"/>
  <c r="C467" i="55"/>
  <c r="D467" i="55"/>
  <c r="E467" i="55"/>
  <c r="F467" i="55"/>
  <c r="C1174" i="54"/>
  <c r="D1174" i="54"/>
  <c r="E1174" i="54"/>
  <c r="F1174" i="54"/>
  <c r="C817" i="54"/>
  <c r="D817" i="54"/>
  <c r="E817" i="54"/>
  <c r="F817" i="54"/>
  <c r="C2035" i="54"/>
  <c r="D2035" i="54"/>
  <c r="E2035" i="54"/>
  <c r="F2035" i="54"/>
  <c r="C617" i="54"/>
  <c r="D617" i="54"/>
  <c r="E617" i="54"/>
  <c r="F617" i="54"/>
  <c r="C1478" i="51"/>
  <c r="D1478" i="51"/>
  <c r="E1478" i="51"/>
  <c r="F1478" i="51"/>
  <c r="C718" i="53"/>
  <c r="D718" i="53"/>
  <c r="E718" i="53"/>
  <c r="F718" i="53"/>
  <c r="C739" i="51"/>
  <c r="D739" i="51"/>
  <c r="E739" i="51"/>
  <c r="F739" i="51"/>
  <c r="F1769" i="54"/>
  <c r="E1769" i="54"/>
  <c r="D1769" i="54"/>
  <c r="C1769" i="54"/>
  <c r="F506" i="53"/>
  <c r="E506" i="53"/>
  <c r="D506" i="53"/>
  <c r="C506" i="53"/>
  <c r="F488" i="53"/>
  <c r="E488" i="53"/>
  <c r="D488" i="53"/>
  <c r="C488" i="53"/>
  <c r="C1250" i="53"/>
  <c r="D1250" i="53"/>
  <c r="E1250" i="53"/>
  <c r="F1250" i="53"/>
  <c r="F573" i="53"/>
  <c r="E573" i="53"/>
  <c r="D573" i="53"/>
  <c r="C573" i="53"/>
  <c r="F510" i="53"/>
  <c r="E510" i="53"/>
  <c r="D510" i="53"/>
  <c r="C510" i="53"/>
  <c r="F182" i="53"/>
  <c r="C182" i="53"/>
  <c r="D182" i="53"/>
  <c r="E182" i="53"/>
  <c r="F1744" i="51"/>
  <c r="C1744" i="51"/>
  <c r="D1744" i="51"/>
  <c r="E1744" i="51"/>
  <c r="F1220" i="52"/>
  <c r="C1220" i="52"/>
  <c r="D1220" i="52"/>
  <c r="E1220" i="52"/>
  <c r="F1322" i="50"/>
  <c r="C1322" i="50"/>
  <c r="D1322" i="50"/>
  <c r="E1322" i="50"/>
  <c r="F2163" i="49"/>
  <c r="C2163" i="49"/>
  <c r="D2163" i="49"/>
  <c r="E2163" i="49"/>
  <c r="F866" i="53"/>
  <c r="C866" i="53"/>
  <c r="D866" i="53"/>
  <c r="E866" i="53"/>
  <c r="F1737" i="54"/>
  <c r="C1737" i="54"/>
  <c r="D1737" i="54"/>
  <c r="E1737" i="54"/>
  <c r="F1479" i="53"/>
  <c r="C1479" i="53"/>
  <c r="D1479" i="53"/>
  <c r="E1479" i="53"/>
  <c r="F202" i="54"/>
  <c r="C202" i="54"/>
  <c r="D202" i="54"/>
  <c r="E202" i="54"/>
  <c r="F265" i="54"/>
  <c r="C265" i="54"/>
  <c r="D265" i="54"/>
  <c r="E265" i="54"/>
  <c r="F453" i="54"/>
  <c r="C453" i="54"/>
  <c r="D453" i="54"/>
  <c r="E453" i="54"/>
  <c r="F116" i="54"/>
  <c r="C116" i="54"/>
  <c r="D116" i="54"/>
  <c r="E116" i="54"/>
  <c r="F308" i="53"/>
  <c r="C308" i="53"/>
  <c r="D308" i="53"/>
  <c r="E308" i="53"/>
  <c r="F1364" i="51"/>
  <c r="C1364" i="51"/>
  <c r="D1364" i="51"/>
  <c r="E1364" i="51"/>
  <c r="F1720" i="54"/>
  <c r="C1720" i="54"/>
  <c r="D1720" i="54"/>
  <c r="E1720" i="54"/>
  <c r="F1181" i="54"/>
  <c r="C1181" i="54"/>
  <c r="D1181" i="54"/>
  <c r="E1181" i="54"/>
  <c r="F1783" i="52"/>
  <c r="C1783" i="52"/>
  <c r="D1783" i="52"/>
  <c r="E1783" i="52"/>
  <c r="F392" i="54"/>
  <c r="C392" i="54"/>
  <c r="D392" i="54"/>
  <c r="E392" i="54"/>
  <c r="F1216" i="53"/>
  <c r="C1216" i="53"/>
  <c r="D1216" i="53"/>
  <c r="E1216" i="53"/>
  <c r="F828" i="54"/>
  <c r="C828" i="54"/>
  <c r="D828" i="54"/>
  <c r="E828" i="54"/>
  <c r="F252" i="54"/>
  <c r="C252" i="54"/>
  <c r="D252" i="54"/>
  <c r="E252" i="54"/>
  <c r="F1848" i="52"/>
  <c r="C1848" i="52"/>
  <c r="D1848" i="52"/>
  <c r="E1848" i="52"/>
  <c r="F1553" i="54"/>
  <c r="C1553" i="54"/>
  <c r="D1553" i="54"/>
  <c r="E1553" i="54"/>
  <c r="F1795" i="52"/>
  <c r="C1795" i="52"/>
  <c r="D1795" i="52"/>
  <c r="E1795" i="52"/>
  <c r="F1970" i="54"/>
  <c r="C1970" i="54"/>
  <c r="D1970" i="54"/>
  <c r="E1970" i="54"/>
  <c r="F1095" i="51"/>
  <c r="C1095" i="51"/>
  <c r="D1095" i="51"/>
  <c r="E1095" i="51"/>
  <c r="F47" i="51"/>
  <c r="C47" i="51"/>
  <c r="D47" i="51"/>
  <c r="E47" i="51"/>
  <c r="F209" i="53"/>
  <c r="C209" i="53"/>
  <c r="D209" i="53"/>
  <c r="E209" i="53"/>
  <c r="F2086" i="49"/>
  <c r="C2086" i="49"/>
  <c r="D2086" i="49"/>
  <c r="E2086" i="49"/>
  <c r="F1450" i="53"/>
  <c r="C1450" i="53"/>
  <c r="D1450" i="53"/>
  <c r="E1450" i="53"/>
  <c r="F394" i="51"/>
  <c r="C394" i="51"/>
  <c r="D394" i="51"/>
  <c r="E394" i="51"/>
  <c r="F466" i="53"/>
  <c r="C466" i="53"/>
  <c r="D466" i="53"/>
  <c r="E466" i="53"/>
  <c r="F142" i="53"/>
  <c r="C142" i="53"/>
  <c r="D142" i="53"/>
  <c r="E142" i="53"/>
  <c r="F1609" i="54"/>
  <c r="C1609" i="54"/>
  <c r="D1609" i="54"/>
  <c r="E1609" i="54"/>
  <c r="F1362" i="53"/>
  <c r="C1362" i="53"/>
  <c r="D1362" i="53"/>
  <c r="E1362" i="53"/>
  <c r="F11" i="55"/>
  <c r="C11" i="55"/>
  <c r="D11" i="55"/>
  <c r="E11" i="55"/>
  <c r="F542" i="54"/>
  <c r="C542" i="54"/>
  <c r="D542" i="54"/>
  <c r="E542" i="54"/>
  <c r="F36" i="55"/>
  <c r="C36" i="55"/>
  <c r="D36" i="55"/>
  <c r="E36" i="55"/>
  <c r="F299" i="55"/>
  <c r="C299" i="55"/>
  <c r="D299" i="55"/>
  <c r="E299" i="55"/>
  <c r="F1462" i="54"/>
  <c r="C1462" i="54"/>
  <c r="D1462" i="54"/>
  <c r="E1462" i="54"/>
  <c r="F1779" i="54"/>
  <c r="C1779" i="54"/>
  <c r="D1779" i="54"/>
  <c r="E1779" i="54"/>
  <c r="F1481" i="53"/>
  <c r="C1481" i="53"/>
  <c r="D1481" i="53"/>
  <c r="E1481" i="53"/>
  <c r="F101" i="53"/>
  <c r="C101" i="53"/>
  <c r="D101" i="53"/>
  <c r="E101" i="53"/>
  <c r="F1471" i="54"/>
  <c r="C1471" i="54"/>
  <c r="D1471" i="54"/>
  <c r="E1471" i="54"/>
  <c r="F1578" i="52"/>
  <c r="E1578" i="52"/>
  <c r="D1578" i="52"/>
  <c r="C1578" i="52"/>
  <c r="F1851" i="54"/>
  <c r="E1851" i="54"/>
  <c r="D1851" i="54"/>
  <c r="C1851" i="54"/>
  <c r="F797" i="55"/>
  <c r="E797" i="55"/>
  <c r="D797" i="55"/>
  <c r="C797" i="55"/>
  <c r="F1137" i="49"/>
  <c r="E1137" i="49"/>
  <c r="D1137" i="49"/>
  <c r="C1137" i="49"/>
  <c r="F563" i="49"/>
  <c r="E563" i="49"/>
  <c r="D563" i="49"/>
  <c r="C563" i="49"/>
  <c r="F270" i="53"/>
  <c r="E270" i="53"/>
  <c r="D270" i="53"/>
  <c r="C270" i="53"/>
  <c r="F542" i="53"/>
  <c r="E542" i="53"/>
  <c r="D542" i="53"/>
  <c r="C542" i="53"/>
  <c r="F1677" i="52"/>
  <c r="E1677" i="52"/>
  <c r="D1677" i="52"/>
  <c r="C1677" i="52"/>
  <c r="F500" i="53"/>
  <c r="E500" i="53"/>
  <c r="D500" i="53"/>
  <c r="C500" i="53"/>
  <c r="F1402" i="51"/>
  <c r="E1402" i="51"/>
  <c r="D1402" i="51"/>
  <c r="C1402" i="51"/>
  <c r="F330" i="54"/>
  <c r="E330" i="54"/>
  <c r="D330" i="54"/>
  <c r="C330" i="54"/>
  <c r="F1745" i="52"/>
  <c r="E1745" i="52"/>
  <c r="D1745" i="52"/>
  <c r="C1745" i="52"/>
  <c r="F1933" i="52"/>
  <c r="E1933" i="52"/>
  <c r="D1933" i="52"/>
  <c r="C1933" i="52"/>
  <c r="F34" i="53"/>
  <c r="E34" i="53"/>
  <c r="D34" i="53"/>
  <c r="C34" i="53"/>
  <c r="F616" i="53"/>
  <c r="E616" i="53"/>
  <c r="D616" i="53"/>
  <c r="C616" i="53"/>
  <c r="F1505" i="52"/>
  <c r="E1505" i="52"/>
  <c r="D1505" i="52"/>
  <c r="C1505" i="52"/>
  <c r="F1298" i="53"/>
  <c r="E1298" i="53"/>
  <c r="D1298" i="53"/>
  <c r="C1298" i="53"/>
  <c r="F1036" i="50"/>
  <c r="E1036" i="50"/>
  <c r="D1036" i="50"/>
  <c r="C1036" i="50"/>
  <c r="F1440" i="54"/>
  <c r="E1440" i="54"/>
  <c r="D1440" i="54"/>
  <c r="C1440" i="54"/>
  <c r="F352" i="53"/>
  <c r="E352" i="53"/>
  <c r="D352" i="53"/>
  <c r="C352" i="53"/>
  <c r="F690" i="54"/>
  <c r="E690" i="54"/>
  <c r="D690" i="54"/>
  <c r="C690" i="54"/>
  <c r="F742" i="55"/>
  <c r="E742" i="55"/>
  <c r="D742" i="55"/>
  <c r="C742" i="55"/>
  <c r="F1158" i="52"/>
  <c r="E1158" i="52"/>
  <c r="D1158" i="52"/>
  <c r="C1158" i="52"/>
  <c r="F644" i="55"/>
  <c r="E644" i="55"/>
  <c r="D644" i="55"/>
  <c r="C644" i="55"/>
  <c r="F1806" i="52"/>
  <c r="E1806" i="52"/>
  <c r="D1806" i="52"/>
  <c r="C1806" i="52"/>
  <c r="F813" i="55"/>
  <c r="E813" i="55"/>
  <c r="D813" i="55"/>
  <c r="C813" i="55"/>
  <c r="F1509" i="54"/>
  <c r="E1509" i="54"/>
  <c r="D1509" i="54"/>
  <c r="C1509" i="54"/>
  <c r="F769" i="54"/>
  <c r="E769" i="54"/>
  <c r="D769" i="54"/>
  <c r="C769" i="54"/>
  <c r="F182" i="54"/>
  <c r="E182" i="54"/>
  <c r="D182" i="54"/>
  <c r="C182" i="54"/>
  <c r="F1700" i="51"/>
  <c r="E1700" i="51"/>
  <c r="D1700" i="51"/>
  <c r="C1700" i="51"/>
  <c r="F1139" i="50"/>
  <c r="E1139" i="50"/>
  <c r="D1139" i="50"/>
  <c r="C1139" i="50"/>
  <c r="F1022" i="53"/>
  <c r="E1022" i="53"/>
  <c r="D1022" i="53"/>
  <c r="C1022" i="53"/>
  <c r="F1525" i="52"/>
  <c r="E1525" i="52"/>
  <c r="D1525" i="52"/>
  <c r="C1525" i="52"/>
  <c r="F1246" i="54"/>
  <c r="E1246" i="54"/>
  <c r="D1246" i="54"/>
  <c r="C1246" i="54"/>
  <c r="F33" i="51"/>
  <c r="E33" i="51"/>
  <c r="D33" i="51"/>
  <c r="C33" i="51"/>
  <c r="F1752" i="52"/>
  <c r="E1752" i="52"/>
  <c r="D1752" i="52"/>
  <c r="C1752" i="52"/>
  <c r="F275" i="54"/>
  <c r="E275" i="54"/>
  <c r="D275" i="54"/>
  <c r="C275" i="54"/>
  <c r="F838" i="51"/>
  <c r="E838" i="51"/>
  <c r="D838" i="51"/>
  <c r="C838" i="51"/>
  <c r="F603" i="49"/>
  <c r="E603" i="49"/>
  <c r="D603" i="49"/>
  <c r="C603" i="49"/>
  <c r="F1126" i="54"/>
  <c r="E1126" i="54"/>
  <c r="D1126" i="54"/>
  <c r="C1126" i="54"/>
  <c r="F546" i="54"/>
  <c r="E546" i="54"/>
  <c r="D546" i="54"/>
  <c r="C546" i="54"/>
  <c r="F985" i="55"/>
  <c r="E985" i="55"/>
  <c r="D985" i="55"/>
  <c r="C985" i="55"/>
  <c r="F1112" i="53"/>
  <c r="E1112" i="53"/>
  <c r="D1112" i="53"/>
  <c r="C1112" i="53"/>
  <c r="F1665" i="52"/>
  <c r="E1665" i="52"/>
  <c r="D1665" i="52"/>
  <c r="C1665" i="52"/>
  <c r="F1873" i="54"/>
  <c r="E1873" i="54"/>
  <c r="D1873" i="54"/>
  <c r="C1873" i="54"/>
  <c r="F626" i="53"/>
  <c r="E626" i="53"/>
  <c r="D626" i="53"/>
  <c r="C626" i="53"/>
  <c r="F1389" i="53"/>
  <c r="E1389" i="53"/>
  <c r="D1389" i="53"/>
  <c r="C1389" i="53"/>
  <c r="F211" i="53"/>
  <c r="E211" i="53"/>
  <c r="D211" i="53"/>
  <c r="C211" i="53"/>
  <c r="F60" i="53"/>
  <c r="E60" i="53"/>
  <c r="D60" i="53"/>
  <c r="C60" i="53"/>
  <c r="F561" i="55"/>
  <c r="C561" i="55"/>
  <c r="D561" i="55"/>
  <c r="E561" i="55"/>
  <c r="F839" i="54"/>
  <c r="E839" i="54"/>
  <c r="D839" i="54"/>
  <c r="C839" i="54"/>
  <c r="F518" i="53"/>
  <c r="E518" i="53"/>
  <c r="D518" i="53"/>
  <c r="C518" i="53"/>
  <c r="F1888" i="52"/>
  <c r="E1888" i="52"/>
  <c r="D1888" i="52"/>
  <c r="C1888" i="52"/>
  <c r="C554" i="55"/>
  <c r="D554" i="55"/>
  <c r="E554" i="55"/>
  <c r="F554" i="55"/>
  <c r="F109" i="54"/>
  <c r="E109" i="54"/>
  <c r="D109" i="54"/>
  <c r="C109" i="54"/>
  <c r="C1483" i="52"/>
  <c r="D1483" i="52"/>
  <c r="E1483" i="52"/>
  <c r="F1483" i="52"/>
  <c r="C913" i="54"/>
  <c r="D913" i="54"/>
  <c r="E913" i="54"/>
  <c r="F913" i="54"/>
  <c r="C318" i="50"/>
  <c r="D318" i="50"/>
  <c r="E318" i="50"/>
  <c r="F318" i="50"/>
  <c r="C1638" i="53"/>
  <c r="D1638" i="53"/>
  <c r="E1638" i="53"/>
  <c r="F1638" i="53"/>
  <c r="C1975" i="55"/>
  <c r="D1975" i="55"/>
  <c r="E1975" i="55"/>
  <c r="F1975" i="55"/>
  <c r="C1445" i="53"/>
  <c r="D1445" i="53"/>
  <c r="E1445" i="53"/>
  <c r="F1445" i="53"/>
  <c r="F1245" i="12"/>
  <c r="E1245" i="12"/>
  <c r="D1245" i="12"/>
  <c r="C1245" i="12"/>
  <c r="C992" i="54"/>
  <c r="D992" i="54"/>
  <c r="E992" i="54"/>
  <c r="F992" i="54"/>
  <c r="C1580" i="49"/>
  <c r="D1580" i="49"/>
  <c r="E1580" i="49"/>
  <c r="F1580" i="49"/>
  <c r="C1431" i="52"/>
  <c r="D1431" i="52"/>
  <c r="E1431" i="52"/>
  <c r="F1431" i="52"/>
  <c r="F447" i="53"/>
  <c r="E447" i="53"/>
  <c r="D447" i="53"/>
  <c r="C447" i="53"/>
  <c r="C77" i="53"/>
  <c r="D77" i="53"/>
  <c r="E77" i="53"/>
  <c r="F77" i="53"/>
  <c r="C1408" i="54"/>
  <c r="D1408" i="54"/>
  <c r="E1408" i="54"/>
  <c r="F1408" i="54"/>
  <c r="F372" i="54"/>
  <c r="E372" i="54"/>
  <c r="D372" i="54"/>
  <c r="C372" i="54"/>
  <c r="F252" i="53"/>
  <c r="E252" i="53"/>
  <c r="D252" i="53"/>
  <c r="C252" i="53"/>
  <c r="F19" i="51"/>
  <c r="E19" i="51"/>
  <c r="D19" i="51"/>
  <c r="C19" i="51"/>
  <c r="F178" i="50"/>
  <c r="E178" i="50"/>
  <c r="D178" i="50"/>
  <c r="C178" i="50"/>
  <c r="F1089" i="54"/>
  <c r="E1089" i="54"/>
  <c r="D1089" i="54"/>
  <c r="C1089" i="54"/>
  <c r="F849" i="53"/>
  <c r="E849" i="53"/>
  <c r="D849" i="53"/>
  <c r="C849" i="53"/>
  <c r="F1472" i="51"/>
  <c r="E1472" i="51"/>
  <c r="D1472" i="51"/>
  <c r="C1472" i="51"/>
  <c r="C1581" i="54"/>
  <c r="D1581" i="54"/>
  <c r="E1581" i="54"/>
  <c r="F1581" i="54"/>
  <c r="C599" i="54"/>
  <c r="D599" i="54"/>
  <c r="E599" i="54"/>
  <c r="F599" i="54"/>
  <c r="F1639" i="53"/>
  <c r="E1639" i="53"/>
  <c r="D1639" i="53"/>
  <c r="C1639" i="53"/>
  <c r="F1508" i="53"/>
  <c r="C1508" i="53"/>
  <c r="D1508" i="53"/>
  <c r="E1508" i="53"/>
  <c r="F1319" i="52"/>
  <c r="E1319" i="52"/>
  <c r="D1319" i="52"/>
  <c r="C1319" i="52"/>
  <c r="C1588" i="55"/>
  <c r="D1588" i="55"/>
  <c r="E1588" i="55"/>
  <c r="F1588" i="55"/>
  <c r="C1773" i="54"/>
  <c r="D1773" i="54"/>
  <c r="E1773" i="54"/>
  <c r="F1773" i="54"/>
  <c r="C1728" i="54"/>
  <c r="D1728" i="54"/>
  <c r="E1728" i="54"/>
  <c r="F1728" i="54"/>
  <c r="C1819" i="55"/>
  <c r="D1819" i="55"/>
  <c r="E1819" i="55"/>
  <c r="F1819" i="55"/>
  <c r="C963" i="54"/>
  <c r="D963" i="54"/>
  <c r="E963" i="54"/>
  <c r="F963" i="54"/>
  <c r="C402" i="53"/>
  <c r="D402" i="53"/>
  <c r="E402" i="53"/>
  <c r="F402" i="53"/>
  <c r="C971" i="55"/>
  <c r="D971" i="55"/>
  <c r="E971" i="55"/>
  <c r="F971" i="55"/>
  <c r="C1671" i="55"/>
  <c r="D1671" i="55"/>
  <c r="E1671" i="55"/>
  <c r="F1671" i="55"/>
  <c r="C236" i="55"/>
  <c r="D236" i="55"/>
  <c r="E236" i="55"/>
  <c r="F236" i="55"/>
  <c r="C1959" i="52"/>
  <c r="D1959" i="52"/>
  <c r="E1959" i="52"/>
  <c r="F1959" i="52"/>
  <c r="C1356" i="54"/>
  <c r="D1356" i="54"/>
  <c r="E1356" i="54"/>
  <c r="F1356" i="54"/>
  <c r="C1122" i="53"/>
  <c r="D1122" i="53"/>
  <c r="E1122" i="53"/>
  <c r="F1122" i="53"/>
  <c r="C99" i="55"/>
  <c r="D99" i="55"/>
  <c r="E99" i="55"/>
  <c r="F99" i="55"/>
  <c r="C596" i="54"/>
  <c r="D596" i="54"/>
  <c r="E596" i="54"/>
  <c r="F596" i="54"/>
  <c r="C1453" i="54"/>
  <c r="D1453" i="54"/>
  <c r="E1453" i="54"/>
  <c r="F1453" i="54"/>
  <c r="C436" i="55"/>
  <c r="D436" i="55"/>
  <c r="E436" i="55"/>
  <c r="F436" i="55"/>
  <c r="C340" i="55"/>
  <c r="D340" i="55"/>
  <c r="E340" i="55"/>
  <c r="F340" i="55"/>
  <c r="C1072" i="55"/>
  <c r="D1072" i="55"/>
  <c r="E1072" i="55"/>
  <c r="F1072" i="55"/>
  <c r="C1406" i="54"/>
  <c r="D1406" i="54"/>
  <c r="E1406" i="54"/>
  <c r="F1406" i="54"/>
  <c r="C1354" i="54"/>
  <c r="D1354" i="54"/>
  <c r="E1354" i="54"/>
  <c r="F1354" i="54"/>
  <c r="C1668" i="54"/>
  <c r="D1668" i="54"/>
  <c r="E1668" i="54"/>
  <c r="F1668" i="54"/>
  <c r="C830" i="55"/>
  <c r="D830" i="55"/>
  <c r="E830" i="55"/>
  <c r="F830" i="55"/>
  <c r="C107" i="53"/>
  <c r="D107" i="53"/>
  <c r="E107" i="53"/>
  <c r="F107" i="53"/>
  <c r="C1738" i="54"/>
  <c r="D1738" i="54"/>
  <c r="E1738" i="54"/>
  <c r="F1738" i="54"/>
  <c r="C1589" i="55"/>
  <c r="D1589" i="55"/>
  <c r="E1589" i="55"/>
  <c r="F1589" i="55"/>
  <c r="C1120" i="54"/>
  <c r="D1120" i="54"/>
  <c r="E1120" i="54"/>
  <c r="F1120" i="54"/>
  <c r="C1650" i="53"/>
  <c r="D1650" i="53"/>
  <c r="E1650" i="53"/>
  <c r="F1650" i="53"/>
  <c r="C165" i="55"/>
  <c r="D165" i="55"/>
  <c r="E165" i="55"/>
  <c r="F165" i="55"/>
  <c r="C1778" i="55"/>
  <c r="D1778" i="55"/>
  <c r="E1778" i="55"/>
  <c r="F1778" i="55"/>
  <c r="C1483" i="53"/>
  <c r="D1483" i="53"/>
  <c r="E1483" i="53"/>
  <c r="F1483" i="53"/>
  <c r="C545" i="53"/>
  <c r="D545" i="53"/>
  <c r="E545" i="53"/>
  <c r="F545" i="53"/>
  <c r="C1335" i="55"/>
  <c r="D1335" i="55"/>
  <c r="E1335" i="55"/>
  <c r="F1335" i="55"/>
  <c r="C1755" i="54"/>
  <c r="D1755" i="54"/>
  <c r="E1755" i="54"/>
  <c r="F1755" i="54"/>
  <c r="C1037" i="55"/>
  <c r="D1037" i="55"/>
  <c r="E1037" i="55"/>
  <c r="F1037" i="55"/>
  <c r="C1370" i="53"/>
  <c r="D1370" i="53"/>
  <c r="E1370" i="53"/>
  <c r="F1370" i="53"/>
  <c r="C167" i="54"/>
  <c r="D167" i="54"/>
  <c r="E167" i="54"/>
  <c r="F167" i="54"/>
  <c r="C950" i="54"/>
  <c r="D950" i="54"/>
  <c r="E950" i="54"/>
  <c r="F950" i="54"/>
  <c r="F321" i="55"/>
  <c r="E321" i="55"/>
  <c r="D321" i="55"/>
  <c r="C321" i="55"/>
  <c r="F1935" i="52"/>
  <c r="E1935" i="52"/>
  <c r="D1935" i="52"/>
  <c r="C1935" i="52"/>
  <c r="F1533" i="53"/>
  <c r="E1533" i="53"/>
  <c r="D1533" i="53"/>
  <c r="C1533" i="53"/>
  <c r="F1564" i="53"/>
  <c r="E1564" i="53"/>
  <c r="D1564" i="53"/>
  <c r="C1564" i="53"/>
  <c r="F1023" i="51"/>
  <c r="E1023" i="51"/>
  <c r="D1023" i="51"/>
  <c r="C1023" i="51"/>
  <c r="C784" i="55"/>
  <c r="D784" i="55"/>
  <c r="E784" i="55"/>
  <c r="F784" i="55"/>
  <c r="F502" i="54"/>
  <c r="C502" i="54"/>
  <c r="D502" i="54"/>
  <c r="E502" i="54"/>
  <c r="C280" i="55"/>
  <c r="D280" i="55"/>
  <c r="E280" i="55"/>
  <c r="F280" i="55"/>
  <c r="F1791" i="52"/>
  <c r="E1791" i="52"/>
  <c r="D1791" i="52"/>
  <c r="C1791" i="52"/>
  <c r="F1716" i="49"/>
  <c r="E1716" i="49"/>
  <c r="D1716" i="49"/>
  <c r="C1716" i="49"/>
  <c r="F1075" i="54"/>
  <c r="E1075" i="54"/>
  <c r="D1075" i="54"/>
  <c r="C1075" i="54"/>
  <c r="F1871" i="52"/>
  <c r="E1871" i="52"/>
  <c r="D1871" i="52"/>
  <c r="C1871" i="52"/>
  <c r="F2068" i="54"/>
  <c r="E2068" i="54"/>
  <c r="D2068" i="54"/>
  <c r="C2068" i="54"/>
  <c r="F118" i="55"/>
  <c r="E118" i="55"/>
  <c r="D118" i="55"/>
  <c r="C118" i="55"/>
  <c r="F1919" i="54"/>
  <c r="E1919" i="54"/>
  <c r="D1919" i="54"/>
  <c r="C1919" i="54"/>
  <c r="F802" i="54"/>
  <c r="E802" i="54"/>
  <c r="D802" i="54"/>
  <c r="C802" i="54"/>
  <c r="F1798" i="51"/>
  <c r="E1798" i="51"/>
  <c r="D1798" i="51"/>
  <c r="C1798" i="51"/>
  <c r="F1480" i="52"/>
  <c r="E1480" i="52"/>
  <c r="D1480" i="52"/>
  <c r="C1480" i="52"/>
  <c r="F831" i="53"/>
  <c r="E831" i="53"/>
  <c r="D831" i="53"/>
  <c r="C831" i="53"/>
  <c r="F945" i="54"/>
  <c r="E945" i="54"/>
  <c r="D945" i="54"/>
  <c r="C945" i="54"/>
  <c r="C1500" i="52"/>
  <c r="D1500" i="52"/>
  <c r="E1500" i="52"/>
  <c r="F1500" i="52"/>
  <c r="F1678" i="51"/>
  <c r="E1678" i="51"/>
  <c r="D1678" i="51"/>
  <c r="C1678" i="51"/>
  <c r="F1993" i="52"/>
  <c r="E1993" i="52"/>
  <c r="D1993" i="52"/>
  <c r="C1993" i="52"/>
  <c r="F821" i="53"/>
  <c r="E821" i="53"/>
  <c r="D821" i="53"/>
  <c r="C821" i="53"/>
  <c r="F1600" i="54"/>
  <c r="E1600" i="54"/>
  <c r="D1600" i="54"/>
  <c r="C1600" i="54"/>
  <c r="C1271" i="54"/>
  <c r="D1271" i="54"/>
  <c r="E1271" i="54"/>
  <c r="F1271" i="54"/>
  <c r="F1593" i="54"/>
  <c r="E1593" i="54"/>
  <c r="D1593" i="54"/>
  <c r="C1593" i="54"/>
  <c r="F177" i="51"/>
  <c r="E177" i="51"/>
  <c r="D177" i="51"/>
  <c r="C177" i="51"/>
  <c r="F1642" i="54"/>
  <c r="E1642" i="54"/>
  <c r="D1642" i="54"/>
  <c r="C1642" i="54"/>
  <c r="C490" i="55"/>
  <c r="D490" i="55"/>
  <c r="E490" i="55"/>
  <c r="F490" i="55"/>
  <c r="C746" i="55"/>
  <c r="D746" i="55"/>
  <c r="E746" i="55"/>
  <c r="F746" i="55"/>
  <c r="C1041" i="55"/>
  <c r="D1041" i="55"/>
  <c r="E1041" i="55"/>
  <c r="F1041" i="55"/>
  <c r="C967" i="55"/>
  <c r="D967" i="55"/>
  <c r="E967" i="55"/>
  <c r="F967" i="55"/>
  <c r="C1621" i="54"/>
  <c r="D1621" i="54"/>
  <c r="E1621" i="54"/>
  <c r="F1621" i="54"/>
  <c r="C776" i="55"/>
  <c r="D776" i="55"/>
  <c r="E776" i="55"/>
  <c r="F776" i="55"/>
  <c r="F1867" i="54"/>
  <c r="C1867" i="54"/>
  <c r="D1867" i="54"/>
  <c r="E1867" i="54"/>
  <c r="F159" i="54"/>
  <c r="C159" i="54"/>
  <c r="D159" i="54"/>
  <c r="E159" i="54"/>
  <c r="F1102" i="54"/>
  <c r="C1102" i="54"/>
  <c r="D1102" i="54"/>
  <c r="E1102" i="54"/>
  <c r="C374" i="51"/>
  <c r="D374" i="51"/>
  <c r="E374" i="51"/>
  <c r="F374" i="51"/>
  <c r="F426" i="54"/>
  <c r="C426" i="54"/>
  <c r="D426" i="54"/>
  <c r="E426" i="54"/>
  <c r="C1031" i="53"/>
  <c r="D1031" i="53"/>
  <c r="E1031" i="53"/>
  <c r="F1031" i="53"/>
  <c r="C1854" i="52"/>
  <c r="D1854" i="52"/>
  <c r="E1854" i="52"/>
  <c r="F1854" i="52"/>
  <c r="F1135" i="50"/>
  <c r="E1135" i="50"/>
  <c r="D1135" i="50"/>
  <c r="C1135" i="50"/>
  <c r="F1039" i="50"/>
  <c r="E1039" i="50"/>
  <c r="D1039" i="50"/>
  <c r="C1039" i="50"/>
  <c r="F1975" i="54"/>
  <c r="E1975" i="54"/>
  <c r="D1975" i="54"/>
  <c r="C1975" i="54"/>
  <c r="F1394" i="51"/>
  <c r="E1394" i="51"/>
  <c r="D1394" i="51"/>
  <c r="C1394" i="51"/>
  <c r="F1155" i="52"/>
  <c r="E1155" i="52"/>
  <c r="D1155" i="52"/>
  <c r="C1155" i="52"/>
  <c r="F260" i="51"/>
  <c r="E260" i="51"/>
  <c r="D260" i="51"/>
  <c r="C260" i="51"/>
  <c r="C270" i="55"/>
  <c r="D270" i="55"/>
  <c r="E270" i="55"/>
  <c r="F270" i="55"/>
  <c r="F1648" i="54"/>
  <c r="E1648" i="54"/>
  <c r="D1648" i="54"/>
  <c r="C1648" i="54"/>
  <c r="C896" i="53"/>
  <c r="D896" i="53"/>
  <c r="E896" i="53"/>
  <c r="F896" i="53"/>
  <c r="F1901" i="54"/>
  <c r="C1901" i="54"/>
  <c r="D1901" i="54"/>
  <c r="E1901" i="54"/>
  <c r="F1162" i="54"/>
  <c r="C1162" i="54"/>
  <c r="D1162" i="54"/>
  <c r="E1162" i="54"/>
  <c r="F916" i="55"/>
  <c r="E916" i="55"/>
  <c r="D916" i="55"/>
  <c r="C916" i="55"/>
  <c r="F466" i="54"/>
  <c r="C466" i="54"/>
  <c r="D466" i="54"/>
  <c r="E466" i="54"/>
  <c r="F547" i="53"/>
  <c r="E547" i="53"/>
  <c r="D547" i="53"/>
  <c r="C547" i="53"/>
  <c r="F425" i="51"/>
  <c r="E425" i="51"/>
  <c r="D425" i="51"/>
  <c r="C425" i="51"/>
  <c r="C1609" i="50"/>
  <c r="D1609" i="50"/>
  <c r="E1609" i="50"/>
  <c r="F1609" i="50"/>
  <c r="C38" i="12"/>
  <c r="D38" i="12"/>
  <c r="E38" i="12"/>
  <c r="F38" i="12"/>
  <c r="C1592" i="55"/>
  <c r="D1592" i="55"/>
  <c r="E1592" i="55"/>
  <c r="F1592" i="55"/>
  <c r="C1920" i="55"/>
  <c r="D1920" i="55"/>
  <c r="E1920" i="55"/>
  <c r="F1920" i="55"/>
  <c r="C1382" i="49"/>
  <c r="D1382" i="49"/>
  <c r="E1382" i="49"/>
  <c r="F1382" i="49"/>
  <c r="C1525" i="49"/>
  <c r="D1525" i="49"/>
  <c r="E1525" i="49"/>
  <c r="F1525" i="49"/>
  <c r="C901" i="51"/>
  <c r="D901" i="51"/>
  <c r="E901" i="51"/>
  <c r="F901" i="51"/>
  <c r="C1464" i="54"/>
  <c r="D1464" i="54"/>
  <c r="E1464" i="54"/>
  <c r="F1464" i="54"/>
  <c r="C1780" i="55"/>
  <c r="D1780" i="55"/>
  <c r="E1780" i="55"/>
  <c r="F1780" i="55"/>
  <c r="C928" i="54"/>
  <c r="D928" i="54"/>
  <c r="E928" i="54"/>
  <c r="F928" i="54"/>
  <c r="C1624" i="52"/>
  <c r="D1624" i="52"/>
  <c r="E1624" i="52"/>
  <c r="F1624" i="52"/>
  <c r="C1802" i="50"/>
  <c r="D1802" i="50"/>
  <c r="E1802" i="50"/>
  <c r="F1802" i="50"/>
  <c r="C1426" i="53"/>
  <c r="D1426" i="53"/>
  <c r="E1426" i="53"/>
  <c r="F1426" i="53"/>
  <c r="C1674" i="50"/>
  <c r="D1674" i="50"/>
  <c r="E1674" i="50"/>
  <c r="F1674" i="50"/>
  <c r="C511" i="55"/>
  <c r="D511" i="55"/>
  <c r="E511" i="55"/>
  <c r="F511" i="55"/>
  <c r="C1989" i="54"/>
  <c r="D1989" i="54"/>
  <c r="E1989" i="54"/>
  <c r="F1989" i="54"/>
  <c r="C1239" i="51"/>
  <c r="D1239" i="51"/>
  <c r="E1239" i="51"/>
  <c r="F1239" i="51"/>
  <c r="C155" i="53"/>
  <c r="D155" i="53"/>
  <c r="E155" i="53"/>
  <c r="F155" i="53"/>
  <c r="C205" i="55"/>
  <c r="D205" i="55"/>
  <c r="E205" i="55"/>
  <c r="F205" i="55"/>
  <c r="C724" i="54"/>
  <c r="D724" i="54"/>
  <c r="E724" i="54"/>
  <c r="F724" i="54"/>
  <c r="C651" i="54"/>
  <c r="D651" i="54"/>
  <c r="E651" i="54"/>
  <c r="F651" i="54"/>
  <c r="C1296" i="55"/>
  <c r="D1296" i="55"/>
  <c r="E1296" i="55"/>
  <c r="F1296" i="55"/>
  <c r="C785" i="54"/>
  <c r="D785" i="54"/>
  <c r="E785" i="54"/>
  <c r="F785" i="54"/>
  <c r="C886" i="53"/>
  <c r="D886" i="53"/>
  <c r="E886" i="53"/>
  <c r="F886" i="53"/>
  <c r="C691" i="53"/>
  <c r="D691" i="53"/>
  <c r="E691" i="53"/>
  <c r="F691" i="53"/>
  <c r="C203" i="55"/>
  <c r="D203" i="55"/>
  <c r="E203" i="55"/>
  <c r="F203" i="55"/>
  <c r="C1294" i="52"/>
  <c r="D1294" i="52"/>
  <c r="E1294" i="52"/>
  <c r="F1294" i="52"/>
  <c r="C1386" i="52"/>
  <c r="D1386" i="52"/>
  <c r="E1386" i="52"/>
  <c r="F1386" i="52"/>
  <c r="C44" i="55"/>
  <c r="D44" i="55"/>
  <c r="E44" i="55"/>
  <c r="F44" i="55"/>
  <c r="C1330" i="55"/>
  <c r="D1330" i="55"/>
  <c r="E1330" i="55"/>
  <c r="F1330" i="55"/>
  <c r="C1712" i="55"/>
  <c r="D1712" i="55"/>
  <c r="E1712" i="55"/>
  <c r="F1712" i="55"/>
  <c r="C1261" i="50"/>
  <c r="D1261" i="50"/>
  <c r="E1261" i="50"/>
  <c r="F1261" i="50"/>
  <c r="C1918" i="55"/>
  <c r="D1918" i="55"/>
  <c r="E1918" i="55"/>
  <c r="F1918" i="55"/>
  <c r="C701" i="55"/>
  <c r="D701" i="55"/>
  <c r="E701" i="55"/>
  <c r="F701" i="55"/>
  <c r="C251" i="53"/>
  <c r="D251" i="53"/>
  <c r="E251" i="53"/>
  <c r="F251" i="53"/>
  <c r="C1121" i="54"/>
  <c r="D1121" i="54"/>
  <c r="E1121" i="54"/>
  <c r="F1121" i="54"/>
  <c r="C152" i="55"/>
  <c r="D152" i="55"/>
  <c r="E152" i="55"/>
  <c r="F152" i="55"/>
  <c r="C618" i="54"/>
  <c r="D618" i="54"/>
  <c r="E618" i="54"/>
  <c r="F618" i="54"/>
  <c r="C740" i="53"/>
  <c r="D740" i="53"/>
  <c r="E740" i="53"/>
  <c r="F740" i="53"/>
  <c r="C1622" i="55"/>
  <c r="D1622" i="55"/>
  <c r="E1622" i="55"/>
  <c r="F1622" i="55"/>
  <c r="C854" i="53"/>
  <c r="D854" i="53"/>
  <c r="E854" i="53"/>
  <c r="F854" i="53"/>
  <c r="C102" i="54"/>
  <c r="D102" i="54"/>
  <c r="E102" i="54"/>
  <c r="F102" i="54"/>
  <c r="C1714" i="55"/>
  <c r="D1714" i="55"/>
  <c r="E1714" i="55"/>
  <c r="F1714" i="55"/>
  <c r="C252" i="55"/>
  <c r="D252" i="55"/>
  <c r="E252" i="55"/>
  <c r="F252" i="55"/>
  <c r="C223" i="55"/>
  <c r="D223" i="55"/>
  <c r="E223" i="55"/>
  <c r="F223" i="55"/>
  <c r="C736" i="53"/>
  <c r="D736" i="53"/>
  <c r="E736" i="53"/>
  <c r="F736" i="53"/>
  <c r="C1065" i="55"/>
  <c r="D1065" i="55"/>
  <c r="E1065" i="55"/>
  <c r="F1065" i="55"/>
  <c r="C253" i="55"/>
  <c r="D253" i="55"/>
  <c r="E253" i="55"/>
  <c r="F253" i="55"/>
  <c r="C1903" i="54"/>
  <c r="D1903" i="54"/>
  <c r="E1903" i="54"/>
  <c r="F1903" i="54"/>
  <c r="C401" i="55"/>
  <c r="D401" i="55"/>
  <c r="E401" i="55"/>
  <c r="F401" i="55"/>
  <c r="C759" i="55"/>
  <c r="D759" i="55"/>
  <c r="E759" i="55"/>
  <c r="F759" i="55"/>
  <c r="C569" i="55"/>
  <c r="D569" i="55"/>
  <c r="E569" i="55"/>
  <c r="F569" i="55"/>
  <c r="C1346" i="54"/>
  <c r="D1346" i="54"/>
  <c r="E1346" i="54"/>
  <c r="F1346" i="54"/>
  <c r="C1254" i="54"/>
  <c r="D1254" i="54"/>
  <c r="E1254" i="54"/>
  <c r="F1254" i="54"/>
  <c r="C1800" i="54"/>
  <c r="D1800" i="54"/>
  <c r="E1800" i="54"/>
  <c r="F1800" i="54"/>
  <c r="C316" i="55"/>
  <c r="D316" i="55"/>
  <c r="E316" i="55"/>
  <c r="F316" i="55"/>
  <c r="C1425" i="54"/>
  <c r="D1425" i="54"/>
  <c r="E1425" i="54"/>
  <c r="F1425" i="54"/>
  <c r="C516" i="53"/>
  <c r="D516" i="53"/>
  <c r="E516" i="53"/>
  <c r="F516" i="53"/>
  <c r="C1628" i="53"/>
  <c r="D1628" i="53"/>
  <c r="E1628" i="53"/>
  <c r="F1628" i="53"/>
  <c r="C36" i="54"/>
  <c r="D36" i="54"/>
  <c r="E36" i="54"/>
  <c r="F36" i="54"/>
  <c r="C682" i="53"/>
  <c r="D682" i="53"/>
  <c r="E682" i="53"/>
  <c r="F682" i="53"/>
  <c r="C1239" i="53"/>
  <c r="D1239" i="53"/>
  <c r="E1239" i="53"/>
  <c r="F1239" i="53"/>
  <c r="C1070" i="53"/>
  <c r="D1070" i="53"/>
  <c r="E1070" i="53"/>
  <c r="F1070" i="53"/>
  <c r="C1375" i="53"/>
  <c r="D1375" i="53"/>
  <c r="E1375" i="53"/>
  <c r="F1375" i="53"/>
  <c r="C1602" i="52"/>
  <c r="D1602" i="52"/>
  <c r="E1602" i="52"/>
  <c r="F1602" i="52"/>
  <c r="C634" i="51"/>
  <c r="D634" i="51"/>
  <c r="E634" i="51"/>
  <c r="F634" i="51"/>
  <c r="C105" i="54"/>
  <c r="D105" i="54"/>
  <c r="E105" i="54"/>
  <c r="F105" i="54"/>
  <c r="C1963" i="54"/>
  <c r="D1963" i="54"/>
  <c r="E1963" i="54"/>
  <c r="F1963" i="54"/>
  <c r="C1252" i="52"/>
  <c r="D1252" i="52"/>
  <c r="E1252" i="52"/>
  <c r="F1252" i="52"/>
  <c r="C1256" i="52"/>
  <c r="D1256" i="52"/>
  <c r="E1256" i="52"/>
  <c r="F1256" i="52"/>
  <c r="C1008" i="51"/>
  <c r="D1008" i="51"/>
  <c r="E1008" i="51"/>
  <c r="F1008" i="51"/>
  <c r="C782" i="49"/>
  <c r="D782" i="49"/>
  <c r="E782" i="49"/>
  <c r="F782" i="49"/>
  <c r="C214" i="50"/>
  <c r="D214" i="50"/>
  <c r="E214" i="50"/>
  <c r="F214" i="50"/>
  <c r="F1407" i="53"/>
  <c r="E1407" i="53"/>
  <c r="D1407" i="53"/>
  <c r="C1407" i="53"/>
  <c r="C1455" i="54"/>
  <c r="D1455" i="54"/>
  <c r="E1455" i="54"/>
  <c r="F1455" i="54"/>
  <c r="C1194" i="51"/>
  <c r="D1194" i="51"/>
  <c r="E1194" i="51"/>
  <c r="F1194" i="51"/>
  <c r="F1568" i="51"/>
  <c r="E1568" i="51"/>
  <c r="D1568" i="51"/>
  <c r="C1568" i="51"/>
  <c r="F476" i="55"/>
  <c r="C476" i="55"/>
  <c r="D476" i="55"/>
  <c r="E476" i="55"/>
  <c r="F1418" i="55"/>
  <c r="E1418" i="55"/>
  <c r="D1418" i="55"/>
  <c r="C1418" i="55"/>
  <c r="C336" i="53"/>
  <c r="D336" i="53"/>
  <c r="E336" i="53"/>
  <c r="F336" i="53"/>
  <c r="C978" i="55"/>
  <c r="D978" i="55"/>
  <c r="E978" i="55"/>
  <c r="F978" i="55"/>
  <c r="C957" i="54"/>
  <c r="D957" i="54"/>
  <c r="E957" i="54"/>
  <c r="F957" i="54"/>
  <c r="C1692" i="54"/>
  <c r="D1692" i="54"/>
  <c r="E1692" i="54"/>
  <c r="F1692" i="54"/>
  <c r="C523" i="54"/>
  <c r="D523" i="54"/>
  <c r="E523" i="54"/>
  <c r="F523" i="54"/>
  <c r="C1529" i="54"/>
  <c r="D1529" i="54"/>
  <c r="E1529" i="54"/>
  <c r="F1529" i="54"/>
  <c r="C1631" i="53"/>
  <c r="D1631" i="53"/>
  <c r="E1631" i="53"/>
  <c r="F1631" i="53"/>
  <c r="C456" i="53"/>
  <c r="D456" i="53"/>
  <c r="E456" i="53"/>
  <c r="F456" i="53"/>
  <c r="C978" i="53"/>
  <c r="D978" i="53"/>
  <c r="E978" i="53"/>
  <c r="F978" i="53"/>
  <c r="C26" i="54"/>
  <c r="D26" i="54"/>
  <c r="E26" i="54"/>
  <c r="F26" i="54"/>
  <c r="C1348" i="50"/>
  <c r="D1348" i="50"/>
  <c r="E1348" i="50"/>
  <c r="F1348" i="50"/>
  <c r="C137" i="50"/>
  <c r="D137" i="50"/>
  <c r="E137" i="50"/>
  <c r="F137" i="50"/>
  <c r="C434" i="55"/>
  <c r="D434" i="55"/>
  <c r="E434" i="55"/>
  <c r="F434" i="55"/>
  <c r="C1161" i="54"/>
  <c r="D1161" i="54"/>
  <c r="E1161" i="54"/>
  <c r="F1161" i="54"/>
  <c r="C142" i="55"/>
  <c r="D142" i="55"/>
  <c r="E142" i="55"/>
  <c r="F142" i="55"/>
  <c r="C296" i="55"/>
  <c r="D296" i="55"/>
  <c r="E296" i="55"/>
  <c r="F296" i="55"/>
  <c r="F1798" i="54"/>
  <c r="E1798" i="54"/>
  <c r="D1798" i="54"/>
  <c r="C1798" i="54"/>
  <c r="F14" i="55"/>
  <c r="E14" i="55"/>
  <c r="D14" i="55"/>
  <c r="C14" i="55"/>
  <c r="F1257" i="54"/>
  <c r="E1257" i="54"/>
  <c r="D1257" i="54"/>
  <c r="C1257" i="54"/>
  <c r="F1071" i="55"/>
  <c r="E1071" i="55"/>
  <c r="D1071" i="55"/>
  <c r="C1071" i="55"/>
  <c r="C1706" i="54"/>
  <c r="D1706" i="54"/>
  <c r="E1706" i="54"/>
  <c r="F1706" i="54"/>
  <c r="C442" i="51"/>
  <c r="D442" i="51"/>
  <c r="E442" i="51"/>
  <c r="F442" i="51"/>
  <c r="F9" i="54"/>
  <c r="E9" i="54"/>
  <c r="D9" i="54"/>
  <c r="C9" i="54"/>
  <c r="F1152" i="54"/>
  <c r="E1152" i="54"/>
  <c r="D1152" i="54"/>
  <c r="C1152" i="54"/>
  <c r="F239" i="54"/>
  <c r="E239" i="54"/>
  <c r="D239" i="54"/>
  <c r="C239" i="54"/>
  <c r="F1054" i="55"/>
  <c r="E1054" i="55"/>
  <c r="D1054" i="55"/>
  <c r="C1054" i="55"/>
  <c r="F172" i="54"/>
  <c r="E172" i="54"/>
  <c r="D172" i="54"/>
  <c r="C172" i="54"/>
  <c r="C1757" i="54"/>
  <c r="D1757" i="54"/>
  <c r="E1757" i="54"/>
  <c r="F1757" i="54"/>
  <c r="F154" i="55"/>
  <c r="E154" i="55"/>
  <c r="D154" i="55"/>
  <c r="C154" i="55"/>
  <c r="F1158" i="54"/>
  <c r="E1158" i="54"/>
  <c r="D1158" i="54"/>
  <c r="C1158" i="54"/>
  <c r="F1382" i="54"/>
  <c r="E1382" i="54"/>
  <c r="D1382" i="54"/>
  <c r="C1382" i="54"/>
  <c r="F137" i="55"/>
  <c r="E137" i="55"/>
  <c r="D137" i="55"/>
  <c r="C137" i="55"/>
  <c r="F2032" i="49"/>
  <c r="E2032" i="49"/>
  <c r="D2032" i="49"/>
  <c r="C2032" i="49"/>
  <c r="F763" i="54"/>
  <c r="E763" i="54"/>
  <c r="D763" i="54"/>
  <c r="C763" i="54"/>
  <c r="F1970" i="55"/>
  <c r="E1970" i="55"/>
  <c r="D1970" i="55"/>
  <c r="C1970" i="55"/>
  <c r="F1737" i="55"/>
  <c r="E1737" i="55"/>
  <c r="D1737" i="55"/>
  <c r="C1737" i="55"/>
  <c r="F919" i="55"/>
  <c r="E919" i="55"/>
  <c r="D919" i="55"/>
  <c r="C919" i="55"/>
  <c r="F1511" i="54"/>
  <c r="E1511" i="54"/>
  <c r="D1511" i="54"/>
  <c r="C1511" i="54"/>
  <c r="F1461" i="54"/>
  <c r="E1461" i="54"/>
  <c r="D1461" i="54"/>
  <c r="C1461" i="54"/>
  <c r="F487" i="55"/>
  <c r="E487" i="55"/>
  <c r="D487" i="55"/>
  <c r="C487" i="55"/>
  <c r="F999" i="53"/>
  <c r="E999" i="53"/>
  <c r="D999" i="53"/>
  <c r="C999" i="53"/>
  <c r="C1099" i="55"/>
  <c r="D1099" i="55"/>
  <c r="E1099" i="55"/>
  <c r="F1099" i="55"/>
  <c r="F930" i="54"/>
  <c r="E930" i="54"/>
  <c r="D930" i="54"/>
  <c r="C930" i="54"/>
  <c r="F12" i="55"/>
  <c r="E12" i="55"/>
  <c r="D12" i="55"/>
  <c r="C12" i="55"/>
  <c r="F157" i="55"/>
  <c r="E157" i="55"/>
  <c r="D157" i="55"/>
  <c r="C157" i="55"/>
  <c r="F1960" i="55"/>
  <c r="E1960" i="55"/>
  <c r="D1960" i="55"/>
  <c r="C1960" i="55"/>
  <c r="F1988" i="52"/>
  <c r="E1988" i="52"/>
  <c r="D1988" i="52"/>
  <c r="C1988" i="52"/>
  <c r="C1403" i="53"/>
  <c r="D1403" i="53"/>
  <c r="E1403" i="53"/>
  <c r="F1403" i="53"/>
  <c r="C65" i="54"/>
  <c r="D65" i="54"/>
  <c r="E65" i="54"/>
  <c r="F65" i="54"/>
  <c r="F1329" i="55"/>
  <c r="E1329" i="55"/>
  <c r="D1329" i="55"/>
  <c r="C1329" i="55"/>
  <c r="F1039" i="53"/>
  <c r="E1039" i="53"/>
  <c r="D1039" i="53"/>
  <c r="C1039" i="53"/>
  <c r="F461" i="55"/>
  <c r="E461" i="55"/>
  <c r="D461" i="55"/>
  <c r="C461" i="55"/>
  <c r="F998" i="54"/>
  <c r="E998" i="54"/>
  <c r="D998" i="54"/>
  <c r="C998" i="54"/>
  <c r="F1766" i="55"/>
  <c r="E1766" i="55"/>
  <c r="D1766" i="55"/>
  <c r="C1766" i="55"/>
  <c r="F359" i="53"/>
  <c r="E359" i="53"/>
  <c r="D359" i="53"/>
  <c r="C359" i="53"/>
  <c r="F1587" i="55"/>
  <c r="E1587" i="55"/>
  <c r="D1587" i="55"/>
  <c r="C1587" i="55"/>
  <c r="F94" i="54"/>
  <c r="E94" i="54"/>
  <c r="D94" i="54"/>
  <c r="C94" i="54"/>
  <c r="F1036" i="55"/>
  <c r="E1036" i="55"/>
  <c r="D1036" i="55"/>
  <c r="C1036" i="55"/>
  <c r="F1176" i="54"/>
  <c r="E1176" i="54"/>
  <c r="D1176" i="54"/>
  <c r="C1176" i="54"/>
  <c r="F581" i="54"/>
  <c r="E581" i="54"/>
  <c r="D581" i="54"/>
  <c r="C581" i="54"/>
  <c r="F603" i="51"/>
  <c r="E603" i="51"/>
  <c r="D603" i="51"/>
  <c r="C603" i="51"/>
  <c r="F1212" i="51"/>
  <c r="E1212" i="51"/>
  <c r="D1212" i="51"/>
  <c r="C1212" i="51"/>
  <c r="F1131" i="54"/>
  <c r="E1131" i="54"/>
  <c r="D1131" i="54"/>
  <c r="C1131" i="54"/>
  <c r="F1703" i="54"/>
  <c r="E1703" i="54"/>
  <c r="D1703" i="54"/>
  <c r="C1703" i="54"/>
  <c r="F226" i="54"/>
  <c r="E226" i="54"/>
  <c r="D226" i="54"/>
  <c r="C226" i="54"/>
  <c r="F817" i="50"/>
  <c r="E817" i="50"/>
  <c r="D817" i="50"/>
  <c r="C817" i="50"/>
  <c r="F736" i="54"/>
  <c r="E736" i="54"/>
  <c r="D736" i="54"/>
  <c r="C736" i="54"/>
  <c r="F43" i="55"/>
  <c r="E43" i="55"/>
  <c r="D43" i="55"/>
  <c r="C43" i="55"/>
  <c r="F470" i="54"/>
  <c r="E470" i="54"/>
  <c r="D470" i="54"/>
  <c r="C470" i="54"/>
  <c r="F738" i="54"/>
  <c r="E738" i="54"/>
  <c r="D738" i="54"/>
  <c r="C738" i="54"/>
  <c r="F1484" i="54"/>
  <c r="E1484" i="54"/>
  <c r="D1484" i="54"/>
  <c r="C1484" i="54"/>
  <c r="F533" i="54"/>
  <c r="E533" i="54"/>
  <c r="D533" i="54"/>
  <c r="C533" i="54"/>
  <c r="F614" i="53"/>
  <c r="E614" i="53"/>
  <c r="D614" i="53"/>
  <c r="C614" i="53"/>
  <c r="F1582" i="52"/>
  <c r="E1582" i="52"/>
  <c r="D1582" i="52"/>
  <c r="C1582" i="52"/>
  <c r="F1024" i="55"/>
  <c r="E1024" i="55"/>
  <c r="D1024" i="55"/>
  <c r="C1024" i="55"/>
  <c r="F857" i="51"/>
  <c r="E857" i="51"/>
  <c r="D857" i="51"/>
  <c r="C857" i="51"/>
  <c r="F398" i="53"/>
  <c r="E398" i="53"/>
  <c r="D398" i="53"/>
  <c r="C398" i="53"/>
  <c r="F1558" i="55"/>
  <c r="E1558" i="55"/>
  <c r="D1558" i="55"/>
  <c r="C1558" i="55"/>
  <c r="F1519" i="54"/>
  <c r="E1519" i="54"/>
  <c r="D1519" i="54"/>
  <c r="C1519" i="54"/>
  <c r="F1065" i="51"/>
  <c r="E1065" i="51"/>
  <c r="D1065" i="51"/>
  <c r="C1065" i="51"/>
  <c r="F2000" i="54"/>
  <c r="E2000" i="54"/>
  <c r="D2000" i="54"/>
  <c r="C2000" i="54"/>
  <c r="F1793" i="54"/>
  <c r="E1793" i="54"/>
  <c r="D1793" i="54"/>
  <c r="C1793" i="54"/>
  <c r="F1286" i="51"/>
  <c r="E1286" i="51"/>
  <c r="D1286" i="51"/>
  <c r="C1286" i="51"/>
  <c r="F684" i="54"/>
  <c r="E684" i="54"/>
  <c r="D684" i="54"/>
  <c r="C684" i="54"/>
  <c r="F1616" i="55"/>
  <c r="E1616" i="55"/>
  <c r="D1616" i="55"/>
  <c r="C1616" i="55"/>
  <c r="F817" i="53"/>
  <c r="E817" i="53"/>
  <c r="D817" i="53"/>
  <c r="C817" i="53"/>
  <c r="F1557" i="53"/>
  <c r="E1557" i="53"/>
  <c r="D1557" i="53"/>
  <c r="C1557" i="53"/>
  <c r="F1262" i="54"/>
  <c r="E1262" i="54"/>
  <c r="D1262" i="54"/>
  <c r="C1262" i="54"/>
  <c r="F441" i="50"/>
  <c r="E441" i="50"/>
  <c r="D441" i="50"/>
  <c r="C441" i="50"/>
  <c r="F1209" i="52"/>
  <c r="E1209" i="52"/>
  <c r="D1209" i="52"/>
  <c r="C1209" i="52"/>
  <c r="F1676" i="51"/>
  <c r="E1676" i="51"/>
  <c r="D1676" i="51"/>
  <c r="C1676" i="51"/>
  <c r="F363" i="54"/>
  <c r="E363" i="54"/>
  <c r="D363" i="54"/>
  <c r="C363" i="54"/>
  <c r="F1872" i="55"/>
  <c r="E1872" i="55"/>
  <c r="D1872" i="55"/>
  <c r="C1872" i="55"/>
  <c r="F899" i="55"/>
  <c r="E899" i="55"/>
  <c r="D899" i="55"/>
  <c r="C899" i="55"/>
  <c r="F239" i="53"/>
  <c r="E239" i="53"/>
  <c r="D239" i="53"/>
  <c r="C239" i="53"/>
  <c r="F440" i="51"/>
  <c r="E440" i="51"/>
  <c r="D440" i="51"/>
  <c r="C440" i="51"/>
  <c r="F1059" i="55"/>
  <c r="E1059" i="55"/>
  <c r="D1059" i="55"/>
  <c r="C1059" i="55"/>
  <c r="F639" i="50"/>
  <c r="E639" i="50"/>
  <c r="D639" i="50"/>
  <c r="C639" i="50"/>
  <c r="F957" i="55"/>
  <c r="E957" i="55"/>
  <c r="D957" i="55"/>
  <c r="C957" i="55"/>
  <c r="F1908" i="54"/>
  <c r="E1908" i="54"/>
  <c r="D1908" i="54"/>
  <c r="C1908" i="54"/>
  <c r="F650" i="54"/>
  <c r="E650" i="54"/>
  <c r="D650" i="54"/>
  <c r="C650" i="54"/>
  <c r="F1043" i="54"/>
  <c r="E1043" i="54"/>
  <c r="D1043" i="54"/>
  <c r="C1043" i="54"/>
  <c r="F1332" i="53"/>
  <c r="E1332" i="53"/>
  <c r="D1332" i="53"/>
  <c r="C1332" i="53"/>
  <c r="F2050" i="52"/>
  <c r="E2050" i="52"/>
  <c r="D2050" i="52"/>
  <c r="C2050" i="52"/>
  <c r="F1339" i="53"/>
  <c r="E1339" i="53"/>
  <c r="D1339" i="53"/>
  <c r="C1339" i="53"/>
  <c r="F1565" i="50"/>
  <c r="E1565" i="50"/>
  <c r="D1565" i="50"/>
  <c r="C1565" i="50"/>
  <c r="F1970" i="52"/>
  <c r="E1970" i="52"/>
  <c r="D1970" i="52"/>
  <c r="C1970" i="52"/>
  <c r="F1478" i="55"/>
  <c r="E1478" i="55"/>
  <c r="D1478" i="55"/>
  <c r="C1478" i="55"/>
  <c r="F129" i="51"/>
  <c r="E129" i="51"/>
  <c r="D129" i="51"/>
  <c r="C129" i="51"/>
  <c r="F271" i="54"/>
  <c r="E271" i="54"/>
  <c r="D271" i="54"/>
  <c r="C271" i="54"/>
  <c r="F864" i="53"/>
  <c r="E864" i="53"/>
  <c r="D864" i="53"/>
  <c r="C864" i="53"/>
  <c r="F72" i="54"/>
  <c r="E72" i="54"/>
  <c r="D72" i="54"/>
  <c r="C72" i="54"/>
  <c r="F1042" i="54"/>
  <c r="E1042" i="54"/>
  <c r="D1042" i="54"/>
  <c r="C1042" i="54"/>
  <c r="F1384" i="51"/>
  <c r="E1384" i="51"/>
  <c r="D1384" i="51"/>
  <c r="C1384" i="51"/>
  <c r="F268" i="51"/>
  <c r="E268" i="51"/>
  <c r="D268" i="51"/>
  <c r="C268" i="51"/>
  <c r="C1670" i="55"/>
  <c r="D1670" i="55"/>
  <c r="E1670" i="55"/>
  <c r="F1670" i="55"/>
  <c r="C790" i="51"/>
  <c r="D790" i="51"/>
  <c r="E790" i="51"/>
  <c r="F790" i="51"/>
  <c r="C931" i="53"/>
  <c r="D931" i="53"/>
  <c r="E931" i="53"/>
  <c r="F931" i="53"/>
  <c r="C41" i="54"/>
  <c r="D41" i="54"/>
  <c r="E41" i="54"/>
  <c r="F41" i="54"/>
  <c r="C918" i="54"/>
  <c r="D918" i="54"/>
  <c r="E918" i="54"/>
  <c r="F918" i="54"/>
  <c r="C713" i="53"/>
  <c r="D713" i="53"/>
  <c r="E713" i="53"/>
  <c r="F713" i="53"/>
  <c r="C673" i="54"/>
  <c r="D673" i="54"/>
  <c r="E673" i="54"/>
  <c r="F673" i="54"/>
  <c r="C519" i="55"/>
  <c r="D519" i="55"/>
  <c r="E519" i="55"/>
  <c r="F519" i="55"/>
  <c r="C141" i="50"/>
  <c r="D141" i="50"/>
  <c r="E141" i="50"/>
  <c r="F141" i="50"/>
  <c r="C1298" i="52"/>
  <c r="D1298" i="52"/>
  <c r="E1298" i="52"/>
  <c r="F1298" i="52"/>
  <c r="C538" i="53"/>
  <c r="D538" i="53"/>
  <c r="E538" i="53"/>
  <c r="F538" i="53"/>
  <c r="C1494" i="54"/>
  <c r="D1494" i="54"/>
  <c r="E1494" i="54"/>
  <c r="F1494" i="54"/>
  <c r="C313" i="54"/>
  <c r="D313" i="54"/>
  <c r="E313" i="54"/>
  <c r="F313" i="54"/>
  <c r="C1427" i="54"/>
  <c r="D1427" i="54"/>
  <c r="E1427" i="54"/>
  <c r="F1427" i="54"/>
  <c r="C157" i="18"/>
  <c r="D157" i="18"/>
  <c r="E157" i="18"/>
  <c r="F157" i="18"/>
  <c r="C1173" i="53"/>
  <c r="D1173" i="53"/>
  <c r="E1173" i="53"/>
  <c r="F1173" i="53"/>
  <c r="C241" i="51"/>
  <c r="D241" i="51"/>
  <c r="E241" i="51"/>
  <c r="F241" i="51"/>
  <c r="C1333" i="50"/>
  <c r="D1333" i="50"/>
  <c r="E1333" i="50"/>
  <c r="F1333" i="50"/>
  <c r="C414" i="51"/>
  <c r="D414" i="51"/>
  <c r="E414" i="51"/>
  <c r="F414" i="51"/>
  <c r="C1112" i="51"/>
  <c r="D1112" i="51"/>
  <c r="E1112" i="51"/>
  <c r="F1112" i="51"/>
  <c r="C2013" i="54"/>
  <c r="D2013" i="54"/>
  <c r="E2013" i="54"/>
  <c r="F2013" i="54"/>
  <c r="C1887" i="52"/>
  <c r="D1887" i="52"/>
  <c r="E1887" i="52"/>
  <c r="F1887" i="52"/>
  <c r="C204" i="53"/>
  <c r="D204" i="53"/>
  <c r="E204" i="53"/>
  <c r="F204" i="53"/>
  <c r="C136" i="49"/>
  <c r="D136" i="49"/>
  <c r="E136" i="49"/>
  <c r="F136" i="49"/>
  <c r="C1021" i="54"/>
  <c r="D1021" i="54"/>
  <c r="E1021" i="54"/>
  <c r="F1021" i="54"/>
  <c r="C1634" i="51"/>
  <c r="D1634" i="51"/>
  <c r="E1634" i="51"/>
  <c r="F1634" i="51"/>
  <c r="C636" i="50"/>
  <c r="D636" i="50"/>
  <c r="E636" i="50"/>
  <c r="F636" i="50"/>
  <c r="C373" i="53"/>
  <c r="D373" i="53"/>
  <c r="E373" i="53"/>
  <c r="F373" i="53"/>
  <c r="C121" i="51"/>
  <c r="D121" i="51"/>
  <c r="E121" i="51"/>
  <c r="F121" i="51"/>
  <c r="C1327" i="52"/>
  <c r="D1327" i="52"/>
  <c r="E1327" i="52"/>
  <c r="F1327" i="52"/>
  <c r="C1336" i="53"/>
  <c r="D1336" i="53"/>
  <c r="E1336" i="53"/>
  <c r="F1336" i="53"/>
  <c r="C567" i="50"/>
  <c r="D567" i="50"/>
  <c r="E567" i="50"/>
  <c r="F567" i="50"/>
  <c r="C1861" i="50"/>
  <c r="D1861" i="50"/>
  <c r="E1861" i="50"/>
  <c r="F1861" i="50"/>
  <c r="C189" i="54"/>
  <c r="D189" i="54"/>
  <c r="E189" i="54"/>
  <c r="F189" i="54"/>
  <c r="F683" i="54"/>
  <c r="E683" i="54"/>
  <c r="D683" i="54"/>
  <c r="C683" i="54"/>
  <c r="F1131" i="55"/>
  <c r="E1131" i="55"/>
  <c r="D1131" i="55"/>
  <c r="C1131" i="55"/>
  <c r="F1947" i="52"/>
  <c r="E1947" i="52"/>
  <c r="D1947" i="52"/>
  <c r="C1947" i="52"/>
  <c r="F1719" i="50"/>
  <c r="E1719" i="50"/>
  <c r="D1719" i="50"/>
  <c r="C1719" i="50"/>
  <c r="F1026" i="53"/>
  <c r="E1026" i="53"/>
  <c r="D1026" i="53"/>
  <c r="C1026" i="53"/>
  <c r="F1856" i="55"/>
  <c r="E1856" i="55"/>
  <c r="D1856" i="55"/>
  <c r="C1856" i="55"/>
  <c r="F931" i="54"/>
  <c r="E931" i="54"/>
  <c r="D931" i="54"/>
  <c r="C931" i="54"/>
  <c r="F1205" i="55"/>
  <c r="E1205" i="55"/>
  <c r="D1205" i="55"/>
  <c r="C1205" i="55"/>
  <c r="F729" i="51"/>
  <c r="E729" i="51"/>
  <c r="D729" i="51"/>
  <c r="C729" i="51"/>
  <c r="F1241" i="54"/>
  <c r="E1241" i="54"/>
  <c r="D1241" i="54"/>
  <c r="C1241" i="54"/>
  <c r="F1632" i="54"/>
  <c r="E1632" i="54"/>
  <c r="D1632" i="54"/>
  <c r="C1632" i="54"/>
  <c r="F437" i="51"/>
  <c r="E437" i="51"/>
  <c r="D437" i="51"/>
  <c r="C437" i="51"/>
  <c r="F112" i="53"/>
  <c r="E112" i="53"/>
  <c r="D112" i="53"/>
  <c r="C112" i="53"/>
  <c r="F59" i="55"/>
  <c r="E59" i="55"/>
  <c r="D59" i="55"/>
  <c r="C59" i="55"/>
  <c r="F1290" i="53"/>
  <c r="E1290" i="53"/>
  <c r="D1290" i="53"/>
  <c r="C1290" i="53"/>
  <c r="F1808" i="54"/>
  <c r="E1808" i="54"/>
  <c r="D1808" i="54"/>
  <c r="C1808" i="54"/>
  <c r="F169" i="55"/>
  <c r="E169" i="55"/>
  <c r="D169" i="55"/>
  <c r="C169" i="55"/>
  <c r="F490" i="54"/>
  <c r="E490" i="54"/>
  <c r="D490" i="54"/>
  <c r="C490" i="54"/>
  <c r="F304" i="54"/>
  <c r="E304" i="54"/>
  <c r="D304" i="54"/>
  <c r="C304" i="54"/>
  <c r="F943" i="54"/>
  <c r="E943" i="54"/>
  <c r="D943" i="54"/>
  <c r="C943" i="54"/>
  <c r="F1437" i="55"/>
  <c r="E1437" i="55"/>
  <c r="D1437" i="55"/>
  <c r="C1437" i="55"/>
  <c r="F1073" i="55"/>
  <c r="E1073" i="55"/>
  <c r="D1073" i="55"/>
  <c r="C1073" i="55"/>
  <c r="F1240" i="52"/>
  <c r="E1240" i="52"/>
  <c r="D1240" i="52"/>
  <c r="C1240" i="52"/>
  <c r="C557" i="54"/>
  <c r="D557" i="54"/>
  <c r="E557" i="54"/>
  <c r="F557" i="54"/>
  <c r="F1718" i="51"/>
  <c r="E1718" i="51"/>
  <c r="D1718" i="51"/>
  <c r="C1718" i="51"/>
  <c r="C145" i="55"/>
  <c r="D145" i="55"/>
  <c r="E145" i="55"/>
  <c r="F145" i="55"/>
  <c r="F1460" i="53"/>
  <c r="E1460" i="53"/>
  <c r="D1460" i="53"/>
  <c r="C1460" i="53"/>
  <c r="C1117" i="53"/>
  <c r="D1117" i="53"/>
  <c r="E1117" i="53"/>
  <c r="F1117" i="53"/>
  <c r="C17" i="55"/>
  <c r="D17" i="55"/>
  <c r="E17" i="55"/>
  <c r="F17" i="55"/>
  <c r="F585" i="53"/>
  <c r="E585" i="53"/>
  <c r="D585" i="53"/>
  <c r="C585" i="53"/>
  <c r="F747" i="50"/>
  <c r="C747" i="50"/>
  <c r="D747" i="50"/>
  <c r="E747" i="50"/>
  <c r="F620" i="53"/>
  <c r="E620" i="53"/>
  <c r="D620" i="53"/>
  <c r="C620" i="53"/>
  <c r="F1544" i="52"/>
  <c r="E1544" i="52"/>
  <c r="D1544" i="52"/>
  <c r="C1544" i="52"/>
  <c r="F1482" i="55"/>
  <c r="E1482" i="55"/>
  <c r="D1482" i="55"/>
  <c r="C1482" i="55"/>
  <c r="C1408" i="55"/>
  <c r="D1408" i="55"/>
  <c r="E1408" i="55"/>
  <c r="F1408" i="55"/>
  <c r="C1548" i="54"/>
  <c r="D1548" i="54"/>
  <c r="E1548" i="54"/>
  <c r="F1548" i="54"/>
  <c r="C164" i="53"/>
  <c r="D164" i="53"/>
  <c r="E164" i="53"/>
  <c r="F164" i="53"/>
  <c r="C862" i="54"/>
  <c r="D862" i="54"/>
  <c r="E862" i="54"/>
  <c r="F862" i="54"/>
  <c r="F1723" i="54"/>
  <c r="C1723" i="54"/>
  <c r="D1723" i="54"/>
  <c r="E1723" i="54"/>
  <c r="C911" i="53"/>
  <c r="D911" i="53"/>
  <c r="E911" i="53"/>
  <c r="F911" i="53"/>
  <c r="F579" i="54"/>
  <c r="C579" i="54"/>
  <c r="D579" i="54"/>
  <c r="E579" i="54"/>
  <c r="C1119" i="53"/>
  <c r="D1119" i="53"/>
  <c r="E1119" i="53"/>
  <c r="F1119" i="53"/>
  <c r="F1280" i="51"/>
  <c r="C1280" i="51"/>
  <c r="D1280" i="51"/>
  <c r="E1280" i="51"/>
  <c r="C960" i="54"/>
  <c r="D960" i="54"/>
  <c r="E960" i="54"/>
  <c r="F960" i="54"/>
  <c r="F1419" i="52"/>
  <c r="E1419" i="52"/>
  <c r="D1419" i="52"/>
  <c r="C1419" i="52"/>
  <c r="F3" i="53"/>
  <c r="E3" i="53"/>
  <c r="D3" i="53"/>
  <c r="C3" i="53"/>
  <c r="F440" i="50"/>
  <c r="E440" i="50"/>
  <c r="D440" i="50"/>
  <c r="C440" i="50"/>
  <c r="C371" i="54"/>
  <c r="D371" i="54"/>
  <c r="E371" i="54"/>
  <c r="F371" i="54"/>
  <c r="F836" i="51"/>
  <c r="E836" i="51"/>
  <c r="D836" i="51"/>
  <c r="C836" i="51"/>
  <c r="C1518" i="50"/>
  <c r="D1518" i="50"/>
  <c r="E1518" i="50"/>
  <c r="F1518" i="50"/>
  <c r="F260" i="53"/>
  <c r="E260" i="53"/>
  <c r="D260" i="53"/>
  <c r="C260" i="53"/>
  <c r="F1028" i="53"/>
  <c r="E1028" i="53"/>
  <c r="D1028" i="53"/>
  <c r="C1028" i="53"/>
  <c r="F18" i="50"/>
  <c r="E18" i="50"/>
  <c r="D18" i="50"/>
  <c r="C18" i="50"/>
  <c r="F951" i="53"/>
  <c r="E951" i="53"/>
  <c r="D951" i="53"/>
  <c r="C951" i="53"/>
  <c r="F493" i="54"/>
  <c r="E493" i="54"/>
  <c r="D493" i="54"/>
  <c r="C493" i="54"/>
  <c r="F5" i="54"/>
  <c r="E5" i="54"/>
  <c r="D5" i="54"/>
  <c r="C5" i="54"/>
  <c r="F170" i="53"/>
  <c r="E170" i="53"/>
  <c r="D170" i="53"/>
  <c r="C170" i="53"/>
  <c r="F658" i="53"/>
  <c r="E658" i="53"/>
  <c r="D658" i="53"/>
  <c r="C658" i="53"/>
  <c r="F1235" i="54"/>
  <c r="E1235" i="54"/>
  <c r="D1235" i="54"/>
  <c r="C1235" i="54"/>
  <c r="F1415" i="49"/>
  <c r="E1415" i="49"/>
  <c r="D1415" i="49"/>
  <c r="C1415" i="49"/>
  <c r="C678" i="53"/>
  <c r="D678" i="53"/>
  <c r="E678" i="53"/>
  <c r="F678" i="53"/>
  <c r="C1259" i="54"/>
  <c r="D1259" i="54"/>
  <c r="E1259" i="54"/>
  <c r="F1259" i="54"/>
  <c r="F1175" i="52"/>
  <c r="E1175" i="52"/>
  <c r="D1175" i="52"/>
  <c r="C1175" i="52"/>
  <c r="C579" i="55"/>
  <c r="D579" i="55"/>
  <c r="E579" i="55"/>
  <c r="F579" i="55"/>
  <c r="C781" i="55"/>
  <c r="D781" i="55"/>
  <c r="E781" i="55"/>
  <c r="F781" i="55"/>
  <c r="F301" i="54"/>
  <c r="E301" i="54"/>
  <c r="D301" i="54"/>
  <c r="C301" i="54"/>
  <c r="C443" i="50"/>
  <c r="D443" i="50"/>
  <c r="E443" i="50"/>
  <c r="F443" i="50"/>
  <c r="C688" i="55"/>
  <c r="D688" i="55"/>
  <c r="E688" i="55"/>
  <c r="F688" i="55"/>
  <c r="F1177" i="52"/>
  <c r="E1177" i="52"/>
  <c r="D1177" i="52"/>
  <c r="C1177" i="52"/>
  <c r="F961" i="54"/>
  <c r="E961" i="54"/>
  <c r="D961" i="54"/>
  <c r="C961" i="54"/>
  <c r="F747" i="54"/>
  <c r="E747" i="54"/>
  <c r="D747" i="54"/>
  <c r="C747" i="54"/>
  <c r="F1767" i="55"/>
  <c r="E1767" i="55"/>
  <c r="D1767" i="55"/>
  <c r="C1767" i="55"/>
  <c r="F1498" i="54"/>
  <c r="E1498" i="54"/>
  <c r="D1498" i="54"/>
  <c r="C1498" i="54"/>
  <c r="F1619" i="51"/>
  <c r="E1619" i="51"/>
  <c r="D1619" i="51"/>
  <c r="C1619" i="51"/>
  <c r="C305" i="54"/>
  <c r="D305" i="54"/>
  <c r="E305" i="54"/>
  <c r="F305" i="54"/>
  <c r="C106" i="54"/>
  <c r="D106" i="54"/>
  <c r="E106" i="54"/>
  <c r="F106" i="54"/>
  <c r="C1242" i="53"/>
  <c r="D1242" i="53"/>
  <c r="E1242" i="53"/>
  <c r="F1242" i="53"/>
  <c r="C1057" i="50"/>
  <c r="D1057" i="50"/>
  <c r="E1057" i="50"/>
  <c r="F1057" i="50"/>
  <c r="C805" i="55"/>
  <c r="D805" i="55"/>
  <c r="E805" i="55"/>
  <c r="F805" i="55"/>
  <c r="F356" i="55"/>
  <c r="E356" i="55"/>
  <c r="D356" i="55"/>
  <c r="C356" i="55"/>
  <c r="F70" i="55"/>
  <c r="E70" i="55"/>
  <c r="D70" i="55"/>
  <c r="C70" i="55"/>
  <c r="C1601" i="53"/>
  <c r="D1601" i="53"/>
  <c r="E1601" i="53"/>
  <c r="F1601" i="53"/>
  <c r="C1878" i="54"/>
  <c r="D1878" i="54"/>
  <c r="E1878" i="54"/>
  <c r="F1878" i="54"/>
  <c r="C1597" i="53"/>
  <c r="D1597" i="53"/>
  <c r="E1597" i="53"/>
  <c r="F1597" i="53"/>
  <c r="C543" i="53"/>
  <c r="D543" i="53"/>
  <c r="E543" i="53"/>
  <c r="F543" i="53"/>
  <c r="C1474" i="50"/>
  <c r="D1474" i="50"/>
  <c r="E1474" i="50"/>
  <c r="F1474" i="50"/>
  <c r="C1484" i="55"/>
  <c r="D1484" i="55"/>
  <c r="E1484" i="55"/>
  <c r="F1484" i="55"/>
  <c r="C766" i="53"/>
  <c r="D766" i="53"/>
  <c r="E766" i="53"/>
  <c r="F766" i="53"/>
  <c r="C182" i="55"/>
  <c r="D182" i="55"/>
  <c r="E182" i="55"/>
  <c r="F182" i="55"/>
  <c r="C1365" i="51"/>
  <c r="D1365" i="51"/>
  <c r="E1365" i="51"/>
  <c r="F1365" i="51"/>
  <c r="C968" i="54"/>
  <c r="D968" i="54"/>
  <c r="E968" i="54"/>
  <c r="F968" i="54"/>
  <c r="C1702" i="54"/>
  <c r="D1702" i="54"/>
  <c r="E1702" i="54"/>
  <c r="F1702" i="54"/>
  <c r="C1465" i="53"/>
  <c r="D1465" i="53"/>
  <c r="E1465" i="53"/>
  <c r="F1465" i="53"/>
  <c r="C508" i="55"/>
  <c r="D508" i="55"/>
  <c r="E508" i="55"/>
  <c r="F508" i="55"/>
  <c r="C848" i="55"/>
  <c r="D848" i="55"/>
  <c r="E848" i="55"/>
  <c r="F848" i="55"/>
  <c r="C1750" i="54"/>
  <c r="D1750" i="54"/>
  <c r="E1750" i="54"/>
  <c r="F1750" i="54"/>
  <c r="C1348" i="55"/>
  <c r="D1348" i="55"/>
  <c r="E1348" i="55"/>
  <c r="F1348" i="55"/>
  <c r="C1904" i="54"/>
  <c r="D1904" i="54"/>
  <c r="E1904" i="54"/>
  <c r="F1904" i="54"/>
  <c r="C1373" i="55"/>
  <c r="D1373" i="55"/>
  <c r="E1373" i="55"/>
  <c r="F1373" i="55"/>
  <c r="C2004" i="54"/>
  <c r="D2004" i="54"/>
  <c r="E2004" i="54"/>
  <c r="F2004" i="54"/>
  <c r="C142" i="54"/>
  <c r="D142" i="54"/>
  <c r="E142" i="54"/>
  <c r="F142" i="54"/>
  <c r="C366" i="55"/>
  <c r="D366" i="55"/>
  <c r="E366" i="55"/>
  <c r="F366" i="55"/>
  <c r="C422" i="53"/>
  <c r="D422" i="53"/>
  <c r="E422" i="53"/>
  <c r="F422" i="53"/>
  <c r="C478" i="55"/>
  <c r="D478" i="55"/>
  <c r="E478" i="55"/>
  <c r="F478" i="55"/>
  <c r="C1175" i="55"/>
  <c r="D1175" i="55"/>
  <c r="E1175" i="55"/>
  <c r="F1175" i="55"/>
  <c r="C1852" i="52"/>
  <c r="D1852" i="52"/>
  <c r="E1852" i="52"/>
  <c r="F1852" i="52"/>
  <c r="C1418" i="53"/>
  <c r="D1418" i="53"/>
  <c r="E1418" i="53"/>
  <c r="F1418" i="53"/>
  <c r="C8" i="54"/>
  <c r="D8" i="54"/>
  <c r="E8" i="54"/>
  <c r="F8" i="54"/>
  <c r="C1107" i="55"/>
  <c r="D1107" i="55"/>
  <c r="E1107" i="55"/>
  <c r="F1107" i="55"/>
  <c r="C1735" i="54"/>
  <c r="D1735" i="54"/>
  <c r="E1735" i="54"/>
  <c r="F1735" i="54"/>
  <c r="C799" i="55"/>
  <c r="D799" i="55"/>
  <c r="E799" i="55"/>
  <c r="F799" i="55"/>
  <c r="C825" i="53"/>
  <c r="D825" i="53"/>
  <c r="E825" i="53"/>
  <c r="F825" i="53"/>
  <c r="C1557" i="55"/>
  <c r="D1557" i="55"/>
  <c r="E1557" i="55"/>
  <c r="F1557" i="55"/>
  <c r="C1882" i="54"/>
  <c r="D1882" i="54"/>
  <c r="E1882" i="54"/>
  <c r="F1882" i="54"/>
  <c r="C828" i="55"/>
  <c r="D828" i="55"/>
  <c r="E828" i="55"/>
  <c r="F828" i="55"/>
  <c r="C703" i="54"/>
  <c r="D703" i="54"/>
  <c r="E703" i="54"/>
  <c r="F703" i="54"/>
  <c r="C849" i="54"/>
  <c r="D849" i="54"/>
  <c r="E849" i="54"/>
  <c r="F849" i="54"/>
  <c r="C921" i="54"/>
  <c r="D921" i="54"/>
  <c r="E921" i="54"/>
  <c r="F921" i="54"/>
  <c r="C733" i="55"/>
  <c r="D733" i="55"/>
  <c r="E733" i="55"/>
  <c r="F733" i="55"/>
  <c r="C1429" i="54"/>
  <c r="D1429" i="54"/>
  <c r="E1429" i="54"/>
  <c r="F1429" i="54"/>
  <c r="C1169" i="53"/>
  <c r="D1169" i="53"/>
  <c r="E1169" i="53"/>
  <c r="F1169" i="53"/>
  <c r="C768" i="53"/>
  <c r="D768" i="53"/>
  <c r="E768" i="53"/>
  <c r="F768" i="53"/>
  <c r="C1172" i="54"/>
  <c r="D1172" i="54"/>
  <c r="E1172" i="54"/>
  <c r="F1172" i="54"/>
  <c r="C175" i="53"/>
  <c r="D175" i="53"/>
  <c r="E175" i="53"/>
  <c r="F175" i="53"/>
  <c r="C264" i="54"/>
  <c r="D264" i="54"/>
  <c r="E264" i="54"/>
  <c r="F264" i="54"/>
  <c r="C377" i="54"/>
  <c r="D377" i="54"/>
  <c r="E377" i="54"/>
  <c r="F377" i="54"/>
  <c r="C468" i="53"/>
  <c r="D468" i="53"/>
  <c r="E468" i="53"/>
  <c r="F468" i="53"/>
  <c r="C1501" i="52"/>
  <c r="D1501" i="52"/>
  <c r="E1501" i="52"/>
  <c r="F1501" i="52"/>
  <c r="C956" i="54"/>
  <c r="D956" i="54"/>
  <c r="E956" i="54"/>
  <c r="F956" i="54"/>
  <c r="C1300" i="54"/>
  <c r="D1300" i="54"/>
  <c r="E1300" i="54"/>
  <c r="F1300" i="54"/>
  <c r="C1075" i="55"/>
  <c r="D1075" i="55"/>
  <c r="E1075" i="55"/>
  <c r="F1075" i="55"/>
  <c r="C977" i="54"/>
  <c r="D977" i="54"/>
  <c r="E977" i="54"/>
  <c r="F977" i="54"/>
  <c r="C1206" i="54"/>
  <c r="D1206" i="54"/>
  <c r="E1206" i="54"/>
  <c r="F1206" i="54"/>
  <c r="C511" i="54"/>
  <c r="D511" i="54"/>
  <c r="E511" i="54"/>
  <c r="F511" i="54"/>
  <c r="C1880" i="49"/>
  <c r="D1880" i="49"/>
  <c r="E1880" i="49"/>
  <c r="F1880" i="49"/>
  <c r="C1429" i="53"/>
  <c r="D1429" i="53"/>
  <c r="E1429" i="53"/>
  <c r="F1429" i="53"/>
  <c r="C929" i="54"/>
  <c r="D929" i="54"/>
  <c r="E929" i="54"/>
  <c r="F929" i="54"/>
  <c r="C1981" i="54"/>
  <c r="D1981" i="54"/>
  <c r="E1981" i="54"/>
  <c r="F1981" i="54"/>
  <c r="C1503" i="51"/>
  <c r="D1503" i="51"/>
  <c r="E1503" i="51"/>
  <c r="F1503" i="51"/>
  <c r="C1883" i="54"/>
  <c r="D1883" i="54"/>
  <c r="E1883" i="54"/>
  <c r="F1883" i="54"/>
  <c r="C956" i="53"/>
  <c r="D956" i="53"/>
  <c r="E956" i="53"/>
  <c r="F956" i="53"/>
  <c r="C1339" i="55"/>
  <c r="D1339" i="55"/>
  <c r="E1339" i="55"/>
  <c r="F1339" i="55"/>
  <c r="C773" i="54"/>
  <c r="D773" i="54"/>
  <c r="E773" i="54"/>
  <c r="F773" i="54"/>
  <c r="C539" i="55"/>
  <c r="D539" i="55"/>
  <c r="E539" i="55"/>
  <c r="F539" i="55"/>
  <c r="C1624" i="54"/>
  <c r="D1624" i="54"/>
  <c r="E1624" i="54"/>
  <c r="F1624" i="54"/>
  <c r="C546" i="55"/>
  <c r="D546" i="55"/>
  <c r="E546" i="55"/>
  <c r="F546" i="55"/>
  <c r="C369" i="53"/>
  <c r="D369" i="53"/>
  <c r="E369" i="53"/>
  <c r="F369" i="53"/>
  <c r="C782" i="54"/>
  <c r="D782" i="54"/>
  <c r="E782" i="54"/>
  <c r="F782" i="54"/>
  <c r="C536" i="54"/>
  <c r="D536" i="54"/>
  <c r="E536" i="54"/>
  <c r="F536" i="54"/>
  <c r="C204" i="55"/>
  <c r="D204" i="55"/>
  <c r="E204" i="55"/>
  <c r="F204" i="55"/>
  <c r="C599" i="55"/>
  <c r="D599" i="55"/>
  <c r="E599" i="55"/>
  <c r="F599" i="55"/>
  <c r="C1140" i="50"/>
  <c r="D1140" i="50"/>
  <c r="E1140" i="50"/>
  <c r="F1140" i="50"/>
  <c r="C1194" i="54"/>
  <c r="D1194" i="54"/>
  <c r="E1194" i="54"/>
  <c r="F1194" i="54"/>
  <c r="C474" i="51"/>
  <c r="D474" i="51"/>
  <c r="E474" i="51"/>
  <c r="F474" i="51"/>
  <c r="C794" i="53"/>
  <c r="D794" i="53"/>
  <c r="E794" i="53"/>
  <c r="F794" i="53"/>
  <c r="F972" i="53"/>
  <c r="E972" i="53"/>
  <c r="D972" i="53"/>
  <c r="C972" i="53"/>
  <c r="F1690" i="55"/>
  <c r="C1690" i="55"/>
  <c r="D1690" i="55"/>
  <c r="E1690" i="55"/>
  <c r="C1425" i="53"/>
  <c r="D1425" i="53"/>
  <c r="E1425" i="53"/>
  <c r="F1425" i="53"/>
  <c r="C990" i="53"/>
  <c r="D990" i="53"/>
  <c r="E990" i="53"/>
  <c r="F990" i="53"/>
  <c r="F1656" i="51"/>
  <c r="C1656" i="51"/>
  <c r="D1656" i="51"/>
  <c r="E1656" i="51"/>
  <c r="C1145" i="51"/>
  <c r="D1145" i="51"/>
  <c r="E1145" i="51"/>
  <c r="F1145" i="51"/>
  <c r="C200" i="54"/>
  <c r="D200" i="54"/>
  <c r="E200" i="54"/>
  <c r="F200" i="54"/>
  <c r="C727" i="53"/>
  <c r="D727" i="53"/>
  <c r="E727" i="53"/>
  <c r="F727" i="53"/>
  <c r="C1513" i="53"/>
  <c r="D1513" i="53"/>
  <c r="E1513" i="53"/>
  <c r="F1513" i="53"/>
  <c r="F23" i="54"/>
  <c r="C23" i="54"/>
  <c r="D23" i="54"/>
  <c r="E23" i="54"/>
  <c r="C1613" i="53"/>
  <c r="D1613" i="53"/>
  <c r="E1613" i="53"/>
  <c r="F1613" i="53"/>
  <c r="C2049" i="52"/>
  <c r="D2049" i="52"/>
  <c r="E2049" i="52"/>
  <c r="F2049" i="52"/>
  <c r="F51" i="51"/>
  <c r="E51" i="51"/>
  <c r="D51" i="51"/>
  <c r="C51" i="51"/>
  <c r="C350" i="54"/>
  <c r="D350" i="54"/>
  <c r="E350" i="54"/>
  <c r="F350" i="54"/>
  <c r="C1817" i="51"/>
  <c r="D1817" i="51"/>
  <c r="E1817" i="51"/>
  <c r="F1817" i="51"/>
  <c r="F998" i="53"/>
  <c r="E998" i="53"/>
  <c r="D998" i="53"/>
  <c r="C998" i="53"/>
  <c r="F1044" i="51"/>
  <c r="E1044" i="51"/>
  <c r="D1044" i="51"/>
  <c r="C1044" i="51"/>
  <c r="F1088" i="53"/>
  <c r="C1088" i="53"/>
  <c r="D1088" i="53"/>
  <c r="E1088" i="53"/>
  <c r="C1541" i="50"/>
  <c r="D1541" i="50"/>
  <c r="E1541" i="50"/>
  <c r="F1541" i="50"/>
  <c r="F1670" i="52"/>
  <c r="E1670" i="52"/>
  <c r="D1670" i="52"/>
  <c r="C1670" i="52"/>
  <c r="F1365" i="55"/>
  <c r="E1365" i="55"/>
  <c r="D1365" i="55"/>
  <c r="C1365" i="55"/>
  <c r="F671" i="54"/>
  <c r="E671" i="54"/>
  <c r="D671" i="54"/>
  <c r="C671" i="54"/>
  <c r="C1626" i="53"/>
  <c r="D1626" i="53"/>
  <c r="E1626" i="53"/>
  <c r="F1626" i="53"/>
  <c r="C187" i="54"/>
  <c r="D187" i="54"/>
  <c r="E187" i="54"/>
  <c r="F187" i="54"/>
  <c r="C1502" i="55"/>
  <c r="D1502" i="55"/>
  <c r="E1502" i="55"/>
  <c r="F1502" i="55"/>
  <c r="C600" i="55"/>
  <c r="D600" i="55"/>
  <c r="E600" i="55"/>
  <c r="F600" i="55"/>
  <c r="C198" i="55"/>
  <c r="D198" i="55"/>
  <c r="E198" i="55"/>
  <c r="F198" i="55"/>
  <c r="C454" i="54"/>
  <c r="D454" i="54"/>
  <c r="E454" i="54"/>
  <c r="F454" i="54"/>
  <c r="C1748" i="54"/>
  <c r="D1748" i="54"/>
  <c r="E1748" i="54"/>
  <c r="F1748" i="54"/>
  <c r="C1082" i="54"/>
  <c r="D1082" i="54"/>
  <c r="E1082" i="54"/>
  <c r="F1082" i="54"/>
  <c r="F1093" i="55"/>
  <c r="C1093" i="55"/>
  <c r="D1093" i="55"/>
  <c r="E1093" i="55"/>
  <c r="F279" i="54"/>
  <c r="C279" i="54"/>
  <c r="D279" i="54"/>
  <c r="E279" i="54"/>
  <c r="F189" i="51"/>
  <c r="C189" i="51"/>
  <c r="D189" i="51"/>
  <c r="E189" i="51"/>
  <c r="F921" i="51"/>
  <c r="C921" i="51"/>
  <c r="D921" i="51"/>
  <c r="E921" i="51"/>
  <c r="F1535" i="53"/>
  <c r="C1535" i="53"/>
  <c r="D1535" i="53"/>
  <c r="E1535" i="53"/>
  <c r="F1163" i="55"/>
  <c r="C1163" i="55"/>
  <c r="D1163" i="55"/>
  <c r="E1163" i="55"/>
  <c r="F2029" i="52"/>
  <c r="C2029" i="52"/>
  <c r="D2029" i="52"/>
  <c r="E2029" i="52"/>
  <c r="F1428" i="53"/>
  <c r="C1428" i="53"/>
  <c r="D1428" i="53"/>
  <c r="E1428" i="53"/>
  <c r="F1812" i="50"/>
  <c r="C1812" i="50"/>
  <c r="D1812" i="50"/>
  <c r="E1812" i="50"/>
  <c r="F420" i="51"/>
  <c r="C420" i="51"/>
  <c r="D420" i="51"/>
  <c r="E420" i="51"/>
  <c r="F1046" i="54"/>
  <c r="C1046" i="54"/>
  <c r="D1046" i="54"/>
  <c r="E1046" i="54"/>
  <c r="F983" i="55"/>
  <c r="C983" i="55"/>
  <c r="D983" i="55"/>
  <c r="E983" i="55"/>
  <c r="F1099" i="51"/>
  <c r="C1099" i="51"/>
  <c r="D1099" i="51"/>
  <c r="E1099" i="51"/>
  <c r="F1260" i="53"/>
  <c r="C1260" i="53"/>
  <c r="D1260" i="53"/>
  <c r="E1260" i="53"/>
  <c r="F892" i="54"/>
  <c r="C892" i="54"/>
  <c r="D892" i="54"/>
  <c r="E892" i="54"/>
  <c r="F869" i="55"/>
  <c r="C869" i="55"/>
  <c r="D869" i="55"/>
  <c r="E869" i="55"/>
  <c r="F52" i="51"/>
  <c r="C52" i="51"/>
  <c r="D52" i="51"/>
  <c r="E52" i="51"/>
  <c r="F1300" i="52"/>
  <c r="C1300" i="52"/>
  <c r="D1300" i="52"/>
  <c r="E1300" i="52"/>
  <c r="F1380" i="54"/>
  <c r="E1380" i="54"/>
  <c r="D1380" i="54"/>
  <c r="C1380" i="54"/>
  <c r="F1972" i="52"/>
  <c r="E1972" i="52"/>
  <c r="D1972" i="52"/>
  <c r="C1972" i="52"/>
  <c r="F504" i="51"/>
  <c r="E504" i="51"/>
  <c r="D504" i="51"/>
  <c r="C504" i="51"/>
  <c r="F153" i="54"/>
  <c r="E153" i="54"/>
  <c r="D153" i="54"/>
  <c r="C153" i="54"/>
  <c r="F1122" i="50"/>
  <c r="E1122" i="50"/>
  <c r="D1122" i="50"/>
  <c r="C1122" i="50"/>
  <c r="F337" i="51"/>
  <c r="E337" i="51"/>
  <c r="D337" i="51"/>
  <c r="C337" i="51"/>
  <c r="F1302" i="55"/>
  <c r="E1302" i="55"/>
  <c r="D1302" i="55"/>
  <c r="C1302" i="55"/>
  <c r="F9" i="53"/>
  <c r="E9" i="53"/>
  <c r="D9" i="53"/>
  <c r="C9" i="53"/>
  <c r="F2168" i="49"/>
  <c r="E2168" i="49"/>
  <c r="D2168" i="49"/>
  <c r="C2168" i="49"/>
  <c r="F422" i="51"/>
  <c r="E422" i="51"/>
  <c r="D422" i="51"/>
  <c r="C422" i="51"/>
  <c r="F424" i="53"/>
  <c r="E424" i="53"/>
  <c r="D424" i="53"/>
  <c r="C424" i="53"/>
  <c r="F1609" i="53"/>
  <c r="E1609" i="53"/>
  <c r="D1609" i="53"/>
  <c r="C1609" i="53"/>
  <c r="F1338" i="52"/>
  <c r="E1338" i="52"/>
  <c r="D1338" i="52"/>
  <c r="C1338" i="52"/>
  <c r="F1540" i="51"/>
  <c r="E1540" i="51"/>
  <c r="D1540" i="51"/>
  <c r="C1540" i="51"/>
  <c r="F1783" i="54"/>
  <c r="E1783" i="54"/>
  <c r="D1783" i="54"/>
  <c r="C1783" i="54"/>
  <c r="F1218" i="53"/>
  <c r="E1218" i="53"/>
  <c r="D1218" i="53"/>
  <c r="C1218" i="53"/>
  <c r="F1191" i="55"/>
  <c r="E1191" i="55"/>
  <c r="D1191" i="55"/>
  <c r="C1191" i="55"/>
  <c r="F433" i="54"/>
  <c r="E433" i="54"/>
  <c r="D433" i="54"/>
  <c r="C433" i="54"/>
  <c r="F934" i="54"/>
  <c r="E934" i="54"/>
  <c r="D934" i="54"/>
  <c r="C934" i="54"/>
  <c r="F1492" i="53"/>
  <c r="E1492" i="53"/>
  <c r="D1492" i="53"/>
  <c r="C1492" i="53"/>
  <c r="F365" i="54"/>
  <c r="E365" i="54"/>
  <c r="D365" i="54"/>
  <c r="C365" i="54"/>
  <c r="F1953" i="54"/>
  <c r="E1953" i="54"/>
  <c r="D1953" i="54"/>
  <c r="C1953" i="54"/>
  <c r="F186" i="54"/>
  <c r="E186" i="54"/>
  <c r="D186" i="54"/>
  <c r="C186" i="54"/>
  <c r="F1266" i="53"/>
  <c r="E1266" i="53"/>
  <c r="D1266" i="53"/>
  <c r="C1266" i="53"/>
  <c r="F1263" i="54"/>
  <c r="E1263" i="54"/>
  <c r="D1263" i="54"/>
  <c r="C1263" i="54"/>
  <c r="F1430" i="53"/>
  <c r="E1430" i="53"/>
  <c r="D1430" i="53"/>
  <c r="C1430" i="53"/>
  <c r="F190" i="49"/>
  <c r="E190" i="49"/>
  <c r="D190" i="49"/>
  <c r="C190" i="49"/>
  <c r="F167" i="51"/>
  <c r="E167" i="51"/>
  <c r="D167" i="51"/>
  <c r="C167" i="51"/>
  <c r="F604" i="53"/>
  <c r="E604" i="53"/>
  <c r="D604" i="53"/>
  <c r="C604" i="53"/>
  <c r="F964" i="54"/>
  <c r="E964" i="54"/>
  <c r="D964" i="54"/>
  <c r="C964" i="54"/>
  <c r="F275" i="55"/>
  <c r="E275" i="55"/>
  <c r="D275" i="55"/>
  <c r="C275" i="55"/>
  <c r="F911" i="55"/>
  <c r="E911" i="55"/>
  <c r="D911" i="55"/>
  <c r="C911" i="55"/>
  <c r="F1221" i="54"/>
  <c r="E1221" i="54"/>
  <c r="D1221" i="54"/>
  <c r="C1221" i="54"/>
  <c r="F985" i="53"/>
  <c r="E985" i="53"/>
  <c r="D985" i="53"/>
  <c r="C985" i="53"/>
  <c r="F922" i="54"/>
  <c r="E922" i="54"/>
  <c r="D922" i="54"/>
  <c r="C922" i="54"/>
  <c r="F175" i="54"/>
  <c r="E175" i="54"/>
  <c r="D175" i="54"/>
  <c r="C175" i="54"/>
  <c r="F1193" i="53"/>
  <c r="E1193" i="53"/>
  <c r="D1193" i="53"/>
  <c r="C1193" i="53"/>
  <c r="F701" i="54"/>
  <c r="E701" i="54"/>
  <c r="D701" i="54"/>
  <c r="C701" i="54"/>
  <c r="F1722" i="54"/>
  <c r="E1722" i="54"/>
  <c r="D1722" i="54"/>
  <c r="C1722" i="54"/>
  <c r="C1186" i="50"/>
  <c r="D1186" i="50"/>
  <c r="E1186" i="50"/>
  <c r="F1186" i="50"/>
  <c r="C1507" i="53"/>
  <c r="D1507" i="53"/>
  <c r="E1507" i="53"/>
  <c r="F1507" i="53"/>
  <c r="F672" i="51"/>
  <c r="E672" i="51"/>
  <c r="D672" i="51"/>
  <c r="C672" i="51"/>
  <c r="F1526" i="50"/>
  <c r="E1526" i="50"/>
  <c r="D1526" i="50"/>
  <c r="C1526" i="50"/>
  <c r="C2054" i="54"/>
  <c r="D2054" i="54"/>
  <c r="E2054" i="54"/>
  <c r="F2054" i="54"/>
  <c r="C1080" i="55"/>
  <c r="D1080" i="55"/>
  <c r="E1080" i="55"/>
  <c r="F1080" i="55"/>
  <c r="F692" i="54"/>
  <c r="E692" i="54"/>
  <c r="D692" i="54"/>
  <c r="C692" i="54"/>
  <c r="F974" i="53"/>
  <c r="C974" i="53"/>
  <c r="D974" i="53"/>
  <c r="E974" i="53"/>
  <c r="F906" i="51"/>
  <c r="E906" i="51"/>
  <c r="D906" i="51"/>
  <c r="C906" i="51"/>
  <c r="F1305" i="52"/>
  <c r="E1305" i="52"/>
  <c r="D1305" i="52"/>
  <c r="C1305" i="52"/>
  <c r="F1443" i="52"/>
  <c r="E1443" i="52"/>
  <c r="D1443" i="52"/>
  <c r="C1443" i="52"/>
  <c r="C242" i="51"/>
  <c r="D242" i="51"/>
  <c r="E242" i="51"/>
  <c r="F242" i="51"/>
  <c r="C1484" i="53"/>
  <c r="D1484" i="53"/>
  <c r="E1484" i="53"/>
  <c r="F1484" i="53"/>
  <c r="C566" i="55"/>
  <c r="D566" i="55"/>
  <c r="E566" i="55"/>
  <c r="F566" i="55"/>
  <c r="F1127" i="55"/>
  <c r="E1127" i="55"/>
  <c r="D1127" i="55"/>
  <c r="C1127" i="55"/>
  <c r="F124" i="45"/>
  <c r="E124" i="45"/>
  <c r="D124" i="45"/>
  <c r="C124" i="45"/>
  <c r="F1364" i="55"/>
  <c r="E1364" i="55"/>
  <c r="D1364" i="55"/>
  <c r="C1364" i="55"/>
  <c r="F1354" i="53"/>
  <c r="E1354" i="53"/>
  <c r="D1354" i="53"/>
  <c r="C1354" i="53"/>
  <c r="F1250" i="52"/>
  <c r="E1250" i="52"/>
  <c r="D1250" i="52"/>
  <c r="C1250" i="52"/>
  <c r="C1825" i="54"/>
  <c r="D1825" i="54"/>
  <c r="E1825" i="54"/>
  <c r="F1825" i="54"/>
  <c r="C809" i="55"/>
  <c r="D809" i="55"/>
  <c r="E809" i="55"/>
  <c r="F809" i="55"/>
  <c r="C1495" i="54"/>
  <c r="D1495" i="54"/>
  <c r="E1495" i="54"/>
  <c r="F1495" i="54"/>
  <c r="C1316" i="50"/>
  <c r="D1316" i="50"/>
  <c r="E1316" i="50"/>
  <c r="F1316" i="50"/>
  <c r="C139" i="50"/>
  <c r="D139" i="50"/>
  <c r="E139" i="50"/>
  <c r="F139" i="50"/>
  <c r="C1672" i="50"/>
  <c r="D1672" i="50"/>
  <c r="E1672" i="50"/>
  <c r="F1672" i="50"/>
  <c r="C351" i="53"/>
  <c r="D351" i="53"/>
  <c r="E351" i="53"/>
  <c r="F351" i="53"/>
  <c r="C1686" i="54"/>
  <c r="D1686" i="54"/>
  <c r="E1686" i="54"/>
  <c r="F1686" i="54"/>
  <c r="C1013" i="50"/>
  <c r="D1013" i="50"/>
  <c r="E1013" i="50"/>
  <c r="F1013" i="50"/>
  <c r="C796" i="50"/>
  <c r="D796" i="50"/>
  <c r="E796" i="50"/>
  <c r="F796" i="50"/>
  <c r="C1465" i="52"/>
  <c r="D1465" i="52"/>
  <c r="E1465" i="52"/>
  <c r="F1465" i="52"/>
  <c r="C1502" i="51"/>
  <c r="D1502" i="51"/>
  <c r="E1502" i="51"/>
  <c r="F1502" i="51"/>
  <c r="C1423" i="49"/>
  <c r="D1423" i="49"/>
  <c r="E1423" i="49"/>
  <c r="F1423" i="49"/>
  <c r="C1446" i="54"/>
  <c r="D1446" i="54"/>
  <c r="E1446" i="54"/>
  <c r="F1446" i="54"/>
  <c r="C415" i="54"/>
  <c r="D415" i="54"/>
  <c r="E415" i="54"/>
  <c r="F415" i="54"/>
  <c r="C1642" i="52"/>
  <c r="D1642" i="52"/>
  <c r="E1642" i="52"/>
  <c r="F1642" i="52"/>
  <c r="C1534" i="54"/>
  <c r="D1534" i="54"/>
  <c r="E1534" i="54"/>
  <c r="F1534" i="54"/>
  <c r="C530" i="54"/>
  <c r="D530" i="54"/>
  <c r="E530" i="54"/>
  <c r="F530" i="54"/>
  <c r="C1791" i="54"/>
  <c r="D1791" i="54"/>
  <c r="E1791" i="54"/>
  <c r="F1791" i="54"/>
  <c r="C1534" i="53"/>
  <c r="D1534" i="53"/>
  <c r="E1534" i="53"/>
  <c r="F1534" i="53"/>
  <c r="C1910" i="54"/>
  <c r="D1910" i="54"/>
  <c r="E1910" i="54"/>
  <c r="F1910" i="54"/>
  <c r="C247" i="54"/>
  <c r="D247" i="54"/>
  <c r="E247" i="54"/>
  <c r="F247" i="54"/>
  <c r="C838" i="53"/>
  <c r="D838" i="53"/>
  <c r="E838" i="53"/>
  <c r="F838" i="53"/>
  <c r="C1857" i="55"/>
  <c r="D1857" i="55"/>
  <c r="E1857" i="55"/>
  <c r="F1857" i="55"/>
  <c r="C1147" i="53"/>
  <c r="D1147" i="53"/>
  <c r="E1147" i="53"/>
  <c r="F1147" i="53"/>
  <c r="C907" i="50"/>
  <c r="D907" i="50"/>
  <c r="E907" i="50"/>
  <c r="F907" i="50"/>
  <c r="C603" i="53"/>
  <c r="D603" i="53"/>
  <c r="E603" i="53"/>
  <c r="F603" i="53"/>
  <c r="C893" i="53"/>
  <c r="D893" i="53"/>
  <c r="E893" i="53"/>
  <c r="F893" i="53"/>
  <c r="C757" i="50"/>
  <c r="D757" i="50"/>
  <c r="E757" i="50"/>
  <c r="F757" i="50"/>
  <c r="C333" i="53"/>
  <c r="D333" i="53"/>
  <c r="E333" i="53"/>
  <c r="F333" i="53"/>
  <c r="C1973" i="52"/>
  <c r="D1973" i="52"/>
  <c r="E1973" i="52"/>
  <c r="F1973" i="52"/>
  <c r="C1595" i="53"/>
  <c r="D1595" i="53"/>
  <c r="E1595" i="53"/>
  <c r="F1595" i="53"/>
  <c r="C1338" i="50"/>
  <c r="D1338" i="50"/>
  <c r="E1338" i="50"/>
  <c r="F1338" i="50"/>
  <c r="C129" i="53"/>
  <c r="D129" i="53"/>
  <c r="E129" i="53"/>
  <c r="F129" i="53"/>
  <c r="F630" i="54"/>
  <c r="E630" i="54"/>
  <c r="D630" i="54"/>
  <c r="C630" i="54"/>
  <c r="F846" i="53"/>
  <c r="E846" i="53"/>
  <c r="D846" i="53"/>
  <c r="C846" i="53"/>
  <c r="C2023" i="52"/>
  <c r="D2023" i="52"/>
  <c r="E2023" i="52"/>
  <c r="F2023" i="52"/>
  <c r="C1148" i="54"/>
  <c r="D1148" i="54"/>
  <c r="E1148" i="54"/>
  <c r="F1148" i="54"/>
  <c r="F41" i="55"/>
  <c r="E41" i="55"/>
  <c r="D41" i="55"/>
  <c r="C41" i="55"/>
  <c r="F554" i="53"/>
  <c r="C554" i="53"/>
  <c r="D554" i="53"/>
  <c r="E554" i="53"/>
  <c r="C254" i="53"/>
  <c r="D254" i="53"/>
  <c r="E254" i="53"/>
  <c r="F254" i="53"/>
  <c r="C429" i="53"/>
  <c r="D429" i="53"/>
  <c r="E429" i="53"/>
  <c r="F429" i="53"/>
  <c r="F1394" i="52"/>
  <c r="E1394" i="52"/>
  <c r="D1394" i="52"/>
  <c r="C1394" i="52"/>
  <c r="F808" i="54"/>
  <c r="C808" i="54"/>
  <c r="D808" i="54"/>
  <c r="E808" i="54"/>
  <c r="C312" i="53"/>
  <c r="D312" i="53"/>
  <c r="E312" i="53"/>
  <c r="F312" i="53"/>
  <c r="C666" i="53"/>
  <c r="D666" i="53"/>
  <c r="E666" i="53"/>
  <c r="F666" i="53"/>
  <c r="F798" i="51"/>
  <c r="C798" i="51"/>
  <c r="D798" i="51"/>
  <c r="E798" i="51"/>
  <c r="C1906" i="55"/>
  <c r="D1906" i="55"/>
  <c r="E1906" i="55"/>
  <c r="F1906" i="55"/>
  <c r="F946" i="53"/>
  <c r="E946" i="53"/>
  <c r="D946" i="53"/>
  <c r="C946" i="53"/>
  <c r="F669" i="54"/>
  <c r="E669" i="54"/>
  <c r="D669" i="54"/>
  <c r="C669" i="54"/>
  <c r="F500" i="54"/>
  <c r="E500" i="54"/>
  <c r="D500" i="54"/>
  <c r="C500" i="54"/>
  <c r="F232" i="50"/>
  <c r="E232" i="50"/>
  <c r="D232" i="50"/>
  <c r="C232" i="50"/>
  <c r="C913" i="53"/>
  <c r="D913" i="53"/>
  <c r="E913" i="53"/>
  <c r="F913" i="53"/>
  <c r="F7" i="54"/>
  <c r="E7" i="54"/>
  <c r="D7" i="54"/>
  <c r="C7" i="54"/>
  <c r="F1510" i="54"/>
  <c r="C1510" i="54"/>
  <c r="D1510" i="54"/>
  <c r="E1510" i="54"/>
  <c r="C1864" i="52"/>
  <c r="D1864" i="52"/>
  <c r="E1864" i="52"/>
  <c r="F1864" i="52"/>
  <c r="C1583" i="54"/>
  <c r="D1583" i="54"/>
  <c r="E1583" i="54"/>
  <c r="F1583" i="54"/>
  <c r="F814" i="50"/>
  <c r="E814" i="50"/>
  <c r="D814" i="50"/>
  <c r="C814" i="50"/>
  <c r="F1117" i="51"/>
  <c r="E1117" i="51"/>
  <c r="D1117" i="51"/>
  <c r="C1117" i="51"/>
  <c r="C804" i="53"/>
  <c r="D804" i="53"/>
  <c r="E804" i="53"/>
  <c r="F804" i="53"/>
  <c r="F3" i="54"/>
  <c r="E3" i="54"/>
  <c r="D3" i="54"/>
  <c r="C3" i="54"/>
  <c r="C1097" i="55"/>
  <c r="D1097" i="55"/>
  <c r="E1097" i="55"/>
  <c r="F1097" i="55"/>
  <c r="F836" i="55"/>
  <c r="E836" i="55"/>
  <c r="D836" i="55"/>
  <c r="C836" i="55"/>
  <c r="C1254" i="51"/>
  <c r="D1254" i="51"/>
  <c r="E1254" i="51"/>
  <c r="F1254" i="51"/>
  <c r="C641" i="55"/>
  <c r="D641" i="55"/>
  <c r="E641" i="55"/>
  <c r="F641" i="55"/>
  <c r="F1792" i="54"/>
  <c r="E1792" i="54"/>
  <c r="D1792" i="54"/>
  <c r="C1792" i="54"/>
  <c r="C968" i="55"/>
  <c r="D968" i="55"/>
  <c r="E968" i="55"/>
  <c r="F968" i="55"/>
  <c r="F623" i="55"/>
  <c r="E623" i="55"/>
  <c r="D623" i="55"/>
  <c r="C623" i="55"/>
  <c r="C1603" i="50"/>
  <c r="D1603" i="50"/>
  <c r="E1603" i="50"/>
  <c r="F1603" i="50"/>
  <c r="C615" i="55"/>
  <c r="D615" i="55"/>
  <c r="E615" i="55"/>
  <c r="F615" i="55"/>
  <c r="F1754" i="54"/>
  <c r="E1754" i="54"/>
  <c r="D1754" i="54"/>
  <c r="C1754" i="54"/>
  <c r="C1801" i="55"/>
  <c r="D1801" i="55"/>
  <c r="E1801" i="55"/>
  <c r="F1801" i="55"/>
  <c r="C723" i="51"/>
  <c r="D723" i="51"/>
  <c r="E723" i="51"/>
  <c r="F723" i="51"/>
  <c r="F1342" i="54"/>
  <c r="E1342" i="54"/>
  <c r="D1342" i="54"/>
  <c r="C1342" i="54"/>
  <c r="F761" i="49"/>
  <c r="E761" i="49"/>
  <c r="D761" i="49"/>
  <c r="C761" i="49"/>
  <c r="C776" i="53"/>
  <c r="D776" i="53"/>
  <c r="E776" i="53"/>
  <c r="F776" i="53"/>
  <c r="F1103" i="54"/>
  <c r="E1103" i="54"/>
  <c r="D1103" i="54"/>
  <c r="C1103" i="54"/>
  <c r="C735" i="54"/>
  <c r="D735" i="54"/>
  <c r="E735" i="54"/>
  <c r="F735" i="54"/>
  <c r="F1294" i="53"/>
  <c r="E1294" i="53"/>
  <c r="D1294" i="53"/>
  <c r="C1294" i="53"/>
  <c r="F1751" i="52"/>
  <c r="E1751" i="52"/>
  <c r="D1751" i="52"/>
  <c r="C1751" i="52"/>
  <c r="F1462" i="52"/>
  <c r="E1462" i="52"/>
  <c r="D1462" i="52"/>
  <c r="C1462" i="52"/>
  <c r="F1812" i="54"/>
  <c r="E1812" i="54"/>
  <c r="D1812" i="54"/>
  <c r="C1812" i="54"/>
  <c r="F464" i="51"/>
  <c r="E464" i="51"/>
  <c r="D464" i="51"/>
  <c r="C464" i="51"/>
  <c r="F793" i="54"/>
  <c r="C793" i="54"/>
  <c r="D793" i="54"/>
  <c r="E793" i="54"/>
  <c r="F1235" i="53"/>
  <c r="C1235" i="53"/>
  <c r="D1235" i="53"/>
  <c r="E1235" i="53"/>
  <c r="F2038" i="49"/>
  <c r="C2038" i="49"/>
  <c r="D2038" i="49"/>
  <c r="E2038" i="49"/>
  <c r="F659" i="53"/>
  <c r="C659" i="53"/>
  <c r="D659" i="53"/>
  <c r="E659" i="53"/>
  <c r="F283" i="53"/>
  <c r="C283" i="53"/>
  <c r="D283" i="53"/>
  <c r="E283" i="53"/>
  <c r="F1569" i="52"/>
  <c r="C1569" i="52"/>
  <c r="D1569" i="52"/>
  <c r="E1569" i="52"/>
  <c r="F2004" i="52"/>
  <c r="C2004" i="52"/>
  <c r="D2004" i="52"/>
  <c r="E2004" i="52"/>
  <c r="F889" i="51"/>
  <c r="C889" i="51"/>
  <c r="D889" i="51"/>
  <c r="E889" i="51"/>
  <c r="F188" i="49"/>
  <c r="C188" i="49"/>
  <c r="D188" i="49"/>
  <c r="E188" i="49"/>
  <c r="F478" i="54"/>
  <c r="C478" i="54"/>
  <c r="D478" i="54"/>
  <c r="E478" i="54"/>
  <c r="F110" i="53"/>
  <c r="C110" i="53"/>
  <c r="D110" i="53"/>
  <c r="E110" i="53"/>
  <c r="F2089" i="49"/>
  <c r="C2089" i="49"/>
  <c r="D2089" i="49"/>
  <c r="E2089" i="49"/>
  <c r="F630" i="55"/>
  <c r="C630" i="55"/>
  <c r="D630" i="55"/>
  <c r="E630" i="55"/>
  <c r="F600" i="54"/>
  <c r="C600" i="54"/>
  <c r="D600" i="54"/>
  <c r="E600" i="54"/>
  <c r="F248" i="53"/>
  <c r="C248" i="53"/>
  <c r="D248" i="53"/>
  <c r="E248" i="53"/>
  <c r="F1709" i="51"/>
  <c r="C1709" i="51"/>
  <c r="D1709" i="51"/>
  <c r="E1709" i="51"/>
  <c r="F1976" i="55"/>
  <c r="C1976" i="55"/>
  <c r="D1976" i="55"/>
  <c r="E1976" i="55"/>
  <c r="F387" i="53"/>
  <c r="C387" i="53"/>
  <c r="D387" i="53"/>
  <c r="E387" i="53"/>
  <c r="F693" i="49"/>
  <c r="C693" i="49"/>
  <c r="D693" i="49"/>
  <c r="E693" i="49"/>
  <c r="F643" i="54"/>
  <c r="C643" i="54"/>
  <c r="D643" i="54"/>
  <c r="E643" i="54"/>
  <c r="F1089" i="53"/>
  <c r="C1089" i="53"/>
  <c r="D1089" i="53"/>
  <c r="E1089" i="53"/>
  <c r="F1084" i="54"/>
  <c r="C1084" i="54"/>
  <c r="D1084" i="54"/>
  <c r="E1084" i="54"/>
  <c r="F1609" i="49"/>
  <c r="C1609" i="49"/>
  <c r="D1609" i="49"/>
  <c r="E1609" i="49"/>
  <c r="F1394" i="50"/>
  <c r="C1394" i="50"/>
  <c r="D1394" i="50"/>
  <c r="E1394" i="50"/>
  <c r="F166" i="55"/>
  <c r="C166" i="55"/>
  <c r="D166" i="55"/>
  <c r="E166" i="55"/>
  <c r="F1974" i="54"/>
  <c r="C1974" i="54"/>
  <c r="D1974" i="54"/>
  <c r="E1974" i="54"/>
  <c r="F1498" i="49"/>
  <c r="C1498" i="49"/>
  <c r="D1498" i="49"/>
  <c r="E1498" i="49"/>
  <c r="F678" i="54"/>
  <c r="C678" i="54"/>
  <c r="D678" i="54"/>
  <c r="E678" i="54"/>
  <c r="F228" i="55"/>
  <c r="C228" i="55"/>
  <c r="D228" i="55"/>
  <c r="E228" i="55"/>
  <c r="F1185" i="53"/>
  <c r="C1185" i="53"/>
  <c r="D1185" i="53"/>
  <c r="E1185" i="53"/>
  <c r="F1704" i="51"/>
  <c r="C1704" i="51"/>
  <c r="D1704" i="51"/>
  <c r="E1704" i="51"/>
  <c r="F1400" i="51"/>
  <c r="C1400" i="51"/>
  <c r="D1400" i="51"/>
  <c r="E1400" i="51"/>
  <c r="F431" i="54"/>
  <c r="C431" i="54"/>
  <c r="D431" i="54"/>
  <c r="E431" i="54"/>
  <c r="C887" i="55"/>
  <c r="D887" i="55"/>
  <c r="E887" i="55"/>
  <c r="F887" i="55"/>
  <c r="C1229" i="55"/>
  <c r="D1229" i="55"/>
  <c r="E1229" i="55"/>
  <c r="F1229" i="55"/>
  <c r="C1478" i="52"/>
  <c r="D1478" i="52"/>
  <c r="E1478" i="52"/>
  <c r="F1478" i="52"/>
  <c r="C1414" i="54"/>
  <c r="D1414" i="54"/>
  <c r="E1414" i="54"/>
  <c r="F1414" i="54"/>
  <c r="C1696" i="54"/>
  <c r="D1696" i="54"/>
  <c r="E1696" i="54"/>
  <c r="F1696" i="54"/>
  <c r="C71" i="53"/>
  <c r="D71" i="53"/>
  <c r="E71" i="53"/>
  <c r="F71" i="53"/>
  <c r="C1643" i="54"/>
  <c r="D1643" i="54"/>
  <c r="E1643" i="54"/>
  <c r="F1643" i="54"/>
  <c r="C1175" i="54"/>
  <c r="D1175" i="54"/>
  <c r="E1175" i="54"/>
  <c r="F1175" i="54"/>
  <c r="C273" i="53"/>
  <c r="D273" i="53"/>
  <c r="E273" i="53"/>
  <c r="F273" i="53"/>
  <c r="C484" i="54"/>
  <c r="D484" i="54"/>
  <c r="E484" i="54"/>
  <c r="F484" i="54"/>
  <c r="C915" i="55"/>
  <c r="D915" i="55"/>
  <c r="E915" i="55"/>
  <c r="F915" i="55"/>
  <c r="C529" i="54"/>
  <c r="D529" i="54"/>
  <c r="E529" i="54"/>
  <c r="F529" i="54"/>
  <c r="C1627" i="53"/>
  <c r="D1627" i="53"/>
  <c r="E1627" i="53"/>
  <c r="F1627" i="53"/>
  <c r="C581" i="51"/>
  <c r="D581" i="51"/>
  <c r="E581" i="51"/>
  <c r="F581" i="51"/>
  <c r="C1585" i="54"/>
  <c r="D1585" i="54"/>
  <c r="E1585" i="54"/>
  <c r="F1585" i="54"/>
  <c r="C763" i="53"/>
  <c r="D763" i="53"/>
  <c r="E763" i="53"/>
  <c r="F763" i="53"/>
  <c r="C379" i="55"/>
  <c r="D379" i="55"/>
  <c r="E379" i="55"/>
  <c r="F379" i="55"/>
  <c r="C408" i="55"/>
  <c r="D408" i="55"/>
  <c r="E408" i="55"/>
  <c r="F408" i="55"/>
  <c r="C1308" i="54"/>
  <c r="D1308" i="54"/>
  <c r="E1308" i="54"/>
  <c r="F1308" i="54"/>
  <c r="C229" i="55"/>
  <c r="D229" i="55"/>
  <c r="E229" i="55"/>
  <c r="F229" i="55"/>
  <c r="C1133" i="55"/>
  <c r="D1133" i="55"/>
  <c r="E1133" i="55"/>
  <c r="F1133" i="55"/>
  <c r="C1256" i="54"/>
  <c r="D1256" i="54"/>
  <c r="E1256" i="54"/>
  <c r="F1256" i="54"/>
  <c r="C929" i="53"/>
  <c r="D929" i="53"/>
  <c r="E929" i="53"/>
  <c r="F929" i="53"/>
  <c r="C962" i="55"/>
  <c r="D962" i="55"/>
  <c r="E962" i="55"/>
  <c r="F962" i="55"/>
  <c r="C1192" i="49"/>
  <c r="D1192" i="49"/>
  <c r="E1192" i="49"/>
  <c r="F1192" i="49"/>
  <c r="C1596" i="52"/>
  <c r="D1596" i="52"/>
  <c r="E1596" i="52"/>
  <c r="F1596" i="52"/>
  <c r="C1899" i="54"/>
  <c r="D1899" i="54"/>
  <c r="E1899" i="54"/>
  <c r="F1899" i="54"/>
  <c r="C1735" i="55"/>
  <c r="D1735" i="55"/>
  <c r="E1735" i="55"/>
  <c r="F1735" i="55"/>
  <c r="C505" i="55"/>
  <c r="D505" i="55"/>
  <c r="E505" i="55"/>
  <c r="F505" i="55"/>
  <c r="C1039" i="51"/>
  <c r="D1039" i="51"/>
  <c r="E1039" i="51"/>
  <c r="F1039" i="51"/>
  <c r="C1586" i="55"/>
  <c r="D1586" i="55"/>
  <c r="E1586" i="55"/>
  <c r="F1586" i="55"/>
  <c r="C1741" i="55"/>
  <c r="D1741" i="55"/>
  <c r="E1741" i="55"/>
  <c r="F1741" i="55"/>
  <c r="C1807" i="54"/>
  <c r="D1807" i="54"/>
  <c r="E1807" i="54"/>
  <c r="F1807" i="54"/>
  <c r="C1639" i="55"/>
  <c r="D1639" i="55"/>
  <c r="E1639" i="55"/>
  <c r="F1639" i="55"/>
  <c r="C1861" i="55"/>
  <c r="D1861" i="55"/>
  <c r="E1861" i="55"/>
  <c r="F1861" i="55"/>
  <c r="C338" i="51"/>
  <c r="D338" i="51"/>
  <c r="E338" i="51"/>
  <c r="F338" i="51"/>
  <c r="C1725" i="55"/>
  <c r="D1725" i="55"/>
  <c r="E1725" i="55"/>
  <c r="F1725" i="55"/>
  <c r="C1280" i="55"/>
  <c r="D1280" i="55"/>
  <c r="E1280" i="55"/>
  <c r="F1280" i="55"/>
  <c r="C1743" i="51"/>
  <c r="D1743" i="51"/>
  <c r="E1743" i="51"/>
  <c r="F1743" i="51"/>
  <c r="C839" i="53"/>
  <c r="D839" i="53"/>
  <c r="E839" i="53"/>
  <c r="F839" i="53"/>
  <c r="C99" i="49"/>
  <c r="D99" i="49"/>
  <c r="E99" i="49"/>
  <c r="F99" i="49"/>
  <c r="C1372" i="55"/>
  <c r="D1372" i="55"/>
  <c r="E1372" i="55"/>
  <c r="F1372" i="55"/>
  <c r="C240" i="55"/>
  <c r="D240" i="55"/>
  <c r="E240" i="55"/>
  <c r="F240" i="55"/>
  <c r="C1070" i="55"/>
  <c r="D1070" i="55"/>
  <c r="E1070" i="55"/>
  <c r="F1070" i="55"/>
  <c r="C409" i="54"/>
  <c r="D409" i="54"/>
  <c r="E409" i="54"/>
  <c r="F409" i="54"/>
  <c r="C1381" i="54"/>
  <c r="D1381" i="54"/>
  <c r="E1381" i="54"/>
  <c r="F1381" i="54"/>
  <c r="C503" i="51"/>
  <c r="D503" i="51"/>
  <c r="E503" i="51"/>
  <c r="F503" i="51"/>
  <c r="C1266" i="54"/>
  <c r="D1266" i="54"/>
  <c r="E1266" i="54"/>
  <c r="F1266" i="54"/>
  <c r="C1165" i="55"/>
  <c r="D1165" i="55"/>
  <c r="E1165" i="55"/>
  <c r="F1165" i="55"/>
  <c r="C629" i="55"/>
  <c r="D629" i="55"/>
  <c r="E629" i="55"/>
  <c r="F629" i="55"/>
  <c r="C799" i="51"/>
  <c r="D799" i="51"/>
  <c r="E799" i="51"/>
  <c r="F799" i="51"/>
  <c r="C1382" i="53"/>
  <c r="D1382" i="53"/>
  <c r="E1382" i="53"/>
  <c r="F1382" i="53"/>
  <c r="C262" i="55"/>
  <c r="D262" i="55"/>
  <c r="E262" i="55"/>
  <c r="F262" i="55"/>
  <c r="C49" i="50"/>
  <c r="D49" i="50"/>
  <c r="E49" i="50"/>
  <c r="F49" i="50"/>
  <c r="C1722" i="55"/>
  <c r="D1722" i="55"/>
  <c r="E1722" i="55"/>
  <c r="F1722" i="55"/>
  <c r="C1068" i="55"/>
  <c r="D1068" i="55"/>
  <c r="E1068" i="55"/>
  <c r="F1068" i="55"/>
  <c r="C1952" i="55"/>
  <c r="D1952" i="55"/>
  <c r="E1952" i="55"/>
  <c r="F1952" i="55"/>
  <c r="C1286" i="54"/>
  <c r="D1286" i="54"/>
  <c r="E1286" i="54"/>
  <c r="F1286" i="54"/>
  <c r="C1287" i="53"/>
  <c r="D1287" i="53"/>
  <c r="E1287" i="53"/>
  <c r="F1287" i="53"/>
  <c r="C346" i="55"/>
  <c r="D346" i="55"/>
  <c r="E346" i="55"/>
  <c r="F346" i="55"/>
  <c r="C769" i="55"/>
  <c r="D769" i="55"/>
  <c r="E769" i="55"/>
  <c r="F769" i="55"/>
  <c r="C1230" i="54"/>
  <c r="D1230" i="54"/>
  <c r="E1230" i="54"/>
  <c r="F1230" i="54"/>
  <c r="C200" i="53"/>
  <c r="D200" i="53"/>
  <c r="E200" i="53"/>
  <c r="F200" i="53"/>
  <c r="C1228" i="55"/>
  <c r="D1228" i="55"/>
  <c r="E1228" i="55"/>
  <c r="F1228" i="55"/>
  <c r="C1203" i="55"/>
  <c r="D1203" i="55"/>
  <c r="E1203" i="55"/>
  <c r="F1203" i="55"/>
  <c r="C885" i="54"/>
  <c r="D885" i="54"/>
  <c r="E885" i="54"/>
  <c r="F885" i="54"/>
  <c r="C1809" i="54"/>
  <c r="D1809" i="54"/>
  <c r="E1809" i="54"/>
  <c r="F1809" i="54"/>
  <c r="C181" i="54"/>
  <c r="D181" i="54"/>
  <c r="E181" i="54"/>
  <c r="F181" i="54"/>
  <c r="C675" i="50"/>
  <c r="D675" i="50"/>
  <c r="E675" i="50"/>
  <c r="F675" i="50"/>
  <c r="C2082" i="54"/>
  <c r="D2082" i="54"/>
  <c r="E2082" i="54"/>
  <c r="F2082" i="54"/>
  <c r="C1394" i="55"/>
  <c r="D1394" i="55"/>
  <c r="E1394" i="55"/>
  <c r="F1394" i="55"/>
  <c r="C910" i="55"/>
  <c r="D910" i="55"/>
  <c r="E910" i="55"/>
  <c r="F910" i="55"/>
  <c r="C348" i="55"/>
  <c r="D348" i="55"/>
  <c r="E348" i="55"/>
  <c r="F348" i="55"/>
  <c r="C761" i="55"/>
  <c r="D761" i="55"/>
  <c r="E761" i="55"/>
  <c r="F761" i="55"/>
  <c r="C829" i="54"/>
  <c r="D829" i="54"/>
  <c r="E829" i="54"/>
  <c r="F829" i="54"/>
  <c r="C1409" i="53"/>
  <c r="D1409" i="53"/>
  <c r="E1409" i="53"/>
  <c r="F1409" i="53"/>
  <c r="F1088" i="51"/>
  <c r="E1088" i="51"/>
  <c r="D1088" i="51"/>
  <c r="C1088" i="51"/>
  <c r="C909" i="51"/>
  <c r="D909" i="51"/>
  <c r="E909" i="51"/>
  <c r="F909" i="51"/>
  <c r="F1475" i="53"/>
  <c r="E1475" i="53"/>
  <c r="D1475" i="53"/>
  <c r="C1475" i="53"/>
  <c r="C485" i="54"/>
  <c r="D485" i="54"/>
  <c r="E485" i="54"/>
  <c r="F485" i="54"/>
  <c r="C264" i="55"/>
  <c r="D264" i="55"/>
  <c r="E264" i="55"/>
  <c r="F264" i="55"/>
  <c r="C270" i="54"/>
  <c r="D270" i="54"/>
  <c r="E270" i="54"/>
  <c r="F270" i="54"/>
  <c r="F1424" i="55"/>
  <c r="C1424" i="55"/>
  <c r="D1424" i="55"/>
  <c r="E1424" i="55"/>
  <c r="C1869" i="55"/>
  <c r="D1869" i="55"/>
  <c r="E1869" i="55"/>
  <c r="F1869" i="55"/>
  <c r="C712" i="55"/>
  <c r="D712" i="55"/>
  <c r="E712" i="55"/>
  <c r="F712" i="55"/>
  <c r="F1086" i="54"/>
  <c r="C1086" i="54"/>
  <c r="D1086" i="54"/>
  <c r="E1086" i="54"/>
  <c r="C1480" i="51"/>
  <c r="D1480" i="51"/>
  <c r="E1480" i="51"/>
  <c r="F1480" i="51"/>
  <c r="C658" i="54"/>
  <c r="D658" i="54"/>
  <c r="E658" i="54"/>
  <c r="F658" i="54"/>
  <c r="F515" i="50"/>
  <c r="E515" i="50"/>
  <c r="D515" i="50"/>
  <c r="C515" i="50"/>
  <c r="F264" i="53"/>
  <c r="E264" i="53"/>
  <c r="D264" i="53"/>
  <c r="C264" i="53"/>
  <c r="F1280" i="53"/>
  <c r="E1280" i="53"/>
  <c r="D1280" i="53"/>
  <c r="C1280" i="53"/>
  <c r="F373" i="13"/>
  <c r="E373" i="13"/>
  <c r="D373" i="13"/>
  <c r="C373" i="13"/>
  <c r="F1310" i="54"/>
  <c r="C1310" i="54"/>
  <c r="D1310" i="54"/>
  <c r="E1310" i="54"/>
  <c r="F122" i="53"/>
  <c r="C122" i="53"/>
  <c r="D122" i="53"/>
  <c r="E122" i="53"/>
  <c r="C2072" i="54"/>
  <c r="D2072" i="54"/>
  <c r="E2072" i="54"/>
  <c r="F2072" i="54"/>
  <c r="F1736" i="52"/>
  <c r="E1736" i="52"/>
  <c r="D1736" i="52"/>
  <c r="C1736" i="52"/>
  <c r="F1484" i="51"/>
  <c r="E1484" i="51"/>
  <c r="D1484" i="51"/>
  <c r="C1484" i="51"/>
  <c r="C979" i="55"/>
  <c r="D979" i="55"/>
  <c r="E979" i="55"/>
  <c r="F979" i="55"/>
  <c r="F1032" i="53"/>
  <c r="E1032" i="53"/>
  <c r="D1032" i="53"/>
  <c r="C1032" i="53"/>
  <c r="F2029" i="54"/>
  <c r="E2029" i="54"/>
  <c r="D2029" i="54"/>
  <c r="C2029" i="54"/>
  <c r="F374" i="53"/>
  <c r="E374" i="53"/>
  <c r="D374" i="53"/>
  <c r="C374" i="53"/>
  <c r="C1500" i="55"/>
  <c r="D1500" i="55"/>
  <c r="E1500" i="55"/>
  <c r="F1500" i="55"/>
  <c r="C614" i="55"/>
  <c r="D614" i="55"/>
  <c r="E614" i="55"/>
  <c r="F614" i="55"/>
  <c r="C1950" i="54"/>
  <c r="D1950" i="54"/>
  <c r="E1950" i="54"/>
  <c r="F1950" i="54"/>
  <c r="C1376" i="54"/>
  <c r="D1376" i="54"/>
  <c r="E1376" i="54"/>
  <c r="F1376" i="54"/>
  <c r="C651" i="55"/>
  <c r="D651" i="55"/>
  <c r="E651" i="55"/>
  <c r="F651" i="55"/>
  <c r="C1543" i="54"/>
  <c r="D1543" i="54"/>
  <c r="E1543" i="54"/>
  <c r="F1543" i="54"/>
  <c r="C654" i="51"/>
  <c r="D654" i="51"/>
  <c r="E654" i="51"/>
  <c r="F654" i="51"/>
  <c r="C1007" i="54"/>
  <c r="D1007" i="54"/>
  <c r="E1007" i="54"/>
  <c r="F1007" i="54"/>
  <c r="C1657" i="54"/>
  <c r="D1657" i="54"/>
  <c r="E1657" i="54"/>
  <c r="F1657" i="54"/>
  <c r="C1391" i="51"/>
  <c r="D1391" i="51"/>
  <c r="E1391" i="51"/>
  <c r="F1391" i="51"/>
  <c r="C978" i="51"/>
  <c r="D978" i="51"/>
  <c r="E978" i="51"/>
  <c r="F978" i="51"/>
  <c r="C1918" i="54"/>
  <c r="D1918" i="54"/>
  <c r="E1918" i="54"/>
  <c r="F1918" i="54"/>
  <c r="C156" i="51"/>
  <c r="D156" i="51"/>
  <c r="E156" i="51"/>
  <c r="F156" i="51"/>
  <c r="C1312" i="53"/>
  <c r="D1312" i="53"/>
  <c r="E1312" i="53"/>
  <c r="F1312" i="53"/>
  <c r="C1156" i="53"/>
  <c r="D1156" i="53"/>
  <c r="E1156" i="53"/>
  <c r="F1156" i="53"/>
  <c r="C1333" i="53"/>
  <c r="D1333" i="53"/>
  <c r="E1333" i="53"/>
  <c r="F1333" i="53"/>
  <c r="C219" i="54"/>
  <c r="D219" i="54"/>
  <c r="E219" i="54"/>
  <c r="F219" i="54"/>
  <c r="C940" i="50"/>
  <c r="D940" i="50"/>
  <c r="E940" i="50"/>
  <c r="F940" i="50"/>
  <c r="C977" i="53"/>
  <c r="D977" i="53"/>
  <c r="E977" i="53"/>
  <c r="F977" i="53"/>
  <c r="C1123" i="53"/>
  <c r="D1123" i="53"/>
  <c r="E1123" i="53"/>
  <c r="F1123" i="53"/>
  <c r="C184" i="51"/>
  <c r="D184" i="51"/>
  <c r="E184" i="51"/>
  <c r="F184" i="51"/>
  <c r="C706" i="50"/>
  <c r="D706" i="50"/>
  <c r="E706" i="50"/>
  <c r="F706" i="50"/>
  <c r="C2000" i="52"/>
  <c r="D2000" i="52"/>
  <c r="E2000" i="52"/>
  <c r="F2000" i="52"/>
  <c r="F890" i="50"/>
  <c r="E890" i="50"/>
  <c r="D890" i="50"/>
  <c r="C890" i="50"/>
  <c r="F1675" i="52"/>
  <c r="E1675" i="52"/>
  <c r="D1675" i="52"/>
  <c r="C1675" i="52"/>
  <c r="F256" i="53"/>
  <c r="E256" i="53"/>
  <c r="D256" i="53"/>
  <c r="C256" i="53"/>
  <c r="F16" i="51"/>
  <c r="E16" i="51"/>
  <c r="D16" i="51"/>
  <c r="C16" i="51"/>
  <c r="F410" i="13"/>
  <c r="E410" i="13"/>
  <c r="D410" i="13"/>
  <c r="C410" i="13"/>
  <c r="F1893" i="50"/>
  <c r="E1893" i="50"/>
  <c r="D1893" i="50"/>
  <c r="C1893" i="50"/>
  <c r="F1233" i="50"/>
  <c r="E1233" i="50"/>
  <c r="D1233" i="50"/>
  <c r="C1233" i="50"/>
  <c r="F714" i="51"/>
  <c r="E714" i="51"/>
  <c r="D714" i="51"/>
  <c r="C714" i="51"/>
  <c r="F707" i="50"/>
  <c r="E707" i="50"/>
  <c r="D707" i="50"/>
  <c r="C707" i="50"/>
  <c r="F1071" i="53"/>
  <c r="E1071" i="53"/>
  <c r="D1071" i="53"/>
  <c r="C1071" i="53"/>
  <c r="F652" i="51"/>
  <c r="E652" i="51"/>
  <c r="D652" i="51"/>
  <c r="C652" i="51"/>
  <c r="F1290" i="54"/>
  <c r="E1290" i="54"/>
  <c r="D1290" i="54"/>
  <c r="C1290" i="54"/>
  <c r="F958" i="55"/>
  <c r="E958" i="55"/>
  <c r="D958" i="55"/>
  <c r="C958" i="55"/>
  <c r="F575" i="53"/>
  <c r="E575" i="53"/>
  <c r="D575" i="53"/>
  <c r="C575" i="53"/>
  <c r="F1295" i="52"/>
  <c r="E1295" i="52"/>
  <c r="D1295" i="52"/>
  <c r="C1295" i="52"/>
  <c r="F529" i="55"/>
  <c r="E529" i="55"/>
  <c r="D529" i="55"/>
  <c r="C529" i="55"/>
  <c r="F479" i="54"/>
  <c r="E479" i="54"/>
  <c r="D479" i="54"/>
  <c r="C479" i="54"/>
  <c r="F1947" i="55"/>
  <c r="E1947" i="55"/>
  <c r="D1947" i="55"/>
  <c r="C1947" i="55"/>
  <c r="F103" i="54"/>
  <c r="E103" i="54"/>
  <c r="D103" i="54"/>
  <c r="C103" i="54"/>
  <c r="F1579" i="53"/>
  <c r="E1579" i="53"/>
  <c r="D1579" i="53"/>
  <c r="C1579" i="53"/>
  <c r="F1264" i="54"/>
  <c r="E1264" i="54"/>
  <c r="D1264" i="54"/>
  <c r="C1264" i="54"/>
  <c r="F1591" i="55"/>
  <c r="E1591" i="55"/>
  <c r="D1591" i="55"/>
  <c r="C1591" i="55"/>
  <c r="F1034" i="55"/>
  <c r="E1034" i="55"/>
  <c r="D1034" i="55"/>
  <c r="C1034" i="55"/>
  <c r="F746" i="54"/>
  <c r="E746" i="54"/>
  <c r="D746" i="54"/>
  <c r="C746" i="54"/>
  <c r="F456" i="55"/>
  <c r="E456" i="55"/>
  <c r="D456" i="55"/>
  <c r="C456" i="55"/>
  <c r="F919" i="50"/>
  <c r="E919" i="50"/>
  <c r="D919" i="50"/>
  <c r="C919" i="50"/>
  <c r="F628" i="53"/>
  <c r="E628" i="53"/>
  <c r="D628" i="53"/>
  <c r="C628" i="53"/>
  <c r="F485" i="49"/>
  <c r="E485" i="49"/>
  <c r="D485" i="49"/>
  <c r="C485" i="49"/>
  <c r="F1058" i="55"/>
  <c r="E1058" i="55"/>
  <c r="D1058" i="55"/>
  <c r="C1058" i="55"/>
  <c r="F193" i="51"/>
  <c r="E193" i="51"/>
  <c r="D193" i="51"/>
  <c r="C193" i="51"/>
  <c r="F664" i="53"/>
  <c r="E664" i="53"/>
  <c r="D664" i="53"/>
  <c r="C664" i="53"/>
  <c r="F1336" i="52"/>
  <c r="E1336" i="52"/>
  <c r="D1336" i="52"/>
  <c r="C1336" i="52"/>
  <c r="F692" i="55"/>
  <c r="E692" i="55"/>
  <c r="D692" i="55"/>
  <c r="C692" i="55"/>
  <c r="F1914" i="54"/>
  <c r="E1914" i="54"/>
  <c r="D1914" i="54"/>
  <c r="C1914" i="54"/>
  <c r="F1250" i="54"/>
  <c r="E1250" i="54"/>
  <c r="D1250" i="54"/>
  <c r="C1250" i="54"/>
  <c r="F2043" i="54"/>
  <c r="E2043" i="54"/>
  <c r="D2043" i="54"/>
  <c r="C2043" i="54"/>
  <c r="F1459" i="53"/>
  <c r="E1459" i="53"/>
  <c r="D1459" i="53"/>
  <c r="C1459" i="53"/>
  <c r="F188" i="53"/>
  <c r="E188" i="53"/>
  <c r="D188" i="53"/>
  <c r="C188" i="53"/>
  <c r="F1122" i="54"/>
  <c r="E1122" i="54"/>
  <c r="D1122" i="54"/>
  <c r="C1122" i="54"/>
  <c r="F318" i="55"/>
  <c r="E318" i="55"/>
  <c r="D318" i="55"/>
  <c r="C318" i="55"/>
  <c r="F87" i="54"/>
  <c r="E87" i="54"/>
  <c r="D87" i="54"/>
  <c r="C87" i="54"/>
  <c r="F665" i="55"/>
  <c r="E665" i="55"/>
  <c r="D665" i="55"/>
  <c r="C665" i="55"/>
  <c r="F297" i="54"/>
  <c r="E297" i="54"/>
  <c r="D297" i="54"/>
  <c r="C297" i="54"/>
  <c r="F1337" i="52"/>
  <c r="E1337" i="52"/>
  <c r="D1337" i="52"/>
  <c r="C1337" i="52"/>
  <c r="C1456" i="50"/>
  <c r="D1456" i="50"/>
  <c r="E1456" i="50"/>
  <c r="F1456" i="50"/>
  <c r="F904" i="53"/>
  <c r="E904" i="53"/>
  <c r="D904" i="53"/>
  <c r="C904" i="53"/>
  <c r="F498" i="55"/>
  <c r="E498" i="55"/>
  <c r="D498" i="55"/>
  <c r="C498" i="55"/>
  <c r="C219" i="53"/>
  <c r="D219" i="53"/>
  <c r="E219" i="53"/>
  <c r="F219" i="53"/>
  <c r="C1965" i="52"/>
  <c r="D1965" i="52"/>
  <c r="E1965" i="52"/>
  <c r="F1965" i="52"/>
  <c r="F776" i="50"/>
  <c r="E776" i="50"/>
  <c r="D776" i="50"/>
  <c r="C776" i="50"/>
  <c r="C1237" i="52"/>
  <c r="D1237" i="52"/>
  <c r="E1237" i="52"/>
  <c r="F1237" i="52"/>
  <c r="F455" i="53"/>
  <c r="E455" i="53"/>
  <c r="D455" i="53"/>
  <c r="C455" i="53"/>
  <c r="F1893" i="55"/>
  <c r="E1893" i="55"/>
  <c r="D1893" i="55"/>
  <c r="C1893" i="55"/>
  <c r="F357" i="54"/>
  <c r="E357" i="54"/>
  <c r="D357" i="54"/>
  <c r="C357" i="54"/>
  <c r="F530" i="53"/>
  <c r="E530" i="53"/>
  <c r="D530" i="53"/>
  <c r="C530" i="53"/>
  <c r="F685" i="55"/>
  <c r="E685" i="55"/>
  <c r="D685" i="55"/>
  <c r="C685" i="55"/>
  <c r="F716" i="54"/>
  <c r="E716" i="54"/>
  <c r="D716" i="54"/>
  <c r="C716" i="54"/>
  <c r="F492" i="54"/>
  <c r="E492" i="54"/>
  <c r="D492" i="54"/>
  <c r="C492" i="54"/>
  <c r="F1115" i="53"/>
  <c r="E1115" i="53"/>
  <c r="D1115" i="53"/>
  <c r="C1115" i="53"/>
  <c r="F1234" i="53"/>
  <c r="E1234" i="53"/>
  <c r="D1234" i="53"/>
  <c r="C1234" i="53"/>
  <c r="C450" i="53"/>
  <c r="D450" i="53"/>
  <c r="E450" i="53"/>
  <c r="F450" i="53"/>
  <c r="C1648" i="55"/>
  <c r="D1648" i="55"/>
  <c r="E1648" i="55"/>
  <c r="F1648" i="55"/>
  <c r="C1489" i="52"/>
  <c r="D1489" i="52"/>
  <c r="E1489" i="52"/>
  <c r="F1489" i="52"/>
  <c r="C186" i="50"/>
  <c r="D186" i="50"/>
  <c r="E186" i="50"/>
  <c r="F186" i="50"/>
  <c r="C1916" i="55"/>
  <c r="D1916" i="55"/>
  <c r="E1916" i="55"/>
  <c r="F1916" i="55"/>
  <c r="C1165" i="51"/>
  <c r="D1165" i="51"/>
  <c r="E1165" i="51"/>
  <c r="F1165" i="51"/>
  <c r="F1331" i="52"/>
  <c r="E1331" i="52"/>
  <c r="D1331" i="52"/>
  <c r="C1331" i="52"/>
  <c r="F1599" i="52"/>
  <c r="E1599" i="52"/>
  <c r="D1599" i="52"/>
  <c r="C1599" i="52"/>
  <c r="F84" i="54"/>
  <c r="C84" i="54"/>
  <c r="D84" i="54"/>
  <c r="E84" i="54"/>
  <c r="C764" i="54"/>
  <c r="D764" i="54"/>
  <c r="E764" i="54"/>
  <c r="F764" i="54"/>
  <c r="C713" i="54"/>
  <c r="D713" i="54"/>
  <c r="E713" i="54"/>
  <c r="F713" i="54"/>
  <c r="C115" i="51"/>
  <c r="D115" i="51"/>
  <c r="E115" i="51"/>
  <c r="F115" i="51"/>
  <c r="C1432" i="54"/>
  <c r="D1432" i="54"/>
  <c r="E1432" i="54"/>
  <c r="F1432" i="54"/>
  <c r="C1430" i="54"/>
  <c r="D1430" i="54"/>
  <c r="E1430" i="54"/>
  <c r="F1430" i="54"/>
  <c r="F1871" i="54"/>
  <c r="E1871" i="54"/>
  <c r="D1871" i="54"/>
  <c r="C1871" i="54"/>
  <c r="C1204" i="53"/>
  <c r="D1204" i="53"/>
  <c r="E1204" i="53"/>
  <c r="F1204" i="53"/>
  <c r="F272" i="54"/>
  <c r="E272" i="54"/>
  <c r="D272" i="54"/>
  <c r="C272" i="54"/>
  <c r="C851" i="55"/>
  <c r="D851" i="55"/>
  <c r="E851" i="55"/>
  <c r="F851" i="55"/>
  <c r="C126" i="54"/>
  <c r="D126" i="54"/>
  <c r="E126" i="54"/>
  <c r="F126" i="54"/>
  <c r="C1287" i="51"/>
  <c r="D1287" i="51"/>
  <c r="E1287" i="51"/>
  <c r="F1287" i="51"/>
  <c r="C1331" i="54"/>
  <c r="D1331" i="54"/>
  <c r="E1331" i="54"/>
  <c r="F1331" i="54"/>
  <c r="F1179" i="53"/>
  <c r="E1179" i="53"/>
  <c r="D1179" i="53"/>
  <c r="C1179" i="53"/>
  <c r="F598" i="51"/>
  <c r="E598" i="51"/>
  <c r="D598" i="51"/>
  <c r="C598" i="51"/>
  <c r="F1041" i="54"/>
  <c r="E1041" i="54"/>
  <c r="D1041" i="54"/>
  <c r="C1041" i="54"/>
  <c r="F1168" i="52"/>
  <c r="E1168" i="52"/>
  <c r="D1168" i="52"/>
  <c r="C1168" i="52"/>
  <c r="F383" i="55"/>
  <c r="E383" i="55"/>
  <c r="D383" i="55"/>
  <c r="C383" i="55"/>
  <c r="C397" i="54"/>
  <c r="D397" i="54"/>
  <c r="E397" i="54"/>
  <c r="F397" i="54"/>
  <c r="C45" i="51"/>
  <c r="D45" i="51"/>
  <c r="E45" i="51"/>
  <c r="F45" i="51"/>
  <c r="C472" i="55"/>
  <c r="D472" i="55"/>
  <c r="E472" i="55"/>
  <c r="F472" i="55"/>
  <c r="C645" i="55"/>
  <c r="D645" i="55"/>
  <c r="E645" i="55"/>
  <c r="F645" i="55"/>
  <c r="C823" i="51"/>
  <c r="D823" i="51"/>
  <c r="E823" i="51"/>
  <c r="F823" i="51"/>
  <c r="C403" i="53"/>
  <c r="D403" i="53"/>
  <c r="E403" i="53"/>
  <c r="F403" i="53"/>
  <c r="C943" i="55"/>
  <c r="D943" i="55"/>
  <c r="E943" i="55"/>
  <c r="F943" i="55"/>
  <c r="C529" i="53"/>
  <c r="D529" i="53"/>
  <c r="E529" i="53"/>
  <c r="F529" i="53"/>
  <c r="F1487" i="53"/>
  <c r="E1487" i="53"/>
  <c r="D1487" i="53"/>
  <c r="C1487" i="53"/>
  <c r="C88" i="51"/>
  <c r="D88" i="51"/>
  <c r="E88" i="51"/>
  <c r="F88" i="51"/>
  <c r="C1962" i="54"/>
  <c r="D1962" i="54"/>
  <c r="E1962" i="54"/>
  <c r="F1962" i="54"/>
  <c r="F1850" i="52"/>
  <c r="E1850" i="52"/>
  <c r="D1850" i="52"/>
  <c r="C1850" i="52"/>
  <c r="F236" i="54"/>
  <c r="E236" i="54"/>
  <c r="D236" i="54"/>
  <c r="C236" i="54"/>
  <c r="C1330" i="52"/>
  <c r="D1330" i="52"/>
  <c r="E1330" i="52"/>
  <c r="F1330" i="52"/>
  <c r="C1213" i="52"/>
  <c r="D1213" i="52"/>
  <c r="E1213" i="52"/>
  <c r="F1213" i="52"/>
  <c r="C1983" i="54"/>
  <c r="D1983" i="54"/>
  <c r="E1983" i="54"/>
  <c r="F1983" i="54"/>
  <c r="C1078" i="51"/>
  <c r="D1078" i="51"/>
  <c r="E1078" i="51"/>
  <c r="F1078" i="51"/>
  <c r="C449" i="53"/>
  <c r="D449" i="53"/>
  <c r="E449" i="53"/>
  <c r="F449" i="53"/>
  <c r="C399" i="54"/>
  <c r="D399" i="54"/>
  <c r="E399" i="54"/>
  <c r="F399" i="54"/>
  <c r="F925" i="54"/>
  <c r="E925" i="54"/>
  <c r="D925" i="54"/>
  <c r="C925" i="54"/>
  <c r="F335" i="53"/>
  <c r="E335" i="53"/>
  <c r="D335" i="53"/>
  <c r="C335" i="53"/>
  <c r="F1536" i="54"/>
  <c r="E1536" i="54"/>
  <c r="D1536" i="54"/>
  <c r="C1536" i="54"/>
  <c r="C1195" i="54"/>
  <c r="D1195" i="54"/>
  <c r="E1195" i="54"/>
  <c r="F1195" i="54"/>
  <c r="C1749" i="52"/>
  <c r="D1749" i="52"/>
  <c r="E1749" i="52"/>
  <c r="F1749" i="52"/>
  <c r="F1482" i="52"/>
  <c r="E1482" i="52"/>
  <c r="D1482" i="52"/>
  <c r="C1482" i="52"/>
  <c r="C217" i="49"/>
  <c r="D217" i="49"/>
  <c r="E217" i="49"/>
  <c r="F217" i="49"/>
  <c r="F1784" i="54"/>
  <c r="E1784" i="54"/>
  <c r="D1784" i="54"/>
  <c r="C1784" i="54"/>
  <c r="F407" i="54"/>
  <c r="E407" i="54"/>
  <c r="D407" i="54"/>
  <c r="C407" i="54"/>
  <c r="F42" i="55"/>
  <c r="E42" i="55"/>
  <c r="D42" i="55"/>
  <c r="C42" i="55"/>
  <c r="F801" i="53"/>
  <c r="E801" i="53"/>
  <c r="D801" i="53"/>
  <c r="C801" i="53"/>
  <c r="F1109" i="55"/>
  <c r="E1109" i="55"/>
  <c r="D1109" i="55"/>
  <c r="C1109" i="55"/>
  <c r="F1616" i="53"/>
  <c r="E1616" i="53"/>
  <c r="D1616" i="53"/>
  <c r="C1616" i="53"/>
  <c r="C459" i="55"/>
  <c r="D459" i="55"/>
  <c r="E459" i="55"/>
  <c r="F459" i="55"/>
  <c r="C1820" i="52"/>
  <c r="D1820" i="52"/>
  <c r="E1820" i="52"/>
  <c r="F1820" i="52"/>
  <c r="C155" i="54"/>
  <c r="D155" i="54"/>
  <c r="E155" i="54"/>
  <c r="F155" i="54"/>
  <c r="C418" i="55"/>
  <c r="D418" i="55"/>
  <c r="E418" i="55"/>
  <c r="F418" i="55"/>
  <c r="C1828" i="54"/>
  <c r="D1828" i="54"/>
  <c r="E1828" i="54"/>
  <c r="F1828" i="54"/>
  <c r="C245" i="50"/>
  <c r="D245" i="50"/>
  <c r="E245" i="50"/>
  <c r="F245" i="50"/>
  <c r="C2021" i="54"/>
  <c r="D2021" i="54"/>
  <c r="E2021" i="54"/>
  <c r="F2021" i="54"/>
  <c r="C1489" i="55"/>
  <c r="D1489" i="55"/>
  <c r="E1489" i="55"/>
  <c r="F1489" i="55"/>
  <c r="C1283" i="50"/>
  <c r="D1283" i="50"/>
  <c r="E1283" i="50"/>
  <c r="F1283" i="50"/>
  <c r="C720" i="53"/>
  <c r="D720" i="53"/>
  <c r="E720" i="53"/>
  <c r="F720" i="53"/>
  <c r="C1639" i="51"/>
  <c r="D1639" i="51"/>
  <c r="E1639" i="51"/>
  <c r="F1639" i="51"/>
  <c r="C1583" i="55"/>
  <c r="D1583" i="55"/>
  <c r="E1583" i="55"/>
  <c r="F1583" i="55"/>
  <c r="C1421" i="53"/>
  <c r="D1421" i="53"/>
  <c r="E1421" i="53"/>
  <c r="F1421" i="53"/>
  <c r="C151" i="54"/>
  <c r="D151" i="54"/>
  <c r="E151" i="54"/>
  <c r="F151" i="54"/>
  <c r="C1891" i="54"/>
  <c r="D1891" i="54"/>
  <c r="E1891" i="54"/>
  <c r="F1891" i="54"/>
  <c r="C1712" i="54"/>
  <c r="D1712" i="54"/>
  <c r="E1712" i="54"/>
  <c r="F1712" i="54"/>
  <c r="C170" i="55"/>
  <c r="D170" i="55"/>
  <c r="E170" i="55"/>
  <c r="F170" i="55"/>
  <c r="C1909" i="54"/>
  <c r="D1909" i="54"/>
  <c r="E1909" i="54"/>
  <c r="F1909" i="54"/>
  <c r="C1034" i="53"/>
  <c r="D1034" i="53"/>
  <c r="E1034" i="53"/>
  <c r="F1034" i="53"/>
  <c r="C752" i="55"/>
  <c r="D752" i="55"/>
  <c r="E752" i="55"/>
  <c r="F752" i="55"/>
  <c r="C691" i="50"/>
  <c r="D691" i="50"/>
  <c r="E691" i="50"/>
  <c r="F691" i="50"/>
  <c r="C1407" i="51"/>
  <c r="D1407" i="51"/>
  <c r="E1407" i="51"/>
  <c r="F1407" i="51"/>
  <c r="C30" i="54"/>
  <c r="D30" i="54"/>
  <c r="E30" i="54"/>
  <c r="F30" i="54"/>
  <c r="C1909" i="55"/>
  <c r="D1909" i="55"/>
  <c r="E1909" i="55"/>
  <c r="F1909" i="55"/>
  <c r="C1085" i="54"/>
  <c r="D1085" i="54"/>
  <c r="E1085" i="54"/>
  <c r="F1085" i="54"/>
  <c r="C1759" i="55"/>
  <c r="D1759" i="55"/>
  <c r="E1759" i="55"/>
  <c r="F1759" i="55"/>
  <c r="C214" i="54"/>
  <c r="D214" i="54"/>
  <c r="E214" i="54"/>
  <c r="F214" i="54"/>
  <c r="C1158" i="50"/>
  <c r="D1158" i="50"/>
  <c r="E1158" i="50"/>
  <c r="F1158" i="50"/>
  <c r="C1994" i="54"/>
  <c r="D1994" i="54"/>
  <c r="E1994" i="54"/>
  <c r="F1994" i="54"/>
  <c r="C1862" i="55"/>
  <c r="D1862" i="55"/>
  <c r="E1862" i="55"/>
  <c r="F1862" i="55"/>
  <c r="C1324" i="55"/>
  <c r="D1324" i="55"/>
  <c r="E1324" i="55"/>
  <c r="F1324" i="55"/>
  <c r="C1369" i="53"/>
  <c r="D1369" i="53"/>
  <c r="E1369" i="53"/>
  <c r="F1369" i="53"/>
  <c r="C1524" i="51"/>
  <c r="D1524" i="51"/>
  <c r="E1524" i="51"/>
  <c r="F1524" i="51"/>
  <c r="C1475" i="52"/>
  <c r="D1475" i="52"/>
  <c r="E1475" i="52"/>
  <c r="F1475" i="52"/>
  <c r="C1420" i="55"/>
  <c r="D1420" i="55"/>
  <c r="E1420" i="55"/>
  <c r="F1420" i="55"/>
  <c r="C1479" i="55"/>
  <c r="D1479" i="55"/>
  <c r="E1479" i="55"/>
  <c r="F1479" i="55"/>
  <c r="C1470" i="52"/>
  <c r="D1470" i="52"/>
  <c r="E1470" i="52"/>
  <c r="F1470" i="52"/>
  <c r="C1437" i="54"/>
  <c r="D1437" i="54"/>
  <c r="E1437" i="54"/>
  <c r="F1437" i="54"/>
  <c r="C1110" i="55"/>
  <c r="D1110" i="55"/>
  <c r="E1110" i="55"/>
  <c r="F1110" i="55"/>
  <c r="C554" i="54"/>
  <c r="D554" i="54"/>
  <c r="E554" i="54"/>
  <c r="F554" i="54"/>
  <c r="C1864" i="55"/>
  <c r="D1864" i="55"/>
  <c r="E1864" i="55"/>
  <c r="F1864" i="55"/>
  <c r="C1060" i="55"/>
  <c r="D1060" i="55"/>
  <c r="E1060" i="55"/>
  <c r="F1060" i="55"/>
  <c r="C773" i="53"/>
  <c r="D773" i="53"/>
  <c r="E773" i="53"/>
  <c r="F773" i="53"/>
  <c r="C1076" i="53"/>
  <c r="D1076" i="53"/>
  <c r="E1076" i="53"/>
  <c r="F1076" i="53"/>
  <c r="C463" i="53"/>
  <c r="D463" i="53"/>
  <c r="E463" i="53"/>
  <c r="F463" i="53"/>
  <c r="C1577" i="52"/>
  <c r="D1577" i="52"/>
  <c r="E1577" i="52"/>
  <c r="F1577" i="52"/>
  <c r="C516" i="54"/>
  <c r="D516" i="54"/>
  <c r="E516" i="54"/>
  <c r="F516" i="54"/>
  <c r="C1634" i="54"/>
  <c r="D1634" i="54"/>
  <c r="E1634" i="54"/>
  <c r="F1634" i="54"/>
  <c r="C17" i="54"/>
  <c r="D17" i="54"/>
  <c r="E17" i="54"/>
  <c r="F17" i="54"/>
  <c r="C970" i="53"/>
  <c r="D970" i="53"/>
  <c r="E970" i="53"/>
  <c r="F970" i="53"/>
  <c r="C132" i="53"/>
  <c r="D132" i="53"/>
  <c r="E132" i="53"/>
  <c r="F132" i="53"/>
  <c r="C196" i="54"/>
  <c r="D196" i="54"/>
  <c r="E196" i="54"/>
  <c r="F196" i="54"/>
  <c r="C792" i="55"/>
  <c r="D792" i="55"/>
  <c r="E792" i="55"/>
  <c r="F792" i="55"/>
  <c r="C1120" i="55"/>
  <c r="D1120" i="55"/>
  <c r="E1120" i="55"/>
  <c r="F1120" i="55"/>
  <c r="C185" i="55"/>
  <c r="D185" i="55"/>
  <c r="E185" i="55"/>
  <c r="F185" i="55"/>
  <c r="C1483" i="54"/>
  <c r="D1483" i="54"/>
  <c r="E1483" i="54"/>
  <c r="F1483" i="54"/>
  <c r="C457" i="55"/>
  <c r="D457" i="55"/>
  <c r="E457" i="55"/>
  <c r="F457" i="55"/>
  <c r="C1596" i="53"/>
  <c r="D1596" i="53"/>
  <c r="E1596" i="53"/>
  <c r="F1596" i="53"/>
  <c r="C1531" i="54"/>
  <c r="D1531" i="54"/>
  <c r="E1531" i="54"/>
  <c r="F1531" i="54"/>
  <c r="C1839" i="55"/>
  <c r="D1839" i="55"/>
  <c r="E1839" i="55"/>
  <c r="F1839" i="55"/>
  <c r="C1493" i="52"/>
  <c r="D1493" i="52"/>
  <c r="E1493" i="52"/>
  <c r="F1493" i="52"/>
  <c r="C1378" i="55"/>
  <c r="D1378" i="55"/>
  <c r="E1378" i="55"/>
  <c r="F1378" i="55"/>
  <c r="F1642" i="50"/>
  <c r="E1642" i="50"/>
  <c r="D1642" i="50"/>
  <c r="C1642" i="50"/>
  <c r="C1367" i="55"/>
  <c r="D1367" i="55"/>
  <c r="E1367" i="55"/>
  <c r="F1367" i="55"/>
  <c r="C499" i="54"/>
  <c r="D499" i="54"/>
  <c r="E499" i="54"/>
  <c r="F499" i="54"/>
  <c r="C72" i="55"/>
  <c r="D72" i="55"/>
  <c r="E72" i="55"/>
  <c r="F72" i="55"/>
  <c r="C1845" i="54"/>
  <c r="D1845" i="54"/>
  <c r="E1845" i="54"/>
  <c r="F1845" i="54"/>
  <c r="F1011" i="55"/>
  <c r="C1011" i="55"/>
  <c r="D1011" i="55"/>
  <c r="E1011" i="55"/>
  <c r="C1692" i="55"/>
  <c r="D1692" i="55"/>
  <c r="E1692" i="55"/>
  <c r="F1692" i="55"/>
  <c r="C498" i="54"/>
  <c r="D498" i="54"/>
  <c r="E498" i="54"/>
  <c r="F498" i="54"/>
  <c r="F1538" i="55"/>
  <c r="E1538" i="55"/>
  <c r="D1538" i="55"/>
  <c r="C1538" i="55"/>
  <c r="F624" i="53"/>
  <c r="E624" i="53"/>
  <c r="D624" i="53"/>
  <c r="C624" i="53"/>
  <c r="F551" i="55"/>
  <c r="E551" i="55"/>
  <c r="D551" i="55"/>
  <c r="C551" i="55"/>
  <c r="C1696" i="50"/>
  <c r="D1696" i="50"/>
  <c r="E1696" i="50"/>
  <c r="F1696" i="50"/>
  <c r="F653" i="53"/>
  <c r="E653" i="53"/>
  <c r="D653" i="53"/>
  <c r="C653" i="53"/>
  <c r="F288" i="55"/>
  <c r="E288" i="55"/>
  <c r="D288" i="55"/>
  <c r="C288" i="55"/>
  <c r="F1565" i="53"/>
  <c r="C1565" i="53"/>
  <c r="D1565" i="53"/>
  <c r="E1565" i="53"/>
  <c r="F1621" i="51"/>
  <c r="E1621" i="51"/>
  <c r="D1621" i="51"/>
  <c r="C1621" i="51"/>
  <c r="C882" i="53"/>
  <c r="D882" i="53"/>
  <c r="E882" i="53"/>
  <c r="F882" i="53"/>
  <c r="F1074" i="50"/>
  <c r="E1074" i="50"/>
  <c r="D1074" i="50"/>
  <c r="C1074" i="50"/>
  <c r="F237" i="53"/>
  <c r="E237" i="53"/>
  <c r="D237" i="53"/>
  <c r="C237" i="53"/>
  <c r="F31" i="51"/>
  <c r="E31" i="51"/>
  <c r="D31" i="51"/>
  <c r="C31" i="51"/>
  <c r="F519" i="54"/>
  <c r="E519" i="54"/>
  <c r="D519" i="54"/>
  <c r="C519" i="54"/>
  <c r="F1378" i="51"/>
  <c r="E1378" i="51"/>
  <c r="D1378" i="51"/>
  <c r="C1378" i="51"/>
  <c r="F1512" i="54"/>
  <c r="E1512" i="54"/>
  <c r="D1512" i="54"/>
  <c r="C1512" i="54"/>
  <c r="C881" i="54"/>
  <c r="D881" i="54"/>
  <c r="E881" i="54"/>
  <c r="F881" i="54"/>
  <c r="F286" i="49"/>
  <c r="E286" i="49"/>
  <c r="D286" i="49"/>
  <c r="C286" i="49"/>
  <c r="F1049" i="53"/>
  <c r="E1049" i="53"/>
  <c r="D1049" i="53"/>
  <c r="C1049" i="53"/>
  <c r="F1457" i="52"/>
  <c r="E1457" i="52"/>
  <c r="D1457" i="52"/>
  <c r="C1457" i="52"/>
  <c r="F1244" i="55"/>
  <c r="E1244" i="55"/>
  <c r="D1244" i="55"/>
  <c r="C1244" i="55"/>
  <c r="F375" i="53"/>
  <c r="E375" i="53"/>
  <c r="D375" i="53"/>
  <c r="C375" i="53"/>
  <c r="F1123" i="51"/>
  <c r="E1123" i="51"/>
  <c r="D1123" i="51"/>
  <c r="C1123" i="51"/>
  <c r="F1597" i="49"/>
  <c r="E1597" i="49"/>
  <c r="D1597" i="49"/>
  <c r="C1597" i="49"/>
  <c r="F1921" i="54"/>
  <c r="E1921" i="54"/>
  <c r="D1921" i="54"/>
  <c r="C1921" i="54"/>
  <c r="F457" i="54"/>
  <c r="E457" i="54"/>
  <c r="D457" i="54"/>
  <c r="C457" i="54"/>
  <c r="F1809" i="52"/>
  <c r="E1809" i="52"/>
  <c r="D1809" i="52"/>
  <c r="C1809" i="52"/>
  <c r="F1674" i="54"/>
  <c r="E1674" i="54"/>
  <c r="D1674" i="54"/>
  <c r="C1674" i="54"/>
  <c r="F719" i="50"/>
  <c r="E719" i="50"/>
  <c r="D719" i="50"/>
  <c r="C719" i="50"/>
  <c r="F1585" i="53"/>
  <c r="E1585" i="53"/>
  <c r="D1585" i="53"/>
  <c r="C1585" i="53"/>
  <c r="F287" i="53"/>
  <c r="E287" i="53"/>
  <c r="D287" i="53"/>
  <c r="C287" i="53"/>
  <c r="F597" i="51"/>
  <c r="E597" i="51"/>
  <c r="D597" i="51"/>
  <c r="C597" i="51"/>
  <c r="F1076" i="54"/>
  <c r="E1076" i="54"/>
  <c r="D1076" i="54"/>
  <c r="C1076" i="54"/>
  <c r="F92" i="50"/>
  <c r="E92" i="50"/>
  <c r="D92" i="50"/>
  <c r="C92" i="50"/>
  <c r="F1787" i="50"/>
  <c r="E1787" i="50"/>
  <c r="D1787" i="50"/>
  <c r="C1787" i="50"/>
  <c r="F328" i="51"/>
  <c r="E328" i="51"/>
  <c r="D328" i="51"/>
  <c r="C328" i="51"/>
  <c r="F1371" i="53"/>
  <c r="E1371" i="53"/>
  <c r="D1371" i="53"/>
  <c r="C1371" i="53"/>
  <c r="F1510" i="51"/>
  <c r="E1510" i="51"/>
  <c r="D1510" i="51"/>
  <c r="C1510" i="51"/>
  <c r="F1877" i="52"/>
  <c r="E1877" i="52"/>
  <c r="D1877" i="52"/>
  <c r="C1877" i="52"/>
  <c r="F1922" i="54"/>
  <c r="E1922" i="54"/>
  <c r="D1922" i="54"/>
  <c r="C1922" i="54"/>
  <c r="F203" i="53"/>
  <c r="E203" i="53"/>
  <c r="D203" i="53"/>
  <c r="C203" i="53"/>
  <c r="F1880" i="54"/>
  <c r="E1880" i="54"/>
  <c r="D1880" i="54"/>
  <c r="C1880" i="54"/>
  <c r="F1159" i="51"/>
  <c r="E1159" i="51"/>
  <c r="D1159" i="51"/>
  <c r="C1159" i="51"/>
  <c r="F1019" i="50"/>
  <c r="E1019" i="50"/>
  <c r="D1019" i="50"/>
  <c r="C1019" i="50"/>
  <c r="F1874" i="54"/>
  <c r="E1874" i="54"/>
  <c r="D1874" i="54"/>
  <c r="C1874" i="54"/>
  <c r="F1749" i="54"/>
  <c r="E1749" i="54"/>
  <c r="D1749" i="54"/>
  <c r="C1749" i="54"/>
  <c r="F1149" i="53"/>
  <c r="E1149" i="53"/>
  <c r="D1149" i="53"/>
  <c r="C1149" i="53"/>
  <c r="F1565" i="54"/>
  <c r="E1565" i="54"/>
  <c r="D1565" i="54"/>
  <c r="C1565" i="54"/>
  <c r="F562" i="53"/>
  <c r="E562" i="53"/>
  <c r="D562" i="53"/>
  <c r="C562" i="53"/>
  <c r="F1069" i="53"/>
  <c r="E1069" i="53"/>
  <c r="D1069" i="53"/>
  <c r="C1069" i="53"/>
  <c r="F964" i="53"/>
  <c r="E964" i="53"/>
  <c r="D964" i="53"/>
  <c r="C964" i="53"/>
  <c r="F1307" i="54"/>
  <c r="E1307" i="54"/>
  <c r="D1307" i="54"/>
  <c r="C1307" i="54"/>
  <c r="F1545" i="50"/>
  <c r="E1545" i="50"/>
  <c r="D1545" i="50"/>
  <c r="C1545" i="50"/>
  <c r="F74" i="55"/>
  <c r="E74" i="55"/>
  <c r="D74" i="55"/>
  <c r="C74" i="55"/>
  <c r="F1252" i="53"/>
  <c r="E1252" i="53"/>
  <c r="D1252" i="53"/>
  <c r="C1252" i="53"/>
  <c r="F1211" i="55"/>
  <c r="E1211" i="55"/>
  <c r="D1211" i="55"/>
  <c r="C1211" i="55"/>
  <c r="F1470" i="49"/>
  <c r="E1470" i="49"/>
  <c r="D1470" i="49"/>
  <c r="C1470" i="49"/>
  <c r="F900" i="54"/>
  <c r="E900" i="54"/>
  <c r="D900" i="54"/>
  <c r="C900" i="54"/>
  <c r="F513" i="55"/>
  <c r="E513" i="55"/>
  <c r="D513" i="55"/>
  <c r="C513" i="55"/>
  <c r="F1092" i="55"/>
  <c r="E1092" i="55"/>
  <c r="D1092" i="55"/>
  <c r="C1092" i="55"/>
  <c r="F623" i="50"/>
  <c r="E623" i="50"/>
  <c r="D623" i="50"/>
  <c r="C623" i="50"/>
  <c r="F1052" i="54"/>
  <c r="E1052" i="54"/>
  <c r="D1052" i="54"/>
  <c r="C1052" i="54"/>
  <c r="F1142" i="54"/>
  <c r="E1142" i="54"/>
  <c r="D1142" i="54"/>
  <c r="C1142" i="54"/>
  <c r="F1587" i="54"/>
  <c r="E1587" i="54"/>
  <c r="D1587" i="54"/>
  <c r="C1587" i="54"/>
  <c r="F349" i="53"/>
  <c r="E349" i="53"/>
  <c r="D349" i="53"/>
  <c r="C349" i="53"/>
  <c r="F1354" i="50"/>
  <c r="E1354" i="50"/>
  <c r="D1354" i="50"/>
  <c r="C1354" i="50"/>
  <c r="F654" i="54"/>
  <c r="E654" i="54"/>
  <c r="D654" i="54"/>
  <c r="C654" i="54"/>
  <c r="F1341" i="53"/>
  <c r="E1341" i="53"/>
  <c r="D1341" i="53"/>
  <c r="C1341" i="53"/>
  <c r="F1057" i="55"/>
  <c r="E1057" i="55"/>
  <c r="D1057" i="55"/>
  <c r="C1057" i="55"/>
  <c r="F542" i="55"/>
  <c r="E542" i="55"/>
  <c r="D542" i="55"/>
  <c r="C542" i="55"/>
  <c r="F677" i="53"/>
  <c r="E677" i="53"/>
  <c r="D677" i="53"/>
  <c r="C677" i="53"/>
  <c r="F575" i="54"/>
  <c r="E575" i="54"/>
  <c r="D575" i="54"/>
  <c r="C575" i="54"/>
  <c r="F1383" i="52"/>
  <c r="E1383" i="52"/>
  <c r="D1383" i="52"/>
  <c r="C1383" i="52"/>
  <c r="F1285" i="52"/>
  <c r="E1285" i="52"/>
  <c r="D1285" i="52"/>
  <c r="C1285" i="52"/>
  <c r="F523" i="53"/>
  <c r="E523" i="53"/>
  <c r="D523" i="53"/>
  <c r="C523" i="53"/>
  <c r="F468" i="55"/>
  <c r="E468" i="55"/>
  <c r="D468" i="55"/>
  <c r="C468" i="55"/>
  <c r="F1568" i="55"/>
  <c r="E1568" i="55"/>
  <c r="D1568" i="55"/>
  <c r="C1568" i="55"/>
  <c r="F89" i="55"/>
  <c r="E89" i="55"/>
  <c r="D89" i="55"/>
  <c r="C89" i="55"/>
  <c r="F1344" i="53"/>
  <c r="E1344" i="53"/>
  <c r="D1344" i="53"/>
  <c r="C1344" i="53"/>
  <c r="F2109" i="54"/>
  <c r="E2109" i="54"/>
  <c r="D2109" i="54"/>
  <c r="C2109" i="54"/>
  <c r="C1659" i="54"/>
  <c r="D1659" i="54"/>
  <c r="E1659" i="54"/>
  <c r="F1659" i="54"/>
  <c r="C837" i="54"/>
  <c r="D837" i="54"/>
  <c r="E837" i="54"/>
  <c r="F837" i="54"/>
  <c r="C1305" i="49"/>
  <c r="D1305" i="49"/>
  <c r="E1305" i="49"/>
  <c r="F1305" i="49"/>
  <c r="F2028" i="54"/>
  <c r="E2028" i="54"/>
  <c r="D2028" i="54"/>
  <c r="C2028" i="54"/>
  <c r="C290" i="55"/>
  <c r="D290" i="55"/>
  <c r="E290" i="55"/>
  <c r="F290" i="55"/>
  <c r="C1021" i="53"/>
  <c r="D1021" i="53"/>
  <c r="E1021" i="53"/>
  <c r="F1021" i="53"/>
  <c r="C1668" i="52"/>
  <c r="D1668" i="52"/>
  <c r="E1668" i="52"/>
  <c r="F1668" i="52"/>
  <c r="C1905" i="54"/>
  <c r="D1905" i="54"/>
  <c r="E1905" i="54"/>
  <c r="F1905" i="54"/>
  <c r="F1024" i="53"/>
  <c r="C1024" i="53"/>
  <c r="D1024" i="53"/>
  <c r="E1024" i="53"/>
  <c r="C535" i="55"/>
  <c r="D535" i="55"/>
  <c r="E535" i="55"/>
  <c r="F535" i="55"/>
  <c r="C140" i="54"/>
  <c r="D140" i="54"/>
  <c r="E140" i="54"/>
  <c r="F140" i="54"/>
  <c r="C1230" i="55"/>
  <c r="D1230" i="55"/>
  <c r="E1230" i="55"/>
  <c r="F1230" i="55"/>
  <c r="C953" i="53"/>
  <c r="D953" i="53"/>
  <c r="E953" i="53"/>
  <c r="F953" i="53"/>
  <c r="F1658" i="52"/>
  <c r="C1658" i="52"/>
  <c r="D1658" i="52"/>
  <c r="E1658" i="52"/>
  <c r="C163" i="54"/>
  <c r="D163" i="54"/>
  <c r="E163" i="54"/>
  <c r="F163" i="54"/>
  <c r="F10" i="53"/>
  <c r="E10" i="53"/>
  <c r="D10" i="53"/>
  <c r="C10" i="53"/>
  <c r="F946" i="51"/>
  <c r="E946" i="51"/>
  <c r="D946" i="51"/>
  <c r="C946" i="51"/>
  <c r="C1092" i="54"/>
  <c r="D1092" i="54"/>
  <c r="E1092" i="54"/>
  <c r="F1092" i="54"/>
  <c r="F1698" i="52"/>
  <c r="E1698" i="52"/>
  <c r="D1698" i="52"/>
  <c r="C1698" i="52"/>
  <c r="C586" i="55"/>
  <c r="D586" i="55"/>
  <c r="E586" i="55"/>
  <c r="F586" i="55"/>
  <c r="C1263" i="52"/>
  <c r="D1263" i="52"/>
  <c r="E1263" i="52"/>
  <c r="F1263" i="52"/>
  <c r="C571" i="54"/>
  <c r="D571" i="54"/>
  <c r="E571" i="54"/>
  <c r="F571" i="54"/>
  <c r="F1242" i="52"/>
  <c r="E1242" i="52"/>
  <c r="D1242" i="52"/>
  <c r="C1242" i="52"/>
  <c r="F875" i="53"/>
  <c r="E875" i="53"/>
  <c r="D875" i="53"/>
  <c r="C875" i="53"/>
  <c r="C213" i="50"/>
  <c r="D213" i="50"/>
  <c r="E213" i="50"/>
  <c r="F213" i="50"/>
  <c r="C1648" i="50"/>
  <c r="D1648" i="50"/>
  <c r="E1648" i="50"/>
  <c r="F1648" i="50"/>
  <c r="C827" i="53"/>
  <c r="D827" i="53"/>
  <c r="E827" i="53"/>
  <c r="F827" i="53"/>
  <c r="F1205" i="52"/>
  <c r="C1205" i="52"/>
  <c r="D1205" i="52"/>
  <c r="E1205" i="52"/>
  <c r="C872" i="53"/>
  <c r="D872" i="53"/>
  <c r="E872" i="53"/>
  <c r="F872" i="53"/>
  <c r="C458" i="55"/>
  <c r="D458" i="55"/>
  <c r="E458" i="55"/>
  <c r="F458" i="55"/>
  <c r="F1463" i="53"/>
  <c r="E1463" i="53"/>
  <c r="D1463" i="53"/>
  <c r="C1463" i="53"/>
  <c r="F368" i="53"/>
  <c r="E368" i="53"/>
  <c r="D368" i="53"/>
  <c r="C368" i="53"/>
  <c r="F665" i="53"/>
  <c r="E665" i="53"/>
  <c r="D665" i="53"/>
  <c r="C665" i="53"/>
  <c r="F1314" i="55"/>
  <c r="E1314" i="55"/>
  <c r="D1314" i="55"/>
  <c r="C1314" i="55"/>
  <c r="F1224" i="51"/>
  <c r="E1224" i="51"/>
  <c r="D1224" i="51"/>
  <c r="C1224" i="51"/>
  <c r="C323" i="55"/>
  <c r="D323" i="55"/>
  <c r="E323" i="55"/>
  <c r="F323" i="55"/>
  <c r="C890" i="55"/>
  <c r="D890" i="55"/>
  <c r="E890" i="55"/>
  <c r="F890" i="55"/>
  <c r="F619" i="54"/>
  <c r="E619" i="54"/>
  <c r="D619" i="54"/>
  <c r="C619" i="54"/>
  <c r="F64" i="50"/>
  <c r="E64" i="50"/>
  <c r="D64" i="50"/>
  <c r="C64" i="50"/>
  <c r="F1300" i="51"/>
  <c r="E1300" i="51"/>
  <c r="D1300" i="51"/>
  <c r="C1300" i="51"/>
  <c r="F1689" i="54"/>
  <c r="E1689" i="54"/>
  <c r="D1689" i="54"/>
  <c r="C1689" i="54"/>
  <c r="F1295" i="53"/>
  <c r="E1295" i="53"/>
  <c r="D1295" i="53"/>
  <c r="C1295" i="53"/>
  <c r="C1728" i="52"/>
  <c r="D1728" i="52"/>
  <c r="E1728" i="52"/>
  <c r="F1728" i="52"/>
  <c r="C1188" i="55"/>
  <c r="D1188" i="55"/>
  <c r="E1188" i="55"/>
  <c r="F1188" i="55"/>
  <c r="F1385" i="54"/>
  <c r="E1385" i="54"/>
  <c r="D1385" i="54"/>
  <c r="C1385" i="54"/>
  <c r="C1324" i="53"/>
  <c r="D1324" i="53"/>
  <c r="E1324" i="53"/>
  <c r="F1324" i="53"/>
  <c r="C861" i="55"/>
  <c r="D861" i="55"/>
  <c r="E861" i="55"/>
  <c r="F861" i="55"/>
  <c r="C1582" i="50"/>
  <c r="D1582" i="50"/>
  <c r="E1582" i="50"/>
  <c r="F1582" i="50"/>
  <c r="C1356" i="53"/>
  <c r="D1356" i="53"/>
  <c r="E1356" i="53"/>
  <c r="F1356" i="53"/>
  <c r="F827" i="54"/>
  <c r="E827" i="54"/>
  <c r="D827" i="54"/>
  <c r="C827" i="54"/>
  <c r="C898" i="53"/>
  <c r="D898" i="53"/>
  <c r="E898" i="53"/>
  <c r="F898" i="53"/>
  <c r="C1344" i="51"/>
  <c r="D1344" i="51"/>
  <c r="E1344" i="51"/>
  <c r="F1344" i="51"/>
  <c r="F57" i="54"/>
  <c r="E57" i="54"/>
  <c r="D57" i="54"/>
  <c r="C57" i="54"/>
  <c r="F1255" i="55"/>
  <c r="E1255" i="55"/>
  <c r="D1255" i="55"/>
  <c r="C1255" i="55"/>
  <c r="C571" i="51"/>
  <c r="D571" i="51"/>
  <c r="E571" i="51"/>
  <c r="F571" i="51"/>
  <c r="C700" i="53"/>
  <c r="D700" i="53"/>
  <c r="E700" i="53"/>
  <c r="F700" i="53"/>
  <c r="F52" i="54"/>
  <c r="E52" i="54"/>
  <c r="D52" i="54"/>
  <c r="C52" i="54"/>
  <c r="F1486" i="54"/>
  <c r="E1486" i="54"/>
  <c r="D1486" i="54"/>
  <c r="C1486" i="54"/>
  <c r="C1151" i="52"/>
  <c r="D1151" i="52"/>
  <c r="E1151" i="52"/>
  <c r="F1151" i="52"/>
  <c r="F1667" i="51"/>
  <c r="E1667" i="51"/>
  <c r="D1667" i="51"/>
  <c r="C1667" i="51"/>
  <c r="F1379" i="52"/>
  <c r="E1379" i="52"/>
  <c r="D1379" i="52"/>
  <c r="C1379" i="52"/>
  <c r="C277" i="53"/>
  <c r="D277" i="53"/>
  <c r="E277" i="53"/>
  <c r="F277" i="53"/>
  <c r="F1266" i="51"/>
  <c r="C1266" i="51"/>
  <c r="D1266" i="51"/>
  <c r="E1266" i="51"/>
  <c r="C1539" i="54"/>
  <c r="D1539" i="54"/>
  <c r="E1539" i="54"/>
  <c r="F1539" i="54"/>
  <c r="C1186" i="54"/>
  <c r="D1186" i="54"/>
  <c r="E1186" i="54"/>
  <c r="F1186" i="54"/>
  <c r="F2026" i="54"/>
  <c r="E2026" i="54"/>
  <c r="D2026" i="54"/>
  <c r="C2026" i="54"/>
  <c r="C1411" i="52"/>
  <c r="D1411" i="52"/>
  <c r="E1411" i="52"/>
  <c r="F1411" i="52"/>
  <c r="F1250" i="55"/>
  <c r="E1250" i="55"/>
  <c r="D1250" i="55"/>
  <c r="C1250" i="55"/>
  <c r="F342" i="53"/>
  <c r="E342" i="53"/>
  <c r="D342" i="53"/>
  <c r="C342" i="53"/>
  <c r="C243" i="53"/>
  <c r="D243" i="53"/>
  <c r="E243" i="53"/>
  <c r="F243" i="53"/>
  <c r="C56" i="50"/>
  <c r="D56" i="50"/>
  <c r="E56" i="50"/>
  <c r="F56" i="50"/>
  <c r="C1519" i="53"/>
  <c r="D1519" i="53"/>
  <c r="E1519" i="53"/>
  <c r="F1519" i="53"/>
  <c r="C1454" i="51"/>
  <c r="D1454" i="51"/>
  <c r="E1454" i="51"/>
  <c r="F1454" i="51"/>
  <c r="C1652" i="53"/>
  <c r="D1652" i="53"/>
  <c r="E1652" i="53"/>
  <c r="F1652" i="53"/>
  <c r="C135" i="53"/>
  <c r="D135" i="53"/>
  <c r="E135" i="53"/>
  <c r="F135" i="53"/>
  <c r="C1082" i="53"/>
  <c r="D1082" i="53"/>
  <c r="E1082" i="53"/>
  <c r="F1082" i="53"/>
  <c r="C505" i="50"/>
  <c r="D505" i="50"/>
  <c r="E505" i="50"/>
  <c r="F505" i="50"/>
  <c r="C124" i="54"/>
  <c r="D124" i="54"/>
  <c r="E124" i="54"/>
  <c r="F124" i="54"/>
  <c r="C1064" i="53"/>
  <c r="D1064" i="53"/>
  <c r="E1064" i="53"/>
  <c r="F1064" i="53"/>
  <c r="C297" i="51"/>
  <c r="D297" i="51"/>
  <c r="E297" i="51"/>
  <c r="F297" i="51"/>
  <c r="C54" i="51"/>
  <c r="D54" i="51"/>
  <c r="E54" i="51"/>
  <c r="F54" i="51"/>
  <c r="C324" i="55"/>
  <c r="D324" i="55"/>
  <c r="E324" i="55"/>
  <c r="F324" i="55"/>
  <c r="C389" i="54"/>
  <c r="D389" i="54"/>
  <c r="E389" i="54"/>
  <c r="F389" i="54"/>
  <c r="C1454" i="55"/>
  <c r="D1454" i="55"/>
  <c r="E1454" i="55"/>
  <c r="F1454" i="55"/>
  <c r="C822" i="55"/>
  <c r="D822" i="55"/>
  <c r="E822" i="55"/>
  <c r="F822" i="55"/>
  <c r="C1644" i="53"/>
  <c r="D1644" i="53"/>
  <c r="E1644" i="53"/>
  <c r="F1644" i="53"/>
  <c r="C1544" i="54"/>
  <c r="D1544" i="54"/>
  <c r="E1544" i="54"/>
  <c r="F1544" i="54"/>
  <c r="C798" i="53"/>
  <c r="D798" i="53"/>
  <c r="E798" i="53"/>
  <c r="F798" i="53"/>
  <c r="C1528" i="53"/>
  <c r="D1528" i="53"/>
  <c r="E1528" i="53"/>
  <c r="F1528" i="53"/>
  <c r="C1220" i="54"/>
  <c r="D1220" i="54"/>
  <c r="E1220" i="54"/>
  <c r="F1220" i="54"/>
  <c r="C1028" i="54"/>
  <c r="D1028" i="54"/>
  <c r="E1028" i="54"/>
  <c r="F1028" i="54"/>
  <c r="C1712" i="50"/>
  <c r="D1712" i="50"/>
  <c r="E1712" i="50"/>
  <c r="F1712" i="50"/>
  <c r="C544" i="53"/>
  <c r="D544" i="53"/>
  <c r="E544" i="53"/>
  <c r="F544" i="53"/>
  <c r="C1121" i="51"/>
  <c r="D1121" i="51"/>
  <c r="E1121" i="51"/>
  <c r="F1121" i="51"/>
  <c r="C289" i="54"/>
  <c r="D289" i="54"/>
  <c r="E289" i="54"/>
  <c r="F289" i="54"/>
  <c r="C1252" i="51"/>
  <c r="D1252" i="51"/>
  <c r="E1252" i="51"/>
  <c r="F1252" i="51"/>
  <c r="C665" i="54"/>
  <c r="D665" i="54"/>
  <c r="E665" i="54"/>
  <c r="F665" i="54"/>
  <c r="C722" i="51"/>
  <c r="D722" i="51"/>
  <c r="E722" i="51"/>
  <c r="F722" i="51"/>
  <c r="C368" i="54"/>
  <c r="D368" i="54"/>
  <c r="E368" i="54"/>
  <c r="F368" i="54"/>
  <c r="C444" i="50"/>
  <c r="D444" i="50"/>
  <c r="E444" i="50"/>
  <c r="F444" i="50"/>
  <c r="C1265" i="53"/>
  <c r="D1265" i="53"/>
  <c r="E1265" i="53"/>
  <c r="F1265" i="53"/>
  <c r="C1242" i="51"/>
  <c r="D1242" i="51"/>
  <c r="E1242" i="51"/>
  <c r="F1242" i="51"/>
  <c r="C1720" i="52"/>
  <c r="D1720" i="52"/>
  <c r="E1720" i="52"/>
  <c r="F1720" i="52"/>
  <c r="C1254" i="52"/>
  <c r="D1254" i="52"/>
  <c r="E1254" i="52"/>
  <c r="F1254" i="52"/>
  <c r="C2011" i="54"/>
  <c r="D2011" i="54"/>
  <c r="E2011" i="54"/>
  <c r="F2011" i="54"/>
  <c r="C1101" i="53"/>
  <c r="D1101" i="53"/>
  <c r="E1101" i="53"/>
  <c r="F1101" i="53"/>
  <c r="C912" i="55"/>
  <c r="D912" i="55"/>
  <c r="E912" i="55"/>
  <c r="F912" i="55"/>
  <c r="C113" i="49"/>
  <c r="D113" i="49"/>
  <c r="E113" i="49"/>
  <c r="F113" i="49"/>
  <c r="C1594" i="54"/>
  <c r="D1594" i="54"/>
  <c r="E1594" i="54"/>
  <c r="F1594" i="54"/>
  <c r="C1176" i="55"/>
  <c r="D1176" i="55"/>
  <c r="E1176" i="55"/>
  <c r="F1176" i="55"/>
  <c r="C1278" i="51"/>
  <c r="D1278" i="51"/>
  <c r="E1278" i="51"/>
  <c r="F1278" i="51"/>
  <c r="C1935" i="54"/>
  <c r="D1935" i="54"/>
  <c r="E1935" i="54"/>
  <c r="F1935" i="54"/>
  <c r="C265" i="55"/>
  <c r="D265" i="55"/>
  <c r="E265" i="55"/>
  <c r="F265" i="55"/>
  <c r="C360" i="54"/>
  <c r="D360" i="54"/>
  <c r="E360" i="54"/>
  <c r="F360" i="54"/>
  <c r="C1452" i="55"/>
  <c r="D1452" i="55"/>
  <c r="E1452" i="55"/>
  <c r="F1452" i="55"/>
  <c r="C1237" i="54"/>
  <c r="D1237" i="54"/>
  <c r="E1237" i="54"/>
  <c r="F1237" i="54"/>
  <c r="C592" i="54"/>
  <c r="D592" i="54"/>
  <c r="E592" i="54"/>
  <c r="F592" i="54"/>
  <c r="C1997" i="52"/>
  <c r="D1997" i="52"/>
  <c r="E1997" i="52"/>
  <c r="F1997" i="52"/>
  <c r="C1314" i="53"/>
  <c r="D1314" i="53"/>
  <c r="E1314" i="53"/>
  <c r="F1314" i="53"/>
  <c r="C770" i="54"/>
  <c r="D770" i="54"/>
  <c r="E770" i="54"/>
  <c r="F770" i="54"/>
  <c r="C745" i="55"/>
  <c r="D745" i="55"/>
  <c r="E745" i="55"/>
  <c r="F745" i="55"/>
  <c r="C242" i="55"/>
  <c r="D242" i="55"/>
  <c r="E242" i="55"/>
  <c r="F242" i="55"/>
  <c r="C1774" i="55"/>
  <c r="D1774" i="55"/>
  <c r="E1774" i="55"/>
  <c r="F1774" i="55"/>
  <c r="C984" i="55"/>
  <c r="D984" i="55"/>
  <c r="E984" i="55"/>
  <c r="F984" i="55"/>
  <c r="C1465" i="55"/>
  <c r="D1465" i="55"/>
  <c r="E1465" i="55"/>
  <c r="F1465" i="55"/>
  <c r="C788" i="53"/>
  <c r="D788" i="53"/>
  <c r="E788" i="53"/>
  <c r="F788" i="53"/>
  <c r="C1547" i="54"/>
  <c r="D1547" i="54"/>
  <c r="E1547" i="54"/>
  <c r="F1547" i="54"/>
  <c r="C1667" i="55"/>
  <c r="D1667" i="55"/>
  <c r="E1667" i="55"/>
  <c r="F1667" i="55"/>
  <c r="C441" i="55"/>
  <c r="D441" i="55"/>
  <c r="E441" i="55"/>
  <c r="F441" i="55"/>
  <c r="C1818" i="54"/>
  <c r="D1818" i="54"/>
  <c r="E1818" i="54"/>
  <c r="F1818" i="54"/>
  <c r="C1926" i="55"/>
  <c r="D1926" i="55"/>
  <c r="E1926" i="55"/>
  <c r="F1926" i="55"/>
  <c r="C2068" i="52"/>
  <c r="D2068" i="52"/>
  <c r="E2068" i="52"/>
  <c r="F2068" i="52"/>
  <c r="C1276" i="53"/>
  <c r="D1276" i="53"/>
  <c r="E1276" i="53"/>
  <c r="F1276" i="53"/>
  <c r="C1355" i="54"/>
  <c r="D1355" i="54"/>
  <c r="E1355" i="54"/>
  <c r="F1355" i="54"/>
  <c r="C1382" i="55"/>
  <c r="D1382" i="55"/>
  <c r="E1382" i="55"/>
  <c r="F1382" i="55"/>
  <c r="C662" i="55"/>
  <c r="D662" i="55"/>
  <c r="E662" i="55"/>
  <c r="F662" i="55"/>
  <c r="C1896" i="54"/>
  <c r="D1896" i="54"/>
  <c r="E1896" i="54"/>
  <c r="F1896" i="54"/>
  <c r="C2040" i="54"/>
  <c r="D2040" i="54"/>
  <c r="E2040" i="54"/>
  <c r="F2040" i="54"/>
  <c r="C476" i="51"/>
  <c r="D476" i="51"/>
  <c r="E476" i="51"/>
  <c r="F476" i="51"/>
  <c r="C1220" i="53"/>
  <c r="D1220" i="53"/>
  <c r="E1220" i="53"/>
  <c r="F1220" i="53"/>
  <c r="C558" i="55"/>
  <c r="D558" i="55"/>
  <c r="E558" i="55"/>
  <c r="F558" i="55"/>
  <c r="C490" i="53"/>
  <c r="D490" i="53"/>
  <c r="E490" i="53"/>
  <c r="F490" i="53"/>
  <c r="C1261" i="53"/>
  <c r="D1261" i="53"/>
  <c r="E1261" i="53"/>
  <c r="F1261" i="53"/>
  <c r="C760" i="54"/>
  <c r="D760" i="54"/>
  <c r="E760" i="54"/>
  <c r="F760" i="54"/>
  <c r="C1709" i="55"/>
  <c r="D1709" i="55"/>
  <c r="E1709" i="55"/>
  <c r="F1709" i="55"/>
  <c r="C1249" i="54"/>
  <c r="D1249" i="54"/>
  <c r="E1249" i="54"/>
  <c r="F1249" i="54"/>
  <c r="C1065" i="53"/>
  <c r="D1065" i="53"/>
  <c r="E1065" i="53"/>
  <c r="F1065" i="53"/>
  <c r="C1433" i="55"/>
  <c r="D1433" i="55"/>
  <c r="E1433" i="55"/>
  <c r="F1433" i="55"/>
  <c r="C1809" i="55"/>
  <c r="D1809" i="55"/>
  <c r="E1809" i="55"/>
  <c r="F1809" i="55"/>
  <c r="C1352" i="51"/>
  <c r="D1352" i="51"/>
  <c r="E1352" i="51"/>
  <c r="F1352" i="51"/>
  <c r="C878" i="53"/>
  <c r="D878" i="53"/>
  <c r="E878" i="53"/>
  <c r="F878" i="53"/>
  <c r="C853" i="53"/>
  <c r="D853" i="53"/>
  <c r="E853" i="53"/>
  <c r="F853" i="53"/>
  <c r="C1187" i="54"/>
  <c r="D1187" i="54"/>
  <c r="E1187" i="54"/>
  <c r="F1187" i="54"/>
  <c r="C1284" i="51"/>
  <c r="D1284" i="51"/>
  <c r="E1284" i="51"/>
  <c r="F1284" i="51"/>
  <c r="C393" i="50"/>
  <c r="D393" i="50"/>
  <c r="E393" i="50"/>
  <c r="F393" i="50"/>
  <c r="C105" i="55"/>
  <c r="D105" i="55"/>
  <c r="E105" i="55"/>
  <c r="F105" i="55"/>
  <c r="C676" i="54"/>
  <c r="D676" i="54"/>
  <c r="E676" i="54"/>
  <c r="F676" i="54"/>
  <c r="C798" i="54"/>
  <c r="D798" i="54"/>
  <c r="E798" i="54"/>
  <c r="F798" i="54"/>
  <c r="C300" i="55"/>
  <c r="D300" i="55"/>
  <c r="E300" i="55"/>
  <c r="F300" i="55"/>
  <c r="C931" i="55"/>
  <c r="D931" i="55"/>
  <c r="E931" i="55"/>
  <c r="F931" i="55"/>
  <c r="C1468" i="54"/>
  <c r="D1468" i="54"/>
  <c r="E1468" i="54"/>
  <c r="F1468" i="54"/>
  <c r="C98" i="53"/>
  <c r="D98" i="53"/>
  <c r="E98" i="53"/>
  <c r="F98" i="53"/>
  <c r="C1582" i="54"/>
  <c r="D1582" i="54"/>
  <c r="E1582" i="54"/>
  <c r="F1582" i="54"/>
  <c r="C1569" i="53"/>
  <c r="D1569" i="53"/>
  <c r="E1569" i="53"/>
  <c r="F1569" i="53"/>
  <c r="C130" i="53"/>
  <c r="D130" i="53"/>
  <c r="E130" i="53"/>
  <c r="F130" i="53"/>
  <c r="C1749" i="55"/>
  <c r="D1749" i="55"/>
  <c r="E1749" i="55"/>
  <c r="F1749" i="55"/>
  <c r="C1319" i="54"/>
  <c r="D1319" i="54"/>
  <c r="E1319" i="54"/>
  <c r="F1319" i="54"/>
  <c r="C714" i="54"/>
  <c r="D714" i="54"/>
  <c r="E714" i="54"/>
  <c r="F714" i="54"/>
  <c r="C734" i="50"/>
  <c r="D734" i="50"/>
  <c r="E734" i="50"/>
  <c r="F734" i="50"/>
  <c r="C1829" i="54"/>
  <c r="D1829" i="54"/>
  <c r="E1829" i="54"/>
  <c r="F1829" i="54"/>
  <c r="C1179" i="54"/>
  <c r="D1179" i="54"/>
  <c r="E1179" i="54"/>
  <c r="F1179" i="54"/>
  <c r="C1724" i="55"/>
  <c r="D1724" i="55"/>
  <c r="E1724" i="55"/>
  <c r="F1724" i="55"/>
  <c r="C204" i="54"/>
  <c r="D204" i="54"/>
  <c r="E204" i="54"/>
  <c r="F204" i="54"/>
  <c r="C416" i="55"/>
  <c r="D416" i="55"/>
  <c r="E416" i="55"/>
  <c r="F416" i="55"/>
  <c r="F1406" i="51"/>
  <c r="C1406" i="51"/>
  <c r="D1406" i="51"/>
  <c r="E1406" i="51"/>
  <c r="C1230" i="52"/>
  <c r="D1230" i="52"/>
  <c r="E1230" i="52"/>
  <c r="F1230" i="52"/>
  <c r="C941" i="55"/>
  <c r="D941" i="55"/>
  <c r="E941" i="55"/>
  <c r="F941" i="55"/>
  <c r="F512" i="51"/>
  <c r="E512" i="51"/>
  <c r="D512" i="51"/>
  <c r="C512" i="51"/>
  <c r="F842" i="53"/>
  <c r="E842" i="53"/>
  <c r="D842" i="53"/>
  <c r="C842" i="53"/>
  <c r="C357" i="55"/>
  <c r="D357" i="55"/>
  <c r="E357" i="55"/>
  <c r="F357" i="55"/>
  <c r="F797" i="51"/>
  <c r="C797" i="51"/>
  <c r="D797" i="51"/>
  <c r="E797" i="51"/>
  <c r="C207" i="54"/>
  <c r="D207" i="54"/>
  <c r="E207" i="54"/>
  <c r="F207" i="54"/>
  <c r="C1613" i="55"/>
  <c r="D1613" i="55"/>
  <c r="E1613" i="55"/>
  <c r="F1613" i="55"/>
  <c r="F1726" i="55"/>
  <c r="E1726" i="55"/>
  <c r="D1726" i="55"/>
  <c r="C1726" i="55"/>
  <c r="F1222" i="51"/>
  <c r="E1222" i="51"/>
  <c r="D1222" i="51"/>
  <c r="C1222" i="51"/>
  <c r="C835" i="54"/>
  <c r="D835" i="54"/>
  <c r="E835" i="54"/>
  <c r="F835" i="54"/>
  <c r="C832" i="53"/>
  <c r="D832" i="53"/>
  <c r="E832" i="53"/>
  <c r="F832" i="53"/>
  <c r="F78" i="53"/>
  <c r="C78" i="53"/>
  <c r="D78" i="53"/>
  <c r="E78" i="53"/>
  <c r="F29" i="51"/>
  <c r="E29" i="51"/>
  <c r="D29" i="51"/>
  <c r="C29" i="51"/>
  <c r="C1946" i="55"/>
  <c r="D1946" i="55"/>
  <c r="E1946" i="55"/>
  <c r="F1946" i="55"/>
  <c r="C1364" i="54"/>
  <c r="D1364" i="54"/>
  <c r="E1364" i="54"/>
  <c r="F1364" i="54"/>
  <c r="C1748" i="51"/>
  <c r="D1748" i="51"/>
  <c r="E1748" i="51"/>
  <c r="F1748" i="51"/>
  <c r="F644" i="54"/>
  <c r="E644" i="54"/>
  <c r="D644" i="54"/>
  <c r="C644" i="54"/>
  <c r="F1232" i="54"/>
  <c r="E1232" i="54"/>
  <c r="D1232" i="54"/>
  <c r="C1232" i="54"/>
  <c r="F1993" i="54"/>
  <c r="C1993" i="54"/>
  <c r="D1993" i="54"/>
  <c r="E1993" i="54"/>
  <c r="C449" i="50"/>
  <c r="D449" i="50"/>
  <c r="E449" i="50"/>
  <c r="F449" i="50"/>
  <c r="F1392" i="54"/>
  <c r="E1392" i="54"/>
  <c r="D1392" i="54"/>
  <c r="C1392" i="54"/>
  <c r="F664" i="55"/>
  <c r="E664" i="55"/>
  <c r="D664" i="55"/>
  <c r="C664" i="55"/>
  <c r="F1902" i="54"/>
  <c r="E1902" i="54"/>
  <c r="D1902" i="54"/>
  <c r="C1902" i="54"/>
  <c r="F883" i="49"/>
  <c r="E883" i="49"/>
  <c r="D883" i="49"/>
  <c r="C883" i="49"/>
  <c r="F367" i="55"/>
  <c r="E367" i="55"/>
  <c r="D367" i="55"/>
  <c r="C367" i="55"/>
  <c r="F59" i="53"/>
  <c r="E59" i="53"/>
  <c r="D59" i="53"/>
  <c r="C59" i="53"/>
  <c r="F1591" i="50"/>
  <c r="E1591" i="50"/>
  <c r="D1591" i="50"/>
  <c r="C1591" i="50"/>
  <c r="F308" i="55"/>
  <c r="E308" i="55"/>
  <c r="D308" i="55"/>
  <c r="C308" i="55"/>
  <c r="F173" i="54"/>
  <c r="E173" i="54"/>
  <c r="D173" i="54"/>
  <c r="C173" i="54"/>
  <c r="F1673" i="54"/>
  <c r="E1673" i="54"/>
  <c r="D1673" i="54"/>
  <c r="C1673" i="54"/>
  <c r="F1116" i="49"/>
  <c r="E1116" i="49"/>
  <c r="D1116" i="49"/>
  <c r="C1116" i="49"/>
  <c r="F1538" i="54"/>
  <c r="E1538" i="54"/>
  <c r="D1538" i="54"/>
  <c r="C1538" i="54"/>
  <c r="F1638" i="54"/>
  <c r="E1638" i="54"/>
  <c r="D1638" i="54"/>
  <c r="C1638" i="54"/>
  <c r="F741" i="55"/>
  <c r="E741" i="55"/>
  <c r="D741" i="55"/>
  <c r="C741" i="55"/>
  <c r="F534" i="51"/>
  <c r="E534" i="51"/>
  <c r="D534" i="51"/>
  <c r="C534" i="51"/>
  <c r="F859" i="53"/>
  <c r="E859" i="53"/>
  <c r="D859" i="53"/>
  <c r="C859" i="53"/>
  <c r="F524" i="54"/>
  <c r="E524" i="54"/>
  <c r="D524" i="54"/>
  <c r="C524" i="54"/>
  <c r="F1774" i="54"/>
  <c r="E1774" i="54"/>
  <c r="D1774" i="54"/>
  <c r="C1774" i="54"/>
  <c r="F1197" i="53"/>
  <c r="E1197" i="53"/>
  <c r="D1197" i="53"/>
  <c r="C1197" i="53"/>
  <c r="C1487" i="52"/>
  <c r="D1487" i="52"/>
  <c r="E1487" i="52"/>
  <c r="F1487" i="52"/>
  <c r="F1803" i="51"/>
  <c r="E1803" i="51"/>
  <c r="D1803" i="51"/>
  <c r="C1803" i="51"/>
  <c r="C1863" i="55"/>
  <c r="D1863" i="55"/>
  <c r="E1863" i="55"/>
  <c r="F1863" i="55"/>
  <c r="C1312" i="54"/>
  <c r="D1312" i="54"/>
  <c r="E1312" i="54"/>
  <c r="F1312" i="54"/>
  <c r="C680" i="51"/>
  <c r="D680" i="51"/>
  <c r="E680" i="51"/>
  <c r="F680" i="51"/>
  <c r="F248" i="50"/>
  <c r="E248" i="50"/>
  <c r="D248" i="50"/>
  <c r="C248" i="50"/>
  <c r="F1297" i="53"/>
  <c r="E1297" i="53"/>
  <c r="D1297" i="53"/>
  <c r="C1297" i="53"/>
  <c r="F1361" i="53"/>
  <c r="E1361" i="53"/>
  <c r="D1361" i="53"/>
  <c r="C1361" i="53"/>
  <c r="F268" i="55"/>
  <c r="E268" i="55"/>
  <c r="D268" i="55"/>
  <c r="C268" i="55"/>
  <c r="F708" i="49"/>
  <c r="E708" i="49"/>
  <c r="D708" i="49"/>
  <c r="C708" i="49"/>
  <c r="C833" i="50"/>
  <c r="D833" i="50"/>
  <c r="E833" i="50"/>
  <c r="F833" i="50"/>
  <c r="F1092" i="53"/>
  <c r="E1092" i="53"/>
  <c r="D1092" i="53"/>
  <c r="C1092" i="53"/>
  <c r="F1612" i="55"/>
  <c r="E1612" i="55"/>
  <c r="D1612" i="55"/>
  <c r="C1612" i="55"/>
  <c r="F422" i="55"/>
  <c r="E422" i="55"/>
  <c r="D422" i="55"/>
  <c r="C422" i="55"/>
  <c r="F64" i="55"/>
  <c r="E64" i="55"/>
  <c r="D64" i="55"/>
  <c r="C64" i="55"/>
  <c r="C733" i="54"/>
  <c r="D733" i="54"/>
  <c r="E733" i="54"/>
  <c r="F733" i="54"/>
  <c r="F1735" i="52"/>
  <c r="E1735" i="52"/>
  <c r="D1735" i="52"/>
  <c r="C1735" i="52"/>
  <c r="C1356" i="55"/>
  <c r="D1356" i="55"/>
  <c r="E1356" i="55"/>
  <c r="F1356" i="55"/>
  <c r="C879" i="54"/>
  <c r="D879" i="54"/>
  <c r="E879" i="54"/>
  <c r="F879" i="54"/>
  <c r="F54" i="54"/>
  <c r="E54" i="54"/>
  <c r="D54" i="54"/>
  <c r="C54" i="54"/>
  <c r="F660" i="54"/>
  <c r="E660" i="54"/>
  <c r="D660" i="54"/>
  <c r="C660" i="54"/>
  <c r="C1172" i="51"/>
  <c r="D1172" i="51"/>
  <c r="E1172" i="51"/>
  <c r="F1172" i="51"/>
  <c r="F351" i="54"/>
  <c r="E351" i="54"/>
  <c r="D351" i="54"/>
  <c r="C351" i="54"/>
  <c r="F1441" i="53"/>
  <c r="C1441" i="53"/>
  <c r="D1441" i="53"/>
  <c r="E1441" i="53"/>
  <c r="C890" i="53"/>
  <c r="D890" i="53"/>
  <c r="E890" i="53"/>
  <c r="F890" i="53"/>
  <c r="F226" i="50"/>
  <c r="E226" i="50"/>
  <c r="D226" i="50"/>
  <c r="C226" i="50"/>
  <c r="C1363" i="55"/>
  <c r="D1363" i="55"/>
  <c r="E1363" i="55"/>
  <c r="F1363" i="55"/>
  <c r="F288" i="54"/>
  <c r="C288" i="54"/>
  <c r="D288" i="54"/>
  <c r="E288" i="54"/>
  <c r="C1243" i="51"/>
  <c r="D1243" i="51"/>
  <c r="E1243" i="51"/>
  <c r="F1243" i="51"/>
  <c r="C1322" i="54"/>
  <c r="D1322" i="54"/>
  <c r="E1322" i="54"/>
  <c r="F1322" i="54"/>
  <c r="F1788" i="52"/>
  <c r="C1788" i="52"/>
  <c r="D1788" i="52"/>
  <c r="E1788" i="52"/>
  <c r="C1289" i="50"/>
  <c r="D1289" i="50"/>
  <c r="E1289" i="50"/>
  <c r="F1289" i="50"/>
  <c r="F1326" i="53"/>
  <c r="E1326" i="53"/>
  <c r="D1326" i="53"/>
  <c r="C1326" i="53"/>
  <c r="F1061" i="55"/>
  <c r="C1061" i="55"/>
  <c r="D1061" i="55"/>
  <c r="E1061" i="55"/>
  <c r="C1384" i="53"/>
  <c r="D1384" i="53"/>
  <c r="E1384" i="53"/>
  <c r="F1384" i="53"/>
  <c r="F1811" i="51"/>
  <c r="C1811" i="51"/>
  <c r="D1811" i="51"/>
  <c r="E1811" i="51"/>
  <c r="F861" i="50"/>
  <c r="C861" i="50"/>
  <c r="D861" i="50"/>
  <c r="E861" i="50"/>
  <c r="F1389" i="51"/>
  <c r="C1389" i="51"/>
  <c r="D1389" i="51"/>
  <c r="E1389" i="51"/>
  <c r="C779" i="49"/>
  <c r="D779" i="49"/>
  <c r="E779" i="49"/>
  <c r="F779" i="49"/>
  <c r="C998" i="49"/>
  <c r="D998" i="49"/>
  <c r="E998" i="49"/>
  <c r="F998" i="49"/>
  <c r="F213" i="53"/>
  <c r="E213" i="53"/>
  <c r="D213" i="53"/>
  <c r="C213" i="53"/>
  <c r="F579" i="53"/>
  <c r="E579" i="53"/>
  <c r="D579" i="53"/>
  <c r="C579" i="53"/>
  <c r="F1560" i="55"/>
  <c r="E1560" i="55"/>
  <c r="D1560" i="55"/>
  <c r="C1560" i="55"/>
  <c r="F923" i="53"/>
  <c r="E923" i="53"/>
  <c r="D923" i="53"/>
  <c r="C923" i="53"/>
  <c r="F443" i="54"/>
  <c r="E443" i="54"/>
  <c r="D443" i="54"/>
  <c r="C443" i="54"/>
  <c r="C842" i="54"/>
  <c r="D842" i="54"/>
  <c r="E842" i="54"/>
  <c r="F842" i="54"/>
  <c r="C701" i="49"/>
  <c r="D701" i="49"/>
  <c r="E701" i="49"/>
  <c r="F701" i="49"/>
  <c r="C1455" i="50"/>
  <c r="D1455" i="50"/>
  <c r="E1455" i="50"/>
  <c r="F1455" i="50"/>
  <c r="F1661" i="51"/>
  <c r="C1661" i="51"/>
  <c r="D1661" i="51"/>
  <c r="E1661" i="51"/>
  <c r="C804" i="55"/>
  <c r="D804" i="55"/>
  <c r="E804" i="55"/>
  <c r="F804" i="55"/>
  <c r="F1591" i="52"/>
  <c r="C1591" i="52"/>
  <c r="D1591" i="52"/>
  <c r="E1591" i="52"/>
  <c r="C1012" i="53"/>
  <c r="D1012" i="53"/>
  <c r="E1012" i="53"/>
  <c r="F1012" i="53"/>
  <c r="C1242" i="49"/>
  <c r="D1242" i="49"/>
  <c r="E1242" i="49"/>
  <c r="F1242" i="49"/>
  <c r="C1867" i="49"/>
  <c r="D1867" i="49"/>
  <c r="E1867" i="49"/>
  <c r="F1867" i="49"/>
  <c r="C919" i="51"/>
  <c r="D919" i="51"/>
  <c r="E919" i="51"/>
  <c r="F919" i="51"/>
  <c r="C1212" i="54"/>
  <c r="D1212" i="54"/>
  <c r="E1212" i="54"/>
  <c r="F1212" i="54"/>
  <c r="C1905" i="52"/>
  <c r="D1905" i="52"/>
  <c r="E1905" i="52"/>
  <c r="F1905" i="52"/>
  <c r="C610" i="54"/>
  <c r="D610" i="54"/>
  <c r="E610" i="54"/>
  <c r="F610" i="54"/>
  <c r="C1880" i="52"/>
  <c r="D1880" i="52"/>
  <c r="E1880" i="52"/>
  <c r="F1880" i="52"/>
  <c r="F406" i="54"/>
  <c r="C406" i="54"/>
  <c r="D406" i="54"/>
  <c r="E406" i="54"/>
  <c r="C273" i="32"/>
  <c r="D273" i="32"/>
  <c r="E273" i="32"/>
  <c r="F273" i="32"/>
  <c r="C53" i="54"/>
  <c r="D53" i="54"/>
  <c r="E53" i="54"/>
  <c r="F53" i="54"/>
  <c r="F1872" i="52"/>
  <c r="C1872" i="52"/>
  <c r="D1872" i="52"/>
  <c r="E1872" i="52"/>
  <c r="C2092" i="54"/>
  <c r="D2092" i="54"/>
  <c r="E2092" i="54"/>
  <c r="F2092" i="54"/>
  <c r="C1403" i="54"/>
  <c r="D1403" i="54"/>
  <c r="E1403" i="54"/>
  <c r="F1403" i="54"/>
  <c r="C911" i="51"/>
  <c r="D911" i="51"/>
  <c r="E911" i="51"/>
  <c r="F911" i="51"/>
  <c r="C1084" i="55"/>
  <c r="D1084" i="55"/>
  <c r="E1084" i="55"/>
  <c r="F1084" i="55"/>
  <c r="F749" i="51"/>
  <c r="E749" i="51"/>
  <c r="D749" i="51"/>
  <c r="C749" i="51"/>
  <c r="F1435" i="53"/>
  <c r="E1435" i="53"/>
  <c r="D1435" i="53"/>
  <c r="C1435" i="53"/>
  <c r="F1864" i="49"/>
  <c r="E1864" i="49"/>
  <c r="D1864" i="49"/>
  <c r="C1864" i="49"/>
  <c r="F1545" i="53"/>
  <c r="E1545" i="53"/>
  <c r="D1545" i="53"/>
  <c r="C1545" i="53"/>
  <c r="F1594" i="52"/>
  <c r="E1594" i="52"/>
  <c r="D1594" i="52"/>
  <c r="C1594" i="52"/>
  <c r="F1478" i="54"/>
  <c r="E1478" i="54"/>
  <c r="D1478" i="54"/>
  <c r="C1478" i="54"/>
  <c r="F958" i="51"/>
  <c r="E958" i="51"/>
  <c r="D958" i="51"/>
  <c r="C958" i="51"/>
  <c r="F212" i="54"/>
  <c r="E212" i="54"/>
  <c r="D212" i="54"/>
  <c r="C212" i="54"/>
  <c r="F1113" i="53"/>
  <c r="E1113" i="53"/>
  <c r="D1113" i="53"/>
  <c r="C1113" i="53"/>
  <c r="F10" i="54"/>
  <c r="E10" i="54"/>
  <c r="D10" i="54"/>
  <c r="C10" i="54"/>
  <c r="F1706" i="52"/>
  <c r="E1706" i="52"/>
  <c r="D1706" i="52"/>
  <c r="C1706" i="52"/>
  <c r="F169" i="54"/>
  <c r="E169" i="54"/>
  <c r="D169" i="54"/>
  <c r="C169" i="54"/>
  <c r="F322" i="53"/>
  <c r="E322" i="53"/>
  <c r="D322" i="53"/>
  <c r="C322" i="53"/>
  <c r="F1301" i="50"/>
  <c r="E1301" i="50"/>
  <c r="D1301" i="50"/>
  <c r="C1301" i="50"/>
  <c r="F821" i="50"/>
  <c r="E821" i="50"/>
  <c r="D821" i="50"/>
  <c r="C821" i="50"/>
  <c r="F1416" i="52"/>
  <c r="E1416" i="52"/>
  <c r="D1416" i="52"/>
  <c r="C1416" i="52"/>
  <c r="F1273" i="53"/>
  <c r="E1273" i="53"/>
  <c r="D1273" i="53"/>
  <c r="C1273" i="53"/>
  <c r="F815" i="50"/>
  <c r="E815" i="50"/>
  <c r="D815" i="50"/>
  <c r="C815" i="50"/>
  <c r="F1399" i="55"/>
  <c r="E1399" i="55"/>
  <c r="D1399" i="55"/>
  <c r="C1399" i="55"/>
  <c r="F108" i="53"/>
  <c r="E108" i="53"/>
  <c r="D108" i="53"/>
  <c r="C108" i="53"/>
  <c r="F232" i="53"/>
  <c r="E232" i="53"/>
  <c r="D232" i="53"/>
  <c r="C232" i="53"/>
  <c r="F131" i="54"/>
  <c r="E131" i="54"/>
  <c r="D131" i="54"/>
  <c r="C131" i="54"/>
  <c r="F1203" i="50"/>
  <c r="E1203" i="50"/>
  <c r="D1203" i="50"/>
  <c r="C1203" i="50"/>
  <c r="F201" i="54"/>
  <c r="E201" i="54"/>
  <c r="D201" i="54"/>
  <c r="C201" i="54"/>
  <c r="F483" i="54"/>
  <c r="E483" i="54"/>
  <c r="D483" i="54"/>
  <c r="C483" i="54"/>
  <c r="F473" i="54"/>
  <c r="E473" i="54"/>
  <c r="D473" i="54"/>
  <c r="C473" i="54"/>
  <c r="F1740" i="50"/>
  <c r="E1740" i="50"/>
  <c r="D1740" i="50"/>
  <c r="C1740" i="50"/>
  <c r="F420" i="53"/>
  <c r="E420" i="53"/>
  <c r="D420" i="53"/>
  <c r="C420" i="53"/>
  <c r="F1089" i="50"/>
  <c r="E1089" i="50"/>
  <c r="D1089" i="50"/>
  <c r="C1089" i="50"/>
  <c r="F96" i="50"/>
  <c r="E96" i="50"/>
  <c r="D96" i="50"/>
  <c r="C96" i="50"/>
  <c r="F1652" i="54"/>
  <c r="E1652" i="54"/>
  <c r="D1652" i="54"/>
  <c r="C1652" i="54"/>
  <c r="F836" i="54"/>
  <c r="E836" i="54"/>
  <c r="D836" i="54"/>
  <c r="C836" i="54"/>
  <c r="F511" i="53"/>
  <c r="E511" i="53"/>
  <c r="D511" i="53"/>
  <c r="C511" i="53"/>
  <c r="F628" i="54"/>
  <c r="E628" i="54"/>
  <c r="D628" i="54"/>
  <c r="C628" i="54"/>
  <c r="F444" i="53"/>
  <c r="E444" i="53"/>
  <c r="D444" i="53"/>
  <c r="C444" i="53"/>
  <c r="F197" i="49"/>
  <c r="E197" i="49"/>
  <c r="D197" i="49"/>
  <c r="C197" i="49"/>
  <c r="F1671" i="54"/>
  <c r="E1671" i="54"/>
  <c r="D1671" i="54"/>
  <c r="C1671" i="54"/>
  <c r="F813" i="51"/>
  <c r="E813" i="51"/>
  <c r="D813" i="51"/>
  <c r="C813" i="51"/>
  <c r="F297" i="53"/>
  <c r="E297" i="53"/>
  <c r="D297" i="53"/>
  <c r="C297" i="53"/>
  <c r="F580" i="54"/>
  <c r="E580" i="54"/>
  <c r="D580" i="54"/>
  <c r="C580" i="54"/>
  <c r="F1757" i="52"/>
  <c r="E1757" i="52"/>
  <c r="D1757" i="52"/>
  <c r="C1757" i="52"/>
  <c r="F887" i="54"/>
  <c r="E887" i="54"/>
  <c r="D887" i="54"/>
  <c r="C887" i="54"/>
  <c r="F163" i="53"/>
  <c r="E163" i="53"/>
  <c r="D163" i="53"/>
  <c r="C163" i="53"/>
  <c r="F534" i="55"/>
  <c r="E534" i="55"/>
  <c r="D534" i="55"/>
  <c r="C534" i="55"/>
  <c r="F1629" i="55"/>
  <c r="E1629" i="55"/>
  <c r="D1629" i="55"/>
  <c r="C1629" i="55"/>
  <c r="F1403" i="52"/>
  <c r="E1403" i="52"/>
  <c r="D1403" i="52"/>
  <c r="C1403" i="52"/>
  <c r="F128" i="20"/>
  <c r="E128" i="20"/>
  <c r="D128" i="20"/>
  <c r="C128" i="20"/>
  <c r="F1364" i="53"/>
  <c r="E1364" i="53"/>
  <c r="D1364" i="53"/>
  <c r="C1364" i="53"/>
  <c r="F594" i="51"/>
  <c r="E594" i="51"/>
  <c r="D594" i="51"/>
  <c r="C594" i="51"/>
  <c r="F1901" i="49"/>
  <c r="E1901" i="49"/>
  <c r="D1901" i="49"/>
  <c r="C1901" i="49"/>
  <c r="F478" i="51"/>
  <c r="E478" i="51"/>
  <c r="D478" i="51"/>
  <c r="C478" i="51"/>
  <c r="F1810" i="50"/>
  <c r="E1810" i="50"/>
  <c r="D1810" i="50"/>
  <c r="C1810" i="50"/>
  <c r="F28" i="53"/>
  <c r="E28" i="53"/>
  <c r="D28" i="53"/>
  <c r="C28" i="53"/>
  <c r="F6" i="49"/>
  <c r="E6" i="49"/>
  <c r="D6" i="49"/>
  <c r="C6" i="49"/>
  <c r="F1134" i="53"/>
  <c r="E1134" i="53"/>
  <c r="D1134" i="53"/>
  <c r="C1134" i="53"/>
  <c r="F588" i="55"/>
  <c r="E588" i="55"/>
  <c r="D588" i="55"/>
  <c r="C588" i="55"/>
  <c r="F1083" i="51"/>
  <c r="E1083" i="51"/>
  <c r="D1083" i="51"/>
  <c r="C1083" i="51"/>
  <c r="F1547" i="53"/>
  <c r="E1547" i="53"/>
  <c r="D1547" i="53"/>
  <c r="C1547" i="53"/>
  <c r="F1678" i="52"/>
  <c r="E1678" i="52"/>
  <c r="D1678" i="52"/>
  <c r="C1678" i="52"/>
  <c r="F1012" i="54"/>
  <c r="E1012" i="54"/>
  <c r="D1012" i="54"/>
  <c r="C1012" i="54"/>
  <c r="F905" i="54"/>
  <c r="E905" i="54"/>
  <c r="D905" i="54"/>
  <c r="C905" i="54"/>
  <c r="F1727" i="51"/>
  <c r="E1727" i="51"/>
  <c r="D1727" i="51"/>
  <c r="C1727" i="51"/>
  <c r="F448" i="51"/>
  <c r="E448" i="51"/>
  <c r="D448" i="51"/>
  <c r="C448" i="51"/>
  <c r="F207" i="50"/>
  <c r="E207" i="50"/>
  <c r="D207" i="50"/>
  <c r="C207" i="50"/>
  <c r="F1687" i="50"/>
  <c r="E1687" i="50"/>
  <c r="D1687" i="50"/>
  <c r="C1687" i="50"/>
  <c r="F245" i="54"/>
  <c r="E245" i="54"/>
  <c r="D245" i="54"/>
  <c r="C245" i="54"/>
  <c r="C538" i="50"/>
  <c r="D538" i="50"/>
  <c r="E538" i="50"/>
  <c r="F538" i="50"/>
  <c r="C1289" i="54"/>
  <c r="D1289" i="54"/>
  <c r="E1289" i="54"/>
  <c r="F1289" i="54"/>
  <c r="C292" i="55"/>
  <c r="D292" i="55"/>
  <c r="E292" i="55"/>
  <c r="F292" i="55"/>
  <c r="C515" i="55"/>
  <c r="D515" i="55"/>
  <c r="E515" i="55"/>
  <c r="F515" i="55"/>
  <c r="C562" i="55"/>
  <c r="D562" i="55"/>
  <c r="E562" i="55"/>
  <c r="F562" i="55"/>
  <c r="C330" i="50"/>
  <c r="D330" i="50"/>
  <c r="E330" i="50"/>
  <c r="F330" i="50"/>
  <c r="C953" i="55"/>
  <c r="D953" i="55"/>
  <c r="E953" i="55"/>
  <c r="F953" i="55"/>
  <c r="C1330" i="54"/>
  <c r="D1330" i="54"/>
  <c r="E1330" i="54"/>
  <c r="F1330" i="54"/>
  <c r="F1303" i="54"/>
  <c r="E1303" i="54"/>
  <c r="D1303" i="54"/>
  <c r="C1303" i="54"/>
  <c r="C977" i="55"/>
  <c r="D977" i="55"/>
  <c r="E977" i="55"/>
  <c r="F977" i="55"/>
  <c r="C1266" i="50"/>
  <c r="D1266" i="50"/>
  <c r="E1266" i="50"/>
  <c r="F1266" i="50"/>
  <c r="C1831" i="55"/>
  <c r="D1831" i="55"/>
  <c r="E1831" i="55"/>
  <c r="F1831" i="55"/>
  <c r="F1308" i="55"/>
  <c r="E1308" i="55"/>
  <c r="D1308" i="55"/>
  <c r="C1308" i="55"/>
  <c r="C1746" i="54"/>
  <c r="D1746" i="54"/>
  <c r="E1746" i="54"/>
  <c r="F1746" i="54"/>
  <c r="C384" i="54"/>
  <c r="D384" i="54"/>
  <c r="E384" i="54"/>
  <c r="F384" i="54"/>
  <c r="C1848" i="50"/>
  <c r="D1848" i="50"/>
  <c r="E1848" i="50"/>
  <c r="F1848" i="50"/>
  <c r="F1869" i="50"/>
  <c r="E1869" i="50"/>
  <c r="D1869" i="50"/>
  <c r="C1869" i="50"/>
  <c r="C752" i="54"/>
  <c r="D752" i="54"/>
  <c r="E752" i="54"/>
  <c r="F752" i="54"/>
  <c r="C243" i="54"/>
  <c r="D243" i="54"/>
  <c r="E243" i="54"/>
  <c r="F243" i="54"/>
  <c r="C262" i="54"/>
  <c r="D262" i="54"/>
  <c r="E262" i="54"/>
  <c r="F262" i="54"/>
  <c r="C1979" i="55"/>
  <c r="D1979" i="55"/>
  <c r="E1979" i="55"/>
  <c r="F1979" i="55"/>
  <c r="C144" i="51"/>
  <c r="D144" i="51"/>
  <c r="E144" i="51"/>
  <c r="F144" i="51"/>
  <c r="F1602" i="54"/>
  <c r="E1602" i="54"/>
  <c r="D1602" i="54"/>
  <c r="C1602" i="54"/>
  <c r="F933" i="54"/>
  <c r="E933" i="54"/>
  <c r="D933" i="54"/>
  <c r="C933" i="54"/>
  <c r="C1292" i="52"/>
  <c r="D1292" i="52"/>
  <c r="E1292" i="52"/>
  <c r="F1292" i="52"/>
  <c r="C1057" i="53"/>
  <c r="D1057" i="53"/>
  <c r="E1057" i="53"/>
  <c r="F1057" i="53"/>
  <c r="F47" i="53"/>
  <c r="E47" i="53"/>
  <c r="D47" i="53"/>
  <c r="C47" i="53"/>
  <c r="F1541" i="53"/>
  <c r="E1541" i="53"/>
  <c r="D1541" i="53"/>
  <c r="C1541" i="53"/>
  <c r="F1433" i="50"/>
  <c r="E1433" i="50"/>
  <c r="D1433" i="50"/>
  <c r="C1433" i="50"/>
  <c r="F379" i="54"/>
  <c r="E379" i="54"/>
  <c r="D379" i="54"/>
  <c r="C379" i="54"/>
  <c r="F1444" i="52"/>
  <c r="E1444" i="52"/>
  <c r="D1444" i="52"/>
  <c r="C1444" i="52"/>
  <c r="F1369" i="50"/>
  <c r="E1369" i="50"/>
  <c r="D1369" i="50"/>
  <c r="C1369" i="50"/>
  <c r="F724" i="53"/>
  <c r="E724" i="53"/>
  <c r="D724" i="53"/>
  <c r="C724" i="53"/>
  <c r="F981" i="51"/>
  <c r="E981" i="51"/>
  <c r="D981" i="51"/>
  <c r="C981" i="51"/>
  <c r="F956" i="51"/>
  <c r="E956" i="51"/>
  <c r="D956" i="51"/>
  <c r="C956" i="51"/>
  <c r="F168" i="50"/>
  <c r="E168" i="50"/>
  <c r="D168" i="50"/>
  <c r="C168" i="50"/>
  <c r="F1345" i="54"/>
  <c r="E1345" i="54"/>
  <c r="D1345" i="54"/>
  <c r="C1345" i="54"/>
  <c r="F1343" i="54"/>
  <c r="E1343" i="54"/>
  <c r="D1343" i="54"/>
  <c r="C1343" i="54"/>
  <c r="F148" i="51"/>
  <c r="E148" i="51"/>
  <c r="D148" i="51"/>
  <c r="C148" i="51"/>
  <c r="F1849" i="52"/>
  <c r="E1849" i="52"/>
  <c r="D1849" i="52"/>
  <c r="C1849" i="52"/>
  <c r="F743" i="53"/>
  <c r="E743" i="53"/>
  <c r="D743" i="53"/>
  <c r="C743" i="53"/>
  <c r="F208" i="51"/>
  <c r="E208" i="51"/>
  <c r="D208" i="51"/>
  <c r="C208" i="51"/>
  <c r="F262" i="53"/>
  <c r="E262" i="53"/>
  <c r="D262" i="53"/>
  <c r="C262" i="53"/>
  <c r="F1246" i="51"/>
  <c r="E1246" i="51"/>
  <c r="D1246" i="51"/>
  <c r="C1246" i="51"/>
  <c r="F1675" i="54"/>
  <c r="E1675" i="54"/>
  <c r="D1675" i="54"/>
  <c r="C1675" i="54"/>
  <c r="F1351" i="53"/>
  <c r="E1351" i="53"/>
  <c r="D1351" i="53"/>
  <c r="C1351" i="53"/>
  <c r="F1616" i="51"/>
  <c r="E1616" i="51"/>
  <c r="D1616" i="51"/>
  <c r="C1616" i="51"/>
  <c r="C1653" i="53"/>
  <c r="D1653" i="53"/>
  <c r="E1653" i="53"/>
  <c r="F1653" i="53"/>
  <c r="C1418" i="51"/>
  <c r="D1418" i="51"/>
  <c r="E1418" i="51"/>
  <c r="F1418" i="51"/>
  <c r="F798" i="50"/>
  <c r="E798" i="50"/>
  <c r="D798" i="50"/>
  <c r="C798" i="50"/>
  <c r="C199" i="55"/>
  <c r="D199" i="55"/>
  <c r="E199" i="55"/>
  <c r="F199" i="55"/>
  <c r="C1861" i="49"/>
  <c r="D1861" i="49"/>
  <c r="E1861" i="49"/>
  <c r="F1861" i="49"/>
  <c r="F2095" i="49"/>
  <c r="E2095" i="49"/>
  <c r="D2095" i="49"/>
  <c r="C2095" i="49"/>
  <c r="C2067" i="52"/>
  <c r="D2067" i="52"/>
  <c r="E2067" i="52"/>
  <c r="F2067" i="52"/>
  <c r="C1144" i="54"/>
  <c r="D1144" i="54"/>
  <c r="E1144" i="54"/>
  <c r="F1144" i="54"/>
  <c r="F1245" i="53"/>
  <c r="E1245" i="53"/>
  <c r="D1245" i="53"/>
  <c r="C1245" i="53"/>
  <c r="F1647" i="54"/>
  <c r="E1647" i="54"/>
  <c r="D1647" i="54"/>
  <c r="C1647" i="54"/>
  <c r="F789" i="53"/>
  <c r="E789" i="53"/>
  <c r="D789" i="53"/>
  <c r="C789" i="53"/>
  <c r="F348" i="54"/>
  <c r="C348" i="54"/>
  <c r="D348" i="54"/>
  <c r="E348" i="54"/>
  <c r="C810" i="54"/>
  <c r="D810" i="54"/>
  <c r="E810" i="54"/>
  <c r="F810" i="54"/>
  <c r="F1604" i="53"/>
  <c r="E1604" i="53"/>
  <c r="D1604" i="53"/>
  <c r="C1604" i="53"/>
  <c r="F1579" i="51"/>
  <c r="E1579" i="51"/>
  <c r="D1579" i="51"/>
  <c r="C1579" i="51"/>
  <c r="F796" i="51"/>
  <c r="E796" i="51"/>
  <c r="D796" i="51"/>
  <c r="C796" i="51"/>
  <c r="C120" i="55"/>
  <c r="D120" i="55"/>
  <c r="E120" i="55"/>
  <c r="F120" i="55"/>
  <c r="F600" i="51"/>
  <c r="E600" i="51"/>
  <c r="D600" i="51"/>
  <c r="C600" i="51"/>
  <c r="F766" i="51"/>
  <c r="E766" i="51"/>
  <c r="D766" i="51"/>
  <c r="C766" i="51"/>
  <c r="C1410" i="51"/>
  <c r="D1410" i="51"/>
  <c r="E1410" i="51"/>
  <c r="F1410" i="51"/>
  <c r="C778" i="53"/>
  <c r="D778" i="53"/>
  <c r="E778" i="53"/>
  <c r="F778" i="53"/>
  <c r="C730" i="54"/>
  <c r="D730" i="54"/>
  <c r="E730" i="54"/>
  <c r="F730" i="54"/>
  <c r="F1450" i="50"/>
  <c r="E1450" i="50"/>
  <c r="D1450" i="50"/>
  <c r="C1450" i="50"/>
  <c r="F1584" i="52"/>
  <c r="E1584" i="52"/>
  <c r="D1584" i="52"/>
  <c r="C1584" i="52"/>
  <c r="F1474" i="49"/>
  <c r="E1474" i="49"/>
  <c r="D1474" i="49"/>
  <c r="C1474" i="49"/>
  <c r="F5" i="53"/>
  <c r="E5" i="53"/>
  <c r="D5" i="53"/>
  <c r="C5" i="53"/>
  <c r="F506" i="51"/>
  <c r="E506" i="51"/>
  <c r="D506" i="51"/>
  <c r="C506" i="51"/>
  <c r="F648" i="50"/>
  <c r="E648" i="50"/>
  <c r="D648" i="50"/>
  <c r="C648" i="50"/>
  <c r="C1590" i="52"/>
  <c r="D1590" i="52"/>
  <c r="E1590" i="52"/>
  <c r="F1590" i="52"/>
  <c r="C1386" i="53"/>
  <c r="D1386" i="53"/>
  <c r="E1386" i="53"/>
  <c r="F1386" i="53"/>
  <c r="C1673" i="52"/>
  <c r="D1673" i="52"/>
  <c r="E1673" i="52"/>
  <c r="F1673" i="52"/>
  <c r="C272" i="51"/>
  <c r="D272" i="51"/>
  <c r="E272" i="51"/>
  <c r="F272" i="51"/>
  <c r="C1440" i="52"/>
  <c r="D1440" i="52"/>
  <c r="E1440" i="52"/>
  <c r="F1440" i="52"/>
  <c r="C1337" i="53"/>
  <c r="D1337" i="53"/>
  <c r="E1337" i="53"/>
  <c r="F1337" i="53"/>
  <c r="C1474" i="53"/>
  <c r="D1474" i="53"/>
  <c r="E1474" i="53"/>
  <c r="F1474" i="53"/>
  <c r="C1797" i="52"/>
  <c r="D1797" i="52"/>
  <c r="E1797" i="52"/>
  <c r="F1797" i="52"/>
  <c r="C39" i="53"/>
  <c r="D39" i="53"/>
  <c r="E39" i="53"/>
  <c r="F39" i="53"/>
  <c r="C1734" i="52"/>
  <c r="D1734" i="52"/>
  <c r="E1734" i="52"/>
  <c r="F1734" i="52"/>
  <c r="C1038" i="55"/>
  <c r="D1038" i="55"/>
  <c r="E1038" i="55"/>
  <c r="F1038" i="55"/>
  <c r="C2061" i="54"/>
  <c r="D2061" i="54"/>
  <c r="E2061" i="54"/>
  <c r="F2061" i="54"/>
  <c r="C1799" i="52"/>
  <c r="D1799" i="52"/>
  <c r="E1799" i="52"/>
  <c r="F1799" i="52"/>
  <c r="C1027" i="54"/>
  <c r="D1027" i="54"/>
  <c r="E1027" i="54"/>
  <c r="F1027" i="54"/>
  <c r="C715" i="50"/>
  <c r="D715" i="50"/>
  <c r="E715" i="50"/>
  <c r="F715" i="50"/>
  <c r="C943" i="51"/>
  <c r="D943" i="51"/>
  <c r="E943" i="51"/>
  <c r="F943" i="51"/>
  <c r="C129" i="54"/>
  <c r="D129" i="54"/>
  <c r="E129" i="54"/>
  <c r="F129" i="54"/>
  <c r="C1171" i="53"/>
  <c r="D1171" i="53"/>
  <c r="E1171" i="53"/>
  <c r="F1171" i="53"/>
  <c r="C153" i="53"/>
  <c r="D153" i="53"/>
  <c r="E153" i="53"/>
  <c r="F153" i="53"/>
  <c r="C1777" i="55"/>
  <c r="D1777" i="55"/>
  <c r="E1777" i="55"/>
  <c r="F1777" i="55"/>
  <c r="C1566" i="53"/>
  <c r="D1566" i="53"/>
  <c r="E1566" i="53"/>
  <c r="F1566" i="53"/>
  <c r="F613" i="54"/>
  <c r="E613" i="54"/>
  <c r="D613" i="54"/>
  <c r="C613" i="54"/>
  <c r="F897" i="55"/>
  <c r="E897" i="55"/>
  <c r="D897" i="55"/>
  <c r="C897" i="55"/>
  <c r="F684" i="55"/>
  <c r="E684" i="55"/>
  <c r="D684" i="55"/>
  <c r="C684" i="55"/>
  <c r="F400" i="53"/>
  <c r="E400" i="53"/>
  <c r="D400" i="53"/>
  <c r="C400" i="53"/>
  <c r="F444" i="55"/>
  <c r="E444" i="55"/>
  <c r="D444" i="55"/>
  <c r="C444" i="55"/>
  <c r="F1086" i="53"/>
  <c r="E1086" i="53"/>
  <c r="D1086" i="53"/>
  <c r="C1086" i="53"/>
  <c r="F1358" i="51"/>
  <c r="E1358" i="51"/>
  <c r="D1358" i="51"/>
  <c r="C1358" i="51"/>
  <c r="F267" i="55"/>
  <c r="E267" i="55"/>
  <c r="D267" i="55"/>
  <c r="C267" i="55"/>
  <c r="F75" i="51"/>
  <c r="E75" i="51"/>
  <c r="D75" i="51"/>
  <c r="C75" i="51"/>
  <c r="F1663" i="53"/>
  <c r="E1663" i="53"/>
  <c r="D1663" i="53"/>
  <c r="C1663" i="53"/>
  <c r="F540" i="55"/>
  <c r="E540" i="55"/>
  <c r="D540" i="55"/>
  <c r="C540" i="55"/>
  <c r="F1174" i="49"/>
  <c r="E1174" i="49"/>
  <c r="D1174" i="49"/>
  <c r="C1174" i="49"/>
  <c r="F320" i="53"/>
  <c r="E320" i="53"/>
  <c r="D320" i="53"/>
  <c r="C320" i="53"/>
  <c r="F483" i="53"/>
  <c r="E483" i="53"/>
  <c r="D483" i="53"/>
  <c r="C483" i="53"/>
  <c r="F70" i="53"/>
  <c r="E70" i="53"/>
  <c r="D70" i="53"/>
  <c r="C70" i="53"/>
  <c r="F935" i="51"/>
  <c r="E935" i="51"/>
  <c r="D935" i="51"/>
  <c r="C935" i="51"/>
  <c r="F1592" i="51"/>
  <c r="E1592" i="51"/>
  <c r="D1592" i="51"/>
  <c r="C1592" i="51"/>
  <c r="F1251" i="51"/>
  <c r="E1251" i="51"/>
  <c r="D1251" i="51"/>
  <c r="C1251" i="51"/>
  <c r="F1340" i="52"/>
  <c r="E1340" i="52"/>
  <c r="D1340" i="52"/>
  <c r="C1340" i="52"/>
  <c r="F1781" i="51"/>
  <c r="C1781" i="51"/>
  <c r="D1781" i="51"/>
  <c r="E1781" i="51"/>
  <c r="C1104" i="53"/>
  <c r="D1104" i="53"/>
  <c r="E1104" i="53"/>
  <c r="F1104" i="53"/>
  <c r="C1478" i="53"/>
  <c r="D1478" i="53"/>
  <c r="E1478" i="53"/>
  <c r="F1478" i="53"/>
  <c r="C1421" i="54"/>
  <c r="D1421" i="54"/>
  <c r="E1421" i="54"/>
  <c r="F1421" i="54"/>
  <c r="C705" i="55"/>
  <c r="D705" i="55"/>
  <c r="E705" i="55"/>
  <c r="F705" i="55"/>
  <c r="F205" i="54"/>
  <c r="E205" i="54"/>
  <c r="D205" i="54"/>
  <c r="C205" i="54"/>
  <c r="F1037" i="53"/>
  <c r="C1037" i="53"/>
  <c r="D1037" i="53"/>
  <c r="E1037" i="53"/>
  <c r="F206" i="53"/>
  <c r="E206" i="53"/>
  <c r="D206" i="53"/>
  <c r="C206" i="53"/>
  <c r="F934" i="55"/>
  <c r="E934" i="55"/>
  <c r="D934" i="55"/>
  <c r="C934" i="55"/>
  <c r="F1913" i="52"/>
  <c r="E1913" i="52"/>
  <c r="D1913" i="52"/>
  <c r="C1913" i="52"/>
  <c r="C1100" i="50"/>
  <c r="D1100" i="50"/>
  <c r="E1100" i="50"/>
  <c r="F1100" i="50"/>
  <c r="C173" i="53"/>
  <c r="D173" i="53"/>
  <c r="E173" i="53"/>
  <c r="F173" i="53"/>
  <c r="F525" i="54"/>
  <c r="C525" i="54"/>
  <c r="D525" i="54"/>
  <c r="E525" i="54"/>
  <c r="C816" i="53"/>
  <c r="D816" i="53"/>
  <c r="E816" i="53"/>
  <c r="F816" i="53"/>
  <c r="F1215" i="50"/>
  <c r="E1215" i="50"/>
  <c r="D1215" i="50"/>
  <c r="C1215" i="50"/>
  <c r="C887" i="53"/>
  <c r="D887" i="53"/>
  <c r="E887" i="53"/>
  <c r="F887" i="53"/>
  <c r="C617" i="55"/>
  <c r="D617" i="55"/>
  <c r="E617" i="55"/>
  <c r="F617" i="55"/>
  <c r="F1065" i="54"/>
  <c r="C1065" i="54"/>
  <c r="D1065" i="54"/>
  <c r="E1065" i="54"/>
  <c r="F1717" i="50"/>
  <c r="E1717" i="50"/>
  <c r="D1717" i="50"/>
  <c r="C1717" i="50"/>
  <c r="F1530" i="52"/>
  <c r="E1530" i="52"/>
  <c r="D1530" i="52"/>
  <c r="C1530" i="52"/>
  <c r="F401" i="54"/>
  <c r="C401" i="54"/>
  <c r="D401" i="54"/>
  <c r="E401" i="54"/>
  <c r="F364" i="22"/>
  <c r="E364" i="22"/>
  <c r="D364" i="22"/>
  <c r="C364" i="22"/>
  <c r="C240" i="53"/>
  <c r="D240" i="53"/>
  <c r="E240" i="53"/>
  <c r="F240" i="53"/>
  <c r="F841" i="53"/>
  <c r="E841" i="53"/>
  <c r="D841" i="53"/>
  <c r="C841" i="53"/>
  <c r="F722" i="50"/>
  <c r="E722" i="50"/>
  <c r="D722" i="50"/>
  <c r="C722" i="50"/>
  <c r="F1452" i="51"/>
  <c r="E1452" i="51"/>
  <c r="D1452" i="51"/>
  <c r="C1452" i="51"/>
  <c r="F95" i="53"/>
  <c r="C95" i="53"/>
  <c r="D95" i="53"/>
  <c r="E95" i="53"/>
  <c r="C160" i="54"/>
  <c r="D160" i="54"/>
  <c r="E160" i="54"/>
  <c r="F160" i="54"/>
  <c r="F1036" i="53"/>
  <c r="E1036" i="53"/>
  <c r="D1036" i="53"/>
  <c r="C1036" i="53"/>
  <c r="F229" i="53"/>
  <c r="E229" i="53"/>
  <c r="D229" i="53"/>
  <c r="C229" i="53"/>
  <c r="F1485" i="49"/>
  <c r="E1485" i="49"/>
  <c r="D1485" i="49"/>
  <c r="C1485" i="49"/>
  <c r="C54" i="50"/>
  <c r="D54" i="50"/>
  <c r="E54" i="50"/>
  <c r="F54" i="50"/>
  <c r="F1555" i="55"/>
  <c r="C1555" i="55"/>
  <c r="D1555" i="55"/>
  <c r="E1555" i="55"/>
  <c r="F1143" i="53"/>
  <c r="E1143" i="53"/>
  <c r="D1143" i="53"/>
  <c r="C1143" i="53"/>
  <c r="F1900" i="49"/>
  <c r="E1900" i="49"/>
  <c r="D1900" i="49"/>
  <c r="C1900" i="49"/>
  <c r="F1805" i="49"/>
  <c r="E1805" i="49"/>
  <c r="D1805" i="49"/>
  <c r="C1805" i="49"/>
  <c r="F971" i="51"/>
  <c r="E971" i="51"/>
  <c r="D971" i="51"/>
  <c r="C971" i="51"/>
  <c r="C467" i="53"/>
  <c r="D467" i="53"/>
  <c r="E467" i="53"/>
  <c r="F467" i="53"/>
  <c r="C1925" i="52"/>
  <c r="D1925" i="52"/>
  <c r="E1925" i="52"/>
  <c r="F1925" i="52"/>
  <c r="F580" i="53"/>
  <c r="E580" i="53"/>
  <c r="D580" i="53"/>
  <c r="C580" i="53"/>
  <c r="F1790" i="50"/>
  <c r="E1790" i="50"/>
  <c r="D1790" i="50"/>
  <c r="C1790" i="50"/>
  <c r="C1714" i="51"/>
  <c r="D1714" i="51"/>
  <c r="E1714" i="51"/>
  <c r="F1714" i="51"/>
  <c r="C881" i="50"/>
  <c r="D881" i="50"/>
  <c r="E881" i="50"/>
  <c r="F881" i="50"/>
  <c r="C812" i="55"/>
  <c r="D812" i="55"/>
  <c r="E812" i="55"/>
  <c r="F812" i="55"/>
  <c r="C1537" i="53"/>
  <c r="D1537" i="53"/>
  <c r="E1537" i="53"/>
  <c r="F1537" i="53"/>
  <c r="C1503" i="54"/>
  <c r="D1503" i="54"/>
  <c r="E1503" i="54"/>
  <c r="F1503" i="54"/>
  <c r="C1499" i="54"/>
  <c r="D1499" i="54"/>
  <c r="E1499" i="54"/>
  <c r="F1499" i="54"/>
  <c r="C1615" i="54"/>
  <c r="D1615" i="54"/>
  <c r="E1615" i="54"/>
  <c r="F1615" i="54"/>
  <c r="C43" i="54"/>
  <c r="D43" i="54"/>
  <c r="E43" i="54"/>
  <c r="F43" i="54"/>
  <c r="C259" i="54"/>
  <c r="D259" i="54"/>
  <c r="E259" i="54"/>
  <c r="F259" i="54"/>
  <c r="C1945" i="54"/>
  <c r="D1945" i="54"/>
  <c r="E1945" i="54"/>
  <c r="F1945" i="54"/>
  <c r="C1176" i="53"/>
  <c r="D1176" i="53"/>
  <c r="E1176" i="53"/>
  <c r="F1176" i="53"/>
  <c r="C1998" i="54"/>
  <c r="D1998" i="54"/>
  <c r="E1998" i="54"/>
  <c r="F1998" i="54"/>
  <c r="C294" i="54"/>
  <c r="D294" i="54"/>
  <c r="E294" i="54"/>
  <c r="F294" i="54"/>
  <c r="C1842" i="54"/>
  <c r="D1842" i="54"/>
  <c r="E1842" i="54"/>
  <c r="F1842" i="54"/>
  <c r="C734" i="55"/>
  <c r="D734" i="55"/>
  <c r="E734" i="55"/>
  <c r="F734" i="55"/>
  <c r="C14" i="51"/>
  <c r="D14" i="51"/>
  <c r="E14" i="51"/>
  <c r="F14" i="51"/>
  <c r="C1023" i="50"/>
  <c r="D1023" i="50"/>
  <c r="E1023" i="50"/>
  <c r="F1023" i="50"/>
  <c r="C573" i="55"/>
  <c r="D573" i="55"/>
  <c r="E573" i="55"/>
  <c r="F573" i="55"/>
  <c r="C1265" i="50"/>
  <c r="D1265" i="50"/>
  <c r="E1265" i="50"/>
  <c r="F1265" i="50"/>
  <c r="C1145" i="52"/>
  <c r="D1145" i="52"/>
  <c r="E1145" i="52"/>
  <c r="F1145" i="52"/>
  <c r="C685" i="54"/>
  <c r="D685" i="54"/>
  <c r="E685" i="54"/>
  <c r="F685" i="54"/>
  <c r="C2038" i="54"/>
  <c r="D2038" i="54"/>
  <c r="E2038" i="54"/>
  <c r="F2038" i="54"/>
  <c r="C85" i="53"/>
  <c r="D85" i="53"/>
  <c r="E85" i="53"/>
  <c r="F85" i="53"/>
  <c r="C1715" i="54"/>
  <c r="D1715" i="54"/>
  <c r="E1715" i="54"/>
  <c r="F1715" i="54"/>
  <c r="C1303" i="53"/>
  <c r="D1303" i="53"/>
  <c r="E1303" i="53"/>
  <c r="F1303" i="53"/>
  <c r="C1814" i="52"/>
  <c r="D1814" i="52"/>
  <c r="E1814" i="52"/>
  <c r="F1814" i="52"/>
  <c r="C1567" i="54"/>
  <c r="D1567" i="54"/>
  <c r="E1567" i="54"/>
  <c r="F1567" i="54"/>
  <c r="C817" i="55"/>
  <c r="D817" i="55"/>
  <c r="E817" i="55"/>
  <c r="F817" i="55"/>
  <c r="C445" i="51"/>
  <c r="D445" i="51"/>
  <c r="E445" i="51"/>
  <c r="F445" i="51"/>
  <c r="C330" i="53"/>
  <c r="D330" i="53"/>
  <c r="E330" i="53"/>
  <c r="F330" i="53"/>
  <c r="C1532" i="52"/>
  <c r="D1532" i="52"/>
  <c r="E1532" i="52"/>
  <c r="F1532" i="52"/>
  <c r="C976" i="55"/>
  <c r="D976" i="55"/>
  <c r="E976" i="55"/>
  <c r="F976" i="55"/>
  <c r="C78" i="54"/>
  <c r="D78" i="54"/>
  <c r="E78" i="54"/>
  <c r="F78" i="54"/>
  <c r="C364" i="53"/>
  <c r="D364" i="53"/>
  <c r="E364" i="53"/>
  <c r="F364" i="53"/>
  <c r="C1555" i="53"/>
  <c r="D1555" i="53"/>
  <c r="E1555" i="53"/>
  <c r="F1555" i="53"/>
  <c r="C1261" i="55"/>
  <c r="D1261" i="55"/>
  <c r="E1261" i="55"/>
  <c r="F1261" i="55"/>
  <c r="C1383" i="55"/>
  <c r="D1383" i="55"/>
  <c r="E1383" i="55"/>
  <c r="F1383" i="55"/>
  <c r="C1108" i="55"/>
  <c r="D1108" i="55"/>
  <c r="E1108" i="55"/>
  <c r="F1108" i="55"/>
  <c r="C151" i="51"/>
  <c r="D151" i="51"/>
  <c r="E151" i="51"/>
  <c r="F151" i="51"/>
  <c r="C202" i="12"/>
  <c r="D202" i="12"/>
  <c r="E202" i="12"/>
  <c r="F202" i="12"/>
  <c r="C1094" i="54"/>
  <c r="D1094" i="54"/>
  <c r="E1094" i="54"/>
  <c r="F1094" i="54"/>
  <c r="C35" i="54"/>
  <c r="D35" i="54"/>
  <c r="E35" i="54"/>
  <c r="F35" i="54"/>
  <c r="C1200" i="54"/>
  <c r="D1200" i="54"/>
  <c r="E1200" i="54"/>
  <c r="F1200" i="54"/>
  <c r="C1804" i="52"/>
  <c r="D1804" i="52"/>
  <c r="E1804" i="52"/>
  <c r="F1804" i="52"/>
  <c r="C1814" i="51"/>
  <c r="D1814" i="51"/>
  <c r="E1814" i="51"/>
  <c r="F1814" i="51"/>
  <c r="F707" i="49"/>
  <c r="E707" i="49"/>
  <c r="D707" i="49"/>
  <c r="C707" i="49"/>
  <c r="C474" i="54"/>
  <c r="D474" i="54"/>
  <c r="E474" i="54"/>
  <c r="F474" i="54"/>
  <c r="F1664" i="52"/>
  <c r="C1664" i="52"/>
  <c r="D1664" i="52"/>
  <c r="E1664" i="52"/>
  <c r="F701" i="53"/>
  <c r="E701" i="53"/>
  <c r="D701" i="53"/>
  <c r="C701" i="53"/>
  <c r="F1431" i="51"/>
  <c r="E1431" i="51"/>
  <c r="D1431" i="51"/>
  <c r="C1431" i="51"/>
  <c r="F1079" i="50"/>
  <c r="E1079" i="50"/>
  <c r="D1079" i="50"/>
  <c r="C1079" i="50"/>
  <c r="F1621" i="52"/>
  <c r="E1621" i="52"/>
  <c r="D1621" i="52"/>
  <c r="C1621" i="52"/>
  <c r="F286" i="51"/>
  <c r="C286" i="51"/>
  <c r="D286" i="51"/>
  <c r="E286" i="51"/>
  <c r="F47" i="22"/>
  <c r="E47" i="22"/>
  <c r="D47" i="22"/>
  <c r="C47" i="22"/>
  <c r="C1960" i="49"/>
  <c r="D1960" i="49"/>
  <c r="E1960" i="49"/>
  <c r="F1960" i="49"/>
  <c r="C107" i="15"/>
  <c r="D107" i="15"/>
  <c r="E107" i="15"/>
  <c r="F107" i="15"/>
  <c r="C818" i="51"/>
  <c r="D818" i="51"/>
  <c r="E818" i="51"/>
  <c r="F818" i="51"/>
  <c r="C1972" i="54"/>
  <c r="D1972" i="54"/>
  <c r="E1972" i="54"/>
  <c r="F1972" i="54"/>
  <c r="C1801" i="51"/>
  <c r="D1801" i="51"/>
  <c r="E1801" i="51"/>
  <c r="F1801" i="51"/>
  <c r="C1168" i="54"/>
  <c r="D1168" i="54"/>
  <c r="E1168" i="54"/>
  <c r="F1168" i="54"/>
  <c r="F236" i="51"/>
  <c r="E236" i="51"/>
  <c r="D236" i="51"/>
  <c r="C236" i="51"/>
  <c r="F533" i="50"/>
  <c r="E533" i="50"/>
  <c r="D533" i="50"/>
  <c r="C533" i="50"/>
  <c r="F485" i="50"/>
  <c r="E485" i="50"/>
  <c r="D485" i="50"/>
  <c r="C485" i="50"/>
  <c r="F1775" i="49"/>
  <c r="E1775" i="49"/>
  <c r="D1775" i="49"/>
  <c r="C1775" i="49"/>
  <c r="C520" i="54"/>
  <c r="D520" i="54"/>
  <c r="E520" i="54"/>
  <c r="F520" i="54"/>
  <c r="C1589" i="53"/>
  <c r="D1589" i="53"/>
  <c r="E1589" i="53"/>
  <c r="F1589" i="53"/>
  <c r="C932" i="51"/>
  <c r="D932" i="51"/>
  <c r="E932" i="51"/>
  <c r="F932" i="51"/>
  <c r="C1410" i="52"/>
  <c r="D1410" i="52"/>
  <c r="E1410" i="52"/>
  <c r="F1410" i="52"/>
  <c r="C1154" i="54"/>
  <c r="D1154" i="54"/>
  <c r="E1154" i="54"/>
  <c r="F1154" i="54"/>
  <c r="C146" i="53"/>
  <c r="D146" i="53"/>
  <c r="E146" i="53"/>
  <c r="F146" i="53"/>
  <c r="C739" i="53"/>
  <c r="D739" i="53"/>
  <c r="E739" i="53"/>
  <c r="F739" i="53"/>
  <c r="C77" i="51"/>
  <c r="D77" i="51"/>
  <c r="E77" i="51"/>
  <c r="F77" i="51"/>
  <c r="C124" i="53"/>
  <c r="D124" i="53"/>
  <c r="E124" i="53"/>
  <c r="F124" i="53"/>
  <c r="C1788" i="50"/>
  <c r="D1788" i="50"/>
  <c r="E1788" i="50"/>
  <c r="F1788" i="50"/>
  <c r="C1172" i="50"/>
  <c r="D1172" i="50"/>
  <c r="E1172" i="50"/>
  <c r="F1172" i="50"/>
  <c r="C221" i="55"/>
  <c r="D221" i="55"/>
  <c r="E221" i="55"/>
  <c r="F221" i="55"/>
  <c r="C1438" i="51"/>
  <c r="D1438" i="51"/>
  <c r="E1438" i="51"/>
  <c r="F1438" i="51"/>
  <c r="C1656" i="54"/>
  <c r="D1656" i="54"/>
  <c r="E1656" i="54"/>
  <c r="F1656" i="54"/>
  <c r="C1148" i="14"/>
  <c r="D1148" i="14"/>
  <c r="E1148" i="14"/>
  <c r="F1148" i="14"/>
  <c r="C1677" i="54"/>
  <c r="D1677" i="54"/>
  <c r="E1677" i="54"/>
  <c r="F1677" i="54"/>
  <c r="C553" i="54"/>
  <c r="D553" i="54"/>
  <c r="E553" i="54"/>
  <c r="F553" i="54"/>
  <c r="C1224" i="54"/>
  <c r="D1224" i="54"/>
  <c r="E1224" i="54"/>
  <c r="F1224" i="54"/>
  <c r="C255" i="53"/>
  <c r="D255" i="53"/>
  <c r="E255" i="53"/>
  <c r="F255" i="53"/>
  <c r="C1562" i="54"/>
  <c r="D1562" i="54"/>
  <c r="E1562" i="54"/>
  <c r="F1562" i="54"/>
  <c r="C1315" i="55"/>
  <c r="D1315" i="55"/>
  <c r="E1315" i="55"/>
  <c r="F1315" i="55"/>
  <c r="C876" i="55"/>
  <c r="D876" i="55"/>
  <c r="E876" i="55"/>
  <c r="F876" i="55"/>
  <c r="C972" i="55"/>
  <c r="D972" i="55"/>
  <c r="E972" i="55"/>
  <c r="F972" i="55"/>
  <c r="C968" i="53"/>
  <c r="D968" i="53"/>
  <c r="E968" i="53"/>
  <c r="F968" i="53"/>
  <c r="C1291" i="52"/>
  <c r="D1291" i="52"/>
  <c r="E1291" i="52"/>
  <c r="F1291" i="52"/>
  <c r="C1481" i="52"/>
  <c r="D1481" i="52"/>
  <c r="E1481" i="52"/>
  <c r="F1481" i="52"/>
  <c r="C1808" i="52"/>
  <c r="D1808" i="52"/>
  <c r="E1808" i="52"/>
  <c r="F1808" i="52"/>
  <c r="C973" i="54"/>
  <c r="D973" i="54"/>
  <c r="E973" i="54"/>
  <c r="F973" i="54"/>
  <c r="C1601" i="55"/>
  <c r="D1601" i="55"/>
  <c r="E1601" i="55"/>
  <c r="F1601" i="55"/>
  <c r="C520" i="53"/>
  <c r="D520" i="53"/>
  <c r="E520" i="53"/>
  <c r="F520" i="53"/>
  <c r="C1548" i="53"/>
  <c r="D1548" i="53"/>
  <c r="E1548" i="53"/>
  <c r="F1548" i="53"/>
  <c r="C1740" i="54"/>
  <c r="D1740" i="54"/>
  <c r="E1740" i="54"/>
  <c r="F1740" i="54"/>
  <c r="C107" i="54"/>
  <c r="D107" i="54"/>
  <c r="E107" i="54"/>
  <c r="F107" i="54"/>
  <c r="C609" i="53"/>
  <c r="D609" i="53"/>
  <c r="E609" i="53"/>
  <c r="F609" i="53"/>
  <c r="C747" i="55"/>
  <c r="D747" i="55"/>
  <c r="E747" i="55"/>
  <c r="F747" i="55"/>
  <c r="C1977" i="52"/>
  <c r="D1977" i="52"/>
  <c r="E1977" i="52"/>
  <c r="F1977" i="52"/>
  <c r="C1061" i="50"/>
  <c r="D1061" i="50"/>
  <c r="E1061" i="50"/>
  <c r="F1061" i="50"/>
  <c r="C587" i="53"/>
  <c r="D587" i="53"/>
  <c r="E587" i="53"/>
  <c r="F587" i="53"/>
  <c r="C344" i="53"/>
  <c r="D344" i="53"/>
  <c r="E344" i="53"/>
  <c r="F344" i="53"/>
  <c r="C1225" i="54"/>
  <c r="D1225" i="54"/>
  <c r="E1225" i="54"/>
  <c r="F1225" i="54"/>
  <c r="C179" i="53"/>
  <c r="D179" i="53"/>
  <c r="E179" i="53"/>
  <c r="F179" i="53"/>
  <c r="C1964" i="49"/>
  <c r="D1964" i="49"/>
  <c r="E1964" i="49"/>
  <c r="F1964" i="49"/>
  <c r="C191" i="55"/>
  <c r="D191" i="55"/>
  <c r="E191" i="55"/>
  <c r="F191" i="55"/>
  <c r="C1255" i="54"/>
  <c r="D1255" i="54"/>
  <c r="E1255" i="54"/>
  <c r="F1255" i="54"/>
  <c r="C715" i="55"/>
  <c r="D715" i="55"/>
  <c r="E715" i="55"/>
  <c r="F715" i="55"/>
  <c r="C1720" i="55"/>
  <c r="D1720" i="55"/>
  <c r="E1720" i="55"/>
  <c r="F1720" i="55"/>
  <c r="C710" i="51"/>
  <c r="D710" i="51"/>
  <c r="E710" i="51"/>
  <c r="F710" i="51"/>
  <c r="C1225" i="53"/>
  <c r="D1225" i="53"/>
  <c r="E1225" i="53"/>
  <c r="F1225" i="53"/>
  <c r="C1626" i="55"/>
  <c r="D1626" i="55"/>
  <c r="E1626" i="55"/>
  <c r="F1626" i="55"/>
  <c r="C653" i="54"/>
  <c r="D653" i="54"/>
  <c r="E653" i="54"/>
  <c r="F653" i="54"/>
  <c r="C62" i="55"/>
  <c r="D62" i="55"/>
  <c r="E62" i="55"/>
  <c r="F62" i="55"/>
  <c r="C770" i="55"/>
  <c r="D770" i="55"/>
  <c r="E770" i="55"/>
  <c r="F770" i="55"/>
  <c r="C289" i="55"/>
  <c r="D289" i="55"/>
  <c r="E289" i="55"/>
  <c r="F289" i="55"/>
  <c r="C1708" i="55"/>
  <c r="D1708" i="55"/>
  <c r="E1708" i="55"/>
  <c r="F1708" i="55"/>
  <c r="C1617" i="54"/>
  <c r="D1617" i="54"/>
  <c r="E1617" i="54"/>
  <c r="F1617" i="54"/>
  <c r="C824" i="50"/>
  <c r="D824" i="50"/>
  <c r="E824" i="50"/>
  <c r="F824" i="50"/>
  <c r="C1294" i="51"/>
  <c r="D1294" i="51"/>
  <c r="E1294" i="51"/>
  <c r="F1294" i="51"/>
  <c r="C541" i="54"/>
  <c r="D541" i="54"/>
  <c r="E541" i="54"/>
  <c r="F541" i="54"/>
  <c r="C11" i="53"/>
  <c r="D11" i="53"/>
  <c r="E11" i="53"/>
  <c r="F11" i="53"/>
  <c r="C322" i="55"/>
  <c r="D322" i="55"/>
  <c r="E322" i="55"/>
  <c r="F322" i="55"/>
  <c r="C1416" i="53"/>
  <c r="D1416" i="53"/>
  <c r="E1416" i="53"/>
  <c r="F1416" i="53"/>
  <c r="C1761" i="51"/>
  <c r="D1761" i="51"/>
  <c r="E1761" i="51"/>
  <c r="F1761" i="51"/>
  <c r="C981" i="53"/>
  <c r="D981" i="53"/>
  <c r="E981" i="53"/>
  <c r="F981" i="53"/>
  <c r="C1067" i="51"/>
  <c r="D1067" i="51"/>
  <c r="E1067" i="51"/>
  <c r="F1067" i="51"/>
  <c r="C508" i="50"/>
  <c r="D508" i="50"/>
  <c r="E508" i="50"/>
  <c r="F508" i="50"/>
  <c r="C948" i="54"/>
  <c r="D948" i="54"/>
  <c r="E948" i="54"/>
  <c r="F948" i="54"/>
  <c r="C495" i="50"/>
  <c r="D495" i="50"/>
  <c r="E495" i="50"/>
  <c r="F495" i="50"/>
  <c r="C1127" i="54"/>
  <c r="D1127" i="54"/>
  <c r="E1127" i="54"/>
  <c r="F1127" i="54"/>
  <c r="C2093" i="54"/>
  <c r="D2093" i="54"/>
  <c r="E2093" i="54"/>
  <c r="F2093" i="54"/>
  <c r="C736" i="55"/>
  <c r="D736" i="55"/>
  <c r="E736" i="55"/>
  <c r="F736" i="55"/>
  <c r="C1696" i="51"/>
  <c r="D1696" i="51"/>
  <c r="E1696" i="51"/>
  <c r="F1696" i="51"/>
  <c r="C1581" i="55"/>
  <c r="D1581" i="55"/>
  <c r="E1581" i="55"/>
  <c r="F1581" i="55"/>
  <c r="F46" i="55"/>
  <c r="E46" i="55"/>
  <c r="D46" i="55"/>
  <c r="C46" i="55"/>
  <c r="F958" i="54"/>
  <c r="E958" i="54"/>
  <c r="D958" i="54"/>
  <c r="C958" i="54"/>
  <c r="F1517" i="51"/>
  <c r="E1517" i="51"/>
  <c r="D1517" i="51"/>
  <c r="C1517" i="51"/>
  <c r="F1780" i="50"/>
  <c r="E1780" i="50"/>
  <c r="D1780" i="50"/>
  <c r="C1780" i="50"/>
  <c r="F1829" i="50"/>
  <c r="E1829" i="50"/>
  <c r="D1829" i="50"/>
  <c r="C1829" i="50"/>
  <c r="F1615" i="52"/>
  <c r="E1615" i="52"/>
  <c r="D1615" i="52"/>
  <c r="C1615" i="52"/>
  <c r="F942" i="53"/>
  <c r="E942" i="53"/>
  <c r="D942" i="53"/>
  <c r="C942" i="53"/>
  <c r="F587" i="50"/>
  <c r="E587" i="50"/>
  <c r="D587" i="50"/>
  <c r="C587" i="50"/>
  <c r="F729" i="55"/>
  <c r="E729" i="55"/>
  <c r="D729" i="55"/>
  <c r="C729" i="55"/>
  <c r="F201" i="51"/>
  <c r="E201" i="51"/>
  <c r="D201" i="51"/>
  <c r="C201" i="51"/>
  <c r="F145" i="49"/>
  <c r="E145" i="49"/>
  <c r="D145" i="49"/>
  <c r="C145" i="49"/>
  <c r="F193" i="50"/>
  <c r="E193" i="50"/>
  <c r="D193" i="50"/>
  <c r="C193" i="50"/>
  <c r="F1458" i="52"/>
  <c r="E1458" i="52"/>
  <c r="D1458" i="52"/>
  <c r="C1458" i="52"/>
  <c r="F310" i="54"/>
  <c r="E310" i="54"/>
  <c r="D310" i="54"/>
  <c r="C310" i="54"/>
  <c r="F1591" i="53"/>
  <c r="E1591" i="53"/>
  <c r="D1591" i="53"/>
  <c r="C1591" i="53"/>
  <c r="F865" i="50"/>
  <c r="E865" i="50"/>
  <c r="D865" i="50"/>
  <c r="C865" i="50"/>
  <c r="F66" i="50"/>
  <c r="E66" i="50"/>
  <c r="D66" i="50"/>
  <c r="C66" i="50"/>
  <c r="F231" i="53"/>
  <c r="E231" i="53"/>
  <c r="D231" i="53"/>
  <c r="C231" i="53"/>
  <c r="F364" i="54"/>
  <c r="E364" i="54"/>
  <c r="D364" i="54"/>
  <c r="C364" i="54"/>
  <c r="F1709" i="52"/>
  <c r="E1709" i="52"/>
  <c r="D1709" i="52"/>
  <c r="C1709" i="52"/>
  <c r="C781" i="54"/>
  <c r="D781" i="54"/>
  <c r="E781" i="54"/>
  <c r="F781" i="54"/>
  <c r="C1089" i="51"/>
  <c r="D1089" i="51"/>
  <c r="E1089" i="51"/>
  <c r="F1089" i="51"/>
  <c r="C965" i="53"/>
  <c r="D965" i="53"/>
  <c r="E965" i="53"/>
  <c r="F965" i="53"/>
  <c r="C540" i="51"/>
  <c r="D540" i="51"/>
  <c r="E540" i="51"/>
  <c r="F540" i="51"/>
  <c r="C1208" i="53"/>
  <c r="D1208" i="53"/>
  <c r="E1208" i="53"/>
  <c r="F1208" i="53"/>
  <c r="C1131" i="53"/>
  <c r="D1131" i="53"/>
  <c r="E1131" i="53"/>
  <c r="F1131" i="53"/>
  <c r="C1917" i="54"/>
  <c r="D1917" i="54"/>
  <c r="E1917" i="54"/>
  <c r="F1917" i="54"/>
  <c r="C91" i="53"/>
  <c r="D91" i="53"/>
  <c r="E91" i="53"/>
  <c r="F91" i="53"/>
  <c r="C632" i="54"/>
  <c r="D632" i="54"/>
  <c r="E632" i="54"/>
  <c r="F632" i="54"/>
  <c r="F21" i="50"/>
  <c r="C21" i="50"/>
  <c r="D21" i="50"/>
  <c r="E21" i="50"/>
  <c r="F124" i="50"/>
  <c r="E124" i="50"/>
  <c r="D124" i="50"/>
  <c r="C124" i="50"/>
  <c r="C756" i="50"/>
  <c r="D756" i="50"/>
  <c r="E756" i="50"/>
  <c r="F756" i="50"/>
  <c r="C231" i="44"/>
  <c r="D231" i="44"/>
  <c r="E231" i="44"/>
  <c r="F231" i="44"/>
  <c r="F855" i="53"/>
  <c r="E855" i="53"/>
  <c r="D855" i="53"/>
  <c r="C855" i="53"/>
  <c r="C1239" i="54"/>
  <c r="D1239" i="54"/>
  <c r="E1239" i="54"/>
  <c r="F1239" i="54"/>
  <c r="F1451" i="54"/>
  <c r="E1451" i="54"/>
  <c r="D1451" i="54"/>
  <c r="C1451" i="54"/>
  <c r="C193" i="38"/>
  <c r="D193" i="38"/>
  <c r="E193" i="38"/>
  <c r="F193" i="38"/>
  <c r="C1907" i="50"/>
  <c r="D1907" i="50"/>
  <c r="E1907" i="50"/>
  <c r="F1907" i="50"/>
  <c r="F1772" i="52"/>
  <c r="E1772" i="52"/>
  <c r="D1772" i="52"/>
  <c r="C1772" i="52"/>
  <c r="F925" i="53"/>
  <c r="C925" i="53"/>
  <c r="D925" i="53"/>
  <c r="E925" i="53"/>
  <c r="F322" i="54"/>
  <c r="C322" i="54"/>
  <c r="D322" i="54"/>
  <c r="E322" i="54"/>
  <c r="C1016" i="53"/>
  <c r="D1016" i="53"/>
  <c r="E1016" i="53"/>
  <c r="F1016" i="53"/>
  <c r="C1924" i="52"/>
  <c r="D1924" i="52"/>
  <c r="E1924" i="52"/>
  <c r="F1924" i="52"/>
  <c r="C1450" i="52"/>
  <c r="D1450" i="52"/>
  <c r="E1450" i="52"/>
  <c r="F1450" i="52"/>
  <c r="C1398" i="53"/>
  <c r="D1398" i="53"/>
  <c r="E1398" i="53"/>
  <c r="F1398" i="53"/>
  <c r="C1435" i="50"/>
  <c r="D1435" i="50"/>
  <c r="E1435" i="50"/>
  <c r="F1435" i="50"/>
  <c r="F1496" i="51"/>
  <c r="E1496" i="51"/>
  <c r="D1496" i="51"/>
  <c r="C1496" i="51"/>
  <c r="F1827" i="52"/>
  <c r="E1827" i="52"/>
  <c r="D1827" i="52"/>
  <c r="C1827" i="52"/>
  <c r="F141" i="30"/>
  <c r="E141" i="30"/>
  <c r="D141" i="30"/>
  <c r="C141" i="30"/>
  <c r="C850" i="53"/>
  <c r="D850" i="53"/>
  <c r="E850" i="53"/>
  <c r="F850" i="53"/>
  <c r="F914" i="50"/>
  <c r="E914" i="50"/>
  <c r="D914" i="50"/>
  <c r="C914" i="50"/>
  <c r="F732" i="53"/>
  <c r="E732" i="53"/>
  <c r="D732" i="53"/>
  <c r="C732" i="53"/>
  <c r="F1584" i="49"/>
  <c r="E1584" i="49"/>
  <c r="D1584" i="49"/>
  <c r="C1584" i="49"/>
  <c r="F650" i="53"/>
  <c r="E650" i="53"/>
  <c r="D650" i="53"/>
  <c r="C650" i="53"/>
  <c r="F335" i="51"/>
  <c r="E335" i="51"/>
  <c r="D335" i="51"/>
  <c r="C335" i="51"/>
  <c r="F1967" i="54"/>
  <c r="E1967" i="54"/>
  <c r="D1967" i="54"/>
  <c r="C1967" i="54"/>
  <c r="F1347" i="51"/>
  <c r="E1347" i="51"/>
  <c r="D1347" i="51"/>
  <c r="C1347" i="51"/>
  <c r="F1551" i="53"/>
  <c r="E1551" i="53"/>
  <c r="D1551" i="53"/>
  <c r="C1551" i="53"/>
  <c r="F1339" i="52"/>
  <c r="E1339" i="52"/>
  <c r="D1339" i="52"/>
  <c r="C1339" i="52"/>
  <c r="F962" i="53"/>
  <c r="E962" i="53"/>
  <c r="D962" i="53"/>
  <c r="C962" i="53"/>
  <c r="F277" i="51"/>
  <c r="E277" i="51"/>
  <c r="D277" i="51"/>
  <c r="C277" i="51"/>
  <c r="F1316" i="53"/>
  <c r="E1316" i="53"/>
  <c r="D1316" i="53"/>
  <c r="C1316" i="53"/>
  <c r="F391" i="50"/>
  <c r="E391" i="50"/>
  <c r="D391" i="50"/>
  <c r="C391" i="50"/>
  <c r="F1161" i="52"/>
  <c r="E1161" i="52"/>
  <c r="D1161" i="52"/>
  <c r="C1161" i="52"/>
  <c r="F210" i="49"/>
  <c r="E210" i="49"/>
  <c r="D210" i="49"/>
  <c r="C210" i="49"/>
  <c r="F236" i="53"/>
  <c r="E236" i="53"/>
  <c r="D236" i="53"/>
  <c r="C236" i="53"/>
  <c r="F165" i="49"/>
  <c r="E165" i="49"/>
  <c r="D165" i="49"/>
  <c r="C165" i="49"/>
  <c r="C74" i="22"/>
  <c r="D74" i="22"/>
  <c r="E74" i="22"/>
  <c r="F74" i="22"/>
  <c r="F1295" i="50"/>
  <c r="E1295" i="50"/>
  <c r="D1295" i="50"/>
  <c r="C1295" i="50"/>
  <c r="C285" i="51"/>
  <c r="D285" i="51"/>
  <c r="E285" i="51"/>
  <c r="F285" i="51"/>
  <c r="C633" i="51"/>
  <c r="D633" i="51"/>
  <c r="E633" i="51"/>
  <c r="F633" i="51"/>
  <c r="C1459" i="49"/>
  <c r="D1459" i="49"/>
  <c r="E1459" i="49"/>
  <c r="F1459" i="49"/>
  <c r="F443" i="53"/>
  <c r="E443" i="53"/>
  <c r="D443" i="53"/>
  <c r="C443" i="53"/>
  <c r="C329" i="54"/>
  <c r="D329" i="54"/>
  <c r="E329" i="54"/>
  <c r="F329" i="54"/>
  <c r="F786" i="49"/>
  <c r="E786" i="49"/>
  <c r="D786" i="49"/>
  <c r="C786" i="49"/>
  <c r="F2040" i="49"/>
  <c r="E2040" i="49"/>
  <c r="D2040" i="49"/>
  <c r="C2040" i="49"/>
  <c r="F539" i="54"/>
  <c r="E539" i="54"/>
  <c r="D539" i="54"/>
  <c r="C539" i="54"/>
  <c r="F1721" i="54"/>
  <c r="E1721" i="54"/>
  <c r="D1721" i="54"/>
  <c r="C1721" i="54"/>
  <c r="F2025" i="52"/>
  <c r="E2025" i="52"/>
  <c r="D2025" i="52"/>
  <c r="C2025" i="52"/>
  <c r="F996" i="50"/>
  <c r="E996" i="50"/>
  <c r="D996" i="50"/>
  <c r="C996" i="50"/>
  <c r="F947" i="51"/>
  <c r="E947" i="51"/>
  <c r="D947" i="51"/>
  <c r="C947" i="51"/>
  <c r="F540" i="54"/>
  <c r="C540" i="54"/>
  <c r="D540" i="54"/>
  <c r="E540" i="54"/>
  <c r="F1613" i="54"/>
  <c r="E1613" i="54"/>
  <c r="D1613" i="54"/>
  <c r="C1613" i="54"/>
  <c r="C409" i="53"/>
  <c r="D409" i="53"/>
  <c r="E409" i="53"/>
  <c r="F409" i="53"/>
  <c r="F656" i="49"/>
  <c r="E656" i="49"/>
  <c r="D656" i="49"/>
  <c r="C656" i="49"/>
  <c r="C1566" i="52"/>
  <c r="D1566" i="52"/>
  <c r="E1566" i="52"/>
  <c r="F1566" i="52"/>
  <c r="C1704" i="55"/>
  <c r="D1704" i="55"/>
  <c r="E1704" i="55"/>
  <c r="F1704" i="55"/>
  <c r="F1424" i="52"/>
  <c r="E1424" i="52"/>
  <c r="D1424" i="52"/>
  <c r="C1424" i="52"/>
  <c r="F705" i="50"/>
  <c r="E705" i="50"/>
  <c r="D705" i="50"/>
  <c r="C705" i="50"/>
  <c r="C1957" i="52"/>
  <c r="D1957" i="52"/>
  <c r="E1957" i="52"/>
  <c r="F1957" i="52"/>
  <c r="F1014" i="51"/>
  <c r="E1014" i="51"/>
  <c r="D1014" i="51"/>
  <c r="C1014" i="51"/>
  <c r="C38" i="54"/>
  <c r="D38" i="54"/>
  <c r="E38" i="54"/>
  <c r="F38" i="54"/>
  <c r="C1956" i="52"/>
  <c r="D1956" i="52"/>
  <c r="E1956" i="52"/>
  <c r="F1956" i="52"/>
  <c r="F504" i="53"/>
  <c r="E504" i="53"/>
  <c r="D504" i="53"/>
  <c r="C504" i="53"/>
  <c r="F1031" i="50"/>
  <c r="E1031" i="50"/>
  <c r="D1031" i="50"/>
  <c r="C1031" i="50"/>
  <c r="F37" i="18"/>
  <c r="E37" i="18"/>
  <c r="D37" i="18"/>
  <c r="C37" i="18"/>
  <c r="C302" i="51"/>
  <c r="D302" i="51"/>
  <c r="E302" i="51"/>
  <c r="F302" i="51"/>
  <c r="F833" i="49"/>
  <c r="C833" i="49"/>
  <c r="D833" i="49"/>
  <c r="E833" i="49"/>
  <c r="F1174" i="53"/>
  <c r="E1174" i="53"/>
  <c r="D1174" i="53"/>
  <c r="C1174" i="53"/>
  <c r="C1588" i="50"/>
  <c r="D1588" i="50"/>
  <c r="E1588" i="50"/>
  <c r="F1588" i="50"/>
  <c r="F1760" i="50"/>
  <c r="C1760" i="50"/>
  <c r="D1760" i="50"/>
  <c r="E1760" i="50"/>
  <c r="F1059" i="49"/>
  <c r="E1059" i="49"/>
  <c r="D1059" i="49"/>
  <c r="C1059" i="49"/>
  <c r="F1730" i="49"/>
  <c r="E1730" i="49"/>
  <c r="D1730" i="49"/>
  <c r="C1730" i="49"/>
  <c r="F634" i="54"/>
  <c r="E634" i="54"/>
  <c r="D634" i="54"/>
  <c r="C634" i="54"/>
  <c r="F1415" i="52"/>
  <c r="E1415" i="52"/>
  <c r="D1415" i="52"/>
  <c r="C1415" i="52"/>
  <c r="F1733" i="52"/>
  <c r="E1733" i="52"/>
  <c r="D1733" i="52"/>
  <c r="C1733" i="52"/>
  <c r="F1103" i="51"/>
  <c r="C1103" i="51"/>
  <c r="D1103" i="51"/>
  <c r="E1103" i="51"/>
  <c r="F180" i="54"/>
  <c r="C180" i="54"/>
  <c r="D180" i="54"/>
  <c r="E180" i="54"/>
  <c r="F416" i="53"/>
  <c r="E416" i="53"/>
  <c r="D416" i="53"/>
  <c r="C416" i="53"/>
  <c r="F734" i="53"/>
  <c r="C734" i="53"/>
  <c r="D734" i="53"/>
  <c r="E734" i="53"/>
  <c r="F1123" i="55"/>
  <c r="E1123" i="55"/>
  <c r="D1123" i="55"/>
  <c r="C1123" i="55"/>
  <c r="F809" i="51"/>
  <c r="E809" i="51"/>
  <c r="D809" i="51"/>
  <c r="C809" i="51"/>
  <c r="F1528" i="49"/>
  <c r="E1528" i="49"/>
  <c r="D1528" i="49"/>
  <c r="C1528" i="49"/>
  <c r="C1112" i="54"/>
  <c r="D1112" i="54"/>
  <c r="E1112" i="54"/>
  <c r="F1112" i="54"/>
  <c r="C1599" i="51"/>
  <c r="D1599" i="51"/>
  <c r="E1599" i="51"/>
  <c r="F1599" i="51"/>
  <c r="F1739" i="49"/>
  <c r="E1739" i="49"/>
  <c r="D1739" i="49"/>
  <c r="C1739" i="49"/>
  <c r="F1593" i="51"/>
  <c r="E1593" i="51"/>
  <c r="D1593" i="51"/>
  <c r="C1593" i="51"/>
  <c r="F714" i="50"/>
  <c r="E714" i="50"/>
  <c r="D714" i="50"/>
  <c r="C714" i="50"/>
  <c r="F916" i="14"/>
  <c r="E916" i="14"/>
  <c r="D916" i="14"/>
  <c r="C916" i="14"/>
  <c r="C1635" i="52"/>
  <c r="D1635" i="52"/>
  <c r="E1635" i="52"/>
  <c r="F1635" i="52"/>
  <c r="F266" i="51"/>
  <c r="E266" i="51"/>
  <c r="D266" i="51"/>
  <c r="C266" i="51"/>
  <c r="C670" i="54"/>
  <c r="D670" i="54"/>
  <c r="E670" i="54"/>
  <c r="F670" i="54"/>
  <c r="C1062" i="51"/>
  <c r="D1062" i="51"/>
  <c r="E1062" i="51"/>
  <c r="F1062" i="51"/>
  <c r="C1096" i="51"/>
  <c r="D1096" i="51"/>
  <c r="E1096" i="51"/>
  <c r="F1096" i="51"/>
  <c r="C422" i="54"/>
  <c r="D422" i="54"/>
  <c r="E422" i="54"/>
  <c r="F422" i="54"/>
  <c r="C2098" i="54"/>
  <c r="D2098" i="54"/>
  <c r="E2098" i="54"/>
  <c r="F2098" i="54"/>
  <c r="C929" i="51"/>
  <c r="D929" i="51"/>
  <c r="E929" i="51"/>
  <c r="F929" i="51"/>
  <c r="C1394" i="53"/>
  <c r="D1394" i="53"/>
  <c r="E1394" i="53"/>
  <c r="F1394" i="53"/>
  <c r="C883" i="55"/>
  <c r="D883" i="55"/>
  <c r="E883" i="55"/>
  <c r="F883" i="55"/>
  <c r="C1841" i="54"/>
  <c r="D1841" i="54"/>
  <c r="E1841" i="54"/>
  <c r="F1841" i="54"/>
  <c r="C1193" i="55"/>
  <c r="D1193" i="55"/>
  <c r="E1193" i="55"/>
  <c r="F1193" i="55"/>
  <c r="C172" i="53"/>
  <c r="D172" i="53"/>
  <c r="E172" i="53"/>
  <c r="F172" i="53"/>
  <c r="C1231" i="49"/>
  <c r="D1231" i="49"/>
  <c r="E1231" i="49"/>
  <c r="F1231" i="49"/>
  <c r="C1890" i="52"/>
  <c r="D1890" i="52"/>
  <c r="E1890" i="52"/>
  <c r="F1890" i="52"/>
  <c r="C533" i="53"/>
  <c r="D533" i="53"/>
  <c r="E533" i="53"/>
  <c r="F533" i="53"/>
  <c r="C792" i="51"/>
  <c r="D792" i="51"/>
  <c r="E792" i="51"/>
  <c r="F792" i="51"/>
  <c r="C1877" i="54"/>
  <c r="D1877" i="54"/>
  <c r="E1877" i="54"/>
  <c r="F1877" i="54"/>
  <c r="C1348" i="52"/>
  <c r="D1348" i="52"/>
  <c r="E1348" i="52"/>
  <c r="F1348" i="52"/>
  <c r="C1051" i="51"/>
  <c r="D1051" i="51"/>
  <c r="E1051" i="51"/>
  <c r="F1051" i="51"/>
  <c r="C1568" i="54"/>
  <c r="D1568" i="54"/>
  <c r="E1568" i="54"/>
  <c r="F1568" i="54"/>
  <c r="C812" i="53"/>
  <c r="D812" i="53"/>
  <c r="E812" i="53"/>
  <c r="F812" i="53"/>
  <c r="C548" i="55"/>
  <c r="D548" i="55"/>
  <c r="E548" i="55"/>
  <c r="F548" i="55"/>
  <c r="C1335" i="49"/>
  <c r="D1335" i="49"/>
  <c r="E1335" i="49"/>
  <c r="F1335" i="49"/>
  <c r="C621" i="53"/>
  <c r="D621" i="53"/>
  <c r="E621" i="53"/>
  <c r="F621" i="53"/>
  <c r="C1629" i="54"/>
  <c r="D1629" i="54"/>
  <c r="E1629" i="54"/>
  <c r="F1629" i="54"/>
  <c r="C915" i="54"/>
  <c r="D915" i="54"/>
  <c r="E915" i="54"/>
  <c r="F915" i="54"/>
  <c r="C327" i="54"/>
  <c r="D327" i="54"/>
  <c r="E327" i="54"/>
  <c r="F327" i="54"/>
  <c r="C207" i="55"/>
  <c r="D207" i="55"/>
  <c r="E207" i="55"/>
  <c r="F207" i="55"/>
  <c r="C1531" i="53"/>
  <c r="D1531" i="53"/>
  <c r="E1531" i="53"/>
  <c r="F1531" i="53"/>
  <c r="C1500" i="53"/>
  <c r="D1500" i="53"/>
  <c r="E1500" i="53"/>
  <c r="F1500" i="53"/>
  <c r="C522" i="51"/>
  <c r="D522" i="51"/>
  <c r="E522" i="51"/>
  <c r="F522" i="51"/>
  <c r="C1516" i="51"/>
  <c r="D1516" i="51"/>
  <c r="E1516" i="51"/>
  <c r="F1516" i="51"/>
  <c r="C789" i="51"/>
  <c r="D789" i="51"/>
  <c r="E789" i="51"/>
  <c r="F789" i="51"/>
  <c r="C1259" i="51"/>
  <c r="D1259" i="51"/>
  <c r="E1259" i="51"/>
  <c r="F1259" i="51"/>
  <c r="C1311" i="54"/>
  <c r="D1311" i="54"/>
  <c r="E1311" i="54"/>
  <c r="F1311" i="54"/>
  <c r="C560" i="55"/>
  <c r="D560" i="55"/>
  <c r="E560" i="55"/>
  <c r="F560" i="55"/>
  <c r="C1725" i="54"/>
  <c r="D1725" i="54"/>
  <c r="E1725" i="54"/>
  <c r="F1725" i="54"/>
  <c r="C1456" i="52"/>
  <c r="D1456" i="52"/>
  <c r="E1456" i="52"/>
  <c r="F1456" i="52"/>
  <c r="C1687" i="52"/>
  <c r="D1687" i="52"/>
  <c r="E1687" i="52"/>
  <c r="F1687" i="52"/>
  <c r="C424" i="54"/>
  <c r="D424" i="54"/>
  <c r="E424" i="54"/>
  <c r="F424" i="54"/>
  <c r="C1665" i="51"/>
  <c r="D1665" i="51"/>
  <c r="E1665" i="51"/>
  <c r="F1665" i="51"/>
  <c r="C1451" i="51"/>
  <c r="D1451" i="51"/>
  <c r="E1451" i="51"/>
  <c r="F1451" i="51"/>
  <c r="F1603" i="52"/>
  <c r="E1603" i="52"/>
  <c r="D1603" i="52"/>
  <c r="C1603" i="52"/>
  <c r="F1162" i="53"/>
  <c r="E1162" i="53"/>
  <c r="D1162" i="53"/>
  <c r="C1162" i="53"/>
  <c r="C1691" i="54"/>
  <c r="D1691" i="54"/>
  <c r="E1691" i="54"/>
  <c r="F1691" i="54"/>
  <c r="C825" i="55"/>
  <c r="D825" i="55"/>
  <c r="E825" i="55"/>
  <c r="F825" i="55"/>
  <c r="F960" i="49"/>
  <c r="E960" i="49"/>
  <c r="D960" i="49"/>
  <c r="C960" i="49"/>
  <c r="C1224" i="50"/>
  <c r="D1224" i="50"/>
  <c r="E1224" i="50"/>
  <c r="F1224" i="50"/>
  <c r="C1618" i="53"/>
  <c r="D1618" i="53"/>
  <c r="E1618" i="53"/>
  <c r="F1618" i="53"/>
  <c r="F166" i="51"/>
  <c r="E166" i="51"/>
  <c r="D166" i="51"/>
  <c r="C166" i="51"/>
  <c r="C95" i="54"/>
  <c r="D95" i="54"/>
  <c r="E95" i="54"/>
  <c r="F95" i="54"/>
  <c r="F1625" i="52"/>
  <c r="C1625" i="52"/>
  <c r="D1625" i="52"/>
  <c r="E1625" i="52"/>
  <c r="F1702" i="52"/>
  <c r="E1702" i="52"/>
  <c r="D1702" i="52"/>
  <c r="C1702" i="52"/>
  <c r="F1151" i="53"/>
  <c r="E1151" i="53"/>
  <c r="D1151" i="53"/>
  <c r="C1151" i="53"/>
  <c r="F460" i="53"/>
  <c r="E460" i="53"/>
  <c r="D460" i="53"/>
  <c r="C460" i="53"/>
  <c r="F1078" i="53"/>
  <c r="E1078" i="53"/>
  <c r="D1078" i="53"/>
  <c r="C1078" i="53"/>
  <c r="F274" i="54"/>
  <c r="E274" i="54"/>
  <c r="D274" i="54"/>
  <c r="C274" i="54"/>
  <c r="F42" i="54"/>
  <c r="E42" i="54"/>
  <c r="D42" i="54"/>
  <c r="C42" i="54"/>
  <c r="C1073" i="54"/>
  <c r="D1073" i="54"/>
  <c r="E1073" i="54"/>
  <c r="F1073" i="54"/>
  <c r="C1554" i="53"/>
  <c r="D1554" i="53"/>
  <c r="E1554" i="53"/>
  <c r="F1554" i="53"/>
  <c r="C230" i="51"/>
  <c r="D230" i="51"/>
  <c r="E230" i="51"/>
  <c r="F230" i="51"/>
  <c r="C808" i="55"/>
  <c r="D808" i="55"/>
  <c r="E808" i="55"/>
  <c r="F808" i="55"/>
  <c r="C1446" i="55"/>
  <c r="D1446" i="55"/>
  <c r="E1446" i="55"/>
  <c r="F1446" i="55"/>
  <c r="C1334" i="53"/>
  <c r="D1334" i="53"/>
  <c r="E1334" i="53"/>
  <c r="F1334" i="53"/>
  <c r="C1060" i="50"/>
  <c r="D1060" i="50"/>
  <c r="E1060" i="50"/>
  <c r="F1060" i="50"/>
  <c r="C39" i="54"/>
  <c r="D39" i="54"/>
  <c r="E39" i="54"/>
  <c r="F39" i="54"/>
  <c r="C816" i="50"/>
  <c r="D816" i="50"/>
  <c r="E816" i="50"/>
  <c r="F816" i="50"/>
  <c r="C378" i="54"/>
  <c r="D378" i="54"/>
  <c r="E378" i="54"/>
  <c r="F378" i="54"/>
  <c r="C1795" i="54"/>
  <c r="D1795" i="54"/>
  <c r="E1795" i="54"/>
  <c r="F1795" i="54"/>
  <c r="C2076" i="54"/>
  <c r="D2076" i="54"/>
  <c r="E2076" i="54"/>
  <c r="F2076" i="54"/>
  <c r="C1622" i="53"/>
  <c r="D1622" i="53"/>
  <c r="E1622" i="53"/>
  <c r="F1622" i="53"/>
  <c r="C1272" i="54"/>
  <c r="D1272" i="54"/>
  <c r="E1272" i="54"/>
  <c r="F1272" i="54"/>
  <c r="C346" i="54"/>
  <c r="D346" i="54"/>
  <c r="E346" i="54"/>
  <c r="F346" i="54"/>
  <c r="C1625" i="55"/>
  <c r="D1625" i="55"/>
  <c r="E1625" i="55"/>
  <c r="F1625" i="55"/>
  <c r="C908" i="54"/>
  <c r="D908" i="54"/>
  <c r="E908" i="54"/>
  <c r="F908" i="54"/>
  <c r="C385" i="50"/>
  <c r="D385" i="50"/>
  <c r="E385" i="50"/>
  <c r="F385" i="50"/>
  <c r="C344" i="54"/>
  <c r="D344" i="54"/>
  <c r="E344" i="54"/>
  <c r="F344" i="54"/>
  <c r="C355" i="53"/>
  <c r="D355" i="53"/>
  <c r="E355" i="53"/>
  <c r="F355" i="53"/>
  <c r="C1527" i="55"/>
  <c r="D1527" i="55"/>
  <c r="E1527" i="55"/>
  <c r="F1527" i="55"/>
  <c r="C1622" i="54"/>
  <c r="D1622" i="54"/>
  <c r="E1622" i="54"/>
  <c r="F1622" i="54"/>
  <c r="C367" i="53"/>
  <c r="D367" i="53"/>
  <c r="E367" i="53"/>
  <c r="F367" i="53"/>
  <c r="C2037" i="52"/>
  <c r="D2037" i="52"/>
  <c r="E2037" i="52"/>
  <c r="F2037" i="52"/>
  <c r="C274" i="51"/>
  <c r="D274" i="51"/>
  <c r="E274" i="51"/>
  <c r="F274" i="51"/>
  <c r="C2084" i="54"/>
  <c r="D2084" i="54"/>
  <c r="E2084" i="54"/>
  <c r="F2084" i="54"/>
  <c r="C1079" i="53"/>
  <c r="D1079" i="53"/>
  <c r="E1079" i="53"/>
  <c r="F1079" i="53"/>
  <c r="C305" i="53"/>
  <c r="D305" i="53"/>
  <c r="E305" i="53"/>
  <c r="F305" i="53"/>
  <c r="C1234" i="55"/>
  <c r="D1234" i="55"/>
  <c r="E1234" i="55"/>
  <c r="F1234" i="55"/>
  <c r="C1668" i="55"/>
  <c r="D1668" i="55"/>
  <c r="E1668" i="55"/>
  <c r="F1668" i="55"/>
  <c r="C959" i="54"/>
  <c r="D959" i="54"/>
  <c r="E959" i="54"/>
  <c r="F959" i="54"/>
  <c r="C437" i="54"/>
  <c r="D437" i="54"/>
  <c r="E437" i="54"/>
  <c r="F437" i="54"/>
  <c r="C1490" i="55"/>
  <c r="D1490" i="55"/>
  <c r="E1490" i="55"/>
  <c r="F1490" i="55"/>
  <c r="C1891" i="52"/>
  <c r="D1891" i="52"/>
  <c r="E1891" i="52"/>
  <c r="F1891" i="52"/>
  <c r="C1327" i="50"/>
  <c r="D1327" i="50"/>
  <c r="E1327" i="50"/>
  <c r="F1327" i="50"/>
  <c r="C1841" i="55"/>
  <c r="D1841" i="55"/>
  <c r="E1841" i="55"/>
  <c r="F1841" i="55"/>
  <c r="C1864" i="54"/>
  <c r="D1864" i="54"/>
  <c r="E1864" i="54"/>
  <c r="F1864" i="54"/>
  <c r="C357" i="53"/>
  <c r="D357" i="53"/>
  <c r="E357" i="53"/>
  <c r="F357" i="53"/>
  <c r="C1166" i="51"/>
  <c r="D1166" i="51"/>
  <c r="E1166" i="51"/>
  <c r="F1166" i="51"/>
  <c r="C1119" i="51"/>
  <c r="D1119" i="51"/>
  <c r="E1119" i="51"/>
  <c r="F1119" i="51"/>
  <c r="C550" i="53"/>
  <c r="D550" i="53"/>
  <c r="E550" i="53"/>
  <c r="F550" i="53"/>
  <c r="C555" i="55"/>
  <c r="D555" i="55"/>
  <c r="E555" i="55"/>
  <c r="F555" i="55"/>
  <c r="C263" i="55"/>
  <c r="D263" i="55"/>
  <c r="E263" i="55"/>
  <c r="F263" i="55"/>
  <c r="C311" i="53"/>
  <c r="D311" i="53"/>
  <c r="E311" i="53"/>
  <c r="F311" i="53"/>
  <c r="C76" i="53"/>
  <c r="D76" i="53"/>
  <c r="E76" i="53"/>
  <c r="F76" i="53"/>
  <c r="C123" i="54"/>
  <c r="D123" i="54"/>
  <c r="E123" i="54"/>
  <c r="F123" i="54"/>
  <c r="C1805" i="51"/>
  <c r="D1805" i="51"/>
  <c r="E1805" i="51"/>
  <c r="F1805" i="51"/>
  <c r="C782" i="55"/>
  <c r="D782" i="55"/>
  <c r="E782" i="55"/>
  <c r="F782" i="55"/>
  <c r="C1466" i="53"/>
  <c r="D1466" i="53"/>
  <c r="E1466" i="53"/>
  <c r="F1466" i="53"/>
  <c r="C433" i="50"/>
  <c r="D433" i="50"/>
  <c r="E433" i="50"/>
  <c r="F433" i="50"/>
  <c r="C176" i="55"/>
  <c r="D176" i="55"/>
  <c r="E176" i="55"/>
  <c r="F176" i="55"/>
  <c r="C2006" i="52"/>
  <c r="D2006" i="52"/>
  <c r="E2006" i="52"/>
  <c r="F2006" i="52"/>
  <c r="C1710" i="51"/>
  <c r="D1710" i="51"/>
  <c r="E1710" i="51"/>
  <c r="F1710" i="51"/>
  <c r="C1649" i="51"/>
  <c r="D1649" i="51"/>
  <c r="E1649" i="51"/>
  <c r="F1649" i="51"/>
  <c r="C1357" i="53"/>
  <c r="D1357" i="53"/>
  <c r="E1357" i="53"/>
  <c r="F1357" i="53"/>
  <c r="C1040" i="54"/>
  <c r="D1040" i="54"/>
  <c r="E1040" i="54"/>
  <c r="F1040" i="54"/>
  <c r="C436" i="53"/>
  <c r="D436" i="53"/>
  <c r="E436" i="53"/>
  <c r="F436" i="53"/>
  <c r="C1584" i="54"/>
  <c r="D1584" i="54"/>
  <c r="E1584" i="54"/>
  <c r="F1584" i="54"/>
  <c r="C139" i="53"/>
  <c r="D139" i="53"/>
  <c r="E139" i="53"/>
  <c r="F139" i="53"/>
  <c r="C465" i="54"/>
  <c r="D465" i="54"/>
  <c r="E465" i="54"/>
  <c r="F465" i="54"/>
  <c r="C209" i="50"/>
  <c r="D209" i="50"/>
  <c r="E209" i="50"/>
  <c r="F209" i="50"/>
  <c r="C256" i="51"/>
  <c r="D256" i="51"/>
  <c r="E256" i="51"/>
  <c r="F256" i="51"/>
  <c r="C167" i="50"/>
  <c r="D167" i="50"/>
  <c r="E167" i="50"/>
  <c r="F167" i="50"/>
  <c r="C86" i="54"/>
  <c r="D86" i="54"/>
  <c r="E86" i="54"/>
  <c r="F86" i="54"/>
  <c r="C534" i="54"/>
  <c r="D534" i="54"/>
  <c r="E534" i="54"/>
  <c r="F534" i="54"/>
  <c r="C987" i="54"/>
  <c r="D987" i="54"/>
  <c r="E987" i="54"/>
  <c r="F987" i="54"/>
  <c r="C199" i="51"/>
  <c r="D199" i="51"/>
  <c r="E199" i="51"/>
  <c r="F199" i="51"/>
  <c r="C6" i="54"/>
  <c r="D6" i="54"/>
  <c r="E6" i="54"/>
  <c r="F6" i="54"/>
  <c r="C1005" i="54"/>
  <c r="D1005" i="54"/>
  <c r="E1005" i="54"/>
  <c r="F1005" i="54"/>
  <c r="C1581" i="52"/>
  <c r="D1581" i="52"/>
  <c r="E1581" i="52"/>
  <c r="F1581" i="52"/>
  <c r="C144" i="55"/>
  <c r="D144" i="55"/>
  <c r="E144" i="55"/>
  <c r="F144" i="55"/>
  <c r="C1730" i="54"/>
  <c r="D1730" i="54"/>
  <c r="E1730" i="54"/>
  <c r="F1730" i="54"/>
  <c r="C449" i="55"/>
  <c r="D449" i="55"/>
  <c r="E449" i="55"/>
  <c r="F449" i="55"/>
  <c r="C315" i="54"/>
  <c r="D315" i="54"/>
  <c r="E315" i="54"/>
  <c r="F315" i="54"/>
  <c r="C1884" i="55"/>
  <c r="D1884" i="55"/>
  <c r="E1884" i="55"/>
  <c r="F1884" i="55"/>
  <c r="C577" i="55"/>
  <c r="D577" i="55"/>
  <c r="E577" i="55"/>
  <c r="F577" i="55"/>
  <c r="F175" i="55"/>
  <c r="E175" i="55"/>
  <c r="D175" i="55"/>
  <c r="C175" i="55"/>
  <c r="F1563" i="53"/>
  <c r="E1563" i="53"/>
  <c r="D1563" i="53"/>
  <c r="C1563" i="53"/>
  <c r="F1745" i="51"/>
  <c r="E1745" i="51"/>
  <c r="D1745" i="51"/>
  <c r="C1745" i="51"/>
  <c r="F804" i="50"/>
  <c r="E804" i="50"/>
  <c r="D804" i="50"/>
  <c r="C804" i="50"/>
  <c r="F400" i="50"/>
  <c r="E400" i="50"/>
  <c r="D400" i="50"/>
  <c r="C400" i="50"/>
  <c r="F618" i="51"/>
  <c r="E618" i="51"/>
  <c r="D618" i="51"/>
  <c r="C618" i="51"/>
  <c r="F1272" i="53"/>
  <c r="E1272" i="53"/>
  <c r="D1272" i="53"/>
  <c r="C1272" i="53"/>
  <c r="F380" i="53"/>
  <c r="E380" i="53"/>
  <c r="D380" i="53"/>
  <c r="C380" i="53"/>
  <c r="F1804" i="51"/>
  <c r="E1804" i="51"/>
  <c r="D1804" i="51"/>
  <c r="C1804" i="51"/>
  <c r="F505" i="54"/>
  <c r="E505" i="54"/>
  <c r="D505" i="54"/>
  <c r="C505" i="54"/>
  <c r="F1426" i="50"/>
  <c r="E1426" i="50"/>
  <c r="D1426" i="50"/>
  <c r="C1426" i="50"/>
  <c r="F1809" i="50"/>
  <c r="E1809" i="50"/>
  <c r="D1809" i="50"/>
  <c r="C1809" i="50"/>
  <c r="F1468" i="50"/>
  <c r="E1468" i="50"/>
  <c r="D1468" i="50"/>
  <c r="C1468" i="50"/>
  <c r="F1313" i="52"/>
  <c r="E1313" i="52"/>
  <c r="D1313" i="52"/>
  <c r="C1313" i="52"/>
  <c r="F119" i="49"/>
  <c r="E119" i="49"/>
  <c r="D119" i="49"/>
  <c r="C119" i="49"/>
  <c r="F1586" i="54"/>
  <c r="E1586" i="54"/>
  <c r="D1586" i="54"/>
  <c r="C1586" i="54"/>
  <c r="F146" i="54"/>
  <c r="E146" i="54"/>
  <c r="D146" i="54"/>
  <c r="C146" i="54"/>
  <c r="F1776" i="52"/>
  <c r="E1776" i="52"/>
  <c r="D1776" i="52"/>
  <c r="C1776" i="52"/>
  <c r="F1171" i="54"/>
  <c r="E1171" i="54"/>
  <c r="D1171" i="54"/>
  <c r="C1171" i="54"/>
  <c r="F1415" i="53"/>
  <c r="E1415" i="53"/>
  <c r="D1415" i="53"/>
  <c r="C1415" i="53"/>
  <c r="F2057" i="52"/>
  <c r="E2057" i="52"/>
  <c r="D2057" i="52"/>
  <c r="C2057" i="52"/>
  <c r="F1343" i="51"/>
  <c r="E1343" i="51"/>
  <c r="D1343" i="51"/>
  <c r="C1343" i="51"/>
  <c r="C1374" i="55"/>
  <c r="D1374" i="55"/>
  <c r="E1374" i="55"/>
  <c r="F1374" i="55"/>
  <c r="C1793" i="50"/>
  <c r="D1793" i="50"/>
  <c r="E1793" i="50"/>
  <c r="F1793" i="50"/>
  <c r="C1170" i="50"/>
  <c r="D1170" i="50"/>
  <c r="E1170" i="50"/>
  <c r="F1170" i="50"/>
  <c r="C574" i="54"/>
  <c r="D574" i="54"/>
  <c r="E574" i="54"/>
  <c r="F574" i="54"/>
  <c r="C1267" i="51"/>
  <c r="D1267" i="51"/>
  <c r="E1267" i="51"/>
  <c r="F1267" i="51"/>
  <c r="C719" i="49"/>
  <c r="D719" i="49"/>
  <c r="E719" i="49"/>
  <c r="F719" i="49"/>
  <c r="C1215" i="52"/>
  <c r="D1215" i="52"/>
  <c r="E1215" i="52"/>
  <c r="F1215" i="52"/>
  <c r="C1196" i="53"/>
  <c r="D1196" i="53"/>
  <c r="E1196" i="53"/>
  <c r="F1196" i="53"/>
  <c r="C1163" i="54"/>
  <c r="D1163" i="54"/>
  <c r="E1163" i="54"/>
  <c r="F1163" i="54"/>
  <c r="C574" i="51"/>
  <c r="D574" i="51"/>
  <c r="E574" i="51"/>
  <c r="F574" i="51"/>
  <c r="C275" i="51"/>
  <c r="D275" i="51"/>
  <c r="E275" i="51"/>
  <c r="F275" i="51"/>
  <c r="C63" i="54"/>
  <c r="D63" i="54"/>
  <c r="E63" i="54"/>
  <c r="F63" i="54"/>
  <c r="F1309" i="51"/>
  <c r="C1309" i="51"/>
  <c r="D1309" i="51"/>
  <c r="E1309" i="51"/>
  <c r="F1657" i="52"/>
  <c r="E1657" i="52"/>
  <c r="D1657" i="52"/>
  <c r="C1657" i="52"/>
  <c r="C480" i="55"/>
  <c r="D480" i="55"/>
  <c r="E480" i="55"/>
  <c r="F480" i="55"/>
  <c r="F1209" i="53"/>
  <c r="C1209" i="53"/>
  <c r="D1209" i="53"/>
  <c r="E1209" i="53"/>
  <c r="C2020" i="52"/>
  <c r="D2020" i="52"/>
  <c r="E2020" i="52"/>
  <c r="F2020" i="52"/>
  <c r="C829" i="53"/>
  <c r="D829" i="53"/>
  <c r="E829" i="53"/>
  <c r="F829" i="53"/>
  <c r="F1244" i="54"/>
  <c r="E1244" i="54"/>
  <c r="D1244" i="54"/>
  <c r="C1244" i="54"/>
  <c r="F783" i="53"/>
  <c r="E783" i="53"/>
  <c r="D783" i="53"/>
  <c r="C783" i="53"/>
  <c r="F476" i="49"/>
  <c r="E476" i="49"/>
  <c r="D476" i="49"/>
  <c r="C476" i="49"/>
  <c r="F1840" i="51"/>
  <c r="E1840" i="51"/>
  <c r="D1840" i="51"/>
  <c r="C1840" i="51"/>
  <c r="F1048" i="50"/>
  <c r="C1048" i="50"/>
  <c r="D1048" i="50"/>
  <c r="E1048" i="50"/>
  <c r="C1503" i="52"/>
  <c r="D1503" i="52"/>
  <c r="E1503" i="52"/>
  <c r="F1503" i="52"/>
  <c r="F988" i="53"/>
  <c r="E988" i="53"/>
  <c r="D988" i="53"/>
  <c r="C988" i="53"/>
  <c r="C868" i="49"/>
  <c r="D868" i="49"/>
  <c r="E868" i="49"/>
  <c r="F868" i="49"/>
  <c r="F1025" i="54"/>
  <c r="E1025" i="54"/>
  <c r="D1025" i="54"/>
  <c r="C1025" i="54"/>
  <c r="F1277" i="50"/>
  <c r="E1277" i="50"/>
  <c r="D1277" i="50"/>
  <c r="C1277" i="50"/>
  <c r="C1594" i="53"/>
  <c r="D1594" i="53"/>
  <c r="E1594" i="53"/>
  <c r="F1594" i="53"/>
  <c r="C783" i="54"/>
  <c r="D783" i="54"/>
  <c r="E783" i="54"/>
  <c r="F783" i="54"/>
  <c r="C594" i="54"/>
  <c r="D594" i="54"/>
  <c r="E594" i="54"/>
  <c r="F594" i="54"/>
  <c r="F1375" i="54"/>
  <c r="E1375" i="54"/>
  <c r="D1375" i="54"/>
  <c r="C1375" i="54"/>
  <c r="C1802" i="54"/>
  <c r="D1802" i="54"/>
  <c r="E1802" i="54"/>
  <c r="F1802" i="54"/>
  <c r="C1158" i="51"/>
  <c r="D1158" i="51"/>
  <c r="E1158" i="51"/>
  <c r="F1158" i="51"/>
  <c r="C748" i="54"/>
  <c r="D748" i="54"/>
  <c r="E748" i="54"/>
  <c r="F748" i="54"/>
  <c r="C520" i="50"/>
  <c r="D520" i="50"/>
  <c r="E520" i="50"/>
  <c r="F520" i="50"/>
  <c r="C602" i="55"/>
  <c r="D602" i="55"/>
  <c r="E602" i="55"/>
  <c r="F602" i="55"/>
  <c r="C853" i="54"/>
  <c r="D853" i="54"/>
  <c r="E853" i="54"/>
  <c r="F853" i="54"/>
  <c r="C1616" i="52"/>
  <c r="D1616" i="52"/>
  <c r="E1616" i="52"/>
  <c r="F1616" i="52"/>
  <c r="C1198" i="53"/>
  <c r="D1198" i="53"/>
  <c r="E1198" i="53"/>
  <c r="F1198" i="53"/>
  <c r="C763" i="51"/>
  <c r="D763" i="51"/>
  <c r="E763" i="51"/>
  <c r="F763" i="51"/>
  <c r="C615" i="54"/>
  <c r="D615" i="54"/>
  <c r="E615" i="54"/>
  <c r="F615" i="54"/>
  <c r="C1368" i="52"/>
  <c r="D1368" i="52"/>
  <c r="E1368" i="52"/>
  <c r="F1368" i="52"/>
  <c r="C1859" i="54"/>
  <c r="D1859" i="54"/>
  <c r="E1859" i="54"/>
  <c r="F1859" i="54"/>
  <c r="C257" i="53"/>
  <c r="D257" i="53"/>
  <c r="E257" i="53"/>
  <c r="F257" i="53"/>
  <c r="C418" i="51"/>
  <c r="D418" i="51"/>
  <c r="E418" i="51"/>
  <c r="F418" i="51"/>
  <c r="C509" i="50"/>
  <c r="D509" i="50"/>
  <c r="E509" i="50"/>
  <c r="F509" i="50"/>
  <c r="C165" i="53"/>
  <c r="D165" i="53"/>
  <c r="E165" i="53"/>
  <c r="F165" i="53"/>
  <c r="C664" i="51"/>
  <c r="D664" i="51"/>
  <c r="E664" i="51"/>
  <c r="F664" i="51"/>
  <c r="C482" i="53"/>
  <c r="D482" i="53"/>
  <c r="E482" i="53"/>
  <c r="F482" i="53"/>
  <c r="C1978" i="54"/>
  <c r="D1978" i="54"/>
  <c r="E1978" i="54"/>
  <c r="F1978" i="54"/>
  <c r="C308" i="51"/>
  <c r="D308" i="51"/>
  <c r="E308" i="51"/>
  <c r="F308" i="51"/>
  <c r="C1113" i="54"/>
  <c r="D1113" i="54"/>
  <c r="E1113" i="54"/>
  <c r="F1113" i="54"/>
  <c r="C988" i="55"/>
  <c r="D988" i="55"/>
  <c r="E988" i="55"/>
  <c r="F988" i="55"/>
  <c r="C102" i="55"/>
  <c r="D102" i="55"/>
  <c r="E102" i="55"/>
  <c r="F102" i="55"/>
  <c r="C1387" i="54"/>
  <c r="D1387" i="54"/>
  <c r="E1387" i="54"/>
  <c r="F1387" i="54"/>
  <c r="C254" i="54"/>
  <c r="D254" i="54"/>
  <c r="E254" i="54"/>
  <c r="F254" i="54"/>
  <c r="C395" i="55"/>
  <c r="D395" i="55"/>
  <c r="E395" i="55"/>
  <c r="F395" i="55"/>
  <c r="C681" i="54"/>
  <c r="D681" i="54"/>
  <c r="E681" i="54"/>
  <c r="F681" i="54"/>
  <c r="C568" i="51"/>
  <c r="D568" i="51"/>
  <c r="E568" i="51"/>
  <c r="F568" i="51"/>
  <c r="F559" i="50"/>
  <c r="C559" i="50"/>
  <c r="D559" i="50"/>
  <c r="E559" i="50"/>
  <c r="F540" i="53"/>
  <c r="E540" i="53"/>
  <c r="D540" i="53"/>
  <c r="C540" i="53"/>
  <c r="F1087" i="54"/>
  <c r="E1087" i="54"/>
  <c r="D1087" i="54"/>
  <c r="C1087" i="54"/>
  <c r="F750" i="50"/>
  <c r="E750" i="50"/>
  <c r="D750" i="50"/>
  <c r="C750" i="50"/>
  <c r="F72" i="53"/>
  <c r="E72" i="53"/>
  <c r="D72" i="53"/>
  <c r="C72" i="53"/>
  <c r="F736" i="50"/>
  <c r="E736" i="50"/>
  <c r="D736" i="50"/>
  <c r="C736" i="50"/>
  <c r="F1468" i="52"/>
  <c r="E1468" i="52"/>
  <c r="D1468" i="52"/>
  <c r="C1468" i="52"/>
  <c r="F353" i="53"/>
  <c r="E353" i="53"/>
  <c r="D353" i="53"/>
  <c r="C353" i="53"/>
  <c r="F232" i="51"/>
  <c r="E232" i="51"/>
  <c r="D232" i="51"/>
  <c r="C232" i="51"/>
  <c r="F80" i="45"/>
  <c r="E80" i="45"/>
  <c r="D80" i="45"/>
  <c r="C80" i="45"/>
  <c r="F1850" i="54"/>
  <c r="E1850" i="54"/>
  <c r="D1850" i="54"/>
  <c r="C1850" i="54"/>
  <c r="F1432" i="52"/>
  <c r="E1432" i="52"/>
  <c r="D1432" i="52"/>
  <c r="C1432" i="52"/>
  <c r="F120" i="53"/>
  <c r="E120" i="53"/>
  <c r="D120" i="53"/>
  <c r="C120" i="53"/>
  <c r="F1453" i="53"/>
  <c r="E1453" i="53"/>
  <c r="D1453" i="53"/>
  <c r="C1453" i="53"/>
  <c r="F906" i="53"/>
  <c r="E906" i="53"/>
  <c r="D906" i="53"/>
  <c r="C906" i="53"/>
  <c r="F1255" i="52"/>
  <c r="E1255" i="52"/>
  <c r="D1255" i="52"/>
  <c r="C1255" i="52"/>
  <c r="F821" i="54"/>
  <c r="E821" i="54"/>
  <c r="D821" i="54"/>
  <c r="C821" i="54"/>
  <c r="C351" i="50"/>
  <c r="D351" i="50"/>
  <c r="E351" i="50"/>
  <c r="F351" i="50"/>
  <c r="F814" i="55"/>
  <c r="E814" i="55"/>
  <c r="D814" i="55"/>
  <c r="C814" i="55"/>
  <c r="F325" i="51"/>
  <c r="C325" i="51"/>
  <c r="D325" i="51"/>
  <c r="E325" i="51"/>
  <c r="F1155" i="54"/>
  <c r="E1155" i="54"/>
  <c r="D1155" i="54"/>
  <c r="C1155" i="54"/>
  <c r="C1072" i="53"/>
  <c r="D1072" i="53"/>
  <c r="E1072" i="53"/>
  <c r="F1072" i="53"/>
  <c r="C1587" i="52"/>
  <c r="D1587" i="52"/>
  <c r="E1587" i="52"/>
  <c r="F1587" i="52"/>
  <c r="F975" i="53"/>
  <c r="E975" i="53"/>
  <c r="D975" i="53"/>
  <c r="C975" i="53"/>
  <c r="F1462" i="51"/>
  <c r="E1462" i="51"/>
  <c r="D1462" i="51"/>
  <c r="C1462" i="51"/>
  <c r="F1199" i="50"/>
  <c r="E1199" i="50"/>
  <c r="D1199" i="50"/>
  <c r="C1199" i="50"/>
  <c r="F355" i="55"/>
  <c r="E355" i="55"/>
  <c r="D355" i="55"/>
  <c r="C355" i="55"/>
  <c r="F748" i="53"/>
  <c r="E748" i="53"/>
  <c r="D748" i="53"/>
  <c r="C748" i="53"/>
  <c r="F128" i="50"/>
  <c r="E128" i="50"/>
  <c r="D128" i="50"/>
  <c r="C128" i="50"/>
  <c r="F1579" i="54"/>
  <c r="C1579" i="54"/>
  <c r="D1579" i="54"/>
  <c r="E1579" i="54"/>
  <c r="F552" i="53"/>
  <c r="C552" i="53"/>
  <c r="D552" i="53"/>
  <c r="E552" i="53"/>
  <c r="C801" i="54"/>
  <c r="D801" i="54"/>
  <c r="E801" i="54"/>
  <c r="F801" i="54"/>
  <c r="C2051" i="52"/>
  <c r="D2051" i="52"/>
  <c r="E2051" i="52"/>
  <c r="F2051" i="52"/>
  <c r="F94" i="53"/>
  <c r="E94" i="53"/>
  <c r="D94" i="53"/>
  <c r="C94" i="53"/>
  <c r="C524" i="55"/>
  <c r="D524" i="55"/>
  <c r="E524" i="55"/>
  <c r="F524" i="55"/>
  <c r="F1203" i="53"/>
  <c r="E1203" i="53"/>
  <c r="D1203" i="53"/>
  <c r="C1203" i="53"/>
  <c r="F299" i="51"/>
  <c r="E299" i="51"/>
  <c r="D299" i="51"/>
  <c r="C299" i="51"/>
  <c r="F991" i="54"/>
  <c r="E991" i="54"/>
  <c r="D991" i="54"/>
  <c r="C991" i="54"/>
  <c r="C1320" i="52"/>
  <c r="D1320" i="52"/>
  <c r="E1320" i="52"/>
  <c r="F1320" i="52"/>
  <c r="F1055" i="53"/>
  <c r="E1055" i="53"/>
  <c r="D1055" i="53"/>
  <c r="C1055" i="53"/>
  <c r="C1335" i="53"/>
  <c r="D1335" i="53"/>
  <c r="E1335" i="53"/>
  <c r="F1335" i="53"/>
  <c r="C979" i="50"/>
  <c r="D979" i="50"/>
  <c r="E979" i="50"/>
  <c r="F979" i="50"/>
  <c r="F80" i="53"/>
  <c r="C80" i="53"/>
  <c r="D80" i="53"/>
  <c r="E80" i="53"/>
  <c r="C753" i="53"/>
  <c r="D753" i="53"/>
  <c r="E753" i="53"/>
  <c r="F753" i="53"/>
  <c r="C1312" i="55"/>
  <c r="D1312" i="55"/>
  <c r="E1312" i="55"/>
  <c r="F1312" i="55"/>
  <c r="C1377" i="50"/>
  <c r="D1377" i="50"/>
  <c r="E1377" i="50"/>
  <c r="F1377" i="50"/>
  <c r="F408" i="53"/>
  <c r="C408" i="53"/>
  <c r="D408" i="53"/>
  <c r="E408" i="53"/>
  <c r="F76" i="55"/>
  <c r="E76" i="55"/>
  <c r="D76" i="55"/>
  <c r="C76" i="55"/>
  <c r="F1058" i="53"/>
  <c r="E1058" i="53"/>
  <c r="D1058" i="53"/>
  <c r="C1058" i="53"/>
  <c r="C134" i="51"/>
  <c r="D134" i="51"/>
  <c r="E134" i="51"/>
  <c r="F134" i="51"/>
  <c r="F833" i="53"/>
  <c r="C833" i="53"/>
  <c r="D833" i="53"/>
  <c r="E833" i="53"/>
  <c r="F1807" i="51"/>
  <c r="E1807" i="51"/>
  <c r="D1807" i="51"/>
  <c r="C1807" i="51"/>
  <c r="C1615" i="50"/>
  <c r="D1615" i="50"/>
  <c r="E1615" i="50"/>
  <c r="F1615" i="50"/>
  <c r="F249" i="50"/>
  <c r="E249" i="50"/>
  <c r="D249" i="50"/>
  <c r="C249" i="50"/>
  <c r="F726" i="50"/>
  <c r="E726" i="50"/>
  <c r="D726" i="50"/>
  <c r="C726" i="50"/>
  <c r="F468" i="51"/>
  <c r="E468" i="51"/>
  <c r="D468" i="51"/>
  <c r="C468" i="51"/>
  <c r="C421" i="51"/>
  <c r="D421" i="51"/>
  <c r="E421" i="51"/>
  <c r="F421" i="51"/>
  <c r="C1546" i="53"/>
  <c r="D1546" i="53"/>
  <c r="E1546" i="53"/>
  <c r="F1546" i="53"/>
  <c r="F920" i="50"/>
  <c r="E920" i="50"/>
  <c r="D920" i="50"/>
  <c r="C920" i="50"/>
  <c r="C1132" i="54"/>
  <c r="D1132" i="54"/>
  <c r="E1132" i="54"/>
  <c r="F1132" i="54"/>
  <c r="C1351" i="52"/>
  <c r="D1351" i="52"/>
  <c r="E1351" i="52"/>
  <c r="F1351" i="52"/>
  <c r="D2" i="55"/>
  <c r="E2" i="55"/>
  <c r="F2" i="55"/>
  <c r="C1630" i="55"/>
  <c r="D1630" i="55"/>
  <c r="E1630" i="55"/>
  <c r="F1630" i="55"/>
  <c r="C1992" i="54"/>
  <c r="D1992" i="54"/>
  <c r="E1992" i="54"/>
  <c r="F1992" i="54"/>
  <c r="C332" i="54"/>
  <c r="D332" i="54"/>
  <c r="E332" i="54"/>
  <c r="F332" i="54"/>
  <c r="C1828" i="55"/>
  <c r="D1828" i="55"/>
  <c r="E1828" i="55"/>
  <c r="F1828" i="55"/>
  <c r="C16" i="55"/>
  <c r="D16" i="55"/>
  <c r="E16" i="55"/>
  <c r="F16" i="55"/>
  <c r="C553" i="50"/>
  <c r="D553" i="50"/>
  <c r="E553" i="50"/>
  <c r="F553" i="50"/>
  <c r="C2066" i="54"/>
  <c r="D2066" i="54"/>
  <c r="E2066" i="54"/>
  <c r="F2066" i="54"/>
  <c r="C1345" i="53"/>
  <c r="D1345" i="53"/>
  <c r="E1345" i="53"/>
  <c r="F1345" i="53"/>
  <c r="C1102" i="53"/>
  <c r="D1102" i="53"/>
  <c r="E1102" i="53"/>
  <c r="F1102" i="53"/>
  <c r="C1015" i="54"/>
  <c r="D1015" i="54"/>
  <c r="E1015" i="54"/>
  <c r="F1015" i="54"/>
  <c r="C682" i="54"/>
  <c r="D682" i="54"/>
  <c r="E682" i="54"/>
  <c r="F682" i="54"/>
  <c r="C1390" i="52"/>
  <c r="D1390" i="52"/>
  <c r="E1390" i="52"/>
  <c r="F1390" i="52"/>
  <c r="C1767" i="52"/>
  <c r="D1767" i="52"/>
  <c r="E1767" i="52"/>
  <c r="F1767" i="52"/>
  <c r="C828" i="53"/>
  <c r="D828" i="53"/>
  <c r="E828" i="53"/>
  <c r="F828" i="53"/>
  <c r="C1763" i="54"/>
  <c r="D1763" i="54"/>
  <c r="E1763" i="54"/>
  <c r="F1763" i="54"/>
  <c r="C1774" i="52"/>
  <c r="D1774" i="52"/>
  <c r="E1774" i="52"/>
  <c r="F1774" i="52"/>
  <c r="C1467" i="53"/>
  <c r="D1467" i="53"/>
  <c r="E1467" i="53"/>
  <c r="F1467" i="53"/>
  <c r="C968" i="51"/>
  <c r="D968" i="51"/>
  <c r="E968" i="51"/>
  <c r="F968" i="51"/>
  <c r="C29" i="53"/>
  <c r="D29" i="53"/>
  <c r="E29" i="53"/>
  <c r="F29" i="53"/>
  <c r="C361" i="54"/>
  <c r="D361" i="54"/>
  <c r="E361" i="54"/>
  <c r="F361" i="54"/>
  <c r="C919" i="54"/>
  <c r="D919" i="54"/>
  <c r="E919" i="54"/>
  <c r="F919" i="54"/>
  <c r="C1960" i="54"/>
  <c r="D1960" i="54"/>
  <c r="E1960" i="54"/>
  <c r="F1960" i="54"/>
  <c r="C749" i="53"/>
  <c r="D749" i="53"/>
  <c r="E749" i="53"/>
  <c r="F749" i="53"/>
  <c r="C1110" i="53"/>
  <c r="D1110" i="53"/>
  <c r="E1110" i="53"/>
  <c r="F1110" i="53"/>
  <c r="C1652" i="52"/>
  <c r="D1652" i="52"/>
  <c r="E1652" i="52"/>
  <c r="F1652" i="52"/>
  <c r="C753" i="55"/>
  <c r="D753" i="55"/>
  <c r="E753" i="55"/>
  <c r="F753" i="55"/>
  <c r="C447" i="51"/>
  <c r="D447" i="51"/>
  <c r="E447" i="51"/>
  <c r="F447" i="51"/>
  <c r="C1821" i="51"/>
  <c r="D1821" i="51"/>
  <c r="E1821" i="51"/>
  <c r="F1821" i="51"/>
  <c r="C613" i="55"/>
  <c r="D613" i="55"/>
  <c r="E613" i="55"/>
  <c r="F613" i="55"/>
  <c r="C1596" i="54"/>
  <c r="D1596" i="54"/>
  <c r="E1596" i="54"/>
  <c r="F1596" i="54"/>
  <c r="C1611" i="54"/>
  <c r="D1611" i="54"/>
  <c r="E1611" i="54"/>
  <c r="F1611" i="54"/>
  <c r="C278" i="49"/>
  <c r="D278" i="49"/>
  <c r="E278" i="49"/>
  <c r="F278" i="49"/>
  <c r="C761" i="51"/>
  <c r="D761" i="51"/>
  <c r="E761" i="51"/>
  <c r="F761" i="51"/>
  <c r="C983" i="51"/>
  <c r="D983" i="51"/>
  <c r="E983" i="51"/>
  <c r="F983" i="51"/>
  <c r="C2101" i="54"/>
  <c r="D2101" i="54"/>
  <c r="E2101" i="54"/>
  <c r="F2101" i="54"/>
  <c r="C1812" i="52"/>
  <c r="D1812" i="52"/>
  <c r="E1812" i="52"/>
  <c r="F1812" i="52"/>
  <c r="C1174" i="52"/>
  <c r="D1174" i="52"/>
  <c r="E1174" i="52"/>
  <c r="F1174" i="52"/>
  <c r="C1079" i="54"/>
  <c r="D1079" i="54"/>
  <c r="E1079" i="54"/>
  <c r="F1079" i="54"/>
  <c r="C1140" i="53"/>
  <c r="D1140" i="53"/>
  <c r="E1140" i="53"/>
  <c r="F1140" i="53"/>
  <c r="F1086" i="50"/>
  <c r="C1086" i="50"/>
  <c r="D1086" i="50"/>
  <c r="E1086" i="50"/>
  <c r="F1656" i="53"/>
  <c r="E1656" i="53"/>
  <c r="D1656" i="53"/>
  <c r="C1656" i="53"/>
  <c r="F59" i="51"/>
  <c r="E59" i="51"/>
  <c r="D59" i="51"/>
  <c r="C59" i="51"/>
  <c r="C1761" i="54"/>
  <c r="D1761" i="54"/>
  <c r="E1761" i="54"/>
  <c r="F1761" i="54"/>
  <c r="C1006" i="51"/>
  <c r="D1006" i="51"/>
  <c r="E1006" i="51"/>
  <c r="F1006" i="51"/>
  <c r="C1609" i="52"/>
  <c r="D1609" i="52"/>
  <c r="E1609" i="52"/>
  <c r="F1609" i="52"/>
  <c r="F1135" i="53"/>
  <c r="E1135" i="53"/>
  <c r="D1135" i="53"/>
  <c r="C1135" i="53"/>
  <c r="F1249" i="51"/>
  <c r="E1249" i="51"/>
  <c r="D1249" i="51"/>
  <c r="C1249" i="51"/>
  <c r="F96" i="53"/>
  <c r="C96" i="53"/>
  <c r="D96" i="53"/>
  <c r="E96" i="53"/>
  <c r="F920" i="53"/>
  <c r="E920" i="53"/>
  <c r="D920" i="53"/>
  <c r="C920" i="53"/>
  <c r="C1550" i="53"/>
  <c r="D1550" i="53"/>
  <c r="E1550" i="53"/>
  <c r="F1550" i="53"/>
  <c r="F1703" i="49"/>
  <c r="E1703" i="49"/>
  <c r="D1703" i="49"/>
  <c r="C1703" i="49"/>
  <c r="F1571" i="54"/>
  <c r="C1571" i="54"/>
  <c r="D1571" i="54"/>
  <c r="E1571" i="54"/>
  <c r="F1815" i="52"/>
  <c r="C1815" i="52"/>
  <c r="D1815" i="52"/>
  <c r="E1815" i="52"/>
  <c r="C649" i="53"/>
  <c r="D649" i="53"/>
  <c r="E649" i="53"/>
  <c r="F649" i="53"/>
  <c r="C1789" i="49"/>
  <c r="D1789" i="49"/>
  <c r="E1789" i="49"/>
  <c r="F1789" i="49"/>
  <c r="C900" i="53"/>
  <c r="D900" i="53"/>
  <c r="E900" i="53"/>
  <c r="F900" i="53"/>
  <c r="C685" i="53"/>
  <c r="D685" i="53"/>
  <c r="E685" i="53"/>
  <c r="F685" i="53"/>
  <c r="C141" i="53"/>
  <c r="D141" i="53"/>
  <c r="E141" i="53"/>
  <c r="F141" i="53"/>
  <c r="F667" i="53"/>
  <c r="E667" i="53"/>
  <c r="D667" i="53"/>
  <c r="C667" i="53"/>
  <c r="F72" i="20"/>
  <c r="E72" i="20"/>
  <c r="D72" i="20"/>
  <c r="C72" i="20"/>
  <c r="F15" i="54"/>
  <c r="E15" i="54"/>
  <c r="D15" i="54"/>
  <c r="C15" i="54"/>
  <c r="C192" i="44"/>
  <c r="D192" i="44"/>
  <c r="E192" i="44"/>
  <c r="F192" i="44"/>
  <c r="C820" i="54"/>
  <c r="D820" i="54"/>
  <c r="E820" i="54"/>
  <c r="F820" i="54"/>
  <c r="C1710" i="50"/>
  <c r="D1710" i="50"/>
  <c r="E1710" i="50"/>
  <c r="F1710" i="50"/>
  <c r="F619" i="55"/>
  <c r="E619" i="55"/>
  <c r="D619" i="55"/>
  <c r="C619" i="55"/>
  <c r="F1283" i="53"/>
  <c r="E1283" i="53"/>
  <c r="D1283" i="53"/>
  <c r="C1283" i="53"/>
  <c r="C926" i="53"/>
  <c r="D926" i="53"/>
  <c r="E926" i="53"/>
  <c r="F926" i="53"/>
  <c r="C239" i="55"/>
  <c r="D239" i="55"/>
  <c r="E239" i="55"/>
  <c r="F239" i="55"/>
  <c r="C569" i="53"/>
  <c r="D569" i="53"/>
  <c r="E569" i="53"/>
  <c r="F569" i="53"/>
  <c r="C190" i="53"/>
  <c r="D190" i="53"/>
  <c r="E190" i="53"/>
  <c r="F190" i="53"/>
  <c r="C32" i="54"/>
  <c r="D32" i="54"/>
  <c r="E32" i="54"/>
  <c r="F32" i="54"/>
  <c r="C507" i="51"/>
  <c r="D507" i="51"/>
  <c r="E507" i="51"/>
  <c r="F507" i="51"/>
  <c r="C297" i="49"/>
  <c r="D297" i="49"/>
  <c r="E297" i="49"/>
  <c r="F297" i="49"/>
  <c r="C1243" i="54"/>
  <c r="D1243" i="54"/>
  <c r="E1243" i="54"/>
  <c r="F1243" i="54"/>
  <c r="C1227" i="52"/>
  <c r="D1227" i="52"/>
  <c r="E1227" i="52"/>
  <c r="F1227" i="52"/>
  <c r="C1480" i="53"/>
  <c r="D1480" i="53"/>
  <c r="E1480" i="53"/>
  <c r="F1480" i="53"/>
  <c r="C367" i="54"/>
  <c r="D367" i="54"/>
  <c r="E367" i="54"/>
  <c r="F367" i="54"/>
  <c r="C1219" i="55"/>
  <c r="D1219" i="55"/>
  <c r="E1219" i="55"/>
  <c r="F1219" i="55"/>
  <c r="C304" i="55"/>
  <c r="D304" i="55"/>
  <c r="E304" i="55"/>
  <c r="F304" i="55"/>
  <c r="C1776" i="55"/>
  <c r="D1776" i="55"/>
  <c r="E1776" i="55"/>
  <c r="F1776" i="55"/>
  <c r="C1803" i="50"/>
  <c r="D1803" i="50"/>
  <c r="E1803" i="50"/>
  <c r="F1803" i="50"/>
  <c r="C1576" i="53"/>
  <c r="D1576" i="53"/>
  <c r="E1576" i="53"/>
  <c r="F1576" i="53"/>
  <c r="C1049" i="54"/>
  <c r="D1049" i="54"/>
  <c r="E1049" i="54"/>
  <c r="F1049" i="54"/>
  <c r="C1726" i="52"/>
  <c r="D1726" i="52"/>
  <c r="E1726" i="52"/>
  <c r="F1726" i="52"/>
  <c r="C463" i="55"/>
  <c r="D463" i="55"/>
  <c r="E463" i="55"/>
  <c r="F463" i="55"/>
  <c r="C1895" i="52"/>
  <c r="D1895" i="52"/>
  <c r="E1895" i="52"/>
  <c r="F1895" i="52"/>
  <c r="C1679" i="52"/>
  <c r="D1679" i="52"/>
  <c r="E1679" i="52"/>
  <c r="F1679" i="52"/>
  <c r="C1434" i="52"/>
  <c r="D1434" i="52"/>
  <c r="E1434" i="52"/>
  <c r="F1434" i="52"/>
  <c r="C223" i="54"/>
  <c r="D223" i="54"/>
  <c r="E223" i="54"/>
  <c r="F223" i="54"/>
  <c r="C1099" i="53"/>
  <c r="D1099" i="53"/>
  <c r="E1099" i="53"/>
  <c r="F1099" i="53"/>
  <c r="C737" i="55"/>
  <c r="D737" i="55"/>
  <c r="E737" i="55"/>
  <c r="F737" i="55"/>
  <c r="C206" i="55"/>
  <c r="D206" i="55"/>
  <c r="E206" i="55"/>
  <c r="F206" i="55"/>
  <c r="C627" i="53"/>
  <c r="D627" i="53"/>
  <c r="E627" i="53"/>
  <c r="F627" i="53"/>
  <c r="C1164" i="53"/>
  <c r="D1164" i="53"/>
  <c r="E1164" i="53"/>
  <c r="F1164" i="53"/>
  <c r="C295" i="55"/>
  <c r="D295" i="55"/>
  <c r="E295" i="55"/>
  <c r="F295" i="55"/>
  <c r="C1141" i="55"/>
  <c r="D1141" i="55"/>
  <c r="E1141" i="55"/>
  <c r="F1141" i="55"/>
  <c r="C1837" i="54"/>
  <c r="D1837" i="54"/>
  <c r="E1837" i="54"/>
  <c r="F1837" i="54"/>
  <c r="C1114" i="53"/>
  <c r="D1114" i="53"/>
  <c r="E1114" i="53"/>
  <c r="F1114" i="53"/>
  <c r="C338" i="55"/>
  <c r="D338" i="55"/>
  <c r="E338" i="55"/>
  <c r="F338" i="55"/>
  <c r="C1623" i="52"/>
  <c r="D1623" i="52"/>
  <c r="E1623" i="52"/>
  <c r="F1623" i="52"/>
  <c r="C958" i="50"/>
  <c r="D958" i="50"/>
  <c r="E958" i="50"/>
  <c r="F958" i="50"/>
  <c r="C1441" i="51"/>
  <c r="D1441" i="51"/>
  <c r="E1441" i="51"/>
  <c r="F1441" i="51"/>
  <c r="C1273" i="52"/>
  <c r="D1273" i="52"/>
  <c r="E1273" i="52"/>
  <c r="F1273" i="52"/>
  <c r="C1269" i="51"/>
  <c r="D1269" i="51"/>
  <c r="E1269" i="51"/>
  <c r="F1269" i="51"/>
  <c r="C1413" i="53"/>
  <c r="D1413" i="53"/>
  <c r="E1413" i="53"/>
  <c r="F1413" i="53"/>
  <c r="C438" i="54"/>
  <c r="D438" i="54"/>
  <c r="E438" i="54"/>
  <c r="F438" i="54"/>
  <c r="C466" i="51"/>
  <c r="D466" i="51"/>
  <c r="E466" i="51"/>
  <c r="F466" i="51"/>
  <c r="C460" i="51"/>
  <c r="D460" i="51"/>
  <c r="E460" i="51"/>
  <c r="F460" i="51"/>
  <c r="C342" i="51"/>
  <c r="D342" i="51"/>
  <c r="E342" i="51"/>
  <c r="F342" i="51"/>
  <c r="C97" i="54"/>
  <c r="D97" i="54"/>
  <c r="E97" i="54"/>
  <c r="F97" i="54"/>
  <c r="C541" i="50"/>
  <c r="D541" i="50"/>
  <c r="E541" i="50"/>
  <c r="F541" i="50"/>
  <c r="C527" i="55"/>
  <c r="D527" i="55"/>
  <c r="E527" i="55"/>
  <c r="F527" i="55"/>
  <c r="C506" i="55"/>
  <c r="D506" i="55"/>
  <c r="E506" i="55"/>
  <c r="F506" i="55"/>
  <c r="C44" i="54"/>
  <c r="D44" i="54"/>
  <c r="E44" i="54"/>
  <c r="F44" i="54"/>
  <c r="C476" i="50"/>
  <c r="D476" i="50"/>
  <c r="E476" i="50"/>
  <c r="F476" i="50"/>
  <c r="C515" i="54"/>
  <c r="D515" i="54"/>
  <c r="E515" i="54"/>
  <c r="F515" i="54"/>
  <c r="C1291" i="53"/>
  <c r="D1291" i="53"/>
  <c r="E1291" i="53"/>
  <c r="F1291" i="53"/>
  <c r="C1144" i="51"/>
  <c r="D1144" i="51"/>
  <c r="E1144" i="51"/>
  <c r="F1144" i="51"/>
  <c r="C539" i="53"/>
  <c r="D539" i="53"/>
  <c r="E539" i="53"/>
  <c r="F539" i="53"/>
  <c r="C341" i="53"/>
  <c r="D341" i="53"/>
  <c r="E341" i="53"/>
  <c r="F341" i="53"/>
  <c r="C1499" i="51"/>
  <c r="D1499" i="51"/>
  <c r="E1499" i="51"/>
  <c r="F1499" i="51"/>
  <c r="C1706" i="51"/>
  <c r="D1706" i="51"/>
  <c r="E1706" i="51"/>
  <c r="F1706" i="51"/>
  <c r="C1839" i="52"/>
  <c r="D1839" i="52"/>
  <c r="E1839" i="52"/>
  <c r="F1839" i="52"/>
  <c r="C584" i="53"/>
  <c r="D584" i="53"/>
  <c r="E584" i="53"/>
  <c r="F584" i="53"/>
  <c r="C829" i="55"/>
  <c r="D829" i="55"/>
  <c r="E829" i="55"/>
  <c r="F829" i="55"/>
  <c r="C56" i="55"/>
  <c r="D56" i="55"/>
  <c r="E56" i="55"/>
  <c r="F56" i="55"/>
  <c r="C1323" i="51"/>
  <c r="D1323" i="51"/>
  <c r="E1323" i="51"/>
  <c r="F1323" i="51"/>
  <c r="C960" i="53"/>
  <c r="D960" i="53"/>
  <c r="E960" i="53"/>
  <c r="F960" i="53"/>
  <c r="C1090" i="54"/>
  <c r="D1090" i="54"/>
  <c r="E1090" i="54"/>
  <c r="F1090" i="54"/>
  <c r="C1829" i="49"/>
  <c r="D1829" i="49"/>
  <c r="E1829" i="49"/>
  <c r="F1829" i="49"/>
  <c r="C395" i="53"/>
  <c r="D395" i="53"/>
  <c r="E395" i="53"/>
  <c r="F395" i="53"/>
  <c r="C860" i="55"/>
  <c r="D860" i="55"/>
  <c r="E860" i="55"/>
  <c r="F860" i="55"/>
  <c r="C1775" i="54"/>
  <c r="D1775" i="54"/>
  <c r="E1775" i="54"/>
  <c r="F1775" i="54"/>
  <c r="C1285" i="54"/>
  <c r="D1285" i="54"/>
  <c r="E1285" i="54"/>
  <c r="F1285" i="54"/>
  <c r="C1339" i="49"/>
  <c r="D1339" i="49"/>
  <c r="E1339" i="49"/>
  <c r="F1339" i="49"/>
  <c r="C771" i="55"/>
  <c r="D771" i="55"/>
  <c r="E771" i="55"/>
  <c r="F771" i="55"/>
  <c r="C1320" i="49"/>
  <c r="D1320" i="49"/>
  <c r="E1320" i="49"/>
  <c r="F1320" i="49"/>
  <c r="C1258" i="54"/>
  <c r="D1258" i="54"/>
  <c r="E1258" i="54"/>
  <c r="F1258" i="54"/>
  <c r="C1444" i="50"/>
  <c r="D1444" i="50"/>
  <c r="E1444" i="50"/>
  <c r="F1444" i="50"/>
  <c r="C1650" i="52"/>
  <c r="D1650" i="52"/>
  <c r="E1650" i="52"/>
  <c r="F1650" i="52"/>
  <c r="F919" i="53"/>
  <c r="E919" i="53"/>
  <c r="D919" i="53"/>
  <c r="C919" i="53"/>
  <c r="F962" i="51"/>
  <c r="E962" i="51"/>
  <c r="D962" i="51"/>
  <c r="C962" i="51"/>
  <c r="F111" i="55"/>
  <c r="E111" i="55"/>
  <c r="D111" i="55"/>
  <c r="C111" i="55"/>
  <c r="F1267" i="52"/>
  <c r="E1267" i="52"/>
  <c r="D1267" i="52"/>
  <c r="C1267" i="52"/>
  <c r="F1359" i="52"/>
  <c r="E1359" i="52"/>
  <c r="D1359" i="52"/>
  <c r="C1359" i="52"/>
  <c r="F1585" i="50"/>
  <c r="E1585" i="50"/>
  <c r="D1585" i="50"/>
  <c r="C1585" i="50"/>
  <c r="F1593" i="53"/>
  <c r="E1593" i="53"/>
  <c r="D1593" i="53"/>
  <c r="C1593" i="53"/>
  <c r="F1875" i="54"/>
  <c r="E1875" i="54"/>
  <c r="D1875" i="54"/>
  <c r="C1875" i="54"/>
  <c r="F819" i="51"/>
  <c r="E819" i="51"/>
  <c r="D819" i="51"/>
  <c r="C819" i="51"/>
  <c r="F1631" i="50"/>
  <c r="E1631" i="50"/>
  <c r="D1631" i="50"/>
  <c r="C1631" i="50"/>
  <c r="F1879" i="52"/>
  <c r="E1879" i="52"/>
  <c r="D1879" i="52"/>
  <c r="C1879" i="52"/>
  <c r="F159" i="53"/>
  <c r="E159" i="53"/>
  <c r="D159" i="53"/>
  <c r="C159" i="53"/>
  <c r="F1623" i="54"/>
  <c r="E1623" i="54"/>
  <c r="D1623" i="54"/>
  <c r="C1623" i="54"/>
  <c r="F619" i="53"/>
  <c r="E619" i="53"/>
  <c r="D619" i="53"/>
  <c r="C619" i="53"/>
  <c r="F1964" i="52"/>
  <c r="E1964" i="52"/>
  <c r="D1964" i="52"/>
  <c r="C1964" i="52"/>
  <c r="F875" i="50"/>
  <c r="E875" i="50"/>
  <c r="D875" i="50"/>
  <c r="C875" i="50"/>
  <c r="F2065" i="52"/>
  <c r="E2065" i="52"/>
  <c r="D2065" i="52"/>
  <c r="C2065" i="52"/>
  <c r="F2082" i="49"/>
  <c r="E2082" i="49"/>
  <c r="D2082" i="49"/>
  <c r="C2082" i="49"/>
  <c r="F1767" i="54"/>
  <c r="E1767" i="54"/>
  <c r="D1767" i="54"/>
  <c r="C1767" i="54"/>
  <c r="F1271" i="51"/>
  <c r="E1271" i="51"/>
  <c r="D1271" i="51"/>
  <c r="C1271" i="51"/>
  <c r="F1315" i="52"/>
  <c r="E1315" i="52"/>
  <c r="D1315" i="52"/>
  <c r="C1315" i="52"/>
  <c r="F85" i="27"/>
  <c r="E85" i="27"/>
  <c r="D85" i="27"/>
  <c r="C85" i="27"/>
  <c r="C1498" i="53"/>
  <c r="D1498" i="53"/>
  <c r="E1498" i="53"/>
  <c r="F1498" i="53"/>
  <c r="C696" i="55"/>
  <c r="D696" i="55"/>
  <c r="E696" i="55"/>
  <c r="F696" i="55"/>
  <c r="C203" i="54"/>
  <c r="D203" i="54"/>
  <c r="E203" i="54"/>
  <c r="F203" i="54"/>
  <c r="C1852" i="50"/>
  <c r="D1852" i="50"/>
  <c r="E1852" i="50"/>
  <c r="F1852" i="50"/>
  <c r="C63" i="53"/>
  <c r="D63" i="53"/>
  <c r="E63" i="53"/>
  <c r="F63" i="53"/>
  <c r="C972" i="49"/>
  <c r="D972" i="49"/>
  <c r="E972" i="49"/>
  <c r="F972" i="49"/>
  <c r="C665" i="51"/>
  <c r="D665" i="51"/>
  <c r="E665" i="51"/>
  <c r="F665" i="51"/>
  <c r="C83" i="50"/>
  <c r="D83" i="50"/>
  <c r="E83" i="50"/>
  <c r="F83" i="50"/>
  <c r="C1747" i="54"/>
  <c r="D1747" i="54"/>
  <c r="E1747" i="54"/>
  <c r="F1747" i="54"/>
  <c r="C319" i="55"/>
  <c r="D319" i="55"/>
  <c r="E319" i="55"/>
  <c r="F319" i="55"/>
  <c r="C451" i="53"/>
  <c r="D451" i="53"/>
  <c r="E451" i="53"/>
  <c r="F451" i="53"/>
  <c r="C547" i="54"/>
  <c r="D547" i="54"/>
  <c r="E547" i="54"/>
  <c r="F547" i="54"/>
  <c r="C24" i="53"/>
  <c r="D24" i="53"/>
  <c r="E24" i="53"/>
  <c r="F24" i="53"/>
  <c r="C755" i="51"/>
  <c r="D755" i="51"/>
  <c r="E755" i="51"/>
  <c r="F755" i="51"/>
  <c r="C1054" i="54"/>
  <c r="D1054" i="54"/>
  <c r="E1054" i="54"/>
  <c r="F1054" i="54"/>
  <c r="C2009" i="52"/>
  <c r="D2009" i="52"/>
  <c r="E2009" i="52"/>
  <c r="F2009" i="52"/>
  <c r="F1609" i="51"/>
  <c r="E1609" i="51"/>
  <c r="D1609" i="51"/>
  <c r="C1609" i="51"/>
  <c r="F1909" i="52"/>
  <c r="E1909" i="52"/>
  <c r="D1909" i="52"/>
  <c r="C1909" i="52"/>
  <c r="F1690" i="51"/>
  <c r="E1690" i="51"/>
  <c r="D1690" i="51"/>
  <c r="C1690" i="51"/>
  <c r="C761" i="54"/>
  <c r="D761" i="54"/>
  <c r="E761" i="54"/>
  <c r="F761" i="54"/>
  <c r="F1491" i="51"/>
  <c r="C1491" i="51"/>
  <c r="D1491" i="51"/>
  <c r="E1491" i="51"/>
  <c r="C397" i="53"/>
  <c r="D397" i="53"/>
  <c r="E397" i="53"/>
  <c r="F397" i="53"/>
  <c r="F1498" i="50"/>
  <c r="E1498" i="50"/>
  <c r="D1498" i="50"/>
  <c r="C1498" i="50"/>
  <c r="F1024" i="49"/>
  <c r="E1024" i="49"/>
  <c r="D1024" i="49"/>
  <c r="C1024" i="49"/>
  <c r="F2008" i="54"/>
  <c r="C2008" i="54"/>
  <c r="D2008" i="54"/>
  <c r="E2008" i="54"/>
  <c r="C1523" i="50"/>
  <c r="D1523" i="50"/>
  <c r="E1523" i="50"/>
  <c r="F1523" i="50"/>
  <c r="F1345" i="52"/>
  <c r="C1345" i="52"/>
  <c r="D1345" i="52"/>
  <c r="E1345" i="52"/>
  <c r="F1183" i="53"/>
  <c r="C1183" i="53"/>
  <c r="D1183" i="53"/>
  <c r="E1183" i="53"/>
  <c r="F1003" i="53"/>
  <c r="E1003" i="53"/>
  <c r="D1003" i="53"/>
  <c r="C1003" i="53"/>
  <c r="C561" i="54"/>
  <c r="D561" i="54"/>
  <c r="E561" i="54"/>
  <c r="F561" i="54"/>
  <c r="C871" i="54"/>
  <c r="D871" i="54"/>
  <c r="E871" i="54"/>
  <c r="F871" i="54"/>
  <c r="C1747" i="55"/>
  <c r="D1747" i="55"/>
  <c r="E1747" i="55"/>
  <c r="F1747" i="55"/>
  <c r="F246" i="50"/>
  <c r="E246" i="50"/>
  <c r="D246" i="50"/>
  <c r="C246" i="50"/>
  <c r="F1725" i="52"/>
  <c r="E1725" i="52"/>
  <c r="D1725" i="52"/>
  <c r="C1725" i="52"/>
  <c r="C1517" i="53"/>
  <c r="D1517" i="53"/>
  <c r="E1517" i="53"/>
  <c r="F1517" i="53"/>
  <c r="F455" i="51"/>
  <c r="E455" i="51"/>
  <c r="D455" i="51"/>
  <c r="C455" i="51"/>
  <c r="F1550" i="50"/>
  <c r="E1550" i="50"/>
  <c r="D1550" i="50"/>
  <c r="C1550" i="50"/>
  <c r="F312" i="54"/>
  <c r="E312" i="54"/>
  <c r="D312" i="54"/>
  <c r="C312" i="54"/>
  <c r="F73" i="53"/>
  <c r="E73" i="53"/>
  <c r="D73" i="53"/>
  <c r="C73" i="53"/>
  <c r="F1524" i="53"/>
  <c r="E1524" i="53"/>
  <c r="D1524" i="53"/>
  <c r="C1524" i="53"/>
  <c r="F15" i="53"/>
  <c r="E15" i="53"/>
  <c r="D15" i="53"/>
  <c r="C15" i="53"/>
  <c r="F1653" i="52"/>
  <c r="E1653" i="52"/>
  <c r="D1653" i="52"/>
  <c r="C1653" i="52"/>
  <c r="F1120" i="49"/>
  <c r="E1120" i="49"/>
  <c r="D1120" i="49"/>
  <c r="C1120" i="49"/>
  <c r="F1849" i="54"/>
  <c r="E1849" i="54"/>
  <c r="D1849" i="54"/>
  <c r="C1849" i="54"/>
  <c r="C803" i="53"/>
  <c r="D803" i="53"/>
  <c r="E803" i="53"/>
  <c r="F803" i="53"/>
  <c r="C1042" i="53"/>
  <c r="D1042" i="53"/>
  <c r="E1042" i="53"/>
  <c r="F1042" i="53"/>
  <c r="C169" i="53"/>
  <c r="D169" i="53"/>
  <c r="E169" i="53"/>
  <c r="F169" i="53"/>
  <c r="C1218" i="51"/>
  <c r="D1218" i="51"/>
  <c r="E1218" i="51"/>
  <c r="F1218" i="51"/>
  <c r="F1210" i="53"/>
  <c r="E1210" i="53"/>
  <c r="D1210" i="53"/>
  <c r="C1210" i="53"/>
  <c r="F581" i="53"/>
  <c r="E581" i="53"/>
  <c r="D581" i="53"/>
  <c r="C581" i="53"/>
  <c r="F1672" i="51"/>
  <c r="E1672" i="51"/>
  <c r="D1672" i="51"/>
  <c r="C1672" i="51"/>
  <c r="F136" i="51"/>
  <c r="E136" i="51"/>
  <c r="D136" i="51"/>
  <c r="C136" i="51"/>
  <c r="C303" i="53"/>
  <c r="D303" i="53"/>
  <c r="E303" i="53"/>
  <c r="F303" i="53"/>
  <c r="C273" i="51"/>
  <c r="D273" i="51"/>
  <c r="E273" i="51"/>
  <c r="F273" i="51"/>
  <c r="C1192" i="54"/>
  <c r="D1192" i="54"/>
  <c r="E1192" i="54"/>
  <c r="F1192" i="54"/>
  <c r="C12" i="53"/>
  <c r="D12" i="53"/>
  <c r="E12" i="53"/>
  <c r="F12" i="53"/>
  <c r="C1615" i="51"/>
  <c r="D1615" i="51"/>
  <c r="E1615" i="51"/>
  <c r="F1615" i="51"/>
  <c r="F1229" i="54"/>
  <c r="E1229" i="54"/>
  <c r="D1229" i="54"/>
  <c r="C1229" i="54"/>
  <c r="F442" i="49"/>
  <c r="E442" i="49"/>
  <c r="D442" i="49"/>
  <c r="C442" i="49"/>
  <c r="C426" i="50"/>
  <c r="D426" i="50"/>
  <c r="E426" i="50"/>
  <c r="F426" i="50"/>
  <c r="C616" i="54"/>
  <c r="D616" i="54"/>
  <c r="E616" i="54"/>
  <c r="F616" i="54"/>
  <c r="F1260" i="50"/>
  <c r="E1260" i="50"/>
  <c r="D1260" i="50"/>
  <c r="C1260" i="50"/>
  <c r="C1865" i="52"/>
  <c r="D1865" i="52"/>
  <c r="E1865" i="52"/>
  <c r="F1865" i="52"/>
  <c r="C799" i="54"/>
  <c r="D799" i="54"/>
  <c r="E799" i="54"/>
  <c r="F799" i="54"/>
  <c r="F9" i="51"/>
  <c r="E9" i="51"/>
  <c r="D9" i="51"/>
  <c r="C9" i="51"/>
  <c r="F276" i="53"/>
  <c r="E276" i="53"/>
  <c r="D276" i="53"/>
  <c r="C276" i="53"/>
  <c r="F689" i="51"/>
  <c r="E689" i="51"/>
  <c r="D689" i="51"/>
  <c r="C689" i="51"/>
  <c r="F1107" i="50"/>
  <c r="E1107" i="50"/>
  <c r="D1107" i="50"/>
  <c r="C1107" i="50"/>
  <c r="F1128" i="51"/>
  <c r="E1128" i="51"/>
  <c r="D1128" i="51"/>
  <c r="C1128" i="51"/>
  <c r="C974" i="50"/>
  <c r="D974" i="50"/>
  <c r="E974" i="50"/>
  <c r="F974" i="50"/>
  <c r="C635" i="50"/>
  <c r="D635" i="50"/>
  <c r="E635" i="50"/>
  <c r="F635" i="50"/>
  <c r="F331" i="49"/>
  <c r="E331" i="49"/>
  <c r="D331" i="49"/>
  <c r="C331" i="49"/>
  <c r="F893" i="51"/>
  <c r="E893" i="51"/>
  <c r="D893" i="51"/>
  <c r="C893" i="51"/>
  <c r="C384" i="53"/>
  <c r="D384" i="53"/>
  <c r="E384" i="53"/>
  <c r="F384" i="53"/>
  <c r="F414" i="55"/>
  <c r="C414" i="55"/>
  <c r="D414" i="55"/>
  <c r="E414" i="55"/>
  <c r="C1895" i="50"/>
  <c r="D1895" i="50"/>
  <c r="E1895" i="50"/>
  <c r="F1895" i="50"/>
  <c r="F1868" i="50"/>
  <c r="E1868" i="50"/>
  <c r="D1868" i="50"/>
  <c r="C1868" i="50"/>
  <c r="C1753" i="51"/>
  <c r="D1753" i="51"/>
  <c r="E1753" i="51"/>
  <c r="F1753" i="51"/>
  <c r="F834" i="53"/>
  <c r="E834" i="53"/>
  <c r="D834" i="53"/>
  <c r="C834" i="53"/>
  <c r="F921" i="53"/>
  <c r="C921" i="53"/>
  <c r="D921" i="53"/>
  <c r="E921" i="53"/>
  <c r="F403" i="54"/>
  <c r="C403" i="54"/>
  <c r="D403" i="54"/>
  <c r="E403" i="54"/>
  <c r="C1245" i="52"/>
  <c r="D1245" i="52"/>
  <c r="E1245" i="52"/>
  <c r="F1245" i="52"/>
  <c r="C689" i="53"/>
  <c r="D689" i="53"/>
  <c r="E689" i="53"/>
  <c r="F689" i="53"/>
  <c r="F1253" i="51"/>
  <c r="C1253" i="51"/>
  <c r="D1253" i="51"/>
  <c r="E1253" i="51"/>
  <c r="F1957" i="54"/>
  <c r="E1957" i="54"/>
  <c r="D1957" i="54"/>
  <c r="C1957" i="54"/>
  <c r="F256" i="54"/>
  <c r="E256" i="54"/>
  <c r="D256" i="54"/>
  <c r="C256" i="54"/>
  <c r="C629" i="53"/>
  <c r="D629" i="53"/>
  <c r="E629" i="53"/>
  <c r="F629" i="53"/>
  <c r="C609" i="50"/>
  <c r="D609" i="50"/>
  <c r="E609" i="50"/>
  <c r="F609" i="50"/>
  <c r="C1834" i="52"/>
  <c r="D1834" i="52"/>
  <c r="E1834" i="52"/>
  <c r="F1834" i="52"/>
  <c r="F35" i="53"/>
  <c r="E35" i="53"/>
  <c r="D35" i="53"/>
  <c r="C35" i="53"/>
  <c r="C1910" i="49"/>
  <c r="D1910" i="49"/>
  <c r="E1910" i="49"/>
  <c r="F1910" i="49"/>
  <c r="C1021" i="55"/>
  <c r="D1021" i="55"/>
  <c r="E1021" i="55"/>
  <c r="F1021" i="55"/>
  <c r="C857" i="54"/>
  <c r="D857" i="54"/>
  <c r="E857" i="54"/>
  <c r="F857" i="54"/>
  <c r="C1248" i="55"/>
  <c r="D1248" i="55"/>
  <c r="E1248" i="55"/>
  <c r="F1248" i="55"/>
  <c r="C275" i="53"/>
  <c r="D275" i="53"/>
  <c r="E275" i="53"/>
  <c r="F275" i="53"/>
  <c r="C1823" i="54"/>
  <c r="D1823" i="54"/>
  <c r="E1823" i="54"/>
  <c r="F1823" i="54"/>
  <c r="C320" i="54"/>
  <c r="D320" i="54"/>
  <c r="E320" i="54"/>
  <c r="F320" i="54"/>
  <c r="C605" i="54"/>
  <c r="D605" i="54"/>
  <c r="E605" i="54"/>
  <c r="F605" i="54"/>
  <c r="C314" i="54"/>
  <c r="D314" i="54"/>
  <c r="E314" i="54"/>
  <c r="F314" i="54"/>
  <c r="C913" i="51"/>
  <c r="D913" i="51"/>
  <c r="E913" i="51"/>
  <c r="F913" i="51"/>
  <c r="C658" i="50"/>
  <c r="D658" i="50"/>
  <c r="E658" i="50"/>
  <c r="F658" i="50"/>
  <c r="C1292" i="54"/>
  <c r="D1292" i="54"/>
  <c r="E1292" i="54"/>
  <c r="F1292" i="54"/>
  <c r="C1278" i="50"/>
  <c r="D1278" i="50"/>
  <c r="E1278" i="50"/>
  <c r="F1278" i="50"/>
  <c r="C1998" i="52"/>
  <c r="D1998" i="52"/>
  <c r="E1998" i="52"/>
  <c r="F1998" i="52"/>
  <c r="C953" i="50"/>
  <c r="D953" i="50"/>
  <c r="E953" i="50"/>
  <c r="F953" i="50"/>
  <c r="C1549" i="52"/>
  <c r="D1549" i="52"/>
  <c r="E1549" i="52"/>
  <c r="F1549" i="52"/>
  <c r="C306" i="54"/>
  <c r="D306" i="54"/>
  <c r="E306" i="54"/>
  <c r="F306" i="54"/>
  <c r="C710" i="54"/>
  <c r="D710" i="54"/>
  <c r="E710" i="54"/>
  <c r="F710" i="54"/>
  <c r="C336" i="51"/>
  <c r="D336" i="51"/>
  <c r="E336" i="51"/>
  <c r="F336" i="51"/>
  <c r="C884" i="54"/>
  <c r="D884" i="54"/>
  <c r="E884" i="54"/>
  <c r="F884" i="54"/>
  <c r="C1159" i="53"/>
  <c r="D1159" i="53"/>
  <c r="E1159" i="53"/>
  <c r="F1159" i="53"/>
  <c r="C1723" i="52"/>
  <c r="D1723" i="52"/>
  <c r="E1723" i="52"/>
  <c r="F1723" i="52"/>
  <c r="C959" i="53"/>
  <c r="D959" i="53"/>
  <c r="E959" i="53"/>
  <c r="F959" i="53"/>
  <c r="C1830" i="52"/>
  <c r="D1830" i="52"/>
  <c r="E1830" i="52"/>
  <c r="F1830" i="52"/>
  <c r="C1222" i="52"/>
  <c r="D1222" i="52"/>
  <c r="E1222" i="52"/>
  <c r="F1222" i="52"/>
  <c r="C538" i="55"/>
  <c r="D538" i="55"/>
  <c r="E538" i="55"/>
  <c r="F538" i="55"/>
  <c r="C2053" i="54"/>
  <c r="D2053" i="54"/>
  <c r="E2053" i="54"/>
  <c r="F2053" i="54"/>
  <c r="C488" i="50"/>
  <c r="D488" i="50"/>
  <c r="E488" i="50"/>
  <c r="F488" i="50"/>
  <c r="C1350" i="53"/>
  <c r="D1350" i="53"/>
  <c r="E1350" i="53"/>
  <c r="F1350" i="53"/>
  <c r="C1413" i="52"/>
  <c r="D1413" i="52"/>
  <c r="E1413" i="52"/>
  <c r="F1413" i="52"/>
  <c r="C1896" i="52"/>
  <c r="D1896" i="52"/>
  <c r="E1896" i="52"/>
  <c r="F1896" i="52"/>
  <c r="C843" i="53"/>
  <c r="D843" i="53"/>
  <c r="E843" i="53"/>
  <c r="F843" i="53"/>
  <c r="C1328" i="54"/>
  <c r="D1328" i="54"/>
  <c r="E1328" i="54"/>
  <c r="F1328" i="54"/>
  <c r="C1013" i="51"/>
  <c r="D1013" i="51"/>
  <c r="E1013" i="51"/>
  <c r="F1013" i="51"/>
  <c r="C2010" i="52"/>
  <c r="D2010" i="52"/>
  <c r="E2010" i="52"/>
  <c r="F2010" i="52"/>
  <c r="C1661" i="52"/>
  <c r="D1661" i="52"/>
  <c r="E1661" i="52"/>
  <c r="F1661" i="52"/>
  <c r="C1801" i="54"/>
  <c r="D1801" i="54"/>
  <c r="E1801" i="54"/>
  <c r="F1801" i="54"/>
  <c r="C10" i="49"/>
  <c r="D10" i="49"/>
  <c r="E10" i="49"/>
  <c r="F10" i="49"/>
  <c r="C1521" i="51"/>
  <c r="D1521" i="51"/>
  <c r="E1521" i="51"/>
  <c r="F1521" i="51"/>
  <c r="C614" i="54"/>
  <c r="D614" i="54"/>
  <c r="E614" i="54"/>
  <c r="F614" i="54"/>
  <c r="C708" i="50"/>
  <c r="D708" i="50"/>
  <c r="E708" i="50"/>
  <c r="F708" i="50"/>
  <c r="F1347" i="12"/>
  <c r="E1347" i="12"/>
  <c r="D1347" i="12"/>
  <c r="C1347" i="12"/>
  <c r="C25" i="53"/>
  <c r="D25" i="53"/>
  <c r="E25" i="53"/>
  <c r="F25" i="53"/>
  <c r="F830" i="53"/>
  <c r="C830" i="53"/>
  <c r="D830" i="53"/>
  <c r="E830" i="53"/>
  <c r="C1189" i="51"/>
  <c r="D1189" i="51"/>
  <c r="E1189" i="51"/>
  <c r="F1189" i="51"/>
  <c r="F1986" i="54"/>
  <c r="E1986" i="54"/>
  <c r="D1986" i="54"/>
  <c r="C1986" i="54"/>
  <c r="C352" i="54"/>
  <c r="D352" i="54"/>
  <c r="E352" i="54"/>
  <c r="F352" i="54"/>
  <c r="F646" i="54"/>
  <c r="E646" i="54"/>
  <c r="D646" i="54"/>
  <c r="C646" i="54"/>
  <c r="F105" i="38"/>
  <c r="E105" i="38"/>
  <c r="D105" i="38"/>
  <c r="C105" i="38"/>
  <c r="F1894" i="50"/>
  <c r="E1894" i="50"/>
  <c r="D1894" i="50"/>
  <c r="C1894" i="50"/>
  <c r="F915" i="53"/>
  <c r="E915" i="53"/>
  <c r="D915" i="53"/>
  <c r="C915" i="53"/>
  <c r="F82" i="53"/>
  <c r="E82" i="53"/>
  <c r="D82" i="53"/>
  <c r="C82" i="53"/>
  <c r="F582" i="53"/>
  <c r="E582" i="53"/>
  <c r="D582" i="53"/>
  <c r="C582" i="53"/>
  <c r="C1728" i="50"/>
  <c r="D1728" i="50"/>
  <c r="E1728" i="50"/>
  <c r="F1728" i="50"/>
  <c r="F1573" i="53"/>
  <c r="E1573" i="53"/>
  <c r="D1573" i="53"/>
  <c r="C1573" i="53"/>
  <c r="F1367" i="52"/>
  <c r="C1367" i="52"/>
  <c r="D1367" i="52"/>
  <c r="E1367" i="52"/>
  <c r="C1310" i="51"/>
  <c r="D1310" i="51"/>
  <c r="E1310" i="51"/>
  <c r="F1310" i="51"/>
  <c r="F376" i="54"/>
  <c r="C376" i="54"/>
  <c r="D376" i="54"/>
  <c r="E376" i="54"/>
  <c r="F1790" i="51"/>
  <c r="E1790" i="51"/>
  <c r="D1790" i="51"/>
  <c r="C1790" i="51"/>
  <c r="F775" i="51"/>
  <c r="E775" i="51"/>
  <c r="D775" i="51"/>
  <c r="C775" i="51"/>
  <c r="F198" i="50"/>
  <c r="E198" i="50"/>
  <c r="D198" i="50"/>
  <c r="C198" i="50"/>
  <c r="F948" i="53"/>
  <c r="E948" i="53"/>
  <c r="D948" i="53"/>
  <c r="C948" i="53"/>
  <c r="C1229" i="53"/>
  <c r="D1229" i="53"/>
  <c r="E1229" i="53"/>
  <c r="F1229" i="53"/>
  <c r="C1352" i="53"/>
  <c r="D1352" i="53"/>
  <c r="E1352" i="53"/>
  <c r="F1352" i="53"/>
  <c r="C446" i="53"/>
  <c r="D446" i="53"/>
  <c r="E446" i="53"/>
  <c r="F446" i="53"/>
  <c r="C1177" i="53"/>
  <c r="D1177" i="53"/>
  <c r="E1177" i="53"/>
  <c r="F1177" i="53"/>
  <c r="F1031" i="51"/>
  <c r="E1031" i="51"/>
  <c r="D1031" i="51"/>
  <c r="C1031" i="51"/>
  <c r="C785" i="55"/>
  <c r="D785" i="55"/>
  <c r="E785" i="55"/>
  <c r="F785" i="55"/>
  <c r="C158" i="53"/>
  <c r="D158" i="53"/>
  <c r="E158" i="53"/>
  <c r="F158" i="53"/>
  <c r="C605" i="55"/>
  <c r="D605" i="55"/>
  <c r="E605" i="55"/>
  <c r="F605" i="55"/>
  <c r="C1210" i="54"/>
  <c r="D1210" i="54"/>
  <c r="E1210" i="54"/>
  <c r="F1210" i="54"/>
  <c r="C1302" i="54"/>
  <c r="D1302" i="54"/>
  <c r="E1302" i="54"/>
  <c r="F1302" i="54"/>
  <c r="C1435" i="54"/>
  <c r="D1435" i="54"/>
  <c r="E1435" i="54"/>
  <c r="F1435" i="54"/>
  <c r="C1770" i="55"/>
  <c r="D1770" i="55"/>
  <c r="E1770" i="55"/>
  <c r="F1770" i="55"/>
  <c r="C1338" i="54"/>
  <c r="D1338" i="54"/>
  <c r="E1338" i="54"/>
  <c r="F1338" i="54"/>
  <c r="C1320" i="53"/>
  <c r="D1320" i="53"/>
  <c r="E1320" i="53"/>
  <c r="F1320" i="53"/>
  <c r="C880" i="55"/>
  <c r="D880" i="55"/>
  <c r="E880" i="55"/>
  <c r="F880" i="55"/>
  <c r="C934" i="51"/>
  <c r="D934" i="51"/>
  <c r="E934" i="51"/>
  <c r="F934" i="51"/>
  <c r="C2065" i="54"/>
  <c r="D2065" i="54"/>
  <c r="E2065" i="54"/>
  <c r="F2065" i="54"/>
  <c r="C677" i="55"/>
  <c r="D677" i="55"/>
  <c r="E677" i="55"/>
  <c r="F677" i="55"/>
  <c r="C1662" i="54"/>
  <c r="D1662" i="54"/>
  <c r="E1662" i="54"/>
  <c r="F1662" i="54"/>
  <c r="C1080" i="54"/>
  <c r="D1080" i="54"/>
  <c r="E1080" i="54"/>
  <c r="F1080" i="54"/>
  <c r="C89" i="54"/>
  <c r="D89" i="54"/>
  <c r="E89" i="54"/>
  <c r="F89" i="54"/>
  <c r="C1573" i="55"/>
  <c r="D1573" i="55"/>
  <c r="E1573" i="55"/>
  <c r="F1573" i="55"/>
  <c r="C1320" i="54"/>
  <c r="D1320" i="54"/>
  <c r="E1320" i="54"/>
  <c r="F1320" i="54"/>
  <c r="C1411" i="53"/>
  <c r="D1411" i="53"/>
  <c r="E1411" i="53"/>
  <c r="F1411" i="53"/>
  <c r="C1840" i="49"/>
  <c r="D1840" i="49"/>
  <c r="E1840" i="49"/>
  <c r="F1840" i="49"/>
  <c r="C1103" i="55"/>
  <c r="D1103" i="55"/>
  <c r="E1103" i="55"/>
  <c r="F1103" i="55"/>
  <c r="C1493" i="53"/>
  <c r="D1493" i="53"/>
  <c r="E1493" i="53"/>
  <c r="F1493" i="53"/>
  <c r="C1613" i="52"/>
  <c r="D1613" i="52"/>
  <c r="E1613" i="52"/>
  <c r="F1613" i="52"/>
  <c r="C224" i="54"/>
  <c r="D224" i="54"/>
  <c r="E224" i="54"/>
  <c r="F224" i="54"/>
  <c r="C909" i="53"/>
  <c r="D909" i="53"/>
  <c r="E909" i="53"/>
  <c r="F909" i="53"/>
  <c r="C603" i="55"/>
  <c r="D603" i="55"/>
  <c r="E603" i="55"/>
  <c r="F603" i="55"/>
  <c r="C1247" i="55"/>
  <c r="D1247" i="55"/>
  <c r="E1247" i="55"/>
  <c r="F1247" i="55"/>
  <c r="C282" i="53"/>
  <c r="D282" i="53"/>
  <c r="E282" i="53"/>
  <c r="F282" i="53"/>
  <c r="C1962" i="52"/>
  <c r="D1962" i="52"/>
  <c r="E1962" i="52"/>
  <c r="F1962" i="52"/>
  <c r="C1619" i="54"/>
  <c r="D1619" i="54"/>
  <c r="E1619" i="54"/>
  <c r="F1619" i="54"/>
  <c r="C1259" i="53"/>
  <c r="D1259" i="53"/>
  <c r="E1259" i="53"/>
  <c r="F1259" i="53"/>
  <c r="C1627" i="50"/>
  <c r="D1627" i="50"/>
  <c r="E1627" i="50"/>
  <c r="F1627" i="50"/>
  <c r="C1100" i="53"/>
  <c r="D1100" i="53"/>
  <c r="E1100" i="53"/>
  <c r="F1100" i="53"/>
  <c r="C201" i="55"/>
  <c r="D201" i="55"/>
  <c r="E201" i="55"/>
  <c r="F201" i="55"/>
  <c r="C1412" i="53"/>
  <c r="D1412" i="53"/>
  <c r="E1412" i="53"/>
  <c r="F1412" i="53"/>
  <c r="C976" i="54"/>
  <c r="D976" i="54"/>
  <c r="E976" i="54"/>
  <c r="F976" i="54"/>
  <c r="C951" i="54"/>
  <c r="D951" i="54"/>
  <c r="E951" i="54"/>
  <c r="F951" i="54"/>
  <c r="C717" i="53"/>
  <c r="D717" i="53"/>
  <c r="E717" i="53"/>
  <c r="F717" i="53"/>
  <c r="C127" i="54"/>
  <c r="D127" i="54"/>
  <c r="E127" i="54"/>
  <c r="F127" i="54"/>
  <c r="C722" i="54"/>
  <c r="D722" i="54"/>
  <c r="E722" i="54"/>
  <c r="F722" i="54"/>
  <c r="C859" i="50"/>
  <c r="D859" i="50"/>
  <c r="E859" i="50"/>
  <c r="F859" i="50"/>
  <c r="C802" i="55"/>
  <c r="D802" i="55"/>
  <c r="E802" i="55"/>
  <c r="F802" i="55"/>
  <c r="C1616" i="54"/>
  <c r="D1616" i="54"/>
  <c r="E1616" i="54"/>
  <c r="F1616" i="54"/>
  <c r="C84" i="51"/>
  <c r="D84" i="51"/>
  <c r="E84" i="51"/>
  <c r="F84" i="51"/>
  <c r="C423" i="55"/>
  <c r="D423" i="55"/>
  <c r="E423" i="55"/>
  <c r="F423" i="55"/>
  <c r="C1222" i="54"/>
  <c r="D1222" i="54"/>
  <c r="E1222" i="54"/>
  <c r="F1222" i="54"/>
  <c r="C1821" i="54"/>
  <c r="D1821" i="54"/>
  <c r="E1821" i="54"/>
  <c r="F1821" i="54"/>
  <c r="C1744" i="52"/>
  <c r="D1744" i="52"/>
  <c r="E1744" i="52"/>
  <c r="F1744" i="52"/>
  <c r="C1116" i="55"/>
  <c r="D1116" i="55"/>
  <c r="E1116" i="55"/>
  <c r="F1116" i="55"/>
  <c r="C390" i="54"/>
  <c r="D390" i="54"/>
  <c r="E390" i="54"/>
  <c r="F390" i="54"/>
  <c r="C1692" i="50"/>
  <c r="D1692" i="50"/>
  <c r="E1692" i="50"/>
  <c r="F1692" i="50"/>
  <c r="C28" i="54"/>
  <c r="D28" i="54"/>
  <c r="E28" i="54"/>
  <c r="F28" i="54"/>
  <c r="C2036" i="54"/>
  <c r="D2036" i="54"/>
  <c r="E2036" i="54"/>
  <c r="F2036" i="54"/>
  <c r="C103" i="53"/>
  <c r="D103" i="53"/>
  <c r="E103" i="53"/>
  <c r="F103" i="53"/>
  <c r="C1151" i="54"/>
  <c r="D1151" i="54"/>
  <c r="E1151" i="54"/>
  <c r="F1151" i="54"/>
  <c r="C328" i="53"/>
  <c r="D328" i="53"/>
  <c r="E328" i="53"/>
  <c r="F328" i="53"/>
  <c r="C176" i="54"/>
  <c r="D176" i="54"/>
  <c r="E176" i="54"/>
  <c r="F176" i="54"/>
  <c r="C1035" i="55"/>
  <c r="D1035" i="55"/>
  <c r="E1035" i="55"/>
  <c r="F1035" i="55"/>
  <c r="C1234" i="51"/>
  <c r="D1234" i="51"/>
  <c r="E1234" i="51"/>
  <c r="F1234" i="51"/>
  <c r="C1748" i="50"/>
  <c r="D1748" i="50"/>
  <c r="E1748" i="50"/>
  <c r="F1748" i="50"/>
  <c r="F1246" i="50"/>
  <c r="E1246" i="50"/>
  <c r="D1246" i="50"/>
  <c r="C1246" i="50"/>
  <c r="F125" i="54"/>
  <c r="E125" i="54"/>
  <c r="D125" i="54"/>
  <c r="C125" i="54"/>
  <c r="F1322" i="53"/>
  <c r="E1322" i="53"/>
  <c r="D1322" i="53"/>
  <c r="C1322" i="53"/>
  <c r="F1171" i="52"/>
  <c r="E1171" i="52"/>
  <c r="D1171" i="52"/>
  <c r="C1171" i="52"/>
  <c r="F584" i="54"/>
  <c r="E584" i="54"/>
  <c r="D584" i="54"/>
  <c r="C584" i="54"/>
  <c r="F423" i="54"/>
  <c r="E423" i="54"/>
  <c r="D423" i="54"/>
  <c r="C423" i="54"/>
  <c r="F1584" i="53"/>
  <c r="E1584" i="53"/>
  <c r="D1584" i="53"/>
  <c r="C1584" i="53"/>
  <c r="F635" i="55"/>
  <c r="E635" i="55"/>
  <c r="D635" i="55"/>
  <c r="C635" i="55"/>
  <c r="F789" i="55"/>
  <c r="E789" i="55"/>
  <c r="D789" i="55"/>
  <c r="C789" i="55"/>
  <c r="F1724" i="51"/>
  <c r="E1724" i="51"/>
  <c r="D1724" i="51"/>
  <c r="C1724" i="51"/>
  <c r="F702" i="54"/>
  <c r="E702" i="54"/>
  <c r="D702" i="54"/>
  <c r="C702" i="54"/>
  <c r="F1169" i="54"/>
  <c r="E1169" i="54"/>
  <c r="D1169" i="54"/>
  <c r="C1169" i="54"/>
  <c r="F294" i="13"/>
  <c r="E294" i="13"/>
  <c r="D294" i="13"/>
  <c r="C294" i="13"/>
  <c r="F1126" i="53"/>
  <c r="E1126" i="53"/>
  <c r="D1126" i="53"/>
  <c r="C1126" i="53"/>
  <c r="F710" i="53"/>
  <c r="E710" i="53"/>
  <c r="D710" i="53"/>
  <c r="C710" i="53"/>
  <c r="F466" i="50"/>
  <c r="E466" i="50"/>
  <c r="D466" i="50"/>
  <c r="C466" i="50"/>
  <c r="F1557" i="51"/>
  <c r="E1557" i="51"/>
  <c r="D1557" i="51"/>
  <c r="C1557" i="51"/>
  <c r="F1084" i="51"/>
  <c r="E1084" i="51"/>
  <c r="D1084" i="51"/>
  <c r="C1084" i="51"/>
  <c r="F1114" i="50"/>
  <c r="E1114" i="50"/>
  <c r="D1114" i="50"/>
  <c r="C1114" i="50"/>
  <c r="F1607" i="50"/>
  <c r="E1607" i="50"/>
  <c r="D1607" i="50"/>
  <c r="C1607" i="50"/>
  <c r="C1270" i="54"/>
  <c r="D1270" i="54"/>
  <c r="E1270" i="54"/>
  <c r="F1270" i="54"/>
  <c r="C1447" i="54"/>
  <c r="D1447" i="54"/>
  <c r="E1447" i="54"/>
  <c r="F1447" i="54"/>
  <c r="C226" i="53"/>
  <c r="D226" i="53"/>
  <c r="E226" i="53"/>
  <c r="F226" i="53"/>
  <c r="C90" i="54"/>
  <c r="D90" i="54"/>
  <c r="E90" i="54"/>
  <c r="F90" i="54"/>
  <c r="C1652" i="55"/>
  <c r="D1652" i="55"/>
  <c r="E1652" i="55"/>
  <c r="F1652" i="55"/>
  <c r="C1754" i="52"/>
  <c r="D1754" i="52"/>
  <c r="E1754" i="52"/>
  <c r="F1754" i="52"/>
  <c r="C1277" i="52"/>
  <c r="D1277" i="52"/>
  <c r="E1277" i="52"/>
  <c r="F1277" i="52"/>
  <c r="C61" i="55"/>
  <c r="D61" i="55"/>
  <c r="E61" i="55"/>
  <c r="F61" i="55"/>
  <c r="C1512" i="55"/>
  <c r="D1512" i="55"/>
  <c r="E1512" i="55"/>
  <c r="F1512" i="55"/>
  <c r="C1197" i="51"/>
  <c r="D1197" i="51"/>
  <c r="E1197" i="51"/>
  <c r="F1197" i="51"/>
  <c r="C1093" i="53"/>
  <c r="D1093" i="53"/>
  <c r="E1093" i="53"/>
  <c r="F1093" i="53"/>
  <c r="C1743" i="50"/>
  <c r="D1743" i="50"/>
  <c r="E1743" i="50"/>
  <c r="F1743" i="50"/>
  <c r="C2069" i="52"/>
  <c r="D2069" i="52"/>
  <c r="E2069" i="52"/>
  <c r="F2069" i="52"/>
  <c r="F886" i="54"/>
  <c r="E886" i="54"/>
  <c r="D886" i="54"/>
  <c r="C886" i="54"/>
  <c r="F1395" i="52"/>
  <c r="C1395" i="52"/>
  <c r="D1395" i="52"/>
  <c r="E1395" i="52"/>
  <c r="F527" i="53"/>
  <c r="E527" i="53"/>
  <c r="D527" i="53"/>
  <c r="C527" i="53"/>
  <c r="C362" i="53"/>
  <c r="D362" i="53"/>
  <c r="E362" i="53"/>
  <c r="F362" i="53"/>
  <c r="F303" i="49"/>
  <c r="E303" i="49"/>
  <c r="D303" i="49"/>
  <c r="C303" i="49"/>
  <c r="F1041" i="51"/>
  <c r="E1041" i="51"/>
  <c r="D1041" i="51"/>
  <c r="C1041" i="51"/>
  <c r="F38" i="53"/>
  <c r="E38" i="53"/>
  <c r="D38" i="53"/>
  <c r="C38" i="53"/>
  <c r="F1542" i="52"/>
  <c r="C1542" i="52"/>
  <c r="D1542" i="52"/>
  <c r="E1542" i="52"/>
  <c r="C1393" i="51"/>
  <c r="D1393" i="51"/>
  <c r="E1393" i="51"/>
  <c r="F1393" i="51"/>
  <c r="C1555" i="54"/>
  <c r="D1555" i="54"/>
  <c r="E1555" i="54"/>
  <c r="F1555" i="54"/>
  <c r="F1372" i="49"/>
  <c r="C1372" i="49"/>
  <c r="D1372" i="49"/>
  <c r="E1372" i="49"/>
  <c r="C648" i="55"/>
  <c r="D648" i="55"/>
  <c r="E648" i="55"/>
  <c r="F648" i="55"/>
  <c r="F765" i="55"/>
  <c r="E765" i="55"/>
  <c r="D765" i="55"/>
  <c r="C765" i="55"/>
  <c r="C1617" i="53"/>
  <c r="D1617" i="53"/>
  <c r="E1617" i="53"/>
  <c r="F1617" i="53"/>
  <c r="C306" i="53"/>
  <c r="D306" i="53"/>
  <c r="E306" i="53"/>
  <c r="F306" i="53"/>
  <c r="F1795" i="51"/>
  <c r="E1795" i="51"/>
  <c r="D1795" i="51"/>
  <c r="C1795" i="51"/>
  <c r="F1529" i="53"/>
  <c r="E1529" i="53"/>
  <c r="D1529" i="53"/>
  <c r="C1529" i="53"/>
  <c r="F1558" i="54"/>
  <c r="E1558" i="54"/>
  <c r="D1558" i="54"/>
  <c r="C1558" i="54"/>
  <c r="F1695" i="51"/>
  <c r="E1695" i="51"/>
  <c r="D1695" i="51"/>
  <c r="C1695" i="51"/>
  <c r="F640" i="53"/>
  <c r="C640" i="53"/>
  <c r="D640" i="53"/>
  <c r="E640" i="53"/>
  <c r="F992" i="51"/>
  <c r="C992" i="51"/>
  <c r="D992" i="51"/>
  <c r="E992" i="51"/>
  <c r="F114" i="55"/>
  <c r="C114" i="55"/>
  <c r="D114" i="55"/>
  <c r="E114" i="55"/>
  <c r="F1184" i="55"/>
  <c r="C1184" i="55"/>
  <c r="D1184" i="55"/>
  <c r="E1184" i="55"/>
  <c r="F515" i="53"/>
  <c r="C515" i="53"/>
  <c r="D515" i="53"/>
  <c r="E515" i="53"/>
  <c r="F1223" i="53"/>
  <c r="C1223" i="53"/>
  <c r="D1223" i="53"/>
  <c r="E1223" i="53"/>
  <c r="F64" i="51"/>
  <c r="C64" i="51"/>
  <c r="D64" i="51"/>
  <c r="E64" i="51"/>
  <c r="F1034" i="51"/>
  <c r="C1034" i="51"/>
  <c r="D1034" i="51"/>
  <c r="E1034" i="51"/>
  <c r="F2017" i="54"/>
  <c r="C2017" i="54"/>
  <c r="D2017" i="54"/>
  <c r="E2017" i="54"/>
  <c r="F896" i="55"/>
  <c r="C896" i="55"/>
  <c r="D896" i="55"/>
  <c r="E896" i="55"/>
  <c r="F1523" i="53"/>
  <c r="C1523" i="53"/>
  <c r="D1523" i="53"/>
  <c r="E1523" i="53"/>
  <c r="F1954" i="52"/>
  <c r="C1954" i="52"/>
  <c r="D1954" i="52"/>
  <c r="E1954" i="52"/>
  <c r="F1679" i="55"/>
  <c r="C1679" i="55"/>
  <c r="D1679" i="55"/>
  <c r="E1679" i="55"/>
  <c r="F161" i="54"/>
  <c r="C161" i="54"/>
  <c r="D161" i="54"/>
  <c r="E161" i="54"/>
  <c r="F53" i="50"/>
  <c r="C53" i="50"/>
  <c r="D53" i="50"/>
  <c r="E53" i="50"/>
  <c r="F826" i="53"/>
  <c r="C826" i="53"/>
  <c r="D826" i="53"/>
  <c r="E826" i="53"/>
  <c r="F1052" i="51"/>
  <c r="C1052" i="51"/>
  <c r="D1052" i="51"/>
  <c r="E1052" i="51"/>
  <c r="F1344" i="54"/>
  <c r="C1344" i="54"/>
  <c r="D1344" i="54"/>
  <c r="E1344" i="54"/>
  <c r="F1581" i="53"/>
  <c r="C1581" i="53"/>
  <c r="D1581" i="53"/>
  <c r="E1581" i="53"/>
  <c r="F815" i="53"/>
  <c r="C815" i="53"/>
  <c r="D815" i="53"/>
  <c r="E815" i="53"/>
  <c r="F1958" i="52"/>
  <c r="C1958" i="52"/>
  <c r="D1958" i="52"/>
  <c r="E1958" i="52"/>
  <c r="F145" i="53"/>
  <c r="C145" i="53"/>
  <c r="D145" i="53"/>
  <c r="E145" i="53"/>
  <c r="F1992" i="52"/>
  <c r="C1992" i="52"/>
  <c r="D1992" i="52"/>
  <c r="E1992" i="52"/>
  <c r="F2102" i="49"/>
  <c r="C2102" i="49"/>
  <c r="D2102" i="49"/>
  <c r="E2102" i="49"/>
  <c r="C217" i="53"/>
  <c r="D217" i="53"/>
  <c r="E217" i="53"/>
  <c r="F217" i="53"/>
  <c r="C74" i="53"/>
  <c r="D74" i="53"/>
  <c r="E74" i="53"/>
  <c r="F74" i="53"/>
  <c r="C1459" i="52"/>
  <c r="D1459" i="52"/>
  <c r="E1459" i="52"/>
  <c r="F1459" i="52"/>
  <c r="C55" i="53"/>
  <c r="D55" i="53"/>
  <c r="E55" i="53"/>
  <c r="F55" i="53"/>
  <c r="F138" i="54"/>
  <c r="C138" i="54"/>
  <c r="D138" i="54"/>
  <c r="E138" i="54"/>
  <c r="F961" i="53"/>
  <c r="C961" i="53"/>
  <c r="D961" i="53"/>
  <c r="E961" i="53"/>
  <c r="C319" i="53"/>
  <c r="D319" i="53"/>
  <c r="E319" i="53"/>
  <c r="F319" i="53"/>
  <c r="F223" i="53"/>
  <c r="E223" i="53"/>
  <c r="D223" i="53"/>
  <c r="C223" i="53"/>
  <c r="C130" i="54"/>
  <c r="D130" i="54"/>
  <c r="E130" i="54"/>
  <c r="F130" i="54"/>
  <c r="F811" i="51"/>
  <c r="C811" i="51"/>
  <c r="D811" i="51"/>
  <c r="E811" i="51"/>
  <c r="F445" i="53"/>
  <c r="E445" i="53"/>
  <c r="D445" i="53"/>
  <c r="C445" i="53"/>
  <c r="F911" i="50"/>
  <c r="C911" i="50"/>
  <c r="D911" i="50"/>
  <c r="E911" i="50"/>
  <c r="F269" i="54"/>
  <c r="C269" i="54"/>
  <c r="D269" i="54"/>
  <c r="E269" i="54"/>
  <c r="F1537" i="49"/>
  <c r="C1537" i="49"/>
  <c r="D1537" i="49"/>
  <c r="E1537" i="49"/>
  <c r="C1199" i="52"/>
  <c r="D1199" i="52"/>
  <c r="E1199" i="52"/>
  <c r="F1199" i="52"/>
  <c r="F846" i="50"/>
  <c r="E846" i="50"/>
  <c r="D846" i="50"/>
  <c r="C846" i="50"/>
  <c r="F1048" i="49"/>
  <c r="E1048" i="49"/>
  <c r="D1048" i="49"/>
  <c r="C1048" i="49"/>
  <c r="F489" i="50"/>
  <c r="E489" i="50"/>
  <c r="D489" i="50"/>
  <c r="C489" i="50"/>
  <c r="C720" i="54"/>
  <c r="D720" i="54"/>
  <c r="E720" i="54"/>
  <c r="F720" i="54"/>
  <c r="F2022" i="52"/>
  <c r="E2022" i="52"/>
  <c r="D2022" i="52"/>
  <c r="C2022" i="52"/>
  <c r="F1517" i="52"/>
  <c r="E1517" i="52"/>
  <c r="D1517" i="52"/>
  <c r="C1517" i="52"/>
  <c r="F462" i="53"/>
  <c r="E462" i="53"/>
  <c r="D462" i="53"/>
  <c r="C462" i="53"/>
  <c r="F1610" i="52"/>
  <c r="E1610" i="52"/>
  <c r="D1610" i="52"/>
  <c r="C1610" i="52"/>
  <c r="C219" i="50"/>
  <c r="D219" i="50"/>
  <c r="E219" i="50"/>
  <c r="F219" i="50"/>
  <c r="C1244" i="53"/>
  <c r="D1244" i="53"/>
  <c r="E1244" i="53"/>
  <c r="F1244" i="53"/>
  <c r="C71" i="54"/>
  <c r="D71" i="54"/>
  <c r="E71" i="54"/>
  <c r="F71" i="54"/>
  <c r="C615" i="53"/>
  <c r="D615" i="53"/>
  <c r="E615" i="53"/>
  <c r="F615" i="53"/>
  <c r="C1508" i="54"/>
  <c r="D1508" i="54"/>
  <c r="E1508" i="54"/>
  <c r="F1508" i="54"/>
  <c r="C317" i="53"/>
  <c r="D317" i="53"/>
  <c r="E317" i="53"/>
  <c r="F317" i="53"/>
  <c r="C646" i="53"/>
  <c r="D646" i="53"/>
  <c r="E646" i="53"/>
  <c r="F646" i="53"/>
  <c r="C1739" i="55"/>
  <c r="D1739" i="55"/>
  <c r="E1739" i="55"/>
  <c r="F1739" i="55"/>
  <c r="F269" i="53"/>
  <c r="E269" i="53"/>
  <c r="D269" i="53"/>
  <c r="C269" i="53"/>
  <c r="C1228" i="53"/>
  <c r="D1228" i="53"/>
  <c r="E1228" i="53"/>
  <c r="F1228" i="53"/>
  <c r="C1518" i="52"/>
  <c r="D1518" i="52"/>
  <c r="E1518" i="52"/>
  <c r="F1518" i="52"/>
  <c r="C1151" i="49"/>
  <c r="D1151" i="49"/>
  <c r="E1151" i="49"/>
  <c r="F1151" i="49"/>
  <c r="C1096" i="53"/>
  <c r="D1096" i="53"/>
  <c r="E1096" i="53"/>
  <c r="F1096" i="53"/>
  <c r="F1105" i="51"/>
  <c r="C1105" i="51"/>
  <c r="D1105" i="51"/>
  <c r="E1105" i="51"/>
  <c r="C166" i="50"/>
  <c r="D166" i="50"/>
  <c r="E166" i="50"/>
  <c r="F166" i="50"/>
  <c r="F1230" i="51"/>
  <c r="C1230" i="51"/>
  <c r="D1230" i="51"/>
  <c r="E1230" i="51"/>
  <c r="C220" i="53"/>
  <c r="D220" i="53"/>
  <c r="E220" i="53"/>
  <c r="F220" i="53"/>
  <c r="C1362" i="51"/>
  <c r="D1362" i="51"/>
  <c r="E1362" i="51"/>
  <c r="F1362" i="51"/>
  <c r="F752" i="51"/>
  <c r="C752" i="51"/>
  <c r="D752" i="51"/>
  <c r="E752" i="51"/>
  <c r="F1490" i="49"/>
  <c r="E1490" i="49"/>
  <c r="D1490" i="49"/>
  <c r="C1490" i="49"/>
  <c r="F576" i="51"/>
  <c r="E576" i="51"/>
  <c r="D576" i="51"/>
  <c r="C576" i="51"/>
  <c r="C1718" i="52"/>
  <c r="D1718" i="52"/>
  <c r="E1718" i="52"/>
  <c r="F1718" i="52"/>
  <c r="F655" i="51"/>
  <c r="E655" i="51"/>
  <c r="D655" i="51"/>
  <c r="C655" i="51"/>
  <c r="C1442" i="53"/>
  <c r="D1442" i="53"/>
  <c r="E1442" i="53"/>
  <c r="F1442" i="53"/>
  <c r="C871" i="53"/>
  <c r="D871" i="53"/>
  <c r="E871" i="53"/>
  <c r="F871" i="53"/>
  <c r="C263" i="54"/>
  <c r="D263" i="54"/>
  <c r="E263" i="54"/>
  <c r="F263" i="54"/>
  <c r="C143" i="49"/>
  <c r="D143" i="49"/>
  <c r="E143" i="49"/>
  <c r="F143" i="49"/>
  <c r="F952" i="51"/>
  <c r="E952" i="51"/>
  <c r="D952" i="51"/>
  <c r="C952" i="51"/>
  <c r="F1416" i="51"/>
  <c r="E1416" i="51"/>
  <c r="D1416" i="51"/>
  <c r="C1416" i="51"/>
  <c r="C1190" i="53"/>
  <c r="D1190" i="53"/>
  <c r="E1190" i="53"/>
  <c r="F1190" i="53"/>
  <c r="C353" i="50"/>
  <c r="D353" i="50"/>
  <c r="E353" i="50"/>
  <c r="F353" i="50"/>
  <c r="F1280" i="50"/>
  <c r="E1280" i="50"/>
  <c r="D1280" i="50"/>
  <c r="C1280" i="50"/>
  <c r="F1088" i="54"/>
  <c r="E1088" i="54"/>
  <c r="D1088" i="54"/>
  <c r="C1088" i="54"/>
  <c r="F82" i="33"/>
  <c r="E82" i="33"/>
  <c r="D82" i="33"/>
  <c r="C82" i="33"/>
  <c r="F341" i="51"/>
  <c r="E341" i="51"/>
  <c r="D341" i="51"/>
  <c r="C341" i="51"/>
  <c r="F280" i="51"/>
  <c r="E280" i="51"/>
  <c r="D280" i="51"/>
  <c r="C280" i="51"/>
  <c r="F1619" i="52"/>
  <c r="E1619" i="52"/>
  <c r="D1619" i="52"/>
  <c r="C1619" i="52"/>
  <c r="F400" i="49"/>
  <c r="E400" i="49"/>
  <c r="D400" i="49"/>
  <c r="C400" i="49"/>
  <c r="F429" i="54"/>
  <c r="E429" i="54"/>
  <c r="D429" i="54"/>
  <c r="C429" i="54"/>
  <c r="F499" i="53"/>
  <c r="E499" i="53"/>
  <c r="D499" i="53"/>
  <c r="C499" i="53"/>
  <c r="F1060" i="49"/>
  <c r="E1060" i="49"/>
  <c r="D1060" i="49"/>
  <c r="C1060" i="49"/>
  <c r="F1354" i="52"/>
  <c r="E1354" i="52"/>
  <c r="D1354" i="52"/>
  <c r="C1354" i="52"/>
  <c r="F1460" i="51"/>
  <c r="E1460" i="51"/>
  <c r="D1460" i="51"/>
  <c r="C1460" i="51"/>
  <c r="F1485" i="53"/>
  <c r="E1485" i="53"/>
  <c r="D1485" i="53"/>
  <c r="C1485" i="53"/>
  <c r="F1106" i="51"/>
  <c r="E1106" i="51"/>
  <c r="D1106" i="51"/>
  <c r="C1106" i="51"/>
  <c r="F1337" i="51"/>
  <c r="E1337" i="51"/>
  <c r="D1337" i="51"/>
  <c r="C1337" i="51"/>
  <c r="F1278" i="52"/>
  <c r="E1278" i="52"/>
  <c r="D1278" i="52"/>
  <c r="C1278" i="52"/>
  <c r="F1701" i="51"/>
  <c r="E1701" i="51"/>
  <c r="D1701" i="51"/>
  <c r="C1701" i="51"/>
  <c r="F1457" i="51"/>
  <c r="E1457" i="51"/>
  <c r="D1457" i="51"/>
  <c r="C1457" i="51"/>
  <c r="F1453" i="52"/>
  <c r="E1453" i="52"/>
  <c r="D1453" i="52"/>
  <c r="C1453" i="52"/>
  <c r="F826" i="49"/>
  <c r="E826" i="49"/>
  <c r="D826" i="49"/>
  <c r="C826" i="49"/>
  <c r="F28" i="50"/>
  <c r="E28" i="50"/>
  <c r="D28" i="50"/>
  <c r="C28" i="50"/>
  <c r="F1756" i="50"/>
  <c r="E1756" i="50"/>
  <c r="D1756" i="50"/>
  <c r="C1756" i="50"/>
  <c r="F1268" i="51"/>
  <c r="E1268" i="51"/>
  <c r="D1268" i="51"/>
  <c r="C1268" i="51"/>
  <c r="F366" i="50"/>
  <c r="E366" i="50"/>
  <c r="D366" i="50"/>
  <c r="C366" i="50"/>
  <c r="F1387" i="50"/>
  <c r="E1387" i="50"/>
  <c r="D1387" i="50"/>
  <c r="C1387" i="50"/>
  <c r="F1137" i="50"/>
  <c r="E1137" i="50"/>
  <c r="D1137" i="50"/>
  <c r="C1137" i="50"/>
  <c r="F2034" i="52"/>
  <c r="E2034" i="52"/>
  <c r="D2034" i="52"/>
  <c r="C2034" i="52"/>
  <c r="F119" i="23"/>
  <c r="E119" i="23"/>
  <c r="D119" i="23"/>
  <c r="C119" i="23"/>
  <c r="F253" i="49"/>
  <c r="E253" i="49"/>
  <c r="D253" i="49"/>
  <c r="C253" i="49"/>
  <c r="F1799" i="50"/>
  <c r="E1799" i="50"/>
  <c r="D1799" i="50"/>
  <c r="C1799" i="50"/>
  <c r="F642" i="49"/>
  <c r="E642" i="49"/>
  <c r="D642" i="49"/>
  <c r="C642" i="49"/>
  <c r="C1113" i="51"/>
  <c r="D1113" i="51"/>
  <c r="E1113" i="51"/>
  <c r="F1113" i="51"/>
  <c r="C341" i="55"/>
  <c r="D341" i="55"/>
  <c r="E341" i="55"/>
  <c r="F341" i="55"/>
  <c r="C903" i="51"/>
  <c r="D903" i="51"/>
  <c r="E903" i="51"/>
  <c r="F903" i="51"/>
  <c r="C563" i="54"/>
  <c r="D563" i="54"/>
  <c r="E563" i="54"/>
  <c r="F563" i="54"/>
  <c r="C582" i="51"/>
  <c r="D582" i="51"/>
  <c r="E582" i="51"/>
  <c r="F582" i="51"/>
  <c r="C1413" i="54"/>
  <c r="D1413" i="54"/>
  <c r="E1413" i="54"/>
  <c r="F1413" i="54"/>
  <c r="C598" i="53"/>
  <c r="D598" i="53"/>
  <c r="E598" i="53"/>
  <c r="F598" i="53"/>
  <c r="C1444" i="51"/>
  <c r="D1444" i="51"/>
  <c r="E1444" i="51"/>
  <c r="F1444" i="51"/>
  <c r="C799" i="53"/>
  <c r="D799" i="53"/>
  <c r="E799" i="53"/>
  <c r="F799" i="53"/>
  <c r="C347" i="53"/>
  <c r="D347" i="53"/>
  <c r="E347" i="53"/>
  <c r="F347" i="53"/>
  <c r="C1897" i="49"/>
  <c r="D1897" i="49"/>
  <c r="E1897" i="49"/>
  <c r="F1897" i="49"/>
  <c r="C1415" i="51"/>
  <c r="D1415" i="51"/>
  <c r="E1415" i="51"/>
  <c r="F1415" i="51"/>
  <c r="C1898" i="52"/>
  <c r="D1898" i="52"/>
  <c r="E1898" i="52"/>
  <c r="F1898" i="52"/>
  <c r="C1545" i="51"/>
  <c r="D1545" i="51"/>
  <c r="E1545" i="51"/>
  <c r="F1545" i="51"/>
  <c r="C324" i="54"/>
  <c r="D324" i="54"/>
  <c r="E324" i="54"/>
  <c r="F324" i="54"/>
  <c r="C790" i="50"/>
  <c r="D790" i="50"/>
  <c r="E790" i="50"/>
  <c r="F790" i="50"/>
  <c r="C1668" i="51"/>
  <c r="D1668" i="51"/>
  <c r="E1668" i="51"/>
  <c r="F1668" i="51"/>
  <c r="C993" i="53"/>
  <c r="D993" i="53"/>
  <c r="E993" i="53"/>
  <c r="F993" i="53"/>
  <c r="C1007" i="51"/>
  <c r="D1007" i="51"/>
  <c r="E1007" i="51"/>
  <c r="F1007" i="51"/>
  <c r="C1797" i="51"/>
  <c r="D1797" i="51"/>
  <c r="E1797" i="51"/>
  <c r="F1797" i="51"/>
  <c r="C375" i="18"/>
  <c r="D375" i="18"/>
  <c r="E375" i="18"/>
  <c r="F375" i="18"/>
  <c r="C245" i="53"/>
  <c r="D245" i="53"/>
  <c r="E245" i="53"/>
  <c r="F245" i="53"/>
  <c r="C1188" i="53"/>
  <c r="D1188" i="53"/>
  <c r="E1188" i="53"/>
  <c r="F1188" i="53"/>
  <c r="C293" i="53"/>
  <c r="D293" i="53"/>
  <c r="E293" i="53"/>
  <c r="F293" i="53"/>
  <c r="C1887" i="54"/>
  <c r="D1887" i="54"/>
  <c r="E1887" i="54"/>
  <c r="F1887" i="54"/>
  <c r="C2031" i="52"/>
  <c r="D2031" i="52"/>
  <c r="E2031" i="52"/>
  <c r="F2031" i="52"/>
  <c r="C1063" i="51"/>
  <c r="D1063" i="51"/>
  <c r="E1063" i="51"/>
  <c r="F1063" i="51"/>
  <c r="C206" i="54"/>
  <c r="D206" i="54"/>
  <c r="E206" i="54"/>
  <c r="F206" i="54"/>
  <c r="C556" i="51"/>
  <c r="D556" i="51"/>
  <c r="E556" i="51"/>
  <c r="F556" i="51"/>
  <c r="C1585" i="52"/>
  <c r="D1585" i="52"/>
  <c r="E1585" i="52"/>
  <c r="F1585" i="52"/>
  <c r="C1892" i="50"/>
  <c r="D1892" i="50"/>
  <c r="E1892" i="50"/>
  <c r="F1892" i="50"/>
  <c r="C1524" i="54"/>
  <c r="D1524" i="54"/>
  <c r="E1524" i="54"/>
  <c r="F1524" i="54"/>
  <c r="C1420" i="51"/>
  <c r="D1420" i="51"/>
  <c r="E1420" i="51"/>
  <c r="F1420" i="51"/>
  <c r="F601" i="53"/>
  <c r="C601" i="53"/>
  <c r="D601" i="53"/>
  <c r="E601" i="53"/>
  <c r="F1942" i="52"/>
  <c r="C1942" i="52"/>
  <c r="D1942" i="52"/>
  <c r="E1942" i="52"/>
  <c r="C289" i="53"/>
  <c r="D289" i="53"/>
  <c r="E289" i="53"/>
  <c r="F289" i="53"/>
  <c r="C1501" i="54"/>
  <c r="D1501" i="54"/>
  <c r="E1501" i="54"/>
  <c r="F1501" i="54"/>
  <c r="C1519" i="52"/>
  <c r="D1519" i="52"/>
  <c r="E1519" i="52"/>
  <c r="F1519" i="52"/>
  <c r="C1660" i="51"/>
  <c r="D1660" i="51"/>
  <c r="E1660" i="51"/>
  <c r="F1660" i="51"/>
  <c r="C438" i="49"/>
  <c r="D438" i="49"/>
  <c r="E438" i="49"/>
  <c r="F438" i="49"/>
  <c r="C901" i="54"/>
  <c r="D901" i="54"/>
  <c r="E901" i="54"/>
  <c r="F901" i="54"/>
  <c r="C738" i="53"/>
  <c r="D738" i="53"/>
  <c r="E738" i="53"/>
  <c r="F738" i="53"/>
  <c r="C1398" i="55"/>
  <c r="D1398" i="55"/>
  <c r="E1398" i="55"/>
  <c r="F1398" i="55"/>
  <c r="C162" i="50"/>
  <c r="D162" i="50"/>
  <c r="E162" i="50"/>
  <c r="F162" i="50"/>
  <c r="C469" i="54"/>
  <c r="D469" i="54"/>
  <c r="E469" i="54"/>
  <c r="F469" i="54"/>
  <c r="C99" i="54"/>
  <c r="D99" i="54"/>
  <c r="E99" i="54"/>
  <c r="F99" i="54"/>
  <c r="C1562" i="53"/>
  <c r="D1562" i="53"/>
  <c r="E1562" i="53"/>
  <c r="F1562" i="53"/>
  <c r="C1321" i="53"/>
  <c r="D1321" i="53"/>
  <c r="E1321" i="53"/>
  <c r="F1321" i="53"/>
  <c r="C1284" i="52"/>
  <c r="D1284" i="52"/>
  <c r="E1284" i="52"/>
  <c r="F1284" i="52"/>
  <c r="F299" i="50"/>
  <c r="C299" i="50"/>
  <c r="D299" i="50"/>
  <c r="E299" i="50"/>
  <c r="F1607" i="52"/>
  <c r="C1607" i="52"/>
  <c r="D1607" i="52"/>
  <c r="E1607" i="52"/>
  <c r="C1511" i="53"/>
  <c r="D1511" i="53"/>
  <c r="E1511" i="53"/>
  <c r="F1511" i="53"/>
  <c r="F1750" i="49"/>
  <c r="C1750" i="49"/>
  <c r="D1750" i="49"/>
  <c r="E1750" i="49"/>
  <c r="C476" i="54"/>
  <c r="D476" i="54"/>
  <c r="E476" i="54"/>
  <c r="F476" i="54"/>
  <c r="C1797" i="54"/>
  <c r="D1797" i="54"/>
  <c r="E1797" i="54"/>
  <c r="F1797" i="54"/>
  <c r="C1629" i="53"/>
  <c r="D1629" i="53"/>
  <c r="E1629" i="53"/>
  <c r="F1629" i="53"/>
  <c r="C1769" i="51"/>
  <c r="D1769" i="51"/>
  <c r="E1769" i="51"/>
  <c r="F1769" i="51"/>
  <c r="C1155" i="49"/>
  <c r="D1155" i="49"/>
  <c r="E1155" i="49"/>
  <c r="F1155" i="49"/>
  <c r="C1425" i="52"/>
  <c r="D1425" i="52"/>
  <c r="E1425" i="52"/>
  <c r="F1425" i="52"/>
  <c r="C560" i="53"/>
  <c r="D560" i="53"/>
  <c r="E560" i="53"/>
  <c r="F560" i="53"/>
  <c r="C1365" i="52"/>
  <c r="D1365" i="52"/>
  <c r="E1365" i="52"/>
  <c r="F1365" i="52"/>
  <c r="F686" i="50"/>
  <c r="C686" i="50"/>
  <c r="D686" i="50"/>
  <c r="E686" i="50"/>
  <c r="C1370" i="54"/>
  <c r="D1370" i="54"/>
  <c r="E1370" i="54"/>
  <c r="F1370" i="54"/>
  <c r="C81" i="53"/>
  <c r="D81" i="53"/>
  <c r="E81" i="53"/>
  <c r="F81" i="53"/>
  <c r="C496" i="53"/>
  <c r="D496" i="53"/>
  <c r="E496" i="53"/>
  <c r="F496" i="53"/>
  <c r="F231" i="41"/>
  <c r="C231" i="41"/>
  <c r="D231" i="41"/>
  <c r="E231" i="41"/>
  <c r="C715" i="51"/>
  <c r="D715" i="51"/>
  <c r="E715" i="51"/>
  <c r="F715" i="51"/>
  <c r="C1734" i="50"/>
  <c r="D1734" i="50"/>
  <c r="E1734" i="50"/>
  <c r="F1734" i="50"/>
  <c r="F1057" i="51"/>
  <c r="C1057" i="51"/>
  <c r="D1057" i="51"/>
  <c r="E1057" i="51"/>
  <c r="C320" i="33"/>
  <c r="D320" i="33"/>
  <c r="E320" i="33"/>
  <c r="F320" i="33"/>
  <c r="C1288" i="50"/>
  <c r="D1288" i="50"/>
  <c r="E1288" i="50"/>
  <c r="F1288" i="50"/>
  <c r="F1839" i="50"/>
  <c r="E1839" i="50"/>
  <c r="D1839" i="50"/>
  <c r="C1839" i="50"/>
  <c r="F889" i="53"/>
  <c r="E889" i="53"/>
  <c r="D889" i="53"/>
  <c r="C889" i="53"/>
  <c r="F1226" i="50"/>
  <c r="E1226" i="50"/>
  <c r="D1226" i="50"/>
  <c r="C1226" i="50"/>
  <c r="C1426" i="52"/>
  <c r="D1426" i="52"/>
  <c r="E1426" i="52"/>
  <c r="F1426" i="52"/>
  <c r="F1066" i="51"/>
  <c r="E1066" i="51"/>
  <c r="D1066" i="51"/>
  <c r="C1066" i="51"/>
  <c r="F866" i="50"/>
  <c r="E866" i="50"/>
  <c r="D866" i="50"/>
  <c r="C866" i="50"/>
  <c r="C1391" i="53"/>
  <c r="D1391" i="53"/>
  <c r="E1391" i="53"/>
  <c r="F1391" i="53"/>
  <c r="F1608" i="53"/>
  <c r="C1608" i="53"/>
  <c r="D1608" i="53"/>
  <c r="E1608" i="53"/>
  <c r="F1774" i="51"/>
  <c r="E1774" i="51"/>
  <c r="D1774" i="51"/>
  <c r="C1774" i="51"/>
  <c r="F1406" i="53"/>
  <c r="E1406" i="53"/>
  <c r="D1406" i="53"/>
  <c r="C1406" i="53"/>
  <c r="F955" i="53"/>
  <c r="C955" i="53"/>
  <c r="D955" i="53"/>
  <c r="E955" i="53"/>
  <c r="F335" i="49"/>
  <c r="E335" i="49"/>
  <c r="D335" i="49"/>
  <c r="C335" i="49"/>
  <c r="F1666" i="49"/>
  <c r="E1666" i="49"/>
  <c r="D1666" i="49"/>
  <c r="C1666" i="49"/>
  <c r="F2027" i="49"/>
  <c r="C2027" i="49"/>
  <c r="D2027" i="49"/>
  <c r="E2027" i="49"/>
  <c r="F1142" i="52"/>
  <c r="E1142" i="52"/>
  <c r="D1142" i="52"/>
  <c r="C1142" i="52"/>
  <c r="F197" i="51"/>
  <c r="C197" i="51"/>
  <c r="D197" i="51"/>
  <c r="E197" i="51"/>
  <c r="F1719" i="52"/>
  <c r="E1719" i="52"/>
  <c r="D1719" i="52"/>
  <c r="C1719" i="52"/>
  <c r="F1067" i="55"/>
  <c r="C1067" i="55"/>
  <c r="D1067" i="55"/>
  <c r="E1067" i="55"/>
  <c r="F147" i="50"/>
  <c r="E147" i="50"/>
  <c r="D147" i="50"/>
  <c r="C147" i="50"/>
  <c r="F1731" i="51"/>
  <c r="E1731" i="51"/>
  <c r="D1731" i="51"/>
  <c r="C1731" i="51"/>
  <c r="F1539" i="53"/>
  <c r="E1539" i="53"/>
  <c r="D1539" i="53"/>
  <c r="C1539" i="53"/>
  <c r="C812" i="51"/>
  <c r="D812" i="51"/>
  <c r="E812" i="51"/>
  <c r="F812" i="51"/>
  <c r="F1591" i="54"/>
  <c r="E1591" i="54"/>
  <c r="D1591" i="54"/>
  <c r="C1591" i="54"/>
  <c r="C1468" i="49"/>
  <c r="D1468" i="49"/>
  <c r="E1468" i="49"/>
  <c r="F1468" i="49"/>
  <c r="F784" i="51"/>
  <c r="E784" i="51"/>
  <c r="D784" i="51"/>
  <c r="C784" i="51"/>
  <c r="C1753" i="52"/>
  <c r="D1753" i="52"/>
  <c r="E1753" i="52"/>
  <c r="F1753" i="52"/>
  <c r="C1543" i="51"/>
  <c r="D1543" i="51"/>
  <c r="E1543" i="51"/>
  <c r="F1543" i="51"/>
  <c r="C86" i="51"/>
  <c r="D86" i="51"/>
  <c r="E86" i="51"/>
  <c r="F86" i="51"/>
  <c r="C118" i="53"/>
  <c r="D118" i="53"/>
  <c r="E118" i="53"/>
  <c r="F118" i="53"/>
  <c r="C813" i="53"/>
  <c r="D813" i="53"/>
  <c r="E813" i="53"/>
  <c r="F813" i="53"/>
  <c r="C1497" i="52"/>
  <c r="D1497" i="52"/>
  <c r="E1497" i="52"/>
  <c r="F1497" i="52"/>
  <c r="C993" i="51"/>
  <c r="D993" i="51"/>
  <c r="E993" i="51"/>
  <c r="F993" i="51"/>
  <c r="C1810" i="51"/>
  <c r="D1810" i="51"/>
  <c r="E1810" i="51"/>
  <c r="F1810" i="51"/>
  <c r="C1461" i="53"/>
  <c r="D1461" i="53"/>
  <c r="E1461" i="53"/>
  <c r="F1461" i="53"/>
  <c r="C60" i="51"/>
  <c r="D60" i="51"/>
  <c r="E60" i="51"/>
  <c r="F60" i="51"/>
  <c r="C1732" i="51"/>
  <c r="D1732" i="51"/>
  <c r="E1732" i="51"/>
  <c r="F1732" i="51"/>
  <c r="C253" i="53"/>
  <c r="D253" i="53"/>
  <c r="E253" i="53"/>
  <c r="F253" i="53"/>
  <c r="C762" i="51"/>
  <c r="D762" i="51"/>
  <c r="E762" i="51"/>
  <c r="F762" i="51"/>
  <c r="C804" i="12"/>
  <c r="D804" i="12"/>
  <c r="E804" i="12"/>
  <c r="F804" i="12"/>
  <c r="C605" i="53"/>
  <c r="D605" i="53"/>
  <c r="E605" i="53"/>
  <c r="F605" i="53"/>
  <c r="C1304" i="52"/>
  <c r="D1304" i="52"/>
  <c r="E1304" i="52"/>
  <c r="F1304" i="52"/>
  <c r="C1501" i="51"/>
  <c r="D1501" i="51"/>
  <c r="E1501" i="51"/>
  <c r="F1501" i="51"/>
  <c r="C649" i="55"/>
  <c r="D649" i="55"/>
  <c r="E649" i="55"/>
  <c r="F649" i="55"/>
  <c r="C527" i="54"/>
  <c r="D527" i="54"/>
  <c r="E527" i="54"/>
  <c r="F527" i="54"/>
  <c r="C1206" i="50"/>
  <c r="D1206" i="50"/>
  <c r="E1206" i="50"/>
  <c r="F1206" i="50"/>
  <c r="C1716" i="52"/>
  <c r="D1716" i="52"/>
  <c r="E1716" i="52"/>
  <c r="F1716" i="52"/>
  <c r="C1778" i="49"/>
  <c r="D1778" i="49"/>
  <c r="E1778" i="49"/>
  <c r="F1778" i="49"/>
  <c r="C168" i="54"/>
  <c r="D168" i="54"/>
  <c r="E168" i="54"/>
  <c r="F168" i="54"/>
  <c r="C1553" i="49"/>
  <c r="D1553" i="49"/>
  <c r="E1553" i="49"/>
  <c r="F1553" i="49"/>
  <c r="C949" i="53"/>
  <c r="D949" i="53"/>
  <c r="E949" i="53"/>
  <c r="F949" i="53"/>
  <c r="C21" i="54"/>
  <c r="D21" i="54"/>
  <c r="E21" i="54"/>
  <c r="F21" i="54"/>
  <c r="C434" i="49"/>
  <c r="D434" i="49"/>
  <c r="E434" i="49"/>
  <c r="F434" i="49"/>
  <c r="C1320" i="50"/>
  <c r="D1320" i="50"/>
  <c r="E1320" i="50"/>
  <c r="F1320" i="50"/>
  <c r="C1110" i="50"/>
  <c r="D1110" i="50"/>
  <c r="E1110" i="50"/>
  <c r="F1110" i="50"/>
  <c r="F1593" i="52"/>
  <c r="E1593" i="52"/>
  <c r="D1593" i="52"/>
  <c r="C1593" i="52"/>
  <c r="F314" i="51"/>
  <c r="E314" i="51"/>
  <c r="D314" i="51"/>
  <c r="C314" i="51"/>
  <c r="F1193" i="52"/>
  <c r="E1193" i="52"/>
  <c r="D1193" i="52"/>
  <c r="C1193" i="52"/>
  <c r="F2088" i="49"/>
  <c r="E2088" i="49"/>
  <c r="D2088" i="49"/>
  <c r="C2088" i="49"/>
  <c r="F1632" i="52"/>
  <c r="E1632" i="52"/>
  <c r="D1632" i="52"/>
  <c r="C1632" i="52"/>
  <c r="F219" i="51"/>
  <c r="E219" i="51"/>
  <c r="D219" i="51"/>
  <c r="C219" i="51"/>
  <c r="F303" i="12"/>
  <c r="E303" i="12"/>
  <c r="D303" i="12"/>
  <c r="C303" i="12"/>
  <c r="F914" i="55"/>
  <c r="E914" i="55"/>
  <c r="D914" i="55"/>
  <c r="C914" i="55"/>
  <c r="F1073" i="49"/>
  <c r="E1073" i="49"/>
  <c r="D1073" i="49"/>
  <c r="C1073" i="49"/>
  <c r="F1587" i="51"/>
  <c r="E1587" i="51"/>
  <c r="D1587" i="51"/>
  <c r="C1587" i="51"/>
  <c r="F1360" i="51"/>
  <c r="E1360" i="51"/>
  <c r="D1360" i="51"/>
  <c r="C1360" i="51"/>
  <c r="F1986" i="52"/>
  <c r="E1986" i="52"/>
  <c r="D1986" i="52"/>
  <c r="C1986" i="52"/>
  <c r="F1595" i="51"/>
  <c r="E1595" i="51"/>
  <c r="D1595" i="51"/>
  <c r="C1595" i="51"/>
  <c r="C411" i="53"/>
  <c r="D411" i="53"/>
  <c r="E411" i="53"/>
  <c r="F411" i="53"/>
  <c r="C2001" i="52"/>
  <c r="D2001" i="52"/>
  <c r="E2001" i="52"/>
  <c r="F2001" i="52"/>
  <c r="F671" i="50"/>
  <c r="C671" i="50"/>
  <c r="D671" i="50"/>
  <c r="E671" i="50"/>
  <c r="C50" i="51"/>
  <c r="D50" i="51"/>
  <c r="E50" i="51"/>
  <c r="F50" i="51"/>
  <c r="C1462" i="53"/>
  <c r="D1462" i="53"/>
  <c r="E1462" i="53"/>
  <c r="F1462" i="53"/>
  <c r="C24" i="54"/>
  <c r="D24" i="54"/>
  <c r="E24" i="54"/>
  <c r="F24" i="54"/>
  <c r="C165" i="54"/>
  <c r="D165" i="54"/>
  <c r="E165" i="54"/>
  <c r="F165" i="54"/>
  <c r="C518" i="54"/>
  <c r="D518" i="54"/>
  <c r="E518" i="54"/>
  <c r="F518" i="54"/>
  <c r="C874" i="53"/>
  <c r="D874" i="53"/>
  <c r="E874" i="53"/>
  <c r="F874" i="53"/>
  <c r="C497" i="54"/>
  <c r="D497" i="54"/>
  <c r="E497" i="54"/>
  <c r="F497" i="54"/>
  <c r="C695" i="53"/>
  <c r="D695" i="53"/>
  <c r="E695" i="53"/>
  <c r="F695" i="53"/>
  <c r="C615" i="12"/>
  <c r="D615" i="12"/>
  <c r="E615" i="12"/>
  <c r="F615" i="12"/>
  <c r="C709" i="51"/>
  <c r="D709" i="51"/>
  <c r="E709" i="51"/>
  <c r="F709" i="51"/>
  <c r="F1686" i="52"/>
  <c r="E1686" i="52"/>
  <c r="D1686" i="52"/>
  <c r="C1686" i="52"/>
  <c r="F61" i="50"/>
  <c r="E61" i="50"/>
  <c r="D61" i="50"/>
  <c r="C61" i="50"/>
  <c r="F54" i="53"/>
  <c r="E54" i="53"/>
  <c r="D54" i="53"/>
  <c r="C54" i="53"/>
  <c r="F1746" i="50"/>
  <c r="E1746" i="50"/>
  <c r="D1746" i="50"/>
  <c r="C1746" i="50"/>
  <c r="F149" i="41"/>
  <c r="E149" i="41"/>
  <c r="D149" i="41"/>
  <c r="C149" i="41"/>
  <c r="C1708" i="52"/>
  <c r="D1708" i="52"/>
  <c r="E1708" i="52"/>
  <c r="F1708" i="52"/>
  <c r="C1983" i="52"/>
  <c r="D1983" i="52"/>
  <c r="E1983" i="52"/>
  <c r="F1983" i="52"/>
  <c r="F179" i="51"/>
  <c r="E179" i="51"/>
  <c r="D179" i="51"/>
  <c r="C179" i="51"/>
  <c r="F631" i="50"/>
  <c r="E631" i="50"/>
  <c r="D631" i="50"/>
  <c r="C631" i="50"/>
  <c r="F246" i="51"/>
  <c r="E246" i="51"/>
  <c r="D246" i="51"/>
  <c r="C246" i="51"/>
  <c r="F1229" i="50"/>
  <c r="E1229" i="50"/>
  <c r="D1229" i="50"/>
  <c r="C1229" i="50"/>
  <c r="F1369" i="51"/>
  <c r="E1369" i="51"/>
  <c r="D1369" i="51"/>
  <c r="C1369" i="51"/>
  <c r="F164" i="14"/>
  <c r="E164" i="14"/>
  <c r="D164" i="14"/>
  <c r="C164" i="14"/>
  <c r="F940" i="53"/>
  <c r="C940" i="53"/>
  <c r="D940" i="53"/>
  <c r="E940" i="53"/>
  <c r="F1794" i="52"/>
  <c r="C1794" i="52"/>
  <c r="D1794" i="52"/>
  <c r="E1794" i="52"/>
  <c r="C1043" i="50"/>
  <c r="D1043" i="50"/>
  <c r="E1043" i="50"/>
  <c r="F1043" i="50"/>
  <c r="F1322" i="49"/>
  <c r="C1322" i="49"/>
  <c r="D1322" i="49"/>
  <c r="E1322" i="49"/>
  <c r="F231" i="51"/>
  <c r="E231" i="51"/>
  <c r="D231" i="51"/>
  <c r="C231" i="51"/>
  <c r="F37" i="53"/>
  <c r="C37" i="53"/>
  <c r="D37" i="53"/>
  <c r="E37" i="53"/>
  <c r="F582" i="50"/>
  <c r="C582" i="50"/>
  <c r="D582" i="50"/>
  <c r="E582" i="50"/>
  <c r="F1235" i="52"/>
  <c r="C1235" i="52"/>
  <c r="D1235" i="52"/>
  <c r="E1235" i="52"/>
  <c r="F865" i="53"/>
  <c r="C865" i="53"/>
  <c r="D865" i="53"/>
  <c r="E865" i="53"/>
  <c r="F1571" i="52"/>
  <c r="C1571" i="52"/>
  <c r="D1571" i="52"/>
  <c r="E1571" i="52"/>
  <c r="F391" i="54"/>
  <c r="E391" i="54"/>
  <c r="D391" i="54"/>
  <c r="C391" i="54"/>
  <c r="F1139" i="49"/>
  <c r="E1139" i="49"/>
  <c r="D1139" i="49"/>
  <c r="C1139" i="49"/>
  <c r="C803" i="49"/>
  <c r="D803" i="49"/>
  <c r="E803" i="49"/>
  <c r="F803" i="49"/>
  <c r="C613" i="49"/>
  <c r="D613" i="49"/>
  <c r="E613" i="49"/>
  <c r="F613" i="49"/>
  <c r="F1546" i="51"/>
  <c r="E1546" i="51"/>
  <c r="D1546" i="51"/>
  <c r="C1546" i="51"/>
  <c r="F897" i="53"/>
  <c r="E897" i="53"/>
  <c r="D897" i="53"/>
  <c r="C897" i="53"/>
  <c r="F559" i="49"/>
  <c r="E559" i="49"/>
  <c r="D559" i="49"/>
  <c r="C559" i="49"/>
  <c r="F1931" i="49"/>
  <c r="E1931" i="49"/>
  <c r="D1931" i="49"/>
  <c r="C1931" i="49"/>
  <c r="F1651" i="52"/>
  <c r="E1651" i="52"/>
  <c r="D1651" i="52"/>
  <c r="C1651" i="52"/>
  <c r="F964" i="51"/>
  <c r="E964" i="51"/>
  <c r="D964" i="51"/>
  <c r="C964" i="51"/>
  <c r="F1073" i="53"/>
  <c r="E1073" i="53"/>
  <c r="D1073" i="53"/>
  <c r="C1073" i="53"/>
  <c r="F1547" i="50"/>
  <c r="E1547" i="50"/>
  <c r="D1547" i="50"/>
  <c r="C1547" i="50"/>
  <c r="F1879" i="50"/>
  <c r="E1879" i="50"/>
  <c r="D1879" i="50"/>
  <c r="C1879" i="50"/>
  <c r="F1000" i="50"/>
  <c r="E1000" i="50"/>
  <c r="D1000" i="50"/>
  <c r="C1000" i="50"/>
  <c r="F1506" i="53"/>
  <c r="E1506" i="53"/>
  <c r="D1506" i="53"/>
  <c r="C1506" i="53"/>
  <c r="F1213" i="51"/>
  <c r="E1213" i="51"/>
  <c r="D1213" i="51"/>
  <c r="C1213" i="51"/>
  <c r="F1750" i="50"/>
  <c r="E1750" i="50"/>
  <c r="D1750" i="50"/>
  <c r="C1750" i="50"/>
  <c r="F1296" i="53"/>
  <c r="E1296" i="53"/>
  <c r="D1296" i="53"/>
  <c r="C1296" i="53"/>
  <c r="F1267" i="50"/>
  <c r="E1267" i="50"/>
  <c r="D1267" i="50"/>
  <c r="C1267" i="50"/>
  <c r="F1849" i="49"/>
  <c r="E1849" i="49"/>
  <c r="D1849" i="49"/>
  <c r="C1849" i="49"/>
  <c r="F1528" i="54"/>
  <c r="E1528" i="54"/>
  <c r="D1528" i="54"/>
  <c r="C1528" i="54"/>
  <c r="F952" i="54"/>
  <c r="E952" i="54"/>
  <c r="D952" i="54"/>
  <c r="C952" i="54"/>
  <c r="F1733" i="50"/>
  <c r="E1733" i="50"/>
  <c r="D1733" i="50"/>
  <c r="C1733" i="50"/>
  <c r="F1022" i="51"/>
  <c r="E1022" i="51"/>
  <c r="D1022" i="51"/>
  <c r="C1022" i="51"/>
  <c r="F1030" i="55"/>
  <c r="E1030" i="55"/>
  <c r="D1030" i="55"/>
  <c r="C1030" i="55"/>
  <c r="C21" i="53"/>
  <c r="D21" i="53"/>
  <c r="E21" i="53"/>
  <c r="F21" i="53"/>
  <c r="F1424" i="49"/>
  <c r="E1424" i="49"/>
  <c r="D1424" i="49"/>
  <c r="C1424" i="49"/>
  <c r="F1777" i="50"/>
  <c r="E1777" i="50"/>
  <c r="D1777" i="50"/>
  <c r="C1777" i="50"/>
  <c r="C1016" i="12"/>
  <c r="D1016" i="12"/>
  <c r="E1016" i="12"/>
  <c r="F1016" i="12"/>
  <c r="F1944" i="52"/>
  <c r="E1944" i="52"/>
  <c r="D1944" i="52"/>
  <c r="C1944" i="52"/>
  <c r="F478" i="53"/>
  <c r="C478" i="53"/>
  <c r="D478" i="53"/>
  <c r="E478" i="53"/>
  <c r="F147" i="54"/>
  <c r="E147" i="54"/>
  <c r="D147" i="54"/>
  <c r="C147" i="54"/>
  <c r="F1513" i="50"/>
  <c r="E1513" i="50"/>
  <c r="D1513" i="50"/>
  <c r="C1513" i="50"/>
  <c r="F1283" i="52"/>
  <c r="C1283" i="52"/>
  <c r="D1283" i="52"/>
  <c r="E1283" i="52"/>
  <c r="F74" i="50"/>
  <c r="E74" i="50"/>
  <c r="D74" i="50"/>
  <c r="C74" i="50"/>
  <c r="F181" i="53"/>
  <c r="E181" i="53"/>
  <c r="D181" i="53"/>
  <c r="C181" i="53"/>
  <c r="F2054" i="49"/>
  <c r="C2054" i="49"/>
  <c r="D2054" i="49"/>
  <c r="E2054" i="49"/>
  <c r="F124" i="51"/>
  <c r="E124" i="51"/>
  <c r="D124" i="51"/>
  <c r="C124" i="51"/>
  <c r="C227" i="53"/>
  <c r="D227" i="53"/>
  <c r="E227" i="53"/>
  <c r="F227" i="53"/>
  <c r="C481" i="53"/>
  <c r="D481" i="53"/>
  <c r="E481" i="53"/>
  <c r="F481" i="53"/>
  <c r="F1565" i="49"/>
  <c r="E1565" i="49"/>
  <c r="D1565" i="49"/>
  <c r="C1565" i="49"/>
  <c r="F1757" i="51"/>
  <c r="E1757" i="51"/>
  <c r="D1757" i="51"/>
  <c r="C1757" i="51"/>
  <c r="F1120" i="51"/>
  <c r="E1120" i="51"/>
  <c r="D1120" i="51"/>
  <c r="C1120" i="51"/>
  <c r="F214" i="53"/>
  <c r="E214" i="53"/>
  <c r="D214" i="53"/>
  <c r="C214" i="53"/>
  <c r="F1869" i="52"/>
  <c r="E1869" i="52"/>
  <c r="D1869" i="52"/>
  <c r="C1869" i="52"/>
  <c r="F774" i="49"/>
  <c r="C774" i="49"/>
  <c r="D774" i="49"/>
  <c r="E774" i="49"/>
  <c r="F892" i="53"/>
  <c r="C892" i="53"/>
  <c r="D892" i="53"/>
  <c r="E892" i="53"/>
  <c r="F1728" i="51"/>
  <c r="C1728" i="51"/>
  <c r="D1728" i="51"/>
  <c r="E1728" i="51"/>
  <c r="F1127" i="53"/>
  <c r="C1127" i="53"/>
  <c r="D1127" i="53"/>
  <c r="E1127" i="53"/>
  <c r="F998" i="50"/>
  <c r="C998" i="50"/>
  <c r="D998" i="50"/>
  <c r="E998" i="50"/>
  <c r="F168" i="26"/>
  <c r="C168" i="26"/>
  <c r="D168" i="26"/>
  <c r="E168" i="26"/>
  <c r="C1149" i="52"/>
  <c r="D1149" i="52"/>
  <c r="E1149" i="52"/>
  <c r="F1149" i="52"/>
  <c r="C1269" i="53"/>
  <c r="D1269" i="53"/>
  <c r="E1269" i="53"/>
  <c r="F1269" i="53"/>
  <c r="C662" i="53"/>
  <c r="D662" i="53"/>
  <c r="E662" i="53"/>
  <c r="F662" i="53"/>
  <c r="F1521" i="52"/>
  <c r="E1521" i="52"/>
  <c r="D1521" i="52"/>
  <c r="C1521" i="52"/>
  <c r="F1579" i="50"/>
  <c r="E1579" i="50"/>
  <c r="D1579" i="50"/>
  <c r="C1579" i="50"/>
  <c r="C1658" i="53"/>
  <c r="D1658" i="53"/>
  <c r="E1658" i="53"/>
  <c r="F1658" i="53"/>
  <c r="C1329" i="52"/>
  <c r="D1329" i="52"/>
  <c r="E1329" i="52"/>
  <c r="F1329" i="52"/>
  <c r="C18" i="54"/>
  <c r="D18" i="54"/>
  <c r="E18" i="54"/>
  <c r="F18" i="54"/>
  <c r="F552" i="55"/>
  <c r="E552" i="55"/>
  <c r="D552" i="55"/>
  <c r="C552" i="55"/>
  <c r="F188" i="44"/>
  <c r="E188" i="44"/>
  <c r="D188" i="44"/>
  <c r="C188" i="44"/>
  <c r="F381" i="55"/>
  <c r="E381" i="55"/>
  <c r="D381" i="55"/>
  <c r="C381" i="55"/>
  <c r="F39" i="14"/>
  <c r="E39" i="14"/>
  <c r="D39" i="14"/>
  <c r="C39" i="14"/>
  <c r="F504" i="50"/>
  <c r="E504" i="50"/>
  <c r="D504" i="50"/>
  <c r="C504" i="50"/>
  <c r="F1929" i="49"/>
  <c r="E1929" i="49"/>
  <c r="D1929" i="49"/>
  <c r="C1929" i="49"/>
  <c r="C1100" i="51"/>
  <c r="D1100" i="51"/>
  <c r="E1100" i="51"/>
  <c r="F1100" i="51"/>
  <c r="F372" i="51"/>
  <c r="C372" i="51"/>
  <c r="D372" i="51"/>
  <c r="E372" i="51"/>
  <c r="F1886" i="52"/>
  <c r="C1886" i="52"/>
  <c r="D1886" i="52"/>
  <c r="E1886" i="52"/>
  <c r="F1243" i="50"/>
  <c r="E1243" i="50"/>
  <c r="D1243" i="50"/>
  <c r="C1243" i="50"/>
  <c r="F1458" i="51"/>
  <c r="C1458" i="51"/>
  <c r="D1458" i="51"/>
  <c r="E1458" i="51"/>
  <c r="C1616" i="49"/>
  <c r="D1616" i="49"/>
  <c r="E1616" i="49"/>
  <c r="F1616" i="49"/>
  <c r="F1210" i="50"/>
  <c r="C1210" i="50"/>
  <c r="D1210" i="50"/>
  <c r="E1210" i="50"/>
  <c r="F40" i="50"/>
  <c r="C40" i="50"/>
  <c r="D40" i="50"/>
  <c r="E40" i="50"/>
  <c r="F1253" i="49"/>
  <c r="E1253" i="49"/>
  <c r="D1253" i="49"/>
  <c r="C1253" i="49"/>
  <c r="F1671" i="52"/>
  <c r="C1671" i="52"/>
  <c r="D1671" i="52"/>
  <c r="E1671" i="52"/>
  <c r="C1142" i="51"/>
  <c r="D1142" i="51"/>
  <c r="E1142" i="51"/>
  <c r="F1142" i="51"/>
  <c r="F1724" i="52"/>
  <c r="E1724" i="52"/>
  <c r="D1724" i="52"/>
  <c r="C1724" i="52"/>
  <c r="F824" i="51"/>
  <c r="E824" i="51"/>
  <c r="D824" i="51"/>
  <c r="C824" i="51"/>
  <c r="F857" i="50"/>
  <c r="E857" i="50"/>
  <c r="D857" i="50"/>
  <c r="C857" i="50"/>
  <c r="F1012" i="51"/>
  <c r="E1012" i="51"/>
  <c r="D1012" i="51"/>
  <c r="C1012" i="51"/>
  <c r="C1874" i="52"/>
  <c r="D1874" i="52"/>
  <c r="E1874" i="52"/>
  <c r="F1874" i="52"/>
  <c r="F1592" i="50"/>
  <c r="E1592" i="50"/>
  <c r="D1592" i="50"/>
  <c r="C1592" i="50"/>
  <c r="F305" i="49"/>
  <c r="E305" i="49"/>
  <c r="D305" i="49"/>
  <c r="C305" i="49"/>
  <c r="F667" i="51"/>
  <c r="E667" i="51"/>
  <c r="D667" i="51"/>
  <c r="C667" i="51"/>
  <c r="F1673" i="49"/>
  <c r="E1673" i="49"/>
  <c r="D1673" i="49"/>
  <c r="C1673" i="49"/>
  <c r="F45" i="53"/>
  <c r="E45" i="53"/>
  <c r="D45" i="53"/>
  <c r="C45" i="53"/>
  <c r="F753" i="51"/>
  <c r="E753" i="51"/>
  <c r="D753" i="51"/>
  <c r="C753" i="51"/>
  <c r="F1150" i="52"/>
  <c r="E1150" i="52"/>
  <c r="D1150" i="52"/>
  <c r="C1150" i="52"/>
  <c r="F1262" i="53"/>
  <c r="E1262" i="53"/>
  <c r="D1262" i="53"/>
  <c r="C1262" i="53"/>
  <c r="F1198" i="49"/>
  <c r="E1198" i="49"/>
  <c r="D1198" i="49"/>
  <c r="C1198" i="49"/>
  <c r="F1551" i="49"/>
  <c r="E1551" i="49"/>
  <c r="D1551" i="49"/>
  <c r="C1551" i="49"/>
  <c r="F1256" i="50"/>
  <c r="E1256" i="50"/>
  <c r="D1256" i="50"/>
  <c r="C1256" i="50"/>
  <c r="F791" i="55"/>
  <c r="E791" i="55"/>
  <c r="D791" i="55"/>
  <c r="C791" i="55"/>
  <c r="C123" i="53"/>
  <c r="D123" i="53"/>
  <c r="E123" i="53"/>
  <c r="F123" i="53"/>
  <c r="C1212" i="52"/>
  <c r="D1212" i="52"/>
  <c r="E1212" i="52"/>
  <c r="F1212" i="52"/>
  <c r="C1603" i="53"/>
  <c r="D1603" i="53"/>
  <c r="E1603" i="53"/>
  <c r="F1603" i="53"/>
  <c r="C1332" i="52"/>
  <c r="D1332" i="52"/>
  <c r="E1332" i="52"/>
  <c r="F1332" i="52"/>
  <c r="C1234" i="54"/>
  <c r="D1234" i="54"/>
  <c r="E1234" i="54"/>
  <c r="F1234" i="54"/>
  <c r="C1540" i="52"/>
  <c r="D1540" i="52"/>
  <c r="E1540" i="52"/>
  <c r="F1540" i="52"/>
  <c r="C40" i="53"/>
  <c r="D40" i="53"/>
  <c r="E40" i="53"/>
  <c r="F40" i="53"/>
  <c r="C1000" i="49"/>
  <c r="D1000" i="49"/>
  <c r="E1000" i="49"/>
  <c r="F1000" i="49"/>
  <c r="C1487" i="51"/>
  <c r="D1487" i="51"/>
  <c r="E1487" i="51"/>
  <c r="F1487" i="51"/>
  <c r="C758" i="53"/>
  <c r="D758" i="53"/>
  <c r="E758" i="53"/>
  <c r="F758" i="53"/>
  <c r="C302" i="53"/>
  <c r="D302" i="53"/>
  <c r="E302" i="53"/>
  <c r="F302" i="53"/>
  <c r="C1400" i="52"/>
  <c r="D1400" i="52"/>
  <c r="E1400" i="52"/>
  <c r="F1400" i="52"/>
  <c r="C989" i="53"/>
  <c r="D989" i="53"/>
  <c r="E989" i="53"/>
  <c r="F989" i="53"/>
  <c r="C602" i="53"/>
  <c r="D602" i="53"/>
  <c r="E602" i="53"/>
  <c r="F602" i="53"/>
  <c r="C1300" i="53"/>
  <c r="D1300" i="53"/>
  <c r="E1300" i="53"/>
  <c r="F1300" i="53"/>
  <c r="C179" i="54"/>
  <c r="D179" i="54"/>
  <c r="E179" i="54"/>
  <c r="F179" i="54"/>
  <c r="C811" i="55"/>
  <c r="D811" i="55"/>
  <c r="E811" i="55"/>
  <c r="F811" i="55"/>
  <c r="C1326" i="50"/>
  <c r="D1326" i="50"/>
  <c r="E1326" i="50"/>
  <c r="F1326" i="50"/>
  <c r="C1343" i="52"/>
  <c r="D1343" i="52"/>
  <c r="E1343" i="52"/>
  <c r="F1343" i="52"/>
  <c r="C529" i="13"/>
  <c r="D529" i="13"/>
  <c r="E529" i="13"/>
  <c r="F529" i="13"/>
  <c r="C234" i="54"/>
  <c r="D234" i="54"/>
  <c r="E234" i="54"/>
  <c r="F234" i="54"/>
  <c r="C1896" i="50"/>
  <c r="D1896" i="50"/>
  <c r="E1896" i="50"/>
  <c r="F1896" i="50"/>
  <c r="C84" i="53"/>
  <c r="D84" i="53"/>
  <c r="E84" i="53"/>
  <c r="F84" i="53"/>
  <c r="C843" i="51"/>
  <c r="D843" i="51"/>
  <c r="E843" i="51"/>
  <c r="F843" i="51"/>
  <c r="C1826" i="54"/>
  <c r="D1826" i="54"/>
  <c r="E1826" i="54"/>
  <c r="F1826" i="54"/>
  <c r="C2066" i="52"/>
  <c r="D2066" i="52"/>
  <c r="E2066" i="52"/>
  <c r="F2066" i="52"/>
  <c r="C1745" i="54"/>
  <c r="D1745" i="54"/>
  <c r="E1745" i="54"/>
  <c r="F1745" i="54"/>
  <c r="C725" i="53"/>
  <c r="D725" i="53"/>
  <c r="E725" i="53"/>
  <c r="F725" i="53"/>
  <c r="C1738" i="52"/>
  <c r="D1738" i="52"/>
  <c r="E1738" i="52"/>
  <c r="F1738" i="52"/>
  <c r="C966" i="51"/>
  <c r="D966" i="51"/>
  <c r="E966" i="51"/>
  <c r="F966" i="51"/>
  <c r="C827" i="55"/>
  <c r="D827" i="55"/>
  <c r="E827" i="55"/>
  <c r="F827" i="55"/>
  <c r="C1552" i="51"/>
  <c r="D1552" i="51"/>
  <c r="E1552" i="51"/>
  <c r="F1552" i="51"/>
  <c r="C697" i="49"/>
  <c r="D697" i="49"/>
  <c r="E697" i="49"/>
  <c r="F697" i="49"/>
  <c r="C496" i="54"/>
  <c r="D496" i="54"/>
  <c r="E496" i="54"/>
  <c r="F496" i="54"/>
  <c r="C1302" i="51"/>
  <c r="D1302" i="51"/>
  <c r="E1302" i="51"/>
  <c r="F1302" i="51"/>
  <c r="C818" i="50"/>
  <c r="D818" i="50"/>
  <c r="E818" i="50"/>
  <c r="F818" i="50"/>
  <c r="C1777" i="54"/>
  <c r="D1777" i="54"/>
  <c r="E1777" i="54"/>
  <c r="F1777" i="54"/>
  <c r="C1615" i="55"/>
  <c r="D1615" i="55"/>
  <c r="E1615" i="55"/>
  <c r="F1615" i="55"/>
  <c r="C1154" i="51"/>
  <c r="D1154" i="51"/>
  <c r="E1154" i="51"/>
  <c r="F1154" i="51"/>
  <c r="C815" i="51"/>
  <c r="D815" i="51"/>
  <c r="E815" i="51"/>
  <c r="F815" i="51"/>
  <c r="C1770" i="49"/>
  <c r="D1770" i="49"/>
  <c r="E1770" i="49"/>
  <c r="F1770" i="49"/>
  <c r="C741" i="53"/>
  <c r="D741" i="53"/>
  <c r="E741" i="53"/>
  <c r="F741" i="53"/>
  <c r="C1751" i="50"/>
  <c r="D1751" i="50"/>
  <c r="E1751" i="50"/>
  <c r="F1751" i="50"/>
  <c r="C127" i="50"/>
  <c r="D127" i="50"/>
  <c r="E127" i="50"/>
  <c r="F127" i="50"/>
  <c r="C15" i="51"/>
  <c r="D15" i="51"/>
  <c r="E15" i="51"/>
  <c r="F15" i="51"/>
  <c r="C462" i="54"/>
  <c r="D462" i="54"/>
  <c r="E462" i="54"/>
  <c r="F462" i="54"/>
  <c r="F1302" i="50"/>
  <c r="E1302" i="50"/>
  <c r="D1302" i="50"/>
  <c r="C1302" i="50"/>
  <c r="C1357" i="52"/>
  <c r="D1357" i="52"/>
  <c r="E1357" i="52"/>
  <c r="F1357" i="52"/>
  <c r="F256" i="50"/>
  <c r="E256" i="50"/>
  <c r="D256" i="50"/>
  <c r="C256" i="50"/>
  <c r="F497" i="53"/>
  <c r="E497" i="53"/>
  <c r="D497" i="53"/>
  <c r="C497" i="53"/>
  <c r="F563" i="53"/>
  <c r="E563" i="53"/>
  <c r="D563" i="53"/>
  <c r="C563" i="53"/>
  <c r="C985" i="51"/>
  <c r="D985" i="51"/>
  <c r="E985" i="51"/>
  <c r="F985" i="51"/>
  <c r="F65" i="53"/>
  <c r="E65" i="53"/>
  <c r="D65" i="53"/>
  <c r="C65" i="53"/>
  <c r="F1317" i="53"/>
  <c r="E1317" i="53"/>
  <c r="D1317" i="53"/>
  <c r="C1317" i="53"/>
  <c r="F1494" i="53"/>
  <c r="E1494" i="53"/>
  <c r="D1494" i="53"/>
  <c r="C1494" i="53"/>
  <c r="F839" i="50"/>
  <c r="E839" i="50"/>
  <c r="D839" i="50"/>
  <c r="C839" i="50"/>
  <c r="F1803" i="49"/>
  <c r="E1803" i="49"/>
  <c r="D1803" i="49"/>
  <c r="C1803" i="49"/>
  <c r="F196" i="50"/>
  <c r="E196" i="50"/>
  <c r="D196" i="50"/>
  <c r="C196" i="50"/>
  <c r="F559" i="51"/>
  <c r="E559" i="51"/>
  <c r="D559" i="51"/>
  <c r="C559" i="51"/>
  <c r="F2016" i="52"/>
  <c r="E2016" i="52"/>
  <c r="D2016" i="52"/>
  <c r="C2016" i="52"/>
  <c r="F48" i="53"/>
  <c r="E48" i="53"/>
  <c r="D48" i="53"/>
  <c r="C48" i="53"/>
  <c r="F1074" i="53"/>
  <c r="E1074" i="53"/>
  <c r="D1074" i="53"/>
  <c r="C1074" i="53"/>
  <c r="F532" i="53"/>
  <c r="E532" i="53"/>
  <c r="D532" i="53"/>
  <c r="C532" i="53"/>
  <c r="F681" i="51"/>
  <c r="E681" i="51"/>
  <c r="D681" i="51"/>
  <c r="C681" i="51"/>
  <c r="F1734" i="51"/>
  <c r="E1734" i="51"/>
  <c r="D1734" i="51"/>
  <c r="C1734" i="51"/>
  <c r="F855" i="54"/>
  <c r="E855" i="54"/>
  <c r="D855" i="54"/>
  <c r="C855" i="54"/>
  <c r="F1803" i="52"/>
  <c r="E1803" i="52"/>
  <c r="D1803" i="52"/>
  <c r="C1803" i="52"/>
  <c r="F626" i="51"/>
  <c r="E626" i="51"/>
  <c r="D626" i="51"/>
  <c r="C626" i="51"/>
  <c r="F202" i="51"/>
  <c r="E202" i="51"/>
  <c r="D202" i="51"/>
  <c r="C202" i="51"/>
  <c r="F67" i="53"/>
  <c r="E67" i="53"/>
  <c r="D67" i="53"/>
  <c r="C67" i="53"/>
  <c r="F212" i="53"/>
  <c r="E212" i="53"/>
  <c r="D212" i="53"/>
  <c r="C212" i="53"/>
  <c r="F212" i="50"/>
  <c r="E212" i="50"/>
  <c r="D212" i="50"/>
  <c r="C212" i="50"/>
  <c r="F120" i="49"/>
  <c r="E120" i="49"/>
  <c r="D120" i="49"/>
  <c r="C120" i="49"/>
  <c r="F453" i="49"/>
  <c r="E453" i="49"/>
  <c r="D453" i="49"/>
  <c r="C453" i="49"/>
  <c r="F432" i="50"/>
  <c r="E432" i="50"/>
  <c r="D432" i="50"/>
  <c r="C432" i="50"/>
  <c r="F847" i="51"/>
  <c r="E847" i="51"/>
  <c r="D847" i="51"/>
  <c r="C847" i="51"/>
  <c r="F429" i="51"/>
  <c r="E429" i="51"/>
  <c r="D429" i="51"/>
  <c r="C429" i="51"/>
  <c r="F1530" i="49"/>
  <c r="E1530" i="49"/>
  <c r="D1530" i="49"/>
  <c r="C1530" i="49"/>
  <c r="F2045" i="49"/>
  <c r="E2045" i="49"/>
  <c r="D2045" i="49"/>
  <c r="C2045" i="49"/>
  <c r="F568" i="54"/>
  <c r="E568" i="54"/>
  <c r="D568" i="54"/>
  <c r="C568" i="54"/>
  <c r="F973" i="53"/>
  <c r="E973" i="53"/>
  <c r="D973" i="53"/>
  <c r="C973" i="53"/>
  <c r="F1068" i="53"/>
  <c r="E1068" i="53"/>
  <c r="D1068" i="53"/>
  <c r="C1068" i="53"/>
  <c r="F1696" i="49"/>
  <c r="E1696" i="49"/>
  <c r="D1696" i="49"/>
  <c r="C1696" i="49"/>
  <c r="F637" i="54"/>
  <c r="E637" i="54"/>
  <c r="D637" i="54"/>
  <c r="C637" i="54"/>
  <c r="C250" i="51"/>
  <c r="D250" i="51"/>
  <c r="E250" i="51"/>
  <c r="F250" i="51"/>
  <c r="C1705" i="51"/>
  <c r="D1705" i="51"/>
  <c r="E1705" i="51"/>
  <c r="F1705" i="51"/>
  <c r="C417" i="54"/>
  <c r="D417" i="54"/>
  <c r="E417" i="54"/>
  <c r="F417" i="54"/>
  <c r="C1430" i="50"/>
  <c r="D1430" i="50"/>
  <c r="E1430" i="50"/>
  <c r="F1430" i="50"/>
  <c r="C383" i="54"/>
  <c r="D383" i="54"/>
  <c r="E383" i="54"/>
  <c r="F383" i="54"/>
  <c r="C371" i="53"/>
  <c r="D371" i="53"/>
  <c r="E371" i="53"/>
  <c r="F371" i="53"/>
  <c r="C491" i="51"/>
  <c r="D491" i="51"/>
  <c r="E491" i="51"/>
  <c r="F491" i="51"/>
  <c r="C359" i="51"/>
  <c r="D359" i="51"/>
  <c r="E359" i="51"/>
  <c r="F359" i="51"/>
  <c r="C1854" i="54"/>
  <c r="D1854" i="54"/>
  <c r="E1854" i="54"/>
  <c r="F1854" i="54"/>
  <c r="C439" i="51"/>
  <c r="D439" i="51"/>
  <c r="E439" i="51"/>
  <c r="F439" i="51"/>
  <c r="C100" i="54"/>
  <c r="D100" i="54"/>
  <c r="E100" i="54"/>
  <c r="F100" i="54"/>
  <c r="C1843" i="52"/>
  <c r="D1843" i="52"/>
  <c r="E1843" i="52"/>
  <c r="F1843" i="52"/>
  <c r="C1856" i="54"/>
  <c r="D1856" i="54"/>
  <c r="E1856" i="54"/>
  <c r="F1856" i="54"/>
  <c r="C623" i="51"/>
  <c r="D623" i="51"/>
  <c r="E623" i="51"/>
  <c r="F623" i="51"/>
  <c r="C401" i="53"/>
  <c r="D401" i="53"/>
  <c r="E401" i="53"/>
  <c r="F401" i="53"/>
  <c r="C340" i="50"/>
  <c r="D340" i="50"/>
  <c r="E340" i="50"/>
  <c r="F340" i="50"/>
  <c r="F1196" i="51"/>
  <c r="E1196" i="51"/>
  <c r="D1196" i="51"/>
  <c r="C1196" i="51"/>
  <c r="F1681" i="50"/>
  <c r="E1681" i="50"/>
  <c r="D1681" i="50"/>
  <c r="C1681" i="50"/>
  <c r="F112" i="54"/>
  <c r="E112" i="54"/>
  <c r="D112" i="54"/>
  <c r="C112" i="54"/>
  <c r="F1272" i="52"/>
  <c r="E1272" i="52"/>
  <c r="D1272" i="52"/>
  <c r="C1272" i="52"/>
  <c r="C924" i="53"/>
  <c r="D924" i="53"/>
  <c r="E924" i="53"/>
  <c r="F924" i="53"/>
  <c r="C137" i="53"/>
  <c r="D137" i="53"/>
  <c r="E137" i="53"/>
  <c r="F137" i="53"/>
  <c r="F1131" i="49"/>
  <c r="E1131" i="49"/>
  <c r="D1131" i="49"/>
  <c r="C1131" i="49"/>
  <c r="F1847" i="52"/>
  <c r="E1847" i="52"/>
  <c r="D1847" i="52"/>
  <c r="C1847" i="52"/>
  <c r="F45" i="50"/>
  <c r="E45" i="50"/>
  <c r="D45" i="50"/>
  <c r="C45" i="50"/>
  <c r="F639" i="53"/>
  <c r="E639" i="53"/>
  <c r="D639" i="53"/>
  <c r="C639" i="53"/>
  <c r="C43" i="50"/>
  <c r="D43" i="50"/>
  <c r="E43" i="50"/>
  <c r="F43" i="50"/>
  <c r="F1161" i="53"/>
  <c r="C1161" i="53"/>
  <c r="D1161" i="53"/>
  <c r="E1161" i="53"/>
  <c r="F1971" i="52"/>
  <c r="E1971" i="52"/>
  <c r="D1971" i="52"/>
  <c r="C1971" i="52"/>
  <c r="F586" i="53"/>
  <c r="C586" i="53"/>
  <c r="D586" i="53"/>
  <c r="E586" i="53"/>
  <c r="F994" i="55"/>
  <c r="C994" i="55"/>
  <c r="D994" i="55"/>
  <c r="E994" i="55"/>
  <c r="F1612" i="51"/>
  <c r="C1612" i="51"/>
  <c r="D1612" i="51"/>
  <c r="E1612" i="51"/>
  <c r="F1842" i="52"/>
  <c r="C1842" i="52"/>
  <c r="D1842" i="52"/>
  <c r="E1842" i="52"/>
  <c r="F290" i="54"/>
  <c r="E290" i="54"/>
  <c r="D290" i="54"/>
  <c r="C290" i="54"/>
  <c r="C1583" i="53"/>
  <c r="D1583" i="53"/>
  <c r="E1583" i="53"/>
  <c r="F1583" i="53"/>
  <c r="C1741" i="50"/>
  <c r="D1741" i="50"/>
  <c r="E1741" i="50"/>
  <c r="F1741" i="50"/>
  <c r="F1408" i="51"/>
  <c r="E1408" i="51"/>
  <c r="D1408" i="51"/>
  <c r="C1408" i="51"/>
  <c r="F1693" i="50"/>
  <c r="E1693" i="50"/>
  <c r="D1693" i="50"/>
  <c r="C1693" i="50"/>
  <c r="F1168" i="14"/>
  <c r="E1168" i="14"/>
  <c r="D1168" i="14"/>
  <c r="C1168" i="14"/>
  <c r="F1721" i="52"/>
  <c r="E1721" i="52"/>
  <c r="D1721" i="52"/>
  <c r="C1721" i="52"/>
  <c r="C1836" i="50"/>
  <c r="D1836" i="50"/>
  <c r="E1836" i="50"/>
  <c r="F1836" i="50"/>
  <c r="C643" i="51"/>
  <c r="D643" i="51"/>
  <c r="E643" i="51"/>
  <c r="F643" i="51"/>
  <c r="C447" i="54"/>
  <c r="D447" i="54"/>
  <c r="E447" i="54"/>
  <c r="F447" i="54"/>
  <c r="C348" i="51"/>
  <c r="D348" i="51"/>
  <c r="E348" i="51"/>
  <c r="F348" i="51"/>
  <c r="C1011" i="51"/>
  <c r="D1011" i="51"/>
  <c r="E1011" i="51"/>
  <c r="F1011" i="51"/>
  <c r="C1060" i="51"/>
  <c r="D1060" i="51"/>
  <c r="E1060" i="51"/>
  <c r="F1060" i="51"/>
  <c r="C1434" i="51"/>
  <c r="D1434" i="51"/>
  <c r="E1434" i="51"/>
  <c r="F1434" i="51"/>
  <c r="C840" i="53"/>
  <c r="D840" i="53"/>
  <c r="E840" i="53"/>
  <c r="F840" i="53"/>
  <c r="C318" i="53"/>
  <c r="D318" i="53"/>
  <c r="E318" i="53"/>
  <c r="F318" i="53"/>
  <c r="C253" i="51"/>
  <c r="D253" i="51"/>
  <c r="E253" i="51"/>
  <c r="F253" i="51"/>
  <c r="C88" i="54"/>
  <c r="D88" i="54"/>
  <c r="E88" i="54"/>
  <c r="F88" i="54"/>
  <c r="C43" i="49"/>
  <c r="D43" i="49"/>
  <c r="E43" i="49"/>
  <c r="F43" i="49"/>
  <c r="C246" i="53"/>
  <c r="D246" i="53"/>
  <c r="E246" i="53"/>
  <c r="F246" i="53"/>
  <c r="C2047" i="54"/>
  <c r="D2047" i="54"/>
  <c r="E2047" i="54"/>
  <c r="F2047" i="54"/>
  <c r="C1851" i="52"/>
  <c r="D1851" i="52"/>
  <c r="E1851" i="52"/>
  <c r="F1851" i="52"/>
  <c r="C453" i="51"/>
  <c r="D453" i="51"/>
  <c r="E453" i="51"/>
  <c r="F453" i="51"/>
  <c r="C618" i="53"/>
  <c r="D618" i="53"/>
  <c r="E618" i="53"/>
  <c r="F618" i="53"/>
  <c r="C1152" i="50"/>
  <c r="D1152" i="50"/>
  <c r="E1152" i="50"/>
  <c r="F1152" i="50"/>
  <c r="C92" i="53"/>
  <c r="D92" i="53"/>
  <c r="E92" i="53"/>
  <c r="F92" i="53"/>
  <c r="C1628" i="52"/>
  <c r="D1628" i="52"/>
  <c r="E1628" i="52"/>
  <c r="F1628" i="52"/>
  <c r="C868" i="53"/>
  <c r="D868" i="53"/>
  <c r="E868" i="53"/>
  <c r="F868" i="53"/>
  <c r="F87" i="51"/>
  <c r="E87" i="51"/>
  <c r="D87" i="51"/>
  <c r="C87" i="51"/>
  <c r="F611" i="53"/>
  <c r="E611" i="53"/>
  <c r="D611" i="53"/>
  <c r="C611" i="53"/>
  <c r="F1038" i="51"/>
  <c r="E1038" i="51"/>
  <c r="D1038" i="51"/>
  <c r="C1038" i="51"/>
  <c r="F1065" i="50"/>
  <c r="E1065" i="50"/>
  <c r="D1065" i="50"/>
  <c r="C1065" i="50"/>
  <c r="F1730" i="51"/>
  <c r="E1730" i="51"/>
  <c r="D1730" i="51"/>
  <c r="C1730" i="51"/>
  <c r="F172" i="50"/>
  <c r="E172" i="50"/>
  <c r="D172" i="50"/>
  <c r="C172" i="50"/>
  <c r="F385" i="53"/>
  <c r="E385" i="53"/>
  <c r="D385" i="53"/>
  <c r="C385" i="53"/>
  <c r="F1457" i="54"/>
  <c r="E1457" i="54"/>
  <c r="D1457" i="54"/>
  <c r="C1457" i="54"/>
  <c r="F1313" i="51"/>
  <c r="E1313" i="51"/>
  <c r="D1313" i="51"/>
  <c r="C1313" i="51"/>
  <c r="F1536" i="50"/>
  <c r="E1536" i="50"/>
  <c r="D1536" i="50"/>
  <c r="C1536" i="50"/>
  <c r="F1493" i="50"/>
  <c r="E1493" i="50"/>
  <c r="D1493" i="50"/>
  <c r="C1493" i="50"/>
  <c r="F938" i="54"/>
  <c r="E938" i="54"/>
  <c r="D938" i="54"/>
  <c r="C938" i="54"/>
  <c r="F1578" i="49"/>
  <c r="E1578" i="49"/>
  <c r="D1578" i="49"/>
  <c r="C1578" i="49"/>
  <c r="F137" i="51"/>
  <c r="E137" i="51"/>
  <c r="D137" i="51"/>
  <c r="C137" i="51"/>
  <c r="F286" i="53"/>
  <c r="E286" i="53"/>
  <c r="D286" i="53"/>
  <c r="C286" i="53"/>
  <c r="F973" i="51"/>
  <c r="E973" i="51"/>
  <c r="D973" i="51"/>
  <c r="C973" i="51"/>
  <c r="F955" i="13"/>
  <c r="E955" i="13"/>
  <c r="D955" i="13"/>
  <c r="C955" i="13"/>
  <c r="F89" i="51"/>
  <c r="E89" i="51"/>
  <c r="D89" i="51"/>
  <c r="C89" i="51"/>
  <c r="F462" i="51"/>
  <c r="E462" i="51"/>
  <c r="D462" i="51"/>
  <c r="C462" i="51"/>
  <c r="F1212" i="53"/>
  <c r="E1212" i="53"/>
  <c r="D1212" i="53"/>
  <c r="C1212" i="53"/>
  <c r="F227" i="50"/>
  <c r="E227" i="50"/>
  <c r="D227" i="50"/>
  <c r="C227" i="50"/>
  <c r="F891" i="49"/>
  <c r="E891" i="49"/>
  <c r="D891" i="49"/>
  <c r="C891" i="49"/>
  <c r="F128" i="53"/>
  <c r="E128" i="53"/>
  <c r="D128" i="53"/>
  <c r="C128" i="53"/>
  <c r="F674" i="51"/>
  <c r="E674" i="51"/>
  <c r="D674" i="51"/>
  <c r="C674" i="51"/>
  <c r="F1625" i="49"/>
  <c r="E1625" i="49"/>
  <c r="D1625" i="49"/>
  <c r="C1625" i="49"/>
  <c r="F337" i="53"/>
  <c r="C337" i="53"/>
  <c r="D337" i="53"/>
  <c r="E337" i="53"/>
  <c r="C722" i="53"/>
  <c r="D722" i="53"/>
  <c r="E722" i="53"/>
  <c r="F722" i="53"/>
  <c r="C732" i="54"/>
  <c r="D732" i="54"/>
  <c r="E732" i="54"/>
  <c r="F732" i="54"/>
  <c r="F1532" i="53"/>
  <c r="C1532" i="53"/>
  <c r="D1532" i="53"/>
  <c r="E1532" i="53"/>
  <c r="F1429" i="51"/>
  <c r="E1429" i="51"/>
  <c r="D1429" i="51"/>
  <c r="C1429" i="51"/>
  <c r="F1840" i="52"/>
  <c r="C1840" i="52"/>
  <c r="D1840" i="52"/>
  <c r="E1840" i="52"/>
  <c r="F179" i="50"/>
  <c r="C179" i="50"/>
  <c r="D179" i="50"/>
  <c r="E179" i="50"/>
  <c r="F1020" i="54"/>
  <c r="C1020" i="54"/>
  <c r="D1020" i="54"/>
  <c r="E1020" i="54"/>
  <c r="F186" i="53"/>
  <c r="E186" i="53"/>
  <c r="D186" i="53"/>
  <c r="C186" i="53"/>
  <c r="F183" i="50"/>
  <c r="E183" i="50"/>
  <c r="D183" i="50"/>
  <c r="C183" i="50"/>
  <c r="F1667" i="52"/>
  <c r="E1667" i="52"/>
  <c r="D1667" i="52"/>
  <c r="C1667" i="52"/>
  <c r="C1515" i="53"/>
  <c r="D1515" i="53"/>
  <c r="E1515" i="53"/>
  <c r="F1515" i="53"/>
  <c r="F1708" i="50"/>
  <c r="E1708" i="50"/>
  <c r="D1708" i="50"/>
  <c r="C1708" i="50"/>
  <c r="F1270" i="51"/>
  <c r="E1270" i="51"/>
  <c r="D1270" i="51"/>
  <c r="C1270" i="51"/>
  <c r="F1630" i="51"/>
  <c r="E1630" i="51"/>
  <c r="D1630" i="51"/>
  <c r="C1630" i="51"/>
  <c r="C1936" i="49"/>
  <c r="D1936" i="49"/>
  <c r="E1936" i="49"/>
  <c r="F1936" i="49"/>
  <c r="F413" i="51"/>
  <c r="E413" i="51"/>
  <c r="D413" i="51"/>
  <c r="C413" i="51"/>
  <c r="F1473" i="50"/>
  <c r="E1473" i="50"/>
  <c r="D1473" i="50"/>
  <c r="C1473" i="50"/>
  <c r="F377" i="53"/>
  <c r="E377" i="53"/>
  <c r="D377" i="53"/>
  <c r="C377" i="53"/>
  <c r="F1256" i="53"/>
  <c r="E1256" i="53"/>
  <c r="D1256" i="53"/>
  <c r="C1256" i="53"/>
  <c r="F426" i="53"/>
  <c r="E426" i="53"/>
  <c r="D426" i="53"/>
  <c r="C426" i="53"/>
  <c r="F1185" i="54"/>
  <c r="E1185" i="54"/>
  <c r="D1185" i="54"/>
  <c r="C1185" i="54"/>
  <c r="F53" i="32"/>
  <c r="E53" i="32"/>
  <c r="D53" i="32"/>
  <c r="C53" i="32"/>
  <c r="C1504" i="53"/>
  <c r="D1504" i="53"/>
  <c r="E1504" i="53"/>
  <c r="F1504" i="53"/>
  <c r="C1366" i="51"/>
  <c r="D1366" i="51"/>
  <c r="E1366" i="51"/>
  <c r="F1366" i="51"/>
  <c r="C1129" i="53"/>
  <c r="D1129" i="53"/>
  <c r="E1129" i="53"/>
  <c r="F1129" i="53"/>
  <c r="F1330" i="51"/>
  <c r="E1330" i="51"/>
  <c r="D1330" i="51"/>
  <c r="C1330" i="51"/>
  <c r="C1824" i="52"/>
  <c r="D1824" i="52"/>
  <c r="E1824" i="52"/>
  <c r="F1824" i="52"/>
  <c r="C1410" i="53"/>
  <c r="D1410" i="53"/>
  <c r="E1410" i="53"/>
  <c r="F1410" i="53"/>
  <c r="C352" i="31"/>
  <c r="D352" i="31"/>
  <c r="E352" i="31"/>
  <c r="F352" i="31"/>
  <c r="F912" i="51"/>
  <c r="E912" i="51"/>
  <c r="D912" i="51"/>
  <c r="C912" i="51"/>
  <c r="F1173" i="51"/>
  <c r="E1173" i="51"/>
  <c r="D1173" i="51"/>
  <c r="C1173" i="51"/>
  <c r="F1378" i="52"/>
  <c r="E1378" i="52"/>
  <c r="D1378" i="52"/>
  <c r="C1378" i="52"/>
  <c r="F1503" i="49"/>
  <c r="E1503" i="49"/>
  <c r="D1503" i="49"/>
  <c r="C1503" i="49"/>
  <c r="F535" i="51"/>
  <c r="E535" i="51"/>
  <c r="D535" i="51"/>
  <c r="C535" i="51"/>
  <c r="F1624" i="53"/>
  <c r="E1624" i="53"/>
  <c r="D1624" i="53"/>
  <c r="C1624" i="53"/>
  <c r="C1816" i="52"/>
  <c r="D1816" i="52"/>
  <c r="E1816" i="52"/>
  <c r="F1816" i="52"/>
  <c r="C1759" i="50"/>
  <c r="D1759" i="50"/>
  <c r="E1759" i="50"/>
  <c r="F1759" i="50"/>
  <c r="F165" i="24"/>
  <c r="E165" i="24"/>
  <c r="D165" i="24"/>
  <c r="C165" i="24"/>
  <c r="F1776" i="51"/>
  <c r="C1776" i="51"/>
  <c r="D1776" i="51"/>
  <c r="E1776" i="51"/>
  <c r="F1722" i="51"/>
  <c r="C1722" i="51"/>
  <c r="D1722" i="51"/>
  <c r="E1722" i="51"/>
  <c r="F1232" i="50"/>
  <c r="C1232" i="50"/>
  <c r="D1232" i="50"/>
  <c r="E1232" i="50"/>
  <c r="F276" i="49"/>
  <c r="C276" i="49"/>
  <c r="D276" i="49"/>
  <c r="E276" i="49"/>
  <c r="F1623" i="50"/>
  <c r="E1623" i="50"/>
  <c r="D1623" i="50"/>
  <c r="C1623" i="50"/>
  <c r="F1774" i="50"/>
  <c r="C1774" i="50"/>
  <c r="D1774" i="50"/>
  <c r="E1774" i="50"/>
  <c r="F3" i="45"/>
  <c r="C3" i="45"/>
  <c r="D3" i="45"/>
  <c r="E3" i="45"/>
  <c r="F886" i="55"/>
  <c r="C886" i="55"/>
  <c r="D886" i="55"/>
  <c r="E886" i="55"/>
  <c r="C1538" i="53"/>
  <c r="D1538" i="53"/>
  <c r="E1538" i="53"/>
  <c r="F1538" i="53"/>
  <c r="F1434" i="49"/>
  <c r="E1434" i="49"/>
  <c r="D1434" i="49"/>
  <c r="C1434" i="49"/>
  <c r="C1334" i="50"/>
  <c r="D1334" i="50"/>
  <c r="E1334" i="50"/>
  <c r="F1334" i="50"/>
  <c r="F2059" i="52"/>
  <c r="E2059" i="52"/>
  <c r="D2059" i="52"/>
  <c r="C2059" i="52"/>
  <c r="F1940" i="49"/>
  <c r="E1940" i="49"/>
  <c r="D1940" i="49"/>
  <c r="C1940" i="49"/>
  <c r="F1811" i="52"/>
  <c r="E1811" i="52"/>
  <c r="D1811" i="52"/>
  <c r="C1811" i="52"/>
  <c r="F379" i="49"/>
  <c r="E379" i="49"/>
  <c r="D379" i="49"/>
  <c r="C379" i="49"/>
  <c r="F1469" i="53"/>
  <c r="E1469" i="53"/>
  <c r="D1469" i="53"/>
  <c r="C1469" i="53"/>
  <c r="F1131" i="50"/>
  <c r="E1131" i="50"/>
  <c r="D1131" i="50"/>
  <c r="C1131" i="50"/>
  <c r="F1927" i="52"/>
  <c r="E1927" i="52"/>
  <c r="D1927" i="52"/>
  <c r="C1927" i="52"/>
  <c r="F670" i="50"/>
  <c r="E670" i="50"/>
  <c r="D670" i="50"/>
  <c r="C670" i="50"/>
  <c r="C1662" i="51"/>
  <c r="D1662" i="51"/>
  <c r="E1662" i="51"/>
  <c r="F1662" i="51"/>
  <c r="C1861" i="54"/>
  <c r="D1861" i="54"/>
  <c r="E1861" i="54"/>
  <c r="F1861" i="54"/>
  <c r="C374" i="54"/>
  <c r="D374" i="54"/>
  <c r="E374" i="54"/>
  <c r="F374" i="54"/>
  <c r="C1931" i="52"/>
  <c r="D1931" i="52"/>
  <c r="E1931" i="52"/>
  <c r="F1931" i="52"/>
  <c r="C145" i="54"/>
  <c r="D145" i="54"/>
  <c r="E145" i="54"/>
  <c r="F145" i="54"/>
  <c r="C1072" i="50"/>
  <c r="D1072" i="50"/>
  <c r="E1072" i="50"/>
  <c r="F1072" i="50"/>
  <c r="C826" i="54"/>
  <c r="D826" i="54"/>
  <c r="E826" i="54"/>
  <c r="F826" i="54"/>
  <c r="C1085" i="53"/>
  <c r="D1085" i="53"/>
  <c r="E1085" i="53"/>
  <c r="F1085" i="53"/>
  <c r="C15" i="50"/>
  <c r="D15" i="50"/>
  <c r="E15" i="50"/>
  <c r="F15" i="50"/>
  <c r="C863" i="50"/>
  <c r="D863" i="50"/>
  <c r="E863" i="50"/>
  <c r="F863" i="50"/>
  <c r="C350" i="53"/>
  <c r="D350" i="53"/>
  <c r="E350" i="53"/>
  <c r="F350" i="53"/>
  <c r="C241" i="54"/>
  <c r="D241" i="54"/>
  <c r="E241" i="54"/>
  <c r="F241" i="54"/>
  <c r="C1799" i="51"/>
  <c r="D1799" i="51"/>
  <c r="E1799" i="51"/>
  <c r="F1799" i="51"/>
  <c r="C1661" i="53"/>
  <c r="D1661" i="53"/>
  <c r="E1661" i="53"/>
  <c r="F1661" i="53"/>
  <c r="C1586" i="52"/>
  <c r="D1586" i="52"/>
  <c r="E1586" i="52"/>
  <c r="F1586" i="52"/>
  <c r="C17" i="53"/>
  <c r="D17" i="53"/>
  <c r="E17" i="53"/>
  <c r="F17" i="53"/>
  <c r="C390" i="51"/>
  <c r="D390" i="51"/>
  <c r="E390" i="51"/>
  <c r="F390" i="51"/>
  <c r="C35" i="51"/>
  <c r="D35" i="51"/>
  <c r="E35" i="51"/>
  <c r="F35" i="51"/>
  <c r="C1287" i="55"/>
  <c r="D1287" i="55"/>
  <c r="E1287" i="55"/>
  <c r="F1287" i="55"/>
  <c r="C1490" i="51"/>
  <c r="D1490" i="51"/>
  <c r="E1490" i="51"/>
  <c r="F1490" i="51"/>
  <c r="C851" i="49"/>
  <c r="D851" i="49"/>
  <c r="E851" i="49"/>
  <c r="F851" i="49"/>
  <c r="C1138" i="50"/>
  <c r="D1138" i="50"/>
  <c r="E1138" i="50"/>
  <c r="F1138" i="50"/>
  <c r="C1454" i="53"/>
  <c r="D1454" i="53"/>
  <c r="E1454" i="53"/>
  <c r="F1454" i="53"/>
  <c r="C824" i="54"/>
  <c r="D824" i="54"/>
  <c r="E824" i="54"/>
  <c r="F824" i="54"/>
  <c r="C276" i="50"/>
  <c r="D276" i="50"/>
  <c r="E276" i="50"/>
  <c r="F276" i="50"/>
  <c r="C1033" i="54"/>
  <c r="D1033" i="54"/>
  <c r="E1033" i="54"/>
  <c r="F1033" i="54"/>
  <c r="C776" i="54"/>
  <c r="D776" i="54"/>
  <c r="E776" i="54"/>
  <c r="F776" i="54"/>
  <c r="F1324" i="51"/>
  <c r="E1324" i="51"/>
  <c r="D1324" i="51"/>
  <c r="C1324" i="51"/>
  <c r="F250" i="50"/>
  <c r="E250" i="50"/>
  <c r="D250" i="50"/>
  <c r="C250" i="50"/>
  <c r="F1718" i="49"/>
  <c r="E1718" i="49"/>
  <c r="D1718" i="49"/>
  <c r="C1718" i="49"/>
  <c r="C45" i="54"/>
  <c r="D45" i="54"/>
  <c r="E45" i="54"/>
  <c r="F45" i="54"/>
  <c r="C1185" i="12"/>
  <c r="D1185" i="12"/>
  <c r="E1185" i="12"/>
  <c r="F1185" i="12"/>
  <c r="C309" i="53"/>
  <c r="D309" i="53"/>
  <c r="E309" i="53"/>
  <c r="F309" i="53"/>
  <c r="C620" i="51"/>
  <c r="D620" i="51"/>
  <c r="E620" i="51"/>
  <c r="F620" i="51"/>
  <c r="C168" i="51"/>
  <c r="D168" i="51"/>
  <c r="E168" i="51"/>
  <c r="F168" i="51"/>
  <c r="C1651" i="53"/>
  <c r="D1651" i="53"/>
  <c r="E1651" i="53"/>
  <c r="F1651" i="53"/>
  <c r="C1247" i="52"/>
  <c r="D1247" i="52"/>
  <c r="E1247" i="52"/>
  <c r="F1247" i="52"/>
  <c r="C1440" i="53"/>
  <c r="D1440" i="53"/>
  <c r="E1440" i="53"/>
  <c r="F1440" i="53"/>
  <c r="C171" i="51"/>
  <c r="D171" i="51"/>
  <c r="E171" i="51"/>
  <c r="F171" i="51"/>
  <c r="C91" i="50"/>
  <c r="D91" i="50"/>
  <c r="E91" i="50"/>
  <c r="F91" i="50"/>
  <c r="C1806" i="54"/>
  <c r="D1806" i="54"/>
  <c r="E1806" i="54"/>
  <c r="F1806" i="54"/>
  <c r="C60" i="49"/>
  <c r="D60" i="49"/>
  <c r="E60" i="49"/>
  <c r="F60" i="49"/>
  <c r="C1605" i="52"/>
  <c r="D1605" i="52"/>
  <c r="E1605" i="52"/>
  <c r="F1605" i="52"/>
  <c r="C1032" i="54"/>
  <c r="D1032" i="54"/>
  <c r="E1032" i="54"/>
  <c r="F1032" i="54"/>
  <c r="C797" i="53"/>
  <c r="D797" i="53"/>
  <c r="E797" i="53"/>
  <c r="F797" i="53"/>
  <c r="C980" i="49"/>
  <c r="D980" i="49"/>
  <c r="E980" i="49"/>
  <c r="F980" i="49"/>
  <c r="C314" i="18"/>
  <c r="D314" i="18"/>
  <c r="E314" i="18"/>
  <c r="F314" i="18"/>
  <c r="C1441" i="54"/>
  <c r="D1441" i="54"/>
  <c r="E1441" i="54"/>
  <c r="F1441" i="54"/>
  <c r="C93" i="53"/>
  <c r="D93" i="53"/>
  <c r="E93" i="53"/>
  <c r="F93" i="53"/>
  <c r="C20" i="45"/>
  <c r="D20" i="45"/>
  <c r="E20" i="45"/>
  <c r="F20" i="45"/>
  <c r="C1463" i="49"/>
  <c r="D1463" i="49"/>
  <c r="E1463" i="49"/>
  <c r="F1463" i="49"/>
  <c r="C413" i="54"/>
  <c r="D413" i="54"/>
  <c r="E413" i="54"/>
  <c r="F413" i="54"/>
  <c r="C1435" i="51"/>
  <c r="D1435" i="51"/>
  <c r="E1435" i="51"/>
  <c r="F1435" i="51"/>
  <c r="C132" i="54"/>
  <c r="D132" i="54"/>
  <c r="E132" i="54"/>
  <c r="F132" i="54"/>
  <c r="C1190" i="50"/>
  <c r="D1190" i="50"/>
  <c r="E1190" i="50"/>
  <c r="F1190" i="50"/>
  <c r="C1141" i="51"/>
  <c r="D1141" i="51"/>
  <c r="E1141" i="51"/>
  <c r="F1141" i="51"/>
  <c r="C2063" i="54"/>
  <c r="D2063" i="54"/>
  <c r="E2063" i="54"/>
  <c r="F2063" i="54"/>
  <c r="C1399" i="52"/>
  <c r="D1399" i="52"/>
  <c r="E1399" i="52"/>
  <c r="F1399" i="52"/>
  <c r="C641" i="54"/>
  <c r="D641" i="54"/>
  <c r="E641" i="54"/>
  <c r="F641" i="54"/>
  <c r="C1994" i="52"/>
  <c r="D1994" i="52"/>
  <c r="E1994" i="52"/>
  <c r="F1994" i="52"/>
  <c r="C1551" i="51"/>
  <c r="D1551" i="51"/>
  <c r="E1551" i="51"/>
  <c r="F1551" i="51"/>
  <c r="C1680" i="52"/>
  <c r="D1680" i="52"/>
  <c r="E1680" i="52"/>
  <c r="F1680" i="52"/>
  <c r="C1382" i="51"/>
  <c r="D1382" i="51"/>
  <c r="E1382" i="51"/>
  <c r="F1382" i="51"/>
  <c r="C860" i="53"/>
  <c r="D860" i="53"/>
  <c r="E860" i="53"/>
  <c r="F860" i="53"/>
  <c r="C1013" i="53"/>
  <c r="D1013" i="53"/>
  <c r="E1013" i="53"/>
  <c r="F1013" i="53"/>
  <c r="C233" i="53"/>
  <c r="D233" i="53"/>
  <c r="E233" i="53"/>
  <c r="F233" i="53"/>
  <c r="C1847" i="50"/>
  <c r="D1847" i="50"/>
  <c r="E1847" i="50"/>
  <c r="F1847" i="50"/>
  <c r="C90" i="49"/>
  <c r="D90" i="49"/>
  <c r="E90" i="49"/>
  <c r="F90" i="49"/>
  <c r="C1636" i="53"/>
  <c r="D1636" i="53"/>
  <c r="E1636" i="53"/>
  <c r="F1636" i="53"/>
  <c r="F1204" i="54"/>
  <c r="E1204" i="54"/>
  <c r="D1204" i="54"/>
  <c r="C1204" i="54"/>
  <c r="C1506" i="51"/>
  <c r="D1506" i="51"/>
  <c r="E1506" i="51"/>
  <c r="F1506" i="51"/>
  <c r="F1614" i="51"/>
  <c r="E1614" i="51"/>
  <c r="D1614" i="51"/>
  <c r="C1614" i="51"/>
  <c r="C1395" i="53"/>
  <c r="D1395" i="53"/>
  <c r="E1395" i="53"/>
  <c r="F1395" i="53"/>
  <c r="F1126" i="50"/>
  <c r="E1126" i="50"/>
  <c r="D1126" i="50"/>
  <c r="C1126" i="50"/>
  <c r="F912" i="49"/>
  <c r="E912" i="49"/>
  <c r="D912" i="49"/>
  <c r="C912" i="49"/>
  <c r="F1314" i="50"/>
  <c r="E1314" i="50"/>
  <c r="D1314" i="50"/>
  <c r="C1314" i="50"/>
  <c r="F251" i="51"/>
  <c r="E251" i="51"/>
  <c r="D251" i="51"/>
  <c r="C251" i="51"/>
  <c r="C236" i="50"/>
  <c r="D236" i="50"/>
  <c r="E236" i="50"/>
  <c r="F236" i="50"/>
  <c r="C1628" i="51"/>
  <c r="D1628" i="51"/>
  <c r="E1628" i="51"/>
  <c r="F1628" i="51"/>
  <c r="F73" i="50"/>
  <c r="C73" i="50"/>
  <c r="D73" i="50"/>
  <c r="E73" i="50"/>
  <c r="F258" i="50"/>
  <c r="E258" i="50"/>
  <c r="D258" i="50"/>
  <c r="C258" i="50"/>
  <c r="F1845" i="52"/>
  <c r="C1845" i="52"/>
  <c r="D1845" i="52"/>
  <c r="E1845" i="52"/>
  <c r="F1768" i="51"/>
  <c r="E1768" i="51"/>
  <c r="D1768" i="51"/>
  <c r="C1768" i="51"/>
  <c r="F301" i="45"/>
  <c r="E301" i="45"/>
  <c r="D301" i="45"/>
  <c r="C301" i="45"/>
  <c r="F1439" i="51"/>
  <c r="E1439" i="51"/>
  <c r="D1439" i="51"/>
  <c r="C1439" i="51"/>
  <c r="F551" i="53"/>
  <c r="C551" i="53"/>
  <c r="D551" i="53"/>
  <c r="E551" i="53"/>
  <c r="F473" i="51"/>
  <c r="E473" i="51"/>
  <c r="D473" i="51"/>
  <c r="C473" i="51"/>
  <c r="F1068" i="54"/>
  <c r="E1068" i="54"/>
  <c r="D1068" i="54"/>
  <c r="C1068" i="54"/>
  <c r="F891" i="51"/>
  <c r="C891" i="51"/>
  <c r="D891" i="51"/>
  <c r="E891" i="51"/>
  <c r="F168" i="44"/>
  <c r="E168" i="44"/>
  <c r="D168" i="44"/>
  <c r="C168" i="44"/>
  <c r="F1056" i="53"/>
  <c r="E1056" i="53"/>
  <c r="D1056" i="53"/>
  <c r="C1056" i="53"/>
  <c r="F1020" i="51"/>
  <c r="E1020" i="51"/>
  <c r="D1020" i="51"/>
  <c r="C1020" i="51"/>
  <c r="C1353" i="49"/>
  <c r="D1353" i="49"/>
  <c r="E1353" i="49"/>
  <c r="F1353" i="49"/>
  <c r="C770" i="50"/>
  <c r="D770" i="50"/>
  <c r="E770" i="50"/>
  <c r="F770" i="50"/>
  <c r="F1631" i="52"/>
  <c r="E1631" i="52"/>
  <c r="D1631" i="52"/>
  <c r="C1631" i="52"/>
  <c r="F1752" i="54"/>
  <c r="E1752" i="54"/>
  <c r="D1752" i="54"/>
  <c r="C1752" i="54"/>
  <c r="F1269" i="50"/>
  <c r="E1269" i="50"/>
  <c r="D1269" i="50"/>
  <c r="C1269" i="50"/>
  <c r="C641" i="53"/>
  <c r="D641" i="53"/>
  <c r="E641" i="53"/>
  <c r="F641" i="53"/>
  <c r="C284" i="55"/>
  <c r="D284" i="55"/>
  <c r="E284" i="55"/>
  <c r="F284" i="55"/>
  <c r="C116" i="55"/>
  <c r="D116" i="55"/>
  <c r="E116" i="55"/>
  <c r="F116" i="55"/>
  <c r="C1985" i="54"/>
  <c r="D1985" i="54"/>
  <c r="E1985" i="54"/>
  <c r="F1985" i="54"/>
  <c r="C1444" i="54"/>
  <c r="D1444" i="54"/>
  <c r="E1444" i="54"/>
  <c r="F1444" i="54"/>
  <c r="C1805" i="54"/>
  <c r="D1805" i="54"/>
  <c r="E1805" i="54"/>
  <c r="F1805" i="54"/>
  <c r="C91" i="54"/>
  <c r="D91" i="54"/>
  <c r="E91" i="54"/>
  <c r="F91" i="54"/>
  <c r="F1882" i="52"/>
  <c r="E1882" i="52"/>
  <c r="D1882" i="52"/>
  <c r="C1882" i="52"/>
  <c r="F1622" i="50"/>
  <c r="E1622" i="50"/>
  <c r="D1622" i="50"/>
  <c r="C1622" i="50"/>
  <c r="F1848" i="49"/>
  <c r="E1848" i="49"/>
  <c r="D1848" i="49"/>
  <c r="C1848" i="49"/>
  <c r="F688" i="50"/>
  <c r="E688" i="50"/>
  <c r="D688" i="50"/>
  <c r="C688" i="50"/>
  <c r="F533" i="51"/>
  <c r="E533" i="51"/>
  <c r="D533" i="51"/>
  <c r="C533" i="51"/>
  <c r="F749" i="49"/>
  <c r="E749" i="49"/>
  <c r="D749" i="49"/>
  <c r="C749" i="49"/>
  <c r="F1184" i="53"/>
  <c r="E1184" i="53"/>
  <c r="D1184" i="53"/>
  <c r="C1184" i="53"/>
  <c r="F469" i="51"/>
  <c r="E469" i="51"/>
  <c r="D469" i="51"/>
  <c r="C469" i="51"/>
  <c r="F1392" i="50"/>
  <c r="E1392" i="50"/>
  <c r="D1392" i="50"/>
  <c r="C1392" i="50"/>
  <c r="F657" i="53"/>
  <c r="E657" i="53"/>
  <c r="D657" i="53"/>
  <c r="C657" i="53"/>
  <c r="F1733" i="54"/>
  <c r="E1733" i="54"/>
  <c r="D1733" i="54"/>
  <c r="C1733" i="54"/>
  <c r="F55" i="51"/>
  <c r="E55" i="51"/>
  <c r="D55" i="51"/>
  <c r="C55" i="51"/>
  <c r="F381" i="49"/>
  <c r="E381" i="49"/>
  <c r="D381" i="49"/>
  <c r="C381" i="49"/>
  <c r="F546" i="49"/>
  <c r="E546" i="49"/>
  <c r="D546" i="49"/>
  <c r="C546" i="49"/>
  <c r="F455" i="54"/>
  <c r="E455" i="54"/>
  <c r="D455" i="54"/>
  <c r="C455" i="54"/>
  <c r="F467" i="51"/>
  <c r="E467" i="51"/>
  <c r="D467" i="51"/>
  <c r="C467" i="51"/>
  <c r="F900" i="55"/>
  <c r="E900" i="55"/>
  <c r="D900" i="55"/>
  <c r="C900" i="55"/>
  <c r="F1057" i="49"/>
  <c r="E1057" i="49"/>
  <c r="D1057" i="49"/>
  <c r="C1057" i="49"/>
  <c r="F607" i="53"/>
  <c r="E607" i="53"/>
  <c r="D607" i="53"/>
  <c r="C607" i="53"/>
  <c r="F233" i="51"/>
  <c r="E233" i="51"/>
  <c r="D233" i="51"/>
  <c r="C233" i="51"/>
  <c r="F297" i="14"/>
  <c r="E297" i="14"/>
  <c r="D297" i="14"/>
  <c r="C297" i="14"/>
  <c r="F976" i="53"/>
  <c r="E976" i="53"/>
  <c r="D976" i="53"/>
  <c r="C976" i="53"/>
  <c r="F1952" i="52"/>
  <c r="E1952" i="52"/>
  <c r="D1952" i="52"/>
  <c r="C1952" i="52"/>
  <c r="F733" i="51"/>
  <c r="E733" i="51"/>
  <c r="D733" i="51"/>
  <c r="C733" i="51"/>
  <c r="F1794" i="51"/>
  <c r="E1794" i="51"/>
  <c r="D1794" i="51"/>
  <c r="C1794" i="51"/>
  <c r="C186" i="39"/>
  <c r="D186" i="39"/>
  <c r="E186" i="39"/>
  <c r="F186" i="39"/>
  <c r="C809" i="53"/>
  <c r="D809" i="53"/>
  <c r="E809" i="53"/>
  <c r="F809" i="53"/>
  <c r="C941" i="53"/>
  <c r="D941" i="53"/>
  <c r="E941" i="53"/>
  <c r="F941" i="53"/>
  <c r="C441" i="54"/>
  <c r="D441" i="54"/>
  <c r="E441" i="54"/>
  <c r="F441" i="54"/>
  <c r="C998" i="51"/>
  <c r="D998" i="51"/>
  <c r="E998" i="51"/>
  <c r="F998" i="51"/>
  <c r="C396" i="51"/>
  <c r="D396" i="51"/>
  <c r="E396" i="51"/>
  <c r="F396" i="51"/>
  <c r="C906" i="50"/>
  <c r="D906" i="50"/>
  <c r="E906" i="50"/>
  <c r="F906" i="50"/>
  <c r="C836" i="53"/>
  <c r="D836" i="53"/>
  <c r="E836" i="53"/>
  <c r="F836" i="53"/>
  <c r="C1039" i="14"/>
  <c r="D1039" i="14"/>
  <c r="E1039" i="14"/>
  <c r="F1039" i="14"/>
  <c r="C1602" i="50"/>
  <c r="D1602" i="50"/>
  <c r="E1602" i="50"/>
  <c r="F1602" i="50"/>
  <c r="C702" i="51"/>
  <c r="D702" i="51"/>
  <c r="E702" i="51"/>
  <c r="F702" i="51"/>
  <c r="C1232" i="53"/>
  <c r="D1232" i="53"/>
  <c r="E1232" i="53"/>
  <c r="F1232" i="53"/>
  <c r="C291" i="50"/>
  <c r="D291" i="50"/>
  <c r="E291" i="50"/>
  <c r="F291" i="50"/>
  <c r="F211" i="50"/>
  <c r="E211" i="50"/>
  <c r="D211" i="50"/>
  <c r="C211" i="50"/>
  <c r="F1458" i="53"/>
  <c r="E1458" i="53"/>
  <c r="D1458" i="53"/>
  <c r="C1458" i="53"/>
  <c r="F92" i="54"/>
  <c r="E92" i="54"/>
  <c r="D92" i="54"/>
  <c r="C92" i="54"/>
  <c r="F1051" i="53"/>
  <c r="E1051" i="53"/>
  <c r="D1051" i="53"/>
  <c r="C1051" i="53"/>
  <c r="C298" i="49"/>
  <c r="D298" i="49"/>
  <c r="E298" i="49"/>
  <c r="F298" i="49"/>
  <c r="C1407" i="52"/>
  <c r="D1407" i="52"/>
  <c r="E1407" i="52"/>
  <c r="F1407" i="52"/>
  <c r="F1654" i="52"/>
  <c r="E1654" i="52"/>
  <c r="D1654" i="52"/>
  <c r="C1654" i="52"/>
  <c r="C1241" i="52"/>
  <c r="D1241" i="52"/>
  <c r="E1241" i="52"/>
  <c r="F1241" i="52"/>
  <c r="F770" i="51"/>
  <c r="E770" i="51"/>
  <c r="D770" i="51"/>
  <c r="C770" i="51"/>
  <c r="F819" i="49"/>
  <c r="E819" i="49"/>
  <c r="D819" i="49"/>
  <c r="C819" i="49"/>
  <c r="F724" i="51"/>
  <c r="E724" i="51"/>
  <c r="D724" i="51"/>
  <c r="C724" i="51"/>
  <c r="F1221" i="50"/>
  <c r="E1221" i="50"/>
  <c r="D1221" i="50"/>
  <c r="C1221" i="50"/>
  <c r="C1706" i="49"/>
  <c r="D1706" i="49"/>
  <c r="E1706" i="49"/>
  <c r="F1706" i="49"/>
  <c r="F1568" i="53"/>
  <c r="C1568" i="53"/>
  <c r="D1568" i="53"/>
  <c r="E1568" i="53"/>
  <c r="F1674" i="51"/>
  <c r="C1674" i="51"/>
  <c r="D1674" i="51"/>
  <c r="E1674" i="51"/>
  <c r="F1107" i="49"/>
  <c r="C1107" i="49"/>
  <c r="D1107" i="49"/>
  <c r="E1107" i="49"/>
  <c r="F440" i="54"/>
  <c r="C440" i="54"/>
  <c r="D440" i="54"/>
  <c r="E440" i="54"/>
  <c r="F1739" i="52"/>
  <c r="C1739" i="52"/>
  <c r="D1739" i="52"/>
  <c r="E1739" i="52"/>
  <c r="C688" i="54"/>
  <c r="D688" i="54"/>
  <c r="E688" i="54"/>
  <c r="F688" i="54"/>
  <c r="F1522" i="51"/>
  <c r="C1522" i="51"/>
  <c r="D1522" i="51"/>
  <c r="E1522" i="51"/>
  <c r="C391" i="51"/>
  <c r="D391" i="51"/>
  <c r="E391" i="51"/>
  <c r="F391" i="51"/>
  <c r="F1388" i="51"/>
  <c r="E1388" i="51"/>
  <c r="D1388" i="51"/>
  <c r="C1388" i="51"/>
  <c r="F1293" i="51"/>
  <c r="E1293" i="51"/>
  <c r="D1293" i="51"/>
  <c r="C1293" i="51"/>
  <c r="C267" i="50"/>
  <c r="D267" i="50"/>
  <c r="E267" i="50"/>
  <c r="F267" i="50"/>
  <c r="C772" i="50"/>
  <c r="D772" i="50"/>
  <c r="E772" i="50"/>
  <c r="F772" i="50"/>
  <c r="F279" i="53"/>
  <c r="E279" i="53"/>
  <c r="D279" i="53"/>
  <c r="C279" i="53"/>
  <c r="F1239" i="52"/>
  <c r="E1239" i="52"/>
  <c r="D1239" i="52"/>
  <c r="C1239" i="52"/>
  <c r="F230" i="49"/>
  <c r="E230" i="49"/>
  <c r="D230" i="49"/>
  <c r="C230" i="49"/>
  <c r="F1448" i="50"/>
  <c r="C1448" i="50"/>
  <c r="D1448" i="50"/>
  <c r="E1448" i="50"/>
  <c r="F1796" i="50"/>
  <c r="C1796" i="50"/>
  <c r="D1796" i="50"/>
  <c r="E1796" i="50"/>
  <c r="F695" i="54"/>
  <c r="C695" i="54"/>
  <c r="D695" i="54"/>
  <c r="E695" i="54"/>
  <c r="F1916" i="52"/>
  <c r="C1916" i="52"/>
  <c r="D1916" i="52"/>
  <c r="E1916" i="52"/>
  <c r="F329" i="53"/>
  <c r="C329" i="53"/>
  <c r="D329" i="53"/>
  <c r="E329" i="53"/>
  <c r="F1347" i="53"/>
  <c r="C1347" i="53"/>
  <c r="D1347" i="53"/>
  <c r="E1347" i="53"/>
  <c r="F1274" i="52"/>
  <c r="C1274" i="52"/>
  <c r="D1274" i="52"/>
  <c r="E1274" i="52"/>
  <c r="F327" i="53"/>
  <c r="C327" i="53"/>
  <c r="D327" i="53"/>
  <c r="E327" i="53"/>
  <c r="F218" i="51"/>
  <c r="C218" i="51"/>
  <c r="D218" i="51"/>
  <c r="E218" i="51"/>
  <c r="F931" i="50"/>
  <c r="C931" i="50"/>
  <c r="D931" i="50"/>
  <c r="E931" i="50"/>
  <c r="F282" i="51"/>
  <c r="C282" i="51"/>
  <c r="D282" i="51"/>
  <c r="E282" i="51"/>
  <c r="C1074" i="55"/>
  <c r="D1074" i="55"/>
  <c r="E1074" i="55"/>
  <c r="F1074" i="55"/>
  <c r="C1569" i="54"/>
  <c r="D1569" i="54"/>
  <c r="E1569" i="54"/>
  <c r="F1569" i="54"/>
  <c r="C1740" i="51"/>
  <c r="D1740" i="51"/>
  <c r="E1740" i="51"/>
  <c r="F1740" i="51"/>
  <c r="C944" i="55"/>
  <c r="D944" i="55"/>
  <c r="E944" i="55"/>
  <c r="F944" i="55"/>
  <c r="C1036" i="54"/>
  <c r="D1036" i="54"/>
  <c r="E1036" i="54"/>
  <c r="F1036" i="54"/>
  <c r="C1154" i="52"/>
  <c r="D1154" i="52"/>
  <c r="E1154" i="52"/>
  <c r="F1154" i="52"/>
  <c r="C1166" i="53"/>
  <c r="D1166" i="53"/>
  <c r="E1166" i="53"/>
  <c r="F1166" i="53"/>
  <c r="C401" i="51"/>
  <c r="D401" i="51"/>
  <c r="E401" i="51"/>
  <c r="F401" i="51"/>
  <c r="C1132" i="53"/>
  <c r="D1132" i="53"/>
  <c r="E1132" i="53"/>
  <c r="F1132" i="53"/>
  <c r="C1417" i="50"/>
  <c r="D1417" i="50"/>
  <c r="E1417" i="50"/>
  <c r="F1417" i="50"/>
  <c r="C1499" i="53"/>
  <c r="D1499" i="53"/>
  <c r="E1499" i="53"/>
  <c r="F1499" i="53"/>
  <c r="C791" i="51"/>
  <c r="D791" i="51"/>
  <c r="E791" i="51"/>
  <c r="F791" i="51"/>
  <c r="C1214" i="54"/>
  <c r="D1214" i="54"/>
  <c r="E1214" i="54"/>
  <c r="F1214" i="54"/>
  <c r="C1377" i="54"/>
  <c r="D1377" i="54"/>
  <c r="E1377" i="54"/>
  <c r="F1377" i="54"/>
  <c r="C208" i="53"/>
  <c r="D208" i="53"/>
  <c r="E208" i="53"/>
  <c r="F208" i="53"/>
  <c r="C1180" i="53"/>
  <c r="D1180" i="53"/>
  <c r="E1180" i="53"/>
  <c r="F1180" i="53"/>
  <c r="C184" i="54"/>
  <c r="D184" i="54"/>
  <c r="E184" i="54"/>
  <c r="F184" i="54"/>
  <c r="C2018" i="54"/>
  <c r="D2018" i="54"/>
  <c r="E2018" i="54"/>
  <c r="F2018" i="54"/>
  <c r="C1701" i="52"/>
  <c r="D1701" i="52"/>
  <c r="E1701" i="52"/>
  <c r="F1701" i="52"/>
  <c r="C35" i="55"/>
  <c r="D35" i="55"/>
  <c r="E35" i="55"/>
  <c r="F35" i="55"/>
  <c r="C1522" i="54"/>
  <c r="D1522" i="54"/>
  <c r="E1522" i="54"/>
  <c r="F1522" i="54"/>
  <c r="C337" i="54"/>
  <c r="D337" i="54"/>
  <c r="E337" i="54"/>
  <c r="F337" i="54"/>
  <c r="C559" i="55"/>
  <c r="D559" i="55"/>
  <c r="E559" i="55"/>
  <c r="F559" i="55"/>
  <c r="F227" i="51"/>
  <c r="E227" i="51"/>
  <c r="D227" i="51"/>
  <c r="C227" i="51"/>
  <c r="F151" i="44"/>
  <c r="E151" i="44"/>
  <c r="D151" i="44"/>
  <c r="C151" i="44"/>
  <c r="F221" i="53"/>
  <c r="E221" i="53"/>
  <c r="D221" i="53"/>
  <c r="C221" i="53"/>
  <c r="F934" i="50"/>
  <c r="E934" i="50"/>
  <c r="D934" i="50"/>
  <c r="C934" i="50"/>
  <c r="F452" i="53"/>
  <c r="E452" i="53"/>
  <c r="D452" i="53"/>
  <c r="C452" i="53"/>
  <c r="F1273" i="51"/>
  <c r="E1273" i="51"/>
  <c r="D1273" i="51"/>
  <c r="C1273" i="51"/>
  <c r="F1348" i="53"/>
  <c r="E1348" i="53"/>
  <c r="D1348" i="53"/>
  <c r="C1348" i="53"/>
  <c r="F1633" i="52"/>
  <c r="E1633" i="52"/>
  <c r="D1633" i="52"/>
  <c r="C1633" i="52"/>
  <c r="F541" i="51"/>
  <c r="E541" i="51"/>
  <c r="D541" i="51"/>
  <c r="C541" i="51"/>
  <c r="F1746" i="52"/>
  <c r="E1746" i="52"/>
  <c r="D1746" i="52"/>
  <c r="C1746" i="52"/>
  <c r="F1813" i="50"/>
  <c r="E1813" i="50"/>
  <c r="D1813" i="50"/>
  <c r="C1813" i="50"/>
  <c r="F1553" i="50"/>
  <c r="E1553" i="50"/>
  <c r="D1553" i="50"/>
  <c r="C1553" i="50"/>
  <c r="F645" i="50"/>
  <c r="E645" i="50"/>
  <c r="D645" i="50"/>
  <c r="C645" i="50"/>
  <c r="F1943" i="52"/>
  <c r="E1943" i="52"/>
  <c r="D1943" i="52"/>
  <c r="C1943" i="52"/>
  <c r="F1643" i="53"/>
  <c r="E1643" i="53"/>
  <c r="D1643" i="53"/>
  <c r="C1643" i="53"/>
  <c r="F1570" i="53"/>
  <c r="E1570" i="53"/>
  <c r="D1570" i="53"/>
  <c r="C1570" i="53"/>
  <c r="F2099" i="49"/>
  <c r="E2099" i="49"/>
  <c r="D2099" i="49"/>
  <c r="C2099" i="49"/>
  <c r="F744" i="53"/>
  <c r="E744" i="53"/>
  <c r="D744" i="53"/>
  <c r="C744" i="53"/>
  <c r="F1716" i="50"/>
  <c r="E1716" i="50"/>
  <c r="D1716" i="50"/>
  <c r="C1716" i="50"/>
  <c r="F1766" i="52"/>
  <c r="E1766" i="52"/>
  <c r="D1766" i="52"/>
  <c r="C1766" i="52"/>
  <c r="F1226" i="53"/>
  <c r="E1226" i="53"/>
  <c r="D1226" i="53"/>
  <c r="C1226" i="53"/>
  <c r="C578" i="54"/>
  <c r="D578" i="54"/>
  <c r="E578" i="54"/>
  <c r="F578" i="54"/>
  <c r="F403" i="33"/>
  <c r="E403" i="33"/>
  <c r="D403" i="33"/>
  <c r="C403" i="33"/>
  <c r="F1548" i="50"/>
  <c r="E1548" i="50"/>
  <c r="D1548" i="50"/>
  <c r="C1548" i="50"/>
  <c r="F470" i="50"/>
  <c r="E470" i="50"/>
  <c r="D470" i="50"/>
  <c r="C470" i="50"/>
  <c r="F302" i="41"/>
  <c r="E302" i="41"/>
  <c r="D302" i="41"/>
  <c r="C302" i="41"/>
  <c r="F9" i="50"/>
  <c r="E9" i="50"/>
  <c r="D9" i="50"/>
  <c r="C9" i="50"/>
  <c r="F1884" i="52"/>
  <c r="C1884" i="52"/>
  <c r="D1884" i="52"/>
  <c r="E1884" i="52"/>
  <c r="F1895" i="49"/>
  <c r="E1895" i="49"/>
  <c r="D1895" i="49"/>
  <c r="C1895" i="49"/>
  <c r="F1575" i="53"/>
  <c r="E1575" i="53"/>
  <c r="D1575" i="53"/>
  <c r="C1575" i="53"/>
  <c r="F387" i="51"/>
  <c r="C387" i="51"/>
  <c r="D387" i="51"/>
  <c r="E387" i="51"/>
  <c r="F601" i="51"/>
  <c r="E601" i="51"/>
  <c r="D601" i="51"/>
  <c r="C601" i="51"/>
  <c r="F1543" i="52"/>
  <c r="E1543" i="52"/>
  <c r="D1543" i="52"/>
  <c r="C1543" i="52"/>
  <c r="C182" i="51"/>
  <c r="D182" i="51"/>
  <c r="E182" i="51"/>
  <c r="F182" i="51"/>
  <c r="F1610" i="51"/>
  <c r="E1610" i="51"/>
  <c r="D1610" i="51"/>
  <c r="C1610" i="51"/>
  <c r="F709" i="50"/>
  <c r="E709" i="50"/>
  <c r="D709" i="50"/>
  <c r="C709" i="50"/>
  <c r="C1739" i="51"/>
  <c r="D1739" i="51"/>
  <c r="E1739" i="51"/>
  <c r="F1739" i="51"/>
  <c r="C1595" i="50"/>
  <c r="D1595" i="50"/>
  <c r="E1595" i="50"/>
  <c r="F1595" i="50"/>
  <c r="C936" i="53"/>
  <c r="D936" i="53"/>
  <c r="E936" i="53"/>
  <c r="F936" i="53"/>
  <c r="F310" i="49"/>
  <c r="E310" i="49"/>
  <c r="D310" i="49"/>
  <c r="C310" i="49"/>
  <c r="C440" i="53"/>
  <c r="D440" i="53"/>
  <c r="E440" i="53"/>
  <c r="F440" i="53"/>
  <c r="F740" i="50"/>
  <c r="E740" i="50"/>
  <c r="D740" i="50"/>
  <c r="C740" i="50"/>
  <c r="C1622" i="51"/>
  <c r="D1622" i="51"/>
  <c r="E1622" i="51"/>
  <c r="F1622" i="51"/>
  <c r="F1491" i="53"/>
  <c r="C1491" i="53"/>
  <c r="D1491" i="53"/>
  <c r="E1491" i="53"/>
  <c r="F644" i="49"/>
  <c r="C644" i="49"/>
  <c r="D644" i="49"/>
  <c r="E644" i="49"/>
  <c r="F723" i="50"/>
  <c r="C723" i="50"/>
  <c r="D723" i="50"/>
  <c r="E723" i="50"/>
  <c r="F76" i="51"/>
  <c r="C76" i="51"/>
  <c r="D76" i="51"/>
  <c r="E76" i="51"/>
  <c r="F1736" i="54"/>
  <c r="C1736" i="54"/>
  <c r="D1736" i="54"/>
  <c r="E1736" i="54"/>
  <c r="F1447" i="53"/>
  <c r="C1447" i="53"/>
  <c r="D1447" i="53"/>
  <c r="E1447" i="53"/>
  <c r="F1007" i="55"/>
  <c r="C1007" i="55"/>
  <c r="D1007" i="55"/>
  <c r="E1007" i="55"/>
  <c r="F1834" i="54"/>
  <c r="E1834" i="54"/>
  <c r="D1834" i="54"/>
  <c r="C1834" i="54"/>
  <c r="C1551" i="52"/>
  <c r="D1551" i="52"/>
  <c r="E1551" i="52"/>
  <c r="F1551" i="52"/>
  <c r="C2071" i="52"/>
  <c r="D2071" i="52"/>
  <c r="E2071" i="52"/>
  <c r="F2071" i="52"/>
  <c r="C1370" i="49"/>
  <c r="D1370" i="49"/>
  <c r="E1370" i="49"/>
  <c r="F1370" i="49"/>
  <c r="F1235" i="51"/>
  <c r="E1235" i="51"/>
  <c r="D1235" i="51"/>
  <c r="C1235" i="51"/>
  <c r="C221" i="50"/>
  <c r="D221" i="50"/>
  <c r="E221" i="50"/>
  <c r="F221" i="50"/>
  <c r="C872" i="54"/>
  <c r="D872" i="54"/>
  <c r="E872" i="54"/>
  <c r="F872" i="54"/>
  <c r="C1570" i="54"/>
  <c r="D1570" i="54"/>
  <c r="E1570" i="54"/>
  <c r="F1570" i="54"/>
  <c r="C1906" i="50"/>
  <c r="D1906" i="50"/>
  <c r="E1906" i="50"/>
  <c r="F1906" i="50"/>
  <c r="F884" i="50"/>
  <c r="E884" i="50"/>
  <c r="D884" i="50"/>
  <c r="C884" i="50"/>
  <c r="F1392" i="53"/>
  <c r="E1392" i="53"/>
  <c r="D1392" i="53"/>
  <c r="C1392" i="53"/>
  <c r="F1039" i="13"/>
  <c r="E1039" i="13"/>
  <c r="D1039" i="13"/>
  <c r="C1039" i="13"/>
  <c r="F801" i="51"/>
  <c r="E801" i="51"/>
  <c r="D801" i="51"/>
  <c r="C801" i="51"/>
  <c r="F737" i="53"/>
  <c r="C737" i="53"/>
  <c r="D737" i="53"/>
  <c r="E737" i="53"/>
  <c r="C221" i="51"/>
  <c r="D221" i="51"/>
  <c r="E221" i="51"/>
  <c r="F221" i="51"/>
  <c r="C316" i="51"/>
  <c r="D316" i="51"/>
  <c r="E316" i="51"/>
  <c r="F316" i="51"/>
  <c r="C1435" i="49"/>
  <c r="D1435" i="49"/>
  <c r="E1435" i="49"/>
  <c r="F1435" i="49"/>
  <c r="F88" i="53"/>
  <c r="C88" i="53"/>
  <c r="D88" i="53"/>
  <c r="E88" i="53"/>
  <c r="F1601" i="52"/>
  <c r="E1601" i="52"/>
  <c r="D1601" i="52"/>
  <c r="C1601" i="52"/>
  <c r="F1254" i="50"/>
  <c r="E1254" i="50"/>
  <c r="D1254" i="50"/>
  <c r="C1254" i="50"/>
  <c r="F1907" i="52"/>
  <c r="C1907" i="52"/>
  <c r="D1907" i="52"/>
  <c r="E1907" i="52"/>
  <c r="F1073" i="50"/>
  <c r="C1073" i="50"/>
  <c r="D1073" i="50"/>
  <c r="E1073" i="50"/>
  <c r="F295" i="54"/>
  <c r="C295" i="54"/>
  <c r="D295" i="54"/>
  <c r="E295" i="54"/>
  <c r="F510" i="51"/>
  <c r="C510" i="51"/>
  <c r="D510" i="51"/>
  <c r="E510" i="51"/>
  <c r="F1796" i="51"/>
  <c r="C1796" i="51"/>
  <c r="D1796" i="51"/>
  <c r="E1796" i="51"/>
  <c r="F1086" i="51"/>
  <c r="E1086" i="51"/>
  <c r="D1086" i="51"/>
  <c r="C1086" i="51"/>
  <c r="C1756" i="52"/>
  <c r="D1756" i="52"/>
  <c r="E1756" i="52"/>
  <c r="F1756" i="52"/>
  <c r="F273" i="20"/>
  <c r="E273" i="20"/>
  <c r="D273" i="20"/>
  <c r="C273" i="20"/>
  <c r="F1720" i="50"/>
  <c r="E1720" i="50"/>
  <c r="D1720" i="50"/>
  <c r="C1720" i="50"/>
  <c r="F1390" i="51"/>
  <c r="E1390" i="51"/>
  <c r="D1390" i="51"/>
  <c r="C1390" i="51"/>
  <c r="F313" i="51"/>
  <c r="C313" i="51"/>
  <c r="D313" i="51"/>
  <c r="E313" i="51"/>
  <c r="F704" i="50"/>
  <c r="C704" i="50"/>
  <c r="D704" i="50"/>
  <c r="E704" i="50"/>
  <c r="F319" i="51"/>
  <c r="C319" i="51"/>
  <c r="D319" i="51"/>
  <c r="E319" i="51"/>
  <c r="F269" i="31"/>
  <c r="C269" i="31"/>
  <c r="D269" i="31"/>
  <c r="E269" i="31"/>
  <c r="C1025" i="50"/>
  <c r="D1025" i="50"/>
  <c r="E1025" i="50"/>
  <c r="F1025" i="50"/>
  <c r="C1560" i="52"/>
  <c r="D1560" i="52"/>
  <c r="E1560" i="52"/>
  <c r="F1560" i="52"/>
  <c r="C1447" i="52"/>
  <c r="D1447" i="52"/>
  <c r="E1447" i="52"/>
  <c r="F1447" i="52"/>
  <c r="C785" i="53"/>
  <c r="D785" i="53"/>
  <c r="E785" i="53"/>
  <c r="F785" i="53"/>
  <c r="C820" i="51"/>
  <c r="D820" i="51"/>
  <c r="E820" i="51"/>
  <c r="F820" i="51"/>
  <c r="C1152" i="52"/>
  <c r="D1152" i="52"/>
  <c r="E1152" i="52"/>
  <c r="F1152" i="52"/>
  <c r="C645" i="51"/>
  <c r="D645" i="51"/>
  <c r="E645" i="51"/>
  <c r="F645" i="51"/>
  <c r="C1217" i="52"/>
  <c r="D1217" i="52"/>
  <c r="E1217" i="52"/>
  <c r="F1217" i="52"/>
  <c r="C380" i="55"/>
  <c r="D380" i="55"/>
  <c r="E380" i="55"/>
  <c r="F380" i="55"/>
  <c r="C1430" i="52"/>
  <c r="D1430" i="52"/>
  <c r="E1430" i="52"/>
  <c r="F1430" i="52"/>
  <c r="C726" i="54"/>
  <c r="D726" i="54"/>
  <c r="E726" i="54"/>
  <c r="F726" i="54"/>
  <c r="C1491" i="50"/>
  <c r="D1491" i="50"/>
  <c r="E1491" i="50"/>
  <c r="F1491" i="50"/>
  <c r="C759" i="53"/>
  <c r="D759" i="53"/>
  <c r="E759" i="53"/>
  <c r="F759" i="53"/>
  <c r="C1522" i="50"/>
  <c r="D1522" i="50"/>
  <c r="E1522" i="50"/>
  <c r="F1522" i="50"/>
  <c r="C980" i="55"/>
  <c r="D980" i="55"/>
  <c r="E980" i="55"/>
  <c r="F980" i="55"/>
  <c r="C1494" i="51"/>
  <c r="D1494" i="51"/>
  <c r="E1494" i="51"/>
  <c r="F1494" i="51"/>
  <c r="C1592" i="52"/>
  <c r="D1592" i="52"/>
  <c r="E1592" i="52"/>
  <c r="F1592" i="52"/>
  <c r="C1747" i="51"/>
  <c r="D1747" i="51"/>
  <c r="E1747" i="51"/>
  <c r="F1747" i="51"/>
  <c r="C102" i="53"/>
  <c r="D102" i="53"/>
  <c r="E102" i="53"/>
  <c r="F102" i="53"/>
  <c r="C1670" i="50"/>
  <c r="D1670" i="50"/>
  <c r="E1670" i="50"/>
  <c r="F1670" i="50"/>
  <c r="C1197" i="52"/>
  <c r="D1197" i="52"/>
  <c r="E1197" i="52"/>
  <c r="F1197" i="52"/>
  <c r="C422" i="49"/>
  <c r="D422" i="49"/>
  <c r="E422" i="49"/>
  <c r="F422" i="49"/>
  <c r="C782" i="53"/>
  <c r="D782" i="53"/>
  <c r="E782" i="53"/>
  <c r="F782" i="53"/>
  <c r="C1698" i="50"/>
  <c r="D1698" i="50"/>
  <c r="E1698" i="50"/>
  <c r="F1698" i="50"/>
  <c r="C1368" i="53"/>
  <c r="D1368" i="53"/>
  <c r="E1368" i="53"/>
  <c r="F1368" i="53"/>
  <c r="C419" i="53"/>
  <c r="D419" i="53"/>
  <c r="E419" i="53"/>
  <c r="F419" i="53"/>
  <c r="C1151" i="51"/>
  <c r="D1151" i="51"/>
  <c r="E1151" i="51"/>
  <c r="F1151" i="51"/>
  <c r="C1449" i="53"/>
  <c r="D1449" i="53"/>
  <c r="E1449" i="53"/>
  <c r="F1449" i="53"/>
  <c r="C1407" i="50"/>
  <c r="D1407" i="50"/>
  <c r="E1407" i="50"/>
  <c r="F1407" i="50"/>
  <c r="C983" i="54"/>
  <c r="D983" i="54"/>
  <c r="E983" i="54"/>
  <c r="F983" i="54"/>
  <c r="C1876" i="50"/>
  <c r="D1876" i="50"/>
  <c r="E1876" i="50"/>
  <c r="F1876" i="50"/>
  <c r="C720" i="50"/>
  <c r="D720" i="50"/>
  <c r="E720" i="50"/>
  <c r="F720" i="50"/>
  <c r="C611" i="54"/>
  <c r="D611" i="54"/>
  <c r="E611" i="54"/>
  <c r="F611" i="54"/>
  <c r="C1228" i="52"/>
  <c r="D1228" i="52"/>
  <c r="E1228" i="52"/>
  <c r="F1228" i="52"/>
  <c r="C1296" i="51"/>
  <c r="D1296" i="51"/>
  <c r="E1296" i="51"/>
  <c r="F1296" i="51"/>
  <c r="C858" i="54"/>
  <c r="D858" i="54"/>
  <c r="E858" i="54"/>
  <c r="F858" i="54"/>
  <c r="C1382" i="50"/>
  <c r="D1382" i="50"/>
  <c r="E1382" i="50"/>
  <c r="F1382" i="50"/>
  <c r="C1695" i="52"/>
  <c r="D1695" i="52"/>
  <c r="E1695" i="52"/>
  <c r="F1695" i="52"/>
  <c r="C1699" i="52"/>
  <c r="D1699" i="52"/>
  <c r="E1699" i="52"/>
  <c r="F1699" i="52"/>
  <c r="F917" i="49"/>
  <c r="E917" i="49"/>
  <c r="D917" i="49"/>
  <c r="C917" i="49"/>
  <c r="F1180" i="52"/>
  <c r="E1180" i="52"/>
  <c r="D1180" i="52"/>
  <c r="C1180" i="52"/>
  <c r="F1103" i="53"/>
  <c r="E1103" i="53"/>
  <c r="D1103" i="53"/>
  <c r="C1103" i="53"/>
  <c r="F1052" i="50"/>
  <c r="E1052" i="50"/>
  <c r="D1052" i="50"/>
  <c r="C1052" i="50"/>
  <c r="F1304" i="51"/>
  <c r="E1304" i="51"/>
  <c r="D1304" i="51"/>
  <c r="C1304" i="51"/>
  <c r="C58" i="53"/>
  <c r="D58" i="53"/>
  <c r="E58" i="53"/>
  <c r="F58" i="53"/>
  <c r="F1901" i="50"/>
  <c r="E1901" i="50"/>
  <c r="D1901" i="50"/>
  <c r="C1901" i="50"/>
  <c r="F653" i="51"/>
  <c r="E653" i="51"/>
  <c r="D653" i="51"/>
  <c r="C653" i="51"/>
  <c r="F1307" i="52"/>
  <c r="C1307" i="52"/>
  <c r="D1307" i="52"/>
  <c r="E1307" i="52"/>
  <c r="F1702" i="51"/>
  <c r="E1702" i="51"/>
  <c r="D1702" i="51"/>
  <c r="C1702" i="51"/>
  <c r="F1343" i="53"/>
  <c r="C1343" i="53"/>
  <c r="D1343" i="53"/>
  <c r="E1343" i="53"/>
  <c r="F1226" i="51"/>
  <c r="E1226" i="51"/>
  <c r="D1226" i="51"/>
  <c r="C1226" i="51"/>
  <c r="F1281" i="53"/>
  <c r="E1281" i="53"/>
  <c r="D1281" i="53"/>
  <c r="C1281" i="53"/>
  <c r="F1305" i="50"/>
  <c r="E1305" i="50"/>
  <c r="D1305" i="50"/>
  <c r="C1305" i="50"/>
  <c r="F1749" i="51"/>
  <c r="C1749" i="51"/>
  <c r="D1749" i="51"/>
  <c r="E1749" i="51"/>
  <c r="F255" i="49"/>
  <c r="E255" i="49"/>
  <c r="D255" i="49"/>
  <c r="C255" i="49"/>
  <c r="F1605" i="53"/>
  <c r="E1605" i="53"/>
  <c r="D1605" i="53"/>
  <c r="C1605" i="53"/>
  <c r="C352" i="49"/>
  <c r="D352" i="49"/>
  <c r="E352" i="49"/>
  <c r="F352" i="49"/>
  <c r="F2030" i="49"/>
  <c r="E2030" i="49"/>
  <c r="D2030" i="49"/>
  <c r="C2030" i="49"/>
  <c r="F1539" i="49"/>
  <c r="E1539" i="49"/>
  <c r="D1539" i="49"/>
  <c r="C1539" i="49"/>
  <c r="F23" i="51"/>
  <c r="E23" i="51"/>
  <c r="D23" i="51"/>
  <c r="C23" i="51"/>
  <c r="F104" i="13"/>
  <c r="E104" i="13"/>
  <c r="D104" i="13"/>
  <c r="C104" i="13"/>
  <c r="F638" i="51"/>
  <c r="E638" i="51"/>
  <c r="D638" i="51"/>
  <c r="C638" i="51"/>
  <c r="F1138" i="52"/>
  <c r="E1138" i="52"/>
  <c r="D1138" i="52"/>
  <c r="C1138" i="52"/>
  <c r="F1436" i="50"/>
  <c r="E1436" i="50"/>
  <c r="D1436" i="50"/>
  <c r="C1436" i="50"/>
  <c r="F1140" i="51"/>
  <c r="E1140" i="51"/>
  <c r="D1140" i="51"/>
  <c r="C1140" i="51"/>
  <c r="C1591" i="51"/>
  <c r="D1591" i="51"/>
  <c r="E1591" i="51"/>
  <c r="F1591" i="51"/>
  <c r="C1526" i="53"/>
  <c r="D1526" i="53"/>
  <c r="E1526" i="53"/>
  <c r="F1526" i="53"/>
  <c r="F1144" i="50"/>
  <c r="E1144" i="50"/>
  <c r="D1144" i="50"/>
  <c r="C1144" i="50"/>
  <c r="F310" i="53"/>
  <c r="E310" i="53"/>
  <c r="D310" i="53"/>
  <c r="C310" i="53"/>
  <c r="F485" i="53"/>
  <c r="E485" i="53"/>
  <c r="D485" i="53"/>
  <c r="C485" i="53"/>
  <c r="F1017" i="53"/>
  <c r="E1017" i="53"/>
  <c r="D1017" i="53"/>
  <c r="C1017" i="53"/>
  <c r="F187" i="51"/>
  <c r="E187" i="51"/>
  <c r="D187" i="51"/>
  <c r="C187" i="51"/>
  <c r="F488" i="51"/>
  <c r="E488" i="51"/>
  <c r="D488" i="51"/>
  <c r="C488" i="51"/>
  <c r="F795" i="54"/>
  <c r="E795" i="54"/>
  <c r="D795" i="54"/>
  <c r="C795" i="54"/>
  <c r="F576" i="54"/>
  <c r="E576" i="54"/>
  <c r="D576" i="54"/>
  <c r="C576" i="54"/>
  <c r="F1677" i="50"/>
  <c r="E1677" i="50"/>
  <c r="D1677" i="50"/>
  <c r="C1677" i="50"/>
  <c r="F1747" i="52"/>
  <c r="E1747" i="52"/>
  <c r="D1747" i="52"/>
  <c r="C1747" i="52"/>
  <c r="F584" i="51"/>
  <c r="E584" i="51"/>
  <c r="D584" i="51"/>
  <c r="C584" i="51"/>
  <c r="F970" i="49"/>
  <c r="E970" i="49"/>
  <c r="D970" i="49"/>
  <c r="C970" i="49"/>
  <c r="F1596" i="50"/>
  <c r="E1596" i="50"/>
  <c r="D1596" i="50"/>
  <c r="C1596" i="50"/>
  <c r="F643" i="50"/>
  <c r="E643" i="50"/>
  <c r="D643" i="50"/>
  <c r="C643" i="50"/>
  <c r="F814" i="54"/>
  <c r="E814" i="54"/>
  <c r="D814" i="54"/>
  <c r="C814" i="54"/>
  <c r="C1629" i="52"/>
  <c r="D1629" i="52"/>
  <c r="E1629" i="52"/>
  <c r="F1629" i="52"/>
  <c r="C1274" i="51"/>
  <c r="D1274" i="51"/>
  <c r="E1274" i="51"/>
  <c r="F1274" i="51"/>
  <c r="C1497" i="53"/>
  <c r="D1497" i="53"/>
  <c r="E1497" i="53"/>
  <c r="F1497" i="53"/>
  <c r="C1433" i="49"/>
  <c r="D1433" i="49"/>
  <c r="E1433" i="49"/>
  <c r="F1433" i="49"/>
  <c r="C1991" i="54"/>
  <c r="D1991" i="54"/>
  <c r="E1991" i="54"/>
  <c r="F1991" i="54"/>
  <c r="C1662" i="49"/>
  <c r="D1662" i="49"/>
  <c r="E1662" i="49"/>
  <c r="F1662" i="49"/>
  <c r="C161" i="50"/>
  <c r="D161" i="50"/>
  <c r="E161" i="50"/>
  <c r="F161" i="50"/>
  <c r="C1308" i="52"/>
  <c r="D1308" i="52"/>
  <c r="E1308" i="52"/>
  <c r="F1308" i="52"/>
  <c r="C567" i="53"/>
  <c r="D567" i="53"/>
  <c r="E567" i="53"/>
  <c r="F567" i="53"/>
  <c r="C80" i="51"/>
  <c r="D80" i="51"/>
  <c r="E80" i="51"/>
  <c r="F80" i="51"/>
  <c r="C1275" i="52"/>
  <c r="D1275" i="52"/>
  <c r="E1275" i="52"/>
  <c r="F1275" i="52"/>
  <c r="C689" i="54"/>
  <c r="D689" i="54"/>
  <c r="E689" i="54"/>
  <c r="F689" i="54"/>
  <c r="C1018" i="13"/>
  <c r="D1018" i="13"/>
  <c r="E1018" i="13"/>
  <c r="F1018" i="13"/>
  <c r="C1464" i="52"/>
  <c r="D1464" i="52"/>
  <c r="E1464" i="52"/>
  <c r="F1464" i="52"/>
  <c r="C1647" i="52"/>
  <c r="D1647" i="52"/>
  <c r="E1647" i="52"/>
  <c r="F1647" i="52"/>
  <c r="C1365" i="53"/>
  <c r="D1365" i="53"/>
  <c r="E1365" i="53"/>
  <c r="F1365" i="53"/>
  <c r="F570" i="50"/>
  <c r="E570" i="50"/>
  <c r="D570" i="50"/>
  <c r="C570" i="50"/>
  <c r="F1606" i="52"/>
  <c r="E1606" i="52"/>
  <c r="D1606" i="52"/>
  <c r="C1606" i="52"/>
  <c r="F1352" i="50"/>
  <c r="E1352" i="50"/>
  <c r="D1352" i="50"/>
  <c r="C1352" i="50"/>
  <c r="F1685" i="50"/>
  <c r="E1685" i="50"/>
  <c r="D1685" i="50"/>
  <c r="C1685" i="50"/>
  <c r="F1238" i="52"/>
  <c r="E1238" i="52"/>
  <c r="D1238" i="52"/>
  <c r="C1238" i="52"/>
  <c r="F1951" i="52"/>
  <c r="E1951" i="52"/>
  <c r="D1951" i="52"/>
  <c r="C1951" i="52"/>
  <c r="C514" i="53"/>
  <c r="D514" i="53"/>
  <c r="E514" i="53"/>
  <c r="F514" i="53"/>
  <c r="C44" i="50"/>
  <c r="D44" i="50"/>
  <c r="E44" i="50"/>
  <c r="F44" i="50"/>
  <c r="F2018" i="52"/>
  <c r="E2018" i="52"/>
  <c r="D2018" i="52"/>
  <c r="C2018" i="52"/>
  <c r="F187" i="50"/>
  <c r="E187" i="50"/>
  <c r="D187" i="50"/>
  <c r="C187" i="50"/>
  <c r="F389" i="50"/>
  <c r="E389" i="50"/>
  <c r="D389" i="50"/>
  <c r="C389" i="50"/>
  <c r="F446" i="50"/>
  <c r="E446" i="50"/>
  <c r="D446" i="50"/>
  <c r="C446" i="50"/>
  <c r="F1275" i="49"/>
  <c r="E1275" i="49"/>
  <c r="D1275" i="49"/>
  <c r="C1275" i="49"/>
  <c r="C1014" i="50"/>
  <c r="D1014" i="50"/>
  <c r="E1014" i="50"/>
  <c r="F1014" i="50"/>
  <c r="F570" i="54"/>
  <c r="C570" i="54"/>
  <c r="D570" i="54"/>
  <c r="E570" i="54"/>
  <c r="F1892" i="52"/>
  <c r="C1892" i="52"/>
  <c r="D1892" i="52"/>
  <c r="E1892" i="52"/>
  <c r="F1542" i="54"/>
  <c r="E1542" i="54"/>
  <c r="D1542" i="54"/>
  <c r="C1542" i="54"/>
  <c r="F1445" i="52"/>
  <c r="C1445" i="52"/>
  <c r="D1445" i="52"/>
  <c r="E1445" i="52"/>
  <c r="F1928" i="54"/>
  <c r="C1928" i="54"/>
  <c r="D1928" i="54"/>
  <c r="E1928" i="54"/>
  <c r="F674" i="53"/>
  <c r="E674" i="53"/>
  <c r="D674" i="53"/>
  <c r="C674" i="53"/>
  <c r="F372" i="53"/>
  <c r="C372" i="53"/>
  <c r="D372" i="53"/>
  <c r="E372" i="53"/>
  <c r="F51" i="54"/>
  <c r="E51" i="54"/>
  <c r="D51" i="54"/>
  <c r="C51" i="54"/>
  <c r="F714" i="55"/>
  <c r="E714" i="55"/>
  <c r="D714" i="55"/>
  <c r="C714" i="55"/>
  <c r="F301" i="50"/>
  <c r="E301" i="50"/>
  <c r="D301" i="50"/>
  <c r="C301" i="50"/>
  <c r="C1928" i="52"/>
  <c r="D1928" i="52"/>
  <c r="E1928" i="52"/>
  <c r="F1928" i="52"/>
  <c r="F1448" i="52"/>
  <c r="E1448" i="52"/>
  <c r="D1448" i="52"/>
  <c r="C1448" i="52"/>
  <c r="F1604" i="50"/>
  <c r="E1604" i="50"/>
  <c r="D1604" i="50"/>
  <c r="C1604" i="50"/>
  <c r="F806" i="49"/>
  <c r="E806" i="49"/>
  <c r="D806" i="49"/>
  <c r="C806" i="49"/>
  <c r="F189" i="53"/>
  <c r="E189" i="53"/>
  <c r="D189" i="53"/>
  <c r="C189" i="53"/>
  <c r="F524" i="53"/>
  <c r="E524" i="53"/>
  <c r="D524" i="53"/>
  <c r="C524" i="53"/>
  <c r="F1023" i="49"/>
  <c r="E1023" i="49"/>
  <c r="D1023" i="49"/>
  <c r="C1023" i="49"/>
  <c r="F1346" i="53"/>
  <c r="E1346" i="53"/>
  <c r="D1346" i="53"/>
  <c r="C1346" i="53"/>
  <c r="F596" i="51"/>
  <c r="E596" i="51"/>
  <c r="D596" i="51"/>
  <c r="C596" i="51"/>
  <c r="F441" i="49"/>
  <c r="E441" i="49"/>
  <c r="D441" i="49"/>
  <c r="C441" i="49"/>
  <c r="F1612" i="53"/>
  <c r="E1612" i="53"/>
  <c r="D1612" i="53"/>
  <c r="C1612" i="53"/>
  <c r="F897" i="50"/>
  <c r="E897" i="50"/>
  <c r="D897" i="50"/>
  <c r="C897" i="50"/>
  <c r="F1061" i="53"/>
  <c r="E1061" i="53"/>
  <c r="D1061" i="53"/>
  <c r="C1061" i="53"/>
  <c r="F633" i="53"/>
  <c r="E633" i="53"/>
  <c r="D633" i="53"/>
  <c r="C633" i="53"/>
  <c r="F1831" i="50"/>
  <c r="E1831" i="50"/>
  <c r="D1831" i="50"/>
  <c r="C1831" i="50"/>
  <c r="F292" i="53"/>
  <c r="E292" i="53"/>
  <c r="D292" i="53"/>
  <c r="C292" i="53"/>
  <c r="F306" i="51"/>
  <c r="E306" i="51"/>
  <c r="D306" i="51"/>
  <c r="C306" i="51"/>
  <c r="F809" i="50"/>
  <c r="E809" i="50"/>
  <c r="D809" i="50"/>
  <c r="C809" i="50"/>
  <c r="F1168" i="50"/>
  <c r="E1168" i="50"/>
  <c r="D1168" i="50"/>
  <c r="C1168" i="50"/>
  <c r="F1936" i="52"/>
  <c r="E1936" i="52"/>
  <c r="D1936" i="52"/>
  <c r="C1936" i="52"/>
  <c r="F404" i="54"/>
  <c r="E404" i="54"/>
  <c r="D404" i="54"/>
  <c r="C404" i="54"/>
  <c r="F1237" i="53"/>
  <c r="E1237" i="53"/>
  <c r="D1237" i="53"/>
  <c r="C1237" i="53"/>
  <c r="F915" i="51"/>
  <c r="E915" i="51"/>
  <c r="D915" i="51"/>
  <c r="C915" i="51"/>
  <c r="F594" i="50"/>
  <c r="E594" i="50"/>
  <c r="D594" i="50"/>
  <c r="C594" i="50"/>
  <c r="F427" i="53"/>
  <c r="E427" i="53"/>
  <c r="D427" i="53"/>
  <c r="C427" i="53"/>
  <c r="F680" i="54"/>
  <c r="E680" i="54"/>
  <c r="D680" i="54"/>
  <c r="C680" i="54"/>
  <c r="F879" i="50"/>
  <c r="E879" i="50"/>
  <c r="D879" i="50"/>
  <c r="C879" i="50"/>
  <c r="F1377" i="52"/>
  <c r="E1377" i="52"/>
  <c r="D1377" i="52"/>
  <c r="C1377" i="52"/>
  <c r="F1782" i="52"/>
  <c r="E1782" i="52"/>
  <c r="D1782" i="52"/>
  <c r="C1782" i="52"/>
  <c r="C250" i="26"/>
  <c r="D250" i="26"/>
  <c r="E250" i="26"/>
  <c r="F250" i="26"/>
  <c r="F978" i="50"/>
  <c r="E978" i="50"/>
  <c r="D978" i="50"/>
  <c r="C978" i="50"/>
  <c r="F55" i="55"/>
  <c r="E55" i="55"/>
  <c r="D55" i="55"/>
  <c r="C55" i="55"/>
  <c r="C1544" i="51"/>
  <c r="D1544" i="51"/>
  <c r="E1544" i="51"/>
  <c r="F1544" i="51"/>
  <c r="C1160" i="52"/>
  <c r="D1160" i="52"/>
  <c r="E1160" i="52"/>
  <c r="F1160" i="52"/>
  <c r="F729" i="50"/>
  <c r="C729" i="50"/>
  <c r="D729" i="50"/>
  <c r="E729" i="50"/>
  <c r="F448" i="49"/>
  <c r="E448" i="49"/>
  <c r="D448" i="49"/>
  <c r="C448" i="49"/>
  <c r="F1075" i="51"/>
  <c r="E1075" i="51"/>
  <c r="D1075" i="51"/>
  <c r="C1075" i="51"/>
  <c r="F571" i="12"/>
  <c r="E571" i="12"/>
  <c r="D571" i="12"/>
  <c r="C571" i="12"/>
  <c r="F1288" i="49"/>
  <c r="E1288" i="49"/>
  <c r="D1288" i="49"/>
  <c r="C1288" i="49"/>
  <c r="F880" i="53"/>
  <c r="C880" i="53"/>
  <c r="D880" i="53"/>
  <c r="E880" i="53"/>
  <c r="F393" i="54"/>
  <c r="E393" i="54"/>
  <c r="D393" i="54"/>
  <c r="C393" i="54"/>
  <c r="C786" i="54"/>
  <c r="D786" i="54"/>
  <c r="E786" i="54"/>
  <c r="F786" i="54"/>
  <c r="F1617" i="52"/>
  <c r="E1617" i="52"/>
  <c r="D1617" i="52"/>
  <c r="C1617" i="52"/>
  <c r="F1568" i="52"/>
  <c r="E1568" i="52"/>
  <c r="D1568" i="52"/>
  <c r="C1568" i="52"/>
  <c r="F1409" i="52"/>
  <c r="E1409" i="52"/>
  <c r="D1409" i="52"/>
  <c r="C1409" i="52"/>
  <c r="C247" i="51"/>
  <c r="D247" i="51"/>
  <c r="E247" i="51"/>
  <c r="F247" i="51"/>
  <c r="C1456" i="53"/>
  <c r="D1456" i="53"/>
  <c r="E1456" i="53"/>
  <c r="F1456" i="53"/>
  <c r="C237" i="51"/>
  <c r="D237" i="51"/>
  <c r="E237" i="51"/>
  <c r="F237" i="51"/>
  <c r="C1116" i="54"/>
  <c r="D1116" i="54"/>
  <c r="E1116" i="54"/>
  <c r="F1116" i="54"/>
  <c r="C149" i="55"/>
  <c r="D149" i="55"/>
  <c r="E149" i="55"/>
  <c r="F149" i="55"/>
  <c r="C188" i="20"/>
  <c r="D188" i="20"/>
  <c r="E188" i="20"/>
  <c r="F188" i="20"/>
  <c r="C425" i="53"/>
  <c r="D425" i="53"/>
  <c r="E425" i="53"/>
  <c r="F425" i="53"/>
  <c r="C153" i="28"/>
  <c r="D153" i="28"/>
  <c r="E153" i="28"/>
  <c r="F153" i="28"/>
  <c r="C1202" i="53"/>
  <c r="D1202" i="53"/>
  <c r="E1202" i="53"/>
  <c r="F1202" i="53"/>
  <c r="F1157" i="53"/>
  <c r="C1157" i="53"/>
  <c r="D1157" i="53"/>
  <c r="E1157" i="53"/>
  <c r="F1329" i="50"/>
  <c r="C1329" i="50"/>
  <c r="D1329" i="50"/>
  <c r="E1329" i="50"/>
  <c r="F548" i="54"/>
  <c r="C548" i="54"/>
  <c r="D548" i="54"/>
  <c r="E548" i="54"/>
  <c r="F699" i="54"/>
  <c r="C699" i="54"/>
  <c r="D699" i="54"/>
  <c r="E699" i="54"/>
  <c r="F432" i="54"/>
  <c r="C432" i="54"/>
  <c r="D432" i="54"/>
  <c r="E432" i="54"/>
  <c r="F316" i="49"/>
  <c r="C316" i="49"/>
  <c r="D316" i="49"/>
  <c r="E316" i="49"/>
  <c r="F1495" i="51"/>
  <c r="C1495" i="51"/>
  <c r="D1495" i="51"/>
  <c r="E1495" i="51"/>
  <c r="F1340" i="53"/>
  <c r="C1340" i="53"/>
  <c r="D1340" i="53"/>
  <c r="E1340" i="53"/>
  <c r="F157" i="50"/>
  <c r="C157" i="50"/>
  <c r="D157" i="50"/>
  <c r="E157" i="50"/>
  <c r="C1599" i="54"/>
  <c r="D1599" i="54"/>
  <c r="E1599" i="54"/>
  <c r="F1599" i="54"/>
  <c r="C106" i="53"/>
  <c r="D106" i="53"/>
  <c r="E106" i="53"/>
  <c r="F106" i="53"/>
  <c r="F1079" i="51"/>
  <c r="E1079" i="51"/>
  <c r="D1079" i="51"/>
  <c r="C1079" i="51"/>
  <c r="C1614" i="53"/>
  <c r="D1614" i="53"/>
  <c r="E1614" i="53"/>
  <c r="F1614" i="53"/>
  <c r="F156" i="50"/>
  <c r="E156" i="50"/>
  <c r="D156" i="50"/>
  <c r="C156" i="50"/>
  <c r="F561" i="53"/>
  <c r="C561" i="53"/>
  <c r="D561" i="53"/>
  <c r="E561" i="53"/>
  <c r="C1353" i="53"/>
  <c r="D1353" i="53"/>
  <c r="E1353" i="53"/>
  <c r="F1353" i="53"/>
  <c r="F84" i="24"/>
  <c r="C84" i="24"/>
  <c r="D84" i="24"/>
  <c r="E84" i="24"/>
  <c r="F317" i="49"/>
  <c r="E317" i="49"/>
  <c r="D317" i="49"/>
  <c r="C317" i="49"/>
  <c r="F530" i="51"/>
  <c r="E530" i="51"/>
  <c r="D530" i="51"/>
  <c r="C530" i="51"/>
  <c r="F785" i="51"/>
  <c r="E785" i="51"/>
  <c r="D785" i="51"/>
  <c r="C785" i="51"/>
  <c r="F1302" i="53"/>
  <c r="E1302" i="53"/>
  <c r="D1302" i="53"/>
  <c r="C1302" i="53"/>
  <c r="F976" i="49"/>
  <c r="E976" i="49"/>
  <c r="D976" i="49"/>
  <c r="C976" i="49"/>
  <c r="F1549" i="53"/>
  <c r="E1549" i="53"/>
  <c r="D1549" i="53"/>
  <c r="C1549" i="53"/>
  <c r="C1282" i="51"/>
  <c r="D1282" i="51"/>
  <c r="E1282" i="51"/>
  <c r="F1282" i="51"/>
  <c r="F1698" i="49"/>
  <c r="E1698" i="49"/>
  <c r="D1698" i="49"/>
  <c r="C1698" i="49"/>
  <c r="F263" i="51"/>
  <c r="E263" i="51"/>
  <c r="D263" i="51"/>
  <c r="C263" i="51"/>
  <c r="F498" i="53"/>
  <c r="C498" i="53"/>
  <c r="D498" i="53"/>
  <c r="E498" i="53"/>
  <c r="F1000" i="54"/>
  <c r="C1000" i="54"/>
  <c r="D1000" i="54"/>
  <c r="E1000" i="54"/>
  <c r="F1846" i="52"/>
  <c r="E1846" i="52"/>
  <c r="D1846" i="52"/>
  <c r="C1846" i="52"/>
  <c r="F321" i="50"/>
  <c r="E321" i="50"/>
  <c r="D321" i="50"/>
  <c r="C321" i="50"/>
  <c r="F398" i="51"/>
  <c r="C398" i="51"/>
  <c r="D398" i="51"/>
  <c r="E398" i="51"/>
  <c r="F1610" i="54"/>
  <c r="C1610" i="54"/>
  <c r="D1610" i="54"/>
  <c r="E1610" i="54"/>
  <c r="F1153" i="52"/>
  <c r="C1153" i="52"/>
  <c r="D1153" i="52"/>
  <c r="E1153" i="52"/>
  <c r="F1152" i="51"/>
  <c r="E1152" i="51"/>
  <c r="D1152" i="51"/>
  <c r="C1152" i="51"/>
  <c r="C371" i="50"/>
  <c r="D371" i="50"/>
  <c r="E371" i="50"/>
  <c r="F371" i="50"/>
  <c r="F1608" i="52"/>
  <c r="E1608" i="52"/>
  <c r="D1608" i="52"/>
  <c r="C1608" i="52"/>
  <c r="F1930" i="52"/>
  <c r="E1930" i="52"/>
  <c r="D1930" i="52"/>
  <c r="C1930" i="52"/>
  <c r="F876" i="50"/>
  <c r="E876" i="50"/>
  <c r="D876" i="50"/>
  <c r="C876" i="50"/>
  <c r="F937" i="51"/>
  <c r="E937" i="51"/>
  <c r="D937" i="51"/>
  <c r="C937" i="51"/>
  <c r="F503" i="54"/>
  <c r="E503" i="54"/>
  <c r="D503" i="54"/>
  <c r="C503" i="54"/>
  <c r="F1362" i="49"/>
  <c r="E1362" i="49"/>
  <c r="D1362" i="49"/>
  <c r="C1362" i="49"/>
  <c r="C1346" i="51"/>
  <c r="D1346" i="51"/>
  <c r="E1346" i="51"/>
  <c r="F1346" i="51"/>
  <c r="F568" i="14"/>
  <c r="E568" i="14"/>
  <c r="D568" i="14"/>
  <c r="C568" i="14"/>
  <c r="F930" i="51"/>
  <c r="E930" i="51"/>
  <c r="D930" i="51"/>
  <c r="C930" i="51"/>
  <c r="F548" i="53"/>
  <c r="E548" i="53"/>
  <c r="D548" i="53"/>
  <c r="C548" i="53"/>
  <c r="F1227" i="51"/>
  <c r="E1227" i="51"/>
  <c r="D1227" i="51"/>
  <c r="C1227" i="51"/>
  <c r="F1036" i="49"/>
  <c r="E1036" i="49"/>
  <c r="D1036" i="49"/>
  <c r="C1036" i="49"/>
  <c r="C2030" i="52"/>
  <c r="D2030" i="52"/>
  <c r="E2030" i="52"/>
  <c r="F2030" i="52"/>
  <c r="C156" i="41"/>
  <c r="D156" i="41"/>
  <c r="E156" i="41"/>
  <c r="F156" i="41"/>
  <c r="C1374" i="53"/>
  <c r="D1374" i="53"/>
  <c r="E1374" i="53"/>
  <c r="F1374" i="53"/>
  <c r="C980" i="50"/>
  <c r="D980" i="50"/>
  <c r="E980" i="50"/>
  <c r="F980" i="50"/>
  <c r="C708" i="53"/>
  <c r="D708" i="53"/>
  <c r="E708" i="53"/>
  <c r="F708" i="53"/>
  <c r="C140" i="51"/>
  <c r="D140" i="51"/>
  <c r="E140" i="51"/>
  <c r="F140" i="51"/>
  <c r="C1438" i="49"/>
  <c r="D1438" i="49"/>
  <c r="E1438" i="49"/>
  <c r="F1438" i="49"/>
  <c r="C515" i="51"/>
  <c r="D515" i="51"/>
  <c r="E515" i="51"/>
  <c r="F515" i="51"/>
  <c r="C1327" i="54"/>
  <c r="D1327" i="54"/>
  <c r="E1327" i="54"/>
  <c r="F1327" i="54"/>
  <c r="C577" i="50"/>
  <c r="D577" i="50"/>
  <c r="E577" i="50"/>
  <c r="F577" i="50"/>
  <c r="C20" i="32"/>
  <c r="D20" i="32"/>
  <c r="E20" i="32"/>
  <c r="F20" i="32"/>
  <c r="C1123" i="54"/>
  <c r="D1123" i="54"/>
  <c r="E1123" i="54"/>
  <c r="F1123" i="54"/>
  <c r="C1097" i="51"/>
  <c r="D1097" i="51"/>
  <c r="E1097" i="51"/>
  <c r="F1097" i="51"/>
  <c r="C391" i="53"/>
  <c r="D391" i="53"/>
  <c r="E391" i="53"/>
  <c r="F391" i="53"/>
  <c r="C1212" i="49"/>
  <c r="D1212" i="49"/>
  <c r="E1212" i="49"/>
  <c r="F1212" i="49"/>
  <c r="C990" i="54"/>
  <c r="D990" i="54"/>
  <c r="E990" i="54"/>
  <c r="F990" i="54"/>
  <c r="C1150" i="51"/>
  <c r="D1150" i="51"/>
  <c r="E1150" i="51"/>
  <c r="F1150" i="51"/>
  <c r="C1291" i="49"/>
  <c r="D1291" i="49"/>
  <c r="E1291" i="49"/>
  <c r="F1291" i="49"/>
  <c r="C1301" i="53"/>
  <c r="D1301" i="53"/>
  <c r="E1301" i="53"/>
  <c r="F1301" i="53"/>
  <c r="C2025" i="49"/>
  <c r="D2025" i="49"/>
  <c r="E2025" i="49"/>
  <c r="F2025" i="49"/>
  <c r="C1875" i="52"/>
  <c r="D1875" i="52"/>
  <c r="E1875" i="52"/>
  <c r="F1875" i="52"/>
  <c r="C1614" i="52"/>
  <c r="D1614" i="52"/>
  <c r="E1614" i="52"/>
  <c r="F1614" i="52"/>
  <c r="C1741" i="51"/>
  <c r="D1741" i="51"/>
  <c r="E1741" i="51"/>
  <c r="F1741" i="51"/>
  <c r="C561" i="50"/>
  <c r="D561" i="50"/>
  <c r="E561" i="50"/>
  <c r="F561" i="50"/>
  <c r="C1583" i="52"/>
  <c r="D1583" i="52"/>
  <c r="E1583" i="52"/>
  <c r="F1583" i="52"/>
  <c r="C555" i="51"/>
  <c r="D555" i="51"/>
  <c r="E555" i="51"/>
  <c r="F555" i="51"/>
  <c r="C628" i="55"/>
  <c r="D628" i="55"/>
  <c r="E628" i="55"/>
  <c r="F628" i="55"/>
  <c r="C211" i="54"/>
  <c r="D211" i="54"/>
  <c r="E211" i="54"/>
  <c r="F211" i="54"/>
  <c r="C1924" i="54"/>
  <c r="D1924" i="54"/>
  <c r="E1924" i="54"/>
  <c r="F1924" i="54"/>
  <c r="C1317" i="54"/>
  <c r="D1317" i="54"/>
  <c r="E1317" i="54"/>
  <c r="F1317" i="54"/>
  <c r="C43" i="45"/>
  <c r="D43" i="45"/>
  <c r="E43" i="45"/>
  <c r="F43" i="45"/>
  <c r="C958" i="53"/>
  <c r="D958" i="53"/>
  <c r="E958" i="53"/>
  <c r="F958" i="53"/>
  <c r="C918" i="49"/>
  <c r="D918" i="49"/>
  <c r="E918" i="49"/>
  <c r="F918" i="49"/>
  <c r="C1222" i="50"/>
  <c r="D1222" i="50"/>
  <c r="E1222" i="50"/>
  <c r="F1222" i="50"/>
  <c r="C507" i="49"/>
  <c r="D507" i="49"/>
  <c r="E507" i="49"/>
  <c r="F507" i="49"/>
  <c r="C21" i="55"/>
  <c r="D21" i="55"/>
  <c r="E21" i="55"/>
  <c r="F21" i="55"/>
  <c r="C141" i="54"/>
  <c r="D141" i="54"/>
  <c r="E141" i="54"/>
  <c r="F141" i="54"/>
  <c r="C719" i="51"/>
  <c r="D719" i="51"/>
  <c r="E719" i="51"/>
  <c r="F719" i="51"/>
  <c r="C288" i="51"/>
  <c r="D288" i="51"/>
  <c r="E288" i="51"/>
  <c r="F288" i="51"/>
  <c r="C1715" i="52"/>
  <c r="D1715" i="52"/>
  <c r="E1715" i="52"/>
  <c r="F1715" i="52"/>
  <c r="C1048" i="53"/>
  <c r="D1048" i="53"/>
  <c r="E1048" i="53"/>
  <c r="F1048" i="53"/>
  <c r="C866" i="54"/>
  <c r="D866" i="54"/>
  <c r="E866" i="54"/>
  <c r="F866" i="54"/>
  <c r="C549" i="54"/>
  <c r="D549" i="54"/>
  <c r="E549" i="54"/>
  <c r="F549" i="54"/>
  <c r="C1093" i="54"/>
  <c r="D1093" i="54"/>
  <c r="E1093" i="54"/>
  <c r="F1093" i="54"/>
  <c r="C454" i="50"/>
  <c r="D454" i="50"/>
  <c r="E454" i="50"/>
  <c r="F454" i="50"/>
  <c r="C1476" i="53"/>
  <c r="D1476" i="53"/>
  <c r="E1476" i="53"/>
  <c r="F1476" i="53"/>
  <c r="C795" i="53"/>
  <c r="D795" i="53"/>
  <c r="E795" i="53"/>
  <c r="F795" i="53"/>
  <c r="C183" i="49"/>
  <c r="D183" i="49"/>
  <c r="E183" i="49"/>
  <c r="F183" i="49"/>
  <c r="D2" i="53"/>
  <c r="E2" i="53"/>
  <c r="F2" i="53"/>
  <c r="F1247" i="51"/>
  <c r="E1247" i="51"/>
  <c r="D1247" i="51"/>
  <c r="C1247" i="51"/>
  <c r="F1371" i="49"/>
  <c r="E1371" i="49"/>
  <c r="D1371" i="49"/>
  <c r="C1371" i="49"/>
  <c r="C887" i="51"/>
  <c r="D887" i="51"/>
  <c r="E887" i="51"/>
  <c r="F887" i="51"/>
  <c r="F549" i="50"/>
  <c r="E549" i="50"/>
  <c r="D549" i="50"/>
  <c r="C549" i="50"/>
  <c r="F2024" i="52"/>
  <c r="E2024" i="52"/>
  <c r="D2024" i="52"/>
  <c r="C2024" i="52"/>
  <c r="F1636" i="50"/>
  <c r="E1636" i="50"/>
  <c r="D1636" i="50"/>
  <c r="C1636" i="50"/>
  <c r="C1837" i="50"/>
  <c r="D1837" i="50"/>
  <c r="E1837" i="50"/>
  <c r="F1837" i="50"/>
  <c r="F1321" i="50"/>
  <c r="E1321" i="50"/>
  <c r="D1321" i="50"/>
  <c r="C1321" i="50"/>
  <c r="F1560" i="54"/>
  <c r="C1560" i="54"/>
  <c r="D1560" i="54"/>
  <c r="E1560" i="54"/>
  <c r="F166" i="53"/>
  <c r="E166" i="53"/>
  <c r="D166" i="53"/>
  <c r="C166" i="53"/>
  <c r="F1697" i="52"/>
  <c r="E1697" i="52"/>
  <c r="D1697" i="52"/>
  <c r="C1697" i="52"/>
  <c r="C1820" i="49"/>
  <c r="D1820" i="49"/>
  <c r="E1820" i="49"/>
  <c r="F1820" i="49"/>
  <c r="F67" i="50"/>
  <c r="E67" i="50"/>
  <c r="D67" i="50"/>
  <c r="C67" i="50"/>
  <c r="C945" i="51"/>
  <c r="D945" i="51"/>
  <c r="E945" i="51"/>
  <c r="F945" i="51"/>
  <c r="F526" i="50"/>
  <c r="E526" i="50"/>
  <c r="D526" i="50"/>
  <c r="C526" i="50"/>
  <c r="F18" i="53"/>
  <c r="E18" i="53"/>
  <c r="D18" i="53"/>
  <c r="C18" i="53"/>
  <c r="F1037" i="13"/>
  <c r="E1037" i="13"/>
  <c r="D1037" i="13"/>
  <c r="C1037" i="13"/>
  <c r="F765" i="51"/>
  <c r="E765" i="51"/>
  <c r="D765" i="51"/>
  <c r="C765" i="51"/>
  <c r="C1518" i="51"/>
  <c r="D1518" i="51"/>
  <c r="E1518" i="51"/>
  <c r="F1518" i="51"/>
  <c r="C1148" i="53"/>
  <c r="D1148" i="53"/>
  <c r="E1148" i="53"/>
  <c r="F1148" i="53"/>
  <c r="C1673" i="50"/>
  <c r="D1673" i="50"/>
  <c r="E1673" i="50"/>
  <c r="F1673" i="50"/>
  <c r="C1866" i="54"/>
  <c r="D1866" i="54"/>
  <c r="E1866" i="54"/>
  <c r="F1866" i="54"/>
  <c r="C574" i="53"/>
  <c r="D574" i="53"/>
  <c r="E574" i="53"/>
  <c r="F574" i="53"/>
  <c r="C1804" i="50"/>
  <c r="D1804" i="50"/>
  <c r="E1804" i="50"/>
  <c r="F1804" i="50"/>
  <c r="C853" i="50"/>
  <c r="D853" i="50"/>
  <c r="E853" i="50"/>
  <c r="F853" i="50"/>
  <c r="C647" i="53"/>
  <c r="D647" i="53"/>
  <c r="E647" i="53"/>
  <c r="F647" i="53"/>
  <c r="C747" i="51"/>
  <c r="D747" i="51"/>
  <c r="E747" i="51"/>
  <c r="F747" i="51"/>
  <c r="C606" i="55"/>
  <c r="D606" i="55"/>
  <c r="E606" i="55"/>
  <c r="F606" i="55"/>
  <c r="C390" i="53"/>
  <c r="D390" i="53"/>
  <c r="E390" i="53"/>
  <c r="F390" i="53"/>
  <c r="C1411" i="50"/>
  <c r="D1411" i="50"/>
  <c r="E1411" i="50"/>
  <c r="F1411" i="50"/>
  <c r="C71" i="51"/>
  <c r="D71" i="51"/>
  <c r="E71" i="51"/>
  <c r="F71" i="51"/>
  <c r="C1446" i="51"/>
  <c r="D1446" i="51"/>
  <c r="E1446" i="51"/>
  <c r="F1446" i="51"/>
  <c r="C1907" i="49"/>
  <c r="D1907" i="49"/>
  <c r="E1907" i="49"/>
  <c r="F1907" i="49"/>
  <c r="C926" i="51"/>
  <c r="D926" i="51"/>
  <c r="E926" i="51"/>
  <c r="F926" i="51"/>
  <c r="C1172" i="53"/>
  <c r="D1172" i="53"/>
  <c r="E1172" i="53"/>
  <c r="F1172" i="53"/>
  <c r="C867" i="50"/>
  <c r="D867" i="50"/>
  <c r="E867" i="50"/>
  <c r="F867" i="50"/>
  <c r="C2080" i="54"/>
  <c r="D2080" i="54"/>
  <c r="E2080" i="54"/>
  <c r="F2080" i="54"/>
  <c r="C1868" i="52"/>
  <c r="D1868" i="52"/>
  <c r="E1868" i="52"/>
  <c r="F1868" i="52"/>
  <c r="C932" i="53"/>
  <c r="D932" i="53"/>
  <c r="E932" i="53"/>
  <c r="F932" i="53"/>
  <c r="C1257" i="53"/>
  <c r="D1257" i="53"/>
  <c r="E1257" i="53"/>
  <c r="F1257" i="53"/>
  <c r="C120" i="51"/>
  <c r="D120" i="51"/>
  <c r="E120" i="51"/>
  <c r="F120" i="51"/>
  <c r="C1211" i="52"/>
  <c r="D1211" i="52"/>
  <c r="E1211" i="52"/>
  <c r="F1211" i="52"/>
  <c r="C775" i="53"/>
  <c r="D775" i="53"/>
  <c r="E775" i="53"/>
  <c r="F775" i="53"/>
  <c r="C20" i="53"/>
  <c r="D20" i="53"/>
  <c r="E20" i="53"/>
  <c r="F20" i="53"/>
  <c r="C1357" i="50"/>
  <c r="D1357" i="50"/>
  <c r="E1357" i="50"/>
  <c r="F1357" i="50"/>
  <c r="C43" i="53"/>
  <c r="D43" i="53"/>
  <c r="E43" i="53"/>
  <c r="F43" i="53"/>
  <c r="C1146" i="53"/>
  <c r="D1146" i="53"/>
  <c r="E1146" i="53"/>
  <c r="F1146" i="53"/>
  <c r="C428" i="53"/>
  <c r="D428" i="53"/>
  <c r="E428" i="53"/>
  <c r="F428" i="53"/>
  <c r="C530" i="49"/>
  <c r="D530" i="49"/>
  <c r="E530" i="49"/>
  <c r="F530" i="49"/>
  <c r="C1650" i="54"/>
  <c r="D1650" i="54"/>
  <c r="E1650" i="54"/>
  <c r="F1650" i="54"/>
  <c r="C393" i="51"/>
  <c r="D393" i="51"/>
  <c r="E393" i="51"/>
  <c r="F393" i="51"/>
  <c r="C1423" i="51"/>
  <c r="D1423" i="51"/>
  <c r="E1423" i="51"/>
  <c r="F1423" i="51"/>
  <c r="F1372" i="53"/>
  <c r="C1372" i="53"/>
  <c r="D1372" i="53"/>
  <c r="E1372" i="53"/>
  <c r="F1605" i="51"/>
  <c r="C1605" i="51"/>
  <c r="D1605" i="51"/>
  <c r="E1605" i="51"/>
  <c r="F2040" i="52"/>
  <c r="C2040" i="52"/>
  <c r="D2040" i="52"/>
  <c r="E2040" i="52"/>
  <c r="F1187" i="50"/>
  <c r="C1187" i="50"/>
  <c r="D1187" i="50"/>
  <c r="E1187" i="50"/>
  <c r="F138" i="50"/>
  <c r="C138" i="50"/>
  <c r="D138" i="50"/>
  <c r="E138" i="50"/>
  <c r="C644" i="51"/>
  <c r="D644" i="51"/>
  <c r="E644" i="51"/>
  <c r="F644" i="51"/>
  <c r="F71" i="23"/>
  <c r="C71" i="23"/>
  <c r="D71" i="23"/>
  <c r="E71" i="23"/>
  <c r="F1873" i="52"/>
  <c r="C1873" i="52"/>
  <c r="D1873" i="52"/>
  <c r="E1873" i="52"/>
  <c r="F1658" i="49"/>
  <c r="E1658" i="49"/>
  <c r="D1658" i="49"/>
  <c r="C1658" i="49"/>
  <c r="C1221" i="53"/>
  <c r="D1221" i="53"/>
  <c r="E1221" i="53"/>
  <c r="F1221" i="53"/>
  <c r="C404" i="53"/>
  <c r="D404" i="53"/>
  <c r="E404" i="53"/>
  <c r="F404" i="53"/>
  <c r="C1268" i="52"/>
  <c r="D1268" i="52"/>
  <c r="E1268" i="52"/>
  <c r="F1268" i="52"/>
  <c r="F1154" i="49"/>
  <c r="E1154" i="49"/>
  <c r="D1154" i="49"/>
  <c r="C1154" i="49"/>
  <c r="F1289" i="52"/>
  <c r="C1289" i="52"/>
  <c r="D1289" i="52"/>
  <c r="E1289" i="52"/>
  <c r="F762" i="53"/>
  <c r="C762" i="53"/>
  <c r="D762" i="53"/>
  <c r="E762" i="53"/>
  <c r="F869" i="50"/>
  <c r="C869" i="50"/>
  <c r="D869" i="50"/>
  <c r="E869" i="50"/>
  <c r="F258" i="53"/>
  <c r="C258" i="53"/>
  <c r="D258" i="53"/>
  <c r="E258" i="53"/>
  <c r="F257" i="49"/>
  <c r="E257" i="49"/>
  <c r="D257" i="49"/>
  <c r="C257" i="49"/>
  <c r="C994" i="51"/>
  <c r="D994" i="51"/>
  <c r="E994" i="51"/>
  <c r="F994" i="51"/>
  <c r="F1537" i="50"/>
  <c r="C1537" i="50"/>
  <c r="D1537" i="50"/>
  <c r="E1537" i="50"/>
  <c r="F1768" i="49"/>
  <c r="E1768" i="49"/>
  <c r="D1768" i="49"/>
  <c r="C1768" i="49"/>
  <c r="F1857" i="52"/>
  <c r="E1857" i="52"/>
  <c r="D1857" i="52"/>
  <c r="C1857" i="52"/>
  <c r="F2047" i="52"/>
  <c r="E2047" i="52"/>
  <c r="D2047" i="52"/>
  <c r="C2047" i="52"/>
  <c r="F719" i="53"/>
  <c r="E719" i="53"/>
  <c r="D719" i="53"/>
  <c r="C719" i="53"/>
  <c r="F1425" i="49"/>
  <c r="E1425" i="49"/>
  <c r="D1425" i="49"/>
  <c r="C1425" i="49"/>
  <c r="F694" i="51"/>
  <c r="E694" i="51"/>
  <c r="D694" i="51"/>
  <c r="C694" i="51"/>
  <c r="F1248" i="53"/>
  <c r="E1248" i="53"/>
  <c r="D1248" i="53"/>
  <c r="C1248" i="53"/>
  <c r="C1740" i="52"/>
  <c r="D1740" i="52"/>
  <c r="E1740" i="52"/>
  <c r="F1740" i="52"/>
  <c r="C1999" i="52"/>
  <c r="D1999" i="52"/>
  <c r="E1999" i="52"/>
  <c r="F1999" i="52"/>
  <c r="F705" i="53"/>
  <c r="E705" i="53"/>
  <c r="D705" i="53"/>
  <c r="C705" i="53"/>
  <c r="F572" i="53"/>
  <c r="E572" i="53"/>
  <c r="D572" i="53"/>
  <c r="C572" i="53"/>
  <c r="C1207" i="52"/>
  <c r="D1207" i="52"/>
  <c r="E1207" i="52"/>
  <c r="F1207" i="52"/>
  <c r="C1167" i="53"/>
  <c r="D1167" i="53"/>
  <c r="E1167" i="53"/>
  <c r="F1167" i="53"/>
  <c r="C567" i="49"/>
  <c r="D567" i="49"/>
  <c r="E567" i="49"/>
  <c r="F567" i="49"/>
  <c r="C1864" i="50"/>
  <c r="D1864" i="50"/>
  <c r="E1864" i="50"/>
  <c r="F1864" i="50"/>
  <c r="C1735" i="51"/>
  <c r="D1735" i="51"/>
  <c r="E1735" i="51"/>
  <c r="F1735" i="51"/>
  <c r="C257" i="50"/>
  <c r="D257" i="50"/>
  <c r="E257" i="50"/>
  <c r="F257" i="50"/>
  <c r="C1777" i="52"/>
  <c r="D1777" i="52"/>
  <c r="E1777" i="52"/>
  <c r="F1777" i="52"/>
  <c r="C561" i="49"/>
  <c r="D561" i="49"/>
  <c r="E561" i="49"/>
  <c r="F561" i="49"/>
  <c r="C812" i="50"/>
  <c r="D812" i="50"/>
  <c r="E812" i="50"/>
  <c r="F812" i="50"/>
  <c r="C621" i="13"/>
  <c r="D621" i="13"/>
  <c r="E621" i="13"/>
  <c r="F621" i="13"/>
  <c r="C348" i="53"/>
  <c r="D348" i="53"/>
  <c r="E348" i="53"/>
  <c r="F348" i="53"/>
  <c r="C1045" i="53"/>
  <c r="D1045" i="53"/>
  <c r="E1045" i="53"/>
  <c r="F1045" i="53"/>
  <c r="C45" i="49"/>
  <c r="D45" i="49"/>
  <c r="E45" i="49"/>
  <c r="F45" i="49"/>
  <c r="C1722" i="52"/>
  <c r="D1722" i="52"/>
  <c r="E1722" i="52"/>
  <c r="F1722" i="52"/>
  <c r="C905" i="51"/>
  <c r="D905" i="51"/>
  <c r="E905" i="51"/>
  <c r="F905" i="51"/>
  <c r="C7" i="51"/>
  <c r="D7" i="51"/>
  <c r="E7" i="51"/>
  <c r="F7" i="51"/>
  <c r="C1299" i="50"/>
  <c r="D1299" i="50"/>
  <c r="E1299" i="50"/>
  <c r="F1299" i="50"/>
  <c r="C830" i="54"/>
  <c r="D830" i="54"/>
  <c r="E830" i="54"/>
  <c r="F830" i="54"/>
  <c r="C1236" i="52"/>
  <c r="D1236" i="52"/>
  <c r="E1236" i="52"/>
  <c r="F1236" i="52"/>
  <c r="C1989" i="52"/>
  <c r="D1989" i="52"/>
  <c r="E1989" i="52"/>
  <c r="F1989" i="52"/>
  <c r="C1876" i="52"/>
  <c r="D1876" i="52"/>
  <c r="E1876" i="52"/>
  <c r="F1876" i="52"/>
  <c r="C1189" i="52"/>
  <c r="D1189" i="52"/>
  <c r="E1189" i="52"/>
  <c r="F1189" i="52"/>
  <c r="C222" i="41"/>
  <c r="D222" i="41"/>
  <c r="E222" i="41"/>
  <c r="F222" i="41"/>
  <c r="C300" i="50"/>
  <c r="D300" i="50"/>
  <c r="E300" i="50"/>
  <c r="F300" i="50"/>
  <c r="C2113" i="49"/>
  <c r="D2113" i="49"/>
  <c r="E2113" i="49"/>
  <c r="F2113" i="49"/>
  <c r="C222" i="50"/>
  <c r="D222" i="50"/>
  <c r="E222" i="50"/>
  <c r="F222" i="50"/>
  <c r="F376" i="53"/>
  <c r="C376" i="53"/>
  <c r="D376" i="53"/>
  <c r="E376" i="53"/>
  <c r="F522" i="53"/>
  <c r="C522" i="53"/>
  <c r="D522" i="53"/>
  <c r="E522" i="53"/>
  <c r="C534" i="53"/>
  <c r="D534" i="53"/>
  <c r="E534" i="53"/>
  <c r="F534" i="53"/>
  <c r="F538" i="51"/>
  <c r="C538" i="51"/>
  <c r="D538" i="51"/>
  <c r="E538" i="51"/>
  <c r="F1758" i="52"/>
  <c r="C1758" i="52"/>
  <c r="D1758" i="52"/>
  <c r="E1758" i="52"/>
  <c r="C682" i="13"/>
  <c r="D682" i="13"/>
  <c r="E682" i="13"/>
  <c r="F682" i="13"/>
  <c r="F183" i="54"/>
  <c r="E183" i="54"/>
  <c r="D183" i="54"/>
  <c r="C183" i="54"/>
  <c r="C274" i="53"/>
  <c r="D274" i="53"/>
  <c r="E274" i="53"/>
  <c r="F274" i="53"/>
  <c r="C1536" i="51"/>
  <c r="D1536" i="51"/>
  <c r="E1536" i="51"/>
  <c r="F1536" i="51"/>
  <c r="C68" i="31"/>
  <c r="D68" i="31"/>
  <c r="E68" i="31"/>
  <c r="F68" i="31"/>
  <c r="C544" i="54"/>
  <c r="D544" i="54"/>
  <c r="E544" i="54"/>
  <c r="F544" i="54"/>
  <c r="C982" i="49"/>
  <c r="D982" i="49"/>
  <c r="E982" i="49"/>
  <c r="F982" i="49"/>
  <c r="C875" i="51"/>
  <c r="D875" i="51"/>
  <c r="E875" i="51"/>
  <c r="F875" i="51"/>
  <c r="C151" i="45"/>
  <c r="D151" i="45"/>
  <c r="E151" i="45"/>
  <c r="F151" i="45"/>
  <c r="C764" i="51"/>
  <c r="D764" i="51"/>
  <c r="E764" i="51"/>
  <c r="F764" i="51"/>
  <c r="C104" i="33"/>
  <c r="D104" i="33"/>
  <c r="E104" i="33"/>
  <c r="F104" i="33"/>
  <c r="C613" i="50"/>
  <c r="D613" i="50"/>
  <c r="E613" i="50"/>
  <c r="F613" i="50"/>
  <c r="C820" i="50"/>
  <c r="D820" i="50"/>
  <c r="E820" i="50"/>
  <c r="F820" i="50"/>
  <c r="C174" i="53"/>
  <c r="D174" i="53"/>
  <c r="E174" i="53"/>
  <c r="F174" i="53"/>
  <c r="C2072" i="49"/>
  <c r="D2072" i="49"/>
  <c r="E2072" i="49"/>
  <c r="F2072" i="49"/>
  <c r="C566" i="50"/>
  <c r="D566" i="50"/>
  <c r="E566" i="50"/>
  <c r="F566" i="50"/>
  <c r="C201" i="33"/>
  <c r="D201" i="33"/>
  <c r="E201" i="33"/>
  <c r="F201" i="33"/>
  <c r="F1048" i="51"/>
  <c r="E1048" i="51"/>
  <c r="D1048" i="51"/>
  <c r="C1048" i="51"/>
  <c r="F1556" i="53"/>
  <c r="E1556" i="53"/>
  <c r="D1556" i="53"/>
  <c r="C1556" i="53"/>
  <c r="F1605" i="50"/>
  <c r="E1605" i="50"/>
  <c r="D1605" i="50"/>
  <c r="C1605" i="50"/>
  <c r="F587" i="54"/>
  <c r="E587" i="54"/>
  <c r="D587" i="54"/>
  <c r="C587" i="54"/>
  <c r="F841" i="51"/>
  <c r="E841" i="51"/>
  <c r="D841" i="51"/>
  <c r="C841" i="51"/>
  <c r="F1730" i="50"/>
  <c r="E1730" i="50"/>
  <c r="D1730" i="50"/>
  <c r="C1730" i="50"/>
  <c r="F296" i="51"/>
  <c r="E296" i="51"/>
  <c r="D296" i="51"/>
  <c r="C296" i="51"/>
  <c r="F721" i="50"/>
  <c r="E721" i="50"/>
  <c r="D721" i="50"/>
  <c r="C721" i="50"/>
  <c r="F1521" i="50"/>
  <c r="E1521" i="50"/>
  <c r="D1521" i="50"/>
  <c r="C1521" i="50"/>
  <c r="F608" i="49"/>
  <c r="E608" i="49"/>
  <c r="D608" i="49"/>
  <c r="C608" i="49"/>
  <c r="F1186" i="52"/>
  <c r="E1186" i="52"/>
  <c r="D1186" i="52"/>
  <c r="C1186" i="52"/>
  <c r="F1395" i="50"/>
  <c r="E1395" i="50"/>
  <c r="D1395" i="50"/>
  <c r="C1395" i="50"/>
  <c r="F528" i="53"/>
  <c r="E528" i="53"/>
  <c r="D528" i="53"/>
  <c r="C528" i="53"/>
  <c r="F127" i="51"/>
  <c r="E127" i="51"/>
  <c r="D127" i="51"/>
  <c r="C127" i="51"/>
  <c r="F1179" i="51"/>
  <c r="E1179" i="51"/>
  <c r="D1179" i="51"/>
  <c r="C1179" i="51"/>
  <c r="F113" i="53"/>
  <c r="E113" i="53"/>
  <c r="D113" i="53"/>
  <c r="C113" i="53"/>
  <c r="F230" i="50"/>
  <c r="E230" i="50"/>
  <c r="D230" i="50"/>
  <c r="C230" i="50"/>
  <c r="F243" i="51"/>
  <c r="E243" i="51"/>
  <c r="D243" i="51"/>
  <c r="C243" i="51"/>
  <c r="F1433" i="51"/>
  <c r="E1433" i="51"/>
  <c r="D1433" i="51"/>
  <c r="C1433" i="51"/>
  <c r="F697" i="51"/>
  <c r="E697" i="51"/>
  <c r="D697" i="51"/>
  <c r="C697" i="51"/>
  <c r="F511" i="50"/>
  <c r="E511" i="50"/>
  <c r="D511" i="50"/>
  <c r="C511" i="50"/>
  <c r="F583" i="53"/>
  <c r="E583" i="53"/>
  <c r="D583" i="53"/>
  <c r="C583" i="53"/>
  <c r="F1823" i="51"/>
  <c r="E1823" i="51"/>
  <c r="D1823" i="51"/>
  <c r="C1823" i="51"/>
  <c r="F262" i="50"/>
  <c r="E262" i="50"/>
  <c r="D262" i="50"/>
  <c r="C262" i="50"/>
  <c r="F1192" i="53"/>
  <c r="E1192" i="53"/>
  <c r="D1192" i="53"/>
  <c r="C1192" i="53"/>
  <c r="F299" i="49"/>
  <c r="E299" i="49"/>
  <c r="D299" i="49"/>
  <c r="C299" i="49"/>
  <c r="F895" i="51"/>
  <c r="E895" i="51"/>
  <c r="D895" i="51"/>
  <c r="C895" i="51"/>
  <c r="F1428" i="49"/>
  <c r="E1428" i="49"/>
  <c r="D1428" i="49"/>
  <c r="C1428" i="49"/>
  <c r="F852" i="51"/>
  <c r="E852" i="51"/>
  <c r="D852" i="51"/>
  <c r="C852" i="51"/>
  <c r="F1512" i="51"/>
  <c r="E1512" i="51"/>
  <c r="D1512" i="51"/>
  <c r="C1512" i="51"/>
  <c r="F846" i="49"/>
  <c r="E846" i="49"/>
  <c r="D846" i="49"/>
  <c r="C846" i="49"/>
  <c r="F1566" i="51"/>
  <c r="E1566" i="51"/>
  <c r="D1566" i="51"/>
  <c r="C1566" i="51"/>
  <c r="F50" i="53"/>
  <c r="E50" i="53"/>
  <c r="D50" i="53"/>
  <c r="C50" i="53"/>
  <c r="F1293" i="50"/>
  <c r="E1293" i="50"/>
  <c r="D1293" i="50"/>
  <c r="C1293" i="50"/>
  <c r="F2162" i="49"/>
  <c r="E2162" i="49"/>
  <c r="D2162" i="49"/>
  <c r="C2162" i="49"/>
  <c r="F320" i="51"/>
  <c r="E320" i="51"/>
  <c r="D320" i="51"/>
  <c r="C320" i="51"/>
  <c r="F1660" i="50"/>
  <c r="E1660" i="50"/>
  <c r="D1660" i="50"/>
  <c r="C1660" i="50"/>
  <c r="F1418" i="50"/>
  <c r="E1418" i="50"/>
  <c r="D1418" i="50"/>
  <c r="C1418" i="50"/>
  <c r="F1456" i="51"/>
  <c r="E1456" i="51"/>
  <c r="D1456" i="51"/>
  <c r="C1456" i="51"/>
  <c r="F1555" i="50"/>
  <c r="E1555" i="50"/>
  <c r="D1555" i="50"/>
  <c r="C1555" i="50"/>
  <c r="F21" i="49"/>
  <c r="E21" i="49"/>
  <c r="D21" i="49"/>
  <c r="C21" i="49"/>
  <c r="F1746" i="51"/>
  <c r="E1746" i="51"/>
  <c r="D1746" i="51"/>
  <c r="C1746" i="51"/>
  <c r="F850" i="51"/>
  <c r="E850" i="51"/>
  <c r="D850" i="51"/>
  <c r="C850" i="51"/>
  <c r="F941" i="49"/>
  <c r="E941" i="49"/>
  <c r="D941" i="49"/>
  <c r="C941" i="49"/>
  <c r="F189" i="45"/>
  <c r="E189" i="45"/>
  <c r="D189" i="45"/>
  <c r="C189" i="45"/>
  <c r="F1342" i="53"/>
  <c r="E1342" i="53"/>
  <c r="D1342" i="53"/>
  <c r="C1342" i="53"/>
  <c r="F1450" i="51"/>
  <c r="E1450" i="51"/>
  <c r="D1450" i="51"/>
  <c r="C1450" i="51"/>
  <c r="F34" i="41"/>
  <c r="E34" i="41"/>
  <c r="D34" i="41"/>
  <c r="C34" i="41"/>
  <c r="F67" i="49"/>
  <c r="E67" i="49"/>
  <c r="D67" i="49"/>
  <c r="C67" i="49"/>
  <c r="F1162" i="52"/>
  <c r="E1162" i="52"/>
  <c r="D1162" i="52"/>
  <c r="C1162" i="52"/>
  <c r="F943" i="53"/>
  <c r="E943" i="53"/>
  <c r="D943" i="53"/>
  <c r="C943" i="53"/>
  <c r="F1810" i="49"/>
  <c r="E1810" i="49"/>
  <c r="D1810" i="49"/>
  <c r="C1810" i="49"/>
  <c r="F1571" i="53"/>
  <c r="E1571" i="53"/>
  <c r="D1571" i="53"/>
  <c r="C1571" i="53"/>
  <c r="F1608" i="51"/>
  <c r="E1608" i="51"/>
  <c r="D1608" i="51"/>
  <c r="C1608" i="51"/>
  <c r="F652" i="50"/>
  <c r="E652" i="50"/>
  <c r="D652" i="50"/>
  <c r="C652" i="50"/>
  <c r="F1996" i="52"/>
  <c r="E1996" i="52"/>
  <c r="D1996" i="52"/>
  <c r="C1996" i="52"/>
  <c r="F577" i="51"/>
  <c r="E577" i="51"/>
  <c r="D577" i="51"/>
  <c r="C577" i="51"/>
  <c r="F23" i="23"/>
  <c r="E23" i="23"/>
  <c r="D23" i="23"/>
  <c r="C23" i="23"/>
  <c r="F279" i="26"/>
  <c r="E279" i="26"/>
  <c r="D279" i="26"/>
  <c r="C279" i="26"/>
  <c r="F537" i="49"/>
  <c r="E537" i="49"/>
  <c r="D537" i="49"/>
  <c r="C537" i="49"/>
  <c r="F409" i="50"/>
  <c r="E409" i="50"/>
  <c r="D409" i="50"/>
  <c r="C409" i="50"/>
  <c r="F824" i="53"/>
  <c r="E824" i="53"/>
  <c r="D824" i="53"/>
  <c r="C824" i="53"/>
  <c r="F1645" i="50"/>
  <c r="E1645" i="50"/>
  <c r="D1645" i="50"/>
  <c r="C1645" i="50"/>
  <c r="F50" i="49"/>
  <c r="E50" i="49"/>
  <c r="D50" i="49"/>
  <c r="C50" i="49"/>
  <c r="F1463" i="50"/>
  <c r="E1463" i="50"/>
  <c r="D1463" i="50"/>
  <c r="C1463" i="50"/>
  <c r="F877" i="51"/>
  <c r="E877" i="51"/>
  <c r="D877" i="51"/>
  <c r="C877" i="51"/>
  <c r="F1081" i="50"/>
  <c r="E1081" i="50"/>
  <c r="D1081" i="50"/>
  <c r="C1081" i="50"/>
  <c r="F1980" i="52"/>
  <c r="E1980" i="52"/>
  <c r="D1980" i="52"/>
  <c r="C1980" i="52"/>
  <c r="F576" i="14"/>
  <c r="E576" i="14"/>
  <c r="D576" i="14"/>
  <c r="C576" i="14"/>
  <c r="F82" i="13"/>
  <c r="E82" i="13"/>
  <c r="D82" i="13"/>
  <c r="C82" i="13"/>
  <c r="F192" i="53"/>
  <c r="E192" i="53"/>
  <c r="D192" i="53"/>
  <c r="C192" i="53"/>
  <c r="F1906" i="49"/>
  <c r="E1906" i="49"/>
  <c r="D1906" i="49"/>
  <c r="C1906" i="49"/>
  <c r="F1314" i="52"/>
  <c r="E1314" i="52"/>
  <c r="D1314" i="52"/>
  <c r="C1314" i="52"/>
  <c r="F122" i="51"/>
  <c r="E122" i="51"/>
  <c r="D122" i="51"/>
  <c r="C122" i="51"/>
  <c r="C261" i="53"/>
  <c r="D261" i="53"/>
  <c r="E261" i="53"/>
  <c r="F261" i="53"/>
  <c r="F1224" i="52"/>
  <c r="E1224" i="52"/>
  <c r="D1224" i="52"/>
  <c r="C1224" i="52"/>
  <c r="F1437" i="51"/>
  <c r="C1437" i="51"/>
  <c r="D1437" i="51"/>
  <c r="E1437" i="51"/>
  <c r="C414" i="53"/>
  <c r="D414" i="53"/>
  <c r="E414" i="53"/>
  <c r="F414" i="53"/>
  <c r="F995" i="50"/>
  <c r="E995" i="50"/>
  <c r="D995" i="50"/>
  <c r="C995" i="50"/>
  <c r="F1421" i="49"/>
  <c r="E1421" i="49"/>
  <c r="D1421" i="49"/>
  <c r="C1421" i="49"/>
  <c r="C195" i="51"/>
  <c r="D195" i="51"/>
  <c r="E195" i="51"/>
  <c r="F195" i="51"/>
  <c r="C1165" i="54"/>
  <c r="D1165" i="54"/>
  <c r="E1165" i="54"/>
  <c r="F1165" i="54"/>
  <c r="C2070" i="52"/>
  <c r="D2070" i="52"/>
  <c r="E2070" i="52"/>
  <c r="F2070" i="52"/>
  <c r="C1344" i="52"/>
  <c r="D1344" i="52"/>
  <c r="E1344" i="52"/>
  <c r="F1344" i="52"/>
  <c r="C618" i="55"/>
  <c r="D618" i="55"/>
  <c r="E618" i="55"/>
  <c r="F618" i="55"/>
  <c r="C987" i="53"/>
  <c r="D987" i="53"/>
  <c r="E987" i="53"/>
  <c r="F987" i="53"/>
  <c r="C894" i="54"/>
  <c r="D894" i="54"/>
  <c r="E894" i="54"/>
  <c r="F894" i="54"/>
  <c r="C669" i="53"/>
  <c r="D669" i="53"/>
  <c r="E669" i="53"/>
  <c r="F669" i="53"/>
  <c r="C1642" i="51"/>
  <c r="D1642" i="51"/>
  <c r="E1642" i="51"/>
  <c r="F1642" i="51"/>
  <c r="C109" i="41"/>
  <c r="D109" i="41"/>
  <c r="E109" i="41"/>
  <c r="F109" i="41"/>
  <c r="C1018" i="53"/>
  <c r="D1018" i="53"/>
  <c r="E1018" i="53"/>
  <c r="F1018" i="53"/>
  <c r="C399" i="51"/>
  <c r="D399" i="51"/>
  <c r="E399" i="51"/>
  <c r="F399" i="51"/>
  <c r="C108" i="41"/>
  <c r="D108" i="41"/>
  <c r="E108" i="41"/>
  <c r="F108" i="41"/>
  <c r="C1510" i="53"/>
  <c r="D1510" i="53"/>
  <c r="E1510" i="53"/>
  <c r="F1510" i="53"/>
  <c r="C730" i="53"/>
  <c r="D730" i="53"/>
  <c r="E730" i="53"/>
  <c r="F730" i="53"/>
  <c r="C1805" i="52"/>
  <c r="D1805" i="52"/>
  <c r="E1805" i="52"/>
  <c r="F1805" i="52"/>
  <c r="C1492" i="52"/>
  <c r="D1492" i="52"/>
  <c r="E1492" i="52"/>
  <c r="F1492" i="52"/>
  <c r="C39" i="50"/>
  <c r="D39" i="50"/>
  <c r="E39" i="50"/>
  <c r="F39" i="50"/>
  <c r="C1068" i="51"/>
  <c r="D1068" i="51"/>
  <c r="E1068" i="51"/>
  <c r="F1068" i="51"/>
  <c r="C225" i="50"/>
  <c r="D225" i="50"/>
  <c r="E225" i="50"/>
  <c r="F225" i="50"/>
  <c r="C746" i="50"/>
  <c r="D746" i="50"/>
  <c r="E746" i="50"/>
  <c r="F746" i="50"/>
  <c r="C215" i="53"/>
  <c r="D215" i="53"/>
  <c r="E215" i="53"/>
  <c r="F215" i="53"/>
  <c r="C1120" i="50"/>
  <c r="D1120" i="50"/>
  <c r="E1120" i="50"/>
  <c r="F1120" i="50"/>
  <c r="C1332" i="54"/>
  <c r="D1332" i="54"/>
  <c r="E1332" i="54"/>
  <c r="F1332" i="54"/>
  <c r="C75" i="54"/>
  <c r="D75" i="54"/>
  <c r="E75" i="54"/>
  <c r="F75" i="54"/>
  <c r="C1346" i="52"/>
  <c r="D1346" i="52"/>
  <c r="E1346" i="52"/>
  <c r="F1346" i="52"/>
  <c r="C1641" i="51"/>
  <c r="D1641" i="51"/>
  <c r="E1641" i="51"/>
  <c r="F1641" i="51"/>
  <c r="C1055" i="49"/>
  <c r="D1055" i="49"/>
  <c r="E1055" i="49"/>
  <c r="F1055" i="49"/>
  <c r="C365" i="53"/>
  <c r="D365" i="53"/>
  <c r="E365" i="53"/>
  <c r="F365" i="53"/>
  <c r="C481" i="50"/>
  <c r="D481" i="50"/>
  <c r="E481" i="50"/>
  <c r="F481" i="50"/>
  <c r="C1563" i="51"/>
  <c r="D1563" i="51"/>
  <c r="E1563" i="51"/>
  <c r="F1563" i="51"/>
  <c r="C1854" i="50"/>
  <c r="D1854" i="50"/>
  <c r="E1854" i="50"/>
  <c r="F1854" i="50"/>
  <c r="C1477" i="53"/>
  <c r="D1477" i="53"/>
  <c r="E1477" i="53"/>
  <c r="F1477" i="53"/>
  <c r="C1054" i="53"/>
  <c r="D1054" i="53"/>
  <c r="E1054" i="53"/>
  <c r="F1054" i="53"/>
  <c r="C889" i="54"/>
  <c r="D889" i="54"/>
  <c r="E889" i="54"/>
  <c r="F889" i="54"/>
  <c r="C1047" i="53"/>
  <c r="D1047" i="53"/>
  <c r="E1047" i="53"/>
  <c r="F1047" i="53"/>
  <c r="C33" i="53"/>
  <c r="D33" i="53"/>
  <c r="E33" i="53"/>
  <c r="F33" i="53"/>
  <c r="C1252" i="49"/>
  <c r="D1252" i="49"/>
  <c r="E1252" i="49"/>
  <c r="F1252" i="49"/>
  <c r="C640" i="51"/>
  <c r="D640" i="51"/>
  <c r="E640" i="51"/>
  <c r="F640" i="51"/>
  <c r="C1598" i="49"/>
  <c r="D1598" i="49"/>
  <c r="E1598" i="49"/>
  <c r="F1598" i="49"/>
  <c r="C224" i="51"/>
  <c r="D224" i="51"/>
  <c r="E224" i="51"/>
  <c r="F224" i="51"/>
  <c r="C249" i="53"/>
  <c r="D249" i="53"/>
  <c r="E249" i="53"/>
  <c r="F249" i="53"/>
  <c r="C859" i="51"/>
  <c r="D859" i="51"/>
  <c r="E859" i="51"/>
  <c r="F859" i="51"/>
  <c r="C933" i="53"/>
  <c r="D933" i="53"/>
  <c r="E933" i="53"/>
  <c r="F933" i="53"/>
  <c r="C1262" i="50"/>
  <c r="D1262" i="50"/>
  <c r="E1262" i="50"/>
  <c r="F1262" i="50"/>
  <c r="C987" i="50"/>
  <c r="D987" i="50"/>
  <c r="E987" i="50"/>
  <c r="F987" i="50"/>
  <c r="C794" i="50"/>
  <c r="D794" i="50"/>
  <c r="E794" i="50"/>
  <c r="F794" i="50"/>
  <c r="C30" i="14"/>
  <c r="D30" i="14"/>
  <c r="E30" i="14"/>
  <c r="F30" i="14"/>
  <c r="F1258" i="51"/>
  <c r="C1258" i="51"/>
  <c r="D1258" i="51"/>
  <c r="E1258" i="51"/>
  <c r="F671" i="51"/>
  <c r="C671" i="51"/>
  <c r="D671" i="51"/>
  <c r="E671" i="51"/>
  <c r="F1310" i="52"/>
  <c r="C1310" i="52"/>
  <c r="D1310" i="52"/>
  <c r="E1310" i="52"/>
  <c r="F176" i="53"/>
  <c r="C176" i="53"/>
  <c r="D176" i="53"/>
  <c r="E176" i="53"/>
  <c r="F677" i="51"/>
  <c r="C677" i="51"/>
  <c r="D677" i="51"/>
  <c r="E677" i="51"/>
  <c r="F831" i="54"/>
  <c r="C831" i="54"/>
  <c r="D831" i="54"/>
  <c r="E831" i="54"/>
  <c r="F1063" i="50"/>
  <c r="C1063" i="50"/>
  <c r="D1063" i="50"/>
  <c r="E1063" i="50"/>
  <c r="F376" i="50"/>
  <c r="C376" i="50"/>
  <c r="D376" i="50"/>
  <c r="E376" i="50"/>
  <c r="F1354" i="51"/>
  <c r="C1354" i="51"/>
  <c r="D1354" i="51"/>
  <c r="E1354" i="51"/>
  <c r="F84" i="49"/>
  <c r="C84" i="49"/>
  <c r="D84" i="49"/>
  <c r="E84" i="49"/>
  <c r="F687" i="49"/>
  <c r="C687" i="49"/>
  <c r="D687" i="49"/>
  <c r="E687" i="49"/>
  <c r="F1623" i="53"/>
  <c r="C1623" i="53"/>
  <c r="D1623" i="53"/>
  <c r="E1623" i="53"/>
  <c r="F1715" i="51"/>
  <c r="C1715" i="51"/>
  <c r="D1715" i="51"/>
  <c r="E1715" i="51"/>
  <c r="F1154" i="50"/>
  <c r="C1154" i="50"/>
  <c r="D1154" i="50"/>
  <c r="E1154" i="50"/>
  <c r="F636" i="53"/>
  <c r="C636" i="53"/>
  <c r="D636" i="53"/>
  <c r="E636" i="53"/>
  <c r="F1292" i="12"/>
  <c r="C1292" i="12"/>
  <c r="D1292" i="12"/>
  <c r="E1292" i="12"/>
  <c r="F1775" i="52"/>
  <c r="C1775" i="52"/>
  <c r="D1775" i="52"/>
  <c r="E1775" i="52"/>
  <c r="F843" i="50"/>
  <c r="C843" i="50"/>
  <c r="D843" i="50"/>
  <c r="E843" i="50"/>
  <c r="F1923" i="52"/>
  <c r="C1923" i="52"/>
  <c r="D1923" i="52"/>
  <c r="E1923" i="52"/>
  <c r="F378" i="49"/>
  <c r="C378" i="49"/>
  <c r="D378" i="49"/>
  <c r="E378" i="49"/>
  <c r="F1090" i="53"/>
  <c r="C1090" i="53"/>
  <c r="D1090" i="53"/>
  <c r="E1090" i="53"/>
  <c r="F974" i="51"/>
  <c r="C974" i="51"/>
  <c r="D974" i="51"/>
  <c r="E974" i="51"/>
  <c r="F1872" i="50"/>
  <c r="C1872" i="50"/>
  <c r="D1872" i="50"/>
  <c r="E1872" i="50"/>
  <c r="F1703" i="50"/>
  <c r="C1703" i="50"/>
  <c r="D1703" i="50"/>
  <c r="E1703" i="50"/>
  <c r="F264" i="44"/>
  <c r="C264" i="44"/>
  <c r="D264" i="44"/>
  <c r="E264" i="44"/>
  <c r="F1610" i="53"/>
  <c r="C1610" i="53"/>
  <c r="D1610" i="53"/>
  <c r="E1610" i="53"/>
  <c r="F2046" i="52"/>
  <c r="C2046" i="52"/>
  <c r="D2046" i="52"/>
  <c r="E2046" i="52"/>
  <c r="F234" i="51"/>
  <c r="C234" i="51"/>
  <c r="D234" i="51"/>
  <c r="E234" i="51"/>
  <c r="F560" i="51"/>
  <c r="C560" i="51"/>
  <c r="D560" i="51"/>
  <c r="E560" i="51"/>
  <c r="F329" i="51"/>
  <c r="C329" i="51"/>
  <c r="D329" i="51"/>
  <c r="E329" i="51"/>
  <c r="F547" i="51"/>
  <c r="C547" i="51"/>
  <c r="D547" i="51"/>
  <c r="E547" i="51"/>
  <c r="F1122" i="49"/>
  <c r="C1122" i="49"/>
  <c r="D1122" i="49"/>
  <c r="E1122" i="49"/>
  <c r="F734" i="54"/>
  <c r="C734" i="54"/>
  <c r="D734" i="54"/>
  <c r="E734" i="54"/>
  <c r="F178" i="51"/>
  <c r="C178" i="51"/>
  <c r="D178" i="51"/>
  <c r="E178" i="51"/>
  <c r="F826" i="51"/>
  <c r="C826" i="51"/>
  <c r="D826" i="51"/>
  <c r="E826" i="51"/>
  <c r="F591" i="53"/>
  <c r="C591" i="53"/>
  <c r="D591" i="53"/>
  <c r="E591" i="53"/>
  <c r="F1620" i="52"/>
  <c r="C1620" i="52"/>
  <c r="D1620" i="52"/>
  <c r="E1620" i="52"/>
  <c r="F99" i="29"/>
  <c r="C99" i="29"/>
  <c r="D99" i="29"/>
  <c r="E99" i="29"/>
  <c r="F1201" i="53"/>
  <c r="C1201" i="53"/>
  <c r="D1201" i="53"/>
  <c r="E1201" i="53"/>
  <c r="C966" i="54"/>
  <c r="D966" i="54"/>
  <c r="E966" i="54"/>
  <c r="F966" i="54"/>
  <c r="C1509" i="51"/>
  <c r="D1509" i="51"/>
  <c r="E1509" i="51"/>
  <c r="F1509" i="51"/>
  <c r="C1784" i="52"/>
  <c r="D1784" i="52"/>
  <c r="E1784" i="52"/>
  <c r="F1784" i="52"/>
  <c r="C2068" i="49"/>
  <c r="D2068" i="49"/>
  <c r="E2068" i="49"/>
  <c r="F2068" i="49"/>
  <c r="F1508" i="52"/>
  <c r="C1508" i="52"/>
  <c r="D1508" i="52"/>
  <c r="E1508" i="52"/>
  <c r="C1529" i="50"/>
  <c r="D1529" i="50"/>
  <c r="E1529" i="50"/>
  <c r="F1529" i="50"/>
  <c r="C459" i="51"/>
  <c r="D459" i="51"/>
  <c r="E459" i="51"/>
  <c r="F459" i="51"/>
  <c r="C1777" i="51"/>
  <c r="D1777" i="51"/>
  <c r="E1777" i="51"/>
  <c r="F1777" i="51"/>
  <c r="C456" i="49"/>
  <c r="D456" i="49"/>
  <c r="E456" i="49"/>
  <c r="F456" i="49"/>
  <c r="C1285" i="53"/>
  <c r="D1285" i="53"/>
  <c r="E1285" i="53"/>
  <c r="F1285" i="53"/>
  <c r="F98" i="49"/>
  <c r="C98" i="49"/>
  <c r="D98" i="49"/>
  <c r="E98" i="49"/>
  <c r="F1280" i="52"/>
  <c r="C1280" i="52"/>
  <c r="D1280" i="52"/>
  <c r="E1280" i="52"/>
  <c r="C1700" i="50"/>
  <c r="D1700" i="50"/>
  <c r="E1700" i="50"/>
  <c r="F1700" i="50"/>
  <c r="C840" i="50"/>
  <c r="D840" i="50"/>
  <c r="E840" i="50"/>
  <c r="F840" i="50"/>
  <c r="F962" i="49"/>
  <c r="C962" i="49"/>
  <c r="D962" i="49"/>
  <c r="E962" i="49"/>
  <c r="F952" i="49"/>
  <c r="E952" i="49"/>
  <c r="D952" i="49"/>
  <c r="C952" i="49"/>
  <c r="C276" i="51"/>
  <c r="D276" i="51"/>
  <c r="E276" i="51"/>
  <c r="F276" i="51"/>
  <c r="F1181" i="52"/>
  <c r="E1181" i="52"/>
  <c r="D1181" i="52"/>
  <c r="C1181" i="52"/>
  <c r="F555" i="49"/>
  <c r="E555" i="49"/>
  <c r="D555" i="49"/>
  <c r="C555" i="49"/>
  <c r="F271" i="51"/>
  <c r="E271" i="51"/>
  <c r="D271" i="51"/>
  <c r="C271" i="51"/>
  <c r="F161" i="44"/>
  <c r="E161" i="44"/>
  <c r="D161" i="44"/>
  <c r="C161" i="44"/>
  <c r="F961" i="49"/>
  <c r="E961" i="49"/>
  <c r="D961" i="49"/>
  <c r="C961" i="49"/>
  <c r="F235" i="50"/>
  <c r="E235" i="50"/>
  <c r="D235" i="50"/>
  <c r="C235" i="50"/>
  <c r="F2152" i="49"/>
  <c r="E2152" i="49"/>
  <c r="D2152" i="49"/>
  <c r="C2152" i="49"/>
  <c r="F597" i="12"/>
  <c r="E597" i="12"/>
  <c r="D597" i="12"/>
  <c r="C597" i="12"/>
  <c r="F89" i="49"/>
  <c r="E89" i="49"/>
  <c r="D89" i="49"/>
  <c r="C89" i="49"/>
  <c r="F337" i="50"/>
  <c r="E337" i="50"/>
  <c r="D337" i="50"/>
  <c r="C337" i="50"/>
  <c r="F969" i="53"/>
  <c r="E969" i="53"/>
  <c r="D969" i="53"/>
  <c r="C969" i="53"/>
  <c r="F1401" i="52"/>
  <c r="E1401" i="52"/>
  <c r="D1401" i="52"/>
  <c r="C1401" i="52"/>
  <c r="F1056" i="51"/>
  <c r="E1056" i="51"/>
  <c r="D1056" i="51"/>
  <c r="C1056" i="51"/>
  <c r="F1288" i="51"/>
  <c r="C1288" i="51"/>
  <c r="D1288" i="51"/>
  <c r="E1288" i="51"/>
  <c r="F636" i="51"/>
  <c r="E636" i="51"/>
  <c r="D636" i="51"/>
  <c r="C636" i="51"/>
  <c r="C209" i="14"/>
  <c r="D209" i="14"/>
  <c r="E209" i="14"/>
  <c r="F209" i="14"/>
  <c r="F1410" i="50"/>
  <c r="E1410" i="50"/>
  <c r="D1410" i="50"/>
  <c r="C1410" i="50"/>
  <c r="C1752" i="50"/>
  <c r="D1752" i="50"/>
  <c r="E1752" i="50"/>
  <c r="F1752" i="50"/>
  <c r="F270" i="51"/>
  <c r="E270" i="51"/>
  <c r="D270" i="51"/>
  <c r="C270" i="51"/>
  <c r="C1149" i="50"/>
  <c r="D1149" i="50"/>
  <c r="E1149" i="50"/>
  <c r="F1149" i="50"/>
  <c r="C1171" i="50"/>
  <c r="D1171" i="50"/>
  <c r="E1171" i="50"/>
  <c r="F1171" i="50"/>
  <c r="C450" i="50"/>
  <c r="D450" i="50"/>
  <c r="E450" i="50"/>
  <c r="F450" i="50"/>
  <c r="C908" i="51"/>
  <c r="D908" i="51"/>
  <c r="E908" i="51"/>
  <c r="F908" i="51"/>
  <c r="C1098" i="51"/>
  <c r="D1098" i="51"/>
  <c r="E1098" i="51"/>
  <c r="F1098" i="51"/>
  <c r="C525" i="53"/>
  <c r="D525" i="53"/>
  <c r="E525" i="53"/>
  <c r="F525" i="53"/>
  <c r="C1515" i="50"/>
  <c r="D1515" i="50"/>
  <c r="E1515" i="50"/>
  <c r="F1515" i="50"/>
  <c r="C1514" i="52"/>
  <c r="D1514" i="52"/>
  <c r="E1514" i="52"/>
  <c r="F1514" i="52"/>
  <c r="C880" i="51"/>
  <c r="D880" i="51"/>
  <c r="E880" i="51"/>
  <c r="F880" i="51"/>
  <c r="C96" i="22"/>
  <c r="D96" i="22"/>
  <c r="E96" i="22"/>
  <c r="F96" i="22"/>
  <c r="C1868" i="49"/>
  <c r="D1868" i="49"/>
  <c r="E1868" i="49"/>
  <c r="F1868" i="49"/>
  <c r="C1768" i="52"/>
  <c r="D1768" i="52"/>
  <c r="E1768" i="52"/>
  <c r="F1768" i="52"/>
  <c r="C1661" i="50"/>
  <c r="D1661" i="50"/>
  <c r="E1661" i="50"/>
  <c r="F1661" i="50"/>
  <c r="F1393" i="52"/>
  <c r="E1393" i="52"/>
  <c r="D1393" i="52"/>
  <c r="C1393" i="52"/>
  <c r="F646" i="51"/>
  <c r="E646" i="51"/>
  <c r="D646" i="51"/>
  <c r="C646" i="51"/>
  <c r="C1328" i="52"/>
  <c r="D1328" i="52"/>
  <c r="E1328" i="52"/>
  <c r="F1328" i="52"/>
  <c r="C1748" i="52"/>
  <c r="D1748" i="52"/>
  <c r="E1748" i="52"/>
  <c r="F1748" i="52"/>
  <c r="C2012" i="52"/>
  <c r="D2012" i="52"/>
  <c r="E2012" i="52"/>
  <c r="F2012" i="52"/>
  <c r="C663" i="51"/>
  <c r="D663" i="51"/>
  <c r="E663" i="51"/>
  <c r="F663" i="51"/>
  <c r="C1829" i="52"/>
  <c r="D1829" i="52"/>
  <c r="E1829" i="52"/>
  <c r="F1829" i="52"/>
  <c r="C1749" i="49"/>
  <c r="D1749" i="49"/>
  <c r="E1749" i="49"/>
  <c r="F1749" i="49"/>
  <c r="C1262" i="52"/>
  <c r="D1262" i="52"/>
  <c r="E1262" i="52"/>
  <c r="F1262" i="52"/>
  <c r="C1505" i="53"/>
  <c r="D1505" i="53"/>
  <c r="E1505" i="53"/>
  <c r="F1505" i="53"/>
  <c r="C1449" i="51"/>
  <c r="D1449" i="51"/>
  <c r="E1449" i="51"/>
  <c r="F1449" i="51"/>
  <c r="C1974" i="49"/>
  <c r="D1974" i="49"/>
  <c r="E1974" i="49"/>
  <c r="F1974" i="49"/>
  <c r="C1984" i="52"/>
  <c r="D1984" i="52"/>
  <c r="E1984" i="52"/>
  <c r="F1984" i="52"/>
  <c r="C1345" i="51"/>
  <c r="D1345" i="51"/>
  <c r="E1345" i="51"/>
  <c r="F1345" i="51"/>
  <c r="C1692" i="52"/>
  <c r="D1692" i="52"/>
  <c r="E1692" i="52"/>
  <c r="F1692" i="52"/>
  <c r="C2059" i="54"/>
  <c r="D2059" i="54"/>
  <c r="E2059" i="54"/>
  <c r="F2059" i="54"/>
  <c r="C693" i="51"/>
  <c r="D693" i="51"/>
  <c r="E693" i="51"/>
  <c r="F693" i="51"/>
  <c r="C904" i="50"/>
  <c r="D904" i="50"/>
  <c r="E904" i="50"/>
  <c r="F904" i="50"/>
  <c r="C1178" i="52"/>
  <c r="D1178" i="52"/>
  <c r="E1178" i="52"/>
  <c r="F1178" i="52"/>
  <c r="C1469" i="50"/>
  <c r="D1469" i="50"/>
  <c r="E1469" i="50"/>
  <c r="F1469" i="50"/>
  <c r="C110" i="16"/>
  <c r="D110" i="16"/>
  <c r="E110" i="16"/>
  <c r="F110" i="16"/>
  <c r="C1694" i="52"/>
  <c r="D1694" i="52"/>
  <c r="E1694" i="52"/>
  <c r="F1694" i="52"/>
  <c r="C1189" i="50"/>
  <c r="D1189" i="50"/>
  <c r="E1189" i="50"/>
  <c r="F1189" i="50"/>
  <c r="C806" i="54"/>
  <c r="D806" i="54"/>
  <c r="E806" i="54"/>
  <c r="F806" i="54"/>
  <c r="C1534" i="49"/>
  <c r="D1534" i="49"/>
  <c r="E1534" i="49"/>
  <c r="F1534" i="49"/>
  <c r="C1538" i="51"/>
  <c r="D1538" i="51"/>
  <c r="E1538" i="51"/>
  <c r="F1538" i="51"/>
  <c r="C163" i="30"/>
  <c r="D163" i="30"/>
  <c r="E163" i="30"/>
  <c r="F163" i="30"/>
  <c r="C662" i="50"/>
  <c r="D662" i="50"/>
  <c r="E662" i="50"/>
  <c r="F662" i="50"/>
  <c r="C1392" i="49"/>
  <c r="D1392" i="49"/>
  <c r="E1392" i="49"/>
  <c r="F1392" i="49"/>
  <c r="C26" i="53"/>
  <c r="D26" i="53"/>
  <c r="E26" i="53"/>
  <c r="F26" i="53"/>
  <c r="C1999" i="49"/>
  <c r="D1999" i="49"/>
  <c r="E1999" i="49"/>
  <c r="F1999" i="49"/>
  <c r="C1495" i="49"/>
  <c r="D1495" i="49"/>
  <c r="E1495" i="49"/>
  <c r="F1495" i="49"/>
  <c r="C1429" i="50"/>
  <c r="D1429" i="50"/>
  <c r="E1429" i="50"/>
  <c r="F1429" i="50"/>
  <c r="C161" i="51"/>
  <c r="D161" i="51"/>
  <c r="E161" i="51"/>
  <c r="F161" i="51"/>
  <c r="C1074" i="51"/>
  <c r="D1074" i="51"/>
  <c r="E1074" i="51"/>
  <c r="F1074" i="51"/>
  <c r="C1641" i="50"/>
  <c r="D1641" i="50"/>
  <c r="E1641" i="50"/>
  <c r="F1641" i="50"/>
  <c r="C1383" i="50"/>
  <c r="D1383" i="50"/>
  <c r="E1383" i="50"/>
  <c r="F1383" i="50"/>
  <c r="C1144" i="52"/>
  <c r="D1144" i="52"/>
  <c r="E1144" i="52"/>
  <c r="F1144" i="52"/>
  <c r="C63" i="33"/>
  <c r="D63" i="33"/>
  <c r="E63" i="33"/>
  <c r="F63" i="33"/>
  <c r="C294" i="49"/>
  <c r="D294" i="49"/>
  <c r="E294" i="49"/>
  <c r="F294" i="49"/>
  <c r="C1648" i="49"/>
  <c r="D1648" i="49"/>
  <c r="E1648" i="49"/>
  <c r="F1648" i="49"/>
  <c r="F1248" i="50"/>
  <c r="E1248" i="50"/>
  <c r="D1248" i="50"/>
  <c r="C1248" i="50"/>
  <c r="F982" i="51"/>
  <c r="E982" i="51"/>
  <c r="D982" i="51"/>
  <c r="C982" i="51"/>
  <c r="F429" i="50"/>
  <c r="E429" i="50"/>
  <c r="D429" i="50"/>
  <c r="C429" i="50"/>
  <c r="F1554" i="49"/>
  <c r="E1554" i="49"/>
  <c r="D1554" i="49"/>
  <c r="C1554" i="49"/>
  <c r="F984" i="51"/>
  <c r="E984" i="51"/>
  <c r="D984" i="51"/>
  <c r="C984" i="51"/>
  <c r="F1199" i="51"/>
  <c r="E1199" i="51"/>
  <c r="D1199" i="51"/>
  <c r="C1199" i="51"/>
  <c r="F1709" i="50"/>
  <c r="C1709" i="50"/>
  <c r="D1709" i="50"/>
  <c r="E1709" i="50"/>
  <c r="F1531" i="51"/>
  <c r="E1531" i="51"/>
  <c r="D1531" i="51"/>
  <c r="C1531" i="51"/>
  <c r="F1398" i="50"/>
  <c r="E1398" i="50"/>
  <c r="D1398" i="50"/>
  <c r="C1398" i="50"/>
  <c r="F200" i="30"/>
  <c r="E200" i="30"/>
  <c r="D200" i="30"/>
  <c r="C200" i="30"/>
  <c r="F1688" i="52"/>
  <c r="E1688" i="52"/>
  <c r="D1688" i="52"/>
  <c r="C1688" i="52"/>
  <c r="F1863" i="52"/>
  <c r="E1863" i="52"/>
  <c r="D1863" i="52"/>
  <c r="C1863" i="52"/>
  <c r="F1090" i="50"/>
  <c r="E1090" i="50"/>
  <c r="D1090" i="50"/>
  <c r="C1090" i="50"/>
  <c r="F1558" i="50"/>
  <c r="E1558" i="50"/>
  <c r="D1558" i="50"/>
  <c r="C1558" i="50"/>
  <c r="F98" i="41"/>
  <c r="E98" i="41"/>
  <c r="D98" i="41"/>
  <c r="C98" i="41"/>
  <c r="F1225" i="51"/>
  <c r="E1225" i="51"/>
  <c r="D1225" i="51"/>
  <c r="C1225" i="51"/>
  <c r="F211" i="51"/>
  <c r="E211" i="51"/>
  <c r="D211" i="51"/>
  <c r="C211" i="51"/>
  <c r="F1292" i="49"/>
  <c r="E1292" i="49"/>
  <c r="D1292" i="49"/>
  <c r="C1292" i="49"/>
  <c r="F585" i="54"/>
  <c r="E585" i="54"/>
  <c r="D585" i="54"/>
  <c r="C585" i="54"/>
  <c r="F728" i="49"/>
  <c r="E728" i="49"/>
  <c r="D728" i="49"/>
  <c r="C728" i="49"/>
  <c r="F1228" i="49"/>
  <c r="E1228" i="49"/>
  <c r="D1228" i="49"/>
  <c r="C1228" i="49"/>
  <c r="F1559" i="52"/>
  <c r="E1559" i="52"/>
  <c r="D1559" i="52"/>
  <c r="C1559" i="52"/>
  <c r="F1707" i="51"/>
  <c r="E1707" i="51"/>
  <c r="D1707" i="51"/>
  <c r="C1707" i="51"/>
  <c r="F364" i="49"/>
  <c r="E364" i="49"/>
  <c r="D364" i="49"/>
  <c r="C364" i="49"/>
  <c r="F408" i="49"/>
  <c r="E408" i="49"/>
  <c r="D408" i="49"/>
  <c r="C408" i="49"/>
  <c r="F65" i="49"/>
  <c r="E65" i="49"/>
  <c r="D65" i="49"/>
  <c r="C65" i="49"/>
  <c r="F830" i="51"/>
  <c r="E830" i="51"/>
  <c r="D830" i="51"/>
  <c r="C830" i="51"/>
  <c r="F285" i="53"/>
  <c r="E285" i="53"/>
  <c r="D285" i="53"/>
  <c r="C285" i="53"/>
  <c r="F1147" i="52"/>
  <c r="E1147" i="52"/>
  <c r="D1147" i="52"/>
  <c r="C1147" i="52"/>
  <c r="F620" i="50"/>
  <c r="E620" i="50"/>
  <c r="D620" i="50"/>
  <c r="C620" i="50"/>
  <c r="F248" i="51"/>
  <c r="E248" i="51"/>
  <c r="D248" i="51"/>
  <c r="C248" i="51"/>
  <c r="F62" i="49"/>
  <c r="E62" i="49"/>
  <c r="D62" i="49"/>
  <c r="C62" i="49"/>
  <c r="F174" i="50"/>
  <c r="E174" i="50"/>
  <c r="D174" i="50"/>
  <c r="C174" i="50"/>
  <c r="F2091" i="49"/>
  <c r="E2091" i="49"/>
  <c r="D2091" i="49"/>
  <c r="C2091" i="49"/>
  <c r="F91" i="45"/>
  <c r="E91" i="45"/>
  <c r="D91" i="45"/>
  <c r="C91" i="45"/>
  <c r="F2035" i="52"/>
  <c r="E2035" i="52"/>
  <c r="D2035" i="52"/>
  <c r="C2035" i="52"/>
  <c r="F1422" i="51"/>
  <c r="E1422" i="51"/>
  <c r="D1422" i="51"/>
  <c r="C1422" i="51"/>
  <c r="F1978" i="52"/>
  <c r="E1978" i="52"/>
  <c r="D1978" i="52"/>
  <c r="C1978" i="52"/>
  <c r="F430" i="53"/>
  <c r="E430" i="53"/>
  <c r="D430" i="53"/>
  <c r="C430" i="53"/>
  <c r="F1801" i="50"/>
  <c r="E1801" i="50"/>
  <c r="D1801" i="50"/>
  <c r="C1801" i="50"/>
  <c r="F855" i="50"/>
  <c r="E855" i="50"/>
  <c r="D855" i="50"/>
  <c r="C855" i="50"/>
  <c r="F193" i="45"/>
  <c r="E193" i="45"/>
  <c r="D193" i="45"/>
  <c r="C193" i="45"/>
  <c r="F1648" i="52"/>
  <c r="E1648" i="52"/>
  <c r="D1648" i="52"/>
  <c r="C1648" i="52"/>
  <c r="F7" i="53"/>
  <c r="E7" i="53"/>
  <c r="D7" i="53"/>
  <c r="C7" i="53"/>
  <c r="F1750" i="51"/>
  <c r="E1750" i="51"/>
  <c r="D1750" i="51"/>
  <c r="C1750" i="51"/>
  <c r="F358" i="51"/>
  <c r="E358" i="51"/>
  <c r="D358" i="51"/>
  <c r="C358" i="51"/>
  <c r="F1707" i="49"/>
  <c r="E1707" i="49"/>
  <c r="D1707" i="49"/>
  <c r="C1707" i="49"/>
  <c r="C842" i="50"/>
  <c r="D842" i="50"/>
  <c r="E842" i="50"/>
  <c r="F842" i="50"/>
  <c r="F415" i="50"/>
  <c r="E415" i="50"/>
  <c r="D415" i="50"/>
  <c r="C415" i="50"/>
  <c r="F1021" i="51"/>
  <c r="E1021" i="51"/>
  <c r="D1021" i="51"/>
  <c r="C1021" i="51"/>
  <c r="F279" i="45"/>
  <c r="E279" i="45"/>
  <c r="D279" i="45"/>
  <c r="C279" i="45"/>
  <c r="C1773" i="50"/>
  <c r="D1773" i="50"/>
  <c r="E1773" i="50"/>
  <c r="F1773" i="50"/>
  <c r="F1841" i="50"/>
  <c r="E1841" i="50"/>
  <c r="D1841" i="50"/>
  <c r="C1841" i="50"/>
  <c r="F1359" i="50"/>
  <c r="E1359" i="50"/>
  <c r="D1359" i="50"/>
  <c r="C1359" i="50"/>
  <c r="F495" i="53"/>
  <c r="E495" i="53"/>
  <c r="D495" i="53"/>
  <c r="C495" i="53"/>
  <c r="F1652" i="51"/>
  <c r="E1652" i="51"/>
  <c r="D1652" i="51"/>
  <c r="C1652" i="51"/>
  <c r="C1550" i="52"/>
  <c r="D1550" i="52"/>
  <c r="E1550" i="52"/>
  <c r="F1550" i="52"/>
  <c r="C1489" i="50"/>
  <c r="D1489" i="50"/>
  <c r="E1489" i="50"/>
  <c r="F1489" i="50"/>
  <c r="C238" i="49"/>
  <c r="D238" i="49"/>
  <c r="E238" i="49"/>
  <c r="F238" i="49"/>
  <c r="C278" i="50"/>
  <c r="D278" i="50"/>
  <c r="E278" i="50"/>
  <c r="F278" i="50"/>
  <c r="C361" i="51"/>
  <c r="D361" i="51"/>
  <c r="E361" i="51"/>
  <c r="F361" i="51"/>
  <c r="C84" i="50"/>
  <c r="D84" i="50"/>
  <c r="E84" i="50"/>
  <c r="F84" i="50"/>
  <c r="C1809" i="51"/>
  <c r="D1809" i="51"/>
  <c r="E1809" i="51"/>
  <c r="F1809" i="51"/>
  <c r="C444" i="51"/>
  <c r="D444" i="51"/>
  <c r="E444" i="51"/>
  <c r="F444" i="51"/>
  <c r="F935" i="49"/>
  <c r="E935" i="49"/>
  <c r="D935" i="49"/>
  <c r="C935" i="49"/>
  <c r="C1385" i="50"/>
  <c r="D1385" i="50"/>
  <c r="E1385" i="50"/>
  <c r="F1385" i="50"/>
  <c r="C96" i="49"/>
  <c r="D96" i="49"/>
  <c r="E96" i="49"/>
  <c r="F96" i="49"/>
  <c r="F1276" i="52"/>
  <c r="E1276" i="52"/>
  <c r="D1276" i="52"/>
  <c r="C1276" i="52"/>
  <c r="F1979" i="52"/>
  <c r="E1979" i="52"/>
  <c r="D1979" i="52"/>
  <c r="C1979" i="52"/>
  <c r="F917" i="50"/>
  <c r="E917" i="50"/>
  <c r="D917" i="50"/>
  <c r="C917" i="50"/>
  <c r="C367" i="49"/>
  <c r="D367" i="49"/>
  <c r="E367" i="49"/>
  <c r="F367" i="49"/>
  <c r="C1719" i="51"/>
  <c r="D1719" i="51"/>
  <c r="E1719" i="51"/>
  <c r="F1719" i="51"/>
  <c r="C184" i="53"/>
  <c r="D184" i="53"/>
  <c r="E184" i="53"/>
  <c r="F184" i="53"/>
  <c r="C1762" i="50"/>
  <c r="D1762" i="50"/>
  <c r="E1762" i="50"/>
  <c r="F1762" i="50"/>
  <c r="C1638" i="52"/>
  <c r="D1638" i="52"/>
  <c r="E1638" i="52"/>
  <c r="F1638" i="52"/>
  <c r="C1261" i="52"/>
  <c r="D1261" i="52"/>
  <c r="E1261" i="52"/>
  <c r="F1261" i="52"/>
  <c r="C541" i="53"/>
  <c r="D541" i="53"/>
  <c r="E541" i="53"/>
  <c r="F541" i="53"/>
  <c r="C1753" i="54"/>
  <c r="D1753" i="54"/>
  <c r="E1753" i="54"/>
  <c r="F1753" i="54"/>
  <c r="C394" i="54"/>
  <c r="D394" i="54"/>
  <c r="E394" i="54"/>
  <c r="F394" i="54"/>
  <c r="C1917" i="49"/>
  <c r="D1917" i="49"/>
  <c r="E1917" i="49"/>
  <c r="F1917" i="49"/>
  <c r="C438" i="51"/>
  <c r="D438" i="51"/>
  <c r="E438" i="51"/>
  <c r="F438" i="51"/>
  <c r="C1463" i="54"/>
  <c r="D1463" i="54"/>
  <c r="E1463" i="54"/>
  <c r="F1463" i="54"/>
  <c r="C1268" i="53"/>
  <c r="D1268" i="53"/>
  <c r="E1268" i="53"/>
  <c r="F1268" i="53"/>
  <c r="C592" i="49"/>
  <c r="D592" i="49"/>
  <c r="E592" i="49"/>
  <c r="F592" i="49"/>
  <c r="C435" i="51"/>
  <c r="D435" i="51"/>
  <c r="E435" i="51"/>
  <c r="F435" i="51"/>
  <c r="C264" i="50"/>
  <c r="D264" i="50"/>
  <c r="E264" i="50"/>
  <c r="F264" i="50"/>
  <c r="C170" i="51"/>
  <c r="D170" i="51"/>
  <c r="E170" i="51"/>
  <c r="F170" i="51"/>
  <c r="F757" i="51"/>
  <c r="E757" i="51"/>
  <c r="D757" i="51"/>
  <c r="C757" i="51"/>
  <c r="F1926" i="52"/>
  <c r="E1926" i="52"/>
  <c r="D1926" i="52"/>
  <c r="C1926" i="52"/>
  <c r="F404" i="50"/>
  <c r="E404" i="50"/>
  <c r="D404" i="50"/>
  <c r="C404" i="50"/>
  <c r="C524" i="49"/>
  <c r="D524" i="49"/>
  <c r="E524" i="49"/>
  <c r="F524" i="49"/>
  <c r="F1367" i="53"/>
  <c r="E1367" i="53"/>
  <c r="D1367" i="53"/>
  <c r="C1367" i="53"/>
  <c r="F1423" i="50"/>
  <c r="E1423" i="50"/>
  <c r="D1423" i="50"/>
  <c r="C1423" i="50"/>
  <c r="F397" i="50"/>
  <c r="E397" i="50"/>
  <c r="D397" i="50"/>
  <c r="C397" i="50"/>
  <c r="F555" i="53"/>
  <c r="E555" i="53"/>
  <c r="D555" i="53"/>
  <c r="C555" i="53"/>
  <c r="F416" i="14"/>
  <c r="E416" i="14"/>
  <c r="D416" i="14"/>
  <c r="C416" i="14"/>
  <c r="F770" i="53"/>
  <c r="E770" i="53"/>
  <c r="D770" i="53"/>
  <c r="C770" i="53"/>
  <c r="F1881" i="52"/>
  <c r="E1881" i="52"/>
  <c r="D1881" i="52"/>
  <c r="C1881" i="52"/>
  <c r="F1093" i="51"/>
  <c r="E1093" i="51"/>
  <c r="D1093" i="51"/>
  <c r="C1093" i="51"/>
  <c r="F135" i="22"/>
  <c r="E135" i="22"/>
  <c r="D135" i="22"/>
  <c r="C135" i="22"/>
  <c r="F946" i="54"/>
  <c r="E946" i="54"/>
  <c r="D946" i="54"/>
  <c r="C946" i="54"/>
  <c r="F794" i="51"/>
  <c r="E794" i="51"/>
  <c r="D794" i="51"/>
  <c r="C794" i="51"/>
  <c r="F856" i="53"/>
  <c r="E856" i="53"/>
  <c r="D856" i="53"/>
  <c r="C856" i="53"/>
  <c r="F378" i="51"/>
  <c r="E378" i="51"/>
  <c r="D378" i="51"/>
  <c r="C378" i="51"/>
  <c r="F639" i="54"/>
  <c r="E639" i="54"/>
  <c r="D639" i="54"/>
  <c r="C639" i="54"/>
  <c r="F1338" i="49"/>
  <c r="E1338" i="49"/>
  <c r="D1338" i="49"/>
  <c r="C1338" i="49"/>
  <c r="F711" i="51"/>
  <c r="E711" i="51"/>
  <c r="D711" i="51"/>
  <c r="C711" i="51"/>
  <c r="F1196" i="49"/>
  <c r="E1196" i="49"/>
  <c r="D1196" i="49"/>
  <c r="C1196" i="49"/>
  <c r="F1900" i="52"/>
  <c r="E1900" i="52"/>
  <c r="D1900" i="52"/>
  <c r="C1900" i="52"/>
  <c r="F1405" i="50"/>
  <c r="E1405" i="50"/>
  <c r="D1405" i="50"/>
  <c r="C1405" i="50"/>
  <c r="F1453" i="51"/>
  <c r="E1453" i="51"/>
  <c r="D1453" i="51"/>
  <c r="C1453" i="51"/>
  <c r="F98" i="39"/>
  <c r="C98" i="39"/>
  <c r="D98" i="39"/>
  <c r="E98" i="39"/>
  <c r="F832" i="51"/>
  <c r="E832" i="51"/>
  <c r="D832" i="51"/>
  <c r="C832" i="51"/>
  <c r="F1541" i="49"/>
  <c r="E1541" i="49"/>
  <c r="D1541" i="49"/>
  <c r="C1541" i="49"/>
  <c r="F268" i="54"/>
  <c r="E268" i="54"/>
  <c r="D268" i="54"/>
  <c r="C268" i="54"/>
  <c r="C1371" i="52"/>
  <c r="D1371" i="52"/>
  <c r="E1371" i="52"/>
  <c r="F1371" i="52"/>
  <c r="C1938" i="52"/>
  <c r="D1938" i="52"/>
  <c r="E1938" i="52"/>
  <c r="F1938" i="52"/>
  <c r="C1187" i="51"/>
  <c r="D1187" i="51"/>
  <c r="E1187" i="51"/>
  <c r="F1187" i="51"/>
  <c r="C694" i="49"/>
  <c r="D694" i="49"/>
  <c r="E694" i="49"/>
  <c r="F694" i="49"/>
  <c r="C1516" i="50"/>
  <c r="D1516" i="50"/>
  <c r="E1516" i="50"/>
  <c r="F1516" i="50"/>
  <c r="C1552" i="52"/>
  <c r="D1552" i="52"/>
  <c r="E1552" i="52"/>
  <c r="F1552" i="52"/>
  <c r="C609" i="51"/>
  <c r="D609" i="51"/>
  <c r="E609" i="51"/>
  <c r="F609" i="51"/>
  <c r="C79" i="53"/>
  <c r="D79" i="53"/>
  <c r="E79" i="53"/>
  <c r="F79" i="53"/>
  <c r="C977" i="51"/>
  <c r="D977" i="51"/>
  <c r="E977" i="51"/>
  <c r="F977" i="51"/>
  <c r="C1421" i="50"/>
  <c r="D1421" i="50"/>
  <c r="E1421" i="50"/>
  <c r="F1421" i="50"/>
  <c r="C358" i="50"/>
  <c r="D358" i="50"/>
  <c r="E358" i="50"/>
  <c r="F358" i="50"/>
  <c r="C1071" i="51"/>
  <c r="D1071" i="51"/>
  <c r="E1071" i="51"/>
  <c r="F1071" i="51"/>
  <c r="C1424" i="51"/>
  <c r="D1424" i="51"/>
  <c r="E1424" i="51"/>
  <c r="F1424" i="51"/>
  <c r="C1215" i="51"/>
  <c r="D1215" i="51"/>
  <c r="E1215" i="51"/>
  <c r="F1215" i="51"/>
  <c r="C374" i="50"/>
  <c r="D374" i="50"/>
  <c r="E374" i="50"/>
  <c r="F374" i="50"/>
  <c r="C1457" i="50"/>
  <c r="D1457" i="50"/>
  <c r="E1457" i="50"/>
  <c r="F1457" i="50"/>
  <c r="C1213" i="53"/>
  <c r="D1213" i="53"/>
  <c r="E1213" i="53"/>
  <c r="F1213" i="53"/>
  <c r="C434" i="51"/>
  <c r="D434" i="51"/>
  <c r="E434" i="51"/>
  <c r="F434" i="51"/>
  <c r="C1526" i="51"/>
  <c r="D1526" i="51"/>
  <c r="E1526" i="51"/>
  <c r="F1526" i="51"/>
  <c r="C1146" i="50"/>
  <c r="D1146" i="50"/>
  <c r="E1146" i="50"/>
  <c r="F1146" i="50"/>
  <c r="C1153" i="53"/>
  <c r="D1153" i="53"/>
  <c r="E1153" i="53"/>
  <c r="F1153" i="53"/>
  <c r="C954" i="14"/>
  <c r="D954" i="14"/>
  <c r="E954" i="14"/>
  <c r="F954" i="14"/>
  <c r="C216" i="54"/>
  <c r="D216" i="54"/>
  <c r="E216" i="54"/>
  <c r="F216" i="54"/>
  <c r="C253" i="54"/>
  <c r="D253" i="54"/>
  <c r="E253" i="54"/>
  <c r="F253" i="54"/>
  <c r="C471" i="50"/>
  <c r="D471" i="50"/>
  <c r="E471" i="50"/>
  <c r="F471" i="50"/>
  <c r="C486" i="53"/>
  <c r="D486" i="53"/>
  <c r="E486" i="53"/>
  <c r="F486" i="53"/>
  <c r="C1756" i="54"/>
  <c r="D1756" i="54"/>
  <c r="E1756" i="54"/>
  <c r="F1756" i="54"/>
  <c r="C79" i="51"/>
  <c r="D79" i="51"/>
  <c r="E79" i="51"/>
  <c r="F79" i="51"/>
  <c r="C523" i="51"/>
  <c r="D523" i="51"/>
  <c r="E523" i="51"/>
  <c r="F523" i="51"/>
  <c r="C758" i="50"/>
  <c r="D758" i="50"/>
  <c r="E758" i="50"/>
  <c r="F758" i="50"/>
  <c r="C207" i="53"/>
  <c r="D207" i="53"/>
  <c r="E207" i="53"/>
  <c r="F207" i="53"/>
  <c r="C864" i="51"/>
  <c r="D864" i="51"/>
  <c r="E864" i="51"/>
  <c r="F864" i="51"/>
  <c r="C1731" i="52"/>
  <c r="D1731" i="52"/>
  <c r="E1731" i="52"/>
  <c r="F1731" i="52"/>
  <c r="C1500" i="51"/>
  <c r="D1500" i="51"/>
  <c r="E1500" i="51"/>
  <c r="F1500" i="51"/>
  <c r="C1156" i="50"/>
  <c r="D1156" i="50"/>
  <c r="E1156" i="50"/>
  <c r="F1156" i="50"/>
  <c r="C1637" i="50"/>
  <c r="D1637" i="50"/>
  <c r="E1637" i="50"/>
  <c r="F1637" i="50"/>
  <c r="C493" i="51"/>
  <c r="D493" i="51"/>
  <c r="E493" i="51"/>
  <c r="F493" i="51"/>
  <c r="C1612" i="54"/>
  <c r="D1612" i="54"/>
  <c r="E1612" i="54"/>
  <c r="F1612" i="54"/>
  <c r="C732" i="51"/>
  <c r="D732" i="51"/>
  <c r="E732" i="51"/>
  <c r="F732" i="51"/>
  <c r="C745" i="49"/>
  <c r="D745" i="49"/>
  <c r="E745" i="49"/>
  <c r="F745" i="49"/>
  <c r="C267" i="51"/>
  <c r="D267" i="51"/>
  <c r="E267" i="51"/>
  <c r="F267" i="51"/>
  <c r="C149" i="51"/>
  <c r="D149" i="51"/>
  <c r="E149" i="51"/>
  <c r="F149" i="51"/>
  <c r="C1529" i="52"/>
  <c r="D1529" i="52"/>
  <c r="E1529" i="52"/>
  <c r="F1529" i="52"/>
  <c r="C254" i="51"/>
  <c r="D254" i="51"/>
  <c r="E254" i="51"/>
  <c r="F254" i="51"/>
  <c r="F1788" i="51"/>
  <c r="E1788" i="51"/>
  <c r="D1788" i="51"/>
  <c r="C1788" i="51"/>
  <c r="F316" i="14"/>
  <c r="E316" i="14"/>
  <c r="D316" i="14"/>
  <c r="C316" i="14"/>
  <c r="F2034" i="49"/>
  <c r="E2034" i="49"/>
  <c r="D2034" i="49"/>
  <c r="C2034" i="49"/>
  <c r="F948" i="51"/>
  <c r="E948" i="51"/>
  <c r="D948" i="51"/>
  <c r="C948" i="51"/>
  <c r="F149" i="54"/>
  <c r="E149" i="54"/>
  <c r="D149" i="54"/>
  <c r="C149" i="54"/>
  <c r="F432" i="49"/>
  <c r="E432" i="49"/>
  <c r="D432" i="49"/>
  <c r="C432" i="49"/>
  <c r="F85" i="50"/>
  <c r="E85" i="50"/>
  <c r="D85" i="50"/>
  <c r="C85" i="50"/>
  <c r="F1087" i="50"/>
  <c r="E1087" i="50"/>
  <c r="D1087" i="50"/>
  <c r="C1087" i="50"/>
  <c r="F81" i="54"/>
  <c r="E81" i="54"/>
  <c r="D81" i="54"/>
  <c r="C81" i="54"/>
  <c r="F472" i="51"/>
  <c r="E472" i="51"/>
  <c r="D472" i="51"/>
  <c r="C472" i="51"/>
  <c r="F685" i="50"/>
  <c r="E685" i="50"/>
  <c r="D685" i="50"/>
  <c r="C685" i="50"/>
  <c r="F1306" i="52"/>
  <c r="E1306" i="52"/>
  <c r="D1306" i="52"/>
  <c r="C1306" i="52"/>
  <c r="F1521" i="53"/>
  <c r="E1521" i="53"/>
  <c r="D1521" i="53"/>
  <c r="C1521" i="53"/>
  <c r="F668" i="54"/>
  <c r="E668" i="54"/>
  <c r="D668" i="54"/>
  <c r="C668" i="54"/>
  <c r="C1321" i="51"/>
  <c r="D1321" i="51"/>
  <c r="E1321" i="51"/>
  <c r="F1321" i="51"/>
  <c r="C1171" i="51"/>
  <c r="D1171" i="51"/>
  <c r="E1171" i="51"/>
  <c r="F1171" i="51"/>
  <c r="C555" i="50"/>
  <c r="D555" i="50"/>
  <c r="E555" i="50"/>
  <c r="F555" i="50"/>
  <c r="C959" i="51"/>
  <c r="D959" i="51"/>
  <c r="E959" i="51"/>
  <c r="F959" i="51"/>
  <c r="C984" i="53"/>
  <c r="D984" i="53"/>
  <c r="E984" i="53"/>
  <c r="F984" i="53"/>
  <c r="C1182" i="51"/>
  <c r="D1182" i="51"/>
  <c r="E1182" i="51"/>
  <c r="F1182" i="51"/>
  <c r="C774" i="51"/>
  <c r="D774" i="51"/>
  <c r="E774" i="51"/>
  <c r="F774" i="51"/>
  <c r="C923" i="51"/>
  <c r="D923" i="51"/>
  <c r="E923" i="51"/>
  <c r="F923" i="51"/>
  <c r="C1091" i="53"/>
  <c r="D1091" i="53"/>
  <c r="E1091" i="53"/>
  <c r="F1091" i="53"/>
  <c r="C12" i="49"/>
  <c r="D12" i="49"/>
  <c r="E12" i="49"/>
  <c r="F12" i="49"/>
  <c r="C763" i="50"/>
  <c r="D763" i="50"/>
  <c r="E763" i="50"/>
  <c r="F763" i="50"/>
  <c r="C851" i="53"/>
  <c r="D851" i="53"/>
  <c r="E851" i="53"/>
  <c r="F851" i="53"/>
  <c r="C990" i="49"/>
  <c r="D990" i="49"/>
  <c r="E990" i="49"/>
  <c r="F990" i="49"/>
  <c r="F1147" i="51"/>
  <c r="E1147" i="51"/>
  <c r="D1147" i="51"/>
  <c r="C1147" i="51"/>
  <c r="F909" i="50"/>
  <c r="E909" i="50"/>
  <c r="D909" i="50"/>
  <c r="C909" i="50"/>
  <c r="C95" i="50"/>
  <c r="D95" i="50"/>
  <c r="E95" i="50"/>
  <c r="F95" i="50"/>
  <c r="F1159" i="50"/>
  <c r="E1159" i="50"/>
  <c r="D1159" i="50"/>
  <c r="C1159" i="50"/>
  <c r="C114" i="51"/>
  <c r="D114" i="51"/>
  <c r="E114" i="51"/>
  <c r="F114" i="51"/>
  <c r="F1379" i="51"/>
  <c r="C1379" i="51"/>
  <c r="D1379" i="51"/>
  <c r="E1379" i="51"/>
  <c r="F2075" i="49"/>
  <c r="E2075" i="49"/>
  <c r="D2075" i="49"/>
  <c r="C2075" i="49"/>
  <c r="F383" i="51"/>
  <c r="E383" i="51"/>
  <c r="D383" i="51"/>
  <c r="C383" i="51"/>
  <c r="C181" i="50"/>
  <c r="D181" i="50"/>
  <c r="E181" i="50"/>
  <c r="F181" i="50"/>
  <c r="F1114" i="51"/>
  <c r="E1114" i="51"/>
  <c r="D1114" i="51"/>
  <c r="C1114" i="51"/>
  <c r="F704" i="51"/>
  <c r="E704" i="51"/>
  <c r="D704" i="51"/>
  <c r="C704" i="51"/>
  <c r="F101" i="49"/>
  <c r="E101" i="49"/>
  <c r="D101" i="49"/>
  <c r="C101" i="49"/>
  <c r="F871" i="51"/>
  <c r="E871" i="51"/>
  <c r="D871" i="51"/>
  <c r="C871" i="51"/>
  <c r="F1128" i="49"/>
  <c r="E1128" i="49"/>
  <c r="D1128" i="49"/>
  <c r="C1128" i="49"/>
  <c r="F1318" i="50"/>
  <c r="E1318" i="50"/>
  <c r="D1318" i="50"/>
  <c r="C1318" i="50"/>
  <c r="F1426" i="49"/>
  <c r="E1426" i="49"/>
  <c r="D1426" i="49"/>
  <c r="C1426" i="49"/>
  <c r="C1708" i="51"/>
  <c r="D1708" i="51"/>
  <c r="E1708" i="51"/>
  <c r="F1708" i="51"/>
  <c r="F463" i="49"/>
  <c r="E463" i="49"/>
  <c r="D463" i="49"/>
  <c r="C463" i="49"/>
  <c r="F1374" i="49"/>
  <c r="E1374" i="49"/>
  <c r="D1374" i="49"/>
  <c r="C1374" i="49"/>
  <c r="F1653" i="51"/>
  <c r="E1653" i="51"/>
  <c r="D1653" i="51"/>
  <c r="C1653" i="51"/>
  <c r="F2115" i="49"/>
  <c r="E2115" i="49"/>
  <c r="D2115" i="49"/>
  <c r="C2115" i="49"/>
  <c r="F282" i="50"/>
  <c r="E282" i="50"/>
  <c r="D282" i="50"/>
  <c r="C282" i="50"/>
  <c r="F1878" i="52"/>
  <c r="E1878" i="52"/>
  <c r="D1878" i="52"/>
  <c r="C1878" i="52"/>
  <c r="F264" i="49"/>
  <c r="E264" i="49"/>
  <c r="D264" i="49"/>
  <c r="C264" i="49"/>
  <c r="F135" i="55"/>
  <c r="E135" i="55"/>
  <c r="D135" i="55"/>
  <c r="C135" i="55"/>
  <c r="F1106" i="50"/>
  <c r="E1106" i="50"/>
  <c r="D1106" i="50"/>
  <c r="C1106" i="50"/>
  <c r="F1598" i="52"/>
  <c r="E1598" i="52"/>
  <c r="D1598" i="52"/>
  <c r="C1598" i="52"/>
  <c r="F755" i="53"/>
  <c r="E755" i="53"/>
  <c r="D755" i="53"/>
  <c r="C755" i="53"/>
  <c r="F461" i="51"/>
  <c r="E461" i="51"/>
  <c r="D461" i="51"/>
  <c r="C461" i="51"/>
  <c r="F1909" i="49"/>
  <c r="E1909" i="49"/>
  <c r="D1909" i="49"/>
  <c r="C1909" i="49"/>
  <c r="F121" i="33"/>
  <c r="E121" i="33"/>
  <c r="D121" i="33"/>
  <c r="C121" i="33"/>
  <c r="F238" i="53"/>
  <c r="E238" i="53"/>
  <c r="D238" i="53"/>
  <c r="C238" i="53"/>
  <c r="F1519" i="51"/>
  <c r="E1519" i="51"/>
  <c r="D1519" i="51"/>
  <c r="C1519" i="51"/>
  <c r="F1376" i="51"/>
  <c r="E1376" i="51"/>
  <c r="D1376" i="51"/>
  <c r="C1376" i="51"/>
  <c r="F566" i="54"/>
  <c r="E566" i="54"/>
  <c r="D566" i="54"/>
  <c r="C566" i="54"/>
  <c r="F1729" i="51"/>
  <c r="E1729" i="51"/>
  <c r="D1729" i="51"/>
  <c r="C1729" i="51"/>
  <c r="F1998" i="49"/>
  <c r="E1998" i="49"/>
  <c r="D1998" i="49"/>
  <c r="C1998" i="49"/>
  <c r="F1430" i="49"/>
  <c r="E1430" i="49"/>
  <c r="D1430" i="49"/>
  <c r="C1430" i="49"/>
  <c r="F1527" i="49"/>
  <c r="E1527" i="49"/>
  <c r="D1527" i="49"/>
  <c r="C1527" i="49"/>
  <c r="C1695" i="50"/>
  <c r="D1695" i="50"/>
  <c r="E1695" i="50"/>
  <c r="F1695" i="50"/>
  <c r="C164" i="51"/>
  <c r="D164" i="51"/>
  <c r="E164" i="51"/>
  <c r="F164" i="51"/>
  <c r="C1581" i="49"/>
  <c r="D1581" i="49"/>
  <c r="E1581" i="49"/>
  <c r="F1581" i="49"/>
  <c r="C385" i="49"/>
  <c r="D385" i="49"/>
  <c r="E385" i="49"/>
  <c r="F385" i="49"/>
  <c r="C1308" i="51"/>
  <c r="D1308" i="51"/>
  <c r="E1308" i="51"/>
  <c r="F1308" i="51"/>
  <c r="C642" i="51"/>
  <c r="D642" i="51"/>
  <c r="E642" i="51"/>
  <c r="F642" i="51"/>
  <c r="C1409" i="51"/>
  <c r="D1409" i="51"/>
  <c r="E1409" i="51"/>
  <c r="F1409" i="51"/>
  <c r="C436" i="49"/>
  <c r="D436" i="49"/>
  <c r="E436" i="49"/>
  <c r="F436" i="49"/>
  <c r="C1274" i="50"/>
  <c r="D1274" i="50"/>
  <c r="E1274" i="50"/>
  <c r="F1274" i="50"/>
  <c r="C1544" i="50"/>
  <c r="D1544" i="50"/>
  <c r="E1544" i="50"/>
  <c r="F1544" i="50"/>
  <c r="C1511" i="50"/>
  <c r="D1511" i="50"/>
  <c r="E1511" i="50"/>
  <c r="F1511" i="50"/>
  <c r="C1572" i="52"/>
  <c r="D1572" i="52"/>
  <c r="E1572" i="52"/>
  <c r="F1572" i="52"/>
  <c r="C986" i="50"/>
  <c r="D986" i="50"/>
  <c r="E986" i="50"/>
  <c r="F986" i="50"/>
  <c r="C953" i="51"/>
  <c r="D953" i="51"/>
  <c r="E953" i="51"/>
  <c r="F953" i="51"/>
  <c r="C1558" i="52"/>
  <c r="D1558" i="52"/>
  <c r="E1558" i="52"/>
  <c r="F1558" i="52"/>
  <c r="C40" i="51"/>
  <c r="D40" i="51"/>
  <c r="E40" i="51"/>
  <c r="F40" i="51"/>
  <c r="C1350" i="50"/>
  <c r="D1350" i="50"/>
  <c r="E1350" i="50"/>
  <c r="F1350" i="50"/>
  <c r="C1834" i="51"/>
  <c r="D1834" i="51"/>
  <c r="E1834" i="51"/>
  <c r="F1834" i="51"/>
  <c r="C1588" i="51"/>
  <c r="D1588" i="51"/>
  <c r="E1588" i="51"/>
  <c r="F1588" i="51"/>
  <c r="C1828" i="49"/>
  <c r="D1828" i="49"/>
  <c r="E1828" i="49"/>
  <c r="F1828" i="49"/>
  <c r="C1220" i="50"/>
  <c r="D1220" i="50"/>
  <c r="E1220" i="50"/>
  <c r="F1220" i="50"/>
  <c r="C184" i="45"/>
  <c r="D184" i="45"/>
  <c r="E184" i="45"/>
  <c r="F184" i="45"/>
  <c r="C1156" i="49"/>
  <c r="D1156" i="49"/>
  <c r="E1156" i="49"/>
  <c r="F1156" i="49"/>
  <c r="C312" i="51"/>
  <c r="D312" i="51"/>
  <c r="E312" i="51"/>
  <c r="F312" i="51"/>
  <c r="C154" i="33"/>
  <c r="D154" i="33"/>
  <c r="E154" i="33"/>
  <c r="F154" i="33"/>
  <c r="C1689" i="52"/>
  <c r="D1689" i="52"/>
  <c r="E1689" i="52"/>
  <c r="F1689" i="52"/>
  <c r="C677" i="54"/>
  <c r="D677" i="54"/>
  <c r="E677" i="54"/>
  <c r="F677" i="54"/>
  <c r="C1569" i="50"/>
  <c r="D1569" i="50"/>
  <c r="E1569" i="50"/>
  <c r="F1569" i="50"/>
  <c r="C2007" i="49"/>
  <c r="D2007" i="49"/>
  <c r="E2007" i="49"/>
  <c r="F2007" i="49"/>
  <c r="C405" i="49"/>
  <c r="D405" i="49"/>
  <c r="E405" i="49"/>
  <c r="F405" i="49"/>
  <c r="C1990" i="52"/>
  <c r="D1990" i="52"/>
  <c r="E1990" i="52"/>
  <c r="F1990" i="52"/>
  <c r="C1649" i="52"/>
  <c r="D1649" i="52"/>
  <c r="E1649" i="52"/>
  <c r="F1649" i="52"/>
  <c r="C987" i="51"/>
  <c r="D987" i="51"/>
  <c r="E987" i="51"/>
  <c r="F987" i="51"/>
  <c r="C1380" i="53"/>
  <c r="D1380" i="53"/>
  <c r="E1380" i="53"/>
  <c r="F1380" i="53"/>
  <c r="C1631" i="51"/>
  <c r="D1631" i="51"/>
  <c r="E1631" i="51"/>
  <c r="F1631" i="51"/>
  <c r="C1085" i="50"/>
  <c r="D1085" i="50"/>
  <c r="E1085" i="50"/>
  <c r="F1085" i="50"/>
  <c r="C92" i="51"/>
  <c r="D92" i="51"/>
  <c r="E92" i="51"/>
  <c r="F92" i="51"/>
  <c r="C808" i="51"/>
  <c r="D808" i="51"/>
  <c r="E808" i="51"/>
  <c r="F808" i="51"/>
  <c r="C120" i="50"/>
  <c r="D120" i="50"/>
  <c r="E120" i="50"/>
  <c r="F120" i="50"/>
  <c r="C274" i="44"/>
  <c r="D274" i="44"/>
  <c r="E274" i="44"/>
  <c r="F274" i="44"/>
  <c r="C117" i="51"/>
  <c r="D117" i="51"/>
  <c r="E117" i="51"/>
  <c r="F117" i="51"/>
  <c r="C1606" i="51"/>
  <c r="D1606" i="51"/>
  <c r="E1606" i="51"/>
  <c r="F1606" i="51"/>
  <c r="C46" i="54"/>
  <c r="D46" i="54"/>
  <c r="E46" i="54"/>
  <c r="F46" i="54"/>
  <c r="F1509" i="50"/>
  <c r="E1509" i="50"/>
  <c r="D1509" i="50"/>
  <c r="C1509" i="50"/>
  <c r="C1321" i="52"/>
  <c r="D1321" i="52"/>
  <c r="E1321" i="52"/>
  <c r="F1321" i="52"/>
  <c r="F1571" i="51"/>
  <c r="E1571" i="51"/>
  <c r="D1571" i="51"/>
  <c r="C1571" i="51"/>
  <c r="C486" i="50"/>
  <c r="D486" i="50"/>
  <c r="E486" i="50"/>
  <c r="F486" i="50"/>
  <c r="F1666" i="52"/>
  <c r="C1666" i="52"/>
  <c r="D1666" i="52"/>
  <c r="E1666" i="52"/>
  <c r="F178" i="53"/>
  <c r="E178" i="53"/>
  <c r="D178" i="53"/>
  <c r="C178" i="53"/>
  <c r="F1906" i="52"/>
  <c r="E1906" i="52"/>
  <c r="D1906" i="52"/>
  <c r="C1906" i="52"/>
  <c r="F1336" i="49"/>
  <c r="E1336" i="49"/>
  <c r="D1336" i="49"/>
  <c r="C1336" i="49"/>
  <c r="F1427" i="51"/>
  <c r="E1427" i="51"/>
  <c r="D1427" i="51"/>
  <c r="C1427" i="51"/>
  <c r="F623" i="53"/>
  <c r="E623" i="53"/>
  <c r="D623" i="53"/>
  <c r="C623" i="53"/>
  <c r="F2056" i="49"/>
  <c r="E2056" i="49"/>
  <c r="D2056" i="49"/>
  <c r="C2056" i="49"/>
  <c r="C5" i="49"/>
  <c r="D5" i="49"/>
  <c r="E5" i="49"/>
  <c r="F5" i="49"/>
  <c r="F1474" i="51"/>
  <c r="C1474" i="51"/>
  <c r="D1474" i="51"/>
  <c r="E1474" i="51"/>
  <c r="F1755" i="51"/>
  <c r="E1755" i="51"/>
  <c r="D1755" i="51"/>
  <c r="C1755" i="51"/>
  <c r="F2136" i="49"/>
  <c r="E2136" i="49"/>
  <c r="D2136" i="49"/>
  <c r="C2136" i="49"/>
  <c r="F857" i="49"/>
  <c r="C857" i="49"/>
  <c r="D857" i="49"/>
  <c r="E857" i="49"/>
  <c r="C174" i="54"/>
  <c r="D174" i="54"/>
  <c r="E174" i="54"/>
  <c r="F174" i="54"/>
  <c r="C1194" i="53"/>
  <c r="D1194" i="53"/>
  <c r="E1194" i="53"/>
  <c r="F1194" i="53"/>
  <c r="F1693" i="51"/>
  <c r="E1693" i="51"/>
  <c r="D1693" i="51"/>
  <c r="C1693" i="51"/>
  <c r="F793" i="49"/>
  <c r="E793" i="49"/>
  <c r="D793" i="49"/>
  <c r="C793" i="49"/>
  <c r="F1091" i="51"/>
  <c r="E1091" i="51"/>
  <c r="D1091" i="51"/>
  <c r="C1091" i="51"/>
  <c r="F1456" i="49"/>
  <c r="E1456" i="49"/>
  <c r="D1456" i="49"/>
  <c r="C1456" i="49"/>
  <c r="F787" i="50"/>
  <c r="E787" i="50"/>
  <c r="D787" i="50"/>
  <c r="C787" i="50"/>
  <c r="F1186" i="49"/>
  <c r="E1186" i="49"/>
  <c r="D1186" i="49"/>
  <c r="C1186" i="49"/>
  <c r="F194" i="51"/>
  <c r="E194" i="51"/>
  <c r="D194" i="51"/>
  <c r="C194" i="51"/>
  <c r="F1182" i="50"/>
  <c r="E1182" i="50"/>
  <c r="D1182" i="50"/>
  <c r="C1182" i="50"/>
  <c r="F1153" i="49"/>
  <c r="E1153" i="49"/>
  <c r="D1153" i="49"/>
  <c r="C1153" i="49"/>
  <c r="F1285" i="49"/>
  <c r="E1285" i="49"/>
  <c r="D1285" i="49"/>
  <c r="C1285" i="49"/>
  <c r="F1309" i="14"/>
  <c r="E1309" i="14"/>
  <c r="D1309" i="14"/>
  <c r="C1309" i="14"/>
  <c r="F191" i="50"/>
  <c r="E191" i="50"/>
  <c r="D191" i="50"/>
  <c r="C191" i="50"/>
  <c r="F34" i="50"/>
  <c r="E34" i="50"/>
  <c r="D34" i="50"/>
  <c r="C34" i="50"/>
  <c r="F430" i="51"/>
  <c r="E430" i="51"/>
  <c r="D430" i="51"/>
  <c r="C430" i="51"/>
  <c r="F1769" i="52"/>
  <c r="E1769" i="52"/>
  <c r="D1769" i="52"/>
  <c r="C1769" i="52"/>
  <c r="F1132" i="50"/>
  <c r="E1132" i="50"/>
  <c r="D1132" i="50"/>
  <c r="C1132" i="50"/>
  <c r="F1163" i="50"/>
  <c r="E1163" i="50"/>
  <c r="D1163" i="50"/>
  <c r="C1163" i="50"/>
  <c r="F1875" i="49"/>
  <c r="E1875" i="49"/>
  <c r="D1875" i="49"/>
  <c r="C1875" i="49"/>
  <c r="F691" i="54"/>
  <c r="E691" i="54"/>
  <c r="D691" i="54"/>
  <c r="C691" i="54"/>
  <c r="F1787" i="52"/>
  <c r="E1787" i="52"/>
  <c r="D1787" i="52"/>
  <c r="C1787" i="52"/>
  <c r="F1149" i="49"/>
  <c r="E1149" i="49"/>
  <c r="D1149" i="49"/>
  <c r="C1149" i="49"/>
  <c r="F57" i="53"/>
  <c r="E57" i="53"/>
  <c r="D57" i="53"/>
  <c r="C57" i="53"/>
  <c r="F1299" i="53"/>
  <c r="E1299" i="53"/>
  <c r="D1299" i="53"/>
  <c r="C1299" i="53"/>
  <c r="F1432" i="49"/>
  <c r="E1432" i="49"/>
  <c r="D1432" i="49"/>
  <c r="C1432" i="49"/>
  <c r="F622" i="51"/>
  <c r="E622" i="51"/>
  <c r="D622" i="51"/>
  <c r="C622" i="51"/>
  <c r="F642" i="54"/>
  <c r="E642" i="54"/>
  <c r="D642" i="54"/>
  <c r="C642" i="54"/>
  <c r="F1253" i="52"/>
  <c r="E1253" i="52"/>
  <c r="D1253" i="52"/>
  <c r="C1253" i="52"/>
  <c r="F1367" i="50"/>
  <c r="E1367" i="50"/>
  <c r="D1367" i="50"/>
  <c r="C1367" i="50"/>
  <c r="F1325" i="50"/>
  <c r="E1325" i="50"/>
  <c r="D1325" i="50"/>
  <c r="C1325" i="50"/>
  <c r="F1759" i="51"/>
  <c r="E1759" i="51"/>
  <c r="D1759" i="51"/>
  <c r="C1759" i="51"/>
  <c r="F1010" i="50"/>
  <c r="E1010" i="50"/>
  <c r="D1010" i="50"/>
  <c r="C1010" i="50"/>
  <c r="F1306" i="51"/>
  <c r="E1306" i="51"/>
  <c r="D1306" i="51"/>
  <c r="C1306" i="51"/>
  <c r="F1348" i="49"/>
  <c r="E1348" i="49"/>
  <c r="D1348" i="49"/>
  <c r="C1348" i="49"/>
  <c r="F1245" i="51"/>
  <c r="E1245" i="51"/>
  <c r="D1245" i="51"/>
  <c r="C1245" i="51"/>
  <c r="F216" i="23"/>
  <c r="E216" i="23"/>
  <c r="D216" i="23"/>
  <c r="C216" i="23"/>
  <c r="F1303" i="51"/>
  <c r="E1303" i="51"/>
  <c r="D1303" i="51"/>
  <c r="C1303" i="51"/>
  <c r="F1303" i="50"/>
  <c r="E1303" i="50"/>
  <c r="D1303" i="50"/>
  <c r="C1303" i="50"/>
  <c r="F1370" i="52"/>
  <c r="E1370" i="52"/>
  <c r="D1370" i="52"/>
  <c r="C1370" i="52"/>
  <c r="F1710" i="49"/>
  <c r="E1710" i="49"/>
  <c r="D1710" i="49"/>
  <c r="C1710" i="49"/>
  <c r="F1127" i="51"/>
  <c r="E1127" i="51"/>
  <c r="D1127" i="51"/>
  <c r="C1127" i="51"/>
  <c r="F870" i="50"/>
  <c r="E870" i="50"/>
  <c r="D870" i="50"/>
  <c r="C870" i="50"/>
  <c r="F2126" i="49"/>
  <c r="E2126" i="49"/>
  <c r="D2126" i="49"/>
  <c r="C2126" i="49"/>
  <c r="F222" i="53"/>
  <c r="C222" i="53"/>
  <c r="D222" i="53"/>
  <c r="E222" i="53"/>
  <c r="F1375" i="49"/>
  <c r="E1375" i="49"/>
  <c r="D1375" i="49"/>
  <c r="C1375" i="49"/>
  <c r="F1446" i="52"/>
  <c r="E1446" i="52"/>
  <c r="D1446" i="52"/>
  <c r="C1446" i="52"/>
  <c r="F895" i="50"/>
  <c r="E895" i="50"/>
  <c r="D895" i="50"/>
  <c r="C895" i="50"/>
  <c r="F597" i="50"/>
  <c r="E597" i="50"/>
  <c r="D597" i="50"/>
  <c r="C597" i="50"/>
  <c r="F183" i="28"/>
  <c r="E183" i="28"/>
  <c r="D183" i="28"/>
  <c r="C183" i="28"/>
  <c r="F464" i="49"/>
  <c r="E464" i="49"/>
  <c r="D464" i="49"/>
  <c r="C464" i="49"/>
  <c r="F1434" i="53"/>
  <c r="E1434" i="53"/>
  <c r="D1434" i="53"/>
  <c r="C1434" i="53"/>
  <c r="C1704" i="49"/>
  <c r="D1704" i="49"/>
  <c r="E1704" i="49"/>
  <c r="F1704" i="49"/>
  <c r="C1914" i="49"/>
  <c r="D1914" i="49"/>
  <c r="E1914" i="49"/>
  <c r="F1914" i="49"/>
  <c r="F892" i="51"/>
  <c r="E892" i="51"/>
  <c r="D892" i="51"/>
  <c r="C892" i="51"/>
  <c r="C1369" i="54"/>
  <c r="D1369" i="54"/>
  <c r="E1369" i="54"/>
  <c r="F1369" i="54"/>
  <c r="C756" i="53"/>
  <c r="D756" i="53"/>
  <c r="E756" i="53"/>
  <c r="F756" i="53"/>
  <c r="C175" i="50"/>
  <c r="D175" i="50"/>
  <c r="E175" i="50"/>
  <c r="F175" i="50"/>
  <c r="C1335" i="52"/>
  <c r="D1335" i="52"/>
  <c r="E1335" i="52"/>
  <c r="F1335" i="52"/>
  <c r="C1807" i="50"/>
  <c r="D1807" i="50"/>
  <c r="E1807" i="50"/>
  <c r="F1807" i="50"/>
  <c r="F205" i="32"/>
  <c r="E205" i="32"/>
  <c r="D205" i="32"/>
  <c r="C205" i="32"/>
  <c r="C1846" i="49"/>
  <c r="D1846" i="49"/>
  <c r="E1846" i="49"/>
  <c r="F1846" i="49"/>
  <c r="F1713" i="50"/>
  <c r="E1713" i="50"/>
  <c r="D1713" i="50"/>
  <c r="C1713" i="50"/>
  <c r="F562" i="49"/>
  <c r="E562" i="49"/>
  <c r="D562" i="49"/>
  <c r="C562" i="49"/>
  <c r="F1712" i="52"/>
  <c r="E1712" i="52"/>
  <c r="D1712" i="52"/>
  <c r="C1712" i="52"/>
  <c r="F562" i="51"/>
  <c r="E562" i="51"/>
  <c r="D562" i="51"/>
  <c r="C562" i="51"/>
  <c r="F409" i="51"/>
  <c r="E409" i="51"/>
  <c r="D409" i="51"/>
  <c r="C409" i="51"/>
  <c r="F1399" i="53"/>
  <c r="E1399" i="53"/>
  <c r="D1399" i="53"/>
  <c r="C1399" i="53"/>
  <c r="F855" i="51"/>
  <c r="E855" i="51"/>
  <c r="D855" i="51"/>
  <c r="C855" i="51"/>
  <c r="C703" i="50"/>
  <c r="D703" i="50"/>
  <c r="E703" i="50"/>
  <c r="F703" i="50"/>
  <c r="C1105" i="53"/>
  <c r="D1105" i="53"/>
  <c r="E1105" i="53"/>
  <c r="F1105" i="53"/>
  <c r="C1324" i="52"/>
  <c r="D1324" i="52"/>
  <c r="E1324" i="52"/>
  <c r="F1324" i="52"/>
  <c r="C658" i="51"/>
  <c r="D658" i="51"/>
  <c r="E658" i="51"/>
  <c r="F658" i="51"/>
  <c r="C1733" i="51"/>
  <c r="D1733" i="51"/>
  <c r="E1733" i="51"/>
  <c r="F1733" i="51"/>
  <c r="C1800" i="52"/>
  <c r="D1800" i="52"/>
  <c r="E1800" i="52"/>
  <c r="F1800" i="52"/>
  <c r="C1148" i="51"/>
  <c r="D1148" i="51"/>
  <c r="E1148" i="51"/>
  <c r="F1148" i="51"/>
  <c r="C99" i="41"/>
  <c r="D99" i="41"/>
  <c r="E99" i="41"/>
  <c r="F99" i="41"/>
  <c r="C14" i="53"/>
  <c r="D14" i="53"/>
  <c r="E14" i="53"/>
  <c r="F14" i="53"/>
  <c r="C632" i="50"/>
  <c r="D632" i="50"/>
  <c r="E632" i="50"/>
  <c r="F632" i="50"/>
  <c r="C1108" i="49"/>
  <c r="D1108" i="49"/>
  <c r="E1108" i="49"/>
  <c r="F1108" i="49"/>
  <c r="C798" i="49"/>
  <c r="D798" i="49"/>
  <c r="E798" i="49"/>
  <c r="F798" i="49"/>
  <c r="C1326" i="51"/>
  <c r="D1326" i="51"/>
  <c r="E1326" i="51"/>
  <c r="F1326" i="51"/>
  <c r="C1349" i="52"/>
  <c r="D1349" i="52"/>
  <c r="E1349" i="52"/>
  <c r="F1349" i="52"/>
  <c r="C804" i="51"/>
  <c r="D804" i="51"/>
  <c r="E804" i="51"/>
  <c r="F804" i="51"/>
  <c r="C807" i="51"/>
  <c r="D807" i="51"/>
  <c r="E807" i="51"/>
  <c r="F807" i="51"/>
  <c r="C1218" i="50"/>
  <c r="D1218" i="50"/>
  <c r="E1218" i="50"/>
  <c r="F1218" i="50"/>
  <c r="C267" i="53"/>
  <c r="D267" i="53"/>
  <c r="E267" i="53"/>
  <c r="F267" i="53"/>
  <c r="C629" i="51"/>
  <c r="D629" i="51"/>
  <c r="E629" i="51"/>
  <c r="F629" i="51"/>
  <c r="C345" i="51"/>
  <c r="D345" i="51"/>
  <c r="E345" i="51"/>
  <c r="F345" i="51"/>
  <c r="C326" i="54"/>
  <c r="D326" i="54"/>
  <c r="E326" i="54"/>
  <c r="F326" i="54"/>
  <c r="C1326" i="52"/>
  <c r="D1326" i="52"/>
  <c r="E1326" i="52"/>
  <c r="F1326" i="52"/>
  <c r="C2055" i="52"/>
  <c r="D2055" i="52"/>
  <c r="E2055" i="52"/>
  <c r="F2055" i="52"/>
  <c r="C292" i="50"/>
  <c r="D292" i="50"/>
  <c r="E292" i="50"/>
  <c r="F292" i="50"/>
  <c r="C126" i="49"/>
  <c r="D126" i="49"/>
  <c r="E126" i="49"/>
  <c r="F126" i="49"/>
  <c r="C603" i="13"/>
  <c r="D603" i="13"/>
  <c r="E603" i="13"/>
  <c r="F603" i="13"/>
  <c r="C1496" i="53"/>
  <c r="D1496" i="53"/>
  <c r="E1496" i="53"/>
  <c r="F1496" i="53"/>
  <c r="C1498" i="51"/>
  <c r="D1498" i="51"/>
  <c r="E1498" i="51"/>
  <c r="F1498" i="51"/>
  <c r="C1238" i="53"/>
  <c r="D1238" i="53"/>
  <c r="E1238" i="53"/>
  <c r="F1238" i="53"/>
  <c r="C1585" i="51"/>
  <c r="D1585" i="51"/>
  <c r="E1585" i="51"/>
  <c r="F1585" i="51"/>
  <c r="C1097" i="50"/>
  <c r="D1097" i="50"/>
  <c r="E1097" i="50"/>
  <c r="F1097" i="50"/>
  <c r="C316" i="22"/>
  <c r="D316" i="22"/>
  <c r="E316" i="22"/>
  <c r="F316" i="22"/>
  <c r="C1485" i="51"/>
  <c r="D1485" i="51"/>
  <c r="E1485" i="51"/>
  <c r="F1485" i="51"/>
  <c r="C1773" i="52"/>
  <c r="D1773" i="52"/>
  <c r="E1773" i="52"/>
  <c r="F1773" i="52"/>
  <c r="C1630" i="52"/>
  <c r="D1630" i="52"/>
  <c r="E1630" i="52"/>
  <c r="F1630" i="52"/>
  <c r="C396" i="53"/>
  <c r="D396" i="53"/>
  <c r="E396" i="53"/>
  <c r="F396" i="53"/>
  <c r="C1765" i="51"/>
  <c r="D1765" i="51"/>
  <c r="E1765" i="51"/>
  <c r="F1765" i="51"/>
  <c r="C156" i="53"/>
  <c r="D156" i="53"/>
  <c r="E156" i="53"/>
  <c r="F156" i="53"/>
  <c r="C683" i="51"/>
  <c r="D683" i="51"/>
  <c r="E683" i="51"/>
  <c r="F683" i="51"/>
  <c r="C1168" i="53"/>
  <c r="D1168" i="53"/>
  <c r="E1168" i="53"/>
  <c r="F1168" i="53"/>
  <c r="C1691" i="52"/>
  <c r="D1691" i="52"/>
  <c r="E1691" i="52"/>
  <c r="F1691" i="52"/>
  <c r="C1080" i="51"/>
  <c r="D1080" i="51"/>
  <c r="E1080" i="51"/>
  <c r="F1080" i="51"/>
  <c r="C790" i="53"/>
  <c r="D790" i="53"/>
  <c r="E790" i="53"/>
  <c r="F790" i="53"/>
  <c r="C1111" i="53"/>
  <c r="D1111" i="53"/>
  <c r="E1111" i="53"/>
  <c r="F1111" i="53"/>
  <c r="C1356" i="51"/>
  <c r="D1356" i="51"/>
  <c r="E1356" i="51"/>
  <c r="F1356" i="51"/>
  <c r="C260" i="50"/>
  <c r="D260" i="50"/>
  <c r="E260" i="50"/>
  <c r="F260" i="50"/>
  <c r="C2020" i="49"/>
  <c r="D2020" i="49"/>
  <c r="E2020" i="49"/>
  <c r="F2020" i="49"/>
  <c r="C1838" i="52"/>
  <c r="D1838" i="52"/>
  <c r="E1838" i="52"/>
  <c r="F1838" i="52"/>
  <c r="C1271" i="53"/>
  <c r="D1271" i="53"/>
  <c r="E1271" i="53"/>
  <c r="F1271" i="53"/>
  <c r="C411" i="31"/>
  <c r="D411" i="31"/>
  <c r="E411" i="31"/>
  <c r="F411" i="31"/>
  <c r="C1929" i="54"/>
  <c r="D1929" i="54"/>
  <c r="E1929" i="54"/>
  <c r="F1929" i="54"/>
  <c r="C1737" i="49"/>
  <c r="D1737" i="49"/>
  <c r="E1737" i="49"/>
  <c r="F1737" i="49"/>
  <c r="C652" i="53"/>
  <c r="D652" i="53"/>
  <c r="E652" i="53"/>
  <c r="F652" i="53"/>
  <c r="C1517" i="50"/>
  <c r="D1517" i="50"/>
  <c r="E1517" i="50"/>
  <c r="F1517" i="50"/>
  <c r="C260" i="20"/>
  <c r="D260" i="20"/>
  <c r="E260" i="20"/>
  <c r="F260" i="20"/>
  <c r="C1439" i="53"/>
  <c r="D1439" i="53"/>
  <c r="E1439" i="53"/>
  <c r="F1439" i="53"/>
  <c r="C131" i="51"/>
  <c r="D131" i="51"/>
  <c r="E131" i="51"/>
  <c r="F131" i="51"/>
  <c r="C1611" i="53"/>
  <c r="D1611" i="53"/>
  <c r="E1611" i="53"/>
  <c r="F1611" i="53"/>
  <c r="C448" i="53"/>
  <c r="D448" i="53"/>
  <c r="E448" i="53"/>
  <c r="F448" i="53"/>
  <c r="C452" i="54"/>
  <c r="D452" i="54"/>
  <c r="E452" i="54"/>
  <c r="F452" i="54"/>
  <c r="C1644" i="50"/>
  <c r="D1644" i="50"/>
  <c r="E1644" i="50"/>
  <c r="F1644" i="50"/>
  <c r="F301" i="53"/>
  <c r="E301" i="53"/>
  <c r="D301" i="53"/>
  <c r="C301" i="53"/>
  <c r="F1808" i="49"/>
  <c r="C1808" i="49"/>
  <c r="D1808" i="49"/>
  <c r="E1808" i="49"/>
  <c r="F407" i="51"/>
  <c r="E407" i="51"/>
  <c r="D407" i="51"/>
  <c r="C407" i="51"/>
  <c r="F1341" i="50"/>
  <c r="E1341" i="50"/>
  <c r="D1341" i="50"/>
  <c r="C1341" i="50"/>
  <c r="F1380" i="51"/>
  <c r="E1380" i="51"/>
  <c r="D1380" i="51"/>
  <c r="C1380" i="51"/>
  <c r="F343" i="50"/>
  <c r="E343" i="50"/>
  <c r="D343" i="50"/>
  <c r="C343" i="50"/>
  <c r="C1442" i="52"/>
  <c r="D1442" i="52"/>
  <c r="E1442" i="52"/>
  <c r="F1442" i="52"/>
  <c r="F1332" i="50"/>
  <c r="E1332" i="50"/>
  <c r="D1332" i="50"/>
  <c r="C1332" i="50"/>
  <c r="F1412" i="52"/>
  <c r="E1412" i="52"/>
  <c r="D1412" i="52"/>
  <c r="C1412" i="52"/>
  <c r="F876" i="49"/>
  <c r="E876" i="49"/>
  <c r="D876" i="49"/>
  <c r="C876" i="49"/>
  <c r="F681" i="53"/>
  <c r="E681" i="53"/>
  <c r="D681" i="53"/>
  <c r="C681" i="53"/>
  <c r="F599" i="50"/>
  <c r="E599" i="50"/>
  <c r="D599" i="50"/>
  <c r="C599" i="50"/>
  <c r="F1454" i="52"/>
  <c r="E1454" i="52"/>
  <c r="D1454" i="52"/>
  <c r="C1454" i="52"/>
  <c r="F1547" i="52"/>
  <c r="E1547" i="52"/>
  <c r="D1547" i="52"/>
  <c r="C1547" i="52"/>
  <c r="F1315" i="49"/>
  <c r="E1315" i="49"/>
  <c r="D1315" i="49"/>
  <c r="C1315" i="49"/>
  <c r="F1070" i="51"/>
  <c r="E1070" i="51"/>
  <c r="D1070" i="51"/>
  <c r="C1070" i="51"/>
  <c r="C482" i="51"/>
  <c r="D482" i="51"/>
  <c r="E482" i="51"/>
  <c r="F482" i="51"/>
  <c r="F973" i="12"/>
  <c r="E973" i="12"/>
  <c r="D973" i="12"/>
  <c r="C973" i="12"/>
  <c r="F984" i="50"/>
  <c r="E984" i="50"/>
  <c r="D984" i="50"/>
  <c r="C984" i="50"/>
  <c r="F731" i="49"/>
  <c r="E731" i="49"/>
  <c r="D731" i="49"/>
  <c r="C731" i="49"/>
  <c r="F1732" i="50"/>
  <c r="E1732" i="50"/>
  <c r="D1732" i="50"/>
  <c r="C1732" i="50"/>
  <c r="F546" i="13"/>
  <c r="E546" i="13"/>
  <c r="D546" i="13"/>
  <c r="C546" i="13"/>
  <c r="F706" i="53"/>
  <c r="E706" i="53"/>
  <c r="D706" i="53"/>
  <c r="C706" i="53"/>
  <c r="F1596" i="51"/>
  <c r="E1596" i="51"/>
  <c r="D1596" i="51"/>
  <c r="C1596" i="51"/>
  <c r="F707" i="53"/>
  <c r="E707" i="53"/>
  <c r="D707" i="53"/>
  <c r="C707" i="53"/>
  <c r="F228" i="44"/>
  <c r="E228" i="44"/>
  <c r="D228" i="44"/>
  <c r="C228" i="44"/>
  <c r="F564" i="49"/>
  <c r="E564" i="49"/>
  <c r="D564" i="49"/>
  <c r="C564" i="49"/>
  <c r="F1230" i="50"/>
  <c r="E1230" i="50"/>
  <c r="D1230" i="50"/>
  <c r="C1230" i="50"/>
  <c r="F1148" i="49"/>
  <c r="E1148" i="49"/>
  <c r="D1148" i="49"/>
  <c r="C1148" i="49"/>
  <c r="F1003" i="49"/>
  <c r="E1003" i="49"/>
  <c r="D1003" i="49"/>
  <c r="C1003" i="49"/>
  <c r="F1589" i="51"/>
  <c r="E1589" i="51"/>
  <c r="D1589" i="51"/>
  <c r="C1589" i="51"/>
  <c r="F492" i="51"/>
  <c r="E492" i="51"/>
  <c r="D492" i="51"/>
  <c r="C492" i="51"/>
  <c r="F1682" i="50"/>
  <c r="E1682" i="50"/>
  <c r="D1682" i="50"/>
  <c r="C1682" i="50"/>
  <c r="F954" i="51"/>
  <c r="E954" i="51"/>
  <c r="D954" i="51"/>
  <c r="C954" i="51"/>
  <c r="F397" i="49"/>
  <c r="E397" i="49"/>
  <c r="D397" i="49"/>
  <c r="C397" i="49"/>
  <c r="F550" i="50"/>
  <c r="E550" i="50"/>
  <c r="D550" i="50"/>
  <c r="C550" i="50"/>
  <c r="F83" i="51"/>
  <c r="E83" i="51"/>
  <c r="D83" i="51"/>
  <c r="C83" i="51"/>
  <c r="F1663" i="52"/>
  <c r="E1663" i="52"/>
  <c r="D1663" i="52"/>
  <c r="C1663" i="52"/>
  <c r="F713" i="50"/>
  <c r="E713" i="50"/>
  <c r="D713" i="50"/>
  <c r="C713" i="50"/>
  <c r="F1603" i="51"/>
  <c r="E1603" i="51"/>
  <c r="D1603" i="51"/>
  <c r="C1603" i="51"/>
  <c r="F201" i="50"/>
  <c r="E201" i="50"/>
  <c r="D201" i="50"/>
  <c r="C201" i="50"/>
  <c r="F1249" i="52"/>
  <c r="E1249" i="52"/>
  <c r="D1249" i="52"/>
  <c r="C1249" i="52"/>
  <c r="C1272" i="51"/>
  <c r="D1272" i="51"/>
  <c r="E1272" i="51"/>
  <c r="F1272" i="51"/>
  <c r="C1265" i="51"/>
  <c r="D1265" i="51"/>
  <c r="E1265" i="51"/>
  <c r="F1265" i="51"/>
  <c r="C318" i="51"/>
  <c r="D318" i="51"/>
  <c r="E318" i="51"/>
  <c r="F318" i="51"/>
  <c r="C1693" i="52"/>
  <c r="D1693" i="52"/>
  <c r="E1693" i="52"/>
  <c r="F1693" i="52"/>
  <c r="C782" i="50"/>
  <c r="D782" i="50"/>
  <c r="E782" i="50"/>
  <c r="F782" i="50"/>
  <c r="C2012" i="49"/>
  <c r="D2012" i="49"/>
  <c r="E2012" i="49"/>
  <c r="F2012" i="49"/>
  <c r="C955" i="50"/>
  <c r="D955" i="50"/>
  <c r="E955" i="50"/>
  <c r="F955" i="50"/>
  <c r="C230" i="53"/>
  <c r="D230" i="53"/>
  <c r="E230" i="53"/>
  <c r="F230" i="53"/>
  <c r="C1331" i="53"/>
  <c r="D1331" i="53"/>
  <c r="E1331" i="53"/>
  <c r="F1331" i="53"/>
  <c r="C577" i="53"/>
  <c r="D577" i="53"/>
  <c r="E577" i="53"/>
  <c r="F577" i="53"/>
  <c r="C93" i="51"/>
  <c r="D93" i="51"/>
  <c r="E93" i="51"/>
  <c r="F93" i="51"/>
  <c r="C53" i="45"/>
  <c r="D53" i="45"/>
  <c r="E53" i="45"/>
  <c r="F53" i="45"/>
  <c r="F1902" i="49"/>
  <c r="E1902" i="49"/>
  <c r="D1902" i="49"/>
  <c r="C1902" i="49"/>
  <c r="F210" i="51"/>
  <c r="E210" i="51"/>
  <c r="D210" i="51"/>
  <c r="C210" i="51"/>
  <c r="C1465" i="49"/>
  <c r="D1465" i="49"/>
  <c r="E1465" i="49"/>
  <c r="F1465" i="49"/>
  <c r="F295" i="53"/>
  <c r="E295" i="53"/>
  <c r="D295" i="53"/>
  <c r="C295" i="53"/>
  <c r="C1412" i="51"/>
  <c r="D1412" i="51"/>
  <c r="E1412" i="51"/>
  <c r="F1412" i="51"/>
  <c r="C1186" i="51"/>
  <c r="D1186" i="51"/>
  <c r="E1186" i="51"/>
  <c r="F1186" i="51"/>
  <c r="F500" i="51"/>
  <c r="E500" i="51"/>
  <c r="D500" i="51"/>
  <c r="C500" i="51"/>
  <c r="F609" i="12"/>
  <c r="E609" i="12"/>
  <c r="D609" i="12"/>
  <c r="C609" i="12"/>
  <c r="F1828" i="51"/>
  <c r="E1828" i="51"/>
  <c r="D1828" i="51"/>
  <c r="C1828" i="51"/>
  <c r="C379" i="53"/>
  <c r="D379" i="53"/>
  <c r="E379" i="53"/>
  <c r="F379" i="53"/>
  <c r="F2138" i="49"/>
  <c r="E2138" i="49"/>
  <c r="D2138" i="49"/>
  <c r="C2138" i="49"/>
  <c r="F1779" i="50"/>
  <c r="E1779" i="50"/>
  <c r="D1779" i="50"/>
  <c r="C1779" i="50"/>
  <c r="F858" i="51"/>
  <c r="E858" i="51"/>
  <c r="D858" i="51"/>
  <c r="C858" i="51"/>
  <c r="F1014" i="53"/>
  <c r="E1014" i="53"/>
  <c r="D1014" i="53"/>
  <c r="C1014" i="53"/>
  <c r="F773" i="51"/>
  <c r="E773" i="51"/>
  <c r="D773" i="51"/>
  <c r="C773" i="51"/>
  <c r="C1905" i="50"/>
  <c r="D1905" i="50"/>
  <c r="E1905" i="50"/>
  <c r="F1905" i="50"/>
  <c r="F1754" i="49"/>
  <c r="E1754" i="49"/>
  <c r="D1754" i="49"/>
  <c r="C1754" i="49"/>
  <c r="F1287" i="50"/>
  <c r="E1287" i="50"/>
  <c r="D1287" i="50"/>
  <c r="C1287" i="50"/>
  <c r="F750" i="51"/>
  <c r="E750" i="51"/>
  <c r="D750" i="51"/>
  <c r="C750" i="51"/>
  <c r="F1076" i="49"/>
  <c r="E1076" i="49"/>
  <c r="D1076" i="49"/>
  <c r="C1076" i="49"/>
  <c r="F1829" i="51"/>
  <c r="E1829" i="51"/>
  <c r="D1829" i="51"/>
  <c r="C1829" i="51"/>
  <c r="F735" i="50"/>
  <c r="E735" i="50"/>
  <c r="D735" i="50"/>
  <c r="C735" i="50"/>
  <c r="F1217" i="53"/>
  <c r="E1217" i="53"/>
  <c r="D1217" i="53"/>
  <c r="C1217" i="53"/>
  <c r="F494" i="50"/>
  <c r="E494" i="50"/>
  <c r="D494" i="50"/>
  <c r="C494" i="50"/>
  <c r="F630" i="51"/>
  <c r="E630" i="51"/>
  <c r="D630" i="51"/>
  <c r="C630" i="51"/>
  <c r="F727" i="51"/>
  <c r="E727" i="51"/>
  <c r="D727" i="51"/>
  <c r="C727" i="51"/>
  <c r="F1659" i="51"/>
  <c r="E1659" i="51"/>
  <c r="D1659" i="51"/>
  <c r="C1659" i="51"/>
  <c r="F82" i="51"/>
  <c r="E82" i="51"/>
  <c r="D82" i="51"/>
  <c r="C82" i="51"/>
  <c r="F138" i="51"/>
  <c r="E138" i="51"/>
  <c r="D138" i="51"/>
  <c r="C138" i="51"/>
  <c r="F112" i="12"/>
  <c r="E112" i="12"/>
  <c r="D112" i="12"/>
  <c r="C112" i="12"/>
  <c r="C454" i="51"/>
  <c r="D454" i="51"/>
  <c r="E454" i="51"/>
  <c r="F454" i="51"/>
  <c r="C1320" i="51"/>
  <c r="D1320" i="51"/>
  <c r="E1320" i="51"/>
  <c r="F1320" i="51"/>
  <c r="C922" i="50"/>
  <c r="D922" i="50"/>
  <c r="E922" i="50"/>
  <c r="F922" i="50"/>
  <c r="C487" i="53"/>
  <c r="D487" i="53"/>
  <c r="E487" i="53"/>
  <c r="F487" i="53"/>
  <c r="C1092" i="50"/>
  <c r="D1092" i="50"/>
  <c r="E1092" i="50"/>
  <c r="F1092" i="50"/>
  <c r="C123" i="50"/>
  <c r="D123" i="50"/>
  <c r="E123" i="50"/>
  <c r="F123" i="50"/>
  <c r="C1542" i="50"/>
  <c r="D1542" i="50"/>
  <c r="E1542" i="50"/>
  <c r="F1542" i="50"/>
  <c r="C1445" i="50"/>
  <c r="D1445" i="50"/>
  <c r="E1445" i="50"/>
  <c r="F1445" i="50"/>
  <c r="C960" i="51"/>
  <c r="D960" i="51"/>
  <c r="E960" i="51"/>
  <c r="F960" i="51"/>
  <c r="C465" i="50"/>
  <c r="D465" i="50"/>
  <c r="E465" i="50"/>
  <c r="F465" i="50"/>
  <c r="C787" i="53"/>
  <c r="D787" i="53"/>
  <c r="E787" i="53"/>
  <c r="F787" i="53"/>
  <c r="C444" i="14"/>
  <c r="D444" i="14"/>
  <c r="E444" i="14"/>
  <c r="F444" i="14"/>
  <c r="C1514" i="53"/>
  <c r="D1514" i="53"/>
  <c r="E1514" i="53"/>
  <c r="F1514" i="53"/>
  <c r="C1699" i="50"/>
  <c r="D1699" i="50"/>
  <c r="E1699" i="50"/>
  <c r="F1699" i="50"/>
  <c r="C937" i="53"/>
  <c r="D937" i="53"/>
  <c r="E937" i="53"/>
  <c r="F937" i="53"/>
  <c r="C419" i="50"/>
  <c r="D419" i="50"/>
  <c r="E419" i="50"/>
  <c r="F419" i="50"/>
  <c r="C1008" i="50"/>
  <c r="D1008" i="50"/>
  <c r="E1008" i="50"/>
  <c r="F1008" i="50"/>
  <c r="C250" i="53"/>
  <c r="D250" i="53"/>
  <c r="E250" i="53"/>
  <c r="F250" i="53"/>
  <c r="C967" i="50"/>
  <c r="D967" i="50"/>
  <c r="E967" i="50"/>
  <c r="F967" i="50"/>
  <c r="C985" i="14"/>
  <c r="D985" i="14"/>
  <c r="E985" i="14"/>
  <c r="F985" i="14"/>
  <c r="C1569" i="51"/>
  <c r="D1569" i="51"/>
  <c r="E1569" i="51"/>
  <c r="F1569" i="51"/>
  <c r="C520" i="51"/>
  <c r="D520" i="51"/>
  <c r="E520" i="51"/>
  <c r="F520" i="51"/>
  <c r="C183" i="44"/>
  <c r="D183" i="44"/>
  <c r="E183" i="44"/>
  <c r="F183" i="44"/>
  <c r="C358" i="54"/>
  <c r="D358" i="54"/>
  <c r="E358" i="54"/>
  <c r="F358" i="54"/>
  <c r="C1047" i="51"/>
  <c r="D1047" i="51"/>
  <c r="E1047" i="51"/>
  <c r="F1047" i="51"/>
  <c r="C80" i="50"/>
  <c r="D80" i="50"/>
  <c r="E80" i="50"/>
  <c r="F80" i="50"/>
  <c r="C340" i="49"/>
  <c r="D340" i="49"/>
  <c r="E340" i="49"/>
  <c r="F340" i="49"/>
  <c r="C34" i="24"/>
  <c r="D34" i="24"/>
  <c r="E34" i="24"/>
  <c r="F34" i="24"/>
  <c r="C715" i="53"/>
  <c r="D715" i="53"/>
  <c r="E715" i="53"/>
  <c r="F715" i="53"/>
  <c r="C813" i="50"/>
  <c r="D813" i="50"/>
  <c r="E813" i="50"/>
  <c r="F813" i="50"/>
  <c r="C207" i="51"/>
  <c r="D207" i="51"/>
  <c r="E207" i="51"/>
  <c r="F207" i="51"/>
  <c r="C991" i="51"/>
  <c r="D991" i="51"/>
  <c r="E991" i="51"/>
  <c r="F991" i="51"/>
  <c r="C221" i="12"/>
  <c r="D221" i="12"/>
  <c r="E221" i="12"/>
  <c r="F221" i="12"/>
  <c r="C18" i="49"/>
  <c r="D18" i="49"/>
  <c r="E18" i="49"/>
  <c r="F18" i="49"/>
  <c r="C731" i="51"/>
  <c r="D731" i="51"/>
  <c r="E731" i="51"/>
  <c r="F731" i="51"/>
  <c r="C872" i="49"/>
  <c r="D872" i="49"/>
  <c r="E872" i="49"/>
  <c r="F872" i="49"/>
  <c r="C31" i="53"/>
  <c r="D31" i="53"/>
  <c r="E31" i="53"/>
  <c r="F31" i="53"/>
  <c r="C712" i="50"/>
  <c r="D712" i="50"/>
  <c r="E712" i="50"/>
  <c r="F712" i="50"/>
  <c r="C343" i="53"/>
  <c r="D343" i="53"/>
  <c r="E343" i="53"/>
  <c r="F343" i="53"/>
  <c r="C204" i="26"/>
  <c r="D204" i="26"/>
  <c r="E204" i="26"/>
  <c r="F204" i="26"/>
  <c r="F436" i="50"/>
  <c r="E436" i="50"/>
  <c r="D436" i="50"/>
  <c r="C436" i="50"/>
  <c r="C1096" i="50"/>
  <c r="D1096" i="50"/>
  <c r="E1096" i="50"/>
  <c r="F1096" i="50"/>
  <c r="F1204" i="51"/>
  <c r="E1204" i="51"/>
  <c r="D1204" i="51"/>
  <c r="C1204" i="51"/>
  <c r="C1481" i="50"/>
  <c r="D1481" i="50"/>
  <c r="E1481" i="50"/>
  <c r="F1481" i="50"/>
  <c r="C1969" i="52"/>
  <c r="D1969" i="52"/>
  <c r="E1969" i="52"/>
  <c r="F1969" i="52"/>
  <c r="F1105" i="50"/>
  <c r="E1105" i="50"/>
  <c r="D1105" i="50"/>
  <c r="C1105" i="50"/>
  <c r="F170" i="50"/>
  <c r="E170" i="50"/>
  <c r="D170" i="50"/>
  <c r="C170" i="50"/>
  <c r="C917" i="53"/>
  <c r="D917" i="53"/>
  <c r="E917" i="53"/>
  <c r="F917" i="53"/>
  <c r="F1316" i="49"/>
  <c r="E1316" i="49"/>
  <c r="D1316" i="49"/>
  <c r="C1316" i="49"/>
  <c r="F1914" i="52"/>
  <c r="E1914" i="52"/>
  <c r="D1914" i="52"/>
  <c r="C1914" i="52"/>
  <c r="F197" i="50"/>
  <c r="E197" i="50"/>
  <c r="D197" i="50"/>
  <c r="C197" i="50"/>
  <c r="F446" i="49"/>
  <c r="E446" i="49"/>
  <c r="D446" i="49"/>
  <c r="C446" i="49"/>
  <c r="F1883" i="49"/>
  <c r="E1883" i="49"/>
  <c r="D1883" i="49"/>
  <c r="C1883" i="49"/>
  <c r="F588" i="50"/>
  <c r="E588" i="50"/>
  <c r="D588" i="50"/>
  <c r="C588" i="50"/>
  <c r="C1231" i="52"/>
  <c r="D1231" i="52"/>
  <c r="E1231" i="52"/>
  <c r="F1231" i="52"/>
  <c r="F1561" i="51"/>
  <c r="E1561" i="51"/>
  <c r="D1561" i="51"/>
  <c r="C1561" i="51"/>
  <c r="F676" i="49"/>
  <c r="C676" i="49"/>
  <c r="D676" i="49"/>
  <c r="E676" i="49"/>
  <c r="F837" i="50"/>
  <c r="E837" i="50"/>
  <c r="D837" i="50"/>
  <c r="C837" i="50"/>
  <c r="F629" i="50"/>
  <c r="E629" i="50"/>
  <c r="D629" i="50"/>
  <c r="C629" i="50"/>
  <c r="F1604" i="51"/>
  <c r="E1604" i="51"/>
  <c r="D1604" i="51"/>
  <c r="C1604" i="51"/>
  <c r="F255" i="33"/>
  <c r="E255" i="33"/>
  <c r="D255" i="33"/>
  <c r="C255" i="33"/>
  <c r="F26" i="51"/>
  <c r="E26" i="51"/>
  <c r="D26" i="51"/>
  <c r="C26" i="51"/>
  <c r="F850" i="50"/>
  <c r="E850" i="50"/>
  <c r="D850" i="50"/>
  <c r="C850" i="50"/>
  <c r="F1145" i="49"/>
  <c r="E1145" i="49"/>
  <c r="D1145" i="49"/>
  <c r="C1145" i="49"/>
  <c r="F1403" i="51"/>
  <c r="E1403" i="51"/>
  <c r="D1403" i="51"/>
  <c r="C1403" i="51"/>
  <c r="F1646" i="51"/>
  <c r="E1646" i="51"/>
  <c r="D1646" i="51"/>
  <c r="C1646" i="51"/>
  <c r="F1433" i="52"/>
  <c r="E1433" i="52"/>
  <c r="D1433" i="52"/>
  <c r="C1433" i="52"/>
  <c r="F1492" i="49"/>
  <c r="E1492" i="49"/>
  <c r="D1492" i="49"/>
  <c r="C1492" i="49"/>
  <c r="F135" i="51"/>
  <c r="E135" i="51"/>
  <c r="D135" i="51"/>
  <c r="C135" i="51"/>
  <c r="F1816" i="51"/>
  <c r="E1816" i="51"/>
  <c r="D1816" i="51"/>
  <c r="C1816" i="51"/>
  <c r="F59" i="33"/>
  <c r="E59" i="33"/>
  <c r="D59" i="33"/>
  <c r="C59" i="33"/>
  <c r="F493" i="50"/>
  <c r="E493" i="50"/>
  <c r="D493" i="50"/>
  <c r="C493" i="50"/>
  <c r="F733" i="13"/>
  <c r="E733" i="13"/>
  <c r="D733" i="13"/>
  <c r="C733" i="13"/>
  <c r="F535" i="50"/>
  <c r="E535" i="50"/>
  <c r="D535" i="50"/>
  <c r="C535" i="50"/>
  <c r="F1261" i="51"/>
  <c r="E1261" i="51"/>
  <c r="D1261" i="51"/>
  <c r="C1261" i="51"/>
  <c r="F1683" i="52"/>
  <c r="E1683" i="52"/>
  <c r="D1683" i="52"/>
  <c r="C1683" i="52"/>
  <c r="F2045" i="54"/>
  <c r="E2045" i="54"/>
  <c r="D2045" i="54"/>
  <c r="C2045" i="54"/>
  <c r="F1281" i="50"/>
  <c r="E1281" i="50"/>
  <c r="D1281" i="50"/>
  <c r="C1281" i="50"/>
  <c r="F1806" i="51"/>
  <c r="E1806" i="51"/>
  <c r="D1806" i="51"/>
  <c r="C1806" i="51"/>
  <c r="F477" i="49"/>
  <c r="E477" i="49"/>
  <c r="D477" i="49"/>
  <c r="C477" i="49"/>
  <c r="F947" i="50"/>
  <c r="E947" i="50"/>
  <c r="D947" i="50"/>
  <c r="C947" i="50"/>
  <c r="F758" i="51"/>
  <c r="E758" i="51"/>
  <c r="D758" i="51"/>
  <c r="C758" i="51"/>
  <c r="F767" i="49"/>
  <c r="E767" i="49"/>
  <c r="D767" i="49"/>
  <c r="C767" i="49"/>
  <c r="F1105" i="12"/>
  <c r="E1105" i="12"/>
  <c r="D1105" i="12"/>
  <c r="C1105" i="12"/>
  <c r="F586" i="51"/>
  <c r="E586" i="51"/>
  <c r="D586" i="51"/>
  <c r="C586" i="51"/>
  <c r="F944" i="51"/>
  <c r="E944" i="51"/>
  <c r="D944" i="51"/>
  <c r="C944" i="51"/>
  <c r="F1100" i="54"/>
  <c r="E1100" i="54"/>
  <c r="D1100" i="54"/>
  <c r="C1100" i="54"/>
  <c r="F737" i="51"/>
  <c r="E737" i="51"/>
  <c r="D737" i="51"/>
  <c r="C737" i="51"/>
  <c r="F988" i="50"/>
  <c r="E988" i="50"/>
  <c r="D988" i="50"/>
  <c r="C988" i="50"/>
  <c r="F263" i="44"/>
  <c r="E263" i="44"/>
  <c r="D263" i="44"/>
  <c r="C263" i="44"/>
  <c r="F1536" i="52"/>
  <c r="E1536" i="52"/>
  <c r="D1536" i="52"/>
  <c r="C1536" i="52"/>
  <c r="F1441" i="50"/>
  <c r="E1441" i="50"/>
  <c r="D1441" i="50"/>
  <c r="C1441" i="50"/>
  <c r="F1589" i="50"/>
  <c r="E1589" i="50"/>
  <c r="D1589" i="50"/>
  <c r="C1589" i="50"/>
  <c r="F1648" i="53"/>
  <c r="E1648" i="53"/>
  <c r="D1648" i="53"/>
  <c r="C1648" i="53"/>
  <c r="F1826" i="50"/>
  <c r="E1826" i="50"/>
  <c r="D1826" i="50"/>
  <c r="C1826" i="50"/>
  <c r="F737" i="49"/>
  <c r="E737" i="49"/>
  <c r="D737" i="49"/>
  <c r="C737" i="49"/>
  <c r="F1472" i="52"/>
  <c r="E1472" i="52"/>
  <c r="D1472" i="52"/>
  <c r="C1472" i="52"/>
  <c r="F431" i="53"/>
  <c r="E431" i="53"/>
  <c r="D431" i="53"/>
  <c r="C431" i="53"/>
  <c r="F1677" i="49"/>
  <c r="E1677" i="49"/>
  <c r="D1677" i="49"/>
  <c r="C1677" i="49"/>
  <c r="F1762" i="51"/>
  <c r="E1762" i="51"/>
  <c r="D1762" i="51"/>
  <c r="C1762" i="51"/>
  <c r="C125" i="50"/>
  <c r="D125" i="50"/>
  <c r="E125" i="50"/>
  <c r="F125" i="50"/>
  <c r="F1183" i="52"/>
  <c r="E1183" i="52"/>
  <c r="D1183" i="52"/>
  <c r="C1183" i="52"/>
  <c r="C11" i="32"/>
  <c r="D11" i="32"/>
  <c r="E11" i="32"/>
  <c r="F11" i="32"/>
  <c r="F1818" i="51"/>
  <c r="E1818" i="51"/>
  <c r="D1818" i="51"/>
  <c r="C1818" i="51"/>
  <c r="F206" i="26"/>
  <c r="E206" i="26"/>
  <c r="D206" i="26"/>
  <c r="C206" i="26"/>
  <c r="F1862" i="49"/>
  <c r="E1862" i="49"/>
  <c r="D1862" i="49"/>
  <c r="C1862" i="49"/>
  <c r="C1889" i="50"/>
  <c r="D1889" i="50"/>
  <c r="E1889" i="50"/>
  <c r="F1889" i="50"/>
  <c r="F956" i="50"/>
  <c r="E956" i="50"/>
  <c r="D956" i="50"/>
  <c r="C956" i="50"/>
  <c r="C952" i="50"/>
  <c r="D952" i="50"/>
  <c r="E952" i="50"/>
  <c r="F952" i="50"/>
  <c r="C546" i="53"/>
  <c r="D546" i="53"/>
  <c r="E546" i="53"/>
  <c r="F546" i="53"/>
  <c r="C1194" i="50"/>
  <c r="D1194" i="50"/>
  <c r="E1194" i="50"/>
  <c r="F1194" i="50"/>
  <c r="C1209" i="51"/>
  <c r="D1209" i="51"/>
  <c r="E1209" i="51"/>
  <c r="F1209" i="51"/>
  <c r="C1404" i="49"/>
  <c r="D1404" i="49"/>
  <c r="E1404" i="49"/>
  <c r="F1404" i="49"/>
  <c r="C938" i="51"/>
  <c r="D938" i="51"/>
  <c r="E938" i="51"/>
  <c r="F938" i="51"/>
  <c r="C296" i="53"/>
  <c r="D296" i="53"/>
  <c r="E296" i="53"/>
  <c r="F296" i="53"/>
  <c r="C371" i="51"/>
  <c r="D371" i="51"/>
  <c r="E371" i="51"/>
  <c r="F371" i="51"/>
  <c r="C509" i="51"/>
  <c r="D509" i="51"/>
  <c r="E509" i="51"/>
  <c r="F509" i="51"/>
  <c r="C712" i="53"/>
  <c r="D712" i="53"/>
  <c r="E712" i="53"/>
  <c r="F712" i="53"/>
  <c r="C601" i="49"/>
  <c r="D601" i="49"/>
  <c r="E601" i="49"/>
  <c r="F601" i="49"/>
  <c r="F310" i="51"/>
  <c r="E310" i="51"/>
  <c r="D310" i="51"/>
  <c r="C310" i="51"/>
  <c r="F420" i="54"/>
  <c r="E420" i="54"/>
  <c r="D420" i="54"/>
  <c r="C420" i="54"/>
  <c r="C126" i="51"/>
  <c r="D126" i="51"/>
  <c r="E126" i="51"/>
  <c r="F126" i="51"/>
  <c r="C84" i="45"/>
  <c r="D84" i="45"/>
  <c r="E84" i="45"/>
  <c r="F84" i="45"/>
  <c r="F1802" i="49"/>
  <c r="E1802" i="49"/>
  <c r="D1802" i="49"/>
  <c r="C1802" i="49"/>
  <c r="F835" i="50"/>
  <c r="E835" i="50"/>
  <c r="D835" i="50"/>
  <c r="C835" i="50"/>
  <c r="C161" i="53"/>
  <c r="D161" i="53"/>
  <c r="E161" i="53"/>
  <c r="F161" i="53"/>
  <c r="F265" i="51"/>
  <c r="E265" i="51"/>
  <c r="D265" i="51"/>
  <c r="C265" i="51"/>
  <c r="F1372" i="52"/>
  <c r="E1372" i="52"/>
  <c r="D1372" i="52"/>
  <c r="C1372" i="52"/>
  <c r="F1692" i="49"/>
  <c r="E1692" i="49"/>
  <c r="D1692" i="49"/>
  <c r="C1692" i="49"/>
  <c r="F1040" i="50"/>
  <c r="E1040" i="50"/>
  <c r="D1040" i="50"/>
  <c r="C1040" i="50"/>
  <c r="F1184" i="50"/>
  <c r="E1184" i="50"/>
  <c r="D1184" i="50"/>
  <c r="C1184" i="50"/>
  <c r="C2061" i="52"/>
  <c r="D2061" i="52"/>
  <c r="E2061" i="52"/>
  <c r="F2061" i="52"/>
  <c r="C1287" i="54"/>
  <c r="D1287" i="54"/>
  <c r="E1287" i="54"/>
  <c r="F1287" i="54"/>
  <c r="C1226" i="52"/>
  <c r="D1226" i="52"/>
  <c r="E1226" i="52"/>
  <c r="F1226" i="52"/>
  <c r="C215" i="50"/>
  <c r="D215" i="50"/>
  <c r="E215" i="50"/>
  <c r="F215" i="50"/>
  <c r="C47" i="54"/>
  <c r="D47" i="54"/>
  <c r="E47" i="54"/>
  <c r="F47" i="54"/>
  <c r="C1037" i="51"/>
  <c r="D1037" i="51"/>
  <c r="E1037" i="51"/>
  <c r="F1037" i="51"/>
  <c r="C1391" i="52"/>
  <c r="D1391" i="52"/>
  <c r="E1391" i="52"/>
  <c r="F1391" i="52"/>
  <c r="C1191" i="53"/>
  <c r="D1191" i="53"/>
  <c r="E1191" i="53"/>
  <c r="F1191" i="53"/>
  <c r="C1193" i="50"/>
  <c r="D1193" i="50"/>
  <c r="E1193" i="50"/>
  <c r="F1193" i="50"/>
  <c r="C394" i="53"/>
  <c r="D394" i="53"/>
  <c r="E394" i="53"/>
  <c r="F394" i="53"/>
  <c r="C1626" i="50"/>
  <c r="D1626" i="50"/>
  <c r="E1626" i="50"/>
  <c r="F1626" i="50"/>
  <c r="C1625" i="53"/>
  <c r="D1625" i="53"/>
  <c r="E1625" i="53"/>
  <c r="F1625" i="53"/>
  <c r="C881" i="51"/>
  <c r="D881" i="51"/>
  <c r="E881" i="51"/>
  <c r="F881" i="51"/>
  <c r="C1420" i="52"/>
  <c r="D1420" i="52"/>
  <c r="E1420" i="52"/>
  <c r="F1420" i="52"/>
  <c r="C672" i="50"/>
  <c r="D672" i="50"/>
  <c r="E672" i="50"/>
  <c r="F672" i="50"/>
  <c r="C18" i="51"/>
  <c r="D18" i="51"/>
  <c r="E18" i="51"/>
  <c r="F18" i="51"/>
  <c r="C1966" i="54"/>
  <c r="D1966" i="54"/>
  <c r="E1966" i="54"/>
  <c r="F1966" i="54"/>
  <c r="C356" i="53"/>
  <c r="D356" i="53"/>
  <c r="E356" i="53"/>
  <c r="F356" i="53"/>
  <c r="C1284" i="49"/>
  <c r="D1284" i="49"/>
  <c r="E1284" i="49"/>
  <c r="F1284" i="49"/>
  <c r="C1897" i="50"/>
  <c r="D1897" i="50"/>
  <c r="E1897" i="50"/>
  <c r="F1897" i="50"/>
  <c r="C1160" i="13"/>
  <c r="D1160" i="13"/>
  <c r="E1160" i="13"/>
  <c r="F1160" i="13"/>
  <c r="C1540" i="50"/>
  <c r="D1540" i="50"/>
  <c r="E1540" i="50"/>
  <c r="F1540" i="50"/>
  <c r="C1640" i="51"/>
  <c r="D1640" i="51"/>
  <c r="E1640" i="51"/>
  <c r="F1640" i="51"/>
  <c r="C201" i="53"/>
  <c r="D201" i="53"/>
  <c r="E201" i="53"/>
  <c r="F201" i="53"/>
  <c r="C170" i="54"/>
  <c r="D170" i="54"/>
  <c r="E170" i="54"/>
  <c r="F170" i="54"/>
  <c r="C670" i="53"/>
  <c r="D670" i="53"/>
  <c r="E670" i="53"/>
  <c r="F670" i="53"/>
  <c r="C1088" i="49"/>
  <c r="D1088" i="49"/>
  <c r="E1088" i="49"/>
  <c r="F1088" i="49"/>
  <c r="C1191" i="51"/>
  <c r="D1191" i="51"/>
  <c r="E1191" i="51"/>
  <c r="F1191" i="51"/>
  <c r="C1266" i="52"/>
  <c r="D1266" i="52"/>
  <c r="E1266" i="52"/>
  <c r="F1266" i="52"/>
  <c r="C765" i="50"/>
  <c r="D765" i="50"/>
  <c r="E765" i="50"/>
  <c r="F765" i="50"/>
  <c r="C1200" i="50"/>
  <c r="D1200" i="50"/>
  <c r="E1200" i="50"/>
  <c r="F1200" i="50"/>
  <c r="C1531" i="52"/>
  <c r="D1531" i="52"/>
  <c r="E1531" i="52"/>
  <c r="F1531" i="52"/>
  <c r="C10" i="51"/>
  <c r="D10" i="51"/>
  <c r="E10" i="51"/>
  <c r="F10" i="51"/>
  <c r="C738" i="55"/>
  <c r="D738" i="55"/>
  <c r="E738" i="55"/>
  <c r="F738" i="55"/>
  <c r="C1801" i="49"/>
  <c r="D1801" i="49"/>
  <c r="E1801" i="49"/>
  <c r="F1801" i="49"/>
  <c r="C1633" i="53"/>
  <c r="D1633" i="53"/>
  <c r="E1633" i="53"/>
  <c r="F1633" i="53"/>
  <c r="C1528" i="50"/>
  <c r="D1528" i="50"/>
  <c r="E1528" i="50"/>
  <c r="F1528" i="50"/>
  <c r="C1484" i="50"/>
  <c r="D1484" i="50"/>
  <c r="E1484" i="50"/>
  <c r="F1484" i="50"/>
  <c r="C1441" i="49"/>
  <c r="D1441" i="49"/>
  <c r="E1441" i="49"/>
  <c r="F1441" i="49"/>
  <c r="C1254" i="53"/>
  <c r="D1254" i="53"/>
  <c r="E1254" i="53"/>
  <c r="F1254" i="53"/>
  <c r="C16" i="53"/>
  <c r="D16" i="53"/>
  <c r="E16" i="53"/>
  <c r="F16" i="53"/>
  <c r="C1436" i="53"/>
  <c r="D1436" i="53"/>
  <c r="E1436" i="53"/>
  <c r="F1436" i="53"/>
  <c r="C433" i="51"/>
  <c r="D433" i="51"/>
  <c r="E433" i="51"/>
  <c r="F433" i="51"/>
  <c r="C2014" i="52"/>
  <c r="D2014" i="52"/>
  <c r="E2014" i="52"/>
  <c r="F2014" i="52"/>
  <c r="C1085" i="51"/>
  <c r="D1085" i="51"/>
  <c r="E1085" i="51"/>
  <c r="F1085" i="51"/>
  <c r="C30" i="51"/>
  <c r="D30" i="51"/>
  <c r="E30" i="51"/>
  <c r="F30" i="51"/>
  <c r="C1537" i="52"/>
  <c r="D1537" i="52"/>
  <c r="E1537" i="52"/>
  <c r="F1537" i="52"/>
  <c r="C1033" i="51"/>
  <c r="D1033" i="51"/>
  <c r="E1033" i="51"/>
  <c r="F1033" i="51"/>
  <c r="C1590" i="50"/>
  <c r="D1590" i="50"/>
  <c r="E1590" i="50"/>
  <c r="F1590" i="50"/>
  <c r="C279" i="51"/>
  <c r="D279" i="51"/>
  <c r="E279" i="51"/>
  <c r="F279" i="51"/>
  <c r="F931" i="51"/>
  <c r="E931" i="51"/>
  <c r="D931" i="51"/>
  <c r="C931" i="51"/>
  <c r="F1627" i="52"/>
  <c r="C1627" i="52"/>
  <c r="D1627" i="52"/>
  <c r="E1627" i="52"/>
  <c r="F1290" i="51"/>
  <c r="E1290" i="51"/>
  <c r="D1290" i="51"/>
  <c r="C1290" i="51"/>
  <c r="C1640" i="52"/>
  <c r="D1640" i="52"/>
  <c r="E1640" i="52"/>
  <c r="F1640" i="52"/>
  <c r="F465" i="53"/>
  <c r="E465" i="53"/>
  <c r="D465" i="53"/>
  <c r="C465" i="53"/>
  <c r="F1272" i="12"/>
  <c r="E1272" i="12"/>
  <c r="D1272" i="12"/>
  <c r="C1272" i="12"/>
  <c r="F30" i="53"/>
  <c r="E30" i="53"/>
  <c r="D30" i="53"/>
  <c r="C30" i="53"/>
  <c r="C1202" i="54"/>
  <c r="D1202" i="54"/>
  <c r="E1202" i="54"/>
  <c r="F1202" i="54"/>
  <c r="F1121" i="50"/>
  <c r="E1121" i="50"/>
  <c r="D1121" i="50"/>
  <c r="C1121" i="50"/>
  <c r="F956" i="49"/>
  <c r="E956" i="49"/>
  <c r="D956" i="49"/>
  <c r="C956" i="49"/>
  <c r="F480" i="49"/>
  <c r="E480" i="49"/>
  <c r="D480" i="49"/>
  <c r="C480" i="49"/>
  <c r="F1071" i="50"/>
  <c r="E1071" i="50"/>
  <c r="D1071" i="50"/>
  <c r="C1071" i="50"/>
  <c r="F100" i="51"/>
  <c r="E100" i="51"/>
  <c r="D100" i="51"/>
  <c r="C100" i="51"/>
  <c r="F1736" i="50"/>
  <c r="E1736" i="50"/>
  <c r="D1736" i="50"/>
  <c r="C1736" i="50"/>
  <c r="F273" i="49"/>
  <c r="E273" i="49"/>
  <c r="D273" i="49"/>
  <c r="C273" i="49"/>
  <c r="F1818" i="52"/>
  <c r="E1818" i="52"/>
  <c r="D1818" i="52"/>
  <c r="C1818" i="52"/>
  <c r="F1582" i="51"/>
  <c r="E1582" i="51"/>
  <c r="D1582" i="51"/>
  <c r="C1582" i="51"/>
  <c r="F473" i="53"/>
  <c r="E473" i="53"/>
  <c r="D473" i="53"/>
  <c r="C473" i="53"/>
  <c r="F1275" i="51"/>
  <c r="E1275" i="51"/>
  <c r="D1275" i="51"/>
  <c r="C1275" i="51"/>
  <c r="F239" i="49"/>
  <c r="E239" i="49"/>
  <c r="D239" i="49"/>
  <c r="C239" i="49"/>
  <c r="F1424" i="53"/>
  <c r="E1424" i="53"/>
  <c r="D1424" i="53"/>
  <c r="C1424" i="53"/>
  <c r="F1919" i="52"/>
  <c r="E1919" i="52"/>
  <c r="D1919" i="52"/>
  <c r="C1919" i="52"/>
  <c r="F1658" i="51"/>
  <c r="E1658" i="51"/>
  <c r="D1658" i="51"/>
  <c r="C1658" i="51"/>
  <c r="F157" i="25"/>
  <c r="E157" i="25"/>
  <c r="D157" i="25"/>
  <c r="C157" i="25"/>
  <c r="C1443" i="53"/>
  <c r="D1443" i="53"/>
  <c r="E1443" i="53"/>
  <c r="F1443" i="53"/>
  <c r="F93" i="50"/>
  <c r="E93" i="50"/>
  <c r="D93" i="50"/>
  <c r="C93" i="50"/>
  <c r="F1335" i="51"/>
  <c r="C1335" i="51"/>
  <c r="D1335" i="51"/>
  <c r="E1335" i="51"/>
  <c r="F2057" i="49"/>
  <c r="E2057" i="49"/>
  <c r="D2057" i="49"/>
  <c r="C2057" i="49"/>
  <c r="F1124" i="51"/>
  <c r="E1124" i="51"/>
  <c r="D1124" i="51"/>
  <c r="C1124" i="51"/>
  <c r="F26" i="26"/>
  <c r="E26" i="26"/>
  <c r="D26" i="26"/>
  <c r="C26" i="26"/>
  <c r="F1020" i="53"/>
  <c r="E1020" i="53"/>
  <c r="D1020" i="53"/>
  <c r="C1020" i="53"/>
  <c r="F1469" i="51"/>
  <c r="C1469" i="51"/>
  <c r="D1469" i="51"/>
  <c r="E1469" i="51"/>
  <c r="F67" i="51"/>
  <c r="C67" i="51"/>
  <c r="D67" i="51"/>
  <c r="E67" i="51"/>
  <c r="F960" i="50"/>
  <c r="C960" i="50"/>
  <c r="D960" i="50"/>
  <c r="E960" i="50"/>
  <c r="F1186" i="14"/>
  <c r="C1186" i="14"/>
  <c r="D1186" i="14"/>
  <c r="E1186" i="14"/>
  <c r="F1649" i="50"/>
  <c r="C1649" i="50"/>
  <c r="D1649" i="50"/>
  <c r="E1649" i="50"/>
  <c r="F152" i="41"/>
  <c r="C152" i="41"/>
  <c r="D152" i="41"/>
  <c r="E152" i="41"/>
  <c r="F617" i="51"/>
  <c r="C617" i="51"/>
  <c r="D617" i="51"/>
  <c r="E617" i="51"/>
  <c r="F764" i="49"/>
  <c r="C764" i="49"/>
  <c r="D764" i="49"/>
  <c r="E764" i="49"/>
  <c r="F787" i="51"/>
  <c r="C787" i="51"/>
  <c r="D787" i="51"/>
  <c r="E787" i="51"/>
  <c r="F971" i="50"/>
  <c r="C971" i="50"/>
  <c r="D971" i="50"/>
  <c r="E971" i="50"/>
  <c r="F1663" i="50"/>
  <c r="C1663" i="50"/>
  <c r="D1663" i="50"/>
  <c r="E1663" i="50"/>
  <c r="F173" i="51"/>
  <c r="C173" i="51"/>
  <c r="D173" i="51"/>
  <c r="E173" i="51"/>
  <c r="F361" i="50"/>
  <c r="C361" i="50"/>
  <c r="D361" i="50"/>
  <c r="E361" i="50"/>
  <c r="F519" i="50"/>
  <c r="C519" i="50"/>
  <c r="D519" i="50"/>
  <c r="E519" i="50"/>
  <c r="F690" i="53"/>
  <c r="C690" i="53"/>
  <c r="D690" i="53"/>
  <c r="E690" i="53"/>
  <c r="F832" i="50"/>
  <c r="E832" i="50"/>
  <c r="D832" i="50"/>
  <c r="C832" i="50"/>
  <c r="F539" i="51"/>
  <c r="E539" i="51"/>
  <c r="D539" i="51"/>
  <c r="C539" i="51"/>
  <c r="F283" i="51"/>
  <c r="E283" i="51"/>
  <c r="D283" i="51"/>
  <c r="C283" i="51"/>
  <c r="F1835" i="51"/>
  <c r="E1835" i="51"/>
  <c r="D1835" i="51"/>
  <c r="C1835" i="51"/>
  <c r="F1717" i="52"/>
  <c r="E1717" i="52"/>
  <c r="D1717" i="52"/>
  <c r="C1717" i="52"/>
  <c r="F2092" i="49"/>
  <c r="E2092" i="49"/>
  <c r="D2092" i="49"/>
  <c r="C2092" i="49"/>
  <c r="F107" i="33"/>
  <c r="E107" i="33"/>
  <c r="D107" i="33"/>
  <c r="C107" i="33"/>
  <c r="F1277" i="49"/>
  <c r="E1277" i="49"/>
  <c r="D1277" i="49"/>
  <c r="C1277" i="49"/>
  <c r="C1104" i="51"/>
  <c r="D1104" i="51"/>
  <c r="E1104" i="51"/>
  <c r="F1104" i="51"/>
  <c r="C1309" i="54"/>
  <c r="D1309" i="54"/>
  <c r="E1309" i="54"/>
  <c r="F1309" i="54"/>
  <c r="C133" i="51"/>
  <c r="D133" i="51"/>
  <c r="E133" i="51"/>
  <c r="F133" i="51"/>
  <c r="C1000" i="53"/>
  <c r="D1000" i="53"/>
  <c r="E1000" i="53"/>
  <c r="F1000" i="53"/>
  <c r="C195" i="53"/>
  <c r="D195" i="53"/>
  <c r="E195" i="53"/>
  <c r="F195" i="53"/>
  <c r="C1068" i="49"/>
  <c r="D1068" i="49"/>
  <c r="E1068" i="49"/>
  <c r="F1068" i="49"/>
  <c r="C878" i="49"/>
  <c r="D878" i="49"/>
  <c r="E878" i="49"/>
  <c r="F878" i="49"/>
  <c r="C154" i="53"/>
  <c r="D154" i="53"/>
  <c r="E154" i="53"/>
  <c r="F154" i="53"/>
  <c r="C507" i="53"/>
  <c r="D507" i="53"/>
  <c r="E507" i="53"/>
  <c r="F507" i="53"/>
  <c r="C672" i="54"/>
  <c r="D672" i="54"/>
  <c r="E672" i="54"/>
  <c r="F672" i="54"/>
  <c r="C1263" i="51"/>
  <c r="D1263" i="51"/>
  <c r="E1263" i="51"/>
  <c r="F1263" i="51"/>
  <c r="C377" i="51"/>
  <c r="D377" i="51"/>
  <c r="E377" i="51"/>
  <c r="F377" i="51"/>
  <c r="C1647" i="49"/>
  <c r="D1647" i="49"/>
  <c r="E1647" i="49"/>
  <c r="F1647" i="49"/>
  <c r="C1469" i="52"/>
  <c r="D1469" i="52"/>
  <c r="E1469" i="52"/>
  <c r="F1469" i="52"/>
  <c r="C1370" i="51"/>
  <c r="D1370" i="51"/>
  <c r="E1370" i="51"/>
  <c r="F1370" i="51"/>
  <c r="C216" i="51"/>
  <c r="D216" i="51"/>
  <c r="E216" i="51"/>
  <c r="F216" i="51"/>
  <c r="C1615" i="49"/>
  <c r="D1615" i="49"/>
  <c r="E1615" i="49"/>
  <c r="F1615" i="49"/>
  <c r="C1227" i="53"/>
  <c r="D1227" i="53"/>
  <c r="E1227" i="53"/>
  <c r="F1227" i="53"/>
  <c r="C244" i="54"/>
  <c r="D244" i="54"/>
  <c r="E244" i="54"/>
  <c r="F244" i="54"/>
  <c r="F841" i="12"/>
  <c r="E841" i="12"/>
  <c r="D841" i="12"/>
  <c r="C841" i="12"/>
  <c r="F275" i="13"/>
  <c r="E275" i="13"/>
  <c r="D275" i="13"/>
  <c r="C275" i="13"/>
  <c r="C883" i="50"/>
  <c r="D883" i="50"/>
  <c r="E883" i="50"/>
  <c r="F883" i="50"/>
  <c r="F438" i="53"/>
  <c r="E438" i="53"/>
  <c r="D438" i="53"/>
  <c r="C438" i="53"/>
  <c r="F1828" i="50"/>
  <c r="E1828" i="50"/>
  <c r="D1828" i="50"/>
  <c r="C1828" i="50"/>
  <c r="F10" i="22"/>
  <c r="E10" i="22"/>
  <c r="D10" i="22"/>
  <c r="C10" i="22"/>
  <c r="F503" i="53"/>
  <c r="E503" i="53"/>
  <c r="D503" i="53"/>
  <c r="C503" i="53"/>
  <c r="F1684" i="51"/>
  <c r="E1684" i="51"/>
  <c r="D1684" i="51"/>
  <c r="C1684" i="51"/>
  <c r="F1481" i="49"/>
  <c r="E1481" i="49"/>
  <c r="D1481" i="49"/>
  <c r="C1481" i="49"/>
  <c r="F578" i="51"/>
  <c r="E578" i="51"/>
  <c r="D578" i="51"/>
  <c r="C578" i="51"/>
  <c r="C606" i="50"/>
  <c r="D606" i="50"/>
  <c r="E606" i="50"/>
  <c r="F606" i="50"/>
  <c r="F1511" i="49"/>
  <c r="E1511" i="49"/>
  <c r="D1511" i="49"/>
  <c r="C1511" i="49"/>
  <c r="F265" i="44"/>
  <c r="E265" i="44"/>
  <c r="D265" i="44"/>
  <c r="C265" i="44"/>
  <c r="F489" i="51"/>
  <c r="C489" i="51"/>
  <c r="D489" i="51"/>
  <c r="E489" i="51"/>
  <c r="C631" i="53"/>
  <c r="D631" i="53"/>
  <c r="E631" i="53"/>
  <c r="F631" i="53"/>
  <c r="F1461" i="52"/>
  <c r="E1461" i="52"/>
  <c r="D1461" i="52"/>
  <c r="C1461" i="52"/>
  <c r="F489" i="54"/>
  <c r="E489" i="54"/>
  <c r="D489" i="54"/>
  <c r="C489" i="54"/>
  <c r="F735" i="51"/>
  <c r="E735" i="51"/>
  <c r="D735" i="51"/>
  <c r="C735" i="51"/>
  <c r="F670" i="51"/>
  <c r="E670" i="51"/>
  <c r="D670" i="51"/>
  <c r="C670" i="51"/>
  <c r="F1145" i="53"/>
  <c r="E1145" i="53"/>
  <c r="D1145" i="53"/>
  <c r="C1145" i="53"/>
  <c r="F337" i="49"/>
  <c r="E337" i="49"/>
  <c r="D337" i="49"/>
  <c r="C337" i="49"/>
  <c r="F1571" i="50"/>
  <c r="E1571" i="50"/>
  <c r="D1571" i="50"/>
  <c r="C1571" i="50"/>
  <c r="F635" i="51"/>
  <c r="E635" i="51"/>
  <c r="D635" i="51"/>
  <c r="C635" i="51"/>
  <c r="F502" i="50"/>
  <c r="E502" i="50"/>
  <c r="D502" i="50"/>
  <c r="C502" i="50"/>
  <c r="F704" i="53"/>
  <c r="E704" i="53"/>
  <c r="D704" i="53"/>
  <c r="C704" i="53"/>
  <c r="F1363" i="50"/>
  <c r="E1363" i="50"/>
  <c r="D1363" i="50"/>
  <c r="C1363" i="50"/>
  <c r="F292" i="54"/>
  <c r="E292" i="54"/>
  <c r="D292" i="54"/>
  <c r="C292" i="54"/>
  <c r="F36" i="53"/>
  <c r="E36" i="53"/>
  <c r="D36" i="53"/>
  <c r="C36" i="53"/>
  <c r="F1392" i="52"/>
  <c r="E1392" i="52"/>
  <c r="D1392" i="52"/>
  <c r="C1392" i="52"/>
  <c r="F1328" i="53"/>
  <c r="E1328" i="53"/>
  <c r="D1328" i="53"/>
  <c r="C1328" i="53"/>
  <c r="F687" i="50"/>
  <c r="E687" i="50"/>
  <c r="D687" i="50"/>
  <c r="C687" i="50"/>
  <c r="F682" i="49"/>
  <c r="E682" i="49"/>
  <c r="D682" i="49"/>
  <c r="C682" i="49"/>
  <c r="C1737" i="50"/>
  <c r="D1737" i="50"/>
  <c r="E1737" i="50"/>
  <c r="F1737" i="50"/>
  <c r="C416" i="50"/>
  <c r="D416" i="50"/>
  <c r="E416" i="50"/>
  <c r="F416" i="50"/>
  <c r="C1405" i="52"/>
  <c r="D1405" i="52"/>
  <c r="E1405" i="52"/>
  <c r="F1405" i="52"/>
  <c r="C507" i="54"/>
  <c r="D507" i="54"/>
  <c r="E507" i="54"/>
  <c r="F507" i="54"/>
  <c r="C922" i="12"/>
  <c r="D922" i="12"/>
  <c r="E922" i="12"/>
  <c r="F922" i="12"/>
  <c r="C1151" i="12"/>
  <c r="D1151" i="12"/>
  <c r="E1151" i="12"/>
  <c r="F1151" i="12"/>
  <c r="C1965" i="49"/>
  <c r="D1965" i="49"/>
  <c r="E1965" i="49"/>
  <c r="F1965" i="49"/>
  <c r="C1380" i="52"/>
  <c r="D1380" i="52"/>
  <c r="E1380" i="52"/>
  <c r="F1380" i="52"/>
  <c r="C2052" i="52"/>
  <c r="D2052" i="52"/>
  <c r="E2052" i="52"/>
  <c r="F2052" i="52"/>
  <c r="C3" i="51"/>
  <c r="D3" i="51"/>
  <c r="E3" i="51"/>
  <c r="F3" i="51"/>
  <c r="C1485" i="52"/>
  <c r="D1485" i="52"/>
  <c r="E1485" i="52"/>
  <c r="F1485" i="52"/>
  <c r="C78" i="41"/>
  <c r="D78" i="41"/>
  <c r="E78" i="41"/>
  <c r="F78" i="41"/>
  <c r="C1138" i="53"/>
  <c r="D1138" i="53"/>
  <c r="E1138" i="53"/>
  <c r="F1138" i="53"/>
  <c r="C820" i="49"/>
  <c r="D820" i="49"/>
  <c r="E820" i="49"/>
  <c r="F820" i="49"/>
  <c r="C1378" i="50"/>
  <c r="D1378" i="50"/>
  <c r="E1378" i="50"/>
  <c r="F1378" i="50"/>
  <c r="C1104" i="50"/>
  <c r="D1104" i="50"/>
  <c r="E1104" i="50"/>
  <c r="F1104" i="50"/>
  <c r="C339" i="50"/>
  <c r="D339" i="50"/>
  <c r="E339" i="50"/>
  <c r="F339" i="50"/>
  <c r="C1496" i="52"/>
  <c r="D1496" i="52"/>
  <c r="E1496" i="52"/>
  <c r="F1496" i="52"/>
  <c r="C1638" i="51"/>
  <c r="D1638" i="51"/>
  <c r="E1638" i="51"/>
  <c r="F1638" i="51"/>
  <c r="C1861" i="52"/>
  <c r="D1861" i="52"/>
  <c r="E1861" i="52"/>
  <c r="F1861" i="52"/>
  <c r="C1656" i="50"/>
  <c r="D1656" i="50"/>
  <c r="E1656" i="50"/>
  <c r="F1656" i="50"/>
  <c r="C172" i="41"/>
  <c r="D172" i="41"/>
  <c r="E172" i="41"/>
  <c r="F172" i="41"/>
  <c r="C972" i="50"/>
  <c r="D972" i="50"/>
  <c r="E972" i="50"/>
  <c r="F972" i="50"/>
  <c r="C104" i="49"/>
  <c r="D104" i="49"/>
  <c r="E104" i="49"/>
  <c r="F104" i="49"/>
  <c r="C14" i="54"/>
  <c r="D14" i="54"/>
  <c r="E14" i="54"/>
  <c r="F14" i="54"/>
  <c r="C1611" i="49"/>
  <c r="D1611" i="49"/>
  <c r="E1611" i="49"/>
  <c r="F1611" i="49"/>
  <c r="C934" i="53"/>
  <c r="D934" i="53"/>
  <c r="E934" i="53"/>
  <c r="F934" i="53"/>
  <c r="C1949" i="52"/>
  <c r="D1949" i="52"/>
  <c r="E1949" i="52"/>
  <c r="F1949" i="52"/>
  <c r="C177" i="54"/>
  <c r="D177" i="54"/>
  <c r="E177" i="54"/>
  <c r="F177" i="54"/>
  <c r="C920" i="51"/>
  <c r="D920" i="51"/>
  <c r="E920" i="51"/>
  <c r="F920" i="51"/>
  <c r="C1162" i="51"/>
  <c r="D1162" i="51"/>
  <c r="E1162" i="51"/>
  <c r="F1162" i="51"/>
  <c r="C1618" i="50"/>
  <c r="D1618" i="50"/>
  <c r="E1618" i="50"/>
  <c r="F1618" i="50"/>
  <c r="C1374" i="50"/>
  <c r="D1374" i="50"/>
  <c r="E1374" i="50"/>
  <c r="F1374" i="50"/>
  <c r="C752" i="12"/>
  <c r="D752" i="12"/>
  <c r="E752" i="12"/>
  <c r="F752" i="12"/>
  <c r="C1286" i="52"/>
  <c r="D1286" i="52"/>
  <c r="E1286" i="52"/>
  <c r="F1286" i="52"/>
  <c r="C1882" i="50"/>
  <c r="D1882" i="50"/>
  <c r="E1882" i="50"/>
  <c r="F1882" i="50"/>
  <c r="C1312" i="49"/>
  <c r="D1312" i="49"/>
  <c r="E1312" i="49"/>
  <c r="F1312" i="49"/>
  <c r="F791" i="13"/>
  <c r="E791" i="13"/>
  <c r="D791" i="13"/>
  <c r="C791" i="13"/>
  <c r="C1659" i="52"/>
  <c r="D1659" i="52"/>
  <c r="E1659" i="52"/>
  <c r="F1659" i="52"/>
  <c r="F1363" i="52"/>
  <c r="E1363" i="52"/>
  <c r="D1363" i="52"/>
  <c r="C1363" i="52"/>
  <c r="C754" i="51"/>
  <c r="D754" i="51"/>
  <c r="E754" i="51"/>
  <c r="F754" i="51"/>
  <c r="C122" i="17"/>
  <c r="D122" i="17"/>
  <c r="E122" i="17"/>
  <c r="F122" i="17"/>
  <c r="F1555" i="51"/>
  <c r="E1555" i="51"/>
  <c r="D1555" i="51"/>
  <c r="C1555" i="51"/>
  <c r="F625" i="53"/>
  <c r="E625" i="53"/>
  <c r="D625" i="53"/>
  <c r="C625" i="53"/>
  <c r="C199" i="50"/>
  <c r="D199" i="50"/>
  <c r="E199" i="50"/>
  <c r="F199" i="50"/>
  <c r="F282" i="49"/>
  <c r="E282" i="49"/>
  <c r="D282" i="49"/>
  <c r="C282" i="49"/>
  <c r="F1425" i="50"/>
  <c r="E1425" i="50"/>
  <c r="D1425" i="50"/>
  <c r="C1425" i="50"/>
  <c r="F1236" i="51"/>
  <c r="E1236" i="51"/>
  <c r="D1236" i="51"/>
  <c r="C1236" i="51"/>
  <c r="C700" i="51"/>
  <c r="D700" i="51"/>
  <c r="E700" i="51"/>
  <c r="F700" i="51"/>
  <c r="F168" i="53"/>
  <c r="C168" i="53"/>
  <c r="D168" i="53"/>
  <c r="E168" i="53"/>
  <c r="F1632" i="50"/>
  <c r="E1632" i="50"/>
  <c r="D1632" i="50"/>
  <c r="C1632" i="50"/>
  <c r="F933" i="51"/>
  <c r="E933" i="51"/>
  <c r="D933" i="51"/>
  <c r="C933" i="51"/>
  <c r="F1184" i="52"/>
  <c r="E1184" i="52"/>
  <c r="D1184" i="52"/>
  <c r="C1184" i="52"/>
  <c r="F2000" i="49"/>
  <c r="E2000" i="49"/>
  <c r="D2000" i="49"/>
  <c r="C2000" i="49"/>
  <c r="F664" i="50"/>
  <c r="E664" i="50"/>
  <c r="D664" i="50"/>
  <c r="C664" i="50"/>
  <c r="F1248" i="51"/>
  <c r="E1248" i="51"/>
  <c r="D1248" i="51"/>
  <c r="C1248" i="51"/>
  <c r="F1046" i="50"/>
  <c r="E1046" i="50"/>
  <c r="D1046" i="50"/>
  <c r="C1046" i="50"/>
  <c r="F526" i="53"/>
  <c r="E526" i="53"/>
  <c r="D526" i="53"/>
  <c r="C526" i="53"/>
  <c r="F1650" i="49"/>
  <c r="E1650" i="49"/>
  <c r="D1650" i="49"/>
  <c r="C1650" i="49"/>
  <c r="F134" i="50"/>
  <c r="E134" i="50"/>
  <c r="D134" i="50"/>
  <c r="C134" i="50"/>
  <c r="F1567" i="52"/>
  <c r="E1567" i="52"/>
  <c r="D1567" i="52"/>
  <c r="C1567" i="52"/>
  <c r="F1459" i="50"/>
  <c r="E1459" i="50"/>
  <c r="D1459" i="50"/>
  <c r="C1459" i="50"/>
  <c r="F1167" i="50"/>
  <c r="E1167" i="50"/>
  <c r="D1167" i="50"/>
  <c r="C1167" i="50"/>
  <c r="F1497" i="50"/>
  <c r="E1497" i="50"/>
  <c r="D1497" i="50"/>
  <c r="C1497" i="50"/>
  <c r="F3" i="49"/>
  <c r="E3" i="49"/>
  <c r="D3" i="49"/>
  <c r="C3" i="49"/>
  <c r="F894" i="53"/>
  <c r="E894" i="53"/>
  <c r="D894" i="53"/>
  <c r="C894" i="53"/>
  <c r="F1520" i="51"/>
  <c r="E1520" i="51"/>
  <c r="D1520" i="51"/>
  <c r="C1520" i="51"/>
  <c r="F293" i="49"/>
  <c r="E293" i="49"/>
  <c r="D293" i="49"/>
  <c r="C293" i="49"/>
  <c r="F174" i="51"/>
  <c r="E174" i="51"/>
  <c r="D174" i="51"/>
  <c r="C174" i="51"/>
  <c r="F1076" i="50"/>
  <c r="E1076" i="50"/>
  <c r="D1076" i="50"/>
  <c r="C1076" i="50"/>
  <c r="F1126" i="49"/>
  <c r="E1126" i="49"/>
  <c r="D1126" i="49"/>
  <c r="C1126" i="49"/>
  <c r="F902" i="53"/>
  <c r="E902" i="53"/>
  <c r="D902" i="53"/>
  <c r="C902" i="53"/>
  <c r="F791" i="49"/>
  <c r="E791" i="49"/>
  <c r="D791" i="49"/>
  <c r="C791" i="49"/>
  <c r="F448" i="50"/>
  <c r="E448" i="50"/>
  <c r="D448" i="50"/>
  <c r="C448" i="50"/>
  <c r="F333" i="20"/>
  <c r="E333" i="20"/>
  <c r="D333" i="20"/>
  <c r="C333" i="20"/>
  <c r="F1163" i="51"/>
  <c r="E1163" i="51"/>
  <c r="D1163" i="51"/>
  <c r="C1163" i="51"/>
  <c r="F1763" i="50"/>
  <c r="E1763" i="50"/>
  <c r="D1763" i="50"/>
  <c r="C1763" i="50"/>
  <c r="F72" i="51"/>
  <c r="E72" i="51"/>
  <c r="D72" i="51"/>
  <c r="C72" i="51"/>
  <c r="F785" i="49"/>
  <c r="E785" i="49"/>
  <c r="D785" i="49"/>
  <c r="C785" i="49"/>
  <c r="F807" i="49"/>
  <c r="E807" i="49"/>
  <c r="D807" i="49"/>
  <c r="C807" i="49"/>
  <c r="F354" i="53"/>
  <c r="E354" i="53"/>
  <c r="D354" i="53"/>
  <c r="C354" i="53"/>
  <c r="F1528" i="51"/>
  <c r="E1528" i="51"/>
  <c r="D1528" i="51"/>
  <c r="C1528" i="51"/>
  <c r="F468" i="50"/>
  <c r="E468" i="50"/>
  <c r="D468" i="50"/>
  <c r="C468" i="50"/>
  <c r="F950" i="51"/>
  <c r="E950" i="51"/>
  <c r="D950" i="51"/>
  <c r="C950" i="51"/>
  <c r="F987" i="49"/>
  <c r="E987" i="49"/>
  <c r="D987" i="49"/>
  <c r="C987" i="49"/>
  <c r="F1819" i="50"/>
  <c r="E1819" i="50"/>
  <c r="D1819" i="50"/>
  <c r="C1819" i="50"/>
  <c r="F1541" i="52"/>
  <c r="E1541" i="52"/>
  <c r="D1541" i="52"/>
  <c r="C1541" i="52"/>
  <c r="F1310" i="50"/>
  <c r="E1310" i="50"/>
  <c r="D1310" i="50"/>
  <c r="C1310" i="50"/>
  <c r="F2017" i="52"/>
  <c r="E2017" i="52"/>
  <c r="D2017" i="52"/>
  <c r="C2017" i="52"/>
  <c r="F283" i="38"/>
  <c r="E283" i="38"/>
  <c r="D283" i="38"/>
  <c r="C283" i="38"/>
  <c r="C1107" i="53"/>
  <c r="D1107" i="53"/>
  <c r="E1107" i="53"/>
  <c r="F1107" i="53"/>
  <c r="F1507" i="52"/>
  <c r="E1507" i="52"/>
  <c r="D1507" i="52"/>
  <c r="C1507" i="52"/>
  <c r="F1053" i="50"/>
  <c r="E1053" i="50"/>
  <c r="D1053" i="50"/>
  <c r="C1053" i="50"/>
  <c r="C1175" i="53"/>
  <c r="D1175" i="53"/>
  <c r="E1175" i="53"/>
  <c r="F1175" i="53"/>
  <c r="C642" i="50"/>
  <c r="D642" i="50"/>
  <c r="E642" i="50"/>
  <c r="F642" i="50"/>
  <c r="F412" i="51"/>
  <c r="E412" i="51"/>
  <c r="D412" i="51"/>
  <c r="C412" i="51"/>
  <c r="F77" i="45"/>
  <c r="E77" i="45"/>
  <c r="D77" i="45"/>
  <c r="C77" i="45"/>
  <c r="F1737" i="52"/>
  <c r="E1737" i="52"/>
  <c r="D1737" i="52"/>
  <c r="C1737" i="52"/>
  <c r="F201" i="49"/>
  <c r="E201" i="49"/>
  <c r="D201" i="49"/>
  <c r="C201" i="49"/>
  <c r="C676" i="50"/>
  <c r="D676" i="50"/>
  <c r="E676" i="50"/>
  <c r="F676" i="50"/>
  <c r="C1684" i="52"/>
  <c r="D1684" i="52"/>
  <c r="E1684" i="52"/>
  <c r="F1684" i="52"/>
  <c r="C1875" i="50"/>
  <c r="D1875" i="50"/>
  <c r="E1875" i="50"/>
  <c r="F1875" i="50"/>
  <c r="C1772" i="49"/>
  <c r="D1772" i="49"/>
  <c r="E1772" i="49"/>
  <c r="F1772" i="49"/>
  <c r="C769" i="53"/>
  <c r="D769" i="53"/>
  <c r="E769" i="53"/>
  <c r="F769" i="53"/>
  <c r="C258" i="51"/>
  <c r="D258" i="51"/>
  <c r="E258" i="51"/>
  <c r="F258" i="51"/>
  <c r="C589" i="51"/>
  <c r="D589" i="51"/>
  <c r="E589" i="51"/>
  <c r="F589" i="51"/>
  <c r="F1541" i="51"/>
  <c r="E1541" i="51"/>
  <c r="D1541" i="51"/>
  <c r="C1541" i="51"/>
  <c r="F560" i="49"/>
  <c r="E560" i="49"/>
  <c r="D560" i="49"/>
  <c r="C560" i="49"/>
  <c r="C1035" i="49"/>
  <c r="D1035" i="49"/>
  <c r="E1035" i="49"/>
  <c r="F1035" i="49"/>
  <c r="F1156" i="52"/>
  <c r="E1156" i="52"/>
  <c r="D1156" i="52"/>
  <c r="C1156" i="52"/>
  <c r="C111" i="51"/>
  <c r="D111" i="51"/>
  <c r="E111" i="51"/>
  <c r="F111" i="51"/>
  <c r="F1718" i="50"/>
  <c r="E1718" i="50"/>
  <c r="D1718" i="50"/>
  <c r="C1718" i="50"/>
  <c r="F1384" i="49"/>
  <c r="E1384" i="49"/>
  <c r="D1384" i="49"/>
  <c r="C1384" i="49"/>
  <c r="F1217" i="50"/>
  <c r="E1217" i="50"/>
  <c r="D1217" i="50"/>
  <c r="C1217" i="50"/>
  <c r="F1941" i="49"/>
  <c r="E1941" i="49"/>
  <c r="D1941" i="49"/>
  <c r="C1941" i="49"/>
  <c r="F1440" i="50"/>
  <c r="E1440" i="50"/>
  <c r="D1440" i="50"/>
  <c r="C1440" i="50"/>
  <c r="C1348" i="51"/>
  <c r="D1348" i="51"/>
  <c r="E1348" i="51"/>
  <c r="F1348" i="51"/>
  <c r="C571" i="53"/>
  <c r="D571" i="53"/>
  <c r="E571" i="53"/>
  <c r="F571" i="53"/>
  <c r="C1155" i="53"/>
  <c r="D1155" i="53"/>
  <c r="E1155" i="53"/>
  <c r="F1155" i="53"/>
  <c r="C897" i="51"/>
  <c r="D897" i="51"/>
  <c r="E897" i="51"/>
  <c r="F897" i="51"/>
  <c r="C1813" i="51"/>
  <c r="D1813" i="51"/>
  <c r="E1813" i="51"/>
  <c r="F1813" i="51"/>
  <c r="C169" i="50"/>
  <c r="D169" i="50"/>
  <c r="E169" i="50"/>
  <c r="F169" i="50"/>
  <c r="C363" i="53"/>
  <c r="D363" i="53"/>
  <c r="E363" i="53"/>
  <c r="F363" i="53"/>
  <c r="C1540" i="49"/>
  <c r="D1540" i="49"/>
  <c r="E1540" i="49"/>
  <c r="F1540" i="49"/>
  <c r="D2" i="54"/>
  <c r="E2" i="54"/>
  <c r="F2" i="54"/>
  <c r="C531" i="53"/>
  <c r="D531" i="53"/>
  <c r="E531" i="53"/>
  <c r="F531" i="53"/>
  <c r="C1307" i="51"/>
  <c r="D1307" i="51"/>
  <c r="E1307" i="51"/>
  <c r="F1307" i="51"/>
  <c r="C487" i="49"/>
  <c r="D487" i="49"/>
  <c r="E487" i="49"/>
  <c r="F487" i="49"/>
  <c r="C1350" i="52"/>
  <c r="D1350" i="52"/>
  <c r="E1350" i="52"/>
  <c r="F1350" i="52"/>
  <c r="C339" i="53"/>
  <c r="D339" i="53"/>
  <c r="E339" i="53"/>
  <c r="F339" i="53"/>
  <c r="C1144" i="55"/>
  <c r="D1144" i="55"/>
  <c r="E1144" i="55"/>
  <c r="F1144" i="55"/>
  <c r="C580" i="50"/>
  <c r="D580" i="50"/>
  <c r="E580" i="50"/>
  <c r="F580" i="50"/>
  <c r="C289" i="49"/>
  <c r="D289" i="49"/>
  <c r="E289" i="49"/>
  <c r="F289" i="49"/>
  <c r="C605" i="51"/>
  <c r="D605" i="51"/>
  <c r="E605" i="51"/>
  <c r="F605" i="51"/>
  <c r="C705" i="54"/>
  <c r="D705" i="54"/>
  <c r="E705" i="54"/>
  <c r="F705" i="54"/>
  <c r="C1209" i="50"/>
  <c r="D1209" i="50"/>
  <c r="E1209" i="50"/>
  <c r="F1209" i="50"/>
  <c r="C1646" i="49"/>
  <c r="D1646" i="49"/>
  <c r="E1646" i="49"/>
  <c r="F1646" i="49"/>
  <c r="C332" i="51"/>
  <c r="D332" i="51"/>
  <c r="E332" i="51"/>
  <c r="F332" i="51"/>
  <c r="C1207" i="51"/>
  <c r="D1207" i="51"/>
  <c r="E1207" i="51"/>
  <c r="F1207" i="51"/>
  <c r="C728" i="53"/>
  <c r="D728" i="53"/>
  <c r="E728" i="53"/>
  <c r="F728" i="53"/>
  <c r="C877" i="53"/>
  <c r="D877" i="53"/>
  <c r="E877" i="53"/>
  <c r="F877" i="53"/>
  <c r="C1531" i="50"/>
  <c r="D1531" i="50"/>
  <c r="E1531" i="50"/>
  <c r="F1531" i="50"/>
  <c r="C1053" i="53"/>
  <c r="D1053" i="53"/>
  <c r="E1053" i="53"/>
  <c r="F1053" i="53"/>
  <c r="C1466" i="51"/>
  <c r="D1466" i="51"/>
  <c r="E1466" i="51"/>
  <c r="F1466" i="51"/>
  <c r="C786" i="50"/>
  <c r="D786" i="50"/>
  <c r="E786" i="50"/>
  <c r="F786" i="50"/>
  <c r="C1040" i="53"/>
  <c r="D1040" i="53"/>
  <c r="E1040" i="53"/>
  <c r="F1040" i="53"/>
  <c r="C338" i="53"/>
  <c r="D338" i="53"/>
  <c r="E338" i="53"/>
  <c r="F338" i="53"/>
  <c r="C1870" i="52"/>
  <c r="D1870" i="52"/>
  <c r="E1870" i="52"/>
  <c r="F1870" i="52"/>
  <c r="C1132" i="51"/>
  <c r="D1132" i="51"/>
  <c r="E1132" i="51"/>
  <c r="F1132" i="51"/>
  <c r="C1488" i="52"/>
  <c r="D1488" i="52"/>
  <c r="E1488" i="52"/>
  <c r="F1488" i="52"/>
  <c r="C1764" i="52"/>
  <c r="D1764" i="52"/>
  <c r="E1764" i="52"/>
  <c r="F1764" i="52"/>
  <c r="C1372" i="50"/>
  <c r="D1372" i="50"/>
  <c r="E1372" i="50"/>
  <c r="F1372" i="50"/>
  <c r="C228" i="50"/>
  <c r="D228" i="50"/>
  <c r="E228" i="50"/>
  <c r="F228" i="50"/>
  <c r="C963" i="50"/>
  <c r="D963" i="50"/>
  <c r="E963" i="50"/>
  <c r="F963" i="50"/>
  <c r="C1581" i="51"/>
  <c r="D1581" i="51"/>
  <c r="E1581" i="51"/>
  <c r="F1581" i="51"/>
  <c r="C224" i="53"/>
  <c r="D224" i="53"/>
  <c r="E224" i="53"/>
  <c r="F224" i="53"/>
  <c r="C1556" i="52"/>
  <c r="D1556" i="52"/>
  <c r="E1556" i="52"/>
  <c r="F1556" i="52"/>
  <c r="C724" i="49"/>
  <c r="D724" i="49"/>
  <c r="E724" i="49"/>
  <c r="F724" i="49"/>
  <c r="C682" i="51"/>
  <c r="D682" i="51"/>
  <c r="E682" i="51"/>
  <c r="F682" i="51"/>
  <c r="C1098" i="53"/>
  <c r="D1098" i="53"/>
  <c r="E1098" i="53"/>
  <c r="F1098" i="53"/>
  <c r="C1934" i="54"/>
  <c r="D1934" i="54"/>
  <c r="E1934" i="54"/>
  <c r="F1934" i="54"/>
  <c r="C631" i="54"/>
  <c r="D631" i="54"/>
  <c r="E631" i="54"/>
  <c r="F631" i="54"/>
  <c r="C493" i="53"/>
  <c r="D493" i="53"/>
  <c r="E493" i="53"/>
  <c r="F493" i="53"/>
  <c r="C1597" i="51"/>
  <c r="D1597" i="51"/>
  <c r="E1597" i="51"/>
  <c r="F1597" i="51"/>
  <c r="C1619" i="53"/>
  <c r="D1619" i="53"/>
  <c r="E1619" i="53"/>
  <c r="F1619" i="53"/>
  <c r="C1590" i="53"/>
  <c r="D1590" i="53"/>
  <c r="E1590" i="53"/>
  <c r="F1590" i="53"/>
  <c r="C1577" i="50"/>
  <c r="D1577" i="50"/>
  <c r="E1577" i="50"/>
  <c r="F1577" i="50"/>
  <c r="C303" i="50"/>
  <c r="D303" i="50"/>
  <c r="E303" i="50"/>
  <c r="F303" i="50"/>
  <c r="C1164" i="52"/>
  <c r="D1164" i="52"/>
  <c r="E1164" i="52"/>
  <c r="F1164" i="52"/>
  <c r="C281" i="51"/>
  <c r="D281" i="51"/>
  <c r="E281" i="51"/>
  <c r="F281" i="51"/>
  <c r="C64" i="53"/>
  <c r="D64" i="53"/>
  <c r="E64" i="53"/>
  <c r="F64" i="53"/>
  <c r="C2109" i="49"/>
  <c r="D2109" i="49"/>
  <c r="E2109" i="49"/>
  <c r="F2109" i="49"/>
  <c r="C1815" i="51"/>
  <c r="D1815" i="51"/>
  <c r="E1815" i="51"/>
  <c r="F1815" i="51"/>
  <c r="C1006" i="53"/>
  <c r="D1006" i="53"/>
  <c r="E1006" i="53"/>
  <c r="F1006" i="53"/>
  <c r="C529" i="51"/>
  <c r="D529" i="51"/>
  <c r="E529" i="51"/>
  <c r="F529" i="51"/>
  <c r="C1527" i="53"/>
  <c r="D1527" i="53"/>
  <c r="E1527" i="53"/>
  <c r="F1527" i="53"/>
  <c r="C1527" i="51"/>
  <c r="D1527" i="51"/>
  <c r="E1527" i="51"/>
  <c r="F1527" i="51"/>
  <c r="F647" i="51"/>
  <c r="E647" i="51"/>
  <c r="D647" i="51"/>
  <c r="C647" i="51"/>
  <c r="C300" i="53"/>
  <c r="D300" i="53"/>
  <c r="E300" i="53"/>
  <c r="F300" i="53"/>
  <c r="F1308" i="50"/>
  <c r="E1308" i="50"/>
  <c r="D1308" i="50"/>
  <c r="C1308" i="50"/>
  <c r="C597" i="49"/>
  <c r="D597" i="49"/>
  <c r="E597" i="49"/>
  <c r="F597" i="49"/>
  <c r="F2122" i="49"/>
  <c r="E2122" i="49"/>
  <c r="D2122" i="49"/>
  <c r="C2122" i="49"/>
  <c r="F72" i="16"/>
  <c r="E72" i="16"/>
  <c r="D72" i="16"/>
  <c r="C72" i="16"/>
  <c r="F333" i="50"/>
  <c r="E333" i="50"/>
  <c r="D333" i="50"/>
  <c r="C333" i="50"/>
  <c r="F1833" i="52"/>
  <c r="E1833" i="52"/>
  <c r="D1833" i="52"/>
  <c r="C1833" i="52"/>
  <c r="F959" i="50"/>
  <c r="E959" i="50"/>
  <c r="D959" i="50"/>
  <c r="C959" i="50"/>
  <c r="F1758" i="50"/>
  <c r="E1758" i="50"/>
  <c r="D1758" i="50"/>
  <c r="C1758" i="50"/>
  <c r="F129" i="49"/>
  <c r="E129" i="49"/>
  <c r="D129" i="49"/>
  <c r="C129" i="49"/>
  <c r="F191" i="54"/>
  <c r="E191" i="54"/>
  <c r="D191" i="54"/>
  <c r="C191" i="54"/>
  <c r="F1358" i="52"/>
  <c r="E1358" i="52"/>
  <c r="D1358" i="52"/>
  <c r="C1358" i="52"/>
  <c r="F1195" i="50"/>
  <c r="E1195" i="50"/>
  <c r="D1195" i="50"/>
  <c r="C1195" i="50"/>
  <c r="F1107" i="51"/>
  <c r="E1107" i="51"/>
  <c r="D1107" i="51"/>
  <c r="C1107" i="51"/>
  <c r="F1697" i="51"/>
  <c r="E1697" i="51"/>
  <c r="D1697" i="51"/>
  <c r="C1697" i="51"/>
  <c r="F1601" i="51"/>
  <c r="E1601" i="51"/>
  <c r="D1601" i="51"/>
  <c r="C1601" i="51"/>
  <c r="F1671" i="51"/>
  <c r="E1671" i="51"/>
  <c r="D1671" i="51"/>
  <c r="C1671" i="51"/>
  <c r="F1125" i="53"/>
  <c r="E1125" i="53"/>
  <c r="D1125" i="53"/>
  <c r="C1125" i="53"/>
  <c r="F1654" i="50"/>
  <c r="E1654" i="50"/>
  <c r="D1654" i="50"/>
  <c r="C1654" i="50"/>
  <c r="F967" i="51"/>
  <c r="E967" i="51"/>
  <c r="D967" i="51"/>
  <c r="C967" i="51"/>
  <c r="C1307" i="49"/>
  <c r="D1307" i="49"/>
  <c r="E1307" i="49"/>
  <c r="F1307" i="49"/>
  <c r="C46" i="53"/>
  <c r="D46" i="53"/>
  <c r="E46" i="53"/>
  <c r="F46" i="53"/>
  <c r="F596" i="12"/>
  <c r="E596" i="12"/>
  <c r="D596" i="12"/>
  <c r="C596" i="12"/>
  <c r="C1029" i="49"/>
  <c r="D1029" i="49"/>
  <c r="E1029" i="49"/>
  <c r="F1029" i="49"/>
  <c r="F1606" i="50"/>
  <c r="E1606" i="50"/>
  <c r="D1606" i="50"/>
  <c r="C1606" i="50"/>
  <c r="F1699" i="51"/>
  <c r="E1699" i="51"/>
  <c r="D1699" i="51"/>
  <c r="C1699" i="51"/>
  <c r="C1824" i="51"/>
  <c r="D1824" i="51"/>
  <c r="E1824" i="51"/>
  <c r="F1824" i="51"/>
  <c r="C1210" i="51"/>
  <c r="D1210" i="51"/>
  <c r="E1210" i="51"/>
  <c r="F1210" i="51"/>
  <c r="C1117" i="50"/>
  <c r="D1117" i="50"/>
  <c r="E1117" i="50"/>
  <c r="F1117" i="50"/>
  <c r="C98" i="51"/>
  <c r="D98" i="51"/>
  <c r="E98" i="51"/>
  <c r="F98" i="51"/>
  <c r="C93" i="49"/>
  <c r="D93" i="49"/>
  <c r="E93" i="49"/>
  <c r="F93" i="49"/>
  <c r="C606" i="53"/>
  <c r="D606" i="53"/>
  <c r="E606" i="53"/>
  <c r="F606" i="53"/>
  <c r="C1229" i="49"/>
  <c r="D1229" i="49"/>
  <c r="E1229" i="49"/>
  <c r="F1229" i="49"/>
  <c r="C354" i="50"/>
  <c r="D354" i="50"/>
  <c r="E354" i="50"/>
  <c r="F354" i="50"/>
  <c r="C1317" i="52"/>
  <c r="D1317" i="52"/>
  <c r="E1317" i="52"/>
  <c r="F1317" i="52"/>
  <c r="C1237" i="49"/>
  <c r="D1237" i="49"/>
  <c r="E1237" i="49"/>
  <c r="F1237" i="49"/>
  <c r="C1312" i="51"/>
  <c r="D1312" i="51"/>
  <c r="E1312" i="51"/>
  <c r="F1312" i="51"/>
  <c r="C583" i="49"/>
  <c r="D583" i="49"/>
  <c r="E583" i="49"/>
  <c r="F583" i="49"/>
  <c r="C305" i="51"/>
  <c r="D305" i="51"/>
  <c r="E305" i="51"/>
  <c r="F305" i="51"/>
  <c r="F722" i="49"/>
  <c r="C722" i="49"/>
  <c r="D722" i="49"/>
  <c r="E722" i="49"/>
  <c r="F1564" i="52"/>
  <c r="C1564" i="52"/>
  <c r="D1564" i="52"/>
  <c r="E1564" i="52"/>
  <c r="C356" i="51"/>
  <c r="D356" i="51"/>
  <c r="E356" i="51"/>
  <c r="F356" i="51"/>
  <c r="C1032" i="49"/>
  <c r="D1032" i="49"/>
  <c r="E1032" i="49"/>
  <c r="F1032" i="49"/>
  <c r="F566" i="53"/>
  <c r="C566" i="53"/>
  <c r="D566" i="53"/>
  <c r="E566" i="53"/>
  <c r="F1727" i="52"/>
  <c r="C1727" i="52"/>
  <c r="D1727" i="52"/>
  <c r="E1727" i="52"/>
  <c r="F840" i="51"/>
  <c r="E840" i="51"/>
  <c r="D840" i="51"/>
  <c r="C840" i="51"/>
  <c r="C364" i="51"/>
  <c r="D364" i="51"/>
  <c r="E364" i="51"/>
  <c r="F364" i="51"/>
  <c r="C1726" i="51"/>
  <c r="D1726" i="51"/>
  <c r="E1726" i="51"/>
  <c r="F1726" i="51"/>
  <c r="F615" i="50"/>
  <c r="C615" i="50"/>
  <c r="D615" i="50"/>
  <c r="E615" i="50"/>
  <c r="F1721" i="51"/>
  <c r="C1721" i="51"/>
  <c r="D1721" i="51"/>
  <c r="E1721" i="51"/>
  <c r="F1361" i="49"/>
  <c r="E1361" i="49"/>
  <c r="D1361" i="49"/>
  <c r="C1361" i="49"/>
  <c r="F1273" i="50"/>
  <c r="E1273" i="50"/>
  <c r="D1273" i="50"/>
  <c r="C1273" i="50"/>
  <c r="F1272" i="49"/>
  <c r="C1272" i="49"/>
  <c r="D1272" i="49"/>
  <c r="E1272" i="49"/>
  <c r="F1897" i="52"/>
  <c r="E1897" i="52"/>
  <c r="D1897" i="52"/>
  <c r="C1897" i="52"/>
  <c r="F141" i="51"/>
  <c r="C141" i="51"/>
  <c r="D141" i="51"/>
  <c r="E141" i="51"/>
  <c r="F1610" i="50"/>
  <c r="E1610" i="50"/>
  <c r="D1610" i="50"/>
  <c r="C1610" i="50"/>
  <c r="F326" i="51"/>
  <c r="E326" i="51"/>
  <c r="D326" i="51"/>
  <c r="C326" i="51"/>
  <c r="F550" i="51"/>
  <c r="E550" i="51"/>
  <c r="D550" i="51"/>
  <c r="C550" i="51"/>
  <c r="F544" i="49"/>
  <c r="E544" i="49"/>
  <c r="D544" i="49"/>
  <c r="C544" i="49"/>
  <c r="F771" i="50"/>
  <c r="E771" i="50"/>
  <c r="D771" i="50"/>
  <c r="C771" i="50"/>
  <c r="F1822" i="52"/>
  <c r="E1822" i="52"/>
  <c r="D1822" i="52"/>
  <c r="C1822" i="52"/>
  <c r="C196" i="53"/>
  <c r="D196" i="53"/>
  <c r="E196" i="53"/>
  <c r="F196" i="53"/>
  <c r="C1077" i="50"/>
  <c r="D1077" i="50"/>
  <c r="E1077" i="50"/>
  <c r="F1077" i="50"/>
  <c r="C849" i="50"/>
  <c r="D849" i="50"/>
  <c r="E849" i="50"/>
  <c r="F849" i="50"/>
  <c r="C247" i="53"/>
  <c r="D247" i="53"/>
  <c r="E247" i="53"/>
  <c r="F247" i="53"/>
  <c r="C267" i="49"/>
  <c r="D267" i="49"/>
  <c r="E267" i="49"/>
  <c r="F267" i="49"/>
  <c r="C1261" i="49"/>
  <c r="D1261" i="49"/>
  <c r="E1261" i="49"/>
  <c r="F1261" i="49"/>
  <c r="C1730" i="52"/>
  <c r="D1730" i="52"/>
  <c r="E1730" i="52"/>
  <c r="F1730" i="52"/>
  <c r="C697" i="50"/>
  <c r="D697" i="50"/>
  <c r="E697" i="50"/>
  <c r="F697" i="50"/>
  <c r="C8" i="38"/>
  <c r="D8" i="38"/>
  <c r="E8" i="38"/>
  <c r="F8" i="38"/>
  <c r="C331" i="53"/>
  <c r="D331" i="53"/>
  <c r="E331" i="53"/>
  <c r="F331" i="53"/>
  <c r="C845" i="53"/>
  <c r="D845" i="53"/>
  <c r="E845" i="53"/>
  <c r="F845" i="53"/>
  <c r="C390" i="50"/>
  <c r="D390" i="50"/>
  <c r="E390" i="50"/>
  <c r="F390" i="50"/>
  <c r="C85" i="16"/>
  <c r="D85" i="16"/>
  <c r="E85" i="16"/>
  <c r="F85" i="16"/>
  <c r="C316" i="53"/>
  <c r="D316" i="53"/>
  <c r="E316" i="53"/>
  <c r="F316" i="53"/>
  <c r="C60" i="50"/>
  <c r="D60" i="50"/>
  <c r="E60" i="50"/>
  <c r="F60" i="50"/>
  <c r="C1514" i="50"/>
  <c r="D1514" i="50"/>
  <c r="E1514" i="50"/>
  <c r="F1514" i="50"/>
  <c r="C7" i="50"/>
  <c r="D7" i="50"/>
  <c r="E7" i="50"/>
  <c r="F7" i="50"/>
  <c r="C1134" i="51"/>
  <c r="D1134" i="51"/>
  <c r="E1134" i="51"/>
  <c r="F1134" i="51"/>
  <c r="C588" i="53"/>
  <c r="D588" i="53"/>
  <c r="E588" i="53"/>
  <c r="F588" i="53"/>
  <c r="C252" i="51"/>
  <c r="D252" i="51"/>
  <c r="E252" i="51"/>
  <c r="F252" i="51"/>
  <c r="C1404" i="52"/>
  <c r="D1404" i="52"/>
  <c r="E1404" i="52"/>
  <c r="F1404" i="52"/>
  <c r="C3" i="50"/>
  <c r="D3" i="50"/>
  <c r="E3" i="50"/>
  <c r="F3" i="50"/>
  <c r="C1783" i="49"/>
  <c r="D1783" i="49"/>
  <c r="E1783" i="49"/>
  <c r="F1783" i="49"/>
  <c r="C1545" i="52"/>
  <c r="D1545" i="52"/>
  <c r="E1545" i="52"/>
  <c r="F1545" i="52"/>
  <c r="C299" i="45"/>
  <c r="D299" i="45"/>
  <c r="E299" i="45"/>
  <c r="F299" i="45"/>
  <c r="C185" i="53"/>
  <c r="D185" i="53"/>
  <c r="E185" i="53"/>
  <c r="F185" i="53"/>
  <c r="C1153" i="50"/>
  <c r="D1153" i="50"/>
  <c r="E1153" i="50"/>
  <c r="F1153" i="50"/>
  <c r="C1187" i="52"/>
  <c r="D1187" i="52"/>
  <c r="E1187" i="52"/>
  <c r="F1187" i="52"/>
  <c r="C199" i="22"/>
  <c r="D199" i="22"/>
  <c r="E199" i="22"/>
  <c r="F199" i="22"/>
  <c r="C1257" i="52"/>
  <c r="D1257" i="52"/>
  <c r="E1257" i="52"/>
  <c r="F1257" i="52"/>
  <c r="C676" i="51"/>
  <c r="D676" i="51"/>
  <c r="E676" i="51"/>
  <c r="F676" i="51"/>
  <c r="C501" i="53"/>
  <c r="D501" i="53"/>
  <c r="E501" i="53"/>
  <c r="F501" i="53"/>
  <c r="C244" i="53"/>
  <c r="D244" i="53"/>
  <c r="E244" i="53"/>
  <c r="F244" i="53"/>
  <c r="C947" i="53"/>
  <c r="D947" i="53"/>
  <c r="E947" i="53"/>
  <c r="F947" i="53"/>
  <c r="C571" i="55"/>
  <c r="D571" i="55"/>
  <c r="E571" i="55"/>
  <c r="F571" i="55"/>
  <c r="C1263" i="50"/>
  <c r="D1263" i="50"/>
  <c r="E1263" i="50"/>
  <c r="F1263" i="50"/>
  <c r="C239" i="50"/>
  <c r="D239" i="50"/>
  <c r="E239" i="50"/>
  <c r="F239" i="50"/>
  <c r="C1432" i="50"/>
  <c r="D1432" i="50"/>
  <c r="E1432" i="50"/>
  <c r="F1432" i="50"/>
  <c r="C405" i="53"/>
  <c r="D405" i="53"/>
  <c r="E405" i="53"/>
  <c r="F405" i="53"/>
  <c r="C1584" i="50"/>
  <c r="D1584" i="50"/>
  <c r="E1584" i="50"/>
  <c r="F1584" i="50"/>
  <c r="C300" i="51"/>
  <c r="D300" i="51"/>
  <c r="E300" i="51"/>
  <c r="F300" i="51"/>
  <c r="C686" i="51"/>
  <c r="D686" i="51"/>
  <c r="E686" i="51"/>
  <c r="F686" i="51"/>
  <c r="C51" i="49"/>
  <c r="D51" i="49"/>
  <c r="E51" i="49"/>
  <c r="F51" i="49"/>
  <c r="C130" i="51"/>
  <c r="D130" i="51"/>
  <c r="E130" i="51"/>
  <c r="F130" i="51"/>
  <c r="C198" i="49"/>
  <c r="D198" i="49"/>
  <c r="E198" i="49"/>
  <c r="F198" i="49"/>
  <c r="C1240" i="51"/>
  <c r="D1240" i="51"/>
  <c r="E1240" i="51"/>
  <c r="F1240" i="51"/>
  <c r="C1233" i="52"/>
  <c r="D1233" i="52"/>
  <c r="E1233" i="52"/>
  <c r="F1233" i="52"/>
  <c r="C1119" i="50"/>
  <c r="D1119" i="50"/>
  <c r="E1119" i="50"/>
  <c r="F1119" i="50"/>
  <c r="C68" i="32"/>
  <c r="D68" i="32"/>
  <c r="E68" i="32"/>
  <c r="F68" i="32"/>
  <c r="C921" i="49"/>
  <c r="D921" i="49"/>
  <c r="E921" i="49"/>
  <c r="F921" i="49"/>
  <c r="C1353" i="51"/>
  <c r="D1353" i="51"/>
  <c r="E1353" i="51"/>
  <c r="F1353" i="51"/>
  <c r="C368" i="51"/>
  <c r="D368" i="51"/>
  <c r="E368" i="51"/>
  <c r="F368" i="51"/>
  <c r="C1689" i="51"/>
  <c r="D1689" i="51"/>
  <c r="E1689" i="51"/>
  <c r="F1689" i="51"/>
  <c r="C171" i="53"/>
  <c r="D171" i="53"/>
  <c r="E171" i="53"/>
  <c r="F171" i="53"/>
  <c r="F718" i="51"/>
  <c r="C718" i="51"/>
  <c r="D718" i="51"/>
  <c r="E718" i="51"/>
  <c r="C1767" i="50"/>
  <c r="D1767" i="50"/>
  <c r="E1767" i="50"/>
  <c r="F1767" i="50"/>
  <c r="C198" i="53"/>
  <c r="D198" i="53"/>
  <c r="E198" i="53"/>
  <c r="F198" i="53"/>
  <c r="C1059" i="50"/>
  <c r="D1059" i="50"/>
  <c r="E1059" i="50"/>
  <c r="F1059" i="50"/>
  <c r="C187" i="32"/>
  <c r="D187" i="32"/>
  <c r="E187" i="32"/>
  <c r="F187" i="32"/>
  <c r="C1224" i="12"/>
  <c r="D1224" i="12"/>
  <c r="E1224" i="12"/>
  <c r="F1224" i="12"/>
  <c r="C1040" i="51"/>
  <c r="D1040" i="51"/>
  <c r="E1040" i="51"/>
  <c r="F1040" i="51"/>
  <c r="F340" i="53"/>
  <c r="C340" i="53"/>
  <c r="D340" i="53"/>
  <c r="E340" i="53"/>
  <c r="C566" i="51"/>
  <c r="D566" i="51"/>
  <c r="E566" i="51"/>
  <c r="F566" i="51"/>
  <c r="C1911" i="49"/>
  <c r="D1911" i="49"/>
  <c r="E1911" i="49"/>
  <c r="F1911" i="49"/>
  <c r="C611" i="50"/>
  <c r="D611" i="50"/>
  <c r="E611" i="50"/>
  <c r="F611" i="50"/>
  <c r="F533" i="49"/>
  <c r="C533" i="49"/>
  <c r="D533" i="49"/>
  <c r="E533" i="49"/>
  <c r="F645" i="54"/>
  <c r="C645" i="54"/>
  <c r="D645" i="54"/>
  <c r="E645" i="54"/>
  <c r="C1675" i="51"/>
  <c r="D1675" i="51"/>
  <c r="E1675" i="51"/>
  <c r="F1675" i="51"/>
  <c r="C1785" i="52"/>
  <c r="D1785" i="52"/>
  <c r="E1785" i="52"/>
  <c r="F1785" i="52"/>
  <c r="C10" i="24"/>
  <c r="D10" i="24"/>
  <c r="E10" i="24"/>
  <c r="F10" i="24"/>
  <c r="C1779" i="52"/>
  <c r="D1779" i="52"/>
  <c r="E1779" i="52"/>
  <c r="F1779" i="52"/>
  <c r="C976" i="51"/>
  <c r="D976" i="51"/>
  <c r="E976" i="51"/>
  <c r="F976" i="51"/>
  <c r="C26" i="13"/>
  <c r="D26" i="13"/>
  <c r="E26" i="13"/>
  <c r="F26" i="13"/>
  <c r="C2022" i="49"/>
  <c r="D2022" i="49"/>
  <c r="E2022" i="49"/>
  <c r="F2022" i="49"/>
  <c r="C502" i="51"/>
  <c r="D502" i="51"/>
  <c r="E502" i="51"/>
  <c r="F502" i="51"/>
  <c r="F479" i="49"/>
  <c r="E479" i="49"/>
  <c r="D479" i="49"/>
  <c r="C479" i="49"/>
  <c r="F118" i="13"/>
  <c r="E118" i="13"/>
  <c r="D118" i="13"/>
  <c r="C118" i="13"/>
  <c r="F474" i="53"/>
  <c r="C474" i="53"/>
  <c r="D474" i="53"/>
  <c r="E474" i="53"/>
  <c r="F735" i="53"/>
  <c r="C735" i="53"/>
  <c r="D735" i="53"/>
  <c r="E735" i="53"/>
  <c r="F793" i="51"/>
  <c r="C793" i="51"/>
  <c r="D793" i="51"/>
  <c r="E793" i="51"/>
  <c r="F565" i="54"/>
  <c r="C565" i="54"/>
  <c r="D565" i="54"/>
  <c r="E565" i="54"/>
  <c r="F1356" i="49"/>
  <c r="C1356" i="49"/>
  <c r="D1356" i="49"/>
  <c r="E1356" i="49"/>
  <c r="F1760" i="51"/>
  <c r="C1760" i="51"/>
  <c r="D1760" i="51"/>
  <c r="E1760" i="51"/>
  <c r="C545" i="50"/>
  <c r="D545" i="50"/>
  <c r="E545" i="50"/>
  <c r="F545" i="50"/>
  <c r="C582" i="13"/>
  <c r="D582" i="13"/>
  <c r="E582" i="13"/>
  <c r="F582" i="13"/>
  <c r="F2146" i="49"/>
  <c r="C2146" i="49"/>
  <c r="D2146" i="49"/>
  <c r="E2146" i="49"/>
  <c r="F205" i="44"/>
  <c r="C205" i="44"/>
  <c r="D205" i="44"/>
  <c r="E205" i="44"/>
  <c r="F1080" i="49"/>
  <c r="C1080" i="49"/>
  <c r="D1080" i="49"/>
  <c r="E1080" i="49"/>
  <c r="F1985" i="52"/>
  <c r="C1985" i="52"/>
  <c r="D1985" i="52"/>
  <c r="E1985" i="52"/>
  <c r="F1017" i="51"/>
  <c r="C1017" i="51"/>
  <c r="D1017" i="51"/>
  <c r="E1017" i="51"/>
  <c r="C201" i="45"/>
  <c r="D201" i="45"/>
  <c r="E201" i="45"/>
  <c r="F201" i="45"/>
  <c r="F742" i="51"/>
  <c r="E742" i="51"/>
  <c r="D742" i="51"/>
  <c r="C742" i="51"/>
  <c r="F574" i="50"/>
  <c r="E574" i="50"/>
  <c r="D574" i="50"/>
  <c r="C574" i="50"/>
  <c r="F13" i="51"/>
  <c r="E13" i="51"/>
  <c r="D13" i="51"/>
  <c r="C13" i="51"/>
  <c r="F1299" i="14"/>
  <c r="E1299" i="14"/>
  <c r="D1299" i="14"/>
  <c r="C1299" i="14"/>
  <c r="F880" i="49"/>
  <c r="E880" i="49"/>
  <c r="D880" i="49"/>
  <c r="C880" i="49"/>
  <c r="F1727" i="50"/>
  <c r="E1727" i="50"/>
  <c r="D1727" i="50"/>
  <c r="C1727" i="50"/>
  <c r="F223" i="12"/>
  <c r="E223" i="12"/>
  <c r="D223" i="12"/>
  <c r="C223" i="12"/>
  <c r="F152" i="53"/>
  <c r="E152" i="53"/>
  <c r="D152" i="53"/>
  <c r="C152" i="53"/>
  <c r="F92" i="26"/>
  <c r="E92" i="26"/>
  <c r="D92" i="26"/>
  <c r="C92" i="26"/>
  <c r="F1020" i="49"/>
  <c r="E1020" i="49"/>
  <c r="D1020" i="49"/>
  <c r="C1020" i="49"/>
  <c r="F360" i="51"/>
  <c r="E360" i="51"/>
  <c r="D360" i="51"/>
  <c r="C360" i="51"/>
  <c r="F891" i="50"/>
  <c r="E891" i="50"/>
  <c r="D891" i="50"/>
  <c r="C891" i="50"/>
  <c r="F11" i="51"/>
  <c r="E11" i="51"/>
  <c r="D11" i="51"/>
  <c r="C11" i="51"/>
  <c r="F1817" i="50"/>
  <c r="E1817" i="50"/>
  <c r="D1817" i="50"/>
  <c r="C1817" i="50"/>
  <c r="F2084" i="49"/>
  <c r="E2084" i="49"/>
  <c r="D2084" i="49"/>
  <c r="C2084" i="49"/>
  <c r="F1694" i="49"/>
  <c r="E1694" i="49"/>
  <c r="D1694" i="49"/>
  <c r="C1694" i="49"/>
  <c r="F121" i="50"/>
  <c r="E121" i="50"/>
  <c r="D121" i="50"/>
  <c r="C121" i="50"/>
  <c r="F672" i="14"/>
  <c r="E672" i="14"/>
  <c r="D672" i="14"/>
  <c r="C672" i="14"/>
  <c r="F2044" i="49"/>
  <c r="E2044" i="49"/>
  <c r="D2044" i="49"/>
  <c r="C2044" i="49"/>
  <c r="F1072" i="51"/>
  <c r="E1072" i="51"/>
  <c r="D1072" i="51"/>
  <c r="C1072" i="51"/>
  <c r="F1464" i="50"/>
  <c r="E1464" i="50"/>
  <c r="D1464" i="50"/>
  <c r="C1464" i="50"/>
  <c r="F1590" i="51"/>
  <c r="E1590" i="51"/>
  <c r="D1590" i="51"/>
  <c r="C1590" i="51"/>
  <c r="F68" i="24"/>
  <c r="E68" i="24"/>
  <c r="D68" i="24"/>
  <c r="C68" i="24"/>
  <c r="F1673" i="51"/>
  <c r="E1673" i="51"/>
  <c r="D1673" i="51"/>
  <c r="C1673" i="51"/>
  <c r="F1943" i="49"/>
  <c r="E1943" i="49"/>
  <c r="D1943" i="49"/>
  <c r="C1943" i="49"/>
  <c r="F1482" i="50"/>
  <c r="E1482" i="50"/>
  <c r="D1482" i="50"/>
  <c r="C1482" i="50"/>
  <c r="F298" i="41"/>
  <c r="E298" i="41"/>
  <c r="D298" i="41"/>
  <c r="C298" i="41"/>
  <c r="F329" i="50"/>
  <c r="E329" i="50"/>
  <c r="D329" i="50"/>
  <c r="C329" i="50"/>
  <c r="F288" i="31"/>
  <c r="E288" i="31"/>
  <c r="D288" i="31"/>
  <c r="C288" i="31"/>
  <c r="F727" i="50"/>
  <c r="E727" i="50"/>
  <c r="D727" i="50"/>
  <c r="C727" i="50"/>
  <c r="F1064" i="49"/>
  <c r="E1064" i="49"/>
  <c r="D1064" i="49"/>
  <c r="C1064" i="49"/>
  <c r="F324" i="51"/>
  <c r="E324" i="51"/>
  <c r="D324" i="51"/>
  <c r="C324" i="51"/>
  <c r="F797" i="50"/>
  <c r="E797" i="50"/>
  <c r="D797" i="50"/>
  <c r="C797" i="50"/>
  <c r="F70" i="23"/>
  <c r="E70" i="23"/>
  <c r="D70" i="23"/>
  <c r="C70" i="23"/>
  <c r="F119" i="16"/>
  <c r="E119" i="16"/>
  <c r="D119" i="16"/>
  <c r="C119" i="16"/>
  <c r="F1671" i="50"/>
  <c r="E1671" i="50"/>
  <c r="D1671" i="50"/>
  <c r="C1671" i="50"/>
  <c r="F1579" i="52"/>
  <c r="E1579" i="52"/>
  <c r="D1579" i="52"/>
  <c r="C1579" i="52"/>
  <c r="F427" i="51"/>
  <c r="E427" i="51"/>
  <c r="D427" i="51"/>
  <c r="C427" i="51"/>
  <c r="F1291" i="50"/>
  <c r="E1291" i="50"/>
  <c r="D1291" i="50"/>
  <c r="C1291" i="50"/>
  <c r="F1297" i="50"/>
  <c r="E1297" i="50"/>
  <c r="D1297" i="50"/>
  <c r="C1297" i="50"/>
  <c r="F2" i="49"/>
  <c r="E2" i="49"/>
  <c r="D2" i="49"/>
  <c r="F1318" i="49"/>
  <c r="E1318" i="49"/>
  <c r="D1318" i="49"/>
  <c r="C1318" i="49"/>
  <c r="F1345" i="50"/>
  <c r="E1345" i="50"/>
  <c r="D1345" i="50"/>
  <c r="C1345" i="50"/>
  <c r="F2010" i="49"/>
  <c r="E2010" i="49"/>
  <c r="D2010" i="49"/>
  <c r="C2010" i="49"/>
  <c r="F1745" i="50"/>
  <c r="E1745" i="50"/>
  <c r="D1745" i="50"/>
  <c r="C1745" i="50"/>
  <c r="F1487" i="50"/>
  <c r="E1487" i="50"/>
  <c r="D1487" i="50"/>
  <c r="C1487" i="50"/>
  <c r="F1619" i="49"/>
  <c r="E1619" i="49"/>
  <c r="D1619" i="49"/>
  <c r="C1619" i="49"/>
  <c r="F1817" i="52"/>
  <c r="E1817" i="52"/>
  <c r="D1817" i="52"/>
  <c r="C1817" i="52"/>
  <c r="F105" i="31"/>
  <c r="E105" i="31"/>
  <c r="D105" i="31"/>
  <c r="C105" i="31"/>
  <c r="F884" i="51"/>
  <c r="E884" i="51"/>
  <c r="D884" i="51"/>
  <c r="C884" i="51"/>
  <c r="F522" i="49"/>
  <c r="E522" i="49"/>
  <c r="D522" i="49"/>
  <c r="C522" i="49"/>
  <c r="F314" i="50"/>
  <c r="E314" i="50"/>
  <c r="D314" i="50"/>
  <c r="C314" i="50"/>
  <c r="F1056" i="49"/>
  <c r="E1056" i="49"/>
  <c r="D1056" i="49"/>
  <c r="C1056" i="49"/>
  <c r="F269" i="45"/>
  <c r="E269" i="45"/>
  <c r="D269" i="45"/>
  <c r="C269" i="45"/>
  <c r="F1011" i="50"/>
  <c r="E1011" i="50"/>
  <c r="D1011" i="50"/>
  <c r="C1011" i="50"/>
  <c r="F1501" i="50"/>
  <c r="E1501" i="50"/>
  <c r="D1501" i="50"/>
  <c r="C1501" i="50"/>
  <c r="F538" i="49"/>
  <c r="E538" i="49"/>
  <c r="D538" i="49"/>
  <c r="C538" i="49"/>
  <c r="F232" i="41"/>
  <c r="E232" i="41"/>
  <c r="D232" i="41"/>
  <c r="C232" i="41"/>
  <c r="F1464" i="51"/>
  <c r="E1464" i="51"/>
  <c r="D1464" i="51"/>
  <c r="C1464" i="51"/>
  <c r="F20" i="51"/>
  <c r="E20" i="51"/>
  <c r="D20" i="51"/>
  <c r="C20" i="51"/>
  <c r="F31" i="15"/>
  <c r="E31" i="15"/>
  <c r="D31" i="15"/>
  <c r="C31" i="15"/>
  <c r="F73" i="22"/>
  <c r="E73" i="22"/>
  <c r="D73" i="22"/>
  <c r="C73" i="22"/>
  <c r="F957" i="51"/>
  <c r="E957" i="51"/>
  <c r="D957" i="51"/>
  <c r="C957" i="51"/>
  <c r="F1193" i="13"/>
  <c r="E1193" i="13"/>
  <c r="D1193" i="13"/>
  <c r="C1193" i="13"/>
  <c r="F542" i="51"/>
  <c r="E542" i="51"/>
  <c r="D542" i="51"/>
  <c r="C542" i="51"/>
  <c r="F40" i="22"/>
  <c r="E40" i="22"/>
  <c r="D40" i="22"/>
  <c r="C40" i="22"/>
  <c r="F1792" i="49"/>
  <c r="E1792" i="49"/>
  <c r="D1792" i="49"/>
  <c r="C1792" i="49"/>
  <c r="C1844" i="52"/>
  <c r="D1844" i="52"/>
  <c r="E1844" i="52"/>
  <c r="F1844" i="52"/>
  <c r="C1093" i="49"/>
  <c r="D1093" i="49"/>
  <c r="E1093" i="49"/>
  <c r="F1093" i="49"/>
  <c r="C35" i="18"/>
  <c r="D35" i="18"/>
  <c r="E35" i="18"/>
  <c r="F35" i="18"/>
  <c r="C1183" i="50"/>
  <c r="D1183" i="50"/>
  <c r="E1183" i="50"/>
  <c r="F1183" i="50"/>
  <c r="C1755" i="50"/>
  <c r="D1755" i="50"/>
  <c r="E1755" i="50"/>
  <c r="F1755" i="50"/>
  <c r="C1004" i="53"/>
  <c r="D1004" i="53"/>
  <c r="E1004" i="53"/>
  <c r="F1004" i="53"/>
  <c r="C93" i="41"/>
  <c r="D93" i="41"/>
  <c r="E93" i="41"/>
  <c r="F93" i="41"/>
  <c r="C2043" i="49"/>
  <c r="D2043" i="49"/>
  <c r="E2043" i="49"/>
  <c r="F2043" i="49"/>
  <c r="C1903" i="52"/>
  <c r="D1903" i="52"/>
  <c r="E1903" i="52"/>
  <c r="F1903" i="52"/>
  <c r="C889" i="49"/>
  <c r="D889" i="49"/>
  <c r="E889" i="49"/>
  <c r="F889" i="49"/>
  <c r="C1049" i="51"/>
  <c r="D1049" i="51"/>
  <c r="E1049" i="51"/>
  <c r="F1049" i="51"/>
  <c r="C1811" i="49"/>
  <c r="D1811" i="49"/>
  <c r="E1811" i="49"/>
  <c r="F1811" i="49"/>
  <c r="C1798" i="49"/>
  <c r="D1798" i="49"/>
  <c r="E1798" i="49"/>
  <c r="F1798" i="49"/>
  <c r="C175" i="33"/>
  <c r="D175" i="33"/>
  <c r="E175" i="33"/>
  <c r="F175" i="33"/>
  <c r="F1363" i="51"/>
  <c r="E1363" i="51"/>
  <c r="D1363" i="51"/>
  <c r="C1363" i="51"/>
  <c r="C1202" i="52"/>
  <c r="D1202" i="52"/>
  <c r="E1202" i="52"/>
  <c r="F1202" i="52"/>
  <c r="C684" i="53"/>
  <c r="D684" i="53"/>
  <c r="E684" i="53"/>
  <c r="F684" i="53"/>
  <c r="C204" i="50"/>
  <c r="D204" i="50"/>
  <c r="E204" i="50"/>
  <c r="F204" i="50"/>
  <c r="C1502" i="52"/>
  <c r="D1502" i="52"/>
  <c r="E1502" i="52"/>
  <c r="F1502" i="52"/>
  <c r="C56" i="54"/>
  <c r="D56" i="54"/>
  <c r="E56" i="54"/>
  <c r="F56" i="54"/>
  <c r="C617" i="14"/>
  <c r="D617" i="14"/>
  <c r="E617" i="14"/>
  <c r="F617" i="14"/>
  <c r="C744" i="51"/>
  <c r="D744" i="51"/>
  <c r="E744" i="51"/>
  <c r="F744" i="51"/>
  <c r="C490" i="51"/>
  <c r="D490" i="51"/>
  <c r="E490" i="51"/>
  <c r="F490" i="51"/>
  <c r="C315" i="53"/>
  <c r="D315" i="53"/>
  <c r="E315" i="53"/>
  <c r="F315" i="53"/>
  <c r="C707" i="51"/>
  <c r="D707" i="51"/>
  <c r="E707" i="51"/>
  <c r="F707" i="51"/>
  <c r="C442" i="53"/>
  <c r="D442" i="53"/>
  <c r="E442" i="53"/>
  <c r="F442" i="53"/>
  <c r="C585" i="49"/>
  <c r="D585" i="49"/>
  <c r="E585" i="49"/>
  <c r="F585" i="49"/>
  <c r="F65" i="45"/>
  <c r="E65" i="45"/>
  <c r="D65" i="45"/>
  <c r="C65" i="45"/>
  <c r="C1825" i="52"/>
  <c r="D1825" i="52"/>
  <c r="E1825" i="52"/>
  <c r="F1825" i="52"/>
  <c r="F1337" i="49"/>
  <c r="E1337" i="49"/>
  <c r="D1337" i="49"/>
  <c r="C1337" i="49"/>
  <c r="C1296" i="52"/>
  <c r="D1296" i="52"/>
  <c r="E1296" i="52"/>
  <c r="F1296" i="52"/>
  <c r="C575" i="13"/>
  <c r="D575" i="13"/>
  <c r="E575" i="13"/>
  <c r="F575" i="13"/>
  <c r="C1169" i="50"/>
  <c r="D1169" i="50"/>
  <c r="E1169" i="50"/>
  <c r="F1169" i="50"/>
  <c r="C827" i="50"/>
  <c r="D827" i="50"/>
  <c r="E827" i="50"/>
  <c r="F827" i="50"/>
  <c r="F481" i="51"/>
  <c r="E481" i="51"/>
  <c r="D481" i="51"/>
  <c r="C481" i="51"/>
  <c r="C1670" i="51"/>
  <c r="D1670" i="51"/>
  <c r="E1670" i="51"/>
  <c r="F1670" i="51"/>
  <c r="F1340" i="51"/>
  <c r="E1340" i="51"/>
  <c r="D1340" i="51"/>
  <c r="C1340" i="51"/>
  <c r="F96" i="18"/>
  <c r="E96" i="18"/>
  <c r="D96" i="18"/>
  <c r="C96" i="18"/>
  <c r="C847" i="50"/>
  <c r="D847" i="50"/>
  <c r="E847" i="50"/>
  <c r="F847" i="50"/>
  <c r="F903" i="50"/>
  <c r="E903" i="50"/>
  <c r="D903" i="50"/>
  <c r="C903" i="50"/>
  <c r="C1017" i="49"/>
  <c r="D1017" i="49"/>
  <c r="E1017" i="49"/>
  <c r="F1017" i="49"/>
  <c r="C837" i="53"/>
  <c r="D837" i="53"/>
  <c r="E837" i="53"/>
  <c r="F837" i="53"/>
  <c r="C345" i="49"/>
  <c r="D345" i="49"/>
  <c r="E345" i="49"/>
  <c r="F345" i="49"/>
  <c r="C1995" i="49"/>
  <c r="D1995" i="49"/>
  <c r="E1995" i="49"/>
  <c r="F1995" i="49"/>
  <c r="C563" i="51"/>
  <c r="D563" i="51"/>
  <c r="E563" i="51"/>
  <c r="F563" i="51"/>
  <c r="C312" i="49"/>
  <c r="D312" i="49"/>
  <c r="E312" i="49"/>
  <c r="F312" i="49"/>
  <c r="C1449" i="52"/>
  <c r="D1449" i="52"/>
  <c r="E1449" i="52"/>
  <c r="F1449" i="52"/>
  <c r="C525" i="50"/>
  <c r="D525" i="50"/>
  <c r="E525" i="50"/>
  <c r="F525" i="50"/>
  <c r="C718" i="49"/>
  <c r="D718" i="49"/>
  <c r="E718" i="49"/>
  <c r="F718" i="49"/>
  <c r="C1368" i="51"/>
  <c r="D1368" i="51"/>
  <c r="E1368" i="51"/>
  <c r="F1368" i="51"/>
  <c r="F326" i="53"/>
  <c r="E326" i="53"/>
  <c r="D326" i="53"/>
  <c r="C326" i="53"/>
  <c r="F457" i="51"/>
  <c r="E457" i="51"/>
  <c r="D457" i="51"/>
  <c r="C457" i="51"/>
  <c r="F357" i="50"/>
  <c r="E357" i="50"/>
  <c r="D357" i="50"/>
  <c r="C357" i="50"/>
  <c r="F131" i="50"/>
  <c r="E131" i="50"/>
  <c r="D131" i="50"/>
  <c r="C131" i="50"/>
  <c r="F34" i="12"/>
  <c r="C34" i="12"/>
  <c r="D34" i="12"/>
  <c r="E34" i="12"/>
  <c r="F728" i="51"/>
  <c r="E728" i="51"/>
  <c r="D728" i="51"/>
  <c r="C728" i="51"/>
  <c r="F788" i="12"/>
  <c r="C788" i="12"/>
  <c r="D788" i="12"/>
  <c r="E788" i="12"/>
  <c r="F480" i="53"/>
  <c r="E480" i="53"/>
  <c r="D480" i="53"/>
  <c r="C480" i="53"/>
  <c r="C72" i="49"/>
  <c r="D72" i="49"/>
  <c r="E72" i="49"/>
  <c r="F72" i="49"/>
  <c r="F736" i="51"/>
  <c r="E736" i="51"/>
  <c r="D736" i="51"/>
  <c r="C736" i="51"/>
  <c r="F975" i="51"/>
  <c r="E975" i="51"/>
  <c r="D975" i="51"/>
  <c r="C975" i="51"/>
  <c r="C1471" i="52"/>
  <c r="D1471" i="52"/>
  <c r="E1471" i="52"/>
  <c r="F1471" i="52"/>
  <c r="F1343" i="50"/>
  <c r="E1343" i="50"/>
  <c r="D1343" i="50"/>
  <c r="C1343" i="50"/>
  <c r="C260" i="18"/>
  <c r="D260" i="18"/>
  <c r="E260" i="18"/>
  <c r="F260" i="18"/>
  <c r="F279" i="14"/>
  <c r="E279" i="14"/>
  <c r="D279" i="14"/>
  <c r="C279" i="14"/>
  <c r="F993" i="50"/>
  <c r="E993" i="50"/>
  <c r="D993" i="50"/>
  <c r="C993" i="50"/>
  <c r="C1375" i="50"/>
  <c r="D1375" i="50"/>
  <c r="E1375" i="50"/>
  <c r="F1375" i="50"/>
  <c r="C1153" i="51"/>
  <c r="D1153" i="51"/>
  <c r="E1153" i="51"/>
  <c r="F1153" i="51"/>
  <c r="C657" i="50"/>
  <c r="D657" i="50"/>
  <c r="E657" i="50"/>
  <c r="F657" i="50"/>
  <c r="F477" i="50"/>
  <c r="E477" i="50"/>
  <c r="D477" i="50"/>
  <c r="C477" i="50"/>
  <c r="F212" i="26"/>
  <c r="E212" i="26"/>
  <c r="D212" i="26"/>
  <c r="C212" i="26"/>
  <c r="F1245" i="50"/>
  <c r="C1245" i="50"/>
  <c r="D1245" i="50"/>
  <c r="E1245" i="50"/>
  <c r="F1686" i="51"/>
  <c r="C1686" i="51"/>
  <c r="D1686" i="51"/>
  <c r="E1686" i="51"/>
  <c r="F416" i="51"/>
  <c r="C416" i="51"/>
  <c r="D416" i="51"/>
  <c r="E416" i="51"/>
  <c r="F740" i="13"/>
  <c r="C740" i="13"/>
  <c r="D740" i="13"/>
  <c r="E740" i="13"/>
  <c r="F1635" i="51"/>
  <c r="C1635" i="51"/>
  <c r="D1635" i="51"/>
  <c r="E1635" i="51"/>
  <c r="F1991" i="49"/>
  <c r="C1991" i="49"/>
  <c r="D1991" i="49"/>
  <c r="E1991" i="49"/>
  <c r="F616" i="50"/>
  <c r="C616" i="50"/>
  <c r="D616" i="50"/>
  <c r="E616" i="50"/>
  <c r="F1595" i="52"/>
  <c r="C1595" i="52"/>
  <c r="D1595" i="52"/>
  <c r="E1595" i="52"/>
  <c r="F1046" i="51"/>
  <c r="C1046" i="51"/>
  <c r="D1046" i="51"/>
  <c r="E1046" i="51"/>
  <c r="F1204" i="52"/>
  <c r="C1204" i="52"/>
  <c r="D1204" i="52"/>
  <c r="E1204" i="52"/>
  <c r="F213" i="45"/>
  <c r="E213" i="45"/>
  <c r="D213" i="45"/>
  <c r="C213" i="45"/>
  <c r="F1774" i="49"/>
  <c r="E1774" i="49"/>
  <c r="D1774" i="49"/>
  <c r="C1774" i="49"/>
  <c r="F1427" i="49"/>
  <c r="E1427" i="49"/>
  <c r="D1427" i="49"/>
  <c r="C1427" i="49"/>
  <c r="F1185" i="51"/>
  <c r="E1185" i="51"/>
  <c r="D1185" i="51"/>
  <c r="C1185" i="51"/>
  <c r="F1889" i="49"/>
  <c r="E1889" i="49"/>
  <c r="D1889" i="49"/>
  <c r="C1889" i="49"/>
  <c r="F867" i="51"/>
  <c r="E867" i="51"/>
  <c r="D867" i="51"/>
  <c r="C867" i="51"/>
  <c r="F1194" i="52"/>
  <c r="E1194" i="52"/>
  <c r="D1194" i="52"/>
  <c r="C1194" i="52"/>
  <c r="F34" i="51"/>
  <c r="E34" i="51"/>
  <c r="D34" i="51"/>
  <c r="C34" i="51"/>
  <c r="F1478" i="49"/>
  <c r="E1478" i="49"/>
  <c r="D1478" i="49"/>
  <c r="C1478" i="49"/>
  <c r="F1222" i="53"/>
  <c r="E1222" i="53"/>
  <c r="D1222" i="53"/>
  <c r="C1222" i="53"/>
  <c r="F189" i="23"/>
  <c r="E189" i="23"/>
  <c r="D189" i="23"/>
  <c r="C189" i="23"/>
  <c r="F353" i="49"/>
  <c r="E353" i="49"/>
  <c r="D353" i="49"/>
  <c r="C353" i="49"/>
  <c r="F745" i="50"/>
  <c r="E745" i="50"/>
  <c r="D745" i="50"/>
  <c r="C745" i="50"/>
  <c r="F1421" i="51"/>
  <c r="E1421" i="51"/>
  <c r="D1421" i="51"/>
  <c r="C1421" i="51"/>
  <c r="F423" i="49"/>
  <c r="E423" i="49"/>
  <c r="D423" i="49"/>
  <c r="C423" i="49"/>
  <c r="F386" i="50"/>
  <c r="E386" i="50"/>
  <c r="D386" i="50"/>
  <c r="C386" i="50"/>
  <c r="C1892" i="49"/>
  <c r="D1892" i="49"/>
  <c r="E1892" i="49"/>
  <c r="F1892" i="49"/>
  <c r="C68" i="41"/>
  <c r="D68" i="41"/>
  <c r="E68" i="41"/>
  <c r="F68" i="41"/>
  <c r="C875" i="49"/>
  <c r="D875" i="49"/>
  <c r="E875" i="49"/>
  <c r="F875" i="49"/>
  <c r="F925" i="50"/>
  <c r="C925" i="50"/>
  <c r="D925" i="50"/>
  <c r="E925" i="50"/>
  <c r="F1266" i="49"/>
  <c r="C1266" i="49"/>
  <c r="D1266" i="49"/>
  <c r="E1266" i="49"/>
  <c r="F659" i="51"/>
  <c r="E659" i="51"/>
  <c r="D659" i="51"/>
  <c r="C659" i="51"/>
  <c r="C1587" i="50"/>
  <c r="D1587" i="50"/>
  <c r="E1587" i="50"/>
  <c r="F1587" i="50"/>
  <c r="F1576" i="51"/>
  <c r="C1576" i="51"/>
  <c r="D1576" i="51"/>
  <c r="E1576" i="51"/>
  <c r="C439" i="49"/>
  <c r="D439" i="49"/>
  <c r="E439" i="49"/>
  <c r="F439" i="49"/>
  <c r="C806" i="53"/>
  <c r="D806" i="53"/>
  <c r="E806" i="53"/>
  <c r="F806" i="53"/>
  <c r="F1574" i="50"/>
  <c r="E1574" i="50"/>
  <c r="D1574" i="50"/>
  <c r="C1574" i="50"/>
  <c r="F611" i="51"/>
  <c r="E611" i="51"/>
  <c r="D611" i="51"/>
  <c r="C611" i="51"/>
  <c r="C70" i="51"/>
  <c r="D70" i="51"/>
  <c r="E70" i="51"/>
  <c r="F70" i="51"/>
  <c r="F278" i="51"/>
  <c r="E278" i="51"/>
  <c r="D278" i="51"/>
  <c r="C278" i="51"/>
  <c r="F1137" i="14"/>
  <c r="E1137" i="14"/>
  <c r="D1137" i="14"/>
  <c r="C1137" i="14"/>
  <c r="F392" i="51"/>
  <c r="E392" i="51"/>
  <c r="D392" i="51"/>
  <c r="C392" i="51"/>
  <c r="C1246" i="49"/>
  <c r="D1246" i="49"/>
  <c r="E1246" i="49"/>
  <c r="F1246" i="49"/>
  <c r="F731" i="50"/>
  <c r="E731" i="50"/>
  <c r="D731" i="50"/>
  <c r="C731" i="50"/>
  <c r="F69" i="53"/>
  <c r="C69" i="53"/>
  <c r="D69" i="53"/>
  <c r="E69" i="53"/>
  <c r="F1687" i="49"/>
  <c r="E1687" i="49"/>
  <c r="D1687" i="49"/>
  <c r="C1687" i="49"/>
  <c r="C115" i="50"/>
  <c r="D115" i="50"/>
  <c r="E115" i="50"/>
  <c r="F115" i="50"/>
  <c r="F345" i="53"/>
  <c r="E345" i="53"/>
  <c r="D345" i="53"/>
  <c r="C345" i="53"/>
  <c r="F272" i="50"/>
  <c r="E272" i="50"/>
  <c r="D272" i="50"/>
  <c r="C272" i="50"/>
  <c r="F1432" i="51"/>
  <c r="E1432" i="51"/>
  <c r="D1432" i="51"/>
  <c r="C1432" i="51"/>
  <c r="C1292" i="51"/>
  <c r="D1292" i="51"/>
  <c r="E1292" i="51"/>
  <c r="F1292" i="51"/>
  <c r="C603" i="50"/>
  <c r="D603" i="50"/>
  <c r="E603" i="50"/>
  <c r="F603" i="50"/>
  <c r="F237" i="17"/>
  <c r="E237" i="17"/>
  <c r="D237" i="17"/>
  <c r="C237" i="17"/>
  <c r="F593" i="50"/>
  <c r="E593" i="50"/>
  <c r="D593" i="50"/>
  <c r="C593" i="50"/>
  <c r="F1504" i="51"/>
  <c r="E1504" i="51"/>
  <c r="D1504" i="51"/>
  <c r="C1504" i="51"/>
  <c r="F219" i="41"/>
  <c r="E219" i="41"/>
  <c r="D219" i="41"/>
  <c r="C219" i="41"/>
  <c r="F684" i="50"/>
  <c r="E684" i="50"/>
  <c r="D684" i="50"/>
  <c r="C684" i="50"/>
  <c r="C1911" i="52"/>
  <c r="D1911" i="52"/>
  <c r="E1911" i="52"/>
  <c r="F1911" i="52"/>
  <c r="C167" i="49"/>
  <c r="D167" i="49"/>
  <c r="E167" i="49"/>
  <c r="F167" i="49"/>
  <c r="C61" i="23"/>
  <c r="D61" i="23"/>
  <c r="E61" i="23"/>
  <c r="F61" i="23"/>
  <c r="C1341" i="51"/>
  <c r="D1341" i="51"/>
  <c r="E1341" i="51"/>
  <c r="F1341" i="51"/>
  <c r="C721" i="49"/>
  <c r="D721" i="49"/>
  <c r="E721" i="49"/>
  <c r="F721" i="49"/>
  <c r="C1641" i="53"/>
  <c r="D1641" i="53"/>
  <c r="E1641" i="53"/>
  <c r="F1641" i="53"/>
  <c r="C392" i="53"/>
  <c r="D392" i="53"/>
  <c r="E392" i="53"/>
  <c r="F392" i="53"/>
  <c r="C1318" i="51"/>
  <c r="D1318" i="51"/>
  <c r="E1318" i="51"/>
  <c r="F1318" i="51"/>
  <c r="C1794" i="50"/>
  <c r="D1794" i="50"/>
  <c r="E1794" i="50"/>
  <c r="F1794" i="50"/>
  <c r="C1635" i="50"/>
  <c r="D1635" i="50"/>
  <c r="E1635" i="50"/>
  <c r="F1635" i="50"/>
  <c r="C1863" i="50"/>
  <c r="D1863" i="50"/>
  <c r="E1863" i="50"/>
  <c r="F1863" i="50"/>
  <c r="C273" i="41"/>
  <c r="D273" i="41"/>
  <c r="E273" i="41"/>
  <c r="F273" i="41"/>
  <c r="C862" i="53"/>
  <c r="D862" i="53"/>
  <c r="E862" i="53"/>
  <c r="F862" i="53"/>
  <c r="C1175" i="50"/>
  <c r="D1175" i="50"/>
  <c r="E1175" i="50"/>
  <c r="F1175" i="50"/>
  <c r="C1131" i="51"/>
  <c r="D1131" i="51"/>
  <c r="E1131" i="51"/>
  <c r="F1131" i="51"/>
  <c r="C664" i="54"/>
  <c r="D664" i="54"/>
  <c r="E664" i="54"/>
  <c r="F664" i="54"/>
  <c r="C1560" i="51"/>
  <c r="D1560" i="51"/>
  <c r="E1560" i="51"/>
  <c r="F1560" i="51"/>
  <c r="C1077" i="51"/>
  <c r="D1077" i="51"/>
  <c r="E1077" i="51"/>
  <c r="F1077" i="51"/>
  <c r="C2107" i="49"/>
  <c r="D2107" i="49"/>
  <c r="E2107" i="49"/>
  <c r="F2107" i="49"/>
  <c r="C1130" i="51"/>
  <c r="D1130" i="51"/>
  <c r="E1130" i="51"/>
  <c r="F1130" i="51"/>
  <c r="C751" i="54"/>
  <c r="D751" i="54"/>
  <c r="E751" i="54"/>
  <c r="F751" i="54"/>
  <c r="F23" i="49"/>
  <c r="E23" i="49"/>
  <c r="D23" i="49"/>
  <c r="C23" i="49"/>
  <c r="F1656" i="49"/>
  <c r="E1656" i="49"/>
  <c r="D1656" i="49"/>
  <c r="C1656" i="49"/>
  <c r="F30" i="49"/>
  <c r="E30" i="49"/>
  <c r="D30" i="49"/>
  <c r="C30" i="49"/>
  <c r="F813" i="49"/>
  <c r="E813" i="49"/>
  <c r="D813" i="49"/>
  <c r="C813" i="49"/>
  <c r="C78" i="50"/>
  <c r="D78" i="50"/>
  <c r="E78" i="50"/>
  <c r="F78" i="50"/>
  <c r="C200" i="51"/>
  <c r="D200" i="51"/>
  <c r="E200" i="51"/>
  <c r="F200" i="51"/>
  <c r="C1054" i="50"/>
  <c r="D1054" i="50"/>
  <c r="E1054" i="50"/>
  <c r="F1054" i="50"/>
  <c r="C72" i="50"/>
  <c r="D72" i="50"/>
  <c r="E72" i="50"/>
  <c r="F72" i="50"/>
  <c r="C427" i="31"/>
  <c r="D427" i="31"/>
  <c r="E427" i="31"/>
  <c r="F427" i="31"/>
  <c r="C1238" i="50"/>
  <c r="D1238" i="50"/>
  <c r="E1238" i="50"/>
  <c r="F1238" i="50"/>
  <c r="C1899" i="52"/>
  <c r="D1899" i="52"/>
  <c r="E1899" i="52"/>
  <c r="F1899" i="52"/>
  <c r="C484" i="53"/>
  <c r="D484" i="53"/>
  <c r="E484" i="53"/>
  <c r="F484" i="53"/>
  <c r="C332" i="14"/>
  <c r="D332" i="14"/>
  <c r="E332" i="14"/>
  <c r="F332" i="14"/>
  <c r="C600" i="53"/>
  <c r="D600" i="53"/>
  <c r="E600" i="53"/>
  <c r="F600" i="53"/>
  <c r="C1758" i="51"/>
  <c r="D1758" i="51"/>
  <c r="E1758" i="51"/>
  <c r="F1758" i="51"/>
  <c r="C1202" i="51"/>
  <c r="D1202" i="51"/>
  <c r="E1202" i="51"/>
  <c r="F1202" i="51"/>
  <c r="C129" i="45"/>
  <c r="D129" i="45"/>
  <c r="E129" i="45"/>
  <c r="F129" i="45"/>
  <c r="C529" i="12"/>
  <c r="D529" i="12"/>
  <c r="E529" i="12"/>
  <c r="F529" i="12"/>
  <c r="C1028" i="51"/>
  <c r="D1028" i="51"/>
  <c r="E1028" i="51"/>
  <c r="F1028" i="51"/>
  <c r="C1530" i="51"/>
  <c r="D1530" i="51"/>
  <c r="E1530" i="51"/>
  <c r="F1530" i="51"/>
  <c r="C854" i="51"/>
  <c r="D854" i="51"/>
  <c r="E854" i="51"/>
  <c r="F854" i="51"/>
  <c r="C398" i="22"/>
  <c r="D398" i="22"/>
  <c r="E398" i="22"/>
  <c r="F398" i="22"/>
  <c r="C1831" i="51"/>
  <c r="D1831" i="51"/>
  <c r="E1831" i="51"/>
  <c r="F1831" i="51"/>
  <c r="C1020" i="50"/>
  <c r="D1020" i="50"/>
  <c r="E1020" i="50"/>
  <c r="F1020" i="50"/>
  <c r="C1862" i="52"/>
  <c r="D1862" i="52"/>
  <c r="E1862" i="52"/>
  <c r="F1862" i="52"/>
  <c r="C1856" i="52"/>
  <c r="D1856" i="52"/>
  <c r="E1856" i="52"/>
  <c r="F1856" i="52"/>
  <c r="C605" i="12"/>
  <c r="D605" i="12"/>
  <c r="E605" i="12"/>
  <c r="F605" i="12"/>
  <c r="C1853" i="52"/>
  <c r="D1853" i="52"/>
  <c r="E1853" i="52"/>
  <c r="F1853" i="52"/>
  <c r="C1568" i="50"/>
  <c r="D1568" i="50"/>
  <c r="E1568" i="50"/>
  <c r="F1568" i="50"/>
  <c r="C1406" i="52"/>
  <c r="D1406" i="52"/>
  <c r="E1406" i="52"/>
  <c r="F1406" i="52"/>
  <c r="C318" i="49"/>
  <c r="D318" i="49"/>
  <c r="E318" i="49"/>
  <c r="F318" i="49"/>
  <c r="C1847" i="49"/>
  <c r="D1847" i="49"/>
  <c r="E1847" i="49"/>
  <c r="F1847" i="49"/>
  <c r="C92" i="14"/>
  <c r="D92" i="14"/>
  <c r="E92" i="14"/>
  <c r="F92" i="14"/>
  <c r="C1255" i="50"/>
  <c r="D1255" i="50"/>
  <c r="E1255" i="50"/>
  <c r="F1255" i="50"/>
  <c r="C1234" i="50"/>
  <c r="D1234" i="50"/>
  <c r="E1234" i="50"/>
  <c r="F1234" i="50"/>
  <c r="C1551" i="50"/>
  <c r="D1551" i="50"/>
  <c r="E1551" i="50"/>
  <c r="F1551" i="50"/>
  <c r="C264" i="51"/>
  <c r="D264" i="51"/>
  <c r="E264" i="51"/>
  <c r="F264" i="51"/>
  <c r="C118" i="51"/>
  <c r="D118" i="51"/>
  <c r="E118" i="51"/>
  <c r="F118" i="51"/>
  <c r="C1412" i="50"/>
  <c r="D1412" i="50"/>
  <c r="E1412" i="50"/>
  <c r="F1412" i="50"/>
  <c r="C1471" i="51"/>
  <c r="D1471" i="51"/>
  <c r="E1471" i="51"/>
  <c r="F1471" i="51"/>
  <c r="C183" i="30"/>
  <c r="D183" i="30"/>
  <c r="E183" i="30"/>
  <c r="F183" i="30"/>
  <c r="C1649" i="49"/>
  <c r="D1649" i="49"/>
  <c r="E1649" i="49"/>
  <c r="F1649" i="49"/>
  <c r="C1271" i="49"/>
  <c r="D1271" i="49"/>
  <c r="E1271" i="49"/>
  <c r="F1271" i="49"/>
  <c r="C1241" i="50"/>
  <c r="D1241" i="50"/>
  <c r="E1241" i="50"/>
  <c r="F1241" i="50"/>
  <c r="C328" i="49"/>
  <c r="D328" i="49"/>
  <c r="E328" i="49"/>
  <c r="F328" i="49"/>
  <c r="C269" i="50"/>
  <c r="D269" i="50"/>
  <c r="E269" i="50"/>
  <c r="F269" i="50"/>
  <c r="C38" i="30"/>
  <c r="D38" i="30"/>
  <c r="E38" i="30"/>
  <c r="F38" i="30"/>
  <c r="C460" i="50"/>
  <c r="D460" i="50"/>
  <c r="E460" i="50"/>
  <c r="F460" i="50"/>
  <c r="C1548" i="52"/>
  <c r="D1548" i="52"/>
  <c r="E1548" i="52"/>
  <c r="F1548" i="52"/>
  <c r="C1251" i="50"/>
  <c r="D1251" i="50"/>
  <c r="E1251" i="50"/>
  <c r="F1251" i="50"/>
  <c r="C126" i="53"/>
  <c r="D126" i="53"/>
  <c r="E126" i="53"/>
  <c r="F126" i="53"/>
  <c r="C1461" i="50"/>
  <c r="D1461" i="50"/>
  <c r="E1461" i="50"/>
  <c r="F1461" i="50"/>
  <c r="C179" i="44"/>
  <c r="D179" i="44"/>
  <c r="E179" i="44"/>
  <c r="F179" i="44"/>
  <c r="C1877" i="49"/>
  <c r="D1877" i="49"/>
  <c r="E1877" i="49"/>
  <c r="F1877" i="49"/>
  <c r="C1891" i="50"/>
  <c r="D1891" i="50"/>
  <c r="E1891" i="50"/>
  <c r="F1891" i="50"/>
  <c r="F940" i="49"/>
  <c r="E940" i="49"/>
  <c r="D940" i="49"/>
  <c r="C940" i="49"/>
  <c r="F1347" i="52"/>
  <c r="E1347" i="52"/>
  <c r="D1347" i="52"/>
  <c r="C1347" i="52"/>
  <c r="F1773" i="49"/>
  <c r="E1773" i="49"/>
  <c r="D1773" i="49"/>
  <c r="C1773" i="49"/>
  <c r="C874" i="49"/>
  <c r="D874" i="49"/>
  <c r="E874" i="49"/>
  <c r="F874" i="49"/>
  <c r="F315" i="51"/>
  <c r="E315" i="51"/>
  <c r="D315" i="51"/>
  <c r="C315" i="51"/>
  <c r="C307" i="53"/>
  <c r="D307" i="53"/>
  <c r="E307" i="53"/>
  <c r="F307" i="53"/>
  <c r="C168" i="49"/>
  <c r="D168" i="49"/>
  <c r="E168" i="49"/>
  <c r="F168" i="49"/>
  <c r="F1860" i="50"/>
  <c r="C1860" i="50"/>
  <c r="D1860" i="50"/>
  <c r="E1860" i="50"/>
  <c r="C206" i="44"/>
  <c r="D206" i="44"/>
  <c r="E206" i="44"/>
  <c r="F206" i="44"/>
  <c r="F189" i="50"/>
  <c r="E189" i="50"/>
  <c r="D189" i="50"/>
  <c r="C189" i="50"/>
  <c r="F6" i="41"/>
  <c r="E6" i="41"/>
  <c r="D6" i="41"/>
  <c r="C6" i="41"/>
  <c r="F1136" i="50"/>
  <c r="C1136" i="50"/>
  <c r="D1136" i="50"/>
  <c r="E1136" i="50"/>
  <c r="C1628" i="50"/>
  <c r="D1628" i="50"/>
  <c r="E1628" i="50"/>
  <c r="F1628" i="50"/>
  <c r="C810" i="53"/>
  <c r="D810" i="53"/>
  <c r="E810" i="53"/>
  <c r="F810" i="53"/>
  <c r="C2103" i="49"/>
  <c r="D2103" i="49"/>
  <c r="E2103" i="49"/>
  <c r="F2103" i="49"/>
  <c r="F1373" i="53"/>
  <c r="C1373" i="53"/>
  <c r="D1373" i="53"/>
  <c r="E1373" i="53"/>
  <c r="C1304" i="49"/>
  <c r="D1304" i="49"/>
  <c r="E1304" i="49"/>
  <c r="F1304" i="49"/>
  <c r="C138" i="31"/>
  <c r="D138" i="31"/>
  <c r="E138" i="31"/>
  <c r="F138" i="31"/>
  <c r="C1871" i="49"/>
  <c r="D1871" i="49"/>
  <c r="E1871" i="49"/>
  <c r="F1871" i="49"/>
  <c r="C240" i="50"/>
  <c r="D240" i="50"/>
  <c r="E240" i="50"/>
  <c r="F240" i="50"/>
  <c r="F187" i="49"/>
  <c r="E187" i="49"/>
  <c r="D187" i="49"/>
  <c r="C187" i="49"/>
  <c r="F244" i="51"/>
  <c r="E244" i="51"/>
  <c r="D244" i="51"/>
  <c r="C244" i="51"/>
  <c r="C1475" i="51"/>
  <c r="D1475" i="51"/>
  <c r="E1475" i="51"/>
  <c r="F1475" i="51"/>
  <c r="C2096" i="49"/>
  <c r="D2096" i="49"/>
  <c r="E2096" i="49"/>
  <c r="F2096" i="49"/>
  <c r="F1253" i="50"/>
  <c r="E1253" i="50"/>
  <c r="D1253" i="50"/>
  <c r="C1253" i="50"/>
  <c r="F1273" i="49"/>
  <c r="E1273" i="49"/>
  <c r="D1273" i="49"/>
  <c r="C1273" i="49"/>
  <c r="C1129" i="51"/>
  <c r="D1129" i="51"/>
  <c r="E1129" i="51"/>
  <c r="F1129" i="51"/>
  <c r="F483" i="49"/>
  <c r="E483" i="49"/>
  <c r="D483" i="49"/>
  <c r="C483" i="49"/>
  <c r="F741" i="50"/>
  <c r="E741" i="50"/>
  <c r="D741" i="50"/>
  <c r="C741" i="50"/>
  <c r="F434" i="53"/>
  <c r="E434" i="53"/>
  <c r="D434" i="53"/>
  <c r="C434" i="53"/>
  <c r="F1561" i="52"/>
  <c r="C1561" i="52"/>
  <c r="D1561" i="52"/>
  <c r="E1561" i="52"/>
  <c r="F544" i="50"/>
  <c r="C544" i="50"/>
  <c r="D544" i="50"/>
  <c r="E544" i="50"/>
  <c r="F86" i="50"/>
  <c r="C86" i="50"/>
  <c r="D86" i="50"/>
  <c r="E86" i="50"/>
  <c r="F297" i="35"/>
  <c r="C297" i="35"/>
  <c r="D297" i="35"/>
  <c r="E297" i="35"/>
  <c r="F290" i="50"/>
  <c r="C290" i="50"/>
  <c r="D290" i="50"/>
  <c r="E290" i="50"/>
  <c r="F27" i="15"/>
  <c r="C27" i="15"/>
  <c r="D27" i="15"/>
  <c r="E27" i="15"/>
  <c r="F129" i="20"/>
  <c r="C129" i="20"/>
  <c r="D129" i="20"/>
  <c r="E129" i="20"/>
  <c r="F421" i="49"/>
  <c r="C421" i="49"/>
  <c r="D421" i="49"/>
  <c r="E421" i="49"/>
  <c r="F1422" i="50"/>
  <c r="C1422" i="50"/>
  <c r="D1422" i="50"/>
  <c r="E1422" i="50"/>
  <c r="F106" i="51"/>
  <c r="C106" i="51"/>
  <c r="D106" i="51"/>
  <c r="E106" i="51"/>
  <c r="F137" i="49"/>
  <c r="C137" i="49"/>
  <c r="D137" i="49"/>
  <c r="E137" i="49"/>
  <c r="F673" i="50"/>
  <c r="C673" i="50"/>
  <c r="D673" i="50"/>
  <c r="E673" i="50"/>
  <c r="F572" i="51"/>
  <c r="C572" i="51"/>
  <c r="D572" i="51"/>
  <c r="E572" i="51"/>
  <c r="F391" i="49"/>
  <c r="C391" i="49"/>
  <c r="D391" i="49"/>
  <c r="E391" i="49"/>
  <c r="F992" i="50"/>
  <c r="C992" i="50"/>
  <c r="D992" i="50"/>
  <c r="E992" i="50"/>
  <c r="F176" i="51"/>
  <c r="C176" i="51"/>
  <c r="D176" i="51"/>
  <c r="E176" i="51"/>
  <c r="F2041" i="52"/>
  <c r="C2041" i="52"/>
  <c r="D2041" i="52"/>
  <c r="E2041" i="52"/>
  <c r="F1115" i="51"/>
  <c r="C1115" i="51"/>
  <c r="D1115" i="51"/>
  <c r="E1115" i="51"/>
  <c r="F2100" i="49"/>
  <c r="C2100" i="49"/>
  <c r="D2100" i="49"/>
  <c r="E2100" i="49"/>
  <c r="F1404" i="51"/>
  <c r="C1404" i="51"/>
  <c r="D1404" i="51"/>
  <c r="E1404" i="51"/>
  <c r="F1178" i="51"/>
  <c r="E1178" i="51"/>
  <c r="D1178" i="51"/>
  <c r="C1178" i="51"/>
  <c r="F1106" i="12"/>
  <c r="E1106" i="12"/>
  <c r="D1106" i="12"/>
  <c r="C1106" i="12"/>
  <c r="F795" i="51"/>
  <c r="E795" i="51"/>
  <c r="D795" i="51"/>
  <c r="C795" i="51"/>
  <c r="F268" i="20"/>
  <c r="E268" i="20"/>
  <c r="D268" i="20"/>
  <c r="C268" i="20"/>
  <c r="F1681" i="49"/>
  <c r="E1681" i="49"/>
  <c r="D1681" i="49"/>
  <c r="C1681" i="49"/>
  <c r="F397" i="13"/>
  <c r="E397" i="13"/>
  <c r="D397" i="13"/>
  <c r="C397" i="13"/>
  <c r="F1087" i="12"/>
  <c r="E1087" i="12"/>
  <c r="D1087" i="12"/>
  <c r="C1087" i="12"/>
  <c r="F103" i="45"/>
  <c r="E103" i="45"/>
  <c r="D103" i="45"/>
  <c r="C103" i="45"/>
  <c r="F1464" i="49"/>
  <c r="E1464" i="49"/>
  <c r="D1464" i="49"/>
  <c r="C1464" i="49"/>
  <c r="F1083" i="49"/>
  <c r="E1083" i="49"/>
  <c r="D1083" i="49"/>
  <c r="C1083" i="49"/>
  <c r="F116" i="51"/>
  <c r="E116" i="51"/>
  <c r="D116" i="51"/>
  <c r="C116" i="51"/>
  <c r="F428" i="50"/>
  <c r="E428" i="50"/>
  <c r="D428" i="50"/>
  <c r="C428" i="50"/>
  <c r="F1629" i="51"/>
  <c r="E1629" i="51"/>
  <c r="D1629" i="51"/>
  <c r="C1629" i="51"/>
  <c r="F418" i="50"/>
  <c r="E418" i="50"/>
  <c r="D418" i="50"/>
  <c r="C418" i="50"/>
  <c r="F117" i="50"/>
  <c r="E117" i="50"/>
  <c r="D117" i="50"/>
  <c r="C117" i="50"/>
  <c r="F716" i="53"/>
  <c r="E716" i="53"/>
  <c r="D716" i="53"/>
  <c r="C716" i="53"/>
  <c r="F916" i="53"/>
  <c r="E916" i="53"/>
  <c r="D916" i="53"/>
  <c r="C916" i="53"/>
  <c r="F479" i="50"/>
  <c r="E479" i="50"/>
  <c r="D479" i="50"/>
  <c r="C479" i="50"/>
  <c r="F459" i="50"/>
  <c r="E459" i="50"/>
  <c r="D459" i="50"/>
  <c r="C459" i="50"/>
  <c r="F284" i="41"/>
  <c r="E284" i="41"/>
  <c r="D284" i="41"/>
  <c r="C284" i="41"/>
  <c r="F1952" i="49"/>
  <c r="E1952" i="49"/>
  <c r="D1952" i="49"/>
  <c r="C1952" i="49"/>
  <c r="F1055" i="50"/>
  <c r="E1055" i="50"/>
  <c r="D1055" i="50"/>
  <c r="C1055" i="50"/>
  <c r="F927" i="51"/>
  <c r="C927" i="51"/>
  <c r="D927" i="51"/>
  <c r="E927" i="51"/>
  <c r="F1461" i="51"/>
  <c r="E1461" i="51"/>
  <c r="D1461" i="51"/>
  <c r="C1461" i="51"/>
  <c r="F496" i="51"/>
  <c r="E496" i="51"/>
  <c r="D496" i="51"/>
  <c r="C496" i="51"/>
  <c r="F450" i="51"/>
  <c r="E450" i="51"/>
  <c r="D450" i="51"/>
  <c r="C450" i="51"/>
  <c r="F1510" i="49"/>
  <c r="E1510" i="49"/>
  <c r="D1510" i="49"/>
  <c r="C1510" i="49"/>
  <c r="C837" i="51"/>
  <c r="D837" i="51"/>
  <c r="E837" i="51"/>
  <c r="F837" i="51"/>
  <c r="F174" i="49"/>
  <c r="E174" i="49"/>
  <c r="D174" i="49"/>
  <c r="C174" i="49"/>
  <c r="F518" i="51"/>
  <c r="E518" i="51"/>
  <c r="D518" i="51"/>
  <c r="C518" i="51"/>
  <c r="F1116" i="50"/>
  <c r="E1116" i="50"/>
  <c r="D1116" i="50"/>
  <c r="C1116" i="50"/>
  <c r="C413" i="33"/>
  <c r="D413" i="33"/>
  <c r="E413" i="33"/>
  <c r="F413" i="33"/>
  <c r="C126" i="38"/>
  <c r="D126" i="38"/>
  <c r="E126" i="38"/>
  <c r="F126" i="38"/>
  <c r="F951" i="49"/>
  <c r="E951" i="49"/>
  <c r="D951" i="49"/>
  <c r="C951" i="49"/>
  <c r="F849" i="51"/>
  <c r="E849" i="51"/>
  <c r="D849" i="51"/>
  <c r="C849" i="51"/>
  <c r="C1533" i="50"/>
  <c r="D1533" i="50"/>
  <c r="E1533" i="50"/>
  <c r="F1533" i="50"/>
  <c r="F810" i="50"/>
  <c r="E810" i="50"/>
  <c r="D810" i="50"/>
  <c r="C810" i="50"/>
  <c r="C668" i="50"/>
  <c r="D668" i="50"/>
  <c r="E668" i="50"/>
  <c r="F668" i="50"/>
  <c r="C537" i="51"/>
  <c r="D537" i="51"/>
  <c r="E537" i="51"/>
  <c r="F537" i="51"/>
  <c r="C1377" i="53"/>
  <c r="D1377" i="53"/>
  <c r="E1377" i="53"/>
  <c r="F1377" i="53"/>
  <c r="C757" i="49"/>
  <c r="D757" i="49"/>
  <c r="E757" i="49"/>
  <c r="F757" i="49"/>
  <c r="C82" i="54"/>
  <c r="D82" i="54"/>
  <c r="E82" i="54"/>
  <c r="F82" i="54"/>
  <c r="C1289" i="53"/>
  <c r="D1289" i="53"/>
  <c r="E1289" i="53"/>
  <c r="F1289" i="53"/>
  <c r="C893" i="50"/>
  <c r="D893" i="50"/>
  <c r="E893" i="50"/>
  <c r="F893" i="50"/>
  <c r="C431" i="50"/>
  <c r="D431" i="50"/>
  <c r="E431" i="50"/>
  <c r="F431" i="50"/>
  <c r="C2159" i="49"/>
  <c r="D2159" i="49"/>
  <c r="E2159" i="49"/>
  <c r="F2159" i="49"/>
  <c r="C997" i="53"/>
  <c r="D997" i="53"/>
  <c r="E997" i="53"/>
  <c r="F997" i="53"/>
  <c r="C1443" i="49"/>
  <c r="D1443" i="49"/>
  <c r="E1443" i="49"/>
  <c r="F1443" i="49"/>
  <c r="C1534" i="51"/>
  <c r="D1534" i="51"/>
  <c r="E1534" i="51"/>
  <c r="F1534" i="51"/>
  <c r="C589" i="53"/>
  <c r="D589" i="53"/>
  <c r="E589" i="53"/>
  <c r="F589" i="53"/>
  <c r="C146" i="37"/>
  <c r="D146" i="37"/>
  <c r="E146" i="37"/>
  <c r="F146" i="37"/>
  <c r="C266" i="41"/>
  <c r="D266" i="41"/>
  <c r="E266" i="41"/>
  <c r="F266" i="41"/>
  <c r="C1726" i="50"/>
  <c r="D1726" i="50"/>
  <c r="E1726" i="50"/>
  <c r="F1726" i="50"/>
  <c r="C1256" i="49"/>
  <c r="D1256" i="49"/>
  <c r="E1256" i="49"/>
  <c r="F1256" i="49"/>
  <c r="C39" i="29"/>
  <c r="D39" i="29"/>
  <c r="E39" i="29"/>
  <c r="F39" i="29"/>
  <c r="C1837" i="52"/>
  <c r="D1837" i="52"/>
  <c r="E1837" i="52"/>
  <c r="F1837" i="52"/>
  <c r="C1036" i="51"/>
  <c r="D1036" i="51"/>
  <c r="E1036" i="51"/>
  <c r="F1036" i="51"/>
  <c r="C2128" i="49"/>
  <c r="D2128" i="49"/>
  <c r="E2128" i="49"/>
  <c r="F2128" i="49"/>
  <c r="C269" i="32"/>
  <c r="D269" i="32"/>
  <c r="E269" i="32"/>
  <c r="F269" i="32"/>
  <c r="C1449" i="49"/>
  <c r="D1449" i="49"/>
  <c r="E1449" i="49"/>
  <c r="F1449" i="49"/>
  <c r="C910" i="51"/>
  <c r="D910" i="51"/>
  <c r="E910" i="51"/>
  <c r="F910" i="51"/>
  <c r="C1190" i="13"/>
  <c r="D1190" i="13"/>
  <c r="E1190" i="13"/>
  <c r="F1190" i="13"/>
  <c r="C1096" i="54"/>
  <c r="D1096" i="54"/>
  <c r="E1096" i="54"/>
  <c r="F1096" i="54"/>
  <c r="C721" i="51"/>
  <c r="D721" i="51"/>
  <c r="E721" i="51"/>
  <c r="F721" i="51"/>
  <c r="C865" i="49"/>
  <c r="D865" i="49"/>
  <c r="E865" i="49"/>
  <c r="F865" i="49"/>
  <c r="C27" i="53"/>
  <c r="D27" i="53"/>
  <c r="E27" i="53"/>
  <c r="F27" i="53"/>
  <c r="C882" i="50"/>
  <c r="D882" i="50"/>
  <c r="E882" i="50"/>
  <c r="F882" i="50"/>
  <c r="C1427" i="50"/>
  <c r="D1427" i="50"/>
  <c r="E1427" i="50"/>
  <c r="F1427" i="50"/>
  <c r="C294" i="55"/>
  <c r="D294" i="55"/>
  <c r="E294" i="55"/>
  <c r="F294" i="55"/>
  <c r="C686" i="49"/>
  <c r="D686" i="49"/>
  <c r="E686" i="49"/>
  <c r="F686" i="49"/>
  <c r="C1349" i="51"/>
  <c r="D1349" i="51"/>
  <c r="E1349" i="51"/>
  <c r="F1349" i="51"/>
  <c r="C1325" i="49"/>
  <c r="D1325" i="49"/>
  <c r="E1325" i="49"/>
  <c r="F1325" i="49"/>
  <c r="C1987" i="52"/>
  <c r="D1987" i="52"/>
  <c r="E1987" i="52"/>
  <c r="F1987" i="52"/>
  <c r="C1323" i="52"/>
  <c r="D1323" i="52"/>
  <c r="E1323" i="52"/>
  <c r="F1323" i="52"/>
  <c r="C1455" i="52"/>
  <c r="D1455" i="52"/>
  <c r="E1455" i="52"/>
  <c r="F1455" i="52"/>
  <c r="C205" i="53"/>
  <c r="D205" i="53"/>
  <c r="E205" i="53"/>
  <c r="F205" i="53"/>
  <c r="C693" i="50"/>
  <c r="D693" i="50"/>
  <c r="E693" i="50"/>
  <c r="F693" i="50"/>
  <c r="C1821" i="49"/>
  <c r="D1821" i="49"/>
  <c r="E1821" i="49"/>
  <c r="F1821" i="49"/>
  <c r="C1790" i="52"/>
  <c r="D1790" i="52"/>
  <c r="E1790" i="52"/>
  <c r="F1790" i="52"/>
  <c r="C492" i="53"/>
  <c r="D492" i="53"/>
  <c r="E492" i="53"/>
  <c r="F492" i="53"/>
  <c r="C410" i="51"/>
  <c r="D410" i="51"/>
  <c r="E410" i="51"/>
  <c r="F410" i="51"/>
  <c r="C183" i="18"/>
  <c r="D183" i="18"/>
  <c r="E183" i="18"/>
  <c r="F183" i="18"/>
  <c r="F9" i="49"/>
  <c r="C9" i="49"/>
  <c r="D9" i="49"/>
  <c r="E9" i="49"/>
  <c r="C355" i="49"/>
  <c r="D355" i="49"/>
  <c r="E355" i="49"/>
  <c r="F355" i="49"/>
  <c r="F1437" i="50"/>
  <c r="E1437" i="50"/>
  <c r="D1437" i="50"/>
  <c r="C1437" i="50"/>
  <c r="F1336" i="50"/>
  <c r="E1336" i="50"/>
  <c r="D1336" i="50"/>
  <c r="C1336" i="50"/>
  <c r="C1328" i="51"/>
  <c r="D1328" i="51"/>
  <c r="E1328" i="51"/>
  <c r="F1328" i="51"/>
  <c r="F382" i="49"/>
  <c r="E382" i="49"/>
  <c r="D382" i="49"/>
  <c r="C382" i="49"/>
  <c r="C839" i="51"/>
  <c r="D839" i="51"/>
  <c r="E839" i="51"/>
  <c r="F839" i="51"/>
  <c r="F1580" i="50"/>
  <c r="E1580" i="50"/>
  <c r="D1580" i="50"/>
  <c r="C1580" i="50"/>
  <c r="F1484" i="49"/>
  <c r="E1484" i="49"/>
  <c r="D1484" i="49"/>
  <c r="C1484" i="49"/>
  <c r="C115" i="23"/>
  <c r="D115" i="23"/>
  <c r="E115" i="23"/>
  <c r="F115" i="23"/>
  <c r="F40" i="17"/>
  <c r="E40" i="17"/>
  <c r="D40" i="17"/>
  <c r="C40" i="17"/>
  <c r="C132" i="51"/>
  <c r="D132" i="51"/>
  <c r="E132" i="51"/>
  <c r="F132" i="51"/>
  <c r="F153" i="49"/>
  <c r="E153" i="49"/>
  <c r="D153" i="49"/>
  <c r="C153" i="49"/>
  <c r="C232" i="49"/>
  <c r="D232" i="49"/>
  <c r="E232" i="49"/>
  <c r="F232" i="49"/>
  <c r="C1643" i="52"/>
  <c r="D1643" i="52"/>
  <c r="E1643" i="52"/>
  <c r="F1643" i="52"/>
  <c r="C1784" i="51"/>
  <c r="D1784" i="51"/>
  <c r="E1784" i="51"/>
  <c r="F1784" i="51"/>
  <c r="C1764" i="49"/>
  <c r="D1764" i="49"/>
  <c r="E1764" i="49"/>
  <c r="F1764" i="49"/>
  <c r="F1684" i="50"/>
  <c r="E1684" i="50"/>
  <c r="D1684" i="50"/>
  <c r="C1684" i="50"/>
  <c r="F1903" i="50"/>
  <c r="E1903" i="50"/>
  <c r="D1903" i="50"/>
  <c r="C1903" i="50"/>
  <c r="F1402" i="53"/>
  <c r="E1402" i="53"/>
  <c r="D1402" i="53"/>
  <c r="C1402" i="53"/>
  <c r="C609" i="49"/>
  <c r="D609" i="49"/>
  <c r="E609" i="49"/>
  <c r="F609" i="49"/>
  <c r="F1820" i="51"/>
  <c r="E1820" i="51"/>
  <c r="D1820" i="51"/>
  <c r="C1820" i="51"/>
  <c r="C1328" i="49"/>
  <c r="D1328" i="49"/>
  <c r="E1328" i="49"/>
  <c r="F1328" i="49"/>
  <c r="C1041" i="50"/>
  <c r="D1041" i="50"/>
  <c r="E1041" i="50"/>
  <c r="F1041" i="50"/>
  <c r="C49" i="20"/>
  <c r="D49" i="20"/>
  <c r="E49" i="20"/>
  <c r="F49" i="20"/>
  <c r="C679" i="51"/>
  <c r="D679" i="51"/>
  <c r="E679" i="51"/>
  <c r="F679" i="51"/>
  <c r="C309" i="51"/>
  <c r="D309" i="51"/>
  <c r="E309" i="51"/>
  <c r="F309" i="51"/>
  <c r="F291" i="51"/>
  <c r="C291" i="51"/>
  <c r="D291" i="51"/>
  <c r="E291" i="51"/>
  <c r="F408" i="51"/>
  <c r="E408" i="51"/>
  <c r="D408" i="51"/>
  <c r="C408" i="51"/>
  <c r="F1248" i="52"/>
  <c r="E1248" i="52"/>
  <c r="D1248" i="52"/>
  <c r="C1248" i="52"/>
  <c r="F694" i="53"/>
  <c r="C694" i="53"/>
  <c r="D694" i="53"/>
  <c r="E694" i="53"/>
  <c r="F1264" i="50"/>
  <c r="E1264" i="50"/>
  <c r="D1264" i="50"/>
  <c r="C1264" i="50"/>
  <c r="F835" i="51"/>
  <c r="E835" i="51"/>
  <c r="D835" i="51"/>
  <c r="C835" i="51"/>
  <c r="C484" i="50"/>
  <c r="D484" i="50"/>
  <c r="E484" i="50"/>
  <c r="F484" i="50"/>
  <c r="C35" i="50"/>
  <c r="D35" i="50"/>
  <c r="E35" i="50"/>
  <c r="F35" i="50"/>
  <c r="F2158" i="49"/>
  <c r="C2158" i="49"/>
  <c r="D2158" i="49"/>
  <c r="E2158" i="49"/>
  <c r="C1955" i="49"/>
  <c r="D1955" i="49"/>
  <c r="E1955" i="49"/>
  <c r="F1955" i="49"/>
  <c r="F381" i="50"/>
  <c r="E381" i="50"/>
  <c r="D381" i="50"/>
  <c r="C381" i="50"/>
  <c r="C859" i="49"/>
  <c r="D859" i="49"/>
  <c r="E859" i="49"/>
  <c r="F859" i="49"/>
  <c r="C1277" i="51"/>
  <c r="D1277" i="51"/>
  <c r="E1277" i="51"/>
  <c r="F1277" i="51"/>
  <c r="F1070" i="50"/>
  <c r="E1070" i="50"/>
  <c r="D1070" i="50"/>
  <c r="C1070" i="50"/>
  <c r="C415" i="53"/>
  <c r="D415" i="53"/>
  <c r="E415" i="53"/>
  <c r="F415" i="53"/>
  <c r="C401" i="50"/>
  <c r="D401" i="50"/>
  <c r="E401" i="50"/>
  <c r="F401" i="50"/>
  <c r="F717" i="14"/>
  <c r="E717" i="14"/>
  <c r="D717" i="14"/>
  <c r="C717" i="14"/>
  <c r="C626" i="50"/>
  <c r="D626" i="50"/>
  <c r="E626" i="50"/>
  <c r="F626" i="50"/>
  <c r="F1332" i="49"/>
  <c r="E1332" i="49"/>
  <c r="D1332" i="49"/>
  <c r="C1332" i="49"/>
  <c r="F2134" i="49"/>
  <c r="E2134" i="49"/>
  <c r="D2134" i="49"/>
  <c r="C2134" i="49"/>
  <c r="F1511" i="51"/>
  <c r="E1511" i="51"/>
  <c r="D1511" i="51"/>
  <c r="C1511" i="51"/>
  <c r="C1636" i="49"/>
  <c r="D1636" i="49"/>
  <c r="E1636" i="49"/>
  <c r="F1636" i="49"/>
  <c r="C58" i="15"/>
  <c r="D58" i="15"/>
  <c r="E58" i="15"/>
  <c r="F58" i="15"/>
  <c r="C2008" i="52"/>
  <c r="D2008" i="52"/>
  <c r="E2008" i="52"/>
  <c r="F2008" i="52"/>
  <c r="C45" i="45"/>
  <c r="D45" i="45"/>
  <c r="E45" i="45"/>
  <c r="F45" i="45"/>
  <c r="C1857" i="50"/>
  <c r="D1857" i="50"/>
  <c r="E1857" i="50"/>
  <c r="F1857" i="50"/>
  <c r="C1336" i="51"/>
  <c r="D1336" i="51"/>
  <c r="E1336" i="51"/>
  <c r="F1336" i="51"/>
  <c r="C209" i="49"/>
  <c r="D209" i="49"/>
  <c r="E209" i="49"/>
  <c r="F209" i="49"/>
  <c r="C1711" i="52"/>
  <c r="D1711" i="52"/>
  <c r="E1711" i="52"/>
  <c r="F1711" i="52"/>
  <c r="C322" i="50"/>
  <c r="D322" i="50"/>
  <c r="E322" i="50"/>
  <c r="F322" i="50"/>
  <c r="C650" i="51"/>
  <c r="D650" i="51"/>
  <c r="E650" i="51"/>
  <c r="F650" i="51"/>
  <c r="C1161" i="51"/>
  <c r="D1161" i="51"/>
  <c r="E1161" i="51"/>
  <c r="F1161" i="51"/>
  <c r="C1344" i="49"/>
  <c r="D1344" i="49"/>
  <c r="E1344" i="49"/>
  <c r="F1344" i="49"/>
  <c r="C252" i="41"/>
  <c r="D252" i="41"/>
  <c r="E252" i="41"/>
  <c r="F252" i="41"/>
  <c r="C402" i="50"/>
  <c r="D402" i="50"/>
  <c r="E402" i="50"/>
  <c r="F402" i="50"/>
  <c r="C1817" i="49"/>
  <c r="D1817" i="49"/>
  <c r="E1817" i="49"/>
  <c r="F1817" i="49"/>
  <c r="C965" i="51"/>
  <c r="D965" i="51"/>
  <c r="E965" i="51"/>
  <c r="F965" i="51"/>
  <c r="C874" i="51"/>
  <c r="D874" i="51"/>
  <c r="E874" i="51"/>
  <c r="F874" i="51"/>
  <c r="C340" i="51"/>
  <c r="D340" i="51"/>
  <c r="E340" i="51"/>
  <c r="F340" i="51"/>
  <c r="C1137" i="51"/>
  <c r="D1137" i="51"/>
  <c r="E1137" i="51"/>
  <c r="F1137" i="51"/>
  <c r="C527" i="50"/>
  <c r="D527" i="50"/>
  <c r="E527" i="50"/>
  <c r="F527" i="50"/>
  <c r="C1823" i="50"/>
  <c r="D1823" i="50"/>
  <c r="E1823" i="50"/>
  <c r="F1823" i="50"/>
  <c r="C395" i="51"/>
  <c r="D395" i="51"/>
  <c r="E395" i="51"/>
  <c r="F395" i="51"/>
  <c r="C380" i="49"/>
  <c r="D380" i="49"/>
  <c r="E380" i="49"/>
  <c r="F380" i="49"/>
  <c r="C1043" i="51"/>
  <c r="D1043" i="51"/>
  <c r="E1043" i="51"/>
  <c r="F1043" i="51"/>
  <c r="C1504" i="52"/>
  <c r="D1504" i="52"/>
  <c r="E1504" i="52"/>
  <c r="F1504" i="52"/>
  <c r="C1443" i="50"/>
  <c r="D1443" i="50"/>
  <c r="E1443" i="50"/>
  <c r="F1443" i="50"/>
  <c r="C1342" i="13"/>
  <c r="D1342" i="13"/>
  <c r="E1342" i="13"/>
  <c r="F1342" i="13"/>
  <c r="C1558" i="49"/>
  <c r="D1558" i="49"/>
  <c r="E1558" i="49"/>
  <c r="F1558" i="49"/>
  <c r="C1863" i="49"/>
  <c r="D1863" i="49"/>
  <c r="E1863" i="49"/>
  <c r="F1863" i="49"/>
  <c r="C1251" i="52"/>
  <c r="D1251" i="52"/>
  <c r="E1251" i="52"/>
  <c r="F1251" i="52"/>
  <c r="C903" i="49"/>
  <c r="D903" i="49"/>
  <c r="E903" i="49"/>
  <c r="F903" i="49"/>
  <c r="C1000" i="51"/>
  <c r="D1000" i="51"/>
  <c r="E1000" i="51"/>
  <c r="F1000" i="51"/>
  <c r="C1130" i="49"/>
  <c r="D1130" i="49"/>
  <c r="E1130" i="49"/>
  <c r="F1130" i="49"/>
  <c r="C885" i="51"/>
  <c r="D885" i="51"/>
  <c r="E885" i="51"/>
  <c r="F885" i="51"/>
  <c r="C1010" i="49"/>
  <c r="D1010" i="49"/>
  <c r="E1010" i="49"/>
  <c r="F1010" i="49"/>
  <c r="C1514" i="51"/>
  <c r="D1514" i="51"/>
  <c r="E1514" i="51"/>
  <c r="F1514" i="51"/>
  <c r="C936" i="49"/>
  <c r="D936" i="49"/>
  <c r="E936" i="49"/>
  <c r="F936" i="49"/>
  <c r="C1519" i="49"/>
  <c r="D1519" i="49"/>
  <c r="E1519" i="49"/>
  <c r="F1519" i="49"/>
  <c r="C1520" i="53"/>
  <c r="D1520" i="53"/>
  <c r="E1520" i="53"/>
  <c r="F1520" i="53"/>
  <c r="C1766" i="49"/>
  <c r="D1766" i="49"/>
  <c r="E1766" i="49"/>
  <c r="F1766" i="49"/>
  <c r="C1223" i="52"/>
  <c r="D1223" i="52"/>
  <c r="E1223" i="52"/>
  <c r="F1223" i="52"/>
  <c r="C1005" i="50"/>
  <c r="D1005" i="50"/>
  <c r="E1005" i="50"/>
  <c r="F1005" i="50"/>
  <c r="C149" i="18"/>
  <c r="D149" i="18"/>
  <c r="E149" i="18"/>
  <c r="F149" i="18"/>
  <c r="C1647" i="51"/>
  <c r="D1647" i="51"/>
  <c r="E1647" i="51"/>
  <c r="F1647" i="51"/>
  <c r="C620" i="49"/>
  <c r="D620" i="49"/>
  <c r="E620" i="49"/>
  <c r="F620" i="49"/>
  <c r="C641" i="51"/>
  <c r="D641" i="51"/>
  <c r="E641" i="51"/>
  <c r="F641" i="51"/>
  <c r="C1413" i="49"/>
  <c r="D1413" i="49"/>
  <c r="E1413" i="49"/>
  <c r="F1413" i="49"/>
  <c r="C71" i="41"/>
  <c r="D71" i="41"/>
  <c r="E71" i="41"/>
  <c r="F71" i="41"/>
  <c r="C696" i="53"/>
  <c r="D696" i="53"/>
  <c r="E696" i="53"/>
  <c r="F696" i="53"/>
  <c r="F990" i="51"/>
  <c r="E990" i="51"/>
  <c r="D990" i="51"/>
  <c r="C990" i="51"/>
  <c r="F864" i="13"/>
  <c r="E864" i="13"/>
  <c r="D864" i="13"/>
  <c r="C864" i="13"/>
  <c r="F1259" i="50"/>
  <c r="E1259" i="50"/>
  <c r="D1259" i="50"/>
  <c r="C1259" i="50"/>
  <c r="F162" i="51"/>
  <c r="C162" i="51"/>
  <c r="D162" i="51"/>
  <c r="E162" i="51"/>
  <c r="F1240" i="14"/>
  <c r="E1240" i="14"/>
  <c r="D1240" i="14"/>
  <c r="C1240" i="14"/>
  <c r="C36" i="51"/>
  <c r="D36" i="51"/>
  <c r="E36" i="51"/>
  <c r="F36" i="51"/>
  <c r="F62" i="14"/>
  <c r="E62" i="14"/>
  <c r="D62" i="14"/>
  <c r="C62" i="14"/>
  <c r="F48" i="50"/>
  <c r="E48" i="50"/>
  <c r="D48" i="50"/>
  <c r="C48" i="50"/>
  <c r="F1625" i="50"/>
  <c r="E1625" i="50"/>
  <c r="D1625" i="50"/>
  <c r="C1625" i="50"/>
  <c r="F64" i="17"/>
  <c r="E64" i="17"/>
  <c r="D64" i="17"/>
  <c r="C64" i="17"/>
  <c r="C940" i="51"/>
  <c r="D940" i="51"/>
  <c r="E940" i="51"/>
  <c r="F940" i="51"/>
  <c r="F454" i="53"/>
  <c r="E454" i="53"/>
  <c r="D454" i="53"/>
  <c r="C454" i="53"/>
  <c r="C1743" i="49"/>
  <c r="D1743" i="49"/>
  <c r="E1743" i="49"/>
  <c r="F1743" i="49"/>
  <c r="F107" i="30"/>
  <c r="E107" i="30"/>
  <c r="D107" i="30"/>
  <c r="C107" i="30"/>
  <c r="C235" i="49"/>
  <c r="D235" i="49"/>
  <c r="E235" i="49"/>
  <c r="F235" i="49"/>
  <c r="F375" i="51"/>
  <c r="C375" i="51"/>
  <c r="D375" i="51"/>
  <c r="E375" i="51"/>
  <c r="C1054" i="51"/>
  <c r="D1054" i="51"/>
  <c r="E1054" i="51"/>
  <c r="F1054" i="51"/>
  <c r="F1681" i="52"/>
  <c r="E1681" i="52"/>
  <c r="D1681" i="52"/>
  <c r="C1681" i="52"/>
  <c r="F2140" i="49"/>
  <c r="C2140" i="49"/>
  <c r="D2140" i="49"/>
  <c r="E2140" i="49"/>
  <c r="C1055" i="51"/>
  <c r="D1055" i="51"/>
  <c r="E1055" i="51"/>
  <c r="F1055" i="51"/>
  <c r="F1785" i="51"/>
  <c r="C1785" i="51"/>
  <c r="D1785" i="51"/>
  <c r="E1785" i="51"/>
  <c r="C557" i="49"/>
  <c r="D557" i="49"/>
  <c r="E557" i="49"/>
  <c r="F557" i="49"/>
  <c r="C130" i="45"/>
  <c r="D130" i="45"/>
  <c r="E130" i="45"/>
  <c r="F130" i="45"/>
  <c r="F271" i="23"/>
  <c r="E271" i="23"/>
  <c r="D271" i="23"/>
  <c r="C271" i="23"/>
  <c r="C551" i="51"/>
  <c r="D551" i="51"/>
  <c r="E551" i="51"/>
  <c r="F551" i="51"/>
  <c r="F666" i="50"/>
  <c r="E666" i="50"/>
  <c r="D666" i="50"/>
  <c r="C666" i="50"/>
  <c r="C569" i="51"/>
  <c r="D569" i="51"/>
  <c r="E569" i="51"/>
  <c r="F569" i="51"/>
  <c r="C1597" i="50"/>
  <c r="D1597" i="50"/>
  <c r="E1597" i="50"/>
  <c r="F1597" i="50"/>
  <c r="C242" i="54"/>
  <c r="D242" i="54"/>
  <c r="E242" i="54"/>
  <c r="F242" i="54"/>
  <c r="C714" i="49"/>
  <c r="D714" i="49"/>
  <c r="E714" i="49"/>
  <c r="F714" i="49"/>
  <c r="C955" i="49"/>
  <c r="D955" i="49"/>
  <c r="E955" i="49"/>
  <c r="F955" i="49"/>
  <c r="C121" i="53"/>
  <c r="D121" i="53"/>
  <c r="E121" i="53"/>
  <c r="F121" i="53"/>
  <c r="C1293" i="52"/>
  <c r="D1293" i="52"/>
  <c r="E1293" i="52"/>
  <c r="F1293" i="52"/>
  <c r="C1319" i="53"/>
  <c r="D1319" i="53"/>
  <c r="E1319" i="53"/>
  <c r="F1319" i="53"/>
  <c r="C1792" i="50"/>
  <c r="D1792" i="50"/>
  <c r="E1792" i="50"/>
  <c r="F1792" i="50"/>
  <c r="C1281" i="51"/>
  <c r="D1281" i="51"/>
  <c r="E1281" i="51"/>
  <c r="F1281" i="51"/>
  <c r="C2023" i="49"/>
  <c r="D2023" i="49"/>
  <c r="E2023" i="49"/>
  <c r="F2023" i="49"/>
  <c r="C656" i="51"/>
  <c r="D656" i="51"/>
  <c r="E656" i="51"/>
  <c r="F656" i="51"/>
  <c r="C1533" i="52"/>
  <c r="D1533" i="52"/>
  <c r="E1533" i="52"/>
  <c r="F1533" i="52"/>
  <c r="C616" i="51"/>
  <c r="D616" i="51"/>
  <c r="E616" i="51"/>
  <c r="F616" i="51"/>
  <c r="C291" i="53"/>
  <c r="D291" i="53"/>
  <c r="E291" i="53"/>
  <c r="F291" i="53"/>
  <c r="F12" i="51"/>
  <c r="E12" i="51"/>
  <c r="D12" i="51"/>
  <c r="C12" i="51"/>
  <c r="F724" i="50"/>
  <c r="E724" i="50"/>
  <c r="D724" i="50"/>
  <c r="C724" i="50"/>
  <c r="F213" i="44"/>
  <c r="E213" i="44"/>
  <c r="D213" i="44"/>
  <c r="C213" i="44"/>
  <c r="F1617" i="49"/>
  <c r="E1617" i="49"/>
  <c r="D1617" i="49"/>
  <c r="C1617" i="49"/>
  <c r="F377" i="49"/>
  <c r="E377" i="49"/>
  <c r="D377" i="49"/>
  <c r="C377" i="49"/>
  <c r="F756" i="51"/>
  <c r="E756" i="51"/>
  <c r="D756" i="51"/>
  <c r="C756" i="51"/>
  <c r="F1026" i="49"/>
  <c r="E1026" i="49"/>
  <c r="D1026" i="49"/>
  <c r="C1026" i="49"/>
  <c r="F1688" i="49"/>
  <c r="E1688" i="49"/>
  <c r="D1688" i="49"/>
  <c r="C1688" i="49"/>
  <c r="F1393" i="50"/>
  <c r="E1393" i="50"/>
  <c r="D1393" i="50"/>
  <c r="C1393" i="50"/>
  <c r="F1370" i="50"/>
  <c r="E1370" i="50"/>
  <c r="D1370" i="50"/>
  <c r="C1370" i="50"/>
  <c r="F102" i="33"/>
  <c r="E102" i="33"/>
  <c r="D102" i="33"/>
  <c r="C102" i="33"/>
  <c r="F138" i="53"/>
  <c r="E138" i="53"/>
  <c r="D138" i="53"/>
  <c r="C138" i="53"/>
  <c r="F46" i="41"/>
  <c r="E46" i="41"/>
  <c r="D46" i="41"/>
  <c r="C46" i="41"/>
  <c r="F258" i="45"/>
  <c r="E258" i="45"/>
  <c r="D258" i="45"/>
  <c r="C258" i="45"/>
  <c r="F738" i="50"/>
  <c r="E738" i="50"/>
  <c r="D738" i="50"/>
  <c r="C738" i="50"/>
  <c r="F225" i="45"/>
  <c r="E225" i="45"/>
  <c r="D225" i="45"/>
  <c r="C225" i="45"/>
  <c r="F61" i="51"/>
  <c r="E61" i="51"/>
  <c r="D61" i="51"/>
  <c r="C61" i="51"/>
  <c r="F25" i="16"/>
  <c r="E25" i="16"/>
  <c r="D25" i="16"/>
  <c r="C25" i="16"/>
  <c r="F1785" i="50"/>
  <c r="E1785" i="50"/>
  <c r="D1785" i="50"/>
  <c r="C1785" i="50"/>
  <c r="F1465" i="50"/>
  <c r="E1465" i="50"/>
  <c r="D1465" i="50"/>
  <c r="C1465" i="50"/>
  <c r="F1284" i="50"/>
  <c r="E1284" i="50"/>
  <c r="D1284" i="50"/>
  <c r="C1284" i="50"/>
  <c r="F788" i="51"/>
  <c r="E788" i="51"/>
  <c r="D788" i="51"/>
  <c r="C788" i="51"/>
  <c r="F188" i="36"/>
  <c r="E188" i="36"/>
  <c r="D188" i="36"/>
  <c r="C188" i="36"/>
  <c r="F32" i="53"/>
  <c r="E32" i="53"/>
  <c r="D32" i="53"/>
  <c r="C32" i="53"/>
  <c r="F165" i="50"/>
  <c r="E165" i="50"/>
  <c r="D165" i="50"/>
  <c r="C165" i="50"/>
  <c r="F1476" i="50"/>
  <c r="E1476" i="50"/>
  <c r="D1476" i="50"/>
  <c r="C1476" i="50"/>
  <c r="F1556" i="51"/>
  <c r="E1556" i="51"/>
  <c r="D1556" i="51"/>
  <c r="C1556" i="51"/>
  <c r="F888" i="50"/>
  <c r="E888" i="50"/>
  <c r="D888" i="50"/>
  <c r="C888" i="50"/>
  <c r="F1423" i="52"/>
  <c r="E1423" i="52"/>
  <c r="D1423" i="52"/>
  <c r="C1423" i="52"/>
  <c r="F150" i="22"/>
  <c r="E150" i="22"/>
  <c r="D150" i="22"/>
  <c r="C150" i="22"/>
  <c r="F690" i="51"/>
  <c r="E690" i="51"/>
  <c r="D690" i="51"/>
  <c r="C690" i="51"/>
  <c r="F282" i="20"/>
  <c r="E282" i="20"/>
  <c r="D282" i="20"/>
  <c r="C282" i="20"/>
  <c r="F398" i="50"/>
  <c r="E398" i="50"/>
  <c r="D398" i="50"/>
  <c r="C398" i="50"/>
  <c r="F1920" i="49"/>
  <c r="E1920" i="49"/>
  <c r="D1920" i="49"/>
  <c r="C1920" i="49"/>
  <c r="F820" i="13"/>
  <c r="E820" i="13"/>
  <c r="D820" i="13"/>
  <c r="C820" i="13"/>
  <c r="F25" i="37"/>
  <c r="E25" i="37"/>
  <c r="D25" i="37"/>
  <c r="C25" i="37"/>
  <c r="F17" i="51"/>
  <c r="E17" i="51"/>
  <c r="D17" i="51"/>
  <c r="C17" i="51"/>
  <c r="F678" i="50"/>
  <c r="E678" i="50"/>
  <c r="D678" i="50"/>
  <c r="C678" i="50"/>
  <c r="F208" i="41"/>
  <c r="E208" i="41"/>
  <c r="D208" i="41"/>
  <c r="C208" i="41"/>
  <c r="F226" i="51"/>
  <c r="E226" i="51"/>
  <c r="D226" i="51"/>
  <c r="C226" i="51"/>
  <c r="F1112" i="50"/>
  <c r="E1112" i="50"/>
  <c r="D1112" i="50"/>
  <c r="C1112" i="50"/>
  <c r="F1570" i="49"/>
  <c r="E1570" i="49"/>
  <c r="D1570" i="49"/>
  <c r="C1570" i="49"/>
  <c r="F1229" i="51"/>
  <c r="E1229" i="51"/>
  <c r="D1229" i="51"/>
  <c r="C1229" i="51"/>
  <c r="F630" i="50"/>
  <c r="E630" i="50"/>
  <c r="D630" i="50"/>
  <c r="C630" i="50"/>
  <c r="F1772" i="50"/>
  <c r="E1772" i="50"/>
  <c r="D1772" i="50"/>
  <c r="C1772" i="50"/>
  <c r="C1639" i="50"/>
  <c r="D1639" i="50"/>
  <c r="E1639" i="50"/>
  <c r="F1639" i="50"/>
  <c r="C1622" i="52"/>
  <c r="D1622" i="52"/>
  <c r="E1622" i="52"/>
  <c r="F1622" i="52"/>
  <c r="F1963" i="52"/>
  <c r="E1963" i="52"/>
  <c r="D1963" i="52"/>
  <c r="C1963" i="52"/>
  <c r="F588" i="49"/>
  <c r="E588" i="49"/>
  <c r="D588" i="49"/>
  <c r="C588" i="49"/>
  <c r="F1567" i="50"/>
  <c r="E1567" i="50"/>
  <c r="D1567" i="50"/>
  <c r="C1567" i="50"/>
  <c r="F266" i="44"/>
  <c r="E266" i="44"/>
  <c r="D266" i="44"/>
  <c r="C266" i="44"/>
  <c r="C1832" i="49"/>
  <c r="D1832" i="49"/>
  <c r="E1832" i="49"/>
  <c r="F1832" i="49"/>
  <c r="F354" i="49"/>
  <c r="E354" i="49"/>
  <c r="D354" i="49"/>
  <c r="C354" i="49"/>
  <c r="F1192" i="52"/>
  <c r="C1192" i="52"/>
  <c r="D1192" i="52"/>
  <c r="E1192" i="52"/>
  <c r="C1822" i="50"/>
  <c r="D1822" i="50"/>
  <c r="E1822" i="50"/>
  <c r="F1822" i="50"/>
  <c r="C966" i="50"/>
  <c r="D966" i="50"/>
  <c r="E966" i="50"/>
  <c r="F966" i="50"/>
  <c r="F1173" i="50"/>
  <c r="E1173" i="50"/>
  <c r="D1173" i="50"/>
  <c r="C1173" i="50"/>
  <c r="F1268" i="50"/>
  <c r="E1268" i="50"/>
  <c r="D1268" i="50"/>
  <c r="C1268" i="50"/>
  <c r="C55" i="31"/>
  <c r="D55" i="31"/>
  <c r="E55" i="31"/>
  <c r="F55" i="31"/>
  <c r="F1109" i="51"/>
  <c r="E1109" i="51"/>
  <c r="D1109" i="51"/>
  <c r="C1109" i="51"/>
  <c r="C203" i="32"/>
  <c r="D203" i="32"/>
  <c r="E203" i="32"/>
  <c r="F203" i="32"/>
  <c r="F750" i="49"/>
  <c r="E750" i="49"/>
  <c r="D750" i="49"/>
  <c r="C750" i="49"/>
  <c r="F1167" i="51"/>
  <c r="E1167" i="51"/>
  <c r="D1167" i="51"/>
  <c r="C1167" i="51"/>
  <c r="C1282" i="50"/>
  <c r="D1282" i="50"/>
  <c r="E1282" i="50"/>
  <c r="F1282" i="50"/>
  <c r="C1688" i="50"/>
  <c r="D1688" i="50"/>
  <c r="E1688" i="50"/>
  <c r="F1688" i="50"/>
  <c r="C1101" i="51"/>
  <c r="D1101" i="51"/>
  <c r="E1101" i="51"/>
  <c r="F1101" i="51"/>
  <c r="C514" i="51"/>
  <c r="D514" i="51"/>
  <c r="E514" i="51"/>
  <c r="F514" i="51"/>
  <c r="C1050" i="50"/>
  <c r="D1050" i="50"/>
  <c r="E1050" i="50"/>
  <c r="F1050" i="50"/>
  <c r="C707" i="13"/>
  <c r="D707" i="13"/>
  <c r="E707" i="13"/>
  <c r="F707" i="13"/>
  <c r="C1744" i="50"/>
  <c r="D1744" i="50"/>
  <c r="E1744" i="50"/>
  <c r="F1744" i="50"/>
  <c r="C795" i="50"/>
  <c r="D795" i="50"/>
  <c r="E795" i="50"/>
  <c r="F795" i="50"/>
  <c r="C352" i="51"/>
  <c r="D352" i="51"/>
  <c r="E352" i="51"/>
  <c r="F352" i="51"/>
  <c r="C1558" i="51"/>
  <c r="D1558" i="51"/>
  <c r="E1558" i="51"/>
  <c r="F1558" i="51"/>
  <c r="C8" i="45"/>
  <c r="D8" i="45"/>
  <c r="E8" i="45"/>
  <c r="F8" i="45"/>
  <c r="C1396" i="49"/>
  <c r="D1396" i="49"/>
  <c r="E1396" i="49"/>
  <c r="F1396" i="49"/>
  <c r="C999" i="51"/>
  <c r="D999" i="51"/>
  <c r="E999" i="51"/>
  <c r="F999" i="51"/>
  <c r="C327" i="49"/>
  <c r="D327" i="49"/>
  <c r="E327" i="49"/>
  <c r="F327" i="49"/>
  <c r="C298" i="51"/>
  <c r="D298" i="51"/>
  <c r="E298" i="51"/>
  <c r="F298" i="51"/>
  <c r="F192" i="51"/>
  <c r="E192" i="51"/>
  <c r="D192" i="51"/>
  <c r="C192" i="51"/>
  <c r="F110" i="51"/>
  <c r="E110" i="51"/>
  <c r="D110" i="51"/>
  <c r="C110" i="51"/>
  <c r="C1945" i="52"/>
  <c r="D1945" i="52"/>
  <c r="E1945" i="52"/>
  <c r="F1945" i="52"/>
  <c r="C1553" i="51"/>
  <c r="D1553" i="51"/>
  <c r="E1553" i="51"/>
  <c r="F1553" i="51"/>
  <c r="C308" i="49"/>
  <c r="D308" i="49"/>
  <c r="E308" i="49"/>
  <c r="F308" i="49"/>
  <c r="F336" i="31"/>
  <c r="C336" i="31"/>
  <c r="D336" i="31"/>
  <c r="E336" i="31"/>
  <c r="F1422" i="52"/>
  <c r="E1422" i="52"/>
  <c r="D1422" i="52"/>
  <c r="C1422" i="52"/>
  <c r="C1753" i="50"/>
  <c r="D1753" i="50"/>
  <c r="E1753" i="50"/>
  <c r="F1753" i="50"/>
  <c r="F171" i="33"/>
  <c r="E171" i="33"/>
  <c r="D171" i="33"/>
  <c r="C171" i="33"/>
  <c r="C1662" i="52"/>
  <c r="D1662" i="52"/>
  <c r="E1662" i="52"/>
  <c r="F1662" i="52"/>
  <c r="C479" i="51"/>
  <c r="D479" i="51"/>
  <c r="E479" i="51"/>
  <c r="F479" i="51"/>
  <c r="C647" i="50"/>
  <c r="D647" i="50"/>
  <c r="E647" i="50"/>
  <c r="F647" i="50"/>
  <c r="C188" i="50"/>
  <c r="D188" i="50"/>
  <c r="E188" i="50"/>
  <c r="F188" i="50"/>
  <c r="C1416" i="49"/>
  <c r="D1416" i="49"/>
  <c r="E1416" i="49"/>
  <c r="F1416" i="49"/>
  <c r="C792" i="53"/>
  <c r="D792" i="53"/>
  <c r="E792" i="53"/>
  <c r="F792" i="53"/>
  <c r="C1095" i="49"/>
  <c r="D1095" i="49"/>
  <c r="E1095" i="49"/>
  <c r="F1095" i="49"/>
  <c r="F1499" i="50"/>
  <c r="E1499" i="50"/>
  <c r="D1499" i="50"/>
  <c r="C1499" i="50"/>
  <c r="C1021" i="50"/>
  <c r="D1021" i="50"/>
  <c r="E1021" i="50"/>
  <c r="F1021" i="50"/>
  <c r="F302" i="50"/>
  <c r="E302" i="50"/>
  <c r="D302" i="50"/>
  <c r="C302" i="50"/>
  <c r="C1466" i="52"/>
  <c r="D1466" i="52"/>
  <c r="E1466" i="52"/>
  <c r="F1466" i="52"/>
  <c r="C1535" i="50"/>
  <c r="D1535" i="50"/>
  <c r="E1535" i="50"/>
  <c r="F1535" i="50"/>
  <c r="F1870" i="50"/>
  <c r="C1870" i="50"/>
  <c r="D1870" i="50"/>
  <c r="E1870" i="50"/>
  <c r="F726" i="51"/>
  <c r="C726" i="51"/>
  <c r="D726" i="51"/>
  <c r="E726" i="51"/>
  <c r="F107" i="51"/>
  <c r="E107" i="51"/>
  <c r="D107" i="51"/>
  <c r="C107" i="51"/>
  <c r="F42" i="17"/>
  <c r="E42" i="17"/>
  <c r="D42" i="17"/>
  <c r="C42" i="17"/>
  <c r="F163" i="51"/>
  <c r="E163" i="51"/>
  <c r="D163" i="51"/>
  <c r="C163" i="51"/>
  <c r="F154" i="50"/>
  <c r="E154" i="50"/>
  <c r="D154" i="50"/>
  <c r="C154" i="50"/>
  <c r="F1059" i="51"/>
  <c r="E1059" i="51"/>
  <c r="D1059" i="51"/>
  <c r="C1059" i="51"/>
  <c r="F1028" i="50"/>
  <c r="E1028" i="50"/>
  <c r="D1028" i="50"/>
  <c r="C1028" i="50"/>
  <c r="F500" i="50"/>
  <c r="E500" i="50"/>
  <c r="D500" i="50"/>
  <c r="C500" i="50"/>
  <c r="F1982" i="49"/>
  <c r="E1982" i="49"/>
  <c r="D1982" i="49"/>
  <c r="C1982" i="49"/>
  <c r="F57" i="49"/>
  <c r="E57" i="49"/>
  <c r="D57" i="49"/>
  <c r="C57" i="49"/>
  <c r="F1691" i="51"/>
  <c r="E1691" i="51"/>
  <c r="D1691" i="51"/>
  <c r="C1691" i="51"/>
  <c r="F834" i="49"/>
  <c r="E834" i="49"/>
  <c r="D834" i="49"/>
  <c r="C834" i="49"/>
  <c r="F1538" i="49"/>
  <c r="E1538" i="49"/>
  <c r="D1538" i="49"/>
  <c r="C1538" i="49"/>
  <c r="F1025" i="49"/>
  <c r="E1025" i="49"/>
  <c r="D1025" i="49"/>
  <c r="C1025" i="49"/>
  <c r="F1562" i="52"/>
  <c r="E1562" i="52"/>
  <c r="D1562" i="52"/>
  <c r="C1562" i="52"/>
  <c r="F1219" i="49"/>
  <c r="E1219" i="49"/>
  <c r="D1219" i="49"/>
  <c r="C1219" i="49"/>
  <c r="F1513" i="49"/>
  <c r="E1513" i="49"/>
  <c r="D1513" i="49"/>
  <c r="C1513" i="49"/>
  <c r="F1746" i="49"/>
  <c r="E1746" i="49"/>
  <c r="D1746" i="49"/>
  <c r="C1746" i="49"/>
  <c r="F1172" i="52"/>
  <c r="E1172" i="52"/>
  <c r="D1172" i="52"/>
  <c r="C1172" i="52"/>
  <c r="C30" i="25"/>
  <c r="D30" i="25"/>
  <c r="E30" i="25"/>
  <c r="F30" i="25"/>
  <c r="C1955" i="52"/>
  <c r="D1955" i="52"/>
  <c r="E1955" i="52"/>
  <c r="F1955" i="52"/>
  <c r="C157" i="53"/>
  <c r="D157" i="53"/>
  <c r="E157" i="53"/>
  <c r="F157" i="53"/>
  <c r="C1683" i="51"/>
  <c r="D1683" i="51"/>
  <c r="E1683" i="51"/>
  <c r="F1683" i="51"/>
  <c r="C968" i="13"/>
  <c r="D968" i="13"/>
  <c r="E968" i="13"/>
  <c r="F968" i="13"/>
  <c r="C145" i="51"/>
  <c r="D145" i="51"/>
  <c r="E145" i="51"/>
  <c r="F145" i="51"/>
  <c r="F913" i="50"/>
  <c r="E913" i="50"/>
  <c r="D913" i="50"/>
  <c r="C913" i="50"/>
  <c r="F1316" i="52"/>
  <c r="C1316" i="52"/>
  <c r="D1316" i="52"/>
  <c r="E1316" i="52"/>
  <c r="F1600" i="51"/>
  <c r="C1600" i="51"/>
  <c r="D1600" i="51"/>
  <c r="E1600" i="51"/>
  <c r="F976" i="13"/>
  <c r="E976" i="13"/>
  <c r="D976" i="13"/>
  <c r="C976" i="13"/>
  <c r="F387" i="50"/>
  <c r="E387" i="50"/>
  <c r="D387" i="50"/>
  <c r="C387" i="50"/>
  <c r="C1627" i="51"/>
  <c r="D1627" i="51"/>
  <c r="E1627" i="51"/>
  <c r="F1627" i="51"/>
  <c r="F1367" i="51"/>
  <c r="E1367" i="51"/>
  <c r="D1367" i="51"/>
  <c r="C1367" i="51"/>
  <c r="F509" i="12"/>
  <c r="C509" i="12"/>
  <c r="D509" i="12"/>
  <c r="E509" i="12"/>
  <c r="C190" i="51"/>
  <c r="D190" i="51"/>
  <c r="E190" i="51"/>
  <c r="F190" i="51"/>
  <c r="C1593" i="50"/>
  <c r="D1593" i="50"/>
  <c r="E1593" i="50"/>
  <c r="F1593" i="50"/>
  <c r="F2006" i="49"/>
  <c r="E2006" i="49"/>
  <c r="D2006" i="49"/>
  <c r="C2006" i="49"/>
  <c r="C1389" i="52"/>
  <c r="D1389" i="52"/>
  <c r="E1389" i="52"/>
  <c r="F1389" i="52"/>
  <c r="C26" i="50"/>
  <c r="D26" i="50"/>
  <c r="E26" i="50"/>
  <c r="F26" i="50"/>
  <c r="F359" i="18"/>
  <c r="E359" i="18"/>
  <c r="D359" i="18"/>
  <c r="C359" i="18"/>
  <c r="C1364" i="52"/>
  <c r="D1364" i="52"/>
  <c r="E1364" i="52"/>
  <c r="F1364" i="52"/>
  <c r="F1548" i="51"/>
  <c r="E1548" i="51"/>
  <c r="D1548" i="51"/>
  <c r="C1548" i="51"/>
  <c r="F1797" i="49"/>
  <c r="E1797" i="49"/>
  <c r="D1797" i="49"/>
  <c r="C1797" i="49"/>
  <c r="F292" i="33"/>
  <c r="E292" i="33"/>
  <c r="D292" i="33"/>
  <c r="C292" i="33"/>
  <c r="F1045" i="51"/>
  <c r="E1045" i="51"/>
  <c r="D1045" i="51"/>
  <c r="C1045" i="51"/>
  <c r="F269" i="49"/>
  <c r="E269" i="49"/>
  <c r="D269" i="49"/>
  <c r="C269" i="49"/>
  <c r="F1296" i="49"/>
  <c r="E1296" i="49"/>
  <c r="D1296" i="49"/>
  <c r="C1296" i="49"/>
  <c r="F1351" i="49"/>
  <c r="E1351" i="49"/>
  <c r="D1351" i="49"/>
  <c r="C1351" i="49"/>
  <c r="F1968" i="52"/>
  <c r="E1968" i="52"/>
  <c r="D1968" i="52"/>
  <c r="C1968" i="52"/>
  <c r="C78" i="51"/>
  <c r="D78" i="51"/>
  <c r="E78" i="51"/>
  <c r="F78" i="51"/>
  <c r="C1019" i="49"/>
  <c r="D1019" i="49"/>
  <c r="E1019" i="49"/>
  <c r="F1019" i="49"/>
  <c r="C469" i="50"/>
  <c r="D469" i="50"/>
  <c r="E469" i="50"/>
  <c r="F469" i="50"/>
  <c r="C1819" i="49"/>
  <c r="D1819" i="49"/>
  <c r="E1819" i="49"/>
  <c r="F1819" i="49"/>
  <c r="C1618" i="52"/>
  <c r="D1618" i="52"/>
  <c r="E1618" i="52"/>
  <c r="F1618" i="52"/>
  <c r="C279" i="50"/>
  <c r="D279" i="50"/>
  <c r="E279" i="50"/>
  <c r="F279" i="50"/>
  <c r="C1468" i="53"/>
  <c r="D1468" i="53"/>
  <c r="E1468" i="53"/>
  <c r="F1468" i="53"/>
  <c r="C1559" i="51"/>
  <c r="D1559" i="51"/>
  <c r="E1559" i="51"/>
  <c r="F1559" i="51"/>
  <c r="C729" i="49"/>
  <c r="D729" i="49"/>
  <c r="E729" i="49"/>
  <c r="F729" i="49"/>
  <c r="C1138" i="51"/>
  <c r="D1138" i="51"/>
  <c r="E1138" i="51"/>
  <c r="F1138" i="51"/>
  <c r="C71" i="28"/>
  <c r="D71" i="28"/>
  <c r="E71" i="28"/>
  <c r="F71" i="28"/>
  <c r="C1492" i="51"/>
  <c r="D1492" i="51"/>
  <c r="E1492" i="51"/>
  <c r="F1492" i="51"/>
  <c r="C1072" i="49"/>
  <c r="D1072" i="49"/>
  <c r="E1072" i="49"/>
  <c r="F1072" i="49"/>
  <c r="C1150" i="50"/>
  <c r="D1150" i="50"/>
  <c r="E1150" i="50"/>
  <c r="F1150" i="50"/>
  <c r="C22" i="20"/>
  <c r="D22" i="20"/>
  <c r="E22" i="20"/>
  <c r="F22" i="20"/>
  <c r="C811" i="50"/>
  <c r="D811" i="50"/>
  <c r="E811" i="50"/>
  <c r="F811" i="50"/>
  <c r="C1184" i="51"/>
  <c r="D1184" i="51"/>
  <c r="E1184" i="51"/>
  <c r="F1184" i="51"/>
  <c r="C97" i="51"/>
  <c r="D97" i="51"/>
  <c r="E97" i="51"/>
  <c r="F97" i="51"/>
  <c r="C1713" i="49"/>
  <c r="D1713" i="49"/>
  <c r="E1713" i="49"/>
  <c r="F1713" i="49"/>
  <c r="C2033" i="49"/>
  <c r="D2033" i="49"/>
  <c r="E2033" i="49"/>
  <c r="F2033" i="49"/>
  <c r="C284" i="51"/>
  <c r="D284" i="51"/>
  <c r="E284" i="51"/>
  <c r="F284" i="51"/>
  <c r="C178" i="17"/>
  <c r="D178" i="17"/>
  <c r="E178" i="17"/>
  <c r="F178" i="17"/>
  <c r="C1677" i="51"/>
  <c r="D1677" i="51"/>
  <c r="E1677" i="51"/>
  <c r="F1677" i="51"/>
  <c r="C637" i="50"/>
  <c r="D637" i="50"/>
  <c r="E637" i="50"/>
  <c r="F637" i="50"/>
  <c r="C1206" i="52"/>
  <c r="D1206" i="52"/>
  <c r="E1206" i="52"/>
  <c r="F1206" i="52"/>
  <c r="C642" i="53"/>
  <c r="D642" i="53"/>
  <c r="E642" i="53"/>
  <c r="F642" i="53"/>
  <c r="C402" i="33"/>
  <c r="D402" i="33"/>
  <c r="E402" i="33"/>
  <c r="F402" i="33"/>
  <c r="C1342" i="50"/>
  <c r="D1342" i="50"/>
  <c r="E1342" i="50"/>
  <c r="F1342" i="50"/>
  <c r="C402" i="51"/>
  <c r="D402" i="51"/>
  <c r="E402" i="51"/>
  <c r="F402" i="51"/>
  <c r="C1568" i="49"/>
  <c r="D1568" i="49"/>
  <c r="E1568" i="49"/>
  <c r="F1568" i="49"/>
  <c r="C400" i="14"/>
  <c r="D400" i="14"/>
  <c r="E400" i="14"/>
  <c r="F400" i="14"/>
  <c r="C819" i="53"/>
  <c r="D819" i="53"/>
  <c r="E819" i="53"/>
  <c r="F819" i="53"/>
  <c r="C415" i="51"/>
  <c r="D415" i="51"/>
  <c r="E415" i="51"/>
  <c r="F415" i="51"/>
  <c r="C134" i="53"/>
  <c r="D134" i="53"/>
  <c r="E134" i="53"/>
  <c r="F134" i="53"/>
  <c r="C749" i="50"/>
  <c r="D749" i="50"/>
  <c r="E749" i="50"/>
  <c r="F749" i="50"/>
  <c r="C1101" i="50"/>
  <c r="D1101" i="50"/>
  <c r="E1101" i="50"/>
  <c r="F1101" i="50"/>
  <c r="C924" i="51"/>
  <c r="D924" i="51"/>
  <c r="E924" i="51"/>
  <c r="F924" i="51"/>
  <c r="C371" i="49"/>
  <c r="D371" i="49"/>
  <c r="E371" i="49"/>
  <c r="F371" i="49"/>
  <c r="C42" i="51"/>
  <c r="D42" i="51"/>
  <c r="E42" i="51"/>
  <c r="F42" i="51"/>
  <c r="C423" i="50"/>
  <c r="D423" i="50"/>
  <c r="E423" i="50"/>
  <c r="F423" i="50"/>
  <c r="C1461" i="49"/>
  <c r="D1461" i="49"/>
  <c r="E1461" i="49"/>
  <c r="F1461" i="49"/>
  <c r="C1663" i="51"/>
  <c r="D1663" i="51"/>
  <c r="E1663" i="51"/>
  <c r="F1663" i="51"/>
  <c r="C1366" i="52"/>
  <c r="D1366" i="52"/>
  <c r="E1366" i="52"/>
  <c r="F1366" i="52"/>
  <c r="C746" i="51"/>
  <c r="D746" i="51"/>
  <c r="E746" i="51"/>
  <c r="F746" i="51"/>
  <c r="C384" i="51"/>
  <c r="D384" i="51"/>
  <c r="E384" i="51"/>
  <c r="F384" i="51"/>
  <c r="C1852" i="49"/>
  <c r="D1852" i="49"/>
  <c r="E1852" i="49"/>
  <c r="F1852" i="49"/>
  <c r="F496" i="50"/>
  <c r="E496" i="50"/>
  <c r="D496" i="50"/>
  <c r="C496" i="50"/>
  <c r="F1634" i="52"/>
  <c r="E1634" i="52"/>
  <c r="D1634" i="52"/>
  <c r="C1634" i="52"/>
  <c r="F1479" i="49"/>
  <c r="E1479" i="49"/>
  <c r="D1479" i="49"/>
  <c r="C1479" i="49"/>
  <c r="C226" i="45"/>
  <c r="D226" i="45"/>
  <c r="E226" i="45"/>
  <c r="F226" i="45"/>
  <c r="C432" i="53"/>
  <c r="D432" i="53"/>
  <c r="E432" i="53"/>
  <c r="F432" i="53"/>
  <c r="F33" i="45"/>
  <c r="E33" i="45"/>
  <c r="D33" i="45"/>
  <c r="C33" i="45"/>
  <c r="F152" i="12"/>
  <c r="E152" i="12"/>
  <c r="D152" i="12"/>
  <c r="C152" i="12"/>
  <c r="F261" i="26"/>
  <c r="E261" i="26"/>
  <c r="D261" i="26"/>
  <c r="C261" i="26"/>
  <c r="C116" i="50"/>
  <c r="D116" i="50"/>
  <c r="E116" i="50"/>
  <c r="F116" i="50"/>
  <c r="F1813" i="52"/>
  <c r="E1813" i="52"/>
  <c r="D1813" i="52"/>
  <c r="C1813" i="52"/>
  <c r="F1676" i="52"/>
  <c r="E1676" i="52"/>
  <c r="D1676" i="52"/>
  <c r="C1676" i="52"/>
  <c r="F21" i="51"/>
  <c r="C21" i="51"/>
  <c r="D21" i="51"/>
  <c r="E21" i="51"/>
  <c r="C53" i="15"/>
  <c r="D53" i="15"/>
  <c r="E53" i="15"/>
  <c r="F53" i="15"/>
  <c r="C755" i="50"/>
  <c r="D755" i="50"/>
  <c r="E755" i="50"/>
  <c r="F755" i="50"/>
  <c r="C826" i="50"/>
  <c r="D826" i="50"/>
  <c r="E826" i="50"/>
  <c r="F826" i="50"/>
  <c r="F1502" i="50"/>
  <c r="C1502" i="50"/>
  <c r="D1502" i="50"/>
  <c r="E1502" i="50"/>
  <c r="C338" i="50"/>
  <c r="D338" i="50"/>
  <c r="E338" i="50"/>
  <c r="F338" i="50"/>
  <c r="C13" i="29"/>
  <c r="D13" i="29"/>
  <c r="E13" i="29"/>
  <c r="F13" i="29"/>
  <c r="F388" i="33"/>
  <c r="E388" i="33"/>
  <c r="D388" i="33"/>
  <c r="C388" i="33"/>
  <c r="C1844" i="49"/>
  <c r="D1844" i="49"/>
  <c r="E1844" i="49"/>
  <c r="F1844" i="49"/>
  <c r="C1241" i="51"/>
  <c r="D1241" i="51"/>
  <c r="E1241" i="51"/>
  <c r="F1241" i="51"/>
  <c r="F520" i="49"/>
  <c r="E520" i="49"/>
  <c r="D520" i="49"/>
  <c r="C520" i="49"/>
  <c r="F1873" i="50"/>
  <c r="E1873" i="50"/>
  <c r="D1873" i="50"/>
  <c r="C1873" i="50"/>
  <c r="F739" i="50"/>
  <c r="E739" i="50"/>
  <c r="D739" i="50"/>
  <c r="C739" i="50"/>
  <c r="F1629" i="50"/>
  <c r="E1629" i="50"/>
  <c r="D1629" i="50"/>
  <c r="C1629" i="50"/>
  <c r="F641" i="49"/>
  <c r="E641" i="49"/>
  <c r="D641" i="49"/>
  <c r="C641" i="49"/>
  <c r="F449" i="49"/>
  <c r="E449" i="49"/>
  <c r="D449" i="49"/>
  <c r="C449" i="49"/>
  <c r="F21" i="22"/>
  <c r="E21" i="22"/>
  <c r="D21" i="22"/>
  <c r="C21" i="22"/>
  <c r="F1031" i="49"/>
  <c r="E1031" i="49"/>
  <c r="D1031" i="49"/>
  <c r="C1031" i="49"/>
  <c r="F788" i="50"/>
  <c r="E788" i="50"/>
  <c r="D788" i="50"/>
  <c r="C788" i="50"/>
  <c r="F1824" i="49"/>
  <c r="E1824" i="49"/>
  <c r="D1824" i="49"/>
  <c r="C1824" i="49"/>
  <c r="F47" i="45"/>
  <c r="E47" i="45"/>
  <c r="D47" i="45"/>
  <c r="C47" i="45"/>
  <c r="F1221" i="51"/>
  <c r="E1221" i="51"/>
  <c r="D1221" i="51"/>
  <c r="C1221" i="51"/>
  <c r="F73" i="45"/>
  <c r="E73" i="45"/>
  <c r="D73" i="45"/>
  <c r="C73" i="45"/>
  <c r="F805" i="51"/>
  <c r="E805" i="51"/>
  <c r="D805" i="51"/>
  <c r="C805" i="51"/>
  <c r="F966" i="13"/>
  <c r="E966" i="13"/>
  <c r="D966" i="13"/>
  <c r="C966" i="13"/>
  <c r="F1663" i="49"/>
  <c r="E1663" i="49"/>
  <c r="D1663" i="49"/>
  <c r="C1663" i="49"/>
  <c r="F94" i="26"/>
  <c r="E94" i="26"/>
  <c r="D94" i="26"/>
  <c r="C94" i="26"/>
  <c r="F1353" i="52"/>
  <c r="E1353" i="52"/>
  <c r="D1353" i="52"/>
  <c r="C1353" i="52"/>
  <c r="F1839" i="49"/>
  <c r="E1839" i="49"/>
  <c r="D1839" i="49"/>
  <c r="C1839" i="49"/>
  <c r="F540" i="49"/>
  <c r="E540" i="49"/>
  <c r="D540" i="49"/>
  <c r="C540" i="49"/>
  <c r="F619" i="50"/>
  <c r="E619" i="50"/>
  <c r="D619" i="50"/>
  <c r="C619" i="50"/>
  <c r="F6" i="33"/>
  <c r="E6" i="33"/>
  <c r="D6" i="33"/>
  <c r="C6" i="33"/>
  <c r="F1812" i="51"/>
  <c r="E1812" i="51"/>
  <c r="D1812" i="51"/>
  <c r="C1812" i="51"/>
  <c r="F451" i="51"/>
  <c r="E451" i="51"/>
  <c r="D451" i="51"/>
  <c r="C451" i="51"/>
  <c r="F681" i="50"/>
  <c r="E681" i="50"/>
  <c r="D681" i="50"/>
  <c r="C681" i="50"/>
  <c r="F1099" i="50"/>
  <c r="E1099" i="50"/>
  <c r="D1099" i="50"/>
  <c r="C1099" i="50"/>
  <c r="F639" i="12"/>
  <c r="E639" i="12"/>
  <c r="D639" i="12"/>
  <c r="C639" i="12"/>
  <c r="F543" i="49"/>
  <c r="E543" i="49"/>
  <c r="D543" i="49"/>
  <c r="C543" i="49"/>
  <c r="F1143" i="52"/>
  <c r="E1143" i="52"/>
  <c r="D1143" i="52"/>
  <c r="C1143" i="52"/>
  <c r="F1181" i="13"/>
  <c r="E1181" i="13"/>
  <c r="D1181" i="13"/>
  <c r="C1181" i="13"/>
  <c r="F705" i="51"/>
  <c r="E705" i="51"/>
  <c r="D705" i="51"/>
  <c r="C705" i="51"/>
  <c r="F1977" i="49"/>
  <c r="E1977" i="49"/>
  <c r="D1977" i="49"/>
  <c r="C1977" i="49"/>
  <c r="F763" i="49"/>
  <c r="E763" i="49"/>
  <c r="D763" i="49"/>
  <c r="C763" i="49"/>
  <c r="F1856" i="49"/>
  <c r="E1856" i="49"/>
  <c r="D1856" i="49"/>
  <c r="C1856" i="49"/>
  <c r="F14" i="49"/>
  <c r="E14" i="49"/>
  <c r="D14" i="49"/>
  <c r="C14" i="49"/>
  <c r="F367" i="18"/>
  <c r="E367" i="18"/>
  <c r="D367" i="18"/>
  <c r="C367" i="18"/>
  <c r="F1611" i="51"/>
  <c r="E1611" i="51"/>
  <c r="D1611" i="51"/>
  <c r="C1611" i="51"/>
  <c r="F33" i="31"/>
  <c r="E33" i="31"/>
  <c r="D33" i="31"/>
  <c r="C33" i="31"/>
  <c r="F72" i="25"/>
  <c r="E72" i="25"/>
  <c r="D72" i="25"/>
  <c r="C72" i="25"/>
  <c r="F1466" i="50"/>
  <c r="E1466" i="50"/>
  <c r="D1466" i="50"/>
  <c r="C1466" i="50"/>
  <c r="F850" i="49"/>
  <c r="E850" i="49"/>
  <c r="D850" i="49"/>
  <c r="C850" i="49"/>
  <c r="F221" i="49"/>
  <c r="E221" i="49"/>
  <c r="D221" i="49"/>
  <c r="C221" i="49"/>
  <c r="F1512" i="49"/>
  <c r="E1512" i="49"/>
  <c r="D1512" i="49"/>
  <c r="C1512" i="49"/>
  <c r="F1729" i="49"/>
  <c r="E1729" i="49"/>
  <c r="D1729" i="49"/>
  <c r="C1729" i="49"/>
  <c r="F288" i="50"/>
  <c r="E288" i="50"/>
  <c r="D288" i="50"/>
  <c r="C288" i="50"/>
  <c r="F919" i="13"/>
  <c r="E919" i="13"/>
  <c r="D919" i="13"/>
  <c r="C919" i="13"/>
  <c r="F364" i="50"/>
  <c r="E364" i="50"/>
  <c r="D364" i="50"/>
  <c r="C364" i="50"/>
  <c r="F1776" i="50"/>
  <c r="E1776" i="50"/>
  <c r="D1776" i="50"/>
  <c r="C1776" i="50"/>
  <c r="F159" i="30"/>
  <c r="E159" i="30"/>
  <c r="D159" i="30"/>
  <c r="C159" i="30"/>
  <c r="F759" i="51"/>
  <c r="E759" i="51"/>
  <c r="D759" i="51"/>
  <c r="C759" i="51"/>
  <c r="C2048" i="52"/>
  <c r="D2048" i="52"/>
  <c r="E2048" i="52"/>
  <c r="F2048" i="52"/>
  <c r="C348" i="50"/>
  <c r="D348" i="50"/>
  <c r="E348" i="50"/>
  <c r="F348" i="50"/>
  <c r="F924" i="50"/>
  <c r="E924" i="50"/>
  <c r="D924" i="50"/>
  <c r="C924" i="50"/>
  <c r="C1741" i="49"/>
  <c r="D1741" i="49"/>
  <c r="E1741" i="49"/>
  <c r="F1741" i="49"/>
  <c r="F205" i="50"/>
  <c r="C205" i="50"/>
  <c r="D205" i="50"/>
  <c r="E205" i="50"/>
  <c r="C1738" i="51"/>
  <c r="D1738" i="51"/>
  <c r="E1738" i="51"/>
  <c r="F1738" i="51"/>
  <c r="F517" i="50"/>
  <c r="E517" i="50"/>
  <c r="D517" i="50"/>
  <c r="C517" i="50"/>
  <c r="F1664" i="50"/>
  <c r="E1664" i="50"/>
  <c r="D1664" i="50"/>
  <c r="C1664" i="50"/>
  <c r="F745" i="51"/>
  <c r="C745" i="51"/>
  <c r="D745" i="51"/>
  <c r="E745" i="51"/>
  <c r="F1475" i="50"/>
  <c r="E1475" i="50"/>
  <c r="D1475" i="50"/>
  <c r="C1475" i="50"/>
  <c r="F1201" i="51"/>
  <c r="E1201" i="51"/>
  <c r="D1201" i="51"/>
  <c r="C1201" i="51"/>
  <c r="C1512" i="53"/>
  <c r="D1512" i="53"/>
  <c r="E1512" i="53"/>
  <c r="F1512" i="53"/>
  <c r="C1547" i="51"/>
  <c r="D1547" i="51"/>
  <c r="E1547" i="51"/>
  <c r="F1547" i="51"/>
  <c r="F2017" i="49"/>
  <c r="E2017" i="49"/>
  <c r="D2017" i="49"/>
  <c r="C2017" i="49"/>
  <c r="C1886" i="49"/>
  <c r="D1886" i="49"/>
  <c r="E1886" i="49"/>
  <c r="F1886" i="49"/>
  <c r="F1778" i="51"/>
  <c r="E1778" i="51"/>
  <c r="D1778" i="51"/>
  <c r="C1778" i="51"/>
  <c r="F406" i="14"/>
  <c r="E406" i="14"/>
  <c r="D406" i="14"/>
  <c r="C406" i="14"/>
  <c r="C292" i="51"/>
  <c r="D292" i="51"/>
  <c r="E292" i="51"/>
  <c r="F292" i="51"/>
  <c r="C870" i="49"/>
  <c r="D870" i="49"/>
  <c r="E870" i="49"/>
  <c r="F870" i="49"/>
  <c r="F1523" i="49"/>
  <c r="E1523" i="49"/>
  <c r="D1523" i="49"/>
  <c r="C1523" i="49"/>
  <c r="F1234" i="49"/>
  <c r="E1234" i="49"/>
  <c r="D1234" i="49"/>
  <c r="C1234" i="49"/>
  <c r="C1025" i="53"/>
  <c r="D1025" i="53"/>
  <c r="E1025" i="53"/>
  <c r="F1025" i="53"/>
  <c r="F1327" i="12"/>
  <c r="E1327" i="12"/>
  <c r="D1327" i="12"/>
  <c r="C1327" i="12"/>
  <c r="F110" i="50"/>
  <c r="E110" i="50"/>
  <c r="D110" i="50"/>
  <c r="C110" i="50"/>
  <c r="C119" i="50"/>
  <c r="D119" i="50"/>
  <c r="E119" i="50"/>
  <c r="F119" i="50"/>
  <c r="C893" i="49"/>
  <c r="D893" i="49"/>
  <c r="E893" i="49"/>
  <c r="F893" i="49"/>
  <c r="C156" i="44"/>
  <c r="D156" i="44"/>
  <c r="E156" i="44"/>
  <c r="F156" i="44"/>
  <c r="F142" i="49"/>
  <c r="E142" i="49"/>
  <c r="D142" i="49"/>
  <c r="C142" i="49"/>
  <c r="F38" i="51"/>
  <c r="E38" i="51"/>
  <c r="D38" i="51"/>
  <c r="C38" i="51"/>
  <c r="F438" i="50"/>
  <c r="E438" i="50"/>
  <c r="D438" i="50"/>
  <c r="C438" i="50"/>
  <c r="C1205" i="13"/>
  <c r="D1205" i="13"/>
  <c r="E1205" i="13"/>
  <c r="F1205" i="13"/>
  <c r="F239" i="51"/>
  <c r="E239" i="51"/>
  <c r="D239" i="51"/>
  <c r="C239" i="51"/>
  <c r="F1657" i="50"/>
  <c r="E1657" i="50"/>
  <c r="D1657" i="50"/>
  <c r="C1657" i="50"/>
  <c r="F628" i="50"/>
  <c r="E628" i="50"/>
  <c r="D628" i="50"/>
  <c r="C628" i="50"/>
  <c r="C1399" i="50"/>
  <c r="D1399" i="50"/>
  <c r="E1399" i="50"/>
  <c r="F1399" i="50"/>
  <c r="C687" i="53"/>
  <c r="D687" i="53"/>
  <c r="E687" i="53"/>
  <c r="F687" i="53"/>
  <c r="C860" i="51"/>
  <c r="D860" i="51"/>
  <c r="E860" i="51"/>
  <c r="F860" i="51"/>
  <c r="C280" i="50"/>
  <c r="D280" i="50"/>
  <c r="E280" i="50"/>
  <c r="F280" i="50"/>
  <c r="C1385" i="53"/>
  <c r="D1385" i="53"/>
  <c r="E1385" i="53"/>
  <c r="F1385" i="53"/>
  <c r="C775" i="50"/>
  <c r="D775" i="50"/>
  <c r="E775" i="50"/>
  <c r="F775" i="50"/>
  <c r="C109" i="51"/>
  <c r="D109" i="51"/>
  <c r="E109" i="51"/>
  <c r="F109" i="51"/>
  <c r="C1261" i="54"/>
  <c r="D1261" i="54"/>
  <c r="E1261" i="54"/>
  <c r="F1261" i="54"/>
  <c r="C591" i="51"/>
  <c r="D591" i="51"/>
  <c r="E591" i="51"/>
  <c r="F591" i="51"/>
  <c r="C1438" i="50"/>
  <c r="D1438" i="50"/>
  <c r="E1438" i="50"/>
  <c r="F1438" i="50"/>
  <c r="C1165" i="50"/>
  <c r="D1165" i="50"/>
  <c r="E1165" i="50"/>
  <c r="F1165" i="50"/>
  <c r="C1680" i="49"/>
  <c r="D1680" i="49"/>
  <c r="E1680" i="49"/>
  <c r="F1680" i="49"/>
  <c r="C944" i="50"/>
  <c r="D944" i="50"/>
  <c r="E944" i="50"/>
  <c r="F944" i="50"/>
  <c r="C19" i="50"/>
  <c r="D19" i="50"/>
  <c r="E19" i="50"/>
  <c r="F19" i="50"/>
  <c r="C1818" i="49"/>
  <c r="D1818" i="49"/>
  <c r="E1818" i="49"/>
  <c r="F1818" i="49"/>
  <c r="C44" i="49"/>
  <c r="D44" i="49"/>
  <c r="E44" i="49"/>
  <c r="F44" i="49"/>
  <c r="C985" i="50"/>
  <c r="D985" i="50"/>
  <c r="E985" i="50"/>
  <c r="F985" i="50"/>
  <c r="C928" i="51"/>
  <c r="D928" i="51"/>
  <c r="E928" i="51"/>
  <c r="F928" i="51"/>
  <c r="C687" i="51"/>
  <c r="D687" i="51"/>
  <c r="E687" i="51"/>
  <c r="F687" i="51"/>
  <c r="C1139" i="52"/>
  <c r="D1139" i="52"/>
  <c r="E1139" i="52"/>
  <c r="F1139" i="52"/>
  <c r="C293" i="50"/>
  <c r="D293" i="50"/>
  <c r="E293" i="50"/>
  <c r="F293" i="50"/>
  <c r="C760" i="51"/>
  <c r="D760" i="51"/>
  <c r="E760" i="51"/>
  <c r="F760" i="51"/>
  <c r="C1332" i="51"/>
  <c r="D1332" i="51"/>
  <c r="E1332" i="51"/>
  <c r="F1332" i="51"/>
  <c r="C740" i="49"/>
  <c r="D740" i="49"/>
  <c r="E740" i="49"/>
  <c r="F740" i="49"/>
  <c r="C1109" i="50"/>
  <c r="D1109" i="50"/>
  <c r="E1109" i="50"/>
  <c r="F1109" i="50"/>
  <c r="C1582" i="53"/>
  <c r="D1582" i="53"/>
  <c r="E1582" i="53"/>
  <c r="F1582" i="53"/>
  <c r="C692" i="53"/>
  <c r="D692" i="53"/>
  <c r="E692" i="53"/>
  <c r="F692" i="53"/>
  <c r="C1334" i="52"/>
  <c r="D1334" i="52"/>
  <c r="E1334" i="52"/>
  <c r="F1334" i="52"/>
  <c r="C257" i="54"/>
  <c r="D257" i="54"/>
  <c r="E257" i="54"/>
  <c r="F257" i="54"/>
  <c r="C1953" i="52"/>
  <c r="D1953" i="52"/>
  <c r="E1953" i="52"/>
  <c r="F1953" i="52"/>
  <c r="C1196" i="50"/>
  <c r="D1196" i="50"/>
  <c r="E1196" i="50"/>
  <c r="F1196" i="50"/>
  <c r="C887" i="14"/>
  <c r="D887" i="14"/>
  <c r="E887" i="14"/>
  <c r="F887" i="14"/>
  <c r="C1205" i="50"/>
  <c r="D1205" i="50"/>
  <c r="E1205" i="50"/>
  <c r="F1205" i="50"/>
  <c r="C27" i="51"/>
  <c r="D27" i="51"/>
  <c r="E27" i="51"/>
  <c r="F27" i="51"/>
  <c r="C573" i="50"/>
  <c r="D573" i="50"/>
  <c r="E573" i="50"/>
  <c r="F573" i="50"/>
  <c r="C565" i="50"/>
  <c r="D565" i="50"/>
  <c r="E565" i="50"/>
  <c r="F565" i="50"/>
  <c r="C1714" i="52"/>
  <c r="D1714" i="52"/>
  <c r="E1714" i="52"/>
  <c r="F1714" i="52"/>
  <c r="C1618" i="51"/>
  <c r="D1618" i="51"/>
  <c r="E1618" i="51"/>
  <c r="F1618" i="51"/>
  <c r="C265" i="13"/>
  <c r="D265" i="13"/>
  <c r="E265" i="13"/>
  <c r="F265" i="13"/>
  <c r="C426" i="51"/>
  <c r="D426" i="51"/>
  <c r="E426" i="51"/>
  <c r="F426" i="51"/>
  <c r="C583" i="51"/>
  <c r="D583" i="51"/>
  <c r="E583" i="51"/>
  <c r="F583" i="51"/>
  <c r="C1588" i="52"/>
  <c r="D1588" i="52"/>
  <c r="E1588" i="52"/>
  <c r="F1588" i="52"/>
  <c r="C1463" i="52"/>
  <c r="D1463" i="52"/>
  <c r="E1463" i="52"/>
  <c r="F1463" i="52"/>
  <c r="F111" i="28"/>
  <c r="E111" i="28"/>
  <c r="D111" i="28"/>
  <c r="C111" i="28"/>
  <c r="C787" i="49"/>
  <c r="D787" i="49"/>
  <c r="E787" i="49"/>
  <c r="F787" i="49"/>
  <c r="C1018" i="51"/>
  <c r="D1018" i="51"/>
  <c r="E1018" i="51"/>
  <c r="F1018" i="51"/>
  <c r="F744" i="14"/>
  <c r="E744" i="14"/>
  <c r="D744" i="14"/>
  <c r="C744" i="14"/>
  <c r="C1679" i="49"/>
  <c r="D1679" i="49"/>
  <c r="E1679" i="49"/>
  <c r="F1679" i="49"/>
  <c r="F452" i="51"/>
  <c r="E452" i="51"/>
  <c r="D452" i="51"/>
  <c r="C452" i="51"/>
  <c r="C1039" i="49"/>
  <c r="D1039" i="49"/>
  <c r="E1039" i="49"/>
  <c r="F1039" i="49"/>
  <c r="F1478" i="50"/>
  <c r="C1478" i="50"/>
  <c r="D1478" i="50"/>
  <c r="E1478" i="50"/>
  <c r="F590" i="54"/>
  <c r="C590" i="54"/>
  <c r="D590" i="54"/>
  <c r="E590" i="54"/>
  <c r="C2036" i="52"/>
  <c r="D2036" i="52"/>
  <c r="E2036" i="52"/>
  <c r="F2036" i="52"/>
  <c r="F374" i="18"/>
  <c r="E374" i="18"/>
  <c r="D374" i="18"/>
  <c r="C374" i="18"/>
  <c r="F490" i="49"/>
  <c r="E490" i="49"/>
  <c r="D490" i="49"/>
  <c r="C490" i="49"/>
  <c r="F521" i="50"/>
  <c r="E521" i="50"/>
  <c r="D521" i="50"/>
  <c r="C521" i="50"/>
  <c r="F6" i="12"/>
  <c r="E6" i="12"/>
  <c r="D6" i="12"/>
  <c r="C6" i="12"/>
  <c r="F281" i="50"/>
  <c r="E281" i="50"/>
  <c r="D281" i="50"/>
  <c r="C281" i="50"/>
  <c r="F11" i="30"/>
  <c r="E11" i="30"/>
  <c r="D11" i="30"/>
  <c r="C11" i="30"/>
  <c r="C1208" i="50"/>
  <c r="D1208" i="50"/>
  <c r="E1208" i="50"/>
  <c r="F1208" i="50"/>
  <c r="C127" i="45"/>
  <c r="D127" i="45"/>
  <c r="E127" i="45"/>
  <c r="F127" i="45"/>
  <c r="F110" i="49"/>
  <c r="E110" i="49"/>
  <c r="D110" i="49"/>
  <c r="C110" i="49"/>
  <c r="F684" i="49"/>
  <c r="E684" i="49"/>
  <c r="D684" i="49"/>
  <c r="C684" i="49"/>
  <c r="F808" i="49"/>
  <c r="E808" i="49"/>
  <c r="D808" i="49"/>
  <c r="C808" i="49"/>
  <c r="F1270" i="52"/>
  <c r="E1270" i="52"/>
  <c r="D1270" i="52"/>
  <c r="C1270" i="52"/>
  <c r="F1333" i="51"/>
  <c r="E1333" i="51"/>
  <c r="D1333" i="51"/>
  <c r="C1333" i="51"/>
  <c r="F882" i="54"/>
  <c r="E882" i="54"/>
  <c r="D882" i="54"/>
  <c r="C882" i="54"/>
  <c r="F790" i="49"/>
  <c r="E790" i="49"/>
  <c r="D790" i="49"/>
  <c r="C790" i="49"/>
  <c r="F1358" i="50"/>
  <c r="E1358" i="50"/>
  <c r="D1358" i="50"/>
  <c r="C1358" i="50"/>
  <c r="F1169" i="51"/>
  <c r="E1169" i="51"/>
  <c r="D1169" i="51"/>
  <c r="C1169" i="51"/>
  <c r="F394" i="50"/>
  <c r="E394" i="50"/>
  <c r="D394" i="50"/>
  <c r="C394" i="50"/>
  <c r="F1381" i="50"/>
  <c r="E1381" i="50"/>
  <c r="D1381" i="50"/>
  <c r="C1381" i="50"/>
  <c r="F241" i="31"/>
  <c r="E241" i="31"/>
  <c r="D241" i="31"/>
  <c r="C241" i="31"/>
  <c r="F830" i="49"/>
  <c r="E830" i="49"/>
  <c r="D830" i="49"/>
  <c r="C830" i="49"/>
  <c r="F939" i="49"/>
  <c r="E939" i="49"/>
  <c r="D939" i="49"/>
  <c r="C939" i="49"/>
  <c r="F936" i="51"/>
  <c r="E936" i="51"/>
  <c r="D936" i="51"/>
  <c r="C936" i="51"/>
  <c r="F113" i="50"/>
  <c r="E113" i="50"/>
  <c r="D113" i="50"/>
  <c r="C113" i="50"/>
  <c r="F1887" i="50"/>
  <c r="E1887" i="50"/>
  <c r="D1887" i="50"/>
  <c r="C1887" i="50"/>
  <c r="F1171" i="49"/>
  <c r="E1171" i="49"/>
  <c r="D1171" i="49"/>
  <c r="C1171" i="49"/>
  <c r="F160" i="51"/>
  <c r="E160" i="51"/>
  <c r="D160" i="51"/>
  <c r="C160" i="51"/>
  <c r="F2150" i="49"/>
  <c r="E2150" i="49"/>
  <c r="D2150" i="49"/>
  <c r="C2150" i="49"/>
  <c r="F876" i="14"/>
  <c r="E876" i="14"/>
  <c r="D876" i="14"/>
  <c r="C876" i="14"/>
  <c r="F27" i="30"/>
  <c r="E27" i="30"/>
  <c r="D27" i="30"/>
  <c r="C27" i="30"/>
  <c r="F401" i="49"/>
  <c r="E401" i="49"/>
  <c r="D401" i="49"/>
  <c r="C401" i="49"/>
  <c r="F507" i="50"/>
  <c r="E507" i="50"/>
  <c r="D507" i="50"/>
  <c r="C507" i="50"/>
  <c r="F717" i="50"/>
  <c r="E717" i="50"/>
  <c r="D717" i="50"/>
  <c r="C717" i="50"/>
  <c r="F1038" i="50"/>
  <c r="E1038" i="50"/>
  <c r="D1038" i="50"/>
  <c r="C1038" i="50"/>
  <c r="F1135" i="51"/>
  <c r="E1135" i="51"/>
  <c r="D1135" i="51"/>
  <c r="C1135" i="51"/>
  <c r="C752" i="53"/>
  <c r="D752" i="53"/>
  <c r="E752" i="53"/>
  <c r="F752" i="53"/>
  <c r="C1374" i="52"/>
  <c r="D1374" i="52"/>
  <c r="E1374" i="52"/>
  <c r="F1374" i="52"/>
  <c r="C1401" i="53"/>
  <c r="D1401" i="53"/>
  <c r="E1401" i="53"/>
  <c r="F1401" i="53"/>
  <c r="C392" i="18"/>
  <c r="D392" i="18"/>
  <c r="E392" i="18"/>
  <c r="F392" i="18"/>
  <c r="C305" i="50"/>
  <c r="D305" i="50"/>
  <c r="E305" i="50"/>
  <c r="F305" i="50"/>
  <c r="C1827" i="51"/>
  <c r="D1827" i="51"/>
  <c r="E1827" i="51"/>
  <c r="F1827" i="51"/>
  <c r="C545" i="51"/>
  <c r="D545" i="51"/>
  <c r="E545" i="51"/>
  <c r="F545" i="51"/>
  <c r="C1223" i="49"/>
  <c r="D1223" i="49"/>
  <c r="E1223" i="49"/>
  <c r="F1223" i="49"/>
  <c r="F1438" i="52"/>
  <c r="E1438" i="52"/>
  <c r="D1438" i="52"/>
  <c r="C1438" i="52"/>
  <c r="C1349" i="50"/>
  <c r="D1349" i="50"/>
  <c r="E1349" i="50"/>
  <c r="F1349" i="50"/>
  <c r="F294" i="18"/>
  <c r="E294" i="18"/>
  <c r="D294" i="18"/>
  <c r="C294" i="18"/>
  <c r="F832" i="49"/>
  <c r="E832" i="49"/>
  <c r="D832" i="49"/>
  <c r="C832" i="49"/>
  <c r="F1813" i="49"/>
  <c r="E1813" i="49"/>
  <c r="D1813" i="49"/>
  <c r="C1813" i="49"/>
  <c r="F564" i="50"/>
  <c r="E564" i="50"/>
  <c r="D564" i="50"/>
  <c r="C564" i="50"/>
  <c r="C1486" i="52"/>
  <c r="D1486" i="52"/>
  <c r="E1486" i="52"/>
  <c r="F1486" i="52"/>
  <c r="F327" i="51"/>
  <c r="E327" i="51"/>
  <c r="D327" i="51"/>
  <c r="C327" i="51"/>
  <c r="F1800" i="49"/>
  <c r="E1800" i="49"/>
  <c r="D1800" i="49"/>
  <c r="C1800" i="49"/>
  <c r="C311" i="50"/>
  <c r="D311" i="50"/>
  <c r="E311" i="50"/>
  <c r="F311" i="50"/>
  <c r="C2028" i="49"/>
  <c r="D2028" i="49"/>
  <c r="E2028" i="49"/>
  <c r="F2028" i="49"/>
  <c r="C1331" i="50"/>
  <c r="D1331" i="50"/>
  <c r="E1331" i="50"/>
  <c r="F1331" i="50"/>
  <c r="F1826" i="52"/>
  <c r="E1826" i="52"/>
  <c r="D1826" i="52"/>
  <c r="C1826" i="52"/>
  <c r="F1001" i="49"/>
  <c r="E1001" i="49"/>
  <c r="D1001" i="49"/>
  <c r="C1001" i="49"/>
  <c r="C1932" i="49"/>
  <c r="D1932" i="49"/>
  <c r="E1932" i="49"/>
  <c r="F1932" i="49"/>
  <c r="F303" i="51"/>
  <c r="E303" i="51"/>
  <c r="D303" i="51"/>
  <c r="C303" i="51"/>
  <c r="F173" i="49"/>
  <c r="E173" i="49"/>
  <c r="D173" i="49"/>
  <c r="C173" i="49"/>
  <c r="F53" i="49"/>
  <c r="E53" i="49"/>
  <c r="D53" i="49"/>
  <c r="C53" i="49"/>
  <c r="F13" i="49"/>
  <c r="E13" i="49"/>
  <c r="D13" i="49"/>
  <c r="C13" i="49"/>
  <c r="F552" i="51"/>
  <c r="E552" i="51"/>
  <c r="D552" i="51"/>
  <c r="C552" i="51"/>
  <c r="C160" i="33"/>
  <c r="D160" i="33"/>
  <c r="E160" i="33"/>
  <c r="F160" i="33"/>
  <c r="C406" i="33"/>
  <c r="D406" i="33"/>
  <c r="E406" i="33"/>
  <c r="F406" i="33"/>
  <c r="C870" i="53"/>
  <c r="D870" i="53"/>
  <c r="E870" i="53"/>
  <c r="F870" i="53"/>
  <c r="C532" i="51"/>
  <c r="D532" i="51"/>
  <c r="E532" i="51"/>
  <c r="F532" i="51"/>
  <c r="C1651" i="49"/>
  <c r="D1651" i="49"/>
  <c r="E1651" i="49"/>
  <c r="F1651" i="49"/>
  <c r="C1381" i="51"/>
  <c r="D1381" i="51"/>
  <c r="E1381" i="51"/>
  <c r="F1381" i="51"/>
  <c r="C1035" i="53"/>
  <c r="D1035" i="53"/>
  <c r="E1035" i="53"/>
  <c r="F1035" i="53"/>
  <c r="C241" i="53"/>
  <c r="D241" i="53"/>
  <c r="E241" i="53"/>
  <c r="F241" i="53"/>
  <c r="C1455" i="51"/>
  <c r="D1455" i="51"/>
  <c r="E1455" i="51"/>
  <c r="F1455" i="51"/>
  <c r="C400" i="51"/>
  <c r="D400" i="51"/>
  <c r="E400" i="51"/>
  <c r="F400" i="51"/>
  <c r="C949" i="49"/>
  <c r="D949" i="49"/>
  <c r="E949" i="49"/>
  <c r="F949" i="49"/>
  <c r="C1102" i="51"/>
  <c r="D1102" i="51"/>
  <c r="E1102" i="51"/>
  <c r="F1102" i="51"/>
  <c r="C1933" i="49"/>
  <c r="D1933" i="49"/>
  <c r="E1933" i="49"/>
  <c r="F1933" i="49"/>
  <c r="C2036" i="49"/>
  <c r="D2036" i="49"/>
  <c r="E2036" i="49"/>
  <c r="F2036" i="49"/>
  <c r="C688" i="49"/>
  <c r="D688" i="49"/>
  <c r="E688" i="49"/>
  <c r="F688" i="49"/>
  <c r="C255" i="36"/>
  <c r="D255" i="36"/>
  <c r="E255" i="36"/>
  <c r="F255" i="36"/>
  <c r="C965" i="50"/>
  <c r="D965" i="50"/>
  <c r="E965" i="50"/>
  <c r="F965" i="50"/>
  <c r="C292" i="13"/>
  <c r="D292" i="13"/>
  <c r="E292" i="13"/>
  <c r="F292" i="13"/>
  <c r="C1706" i="50"/>
  <c r="D1706" i="50"/>
  <c r="E1706" i="50"/>
  <c r="F1706" i="50"/>
  <c r="C112" i="49"/>
  <c r="D112" i="49"/>
  <c r="E112" i="49"/>
  <c r="F112" i="49"/>
  <c r="C201" i="44"/>
  <c r="D201" i="44"/>
  <c r="E201" i="44"/>
  <c r="F201" i="44"/>
  <c r="C1694" i="51"/>
  <c r="D1694" i="51"/>
  <c r="E1694" i="51"/>
  <c r="F1694" i="51"/>
  <c r="C1342" i="51"/>
  <c r="D1342" i="51"/>
  <c r="E1342" i="51"/>
  <c r="F1342" i="51"/>
  <c r="C1484" i="52"/>
  <c r="D1484" i="52"/>
  <c r="E1484" i="52"/>
  <c r="F1484" i="52"/>
  <c r="C1082" i="51"/>
  <c r="D1082" i="51"/>
  <c r="E1082" i="51"/>
  <c r="F1082" i="51"/>
  <c r="C921" i="50"/>
  <c r="D921" i="50"/>
  <c r="E921" i="50"/>
  <c r="F921" i="50"/>
  <c r="C388" i="49"/>
  <c r="D388" i="49"/>
  <c r="E388" i="49"/>
  <c r="F388" i="49"/>
  <c r="C369" i="51"/>
  <c r="D369" i="51"/>
  <c r="E369" i="51"/>
  <c r="F369" i="51"/>
  <c r="C619" i="51"/>
  <c r="D619" i="51"/>
  <c r="E619" i="51"/>
  <c r="F619" i="51"/>
  <c r="C901" i="50"/>
  <c r="D901" i="50"/>
  <c r="E901" i="50"/>
  <c r="F901" i="50"/>
  <c r="C698" i="51"/>
  <c r="D698" i="51"/>
  <c r="E698" i="51"/>
  <c r="F698" i="51"/>
  <c r="C113" i="22"/>
  <c r="D113" i="22"/>
  <c r="E113" i="22"/>
  <c r="F113" i="22"/>
  <c r="C1155" i="51"/>
  <c r="D1155" i="51"/>
  <c r="E1155" i="51"/>
  <c r="F1155" i="51"/>
  <c r="C1177" i="51"/>
  <c r="D1177" i="51"/>
  <c r="E1177" i="51"/>
  <c r="F1177" i="51"/>
  <c r="C1946" i="52"/>
  <c r="D1946" i="52"/>
  <c r="E1946" i="52"/>
  <c r="F1946" i="52"/>
  <c r="C117" i="18"/>
  <c r="D117" i="18"/>
  <c r="E117" i="18"/>
  <c r="F117" i="18"/>
  <c r="C242" i="50"/>
  <c r="D242" i="50"/>
  <c r="E242" i="50"/>
  <c r="F242" i="50"/>
  <c r="C1258" i="52"/>
  <c r="D1258" i="52"/>
  <c r="E1258" i="52"/>
  <c r="F1258" i="52"/>
  <c r="C946" i="50"/>
  <c r="D946" i="50"/>
  <c r="E946" i="50"/>
  <c r="F946" i="50"/>
  <c r="C139" i="51"/>
  <c r="D139" i="51"/>
  <c r="E139" i="51"/>
  <c r="F139" i="51"/>
  <c r="C1510" i="50"/>
  <c r="D1510" i="50"/>
  <c r="E1510" i="50"/>
  <c r="F1510" i="50"/>
  <c r="C401" i="13"/>
  <c r="D401" i="13"/>
  <c r="E401" i="13"/>
  <c r="F401" i="13"/>
  <c r="C324" i="50"/>
  <c r="D324" i="50"/>
  <c r="E324" i="50"/>
  <c r="F324" i="50"/>
  <c r="F246" i="44"/>
  <c r="E246" i="44"/>
  <c r="D246" i="44"/>
  <c r="C246" i="44"/>
  <c r="F144" i="45"/>
  <c r="E144" i="45"/>
  <c r="D144" i="45"/>
  <c r="C144" i="45"/>
  <c r="F220" i="51"/>
  <c r="E220" i="51"/>
  <c r="D220" i="51"/>
  <c r="C220" i="51"/>
  <c r="C1624" i="51"/>
  <c r="D1624" i="51"/>
  <c r="E1624" i="51"/>
  <c r="F1624" i="51"/>
  <c r="C1715" i="50"/>
  <c r="D1715" i="50"/>
  <c r="E1715" i="50"/>
  <c r="F1715" i="50"/>
  <c r="F586" i="50"/>
  <c r="E586" i="50"/>
  <c r="D586" i="50"/>
  <c r="C586" i="50"/>
  <c r="F259" i="49"/>
  <c r="C259" i="49"/>
  <c r="D259" i="49"/>
  <c r="E259" i="49"/>
  <c r="F1075" i="50"/>
  <c r="E1075" i="50"/>
  <c r="D1075" i="50"/>
  <c r="C1075" i="50"/>
  <c r="C1159" i="12"/>
  <c r="D1159" i="12"/>
  <c r="E1159" i="12"/>
  <c r="F1159" i="12"/>
  <c r="F376" i="51"/>
  <c r="C376" i="51"/>
  <c r="D376" i="51"/>
  <c r="E376" i="51"/>
  <c r="F158" i="34"/>
  <c r="E158" i="34"/>
  <c r="D158" i="34"/>
  <c r="C158" i="34"/>
  <c r="C2008" i="49"/>
  <c r="D2008" i="49"/>
  <c r="E2008" i="49"/>
  <c r="F2008" i="49"/>
  <c r="F734" i="51"/>
  <c r="E734" i="51"/>
  <c r="D734" i="51"/>
  <c r="C734" i="51"/>
  <c r="C595" i="50"/>
  <c r="D595" i="50"/>
  <c r="E595" i="50"/>
  <c r="F595" i="50"/>
  <c r="C13" i="50"/>
  <c r="D13" i="50"/>
  <c r="E13" i="50"/>
  <c r="F13" i="50"/>
  <c r="C181" i="49"/>
  <c r="D181" i="49"/>
  <c r="E181" i="49"/>
  <c r="F181" i="49"/>
  <c r="F452" i="49"/>
  <c r="E452" i="49"/>
  <c r="D452" i="49"/>
  <c r="C452" i="49"/>
  <c r="F76" i="49"/>
  <c r="E76" i="49"/>
  <c r="D76" i="49"/>
  <c r="C76" i="49"/>
  <c r="F1562" i="51"/>
  <c r="E1562" i="51"/>
  <c r="D1562" i="51"/>
  <c r="C1562" i="51"/>
  <c r="F1395" i="51"/>
  <c r="E1395" i="51"/>
  <c r="D1395" i="51"/>
  <c r="C1395" i="51"/>
  <c r="F1424" i="50"/>
  <c r="E1424" i="50"/>
  <c r="D1424" i="50"/>
  <c r="C1424" i="50"/>
  <c r="C297" i="50"/>
  <c r="D297" i="50"/>
  <c r="E297" i="50"/>
  <c r="F297" i="50"/>
  <c r="F275" i="41"/>
  <c r="E275" i="41"/>
  <c r="D275" i="41"/>
  <c r="C275" i="41"/>
  <c r="F851" i="51"/>
  <c r="E851" i="51"/>
  <c r="D851" i="51"/>
  <c r="C851" i="51"/>
  <c r="C1459" i="51"/>
  <c r="D1459" i="51"/>
  <c r="E1459" i="51"/>
  <c r="F1459" i="51"/>
  <c r="C898" i="51"/>
  <c r="D898" i="51"/>
  <c r="E898" i="51"/>
  <c r="F898" i="51"/>
  <c r="C1761" i="52"/>
  <c r="D1761" i="52"/>
  <c r="E1761" i="52"/>
  <c r="F1761" i="52"/>
  <c r="C501" i="50"/>
  <c r="D501" i="50"/>
  <c r="E501" i="50"/>
  <c r="F501" i="50"/>
  <c r="C716" i="50"/>
  <c r="D716" i="50"/>
  <c r="E716" i="50"/>
  <c r="F716" i="50"/>
  <c r="C1554" i="52"/>
  <c r="D1554" i="52"/>
  <c r="E1554" i="52"/>
  <c r="F1554" i="52"/>
  <c r="C252" i="44"/>
  <c r="D252" i="44"/>
  <c r="E252" i="44"/>
  <c r="F252" i="44"/>
  <c r="C838" i="50"/>
  <c r="D838" i="50"/>
  <c r="E838" i="50"/>
  <c r="F838" i="50"/>
  <c r="C149" i="26"/>
  <c r="D149" i="26"/>
  <c r="E149" i="26"/>
  <c r="F149" i="26"/>
  <c r="C508" i="13"/>
  <c r="D508" i="13"/>
  <c r="E508" i="13"/>
  <c r="F508" i="13"/>
  <c r="C996" i="51"/>
  <c r="D996" i="51"/>
  <c r="E996" i="51"/>
  <c r="F996" i="51"/>
  <c r="C294" i="53"/>
  <c r="D294" i="53"/>
  <c r="E294" i="53"/>
  <c r="F294" i="53"/>
  <c r="C917" i="51"/>
  <c r="D917" i="51"/>
  <c r="E917" i="51"/>
  <c r="F917" i="51"/>
  <c r="F268" i="33"/>
  <c r="E268" i="33"/>
  <c r="D268" i="33"/>
  <c r="C268" i="33"/>
  <c r="F1306" i="12"/>
  <c r="E1306" i="12"/>
  <c r="D1306" i="12"/>
  <c r="C1306" i="12"/>
  <c r="F1613" i="51"/>
  <c r="E1613" i="51"/>
  <c r="D1613" i="51"/>
  <c r="C1613" i="51"/>
  <c r="F667" i="13"/>
  <c r="E667" i="13"/>
  <c r="D667" i="13"/>
  <c r="C667" i="13"/>
  <c r="F113" i="51"/>
  <c r="E113" i="51"/>
  <c r="D113" i="51"/>
  <c r="C113" i="51"/>
  <c r="F1061" i="51"/>
  <c r="E1061" i="51"/>
  <c r="D1061" i="51"/>
  <c r="C1061" i="51"/>
  <c r="F277" i="49"/>
  <c r="E277" i="49"/>
  <c r="D277" i="49"/>
  <c r="C277" i="49"/>
  <c r="F796" i="49"/>
  <c r="E796" i="49"/>
  <c r="D796" i="49"/>
  <c r="C796" i="49"/>
  <c r="F402" i="49"/>
  <c r="E402" i="49"/>
  <c r="D402" i="49"/>
  <c r="C402" i="49"/>
  <c r="F1962" i="49"/>
  <c r="E1962" i="49"/>
  <c r="D1962" i="49"/>
  <c r="C1962" i="49"/>
  <c r="F1798" i="52"/>
  <c r="E1798" i="52"/>
  <c r="D1798" i="52"/>
  <c r="C1798" i="52"/>
  <c r="F930" i="53"/>
  <c r="E930" i="53"/>
  <c r="D930" i="53"/>
  <c r="C930" i="53"/>
  <c r="F135" i="50"/>
  <c r="E135" i="50"/>
  <c r="D135" i="50"/>
  <c r="C135" i="50"/>
  <c r="F11" i="41"/>
  <c r="E11" i="41"/>
  <c r="D11" i="41"/>
  <c r="C11" i="41"/>
  <c r="F1822" i="51"/>
  <c r="E1822" i="51"/>
  <c r="D1822" i="51"/>
  <c r="C1822" i="51"/>
  <c r="F643" i="49"/>
  <c r="E643" i="49"/>
  <c r="D643" i="49"/>
  <c r="C643" i="49"/>
  <c r="F968" i="50"/>
  <c r="E968" i="50"/>
  <c r="D968" i="50"/>
  <c r="C968" i="50"/>
  <c r="F206" i="49"/>
  <c r="E206" i="49"/>
  <c r="D206" i="49"/>
  <c r="C206" i="49"/>
  <c r="F1419" i="49"/>
  <c r="E1419" i="49"/>
  <c r="D1419" i="49"/>
  <c r="C1419" i="49"/>
  <c r="F1742" i="52"/>
  <c r="E1742" i="52"/>
  <c r="D1742" i="52"/>
  <c r="C1742" i="52"/>
  <c r="F225" i="12"/>
  <c r="E225" i="12"/>
  <c r="D225" i="12"/>
  <c r="C225" i="12"/>
  <c r="F1211" i="51"/>
  <c r="E1211" i="51"/>
  <c r="D1211" i="51"/>
  <c r="C1211" i="51"/>
  <c r="F225" i="49"/>
  <c r="E225" i="49"/>
  <c r="D225" i="49"/>
  <c r="C225" i="49"/>
  <c r="F775" i="49"/>
  <c r="E775" i="49"/>
  <c r="D775" i="49"/>
  <c r="C775" i="49"/>
  <c r="F1698" i="51"/>
  <c r="E1698" i="51"/>
  <c r="D1698" i="51"/>
  <c r="C1698" i="51"/>
  <c r="F976" i="50"/>
  <c r="E976" i="50"/>
  <c r="D976" i="50"/>
  <c r="C976" i="50"/>
  <c r="F521" i="51"/>
  <c r="E521" i="51"/>
  <c r="D521" i="51"/>
  <c r="C521" i="51"/>
  <c r="F712" i="49"/>
  <c r="E712" i="49"/>
  <c r="D712" i="49"/>
  <c r="C712" i="49"/>
  <c r="F1414" i="51"/>
  <c r="E1414" i="51"/>
  <c r="D1414" i="51"/>
  <c r="C1414" i="51"/>
  <c r="F1678" i="50"/>
  <c r="E1678" i="50"/>
  <c r="D1678" i="50"/>
  <c r="C1678" i="50"/>
  <c r="F1811" i="50"/>
  <c r="E1811" i="50"/>
  <c r="D1811" i="50"/>
  <c r="C1811" i="50"/>
  <c r="F1644" i="51"/>
  <c r="E1644" i="51"/>
  <c r="D1644" i="51"/>
  <c r="C1644" i="51"/>
  <c r="F1102" i="49"/>
  <c r="E1102" i="49"/>
  <c r="D1102" i="49"/>
  <c r="C1102" i="49"/>
  <c r="F1198" i="50"/>
  <c r="E1198" i="50"/>
  <c r="D1198" i="50"/>
  <c r="C1198" i="50"/>
  <c r="F238" i="51"/>
  <c r="E238" i="51"/>
  <c r="D238" i="51"/>
  <c r="C238" i="51"/>
  <c r="F122" i="45"/>
  <c r="E122" i="45"/>
  <c r="D122" i="45"/>
  <c r="C122" i="45"/>
  <c r="F1921" i="49"/>
  <c r="E1921" i="49"/>
  <c r="D1921" i="49"/>
  <c r="C1921" i="49"/>
  <c r="F963" i="49"/>
  <c r="E963" i="49"/>
  <c r="D963" i="49"/>
  <c r="C963" i="49"/>
  <c r="F1752" i="51"/>
  <c r="E1752" i="51"/>
  <c r="D1752" i="51"/>
  <c r="C1752" i="51"/>
  <c r="F1514" i="49"/>
  <c r="E1514" i="49"/>
  <c r="D1514" i="49"/>
  <c r="C1514" i="49"/>
  <c r="F1524" i="52"/>
  <c r="E1524" i="52"/>
  <c r="D1524" i="52"/>
  <c r="C1524" i="52"/>
  <c r="F855" i="49"/>
  <c r="E855" i="49"/>
  <c r="D855" i="49"/>
  <c r="C855" i="49"/>
  <c r="F1347" i="49"/>
  <c r="E1347" i="49"/>
  <c r="D1347" i="49"/>
  <c r="C1347" i="49"/>
  <c r="F1613" i="50"/>
  <c r="E1613" i="50"/>
  <c r="D1613" i="50"/>
  <c r="C1613" i="50"/>
  <c r="F1721" i="50"/>
  <c r="E1721" i="50"/>
  <c r="D1721" i="50"/>
  <c r="C1721" i="50"/>
  <c r="F995" i="53"/>
  <c r="E995" i="53"/>
  <c r="D995" i="53"/>
  <c r="C995" i="53"/>
  <c r="F1830" i="50"/>
  <c r="E1830" i="50"/>
  <c r="D1830" i="50"/>
  <c r="C1830" i="50"/>
  <c r="C404" i="51"/>
  <c r="D404" i="51"/>
  <c r="E404" i="51"/>
  <c r="F404" i="51"/>
  <c r="C265" i="41"/>
  <c r="D265" i="41"/>
  <c r="E265" i="41"/>
  <c r="F265" i="41"/>
  <c r="C582" i="49"/>
  <c r="D582" i="49"/>
  <c r="E582" i="49"/>
  <c r="F582" i="49"/>
  <c r="F1206" i="49"/>
  <c r="C1206" i="49"/>
  <c r="D1206" i="49"/>
  <c r="E1206" i="49"/>
  <c r="C1672" i="52"/>
  <c r="D1672" i="52"/>
  <c r="E1672" i="52"/>
  <c r="F1672" i="52"/>
  <c r="F1051" i="50"/>
  <c r="E1051" i="50"/>
  <c r="D1051" i="50"/>
  <c r="C1051" i="50"/>
  <c r="F1831" i="49"/>
  <c r="C1831" i="49"/>
  <c r="D1831" i="49"/>
  <c r="E1831" i="49"/>
  <c r="F1309" i="52"/>
  <c r="C1309" i="52"/>
  <c r="D1309" i="52"/>
  <c r="E1309" i="52"/>
  <c r="C777" i="50"/>
  <c r="D777" i="50"/>
  <c r="E777" i="50"/>
  <c r="F777" i="50"/>
  <c r="F387" i="18"/>
  <c r="E387" i="18"/>
  <c r="D387" i="18"/>
  <c r="C387" i="18"/>
  <c r="F996" i="49"/>
  <c r="E996" i="49"/>
  <c r="D996" i="49"/>
  <c r="C996" i="49"/>
  <c r="C1575" i="51"/>
  <c r="D1575" i="51"/>
  <c r="E1575" i="51"/>
  <c r="F1575" i="51"/>
  <c r="C330" i="51"/>
  <c r="D330" i="51"/>
  <c r="E330" i="51"/>
  <c r="F330" i="51"/>
  <c r="C70" i="49"/>
  <c r="D70" i="49"/>
  <c r="E70" i="49"/>
  <c r="F70" i="49"/>
  <c r="C122" i="50"/>
  <c r="D122" i="50"/>
  <c r="E122" i="50"/>
  <c r="F122" i="50"/>
  <c r="C1231" i="50"/>
  <c r="D1231" i="50"/>
  <c r="E1231" i="50"/>
  <c r="F1231" i="50"/>
  <c r="C29" i="50"/>
  <c r="D29" i="50"/>
  <c r="E29" i="50"/>
  <c r="F29" i="50"/>
  <c r="F200" i="50"/>
  <c r="E200" i="50"/>
  <c r="D200" i="50"/>
  <c r="C200" i="50"/>
  <c r="F1507" i="51"/>
  <c r="E1507" i="51"/>
  <c r="D1507" i="51"/>
  <c r="C1507" i="51"/>
  <c r="F932" i="50"/>
  <c r="E932" i="50"/>
  <c r="D932" i="50"/>
  <c r="C932" i="50"/>
  <c r="C1714" i="49"/>
  <c r="D1714" i="49"/>
  <c r="E1714" i="49"/>
  <c r="F1714" i="49"/>
  <c r="C105" i="30"/>
  <c r="D105" i="30"/>
  <c r="E105" i="30"/>
  <c r="F105" i="30"/>
  <c r="C1689" i="49"/>
  <c r="D1689" i="49"/>
  <c r="E1689" i="49"/>
  <c r="F1689" i="49"/>
  <c r="C1674" i="52"/>
  <c r="D1674" i="52"/>
  <c r="E1674" i="52"/>
  <c r="F1674" i="52"/>
  <c r="C1552" i="49"/>
  <c r="D1552" i="49"/>
  <c r="E1552" i="49"/>
  <c r="F1552" i="49"/>
  <c r="C348" i="49"/>
  <c r="D348" i="49"/>
  <c r="E348" i="49"/>
  <c r="F348" i="49"/>
  <c r="C1575" i="52"/>
  <c r="D1575" i="52"/>
  <c r="E1575" i="52"/>
  <c r="F1575" i="52"/>
  <c r="C1499" i="49"/>
  <c r="D1499" i="49"/>
  <c r="E1499" i="49"/>
  <c r="F1499" i="49"/>
  <c r="C1402" i="52"/>
  <c r="D1402" i="52"/>
  <c r="E1402" i="52"/>
  <c r="F1402" i="52"/>
  <c r="C836" i="13"/>
  <c r="D836" i="13"/>
  <c r="E836" i="13"/>
  <c r="F836" i="13"/>
  <c r="C1166" i="50"/>
  <c r="D1166" i="50"/>
  <c r="E1166" i="50"/>
  <c r="F1166" i="50"/>
  <c r="C412" i="53"/>
  <c r="D412" i="53"/>
  <c r="E412" i="53"/>
  <c r="F412" i="53"/>
  <c r="C379" i="50"/>
  <c r="D379" i="50"/>
  <c r="E379" i="50"/>
  <c r="F379" i="50"/>
  <c r="C4" i="51"/>
  <c r="D4" i="51"/>
  <c r="E4" i="51"/>
  <c r="F4" i="51"/>
  <c r="C1428" i="51"/>
  <c r="D1428" i="51"/>
  <c r="E1428" i="51"/>
  <c r="F1428" i="51"/>
  <c r="C1111" i="50"/>
  <c r="D1111" i="50"/>
  <c r="E1111" i="50"/>
  <c r="F1111" i="50"/>
  <c r="C311" i="54"/>
  <c r="D311" i="54"/>
  <c r="E311" i="54"/>
  <c r="F311" i="54"/>
  <c r="C876" i="53"/>
  <c r="D876" i="53"/>
  <c r="E876" i="53"/>
  <c r="F876" i="53"/>
  <c r="C74" i="51"/>
  <c r="D74" i="51"/>
  <c r="E74" i="51"/>
  <c r="F74" i="51"/>
  <c r="C692" i="51"/>
  <c r="D692" i="51"/>
  <c r="E692" i="51"/>
  <c r="F692" i="51"/>
  <c r="C1414" i="50"/>
  <c r="D1414" i="50"/>
  <c r="E1414" i="50"/>
  <c r="F1414" i="50"/>
  <c r="C1638" i="49"/>
  <c r="D1638" i="49"/>
  <c r="E1638" i="49"/>
  <c r="F1638" i="49"/>
  <c r="C622" i="50"/>
  <c r="D622" i="50"/>
  <c r="E622" i="50"/>
  <c r="F622" i="50"/>
  <c r="C262" i="44"/>
  <c r="D262" i="44"/>
  <c r="E262" i="44"/>
  <c r="F262" i="44"/>
  <c r="C2043" i="52"/>
  <c r="D2043" i="52"/>
  <c r="E2043" i="52"/>
  <c r="F2043" i="52"/>
  <c r="F1662" i="50"/>
  <c r="E1662" i="50"/>
  <c r="D1662" i="50"/>
  <c r="C1662" i="50"/>
  <c r="F293" i="45"/>
  <c r="E293" i="45"/>
  <c r="D293" i="45"/>
  <c r="C293" i="45"/>
  <c r="F836" i="49"/>
  <c r="E836" i="49"/>
  <c r="D836" i="49"/>
  <c r="C836" i="49"/>
  <c r="F698" i="50"/>
  <c r="C698" i="50"/>
  <c r="D698" i="50"/>
  <c r="E698" i="50"/>
  <c r="C169" i="51"/>
  <c r="D169" i="51"/>
  <c r="E169" i="51"/>
  <c r="F169" i="51"/>
  <c r="C1676" i="50"/>
  <c r="D1676" i="50"/>
  <c r="E1676" i="50"/>
  <c r="F1676" i="50"/>
  <c r="F874" i="50"/>
  <c r="E874" i="50"/>
  <c r="D874" i="50"/>
  <c r="C874" i="50"/>
  <c r="C631" i="51"/>
  <c r="D631" i="51"/>
  <c r="E631" i="51"/>
  <c r="F631" i="51"/>
  <c r="F1103" i="12"/>
  <c r="E1103" i="12"/>
  <c r="D1103" i="12"/>
  <c r="C1103" i="12"/>
  <c r="F118" i="49"/>
  <c r="E118" i="49"/>
  <c r="D118" i="49"/>
  <c r="C118" i="49"/>
  <c r="F1715" i="49"/>
  <c r="E1715" i="49"/>
  <c r="D1715" i="49"/>
  <c r="C1715" i="49"/>
  <c r="C867" i="49"/>
  <c r="D867" i="49"/>
  <c r="E867" i="49"/>
  <c r="F867" i="49"/>
  <c r="F151" i="31"/>
  <c r="E151" i="31"/>
  <c r="D151" i="31"/>
  <c r="C151" i="31"/>
  <c r="F653" i="50"/>
  <c r="E653" i="50"/>
  <c r="D653" i="50"/>
  <c r="C653" i="50"/>
  <c r="C880" i="50"/>
  <c r="D880" i="50"/>
  <c r="E880" i="50"/>
  <c r="F880" i="50"/>
  <c r="F381" i="53"/>
  <c r="E381" i="53"/>
  <c r="D381" i="53"/>
  <c r="C381" i="53"/>
  <c r="F1373" i="51"/>
  <c r="E1373" i="51"/>
  <c r="D1373" i="51"/>
  <c r="C1373" i="51"/>
  <c r="F109" i="53"/>
  <c r="C109" i="53"/>
  <c r="D109" i="53"/>
  <c r="E109" i="53"/>
  <c r="F122" i="49"/>
  <c r="C122" i="49"/>
  <c r="D122" i="49"/>
  <c r="E122" i="49"/>
  <c r="F203" i="30"/>
  <c r="C203" i="30"/>
  <c r="D203" i="30"/>
  <c r="E203" i="30"/>
  <c r="F1573" i="52"/>
  <c r="C1573" i="52"/>
  <c r="D1573" i="52"/>
  <c r="E1573" i="52"/>
  <c r="F873" i="50"/>
  <c r="C873" i="50"/>
  <c r="D873" i="50"/>
  <c r="E873" i="50"/>
  <c r="F725" i="51"/>
  <c r="C725" i="51"/>
  <c r="D725" i="51"/>
  <c r="E725" i="51"/>
  <c r="F217" i="50"/>
  <c r="C217" i="50"/>
  <c r="D217" i="50"/>
  <c r="E217" i="50"/>
  <c r="F1389" i="50"/>
  <c r="C1389" i="50"/>
  <c r="D1389" i="50"/>
  <c r="E1389" i="50"/>
  <c r="F225" i="51"/>
  <c r="C225" i="51"/>
  <c r="D225" i="51"/>
  <c r="E225" i="51"/>
  <c r="F102" i="50"/>
  <c r="C102" i="50"/>
  <c r="D102" i="50"/>
  <c r="E102" i="50"/>
  <c r="F1764" i="50"/>
  <c r="C1764" i="50"/>
  <c r="D1764" i="50"/>
  <c r="E1764" i="50"/>
  <c r="F32" i="49"/>
  <c r="C32" i="49"/>
  <c r="D32" i="49"/>
  <c r="E32" i="49"/>
  <c r="C117" i="35"/>
  <c r="D117" i="35"/>
  <c r="E117" i="35"/>
  <c r="F117" i="35"/>
  <c r="C1836" i="51"/>
  <c r="D1836" i="51"/>
  <c r="E1836" i="51"/>
  <c r="F1836" i="51"/>
  <c r="C1198" i="52"/>
  <c r="D1198" i="52"/>
  <c r="E1198" i="52"/>
  <c r="F1198" i="52"/>
  <c r="C1690" i="50"/>
  <c r="D1690" i="50"/>
  <c r="E1690" i="50"/>
  <c r="F1690" i="50"/>
  <c r="C1211" i="49"/>
  <c r="D1211" i="49"/>
  <c r="E1211" i="49"/>
  <c r="F1211" i="49"/>
  <c r="C1534" i="50"/>
  <c r="D1534" i="50"/>
  <c r="E1534" i="50"/>
  <c r="F1534" i="50"/>
  <c r="C177" i="12"/>
  <c r="D177" i="12"/>
  <c r="E177" i="12"/>
  <c r="F177" i="12"/>
  <c r="C455" i="13"/>
  <c r="D455" i="13"/>
  <c r="E455" i="13"/>
  <c r="F455" i="13"/>
  <c r="F781" i="50"/>
  <c r="C781" i="50"/>
  <c r="D781" i="50"/>
  <c r="E781" i="50"/>
  <c r="F832" i="12"/>
  <c r="E832" i="12"/>
  <c r="D832" i="12"/>
  <c r="C832" i="12"/>
  <c r="F779" i="50"/>
  <c r="E779" i="50"/>
  <c r="D779" i="50"/>
  <c r="C779" i="50"/>
  <c r="F513" i="53"/>
  <c r="C513" i="53"/>
  <c r="D513" i="53"/>
  <c r="E513" i="53"/>
  <c r="F1560" i="50"/>
  <c r="E1560" i="50"/>
  <c r="D1560" i="50"/>
  <c r="C1560" i="50"/>
  <c r="F217" i="51"/>
  <c r="C217" i="51"/>
  <c r="D217" i="51"/>
  <c r="E217" i="51"/>
  <c r="F1655" i="50"/>
  <c r="E1655" i="50"/>
  <c r="D1655" i="50"/>
  <c r="C1655" i="50"/>
  <c r="C805" i="53"/>
  <c r="D805" i="53"/>
  <c r="E805" i="53"/>
  <c r="F805" i="53"/>
  <c r="F1605" i="49"/>
  <c r="E1605" i="49"/>
  <c r="D1605" i="49"/>
  <c r="C1605" i="49"/>
  <c r="C135" i="27"/>
  <c r="D135" i="27"/>
  <c r="E135" i="27"/>
  <c r="F135" i="27"/>
  <c r="C147" i="27"/>
  <c r="D147" i="27"/>
  <c r="E147" i="27"/>
  <c r="F147" i="27"/>
  <c r="F172" i="51"/>
  <c r="C172" i="51"/>
  <c r="D172" i="51"/>
  <c r="E172" i="51"/>
  <c r="C1796" i="52"/>
  <c r="D1796" i="52"/>
  <c r="E1796" i="52"/>
  <c r="F1796" i="52"/>
  <c r="C155" i="50"/>
  <c r="D155" i="50"/>
  <c r="E155" i="50"/>
  <c r="F155" i="50"/>
  <c r="F1625" i="51"/>
  <c r="E1625" i="51"/>
  <c r="D1625" i="51"/>
  <c r="C1625" i="51"/>
  <c r="F753" i="50"/>
  <c r="E753" i="50"/>
  <c r="D753" i="50"/>
  <c r="C753" i="50"/>
  <c r="C312" i="39"/>
  <c r="D312" i="39"/>
  <c r="E312" i="39"/>
  <c r="F312" i="39"/>
  <c r="F1227" i="49"/>
  <c r="E1227" i="49"/>
  <c r="D1227" i="49"/>
  <c r="C1227" i="49"/>
  <c r="F388" i="51"/>
  <c r="E388" i="51"/>
  <c r="D388" i="51"/>
  <c r="C388" i="51"/>
  <c r="C613" i="53"/>
  <c r="D613" i="53"/>
  <c r="E613" i="53"/>
  <c r="F613" i="53"/>
  <c r="C1175" i="51"/>
  <c r="D1175" i="51"/>
  <c r="E1175" i="51"/>
  <c r="F1175" i="51"/>
  <c r="C890" i="51"/>
  <c r="D890" i="51"/>
  <c r="E890" i="51"/>
  <c r="F890" i="51"/>
  <c r="C898" i="50"/>
  <c r="D898" i="50"/>
  <c r="E898" i="50"/>
  <c r="F898" i="50"/>
  <c r="C828" i="49"/>
  <c r="D828" i="49"/>
  <c r="E828" i="49"/>
  <c r="F828" i="49"/>
  <c r="C637" i="53"/>
  <c r="D637" i="53"/>
  <c r="E637" i="53"/>
  <c r="F637" i="53"/>
  <c r="C1444" i="53"/>
  <c r="D1444" i="53"/>
  <c r="E1444" i="53"/>
  <c r="F1444" i="53"/>
  <c r="C575" i="50"/>
  <c r="D575" i="50"/>
  <c r="E575" i="50"/>
  <c r="F575" i="50"/>
  <c r="C1178" i="53"/>
  <c r="D1178" i="53"/>
  <c r="E1178" i="53"/>
  <c r="F1178" i="53"/>
  <c r="C1505" i="51"/>
  <c r="D1505" i="51"/>
  <c r="E1505" i="51"/>
  <c r="F1505" i="51"/>
  <c r="C1671" i="49"/>
  <c r="D1671" i="49"/>
  <c r="E1671" i="49"/>
  <c r="F1671" i="49"/>
  <c r="C1030" i="53"/>
  <c r="D1030" i="53"/>
  <c r="E1030" i="53"/>
  <c r="F1030" i="53"/>
  <c r="C1350" i="51"/>
  <c r="D1350" i="51"/>
  <c r="E1350" i="51"/>
  <c r="F1350" i="51"/>
  <c r="C1252" i="50"/>
  <c r="D1252" i="50"/>
  <c r="E1252" i="50"/>
  <c r="F1252" i="50"/>
  <c r="C1388" i="53"/>
  <c r="D1388" i="53"/>
  <c r="E1388" i="53"/>
  <c r="F1388" i="53"/>
  <c r="C238" i="50"/>
  <c r="D238" i="50"/>
  <c r="E238" i="50"/>
  <c r="F238" i="50"/>
  <c r="C1754" i="51"/>
  <c r="D1754" i="51"/>
  <c r="E1754" i="51"/>
  <c r="F1754" i="51"/>
  <c r="C1288" i="53"/>
  <c r="D1288" i="53"/>
  <c r="E1288" i="53"/>
  <c r="F1288" i="53"/>
  <c r="C1129" i="50"/>
  <c r="D1129" i="50"/>
  <c r="E1129" i="50"/>
  <c r="F1129" i="50"/>
  <c r="C807" i="53"/>
  <c r="D807" i="53"/>
  <c r="E807" i="53"/>
  <c r="F807" i="53"/>
  <c r="C1726" i="49"/>
  <c r="D1726" i="49"/>
  <c r="E1726" i="49"/>
  <c r="F1726" i="49"/>
  <c r="C1002" i="49"/>
  <c r="D1002" i="49"/>
  <c r="E1002" i="49"/>
  <c r="F1002" i="49"/>
  <c r="C293" i="51"/>
  <c r="D293" i="51"/>
  <c r="E293" i="51"/>
  <c r="F293" i="51"/>
  <c r="C518" i="50"/>
  <c r="D518" i="50"/>
  <c r="E518" i="50"/>
  <c r="F518" i="50"/>
  <c r="C209" i="36"/>
  <c r="D209" i="36"/>
  <c r="E209" i="36"/>
  <c r="F209" i="36"/>
  <c r="C1601" i="49"/>
  <c r="D1601" i="49"/>
  <c r="E1601" i="49"/>
  <c r="F1601" i="49"/>
  <c r="C612" i="49"/>
  <c r="D612" i="49"/>
  <c r="E612" i="49"/>
  <c r="F612" i="49"/>
  <c r="C1453" i="50"/>
  <c r="D1453" i="50"/>
  <c r="E1453" i="50"/>
  <c r="F1453" i="50"/>
  <c r="C1639" i="52"/>
  <c r="D1639" i="52"/>
  <c r="E1639" i="52"/>
  <c r="F1639" i="52"/>
  <c r="C51" i="18"/>
  <c r="D51" i="18"/>
  <c r="E51" i="18"/>
  <c r="F51" i="18"/>
  <c r="C131" i="49"/>
  <c r="D131" i="49"/>
  <c r="E131" i="49"/>
  <c r="F131" i="49"/>
  <c r="C1884" i="49"/>
  <c r="D1884" i="49"/>
  <c r="E1884" i="49"/>
  <c r="F1884" i="49"/>
  <c r="C1330" i="53"/>
  <c r="D1330" i="53"/>
  <c r="E1330" i="53"/>
  <c r="F1330" i="53"/>
  <c r="C528" i="51"/>
  <c r="D528" i="51"/>
  <c r="E528" i="51"/>
  <c r="F528" i="51"/>
  <c r="C524" i="50"/>
  <c r="D524" i="50"/>
  <c r="E524" i="50"/>
  <c r="F524" i="50"/>
  <c r="C1028" i="49"/>
  <c r="D1028" i="49"/>
  <c r="E1028" i="49"/>
  <c r="F1028" i="49"/>
  <c r="C1344" i="50"/>
  <c r="D1344" i="50"/>
  <c r="E1344" i="50"/>
  <c r="F1344" i="50"/>
  <c r="C857" i="53"/>
  <c r="D857" i="53"/>
  <c r="E857" i="53"/>
  <c r="F857" i="53"/>
  <c r="C1993" i="49"/>
  <c r="D1993" i="49"/>
  <c r="E1993" i="49"/>
  <c r="F1993" i="49"/>
  <c r="C1069" i="51"/>
  <c r="D1069" i="51"/>
  <c r="E1069" i="51"/>
  <c r="F1069" i="51"/>
  <c r="C1477" i="51"/>
  <c r="D1477" i="51"/>
  <c r="E1477" i="51"/>
  <c r="F1477" i="51"/>
  <c r="C1359" i="53"/>
  <c r="D1359" i="53"/>
  <c r="E1359" i="53"/>
  <c r="F1359" i="53"/>
  <c r="C39" i="31"/>
  <c r="D39" i="31"/>
  <c r="E39" i="31"/>
  <c r="F39" i="31"/>
  <c r="C1015" i="50"/>
  <c r="D1015" i="50"/>
  <c r="E1015" i="50"/>
  <c r="F1015" i="50"/>
  <c r="C198" i="51"/>
  <c r="D198" i="51"/>
  <c r="E198" i="51"/>
  <c r="F198" i="51"/>
  <c r="C59" i="20"/>
  <c r="D59" i="20"/>
  <c r="E59" i="20"/>
  <c r="F59" i="20"/>
  <c r="C1745" i="49"/>
  <c r="D1745" i="49"/>
  <c r="E1745" i="49"/>
  <c r="F1745" i="49"/>
  <c r="C321" i="51"/>
  <c r="D321" i="51"/>
  <c r="E321" i="51"/>
  <c r="F321" i="51"/>
  <c r="C651" i="51"/>
  <c r="D651" i="51"/>
  <c r="E651" i="51"/>
  <c r="F651" i="51"/>
  <c r="C951" i="50"/>
  <c r="D951" i="50"/>
  <c r="E951" i="50"/>
  <c r="F951" i="50"/>
  <c r="C1831" i="52"/>
  <c r="D1831" i="52"/>
  <c r="E1831" i="52"/>
  <c r="F1831" i="52"/>
  <c r="C1860" i="52"/>
  <c r="D1860" i="52"/>
  <c r="E1860" i="52"/>
  <c r="F1860" i="52"/>
  <c r="C2" i="55"/>
  <c r="C1025" i="55"/>
  <c r="D1025" i="55"/>
  <c r="E1025" i="55"/>
  <c r="F1025" i="55"/>
  <c r="C167" i="45"/>
  <c r="D167" i="45"/>
  <c r="E167" i="45"/>
  <c r="F167" i="45"/>
  <c r="C230" i="33"/>
  <c r="D230" i="33"/>
  <c r="E230" i="33"/>
  <c r="F230" i="33"/>
  <c r="C1012" i="50"/>
  <c r="D1012" i="50"/>
  <c r="E1012" i="50"/>
  <c r="F1012" i="50"/>
  <c r="C375" i="49"/>
  <c r="D375" i="49"/>
  <c r="E375" i="49"/>
  <c r="F375" i="49"/>
  <c r="C292" i="49"/>
  <c r="D292" i="49"/>
  <c r="E292" i="49"/>
  <c r="F292" i="49"/>
  <c r="C1208" i="49"/>
  <c r="D1208" i="49"/>
  <c r="E1208" i="49"/>
  <c r="F1208" i="49"/>
  <c r="C1353" i="50"/>
  <c r="D1353" i="50"/>
  <c r="E1353" i="50"/>
  <c r="F1353" i="50"/>
  <c r="C680" i="50"/>
  <c r="D680" i="50"/>
  <c r="E680" i="50"/>
  <c r="F680" i="50"/>
  <c r="C5" i="51"/>
  <c r="D5" i="51"/>
  <c r="E5" i="51"/>
  <c r="F5" i="51"/>
  <c r="C827" i="49"/>
  <c r="D827" i="49"/>
  <c r="E827" i="49"/>
  <c r="F827" i="49"/>
  <c r="C1554" i="50"/>
  <c r="D1554" i="50"/>
  <c r="E1554" i="50"/>
  <c r="F1554" i="50"/>
  <c r="C65" i="17"/>
  <c r="D65" i="17"/>
  <c r="E65" i="17"/>
  <c r="F65" i="17"/>
  <c r="C222" i="23"/>
  <c r="D222" i="23"/>
  <c r="E222" i="23"/>
  <c r="F222" i="23"/>
  <c r="C1899" i="49"/>
  <c r="D1899" i="49"/>
  <c r="E1899" i="49"/>
  <c r="F1899" i="49"/>
  <c r="C1925" i="49"/>
  <c r="D1925" i="49"/>
  <c r="E1925" i="49"/>
  <c r="F1925" i="49"/>
  <c r="C104" i="51"/>
  <c r="D104" i="51"/>
  <c r="E104" i="51"/>
  <c r="F104" i="51"/>
  <c r="C1324" i="49"/>
  <c r="D1324" i="49"/>
  <c r="E1324" i="49"/>
  <c r="F1324" i="49"/>
  <c r="C1655" i="51"/>
  <c r="D1655" i="51"/>
  <c r="E1655" i="51"/>
  <c r="F1655" i="51"/>
  <c r="C494" i="51"/>
  <c r="D494" i="51"/>
  <c r="E494" i="51"/>
  <c r="F494" i="51"/>
  <c r="C226" i="49"/>
  <c r="D226" i="49"/>
  <c r="E226" i="49"/>
  <c r="F226" i="49"/>
  <c r="C1776" i="49"/>
  <c r="D1776" i="49"/>
  <c r="E1776" i="49"/>
  <c r="F1776" i="49"/>
  <c r="C1490" i="50"/>
  <c r="D1490" i="50"/>
  <c r="E1490" i="50"/>
  <c r="F1490" i="50"/>
  <c r="C1227" i="14"/>
  <c r="D1227" i="14"/>
  <c r="E1227" i="14"/>
  <c r="F1227" i="14"/>
  <c r="C1105" i="49"/>
  <c r="D1105" i="49"/>
  <c r="E1105" i="49"/>
  <c r="F1105" i="49"/>
  <c r="F1545" i="49"/>
  <c r="C1545" i="49"/>
  <c r="D1545" i="49"/>
  <c r="E1545" i="49"/>
  <c r="F1888" i="50"/>
  <c r="C1888" i="50"/>
  <c r="D1888" i="50"/>
  <c r="E1888" i="50"/>
  <c r="C1685" i="51"/>
  <c r="D1685" i="51"/>
  <c r="E1685" i="51"/>
  <c r="F1685" i="51"/>
  <c r="C1006" i="49"/>
  <c r="D1006" i="49"/>
  <c r="E1006" i="49"/>
  <c r="F1006" i="49"/>
  <c r="F852" i="49"/>
  <c r="C852" i="49"/>
  <c r="D852" i="49"/>
  <c r="E852" i="49"/>
  <c r="C1818" i="50"/>
  <c r="D1818" i="50"/>
  <c r="E1818" i="50"/>
  <c r="F1818" i="50"/>
  <c r="C100" i="15"/>
  <c r="D100" i="15"/>
  <c r="E100" i="15"/>
  <c r="F100" i="15"/>
  <c r="F1670" i="49"/>
  <c r="C1670" i="49"/>
  <c r="D1670" i="49"/>
  <c r="E1670" i="49"/>
  <c r="C1214" i="52"/>
  <c r="D1214" i="52"/>
  <c r="E1214" i="52"/>
  <c r="F1214" i="52"/>
  <c r="F1570" i="50"/>
  <c r="C1570" i="50"/>
  <c r="D1570" i="50"/>
  <c r="E1570" i="50"/>
  <c r="F1244" i="50"/>
  <c r="E1244" i="50"/>
  <c r="D1244" i="50"/>
  <c r="C1244" i="50"/>
  <c r="C1970" i="49"/>
  <c r="D1970" i="49"/>
  <c r="E1970" i="49"/>
  <c r="F1970" i="49"/>
  <c r="F534" i="49"/>
  <c r="E534" i="49"/>
  <c r="D534" i="49"/>
  <c r="C534" i="49"/>
  <c r="F871" i="49"/>
  <c r="E871" i="49"/>
  <c r="D871" i="49"/>
  <c r="C871" i="49"/>
  <c r="F802" i="50"/>
  <c r="E802" i="50"/>
  <c r="D802" i="50"/>
  <c r="C802" i="50"/>
  <c r="C1084" i="53"/>
  <c r="D1084" i="53"/>
  <c r="E1084" i="53"/>
  <c r="F1084" i="53"/>
  <c r="C209" i="51"/>
  <c r="D209" i="51"/>
  <c r="E209" i="51"/>
  <c r="F209" i="51"/>
  <c r="C604" i="51"/>
  <c r="D604" i="51"/>
  <c r="E604" i="51"/>
  <c r="F604" i="51"/>
  <c r="C644" i="50"/>
  <c r="D644" i="50"/>
  <c r="E644" i="50"/>
  <c r="F644" i="50"/>
  <c r="C596" i="50"/>
  <c r="D596" i="50"/>
  <c r="E596" i="50"/>
  <c r="F596" i="50"/>
  <c r="C79" i="49"/>
  <c r="D79" i="49"/>
  <c r="E79" i="49"/>
  <c r="F79" i="49"/>
  <c r="C42" i="53"/>
  <c r="D42" i="53"/>
  <c r="E42" i="53"/>
  <c r="F42" i="53"/>
  <c r="C587" i="51"/>
  <c r="D587" i="51"/>
  <c r="E587" i="51"/>
  <c r="F587" i="51"/>
  <c r="C942" i="49"/>
  <c r="D942" i="49"/>
  <c r="E942" i="49"/>
  <c r="F942" i="49"/>
  <c r="C184" i="33"/>
  <c r="D184" i="33"/>
  <c r="E184" i="33"/>
  <c r="F184" i="33"/>
  <c r="C1249" i="49"/>
  <c r="D1249" i="49"/>
  <c r="E1249" i="49"/>
  <c r="F1249" i="49"/>
  <c r="C1360" i="49"/>
  <c r="D1360" i="49"/>
  <c r="E1360" i="49"/>
  <c r="F1360" i="49"/>
  <c r="C1443" i="51"/>
  <c r="D1443" i="51"/>
  <c r="E1443" i="51"/>
  <c r="F1443" i="51"/>
  <c r="C2066" i="49"/>
  <c r="D2066" i="49"/>
  <c r="E2066" i="49"/>
  <c r="F2066" i="49"/>
  <c r="C55" i="50"/>
  <c r="D55" i="50"/>
  <c r="E55" i="50"/>
  <c r="F55" i="50"/>
  <c r="C308" i="14"/>
  <c r="D308" i="14"/>
  <c r="E308" i="14"/>
  <c r="F308" i="14"/>
  <c r="F658" i="12"/>
  <c r="E658" i="12"/>
  <c r="D658" i="12"/>
  <c r="C658" i="12"/>
  <c r="C1159" i="52"/>
  <c r="D1159" i="52"/>
  <c r="E1159" i="52"/>
  <c r="F1159" i="52"/>
  <c r="C1399" i="51"/>
  <c r="D1399" i="51"/>
  <c r="E1399" i="51"/>
  <c r="F1399" i="51"/>
  <c r="F1612" i="52"/>
  <c r="E1612" i="52"/>
  <c r="D1612" i="52"/>
  <c r="C1612" i="52"/>
  <c r="F1919" i="49"/>
  <c r="E1919" i="49"/>
  <c r="D1919" i="49"/>
  <c r="C1919" i="49"/>
  <c r="F853" i="49"/>
  <c r="E853" i="49"/>
  <c r="D853" i="49"/>
  <c r="C853" i="49"/>
  <c r="F58" i="51"/>
  <c r="E58" i="51"/>
  <c r="D58" i="51"/>
  <c r="C58" i="51"/>
  <c r="F409" i="49"/>
  <c r="E409" i="49"/>
  <c r="D409" i="49"/>
  <c r="C409" i="49"/>
  <c r="F1147" i="12"/>
  <c r="E1147" i="12"/>
  <c r="D1147" i="12"/>
  <c r="C1147" i="12"/>
  <c r="F208" i="50"/>
  <c r="E208" i="50"/>
  <c r="D208" i="50"/>
  <c r="C208" i="50"/>
  <c r="F26" i="45"/>
  <c r="E26" i="45"/>
  <c r="D26" i="45"/>
  <c r="C26" i="45"/>
  <c r="F1321" i="49"/>
  <c r="E1321" i="49"/>
  <c r="D1321" i="49"/>
  <c r="C1321" i="49"/>
  <c r="F1133" i="51"/>
  <c r="E1133" i="51"/>
  <c r="D1133" i="51"/>
  <c r="C1133" i="51"/>
  <c r="F427" i="50"/>
  <c r="E427" i="50"/>
  <c r="D427" i="50"/>
  <c r="C427" i="50"/>
  <c r="F1387" i="51"/>
  <c r="E1387" i="51"/>
  <c r="D1387" i="51"/>
  <c r="C1387" i="51"/>
  <c r="F423" i="51"/>
  <c r="E423" i="51"/>
  <c r="D423" i="51"/>
  <c r="C423" i="51"/>
  <c r="F133" i="17"/>
  <c r="E133" i="17"/>
  <c r="D133" i="17"/>
  <c r="C133" i="17"/>
  <c r="F1775" i="50"/>
  <c r="E1775" i="50"/>
  <c r="D1775" i="50"/>
  <c r="C1775" i="50"/>
  <c r="F382" i="50"/>
  <c r="E382" i="50"/>
  <c r="D382" i="50"/>
  <c r="C382" i="50"/>
  <c r="F595" i="49"/>
  <c r="E595" i="49"/>
  <c r="D595" i="49"/>
  <c r="C595" i="49"/>
  <c r="F1598" i="51"/>
  <c r="E1598" i="51"/>
  <c r="D1598" i="51"/>
  <c r="C1598" i="51"/>
  <c r="F426" i="49"/>
  <c r="E426" i="49"/>
  <c r="D426" i="49"/>
  <c r="C426" i="49"/>
  <c r="F645" i="53"/>
  <c r="E645" i="53"/>
  <c r="D645" i="53"/>
  <c r="C645" i="53"/>
  <c r="F1123" i="50"/>
  <c r="E1123" i="50"/>
  <c r="D1123" i="50"/>
  <c r="C1123" i="50"/>
  <c r="F116" i="27"/>
  <c r="E116" i="27"/>
  <c r="D116" i="27"/>
  <c r="C116" i="27"/>
  <c r="F1279" i="49"/>
  <c r="E1279" i="49"/>
  <c r="D1279" i="49"/>
  <c r="C1279" i="49"/>
  <c r="F848" i="50"/>
  <c r="E848" i="50"/>
  <c r="D848" i="50"/>
  <c r="C848" i="50"/>
  <c r="F300" i="41"/>
  <c r="E300" i="41"/>
  <c r="D300" i="41"/>
  <c r="C300" i="41"/>
  <c r="F307" i="51"/>
  <c r="E307" i="51"/>
  <c r="D307" i="51"/>
  <c r="C307" i="51"/>
  <c r="F380" i="51"/>
  <c r="E380" i="51"/>
  <c r="D380" i="51"/>
  <c r="C380" i="51"/>
  <c r="F748" i="50"/>
  <c r="E748" i="50"/>
  <c r="D748" i="50"/>
  <c r="C748" i="50"/>
  <c r="F1713" i="51"/>
  <c r="E1713" i="51"/>
  <c r="D1713" i="51"/>
  <c r="C1713" i="51"/>
  <c r="F20" i="50"/>
  <c r="E20" i="50"/>
  <c r="D20" i="50"/>
  <c r="C20" i="50"/>
  <c r="F100" i="50"/>
  <c r="E100" i="50"/>
  <c r="D100" i="50"/>
  <c r="C100" i="50"/>
  <c r="F1833" i="50"/>
  <c r="E1833" i="50"/>
  <c r="D1833" i="50"/>
  <c r="C1833" i="50"/>
  <c r="F983" i="50"/>
  <c r="E983" i="50"/>
  <c r="D983" i="50"/>
  <c r="C983" i="50"/>
  <c r="F1702" i="50"/>
  <c r="E1702" i="50"/>
  <c r="D1702" i="50"/>
  <c r="C1702" i="50"/>
  <c r="F124" i="33"/>
  <c r="E124" i="33"/>
  <c r="D124" i="33"/>
  <c r="C124" i="33"/>
  <c r="F47" i="15"/>
  <c r="E47" i="15"/>
  <c r="D47" i="15"/>
  <c r="C47" i="15"/>
  <c r="F1918" i="52"/>
  <c r="E1918" i="52"/>
  <c r="D1918" i="52"/>
  <c r="C1918" i="52"/>
  <c r="F659" i="49"/>
  <c r="E659" i="49"/>
  <c r="D659" i="49"/>
  <c r="C659" i="49"/>
  <c r="F160" i="49"/>
  <c r="E160" i="49"/>
  <c r="D160" i="49"/>
  <c r="C160" i="49"/>
  <c r="F1971" i="49"/>
  <c r="E1971" i="49"/>
  <c r="D1971" i="49"/>
  <c r="C1971" i="49"/>
  <c r="F1377" i="51"/>
  <c r="E1377" i="51"/>
  <c r="D1377" i="51"/>
  <c r="C1377" i="51"/>
  <c r="F857" i="12"/>
  <c r="E857" i="12"/>
  <c r="D857" i="12"/>
  <c r="C857" i="12"/>
  <c r="F140" i="30"/>
  <c r="E140" i="30"/>
  <c r="D140" i="30"/>
  <c r="C140" i="30"/>
  <c r="F64" i="32"/>
  <c r="E64" i="32"/>
  <c r="D64" i="32"/>
  <c r="C64" i="32"/>
  <c r="F1226" i="49"/>
  <c r="E1226" i="49"/>
  <c r="D1226" i="49"/>
  <c r="C1226" i="49"/>
  <c r="F136" i="50"/>
  <c r="E136" i="50"/>
  <c r="D136" i="50"/>
  <c r="C136" i="50"/>
  <c r="F322" i="51"/>
  <c r="E322" i="51"/>
  <c r="D322" i="51"/>
  <c r="C322" i="51"/>
  <c r="F616" i="49"/>
  <c r="E616" i="49"/>
  <c r="D616" i="49"/>
  <c r="C616" i="49"/>
  <c r="F1361" i="51"/>
  <c r="E1361" i="51"/>
  <c r="D1361" i="51"/>
  <c r="C1361" i="51"/>
  <c r="F1667" i="49"/>
  <c r="E1667" i="49"/>
  <c r="D1667" i="49"/>
  <c r="C1667" i="49"/>
  <c r="F1334" i="49"/>
  <c r="E1334" i="49"/>
  <c r="D1334" i="49"/>
  <c r="C1334" i="49"/>
  <c r="F87" i="50"/>
  <c r="E87" i="50"/>
  <c r="D87" i="50"/>
  <c r="C87" i="50"/>
  <c r="F1826" i="49"/>
  <c r="E1826" i="49"/>
  <c r="D1826" i="49"/>
  <c r="C1826" i="49"/>
  <c r="F307" i="50"/>
  <c r="E307" i="50"/>
  <c r="D307" i="50"/>
  <c r="C307" i="50"/>
  <c r="F1544" i="49"/>
  <c r="E1544" i="49"/>
  <c r="D1544" i="49"/>
  <c r="C1544" i="49"/>
  <c r="F1098" i="49"/>
  <c r="E1098" i="49"/>
  <c r="D1098" i="49"/>
  <c r="C1098" i="49"/>
  <c r="F1210" i="52"/>
  <c r="E1210" i="52"/>
  <c r="D1210" i="52"/>
  <c r="C1210" i="52"/>
  <c r="F1810" i="52"/>
  <c r="E1810" i="52"/>
  <c r="D1810" i="52"/>
  <c r="C1810" i="52"/>
  <c r="F14" i="50"/>
  <c r="E14" i="50"/>
  <c r="D14" i="50"/>
  <c r="C14" i="50"/>
  <c r="F594" i="49"/>
  <c r="E594" i="49"/>
  <c r="D594" i="49"/>
  <c r="C594" i="49"/>
  <c r="F549" i="53"/>
  <c r="E549" i="53"/>
  <c r="D549" i="53"/>
  <c r="C549" i="53"/>
  <c r="F1185" i="14"/>
  <c r="E1185" i="14"/>
  <c r="D1185" i="14"/>
  <c r="C1185" i="14"/>
  <c r="F322" i="31"/>
  <c r="E322" i="31"/>
  <c r="D322" i="31"/>
  <c r="C322" i="31"/>
  <c r="F2" i="51"/>
  <c r="E2" i="51"/>
  <c r="D2" i="51"/>
  <c r="F663" i="50"/>
  <c r="E663" i="50"/>
  <c r="D663" i="50"/>
  <c r="C663" i="50"/>
  <c r="F1279" i="50"/>
  <c r="E1279" i="50"/>
  <c r="D1279" i="50"/>
  <c r="C1279" i="50"/>
  <c r="F98" i="14"/>
  <c r="E98" i="14"/>
  <c r="D98" i="14"/>
  <c r="C98" i="14"/>
  <c r="F1378" i="49"/>
  <c r="E1378" i="49"/>
  <c r="D1378" i="49"/>
  <c r="C1378" i="49"/>
  <c r="F793" i="50"/>
  <c r="E793" i="50"/>
  <c r="D793" i="50"/>
  <c r="C793" i="50"/>
  <c r="F450" i="49"/>
  <c r="E450" i="49"/>
  <c r="D450" i="49"/>
  <c r="C450" i="49"/>
  <c r="F106" i="14"/>
  <c r="E106" i="14"/>
  <c r="D106" i="14"/>
  <c r="C106" i="14"/>
  <c r="F287" i="51"/>
  <c r="E287" i="51"/>
  <c r="D287" i="51"/>
  <c r="C287" i="51"/>
  <c r="F106" i="18"/>
  <c r="E106" i="18"/>
  <c r="D106" i="18"/>
  <c r="C106" i="18"/>
  <c r="F2104" i="49"/>
  <c r="E2104" i="49"/>
  <c r="D2104" i="49"/>
  <c r="C2104" i="49"/>
  <c r="F162" i="12"/>
  <c r="E162" i="12"/>
  <c r="D162" i="12"/>
  <c r="C162" i="12"/>
  <c r="F1994" i="49"/>
  <c r="E1994" i="49"/>
  <c r="D1994" i="49"/>
  <c r="C1994" i="49"/>
  <c r="F902" i="50"/>
  <c r="E902" i="50"/>
  <c r="D902" i="50"/>
  <c r="C902" i="50"/>
  <c r="F342" i="50"/>
  <c r="E342" i="50"/>
  <c r="D342" i="50"/>
  <c r="C342" i="50"/>
  <c r="F76" i="12"/>
  <c r="E76" i="12"/>
  <c r="D76" i="12"/>
  <c r="C76" i="12"/>
  <c r="F1446" i="49"/>
  <c r="E1446" i="49"/>
  <c r="D1446" i="49"/>
  <c r="C1446" i="49"/>
  <c r="F1291" i="51"/>
  <c r="E1291" i="51"/>
  <c r="D1291" i="51"/>
  <c r="C1291" i="51"/>
  <c r="F16" i="45"/>
  <c r="C16" i="45"/>
  <c r="D16" i="45"/>
  <c r="E16" i="45"/>
  <c r="F241" i="50"/>
  <c r="C241" i="50"/>
  <c r="D241" i="50"/>
  <c r="E241" i="50"/>
  <c r="F803" i="51"/>
  <c r="C803" i="51"/>
  <c r="D803" i="51"/>
  <c r="E803" i="51"/>
  <c r="F166" i="31"/>
  <c r="C166" i="31"/>
  <c r="D166" i="31"/>
  <c r="E166" i="31"/>
  <c r="F1406" i="49"/>
  <c r="C1406" i="49"/>
  <c r="D1406" i="49"/>
  <c r="E1406" i="49"/>
  <c r="F2062" i="52"/>
  <c r="C2062" i="52"/>
  <c r="D2062" i="52"/>
  <c r="E2062" i="52"/>
  <c r="F1045" i="12"/>
  <c r="C1045" i="12"/>
  <c r="D1045" i="12"/>
  <c r="E1045" i="12"/>
  <c r="F1174" i="50"/>
  <c r="C1174" i="50"/>
  <c r="D1174" i="50"/>
  <c r="E1174" i="50"/>
  <c r="F544" i="51"/>
  <c r="C544" i="51"/>
  <c r="D544" i="51"/>
  <c r="E544" i="51"/>
  <c r="F1486" i="50"/>
  <c r="C1486" i="50"/>
  <c r="D1486" i="50"/>
  <c r="E1486" i="50"/>
  <c r="F483" i="14"/>
  <c r="C483" i="14"/>
  <c r="D483" i="14"/>
  <c r="E483" i="14"/>
  <c r="F503" i="50"/>
  <c r="C503" i="50"/>
  <c r="D503" i="50"/>
  <c r="E503" i="50"/>
  <c r="F899" i="49"/>
  <c r="C899" i="49"/>
  <c r="D899" i="49"/>
  <c r="E899" i="49"/>
  <c r="F1149" i="51"/>
  <c r="C1149" i="51"/>
  <c r="D1149" i="51"/>
  <c r="E1149" i="51"/>
  <c r="F1656" i="52"/>
  <c r="C1656" i="52"/>
  <c r="D1656" i="52"/>
  <c r="E1656" i="52"/>
  <c r="F1320" i="14"/>
  <c r="C1320" i="14"/>
  <c r="D1320" i="14"/>
  <c r="E1320" i="14"/>
  <c r="F1995" i="52"/>
  <c r="C1995" i="52"/>
  <c r="D1995" i="52"/>
  <c r="E1995" i="52"/>
  <c r="F1033" i="50"/>
  <c r="C1033" i="50"/>
  <c r="D1033" i="50"/>
  <c r="E1033" i="50"/>
  <c r="F894" i="50"/>
  <c r="C894" i="50"/>
  <c r="D894" i="50"/>
  <c r="E894" i="50"/>
  <c r="F1002" i="50"/>
  <c r="C1002" i="50"/>
  <c r="D1002" i="50"/>
  <c r="E1002" i="50"/>
  <c r="F1038" i="12"/>
  <c r="C1038" i="12"/>
  <c r="D1038" i="12"/>
  <c r="E1038" i="12"/>
  <c r="F81" i="50"/>
  <c r="C81" i="50"/>
  <c r="D81" i="50"/>
  <c r="E81" i="50"/>
  <c r="F1932" i="52"/>
  <c r="C1932" i="52"/>
  <c r="D1932" i="52"/>
  <c r="E1932" i="52"/>
  <c r="F1141" i="50"/>
  <c r="C1141" i="50"/>
  <c r="D1141" i="50"/>
  <c r="E1141" i="50"/>
  <c r="F788" i="49"/>
  <c r="C788" i="49"/>
  <c r="D788" i="49"/>
  <c r="E788" i="49"/>
  <c r="F79" i="25"/>
  <c r="C79" i="25"/>
  <c r="D79" i="25"/>
  <c r="E79" i="25"/>
  <c r="F475" i="51"/>
  <c r="C475" i="51"/>
  <c r="D475" i="51"/>
  <c r="E475" i="51"/>
  <c r="F184" i="49"/>
  <c r="C184" i="49"/>
  <c r="D184" i="49"/>
  <c r="E184" i="49"/>
  <c r="F173" i="23"/>
  <c r="C173" i="23"/>
  <c r="D173" i="23"/>
  <c r="E173" i="23"/>
  <c r="F109" i="50"/>
  <c r="C109" i="50"/>
  <c r="D109" i="50"/>
  <c r="E109" i="50"/>
  <c r="F817" i="49"/>
  <c r="C817" i="49"/>
  <c r="D817" i="49"/>
  <c r="E817" i="49"/>
  <c r="F131" i="32"/>
  <c r="C131" i="32"/>
  <c r="D131" i="32"/>
  <c r="E131" i="32"/>
  <c r="F1434" i="50"/>
  <c r="C1434" i="50"/>
  <c r="D1434" i="50"/>
  <c r="E1434" i="50"/>
  <c r="F352" i="20"/>
  <c r="C352" i="20"/>
  <c r="D352" i="20"/>
  <c r="E352" i="20"/>
  <c r="F88" i="25"/>
  <c r="E88" i="25"/>
  <c r="D88" i="25"/>
  <c r="C88" i="25"/>
  <c r="F1869" i="49"/>
  <c r="E1869" i="49"/>
  <c r="D1869" i="49"/>
  <c r="C1869" i="49"/>
  <c r="F24" i="50"/>
  <c r="E24" i="50"/>
  <c r="D24" i="50"/>
  <c r="C24" i="50"/>
  <c r="F447" i="50"/>
  <c r="E447" i="50"/>
  <c r="D447" i="50"/>
  <c r="C447" i="50"/>
  <c r="F160" i="45"/>
  <c r="E160" i="45"/>
  <c r="D160" i="45"/>
  <c r="C160" i="45"/>
  <c r="F701" i="50"/>
  <c r="E701" i="50"/>
  <c r="D701" i="50"/>
  <c r="C701" i="50"/>
  <c r="F124" i="18"/>
  <c r="E124" i="18"/>
  <c r="D124" i="18"/>
  <c r="C124" i="18"/>
  <c r="F1489" i="51"/>
  <c r="E1489" i="51"/>
  <c r="D1489" i="51"/>
  <c r="C1489" i="51"/>
  <c r="F38" i="32"/>
  <c r="E38" i="32"/>
  <c r="D38" i="32"/>
  <c r="C38" i="32"/>
  <c r="F861" i="12"/>
  <c r="E861" i="12"/>
  <c r="D861" i="12"/>
  <c r="C861" i="12"/>
  <c r="F1064" i="51"/>
  <c r="E1064" i="51"/>
  <c r="D1064" i="51"/>
  <c r="C1064" i="51"/>
  <c r="F291" i="18"/>
  <c r="E291" i="18"/>
  <c r="D291" i="18"/>
  <c r="C291" i="18"/>
  <c r="F1165" i="13"/>
  <c r="E1165" i="13"/>
  <c r="D1165" i="13"/>
  <c r="C1165" i="13"/>
  <c r="F51" i="50"/>
  <c r="E51" i="50"/>
  <c r="D51" i="50"/>
  <c r="C51" i="50"/>
  <c r="F806" i="12"/>
  <c r="E806" i="12"/>
  <c r="D806" i="12"/>
  <c r="C806" i="12"/>
  <c r="F737" i="12"/>
  <c r="E737" i="12"/>
  <c r="D737" i="12"/>
  <c r="C737" i="12"/>
  <c r="F57" i="36"/>
  <c r="E57" i="36"/>
  <c r="D57" i="36"/>
  <c r="C57" i="36"/>
  <c r="F1128" i="50"/>
  <c r="E1128" i="50"/>
  <c r="D1128" i="50"/>
  <c r="C1128" i="50"/>
  <c r="F413" i="49"/>
  <c r="E413" i="49"/>
  <c r="D413" i="49"/>
  <c r="C413" i="49"/>
  <c r="F296" i="41"/>
  <c r="E296" i="41"/>
  <c r="D296" i="41"/>
  <c r="C296" i="41"/>
  <c r="F145" i="41"/>
  <c r="E145" i="41"/>
  <c r="D145" i="41"/>
  <c r="C145" i="41"/>
  <c r="F137" i="54"/>
  <c r="E137" i="54"/>
  <c r="D137" i="54"/>
  <c r="C137" i="54"/>
  <c r="F1769" i="49"/>
  <c r="E1769" i="49"/>
  <c r="D1769" i="49"/>
  <c r="C1769" i="49"/>
  <c r="F1417" i="51"/>
  <c r="E1417" i="51"/>
  <c r="D1417" i="51"/>
  <c r="C1417" i="51"/>
  <c r="F1878" i="50"/>
  <c r="E1878" i="50"/>
  <c r="D1878" i="50"/>
  <c r="C1878" i="50"/>
  <c r="C943" i="12"/>
  <c r="D943" i="12"/>
  <c r="E943" i="12"/>
  <c r="F943" i="12"/>
  <c r="F1944" i="49"/>
  <c r="E1944" i="49"/>
  <c r="D1944" i="49"/>
  <c r="C1944" i="49"/>
  <c r="F966" i="49"/>
  <c r="E966" i="49"/>
  <c r="D966" i="49"/>
  <c r="C966" i="49"/>
  <c r="F650" i="50"/>
  <c r="E650" i="50"/>
  <c r="D650" i="50"/>
  <c r="C650" i="50"/>
  <c r="F1339" i="50"/>
  <c r="E1339" i="50"/>
  <c r="D1339" i="50"/>
  <c r="C1339" i="50"/>
  <c r="F175" i="51"/>
  <c r="C175" i="51"/>
  <c r="D175" i="51"/>
  <c r="E175" i="51"/>
  <c r="F1858" i="49"/>
  <c r="E1858" i="49"/>
  <c r="D1858" i="49"/>
  <c r="C1858" i="49"/>
  <c r="F279" i="41"/>
  <c r="E279" i="41"/>
  <c r="D279" i="41"/>
  <c r="C279" i="41"/>
  <c r="F923" i="49"/>
  <c r="E923" i="49"/>
  <c r="D923" i="49"/>
  <c r="C923" i="49"/>
  <c r="F1149" i="13"/>
  <c r="E1149" i="13"/>
  <c r="D1149" i="13"/>
  <c r="C1149" i="13"/>
  <c r="C184" i="23"/>
  <c r="D184" i="23"/>
  <c r="E184" i="23"/>
  <c r="F184" i="23"/>
  <c r="F237" i="50"/>
  <c r="E237" i="50"/>
  <c r="D237" i="50"/>
  <c r="C237" i="50"/>
  <c r="F1742" i="49"/>
  <c r="E1742" i="49"/>
  <c r="D1742" i="49"/>
  <c r="C1742" i="49"/>
  <c r="F29" i="13"/>
  <c r="E29" i="13"/>
  <c r="D29" i="13"/>
  <c r="C29" i="13"/>
  <c r="F971" i="49"/>
  <c r="E971" i="49"/>
  <c r="D971" i="49"/>
  <c r="C971" i="49"/>
  <c r="F1592" i="49"/>
  <c r="E1592" i="49"/>
  <c r="D1592" i="49"/>
  <c r="C1592" i="49"/>
  <c r="F817" i="13"/>
  <c r="E817" i="13"/>
  <c r="D817" i="13"/>
  <c r="C817" i="13"/>
  <c r="F577" i="49"/>
  <c r="E577" i="49"/>
  <c r="D577" i="49"/>
  <c r="C577" i="49"/>
  <c r="F832" i="14"/>
  <c r="E832" i="14"/>
  <c r="D832" i="14"/>
  <c r="C832" i="14"/>
  <c r="C899" i="51"/>
  <c r="D899" i="51"/>
  <c r="E899" i="51"/>
  <c r="F899" i="51"/>
  <c r="F575" i="51"/>
  <c r="E575" i="51"/>
  <c r="D575" i="51"/>
  <c r="C575" i="51"/>
  <c r="F1515" i="49"/>
  <c r="E1515" i="49"/>
  <c r="D1515" i="49"/>
  <c r="C1515" i="49"/>
  <c r="F87" i="41"/>
  <c r="E87" i="41"/>
  <c r="D87" i="41"/>
  <c r="C87" i="41"/>
  <c r="F1493" i="49"/>
  <c r="E1493" i="49"/>
  <c r="D1493" i="49"/>
  <c r="C1493" i="49"/>
  <c r="C828" i="13"/>
  <c r="D828" i="13"/>
  <c r="E828" i="13"/>
  <c r="F828" i="13"/>
  <c r="C32" i="51"/>
  <c r="D32" i="51"/>
  <c r="E32" i="51"/>
  <c r="F32" i="51"/>
  <c r="F1115" i="50"/>
  <c r="E1115" i="50"/>
  <c r="D1115" i="50"/>
  <c r="C1115" i="50"/>
  <c r="F284" i="26"/>
  <c r="E284" i="26"/>
  <c r="D284" i="26"/>
  <c r="C284" i="26"/>
  <c r="F1712" i="49"/>
  <c r="E1712" i="49"/>
  <c r="D1712" i="49"/>
  <c r="C1712" i="49"/>
  <c r="F1577" i="51"/>
  <c r="E1577" i="51"/>
  <c r="D1577" i="51"/>
  <c r="C1577" i="51"/>
  <c r="F125" i="49"/>
  <c r="E125" i="49"/>
  <c r="D125" i="49"/>
  <c r="C125" i="49"/>
  <c r="F1217" i="49"/>
  <c r="E1217" i="49"/>
  <c r="D1217" i="49"/>
  <c r="C1217" i="49"/>
  <c r="F1242" i="50"/>
  <c r="E1242" i="50"/>
  <c r="D1242" i="50"/>
  <c r="C1242" i="50"/>
  <c r="F1016" i="51"/>
  <c r="E1016" i="51"/>
  <c r="D1016" i="51"/>
  <c r="C1016" i="51"/>
  <c r="C1626" i="51"/>
  <c r="D1626" i="51"/>
  <c r="E1626" i="51"/>
  <c r="F1626" i="51"/>
  <c r="C1791" i="50"/>
  <c r="D1791" i="50"/>
  <c r="E1791" i="50"/>
  <c r="F1791" i="50"/>
  <c r="C2071" i="49"/>
  <c r="D2071" i="49"/>
  <c r="E2071" i="49"/>
  <c r="F2071" i="49"/>
  <c r="F1098" i="50"/>
  <c r="E1098" i="50"/>
  <c r="D1098" i="50"/>
  <c r="C1098" i="50"/>
  <c r="F347" i="51"/>
  <c r="E347" i="51"/>
  <c r="D347" i="51"/>
  <c r="C347" i="51"/>
  <c r="F182" i="50"/>
  <c r="E182" i="50"/>
  <c r="D182" i="50"/>
  <c r="C182" i="50"/>
  <c r="C1179" i="12"/>
  <c r="D1179" i="12"/>
  <c r="E1179" i="12"/>
  <c r="F1179" i="12"/>
  <c r="F902" i="49"/>
  <c r="E902" i="49"/>
  <c r="D902" i="49"/>
  <c r="C902" i="49"/>
  <c r="F1074" i="49"/>
  <c r="E1074" i="49"/>
  <c r="D1074" i="49"/>
  <c r="C1074" i="49"/>
  <c r="F1376" i="49"/>
  <c r="E1376" i="49"/>
  <c r="D1376" i="49"/>
  <c r="C1376" i="49"/>
  <c r="F376" i="33"/>
  <c r="E376" i="33"/>
  <c r="D376" i="33"/>
  <c r="C376" i="33"/>
  <c r="C81" i="51"/>
  <c r="D81" i="51"/>
  <c r="E81" i="51"/>
  <c r="F81" i="51"/>
  <c r="C2117" i="49"/>
  <c r="D2117" i="49"/>
  <c r="E2117" i="49"/>
  <c r="F2117" i="49"/>
  <c r="C98" i="50"/>
  <c r="D98" i="50"/>
  <c r="E98" i="50"/>
  <c r="F98" i="50"/>
  <c r="C1752" i="49"/>
  <c r="D1752" i="49"/>
  <c r="E1752" i="49"/>
  <c r="F1752" i="49"/>
  <c r="F69" i="50"/>
  <c r="E69" i="50"/>
  <c r="D69" i="50"/>
  <c r="C69" i="50"/>
  <c r="F1611" i="52"/>
  <c r="C1611" i="52"/>
  <c r="D1611" i="52"/>
  <c r="E1611" i="52"/>
  <c r="F754" i="53"/>
  <c r="E754" i="53"/>
  <c r="D754" i="53"/>
  <c r="C754" i="53"/>
  <c r="F224" i="49"/>
  <c r="E224" i="49"/>
  <c r="D224" i="49"/>
  <c r="C224" i="49"/>
  <c r="F147" i="51"/>
  <c r="E147" i="51"/>
  <c r="D147" i="51"/>
  <c r="C147" i="51"/>
  <c r="F32" i="29"/>
  <c r="E32" i="29"/>
  <c r="D32" i="29"/>
  <c r="C32" i="29"/>
  <c r="F1163" i="52"/>
  <c r="E1163" i="52"/>
  <c r="D1163" i="52"/>
  <c r="C1163" i="52"/>
  <c r="C1961" i="52"/>
  <c r="D1961" i="52"/>
  <c r="E1961" i="52"/>
  <c r="F1961" i="52"/>
  <c r="C22" i="50"/>
  <c r="D22" i="50"/>
  <c r="E22" i="50"/>
  <c r="F22" i="50"/>
  <c r="C80" i="24"/>
  <c r="D80" i="24"/>
  <c r="E80" i="24"/>
  <c r="F80" i="24"/>
  <c r="C290" i="41"/>
  <c r="D290" i="41"/>
  <c r="E290" i="41"/>
  <c r="F290" i="41"/>
  <c r="C983" i="49"/>
  <c r="D983" i="49"/>
  <c r="E983" i="49"/>
  <c r="F983" i="49"/>
  <c r="C1682" i="52"/>
  <c r="D1682" i="52"/>
  <c r="E1682" i="52"/>
  <c r="F1682" i="52"/>
  <c r="C1088" i="50"/>
  <c r="D1088" i="50"/>
  <c r="E1088" i="50"/>
  <c r="F1088" i="50"/>
  <c r="C688" i="53"/>
  <c r="D688" i="53"/>
  <c r="E688" i="53"/>
  <c r="F688" i="53"/>
  <c r="C185" i="51"/>
  <c r="D185" i="51"/>
  <c r="E185" i="51"/>
  <c r="F185" i="51"/>
  <c r="C1624" i="50"/>
  <c r="D1624" i="50"/>
  <c r="E1624" i="50"/>
  <c r="F1624" i="50"/>
  <c r="C1600" i="50"/>
  <c r="D1600" i="50"/>
  <c r="E1600" i="50"/>
  <c r="F1600" i="50"/>
  <c r="C673" i="49"/>
  <c r="D673" i="49"/>
  <c r="E673" i="49"/>
  <c r="F673" i="49"/>
  <c r="C969" i="51"/>
  <c r="D969" i="51"/>
  <c r="E969" i="51"/>
  <c r="F969" i="51"/>
  <c r="C1870" i="49"/>
  <c r="D1870" i="49"/>
  <c r="E1870" i="49"/>
  <c r="F1870" i="49"/>
  <c r="C1748" i="49"/>
  <c r="D1748" i="49"/>
  <c r="E1748" i="49"/>
  <c r="F1748" i="49"/>
  <c r="C88" i="41"/>
  <c r="D88" i="41"/>
  <c r="E88" i="41"/>
  <c r="F88" i="41"/>
  <c r="C41" i="53"/>
  <c r="D41" i="53"/>
  <c r="E41" i="53"/>
  <c r="F41" i="53"/>
  <c r="C746" i="13"/>
  <c r="D746" i="13"/>
  <c r="E746" i="13"/>
  <c r="F746" i="13"/>
  <c r="C959" i="49"/>
  <c r="D959" i="49"/>
  <c r="E959" i="49"/>
  <c r="F959" i="49"/>
  <c r="C493" i="49"/>
  <c r="D493" i="49"/>
  <c r="E493" i="49"/>
  <c r="F493" i="49"/>
  <c r="C131" i="53"/>
  <c r="D131" i="53"/>
  <c r="E131" i="53"/>
  <c r="F131" i="53"/>
  <c r="C1620" i="49"/>
  <c r="D1620" i="49"/>
  <c r="E1620" i="49"/>
  <c r="F1620" i="49"/>
  <c r="C184" i="44"/>
  <c r="D184" i="44"/>
  <c r="E184" i="44"/>
  <c r="F184" i="44"/>
  <c r="C777" i="51"/>
  <c r="D777" i="51"/>
  <c r="E777" i="51"/>
  <c r="F777" i="51"/>
  <c r="C263" i="50"/>
  <c r="D263" i="50"/>
  <c r="E263" i="50"/>
  <c r="F263" i="50"/>
  <c r="C1723" i="50"/>
  <c r="D1723" i="50"/>
  <c r="E1723" i="50"/>
  <c r="F1723" i="50"/>
  <c r="C86" i="22"/>
  <c r="D86" i="22"/>
  <c r="E86" i="22"/>
  <c r="F86" i="22"/>
  <c r="C1282" i="53"/>
  <c r="D1282" i="53"/>
  <c r="E1282" i="53"/>
  <c r="F1282" i="53"/>
  <c r="C1918" i="49"/>
  <c r="D1918" i="49"/>
  <c r="E1918" i="49"/>
  <c r="F1918" i="49"/>
  <c r="F1725" i="49"/>
  <c r="E1725" i="49"/>
  <c r="D1725" i="49"/>
  <c r="C1725" i="49"/>
  <c r="C200" i="18"/>
  <c r="D200" i="18"/>
  <c r="E200" i="18"/>
  <c r="F200" i="18"/>
  <c r="C88" i="49"/>
  <c r="D88" i="49"/>
  <c r="E88" i="49"/>
  <c r="F88" i="49"/>
  <c r="F965" i="49"/>
  <c r="E965" i="49"/>
  <c r="D965" i="49"/>
  <c r="C965" i="49"/>
  <c r="F38" i="41"/>
  <c r="E38" i="41"/>
  <c r="D38" i="41"/>
  <c r="C38" i="41"/>
  <c r="F1704" i="52"/>
  <c r="E1704" i="52"/>
  <c r="D1704" i="52"/>
  <c r="C1704" i="52"/>
  <c r="F134" i="25"/>
  <c r="E134" i="25"/>
  <c r="D134" i="25"/>
  <c r="C134" i="25"/>
  <c r="C311" i="51"/>
  <c r="D311" i="51"/>
  <c r="E311" i="51"/>
  <c r="F311" i="51"/>
  <c r="F369" i="50"/>
  <c r="E369" i="50"/>
  <c r="D369" i="50"/>
  <c r="C369" i="50"/>
  <c r="C1003" i="50"/>
  <c r="D1003" i="50"/>
  <c r="E1003" i="50"/>
  <c r="F1003" i="50"/>
  <c r="F383" i="18"/>
  <c r="E383" i="18"/>
  <c r="D383" i="18"/>
  <c r="C383" i="18"/>
  <c r="F1669" i="49"/>
  <c r="E1669" i="49"/>
  <c r="D1669" i="49"/>
  <c r="C1669" i="49"/>
  <c r="C777" i="13"/>
  <c r="D777" i="13"/>
  <c r="E777" i="13"/>
  <c r="F777" i="13"/>
  <c r="C206" i="50"/>
  <c r="D206" i="50"/>
  <c r="E206" i="50"/>
  <c r="F206" i="50"/>
  <c r="C955" i="12"/>
  <c r="D955" i="12"/>
  <c r="E955" i="12"/>
  <c r="F955" i="12"/>
  <c r="F324" i="12"/>
  <c r="E324" i="12"/>
  <c r="D324" i="12"/>
  <c r="C324" i="12"/>
  <c r="F1486" i="51"/>
  <c r="E1486" i="51"/>
  <c r="D1486" i="51"/>
  <c r="C1486" i="51"/>
  <c r="F896" i="50"/>
  <c r="E896" i="50"/>
  <c r="D896" i="50"/>
  <c r="C896" i="50"/>
  <c r="F41" i="29"/>
  <c r="E41" i="29"/>
  <c r="D41" i="29"/>
  <c r="C41" i="29"/>
  <c r="F1618" i="49"/>
  <c r="E1618" i="49"/>
  <c r="D1618" i="49"/>
  <c r="C1618" i="49"/>
  <c r="F1340" i="49"/>
  <c r="E1340" i="49"/>
  <c r="D1340" i="49"/>
  <c r="C1340" i="49"/>
  <c r="F853" i="51"/>
  <c r="E853" i="51"/>
  <c r="D853" i="51"/>
  <c r="C853" i="51"/>
  <c r="F1205" i="51"/>
  <c r="E1205" i="51"/>
  <c r="D1205" i="51"/>
  <c r="C1205" i="51"/>
  <c r="F1030" i="50"/>
  <c r="E1030" i="50"/>
  <c r="D1030" i="50"/>
  <c r="C1030" i="50"/>
  <c r="F16" i="33"/>
  <c r="E16" i="33"/>
  <c r="D16" i="33"/>
  <c r="C16" i="33"/>
  <c r="F344" i="50"/>
  <c r="E344" i="50"/>
  <c r="D344" i="50"/>
  <c r="C344" i="50"/>
  <c r="F165" i="32"/>
  <c r="E165" i="32"/>
  <c r="D165" i="32"/>
  <c r="C165" i="32"/>
  <c r="F1792" i="52"/>
  <c r="E1792" i="52"/>
  <c r="D1792" i="52"/>
  <c r="C1792" i="52"/>
  <c r="F985" i="12"/>
  <c r="E985" i="12"/>
  <c r="D985" i="12"/>
  <c r="C985" i="12"/>
  <c r="F41" i="41"/>
  <c r="E41" i="41"/>
  <c r="D41" i="41"/>
  <c r="C41" i="41"/>
  <c r="F1871" i="50"/>
  <c r="E1871" i="50"/>
  <c r="D1871" i="50"/>
  <c r="C1871" i="50"/>
  <c r="F267" i="44"/>
  <c r="E267" i="44"/>
  <c r="D267" i="44"/>
  <c r="C267" i="44"/>
  <c r="F42" i="50"/>
  <c r="E42" i="50"/>
  <c r="D42" i="50"/>
  <c r="C42" i="50"/>
  <c r="F261" i="50"/>
  <c r="E261" i="50"/>
  <c r="D261" i="50"/>
  <c r="C261" i="50"/>
  <c r="F1050" i="53"/>
  <c r="E1050" i="53"/>
  <c r="D1050" i="53"/>
  <c r="C1050" i="53"/>
  <c r="F1009" i="50"/>
  <c r="E1009" i="50"/>
  <c r="D1009" i="50"/>
  <c r="C1009" i="50"/>
  <c r="F1335" i="13"/>
  <c r="E1335" i="13"/>
  <c r="D1335" i="13"/>
  <c r="C1335" i="13"/>
  <c r="F1556" i="49"/>
  <c r="E1556" i="49"/>
  <c r="D1556" i="49"/>
  <c r="C1556" i="49"/>
  <c r="F389" i="51"/>
  <c r="E389" i="51"/>
  <c r="D389" i="51"/>
  <c r="C389" i="51"/>
  <c r="F218" i="49"/>
  <c r="E218" i="49"/>
  <c r="D218" i="49"/>
  <c r="C218" i="49"/>
  <c r="F71" i="31"/>
  <c r="E71" i="31"/>
  <c r="D71" i="31"/>
  <c r="C71" i="31"/>
  <c r="F439" i="38"/>
  <c r="E439" i="38"/>
  <c r="D439" i="38"/>
  <c r="C439" i="38"/>
  <c r="F319" i="50"/>
  <c r="E319" i="50"/>
  <c r="D319" i="50"/>
  <c r="C319" i="50"/>
  <c r="F1765" i="50"/>
  <c r="E1765" i="50"/>
  <c r="D1765" i="50"/>
  <c r="C1765" i="50"/>
  <c r="F2094" i="49"/>
  <c r="E2094" i="49"/>
  <c r="D2094" i="49"/>
  <c r="C2094" i="49"/>
  <c r="F743" i="51"/>
  <c r="E743" i="51"/>
  <c r="D743" i="51"/>
  <c r="C743" i="51"/>
  <c r="F319" i="49"/>
  <c r="E319" i="49"/>
  <c r="D319" i="49"/>
  <c r="C319" i="49"/>
  <c r="F1479" i="52"/>
  <c r="E1479" i="52"/>
  <c r="D1479" i="52"/>
  <c r="C1479" i="52"/>
  <c r="F1034" i="49"/>
  <c r="E1034" i="49"/>
  <c r="D1034" i="49"/>
  <c r="C1034" i="49"/>
  <c r="F1563" i="52"/>
  <c r="E1563" i="52"/>
  <c r="D1563" i="52"/>
  <c r="C1563" i="52"/>
  <c r="F1549" i="49"/>
  <c r="E1549" i="49"/>
  <c r="D1549" i="49"/>
  <c r="C1549" i="49"/>
  <c r="F1786" i="49"/>
  <c r="E1786" i="49"/>
  <c r="D1786" i="49"/>
  <c r="C1786" i="49"/>
  <c r="F286" i="17"/>
  <c r="E286" i="17"/>
  <c r="D286" i="17"/>
  <c r="C286" i="17"/>
  <c r="F1385" i="51"/>
  <c r="E1385" i="51"/>
  <c r="D1385" i="51"/>
  <c r="C1385" i="51"/>
  <c r="F384" i="50"/>
  <c r="E384" i="50"/>
  <c r="D384" i="50"/>
  <c r="C384" i="50"/>
  <c r="F1173" i="14"/>
  <c r="E1173" i="14"/>
  <c r="D1173" i="14"/>
  <c r="C1173" i="14"/>
  <c r="F94" i="14"/>
  <c r="E94" i="14"/>
  <c r="D94" i="14"/>
  <c r="C94" i="14"/>
  <c r="C194" i="50"/>
  <c r="D194" i="50"/>
  <c r="E194" i="50"/>
  <c r="F194" i="50"/>
  <c r="F218" i="50"/>
  <c r="E218" i="50"/>
  <c r="D218" i="50"/>
  <c r="C218" i="50"/>
  <c r="C2130" i="49"/>
  <c r="D2130" i="49"/>
  <c r="E2130" i="49"/>
  <c r="F2130" i="49"/>
  <c r="F1562" i="49"/>
  <c r="E1562" i="49"/>
  <c r="D1562" i="49"/>
  <c r="C1562" i="49"/>
  <c r="F1373" i="52"/>
  <c r="E1373" i="52"/>
  <c r="D1373" i="52"/>
  <c r="C1373" i="52"/>
  <c r="F1825" i="50"/>
  <c r="E1825" i="50"/>
  <c r="D1825" i="50"/>
  <c r="C1825" i="50"/>
  <c r="C1867" i="50"/>
  <c r="D1867" i="50"/>
  <c r="E1867" i="50"/>
  <c r="F1867" i="50"/>
  <c r="F108" i="17"/>
  <c r="E108" i="17"/>
  <c r="D108" i="17"/>
  <c r="C108" i="17"/>
  <c r="F1511" i="52"/>
  <c r="E1511" i="52"/>
  <c r="D1511" i="52"/>
  <c r="C1511" i="52"/>
  <c r="F94" i="41"/>
  <c r="E94" i="41"/>
  <c r="D94" i="41"/>
  <c r="C94" i="41"/>
  <c r="C121" i="18"/>
  <c r="D121" i="18"/>
  <c r="E121" i="18"/>
  <c r="F121" i="18"/>
  <c r="C1329" i="53"/>
  <c r="D1329" i="53"/>
  <c r="E1329" i="53"/>
  <c r="F1329" i="53"/>
  <c r="C743" i="50"/>
  <c r="D743" i="50"/>
  <c r="E743" i="50"/>
  <c r="F743" i="50"/>
  <c r="C492" i="50"/>
  <c r="D492" i="50"/>
  <c r="E492" i="50"/>
  <c r="F492" i="50"/>
  <c r="F134" i="29"/>
  <c r="E134" i="29"/>
  <c r="D134" i="29"/>
  <c r="C134" i="29"/>
  <c r="F83" i="33"/>
  <c r="E83" i="33"/>
  <c r="D83" i="33"/>
  <c r="C83" i="33"/>
  <c r="F455" i="49"/>
  <c r="E455" i="49"/>
  <c r="D455" i="49"/>
  <c r="C455" i="49"/>
  <c r="F1058" i="50"/>
  <c r="E1058" i="50"/>
  <c r="D1058" i="50"/>
  <c r="C1058" i="50"/>
  <c r="F988" i="49"/>
  <c r="E988" i="49"/>
  <c r="D988" i="49"/>
  <c r="C988" i="49"/>
  <c r="F187" i="28"/>
  <c r="E187" i="28"/>
  <c r="D187" i="28"/>
  <c r="C187" i="28"/>
  <c r="F997" i="50"/>
  <c r="E997" i="50"/>
  <c r="D997" i="50"/>
  <c r="C997" i="50"/>
  <c r="C1157" i="51"/>
  <c r="D1157" i="51"/>
  <c r="E1157" i="51"/>
  <c r="F1157" i="51"/>
  <c r="C324" i="33"/>
  <c r="D324" i="33"/>
  <c r="E324" i="33"/>
  <c r="F324" i="33"/>
  <c r="F1181" i="51"/>
  <c r="E1181" i="51"/>
  <c r="D1181" i="51"/>
  <c r="C1181" i="51"/>
  <c r="F373" i="49"/>
  <c r="E373" i="49"/>
  <c r="D373" i="49"/>
  <c r="C373" i="49"/>
  <c r="F1835" i="50"/>
  <c r="E1835" i="50"/>
  <c r="D1835" i="50"/>
  <c r="C1835" i="50"/>
  <c r="F305" i="45"/>
  <c r="E305" i="45"/>
  <c r="D305" i="45"/>
  <c r="C305" i="45"/>
  <c r="C250" i="18"/>
  <c r="D250" i="18"/>
  <c r="E250" i="18"/>
  <c r="F250" i="18"/>
  <c r="F1203" i="52"/>
  <c r="E1203" i="52"/>
  <c r="D1203" i="52"/>
  <c r="C1203" i="52"/>
  <c r="C572" i="14"/>
  <c r="D572" i="14"/>
  <c r="E572" i="14"/>
  <c r="F572" i="14"/>
  <c r="C508" i="49"/>
  <c r="D508" i="49"/>
  <c r="E508" i="49"/>
  <c r="F508" i="49"/>
  <c r="C99" i="45"/>
  <c r="D99" i="45"/>
  <c r="E99" i="45"/>
  <c r="F99" i="45"/>
  <c r="F1381" i="53"/>
  <c r="E1381" i="53"/>
  <c r="D1381" i="53"/>
  <c r="C1381" i="53"/>
  <c r="F985" i="49"/>
  <c r="E985" i="49"/>
  <c r="D985" i="49"/>
  <c r="C985" i="49"/>
  <c r="C326" i="49"/>
  <c r="D326" i="49"/>
  <c r="E326" i="49"/>
  <c r="F326" i="49"/>
  <c r="F618" i="49"/>
  <c r="E618" i="49"/>
  <c r="D618" i="49"/>
  <c r="C618" i="49"/>
  <c r="F346" i="33"/>
  <c r="E346" i="33"/>
  <c r="D346" i="33"/>
  <c r="C346" i="33"/>
  <c r="C926" i="50"/>
  <c r="D926" i="50"/>
  <c r="E926" i="50"/>
  <c r="F926" i="50"/>
  <c r="C883" i="13"/>
  <c r="D883" i="13"/>
  <c r="E883" i="13"/>
  <c r="F883" i="13"/>
  <c r="F28" i="45"/>
  <c r="E28" i="45"/>
  <c r="D28" i="45"/>
  <c r="C28" i="45"/>
  <c r="F33" i="30"/>
  <c r="E33" i="30"/>
  <c r="D33" i="30"/>
  <c r="C33" i="30"/>
  <c r="F1788" i="49"/>
  <c r="E1788" i="49"/>
  <c r="D1788" i="49"/>
  <c r="C1788" i="49"/>
  <c r="F1037" i="50"/>
  <c r="E1037" i="50"/>
  <c r="D1037" i="50"/>
  <c r="C1037" i="50"/>
  <c r="C76" i="50"/>
  <c r="D76" i="50"/>
  <c r="E76" i="50"/>
  <c r="F76" i="50"/>
  <c r="F1808" i="50"/>
  <c r="E1808" i="50"/>
  <c r="D1808" i="50"/>
  <c r="C1808" i="50"/>
  <c r="F210" i="20"/>
  <c r="E210" i="20"/>
  <c r="D210" i="20"/>
  <c r="C210" i="20"/>
  <c r="F1249" i="50"/>
  <c r="E1249" i="50"/>
  <c r="D1249" i="50"/>
  <c r="C1249" i="50"/>
  <c r="C509" i="49"/>
  <c r="D509" i="49"/>
  <c r="E509" i="49"/>
  <c r="F509" i="49"/>
  <c r="F854" i="49"/>
  <c r="E854" i="49"/>
  <c r="D854" i="49"/>
  <c r="C854" i="49"/>
  <c r="C778" i="49"/>
  <c r="D778" i="49"/>
  <c r="E778" i="49"/>
  <c r="F778" i="49"/>
  <c r="F1325" i="12"/>
  <c r="E1325" i="12"/>
  <c r="D1325" i="12"/>
  <c r="C1325" i="12"/>
  <c r="F738" i="51"/>
  <c r="E738" i="51"/>
  <c r="D738" i="51"/>
  <c r="C738" i="51"/>
  <c r="F543" i="51"/>
  <c r="E543" i="51"/>
  <c r="D543" i="51"/>
  <c r="C543" i="51"/>
  <c r="F78" i="31"/>
  <c r="E78" i="31"/>
  <c r="D78" i="31"/>
  <c r="C78" i="31"/>
  <c r="C836" i="50"/>
  <c r="D836" i="50"/>
  <c r="E836" i="50"/>
  <c r="F836" i="50"/>
  <c r="F1194" i="49"/>
  <c r="E1194" i="49"/>
  <c r="D1194" i="49"/>
  <c r="C1194" i="49"/>
  <c r="F2147" i="49"/>
  <c r="E2147" i="49"/>
  <c r="D2147" i="49"/>
  <c r="C2147" i="49"/>
  <c r="F670" i="14"/>
  <c r="E670" i="14"/>
  <c r="D670" i="14"/>
  <c r="C670" i="14"/>
  <c r="F408" i="50"/>
  <c r="E408" i="50"/>
  <c r="D408" i="50"/>
  <c r="C408" i="50"/>
  <c r="F1613" i="49"/>
  <c r="E1613" i="49"/>
  <c r="D1613" i="49"/>
  <c r="C1613" i="49"/>
  <c r="C1729" i="52"/>
  <c r="D1729" i="52"/>
  <c r="E1729" i="52"/>
  <c r="F1729" i="52"/>
  <c r="C334" i="50"/>
  <c r="D334" i="50"/>
  <c r="E334" i="50"/>
  <c r="F334" i="50"/>
  <c r="C191" i="53"/>
  <c r="D191" i="53"/>
  <c r="E191" i="53"/>
  <c r="F191" i="53"/>
  <c r="C719" i="13"/>
  <c r="D719" i="13"/>
  <c r="E719" i="13"/>
  <c r="F719" i="13"/>
  <c r="C273" i="50"/>
  <c r="D273" i="50"/>
  <c r="E273" i="50"/>
  <c r="F273" i="50"/>
  <c r="C982" i="53"/>
  <c r="D982" i="53"/>
  <c r="E982" i="53"/>
  <c r="F982" i="53"/>
  <c r="C1375" i="51"/>
  <c r="D1375" i="51"/>
  <c r="E1375" i="51"/>
  <c r="F1375" i="51"/>
  <c r="C848" i="53"/>
  <c r="D848" i="53"/>
  <c r="E848" i="53"/>
  <c r="F848" i="53"/>
  <c r="C2024" i="49"/>
  <c r="D2024" i="49"/>
  <c r="E2024" i="49"/>
  <c r="F2024" i="49"/>
  <c r="C1092" i="51"/>
  <c r="D1092" i="51"/>
  <c r="E1092" i="51"/>
  <c r="F1092" i="51"/>
  <c r="C186" i="51"/>
  <c r="D186" i="51"/>
  <c r="E186" i="51"/>
  <c r="F186" i="51"/>
  <c r="C425" i="14"/>
  <c r="D425" i="14"/>
  <c r="E425" i="14"/>
  <c r="F425" i="14"/>
  <c r="G11" i="27"/>
  <c r="C258" i="32"/>
  <c r="D258" i="32"/>
  <c r="E258" i="32"/>
  <c r="F258" i="32"/>
  <c r="F1202" i="50"/>
  <c r="E1202" i="50"/>
  <c r="D1202" i="50"/>
  <c r="C1202" i="50"/>
  <c r="F869" i="51"/>
  <c r="E869" i="51"/>
  <c r="D869" i="51"/>
  <c r="C869" i="51"/>
  <c r="F627" i="50"/>
  <c r="E627" i="50"/>
  <c r="D627" i="50"/>
  <c r="C627" i="50"/>
  <c r="C73" i="51"/>
  <c r="D73" i="51"/>
  <c r="E73" i="51"/>
  <c r="F73" i="51"/>
  <c r="F129" i="12"/>
  <c r="E129" i="12"/>
  <c r="D129" i="12"/>
  <c r="C129" i="12"/>
  <c r="C1961" i="49"/>
  <c r="D1961" i="49"/>
  <c r="E1961" i="49"/>
  <c r="F1961" i="49"/>
  <c r="F1304" i="13"/>
  <c r="E1304" i="13"/>
  <c r="D1304" i="13"/>
  <c r="C1304" i="13"/>
  <c r="F918" i="50"/>
  <c r="E918" i="50"/>
  <c r="D918" i="50"/>
  <c r="C918" i="50"/>
  <c r="F2019" i="49"/>
  <c r="E2019" i="49"/>
  <c r="D2019" i="49"/>
  <c r="C2019" i="49"/>
  <c r="C14" i="16"/>
  <c r="D14" i="16"/>
  <c r="E14" i="16"/>
  <c r="F14" i="16"/>
  <c r="C211" i="41"/>
  <c r="D211" i="41"/>
  <c r="E211" i="41"/>
  <c r="F211" i="41"/>
  <c r="F327" i="50"/>
  <c r="E327" i="50"/>
  <c r="D327" i="50"/>
  <c r="C327" i="50"/>
  <c r="F630" i="49"/>
  <c r="E630" i="49"/>
  <c r="D630" i="49"/>
  <c r="C630" i="49"/>
  <c r="F872" i="14"/>
  <c r="E872" i="14"/>
  <c r="D872" i="14"/>
  <c r="C872" i="14"/>
  <c r="F1251" i="49"/>
  <c r="E1251" i="49"/>
  <c r="D1251" i="49"/>
  <c r="C1251" i="49"/>
  <c r="F1244" i="51"/>
  <c r="E1244" i="51"/>
  <c r="D1244" i="51"/>
  <c r="C1244" i="51"/>
  <c r="F388" i="50"/>
  <c r="E388" i="50"/>
  <c r="D388" i="50"/>
  <c r="C388" i="50"/>
  <c r="F2041" i="49"/>
  <c r="E2041" i="49"/>
  <c r="D2041" i="49"/>
  <c r="C2041" i="49"/>
  <c r="F113" i="32"/>
  <c r="C113" i="32"/>
  <c r="D113" i="32"/>
  <c r="E113" i="32"/>
  <c r="F331" i="20"/>
  <c r="C331" i="20"/>
  <c r="D331" i="20"/>
  <c r="E331" i="20"/>
  <c r="F1109" i="54"/>
  <c r="C2" i="54"/>
  <c r="C1109" i="54"/>
  <c r="D1109" i="54"/>
  <c r="E1109" i="54"/>
  <c r="F993" i="49"/>
  <c r="C993" i="49"/>
  <c r="D993" i="49"/>
  <c r="E993" i="49"/>
  <c r="F769" i="51"/>
  <c r="C769" i="51"/>
  <c r="D769" i="51"/>
  <c r="E769" i="51"/>
  <c r="F1666" i="50"/>
  <c r="C1666" i="50"/>
  <c r="D1666" i="50"/>
  <c r="E1666" i="50"/>
  <c r="F396" i="49"/>
  <c r="C396" i="49"/>
  <c r="D396" i="49"/>
  <c r="E396" i="49"/>
  <c r="F1482" i="51"/>
  <c r="C1482" i="51"/>
  <c r="D1482" i="51"/>
  <c r="E1482" i="51"/>
  <c r="F129" i="50"/>
  <c r="C129" i="50"/>
  <c r="D129" i="50"/>
  <c r="E129" i="50"/>
  <c r="F2018" i="49"/>
  <c r="C2018" i="49"/>
  <c r="D2018" i="49"/>
  <c r="E2018" i="49"/>
  <c r="F1080" i="50"/>
  <c r="C1080" i="50"/>
  <c r="D1080" i="50"/>
  <c r="E1080" i="50"/>
  <c r="F828" i="51"/>
  <c r="C828" i="51"/>
  <c r="D828" i="51"/>
  <c r="E828" i="51"/>
  <c r="F1029" i="50"/>
  <c r="C1029" i="50"/>
  <c r="D1029" i="50"/>
  <c r="E1029" i="50"/>
  <c r="F1228" i="51"/>
  <c r="C1228" i="51"/>
  <c r="D1228" i="51"/>
  <c r="E1228" i="51"/>
  <c r="F407" i="49"/>
  <c r="C407" i="49"/>
  <c r="D407" i="49"/>
  <c r="E407" i="49"/>
  <c r="F601" i="50"/>
  <c r="C601" i="50"/>
  <c r="D601" i="50"/>
  <c r="E601" i="50"/>
  <c r="F355" i="18"/>
  <c r="C355" i="18"/>
  <c r="D355" i="18"/>
  <c r="E355" i="18"/>
  <c r="F102" i="51"/>
  <c r="C102" i="51"/>
  <c r="D102" i="51"/>
  <c r="E102" i="51"/>
  <c r="F789" i="14"/>
  <c r="C789" i="14"/>
  <c r="D789" i="14"/>
  <c r="E789" i="14"/>
  <c r="F1766" i="51"/>
  <c r="C1766" i="51"/>
  <c r="D1766" i="51"/>
  <c r="E1766" i="51"/>
  <c r="F1310" i="53"/>
  <c r="C1310" i="53"/>
  <c r="D1310" i="53"/>
  <c r="E1310" i="53"/>
  <c r="F1437" i="53"/>
  <c r="C1437" i="53"/>
  <c r="D1437" i="53"/>
  <c r="E1437" i="53"/>
  <c r="F428" i="51"/>
  <c r="C428" i="51"/>
  <c r="D428" i="51"/>
  <c r="E428" i="51"/>
  <c r="F655" i="50"/>
  <c r="C655" i="50"/>
  <c r="D655" i="50"/>
  <c r="E655" i="50"/>
  <c r="F1124" i="50"/>
  <c r="C1124" i="50"/>
  <c r="D1124" i="50"/>
  <c r="E1124" i="50"/>
  <c r="F1650" i="51"/>
  <c r="C1650" i="51"/>
  <c r="D1650" i="51"/>
  <c r="E1650" i="51"/>
  <c r="F472" i="50"/>
  <c r="C472" i="50"/>
  <c r="D472" i="50"/>
  <c r="E472" i="50"/>
  <c r="F1017" i="14"/>
  <c r="C1017" i="14"/>
  <c r="D1017" i="14"/>
  <c r="E1017" i="14"/>
  <c r="F1110" i="49"/>
  <c r="C1110" i="49"/>
  <c r="D1110" i="49"/>
  <c r="E1110" i="49"/>
  <c r="F1500" i="50"/>
  <c r="C1500" i="50"/>
  <c r="D1500" i="50"/>
  <c r="E1500" i="50"/>
  <c r="F363" i="33"/>
  <c r="C363" i="33"/>
  <c r="D363" i="33"/>
  <c r="E363" i="33"/>
  <c r="F177" i="50"/>
  <c r="C177" i="50"/>
  <c r="D177" i="50"/>
  <c r="E177" i="50"/>
  <c r="F225" i="41"/>
  <c r="C225" i="41"/>
  <c r="D225" i="41"/>
  <c r="E225" i="41"/>
  <c r="F244" i="31"/>
  <c r="C244" i="31"/>
  <c r="D244" i="31"/>
  <c r="E244" i="31"/>
  <c r="F1324" i="50"/>
  <c r="C1324" i="50"/>
  <c r="D1324" i="50"/>
  <c r="E1324" i="50"/>
  <c r="F1630" i="50"/>
  <c r="C1630" i="50"/>
  <c r="D1630" i="50"/>
  <c r="E1630" i="50"/>
  <c r="F18" i="26"/>
  <c r="E18" i="26"/>
  <c r="D18" i="26"/>
  <c r="C18" i="26"/>
  <c r="F344" i="51"/>
  <c r="E344" i="51"/>
  <c r="D344" i="51"/>
  <c r="C344" i="51"/>
  <c r="F1418" i="49"/>
  <c r="E1418" i="49"/>
  <c r="D1418" i="49"/>
  <c r="C1418" i="49"/>
  <c r="F2111" i="49"/>
  <c r="E2111" i="49"/>
  <c r="D2111" i="49"/>
  <c r="C2111" i="49"/>
  <c r="F83" i="53"/>
  <c r="E83" i="53"/>
  <c r="D83" i="53"/>
  <c r="C83" i="53"/>
  <c r="F408" i="14"/>
  <c r="E408" i="14"/>
  <c r="D408" i="14"/>
  <c r="C408" i="14"/>
  <c r="F196" i="51"/>
  <c r="E196" i="51"/>
  <c r="D196" i="51"/>
  <c r="C196" i="51"/>
  <c r="F390" i="49"/>
  <c r="E390" i="49"/>
  <c r="D390" i="49"/>
  <c r="C390" i="49"/>
  <c r="F878" i="50"/>
  <c r="E878" i="50"/>
  <c r="D878" i="50"/>
  <c r="C878" i="50"/>
  <c r="F1978" i="49"/>
  <c r="E1978" i="49"/>
  <c r="D1978" i="49"/>
  <c r="C1978" i="49"/>
  <c r="F1966" i="49"/>
  <c r="E1966" i="49"/>
  <c r="D1966" i="49"/>
  <c r="C1966" i="49"/>
  <c r="F182" i="49"/>
  <c r="E182" i="49"/>
  <c r="D182" i="49"/>
  <c r="C182" i="49"/>
  <c r="F1427" i="52"/>
  <c r="E1427" i="52"/>
  <c r="D1427" i="52"/>
  <c r="C1427" i="52"/>
  <c r="F79" i="45"/>
  <c r="E79" i="45"/>
  <c r="D79" i="45"/>
  <c r="C79" i="45"/>
  <c r="F112" i="14"/>
  <c r="E112" i="14"/>
  <c r="D112" i="14"/>
  <c r="C112" i="14"/>
  <c r="F108" i="12"/>
  <c r="E108" i="12"/>
  <c r="D108" i="12"/>
  <c r="C108" i="12"/>
  <c r="F227" i="33"/>
  <c r="E227" i="33"/>
  <c r="D227" i="33"/>
  <c r="C227" i="33"/>
  <c r="F1236" i="50"/>
  <c r="E1236" i="50"/>
  <c r="D1236" i="50"/>
  <c r="C1236" i="50"/>
  <c r="F48" i="51"/>
  <c r="E48" i="51"/>
  <c r="D48" i="51"/>
  <c r="C48" i="51"/>
  <c r="F821" i="51"/>
  <c r="E821" i="51"/>
  <c r="D821" i="51"/>
  <c r="C821" i="51"/>
  <c r="F1586" i="51"/>
  <c r="E1586" i="51"/>
  <c r="D1586" i="51"/>
  <c r="C1586" i="51"/>
  <c r="F1826" i="51"/>
  <c r="E1826" i="51"/>
  <c r="D1826" i="51"/>
  <c r="C1826" i="51"/>
  <c r="F654" i="50"/>
  <c r="E654" i="50"/>
  <c r="D654" i="50"/>
  <c r="C654" i="50"/>
  <c r="F761" i="50"/>
  <c r="E761" i="50"/>
  <c r="D761" i="50"/>
  <c r="C761" i="50"/>
  <c r="F1022" i="49"/>
  <c r="E1022" i="49"/>
  <c r="D1022" i="49"/>
  <c r="C1022" i="49"/>
  <c r="F1058" i="13"/>
  <c r="E1058" i="13"/>
  <c r="D1058" i="13"/>
  <c r="C1058" i="13"/>
  <c r="F1798" i="50"/>
  <c r="E1798" i="50"/>
  <c r="D1798" i="50"/>
  <c r="C1798" i="50"/>
  <c r="F467" i="49"/>
  <c r="E467" i="49"/>
  <c r="D467" i="49"/>
  <c r="C467" i="49"/>
  <c r="F680" i="49"/>
  <c r="E680" i="49"/>
  <c r="D680" i="49"/>
  <c r="C680" i="49"/>
  <c r="F100" i="17"/>
  <c r="E100" i="17"/>
  <c r="D100" i="17"/>
  <c r="C100" i="17"/>
  <c r="F1940" i="52"/>
  <c r="E1940" i="52"/>
  <c r="D1940" i="52"/>
  <c r="C1940" i="52"/>
  <c r="C1191" i="52"/>
  <c r="D1191" i="52"/>
  <c r="E1191" i="52"/>
  <c r="F1191" i="52"/>
  <c r="C11" i="27"/>
  <c r="D11" i="27"/>
  <c r="E11" i="27"/>
  <c r="F11" i="27"/>
  <c r="C206" i="45"/>
  <c r="D206" i="45"/>
  <c r="E206" i="45"/>
  <c r="F206" i="45"/>
  <c r="F1691" i="50"/>
  <c r="E1691" i="50"/>
  <c r="D1691" i="50"/>
  <c r="C1691" i="50"/>
  <c r="F1571" i="49"/>
  <c r="E1571" i="49"/>
  <c r="D1571" i="49"/>
  <c r="C1571" i="49"/>
  <c r="F1559" i="50"/>
  <c r="E1559" i="50"/>
  <c r="D1559" i="50"/>
  <c r="C1559" i="50"/>
  <c r="F808" i="50"/>
  <c r="E808" i="50"/>
  <c r="D808" i="50"/>
  <c r="C808" i="50"/>
  <c r="F14" i="24"/>
  <c r="E14" i="24"/>
  <c r="D14" i="24"/>
  <c r="C14" i="24"/>
  <c r="F181" i="41"/>
  <c r="E181" i="41"/>
  <c r="D181" i="41"/>
  <c r="C181" i="41"/>
  <c r="F344" i="49"/>
  <c r="E344" i="49"/>
  <c r="D344" i="49"/>
  <c r="C344" i="49"/>
  <c r="C1808" i="51"/>
  <c r="D1808" i="51"/>
  <c r="E1808" i="51"/>
  <c r="F1808" i="51"/>
  <c r="C1133" i="12"/>
  <c r="D1133" i="12"/>
  <c r="E1133" i="12"/>
  <c r="F1133" i="12"/>
  <c r="C1512" i="50"/>
  <c r="D1512" i="50"/>
  <c r="E1512" i="50"/>
  <c r="F1512" i="50"/>
  <c r="G31" i="27"/>
  <c r="F1841" i="49"/>
  <c r="E1841" i="49"/>
  <c r="D1841" i="49"/>
  <c r="C1841" i="49"/>
  <c r="C970" i="51"/>
  <c r="D970" i="51"/>
  <c r="E970" i="51"/>
  <c r="F970" i="51"/>
  <c r="C360" i="50"/>
  <c r="D360" i="50"/>
  <c r="E360" i="50"/>
  <c r="F360" i="50"/>
  <c r="C741" i="49"/>
  <c r="D741" i="49"/>
  <c r="E741" i="49"/>
  <c r="F741" i="49"/>
  <c r="F1795" i="50"/>
  <c r="E1795" i="50"/>
  <c r="D1795" i="50"/>
  <c r="C1795" i="50"/>
  <c r="F155" i="28"/>
  <c r="E155" i="28"/>
  <c r="D155" i="28"/>
  <c r="C155" i="28"/>
  <c r="F1079" i="13"/>
  <c r="E1079" i="13"/>
  <c r="D1079" i="13"/>
  <c r="C1079" i="13"/>
  <c r="F207" i="44"/>
  <c r="E207" i="44"/>
  <c r="D207" i="44"/>
  <c r="C207" i="44"/>
  <c r="F1130" i="50"/>
  <c r="E1130" i="50"/>
  <c r="D1130" i="50"/>
  <c r="C1130" i="50"/>
  <c r="F1408" i="49"/>
  <c r="E1408" i="49"/>
  <c r="D1408" i="49"/>
  <c r="C1408" i="49"/>
  <c r="C1109" i="49"/>
  <c r="D1109" i="49"/>
  <c r="E1109" i="49"/>
  <c r="F1109" i="49"/>
  <c r="F1612" i="49"/>
  <c r="E1612" i="49"/>
  <c r="D1612" i="49"/>
  <c r="C1612" i="49"/>
  <c r="F1244" i="12"/>
  <c r="E1244" i="12"/>
  <c r="D1244" i="12"/>
  <c r="C1244" i="12"/>
  <c r="F681" i="49"/>
  <c r="E681" i="49"/>
  <c r="D681" i="49"/>
  <c r="C681" i="49"/>
  <c r="F943" i="49"/>
  <c r="E943" i="49"/>
  <c r="D943" i="49"/>
  <c r="C943" i="49"/>
  <c r="F1904" i="49"/>
  <c r="E1904" i="49"/>
  <c r="D1904" i="49"/>
  <c r="C1904" i="49"/>
  <c r="C74" i="33"/>
  <c r="D74" i="33"/>
  <c r="E74" i="33"/>
  <c r="F74" i="33"/>
  <c r="C421" i="50"/>
  <c r="D421" i="50"/>
  <c r="E421" i="50"/>
  <c r="F421" i="50"/>
  <c r="F378" i="38"/>
  <c r="E378" i="38"/>
  <c r="D378" i="38"/>
  <c r="C378" i="38"/>
  <c r="C1455" i="49"/>
  <c r="D1455" i="49"/>
  <c r="E1455" i="49"/>
  <c r="F1455" i="49"/>
  <c r="F331" i="50"/>
  <c r="E331" i="50"/>
  <c r="D331" i="50"/>
  <c r="C331" i="50"/>
  <c r="F695" i="51"/>
  <c r="E695" i="51"/>
  <c r="D695" i="51"/>
  <c r="C695" i="51"/>
  <c r="F116" i="28"/>
  <c r="E116" i="28"/>
  <c r="D116" i="28"/>
  <c r="C116" i="28"/>
  <c r="F1711" i="50"/>
  <c r="E1711" i="50"/>
  <c r="D1711" i="50"/>
  <c r="C1711" i="50"/>
  <c r="C2079" i="49"/>
  <c r="D2079" i="49"/>
  <c r="E2079" i="49"/>
  <c r="F2079" i="49"/>
  <c r="F909" i="49"/>
  <c r="E909" i="49"/>
  <c r="D909" i="49"/>
  <c r="C909" i="49"/>
  <c r="C90" i="51"/>
  <c r="D90" i="51"/>
  <c r="E90" i="51"/>
  <c r="F90" i="51"/>
  <c r="F275" i="17"/>
  <c r="E275" i="17"/>
  <c r="D275" i="17"/>
  <c r="C275" i="17"/>
  <c r="C1506" i="50"/>
  <c r="D1506" i="50"/>
  <c r="E1506" i="50"/>
  <c r="F1506" i="50"/>
  <c r="C159" i="45"/>
  <c r="D159" i="45"/>
  <c r="E159" i="45"/>
  <c r="F159" i="45"/>
  <c r="F358" i="14"/>
  <c r="E358" i="14"/>
  <c r="D358" i="14"/>
  <c r="C358" i="14"/>
  <c r="F154" i="22"/>
  <c r="E154" i="22"/>
  <c r="D154" i="22"/>
  <c r="C154" i="22"/>
  <c r="F1700" i="52"/>
  <c r="E1700" i="52"/>
  <c r="D1700" i="52"/>
  <c r="C1700" i="52"/>
  <c r="F43" i="51"/>
  <c r="E43" i="51"/>
  <c r="D43" i="51"/>
  <c r="C43" i="51"/>
  <c r="F88" i="45"/>
  <c r="E88" i="45"/>
  <c r="D88" i="45"/>
  <c r="C88" i="45"/>
  <c r="F1286" i="50"/>
  <c r="E1286" i="50"/>
  <c r="D1286" i="50"/>
  <c r="C1286" i="50"/>
  <c r="F344" i="33"/>
  <c r="E344" i="33"/>
  <c r="D344" i="33"/>
  <c r="C344" i="33"/>
  <c r="F32" i="23"/>
  <c r="E32" i="23"/>
  <c r="D32" i="23"/>
  <c r="C32" i="23"/>
  <c r="C267" i="41"/>
  <c r="D267" i="41"/>
  <c r="E267" i="41"/>
  <c r="F267" i="41"/>
  <c r="F825" i="51"/>
  <c r="E825" i="51"/>
  <c r="D825" i="51"/>
  <c r="C825" i="51"/>
  <c r="F926" i="49"/>
  <c r="E926" i="49"/>
  <c r="D926" i="49"/>
  <c r="C926" i="49"/>
  <c r="F1086" i="49"/>
  <c r="E1086" i="49"/>
  <c r="D1086" i="49"/>
  <c r="C1086" i="49"/>
  <c r="F1417" i="52"/>
  <c r="E1417" i="52"/>
  <c r="D1417" i="52"/>
  <c r="C1417" i="52"/>
  <c r="F548" i="51"/>
  <c r="E548" i="51"/>
  <c r="D548" i="51"/>
  <c r="C548" i="51"/>
  <c r="F773" i="49"/>
  <c r="E773" i="49"/>
  <c r="D773" i="49"/>
  <c r="C773" i="49"/>
  <c r="F106" i="50"/>
  <c r="E106" i="50"/>
  <c r="D106" i="50"/>
  <c r="C106" i="50"/>
  <c r="F2166" i="49"/>
  <c r="E2166" i="49"/>
  <c r="D2166" i="49"/>
  <c r="C2166" i="49"/>
  <c r="C2114" i="49"/>
  <c r="D2114" i="49"/>
  <c r="E2114" i="49"/>
  <c r="F2114" i="49"/>
  <c r="C1708" i="49"/>
  <c r="D1708" i="49"/>
  <c r="E1708" i="49"/>
  <c r="F1708" i="49"/>
  <c r="C76" i="32"/>
  <c r="D76" i="32"/>
  <c r="E76" i="32"/>
  <c r="F76" i="32"/>
  <c r="C735" i="49"/>
  <c r="D735" i="49"/>
  <c r="E735" i="49"/>
  <c r="F735" i="49"/>
  <c r="C856" i="51"/>
  <c r="D856" i="51"/>
  <c r="E856" i="51"/>
  <c r="F856" i="51"/>
  <c r="C346" i="49"/>
  <c r="D346" i="49"/>
  <c r="E346" i="49"/>
  <c r="F346" i="49"/>
  <c r="C158" i="49"/>
  <c r="D158" i="49"/>
  <c r="E158" i="49"/>
  <c r="F158" i="49"/>
  <c r="C768" i="14"/>
  <c r="D768" i="14"/>
  <c r="E768" i="14"/>
  <c r="F768" i="14"/>
  <c r="C558" i="50"/>
  <c r="D558" i="50"/>
  <c r="E558" i="50"/>
  <c r="F558" i="50"/>
  <c r="C1594" i="49"/>
  <c r="D1594" i="49"/>
  <c r="E1594" i="49"/>
  <c r="F1594" i="49"/>
  <c r="C192" i="45"/>
  <c r="D192" i="45"/>
  <c r="E192" i="45"/>
  <c r="F192" i="45"/>
  <c r="C497" i="51"/>
  <c r="D497" i="51"/>
  <c r="E497" i="51"/>
  <c r="F497" i="51"/>
  <c r="C1493" i="51"/>
  <c r="D1493" i="51"/>
  <c r="E1493" i="51"/>
  <c r="F1493" i="51"/>
  <c r="C912" i="50"/>
  <c r="D912" i="50"/>
  <c r="E912" i="50"/>
  <c r="F912" i="50"/>
  <c r="C978" i="49"/>
  <c r="D978" i="49"/>
  <c r="E978" i="49"/>
  <c r="F978" i="49"/>
  <c r="C185" i="50"/>
  <c r="D185" i="50"/>
  <c r="E185" i="50"/>
  <c r="F185" i="50"/>
  <c r="C61" i="31"/>
  <c r="D61" i="31"/>
  <c r="E61" i="31"/>
  <c r="F61" i="31"/>
  <c r="C92" i="45"/>
  <c r="D92" i="45"/>
  <c r="E92" i="45"/>
  <c r="F92" i="45"/>
  <c r="C1463" i="51"/>
  <c r="D1463" i="51"/>
  <c r="E1463" i="51"/>
  <c r="F1463" i="51"/>
  <c r="C137" i="20"/>
  <c r="D137" i="20"/>
  <c r="E137" i="20"/>
  <c r="F137" i="20"/>
  <c r="C673" i="53"/>
  <c r="D673" i="53"/>
  <c r="E673" i="53"/>
  <c r="F673" i="53"/>
  <c r="C1436" i="51"/>
  <c r="D1436" i="51"/>
  <c r="E1436" i="51"/>
  <c r="F1436" i="51"/>
  <c r="C571" i="50"/>
  <c r="D571" i="50"/>
  <c r="E571" i="50"/>
  <c r="F571" i="50"/>
  <c r="C480" i="51"/>
  <c r="D480" i="51"/>
  <c r="E480" i="51"/>
  <c r="F480" i="51"/>
  <c r="C1913" i="49"/>
  <c r="D1913" i="49"/>
  <c r="E1913" i="49"/>
  <c r="F1913" i="49"/>
  <c r="C323" i="51"/>
  <c r="D323" i="51"/>
  <c r="E323" i="51"/>
  <c r="F323" i="51"/>
  <c r="C949" i="50"/>
  <c r="D949" i="50"/>
  <c r="E949" i="50"/>
  <c r="F949" i="50"/>
  <c r="C1876" i="49"/>
  <c r="D1876" i="49"/>
  <c r="E1876" i="49"/>
  <c r="F1876" i="49"/>
  <c r="C1183" i="49"/>
  <c r="D1183" i="49"/>
  <c r="E1183" i="49"/>
  <c r="F1183" i="49"/>
  <c r="C411" i="50"/>
  <c r="D411" i="50"/>
  <c r="E411" i="50"/>
  <c r="F411" i="50"/>
  <c r="C530" i="50"/>
  <c r="D530" i="50"/>
  <c r="E530" i="50"/>
  <c r="F530" i="50"/>
  <c r="C210" i="50"/>
  <c r="D210" i="50"/>
  <c r="E210" i="50"/>
  <c r="F210" i="50"/>
  <c r="C1327" i="49"/>
  <c r="D1327" i="49"/>
  <c r="E1327" i="49"/>
  <c r="F1327" i="49"/>
  <c r="C1140" i="49"/>
  <c r="D1140" i="49"/>
  <c r="E1140" i="49"/>
  <c r="F1140" i="49"/>
  <c r="F272" i="20"/>
  <c r="E272" i="20"/>
  <c r="D272" i="20"/>
  <c r="C272" i="20"/>
  <c r="C138" i="45"/>
  <c r="D138" i="45"/>
  <c r="E138" i="45"/>
  <c r="F138" i="45"/>
  <c r="C771" i="49"/>
  <c r="D771" i="49"/>
  <c r="E771" i="49"/>
  <c r="F771" i="49"/>
  <c r="C1645" i="52"/>
  <c r="D1645" i="52"/>
  <c r="E1645" i="52"/>
  <c r="F1645" i="52"/>
  <c r="C1846" i="50"/>
  <c r="D1846" i="50"/>
  <c r="E1846" i="50"/>
  <c r="F1846" i="50"/>
  <c r="F159" i="44"/>
  <c r="E159" i="44"/>
  <c r="D159" i="44"/>
  <c r="C159" i="44"/>
  <c r="F2098" i="49"/>
  <c r="E2098" i="49"/>
  <c r="D2098" i="49"/>
  <c r="C2098" i="49"/>
  <c r="F1024" i="50"/>
  <c r="E1024" i="50"/>
  <c r="D1024" i="50"/>
  <c r="C1024" i="50"/>
  <c r="F539" i="49"/>
  <c r="E539" i="49"/>
  <c r="D539" i="49"/>
  <c r="C539" i="49"/>
  <c r="C777" i="49"/>
  <c r="D777" i="49"/>
  <c r="E777" i="49"/>
  <c r="F777" i="49"/>
  <c r="F1460" i="50"/>
  <c r="E1460" i="50"/>
  <c r="D1460" i="50"/>
  <c r="C1460" i="50"/>
  <c r="C1480" i="50"/>
  <c r="D1480" i="50"/>
  <c r="E1480" i="50"/>
  <c r="F1480" i="50"/>
  <c r="C1360" i="52"/>
  <c r="D1360" i="52"/>
  <c r="E1360" i="52"/>
  <c r="F1360" i="52"/>
  <c r="F199" i="41"/>
  <c r="E199" i="41"/>
  <c r="D199" i="41"/>
  <c r="C199" i="41"/>
  <c r="F403" i="51"/>
  <c r="E403" i="51"/>
  <c r="D403" i="51"/>
  <c r="C403" i="51"/>
  <c r="F1270" i="50"/>
  <c r="E1270" i="50"/>
  <c r="D1270" i="50"/>
  <c r="C1270" i="50"/>
  <c r="F152" i="31"/>
  <c r="E152" i="31"/>
  <c r="D152" i="31"/>
  <c r="C152" i="31"/>
  <c r="C1289" i="51"/>
  <c r="D1289" i="51"/>
  <c r="E1289" i="51"/>
  <c r="F1289" i="51"/>
  <c r="C1833" i="51"/>
  <c r="D1833" i="51"/>
  <c r="E1833" i="51"/>
  <c r="F1833" i="51"/>
  <c r="C1476" i="49"/>
  <c r="D1476" i="49"/>
  <c r="E1476" i="49"/>
  <c r="F1476" i="49"/>
  <c r="C914" i="51"/>
  <c r="D914" i="51"/>
  <c r="E914" i="51"/>
  <c r="F914" i="51"/>
  <c r="C512" i="50"/>
  <c r="D512" i="50"/>
  <c r="E512" i="50"/>
  <c r="F512" i="50"/>
  <c r="C180" i="50"/>
  <c r="D180" i="50"/>
  <c r="E180" i="50"/>
  <c r="F180" i="50"/>
  <c r="C1520" i="49"/>
  <c r="D1520" i="49"/>
  <c r="E1520" i="49"/>
  <c r="F1520" i="49"/>
  <c r="C470" i="12"/>
  <c r="D470" i="12"/>
  <c r="E470" i="12"/>
  <c r="F470" i="12"/>
  <c r="C1207" i="50"/>
  <c r="D1207" i="50"/>
  <c r="E1207" i="50"/>
  <c r="F1207" i="50"/>
  <c r="C1539" i="50"/>
  <c r="D1539" i="50"/>
  <c r="E1539" i="50"/>
  <c r="F1539" i="50"/>
  <c r="C1941" i="52"/>
  <c r="D1941" i="52"/>
  <c r="E1941" i="52"/>
  <c r="F1941" i="52"/>
  <c r="C689" i="50"/>
  <c r="D689" i="50"/>
  <c r="E689" i="50"/>
  <c r="F689" i="50"/>
  <c r="C1567" i="49"/>
  <c r="D1567" i="49"/>
  <c r="E1567" i="49"/>
  <c r="F1567" i="49"/>
  <c r="C47" i="50"/>
  <c r="D47" i="50"/>
  <c r="E47" i="50"/>
  <c r="F47" i="50"/>
  <c r="C1411" i="51"/>
  <c r="D1411" i="51"/>
  <c r="E1411" i="51"/>
  <c r="F1411" i="51"/>
  <c r="C1645" i="51"/>
  <c r="D1645" i="51"/>
  <c r="E1645" i="51"/>
  <c r="F1645" i="51"/>
  <c r="C825" i="50"/>
  <c r="D825" i="50"/>
  <c r="E825" i="50"/>
  <c r="F825" i="50"/>
  <c r="C1079" i="49"/>
  <c r="D1079" i="49"/>
  <c r="E1079" i="49"/>
  <c r="F1079" i="49"/>
  <c r="F1743" i="52"/>
  <c r="E1743" i="52"/>
  <c r="D1743" i="52"/>
  <c r="C1743" i="52"/>
  <c r="F2121" i="49"/>
  <c r="E2121" i="49"/>
  <c r="D2121" i="49"/>
  <c r="C2121" i="49"/>
  <c r="F1065" i="49"/>
  <c r="E1065" i="49"/>
  <c r="D1065" i="49"/>
  <c r="C1065" i="49"/>
  <c r="F5" i="50"/>
  <c r="E5" i="50"/>
  <c r="D5" i="50"/>
  <c r="C5" i="50"/>
  <c r="F1015" i="49"/>
  <c r="E1015" i="49"/>
  <c r="D1015" i="49"/>
  <c r="C1015" i="49"/>
  <c r="F71" i="50"/>
  <c r="E71" i="50"/>
  <c r="D71" i="50"/>
  <c r="C71" i="50"/>
  <c r="F411" i="51"/>
  <c r="E411" i="51"/>
  <c r="D411" i="51"/>
  <c r="C411" i="51"/>
  <c r="F1762" i="49"/>
  <c r="E1762" i="49"/>
  <c r="D1762" i="49"/>
  <c r="C1762" i="49"/>
  <c r="F1770" i="52"/>
  <c r="E1770" i="52"/>
  <c r="D1770" i="52"/>
  <c r="C1770" i="52"/>
  <c r="F2064" i="52"/>
  <c r="E2064" i="52"/>
  <c r="D2064" i="52"/>
  <c r="C2064" i="52"/>
  <c r="F522" i="50"/>
  <c r="E522" i="50"/>
  <c r="D522" i="50"/>
  <c r="C522" i="50"/>
  <c r="F915" i="49"/>
  <c r="E915" i="49"/>
  <c r="D915" i="49"/>
  <c r="C915" i="49"/>
  <c r="F1501" i="49"/>
  <c r="E1501" i="49"/>
  <c r="D1501" i="49"/>
  <c r="C1501" i="49"/>
  <c r="F350" i="50"/>
  <c r="E350" i="50"/>
  <c r="D350" i="50"/>
  <c r="C350" i="50"/>
  <c r="F1328" i="50"/>
  <c r="E1328" i="50"/>
  <c r="D1328" i="50"/>
  <c r="C1328" i="50"/>
  <c r="F1566" i="49"/>
  <c r="E1566" i="49"/>
  <c r="D1566" i="49"/>
  <c r="C1566" i="49"/>
  <c r="F83" i="49"/>
  <c r="E83" i="49"/>
  <c r="D83" i="49"/>
  <c r="C83" i="49"/>
  <c r="F31" i="31"/>
  <c r="E31" i="31"/>
  <c r="D31" i="31"/>
  <c r="C31" i="31"/>
  <c r="F1178" i="50"/>
  <c r="E1178" i="50"/>
  <c r="D1178" i="50"/>
  <c r="C1178" i="50"/>
  <c r="F1782" i="50"/>
  <c r="E1782" i="50"/>
  <c r="D1782" i="50"/>
  <c r="C1782" i="50"/>
  <c r="F451" i="50"/>
  <c r="E451" i="50"/>
  <c r="D451" i="50"/>
  <c r="C451" i="50"/>
  <c r="F1532" i="49"/>
  <c r="E1532" i="49"/>
  <c r="D1532" i="49"/>
  <c r="C1532" i="49"/>
  <c r="F1213" i="49"/>
  <c r="E1213" i="49"/>
  <c r="D1213" i="49"/>
  <c r="C1213" i="49"/>
  <c r="F291" i="41"/>
  <c r="E291" i="41"/>
  <c r="D291" i="41"/>
  <c r="C291" i="41"/>
  <c r="F2154" i="49"/>
  <c r="E2154" i="49"/>
  <c r="D2154" i="49"/>
  <c r="C2154" i="49"/>
  <c r="F553" i="51"/>
  <c r="E553" i="51"/>
  <c r="D553" i="51"/>
  <c r="C553" i="51"/>
  <c r="F221" i="45"/>
  <c r="E221" i="45"/>
  <c r="D221" i="45"/>
  <c r="C221" i="45"/>
  <c r="F1402" i="50"/>
  <c r="E1402" i="50"/>
  <c r="D1402" i="50"/>
  <c r="C1402" i="50"/>
  <c r="F794" i="49"/>
  <c r="E794" i="49"/>
  <c r="D794" i="49"/>
  <c r="C794" i="49"/>
  <c r="F146" i="51"/>
  <c r="E146" i="51"/>
  <c r="D146" i="51"/>
  <c r="C146" i="51"/>
  <c r="F299" i="12"/>
  <c r="E299" i="12"/>
  <c r="D299" i="12"/>
  <c r="C299" i="12"/>
  <c r="F2149" i="49"/>
  <c r="E2149" i="49"/>
  <c r="D2149" i="49"/>
  <c r="C2149" i="49"/>
  <c r="F1201" i="49"/>
  <c r="E1201" i="49"/>
  <c r="D1201" i="49"/>
  <c r="C1201" i="49"/>
  <c r="F1044" i="14"/>
  <c r="E1044" i="14"/>
  <c r="D1044" i="14"/>
  <c r="C1044" i="14"/>
  <c r="F433" i="49"/>
  <c r="E433" i="49"/>
  <c r="D433" i="49"/>
  <c r="C433" i="49"/>
  <c r="F241" i="44"/>
  <c r="E241" i="44"/>
  <c r="D241" i="44"/>
  <c r="C241" i="44"/>
  <c r="F1569" i="49"/>
  <c r="E1569" i="49"/>
  <c r="D1569" i="49"/>
  <c r="C1569" i="49"/>
  <c r="F1352" i="49"/>
  <c r="E1352" i="49"/>
  <c r="D1352" i="49"/>
  <c r="C1352" i="49"/>
  <c r="F1102" i="50"/>
  <c r="E1102" i="50"/>
  <c r="D1102" i="50"/>
  <c r="C1102" i="50"/>
  <c r="F1027" i="50"/>
  <c r="E1027" i="50"/>
  <c r="D1027" i="50"/>
  <c r="C1027" i="50"/>
  <c r="F1820" i="50"/>
  <c r="E1820" i="50"/>
  <c r="D1820" i="50"/>
  <c r="C1820" i="50"/>
  <c r="F1416" i="50"/>
  <c r="E1416" i="50"/>
  <c r="D1416" i="50"/>
  <c r="C1416" i="50"/>
  <c r="F565" i="51"/>
  <c r="E565" i="51"/>
  <c r="D565" i="51"/>
  <c r="C565" i="51"/>
  <c r="F2118" i="49"/>
  <c r="E2118" i="49"/>
  <c r="D2118" i="49"/>
  <c r="C2118" i="49"/>
  <c r="F1435" i="52"/>
  <c r="E1435" i="52"/>
  <c r="D1435" i="52"/>
  <c r="C1435" i="52"/>
  <c r="F1849" i="50"/>
  <c r="E1849" i="50"/>
  <c r="D1849" i="50"/>
  <c r="C1849" i="50"/>
  <c r="F973" i="50"/>
  <c r="E973" i="50"/>
  <c r="D973" i="50"/>
  <c r="C973" i="50"/>
  <c r="F1564" i="50"/>
  <c r="E1564" i="50"/>
  <c r="D1564" i="50"/>
  <c r="C1564" i="50"/>
  <c r="F126" i="30"/>
  <c r="E126" i="30"/>
  <c r="D126" i="30"/>
  <c r="C126" i="30"/>
  <c r="F539" i="50"/>
  <c r="E539" i="50"/>
  <c r="D539" i="50"/>
  <c r="C539" i="50"/>
  <c r="F1010" i="51"/>
  <c r="E1010" i="51"/>
  <c r="D1010" i="51"/>
  <c r="C1010" i="51"/>
  <c r="F529" i="50"/>
  <c r="E529" i="50"/>
  <c r="D529" i="50"/>
  <c r="C529" i="50"/>
  <c r="F383" i="13"/>
  <c r="E383" i="13"/>
  <c r="D383" i="13"/>
  <c r="C383" i="13"/>
  <c r="F975" i="14"/>
  <c r="E975" i="14"/>
  <c r="D975" i="14"/>
  <c r="C975" i="14"/>
  <c r="F1612" i="50"/>
  <c r="E1612" i="50"/>
  <c r="D1612" i="50"/>
  <c r="C1612" i="50"/>
  <c r="F1437" i="52"/>
  <c r="E1437" i="52"/>
  <c r="D1437" i="52"/>
  <c r="C1437" i="52"/>
  <c r="F332" i="49"/>
  <c r="E332" i="49"/>
  <c r="D332" i="49"/>
  <c r="C332" i="49"/>
  <c r="F441" i="51"/>
  <c r="E441" i="51"/>
  <c r="D441" i="51"/>
  <c r="C441" i="51"/>
  <c r="F68" i="51"/>
  <c r="E68" i="51"/>
  <c r="D68" i="51"/>
  <c r="C68" i="51"/>
  <c r="F610" i="50"/>
  <c r="E610" i="50"/>
  <c r="D610" i="50"/>
  <c r="C610" i="50"/>
  <c r="F465" i="49"/>
  <c r="E465" i="49"/>
  <c r="D465" i="49"/>
  <c r="C465" i="49"/>
  <c r="F1244" i="52"/>
  <c r="E1244" i="52"/>
  <c r="D1244" i="52"/>
  <c r="C1244" i="52"/>
  <c r="F1192" i="50"/>
  <c r="E1192" i="50"/>
  <c r="D1192" i="50"/>
  <c r="C1192" i="50"/>
  <c r="F1560" i="49"/>
  <c r="E1560" i="49"/>
  <c r="D1560" i="49"/>
  <c r="C1560" i="49"/>
  <c r="F1396" i="52"/>
  <c r="E1396" i="52"/>
  <c r="D1396" i="52"/>
  <c r="C1396" i="52"/>
  <c r="F227" i="41"/>
  <c r="E227" i="41"/>
  <c r="D227" i="41"/>
  <c r="C227" i="41"/>
  <c r="C831" i="50"/>
  <c r="D831" i="50"/>
  <c r="E831" i="50"/>
  <c r="F831" i="50"/>
  <c r="C1832" i="51"/>
  <c r="D1832" i="51"/>
  <c r="E1832" i="51"/>
  <c r="F1832" i="51"/>
  <c r="F195" i="17"/>
  <c r="E195" i="17"/>
  <c r="D195" i="17"/>
  <c r="C195" i="17"/>
  <c r="C368" i="50"/>
  <c r="D368" i="50"/>
  <c r="E368" i="50"/>
  <c r="F368" i="50"/>
  <c r="F914" i="49"/>
  <c r="E914" i="49"/>
  <c r="D914" i="49"/>
  <c r="C914" i="49"/>
  <c r="C318" i="41"/>
  <c r="D318" i="41"/>
  <c r="E318" i="41"/>
  <c r="F318" i="41"/>
  <c r="F435" i="49"/>
  <c r="E435" i="49"/>
  <c r="D435" i="49"/>
  <c r="C435" i="49"/>
  <c r="F1451" i="50"/>
  <c r="E1451" i="50"/>
  <c r="D1451" i="50"/>
  <c r="C1451" i="50"/>
  <c r="F1006" i="50"/>
  <c r="E1006" i="50"/>
  <c r="D1006" i="50"/>
  <c r="C1006" i="50"/>
  <c r="C621" i="50"/>
  <c r="D621" i="50"/>
  <c r="E621" i="50"/>
  <c r="F621" i="50"/>
  <c r="F184" i="13"/>
  <c r="E184" i="13"/>
  <c r="D184" i="13"/>
  <c r="C184" i="13"/>
  <c r="F373" i="22"/>
  <c r="E373" i="22"/>
  <c r="D373" i="22"/>
  <c r="C373" i="22"/>
  <c r="F150" i="49"/>
  <c r="E150" i="49"/>
  <c r="D150" i="49"/>
  <c r="C150" i="49"/>
  <c r="F198" i="18"/>
  <c r="E198" i="18"/>
  <c r="D198" i="18"/>
  <c r="C198" i="18"/>
  <c r="C646" i="49"/>
  <c r="D646" i="49"/>
  <c r="E646" i="49"/>
  <c r="F646" i="49"/>
  <c r="C178" i="31"/>
  <c r="D178" i="31"/>
  <c r="E178" i="31"/>
  <c r="F178" i="31"/>
  <c r="C145" i="13"/>
  <c r="D145" i="13"/>
  <c r="E145" i="13"/>
  <c r="F145" i="13"/>
  <c r="C1556" i="50"/>
  <c r="D1556" i="50"/>
  <c r="E1556" i="50"/>
  <c r="F1556" i="50"/>
  <c r="F46" i="13"/>
  <c r="E46" i="13"/>
  <c r="D46" i="13"/>
  <c r="C46" i="13"/>
  <c r="F589" i="49"/>
  <c r="E589" i="49"/>
  <c r="D589" i="49"/>
  <c r="C589" i="49"/>
  <c r="F1793" i="51"/>
  <c r="E1793" i="51"/>
  <c r="D1793" i="51"/>
  <c r="C1793" i="51"/>
  <c r="F113" i="45"/>
  <c r="E113" i="45"/>
  <c r="D113" i="45"/>
  <c r="C113" i="45"/>
  <c r="F768" i="50"/>
  <c r="E768" i="50"/>
  <c r="D768" i="50"/>
  <c r="C768" i="50"/>
  <c r="F1444" i="49"/>
  <c r="E1444" i="49"/>
  <c r="D1444" i="49"/>
  <c r="C1444" i="49"/>
  <c r="C1825" i="49"/>
  <c r="D1825" i="49"/>
  <c r="E1825" i="49"/>
  <c r="F1825" i="49"/>
  <c r="F52" i="12"/>
  <c r="E52" i="12"/>
  <c r="D52" i="12"/>
  <c r="C52" i="12"/>
  <c r="F861" i="51"/>
  <c r="E861" i="51"/>
  <c r="D861" i="51"/>
  <c r="C861" i="51"/>
  <c r="F1786" i="51"/>
  <c r="E1786" i="51"/>
  <c r="D1786" i="51"/>
  <c r="C1786" i="51"/>
  <c r="F1566" i="50"/>
  <c r="E1566" i="50"/>
  <c r="D1566" i="50"/>
  <c r="C1566" i="50"/>
  <c r="C70" i="50"/>
  <c r="D70" i="50"/>
  <c r="E70" i="50"/>
  <c r="F70" i="50"/>
  <c r="F1092" i="49"/>
  <c r="E1092" i="49"/>
  <c r="D1092" i="49"/>
  <c r="C1092" i="49"/>
  <c r="C842" i="51"/>
  <c r="D842" i="51"/>
  <c r="E842" i="51"/>
  <c r="F842" i="51"/>
  <c r="F2049" i="49"/>
  <c r="E2049" i="49"/>
  <c r="D2049" i="49"/>
  <c r="C2049" i="49"/>
  <c r="F528" i="49"/>
  <c r="E528" i="49"/>
  <c r="D528" i="49"/>
  <c r="C528" i="49"/>
  <c r="F78" i="27"/>
  <c r="E78" i="27"/>
  <c r="D78" i="27"/>
  <c r="C78" i="27"/>
  <c r="C1497" i="49"/>
  <c r="D1497" i="49"/>
  <c r="E1497" i="49"/>
  <c r="F1497" i="49"/>
  <c r="C231" i="50"/>
  <c r="D231" i="50"/>
  <c r="E231" i="50"/>
  <c r="F231" i="50"/>
  <c r="F1146" i="52"/>
  <c r="E1146" i="52"/>
  <c r="D1146" i="52"/>
  <c r="C1146" i="52"/>
  <c r="F1001" i="50"/>
  <c r="E1001" i="50"/>
  <c r="D1001" i="50"/>
  <c r="C1001" i="50"/>
  <c r="F1547" i="49"/>
  <c r="E1547" i="49"/>
  <c r="D1547" i="49"/>
  <c r="C1547" i="49"/>
  <c r="C974" i="49"/>
  <c r="D974" i="49"/>
  <c r="E974" i="49"/>
  <c r="F974" i="49"/>
  <c r="F1350" i="49"/>
  <c r="E1350" i="49"/>
  <c r="D1350" i="49"/>
  <c r="C1350" i="49"/>
  <c r="C969" i="50"/>
  <c r="D969" i="50"/>
  <c r="E969" i="50"/>
  <c r="F969" i="50"/>
  <c r="C66" i="49"/>
  <c r="D66" i="49"/>
  <c r="E66" i="49"/>
  <c r="F66" i="49"/>
  <c r="C272" i="17"/>
  <c r="D272" i="17"/>
  <c r="E272" i="17"/>
  <c r="F272" i="17"/>
  <c r="C1516" i="49"/>
  <c r="D1516" i="49"/>
  <c r="E1516" i="49"/>
  <c r="F1516" i="49"/>
  <c r="C564" i="53"/>
  <c r="D564" i="53"/>
  <c r="E564" i="53"/>
  <c r="F564" i="53"/>
  <c r="C223" i="45"/>
  <c r="D223" i="45"/>
  <c r="E223" i="45"/>
  <c r="F223" i="45"/>
  <c r="C1576" i="49"/>
  <c r="D1576" i="49"/>
  <c r="E1576" i="49"/>
  <c r="F1576" i="49"/>
  <c r="C127" i="25"/>
  <c r="D127" i="25"/>
  <c r="E127" i="25"/>
  <c r="F127" i="25"/>
  <c r="C1051" i="14"/>
  <c r="D1051" i="14"/>
  <c r="E1051" i="14"/>
  <c r="F1051" i="14"/>
  <c r="C24" i="31"/>
  <c r="D24" i="31"/>
  <c r="E24" i="31"/>
  <c r="F24" i="31"/>
  <c r="C1322" i="52"/>
  <c r="D1322" i="52"/>
  <c r="E1322" i="52"/>
  <c r="F1322" i="52"/>
  <c r="C33" i="49"/>
  <c r="D33" i="49"/>
  <c r="E33" i="49"/>
  <c r="F33" i="49"/>
  <c r="F169" i="35"/>
  <c r="E169" i="35"/>
  <c r="D169" i="35"/>
  <c r="C169" i="35"/>
  <c r="C1898" i="50"/>
  <c r="D1898" i="50"/>
  <c r="E1898" i="50"/>
  <c r="F1898" i="50"/>
  <c r="C1468" i="51"/>
  <c r="D1468" i="51"/>
  <c r="E1468" i="51"/>
  <c r="F1468" i="51"/>
  <c r="F694" i="50"/>
  <c r="C694" i="50"/>
  <c r="D694" i="50"/>
  <c r="E694" i="50"/>
  <c r="F376" i="49"/>
  <c r="E376" i="49"/>
  <c r="D376" i="49"/>
  <c r="C376" i="49"/>
  <c r="F91" i="49"/>
  <c r="E91" i="49"/>
  <c r="D91" i="49"/>
  <c r="C91" i="49"/>
  <c r="F567" i="13"/>
  <c r="E567" i="13"/>
  <c r="D567" i="13"/>
  <c r="C567" i="13"/>
  <c r="F73" i="29"/>
  <c r="E73" i="29"/>
  <c r="D73" i="29"/>
  <c r="C73" i="29"/>
  <c r="F1330" i="50"/>
  <c r="E1330" i="50"/>
  <c r="D1330" i="50"/>
  <c r="C1330" i="50"/>
  <c r="F42" i="49"/>
  <c r="E42" i="49"/>
  <c r="D42" i="49"/>
  <c r="C42" i="49"/>
  <c r="F1881" i="50"/>
  <c r="E1881" i="50"/>
  <c r="D1881" i="50"/>
  <c r="C1881" i="50"/>
  <c r="C94" i="51"/>
  <c r="D94" i="51"/>
  <c r="E94" i="51"/>
  <c r="F94" i="51"/>
  <c r="C1346" i="50"/>
  <c r="D1346" i="50"/>
  <c r="E1346" i="50"/>
  <c r="F1346" i="50"/>
  <c r="F365" i="51"/>
  <c r="E365" i="51"/>
  <c r="D365" i="51"/>
  <c r="C365" i="51"/>
  <c r="F1338" i="51"/>
  <c r="E1338" i="51"/>
  <c r="D1338" i="51"/>
  <c r="C1338" i="51"/>
  <c r="F1240" i="13"/>
  <c r="E1240" i="13"/>
  <c r="D1240" i="13"/>
  <c r="C1240" i="13"/>
  <c r="F123" i="20"/>
  <c r="E123" i="20"/>
  <c r="D123" i="20"/>
  <c r="C123" i="20"/>
  <c r="C1669" i="50"/>
  <c r="D1669" i="50"/>
  <c r="E1669" i="50"/>
  <c r="F1669" i="50"/>
  <c r="C297" i="45"/>
  <c r="D297" i="45"/>
  <c r="E297" i="45"/>
  <c r="F297" i="45"/>
  <c r="C1838" i="49"/>
  <c r="D1838" i="49"/>
  <c r="E1838" i="49"/>
  <c r="F1838" i="49"/>
  <c r="C352" i="14"/>
  <c r="D352" i="14"/>
  <c r="E352" i="14"/>
  <c r="F352" i="14"/>
  <c r="C818" i="49"/>
  <c r="D818" i="49"/>
  <c r="E818" i="49"/>
  <c r="F818" i="49"/>
  <c r="C514" i="49"/>
  <c r="D514" i="49"/>
  <c r="E514" i="49"/>
  <c r="F514" i="49"/>
  <c r="C1653" i="50"/>
  <c r="D1653" i="50"/>
  <c r="E1653" i="50"/>
  <c r="F1653" i="50"/>
  <c r="C528" i="50"/>
  <c r="D528" i="50"/>
  <c r="E528" i="50"/>
  <c r="F528" i="50"/>
  <c r="C1188" i="52"/>
  <c r="D1188" i="52"/>
  <c r="E1188" i="52"/>
  <c r="F1188" i="52"/>
  <c r="C130" i="31"/>
  <c r="D130" i="31"/>
  <c r="E130" i="31"/>
  <c r="F130" i="31"/>
  <c r="C945" i="49"/>
  <c r="D945" i="49"/>
  <c r="E945" i="49"/>
  <c r="F945" i="49"/>
  <c r="C962" i="50"/>
  <c r="D962" i="50"/>
  <c r="E962" i="50"/>
  <c r="F962" i="50"/>
  <c r="C361" i="18"/>
  <c r="D361" i="18"/>
  <c r="E361" i="18"/>
  <c r="F361" i="18"/>
  <c r="C91" i="51"/>
  <c r="D91" i="51"/>
  <c r="E91" i="51"/>
  <c r="F91" i="51"/>
  <c r="C2108" i="49"/>
  <c r="D2108" i="49"/>
  <c r="E2108" i="49"/>
  <c r="F2108" i="49"/>
  <c r="C1243" i="52"/>
  <c r="D1243" i="52"/>
  <c r="E1243" i="52"/>
  <c r="F1243" i="52"/>
  <c r="C2009" i="49"/>
  <c r="D2009" i="49"/>
  <c r="E2009" i="49"/>
  <c r="F2009" i="49"/>
  <c r="C239" i="18"/>
  <c r="D239" i="18"/>
  <c r="E239" i="18"/>
  <c r="F239" i="18"/>
  <c r="C285" i="50"/>
  <c r="D285" i="50"/>
  <c r="E285" i="50"/>
  <c r="F285" i="50"/>
  <c r="C822" i="50"/>
  <c r="D822" i="50"/>
  <c r="E822" i="50"/>
  <c r="F822" i="50"/>
  <c r="C240" i="51"/>
  <c r="D240" i="51"/>
  <c r="E240" i="51"/>
  <c r="F240" i="51"/>
  <c r="C50" i="34"/>
  <c r="D50" i="34"/>
  <c r="E50" i="34"/>
  <c r="F50" i="34"/>
  <c r="F586" i="49"/>
  <c r="E586" i="49"/>
  <c r="D586" i="49"/>
  <c r="C586" i="49"/>
  <c r="C289" i="51"/>
  <c r="D289" i="51"/>
  <c r="E289" i="51"/>
  <c r="F289" i="51"/>
  <c r="F1672" i="49"/>
  <c r="E1672" i="49"/>
  <c r="D1672" i="49"/>
  <c r="C1672" i="49"/>
  <c r="F1489" i="49"/>
  <c r="E1489" i="49"/>
  <c r="D1489" i="49"/>
  <c r="C1489" i="49"/>
  <c r="F1763" i="52"/>
  <c r="E1763" i="52"/>
  <c r="D1763" i="52"/>
  <c r="C1763" i="52"/>
  <c r="F976" i="12"/>
  <c r="E976" i="12"/>
  <c r="D976" i="12"/>
  <c r="C976" i="12"/>
  <c r="C505" i="51"/>
  <c r="D505" i="51"/>
  <c r="E505" i="51"/>
  <c r="F505" i="51"/>
  <c r="F15" i="35"/>
  <c r="E15" i="35"/>
  <c r="D15" i="35"/>
  <c r="C15" i="35"/>
  <c r="C1606" i="49"/>
  <c r="D1606" i="49"/>
  <c r="E1606" i="49"/>
  <c r="F1606" i="49"/>
  <c r="F354" i="51"/>
  <c r="E354" i="51"/>
  <c r="D354" i="51"/>
  <c r="C354" i="51"/>
  <c r="C1474" i="52"/>
  <c r="D1474" i="52"/>
  <c r="E1474" i="52"/>
  <c r="F1474" i="52"/>
  <c r="C124" i="49"/>
  <c r="D124" i="49"/>
  <c r="E124" i="49"/>
  <c r="F124" i="49"/>
  <c r="F392" i="49"/>
  <c r="E392" i="49"/>
  <c r="D392" i="49"/>
  <c r="C392" i="49"/>
  <c r="F831" i="12"/>
  <c r="E831" i="12"/>
  <c r="D831" i="12"/>
  <c r="C831" i="12"/>
  <c r="F1583" i="49"/>
  <c r="E1583" i="49"/>
  <c r="D1583" i="49"/>
  <c r="C1583" i="49"/>
  <c r="F363" i="13"/>
  <c r="E363" i="13"/>
  <c r="D363" i="13"/>
  <c r="C363" i="13"/>
  <c r="C531" i="50"/>
  <c r="D531" i="50"/>
  <c r="E531" i="50"/>
  <c r="F531" i="50"/>
  <c r="F1479" i="51"/>
  <c r="E1479" i="51"/>
  <c r="D1479" i="51"/>
  <c r="C1479" i="51"/>
  <c r="C194" i="41"/>
  <c r="D194" i="41"/>
  <c r="E194" i="41"/>
  <c r="F194" i="41"/>
  <c r="F229" i="45"/>
  <c r="E229" i="45"/>
  <c r="D229" i="45"/>
  <c r="C229" i="45"/>
  <c r="F453" i="13"/>
  <c r="E453" i="13"/>
  <c r="D453" i="13"/>
  <c r="C453" i="13"/>
  <c r="F1520" i="50"/>
  <c r="E1520" i="50"/>
  <c r="D1520" i="50"/>
  <c r="C1520" i="50"/>
  <c r="F19" i="29"/>
  <c r="C19" i="29"/>
  <c r="D19" i="29"/>
  <c r="E19" i="29"/>
  <c r="F471" i="51"/>
  <c r="C471" i="51"/>
  <c r="D471" i="51"/>
  <c r="E471" i="51"/>
  <c r="F1766" i="50"/>
  <c r="C1766" i="50"/>
  <c r="D1766" i="50"/>
  <c r="E1766" i="50"/>
  <c r="F1116" i="51"/>
  <c r="C1116" i="51"/>
  <c r="D1116" i="51"/>
  <c r="E1116" i="51"/>
  <c r="F1859" i="50"/>
  <c r="C1859" i="50"/>
  <c r="D1859" i="50"/>
  <c r="E1859" i="50"/>
  <c r="F142" i="51"/>
  <c r="C142" i="51"/>
  <c r="D142" i="51"/>
  <c r="E142" i="51"/>
  <c r="F1419" i="51"/>
  <c r="C1419" i="51"/>
  <c r="D1419" i="51"/>
  <c r="E1419" i="51"/>
  <c r="F122" i="27"/>
  <c r="C122" i="27"/>
  <c r="D122" i="27"/>
  <c r="E122" i="27"/>
  <c r="F1731" i="49"/>
  <c r="C1731" i="49"/>
  <c r="D1731" i="49"/>
  <c r="E1731" i="49"/>
  <c r="F117" i="49"/>
  <c r="C117" i="49"/>
  <c r="D117" i="49"/>
  <c r="E117" i="49"/>
  <c r="F188" i="51"/>
  <c r="C188" i="51"/>
  <c r="D188" i="51"/>
  <c r="E188" i="51"/>
  <c r="F1448" i="51"/>
  <c r="C1448" i="51"/>
  <c r="D1448" i="51"/>
  <c r="E1448" i="51"/>
  <c r="F230" i="36"/>
  <c r="E230" i="36"/>
  <c r="D230" i="36"/>
  <c r="C230" i="36"/>
  <c r="F357" i="51"/>
  <c r="E357" i="51"/>
  <c r="D357" i="51"/>
  <c r="C357" i="51"/>
  <c r="F477" i="53"/>
  <c r="E477" i="53"/>
  <c r="D477" i="53"/>
  <c r="C477" i="53"/>
  <c r="F527" i="51"/>
  <c r="E527" i="51"/>
  <c r="D527" i="51"/>
  <c r="C527" i="51"/>
  <c r="F383" i="12"/>
  <c r="E383" i="12"/>
  <c r="D383" i="12"/>
  <c r="C383" i="12"/>
  <c r="F154" i="45"/>
  <c r="E154" i="45"/>
  <c r="D154" i="45"/>
  <c r="C154" i="45"/>
  <c r="F1232" i="13"/>
  <c r="E1232" i="13"/>
  <c r="D1232" i="13"/>
  <c r="C1232" i="13"/>
  <c r="F1720" i="51"/>
  <c r="E1720" i="51"/>
  <c r="D1720" i="51"/>
  <c r="C1720" i="51"/>
  <c r="F1735" i="49"/>
  <c r="E1735" i="49"/>
  <c r="D1735" i="49"/>
  <c r="C1735" i="49"/>
  <c r="F779" i="51"/>
  <c r="E779" i="51"/>
  <c r="D779" i="51"/>
  <c r="C779" i="51"/>
  <c r="F891" i="12"/>
  <c r="E891" i="12"/>
  <c r="D891" i="12"/>
  <c r="C891" i="12"/>
  <c r="F935" i="50"/>
  <c r="E935" i="50"/>
  <c r="D935" i="50"/>
  <c r="C935" i="50"/>
  <c r="F1781" i="49"/>
  <c r="E1781" i="49"/>
  <c r="D1781" i="49"/>
  <c r="C1781" i="49"/>
  <c r="F461" i="50"/>
  <c r="E461" i="50"/>
  <c r="D461" i="50"/>
  <c r="C461" i="50"/>
  <c r="F1690" i="52"/>
  <c r="E1690" i="52"/>
  <c r="D1690" i="52"/>
  <c r="C1690" i="52"/>
  <c r="F1833" i="49"/>
  <c r="E1833" i="49"/>
  <c r="D1833" i="49"/>
  <c r="C1833" i="49"/>
  <c r="F1567" i="51"/>
  <c r="E1567" i="51"/>
  <c r="D1567" i="51"/>
  <c r="C1567" i="51"/>
  <c r="F373" i="50"/>
  <c r="E373" i="50"/>
  <c r="D373" i="50"/>
  <c r="C373" i="50"/>
  <c r="F910" i="49"/>
  <c r="E910" i="49"/>
  <c r="D910" i="49"/>
  <c r="C910" i="49"/>
  <c r="F245" i="51"/>
  <c r="E245" i="51"/>
  <c r="D245" i="51"/>
  <c r="C245" i="51"/>
  <c r="F871" i="50"/>
  <c r="E871" i="50"/>
  <c r="D871" i="50"/>
  <c r="C871" i="50"/>
  <c r="F77" i="41"/>
  <c r="E77" i="41"/>
  <c r="D77" i="41"/>
  <c r="C77" i="41"/>
  <c r="F156" i="49"/>
  <c r="E156" i="49"/>
  <c r="D156" i="49"/>
  <c r="C156" i="49"/>
  <c r="F1705" i="52"/>
  <c r="E1705" i="52"/>
  <c r="D1705" i="52"/>
  <c r="C1705" i="52"/>
  <c r="F922" i="49"/>
  <c r="E922" i="49"/>
  <c r="D922" i="49"/>
  <c r="C922" i="49"/>
  <c r="F130" i="50"/>
  <c r="E130" i="50"/>
  <c r="D130" i="50"/>
  <c r="C130" i="50"/>
  <c r="F258" i="14"/>
  <c r="E258" i="14"/>
  <c r="D258" i="14"/>
  <c r="C258" i="14"/>
  <c r="F1220" i="51"/>
  <c r="E1220" i="51"/>
  <c r="D1220" i="51"/>
  <c r="C1220" i="51"/>
  <c r="F39" i="51"/>
  <c r="E39" i="51"/>
  <c r="D39" i="51"/>
  <c r="C39" i="51"/>
  <c r="F446" i="51"/>
  <c r="E446" i="51"/>
  <c r="D446" i="51"/>
  <c r="C446" i="51"/>
  <c r="F271" i="50"/>
  <c r="E271" i="50"/>
  <c r="D271" i="50"/>
  <c r="C271" i="50"/>
  <c r="F1235" i="50"/>
  <c r="E1235" i="50"/>
  <c r="D1235" i="50"/>
  <c r="C1235" i="50"/>
  <c r="F1676" i="49"/>
  <c r="E1676" i="49"/>
  <c r="D1676" i="49"/>
  <c r="C1676" i="49"/>
  <c r="F632" i="51"/>
  <c r="E632" i="51"/>
  <c r="D632" i="51"/>
  <c r="C632" i="51"/>
  <c r="F679" i="50"/>
  <c r="E679" i="50"/>
  <c r="D679" i="50"/>
  <c r="C679" i="50"/>
  <c r="F1590" i="49"/>
  <c r="E1590" i="49"/>
  <c r="D1590" i="49"/>
  <c r="C1590" i="49"/>
  <c r="F357" i="20"/>
  <c r="E357" i="20"/>
  <c r="D357" i="20"/>
  <c r="C357" i="20"/>
  <c r="F268" i="45"/>
  <c r="E268" i="45"/>
  <c r="D268" i="45"/>
  <c r="C268" i="45"/>
  <c r="F695" i="49"/>
  <c r="E695" i="49"/>
  <c r="D695" i="49"/>
  <c r="C695" i="49"/>
  <c r="F367" i="50"/>
  <c r="E367" i="50"/>
  <c r="D367" i="50"/>
  <c r="C367" i="50"/>
  <c r="F1401" i="51"/>
  <c r="E1401" i="51"/>
  <c r="D1401" i="51"/>
  <c r="C1401" i="51"/>
  <c r="F636" i="14"/>
  <c r="E636" i="14"/>
  <c r="D636" i="14"/>
  <c r="C636" i="14"/>
  <c r="F463" i="51"/>
  <c r="E463" i="51"/>
  <c r="D463" i="51"/>
  <c r="C463" i="51"/>
  <c r="F1779" i="49"/>
  <c r="E1779" i="49"/>
  <c r="D1779" i="49"/>
  <c r="C1779" i="49"/>
  <c r="F166" i="49"/>
  <c r="E166" i="49"/>
  <c r="D166" i="49"/>
  <c r="C166" i="49"/>
  <c r="F181" i="51"/>
  <c r="E181" i="51"/>
  <c r="D181" i="51"/>
  <c r="C181" i="51"/>
  <c r="F259" i="23"/>
  <c r="E259" i="23"/>
  <c r="D259" i="23"/>
  <c r="C259" i="23"/>
  <c r="F30" i="13"/>
  <c r="E30" i="13"/>
  <c r="D30" i="13"/>
  <c r="C30" i="13"/>
  <c r="F821" i="49"/>
  <c r="E821" i="49"/>
  <c r="D821" i="49"/>
  <c r="C821" i="49"/>
  <c r="F1111" i="49"/>
  <c r="E1111" i="49"/>
  <c r="D1111" i="49"/>
  <c r="C1111" i="49"/>
  <c r="F66" i="51"/>
  <c r="E66" i="51"/>
  <c r="D66" i="51"/>
  <c r="C66" i="51"/>
  <c r="F96" i="51"/>
  <c r="E96" i="51"/>
  <c r="D96" i="51"/>
  <c r="C96" i="51"/>
  <c r="F1477" i="49"/>
  <c r="E1477" i="49"/>
  <c r="D1477" i="49"/>
  <c r="C1477" i="49"/>
  <c r="F417" i="51"/>
  <c r="E417" i="51"/>
  <c r="D417" i="51"/>
  <c r="C417" i="51"/>
  <c r="F1441" i="52"/>
  <c r="E1441" i="52"/>
  <c r="D1441" i="52"/>
  <c r="C1441" i="52"/>
  <c r="F1118" i="50"/>
  <c r="E1118" i="50"/>
  <c r="D1118" i="50"/>
  <c r="C1118" i="50"/>
  <c r="F1211" i="50"/>
  <c r="E1211" i="50"/>
  <c r="D1211" i="50"/>
  <c r="C1211" i="50"/>
  <c r="F91" i="33"/>
  <c r="E91" i="33"/>
  <c r="D91" i="33"/>
  <c r="C91" i="33"/>
  <c r="C958" i="49"/>
  <c r="D958" i="49"/>
  <c r="E958" i="49"/>
  <c r="F958" i="49"/>
  <c r="F173" i="44"/>
  <c r="E173" i="44"/>
  <c r="D173" i="44"/>
  <c r="C173" i="44"/>
  <c r="C1298" i="50"/>
  <c r="D1298" i="50"/>
  <c r="E1298" i="50"/>
  <c r="F1298" i="50"/>
  <c r="C740" i="51"/>
  <c r="D740" i="51"/>
  <c r="E740" i="51"/>
  <c r="F740" i="51"/>
  <c r="C1753" i="49"/>
  <c r="D1753" i="49"/>
  <c r="E1753" i="49"/>
  <c r="F1753" i="49"/>
  <c r="F950" i="50"/>
  <c r="E950" i="50"/>
  <c r="D950" i="50"/>
  <c r="C950" i="50"/>
  <c r="F1009" i="49"/>
  <c r="E1009" i="49"/>
  <c r="D1009" i="49"/>
  <c r="C1009" i="49"/>
  <c r="F267" i="13"/>
  <c r="E267" i="13"/>
  <c r="D267" i="13"/>
  <c r="C267" i="13"/>
  <c r="F1589" i="49"/>
  <c r="E1589" i="49"/>
  <c r="D1589" i="49"/>
  <c r="C1589" i="49"/>
  <c r="C992" i="49"/>
  <c r="D992" i="49"/>
  <c r="E992" i="49"/>
  <c r="F992" i="49"/>
  <c r="C1483" i="51"/>
  <c r="D1483" i="51"/>
  <c r="E1483" i="51"/>
  <c r="F1483" i="51"/>
  <c r="F660" i="51"/>
  <c r="E660" i="51"/>
  <c r="D660" i="51"/>
  <c r="C660" i="51"/>
  <c r="F1807" i="49"/>
  <c r="E1807" i="49"/>
  <c r="D1807" i="49"/>
  <c r="C1807" i="49"/>
  <c r="F97" i="22"/>
  <c r="E97" i="22"/>
  <c r="D97" i="22"/>
  <c r="C97" i="22"/>
  <c r="C125" i="39"/>
  <c r="D125" i="39"/>
  <c r="E125" i="39"/>
  <c r="F125" i="39"/>
  <c r="F304" i="51"/>
  <c r="E304" i="51"/>
  <c r="D304" i="51"/>
  <c r="C304" i="51"/>
  <c r="C163" i="22"/>
  <c r="D163" i="22"/>
  <c r="E163" i="22"/>
  <c r="F163" i="22"/>
  <c r="F1349" i="49"/>
  <c r="E1349" i="49"/>
  <c r="D1349" i="49"/>
  <c r="C1349" i="49"/>
  <c r="F1930" i="49"/>
  <c r="E1930" i="49"/>
  <c r="D1930" i="49"/>
  <c r="C1930" i="49"/>
  <c r="F1146" i="51"/>
  <c r="E1146" i="51"/>
  <c r="D1146" i="51"/>
  <c r="C1146" i="51"/>
  <c r="F1311" i="51"/>
  <c r="E1311" i="51"/>
  <c r="D1311" i="51"/>
  <c r="C1311" i="51"/>
  <c r="F1351" i="51"/>
  <c r="E1351" i="51"/>
  <c r="D1351" i="51"/>
  <c r="C1351" i="51"/>
  <c r="F338" i="49"/>
  <c r="E338" i="49"/>
  <c r="D338" i="49"/>
  <c r="C338" i="49"/>
  <c r="F1409" i="49"/>
  <c r="E1409" i="49"/>
  <c r="D1409" i="49"/>
  <c r="C1409" i="49"/>
  <c r="C33" i="50"/>
  <c r="D33" i="50"/>
  <c r="E33" i="50"/>
  <c r="F33" i="50"/>
  <c r="F297" i="31"/>
  <c r="C297" i="31"/>
  <c r="D297" i="31"/>
  <c r="E297" i="31"/>
  <c r="F93" i="26"/>
  <c r="C93" i="26"/>
  <c r="D93" i="26"/>
  <c r="E93" i="26"/>
  <c r="C879" i="51"/>
  <c r="D879" i="51"/>
  <c r="E879" i="51"/>
  <c r="F879" i="51"/>
  <c r="C1392" i="51"/>
  <c r="D1392" i="51"/>
  <c r="E1392" i="51"/>
  <c r="F1392" i="51"/>
  <c r="F1926" i="49"/>
  <c r="C1926" i="49"/>
  <c r="D1926" i="49"/>
  <c r="E1926" i="49"/>
  <c r="F1731" i="50"/>
  <c r="C1731" i="50"/>
  <c r="D1731" i="50"/>
  <c r="E1731" i="50"/>
  <c r="F1167" i="49"/>
  <c r="C1167" i="49"/>
  <c r="D1167" i="49"/>
  <c r="E1167" i="49"/>
  <c r="C1379" i="49"/>
  <c r="D1379" i="49"/>
  <c r="E1379" i="49"/>
  <c r="F1379" i="49"/>
  <c r="F1483" i="50"/>
  <c r="C1483" i="50"/>
  <c r="D1483" i="50"/>
  <c r="E1483" i="50"/>
  <c r="F557" i="50"/>
  <c r="C557" i="50"/>
  <c r="D557" i="50"/>
  <c r="E557" i="50"/>
  <c r="C350" i="49"/>
  <c r="D350" i="49"/>
  <c r="E350" i="49"/>
  <c r="F350" i="49"/>
  <c r="C1200" i="51"/>
  <c r="D1200" i="51"/>
  <c r="E1200" i="51"/>
  <c r="F1200" i="51"/>
  <c r="C651" i="50"/>
  <c r="D651" i="50"/>
  <c r="E651" i="50"/>
  <c r="F651" i="50"/>
  <c r="F178" i="41"/>
  <c r="E178" i="41"/>
  <c r="D178" i="41"/>
  <c r="C178" i="41"/>
  <c r="C227" i="45"/>
  <c r="D227" i="45"/>
  <c r="E227" i="45"/>
  <c r="F227" i="45"/>
  <c r="F1413" i="50"/>
  <c r="E1413" i="50"/>
  <c r="D1413" i="50"/>
  <c r="C1413" i="50"/>
  <c r="F1794" i="49"/>
  <c r="E1794" i="49"/>
  <c r="D1794" i="49"/>
  <c r="C1794" i="49"/>
  <c r="F678" i="51"/>
  <c r="E678" i="51"/>
  <c r="D678" i="51"/>
  <c r="C678" i="51"/>
  <c r="F1383" i="51"/>
  <c r="E1383" i="51"/>
  <c r="D1383" i="51"/>
  <c r="C1383" i="51"/>
  <c r="F157" i="20"/>
  <c r="E157" i="20"/>
  <c r="D157" i="20"/>
  <c r="C157" i="20"/>
  <c r="C1386" i="50"/>
  <c r="D1386" i="50"/>
  <c r="E1386" i="50"/>
  <c r="F1386" i="50"/>
  <c r="C784" i="50"/>
  <c r="D784" i="50"/>
  <c r="E784" i="50"/>
  <c r="F784" i="50"/>
  <c r="C301" i="51"/>
  <c r="D301" i="51"/>
  <c r="E301" i="51"/>
  <c r="F301" i="51"/>
  <c r="C255" i="51"/>
  <c r="D255" i="51"/>
  <c r="E255" i="51"/>
  <c r="F255" i="51"/>
  <c r="C1160" i="50"/>
  <c r="D1160" i="50"/>
  <c r="E1160" i="50"/>
  <c r="F1160" i="50"/>
  <c r="C674" i="49"/>
  <c r="D674" i="49"/>
  <c r="E674" i="49"/>
  <c r="F674" i="49"/>
  <c r="C295" i="49"/>
  <c r="D295" i="49"/>
  <c r="E295" i="49"/>
  <c r="F295" i="49"/>
  <c r="C1199" i="49"/>
  <c r="D1199" i="49"/>
  <c r="E1199" i="49"/>
  <c r="F1199" i="49"/>
  <c r="C814" i="51"/>
  <c r="D814" i="51"/>
  <c r="E814" i="51"/>
  <c r="F814" i="51"/>
  <c r="C1968" i="49"/>
  <c r="D1968" i="49"/>
  <c r="E1968" i="49"/>
  <c r="F1968" i="49"/>
  <c r="F1448" i="49"/>
  <c r="C1448" i="49"/>
  <c r="D1448" i="49"/>
  <c r="E1448" i="49"/>
  <c r="C822" i="13"/>
  <c r="D822" i="13"/>
  <c r="E822" i="13"/>
  <c r="F822" i="13"/>
  <c r="C46" i="49"/>
  <c r="D46" i="49"/>
  <c r="E46" i="49"/>
  <c r="F46" i="49"/>
  <c r="C271" i="44"/>
  <c r="D271" i="44"/>
  <c r="E271" i="44"/>
  <c r="F271" i="44"/>
  <c r="C1492" i="50"/>
  <c r="D1492" i="50"/>
  <c r="E1492" i="50"/>
  <c r="F1492" i="50"/>
  <c r="C911" i="13"/>
  <c r="D911" i="13"/>
  <c r="E911" i="13"/>
  <c r="F911" i="13"/>
  <c r="C1044" i="50"/>
  <c r="D1044" i="50"/>
  <c r="E1044" i="50"/>
  <c r="F1044" i="50"/>
  <c r="F1980" i="49"/>
  <c r="E1980" i="49"/>
  <c r="D1980" i="49"/>
  <c r="C1980" i="49"/>
  <c r="C1040" i="49"/>
  <c r="D1040" i="49"/>
  <c r="E1040" i="49"/>
  <c r="F1040" i="49"/>
  <c r="C139" i="49"/>
  <c r="D139" i="49"/>
  <c r="E139" i="49"/>
  <c r="F139" i="49"/>
  <c r="C246" i="13"/>
  <c r="D246" i="13"/>
  <c r="E246" i="13"/>
  <c r="F246" i="13"/>
  <c r="F863" i="49"/>
  <c r="E863" i="49"/>
  <c r="D863" i="49"/>
  <c r="C863" i="49"/>
  <c r="F287" i="49"/>
  <c r="E287" i="49"/>
  <c r="D287" i="49"/>
  <c r="C287" i="49"/>
  <c r="F524" i="12"/>
  <c r="E524" i="12"/>
  <c r="D524" i="12"/>
  <c r="C524" i="12"/>
  <c r="F109" i="27"/>
  <c r="E109" i="27"/>
  <c r="D109" i="27"/>
  <c r="C109" i="27"/>
  <c r="C780" i="50"/>
  <c r="D780" i="50"/>
  <c r="E780" i="50"/>
  <c r="F780" i="50"/>
  <c r="C144" i="50"/>
  <c r="D144" i="50"/>
  <c r="E144" i="50"/>
  <c r="F144" i="50"/>
  <c r="C394" i="22"/>
  <c r="D394" i="22"/>
  <c r="E394" i="22"/>
  <c r="F394" i="22"/>
  <c r="F434" i="50"/>
  <c r="E434" i="50"/>
  <c r="D434" i="50"/>
  <c r="C434" i="50"/>
  <c r="F121" i="13"/>
  <c r="E121" i="13"/>
  <c r="D121" i="13"/>
  <c r="C121" i="13"/>
  <c r="F217" i="44"/>
  <c r="E217" i="44"/>
  <c r="D217" i="44"/>
  <c r="C217" i="44"/>
  <c r="F1246" i="53"/>
  <c r="E1246" i="53"/>
  <c r="D1246" i="53"/>
  <c r="C1246" i="53"/>
  <c r="F240" i="26"/>
  <c r="E240" i="26"/>
  <c r="D240" i="26"/>
  <c r="C240" i="26"/>
  <c r="F1152" i="12"/>
  <c r="E1152" i="12"/>
  <c r="D1152" i="12"/>
  <c r="C1152" i="12"/>
  <c r="F676" i="14"/>
  <c r="E676" i="14"/>
  <c r="D676" i="14"/>
  <c r="C676" i="14"/>
  <c r="F1793" i="49"/>
  <c r="E1793" i="49"/>
  <c r="D1793" i="49"/>
  <c r="C1793" i="49"/>
  <c r="F84" i="27"/>
  <c r="E84" i="27"/>
  <c r="D84" i="27"/>
  <c r="C84" i="27"/>
  <c r="F1386" i="49"/>
  <c r="E1386" i="49"/>
  <c r="D1386" i="49"/>
  <c r="C1386" i="49"/>
  <c r="F56" i="32"/>
  <c r="E56" i="32"/>
  <c r="D56" i="32"/>
  <c r="C56" i="32"/>
  <c r="F149" i="49"/>
  <c r="E149" i="49"/>
  <c r="D149" i="49"/>
  <c r="C149" i="49"/>
  <c r="F1091" i="13"/>
  <c r="E1091" i="13"/>
  <c r="D1091" i="13"/>
  <c r="C1091" i="13"/>
  <c r="F1575" i="50"/>
  <c r="C1575" i="50"/>
  <c r="D1575" i="50"/>
  <c r="E1575" i="50"/>
  <c r="F2037" i="49"/>
  <c r="C2037" i="49"/>
  <c r="D2037" i="49"/>
  <c r="E2037" i="49"/>
  <c r="F187" i="45"/>
  <c r="C187" i="45"/>
  <c r="D187" i="45"/>
  <c r="E187" i="45"/>
  <c r="F1223" i="50"/>
  <c r="C1223" i="50"/>
  <c r="D1223" i="50"/>
  <c r="E1223" i="50"/>
  <c r="F598" i="50"/>
  <c r="C598" i="50"/>
  <c r="D598" i="50"/>
  <c r="E598" i="50"/>
  <c r="F108" i="32"/>
  <c r="C108" i="32"/>
  <c r="D108" i="32"/>
  <c r="E108" i="32"/>
  <c r="F135" i="41"/>
  <c r="C135" i="41"/>
  <c r="D135" i="41"/>
  <c r="E135" i="41"/>
  <c r="F152" i="49"/>
  <c r="C152" i="49"/>
  <c r="D152" i="49"/>
  <c r="E152" i="49"/>
  <c r="F1771" i="51"/>
  <c r="C1771" i="51"/>
  <c r="D1771" i="51"/>
  <c r="E1771" i="51"/>
  <c r="F746" i="49"/>
  <c r="C746" i="49"/>
  <c r="D746" i="49"/>
  <c r="E746" i="49"/>
  <c r="F203" i="13"/>
  <c r="C203" i="13"/>
  <c r="D203" i="13"/>
  <c r="E203" i="13"/>
  <c r="F554" i="50"/>
  <c r="C554" i="50"/>
  <c r="D554" i="50"/>
  <c r="E554" i="50"/>
  <c r="F218" i="44"/>
  <c r="C218" i="44"/>
  <c r="D218" i="44"/>
  <c r="E218" i="44"/>
  <c r="F776" i="49"/>
  <c r="C776" i="49"/>
  <c r="D776" i="49"/>
  <c r="E776" i="49"/>
  <c r="F825" i="49"/>
  <c r="E825" i="49"/>
  <c r="D825" i="49"/>
  <c r="C825" i="49"/>
  <c r="F1331" i="49"/>
  <c r="E1331" i="49"/>
  <c r="D1331" i="49"/>
  <c r="C1331" i="49"/>
  <c r="C1524" i="49"/>
  <c r="D1524" i="49"/>
  <c r="E1524" i="49"/>
  <c r="F1524" i="49"/>
  <c r="C595" i="51"/>
  <c r="D595" i="51"/>
  <c r="E595" i="51"/>
  <c r="F595" i="51"/>
  <c r="F116" i="45"/>
  <c r="E116" i="45"/>
  <c r="D116" i="45"/>
  <c r="C116" i="45"/>
  <c r="F690" i="13"/>
  <c r="E690" i="13"/>
  <c r="D690" i="13"/>
  <c r="C690" i="13"/>
  <c r="F304" i="49"/>
  <c r="E304" i="49"/>
  <c r="D304" i="49"/>
  <c r="C304" i="49"/>
  <c r="F255" i="44"/>
  <c r="E255" i="44"/>
  <c r="D255" i="44"/>
  <c r="C255" i="44"/>
  <c r="F1537" i="51"/>
  <c r="E1537" i="51"/>
  <c r="D1537" i="51"/>
  <c r="C1537" i="51"/>
  <c r="F1066" i="49"/>
  <c r="C1066" i="49"/>
  <c r="D1066" i="49"/>
  <c r="E1066" i="49"/>
  <c r="C1190" i="49"/>
  <c r="D1190" i="49"/>
  <c r="E1190" i="49"/>
  <c r="F1190" i="49"/>
  <c r="F413" i="50"/>
  <c r="E413" i="50"/>
  <c r="D413" i="50"/>
  <c r="C413" i="50"/>
  <c r="C227" i="49"/>
  <c r="D227" i="49"/>
  <c r="E227" i="49"/>
  <c r="F227" i="49"/>
  <c r="C106" i="29"/>
  <c r="D106" i="29"/>
  <c r="E106" i="29"/>
  <c r="F106" i="29"/>
  <c r="C1276" i="51"/>
  <c r="D1276" i="51"/>
  <c r="E1276" i="51"/>
  <c r="F1276" i="51"/>
  <c r="C96" i="16"/>
  <c r="D96" i="16"/>
  <c r="E96" i="16"/>
  <c r="F96" i="16"/>
  <c r="C1564" i="51"/>
  <c r="D1564" i="51"/>
  <c r="E1564" i="51"/>
  <c r="F1564" i="51"/>
  <c r="C1325" i="52"/>
  <c r="D1325" i="52"/>
  <c r="E1325" i="52"/>
  <c r="F1325" i="52"/>
  <c r="C1713" i="52"/>
  <c r="D1713" i="52"/>
  <c r="E1713" i="52"/>
  <c r="F1713" i="52"/>
  <c r="C113" i="31"/>
  <c r="D113" i="31"/>
  <c r="E113" i="31"/>
  <c r="F113" i="31"/>
  <c r="F369" i="22"/>
  <c r="C369" i="22"/>
  <c r="D369" i="22"/>
  <c r="E369" i="22"/>
  <c r="C1467" i="49"/>
  <c r="D1467" i="49"/>
  <c r="E1467" i="49"/>
  <c r="F1467" i="49"/>
  <c r="C730" i="51"/>
  <c r="D730" i="51"/>
  <c r="E730" i="51"/>
  <c r="F730" i="51"/>
  <c r="C943" i="50"/>
  <c r="D943" i="50"/>
  <c r="E943" i="50"/>
  <c r="F943" i="50"/>
  <c r="C1333" i="14"/>
  <c r="D1333" i="14"/>
  <c r="E1333" i="14"/>
  <c r="F1333" i="14"/>
  <c r="C214" i="33"/>
  <c r="D214" i="33"/>
  <c r="E214" i="33"/>
  <c r="F214" i="33"/>
  <c r="C78" i="12"/>
  <c r="D78" i="12"/>
  <c r="E78" i="12"/>
  <c r="F78" i="12"/>
  <c r="C37" i="51"/>
  <c r="D37" i="51"/>
  <c r="E37" i="51"/>
  <c r="F37" i="51"/>
  <c r="C162" i="49"/>
  <c r="D162" i="49"/>
  <c r="E162" i="49"/>
  <c r="F162" i="49"/>
  <c r="C1522" i="52"/>
  <c r="D1522" i="52"/>
  <c r="E1522" i="52"/>
  <c r="F1522" i="52"/>
  <c r="C91" i="41"/>
  <c r="D91" i="41"/>
  <c r="E91" i="41"/>
  <c r="F91" i="41"/>
  <c r="C178" i="44"/>
  <c r="D178" i="44"/>
  <c r="E178" i="44"/>
  <c r="F178" i="44"/>
  <c r="C408" i="33"/>
  <c r="D408" i="33"/>
  <c r="E408" i="33"/>
  <c r="F408" i="33"/>
  <c r="C235" i="14"/>
  <c r="D235" i="14"/>
  <c r="E235" i="14"/>
  <c r="F235" i="14"/>
  <c r="F1281" i="13"/>
  <c r="E1281" i="13"/>
  <c r="D1281" i="13"/>
  <c r="C1281" i="13"/>
  <c r="F1483" i="49"/>
  <c r="E1483" i="49"/>
  <c r="D1483" i="49"/>
  <c r="C1483" i="49"/>
  <c r="F3" i="41"/>
  <c r="E3" i="41"/>
  <c r="D3" i="41"/>
  <c r="C3" i="41"/>
  <c r="C171" i="50"/>
  <c r="D171" i="50"/>
  <c r="E171" i="50"/>
  <c r="F171" i="50"/>
  <c r="C710" i="49"/>
  <c r="D710" i="49"/>
  <c r="E710" i="49"/>
  <c r="F710" i="49"/>
  <c r="F1090" i="51"/>
  <c r="E1090" i="51"/>
  <c r="D1090" i="51"/>
  <c r="C1090" i="51"/>
  <c r="F450" i="13"/>
  <c r="E450" i="13"/>
  <c r="D450" i="13"/>
  <c r="C450" i="13"/>
  <c r="F445" i="14"/>
  <c r="E445" i="14"/>
  <c r="D445" i="14"/>
  <c r="C445" i="14"/>
  <c r="F1535" i="49"/>
  <c r="E1535" i="49"/>
  <c r="D1535" i="49"/>
  <c r="C1535" i="49"/>
  <c r="C1136" i="49"/>
  <c r="D1136" i="49"/>
  <c r="E1136" i="49"/>
  <c r="F1136" i="49"/>
  <c r="F1454" i="50"/>
  <c r="C1454" i="50"/>
  <c r="D1454" i="50"/>
  <c r="E1454" i="50"/>
  <c r="C457" i="14"/>
  <c r="D457" i="14"/>
  <c r="E457" i="14"/>
  <c r="F457" i="14"/>
  <c r="C1595" i="49"/>
  <c r="D1595" i="49"/>
  <c r="E1595" i="49"/>
  <c r="F1595" i="49"/>
  <c r="C1488" i="49"/>
  <c r="D1488" i="49"/>
  <c r="E1488" i="49"/>
  <c r="F1488" i="49"/>
  <c r="C106" i="13"/>
  <c r="D106" i="13"/>
  <c r="E106" i="13"/>
  <c r="F106" i="13"/>
  <c r="F245" i="26"/>
  <c r="E245" i="26"/>
  <c r="D245" i="26"/>
  <c r="C245" i="26"/>
  <c r="C1257" i="49"/>
  <c r="D1257" i="49"/>
  <c r="E1257" i="49"/>
  <c r="F1257" i="49"/>
  <c r="F434" i="12"/>
  <c r="E434" i="12"/>
  <c r="D434" i="12"/>
  <c r="C434" i="12"/>
  <c r="F120" i="24"/>
  <c r="E120" i="24"/>
  <c r="D120" i="24"/>
  <c r="C120" i="24"/>
  <c r="F516" i="51"/>
  <c r="E516" i="51"/>
  <c r="D516" i="51"/>
  <c r="C516" i="51"/>
  <c r="F1908" i="49"/>
  <c r="E1908" i="49"/>
  <c r="D1908" i="49"/>
  <c r="C1908" i="49"/>
  <c r="C137" i="34"/>
  <c r="D137" i="34"/>
  <c r="E137" i="34"/>
  <c r="F137" i="34"/>
  <c r="C1458" i="50"/>
  <c r="D1458" i="50"/>
  <c r="E1458" i="50"/>
  <c r="F1458" i="50"/>
  <c r="C397" i="51"/>
  <c r="D397" i="51"/>
  <c r="E397" i="51"/>
  <c r="F397" i="51"/>
  <c r="C628" i="51"/>
  <c r="D628" i="51"/>
  <c r="E628" i="51"/>
  <c r="F628" i="51"/>
  <c r="F702" i="50"/>
  <c r="C702" i="50"/>
  <c r="D702" i="50"/>
  <c r="E702" i="50"/>
  <c r="C206" i="23"/>
  <c r="D206" i="23"/>
  <c r="E206" i="23"/>
  <c r="F206" i="23"/>
  <c r="C724" i="13"/>
  <c r="D724" i="13"/>
  <c r="E724" i="13"/>
  <c r="F724" i="13"/>
  <c r="F886" i="51"/>
  <c r="E886" i="51"/>
  <c r="D886" i="51"/>
  <c r="C886" i="51"/>
  <c r="C561" i="51"/>
  <c r="D561" i="51"/>
  <c r="E561" i="51"/>
  <c r="F561" i="51"/>
  <c r="C1780" i="52"/>
  <c r="D1780" i="52"/>
  <c r="E1780" i="52"/>
  <c r="F1780" i="52"/>
  <c r="C1675" i="50"/>
  <c r="D1675" i="50"/>
  <c r="E1675" i="50"/>
  <c r="F1675" i="50"/>
  <c r="F1276" i="49"/>
  <c r="C1276" i="49"/>
  <c r="D1276" i="49"/>
  <c r="E1276" i="49"/>
  <c r="F1168" i="49"/>
  <c r="E1168" i="49"/>
  <c r="D1168" i="49"/>
  <c r="C1168" i="49"/>
  <c r="F1230" i="13"/>
  <c r="E1230" i="13"/>
  <c r="D1230" i="13"/>
  <c r="C1230" i="13"/>
  <c r="C3" i="23"/>
  <c r="D3" i="23"/>
  <c r="E3" i="23"/>
  <c r="F3" i="23"/>
  <c r="C1417" i="49"/>
  <c r="D1417" i="49"/>
  <c r="E1417" i="49"/>
  <c r="F1417" i="49"/>
  <c r="C1865" i="49"/>
  <c r="D1865" i="49"/>
  <c r="E1865" i="49"/>
  <c r="F1865" i="49"/>
  <c r="C158" i="32"/>
  <c r="D158" i="32"/>
  <c r="E158" i="32"/>
  <c r="F158" i="32"/>
  <c r="C695" i="50"/>
  <c r="D695" i="50"/>
  <c r="E695" i="50"/>
  <c r="F695" i="50"/>
  <c r="C150" i="20"/>
  <c r="D150" i="20"/>
  <c r="E150" i="20"/>
  <c r="F150" i="20"/>
  <c r="C1528" i="52"/>
  <c r="D1528" i="52"/>
  <c r="E1528" i="52"/>
  <c r="F1528" i="52"/>
  <c r="C5" i="26"/>
  <c r="D5" i="26"/>
  <c r="E5" i="26"/>
  <c r="F5" i="26"/>
  <c r="C1654" i="51"/>
  <c r="D1654" i="51"/>
  <c r="E1654" i="51"/>
  <c r="F1654" i="51"/>
  <c r="C216" i="17"/>
  <c r="D216" i="17"/>
  <c r="E216" i="17"/>
  <c r="F216" i="17"/>
  <c r="C1719" i="49"/>
  <c r="D1719" i="49"/>
  <c r="E1719" i="49"/>
  <c r="F1719" i="49"/>
  <c r="C88" i="31"/>
  <c r="D88" i="31"/>
  <c r="E88" i="31"/>
  <c r="F88" i="31"/>
  <c r="C1555" i="49"/>
  <c r="D1555" i="49"/>
  <c r="E1555" i="49"/>
  <c r="F1555" i="49"/>
  <c r="C782" i="13"/>
  <c r="D782" i="13"/>
  <c r="E782" i="13"/>
  <c r="F782" i="13"/>
  <c r="C52" i="30"/>
  <c r="D52" i="30"/>
  <c r="E52" i="30"/>
  <c r="F52" i="30"/>
  <c r="C1279" i="51"/>
  <c r="D1279" i="51"/>
  <c r="E1279" i="51"/>
  <c r="F1279" i="51"/>
  <c r="C1181" i="49"/>
  <c r="D1181" i="49"/>
  <c r="E1181" i="49"/>
  <c r="F1181" i="49"/>
  <c r="C1187" i="12"/>
  <c r="D1187" i="12"/>
  <c r="E1187" i="12"/>
  <c r="F1187" i="12"/>
  <c r="C474" i="49"/>
  <c r="D474" i="49"/>
  <c r="E474" i="49"/>
  <c r="F474" i="49"/>
  <c r="C378" i="50"/>
  <c r="D378" i="50"/>
  <c r="E378" i="50"/>
  <c r="F378" i="50"/>
  <c r="C615" i="51"/>
  <c r="D615" i="51"/>
  <c r="E615" i="51"/>
  <c r="F615" i="51"/>
  <c r="C95" i="18"/>
  <c r="D95" i="18"/>
  <c r="E95" i="18"/>
  <c r="F95" i="18"/>
  <c r="C103" i="51"/>
  <c r="D103" i="51"/>
  <c r="E103" i="51"/>
  <c r="F103" i="51"/>
  <c r="C325" i="49"/>
  <c r="D325" i="49"/>
  <c r="E325" i="49"/>
  <c r="F325" i="49"/>
  <c r="C1022" i="50"/>
  <c r="D1022" i="50"/>
  <c r="E1022" i="50"/>
  <c r="F1022" i="50"/>
  <c r="C1174" i="12"/>
  <c r="D1174" i="12"/>
  <c r="E1174" i="12"/>
  <c r="F1174" i="12"/>
  <c r="C252" i="50"/>
  <c r="D252" i="50"/>
  <c r="E252" i="50"/>
  <c r="F252" i="50"/>
  <c r="C1267" i="49"/>
  <c r="D1267" i="49"/>
  <c r="E1267" i="49"/>
  <c r="F1267" i="49"/>
  <c r="C526" i="12"/>
  <c r="D526" i="12"/>
  <c r="E526" i="12"/>
  <c r="F526" i="12"/>
  <c r="C1647" i="50"/>
  <c r="D1647" i="50"/>
  <c r="E1647" i="50"/>
  <c r="F1647" i="50"/>
  <c r="C591" i="49"/>
  <c r="D591" i="49"/>
  <c r="E591" i="49"/>
  <c r="F591" i="49"/>
  <c r="C649" i="49"/>
  <c r="D649" i="49"/>
  <c r="E649" i="49"/>
  <c r="F649" i="49"/>
  <c r="C154" i="35"/>
  <c r="D154" i="35"/>
  <c r="E154" i="35"/>
  <c r="F154" i="35"/>
  <c r="C1046" i="49"/>
  <c r="D1046" i="49"/>
  <c r="E1046" i="49"/>
  <c r="F1046" i="49"/>
  <c r="C128" i="51"/>
  <c r="D128" i="51"/>
  <c r="E128" i="51"/>
  <c r="F128" i="51"/>
  <c r="C1582" i="49"/>
  <c r="D1582" i="49"/>
  <c r="E1582" i="49"/>
  <c r="F1582" i="49"/>
  <c r="C1235" i="49"/>
  <c r="D1235" i="49"/>
  <c r="E1235" i="49"/>
  <c r="F1235" i="49"/>
  <c r="C41" i="50"/>
  <c r="D41" i="50"/>
  <c r="E41" i="50"/>
  <c r="F41" i="50"/>
  <c r="C1000" i="13"/>
  <c r="D1000" i="13"/>
  <c r="E1000" i="13"/>
  <c r="F1000" i="13"/>
  <c r="C1782" i="49"/>
  <c r="D1782" i="49"/>
  <c r="E1782" i="49"/>
  <c r="F1782" i="49"/>
  <c r="C1725" i="51"/>
  <c r="D1725" i="51"/>
  <c r="E1725" i="51"/>
  <c r="F1725" i="51"/>
  <c r="C1204" i="49"/>
  <c r="D1204" i="49"/>
  <c r="E1204" i="49"/>
  <c r="F1204" i="49"/>
  <c r="C579" i="50"/>
  <c r="D579" i="50"/>
  <c r="E579" i="50"/>
  <c r="F579" i="50"/>
  <c r="C233" i="49"/>
  <c r="D233" i="49"/>
  <c r="E233" i="49"/>
  <c r="F233" i="49"/>
  <c r="C587" i="49"/>
  <c r="D587" i="49"/>
  <c r="E587" i="49"/>
  <c r="F587" i="49"/>
  <c r="F1602" i="51"/>
  <c r="C1602" i="51"/>
  <c r="D1602" i="51"/>
  <c r="E1602" i="51"/>
  <c r="F2002" i="49"/>
  <c r="C2002" i="49"/>
  <c r="D2002" i="49"/>
  <c r="E2002" i="49"/>
  <c r="F1843" i="49"/>
  <c r="C1843" i="49"/>
  <c r="D1843" i="49"/>
  <c r="E1843" i="49"/>
  <c r="F164" i="41"/>
  <c r="C164" i="41"/>
  <c r="D164" i="41"/>
  <c r="E164" i="41"/>
  <c r="F1690" i="49"/>
  <c r="C1690" i="49"/>
  <c r="D1690" i="49"/>
  <c r="E1690" i="49"/>
  <c r="C766" i="49"/>
  <c r="D766" i="49"/>
  <c r="E766" i="49"/>
  <c r="F766" i="49"/>
  <c r="C1947" i="49"/>
  <c r="D1947" i="49"/>
  <c r="E1947" i="49"/>
  <c r="F1947" i="49"/>
  <c r="C1277" i="14"/>
  <c r="D1277" i="14"/>
  <c r="E1277" i="14"/>
  <c r="F1277" i="14"/>
  <c r="C165" i="51"/>
  <c r="D165" i="51"/>
  <c r="E165" i="51"/>
  <c r="F165" i="51"/>
  <c r="F2015" i="49"/>
  <c r="E2015" i="49"/>
  <c r="D2015" i="49"/>
  <c r="C2015" i="49"/>
  <c r="F1981" i="49"/>
  <c r="E1981" i="49"/>
  <c r="D1981" i="49"/>
  <c r="C1981" i="49"/>
  <c r="C1491" i="52"/>
  <c r="D1491" i="52"/>
  <c r="E1491" i="52"/>
  <c r="F1491" i="52"/>
  <c r="C2056" i="52"/>
  <c r="D2056" i="52"/>
  <c r="E2056" i="52"/>
  <c r="F2056" i="52"/>
  <c r="F35" i="49"/>
  <c r="E35" i="49"/>
  <c r="D35" i="49"/>
  <c r="C35" i="49"/>
  <c r="F1640" i="49"/>
  <c r="E1640" i="49"/>
  <c r="D1640" i="49"/>
  <c r="C1640" i="49"/>
  <c r="F554" i="12"/>
  <c r="E554" i="12"/>
  <c r="D554" i="12"/>
  <c r="C554" i="12"/>
  <c r="F381" i="31"/>
  <c r="E381" i="31"/>
  <c r="D381" i="31"/>
  <c r="C381" i="31"/>
  <c r="F1070" i="13"/>
  <c r="E1070" i="13"/>
  <c r="D1070" i="13"/>
  <c r="C1070" i="13"/>
  <c r="C65" i="32"/>
  <c r="D65" i="32"/>
  <c r="E65" i="32"/>
  <c r="F65" i="32"/>
  <c r="C2061" i="49"/>
  <c r="D2061" i="49"/>
  <c r="E2061" i="49"/>
  <c r="F2061" i="49"/>
  <c r="F137" i="12"/>
  <c r="E137" i="12"/>
  <c r="D137" i="12"/>
  <c r="C137" i="12"/>
  <c r="F109" i="45"/>
  <c r="E109" i="45"/>
  <c r="D109" i="45"/>
  <c r="C109" i="45"/>
  <c r="F584" i="50"/>
  <c r="C584" i="50"/>
  <c r="D584" i="50"/>
  <c r="E584" i="50"/>
  <c r="C151" i="41"/>
  <c r="D151" i="41"/>
  <c r="E151" i="41"/>
  <c r="F151" i="41"/>
  <c r="F2055" i="49"/>
  <c r="E2055" i="49"/>
  <c r="D2055" i="49"/>
  <c r="C2055" i="49"/>
  <c r="F2053" i="49"/>
  <c r="E2053" i="49"/>
  <c r="D2053" i="49"/>
  <c r="C2053" i="49"/>
  <c r="F2021" i="49"/>
  <c r="E2021" i="49"/>
  <c r="D2021" i="49"/>
  <c r="C2021" i="49"/>
  <c r="F1355" i="52"/>
  <c r="E1355" i="52"/>
  <c r="D1355" i="52"/>
  <c r="C1355" i="52"/>
  <c r="F404" i="31"/>
  <c r="E404" i="31"/>
  <c r="D404" i="31"/>
  <c r="C404" i="31"/>
  <c r="C439" i="50"/>
  <c r="D439" i="50"/>
  <c r="E439" i="50"/>
  <c r="F439" i="50"/>
  <c r="C224" i="41"/>
  <c r="D224" i="41"/>
  <c r="E224" i="41"/>
  <c r="F224" i="41"/>
  <c r="C1594" i="51"/>
  <c r="D1594" i="51"/>
  <c r="E1594" i="51"/>
  <c r="F1594" i="51"/>
  <c r="F1734" i="49"/>
  <c r="E1734" i="49"/>
  <c r="D1734" i="49"/>
  <c r="C1734" i="49"/>
  <c r="F1127" i="50"/>
  <c r="E1127" i="50"/>
  <c r="D1127" i="50"/>
  <c r="C1127" i="50"/>
  <c r="F563" i="50"/>
  <c r="E563" i="50"/>
  <c r="D563" i="50"/>
  <c r="C563" i="50"/>
  <c r="F662" i="13"/>
  <c r="E662" i="13"/>
  <c r="D662" i="13"/>
  <c r="C662" i="13"/>
  <c r="F1083" i="12"/>
  <c r="E1083" i="12"/>
  <c r="D1083" i="12"/>
  <c r="C1083" i="12"/>
  <c r="F41" i="18"/>
  <c r="E41" i="18"/>
  <c r="D41" i="18"/>
  <c r="C41" i="18"/>
  <c r="F685" i="51"/>
  <c r="E685" i="51"/>
  <c r="D685" i="51"/>
  <c r="C685" i="51"/>
  <c r="F1216" i="51"/>
  <c r="E1216" i="51"/>
  <c r="D1216" i="51"/>
  <c r="C1216" i="51"/>
  <c r="F112" i="51"/>
  <c r="E112" i="51"/>
  <c r="D112" i="51"/>
  <c r="C112" i="51"/>
  <c r="F716" i="49"/>
  <c r="E716" i="49"/>
  <c r="D716" i="49"/>
  <c r="C716" i="49"/>
  <c r="F343" i="31"/>
  <c r="E343" i="31"/>
  <c r="D343" i="31"/>
  <c r="C343" i="31"/>
  <c r="F332" i="12"/>
  <c r="E332" i="12"/>
  <c r="D332" i="12"/>
  <c r="C332" i="12"/>
  <c r="F23" i="45"/>
  <c r="E23" i="45"/>
  <c r="D23" i="45"/>
  <c r="C23" i="45"/>
  <c r="C498" i="51"/>
  <c r="D498" i="51"/>
  <c r="E498" i="51"/>
  <c r="F498" i="51"/>
  <c r="C1878" i="49"/>
  <c r="D1878" i="49"/>
  <c r="E1878" i="49"/>
  <c r="F1878" i="49"/>
  <c r="F963" i="51"/>
  <c r="C963" i="51"/>
  <c r="D963" i="51"/>
  <c r="E963" i="51"/>
  <c r="C72" i="45"/>
  <c r="D72" i="45"/>
  <c r="E72" i="45"/>
  <c r="F72" i="45"/>
  <c r="F123" i="51"/>
  <c r="E123" i="51"/>
  <c r="D123" i="51"/>
  <c r="C123" i="51"/>
  <c r="F1311" i="49"/>
  <c r="E1311" i="49"/>
  <c r="D1311" i="49"/>
  <c r="C1311" i="49"/>
  <c r="F661" i="49"/>
  <c r="E661" i="49"/>
  <c r="D661" i="49"/>
  <c r="C661" i="49"/>
  <c r="F6" i="45"/>
  <c r="E6" i="45"/>
  <c r="D6" i="45"/>
  <c r="C6" i="45"/>
  <c r="C244" i="45"/>
  <c r="D244" i="45"/>
  <c r="E244" i="45"/>
  <c r="F244" i="45"/>
  <c r="C1399" i="49"/>
  <c r="D1399" i="49"/>
  <c r="E1399" i="49"/>
  <c r="F1399" i="49"/>
  <c r="C578" i="50"/>
  <c r="D578" i="50"/>
  <c r="E578" i="50"/>
  <c r="F578" i="50"/>
  <c r="C2076" i="49"/>
  <c r="D2076" i="49"/>
  <c r="E2076" i="49"/>
  <c r="F2076" i="49"/>
  <c r="C29" i="49"/>
  <c r="D29" i="49"/>
  <c r="E29" i="49"/>
  <c r="F29" i="49"/>
  <c r="C1400" i="49"/>
  <c r="D1400" i="49"/>
  <c r="E1400" i="49"/>
  <c r="F1400" i="49"/>
  <c r="C1385" i="52"/>
  <c r="D1385" i="52"/>
  <c r="E1385" i="52"/>
  <c r="F1385" i="52"/>
  <c r="C351" i="13"/>
  <c r="D351" i="13"/>
  <c r="E351" i="13"/>
  <c r="F351" i="13"/>
  <c r="C1400" i="50"/>
  <c r="D1400" i="50"/>
  <c r="E1400" i="50"/>
  <c r="F1400" i="50"/>
  <c r="C183" i="51"/>
  <c r="D183" i="51"/>
  <c r="E183" i="51"/>
  <c r="F183" i="51"/>
  <c r="F768" i="51"/>
  <c r="E768" i="51"/>
  <c r="D768" i="51"/>
  <c r="C768" i="51"/>
  <c r="F1388" i="52"/>
  <c r="E1388" i="52"/>
  <c r="D1388" i="52"/>
  <c r="C1388" i="52"/>
  <c r="C437" i="49"/>
  <c r="D437" i="49"/>
  <c r="E437" i="49"/>
  <c r="F437" i="49"/>
  <c r="C877" i="49"/>
  <c r="D877" i="49"/>
  <c r="E877" i="49"/>
  <c r="F877" i="49"/>
  <c r="F416" i="49"/>
  <c r="E416" i="49"/>
  <c r="D416" i="49"/>
  <c r="C416" i="49"/>
  <c r="F2035" i="49"/>
  <c r="E2035" i="49"/>
  <c r="D2035" i="49"/>
  <c r="C2035" i="49"/>
  <c r="F50" i="32"/>
  <c r="E50" i="32"/>
  <c r="D50" i="32"/>
  <c r="C50" i="32"/>
  <c r="F1648" i="51"/>
  <c r="E1648" i="51"/>
  <c r="D1648" i="51"/>
  <c r="C1648" i="51"/>
  <c r="F129" i="41"/>
  <c r="E129" i="41"/>
  <c r="D129" i="41"/>
  <c r="C129" i="41"/>
  <c r="C21" i="45"/>
  <c r="D21" i="45"/>
  <c r="E21" i="45"/>
  <c r="F21" i="45"/>
  <c r="F399" i="50"/>
  <c r="E399" i="50"/>
  <c r="D399" i="50"/>
  <c r="C399" i="50"/>
  <c r="F2120" i="49"/>
  <c r="E2120" i="49"/>
  <c r="D2120" i="49"/>
  <c r="C2120" i="49"/>
  <c r="C57" i="51"/>
  <c r="D57" i="51"/>
  <c r="E57" i="51"/>
  <c r="F57" i="51"/>
  <c r="F266" i="23"/>
  <c r="E266" i="23"/>
  <c r="D266" i="23"/>
  <c r="C266" i="23"/>
  <c r="C751" i="53"/>
  <c r="D751" i="53"/>
  <c r="E751" i="53"/>
  <c r="F751" i="53"/>
  <c r="C1347" i="13"/>
  <c r="D1347" i="13"/>
  <c r="E1347" i="13"/>
  <c r="F1347" i="13"/>
  <c r="C667" i="50"/>
  <c r="D667" i="50"/>
  <c r="E667" i="50"/>
  <c r="F667" i="50"/>
  <c r="C453" i="50"/>
  <c r="D453" i="50"/>
  <c r="E453" i="50"/>
  <c r="F453" i="50"/>
  <c r="C1304" i="14"/>
  <c r="D1304" i="14"/>
  <c r="E1304" i="14"/>
  <c r="F1304" i="14"/>
  <c r="C1780" i="49"/>
  <c r="D1780" i="49"/>
  <c r="E1780" i="49"/>
  <c r="F1780" i="49"/>
  <c r="C208" i="32"/>
  <c r="D208" i="32"/>
  <c r="E208" i="32"/>
  <c r="F208" i="32"/>
  <c r="C67" i="13"/>
  <c r="D67" i="13"/>
  <c r="E67" i="13"/>
  <c r="F67" i="13"/>
  <c r="C115" i="33"/>
  <c r="D115" i="33"/>
  <c r="E115" i="33"/>
  <c r="F115" i="33"/>
  <c r="C206" i="51"/>
  <c r="D206" i="51"/>
  <c r="E206" i="51"/>
  <c r="F206" i="51"/>
  <c r="C1683" i="49"/>
  <c r="D1683" i="49"/>
  <c r="E1683" i="49"/>
  <c r="F1683" i="49"/>
  <c r="C1632" i="49"/>
  <c r="D1632" i="49"/>
  <c r="E1632" i="49"/>
  <c r="F1632" i="49"/>
  <c r="C1739" i="50"/>
  <c r="D1739" i="50"/>
  <c r="E1739" i="50"/>
  <c r="F1739" i="50"/>
  <c r="C382" i="22"/>
  <c r="D382" i="22"/>
  <c r="E382" i="22"/>
  <c r="F382" i="22"/>
  <c r="C80" i="49"/>
  <c r="D80" i="49"/>
  <c r="E80" i="49"/>
  <c r="F80" i="49"/>
  <c r="C748" i="49"/>
  <c r="D748" i="49"/>
  <c r="E748" i="49"/>
  <c r="F748" i="49"/>
  <c r="C1100" i="14"/>
  <c r="D1100" i="14"/>
  <c r="E1100" i="14"/>
  <c r="F1100" i="14"/>
  <c r="C214" i="32"/>
  <c r="D214" i="32"/>
  <c r="E214" i="32"/>
  <c r="F214" i="32"/>
  <c r="F766" i="50"/>
  <c r="E766" i="50"/>
  <c r="D766" i="50"/>
  <c r="C766" i="50"/>
  <c r="F802" i="49"/>
  <c r="E802" i="49"/>
  <c r="D802" i="49"/>
  <c r="C802" i="49"/>
  <c r="F1371" i="51"/>
  <c r="E1371" i="51"/>
  <c r="D1371" i="51"/>
  <c r="C1371" i="51"/>
  <c r="F83" i="35"/>
  <c r="E83" i="35"/>
  <c r="D83" i="35"/>
  <c r="C83" i="35"/>
  <c r="F602" i="50"/>
  <c r="E602" i="50"/>
  <c r="D602" i="50"/>
  <c r="C602" i="50"/>
  <c r="F1572" i="49"/>
  <c r="E1572" i="49"/>
  <c r="D1572" i="49"/>
  <c r="C1572" i="49"/>
  <c r="F36" i="24"/>
  <c r="E36" i="24"/>
  <c r="D36" i="24"/>
  <c r="C36" i="24"/>
  <c r="F203" i="49"/>
  <c r="E203" i="49"/>
  <c r="D203" i="49"/>
  <c r="C203" i="49"/>
  <c r="F110" i="36"/>
  <c r="E110" i="36"/>
  <c r="D110" i="36"/>
  <c r="C110" i="36"/>
  <c r="C1628" i="49"/>
  <c r="D1628" i="49"/>
  <c r="E1628" i="49"/>
  <c r="F1628" i="49"/>
  <c r="C2142" i="49"/>
  <c r="D2142" i="49"/>
  <c r="E2142" i="49"/>
  <c r="F2142" i="49"/>
  <c r="F1241" i="49"/>
  <c r="C1241" i="49"/>
  <c r="D1241" i="49"/>
  <c r="E1241" i="49"/>
  <c r="C1873" i="49"/>
  <c r="D1873" i="49"/>
  <c r="E1873" i="49"/>
  <c r="F1873" i="49"/>
  <c r="C1727" i="49"/>
  <c r="D1727" i="49"/>
  <c r="E1727" i="49"/>
  <c r="F1727" i="49"/>
  <c r="C1157" i="49"/>
  <c r="D1157" i="49"/>
  <c r="E1157" i="49"/>
  <c r="F1157" i="49"/>
  <c r="C551" i="14"/>
  <c r="D551" i="14"/>
  <c r="E551" i="14"/>
  <c r="F551" i="14"/>
  <c r="F810" i="51"/>
  <c r="E810" i="51"/>
  <c r="D810" i="51"/>
  <c r="C810" i="51"/>
  <c r="F1452" i="52"/>
  <c r="C1452" i="52"/>
  <c r="D1452" i="52"/>
  <c r="E1452" i="52"/>
  <c r="F44" i="20"/>
  <c r="E44" i="20"/>
  <c r="D44" i="20"/>
  <c r="C44" i="20"/>
  <c r="C280" i="22"/>
  <c r="D280" i="22"/>
  <c r="E280" i="22"/>
  <c r="F280" i="22"/>
  <c r="C229" i="30"/>
  <c r="D229" i="30"/>
  <c r="E229" i="30"/>
  <c r="F229" i="30"/>
  <c r="C598" i="14"/>
  <c r="D598" i="14"/>
  <c r="E598" i="14"/>
  <c r="F598" i="14"/>
  <c r="C1490" i="52"/>
  <c r="D1490" i="52"/>
  <c r="E1490" i="52"/>
  <c r="F1490" i="52"/>
  <c r="C265" i="26"/>
  <c r="D265" i="26"/>
  <c r="E265" i="26"/>
  <c r="F265" i="26"/>
  <c r="F379" i="51"/>
  <c r="C379" i="51"/>
  <c r="D379" i="51"/>
  <c r="E379" i="51"/>
  <c r="F1559" i="49"/>
  <c r="C1559" i="49"/>
  <c r="D1559" i="49"/>
  <c r="E1559" i="49"/>
  <c r="F1375" i="52"/>
  <c r="C1375" i="52"/>
  <c r="D1375" i="52"/>
  <c r="E1375" i="52"/>
  <c r="F785" i="13"/>
  <c r="E785" i="13"/>
  <c r="D785" i="13"/>
  <c r="C785" i="13"/>
  <c r="F460" i="49"/>
  <c r="E460" i="49"/>
  <c r="D460" i="49"/>
  <c r="C460" i="49"/>
  <c r="F238" i="41"/>
  <c r="E238" i="41"/>
  <c r="D238" i="41"/>
  <c r="C238" i="41"/>
  <c r="F2063" i="52"/>
  <c r="E2063" i="52"/>
  <c r="D2063" i="52"/>
  <c r="C2063" i="52"/>
  <c r="F1950" i="49"/>
  <c r="E1950" i="49"/>
  <c r="D1950" i="49"/>
  <c r="C1950" i="49"/>
  <c r="F814" i="53"/>
  <c r="E814" i="53"/>
  <c r="D814" i="53"/>
  <c r="C814" i="53"/>
  <c r="F212" i="49"/>
  <c r="E212" i="49"/>
  <c r="D212" i="49"/>
  <c r="C212" i="49"/>
  <c r="F191" i="20"/>
  <c r="E191" i="20"/>
  <c r="D191" i="20"/>
  <c r="C191" i="20"/>
  <c r="F1214" i="50"/>
  <c r="E1214" i="50"/>
  <c r="D1214" i="50"/>
  <c r="C1214" i="50"/>
  <c r="F2039" i="49"/>
  <c r="E2039" i="49"/>
  <c r="D2039" i="49"/>
  <c r="C2039" i="49"/>
  <c r="F100" i="49"/>
  <c r="E100" i="49"/>
  <c r="D100" i="49"/>
  <c r="C100" i="49"/>
  <c r="F831" i="51"/>
  <c r="E831" i="51"/>
  <c r="D831" i="51"/>
  <c r="C831" i="51"/>
  <c r="F1294" i="49"/>
  <c r="E1294" i="49"/>
  <c r="D1294" i="49"/>
  <c r="C1294" i="49"/>
  <c r="F972" i="51"/>
  <c r="E972" i="51"/>
  <c r="D972" i="51"/>
  <c r="C972" i="51"/>
  <c r="F230" i="45"/>
  <c r="E230" i="45"/>
  <c r="D230" i="45"/>
  <c r="C230" i="45"/>
  <c r="F1411" i="49"/>
  <c r="E1411" i="49"/>
  <c r="D1411" i="49"/>
  <c r="C1411" i="49"/>
  <c r="F948" i="49"/>
  <c r="E948" i="49"/>
  <c r="D948" i="49"/>
  <c r="C948" i="49"/>
  <c r="F1814" i="49"/>
  <c r="E1814" i="49"/>
  <c r="D1814" i="49"/>
  <c r="C1814" i="49"/>
  <c r="F1178" i="49"/>
  <c r="E1178" i="49"/>
  <c r="D1178" i="49"/>
  <c r="C1178" i="49"/>
  <c r="F1507" i="50"/>
  <c r="E1507" i="50"/>
  <c r="D1507" i="50"/>
  <c r="C1507" i="50"/>
  <c r="F126" i="12"/>
  <c r="E126" i="12"/>
  <c r="D126" i="12"/>
  <c r="C126" i="12"/>
  <c r="C90" i="50"/>
  <c r="D90" i="50"/>
  <c r="E90" i="50"/>
  <c r="F90" i="50"/>
  <c r="C700" i="49"/>
  <c r="D700" i="49"/>
  <c r="E700" i="49"/>
  <c r="F700" i="49"/>
  <c r="C1085" i="49"/>
  <c r="D1085" i="49"/>
  <c r="E1085" i="49"/>
  <c r="F1085" i="49"/>
  <c r="C242" i="35"/>
  <c r="D242" i="35"/>
  <c r="E242" i="35"/>
  <c r="F242" i="35"/>
  <c r="F634" i="13"/>
  <c r="E634" i="13"/>
  <c r="D634" i="13"/>
  <c r="C634" i="13"/>
  <c r="F1236" i="49"/>
  <c r="E1236" i="49"/>
  <c r="D1236" i="49"/>
  <c r="C1236" i="49"/>
  <c r="C247" i="44"/>
  <c r="D247" i="44"/>
  <c r="E247" i="44"/>
  <c r="F247" i="44"/>
  <c r="C762" i="49"/>
  <c r="D762" i="49"/>
  <c r="E762" i="49"/>
  <c r="F762" i="49"/>
  <c r="F271" i="32"/>
  <c r="E271" i="32"/>
  <c r="D271" i="32"/>
  <c r="C271" i="32"/>
  <c r="F221" i="44"/>
  <c r="E221" i="44"/>
  <c r="D221" i="44"/>
  <c r="C221" i="44"/>
  <c r="F71" i="27"/>
  <c r="E71" i="27"/>
  <c r="F77" i="28"/>
  <c r="E77" i="28"/>
  <c r="D77" i="28"/>
  <c r="C77" i="28"/>
  <c r="C1220" i="49"/>
  <c r="D1220" i="49"/>
  <c r="E1220" i="49"/>
  <c r="F1220" i="49"/>
  <c r="C1224" i="49"/>
  <c r="D1224" i="49"/>
  <c r="E1224" i="49"/>
  <c r="F1224" i="49"/>
  <c r="F198" i="33"/>
  <c r="E198" i="33"/>
  <c r="D198" i="33"/>
  <c r="C198" i="33"/>
  <c r="F499" i="49"/>
  <c r="E499" i="49"/>
  <c r="D499" i="49"/>
  <c r="C499" i="49"/>
  <c r="C464" i="50"/>
  <c r="D464" i="50"/>
  <c r="E464" i="50"/>
  <c r="F464" i="50"/>
  <c r="C1760" i="49"/>
  <c r="D1760" i="49"/>
  <c r="E1760" i="49"/>
  <c r="F1760" i="49"/>
  <c r="F53" i="14"/>
  <c r="E53" i="14"/>
  <c r="D53" i="14"/>
  <c r="C53" i="14"/>
  <c r="C228" i="51"/>
  <c r="D228" i="51"/>
  <c r="E228" i="51"/>
  <c r="F228" i="51"/>
  <c r="F11" i="26"/>
  <c r="E11" i="26"/>
  <c r="D11" i="26"/>
  <c r="C11" i="26"/>
  <c r="F70" i="41"/>
  <c r="E70" i="41"/>
  <c r="D70" i="41"/>
  <c r="C70" i="41"/>
  <c r="F140" i="26"/>
  <c r="E140" i="26"/>
  <c r="D140" i="26"/>
  <c r="C140" i="26"/>
  <c r="C1553" i="52"/>
  <c r="D1553" i="52"/>
  <c r="E1553" i="52"/>
  <c r="F1553" i="52"/>
  <c r="C617" i="49"/>
  <c r="D617" i="49"/>
  <c r="E617" i="49"/>
  <c r="F617" i="49"/>
  <c r="C367" i="51"/>
  <c r="D367" i="51"/>
  <c r="E367" i="51"/>
  <c r="F367" i="51"/>
  <c r="C841" i="49"/>
  <c r="D841" i="49"/>
  <c r="E841" i="49"/>
  <c r="F841" i="49"/>
  <c r="C39" i="24"/>
  <c r="D39" i="24"/>
  <c r="E39" i="24"/>
  <c r="F39" i="24"/>
  <c r="F315" i="41"/>
  <c r="C315" i="41"/>
  <c r="D315" i="41"/>
  <c r="E315" i="41"/>
  <c r="F1341" i="49"/>
  <c r="C1341" i="49"/>
  <c r="D1341" i="49"/>
  <c r="E1341" i="49"/>
  <c r="F166" i="22"/>
  <c r="C166" i="22"/>
  <c r="D166" i="22"/>
  <c r="E166" i="22"/>
  <c r="F728" i="50"/>
  <c r="C728" i="50"/>
  <c r="D728" i="50"/>
  <c r="E728" i="50"/>
  <c r="F1573" i="50"/>
  <c r="E1573" i="50"/>
  <c r="D1573" i="50"/>
  <c r="C1573" i="50"/>
  <c r="F1934" i="49"/>
  <c r="E1934" i="49"/>
  <c r="D1934" i="49"/>
  <c r="C1934" i="49"/>
  <c r="F295" i="50"/>
  <c r="E295" i="50"/>
  <c r="D295" i="50"/>
  <c r="C295" i="50"/>
  <c r="F1094" i="50"/>
  <c r="E1094" i="50"/>
  <c r="D1094" i="50"/>
  <c r="C1094" i="50"/>
  <c r="F1402" i="49"/>
  <c r="E1402" i="49"/>
  <c r="D1402" i="49"/>
  <c r="C1402" i="49"/>
  <c r="F1208" i="13"/>
  <c r="E1208" i="13"/>
  <c r="D1208" i="13"/>
  <c r="C1208" i="13"/>
  <c r="F1570" i="51"/>
  <c r="E1570" i="51"/>
  <c r="D1570" i="51"/>
  <c r="C1570" i="51"/>
  <c r="F1637" i="49"/>
  <c r="E1637" i="49"/>
  <c r="D1637" i="49"/>
  <c r="C1637" i="49"/>
  <c r="F316" i="50"/>
  <c r="E316" i="50"/>
  <c r="D316" i="50"/>
  <c r="C316" i="50"/>
  <c r="F1143" i="51"/>
  <c r="E1143" i="51"/>
  <c r="D1143" i="51"/>
  <c r="C1143" i="51"/>
  <c r="C1786" i="50"/>
  <c r="D1786" i="50"/>
  <c r="E1786" i="50"/>
  <c r="F1786" i="50"/>
  <c r="F86" i="45"/>
  <c r="E86" i="45"/>
  <c r="D86" i="45"/>
  <c r="C86" i="45"/>
  <c r="F2074" i="49"/>
  <c r="E2074" i="49"/>
  <c r="D2074" i="49"/>
  <c r="C2074" i="49"/>
  <c r="C207" i="33"/>
  <c r="D207" i="33"/>
  <c r="E207" i="33"/>
  <c r="F207" i="33"/>
  <c r="F1884" i="50"/>
  <c r="C1884" i="50"/>
  <c r="D1884" i="50"/>
  <c r="E1884" i="50"/>
  <c r="C330" i="49"/>
  <c r="D330" i="49"/>
  <c r="E330" i="49"/>
  <c r="F330" i="49"/>
  <c r="C424" i="12"/>
  <c r="D424" i="12"/>
  <c r="E424" i="12"/>
  <c r="F424" i="12"/>
  <c r="C138" i="49"/>
  <c r="D138" i="49"/>
  <c r="E138" i="49"/>
  <c r="F138" i="49"/>
  <c r="F9" i="32"/>
  <c r="E9" i="32"/>
  <c r="D9" i="32"/>
  <c r="C9" i="32"/>
  <c r="C289" i="50"/>
  <c r="D289" i="50"/>
  <c r="E289" i="50"/>
  <c r="F289" i="50"/>
  <c r="F1280" i="49"/>
  <c r="E1280" i="49"/>
  <c r="D1280" i="49"/>
  <c r="C1280" i="49"/>
  <c r="C335" i="50"/>
  <c r="D335" i="50"/>
  <c r="E335" i="50"/>
  <c r="F335" i="50"/>
  <c r="F112" i="39"/>
  <c r="E112" i="39"/>
  <c r="D112" i="39"/>
  <c r="C112" i="39"/>
  <c r="C158" i="17"/>
  <c r="D158" i="17"/>
  <c r="E158" i="17"/>
  <c r="F158" i="17"/>
  <c r="F590" i="50"/>
  <c r="E590" i="50"/>
  <c r="D590" i="50"/>
  <c r="C590" i="50"/>
  <c r="C74" i="29"/>
  <c r="D74" i="29"/>
  <c r="E74" i="29"/>
  <c r="F74" i="29"/>
  <c r="F203" i="33"/>
  <c r="E203" i="33"/>
  <c r="D203" i="33"/>
  <c r="C203" i="33"/>
  <c r="C1854" i="49"/>
  <c r="D1854" i="49"/>
  <c r="E1854" i="49"/>
  <c r="F1854" i="49"/>
  <c r="C1323" i="50"/>
  <c r="D1323" i="50"/>
  <c r="E1323" i="50"/>
  <c r="F1323" i="50"/>
  <c r="C352" i="50"/>
  <c r="D352" i="50"/>
  <c r="E352" i="50"/>
  <c r="F352" i="50"/>
  <c r="C298" i="33"/>
  <c r="D298" i="33"/>
  <c r="E298" i="33"/>
  <c r="F298" i="33"/>
  <c r="C230" i="41"/>
  <c r="D230" i="41"/>
  <c r="E230" i="41"/>
  <c r="F230" i="41"/>
  <c r="C1181" i="50"/>
  <c r="D1181" i="50"/>
  <c r="E1181" i="50"/>
  <c r="F1181" i="50"/>
  <c r="C289" i="33"/>
  <c r="D289" i="33"/>
  <c r="E289" i="33"/>
  <c r="F289" i="33"/>
  <c r="C817" i="51"/>
  <c r="D817" i="51"/>
  <c r="E817" i="51"/>
  <c r="F817" i="51"/>
  <c r="C1286" i="14"/>
  <c r="D1286" i="14"/>
  <c r="E1286" i="14"/>
  <c r="F1286" i="14"/>
  <c r="C42" i="31"/>
  <c r="D42" i="31"/>
  <c r="E42" i="31"/>
  <c r="F42" i="31"/>
  <c r="C412" i="50"/>
  <c r="D412" i="50"/>
  <c r="E412" i="50"/>
  <c r="F412" i="50"/>
  <c r="C1259" i="49"/>
  <c r="D1259" i="49"/>
  <c r="E1259" i="49"/>
  <c r="F1259" i="49"/>
  <c r="C2047" i="49"/>
  <c r="D2047" i="49"/>
  <c r="E2047" i="49"/>
  <c r="F2047" i="49"/>
  <c r="C781" i="49"/>
  <c r="D781" i="49"/>
  <c r="E781" i="49"/>
  <c r="F781" i="49"/>
  <c r="C457" i="49"/>
  <c r="D457" i="49"/>
  <c r="E457" i="49"/>
  <c r="F457" i="49"/>
  <c r="C104" i="50"/>
  <c r="D104" i="50"/>
  <c r="E104" i="50"/>
  <c r="F104" i="50"/>
  <c r="C77" i="18"/>
  <c r="D77" i="18"/>
  <c r="E77" i="18"/>
  <c r="F77" i="18"/>
  <c r="C655" i="49"/>
  <c r="D655" i="49"/>
  <c r="E655" i="49"/>
  <c r="F655" i="49"/>
  <c r="F67" i="26"/>
  <c r="E67" i="26"/>
  <c r="D67" i="26"/>
  <c r="C67" i="26"/>
  <c r="F1990" i="49"/>
  <c r="E1990" i="49"/>
  <c r="D1990" i="49"/>
  <c r="C1990" i="49"/>
  <c r="F278" i="17"/>
  <c r="E278" i="17"/>
  <c r="D278" i="17"/>
  <c r="C278" i="17"/>
  <c r="C675" i="53"/>
  <c r="D675" i="53"/>
  <c r="E675" i="53"/>
  <c r="F675" i="53"/>
  <c r="F1198" i="13"/>
  <c r="C1198" i="13"/>
  <c r="D1198" i="13"/>
  <c r="E1198" i="13"/>
  <c r="F641" i="50"/>
  <c r="E641" i="50"/>
  <c r="D641" i="50"/>
  <c r="C641" i="50"/>
  <c r="F175" i="25"/>
  <c r="E175" i="25"/>
  <c r="D175" i="25"/>
  <c r="C175" i="25"/>
  <c r="F210" i="44"/>
  <c r="E210" i="44"/>
  <c r="D210" i="44"/>
  <c r="C210" i="44"/>
  <c r="F2" i="33"/>
  <c r="E2" i="33"/>
  <c r="D2" i="33"/>
  <c r="C253" i="18"/>
  <c r="D253" i="18"/>
  <c r="E253" i="18"/>
  <c r="F253" i="18"/>
  <c r="F1081" i="51"/>
  <c r="E1081" i="51"/>
  <c r="D1081" i="51"/>
  <c r="C1081" i="51"/>
  <c r="F462" i="50"/>
  <c r="E462" i="50"/>
  <c r="D462" i="50"/>
  <c r="C462" i="50"/>
  <c r="F189" i="29"/>
  <c r="C189" i="29"/>
  <c r="D189" i="29"/>
  <c r="E189" i="29"/>
  <c r="F1405" i="49"/>
  <c r="C1405" i="49"/>
  <c r="D1405" i="49"/>
  <c r="E1405" i="49"/>
  <c r="C93" i="17"/>
  <c r="D93" i="17"/>
  <c r="E93" i="17"/>
  <c r="F93" i="17"/>
  <c r="F325" i="50"/>
  <c r="E325" i="50"/>
  <c r="D325" i="50"/>
  <c r="C325" i="50"/>
  <c r="F1078" i="13"/>
  <c r="E1078" i="13"/>
  <c r="D1078" i="13"/>
  <c r="C1078" i="13"/>
  <c r="F280" i="49"/>
  <c r="E280" i="49"/>
  <c r="D280" i="49"/>
  <c r="C280" i="49"/>
  <c r="F1301" i="49"/>
  <c r="E1301" i="49"/>
  <c r="D1301" i="49"/>
  <c r="C1301" i="49"/>
  <c r="F16" i="36"/>
  <c r="E16" i="36"/>
  <c r="D16" i="36"/>
  <c r="C16" i="36"/>
  <c r="F1164" i="51"/>
  <c r="E1164" i="51"/>
  <c r="D1164" i="51"/>
  <c r="C1164" i="51"/>
  <c r="F989" i="49"/>
  <c r="E989" i="49"/>
  <c r="D989" i="49"/>
  <c r="C989" i="49"/>
  <c r="F868" i="50"/>
  <c r="E868" i="50"/>
  <c r="D868" i="50"/>
  <c r="C868" i="50"/>
  <c r="F148" i="14"/>
  <c r="E148" i="14"/>
  <c r="D148" i="14"/>
  <c r="C148" i="14"/>
  <c r="F1103" i="50"/>
  <c r="E1103" i="50"/>
  <c r="D1103" i="50"/>
  <c r="C1103" i="50"/>
  <c r="F752" i="50"/>
  <c r="E752" i="50"/>
  <c r="D752" i="50"/>
  <c r="C752" i="50"/>
  <c r="F141" i="12"/>
  <c r="E141" i="12"/>
  <c r="D141" i="12"/>
  <c r="C141" i="12"/>
  <c r="F907" i="51"/>
  <c r="E907" i="51"/>
  <c r="D907" i="51"/>
  <c r="C907" i="51"/>
  <c r="F1150" i="13"/>
  <c r="E1150" i="13"/>
  <c r="D1150" i="13"/>
  <c r="C1150" i="13"/>
  <c r="C251" i="32"/>
  <c r="D251" i="32"/>
  <c r="E251" i="32"/>
  <c r="F251" i="32"/>
  <c r="F1397" i="50"/>
  <c r="C1397" i="50"/>
  <c r="D1397" i="50"/>
  <c r="E1397" i="50"/>
  <c r="F103" i="50"/>
  <c r="C103" i="50"/>
  <c r="D103" i="50"/>
  <c r="E103" i="50"/>
  <c r="C301" i="49"/>
  <c r="D301" i="49"/>
  <c r="E301" i="49"/>
  <c r="F301" i="49"/>
  <c r="C1297" i="51"/>
  <c r="D1297" i="51"/>
  <c r="E1297" i="51"/>
  <c r="F1297" i="51"/>
  <c r="F37" i="50"/>
  <c r="E37" i="50"/>
  <c r="D37" i="50"/>
  <c r="C37" i="50"/>
  <c r="F833" i="14"/>
  <c r="E833" i="14"/>
  <c r="D833" i="14"/>
  <c r="C833" i="14"/>
  <c r="F297" i="33"/>
  <c r="E297" i="33"/>
  <c r="D297" i="33"/>
  <c r="C297" i="33"/>
  <c r="F1169" i="49"/>
  <c r="E1169" i="49"/>
  <c r="D1169" i="49"/>
  <c r="C1169" i="49"/>
  <c r="F212" i="41"/>
  <c r="E212" i="41"/>
  <c r="D212" i="41"/>
  <c r="C212" i="41"/>
  <c r="F1842" i="50"/>
  <c r="E1842" i="50"/>
  <c r="D1842" i="50"/>
  <c r="C1842" i="50"/>
  <c r="F375" i="13"/>
  <c r="E375" i="13"/>
  <c r="D375" i="13"/>
  <c r="C375" i="13"/>
  <c r="C477" i="51"/>
  <c r="D477" i="51"/>
  <c r="E477" i="51"/>
  <c r="F477" i="51"/>
  <c r="C451" i="12"/>
  <c r="D451" i="12"/>
  <c r="E451" i="12"/>
  <c r="F451" i="12"/>
  <c r="C1077" i="49"/>
  <c r="D1077" i="49"/>
  <c r="E1077" i="49"/>
  <c r="F1077" i="49"/>
  <c r="C1842" i="51"/>
  <c r="D1842" i="51"/>
  <c r="E1842" i="51"/>
  <c r="F1842" i="51"/>
  <c r="C954" i="53"/>
  <c r="D954" i="53"/>
  <c r="E954" i="53"/>
  <c r="F954" i="53"/>
  <c r="C125" i="51"/>
  <c r="D125" i="51"/>
  <c r="E125" i="51"/>
  <c r="F125" i="51"/>
  <c r="C1240" i="50"/>
  <c r="D1240" i="50"/>
  <c r="E1240" i="50"/>
  <c r="F1240" i="50"/>
  <c r="C1449" i="50"/>
  <c r="D1449" i="50"/>
  <c r="E1449" i="50"/>
  <c r="F1449" i="50"/>
  <c r="C157" i="49"/>
  <c r="D157" i="49"/>
  <c r="E157" i="49"/>
  <c r="F157" i="49"/>
  <c r="C1462" i="50"/>
  <c r="D1462" i="50"/>
  <c r="E1462" i="50"/>
  <c r="F1462" i="50"/>
  <c r="C1601" i="50"/>
  <c r="D1601" i="50"/>
  <c r="E1601" i="50"/>
  <c r="F1601" i="50"/>
  <c r="C525" i="51"/>
  <c r="D525" i="51"/>
  <c r="E525" i="51"/>
  <c r="F525" i="51"/>
  <c r="C796" i="13"/>
  <c r="D796" i="13"/>
  <c r="E796" i="13"/>
  <c r="F796" i="13"/>
  <c r="C1339" i="51"/>
  <c r="D1339" i="51"/>
  <c r="E1339" i="51"/>
  <c r="F1339" i="51"/>
  <c r="C2060" i="49"/>
  <c r="D2060" i="49"/>
  <c r="E2060" i="49"/>
  <c r="F2060" i="49"/>
  <c r="C981" i="50"/>
  <c r="D981" i="50"/>
  <c r="E981" i="50"/>
  <c r="F981" i="50"/>
  <c r="F90" i="45"/>
  <c r="C90" i="45"/>
  <c r="D90" i="45"/>
  <c r="E90" i="45"/>
  <c r="F40" i="25"/>
  <c r="C40" i="25"/>
  <c r="D40" i="25"/>
  <c r="E40" i="25"/>
  <c r="F1732" i="49"/>
  <c r="C1732" i="49"/>
  <c r="D1732" i="49"/>
  <c r="E1732" i="49"/>
  <c r="F22" i="45"/>
  <c r="C22" i="45"/>
  <c r="D22" i="45"/>
  <c r="E22" i="45"/>
  <c r="F72" i="30"/>
  <c r="C72" i="30"/>
  <c r="D72" i="30"/>
  <c r="E72" i="30"/>
  <c r="F797" i="12"/>
  <c r="C797" i="12"/>
  <c r="D797" i="12"/>
  <c r="E797" i="12"/>
  <c r="F1364" i="13"/>
  <c r="C1364" i="13"/>
  <c r="D1364" i="13"/>
  <c r="E1364" i="13"/>
  <c r="F1724" i="50"/>
  <c r="C1724" i="50"/>
  <c r="D1724" i="50"/>
  <c r="E1724" i="50"/>
  <c r="F652" i="49"/>
  <c r="C652" i="49"/>
  <c r="D652" i="49"/>
  <c r="E652" i="49"/>
  <c r="F253" i="23"/>
  <c r="C253" i="23"/>
  <c r="D253" i="23"/>
  <c r="E253" i="23"/>
  <c r="F2052" i="49"/>
  <c r="C2052" i="49"/>
  <c r="D2052" i="49"/>
  <c r="E2052" i="49"/>
  <c r="F841" i="50"/>
  <c r="C841" i="50"/>
  <c r="D841" i="50"/>
  <c r="E841" i="50"/>
  <c r="F1064" i="50"/>
  <c r="C1064" i="50"/>
  <c r="D1064" i="50"/>
  <c r="E1064" i="50"/>
  <c r="F1938" i="49"/>
  <c r="C1938" i="49"/>
  <c r="D1938" i="49"/>
  <c r="E1938" i="49"/>
  <c r="F163" i="39"/>
  <c r="C163" i="39"/>
  <c r="D163" i="39"/>
  <c r="E163" i="39"/>
  <c r="F55" i="34"/>
  <c r="C55" i="34"/>
  <c r="D55" i="34"/>
  <c r="E55" i="34"/>
  <c r="F330" i="14"/>
  <c r="C330" i="14"/>
  <c r="D330" i="14"/>
  <c r="E330" i="14"/>
  <c r="F364" i="33"/>
  <c r="C364" i="33"/>
  <c r="D364" i="33"/>
  <c r="E364" i="33"/>
  <c r="F177" i="17"/>
  <c r="C177" i="17"/>
  <c r="D177" i="17"/>
  <c r="E177" i="17"/>
  <c r="F470" i="51"/>
  <c r="C470" i="51"/>
  <c r="D470" i="51"/>
  <c r="E470" i="51"/>
  <c r="F31" i="50"/>
  <c r="E31" i="50"/>
  <c r="D31" i="50"/>
  <c r="C31" i="50"/>
  <c r="C31" i="27"/>
  <c r="D31" i="27"/>
  <c r="E31" i="27"/>
  <c r="F31" i="27"/>
  <c r="C1157" i="50"/>
  <c r="D1157" i="50"/>
  <c r="E1157" i="50"/>
  <c r="F1157" i="50"/>
  <c r="C436" i="51"/>
  <c r="D436" i="51"/>
  <c r="E436" i="51"/>
  <c r="F436" i="51"/>
  <c r="C91" i="16"/>
  <c r="D91" i="16"/>
  <c r="E91" i="16"/>
  <c r="F91" i="16"/>
  <c r="C74" i="26"/>
  <c r="D74" i="26"/>
  <c r="E74" i="26"/>
  <c r="F74" i="26"/>
  <c r="F1067" i="14"/>
  <c r="E1067" i="14"/>
  <c r="D1067" i="14"/>
  <c r="C1067" i="14"/>
  <c r="F569" i="50"/>
  <c r="E569" i="50"/>
  <c r="D569" i="50"/>
  <c r="C569" i="50"/>
  <c r="C486" i="49"/>
  <c r="D486" i="49"/>
  <c r="E486" i="49"/>
  <c r="F486" i="49"/>
  <c r="F856" i="49"/>
  <c r="C856" i="49"/>
  <c r="D856" i="49"/>
  <c r="E856" i="49"/>
  <c r="F899" i="50"/>
  <c r="E899" i="50"/>
  <c r="D899" i="50"/>
  <c r="C899" i="50"/>
  <c r="F1763" i="51"/>
  <c r="E1763" i="51"/>
  <c r="D1763" i="51"/>
  <c r="C1763" i="51"/>
  <c r="F1045" i="50"/>
  <c r="E1045" i="50"/>
  <c r="D1045" i="50"/>
  <c r="C1045" i="50"/>
  <c r="C63" i="51"/>
  <c r="D63" i="51"/>
  <c r="E63" i="51"/>
  <c r="F63" i="51"/>
  <c r="F1139" i="12"/>
  <c r="E1139" i="12"/>
  <c r="D1139" i="12"/>
  <c r="C1139" i="12"/>
  <c r="C1281" i="14"/>
  <c r="D1281" i="14"/>
  <c r="E1281" i="14"/>
  <c r="F1281" i="14"/>
  <c r="F901" i="49"/>
  <c r="C901" i="49"/>
  <c r="D901" i="49"/>
  <c r="E901" i="49"/>
  <c r="C49" i="49"/>
  <c r="D49" i="49"/>
  <c r="E49" i="49"/>
  <c r="F49" i="49"/>
  <c r="C604" i="50"/>
  <c r="D604" i="50"/>
  <c r="E604" i="50"/>
  <c r="F604" i="50"/>
  <c r="C985" i="13"/>
  <c r="D985" i="13"/>
  <c r="E985" i="13"/>
  <c r="F985" i="13"/>
  <c r="F484" i="51"/>
  <c r="E484" i="51"/>
  <c r="D484" i="51"/>
  <c r="C484" i="51"/>
  <c r="F994" i="49"/>
  <c r="C994" i="49"/>
  <c r="D994" i="49"/>
  <c r="E994" i="49"/>
  <c r="F1342" i="49"/>
  <c r="E1342" i="49"/>
  <c r="D1342" i="49"/>
  <c r="C1342" i="49"/>
  <c r="F897" i="49"/>
  <c r="E897" i="49"/>
  <c r="D897" i="49"/>
  <c r="C897" i="49"/>
  <c r="C783" i="49"/>
  <c r="D783" i="49"/>
  <c r="E783" i="49"/>
  <c r="F783" i="49"/>
  <c r="C49" i="41"/>
  <c r="D49" i="41"/>
  <c r="E49" i="41"/>
  <c r="F49" i="41"/>
  <c r="C140" i="50"/>
  <c r="D140" i="50"/>
  <c r="E140" i="50"/>
  <c r="F140" i="50"/>
  <c r="F1078" i="50"/>
  <c r="E1078" i="50"/>
  <c r="D1078" i="50"/>
  <c r="C1078" i="50"/>
  <c r="F291" i="12"/>
  <c r="E291" i="12"/>
  <c r="D291" i="12"/>
  <c r="C291" i="12"/>
  <c r="F623" i="49"/>
  <c r="E623" i="49"/>
  <c r="D623" i="49"/>
  <c r="C623" i="49"/>
  <c r="F363" i="50"/>
  <c r="E363" i="50"/>
  <c r="D363" i="50"/>
  <c r="C363" i="50"/>
  <c r="F961" i="51"/>
  <c r="E961" i="51"/>
  <c r="D961" i="51"/>
  <c r="C961" i="51"/>
  <c r="F1385" i="49"/>
  <c r="E1385" i="49"/>
  <c r="D1385" i="49"/>
  <c r="C1385" i="49"/>
  <c r="F736" i="49"/>
  <c r="E736" i="49"/>
  <c r="D736" i="49"/>
  <c r="C736" i="49"/>
  <c r="F89" i="38"/>
  <c r="E89" i="38"/>
  <c r="D89" i="38"/>
  <c r="C89" i="38"/>
  <c r="F178" i="24"/>
  <c r="E178" i="24"/>
  <c r="D178" i="24"/>
  <c r="C178" i="24"/>
  <c r="F356" i="22"/>
  <c r="E356" i="22"/>
  <c r="D356" i="22"/>
  <c r="C356" i="22"/>
  <c r="F101" i="50"/>
  <c r="E101" i="50"/>
  <c r="D101" i="50"/>
  <c r="C101" i="50"/>
  <c r="F234" i="49"/>
  <c r="E234" i="49"/>
  <c r="D234" i="49"/>
  <c r="C234" i="49"/>
  <c r="F1488" i="50"/>
  <c r="E1488" i="50"/>
  <c r="D1488" i="50"/>
  <c r="C1488" i="50"/>
  <c r="F785" i="50"/>
  <c r="E785" i="50"/>
  <c r="D785" i="50"/>
  <c r="C785" i="50"/>
  <c r="F458" i="51"/>
  <c r="E458" i="51"/>
  <c r="D458" i="51"/>
  <c r="C458" i="51"/>
  <c r="G46" i="27"/>
  <c r="F137" i="41"/>
  <c r="E137" i="41"/>
  <c r="D137" i="41"/>
  <c r="C137" i="41"/>
  <c r="F754" i="50"/>
  <c r="E754" i="50"/>
  <c r="D754" i="50"/>
  <c r="C754" i="50"/>
  <c r="F1472" i="49"/>
  <c r="C1472" i="49"/>
  <c r="D1472" i="49"/>
  <c r="E1472" i="49"/>
  <c r="C170" i="45"/>
  <c r="D170" i="45"/>
  <c r="E170" i="45"/>
  <c r="F170" i="45"/>
  <c r="C71" i="27"/>
  <c r="D71" i="27"/>
  <c r="G71" i="27"/>
  <c r="C498" i="49"/>
  <c r="D498" i="49"/>
  <c r="E498" i="49"/>
  <c r="F498" i="49"/>
  <c r="C26" i="14"/>
  <c r="D26" i="14"/>
  <c r="E26" i="14"/>
  <c r="F26" i="14"/>
  <c r="F700" i="50"/>
  <c r="E700" i="50"/>
  <c r="D700" i="50"/>
  <c r="C700" i="50"/>
  <c r="C106" i="49"/>
  <c r="D106" i="49"/>
  <c r="E106" i="49"/>
  <c r="F106" i="49"/>
  <c r="C2026" i="49"/>
  <c r="D2026" i="49"/>
  <c r="E2026" i="49"/>
  <c r="F2026" i="49"/>
  <c r="C23" i="33"/>
  <c r="D23" i="33"/>
  <c r="E23" i="33"/>
  <c r="F23" i="33"/>
  <c r="C1371" i="50"/>
  <c r="D1371" i="50"/>
  <c r="E1371" i="50"/>
  <c r="F1371" i="50"/>
  <c r="F30" i="24"/>
  <c r="E30" i="24"/>
  <c r="D30" i="24"/>
  <c r="C30" i="24"/>
  <c r="C49" i="30"/>
  <c r="D49" i="30"/>
  <c r="E49" i="30"/>
  <c r="F49" i="30"/>
  <c r="C1289" i="49"/>
  <c r="D1289" i="49"/>
  <c r="E1289" i="49"/>
  <c r="F1289" i="49"/>
  <c r="C75" i="53"/>
  <c r="D75" i="53"/>
  <c r="E75" i="53"/>
  <c r="F75" i="53"/>
  <c r="C332" i="33"/>
  <c r="D332" i="33"/>
  <c r="E332" i="33"/>
  <c r="F332" i="33"/>
  <c r="C1119" i="49"/>
  <c r="D1119" i="49"/>
  <c r="E1119" i="49"/>
  <c r="F1119" i="49"/>
  <c r="C1368" i="49"/>
  <c r="D1368" i="49"/>
  <c r="E1368" i="49"/>
  <c r="F1368" i="49"/>
  <c r="C46" i="27"/>
  <c r="D46" i="27"/>
  <c r="E46" i="27"/>
  <c r="F46" i="27"/>
  <c r="C405" i="50"/>
  <c r="D405" i="50"/>
  <c r="E405" i="50"/>
  <c r="F405" i="50"/>
  <c r="C878" i="13"/>
  <c r="D878" i="13"/>
  <c r="E878" i="13"/>
  <c r="F878" i="13"/>
  <c r="C1388" i="50"/>
  <c r="D1388" i="50"/>
  <c r="E1388" i="50"/>
  <c r="F1388" i="50"/>
  <c r="C498" i="50"/>
  <c r="D498" i="50"/>
  <c r="E498" i="50"/>
  <c r="F498" i="50"/>
  <c r="C1067" i="49"/>
  <c r="D1067" i="49"/>
  <c r="E1067" i="49"/>
  <c r="F1067" i="49"/>
  <c r="C1238" i="51"/>
  <c r="D1238" i="51"/>
  <c r="E1238" i="51"/>
  <c r="F1238" i="51"/>
  <c r="C253" i="50"/>
  <c r="D253" i="50"/>
  <c r="E253" i="50"/>
  <c r="F253" i="50"/>
  <c r="C174" i="31"/>
  <c r="D174" i="31"/>
  <c r="E174" i="31"/>
  <c r="F174" i="31"/>
  <c r="C1311" i="50"/>
  <c r="D1311" i="50"/>
  <c r="E1311" i="50"/>
  <c r="F1311" i="50"/>
  <c r="F1561" i="50"/>
  <c r="C1561" i="50"/>
  <c r="D1561" i="50"/>
  <c r="E1561" i="50"/>
  <c r="F744" i="49"/>
  <c r="C744" i="49"/>
  <c r="D744" i="49"/>
  <c r="E744" i="49"/>
  <c r="F268" i="12"/>
  <c r="E268" i="12"/>
  <c r="D268" i="12"/>
  <c r="C268" i="12"/>
  <c r="F2021" i="52"/>
  <c r="C2021" i="52"/>
  <c r="D2021" i="52"/>
  <c r="E2021" i="52"/>
  <c r="C1331" i="51"/>
  <c r="D1331" i="51"/>
  <c r="E1331" i="51"/>
  <c r="F1331" i="51"/>
  <c r="F950" i="12"/>
  <c r="E950" i="12"/>
  <c r="D950" i="12"/>
  <c r="C950" i="12"/>
  <c r="F399" i="49"/>
  <c r="E399" i="49"/>
  <c r="D399" i="49"/>
  <c r="C399" i="49"/>
  <c r="F473" i="14"/>
  <c r="E473" i="14"/>
  <c r="D473" i="14"/>
  <c r="C473" i="14"/>
  <c r="F430" i="49"/>
  <c r="C430" i="49"/>
  <c r="D430" i="49"/>
  <c r="E430" i="49"/>
  <c r="F1192" i="51"/>
  <c r="E1192" i="51"/>
  <c r="D1192" i="51"/>
  <c r="C1192" i="51"/>
  <c r="F353" i="33"/>
  <c r="E353" i="33"/>
  <c r="D353" i="33"/>
  <c r="C353" i="33"/>
  <c r="F980" i="51"/>
  <c r="E980" i="51"/>
  <c r="D980" i="51"/>
  <c r="C980" i="51"/>
  <c r="C542" i="49"/>
  <c r="D542" i="49"/>
  <c r="E542" i="49"/>
  <c r="F542" i="49"/>
  <c r="C14" i="22"/>
  <c r="D14" i="22"/>
  <c r="E14" i="22"/>
  <c r="F14" i="22"/>
  <c r="F679" i="13"/>
  <c r="E679" i="13"/>
  <c r="D679" i="13"/>
  <c r="C679" i="13"/>
  <c r="F1195" i="49"/>
  <c r="E1195" i="49"/>
  <c r="D1195" i="49"/>
  <c r="C1195" i="49"/>
  <c r="F197" i="41"/>
  <c r="E197" i="41"/>
  <c r="D197" i="41"/>
  <c r="C197" i="41"/>
  <c r="F627" i="13"/>
  <c r="E627" i="13"/>
  <c r="D627" i="13"/>
  <c r="C627" i="13"/>
  <c r="F88" i="16"/>
  <c r="E88" i="16"/>
  <c r="D88" i="16"/>
  <c r="C88" i="16"/>
  <c r="F173" i="17"/>
  <c r="E173" i="17"/>
  <c r="D173" i="17"/>
  <c r="C173" i="17"/>
  <c r="C557" i="51"/>
  <c r="D557" i="51"/>
  <c r="E557" i="51"/>
  <c r="F557" i="51"/>
  <c r="C333" i="49"/>
  <c r="D333" i="49"/>
  <c r="E333" i="49"/>
  <c r="F333" i="49"/>
  <c r="C225" i="30"/>
  <c r="D225" i="30"/>
  <c r="E225" i="30"/>
  <c r="F225" i="30"/>
  <c r="C20" i="49"/>
  <c r="D20" i="49"/>
  <c r="E20" i="49"/>
  <c r="F20" i="49"/>
  <c r="C638" i="50"/>
  <c r="D638" i="50"/>
  <c r="E638" i="50"/>
  <c r="F638" i="50"/>
  <c r="C1175" i="12"/>
  <c r="D1175" i="12"/>
  <c r="E1175" i="12"/>
  <c r="F1175" i="12"/>
  <c r="C1132" i="49"/>
  <c r="D1132" i="49"/>
  <c r="E1132" i="49"/>
  <c r="F1132" i="49"/>
  <c r="C284" i="49"/>
  <c r="D284" i="49"/>
  <c r="E284" i="49"/>
  <c r="F284" i="49"/>
  <c r="C771" i="51"/>
  <c r="D771" i="51"/>
  <c r="E771" i="51"/>
  <c r="F771" i="51"/>
  <c r="C759" i="49"/>
  <c r="D759" i="49"/>
  <c r="E759" i="49"/>
  <c r="F759" i="49"/>
  <c r="C1657" i="51"/>
  <c r="D1657" i="51"/>
  <c r="E1657" i="51"/>
  <c r="F1657" i="51"/>
  <c r="C1429" i="52"/>
  <c r="D1429" i="52"/>
  <c r="E1429" i="52"/>
  <c r="F1429" i="52"/>
  <c r="C1426" i="51"/>
  <c r="D1426" i="51"/>
  <c r="E1426" i="51"/>
  <c r="F1426" i="51"/>
  <c r="C129" i="25"/>
  <c r="D129" i="25"/>
  <c r="E129" i="25"/>
  <c r="F129" i="25"/>
  <c r="C1155" i="13"/>
  <c r="D1155" i="13"/>
  <c r="E1155" i="13"/>
  <c r="F1155" i="13"/>
  <c r="C8" i="51"/>
  <c r="D8" i="51"/>
  <c r="E8" i="51"/>
  <c r="F8" i="51"/>
  <c r="C32" i="31"/>
  <c r="D32" i="31"/>
  <c r="E32" i="31"/>
  <c r="F32" i="31"/>
  <c r="C1334" i="51"/>
  <c r="D1334" i="51"/>
  <c r="E1334" i="51"/>
  <c r="F1334" i="51"/>
  <c r="F1269" i="13"/>
  <c r="C1269" i="13"/>
  <c r="D1269" i="13"/>
  <c r="E1269" i="13"/>
  <c r="C1804" i="49"/>
  <c r="D1804" i="49"/>
  <c r="E1804" i="49"/>
  <c r="F1804" i="49"/>
  <c r="C1160" i="49"/>
  <c r="D1160" i="49"/>
  <c r="E1160" i="49"/>
  <c r="F1160" i="49"/>
  <c r="C1580" i="51"/>
  <c r="D1580" i="51"/>
  <c r="E1580" i="51"/>
  <c r="F1580" i="51"/>
  <c r="C1749" i="50"/>
  <c r="D1749" i="50"/>
  <c r="E1749" i="50"/>
  <c r="F1749" i="50"/>
  <c r="F1184" i="49"/>
  <c r="C1184" i="49"/>
  <c r="D1184" i="49"/>
  <c r="E1184" i="49"/>
  <c r="F997" i="49"/>
  <c r="E997" i="49"/>
  <c r="D997" i="49"/>
  <c r="C997" i="49"/>
  <c r="F67" i="17"/>
  <c r="E67" i="17"/>
  <c r="D67" i="17"/>
  <c r="C67" i="17"/>
  <c r="F196" i="32"/>
  <c r="E196" i="32"/>
  <c r="D196" i="32"/>
  <c r="C196" i="32"/>
  <c r="C79" i="17"/>
  <c r="D79" i="17"/>
  <c r="E79" i="17"/>
  <c r="F79" i="17"/>
  <c r="C1169" i="52"/>
  <c r="D1169" i="52"/>
  <c r="E1169" i="52"/>
  <c r="F1169" i="52"/>
  <c r="F437" i="50"/>
  <c r="E437" i="50"/>
  <c r="D437" i="50"/>
  <c r="C437" i="50"/>
  <c r="F144" i="26"/>
  <c r="E144" i="26"/>
  <c r="D144" i="26"/>
  <c r="C144" i="26"/>
  <c r="F454" i="49"/>
  <c r="E454" i="49"/>
  <c r="D454" i="49"/>
  <c r="C454" i="49"/>
  <c r="F127" i="41"/>
  <c r="E127" i="41"/>
  <c r="D127" i="41"/>
  <c r="C127" i="41"/>
  <c r="F241" i="38"/>
  <c r="E241" i="38"/>
  <c r="D241" i="38"/>
  <c r="C241" i="38"/>
  <c r="C1122" i="51"/>
  <c r="D1122" i="51"/>
  <c r="E1122" i="51"/>
  <c r="F1122" i="51"/>
  <c r="C367" i="13"/>
  <c r="D367" i="13"/>
  <c r="E367" i="13"/>
  <c r="F367" i="13"/>
  <c r="F1790" i="49"/>
  <c r="E1790" i="49"/>
  <c r="D1790" i="49"/>
  <c r="C1790" i="49"/>
  <c r="F1019" i="51"/>
  <c r="E1019" i="51"/>
  <c r="D1019" i="51"/>
  <c r="C1019" i="51"/>
  <c r="C1770" i="50"/>
  <c r="D1770" i="50"/>
  <c r="E1770" i="50"/>
  <c r="F1770" i="50"/>
  <c r="F1069" i="13"/>
  <c r="E1069" i="13"/>
  <c r="D1069" i="13"/>
  <c r="C1069" i="13"/>
  <c r="F708" i="51"/>
  <c r="E708" i="51"/>
  <c r="D708" i="51"/>
  <c r="C708" i="51"/>
  <c r="F1823" i="49"/>
  <c r="E1823" i="49"/>
  <c r="D1823" i="49"/>
  <c r="C1823" i="49"/>
  <c r="C518" i="49"/>
  <c r="D518" i="49"/>
  <c r="E518" i="49"/>
  <c r="F518" i="49"/>
  <c r="C929" i="50"/>
  <c r="D929" i="50"/>
  <c r="E929" i="50"/>
  <c r="F929" i="50"/>
  <c r="C212" i="14"/>
  <c r="D212" i="14"/>
  <c r="E212" i="14"/>
  <c r="F212" i="14"/>
  <c r="C608" i="51"/>
  <c r="D608" i="51"/>
  <c r="E608" i="51"/>
  <c r="F608" i="51"/>
  <c r="C320" i="18"/>
  <c r="D320" i="18"/>
  <c r="E320" i="18"/>
  <c r="F320" i="18"/>
  <c r="C202" i="33"/>
  <c r="D202" i="33"/>
  <c r="E202" i="33"/>
  <c r="F202" i="33"/>
  <c r="C1208" i="52"/>
  <c r="D1208" i="52"/>
  <c r="E1208" i="52"/>
  <c r="F1208" i="52"/>
  <c r="C284" i="20"/>
  <c r="D284" i="20"/>
  <c r="E284" i="20"/>
  <c r="F284" i="20"/>
  <c r="C1397" i="52"/>
  <c r="D1397" i="52"/>
  <c r="E1397" i="52"/>
  <c r="F1397" i="52"/>
  <c r="C1138" i="49"/>
  <c r="D1138" i="49"/>
  <c r="E1138" i="49"/>
  <c r="F1138" i="49"/>
  <c r="C234" i="32"/>
  <c r="D234" i="32"/>
  <c r="E234" i="32"/>
  <c r="F234" i="32"/>
  <c r="C2069" i="49"/>
  <c r="D2069" i="49"/>
  <c r="E2069" i="49"/>
  <c r="F2069" i="49"/>
  <c r="C395" i="33"/>
  <c r="D395" i="33"/>
  <c r="E395" i="33"/>
  <c r="F395" i="33"/>
  <c r="C584" i="49"/>
  <c r="D584" i="49"/>
  <c r="E584" i="49"/>
  <c r="F584" i="49"/>
  <c r="C819" i="50"/>
  <c r="D819" i="50"/>
  <c r="E819" i="50"/>
  <c r="F819" i="50"/>
  <c r="C14" i="41"/>
  <c r="D14" i="41"/>
  <c r="E14" i="41"/>
  <c r="F14" i="41"/>
  <c r="F664" i="12"/>
  <c r="C664" i="12"/>
  <c r="D664" i="12"/>
  <c r="E664" i="12"/>
  <c r="F1487" i="49"/>
  <c r="C1487" i="49"/>
  <c r="D1487" i="49"/>
  <c r="E1487" i="49"/>
  <c r="F449" i="51"/>
  <c r="C449" i="51"/>
  <c r="D449" i="51"/>
  <c r="E449" i="51"/>
  <c r="F224" i="50"/>
  <c r="C224" i="50"/>
  <c r="D224" i="50"/>
  <c r="E224" i="50"/>
  <c r="F827" i="51"/>
  <c r="C827" i="51"/>
  <c r="D827" i="51"/>
  <c r="E827" i="51"/>
  <c r="F1421" i="52"/>
  <c r="C1421" i="52"/>
  <c r="D1421" i="52"/>
  <c r="E1421" i="52"/>
  <c r="F31" i="23"/>
  <c r="E31" i="23"/>
  <c r="D31" i="23"/>
  <c r="C31" i="23"/>
  <c r="F1073" i="12"/>
  <c r="E1073" i="12"/>
  <c r="D1073" i="12"/>
  <c r="C1073" i="12"/>
  <c r="F182" i="45"/>
  <c r="E182" i="45"/>
  <c r="D182" i="45"/>
  <c r="C182" i="45"/>
  <c r="F180" i="51"/>
  <c r="E180" i="51"/>
  <c r="D180" i="51"/>
  <c r="C180" i="51"/>
  <c r="F677" i="49"/>
  <c r="E677" i="49"/>
  <c r="D677" i="49"/>
  <c r="C677" i="49"/>
  <c r="F1550" i="49"/>
  <c r="E1550" i="49"/>
  <c r="D1550" i="49"/>
  <c r="C1550" i="49"/>
  <c r="F1361" i="52"/>
  <c r="E1361" i="52"/>
  <c r="D1361" i="52"/>
  <c r="C1361" i="52"/>
  <c r="F63" i="34"/>
  <c r="E63" i="34"/>
  <c r="D63" i="34"/>
  <c r="C63" i="34"/>
  <c r="F1986" i="49"/>
  <c r="E1986" i="49"/>
  <c r="D1986" i="49"/>
  <c r="C1986" i="49"/>
  <c r="F442" i="50"/>
  <c r="E442" i="50"/>
  <c r="D442" i="50"/>
  <c r="C442" i="50"/>
  <c r="F890" i="49"/>
  <c r="E890" i="49"/>
  <c r="D890" i="49"/>
  <c r="C890" i="49"/>
  <c r="F671" i="49"/>
  <c r="E671" i="49"/>
  <c r="D671" i="49"/>
  <c r="C671" i="49"/>
  <c r="F1497" i="51"/>
  <c r="E1497" i="51"/>
  <c r="D1497" i="51"/>
  <c r="C1497" i="51"/>
  <c r="F1012" i="49"/>
  <c r="E1012" i="49"/>
  <c r="D1012" i="49"/>
  <c r="C1012" i="49"/>
  <c r="C268" i="49"/>
  <c r="D268" i="49"/>
  <c r="E268" i="49"/>
  <c r="F268" i="49"/>
  <c r="C1621" i="49"/>
  <c r="D1621" i="49"/>
  <c r="E1621" i="49"/>
  <c r="F1621" i="49"/>
  <c r="F1163" i="49"/>
  <c r="C1163" i="49"/>
  <c r="D1163" i="49"/>
  <c r="E1163" i="49"/>
  <c r="C1042" i="12"/>
  <c r="D1042" i="12"/>
  <c r="E1042" i="12"/>
  <c r="F1042" i="12"/>
  <c r="C287" i="41"/>
  <c r="D287" i="41"/>
  <c r="E287" i="41"/>
  <c r="F287" i="41"/>
  <c r="C200" i="44"/>
  <c r="D200" i="44"/>
  <c r="E200" i="44"/>
  <c r="F200" i="44"/>
  <c r="C229" i="49"/>
  <c r="D229" i="49"/>
  <c r="E229" i="49"/>
  <c r="F229" i="49"/>
  <c r="C385" i="20"/>
  <c r="D385" i="20"/>
  <c r="E385" i="20"/>
  <c r="F385" i="20"/>
  <c r="F400" i="20"/>
  <c r="E400" i="20"/>
  <c r="D400" i="20"/>
  <c r="C400" i="20"/>
  <c r="F162" i="23"/>
  <c r="E162" i="23"/>
  <c r="D162" i="23"/>
  <c r="C162" i="23"/>
  <c r="C1355" i="50"/>
  <c r="D1355" i="50"/>
  <c r="E1355" i="50"/>
  <c r="F1355" i="50"/>
  <c r="C1467" i="52"/>
  <c r="D1467" i="52"/>
  <c r="E1467" i="52"/>
  <c r="F1467" i="52"/>
  <c r="C325" i="33"/>
  <c r="D325" i="33"/>
  <c r="E325" i="33"/>
  <c r="F325" i="33"/>
  <c r="C1191" i="50"/>
  <c r="D1191" i="50"/>
  <c r="E1191" i="50"/>
  <c r="F1191" i="50"/>
  <c r="C150" i="53"/>
  <c r="D150" i="53"/>
  <c r="E150" i="53"/>
  <c r="F150" i="53"/>
  <c r="C28" i="22"/>
  <c r="D28" i="22"/>
  <c r="E28" i="22"/>
  <c r="F28" i="22"/>
  <c r="C872" i="51"/>
  <c r="D872" i="51"/>
  <c r="E872" i="51"/>
  <c r="F872" i="51"/>
  <c r="C1802" i="51"/>
  <c r="D1802" i="51"/>
  <c r="E1802" i="51"/>
  <c r="F1802" i="51"/>
  <c r="C730" i="50"/>
  <c r="D730" i="50"/>
  <c r="E730" i="50"/>
  <c r="F730" i="50"/>
  <c r="C198" i="17"/>
  <c r="D198" i="17"/>
  <c r="E198" i="17"/>
  <c r="F198" i="17"/>
  <c r="C453" i="14"/>
  <c r="D453" i="14"/>
  <c r="E453" i="14"/>
  <c r="F453" i="14"/>
  <c r="C273" i="12"/>
  <c r="D273" i="12"/>
  <c r="E273" i="12"/>
  <c r="F273" i="12"/>
  <c r="C1593" i="49"/>
  <c r="D1593" i="49"/>
  <c r="E1593" i="49"/>
  <c r="F1593" i="49"/>
  <c r="C83" i="16"/>
  <c r="D83" i="16"/>
  <c r="E83" i="16"/>
  <c r="F83" i="16"/>
  <c r="C362" i="50"/>
  <c r="D362" i="50"/>
  <c r="E362" i="50"/>
  <c r="F362" i="50"/>
  <c r="C1170" i="14"/>
  <c r="D1170" i="14"/>
  <c r="E1170" i="14"/>
  <c r="F1170" i="14"/>
  <c r="C1586" i="50"/>
  <c r="D1586" i="50"/>
  <c r="E1586" i="50"/>
  <c r="F1586" i="50"/>
  <c r="C243" i="50"/>
  <c r="D243" i="50"/>
  <c r="E243" i="50"/>
  <c r="F243" i="50"/>
  <c r="C105" i="51"/>
  <c r="D105" i="51"/>
  <c r="E105" i="51"/>
  <c r="F105" i="51"/>
  <c r="C823" i="49"/>
  <c r="D823" i="49"/>
  <c r="E823" i="49"/>
  <c r="F823" i="49"/>
  <c r="C1188" i="14"/>
  <c r="D1188" i="14"/>
  <c r="E1188" i="14"/>
  <c r="F1188" i="14"/>
  <c r="F942" i="51"/>
  <c r="C942" i="51"/>
  <c r="D942" i="51"/>
  <c r="E942" i="51"/>
  <c r="F840" i="49"/>
  <c r="E840" i="49"/>
  <c r="D840" i="49"/>
  <c r="C840" i="49"/>
  <c r="F1113" i="50"/>
  <c r="C1113" i="50"/>
  <c r="D1113" i="50"/>
  <c r="E1113" i="50"/>
  <c r="C1755" i="49"/>
  <c r="D1755" i="49"/>
  <c r="E1755" i="49"/>
  <c r="F1755" i="49"/>
  <c r="C244" i="49"/>
  <c r="D244" i="49"/>
  <c r="E244" i="49"/>
  <c r="F244" i="49"/>
  <c r="F1409" i="50"/>
  <c r="C1409" i="50"/>
  <c r="D1409" i="50"/>
  <c r="E1409" i="50"/>
  <c r="F40" i="41"/>
  <c r="E40" i="41"/>
  <c r="D40" i="41"/>
  <c r="C40" i="41"/>
  <c r="F823" i="50"/>
  <c r="C823" i="50"/>
  <c r="D823" i="50"/>
  <c r="E823" i="50"/>
  <c r="F43" i="33"/>
  <c r="C43" i="33"/>
  <c r="D43" i="33"/>
  <c r="E43" i="33"/>
  <c r="C407" i="31"/>
  <c r="D407" i="31"/>
  <c r="E407" i="31"/>
  <c r="F407" i="31"/>
  <c r="F174" i="29"/>
  <c r="C174" i="29"/>
  <c r="D174" i="29"/>
  <c r="E174" i="29"/>
  <c r="F230" i="20"/>
  <c r="C230" i="20"/>
  <c r="D230" i="20"/>
  <c r="E230" i="20"/>
  <c r="F1657" i="49"/>
  <c r="C1657" i="49"/>
  <c r="D1657" i="49"/>
  <c r="E1657" i="49"/>
  <c r="C448" i="14"/>
  <c r="D448" i="14"/>
  <c r="E448" i="14"/>
  <c r="F448" i="14"/>
  <c r="C560" i="50"/>
  <c r="D560" i="50"/>
  <c r="E560" i="50"/>
  <c r="F560" i="50"/>
  <c r="F462" i="49"/>
  <c r="C462" i="49"/>
  <c r="D462" i="49"/>
  <c r="E462" i="49"/>
  <c r="C66" i="14"/>
  <c r="D66" i="14"/>
  <c r="E66" i="14"/>
  <c r="F66" i="14"/>
  <c r="F1586" i="49"/>
  <c r="E1586" i="49"/>
  <c r="D1586" i="49"/>
  <c r="C1586" i="49"/>
  <c r="F1729" i="50"/>
  <c r="C1729" i="50"/>
  <c r="D1729" i="50"/>
  <c r="E1729" i="50"/>
  <c r="F742" i="50"/>
  <c r="C742" i="50"/>
  <c r="D742" i="50"/>
  <c r="E742" i="50"/>
  <c r="F311" i="22"/>
  <c r="C311" i="22"/>
  <c r="D311" i="22"/>
  <c r="E311" i="22"/>
  <c r="C89" i="27"/>
  <c r="D89" i="27"/>
  <c r="E89" i="27"/>
  <c r="F89" i="27"/>
  <c r="C1526" i="49"/>
  <c r="D1526" i="49"/>
  <c r="E1526" i="49"/>
  <c r="F1526" i="49"/>
  <c r="C531" i="49"/>
  <c r="D531" i="49"/>
  <c r="E531" i="49"/>
  <c r="F531" i="49"/>
  <c r="C178" i="49"/>
  <c r="D178" i="49"/>
  <c r="E178" i="49"/>
  <c r="F178" i="49"/>
  <c r="C424" i="14"/>
  <c r="D424" i="14"/>
  <c r="E424" i="14"/>
  <c r="F424" i="14"/>
  <c r="C66" i="23"/>
  <c r="D66" i="23"/>
  <c r="E66" i="23"/>
  <c r="F66" i="23"/>
  <c r="C811" i="53"/>
  <c r="D811" i="53"/>
  <c r="E811" i="53"/>
  <c r="F811" i="53"/>
  <c r="C265" i="31"/>
  <c r="D265" i="31"/>
  <c r="E265" i="31"/>
  <c r="F265" i="31"/>
  <c r="C256" i="33"/>
  <c r="D256" i="33"/>
  <c r="E256" i="33"/>
  <c r="F256" i="33"/>
  <c r="C811" i="49"/>
  <c r="D811" i="49"/>
  <c r="E811" i="49"/>
  <c r="F811" i="49"/>
  <c r="C14" i="18"/>
  <c r="D14" i="18"/>
  <c r="E14" i="18"/>
  <c r="F14" i="18"/>
  <c r="C41" i="45"/>
  <c r="D41" i="45"/>
  <c r="E41" i="45"/>
  <c r="F41" i="45"/>
  <c r="C716" i="51"/>
  <c r="D716" i="51"/>
  <c r="E716" i="51"/>
  <c r="F716" i="51"/>
  <c r="C302" i="33"/>
  <c r="D302" i="33"/>
  <c r="E302" i="33"/>
  <c r="F302" i="33"/>
  <c r="C298" i="50"/>
  <c r="D298" i="50"/>
  <c r="E298" i="50"/>
  <c r="F298" i="50"/>
  <c r="C1903" i="49"/>
  <c r="D1903" i="49"/>
  <c r="E1903" i="49"/>
  <c r="F1903" i="49"/>
  <c r="C107" i="45"/>
  <c r="D107" i="45"/>
  <c r="E107" i="45"/>
  <c r="F107" i="45"/>
  <c r="C1317" i="49"/>
  <c r="D1317" i="49"/>
  <c r="E1317" i="49"/>
  <c r="F1317" i="49"/>
  <c r="C142" i="50"/>
  <c r="D142" i="50"/>
  <c r="E142" i="50"/>
  <c r="F142" i="50"/>
  <c r="C1466" i="49"/>
  <c r="D1466" i="49"/>
  <c r="E1466" i="49"/>
  <c r="F1466" i="49"/>
  <c r="C144" i="49"/>
  <c r="D144" i="49"/>
  <c r="E144" i="49"/>
  <c r="F144" i="49"/>
  <c r="C684" i="13"/>
  <c r="D684" i="13"/>
  <c r="E684" i="13"/>
  <c r="F684" i="13"/>
  <c r="C441" i="12"/>
  <c r="D441" i="12"/>
  <c r="E441" i="12"/>
  <c r="F441" i="12"/>
  <c r="C1821" i="50"/>
  <c r="D1821" i="50"/>
  <c r="E1821" i="50"/>
  <c r="F1821" i="50"/>
  <c r="C203" i="23"/>
  <c r="D203" i="23"/>
  <c r="E203" i="23"/>
  <c r="F203" i="23"/>
  <c r="C372" i="31"/>
  <c r="D372" i="31"/>
  <c r="E372" i="31"/>
  <c r="F372" i="31"/>
  <c r="C480" i="13"/>
  <c r="D480" i="13"/>
  <c r="E480" i="13"/>
  <c r="F480" i="13"/>
  <c r="C287" i="45"/>
  <c r="D287" i="45"/>
  <c r="E287" i="45"/>
  <c r="F287" i="45"/>
  <c r="C1996" i="49"/>
  <c r="D1996" i="49"/>
  <c r="E1996" i="49"/>
  <c r="F1996" i="49"/>
  <c r="C85" i="32"/>
  <c r="D85" i="32"/>
  <c r="E85" i="32"/>
  <c r="F85" i="32"/>
  <c r="C1495" i="52"/>
  <c r="D1495" i="52"/>
  <c r="E1495" i="52"/>
  <c r="F1495" i="52"/>
  <c r="C171" i="44"/>
  <c r="D171" i="44"/>
  <c r="E171" i="44"/>
  <c r="F171" i="44"/>
  <c r="C1003" i="51"/>
  <c r="D1003" i="51"/>
  <c r="E1003" i="51"/>
  <c r="F1003" i="51"/>
  <c r="C21" i="23"/>
  <c r="D21" i="23"/>
  <c r="E21" i="23"/>
  <c r="F21" i="23"/>
  <c r="C192" i="32"/>
  <c r="D192" i="32"/>
  <c r="E192" i="32"/>
  <c r="F192" i="32"/>
  <c r="C385" i="18"/>
  <c r="D385" i="18"/>
  <c r="E385" i="18"/>
  <c r="F385" i="18"/>
  <c r="C1307" i="12"/>
  <c r="D1307" i="12"/>
  <c r="E1307" i="12"/>
  <c r="F1307" i="12"/>
  <c r="C1447" i="50"/>
  <c r="D1447" i="50"/>
  <c r="E1447" i="50"/>
  <c r="F1447" i="50"/>
  <c r="C1091" i="14"/>
  <c r="D1091" i="14"/>
  <c r="E1091" i="14"/>
  <c r="F1091" i="14"/>
  <c r="C1692" i="51"/>
  <c r="D1692" i="51"/>
  <c r="E1692" i="51"/>
  <c r="F1692" i="51"/>
  <c r="C482" i="12"/>
  <c r="D482" i="12"/>
  <c r="E482" i="12"/>
  <c r="F482" i="12"/>
  <c r="C1668" i="49"/>
  <c r="D1668" i="49"/>
  <c r="E1668" i="49"/>
  <c r="F1668" i="49"/>
  <c r="C431" i="49"/>
  <c r="D431" i="49"/>
  <c r="E431" i="49"/>
  <c r="F431" i="49"/>
  <c r="C1827" i="49"/>
  <c r="D1827" i="49"/>
  <c r="E1827" i="49"/>
  <c r="F1827" i="49"/>
  <c r="C1454" i="49"/>
  <c r="D1454" i="49"/>
  <c r="E1454" i="49"/>
  <c r="F1454" i="49"/>
  <c r="C381" i="18"/>
  <c r="D381" i="18"/>
  <c r="E381" i="18"/>
  <c r="F381" i="18"/>
  <c r="C672" i="12"/>
  <c r="D672" i="12"/>
  <c r="E672" i="12"/>
  <c r="F672" i="12"/>
  <c r="C1195" i="13"/>
  <c r="D1195" i="13"/>
  <c r="E1195" i="13"/>
  <c r="F1195" i="13"/>
  <c r="C19" i="30"/>
  <c r="D19" i="30"/>
  <c r="E19" i="30"/>
  <c r="F19" i="30"/>
  <c r="C1357" i="49"/>
  <c r="D1357" i="49"/>
  <c r="E1357" i="49"/>
  <c r="F1357" i="49"/>
  <c r="C307" i="14"/>
  <c r="D307" i="14"/>
  <c r="E307" i="14"/>
  <c r="F307" i="14"/>
  <c r="C1905" i="49"/>
  <c r="D1905" i="49"/>
  <c r="E1905" i="49"/>
  <c r="F1905" i="49"/>
  <c r="C1814" i="50"/>
  <c r="D1814" i="50"/>
  <c r="E1814" i="50"/>
  <c r="F1814" i="50"/>
  <c r="C568" i="49"/>
  <c r="D568" i="49"/>
  <c r="E568" i="49"/>
  <c r="F568" i="49"/>
  <c r="C951" i="51"/>
  <c r="D951" i="51"/>
  <c r="E951" i="51"/>
  <c r="F951" i="51"/>
  <c r="C1855" i="49"/>
  <c r="D1855" i="49"/>
  <c r="E1855" i="49"/>
  <c r="F1855" i="49"/>
  <c r="C304" i="50"/>
  <c r="D304" i="50"/>
  <c r="E304" i="50"/>
  <c r="F304" i="50"/>
  <c r="C703" i="49"/>
  <c r="D703" i="49"/>
  <c r="E703" i="49"/>
  <c r="F703" i="49"/>
  <c r="C270" i="44"/>
  <c r="D270" i="44"/>
  <c r="E270" i="44"/>
  <c r="F270" i="44"/>
  <c r="C760" i="50"/>
  <c r="D760" i="50"/>
  <c r="E760" i="50"/>
  <c r="F760" i="50"/>
  <c r="C170" i="32"/>
  <c r="D170" i="32"/>
  <c r="E170" i="32"/>
  <c r="F170" i="32"/>
  <c r="C136" i="29"/>
  <c r="D136" i="29"/>
  <c r="E136" i="29"/>
  <c r="F136" i="29"/>
  <c r="C225" i="31"/>
  <c r="D225" i="31"/>
  <c r="E225" i="31"/>
  <c r="F225" i="31"/>
  <c r="D2" i="45"/>
  <c r="E2" i="45"/>
  <c r="F2" i="45"/>
  <c r="C177" i="25"/>
  <c r="D177" i="25"/>
  <c r="E177" i="25"/>
  <c r="F177" i="25"/>
  <c r="F217" i="31"/>
  <c r="C217" i="31"/>
  <c r="D217" i="31"/>
  <c r="E217" i="31"/>
  <c r="F1396" i="50"/>
  <c r="E1396" i="50"/>
  <c r="D1396" i="50"/>
  <c r="C1396" i="50"/>
  <c r="F109" i="22"/>
  <c r="E109" i="22"/>
  <c r="D109" i="22"/>
  <c r="C109" i="22"/>
  <c r="F592" i="53"/>
  <c r="E592" i="53"/>
  <c r="D592" i="53"/>
  <c r="C592" i="53"/>
  <c r="F288" i="20"/>
  <c r="E288" i="20"/>
  <c r="D288" i="20"/>
  <c r="C288" i="20"/>
  <c r="F473" i="49"/>
  <c r="E473" i="49"/>
  <c r="D473" i="49"/>
  <c r="C473" i="49"/>
  <c r="F247" i="49"/>
  <c r="E247" i="49"/>
  <c r="D247" i="49"/>
  <c r="C247" i="49"/>
  <c r="F223" i="32"/>
  <c r="E223" i="32"/>
  <c r="D223" i="32"/>
  <c r="C223" i="32"/>
  <c r="F109" i="17"/>
  <c r="E109" i="17"/>
  <c r="D109" i="17"/>
  <c r="C109" i="17"/>
  <c r="F446" i="14"/>
  <c r="E446" i="14"/>
  <c r="D446" i="14"/>
  <c r="C446" i="14"/>
  <c r="F928" i="49"/>
  <c r="E928" i="49"/>
  <c r="D928" i="49"/>
  <c r="C928" i="49"/>
  <c r="F191" i="26"/>
  <c r="E191" i="26"/>
  <c r="D191" i="26"/>
  <c r="C191" i="26"/>
  <c r="F114" i="23"/>
  <c r="E114" i="23"/>
  <c r="D114" i="23"/>
  <c r="C114" i="23"/>
  <c r="F313" i="49"/>
  <c r="E313" i="49"/>
  <c r="D313" i="49"/>
  <c r="C313" i="49"/>
  <c r="F599" i="14"/>
  <c r="E599" i="14"/>
  <c r="D599" i="14"/>
  <c r="C599" i="14"/>
  <c r="F1246" i="14"/>
  <c r="E1246" i="14"/>
  <c r="D1246" i="14"/>
  <c r="C1246" i="14"/>
  <c r="C151" i="50"/>
  <c r="D151" i="50"/>
  <c r="E151" i="50"/>
  <c r="F151" i="50"/>
  <c r="F74" i="12"/>
  <c r="E74" i="12"/>
  <c r="D74" i="12"/>
  <c r="C74" i="12"/>
  <c r="C1373" i="49"/>
  <c r="D1373" i="49"/>
  <c r="E1373" i="49"/>
  <c r="F1373" i="49"/>
  <c r="C216" i="31"/>
  <c r="D216" i="31"/>
  <c r="E216" i="31"/>
  <c r="F216" i="31"/>
  <c r="C1866" i="50"/>
  <c r="D1866" i="50"/>
  <c r="E1866" i="50"/>
  <c r="F1866" i="50"/>
  <c r="C180" i="45"/>
  <c r="D180" i="45"/>
  <c r="E180" i="45"/>
  <c r="F180" i="45"/>
  <c r="C387" i="13"/>
  <c r="D387" i="13"/>
  <c r="E387" i="13"/>
  <c r="F387" i="13"/>
  <c r="F263" i="41"/>
  <c r="E263" i="41"/>
  <c r="D263" i="41"/>
  <c r="C263" i="41"/>
  <c r="F2165" i="49"/>
  <c r="E2165" i="49"/>
  <c r="D2165" i="49"/>
  <c r="C2165" i="49"/>
  <c r="C1821" i="52"/>
  <c r="D1821" i="52"/>
  <c r="E1821" i="52"/>
  <c r="F1821" i="52"/>
  <c r="F286" i="45"/>
  <c r="C286" i="45"/>
  <c r="D286" i="45"/>
  <c r="E286" i="45"/>
  <c r="C1442" i="49"/>
  <c r="D1442" i="49"/>
  <c r="E1442" i="49"/>
  <c r="F1442" i="49"/>
  <c r="C245" i="23"/>
  <c r="D245" i="23"/>
  <c r="E245" i="23"/>
  <c r="F245" i="23"/>
  <c r="C1428" i="50"/>
  <c r="D1428" i="50"/>
  <c r="E1428" i="50"/>
  <c r="F1428" i="50"/>
  <c r="C362" i="49"/>
  <c r="D362" i="49"/>
  <c r="E362" i="49"/>
  <c r="F362" i="49"/>
  <c r="C696" i="51"/>
  <c r="D696" i="51"/>
  <c r="E696" i="51"/>
  <c r="F696" i="51"/>
  <c r="C190" i="33"/>
  <c r="D190" i="33"/>
  <c r="E190" i="33"/>
  <c r="F190" i="33"/>
  <c r="C296" i="20"/>
  <c r="D296" i="20"/>
  <c r="E296" i="20"/>
  <c r="F296" i="20"/>
  <c r="C54" i="12"/>
  <c r="D54" i="12"/>
  <c r="E54" i="12"/>
  <c r="F54" i="12"/>
  <c r="F323" i="41"/>
  <c r="E323" i="41"/>
  <c r="D323" i="41"/>
  <c r="C323" i="41"/>
  <c r="F782" i="12"/>
  <c r="E782" i="12"/>
  <c r="D782" i="12"/>
  <c r="C782" i="12"/>
  <c r="F834" i="12"/>
  <c r="E834" i="12"/>
  <c r="D834" i="12"/>
  <c r="C834" i="12"/>
  <c r="C1244" i="13"/>
  <c r="D1244" i="13"/>
  <c r="E1244" i="13"/>
  <c r="F1244" i="13"/>
  <c r="F1563" i="50"/>
  <c r="E1563" i="50"/>
  <c r="D1563" i="50"/>
  <c r="C1563" i="50"/>
  <c r="F308" i="50"/>
  <c r="E308" i="50"/>
  <c r="D308" i="50"/>
  <c r="C308" i="50"/>
  <c r="C324" i="22"/>
  <c r="D324" i="22"/>
  <c r="E324" i="22"/>
  <c r="F324" i="22"/>
  <c r="F675" i="14"/>
  <c r="E675" i="14"/>
  <c r="D675" i="14"/>
  <c r="C675" i="14"/>
  <c r="F1121" i="12"/>
  <c r="E1121" i="12"/>
  <c r="D1121" i="12"/>
  <c r="C1121" i="12"/>
  <c r="F162" i="41"/>
  <c r="E162" i="41"/>
  <c r="D162" i="41"/>
  <c r="C162" i="41"/>
  <c r="F490" i="50"/>
  <c r="C490" i="50"/>
  <c r="D490" i="50"/>
  <c r="E490" i="50"/>
  <c r="F1064" i="12"/>
  <c r="E1064" i="12"/>
  <c r="D1064" i="12"/>
  <c r="C1064" i="12"/>
  <c r="F321" i="49"/>
  <c r="E321" i="49"/>
  <c r="D321" i="49"/>
  <c r="C321" i="49"/>
  <c r="C1771" i="50"/>
  <c r="D1771" i="50"/>
  <c r="E1771" i="50"/>
  <c r="F1771" i="50"/>
  <c r="C1515" i="52"/>
  <c r="D1515" i="52"/>
  <c r="E1515" i="52"/>
  <c r="F1515" i="52"/>
  <c r="C146" i="22"/>
  <c r="D146" i="22"/>
  <c r="E146" i="22"/>
  <c r="F146" i="22"/>
  <c r="C1557" i="49"/>
  <c r="D1557" i="49"/>
  <c r="E1557" i="49"/>
  <c r="F1557" i="49"/>
  <c r="C228" i="49"/>
  <c r="D228" i="49"/>
  <c r="E228" i="49"/>
  <c r="F228" i="49"/>
  <c r="C382" i="51"/>
  <c r="D382" i="51"/>
  <c r="E382" i="51"/>
  <c r="F382" i="51"/>
  <c r="C270" i="50"/>
  <c r="D270" i="50"/>
  <c r="E270" i="50"/>
  <c r="F270" i="50"/>
  <c r="C607" i="51"/>
  <c r="D607" i="51"/>
  <c r="E607" i="51"/>
  <c r="F607" i="51"/>
  <c r="C1736" i="51"/>
  <c r="D1736" i="51"/>
  <c r="E1736" i="51"/>
  <c r="F1736" i="51"/>
  <c r="C234" i="50"/>
  <c r="D234" i="50"/>
  <c r="E234" i="50"/>
  <c r="F234" i="50"/>
  <c r="C537" i="50"/>
  <c r="D537" i="50"/>
  <c r="E537" i="50"/>
  <c r="F537" i="50"/>
  <c r="C570" i="51"/>
  <c r="D570" i="51"/>
  <c r="E570" i="51"/>
  <c r="F570" i="51"/>
  <c r="C812" i="13"/>
  <c r="D812" i="13"/>
  <c r="E812" i="13"/>
  <c r="F812" i="13"/>
  <c r="C208" i="13"/>
  <c r="D208" i="13"/>
  <c r="E208" i="13"/>
  <c r="F208" i="13"/>
  <c r="C411" i="33"/>
  <c r="D411" i="33"/>
  <c r="E411" i="33"/>
  <c r="F411" i="33"/>
  <c r="C188" i="33"/>
  <c r="D188" i="33"/>
  <c r="E188" i="33"/>
  <c r="F188" i="33"/>
  <c r="C147" i="49"/>
  <c r="D147" i="49"/>
  <c r="E147" i="49"/>
  <c r="F147" i="49"/>
  <c r="C237" i="12"/>
  <c r="D237" i="12"/>
  <c r="E237" i="12"/>
  <c r="F237" i="12"/>
  <c r="C1218" i="52"/>
  <c r="D1218" i="52"/>
  <c r="E1218" i="52"/>
  <c r="F1218" i="52"/>
  <c r="C1717" i="49"/>
  <c r="D1717" i="49"/>
  <c r="E1717" i="49"/>
  <c r="F1717" i="49"/>
  <c r="C1195" i="52"/>
  <c r="D1195" i="52"/>
  <c r="E1195" i="52"/>
  <c r="F1195" i="52"/>
  <c r="C281" i="14"/>
  <c r="D281" i="14"/>
  <c r="E281" i="14"/>
  <c r="F281" i="14"/>
  <c r="C356" i="20"/>
  <c r="D356" i="20"/>
  <c r="E356" i="20"/>
  <c r="F356" i="20"/>
  <c r="C758" i="49"/>
  <c r="D758" i="49"/>
  <c r="E758" i="49"/>
  <c r="F758" i="49"/>
  <c r="C17" i="14"/>
  <c r="D17" i="14"/>
  <c r="E17" i="14"/>
  <c r="F17" i="14"/>
  <c r="C579" i="51"/>
  <c r="D579" i="51"/>
  <c r="E579" i="51"/>
  <c r="F579" i="51"/>
  <c r="C877" i="50"/>
  <c r="D877" i="50"/>
  <c r="E877" i="50"/>
  <c r="F877" i="50"/>
  <c r="C248" i="17"/>
  <c r="D248" i="17"/>
  <c r="E248" i="17"/>
  <c r="F248" i="17"/>
  <c r="C2054" i="52"/>
  <c r="D2054" i="52"/>
  <c r="E2054" i="52"/>
  <c r="F2054" i="52"/>
  <c r="C80" i="31"/>
  <c r="D80" i="31"/>
  <c r="E80" i="31"/>
  <c r="F80" i="31"/>
  <c r="C778" i="50"/>
  <c r="D778" i="50"/>
  <c r="E778" i="50"/>
  <c r="F778" i="50"/>
  <c r="C621" i="51"/>
  <c r="D621" i="51"/>
  <c r="E621" i="51"/>
  <c r="F621" i="51"/>
  <c r="C40" i="32"/>
  <c r="D40" i="32"/>
  <c r="E40" i="32"/>
  <c r="F40" i="32"/>
  <c r="C306" i="50"/>
  <c r="D306" i="50"/>
  <c r="E306" i="50"/>
  <c r="F306" i="50"/>
  <c r="F142" i="29"/>
  <c r="E142" i="29"/>
  <c r="D142" i="29"/>
  <c r="C142" i="29"/>
  <c r="F1011" i="49"/>
  <c r="E1011" i="49"/>
  <c r="D1011" i="49"/>
  <c r="C1011" i="49"/>
  <c r="F355" i="50"/>
  <c r="E355" i="50"/>
  <c r="D355" i="50"/>
  <c r="C355" i="50"/>
  <c r="F418" i="49"/>
  <c r="E418" i="49"/>
  <c r="D418" i="49"/>
  <c r="C418" i="49"/>
  <c r="F1725" i="50"/>
  <c r="E1725" i="50"/>
  <c r="D1725" i="50"/>
  <c r="C1725" i="50"/>
  <c r="F931" i="12"/>
  <c r="E931" i="12"/>
  <c r="D931" i="12"/>
  <c r="C931" i="12"/>
  <c r="F167" i="13"/>
  <c r="E167" i="13"/>
  <c r="D167" i="13"/>
  <c r="C167" i="13"/>
  <c r="F374" i="49"/>
  <c r="E374" i="49"/>
  <c r="D374" i="49"/>
  <c r="C374" i="49"/>
  <c r="F70" i="45"/>
  <c r="E70" i="45"/>
  <c r="D70" i="45"/>
  <c r="C70" i="45"/>
  <c r="F932" i="49"/>
  <c r="E932" i="49"/>
  <c r="D932" i="49"/>
  <c r="C932" i="49"/>
  <c r="F324" i="14"/>
  <c r="E324" i="14"/>
  <c r="D324" i="14"/>
  <c r="C324" i="14"/>
  <c r="F1110" i="12"/>
  <c r="E1110" i="12"/>
  <c r="D1110" i="12"/>
  <c r="C1110" i="12"/>
  <c r="F135" i="13"/>
  <c r="E135" i="13"/>
  <c r="D135" i="13"/>
  <c r="C135" i="13"/>
  <c r="F245" i="18"/>
  <c r="E245" i="18"/>
  <c r="D245" i="18"/>
  <c r="C245" i="18"/>
  <c r="F196" i="17"/>
  <c r="E196" i="17"/>
  <c r="D196" i="17"/>
  <c r="C196" i="17"/>
  <c r="F1532" i="50"/>
  <c r="E1532" i="50"/>
  <c r="D1532" i="50"/>
  <c r="C1532" i="50"/>
  <c r="F1316" i="51"/>
  <c r="E1316" i="51"/>
  <c r="D1316" i="51"/>
  <c r="C1316" i="51"/>
  <c r="F231" i="14"/>
  <c r="E231" i="14"/>
  <c r="D231" i="14"/>
  <c r="C231" i="14"/>
  <c r="F859" i="14"/>
  <c r="E859" i="14"/>
  <c r="D859" i="14"/>
  <c r="C859" i="14"/>
  <c r="C74" i="14"/>
  <c r="D74" i="14"/>
  <c r="E74" i="14"/>
  <c r="F74" i="14"/>
  <c r="F385" i="14"/>
  <c r="E385" i="14"/>
  <c r="D385" i="14"/>
  <c r="C385" i="14"/>
  <c r="F297" i="22"/>
  <c r="E297" i="22"/>
  <c r="D297" i="22"/>
  <c r="C297" i="22"/>
  <c r="F1073" i="51"/>
  <c r="E1073" i="51"/>
  <c r="D1073" i="51"/>
  <c r="C1073" i="51"/>
  <c r="C264" i="22"/>
  <c r="D264" i="22"/>
  <c r="E264" i="22"/>
  <c r="F264" i="22"/>
  <c r="F563" i="12"/>
  <c r="E563" i="12"/>
  <c r="D563" i="12"/>
  <c r="C563" i="12"/>
  <c r="F307" i="41"/>
  <c r="E307" i="41"/>
  <c r="D307" i="41"/>
  <c r="C307" i="41"/>
  <c r="F1239" i="50"/>
  <c r="E1239" i="50"/>
  <c r="D1239" i="50"/>
  <c r="C1239" i="50"/>
  <c r="F651" i="13"/>
  <c r="C651" i="13"/>
  <c r="D651" i="13"/>
  <c r="E651" i="13"/>
  <c r="F135" i="32"/>
  <c r="C135" i="32"/>
  <c r="D135" i="32"/>
  <c r="E135" i="32"/>
  <c r="F1263" i="49"/>
  <c r="C1263" i="49"/>
  <c r="D1263" i="49"/>
  <c r="E1263" i="49"/>
  <c r="F261" i="51"/>
  <c r="C261" i="51"/>
  <c r="D261" i="51"/>
  <c r="E261" i="51"/>
  <c r="F217" i="41"/>
  <c r="C217" i="41"/>
  <c r="D217" i="41"/>
  <c r="E217" i="41"/>
  <c r="F1084" i="50"/>
  <c r="C1084" i="50"/>
  <c r="D1084" i="50"/>
  <c r="E1084" i="50"/>
  <c r="F1682" i="49"/>
  <c r="C1682" i="49"/>
  <c r="D1682" i="49"/>
  <c r="E1682" i="49"/>
  <c r="F1011" i="13"/>
  <c r="C1011" i="13"/>
  <c r="D1011" i="13"/>
  <c r="E1011" i="13"/>
  <c r="F337" i="41"/>
  <c r="C337" i="41"/>
  <c r="D337" i="41"/>
  <c r="E337" i="41"/>
  <c r="F473" i="13"/>
  <c r="C473" i="13"/>
  <c r="D473" i="13"/>
  <c r="E473" i="13"/>
  <c r="F800" i="51"/>
  <c r="C800" i="51"/>
  <c r="D800" i="51"/>
  <c r="E800" i="51"/>
  <c r="F24" i="45"/>
  <c r="C24" i="45"/>
  <c r="D24" i="45"/>
  <c r="E24" i="45"/>
  <c r="F1272" i="50"/>
  <c r="C1272" i="50"/>
  <c r="D1272" i="50"/>
  <c r="E1272" i="50"/>
  <c r="F548" i="12"/>
  <c r="C548" i="12"/>
  <c r="D548" i="12"/>
  <c r="E548" i="12"/>
  <c r="F772" i="49"/>
  <c r="C772" i="49"/>
  <c r="D772" i="49"/>
  <c r="E772" i="49"/>
  <c r="F240" i="49"/>
  <c r="E240" i="49"/>
  <c r="D240" i="49"/>
  <c r="C240" i="49"/>
  <c r="F268" i="23"/>
  <c r="E268" i="23"/>
  <c r="D268" i="23"/>
  <c r="C268" i="23"/>
  <c r="F475" i="12"/>
  <c r="E475" i="12"/>
  <c r="D475" i="12"/>
  <c r="C475" i="12"/>
  <c r="F516" i="49"/>
  <c r="E516" i="49"/>
  <c r="D516" i="49"/>
  <c r="C516" i="49"/>
  <c r="F742" i="13"/>
  <c r="E742" i="13"/>
  <c r="D742" i="13"/>
  <c r="C742" i="13"/>
  <c r="F238" i="44"/>
  <c r="E238" i="44"/>
  <c r="D238" i="44"/>
  <c r="C238" i="44"/>
  <c r="F692" i="12"/>
  <c r="E692" i="12"/>
  <c r="D692" i="12"/>
  <c r="C692" i="12"/>
  <c r="F254" i="45"/>
  <c r="E254" i="45"/>
  <c r="D254" i="45"/>
  <c r="C254" i="45"/>
  <c r="C1388" i="49"/>
  <c r="D1388" i="49"/>
  <c r="E1388" i="49"/>
  <c r="F1388" i="49"/>
  <c r="F522" i="14"/>
  <c r="E522" i="14"/>
  <c r="D522" i="14"/>
  <c r="C522" i="14"/>
  <c r="F593" i="49"/>
  <c r="E593" i="49"/>
  <c r="D593" i="49"/>
  <c r="C593" i="49"/>
  <c r="C891" i="13"/>
  <c r="D891" i="13"/>
  <c r="E891" i="13"/>
  <c r="F891" i="13"/>
  <c r="C1516" i="52"/>
  <c r="D1516" i="52"/>
  <c r="E1516" i="52"/>
  <c r="F1516" i="52"/>
  <c r="C1633" i="51"/>
  <c r="D1633" i="51"/>
  <c r="E1633" i="51"/>
  <c r="F1633" i="51"/>
  <c r="F1038" i="49"/>
  <c r="C1038" i="49"/>
  <c r="D1038" i="49"/>
  <c r="E1038" i="49"/>
  <c r="F759" i="13"/>
  <c r="C759" i="13"/>
  <c r="D759" i="13"/>
  <c r="E759" i="13"/>
  <c r="F1315" i="51"/>
  <c r="E1315" i="51"/>
  <c r="D1315" i="51"/>
  <c r="C1315" i="51"/>
  <c r="F382" i="53"/>
  <c r="E382" i="53"/>
  <c r="D382" i="53"/>
  <c r="C382" i="53"/>
  <c r="F94" i="50"/>
  <c r="E94" i="50"/>
  <c r="D94" i="50"/>
  <c r="C94" i="50"/>
  <c r="F66" i="41"/>
  <c r="E66" i="41"/>
  <c r="D66" i="41"/>
  <c r="C66" i="41"/>
  <c r="F206" i="22"/>
  <c r="E206" i="22"/>
  <c r="D206" i="22"/>
  <c r="C206" i="22"/>
  <c r="F129" i="36"/>
  <c r="E129" i="36"/>
  <c r="D129" i="36"/>
  <c r="C129" i="36"/>
  <c r="F23" i="32"/>
  <c r="E23" i="32"/>
  <c r="D23" i="32"/>
  <c r="C23" i="32"/>
  <c r="C175" i="39"/>
  <c r="D175" i="39"/>
  <c r="E175" i="39"/>
  <c r="F175" i="39"/>
  <c r="C123" i="45"/>
  <c r="D123" i="45"/>
  <c r="E123" i="45"/>
  <c r="F123" i="45"/>
  <c r="F1639" i="49"/>
  <c r="E1639" i="49"/>
  <c r="D1639" i="49"/>
  <c r="C1639" i="49"/>
  <c r="C161" i="13"/>
  <c r="D161" i="13"/>
  <c r="E161" i="13"/>
  <c r="F161" i="13"/>
  <c r="C2051" i="49"/>
  <c r="D2051" i="49"/>
  <c r="E2051" i="49"/>
  <c r="F2051" i="49"/>
  <c r="F223" i="31"/>
  <c r="E223" i="31"/>
  <c r="D223" i="31"/>
  <c r="C223" i="31"/>
  <c r="F189" i="44"/>
  <c r="E189" i="44"/>
  <c r="D189" i="44"/>
  <c r="C189" i="44"/>
  <c r="C2050" i="49"/>
  <c r="D2050" i="49"/>
  <c r="E2050" i="49"/>
  <c r="F2050" i="49"/>
  <c r="C1890" i="50"/>
  <c r="D1890" i="50"/>
  <c r="E1890" i="50"/>
  <c r="F1890" i="50"/>
  <c r="C2013" i="52"/>
  <c r="D2013" i="52"/>
  <c r="E2013" i="52"/>
  <c r="F2013" i="52"/>
  <c r="C239" i="17"/>
  <c r="D239" i="17"/>
  <c r="E239" i="17"/>
  <c r="F239" i="17"/>
  <c r="C1053" i="49"/>
  <c r="D1053" i="49"/>
  <c r="E1053" i="49"/>
  <c r="F1053" i="49"/>
  <c r="C1050" i="51"/>
  <c r="D1050" i="51"/>
  <c r="E1050" i="51"/>
  <c r="F1050" i="51"/>
  <c r="C1207" i="13"/>
  <c r="D1207" i="13"/>
  <c r="E1207" i="13"/>
  <c r="F1207" i="13"/>
  <c r="C307" i="22"/>
  <c r="D307" i="22"/>
  <c r="E307" i="22"/>
  <c r="F307" i="22"/>
  <c r="C366" i="18"/>
  <c r="D366" i="18"/>
  <c r="E366" i="18"/>
  <c r="F366" i="18"/>
  <c r="C32" i="26"/>
  <c r="D32" i="26"/>
  <c r="E32" i="26"/>
  <c r="F32" i="26"/>
  <c r="C1133" i="49"/>
  <c r="D1133" i="49"/>
  <c r="E1133" i="49"/>
  <c r="F1133" i="49"/>
  <c r="C776" i="51"/>
  <c r="D776" i="51"/>
  <c r="E776" i="51"/>
  <c r="F776" i="51"/>
  <c r="F201" i="38"/>
  <c r="E201" i="38"/>
  <c r="D201" i="38"/>
  <c r="C201" i="38"/>
  <c r="F54" i="41"/>
  <c r="E54" i="41"/>
  <c r="D54" i="41"/>
  <c r="C54" i="41"/>
  <c r="F101" i="30"/>
  <c r="E101" i="30"/>
  <c r="D101" i="30"/>
  <c r="C101" i="30"/>
  <c r="F341" i="50"/>
  <c r="E341" i="50"/>
  <c r="D341" i="50"/>
  <c r="C341" i="50"/>
  <c r="F1014" i="13"/>
  <c r="E1014" i="13"/>
  <c r="D1014" i="13"/>
  <c r="C1014" i="13"/>
  <c r="F1018" i="50"/>
  <c r="E1018" i="50"/>
  <c r="D1018" i="50"/>
  <c r="C1018" i="50"/>
  <c r="F186" i="25"/>
  <c r="E186" i="25"/>
  <c r="D186" i="25"/>
  <c r="C186" i="25"/>
  <c r="C1564" i="49"/>
  <c r="D1564" i="49"/>
  <c r="E1564" i="49"/>
  <c r="F1564" i="49"/>
  <c r="F511" i="51"/>
  <c r="E511" i="51"/>
  <c r="D511" i="51"/>
  <c r="C511" i="51"/>
  <c r="F990" i="13"/>
  <c r="E990" i="13"/>
  <c r="D990" i="13"/>
  <c r="C990" i="13"/>
  <c r="F126" i="50"/>
  <c r="C126" i="50"/>
  <c r="D126" i="50"/>
  <c r="E126" i="50"/>
  <c r="C280" i="41"/>
  <c r="D280" i="41"/>
  <c r="E280" i="41"/>
  <c r="F280" i="41"/>
  <c r="C179" i="28"/>
  <c r="D179" i="28"/>
  <c r="E179" i="28"/>
  <c r="F179" i="28"/>
  <c r="C226" i="44"/>
  <c r="D226" i="44"/>
  <c r="E226" i="44"/>
  <c r="F226" i="44"/>
  <c r="C1686" i="49"/>
  <c r="D1686" i="49"/>
  <c r="E1686" i="49"/>
  <c r="F1686" i="49"/>
  <c r="C25" i="51"/>
  <c r="D25" i="51"/>
  <c r="E25" i="51"/>
  <c r="F25" i="51"/>
  <c r="C1345" i="49"/>
  <c r="D1345" i="49"/>
  <c r="E1345" i="49"/>
  <c r="F1345" i="49"/>
  <c r="C1161" i="50"/>
  <c r="D1161" i="50"/>
  <c r="E1161" i="50"/>
  <c r="F1161" i="50"/>
  <c r="C99" i="50"/>
  <c r="D99" i="50"/>
  <c r="E99" i="50"/>
  <c r="F99" i="50"/>
  <c r="C953" i="49"/>
  <c r="D953" i="49"/>
  <c r="E953" i="49"/>
  <c r="F953" i="49"/>
  <c r="C1096" i="49"/>
  <c r="D1096" i="49"/>
  <c r="E1096" i="49"/>
  <c r="F1096" i="49"/>
  <c r="C2067" i="49"/>
  <c r="D2067" i="49"/>
  <c r="E2067" i="49"/>
  <c r="F2067" i="49"/>
  <c r="C4" i="32"/>
  <c r="D4" i="32"/>
  <c r="E4" i="32"/>
  <c r="F4" i="32"/>
  <c r="C1246" i="52"/>
  <c r="D1246" i="52"/>
  <c r="E1246" i="52"/>
  <c r="F1246" i="52"/>
  <c r="C1472" i="50"/>
  <c r="D1472" i="50"/>
  <c r="E1472" i="50"/>
  <c r="F1472" i="50"/>
  <c r="C226" i="41"/>
  <c r="D226" i="41"/>
  <c r="E226" i="41"/>
  <c r="F226" i="41"/>
  <c r="C175" i="49"/>
  <c r="D175" i="49"/>
  <c r="E175" i="49"/>
  <c r="F175" i="49"/>
  <c r="C1129" i="13"/>
  <c r="D1129" i="13"/>
  <c r="E1129" i="13"/>
  <c r="F1129" i="13"/>
  <c r="C1047" i="49"/>
  <c r="D1047" i="49"/>
  <c r="E1047" i="49"/>
  <c r="F1047" i="49"/>
  <c r="C289" i="22"/>
  <c r="D289" i="22"/>
  <c r="E289" i="22"/>
  <c r="F289" i="22"/>
  <c r="C556" i="50"/>
  <c r="D556" i="50"/>
  <c r="E556" i="50"/>
  <c r="F556" i="50"/>
  <c r="C750" i="13"/>
  <c r="D750" i="13"/>
  <c r="E750" i="13"/>
  <c r="F750" i="13"/>
  <c r="C480" i="50"/>
  <c r="D480" i="50"/>
  <c r="E480" i="50"/>
  <c r="F480" i="50"/>
  <c r="C1643" i="49"/>
  <c r="D1643" i="49"/>
  <c r="E1643" i="49"/>
  <c r="F1643" i="49"/>
  <c r="C172" i="13"/>
  <c r="D172" i="13"/>
  <c r="E172" i="13"/>
  <c r="F172" i="13"/>
  <c r="C134" i="49"/>
  <c r="D134" i="49"/>
  <c r="E134" i="49"/>
  <c r="F134" i="49"/>
  <c r="C240" i="41"/>
  <c r="D240" i="41"/>
  <c r="E240" i="41"/>
  <c r="F240" i="41"/>
  <c r="C1204" i="50"/>
  <c r="D1204" i="50"/>
  <c r="E1204" i="50"/>
  <c r="F1204" i="50"/>
  <c r="C1901" i="52"/>
  <c r="D1901" i="52"/>
  <c r="E1901" i="52"/>
  <c r="F1901" i="52"/>
  <c r="C845" i="50"/>
  <c r="D845" i="50"/>
  <c r="E845" i="50"/>
  <c r="F845" i="50"/>
  <c r="C1208" i="51"/>
  <c r="D1208" i="51"/>
  <c r="E1208" i="51"/>
  <c r="F1208" i="51"/>
  <c r="C872" i="50"/>
  <c r="D872" i="50"/>
  <c r="E872" i="50"/>
  <c r="F872" i="50"/>
  <c r="C1535" i="52"/>
  <c r="D1535" i="52"/>
  <c r="E1535" i="52"/>
  <c r="F1535" i="52"/>
  <c r="C1867" i="52"/>
  <c r="D1867" i="52"/>
  <c r="E1867" i="52"/>
  <c r="F1867" i="52"/>
  <c r="C65" i="51"/>
  <c r="D65" i="51"/>
  <c r="E65" i="51"/>
  <c r="F65" i="51"/>
  <c r="C670" i="49"/>
  <c r="D670" i="49"/>
  <c r="E670" i="49"/>
  <c r="F670" i="49"/>
  <c r="C673" i="51"/>
  <c r="D673" i="51"/>
  <c r="E673" i="51"/>
  <c r="F673" i="51"/>
  <c r="C1125" i="51"/>
  <c r="D1125" i="51"/>
  <c r="E1125" i="51"/>
  <c r="F1125" i="51"/>
  <c r="C1206" i="51"/>
  <c r="D1206" i="51"/>
  <c r="E1206" i="51"/>
  <c r="F1206" i="51"/>
  <c r="C188" i="31"/>
  <c r="D188" i="31"/>
  <c r="E188" i="31"/>
  <c r="F188" i="31"/>
  <c r="C1578" i="51"/>
  <c r="D1578" i="51"/>
  <c r="E1578" i="51"/>
  <c r="F1578" i="51"/>
  <c r="C1549" i="50"/>
  <c r="D1549" i="50"/>
  <c r="E1549" i="50"/>
  <c r="F1549" i="50"/>
  <c r="C1284" i="14"/>
  <c r="D1284" i="14"/>
  <c r="E1284" i="14"/>
  <c r="F1284" i="14"/>
  <c r="C1340" i="50"/>
  <c r="D1340" i="50"/>
  <c r="E1340" i="50"/>
  <c r="F1340" i="50"/>
  <c r="C411" i="12"/>
  <c r="D411" i="12"/>
  <c r="E411" i="12"/>
  <c r="F411" i="12"/>
  <c r="C1607" i="51"/>
  <c r="D1607" i="51"/>
  <c r="E1607" i="51"/>
  <c r="F1607" i="51"/>
  <c r="C212" i="22"/>
  <c r="D212" i="22"/>
  <c r="E212" i="22"/>
  <c r="F212" i="22"/>
  <c r="C864" i="50"/>
  <c r="D864" i="50"/>
  <c r="E864" i="50"/>
  <c r="F864" i="50"/>
  <c r="C1845" i="50"/>
  <c r="D1845" i="50"/>
  <c r="E1845" i="50"/>
  <c r="F1845" i="50"/>
  <c r="C1866" i="49"/>
  <c r="D1866" i="49"/>
  <c r="E1866" i="49"/>
  <c r="F1866" i="49"/>
  <c r="C234" i="45"/>
  <c r="D234" i="45"/>
  <c r="E234" i="45"/>
  <c r="F234" i="45"/>
  <c r="C372" i="50"/>
  <c r="D372" i="50"/>
  <c r="E372" i="50"/>
  <c r="F372" i="50"/>
  <c r="C1681" i="51"/>
  <c r="D1681" i="51"/>
  <c r="E1681" i="51"/>
  <c r="F1681" i="51"/>
  <c r="C945" i="50"/>
  <c r="D945" i="50"/>
  <c r="E945" i="50"/>
  <c r="F945" i="50"/>
  <c r="C1453" i="49"/>
  <c r="D1453" i="49"/>
  <c r="E1453" i="49"/>
  <c r="F1453" i="49"/>
  <c r="C117" i="12"/>
  <c r="D117" i="12"/>
  <c r="E117" i="12"/>
  <c r="F117" i="12"/>
  <c r="C175" i="45"/>
  <c r="D175" i="45"/>
  <c r="E175" i="45"/>
  <c r="F175" i="45"/>
  <c r="C511" i="49"/>
  <c r="D511" i="49"/>
  <c r="E511" i="49"/>
  <c r="F511" i="49"/>
  <c r="C1176" i="51"/>
  <c r="D1176" i="51"/>
  <c r="E1176" i="51"/>
  <c r="F1176" i="51"/>
  <c r="C113" i="25"/>
  <c r="D113" i="25"/>
  <c r="E113" i="25"/>
  <c r="F113" i="25"/>
  <c r="C2097" i="49"/>
  <c r="D2097" i="49"/>
  <c r="E2097" i="49"/>
  <c r="F2097" i="49"/>
  <c r="F375" i="22"/>
  <c r="E375" i="22"/>
  <c r="D375" i="22"/>
  <c r="C375" i="22"/>
  <c r="F105" i="18"/>
  <c r="E105" i="18"/>
  <c r="D105" i="18"/>
  <c r="C105" i="18"/>
  <c r="F18" i="13"/>
  <c r="E18" i="13"/>
  <c r="D18" i="13"/>
  <c r="C18" i="13"/>
  <c r="F307" i="31"/>
  <c r="E307" i="31"/>
  <c r="D307" i="31"/>
  <c r="C307" i="31"/>
  <c r="F128" i="13"/>
  <c r="E128" i="13"/>
  <c r="D128" i="13"/>
  <c r="C128" i="13"/>
  <c r="F572" i="49"/>
  <c r="E572" i="49"/>
  <c r="D572" i="49"/>
  <c r="C572" i="49"/>
  <c r="F329" i="22"/>
  <c r="E329" i="22"/>
  <c r="D329" i="22"/>
  <c r="C329" i="22"/>
  <c r="F212" i="33"/>
  <c r="E212" i="33"/>
  <c r="D212" i="33"/>
  <c r="C212" i="33"/>
  <c r="F418" i="33"/>
  <c r="E418" i="33"/>
  <c r="D418" i="33"/>
  <c r="C418" i="33"/>
  <c r="F153" i="14"/>
  <c r="E153" i="14"/>
  <c r="D153" i="14"/>
  <c r="C153" i="14"/>
  <c r="F2151" i="49"/>
  <c r="E2151" i="49"/>
  <c r="D2151" i="49"/>
  <c r="C2151" i="49"/>
  <c r="F120" i="25"/>
  <c r="E120" i="25"/>
  <c r="D120" i="25"/>
  <c r="C120" i="25"/>
  <c r="F381" i="22"/>
  <c r="E381" i="22"/>
  <c r="D381" i="22"/>
  <c r="C381" i="22"/>
  <c r="F78" i="26"/>
  <c r="E78" i="26"/>
  <c r="D78" i="26"/>
  <c r="C78" i="26"/>
  <c r="F50" i="50"/>
  <c r="E50" i="50"/>
  <c r="D50" i="50"/>
  <c r="C50" i="50"/>
  <c r="F984" i="49"/>
  <c r="E984" i="49"/>
  <c r="D984" i="49"/>
  <c r="C984" i="49"/>
  <c r="F150" i="50"/>
  <c r="E150" i="50"/>
  <c r="D150" i="50"/>
  <c r="C150" i="50"/>
  <c r="F270" i="49"/>
  <c r="E270" i="49"/>
  <c r="D270" i="49"/>
  <c r="C270" i="49"/>
  <c r="F146" i="13"/>
  <c r="E146" i="13"/>
  <c r="D146" i="13"/>
  <c r="C146" i="13"/>
  <c r="F336" i="41"/>
  <c r="E336" i="41"/>
  <c r="D336" i="41"/>
  <c r="C336" i="41"/>
  <c r="F94" i="49"/>
  <c r="E94" i="49"/>
  <c r="D94" i="49"/>
  <c r="C94" i="49"/>
  <c r="F877" i="14"/>
  <c r="E877" i="14"/>
  <c r="D877" i="14"/>
  <c r="C877" i="14"/>
  <c r="C246" i="41"/>
  <c r="D246" i="41"/>
  <c r="E246" i="41"/>
  <c r="F246" i="41"/>
  <c r="F594" i="14"/>
  <c r="E594" i="14"/>
  <c r="D594" i="14"/>
  <c r="C594" i="14"/>
  <c r="F169" i="31"/>
  <c r="E169" i="31"/>
  <c r="D169" i="31"/>
  <c r="C169" i="31"/>
  <c r="F569" i="12"/>
  <c r="E569" i="12"/>
  <c r="D569" i="12"/>
  <c r="C569" i="12"/>
  <c r="C245" i="49"/>
  <c r="D245" i="49"/>
  <c r="E245" i="49"/>
  <c r="F245" i="49"/>
  <c r="C1317" i="50"/>
  <c r="D1317" i="50"/>
  <c r="E1317" i="50"/>
  <c r="F1317" i="50"/>
  <c r="C2139" i="49"/>
  <c r="D2139" i="49"/>
  <c r="E2139" i="49"/>
  <c r="F2139" i="49"/>
  <c r="C1975" i="49"/>
  <c r="D1975" i="49"/>
  <c r="E1975" i="49"/>
  <c r="F1975" i="49"/>
  <c r="F1496" i="50"/>
  <c r="E1496" i="50"/>
  <c r="D1496" i="50"/>
  <c r="C1496" i="50"/>
  <c r="C376" i="20"/>
  <c r="D376" i="20"/>
  <c r="E376" i="20"/>
  <c r="F376" i="20"/>
  <c r="F895" i="14"/>
  <c r="E895" i="14"/>
  <c r="D895" i="14"/>
  <c r="C895" i="14"/>
  <c r="F9" i="16"/>
  <c r="C9" i="16"/>
  <c r="D9" i="16"/>
  <c r="E9" i="16"/>
  <c r="F56" i="13"/>
  <c r="E56" i="13"/>
  <c r="D56" i="13"/>
  <c r="C56" i="13"/>
  <c r="F64" i="12"/>
  <c r="E64" i="12"/>
  <c r="D64" i="12"/>
  <c r="C64" i="12"/>
  <c r="F331" i="12"/>
  <c r="E331" i="12"/>
  <c r="D331" i="12"/>
  <c r="C331" i="12"/>
  <c r="F93" i="33"/>
  <c r="E93" i="33"/>
  <c r="D93" i="33"/>
  <c r="C93" i="33"/>
  <c r="F1709" i="49"/>
  <c r="E1709" i="49"/>
  <c r="D1709" i="49"/>
  <c r="C1709" i="49"/>
  <c r="F291" i="49"/>
  <c r="E291" i="49"/>
  <c r="D291" i="49"/>
  <c r="C291" i="49"/>
  <c r="F1172" i="49"/>
  <c r="E1172" i="49"/>
  <c r="D1172" i="49"/>
  <c r="C1172" i="49"/>
  <c r="F1366" i="14"/>
  <c r="E1366" i="14"/>
  <c r="D1366" i="14"/>
  <c r="C1366" i="14"/>
  <c r="F637" i="12"/>
  <c r="E637" i="12"/>
  <c r="D637" i="12"/>
  <c r="C637" i="12"/>
  <c r="F163" i="50"/>
  <c r="E163" i="50"/>
  <c r="D163" i="50"/>
  <c r="C163" i="50"/>
  <c r="F301" i="33"/>
  <c r="E301" i="33"/>
  <c r="D301" i="33"/>
  <c r="C301" i="33"/>
  <c r="F166" i="30"/>
  <c r="E166" i="30"/>
  <c r="D166" i="30"/>
  <c r="C166" i="30"/>
  <c r="F2063" i="49"/>
  <c r="E2063" i="49"/>
  <c r="D2063" i="49"/>
  <c r="C2063" i="49"/>
  <c r="F286" i="50"/>
  <c r="E286" i="50"/>
  <c r="D286" i="50"/>
  <c r="C286" i="50"/>
  <c r="F1761" i="49"/>
  <c r="E1761" i="49"/>
  <c r="D1761" i="49"/>
  <c r="C1761" i="49"/>
  <c r="F1969" i="49"/>
  <c r="E1969" i="49"/>
  <c r="D1969" i="49"/>
  <c r="C1969" i="49"/>
  <c r="F699" i="49"/>
  <c r="E699" i="49"/>
  <c r="D699" i="49"/>
  <c r="C699" i="49"/>
  <c r="F1326" i="49"/>
  <c r="E1326" i="49"/>
  <c r="D1326" i="49"/>
  <c r="C1326" i="49"/>
  <c r="F1264" i="51"/>
  <c r="E1264" i="51"/>
  <c r="D1264" i="51"/>
  <c r="C1264" i="51"/>
  <c r="F240" i="14"/>
  <c r="E240" i="14"/>
  <c r="D240" i="14"/>
  <c r="C240" i="14"/>
  <c r="F90" i="13"/>
  <c r="E90" i="13"/>
  <c r="D90" i="13"/>
  <c r="C90" i="13"/>
  <c r="F1693" i="49"/>
  <c r="E1693" i="49"/>
  <c r="D1693" i="49"/>
  <c r="C1693" i="49"/>
  <c r="F1295" i="49"/>
  <c r="E1295" i="49"/>
  <c r="D1295" i="49"/>
  <c r="C1295" i="49"/>
  <c r="F1697" i="49"/>
  <c r="E1697" i="49"/>
  <c r="D1697" i="49"/>
  <c r="C1697" i="49"/>
  <c r="F50" i="15"/>
  <c r="E50" i="15"/>
  <c r="D50" i="15"/>
  <c r="C50" i="15"/>
  <c r="F1827" i="50"/>
  <c r="E1827" i="50"/>
  <c r="D1827" i="50"/>
  <c r="C1827" i="50"/>
  <c r="F159" i="50"/>
  <c r="E159" i="50"/>
  <c r="D159" i="50"/>
  <c r="C159" i="50"/>
  <c r="F197" i="18"/>
  <c r="E197" i="18"/>
  <c r="D197" i="18"/>
  <c r="C197" i="18"/>
  <c r="F1543" i="49"/>
  <c r="E1543" i="49"/>
  <c r="D1543" i="49"/>
  <c r="C1543" i="49"/>
  <c r="F157" i="30"/>
  <c r="E157" i="30"/>
  <c r="D157" i="30"/>
  <c r="C157" i="30"/>
  <c r="F2003" i="52"/>
  <c r="E2003" i="52"/>
  <c r="D2003" i="52"/>
  <c r="C2003" i="52"/>
  <c r="F148" i="28"/>
  <c r="E148" i="28"/>
  <c r="D148" i="28"/>
  <c r="C148" i="28"/>
  <c r="F892" i="50"/>
  <c r="E892" i="50"/>
  <c r="D892" i="50"/>
  <c r="C892" i="50"/>
  <c r="F576" i="49"/>
  <c r="E576" i="49"/>
  <c r="D576" i="49"/>
  <c r="C576" i="49"/>
  <c r="F506" i="50"/>
  <c r="E506" i="50"/>
  <c r="D506" i="50"/>
  <c r="C506" i="50"/>
  <c r="F5" i="41"/>
  <c r="E5" i="41"/>
  <c r="D5" i="41"/>
  <c r="C5" i="41"/>
  <c r="F1543" i="50"/>
  <c r="E1543" i="50"/>
  <c r="D1543" i="50"/>
  <c r="C1543" i="50"/>
  <c r="F713" i="49"/>
  <c r="E713" i="49"/>
  <c r="D713" i="49"/>
  <c r="C713" i="49"/>
  <c r="F158" i="50"/>
  <c r="E158" i="50"/>
  <c r="D158" i="50"/>
  <c r="C158" i="50"/>
  <c r="F190" i="14"/>
  <c r="E190" i="14"/>
  <c r="D190" i="14"/>
  <c r="C190" i="14"/>
  <c r="F11" i="49"/>
  <c r="E11" i="49"/>
  <c r="D11" i="49"/>
  <c r="C11" i="49"/>
  <c r="F213" i="26"/>
  <c r="E213" i="26"/>
  <c r="D213" i="26"/>
  <c r="C213" i="26"/>
  <c r="F1289" i="13"/>
  <c r="E1289" i="13"/>
  <c r="D1289" i="13"/>
  <c r="C1289" i="13"/>
  <c r="F425" i="50"/>
  <c r="E425" i="50"/>
  <c r="D425" i="50"/>
  <c r="C425" i="50"/>
  <c r="F132" i="45"/>
  <c r="E132" i="45"/>
  <c r="D132" i="45"/>
  <c r="C132" i="45"/>
  <c r="F134" i="34"/>
  <c r="E134" i="34"/>
  <c r="D134" i="34"/>
  <c r="C134" i="34"/>
  <c r="C334" i="51"/>
  <c r="D334" i="51"/>
  <c r="E334" i="51"/>
  <c r="F334" i="51"/>
  <c r="F780" i="51"/>
  <c r="E780" i="51"/>
  <c r="D780" i="51"/>
  <c r="C780" i="51"/>
  <c r="F942" i="50"/>
  <c r="E942" i="50"/>
  <c r="D942" i="50"/>
  <c r="C942" i="50"/>
  <c r="C87" i="53"/>
  <c r="D87" i="53"/>
  <c r="E87" i="53"/>
  <c r="F87" i="53"/>
  <c r="F1531" i="49"/>
  <c r="E1531" i="49"/>
  <c r="D1531" i="49"/>
  <c r="C1531" i="49"/>
  <c r="C665" i="49"/>
  <c r="D665" i="49"/>
  <c r="E665" i="49"/>
  <c r="F665" i="49"/>
  <c r="F380" i="18"/>
  <c r="E380" i="18"/>
  <c r="D380" i="18"/>
  <c r="C380" i="18"/>
  <c r="F364" i="18"/>
  <c r="E364" i="18"/>
  <c r="D364" i="18"/>
  <c r="C364" i="18"/>
  <c r="F107" i="37"/>
  <c r="E107" i="37"/>
  <c r="D107" i="37"/>
  <c r="C107" i="37"/>
  <c r="F19" i="41"/>
  <c r="E19" i="41"/>
  <c r="D19" i="41"/>
  <c r="C19" i="41"/>
  <c r="C781" i="51"/>
  <c r="D781" i="51"/>
  <c r="E781" i="51"/>
  <c r="F781" i="51"/>
  <c r="F82" i="49"/>
  <c r="E82" i="49"/>
  <c r="D82" i="49"/>
  <c r="C82" i="49"/>
  <c r="F1723" i="51"/>
  <c r="E1723" i="51"/>
  <c r="D1723" i="51"/>
  <c r="C1723" i="51"/>
  <c r="F1219" i="50"/>
  <c r="E1219" i="50"/>
  <c r="D1219" i="50"/>
  <c r="C1219" i="50"/>
  <c r="F549" i="51"/>
  <c r="E549" i="51"/>
  <c r="D549" i="51"/>
  <c r="C549" i="51"/>
  <c r="F1945" i="49"/>
  <c r="E1945" i="49"/>
  <c r="D1945" i="49"/>
  <c r="C1945" i="49"/>
  <c r="C862" i="50"/>
  <c r="D862" i="50"/>
  <c r="E862" i="50"/>
  <c r="F862" i="50"/>
  <c r="F259" i="50"/>
  <c r="E259" i="50"/>
  <c r="D259" i="50"/>
  <c r="C259" i="50"/>
  <c r="F29" i="41"/>
  <c r="E29" i="41"/>
  <c r="D29" i="41"/>
  <c r="C29" i="41"/>
  <c r="F280" i="13"/>
  <c r="C280" i="13"/>
  <c r="D280" i="13"/>
  <c r="E280" i="13"/>
  <c r="F201" i="17"/>
  <c r="E201" i="17"/>
  <c r="D201" i="17"/>
  <c r="C201" i="17"/>
  <c r="F261" i="31"/>
  <c r="E261" i="31"/>
  <c r="D261" i="31"/>
  <c r="C261" i="31"/>
  <c r="C159" i="49"/>
  <c r="D159" i="49"/>
  <c r="E159" i="49"/>
  <c r="F159" i="49"/>
  <c r="F1076" i="51"/>
  <c r="E1076" i="51"/>
  <c r="D1076" i="51"/>
  <c r="C1076" i="51"/>
  <c r="C45" i="41"/>
  <c r="D45" i="41"/>
  <c r="E45" i="41"/>
  <c r="F45" i="41"/>
  <c r="C1007" i="50"/>
  <c r="D1007" i="50"/>
  <c r="E1007" i="50"/>
  <c r="F1007" i="50"/>
  <c r="C320" i="50"/>
  <c r="D320" i="50"/>
  <c r="E320" i="50"/>
  <c r="F320" i="50"/>
  <c r="C234" i="17"/>
  <c r="D234" i="17"/>
  <c r="E234" i="17"/>
  <c r="F234" i="17"/>
  <c r="C791" i="50"/>
  <c r="D791" i="50"/>
  <c r="E791" i="50"/>
  <c r="F791" i="50"/>
  <c r="C614" i="50"/>
  <c r="D614" i="50"/>
  <c r="E614" i="50"/>
  <c r="F614" i="50"/>
  <c r="C169" i="30"/>
  <c r="D169" i="30"/>
  <c r="E169" i="30"/>
  <c r="F169" i="30"/>
  <c r="C633" i="49"/>
  <c r="D633" i="49"/>
  <c r="E633" i="49"/>
  <c r="F633" i="49"/>
  <c r="C659" i="50"/>
  <c r="D659" i="50"/>
  <c r="E659" i="50"/>
  <c r="F659" i="50"/>
  <c r="F1623" i="49"/>
  <c r="E1623" i="49"/>
  <c r="D1623" i="49"/>
  <c r="C1623" i="49"/>
  <c r="F346" i="20"/>
  <c r="E346" i="20"/>
  <c r="D346" i="20"/>
  <c r="C346" i="20"/>
  <c r="F211" i="12"/>
  <c r="E211" i="12"/>
  <c r="D211" i="12"/>
  <c r="C211" i="12"/>
  <c r="F1367" i="49"/>
  <c r="E1367" i="49"/>
  <c r="D1367" i="49"/>
  <c r="C1367" i="49"/>
  <c r="C830" i="50"/>
  <c r="D830" i="50"/>
  <c r="E830" i="50"/>
  <c r="F830" i="50"/>
  <c r="C398" i="49"/>
  <c r="D398" i="49"/>
  <c r="E398" i="49"/>
  <c r="F398" i="49"/>
  <c r="C1948" i="49"/>
  <c r="D1948" i="49"/>
  <c r="E1948" i="49"/>
  <c r="F1948" i="49"/>
  <c r="F954" i="49"/>
  <c r="E954" i="49"/>
  <c r="D954" i="49"/>
  <c r="C954" i="49"/>
  <c r="C1768" i="50"/>
  <c r="D1768" i="50"/>
  <c r="E1768" i="50"/>
  <c r="F1768" i="50"/>
  <c r="F1391" i="50"/>
  <c r="C1391" i="50"/>
  <c r="D1391" i="50"/>
  <c r="E1391" i="50"/>
  <c r="F469" i="49"/>
  <c r="E469" i="49"/>
  <c r="D469" i="49"/>
  <c r="C469" i="49"/>
  <c r="F343" i="49"/>
  <c r="C343" i="49"/>
  <c r="D343" i="49"/>
  <c r="E343" i="49"/>
  <c r="F213" i="49"/>
  <c r="C213" i="49"/>
  <c r="D213" i="49"/>
  <c r="E213" i="49"/>
  <c r="C1812" i="49"/>
  <c r="D1812" i="49"/>
  <c r="E1812" i="49"/>
  <c r="F1812" i="49"/>
  <c r="C456" i="50"/>
  <c r="D456" i="50"/>
  <c r="E456" i="50"/>
  <c r="F456" i="50"/>
  <c r="C1152" i="49"/>
  <c r="D1152" i="49"/>
  <c r="E1152" i="49"/>
  <c r="F1152" i="49"/>
  <c r="C982" i="50"/>
  <c r="D982" i="50"/>
  <c r="E982" i="50"/>
  <c r="F982" i="50"/>
  <c r="C606" i="49"/>
  <c r="D606" i="49"/>
  <c r="E606" i="49"/>
  <c r="F606" i="49"/>
  <c r="C1348" i="12"/>
  <c r="D1348" i="12"/>
  <c r="E1348" i="12"/>
  <c r="F1348" i="12"/>
  <c r="C822" i="51"/>
  <c r="D822" i="51"/>
  <c r="E822" i="51"/>
  <c r="F822" i="51"/>
  <c r="C1414" i="52"/>
  <c r="D1414" i="52"/>
  <c r="E1414" i="52"/>
  <c r="F1414" i="52"/>
  <c r="C1201" i="50"/>
  <c r="D1201" i="50"/>
  <c r="E1201" i="50"/>
  <c r="F1201" i="50"/>
  <c r="C242" i="13"/>
  <c r="D242" i="13"/>
  <c r="E242" i="13"/>
  <c r="F242" i="13"/>
  <c r="C647" i="12"/>
  <c r="D647" i="12"/>
  <c r="E647" i="12"/>
  <c r="F647" i="12"/>
  <c r="C219" i="44"/>
  <c r="D219" i="44"/>
  <c r="E219" i="44"/>
  <c r="F219" i="44"/>
  <c r="C839" i="49"/>
  <c r="D839" i="49"/>
  <c r="E839" i="49"/>
  <c r="F839" i="49"/>
  <c r="C387" i="49"/>
  <c r="D387" i="49"/>
  <c r="E387" i="49"/>
  <c r="F387" i="49"/>
  <c r="C390" i="13"/>
  <c r="D390" i="13"/>
  <c r="E390" i="13"/>
  <c r="F390" i="13"/>
  <c r="C468" i="49"/>
  <c r="D468" i="49"/>
  <c r="E468" i="49"/>
  <c r="F468" i="49"/>
  <c r="C138" i="41"/>
  <c r="D138" i="41"/>
  <c r="E138" i="41"/>
  <c r="F138" i="41"/>
  <c r="C1390" i="50"/>
  <c r="D1390" i="50"/>
  <c r="E1390" i="50"/>
  <c r="F1390" i="50"/>
  <c r="C1258" i="49"/>
  <c r="D1258" i="49"/>
  <c r="E1258" i="49"/>
  <c r="F1258" i="49"/>
  <c r="C527" i="12"/>
  <c r="D527" i="12"/>
  <c r="E527" i="12"/>
  <c r="F527" i="12"/>
  <c r="C1710" i="52"/>
  <c r="D1710" i="52"/>
  <c r="E1710" i="52"/>
  <c r="F1710" i="52"/>
  <c r="C74" i="45"/>
  <c r="D74" i="45"/>
  <c r="E74" i="45"/>
  <c r="F74" i="45"/>
  <c r="C260" i="49"/>
  <c r="D260" i="49"/>
  <c r="E260" i="49"/>
  <c r="F260" i="49"/>
  <c r="C663" i="49"/>
  <c r="D663" i="49"/>
  <c r="E663" i="49"/>
  <c r="F663" i="49"/>
  <c r="C228" i="31"/>
  <c r="D228" i="31"/>
  <c r="E228" i="31"/>
  <c r="F228" i="31"/>
  <c r="C255" i="32"/>
  <c r="D255" i="32"/>
  <c r="E255" i="32"/>
  <c r="F255" i="32"/>
  <c r="C851" i="50"/>
  <c r="D851" i="50"/>
  <c r="E851" i="50"/>
  <c r="F851" i="50"/>
  <c r="C798" i="13"/>
  <c r="D798" i="13"/>
  <c r="E798" i="13"/>
  <c r="F798" i="13"/>
  <c r="C824" i="49"/>
  <c r="D824" i="49"/>
  <c r="E824" i="49"/>
  <c r="F824" i="49"/>
  <c r="C197" i="45"/>
  <c r="D197" i="45"/>
  <c r="E197" i="45"/>
  <c r="F197" i="45"/>
  <c r="C1134" i="49"/>
  <c r="D1134" i="49"/>
  <c r="E1134" i="49"/>
  <c r="F1134" i="49"/>
  <c r="C13" i="12"/>
  <c r="D13" i="12"/>
  <c r="E13" i="12"/>
  <c r="F13" i="12"/>
  <c r="C164" i="50"/>
  <c r="D164" i="50"/>
  <c r="E164" i="50"/>
  <c r="F164" i="50"/>
  <c r="C47" i="32"/>
  <c r="D47" i="32"/>
  <c r="E47" i="32"/>
  <c r="F47" i="32"/>
  <c r="C1652" i="50"/>
  <c r="D1652" i="50"/>
  <c r="E1652" i="50"/>
  <c r="F1652" i="50"/>
  <c r="C69" i="41"/>
  <c r="D69" i="41"/>
  <c r="E69" i="41"/>
  <c r="F69" i="41"/>
  <c r="C378" i="53"/>
  <c r="D378" i="53"/>
  <c r="E378" i="53"/>
  <c r="F378" i="53"/>
  <c r="C140" i="49"/>
  <c r="D140" i="49"/>
  <c r="E140" i="49"/>
  <c r="F140" i="49"/>
  <c r="C1355" i="49"/>
  <c r="D1355" i="49"/>
  <c r="E1355" i="49"/>
  <c r="F1355" i="49"/>
  <c r="C414" i="49"/>
  <c r="D414" i="49"/>
  <c r="E414" i="49"/>
  <c r="F414" i="49"/>
  <c r="C295" i="51"/>
  <c r="D295" i="51"/>
  <c r="E295" i="51"/>
  <c r="F295" i="51"/>
  <c r="C1245" i="49"/>
  <c r="D1245" i="49"/>
  <c r="E1245" i="49"/>
  <c r="F1245" i="49"/>
  <c r="C1785" i="49"/>
  <c r="D1785" i="49"/>
  <c r="E1785" i="49"/>
  <c r="F1785" i="49"/>
  <c r="C1354" i="49"/>
  <c r="D1354" i="49"/>
  <c r="E1354" i="49"/>
  <c r="F1354" i="49"/>
  <c r="C396" i="50"/>
  <c r="D396" i="50"/>
  <c r="E396" i="50"/>
  <c r="F396" i="50"/>
  <c r="C975" i="50"/>
  <c r="D975" i="50"/>
  <c r="E975" i="50"/>
  <c r="F975" i="50"/>
  <c r="C1389" i="49"/>
  <c r="D1389" i="49"/>
  <c r="E1389" i="49"/>
  <c r="F1389" i="49"/>
  <c r="C1093" i="50"/>
  <c r="D1093" i="50"/>
  <c r="E1093" i="50"/>
  <c r="F1093" i="50"/>
  <c r="C277" i="50"/>
  <c r="D277" i="50"/>
  <c r="E277" i="50"/>
  <c r="F277" i="50"/>
  <c r="C341" i="49"/>
  <c r="D341" i="49"/>
  <c r="E341" i="49"/>
  <c r="F341" i="49"/>
  <c r="C2014" i="49"/>
  <c r="D2014" i="49"/>
  <c r="E2014" i="49"/>
  <c r="F2014" i="49"/>
  <c r="C672" i="49"/>
  <c r="D672" i="49"/>
  <c r="E672" i="49"/>
  <c r="F672" i="49"/>
  <c r="C1013" i="49"/>
  <c r="D1013" i="49"/>
  <c r="E1013" i="49"/>
  <c r="F1013" i="49"/>
  <c r="C1221" i="49"/>
  <c r="D1221" i="49"/>
  <c r="E1221" i="49"/>
  <c r="F1221" i="49"/>
  <c r="C1789" i="50"/>
  <c r="D1789" i="50"/>
  <c r="E1789" i="50"/>
  <c r="F1789" i="50"/>
  <c r="C309" i="49"/>
  <c r="D309" i="49"/>
  <c r="E309" i="49"/>
  <c r="F309" i="49"/>
  <c r="C435" i="50"/>
  <c r="D435" i="50"/>
  <c r="E435" i="50"/>
  <c r="F435" i="50"/>
  <c r="C1380" i="50"/>
  <c r="D1380" i="50"/>
  <c r="E1380" i="50"/>
  <c r="F1380" i="50"/>
  <c r="C1148" i="52"/>
  <c r="D1148" i="52"/>
  <c r="E1148" i="52"/>
  <c r="F1148" i="52"/>
  <c r="C665" i="13"/>
  <c r="D665" i="13"/>
  <c r="E665" i="13"/>
  <c r="F665" i="13"/>
  <c r="C171" i="27"/>
  <c r="D171" i="27"/>
  <c r="E171" i="27"/>
  <c r="F171" i="27"/>
  <c r="C275" i="50"/>
  <c r="D275" i="50"/>
  <c r="E275" i="50"/>
  <c r="F275" i="50"/>
  <c r="C1442" i="51"/>
  <c r="D1442" i="51"/>
  <c r="E1442" i="51"/>
  <c r="F1442" i="51"/>
  <c r="F60" i="26"/>
  <c r="E60" i="26"/>
  <c r="D60" i="26"/>
  <c r="C60" i="26"/>
  <c r="F1494" i="50"/>
  <c r="E1494" i="50"/>
  <c r="D1494" i="50"/>
  <c r="C1494" i="50"/>
  <c r="F844" i="49"/>
  <c r="E844" i="49"/>
  <c r="D844" i="49"/>
  <c r="C844" i="49"/>
  <c r="F30" i="29"/>
  <c r="E30" i="29"/>
  <c r="D30" i="29"/>
  <c r="C30" i="29"/>
  <c r="F1519" i="50"/>
  <c r="E1519" i="50"/>
  <c r="D1519" i="50"/>
  <c r="C1519" i="50"/>
  <c r="F243" i="22"/>
  <c r="E243" i="22"/>
  <c r="D243" i="22"/>
  <c r="C243" i="22"/>
  <c r="F1985" i="49"/>
  <c r="E1985" i="49"/>
  <c r="D1985" i="49"/>
  <c r="C1985" i="49"/>
  <c r="F82" i="26"/>
  <c r="E82" i="26"/>
  <c r="D82" i="26"/>
  <c r="C82" i="26"/>
  <c r="F1368" i="50"/>
  <c r="E1368" i="50"/>
  <c r="D1368" i="50"/>
  <c r="C1368" i="50"/>
  <c r="F633" i="12"/>
  <c r="E633" i="12"/>
  <c r="D633" i="12"/>
  <c r="C633" i="12"/>
  <c r="F1271" i="50"/>
  <c r="E1271" i="50"/>
  <c r="D1271" i="50"/>
  <c r="C1271" i="50"/>
  <c r="F662" i="51"/>
  <c r="E662" i="51"/>
  <c r="D662" i="51"/>
  <c r="C662" i="51"/>
  <c r="F430" i="50"/>
  <c r="E430" i="50"/>
  <c r="D430" i="50"/>
  <c r="C430" i="50"/>
  <c r="F254" i="32"/>
  <c r="E254" i="32"/>
  <c r="D254" i="32"/>
  <c r="C254" i="32"/>
  <c r="F106" i="30"/>
  <c r="E106" i="30"/>
  <c r="D106" i="30"/>
  <c r="C106" i="30"/>
  <c r="F60" i="18"/>
  <c r="E60" i="18"/>
  <c r="D60" i="18"/>
  <c r="C60" i="18"/>
  <c r="F118" i="32"/>
  <c r="E118" i="32"/>
  <c r="D118" i="32"/>
  <c r="C118" i="32"/>
  <c r="F186" i="49"/>
  <c r="E186" i="49"/>
  <c r="D186" i="49"/>
  <c r="C186" i="49"/>
  <c r="F1101" i="14"/>
  <c r="E1101" i="14"/>
  <c r="D1101" i="14"/>
  <c r="C1101" i="14"/>
  <c r="F667" i="14"/>
  <c r="E667" i="14"/>
  <c r="D667" i="14"/>
  <c r="C667" i="14"/>
  <c r="F516" i="50"/>
  <c r="E516" i="50"/>
  <c r="D516" i="50"/>
  <c r="C516" i="50"/>
  <c r="F108" i="45"/>
  <c r="E108" i="45"/>
  <c r="D108" i="45"/>
  <c r="C108" i="45"/>
  <c r="C470" i="49"/>
  <c r="D470" i="49"/>
  <c r="E470" i="49"/>
  <c r="F470" i="49"/>
  <c r="C668" i="51"/>
  <c r="D668" i="51"/>
  <c r="E668" i="51"/>
  <c r="F668" i="51"/>
  <c r="C1397" i="49"/>
  <c r="D1397" i="49"/>
  <c r="E1397" i="49"/>
  <c r="F1397" i="49"/>
  <c r="F579" i="49"/>
  <c r="E579" i="49"/>
  <c r="D579" i="49"/>
  <c r="C579" i="49"/>
  <c r="F991" i="50"/>
  <c r="E991" i="50"/>
  <c r="D991" i="50"/>
  <c r="C991" i="50"/>
  <c r="F862" i="49"/>
  <c r="E862" i="49"/>
  <c r="D862" i="49"/>
  <c r="C862" i="49"/>
  <c r="F854" i="50"/>
  <c r="E854" i="50"/>
  <c r="D854" i="50"/>
  <c r="C854" i="50"/>
  <c r="C148" i="18"/>
  <c r="D148" i="18"/>
  <c r="E148" i="18"/>
  <c r="F148" i="18"/>
  <c r="C1462" i="49"/>
  <c r="D1462" i="49"/>
  <c r="E1462" i="49"/>
  <c r="F1462" i="49"/>
  <c r="C751" i="49"/>
  <c r="D751" i="49"/>
  <c r="E751" i="49"/>
  <c r="F751" i="49"/>
  <c r="C149" i="30"/>
  <c r="D149" i="30"/>
  <c r="E149" i="30"/>
  <c r="F149" i="30"/>
  <c r="C979" i="51"/>
  <c r="D979" i="51"/>
  <c r="E979" i="51"/>
  <c r="F979" i="51"/>
  <c r="C83" i="30"/>
  <c r="D83" i="30"/>
  <c r="E83" i="30"/>
  <c r="F83" i="30"/>
  <c r="C236" i="45"/>
  <c r="D236" i="45"/>
  <c r="E236" i="45"/>
  <c r="F236" i="45"/>
  <c r="C533" i="12"/>
  <c r="D533" i="12"/>
  <c r="E533" i="12"/>
  <c r="F533" i="12"/>
  <c r="C35" i="31"/>
  <c r="D35" i="31"/>
  <c r="E35" i="31"/>
  <c r="F35" i="31"/>
  <c r="C1056" i="50"/>
  <c r="D1056" i="50"/>
  <c r="E1056" i="50"/>
  <c r="F1056" i="50"/>
  <c r="C688" i="51"/>
  <c r="D688" i="51"/>
  <c r="E688" i="51"/>
  <c r="F688" i="51"/>
  <c r="C311" i="18"/>
  <c r="D311" i="18"/>
  <c r="E311" i="18"/>
  <c r="F311" i="18"/>
  <c r="C66" i="29"/>
  <c r="D66" i="29"/>
  <c r="E66" i="29"/>
  <c r="F66" i="29"/>
  <c r="C934" i="12"/>
  <c r="D934" i="12"/>
  <c r="E934" i="12"/>
  <c r="F934" i="12"/>
  <c r="C1591" i="49"/>
  <c r="D1591" i="49"/>
  <c r="E1591" i="49"/>
  <c r="F1591" i="49"/>
  <c r="C501" i="49"/>
  <c r="D501" i="49"/>
  <c r="E501" i="49"/>
  <c r="F501" i="49"/>
  <c r="C600" i="49"/>
  <c r="D600" i="49"/>
  <c r="E600" i="49"/>
  <c r="F600" i="49"/>
  <c r="C266" i="45"/>
  <c r="D266" i="45"/>
  <c r="E266" i="45"/>
  <c r="F266" i="45"/>
  <c r="C78" i="49"/>
  <c r="D78" i="49"/>
  <c r="E78" i="49"/>
  <c r="F78" i="49"/>
  <c r="C1505" i="50"/>
  <c r="D1505" i="50"/>
  <c r="E1505" i="50"/>
  <c r="F1505" i="50"/>
  <c r="C242" i="22"/>
  <c r="D242" i="22"/>
  <c r="E242" i="22"/>
  <c r="F242" i="22"/>
  <c r="C47" i="17"/>
  <c r="D47" i="17"/>
  <c r="E47" i="17"/>
  <c r="F47" i="17"/>
  <c r="C1887" i="49"/>
  <c r="D1887" i="49"/>
  <c r="E1887" i="49"/>
  <c r="F1887" i="49"/>
  <c r="C246" i="32"/>
  <c r="D246" i="32"/>
  <c r="E246" i="32"/>
  <c r="F246" i="32"/>
  <c r="C29" i="45"/>
  <c r="D29" i="45"/>
  <c r="E29" i="45"/>
  <c r="F29" i="45"/>
  <c r="C717" i="51"/>
  <c r="D717" i="51"/>
  <c r="E717" i="51"/>
  <c r="F717" i="51"/>
  <c r="C2112" i="49"/>
  <c r="D2112" i="49"/>
  <c r="E2112" i="49"/>
  <c r="F2112" i="49"/>
  <c r="C1532" i="51"/>
  <c r="D1532" i="51"/>
  <c r="E1532" i="51"/>
  <c r="F1532" i="51"/>
  <c r="C1016" i="49"/>
  <c r="D1016" i="49"/>
  <c r="E1016" i="49"/>
  <c r="F1016" i="49"/>
  <c r="C806" i="50"/>
  <c r="D806" i="50"/>
  <c r="E806" i="50"/>
  <c r="F806" i="50"/>
  <c r="C2101" i="49"/>
  <c r="D2101" i="49"/>
  <c r="E2101" i="49"/>
  <c r="F2101" i="49"/>
  <c r="C170" i="29"/>
  <c r="D170" i="29"/>
  <c r="E170" i="29"/>
  <c r="F170" i="29"/>
  <c r="C1004" i="50"/>
  <c r="D1004" i="50"/>
  <c r="E1004" i="50"/>
  <c r="F1004" i="50"/>
  <c r="C1359" i="49"/>
  <c r="D1359" i="49"/>
  <c r="E1359" i="49"/>
  <c r="F1359" i="49"/>
  <c r="C207" i="23"/>
  <c r="D207" i="23"/>
  <c r="E207" i="23"/>
  <c r="F207" i="23"/>
  <c r="C1830" i="49"/>
  <c r="D1830" i="49"/>
  <c r="E1830" i="49"/>
  <c r="F1830" i="49"/>
  <c r="C1513" i="51"/>
  <c r="D1513" i="51"/>
  <c r="E1513" i="51"/>
  <c r="F1513" i="51"/>
  <c r="C102" i="14"/>
  <c r="D102" i="14"/>
  <c r="E102" i="14"/>
  <c r="F102" i="14"/>
  <c r="C998" i="14"/>
  <c r="D998" i="14"/>
  <c r="E998" i="14"/>
  <c r="F998" i="14"/>
  <c r="C551" i="49"/>
  <c r="D551" i="49"/>
  <c r="E551" i="49"/>
  <c r="F551" i="49"/>
  <c r="C1425" i="51"/>
  <c r="D1425" i="51"/>
  <c r="E1425" i="51"/>
  <c r="F1425" i="51"/>
  <c r="C783" i="50"/>
  <c r="D783" i="50"/>
  <c r="E783" i="50"/>
  <c r="F783" i="50"/>
  <c r="C1285" i="51"/>
  <c r="D1285" i="51"/>
  <c r="E1285" i="51"/>
  <c r="F1285" i="51"/>
  <c r="C1758" i="49"/>
  <c r="D1758" i="49"/>
  <c r="E1758" i="49"/>
  <c r="F1758" i="49"/>
  <c r="C1437" i="49"/>
  <c r="D1437" i="49"/>
  <c r="E1437" i="49"/>
  <c r="F1437" i="49"/>
  <c r="C235" i="45"/>
  <c r="D235" i="45"/>
  <c r="E235" i="45"/>
  <c r="F235" i="45"/>
  <c r="C1506" i="49"/>
  <c r="D1506" i="49"/>
  <c r="E1506" i="49"/>
  <c r="F1506" i="49"/>
  <c r="C170" i="34"/>
  <c r="D170" i="34"/>
  <c r="E170" i="34"/>
  <c r="F170" i="34"/>
  <c r="C166" i="44"/>
  <c r="D166" i="44"/>
  <c r="E166" i="44"/>
  <c r="F166" i="44"/>
  <c r="C846" i="51"/>
  <c r="D846" i="51"/>
  <c r="E846" i="51"/>
  <c r="F846" i="51"/>
  <c r="C571" i="49"/>
  <c r="D571" i="49"/>
  <c r="E571" i="49"/>
  <c r="F571" i="49"/>
  <c r="C194" i="18"/>
  <c r="D194" i="18"/>
  <c r="E194" i="18"/>
  <c r="F194" i="18"/>
  <c r="C1307" i="50"/>
  <c r="D1307" i="50"/>
  <c r="E1307" i="50"/>
  <c r="F1307" i="50"/>
  <c r="C1193" i="49"/>
  <c r="D1193" i="49"/>
  <c r="E1193" i="49"/>
  <c r="F1193" i="49"/>
  <c r="C1614" i="50"/>
  <c r="D1614" i="50"/>
  <c r="E1614" i="50"/>
  <c r="F1614" i="50"/>
  <c r="F866" i="14"/>
  <c r="C866" i="14"/>
  <c r="D866" i="14"/>
  <c r="E866" i="14"/>
  <c r="F970" i="50"/>
  <c r="C970" i="50"/>
  <c r="D970" i="50"/>
  <c r="E970" i="50"/>
  <c r="F358" i="33"/>
  <c r="C358" i="33"/>
  <c r="D358" i="33"/>
  <c r="E358" i="33"/>
  <c r="F114" i="49"/>
  <c r="C114" i="49"/>
  <c r="D114" i="49"/>
  <c r="E114" i="49"/>
  <c r="F132" i="23"/>
  <c r="C132" i="23"/>
  <c r="D132" i="23"/>
  <c r="E132" i="23"/>
  <c r="F1697" i="50"/>
  <c r="C1697" i="50"/>
  <c r="D1697" i="50"/>
  <c r="E1697" i="50"/>
  <c r="F810" i="13"/>
  <c r="E810" i="13"/>
  <c r="D810" i="13"/>
  <c r="C810" i="13"/>
  <c r="F1026" i="14"/>
  <c r="E1026" i="14"/>
  <c r="D1026" i="14"/>
  <c r="C1026" i="14"/>
  <c r="F1162" i="49"/>
  <c r="E1162" i="49"/>
  <c r="D1162" i="49"/>
  <c r="C1162" i="49"/>
  <c r="F90" i="33"/>
  <c r="E90" i="33"/>
  <c r="D90" i="33"/>
  <c r="C90" i="33"/>
  <c r="F1866" i="52"/>
  <c r="E1866" i="52"/>
  <c r="D1866" i="52"/>
  <c r="C1866" i="52"/>
  <c r="F37" i="49"/>
  <c r="E37" i="49"/>
  <c r="D37" i="49"/>
  <c r="C37" i="49"/>
  <c r="F689" i="49"/>
  <c r="E689" i="49"/>
  <c r="D689" i="49"/>
  <c r="C689" i="49"/>
  <c r="F205" i="17"/>
  <c r="E205" i="17"/>
  <c r="D205" i="17"/>
  <c r="C205" i="17"/>
  <c r="F712" i="51"/>
  <c r="E712" i="51"/>
  <c r="D712" i="51"/>
  <c r="C712" i="51"/>
  <c r="F905" i="50"/>
  <c r="E905" i="50"/>
  <c r="D905" i="50"/>
  <c r="C905" i="50"/>
  <c r="F523" i="50"/>
  <c r="E523" i="50"/>
  <c r="D523" i="50"/>
  <c r="C523" i="50"/>
  <c r="C1361" i="50"/>
  <c r="D1361" i="50"/>
  <c r="E1361" i="50"/>
  <c r="F1361" i="50"/>
  <c r="C1237" i="51"/>
  <c r="D1237" i="51"/>
  <c r="E1237" i="51"/>
  <c r="F1237" i="51"/>
  <c r="C411" i="38"/>
  <c r="D411" i="38"/>
  <c r="E411" i="38"/>
  <c r="F411" i="38"/>
  <c r="F954" i="12"/>
  <c r="E954" i="12"/>
  <c r="D954" i="12"/>
  <c r="C954" i="12"/>
  <c r="C805" i="50"/>
  <c r="D805" i="50"/>
  <c r="E805" i="50"/>
  <c r="F805" i="50"/>
  <c r="F410" i="49"/>
  <c r="E410" i="49"/>
  <c r="D410" i="49"/>
  <c r="C410" i="49"/>
  <c r="F497" i="50"/>
  <c r="E497" i="50"/>
  <c r="D497" i="50"/>
  <c r="C497" i="50"/>
  <c r="F108" i="30"/>
  <c r="E108" i="30"/>
  <c r="D108" i="30"/>
  <c r="C108" i="30"/>
  <c r="F760" i="49"/>
  <c r="E760" i="49"/>
  <c r="D760" i="49"/>
  <c r="C760" i="49"/>
  <c r="C213" i="41"/>
  <c r="D213" i="41"/>
  <c r="E213" i="41"/>
  <c r="F213" i="41"/>
  <c r="C160" i="50"/>
  <c r="D160" i="50"/>
  <c r="E160" i="50"/>
  <c r="F160" i="50"/>
  <c r="C1963" i="49"/>
  <c r="D1963" i="49"/>
  <c r="E1963" i="49"/>
  <c r="F1963" i="49"/>
  <c r="F121" i="41"/>
  <c r="E121" i="41"/>
  <c r="D121" i="41"/>
  <c r="C121" i="41"/>
  <c r="F1972" i="49"/>
  <c r="E1972" i="49"/>
  <c r="D1972" i="49"/>
  <c r="C1972" i="49"/>
  <c r="F1091" i="50"/>
  <c r="E1091" i="50"/>
  <c r="D1091" i="50"/>
  <c r="C1091" i="50"/>
  <c r="F1290" i="50"/>
  <c r="E1290" i="50"/>
  <c r="D1290" i="50"/>
  <c r="C1290" i="50"/>
  <c r="F302" i="12"/>
  <c r="E302" i="12"/>
  <c r="D302" i="12"/>
  <c r="C302" i="12"/>
  <c r="F176" i="28"/>
  <c r="E176" i="28"/>
  <c r="D176" i="28"/>
  <c r="C176" i="28"/>
  <c r="F1309" i="49"/>
  <c r="E1309" i="49"/>
  <c r="D1309" i="49"/>
  <c r="C1309" i="49"/>
  <c r="C218" i="20"/>
  <c r="D218" i="20"/>
  <c r="E218" i="20"/>
  <c r="F218" i="20"/>
  <c r="C23" i="50"/>
  <c r="D23" i="50"/>
  <c r="E23" i="50"/>
  <c r="F23" i="50"/>
  <c r="C22" i="49"/>
  <c r="D22" i="49"/>
  <c r="E22" i="49"/>
  <c r="F22" i="49"/>
  <c r="C69" i="45"/>
  <c r="D69" i="45"/>
  <c r="E69" i="45"/>
  <c r="F69" i="45"/>
  <c r="C1032" i="50"/>
  <c r="D1032" i="50"/>
  <c r="E1032" i="50"/>
  <c r="F1032" i="50"/>
  <c r="C1661" i="49"/>
  <c r="D1661" i="49"/>
  <c r="E1661" i="49"/>
  <c r="F1661" i="49"/>
  <c r="C1701" i="50"/>
  <c r="D1701" i="50"/>
  <c r="E1701" i="50"/>
  <c r="F1701" i="50"/>
  <c r="C1238" i="49"/>
  <c r="D1238" i="49"/>
  <c r="E1238" i="49"/>
  <c r="F1238" i="49"/>
  <c r="C202" i="50"/>
  <c r="D202" i="50"/>
  <c r="E202" i="50"/>
  <c r="F202" i="50"/>
  <c r="C1634" i="50"/>
  <c r="D1634" i="50"/>
  <c r="E1634" i="50"/>
  <c r="F1634" i="50"/>
  <c r="F113" i="23"/>
  <c r="E113" i="23"/>
  <c r="D113" i="23"/>
  <c r="C113" i="23"/>
  <c r="F1440" i="49"/>
  <c r="E1440" i="49"/>
  <c r="D1440" i="49"/>
  <c r="C1440" i="49"/>
  <c r="F139" i="17"/>
  <c r="E139" i="17"/>
  <c r="D139" i="17"/>
  <c r="C139" i="17"/>
  <c r="C795" i="13"/>
  <c r="D795" i="13"/>
  <c r="E795" i="13"/>
  <c r="F795" i="13"/>
  <c r="C128" i="30"/>
  <c r="D128" i="30"/>
  <c r="E128" i="30"/>
  <c r="F128" i="30"/>
  <c r="F1118" i="49"/>
  <c r="C1118" i="49"/>
  <c r="D1118" i="49"/>
  <c r="E1118" i="49"/>
  <c r="C236" i="49"/>
  <c r="D236" i="49"/>
  <c r="E236" i="49"/>
  <c r="F236" i="49"/>
  <c r="C349" i="31"/>
  <c r="D349" i="31"/>
  <c r="E349" i="31"/>
  <c r="F349" i="31"/>
  <c r="F1384" i="52"/>
  <c r="C1384" i="52"/>
  <c r="D1384" i="52"/>
  <c r="E1384" i="52"/>
  <c r="F68" i="15"/>
  <c r="E68" i="15"/>
  <c r="D68" i="15"/>
  <c r="C68" i="15"/>
  <c r="F154" i="49"/>
  <c r="E154" i="49"/>
  <c r="D154" i="49"/>
  <c r="C154" i="49"/>
  <c r="F177" i="49"/>
  <c r="E177" i="49"/>
  <c r="D177" i="49"/>
  <c r="C177" i="49"/>
  <c r="F215" i="45"/>
  <c r="C215" i="45"/>
  <c r="D215" i="45"/>
  <c r="E215" i="45"/>
  <c r="C336" i="12"/>
  <c r="D336" i="12"/>
  <c r="E336" i="12"/>
  <c r="F336" i="12"/>
  <c r="C2019" i="52"/>
  <c r="D2019" i="52"/>
  <c r="E2019" i="52"/>
  <c r="F2019" i="52"/>
  <c r="C1604" i="52"/>
  <c r="D1604" i="52"/>
  <c r="E1604" i="52"/>
  <c r="F1604" i="52"/>
  <c r="C1857" i="49"/>
  <c r="D1857" i="49"/>
  <c r="E1857" i="49"/>
  <c r="F1857" i="49"/>
  <c r="C1342" i="52"/>
  <c r="D1342" i="52"/>
  <c r="E1342" i="52"/>
  <c r="F1342" i="52"/>
  <c r="C1355" i="51"/>
  <c r="D1355" i="51"/>
  <c r="E1355" i="51"/>
  <c r="F1355" i="51"/>
  <c r="C778" i="51"/>
  <c r="D778" i="51"/>
  <c r="E778" i="51"/>
  <c r="F778" i="51"/>
  <c r="C159" i="51"/>
  <c r="D159" i="51"/>
  <c r="E159" i="51"/>
  <c r="F159" i="51"/>
  <c r="C101" i="51"/>
  <c r="D101" i="51"/>
  <c r="E101" i="51"/>
  <c r="F101" i="51"/>
  <c r="C1778" i="50"/>
  <c r="D1778" i="50"/>
  <c r="E1778" i="50"/>
  <c r="F1778" i="50"/>
  <c r="C543" i="50"/>
  <c r="D543" i="50"/>
  <c r="E543" i="50"/>
  <c r="F543" i="50"/>
  <c r="C99" i="16"/>
  <c r="D99" i="16"/>
  <c r="E99" i="16"/>
  <c r="F99" i="16"/>
  <c r="C1257" i="51"/>
  <c r="D1257" i="51"/>
  <c r="E1257" i="51"/>
  <c r="F1257" i="51"/>
  <c r="C282" i="13"/>
  <c r="D282" i="13"/>
  <c r="E282" i="13"/>
  <c r="F282" i="13"/>
  <c r="C3" i="13"/>
  <c r="D3" i="13"/>
  <c r="E3" i="13"/>
  <c r="F3" i="13"/>
  <c r="C1680" i="51"/>
  <c r="D1680" i="51"/>
  <c r="E1680" i="51"/>
  <c r="F1680" i="51"/>
  <c r="C89" i="45"/>
  <c r="D89" i="45"/>
  <c r="E89" i="45"/>
  <c r="F89" i="45"/>
  <c r="C947" i="49"/>
  <c r="D947" i="49"/>
  <c r="E947" i="49"/>
  <c r="F947" i="49"/>
  <c r="C1114" i="49"/>
  <c r="D1114" i="49"/>
  <c r="E1114" i="49"/>
  <c r="F1114" i="49"/>
  <c r="C71" i="49"/>
  <c r="D71" i="49"/>
  <c r="E71" i="49"/>
  <c r="F71" i="49"/>
  <c r="C1759" i="49"/>
  <c r="D1759" i="49"/>
  <c r="E1759" i="49"/>
  <c r="F1759" i="49"/>
  <c r="C303" i="45"/>
  <c r="D303" i="45"/>
  <c r="E303" i="45"/>
  <c r="F303" i="45"/>
  <c r="C1610" i="49"/>
  <c r="D1610" i="49"/>
  <c r="E1610" i="49"/>
  <c r="F1610" i="49"/>
  <c r="C38" i="33"/>
  <c r="D38" i="33"/>
  <c r="E38" i="33"/>
  <c r="F38" i="33"/>
  <c r="C2093" i="49"/>
  <c r="D2093" i="49"/>
  <c r="E2093" i="49"/>
  <c r="F2093" i="49"/>
  <c r="C1637" i="52"/>
  <c r="D1637" i="52"/>
  <c r="E1637" i="52"/>
  <c r="F1637" i="52"/>
  <c r="C866" i="51"/>
  <c r="D866" i="51"/>
  <c r="E866" i="51"/>
  <c r="F866" i="51"/>
  <c r="C326" i="50"/>
  <c r="D326" i="50"/>
  <c r="E326" i="50"/>
  <c r="F326" i="50"/>
  <c r="C223" i="41"/>
  <c r="D223" i="41"/>
  <c r="E223" i="41"/>
  <c r="F223" i="41"/>
  <c r="C618" i="50"/>
  <c r="D618" i="50"/>
  <c r="E618" i="50"/>
  <c r="F618" i="50"/>
  <c r="C1447" i="51"/>
  <c r="D1447" i="51"/>
  <c r="E1447" i="51"/>
  <c r="F1447" i="51"/>
  <c r="C918" i="51"/>
  <c r="D918" i="51"/>
  <c r="E918" i="51"/>
  <c r="F918" i="51"/>
  <c r="C1091" i="49"/>
  <c r="D1091" i="49"/>
  <c r="E1091" i="49"/>
  <c r="F1091" i="49"/>
  <c r="C2003" i="49"/>
  <c r="D2003" i="49"/>
  <c r="E2003" i="49"/>
  <c r="F2003" i="49"/>
  <c r="C125" i="45"/>
  <c r="D125" i="45"/>
  <c r="E125" i="45"/>
  <c r="F125" i="45"/>
  <c r="C1850" i="49"/>
  <c r="D1850" i="49"/>
  <c r="E1850" i="49"/>
  <c r="F1850" i="49"/>
  <c r="C631" i="49"/>
  <c r="D631" i="49"/>
  <c r="E631" i="49"/>
  <c r="F631" i="49"/>
  <c r="C529" i="49"/>
  <c r="D529" i="49"/>
  <c r="E529" i="49"/>
  <c r="F529" i="49"/>
  <c r="C691" i="49"/>
  <c r="D691" i="49"/>
  <c r="E691" i="49"/>
  <c r="F691" i="49"/>
  <c r="C1244" i="49"/>
  <c r="D1244" i="49"/>
  <c r="E1244" i="49"/>
  <c r="F1244" i="49"/>
  <c r="C246" i="49"/>
  <c r="D246" i="49"/>
  <c r="E246" i="49"/>
  <c r="F246" i="49"/>
  <c r="C2004" i="49"/>
  <c r="D2004" i="49"/>
  <c r="E2004" i="49"/>
  <c r="F2004" i="49"/>
  <c r="C1034" i="50"/>
  <c r="D1034" i="50"/>
  <c r="E1034" i="50"/>
  <c r="F1034" i="50"/>
  <c r="C541" i="13"/>
  <c r="D541" i="13"/>
  <c r="E541" i="13"/>
  <c r="F541" i="13"/>
  <c r="C478" i="50"/>
  <c r="D478" i="50"/>
  <c r="E478" i="50"/>
  <c r="F478" i="50"/>
  <c r="C732" i="50"/>
  <c r="D732" i="50"/>
  <c r="E732" i="50"/>
  <c r="F732" i="50"/>
  <c r="C526" i="49"/>
  <c r="D526" i="49"/>
  <c r="E526" i="49"/>
  <c r="F526" i="49"/>
  <c r="C1636" i="51"/>
  <c r="D1636" i="51"/>
  <c r="E1636" i="51"/>
  <c r="F1636" i="51"/>
  <c r="F1165" i="14"/>
  <c r="E1165" i="14"/>
  <c r="D1165" i="14"/>
  <c r="C1165" i="14"/>
  <c r="F234" i="18"/>
  <c r="E234" i="18"/>
  <c r="D234" i="18"/>
  <c r="C234" i="18"/>
  <c r="F371" i="13"/>
  <c r="E371" i="13"/>
  <c r="D371" i="13"/>
  <c r="C371" i="13"/>
  <c r="F1660" i="49"/>
  <c r="E1660" i="49"/>
  <c r="D1660" i="49"/>
  <c r="C1660" i="49"/>
  <c r="F269" i="44"/>
  <c r="E269" i="44"/>
  <c r="D269" i="44"/>
  <c r="C269" i="44"/>
  <c r="F1180" i="50"/>
  <c r="E1180" i="50"/>
  <c r="D1180" i="50"/>
  <c r="C1180" i="50"/>
  <c r="F629" i="14"/>
  <c r="E629" i="14"/>
  <c r="D629" i="14"/>
  <c r="C629" i="14"/>
  <c r="F125" i="29"/>
  <c r="E125" i="29"/>
  <c r="D125" i="29"/>
  <c r="C125" i="29"/>
  <c r="F1675" i="49"/>
  <c r="E1675" i="49"/>
  <c r="D1675" i="49"/>
  <c r="C1675" i="49"/>
  <c r="F2105" i="49"/>
  <c r="E2105" i="49"/>
  <c r="D2105" i="49"/>
  <c r="C2105" i="49"/>
  <c r="F175" i="44"/>
  <c r="E175" i="44"/>
  <c r="D175" i="44"/>
  <c r="C175" i="44"/>
  <c r="F1630" i="49"/>
  <c r="E1630" i="49"/>
  <c r="D1630" i="49"/>
  <c r="C1630" i="49"/>
  <c r="F422" i="12"/>
  <c r="E422" i="12"/>
  <c r="D422" i="12"/>
  <c r="C422" i="12"/>
  <c r="F933" i="49"/>
  <c r="E933" i="49"/>
  <c r="D933" i="49"/>
  <c r="C933" i="49"/>
  <c r="F80" i="32"/>
  <c r="E80" i="32"/>
  <c r="D80" i="32"/>
  <c r="C80" i="32"/>
  <c r="F18" i="41"/>
  <c r="E18" i="41"/>
  <c r="D18" i="41"/>
  <c r="C18" i="41"/>
  <c r="F1340" i="13"/>
  <c r="E1340" i="13"/>
  <c r="D1340" i="13"/>
  <c r="C1340" i="13"/>
  <c r="F244" i="22"/>
  <c r="E244" i="22"/>
  <c r="D244" i="22"/>
  <c r="C244" i="22"/>
  <c r="F1398" i="51"/>
  <c r="E1398" i="51"/>
  <c r="D1398" i="51"/>
  <c r="C1398" i="51"/>
  <c r="F550" i="12"/>
  <c r="E550" i="12"/>
  <c r="D550" i="12"/>
  <c r="C550" i="12"/>
  <c r="F247" i="32"/>
  <c r="E247" i="32"/>
  <c r="D247" i="32"/>
  <c r="C247" i="32"/>
  <c r="F1016" i="50"/>
  <c r="E1016" i="50"/>
  <c r="D1016" i="50"/>
  <c r="C1016" i="50"/>
  <c r="C742" i="49"/>
  <c r="D742" i="49"/>
  <c r="E742" i="49"/>
  <c r="F742" i="49"/>
  <c r="F292" i="41"/>
  <c r="E292" i="41"/>
  <c r="D292" i="41"/>
  <c r="C292" i="41"/>
  <c r="F849" i="49"/>
  <c r="E849" i="49"/>
  <c r="D849" i="49"/>
  <c r="C849" i="49"/>
  <c r="F294" i="14"/>
  <c r="E294" i="14"/>
  <c r="D294" i="14"/>
  <c r="C294" i="14"/>
  <c r="F1154" i="12"/>
  <c r="E1154" i="12"/>
  <c r="D1154" i="12"/>
  <c r="C1154" i="12"/>
  <c r="C66" i="20"/>
  <c r="D66" i="20"/>
  <c r="E66" i="20"/>
  <c r="F66" i="20"/>
  <c r="F364" i="20"/>
  <c r="E364" i="20"/>
  <c r="D364" i="20"/>
  <c r="C364" i="20"/>
  <c r="F1859" i="52"/>
  <c r="E1859" i="52"/>
  <c r="D1859" i="52"/>
  <c r="C1859" i="52"/>
  <c r="F1500" i="49"/>
  <c r="E1500" i="49"/>
  <c r="D1500" i="49"/>
  <c r="C1500" i="49"/>
  <c r="F1258" i="50"/>
  <c r="E1258" i="50"/>
  <c r="D1258" i="50"/>
  <c r="C1258" i="50"/>
  <c r="C1624" i="49"/>
  <c r="D1624" i="49"/>
  <c r="E1624" i="49"/>
  <c r="F1624" i="49"/>
  <c r="C1784" i="50"/>
  <c r="D1784" i="50"/>
  <c r="E1784" i="50"/>
  <c r="F1784" i="50"/>
  <c r="C977" i="50"/>
  <c r="D977" i="50"/>
  <c r="E977" i="50"/>
  <c r="F977" i="50"/>
  <c r="C707" i="12"/>
  <c r="D707" i="12"/>
  <c r="E707" i="12"/>
  <c r="F707" i="12"/>
  <c r="C173" i="50"/>
  <c r="D173" i="50"/>
  <c r="E173" i="50"/>
  <c r="F173" i="50"/>
  <c r="C1714" i="50"/>
  <c r="D1714" i="50"/>
  <c r="E1714" i="50"/>
  <c r="F1714" i="50"/>
  <c r="C1458" i="49"/>
  <c r="D1458" i="49"/>
  <c r="E1458" i="49"/>
  <c r="F1458" i="49"/>
  <c r="C1855" i="50"/>
  <c r="D1855" i="50"/>
  <c r="E1855" i="50"/>
  <c r="F1855" i="50"/>
  <c r="C639" i="51"/>
  <c r="D639" i="51"/>
  <c r="E639" i="51"/>
  <c r="F639" i="51"/>
  <c r="C514" i="50"/>
  <c r="D514" i="50"/>
  <c r="E514" i="50"/>
  <c r="F514" i="50"/>
  <c r="C357" i="31"/>
  <c r="D357" i="31"/>
  <c r="E357" i="31"/>
  <c r="F357" i="31"/>
  <c r="C69" i="23"/>
  <c r="D69" i="23"/>
  <c r="E69" i="23"/>
  <c r="F69" i="23"/>
  <c r="C321" i="13"/>
  <c r="D321" i="13"/>
  <c r="E321" i="13"/>
  <c r="F321" i="13"/>
  <c r="C483" i="50"/>
  <c r="D483" i="50"/>
  <c r="E483" i="50"/>
  <c r="F483" i="50"/>
  <c r="C139" i="26"/>
  <c r="D139" i="26"/>
  <c r="E139" i="26"/>
  <c r="F139" i="26"/>
  <c r="F251" i="49"/>
  <c r="E251" i="49"/>
  <c r="D251" i="49"/>
  <c r="C251" i="49"/>
  <c r="F964" i="50"/>
  <c r="E964" i="50"/>
  <c r="D964" i="50"/>
  <c r="C964" i="50"/>
  <c r="F339" i="51"/>
  <c r="E339" i="51"/>
  <c r="D339" i="51"/>
  <c r="C339" i="51"/>
  <c r="F615" i="49"/>
  <c r="E615" i="49"/>
  <c r="D615" i="49"/>
  <c r="C615" i="49"/>
  <c r="F731" i="14"/>
  <c r="E731" i="14"/>
  <c r="D731" i="14"/>
  <c r="C731" i="14"/>
  <c r="F1664" i="49"/>
  <c r="E1664" i="49"/>
  <c r="D1664" i="49"/>
  <c r="C1664" i="49"/>
  <c r="F220" i="32"/>
  <c r="E220" i="32"/>
  <c r="D220" i="32"/>
  <c r="C220" i="32"/>
  <c r="F113" i="20"/>
  <c r="E113" i="20"/>
  <c r="D113" i="20"/>
  <c r="C113" i="20"/>
  <c r="F176" i="50"/>
  <c r="E176" i="50"/>
  <c r="D176" i="50"/>
  <c r="C176" i="50"/>
  <c r="F692" i="49"/>
  <c r="E692" i="49"/>
  <c r="D692" i="49"/>
  <c r="C692" i="49"/>
  <c r="F312" i="50"/>
  <c r="E312" i="50"/>
  <c r="D312" i="50"/>
  <c r="C312" i="50"/>
  <c r="F1747" i="49"/>
  <c r="E1747" i="49"/>
  <c r="D1747" i="49"/>
  <c r="C1747" i="49"/>
  <c r="F1208" i="14"/>
  <c r="E1208" i="14"/>
  <c r="D1208" i="14"/>
  <c r="C1208" i="14"/>
  <c r="F102" i="24"/>
  <c r="E102" i="24"/>
  <c r="D102" i="24"/>
  <c r="C102" i="24"/>
  <c r="F230" i="23"/>
  <c r="E230" i="23"/>
  <c r="D230" i="23"/>
  <c r="C230" i="23"/>
  <c r="F635" i="49"/>
  <c r="E635" i="49"/>
  <c r="D635" i="49"/>
  <c r="C635" i="49"/>
  <c r="F1216" i="50"/>
  <c r="E1216" i="50"/>
  <c r="D1216" i="50"/>
  <c r="C1216" i="50"/>
  <c r="F216" i="44"/>
  <c r="E216" i="44"/>
  <c r="D216" i="44"/>
  <c r="C216" i="44"/>
  <c r="F288" i="12"/>
  <c r="E288" i="12"/>
  <c r="D288" i="12"/>
  <c r="C288" i="12"/>
  <c r="F739" i="49"/>
  <c r="E739" i="49"/>
  <c r="D739" i="49"/>
  <c r="C739" i="49"/>
  <c r="F320" i="41"/>
  <c r="E320" i="41"/>
  <c r="D320" i="41"/>
  <c r="C320" i="41"/>
  <c r="F39" i="33"/>
  <c r="E39" i="33"/>
  <c r="D39" i="33"/>
  <c r="C39" i="33"/>
  <c r="F24" i="49"/>
  <c r="E24" i="49"/>
  <c r="D24" i="49"/>
  <c r="C24" i="49"/>
  <c r="C1283" i="49"/>
  <c r="D1283" i="49"/>
  <c r="E1283" i="49"/>
  <c r="F1283" i="49"/>
  <c r="F195" i="44"/>
  <c r="E195" i="44"/>
  <c r="D195" i="44"/>
  <c r="C195" i="44"/>
  <c r="C1894" i="49"/>
  <c r="D1894" i="49"/>
  <c r="E1894" i="49"/>
  <c r="F1894" i="49"/>
  <c r="F886" i="50"/>
  <c r="E886" i="50"/>
  <c r="D886" i="50"/>
  <c r="C886" i="50"/>
  <c r="C312" i="33"/>
  <c r="D312" i="33"/>
  <c r="E312" i="33"/>
  <c r="F312" i="33"/>
  <c r="C360" i="18"/>
  <c r="D360" i="18"/>
  <c r="E360" i="18"/>
  <c r="F360" i="18"/>
  <c r="F574" i="12"/>
  <c r="E574" i="12"/>
  <c r="D574" i="12"/>
  <c r="C574" i="12"/>
  <c r="F1066" i="13"/>
  <c r="E1066" i="13"/>
  <c r="D1066" i="13"/>
  <c r="C1066" i="13"/>
  <c r="C213" i="51"/>
  <c r="D213" i="51"/>
  <c r="E213" i="51"/>
  <c r="F213" i="51"/>
  <c r="F1733" i="49"/>
  <c r="E1733" i="49"/>
  <c r="D1733" i="49"/>
  <c r="C1733" i="49"/>
  <c r="F45" i="14"/>
  <c r="C45" i="14"/>
  <c r="D45" i="14"/>
  <c r="E45" i="14"/>
  <c r="F59" i="45"/>
  <c r="E59" i="45"/>
  <c r="D59" i="45"/>
  <c r="C59" i="45"/>
  <c r="F2016" i="49"/>
  <c r="E2016" i="49"/>
  <c r="D2016" i="49"/>
  <c r="C2016" i="49"/>
  <c r="F1018" i="12"/>
  <c r="E1018" i="12"/>
  <c r="D1018" i="12"/>
  <c r="C1018" i="12"/>
  <c r="C1889" i="52"/>
  <c r="D1889" i="52"/>
  <c r="E1889" i="52"/>
  <c r="F1889" i="52"/>
  <c r="F9" i="23"/>
  <c r="E9" i="23"/>
  <c r="D9" i="23"/>
  <c r="C9" i="23"/>
  <c r="F687" i="14"/>
  <c r="E687" i="14"/>
  <c r="D687" i="14"/>
  <c r="C687" i="14"/>
  <c r="C251" i="17"/>
  <c r="D251" i="17"/>
  <c r="E251" i="17"/>
  <c r="F251" i="17"/>
  <c r="C513" i="50"/>
  <c r="D513" i="50"/>
  <c r="E513" i="50"/>
  <c r="F513" i="50"/>
  <c r="F640" i="50"/>
  <c r="C640" i="50"/>
  <c r="D640" i="50"/>
  <c r="E640" i="50"/>
  <c r="C104" i="16"/>
  <c r="D104" i="16"/>
  <c r="E104" i="16"/>
  <c r="F104" i="16"/>
  <c r="C1210" i="49"/>
  <c r="D1210" i="49"/>
  <c r="E1210" i="49"/>
  <c r="F1210" i="49"/>
  <c r="F85" i="51"/>
  <c r="E85" i="51"/>
  <c r="D85" i="51"/>
  <c r="C85" i="51"/>
  <c r="F922" i="51"/>
  <c r="E922" i="51"/>
  <c r="D922" i="51"/>
  <c r="C922" i="51"/>
  <c r="C1135" i="49"/>
  <c r="D1135" i="49"/>
  <c r="E1135" i="49"/>
  <c r="F1135" i="49"/>
  <c r="F1573" i="49"/>
  <c r="E1573" i="49"/>
  <c r="D1573" i="49"/>
  <c r="C1573" i="49"/>
  <c r="F212" i="30"/>
  <c r="E212" i="30"/>
  <c r="D212" i="30"/>
  <c r="C212" i="30"/>
  <c r="C171" i="49"/>
  <c r="D171" i="49"/>
  <c r="E171" i="49"/>
  <c r="F171" i="49"/>
  <c r="C73" i="32"/>
  <c r="D73" i="32"/>
  <c r="E73" i="32"/>
  <c r="F73" i="32"/>
  <c r="C291" i="45"/>
  <c r="D291" i="45"/>
  <c r="E291" i="45"/>
  <c r="F291" i="45"/>
  <c r="C606" i="51"/>
  <c r="D606" i="51"/>
  <c r="E606" i="51"/>
  <c r="F606" i="51"/>
  <c r="C712" i="12"/>
  <c r="D712" i="12"/>
  <c r="E712" i="12"/>
  <c r="F712" i="12"/>
  <c r="C1431" i="49"/>
  <c r="D1431" i="49"/>
  <c r="E1431" i="49"/>
  <c r="F1431" i="49"/>
  <c r="C647" i="49"/>
  <c r="D647" i="49"/>
  <c r="E647" i="49"/>
  <c r="F647" i="49"/>
  <c r="C2133" i="49"/>
  <c r="D2133" i="49"/>
  <c r="E2133" i="49"/>
  <c r="F2133" i="49"/>
  <c r="C1621" i="50"/>
  <c r="D1621" i="50"/>
  <c r="E1621" i="50"/>
  <c r="F1621" i="50"/>
  <c r="F725" i="49"/>
  <c r="C725" i="49"/>
  <c r="D725" i="49"/>
  <c r="E725" i="49"/>
  <c r="F897" i="14"/>
  <c r="C897" i="14"/>
  <c r="D897" i="14"/>
  <c r="E897" i="14"/>
  <c r="F360" i="49"/>
  <c r="C360" i="49"/>
  <c r="D360" i="49"/>
  <c r="E360" i="49"/>
  <c r="F816" i="51"/>
  <c r="C816" i="51"/>
  <c r="D816" i="51"/>
  <c r="E816" i="51"/>
  <c r="C1247" i="12"/>
  <c r="D1247" i="12"/>
  <c r="E1247" i="12"/>
  <c r="F1247" i="12"/>
  <c r="F180" i="23"/>
  <c r="E180" i="23"/>
  <c r="D180" i="23"/>
  <c r="C180" i="23"/>
  <c r="C126" i="17"/>
  <c r="D126" i="17"/>
  <c r="E126" i="17"/>
  <c r="F126" i="17"/>
  <c r="F174" i="18"/>
  <c r="E174" i="18"/>
  <c r="D174" i="18"/>
  <c r="C174" i="18"/>
  <c r="C1313" i="49"/>
  <c r="D1313" i="49"/>
  <c r="E1313" i="49"/>
  <c r="F1313" i="49"/>
  <c r="C361" i="53"/>
  <c r="D361" i="53"/>
  <c r="E361" i="53"/>
  <c r="F361" i="53"/>
  <c r="C1504" i="50"/>
  <c r="D1504" i="50"/>
  <c r="E1504" i="50"/>
  <c r="F1504" i="50"/>
  <c r="C39" i="22"/>
  <c r="D39" i="22"/>
  <c r="E39" i="22"/>
  <c r="F39" i="22"/>
  <c r="C1505" i="49"/>
  <c r="D1505" i="49"/>
  <c r="E1505" i="49"/>
  <c r="F1505" i="49"/>
  <c r="C1815" i="50"/>
  <c r="D1815" i="50"/>
  <c r="E1815" i="50"/>
  <c r="F1815" i="50"/>
  <c r="C1305" i="51"/>
  <c r="D1305" i="51"/>
  <c r="E1305" i="51"/>
  <c r="F1305" i="51"/>
  <c r="C1110" i="51"/>
  <c r="D1110" i="51"/>
  <c r="E1110" i="51"/>
  <c r="F1110" i="51"/>
  <c r="C501" i="51"/>
  <c r="D501" i="51"/>
  <c r="E501" i="51"/>
  <c r="F501" i="51"/>
  <c r="C289" i="45"/>
  <c r="D289" i="45"/>
  <c r="E289" i="45"/>
  <c r="F289" i="45"/>
  <c r="C1063" i="49"/>
  <c r="D1063" i="49"/>
  <c r="E1063" i="49"/>
  <c r="F1063" i="49"/>
  <c r="C293" i="18"/>
  <c r="D293" i="18"/>
  <c r="E293" i="18"/>
  <c r="F293" i="18"/>
  <c r="C271" i="22"/>
  <c r="D271" i="22"/>
  <c r="E271" i="22"/>
  <c r="F271" i="22"/>
  <c r="C1711" i="51"/>
  <c r="D1711" i="51"/>
  <c r="E1711" i="51"/>
  <c r="F1711" i="51"/>
  <c r="C220" i="49"/>
  <c r="D220" i="49"/>
  <c r="E220" i="49"/>
  <c r="F220" i="49"/>
  <c r="C167" i="26"/>
  <c r="D167" i="26"/>
  <c r="E167" i="26"/>
  <c r="F167" i="26"/>
  <c r="C1403" i="50"/>
  <c r="D1403" i="50"/>
  <c r="E1403" i="50"/>
  <c r="F1403" i="50"/>
  <c r="C1841" i="51"/>
  <c r="D1841" i="51"/>
  <c r="E1841" i="51"/>
  <c r="F1841" i="51"/>
  <c r="C1160" i="51"/>
  <c r="D1160" i="51"/>
  <c r="E1160" i="51"/>
  <c r="F1160" i="51"/>
  <c r="C1440" i="51"/>
  <c r="D1440" i="51"/>
  <c r="E1440" i="51"/>
  <c r="F1440" i="51"/>
  <c r="C1557" i="52"/>
  <c r="D1557" i="52"/>
  <c r="E1557" i="52"/>
  <c r="F1557" i="52"/>
  <c r="C275" i="44"/>
  <c r="D275" i="44"/>
  <c r="E275" i="44"/>
  <c r="F275" i="44"/>
  <c r="C185" i="41"/>
  <c r="D185" i="41"/>
  <c r="E185" i="41"/>
  <c r="F185" i="41"/>
  <c r="C69" i="24"/>
  <c r="D69" i="24"/>
  <c r="E69" i="24"/>
  <c r="F69" i="24"/>
  <c r="C699" i="50"/>
  <c r="D699" i="50"/>
  <c r="E699" i="50"/>
  <c r="F699" i="50"/>
  <c r="C475" i="14"/>
  <c r="D475" i="14"/>
  <c r="E475" i="14"/>
  <c r="F475" i="14"/>
  <c r="C245" i="39"/>
  <c r="D245" i="39"/>
  <c r="E245" i="39"/>
  <c r="F245" i="39"/>
  <c r="C251" i="50"/>
  <c r="D251" i="50"/>
  <c r="E251" i="50"/>
  <c r="F251" i="50"/>
  <c r="C1509" i="52"/>
  <c r="D1509" i="52"/>
  <c r="E1509" i="52"/>
  <c r="F1509" i="52"/>
  <c r="C1062" i="49"/>
  <c r="D1062" i="49"/>
  <c r="E1062" i="49"/>
  <c r="F1062" i="49"/>
  <c r="C1029" i="14"/>
  <c r="D1029" i="14"/>
  <c r="E1029" i="14"/>
  <c r="F1029" i="14"/>
  <c r="C1198" i="51"/>
  <c r="D1198" i="51"/>
  <c r="E1198" i="51"/>
  <c r="F1198" i="51"/>
  <c r="C585" i="51"/>
  <c r="D585" i="51"/>
  <c r="E585" i="51"/>
  <c r="F585" i="51"/>
  <c r="C1383" i="49"/>
  <c r="D1383" i="49"/>
  <c r="E1383" i="49"/>
  <c r="F1383" i="49"/>
  <c r="C494" i="53"/>
  <c r="D494" i="53"/>
  <c r="E494" i="53"/>
  <c r="F494" i="53"/>
  <c r="C624" i="50"/>
  <c r="D624" i="50"/>
  <c r="E624" i="50"/>
  <c r="F624" i="50"/>
  <c r="C288" i="49"/>
  <c r="D288" i="49"/>
  <c r="E288" i="49"/>
  <c r="F288" i="49"/>
  <c r="C486" i="51"/>
  <c r="D486" i="51"/>
  <c r="E486" i="51"/>
  <c r="F486" i="51"/>
  <c r="C764" i="50"/>
  <c r="D764" i="50"/>
  <c r="E764" i="50"/>
  <c r="F764" i="50"/>
  <c r="C1112" i="49"/>
  <c r="D1112" i="49"/>
  <c r="E1112" i="49"/>
  <c r="F1112" i="49"/>
  <c r="C868" i="51"/>
  <c r="D868" i="51"/>
  <c r="E868" i="51"/>
  <c r="F868" i="51"/>
  <c r="C1274" i="49"/>
  <c r="D1274" i="49"/>
  <c r="E1274" i="49"/>
  <c r="F1274" i="49"/>
  <c r="C92" i="30"/>
  <c r="D92" i="30"/>
  <c r="E92" i="30"/>
  <c r="F92" i="30"/>
  <c r="C14" i="14"/>
  <c r="D14" i="14"/>
  <c r="E14" i="14"/>
  <c r="F14" i="14"/>
  <c r="C389" i="13"/>
  <c r="D389" i="13"/>
  <c r="E389" i="13"/>
  <c r="F389" i="13"/>
  <c r="C546" i="50"/>
  <c r="D546" i="50"/>
  <c r="E546" i="50"/>
  <c r="F546" i="50"/>
  <c r="C789" i="49"/>
  <c r="D789" i="49"/>
  <c r="E789" i="49"/>
  <c r="F789" i="49"/>
  <c r="C10" i="50"/>
  <c r="D10" i="50"/>
  <c r="E10" i="50"/>
  <c r="F10" i="50"/>
  <c r="C644" i="13"/>
  <c r="D644" i="13"/>
  <c r="E644" i="13"/>
  <c r="F644" i="13"/>
  <c r="C94" i="45"/>
  <c r="D94" i="45"/>
  <c r="E94" i="45"/>
  <c r="F94" i="45"/>
  <c r="C71" i="15"/>
  <c r="D71" i="15"/>
  <c r="E71" i="15"/>
  <c r="F71" i="15"/>
  <c r="C1554" i="51"/>
  <c r="D1554" i="51"/>
  <c r="E1554" i="51"/>
  <c r="F1554" i="51"/>
  <c r="C70" i="38"/>
  <c r="D70" i="38"/>
  <c r="E70" i="38"/>
  <c r="F70" i="38"/>
  <c r="C640" i="14"/>
  <c r="D640" i="14"/>
  <c r="E640" i="14"/>
  <c r="F640" i="14"/>
  <c r="C2135" i="49"/>
  <c r="D2135" i="49"/>
  <c r="E2135" i="49"/>
  <c r="F2135" i="49"/>
  <c r="C359" i="50"/>
  <c r="D359" i="50"/>
  <c r="E359" i="50"/>
  <c r="F359" i="50"/>
  <c r="C1445" i="49"/>
  <c r="D1445" i="49"/>
  <c r="E1445" i="49"/>
  <c r="F1445" i="49"/>
  <c r="C191" i="44"/>
  <c r="D191" i="44"/>
  <c r="E191" i="44"/>
  <c r="F191" i="44"/>
  <c r="C42" i="41"/>
  <c r="D42" i="41"/>
  <c r="E42" i="41"/>
  <c r="F42" i="41"/>
  <c r="C1001" i="12"/>
  <c r="D1001" i="12"/>
  <c r="E1001" i="12"/>
  <c r="F1001" i="12"/>
  <c r="F220" i="44"/>
  <c r="C220" i="44"/>
  <c r="D220" i="44"/>
  <c r="E220" i="44"/>
  <c r="C107" i="23"/>
  <c r="D107" i="23"/>
  <c r="E107" i="23"/>
  <c r="F107" i="23"/>
  <c r="C873" i="49"/>
  <c r="D873" i="49"/>
  <c r="E873" i="49"/>
  <c r="F873" i="49"/>
  <c r="C135" i="45"/>
  <c r="D135" i="45"/>
  <c r="E135" i="45"/>
  <c r="F135" i="45"/>
  <c r="F585" i="50"/>
  <c r="C585" i="50"/>
  <c r="D585" i="50"/>
  <c r="E585" i="50"/>
  <c r="C1837" i="49"/>
  <c r="D1837" i="49"/>
  <c r="E1837" i="49"/>
  <c r="F1837" i="49"/>
  <c r="C1736" i="49"/>
  <c r="D1736" i="49"/>
  <c r="E1736" i="49"/>
  <c r="F1736" i="49"/>
  <c r="F40" i="33"/>
  <c r="E40" i="33"/>
  <c r="D40" i="33"/>
  <c r="C40" i="33"/>
  <c r="C946" i="12"/>
  <c r="D946" i="12"/>
  <c r="E946" i="12"/>
  <c r="F946" i="12"/>
  <c r="C943" i="13"/>
  <c r="D943" i="13"/>
  <c r="E943" i="13"/>
  <c r="F943" i="13"/>
  <c r="F348" i="13"/>
  <c r="C348" i="13"/>
  <c r="D348" i="13"/>
  <c r="E348" i="13"/>
  <c r="F191" i="51"/>
  <c r="C191" i="51"/>
  <c r="D191" i="51"/>
  <c r="E191" i="51"/>
  <c r="C95" i="49"/>
  <c r="D95" i="49"/>
  <c r="E95" i="49"/>
  <c r="F95" i="49"/>
  <c r="C196" i="41"/>
  <c r="D196" i="41"/>
  <c r="E196" i="41"/>
  <c r="F196" i="41"/>
  <c r="F926" i="14"/>
  <c r="E926" i="14"/>
  <c r="D926" i="14"/>
  <c r="C926" i="14"/>
  <c r="F721" i="12"/>
  <c r="E721" i="12"/>
  <c r="D721" i="12"/>
  <c r="C721" i="12"/>
  <c r="F497" i="49"/>
  <c r="E497" i="49"/>
  <c r="D497" i="49"/>
  <c r="C497" i="49"/>
  <c r="F814" i="49"/>
  <c r="E814" i="49"/>
  <c r="D814" i="49"/>
  <c r="C814" i="49"/>
  <c r="F977" i="12"/>
  <c r="E977" i="12"/>
  <c r="D977" i="12"/>
  <c r="C977" i="12"/>
  <c r="F198" i="26"/>
  <c r="E198" i="26"/>
  <c r="D198" i="26"/>
  <c r="C198" i="26"/>
  <c r="F586" i="14"/>
  <c r="E586" i="14"/>
  <c r="D586" i="14"/>
  <c r="C586" i="14"/>
  <c r="F941" i="50"/>
  <c r="E941" i="50"/>
  <c r="D941" i="50"/>
  <c r="C941" i="50"/>
  <c r="F1363" i="14"/>
  <c r="E1363" i="14"/>
  <c r="D1363" i="14"/>
  <c r="C1363" i="14"/>
  <c r="F425" i="12"/>
  <c r="E425" i="12"/>
  <c r="D425" i="12"/>
  <c r="C425" i="12"/>
  <c r="F545" i="14"/>
  <c r="E545" i="14"/>
  <c r="D545" i="14"/>
  <c r="C545" i="14"/>
  <c r="F578" i="14"/>
  <c r="E578" i="14"/>
  <c r="D578" i="14"/>
  <c r="C578" i="14"/>
  <c r="F361" i="31"/>
  <c r="E361" i="31"/>
  <c r="D361" i="31"/>
  <c r="C361" i="31"/>
  <c r="F598" i="49"/>
  <c r="E598" i="49"/>
  <c r="D598" i="49"/>
  <c r="C598" i="49"/>
  <c r="F1183" i="51"/>
  <c r="E1183" i="51"/>
  <c r="D1183" i="51"/>
  <c r="C1183" i="51"/>
  <c r="F953" i="14"/>
  <c r="E953" i="14"/>
  <c r="D953" i="14"/>
  <c r="C953" i="14"/>
  <c r="F154" i="32"/>
  <c r="E154" i="32"/>
  <c r="D154" i="32"/>
  <c r="C154" i="32"/>
  <c r="F13" i="41"/>
  <c r="E13" i="41"/>
  <c r="D13" i="41"/>
  <c r="C13" i="41"/>
  <c r="F141" i="17"/>
  <c r="E141" i="17"/>
  <c r="D141" i="17"/>
  <c r="C141" i="17"/>
  <c r="F165" i="39"/>
  <c r="E165" i="39"/>
  <c r="D165" i="39"/>
  <c r="C165" i="39"/>
  <c r="F46" i="42"/>
  <c r="E46" i="42"/>
  <c r="D46" i="42"/>
  <c r="C46" i="42"/>
  <c r="F2059" i="49"/>
  <c r="E2059" i="49"/>
  <c r="D2059" i="49"/>
  <c r="C2059" i="49"/>
  <c r="C77" i="17"/>
  <c r="D77" i="17"/>
  <c r="E77" i="17"/>
  <c r="F77" i="17"/>
  <c r="C107" i="50"/>
  <c r="D107" i="50"/>
  <c r="E107" i="50"/>
  <c r="F107" i="50"/>
  <c r="F25" i="15"/>
  <c r="E25" i="15"/>
  <c r="D25" i="15"/>
  <c r="C25" i="15"/>
  <c r="F564" i="12"/>
  <c r="E564" i="12"/>
  <c r="D564" i="12"/>
  <c r="C564" i="12"/>
  <c r="F301" i="31"/>
  <c r="E301" i="31"/>
  <c r="D301" i="31"/>
  <c r="C301" i="31"/>
  <c r="F257" i="33"/>
  <c r="E257" i="33"/>
  <c r="D257" i="33"/>
  <c r="C257" i="33"/>
  <c r="F1020" i="13"/>
  <c r="E1020" i="13"/>
  <c r="D1020" i="13"/>
  <c r="C1020" i="13"/>
  <c r="C1173" i="52"/>
  <c r="D1173" i="52"/>
  <c r="E1173" i="52"/>
  <c r="F1173" i="52"/>
  <c r="C1255" i="51"/>
  <c r="D1255" i="51"/>
  <c r="E1255" i="51"/>
  <c r="F1255" i="51"/>
  <c r="C257" i="51"/>
  <c r="D257" i="51"/>
  <c r="E257" i="51"/>
  <c r="F257" i="51"/>
  <c r="C1799" i="49"/>
  <c r="D1799" i="49"/>
  <c r="E1799" i="49"/>
  <c r="F1799" i="49"/>
  <c r="C2064" i="49"/>
  <c r="D2064" i="49"/>
  <c r="E2064" i="49"/>
  <c r="F2064" i="49"/>
  <c r="C315" i="49"/>
  <c r="D315" i="49"/>
  <c r="E315" i="49"/>
  <c r="F315" i="49"/>
  <c r="C109" i="33"/>
  <c r="D109" i="33"/>
  <c r="E109" i="33"/>
  <c r="F109" i="33"/>
  <c r="C156" i="45"/>
  <c r="D156" i="45"/>
  <c r="E156" i="45"/>
  <c r="F156" i="45"/>
  <c r="C375" i="50"/>
  <c r="D375" i="50"/>
  <c r="E375" i="50"/>
  <c r="F375" i="50"/>
  <c r="C249" i="45"/>
  <c r="D249" i="45"/>
  <c r="E249" i="45"/>
  <c r="F249" i="45"/>
  <c r="C297" i="41"/>
  <c r="D297" i="41"/>
  <c r="E297" i="41"/>
  <c r="F297" i="41"/>
  <c r="C1770" i="51"/>
  <c r="D1770" i="51"/>
  <c r="E1770" i="51"/>
  <c r="F1770" i="51"/>
  <c r="F916" i="50"/>
  <c r="C916" i="50"/>
  <c r="D916" i="50"/>
  <c r="E916" i="50"/>
  <c r="C411" i="49"/>
  <c r="D411" i="49"/>
  <c r="E411" i="49"/>
  <c r="F411" i="49"/>
  <c r="C337" i="22"/>
  <c r="D337" i="22"/>
  <c r="E337" i="22"/>
  <c r="F337" i="22"/>
  <c r="C39" i="45"/>
  <c r="D39" i="45"/>
  <c r="E39" i="45"/>
  <c r="F39" i="45"/>
  <c r="C103" i="49"/>
  <c r="D103" i="49"/>
  <c r="E103" i="49"/>
  <c r="F103" i="49"/>
  <c r="C364" i="31"/>
  <c r="D364" i="31"/>
  <c r="E364" i="31"/>
  <c r="F364" i="31"/>
  <c r="F57" i="41"/>
  <c r="C57" i="41"/>
  <c r="D57" i="41"/>
  <c r="E57" i="41"/>
  <c r="F271" i="41"/>
  <c r="C271" i="41"/>
  <c r="D271" i="41"/>
  <c r="E271" i="41"/>
  <c r="F433" i="13"/>
  <c r="C433" i="13"/>
  <c r="D433" i="13"/>
  <c r="E433" i="13"/>
  <c r="C467" i="12"/>
  <c r="D467" i="12"/>
  <c r="E467" i="12"/>
  <c r="F467" i="12"/>
  <c r="C102" i="20"/>
  <c r="D102" i="20"/>
  <c r="E102" i="20"/>
  <c r="F102" i="20"/>
  <c r="C174" i="45"/>
  <c r="D174" i="45"/>
  <c r="E174" i="45"/>
  <c r="F174" i="45"/>
  <c r="C329" i="41"/>
  <c r="D329" i="41"/>
  <c r="E329" i="41"/>
  <c r="F329" i="41"/>
  <c r="C869" i="13"/>
  <c r="D869" i="13"/>
  <c r="E869" i="13"/>
  <c r="F869" i="13"/>
  <c r="C533" i="13"/>
  <c r="D533" i="13"/>
  <c r="E533" i="13"/>
  <c r="F533" i="13"/>
  <c r="C803" i="50"/>
  <c r="D803" i="50"/>
  <c r="E803" i="50"/>
  <c r="F803" i="50"/>
  <c r="C833" i="51"/>
  <c r="D833" i="51"/>
  <c r="E833" i="51"/>
  <c r="F833" i="51"/>
  <c r="C89" i="12"/>
  <c r="D89" i="12"/>
  <c r="E89" i="12"/>
  <c r="F89" i="12"/>
  <c r="C1557" i="50"/>
  <c r="D1557" i="50"/>
  <c r="E1557" i="50"/>
  <c r="F1557" i="50"/>
  <c r="F270" i="45"/>
  <c r="E270" i="45"/>
  <c r="D270" i="45"/>
  <c r="C270" i="45"/>
  <c r="F960" i="13"/>
  <c r="E960" i="13"/>
  <c r="D960" i="13"/>
  <c r="C960" i="13"/>
  <c r="F753" i="12"/>
  <c r="E753" i="12"/>
  <c r="D753" i="12"/>
  <c r="C753" i="12"/>
  <c r="F165" i="29"/>
  <c r="E165" i="29"/>
  <c r="D165" i="29"/>
  <c r="C165" i="29"/>
  <c r="F2081" i="49"/>
  <c r="E2081" i="49"/>
  <c r="D2081" i="49"/>
  <c r="C2081" i="49"/>
  <c r="F1652" i="49"/>
  <c r="E1652" i="49"/>
  <c r="D1652" i="49"/>
  <c r="C1652" i="49"/>
  <c r="F1029" i="13"/>
  <c r="E1029" i="13"/>
  <c r="D1029" i="13"/>
  <c r="C1029" i="13"/>
  <c r="F1784" i="49"/>
  <c r="E1784" i="49"/>
  <c r="D1784" i="49"/>
  <c r="C1784" i="49"/>
  <c r="F1209" i="49"/>
  <c r="E1209" i="49"/>
  <c r="D1209" i="49"/>
  <c r="C1209" i="49"/>
  <c r="F654" i="12"/>
  <c r="E654" i="12"/>
  <c r="D654" i="12"/>
  <c r="C654" i="12"/>
  <c r="F1255" i="13"/>
  <c r="C1255" i="13"/>
  <c r="D1255" i="13"/>
  <c r="E1255" i="13"/>
  <c r="F199" i="30"/>
  <c r="E199" i="30"/>
  <c r="D199" i="30"/>
  <c r="C199" i="30"/>
  <c r="F1345" i="12"/>
  <c r="E1345" i="12"/>
  <c r="D1345" i="12"/>
  <c r="C1345" i="12"/>
  <c r="C2161" i="49"/>
  <c r="D2161" i="49"/>
  <c r="E2161" i="49"/>
  <c r="F2161" i="49"/>
  <c r="F286" i="41"/>
  <c r="E286" i="41"/>
  <c r="D286" i="41"/>
  <c r="C286" i="41"/>
  <c r="F756" i="49"/>
  <c r="E756" i="49"/>
  <c r="D756" i="49"/>
  <c r="C756" i="49"/>
  <c r="C549" i="49"/>
  <c r="D549" i="49"/>
  <c r="E549" i="49"/>
  <c r="F549" i="49"/>
  <c r="F663" i="13"/>
  <c r="E663" i="13"/>
  <c r="D663" i="13"/>
  <c r="C663" i="13"/>
  <c r="F146" i="30"/>
  <c r="E146" i="30"/>
  <c r="D146" i="30"/>
  <c r="C146" i="30"/>
  <c r="F134" i="41"/>
  <c r="E134" i="41"/>
  <c r="D134" i="41"/>
  <c r="C134" i="41"/>
  <c r="F291" i="31"/>
  <c r="E291" i="31"/>
  <c r="D291" i="31"/>
  <c r="C291" i="31"/>
  <c r="F249" i="35"/>
  <c r="E249" i="35"/>
  <c r="D249" i="35"/>
  <c r="C249" i="35"/>
  <c r="F531" i="51"/>
  <c r="E531" i="51"/>
  <c r="D531" i="51"/>
  <c r="C531" i="51"/>
  <c r="F320" i="31"/>
  <c r="E320" i="31"/>
  <c r="D320" i="31"/>
  <c r="C320" i="31"/>
  <c r="F160" i="24"/>
  <c r="C160" i="24"/>
  <c r="D160" i="24"/>
  <c r="E160" i="24"/>
  <c r="F13" i="23"/>
  <c r="C13" i="23"/>
  <c r="D13" i="23"/>
  <c r="E13" i="23"/>
  <c r="F220" i="14"/>
  <c r="C220" i="14"/>
  <c r="D220" i="14"/>
  <c r="E220" i="14"/>
  <c r="F17" i="50"/>
  <c r="C17" i="50"/>
  <c r="D17" i="50"/>
  <c r="E17" i="50"/>
  <c r="F172" i="12"/>
  <c r="C172" i="12"/>
  <c r="D172" i="12"/>
  <c r="E172" i="12"/>
  <c r="F274" i="50"/>
  <c r="C274" i="50"/>
  <c r="D274" i="50"/>
  <c r="E274" i="50"/>
  <c r="F1158" i="49"/>
  <c r="C1158" i="49"/>
  <c r="D1158" i="49"/>
  <c r="E1158" i="49"/>
  <c r="F21" i="31"/>
  <c r="E21" i="31"/>
  <c r="D21" i="31"/>
  <c r="C21" i="31"/>
  <c r="F412" i="33"/>
  <c r="E412" i="33"/>
  <c r="D412" i="33"/>
  <c r="C412" i="33"/>
  <c r="F1043" i="49"/>
  <c r="E1043" i="49"/>
  <c r="D1043" i="49"/>
  <c r="C1043" i="49"/>
  <c r="F1635" i="49"/>
  <c r="E1635" i="49"/>
  <c r="D1635" i="49"/>
  <c r="C1635" i="49"/>
  <c r="F380" i="33"/>
  <c r="E380" i="33"/>
  <c r="D380" i="33"/>
  <c r="C380" i="33"/>
  <c r="F936" i="12"/>
  <c r="E936" i="12"/>
  <c r="D936" i="12"/>
  <c r="C936" i="12"/>
  <c r="F39" i="49"/>
  <c r="E39" i="49"/>
  <c r="D39" i="49"/>
  <c r="C39" i="49"/>
  <c r="F340" i="33"/>
  <c r="E340" i="33"/>
  <c r="D340" i="33"/>
  <c r="C340" i="33"/>
  <c r="F81" i="49"/>
  <c r="E81" i="49"/>
  <c r="D81" i="49"/>
  <c r="C81" i="49"/>
  <c r="F1215" i="12"/>
  <c r="E1215" i="12"/>
  <c r="D1215" i="12"/>
  <c r="C1215" i="12"/>
  <c r="F1201" i="12"/>
  <c r="E1201" i="12"/>
  <c r="D1201" i="12"/>
  <c r="C1201" i="12"/>
  <c r="F251" i="44"/>
  <c r="E251" i="44"/>
  <c r="D251" i="44"/>
  <c r="C251" i="44"/>
  <c r="F437" i="13"/>
  <c r="E437" i="13"/>
  <c r="D437" i="13"/>
  <c r="C437" i="13"/>
  <c r="F601" i="12"/>
  <c r="E601" i="12"/>
  <c r="D601" i="12"/>
  <c r="C601" i="12"/>
  <c r="F385" i="31"/>
  <c r="E385" i="31"/>
  <c r="D385" i="31"/>
  <c r="C385" i="31"/>
  <c r="F277" i="41"/>
  <c r="E277" i="41"/>
  <c r="D277" i="41"/>
  <c r="C277" i="41"/>
  <c r="F14" i="26"/>
  <c r="E14" i="26"/>
  <c r="D14" i="26"/>
  <c r="C14" i="26"/>
  <c r="F93" i="20"/>
  <c r="E93" i="20"/>
  <c r="D93" i="20"/>
  <c r="C93" i="20"/>
  <c r="C66" i="32"/>
  <c r="D66" i="32"/>
  <c r="E66" i="32"/>
  <c r="F66" i="32"/>
  <c r="C1738" i="49"/>
  <c r="D1738" i="49"/>
  <c r="E1738" i="49"/>
  <c r="F1738" i="49"/>
  <c r="C36" i="49"/>
  <c r="D36" i="49"/>
  <c r="E36" i="49"/>
  <c r="F36" i="49"/>
  <c r="C134" i="32"/>
  <c r="D134" i="32"/>
  <c r="E134" i="32"/>
  <c r="F134" i="32"/>
  <c r="C649" i="51"/>
  <c r="D649" i="51"/>
  <c r="E649" i="51"/>
  <c r="F649" i="51"/>
  <c r="C150" i="30"/>
  <c r="D150" i="30"/>
  <c r="E150" i="30"/>
  <c r="F150" i="30"/>
  <c r="C155" i="23"/>
  <c r="D155" i="23"/>
  <c r="E155" i="23"/>
  <c r="F155" i="23"/>
  <c r="C1193" i="51"/>
  <c r="D1193" i="51"/>
  <c r="E1193" i="51"/>
  <c r="F1193" i="51"/>
  <c r="C661" i="50"/>
  <c r="D661" i="50"/>
  <c r="E661" i="50"/>
  <c r="F661" i="50"/>
  <c r="C215" i="51"/>
  <c r="D215" i="51"/>
  <c r="E215" i="51"/>
  <c r="F215" i="51"/>
  <c r="C2" i="53"/>
  <c r="C593" i="53"/>
  <c r="D593" i="53"/>
  <c r="E593" i="53"/>
  <c r="F593" i="53"/>
  <c r="F822" i="49"/>
  <c r="E822" i="49"/>
  <c r="D822" i="49"/>
  <c r="C822" i="49"/>
  <c r="F1937" i="52"/>
  <c r="E1937" i="52"/>
  <c r="D1937" i="52"/>
  <c r="C1937" i="52"/>
  <c r="F440" i="13"/>
  <c r="E440" i="13"/>
  <c r="D440" i="13"/>
  <c r="C440" i="13"/>
  <c r="F195" i="31"/>
  <c r="E195" i="31"/>
  <c r="D195" i="31"/>
  <c r="C195" i="31"/>
  <c r="F928" i="12"/>
  <c r="E928" i="12"/>
  <c r="D928" i="12"/>
  <c r="C928" i="12"/>
  <c r="F1221" i="14"/>
  <c r="E1221" i="14"/>
  <c r="D1221" i="14"/>
  <c r="C1221" i="14"/>
  <c r="C95" i="45"/>
  <c r="D95" i="45"/>
  <c r="E95" i="45"/>
  <c r="F95" i="45"/>
  <c r="C627" i="49"/>
  <c r="D627" i="49"/>
  <c r="E627" i="49"/>
  <c r="F627" i="49"/>
  <c r="C57" i="50"/>
  <c r="D57" i="50"/>
  <c r="E57" i="50"/>
  <c r="F57" i="50"/>
  <c r="C852" i="50"/>
  <c r="D852" i="50"/>
  <c r="E852" i="50"/>
  <c r="F852" i="50"/>
  <c r="C175" i="13"/>
  <c r="D175" i="13"/>
  <c r="E175" i="13"/>
  <c r="F175" i="13"/>
  <c r="C1306" i="50"/>
  <c r="D1306" i="50"/>
  <c r="E1306" i="50"/>
  <c r="F1306" i="50"/>
  <c r="C146" i="50"/>
  <c r="D146" i="50"/>
  <c r="E146" i="50"/>
  <c r="F146" i="50"/>
  <c r="C417" i="50"/>
  <c r="D417" i="50"/>
  <c r="E417" i="50"/>
  <c r="F417" i="50"/>
  <c r="C884" i="49"/>
  <c r="D884" i="49"/>
  <c r="E884" i="49"/>
  <c r="F884" i="49"/>
  <c r="C1572" i="50"/>
  <c r="D1572" i="50"/>
  <c r="E1572" i="50"/>
  <c r="F1572" i="50"/>
  <c r="F176" i="23"/>
  <c r="E176" i="23"/>
  <c r="D176" i="23"/>
  <c r="C176" i="23"/>
  <c r="F581" i="49"/>
  <c r="E581" i="49"/>
  <c r="D581" i="49"/>
  <c r="C581" i="49"/>
  <c r="F1880" i="50"/>
  <c r="E1880" i="50"/>
  <c r="D1880" i="50"/>
  <c r="C1880" i="50"/>
  <c r="F261" i="44"/>
  <c r="E261" i="44"/>
  <c r="D261" i="44"/>
  <c r="C261" i="44"/>
  <c r="F254" i="22"/>
  <c r="E254" i="22"/>
  <c r="D254" i="22"/>
  <c r="C254" i="22"/>
  <c r="F199" i="45"/>
  <c r="E199" i="45"/>
  <c r="D199" i="45"/>
  <c r="C199" i="45"/>
  <c r="F374" i="22"/>
  <c r="E374" i="22"/>
  <c r="D374" i="22"/>
  <c r="C374" i="22"/>
  <c r="F69" i="49"/>
  <c r="E69" i="49"/>
  <c r="D69" i="49"/>
  <c r="C69" i="49"/>
  <c r="F117" i="20"/>
  <c r="E117" i="20"/>
  <c r="D117" i="20"/>
  <c r="C117" i="20"/>
  <c r="F1809" i="49"/>
  <c r="C1809" i="49"/>
  <c r="D1809" i="49"/>
  <c r="E1809" i="49"/>
  <c r="C2083" i="49"/>
  <c r="D2083" i="49"/>
  <c r="E2083" i="49"/>
  <c r="F2083" i="49"/>
  <c r="F223" i="33"/>
  <c r="C223" i="33"/>
  <c r="D223" i="33"/>
  <c r="E223" i="33"/>
  <c r="F46" i="14"/>
  <c r="E46" i="14"/>
  <c r="D46" i="14"/>
  <c r="C46" i="14"/>
  <c r="F119" i="17"/>
  <c r="E119" i="17"/>
  <c r="D119" i="17"/>
  <c r="C119" i="17"/>
  <c r="F277" i="18"/>
  <c r="E277" i="18"/>
  <c r="D277" i="18"/>
  <c r="C277" i="18"/>
  <c r="F410" i="31"/>
  <c r="E410" i="31"/>
  <c r="D410" i="31"/>
  <c r="C410" i="31"/>
  <c r="F151" i="13"/>
  <c r="E151" i="13"/>
  <c r="D151" i="13"/>
  <c r="C151" i="13"/>
  <c r="F230" i="44"/>
  <c r="E230" i="44"/>
  <c r="D230" i="44"/>
  <c r="C230" i="44"/>
  <c r="C282" i="41"/>
  <c r="D282" i="41"/>
  <c r="E282" i="41"/>
  <c r="F282" i="41"/>
  <c r="C1445" i="51"/>
  <c r="D1445" i="51"/>
  <c r="E1445" i="51"/>
  <c r="F1445" i="51"/>
  <c r="F747" i="49"/>
  <c r="E747" i="49"/>
  <c r="D747" i="49"/>
  <c r="C747" i="49"/>
  <c r="C957" i="50"/>
  <c r="D957" i="50"/>
  <c r="E957" i="50"/>
  <c r="F957" i="50"/>
  <c r="F148" i="45"/>
  <c r="E148" i="45"/>
  <c r="D148" i="45"/>
  <c r="C148" i="45"/>
  <c r="F482" i="50"/>
  <c r="E482" i="50"/>
  <c r="D482" i="50"/>
  <c r="C482" i="50"/>
  <c r="F1362" i="12"/>
  <c r="C1362" i="12"/>
  <c r="D1362" i="12"/>
  <c r="E1362" i="12"/>
  <c r="F190" i="29"/>
  <c r="E190" i="29"/>
  <c r="D190" i="29"/>
  <c r="C190" i="29"/>
  <c r="F1956" i="49"/>
  <c r="E1956" i="49"/>
  <c r="D1956" i="49"/>
  <c r="C1956" i="49"/>
  <c r="F309" i="13"/>
  <c r="E309" i="13"/>
  <c r="D309" i="13"/>
  <c r="C309" i="13"/>
  <c r="F143" i="35"/>
  <c r="E143" i="35"/>
  <c r="D143" i="35"/>
  <c r="C143" i="35"/>
  <c r="F1363" i="13"/>
  <c r="E1363" i="13"/>
  <c r="D1363" i="13"/>
  <c r="C1363" i="13"/>
  <c r="F2046" i="49"/>
  <c r="E2046" i="49"/>
  <c r="D2046" i="49"/>
  <c r="C2046" i="49"/>
  <c r="F33" i="41"/>
  <c r="E33" i="41"/>
  <c r="D33" i="41"/>
  <c r="C33" i="41"/>
  <c r="F513" i="51"/>
  <c r="E513" i="51"/>
  <c r="D513" i="51"/>
  <c r="C513" i="51"/>
  <c r="F1622" i="49"/>
  <c r="C1622" i="49"/>
  <c r="D1622" i="49"/>
  <c r="E1622" i="49"/>
  <c r="F728" i="13"/>
  <c r="C728" i="13"/>
  <c r="D728" i="13"/>
  <c r="E728" i="13"/>
  <c r="F392" i="50"/>
  <c r="C392" i="50"/>
  <c r="D392" i="50"/>
  <c r="E392" i="50"/>
  <c r="F1060" i="13"/>
  <c r="C1060" i="13"/>
  <c r="D1060" i="13"/>
  <c r="E1060" i="13"/>
  <c r="F225" i="17"/>
  <c r="C225" i="17"/>
  <c r="D225" i="17"/>
  <c r="E225" i="17"/>
  <c r="F19" i="14"/>
  <c r="C19" i="14"/>
  <c r="D19" i="14"/>
  <c r="E19" i="14"/>
  <c r="F2073" i="49"/>
  <c r="C2073" i="49"/>
  <c r="D2073" i="49"/>
  <c r="E2073" i="49"/>
  <c r="F195" i="18"/>
  <c r="C195" i="18"/>
  <c r="D195" i="18"/>
  <c r="E195" i="18"/>
  <c r="F1480" i="49"/>
  <c r="C1480" i="49"/>
  <c r="D1480" i="49"/>
  <c r="E1480" i="49"/>
  <c r="F1191" i="49"/>
  <c r="C1191" i="49"/>
  <c r="D1191" i="49"/>
  <c r="E1191" i="49"/>
  <c r="F1629" i="49"/>
  <c r="C1629" i="49"/>
  <c r="D1629" i="49"/>
  <c r="E1629" i="49"/>
  <c r="C862" i="51"/>
  <c r="D862" i="51"/>
  <c r="E862" i="51"/>
  <c r="F862" i="51"/>
  <c r="C1303" i="13"/>
  <c r="D1303" i="13"/>
  <c r="E1303" i="13"/>
  <c r="F1303" i="13"/>
  <c r="C1685" i="52"/>
  <c r="D1685" i="52"/>
  <c r="E1685" i="52"/>
  <c r="F1685" i="52"/>
  <c r="C1527" i="52"/>
  <c r="D1527" i="52"/>
  <c r="E1527" i="52"/>
  <c r="F1527" i="52"/>
  <c r="C119" i="51"/>
  <c r="D119" i="51"/>
  <c r="E119" i="51"/>
  <c r="F119" i="51"/>
  <c r="C56" i="36"/>
  <c r="D56" i="36"/>
  <c r="E56" i="36"/>
  <c r="F56" i="36"/>
  <c r="C211" i="33"/>
  <c r="D211" i="33"/>
  <c r="E211" i="33"/>
  <c r="F211" i="33"/>
  <c r="C1659" i="50"/>
  <c r="D1659" i="50"/>
  <c r="E1659" i="50"/>
  <c r="F1659" i="50"/>
  <c r="C241" i="20"/>
  <c r="D241" i="20"/>
  <c r="E241" i="20"/>
  <c r="F241" i="20"/>
  <c r="C207" i="41"/>
  <c r="D207" i="41"/>
  <c r="E207" i="41"/>
  <c r="F207" i="41"/>
  <c r="C315" i="50"/>
  <c r="D315" i="50"/>
  <c r="E315" i="50"/>
  <c r="F315" i="50"/>
  <c r="C173" i="45"/>
  <c r="D173" i="45"/>
  <c r="E173" i="45"/>
  <c r="F173" i="45"/>
  <c r="C290" i="49"/>
  <c r="D290" i="49"/>
  <c r="E290" i="49"/>
  <c r="F290" i="49"/>
  <c r="C1145" i="50"/>
  <c r="D1145" i="50"/>
  <c r="E1145" i="50"/>
  <c r="F1145" i="50"/>
  <c r="C46" i="50"/>
  <c r="D46" i="50"/>
  <c r="E46" i="50"/>
  <c r="F46" i="50"/>
  <c r="C306" i="49"/>
  <c r="D306" i="49"/>
  <c r="E306" i="49"/>
  <c r="F306" i="49"/>
  <c r="C950" i="49"/>
  <c r="D950" i="49"/>
  <c r="E950" i="49"/>
  <c r="F950" i="49"/>
  <c r="C726" i="49"/>
  <c r="D726" i="49"/>
  <c r="E726" i="49"/>
  <c r="F726" i="49"/>
  <c r="C783" i="12"/>
  <c r="D783" i="12"/>
  <c r="E783" i="12"/>
  <c r="F783" i="12"/>
  <c r="C558" i="12"/>
  <c r="D558" i="12"/>
  <c r="E558" i="12"/>
  <c r="F558" i="12"/>
  <c r="C387" i="20"/>
  <c r="D387" i="20"/>
  <c r="E387" i="20"/>
  <c r="F387" i="20"/>
  <c r="C760" i="13"/>
  <c r="D760" i="13"/>
  <c r="E760" i="13"/>
  <c r="F760" i="13"/>
  <c r="C1333" i="49"/>
  <c r="D1333" i="49"/>
  <c r="E1333" i="49"/>
  <c r="F1333" i="49"/>
  <c r="C178" i="45"/>
  <c r="D178" i="45"/>
  <c r="E178" i="45"/>
  <c r="F178" i="45"/>
  <c r="C229" i="20"/>
  <c r="D229" i="20"/>
  <c r="E229" i="20"/>
  <c r="F229" i="20"/>
  <c r="C503" i="49"/>
  <c r="D503" i="49"/>
  <c r="E503" i="49"/>
  <c r="F503" i="49"/>
  <c r="C152" i="28"/>
  <c r="D152" i="28"/>
  <c r="E152" i="28"/>
  <c r="F152" i="28"/>
  <c r="C251" i="18"/>
  <c r="D251" i="18"/>
  <c r="E251" i="18"/>
  <c r="F251" i="18"/>
  <c r="C332" i="50"/>
  <c r="D332" i="50"/>
  <c r="E332" i="50"/>
  <c r="F332" i="50"/>
  <c r="C1065" i="14"/>
  <c r="D1065" i="14"/>
  <c r="E1065" i="14"/>
  <c r="F1065" i="14"/>
  <c r="F148" i="50"/>
  <c r="E148" i="50"/>
  <c r="D148" i="50"/>
  <c r="C148" i="50"/>
  <c r="F678" i="49"/>
  <c r="E678" i="49"/>
  <c r="D678" i="49"/>
  <c r="C678" i="49"/>
  <c r="F393" i="20"/>
  <c r="E393" i="20"/>
  <c r="D393" i="20"/>
  <c r="C393" i="20"/>
  <c r="F690" i="49"/>
  <c r="E690" i="49"/>
  <c r="D690" i="49"/>
  <c r="C690" i="49"/>
  <c r="F1143" i="50"/>
  <c r="E1143" i="50"/>
  <c r="D1143" i="50"/>
  <c r="C1143" i="50"/>
  <c r="F457" i="13"/>
  <c r="E457" i="13"/>
  <c r="D457" i="13"/>
  <c r="C457" i="13"/>
  <c r="F1151" i="13"/>
  <c r="E1151" i="13"/>
  <c r="D1151" i="13"/>
  <c r="C1151" i="13"/>
  <c r="F111" i="23"/>
  <c r="E111" i="23"/>
  <c r="D111" i="23"/>
  <c r="C111" i="23"/>
  <c r="F1485" i="50"/>
  <c r="E1485" i="50"/>
  <c r="D1485" i="50"/>
  <c r="C1485" i="50"/>
  <c r="F148" i="41"/>
  <c r="E148" i="41"/>
  <c r="D148" i="41"/>
  <c r="C148" i="41"/>
  <c r="F281" i="12"/>
  <c r="E281" i="12"/>
  <c r="D281" i="12"/>
  <c r="C281" i="12"/>
  <c r="F54" i="17"/>
  <c r="C54" i="17"/>
  <c r="D54" i="17"/>
  <c r="E54" i="17"/>
  <c r="F273" i="13"/>
  <c r="C273" i="13"/>
  <c r="D273" i="13"/>
  <c r="E273" i="13"/>
  <c r="F234" i="23"/>
  <c r="C234" i="23"/>
  <c r="D234" i="23"/>
  <c r="E234" i="23"/>
  <c r="F178" i="30"/>
  <c r="E178" i="30"/>
  <c r="D178" i="30"/>
  <c r="C178" i="30"/>
  <c r="C351" i="18"/>
  <c r="D351" i="18"/>
  <c r="E351" i="18"/>
  <c r="F351" i="18"/>
  <c r="F248" i="49"/>
  <c r="E248" i="49"/>
  <c r="D248" i="49"/>
  <c r="C248" i="49"/>
  <c r="F1038" i="13"/>
  <c r="E1038" i="13"/>
  <c r="D1038" i="13"/>
  <c r="C1038" i="13"/>
  <c r="F1042" i="49"/>
  <c r="E1042" i="49"/>
  <c r="D1042" i="49"/>
  <c r="C1042" i="49"/>
  <c r="F765" i="49"/>
  <c r="E765" i="49"/>
  <c r="D765" i="49"/>
  <c r="C765" i="49"/>
  <c r="F19" i="33"/>
  <c r="E19" i="33"/>
  <c r="D19" i="33"/>
  <c r="C19" i="33"/>
  <c r="F107" i="13"/>
  <c r="E107" i="13"/>
  <c r="D107" i="13"/>
  <c r="C107" i="13"/>
  <c r="F471" i="49"/>
  <c r="E471" i="49"/>
  <c r="D471" i="49"/>
  <c r="C471" i="49"/>
  <c r="F466" i="12"/>
  <c r="E466" i="12"/>
  <c r="D466" i="12"/>
  <c r="C466" i="12"/>
  <c r="C103" i="31"/>
  <c r="D103" i="31"/>
  <c r="E103" i="31"/>
  <c r="F103" i="31"/>
  <c r="C153" i="44"/>
  <c r="D153" i="44"/>
  <c r="E153" i="44"/>
  <c r="F153" i="44"/>
  <c r="C286" i="33"/>
  <c r="D286" i="33"/>
  <c r="E286" i="33"/>
  <c r="F286" i="33"/>
  <c r="C1032" i="13"/>
  <c r="D1032" i="13"/>
  <c r="E1032" i="13"/>
  <c r="F1032" i="13"/>
  <c r="C657" i="51"/>
  <c r="D657" i="51"/>
  <c r="E657" i="51"/>
  <c r="F657" i="51"/>
  <c r="C261" i="32"/>
  <c r="D261" i="32"/>
  <c r="E261" i="32"/>
  <c r="F261" i="32"/>
  <c r="F764" i="13"/>
  <c r="E764" i="13"/>
  <c r="D764" i="13"/>
  <c r="C764" i="13"/>
  <c r="F685" i="13"/>
  <c r="E685" i="13"/>
  <c r="D685" i="13"/>
  <c r="C685" i="13"/>
  <c r="F57" i="45"/>
  <c r="E57" i="45"/>
  <c r="D57" i="45"/>
  <c r="C57" i="45"/>
  <c r="F378" i="22"/>
  <c r="E378" i="22"/>
  <c r="D378" i="22"/>
  <c r="C378" i="22"/>
  <c r="F128" i="45"/>
  <c r="E128" i="45"/>
  <c r="D128" i="45"/>
  <c r="C128" i="45"/>
  <c r="F1274" i="12"/>
  <c r="E1274" i="12"/>
  <c r="D1274" i="12"/>
  <c r="C1274" i="12"/>
  <c r="F338" i="33"/>
  <c r="E338" i="33"/>
  <c r="D338" i="33"/>
  <c r="C338" i="33"/>
  <c r="F804" i="49"/>
  <c r="E804" i="49"/>
  <c r="D804" i="49"/>
  <c r="C804" i="49"/>
  <c r="F27" i="16"/>
  <c r="E27" i="16"/>
  <c r="D27" i="16"/>
  <c r="C27" i="16"/>
  <c r="F1700" i="49"/>
  <c r="E1700" i="49"/>
  <c r="D1700" i="49"/>
  <c r="C1700" i="49"/>
  <c r="F1599" i="50"/>
  <c r="E1599" i="50"/>
  <c r="D1599" i="50"/>
  <c r="C1599" i="50"/>
  <c r="F901" i="14"/>
  <c r="E901" i="14"/>
  <c r="D901" i="14"/>
  <c r="C901" i="14"/>
  <c r="F1465" i="51"/>
  <c r="E1465" i="51"/>
  <c r="D1465" i="51"/>
  <c r="C1465" i="51"/>
  <c r="F418" i="31"/>
  <c r="E418" i="31"/>
  <c r="D418" i="31"/>
  <c r="C418" i="31"/>
  <c r="F1921" i="52"/>
  <c r="E1921" i="52"/>
  <c r="D1921" i="52"/>
  <c r="C1921" i="52"/>
  <c r="F840" i="13"/>
  <c r="E840" i="13"/>
  <c r="D840" i="13"/>
  <c r="C840" i="13"/>
  <c r="F820" i="12"/>
  <c r="E820" i="12"/>
  <c r="D820" i="12"/>
  <c r="C820" i="12"/>
  <c r="F2116" i="49"/>
  <c r="E2116" i="49"/>
  <c r="D2116" i="49"/>
  <c r="C2116" i="49"/>
  <c r="F30" i="41"/>
  <c r="E30" i="41"/>
  <c r="D30" i="41"/>
  <c r="C30" i="41"/>
  <c r="F150" i="28"/>
  <c r="E150" i="28"/>
  <c r="D150" i="28"/>
  <c r="C150" i="28"/>
  <c r="F123" i="23"/>
  <c r="E123" i="23"/>
  <c r="D123" i="23"/>
  <c r="C123" i="23"/>
  <c r="F134" i="35"/>
  <c r="E134" i="35"/>
  <c r="D134" i="35"/>
  <c r="C134" i="35"/>
  <c r="F1311" i="13"/>
  <c r="E1311" i="13"/>
  <c r="D1311" i="13"/>
  <c r="C1311" i="13"/>
  <c r="F744" i="50"/>
  <c r="E744" i="50"/>
  <c r="D744" i="50"/>
  <c r="C744" i="50"/>
  <c r="F444" i="12"/>
  <c r="E444" i="12"/>
  <c r="D444" i="12"/>
  <c r="C444" i="12"/>
  <c r="F191" i="49"/>
  <c r="E191" i="49"/>
  <c r="D191" i="49"/>
  <c r="C191" i="49"/>
  <c r="F157" i="44"/>
  <c r="E157" i="44"/>
  <c r="D157" i="44"/>
  <c r="C157" i="44"/>
  <c r="F134" i="45"/>
  <c r="E134" i="45"/>
  <c r="D134" i="45"/>
  <c r="C134" i="45"/>
  <c r="F145" i="50"/>
  <c r="E145" i="50"/>
  <c r="D145" i="50"/>
  <c r="C145" i="50"/>
  <c r="F172" i="32"/>
  <c r="E172" i="32"/>
  <c r="D172" i="32"/>
  <c r="C172" i="32"/>
  <c r="F296" i="18"/>
  <c r="E296" i="18"/>
  <c r="D296" i="18"/>
  <c r="C296" i="18"/>
  <c r="F219" i="49"/>
  <c r="E219" i="49"/>
  <c r="D219" i="49"/>
  <c r="C219" i="49"/>
  <c r="C20" i="33"/>
  <c r="D20" i="33"/>
  <c r="E20" i="33"/>
  <c r="F20" i="33"/>
  <c r="C279" i="49"/>
  <c r="D279" i="49"/>
  <c r="E279" i="49"/>
  <c r="F279" i="49"/>
  <c r="C114" i="31"/>
  <c r="D114" i="31"/>
  <c r="E114" i="31"/>
  <c r="F114" i="31"/>
  <c r="C429" i="49"/>
  <c r="D429" i="49"/>
  <c r="E429" i="49"/>
  <c r="F429" i="49"/>
  <c r="C445" i="49"/>
  <c r="D445" i="49"/>
  <c r="E445" i="49"/>
  <c r="F445" i="49"/>
  <c r="C734" i="49"/>
  <c r="D734" i="49"/>
  <c r="E734" i="49"/>
  <c r="F734" i="49"/>
  <c r="C211" i="45"/>
  <c r="D211" i="45"/>
  <c r="E211" i="45"/>
  <c r="F211" i="45"/>
  <c r="C986" i="49"/>
  <c r="D986" i="49"/>
  <c r="E986" i="49"/>
  <c r="F986" i="49"/>
  <c r="C1365" i="50"/>
  <c r="D1365" i="50"/>
  <c r="E1365" i="50"/>
  <c r="F1365" i="50"/>
  <c r="C751" i="14"/>
  <c r="D751" i="14"/>
  <c r="E751" i="14"/>
  <c r="F751" i="14"/>
  <c r="F304" i="31"/>
  <c r="E304" i="31"/>
  <c r="D304" i="31"/>
  <c r="C304" i="31"/>
  <c r="C188" i="13"/>
  <c r="D188" i="13"/>
  <c r="E188" i="13"/>
  <c r="F188" i="13"/>
  <c r="F323" i="33"/>
  <c r="E323" i="33"/>
  <c r="D323" i="33"/>
  <c r="C323" i="33"/>
  <c r="F44" i="36"/>
  <c r="E44" i="36"/>
  <c r="D44" i="36"/>
  <c r="C44" i="36"/>
  <c r="F1761" i="50"/>
  <c r="E1761" i="50"/>
  <c r="D1761" i="50"/>
  <c r="C1761" i="50"/>
  <c r="F2078" i="49"/>
  <c r="E2078" i="49"/>
  <c r="D2078" i="49"/>
  <c r="C2078" i="49"/>
  <c r="F558" i="49"/>
  <c r="E558" i="49"/>
  <c r="D558" i="49"/>
  <c r="C558" i="49"/>
  <c r="F19" i="25"/>
  <c r="E19" i="25"/>
  <c r="D19" i="25"/>
  <c r="C19" i="25"/>
  <c r="F1562" i="50"/>
  <c r="E1562" i="50"/>
  <c r="D1562" i="50"/>
  <c r="C1562" i="50"/>
  <c r="F111" i="33"/>
  <c r="E111" i="33"/>
  <c r="D111" i="33"/>
  <c r="C111" i="33"/>
  <c r="F253" i="17"/>
  <c r="E253" i="17"/>
  <c r="D253" i="17"/>
  <c r="C253" i="17"/>
  <c r="F683" i="13"/>
  <c r="E683" i="13"/>
  <c r="D683" i="13"/>
  <c r="C683" i="13"/>
  <c r="F358" i="13"/>
  <c r="E358" i="13"/>
  <c r="D358" i="13"/>
  <c r="C358" i="13"/>
  <c r="F1373" i="50"/>
  <c r="E1373" i="50"/>
  <c r="D1373" i="50"/>
  <c r="C1373" i="50"/>
  <c r="F179" i="33"/>
  <c r="E179" i="33"/>
  <c r="D179" i="33"/>
  <c r="C179" i="33"/>
  <c r="F799" i="12"/>
  <c r="E799" i="12"/>
  <c r="D799" i="12"/>
  <c r="C799" i="12"/>
  <c r="F256" i="23"/>
  <c r="E256" i="23"/>
  <c r="D256" i="23"/>
  <c r="C256" i="23"/>
  <c r="F233" i="12"/>
  <c r="E233" i="12"/>
  <c r="D233" i="12"/>
  <c r="C233" i="12"/>
  <c r="F410" i="50"/>
  <c r="E410" i="50"/>
  <c r="D410" i="50"/>
  <c r="C410" i="50"/>
  <c r="F203" i="50"/>
  <c r="C203" i="50"/>
  <c r="D203" i="50"/>
  <c r="E203" i="50"/>
  <c r="C83" i="45"/>
  <c r="D83" i="45"/>
  <c r="E83" i="45"/>
  <c r="F83" i="45"/>
  <c r="F97" i="50"/>
  <c r="E97" i="50"/>
  <c r="D97" i="50"/>
  <c r="C97" i="50"/>
  <c r="F252" i="49"/>
  <c r="E252" i="49"/>
  <c r="D252" i="49"/>
  <c r="C252" i="49"/>
  <c r="F143" i="24"/>
  <c r="E143" i="24"/>
  <c r="D143" i="24"/>
  <c r="C143" i="24"/>
  <c r="C170" i="44"/>
  <c r="D170" i="44"/>
  <c r="E170" i="44"/>
  <c r="F170" i="44"/>
  <c r="F124" i="41"/>
  <c r="E124" i="41"/>
  <c r="D124" i="41"/>
  <c r="C124" i="41"/>
  <c r="F1620" i="50"/>
  <c r="E1620" i="50"/>
  <c r="D1620" i="50"/>
  <c r="C1620" i="50"/>
  <c r="F1923" i="49"/>
  <c r="E1923" i="49"/>
  <c r="D1923" i="49"/>
  <c r="C1923" i="49"/>
  <c r="F43" i="16"/>
  <c r="E43" i="16"/>
  <c r="D43" i="16"/>
  <c r="C43" i="16"/>
  <c r="F130" i="33"/>
  <c r="E130" i="33"/>
  <c r="D130" i="33"/>
  <c r="C130" i="33"/>
  <c r="F190" i="22"/>
  <c r="E190" i="22"/>
  <c r="D190" i="22"/>
  <c r="C190" i="22"/>
  <c r="F20" i="37"/>
  <c r="E20" i="37"/>
  <c r="D20" i="37"/>
  <c r="C20" i="37"/>
  <c r="F1077" i="13"/>
  <c r="E1077" i="13"/>
  <c r="D1077" i="13"/>
  <c r="C1077" i="13"/>
  <c r="C265" i="42"/>
  <c r="D265" i="42"/>
  <c r="E265" i="42"/>
  <c r="F265" i="42"/>
  <c r="C923" i="50"/>
  <c r="D923" i="50"/>
  <c r="E923" i="50"/>
  <c r="F923" i="50"/>
  <c r="C1155" i="50"/>
  <c r="D1155" i="50"/>
  <c r="E1155" i="50"/>
  <c r="F1155" i="50"/>
  <c r="C361" i="49"/>
  <c r="D361" i="49"/>
  <c r="E361" i="49"/>
  <c r="F361" i="49"/>
  <c r="C510" i="49"/>
  <c r="D510" i="49"/>
  <c r="E510" i="49"/>
  <c r="F510" i="49"/>
  <c r="C474" i="50"/>
  <c r="D474" i="50"/>
  <c r="E474" i="50"/>
  <c r="F474" i="50"/>
  <c r="C1412" i="49"/>
  <c r="D1412" i="49"/>
  <c r="E1412" i="49"/>
  <c r="F1412" i="49"/>
  <c r="C1885" i="49"/>
  <c r="D1885" i="49"/>
  <c r="E1885" i="49"/>
  <c r="F1885" i="49"/>
  <c r="F669" i="50"/>
  <c r="E669" i="50"/>
  <c r="D669" i="50"/>
  <c r="C669" i="50"/>
  <c r="C64" i="33"/>
  <c r="D64" i="33"/>
  <c r="E64" i="33"/>
  <c r="F64" i="33"/>
  <c r="F32" i="45"/>
  <c r="E32" i="45"/>
  <c r="D32" i="45"/>
  <c r="C32" i="45"/>
  <c r="F207" i="45"/>
  <c r="C207" i="45"/>
  <c r="D207" i="45"/>
  <c r="E207" i="45"/>
  <c r="F856" i="50"/>
  <c r="E856" i="50"/>
  <c r="D856" i="50"/>
  <c r="C856" i="50"/>
  <c r="C754" i="12"/>
  <c r="D754" i="12"/>
  <c r="E754" i="12"/>
  <c r="F754" i="12"/>
  <c r="F162" i="31"/>
  <c r="E162" i="31"/>
  <c r="D162" i="31"/>
  <c r="C162" i="31"/>
  <c r="F36" i="50"/>
  <c r="E36" i="50"/>
  <c r="D36" i="50"/>
  <c r="C36" i="50"/>
  <c r="F50" i="14"/>
  <c r="E50" i="14"/>
  <c r="D50" i="14"/>
  <c r="C50" i="14"/>
  <c r="F1329" i="12"/>
  <c r="E1329" i="12"/>
  <c r="D1329" i="12"/>
  <c r="C1329" i="12"/>
  <c r="F209" i="45"/>
  <c r="E209" i="45"/>
  <c r="D209" i="45"/>
  <c r="C209" i="45"/>
  <c r="F924" i="12"/>
  <c r="E924" i="12"/>
  <c r="D924" i="12"/>
  <c r="C924" i="12"/>
  <c r="F116" i="23"/>
  <c r="E116" i="23"/>
  <c r="D116" i="23"/>
  <c r="C116" i="23"/>
  <c r="F553" i="13"/>
  <c r="E553" i="13"/>
  <c r="D553" i="13"/>
  <c r="C553" i="13"/>
  <c r="F131" i="22"/>
  <c r="E131" i="22"/>
  <c r="D131" i="22"/>
  <c r="C131" i="22"/>
  <c r="F217" i="45"/>
  <c r="E217" i="45"/>
  <c r="D217" i="45"/>
  <c r="C217" i="45"/>
  <c r="F1067" i="12"/>
  <c r="E1067" i="12"/>
  <c r="D1067" i="12"/>
  <c r="C1067" i="12"/>
  <c r="F1207" i="49"/>
  <c r="E1207" i="49"/>
  <c r="D1207" i="49"/>
  <c r="C1207" i="49"/>
  <c r="F1227" i="12"/>
  <c r="E1227" i="12"/>
  <c r="D1227" i="12"/>
  <c r="C1227" i="12"/>
  <c r="F61" i="35"/>
  <c r="E61" i="35"/>
  <c r="D61" i="35"/>
  <c r="C61" i="35"/>
  <c r="F415" i="49"/>
  <c r="E415" i="49"/>
  <c r="D415" i="49"/>
  <c r="C415" i="49"/>
  <c r="F1232" i="49"/>
  <c r="E1232" i="49"/>
  <c r="D1232" i="49"/>
  <c r="C1232" i="49"/>
  <c r="F112" i="33"/>
  <c r="E112" i="33"/>
  <c r="D112" i="33"/>
  <c r="C112" i="33"/>
  <c r="F674" i="50"/>
  <c r="E674" i="50"/>
  <c r="D674" i="50"/>
  <c r="C674" i="50"/>
  <c r="C1029" i="51"/>
  <c r="D1029" i="51"/>
  <c r="E1029" i="51"/>
  <c r="F1029" i="51"/>
  <c r="C1865" i="50"/>
  <c r="D1865" i="50"/>
  <c r="E1865" i="50"/>
  <c r="F1865" i="50"/>
  <c r="C753" i="49"/>
  <c r="D753" i="49"/>
  <c r="E753" i="49"/>
  <c r="F753" i="49"/>
  <c r="C1623" i="51"/>
  <c r="D1623" i="51"/>
  <c r="E1623" i="51"/>
  <c r="F1623" i="51"/>
  <c r="C1546" i="49"/>
  <c r="D1546" i="49"/>
  <c r="E1546" i="49"/>
  <c r="F1546" i="49"/>
  <c r="C421" i="31"/>
  <c r="D421" i="31"/>
  <c r="E421" i="31"/>
  <c r="F421" i="31"/>
  <c r="C927" i="50"/>
  <c r="D927" i="50"/>
  <c r="E927" i="50"/>
  <c r="F927" i="50"/>
  <c r="C371" i="31"/>
  <c r="D371" i="31"/>
  <c r="E371" i="31"/>
  <c r="F371" i="31"/>
  <c r="C1607" i="49"/>
  <c r="D1607" i="49"/>
  <c r="E1607" i="49"/>
  <c r="F1607" i="49"/>
  <c r="C1587" i="49"/>
  <c r="D1587" i="49"/>
  <c r="E1587" i="49"/>
  <c r="F1587" i="49"/>
  <c r="C50" i="36"/>
  <c r="D50" i="36"/>
  <c r="E50" i="36"/>
  <c r="F50" i="36"/>
  <c r="C378" i="20"/>
  <c r="D378" i="20"/>
  <c r="E378" i="20"/>
  <c r="F378" i="20"/>
  <c r="C163" i="26"/>
  <c r="D163" i="26"/>
  <c r="E163" i="26"/>
  <c r="F163" i="26"/>
  <c r="C1237" i="12"/>
  <c r="D1237" i="12"/>
  <c r="E1237" i="12"/>
  <c r="F1237" i="12"/>
  <c r="C53" i="51"/>
  <c r="D53" i="51"/>
  <c r="E53" i="51"/>
  <c r="F53" i="51"/>
  <c r="C715" i="49"/>
  <c r="D715" i="49"/>
  <c r="E715" i="49"/>
  <c r="F715" i="49"/>
  <c r="C618" i="12"/>
  <c r="D618" i="12"/>
  <c r="E618" i="12"/>
  <c r="F618" i="12"/>
  <c r="C1407" i="49"/>
  <c r="D1407" i="49"/>
  <c r="E1407" i="49"/>
  <c r="F1407" i="49"/>
  <c r="C1782" i="51"/>
  <c r="D1782" i="51"/>
  <c r="E1782" i="51"/>
  <c r="F1782" i="51"/>
  <c r="C829" i="51"/>
  <c r="D829" i="51"/>
  <c r="E829" i="51"/>
  <c r="F829" i="51"/>
  <c r="C286" i="20"/>
  <c r="D286" i="20"/>
  <c r="E286" i="20"/>
  <c r="F286" i="20"/>
  <c r="C13" i="39"/>
  <c r="D13" i="39"/>
  <c r="E13" i="39"/>
  <c r="F13" i="39"/>
  <c r="C657" i="13"/>
  <c r="D657" i="13"/>
  <c r="E657" i="13"/>
  <c r="F657" i="13"/>
  <c r="C1074" i="12"/>
  <c r="D1074" i="12"/>
  <c r="E1074" i="12"/>
  <c r="F1074" i="12"/>
  <c r="C964" i="49"/>
  <c r="D964" i="49"/>
  <c r="E964" i="49"/>
  <c r="F964" i="49"/>
  <c r="C443" i="49"/>
  <c r="D443" i="49"/>
  <c r="E443" i="49"/>
  <c r="F443" i="49"/>
  <c r="C961" i="12"/>
  <c r="D961" i="12"/>
  <c r="E961" i="12"/>
  <c r="F961" i="12"/>
  <c r="C256" i="49"/>
  <c r="D256" i="49"/>
  <c r="E256" i="49"/>
  <c r="F256" i="49"/>
  <c r="F224" i="26"/>
  <c r="E224" i="26"/>
  <c r="D224" i="26"/>
  <c r="C224" i="26"/>
  <c r="F216" i="49"/>
  <c r="E216" i="49"/>
  <c r="D216" i="49"/>
  <c r="C216" i="49"/>
  <c r="F1633" i="49"/>
  <c r="E1633" i="49"/>
  <c r="D1633" i="49"/>
  <c r="C1633" i="49"/>
  <c r="F774" i="14"/>
  <c r="E774" i="14"/>
  <c r="D774" i="14"/>
  <c r="C774" i="14"/>
  <c r="F345" i="31"/>
  <c r="E345" i="31"/>
  <c r="D345" i="31"/>
  <c r="C345" i="31"/>
  <c r="F651" i="49"/>
  <c r="E651" i="49"/>
  <c r="D651" i="49"/>
  <c r="C651" i="49"/>
  <c r="F28" i="30"/>
  <c r="E28" i="30"/>
  <c r="D28" i="30"/>
  <c r="C28" i="30"/>
  <c r="F1786" i="52"/>
  <c r="E1786" i="52"/>
  <c r="D1786" i="52"/>
  <c r="C1786" i="52"/>
  <c r="F723" i="49"/>
  <c r="E723" i="49"/>
  <c r="D723" i="49"/>
  <c r="C723" i="49"/>
  <c r="F177" i="45"/>
  <c r="E177" i="45"/>
  <c r="D177" i="45"/>
  <c r="C177" i="45"/>
  <c r="F424" i="31"/>
  <c r="E424" i="31"/>
  <c r="D424" i="31"/>
  <c r="C424" i="31"/>
  <c r="F26" i="25"/>
  <c r="E26" i="25"/>
  <c r="D26" i="25"/>
  <c r="C26" i="25"/>
  <c r="F168" i="43"/>
  <c r="E168" i="43"/>
  <c r="D168" i="43"/>
  <c r="C168" i="43"/>
  <c r="F373" i="20"/>
  <c r="E373" i="20"/>
  <c r="D373" i="20"/>
  <c r="C373" i="20"/>
  <c r="F365" i="49"/>
  <c r="E365" i="49"/>
  <c r="D365" i="49"/>
  <c r="C365" i="49"/>
  <c r="F242" i="33"/>
  <c r="E242" i="33"/>
  <c r="D242" i="33"/>
  <c r="C242" i="33"/>
  <c r="F89" i="17"/>
  <c r="E89" i="17"/>
  <c r="D89" i="17"/>
  <c r="C89" i="17"/>
  <c r="F841" i="13"/>
  <c r="E841" i="13"/>
  <c r="D841" i="13"/>
  <c r="C841" i="13"/>
  <c r="F1146" i="49"/>
  <c r="E1146" i="49"/>
  <c r="D1146" i="49"/>
  <c r="C1146" i="49"/>
  <c r="F44" i="26"/>
  <c r="E44" i="26"/>
  <c r="D44" i="26"/>
  <c r="C44" i="26"/>
  <c r="F57" i="24"/>
  <c r="E57" i="24"/>
  <c r="D57" i="24"/>
  <c r="C57" i="24"/>
  <c r="F161" i="35"/>
  <c r="E161" i="35"/>
  <c r="D161" i="35"/>
  <c r="C161" i="35"/>
  <c r="F1393" i="49"/>
  <c r="E1393" i="49"/>
  <c r="D1393" i="49"/>
  <c r="C1393" i="49"/>
  <c r="F1642" i="49"/>
  <c r="E1642" i="49"/>
  <c r="D1642" i="49"/>
  <c r="C1642" i="49"/>
  <c r="F31" i="41"/>
  <c r="E31" i="41"/>
  <c r="D31" i="41"/>
  <c r="C31" i="41"/>
  <c r="F552" i="50"/>
  <c r="E552" i="50"/>
  <c r="D552" i="50"/>
  <c r="C552" i="50"/>
  <c r="F1319" i="49"/>
  <c r="E1319" i="49"/>
  <c r="D1319" i="49"/>
  <c r="C1319" i="49"/>
  <c r="F834" i="50"/>
  <c r="E834" i="50"/>
  <c r="D834" i="50"/>
  <c r="C834" i="50"/>
  <c r="F1312" i="50"/>
  <c r="E1312" i="50"/>
  <c r="D1312" i="50"/>
  <c r="C1312" i="50"/>
  <c r="F2031" i="49"/>
  <c r="E2031" i="49"/>
  <c r="D2031" i="49"/>
  <c r="C2031" i="49"/>
  <c r="F252" i="32"/>
  <c r="E252" i="32"/>
  <c r="D252" i="32"/>
  <c r="C252" i="32"/>
  <c r="F373" i="18"/>
  <c r="E373" i="18"/>
  <c r="D373" i="18"/>
  <c r="C373" i="18"/>
  <c r="F2160" i="49"/>
  <c r="E2160" i="49"/>
  <c r="D2160" i="49"/>
  <c r="C2160" i="49"/>
  <c r="F4" i="41"/>
  <c r="E4" i="41"/>
  <c r="D4" i="41"/>
  <c r="C4" i="41"/>
  <c r="F8" i="24"/>
  <c r="E8" i="24"/>
  <c r="D8" i="24"/>
  <c r="C8" i="24"/>
  <c r="F372" i="49"/>
  <c r="E372" i="49"/>
  <c r="D372" i="49"/>
  <c r="C372" i="49"/>
  <c r="F287" i="50"/>
  <c r="E287" i="50"/>
  <c r="D287" i="50"/>
  <c r="C287" i="50"/>
  <c r="F14" i="29"/>
  <c r="E14" i="29"/>
  <c r="D14" i="29"/>
  <c r="C14" i="29"/>
  <c r="F1052" i="49"/>
  <c r="E1052" i="49"/>
  <c r="D1052" i="49"/>
  <c r="C1052" i="49"/>
  <c r="F295" i="18"/>
  <c r="E295" i="18"/>
  <c r="D295" i="18"/>
  <c r="C295" i="18"/>
  <c r="F1158" i="12"/>
  <c r="E1158" i="12"/>
  <c r="D1158" i="12"/>
  <c r="C1158" i="12"/>
  <c r="F1360" i="14"/>
  <c r="E1360" i="14"/>
  <c r="D1360" i="14"/>
  <c r="C1360" i="14"/>
  <c r="F704" i="49"/>
  <c r="E704" i="49"/>
  <c r="D704" i="49"/>
  <c r="C704" i="49"/>
  <c r="F185" i="45"/>
  <c r="E185" i="45"/>
  <c r="D185" i="45"/>
  <c r="C185" i="45"/>
  <c r="F743" i="12"/>
  <c r="E743" i="12"/>
  <c r="D743" i="12"/>
  <c r="C743" i="12"/>
  <c r="F12" i="50"/>
  <c r="E12" i="50"/>
  <c r="D12" i="50"/>
  <c r="C12" i="50"/>
  <c r="F1596" i="49"/>
  <c r="E1596" i="49"/>
  <c r="D1596" i="49"/>
  <c r="C1596" i="49"/>
  <c r="F726" i="13"/>
  <c r="E726" i="13"/>
  <c r="D726" i="13"/>
  <c r="C726" i="13"/>
  <c r="F280" i="45"/>
  <c r="E280" i="45"/>
  <c r="D280" i="45"/>
  <c r="C280" i="45"/>
  <c r="F1094" i="13"/>
  <c r="E1094" i="13"/>
  <c r="D1094" i="13"/>
  <c r="C1094" i="13"/>
  <c r="C248" i="18"/>
  <c r="D248" i="18"/>
  <c r="E248" i="18"/>
  <c r="F248" i="18"/>
  <c r="C929" i="49"/>
  <c r="D929" i="49"/>
  <c r="E929" i="49"/>
  <c r="F929" i="49"/>
  <c r="C968" i="49"/>
  <c r="D968" i="49"/>
  <c r="E968" i="49"/>
  <c r="F968" i="49"/>
  <c r="C624" i="51"/>
  <c r="D624" i="51"/>
  <c r="E624" i="51"/>
  <c r="F624" i="51"/>
  <c r="C655" i="14"/>
  <c r="D655" i="14"/>
  <c r="E655" i="14"/>
  <c r="F655" i="14"/>
  <c r="C327" i="20"/>
  <c r="D327" i="20"/>
  <c r="E327" i="20"/>
  <c r="F327" i="20"/>
  <c r="C167" i="24"/>
  <c r="D167" i="24"/>
  <c r="E167" i="24"/>
  <c r="F167" i="24"/>
  <c r="C610" i="13"/>
  <c r="D610" i="13"/>
  <c r="E610" i="13"/>
  <c r="F610" i="13"/>
  <c r="C1120" i="13"/>
  <c r="D1120" i="13"/>
  <c r="E1120" i="13"/>
  <c r="F1120" i="13"/>
  <c r="F140" i="13"/>
  <c r="E140" i="13"/>
  <c r="D140" i="13"/>
  <c r="C140" i="13"/>
  <c r="C18" i="12"/>
  <c r="D18" i="12"/>
  <c r="E18" i="12"/>
  <c r="F18" i="12"/>
  <c r="F48" i="45"/>
  <c r="C48" i="45"/>
  <c r="D48" i="45"/>
  <c r="E48" i="45"/>
  <c r="F242" i="44"/>
  <c r="C242" i="44"/>
  <c r="D242" i="44"/>
  <c r="E242" i="44"/>
  <c r="F691" i="51"/>
  <c r="E691" i="51"/>
  <c r="D691" i="51"/>
  <c r="C691" i="51"/>
  <c r="F248" i="39"/>
  <c r="E248" i="39"/>
  <c r="D248" i="39"/>
  <c r="C248" i="39"/>
  <c r="F199" i="32"/>
  <c r="E199" i="32"/>
  <c r="D199" i="32"/>
  <c r="C199" i="32"/>
  <c r="F173" i="32"/>
  <c r="E173" i="32"/>
  <c r="D173" i="32"/>
  <c r="C173" i="32"/>
  <c r="F98" i="22"/>
  <c r="E98" i="22"/>
  <c r="D98" i="22"/>
  <c r="C98" i="22"/>
  <c r="F31" i="30"/>
  <c r="E31" i="30"/>
  <c r="D31" i="30"/>
  <c r="C31" i="30"/>
  <c r="F1583" i="50"/>
  <c r="E1583" i="50"/>
  <c r="D1583" i="50"/>
  <c r="C1583" i="50"/>
  <c r="F407" i="20"/>
  <c r="E407" i="20"/>
  <c r="D407" i="20"/>
  <c r="C407" i="20"/>
  <c r="C1257" i="50"/>
  <c r="D1257" i="50"/>
  <c r="E1257" i="50"/>
  <c r="F1257" i="50"/>
  <c r="C1051" i="49"/>
  <c r="D1051" i="49"/>
  <c r="E1051" i="49"/>
  <c r="F1051" i="49"/>
  <c r="C1959" i="49"/>
  <c r="D1959" i="49"/>
  <c r="E1959" i="49"/>
  <c r="F1959" i="49"/>
  <c r="C1144" i="49"/>
  <c r="D1144" i="49"/>
  <c r="E1144" i="49"/>
  <c r="F1144" i="49"/>
  <c r="C76" i="45"/>
  <c r="D76" i="45"/>
  <c r="E76" i="45"/>
  <c r="F76" i="45"/>
  <c r="C1886" i="50"/>
  <c r="D1886" i="50"/>
  <c r="E1886" i="50"/>
  <c r="F1886" i="50"/>
  <c r="C913" i="49"/>
  <c r="D913" i="49"/>
  <c r="E913" i="49"/>
  <c r="F913" i="49"/>
  <c r="C36" i="45"/>
  <c r="D36" i="45"/>
  <c r="E36" i="45"/>
  <c r="F36" i="45"/>
  <c r="C365" i="33"/>
  <c r="D365" i="33"/>
  <c r="E365" i="33"/>
  <c r="F365" i="33"/>
  <c r="C440" i="49"/>
  <c r="D440" i="49"/>
  <c r="E440" i="49"/>
  <c r="F440" i="49"/>
  <c r="C177" i="33"/>
  <c r="D177" i="33"/>
  <c r="E177" i="33"/>
  <c r="F177" i="33"/>
  <c r="C1939" i="49"/>
  <c r="D1939" i="49"/>
  <c r="E1939" i="49"/>
  <c r="F1939" i="49"/>
  <c r="C240" i="44"/>
  <c r="D240" i="44"/>
  <c r="E240" i="44"/>
  <c r="F240" i="44"/>
  <c r="C842" i="49"/>
  <c r="D842" i="49"/>
  <c r="E842" i="49"/>
  <c r="F842" i="49"/>
  <c r="F190" i="32"/>
  <c r="E190" i="32"/>
  <c r="D190" i="32"/>
  <c r="C190" i="32"/>
  <c r="F101" i="41"/>
  <c r="E101" i="41"/>
  <c r="D101" i="41"/>
  <c r="C101" i="41"/>
  <c r="F322" i="13"/>
  <c r="E322" i="13"/>
  <c r="D322" i="13"/>
  <c r="C322" i="13"/>
  <c r="F450" i="12"/>
  <c r="E450" i="12"/>
  <c r="D450" i="12"/>
  <c r="C450" i="12"/>
  <c r="F1047" i="50"/>
  <c r="E1047" i="50"/>
  <c r="D1047" i="50"/>
  <c r="C1047" i="50"/>
  <c r="F27" i="49"/>
  <c r="E27" i="49"/>
  <c r="D27" i="49"/>
  <c r="C27" i="49"/>
  <c r="F1376" i="50"/>
  <c r="E1376" i="50"/>
  <c r="D1376" i="50"/>
  <c r="C1376" i="50"/>
  <c r="F52" i="25"/>
  <c r="E52" i="25"/>
  <c r="D52" i="25"/>
  <c r="C52" i="25"/>
  <c r="F1764" i="51"/>
  <c r="E1764" i="51"/>
  <c r="D1764" i="51"/>
  <c r="C1764" i="51"/>
  <c r="F1691" i="49"/>
  <c r="E1691" i="49"/>
  <c r="D1691" i="49"/>
  <c r="C1691" i="49"/>
  <c r="C156" i="24"/>
  <c r="D156" i="24"/>
  <c r="E156" i="24"/>
  <c r="F156" i="24"/>
  <c r="C795" i="49"/>
  <c r="D795" i="49"/>
  <c r="E795" i="49"/>
  <c r="F795" i="49"/>
  <c r="F88" i="32"/>
  <c r="E88" i="32"/>
  <c r="D88" i="32"/>
  <c r="C88" i="32"/>
  <c r="F930" i="49"/>
  <c r="E930" i="49"/>
  <c r="D930" i="49"/>
  <c r="C930" i="49"/>
  <c r="F750" i="14"/>
  <c r="E750" i="14"/>
  <c r="D750" i="14"/>
  <c r="C750" i="14"/>
  <c r="F44" i="38"/>
  <c r="E44" i="38"/>
  <c r="D44" i="38"/>
  <c r="C44" i="38"/>
  <c r="F1082" i="49"/>
  <c r="C1082" i="49"/>
  <c r="D1082" i="49"/>
  <c r="E1082" i="49"/>
  <c r="F988" i="51"/>
  <c r="E988" i="51"/>
  <c r="D988" i="51"/>
  <c r="C988" i="51"/>
  <c r="F1081" i="49"/>
  <c r="E1081" i="49"/>
  <c r="D1081" i="49"/>
  <c r="C1081" i="49"/>
  <c r="F435" i="31"/>
  <c r="E435" i="31"/>
  <c r="D435" i="31"/>
  <c r="C435" i="31"/>
  <c r="F261" i="41"/>
  <c r="E261" i="41"/>
  <c r="D261" i="41"/>
  <c r="C261" i="41"/>
  <c r="F269" i="35"/>
  <c r="E269" i="35"/>
  <c r="D269" i="35"/>
  <c r="C269" i="35"/>
  <c r="F258" i="33"/>
  <c r="E258" i="33"/>
  <c r="D258" i="33"/>
  <c r="C258" i="33"/>
  <c r="F188" i="23"/>
  <c r="E188" i="23"/>
  <c r="D188" i="23"/>
  <c r="C188" i="23"/>
  <c r="F451" i="49"/>
  <c r="E451" i="49"/>
  <c r="D451" i="49"/>
  <c r="C451" i="49"/>
  <c r="F29" i="18"/>
  <c r="E29" i="18"/>
  <c r="D29" i="18"/>
  <c r="C29" i="18"/>
  <c r="F720" i="49"/>
  <c r="E720" i="49"/>
  <c r="D720" i="49"/>
  <c r="C720" i="49"/>
  <c r="C639" i="49"/>
  <c r="D639" i="49"/>
  <c r="E639" i="49"/>
  <c r="F639" i="49"/>
  <c r="C58" i="49"/>
  <c r="D58" i="49"/>
  <c r="E58" i="49"/>
  <c r="F58" i="49"/>
  <c r="C572" i="50"/>
  <c r="D572" i="50"/>
  <c r="E572" i="50"/>
  <c r="F572" i="50"/>
  <c r="C513" i="12"/>
  <c r="D513" i="12"/>
  <c r="E513" i="12"/>
  <c r="F513" i="12"/>
  <c r="C370" i="51"/>
  <c r="D370" i="51"/>
  <c r="E370" i="51"/>
  <c r="F370" i="51"/>
  <c r="C179" i="23"/>
  <c r="D179" i="23"/>
  <c r="E179" i="23"/>
  <c r="F179" i="23"/>
  <c r="C52" i="15"/>
  <c r="D52" i="15"/>
  <c r="E52" i="15"/>
  <c r="F52" i="15"/>
  <c r="C274" i="45"/>
  <c r="D274" i="45"/>
  <c r="E274" i="45"/>
  <c r="F274" i="45"/>
  <c r="C52" i="49"/>
  <c r="D52" i="49"/>
  <c r="E52" i="49"/>
  <c r="F52" i="49"/>
  <c r="F93" i="28"/>
  <c r="E93" i="28"/>
  <c r="D93" i="28"/>
  <c r="C93" i="28"/>
  <c r="C804" i="13"/>
  <c r="D804" i="13"/>
  <c r="E804" i="13"/>
  <c r="F804" i="13"/>
  <c r="C42" i="14"/>
  <c r="D42" i="14"/>
  <c r="E42" i="14"/>
  <c r="F42" i="14"/>
  <c r="F1069" i="49"/>
  <c r="E1069" i="49"/>
  <c r="D1069" i="49"/>
  <c r="C1069" i="49"/>
  <c r="F876" i="51"/>
  <c r="E876" i="51"/>
  <c r="D876" i="51"/>
  <c r="C876" i="51"/>
  <c r="F1954" i="49"/>
  <c r="E1954" i="49"/>
  <c r="D1954" i="49"/>
  <c r="C1954" i="49"/>
  <c r="F305" i="41"/>
  <c r="E305" i="41"/>
  <c r="D305" i="41"/>
  <c r="C305" i="41"/>
  <c r="F1108" i="50"/>
  <c r="E1108" i="50"/>
  <c r="D1108" i="50"/>
  <c r="C1108" i="50"/>
  <c r="F158" i="12"/>
  <c r="E158" i="12"/>
  <c r="D158" i="12"/>
  <c r="C158" i="12"/>
  <c r="F89" i="13"/>
  <c r="E89" i="13"/>
  <c r="D89" i="13"/>
  <c r="C89" i="13"/>
  <c r="F1380" i="49"/>
  <c r="E1380" i="49"/>
  <c r="D1380" i="49"/>
  <c r="C1380" i="49"/>
  <c r="F828" i="12"/>
  <c r="E828" i="12"/>
  <c r="D828" i="12"/>
  <c r="C828" i="12"/>
  <c r="F416" i="33"/>
  <c r="E416" i="33"/>
  <c r="D416" i="33"/>
  <c r="C416" i="33"/>
  <c r="F1216" i="49"/>
  <c r="E1216" i="49"/>
  <c r="D1216" i="49"/>
  <c r="C1216" i="49"/>
  <c r="F473" i="50"/>
  <c r="E473" i="50"/>
  <c r="D473" i="50"/>
  <c r="C473" i="50"/>
  <c r="F73" i="15"/>
  <c r="E73" i="15"/>
  <c r="D73" i="15"/>
  <c r="C73" i="15"/>
  <c r="G37" i="27"/>
  <c r="C1924" i="49"/>
  <c r="D1924" i="49"/>
  <c r="E1924" i="49"/>
  <c r="F1924" i="49"/>
  <c r="C1090" i="49"/>
  <c r="D1090" i="49"/>
  <c r="E1090" i="49"/>
  <c r="F1090" i="49"/>
  <c r="C246" i="45"/>
  <c r="D246" i="45"/>
  <c r="E246" i="45"/>
  <c r="F246" i="45"/>
  <c r="C748" i="51"/>
  <c r="D748" i="51"/>
  <c r="E748" i="51"/>
  <c r="F748" i="51"/>
  <c r="C95" i="14"/>
  <c r="D95" i="14"/>
  <c r="E95" i="14"/>
  <c r="F95" i="14"/>
  <c r="C108" i="50"/>
  <c r="D108" i="50"/>
  <c r="E108" i="50"/>
  <c r="F108" i="50"/>
  <c r="C227" i="23"/>
  <c r="D227" i="23"/>
  <c r="E227" i="23"/>
  <c r="F227" i="23"/>
  <c r="C578" i="49"/>
  <c r="D578" i="49"/>
  <c r="E578" i="49"/>
  <c r="F578" i="49"/>
  <c r="C1250" i="49"/>
  <c r="D1250" i="49"/>
  <c r="E1250" i="49"/>
  <c r="F1250" i="49"/>
  <c r="C25" i="42"/>
  <c r="D25" i="42"/>
  <c r="E25" i="42"/>
  <c r="F25" i="42"/>
  <c r="C177" i="41"/>
  <c r="D177" i="41"/>
  <c r="E177" i="41"/>
  <c r="F177" i="41"/>
  <c r="C212" i="45"/>
  <c r="D212" i="45"/>
  <c r="E212" i="45"/>
  <c r="F212" i="45"/>
  <c r="C153" i="51"/>
  <c r="D153" i="51"/>
  <c r="E153" i="51"/>
  <c r="F153" i="51"/>
  <c r="C84" i="34"/>
  <c r="D84" i="34"/>
  <c r="E84" i="34"/>
  <c r="F84" i="34"/>
  <c r="C2155" i="49"/>
  <c r="D2155" i="49"/>
  <c r="E2155" i="49"/>
  <c r="F2155" i="49"/>
  <c r="C88" i="50"/>
  <c r="D88" i="50"/>
  <c r="E88" i="50"/>
  <c r="F88" i="50"/>
  <c r="C1351" i="50"/>
  <c r="D1351" i="50"/>
  <c r="E1351" i="50"/>
  <c r="F1351" i="50"/>
  <c r="C72" i="41"/>
  <c r="D72" i="41"/>
  <c r="E72" i="41"/>
  <c r="F72" i="41"/>
  <c r="C1515" i="51"/>
  <c r="D1515" i="51"/>
  <c r="E1515" i="51"/>
  <c r="F1515" i="51"/>
  <c r="C83" i="38"/>
  <c r="D83" i="38"/>
  <c r="E83" i="38"/>
  <c r="F83" i="38"/>
  <c r="C519" i="51"/>
  <c r="D519" i="51"/>
  <c r="E519" i="51"/>
  <c r="F519" i="51"/>
  <c r="C265" i="23"/>
  <c r="D265" i="23"/>
  <c r="E265" i="23"/>
  <c r="F265" i="23"/>
  <c r="C1177" i="49"/>
  <c r="D1177" i="49"/>
  <c r="E1177" i="49"/>
  <c r="F1177" i="49"/>
  <c r="C96" i="31"/>
  <c r="D96" i="31"/>
  <c r="E96" i="31"/>
  <c r="F96" i="31"/>
  <c r="C977" i="49"/>
  <c r="D977" i="49"/>
  <c r="E977" i="49"/>
  <c r="F977" i="49"/>
  <c r="C589" i="50"/>
  <c r="D589" i="50"/>
  <c r="E589" i="50"/>
  <c r="F589" i="50"/>
  <c r="C190" i="45"/>
  <c r="D190" i="45"/>
  <c r="E190" i="45"/>
  <c r="F190" i="45"/>
  <c r="C202" i="17"/>
  <c r="D202" i="17"/>
  <c r="E202" i="17"/>
  <c r="F202" i="17"/>
  <c r="C385" i="51"/>
  <c r="D385" i="51"/>
  <c r="E385" i="51"/>
  <c r="F385" i="51"/>
  <c r="C328" i="50"/>
  <c r="D328" i="50"/>
  <c r="E328" i="50"/>
  <c r="F328" i="50"/>
  <c r="F1175" i="49"/>
  <c r="E1175" i="49"/>
  <c r="D1175" i="49"/>
  <c r="C1175" i="49"/>
  <c r="F25" i="50"/>
  <c r="E25" i="50"/>
  <c r="D25" i="50"/>
  <c r="C25" i="50"/>
  <c r="F245" i="17"/>
  <c r="E245" i="17"/>
  <c r="D245" i="17"/>
  <c r="C245" i="17"/>
  <c r="F1893" i="49"/>
  <c r="E1893" i="49"/>
  <c r="D1893" i="49"/>
  <c r="C1893" i="49"/>
  <c r="F385" i="13"/>
  <c r="E385" i="13"/>
  <c r="D385" i="13"/>
  <c r="C385" i="13"/>
  <c r="F211" i="20"/>
  <c r="E211" i="20"/>
  <c r="D211" i="20"/>
  <c r="C211" i="20"/>
  <c r="F909" i="12"/>
  <c r="E909" i="12"/>
  <c r="D909" i="12"/>
  <c r="C909" i="12"/>
  <c r="F182" i="33"/>
  <c r="E182" i="33"/>
  <c r="D182" i="33"/>
  <c r="C182" i="33"/>
  <c r="F1237" i="50"/>
  <c r="E1237" i="50"/>
  <c r="D1237" i="50"/>
  <c r="C1237" i="50"/>
  <c r="F296" i="50"/>
  <c r="E296" i="50"/>
  <c r="D296" i="50"/>
  <c r="C296" i="50"/>
  <c r="F573" i="49"/>
  <c r="E573" i="49"/>
  <c r="D573" i="49"/>
  <c r="C573" i="49"/>
  <c r="F1069" i="50"/>
  <c r="E1069" i="50"/>
  <c r="D1069" i="50"/>
  <c r="C1069" i="50"/>
  <c r="F900" i="49"/>
  <c r="E900" i="49"/>
  <c r="D900" i="49"/>
  <c r="C900" i="49"/>
  <c r="C343" i="33"/>
  <c r="D343" i="33"/>
  <c r="E343" i="33"/>
  <c r="F343" i="33"/>
  <c r="F650" i="14"/>
  <c r="E650" i="14"/>
  <c r="D650" i="14"/>
  <c r="C650" i="14"/>
  <c r="F181" i="12"/>
  <c r="E181" i="12"/>
  <c r="D181" i="12"/>
  <c r="C181" i="12"/>
  <c r="F117" i="24"/>
  <c r="E117" i="24"/>
  <c r="D117" i="24"/>
  <c r="C117" i="24"/>
  <c r="F460" i="12"/>
  <c r="E460" i="12"/>
  <c r="D460" i="12"/>
  <c r="C460" i="12"/>
  <c r="F1301" i="14"/>
  <c r="E1301" i="14"/>
  <c r="D1301" i="14"/>
  <c r="C1301" i="14"/>
  <c r="F1243" i="49"/>
  <c r="E1243" i="49"/>
  <c r="D1243" i="49"/>
  <c r="C1243" i="49"/>
  <c r="F152" i="17"/>
  <c r="E152" i="17"/>
  <c r="D152" i="17"/>
  <c r="C152" i="17"/>
  <c r="F1617" i="50"/>
  <c r="E1617" i="50"/>
  <c r="D1617" i="50"/>
  <c r="C1617" i="50"/>
  <c r="F1608" i="49"/>
  <c r="E1608" i="49"/>
  <c r="D1608" i="49"/>
  <c r="C1608" i="49"/>
  <c r="F225" i="14"/>
  <c r="E225" i="14"/>
  <c r="D225" i="14"/>
  <c r="C225" i="14"/>
  <c r="F75" i="49"/>
  <c r="E75" i="49"/>
  <c r="D75" i="49"/>
  <c r="C75" i="49"/>
  <c r="F32" i="39"/>
  <c r="E32" i="39"/>
  <c r="D32" i="39"/>
  <c r="C32" i="39"/>
  <c r="F944" i="13"/>
  <c r="E944" i="13"/>
  <c r="D944" i="13"/>
  <c r="C944" i="13"/>
  <c r="F154" i="17"/>
  <c r="E154" i="17"/>
  <c r="D154" i="17"/>
  <c r="C154" i="17"/>
  <c r="F1703" i="51"/>
  <c r="E1703" i="51"/>
  <c r="D1703" i="51"/>
  <c r="C1703" i="51"/>
  <c r="F205" i="51"/>
  <c r="E205" i="51"/>
  <c r="D205" i="51"/>
  <c r="C205" i="51"/>
  <c r="F69" i="31"/>
  <c r="E69" i="31"/>
  <c r="D69" i="31"/>
  <c r="C69" i="31"/>
  <c r="F1124" i="14"/>
  <c r="E1124" i="14"/>
  <c r="D1124" i="14"/>
  <c r="C1124" i="14"/>
  <c r="F1162" i="50"/>
  <c r="E1162" i="50"/>
  <c r="D1162" i="50"/>
  <c r="C1162" i="50"/>
  <c r="F1225" i="49"/>
  <c r="E1225" i="49"/>
  <c r="D1225" i="49"/>
  <c r="C1225" i="49"/>
  <c r="F1641" i="49"/>
  <c r="E1641" i="49"/>
  <c r="D1641" i="49"/>
  <c r="C1641" i="49"/>
  <c r="F1347" i="50"/>
  <c r="E1347" i="50"/>
  <c r="D1347" i="50"/>
  <c r="C1347" i="50"/>
  <c r="F665" i="50"/>
  <c r="E665" i="50"/>
  <c r="D665" i="50"/>
  <c r="C665" i="50"/>
  <c r="F1286" i="49"/>
  <c r="E1286" i="49"/>
  <c r="D1286" i="49"/>
  <c r="C1286" i="49"/>
  <c r="F829" i="49"/>
  <c r="E829" i="49"/>
  <c r="D829" i="49"/>
  <c r="C829" i="49"/>
  <c r="F1282" i="13"/>
  <c r="E1282" i="13"/>
  <c r="D1282" i="13"/>
  <c r="C1282" i="13"/>
  <c r="F1377" i="49"/>
  <c r="E1377" i="49"/>
  <c r="D1377" i="49"/>
  <c r="C1377" i="49"/>
  <c r="F645" i="49"/>
  <c r="E645" i="49"/>
  <c r="D645" i="49"/>
  <c r="C645" i="49"/>
  <c r="F879" i="12"/>
  <c r="E879" i="12"/>
  <c r="D879" i="12"/>
  <c r="C879" i="12"/>
  <c r="F140" i="32"/>
  <c r="E140" i="32"/>
  <c r="D140" i="32"/>
  <c r="C140" i="32"/>
  <c r="F65" i="16"/>
  <c r="E65" i="16"/>
  <c r="D65" i="16"/>
  <c r="C65" i="16"/>
  <c r="F991" i="12"/>
  <c r="E991" i="12"/>
  <c r="D991" i="12"/>
  <c r="C991" i="12"/>
  <c r="F1071" i="49"/>
  <c r="E1071" i="49"/>
  <c r="D1071" i="49"/>
  <c r="C1071" i="49"/>
  <c r="F294" i="50"/>
  <c r="E294" i="50"/>
  <c r="D294" i="50"/>
  <c r="C294" i="50"/>
  <c r="F638" i="14"/>
  <c r="E638" i="14"/>
  <c r="D638" i="14"/>
  <c r="C638" i="14"/>
  <c r="F1477" i="50"/>
  <c r="E1477" i="50"/>
  <c r="D1477" i="50"/>
  <c r="C1477" i="50"/>
  <c r="F892" i="49"/>
  <c r="E892" i="49"/>
  <c r="D892" i="49"/>
  <c r="C892" i="49"/>
  <c r="F243" i="44"/>
  <c r="E243" i="44"/>
  <c r="D243" i="44"/>
  <c r="C243" i="44"/>
  <c r="F806" i="13"/>
  <c r="E806" i="13"/>
  <c r="D806" i="13"/>
  <c r="C806" i="13"/>
  <c r="F300" i="38"/>
  <c r="E300" i="38"/>
  <c r="D300" i="38"/>
  <c r="C300" i="38"/>
  <c r="F717" i="12"/>
  <c r="E717" i="12"/>
  <c r="D717" i="12"/>
  <c r="C717" i="12"/>
  <c r="F1287" i="49"/>
  <c r="E1287" i="49"/>
  <c r="D1287" i="49"/>
  <c r="C1287" i="49"/>
  <c r="C911" i="49"/>
  <c r="D911" i="49"/>
  <c r="E911" i="49"/>
  <c r="F911" i="49"/>
  <c r="C281" i="45"/>
  <c r="D281" i="45"/>
  <c r="E281" i="45"/>
  <c r="F281" i="45"/>
  <c r="C1095" i="50"/>
  <c r="D1095" i="50"/>
  <c r="E1095" i="50"/>
  <c r="F1095" i="50"/>
  <c r="C521" i="49"/>
  <c r="D521" i="49"/>
  <c r="E521" i="49"/>
  <c r="F521" i="49"/>
  <c r="C994" i="50"/>
  <c r="D994" i="50"/>
  <c r="E994" i="50"/>
  <c r="F994" i="50"/>
  <c r="C624" i="12"/>
  <c r="D624" i="12"/>
  <c r="E624" i="12"/>
  <c r="F624" i="12"/>
  <c r="C118" i="50"/>
  <c r="D118" i="50"/>
  <c r="E118" i="50"/>
  <c r="F118" i="50"/>
  <c r="C272" i="45"/>
  <c r="D272" i="45"/>
  <c r="E272" i="45"/>
  <c r="F272" i="45"/>
  <c r="C126" i="25"/>
  <c r="D126" i="25"/>
  <c r="E126" i="25"/>
  <c r="F126" i="25"/>
  <c r="F182" i="44"/>
  <c r="E182" i="44"/>
  <c r="D182" i="44"/>
  <c r="C182" i="44"/>
  <c r="C346" i="22"/>
  <c r="D346" i="22"/>
  <c r="E346" i="22"/>
  <c r="F346" i="22"/>
  <c r="F1338" i="12"/>
  <c r="C1338" i="12"/>
  <c r="D1338" i="12"/>
  <c r="E1338" i="12"/>
  <c r="F658" i="49"/>
  <c r="E658" i="49"/>
  <c r="D658" i="49"/>
  <c r="C658" i="49"/>
  <c r="F380" i="50"/>
  <c r="E380" i="50"/>
  <c r="D380" i="50"/>
  <c r="C380" i="50"/>
  <c r="F375" i="31"/>
  <c r="E375" i="31"/>
  <c r="D375" i="31"/>
  <c r="C375" i="31"/>
  <c r="F199" i="44"/>
  <c r="E199" i="44"/>
  <c r="D199" i="44"/>
  <c r="C199" i="44"/>
  <c r="F85" i="41"/>
  <c r="E85" i="41"/>
  <c r="D85" i="41"/>
  <c r="C85" i="41"/>
  <c r="F937" i="13"/>
  <c r="E937" i="13"/>
  <c r="D937" i="13"/>
  <c r="C937" i="13"/>
  <c r="F666" i="12"/>
  <c r="E666" i="12"/>
  <c r="D666" i="12"/>
  <c r="C666" i="12"/>
  <c r="F2087" i="49"/>
  <c r="E2087" i="49"/>
  <c r="D2087" i="49"/>
  <c r="C2087" i="49"/>
  <c r="C204" i="44"/>
  <c r="D204" i="44"/>
  <c r="E204" i="44"/>
  <c r="F204" i="44"/>
  <c r="C738" i="13"/>
  <c r="D738" i="13"/>
  <c r="E738" i="13"/>
  <c r="F738" i="13"/>
  <c r="C136" i="41"/>
  <c r="D136" i="41"/>
  <c r="E136" i="41"/>
  <c r="F136" i="41"/>
  <c r="C455" i="50"/>
  <c r="D455" i="50"/>
  <c r="E455" i="50"/>
  <c r="F455" i="50"/>
  <c r="C692" i="50"/>
  <c r="D692" i="50"/>
  <c r="E692" i="50"/>
  <c r="F692" i="50"/>
  <c r="C957" i="13"/>
  <c r="D957" i="13"/>
  <c r="E957" i="13"/>
  <c r="F957" i="13"/>
  <c r="C1946" i="49"/>
  <c r="D1946" i="49"/>
  <c r="E1946" i="49"/>
  <c r="F1946" i="49"/>
  <c r="C49" i="12"/>
  <c r="D49" i="12"/>
  <c r="E49" i="12"/>
  <c r="F49" i="12"/>
  <c r="C1293" i="49"/>
  <c r="D1293" i="49"/>
  <c r="E1293" i="49"/>
  <c r="F1293" i="49"/>
  <c r="F43" i="14"/>
  <c r="E43" i="14"/>
  <c r="D43" i="14"/>
  <c r="C43" i="14"/>
  <c r="F120" i="33"/>
  <c r="E120" i="33"/>
  <c r="D120" i="33"/>
  <c r="C120" i="33"/>
  <c r="F163" i="31"/>
  <c r="E163" i="31"/>
  <c r="D163" i="31"/>
  <c r="C163" i="31"/>
  <c r="F637" i="49"/>
  <c r="E637" i="49"/>
  <c r="D637" i="49"/>
  <c r="C637" i="49"/>
  <c r="F1742" i="50"/>
  <c r="E1742" i="50"/>
  <c r="D1742" i="50"/>
  <c r="C1742" i="50"/>
  <c r="F542" i="50"/>
  <c r="E542" i="50"/>
  <c r="D542" i="50"/>
  <c r="C542" i="50"/>
  <c r="F137" i="26"/>
  <c r="E137" i="26"/>
  <c r="D137" i="26"/>
  <c r="C137" i="26"/>
  <c r="F1236" i="12"/>
  <c r="E1236" i="12"/>
  <c r="D1236" i="12"/>
  <c r="C1236" i="12"/>
  <c r="F94" i="32"/>
  <c r="E94" i="32"/>
  <c r="D94" i="32"/>
  <c r="C94" i="32"/>
  <c r="F29" i="36"/>
  <c r="E29" i="36"/>
  <c r="D29" i="36"/>
  <c r="C29" i="36"/>
  <c r="F48" i="35"/>
  <c r="E48" i="35"/>
  <c r="D48" i="35"/>
  <c r="C48" i="35"/>
  <c r="F77" i="50"/>
  <c r="E77" i="50"/>
  <c r="D77" i="50"/>
  <c r="C77" i="50"/>
  <c r="F1065" i="13"/>
  <c r="E1065" i="13"/>
  <c r="D1065" i="13"/>
  <c r="C1065" i="13"/>
  <c r="F1364" i="49"/>
  <c r="E1364" i="49"/>
  <c r="D1364" i="49"/>
  <c r="C1364" i="49"/>
  <c r="C133" i="14"/>
  <c r="D133" i="14"/>
  <c r="E133" i="14"/>
  <c r="F133" i="14"/>
  <c r="F897" i="12"/>
  <c r="E897" i="12"/>
  <c r="D897" i="12"/>
  <c r="C897" i="12"/>
  <c r="F180" i="41"/>
  <c r="E180" i="41"/>
  <c r="D180" i="41"/>
  <c r="C180" i="41"/>
  <c r="F636" i="13"/>
  <c r="E636" i="13"/>
  <c r="D636" i="13"/>
  <c r="C636" i="13"/>
  <c r="F152" i="50"/>
  <c r="E152" i="50"/>
  <c r="D152" i="50"/>
  <c r="C152" i="50"/>
  <c r="F18" i="30"/>
  <c r="E18" i="30"/>
  <c r="D18" i="30"/>
  <c r="C18" i="30"/>
  <c r="F248" i="44"/>
  <c r="E248" i="44"/>
  <c r="D248" i="44"/>
  <c r="C248" i="44"/>
  <c r="F76" i="41"/>
  <c r="E76" i="41"/>
  <c r="D76" i="41"/>
  <c r="C76" i="41"/>
  <c r="F641" i="13"/>
  <c r="E641" i="13"/>
  <c r="D641" i="13"/>
  <c r="C641" i="13"/>
  <c r="F232" i="44"/>
  <c r="C232" i="44"/>
  <c r="D232" i="44"/>
  <c r="E232" i="44"/>
  <c r="F696" i="50"/>
  <c r="C696" i="50"/>
  <c r="D696" i="50"/>
  <c r="E696" i="50"/>
  <c r="F286" i="31"/>
  <c r="C286" i="31"/>
  <c r="D286" i="31"/>
  <c r="E286" i="31"/>
  <c r="F1213" i="50"/>
  <c r="C1213" i="50"/>
  <c r="D1213" i="50"/>
  <c r="E1213" i="50"/>
  <c r="F469" i="14"/>
  <c r="C469" i="14"/>
  <c r="D469" i="14"/>
  <c r="E469" i="14"/>
  <c r="F34" i="49"/>
  <c r="C34" i="49"/>
  <c r="D34" i="49"/>
  <c r="E34" i="49"/>
  <c r="F157" i="31"/>
  <c r="C157" i="31"/>
  <c r="D157" i="31"/>
  <c r="E157" i="31"/>
  <c r="F1881" i="49"/>
  <c r="C1881" i="49"/>
  <c r="D1881" i="49"/>
  <c r="E1881" i="49"/>
  <c r="F1071" i="13"/>
  <c r="C1071" i="13"/>
  <c r="D1071" i="13"/>
  <c r="E1071" i="13"/>
  <c r="F576" i="50"/>
  <c r="C576" i="50"/>
  <c r="D576" i="50"/>
  <c r="E576" i="50"/>
  <c r="F1129" i="14"/>
  <c r="C1129" i="14"/>
  <c r="D1129" i="14"/>
  <c r="E1129" i="14"/>
  <c r="F20" i="39"/>
  <c r="C20" i="39"/>
  <c r="D20" i="39"/>
  <c r="E20" i="39"/>
  <c r="C1121" i="49"/>
  <c r="D1121" i="49"/>
  <c r="E1121" i="49"/>
  <c r="F1121" i="49"/>
  <c r="C52" i="50"/>
  <c r="D52" i="50"/>
  <c r="E52" i="50"/>
  <c r="F52" i="50"/>
  <c r="C55" i="49"/>
  <c r="D55" i="49"/>
  <c r="E55" i="49"/>
  <c r="F55" i="49"/>
  <c r="C703" i="51"/>
  <c r="D703" i="51"/>
  <c r="E703" i="51"/>
  <c r="F703" i="51"/>
  <c r="C1322" i="12"/>
  <c r="D1322" i="12"/>
  <c r="E1322" i="12"/>
  <c r="F1322" i="12"/>
  <c r="C484" i="49"/>
  <c r="D484" i="49"/>
  <c r="E484" i="49"/>
  <c r="F484" i="49"/>
  <c r="C1222" i="49"/>
  <c r="D1222" i="49"/>
  <c r="E1222" i="49"/>
  <c r="F1222" i="49"/>
  <c r="C131" i="23"/>
  <c r="D131" i="23"/>
  <c r="E131" i="23"/>
  <c r="F131" i="23"/>
  <c r="C25" i="28"/>
  <c r="D25" i="28"/>
  <c r="E25" i="28"/>
  <c r="F25" i="28"/>
  <c r="F204" i="13"/>
  <c r="E204" i="13"/>
  <c r="D204" i="13"/>
  <c r="C204" i="13"/>
  <c r="F45" i="25"/>
  <c r="E45" i="25"/>
  <c r="D45" i="25"/>
  <c r="C45" i="25"/>
  <c r="F88" i="30"/>
  <c r="E88" i="30"/>
  <c r="D88" i="30"/>
  <c r="C88" i="30"/>
  <c r="F53" i="27"/>
  <c r="E53" i="27"/>
  <c r="F149" i="22"/>
  <c r="E149" i="22"/>
  <c r="D149" i="22"/>
  <c r="C149" i="22"/>
  <c r="F283" i="45"/>
  <c r="E283" i="45"/>
  <c r="D283" i="45"/>
  <c r="C283" i="45"/>
  <c r="F252" i="33"/>
  <c r="E252" i="33"/>
  <c r="D252" i="33"/>
  <c r="C252" i="33"/>
  <c r="C1403" i="49"/>
  <c r="D1403" i="49"/>
  <c r="E1403" i="49"/>
  <c r="F1403" i="49"/>
  <c r="C16" i="12"/>
  <c r="D16" i="12"/>
  <c r="E16" i="12"/>
  <c r="F16" i="12"/>
  <c r="C37" i="27"/>
  <c r="D37" i="27"/>
  <c r="E37" i="27"/>
  <c r="F37" i="27"/>
  <c r="C77" i="33"/>
  <c r="D77" i="33"/>
  <c r="E77" i="33"/>
  <c r="F77" i="33"/>
  <c r="C82" i="17"/>
  <c r="D82" i="17"/>
  <c r="E82" i="17"/>
  <c r="F82" i="17"/>
  <c r="C202" i="49"/>
  <c r="D202" i="49"/>
  <c r="E202" i="49"/>
  <c r="F202" i="49"/>
  <c r="C423" i="12"/>
  <c r="D423" i="12"/>
  <c r="E423" i="12"/>
  <c r="F423" i="12"/>
  <c r="C64" i="41"/>
  <c r="D64" i="41"/>
  <c r="E64" i="41"/>
  <c r="F64" i="41"/>
  <c r="C193" i="28"/>
  <c r="D193" i="28"/>
  <c r="E193" i="28"/>
  <c r="F193" i="28"/>
  <c r="C348" i="31"/>
  <c r="D348" i="31"/>
  <c r="E348" i="31"/>
  <c r="F348" i="31"/>
  <c r="C225" i="32"/>
  <c r="D225" i="32"/>
  <c r="E225" i="32"/>
  <c r="F225" i="32"/>
  <c r="C592" i="50"/>
  <c r="D592" i="50"/>
  <c r="E592" i="50"/>
  <c r="F592" i="50"/>
  <c r="C283" i="41"/>
  <c r="D283" i="41"/>
  <c r="E283" i="41"/>
  <c r="F283" i="41"/>
  <c r="C1185" i="49"/>
  <c r="D1185" i="49"/>
  <c r="E1185" i="49"/>
  <c r="F1185" i="49"/>
  <c r="C267" i="31"/>
  <c r="D267" i="31"/>
  <c r="E267" i="31"/>
  <c r="F267" i="31"/>
  <c r="C216" i="50"/>
  <c r="D216" i="50"/>
  <c r="E216" i="50"/>
  <c r="F216" i="50"/>
  <c r="C904" i="51"/>
  <c r="D904" i="51"/>
  <c r="E904" i="51"/>
  <c r="F904" i="51"/>
  <c r="C1683" i="50"/>
  <c r="D1683" i="50"/>
  <c r="E1683" i="50"/>
  <c r="F1683" i="50"/>
  <c r="C61" i="15"/>
  <c r="D61" i="15"/>
  <c r="E61" i="15"/>
  <c r="F61" i="15"/>
  <c r="C1309" i="50"/>
  <c r="D1309" i="50"/>
  <c r="E1309" i="50"/>
  <c r="F1309" i="50"/>
  <c r="C1027" i="49"/>
  <c r="D1027" i="49"/>
  <c r="E1027" i="49"/>
  <c r="F1027" i="49"/>
  <c r="C168" i="45"/>
  <c r="D168" i="45"/>
  <c r="E168" i="45"/>
  <c r="F168" i="45"/>
  <c r="C128" i="33"/>
  <c r="D128" i="33"/>
  <c r="E128" i="33"/>
  <c r="F128" i="33"/>
  <c r="C253" i="33"/>
  <c r="D253" i="33"/>
  <c r="E253" i="33"/>
  <c r="F253" i="33"/>
  <c r="C219" i="33"/>
  <c r="D219" i="33"/>
  <c r="E219" i="33"/>
  <c r="F219" i="33"/>
  <c r="C26" i="49"/>
  <c r="D26" i="49"/>
  <c r="E26" i="49"/>
  <c r="F26" i="49"/>
  <c r="C1228" i="50"/>
  <c r="D1228" i="50"/>
  <c r="E1228" i="50"/>
  <c r="F1228" i="50"/>
  <c r="C719" i="14"/>
  <c r="D719" i="14"/>
  <c r="E719" i="14"/>
  <c r="F719" i="14"/>
  <c r="C56" i="51"/>
  <c r="D56" i="51"/>
  <c r="E56" i="51"/>
  <c r="F56" i="51"/>
  <c r="C706" i="49"/>
  <c r="D706" i="49"/>
  <c r="E706" i="49"/>
  <c r="F706" i="49"/>
  <c r="C1645" i="49"/>
  <c r="D1645" i="49"/>
  <c r="E1645" i="49"/>
  <c r="F1645" i="49"/>
  <c r="C1116" i="12"/>
  <c r="D1116" i="12"/>
  <c r="E1116" i="12"/>
  <c r="F1116" i="12"/>
  <c r="C250" i="23"/>
  <c r="D250" i="23"/>
  <c r="E250" i="23"/>
  <c r="F250" i="23"/>
  <c r="C122" i="25"/>
  <c r="D122" i="25"/>
  <c r="E122" i="25"/>
  <c r="F122" i="25"/>
  <c r="C899" i="13"/>
  <c r="D899" i="13"/>
  <c r="E899" i="13"/>
  <c r="F899" i="13"/>
  <c r="C173" i="33"/>
  <c r="D173" i="33"/>
  <c r="E173" i="33"/>
  <c r="F173" i="33"/>
  <c r="C901" i="12"/>
  <c r="D901" i="12"/>
  <c r="E901" i="12"/>
  <c r="F901" i="12"/>
  <c r="C1680" i="50"/>
  <c r="D1680" i="50"/>
  <c r="E1680" i="50"/>
  <c r="F1680" i="50"/>
  <c r="C171" i="45"/>
  <c r="D171" i="45"/>
  <c r="E171" i="45"/>
  <c r="F171" i="45"/>
  <c r="C1549" i="51"/>
  <c r="D1549" i="51"/>
  <c r="E1549" i="51"/>
  <c r="F1549" i="51"/>
  <c r="C432" i="51"/>
  <c r="D432" i="51"/>
  <c r="E432" i="51"/>
  <c r="F432" i="51"/>
  <c r="F366" i="49"/>
  <c r="C366" i="49"/>
  <c r="D366" i="49"/>
  <c r="E366" i="49"/>
  <c r="F32" i="32"/>
  <c r="C32" i="32"/>
  <c r="D32" i="32"/>
  <c r="E32" i="32"/>
  <c r="F47" i="13"/>
  <c r="C47" i="13"/>
  <c r="D47" i="13"/>
  <c r="E47" i="13"/>
  <c r="F10" i="33"/>
  <c r="C10" i="33"/>
  <c r="D10" i="33"/>
  <c r="E10" i="33"/>
  <c r="F1327" i="14"/>
  <c r="C1327" i="14"/>
  <c r="D1327" i="14"/>
  <c r="E1327" i="14"/>
  <c r="F41" i="49"/>
  <c r="C41" i="49"/>
  <c r="D41" i="49"/>
  <c r="E41" i="49"/>
  <c r="F600" i="14"/>
  <c r="C600" i="14"/>
  <c r="D600" i="14"/>
  <c r="E600" i="14"/>
  <c r="F262" i="45"/>
  <c r="C262" i="45"/>
  <c r="D262" i="45"/>
  <c r="E262" i="45"/>
  <c r="G51" i="27"/>
  <c r="F11" i="18"/>
  <c r="C11" i="18"/>
  <c r="D11" i="18"/>
  <c r="E11" i="18"/>
  <c r="F107" i="32"/>
  <c r="C107" i="32"/>
  <c r="D107" i="32"/>
  <c r="E107" i="32"/>
  <c r="F63" i="50"/>
  <c r="C63" i="50"/>
  <c r="D63" i="50"/>
  <c r="E63" i="50"/>
  <c r="C612" i="50"/>
  <c r="D612" i="50"/>
  <c r="E612" i="50"/>
  <c r="F612" i="50"/>
  <c r="F375" i="33"/>
  <c r="E375" i="33"/>
  <c r="D375" i="33"/>
  <c r="C375" i="33"/>
  <c r="F54" i="45"/>
  <c r="E54" i="45"/>
  <c r="D54" i="45"/>
  <c r="C54" i="45"/>
  <c r="C28" i="33"/>
  <c r="D28" i="33"/>
  <c r="E28" i="33"/>
  <c r="F28" i="33"/>
  <c r="C188" i="14"/>
  <c r="D188" i="14"/>
  <c r="E188" i="14"/>
  <c r="F188" i="14"/>
  <c r="F1282" i="49"/>
  <c r="E1282" i="49"/>
  <c r="D1282" i="49"/>
  <c r="C1282" i="49"/>
  <c r="F10" i="34"/>
  <c r="E10" i="34"/>
  <c r="D10" i="34"/>
  <c r="C10" i="34"/>
  <c r="F1212" i="14"/>
  <c r="E1212" i="14"/>
  <c r="D1212" i="14"/>
  <c r="C1212" i="14"/>
  <c r="F221" i="31"/>
  <c r="E221" i="31"/>
  <c r="D221" i="31"/>
  <c r="C221" i="31"/>
  <c r="C870" i="13"/>
  <c r="D870" i="13"/>
  <c r="E870" i="13"/>
  <c r="F870" i="13"/>
  <c r="C404" i="49"/>
  <c r="D404" i="49"/>
  <c r="E404" i="49"/>
  <c r="F404" i="49"/>
  <c r="C215" i="41"/>
  <c r="D215" i="41"/>
  <c r="E215" i="41"/>
  <c r="F215" i="41"/>
  <c r="C406" i="50"/>
  <c r="D406" i="50"/>
  <c r="E406" i="50"/>
  <c r="F406" i="50"/>
  <c r="C196" i="49"/>
  <c r="D196" i="49"/>
  <c r="E196" i="49"/>
  <c r="F196" i="49"/>
  <c r="C381" i="51"/>
  <c r="D381" i="51"/>
  <c r="E381" i="51"/>
  <c r="F381" i="51"/>
  <c r="C85" i="31"/>
  <c r="D85" i="31"/>
  <c r="E85" i="31"/>
  <c r="F85" i="31"/>
  <c r="C64" i="45"/>
  <c r="D64" i="45"/>
  <c r="E64" i="45"/>
  <c r="F64" i="45"/>
  <c r="C494" i="49"/>
  <c r="D494" i="49"/>
  <c r="E494" i="49"/>
  <c r="F494" i="49"/>
  <c r="C239" i="35"/>
  <c r="D239" i="35"/>
  <c r="E239" i="35"/>
  <c r="F239" i="35"/>
  <c r="C292" i="45"/>
  <c r="D292" i="45"/>
  <c r="E292" i="45"/>
  <c r="F292" i="45"/>
  <c r="C383" i="49"/>
  <c r="D383" i="49"/>
  <c r="E383" i="49"/>
  <c r="F383" i="49"/>
  <c r="C2106" i="49"/>
  <c r="D2106" i="49"/>
  <c r="E2106" i="49"/>
  <c r="F2106" i="49"/>
  <c r="C1286" i="13"/>
  <c r="D1286" i="13"/>
  <c r="E1286" i="13"/>
  <c r="F1286" i="13"/>
  <c r="C1503" i="50"/>
  <c r="D1503" i="50"/>
  <c r="E1503" i="50"/>
  <c r="F1503" i="50"/>
  <c r="C1915" i="49"/>
  <c r="D1915" i="49"/>
  <c r="E1915" i="49"/>
  <c r="F1915" i="49"/>
  <c r="C794" i="12"/>
  <c r="D794" i="12"/>
  <c r="E794" i="12"/>
  <c r="F794" i="12"/>
  <c r="C164" i="25"/>
  <c r="D164" i="25"/>
  <c r="E164" i="25"/>
  <c r="F164" i="25"/>
  <c r="C317" i="33"/>
  <c r="D317" i="33"/>
  <c r="E317" i="33"/>
  <c r="F317" i="33"/>
  <c r="C784" i="12"/>
  <c r="D784" i="12"/>
  <c r="E784" i="12"/>
  <c r="F784" i="12"/>
  <c r="C301" i="41"/>
  <c r="D301" i="41"/>
  <c r="E301" i="41"/>
  <c r="F301" i="41"/>
  <c r="C104" i="36"/>
  <c r="D104" i="36"/>
  <c r="E104" i="36"/>
  <c r="F104" i="36"/>
  <c r="C192" i="41"/>
  <c r="D192" i="41"/>
  <c r="E192" i="41"/>
  <c r="F192" i="41"/>
  <c r="C285" i="49"/>
  <c r="D285" i="49"/>
  <c r="E285" i="49"/>
  <c r="F285" i="49"/>
  <c r="C1197" i="49"/>
  <c r="D1197" i="49"/>
  <c r="E1197" i="49"/>
  <c r="F1197" i="49"/>
  <c r="C1227" i="50"/>
  <c r="D1227" i="50"/>
  <c r="E1227" i="50"/>
  <c r="F1227" i="50"/>
  <c r="C769" i="12"/>
  <c r="D769" i="12"/>
  <c r="E769" i="12"/>
  <c r="F769" i="12"/>
  <c r="C240" i="45"/>
  <c r="D240" i="45"/>
  <c r="E240" i="45"/>
  <c r="F240" i="45"/>
  <c r="C228" i="18"/>
  <c r="D228" i="18"/>
  <c r="E228" i="18"/>
  <c r="F228" i="18"/>
  <c r="C343" i="22"/>
  <c r="D343" i="22"/>
  <c r="E343" i="22"/>
  <c r="F343" i="22"/>
  <c r="C141" i="41"/>
  <c r="D141" i="41"/>
  <c r="E141" i="41"/>
  <c r="F141" i="41"/>
  <c r="C284" i="50"/>
  <c r="D284" i="50"/>
  <c r="E284" i="50"/>
  <c r="F284" i="50"/>
  <c r="C519" i="49"/>
  <c r="D519" i="49"/>
  <c r="E519" i="49"/>
  <c r="F519" i="49"/>
  <c r="C927" i="12"/>
  <c r="D927" i="12"/>
  <c r="E927" i="12"/>
  <c r="F927" i="12"/>
  <c r="C167" i="41"/>
  <c r="D167" i="41"/>
  <c r="E167" i="41"/>
  <c r="F167" i="41"/>
  <c r="C812" i="49"/>
  <c r="D812" i="49"/>
  <c r="E812" i="49"/>
  <c r="F812" i="49"/>
  <c r="C31" i="36"/>
  <c r="D31" i="36"/>
  <c r="E31" i="36"/>
  <c r="F31" i="36"/>
  <c r="C187" i="23"/>
  <c r="D187" i="23"/>
  <c r="E187" i="23"/>
  <c r="F187" i="23"/>
  <c r="C51" i="27"/>
  <c r="D51" i="27"/>
  <c r="E51" i="27"/>
  <c r="F51" i="27"/>
  <c r="C163" i="49"/>
  <c r="D163" i="49"/>
  <c r="E163" i="49"/>
  <c r="F163" i="49"/>
  <c r="C170" i="49"/>
  <c r="D170" i="49"/>
  <c r="E170" i="49"/>
  <c r="F170" i="49"/>
  <c r="C108" i="16"/>
  <c r="D108" i="16"/>
  <c r="E108" i="16"/>
  <c r="F108" i="16"/>
  <c r="C133" i="18"/>
  <c r="D133" i="18"/>
  <c r="E133" i="18"/>
  <c r="F133" i="18"/>
  <c r="C434" i="14"/>
  <c r="D434" i="14"/>
  <c r="E434" i="14"/>
  <c r="F434" i="14"/>
  <c r="C165" i="31"/>
  <c r="D165" i="31"/>
  <c r="E165" i="31"/>
  <c r="F165" i="31"/>
  <c r="F71" i="26"/>
  <c r="C71" i="26"/>
  <c r="D71" i="26"/>
  <c r="E71" i="26"/>
  <c r="C1951" i="49"/>
  <c r="D1951" i="49"/>
  <c r="E1951" i="49"/>
  <c r="F1951" i="49"/>
  <c r="C323" i="49"/>
  <c r="D323" i="49"/>
  <c r="E323" i="49"/>
  <c r="F323" i="49"/>
  <c r="F250" i="17"/>
  <c r="C250" i="17"/>
  <c r="D250" i="17"/>
  <c r="E250" i="17"/>
  <c r="F102" i="18"/>
  <c r="E102" i="18"/>
  <c r="D102" i="18"/>
  <c r="C102" i="18"/>
  <c r="F1290" i="49"/>
  <c r="E1290" i="49"/>
  <c r="D1290" i="49"/>
  <c r="C1290" i="49"/>
  <c r="F1294" i="13"/>
  <c r="E1294" i="13"/>
  <c r="D1294" i="13"/>
  <c r="C1294" i="13"/>
  <c r="F96" i="41"/>
  <c r="E96" i="41"/>
  <c r="D96" i="41"/>
  <c r="C96" i="41"/>
  <c r="F220" i="17"/>
  <c r="E220" i="17"/>
  <c r="D220" i="17"/>
  <c r="C220" i="17"/>
  <c r="F517" i="49"/>
  <c r="E517" i="49"/>
  <c r="D517" i="49"/>
  <c r="C517" i="49"/>
  <c r="F103" i="26"/>
  <c r="E103" i="26"/>
  <c r="D103" i="26"/>
  <c r="C103" i="26"/>
  <c r="F935" i="13"/>
  <c r="E935" i="13"/>
  <c r="D935" i="13"/>
  <c r="C935" i="13"/>
  <c r="F1026" i="12"/>
  <c r="E1026" i="12"/>
  <c r="D1026" i="12"/>
  <c r="C1026" i="12"/>
  <c r="F79" i="50"/>
  <c r="E79" i="50"/>
  <c r="D79" i="50"/>
  <c r="C79" i="50"/>
  <c r="F989" i="50"/>
  <c r="E989" i="50"/>
  <c r="D989" i="50"/>
  <c r="C989" i="50"/>
  <c r="F104" i="29"/>
  <c r="E104" i="29"/>
  <c r="D104" i="29"/>
  <c r="C104" i="29"/>
  <c r="F1872" i="49"/>
  <c r="E1872" i="49"/>
  <c r="D1872" i="49"/>
  <c r="C1872" i="49"/>
  <c r="F200" i="22"/>
  <c r="E200" i="22"/>
  <c r="D200" i="22"/>
  <c r="C200" i="22"/>
  <c r="F220" i="50"/>
  <c r="E220" i="50"/>
  <c r="D220" i="50"/>
  <c r="C220" i="50"/>
  <c r="F1717" i="51"/>
  <c r="E1717" i="51"/>
  <c r="D1717" i="51"/>
  <c r="C1717" i="51"/>
  <c r="F47" i="41"/>
  <c r="E47" i="41"/>
  <c r="D47" i="41"/>
  <c r="C47" i="41"/>
  <c r="F1028" i="13"/>
  <c r="E1028" i="13"/>
  <c r="D1028" i="13"/>
  <c r="C1028" i="13"/>
  <c r="F118" i="36"/>
  <c r="E118" i="36"/>
  <c r="D118" i="36"/>
  <c r="C118" i="36"/>
  <c r="F99" i="51"/>
  <c r="E99" i="51"/>
  <c r="D99" i="51"/>
  <c r="C99" i="51"/>
  <c r="F1188" i="51"/>
  <c r="E1188" i="51"/>
  <c r="D1188" i="51"/>
  <c r="C1188" i="51"/>
  <c r="F206" i="32"/>
  <c r="E206" i="32"/>
  <c r="D206" i="32"/>
  <c r="C206" i="32"/>
  <c r="F1317" i="13"/>
  <c r="E1317" i="13"/>
  <c r="D1317" i="13"/>
  <c r="C1317" i="13"/>
  <c r="F24" i="41"/>
  <c r="E24" i="41"/>
  <c r="D24" i="41"/>
  <c r="C24" i="41"/>
  <c r="F1246" i="13"/>
  <c r="E1246" i="13"/>
  <c r="D1246" i="13"/>
  <c r="C1246" i="13"/>
  <c r="F164" i="44"/>
  <c r="E164" i="44"/>
  <c r="D164" i="44"/>
  <c r="C164" i="44"/>
  <c r="F799" i="14"/>
  <c r="E799" i="14"/>
  <c r="D799" i="14"/>
  <c r="C799" i="14"/>
  <c r="F56" i="16"/>
  <c r="E56" i="16"/>
  <c r="D56" i="16"/>
  <c r="C56" i="16"/>
  <c r="F13" i="45"/>
  <c r="E13" i="45"/>
  <c r="D13" i="45"/>
  <c r="C13" i="45"/>
  <c r="F2" i="25"/>
  <c r="E2" i="25"/>
  <c r="D2" i="25"/>
  <c r="F85" i="23"/>
  <c r="E85" i="23"/>
  <c r="D85" i="23"/>
  <c r="C85" i="23"/>
  <c r="F1041" i="14"/>
  <c r="E1041" i="14"/>
  <c r="D1041" i="14"/>
  <c r="C1041" i="14"/>
  <c r="F67" i="18"/>
  <c r="E67" i="18"/>
  <c r="D67" i="18"/>
  <c r="C67" i="18"/>
  <c r="F1156" i="12"/>
  <c r="E1156" i="12"/>
  <c r="D1156" i="12"/>
  <c r="C1156" i="12"/>
  <c r="F321" i="41"/>
  <c r="E321" i="41"/>
  <c r="D321" i="41"/>
  <c r="C321" i="41"/>
  <c r="F143" i="28"/>
  <c r="E143" i="28"/>
  <c r="D143" i="28"/>
  <c r="C143" i="28"/>
  <c r="F253" i="45"/>
  <c r="E253" i="45"/>
  <c r="D253" i="45"/>
  <c r="C253" i="45"/>
  <c r="F49" i="34"/>
  <c r="E49" i="34"/>
  <c r="D49" i="34"/>
  <c r="C49" i="34"/>
  <c r="F1201" i="14"/>
  <c r="E1201" i="14"/>
  <c r="D1201" i="14"/>
  <c r="C1201" i="14"/>
  <c r="C305" i="31"/>
  <c r="D305" i="31"/>
  <c r="E305" i="31"/>
  <c r="F305" i="31"/>
  <c r="C801" i="49"/>
  <c r="D801" i="49"/>
  <c r="E801" i="49"/>
  <c r="F801" i="49"/>
  <c r="C2132" i="49"/>
  <c r="D2132" i="49"/>
  <c r="E2132" i="49"/>
  <c r="F2132" i="49"/>
  <c r="C244" i="39"/>
  <c r="D244" i="39"/>
  <c r="E244" i="39"/>
  <c r="F244" i="39"/>
  <c r="C60" i="41"/>
  <c r="D60" i="41"/>
  <c r="E60" i="41"/>
  <c r="F60" i="41"/>
  <c r="C397" i="14"/>
  <c r="D397" i="14"/>
  <c r="E397" i="14"/>
  <c r="F397" i="14"/>
  <c r="C105" i="16"/>
  <c r="D105" i="16"/>
  <c r="E105" i="16"/>
  <c r="F105" i="16"/>
  <c r="C136" i="39"/>
  <c r="D136" i="39"/>
  <c r="E136" i="39"/>
  <c r="F136" i="39"/>
  <c r="C337" i="31"/>
  <c r="D337" i="31"/>
  <c r="E337" i="31"/>
  <c r="F337" i="31"/>
  <c r="C1179" i="49"/>
  <c r="D1179" i="49"/>
  <c r="E1179" i="49"/>
  <c r="F1179" i="49"/>
  <c r="C502" i="49"/>
  <c r="D502" i="49"/>
  <c r="E502" i="49"/>
  <c r="F502" i="49"/>
  <c r="C664" i="49"/>
  <c r="D664" i="49"/>
  <c r="E664" i="49"/>
  <c r="F664" i="49"/>
  <c r="C216" i="46"/>
  <c r="D216" i="46"/>
  <c r="E216" i="46"/>
  <c r="F216" i="46"/>
  <c r="C1600" i="49"/>
  <c r="D1600" i="49"/>
  <c r="E1600" i="49"/>
  <c r="F1600" i="49"/>
  <c r="C1004" i="51"/>
  <c r="D1004" i="51"/>
  <c r="E1004" i="51"/>
  <c r="F1004" i="51"/>
  <c r="C743" i="49"/>
  <c r="D743" i="49"/>
  <c r="E743" i="49"/>
  <c r="F743" i="49"/>
  <c r="C2157" i="49"/>
  <c r="D2157" i="49"/>
  <c r="E2157" i="49"/>
  <c r="F2157" i="49"/>
  <c r="F396" i="14"/>
  <c r="E396" i="14"/>
  <c r="D396" i="14"/>
  <c r="C396" i="14"/>
  <c r="F47" i="49"/>
  <c r="E47" i="49"/>
  <c r="D47" i="49"/>
  <c r="C47" i="49"/>
  <c r="F35" i="45"/>
  <c r="E35" i="45"/>
  <c r="D35" i="45"/>
  <c r="C35" i="45"/>
  <c r="F1213" i="13"/>
  <c r="E1213" i="13"/>
  <c r="D1213" i="13"/>
  <c r="C1213" i="13"/>
  <c r="F660" i="49"/>
  <c r="E660" i="49"/>
  <c r="D660" i="49"/>
  <c r="C660" i="49"/>
  <c r="F182" i="28"/>
  <c r="E182" i="28"/>
  <c r="D182" i="28"/>
  <c r="C182" i="28"/>
  <c r="F131" i="29"/>
  <c r="E131" i="29"/>
  <c r="D131" i="29"/>
  <c r="C131" i="29"/>
  <c r="F214" i="51"/>
  <c r="E214" i="51"/>
  <c r="D214" i="51"/>
  <c r="C214" i="51"/>
  <c r="F135" i="23"/>
  <c r="E135" i="23"/>
  <c r="D135" i="23"/>
  <c r="C135" i="23"/>
  <c r="F128" i="49"/>
  <c r="E128" i="49"/>
  <c r="D128" i="49"/>
  <c r="C128" i="49"/>
  <c r="F1395" i="49"/>
  <c r="E1395" i="49"/>
  <c r="D1395" i="49"/>
  <c r="C1395" i="49"/>
  <c r="F186" i="45"/>
  <c r="E186" i="45"/>
  <c r="D186" i="45"/>
  <c r="C186" i="45"/>
  <c r="F252" i="12"/>
  <c r="E252" i="12"/>
  <c r="D252" i="12"/>
  <c r="C252" i="12"/>
  <c r="F336" i="33"/>
  <c r="E336" i="33"/>
  <c r="D336" i="33"/>
  <c r="C336" i="33"/>
  <c r="F269" i="41"/>
  <c r="E269" i="41"/>
  <c r="D269" i="41"/>
  <c r="C269" i="41"/>
  <c r="F71" i="24"/>
  <c r="E71" i="24"/>
  <c r="D71" i="24"/>
  <c r="C71" i="24"/>
  <c r="F32" i="41"/>
  <c r="E32" i="41"/>
  <c r="D32" i="41"/>
  <c r="C32" i="41"/>
  <c r="C305" i="12"/>
  <c r="D305" i="12"/>
  <c r="E305" i="12"/>
  <c r="F305" i="12"/>
  <c r="C1171" i="13"/>
  <c r="D1171" i="13"/>
  <c r="E1171" i="13"/>
  <c r="F1171" i="13"/>
  <c r="C619" i="49"/>
  <c r="D619" i="49"/>
  <c r="E619" i="49"/>
  <c r="F619" i="49"/>
  <c r="F1331" i="13"/>
  <c r="E1331" i="13"/>
  <c r="D1331" i="13"/>
  <c r="C1331" i="13"/>
  <c r="F206" i="33"/>
  <c r="E206" i="33"/>
  <c r="D206" i="33"/>
  <c r="C206" i="33"/>
  <c r="C1843" i="50"/>
  <c r="D1843" i="50"/>
  <c r="E1843" i="50"/>
  <c r="F1843" i="50"/>
  <c r="F282" i="35"/>
  <c r="E282" i="35"/>
  <c r="D282" i="35"/>
  <c r="C282" i="35"/>
  <c r="F96" i="30"/>
  <c r="E96" i="30"/>
  <c r="D96" i="30"/>
  <c r="C96" i="30"/>
  <c r="F343" i="20"/>
  <c r="E343" i="20"/>
  <c r="D343" i="20"/>
  <c r="C343" i="20"/>
  <c r="F20" i="27"/>
  <c r="E20" i="27"/>
  <c r="F677" i="50"/>
  <c r="E677" i="50"/>
  <c r="D677" i="50"/>
  <c r="C677" i="50"/>
  <c r="C1184" i="12"/>
  <c r="D1184" i="12"/>
  <c r="E1184" i="12"/>
  <c r="F1184" i="12"/>
  <c r="C254" i="50"/>
  <c r="D254" i="50"/>
  <c r="E254" i="50"/>
  <c r="F254" i="50"/>
  <c r="F110" i="22"/>
  <c r="E110" i="22"/>
  <c r="D110" i="22"/>
  <c r="C110" i="22"/>
  <c r="F780" i="49"/>
  <c r="E780" i="49"/>
  <c r="D780" i="49"/>
  <c r="C780" i="49"/>
  <c r="F111" i="32"/>
  <c r="E111" i="32"/>
  <c r="D111" i="32"/>
  <c r="C111" i="32"/>
  <c r="F17" i="25"/>
  <c r="E17" i="25"/>
  <c r="D17" i="25"/>
  <c r="C17" i="25"/>
  <c r="G5" i="27"/>
  <c r="C5" i="27"/>
  <c r="D5" i="27"/>
  <c r="E5" i="27"/>
  <c r="F5" i="27"/>
  <c r="C19" i="18"/>
  <c r="D19" i="18"/>
  <c r="E19" i="18"/>
  <c r="F19" i="18"/>
  <c r="C201" i="22"/>
  <c r="D201" i="22"/>
  <c r="E201" i="22"/>
  <c r="F201" i="22"/>
  <c r="C954" i="50"/>
  <c r="D954" i="50"/>
  <c r="E954" i="50"/>
  <c r="F954" i="50"/>
  <c r="F215" i="32"/>
  <c r="C215" i="32"/>
  <c r="D215" i="32"/>
  <c r="E215" i="32"/>
  <c r="F235" i="44"/>
  <c r="C235" i="44"/>
  <c r="D235" i="44"/>
  <c r="E235" i="44"/>
  <c r="C1633" i="50"/>
  <c r="D1633" i="50"/>
  <c r="E1633" i="50"/>
  <c r="F1633" i="50"/>
  <c r="C414" i="12"/>
  <c r="D414" i="12"/>
  <c r="E414" i="12"/>
  <c r="F414" i="12"/>
  <c r="F184" i="50"/>
  <c r="E184" i="50"/>
  <c r="D184" i="50"/>
  <c r="C184" i="50"/>
  <c r="F224" i="14"/>
  <c r="E224" i="14"/>
  <c r="D224" i="14"/>
  <c r="C224" i="14"/>
  <c r="C272" i="44"/>
  <c r="D272" i="44"/>
  <c r="E272" i="44"/>
  <c r="F272" i="44"/>
  <c r="C171" i="17"/>
  <c r="D171" i="17"/>
  <c r="E171" i="17"/>
  <c r="F171" i="17"/>
  <c r="F29" i="29"/>
  <c r="C29" i="29"/>
  <c r="D29" i="29"/>
  <c r="E29" i="29"/>
  <c r="F1281" i="49"/>
  <c r="E1281" i="49"/>
  <c r="D1281" i="49"/>
  <c r="C1281" i="49"/>
  <c r="C306" i="33"/>
  <c r="D306" i="33"/>
  <c r="E306" i="33"/>
  <c r="F306" i="33"/>
  <c r="C275" i="20"/>
  <c r="D275" i="20"/>
  <c r="E275" i="20"/>
  <c r="F275" i="20"/>
  <c r="C989" i="14"/>
  <c r="D989" i="14"/>
  <c r="E989" i="14"/>
  <c r="F989" i="14"/>
  <c r="C1728" i="49"/>
  <c r="D1728" i="49"/>
  <c r="E1728" i="49"/>
  <c r="F1728" i="49"/>
  <c r="F2011" i="49"/>
  <c r="E2011" i="49"/>
  <c r="D2011" i="49"/>
  <c r="C2011" i="49"/>
  <c r="F386" i="18"/>
  <c r="E386" i="18"/>
  <c r="D386" i="18"/>
  <c r="C386" i="18"/>
  <c r="F112" i="45"/>
  <c r="E112" i="45"/>
  <c r="D112" i="45"/>
  <c r="C112" i="45"/>
  <c r="C150" i="18"/>
  <c r="D150" i="18"/>
  <c r="E150" i="18"/>
  <c r="F150" i="18"/>
  <c r="C180" i="44"/>
  <c r="D180" i="44"/>
  <c r="E180" i="44"/>
  <c r="F180" i="44"/>
  <c r="F30" i="45"/>
  <c r="E30" i="45"/>
  <c r="D30" i="45"/>
  <c r="C30" i="45"/>
  <c r="F262" i="51"/>
  <c r="E262" i="51"/>
  <c r="D262" i="51"/>
  <c r="C262" i="51"/>
  <c r="C548" i="49"/>
  <c r="D548" i="49"/>
  <c r="E548" i="49"/>
  <c r="F548" i="49"/>
  <c r="F139" i="14"/>
  <c r="E139" i="14"/>
  <c r="D139" i="14"/>
  <c r="C139" i="14"/>
  <c r="C720" i="13"/>
  <c r="D720" i="13"/>
  <c r="E720" i="13"/>
  <c r="F720" i="13"/>
  <c r="F391" i="18"/>
  <c r="E391" i="18"/>
  <c r="D391" i="18"/>
  <c r="C391" i="18"/>
  <c r="F272" i="49"/>
  <c r="E272" i="49"/>
  <c r="D272" i="49"/>
  <c r="C272" i="49"/>
  <c r="F196" i="38"/>
  <c r="E196" i="38"/>
  <c r="D196" i="38"/>
  <c r="C196" i="38"/>
  <c r="C1413" i="51"/>
  <c r="D1413" i="51"/>
  <c r="E1413" i="51"/>
  <c r="F1413" i="51"/>
  <c r="C1563" i="49"/>
  <c r="D1563" i="49"/>
  <c r="E1563" i="49"/>
  <c r="F1563" i="49"/>
  <c r="C677" i="14"/>
  <c r="D677" i="14"/>
  <c r="E677" i="14"/>
  <c r="F677" i="14"/>
  <c r="C243" i="35"/>
  <c r="D243" i="35"/>
  <c r="E243" i="35"/>
  <c r="F243" i="35"/>
  <c r="C865" i="51"/>
  <c r="D865" i="51"/>
  <c r="E865" i="51"/>
  <c r="F865" i="51"/>
  <c r="C156" i="29"/>
  <c r="D156" i="29"/>
  <c r="E156" i="29"/>
  <c r="F156" i="29"/>
  <c r="C65" i="41"/>
  <c r="D65" i="41"/>
  <c r="E65" i="41"/>
  <c r="F65" i="41"/>
  <c r="C1967" i="49"/>
  <c r="D1967" i="49"/>
  <c r="E1967" i="49"/>
  <c r="F1967" i="49"/>
  <c r="C49" i="45"/>
  <c r="D49" i="45"/>
  <c r="E49" i="45"/>
  <c r="F49" i="45"/>
  <c r="C263" i="45"/>
  <c r="D263" i="45"/>
  <c r="E263" i="45"/>
  <c r="F263" i="45"/>
  <c r="C1260" i="49"/>
  <c r="D1260" i="49"/>
  <c r="E1260" i="49"/>
  <c r="F1260" i="49"/>
  <c r="C94" i="42"/>
  <c r="D94" i="42"/>
  <c r="E94" i="42"/>
  <c r="F94" i="42"/>
  <c r="D2" i="26"/>
  <c r="E2" i="26"/>
  <c r="F2" i="26"/>
  <c r="C1225" i="50"/>
  <c r="D1225" i="50"/>
  <c r="E1225" i="50"/>
  <c r="F1225" i="50"/>
  <c r="C12" i="33"/>
  <c r="D12" i="33"/>
  <c r="E12" i="33"/>
  <c r="F12" i="33"/>
  <c r="C239" i="39"/>
  <c r="D239" i="39"/>
  <c r="E239" i="39"/>
  <c r="F239" i="39"/>
  <c r="C436" i="13"/>
  <c r="D436" i="13"/>
  <c r="E436" i="13"/>
  <c r="F436" i="13"/>
  <c r="C1287" i="52"/>
  <c r="D1287" i="52"/>
  <c r="E1287" i="52"/>
  <c r="F1287" i="52"/>
  <c r="C9" i="35"/>
  <c r="D9" i="35"/>
  <c r="E9" i="35"/>
  <c r="F9" i="35"/>
  <c r="C301" i="18"/>
  <c r="D301" i="18"/>
  <c r="E301" i="18"/>
  <c r="F301" i="18"/>
  <c r="C27" i="50"/>
  <c r="D27" i="50"/>
  <c r="E27" i="50"/>
  <c r="F27" i="50"/>
  <c r="C156" i="13"/>
  <c r="D156" i="13"/>
  <c r="E156" i="13"/>
  <c r="F156" i="13"/>
  <c r="C372" i="33"/>
  <c r="D372" i="33"/>
  <c r="E372" i="33"/>
  <c r="F372" i="33"/>
  <c r="C136" i="30"/>
  <c r="D136" i="30"/>
  <c r="E136" i="30"/>
  <c r="F136" i="30"/>
  <c r="C334" i="20"/>
  <c r="D334" i="20"/>
  <c r="E334" i="20"/>
  <c r="F334" i="20"/>
  <c r="C213" i="23"/>
  <c r="D213" i="23"/>
  <c r="E213" i="23"/>
  <c r="F213" i="23"/>
  <c r="C795" i="14"/>
  <c r="D795" i="14"/>
  <c r="E795" i="14"/>
  <c r="F795" i="14"/>
  <c r="C221" i="13"/>
  <c r="D221" i="13"/>
  <c r="E221" i="13"/>
  <c r="F221" i="13"/>
  <c r="C278" i="26"/>
  <c r="D278" i="26"/>
  <c r="E278" i="26"/>
  <c r="F278" i="26"/>
  <c r="C458" i="50"/>
  <c r="D458" i="50"/>
  <c r="E458" i="50"/>
  <c r="F458" i="50"/>
  <c r="C214" i="45"/>
  <c r="D214" i="45"/>
  <c r="E214" i="45"/>
  <c r="F214" i="45"/>
  <c r="C1267" i="12"/>
  <c r="D1267" i="12"/>
  <c r="E1267" i="12"/>
  <c r="F1267" i="12"/>
  <c r="C1337" i="50"/>
  <c r="D1337" i="50"/>
  <c r="E1337" i="50"/>
  <c r="F1337" i="50"/>
  <c r="C499" i="50"/>
  <c r="D499" i="50"/>
  <c r="E499" i="50"/>
  <c r="F499" i="50"/>
  <c r="C90" i="31"/>
  <c r="D90" i="31"/>
  <c r="E90" i="31"/>
  <c r="F90" i="31"/>
  <c r="C15" i="22"/>
  <c r="D15" i="22"/>
  <c r="E15" i="22"/>
  <c r="F15" i="22"/>
  <c r="C969" i="49"/>
  <c r="D969" i="49"/>
  <c r="E969" i="49"/>
  <c r="F969" i="49"/>
  <c r="C180" i="17"/>
  <c r="D180" i="17"/>
  <c r="E180" i="17"/>
  <c r="F180" i="17"/>
  <c r="C16" i="49"/>
  <c r="D16" i="49"/>
  <c r="E16" i="49"/>
  <c r="F16" i="49"/>
  <c r="C353" i="22"/>
  <c r="D353" i="22"/>
  <c r="E353" i="22"/>
  <c r="F353" i="22"/>
  <c r="C847" i="49"/>
  <c r="D847" i="49"/>
  <c r="E847" i="49"/>
  <c r="F847" i="49"/>
  <c r="C228" i="17"/>
  <c r="D228" i="17"/>
  <c r="E228" i="17"/>
  <c r="F228" i="17"/>
  <c r="C348" i="33"/>
  <c r="D348" i="33"/>
  <c r="E348" i="33"/>
  <c r="F348" i="33"/>
  <c r="C383" i="22"/>
  <c r="D383" i="22"/>
  <c r="E383" i="22"/>
  <c r="F383" i="22"/>
  <c r="C357" i="13"/>
  <c r="D357" i="13"/>
  <c r="E357" i="13"/>
  <c r="F357" i="13"/>
  <c r="C541" i="49"/>
  <c r="D541" i="49"/>
  <c r="E541" i="49"/>
  <c r="F541" i="49"/>
  <c r="C4" i="50"/>
  <c r="D4" i="50"/>
  <c r="E4" i="50"/>
  <c r="F4" i="50"/>
  <c r="C49" i="38"/>
  <c r="D49" i="38"/>
  <c r="E49" i="38"/>
  <c r="F49" i="38"/>
  <c r="C1350" i="12"/>
  <c r="D1350" i="12"/>
  <c r="E1350" i="12"/>
  <c r="F1350" i="12"/>
  <c r="C132" i="25"/>
  <c r="D132" i="25"/>
  <c r="E132" i="25"/>
  <c r="F132" i="25"/>
  <c r="C640" i="49"/>
  <c r="D640" i="49"/>
  <c r="E640" i="49"/>
  <c r="F640" i="49"/>
  <c r="C27" i="32"/>
  <c r="D27" i="32"/>
  <c r="E27" i="32"/>
  <c r="F27" i="32"/>
  <c r="C47" i="33"/>
  <c r="D47" i="33"/>
  <c r="E47" i="33"/>
  <c r="F47" i="33"/>
  <c r="F121" i="49"/>
  <c r="E121" i="49"/>
  <c r="D121" i="49"/>
  <c r="C121" i="49"/>
  <c r="F1148" i="50"/>
  <c r="E1148" i="50"/>
  <c r="D1148" i="50"/>
  <c r="C1148" i="50"/>
  <c r="C975" i="49"/>
  <c r="D975" i="49"/>
  <c r="E975" i="49"/>
  <c r="F975" i="49"/>
  <c r="C196" i="40"/>
  <c r="D196" i="40"/>
  <c r="E196" i="40"/>
  <c r="F196" i="40"/>
  <c r="F21" i="29"/>
  <c r="E21" i="29"/>
  <c r="D21" i="29"/>
  <c r="C21" i="29"/>
  <c r="F1045" i="49"/>
  <c r="E1045" i="49"/>
  <c r="D1045" i="49"/>
  <c r="C1045" i="49"/>
  <c r="C127" i="28"/>
  <c r="D127" i="28"/>
  <c r="E127" i="28"/>
  <c r="F127" i="28"/>
  <c r="F67" i="32"/>
  <c r="E67" i="32"/>
  <c r="D67" i="32"/>
  <c r="C67" i="32"/>
  <c r="F117" i="14"/>
  <c r="E117" i="14"/>
  <c r="D117" i="14"/>
  <c r="C117" i="14"/>
  <c r="F263" i="26"/>
  <c r="E263" i="26"/>
  <c r="D263" i="26"/>
  <c r="C263" i="26"/>
  <c r="F162" i="44"/>
  <c r="E162" i="44"/>
  <c r="D162" i="44"/>
  <c r="C162" i="44"/>
  <c r="F181" i="24"/>
  <c r="E181" i="24"/>
  <c r="D181" i="24"/>
  <c r="C181" i="24"/>
  <c r="F120" i="31"/>
  <c r="E120" i="31"/>
  <c r="D120" i="31"/>
  <c r="C120" i="31"/>
  <c r="F397" i="33"/>
  <c r="E397" i="33"/>
  <c r="D397" i="33"/>
  <c r="C397" i="33"/>
  <c r="F437" i="12"/>
  <c r="E437" i="12"/>
  <c r="D437" i="12"/>
  <c r="C437" i="12"/>
  <c r="F183" i="32"/>
  <c r="E183" i="32"/>
  <c r="D183" i="32"/>
  <c r="C183" i="32"/>
  <c r="F57" i="32"/>
  <c r="E57" i="32"/>
  <c r="D57" i="32"/>
  <c r="C57" i="32"/>
  <c r="F2123" i="49"/>
  <c r="E2123" i="49"/>
  <c r="D2123" i="49"/>
  <c r="C2123" i="49"/>
  <c r="F947" i="14"/>
  <c r="E947" i="14"/>
  <c r="D947" i="14"/>
  <c r="C947" i="14"/>
  <c r="F195" i="32"/>
  <c r="E195" i="32"/>
  <c r="D195" i="32"/>
  <c r="C195" i="32"/>
  <c r="F239" i="22"/>
  <c r="E239" i="22"/>
  <c r="D239" i="22"/>
  <c r="C239" i="22"/>
  <c r="F76" i="35"/>
  <c r="E76" i="35"/>
  <c r="D76" i="35"/>
  <c r="C76" i="35"/>
  <c r="F191" i="48"/>
  <c r="E191" i="48"/>
  <c r="D191" i="48"/>
  <c r="C191" i="48"/>
  <c r="C65" i="22"/>
  <c r="D65" i="22"/>
  <c r="E65" i="22"/>
  <c r="F65" i="22"/>
  <c r="C906" i="49"/>
  <c r="D906" i="49"/>
  <c r="E906" i="49"/>
  <c r="F906" i="49"/>
  <c r="C148" i="30"/>
  <c r="D148" i="30"/>
  <c r="E148" i="30"/>
  <c r="F148" i="30"/>
  <c r="F250" i="45"/>
  <c r="E250" i="45"/>
  <c r="D250" i="45"/>
  <c r="C250" i="45"/>
  <c r="C24" i="33"/>
  <c r="D24" i="33"/>
  <c r="E24" i="33"/>
  <c r="F24" i="33"/>
  <c r="C98" i="35"/>
  <c r="D98" i="35"/>
  <c r="E98" i="35"/>
  <c r="F98" i="35"/>
  <c r="C611" i="49"/>
  <c r="D611" i="49"/>
  <c r="E611" i="49"/>
  <c r="F611" i="49"/>
  <c r="F1092" i="12"/>
  <c r="E1092" i="12"/>
  <c r="D1092" i="12"/>
  <c r="C1092" i="12"/>
  <c r="F1160" i="14"/>
  <c r="E1160" i="14"/>
  <c r="D1160" i="14"/>
  <c r="C1160" i="14"/>
  <c r="C298" i="18"/>
  <c r="D298" i="18"/>
  <c r="E298" i="18"/>
  <c r="F298" i="18"/>
  <c r="F736" i="12"/>
  <c r="E736" i="12"/>
  <c r="D736" i="12"/>
  <c r="C736" i="12"/>
  <c r="F898" i="13"/>
  <c r="E898" i="13"/>
  <c r="D898" i="13"/>
  <c r="C898" i="13"/>
  <c r="F1439" i="49"/>
  <c r="E1439" i="49"/>
  <c r="D1439" i="49"/>
  <c r="C1439" i="49"/>
  <c r="C532" i="50"/>
  <c r="D532" i="50"/>
  <c r="E532" i="50"/>
  <c r="F532" i="50"/>
  <c r="F167" i="22"/>
  <c r="E167" i="22"/>
  <c r="D167" i="22"/>
  <c r="C167" i="22"/>
  <c r="C246" i="22"/>
  <c r="D246" i="22"/>
  <c r="E246" i="22"/>
  <c r="F246" i="22"/>
  <c r="F96" i="33"/>
  <c r="E96" i="33"/>
  <c r="D96" i="33"/>
  <c r="C96" i="33"/>
  <c r="F1050" i="49"/>
  <c r="E1050" i="49"/>
  <c r="D1050" i="49"/>
  <c r="C1050" i="49"/>
  <c r="F1366" i="49"/>
  <c r="E1366" i="49"/>
  <c r="D1366" i="49"/>
  <c r="C1366" i="49"/>
  <c r="F888" i="49"/>
  <c r="E888" i="49"/>
  <c r="D888" i="49"/>
  <c r="C888" i="49"/>
  <c r="F313" i="18"/>
  <c r="E313" i="18"/>
  <c r="D313" i="18"/>
  <c r="C313" i="18"/>
  <c r="F57" i="17"/>
  <c r="E57" i="17"/>
  <c r="D57" i="17"/>
  <c r="C57" i="17"/>
  <c r="F1275" i="50"/>
  <c r="E1275" i="50"/>
  <c r="D1275" i="50"/>
  <c r="C1275" i="50"/>
  <c r="F85" i="45"/>
  <c r="E85" i="45"/>
  <c r="D85" i="45"/>
  <c r="C85" i="45"/>
  <c r="F482" i="13"/>
  <c r="E482" i="13"/>
  <c r="D482" i="13"/>
  <c r="C482" i="13"/>
  <c r="F910" i="50"/>
  <c r="E910" i="50"/>
  <c r="D910" i="50"/>
  <c r="C910" i="50"/>
  <c r="F847" i="14"/>
  <c r="E847" i="14"/>
  <c r="D847" i="14"/>
  <c r="C847" i="14"/>
  <c r="C908" i="49"/>
  <c r="D908" i="49"/>
  <c r="E908" i="49"/>
  <c r="F908" i="49"/>
  <c r="C11" i="24"/>
  <c r="D11" i="24"/>
  <c r="E11" i="24"/>
  <c r="F11" i="24"/>
  <c r="C1767" i="49"/>
  <c r="D1767" i="49"/>
  <c r="E1767" i="49"/>
  <c r="F1767" i="49"/>
  <c r="C260" i="45"/>
  <c r="D260" i="45"/>
  <c r="E260" i="45"/>
  <c r="F260" i="45"/>
  <c r="C2164" i="49"/>
  <c r="D2164" i="49"/>
  <c r="E2164" i="49"/>
  <c r="F2164" i="49"/>
  <c r="C30" i="17"/>
  <c r="D30" i="17"/>
  <c r="E30" i="17"/>
  <c r="F30" i="17"/>
  <c r="F115" i="27"/>
  <c r="E115" i="27"/>
  <c r="D115" i="27"/>
  <c r="C115" i="27"/>
  <c r="F166" i="20"/>
  <c r="E166" i="20"/>
  <c r="D166" i="20"/>
  <c r="C166" i="20"/>
  <c r="C285" i="13"/>
  <c r="D285" i="13"/>
  <c r="E285" i="13"/>
  <c r="F285" i="13"/>
  <c r="C151" i="26"/>
  <c r="D151" i="26"/>
  <c r="E151" i="26"/>
  <c r="F151" i="26"/>
  <c r="F98" i="45"/>
  <c r="E98" i="45"/>
  <c r="D98" i="45"/>
  <c r="C98" i="45"/>
  <c r="F402" i="31"/>
  <c r="E402" i="31"/>
  <c r="D402" i="31"/>
  <c r="C402" i="31"/>
  <c r="F1235" i="14"/>
  <c r="E1235" i="14"/>
  <c r="D1235" i="14"/>
  <c r="C1235" i="14"/>
  <c r="F49" i="16"/>
  <c r="E49" i="16"/>
  <c r="D49" i="16"/>
  <c r="C49" i="16"/>
  <c r="C95" i="13"/>
  <c r="D95" i="13"/>
  <c r="E95" i="13"/>
  <c r="F95" i="13"/>
  <c r="F53" i="31"/>
  <c r="E53" i="31"/>
  <c r="D53" i="31"/>
  <c r="C53" i="31"/>
  <c r="F1874" i="50"/>
  <c r="E1874" i="50"/>
  <c r="D1874" i="50"/>
  <c r="C1874" i="50"/>
  <c r="F189" i="32"/>
  <c r="E189" i="32"/>
  <c r="D189" i="32"/>
  <c r="C189" i="32"/>
  <c r="F2" i="16"/>
  <c r="E2" i="16"/>
  <c r="D2" i="16"/>
  <c r="F171" i="34"/>
  <c r="C171" i="34"/>
  <c r="D171" i="34"/>
  <c r="E171" i="34"/>
  <c r="C150" i="14"/>
  <c r="D150" i="14"/>
  <c r="E150" i="14"/>
  <c r="F150" i="14"/>
  <c r="C208" i="49"/>
  <c r="D208" i="49"/>
  <c r="E208" i="49"/>
  <c r="F208" i="49"/>
  <c r="C47" i="23"/>
  <c r="D47" i="23"/>
  <c r="E47" i="23"/>
  <c r="F47" i="23"/>
  <c r="C283" i="49"/>
  <c r="D283" i="49"/>
  <c r="E283" i="49"/>
  <c r="F283" i="49"/>
  <c r="C141" i="32"/>
  <c r="D141" i="32"/>
  <c r="E141" i="32"/>
  <c r="F141" i="32"/>
  <c r="C30" i="30"/>
  <c r="D30" i="30"/>
  <c r="E30" i="30"/>
  <c r="F30" i="30"/>
  <c r="C152" i="45"/>
  <c r="D152" i="45"/>
  <c r="E152" i="45"/>
  <c r="F152" i="45"/>
  <c r="F278" i="44"/>
  <c r="E278" i="44"/>
  <c r="D278" i="44"/>
  <c r="C278" i="44"/>
  <c r="C2129" i="49"/>
  <c r="D2129" i="49"/>
  <c r="E2129" i="49"/>
  <c r="F2129" i="49"/>
  <c r="C223" i="49"/>
  <c r="D223" i="49"/>
  <c r="E223" i="49"/>
  <c r="F223" i="49"/>
  <c r="C534" i="50"/>
  <c r="D534" i="50"/>
  <c r="E534" i="50"/>
  <c r="F534" i="50"/>
  <c r="C1517" i="49"/>
  <c r="D1517" i="49"/>
  <c r="E1517" i="49"/>
  <c r="F1517" i="49"/>
  <c r="C403" i="14"/>
  <c r="D403" i="14"/>
  <c r="E403" i="14"/>
  <c r="F403" i="14"/>
  <c r="C1496" i="49"/>
  <c r="D1496" i="49"/>
  <c r="E1496" i="49"/>
  <c r="F1496" i="49"/>
  <c r="C346" i="50"/>
  <c r="D346" i="50"/>
  <c r="E346" i="50"/>
  <c r="F346" i="50"/>
  <c r="C1796" i="49"/>
  <c r="D1796" i="49"/>
  <c r="E1796" i="49"/>
  <c r="F1796" i="49"/>
  <c r="C276" i="31"/>
  <c r="D276" i="31"/>
  <c r="E276" i="31"/>
  <c r="F276" i="31"/>
  <c r="C1193" i="14"/>
  <c r="D1193" i="14"/>
  <c r="E1193" i="14"/>
  <c r="F1193" i="14"/>
  <c r="F107" i="27"/>
  <c r="E107" i="27"/>
  <c r="D107" i="27"/>
  <c r="C107" i="27"/>
  <c r="F555" i="14"/>
  <c r="E555" i="14"/>
  <c r="D555" i="14"/>
  <c r="C555" i="14"/>
  <c r="F105" i="45"/>
  <c r="E105" i="45"/>
  <c r="D105" i="45"/>
  <c r="C105" i="45"/>
  <c r="F186" i="41"/>
  <c r="E186" i="41"/>
  <c r="D186" i="41"/>
  <c r="C186" i="41"/>
  <c r="C357" i="14"/>
  <c r="D357" i="14"/>
  <c r="E357" i="14"/>
  <c r="F357" i="14"/>
  <c r="C60" i="29"/>
  <c r="D60" i="29"/>
  <c r="E60" i="29"/>
  <c r="F60" i="29"/>
  <c r="C2119" i="49"/>
  <c r="D2119" i="49"/>
  <c r="E2119" i="49"/>
  <c r="F2119" i="49"/>
  <c r="C902" i="14"/>
  <c r="D902" i="14"/>
  <c r="E902" i="14"/>
  <c r="F902" i="14"/>
  <c r="C207" i="49"/>
  <c r="D207" i="49"/>
  <c r="E207" i="49"/>
  <c r="F207" i="49"/>
  <c r="C225" i="44"/>
  <c r="D225" i="44"/>
  <c r="E225" i="44"/>
  <c r="F225" i="44"/>
  <c r="C46" i="35"/>
  <c r="D46" i="35"/>
  <c r="E46" i="35"/>
  <c r="F46" i="35"/>
  <c r="C1524" i="50"/>
  <c r="D1524" i="50"/>
  <c r="E1524" i="50"/>
  <c r="F1524" i="50"/>
  <c r="C463" i="50"/>
  <c r="D463" i="50"/>
  <c r="E463" i="50"/>
  <c r="F463" i="50"/>
  <c r="C142" i="45"/>
  <c r="D142" i="45"/>
  <c r="E142" i="45"/>
  <c r="F142" i="45"/>
  <c r="C166" i="32"/>
  <c r="D166" i="32"/>
  <c r="E166" i="32"/>
  <c r="F166" i="32"/>
  <c r="C394" i="12"/>
  <c r="D394" i="12"/>
  <c r="E394" i="12"/>
  <c r="F394" i="12"/>
  <c r="C120" i="41"/>
  <c r="D120" i="41"/>
  <c r="E120" i="41"/>
  <c r="F120" i="41"/>
  <c r="C195" i="49"/>
  <c r="D195" i="49"/>
  <c r="E195" i="49"/>
  <c r="F195" i="49"/>
  <c r="C11" i="29"/>
  <c r="D11" i="29"/>
  <c r="E11" i="29"/>
  <c r="F11" i="29"/>
  <c r="C303" i="39"/>
  <c r="D303" i="39"/>
  <c r="E303" i="39"/>
  <c r="F303" i="39"/>
  <c r="C147" i="43"/>
  <c r="D147" i="43"/>
  <c r="E147" i="43"/>
  <c r="F147" i="43"/>
  <c r="C671" i="12"/>
  <c r="D671" i="12"/>
  <c r="E671" i="12"/>
  <c r="F671" i="12"/>
  <c r="C1620" i="51"/>
  <c r="D1620" i="51"/>
  <c r="E1620" i="51"/>
  <c r="F1620" i="51"/>
  <c r="C109" i="49"/>
  <c r="D109" i="49"/>
  <c r="E109" i="49"/>
  <c r="F109" i="49"/>
  <c r="C1830" i="51"/>
  <c r="D1830" i="51"/>
  <c r="E1830" i="51"/>
  <c r="F1830" i="51"/>
  <c r="C319" i="41"/>
  <c r="D319" i="41"/>
  <c r="E319" i="41"/>
  <c r="F319" i="41"/>
  <c r="C127" i="49"/>
  <c r="D127" i="49"/>
  <c r="E127" i="49"/>
  <c r="F127" i="49"/>
  <c r="C19" i="31"/>
  <c r="D19" i="31"/>
  <c r="E19" i="31"/>
  <c r="F19" i="31"/>
  <c r="C281" i="33"/>
  <c r="D281" i="33"/>
  <c r="E281" i="33"/>
  <c r="F281" i="33"/>
  <c r="C1112" i="14"/>
  <c r="D1112" i="14"/>
  <c r="E1112" i="14"/>
  <c r="F1112" i="14"/>
  <c r="C381" i="14"/>
  <c r="D381" i="14"/>
  <c r="E381" i="14"/>
  <c r="F381" i="14"/>
  <c r="C1614" i="49"/>
  <c r="D1614" i="49"/>
  <c r="E1614" i="49"/>
  <c r="F1614" i="49"/>
  <c r="C1984" i="49"/>
  <c r="D1984" i="49"/>
  <c r="E1984" i="49"/>
  <c r="F1984" i="49"/>
  <c r="C120" i="14"/>
  <c r="D120" i="14"/>
  <c r="E120" i="14"/>
  <c r="F120" i="14"/>
  <c r="C393" i="14"/>
  <c r="D393" i="14"/>
  <c r="E393" i="14"/>
  <c r="F393" i="14"/>
  <c r="C184" i="22"/>
  <c r="D184" i="22"/>
  <c r="E184" i="22"/>
  <c r="F184" i="22"/>
  <c r="C1085" i="13"/>
  <c r="D1085" i="13"/>
  <c r="E1085" i="13"/>
  <c r="F1085" i="13"/>
  <c r="F913" i="14"/>
  <c r="E913" i="14"/>
  <c r="D913" i="14"/>
  <c r="C913" i="14"/>
  <c r="C229" i="31"/>
  <c r="D229" i="31"/>
  <c r="E229" i="31"/>
  <c r="F229" i="31"/>
  <c r="F198" i="44"/>
  <c r="E198" i="44"/>
  <c r="D198" i="44"/>
  <c r="C198" i="44"/>
  <c r="F1602" i="49"/>
  <c r="C1602" i="49"/>
  <c r="D1602" i="49"/>
  <c r="E1602" i="49"/>
  <c r="C82" i="22"/>
  <c r="D82" i="22"/>
  <c r="E82" i="22"/>
  <c r="F82" i="22"/>
  <c r="C1471" i="49"/>
  <c r="D1471" i="49"/>
  <c r="E1471" i="49"/>
  <c r="F1471" i="49"/>
  <c r="C701" i="51"/>
  <c r="D701" i="51"/>
  <c r="E701" i="51"/>
  <c r="F701" i="51"/>
  <c r="C1025" i="13"/>
  <c r="D1025" i="13"/>
  <c r="E1025" i="13"/>
  <c r="F1025" i="13"/>
  <c r="C366" i="33"/>
  <c r="D366" i="33"/>
  <c r="E366" i="33"/>
  <c r="F366" i="33"/>
  <c r="C1032" i="51"/>
  <c r="D1032" i="51"/>
  <c r="E1032" i="51"/>
  <c r="F1032" i="51"/>
  <c r="C311" i="31"/>
  <c r="D311" i="31"/>
  <c r="E311" i="31"/>
  <c r="F311" i="31"/>
  <c r="C1018" i="49"/>
  <c r="D1018" i="49"/>
  <c r="E1018" i="49"/>
  <c r="F1018" i="49"/>
  <c r="C148" i="49"/>
  <c r="D148" i="49"/>
  <c r="E148" i="49"/>
  <c r="F148" i="49"/>
  <c r="C140" i="45"/>
  <c r="D140" i="45"/>
  <c r="E140" i="45"/>
  <c r="F140" i="45"/>
  <c r="C1997" i="49"/>
  <c r="D1997" i="49"/>
  <c r="E1997" i="49"/>
  <c r="F1997" i="49"/>
  <c r="C772" i="51"/>
  <c r="D772" i="51"/>
  <c r="E772" i="51"/>
  <c r="F772" i="51"/>
  <c r="C1665" i="50"/>
  <c r="D1665" i="50"/>
  <c r="E1665" i="50"/>
  <c r="F1665" i="50"/>
  <c r="C105" i="50"/>
  <c r="D105" i="50"/>
  <c r="E105" i="50"/>
  <c r="F105" i="50"/>
  <c r="F1182" i="14"/>
  <c r="E1182" i="14"/>
  <c r="D1182" i="14"/>
  <c r="C1182" i="14"/>
  <c r="F1177" i="13"/>
  <c r="E1177" i="13"/>
  <c r="D1177" i="13"/>
  <c r="C1177" i="13"/>
  <c r="F149" i="50"/>
  <c r="E149" i="50"/>
  <c r="D149" i="50"/>
  <c r="C149" i="50"/>
  <c r="F140" i="22"/>
  <c r="E140" i="22"/>
  <c r="D140" i="22"/>
  <c r="C140" i="22"/>
  <c r="F113" i="26"/>
  <c r="E113" i="26"/>
  <c r="D113" i="26"/>
  <c r="C113" i="26"/>
  <c r="F1045" i="13"/>
  <c r="E1045" i="13"/>
  <c r="D1045" i="13"/>
  <c r="C1045" i="13"/>
  <c r="F1305" i="12"/>
  <c r="E1305" i="12"/>
  <c r="D1305" i="12"/>
  <c r="C1305" i="12"/>
  <c r="F1136" i="13"/>
  <c r="E1136" i="13"/>
  <c r="D1136" i="13"/>
  <c r="C1136" i="13"/>
  <c r="F7" i="30"/>
  <c r="E7" i="30"/>
  <c r="D7" i="30"/>
  <c r="C7" i="30"/>
  <c r="F667" i="49"/>
  <c r="E667" i="49"/>
  <c r="D667" i="49"/>
  <c r="C667" i="49"/>
  <c r="F713" i="14"/>
  <c r="E713" i="14"/>
  <c r="D713" i="14"/>
  <c r="C713" i="14"/>
  <c r="F65" i="31"/>
  <c r="E65" i="31"/>
  <c r="D65" i="31"/>
  <c r="C65" i="31"/>
  <c r="F1226" i="12"/>
  <c r="E1226" i="12"/>
  <c r="D1226" i="12"/>
  <c r="C1226" i="12"/>
  <c r="F23" i="22"/>
  <c r="E23" i="22"/>
  <c r="D23" i="22"/>
  <c r="C23" i="22"/>
  <c r="F198" i="37"/>
  <c r="E198" i="37"/>
  <c r="D198" i="37"/>
  <c r="C198" i="37"/>
  <c r="F414" i="14"/>
  <c r="E414" i="14"/>
  <c r="D414" i="14"/>
  <c r="C414" i="14"/>
  <c r="F1374" i="12"/>
  <c r="E1374" i="12"/>
  <c r="D1374" i="12"/>
  <c r="C1374" i="12"/>
  <c r="F380" i="14"/>
  <c r="E380" i="14"/>
  <c r="D380" i="14"/>
  <c r="C380" i="14"/>
  <c r="F909" i="14"/>
  <c r="E909" i="14"/>
  <c r="D909" i="14"/>
  <c r="C909" i="14"/>
  <c r="F369" i="14"/>
  <c r="E369" i="14"/>
  <c r="D369" i="14"/>
  <c r="C369" i="14"/>
  <c r="F1502" i="49"/>
  <c r="E1502" i="49"/>
  <c r="D1502" i="49"/>
  <c r="C1502" i="49"/>
  <c r="F505" i="12"/>
  <c r="E505" i="12"/>
  <c r="D505" i="12"/>
  <c r="C505" i="12"/>
  <c r="C285" i="12"/>
  <c r="D285" i="12"/>
  <c r="E285" i="12"/>
  <c r="F285" i="12"/>
  <c r="C1136" i="12"/>
  <c r="D1136" i="12"/>
  <c r="E1136" i="12"/>
  <c r="F1136" i="12"/>
  <c r="C915" i="50"/>
  <c r="D915" i="50"/>
  <c r="E915" i="50"/>
  <c r="F915" i="50"/>
  <c r="C339" i="41"/>
  <c r="D339" i="41"/>
  <c r="E339" i="41"/>
  <c r="F339" i="41"/>
  <c r="C308" i="33"/>
  <c r="D308" i="33"/>
  <c r="E308" i="33"/>
  <c r="F308" i="33"/>
  <c r="F1090" i="13"/>
  <c r="E1090" i="13"/>
  <c r="D1090" i="13"/>
  <c r="C1090" i="13"/>
  <c r="C54" i="24"/>
  <c r="D54" i="24"/>
  <c r="E54" i="24"/>
  <c r="F54" i="24"/>
  <c r="C769" i="49"/>
  <c r="D769" i="49"/>
  <c r="E769" i="49"/>
  <c r="F769" i="49"/>
  <c r="F1366" i="13"/>
  <c r="E1366" i="13"/>
  <c r="D1366" i="13"/>
  <c r="C1366" i="13"/>
  <c r="F1348" i="13"/>
  <c r="E1348" i="13"/>
  <c r="D1348" i="13"/>
  <c r="C1348" i="13"/>
  <c r="F693" i="13"/>
  <c r="E693" i="13"/>
  <c r="D693" i="13"/>
  <c r="C693" i="13"/>
  <c r="C1989" i="49"/>
  <c r="D1989" i="49"/>
  <c r="E1989" i="49"/>
  <c r="F1989" i="49"/>
  <c r="F814" i="12"/>
  <c r="E814" i="12"/>
  <c r="D814" i="12"/>
  <c r="C814" i="12"/>
  <c r="C190" i="13"/>
  <c r="D190" i="13"/>
  <c r="E190" i="13"/>
  <c r="F190" i="13"/>
  <c r="F133" i="49"/>
  <c r="C133" i="49"/>
  <c r="D133" i="49"/>
  <c r="E133" i="49"/>
  <c r="F570" i="49"/>
  <c r="E570" i="49"/>
  <c r="D570" i="49"/>
  <c r="C570" i="49"/>
  <c r="C507" i="13"/>
  <c r="D507" i="13"/>
  <c r="E507" i="13"/>
  <c r="F507" i="13"/>
  <c r="F669" i="49"/>
  <c r="E669" i="49"/>
  <c r="D669" i="49"/>
  <c r="C669" i="49"/>
  <c r="F585" i="14"/>
  <c r="E585" i="14"/>
  <c r="D585" i="14"/>
  <c r="C585" i="14"/>
  <c r="F49" i="42"/>
  <c r="E49" i="42"/>
  <c r="D49" i="42"/>
  <c r="C49" i="42"/>
  <c r="F478" i="13"/>
  <c r="E478" i="13"/>
  <c r="D478" i="13"/>
  <c r="C478" i="13"/>
  <c r="F1204" i="12"/>
  <c r="E1204" i="12"/>
  <c r="D1204" i="12"/>
  <c r="C1204" i="12"/>
  <c r="F259" i="17"/>
  <c r="E259" i="17"/>
  <c r="D259" i="17"/>
  <c r="C259" i="17"/>
  <c r="C222" i="34"/>
  <c r="D222" i="34"/>
  <c r="E222" i="34"/>
  <c r="F222" i="34"/>
  <c r="C46" i="16"/>
  <c r="D46" i="16"/>
  <c r="E46" i="16"/>
  <c r="F46" i="16"/>
  <c r="C28" i="23"/>
  <c r="D28" i="23"/>
  <c r="E28" i="23"/>
  <c r="F28" i="23"/>
  <c r="C428" i="49"/>
  <c r="D428" i="49"/>
  <c r="E428" i="49"/>
  <c r="F428" i="49"/>
  <c r="C129" i="27"/>
  <c r="D129" i="27"/>
  <c r="E129" i="27"/>
  <c r="F129" i="27"/>
  <c r="F278" i="12"/>
  <c r="E278" i="12"/>
  <c r="D278" i="12"/>
  <c r="C278" i="12"/>
  <c r="F24" i="23"/>
  <c r="E24" i="23"/>
  <c r="D24" i="23"/>
  <c r="C24" i="23"/>
  <c r="F831" i="14"/>
  <c r="E831" i="14"/>
  <c r="D831" i="14"/>
  <c r="C831" i="14"/>
  <c r="C269" i="12"/>
  <c r="D269" i="12"/>
  <c r="E269" i="12"/>
  <c r="F269" i="12"/>
  <c r="C711" i="49"/>
  <c r="D711" i="49"/>
  <c r="E711" i="49"/>
  <c r="F711" i="49"/>
  <c r="C1318" i="14"/>
  <c r="D1318" i="14"/>
  <c r="E1318" i="14"/>
  <c r="F1318" i="14"/>
  <c r="F178" i="22"/>
  <c r="E178" i="22"/>
  <c r="D178" i="22"/>
  <c r="C178" i="22"/>
  <c r="G73" i="27"/>
  <c r="F142" i="35"/>
  <c r="C142" i="35"/>
  <c r="D142" i="35"/>
  <c r="E142" i="35"/>
  <c r="F718" i="50"/>
  <c r="E718" i="50"/>
  <c r="D718" i="50"/>
  <c r="C718" i="50"/>
  <c r="C462" i="14"/>
  <c r="D462" i="14"/>
  <c r="E462" i="14"/>
  <c r="F462" i="14"/>
  <c r="C251" i="20"/>
  <c r="D251" i="20"/>
  <c r="E251" i="20"/>
  <c r="F251" i="20"/>
  <c r="C1188" i="50"/>
  <c r="D1188" i="50"/>
  <c r="E1188" i="50"/>
  <c r="F1188" i="50"/>
  <c r="F1250" i="50"/>
  <c r="E1250" i="50"/>
  <c r="D1250" i="50"/>
  <c r="C1250" i="50"/>
  <c r="F181" i="45"/>
  <c r="E181" i="45"/>
  <c r="D181" i="45"/>
  <c r="C181" i="45"/>
  <c r="F11" i="45"/>
  <c r="E11" i="45"/>
  <c r="D11" i="45"/>
  <c r="C11" i="45"/>
  <c r="C756" i="13"/>
  <c r="D756" i="13"/>
  <c r="E756" i="13"/>
  <c r="F756" i="13"/>
  <c r="F283" i="14"/>
  <c r="E283" i="14"/>
  <c r="D283" i="14"/>
  <c r="C283" i="14"/>
  <c r="C305" i="14"/>
  <c r="D305" i="14"/>
  <c r="E305" i="14"/>
  <c r="F305" i="14"/>
  <c r="C327" i="40"/>
  <c r="D327" i="40"/>
  <c r="E327" i="40"/>
  <c r="F327" i="40"/>
  <c r="F1270" i="13"/>
  <c r="E1270" i="13"/>
  <c r="D1270" i="13"/>
  <c r="C1270" i="13"/>
  <c r="C73" i="27"/>
  <c r="D73" i="27"/>
  <c r="E73" i="27"/>
  <c r="F73" i="27"/>
  <c r="F1482" i="49"/>
  <c r="E1482" i="49"/>
  <c r="D1482" i="49"/>
  <c r="C1482" i="49"/>
  <c r="C349" i="49"/>
  <c r="D349" i="49"/>
  <c r="E349" i="49"/>
  <c r="F349" i="49"/>
  <c r="F65" i="23"/>
  <c r="E65" i="23"/>
  <c r="D65" i="23"/>
  <c r="C65" i="23"/>
  <c r="C508" i="51"/>
  <c r="D508" i="51"/>
  <c r="E508" i="51"/>
  <c r="F508" i="51"/>
  <c r="C2144" i="49"/>
  <c r="D2144" i="49"/>
  <c r="E2144" i="49"/>
  <c r="F2144" i="49"/>
  <c r="C1415" i="50"/>
  <c r="D1415" i="50"/>
  <c r="E1415" i="50"/>
  <c r="F1415" i="50"/>
  <c r="C25" i="49"/>
  <c r="D25" i="49"/>
  <c r="E25" i="49"/>
  <c r="F25" i="49"/>
  <c r="C66" i="37"/>
  <c r="D66" i="37"/>
  <c r="E66" i="37"/>
  <c r="F66" i="37"/>
  <c r="C132" i="20"/>
  <c r="D132" i="20"/>
  <c r="E132" i="20"/>
  <c r="F132" i="20"/>
  <c r="C257" i="12"/>
  <c r="D257" i="12"/>
  <c r="E257" i="12"/>
  <c r="F257" i="12"/>
  <c r="C192" i="50"/>
  <c r="D192" i="50"/>
  <c r="E192" i="50"/>
  <c r="F192" i="50"/>
  <c r="C1410" i="49"/>
  <c r="D1410" i="49"/>
  <c r="E1410" i="49"/>
  <c r="F1410" i="49"/>
  <c r="C1376" i="12"/>
  <c r="D1376" i="12"/>
  <c r="E1376" i="12"/>
  <c r="F1376" i="12"/>
  <c r="C78" i="14"/>
  <c r="D78" i="14"/>
  <c r="E78" i="14"/>
  <c r="F78" i="14"/>
  <c r="C773" i="50"/>
  <c r="D773" i="50"/>
  <c r="E773" i="50"/>
  <c r="F773" i="50"/>
  <c r="C1221" i="52"/>
  <c r="D1221" i="52"/>
  <c r="E1221" i="52"/>
  <c r="F1221" i="52"/>
  <c r="C365" i="22"/>
  <c r="D365" i="22"/>
  <c r="E365" i="22"/>
  <c r="F365" i="22"/>
  <c r="C443" i="14"/>
  <c r="D443" i="14"/>
  <c r="E443" i="14"/>
  <c r="F443" i="14"/>
  <c r="C55" i="24"/>
  <c r="D55" i="24"/>
  <c r="E55" i="24"/>
  <c r="F55" i="24"/>
  <c r="C24" i="14"/>
  <c r="D24" i="14"/>
  <c r="E24" i="14"/>
  <c r="F24" i="14"/>
  <c r="C95" i="25"/>
  <c r="D95" i="25"/>
  <c r="E95" i="25"/>
  <c r="F95" i="25"/>
  <c r="C356" i="50"/>
  <c r="D356" i="50"/>
  <c r="E356" i="50"/>
  <c r="F356" i="50"/>
  <c r="C444" i="49"/>
  <c r="D444" i="49"/>
  <c r="E444" i="49"/>
  <c r="F444" i="49"/>
  <c r="C202" i="32"/>
  <c r="D202" i="32"/>
  <c r="E202" i="32"/>
  <c r="F202" i="32"/>
  <c r="C2125" i="49"/>
  <c r="D2125" i="49"/>
  <c r="E2125" i="49"/>
  <c r="F2125" i="49"/>
  <c r="C1836" i="49"/>
  <c r="D1836" i="49"/>
  <c r="E1836" i="49"/>
  <c r="F1836" i="49"/>
  <c r="C1325" i="51"/>
  <c r="D1325" i="51"/>
  <c r="E1325" i="51"/>
  <c r="F1325" i="51"/>
  <c r="F1250" i="14"/>
  <c r="E1250" i="14"/>
  <c r="D1250" i="14"/>
  <c r="C1250" i="14"/>
  <c r="F20" i="20"/>
  <c r="E20" i="20"/>
  <c r="D20" i="20"/>
  <c r="C20" i="20"/>
  <c r="F1231" i="12"/>
  <c r="E1231" i="12"/>
  <c r="D1231" i="12"/>
  <c r="C1231" i="12"/>
  <c r="F1173" i="12"/>
  <c r="E1173" i="12"/>
  <c r="D1173" i="12"/>
  <c r="C1173" i="12"/>
  <c r="C1284" i="13"/>
  <c r="D1284" i="13"/>
  <c r="E1284" i="13"/>
  <c r="F1284" i="13"/>
  <c r="C22" i="51"/>
  <c r="D22" i="51"/>
  <c r="E22" i="51"/>
  <c r="F22" i="51"/>
  <c r="C368" i="49"/>
  <c r="D368" i="49"/>
  <c r="E368" i="49"/>
  <c r="F368" i="49"/>
  <c r="C1668" i="50"/>
  <c r="D1668" i="50"/>
  <c r="E1668" i="50"/>
  <c r="F1668" i="50"/>
  <c r="C858" i="49"/>
  <c r="D858" i="49"/>
  <c r="E858" i="49"/>
  <c r="F858" i="49"/>
  <c r="C295" i="20"/>
  <c r="D295" i="20"/>
  <c r="E295" i="20"/>
  <c r="F295" i="20"/>
  <c r="C20" i="29"/>
  <c r="D20" i="29"/>
  <c r="E20" i="29"/>
  <c r="F20" i="29"/>
  <c r="C1268" i="12"/>
  <c r="D1268" i="12"/>
  <c r="E1268" i="12"/>
  <c r="F1268" i="12"/>
  <c r="C63" i="24"/>
  <c r="D63" i="24"/>
  <c r="E63" i="24"/>
  <c r="F63" i="24"/>
  <c r="C621" i="49"/>
  <c r="D621" i="49"/>
  <c r="E621" i="49"/>
  <c r="F621" i="49"/>
  <c r="C17" i="41"/>
  <c r="D17" i="41"/>
  <c r="E17" i="41"/>
  <c r="F17" i="41"/>
  <c r="C4" i="49"/>
  <c r="D4" i="49"/>
  <c r="E4" i="49"/>
  <c r="F4" i="49"/>
  <c r="C393" i="18"/>
  <c r="D393" i="18"/>
  <c r="E393" i="18"/>
  <c r="F393" i="18"/>
  <c r="C2029" i="49"/>
  <c r="D2029" i="49"/>
  <c r="E2029" i="49"/>
  <c r="F2029" i="49"/>
  <c r="C200" i="26"/>
  <c r="D200" i="26"/>
  <c r="E200" i="26"/>
  <c r="F200" i="26"/>
  <c r="C208" i="31"/>
  <c r="D208" i="31"/>
  <c r="E208" i="31"/>
  <c r="F208" i="31"/>
  <c r="C1518" i="49"/>
  <c r="D1518" i="49"/>
  <c r="E1518" i="49"/>
  <c r="F1518" i="49"/>
  <c r="C1189" i="49"/>
  <c r="D1189" i="49"/>
  <c r="E1189" i="49"/>
  <c r="F1189" i="49"/>
  <c r="C130" i="32"/>
  <c r="D130" i="32"/>
  <c r="E130" i="32"/>
  <c r="F130" i="32"/>
  <c r="C714" i="13"/>
  <c r="D714" i="13"/>
  <c r="E714" i="13"/>
  <c r="F714" i="13"/>
  <c r="C16" i="25"/>
  <c r="D16" i="25"/>
  <c r="E16" i="25"/>
  <c r="F16" i="25"/>
  <c r="C143" i="13"/>
  <c r="D143" i="13"/>
  <c r="E143" i="13"/>
  <c r="F143" i="13"/>
  <c r="C35" i="24"/>
  <c r="D35" i="24"/>
  <c r="E35" i="24"/>
  <c r="F35" i="24"/>
  <c r="C1044" i="49"/>
  <c r="D1044" i="49"/>
  <c r="E1044" i="49"/>
  <c r="F1044" i="49"/>
  <c r="C370" i="50"/>
  <c r="D370" i="50"/>
  <c r="E370" i="50"/>
  <c r="F370" i="50"/>
  <c r="C132" i="50"/>
  <c r="D132" i="50"/>
  <c r="E132" i="50"/>
  <c r="F132" i="50"/>
  <c r="C654" i="49"/>
  <c r="D654" i="49"/>
  <c r="E654" i="49"/>
  <c r="F654" i="49"/>
  <c r="C237" i="41"/>
  <c r="D237" i="41"/>
  <c r="E237" i="41"/>
  <c r="F237" i="41"/>
  <c r="C247" i="33"/>
  <c r="D247" i="33"/>
  <c r="E247" i="33"/>
  <c r="F247" i="33"/>
  <c r="C557" i="14"/>
  <c r="D557" i="14"/>
  <c r="E557" i="14"/>
  <c r="F557" i="14"/>
  <c r="C366" i="31"/>
  <c r="D366" i="31"/>
  <c r="E366" i="31"/>
  <c r="F366" i="31"/>
  <c r="C233" i="18"/>
  <c r="D233" i="18"/>
  <c r="E233" i="18"/>
  <c r="F233" i="18"/>
  <c r="F1030" i="49"/>
  <c r="E1030" i="49"/>
  <c r="D1030" i="49"/>
  <c r="C1030" i="49"/>
  <c r="F233" i="14"/>
  <c r="E233" i="14"/>
  <c r="D233" i="14"/>
  <c r="C233" i="14"/>
  <c r="C123" i="30"/>
  <c r="D123" i="30"/>
  <c r="E123" i="30"/>
  <c r="F123" i="30"/>
  <c r="C110" i="17"/>
  <c r="D110" i="17"/>
  <c r="E110" i="17"/>
  <c r="F110" i="17"/>
  <c r="F722" i="12"/>
  <c r="E722" i="12"/>
  <c r="D722" i="12"/>
  <c r="C722" i="12"/>
  <c r="F1310" i="49"/>
  <c r="E1310" i="49"/>
  <c r="D1310" i="49"/>
  <c r="C1310" i="49"/>
  <c r="F858" i="50"/>
  <c r="E858" i="50"/>
  <c r="D858" i="50"/>
  <c r="C858" i="50"/>
  <c r="F62" i="16"/>
  <c r="E62" i="16"/>
  <c r="D62" i="16"/>
  <c r="C62" i="16"/>
  <c r="F467" i="50"/>
  <c r="E467" i="50"/>
  <c r="D467" i="50"/>
  <c r="C467" i="50"/>
  <c r="F953" i="13"/>
  <c r="E953" i="13"/>
  <c r="D953" i="13"/>
  <c r="C953" i="13"/>
  <c r="C117" i="41"/>
  <c r="D117" i="41"/>
  <c r="E117" i="41"/>
  <c r="F117" i="41"/>
  <c r="C792" i="50"/>
  <c r="D792" i="50"/>
  <c r="E792" i="50"/>
  <c r="F792" i="50"/>
  <c r="C278" i="13"/>
  <c r="D278" i="13"/>
  <c r="E278" i="13"/>
  <c r="F278" i="13"/>
  <c r="F1381" i="12"/>
  <c r="E1381" i="12"/>
  <c r="D1381" i="12"/>
  <c r="C1381" i="12"/>
  <c r="F137" i="23"/>
  <c r="E137" i="23"/>
  <c r="D137" i="23"/>
  <c r="C137" i="23"/>
  <c r="F792" i="49"/>
  <c r="E792" i="49"/>
  <c r="D792" i="49"/>
  <c r="C792" i="49"/>
  <c r="F1078" i="49"/>
  <c r="E1078" i="49"/>
  <c r="D1078" i="49"/>
  <c r="C1078" i="49"/>
  <c r="F214" i="17"/>
  <c r="E214" i="17"/>
  <c r="D214" i="17"/>
  <c r="C214" i="17"/>
  <c r="F66" i="45"/>
  <c r="E66" i="45"/>
  <c r="D66" i="45"/>
  <c r="C66" i="45"/>
  <c r="F1384" i="50"/>
  <c r="E1384" i="50"/>
  <c r="D1384" i="50"/>
  <c r="C1384" i="50"/>
  <c r="F145" i="33"/>
  <c r="E145" i="33"/>
  <c r="D145" i="33"/>
  <c r="C145" i="33"/>
  <c r="F152" i="25"/>
  <c r="E152" i="25"/>
  <c r="D152" i="25"/>
  <c r="C152" i="25"/>
  <c r="F649" i="50"/>
  <c r="E649" i="50"/>
  <c r="D649" i="50"/>
  <c r="C649" i="50"/>
  <c r="F276" i="20"/>
  <c r="E276" i="20"/>
  <c r="D276" i="20"/>
  <c r="C276" i="20"/>
  <c r="F276" i="45"/>
  <c r="E276" i="45"/>
  <c r="D276" i="45"/>
  <c r="C276" i="45"/>
  <c r="F650" i="49"/>
  <c r="E650" i="49"/>
  <c r="D650" i="49"/>
  <c r="C650" i="49"/>
  <c r="F258" i="49"/>
  <c r="E258" i="49"/>
  <c r="D258" i="49"/>
  <c r="C258" i="49"/>
  <c r="F237" i="33"/>
  <c r="E237" i="33"/>
  <c r="D237" i="33"/>
  <c r="C237" i="33"/>
  <c r="F18" i="29"/>
  <c r="E18" i="29"/>
  <c r="D18" i="29"/>
  <c r="C18" i="29"/>
  <c r="F85" i="39"/>
  <c r="E85" i="39"/>
  <c r="D85" i="39"/>
  <c r="C85" i="39"/>
  <c r="F1118" i="13"/>
  <c r="E1118" i="13"/>
  <c r="D1118" i="13"/>
  <c r="C1118" i="13"/>
  <c r="F328" i="41"/>
  <c r="E328" i="41"/>
  <c r="D328" i="41"/>
  <c r="C328" i="41"/>
  <c r="F111" i="37"/>
  <c r="E111" i="37"/>
  <c r="D111" i="37"/>
  <c r="C111" i="37"/>
  <c r="F25" i="34"/>
  <c r="E25" i="34"/>
  <c r="D25" i="34"/>
  <c r="C25" i="34"/>
  <c r="C256" i="20"/>
  <c r="D256" i="20"/>
  <c r="E256" i="20"/>
  <c r="F256" i="20"/>
  <c r="C1877" i="50"/>
  <c r="D1877" i="50"/>
  <c r="E1877" i="50"/>
  <c r="F1877" i="50"/>
  <c r="C239" i="44"/>
  <c r="D239" i="44"/>
  <c r="E239" i="44"/>
  <c r="F239" i="44"/>
  <c r="C1882" i="49"/>
  <c r="D1882" i="49"/>
  <c r="E1882" i="49"/>
  <c r="F1882" i="49"/>
  <c r="F950" i="14"/>
  <c r="E950" i="14"/>
  <c r="D950" i="14"/>
  <c r="C950" i="14"/>
  <c r="C682" i="50"/>
  <c r="D682" i="50"/>
  <c r="E682" i="50"/>
  <c r="F682" i="50"/>
  <c r="C829" i="50"/>
  <c r="D829" i="50"/>
  <c r="E829" i="50"/>
  <c r="F829" i="50"/>
  <c r="F1188" i="49"/>
  <c r="E1188" i="49"/>
  <c r="D1188" i="49"/>
  <c r="C1188" i="49"/>
  <c r="F727" i="49"/>
  <c r="E727" i="49"/>
  <c r="D727" i="49"/>
  <c r="C727" i="49"/>
  <c r="F133" i="31"/>
  <c r="E133" i="31"/>
  <c r="D133" i="31"/>
  <c r="C133" i="31"/>
  <c r="C201" i="31"/>
  <c r="D201" i="31"/>
  <c r="E201" i="31"/>
  <c r="F201" i="31"/>
  <c r="F123" i="25"/>
  <c r="E123" i="25"/>
  <c r="D123" i="25"/>
  <c r="C123" i="25"/>
  <c r="F357" i="33"/>
  <c r="C357" i="33"/>
  <c r="D357" i="33"/>
  <c r="E357" i="33"/>
  <c r="C1262" i="49"/>
  <c r="D1262" i="49"/>
  <c r="E1262" i="49"/>
  <c r="F1262" i="49"/>
  <c r="F324" i="13"/>
  <c r="C324" i="13"/>
  <c r="D324" i="13"/>
  <c r="E324" i="13"/>
  <c r="F2077" i="49"/>
  <c r="C2077" i="49"/>
  <c r="D2077" i="49"/>
  <c r="E2077" i="49"/>
  <c r="F2065" i="49"/>
  <c r="C2065" i="49"/>
  <c r="D2065" i="49"/>
  <c r="E2065" i="49"/>
  <c r="F607" i="50"/>
  <c r="C607" i="50"/>
  <c r="D607" i="50"/>
  <c r="E607" i="50"/>
  <c r="F27" i="42"/>
  <c r="C27" i="42"/>
  <c r="D27" i="42"/>
  <c r="E27" i="42"/>
  <c r="F186" i="29"/>
  <c r="C186" i="29"/>
  <c r="D186" i="29"/>
  <c r="E186" i="29"/>
  <c r="F32" i="50"/>
  <c r="C32" i="50"/>
  <c r="D32" i="50"/>
  <c r="E32" i="50"/>
  <c r="F514" i="12"/>
  <c r="C514" i="12"/>
  <c r="D514" i="12"/>
  <c r="E514" i="12"/>
  <c r="F63" i="32"/>
  <c r="C63" i="32"/>
  <c r="D63" i="32"/>
  <c r="E63" i="32"/>
  <c r="F577" i="13"/>
  <c r="C577" i="13"/>
  <c r="D577" i="13"/>
  <c r="E577" i="13"/>
  <c r="F126" i="26"/>
  <c r="C126" i="26"/>
  <c r="D126" i="26"/>
  <c r="E126" i="26"/>
  <c r="F1837" i="51"/>
  <c r="C1837" i="51"/>
  <c r="D1837" i="51"/>
  <c r="E1837" i="51"/>
  <c r="F255" i="31"/>
  <c r="C255" i="31"/>
  <c r="D255" i="31"/>
  <c r="E255" i="31"/>
  <c r="F1891" i="49"/>
  <c r="C1891" i="49"/>
  <c r="D1891" i="49"/>
  <c r="E1891" i="49"/>
  <c r="F36" i="27"/>
  <c r="E36" i="27"/>
  <c r="F317" i="41"/>
  <c r="E317" i="41"/>
  <c r="D317" i="41"/>
  <c r="C317" i="41"/>
  <c r="F58" i="41"/>
  <c r="E58" i="41"/>
  <c r="D58" i="41"/>
  <c r="C58" i="41"/>
  <c r="C1241" i="12"/>
  <c r="D1241" i="12"/>
  <c r="E1241" i="12"/>
  <c r="F1241" i="12"/>
  <c r="C995" i="51"/>
  <c r="D995" i="51"/>
  <c r="E995" i="51"/>
  <c r="F995" i="51"/>
  <c r="C395" i="22"/>
  <c r="D395" i="22"/>
  <c r="E395" i="22"/>
  <c r="F395" i="22"/>
  <c r="C515" i="49"/>
  <c r="D515" i="49"/>
  <c r="E515" i="49"/>
  <c r="F515" i="49"/>
  <c r="C682" i="12"/>
  <c r="D682" i="12"/>
  <c r="E682" i="12"/>
  <c r="F682" i="12"/>
  <c r="F40" i="23"/>
  <c r="E40" i="23"/>
  <c r="D40" i="23"/>
  <c r="C40" i="23"/>
  <c r="F100" i="28"/>
  <c r="E100" i="28"/>
  <c r="D100" i="28"/>
  <c r="C100" i="28"/>
  <c r="F69" i="22"/>
  <c r="E69" i="22"/>
  <c r="D69" i="22"/>
  <c r="C69" i="22"/>
  <c r="C126" i="33"/>
  <c r="D126" i="33"/>
  <c r="E126" i="33"/>
  <c r="F126" i="33"/>
  <c r="C103" i="30"/>
  <c r="D103" i="30"/>
  <c r="E103" i="30"/>
  <c r="F103" i="30"/>
  <c r="C109" i="30"/>
  <c r="D109" i="30"/>
  <c r="E109" i="30"/>
  <c r="F109" i="30"/>
  <c r="F363" i="20"/>
  <c r="E363" i="20"/>
  <c r="D363" i="20"/>
  <c r="C363" i="20"/>
  <c r="F203" i="45"/>
  <c r="C203" i="45"/>
  <c r="D203" i="45"/>
  <c r="E203" i="45"/>
  <c r="F207" i="31"/>
  <c r="E207" i="31"/>
  <c r="D207" i="31"/>
  <c r="C207" i="31"/>
  <c r="F190" i="35"/>
  <c r="E190" i="35"/>
  <c r="D190" i="35"/>
  <c r="C190" i="35"/>
  <c r="F645" i="14"/>
  <c r="E645" i="14"/>
  <c r="D645" i="14"/>
  <c r="C645" i="14"/>
  <c r="F1844" i="50"/>
  <c r="E1844" i="50"/>
  <c r="D1844" i="50"/>
  <c r="C1844" i="50"/>
  <c r="C31" i="17"/>
  <c r="D31" i="17"/>
  <c r="E31" i="17"/>
  <c r="F31" i="17"/>
  <c r="C975" i="12"/>
  <c r="D975" i="12"/>
  <c r="E975" i="12"/>
  <c r="F975" i="12"/>
  <c r="F989" i="13"/>
  <c r="E989" i="13"/>
  <c r="D989" i="13"/>
  <c r="C989" i="13"/>
  <c r="F172" i="33"/>
  <c r="E172" i="33"/>
  <c r="D172" i="33"/>
  <c r="C172" i="33"/>
  <c r="F164" i="29"/>
  <c r="E164" i="29"/>
  <c r="D164" i="29"/>
  <c r="C164" i="29"/>
  <c r="C259" i="45"/>
  <c r="D259" i="45"/>
  <c r="E259" i="45"/>
  <c r="F259" i="45"/>
  <c r="F56" i="49"/>
  <c r="E56" i="49"/>
  <c r="D56" i="49"/>
  <c r="C56" i="49"/>
  <c r="C87" i="26"/>
  <c r="D87" i="26"/>
  <c r="E87" i="26"/>
  <c r="F87" i="26"/>
  <c r="C592" i="13"/>
  <c r="D592" i="13"/>
  <c r="E592" i="13"/>
  <c r="F592" i="13"/>
  <c r="F266" i="31"/>
  <c r="E266" i="31"/>
  <c r="D266" i="31"/>
  <c r="C266" i="31"/>
  <c r="C1973" i="49"/>
  <c r="D1973" i="49"/>
  <c r="E1973" i="49"/>
  <c r="F1973" i="49"/>
  <c r="F1414" i="49"/>
  <c r="E1414" i="49"/>
  <c r="D1414" i="49"/>
  <c r="C1414" i="49"/>
  <c r="C1797" i="50"/>
  <c r="D1797" i="50"/>
  <c r="E1797" i="50"/>
  <c r="F1797" i="50"/>
  <c r="C38" i="50"/>
  <c r="D38" i="50"/>
  <c r="E38" i="50"/>
  <c r="F38" i="50"/>
  <c r="C591" i="50"/>
  <c r="D591" i="50"/>
  <c r="E591" i="50"/>
  <c r="F591" i="50"/>
  <c r="C1912" i="49"/>
  <c r="D1912" i="49"/>
  <c r="E1912" i="49"/>
  <c r="F1912" i="49"/>
  <c r="C1751" i="51"/>
  <c r="D1751" i="51"/>
  <c r="E1751" i="51"/>
  <c r="F1751" i="51"/>
  <c r="C1366" i="50"/>
  <c r="D1366" i="50"/>
  <c r="E1366" i="50"/>
  <c r="F1366" i="50"/>
  <c r="C1004" i="49"/>
  <c r="D1004" i="49"/>
  <c r="E1004" i="49"/>
  <c r="F1004" i="49"/>
  <c r="C1314" i="49"/>
  <c r="D1314" i="49"/>
  <c r="E1314" i="49"/>
  <c r="F1314" i="49"/>
  <c r="C4" i="45"/>
  <c r="D4" i="45"/>
  <c r="E4" i="45"/>
  <c r="F4" i="45"/>
  <c r="F319" i="22"/>
  <c r="E319" i="22"/>
  <c r="D319" i="22"/>
  <c r="C319" i="22"/>
  <c r="C355" i="33"/>
  <c r="D355" i="33"/>
  <c r="E355" i="33"/>
  <c r="F355" i="33"/>
  <c r="C879" i="13"/>
  <c r="D879" i="13"/>
  <c r="E879" i="13"/>
  <c r="F879" i="13"/>
  <c r="F362" i="33"/>
  <c r="E362" i="33"/>
  <c r="D362" i="33"/>
  <c r="C362" i="33"/>
  <c r="F1370" i="12"/>
  <c r="E1370" i="12"/>
  <c r="D1370" i="12"/>
  <c r="C1370" i="12"/>
  <c r="C273" i="44"/>
  <c r="D273" i="44"/>
  <c r="E273" i="44"/>
  <c r="F273" i="44"/>
  <c r="C1987" i="49"/>
  <c r="D1987" i="49"/>
  <c r="E1987" i="49"/>
  <c r="F1987" i="49"/>
  <c r="C275" i="45"/>
  <c r="D275" i="45"/>
  <c r="E275" i="45"/>
  <c r="F275" i="45"/>
  <c r="C755" i="49"/>
  <c r="D755" i="49"/>
  <c r="E755" i="49"/>
  <c r="F755" i="49"/>
  <c r="C314" i="49"/>
  <c r="D314" i="49"/>
  <c r="E314" i="49"/>
  <c r="F314" i="49"/>
  <c r="C1685" i="49"/>
  <c r="D1685" i="49"/>
  <c r="E1685" i="49"/>
  <c r="F1685" i="49"/>
  <c r="C550" i="14"/>
  <c r="D550" i="14"/>
  <c r="E550" i="14"/>
  <c r="F550" i="14"/>
  <c r="C214" i="22"/>
  <c r="D214" i="22"/>
  <c r="E214" i="22"/>
  <c r="F214" i="22"/>
  <c r="C99" i="13"/>
  <c r="D99" i="13"/>
  <c r="E99" i="13"/>
  <c r="F99" i="13"/>
  <c r="C164" i="24"/>
  <c r="D164" i="24"/>
  <c r="E164" i="24"/>
  <c r="F164" i="24"/>
  <c r="C38" i="38"/>
  <c r="D38" i="38"/>
  <c r="E38" i="38"/>
  <c r="F38" i="38"/>
  <c r="C53" i="18"/>
  <c r="D53" i="18"/>
  <c r="E53" i="18"/>
  <c r="F53" i="18"/>
  <c r="C575" i="49"/>
  <c r="D575" i="49"/>
  <c r="E575" i="49"/>
  <c r="F575" i="49"/>
  <c r="C53" i="27"/>
  <c r="D53" i="27"/>
  <c r="G53" i="27"/>
  <c r="F169" i="45"/>
  <c r="E169" i="45"/>
  <c r="D169" i="45"/>
  <c r="C169" i="45"/>
  <c r="F16" i="41"/>
  <c r="E16" i="41"/>
  <c r="D16" i="41"/>
  <c r="C16" i="41"/>
  <c r="F1164" i="50"/>
  <c r="E1164" i="50"/>
  <c r="D1164" i="50"/>
  <c r="C1164" i="50"/>
  <c r="F270" i="31"/>
  <c r="E270" i="31"/>
  <c r="D270" i="31"/>
  <c r="C270" i="31"/>
  <c r="F98" i="23"/>
  <c r="E98" i="23"/>
  <c r="D98" i="23"/>
  <c r="C98" i="23"/>
  <c r="F234" i="30"/>
  <c r="E234" i="30"/>
  <c r="D234" i="30"/>
  <c r="C234" i="30"/>
  <c r="F236" i="33"/>
  <c r="E236" i="33"/>
  <c r="D236" i="33"/>
  <c r="C236" i="33"/>
  <c r="F197" i="32"/>
  <c r="E197" i="32"/>
  <c r="D197" i="32"/>
  <c r="C197" i="32"/>
  <c r="F158" i="13"/>
  <c r="E158" i="13"/>
  <c r="D158" i="13"/>
  <c r="C158" i="13"/>
  <c r="F1062" i="50"/>
  <c r="E1062" i="50"/>
  <c r="D1062" i="50"/>
  <c r="C1062" i="50"/>
  <c r="F13" i="22"/>
  <c r="E13" i="22"/>
  <c r="D13" i="22"/>
  <c r="C13" i="22"/>
  <c r="C933" i="50"/>
  <c r="D933" i="50"/>
  <c r="E933" i="50"/>
  <c r="F933" i="50"/>
  <c r="C276" i="44"/>
  <c r="D276" i="44"/>
  <c r="E276" i="44"/>
  <c r="F276" i="44"/>
  <c r="C182" i="12"/>
  <c r="D182" i="12"/>
  <c r="E182" i="12"/>
  <c r="F182" i="12"/>
  <c r="F1982" i="52"/>
  <c r="E1982" i="52"/>
  <c r="D1982" i="52"/>
  <c r="C1982" i="52"/>
  <c r="F1789" i="51"/>
  <c r="E1789" i="51"/>
  <c r="D1789" i="51"/>
  <c r="C1789" i="51"/>
  <c r="F16" i="14"/>
  <c r="E16" i="14"/>
  <c r="D16" i="14"/>
  <c r="C16" i="14"/>
  <c r="F68" i="50"/>
  <c r="E68" i="50"/>
  <c r="D68" i="50"/>
  <c r="C68" i="50"/>
  <c r="F993" i="13"/>
  <c r="E993" i="13"/>
  <c r="D993" i="13"/>
  <c r="C993" i="13"/>
  <c r="F1916" i="49"/>
  <c r="E1916" i="49"/>
  <c r="D1916" i="49"/>
  <c r="C1916" i="49"/>
  <c r="F82" i="45"/>
  <c r="E82" i="45"/>
  <c r="D82" i="45"/>
  <c r="C82" i="45"/>
  <c r="F169" i="34"/>
  <c r="E169" i="34"/>
  <c r="D169" i="34"/>
  <c r="C169" i="34"/>
  <c r="F50" i="13"/>
  <c r="E50" i="13"/>
  <c r="D50" i="13"/>
  <c r="C50" i="13"/>
  <c r="F227" i="17"/>
  <c r="E227" i="17"/>
  <c r="D227" i="17"/>
  <c r="C227" i="17"/>
  <c r="F143" i="45"/>
  <c r="E143" i="45"/>
  <c r="D143" i="45"/>
  <c r="C143" i="45"/>
  <c r="F271" i="45"/>
  <c r="E271" i="45"/>
  <c r="D271" i="45"/>
  <c r="C271" i="45"/>
  <c r="F19" i="26"/>
  <c r="E19" i="26"/>
  <c r="D19" i="26"/>
  <c r="C19" i="26"/>
  <c r="F506" i="13"/>
  <c r="E506" i="13"/>
  <c r="D506" i="13"/>
  <c r="C506" i="13"/>
  <c r="F156" i="14"/>
  <c r="E156" i="14"/>
  <c r="D156" i="14"/>
  <c r="C156" i="14"/>
  <c r="F262" i="35"/>
  <c r="E262" i="35"/>
  <c r="D262" i="35"/>
  <c r="C262" i="35"/>
  <c r="F318" i="20"/>
  <c r="E318" i="20"/>
  <c r="D318" i="20"/>
  <c r="C318" i="20"/>
  <c r="F108" i="51"/>
  <c r="E108" i="51"/>
  <c r="D108" i="51"/>
  <c r="C108" i="51"/>
  <c r="F184" i="32"/>
  <c r="E184" i="32"/>
  <c r="D184" i="32"/>
  <c r="C184" i="32"/>
  <c r="F174" i="17"/>
  <c r="E174" i="17"/>
  <c r="D174" i="17"/>
  <c r="C174" i="17"/>
  <c r="F92" i="49"/>
  <c r="E92" i="49"/>
  <c r="D92" i="49"/>
  <c r="C92" i="49"/>
  <c r="C114" i="18"/>
  <c r="D114" i="18"/>
  <c r="E114" i="18"/>
  <c r="F114" i="18"/>
  <c r="C5" i="45"/>
  <c r="D5" i="45"/>
  <c r="E5" i="45"/>
  <c r="F5" i="45"/>
  <c r="C202" i="14"/>
  <c r="D202" i="14"/>
  <c r="E202" i="14"/>
  <c r="F202" i="14"/>
  <c r="F90" i="38"/>
  <c r="E90" i="38"/>
  <c r="D90" i="38"/>
  <c r="C90" i="38"/>
  <c r="C323" i="14"/>
  <c r="D323" i="14"/>
  <c r="E323" i="14"/>
  <c r="F323" i="14"/>
  <c r="C1447" i="49"/>
  <c r="D1447" i="49"/>
  <c r="E1447" i="49"/>
  <c r="F1447" i="49"/>
  <c r="F633" i="50"/>
  <c r="E633" i="50"/>
  <c r="D633" i="50"/>
  <c r="C633" i="50"/>
  <c r="C6" i="14"/>
  <c r="D6" i="14"/>
  <c r="E6" i="14"/>
  <c r="F6" i="14"/>
  <c r="F1323" i="12"/>
  <c r="E1323" i="12"/>
  <c r="D1323" i="12"/>
  <c r="C1323" i="12"/>
  <c r="F14" i="31"/>
  <c r="E14" i="31"/>
  <c r="D14" i="31"/>
  <c r="C14" i="31"/>
  <c r="F143" i="33"/>
  <c r="C143" i="33"/>
  <c r="D143" i="33"/>
  <c r="E143" i="33"/>
  <c r="F394" i="31"/>
  <c r="C394" i="31"/>
  <c r="D394" i="31"/>
  <c r="E394" i="31"/>
  <c r="C77" i="24"/>
  <c r="D77" i="24"/>
  <c r="E77" i="24"/>
  <c r="F77" i="24"/>
  <c r="F266" i="33"/>
  <c r="E266" i="33"/>
  <c r="D266" i="33"/>
  <c r="C266" i="33"/>
  <c r="F3" i="24"/>
  <c r="C3" i="24"/>
  <c r="D3" i="24"/>
  <c r="E3" i="24"/>
  <c r="F579" i="13"/>
  <c r="C579" i="13"/>
  <c r="D579" i="13"/>
  <c r="E579" i="13"/>
  <c r="F210" i="38"/>
  <c r="C210" i="38"/>
  <c r="D210" i="38"/>
  <c r="E210" i="38"/>
  <c r="F52" i="18"/>
  <c r="C52" i="18"/>
  <c r="D52" i="18"/>
  <c r="E52" i="18"/>
  <c r="F333" i="33"/>
  <c r="C333" i="33"/>
  <c r="D333" i="33"/>
  <c r="E333" i="33"/>
  <c r="F1988" i="49"/>
  <c r="C1988" i="49"/>
  <c r="D1988" i="49"/>
  <c r="E1988" i="49"/>
  <c r="F425" i="13"/>
  <c r="C425" i="13"/>
  <c r="D425" i="13"/>
  <c r="E425" i="13"/>
  <c r="F1177" i="14"/>
  <c r="C1177" i="14"/>
  <c r="D1177" i="14"/>
  <c r="E1177" i="14"/>
  <c r="F1763" i="49"/>
  <c r="C1763" i="49"/>
  <c r="D1763" i="49"/>
  <c r="E1763" i="49"/>
  <c r="F765" i="14"/>
  <c r="C765" i="14"/>
  <c r="D765" i="14"/>
  <c r="E765" i="14"/>
  <c r="F61" i="17"/>
  <c r="C61" i="17"/>
  <c r="D61" i="17"/>
  <c r="E61" i="17"/>
  <c r="C39" i="35"/>
  <c r="D39" i="35"/>
  <c r="E39" i="35"/>
  <c r="F39" i="35"/>
  <c r="C84" i="20"/>
  <c r="D84" i="20"/>
  <c r="E84" i="20"/>
  <c r="F84" i="20"/>
  <c r="C101" i="45"/>
  <c r="D101" i="45"/>
  <c r="E101" i="45"/>
  <c r="F101" i="45"/>
  <c r="C308" i="18"/>
  <c r="D308" i="18"/>
  <c r="E308" i="18"/>
  <c r="F308" i="18"/>
  <c r="C1604" i="49"/>
  <c r="D1604" i="49"/>
  <c r="E1604" i="49"/>
  <c r="F1604" i="49"/>
  <c r="F223" i="50"/>
  <c r="C223" i="50"/>
  <c r="D223" i="50"/>
  <c r="E223" i="50"/>
  <c r="F1707" i="50"/>
  <c r="C1707" i="50"/>
  <c r="D1707" i="50"/>
  <c r="E1707" i="50"/>
  <c r="F1816" i="49"/>
  <c r="C1816" i="49"/>
  <c r="D1816" i="49"/>
  <c r="E1816" i="49"/>
  <c r="C1053" i="14"/>
  <c r="D1053" i="14"/>
  <c r="E1053" i="14"/>
  <c r="F1053" i="14"/>
  <c r="F126" i="14"/>
  <c r="C126" i="14"/>
  <c r="D126" i="14"/>
  <c r="E126" i="14"/>
  <c r="C669" i="51"/>
  <c r="D669" i="51"/>
  <c r="E669" i="51"/>
  <c r="F669" i="51"/>
  <c r="C693" i="12"/>
  <c r="D693" i="12"/>
  <c r="E693" i="12"/>
  <c r="F693" i="12"/>
  <c r="C2145" i="49"/>
  <c r="D2145" i="49"/>
  <c r="E2145" i="49"/>
  <c r="F2145" i="49"/>
  <c r="F55" i="37"/>
  <c r="C55" i="37"/>
  <c r="D55" i="37"/>
  <c r="E55" i="37"/>
  <c r="F1315" i="50"/>
  <c r="C1315" i="50"/>
  <c r="D1315" i="50"/>
  <c r="E1315" i="50"/>
  <c r="F655" i="13"/>
  <c r="C655" i="13"/>
  <c r="D655" i="13"/>
  <c r="E655" i="13"/>
  <c r="F1394" i="49"/>
  <c r="E1394" i="49"/>
  <c r="D1394" i="49"/>
  <c r="C1394" i="49"/>
  <c r="C215" i="44"/>
  <c r="D215" i="44"/>
  <c r="E215" i="44"/>
  <c r="F215" i="44"/>
  <c r="D2" i="14"/>
  <c r="E2" i="14"/>
  <c r="F2" i="14"/>
  <c r="C377" i="18"/>
  <c r="D377" i="18"/>
  <c r="E377" i="18"/>
  <c r="F377" i="18"/>
  <c r="C77" i="32"/>
  <c r="D77" i="32"/>
  <c r="E77" i="32"/>
  <c r="F77" i="32"/>
  <c r="C475" i="50"/>
  <c r="D475" i="50"/>
  <c r="E475" i="50"/>
  <c r="F475" i="50"/>
  <c r="C15" i="41"/>
  <c r="D15" i="41"/>
  <c r="E15" i="41"/>
  <c r="F15" i="41"/>
  <c r="C35" i="23"/>
  <c r="D35" i="23"/>
  <c r="E35" i="23"/>
  <c r="F35" i="23"/>
  <c r="C306" i="45"/>
  <c r="D306" i="45"/>
  <c r="E306" i="45"/>
  <c r="F306" i="45"/>
  <c r="F705" i="49"/>
  <c r="C705" i="49"/>
  <c r="D705" i="49"/>
  <c r="E705" i="49"/>
  <c r="C275" i="22"/>
  <c r="D275" i="22"/>
  <c r="E275" i="22"/>
  <c r="F275" i="22"/>
  <c r="C521" i="13"/>
  <c r="D521" i="13"/>
  <c r="E521" i="13"/>
  <c r="F521" i="13"/>
  <c r="C293" i="33"/>
  <c r="D293" i="33"/>
  <c r="E293" i="33"/>
  <c r="F293" i="33"/>
  <c r="C46" i="45"/>
  <c r="D46" i="45"/>
  <c r="E46" i="45"/>
  <c r="F46" i="45"/>
  <c r="C237" i="32"/>
  <c r="D237" i="32"/>
  <c r="E237" i="32"/>
  <c r="F237" i="32"/>
  <c r="F94" i="30"/>
  <c r="C94" i="30"/>
  <c r="D94" i="30"/>
  <c r="E94" i="30"/>
  <c r="F675" i="51"/>
  <c r="C675" i="51"/>
  <c r="D675" i="51"/>
  <c r="E675" i="51"/>
  <c r="F77" i="22"/>
  <c r="C77" i="22"/>
  <c r="D77" i="22"/>
  <c r="E77" i="22"/>
  <c r="F79" i="28"/>
  <c r="E79" i="28"/>
  <c r="D79" i="28"/>
  <c r="C79" i="28"/>
  <c r="F820" i="14"/>
  <c r="E820" i="14"/>
  <c r="D820" i="14"/>
  <c r="C820" i="14"/>
  <c r="F217" i="32"/>
  <c r="E217" i="32"/>
  <c r="D217" i="32"/>
  <c r="C217" i="32"/>
  <c r="F417" i="49"/>
  <c r="E417" i="49"/>
  <c r="D417" i="49"/>
  <c r="C417" i="49"/>
  <c r="F209" i="41"/>
  <c r="E209" i="41"/>
  <c r="D209" i="41"/>
  <c r="C209" i="41"/>
  <c r="F118" i="15"/>
  <c r="E118" i="15"/>
  <c r="D118" i="15"/>
  <c r="C118" i="15"/>
  <c r="F387" i="12"/>
  <c r="E387" i="12"/>
  <c r="D387" i="12"/>
  <c r="C387" i="12"/>
  <c r="F274" i="41"/>
  <c r="E274" i="41"/>
  <c r="D274" i="41"/>
  <c r="C274" i="41"/>
  <c r="F73" i="24"/>
  <c r="E73" i="24"/>
  <c r="D73" i="24"/>
  <c r="C73" i="24"/>
  <c r="F335" i="33"/>
  <c r="E335" i="33"/>
  <c r="D335" i="33"/>
  <c r="C335" i="33"/>
  <c r="F101" i="15"/>
  <c r="E101" i="15"/>
  <c r="D101" i="15"/>
  <c r="C101" i="15"/>
  <c r="F244" i="44"/>
  <c r="E244" i="44"/>
  <c r="D244" i="44"/>
  <c r="C244" i="44"/>
  <c r="F373" i="31"/>
  <c r="E373" i="31"/>
  <c r="D373" i="31"/>
  <c r="C373" i="31"/>
  <c r="F199" i="20"/>
  <c r="E199" i="20"/>
  <c r="D199" i="20"/>
  <c r="C199" i="20"/>
  <c r="F1523" i="51"/>
  <c r="E1523" i="51"/>
  <c r="D1523" i="51"/>
  <c r="C1523" i="51"/>
  <c r="F516" i="12"/>
  <c r="E516" i="12"/>
  <c r="D516" i="12"/>
  <c r="C516" i="12"/>
  <c r="F81" i="33"/>
  <c r="E81" i="33"/>
  <c r="D81" i="33"/>
  <c r="C81" i="33"/>
  <c r="F452" i="12"/>
  <c r="E452" i="12"/>
  <c r="D452" i="12"/>
  <c r="C452" i="12"/>
  <c r="F130" i="49"/>
  <c r="E130" i="49"/>
  <c r="D130" i="49"/>
  <c r="C130" i="49"/>
  <c r="F604" i="12"/>
  <c r="E604" i="12"/>
  <c r="D604" i="12"/>
  <c r="C604" i="12"/>
  <c r="F270" i="14"/>
  <c r="E270" i="14"/>
  <c r="D270" i="14"/>
  <c r="C270" i="14"/>
  <c r="C114" i="32"/>
  <c r="D114" i="32"/>
  <c r="E114" i="32"/>
  <c r="F114" i="32"/>
  <c r="C150" i="41"/>
  <c r="D150" i="41"/>
  <c r="E150" i="41"/>
  <c r="F150" i="41"/>
  <c r="C17" i="12"/>
  <c r="D17" i="12"/>
  <c r="E17" i="12"/>
  <c r="F17" i="12"/>
  <c r="C1129" i="49"/>
  <c r="D1129" i="49"/>
  <c r="E1129" i="49"/>
  <c r="F1129" i="49"/>
  <c r="C158" i="45"/>
  <c r="D158" i="45"/>
  <c r="E158" i="45"/>
  <c r="F158" i="45"/>
  <c r="C1294" i="50"/>
  <c r="D1294" i="50"/>
  <c r="E1294" i="50"/>
  <c r="F1294" i="50"/>
  <c r="C103" i="12"/>
  <c r="D103" i="12"/>
  <c r="E103" i="12"/>
  <c r="F103" i="12"/>
  <c r="F82" i="30"/>
  <c r="E82" i="30"/>
  <c r="D82" i="30"/>
  <c r="C82" i="30"/>
  <c r="C172" i="45"/>
  <c r="D172" i="45"/>
  <c r="E172" i="45"/>
  <c r="F172" i="45"/>
  <c r="F161" i="14"/>
  <c r="E161" i="14"/>
  <c r="D161" i="14"/>
  <c r="C161" i="14"/>
  <c r="C281" i="49"/>
  <c r="D281" i="49"/>
  <c r="E281" i="49"/>
  <c r="F281" i="49"/>
  <c r="C367" i="38"/>
  <c r="D367" i="38"/>
  <c r="E367" i="38"/>
  <c r="F367" i="38"/>
  <c r="F1494" i="49"/>
  <c r="E1494" i="49"/>
  <c r="D1494" i="49"/>
  <c r="C1494" i="49"/>
  <c r="C1233" i="12"/>
  <c r="D1233" i="12"/>
  <c r="E1233" i="12"/>
  <c r="F1233" i="12"/>
  <c r="F324" i="38"/>
  <c r="E324" i="38"/>
  <c r="D324" i="38"/>
  <c r="C324" i="38"/>
  <c r="C119" i="26"/>
  <c r="D119" i="26"/>
  <c r="E119" i="26"/>
  <c r="F119" i="26"/>
  <c r="C1166" i="13"/>
  <c r="D1166" i="13"/>
  <c r="E1166" i="13"/>
  <c r="F1166" i="13"/>
  <c r="F333" i="41"/>
  <c r="E333" i="41"/>
  <c r="D333" i="41"/>
  <c r="C333" i="41"/>
  <c r="C1330" i="12"/>
  <c r="D1330" i="12"/>
  <c r="E1330" i="12"/>
  <c r="F1330" i="12"/>
  <c r="F178" i="18"/>
  <c r="E178" i="18"/>
  <c r="D178" i="18"/>
  <c r="C178" i="18"/>
  <c r="F168" i="13"/>
  <c r="E168" i="13"/>
  <c r="D168" i="13"/>
  <c r="C168" i="13"/>
  <c r="C219" i="23"/>
  <c r="D219" i="23"/>
  <c r="E219" i="23"/>
  <c r="F219" i="23"/>
  <c r="F7" i="28"/>
  <c r="E7" i="28"/>
  <c r="D7" i="28"/>
  <c r="C7" i="28"/>
  <c r="F670" i="12"/>
  <c r="E670" i="12"/>
  <c r="D670" i="12"/>
  <c r="C670" i="12"/>
  <c r="F85" i="26"/>
  <c r="C85" i="26"/>
  <c r="D85" i="26"/>
  <c r="E85" i="26"/>
  <c r="F110" i="30"/>
  <c r="E110" i="30"/>
  <c r="D110" i="30"/>
  <c r="C110" i="30"/>
  <c r="F74" i="24"/>
  <c r="C74" i="24"/>
  <c r="D74" i="24"/>
  <c r="E74" i="24"/>
  <c r="C1495" i="50"/>
  <c r="D1495" i="50"/>
  <c r="E1495" i="50"/>
  <c r="F1495" i="50"/>
  <c r="F945" i="12"/>
  <c r="E945" i="12"/>
  <c r="D945" i="12"/>
  <c r="C945" i="12"/>
  <c r="F412" i="49"/>
  <c r="E412" i="49"/>
  <c r="D412" i="49"/>
  <c r="C412" i="49"/>
  <c r="F31" i="39"/>
  <c r="E31" i="39"/>
  <c r="D31" i="39"/>
  <c r="C31" i="39"/>
  <c r="C160" i="30"/>
  <c r="D160" i="30"/>
  <c r="E160" i="30"/>
  <c r="F160" i="30"/>
  <c r="C192" i="33"/>
  <c r="D192" i="33"/>
  <c r="E192" i="33"/>
  <c r="F192" i="33"/>
  <c r="C62" i="13"/>
  <c r="D62" i="13"/>
  <c r="E62" i="13"/>
  <c r="F62" i="13"/>
  <c r="F902" i="51"/>
  <c r="E902" i="51"/>
  <c r="D902" i="51"/>
  <c r="C902" i="51"/>
  <c r="F129" i="23"/>
  <c r="E129" i="23"/>
  <c r="D129" i="23"/>
  <c r="C129" i="23"/>
  <c r="F1460" i="49"/>
  <c r="E1460" i="49"/>
  <c r="D1460" i="49"/>
  <c r="C1460" i="49"/>
  <c r="C6" i="30"/>
  <c r="D6" i="30"/>
  <c r="E6" i="30"/>
  <c r="F6" i="30"/>
  <c r="C115" i="41"/>
  <c r="D115" i="41"/>
  <c r="E115" i="41"/>
  <c r="F115" i="41"/>
  <c r="F293" i="31"/>
  <c r="E293" i="31"/>
  <c r="D293" i="31"/>
  <c r="C293" i="31"/>
  <c r="C105" i="49"/>
  <c r="D105" i="49"/>
  <c r="E105" i="49"/>
  <c r="F105" i="49"/>
  <c r="C396" i="31"/>
  <c r="D396" i="31"/>
  <c r="E396" i="31"/>
  <c r="F396" i="31"/>
  <c r="F24" i="30"/>
  <c r="E24" i="30"/>
  <c r="D24" i="30"/>
  <c r="C24" i="30"/>
  <c r="F279" i="39"/>
  <c r="E279" i="39"/>
  <c r="D279" i="39"/>
  <c r="C279" i="39"/>
  <c r="C78" i="20"/>
  <c r="D78" i="20"/>
  <c r="E78" i="20"/>
  <c r="F78" i="20"/>
  <c r="F15" i="33"/>
  <c r="C15" i="33"/>
  <c r="D15" i="33"/>
  <c r="E15" i="33"/>
  <c r="F1779" i="51"/>
  <c r="E1779" i="51"/>
  <c r="D1779" i="51"/>
  <c r="C1779" i="51"/>
  <c r="F956" i="14"/>
  <c r="E956" i="14"/>
  <c r="D956" i="14"/>
  <c r="C956" i="14"/>
  <c r="F49" i="28"/>
  <c r="E49" i="28"/>
  <c r="D49" i="28"/>
  <c r="C49" i="28"/>
  <c r="F842" i="14"/>
  <c r="E842" i="14"/>
  <c r="D842" i="14"/>
  <c r="C842" i="14"/>
  <c r="C149" i="17"/>
  <c r="D149" i="17"/>
  <c r="E149" i="17"/>
  <c r="F149" i="17"/>
  <c r="C72" i="31"/>
  <c r="D72" i="31"/>
  <c r="E72" i="31"/>
  <c r="F72" i="31"/>
  <c r="C624" i="49"/>
  <c r="D624" i="49"/>
  <c r="E624" i="49"/>
  <c r="F624" i="49"/>
  <c r="C1049" i="49"/>
  <c r="D1049" i="49"/>
  <c r="E1049" i="49"/>
  <c r="F1049" i="49"/>
  <c r="C243" i="45"/>
  <c r="D243" i="45"/>
  <c r="E243" i="45"/>
  <c r="F243" i="45"/>
  <c r="C1720" i="49"/>
  <c r="D1720" i="49"/>
  <c r="E1720" i="49"/>
  <c r="F1720" i="49"/>
  <c r="C1835" i="49"/>
  <c r="D1835" i="49"/>
  <c r="E1835" i="49"/>
  <c r="F1835" i="49"/>
  <c r="C132" i="22"/>
  <c r="D132" i="22"/>
  <c r="E132" i="22"/>
  <c r="F132" i="22"/>
  <c r="C113" i="24"/>
  <c r="D113" i="24"/>
  <c r="E113" i="24"/>
  <c r="F113" i="24"/>
  <c r="C237" i="49"/>
  <c r="D237" i="49"/>
  <c r="E237" i="49"/>
  <c r="F237" i="49"/>
  <c r="C184" i="41"/>
  <c r="D184" i="41"/>
  <c r="E184" i="41"/>
  <c r="F184" i="41"/>
  <c r="C7" i="22"/>
  <c r="D7" i="22"/>
  <c r="E7" i="22"/>
  <c r="F7" i="22"/>
  <c r="C921" i="12"/>
  <c r="D921" i="12"/>
  <c r="E921" i="12"/>
  <c r="F921" i="12"/>
  <c r="C61" i="42"/>
  <c r="D61" i="42"/>
  <c r="E61" i="42"/>
  <c r="F61" i="42"/>
  <c r="C896" i="49"/>
  <c r="D896" i="49"/>
  <c r="E896" i="49"/>
  <c r="F896" i="49"/>
  <c r="C1842" i="49"/>
  <c r="D1842" i="49"/>
  <c r="E1842" i="49"/>
  <c r="F1842" i="49"/>
  <c r="C1390" i="49"/>
  <c r="D1390" i="49"/>
  <c r="E1390" i="49"/>
  <c r="F1390" i="49"/>
  <c r="C205" i="30"/>
  <c r="D205" i="30"/>
  <c r="E205" i="30"/>
  <c r="F205" i="30"/>
  <c r="C157" i="23"/>
  <c r="D157" i="23"/>
  <c r="E157" i="23"/>
  <c r="F157" i="23"/>
  <c r="C94" i="12"/>
  <c r="D94" i="12"/>
  <c r="E94" i="12"/>
  <c r="F94" i="12"/>
  <c r="C430" i="14"/>
  <c r="D430" i="14"/>
  <c r="E430" i="14"/>
  <c r="F430" i="14"/>
  <c r="C336" i="50"/>
  <c r="D336" i="50"/>
  <c r="E336" i="50"/>
  <c r="F336" i="50"/>
  <c r="C1581" i="50"/>
  <c r="D1581" i="50"/>
  <c r="E1581" i="50"/>
  <c r="F1581" i="50"/>
  <c r="C384" i="49"/>
  <c r="D384" i="49"/>
  <c r="E384" i="49"/>
  <c r="F384" i="49"/>
  <c r="C1302" i="13"/>
  <c r="D1302" i="13"/>
  <c r="E1302" i="13"/>
  <c r="F1302" i="13"/>
  <c r="F96" i="43"/>
  <c r="E96" i="43"/>
  <c r="D96" i="43"/>
  <c r="C96" i="43"/>
  <c r="C1247" i="13"/>
  <c r="D1247" i="13"/>
  <c r="E1247" i="13"/>
  <c r="F1247" i="13"/>
  <c r="C143" i="32"/>
  <c r="D143" i="32"/>
  <c r="E143" i="32"/>
  <c r="F143" i="32"/>
  <c r="C61" i="12"/>
  <c r="D61" i="12"/>
  <c r="E61" i="12"/>
  <c r="F61" i="12"/>
  <c r="F1306" i="49"/>
  <c r="E1306" i="49"/>
  <c r="D1306" i="49"/>
  <c r="C1306" i="49"/>
  <c r="C268" i="39"/>
  <c r="D268" i="39"/>
  <c r="E268" i="39"/>
  <c r="F268" i="39"/>
  <c r="F158" i="37"/>
  <c r="E158" i="37"/>
  <c r="D158" i="37"/>
  <c r="C158" i="37"/>
  <c r="F1176" i="49"/>
  <c r="E1176" i="49"/>
  <c r="D1176" i="49"/>
  <c r="C1176" i="49"/>
  <c r="C1263" i="14"/>
  <c r="D1263" i="14"/>
  <c r="E1263" i="14"/>
  <c r="F1263" i="14"/>
  <c r="C257" i="14"/>
  <c r="D257" i="14"/>
  <c r="E257" i="14"/>
  <c r="F257" i="14"/>
  <c r="F76" i="33"/>
  <c r="E76" i="33"/>
  <c r="D76" i="33"/>
  <c r="C76" i="33"/>
  <c r="F9" i="25"/>
  <c r="E9" i="25"/>
  <c r="D9" i="25"/>
  <c r="C9" i="25"/>
  <c r="C526" i="14"/>
  <c r="D526" i="14"/>
  <c r="E526" i="14"/>
  <c r="F526" i="14"/>
  <c r="F494" i="12"/>
  <c r="E494" i="12"/>
  <c r="D494" i="12"/>
  <c r="C494" i="12"/>
  <c r="F298" i="22"/>
  <c r="E298" i="22"/>
  <c r="D298" i="22"/>
  <c r="C298" i="22"/>
  <c r="F1292" i="50"/>
  <c r="C1292" i="50"/>
  <c r="D1292" i="50"/>
  <c r="E1292" i="50"/>
  <c r="C808" i="14"/>
  <c r="D808" i="14"/>
  <c r="E808" i="14"/>
  <c r="F808" i="14"/>
  <c r="C583" i="14"/>
  <c r="D583" i="14"/>
  <c r="E583" i="14"/>
  <c r="F583" i="14"/>
  <c r="F87" i="27"/>
  <c r="E87" i="27"/>
  <c r="D87" i="27"/>
  <c r="C87" i="27"/>
  <c r="F1853" i="49"/>
  <c r="C1853" i="49"/>
  <c r="D1853" i="49"/>
  <c r="E1853" i="49"/>
  <c r="C125" i="33"/>
  <c r="D125" i="33"/>
  <c r="E125" i="33"/>
  <c r="F125" i="33"/>
  <c r="C377" i="33"/>
  <c r="D377" i="33"/>
  <c r="E377" i="33"/>
  <c r="F377" i="33"/>
  <c r="C1036" i="12"/>
  <c r="D1036" i="12"/>
  <c r="E1036" i="12"/>
  <c r="F1036" i="12"/>
  <c r="F1704" i="50"/>
  <c r="E1704" i="50"/>
  <c r="D1704" i="50"/>
  <c r="C1704" i="50"/>
  <c r="F807" i="12"/>
  <c r="E807" i="12"/>
  <c r="D807" i="12"/>
  <c r="C807" i="12"/>
  <c r="C166" i="45"/>
  <c r="D166" i="45"/>
  <c r="E166" i="45"/>
  <c r="F166" i="45"/>
  <c r="C105" i="26"/>
  <c r="D105" i="26"/>
  <c r="E105" i="26"/>
  <c r="F105" i="26"/>
  <c r="C55" i="22"/>
  <c r="D55" i="22"/>
  <c r="E55" i="22"/>
  <c r="F55" i="22"/>
  <c r="C1851" i="49"/>
  <c r="D1851" i="49"/>
  <c r="E1851" i="49"/>
  <c r="F1851" i="49"/>
  <c r="F125" i="18"/>
  <c r="E125" i="18"/>
  <c r="D125" i="18"/>
  <c r="C125" i="18"/>
  <c r="F1754" i="50"/>
  <c r="E1754" i="50"/>
  <c r="D1754" i="50"/>
  <c r="C1754" i="50"/>
  <c r="F149" i="45"/>
  <c r="E149" i="45"/>
  <c r="D149" i="45"/>
  <c r="C149" i="45"/>
  <c r="F58" i="35"/>
  <c r="E58" i="35"/>
  <c r="D58" i="35"/>
  <c r="C58" i="35"/>
  <c r="F184" i="24"/>
  <c r="E184" i="24"/>
  <c r="D184" i="24"/>
  <c r="C184" i="24"/>
  <c r="F231" i="33"/>
  <c r="E231" i="33"/>
  <c r="D231" i="33"/>
  <c r="C231" i="33"/>
  <c r="F155" i="44"/>
  <c r="E155" i="44"/>
  <c r="D155" i="44"/>
  <c r="C155" i="44"/>
  <c r="F566" i="12"/>
  <c r="E566" i="12"/>
  <c r="D566" i="12"/>
  <c r="C566" i="12"/>
  <c r="F618" i="13"/>
  <c r="E618" i="13"/>
  <c r="D618" i="13"/>
  <c r="C618" i="13"/>
  <c r="F154" i="41"/>
  <c r="E154" i="41"/>
  <c r="D154" i="41"/>
  <c r="C154" i="41"/>
  <c r="C45" i="16"/>
  <c r="D45" i="16"/>
  <c r="E45" i="16"/>
  <c r="F45" i="16"/>
  <c r="C224" i="32"/>
  <c r="D224" i="32"/>
  <c r="E224" i="32"/>
  <c r="F224" i="32"/>
  <c r="C42" i="20"/>
  <c r="D42" i="20"/>
  <c r="E42" i="20"/>
  <c r="F42" i="20"/>
  <c r="F255" i="41"/>
  <c r="E255" i="41"/>
  <c r="D255" i="41"/>
  <c r="C255" i="41"/>
  <c r="F1278" i="14"/>
  <c r="E1278" i="14"/>
  <c r="D1278" i="14"/>
  <c r="C1278" i="14"/>
  <c r="F539" i="12"/>
  <c r="E539" i="12"/>
  <c r="D539" i="12"/>
  <c r="C539" i="12"/>
  <c r="C2127" i="49"/>
  <c r="D2127" i="49"/>
  <c r="E2127" i="49"/>
  <c r="F2127" i="49"/>
  <c r="F171" i="28"/>
  <c r="E171" i="28"/>
  <c r="D171" i="28"/>
  <c r="C171" i="28"/>
  <c r="C883" i="14"/>
  <c r="D883" i="14"/>
  <c r="E883" i="14"/>
  <c r="F883" i="14"/>
  <c r="C8" i="16"/>
  <c r="D8" i="16"/>
  <c r="E8" i="16"/>
  <c r="F8" i="16"/>
  <c r="F18" i="45"/>
  <c r="E18" i="45"/>
  <c r="D18" i="45"/>
  <c r="C18" i="45"/>
  <c r="C283" i="18"/>
  <c r="D283" i="18"/>
  <c r="E283" i="18"/>
  <c r="F283" i="18"/>
  <c r="F523" i="49"/>
  <c r="E523" i="49"/>
  <c r="D523" i="49"/>
  <c r="C523" i="49"/>
  <c r="C62" i="50"/>
  <c r="D62" i="50"/>
  <c r="E62" i="50"/>
  <c r="F62" i="50"/>
  <c r="F89" i="41"/>
  <c r="E89" i="41"/>
  <c r="D89" i="41"/>
  <c r="C89" i="41"/>
  <c r="F1218" i="14"/>
  <c r="E1218" i="14"/>
  <c r="D1218" i="14"/>
  <c r="C1218" i="14"/>
  <c r="C1289" i="12"/>
  <c r="D1289" i="12"/>
  <c r="E1289" i="12"/>
  <c r="F1289" i="12"/>
  <c r="F170" i="31"/>
  <c r="E170" i="31"/>
  <c r="D170" i="31"/>
  <c r="C170" i="31"/>
  <c r="F184" i="12"/>
  <c r="E184" i="12"/>
  <c r="D184" i="12"/>
  <c r="C184" i="12"/>
  <c r="C247" i="38"/>
  <c r="D247" i="38"/>
  <c r="E247" i="38"/>
  <c r="F247" i="38"/>
  <c r="C407" i="50"/>
  <c r="D407" i="50"/>
  <c r="E407" i="50"/>
  <c r="F407" i="50"/>
  <c r="F585" i="13"/>
  <c r="E585" i="13"/>
  <c r="D585" i="13"/>
  <c r="C585" i="13"/>
  <c r="C164" i="38"/>
  <c r="D164" i="38"/>
  <c r="E164" i="38"/>
  <c r="F164" i="38"/>
  <c r="C447" i="14"/>
  <c r="D447" i="14"/>
  <c r="E447" i="14"/>
  <c r="F447" i="14"/>
  <c r="F1385" i="12"/>
  <c r="E1385" i="12"/>
  <c r="D1385" i="12"/>
  <c r="C1385" i="12"/>
  <c r="F1705" i="50"/>
  <c r="E1705" i="50"/>
  <c r="D1705" i="50"/>
  <c r="C1705" i="50"/>
  <c r="F1217" i="13"/>
  <c r="E1217" i="13"/>
  <c r="D1217" i="13"/>
  <c r="C1217" i="13"/>
  <c r="C1740" i="49"/>
  <c r="D1740" i="49"/>
  <c r="E1740" i="49"/>
  <c r="F1740" i="49"/>
  <c r="C23" i="13"/>
  <c r="D23" i="13"/>
  <c r="E23" i="13"/>
  <c r="F23" i="13"/>
  <c r="C386" i="49"/>
  <c r="D386" i="49"/>
  <c r="E386" i="49"/>
  <c r="F386" i="49"/>
  <c r="C179" i="18"/>
  <c r="D179" i="18"/>
  <c r="E179" i="18"/>
  <c r="F179" i="18"/>
  <c r="C1834" i="49"/>
  <c r="D1834" i="49"/>
  <c r="E1834" i="49"/>
  <c r="F1834" i="49"/>
  <c r="C1138" i="12"/>
  <c r="D1138" i="12"/>
  <c r="E1138" i="12"/>
  <c r="F1138" i="12"/>
  <c r="C122" i="22"/>
  <c r="D122" i="22"/>
  <c r="E122" i="22"/>
  <c r="F122" i="22"/>
  <c r="C307" i="49"/>
  <c r="D307" i="49"/>
  <c r="E307" i="49"/>
  <c r="F307" i="49"/>
  <c r="C329" i="18"/>
  <c r="D329" i="18"/>
  <c r="E329" i="18"/>
  <c r="F329" i="18"/>
  <c r="C496" i="13"/>
  <c r="D496" i="13"/>
  <c r="E496" i="13"/>
  <c r="F496" i="13"/>
  <c r="C1735" i="50"/>
  <c r="D1735" i="50"/>
  <c r="E1735" i="50"/>
  <c r="F1735" i="50"/>
  <c r="C20" i="27"/>
  <c r="D20" i="27"/>
  <c r="G20" i="27"/>
  <c r="C119" i="31"/>
  <c r="D119" i="31"/>
  <c r="E119" i="31"/>
  <c r="F119" i="31"/>
  <c r="C580" i="49"/>
  <c r="D580" i="49"/>
  <c r="E580" i="49"/>
  <c r="F580" i="49"/>
  <c r="C1272" i="13"/>
  <c r="D1272" i="13"/>
  <c r="E1272" i="13"/>
  <c r="F1272" i="13"/>
  <c r="C130" i="41"/>
  <c r="D130" i="41"/>
  <c r="E130" i="41"/>
  <c r="F130" i="41"/>
  <c r="C61" i="33"/>
  <c r="D61" i="33"/>
  <c r="E61" i="33"/>
  <c r="F61" i="33"/>
  <c r="C192" i="49"/>
  <c r="D192" i="49"/>
  <c r="E192" i="49"/>
  <c r="F192" i="49"/>
  <c r="C357" i="49"/>
  <c r="D357" i="49"/>
  <c r="E357" i="49"/>
  <c r="F357" i="49"/>
  <c r="F70" i="29"/>
  <c r="C70" i="29"/>
  <c r="D70" i="29"/>
  <c r="E70" i="29"/>
  <c r="F228" i="45"/>
  <c r="C228" i="45"/>
  <c r="D228" i="45"/>
  <c r="E228" i="45"/>
  <c r="F599" i="49"/>
  <c r="C599" i="49"/>
  <c r="D599" i="49"/>
  <c r="E599" i="49"/>
  <c r="F1329" i="49"/>
  <c r="E1329" i="49"/>
  <c r="D1329" i="49"/>
  <c r="C1329" i="49"/>
  <c r="F22" i="33"/>
  <c r="E22" i="33"/>
  <c r="D22" i="33"/>
  <c r="C22" i="33"/>
  <c r="F941" i="14"/>
  <c r="E941" i="14"/>
  <c r="D941" i="14"/>
  <c r="C941" i="14"/>
  <c r="C158" i="24"/>
  <c r="D158" i="24"/>
  <c r="E158" i="24"/>
  <c r="F158" i="24"/>
  <c r="C654" i="13"/>
  <c r="D654" i="13"/>
  <c r="E654" i="13"/>
  <c r="F654" i="13"/>
  <c r="F89" i="16"/>
  <c r="E89" i="16"/>
  <c r="D89" i="16"/>
  <c r="C89" i="16"/>
  <c r="C97" i="15"/>
  <c r="D97" i="15"/>
  <c r="E97" i="15"/>
  <c r="F97" i="15"/>
  <c r="C266" i="49"/>
  <c r="D266" i="49"/>
  <c r="E266" i="49"/>
  <c r="F266" i="49"/>
  <c r="F1294" i="12"/>
  <c r="E1294" i="12"/>
  <c r="D1294" i="12"/>
  <c r="C1294" i="12"/>
  <c r="C1097" i="49"/>
  <c r="D1097" i="49"/>
  <c r="E1097" i="49"/>
  <c r="F1097" i="49"/>
  <c r="C27" i="45"/>
  <c r="D27" i="45"/>
  <c r="E27" i="45"/>
  <c r="F27" i="45"/>
  <c r="C306" i="41"/>
  <c r="D306" i="41"/>
  <c r="E306" i="41"/>
  <c r="F306" i="41"/>
  <c r="C79" i="33"/>
  <c r="D79" i="33"/>
  <c r="E79" i="33"/>
  <c r="F79" i="33"/>
  <c r="C34" i="23"/>
  <c r="D34" i="23"/>
  <c r="E34" i="23"/>
  <c r="F34" i="23"/>
  <c r="F181" i="31"/>
  <c r="E181" i="31"/>
  <c r="D181" i="31"/>
  <c r="C181" i="31"/>
  <c r="C762" i="50"/>
  <c r="D762" i="50"/>
  <c r="E762" i="50"/>
  <c r="F762" i="50"/>
  <c r="C85" i="49"/>
  <c r="D85" i="49"/>
  <c r="E85" i="49"/>
  <c r="F85" i="49"/>
  <c r="F161" i="33"/>
  <c r="E161" i="33"/>
  <c r="D161" i="33"/>
  <c r="C161" i="33"/>
  <c r="F1840" i="50"/>
  <c r="C1840" i="50"/>
  <c r="D1840" i="50"/>
  <c r="E1840" i="50"/>
  <c r="F855" i="14"/>
  <c r="E855" i="14"/>
  <c r="D855" i="14"/>
  <c r="C855" i="14"/>
  <c r="F1298" i="13"/>
  <c r="E1298" i="13"/>
  <c r="D1298" i="13"/>
  <c r="C1298" i="13"/>
  <c r="F121" i="24"/>
  <c r="E121" i="24"/>
  <c r="D121" i="24"/>
  <c r="C121" i="24"/>
  <c r="C1450" i="49"/>
  <c r="D1450" i="49"/>
  <c r="E1450" i="49"/>
  <c r="F1450" i="49"/>
  <c r="C115" i="31"/>
  <c r="D115" i="31"/>
  <c r="E115" i="31"/>
  <c r="F115" i="31"/>
  <c r="F238" i="23"/>
  <c r="E238" i="23"/>
  <c r="D238" i="23"/>
  <c r="C238" i="23"/>
  <c r="C819" i="14"/>
  <c r="D819" i="14"/>
  <c r="E819" i="14"/>
  <c r="F819" i="14"/>
  <c r="C220" i="18"/>
  <c r="D220" i="18"/>
  <c r="E220" i="18"/>
  <c r="F220" i="18"/>
  <c r="F132" i="17"/>
  <c r="E132" i="17"/>
  <c r="D132" i="17"/>
  <c r="C132" i="17"/>
  <c r="F275" i="47"/>
  <c r="E275" i="47"/>
  <c r="D275" i="47"/>
  <c r="C275" i="47"/>
  <c r="F1694" i="50"/>
  <c r="E1694" i="50"/>
  <c r="D1694" i="50"/>
  <c r="C1694" i="50"/>
  <c r="C556" i="49"/>
  <c r="D556" i="49"/>
  <c r="E556" i="49"/>
  <c r="F556" i="49"/>
  <c r="C35" i="32"/>
  <c r="D35" i="32"/>
  <c r="E35" i="32"/>
  <c r="F35" i="32"/>
  <c r="F1577" i="49"/>
  <c r="E1577" i="49"/>
  <c r="D1577" i="49"/>
  <c r="C1577" i="49"/>
  <c r="F1301" i="13"/>
  <c r="E1301" i="13"/>
  <c r="D1301" i="13"/>
  <c r="C1301" i="13"/>
  <c r="F367" i="20"/>
  <c r="C367" i="20"/>
  <c r="D367" i="20"/>
  <c r="E367" i="20"/>
  <c r="F86" i="31"/>
  <c r="C86" i="31"/>
  <c r="D86" i="31"/>
  <c r="E86" i="31"/>
  <c r="F525" i="49"/>
  <c r="E525" i="49"/>
  <c r="D525" i="49"/>
  <c r="C525" i="49"/>
  <c r="F228" i="20"/>
  <c r="E228" i="20"/>
  <c r="D228" i="20"/>
  <c r="C228" i="20"/>
  <c r="F324" i="49"/>
  <c r="E324" i="49"/>
  <c r="D324" i="49"/>
  <c r="C324" i="49"/>
  <c r="F51" i="25"/>
  <c r="E51" i="25"/>
  <c r="D51" i="25"/>
  <c r="C51" i="25"/>
  <c r="C1049" i="50"/>
  <c r="D1049" i="50"/>
  <c r="E1049" i="50"/>
  <c r="F1049" i="50"/>
  <c r="C1064" i="13"/>
  <c r="D1064" i="13"/>
  <c r="E1064" i="13"/>
  <c r="F1064" i="13"/>
  <c r="C118" i="45"/>
  <c r="D118" i="45"/>
  <c r="E118" i="45"/>
  <c r="F118" i="45"/>
  <c r="C483" i="13"/>
  <c r="D483" i="13"/>
  <c r="E483" i="13"/>
  <c r="F483" i="13"/>
  <c r="C613" i="12"/>
  <c r="D613" i="12"/>
  <c r="E613" i="12"/>
  <c r="F613" i="12"/>
  <c r="C1626" i="49"/>
  <c r="D1626" i="49"/>
  <c r="E1626" i="49"/>
  <c r="F1626" i="49"/>
  <c r="C381" i="13"/>
  <c r="D381" i="13"/>
  <c r="E381" i="13"/>
  <c r="F381" i="13"/>
  <c r="C75" i="50"/>
  <c r="D75" i="50"/>
  <c r="E75" i="50"/>
  <c r="F75" i="50"/>
  <c r="C114" i="50"/>
  <c r="D114" i="50"/>
  <c r="E114" i="50"/>
  <c r="F114" i="50"/>
  <c r="C231" i="30"/>
  <c r="D231" i="30"/>
  <c r="E231" i="30"/>
  <c r="F231" i="30"/>
  <c r="C162" i="35"/>
  <c r="D162" i="35"/>
  <c r="E162" i="35"/>
  <c r="F162" i="35"/>
  <c r="C148" i="12"/>
  <c r="D148" i="12"/>
  <c r="E148" i="12"/>
  <c r="F148" i="12"/>
  <c r="C972" i="13"/>
  <c r="D972" i="13"/>
  <c r="E972" i="13"/>
  <c r="F972" i="13"/>
  <c r="C1542" i="49"/>
  <c r="D1542" i="49"/>
  <c r="E1542" i="49"/>
  <c r="F1542" i="49"/>
  <c r="C297" i="13"/>
  <c r="D297" i="13"/>
  <c r="E297" i="13"/>
  <c r="F297" i="13"/>
  <c r="C1684" i="49"/>
  <c r="D1684" i="49"/>
  <c r="E1684" i="49"/>
  <c r="F1684" i="49"/>
  <c r="C220" i="42"/>
  <c r="D220" i="42"/>
  <c r="E220" i="42"/>
  <c r="F220" i="42"/>
  <c r="C159" i="39"/>
  <c r="D159" i="39"/>
  <c r="E159" i="39"/>
  <c r="F159" i="39"/>
  <c r="C308" i="41"/>
  <c r="D308" i="41"/>
  <c r="E308" i="41"/>
  <c r="F308" i="41"/>
  <c r="C363" i="49"/>
  <c r="D363" i="49"/>
  <c r="E363" i="49"/>
  <c r="F363" i="49"/>
  <c r="F725" i="14"/>
  <c r="E725" i="14"/>
  <c r="D725" i="14"/>
  <c r="C725" i="14"/>
  <c r="F90" i="41"/>
  <c r="E90" i="41"/>
  <c r="D90" i="41"/>
  <c r="C90" i="41"/>
  <c r="C237" i="31"/>
  <c r="D237" i="31"/>
  <c r="E237" i="31"/>
  <c r="F237" i="31"/>
  <c r="C49" i="22"/>
  <c r="D49" i="22"/>
  <c r="E49" i="22"/>
  <c r="F49" i="22"/>
  <c r="F1162" i="13"/>
  <c r="E1162" i="13"/>
  <c r="D1162" i="13"/>
  <c r="C1162" i="13"/>
  <c r="F236" i="20"/>
  <c r="E236" i="20"/>
  <c r="D236" i="20"/>
  <c r="C236" i="20"/>
  <c r="C491" i="13"/>
  <c r="D491" i="13"/>
  <c r="E491" i="13"/>
  <c r="F491" i="13"/>
  <c r="F696" i="49"/>
  <c r="E696" i="49"/>
  <c r="D696" i="49"/>
  <c r="C696" i="49"/>
  <c r="F1277" i="13"/>
  <c r="E1277" i="13"/>
  <c r="D1277" i="13"/>
  <c r="C1277" i="13"/>
  <c r="C316" i="13"/>
  <c r="D316" i="13"/>
  <c r="E316" i="13"/>
  <c r="F316" i="13"/>
  <c r="C37" i="34"/>
  <c r="D37" i="34"/>
  <c r="E37" i="34"/>
  <c r="F37" i="34"/>
  <c r="C417" i="12"/>
  <c r="D417" i="12"/>
  <c r="E417" i="12"/>
  <c r="F417" i="12"/>
  <c r="F1535" i="51"/>
  <c r="E1535" i="51"/>
  <c r="D1535" i="51"/>
  <c r="C1535" i="51"/>
  <c r="F250" i="13"/>
  <c r="C250" i="13"/>
  <c r="D250" i="13"/>
  <c r="E250" i="13"/>
  <c r="F1081" i="14"/>
  <c r="E1081" i="14"/>
  <c r="D1081" i="14"/>
  <c r="C1081" i="14"/>
  <c r="C580" i="13"/>
  <c r="D580" i="13"/>
  <c r="E580" i="13"/>
  <c r="F580" i="13"/>
  <c r="F45" i="23"/>
  <c r="E45" i="23"/>
  <c r="D45" i="23"/>
  <c r="C45" i="23"/>
  <c r="F1035" i="50"/>
  <c r="E1035" i="50"/>
  <c r="D1035" i="50"/>
  <c r="C1035" i="50"/>
  <c r="F565" i="12"/>
  <c r="E565" i="12"/>
  <c r="D565" i="12"/>
  <c r="C565" i="12"/>
  <c r="C175" i="32"/>
  <c r="D175" i="32"/>
  <c r="E175" i="32"/>
  <c r="F175" i="32"/>
  <c r="C71" i="25"/>
  <c r="D71" i="25"/>
  <c r="E71" i="25"/>
  <c r="F71" i="25"/>
  <c r="C1822" i="49"/>
  <c r="D1822" i="49"/>
  <c r="E1822" i="49"/>
  <c r="F1822" i="49"/>
  <c r="C79" i="34"/>
  <c r="D79" i="34"/>
  <c r="E79" i="34"/>
  <c r="F79" i="34"/>
  <c r="C1504" i="49"/>
  <c r="D1504" i="49"/>
  <c r="E1504" i="49"/>
  <c r="F1504" i="49"/>
  <c r="F193" i="44"/>
  <c r="C193" i="44"/>
  <c r="D193" i="44"/>
  <c r="E193" i="44"/>
  <c r="F77" i="49"/>
  <c r="C77" i="49"/>
  <c r="D77" i="49"/>
  <c r="E77" i="49"/>
  <c r="F1150" i="14"/>
  <c r="C1150" i="14"/>
  <c r="D1150" i="14"/>
  <c r="E1150" i="14"/>
  <c r="F758" i="12"/>
  <c r="C758" i="12"/>
  <c r="D758" i="12"/>
  <c r="E758" i="12"/>
  <c r="F141" i="49"/>
  <c r="C141" i="49"/>
  <c r="D141" i="49"/>
  <c r="E141" i="49"/>
  <c r="F1188" i="12"/>
  <c r="C1188" i="12"/>
  <c r="D1188" i="12"/>
  <c r="E1188" i="12"/>
  <c r="F274" i="26"/>
  <c r="C274" i="26"/>
  <c r="D274" i="26"/>
  <c r="E274" i="26"/>
  <c r="F552" i="49"/>
  <c r="C552" i="49"/>
  <c r="D552" i="49"/>
  <c r="E552" i="49"/>
  <c r="F1305" i="14"/>
  <c r="C1305" i="14"/>
  <c r="D1305" i="14"/>
  <c r="E1305" i="14"/>
  <c r="F546" i="51"/>
  <c r="C546" i="51"/>
  <c r="D546" i="51"/>
  <c r="E546" i="51"/>
  <c r="C36" i="27"/>
  <c r="D36" i="27"/>
  <c r="G36" i="27"/>
  <c r="F140" i="20"/>
  <c r="C140" i="20"/>
  <c r="D140" i="20"/>
  <c r="E140" i="20"/>
  <c r="F279" i="44"/>
  <c r="C279" i="44"/>
  <c r="D279" i="44"/>
  <c r="E279" i="44"/>
  <c r="F346" i="31"/>
  <c r="E346" i="31"/>
  <c r="D346" i="31"/>
  <c r="C346" i="31"/>
  <c r="C791" i="14"/>
  <c r="D791" i="14"/>
  <c r="E791" i="14"/>
  <c r="F791" i="14"/>
  <c r="C177" i="23"/>
  <c r="D177" i="23"/>
  <c r="E177" i="23"/>
  <c r="F177" i="23"/>
  <c r="F1082" i="13"/>
  <c r="E1082" i="13"/>
  <c r="D1082" i="13"/>
  <c r="C1082" i="13"/>
  <c r="C182" i="36"/>
  <c r="D182" i="36"/>
  <c r="E182" i="36"/>
  <c r="F182" i="36"/>
  <c r="F152" i="26"/>
  <c r="E152" i="26"/>
  <c r="D152" i="26"/>
  <c r="C152" i="26"/>
  <c r="F21" i="16"/>
  <c r="E21" i="16"/>
  <c r="D21" i="16"/>
  <c r="C21" i="16"/>
  <c r="C48" i="49"/>
  <c r="D48" i="49"/>
  <c r="E48" i="49"/>
  <c r="F48" i="49"/>
  <c r="C111" i="27"/>
  <c r="D111" i="27"/>
  <c r="E111" i="27"/>
  <c r="F111" i="27"/>
  <c r="C112" i="30"/>
  <c r="D112" i="30"/>
  <c r="E112" i="30"/>
  <c r="F112" i="30"/>
  <c r="F210" i="32"/>
  <c r="E210" i="32"/>
  <c r="D210" i="32"/>
  <c r="C210" i="32"/>
  <c r="C895" i="49"/>
  <c r="D895" i="49"/>
  <c r="E895" i="49"/>
  <c r="F895" i="49"/>
  <c r="C201" i="23"/>
  <c r="D201" i="23"/>
  <c r="E201" i="23"/>
  <c r="F201" i="23"/>
  <c r="C118" i="41"/>
  <c r="D118" i="41"/>
  <c r="E118" i="41"/>
  <c r="F118" i="41"/>
  <c r="C198" i="14"/>
  <c r="D198" i="14"/>
  <c r="E198" i="14"/>
  <c r="F198" i="14"/>
  <c r="C924" i="13"/>
  <c r="D924" i="13"/>
  <c r="E924" i="13"/>
  <c r="F924" i="13"/>
  <c r="F26" i="22"/>
  <c r="E26" i="22"/>
  <c r="D26" i="22"/>
  <c r="C26" i="22"/>
  <c r="F156" i="28"/>
  <c r="C156" i="28"/>
  <c r="D156" i="28"/>
  <c r="E156" i="28"/>
  <c r="C64" i="31"/>
  <c r="D64" i="31"/>
  <c r="E64" i="31"/>
  <c r="F64" i="31"/>
  <c r="F130" i="40"/>
  <c r="E130" i="40"/>
  <c r="D130" i="40"/>
  <c r="C130" i="40"/>
  <c r="F1387" i="49"/>
  <c r="E1387" i="49"/>
  <c r="D1387" i="49"/>
  <c r="C1387" i="49"/>
  <c r="F231" i="23"/>
  <c r="E231" i="23"/>
  <c r="D231" i="23"/>
  <c r="C231" i="23"/>
  <c r="F869" i="12"/>
  <c r="E869" i="12"/>
  <c r="D869" i="12"/>
  <c r="C869" i="12"/>
  <c r="F158" i="33"/>
  <c r="E158" i="33"/>
  <c r="D158" i="33"/>
  <c r="C158" i="33"/>
  <c r="C50" i="33"/>
  <c r="D50" i="33"/>
  <c r="E50" i="33"/>
  <c r="F50" i="33"/>
  <c r="C821" i="14"/>
  <c r="D821" i="14"/>
  <c r="E821" i="14"/>
  <c r="F821" i="14"/>
  <c r="C23" i="41"/>
  <c r="D23" i="41"/>
  <c r="E23" i="41"/>
  <c r="F23" i="41"/>
  <c r="C318" i="31"/>
  <c r="D318" i="31"/>
  <c r="E318" i="31"/>
  <c r="F318" i="31"/>
  <c r="C908" i="12"/>
  <c r="D908" i="12"/>
  <c r="E908" i="12"/>
  <c r="F908" i="12"/>
  <c r="C125" i="27"/>
  <c r="D125" i="27"/>
  <c r="E125" i="27"/>
  <c r="F125" i="27"/>
  <c r="C383" i="50"/>
  <c r="D383" i="50"/>
  <c r="E383" i="50"/>
  <c r="F383" i="50"/>
  <c r="C82" i="20"/>
  <c r="D82" i="20"/>
  <c r="E82" i="20"/>
  <c r="F82" i="20"/>
  <c r="D2" i="30"/>
  <c r="E2" i="30"/>
  <c r="F2" i="30"/>
  <c r="C904" i="49"/>
  <c r="D904" i="49"/>
  <c r="E904" i="49"/>
  <c r="F904" i="49"/>
  <c r="C645" i="13"/>
  <c r="D645" i="13"/>
  <c r="E645" i="13"/>
  <c r="F645" i="13"/>
  <c r="F66" i="17"/>
  <c r="E66" i="17"/>
  <c r="D66" i="17"/>
  <c r="C66" i="17"/>
  <c r="C1236" i="14"/>
  <c r="D1236" i="14"/>
  <c r="E1236" i="14"/>
  <c r="F1236" i="14"/>
  <c r="C69" i="51"/>
  <c r="D69" i="51"/>
  <c r="E69" i="51"/>
  <c r="F69" i="51"/>
  <c r="F198" i="38"/>
  <c r="E198" i="38"/>
  <c r="D198" i="38"/>
  <c r="C198" i="38"/>
  <c r="C264" i="20"/>
  <c r="D264" i="20"/>
  <c r="E264" i="20"/>
  <c r="F264" i="20"/>
  <c r="F835" i="12"/>
  <c r="E835" i="12"/>
  <c r="D835" i="12"/>
  <c r="C835" i="12"/>
  <c r="C1344" i="13"/>
  <c r="D1344" i="13"/>
  <c r="E1344" i="13"/>
  <c r="F1344" i="13"/>
  <c r="C1457" i="49"/>
  <c r="D1457" i="49"/>
  <c r="E1457" i="49"/>
  <c r="F1457" i="49"/>
  <c r="F164" i="18"/>
  <c r="E164" i="18"/>
  <c r="D164" i="18"/>
  <c r="C164" i="18"/>
  <c r="C465" i="51"/>
  <c r="D465" i="51"/>
  <c r="E465" i="51"/>
  <c r="F465" i="51"/>
  <c r="F28" i="38"/>
  <c r="E28" i="38"/>
  <c r="D28" i="38"/>
  <c r="C28" i="38"/>
  <c r="C133" i="30"/>
  <c r="D133" i="30"/>
  <c r="E133" i="30"/>
  <c r="F133" i="30"/>
  <c r="C354" i="22"/>
  <c r="D354" i="22"/>
  <c r="E354" i="22"/>
  <c r="F354" i="22"/>
  <c r="F442" i="14"/>
  <c r="C442" i="14"/>
  <c r="D442" i="14"/>
  <c r="E442" i="14"/>
  <c r="F391" i="33"/>
  <c r="C391" i="33"/>
  <c r="D391" i="33"/>
  <c r="E391" i="33"/>
  <c r="F282" i="31"/>
  <c r="C282" i="31"/>
  <c r="D282" i="31"/>
  <c r="E282" i="31"/>
  <c r="C1346" i="49"/>
  <c r="D1346" i="49"/>
  <c r="E1346" i="49"/>
  <c r="F1346" i="49"/>
  <c r="C45" i="26"/>
  <c r="D45" i="26"/>
  <c r="E45" i="26"/>
  <c r="F45" i="26"/>
  <c r="F260" i="13"/>
  <c r="E260" i="13"/>
  <c r="D260" i="13"/>
  <c r="C260" i="13"/>
  <c r="C194" i="44"/>
  <c r="D194" i="44"/>
  <c r="E194" i="44"/>
  <c r="F194" i="44"/>
  <c r="C1888" i="49"/>
  <c r="D1888" i="49"/>
  <c r="E1888" i="49"/>
  <c r="F1888" i="49"/>
  <c r="F222" i="45"/>
  <c r="E222" i="45"/>
  <c r="D222" i="45"/>
  <c r="C222" i="45"/>
  <c r="C242" i="41"/>
  <c r="D242" i="41"/>
  <c r="E242" i="41"/>
  <c r="F242" i="41"/>
  <c r="F39" i="18"/>
  <c r="C39" i="18"/>
  <c r="D39" i="18"/>
  <c r="E39" i="18"/>
  <c r="F1976" i="49"/>
  <c r="E1976" i="49"/>
  <c r="D1976" i="49"/>
  <c r="C1976" i="49"/>
  <c r="C118" i="18"/>
  <c r="D118" i="18"/>
  <c r="E118" i="18"/>
  <c r="F118" i="18"/>
  <c r="F171" i="41"/>
  <c r="E171" i="41"/>
  <c r="D171" i="41"/>
  <c r="C171" i="41"/>
  <c r="C165" i="14"/>
  <c r="D165" i="14"/>
  <c r="E165" i="14"/>
  <c r="F165" i="14"/>
  <c r="F1853" i="50"/>
  <c r="E1853" i="50"/>
  <c r="D1853" i="50"/>
  <c r="C1853" i="50"/>
  <c r="C349" i="33"/>
  <c r="D349" i="33"/>
  <c r="E349" i="33"/>
  <c r="F349" i="33"/>
  <c r="C1038" i="14"/>
  <c r="D1038" i="14"/>
  <c r="E1038" i="14"/>
  <c r="F1038" i="14"/>
  <c r="F125" i="31"/>
  <c r="E125" i="31"/>
  <c r="D125" i="31"/>
  <c r="C125" i="31"/>
  <c r="F80" i="18"/>
  <c r="E80" i="18"/>
  <c r="D80" i="18"/>
  <c r="C80" i="18"/>
  <c r="C1247" i="49"/>
  <c r="D1247" i="49"/>
  <c r="E1247" i="49"/>
  <c r="F1247" i="49"/>
  <c r="F238" i="26"/>
  <c r="E238" i="26"/>
  <c r="D238" i="26"/>
  <c r="C238" i="26"/>
  <c r="C1436" i="49"/>
  <c r="D1436" i="49"/>
  <c r="E1436" i="49"/>
  <c r="F1436" i="49"/>
  <c r="C102" i="23"/>
  <c r="D102" i="23"/>
  <c r="E102" i="23"/>
  <c r="F102" i="23"/>
  <c r="F72" i="23"/>
  <c r="E72" i="23"/>
  <c r="D72" i="23"/>
  <c r="C72" i="23"/>
  <c r="F1874" i="49"/>
  <c r="E1874" i="49"/>
  <c r="D1874" i="49"/>
  <c r="C1874" i="49"/>
  <c r="F347" i="18"/>
  <c r="E347" i="18"/>
  <c r="D347" i="18"/>
  <c r="C347" i="18"/>
  <c r="C116" i="38"/>
  <c r="D116" i="38"/>
  <c r="E116" i="38"/>
  <c r="F116" i="38"/>
  <c r="F34" i="36"/>
  <c r="E34" i="36"/>
  <c r="D34" i="36"/>
  <c r="C34" i="36"/>
  <c r="C1552" i="50"/>
  <c r="D1552" i="50"/>
  <c r="E1552" i="50"/>
  <c r="F1552" i="50"/>
  <c r="C309" i="14"/>
  <c r="D309" i="14"/>
  <c r="E309" i="14"/>
  <c r="F309" i="14"/>
  <c r="C87" i="30"/>
  <c r="D87" i="30"/>
  <c r="E87" i="30"/>
  <c r="F87" i="30"/>
  <c r="C89" i="33"/>
  <c r="D89" i="33"/>
  <c r="E89" i="33"/>
  <c r="F89" i="33"/>
  <c r="C37" i="41"/>
  <c r="D37" i="41"/>
  <c r="E37" i="41"/>
  <c r="F37" i="41"/>
  <c r="C810" i="49"/>
  <c r="D810" i="49"/>
  <c r="E810" i="49"/>
  <c r="F810" i="49"/>
  <c r="F741" i="14"/>
  <c r="E741" i="14"/>
  <c r="D741" i="14"/>
  <c r="C741" i="14"/>
  <c r="F76" i="30"/>
  <c r="C76" i="30"/>
  <c r="D76" i="30"/>
  <c r="E76" i="30"/>
  <c r="C165" i="44"/>
  <c r="D165" i="44"/>
  <c r="E165" i="44"/>
  <c r="F165" i="44"/>
  <c r="F96" i="25"/>
  <c r="E96" i="25"/>
  <c r="D96" i="25"/>
  <c r="C96" i="25"/>
  <c r="C46" i="31"/>
  <c r="D46" i="31"/>
  <c r="E46" i="31"/>
  <c r="F46" i="31"/>
  <c r="C156" i="18"/>
  <c r="D156" i="18"/>
  <c r="E156" i="18"/>
  <c r="F156" i="18"/>
  <c r="F1096" i="12"/>
  <c r="E1096" i="12"/>
  <c r="D1096" i="12"/>
  <c r="C1096" i="12"/>
  <c r="F809" i="13"/>
  <c r="E809" i="13"/>
  <c r="D809" i="13"/>
  <c r="C809" i="13"/>
  <c r="F605" i="14"/>
  <c r="E605" i="14"/>
  <c r="D605" i="14"/>
  <c r="C605" i="14"/>
  <c r="F101" i="20"/>
  <c r="E101" i="20"/>
  <c r="D101" i="20"/>
  <c r="C101" i="20"/>
  <c r="C1354" i="14"/>
  <c r="D1354" i="14"/>
  <c r="E1354" i="14"/>
  <c r="F1354" i="14"/>
  <c r="C211" i="26"/>
  <c r="D211" i="26"/>
  <c r="E211" i="26"/>
  <c r="F211" i="26"/>
  <c r="C946" i="49"/>
  <c r="D946" i="49"/>
  <c r="E946" i="49"/>
  <c r="F946" i="49"/>
  <c r="C406" i="22"/>
  <c r="D406" i="22"/>
  <c r="E406" i="22"/>
  <c r="F406" i="22"/>
  <c r="C11" i="12"/>
  <c r="D11" i="12"/>
  <c r="E11" i="12"/>
  <c r="F11" i="12"/>
  <c r="C1508" i="49"/>
  <c r="D1508" i="49"/>
  <c r="E1508" i="49"/>
  <c r="F1508" i="49"/>
  <c r="C872" i="12"/>
  <c r="D872" i="12"/>
  <c r="E872" i="12"/>
  <c r="F872" i="12"/>
  <c r="C91" i="12"/>
  <c r="D91" i="12"/>
  <c r="E91" i="12"/>
  <c r="F91" i="12"/>
  <c r="C221" i="41"/>
  <c r="D221" i="41"/>
  <c r="E221" i="41"/>
  <c r="F221" i="41"/>
  <c r="C199" i="31"/>
  <c r="D199" i="31"/>
  <c r="E199" i="31"/>
  <c r="F199" i="31"/>
  <c r="C172" i="49"/>
  <c r="D172" i="49"/>
  <c r="E172" i="49"/>
  <c r="F172" i="49"/>
  <c r="C185" i="49"/>
  <c r="D185" i="49"/>
  <c r="E185" i="49"/>
  <c r="F185" i="49"/>
  <c r="C306" i="31"/>
  <c r="D306" i="31"/>
  <c r="E306" i="31"/>
  <c r="F306" i="31"/>
  <c r="C930" i="50"/>
  <c r="D930" i="50"/>
  <c r="E930" i="50"/>
  <c r="F930" i="50"/>
  <c r="C43" i="35"/>
  <c r="D43" i="35"/>
  <c r="E43" i="35"/>
  <c r="F43" i="35"/>
  <c r="C1387" i="12"/>
  <c r="D1387" i="12"/>
  <c r="E1387" i="12"/>
  <c r="F1387" i="12"/>
  <c r="F228" i="32"/>
  <c r="C228" i="32"/>
  <c r="D228" i="32"/>
  <c r="E228" i="32"/>
  <c r="F176" i="30"/>
  <c r="C176" i="30"/>
  <c r="D176" i="30"/>
  <c r="E176" i="30"/>
  <c r="F230" i="14"/>
  <c r="C230" i="14"/>
  <c r="D230" i="14"/>
  <c r="E230" i="14"/>
  <c r="F777" i="14"/>
  <c r="C777" i="14"/>
  <c r="D777" i="14"/>
  <c r="E777" i="14"/>
  <c r="F1603" i="49"/>
  <c r="E1603" i="49"/>
  <c r="D1603" i="49"/>
  <c r="C1603" i="49"/>
  <c r="F230" i="30"/>
  <c r="E230" i="30"/>
  <c r="D230" i="30"/>
  <c r="C230" i="30"/>
  <c r="F83" i="24"/>
  <c r="E83" i="24"/>
  <c r="D83" i="24"/>
  <c r="C83" i="24"/>
  <c r="F72" i="28"/>
  <c r="E72" i="28"/>
  <c r="D72" i="28"/>
  <c r="C72" i="28"/>
  <c r="F1134" i="12"/>
  <c r="E1134" i="12"/>
  <c r="D1134" i="12"/>
  <c r="C1134" i="12"/>
  <c r="C1222" i="13"/>
  <c r="D1222" i="13"/>
  <c r="E1222" i="13"/>
  <c r="F1222" i="13"/>
  <c r="C45" i="32"/>
  <c r="D45" i="32"/>
  <c r="E45" i="32"/>
  <c r="F45" i="32"/>
  <c r="C519" i="14"/>
  <c r="D519" i="14"/>
  <c r="E519" i="14"/>
  <c r="F519" i="14"/>
  <c r="F380" i="31"/>
  <c r="E380" i="31"/>
  <c r="D380" i="31"/>
  <c r="C380" i="31"/>
  <c r="F843" i="49"/>
  <c r="E843" i="49"/>
  <c r="D843" i="49"/>
  <c r="C843" i="49"/>
  <c r="F220" i="45"/>
  <c r="E220" i="45"/>
  <c r="D220" i="45"/>
  <c r="C220" i="45"/>
  <c r="C68" i="49"/>
  <c r="D68" i="49"/>
  <c r="E68" i="49"/>
  <c r="F68" i="49"/>
  <c r="F87" i="15"/>
  <c r="E87" i="15"/>
  <c r="D87" i="15"/>
  <c r="C87" i="15"/>
  <c r="C214" i="49"/>
  <c r="D214" i="49"/>
  <c r="E214" i="49"/>
  <c r="F214" i="49"/>
  <c r="C251" i="41"/>
  <c r="D251" i="41"/>
  <c r="E251" i="41"/>
  <c r="F251" i="41"/>
  <c r="F1033" i="13"/>
  <c r="E1033" i="13"/>
  <c r="D1033" i="13"/>
  <c r="C1033" i="13"/>
  <c r="C252" i="31"/>
  <c r="D252" i="31"/>
  <c r="E252" i="31"/>
  <c r="F252" i="31"/>
  <c r="F641" i="12"/>
  <c r="E641" i="12"/>
  <c r="D641" i="12"/>
  <c r="C641" i="12"/>
  <c r="C50" i="23"/>
  <c r="D50" i="23"/>
  <c r="E50" i="23"/>
  <c r="F50" i="23"/>
  <c r="F1816" i="50"/>
  <c r="E1816" i="50"/>
  <c r="D1816" i="50"/>
  <c r="C1816" i="50"/>
  <c r="C46" i="29"/>
  <c r="D46" i="29"/>
  <c r="E46" i="29"/>
  <c r="F46" i="29"/>
  <c r="C204" i="23"/>
  <c r="D204" i="23"/>
  <c r="E204" i="23"/>
  <c r="F204" i="23"/>
  <c r="F139" i="20"/>
  <c r="E139" i="20"/>
  <c r="D139" i="20"/>
  <c r="C139" i="20"/>
  <c r="F458" i="14"/>
  <c r="E458" i="14"/>
  <c r="D458" i="14"/>
  <c r="C458" i="14"/>
  <c r="C82" i="18"/>
  <c r="D82" i="18"/>
  <c r="E82" i="18"/>
  <c r="F82" i="18"/>
  <c r="C1275" i="13"/>
  <c r="D1275" i="13"/>
  <c r="E1275" i="13"/>
  <c r="F1275" i="13"/>
  <c r="F1420" i="49"/>
  <c r="E1420" i="49"/>
  <c r="D1420" i="49"/>
  <c r="C1420" i="49"/>
  <c r="C389" i="49"/>
  <c r="D389" i="49"/>
  <c r="E389" i="49"/>
  <c r="F389" i="49"/>
  <c r="C558" i="51"/>
  <c r="D558" i="51"/>
  <c r="E558" i="51"/>
  <c r="F558" i="51"/>
  <c r="F33" i="27"/>
  <c r="E33" i="27"/>
  <c r="F1012" i="13"/>
  <c r="C1012" i="13"/>
  <c r="D1012" i="13"/>
  <c r="E1012" i="13"/>
  <c r="C1771" i="49"/>
  <c r="D1771" i="49"/>
  <c r="E1771" i="49"/>
  <c r="F1771" i="49"/>
  <c r="F225" i="20"/>
  <c r="C225" i="20"/>
  <c r="D225" i="20"/>
  <c r="E225" i="20"/>
  <c r="F733" i="50"/>
  <c r="E733" i="50"/>
  <c r="D733" i="50"/>
  <c r="C733" i="50"/>
  <c r="F1255" i="49"/>
  <c r="E1255" i="49"/>
  <c r="D1255" i="49"/>
  <c r="C1255" i="49"/>
  <c r="F38" i="23"/>
  <c r="E38" i="23"/>
  <c r="D38" i="23"/>
  <c r="C38" i="23"/>
  <c r="C427" i="49"/>
  <c r="D427" i="49"/>
  <c r="E427" i="49"/>
  <c r="F427" i="49"/>
  <c r="C260" i="41"/>
  <c r="D260" i="41"/>
  <c r="E260" i="41"/>
  <c r="F260" i="41"/>
  <c r="F208" i="26"/>
  <c r="E208" i="26"/>
  <c r="D208" i="26"/>
  <c r="C208" i="26"/>
  <c r="F600" i="13"/>
  <c r="E600" i="13"/>
  <c r="D600" i="13"/>
  <c r="C600" i="13"/>
  <c r="C531" i="13"/>
  <c r="D531" i="13"/>
  <c r="E531" i="13"/>
  <c r="F531" i="13"/>
  <c r="F166" i="41"/>
  <c r="E166" i="41"/>
  <c r="D166" i="41"/>
  <c r="C166" i="41"/>
  <c r="C170" i="14"/>
  <c r="D170" i="14"/>
  <c r="E170" i="14"/>
  <c r="F170" i="14"/>
  <c r="C59" i="49"/>
  <c r="D59" i="49"/>
  <c r="E59" i="49"/>
  <c r="F59" i="49"/>
  <c r="C873" i="12"/>
  <c r="D873" i="12"/>
  <c r="E873" i="12"/>
  <c r="F873" i="12"/>
  <c r="F445" i="13"/>
  <c r="E445" i="13"/>
  <c r="D445" i="13"/>
  <c r="C445" i="13"/>
  <c r="F1070" i="49"/>
  <c r="E1070" i="49"/>
  <c r="D1070" i="49"/>
  <c r="C1070" i="49"/>
  <c r="C100" i="22"/>
  <c r="D100" i="22"/>
  <c r="E100" i="22"/>
  <c r="F100" i="22"/>
  <c r="F273" i="45"/>
  <c r="E273" i="45"/>
  <c r="D273" i="45"/>
  <c r="C273" i="45"/>
  <c r="C127" i="26"/>
  <c r="D127" i="26"/>
  <c r="E127" i="26"/>
  <c r="F127" i="26"/>
  <c r="F1644" i="49"/>
  <c r="E1644" i="49"/>
  <c r="D1644" i="49"/>
  <c r="C1644" i="49"/>
  <c r="C280" i="44"/>
  <c r="D280" i="44"/>
  <c r="E280" i="44"/>
  <c r="F280" i="44"/>
  <c r="F146" i="45"/>
  <c r="E146" i="45"/>
  <c r="D146" i="45"/>
  <c r="C146" i="45"/>
  <c r="F1508" i="50"/>
  <c r="E1508" i="50"/>
  <c r="D1508" i="50"/>
  <c r="C1508" i="50"/>
  <c r="F147" i="45"/>
  <c r="E147" i="45"/>
  <c r="D147" i="45"/>
  <c r="C147" i="45"/>
  <c r="C307" i="45"/>
  <c r="D307" i="45"/>
  <c r="E307" i="45"/>
  <c r="F307" i="45"/>
  <c r="C618" i="14"/>
  <c r="D618" i="14"/>
  <c r="E618" i="14"/>
  <c r="F618" i="14"/>
  <c r="F231" i="45"/>
  <c r="E231" i="45"/>
  <c r="D231" i="45"/>
  <c r="C231" i="45"/>
  <c r="F89" i="32"/>
  <c r="E89" i="32"/>
  <c r="D89" i="32"/>
  <c r="C89" i="32"/>
  <c r="F1161" i="49"/>
  <c r="C1161" i="49"/>
  <c r="D1161" i="49"/>
  <c r="E1161" i="49"/>
  <c r="F836" i="14"/>
  <c r="E836" i="14"/>
  <c r="D836" i="14"/>
  <c r="C836" i="14"/>
  <c r="F245" i="32"/>
  <c r="E245" i="32"/>
  <c r="D245" i="32"/>
  <c r="C245" i="32"/>
  <c r="C230" i="26"/>
  <c r="D230" i="26"/>
  <c r="E230" i="26"/>
  <c r="F230" i="26"/>
  <c r="F3" i="25"/>
  <c r="E3" i="25"/>
  <c r="D3" i="25"/>
  <c r="C3" i="25"/>
  <c r="F1143" i="49"/>
  <c r="E1143" i="49"/>
  <c r="D1143" i="49"/>
  <c r="C1143" i="49"/>
  <c r="C1291" i="12"/>
  <c r="D1291" i="12"/>
  <c r="E1291" i="12"/>
  <c r="F1291" i="12"/>
  <c r="F167" i="18"/>
  <c r="E167" i="18"/>
  <c r="D167" i="18"/>
  <c r="C167" i="18"/>
  <c r="C204" i="14"/>
  <c r="D204" i="14"/>
  <c r="E204" i="14"/>
  <c r="F204" i="14"/>
  <c r="C1659" i="49"/>
  <c r="D1659" i="49"/>
  <c r="E1659" i="49"/>
  <c r="F1659" i="49"/>
  <c r="F661" i="12"/>
  <c r="E661" i="12"/>
  <c r="D661" i="12"/>
  <c r="C661" i="12"/>
  <c r="F648" i="49"/>
  <c r="E648" i="49"/>
  <c r="D648" i="49"/>
  <c r="C648" i="49"/>
  <c r="C228" i="36"/>
  <c r="D228" i="36"/>
  <c r="E228" i="36"/>
  <c r="F228" i="36"/>
  <c r="F270" i="39"/>
  <c r="E270" i="39"/>
  <c r="D270" i="39"/>
  <c r="C270" i="39"/>
  <c r="C257" i="41"/>
  <c r="D257" i="41"/>
  <c r="E257" i="41"/>
  <c r="F257" i="41"/>
  <c r="C632" i="12"/>
  <c r="D632" i="12"/>
  <c r="E632" i="12"/>
  <c r="F632" i="12"/>
  <c r="F311" i="41"/>
  <c r="C311" i="41"/>
  <c r="D311" i="41"/>
  <c r="E311" i="41"/>
  <c r="F37" i="45"/>
  <c r="C37" i="45"/>
  <c r="D37" i="45"/>
  <c r="E37" i="45"/>
  <c r="C170" i="13"/>
  <c r="D170" i="13"/>
  <c r="E170" i="13"/>
  <c r="F170" i="13"/>
  <c r="C458" i="49"/>
  <c r="D458" i="49"/>
  <c r="E458" i="49"/>
  <c r="F458" i="49"/>
  <c r="C358" i="49"/>
  <c r="D358" i="49"/>
  <c r="E358" i="49"/>
  <c r="F358" i="49"/>
  <c r="C609" i="13"/>
  <c r="D609" i="13"/>
  <c r="E609" i="13"/>
  <c r="F609" i="13"/>
  <c r="C790" i="13"/>
  <c r="D790" i="13"/>
  <c r="E790" i="13"/>
  <c r="F790" i="13"/>
  <c r="C207" i="12"/>
  <c r="D207" i="12"/>
  <c r="E207" i="12"/>
  <c r="F207" i="12"/>
  <c r="C257" i="17"/>
  <c r="D257" i="17"/>
  <c r="E257" i="17"/>
  <c r="F257" i="17"/>
  <c r="C52" i="41"/>
  <c r="D52" i="41"/>
  <c r="E52" i="41"/>
  <c r="F52" i="41"/>
  <c r="C270" i="32"/>
  <c r="D270" i="32"/>
  <c r="E270" i="32"/>
  <c r="F270" i="32"/>
  <c r="C229" i="44"/>
  <c r="D229" i="44"/>
  <c r="E229" i="44"/>
  <c r="F229" i="44"/>
  <c r="C195" i="45"/>
  <c r="D195" i="45"/>
  <c r="E195" i="45"/>
  <c r="F195" i="45"/>
  <c r="C362" i="31"/>
  <c r="D362" i="31"/>
  <c r="E362" i="31"/>
  <c r="F362" i="31"/>
  <c r="C1379" i="50"/>
  <c r="D1379" i="50"/>
  <c r="E1379" i="50"/>
  <c r="F1379" i="50"/>
  <c r="C115" i="45"/>
  <c r="D115" i="45"/>
  <c r="E115" i="45"/>
  <c r="F115" i="45"/>
  <c r="C288" i="41"/>
  <c r="D288" i="41"/>
  <c r="E288" i="41"/>
  <c r="F288" i="41"/>
  <c r="C245" i="45"/>
  <c r="D245" i="45"/>
  <c r="E245" i="45"/>
  <c r="F245" i="45"/>
  <c r="C801" i="50"/>
  <c r="D801" i="50"/>
  <c r="E801" i="50"/>
  <c r="F801" i="50"/>
  <c r="C1008" i="49"/>
  <c r="D1008" i="49"/>
  <c r="E1008" i="49"/>
  <c r="F1008" i="49"/>
  <c r="C12" i="45"/>
  <c r="D12" i="45"/>
  <c r="E12" i="45"/>
  <c r="F12" i="45"/>
  <c r="C200" i="33"/>
  <c r="D200" i="33"/>
  <c r="E200" i="33"/>
  <c r="F200" i="33"/>
  <c r="C294" i="45"/>
  <c r="D294" i="45"/>
  <c r="E294" i="45"/>
  <c r="F294" i="45"/>
  <c r="C243" i="18"/>
  <c r="D243" i="18"/>
  <c r="E243" i="18"/>
  <c r="F243" i="18"/>
  <c r="C736" i="14"/>
  <c r="D736" i="14"/>
  <c r="E736" i="14"/>
  <c r="F736" i="14"/>
  <c r="C185" i="33"/>
  <c r="D185" i="33"/>
  <c r="E185" i="33"/>
  <c r="F185" i="33"/>
  <c r="C2048" i="49"/>
  <c r="D2048" i="49"/>
  <c r="E2048" i="49"/>
  <c r="F2048" i="49"/>
  <c r="C905" i="13"/>
  <c r="D905" i="13"/>
  <c r="E905" i="13"/>
  <c r="F905" i="13"/>
  <c r="C229" i="13"/>
  <c r="D229" i="13"/>
  <c r="E229" i="13"/>
  <c r="F229" i="13"/>
  <c r="F1006" i="13"/>
  <c r="E1006" i="13"/>
  <c r="D1006" i="13"/>
  <c r="C1006" i="13"/>
  <c r="F102" i="16"/>
  <c r="E102" i="16"/>
  <c r="D102" i="16"/>
  <c r="C102" i="16"/>
  <c r="C18" i="24"/>
  <c r="D18" i="24"/>
  <c r="E18" i="24"/>
  <c r="F18" i="24"/>
  <c r="C31" i="18"/>
  <c r="D31" i="18"/>
  <c r="E31" i="18"/>
  <c r="F31" i="18"/>
  <c r="F152" i="14"/>
  <c r="E152" i="14"/>
  <c r="D152" i="14"/>
  <c r="C152" i="14"/>
  <c r="C919" i="49"/>
  <c r="D919" i="49"/>
  <c r="E919" i="49"/>
  <c r="F919" i="49"/>
  <c r="F1159" i="13"/>
  <c r="E1159" i="13"/>
  <c r="D1159" i="13"/>
  <c r="C1159" i="13"/>
  <c r="C176" i="35"/>
  <c r="D176" i="35"/>
  <c r="E176" i="35"/>
  <c r="F176" i="35"/>
  <c r="F427" i="12"/>
  <c r="E427" i="12"/>
  <c r="D427" i="12"/>
  <c r="C427" i="12"/>
  <c r="F596" i="49"/>
  <c r="E596" i="49"/>
  <c r="D596" i="49"/>
  <c r="C596" i="49"/>
  <c r="F235" i="31"/>
  <c r="E235" i="31"/>
  <c r="D235" i="31"/>
  <c r="C235" i="31"/>
  <c r="C1702" i="49"/>
  <c r="D1702" i="49"/>
  <c r="E1702" i="49"/>
  <c r="F1702" i="49"/>
  <c r="C205" i="13"/>
  <c r="D205" i="13"/>
  <c r="E205" i="13"/>
  <c r="F205" i="13"/>
  <c r="F254" i="23"/>
  <c r="E254" i="23"/>
  <c r="D254" i="23"/>
  <c r="C254" i="23"/>
  <c r="F831" i="49"/>
  <c r="E831" i="49"/>
  <c r="D831" i="49"/>
  <c r="C831" i="49"/>
  <c r="C752" i="49"/>
  <c r="D752" i="49"/>
  <c r="E752" i="49"/>
  <c r="F752" i="49"/>
  <c r="C877" i="13"/>
  <c r="D877" i="13"/>
  <c r="E877" i="13"/>
  <c r="F877" i="13"/>
  <c r="F196" i="37"/>
  <c r="E196" i="37"/>
  <c r="D196" i="37"/>
  <c r="C196" i="37"/>
  <c r="F850" i="13"/>
  <c r="C850" i="13"/>
  <c r="D850" i="13"/>
  <c r="E850" i="13"/>
  <c r="F226" i="17"/>
  <c r="C226" i="17"/>
  <c r="D226" i="17"/>
  <c r="E226" i="17"/>
  <c r="F1242" i="13"/>
  <c r="E1242" i="13"/>
  <c r="D1242" i="13"/>
  <c r="C1242" i="13"/>
  <c r="F1089" i="49"/>
  <c r="E1089" i="49"/>
  <c r="D1089" i="49"/>
  <c r="C1089" i="49"/>
  <c r="F168" i="28"/>
  <c r="C168" i="28"/>
  <c r="D168" i="28"/>
  <c r="E168" i="28"/>
  <c r="C807" i="14"/>
  <c r="D807" i="14"/>
  <c r="E807" i="14"/>
  <c r="F807" i="14"/>
  <c r="C106" i="15"/>
  <c r="D106" i="15"/>
  <c r="E106" i="15"/>
  <c r="F106" i="15"/>
  <c r="F24" i="12"/>
  <c r="E24" i="12"/>
  <c r="D24" i="12"/>
  <c r="C24" i="12"/>
  <c r="F250" i="49"/>
  <c r="C250" i="49"/>
  <c r="D250" i="49"/>
  <c r="E250" i="49"/>
  <c r="F491" i="49"/>
  <c r="C491" i="49"/>
  <c r="D491" i="49"/>
  <c r="E491" i="49"/>
  <c r="F1290" i="12"/>
  <c r="C1290" i="12"/>
  <c r="D1290" i="12"/>
  <c r="E1290" i="12"/>
  <c r="F94" i="22"/>
  <c r="C94" i="22"/>
  <c r="D94" i="22"/>
  <c r="E94" i="22"/>
  <c r="F110" i="26"/>
  <c r="C110" i="26"/>
  <c r="D110" i="26"/>
  <c r="E110" i="26"/>
  <c r="F1301" i="51"/>
  <c r="C1301" i="51"/>
  <c r="D1301" i="51"/>
  <c r="E1301" i="51"/>
  <c r="C2153" i="49"/>
  <c r="D2153" i="49"/>
  <c r="E2153" i="49"/>
  <c r="F2153" i="49"/>
  <c r="C769" i="13"/>
  <c r="D769" i="13"/>
  <c r="E769" i="13"/>
  <c r="F769" i="13"/>
  <c r="C222" i="44"/>
  <c r="D222" i="44"/>
  <c r="E222" i="44"/>
  <c r="F222" i="44"/>
  <c r="C799" i="49"/>
  <c r="D799" i="49"/>
  <c r="E799" i="49"/>
  <c r="F799" i="49"/>
  <c r="C259" i="44"/>
  <c r="D259" i="44"/>
  <c r="E259" i="44"/>
  <c r="F259" i="44"/>
  <c r="C314" i="22"/>
  <c r="D314" i="22"/>
  <c r="E314" i="22"/>
  <c r="F314" i="22"/>
  <c r="C158" i="41"/>
  <c r="D158" i="41"/>
  <c r="E158" i="41"/>
  <c r="F158" i="41"/>
  <c r="C1678" i="49"/>
  <c r="D1678" i="49"/>
  <c r="E1678" i="49"/>
  <c r="F1678" i="49"/>
  <c r="C198" i="45"/>
  <c r="D198" i="45"/>
  <c r="E198" i="45"/>
  <c r="F198" i="45"/>
  <c r="C167" i="35"/>
  <c r="D167" i="35"/>
  <c r="E167" i="35"/>
  <c r="F167" i="35"/>
  <c r="C37" i="30"/>
  <c r="D37" i="30"/>
  <c r="E37" i="30"/>
  <c r="F37" i="30"/>
  <c r="F122" i="13"/>
  <c r="E122" i="13"/>
  <c r="D122" i="13"/>
  <c r="C122" i="13"/>
  <c r="F244" i="32"/>
  <c r="E244" i="32"/>
  <c r="D244" i="32"/>
  <c r="C244" i="32"/>
  <c r="F273" i="35"/>
  <c r="E273" i="35"/>
  <c r="D273" i="35"/>
  <c r="C273" i="35"/>
  <c r="F180" i="49"/>
  <c r="E180" i="49"/>
  <c r="D180" i="49"/>
  <c r="C180" i="49"/>
  <c r="F222" i="49"/>
  <c r="E222" i="49"/>
  <c r="D222" i="49"/>
  <c r="C222" i="49"/>
  <c r="F189" i="24"/>
  <c r="E189" i="24"/>
  <c r="D189" i="24"/>
  <c r="C189" i="24"/>
  <c r="F634" i="50"/>
  <c r="E634" i="50"/>
  <c r="D634" i="50"/>
  <c r="C634" i="50"/>
  <c r="F435" i="13"/>
  <c r="E435" i="13"/>
  <c r="D435" i="13"/>
  <c r="C435" i="13"/>
  <c r="F194" i="32"/>
  <c r="E194" i="32"/>
  <c r="D194" i="32"/>
  <c r="C194" i="32"/>
  <c r="F213" i="18"/>
  <c r="E213" i="18"/>
  <c r="D213" i="18"/>
  <c r="C213" i="18"/>
  <c r="F121" i="45"/>
  <c r="E121" i="45"/>
  <c r="D121" i="45"/>
  <c r="C121" i="45"/>
  <c r="F341" i="31"/>
  <c r="E341" i="31"/>
  <c r="D341" i="31"/>
  <c r="C341" i="31"/>
  <c r="C1533" i="49"/>
  <c r="D1533" i="49"/>
  <c r="E1533" i="49"/>
  <c r="F1533" i="49"/>
  <c r="F1180" i="49"/>
  <c r="E1180" i="49"/>
  <c r="D1180" i="49"/>
  <c r="C1180" i="49"/>
  <c r="F306" i="13"/>
  <c r="E306" i="13"/>
  <c r="D306" i="13"/>
  <c r="C306" i="13"/>
  <c r="F1132" i="12"/>
  <c r="E1132" i="12"/>
  <c r="D1132" i="12"/>
  <c r="C1132" i="12"/>
  <c r="F1056" i="13"/>
  <c r="E1056" i="13"/>
  <c r="D1056" i="13"/>
  <c r="C1056" i="13"/>
  <c r="C195" i="50"/>
  <c r="D195" i="50"/>
  <c r="E195" i="50"/>
  <c r="F195" i="50"/>
  <c r="C844" i="50"/>
  <c r="D844" i="50"/>
  <c r="E844" i="50"/>
  <c r="F844" i="50"/>
  <c r="F1824" i="50"/>
  <c r="E1824" i="50"/>
  <c r="D1824" i="50"/>
  <c r="C1824" i="50"/>
  <c r="C372" i="22"/>
  <c r="D372" i="22"/>
  <c r="E372" i="22"/>
  <c r="F372" i="22"/>
  <c r="F917" i="12"/>
  <c r="E917" i="12"/>
  <c r="D917" i="12"/>
  <c r="C917" i="12"/>
  <c r="C622" i="14"/>
  <c r="D622" i="14"/>
  <c r="E622" i="14"/>
  <c r="F622" i="14"/>
  <c r="F605" i="49"/>
  <c r="E605" i="49"/>
  <c r="D605" i="49"/>
  <c r="C605" i="49"/>
  <c r="C2001" i="49"/>
  <c r="D2001" i="49"/>
  <c r="E2001" i="49"/>
  <c r="F2001" i="49"/>
  <c r="F157" i="17"/>
  <c r="E157" i="17"/>
  <c r="D157" i="17"/>
  <c r="C157" i="17"/>
  <c r="F187" i="14"/>
  <c r="E187" i="14"/>
  <c r="D187" i="14"/>
  <c r="C187" i="14"/>
  <c r="F120" i="13"/>
  <c r="E120" i="13"/>
  <c r="D120" i="13"/>
  <c r="C120" i="13"/>
  <c r="C1723" i="49"/>
  <c r="D1723" i="49"/>
  <c r="E1723" i="49"/>
  <c r="F1723" i="49"/>
  <c r="F36" i="17"/>
  <c r="C36" i="17"/>
  <c r="D36" i="17"/>
  <c r="E36" i="17"/>
  <c r="C335" i="31"/>
  <c r="D335" i="31"/>
  <c r="E335" i="31"/>
  <c r="F335" i="31"/>
  <c r="F1183" i="12"/>
  <c r="E1183" i="12"/>
  <c r="D1183" i="12"/>
  <c r="C1183" i="12"/>
  <c r="F108" i="20"/>
  <c r="E108" i="20"/>
  <c r="D108" i="20"/>
  <c r="C108" i="20"/>
  <c r="C7" i="17"/>
  <c r="D7" i="17"/>
  <c r="E7" i="17"/>
  <c r="F7" i="17"/>
  <c r="C214" i="44"/>
  <c r="D214" i="44"/>
  <c r="E214" i="44"/>
  <c r="F214" i="44"/>
  <c r="C395" i="20"/>
  <c r="D395" i="20"/>
  <c r="E395" i="20"/>
  <c r="F395" i="20"/>
  <c r="F646" i="50"/>
  <c r="E646" i="50"/>
  <c r="D646" i="50"/>
  <c r="C646" i="50"/>
  <c r="F375" i="14"/>
  <c r="E375" i="14"/>
  <c r="D375" i="14"/>
  <c r="C375" i="14"/>
  <c r="F299" i="31"/>
  <c r="E299" i="31"/>
  <c r="D299" i="31"/>
  <c r="C299" i="31"/>
  <c r="F103" i="17"/>
  <c r="E103" i="17"/>
  <c r="D103" i="17"/>
  <c r="C103" i="17"/>
  <c r="F26" i="27"/>
  <c r="E26" i="27"/>
  <c r="F37" i="37"/>
  <c r="E37" i="37"/>
  <c r="D37" i="37"/>
  <c r="C37" i="37"/>
  <c r="C214" i="18"/>
  <c r="D214" i="18"/>
  <c r="E214" i="18"/>
  <c r="F214" i="18"/>
  <c r="F599" i="12"/>
  <c r="E599" i="12"/>
  <c r="D599" i="12"/>
  <c r="C599" i="12"/>
  <c r="C626" i="12"/>
  <c r="D626" i="12"/>
  <c r="E626" i="12"/>
  <c r="F626" i="12"/>
  <c r="C956" i="13"/>
  <c r="D956" i="13"/>
  <c r="E956" i="13"/>
  <c r="F956" i="13"/>
  <c r="C961" i="50"/>
  <c r="D961" i="50"/>
  <c r="E961" i="50"/>
  <c r="F961" i="50"/>
  <c r="C329" i="33"/>
  <c r="D329" i="33"/>
  <c r="E329" i="33"/>
  <c r="F329" i="33"/>
  <c r="C421" i="13"/>
  <c r="D421" i="13"/>
  <c r="E421" i="13"/>
  <c r="F421" i="13"/>
  <c r="C1300" i="50"/>
  <c r="D1300" i="50"/>
  <c r="E1300" i="50"/>
  <c r="F1300" i="50"/>
  <c r="C1034" i="14"/>
  <c r="D1034" i="14"/>
  <c r="E1034" i="14"/>
  <c r="F1034" i="14"/>
  <c r="C54" i="49"/>
  <c r="D54" i="49"/>
  <c r="E54" i="49"/>
  <c r="F54" i="49"/>
  <c r="C481" i="49"/>
  <c r="D481" i="49"/>
  <c r="E481" i="49"/>
  <c r="F481" i="49"/>
  <c r="F1072" i="12"/>
  <c r="E1072" i="12"/>
  <c r="D1072" i="12"/>
  <c r="C1072" i="12"/>
  <c r="F713" i="51"/>
  <c r="E713" i="51"/>
  <c r="D713" i="51"/>
  <c r="C713" i="51"/>
  <c r="F155" i="31"/>
  <c r="E155" i="31"/>
  <c r="D155" i="31"/>
  <c r="C155" i="31"/>
  <c r="F310" i="22"/>
  <c r="E310" i="22"/>
  <c r="D310" i="22"/>
  <c r="C310" i="22"/>
  <c r="F730" i="12"/>
  <c r="E730" i="12"/>
  <c r="D730" i="12"/>
  <c r="C730" i="12"/>
  <c r="F759" i="50"/>
  <c r="E759" i="50"/>
  <c r="D759" i="50"/>
  <c r="C759" i="50"/>
  <c r="C139" i="33"/>
  <c r="D139" i="33"/>
  <c r="E139" i="33"/>
  <c r="F139" i="33"/>
  <c r="C359" i="14"/>
  <c r="D359" i="14"/>
  <c r="E359" i="14"/>
  <c r="F359" i="14"/>
  <c r="C1312" i="13"/>
  <c r="D1312" i="13"/>
  <c r="E1312" i="13"/>
  <c r="F1312" i="13"/>
  <c r="F990" i="50"/>
  <c r="E990" i="50"/>
  <c r="D990" i="50"/>
  <c r="C990" i="50"/>
  <c r="C122" i="15"/>
  <c r="D122" i="15"/>
  <c r="E122" i="15"/>
  <c r="F122" i="15"/>
  <c r="F304" i="45"/>
  <c r="E304" i="45"/>
  <c r="D304" i="45"/>
  <c r="C304" i="45"/>
  <c r="C266" i="13"/>
  <c r="D266" i="13"/>
  <c r="E266" i="13"/>
  <c r="F266" i="13"/>
  <c r="C156" i="33"/>
  <c r="D156" i="33"/>
  <c r="E156" i="33"/>
  <c r="F156" i="33"/>
  <c r="F386" i="20"/>
  <c r="E386" i="20"/>
  <c r="D386" i="20"/>
  <c r="C386" i="20"/>
  <c r="C1026" i="50"/>
  <c r="D1026" i="50"/>
  <c r="E1026" i="50"/>
  <c r="F1026" i="50"/>
  <c r="C98" i="27"/>
  <c r="D98" i="27"/>
  <c r="E98" i="27"/>
  <c r="F98" i="27"/>
  <c r="F268" i="14"/>
  <c r="E268" i="14"/>
  <c r="D268" i="14"/>
  <c r="C268" i="14"/>
  <c r="F192" i="18"/>
  <c r="E192" i="18"/>
  <c r="D192" i="18"/>
  <c r="C192" i="18"/>
  <c r="C394" i="49"/>
  <c r="D394" i="49"/>
  <c r="E394" i="49"/>
  <c r="F394" i="49"/>
  <c r="C1253" i="14"/>
  <c r="D1253" i="14"/>
  <c r="E1253" i="14"/>
  <c r="F1253" i="14"/>
  <c r="F1048" i="14"/>
  <c r="E1048" i="14"/>
  <c r="D1048" i="14"/>
  <c r="C1048" i="14"/>
  <c r="F233" i="34"/>
  <c r="E233" i="34"/>
  <c r="D233" i="34"/>
  <c r="C233" i="34"/>
  <c r="F1806" i="50"/>
  <c r="E1806" i="50"/>
  <c r="D1806" i="50"/>
  <c r="C1806" i="50"/>
  <c r="F121" i="30"/>
  <c r="E121" i="30"/>
  <c r="D121" i="30"/>
  <c r="C121" i="30"/>
  <c r="F143" i="14"/>
  <c r="E143" i="14"/>
  <c r="D143" i="14"/>
  <c r="C143" i="14"/>
  <c r="F580" i="14"/>
  <c r="C580" i="14"/>
  <c r="D580" i="14"/>
  <c r="E580" i="14"/>
  <c r="C216" i="41"/>
  <c r="D216" i="41"/>
  <c r="E216" i="41"/>
  <c r="F216" i="41"/>
  <c r="F628" i="49"/>
  <c r="E628" i="49"/>
  <c r="D628" i="49"/>
  <c r="C628" i="49"/>
  <c r="F1022" i="14"/>
  <c r="C1022" i="14"/>
  <c r="D1022" i="14"/>
  <c r="E1022" i="14"/>
  <c r="C102" i="41"/>
  <c r="D102" i="41"/>
  <c r="E102" i="41"/>
  <c r="F102" i="41"/>
  <c r="F258" i="41"/>
  <c r="C258" i="41"/>
  <c r="D258" i="41"/>
  <c r="E258" i="41"/>
  <c r="F421" i="14"/>
  <c r="E421" i="14"/>
  <c r="D421" i="14"/>
  <c r="C421" i="14"/>
  <c r="F621" i="14"/>
  <c r="C621" i="14"/>
  <c r="D621" i="14"/>
  <c r="E621" i="14"/>
  <c r="C230" i="43"/>
  <c r="D230" i="43"/>
  <c r="E230" i="43"/>
  <c r="F230" i="43"/>
  <c r="C185" i="17"/>
  <c r="D185" i="17"/>
  <c r="E185" i="17"/>
  <c r="F185" i="17"/>
  <c r="F183" i="45"/>
  <c r="E183" i="45"/>
  <c r="D183" i="45"/>
  <c r="C183" i="45"/>
  <c r="F43" i="23"/>
  <c r="E43" i="23"/>
  <c r="D43" i="23"/>
  <c r="C43" i="23"/>
  <c r="C8" i="25"/>
  <c r="D8" i="25"/>
  <c r="E8" i="25"/>
  <c r="F8" i="25"/>
  <c r="C949" i="51"/>
  <c r="D949" i="51"/>
  <c r="E949" i="51"/>
  <c r="F949" i="51"/>
  <c r="F29" i="12"/>
  <c r="C29" i="12"/>
  <c r="D29" i="12"/>
  <c r="E29" i="12"/>
  <c r="F370" i="12"/>
  <c r="E370" i="12"/>
  <c r="D370" i="12"/>
  <c r="C370" i="12"/>
  <c r="C253" i="12"/>
  <c r="D253" i="12"/>
  <c r="E253" i="12"/>
  <c r="F253" i="12"/>
  <c r="C351" i="49"/>
  <c r="D351" i="49"/>
  <c r="E351" i="49"/>
  <c r="F351" i="49"/>
  <c r="C1124" i="49"/>
  <c r="D1124" i="49"/>
  <c r="E1124" i="49"/>
  <c r="F1124" i="49"/>
  <c r="C553" i="49"/>
  <c r="D553" i="49"/>
  <c r="E553" i="49"/>
  <c r="F553" i="49"/>
  <c r="C788" i="14"/>
  <c r="D788" i="14"/>
  <c r="E788" i="14"/>
  <c r="F788" i="14"/>
  <c r="C96" i="29"/>
  <c r="D96" i="29"/>
  <c r="E96" i="29"/>
  <c r="F96" i="29"/>
  <c r="C134" i="30"/>
  <c r="D134" i="30"/>
  <c r="E134" i="30"/>
  <c r="F134" i="30"/>
  <c r="C26" i="16"/>
  <c r="D26" i="16"/>
  <c r="E26" i="16"/>
  <c r="F26" i="16"/>
  <c r="C1104" i="14"/>
  <c r="D1104" i="14"/>
  <c r="E1104" i="14"/>
  <c r="F1104" i="14"/>
  <c r="C665" i="12"/>
  <c r="D665" i="12"/>
  <c r="E665" i="12"/>
  <c r="F665" i="12"/>
  <c r="C527" i="14"/>
  <c r="D527" i="14"/>
  <c r="E527" i="14"/>
  <c r="F527" i="14"/>
  <c r="C492" i="49"/>
  <c r="D492" i="49"/>
  <c r="E492" i="49"/>
  <c r="F492" i="49"/>
  <c r="C321" i="20"/>
  <c r="D321" i="20"/>
  <c r="E321" i="20"/>
  <c r="F321" i="20"/>
  <c r="C653" i="49"/>
  <c r="D653" i="49"/>
  <c r="E653" i="49"/>
  <c r="F653" i="49"/>
  <c r="C745" i="12"/>
  <c r="D745" i="12"/>
  <c r="E745" i="12"/>
  <c r="F745" i="12"/>
  <c r="C208" i="45"/>
  <c r="D208" i="45"/>
  <c r="E208" i="45"/>
  <c r="F208" i="45"/>
  <c r="C1536" i="49"/>
  <c r="D1536" i="49"/>
  <c r="E1536" i="49"/>
  <c r="F1536" i="49"/>
  <c r="C365" i="50"/>
  <c r="D365" i="50"/>
  <c r="E365" i="50"/>
  <c r="F365" i="50"/>
  <c r="C456" i="51"/>
  <c r="D456" i="51"/>
  <c r="E456" i="51"/>
  <c r="F456" i="51"/>
  <c r="C145" i="30"/>
  <c r="D145" i="30"/>
  <c r="E145" i="30"/>
  <c r="F145" i="30"/>
  <c r="C117" i="29"/>
  <c r="D117" i="29"/>
  <c r="E117" i="29"/>
  <c r="F117" i="29"/>
  <c r="C179" i="26"/>
  <c r="D179" i="26"/>
  <c r="E179" i="26"/>
  <c r="F179" i="26"/>
  <c r="C789" i="12"/>
  <c r="D789" i="12"/>
  <c r="E789" i="12"/>
  <c r="F789" i="12"/>
  <c r="C870" i="14"/>
  <c r="D870" i="14"/>
  <c r="E870" i="14"/>
  <c r="F870" i="14"/>
  <c r="C1014" i="49"/>
  <c r="D1014" i="49"/>
  <c r="E1014" i="49"/>
  <c r="F1014" i="49"/>
  <c r="C112" i="18"/>
  <c r="D112" i="18"/>
  <c r="E112" i="18"/>
  <c r="F112" i="18"/>
  <c r="C981" i="49"/>
  <c r="D981" i="49"/>
  <c r="E981" i="49"/>
  <c r="F981" i="49"/>
  <c r="C89" i="23"/>
  <c r="D89" i="23"/>
  <c r="E89" i="23"/>
  <c r="F89" i="23"/>
  <c r="C1467" i="51"/>
  <c r="D1467" i="51"/>
  <c r="E1467" i="51"/>
  <c r="F1467" i="51"/>
  <c r="C403" i="49"/>
  <c r="D403" i="49"/>
  <c r="E403" i="49"/>
  <c r="F403" i="49"/>
  <c r="C206" i="35"/>
  <c r="D206" i="35"/>
  <c r="E206" i="35"/>
  <c r="F206" i="35"/>
  <c r="C1992" i="49"/>
  <c r="D1992" i="49"/>
  <c r="E1992" i="49"/>
  <c r="F1992" i="49"/>
  <c r="C101" i="32"/>
  <c r="D101" i="32"/>
  <c r="E101" i="32"/>
  <c r="F101" i="32"/>
  <c r="C17" i="20"/>
  <c r="D17" i="20"/>
  <c r="E17" i="20"/>
  <c r="F17" i="20"/>
  <c r="F93" i="36"/>
  <c r="C93" i="36"/>
  <c r="D93" i="36"/>
  <c r="E93" i="36"/>
  <c r="C8" i="32"/>
  <c r="D8" i="32"/>
  <c r="E8" i="32"/>
  <c r="F8" i="32"/>
  <c r="C420" i="31"/>
  <c r="D420" i="31"/>
  <c r="E420" i="31"/>
  <c r="F420" i="31"/>
  <c r="F110" i="38"/>
  <c r="C110" i="38"/>
  <c r="D110" i="38"/>
  <c r="E110" i="38"/>
  <c r="C126" i="41"/>
  <c r="D126" i="41"/>
  <c r="E126" i="41"/>
  <c r="F126" i="41"/>
  <c r="C1898" i="49"/>
  <c r="D1898" i="49"/>
  <c r="E1898" i="49"/>
  <c r="F1898" i="49"/>
  <c r="F65" i="24"/>
  <c r="C65" i="24"/>
  <c r="D65" i="24"/>
  <c r="E65" i="24"/>
  <c r="C191" i="33"/>
  <c r="D191" i="33"/>
  <c r="E191" i="33"/>
  <c r="F191" i="33"/>
  <c r="C390" i="22"/>
  <c r="D390" i="22"/>
  <c r="E390" i="22"/>
  <c r="F390" i="22"/>
  <c r="C1721" i="49"/>
  <c r="D1721" i="49"/>
  <c r="E1721" i="49"/>
  <c r="F1721" i="49"/>
  <c r="F96" i="45"/>
  <c r="E96" i="45"/>
  <c r="D96" i="45"/>
  <c r="C96" i="45"/>
  <c r="F87" i="32"/>
  <c r="E87" i="32"/>
  <c r="D87" i="32"/>
  <c r="C87" i="32"/>
  <c r="F136" i="13"/>
  <c r="E136" i="13"/>
  <c r="D136" i="13"/>
  <c r="C136" i="13"/>
  <c r="F15" i="49"/>
  <c r="E15" i="49"/>
  <c r="D15" i="49"/>
  <c r="C15" i="49"/>
  <c r="F93" i="35"/>
  <c r="E93" i="35"/>
  <c r="D93" i="35"/>
  <c r="C93" i="35"/>
  <c r="F67" i="27"/>
  <c r="E67" i="27"/>
  <c r="F154" i="23"/>
  <c r="E154" i="23"/>
  <c r="D154" i="23"/>
  <c r="C154" i="23"/>
  <c r="F257" i="23"/>
  <c r="E257" i="23"/>
  <c r="D257" i="23"/>
  <c r="C257" i="23"/>
  <c r="F47" i="30"/>
  <c r="E47" i="30"/>
  <c r="D47" i="30"/>
  <c r="C47" i="30"/>
  <c r="F12" i="23"/>
  <c r="E12" i="23"/>
  <c r="D12" i="23"/>
  <c r="C12" i="23"/>
  <c r="F132" i="29"/>
  <c r="E132" i="29"/>
  <c r="D132" i="29"/>
  <c r="C132" i="29"/>
  <c r="F744" i="13"/>
  <c r="E744" i="13"/>
  <c r="D744" i="13"/>
  <c r="C744" i="13"/>
  <c r="F105" i="12"/>
  <c r="E105" i="12"/>
  <c r="D105" i="12"/>
  <c r="C105" i="12"/>
  <c r="F622" i="49"/>
  <c r="E622" i="49"/>
  <c r="D622" i="49"/>
  <c r="C622" i="49"/>
  <c r="F80" i="27"/>
  <c r="E80" i="27"/>
  <c r="D80" i="27"/>
  <c r="C80" i="27"/>
  <c r="F254" i="49"/>
  <c r="E254" i="49"/>
  <c r="D254" i="49"/>
  <c r="C254" i="49"/>
  <c r="F749" i="13"/>
  <c r="E749" i="13"/>
  <c r="D749" i="13"/>
  <c r="C749" i="13"/>
  <c r="F594" i="13"/>
  <c r="E594" i="13"/>
  <c r="D594" i="13"/>
  <c r="C594" i="13"/>
  <c r="F1311" i="12"/>
  <c r="E1311" i="12"/>
  <c r="D1311" i="12"/>
  <c r="C1311" i="12"/>
  <c r="F934" i="13"/>
  <c r="E934" i="13"/>
  <c r="D934" i="13"/>
  <c r="C934" i="13"/>
  <c r="F124" i="15"/>
  <c r="E124" i="15"/>
  <c r="D124" i="15"/>
  <c r="C124" i="15"/>
  <c r="F572" i="12"/>
  <c r="E572" i="12"/>
  <c r="D572" i="12"/>
  <c r="C572" i="12"/>
  <c r="F772" i="14"/>
  <c r="E772" i="14"/>
  <c r="D772" i="14"/>
  <c r="C772" i="14"/>
  <c r="F279" i="33"/>
  <c r="E279" i="33"/>
  <c r="D279" i="33"/>
  <c r="C279" i="33"/>
  <c r="F952" i="13"/>
  <c r="E952" i="13"/>
  <c r="D952" i="13"/>
  <c r="C952" i="13"/>
  <c r="F895" i="13"/>
  <c r="E895" i="13"/>
  <c r="D895" i="13"/>
  <c r="C895" i="13"/>
  <c r="C944" i="49"/>
  <c r="D944" i="49"/>
  <c r="E944" i="49"/>
  <c r="F944" i="49"/>
  <c r="C232" i="22"/>
  <c r="D232" i="22"/>
  <c r="E232" i="22"/>
  <c r="F232" i="22"/>
  <c r="C145" i="14"/>
  <c r="D145" i="14"/>
  <c r="E145" i="14"/>
  <c r="F145" i="14"/>
  <c r="C593" i="13"/>
  <c r="D593" i="13"/>
  <c r="E593" i="13"/>
  <c r="F593" i="13"/>
  <c r="C226" i="33"/>
  <c r="D226" i="33"/>
  <c r="E226" i="33"/>
  <c r="F226" i="33"/>
  <c r="C1701" i="49"/>
  <c r="D1701" i="49"/>
  <c r="E1701" i="49"/>
  <c r="F1701" i="49"/>
  <c r="C1777" i="49"/>
  <c r="D1777" i="49"/>
  <c r="E1777" i="49"/>
  <c r="F1777" i="49"/>
  <c r="C90" i="30"/>
  <c r="D90" i="30"/>
  <c r="E90" i="30"/>
  <c r="F90" i="30"/>
  <c r="C194" i="45"/>
  <c r="D194" i="45"/>
  <c r="E194" i="45"/>
  <c r="F194" i="45"/>
  <c r="C143" i="22"/>
  <c r="D143" i="22"/>
  <c r="E143" i="22"/>
  <c r="F143" i="22"/>
  <c r="C249" i="49"/>
  <c r="D249" i="49"/>
  <c r="E249" i="49"/>
  <c r="F249" i="49"/>
  <c r="C496" i="49"/>
  <c r="D496" i="49"/>
  <c r="E496" i="49"/>
  <c r="F496" i="49"/>
  <c r="F72" i="33"/>
  <c r="E72" i="33"/>
  <c r="D72" i="33"/>
  <c r="C72" i="33"/>
  <c r="F329" i="49"/>
  <c r="E329" i="49"/>
  <c r="D329" i="49"/>
  <c r="C329" i="49"/>
  <c r="F167" i="20"/>
  <c r="E167" i="20"/>
  <c r="D167" i="20"/>
  <c r="C167" i="20"/>
  <c r="C439" i="13"/>
  <c r="D439" i="13"/>
  <c r="E439" i="13"/>
  <c r="F439" i="13"/>
  <c r="C838" i="49"/>
  <c r="D838" i="49"/>
  <c r="E838" i="49"/>
  <c r="F838" i="49"/>
  <c r="F136" i="14"/>
  <c r="E136" i="14"/>
  <c r="D136" i="14"/>
  <c r="C136" i="14"/>
  <c r="C2131" i="49"/>
  <c r="D2131" i="49"/>
  <c r="E2131" i="49"/>
  <c r="F2131" i="49"/>
  <c r="F674" i="13"/>
  <c r="E674" i="13"/>
  <c r="D674" i="13"/>
  <c r="C674" i="13"/>
  <c r="F139" i="23"/>
  <c r="E139" i="23"/>
  <c r="D139" i="23"/>
  <c r="C139" i="23"/>
  <c r="F350" i="33"/>
  <c r="E350" i="33"/>
  <c r="D350" i="33"/>
  <c r="C350" i="33"/>
  <c r="F281" i="38"/>
  <c r="E281" i="38"/>
  <c r="D281" i="38"/>
  <c r="C281" i="38"/>
  <c r="C1248" i="49"/>
  <c r="D1248" i="49"/>
  <c r="E1248" i="49"/>
  <c r="F1248" i="49"/>
  <c r="F695" i="14"/>
  <c r="E695" i="14"/>
  <c r="D695" i="14"/>
  <c r="C695" i="14"/>
  <c r="F1350" i="14"/>
  <c r="E1350" i="14"/>
  <c r="D1350" i="14"/>
  <c r="C1350" i="14"/>
  <c r="C578" i="12"/>
  <c r="D578" i="12"/>
  <c r="E578" i="12"/>
  <c r="F578" i="12"/>
  <c r="F175" i="30"/>
  <c r="E175" i="30"/>
  <c r="D175" i="30"/>
  <c r="C175" i="30"/>
  <c r="C59" i="22"/>
  <c r="D59" i="22"/>
  <c r="E59" i="22"/>
  <c r="F59" i="22"/>
  <c r="C210" i="23"/>
  <c r="D210" i="23"/>
  <c r="E210" i="23"/>
  <c r="F210" i="23"/>
  <c r="C732" i="49"/>
  <c r="D732" i="49"/>
  <c r="E732" i="49"/>
  <c r="F732" i="49"/>
  <c r="C770" i="49"/>
  <c r="D770" i="49"/>
  <c r="E770" i="49"/>
  <c r="F770" i="49"/>
  <c r="C274" i="32"/>
  <c r="D274" i="32"/>
  <c r="E274" i="32"/>
  <c r="F274" i="32"/>
  <c r="C96" i="38"/>
  <c r="D96" i="38"/>
  <c r="E96" i="38"/>
  <c r="F96" i="38"/>
  <c r="C1491" i="49"/>
  <c r="D1491" i="49"/>
  <c r="E1491" i="49"/>
  <c r="F1491" i="49"/>
  <c r="C107" i="24"/>
  <c r="D107" i="24"/>
  <c r="E107" i="24"/>
  <c r="F107" i="24"/>
  <c r="C151" i="23"/>
  <c r="D151" i="23"/>
  <c r="E151" i="23"/>
  <c r="F151" i="23"/>
  <c r="F72" i="27"/>
  <c r="E72" i="27"/>
  <c r="C87" i="25"/>
  <c r="D87" i="25"/>
  <c r="E87" i="25"/>
  <c r="F87" i="25"/>
  <c r="C1264" i="49"/>
  <c r="D1264" i="49"/>
  <c r="E1264" i="49"/>
  <c r="F1264" i="49"/>
  <c r="C185" i="22"/>
  <c r="D185" i="22"/>
  <c r="E185" i="22"/>
  <c r="F185" i="22"/>
  <c r="C416" i="31"/>
  <c r="D416" i="31"/>
  <c r="E416" i="31"/>
  <c r="F416" i="31"/>
  <c r="C103" i="14"/>
  <c r="D103" i="14"/>
  <c r="E103" i="14"/>
  <c r="F103" i="14"/>
  <c r="C1346" i="13"/>
  <c r="D1346" i="13"/>
  <c r="E1346" i="13"/>
  <c r="F1346" i="13"/>
  <c r="C147" i="31"/>
  <c r="D147" i="31"/>
  <c r="E147" i="31"/>
  <c r="F147" i="31"/>
  <c r="C1164" i="14"/>
  <c r="D1164" i="14"/>
  <c r="E1164" i="14"/>
  <c r="F1164" i="14"/>
  <c r="C199" i="26"/>
  <c r="D199" i="26"/>
  <c r="E199" i="26"/>
  <c r="F199" i="26"/>
  <c r="C26" i="27"/>
  <c r="D26" i="27"/>
  <c r="G26" i="27"/>
  <c r="F198" i="41"/>
  <c r="E198" i="41"/>
  <c r="D198" i="41"/>
  <c r="C198" i="41"/>
  <c r="F218" i="22"/>
  <c r="E218" i="22"/>
  <c r="D218" i="22"/>
  <c r="C218" i="22"/>
  <c r="F382" i="12"/>
  <c r="E382" i="12"/>
  <c r="D382" i="12"/>
  <c r="C382" i="12"/>
  <c r="F130" i="35"/>
  <c r="E130" i="35"/>
  <c r="D130" i="35"/>
  <c r="C130" i="35"/>
  <c r="C73" i="41"/>
  <c r="D73" i="41"/>
  <c r="E73" i="41"/>
  <c r="F73" i="41"/>
  <c r="C459" i="12"/>
  <c r="D459" i="12"/>
  <c r="E459" i="12"/>
  <c r="F459" i="12"/>
  <c r="C17" i="34"/>
  <c r="D17" i="34"/>
  <c r="E17" i="34"/>
  <c r="F17" i="34"/>
  <c r="C287" i="13"/>
  <c r="D287" i="13"/>
  <c r="E287" i="13"/>
  <c r="F287" i="13"/>
  <c r="F466" i="13"/>
  <c r="C466" i="13"/>
  <c r="D466" i="13"/>
  <c r="E466" i="13"/>
  <c r="C769" i="50"/>
  <c r="D769" i="50"/>
  <c r="E769" i="50"/>
  <c r="F769" i="50"/>
  <c r="C46" i="32"/>
  <c r="D46" i="32"/>
  <c r="E46" i="32"/>
  <c r="F46" i="32"/>
  <c r="C324" i="41"/>
  <c r="D324" i="41"/>
  <c r="E324" i="41"/>
  <c r="F324" i="41"/>
  <c r="F247" i="39"/>
  <c r="C247" i="39"/>
  <c r="D247" i="39"/>
  <c r="E247" i="39"/>
  <c r="F98" i="20"/>
  <c r="E98" i="20"/>
  <c r="D98" i="20"/>
  <c r="C98" i="20"/>
  <c r="C316" i="31"/>
  <c r="D316" i="31"/>
  <c r="E316" i="31"/>
  <c r="F316" i="31"/>
  <c r="F1084" i="13"/>
  <c r="E1084" i="13"/>
  <c r="D1084" i="13"/>
  <c r="C1084" i="13"/>
  <c r="F168" i="37"/>
  <c r="E168" i="37"/>
  <c r="D168" i="37"/>
  <c r="C168" i="37"/>
  <c r="C32" i="13"/>
  <c r="D32" i="13"/>
  <c r="E32" i="13"/>
  <c r="F32" i="13"/>
  <c r="F30" i="50"/>
  <c r="E30" i="50"/>
  <c r="D30" i="50"/>
  <c r="C30" i="50"/>
  <c r="C652" i="13"/>
  <c r="D652" i="13"/>
  <c r="E652" i="13"/>
  <c r="F652" i="13"/>
  <c r="C51" i="20"/>
  <c r="D51" i="20"/>
  <c r="E51" i="20"/>
  <c r="F51" i="20"/>
  <c r="C175" i="17"/>
  <c r="D175" i="17"/>
  <c r="E175" i="17"/>
  <c r="F175" i="17"/>
  <c r="F117" i="26"/>
  <c r="E117" i="26"/>
  <c r="D117" i="26"/>
  <c r="C117" i="26"/>
  <c r="C325" i="13"/>
  <c r="D325" i="13"/>
  <c r="E325" i="13"/>
  <c r="F325" i="13"/>
  <c r="F158" i="35"/>
  <c r="E158" i="35"/>
  <c r="D158" i="35"/>
  <c r="C158" i="35"/>
  <c r="C304" i="14"/>
  <c r="D304" i="14"/>
  <c r="E304" i="14"/>
  <c r="F304" i="14"/>
  <c r="C366" i="22"/>
  <c r="D366" i="22"/>
  <c r="E366" i="22"/>
  <c r="F366" i="22"/>
  <c r="F550" i="13"/>
  <c r="E550" i="13"/>
  <c r="D550" i="13"/>
  <c r="C550" i="13"/>
  <c r="F143" i="18"/>
  <c r="E143" i="18"/>
  <c r="D143" i="18"/>
  <c r="C143" i="18"/>
  <c r="C99" i="25"/>
  <c r="D99" i="25"/>
  <c r="E99" i="25"/>
  <c r="F99" i="25"/>
  <c r="C3" i="33"/>
  <c r="D3" i="33"/>
  <c r="E3" i="33"/>
  <c r="F3" i="33"/>
  <c r="C272" i="31"/>
  <c r="D272" i="31"/>
  <c r="E272" i="31"/>
  <c r="F272" i="31"/>
  <c r="C875" i="14"/>
  <c r="D875" i="14"/>
  <c r="E875" i="14"/>
  <c r="F875" i="14"/>
  <c r="C1208" i="12"/>
  <c r="D1208" i="12"/>
  <c r="E1208" i="12"/>
  <c r="F1208" i="12"/>
  <c r="C2013" i="49"/>
  <c r="D2013" i="49"/>
  <c r="E2013" i="49"/>
  <c r="F2013" i="49"/>
  <c r="C169" i="43"/>
  <c r="D169" i="43"/>
  <c r="E169" i="43"/>
  <c r="F169" i="43"/>
  <c r="C743" i="14"/>
  <c r="D743" i="14"/>
  <c r="E743" i="14"/>
  <c r="F743" i="14"/>
  <c r="F508" i="14"/>
  <c r="E508" i="14"/>
  <c r="D508" i="14"/>
  <c r="C508" i="14"/>
  <c r="F53" i="22"/>
  <c r="E53" i="22"/>
  <c r="D53" i="22"/>
  <c r="C53" i="22"/>
  <c r="F141" i="33"/>
  <c r="E141" i="33"/>
  <c r="D141" i="33"/>
  <c r="C141" i="33"/>
  <c r="F145" i="26"/>
  <c r="E145" i="26"/>
  <c r="D145" i="26"/>
  <c r="C145" i="26"/>
  <c r="F192" i="17"/>
  <c r="E192" i="17"/>
  <c r="D192" i="17"/>
  <c r="C192" i="17"/>
  <c r="F402" i="12"/>
  <c r="E402" i="12"/>
  <c r="D402" i="12"/>
  <c r="C402" i="12"/>
  <c r="F227" i="12"/>
  <c r="E227" i="12"/>
  <c r="D227" i="12"/>
  <c r="C227" i="12"/>
  <c r="F372" i="18"/>
  <c r="E372" i="18"/>
  <c r="D372" i="18"/>
  <c r="C372" i="18"/>
  <c r="F335" i="38"/>
  <c r="E335" i="38"/>
  <c r="D335" i="38"/>
  <c r="C335" i="38"/>
  <c r="F356" i="12"/>
  <c r="E356" i="12"/>
  <c r="D356" i="12"/>
  <c r="C356" i="12"/>
  <c r="F124" i="25"/>
  <c r="E124" i="25"/>
  <c r="D124" i="25"/>
  <c r="C124" i="25"/>
  <c r="F152" i="44"/>
  <c r="E152" i="44"/>
  <c r="D152" i="44"/>
  <c r="C152" i="44"/>
  <c r="F636" i="49"/>
  <c r="E636" i="49"/>
  <c r="D636" i="49"/>
  <c r="C636" i="49"/>
  <c r="F17" i="49"/>
  <c r="E17" i="49"/>
  <c r="D17" i="49"/>
  <c r="C17" i="49"/>
  <c r="F1141" i="49"/>
  <c r="C1141" i="49"/>
  <c r="D1141" i="49"/>
  <c r="E1141" i="49"/>
  <c r="F13" i="30"/>
  <c r="E13" i="30"/>
  <c r="D13" i="30"/>
  <c r="C13" i="30"/>
  <c r="C47" i="38"/>
  <c r="D47" i="38"/>
  <c r="E47" i="38"/>
  <c r="F47" i="38"/>
  <c r="C116" i="49"/>
  <c r="D116" i="49"/>
  <c r="E116" i="49"/>
  <c r="F116" i="49"/>
  <c r="F70" i="30"/>
  <c r="E70" i="30"/>
  <c r="D70" i="30"/>
  <c r="C70" i="30"/>
  <c r="C491" i="50"/>
  <c r="D491" i="50"/>
  <c r="E491" i="50"/>
  <c r="F491" i="50"/>
  <c r="C371" i="14"/>
  <c r="D371" i="14"/>
  <c r="E371" i="14"/>
  <c r="F371" i="14"/>
  <c r="F330" i="33"/>
  <c r="E330" i="33"/>
  <c r="D330" i="33"/>
  <c r="C330" i="33"/>
  <c r="C7" i="49"/>
  <c r="D7" i="49"/>
  <c r="E7" i="49"/>
  <c r="F7" i="49"/>
  <c r="C348" i="14"/>
  <c r="D348" i="14"/>
  <c r="E348" i="14"/>
  <c r="F348" i="14"/>
  <c r="F145" i="32"/>
  <c r="E145" i="32"/>
  <c r="D145" i="32"/>
  <c r="C145" i="32"/>
  <c r="C247" i="31"/>
  <c r="D247" i="31"/>
  <c r="E247" i="31"/>
  <c r="F247" i="31"/>
  <c r="F616" i="12"/>
  <c r="E616" i="12"/>
  <c r="D616" i="12"/>
  <c r="C616" i="12"/>
  <c r="F377" i="12"/>
  <c r="E377" i="12"/>
  <c r="D377" i="12"/>
  <c r="C377" i="12"/>
  <c r="C160" i="22"/>
  <c r="D160" i="22"/>
  <c r="E160" i="22"/>
  <c r="F160" i="22"/>
  <c r="C834" i="14"/>
  <c r="D834" i="14"/>
  <c r="E834" i="14"/>
  <c r="F834" i="14"/>
  <c r="C33" i="27"/>
  <c r="D33" i="27"/>
  <c r="G33" i="27"/>
  <c r="F1265" i="12"/>
  <c r="E1265" i="12"/>
  <c r="D1265" i="12"/>
  <c r="C1265" i="12"/>
  <c r="F423" i="13"/>
  <c r="E423" i="13"/>
  <c r="D423" i="13"/>
  <c r="C423" i="13"/>
  <c r="F1451" i="49"/>
  <c r="E1451" i="49"/>
  <c r="D1451" i="49"/>
  <c r="C1451" i="49"/>
  <c r="F165" i="25"/>
  <c r="E165" i="25"/>
  <c r="D165" i="25"/>
  <c r="C165" i="25"/>
  <c r="F120" i="17"/>
  <c r="E120" i="17"/>
  <c r="D120" i="17"/>
  <c r="C120" i="17"/>
  <c r="F143" i="26"/>
  <c r="E143" i="26"/>
  <c r="D143" i="26"/>
  <c r="C143" i="26"/>
  <c r="F147" i="18"/>
  <c r="E147" i="18"/>
  <c r="D147" i="18"/>
  <c r="C147" i="18"/>
  <c r="F142" i="12"/>
  <c r="E142" i="12"/>
  <c r="D142" i="12"/>
  <c r="C142" i="12"/>
  <c r="F1957" i="49"/>
  <c r="C1957" i="49"/>
  <c r="D1957" i="49"/>
  <c r="E1957" i="49"/>
  <c r="F142" i="39"/>
  <c r="E142" i="39"/>
  <c r="D142" i="39"/>
  <c r="C142" i="39"/>
  <c r="C140" i="33"/>
  <c r="D140" i="33"/>
  <c r="E140" i="33"/>
  <c r="F140" i="33"/>
  <c r="F731" i="12"/>
  <c r="E731" i="12"/>
  <c r="D731" i="12"/>
  <c r="C731" i="12"/>
  <c r="C16" i="16"/>
  <c r="D16" i="16"/>
  <c r="E16" i="16"/>
  <c r="F16" i="16"/>
  <c r="F172" i="44"/>
  <c r="E172" i="44"/>
  <c r="D172" i="44"/>
  <c r="C172" i="44"/>
  <c r="F228" i="34"/>
  <c r="E228" i="34"/>
  <c r="D228" i="34"/>
  <c r="C228" i="34"/>
  <c r="C31" i="49"/>
  <c r="D31" i="49"/>
  <c r="E31" i="49"/>
  <c r="F31" i="49"/>
  <c r="C267" i="17"/>
  <c r="D267" i="17"/>
  <c r="E267" i="17"/>
  <c r="F267" i="17"/>
  <c r="C278" i="41"/>
  <c r="D278" i="41"/>
  <c r="E278" i="41"/>
  <c r="F278" i="41"/>
  <c r="F234" i="14"/>
  <c r="E234" i="14"/>
  <c r="D234" i="14"/>
  <c r="C234" i="14"/>
  <c r="C407" i="14"/>
  <c r="D407" i="14"/>
  <c r="E407" i="14"/>
  <c r="F407" i="14"/>
  <c r="C660" i="13"/>
  <c r="D660" i="13"/>
  <c r="E660" i="13"/>
  <c r="F660" i="13"/>
  <c r="C1083" i="50"/>
  <c r="D1083" i="50"/>
  <c r="E1083" i="50"/>
  <c r="F1083" i="50"/>
  <c r="C1585" i="49"/>
  <c r="D1585" i="49"/>
  <c r="E1585" i="49"/>
  <c r="F1585" i="49"/>
  <c r="C94" i="33"/>
  <c r="D94" i="33"/>
  <c r="E94" i="33"/>
  <c r="F94" i="33"/>
  <c r="C80" i="14"/>
  <c r="D80" i="14"/>
  <c r="E80" i="14"/>
  <c r="F80" i="14"/>
  <c r="F255" i="35"/>
  <c r="E255" i="35"/>
  <c r="D255" i="35"/>
  <c r="C255" i="35"/>
  <c r="C771" i="14"/>
  <c r="D771" i="14"/>
  <c r="E771" i="14"/>
  <c r="F771" i="14"/>
  <c r="C1356" i="50"/>
  <c r="D1356" i="50"/>
  <c r="E1356" i="50"/>
  <c r="F1356" i="50"/>
  <c r="C63" i="18"/>
  <c r="D63" i="18"/>
  <c r="E63" i="18"/>
  <c r="F63" i="18"/>
  <c r="C2042" i="49"/>
  <c r="D2042" i="49"/>
  <c r="E2042" i="49"/>
  <c r="F2042" i="49"/>
  <c r="C672" i="13"/>
  <c r="D672" i="13"/>
  <c r="E672" i="13"/>
  <c r="F672" i="13"/>
  <c r="C182" i="24"/>
  <c r="D182" i="24"/>
  <c r="E182" i="24"/>
  <c r="F182" i="24"/>
  <c r="C75" i="32"/>
  <c r="D75" i="32"/>
  <c r="E75" i="32"/>
  <c r="F75" i="32"/>
  <c r="C608" i="13"/>
  <c r="D608" i="13"/>
  <c r="E608" i="13"/>
  <c r="F608" i="13"/>
  <c r="C217" i="39"/>
  <c r="D217" i="39"/>
  <c r="E217" i="39"/>
  <c r="F217" i="39"/>
  <c r="C822" i="12"/>
  <c r="D822" i="12"/>
  <c r="E822" i="12"/>
  <c r="F822" i="12"/>
  <c r="C1154" i="13"/>
  <c r="D1154" i="13"/>
  <c r="E1154" i="13"/>
  <c r="F1154" i="13"/>
  <c r="C581" i="13"/>
  <c r="D581" i="13"/>
  <c r="E581" i="13"/>
  <c r="F581" i="13"/>
  <c r="C536" i="50"/>
  <c r="D536" i="50"/>
  <c r="E536" i="50"/>
  <c r="F536" i="50"/>
  <c r="C155" i="30"/>
  <c r="D155" i="30"/>
  <c r="E155" i="30"/>
  <c r="F155" i="30"/>
  <c r="C662" i="12"/>
  <c r="D662" i="12"/>
  <c r="E662" i="12"/>
  <c r="F662" i="12"/>
  <c r="C405" i="12"/>
  <c r="D405" i="12"/>
  <c r="E405" i="12"/>
  <c r="F405" i="12"/>
  <c r="F166" i="12"/>
  <c r="C166" i="12"/>
  <c r="D166" i="12"/>
  <c r="E166" i="12"/>
  <c r="F398" i="18"/>
  <c r="E398" i="18"/>
  <c r="D398" i="18"/>
  <c r="C398" i="18"/>
  <c r="C241" i="41"/>
  <c r="D241" i="41"/>
  <c r="E241" i="41"/>
  <c r="F241" i="41"/>
  <c r="C848" i="14"/>
  <c r="D848" i="14"/>
  <c r="E848" i="14"/>
  <c r="F848" i="14"/>
  <c r="C161" i="27"/>
  <c r="D161" i="27"/>
  <c r="E161" i="27"/>
  <c r="F161" i="27"/>
  <c r="F1031" i="14"/>
  <c r="E1031" i="14"/>
  <c r="D1031" i="14"/>
  <c r="C1031" i="14"/>
  <c r="C478" i="12"/>
  <c r="D478" i="12"/>
  <c r="E478" i="12"/>
  <c r="F478" i="12"/>
  <c r="F1117" i="14"/>
  <c r="E1117" i="14"/>
  <c r="D1117" i="14"/>
  <c r="C1117" i="14"/>
  <c r="C369" i="31"/>
  <c r="D369" i="31"/>
  <c r="E369" i="31"/>
  <c r="F369" i="31"/>
  <c r="C488" i="49"/>
  <c r="D488" i="49"/>
  <c r="E488" i="49"/>
  <c r="F488" i="49"/>
  <c r="C1293" i="12"/>
  <c r="D1293" i="12"/>
  <c r="E1293" i="12"/>
  <c r="F1293" i="12"/>
  <c r="F72" i="15"/>
  <c r="E72" i="15"/>
  <c r="D72" i="15"/>
  <c r="C72" i="15"/>
  <c r="F145" i="45"/>
  <c r="E145" i="45"/>
  <c r="D145" i="45"/>
  <c r="C145" i="45"/>
  <c r="F155" i="45"/>
  <c r="E155" i="45"/>
  <c r="D155" i="45"/>
  <c r="C155" i="45"/>
  <c r="F205" i="34"/>
  <c r="E205" i="34"/>
  <c r="D205" i="34"/>
  <c r="C205" i="34"/>
  <c r="F816" i="49"/>
  <c r="E816" i="49"/>
  <c r="D816" i="49"/>
  <c r="C816" i="49"/>
  <c r="F175" i="23"/>
  <c r="E175" i="23"/>
  <c r="D175" i="23"/>
  <c r="C175" i="23"/>
  <c r="C232" i="18"/>
  <c r="D232" i="18"/>
  <c r="E232" i="18"/>
  <c r="F232" i="18"/>
  <c r="C472" i="49"/>
  <c r="D472" i="49"/>
  <c r="E472" i="49"/>
  <c r="F472" i="49"/>
  <c r="C227" i="20"/>
  <c r="D227" i="20"/>
  <c r="E227" i="20"/>
  <c r="F227" i="20"/>
  <c r="C1419" i="50"/>
  <c r="D1419" i="50"/>
  <c r="E1419" i="50"/>
  <c r="F1419" i="50"/>
  <c r="C583" i="50"/>
  <c r="D583" i="50"/>
  <c r="E583" i="50"/>
  <c r="F583" i="50"/>
  <c r="C229" i="51"/>
  <c r="D229" i="51"/>
  <c r="E229" i="51"/>
  <c r="F229" i="51"/>
  <c r="C205" i="18"/>
  <c r="D205" i="18"/>
  <c r="E205" i="18"/>
  <c r="F205" i="18"/>
  <c r="C140" i="41"/>
  <c r="D140" i="41"/>
  <c r="E140" i="41"/>
  <c r="F140" i="41"/>
  <c r="C361" i="33"/>
  <c r="D361" i="33"/>
  <c r="E361" i="33"/>
  <c r="F361" i="33"/>
  <c r="C100" i="32"/>
  <c r="D100" i="32"/>
  <c r="E100" i="32"/>
  <c r="F100" i="32"/>
  <c r="C106" i="31"/>
  <c r="D106" i="31"/>
  <c r="E106" i="31"/>
  <c r="F106" i="31"/>
  <c r="C417" i="31"/>
  <c r="D417" i="31"/>
  <c r="E417" i="31"/>
  <c r="F417" i="31"/>
  <c r="C133" i="32"/>
  <c r="D133" i="32"/>
  <c r="E133" i="32"/>
  <c r="F133" i="32"/>
  <c r="C114" i="25"/>
  <c r="D114" i="25"/>
  <c r="E114" i="25"/>
  <c r="F114" i="25"/>
  <c r="C112" i="31"/>
  <c r="D112" i="31"/>
  <c r="E112" i="31"/>
  <c r="F112" i="31"/>
  <c r="C842" i="12"/>
  <c r="D842" i="12"/>
  <c r="E842" i="12"/>
  <c r="F842" i="12"/>
  <c r="F39" i="41"/>
  <c r="C39" i="41"/>
  <c r="D39" i="41"/>
  <c r="E39" i="41"/>
  <c r="F127" i="42"/>
  <c r="C127" i="42"/>
  <c r="D127" i="42"/>
  <c r="E127" i="42"/>
  <c r="F314" i="13"/>
  <c r="C314" i="13"/>
  <c r="D314" i="13"/>
  <c r="E314" i="13"/>
  <c r="F289" i="40"/>
  <c r="C289" i="40"/>
  <c r="D289" i="40"/>
  <c r="E289" i="40"/>
  <c r="F176" i="26"/>
  <c r="C176" i="26"/>
  <c r="D176" i="26"/>
  <c r="E176" i="26"/>
  <c r="C282" i="38"/>
  <c r="D282" i="38"/>
  <c r="E282" i="38"/>
  <c r="F282" i="38"/>
  <c r="C133" i="50"/>
  <c r="D133" i="50"/>
  <c r="E133" i="50"/>
  <c r="F133" i="50"/>
  <c r="C758" i="14"/>
  <c r="D758" i="14"/>
  <c r="E758" i="14"/>
  <c r="F758" i="14"/>
  <c r="C63" i="41"/>
  <c r="D63" i="41"/>
  <c r="E63" i="41"/>
  <c r="F63" i="41"/>
  <c r="C1431" i="50"/>
  <c r="D1431" i="50"/>
  <c r="E1431" i="50"/>
  <c r="F1431" i="50"/>
  <c r="F76" i="37"/>
  <c r="E76" i="37"/>
  <c r="D76" i="37"/>
  <c r="C76" i="37"/>
  <c r="F1238" i="14"/>
  <c r="E1238" i="14"/>
  <c r="D1238" i="14"/>
  <c r="C1238" i="14"/>
  <c r="C72" i="27"/>
  <c r="D72" i="27"/>
  <c r="G72" i="27"/>
  <c r="C75" i="12"/>
  <c r="D75" i="12"/>
  <c r="E75" i="12"/>
  <c r="F75" i="12"/>
  <c r="C683" i="49"/>
  <c r="D683" i="49"/>
  <c r="E683" i="49"/>
  <c r="F683" i="49"/>
  <c r="C126" i="28"/>
  <c r="D126" i="28"/>
  <c r="E126" i="28"/>
  <c r="F126" i="28"/>
  <c r="C1125" i="14"/>
  <c r="D1125" i="14"/>
  <c r="E1125" i="14"/>
  <c r="F1125" i="14"/>
  <c r="C1180" i="13"/>
  <c r="D1180" i="13"/>
  <c r="E1180" i="13"/>
  <c r="F1180" i="13"/>
  <c r="C427" i="38"/>
  <c r="D427" i="38"/>
  <c r="E427" i="38"/>
  <c r="F427" i="38"/>
  <c r="C656" i="14"/>
  <c r="D656" i="14"/>
  <c r="E656" i="14"/>
  <c r="F656" i="14"/>
  <c r="C1147" i="13"/>
  <c r="D1147" i="13"/>
  <c r="E1147" i="13"/>
  <c r="F1147" i="13"/>
  <c r="F323" i="50"/>
  <c r="E323" i="50"/>
  <c r="D323" i="50"/>
  <c r="C323" i="50"/>
  <c r="C132" i="26"/>
  <c r="D132" i="26"/>
  <c r="E132" i="26"/>
  <c r="F132" i="26"/>
  <c r="C53" i="30"/>
  <c r="D53" i="30"/>
  <c r="E53" i="30"/>
  <c r="F53" i="30"/>
  <c r="C565" i="49"/>
  <c r="D565" i="49"/>
  <c r="E565" i="49"/>
  <c r="F565" i="49"/>
  <c r="C83" i="32"/>
  <c r="D83" i="32"/>
  <c r="E83" i="32"/>
  <c r="F83" i="32"/>
  <c r="C233" i="33"/>
  <c r="D233" i="33"/>
  <c r="E233" i="33"/>
  <c r="F233" i="33"/>
  <c r="C433" i="38"/>
  <c r="D433" i="38"/>
  <c r="E433" i="38"/>
  <c r="F433" i="38"/>
  <c r="C657" i="49"/>
  <c r="D657" i="49"/>
  <c r="E657" i="49"/>
  <c r="F657" i="49"/>
  <c r="C214" i="35"/>
  <c r="D214" i="35"/>
  <c r="E214" i="35"/>
  <c r="F214" i="35"/>
  <c r="C328" i="22"/>
  <c r="D328" i="22"/>
  <c r="E328" i="22"/>
  <c r="F328" i="22"/>
  <c r="C1123" i="49"/>
  <c r="D1123" i="49"/>
  <c r="E1123" i="49"/>
  <c r="F1123" i="49"/>
  <c r="C191" i="41"/>
  <c r="D191" i="41"/>
  <c r="E191" i="41"/>
  <c r="F191" i="41"/>
  <c r="C148" i="13"/>
  <c r="D148" i="13"/>
  <c r="E148" i="13"/>
  <c r="F148" i="13"/>
  <c r="C1210" i="13"/>
  <c r="D1210" i="13"/>
  <c r="E1210" i="13"/>
  <c r="F1210" i="13"/>
  <c r="C335" i="41"/>
  <c r="D335" i="41"/>
  <c r="E335" i="41"/>
  <c r="F335" i="41"/>
  <c r="C187" i="17"/>
  <c r="D187" i="17"/>
  <c r="E187" i="17"/>
  <c r="F187" i="17"/>
  <c r="C878" i="14"/>
  <c r="D878" i="14"/>
  <c r="E878" i="14"/>
  <c r="F878" i="14"/>
  <c r="F1053" i="13"/>
  <c r="E1053" i="13"/>
  <c r="D1053" i="13"/>
  <c r="C1053" i="13"/>
  <c r="F304" i="41"/>
  <c r="E304" i="41"/>
  <c r="D304" i="41"/>
  <c r="C304" i="41"/>
  <c r="F1062" i="12"/>
  <c r="E1062" i="12"/>
  <c r="D1062" i="12"/>
  <c r="C1062" i="12"/>
  <c r="F2005" i="49"/>
  <c r="E2005" i="49"/>
  <c r="D2005" i="49"/>
  <c r="C2005" i="49"/>
  <c r="F1042" i="14"/>
  <c r="E1042" i="14"/>
  <c r="D1042" i="14"/>
  <c r="C1042" i="14"/>
  <c r="F767" i="13"/>
  <c r="E767" i="13"/>
  <c r="D767" i="13"/>
  <c r="C767" i="13"/>
  <c r="F6" i="31"/>
  <c r="E6" i="31"/>
  <c r="D6" i="31"/>
  <c r="C6" i="31"/>
  <c r="F309" i="41"/>
  <c r="E309" i="41"/>
  <c r="D309" i="41"/>
  <c r="C309" i="41"/>
  <c r="C1152" i="14"/>
  <c r="D1152" i="14"/>
  <c r="E1152" i="14"/>
  <c r="F1152" i="14"/>
  <c r="C176" i="17"/>
  <c r="D176" i="17"/>
  <c r="E176" i="17"/>
  <c r="F176" i="17"/>
  <c r="C428" i="14"/>
  <c r="D428" i="14"/>
  <c r="E428" i="14"/>
  <c r="F428" i="14"/>
  <c r="C983" i="12"/>
  <c r="D983" i="12"/>
  <c r="E983" i="12"/>
  <c r="F983" i="12"/>
  <c r="F116" i="41"/>
  <c r="E116" i="41"/>
  <c r="D116" i="41"/>
  <c r="C116" i="41"/>
  <c r="F1314" i="12"/>
  <c r="E1314" i="12"/>
  <c r="D1314" i="12"/>
  <c r="C1314" i="12"/>
  <c r="C95" i="38"/>
  <c r="D95" i="38"/>
  <c r="E95" i="38"/>
  <c r="F95" i="38"/>
  <c r="F429" i="38"/>
  <c r="E429" i="38"/>
  <c r="D429" i="38"/>
  <c r="C429" i="38"/>
  <c r="F1928" i="49"/>
  <c r="E1928" i="49"/>
  <c r="D1928" i="49"/>
  <c r="C1928" i="49"/>
  <c r="C1475" i="49"/>
  <c r="D1475" i="49"/>
  <c r="E1475" i="49"/>
  <c r="F1475" i="49"/>
  <c r="F167" i="33"/>
  <c r="E167" i="33"/>
  <c r="D167" i="33"/>
  <c r="C167" i="33"/>
  <c r="C102" i="15"/>
  <c r="D102" i="15"/>
  <c r="E102" i="15"/>
  <c r="F102" i="15"/>
  <c r="F74" i="13"/>
  <c r="E74" i="13"/>
  <c r="D74" i="13"/>
  <c r="C74" i="13"/>
  <c r="F52" i="32"/>
  <c r="E52" i="32"/>
  <c r="D52" i="32"/>
  <c r="C52" i="32"/>
  <c r="F77" i="29"/>
  <c r="E77" i="29"/>
  <c r="D77" i="29"/>
  <c r="C77" i="29"/>
  <c r="C900" i="12"/>
  <c r="D900" i="12"/>
  <c r="E900" i="12"/>
  <c r="F900" i="12"/>
  <c r="C957" i="49"/>
  <c r="D957" i="49"/>
  <c r="E957" i="49"/>
  <c r="F957" i="49"/>
  <c r="C205" i="45"/>
  <c r="D205" i="45"/>
  <c r="E205" i="45"/>
  <c r="F205" i="45"/>
  <c r="C169" i="14"/>
  <c r="D169" i="14"/>
  <c r="E169" i="14"/>
  <c r="F169" i="14"/>
  <c r="C57" i="28"/>
  <c r="D57" i="28"/>
  <c r="E57" i="28"/>
  <c r="F57" i="28"/>
  <c r="F351" i="31"/>
  <c r="E351" i="31"/>
  <c r="D351" i="31"/>
  <c r="C351" i="31"/>
  <c r="C501" i="14"/>
  <c r="D501" i="14"/>
  <c r="E501" i="14"/>
  <c r="F501" i="14"/>
  <c r="F330" i="41"/>
  <c r="E330" i="41"/>
  <c r="D330" i="41"/>
  <c r="C330" i="41"/>
  <c r="C446" i="13"/>
  <c r="D446" i="13"/>
  <c r="E446" i="13"/>
  <c r="F446" i="13"/>
  <c r="C172" i="35"/>
  <c r="D172" i="35"/>
  <c r="E172" i="35"/>
  <c r="F172" i="35"/>
  <c r="C119" i="33"/>
  <c r="D119" i="33"/>
  <c r="E119" i="33"/>
  <c r="F119" i="33"/>
  <c r="F345" i="22"/>
  <c r="E345" i="22"/>
  <c r="D345" i="22"/>
  <c r="C345" i="22"/>
  <c r="C236" i="41"/>
  <c r="D236" i="41"/>
  <c r="E236" i="41"/>
  <c r="F236" i="41"/>
  <c r="C160" i="17"/>
  <c r="D160" i="17"/>
  <c r="E160" i="17"/>
  <c r="F160" i="17"/>
  <c r="C1104" i="49"/>
  <c r="D1104" i="49"/>
  <c r="E1104" i="49"/>
  <c r="F1104" i="49"/>
  <c r="C219" i="12"/>
  <c r="D219" i="12"/>
  <c r="E219" i="12"/>
  <c r="F219" i="12"/>
  <c r="C95" i="26"/>
  <c r="D95" i="26"/>
  <c r="E95" i="26"/>
  <c r="F95" i="26"/>
  <c r="C392" i="33"/>
  <c r="D392" i="33"/>
  <c r="E392" i="33"/>
  <c r="F392" i="33"/>
  <c r="C1116" i="14"/>
  <c r="D1116" i="14"/>
  <c r="E1116" i="14"/>
  <c r="F1116" i="14"/>
  <c r="C61" i="41"/>
  <c r="D61" i="41"/>
  <c r="E61" i="41"/>
  <c r="F61" i="41"/>
  <c r="C117" i="32"/>
  <c r="D117" i="32"/>
  <c r="E117" i="32"/>
  <c r="F117" i="32"/>
  <c r="C767" i="50"/>
  <c r="D767" i="50"/>
  <c r="E767" i="50"/>
  <c r="F767" i="50"/>
  <c r="C400" i="33"/>
  <c r="D400" i="33"/>
  <c r="E400" i="33"/>
  <c r="F400" i="33"/>
  <c r="C64" i="49"/>
  <c r="D64" i="49"/>
  <c r="E64" i="49"/>
  <c r="F64" i="49"/>
  <c r="C943" i="14"/>
  <c r="D943" i="14"/>
  <c r="E943" i="14"/>
  <c r="F943" i="14"/>
  <c r="C816" i="13"/>
  <c r="D816" i="13"/>
  <c r="E816" i="13"/>
  <c r="F816" i="13"/>
  <c r="C455" i="14"/>
  <c r="D455" i="14"/>
  <c r="E455" i="14"/>
  <c r="F455" i="14"/>
  <c r="C32" i="18"/>
  <c r="D32" i="18"/>
  <c r="E32" i="18"/>
  <c r="F32" i="18"/>
  <c r="C163" i="12"/>
  <c r="D163" i="12"/>
  <c r="E163" i="12"/>
  <c r="F163" i="12"/>
  <c r="C172" i="29"/>
  <c r="D172" i="29"/>
  <c r="E172" i="29"/>
  <c r="F172" i="29"/>
  <c r="F290" i="33"/>
  <c r="E290" i="33"/>
  <c r="D290" i="33"/>
  <c r="C290" i="33"/>
  <c r="C397" i="31"/>
  <c r="D397" i="31"/>
  <c r="E397" i="31"/>
  <c r="F397" i="31"/>
  <c r="C179" i="22"/>
  <c r="D179" i="22"/>
  <c r="E179" i="22"/>
  <c r="F179" i="22"/>
  <c r="C184" i="28"/>
  <c r="D184" i="28"/>
  <c r="E184" i="28"/>
  <c r="F184" i="28"/>
  <c r="F2156" i="49"/>
  <c r="E2156" i="49"/>
  <c r="D2156" i="49"/>
  <c r="C2156" i="49"/>
  <c r="C1304" i="50"/>
  <c r="D1304" i="50"/>
  <c r="E1304" i="50"/>
  <c r="F1304" i="50"/>
  <c r="C94" i="31"/>
  <c r="D94" i="31"/>
  <c r="E94" i="31"/>
  <c r="F94" i="31"/>
  <c r="F1192" i="13"/>
  <c r="E1192" i="13"/>
  <c r="D1192" i="13"/>
  <c r="C1192" i="13"/>
  <c r="C19" i="34"/>
  <c r="D19" i="34"/>
  <c r="E19" i="34"/>
  <c r="F19" i="34"/>
  <c r="F4" i="17"/>
  <c r="E4" i="17"/>
  <c r="D4" i="17"/>
  <c r="C4" i="17"/>
  <c r="C8" i="49"/>
  <c r="D8" i="49"/>
  <c r="E8" i="49"/>
  <c r="F8" i="49"/>
  <c r="F349" i="20"/>
  <c r="E349" i="20"/>
  <c r="D349" i="20"/>
  <c r="C349" i="20"/>
  <c r="C180" i="13"/>
  <c r="D180" i="13"/>
  <c r="E180" i="13"/>
  <c r="F180" i="13"/>
  <c r="F216" i="22"/>
  <c r="E216" i="22"/>
  <c r="D216" i="22"/>
  <c r="C216" i="22"/>
  <c r="F1022" i="12"/>
  <c r="E1022" i="12"/>
  <c r="D1022" i="12"/>
  <c r="C1022" i="12"/>
  <c r="F45" i="28"/>
  <c r="E45" i="28"/>
  <c r="D45" i="28"/>
  <c r="C45" i="28"/>
  <c r="F424" i="50"/>
  <c r="C424" i="50"/>
  <c r="D424" i="50"/>
  <c r="E424" i="50"/>
  <c r="F90" i="34"/>
  <c r="E90" i="34"/>
  <c r="D90" i="34"/>
  <c r="C90" i="34"/>
  <c r="C86" i="15"/>
  <c r="D86" i="15"/>
  <c r="E86" i="15"/>
  <c r="F86" i="15"/>
  <c r="C1138" i="14"/>
  <c r="D1138" i="14"/>
  <c r="E1138" i="14"/>
  <c r="F1138" i="14"/>
  <c r="C97" i="14"/>
  <c r="D97" i="14"/>
  <c r="E97" i="14"/>
  <c r="F97" i="14"/>
  <c r="C272" i="23"/>
  <c r="D272" i="23"/>
  <c r="E272" i="23"/>
  <c r="F272" i="23"/>
  <c r="C87" i="39"/>
  <c r="D87" i="39"/>
  <c r="E87" i="39"/>
  <c r="F87" i="39"/>
  <c r="C97" i="13"/>
  <c r="D97" i="13"/>
  <c r="E97" i="13"/>
  <c r="F97" i="13"/>
  <c r="C114" i="14"/>
  <c r="D114" i="14"/>
  <c r="E114" i="14"/>
  <c r="F114" i="14"/>
  <c r="C104" i="30"/>
  <c r="D104" i="30"/>
  <c r="E104" i="30"/>
  <c r="F104" i="30"/>
  <c r="C110" i="27"/>
  <c r="D110" i="27"/>
  <c r="E110" i="27"/>
  <c r="F110" i="27"/>
  <c r="C220" i="31"/>
  <c r="D220" i="31"/>
  <c r="E220" i="31"/>
  <c r="F220" i="31"/>
  <c r="F81" i="20"/>
  <c r="C81" i="20"/>
  <c r="D81" i="20"/>
  <c r="E81" i="20"/>
  <c r="F404" i="20"/>
  <c r="C404" i="20"/>
  <c r="D404" i="20"/>
  <c r="E404" i="20"/>
  <c r="F177" i="20"/>
  <c r="C177" i="20"/>
  <c r="D177" i="20"/>
  <c r="E177" i="20"/>
  <c r="F323" i="22"/>
  <c r="C323" i="22"/>
  <c r="D323" i="22"/>
  <c r="E323" i="22"/>
  <c r="F274" i="49"/>
  <c r="C274" i="49"/>
  <c r="D274" i="49"/>
  <c r="E274" i="49"/>
  <c r="F746" i="12"/>
  <c r="C746" i="12"/>
  <c r="D746" i="12"/>
  <c r="E746" i="12"/>
  <c r="F296" i="45"/>
  <c r="C296" i="45"/>
  <c r="D296" i="45"/>
  <c r="E296" i="45"/>
  <c r="F84" i="16"/>
  <c r="C84" i="16"/>
  <c r="D84" i="16"/>
  <c r="E84" i="16"/>
  <c r="F122" i="28"/>
  <c r="E122" i="28"/>
  <c r="D122" i="28"/>
  <c r="C122" i="28"/>
  <c r="C67" i="27"/>
  <c r="D67" i="27"/>
  <c r="G67" i="27"/>
  <c r="C1045" i="14"/>
  <c r="D1045" i="14"/>
  <c r="E1045" i="14"/>
  <c r="F1045" i="14"/>
  <c r="C554" i="49"/>
  <c r="D554" i="49"/>
  <c r="E554" i="49"/>
  <c r="F554" i="49"/>
  <c r="C1197" i="14"/>
  <c r="D1197" i="14"/>
  <c r="E1197" i="14"/>
  <c r="F1197" i="14"/>
  <c r="C1126" i="51"/>
  <c r="D1126" i="51"/>
  <c r="E1126" i="51"/>
  <c r="F1126" i="51"/>
  <c r="C848" i="49"/>
  <c r="D848" i="49"/>
  <c r="E848" i="49"/>
  <c r="F848" i="49"/>
  <c r="C226" i="20"/>
  <c r="D226" i="20"/>
  <c r="E226" i="20"/>
  <c r="F226" i="20"/>
  <c r="C262" i="49"/>
  <c r="D262" i="49"/>
  <c r="E262" i="49"/>
  <c r="F262" i="49"/>
  <c r="C1314" i="14"/>
  <c r="D1314" i="14"/>
  <c r="E1314" i="14"/>
  <c r="F1314" i="14"/>
  <c r="F4" i="36"/>
  <c r="E4" i="36"/>
  <c r="D4" i="36"/>
  <c r="C4" i="36"/>
  <c r="F962" i="12"/>
  <c r="E962" i="12"/>
  <c r="D962" i="12"/>
  <c r="C962" i="12"/>
  <c r="F782" i="14"/>
  <c r="E782" i="14"/>
  <c r="D782" i="14"/>
  <c r="C782" i="14"/>
  <c r="C213" i="30"/>
  <c r="D213" i="30"/>
  <c r="E213" i="30"/>
  <c r="F213" i="30"/>
  <c r="C907" i="14"/>
  <c r="D907" i="14"/>
  <c r="E907" i="14"/>
  <c r="F907" i="14"/>
  <c r="C392" i="22"/>
  <c r="D392" i="22"/>
  <c r="E392" i="22"/>
  <c r="F392" i="22"/>
  <c r="C153" i="32"/>
  <c r="D153" i="32"/>
  <c r="E153" i="32"/>
  <c r="F153" i="32"/>
  <c r="F96" i="17"/>
  <c r="E96" i="17"/>
  <c r="D96" i="17"/>
  <c r="C96" i="17"/>
  <c r="C1023" i="12"/>
  <c r="D1023" i="12"/>
  <c r="E1023" i="12"/>
  <c r="F1023" i="12"/>
  <c r="F49" i="29"/>
  <c r="C49" i="29"/>
  <c r="D49" i="29"/>
  <c r="E49" i="29"/>
  <c r="F248" i="13"/>
  <c r="E248" i="13"/>
  <c r="D248" i="13"/>
  <c r="C248" i="13"/>
  <c r="C342" i="12"/>
  <c r="D342" i="12"/>
  <c r="E342" i="12"/>
  <c r="F342" i="12"/>
  <c r="F175" i="38"/>
  <c r="E175" i="38"/>
  <c r="D175" i="38"/>
  <c r="C175" i="38"/>
  <c r="C513" i="49"/>
  <c r="D513" i="49"/>
  <c r="E513" i="49"/>
  <c r="F513" i="49"/>
  <c r="C1473" i="49"/>
  <c r="D1473" i="49"/>
  <c r="E1473" i="49"/>
  <c r="F1473" i="49"/>
  <c r="C1166" i="49"/>
  <c r="D1166" i="49"/>
  <c r="E1166" i="49"/>
  <c r="F1166" i="49"/>
  <c r="C296" i="49"/>
  <c r="D296" i="49"/>
  <c r="E296" i="49"/>
  <c r="F296" i="49"/>
  <c r="C786" i="14"/>
  <c r="D786" i="14"/>
  <c r="E786" i="14"/>
  <c r="F786" i="14"/>
  <c r="C176" i="49"/>
  <c r="D176" i="49"/>
  <c r="E176" i="49"/>
  <c r="F176" i="49"/>
  <c r="C1119" i="12"/>
  <c r="D1119" i="12"/>
  <c r="E1119" i="12"/>
  <c r="F1119" i="12"/>
  <c r="C1188" i="13"/>
  <c r="D1188" i="13"/>
  <c r="E1188" i="13"/>
  <c r="F1188" i="13"/>
  <c r="C708" i="12"/>
  <c r="D708" i="12"/>
  <c r="E708" i="12"/>
  <c r="F708" i="12"/>
  <c r="C925" i="14"/>
  <c r="D925" i="14"/>
  <c r="E925" i="14"/>
  <c r="F925" i="14"/>
  <c r="C185" i="32"/>
  <c r="D185" i="32"/>
  <c r="E185" i="32"/>
  <c r="F185" i="32"/>
  <c r="C1521" i="49"/>
  <c r="D1521" i="49"/>
  <c r="E1521" i="49"/>
  <c r="F1521" i="49"/>
  <c r="C218" i="31"/>
  <c r="D218" i="31"/>
  <c r="E218" i="31"/>
  <c r="F218" i="31"/>
  <c r="C686" i="14"/>
  <c r="D686" i="14"/>
  <c r="E686" i="14"/>
  <c r="F686" i="14"/>
  <c r="C242" i="49"/>
  <c r="D242" i="49"/>
  <c r="E242" i="49"/>
  <c r="F242" i="49"/>
  <c r="C1173" i="49"/>
  <c r="D1173" i="49"/>
  <c r="E1173" i="49"/>
  <c r="F1173" i="49"/>
  <c r="C1026" i="13"/>
  <c r="D1026" i="13"/>
  <c r="E1026" i="13"/>
  <c r="F1026" i="13"/>
  <c r="C1420" i="50"/>
  <c r="D1420" i="50"/>
  <c r="E1420" i="50"/>
  <c r="F1420" i="50"/>
  <c r="C287" i="22"/>
  <c r="D287" i="22"/>
  <c r="E287" i="22"/>
  <c r="F287" i="22"/>
  <c r="C144" i="12"/>
  <c r="D144" i="12"/>
  <c r="E144" i="12"/>
  <c r="F144" i="12"/>
  <c r="C1100" i="49"/>
  <c r="D1100" i="49"/>
  <c r="E1100" i="49"/>
  <c r="F1100" i="49"/>
  <c r="F61" i="32"/>
  <c r="E61" i="32"/>
  <c r="D61" i="32"/>
  <c r="C61" i="32"/>
  <c r="F1088" i="13"/>
  <c r="E1088" i="13"/>
  <c r="D1088" i="13"/>
  <c r="C1088" i="13"/>
  <c r="F195" i="33"/>
  <c r="E195" i="33"/>
  <c r="D195" i="33"/>
  <c r="C195" i="33"/>
  <c r="F376" i="13"/>
  <c r="E376" i="13"/>
  <c r="D376" i="13"/>
  <c r="C376" i="13"/>
  <c r="F136" i="38"/>
  <c r="E136" i="38"/>
  <c r="D136" i="38"/>
  <c r="C136" i="38"/>
  <c r="F230" i="32"/>
  <c r="E230" i="32"/>
  <c r="D230" i="32"/>
  <c r="C230" i="32"/>
  <c r="F165" i="33"/>
  <c r="E165" i="33"/>
  <c r="D165" i="33"/>
  <c r="C165" i="33"/>
  <c r="F144" i="17"/>
  <c r="E144" i="17"/>
  <c r="D144" i="17"/>
  <c r="C144" i="17"/>
  <c r="F281" i="13"/>
  <c r="E281" i="13"/>
  <c r="D281" i="13"/>
  <c r="C281" i="13"/>
  <c r="F978" i="13"/>
  <c r="E978" i="13"/>
  <c r="D978" i="13"/>
  <c r="C978" i="13"/>
  <c r="F58" i="33"/>
  <c r="E58" i="33"/>
  <c r="D58" i="33"/>
  <c r="C58" i="33"/>
  <c r="F277" i="22"/>
  <c r="E277" i="22"/>
  <c r="D277" i="22"/>
  <c r="C277" i="22"/>
  <c r="F1103" i="49"/>
  <c r="E1103" i="49"/>
  <c r="D1103" i="49"/>
  <c r="C1103" i="49"/>
  <c r="C1003" i="13"/>
  <c r="D1003" i="13"/>
  <c r="E1003" i="13"/>
  <c r="F1003" i="13"/>
  <c r="F10" i="41"/>
  <c r="E10" i="41"/>
  <c r="D10" i="41"/>
  <c r="C10" i="41"/>
  <c r="C123" i="17"/>
  <c r="D123" i="17"/>
  <c r="E123" i="17"/>
  <c r="F123" i="17"/>
  <c r="F496" i="12"/>
  <c r="E496" i="12"/>
  <c r="D496" i="12"/>
  <c r="C496" i="12"/>
  <c r="F1317" i="14"/>
  <c r="E1317" i="14"/>
  <c r="D1317" i="14"/>
  <c r="C1317" i="14"/>
  <c r="C361" i="22"/>
  <c r="D361" i="22"/>
  <c r="E361" i="22"/>
  <c r="F361" i="22"/>
  <c r="C167" i="32"/>
  <c r="D167" i="32"/>
  <c r="E167" i="32"/>
  <c r="F167" i="32"/>
  <c r="F426" i="14"/>
  <c r="E426" i="14"/>
  <c r="D426" i="14"/>
  <c r="C426" i="14"/>
  <c r="C134" i="17"/>
  <c r="D134" i="17"/>
  <c r="E134" i="17"/>
  <c r="F134" i="17"/>
  <c r="F424" i="49"/>
  <c r="E424" i="49"/>
  <c r="D424" i="49"/>
  <c r="C424" i="49"/>
  <c r="C103" i="23"/>
  <c r="D103" i="23"/>
  <c r="E103" i="23"/>
  <c r="F103" i="23"/>
  <c r="F1353" i="12"/>
  <c r="E1353" i="12"/>
  <c r="D1353" i="12"/>
  <c r="C1353" i="12"/>
  <c r="F866" i="49"/>
  <c r="C866" i="49"/>
  <c r="D866" i="49"/>
  <c r="E866" i="49"/>
  <c r="F597" i="14"/>
  <c r="C597" i="14"/>
  <c r="D597" i="14"/>
  <c r="E597" i="14"/>
  <c r="F11" i="50"/>
  <c r="C11" i="50"/>
  <c r="D11" i="50"/>
  <c r="E11" i="50"/>
  <c r="F28" i="41"/>
  <c r="C28" i="41"/>
  <c r="D28" i="41"/>
  <c r="E28" i="41"/>
  <c r="F1338" i="13"/>
  <c r="C1338" i="13"/>
  <c r="D1338" i="13"/>
  <c r="E1338" i="13"/>
  <c r="F17" i="23"/>
  <c r="C17" i="23"/>
  <c r="D17" i="23"/>
  <c r="E17" i="23"/>
  <c r="F348" i="12"/>
  <c r="C348" i="12"/>
  <c r="D348" i="12"/>
  <c r="E348" i="12"/>
  <c r="F361" i="14"/>
  <c r="C361" i="14"/>
  <c r="D361" i="14"/>
  <c r="E361" i="14"/>
  <c r="F204" i="41"/>
  <c r="C204" i="41"/>
  <c r="D204" i="41"/>
  <c r="E204" i="41"/>
  <c r="F277" i="33"/>
  <c r="C277" i="33"/>
  <c r="D277" i="33"/>
  <c r="E277" i="33"/>
  <c r="C186" i="38"/>
  <c r="D186" i="38"/>
  <c r="E186" i="38"/>
  <c r="F186" i="38"/>
  <c r="F968" i="12"/>
  <c r="E968" i="12"/>
  <c r="D968" i="12"/>
  <c r="C968" i="12"/>
  <c r="C257" i="44"/>
  <c r="D257" i="44"/>
  <c r="E257" i="44"/>
  <c r="F257" i="44"/>
  <c r="F589" i="14"/>
  <c r="C589" i="14"/>
  <c r="D589" i="14"/>
  <c r="E589" i="14"/>
  <c r="F1051" i="13"/>
  <c r="E1051" i="13"/>
  <c r="D1051" i="13"/>
  <c r="C1051" i="13"/>
  <c r="F109" i="26"/>
  <c r="E109" i="26"/>
  <c r="D109" i="26"/>
  <c r="C109" i="26"/>
  <c r="F387" i="31"/>
  <c r="E387" i="31"/>
  <c r="D387" i="31"/>
  <c r="C387" i="31"/>
  <c r="C1699" i="49"/>
  <c r="D1699" i="49"/>
  <c r="E1699" i="49"/>
  <c r="F1699" i="49"/>
  <c r="C709" i="13"/>
  <c r="D709" i="13"/>
  <c r="E709" i="13"/>
  <c r="F709" i="13"/>
  <c r="C737" i="50"/>
  <c r="D737" i="50"/>
  <c r="E737" i="50"/>
  <c r="F737" i="50"/>
  <c r="F173" i="41"/>
  <c r="E173" i="41"/>
  <c r="D173" i="41"/>
  <c r="C173" i="41"/>
  <c r="C134" i="31"/>
  <c r="D134" i="31"/>
  <c r="E134" i="31"/>
  <c r="F134" i="31"/>
  <c r="F2080" i="49"/>
  <c r="E2080" i="49"/>
  <c r="D2080" i="49"/>
  <c r="C2080" i="49"/>
  <c r="C29" i="30"/>
  <c r="D29" i="30"/>
  <c r="E29" i="30"/>
  <c r="F29" i="30"/>
  <c r="C261" i="17"/>
  <c r="D261" i="17"/>
  <c r="E261" i="17"/>
  <c r="F261" i="17"/>
  <c r="C879" i="49"/>
  <c r="D879" i="49"/>
  <c r="E879" i="49"/>
  <c r="F879" i="49"/>
  <c r="C250" i="32"/>
  <c r="D250" i="32"/>
  <c r="E250" i="32"/>
  <c r="F250" i="32"/>
  <c r="C159" i="23"/>
  <c r="D159" i="23"/>
  <c r="E159" i="23"/>
  <c r="F159" i="23"/>
  <c r="C1452" i="49"/>
  <c r="D1452" i="49"/>
  <c r="E1452" i="49"/>
  <c r="F1452" i="49"/>
  <c r="C223" i="23"/>
  <c r="D223" i="23"/>
  <c r="E223" i="23"/>
  <c r="F223" i="23"/>
  <c r="C1783" i="50"/>
  <c r="D1783" i="50"/>
  <c r="E1783" i="50"/>
  <c r="F1783" i="50"/>
  <c r="C215" i="49"/>
  <c r="D215" i="49"/>
  <c r="E215" i="49"/>
  <c r="F215" i="49"/>
  <c r="C122" i="12"/>
  <c r="D122" i="12"/>
  <c r="E122" i="12"/>
  <c r="F122" i="12"/>
  <c r="C267" i="18"/>
  <c r="D267" i="18"/>
  <c r="E267" i="18"/>
  <c r="F267" i="18"/>
  <c r="C1548" i="49"/>
  <c r="D1548" i="49"/>
  <c r="E1548" i="49"/>
  <c r="F1548" i="49"/>
  <c r="C173" i="30"/>
  <c r="D173" i="30"/>
  <c r="E173" i="30"/>
  <c r="F173" i="30"/>
  <c r="C1095" i="13"/>
  <c r="D1095" i="13"/>
  <c r="E1095" i="13"/>
  <c r="F1095" i="13"/>
  <c r="C84" i="29"/>
  <c r="D84" i="29"/>
  <c r="E84" i="29"/>
  <c r="F84" i="29"/>
  <c r="C316" i="41"/>
  <c r="D316" i="41"/>
  <c r="E316" i="41"/>
  <c r="F316" i="41"/>
  <c r="C1094" i="12"/>
  <c r="D1094" i="12"/>
  <c r="E1094" i="12"/>
  <c r="F1094" i="12"/>
  <c r="C264" i="35"/>
  <c r="D264" i="35"/>
  <c r="E264" i="35"/>
  <c r="F264" i="35"/>
  <c r="C698" i="49"/>
  <c r="D698" i="49"/>
  <c r="E698" i="49"/>
  <c r="F698" i="49"/>
  <c r="C794" i="13"/>
  <c r="D794" i="13"/>
  <c r="E794" i="13"/>
  <c r="F794" i="13"/>
  <c r="C258" i="20"/>
  <c r="D258" i="20"/>
  <c r="E258" i="20"/>
  <c r="F258" i="20"/>
  <c r="C715" i="12"/>
  <c r="D715" i="12"/>
  <c r="E715" i="12"/>
  <c r="F715" i="12"/>
  <c r="C278" i="31"/>
  <c r="D278" i="31"/>
  <c r="E278" i="31"/>
  <c r="F278" i="31"/>
  <c r="C1021" i="12"/>
  <c r="D1021" i="12"/>
  <c r="E1021" i="12"/>
  <c r="F1021" i="12"/>
  <c r="C1268" i="49"/>
  <c r="D1268" i="49"/>
  <c r="E1268" i="49"/>
  <c r="F1268" i="49"/>
  <c r="C122" i="41"/>
  <c r="D122" i="41"/>
  <c r="E122" i="41"/>
  <c r="F122" i="41"/>
  <c r="C702" i="49"/>
  <c r="D702" i="49"/>
  <c r="E702" i="49"/>
  <c r="F702" i="49"/>
  <c r="C1470" i="50"/>
  <c r="D1470" i="50"/>
  <c r="E1470" i="50"/>
  <c r="F1470" i="50"/>
  <c r="C323" i="13"/>
  <c r="D323" i="13"/>
  <c r="E323" i="13"/>
  <c r="F323" i="13"/>
  <c r="C885" i="12"/>
  <c r="D885" i="12"/>
  <c r="E885" i="12"/>
  <c r="F885" i="12"/>
  <c r="C172" i="40"/>
  <c r="D172" i="40"/>
  <c r="E172" i="40"/>
  <c r="F172" i="40"/>
  <c r="C874" i="12"/>
  <c r="D874" i="12"/>
  <c r="E874" i="12"/>
  <c r="F874" i="12"/>
  <c r="C1115" i="49"/>
  <c r="D1115" i="49"/>
  <c r="E1115" i="49"/>
  <c r="F1115" i="49"/>
  <c r="C1579" i="49"/>
  <c r="D1579" i="49"/>
  <c r="E1579" i="49"/>
  <c r="F1579" i="49"/>
  <c r="C339" i="33"/>
  <c r="D339" i="33"/>
  <c r="E339" i="33"/>
  <c r="F339" i="33"/>
  <c r="C302" i="13"/>
  <c r="D302" i="13"/>
  <c r="E302" i="13"/>
  <c r="F302" i="13"/>
  <c r="F288" i="35"/>
  <c r="C288" i="35"/>
  <c r="D288" i="35"/>
  <c r="E288" i="35"/>
  <c r="C216" i="12"/>
  <c r="D216" i="12"/>
  <c r="E216" i="12"/>
  <c r="F216" i="12"/>
  <c r="F1134" i="50"/>
  <c r="E1134" i="50"/>
  <c r="D1134" i="50"/>
  <c r="C1134" i="50"/>
  <c r="F356" i="33"/>
  <c r="E356" i="33"/>
  <c r="D356" i="33"/>
  <c r="C356" i="33"/>
  <c r="C1147" i="50"/>
  <c r="D1147" i="50"/>
  <c r="E1147" i="50"/>
  <c r="F1147" i="50"/>
  <c r="C67" i="30"/>
  <c r="D67" i="30"/>
  <c r="E67" i="30"/>
  <c r="F67" i="30"/>
  <c r="F827" i="14"/>
  <c r="E827" i="14"/>
  <c r="D827" i="14"/>
  <c r="C827" i="14"/>
  <c r="F857" i="13"/>
  <c r="E857" i="13"/>
  <c r="D857" i="13"/>
  <c r="C857" i="13"/>
  <c r="F334" i="41"/>
  <c r="E334" i="41"/>
  <c r="D334" i="41"/>
  <c r="C334" i="41"/>
  <c r="C347" i="14"/>
  <c r="D347" i="14"/>
  <c r="E347" i="14"/>
  <c r="F347" i="14"/>
  <c r="C527" i="49"/>
  <c r="D527" i="49"/>
  <c r="E527" i="49"/>
  <c r="F527" i="49"/>
  <c r="C326" i="41"/>
  <c r="D326" i="41"/>
  <c r="E326" i="41"/>
  <c r="F326" i="41"/>
  <c r="F16" i="50"/>
  <c r="E16" i="50"/>
  <c r="D16" i="50"/>
  <c r="C16" i="50"/>
  <c r="C543" i="12"/>
  <c r="D543" i="12"/>
  <c r="E543" i="12"/>
  <c r="F543" i="12"/>
  <c r="C226" i="39"/>
  <c r="D226" i="39"/>
  <c r="E226" i="39"/>
  <c r="F226" i="39"/>
  <c r="C745" i="13"/>
  <c r="D745" i="13"/>
  <c r="E745" i="13"/>
  <c r="F745" i="13"/>
  <c r="C81" i="28"/>
  <c r="D81" i="28"/>
  <c r="E81" i="28"/>
  <c r="F81" i="28"/>
  <c r="C502" i="14"/>
  <c r="D502" i="14"/>
  <c r="E502" i="14"/>
  <c r="F502" i="14"/>
  <c r="C211" i="18"/>
  <c r="D211" i="18"/>
  <c r="E211" i="18"/>
  <c r="F211" i="18"/>
  <c r="F1288" i="12"/>
  <c r="C1288" i="12"/>
  <c r="D1288" i="12"/>
  <c r="E1288" i="12"/>
  <c r="F608" i="50"/>
  <c r="E608" i="50"/>
  <c r="D608" i="50"/>
  <c r="C608" i="50"/>
  <c r="F245" i="44"/>
  <c r="E245" i="44"/>
  <c r="D245" i="44"/>
  <c r="C245" i="44"/>
  <c r="F1114" i="12"/>
  <c r="E1114" i="12"/>
  <c r="D1114" i="12"/>
  <c r="C1114" i="12"/>
  <c r="C376" i="18"/>
  <c r="D376" i="18"/>
  <c r="E376" i="18"/>
  <c r="F376" i="18"/>
  <c r="C36" i="23"/>
  <c r="D36" i="23"/>
  <c r="E36" i="23"/>
  <c r="F36" i="23"/>
  <c r="C1122" i="12"/>
  <c r="D1122" i="12"/>
  <c r="E1122" i="12"/>
  <c r="F1122" i="12"/>
  <c r="F398" i="12"/>
  <c r="E398" i="12"/>
  <c r="D398" i="12"/>
  <c r="C398" i="12"/>
  <c r="C896" i="51"/>
  <c r="D896" i="51"/>
  <c r="E896" i="51"/>
  <c r="F896" i="51"/>
  <c r="C184" i="20"/>
  <c r="D184" i="20"/>
  <c r="E184" i="20"/>
  <c r="F184" i="20"/>
  <c r="C363" i="51"/>
  <c r="D363" i="51"/>
  <c r="E363" i="51"/>
  <c r="F363" i="51"/>
  <c r="C1815" i="49"/>
  <c r="D1815" i="49"/>
  <c r="E1815" i="49"/>
  <c r="F1815" i="49"/>
  <c r="C23" i="15"/>
  <c r="D23" i="15"/>
  <c r="E23" i="15"/>
  <c r="F23" i="15"/>
  <c r="C1086" i="13"/>
  <c r="D1086" i="13"/>
  <c r="E1086" i="13"/>
  <c r="F1086" i="13"/>
  <c r="C933" i="12"/>
  <c r="D933" i="12"/>
  <c r="E933" i="12"/>
  <c r="F933" i="12"/>
  <c r="C183" i="22"/>
  <c r="D183" i="22"/>
  <c r="E183" i="22"/>
  <c r="F183" i="22"/>
  <c r="C126" i="46"/>
  <c r="D126" i="46"/>
  <c r="E126" i="46"/>
  <c r="F126" i="46"/>
  <c r="C367" i="31"/>
  <c r="D367" i="31"/>
  <c r="E367" i="31"/>
  <c r="F367" i="31"/>
  <c r="C231" i="13"/>
  <c r="D231" i="13"/>
  <c r="E231" i="13"/>
  <c r="F231" i="13"/>
  <c r="C925" i="49"/>
  <c r="D925" i="49"/>
  <c r="E925" i="49"/>
  <c r="F925" i="49"/>
  <c r="C283" i="26"/>
  <c r="D283" i="26"/>
  <c r="E283" i="26"/>
  <c r="F283" i="26"/>
  <c r="C313" i="31"/>
  <c r="D313" i="31"/>
  <c r="E313" i="31"/>
  <c r="F313" i="31"/>
  <c r="C114" i="33"/>
  <c r="D114" i="33"/>
  <c r="E114" i="33"/>
  <c r="F114" i="33"/>
  <c r="C1391" i="49"/>
  <c r="D1391" i="49"/>
  <c r="E1391" i="49"/>
  <c r="F1391" i="49"/>
  <c r="C211" i="38"/>
  <c r="D211" i="38"/>
  <c r="E211" i="38"/>
  <c r="F211" i="38"/>
  <c r="C63" i="30"/>
  <c r="D63" i="30"/>
  <c r="E63" i="30"/>
  <c r="F63" i="30"/>
  <c r="C87" i="24"/>
  <c r="D87" i="24"/>
  <c r="E87" i="24"/>
  <c r="F87" i="24"/>
  <c r="C180" i="30"/>
  <c r="D180" i="30"/>
  <c r="E180" i="30"/>
  <c r="F180" i="30"/>
  <c r="C420" i="50"/>
  <c r="D420" i="50"/>
  <c r="E420" i="50"/>
  <c r="F420" i="50"/>
  <c r="F243" i="41"/>
  <c r="E243" i="41"/>
  <c r="D243" i="41"/>
  <c r="C243" i="41"/>
  <c r="F416" i="13"/>
  <c r="E416" i="13"/>
  <c r="D416" i="13"/>
  <c r="C416" i="13"/>
  <c r="F885" i="49"/>
  <c r="E885" i="49"/>
  <c r="D885" i="49"/>
  <c r="C885" i="49"/>
  <c r="F262" i="13"/>
  <c r="E262" i="13"/>
  <c r="D262" i="13"/>
  <c r="C262" i="13"/>
  <c r="F585" i="12"/>
  <c r="E585" i="12"/>
  <c r="D585" i="12"/>
  <c r="C585" i="12"/>
  <c r="F35" i="22"/>
  <c r="E35" i="22"/>
  <c r="D35" i="22"/>
  <c r="C35" i="22"/>
  <c r="F158" i="44"/>
  <c r="E158" i="44"/>
  <c r="D158" i="44"/>
  <c r="C158" i="44"/>
  <c r="F925" i="13"/>
  <c r="E925" i="13"/>
  <c r="D925" i="13"/>
  <c r="C925" i="13"/>
  <c r="F354" i="13"/>
  <c r="E354" i="13"/>
  <c r="D354" i="13"/>
  <c r="C354" i="13"/>
  <c r="F279" i="31"/>
  <c r="E279" i="31"/>
  <c r="D279" i="31"/>
  <c r="C279" i="31"/>
  <c r="F168" i="31"/>
  <c r="E168" i="31"/>
  <c r="D168" i="31"/>
  <c r="C168" i="31"/>
  <c r="C65" i="50"/>
  <c r="D65" i="50"/>
  <c r="E65" i="50"/>
  <c r="F65" i="50"/>
  <c r="F1330" i="49"/>
  <c r="E1330" i="49"/>
  <c r="D1330" i="49"/>
  <c r="C1330" i="49"/>
  <c r="F223" i="47"/>
  <c r="C223" i="47"/>
  <c r="D223" i="47"/>
  <c r="E223" i="47"/>
  <c r="C1089" i="14"/>
  <c r="D1089" i="14"/>
  <c r="E1089" i="14"/>
  <c r="F1089" i="14"/>
  <c r="C328" i="43"/>
  <c r="D328" i="43"/>
  <c r="E328" i="43"/>
  <c r="F328" i="43"/>
  <c r="F626" i="49"/>
  <c r="E626" i="49"/>
  <c r="D626" i="49"/>
  <c r="C626" i="49"/>
  <c r="F1522" i="49"/>
  <c r="E1522" i="49"/>
  <c r="D1522" i="49"/>
  <c r="C1522" i="49"/>
  <c r="C55" i="12"/>
  <c r="D55" i="12"/>
  <c r="E55" i="12"/>
  <c r="F55" i="12"/>
  <c r="F17" i="30"/>
  <c r="E17" i="30"/>
  <c r="D17" i="30"/>
  <c r="C17" i="30"/>
  <c r="C394" i="33"/>
  <c r="D394" i="33"/>
  <c r="E394" i="33"/>
  <c r="F394" i="33"/>
  <c r="C1949" i="49"/>
  <c r="D1949" i="49"/>
  <c r="E1949" i="49"/>
  <c r="F1949" i="49"/>
  <c r="C136" i="25"/>
  <c r="D136" i="25"/>
  <c r="E136" i="25"/>
  <c r="F136" i="25"/>
  <c r="F89" i="34"/>
  <c r="E89" i="34"/>
  <c r="D89" i="34"/>
  <c r="C89" i="34"/>
  <c r="F48" i="28"/>
  <c r="E48" i="28"/>
  <c r="D48" i="28"/>
  <c r="C48" i="28"/>
  <c r="F34" i="44"/>
  <c r="E34" i="44"/>
  <c r="D34" i="44"/>
  <c r="C34" i="44"/>
  <c r="F175" i="41"/>
  <c r="E175" i="41"/>
  <c r="D175" i="41"/>
  <c r="C175" i="41"/>
  <c r="F79" i="35"/>
  <c r="E79" i="35"/>
  <c r="D79" i="35"/>
  <c r="C79" i="35"/>
  <c r="F437" i="31"/>
  <c r="E437" i="31"/>
  <c r="D437" i="31"/>
  <c r="C437" i="31"/>
  <c r="F160" i="25"/>
  <c r="E160" i="25"/>
  <c r="D160" i="25"/>
  <c r="C160" i="25"/>
  <c r="F532" i="49"/>
  <c r="E532" i="49"/>
  <c r="D532" i="49"/>
  <c r="C532" i="49"/>
  <c r="F153" i="45"/>
  <c r="E153" i="45"/>
  <c r="D153" i="45"/>
  <c r="C153" i="45"/>
  <c r="F554" i="13"/>
  <c r="E554" i="13"/>
  <c r="D554" i="13"/>
  <c r="C554" i="13"/>
  <c r="F967" i="49"/>
  <c r="E967" i="49"/>
  <c r="D967" i="49"/>
  <c r="C967" i="49"/>
  <c r="F955" i="14"/>
  <c r="E955" i="14"/>
  <c r="D955" i="14"/>
  <c r="C955" i="14"/>
  <c r="F63" i="17"/>
  <c r="E63" i="17"/>
  <c r="D63" i="17"/>
  <c r="C63" i="17"/>
  <c r="F236" i="13"/>
  <c r="E236" i="13"/>
  <c r="D236" i="13"/>
  <c r="C236" i="13"/>
  <c r="G15" i="27"/>
  <c r="C488" i="13"/>
  <c r="D488" i="13"/>
  <c r="E488" i="13"/>
  <c r="F488" i="13"/>
  <c r="C283" i="33"/>
  <c r="D283" i="33"/>
  <c r="E283" i="33"/>
  <c r="F283" i="33"/>
  <c r="F24" i="25"/>
  <c r="E24" i="25"/>
  <c r="D24" i="25"/>
  <c r="C24" i="25"/>
  <c r="F258" i="44"/>
  <c r="C258" i="44"/>
  <c r="D258" i="44"/>
  <c r="E258" i="44"/>
  <c r="F142" i="26"/>
  <c r="E142" i="26"/>
  <c r="D142" i="26"/>
  <c r="C142" i="26"/>
  <c r="F144" i="24"/>
  <c r="E144" i="24"/>
  <c r="D144" i="24"/>
  <c r="C144" i="24"/>
  <c r="F452" i="13"/>
  <c r="E452" i="13"/>
  <c r="D452" i="13"/>
  <c r="C452" i="13"/>
  <c r="C30" i="33"/>
  <c r="D30" i="33"/>
  <c r="E30" i="33"/>
  <c r="F30" i="33"/>
  <c r="C973" i="49"/>
  <c r="D973" i="49"/>
  <c r="E973" i="49"/>
  <c r="F973" i="49"/>
  <c r="C224" i="18"/>
  <c r="D224" i="18"/>
  <c r="E224" i="18"/>
  <c r="F224" i="18"/>
  <c r="C111" i="12"/>
  <c r="D111" i="12"/>
  <c r="E111" i="12"/>
  <c r="F111" i="12"/>
  <c r="C1362" i="14"/>
  <c r="D1362" i="14"/>
  <c r="E1362" i="14"/>
  <c r="F1362" i="14"/>
  <c r="F979" i="14"/>
  <c r="E979" i="14"/>
  <c r="D979" i="14"/>
  <c r="C979" i="14"/>
  <c r="F372" i="14"/>
  <c r="E372" i="14"/>
  <c r="D372" i="14"/>
  <c r="C372" i="14"/>
  <c r="C46" i="28"/>
  <c r="D46" i="28"/>
  <c r="E46" i="28"/>
  <c r="F46" i="28"/>
  <c r="F1274" i="14"/>
  <c r="E1274" i="14"/>
  <c r="D1274" i="14"/>
  <c r="C1274" i="14"/>
  <c r="C613" i="13"/>
  <c r="D613" i="13"/>
  <c r="E613" i="13"/>
  <c r="F613" i="13"/>
  <c r="C26" i="41"/>
  <c r="D26" i="41"/>
  <c r="E26" i="41"/>
  <c r="F26" i="41"/>
  <c r="C614" i="51"/>
  <c r="D614" i="51"/>
  <c r="E614" i="51"/>
  <c r="F614" i="51"/>
  <c r="C109" i="14"/>
  <c r="D109" i="14"/>
  <c r="E109" i="14"/>
  <c r="F109" i="14"/>
  <c r="C78" i="17"/>
  <c r="D78" i="17"/>
  <c r="E78" i="17"/>
  <c r="F78" i="17"/>
  <c r="C1132" i="13"/>
  <c r="D1132" i="13"/>
  <c r="E1132" i="13"/>
  <c r="F1132" i="13"/>
  <c r="C1005" i="12"/>
  <c r="D1005" i="12"/>
  <c r="E1005" i="12"/>
  <c r="F1005" i="12"/>
  <c r="C1013" i="14"/>
  <c r="D1013" i="14"/>
  <c r="E1013" i="14"/>
  <c r="F1013" i="14"/>
  <c r="C1147" i="49"/>
  <c r="D1147" i="49"/>
  <c r="E1147" i="49"/>
  <c r="F1147" i="49"/>
  <c r="C546" i="14"/>
  <c r="D546" i="14"/>
  <c r="E546" i="14"/>
  <c r="F546" i="14"/>
  <c r="C322" i="49"/>
  <c r="D322" i="49"/>
  <c r="E322" i="49"/>
  <c r="F322" i="49"/>
  <c r="C365" i="12"/>
  <c r="D365" i="12"/>
  <c r="E365" i="12"/>
  <c r="F365" i="12"/>
  <c r="C182" i="32"/>
  <c r="D182" i="32"/>
  <c r="E182" i="32"/>
  <c r="F182" i="32"/>
  <c r="C26" i="18"/>
  <c r="D26" i="18"/>
  <c r="E26" i="18"/>
  <c r="F26" i="18"/>
  <c r="C150" i="44"/>
  <c r="D150" i="44"/>
  <c r="E150" i="44"/>
  <c r="F150" i="44"/>
  <c r="C98" i="26"/>
  <c r="D98" i="26"/>
  <c r="E98" i="26"/>
  <c r="F98" i="26"/>
  <c r="C122" i="30"/>
  <c r="D122" i="30"/>
  <c r="E122" i="30"/>
  <c r="F122" i="30"/>
  <c r="C581" i="50"/>
  <c r="D581" i="50"/>
  <c r="E581" i="50"/>
  <c r="F581" i="50"/>
  <c r="C84" i="23"/>
  <c r="D84" i="23"/>
  <c r="E84" i="23"/>
  <c r="F84" i="23"/>
  <c r="C605" i="50"/>
  <c r="D605" i="50"/>
  <c r="E605" i="50"/>
  <c r="F605" i="50"/>
  <c r="C15" i="27"/>
  <c r="D15" i="27"/>
  <c r="E15" i="27"/>
  <c r="F15" i="27"/>
  <c r="C110" i="41"/>
  <c r="D110" i="41"/>
  <c r="E110" i="41"/>
  <c r="F110" i="41"/>
  <c r="C265" i="18"/>
  <c r="D265" i="18"/>
  <c r="E265" i="18"/>
  <c r="F265" i="18"/>
  <c r="C704" i="12"/>
  <c r="D704" i="12"/>
  <c r="E704" i="12"/>
  <c r="F704" i="12"/>
  <c r="F147" i="20"/>
  <c r="C147" i="20"/>
  <c r="D147" i="20"/>
  <c r="E147" i="20"/>
  <c r="C225" i="34"/>
  <c r="D225" i="34"/>
  <c r="E225" i="34"/>
  <c r="F225" i="34"/>
  <c r="C415" i="31"/>
  <c r="D415" i="31"/>
  <c r="E415" i="31"/>
  <c r="F415" i="31"/>
  <c r="F939" i="12"/>
  <c r="E939" i="12"/>
  <c r="D939" i="12"/>
  <c r="C939" i="12"/>
  <c r="C149" i="12"/>
  <c r="D149" i="12"/>
  <c r="E149" i="12"/>
  <c r="F149" i="12"/>
  <c r="F122" i="31"/>
  <c r="E122" i="31"/>
  <c r="D122" i="31"/>
  <c r="C122" i="31"/>
  <c r="F124" i="26"/>
  <c r="E124" i="26"/>
  <c r="D124" i="26"/>
  <c r="C124" i="26"/>
  <c r="F928" i="50"/>
  <c r="E928" i="50"/>
  <c r="D928" i="50"/>
  <c r="C928" i="50"/>
  <c r="F938" i="49"/>
  <c r="E938" i="49"/>
  <c r="D938" i="49"/>
  <c r="C938" i="49"/>
  <c r="C406" i="12"/>
  <c r="D406" i="12"/>
  <c r="E406" i="12"/>
  <c r="F406" i="12"/>
  <c r="C81" i="17"/>
  <c r="D81" i="17"/>
  <c r="E81" i="17"/>
  <c r="F81" i="17"/>
  <c r="F147" i="26"/>
  <c r="E147" i="26"/>
  <c r="D147" i="26"/>
  <c r="C147" i="26"/>
  <c r="F338" i="41"/>
  <c r="E338" i="41"/>
  <c r="D338" i="41"/>
  <c r="C338" i="41"/>
  <c r="F112" i="32"/>
  <c r="E112" i="32"/>
  <c r="D112" i="32"/>
  <c r="C112" i="32"/>
  <c r="F154" i="26"/>
  <c r="E154" i="26"/>
  <c r="D154" i="26"/>
  <c r="C154" i="26"/>
  <c r="C610" i="14"/>
  <c r="D610" i="14"/>
  <c r="E610" i="14"/>
  <c r="F610" i="14"/>
  <c r="C275" i="32"/>
  <c r="D275" i="32"/>
  <c r="E275" i="32"/>
  <c r="F275" i="32"/>
  <c r="F9" i="26"/>
  <c r="E9" i="26"/>
  <c r="D9" i="26"/>
  <c r="C9" i="26"/>
  <c r="C45" i="15"/>
  <c r="D45" i="15"/>
  <c r="E45" i="15"/>
  <c r="F45" i="15"/>
  <c r="F95" i="15"/>
  <c r="E95" i="15"/>
  <c r="D95" i="15"/>
  <c r="C95" i="15"/>
  <c r="F42" i="42"/>
  <c r="E42" i="42"/>
  <c r="D42" i="42"/>
  <c r="C42" i="42"/>
  <c r="C14" i="32"/>
  <c r="D14" i="32"/>
  <c r="E14" i="32"/>
  <c r="F14" i="32"/>
  <c r="C247" i="45"/>
  <c r="D247" i="45"/>
  <c r="E247" i="45"/>
  <c r="F247" i="45"/>
  <c r="C806" i="14"/>
  <c r="D806" i="14"/>
  <c r="E806" i="14"/>
  <c r="F806" i="14"/>
  <c r="F103" i="33"/>
  <c r="C103" i="33"/>
  <c r="D103" i="33"/>
  <c r="E103" i="33"/>
  <c r="F247" i="50"/>
  <c r="C247" i="50"/>
  <c r="D247" i="50"/>
  <c r="E247" i="50"/>
  <c r="F459" i="13"/>
  <c r="C459" i="13"/>
  <c r="D459" i="13"/>
  <c r="E459" i="13"/>
  <c r="F29" i="14"/>
  <c r="C29" i="14"/>
  <c r="D29" i="14"/>
  <c r="E29" i="14"/>
  <c r="F1805" i="50"/>
  <c r="C1805" i="50"/>
  <c r="D1805" i="50"/>
  <c r="E1805" i="50"/>
  <c r="F344" i="14"/>
  <c r="C344" i="14"/>
  <c r="D344" i="14"/>
  <c r="E344" i="14"/>
  <c r="F805" i="13"/>
  <c r="C805" i="13"/>
  <c r="D805" i="13"/>
  <c r="E805" i="13"/>
  <c r="F1665" i="49"/>
  <c r="C1665" i="49"/>
  <c r="D1665" i="49"/>
  <c r="E1665" i="49"/>
  <c r="F40" i="24"/>
  <c r="C40" i="24"/>
  <c r="D40" i="24"/>
  <c r="E40" i="24"/>
  <c r="F107" i="49"/>
  <c r="C107" i="49"/>
  <c r="D107" i="49"/>
  <c r="E107" i="49"/>
  <c r="F89" i="50"/>
  <c r="C89" i="50"/>
  <c r="D89" i="50"/>
  <c r="E89" i="50"/>
  <c r="F208" i="36"/>
  <c r="C208" i="36"/>
  <c r="D208" i="36"/>
  <c r="E208" i="36"/>
  <c r="F815" i="14"/>
  <c r="C815" i="14"/>
  <c r="D815" i="14"/>
  <c r="E815" i="14"/>
  <c r="F318" i="39"/>
  <c r="C318" i="39"/>
  <c r="D318" i="39"/>
  <c r="E318" i="39"/>
  <c r="F763" i="12"/>
  <c r="C763" i="12"/>
  <c r="D763" i="12"/>
  <c r="E763" i="12"/>
  <c r="F52" i="45"/>
  <c r="C52" i="45"/>
  <c r="D52" i="45"/>
  <c r="E52" i="45"/>
  <c r="F200" i="49"/>
  <c r="C200" i="49"/>
  <c r="D200" i="49"/>
  <c r="E200" i="49"/>
  <c r="F176" i="18"/>
  <c r="C176" i="18"/>
  <c r="D176" i="18"/>
  <c r="E176" i="18"/>
  <c r="F1253" i="12"/>
  <c r="C1253" i="12"/>
  <c r="D1253" i="12"/>
  <c r="E1253" i="12"/>
  <c r="C1724" i="49"/>
  <c r="D1724" i="49"/>
  <c r="E1724" i="49"/>
  <c r="F1724" i="49"/>
  <c r="C91" i="29"/>
  <c r="D91" i="29"/>
  <c r="E91" i="29"/>
  <c r="F91" i="29"/>
  <c r="C1486" i="49"/>
  <c r="D1486" i="49"/>
  <c r="E1486" i="49"/>
  <c r="F1486" i="49"/>
  <c r="C851" i="14"/>
  <c r="D851" i="14"/>
  <c r="E851" i="14"/>
  <c r="F851" i="14"/>
  <c r="C1204" i="13"/>
  <c r="D1204" i="13"/>
  <c r="E1204" i="13"/>
  <c r="F1204" i="13"/>
  <c r="C93" i="23"/>
  <c r="D93" i="23"/>
  <c r="E93" i="23"/>
  <c r="F93" i="23"/>
  <c r="C344" i="20"/>
  <c r="D344" i="20"/>
  <c r="E344" i="20"/>
  <c r="F344" i="20"/>
  <c r="C213" i="12"/>
  <c r="D213" i="12"/>
  <c r="E213" i="12"/>
  <c r="F213" i="12"/>
  <c r="F228" i="13"/>
  <c r="C228" i="13"/>
  <c r="D228" i="13"/>
  <c r="E228" i="13"/>
  <c r="F698" i="13"/>
  <c r="E698" i="13"/>
  <c r="D698" i="13"/>
  <c r="C698" i="13"/>
  <c r="C58" i="45"/>
  <c r="D58" i="45"/>
  <c r="E58" i="45"/>
  <c r="F58" i="45"/>
  <c r="C206" i="17"/>
  <c r="D206" i="17"/>
  <c r="E206" i="17"/>
  <c r="F206" i="17"/>
  <c r="C385" i="22"/>
  <c r="D385" i="22"/>
  <c r="E385" i="22"/>
  <c r="F385" i="22"/>
  <c r="C1372" i="12"/>
  <c r="D1372" i="12"/>
  <c r="E1372" i="12"/>
  <c r="F1372" i="12"/>
  <c r="F86" i="33"/>
  <c r="E86" i="33"/>
  <c r="D86" i="33"/>
  <c r="C86" i="33"/>
  <c r="C1055" i="14"/>
  <c r="D1055" i="14"/>
  <c r="E1055" i="14"/>
  <c r="F1055" i="14"/>
  <c r="C784" i="49"/>
  <c r="D784" i="49"/>
  <c r="E784" i="49"/>
  <c r="F784" i="49"/>
  <c r="C193" i="18"/>
  <c r="D193" i="18"/>
  <c r="E193" i="18"/>
  <c r="F193" i="18"/>
  <c r="C1922" i="49"/>
  <c r="D1922" i="49"/>
  <c r="E1922" i="49"/>
  <c r="F1922" i="49"/>
  <c r="C249" i="22"/>
  <c r="D249" i="22"/>
  <c r="E249" i="22"/>
  <c r="F249" i="22"/>
  <c r="C113" i="28"/>
  <c r="D113" i="28"/>
  <c r="E113" i="28"/>
  <c r="F113" i="28"/>
  <c r="C310" i="50"/>
  <c r="D310" i="50"/>
  <c r="E310" i="50"/>
  <c r="F310" i="50"/>
  <c r="C142" i="20"/>
  <c r="D142" i="20"/>
  <c r="E142" i="20"/>
  <c r="F142" i="20"/>
  <c r="C111" i="49"/>
  <c r="D111" i="49"/>
  <c r="E111" i="49"/>
  <c r="F111" i="49"/>
  <c r="C187" i="44"/>
  <c r="D187" i="44"/>
  <c r="E187" i="44"/>
  <c r="F187" i="44"/>
  <c r="C417" i="33"/>
  <c r="D417" i="33"/>
  <c r="E417" i="33"/>
  <c r="F417" i="33"/>
  <c r="C894" i="49"/>
  <c r="D894" i="49"/>
  <c r="E894" i="49"/>
  <c r="F894" i="49"/>
  <c r="C1358" i="49"/>
  <c r="D1358" i="49"/>
  <c r="E1358" i="49"/>
  <c r="F1358" i="49"/>
  <c r="C1191" i="13"/>
  <c r="D1191" i="13"/>
  <c r="E1191" i="13"/>
  <c r="F1191" i="13"/>
  <c r="C112" i="15"/>
  <c r="D112" i="15"/>
  <c r="E112" i="15"/>
  <c r="F112" i="15"/>
  <c r="C535" i="49"/>
  <c r="D535" i="49"/>
  <c r="E535" i="49"/>
  <c r="F535" i="49"/>
  <c r="C121" i="34"/>
  <c r="D121" i="34"/>
  <c r="E121" i="34"/>
  <c r="F121" i="34"/>
  <c r="C1200" i="13"/>
  <c r="D1200" i="13"/>
  <c r="E1200" i="13"/>
  <c r="F1200" i="13"/>
  <c r="C247" i="13"/>
  <c r="D247" i="13"/>
  <c r="E247" i="13"/>
  <c r="F247" i="13"/>
  <c r="C1471" i="50"/>
  <c r="D1471" i="50"/>
  <c r="E1471" i="50"/>
  <c r="F1471" i="50"/>
  <c r="C1073" i="14"/>
  <c r="D1073" i="14"/>
  <c r="E1073" i="14"/>
  <c r="F1073" i="14"/>
  <c r="C382" i="14"/>
  <c r="D382" i="14"/>
  <c r="E382" i="14"/>
  <c r="F382" i="14"/>
  <c r="C905" i="49"/>
  <c r="D905" i="49"/>
  <c r="E905" i="49"/>
  <c r="F905" i="49"/>
  <c r="C398" i="38"/>
  <c r="D398" i="38"/>
  <c r="E398" i="38"/>
  <c r="F398" i="38"/>
  <c r="C781" i="13"/>
  <c r="D781" i="13"/>
  <c r="E781" i="13"/>
  <c r="F781" i="13"/>
  <c r="C1653" i="49"/>
  <c r="D1653" i="49"/>
  <c r="E1653" i="49"/>
  <c r="F1653" i="49"/>
  <c r="C539" i="14"/>
  <c r="D539" i="14"/>
  <c r="E539" i="14"/>
  <c r="F539" i="14"/>
  <c r="C252" i="45"/>
  <c r="D252" i="45"/>
  <c r="E252" i="45"/>
  <c r="F252" i="45"/>
  <c r="C26" i="24"/>
  <c r="D26" i="24"/>
  <c r="E26" i="24"/>
  <c r="F26" i="24"/>
  <c r="C624" i="13"/>
  <c r="D624" i="13"/>
  <c r="E624" i="13"/>
  <c r="F624" i="13"/>
  <c r="C1192" i="12"/>
  <c r="D1192" i="12"/>
  <c r="E1192" i="12"/>
  <c r="F1192" i="12"/>
  <c r="C192" i="26"/>
  <c r="D192" i="26"/>
  <c r="E192" i="26"/>
  <c r="F192" i="26"/>
  <c r="C193" i="29"/>
  <c r="D193" i="29"/>
  <c r="E193" i="29"/>
  <c r="F193" i="29"/>
  <c r="F1032" i="12"/>
  <c r="C1032" i="12"/>
  <c r="D1032" i="12"/>
  <c r="E1032" i="12"/>
  <c r="C623" i="14"/>
  <c r="D623" i="14"/>
  <c r="E623" i="14"/>
  <c r="F623" i="14"/>
  <c r="C644" i="12"/>
  <c r="D644" i="12"/>
  <c r="E644" i="12"/>
  <c r="F644" i="12"/>
  <c r="C2070" i="49"/>
  <c r="D2070" i="49"/>
  <c r="E2070" i="49"/>
  <c r="F2070" i="49"/>
  <c r="F931" i="14"/>
  <c r="C931" i="14"/>
  <c r="D931" i="14"/>
  <c r="E931" i="14"/>
  <c r="C266" i="22"/>
  <c r="D266" i="22"/>
  <c r="E266" i="22"/>
  <c r="F266" i="22"/>
  <c r="C738" i="49"/>
  <c r="D738" i="49"/>
  <c r="E738" i="49"/>
  <c r="F738" i="49"/>
  <c r="C98" i="32"/>
  <c r="D98" i="32"/>
  <c r="E98" i="32"/>
  <c r="F98" i="32"/>
  <c r="C24" i="13"/>
  <c r="D24" i="13"/>
  <c r="E24" i="13"/>
  <c r="F24" i="13"/>
  <c r="C233" i="45"/>
  <c r="D233" i="45"/>
  <c r="E233" i="45"/>
  <c r="F233" i="45"/>
  <c r="C247" i="20"/>
  <c r="D247" i="20"/>
  <c r="E247" i="20"/>
  <c r="F247" i="20"/>
  <c r="F68" i="34"/>
  <c r="E68" i="34"/>
  <c r="D68" i="34"/>
  <c r="C68" i="34"/>
  <c r="C79" i="24"/>
  <c r="D79" i="24"/>
  <c r="E79" i="24"/>
  <c r="F79" i="24"/>
  <c r="C684" i="12"/>
  <c r="D684" i="12"/>
  <c r="E684" i="12"/>
  <c r="F684" i="12"/>
  <c r="C257" i="32"/>
  <c r="D257" i="32"/>
  <c r="E257" i="32"/>
  <c r="F257" i="32"/>
  <c r="C273" i="38"/>
  <c r="D273" i="38"/>
  <c r="E273" i="38"/>
  <c r="F273" i="38"/>
  <c r="C231" i="35"/>
  <c r="D231" i="35"/>
  <c r="E231" i="35"/>
  <c r="F231" i="35"/>
  <c r="C87" i="14"/>
  <c r="D87" i="14"/>
  <c r="E87" i="14"/>
  <c r="F87" i="14"/>
  <c r="C90" i="37"/>
  <c r="D90" i="37"/>
  <c r="E90" i="37"/>
  <c r="F90" i="37"/>
  <c r="C112" i="41"/>
  <c r="D112" i="41"/>
  <c r="E112" i="41"/>
  <c r="F112" i="41"/>
  <c r="C1022" i="13"/>
  <c r="D1022" i="13"/>
  <c r="E1022" i="13"/>
  <c r="F1022" i="13"/>
  <c r="C405" i="33"/>
  <c r="D405" i="33"/>
  <c r="E405" i="33"/>
  <c r="F405" i="33"/>
  <c r="C167" i="25"/>
  <c r="D167" i="25"/>
  <c r="E167" i="25"/>
  <c r="F167" i="25"/>
  <c r="C779" i="14"/>
  <c r="D779" i="14"/>
  <c r="E779" i="14"/>
  <c r="F779" i="14"/>
  <c r="C1004" i="14"/>
  <c r="D1004" i="14"/>
  <c r="E1004" i="14"/>
  <c r="F1004" i="14"/>
  <c r="C485" i="12"/>
  <c r="D485" i="12"/>
  <c r="E485" i="12"/>
  <c r="F485" i="12"/>
  <c r="C57" i="13"/>
  <c r="D57" i="13"/>
  <c r="E57" i="13"/>
  <c r="F57" i="13"/>
  <c r="C292" i="18"/>
  <c r="D292" i="18"/>
  <c r="E292" i="18"/>
  <c r="F292" i="18"/>
  <c r="C102" i="25"/>
  <c r="D102" i="25"/>
  <c r="E102" i="25"/>
  <c r="F102" i="25"/>
  <c r="C62" i="41"/>
  <c r="D62" i="41"/>
  <c r="E62" i="41"/>
  <c r="F62" i="41"/>
  <c r="C1336" i="12"/>
  <c r="D1336" i="12"/>
  <c r="E1336" i="12"/>
  <c r="F1336" i="12"/>
  <c r="C205" i="41"/>
  <c r="D205" i="41"/>
  <c r="E205" i="41"/>
  <c r="F205" i="41"/>
  <c r="C190" i="41"/>
  <c r="D190" i="41"/>
  <c r="E190" i="41"/>
  <c r="F190" i="41"/>
  <c r="C399" i="14"/>
  <c r="D399" i="14"/>
  <c r="E399" i="14"/>
  <c r="F399" i="14"/>
  <c r="C42" i="23"/>
  <c r="D42" i="23"/>
  <c r="E42" i="23"/>
  <c r="F42" i="23"/>
  <c r="C994" i="14"/>
  <c r="D994" i="14"/>
  <c r="E994" i="14"/>
  <c r="F994" i="14"/>
  <c r="C370" i="49"/>
  <c r="D370" i="49"/>
  <c r="E370" i="49"/>
  <c r="F370" i="49"/>
  <c r="C1654" i="49"/>
  <c r="D1654" i="49"/>
  <c r="E1654" i="49"/>
  <c r="F1654" i="49"/>
  <c r="C164" i="49"/>
  <c r="D164" i="49"/>
  <c r="E164" i="49"/>
  <c r="F164" i="49"/>
  <c r="C893" i="14"/>
  <c r="D893" i="14"/>
  <c r="E893" i="14"/>
  <c r="F893" i="14"/>
  <c r="F84" i="31"/>
  <c r="E84" i="31"/>
  <c r="D84" i="31"/>
  <c r="C84" i="31"/>
  <c r="F115" i="49"/>
  <c r="E115" i="49"/>
  <c r="D115" i="49"/>
  <c r="C115" i="49"/>
  <c r="F268" i="42"/>
  <c r="E268" i="42"/>
  <c r="D268" i="42"/>
  <c r="C268" i="42"/>
  <c r="F419" i="12"/>
  <c r="E419" i="12"/>
  <c r="D419" i="12"/>
  <c r="C419" i="12"/>
  <c r="F108" i="28"/>
  <c r="E108" i="28"/>
  <c r="D108" i="28"/>
  <c r="C108" i="28"/>
  <c r="F64" i="18"/>
  <c r="E64" i="18"/>
  <c r="D64" i="18"/>
  <c r="C64" i="18"/>
  <c r="F741" i="12"/>
  <c r="E741" i="12"/>
  <c r="D741" i="12"/>
  <c r="C741" i="12"/>
  <c r="F684" i="51"/>
  <c r="E684" i="51"/>
  <c r="D684" i="51"/>
  <c r="C684" i="51"/>
  <c r="F859" i="12"/>
  <c r="E859" i="12"/>
  <c r="D859" i="12"/>
  <c r="C859" i="12"/>
  <c r="F299" i="33"/>
  <c r="E299" i="33"/>
  <c r="D299" i="33"/>
  <c r="C299" i="33"/>
  <c r="F129" i="26"/>
  <c r="E129" i="26"/>
  <c r="D129" i="26"/>
  <c r="C129" i="26"/>
  <c r="F1020" i="12"/>
  <c r="E1020" i="12"/>
  <c r="D1020" i="12"/>
  <c r="C1020" i="12"/>
  <c r="F272" i="41"/>
  <c r="E272" i="41"/>
  <c r="D272" i="41"/>
  <c r="C272" i="41"/>
  <c r="F829" i="13"/>
  <c r="E829" i="13"/>
  <c r="D829" i="13"/>
  <c r="C829" i="13"/>
  <c r="F405" i="20"/>
  <c r="E405" i="20"/>
  <c r="D405" i="20"/>
  <c r="C405" i="20"/>
  <c r="F157" i="33"/>
  <c r="E157" i="33"/>
  <c r="D157" i="33"/>
  <c r="C157" i="33"/>
  <c r="F590" i="12"/>
  <c r="E590" i="12"/>
  <c r="D590" i="12"/>
  <c r="C590" i="12"/>
  <c r="F246" i="12"/>
  <c r="E246" i="12"/>
  <c r="D246" i="12"/>
  <c r="C246" i="12"/>
  <c r="F132" i="44"/>
  <c r="E132" i="44"/>
  <c r="D132" i="44"/>
  <c r="C132" i="44"/>
  <c r="F10" i="36"/>
  <c r="E10" i="36"/>
  <c r="D10" i="36"/>
  <c r="C10" i="36"/>
  <c r="F94" i="13"/>
  <c r="E94" i="13"/>
  <c r="D94" i="13"/>
  <c r="C94" i="13"/>
  <c r="F438" i="38"/>
  <c r="E438" i="38"/>
  <c r="D438" i="38"/>
  <c r="C438" i="38"/>
  <c r="F1599" i="49"/>
  <c r="E1599" i="49"/>
  <c r="D1599" i="49"/>
  <c r="C1599" i="49"/>
  <c r="F108" i="35"/>
  <c r="E108" i="35"/>
  <c r="D108" i="35"/>
  <c r="C108" i="35"/>
  <c r="F94" i="40"/>
  <c r="E94" i="40"/>
  <c r="D94" i="40"/>
  <c r="C94" i="40"/>
  <c r="F18" i="36"/>
  <c r="E18" i="36"/>
  <c r="D18" i="36"/>
  <c r="C18" i="36"/>
  <c r="F189" i="36"/>
  <c r="E189" i="36"/>
  <c r="D189" i="36"/>
  <c r="C189" i="36"/>
  <c r="F364" i="12"/>
  <c r="E364" i="12"/>
  <c r="D364" i="12"/>
  <c r="C364" i="12"/>
  <c r="F19" i="45"/>
  <c r="E19" i="45"/>
  <c r="D19" i="45"/>
  <c r="C19" i="45"/>
  <c r="F1355" i="12"/>
  <c r="E1355" i="12"/>
  <c r="D1355" i="12"/>
  <c r="C1355" i="12"/>
  <c r="F163" i="37"/>
  <c r="E163" i="37"/>
  <c r="D163" i="37"/>
  <c r="C163" i="37"/>
  <c r="F801" i="12"/>
  <c r="E801" i="12"/>
  <c r="D801" i="12"/>
  <c r="C801" i="12"/>
  <c r="F857" i="14"/>
  <c r="E857" i="14"/>
  <c r="D857" i="14"/>
  <c r="C857" i="14"/>
  <c r="F45" i="33"/>
  <c r="E45" i="33"/>
  <c r="D45" i="33"/>
  <c r="C45" i="33"/>
  <c r="F534" i="14"/>
  <c r="E534" i="14"/>
  <c r="D534" i="14"/>
  <c r="C534" i="14"/>
  <c r="F206" i="31"/>
  <c r="E206" i="31"/>
  <c r="D206" i="31"/>
  <c r="C206" i="31"/>
  <c r="F513" i="13"/>
  <c r="E513" i="13"/>
  <c r="D513" i="13"/>
  <c r="C513" i="13"/>
  <c r="F192" i="31"/>
  <c r="E192" i="31"/>
  <c r="D192" i="31"/>
  <c r="C192" i="31"/>
  <c r="F50" i="30"/>
  <c r="E50" i="30"/>
  <c r="D50" i="30"/>
  <c r="C50" i="30"/>
  <c r="F889" i="14"/>
  <c r="E889" i="14"/>
  <c r="D889" i="14"/>
  <c r="C889" i="14"/>
  <c r="F719" i="12"/>
  <c r="E719" i="12"/>
  <c r="D719" i="12"/>
  <c r="C719" i="12"/>
  <c r="F984" i="13"/>
  <c r="E984" i="13"/>
  <c r="D984" i="13"/>
  <c r="C984" i="13"/>
  <c r="F124" i="32"/>
  <c r="E124" i="32"/>
  <c r="D124" i="32"/>
  <c r="C124" i="32"/>
  <c r="F76" i="31"/>
  <c r="E76" i="31"/>
  <c r="D76" i="31"/>
  <c r="C76" i="31"/>
  <c r="F1091" i="12"/>
  <c r="E1091" i="12"/>
  <c r="D1091" i="12"/>
  <c r="C1091" i="12"/>
  <c r="F117" i="36"/>
  <c r="E117" i="36"/>
  <c r="D117" i="36"/>
  <c r="C117" i="36"/>
  <c r="F86" i="49"/>
  <c r="E86" i="49"/>
  <c r="D86" i="49"/>
  <c r="C86" i="49"/>
  <c r="F56" i="14"/>
  <c r="E56" i="14"/>
  <c r="D56" i="14"/>
  <c r="C56" i="14"/>
  <c r="F157" i="27"/>
  <c r="E157" i="27"/>
  <c r="D157" i="27"/>
  <c r="C157" i="27"/>
  <c r="F43" i="15"/>
  <c r="E43" i="15"/>
  <c r="D43" i="15"/>
  <c r="C43" i="15"/>
  <c r="F56" i="15"/>
  <c r="E56" i="15"/>
  <c r="D56" i="15"/>
  <c r="C56" i="15"/>
  <c r="F350" i="14"/>
  <c r="E350" i="14"/>
  <c r="D350" i="14"/>
  <c r="C350" i="14"/>
  <c r="C4" i="34"/>
  <c r="D4" i="34"/>
  <c r="E4" i="34"/>
  <c r="F4" i="34"/>
  <c r="C212" i="44"/>
  <c r="D212" i="44"/>
  <c r="E212" i="44"/>
  <c r="F212" i="44"/>
  <c r="F1230" i="49"/>
  <c r="E1230" i="49"/>
  <c r="D1230" i="49"/>
  <c r="C1230" i="49"/>
  <c r="C169" i="49"/>
  <c r="D169" i="49"/>
  <c r="E169" i="49"/>
  <c r="F169" i="49"/>
  <c r="C858" i="13"/>
  <c r="D858" i="13"/>
  <c r="E858" i="13"/>
  <c r="F858" i="13"/>
  <c r="F232" i="32"/>
  <c r="E232" i="32"/>
  <c r="D232" i="32"/>
  <c r="C232" i="32"/>
  <c r="C144" i="31"/>
  <c r="D144" i="31"/>
  <c r="E144" i="31"/>
  <c r="F144" i="31"/>
  <c r="F204" i="49"/>
  <c r="E204" i="49"/>
  <c r="D204" i="49"/>
  <c r="C204" i="49"/>
  <c r="C51" i="41"/>
  <c r="D51" i="41"/>
  <c r="E51" i="41"/>
  <c r="F51" i="41"/>
  <c r="C1268" i="13"/>
  <c r="D1268" i="13"/>
  <c r="E1268" i="13"/>
  <c r="F1268" i="13"/>
  <c r="C228" i="12"/>
  <c r="D228" i="12"/>
  <c r="E228" i="12"/>
  <c r="F228" i="12"/>
  <c r="F95" i="12"/>
  <c r="E95" i="12"/>
  <c r="D95" i="12"/>
  <c r="C95" i="12"/>
  <c r="F161" i="22"/>
  <c r="C161" i="22"/>
  <c r="D161" i="22"/>
  <c r="E161" i="22"/>
  <c r="F117" i="13"/>
  <c r="E117" i="13"/>
  <c r="D117" i="13"/>
  <c r="C117" i="13"/>
  <c r="F297" i="20"/>
  <c r="E297" i="20"/>
  <c r="D297" i="20"/>
  <c r="C297" i="20"/>
  <c r="F270" i="23"/>
  <c r="E270" i="23"/>
  <c r="D270" i="23"/>
  <c r="C270" i="23"/>
  <c r="C345" i="14"/>
  <c r="D345" i="14"/>
  <c r="E345" i="14"/>
  <c r="F345" i="14"/>
  <c r="F6" i="40"/>
  <c r="E6" i="40"/>
  <c r="D6" i="40"/>
  <c r="C6" i="40"/>
  <c r="C262" i="38"/>
  <c r="D262" i="38"/>
  <c r="E262" i="38"/>
  <c r="F262" i="38"/>
  <c r="F643" i="13"/>
  <c r="E643" i="13"/>
  <c r="D643" i="13"/>
  <c r="C643" i="13"/>
  <c r="F808" i="12"/>
  <c r="E808" i="12"/>
  <c r="D808" i="12"/>
  <c r="C808" i="12"/>
  <c r="F155" i="34"/>
  <c r="E155" i="34"/>
  <c r="D155" i="34"/>
  <c r="C155" i="34"/>
  <c r="F36" i="25"/>
  <c r="E36" i="25"/>
  <c r="D36" i="25"/>
  <c r="C36" i="25"/>
  <c r="C388" i="22"/>
  <c r="D388" i="22"/>
  <c r="E388" i="22"/>
  <c r="F388" i="22"/>
  <c r="C743" i="13"/>
  <c r="D743" i="13"/>
  <c r="E743" i="13"/>
  <c r="F743" i="13"/>
  <c r="C925" i="12"/>
  <c r="D925" i="12"/>
  <c r="E925" i="12"/>
  <c r="F925" i="12"/>
  <c r="C1329" i="13"/>
  <c r="D1329" i="13"/>
  <c r="E1329" i="13"/>
  <c r="F1329" i="13"/>
  <c r="C106" i="20"/>
  <c r="D106" i="20"/>
  <c r="E106" i="20"/>
  <c r="F106" i="20"/>
  <c r="C141" i="36"/>
  <c r="D141" i="36"/>
  <c r="E141" i="36"/>
  <c r="F141" i="36"/>
  <c r="C1002" i="51"/>
  <c r="D1002" i="51"/>
  <c r="E1002" i="51"/>
  <c r="F1002" i="51"/>
  <c r="C920" i="49"/>
  <c r="D920" i="49"/>
  <c r="E920" i="49"/>
  <c r="F920" i="49"/>
  <c r="C193" i="31"/>
  <c r="D193" i="31"/>
  <c r="E193" i="31"/>
  <c r="F193" i="31"/>
  <c r="C22" i="15"/>
  <c r="D22" i="15"/>
  <c r="E22" i="15"/>
  <c r="F22" i="15"/>
  <c r="C699" i="51"/>
  <c r="D699" i="51"/>
  <c r="E699" i="51"/>
  <c r="F699" i="51"/>
  <c r="C229" i="41"/>
  <c r="D229" i="41"/>
  <c r="E229" i="41"/>
  <c r="F229" i="41"/>
  <c r="F51" i="12"/>
  <c r="E51" i="12"/>
  <c r="D51" i="12"/>
  <c r="C51" i="12"/>
  <c r="F241" i="18"/>
  <c r="E241" i="18"/>
  <c r="D241" i="18"/>
  <c r="C241" i="18"/>
  <c r="F568" i="50"/>
  <c r="E568" i="50"/>
  <c r="D568" i="50"/>
  <c r="C568" i="50"/>
  <c r="C209" i="44"/>
  <c r="D209" i="44"/>
  <c r="E209" i="44"/>
  <c r="F209" i="44"/>
  <c r="C1125" i="49"/>
  <c r="D1125" i="49"/>
  <c r="E1125" i="49"/>
  <c r="F1125" i="49"/>
  <c r="F648" i="13"/>
  <c r="E648" i="13"/>
  <c r="D648" i="13"/>
  <c r="C648" i="13"/>
  <c r="F1164" i="49"/>
  <c r="C1164" i="49"/>
  <c r="D1164" i="49"/>
  <c r="E1164" i="49"/>
  <c r="F97" i="28"/>
  <c r="E97" i="28"/>
  <c r="D97" i="28"/>
  <c r="C97" i="28"/>
  <c r="F60" i="25"/>
  <c r="E60" i="25"/>
  <c r="D60" i="25"/>
  <c r="C60" i="25"/>
  <c r="F97" i="18"/>
  <c r="C97" i="18"/>
  <c r="D97" i="18"/>
  <c r="E97" i="18"/>
  <c r="F342" i="49"/>
  <c r="C342" i="49"/>
  <c r="D342" i="49"/>
  <c r="E342" i="49"/>
  <c r="F1321" i="14"/>
  <c r="C1321" i="14"/>
  <c r="D1321" i="14"/>
  <c r="E1321" i="14"/>
  <c r="F10" i="27"/>
  <c r="E10" i="27"/>
  <c r="C1084" i="49"/>
  <c r="D1084" i="49"/>
  <c r="E1084" i="49"/>
  <c r="F1084" i="49"/>
  <c r="C301" i="38"/>
  <c r="D301" i="38"/>
  <c r="E301" i="38"/>
  <c r="F301" i="38"/>
  <c r="C362" i="14"/>
  <c r="D362" i="14"/>
  <c r="E362" i="14"/>
  <c r="F362" i="14"/>
  <c r="C127" i="20"/>
  <c r="D127" i="20"/>
  <c r="E127" i="20"/>
  <c r="F127" i="20"/>
  <c r="C138" i="18"/>
  <c r="D138" i="18"/>
  <c r="E138" i="18"/>
  <c r="F138" i="18"/>
  <c r="C119" i="45"/>
  <c r="D119" i="45"/>
  <c r="E119" i="45"/>
  <c r="F119" i="45"/>
  <c r="C300" i="45"/>
  <c r="D300" i="45"/>
  <c r="E300" i="45"/>
  <c r="F300" i="45"/>
  <c r="C170" i="27"/>
  <c r="D170" i="27"/>
  <c r="E170" i="27"/>
  <c r="F170" i="27"/>
  <c r="C59" i="26"/>
  <c r="D59" i="26"/>
  <c r="E59" i="26"/>
  <c r="F59" i="26"/>
  <c r="C8" i="50"/>
  <c r="D8" i="50"/>
  <c r="E8" i="50"/>
  <c r="F8" i="50"/>
  <c r="C1262" i="13"/>
  <c r="D1262" i="13"/>
  <c r="E1262" i="13"/>
  <c r="F1262" i="13"/>
  <c r="C91" i="34"/>
  <c r="D91" i="34"/>
  <c r="E91" i="34"/>
  <c r="F91" i="34"/>
  <c r="C309" i="18"/>
  <c r="D309" i="18"/>
  <c r="E309" i="18"/>
  <c r="F309" i="18"/>
  <c r="C138" i="12"/>
  <c r="D138" i="12"/>
  <c r="E138" i="12"/>
  <c r="F138" i="12"/>
  <c r="C9" i="45"/>
  <c r="D9" i="45"/>
  <c r="E9" i="45"/>
  <c r="F9" i="45"/>
  <c r="C292" i="22"/>
  <c r="D292" i="22"/>
  <c r="E292" i="22"/>
  <c r="F292" i="22"/>
  <c r="C80" i="41"/>
  <c r="D80" i="41"/>
  <c r="E80" i="41"/>
  <c r="F80" i="41"/>
  <c r="C368" i="31"/>
  <c r="D368" i="31"/>
  <c r="E368" i="31"/>
  <c r="F368" i="31"/>
  <c r="C117" i="17"/>
  <c r="D117" i="17"/>
  <c r="E117" i="17"/>
  <c r="F117" i="17"/>
  <c r="C392" i="31"/>
  <c r="D392" i="31"/>
  <c r="E392" i="31"/>
  <c r="F392" i="31"/>
  <c r="C365" i="13"/>
  <c r="D365" i="13"/>
  <c r="E365" i="13"/>
  <c r="F365" i="13"/>
  <c r="C131" i="41"/>
  <c r="D131" i="41"/>
  <c r="E131" i="41"/>
  <c r="F131" i="41"/>
  <c r="C236" i="31"/>
  <c r="D236" i="31"/>
  <c r="E236" i="31"/>
  <c r="F236" i="31"/>
  <c r="C8" i="28"/>
  <c r="D8" i="28"/>
  <c r="E8" i="28"/>
  <c r="F8" i="28"/>
  <c r="C365" i="20"/>
  <c r="D365" i="20"/>
  <c r="E365" i="20"/>
  <c r="F365" i="20"/>
  <c r="C358" i="18"/>
  <c r="D358" i="18"/>
  <c r="E358" i="18"/>
  <c r="F358" i="18"/>
  <c r="C1259" i="14"/>
  <c r="D1259" i="14"/>
  <c r="E1259" i="14"/>
  <c r="F1259" i="14"/>
  <c r="C31" i="28"/>
  <c r="D31" i="28"/>
  <c r="E31" i="28"/>
  <c r="F31" i="28"/>
  <c r="C190" i="30"/>
  <c r="D190" i="30"/>
  <c r="E190" i="30"/>
  <c r="F190" i="30"/>
  <c r="F224" i="30"/>
  <c r="E224" i="30"/>
  <c r="D224" i="30"/>
  <c r="C224" i="30"/>
  <c r="C356" i="49"/>
  <c r="D356" i="49"/>
  <c r="E356" i="49"/>
  <c r="F356" i="49"/>
  <c r="C1128" i="12"/>
  <c r="D1128" i="12"/>
  <c r="E1128" i="12"/>
  <c r="F1128" i="12"/>
  <c r="C25" i="45"/>
  <c r="D25" i="45"/>
  <c r="E25" i="45"/>
  <c r="F25" i="45"/>
  <c r="F959" i="12"/>
  <c r="E959" i="12"/>
  <c r="D959" i="12"/>
  <c r="C959" i="12"/>
  <c r="F44" i="41"/>
  <c r="E44" i="41"/>
  <c r="D44" i="41"/>
  <c r="C44" i="41"/>
  <c r="F298" i="14"/>
  <c r="E298" i="14"/>
  <c r="D298" i="14"/>
  <c r="C298" i="14"/>
  <c r="F188" i="41"/>
  <c r="E188" i="41"/>
  <c r="D188" i="41"/>
  <c r="C188" i="41"/>
  <c r="C10" i="27"/>
  <c r="D10" i="27"/>
  <c r="G10" i="27"/>
  <c r="C148" i="37"/>
  <c r="D148" i="37"/>
  <c r="E148" i="37"/>
  <c r="F148" i="37"/>
  <c r="C323" i="38"/>
  <c r="D323" i="38"/>
  <c r="E323" i="38"/>
  <c r="F323" i="38"/>
  <c r="F1099" i="49"/>
  <c r="E1099" i="49"/>
  <c r="D1099" i="49"/>
  <c r="C1099" i="49"/>
  <c r="F290" i="12"/>
  <c r="E290" i="12"/>
  <c r="D290" i="12"/>
  <c r="C290" i="12"/>
  <c r="F174" i="41"/>
  <c r="E174" i="41"/>
  <c r="D174" i="41"/>
  <c r="C174" i="41"/>
  <c r="F942" i="12"/>
  <c r="E942" i="12"/>
  <c r="D942" i="12"/>
  <c r="C942" i="12"/>
  <c r="F102" i="45"/>
  <c r="E102" i="45"/>
  <c r="D102" i="45"/>
  <c r="C102" i="45"/>
  <c r="F29" i="31"/>
  <c r="E29" i="31"/>
  <c r="D29" i="31"/>
  <c r="C29" i="31"/>
  <c r="F102" i="49"/>
  <c r="E102" i="49"/>
  <c r="D102" i="49"/>
  <c r="C102" i="49"/>
  <c r="F333" i="14"/>
  <c r="E333" i="14"/>
  <c r="D333" i="14"/>
  <c r="C333" i="14"/>
  <c r="F79" i="26"/>
  <c r="E79" i="26"/>
  <c r="D79" i="26"/>
  <c r="C79" i="26"/>
  <c r="F169" i="23"/>
  <c r="E169" i="23"/>
  <c r="D169" i="23"/>
  <c r="C169" i="23"/>
  <c r="F3" i="22"/>
  <c r="E3" i="22"/>
  <c r="D3" i="22"/>
  <c r="C3" i="22"/>
  <c r="F214" i="20"/>
  <c r="E214" i="20"/>
  <c r="D214" i="20"/>
  <c r="C214" i="20"/>
  <c r="F11" i="33"/>
  <c r="E11" i="33"/>
  <c r="D11" i="33"/>
  <c r="C11" i="33"/>
  <c r="F84" i="13"/>
  <c r="E84" i="13"/>
  <c r="D84" i="13"/>
  <c r="C84" i="13"/>
  <c r="F130" i="39"/>
  <c r="E130" i="39"/>
  <c r="D130" i="39"/>
  <c r="C130" i="39"/>
  <c r="F464" i="12"/>
  <c r="E464" i="12"/>
  <c r="D464" i="12"/>
  <c r="C464" i="12"/>
  <c r="F123" i="40"/>
  <c r="E123" i="40"/>
  <c r="D123" i="40"/>
  <c r="C123" i="40"/>
  <c r="F80" i="35"/>
  <c r="E80" i="35"/>
  <c r="D80" i="35"/>
  <c r="C80" i="35"/>
  <c r="F930" i="12"/>
  <c r="E930" i="12"/>
  <c r="D930" i="12"/>
  <c r="C930" i="12"/>
  <c r="C118" i="33"/>
  <c r="D118" i="33"/>
  <c r="E118" i="33"/>
  <c r="F118" i="33"/>
  <c r="C607" i="14"/>
  <c r="D607" i="14"/>
  <c r="E607" i="14"/>
  <c r="F607" i="14"/>
  <c r="F28" i="34"/>
  <c r="E28" i="34"/>
  <c r="D28" i="34"/>
  <c r="C28" i="34"/>
  <c r="F293" i="13"/>
  <c r="E293" i="13"/>
  <c r="D293" i="13"/>
  <c r="C293" i="13"/>
  <c r="F724" i="14"/>
  <c r="E724" i="14"/>
  <c r="D724" i="14"/>
  <c r="C724" i="14"/>
  <c r="F298" i="45"/>
  <c r="E298" i="45"/>
  <c r="D298" i="45"/>
  <c r="C298" i="45"/>
  <c r="F130" i="30"/>
  <c r="E130" i="30"/>
  <c r="D130" i="30"/>
  <c r="C130" i="30"/>
  <c r="F263" i="20"/>
  <c r="E263" i="20"/>
  <c r="D263" i="20"/>
  <c r="C263" i="20"/>
  <c r="F829" i="12"/>
  <c r="E829" i="12"/>
  <c r="D829" i="12"/>
  <c r="C829" i="12"/>
  <c r="C794" i="14"/>
  <c r="D794" i="14"/>
  <c r="E794" i="14"/>
  <c r="F794" i="14"/>
  <c r="C233" i="26"/>
  <c r="D233" i="26"/>
  <c r="E233" i="26"/>
  <c r="F233" i="26"/>
  <c r="F131" i="26"/>
  <c r="E131" i="26"/>
  <c r="D131" i="26"/>
  <c r="C131" i="26"/>
  <c r="C638" i="49"/>
  <c r="D638" i="49"/>
  <c r="E638" i="49"/>
  <c r="F638" i="49"/>
  <c r="F44" i="45"/>
  <c r="E44" i="45"/>
  <c r="D44" i="45"/>
  <c r="C44" i="45"/>
  <c r="C666" i="49"/>
  <c r="D666" i="49"/>
  <c r="E666" i="49"/>
  <c r="F666" i="49"/>
  <c r="F182" i="26"/>
  <c r="E182" i="26"/>
  <c r="D182" i="26"/>
  <c r="C182" i="26"/>
  <c r="F289" i="39"/>
  <c r="E289" i="39"/>
  <c r="D289" i="39"/>
  <c r="C289" i="39"/>
  <c r="F753" i="13"/>
  <c r="E753" i="13"/>
  <c r="D753" i="13"/>
  <c r="C753" i="13"/>
  <c r="C102" i="43"/>
  <c r="D102" i="43"/>
  <c r="E102" i="43"/>
  <c r="F102" i="43"/>
  <c r="F75" i="17"/>
  <c r="E75" i="17"/>
  <c r="D75" i="17"/>
  <c r="C75" i="17"/>
  <c r="F152" i="20"/>
  <c r="E152" i="20"/>
  <c r="D152" i="20"/>
  <c r="C152" i="20"/>
  <c r="F64" i="14"/>
  <c r="E64" i="14"/>
  <c r="D64" i="14"/>
  <c r="C64" i="14"/>
  <c r="C4" i="16"/>
  <c r="D4" i="16"/>
  <c r="E4" i="16"/>
  <c r="F4" i="16"/>
  <c r="F248" i="48"/>
  <c r="E248" i="48"/>
  <c r="D248" i="48"/>
  <c r="C248" i="48"/>
  <c r="F653" i="12"/>
  <c r="C653" i="12"/>
  <c r="D653" i="12"/>
  <c r="E653" i="12"/>
  <c r="F126" i="32"/>
  <c r="E126" i="32"/>
  <c r="D126" i="32"/>
  <c r="C126" i="32"/>
  <c r="F288" i="13"/>
  <c r="C288" i="13"/>
  <c r="D288" i="13"/>
  <c r="E288" i="13"/>
  <c r="C147" i="41"/>
  <c r="D147" i="41"/>
  <c r="E147" i="41"/>
  <c r="F147" i="41"/>
  <c r="C221" i="30"/>
  <c r="D221" i="30"/>
  <c r="E221" i="30"/>
  <c r="F221" i="30"/>
  <c r="C40" i="45"/>
  <c r="D40" i="45"/>
  <c r="E40" i="45"/>
  <c r="F40" i="45"/>
  <c r="C326" i="14"/>
  <c r="D326" i="14"/>
  <c r="E326" i="14"/>
  <c r="F326" i="14"/>
  <c r="C6" i="20"/>
  <c r="D6" i="20"/>
  <c r="E6" i="20"/>
  <c r="F6" i="20"/>
  <c r="C334" i="22"/>
  <c r="D334" i="22"/>
  <c r="E334" i="22"/>
  <c r="F334" i="22"/>
  <c r="C477" i="13"/>
  <c r="D477" i="13"/>
  <c r="E477" i="13"/>
  <c r="F477" i="13"/>
  <c r="C685" i="14"/>
  <c r="D685" i="14"/>
  <c r="E685" i="14"/>
  <c r="F685" i="14"/>
  <c r="C229" i="18"/>
  <c r="D229" i="18"/>
  <c r="E229" i="18"/>
  <c r="F229" i="18"/>
  <c r="C317" i="38"/>
  <c r="D317" i="38"/>
  <c r="E317" i="38"/>
  <c r="F317" i="38"/>
  <c r="F1002" i="14"/>
  <c r="E1002" i="14"/>
  <c r="D1002" i="14"/>
  <c r="C1002" i="14"/>
  <c r="F127" i="34"/>
  <c r="E127" i="34"/>
  <c r="D127" i="34"/>
  <c r="C127" i="34"/>
  <c r="F489" i="49"/>
  <c r="E489" i="49"/>
  <c r="D489" i="49"/>
  <c r="C489" i="49"/>
  <c r="F664" i="13"/>
  <c r="E664" i="13"/>
  <c r="D664" i="13"/>
  <c r="C664" i="13"/>
  <c r="F878" i="12"/>
  <c r="E878" i="12"/>
  <c r="D878" i="12"/>
  <c r="C878" i="12"/>
  <c r="C1075" i="49"/>
  <c r="D1075" i="49"/>
  <c r="E1075" i="49"/>
  <c r="F1075" i="49"/>
  <c r="C42" i="35"/>
  <c r="D42" i="35"/>
  <c r="E42" i="35"/>
  <c r="F42" i="35"/>
  <c r="C7" i="26"/>
  <c r="D7" i="26"/>
  <c r="E7" i="26"/>
  <c r="F7" i="26"/>
  <c r="C1265" i="14"/>
  <c r="D1265" i="14"/>
  <c r="E1265" i="14"/>
  <c r="F1265" i="14"/>
  <c r="C107" i="20"/>
  <c r="D107" i="20"/>
  <c r="E107" i="20"/>
  <c r="F107" i="20"/>
  <c r="C1093" i="14"/>
  <c r="D1093" i="14"/>
  <c r="E1093" i="14"/>
  <c r="F1093" i="14"/>
  <c r="C57" i="30"/>
  <c r="D57" i="30"/>
  <c r="E57" i="30"/>
  <c r="F57" i="30"/>
  <c r="C1139" i="13"/>
  <c r="D1139" i="13"/>
  <c r="E1139" i="13"/>
  <c r="F1139" i="13"/>
  <c r="C95" i="51"/>
  <c r="D95" i="51"/>
  <c r="E95" i="51"/>
  <c r="F95" i="51"/>
  <c r="C20" i="24"/>
  <c r="D20" i="24"/>
  <c r="E20" i="24"/>
  <c r="F20" i="24"/>
  <c r="C13" i="25"/>
  <c r="D13" i="25"/>
  <c r="E13" i="25"/>
  <c r="F13" i="25"/>
  <c r="C174" i="14"/>
  <c r="D174" i="14"/>
  <c r="E174" i="14"/>
  <c r="F174" i="14"/>
  <c r="C1043" i="14"/>
  <c r="D1043" i="14"/>
  <c r="E1043" i="14"/>
  <c r="F1043" i="14"/>
  <c r="C208" i="33"/>
  <c r="D208" i="33"/>
  <c r="E208" i="33"/>
  <c r="F208" i="33"/>
  <c r="C89" i="15"/>
  <c r="D89" i="15"/>
  <c r="E89" i="15"/>
  <c r="F89" i="15"/>
  <c r="C313" i="33"/>
  <c r="D313" i="33"/>
  <c r="E313" i="33"/>
  <c r="F313" i="33"/>
  <c r="C78" i="23"/>
  <c r="D78" i="23"/>
  <c r="E78" i="23"/>
  <c r="F78" i="23"/>
  <c r="C1150" i="49"/>
  <c r="D1150" i="49"/>
  <c r="E1150" i="49"/>
  <c r="F1150" i="49"/>
  <c r="C86" i="36"/>
  <c r="D86" i="36"/>
  <c r="E86" i="36"/>
  <c r="F86" i="36"/>
  <c r="C588" i="14"/>
  <c r="D588" i="14"/>
  <c r="E588" i="14"/>
  <c r="F588" i="14"/>
  <c r="C295" i="41"/>
  <c r="D295" i="41"/>
  <c r="E295" i="41"/>
  <c r="F295" i="41"/>
  <c r="C882" i="13"/>
  <c r="D882" i="13"/>
  <c r="E882" i="13"/>
  <c r="F882" i="13"/>
  <c r="C101" i="23"/>
  <c r="D101" i="23"/>
  <c r="E101" i="23"/>
  <c r="F101" i="23"/>
  <c r="C357" i="47"/>
  <c r="D357" i="47"/>
  <c r="E357" i="47"/>
  <c r="F357" i="47"/>
  <c r="C168" i="25"/>
  <c r="D168" i="25"/>
  <c r="E168" i="25"/>
  <c r="F168" i="25"/>
  <c r="C28" i="16"/>
  <c r="D28" i="16"/>
  <c r="E28" i="16"/>
  <c r="F28" i="16"/>
  <c r="C634" i="49"/>
  <c r="D634" i="49"/>
  <c r="E634" i="49"/>
  <c r="F634" i="49"/>
  <c r="C138" i="34"/>
  <c r="D138" i="34"/>
  <c r="E138" i="34"/>
  <c r="F138" i="34"/>
  <c r="C1507" i="49"/>
  <c r="D1507" i="49"/>
  <c r="E1507" i="49"/>
  <c r="F1507" i="49"/>
  <c r="C140" i="25"/>
  <c r="D140" i="25"/>
  <c r="E140" i="25"/>
  <c r="F140" i="25"/>
  <c r="F40" i="49"/>
  <c r="E40" i="49"/>
  <c r="D40" i="49"/>
  <c r="C40" i="49"/>
  <c r="F219" i="14"/>
  <c r="E219" i="14"/>
  <c r="D219" i="14"/>
  <c r="C219" i="14"/>
  <c r="C348" i="22"/>
  <c r="D348" i="22"/>
  <c r="E348" i="22"/>
  <c r="F348" i="22"/>
  <c r="C964" i="12"/>
  <c r="D964" i="12"/>
  <c r="E964" i="12"/>
  <c r="F964" i="12"/>
  <c r="C132" i="33"/>
  <c r="D132" i="33"/>
  <c r="E132" i="33"/>
  <c r="F132" i="33"/>
  <c r="C92" i="41"/>
  <c r="D92" i="41"/>
  <c r="E92" i="41"/>
  <c r="F92" i="41"/>
  <c r="F730" i="14"/>
  <c r="C730" i="14"/>
  <c r="D730" i="14"/>
  <c r="E730" i="14"/>
  <c r="C265" i="22"/>
  <c r="D265" i="22"/>
  <c r="E265" i="22"/>
  <c r="F265" i="22"/>
  <c r="F40" i="16"/>
  <c r="E40" i="16"/>
  <c r="D40" i="16"/>
  <c r="C40" i="16"/>
  <c r="F123" i="14"/>
  <c r="E123" i="14"/>
  <c r="D123" i="14"/>
  <c r="C123" i="14"/>
  <c r="F16" i="31"/>
  <c r="E16" i="31"/>
  <c r="D16" i="31"/>
  <c r="C16" i="31"/>
  <c r="F189" i="30"/>
  <c r="E189" i="30"/>
  <c r="D189" i="30"/>
  <c r="C189" i="30"/>
  <c r="F1203" i="49"/>
  <c r="E1203" i="49"/>
  <c r="D1203" i="49"/>
  <c r="C1203" i="49"/>
  <c r="F301" i="20"/>
  <c r="E301" i="20"/>
  <c r="D301" i="20"/>
  <c r="C301" i="20"/>
  <c r="F1200" i="49"/>
  <c r="E1200" i="49"/>
  <c r="D1200" i="49"/>
  <c r="C1200" i="49"/>
  <c r="F74" i="49"/>
  <c r="E74" i="49"/>
  <c r="D74" i="49"/>
  <c r="C74" i="49"/>
  <c r="F223" i="40"/>
  <c r="E223" i="40"/>
  <c r="D223" i="40"/>
  <c r="C223" i="40"/>
  <c r="F237" i="46"/>
  <c r="E237" i="46"/>
  <c r="D237" i="46"/>
  <c r="C237" i="46"/>
  <c r="F77" i="37"/>
  <c r="E77" i="37"/>
  <c r="D77" i="37"/>
  <c r="C77" i="37"/>
  <c r="F277" i="38"/>
  <c r="E277" i="38"/>
  <c r="D277" i="38"/>
  <c r="C277" i="38"/>
  <c r="F461" i="12"/>
  <c r="E461" i="12"/>
  <c r="D461" i="12"/>
  <c r="C461" i="12"/>
  <c r="F82" i="28"/>
  <c r="E82" i="28"/>
  <c r="D82" i="28"/>
  <c r="C82" i="28"/>
  <c r="F213" i="34"/>
  <c r="E213" i="34"/>
  <c r="D213" i="34"/>
  <c r="C213" i="34"/>
  <c r="F4" i="33"/>
  <c r="E4" i="33"/>
  <c r="D4" i="33"/>
  <c r="C4" i="33"/>
  <c r="F384" i="12"/>
  <c r="E384" i="12"/>
  <c r="D384" i="12"/>
  <c r="C384" i="12"/>
  <c r="F45" i="36"/>
  <c r="E45" i="36"/>
  <c r="D45" i="36"/>
  <c r="C45" i="36"/>
  <c r="F300" i="49"/>
  <c r="E300" i="49"/>
  <c r="D300" i="49"/>
  <c r="C300" i="49"/>
  <c r="F319" i="18"/>
  <c r="E319" i="18"/>
  <c r="D319" i="18"/>
  <c r="C319" i="18"/>
  <c r="F348" i="18"/>
  <c r="E348" i="18"/>
  <c r="D348" i="18"/>
  <c r="C348" i="18"/>
  <c r="F38" i="36"/>
  <c r="E38" i="36"/>
  <c r="D38" i="36"/>
  <c r="C38" i="36"/>
  <c r="F135" i="30"/>
  <c r="E135" i="30"/>
  <c r="D135" i="30"/>
  <c r="C135" i="30"/>
  <c r="C116" i="25"/>
  <c r="D116" i="25"/>
  <c r="E116" i="25"/>
  <c r="F116" i="25"/>
  <c r="C865" i="12"/>
  <c r="D865" i="12"/>
  <c r="E865" i="12"/>
  <c r="F865" i="12"/>
  <c r="F103" i="16"/>
  <c r="E103" i="16"/>
  <c r="D103" i="16"/>
  <c r="C103" i="16"/>
  <c r="C67" i="24"/>
  <c r="D67" i="24"/>
  <c r="E67" i="24"/>
  <c r="F67" i="24"/>
  <c r="F1231" i="14"/>
  <c r="E1231" i="14"/>
  <c r="D1231" i="14"/>
  <c r="C1231" i="14"/>
  <c r="F1267" i="14"/>
  <c r="E1267" i="14"/>
  <c r="D1267" i="14"/>
  <c r="C1267" i="14"/>
  <c r="C403" i="31"/>
  <c r="D403" i="31"/>
  <c r="E403" i="31"/>
  <c r="F403" i="31"/>
  <c r="F956" i="12"/>
  <c r="E956" i="12"/>
  <c r="D956" i="12"/>
  <c r="C956" i="12"/>
  <c r="F287" i="33"/>
  <c r="E287" i="33"/>
  <c r="D287" i="33"/>
  <c r="C287" i="33"/>
  <c r="F1006" i="14"/>
  <c r="E1006" i="14"/>
  <c r="D1006" i="14"/>
  <c r="C1006" i="14"/>
  <c r="F39" i="38"/>
  <c r="E39" i="38"/>
  <c r="D39" i="38"/>
  <c r="C39" i="38"/>
  <c r="C401" i="14"/>
  <c r="D401" i="14"/>
  <c r="E401" i="14"/>
  <c r="F401" i="14"/>
  <c r="C1358" i="13"/>
  <c r="D1358" i="13"/>
  <c r="E1358" i="13"/>
  <c r="F1358" i="13"/>
  <c r="F2" i="34"/>
  <c r="E2" i="34"/>
  <c r="D2" i="34"/>
  <c r="C1080" i="14"/>
  <c r="D1080" i="14"/>
  <c r="E1080" i="14"/>
  <c r="F1080" i="14"/>
  <c r="F152" i="18"/>
  <c r="E152" i="18"/>
  <c r="D152" i="18"/>
  <c r="C152" i="18"/>
  <c r="F211" i="36"/>
  <c r="C211" i="36"/>
  <c r="D211" i="36"/>
  <c r="E211" i="36"/>
  <c r="C138" i="30"/>
  <c r="D138" i="30"/>
  <c r="E138" i="30"/>
  <c r="F138" i="30"/>
  <c r="F101" i="14"/>
  <c r="E101" i="14"/>
  <c r="D101" i="14"/>
  <c r="C101" i="14"/>
  <c r="F252" i="13"/>
  <c r="E252" i="13"/>
  <c r="D252" i="13"/>
  <c r="C252" i="13"/>
  <c r="F169" i="26"/>
  <c r="E169" i="26"/>
  <c r="D169" i="26"/>
  <c r="C169" i="26"/>
  <c r="C937" i="50"/>
  <c r="D937" i="50"/>
  <c r="E937" i="50"/>
  <c r="F937" i="50"/>
  <c r="C105" i="33"/>
  <c r="D105" i="33"/>
  <c r="E105" i="33"/>
  <c r="F105" i="33"/>
  <c r="C15" i="20"/>
  <c r="D15" i="20"/>
  <c r="E15" i="20"/>
  <c r="F15" i="20"/>
  <c r="C979" i="49"/>
  <c r="D979" i="49"/>
  <c r="E979" i="49"/>
  <c r="F979" i="49"/>
  <c r="C311" i="14"/>
  <c r="D311" i="14"/>
  <c r="E311" i="14"/>
  <c r="F311" i="14"/>
  <c r="C1141" i="12"/>
  <c r="D1141" i="12"/>
  <c r="E1141" i="12"/>
  <c r="F1141" i="12"/>
  <c r="C904" i="12"/>
  <c r="D904" i="12"/>
  <c r="E904" i="12"/>
  <c r="F904" i="12"/>
  <c r="C281" i="41"/>
  <c r="D281" i="41"/>
  <c r="E281" i="41"/>
  <c r="F281" i="41"/>
  <c r="C85" i="20"/>
  <c r="D85" i="20"/>
  <c r="E85" i="20"/>
  <c r="F85" i="20"/>
  <c r="C263" i="13"/>
  <c r="D263" i="13"/>
  <c r="E263" i="13"/>
  <c r="F263" i="13"/>
  <c r="C686" i="13"/>
  <c r="D686" i="13"/>
  <c r="E686" i="13"/>
  <c r="F686" i="13"/>
  <c r="C512" i="13"/>
  <c r="D512" i="13"/>
  <c r="E512" i="13"/>
  <c r="F512" i="13"/>
  <c r="C182" i="22"/>
  <c r="D182" i="22"/>
  <c r="E182" i="22"/>
  <c r="F182" i="22"/>
  <c r="C311" i="49"/>
  <c r="D311" i="49"/>
  <c r="E311" i="49"/>
  <c r="F311" i="49"/>
  <c r="C547" i="49"/>
  <c r="D547" i="49"/>
  <c r="E547" i="49"/>
  <c r="F547" i="49"/>
  <c r="C84" i="41"/>
  <c r="D84" i="41"/>
  <c r="E84" i="41"/>
  <c r="F84" i="41"/>
  <c r="C193" i="49"/>
  <c r="D193" i="49"/>
  <c r="E193" i="49"/>
  <c r="F193" i="49"/>
  <c r="C211" i="49"/>
  <c r="D211" i="49"/>
  <c r="E211" i="49"/>
  <c r="F211" i="49"/>
  <c r="C886" i="49"/>
  <c r="D886" i="49"/>
  <c r="E886" i="49"/>
  <c r="F886" i="49"/>
  <c r="C241" i="49"/>
  <c r="D241" i="49"/>
  <c r="E241" i="49"/>
  <c r="F241" i="49"/>
  <c r="C42" i="45"/>
  <c r="D42" i="45"/>
  <c r="E42" i="45"/>
  <c r="F42" i="45"/>
  <c r="C870" i="12"/>
  <c r="D870" i="12"/>
  <c r="E870" i="12"/>
  <c r="F870" i="12"/>
  <c r="C368" i="20"/>
  <c r="D368" i="20"/>
  <c r="E368" i="20"/>
  <c r="F368" i="20"/>
  <c r="C1161" i="14"/>
  <c r="D1161" i="14"/>
  <c r="E1161" i="14"/>
  <c r="F1161" i="14"/>
  <c r="C256" i="45"/>
  <c r="D256" i="45"/>
  <c r="E256" i="45"/>
  <c r="F256" i="45"/>
  <c r="C228" i="41"/>
  <c r="D228" i="41"/>
  <c r="E228" i="41"/>
  <c r="F228" i="41"/>
  <c r="F1077" i="14"/>
  <c r="E1077" i="14"/>
  <c r="D1077" i="14"/>
  <c r="C1077" i="14"/>
  <c r="F500" i="49"/>
  <c r="E500" i="49"/>
  <c r="D500" i="49"/>
  <c r="C500" i="49"/>
  <c r="F228" i="35"/>
  <c r="E228" i="35"/>
  <c r="D228" i="35"/>
  <c r="C228" i="35"/>
  <c r="F602" i="49"/>
  <c r="E602" i="49"/>
  <c r="D602" i="49"/>
  <c r="C602" i="49"/>
  <c r="C856" i="13"/>
  <c r="D856" i="13"/>
  <c r="E856" i="13"/>
  <c r="F856" i="13"/>
  <c r="C334" i="49"/>
  <c r="D334" i="49"/>
  <c r="E334" i="49"/>
  <c r="F334" i="49"/>
  <c r="F54" i="31"/>
  <c r="E54" i="31"/>
  <c r="D54" i="31"/>
  <c r="C54" i="31"/>
  <c r="F48" i="14"/>
  <c r="E48" i="14"/>
  <c r="D48" i="14"/>
  <c r="C48" i="14"/>
  <c r="F1017" i="12"/>
  <c r="E1017" i="12"/>
  <c r="D1017" i="12"/>
  <c r="C1017" i="12"/>
  <c r="F42" i="26"/>
  <c r="E42" i="26"/>
  <c r="D42" i="26"/>
  <c r="C42" i="26"/>
  <c r="F412" i="12"/>
  <c r="E412" i="12"/>
  <c r="D412" i="12"/>
  <c r="C412" i="12"/>
  <c r="F52" i="23"/>
  <c r="E52" i="23"/>
  <c r="D52" i="23"/>
  <c r="C52" i="23"/>
  <c r="F316" i="20"/>
  <c r="E316" i="20"/>
  <c r="D316" i="20"/>
  <c r="C316" i="20"/>
  <c r="F732" i="14"/>
  <c r="E732" i="14"/>
  <c r="D732" i="14"/>
  <c r="C732" i="14"/>
  <c r="F164" i="23"/>
  <c r="E164" i="23"/>
  <c r="D164" i="23"/>
  <c r="C164" i="23"/>
  <c r="F492" i="14"/>
  <c r="E492" i="14"/>
  <c r="D492" i="14"/>
  <c r="C492" i="14"/>
  <c r="F159" i="24"/>
  <c r="E159" i="24"/>
  <c r="D159" i="24"/>
  <c r="C159" i="24"/>
  <c r="F1220" i="14"/>
  <c r="E1220" i="14"/>
  <c r="D1220" i="14"/>
  <c r="C1220" i="14"/>
  <c r="F142" i="27"/>
  <c r="E142" i="27"/>
  <c r="D142" i="27"/>
  <c r="C142" i="27"/>
  <c r="F1199" i="14"/>
  <c r="E1199" i="14"/>
  <c r="D1199" i="14"/>
  <c r="C1199" i="14"/>
  <c r="F54" i="16"/>
  <c r="E54" i="16"/>
  <c r="D54" i="16"/>
  <c r="C54" i="16"/>
  <c r="F49" i="18"/>
  <c r="E49" i="18"/>
  <c r="D49" i="18"/>
  <c r="C49" i="18"/>
  <c r="C1858" i="52"/>
  <c r="D1858" i="52"/>
  <c r="E1858" i="52"/>
  <c r="F1858" i="52"/>
  <c r="C1198" i="12"/>
  <c r="D1198" i="12"/>
  <c r="E1198" i="12"/>
  <c r="F1198" i="12"/>
  <c r="C1061" i="49"/>
  <c r="D1061" i="49"/>
  <c r="E1061" i="49"/>
  <c r="F1061" i="49"/>
  <c r="C778" i="14"/>
  <c r="D778" i="14"/>
  <c r="E778" i="14"/>
  <c r="F778" i="14"/>
  <c r="C63" i="38"/>
  <c r="D63" i="38"/>
  <c r="E63" i="38"/>
  <c r="F63" i="38"/>
  <c r="C120" i="32"/>
  <c r="D120" i="32"/>
  <c r="E120" i="32"/>
  <c r="F120" i="32"/>
  <c r="C1326" i="13"/>
  <c r="D1326" i="13"/>
  <c r="E1326" i="13"/>
  <c r="F1326" i="13"/>
  <c r="C50" i="41"/>
  <c r="D50" i="41"/>
  <c r="E50" i="41"/>
  <c r="F50" i="41"/>
  <c r="C1367" i="13"/>
  <c r="D1367" i="13"/>
  <c r="E1367" i="13"/>
  <c r="F1367" i="13"/>
  <c r="C417" i="38"/>
  <c r="D417" i="38"/>
  <c r="E417" i="38"/>
  <c r="F417" i="38"/>
  <c r="C1307" i="14"/>
  <c r="D1307" i="14"/>
  <c r="E1307" i="14"/>
  <c r="F1307" i="14"/>
  <c r="C937" i="49"/>
  <c r="D937" i="49"/>
  <c r="E937" i="49"/>
  <c r="F937" i="49"/>
  <c r="C1366" i="12"/>
  <c r="D1366" i="12"/>
  <c r="E1366" i="12"/>
  <c r="F1366" i="12"/>
  <c r="C121" i="12"/>
  <c r="D121" i="12"/>
  <c r="E121" i="12"/>
  <c r="F121" i="12"/>
  <c r="C263" i="31"/>
  <c r="D263" i="31"/>
  <c r="E263" i="31"/>
  <c r="F263" i="31"/>
  <c r="C864" i="12"/>
  <c r="D864" i="12"/>
  <c r="E864" i="12"/>
  <c r="F864" i="12"/>
  <c r="C432" i="14"/>
  <c r="D432" i="14"/>
  <c r="E432" i="14"/>
  <c r="F432" i="14"/>
  <c r="C1205" i="49"/>
  <c r="D1205" i="49"/>
  <c r="E1205" i="49"/>
  <c r="F1205" i="49"/>
  <c r="C496" i="14"/>
  <c r="D496" i="14"/>
  <c r="E496" i="14"/>
  <c r="F496" i="14"/>
  <c r="C177" i="22"/>
  <c r="D177" i="22"/>
  <c r="E177" i="22"/>
  <c r="F177" i="22"/>
  <c r="C131" i="20"/>
  <c r="D131" i="20"/>
  <c r="E131" i="20"/>
  <c r="F131" i="20"/>
  <c r="C399" i="33"/>
  <c r="D399" i="33"/>
  <c r="E399" i="33"/>
  <c r="F399" i="33"/>
  <c r="C59" i="41"/>
  <c r="D59" i="41"/>
  <c r="E59" i="41"/>
  <c r="F59" i="41"/>
  <c r="C411" i="14"/>
  <c r="D411" i="14"/>
  <c r="E411" i="14"/>
  <c r="F411" i="14"/>
  <c r="C1352" i="14"/>
  <c r="D1352" i="14"/>
  <c r="E1352" i="14"/>
  <c r="F1352" i="14"/>
  <c r="C1143" i="13"/>
  <c r="D1143" i="13"/>
  <c r="E1143" i="13"/>
  <c r="F1143" i="13"/>
  <c r="C273" i="26"/>
  <c r="D273" i="26"/>
  <c r="E273" i="26"/>
  <c r="F273" i="26"/>
  <c r="C122" i="29"/>
  <c r="D122" i="29"/>
  <c r="E122" i="29"/>
  <c r="F122" i="29"/>
  <c r="C263" i="49"/>
  <c r="D263" i="49"/>
  <c r="E263" i="49"/>
  <c r="F263" i="49"/>
  <c r="C175" i="31"/>
  <c r="D175" i="31"/>
  <c r="E175" i="31"/>
  <c r="F175" i="31"/>
  <c r="F133" i="13"/>
  <c r="E133" i="13"/>
  <c r="D133" i="13"/>
  <c r="C133" i="13"/>
  <c r="C203" i="40"/>
  <c r="D203" i="40"/>
  <c r="E203" i="40"/>
  <c r="F203" i="40"/>
  <c r="F1030" i="13"/>
  <c r="E1030" i="13"/>
  <c r="D1030" i="13"/>
  <c r="C1030" i="13"/>
  <c r="F45" i="12"/>
  <c r="E45" i="12"/>
  <c r="D45" i="12"/>
  <c r="C45" i="12"/>
  <c r="F319" i="13"/>
  <c r="E319" i="13"/>
  <c r="D319" i="13"/>
  <c r="C319" i="13"/>
  <c r="F70" i="12"/>
  <c r="E70" i="12"/>
  <c r="D70" i="12"/>
  <c r="C70" i="12"/>
  <c r="F95" i="24"/>
  <c r="E95" i="24"/>
  <c r="D95" i="24"/>
  <c r="C95" i="24"/>
  <c r="F995" i="49"/>
  <c r="E995" i="49"/>
  <c r="D995" i="49"/>
  <c r="C995" i="49"/>
  <c r="F3" i="32"/>
  <c r="E3" i="32"/>
  <c r="D3" i="32"/>
  <c r="C3" i="32"/>
  <c r="F201" i="26"/>
  <c r="E201" i="26"/>
  <c r="D201" i="26"/>
  <c r="C201" i="26"/>
  <c r="F25" i="36"/>
  <c r="E25" i="36"/>
  <c r="D25" i="36"/>
  <c r="C25" i="36"/>
  <c r="F1202" i="12"/>
  <c r="E1202" i="12"/>
  <c r="D1202" i="12"/>
  <c r="C1202" i="12"/>
  <c r="F869" i="49"/>
  <c r="E869" i="49"/>
  <c r="D869" i="49"/>
  <c r="C869" i="49"/>
  <c r="F1239" i="13"/>
  <c r="E1239" i="13"/>
  <c r="D1239" i="13"/>
  <c r="C1239" i="13"/>
  <c r="F277" i="44"/>
  <c r="E277" i="44"/>
  <c r="D277" i="44"/>
  <c r="C277" i="44"/>
  <c r="F54" i="38"/>
  <c r="E54" i="38"/>
  <c r="D54" i="38"/>
  <c r="C54" i="38"/>
  <c r="F276" i="41"/>
  <c r="E276" i="41"/>
  <c r="D276" i="41"/>
  <c r="C276" i="41"/>
  <c r="F881" i="14"/>
  <c r="E881" i="14"/>
  <c r="D881" i="14"/>
  <c r="C881" i="14"/>
  <c r="F144" i="37"/>
  <c r="E144" i="37"/>
  <c r="D144" i="37"/>
  <c r="C144" i="37"/>
  <c r="F1371" i="12"/>
  <c r="E1371" i="12"/>
  <c r="D1371" i="12"/>
  <c r="C1371" i="12"/>
  <c r="F1221" i="13"/>
  <c r="E1221" i="13"/>
  <c r="D1221" i="13"/>
  <c r="C1221" i="13"/>
  <c r="F195" i="23"/>
  <c r="E195" i="23"/>
  <c r="D195" i="23"/>
  <c r="C195" i="23"/>
  <c r="F97" i="17"/>
  <c r="E97" i="17"/>
  <c r="D97" i="17"/>
  <c r="C97" i="17"/>
  <c r="F131" i="31"/>
  <c r="E131" i="31"/>
  <c r="D131" i="31"/>
  <c r="C131" i="31"/>
  <c r="F691" i="14"/>
  <c r="E691" i="14"/>
  <c r="D691" i="14"/>
  <c r="C691" i="14"/>
  <c r="C57" i="31"/>
  <c r="D57" i="31"/>
  <c r="E57" i="31"/>
  <c r="F57" i="31"/>
  <c r="F309" i="50"/>
  <c r="E309" i="50"/>
  <c r="D309" i="50"/>
  <c r="C309" i="50"/>
  <c r="C1048" i="12"/>
  <c r="D1048" i="12"/>
  <c r="E1048" i="12"/>
  <c r="F1048" i="12"/>
  <c r="C139" i="22"/>
  <c r="D139" i="22"/>
  <c r="E139" i="22"/>
  <c r="F139" i="22"/>
  <c r="F1229" i="13"/>
  <c r="E1229" i="13"/>
  <c r="D1229" i="13"/>
  <c r="C1229" i="13"/>
  <c r="C970" i="12"/>
  <c r="D970" i="12"/>
  <c r="E970" i="12"/>
  <c r="F970" i="12"/>
  <c r="F136" i="45"/>
  <c r="E136" i="45"/>
  <c r="D136" i="45"/>
  <c r="C136" i="45"/>
  <c r="F150" i="33"/>
  <c r="E150" i="33"/>
  <c r="D150" i="33"/>
  <c r="C150" i="33"/>
  <c r="F90" i="20"/>
  <c r="E90" i="20"/>
  <c r="D90" i="20"/>
  <c r="C90" i="20"/>
  <c r="C725" i="50"/>
  <c r="D725" i="50"/>
  <c r="E725" i="50"/>
  <c r="F725" i="50"/>
  <c r="C97" i="23"/>
  <c r="D97" i="23"/>
  <c r="E97" i="23"/>
  <c r="F97" i="23"/>
  <c r="F185" i="30"/>
  <c r="E185" i="30"/>
  <c r="D185" i="30"/>
  <c r="C185" i="30"/>
  <c r="F34" i="31"/>
  <c r="E34" i="31"/>
  <c r="D34" i="31"/>
  <c r="C34" i="31"/>
  <c r="C483" i="51"/>
  <c r="D483" i="51"/>
  <c r="E483" i="51"/>
  <c r="F483" i="51"/>
  <c r="C370" i="33"/>
  <c r="D370" i="33"/>
  <c r="E370" i="33"/>
  <c r="F370" i="33"/>
  <c r="F156" i="12"/>
  <c r="E156" i="12"/>
  <c r="D156" i="12"/>
  <c r="C156" i="12"/>
  <c r="F1221" i="12"/>
  <c r="E1221" i="12"/>
  <c r="D1221" i="12"/>
  <c r="C1221" i="12"/>
  <c r="F1214" i="14"/>
  <c r="E1214" i="14"/>
  <c r="D1214" i="14"/>
  <c r="C1214" i="14"/>
  <c r="F18" i="37"/>
  <c r="E18" i="37"/>
  <c r="D18" i="37"/>
  <c r="C18" i="37"/>
  <c r="F1008" i="12"/>
  <c r="E1008" i="12"/>
  <c r="D1008" i="12"/>
  <c r="C1008" i="12"/>
  <c r="F523" i="14"/>
  <c r="E523" i="14"/>
  <c r="D523" i="14"/>
  <c r="C523" i="14"/>
  <c r="F317" i="42"/>
  <c r="E317" i="42"/>
  <c r="D317" i="42"/>
  <c r="C317" i="42"/>
  <c r="C36" i="29"/>
  <c r="D36" i="29"/>
  <c r="E36" i="29"/>
  <c r="F36" i="29"/>
  <c r="C47" i="29"/>
  <c r="D47" i="29"/>
  <c r="E47" i="29"/>
  <c r="F47" i="29"/>
  <c r="C257" i="18"/>
  <c r="D257" i="18"/>
  <c r="E257" i="18"/>
  <c r="F257" i="18"/>
  <c r="C1757" i="49"/>
  <c r="D1757" i="49"/>
  <c r="E1757" i="49"/>
  <c r="F1757" i="49"/>
  <c r="C83" i="23"/>
  <c r="D83" i="23"/>
  <c r="E83" i="23"/>
  <c r="F83" i="23"/>
  <c r="C505" i="49"/>
  <c r="D505" i="49"/>
  <c r="E505" i="49"/>
  <c r="F505" i="49"/>
  <c r="C406" i="20"/>
  <c r="D406" i="20"/>
  <c r="E406" i="20"/>
  <c r="F406" i="20"/>
  <c r="C1266" i="13"/>
  <c r="D1266" i="13"/>
  <c r="E1266" i="13"/>
  <c r="F1266" i="13"/>
  <c r="C1068" i="12"/>
  <c r="D1068" i="12"/>
  <c r="E1068" i="12"/>
  <c r="F1068" i="12"/>
  <c r="C90" i="14"/>
  <c r="D90" i="14"/>
  <c r="E90" i="14"/>
  <c r="F90" i="14"/>
  <c r="C981" i="12"/>
  <c r="D981" i="12"/>
  <c r="E981" i="12"/>
  <c r="F981" i="12"/>
  <c r="C127" i="27"/>
  <c r="D127" i="27"/>
  <c r="E127" i="27"/>
  <c r="F127" i="27"/>
  <c r="C436" i="31"/>
  <c r="D436" i="31"/>
  <c r="E436" i="31"/>
  <c r="F436" i="31"/>
  <c r="C1061" i="12"/>
  <c r="D1061" i="12"/>
  <c r="E1061" i="12"/>
  <c r="F1061" i="12"/>
  <c r="C212" i="18"/>
  <c r="D212" i="18"/>
  <c r="E212" i="18"/>
  <c r="F212" i="18"/>
  <c r="C222" i="35"/>
  <c r="D222" i="35"/>
  <c r="E222" i="35"/>
  <c r="F222" i="35"/>
  <c r="C332" i="41"/>
  <c r="D332" i="41"/>
  <c r="E332" i="41"/>
  <c r="F332" i="41"/>
  <c r="C263" i="14"/>
  <c r="D263" i="14"/>
  <c r="E263" i="14"/>
  <c r="F263" i="14"/>
  <c r="C992" i="12"/>
  <c r="D992" i="12"/>
  <c r="E992" i="12"/>
  <c r="F992" i="12"/>
  <c r="C471" i="12"/>
  <c r="D471" i="12"/>
  <c r="E471" i="12"/>
  <c r="F471" i="12"/>
  <c r="C369" i="12"/>
  <c r="D369" i="12"/>
  <c r="E369" i="12"/>
  <c r="F369" i="12"/>
  <c r="C1150" i="12"/>
  <c r="D1150" i="12"/>
  <c r="E1150" i="12"/>
  <c r="F1150" i="12"/>
  <c r="C916" i="49"/>
  <c r="D916" i="49"/>
  <c r="E916" i="49"/>
  <c r="F916" i="49"/>
  <c r="C51" i="39"/>
  <c r="D51" i="39"/>
  <c r="E51" i="39"/>
  <c r="F51" i="39"/>
  <c r="C211" i="30"/>
  <c r="D211" i="30"/>
  <c r="E211" i="30"/>
  <c r="F211" i="30"/>
  <c r="F1356" i="14"/>
  <c r="E1356" i="14"/>
  <c r="D1356" i="14"/>
  <c r="C1356" i="14"/>
  <c r="F183" i="25"/>
  <c r="E183" i="25"/>
  <c r="D183" i="25"/>
  <c r="C183" i="25"/>
  <c r="F237" i="45"/>
  <c r="E237" i="45"/>
  <c r="D237" i="45"/>
  <c r="C237" i="45"/>
  <c r="C1061" i="14"/>
  <c r="D1061" i="14"/>
  <c r="E1061" i="14"/>
  <c r="F1061" i="14"/>
  <c r="C107" i="41"/>
  <c r="D107" i="41"/>
  <c r="E107" i="41"/>
  <c r="F107" i="41"/>
  <c r="C159" i="22"/>
  <c r="D159" i="22"/>
  <c r="E159" i="22"/>
  <c r="F159" i="22"/>
  <c r="F357" i="38"/>
  <c r="C357" i="38"/>
  <c r="D357" i="38"/>
  <c r="E357" i="38"/>
  <c r="F967" i="13"/>
  <c r="E967" i="13"/>
  <c r="D967" i="13"/>
  <c r="C967" i="13"/>
  <c r="F1214" i="49"/>
  <c r="E1214" i="49"/>
  <c r="D1214" i="49"/>
  <c r="C1214" i="49"/>
  <c r="F6" i="35"/>
  <c r="E6" i="35"/>
  <c r="D6" i="35"/>
  <c r="C6" i="35"/>
  <c r="F153" i="20"/>
  <c r="E153" i="20"/>
  <c r="D153" i="20"/>
  <c r="C153" i="20"/>
  <c r="F502" i="13"/>
  <c r="E502" i="13"/>
  <c r="D502" i="13"/>
  <c r="C502" i="13"/>
  <c r="F349" i="12"/>
  <c r="E349" i="12"/>
  <c r="D349" i="12"/>
  <c r="C349" i="12"/>
  <c r="F512" i="49"/>
  <c r="E512" i="49"/>
  <c r="D512" i="49"/>
  <c r="C512" i="49"/>
  <c r="F34" i="45"/>
  <c r="E34" i="45"/>
  <c r="D34" i="45"/>
  <c r="C34" i="45"/>
  <c r="F487" i="50"/>
  <c r="E487" i="50"/>
  <c r="D487" i="50"/>
  <c r="C487" i="50"/>
  <c r="F295" i="45"/>
  <c r="E295" i="45"/>
  <c r="D295" i="45"/>
  <c r="C295" i="45"/>
  <c r="F886" i="13"/>
  <c r="E886" i="13"/>
  <c r="D886" i="13"/>
  <c r="C886" i="13"/>
  <c r="F46" i="20"/>
  <c r="E46" i="20"/>
  <c r="D46" i="20"/>
  <c r="C46" i="20"/>
  <c r="F1705" i="49"/>
  <c r="E1705" i="49"/>
  <c r="D1705" i="49"/>
  <c r="C1705" i="49"/>
  <c r="F1300" i="12"/>
  <c r="E1300" i="12"/>
  <c r="D1300" i="12"/>
  <c r="C1300" i="12"/>
  <c r="F284" i="13"/>
  <c r="E284" i="13"/>
  <c r="D284" i="13"/>
  <c r="C284" i="13"/>
  <c r="F57" i="18"/>
  <c r="E57" i="18"/>
  <c r="D57" i="18"/>
  <c r="C57" i="18"/>
  <c r="F917" i="13"/>
  <c r="E917" i="13"/>
  <c r="D917" i="13"/>
  <c r="C917" i="13"/>
  <c r="F31" i="45"/>
  <c r="E31" i="45"/>
  <c r="D31" i="45"/>
  <c r="C31" i="45"/>
  <c r="C129" i="30"/>
  <c r="D129" i="30"/>
  <c r="E129" i="30"/>
  <c r="F129" i="30"/>
  <c r="C322" i="41"/>
  <c r="D322" i="41"/>
  <c r="E322" i="41"/>
  <c r="F322" i="41"/>
  <c r="C1339" i="14"/>
  <c r="D1339" i="14"/>
  <c r="E1339" i="14"/>
  <c r="F1339" i="14"/>
  <c r="C406" i="49"/>
  <c r="D406" i="49"/>
  <c r="E406" i="49"/>
  <c r="F406" i="49"/>
  <c r="C1899" i="50"/>
  <c r="D1899" i="50"/>
  <c r="E1899" i="50"/>
  <c r="F1899" i="50"/>
  <c r="C97" i="20"/>
  <c r="D97" i="20"/>
  <c r="E97" i="20"/>
  <c r="F97" i="20"/>
  <c r="C261" i="49"/>
  <c r="D261" i="49"/>
  <c r="E261" i="49"/>
  <c r="F261" i="49"/>
  <c r="C245" i="13"/>
  <c r="D245" i="13"/>
  <c r="E245" i="13"/>
  <c r="F245" i="13"/>
  <c r="C369" i="13"/>
  <c r="D369" i="13"/>
  <c r="E369" i="13"/>
  <c r="F369" i="13"/>
  <c r="C431" i="13"/>
  <c r="D431" i="13"/>
  <c r="E431" i="13"/>
  <c r="F431" i="13"/>
  <c r="C270" i="26"/>
  <c r="D270" i="26"/>
  <c r="E270" i="26"/>
  <c r="F270" i="26"/>
  <c r="C606" i="13"/>
  <c r="D606" i="13"/>
  <c r="E606" i="13"/>
  <c r="F606" i="13"/>
  <c r="C156" i="31"/>
  <c r="D156" i="31"/>
  <c r="E156" i="31"/>
  <c r="F156" i="31"/>
  <c r="C212" i="17"/>
  <c r="D212" i="17"/>
  <c r="E212" i="17"/>
  <c r="F212" i="17"/>
  <c r="C242" i="31"/>
  <c r="D242" i="31"/>
  <c r="E242" i="31"/>
  <c r="F242" i="31"/>
  <c r="C60" i="45"/>
  <c r="D60" i="45"/>
  <c r="E60" i="45"/>
  <c r="F60" i="45"/>
  <c r="C325" i="31"/>
  <c r="D325" i="31"/>
  <c r="E325" i="31"/>
  <c r="F325" i="31"/>
  <c r="C440" i="38"/>
  <c r="D440" i="38"/>
  <c r="E440" i="38"/>
  <c r="F440" i="38"/>
  <c r="C76" i="20"/>
  <c r="D76" i="20"/>
  <c r="E76" i="20"/>
  <c r="F76" i="20"/>
  <c r="C114" i="29"/>
  <c r="D114" i="29"/>
  <c r="E114" i="29"/>
  <c r="F114" i="29"/>
  <c r="C136" i="17"/>
  <c r="D136" i="17"/>
  <c r="E136" i="17"/>
  <c r="F136" i="17"/>
  <c r="C44" i="14"/>
  <c r="D44" i="14"/>
  <c r="E44" i="14"/>
  <c r="F44" i="14"/>
  <c r="C154" i="31"/>
  <c r="D154" i="31"/>
  <c r="E154" i="31"/>
  <c r="F154" i="31"/>
  <c r="C1040" i="14"/>
  <c r="D1040" i="14"/>
  <c r="E1040" i="14"/>
  <c r="F1040" i="14"/>
  <c r="C117" i="28"/>
  <c r="D117" i="28"/>
  <c r="E117" i="28"/>
  <c r="F117" i="28"/>
  <c r="C3" i="43"/>
  <c r="D3" i="43"/>
  <c r="E3" i="43"/>
  <c r="F3" i="43"/>
  <c r="C343" i="41"/>
  <c r="D343" i="41"/>
  <c r="E343" i="41"/>
  <c r="F343" i="41"/>
  <c r="C116" i="22"/>
  <c r="D116" i="22"/>
  <c r="E116" i="22"/>
  <c r="F116" i="22"/>
  <c r="C52" i="40"/>
  <c r="D52" i="40"/>
  <c r="E52" i="40"/>
  <c r="F52" i="40"/>
  <c r="F85" i="15"/>
  <c r="E85" i="15"/>
  <c r="D85" i="15"/>
  <c r="C85" i="15"/>
  <c r="C1182" i="49"/>
  <c r="D1182" i="49"/>
  <c r="E1182" i="49"/>
  <c r="F1182" i="49"/>
  <c r="C229" i="33"/>
  <c r="D229" i="33"/>
  <c r="E229" i="33"/>
  <c r="F229" i="33"/>
  <c r="C25" i="25"/>
  <c r="D25" i="25"/>
  <c r="E25" i="25"/>
  <c r="F25" i="25"/>
  <c r="C282" i="22"/>
  <c r="D282" i="22"/>
  <c r="E282" i="22"/>
  <c r="F282" i="22"/>
  <c r="C76" i="24"/>
  <c r="D76" i="24"/>
  <c r="E76" i="24"/>
  <c r="F76" i="24"/>
  <c r="C12" i="24"/>
  <c r="D12" i="24"/>
  <c r="E12" i="24"/>
  <c r="F12" i="24"/>
  <c r="F180" i="31"/>
  <c r="E180" i="31"/>
  <c r="D180" i="31"/>
  <c r="C180" i="31"/>
  <c r="F222" i="18"/>
  <c r="E222" i="18"/>
  <c r="D222" i="18"/>
  <c r="C222" i="18"/>
  <c r="F134" i="14"/>
  <c r="E134" i="14"/>
  <c r="D134" i="14"/>
  <c r="C134" i="14"/>
  <c r="F49" i="23"/>
  <c r="E49" i="23"/>
  <c r="D49" i="23"/>
  <c r="C49" i="23"/>
  <c r="F111" i="41"/>
  <c r="E111" i="41"/>
  <c r="D111" i="41"/>
  <c r="C111" i="41"/>
  <c r="F165" i="20"/>
  <c r="E165" i="20"/>
  <c r="D165" i="20"/>
  <c r="C165" i="20"/>
  <c r="F102" i="31"/>
  <c r="E102" i="31"/>
  <c r="D102" i="31"/>
  <c r="C102" i="31"/>
  <c r="F126" i="18"/>
  <c r="E126" i="18"/>
  <c r="D126" i="18"/>
  <c r="C126" i="18"/>
  <c r="F73" i="26"/>
  <c r="E73" i="26"/>
  <c r="D73" i="26"/>
  <c r="C73" i="26"/>
  <c r="F815" i="49"/>
  <c r="E815" i="49"/>
  <c r="D815" i="49"/>
  <c r="C815" i="49"/>
  <c r="F480" i="12"/>
  <c r="E480" i="12"/>
  <c r="D480" i="12"/>
  <c r="C480" i="12"/>
  <c r="F199" i="35"/>
  <c r="E199" i="35"/>
  <c r="D199" i="35"/>
  <c r="C199" i="35"/>
  <c r="F149" i="27"/>
  <c r="E149" i="27"/>
  <c r="D149" i="27"/>
  <c r="C149" i="27"/>
  <c r="F22" i="23"/>
  <c r="E22" i="23"/>
  <c r="D22" i="23"/>
  <c r="C22" i="23"/>
  <c r="F197" i="33"/>
  <c r="E197" i="33"/>
  <c r="D197" i="33"/>
  <c r="C197" i="33"/>
  <c r="F216" i="14"/>
  <c r="E216" i="14"/>
  <c r="D216" i="14"/>
  <c r="C216" i="14"/>
  <c r="F58" i="17"/>
  <c r="E58" i="17"/>
  <c r="D58" i="17"/>
  <c r="C58" i="17"/>
  <c r="F17" i="45"/>
  <c r="E17" i="45"/>
  <c r="D17" i="45"/>
  <c r="C17" i="45"/>
  <c r="F9" i="36"/>
  <c r="E9" i="36"/>
  <c r="D9" i="36"/>
  <c r="C9" i="36"/>
  <c r="F372" i="20"/>
  <c r="E372" i="20"/>
  <c r="D372" i="20"/>
  <c r="C372" i="20"/>
  <c r="F125" i="12"/>
  <c r="E125" i="12"/>
  <c r="D125" i="12"/>
  <c r="C125" i="12"/>
  <c r="F681" i="14"/>
  <c r="E681" i="14"/>
  <c r="D681" i="14"/>
  <c r="C681" i="14"/>
  <c r="F1140" i="14"/>
  <c r="E1140" i="14"/>
  <c r="D1140" i="14"/>
  <c r="C1140" i="14"/>
  <c r="F1194" i="13"/>
  <c r="E1194" i="13"/>
  <c r="D1194" i="13"/>
  <c r="C1194" i="13"/>
  <c r="F142" i="32"/>
  <c r="E142" i="32"/>
  <c r="D142" i="32"/>
  <c r="C142" i="32"/>
  <c r="F155" i="49"/>
  <c r="E155" i="49"/>
  <c r="D155" i="49"/>
  <c r="C155" i="49"/>
  <c r="F1125" i="13"/>
  <c r="E1125" i="13"/>
  <c r="D1125" i="13"/>
  <c r="C1125" i="13"/>
  <c r="F427" i="14"/>
  <c r="E427" i="14"/>
  <c r="D427" i="14"/>
  <c r="C427" i="14"/>
  <c r="C607" i="49"/>
  <c r="D607" i="49"/>
  <c r="E607" i="49"/>
  <c r="F607" i="49"/>
  <c r="F300" i="31"/>
  <c r="E300" i="31"/>
  <c r="D300" i="31"/>
  <c r="C300" i="31"/>
  <c r="C206" i="36"/>
  <c r="D206" i="36"/>
  <c r="E206" i="36"/>
  <c r="F206" i="36"/>
  <c r="F113" i="14"/>
  <c r="E113" i="14"/>
  <c r="D113" i="14"/>
  <c r="C113" i="14"/>
  <c r="F797" i="49"/>
  <c r="E797" i="49"/>
  <c r="D797" i="49"/>
  <c r="C797" i="49"/>
  <c r="F1161" i="12"/>
  <c r="C1161" i="12"/>
  <c r="D1161" i="12"/>
  <c r="E1161" i="12"/>
  <c r="C216" i="38"/>
  <c r="D216" i="38"/>
  <c r="E216" i="38"/>
  <c r="F216" i="38"/>
  <c r="F41" i="34"/>
  <c r="E41" i="34"/>
  <c r="D41" i="34"/>
  <c r="C41" i="34"/>
  <c r="F1046" i="12"/>
  <c r="E1046" i="12"/>
  <c r="D1046" i="12"/>
  <c r="C1046" i="12"/>
  <c r="F266" i="17"/>
  <c r="E266" i="17"/>
  <c r="D266" i="17"/>
  <c r="C266" i="17"/>
  <c r="F76" i="13"/>
  <c r="C76" i="13"/>
  <c r="D76" i="13"/>
  <c r="E76" i="13"/>
  <c r="F233" i="44"/>
  <c r="C233" i="44"/>
  <c r="D233" i="44"/>
  <c r="E233" i="44"/>
  <c r="C179" i="32"/>
  <c r="D179" i="32"/>
  <c r="E179" i="32"/>
  <c r="F179" i="32"/>
  <c r="C85" i="13"/>
  <c r="D85" i="13"/>
  <c r="E85" i="13"/>
  <c r="F85" i="13"/>
  <c r="C476" i="12"/>
  <c r="D476" i="12"/>
  <c r="E476" i="12"/>
  <c r="F476" i="12"/>
  <c r="F1299" i="12"/>
  <c r="C1299" i="12"/>
  <c r="D1299" i="12"/>
  <c r="E1299" i="12"/>
  <c r="C36" i="14"/>
  <c r="D36" i="14"/>
  <c r="E36" i="14"/>
  <c r="F36" i="14"/>
  <c r="C174" i="36"/>
  <c r="D174" i="36"/>
  <c r="E174" i="36"/>
  <c r="F174" i="36"/>
  <c r="C874" i="14"/>
  <c r="D874" i="14"/>
  <c r="E874" i="14"/>
  <c r="F874" i="14"/>
  <c r="F589" i="13"/>
  <c r="E589" i="13"/>
  <c r="D589" i="13"/>
  <c r="C589" i="13"/>
  <c r="F234" i="20"/>
  <c r="E234" i="20"/>
  <c r="D234" i="20"/>
  <c r="C234" i="20"/>
  <c r="F357" i="18"/>
  <c r="E357" i="18"/>
  <c r="D357" i="18"/>
  <c r="C357" i="18"/>
  <c r="C506" i="49"/>
  <c r="D506" i="49"/>
  <c r="E506" i="49"/>
  <c r="F506" i="49"/>
  <c r="C339" i="49"/>
  <c r="D339" i="49"/>
  <c r="E339" i="49"/>
  <c r="F339" i="49"/>
  <c r="C999" i="50"/>
  <c r="D999" i="50"/>
  <c r="E999" i="50"/>
  <c r="F999" i="50"/>
  <c r="C283" i="35"/>
  <c r="D283" i="35"/>
  <c r="E283" i="35"/>
  <c r="F283" i="35"/>
  <c r="C290" i="45"/>
  <c r="D290" i="45"/>
  <c r="E290" i="45"/>
  <c r="F290" i="45"/>
  <c r="C150" i="13"/>
  <c r="D150" i="13"/>
  <c r="E150" i="13"/>
  <c r="F150" i="13"/>
  <c r="C235" i="17"/>
  <c r="D235" i="17"/>
  <c r="E235" i="17"/>
  <c r="F235" i="17"/>
  <c r="C188" i="26"/>
  <c r="D188" i="26"/>
  <c r="E188" i="26"/>
  <c r="F188" i="26"/>
  <c r="C1233" i="49"/>
  <c r="D1233" i="49"/>
  <c r="E1233" i="49"/>
  <c r="F1233" i="49"/>
  <c r="C991" i="49"/>
  <c r="D991" i="49"/>
  <c r="E991" i="49"/>
  <c r="F991" i="49"/>
  <c r="C171" i="40"/>
  <c r="D171" i="40"/>
  <c r="E171" i="40"/>
  <c r="F171" i="40"/>
  <c r="C41" i="20"/>
  <c r="D41" i="20"/>
  <c r="E41" i="20"/>
  <c r="F41" i="20"/>
  <c r="C311" i="20"/>
  <c r="D311" i="20"/>
  <c r="E311" i="20"/>
  <c r="F311" i="20"/>
  <c r="C11" i="22"/>
  <c r="D11" i="22"/>
  <c r="E11" i="22"/>
  <c r="F11" i="22"/>
  <c r="C41" i="22"/>
  <c r="D41" i="22"/>
  <c r="E41" i="22"/>
  <c r="F41" i="22"/>
  <c r="C347" i="50"/>
  <c r="D347" i="50"/>
  <c r="E347" i="50"/>
  <c r="F347" i="50"/>
  <c r="C1092" i="13"/>
  <c r="D1092" i="13"/>
  <c r="E1092" i="13"/>
  <c r="F1092" i="13"/>
  <c r="C153" i="23"/>
  <c r="D153" i="23"/>
  <c r="E153" i="23"/>
  <c r="F153" i="23"/>
  <c r="C27" i="23"/>
  <c r="D27" i="23"/>
  <c r="E27" i="23"/>
  <c r="F27" i="23"/>
  <c r="C984" i="12"/>
  <c r="D984" i="12"/>
  <c r="E984" i="12"/>
  <c r="F984" i="12"/>
  <c r="C473" i="12"/>
  <c r="D473" i="12"/>
  <c r="E473" i="12"/>
  <c r="F473" i="12"/>
  <c r="C2058" i="49"/>
  <c r="D2058" i="49"/>
  <c r="E2058" i="49"/>
  <c r="F2058" i="49"/>
  <c r="C571" i="13"/>
  <c r="D571" i="13"/>
  <c r="E571" i="13"/>
  <c r="F571" i="13"/>
  <c r="C384" i="22"/>
  <c r="D384" i="22"/>
  <c r="E384" i="22"/>
  <c r="F384" i="22"/>
  <c r="C259" i="18"/>
  <c r="D259" i="18"/>
  <c r="E259" i="18"/>
  <c r="F259" i="18"/>
  <c r="C583" i="12"/>
  <c r="D583" i="12"/>
  <c r="E583" i="12"/>
  <c r="F583" i="12"/>
  <c r="C923" i="12"/>
  <c r="D923" i="12"/>
  <c r="E923" i="12"/>
  <c r="F923" i="12"/>
  <c r="C2143" i="49"/>
  <c r="D2143" i="49"/>
  <c r="E2143" i="49"/>
  <c r="F2143" i="49"/>
  <c r="C87" i="33"/>
  <c r="D87" i="33"/>
  <c r="E87" i="33"/>
  <c r="F87" i="33"/>
  <c r="C1509" i="49"/>
  <c r="D1509" i="49"/>
  <c r="E1509" i="49"/>
  <c r="F1509" i="49"/>
  <c r="C280" i="26"/>
  <c r="D280" i="26"/>
  <c r="E280" i="26"/>
  <c r="F280" i="26"/>
  <c r="C174" i="24"/>
  <c r="D174" i="24"/>
  <c r="E174" i="24"/>
  <c r="F174" i="24"/>
  <c r="C420" i="14"/>
  <c r="D420" i="14"/>
  <c r="E420" i="14"/>
  <c r="F420" i="14"/>
  <c r="C1067" i="13"/>
  <c r="D1067" i="13"/>
  <c r="E1067" i="13"/>
  <c r="F1067" i="13"/>
  <c r="C1033" i="49"/>
  <c r="D1033" i="49"/>
  <c r="E1033" i="49"/>
  <c r="F1033" i="49"/>
  <c r="C74" i="39"/>
  <c r="D74" i="39"/>
  <c r="E74" i="39"/>
  <c r="F74" i="39"/>
  <c r="F97" i="41"/>
  <c r="C97" i="41"/>
  <c r="D97" i="41"/>
  <c r="E97" i="41"/>
  <c r="F135" i="14"/>
  <c r="C135" i="14"/>
  <c r="D135" i="14"/>
  <c r="E135" i="14"/>
  <c r="C130" i="42"/>
  <c r="D130" i="42"/>
  <c r="E130" i="42"/>
  <c r="F130" i="42"/>
  <c r="F285" i="33"/>
  <c r="E285" i="33"/>
  <c r="D285" i="33"/>
  <c r="C285" i="33"/>
  <c r="F3" i="42"/>
  <c r="E3" i="42"/>
  <c r="D3" i="42"/>
  <c r="C3" i="42"/>
  <c r="F367" i="22"/>
  <c r="E367" i="22"/>
  <c r="D367" i="22"/>
  <c r="C367" i="22"/>
  <c r="F433" i="14"/>
  <c r="E433" i="14"/>
  <c r="D433" i="14"/>
  <c r="C433" i="14"/>
  <c r="F902" i="13"/>
  <c r="E902" i="13"/>
  <c r="D902" i="13"/>
  <c r="C902" i="13"/>
  <c r="F102" i="39"/>
  <c r="E102" i="39"/>
  <c r="D102" i="39"/>
  <c r="C102" i="39"/>
  <c r="F174" i="44"/>
  <c r="E174" i="44"/>
  <c r="D174" i="44"/>
  <c r="C174" i="44"/>
  <c r="F38" i="24"/>
  <c r="E38" i="24"/>
  <c r="D38" i="24"/>
  <c r="C38" i="24"/>
  <c r="F127" i="43"/>
  <c r="E127" i="43"/>
  <c r="D127" i="43"/>
  <c r="C127" i="43"/>
  <c r="F849" i="13"/>
  <c r="E849" i="13"/>
  <c r="D849" i="13"/>
  <c r="C849" i="13"/>
  <c r="F261" i="45"/>
  <c r="E261" i="45"/>
  <c r="D261" i="45"/>
  <c r="C261" i="45"/>
  <c r="F1142" i="49"/>
  <c r="E1142" i="49"/>
  <c r="D1142" i="49"/>
  <c r="C1142" i="49"/>
  <c r="F1722" i="50"/>
  <c r="E1722" i="50"/>
  <c r="D1722" i="50"/>
  <c r="C1722" i="50"/>
  <c r="F976" i="14"/>
  <c r="E976" i="14"/>
  <c r="D976" i="14"/>
  <c r="C976" i="14"/>
  <c r="F52" i="20"/>
  <c r="E52" i="20"/>
  <c r="D52" i="20"/>
  <c r="C52" i="20"/>
  <c r="F154" i="14"/>
  <c r="E154" i="14"/>
  <c r="D154" i="14"/>
  <c r="C154" i="14"/>
  <c r="F871" i="12"/>
  <c r="E871" i="12"/>
  <c r="D871" i="12"/>
  <c r="C871" i="12"/>
  <c r="F176" i="12"/>
  <c r="E176" i="12"/>
  <c r="D176" i="12"/>
  <c r="C176" i="12"/>
  <c r="F24" i="38"/>
  <c r="E24" i="38"/>
  <c r="D24" i="38"/>
  <c r="C24" i="38"/>
  <c r="F51" i="29"/>
  <c r="E51" i="29"/>
  <c r="D51" i="29"/>
  <c r="C51" i="29"/>
  <c r="F1014" i="12"/>
  <c r="E1014" i="12"/>
  <c r="D1014" i="12"/>
  <c r="C1014" i="12"/>
  <c r="F278" i="39"/>
  <c r="E278" i="39"/>
  <c r="D278" i="39"/>
  <c r="C278" i="39"/>
  <c r="F49" i="27"/>
  <c r="E49" i="27"/>
  <c r="F34" i="16"/>
  <c r="E34" i="16"/>
  <c r="D34" i="16"/>
  <c r="C34" i="16"/>
  <c r="F146" i="20"/>
  <c r="E146" i="20"/>
  <c r="D146" i="20"/>
  <c r="C146" i="20"/>
  <c r="F9" i="17"/>
  <c r="E9" i="17"/>
  <c r="D9" i="17"/>
  <c r="C9" i="17"/>
  <c r="F240" i="20"/>
  <c r="E240" i="20"/>
  <c r="D240" i="20"/>
  <c r="C240" i="20"/>
  <c r="F54" i="20"/>
  <c r="E54" i="20"/>
  <c r="D54" i="20"/>
  <c r="C54" i="20"/>
  <c r="F211" i="31"/>
  <c r="E211" i="31"/>
  <c r="D211" i="31"/>
  <c r="C211" i="31"/>
  <c r="F79" i="29"/>
  <c r="E79" i="29"/>
  <c r="D79" i="29"/>
  <c r="C79" i="29"/>
  <c r="F1194" i="12"/>
  <c r="E1194" i="12"/>
  <c r="D1194" i="12"/>
  <c r="C1194" i="12"/>
  <c r="F393" i="49"/>
  <c r="E393" i="49"/>
  <c r="D393" i="49"/>
  <c r="C393" i="49"/>
  <c r="F15" i="14"/>
  <c r="E15" i="14"/>
  <c r="D15" i="14"/>
  <c r="C15" i="14"/>
  <c r="F99" i="27"/>
  <c r="E99" i="27"/>
  <c r="D99" i="27"/>
  <c r="C99" i="27"/>
  <c r="F70" i="28"/>
  <c r="E70" i="28"/>
  <c r="D70" i="28"/>
  <c r="C70" i="28"/>
  <c r="F40" i="40"/>
  <c r="E40" i="40"/>
  <c r="D40" i="40"/>
  <c r="C40" i="40"/>
  <c r="F22" i="31"/>
  <c r="E22" i="31"/>
  <c r="D22" i="31"/>
  <c r="C22" i="31"/>
  <c r="F656" i="12"/>
  <c r="E656" i="12"/>
  <c r="D656" i="12"/>
  <c r="C656" i="12"/>
  <c r="F23" i="25"/>
  <c r="E23" i="25"/>
  <c r="D23" i="25"/>
  <c r="C23" i="25"/>
  <c r="F149" i="28"/>
  <c r="E149" i="28"/>
  <c r="D149" i="28"/>
  <c r="C149" i="28"/>
  <c r="F94" i="39"/>
  <c r="E94" i="39"/>
  <c r="D94" i="39"/>
  <c r="C94" i="39"/>
  <c r="F325" i="41"/>
  <c r="E325" i="41"/>
  <c r="D325" i="41"/>
  <c r="C325" i="41"/>
  <c r="F24" i="28"/>
  <c r="E24" i="28"/>
  <c r="D24" i="28"/>
  <c r="C24" i="28"/>
  <c r="F8" i="41"/>
  <c r="E8" i="41"/>
  <c r="D8" i="41"/>
  <c r="C8" i="41"/>
  <c r="C10" i="17"/>
  <c r="D10" i="17"/>
  <c r="E10" i="17"/>
  <c r="F10" i="17"/>
  <c r="C274" i="12"/>
  <c r="D274" i="12"/>
  <c r="E274" i="12"/>
  <c r="F274" i="12"/>
  <c r="F714" i="14"/>
  <c r="E714" i="14"/>
  <c r="D714" i="14"/>
  <c r="C714" i="14"/>
  <c r="C1106" i="49"/>
  <c r="D1106" i="49"/>
  <c r="E1106" i="49"/>
  <c r="F1106" i="49"/>
  <c r="C968" i="14"/>
  <c r="D968" i="14"/>
  <c r="E968" i="14"/>
  <c r="F968" i="14"/>
  <c r="C103" i="15"/>
  <c r="D103" i="15"/>
  <c r="E103" i="15"/>
  <c r="F103" i="15"/>
  <c r="F433" i="31"/>
  <c r="E433" i="31"/>
  <c r="D433" i="31"/>
  <c r="C433" i="31"/>
  <c r="C126" i="13"/>
  <c r="D126" i="13"/>
  <c r="E126" i="13"/>
  <c r="F126" i="13"/>
  <c r="C482" i="49"/>
  <c r="D482" i="49"/>
  <c r="E482" i="49"/>
  <c r="F482" i="49"/>
  <c r="C222" i="14"/>
  <c r="D222" i="14"/>
  <c r="E222" i="14"/>
  <c r="F222" i="14"/>
  <c r="C635" i="14"/>
  <c r="D635" i="14"/>
  <c r="E635" i="14"/>
  <c r="F635" i="14"/>
  <c r="C80" i="15"/>
  <c r="D80" i="15"/>
  <c r="E80" i="15"/>
  <c r="F80" i="15"/>
  <c r="F792" i="14"/>
  <c r="E792" i="14"/>
  <c r="D792" i="14"/>
  <c r="C792" i="14"/>
  <c r="C44" i="18"/>
  <c r="D44" i="18"/>
  <c r="E44" i="18"/>
  <c r="F44" i="18"/>
  <c r="C772" i="13"/>
  <c r="D772" i="13"/>
  <c r="E772" i="13"/>
  <c r="F772" i="13"/>
  <c r="C35" i="26"/>
  <c r="D35" i="26"/>
  <c r="E35" i="26"/>
  <c r="F35" i="26"/>
  <c r="C179" i="45"/>
  <c r="D179" i="45"/>
  <c r="E179" i="45"/>
  <c r="F179" i="45"/>
  <c r="F374" i="14"/>
  <c r="E374" i="14"/>
  <c r="D374" i="14"/>
  <c r="C374" i="14"/>
  <c r="C23" i="31"/>
  <c r="D23" i="31"/>
  <c r="E23" i="31"/>
  <c r="F23" i="31"/>
  <c r="F798" i="12"/>
  <c r="E798" i="12"/>
  <c r="D798" i="12"/>
  <c r="C798" i="12"/>
  <c r="C1167" i="13"/>
  <c r="D1167" i="13"/>
  <c r="E1167" i="13"/>
  <c r="F1167" i="13"/>
  <c r="C232" i="17"/>
  <c r="D232" i="17"/>
  <c r="E232" i="17"/>
  <c r="F232" i="17"/>
  <c r="F97" i="30"/>
  <c r="E97" i="30"/>
  <c r="D97" i="30"/>
  <c r="C97" i="30"/>
  <c r="C331" i="14"/>
  <c r="D331" i="14"/>
  <c r="E331" i="14"/>
  <c r="F331" i="14"/>
  <c r="F6" i="17"/>
  <c r="E6" i="17"/>
  <c r="D6" i="17"/>
  <c r="C6" i="17"/>
  <c r="F35" i="20"/>
  <c r="E35" i="20"/>
  <c r="D35" i="20"/>
  <c r="C35" i="20"/>
  <c r="F200" i="39"/>
  <c r="E200" i="39"/>
  <c r="D200" i="39"/>
  <c r="C200" i="39"/>
  <c r="F241" i="23"/>
  <c r="E241" i="23"/>
  <c r="D241" i="23"/>
  <c r="C241" i="23"/>
  <c r="C47" i="37"/>
  <c r="D47" i="37"/>
  <c r="E47" i="37"/>
  <c r="F47" i="37"/>
  <c r="F83" i="17"/>
  <c r="E83" i="17"/>
  <c r="D83" i="17"/>
  <c r="C83" i="17"/>
  <c r="F294" i="12"/>
  <c r="E294" i="12"/>
  <c r="D294" i="12"/>
  <c r="C294" i="12"/>
  <c r="F59" i="39"/>
  <c r="E59" i="39"/>
  <c r="D59" i="39"/>
  <c r="C59" i="39"/>
  <c r="F59" i="15"/>
  <c r="E59" i="15"/>
  <c r="D59" i="15"/>
  <c r="C59" i="15"/>
  <c r="C246" i="26"/>
  <c r="D246" i="26"/>
  <c r="E246" i="26"/>
  <c r="F246" i="26"/>
  <c r="C1303" i="49"/>
  <c r="D1303" i="49"/>
  <c r="E1303" i="49"/>
  <c r="F1303" i="49"/>
  <c r="C200" i="32"/>
  <c r="D200" i="32"/>
  <c r="E200" i="32"/>
  <c r="F200" i="32"/>
  <c r="C830" i="12"/>
  <c r="D830" i="12"/>
  <c r="E830" i="12"/>
  <c r="F830" i="12"/>
  <c r="C1336" i="13"/>
  <c r="D1336" i="13"/>
  <c r="E1336" i="13"/>
  <c r="F1336" i="13"/>
  <c r="C91" i="22"/>
  <c r="D91" i="22"/>
  <c r="E91" i="22"/>
  <c r="F91" i="22"/>
  <c r="C230" i="22"/>
  <c r="D230" i="22"/>
  <c r="E230" i="22"/>
  <c r="F230" i="22"/>
  <c r="C118" i="25"/>
  <c r="D118" i="25"/>
  <c r="E118" i="25"/>
  <c r="F118" i="25"/>
  <c r="C375" i="20"/>
  <c r="D375" i="20"/>
  <c r="E375" i="20"/>
  <c r="F375" i="20"/>
  <c r="C125" i="41"/>
  <c r="D125" i="41"/>
  <c r="E125" i="41"/>
  <c r="F125" i="41"/>
  <c r="C194" i="49"/>
  <c r="D194" i="49"/>
  <c r="E194" i="49"/>
  <c r="F194" i="49"/>
  <c r="C206" i="18"/>
  <c r="D206" i="18"/>
  <c r="E206" i="18"/>
  <c r="F206" i="18"/>
  <c r="C530" i="13"/>
  <c r="D530" i="13"/>
  <c r="E530" i="13"/>
  <c r="F530" i="13"/>
  <c r="G38" i="27"/>
  <c r="C767" i="51"/>
  <c r="D767" i="51"/>
  <c r="E767" i="51"/>
  <c r="F767" i="51"/>
  <c r="F123" i="49"/>
  <c r="E123" i="49"/>
  <c r="D123" i="49"/>
  <c r="C123" i="49"/>
  <c r="F1260" i="13"/>
  <c r="E1260" i="13"/>
  <c r="D1260" i="13"/>
  <c r="C1260" i="13"/>
  <c r="F36" i="32"/>
  <c r="E36" i="32"/>
  <c r="D36" i="32"/>
  <c r="C36" i="32"/>
  <c r="F67" i="33"/>
  <c r="E67" i="33"/>
  <c r="D67" i="33"/>
  <c r="C67" i="33"/>
  <c r="F281" i="26"/>
  <c r="E281" i="26"/>
  <c r="D281" i="26"/>
  <c r="C281" i="26"/>
  <c r="F222" i="30"/>
  <c r="E222" i="30"/>
  <c r="D222" i="30"/>
  <c r="C222" i="30"/>
  <c r="F176" i="45"/>
  <c r="E176" i="45"/>
  <c r="D176" i="45"/>
  <c r="C176" i="45"/>
  <c r="F199" i="49"/>
  <c r="E199" i="49"/>
  <c r="D199" i="49"/>
  <c r="C199" i="49"/>
  <c r="F1014" i="14"/>
  <c r="E1014" i="14"/>
  <c r="D1014" i="14"/>
  <c r="C1014" i="14"/>
  <c r="F108" i="18"/>
  <c r="E108" i="18"/>
  <c r="D108" i="18"/>
  <c r="C108" i="18"/>
  <c r="F342" i="14"/>
  <c r="E342" i="14"/>
  <c r="D342" i="14"/>
  <c r="C342" i="14"/>
  <c r="F311" i="33"/>
  <c r="E311" i="33"/>
  <c r="D311" i="33"/>
  <c r="C311" i="33"/>
  <c r="F1061" i="13"/>
  <c r="E1061" i="13"/>
  <c r="D1061" i="13"/>
  <c r="C1061" i="13"/>
  <c r="F207" i="20"/>
  <c r="E207" i="20"/>
  <c r="D207" i="20"/>
  <c r="C207" i="20"/>
  <c r="F924" i="49"/>
  <c r="E924" i="49"/>
  <c r="D924" i="49"/>
  <c r="C924" i="49"/>
  <c r="F161" i="23"/>
  <c r="E161" i="23"/>
  <c r="D161" i="23"/>
  <c r="C161" i="23"/>
  <c r="F81" i="16"/>
  <c r="E81" i="16"/>
  <c r="D81" i="16"/>
  <c r="C81" i="16"/>
  <c r="F29" i="32"/>
  <c r="E29" i="32"/>
  <c r="D29" i="32"/>
  <c r="C29" i="32"/>
  <c r="C380" i="12"/>
  <c r="D380" i="12"/>
  <c r="E380" i="12"/>
  <c r="F380" i="12"/>
  <c r="F188" i="29"/>
  <c r="E188" i="29"/>
  <c r="D188" i="29"/>
  <c r="C188" i="29"/>
  <c r="C1157" i="13"/>
  <c r="D1157" i="13"/>
  <c r="E1157" i="13"/>
  <c r="F1157" i="13"/>
  <c r="F129" i="14"/>
  <c r="E129" i="14"/>
  <c r="D129" i="14"/>
  <c r="C129" i="14"/>
  <c r="F18" i="20"/>
  <c r="C18" i="20"/>
  <c r="D18" i="20"/>
  <c r="E18" i="20"/>
  <c r="F623" i="12"/>
  <c r="E623" i="12"/>
  <c r="D623" i="12"/>
  <c r="C623" i="12"/>
  <c r="F135" i="25"/>
  <c r="E135" i="25"/>
  <c r="D135" i="25"/>
  <c r="C135" i="25"/>
  <c r="F144" i="18"/>
  <c r="E144" i="18"/>
  <c r="D144" i="18"/>
  <c r="C144" i="18"/>
  <c r="F99" i="33"/>
  <c r="E99" i="33"/>
  <c r="D99" i="33"/>
  <c r="C99" i="33"/>
  <c r="F244" i="41"/>
  <c r="E244" i="41"/>
  <c r="D244" i="41"/>
  <c r="C244" i="41"/>
  <c r="F264" i="45"/>
  <c r="E264" i="45"/>
  <c r="D264" i="45"/>
  <c r="C264" i="45"/>
  <c r="C4" i="30"/>
  <c r="D4" i="30"/>
  <c r="E4" i="30"/>
  <c r="F4" i="30"/>
  <c r="C158" i="14"/>
  <c r="D158" i="14"/>
  <c r="E158" i="14"/>
  <c r="F158" i="14"/>
  <c r="C838" i="14"/>
  <c r="D838" i="14"/>
  <c r="E838" i="14"/>
  <c r="F838" i="14"/>
  <c r="C965" i="13"/>
  <c r="D965" i="13"/>
  <c r="E965" i="13"/>
  <c r="F965" i="13"/>
  <c r="C148" i="22"/>
  <c r="D148" i="22"/>
  <c r="E148" i="22"/>
  <c r="F148" i="22"/>
  <c r="C265" i="49"/>
  <c r="D265" i="49"/>
  <c r="E265" i="49"/>
  <c r="F265" i="49"/>
  <c r="C172" i="34"/>
  <c r="D172" i="34"/>
  <c r="E172" i="34"/>
  <c r="F172" i="34"/>
  <c r="C4" i="24"/>
  <c r="D4" i="24"/>
  <c r="E4" i="24"/>
  <c r="F4" i="24"/>
  <c r="C603" i="12"/>
  <c r="D603" i="12"/>
  <c r="E603" i="12"/>
  <c r="F603" i="12"/>
  <c r="C70" i="13"/>
  <c r="D70" i="13"/>
  <c r="E70" i="13"/>
  <c r="F70" i="13"/>
  <c r="C699" i="12"/>
  <c r="D699" i="12"/>
  <c r="E699" i="12"/>
  <c r="F699" i="12"/>
  <c r="C1135" i="14"/>
  <c r="D1135" i="14"/>
  <c r="E1135" i="14"/>
  <c r="F1135" i="14"/>
  <c r="C351" i="20"/>
  <c r="D351" i="20"/>
  <c r="E351" i="20"/>
  <c r="F351" i="20"/>
  <c r="C796" i="14"/>
  <c r="D796" i="14"/>
  <c r="E796" i="14"/>
  <c r="F796" i="14"/>
  <c r="F204" i="31"/>
  <c r="C204" i="31"/>
  <c r="D204" i="31"/>
  <c r="E204" i="31"/>
  <c r="F258" i="12"/>
  <c r="C258" i="12"/>
  <c r="D258" i="12"/>
  <c r="E258" i="12"/>
  <c r="F509" i="14"/>
  <c r="C509" i="14"/>
  <c r="D509" i="14"/>
  <c r="E509" i="14"/>
  <c r="F547" i="12"/>
  <c r="C547" i="12"/>
  <c r="D547" i="12"/>
  <c r="E547" i="12"/>
  <c r="F247" i="22"/>
  <c r="C247" i="22"/>
  <c r="D247" i="22"/>
  <c r="E247" i="22"/>
  <c r="F116" i="36"/>
  <c r="C116" i="36"/>
  <c r="D116" i="36"/>
  <c r="E116" i="36"/>
  <c r="F1113" i="13"/>
  <c r="C1113" i="13"/>
  <c r="D1113" i="13"/>
  <c r="E1113" i="13"/>
  <c r="F35" i="13"/>
  <c r="C35" i="13"/>
  <c r="D35" i="13"/>
  <c r="E35" i="13"/>
  <c r="F1302" i="49"/>
  <c r="C1302" i="49"/>
  <c r="D1302" i="49"/>
  <c r="E1302" i="49"/>
  <c r="C479" i="12"/>
  <c r="D479" i="12"/>
  <c r="E479" i="12"/>
  <c r="F479" i="12"/>
  <c r="C76" i="34"/>
  <c r="D76" i="34"/>
  <c r="E76" i="34"/>
  <c r="F76" i="34"/>
  <c r="F96" i="36"/>
  <c r="E96" i="36"/>
  <c r="D96" i="36"/>
  <c r="C96" i="36"/>
  <c r="F31" i="35"/>
  <c r="E31" i="35"/>
  <c r="D31" i="35"/>
  <c r="C31" i="35"/>
  <c r="F139" i="18"/>
  <c r="E139" i="18"/>
  <c r="D139" i="18"/>
  <c r="C139" i="18"/>
  <c r="F120" i="45"/>
  <c r="E120" i="45"/>
  <c r="D120" i="45"/>
  <c r="C120" i="45"/>
  <c r="F298" i="31"/>
  <c r="E298" i="31"/>
  <c r="D298" i="31"/>
  <c r="C298" i="31"/>
  <c r="C1175" i="14"/>
  <c r="D1175" i="14"/>
  <c r="E1175" i="14"/>
  <c r="F1175" i="14"/>
  <c r="C240" i="33"/>
  <c r="D240" i="33"/>
  <c r="E240" i="33"/>
  <c r="F240" i="33"/>
  <c r="F63" i="16"/>
  <c r="E63" i="16"/>
  <c r="D63" i="16"/>
  <c r="C63" i="16"/>
  <c r="F1321" i="12"/>
  <c r="E1321" i="12"/>
  <c r="D1321" i="12"/>
  <c r="C1321" i="12"/>
  <c r="C236" i="44"/>
  <c r="D236" i="44"/>
  <c r="E236" i="44"/>
  <c r="F236" i="44"/>
  <c r="C149" i="20"/>
  <c r="D149" i="20"/>
  <c r="E149" i="20"/>
  <c r="F149" i="20"/>
  <c r="C221" i="32"/>
  <c r="D221" i="32"/>
  <c r="E221" i="32"/>
  <c r="F221" i="32"/>
  <c r="C181" i="22"/>
  <c r="D181" i="22"/>
  <c r="E181" i="22"/>
  <c r="F181" i="22"/>
  <c r="C1080" i="13"/>
  <c r="D1080" i="13"/>
  <c r="E1080" i="13"/>
  <c r="F1080" i="13"/>
  <c r="C265" i="45"/>
  <c r="D265" i="45"/>
  <c r="E265" i="45"/>
  <c r="F265" i="45"/>
  <c r="C217" i="35"/>
  <c r="D217" i="35"/>
  <c r="E217" i="35"/>
  <c r="F217" i="35"/>
  <c r="C275" i="14"/>
  <c r="D275" i="14"/>
  <c r="E275" i="14"/>
  <c r="F275" i="14"/>
  <c r="C99" i="14"/>
  <c r="D99" i="14"/>
  <c r="E99" i="14"/>
  <c r="F99" i="14"/>
  <c r="C64" i="16"/>
  <c r="D64" i="16"/>
  <c r="E64" i="16"/>
  <c r="F64" i="16"/>
  <c r="C355" i="12"/>
  <c r="D355" i="12"/>
  <c r="E355" i="12"/>
  <c r="F355" i="12"/>
  <c r="C96" i="47"/>
  <c r="D96" i="47"/>
  <c r="E96" i="47"/>
  <c r="F96" i="47"/>
  <c r="C2" i="51"/>
  <c r="C49" i="51"/>
  <c r="D49" i="51"/>
  <c r="E49" i="51"/>
  <c r="F49" i="51"/>
  <c r="C212" i="31"/>
  <c r="D212" i="31"/>
  <c r="E212" i="31"/>
  <c r="F212" i="31"/>
  <c r="F531" i="14"/>
  <c r="E531" i="14"/>
  <c r="D531" i="14"/>
  <c r="C531" i="14"/>
  <c r="C78" i="29"/>
  <c r="D78" i="29"/>
  <c r="E78" i="29"/>
  <c r="F78" i="29"/>
  <c r="C104" i="24"/>
  <c r="D104" i="24"/>
  <c r="E104" i="24"/>
  <c r="F104" i="24"/>
  <c r="F90" i="27"/>
  <c r="E90" i="27"/>
  <c r="D90" i="27"/>
  <c r="C90" i="27"/>
  <c r="F223" i="22"/>
  <c r="E223" i="22"/>
  <c r="D223" i="22"/>
  <c r="C223" i="22"/>
  <c r="F56" i="41"/>
  <c r="C56" i="41"/>
  <c r="D56" i="41"/>
  <c r="E56" i="41"/>
  <c r="F340" i="18"/>
  <c r="C340" i="18"/>
  <c r="D340" i="18"/>
  <c r="E340" i="18"/>
  <c r="F260" i="44"/>
  <c r="E260" i="44"/>
  <c r="D260" i="44"/>
  <c r="C260" i="44"/>
  <c r="F287" i="14"/>
  <c r="E287" i="14"/>
  <c r="D287" i="14"/>
  <c r="C287" i="14"/>
  <c r="F264" i="31"/>
  <c r="E264" i="31"/>
  <c r="D264" i="31"/>
  <c r="C264" i="31"/>
  <c r="C25" i="29"/>
  <c r="D25" i="29"/>
  <c r="E25" i="29"/>
  <c r="F25" i="29"/>
  <c r="C137" i="39"/>
  <c r="D137" i="39"/>
  <c r="E137" i="39"/>
  <c r="F137" i="39"/>
  <c r="F169" i="20"/>
  <c r="E169" i="20"/>
  <c r="D169" i="20"/>
  <c r="C169" i="20"/>
  <c r="F133" i="24"/>
  <c r="E133" i="24"/>
  <c r="D133" i="24"/>
  <c r="C133" i="24"/>
  <c r="F837" i="49"/>
  <c r="E837" i="49"/>
  <c r="D837" i="49"/>
  <c r="C837" i="49"/>
  <c r="F812" i="12"/>
  <c r="E812" i="12"/>
  <c r="D812" i="12"/>
  <c r="C812" i="12"/>
  <c r="C46" i="18"/>
  <c r="D46" i="18"/>
  <c r="E46" i="18"/>
  <c r="F46" i="18"/>
  <c r="C124" i="39"/>
  <c r="D124" i="39"/>
  <c r="E124" i="39"/>
  <c r="F124" i="39"/>
  <c r="C414" i="50"/>
  <c r="D414" i="50"/>
  <c r="E414" i="50"/>
  <c r="F414" i="50"/>
  <c r="C248" i="20"/>
  <c r="D248" i="20"/>
  <c r="E248" i="20"/>
  <c r="F248" i="20"/>
  <c r="C443" i="13"/>
  <c r="D443" i="13"/>
  <c r="E443" i="13"/>
  <c r="F443" i="13"/>
  <c r="C408" i="22"/>
  <c r="D408" i="22"/>
  <c r="E408" i="22"/>
  <c r="F408" i="22"/>
  <c r="C1123" i="12"/>
  <c r="D1123" i="12"/>
  <c r="E1123" i="12"/>
  <c r="F1123" i="12"/>
  <c r="C420" i="49"/>
  <c r="D420" i="49"/>
  <c r="E420" i="49"/>
  <c r="F420" i="49"/>
  <c r="C252" i="23"/>
  <c r="D252" i="23"/>
  <c r="E252" i="23"/>
  <c r="F252" i="23"/>
  <c r="C47" i="24"/>
  <c r="D47" i="24"/>
  <c r="E47" i="24"/>
  <c r="F47" i="24"/>
  <c r="C135" i="49"/>
  <c r="D135" i="49"/>
  <c r="E135" i="49"/>
  <c r="F135" i="49"/>
  <c r="C825" i="14"/>
  <c r="D825" i="14"/>
  <c r="E825" i="14"/>
  <c r="F825" i="14"/>
  <c r="C2141" i="49"/>
  <c r="D2141" i="49"/>
  <c r="E2141" i="49"/>
  <c r="F2141" i="49"/>
  <c r="C419" i="31"/>
  <c r="D419" i="31"/>
  <c r="E419" i="31"/>
  <c r="F419" i="31"/>
  <c r="C136" i="18"/>
  <c r="D136" i="18"/>
  <c r="E136" i="18"/>
  <c r="F136" i="18"/>
  <c r="C423" i="31"/>
  <c r="D423" i="31"/>
  <c r="E423" i="31"/>
  <c r="F423" i="31"/>
  <c r="C1627" i="49"/>
  <c r="D1627" i="49"/>
  <c r="E1627" i="49"/>
  <c r="F1627" i="49"/>
  <c r="C1224" i="13"/>
  <c r="D1224" i="13"/>
  <c r="E1224" i="13"/>
  <c r="F1224" i="13"/>
  <c r="C161" i="38"/>
  <c r="D161" i="38"/>
  <c r="E161" i="38"/>
  <c r="F161" i="38"/>
  <c r="C28" i="32"/>
  <c r="D28" i="32"/>
  <c r="E28" i="32"/>
  <c r="F28" i="32"/>
  <c r="C1257" i="13"/>
  <c r="D1257" i="13"/>
  <c r="E1257" i="13"/>
  <c r="F1257" i="13"/>
  <c r="C29" i="17"/>
  <c r="D29" i="17"/>
  <c r="E29" i="17"/>
  <c r="F29" i="17"/>
  <c r="F36" i="18"/>
  <c r="E36" i="18"/>
  <c r="D36" i="18"/>
  <c r="C36" i="18"/>
  <c r="C1268" i="14"/>
  <c r="D1268" i="14"/>
  <c r="E1268" i="14"/>
  <c r="F1268" i="14"/>
  <c r="C321" i="18"/>
  <c r="D321" i="18"/>
  <c r="E321" i="18"/>
  <c r="F321" i="18"/>
  <c r="F329" i="13"/>
  <c r="E329" i="13"/>
  <c r="D329" i="13"/>
  <c r="C329" i="13"/>
  <c r="F1111" i="13"/>
  <c r="E1111" i="13"/>
  <c r="D1111" i="13"/>
  <c r="C1111" i="13"/>
  <c r="F1203" i="14"/>
  <c r="E1203" i="14"/>
  <c r="D1203" i="14"/>
  <c r="C1203" i="14"/>
  <c r="F233" i="50"/>
  <c r="E233" i="50"/>
  <c r="D233" i="50"/>
  <c r="C233" i="50"/>
  <c r="F327" i="18"/>
  <c r="E327" i="18"/>
  <c r="D327" i="18"/>
  <c r="C327" i="18"/>
  <c r="C1041" i="12"/>
  <c r="D1041" i="12"/>
  <c r="E1041" i="12"/>
  <c r="F1041" i="12"/>
  <c r="F87" i="20"/>
  <c r="E87" i="20"/>
  <c r="D87" i="20"/>
  <c r="C87" i="20"/>
  <c r="C495" i="13"/>
  <c r="D495" i="13"/>
  <c r="E495" i="13"/>
  <c r="F495" i="13"/>
  <c r="F367" i="33"/>
  <c r="E367" i="33"/>
  <c r="D367" i="33"/>
  <c r="C367" i="33"/>
  <c r="F162" i="33"/>
  <c r="E162" i="33"/>
  <c r="D162" i="33"/>
  <c r="C162" i="33"/>
  <c r="F1180" i="12"/>
  <c r="E1180" i="12"/>
  <c r="D1180" i="12"/>
  <c r="C1180" i="12"/>
  <c r="C556" i="12"/>
  <c r="D556" i="12"/>
  <c r="E556" i="12"/>
  <c r="F556" i="12"/>
  <c r="C94" i="28"/>
  <c r="D94" i="28"/>
  <c r="E94" i="28"/>
  <c r="F94" i="28"/>
  <c r="F58" i="27"/>
  <c r="E58" i="27"/>
  <c r="C252" i="26"/>
  <c r="D252" i="26"/>
  <c r="E252" i="26"/>
  <c r="F252" i="26"/>
  <c r="F128" i="35"/>
  <c r="E128" i="35"/>
  <c r="D128" i="35"/>
  <c r="C128" i="35"/>
  <c r="F355" i="38"/>
  <c r="E355" i="38"/>
  <c r="D355" i="38"/>
  <c r="C355" i="38"/>
  <c r="F434" i="31"/>
  <c r="E434" i="31"/>
  <c r="D434" i="31"/>
  <c r="C434" i="31"/>
  <c r="F253" i="20"/>
  <c r="E253" i="20"/>
  <c r="D253" i="20"/>
  <c r="C253" i="20"/>
  <c r="F254" i="41"/>
  <c r="E254" i="41"/>
  <c r="D254" i="41"/>
  <c r="C254" i="41"/>
  <c r="F108" i="25"/>
  <c r="E108" i="25"/>
  <c r="D108" i="25"/>
  <c r="C108" i="25"/>
  <c r="F113" i="18"/>
  <c r="E113" i="18"/>
  <c r="D113" i="18"/>
  <c r="C113" i="18"/>
  <c r="F104" i="38"/>
  <c r="E104" i="38"/>
  <c r="D104" i="38"/>
  <c r="C104" i="38"/>
  <c r="F424" i="13"/>
  <c r="E424" i="13"/>
  <c r="D424" i="13"/>
  <c r="C424" i="13"/>
  <c r="F47" i="20"/>
  <c r="E47" i="20"/>
  <c r="D47" i="20"/>
  <c r="C47" i="20"/>
  <c r="F1111" i="12"/>
  <c r="E1111" i="12"/>
  <c r="D1111" i="12"/>
  <c r="C1111" i="12"/>
  <c r="F32" i="20"/>
  <c r="E32" i="20"/>
  <c r="D32" i="20"/>
  <c r="C32" i="20"/>
  <c r="F83" i="29"/>
  <c r="E83" i="29"/>
  <c r="D83" i="29"/>
  <c r="C83" i="29"/>
  <c r="F995" i="12"/>
  <c r="E995" i="12"/>
  <c r="D995" i="12"/>
  <c r="C995" i="12"/>
  <c r="F431" i="31"/>
  <c r="E431" i="31"/>
  <c r="D431" i="31"/>
  <c r="C431" i="31"/>
  <c r="F238" i="35"/>
  <c r="E238" i="35"/>
  <c r="D238" i="35"/>
  <c r="C238" i="35"/>
  <c r="F189" i="18"/>
  <c r="E189" i="18"/>
  <c r="D189" i="18"/>
  <c r="C189" i="18"/>
  <c r="F138" i="27"/>
  <c r="E138" i="27"/>
  <c r="D138" i="27"/>
  <c r="C138" i="27"/>
  <c r="F864" i="49"/>
  <c r="E864" i="49"/>
  <c r="D864" i="49"/>
  <c r="C864" i="49"/>
  <c r="F1331" i="12"/>
  <c r="E1331" i="12"/>
  <c r="D1331" i="12"/>
  <c r="C1331" i="12"/>
  <c r="C225" i="18"/>
  <c r="D225" i="18"/>
  <c r="E225" i="18"/>
  <c r="F225" i="18"/>
  <c r="C80" i="33"/>
  <c r="D80" i="33"/>
  <c r="E80" i="33"/>
  <c r="F80" i="33"/>
  <c r="C213" i="33"/>
  <c r="D213" i="33"/>
  <c r="E213" i="33"/>
  <c r="F213" i="33"/>
  <c r="F126" i="45"/>
  <c r="E126" i="45"/>
  <c r="D126" i="45"/>
  <c r="C126" i="45"/>
  <c r="F139" i="30"/>
  <c r="E139" i="30"/>
  <c r="D139" i="30"/>
  <c r="C139" i="30"/>
  <c r="F99" i="30"/>
  <c r="E99" i="30"/>
  <c r="D99" i="30"/>
  <c r="C99" i="30"/>
  <c r="F197" i="36"/>
  <c r="C197" i="36"/>
  <c r="D197" i="36"/>
  <c r="E197" i="36"/>
  <c r="F191" i="17"/>
  <c r="E191" i="17"/>
  <c r="D191" i="17"/>
  <c r="C191" i="17"/>
  <c r="C282" i="12"/>
  <c r="D282" i="12"/>
  <c r="E282" i="12"/>
  <c r="F282" i="12"/>
  <c r="C118" i="40"/>
  <c r="D118" i="40"/>
  <c r="E118" i="40"/>
  <c r="F118" i="40"/>
  <c r="C1354" i="12"/>
  <c r="D1354" i="12"/>
  <c r="E1354" i="12"/>
  <c r="F1354" i="12"/>
  <c r="C98" i="18"/>
  <c r="D98" i="18"/>
  <c r="E98" i="18"/>
  <c r="F98" i="18"/>
  <c r="C19" i="36"/>
  <c r="D19" i="36"/>
  <c r="E19" i="36"/>
  <c r="F19" i="36"/>
  <c r="C262" i="20"/>
  <c r="D262" i="20"/>
  <c r="E262" i="20"/>
  <c r="F262" i="20"/>
  <c r="C56" i="45"/>
  <c r="D56" i="45"/>
  <c r="E56" i="45"/>
  <c r="F56" i="45"/>
  <c r="C205" i="23"/>
  <c r="D205" i="23"/>
  <c r="E205" i="23"/>
  <c r="F205" i="23"/>
  <c r="C1082" i="14"/>
  <c r="D1082" i="14"/>
  <c r="E1082" i="14"/>
  <c r="F1082" i="14"/>
  <c r="C64" i="38"/>
  <c r="D64" i="38"/>
  <c r="E64" i="38"/>
  <c r="F64" i="38"/>
  <c r="C312" i="31"/>
  <c r="D312" i="31"/>
  <c r="E312" i="31"/>
  <c r="F312" i="31"/>
  <c r="C97" i="45"/>
  <c r="D97" i="45"/>
  <c r="E97" i="45"/>
  <c r="F97" i="45"/>
  <c r="C211" i="44"/>
  <c r="D211" i="44"/>
  <c r="E211" i="44"/>
  <c r="F211" i="44"/>
  <c r="C33" i="28"/>
  <c r="D33" i="28"/>
  <c r="E33" i="28"/>
  <c r="F33" i="28"/>
  <c r="C180" i="32"/>
  <c r="D180" i="32"/>
  <c r="E180" i="32"/>
  <c r="F180" i="32"/>
  <c r="C14" i="45"/>
  <c r="D14" i="45"/>
  <c r="E14" i="45"/>
  <c r="F14" i="45"/>
  <c r="C1058" i="14"/>
  <c r="D1058" i="14"/>
  <c r="E1058" i="14"/>
  <c r="F1058" i="14"/>
  <c r="C401" i="33"/>
  <c r="D401" i="33"/>
  <c r="E401" i="33"/>
  <c r="F401" i="33"/>
  <c r="C697" i="14"/>
  <c r="D697" i="14"/>
  <c r="E697" i="14"/>
  <c r="F697" i="14"/>
  <c r="C15" i="25"/>
  <c r="D15" i="25"/>
  <c r="E15" i="25"/>
  <c r="F15" i="25"/>
  <c r="C526" i="13"/>
  <c r="D526" i="13"/>
  <c r="E526" i="13"/>
  <c r="F526" i="13"/>
  <c r="C51" i="45"/>
  <c r="D51" i="45"/>
  <c r="E51" i="45"/>
  <c r="F51" i="45"/>
  <c r="C235" i="41"/>
  <c r="D235" i="41"/>
  <c r="E235" i="41"/>
  <c r="F235" i="41"/>
  <c r="F167" i="30"/>
  <c r="E167" i="30"/>
  <c r="D167" i="30"/>
  <c r="C167" i="30"/>
  <c r="F642" i="14"/>
  <c r="E642" i="14"/>
  <c r="D642" i="14"/>
  <c r="C642" i="14"/>
  <c r="F53" i="23"/>
  <c r="E53" i="23"/>
  <c r="D53" i="23"/>
  <c r="C53" i="23"/>
  <c r="F1205" i="14"/>
  <c r="E1205" i="14"/>
  <c r="D1205" i="14"/>
  <c r="C1205" i="14"/>
  <c r="C861" i="49"/>
  <c r="D861" i="49"/>
  <c r="E861" i="49"/>
  <c r="F861" i="49"/>
  <c r="F221" i="18"/>
  <c r="E221" i="18"/>
  <c r="D221" i="18"/>
  <c r="C221" i="18"/>
  <c r="F37" i="24"/>
  <c r="C37" i="24"/>
  <c r="D37" i="24"/>
  <c r="E37" i="24"/>
  <c r="C234" i="44"/>
  <c r="D234" i="44"/>
  <c r="E234" i="44"/>
  <c r="F234" i="44"/>
  <c r="F495" i="49"/>
  <c r="E495" i="49"/>
  <c r="D495" i="49"/>
  <c r="C495" i="49"/>
  <c r="C139" i="31"/>
  <c r="D139" i="31"/>
  <c r="E139" i="31"/>
  <c r="F139" i="31"/>
  <c r="C1069" i="14"/>
  <c r="D1069" i="14"/>
  <c r="E1069" i="14"/>
  <c r="F1069" i="14"/>
  <c r="F599" i="13"/>
  <c r="E599" i="13"/>
  <c r="D599" i="13"/>
  <c r="C599" i="13"/>
  <c r="F133" i="33"/>
  <c r="C133" i="33"/>
  <c r="D133" i="33"/>
  <c r="E133" i="33"/>
  <c r="F1008" i="14"/>
  <c r="E1008" i="14"/>
  <c r="D1008" i="14"/>
  <c r="C1008" i="14"/>
  <c r="F120" i="20"/>
  <c r="E120" i="20"/>
  <c r="D120" i="20"/>
  <c r="C120" i="20"/>
  <c r="C966" i="12"/>
  <c r="D966" i="12"/>
  <c r="E966" i="12"/>
  <c r="F966" i="12"/>
  <c r="C21" i="15"/>
  <c r="D21" i="15"/>
  <c r="E21" i="15"/>
  <c r="F21" i="15"/>
  <c r="C123" i="24"/>
  <c r="D123" i="24"/>
  <c r="E123" i="24"/>
  <c r="F123" i="24"/>
  <c r="C1058" i="49"/>
  <c r="D1058" i="49"/>
  <c r="E1058" i="49"/>
  <c r="F1058" i="49"/>
  <c r="C569" i="49"/>
  <c r="D569" i="49"/>
  <c r="E569" i="49"/>
  <c r="F569" i="49"/>
  <c r="C558" i="14"/>
  <c r="D558" i="14"/>
  <c r="E558" i="14"/>
  <c r="F558" i="14"/>
  <c r="F1738" i="50"/>
  <c r="E1738" i="50"/>
  <c r="D1738" i="50"/>
  <c r="C1738" i="50"/>
  <c r="F789" i="13"/>
  <c r="E789" i="13"/>
  <c r="D789" i="13"/>
  <c r="C789" i="13"/>
  <c r="F327" i="31"/>
  <c r="E327" i="31"/>
  <c r="D327" i="31"/>
  <c r="C327" i="31"/>
  <c r="F169" i="17"/>
  <c r="E169" i="17"/>
  <c r="D169" i="17"/>
  <c r="C169" i="17"/>
  <c r="C379" i="33"/>
  <c r="D379" i="33"/>
  <c r="E379" i="33"/>
  <c r="F379" i="33"/>
  <c r="F37" i="31"/>
  <c r="E37" i="31"/>
  <c r="D37" i="31"/>
  <c r="C37" i="31"/>
  <c r="F103" i="28"/>
  <c r="E103" i="28"/>
  <c r="D103" i="28"/>
  <c r="C103" i="28"/>
  <c r="F539" i="13"/>
  <c r="E539" i="13"/>
  <c r="D539" i="13"/>
  <c r="C539" i="13"/>
  <c r="C271" i="39"/>
  <c r="D271" i="39"/>
  <c r="E271" i="39"/>
  <c r="F271" i="39"/>
  <c r="C144" i="41"/>
  <c r="D144" i="41"/>
  <c r="E144" i="41"/>
  <c r="F144" i="41"/>
  <c r="C146" i="18"/>
  <c r="D146" i="18"/>
  <c r="E146" i="18"/>
  <c r="F146" i="18"/>
  <c r="C29" i="22"/>
  <c r="D29" i="22"/>
  <c r="E29" i="22"/>
  <c r="F29" i="22"/>
  <c r="C149" i="44"/>
  <c r="D149" i="44"/>
  <c r="E149" i="44"/>
  <c r="F149" i="44"/>
  <c r="C155" i="13"/>
  <c r="D155" i="13"/>
  <c r="E155" i="13"/>
  <c r="F155" i="13"/>
  <c r="C289" i="13"/>
  <c r="D289" i="13"/>
  <c r="E289" i="13"/>
  <c r="F289" i="13"/>
  <c r="C305" i="39"/>
  <c r="D305" i="39"/>
  <c r="E305" i="39"/>
  <c r="F305" i="39"/>
  <c r="C165" i="45"/>
  <c r="D165" i="45"/>
  <c r="E165" i="45"/>
  <c r="F165" i="45"/>
  <c r="C944" i="12"/>
  <c r="D944" i="12"/>
  <c r="E944" i="12"/>
  <c r="F944" i="12"/>
  <c r="C10" i="14"/>
  <c r="D10" i="14"/>
  <c r="E10" i="14"/>
  <c r="F10" i="14"/>
  <c r="C419" i="33"/>
  <c r="D419" i="33"/>
  <c r="E419" i="33"/>
  <c r="F419" i="33"/>
  <c r="C59" i="36"/>
  <c r="D59" i="36"/>
  <c r="E59" i="36"/>
  <c r="F59" i="36"/>
  <c r="C999" i="49"/>
  <c r="D999" i="49"/>
  <c r="E999" i="49"/>
  <c r="F999" i="49"/>
  <c r="C102" i="28"/>
  <c r="D102" i="28"/>
  <c r="E102" i="28"/>
  <c r="F102" i="28"/>
  <c r="C501" i="13"/>
  <c r="D501" i="13"/>
  <c r="E501" i="13"/>
  <c r="F501" i="13"/>
  <c r="C428" i="13"/>
  <c r="D428" i="13"/>
  <c r="E428" i="13"/>
  <c r="F428" i="13"/>
  <c r="C739" i="12"/>
  <c r="D739" i="12"/>
  <c r="E739" i="12"/>
  <c r="F739" i="12"/>
  <c r="C214" i="34"/>
  <c r="D214" i="34"/>
  <c r="E214" i="34"/>
  <c r="F214" i="34"/>
  <c r="F14" i="27"/>
  <c r="E14" i="27"/>
  <c r="C14" i="27"/>
  <c r="D14" i="27"/>
  <c r="G14" i="27"/>
  <c r="C129" i="22"/>
  <c r="D129" i="22"/>
  <c r="E129" i="22"/>
  <c r="F129" i="22"/>
  <c r="C287" i="31"/>
  <c r="D287" i="31"/>
  <c r="E287" i="31"/>
  <c r="F287" i="31"/>
  <c r="C68" i="45"/>
  <c r="D68" i="45"/>
  <c r="E68" i="45"/>
  <c r="F68" i="45"/>
  <c r="C856" i="12"/>
  <c r="D856" i="12"/>
  <c r="E856" i="12"/>
  <c r="F856" i="12"/>
  <c r="C1035" i="13"/>
  <c r="D1035" i="13"/>
  <c r="E1035" i="13"/>
  <c r="F1035" i="13"/>
  <c r="C166" i="26"/>
  <c r="D166" i="26"/>
  <c r="E166" i="26"/>
  <c r="F166" i="26"/>
  <c r="C189" i="33"/>
  <c r="D189" i="33"/>
  <c r="E189" i="33"/>
  <c r="F189" i="33"/>
  <c r="C462" i="12"/>
  <c r="D462" i="12"/>
  <c r="E462" i="12"/>
  <c r="F462" i="12"/>
  <c r="C50" i="45"/>
  <c r="D50" i="45"/>
  <c r="E50" i="45"/>
  <c r="F50" i="45"/>
  <c r="C690" i="50"/>
  <c r="D690" i="50"/>
  <c r="E690" i="50"/>
  <c r="F690" i="50"/>
  <c r="C231" i="43"/>
  <c r="D231" i="43"/>
  <c r="E231" i="43"/>
  <c r="F231" i="43"/>
  <c r="C1238" i="12"/>
  <c r="D1238" i="12"/>
  <c r="E1238" i="12"/>
  <c r="F1238" i="12"/>
  <c r="C110" i="32"/>
  <c r="D110" i="32"/>
  <c r="E110" i="32"/>
  <c r="F110" i="32"/>
  <c r="C265" i="50"/>
  <c r="D265" i="50"/>
  <c r="E265" i="50"/>
  <c r="F265" i="50"/>
  <c r="C1009" i="13"/>
  <c r="D1009" i="13"/>
  <c r="E1009" i="13"/>
  <c r="F1009" i="13"/>
  <c r="C1233" i="13"/>
  <c r="D1233" i="13"/>
  <c r="E1233" i="13"/>
  <c r="F1233" i="13"/>
  <c r="C1279" i="12"/>
  <c r="D1279" i="12"/>
  <c r="E1279" i="12"/>
  <c r="F1279" i="12"/>
  <c r="C66" i="33"/>
  <c r="D66" i="33"/>
  <c r="E66" i="33"/>
  <c r="F66" i="33"/>
  <c r="C638" i="13"/>
  <c r="D638" i="13"/>
  <c r="E638" i="13"/>
  <c r="F638" i="13"/>
  <c r="C107" i="22"/>
  <c r="D107" i="22"/>
  <c r="E107" i="22"/>
  <c r="F107" i="22"/>
  <c r="F71" i="32"/>
  <c r="E71" i="32"/>
  <c r="D71" i="32"/>
  <c r="C71" i="32"/>
  <c r="C1379" i="12"/>
  <c r="D1379" i="12"/>
  <c r="E1379" i="12"/>
  <c r="F1379" i="12"/>
  <c r="C239" i="41"/>
  <c r="D239" i="41"/>
  <c r="E239" i="41"/>
  <c r="F239" i="41"/>
  <c r="F626" i="13"/>
  <c r="E626" i="13"/>
  <c r="D626" i="13"/>
  <c r="C626" i="13"/>
  <c r="F164" i="33"/>
  <c r="E164" i="33"/>
  <c r="D164" i="33"/>
  <c r="C164" i="33"/>
  <c r="F119" i="34"/>
  <c r="E119" i="34"/>
  <c r="D119" i="34"/>
  <c r="C119" i="34"/>
  <c r="F110" i="33"/>
  <c r="E110" i="33"/>
  <c r="D110" i="33"/>
  <c r="C110" i="33"/>
  <c r="F181" i="43"/>
  <c r="E181" i="43"/>
  <c r="D181" i="43"/>
  <c r="C181" i="43"/>
  <c r="C23" i="30"/>
  <c r="D23" i="30"/>
  <c r="E23" i="30"/>
  <c r="F23" i="30"/>
  <c r="F282" i="26"/>
  <c r="E282" i="26"/>
  <c r="D282" i="26"/>
  <c r="C282" i="26"/>
  <c r="F292" i="12"/>
  <c r="C292" i="12"/>
  <c r="D292" i="12"/>
  <c r="E292" i="12"/>
  <c r="F78" i="37"/>
  <c r="E78" i="37"/>
  <c r="D78" i="37"/>
  <c r="C78" i="37"/>
  <c r="C1529" i="49"/>
  <c r="D1529" i="49"/>
  <c r="E1529" i="49"/>
  <c r="F1529" i="49"/>
  <c r="F36" i="28"/>
  <c r="E36" i="28"/>
  <c r="D36" i="28"/>
  <c r="C36" i="28"/>
  <c r="F792" i="13"/>
  <c r="E792" i="13"/>
  <c r="D792" i="13"/>
  <c r="C792" i="13"/>
  <c r="F205" i="49"/>
  <c r="E205" i="49"/>
  <c r="D205" i="49"/>
  <c r="C205" i="49"/>
  <c r="F123" i="18"/>
  <c r="C123" i="18"/>
  <c r="D123" i="18"/>
  <c r="E123" i="18"/>
  <c r="C749" i="12"/>
  <c r="D749" i="12"/>
  <c r="E749" i="12"/>
  <c r="F749" i="12"/>
  <c r="C261" i="23"/>
  <c r="D261" i="23"/>
  <c r="E261" i="23"/>
  <c r="F261" i="23"/>
  <c r="F200" i="12"/>
  <c r="E200" i="12"/>
  <c r="D200" i="12"/>
  <c r="C200" i="12"/>
  <c r="F5" i="32"/>
  <c r="E5" i="32"/>
  <c r="D5" i="32"/>
  <c r="C5" i="32"/>
  <c r="F54" i="26"/>
  <c r="E54" i="26"/>
  <c r="D54" i="26"/>
  <c r="C54" i="26"/>
  <c r="F186" i="22"/>
  <c r="E186" i="22"/>
  <c r="D186" i="22"/>
  <c r="C186" i="22"/>
  <c r="F188" i="18"/>
  <c r="E188" i="18"/>
  <c r="D188" i="18"/>
  <c r="C188" i="18"/>
  <c r="F109" i="39"/>
  <c r="E109" i="39"/>
  <c r="D109" i="39"/>
  <c r="C109" i="39"/>
  <c r="F273" i="47"/>
  <c r="E273" i="47"/>
  <c r="D273" i="47"/>
  <c r="C273" i="47"/>
  <c r="F262" i="18"/>
  <c r="E262" i="18"/>
  <c r="D262" i="18"/>
  <c r="C262" i="18"/>
  <c r="F1217" i="12"/>
  <c r="E1217" i="12"/>
  <c r="D1217" i="12"/>
  <c r="C1217" i="12"/>
  <c r="F60" i="17"/>
  <c r="E60" i="17"/>
  <c r="D60" i="17"/>
  <c r="C60" i="17"/>
  <c r="F278" i="45"/>
  <c r="E278" i="45"/>
  <c r="D278" i="45"/>
  <c r="C278" i="45"/>
  <c r="F6" i="34"/>
  <c r="E6" i="34"/>
  <c r="D6" i="34"/>
  <c r="C6" i="34"/>
  <c r="F255" i="38"/>
  <c r="E255" i="38"/>
  <c r="D255" i="38"/>
  <c r="C255" i="38"/>
  <c r="F778" i="13"/>
  <c r="E778" i="13"/>
  <c r="D778" i="13"/>
  <c r="C778" i="13"/>
  <c r="F333" i="31"/>
  <c r="E333" i="31"/>
  <c r="D333" i="31"/>
  <c r="C333" i="31"/>
  <c r="F402" i="22"/>
  <c r="E402" i="22"/>
  <c r="D402" i="22"/>
  <c r="C402" i="22"/>
  <c r="F1335" i="12"/>
  <c r="E1335" i="12"/>
  <c r="D1335" i="12"/>
  <c r="C1335" i="12"/>
  <c r="F165" i="26"/>
  <c r="E165" i="26"/>
  <c r="D165" i="26"/>
  <c r="C165" i="26"/>
  <c r="F1264" i="12"/>
  <c r="E1264" i="12"/>
  <c r="D1264" i="12"/>
  <c r="C1264" i="12"/>
  <c r="F548" i="13"/>
  <c r="E548" i="13"/>
  <c r="D548" i="13"/>
  <c r="C548" i="13"/>
  <c r="F31" i="14"/>
  <c r="E31" i="14"/>
  <c r="D31" i="14"/>
  <c r="C31" i="14"/>
  <c r="C1330" i="13"/>
  <c r="D1330" i="13"/>
  <c r="E1330" i="13"/>
  <c r="F1330" i="13"/>
  <c r="C9" i="44"/>
  <c r="D9" i="44"/>
  <c r="E9" i="44"/>
  <c r="F9" i="44"/>
  <c r="C5" i="24"/>
  <c r="D5" i="24"/>
  <c r="E5" i="24"/>
  <c r="F5" i="24"/>
  <c r="F349" i="22"/>
  <c r="E349" i="22"/>
  <c r="D349" i="22"/>
  <c r="C349" i="22"/>
  <c r="F935" i="14"/>
  <c r="E935" i="14"/>
  <c r="D935" i="14"/>
  <c r="C935" i="14"/>
  <c r="F211" i="14"/>
  <c r="E211" i="14"/>
  <c r="D211" i="14"/>
  <c r="C211" i="14"/>
  <c r="F125" i="44"/>
  <c r="E125" i="44"/>
  <c r="D125" i="44"/>
  <c r="C125" i="44"/>
  <c r="C145" i="39"/>
  <c r="D145" i="39"/>
  <c r="E145" i="39"/>
  <c r="F145" i="39"/>
  <c r="F148" i="48"/>
  <c r="E148" i="48"/>
  <c r="D148" i="48"/>
  <c r="C148" i="48"/>
  <c r="F79" i="13"/>
  <c r="E79" i="13"/>
  <c r="D79" i="13"/>
  <c r="C79" i="13"/>
  <c r="F359" i="22"/>
  <c r="C359" i="22"/>
  <c r="D359" i="22"/>
  <c r="E359" i="22"/>
  <c r="C26" i="20"/>
  <c r="D26" i="20"/>
  <c r="E26" i="20"/>
  <c r="F26" i="20"/>
  <c r="C156" i="38"/>
  <c r="D156" i="38"/>
  <c r="E156" i="38"/>
  <c r="F156" i="38"/>
  <c r="C190" i="37"/>
  <c r="D190" i="37"/>
  <c r="E190" i="37"/>
  <c r="F190" i="37"/>
  <c r="F112" i="23"/>
  <c r="E112" i="23"/>
  <c r="D112" i="23"/>
  <c r="C112" i="23"/>
  <c r="F117" i="15"/>
  <c r="E117" i="15"/>
  <c r="D117" i="15"/>
  <c r="C117" i="15"/>
  <c r="F391" i="13"/>
  <c r="E391" i="13"/>
  <c r="D391" i="13"/>
  <c r="C391" i="13"/>
  <c r="F267" i="38"/>
  <c r="E267" i="38"/>
  <c r="D267" i="38"/>
  <c r="C267" i="38"/>
  <c r="F106" i="37"/>
  <c r="E106" i="37"/>
  <c r="D106" i="37"/>
  <c r="C106" i="37"/>
  <c r="C1107" i="13"/>
  <c r="D1107" i="13"/>
  <c r="E1107" i="13"/>
  <c r="F1107" i="13"/>
  <c r="F304" i="22"/>
  <c r="E304" i="22"/>
  <c r="D304" i="22"/>
  <c r="C304" i="22"/>
  <c r="F133" i="41"/>
  <c r="E133" i="41"/>
  <c r="D133" i="41"/>
  <c r="C133" i="41"/>
  <c r="C1059" i="13"/>
  <c r="D1059" i="13"/>
  <c r="E1059" i="13"/>
  <c r="F1059" i="13"/>
  <c r="F27" i="25"/>
  <c r="E27" i="25"/>
  <c r="D27" i="25"/>
  <c r="C27" i="25"/>
  <c r="F353" i="31"/>
  <c r="C353" i="31"/>
  <c r="D353" i="31"/>
  <c r="E353" i="31"/>
  <c r="C1064" i="14"/>
  <c r="D1064" i="14"/>
  <c r="E1064" i="14"/>
  <c r="F1064" i="14"/>
  <c r="C511" i="13"/>
  <c r="D511" i="13"/>
  <c r="E511" i="13"/>
  <c r="F511" i="13"/>
  <c r="C250" i="44"/>
  <c r="D250" i="44"/>
  <c r="E250" i="44"/>
  <c r="F250" i="44"/>
  <c r="C245" i="12"/>
  <c r="D245" i="12"/>
  <c r="E245" i="12"/>
  <c r="F245" i="12"/>
  <c r="C201" i="13"/>
  <c r="D201" i="13"/>
  <c r="E201" i="13"/>
  <c r="F201" i="13"/>
  <c r="C40" i="30"/>
  <c r="D40" i="30"/>
  <c r="E40" i="30"/>
  <c r="F40" i="30"/>
  <c r="C53" i="17"/>
  <c r="D53" i="17"/>
  <c r="E53" i="17"/>
  <c r="F53" i="17"/>
  <c r="C248" i="32"/>
  <c r="D248" i="32"/>
  <c r="E248" i="32"/>
  <c r="F248" i="32"/>
  <c r="C146" i="32"/>
  <c r="D146" i="32"/>
  <c r="E146" i="32"/>
  <c r="F146" i="32"/>
  <c r="C30" i="28"/>
  <c r="D30" i="28"/>
  <c r="E30" i="28"/>
  <c r="F30" i="28"/>
  <c r="F94" i="25"/>
  <c r="E94" i="25"/>
  <c r="D94" i="25"/>
  <c r="C94" i="25"/>
  <c r="F100" i="45"/>
  <c r="E100" i="45"/>
  <c r="D100" i="45"/>
  <c r="C100" i="45"/>
  <c r="F368" i="38"/>
  <c r="E368" i="38"/>
  <c r="D368" i="38"/>
  <c r="C368" i="38"/>
  <c r="F114" i="16"/>
  <c r="C114" i="16"/>
  <c r="D114" i="16"/>
  <c r="E114" i="16"/>
  <c r="F280" i="17"/>
  <c r="E280" i="17"/>
  <c r="D280" i="17"/>
  <c r="C280" i="17"/>
  <c r="F32" i="16"/>
  <c r="E32" i="16"/>
  <c r="D32" i="16"/>
  <c r="C32" i="16"/>
  <c r="C123" i="44"/>
  <c r="D123" i="44"/>
  <c r="E123" i="44"/>
  <c r="F123" i="44"/>
  <c r="C3" i="12"/>
  <c r="D3" i="12"/>
  <c r="E3" i="12"/>
  <c r="F3" i="12"/>
  <c r="F518" i="13"/>
  <c r="E518" i="13"/>
  <c r="D518" i="13"/>
  <c r="C518" i="13"/>
  <c r="F251" i="31"/>
  <c r="E251" i="31"/>
  <c r="D251" i="31"/>
  <c r="C251" i="31"/>
  <c r="F248" i="41"/>
  <c r="E248" i="41"/>
  <c r="D248" i="41"/>
  <c r="C248" i="41"/>
  <c r="F296" i="33"/>
  <c r="C296" i="33"/>
  <c r="D296" i="33"/>
  <c r="E296" i="33"/>
  <c r="F120" i="35"/>
  <c r="E120" i="35"/>
  <c r="D120" i="35"/>
  <c r="C120" i="35"/>
  <c r="F53" i="25"/>
  <c r="E53" i="25"/>
  <c r="D53" i="25"/>
  <c r="C53" i="25"/>
  <c r="F649" i="12"/>
  <c r="E649" i="12"/>
  <c r="D649" i="12"/>
  <c r="C649" i="12"/>
  <c r="C971" i="13"/>
  <c r="D971" i="13"/>
  <c r="E971" i="13"/>
  <c r="F971" i="13"/>
  <c r="C971" i="14"/>
  <c r="D971" i="14"/>
  <c r="E971" i="14"/>
  <c r="F971" i="14"/>
  <c r="C934" i="14"/>
  <c r="D934" i="14"/>
  <c r="E934" i="14"/>
  <c r="F934" i="14"/>
  <c r="C128" i="36"/>
  <c r="D128" i="36"/>
  <c r="E128" i="36"/>
  <c r="F128" i="36"/>
  <c r="C602" i="13"/>
  <c r="D602" i="13"/>
  <c r="E602" i="13"/>
  <c r="F602" i="13"/>
  <c r="C142" i="33"/>
  <c r="D142" i="33"/>
  <c r="E142" i="33"/>
  <c r="F142" i="33"/>
  <c r="C37" i="28"/>
  <c r="D37" i="28"/>
  <c r="E37" i="28"/>
  <c r="F37" i="28"/>
  <c r="C243" i="32"/>
  <c r="D243" i="32"/>
  <c r="E243" i="32"/>
  <c r="F243" i="32"/>
  <c r="C425" i="49"/>
  <c r="D425" i="49"/>
  <c r="E425" i="49"/>
  <c r="F425" i="49"/>
  <c r="C318" i="38"/>
  <c r="D318" i="38"/>
  <c r="E318" i="38"/>
  <c r="F318" i="38"/>
  <c r="C807" i="50"/>
  <c r="D807" i="50"/>
  <c r="E807" i="50"/>
  <c r="F807" i="50"/>
  <c r="C78" i="40"/>
  <c r="D78" i="40"/>
  <c r="E78" i="40"/>
  <c r="F78" i="40"/>
  <c r="C511" i="14"/>
  <c r="D511" i="14"/>
  <c r="E511" i="14"/>
  <c r="F511" i="14"/>
  <c r="C42" i="40"/>
  <c r="D42" i="40"/>
  <c r="E42" i="40"/>
  <c r="F42" i="40"/>
  <c r="C577" i="12"/>
  <c r="D577" i="12"/>
  <c r="E577" i="12"/>
  <c r="F577" i="12"/>
  <c r="F1177" i="12"/>
  <c r="E1177" i="12"/>
  <c r="D1177" i="12"/>
  <c r="C1177" i="12"/>
  <c r="C86" i="26"/>
  <c r="D86" i="26"/>
  <c r="E86" i="26"/>
  <c r="F86" i="26"/>
  <c r="C342" i="31"/>
  <c r="D342" i="31"/>
  <c r="E342" i="31"/>
  <c r="F342" i="31"/>
  <c r="F341" i="20"/>
  <c r="E341" i="20"/>
  <c r="D341" i="20"/>
  <c r="C341" i="20"/>
  <c r="F800" i="13"/>
  <c r="E800" i="13"/>
  <c r="D800" i="13"/>
  <c r="C800" i="13"/>
  <c r="F938" i="14"/>
  <c r="E938" i="14"/>
  <c r="D938" i="14"/>
  <c r="C938" i="14"/>
  <c r="F344" i="12"/>
  <c r="E344" i="12"/>
  <c r="D344" i="12"/>
  <c r="C344" i="12"/>
  <c r="F45" i="20"/>
  <c r="E45" i="20"/>
  <c r="D45" i="20"/>
  <c r="C45" i="20"/>
  <c r="F18" i="33"/>
  <c r="E18" i="33"/>
  <c r="D18" i="33"/>
  <c r="C18" i="33"/>
  <c r="C105" i="41"/>
  <c r="D105" i="41"/>
  <c r="E105" i="41"/>
  <c r="F105" i="41"/>
  <c r="F48" i="29"/>
  <c r="E48" i="29"/>
  <c r="D48" i="29"/>
  <c r="C48" i="29"/>
  <c r="F1351" i="14"/>
  <c r="E1351" i="14"/>
  <c r="D1351" i="14"/>
  <c r="C1351" i="14"/>
  <c r="F1251" i="13"/>
  <c r="E1251" i="13"/>
  <c r="D1251" i="13"/>
  <c r="C1251" i="13"/>
  <c r="F202" i="22"/>
  <c r="E202" i="22"/>
  <c r="D202" i="22"/>
  <c r="C202" i="22"/>
  <c r="F84" i="35"/>
  <c r="E84" i="35"/>
  <c r="D84" i="35"/>
  <c r="C84" i="35"/>
  <c r="F1256" i="12"/>
  <c r="E1256" i="12"/>
  <c r="D1256" i="12"/>
  <c r="C1256" i="12"/>
  <c r="F95" i="16"/>
  <c r="E95" i="16"/>
  <c r="D95" i="16"/>
  <c r="C95" i="16"/>
  <c r="F161" i="24"/>
  <c r="E161" i="24"/>
  <c r="D161" i="24"/>
  <c r="C161" i="24"/>
  <c r="F1271" i="14"/>
  <c r="E1271" i="14"/>
  <c r="D1271" i="14"/>
  <c r="C1271" i="14"/>
  <c r="F106" i="23"/>
  <c r="E106" i="23"/>
  <c r="D106" i="23"/>
  <c r="C106" i="23"/>
  <c r="F791" i="12"/>
  <c r="E791" i="12"/>
  <c r="D791" i="12"/>
  <c r="C791" i="12"/>
  <c r="F1119" i="14"/>
  <c r="E1119" i="14"/>
  <c r="D1119" i="14"/>
  <c r="C1119" i="14"/>
  <c r="F143" i="27"/>
  <c r="E143" i="27"/>
  <c r="D143" i="27"/>
  <c r="C143" i="27"/>
  <c r="F338" i="20"/>
  <c r="E338" i="20"/>
  <c r="D338" i="20"/>
  <c r="C338" i="20"/>
  <c r="F148" i="25"/>
  <c r="E148" i="25"/>
  <c r="D148" i="25"/>
  <c r="C148" i="25"/>
  <c r="F184" i="36"/>
  <c r="E184" i="36"/>
  <c r="D184" i="36"/>
  <c r="C184" i="36"/>
  <c r="F3" i="18"/>
  <c r="E3" i="18"/>
  <c r="D3" i="18"/>
  <c r="C3" i="18"/>
  <c r="C81" i="13"/>
  <c r="D81" i="13"/>
  <c r="E81" i="13"/>
  <c r="F81" i="13"/>
  <c r="C448" i="12"/>
  <c r="D448" i="12"/>
  <c r="E448" i="12"/>
  <c r="F448" i="12"/>
  <c r="C472" i="12"/>
  <c r="D472" i="12"/>
  <c r="E472" i="12"/>
  <c r="F472" i="12"/>
  <c r="F185" i="18"/>
  <c r="C185" i="18"/>
  <c r="D185" i="18"/>
  <c r="E185" i="18"/>
  <c r="F345" i="18"/>
  <c r="E345" i="18"/>
  <c r="D345" i="18"/>
  <c r="C345" i="18"/>
  <c r="F152" i="36"/>
  <c r="E152" i="36"/>
  <c r="D152" i="36"/>
  <c r="C152" i="36"/>
  <c r="C836" i="12"/>
  <c r="D836" i="12"/>
  <c r="E836" i="12"/>
  <c r="F836" i="12"/>
  <c r="F62" i="45"/>
  <c r="E62" i="45"/>
  <c r="D62" i="45"/>
  <c r="C62" i="45"/>
  <c r="F929" i="13"/>
  <c r="E929" i="13"/>
  <c r="D929" i="13"/>
  <c r="C929" i="13"/>
  <c r="F81" i="41"/>
  <c r="E81" i="41"/>
  <c r="D81" i="41"/>
  <c r="C81" i="41"/>
  <c r="C1178" i="13"/>
  <c r="D1178" i="13"/>
  <c r="E1178" i="13"/>
  <c r="F1178" i="13"/>
  <c r="F292" i="20"/>
  <c r="E292" i="20"/>
  <c r="D292" i="20"/>
  <c r="C292" i="20"/>
  <c r="C220" i="41"/>
  <c r="D220" i="41"/>
  <c r="E220" i="41"/>
  <c r="F220" i="41"/>
  <c r="C306" i="22"/>
  <c r="D306" i="22"/>
  <c r="E306" i="22"/>
  <c r="F306" i="22"/>
  <c r="C178" i="26"/>
  <c r="D178" i="26"/>
  <c r="E178" i="26"/>
  <c r="F178" i="26"/>
  <c r="F805" i="14"/>
  <c r="E805" i="14"/>
  <c r="D805" i="14"/>
  <c r="C805" i="14"/>
  <c r="F4" i="29"/>
  <c r="E4" i="29"/>
  <c r="D4" i="29"/>
  <c r="C4" i="29"/>
  <c r="F360" i="20"/>
  <c r="E360" i="20"/>
  <c r="D360" i="20"/>
  <c r="C360" i="20"/>
  <c r="F1327" i="13"/>
  <c r="E1327" i="13"/>
  <c r="D1327" i="13"/>
  <c r="C1327" i="13"/>
  <c r="F306" i="38"/>
  <c r="C306" i="38"/>
  <c r="D306" i="38"/>
  <c r="E306" i="38"/>
  <c r="F38" i="37"/>
  <c r="E38" i="37"/>
  <c r="D38" i="37"/>
  <c r="C38" i="37"/>
  <c r="F124" i="14"/>
  <c r="E124" i="14"/>
  <c r="D124" i="14"/>
  <c r="C124" i="14"/>
  <c r="C294" i="31"/>
  <c r="D294" i="31"/>
  <c r="E294" i="31"/>
  <c r="F294" i="31"/>
  <c r="F387" i="14"/>
  <c r="E387" i="14"/>
  <c r="D387" i="14"/>
  <c r="C387" i="14"/>
  <c r="F590" i="49"/>
  <c r="E590" i="49"/>
  <c r="D590" i="49"/>
  <c r="C590" i="49"/>
  <c r="C273" i="33"/>
  <c r="D273" i="33"/>
  <c r="E273" i="33"/>
  <c r="F273" i="33"/>
  <c r="C164" i="17"/>
  <c r="D164" i="17"/>
  <c r="E164" i="17"/>
  <c r="F164" i="17"/>
  <c r="C38" i="27"/>
  <c r="D38" i="27"/>
  <c r="E38" i="27"/>
  <c r="F38" i="27"/>
  <c r="C652" i="14"/>
  <c r="D652" i="14"/>
  <c r="E652" i="14"/>
  <c r="F652" i="14"/>
  <c r="C1267" i="13"/>
  <c r="D1267" i="13"/>
  <c r="E1267" i="13"/>
  <c r="F1267" i="13"/>
  <c r="C822" i="14"/>
  <c r="D822" i="14"/>
  <c r="E822" i="14"/>
  <c r="F822" i="14"/>
  <c r="C63" i="45"/>
  <c r="D63" i="45"/>
  <c r="E63" i="45"/>
  <c r="F63" i="45"/>
  <c r="C1033" i="12"/>
  <c r="D1033" i="12"/>
  <c r="E1033" i="12"/>
  <c r="F1033" i="12"/>
  <c r="C243" i="33"/>
  <c r="D243" i="33"/>
  <c r="E243" i="33"/>
  <c r="F243" i="33"/>
  <c r="C1235" i="13"/>
  <c r="D1235" i="13"/>
  <c r="E1235" i="13"/>
  <c r="F1235" i="13"/>
  <c r="C217" i="18"/>
  <c r="D217" i="18"/>
  <c r="E217" i="18"/>
  <c r="F217" i="18"/>
  <c r="F241" i="39"/>
  <c r="E241" i="39"/>
  <c r="D241" i="39"/>
  <c r="C241" i="39"/>
  <c r="F119" i="18"/>
  <c r="E119" i="18"/>
  <c r="D119" i="18"/>
  <c r="C119" i="18"/>
  <c r="F45" i="48"/>
  <c r="E45" i="48"/>
  <c r="D45" i="48"/>
  <c r="C45" i="48"/>
  <c r="F185" i="13"/>
  <c r="E185" i="13"/>
  <c r="D185" i="13"/>
  <c r="C185" i="13"/>
  <c r="F42" i="24"/>
  <c r="E42" i="24"/>
  <c r="D42" i="24"/>
  <c r="C42" i="24"/>
  <c r="F335" i="13"/>
  <c r="E335" i="13"/>
  <c r="D335" i="13"/>
  <c r="C335" i="13"/>
  <c r="F538" i="12"/>
  <c r="E538" i="12"/>
  <c r="D538" i="12"/>
  <c r="C538" i="12"/>
  <c r="F90" i="15"/>
  <c r="E90" i="15"/>
  <c r="D90" i="15"/>
  <c r="C90" i="15"/>
  <c r="F152" i="32"/>
  <c r="E152" i="32"/>
  <c r="D152" i="32"/>
  <c r="C152" i="32"/>
  <c r="F242" i="14"/>
  <c r="E242" i="14"/>
  <c r="D242" i="14"/>
  <c r="C242" i="14"/>
  <c r="F12" i="36"/>
  <c r="E12" i="36"/>
  <c r="D12" i="36"/>
  <c r="C12" i="36"/>
  <c r="F431" i="12"/>
  <c r="E431" i="12"/>
  <c r="D431" i="12"/>
  <c r="C431" i="12"/>
  <c r="F593" i="12"/>
  <c r="E593" i="12"/>
  <c r="D593" i="12"/>
  <c r="C593" i="12"/>
  <c r="F249" i="44"/>
  <c r="E249" i="44"/>
  <c r="D249" i="44"/>
  <c r="C249" i="44"/>
  <c r="F34" i="15"/>
  <c r="E34" i="15"/>
  <c r="D34" i="15"/>
  <c r="C34" i="15"/>
  <c r="F18" i="32"/>
  <c r="E18" i="32"/>
  <c r="D18" i="32"/>
  <c r="C18" i="32"/>
  <c r="F25" i="41"/>
  <c r="E25" i="41"/>
  <c r="D25" i="41"/>
  <c r="C25" i="41"/>
  <c r="C60" i="13"/>
  <c r="D60" i="13"/>
  <c r="E60" i="13"/>
  <c r="F60" i="13"/>
  <c r="C1356" i="12"/>
  <c r="D1356" i="12"/>
  <c r="E1356" i="12"/>
  <c r="F1356" i="12"/>
  <c r="C80" i="25"/>
  <c r="D80" i="25"/>
  <c r="E80" i="25"/>
  <c r="F80" i="25"/>
  <c r="C1202" i="49"/>
  <c r="D1202" i="49"/>
  <c r="E1202" i="49"/>
  <c r="F1202" i="49"/>
  <c r="C202" i="20"/>
  <c r="D202" i="20"/>
  <c r="E202" i="20"/>
  <c r="F202" i="20"/>
  <c r="C600" i="12"/>
  <c r="D600" i="12"/>
  <c r="E600" i="12"/>
  <c r="F600" i="12"/>
  <c r="C461" i="14"/>
  <c r="D461" i="14"/>
  <c r="E461" i="14"/>
  <c r="F461" i="14"/>
  <c r="C261" i="13"/>
  <c r="D261" i="13"/>
  <c r="E261" i="13"/>
  <c r="F261" i="13"/>
  <c r="C420" i="12"/>
  <c r="D420" i="12"/>
  <c r="E420" i="12"/>
  <c r="F420" i="12"/>
  <c r="C195" i="41"/>
  <c r="D195" i="41"/>
  <c r="E195" i="41"/>
  <c r="F195" i="41"/>
  <c r="C199" i="17"/>
  <c r="D199" i="17"/>
  <c r="E199" i="17"/>
  <c r="F199" i="17"/>
  <c r="C998" i="13"/>
  <c r="D998" i="13"/>
  <c r="E998" i="13"/>
  <c r="F998" i="13"/>
  <c r="C1296" i="50"/>
  <c r="D1296" i="50"/>
  <c r="E1296" i="50"/>
  <c r="F1296" i="50"/>
  <c r="C138" i="26"/>
  <c r="D138" i="26"/>
  <c r="E138" i="26"/>
  <c r="F138" i="26"/>
  <c r="C92" i="17"/>
  <c r="D92" i="17"/>
  <c r="E92" i="17"/>
  <c r="F92" i="17"/>
  <c r="C219" i="18"/>
  <c r="D219" i="18"/>
  <c r="E219" i="18"/>
  <c r="F219" i="18"/>
  <c r="C764" i="12"/>
  <c r="D764" i="12"/>
  <c r="E764" i="12"/>
  <c r="F764" i="12"/>
  <c r="C671" i="13"/>
  <c r="D671" i="13"/>
  <c r="E671" i="13"/>
  <c r="F671" i="13"/>
  <c r="C220" i="38"/>
  <c r="D220" i="38"/>
  <c r="E220" i="38"/>
  <c r="F220" i="38"/>
  <c r="C497" i="13"/>
  <c r="D497" i="13"/>
  <c r="E497" i="13"/>
  <c r="F497" i="13"/>
  <c r="F76" i="28"/>
  <c r="E76" i="28"/>
  <c r="D76" i="28"/>
  <c r="C76" i="28"/>
  <c r="C205" i="33"/>
  <c r="D205" i="33"/>
  <c r="E205" i="33"/>
  <c r="F205" i="33"/>
  <c r="F445" i="50"/>
  <c r="E445" i="50"/>
  <c r="D445" i="50"/>
  <c r="C445" i="50"/>
  <c r="F281" i="39"/>
  <c r="E281" i="39"/>
  <c r="D281" i="39"/>
  <c r="C281" i="39"/>
  <c r="F1243" i="13"/>
  <c r="E1243" i="13"/>
  <c r="D1243" i="13"/>
  <c r="C1243" i="13"/>
  <c r="F1257" i="12"/>
  <c r="E1257" i="12"/>
  <c r="D1257" i="12"/>
  <c r="C1257" i="12"/>
  <c r="C957" i="12"/>
  <c r="D957" i="12"/>
  <c r="E957" i="12"/>
  <c r="F957" i="12"/>
  <c r="C1224" i="14"/>
  <c r="D1224" i="14"/>
  <c r="E1224" i="14"/>
  <c r="F1224" i="14"/>
  <c r="C733" i="49"/>
  <c r="D733" i="49"/>
  <c r="E733" i="49"/>
  <c r="F733" i="49"/>
  <c r="F79" i="16"/>
  <c r="E79" i="16"/>
  <c r="D79" i="16"/>
  <c r="C79" i="16"/>
  <c r="F1053" i="12"/>
  <c r="E1053" i="12"/>
  <c r="D1053" i="12"/>
  <c r="C1053" i="12"/>
  <c r="C290" i="20"/>
  <c r="D290" i="20"/>
  <c r="E290" i="20"/>
  <c r="F290" i="20"/>
  <c r="F701" i="14"/>
  <c r="E701" i="14"/>
  <c r="D701" i="14"/>
  <c r="C701" i="14"/>
  <c r="C1023" i="13"/>
  <c r="D1023" i="13"/>
  <c r="E1023" i="13"/>
  <c r="F1023" i="13"/>
  <c r="C39" i="36"/>
  <c r="D39" i="36"/>
  <c r="E39" i="36"/>
  <c r="F39" i="36"/>
  <c r="C397" i="18"/>
  <c r="D397" i="18"/>
  <c r="E397" i="18"/>
  <c r="F397" i="18"/>
  <c r="C986" i="14"/>
  <c r="D986" i="14"/>
  <c r="E986" i="14"/>
  <c r="F986" i="14"/>
  <c r="C412" i="14"/>
  <c r="D412" i="14"/>
  <c r="E412" i="14"/>
  <c r="F412" i="14"/>
  <c r="C71" i="20"/>
  <c r="D71" i="20"/>
  <c r="E71" i="20"/>
  <c r="F71" i="20"/>
  <c r="C656" i="13"/>
  <c r="D656" i="13"/>
  <c r="E656" i="13"/>
  <c r="F656" i="13"/>
  <c r="C319" i="31"/>
  <c r="D319" i="31"/>
  <c r="E319" i="31"/>
  <c r="F319" i="31"/>
  <c r="C70" i="33"/>
  <c r="D70" i="33"/>
  <c r="E70" i="33"/>
  <c r="F70" i="33"/>
  <c r="C193" i="17"/>
  <c r="D193" i="17"/>
  <c r="E193" i="17"/>
  <c r="F193" i="17"/>
  <c r="F141" i="29"/>
  <c r="C141" i="29"/>
  <c r="D141" i="29"/>
  <c r="E141" i="29"/>
  <c r="F1005" i="49"/>
  <c r="C1005" i="49"/>
  <c r="D1005" i="49"/>
  <c r="E1005" i="49"/>
  <c r="F227" i="44"/>
  <c r="C227" i="44"/>
  <c r="D227" i="44"/>
  <c r="E227" i="44"/>
  <c r="F395" i="12"/>
  <c r="C395" i="12"/>
  <c r="D395" i="12"/>
  <c r="E395" i="12"/>
  <c r="F341" i="12"/>
  <c r="C341" i="12"/>
  <c r="D341" i="12"/>
  <c r="E341" i="12"/>
  <c r="F389" i="31"/>
  <c r="C389" i="31"/>
  <c r="D389" i="31"/>
  <c r="E389" i="31"/>
  <c r="F110" i="34"/>
  <c r="C110" i="34"/>
  <c r="D110" i="34"/>
  <c r="E110" i="34"/>
  <c r="F108" i="31"/>
  <c r="C108" i="31"/>
  <c r="D108" i="31"/>
  <c r="E108" i="31"/>
  <c r="F185" i="44"/>
  <c r="C185" i="44"/>
  <c r="D185" i="44"/>
  <c r="E185" i="44"/>
  <c r="F562" i="14"/>
  <c r="C562" i="14"/>
  <c r="D562" i="14"/>
  <c r="E562" i="14"/>
  <c r="F1156" i="13"/>
  <c r="C1156" i="13"/>
  <c r="D1156" i="13"/>
  <c r="E1156" i="13"/>
  <c r="F30" i="34"/>
  <c r="C30" i="34"/>
  <c r="D30" i="34"/>
  <c r="E30" i="34"/>
  <c r="F28" i="49"/>
  <c r="C28" i="49"/>
  <c r="D28" i="49"/>
  <c r="E28" i="49"/>
  <c r="F667" i="12"/>
  <c r="C667" i="12"/>
  <c r="D667" i="12"/>
  <c r="E667" i="12"/>
  <c r="F1323" i="49"/>
  <c r="C1323" i="49"/>
  <c r="D1323" i="49"/>
  <c r="E1323" i="49"/>
  <c r="F1189" i="12"/>
  <c r="C1189" i="12"/>
  <c r="D1189" i="12"/>
  <c r="E1189" i="12"/>
  <c r="F156" i="32"/>
  <c r="C156" i="32"/>
  <c r="D156" i="32"/>
  <c r="E156" i="32"/>
  <c r="F63" i="49"/>
  <c r="C63" i="49"/>
  <c r="D63" i="49"/>
  <c r="E63" i="49"/>
  <c r="F173" i="28"/>
  <c r="C173" i="28"/>
  <c r="D173" i="28"/>
  <c r="E173" i="28"/>
  <c r="C178" i="28"/>
  <c r="D178" i="28"/>
  <c r="E178" i="28"/>
  <c r="F178" i="28"/>
  <c r="C273" i="14"/>
  <c r="D273" i="14"/>
  <c r="E273" i="14"/>
  <c r="F273" i="14"/>
  <c r="F292" i="35"/>
  <c r="C292" i="35"/>
  <c r="D292" i="35"/>
  <c r="E292" i="35"/>
  <c r="F861" i="14"/>
  <c r="C861" i="14"/>
  <c r="D861" i="14"/>
  <c r="E861" i="14"/>
  <c r="F161" i="36"/>
  <c r="C161" i="36"/>
  <c r="D161" i="36"/>
  <c r="E161" i="36"/>
  <c r="C119" i="12"/>
  <c r="D119" i="12"/>
  <c r="E119" i="12"/>
  <c r="F119" i="12"/>
  <c r="F378" i="14"/>
  <c r="E378" i="14"/>
  <c r="D378" i="14"/>
  <c r="C378" i="14"/>
  <c r="F395" i="31"/>
  <c r="E395" i="31"/>
  <c r="D395" i="31"/>
  <c r="C395" i="31"/>
  <c r="F202" i="18"/>
  <c r="C202" i="18"/>
  <c r="D202" i="18"/>
  <c r="E202" i="18"/>
  <c r="F10" i="40"/>
  <c r="E10" i="40"/>
  <c r="D10" i="40"/>
  <c r="C10" i="40"/>
  <c r="C178" i="12"/>
  <c r="D178" i="12"/>
  <c r="E178" i="12"/>
  <c r="F178" i="12"/>
  <c r="F352" i="12"/>
  <c r="E352" i="12"/>
  <c r="D352" i="12"/>
  <c r="C352" i="12"/>
  <c r="C219" i="38"/>
  <c r="D219" i="38"/>
  <c r="E219" i="38"/>
  <c r="F219" i="38"/>
  <c r="C1337" i="13"/>
  <c r="D1337" i="13"/>
  <c r="E1337" i="13"/>
  <c r="F1337" i="13"/>
  <c r="C25" i="32"/>
  <c r="D25" i="32"/>
  <c r="E25" i="32"/>
  <c r="F25" i="32"/>
  <c r="C673" i="12"/>
  <c r="D673" i="12"/>
  <c r="E673" i="12"/>
  <c r="F673" i="12"/>
  <c r="C114" i="45"/>
  <c r="D114" i="45"/>
  <c r="E114" i="45"/>
  <c r="F114" i="45"/>
  <c r="C563" i="13"/>
  <c r="D563" i="13"/>
  <c r="E563" i="13"/>
  <c r="F563" i="13"/>
  <c r="C266" i="39"/>
  <c r="D266" i="39"/>
  <c r="E266" i="39"/>
  <c r="F266" i="39"/>
  <c r="C58" i="27"/>
  <c r="D58" i="27"/>
  <c r="G58" i="27"/>
  <c r="C389" i="22"/>
  <c r="D389" i="22"/>
  <c r="E389" i="22"/>
  <c r="F389" i="22"/>
  <c r="C1575" i="49"/>
  <c r="D1575" i="49"/>
  <c r="E1575" i="49"/>
  <c r="F1575" i="49"/>
  <c r="C1113" i="49"/>
  <c r="D1113" i="49"/>
  <c r="E1113" i="49"/>
  <c r="F1113" i="49"/>
  <c r="C114" i="13"/>
  <c r="D114" i="13"/>
  <c r="E114" i="13"/>
  <c r="F114" i="13"/>
  <c r="C597" i="13"/>
  <c r="D597" i="13"/>
  <c r="E597" i="13"/>
  <c r="F597" i="13"/>
  <c r="F834" i="13"/>
  <c r="C834" i="13"/>
  <c r="D834" i="13"/>
  <c r="E834" i="13"/>
  <c r="C404" i="33"/>
  <c r="D404" i="33"/>
  <c r="E404" i="33"/>
  <c r="F404" i="33"/>
  <c r="C677" i="12"/>
  <c r="D677" i="12"/>
  <c r="E677" i="12"/>
  <c r="F677" i="12"/>
  <c r="C593" i="14"/>
  <c r="D593" i="14"/>
  <c r="E593" i="14"/>
  <c r="F593" i="14"/>
  <c r="C817" i="12"/>
  <c r="D817" i="12"/>
  <c r="E817" i="12"/>
  <c r="F817" i="12"/>
  <c r="C709" i="12"/>
  <c r="D709" i="12"/>
  <c r="E709" i="12"/>
  <c r="F709" i="12"/>
  <c r="C199" i="33"/>
  <c r="D199" i="33"/>
  <c r="E199" i="33"/>
  <c r="F199" i="33"/>
  <c r="C322" i="18"/>
  <c r="D322" i="18"/>
  <c r="E322" i="18"/>
  <c r="F322" i="18"/>
  <c r="C299" i="35"/>
  <c r="D299" i="35"/>
  <c r="E299" i="35"/>
  <c r="F299" i="35"/>
  <c r="C1037" i="14"/>
  <c r="D1037" i="14"/>
  <c r="E1037" i="14"/>
  <c r="F1037" i="14"/>
  <c r="C4" i="23"/>
  <c r="D4" i="23"/>
  <c r="E4" i="23"/>
  <c r="F4" i="23"/>
  <c r="C165" i="30"/>
  <c r="D165" i="30"/>
  <c r="E165" i="30"/>
  <c r="F165" i="30"/>
  <c r="F286" i="12"/>
  <c r="E286" i="12"/>
  <c r="D286" i="12"/>
  <c r="C286" i="12"/>
  <c r="F78" i="16"/>
  <c r="E78" i="16"/>
  <c r="D78" i="16"/>
  <c r="C78" i="16"/>
  <c r="F349" i="18"/>
  <c r="E349" i="18"/>
  <c r="D349" i="18"/>
  <c r="C349" i="18"/>
  <c r="F9" i="27"/>
  <c r="E9" i="27"/>
  <c r="F69" i="34"/>
  <c r="E69" i="34"/>
  <c r="D69" i="34"/>
  <c r="C69" i="34"/>
  <c r="F296" i="38"/>
  <c r="E296" i="38"/>
  <c r="D296" i="38"/>
  <c r="C296" i="38"/>
  <c r="F45" i="18"/>
  <c r="E45" i="18"/>
  <c r="D45" i="18"/>
  <c r="C45" i="18"/>
  <c r="F84" i="15"/>
  <c r="E84" i="15"/>
  <c r="D84" i="15"/>
  <c r="C84" i="15"/>
  <c r="F237" i="23"/>
  <c r="E237" i="23"/>
  <c r="D237" i="23"/>
  <c r="C237" i="23"/>
  <c r="F100" i="23"/>
  <c r="E100" i="23"/>
  <c r="D100" i="23"/>
  <c r="C100" i="23"/>
  <c r="F910" i="14"/>
  <c r="E910" i="14"/>
  <c r="D910" i="14"/>
  <c r="C910" i="14"/>
  <c r="F63" i="27"/>
  <c r="E63" i="27"/>
  <c r="F154" i="47"/>
  <c r="E154" i="47"/>
  <c r="D154" i="47"/>
  <c r="C154" i="47"/>
  <c r="F298" i="35"/>
  <c r="E298" i="35"/>
  <c r="D298" i="35"/>
  <c r="C298" i="35"/>
  <c r="F787" i="12"/>
  <c r="E787" i="12"/>
  <c r="D787" i="12"/>
  <c r="C787" i="12"/>
  <c r="F915" i="12"/>
  <c r="E915" i="12"/>
  <c r="D915" i="12"/>
  <c r="C915" i="12"/>
  <c r="F117" i="38"/>
  <c r="E117" i="38"/>
  <c r="D117" i="38"/>
  <c r="C117" i="38"/>
  <c r="F179" i="31"/>
  <c r="E179" i="31"/>
  <c r="D179" i="31"/>
  <c r="C179" i="31"/>
  <c r="F29" i="16"/>
  <c r="E29" i="16"/>
  <c r="D29" i="16"/>
  <c r="C29" i="16"/>
  <c r="F362" i="12"/>
  <c r="E362" i="12"/>
  <c r="D362" i="12"/>
  <c r="C362" i="12"/>
  <c r="C51" i="37"/>
  <c r="D51" i="37"/>
  <c r="E51" i="37"/>
  <c r="F51" i="37"/>
  <c r="C211" i="32"/>
  <c r="D211" i="32"/>
  <c r="E211" i="32"/>
  <c r="F211" i="32"/>
  <c r="C379" i="18"/>
  <c r="D379" i="18"/>
  <c r="E379" i="18"/>
  <c r="F379" i="18"/>
  <c r="C983" i="13"/>
  <c r="D983" i="13"/>
  <c r="E983" i="13"/>
  <c r="F983" i="13"/>
  <c r="C420" i="33"/>
  <c r="D420" i="33"/>
  <c r="E420" i="33"/>
  <c r="F420" i="33"/>
  <c r="C1110" i="13"/>
  <c r="D1110" i="13"/>
  <c r="E1110" i="13"/>
  <c r="F1110" i="13"/>
  <c r="C1210" i="12"/>
  <c r="D1210" i="12"/>
  <c r="E1210" i="12"/>
  <c r="F1210" i="12"/>
  <c r="C108" i="46"/>
  <c r="D108" i="46"/>
  <c r="E108" i="46"/>
  <c r="F108" i="46"/>
  <c r="F106" i="45"/>
  <c r="E106" i="45"/>
  <c r="D106" i="45"/>
  <c r="C106" i="45"/>
  <c r="C42" i="22"/>
  <c r="D42" i="22"/>
  <c r="E42" i="22"/>
  <c r="F42" i="22"/>
  <c r="C201" i="36"/>
  <c r="D201" i="36"/>
  <c r="E201" i="36"/>
  <c r="F201" i="36"/>
  <c r="C206" i="30"/>
  <c r="D206" i="30"/>
  <c r="E206" i="30"/>
  <c r="F206" i="30"/>
  <c r="C8" i="31"/>
  <c r="D8" i="31"/>
  <c r="E8" i="31"/>
  <c r="F8" i="31"/>
  <c r="C254" i="39"/>
  <c r="D254" i="39"/>
  <c r="E254" i="39"/>
  <c r="F254" i="39"/>
  <c r="C998" i="12"/>
  <c r="D998" i="12"/>
  <c r="E998" i="12"/>
  <c r="F998" i="12"/>
  <c r="C223" i="30"/>
  <c r="D223" i="30"/>
  <c r="E223" i="30"/>
  <c r="F223" i="30"/>
  <c r="C693" i="14"/>
  <c r="D693" i="14"/>
  <c r="E693" i="14"/>
  <c r="F693" i="14"/>
  <c r="C65" i="30"/>
  <c r="D65" i="30"/>
  <c r="E65" i="30"/>
  <c r="F65" i="30"/>
  <c r="C264" i="32"/>
  <c r="D264" i="32"/>
  <c r="E264" i="32"/>
  <c r="F264" i="32"/>
  <c r="C145" i="23"/>
  <c r="D145" i="23"/>
  <c r="E145" i="23"/>
  <c r="F145" i="23"/>
  <c r="C13" i="17"/>
  <c r="D13" i="17"/>
  <c r="E13" i="17"/>
  <c r="F13" i="17"/>
  <c r="C40" i="39"/>
  <c r="D40" i="39"/>
  <c r="E40" i="39"/>
  <c r="F40" i="39"/>
  <c r="C331" i="33"/>
  <c r="D331" i="33"/>
  <c r="E331" i="33"/>
  <c r="F331" i="33"/>
  <c r="C741" i="13"/>
  <c r="D741" i="13"/>
  <c r="E741" i="13"/>
  <c r="F741" i="13"/>
  <c r="F213" i="22"/>
  <c r="E213" i="22"/>
  <c r="D213" i="22"/>
  <c r="C213" i="22"/>
  <c r="F927" i="13"/>
  <c r="E927" i="13"/>
  <c r="D927" i="13"/>
  <c r="C927" i="13"/>
  <c r="F258" i="35"/>
  <c r="E258" i="35"/>
  <c r="D258" i="35"/>
  <c r="C258" i="35"/>
  <c r="F58" i="30"/>
  <c r="E58" i="30"/>
  <c r="D58" i="30"/>
  <c r="C58" i="30"/>
  <c r="F124" i="28"/>
  <c r="E124" i="28"/>
  <c r="D124" i="28"/>
  <c r="C124" i="28"/>
  <c r="F1309" i="12"/>
  <c r="E1309" i="12"/>
  <c r="D1309" i="12"/>
  <c r="C1309" i="12"/>
  <c r="F114" i="15"/>
  <c r="C114" i="15"/>
  <c r="D114" i="15"/>
  <c r="E114" i="15"/>
  <c r="F66" i="39"/>
  <c r="E66" i="39"/>
  <c r="D66" i="39"/>
  <c r="C66" i="39"/>
  <c r="F284" i="45"/>
  <c r="E284" i="45"/>
  <c r="D284" i="45"/>
  <c r="C284" i="45"/>
  <c r="C217" i="12"/>
  <c r="D217" i="12"/>
  <c r="E217" i="12"/>
  <c r="F217" i="12"/>
  <c r="C350" i="31"/>
  <c r="D350" i="31"/>
  <c r="E350" i="31"/>
  <c r="F350" i="31"/>
  <c r="C1765" i="49"/>
  <c r="D1765" i="49"/>
  <c r="E1765" i="49"/>
  <c r="F1765" i="49"/>
  <c r="F155" i="29"/>
  <c r="E155" i="29"/>
  <c r="D155" i="29"/>
  <c r="C155" i="29"/>
  <c r="F658" i="13"/>
  <c r="E658" i="13"/>
  <c r="D658" i="13"/>
  <c r="C658" i="13"/>
  <c r="F218" i="33"/>
  <c r="E218" i="33"/>
  <c r="D218" i="33"/>
  <c r="C218" i="33"/>
  <c r="F187" i="31"/>
  <c r="E187" i="31"/>
  <c r="D187" i="31"/>
  <c r="C187" i="31"/>
  <c r="F207" i="47"/>
  <c r="E207" i="47"/>
  <c r="D207" i="47"/>
  <c r="C207" i="47"/>
  <c r="F841" i="14"/>
  <c r="E841" i="14"/>
  <c r="D841" i="14"/>
  <c r="C841" i="14"/>
  <c r="F207" i="17"/>
  <c r="E207" i="17"/>
  <c r="D207" i="17"/>
  <c r="C207" i="17"/>
  <c r="F158" i="38"/>
  <c r="E158" i="38"/>
  <c r="D158" i="38"/>
  <c r="C158" i="38"/>
  <c r="F939" i="50"/>
  <c r="E939" i="50"/>
  <c r="D939" i="50"/>
  <c r="C939" i="50"/>
  <c r="F392" i="12"/>
  <c r="E392" i="12"/>
  <c r="D392" i="12"/>
  <c r="C392" i="12"/>
  <c r="F59" i="37"/>
  <c r="E59" i="37"/>
  <c r="D59" i="37"/>
  <c r="C59" i="37"/>
  <c r="F116" i="34"/>
  <c r="E116" i="34"/>
  <c r="D116" i="34"/>
  <c r="C116" i="34"/>
  <c r="F1021" i="13"/>
  <c r="E1021" i="13"/>
  <c r="D1021" i="13"/>
  <c r="C1021" i="13"/>
  <c r="F845" i="49"/>
  <c r="E845" i="49"/>
  <c r="D845" i="49"/>
  <c r="C845" i="49"/>
  <c r="F291" i="13"/>
  <c r="E291" i="13"/>
  <c r="D291" i="13"/>
  <c r="C291" i="13"/>
  <c r="F233" i="36"/>
  <c r="E233" i="36"/>
  <c r="D233" i="36"/>
  <c r="C233" i="36"/>
  <c r="F1111" i="14"/>
  <c r="E1111" i="14"/>
  <c r="D1111" i="14"/>
  <c r="C1111" i="14"/>
  <c r="F238" i="17"/>
  <c r="E238" i="17"/>
  <c r="D238" i="17"/>
  <c r="C238" i="17"/>
  <c r="F51" i="13"/>
  <c r="E51" i="13"/>
  <c r="D51" i="13"/>
  <c r="C51" i="13"/>
  <c r="F72" i="29"/>
  <c r="E72" i="29"/>
  <c r="D72" i="29"/>
  <c r="C72" i="29"/>
  <c r="F493" i="13"/>
  <c r="E493" i="13"/>
  <c r="D493" i="13"/>
  <c r="C493" i="13"/>
  <c r="F149" i="23"/>
  <c r="E149" i="23"/>
  <c r="D149" i="23"/>
  <c r="C149" i="23"/>
  <c r="F631" i="13"/>
  <c r="E631" i="13"/>
  <c r="D631" i="13"/>
  <c r="C631" i="13"/>
  <c r="F130" i="17"/>
  <c r="E130" i="17"/>
  <c r="D130" i="17"/>
  <c r="C130" i="17"/>
  <c r="F53" i="33"/>
  <c r="E53" i="33"/>
  <c r="D53" i="33"/>
  <c r="C53" i="33"/>
  <c r="F202" i="30"/>
  <c r="E202" i="30"/>
  <c r="D202" i="30"/>
  <c r="C202" i="30"/>
  <c r="F36" i="16"/>
  <c r="E36" i="16"/>
  <c r="D36" i="16"/>
  <c r="C36" i="16"/>
  <c r="F436" i="14"/>
  <c r="E436" i="14"/>
  <c r="D436" i="14"/>
  <c r="C436" i="14"/>
  <c r="F242" i="45"/>
  <c r="E242" i="45"/>
  <c r="D242" i="45"/>
  <c r="C242" i="45"/>
  <c r="C500" i="13"/>
  <c r="D500" i="13"/>
  <c r="E500" i="13"/>
  <c r="F500" i="13"/>
  <c r="F30" i="38"/>
  <c r="C30" i="38"/>
  <c r="D30" i="38"/>
  <c r="E30" i="38"/>
  <c r="F1335" i="14"/>
  <c r="E1335" i="14"/>
  <c r="D1335" i="14"/>
  <c r="C1335" i="14"/>
  <c r="F17" i="44"/>
  <c r="E17" i="44"/>
  <c r="D17" i="44"/>
  <c r="C17" i="44"/>
  <c r="F176" i="29"/>
  <c r="E176" i="29"/>
  <c r="D176" i="29"/>
  <c r="C176" i="29"/>
  <c r="F53" i="36"/>
  <c r="E53" i="36"/>
  <c r="D53" i="36"/>
  <c r="C53" i="36"/>
  <c r="F37" i="22"/>
  <c r="E37" i="22"/>
  <c r="D37" i="22"/>
  <c r="C37" i="22"/>
  <c r="F1273" i="12"/>
  <c r="E1273" i="12"/>
  <c r="D1273" i="12"/>
  <c r="C1273" i="12"/>
  <c r="C185" i="39"/>
  <c r="D185" i="39"/>
  <c r="E185" i="39"/>
  <c r="F185" i="39"/>
  <c r="C1238" i="13"/>
  <c r="D1238" i="13"/>
  <c r="E1238" i="13"/>
  <c r="F1238" i="13"/>
  <c r="C1171" i="12"/>
  <c r="D1171" i="12"/>
  <c r="E1171" i="12"/>
  <c r="F1171" i="12"/>
  <c r="C347" i="38"/>
  <c r="D347" i="38"/>
  <c r="E347" i="38"/>
  <c r="F347" i="38"/>
  <c r="C15" i="29"/>
  <c r="D15" i="29"/>
  <c r="E15" i="29"/>
  <c r="F15" i="29"/>
  <c r="C374" i="12"/>
  <c r="D374" i="12"/>
  <c r="E374" i="12"/>
  <c r="F374" i="12"/>
  <c r="C207" i="36"/>
  <c r="D207" i="36"/>
  <c r="E207" i="36"/>
  <c r="F207" i="36"/>
  <c r="C103" i="13"/>
  <c r="D103" i="13"/>
  <c r="E103" i="13"/>
  <c r="F103" i="13"/>
  <c r="C683" i="50"/>
  <c r="D683" i="50"/>
  <c r="E683" i="50"/>
  <c r="F683" i="50"/>
  <c r="C1339" i="12"/>
  <c r="D1339" i="12"/>
  <c r="E1339" i="12"/>
  <c r="F1339" i="12"/>
  <c r="C1190" i="12"/>
  <c r="D1190" i="12"/>
  <c r="E1190" i="12"/>
  <c r="F1190" i="12"/>
  <c r="C303" i="22"/>
  <c r="D303" i="22"/>
  <c r="E303" i="22"/>
  <c r="F303" i="22"/>
  <c r="C133" i="29"/>
  <c r="D133" i="29"/>
  <c r="E133" i="29"/>
  <c r="F133" i="29"/>
  <c r="C134" i="46"/>
  <c r="D134" i="46"/>
  <c r="E134" i="46"/>
  <c r="F134" i="46"/>
  <c r="C1249" i="14"/>
  <c r="D1249" i="14"/>
  <c r="E1249" i="14"/>
  <c r="F1249" i="14"/>
  <c r="C97" i="49"/>
  <c r="D97" i="49"/>
  <c r="E97" i="49"/>
  <c r="F97" i="49"/>
  <c r="C25" i="22"/>
  <c r="D25" i="22"/>
  <c r="E25" i="22"/>
  <c r="F25" i="22"/>
  <c r="C1035" i="12"/>
  <c r="D1035" i="12"/>
  <c r="E1035" i="12"/>
  <c r="F1035" i="12"/>
  <c r="C87" i="29"/>
  <c r="D87" i="29"/>
  <c r="E87" i="29"/>
  <c r="F87" i="29"/>
  <c r="C914" i="13"/>
  <c r="D914" i="13"/>
  <c r="E914" i="13"/>
  <c r="F914" i="13"/>
  <c r="C177" i="18"/>
  <c r="D177" i="18"/>
  <c r="E177" i="18"/>
  <c r="F177" i="18"/>
  <c r="C181" i="29"/>
  <c r="D181" i="29"/>
  <c r="E181" i="29"/>
  <c r="F181" i="29"/>
  <c r="C54" i="18"/>
  <c r="D54" i="18"/>
  <c r="E54" i="18"/>
  <c r="F54" i="18"/>
  <c r="C881" i="49"/>
  <c r="D881" i="49"/>
  <c r="E881" i="49"/>
  <c r="F881" i="49"/>
  <c r="C7" i="45"/>
  <c r="D7" i="45"/>
  <c r="E7" i="45"/>
  <c r="F7" i="45"/>
  <c r="C9" i="28"/>
  <c r="D9" i="28"/>
  <c r="E9" i="28"/>
  <c r="F9" i="28"/>
  <c r="C129" i="31"/>
  <c r="D129" i="31"/>
  <c r="E129" i="31"/>
  <c r="F129" i="31"/>
  <c r="C105" i="14"/>
  <c r="D105" i="14"/>
  <c r="E105" i="14"/>
  <c r="F105" i="14"/>
  <c r="C48" i="24"/>
  <c r="D48" i="24"/>
  <c r="E48" i="24"/>
  <c r="F48" i="24"/>
  <c r="C390" i="14"/>
  <c r="D390" i="14"/>
  <c r="E390" i="14"/>
  <c r="F390" i="14"/>
  <c r="C1390" i="12"/>
  <c r="D1390" i="12"/>
  <c r="E1390" i="12"/>
  <c r="F1390" i="12"/>
  <c r="C721" i="13"/>
  <c r="D721" i="13"/>
  <c r="E721" i="13"/>
  <c r="F721" i="13"/>
  <c r="F265" i="35"/>
  <c r="E265" i="35"/>
  <c r="D265" i="35"/>
  <c r="C265" i="35"/>
  <c r="C248" i="36"/>
  <c r="D248" i="36"/>
  <c r="E248" i="36"/>
  <c r="F248" i="36"/>
  <c r="C844" i="13"/>
  <c r="D844" i="13"/>
  <c r="E844" i="13"/>
  <c r="F844" i="13"/>
  <c r="F616" i="13"/>
  <c r="E616" i="13"/>
  <c r="D616" i="13"/>
  <c r="C616" i="13"/>
  <c r="F180" i="35"/>
  <c r="E180" i="35"/>
  <c r="D180" i="35"/>
  <c r="C180" i="35"/>
  <c r="F847" i="12"/>
  <c r="E847" i="12"/>
  <c r="D847" i="12"/>
  <c r="C847" i="12"/>
  <c r="F276" i="38"/>
  <c r="E276" i="38"/>
  <c r="D276" i="38"/>
  <c r="C276" i="38"/>
  <c r="F238" i="12"/>
  <c r="E238" i="12"/>
  <c r="D238" i="12"/>
  <c r="C238" i="12"/>
  <c r="F137" i="35"/>
  <c r="E137" i="35"/>
  <c r="D137" i="35"/>
  <c r="C137" i="35"/>
  <c r="F639" i="13"/>
  <c r="E639" i="13"/>
  <c r="D639" i="13"/>
  <c r="C639" i="13"/>
  <c r="F23" i="16"/>
  <c r="C23" i="16"/>
  <c r="D23" i="16"/>
  <c r="E23" i="16"/>
  <c r="F135" i="24"/>
  <c r="E135" i="24"/>
  <c r="D135" i="24"/>
  <c r="C135" i="24"/>
  <c r="F31" i="13"/>
  <c r="E31" i="13"/>
  <c r="D31" i="13"/>
  <c r="C31" i="13"/>
  <c r="F54" i="25"/>
  <c r="E54" i="25"/>
  <c r="D54" i="25"/>
  <c r="C54" i="25"/>
  <c r="C351" i="12"/>
  <c r="D351" i="12"/>
  <c r="E351" i="12"/>
  <c r="F351" i="12"/>
  <c r="C392" i="38"/>
  <c r="D392" i="38"/>
  <c r="E392" i="38"/>
  <c r="F392" i="38"/>
  <c r="F118" i="12"/>
  <c r="E118" i="12"/>
  <c r="D118" i="12"/>
  <c r="C118" i="12"/>
  <c r="F61" i="18"/>
  <c r="E61" i="18"/>
  <c r="D61" i="18"/>
  <c r="C61" i="18"/>
  <c r="F6" i="16"/>
  <c r="E6" i="16"/>
  <c r="D6" i="16"/>
  <c r="C6" i="16"/>
  <c r="F65" i="14"/>
  <c r="E65" i="14"/>
  <c r="D65" i="14"/>
  <c r="C65" i="14"/>
  <c r="F121" i="29"/>
  <c r="E121" i="29"/>
  <c r="D121" i="29"/>
  <c r="C121" i="29"/>
  <c r="F634" i="14"/>
  <c r="E634" i="14"/>
  <c r="D634" i="14"/>
  <c r="C634" i="14"/>
  <c r="F490" i="13"/>
  <c r="E490" i="13"/>
  <c r="D490" i="13"/>
  <c r="C490" i="13"/>
  <c r="F50" i="17"/>
  <c r="E50" i="17"/>
  <c r="D50" i="17"/>
  <c r="C50" i="17"/>
  <c r="F726" i="12"/>
  <c r="E726" i="12"/>
  <c r="D726" i="12"/>
  <c r="C726" i="12"/>
  <c r="F226" i="40"/>
  <c r="E226" i="40"/>
  <c r="D226" i="40"/>
  <c r="C226" i="40"/>
  <c r="F104" i="37"/>
  <c r="E104" i="37"/>
  <c r="D104" i="37"/>
  <c r="C104" i="37"/>
  <c r="F38" i="49"/>
  <c r="E38" i="49"/>
  <c r="D38" i="49"/>
  <c r="C38" i="49"/>
  <c r="F124" i="29"/>
  <c r="E124" i="29"/>
  <c r="D124" i="29"/>
  <c r="C124" i="29"/>
  <c r="F211" i="42"/>
  <c r="E211" i="42"/>
  <c r="D211" i="42"/>
  <c r="C211" i="42"/>
  <c r="F133" i="36"/>
  <c r="E133" i="36"/>
  <c r="D133" i="36"/>
  <c r="C133" i="36"/>
  <c r="C165" i="41"/>
  <c r="D165" i="41"/>
  <c r="E165" i="41"/>
  <c r="F165" i="41"/>
  <c r="C809" i="49"/>
  <c r="D809" i="49"/>
  <c r="E809" i="49"/>
  <c r="F809" i="49"/>
  <c r="C267" i="20"/>
  <c r="D267" i="20"/>
  <c r="E267" i="20"/>
  <c r="F267" i="20"/>
  <c r="F608" i="14"/>
  <c r="E608" i="14"/>
  <c r="D608" i="14"/>
  <c r="C608" i="14"/>
  <c r="F1979" i="49"/>
  <c r="E1979" i="49"/>
  <c r="D1979" i="49"/>
  <c r="C1979" i="49"/>
  <c r="F10" i="45"/>
  <c r="E10" i="45"/>
  <c r="D10" i="45"/>
  <c r="C10" i="45"/>
  <c r="F119" i="24"/>
  <c r="E119" i="24"/>
  <c r="D119" i="24"/>
  <c r="C119" i="24"/>
  <c r="F13" i="31"/>
  <c r="E13" i="31"/>
  <c r="D13" i="31"/>
  <c r="C13" i="31"/>
  <c r="F245" i="41"/>
  <c r="E245" i="41"/>
  <c r="D245" i="41"/>
  <c r="C245" i="41"/>
  <c r="F1182" i="13"/>
  <c r="E1182" i="13"/>
  <c r="D1182" i="13"/>
  <c r="C1182" i="13"/>
  <c r="F931" i="49"/>
  <c r="E931" i="49"/>
  <c r="D931" i="49"/>
  <c r="C931" i="49"/>
  <c r="F1252" i="14"/>
  <c r="E1252" i="14"/>
  <c r="D1252" i="14"/>
  <c r="C1252" i="14"/>
  <c r="C182" i="41"/>
  <c r="D182" i="41"/>
  <c r="E182" i="41"/>
  <c r="F182" i="41"/>
  <c r="C354" i="14"/>
  <c r="D354" i="14"/>
  <c r="E354" i="14"/>
  <c r="F354" i="14"/>
  <c r="C619" i="14"/>
  <c r="D619" i="14"/>
  <c r="E619" i="14"/>
  <c r="F619" i="14"/>
  <c r="C541" i="12"/>
  <c r="D541" i="12"/>
  <c r="E541" i="12"/>
  <c r="F541" i="12"/>
  <c r="C1080" i="12"/>
  <c r="D1080" i="12"/>
  <c r="E1080" i="12"/>
  <c r="F1080" i="12"/>
  <c r="C2062" i="49"/>
  <c r="D2062" i="49"/>
  <c r="E2062" i="49"/>
  <c r="F2062" i="49"/>
  <c r="C561" i="14"/>
  <c r="D561" i="14"/>
  <c r="E561" i="14"/>
  <c r="F561" i="14"/>
  <c r="C242" i="17"/>
  <c r="D242" i="17"/>
  <c r="E242" i="17"/>
  <c r="F242" i="17"/>
  <c r="C718" i="12"/>
  <c r="D718" i="12"/>
  <c r="E718" i="12"/>
  <c r="F718" i="12"/>
  <c r="C558" i="13"/>
  <c r="D558" i="13"/>
  <c r="E558" i="13"/>
  <c r="F558" i="13"/>
  <c r="C128" i="14"/>
  <c r="D128" i="14"/>
  <c r="E128" i="14"/>
  <c r="F128" i="14"/>
  <c r="C282" i="18"/>
  <c r="D282" i="18"/>
  <c r="E282" i="18"/>
  <c r="F282" i="18"/>
  <c r="C2124" i="49"/>
  <c r="D2124" i="49"/>
  <c r="E2124" i="49"/>
  <c r="F2124" i="49"/>
  <c r="C111" i="17"/>
  <c r="D111" i="17"/>
  <c r="E111" i="17"/>
  <c r="F111" i="17"/>
  <c r="C5" i="31"/>
  <c r="D5" i="31"/>
  <c r="E5" i="31"/>
  <c r="F5" i="31"/>
  <c r="C17" i="42"/>
  <c r="D17" i="42"/>
  <c r="E17" i="42"/>
  <c r="F17" i="42"/>
  <c r="C187" i="18"/>
  <c r="D187" i="18"/>
  <c r="E187" i="18"/>
  <c r="F187" i="18"/>
  <c r="C957" i="14"/>
  <c r="D957" i="14"/>
  <c r="E957" i="14"/>
  <c r="F957" i="14"/>
  <c r="C267" i="22"/>
  <c r="D267" i="22"/>
  <c r="E267" i="22"/>
  <c r="F267" i="22"/>
  <c r="C725" i="13"/>
  <c r="D725" i="13"/>
  <c r="E725" i="13"/>
  <c r="F725" i="13"/>
  <c r="C1179" i="13"/>
  <c r="D1179" i="13"/>
  <c r="E1179" i="13"/>
  <c r="F1179" i="13"/>
  <c r="C204" i="18"/>
  <c r="D204" i="18"/>
  <c r="E204" i="18"/>
  <c r="F204" i="18"/>
  <c r="C320" i="13"/>
  <c r="D320" i="13"/>
  <c r="E320" i="13"/>
  <c r="F320" i="13"/>
  <c r="C391" i="22"/>
  <c r="D391" i="22"/>
  <c r="E391" i="22"/>
  <c r="F391" i="22"/>
  <c r="C218" i="18"/>
  <c r="D218" i="18"/>
  <c r="E218" i="18"/>
  <c r="F218" i="18"/>
  <c r="C105" i="15"/>
  <c r="D105" i="15"/>
  <c r="E105" i="15"/>
  <c r="F105" i="15"/>
  <c r="C209" i="38"/>
  <c r="D209" i="38"/>
  <c r="E209" i="38"/>
  <c r="F209" i="38"/>
  <c r="C190" i="20"/>
  <c r="D190" i="20"/>
  <c r="E190" i="20"/>
  <c r="F190" i="20"/>
  <c r="C70" i="25"/>
  <c r="D70" i="25"/>
  <c r="E70" i="25"/>
  <c r="F70" i="25"/>
  <c r="C318" i="12"/>
  <c r="D318" i="12"/>
  <c r="E318" i="12"/>
  <c r="F318" i="12"/>
  <c r="F188" i="12"/>
  <c r="E188" i="12"/>
  <c r="D188" i="12"/>
  <c r="C188" i="12"/>
  <c r="F1008" i="13"/>
  <c r="E1008" i="13"/>
  <c r="D1008" i="13"/>
  <c r="C1008" i="13"/>
  <c r="F379" i="13"/>
  <c r="E379" i="13"/>
  <c r="D379" i="13"/>
  <c r="C379" i="13"/>
  <c r="F162" i="36"/>
  <c r="E162" i="36"/>
  <c r="D162" i="36"/>
  <c r="C162" i="36"/>
  <c r="F342" i="41"/>
  <c r="E342" i="41"/>
  <c r="D342" i="41"/>
  <c r="C342" i="41"/>
  <c r="F41" i="25"/>
  <c r="E41" i="25"/>
  <c r="D41" i="25"/>
  <c r="C41" i="25"/>
  <c r="C187" i="36"/>
  <c r="D187" i="36"/>
  <c r="E187" i="36"/>
  <c r="F187" i="36"/>
  <c r="F954" i="13"/>
  <c r="C954" i="13"/>
  <c r="D954" i="13"/>
  <c r="E954" i="13"/>
  <c r="C1240" i="12"/>
  <c r="D1240" i="12"/>
  <c r="E1240" i="12"/>
  <c r="F1240" i="12"/>
  <c r="C307" i="33"/>
  <c r="D307" i="33"/>
  <c r="E307" i="33"/>
  <c r="F307" i="33"/>
  <c r="C146" i="35"/>
  <c r="D146" i="35"/>
  <c r="E146" i="35"/>
  <c r="F146" i="35"/>
  <c r="C843" i="12"/>
  <c r="D843" i="12"/>
  <c r="E843" i="12"/>
  <c r="F843" i="12"/>
  <c r="C401" i="38"/>
  <c r="D401" i="38"/>
  <c r="E401" i="38"/>
  <c r="F401" i="38"/>
  <c r="C51" i="30"/>
  <c r="D51" i="30"/>
  <c r="E51" i="30"/>
  <c r="F51" i="30"/>
  <c r="F44" i="33"/>
  <c r="E44" i="33"/>
  <c r="D44" i="33"/>
  <c r="C44" i="33"/>
  <c r="F97" i="31"/>
  <c r="E97" i="31"/>
  <c r="D97" i="31"/>
  <c r="C97" i="31"/>
  <c r="F1322" i="13"/>
  <c r="E1322" i="13"/>
  <c r="D1322" i="13"/>
  <c r="C1322" i="13"/>
  <c r="F913" i="13"/>
  <c r="E913" i="13"/>
  <c r="D913" i="13"/>
  <c r="C913" i="13"/>
  <c r="F1131" i="12"/>
  <c r="E1131" i="12"/>
  <c r="D1131" i="12"/>
  <c r="C1131" i="12"/>
  <c r="F415" i="33"/>
  <c r="E415" i="33"/>
  <c r="D415" i="33"/>
  <c r="C415" i="33"/>
  <c r="F201" i="18"/>
  <c r="E201" i="18"/>
  <c r="D201" i="18"/>
  <c r="C201" i="18"/>
  <c r="F304" i="40"/>
  <c r="E304" i="40"/>
  <c r="D304" i="40"/>
  <c r="C304" i="40"/>
  <c r="F735" i="14"/>
  <c r="E735" i="14"/>
  <c r="D735" i="14"/>
  <c r="C735" i="14"/>
  <c r="F307" i="13"/>
  <c r="E307" i="13"/>
  <c r="D307" i="13"/>
  <c r="C307" i="13"/>
  <c r="F752" i="13"/>
  <c r="E752" i="13"/>
  <c r="D752" i="13"/>
  <c r="C752" i="13"/>
  <c r="F10" i="15"/>
  <c r="E10" i="15"/>
  <c r="D10" i="15"/>
  <c r="C10" i="15"/>
  <c r="F1062" i="14"/>
  <c r="E1062" i="14"/>
  <c r="D1062" i="14"/>
  <c r="C1062" i="14"/>
  <c r="F242" i="43"/>
  <c r="E242" i="43"/>
  <c r="D242" i="43"/>
  <c r="C242" i="43"/>
  <c r="F87" i="45"/>
  <c r="E87" i="45"/>
  <c r="D87" i="45"/>
  <c r="C87" i="45"/>
  <c r="F61" i="22"/>
  <c r="E61" i="22"/>
  <c r="D61" i="22"/>
  <c r="C61" i="22"/>
  <c r="F128" i="32"/>
  <c r="E128" i="32"/>
  <c r="D128" i="32"/>
  <c r="C128" i="32"/>
  <c r="F135" i="17"/>
  <c r="E135" i="17"/>
  <c r="D135" i="17"/>
  <c r="C135" i="17"/>
  <c r="F426" i="13"/>
  <c r="E426" i="13"/>
  <c r="D426" i="13"/>
  <c r="C426" i="13"/>
  <c r="F215" i="20"/>
  <c r="E215" i="20"/>
  <c r="D215" i="20"/>
  <c r="C215" i="20"/>
  <c r="F419" i="49"/>
  <c r="E419" i="49"/>
  <c r="D419" i="49"/>
  <c r="C419" i="49"/>
  <c r="F202" i="44"/>
  <c r="E202" i="44"/>
  <c r="D202" i="44"/>
  <c r="C202" i="44"/>
  <c r="F830" i="13"/>
  <c r="E830" i="13"/>
  <c r="D830" i="13"/>
  <c r="C830" i="13"/>
  <c r="F53" i="41"/>
  <c r="E53" i="41"/>
  <c r="D53" i="41"/>
  <c r="C53" i="41"/>
  <c r="F136" i="23"/>
  <c r="E136" i="23"/>
  <c r="D136" i="23"/>
  <c r="C136" i="23"/>
  <c r="F206" i="41"/>
  <c r="E206" i="41"/>
  <c r="D206" i="41"/>
  <c r="C206" i="41"/>
  <c r="F503" i="14"/>
  <c r="E503" i="14"/>
  <c r="D503" i="14"/>
  <c r="C503" i="14"/>
  <c r="F149" i="31"/>
  <c r="E149" i="31"/>
  <c r="D149" i="31"/>
  <c r="C149" i="31"/>
  <c r="F467" i="14"/>
  <c r="E467" i="14"/>
  <c r="D467" i="14"/>
  <c r="C467" i="14"/>
  <c r="F214" i="41"/>
  <c r="E214" i="41"/>
  <c r="D214" i="41"/>
  <c r="C214" i="41"/>
  <c r="F1181" i="12"/>
  <c r="E1181" i="12"/>
  <c r="D1181" i="12"/>
  <c r="C1181" i="12"/>
  <c r="F1228" i="13"/>
  <c r="E1228" i="13"/>
  <c r="D1228" i="13"/>
  <c r="C1228" i="13"/>
  <c r="C267" i="45"/>
  <c r="D267" i="45"/>
  <c r="E267" i="45"/>
  <c r="F267" i="45"/>
  <c r="F246" i="35"/>
  <c r="E246" i="35"/>
  <c r="D246" i="35"/>
  <c r="C246" i="35"/>
  <c r="F537" i="14"/>
  <c r="E537" i="14"/>
  <c r="D537" i="14"/>
  <c r="C537" i="14"/>
  <c r="F143" i="38"/>
  <c r="E143" i="38"/>
  <c r="D143" i="38"/>
  <c r="C143" i="38"/>
  <c r="F215" i="17"/>
  <c r="E215" i="17"/>
  <c r="D215" i="17"/>
  <c r="C215" i="17"/>
  <c r="F628" i="12"/>
  <c r="E628" i="12"/>
  <c r="D628" i="12"/>
  <c r="C628" i="12"/>
  <c r="F1215" i="13"/>
  <c r="E1215" i="13"/>
  <c r="D1215" i="13"/>
  <c r="C1215" i="13"/>
  <c r="F68" i="22"/>
  <c r="E68" i="22"/>
  <c r="D68" i="22"/>
  <c r="C68" i="22"/>
  <c r="C131" i="13"/>
  <c r="D131" i="13"/>
  <c r="E131" i="13"/>
  <c r="F131" i="13"/>
  <c r="C333" i="22"/>
  <c r="D333" i="22"/>
  <c r="E333" i="22"/>
  <c r="F333" i="22"/>
  <c r="C1349" i="12"/>
  <c r="D1349" i="12"/>
  <c r="E1349" i="12"/>
  <c r="F1349" i="12"/>
  <c r="C12" i="22"/>
  <c r="D12" i="22"/>
  <c r="E12" i="22"/>
  <c r="F12" i="22"/>
  <c r="C453" i="12"/>
  <c r="D453" i="12"/>
  <c r="E453" i="12"/>
  <c r="F453" i="12"/>
  <c r="C835" i="49"/>
  <c r="D835" i="49"/>
  <c r="E835" i="49"/>
  <c r="F835" i="49"/>
  <c r="C1082" i="12"/>
  <c r="D1082" i="12"/>
  <c r="E1082" i="12"/>
  <c r="F1082" i="12"/>
  <c r="C136" i="28"/>
  <c r="D136" i="28"/>
  <c r="E136" i="28"/>
  <c r="F136" i="28"/>
  <c r="C75" i="45"/>
  <c r="D75" i="45"/>
  <c r="E75" i="45"/>
  <c r="F75" i="45"/>
  <c r="C161" i="29"/>
  <c r="D161" i="29"/>
  <c r="E161" i="29"/>
  <c r="F161" i="29"/>
  <c r="C212" i="34"/>
  <c r="D212" i="34"/>
  <c r="E212" i="34"/>
  <c r="F212" i="34"/>
  <c r="F2" i="23"/>
  <c r="E2" i="23"/>
  <c r="D2" i="23"/>
  <c r="C457" i="12"/>
  <c r="D457" i="12"/>
  <c r="E457" i="12"/>
  <c r="F457" i="12"/>
  <c r="C1010" i="12"/>
  <c r="D1010" i="12"/>
  <c r="E1010" i="12"/>
  <c r="F1010" i="12"/>
  <c r="C318" i="18"/>
  <c r="D318" i="18"/>
  <c r="E318" i="18"/>
  <c r="F318" i="18"/>
  <c r="F840" i="14"/>
  <c r="E840" i="14"/>
  <c r="D840" i="14"/>
  <c r="C840" i="14"/>
  <c r="F151" i="14"/>
  <c r="E151" i="14"/>
  <c r="D151" i="14"/>
  <c r="C151" i="14"/>
  <c r="C241" i="45"/>
  <c r="D241" i="45"/>
  <c r="E241" i="45"/>
  <c r="F241" i="45"/>
  <c r="C73" i="16"/>
  <c r="D73" i="16"/>
  <c r="E73" i="16"/>
  <c r="F73" i="16"/>
  <c r="F218" i="45"/>
  <c r="E218" i="45"/>
  <c r="D218" i="45"/>
  <c r="C218" i="45"/>
  <c r="C21" i="41"/>
  <c r="D21" i="41"/>
  <c r="E21" i="41"/>
  <c r="F21" i="41"/>
  <c r="C1239" i="12"/>
  <c r="D1239" i="12"/>
  <c r="E1239" i="12"/>
  <c r="F1239" i="12"/>
  <c r="C345" i="33"/>
  <c r="D345" i="33"/>
  <c r="E345" i="33"/>
  <c r="F345" i="33"/>
  <c r="F5" i="29"/>
  <c r="C5" i="29"/>
  <c r="D5" i="29"/>
  <c r="E5" i="29"/>
  <c r="F795" i="52"/>
  <c r="C795" i="52"/>
  <c r="D795" i="52"/>
  <c r="E795" i="52"/>
  <c r="F142" i="41"/>
  <c r="C142" i="41"/>
  <c r="D142" i="41"/>
  <c r="E142" i="41"/>
  <c r="F354" i="31"/>
  <c r="C354" i="31"/>
  <c r="D354" i="31"/>
  <c r="E354" i="31"/>
  <c r="F366" i="12"/>
  <c r="C366" i="12"/>
  <c r="D366" i="12"/>
  <c r="E366" i="12"/>
  <c r="F1175" i="13"/>
  <c r="E1175" i="13"/>
  <c r="D1175" i="13"/>
  <c r="C1175" i="13"/>
  <c r="F608" i="12"/>
  <c r="E608" i="12"/>
  <c r="D608" i="12"/>
  <c r="C608" i="12"/>
  <c r="F104" i="20"/>
  <c r="E104" i="20"/>
  <c r="D104" i="20"/>
  <c r="C104" i="20"/>
  <c r="F257" i="31"/>
  <c r="E257" i="31"/>
  <c r="D257" i="31"/>
  <c r="C257" i="31"/>
  <c r="F160" i="44"/>
  <c r="E160" i="44"/>
  <c r="D160" i="44"/>
  <c r="C160" i="44"/>
  <c r="F132" i="13"/>
  <c r="E132" i="13"/>
  <c r="D132" i="13"/>
  <c r="C132" i="13"/>
  <c r="F19" i="49"/>
  <c r="E19" i="49"/>
  <c r="D19" i="49"/>
  <c r="C19" i="49"/>
  <c r="F481" i="13"/>
  <c r="E481" i="13"/>
  <c r="D481" i="13"/>
  <c r="C481" i="13"/>
  <c r="F191" i="34"/>
  <c r="E191" i="34"/>
  <c r="D191" i="34"/>
  <c r="C191" i="34"/>
  <c r="F131" i="12"/>
  <c r="E131" i="12"/>
  <c r="D131" i="12"/>
  <c r="C131" i="12"/>
  <c r="F34" i="22"/>
  <c r="E34" i="22"/>
  <c r="D34" i="22"/>
  <c r="C34" i="22"/>
  <c r="F81" i="45"/>
  <c r="E81" i="45"/>
  <c r="D81" i="45"/>
  <c r="C81" i="45"/>
  <c r="F232" i="23"/>
  <c r="E232" i="23"/>
  <c r="D232" i="23"/>
  <c r="C232" i="23"/>
  <c r="F2" i="13"/>
  <c r="E2" i="13"/>
  <c r="D2" i="13"/>
  <c r="C293" i="12"/>
  <c r="D293" i="12"/>
  <c r="E293" i="12"/>
  <c r="F293" i="12"/>
  <c r="C203" i="12"/>
  <c r="D203" i="12"/>
  <c r="E203" i="12"/>
  <c r="F203" i="12"/>
  <c r="C845" i="14"/>
  <c r="D845" i="14"/>
  <c r="E845" i="14"/>
  <c r="F845" i="14"/>
  <c r="F132" i="18"/>
  <c r="E132" i="18"/>
  <c r="D132" i="18"/>
  <c r="C132" i="18"/>
  <c r="F1050" i="13"/>
  <c r="E1050" i="13"/>
  <c r="D1050" i="13"/>
  <c r="C1050" i="13"/>
  <c r="F17" i="40"/>
  <c r="E17" i="40"/>
  <c r="D17" i="40"/>
  <c r="C17" i="40"/>
  <c r="F662" i="14"/>
  <c r="E662" i="14"/>
  <c r="D662" i="14"/>
  <c r="C662" i="14"/>
  <c r="F13" i="14"/>
  <c r="E13" i="14"/>
  <c r="D13" i="14"/>
  <c r="C13" i="14"/>
  <c r="F786" i="12"/>
  <c r="E786" i="12"/>
  <c r="D786" i="12"/>
  <c r="C786" i="12"/>
  <c r="F4" i="31"/>
  <c r="E4" i="31"/>
  <c r="D4" i="31"/>
  <c r="C4" i="31"/>
  <c r="F110" i="12"/>
  <c r="E110" i="12"/>
  <c r="D110" i="12"/>
  <c r="C110" i="12"/>
  <c r="F69" i="14"/>
  <c r="E69" i="14"/>
  <c r="D69" i="14"/>
  <c r="C69" i="14"/>
  <c r="C244" i="26"/>
  <c r="D244" i="26"/>
  <c r="E244" i="26"/>
  <c r="F244" i="26"/>
  <c r="C1300" i="49"/>
  <c r="D1300" i="49"/>
  <c r="E1300" i="49"/>
  <c r="F1300" i="49"/>
  <c r="C163" i="41"/>
  <c r="D163" i="41"/>
  <c r="E163" i="41"/>
  <c r="F163" i="41"/>
  <c r="C61" i="16"/>
  <c r="D61" i="16"/>
  <c r="E61" i="16"/>
  <c r="F61" i="16"/>
  <c r="C259" i="12"/>
  <c r="D259" i="12"/>
  <c r="E259" i="12"/>
  <c r="F259" i="12"/>
  <c r="C756" i="14"/>
  <c r="D756" i="14"/>
  <c r="E756" i="14"/>
  <c r="F756" i="14"/>
  <c r="C223" i="44"/>
  <c r="D223" i="44"/>
  <c r="E223" i="44"/>
  <c r="F223" i="44"/>
  <c r="C36" i="15"/>
  <c r="D36" i="15"/>
  <c r="E36" i="15"/>
  <c r="F36" i="15"/>
  <c r="C1317" i="12"/>
  <c r="D1317" i="12"/>
  <c r="E1317" i="12"/>
  <c r="F1317" i="12"/>
  <c r="C101" i="18"/>
  <c r="D101" i="18"/>
  <c r="E101" i="18"/>
  <c r="F101" i="18"/>
  <c r="C1044" i="12"/>
  <c r="D1044" i="12"/>
  <c r="E1044" i="12"/>
  <c r="F1044" i="12"/>
  <c r="C236" i="12"/>
  <c r="D236" i="12"/>
  <c r="E236" i="12"/>
  <c r="F236" i="12"/>
  <c r="C186" i="14"/>
  <c r="D186" i="14"/>
  <c r="E186" i="14"/>
  <c r="F186" i="14"/>
  <c r="C302" i="14"/>
  <c r="D302" i="14"/>
  <c r="E302" i="14"/>
  <c r="F302" i="14"/>
  <c r="C85" i="33"/>
  <c r="D85" i="33"/>
  <c r="E85" i="33"/>
  <c r="F85" i="33"/>
  <c r="C54" i="32"/>
  <c r="D54" i="32"/>
  <c r="E54" i="32"/>
  <c r="F54" i="32"/>
  <c r="C343" i="13"/>
  <c r="D343" i="13"/>
  <c r="E343" i="13"/>
  <c r="F343" i="13"/>
  <c r="C7" i="20"/>
  <c r="D7" i="20"/>
  <c r="E7" i="20"/>
  <c r="F7" i="20"/>
  <c r="C371" i="20"/>
  <c r="D371" i="20"/>
  <c r="E371" i="20"/>
  <c r="F371" i="20"/>
  <c r="C101" i="38"/>
  <c r="D101" i="38"/>
  <c r="E101" i="38"/>
  <c r="F101" i="38"/>
  <c r="C1021" i="49"/>
  <c r="D1021" i="49"/>
  <c r="E1021" i="49"/>
  <c r="F1021" i="49"/>
  <c r="C633" i="14"/>
  <c r="D633" i="14"/>
  <c r="E633" i="14"/>
  <c r="F633" i="14"/>
  <c r="C191" i="45"/>
  <c r="D191" i="45"/>
  <c r="E191" i="45"/>
  <c r="F191" i="45"/>
  <c r="C1187" i="13"/>
  <c r="D1187" i="13"/>
  <c r="E1187" i="13"/>
  <c r="F1187" i="13"/>
  <c r="G32" i="27"/>
  <c r="C1063" i="14"/>
  <c r="D1063" i="14"/>
  <c r="E1063" i="14"/>
  <c r="F1063" i="14"/>
  <c r="F37" i="23"/>
  <c r="E37" i="23"/>
  <c r="D37" i="23"/>
  <c r="C37" i="23"/>
  <c r="F1108" i="13"/>
  <c r="E1108" i="13"/>
  <c r="D1108" i="13"/>
  <c r="C1108" i="13"/>
  <c r="F49" i="32"/>
  <c r="E49" i="32"/>
  <c r="D49" i="32"/>
  <c r="C49" i="32"/>
  <c r="F123" i="37"/>
  <c r="E123" i="37"/>
  <c r="D123" i="37"/>
  <c r="C123" i="37"/>
  <c r="F25" i="18"/>
  <c r="E25" i="18"/>
  <c r="D25" i="18"/>
  <c r="C25" i="18"/>
  <c r="F140" i="17"/>
  <c r="E140" i="17"/>
  <c r="D140" i="17"/>
  <c r="C140" i="17"/>
  <c r="F536" i="49"/>
  <c r="E536" i="49"/>
  <c r="D536" i="49"/>
  <c r="C536" i="49"/>
  <c r="F38" i="22"/>
  <c r="E38" i="22"/>
  <c r="D38" i="22"/>
  <c r="C38" i="22"/>
  <c r="F32" i="34"/>
  <c r="E32" i="34"/>
  <c r="D32" i="34"/>
  <c r="C32" i="34"/>
  <c r="F49" i="13"/>
  <c r="E49" i="13"/>
  <c r="D49" i="13"/>
  <c r="C49" i="13"/>
  <c r="F645" i="12"/>
  <c r="C645" i="12"/>
  <c r="D645" i="12"/>
  <c r="E645" i="12"/>
  <c r="F63" i="35"/>
  <c r="E63" i="35"/>
  <c r="D63" i="35"/>
  <c r="C63" i="35"/>
  <c r="C932" i="14"/>
  <c r="D932" i="14"/>
  <c r="E932" i="14"/>
  <c r="F932" i="14"/>
  <c r="C269" i="42"/>
  <c r="D269" i="42"/>
  <c r="E269" i="42"/>
  <c r="F269" i="42"/>
  <c r="C249" i="23"/>
  <c r="D249" i="23"/>
  <c r="E249" i="23"/>
  <c r="F249" i="23"/>
  <c r="C129" i="13"/>
  <c r="D129" i="13"/>
  <c r="E129" i="13"/>
  <c r="F129" i="13"/>
  <c r="C915" i="13"/>
  <c r="D915" i="13"/>
  <c r="E915" i="13"/>
  <c r="F915" i="13"/>
  <c r="C207" i="26"/>
  <c r="D207" i="26"/>
  <c r="E207" i="26"/>
  <c r="F207" i="26"/>
  <c r="C72" i="37"/>
  <c r="D72" i="37"/>
  <c r="E72" i="37"/>
  <c r="F72" i="37"/>
  <c r="F441" i="14"/>
  <c r="E441" i="14"/>
  <c r="D441" i="14"/>
  <c r="C441" i="14"/>
  <c r="F159" i="33"/>
  <c r="E159" i="33"/>
  <c r="D159" i="33"/>
  <c r="C159" i="33"/>
  <c r="F262" i="36"/>
  <c r="E262" i="36"/>
  <c r="D262" i="36"/>
  <c r="C262" i="36"/>
  <c r="F227" i="39"/>
  <c r="E227" i="39"/>
  <c r="D227" i="39"/>
  <c r="C227" i="39"/>
  <c r="F186" i="37"/>
  <c r="E186" i="37"/>
  <c r="D186" i="37"/>
  <c r="C186" i="37"/>
  <c r="F166" i="36"/>
  <c r="E166" i="36"/>
  <c r="D166" i="36"/>
  <c r="C166" i="36"/>
  <c r="F42" i="28"/>
  <c r="E42" i="28"/>
  <c r="D42" i="28"/>
  <c r="C42" i="28"/>
  <c r="F32" i="36"/>
  <c r="E32" i="36"/>
  <c r="D32" i="36"/>
  <c r="C32" i="36"/>
  <c r="F470" i="13"/>
  <c r="E470" i="13"/>
  <c r="D470" i="13"/>
  <c r="C470" i="13"/>
  <c r="F1027" i="14"/>
  <c r="E1027" i="14"/>
  <c r="D1027" i="14"/>
  <c r="C1027" i="14"/>
  <c r="F335" i="20"/>
  <c r="E335" i="20"/>
  <c r="D335" i="20"/>
  <c r="C335" i="20"/>
  <c r="F136" i="34"/>
  <c r="E136" i="34"/>
  <c r="D136" i="34"/>
  <c r="C136" i="34"/>
  <c r="F1310" i="14"/>
  <c r="E1310" i="14"/>
  <c r="D1310" i="14"/>
  <c r="C1310" i="14"/>
  <c r="F196" i="14"/>
  <c r="E196" i="14"/>
  <c r="D196" i="14"/>
  <c r="C196" i="14"/>
  <c r="F127" i="38"/>
  <c r="E127" i="38"/>
  <c r="D127" i="38"/>
  <c r="C127" i="38"/>
  <c r="F91" i="31"/>
  <c r="E91" i="31"/>
  <c r="D91" i="31"/>
  <c r="C91" i="31"/>
  <c r="F82" i="41"/>
  <c r="E82" i="41"/>
  <c r="D82" i="41"/>
  <c r="C82" i="41"/>
  <c r="F46" i="24"/>
  <c r="E46" i="24"/>
  <c r="D46" i="24"/>
  <c r="C46" i="24"/>
  <c r="F644" i="14"/>
  <c r="E644" i="14"/>
  <c r="D644" i="14"/>
  <c r="C644" i="14"/>
  <c r="F226" i="38"/>
  <c r="E226" i="38"/>
  <c r="D226" i="38"/>
  <c r="C226" i="38"/>
  <c r="F26" i="48"/>
  <c r="E26" i="48"/>
  <c r="D26" i="48"/>
  <c r="C26" i="48"/>
  <c r="F479" i="13"/>
  <c r="E479" i="13"/>
  <c r="D479" i="13"/>
  <c r="C479" i="13"/>
  <c r="F210" i="41"/>
  <c r="E210" i="41"/>
  <c r="D210" i="41"/>
  <c r="C210" i="41"/>
  <c r="F125" i="20"/>
  <c r="E125" i="20"/>
  <c r="D125" i="20"/>
  <c r="C125" i="20"/>
  <c r="F106" i="43"/>
  <c r="E106" i="43"/>
  <c r="D106" i="43"/>
  <c r="C106" i="43"/>
  <c r="C76" i="15"/>
  <c r="D76" i="15"/>
  <c r="E76" i="15"/>
  <c r="F76" i="15"/>
  <c r="C32" i="27"/>
  <c r="D32" i="27"/>
  <c r="E32" i="27"/>
  <c r="F32" i="27"/>
  <c r="F150" i="45"/>
  <c r="E150" i="45"/>
  <c r="D150" i="45"/>
  <c r="C150" i="45"/>
  <c r="F1251" i="12"/>
  <c r="E1251" i="12"/>
  <c r="D1251" i="12"/>
  <c r="C1251" i="12"/>
  <c r="F174" i="23"/>
  <c r="E174" i="23"/>
  <c r="D174" i="23"/>
  <c r="C174" i="23"/>
  <c r="C835" i="14"/>
  <c r="D835" i="14"/>
  <c r="E835" i="14"/>
  <c r="F835" i="14"/>
  <c r="F228" i="22"/>
  <c r="C228" i="22"/>
  <c r="D228" i="22"/>
  <c r="E228" i="22"/>
  <c r="F1039" i="12"/>
  <c r="C1039" i="12"/>
  <c r="D1039" i="12"/>
  <c r="E1039" i="12"/>
  <c r="F272" i="32"/>
  <c r="C272" i="32"/>
  <c r="D272" i="32"/>
  <c r="E272" i="32"/>
  <c r="F216" i="45"/>
  <c r="E216" i="45"/>
  <c r="D216" i="45"/>
  <c r="C216" i="45"/>
  <c r="C37" i="32"/>
  <c r="D37" i="32"/>
  <c r="E37" i="32"/>
  <c r="F37" i="32"/>
  <c r="C1240" i="49"/>
  <c r="D1240" i="49"/>
  <c r="E1240" i="49"/>
  <c r="F1240" i="49"/>
  <c r="C25" i="31"/>
  <c r="D25" i="31"/>
  <c r="E25" i="31"/>
  <c r="F25" i="31"/>
  <c r="F100" i="30"/>
  <c r="E100" i="30"/>
  <c r="D100" i="30"/>
  <c r="C100" i="30"/>
  <c r="F43" i="13"/>
  <c r="E43" i="13"/>
  <c r="D43" i="13"/>
  <c r="C43" i="13"/>
  <c r="F123" i="31"/>
  <c r="E123" i="31"/>
  <c r="D123" i="31"/>
  <c r="C123" i="31"/>
  <c r="F953" i="12"/>
  <c r="E953" i="12"/>
  <c r="D953" i="12"/>
  <c r="C953" i="12"/>
  <c r="F247" i="35"/>
  <c r="E247" i="35"/>
  <c r="D247" i="35"/>
  <c r="C247" i="35"/>
  <c r="F237" i="38"/>
  <c r="E237" i="38"/>
  <c r="D237" i="38"/>
  <c r="C237" i="38"/>
  <c r="F262" i="41"/>
  <c r="E262" i="41"/>
  <c r="D262" i="41"/>
  <c r="C262" i="41"/>
  <c r="F726" i="52"/>
  <c r="E726" i="52"/>
  <c r="D726" i="52"/>
  <c r="C726" i="52"/>
  <c r="F168" i="30"/>
  <c r="E168" i="30"/>
  <c r="D168" i="30"/>
  <c r="C168" i="30"/>
  <c r="F214" i="31"/>
  <c r="E214" i="31"/>
  <c r="D214" i="31"/>
  <c r="C214" i="31"/>
  <c r="F323" i="39"/>
  <c r="E323" i="39"/>
  <c r="D323" i="39"/>
  <c r="C323" i="39"/>
  <c r="C401" i="20"/>
  <c r="D401" i="20"/>
  <c r="E401" i="20"/>
  <c r="F401" i="20"/>
  <c r="C78" i="30"/>
  <c r="D78" i="30"/>
  <c r="E78" i="30"/>
  <c r="F78" i="30"/>
  <c r="C191" i="36"/>
  <c r="D191" i="36"/>
  <c r="E191" i="36"/>
  <c r="F191" i="36"/>
  <c r="C591" i="12"/>
  <c r="D591" i="12"/>
  <c r="E591" i="12"/>
  <c r="F591" i="12"/>
  <c r="C112" i="37"/>
  <c r="D112" i="37"/>
  <c r="E112" i="37"/>
  <c r="F112" i="37"/>
  <c r="C84" i="33"/>
  <c r="D84" i="33"/>
  <c r="E84" i="33"/>
  <c r="F84" i="33"/>
  <c r="C458" i="13"/>
  <c r="D458" i="13"/>
  <c r="E458" i="13"/>
  <c r="F458" i="13"/>
  <c r="C702" i="13"/>
  <c r="D702" i="13"/>
  <c r="E702" i="13"/>
  <c r="F702" i="13"/>
  <c r="C179" i="49"/>
  <c r="D179" i="49"/>
  <c r="E179" i="49"/>
  <c r="F179" i="49"/>
  <c r="C233" i="22"/>
  <c r="D233" i="22"/>
  <c r="E233" i="22"/>
  <c r="F233" i="22"/>
  <c r="C114" i="41"/>
  <c r="D114" i="41"/>
  <c r="E114" i="41"/>
  <c r="F114" i="41"/>
  <c r="C49" i="27"/>
  <c r="D49" i="27"/>
  <c r="G49" i="27"/>
  <c r="F1140" i="12"/>
  <c r="E1140" i="12"/>
  <c r="D1140" i="12"/>
  <c r="C1140" i="12"/>
  <c r="F22" i="24"/>
  <c r="E22" i="24"/>
  <c r="D22" i="24"/>
  <c r="C22" i="24"/>
  <c r="F432" i="13"/>
  <c r="E432" i="13"/>
  <c r="D432" i="13"/>
  <c r="C432" i="13"/>
  <c r="F101" i="39"/>
  <c r="E101" i="39"/>
  <c r="D101" i="39"/>
  <c r="C101" i="39"/>
  <c r="F524" i="14"/>
  <c r="E524" i="14"/>
  <c r="D524" i="14"/>
  <c r="C524" i="14"/>
  <c r="F1359" i="14"/>
  <c r="E1359" i="14"/>
  <c r="D1359" i="14"/>
  <c r="C1359" i="14"/>
  <c r="F241" i="32"/>
  <c r="E241" i="32"/>
  <c r="D241" i="32"/>
  <c r="C241" i="32"/>
  <c r="F351" i="22"/>
  <c r="E351" i="22"/>
  <c r="D351" i="22"/>
  <c r="C351" i="22"/>
  <c r="F91" i="44"/>
  <c r="E91" i="44"/>
  <c r="D91" i="44"/>
  <c r="C91" i="44"/>
  <c r="F1063" i="12"/>
  <c r="E1063" i="12"/>
  <c r="D1063" i="12"/>
  <c r="C1063" i="12"/>
  <c r="F103" i="32"/>
  <c r="E103" i="32"/>
  <c r="D103" i="32"/>
  <c r="C103" i="32"/>
  <c r="F269" i="18"/>
  <c r="E269" i="18"/>
  <c r="D269" i="18"/>
  <c r="C269" i="18"/>
  <c r="F530" i="14"/>
  <c r="E530" i="14"/>
  <c r="D530" i="14"/>
  <c r="C530" i="14"/>
  <c r="F16" i="43"/>
  <c r="E16" i="43"/>
  <c r="D16" i="43"/>
  <c r="C16" i="43"/>
  <c r="F123" i="41"/>
  <c r="E123" i="41"/>
  <c r="D123" i="41"/>
  <c r="C123" i="41"/>
  <c r="F217" i="33"/>
  <c r="E217" i="33"/>
  <c r="D217" i="33"/>
  <c r="C217" i="33"/>
  <c r="F1791" i="49"/>
  <c r="E1791" i="49"/>
  <c r="D1791" i="49"/>
  <c r="C1791" i="49"/>
  <c r="F70" i="39"/>
  <c r="E70" i="39"/>
  <c r="D70" i="39"/>
  <c r="C70" i="39"/>
  <c r="F1293" i="14"/>
  <c r="E1293" i="14"/>
  <c r="D1293" i="14"/>
  <c r="C1293" i="14"/>
  <c r="F965" i="12"/>
  <c r="E965" i="12"/>
  <c r="D965" i="12"/>
  <c r="C965" i="12"/>
  <c r="F69" i="12"/>
  <c r="E69" i="12"/>
  <c r="D69" i="12"/>
  <c r="C69" i="12"/>
  <c r="F73" i="25"/>
  <c r="E73" i="25"/>
  <c r="D73" i="25"/>
  <c r="C73" i="25"/>
  <c r="F146" i="49"/>
  <c r="E146" i="49"/>
  <c r="D146" i="49"/>
  <c r="C146" i="49"/>
  <c r="F166" i="48"/>
  <c r="E166" i="48"/>
  <c r="D166" i="48"/>
  <c r="C166" i="48"/>
  <c r="F160" i="41"/>
  <c r="E160" i="41"/>
  <c r="D160" i="41"/>
  <c r="C160" i="41"/>
  <c r="C339" i="22"/>
  <c r="D339" i="22"/>
  <c r="E339" i="22"/>
  <c r="F339" i="22"/>
  <c r="C98" i="40"/>
  <c r="D98" i="40"/>
  <c r="E98" i="40"/>
  <c r="F98" i="40"/>
  <c r="C9" i="27"/>
  <c r="D9" i="27"/>
  <c r="G9" i="27"/>
  <c r="F112" i="40"/>
  <c r="E112" i="40"/>
  <c r="D112" i="40"/>
  <c r="C112" i="40"/>
  <c r="F86" i="35"/>
  <c r="E86" i="35"/>
  <c r="D86" i="35"/>
  <c r="C86" i="35"/>
  <c r="F218" i="30"/>
  <c r="C218" i="30"/>
  <c r="D218" i="30"/>
  <c r="E218" i="30"/>
  <c r="F207" i="32"/>
  <c r="E207" i="32"/>
  <c r="D207" i="32"/>
  <c r="C207" i="32"/>
  <c r="F208" i="42"/>
  <c r="E208" i="42"/>
  <c r="D208" i="42"/>
  <c r="C208" i="42"/>
  <c r="C525" i="13"/>
  <c r="D525" i="13"/>
  <c r="E525" i="13"/>
  <c r="F525" i="13"/>
  <c r="C69" i="18"/>
  <c r="D69" i="18"/>
  <c r="E69" i="18"/>
  <c r="F69" i="18"/>
  <c r="C69" i="30"/>
  <c r="D69" i="30"/>
  <c r="E69" i="30"/>
  <c r="F69" i="30"/>
  <c r="C837" i="14"/>
  <c r="D837" i="14"/>
  <c r="E837" i="14"/>
  <c r="F837" i="14"/>
  <c r="C1328" i="13"/>
  <c r="D1328" i="13"/>
  <c r="E1328" i="13"/>
  <c r="F1328" i="13"/>
  <c r="C981" i="14"/>
  <c r="D981" i="14"/>
  <c r="E981" i="14"/>
  <c r="F981" i="14"/>
  <c r="C233" i="35"/>
  <c r="D233" i="35"/>
  <c r="E233" i="35"/>
  <c r="F233" i="35"/>
  <c r="C703" i="12"/>
  <c r="D703" i="12"/>
  <c r="E703" i="12"/>
  <c r="F703" i="12"/>
  <c r="C614" i="49"/>
  <c r="D614" i="49"/>
  <c r="E614" i="49"/>
  <c r="F614" i="49"/>
  <c r="C135" i="36"/>
  <c r="D135" i="36"/>
  <c r="E135" i="36"/>
  <c r="F135" i="36"/>
  <c r="C39" i="25"/>
  <c r="D39" i="25"/>
  <c r="E39" i="25"/>
  <c r="F39" i="25"/>
  <c r="C279" i="13"/>
  <c r="D279" i="13"/>
  <c r="E279" i="13"/>
  <c r="F279" i="13"/>
  <c r="C147" i="28"/>
  <c r="D147" i="28"/>
  <c r="E147" i="28"/>
  <c r="F147" i="28"/>
  <c r="C1099" i="14"/>
  <c r="D1099" i="14"/>
  <c r="E1099" i="14"/>
  <c r="F1099" i="14"/>
  <c r="C163" i="13"/>
  <c r="D163" i="13"/>
  <c r="E163" i="13"/>
  <c r="F163" i="13"/>
  <c r="C1270" i="49"/>
  <c r="D1270" i="49"/>
  <c r="E1270" i="49"/>
  <c r="F1270" i="49"/>
  <c r="C236" i="23"/>
  <c r="D236" i="23"/>
  <c r="E236" i="23"/>
  <c r="F236" i="23"/>
  <c r="C108" i="26"/>
  <c r="D108" i="26"/>
  <c r="E108" i="26"/>
  <c r="F108" i="26"/>
  <c r="C307" i="35"/>
  <c r="D307" i="35"/>
  <c r="E307" i="35"/>
  <c r="F307" i="35"/>
  <c r="C162" i="22"/>
  <c r="D162" i="22"/>
  <c r="E162" i="22"/>
  <c r="F162" i="22"/>
  <c r="C66" i="12"/>
  <c r="D66" i="12"/>
  <c r="E66" i="12"/>
  <c r="F66" i="12"/>
  <c r="C199" i="23"/>
  <c r="D199" i="23"/>
  <c r="E199" i="23"/>
  <c r="F199" i="23"/>
  <c r="C161" i="41"/>
  <c r="D161" i="41"/>
  <c r="E161" i="41"/>
  <c r="F161" i="41"/>
  <c r="C679" i="12"/>
  <c r="D679" i="12"/>
  <c r="E679" i="12"/>
  <c r="F679" i="12"/>
  <c r="C1162" i="12"/>
  <c r="D1162" i="12"/>
  <c r="E1162" i="12"/>
  <c r="F1162" i="12"/>
  <c r="C108" i="34"/>
  <c r="D108" i="34"/>
  <c r="E108" i="34"/>
  <c r="F108" i="34"/>
  <c r="F651" i="12"/>
  <c r="E651" i="12"/>
  <c r="D651" i="12"/>
  <c r="C651" i="12"/>
  <c r="F296" i="47"/>
  <c r="E296" i="47"/>
  <c r="D296" i="47"/>
  <c r="C296" i="47"/>
  <c r="F382" i="31"/>
  <c r="E382" i="31"/>
  <c r="D382" i="31"/>
  <c r="C382" i="31"/>
  <c r="F223" i="39"/>
  <c r="E223" i="39"/>
  <c r="D223" i="39"/>
  <c r="C223" i="39"/>
  <c r="F685" i="12"/>
  <c r="E685" i="12"/>
  <c r="D685" i="12"/>
  <c r="C685" i="12"/>
  <c r="F288" i="42"/>
  <c r="E288" i="42"/>
  <c r="D288" i="42"/>
  <c r="C288" i="42"/>
  <c r="F109" i="32"/>
  <c r="E109" i="32"/>
  <c r="D109" i="32"/>
  <c r="C109" i="32"/>
  <c r="F309" i="20"/>
  <c r="E309" i="20"/>
  <c r="D309" i="20"/>
  <c r="C309" i="20"/>
  <c r="F31" i="44"/>
  <c r="E31" i="44"/>
  <c r="D31" i="44"/>
  <c r="C31" i="44"/>
  <c r="F85" i="38"/>
  <c r="E85" i="38"/>
  <c r="D85" i="38"/>
  <c r="C85" i="38"/>
  <c r="F1255" i="14"/>
  <c r="E1255" i="14"/>
  <c r="D1255" i="14"/>
  <c r="C1255" i="14"/>
  <c r="F707" i="14"/>
  <c r="E707" i="14"/>
  <c r="D707" i="14"/>
  <c r="C707" i="14"/>
  <c r="F307" i="42"/>
  <c r="E307" i="42"/>
  <c r="D307" i="42"/>
  <c r="C307" i="42"/>
  <c r="F69" i="20"/>
  <c r="E69" i="20"/>
  <c r="D69" i="20"/>
  <c r="C69" i="20"/>
  <c r="F243" i="26"/>
  <c r="E243" i="26"/>
  <c r="D243" i="26"/>
  <c r="C243" i="26"/>
  <c r="F563" i="14"/>
  <c r="E563" i="14"/>
  <c r="D563" i="14"/>
  <c r="C563" i="14"/>
  <c r="F181" i="33"/>
  <c r="E181" i="33"/>
  <c r="D181" i="33"/>
  <c r="C181" i="33"/>
  <c r="F223" i="20"/>
  <c r="E223" i="20"/>
  <c r="D223" i="20"/>
  <c r="C223" i="20"/>
  <c r="F91" i="37"/>
  <c r="E91" i="37"/>
  <c r="D91" i="37"/>
  <c r="C91" i="37"/>
  <c r="F1337" i="12"/>
  <c r="E1337" i="12"/>
  <c r="D1337" i="12"/>
  <c r="C1337" i="12"/>
  <c r="F152" i="13"/>
  <c r="E152" i="13"/>
  <c r="D152" i="13"/>
  <c r="C152" i="13"/>
  <c r="F734" i="14"/>
  <c r="E734" i="14"/>
  <c r="D734" i="14"/>
  <c r="C734" i="14"/>
  <c r="F492" i="13"/>
  <c r="E492" i="13"/>
  <c r="D492" i="13"/>
  <c r="C492" i="13"/>
  <c r="F41" i="52"/>
  <c r="E41" i="52"/>
  <c r="D41" i="52"/>
  <c r="C41" i="52"/>
  <c r="F24" i="27"/>
  <c r="E24" i="27"/>
  <c r="F23" i="38"/>
  <c r="E23" i="38"/>
  <c r="D23" i="38"/>
  <c r="C23" i="38"/>
  <c r="F864" i="14"/>
  <c r="E864" i="14"/>
  <c r="D864" i="14"/>
  <c r="C864" i="14"/>
  <c r="F160" i="31"/>
  <c r="E160" i="31"/>
  <c r="D160" i="31"/>
  <c r="C160" i="31"/>
  <c r="F106" i="36"/>
  <c r="E106" i="36"/>
  <c r="D106" i="36"/>
  <c r="C106" i="36"/>
  <c r="F108" i="24"/>
  <c r="E108" i="24"/>
  <c r="D108" i="24"/>
  <c r="C108" i="24"/>
  <c r="F860" i="12"/>
  <c r="E860" i="12"/>
  <c r="D860" i="12"/>
  <c r="C860" i="12"/>
  <c r="F379" i="31"/>
  <c r="E379" i="31"/>
  <c r="D379" i="31"/>
  <c r="C379" i="31"/>
  <c r="F592" i="12"/>
  <c r="E592" i="12"/>
  <c r="D592" i="12"/>
  <c r="C592" i="12"/>
  <c r="F407" i="22"/>
  <c r="E407" i="22"/>
  <c r="D407" i="22"/>
  <c r="C407" i="22"/>
  <c r="F1305" i="13"/>
  <c r="E1305" i="13"/>
  <c r="D1305" i="13"/>
  <c r="C1305" i="13"/>
  <c r="F158" i="39"/>
  <c r="E158" i="39"/>
  <c r="D158" i="39"/>
  <c r="C158" i="39"/>
  <c r="F52" i="22"/>
  <c r="E52" i="22"/>
  <c r="D52" i="22"/>
  <c r="C52" i="22"/>
  <c r="F417" i="14"/>
  <c r="E417" i="14"/>
  <c r="D417" i="14"/>
  <c r="C417" i="14"/>
  <c r="F7" i="14"/>
  <c r="E7" i="14"/>
  <c r="D7" i="14"/>
  <c r="C7" i="14"/>
  <c r="F226" i="43"/>
  <c r="E226" i="43"/>
  <c r="D226" i="43"/>
  <c r="C226" i="43"/>
  <c r="C158" i="30"/>
  <c r="D158" i="30"/>
  <c r="E158" i="30"/>
  <c r="F158" i="30"/>
  <c r="C711" i="13"/>
  <c r="D711" i="13"/>
  <c r="E711" i="13"/>
  <c r="F711" i="13"/>
  <c r="F290" i="18"/>
  <c r="E290" i="18"/>
  <c r="D290" i="18"/>
  <c r="C290" i="18"/>
  <c r="F26" i="23"/>
  <c r="E26" i="23"/>
  <c r="D26" i="23"/>
  <c r="C26" i="23"/>
  <c r="F90" i="17"/>
  <c r="E90" i="17"/>
  <c r="D90" i="17"/>
  <c r="C90" i="17"/>
  <c r="F136" i="24"/>
  <c r="E136" i="24"/>
  <c r="D136" i="24"/>
  <c r="C136" i="24"/>
  <c r="F322" i="33"/>
  <c r="E322" i="33"/>
  <c r="D322" i="33"/>
  <c r="C322" i="33"/>
  <c r="F915" i="14"/>
  <c r="E915" i="14"/>
  <c r="D915" i="14"/>
  <c r="C915" i="14"/>
  <c r="F533" i="14"/>
  <c r="C533" i="14"/>
  <c r="D533" i="14"/>
  <c r="E533" i="14"/>
  <c r="F2148" i="49"/>
  <c r="E2148" i="49"/>
  <c r="D2148" i="49"/>
  <c r="C2148" i="49"/>
  <c r="C637" i="13"/>
  <c r="D637" i="13"/>
  <c r="E637" i="13"/>
  <c r="F637" i="13"/>
  <c r="C125" i="26"/>
  <c r="D125" i="26"/>
  <c r="E125" i="26"/>
  <c r="F125" i="26"/>
  <c r="C13" i="13"/>
  <c r="D13" i="13"/>
  <c r="E13" i="13"/>
  <c r="F13" i="13"/>
  <c r="C1382" i="12"/>
  <c r="D1382" i="12"/>
  <c r="E1382" i="12"/>
  <c r="F1382" i="12"/>
  <c r="C1124" i="13"/>
  <c r="D1124" i="13"/>
  <c r="E1124" i="13"/>
  <c r="F1124" i="13"/>
  <c r="C20" i="17"/>
  <c r="D20" i="17"/>
  <c r="E20" i="17"/>
  <c r="F20" i="17"/>
  <c r="C188" i="32"/>
  <c r="D188" i="32"/>
  <c r="E188" i="32"/>
  <c r="F188" i="32"/>
  <c r="C474" i="13"/>
  <c r="D474" i="13"/>
  <c r="E474" i="13"/>
  <c r="F474" i="13"/>
  <c r="C1209" i="13"/>
  <c r="D1209" i="13"/>
  <c r="E1209" i="13"/>
  <c r="F1209" i="13"/>
  <c r="C90" i="26"/>
  <c r="D90" i="26"/>
  <c r="E90" i="26"/>
  <c r="F90" i="26"/>
  <c r="C7" i="33"/>
  <c r="D7" i="33"/>
  <c r="E7" i="33"/>
  <c r="F7" i="33"/>
  <c r="C178" i="35"/>
  <c r="D178" i="35"/>
  <c r="E178" i="35"/>
  <c r="F178" i="35"/>
  <c r="C83" i="25"/>
  <c r="D83" i="25"/>
  <c r="E83" i="25"/>
  <c r="F83" i="25"/>
  <c r="F235" i="40"/>
  <c r="E235" i="40"/>
  <c r="D235" i="40"/>
  <c r="C235" i="40"/>
  <c r="C196" i="18"/>
  <c r="D196" i="18"/>
  <c r="E196" i="18"/>
  <c r="F196" i="18"/>
  <c r="C272" i="13"/>
  <c r="D272" i="13"/>
  <c r="E272" i="13"/>
  <c r="F272" i="13"/>
  <c r="F1170" i="49"/>
  <c r="E1170" i="49"/>
  <c r="D1170" i="49"/>
  <c r="C1170" i="49"/>
  <c r="F85" i="18"/>
  <c r="E85" i="18"/>
  <c r="D85" i="18"/>
  <c r="C85" i="18"/>
  <c r="F82" i="25"/>
  <c r="E82" i="25"/>
  <c r="D82" i="25"/>
  <c r="C82" i="25"/>
  <c r="C723" i="13"/>
  <c r="D723" i="13"/>
  <c r="E723" i="13"/>
  <c r="F723" i="13"/>
  <c r="F44" i="13"/>
  <c r="E44" i="13"/>
  <c r="D44" i="13"/>
  <c r="C44" i="13"/>
  <c r="F88" i="35"/>
  <c r="E88" i="35"/>
  <c r="D88" i="35"/>
  <c r="C88" i="35"/>
  <c r="F250" i="14"/>
  <c r="C250" i="14"/>
  <c r="D250" i="14"/>
  <c r="E250" i="14"/>
  <c r="F41" i="30"/>
  <c r="C41" i="30"/>
  <c r="D41" i="30"/>
  <c r="E41" i="30"/>
  <c r="F1674" i="49"/>
  <c r="E1674" i="49"/>
  <c r="D1674" i="49"/>
  <c r="C1674" i="49"/>
  <c r="F1314" i="13"/>
  <c r="E1314" i="13"/>
  <c r="D1314" i="13"/>
  <c r="C1314" i="13"/>
  <c r="F1141" i="14"/>
  <c r="C1141" i="14"/>
  <c r="D1141" i="14"/>
  <c r="E1141" i="14"/>
  <c r="F113" i="12"/>
  <c r="C113" i="12"/>
  <c r="D113" i="12"/>
  <c r="E113" i="12"/>
  <c r="F34" i="30"/>
  <c r="C34" i="30"/>
  <c r="D34" i="30"/>
  <c r="E34" i="30"/>
  <c r="F10" i="28"/>
  <c r="C10" i="28"/>
  <c r="D10" i="28"/>
  <c r="E10" i="28"/>
  <c r="F380" i="47"/>
  <c r="C380" i="47"/>
  <c r="D380" i="47"/>
  <c r="E380" i="47"/>
  <c r="F490" i="12"/>
  <c r="C490" i="12"/>
  <c r="D490" i="12"/>
  <c r="E490" i="12"/>
  <c r="F63" i="14"/>
  <c r="C63" i="14"/>
  <c r="D63" i="14"/>
  <c r="E63" i="14"/>
  <c r="F43" i="18"/>
  <c r="C43" i="18"/>
  <c r="D43" i="18"/>
  <c r="E43" i="18"/>
  <c r="F9" i="37"/>
  <c r="C9" i="37"/>
  <c r="D9" i="37"/>
  <c r="E9" i="37"/>
  <c r="F547" i="14"/>
  <c r="C547" i="14"/>
  <c r="D547" i="14"/>
  <c r="E547" i="14"/>
  <c r="F191" i="42"/>
  <c r="C191" i="42"/>
  <c r="D191" i="42"/>
  <c r="E191" i="42"/>
  <c r="F178" i="34"/>
  <c r="C178" i="34"/>
  <c r="D178" i="34"/>
  <c r="E178" i="34"/>
  <c r="F260" i="48"/>
  <c r="E260" i="48"/>
  <c r="D260" i="48"/>
  <c r="C260" i="48"/>
  <c r="F559" i="14"/>
  <c r="E559" i="14"/>
  <c r="D559" i="14"/>
  <c r="C559" i="14"/>
  <c r="F1209" i="12"/>
  <c r="E1209" i="12"/>
  <c r="D1209" i="12"/>
  <c r="C1209" i="12"/>
  <c r="F251" i="14"/>
  <c r="E251" i="14"/>
  <c r="D251" i="14"/>
  <c r="C251" i="14"/>
  <c r="F198" i="23"/>
  <c r="E198" i="23"/>
  <c r="D198" i="23"/>
  <c r="C198" i="23"/>
  <c r="F328" i="38"/>
  <c r="E328" i="38"/>
  <c r="D328" i="38"/>
  <c r="C328" i="38"/>
  <c r="F312" i="20"/>
  <c r="E312" i="20"/>
  <c r="D312" i="20"/>
  <c r="C312" i="20"/>
  <c r="F112" i="16"/>
  <c r="E112" i="16"/>
  <c r="D112" i="16"/>
  <c r="C112" i="16"/>
  <c r="F347" i="33"/>
  <c r="E347" i="33"/>
  <c r="D347" i="33"/>
  <c r="C347" i="33"/>
  <c r="F222" i="42"/>
  <c r="E222" i="42"/>
  <c r="D222" i="42"/>
  <c r="C222" i="42"/>
  <c r="F906" i="14"/>
  <c r="E906" i="14"/>
  <c r="D906" i="14"/>
  <c r="C906" i="14"/>
  <c r="F182" i="29"/>
  <c r="E182" i="29"/>
  <c r="D182" i="29"/>
  <c r="C182" i="29"/>
  <c r="F253" i="41"/>
  <c r="E253" i="41"/>
  <c r="D253" i="41"/>
  <c r="C253" i="41"/>
  <c r="F13" i="26"/>
  <c r="E13" i="26"/>
  <c r="D13" i="26"/>
  <c r="C13" i="26"/>
  <c r="F922" i="13"/>
  <c r="E922" i="13"/>
  <c r="D922" i="13"/>
  <c r="C922" i="13"/>
  <c r="F278" i="22"/>
  <c r="E278" i="22"/>
  <c r="D278" i="22"/>
  <c r="C278" i="22"/>
  <c r="F77" i="12"/>
  <c r="E77" i="12"/>
  <c r="D77" i="12"/>
  <c r="C77" i="12"/>
  <c r="F64" i="44"/>
  <c r="E64" i="44"/>
  <c r="D64" i="44"/>
  <c r="C64" i="44"/>
  <c r="F155" i="40"/>
  <c r="E155" i="40"/>
  <c r="D155" i="40"/>
  <c r="C155" i="40"/>
  <c r="F161" i="20"/>
  <c r="E161" i="20"/>
  <c r="D161" i="20"/>
  <c r="C161" i="20"/>
  <c r="F67" i="15"/>
  <c r="E67" i="15"/>
  <c r="D67" i="15"/>
  <c r="C67" i="15"/>
  <c r="F91" i="15"/>
  <c r="E91" i="15"/>
  <c r="D91" i="15"/>
  <c r="C91" i="15"/>
  <c r="F1127" i="14"/>
  <c r="E1127" i="14"/>
  <c r="D1127" i="14"/>
  <c r="C1127" i="14"/>
  <c r="C442" i="12"/>
  <c r="D442" i="12"/>
  <c r="E442" i="12"/>
  <c r="F442" i="12"/>
  <c r="C324" i="20"/>
  <c r="D324" i="20"/>
  <c r="E324" i="20"/>
  <c r="F324" i="20"/>
  <c r="C47" i="42"/>
  <c r="D47" i="42"/>
  <c r="E47" i="42"/>
  <c r="F47" i="42"/>
  <c r="F1294" i="14"/>
  <c r="E1294" i="14"/>
  <c r="D1294" i="14"/>
  <c r="C1294" i="14"/>
  <c r="F55" i="30"/>
  <c r="E55" i="30"/>
  <c r="D55" i="30"/>
  <c r="C55" i="30"/>
  <c r="F254" i="36"/>
  <c r="E254" i="36"/>
  <c r="D254" i="36"/>
  <c r="C254" i="36"/>
  <c r="F294" i="22"/>
  <c r="E294" i="22"/>
  <c r="D294" i="22"/>
  <c r="C294" i="22"/>
  <c r="F28" i="37"/>
  <c r="E28" i="37"/>
  <c r="D28" i="37"/>
  <c r="C28" i="37"/>
  <c r="F74" i="48"/>
  <c r="E74" i="48"/>
  <c r="D74" i="48"/>
  <c r="C74" i="48"/>
  <c r="C104" i="18"/>
  <c r="D104" i="18"/>
  <c r="E104" i="18"/>
  <c r="F104" i="18"/>
  <c r="C186" i="12"/>
  <c r="D186" i="12"/>
  <c r="E186" i="12"/>
  <c r="F186" i="12"/>
  <c r="F176" i="14"/>
  <c r="C176" i="14"/>
  <c r="D176" i="14"/>
  <c r="E176" i="14"/>
  <c r="F1983" i="49"/>
  <c r="E1983" i="49"/>
  <c r="D1983" i="49"/>
  <c r="C1983" i="49"/>
  <c r="F321" i="14"/>
  <c r="E321" i="14"/>
  <c r="D321" i="14"/>
  <c r="C321" i="14"/>
  <c r="C476" i="14"/>
  <c r="D476" i="14"/>
  <c r="E476" i="14"/>
  <c r="F476" i="14"/>
  <c r="C17" i="13"/>
  <c r="D17" i="13"/>
  <c r="E17" i="13"/>
  <c r="F17" i="13"/>
  <c r="C486" i="12"/>
  <c r="D486" i="12"/>
  <c r="E486" i="12"/>
  <c r="F486" i="12"/>
  <c r="C1744" i="49"/>
  <c r="D1744" i="49"/>
  <c r="E1744" i="49"/>
  <c r="F1744" i="49"/>
  <c r="C86" i="24"/>
  <c r="D86" i="24"/>
  <c r="E86" i="24"/>
  <c r="F86" i="24"/>
  <c r="C8" i="26"/>
  <c r="D8" i="26"/>
  <c r="E8" i="26"/>
  <c r="F8" i="26"/>
  <c r="C176" i="41"/>
  <c r="D176" i="41"/>
  <c r="E176" i="41"/>
  <c r="F176" i="41"/>
  <c r="C280" i="35"/>
  <c r="D280" i="35"/>
  <c r="E280" i="35"/>
  <c r="F280" i="35"/>
  <c r="C255" i="14"/>
  <c r="D255" i="14"/>
  <c r="E255" i="14"/>
  <c r="F255" i="14"/>
  <c r="C66" i="13"/>
  <c r="D66" i="13"/>
  <c r="E66" i="13"/>
  <c r="F66" i="13"/>
  <c r="C197" i="17"/>
  <c r="D197" i="17"/>
  <c r="E197" i="17"/>
  <c r="F197" i="17"/>
  <c r="C1041" i="13"/>
  <c r="D1041" i="13"/>
  <c r="E1041" i="13"/>
  <c r="F1041" i="13"/>
  <c r="C345" i="50"/>
  <c r="D345" i="50"/>
  <c r="E345" i="50"/>
  <c r="F345" i="50"/>
  <c r="C59" i="29"/>
  <c r="D59" i="29"/>
  <c r="E59" i="29"/>
  <c r="F59" i="29"/>
  <c r="C370" i="31"/>
  <c r="D370" i="31"/>
  <c r="E370" i="31"/>
  <c r="F370" i="31"/>
  <c r="C168" i="23"/>
  <c r="D168" i="23"/>
  <c r="E168" i="23"/>
  <c r="F168" i="23"/>
  <c r="C181" i="44"/>
  <c r="D181" i="44"/>
  <c r="E181" i="44"/>
  <c r="F181" i="44"/>
  <c r="C723" i="12"/>
  <c r="D723" i="12"/>
  <c r="E723" i="12"/>
  <c r="F723" i="12"/>
  <c r="C162" i="14"/>
  <c r="D162" i="14"/>
  <c r="E162" i="14"/>
  <c r="F162" i="14"/>
  <c r="C89" i="25"/>
  <c r="D89" i="25"/>
  <c r="E89" i="25"/>
  <c r="F89" i="25"/>
  <c r="C228" i="23"/>
  <c r="D228" i="23"/>
  <c r="E228" i="23"/>
  <c r="F228" i="23"/>
  <c r="C302" i="45"/>
  <c r="D302" i="45"/>
  <c r="E302" i="45"/>
  <c r="F302" i="45"/>
  <c r="C331" i="18"/>
  <c r="D331" i="18"/>
  <c r="E331" i="18"/>
  <c r="F331" i="18"/>
  <c r="C318" i="22"/>
  <c r="D318" i="22"/>
  <c r="E318" i="22"/>
  <c r="F318" i="22"/>
  <c r="C39" i="42"/>
  <c r="D39" i="42"/>
  <c r="E39" i="42"/>
  <c r="F39" i="42"/>
  <c r="C452" i="50"/>
  <c r="D452" i="50"/>
  <c r="E452" i="50"/>
  <c r="F452" i="50"/>
  <c r="C1196" i="14"/>
  <c r="D1196" i="14"/>
  <c r="E1196" i="14"/>
  <c r="F1196" i="14"/>
  <c r="C101" i="25"/>
  <c r="D101" i="25"/>
  <c r="E101" i="25"/>
  <c r="F101" i="25"/>
  <c r="F48" i="12"/>
  <c r="E48" i="12"/>
  <c r="D48" i="12"/>
  <c r="C48" i="12"/>
  <c r="F358" i="22"/>
  <c r="E358" i="22"/>
  <c r="D358" i="22"/>
  <c r="C358" i="22"/>
  <c r="F8" i="17"/>
  <c r="E8" i="17"/>
  <c r="D8" i="17"/>
  <c r="C8" i="17"/>
  <c r="F311" i="38"/>
  <c r="E311" i="38"/>
  <c r="D311" i="38"/>
  <c r="C311" i="38"/>
  <c r="F135" i="31"/>
  <c r="E135" i="31"/>
  <c r="D135" i="31"/>
  <c r="C135" i="31"/>
  <c r="C88" i="12"/>
  <c r="D88" i="12"/>
  <c r="E88" i="12"/>
  <c r="F88" i="12"/>
  <c r="C10" i="25"/>
  <c r="D10" i="25"/>
  <c r="E10" i="25"/>
  <c r="F10" i="25"/>
  <c r="F128" i="43"/>
  <c r="C128" i="43"/>
  <c r="D128" i="43"/>
  <c r="E128" i="43"/>
  <c r="F344" i="31"/>
  <c r="C344" i="31"/>
  <c r="D344" i="31"/>
  <c r="E344" i="31"/>
  <c r="F28" i="14"/>
  <c r="C28" i="14"/>
  <c r="D28" i="14"/>
  <c r="E28" i="14"/>
  <c r="F611" i="12"/>
  <c r="C611" i="12"/>
  <c r="D611" i="12"/>
  <c r="E611" i="12"/>
  <c r="F1163" i="13"/>
  <c r="C1163" i="13"/>
  <c r="D1163" i="13"/>
  <c r="E1163" i="13"/>
  <c r="F141" i="39"/>
  <c r="C141" i="39"/>
  <c r="D141" i="39"/>
  <c r="E141" i="39"/>
  <c r="F1012" i="12"/>
  <c r="C1012" i="12"/>
  <c r="D1012" i="12"/>
  <c r="E1012" i="12"/>
  <c r="F881" i="12"/>
  <c r="C881" i="12"/>
  <c r="D881" i="12"/>
  <c r="E881" i="12"/>
  <c r="F153" i="30"/>
  <c r="C153" i="30"/>
  <c r="D153" i="30"/>
  <c r="E153" i="30"/>
  <c r="F1211" i="12"/>
  <c r="C1211" i="12"/>
  <c r="D1211" i="12"/>
  <c r="E1211" i="12"/>
  <c r="F237" i="13"/>
  <c r="C237" i="13"/>
  <c r="D237" i="13"/>
  <c r="E237" i="13"/>
  <c r="F50" i="18"/>
  <c r="C50" i="18"/>
  <c r="D50" i="18"/>
  <c r="E50" i="18"/>
  <c r="F211" i="13"/>
  <c r="C211" i="13"/>
  <c r="D211" i="13"/>
  <c r="E211" i="13"/>
  <c r="F106" i="39"/>
  <c r="C106" i="39"/>
  <c r="D106" i="39"/>
  <c r="E106" i="39"/>
  <c r="F71" i="16"/>
  <c r="C71" i="16"/>
  <c r="D71" i="16"/>
  <c r="E71" i="16"/>
  <c r="F517" i="13"/>
  <c r="C517" i="13"/>
  <c r="D517" i="13"/>
  <c r="E517" i="13"/>
  <c r="F1145" i="13"/>
  <c r="C1145" i="13"/>
  <c r="D1145" i="13"/>
  <c r="E1145" i="13"/>
  <c r="F938" i="50"/>
  <c r="C938" i="50"/>
  <c r="D938" i="50"/>
  <c r="E938" i="50"/>
  <c r="F14" i="43"/>
  <c r="C14" i="43"/>
  <c r="D14" i="43"/>
  <c r="E14" i="43"/>
  <c r="F370" i="13"/>
  <c r="C370" i="13"/>
  <c r="D370" i="13"/>
  <c r="E370" i="13"/>
  <c r="F1101" i="49"/>
  <c r="C1101" i="49"/>
  <c r="D1101" i="49"/>
  <c r="E1101" i="49"/>
  <c r="F770" i="12"/>
  <c r="C770" i="12"/>
  <c r="D770" i="12"/>
  <c r="E770" i="12"/>
  <c r="F104" i="27"/>
  <c r="C104" i="27"/>
  <c r="D104" i="27"/>
  <c r="E104" i="27"/>
  <c r="F245" i="35"/>
  <c r="C245" i="35"/>
  <c r="D245" i="35"/>
  <c r="E245" i="35"/>
  <c r="F11" i="15"/>
  <c r="C11" i="15"/>
  <c r="D11" i="15"/>
  <c r="E11" i="15"/>
  <c r="F234" i="35"/>
  <c r="C234" i="35"/>
  <c r="D234" i="35"/>
  <c r="E234" i="35"/>
  <c r="F85" i="34"/>
  <c r="C85" i="34"/>
  <c r="D85" i="34"/>
  <c r="E85" i="34"/>
  <c r="F287" i="17"/>
  <c r="C287" i="17"/>
  <c r="D287" i="17"/>
  <c r="E287" i="17"/>
  <c r="F342" i="18"/>
  <c r="C342" i="18"/>
  <c r="D342" i="18"/>
  <c r="E342" i="18"/>
  <c r="F52" i="17"/>
  <c r="C52" i="17"/>
  <c r="D52" i="17"/>
  <c r="E52" i="17"/>
  <c r="F214" i="12"/>
  <c r="C214" i="12"/>
  <c r="D214" i="12"/>
  <c r="E214" i="12"/>
  <c r="F22" i="41"/>
  <c r="C22" i="41"/>
  <c r="D22" i="41"/>
  <c r="E22" i="41"/>
  <c r="F438" i="31"/>
  <c r="C438" i="31"/>
  <c r="D438" i="31"/>
  <c r="E438" i="31"/>
  <c r="C24" i="44"/>
  <c r="D24" i="44"/>
  <c r="E24" i="44"/>
  <c r="F24" i="44"/>
  <c r="C1346" i="14"/>
  <c r="D1346" i="14"/>
  <c r="E1346" i="14"/>
  <c r="F1346" i="14"/>
  <c r="F339" i="31"/>
  <c r="C339" i="31"/>
  <c r="D339" i="31"/>
  <c r="E339" i="31"/>
  <c r="F231" i="32"/>
  <c r="C231" i="32"/>
  <c r="D231" i="32"/>
  <c r="E231" i="32"/>
  <c r="F398" i="31"/>
  <c r="C398" i="31"/>
  <c r="D398" i="31"/>
  <c r="E398" i="31"/>
  <c r="F1278" i="49"/>
  <c r="E1278" i="49"/>
  <c r="D1278" i="49"/>
  <c r="C1278" i="49"/>
  <c r="F137" i="31"/>
  <c r="E137" i="31"/>
  <c r="D137" i="31"/>
  <c r="C137" i="31"/>
  <c r="F775" i="14"/>
  <c r="C775" i="14"/>
  <c r="D775" i="14"/>
  <c r="E775" i="14"/>
  <c r="F1359" i="13"/>
  <c r="C1359" i="13"/>
  <c r="D1359" i="13"/>
  <c r="E1359" i="13"/>
  <c r="F150" i="32"/>
  <c r="C150" i="32"/>
  <c r="D150" i="32"/>
  <c r="E150" i="32"/>
  <c r="F149" i="35"/>
  <c r="E149" i="35"/>
  <c r="D149" i="35"/>
  <c r="C149" i="35"/>
  <c r="F62" i="15"/>
  <c r="C62" i="15"/>
  <c r="D62" i="15"/>
  <c r="E62" i="15"/>
  <c r="C403" i="38"/>
  <c r="D403" i="38"/>
  <c r="E403" i="38"/>
  <c r="F403" i="38"/>
  <c r="C118" i="23"/>
  <c r="D118" i="23"/>
  <c r="E118" i="23"/>
  <c r="F118" i="23"/>
  <c r="C390" i="33"/>
  <c r="D390" i="33"/>
  <c r="E390" i="33"/>
  <c r="F390" i="33"/>
  <c r="C49" i="15"/>
  <c r="D49" i="15"/>
  <c r="E49" i="15"/>
  <c r="F49" i="15"/>
  <c r="C399" i="12"/>
  <c r="D399" i="12"/>
  <c r="E399" i="12"/>
  <c r="F399" i="12"/>
  <c r="C145" i="17"/>
  <c r="D145" i="17"/>
  <c r="E145" i="17"/>
  <c r="F145" i="17"/>
  <c r="C75" i="22"/>
  <c r="D75" i="22"/>
  <c r="E75" i="22"/>
  <c r="F75" i="22"/>
  <c r="C911" i="12"/>
  <c r="D911" i="12"/>
  <c r="E911" i="12"/>
  <c r="F911" i="12"/>
  <c r="C193" i="36"/>
  <c r="D193" i="36"/>
  <c r="E193" i="36"/>
  <c r="F193" i="36"/>
  <c r="C166" i="35"/>
  <c r="D166" i="35"/>
  <c r="E166" i="35"/>
  <c r="F166" i="35"/>
  <c r="C125" i="25"/>
  <c r="D125" i="25"/>
  <c r="E125" i="25"/>
  <c r="F125" i="25"/>
  <c r="C184" i="34"/>
  <c r="D184" i="34"/>
  <c r="E184" i="34"/>
  <c r="F184" i="34"/>
  <c r="C217" i="23"/>
  <c r="D217" i="23"/>
  <c r="E217" i="23"/>
  <c r="F217" i="23"/>
  <c r="C25" i="30"/>
  <c r="D25" i="30"/>
  <c r="E25" i="30"/>
  <c r="F25" i="30"/>
  <c r="C151" i="33"/>
  <c r="D151" i="33"/>
  <c r="E151" i="33"/>
  <c r="F151" i="33"/>
  <c r="C60" i="22"/>
  <c r="D60" i="22"/>
  <c r="E60" i="22"/>
  <c r="F60" i="22"/>
  <c r="C327" i="41"/>
  <c r="D327" i="41"/>
  <c r="E327" i="41"/>
  <c r="F327" i="41"/>
  <c r="C254" i="14"/>
  <c r="D254" i="14"/>
  <c r="E254" i="14"/>
  <c r="F254" i="14"/>
  <c r="C98" i="30"/>
  <c r="D98" i="30"/>
  <c r="E98" i="30"/>
  <c r="F98" i="30"/>
  <c r="C25" i="12"/>
  <c r="D25" i="12"/>
  <c r="E25" i="12"/>
  <c r="F25" i="12"/>
  <c r="C201" i="42"/>
  <c r="D201" i="42"/>
  <c r="E201" i="42"/>
  <c r="F201" i="42"/>
  <c r="C300" i="33"/>
  <c r="D300" i="33"/>
  <c r="E300" i="33"/>
  <c r="F300" i="33"/>
  <c r="C285" i="41"/>
  <c r="D285" i="41"/>
  <c r="E285" i="41"/>
  <c r="F285" i="41"/>
  <c r="C208" i="17"/>
  <c r="D208" i="17"/>
  <c r="E208" i="17"/>
  <c r="F208" i="17"/>
  <c r="C57" i="20"/>
  <c r="D57" i="20"/>
  <c r="E57" i="20"/>
  <c r="F57" i="20"/>
  <c r="C184" i="35"/>
  <c r="D184" i="35"/>
  <c r="E184" i="35"/>
  <c r="F184" i="35"/>
  <c r="C63" i="23"/>
  <c r="D63" i="23"/>
  <c r="E63" i="23"/>
  <c r="F63" i="23"/>
  <c r="C81" i="42"/>
  <c r="D81" i="42"/>
  <c r="E81" i="42"/>
  <c r="F81" i="42"/>
  <c r="F19" i="27"/>
  <c r="E19" i="27"/>
  <c r="C56" i="40"/>
  <c r="D56" i="40"/>
  <c r="E56" i="40"/>
  <c r="F56" i="40"/>
  <c r="C12" i="35"/>
  <c r="D12" i="35"/>
  <c r="E12" i="35"/>
  <c r="F12" i="35"/>
  <c r="C19" i="27"/>
  <c r="D19" i="27"/>
  <c r="G19" i="27"/>
  <c r="C115" i="28"/>
  <c r="D115" i="28"/>
  <c r="E115" i="28"/>
  <c r="F115" i="28"/>
  <c r="C130" i="23"/>
  <c r="D130" i="23"/>
  <c r="E130" i="23"/>
  <c r="F130" i="23"/>
  <c r="C281" i="17"/>
  <c r="D281" i="17"/>
  <c r="E281" i="17"/>
  <c r="F281" i="17"/>
  <c r="C1588" i="49"/>
  <c r="D1588" i="49"/>
  <c r="E1588" i="49"/>
  <c r="F1588" i="49"/>
  <c r="C136" i="33"/>
  <c r="D136" i="33"/>
  <c r="E136" i="33"/>
  <c r="F136" i="33"/>
  <c r="C97" i="24"/>
  <c r="D97" i="24"/>
  <c r="E97" i="24"/>
  <c r="F97" i="24"/>
  <c r="C219" i="22"/>
  <c r="D219" i="22"/>
  <c r="E219" i="22"/>
  <c r="F219" i="22"/>
  <c r="C208" i="12"/>
  <c r="D208" i="12"/>
  <c r="E208" i="12"/>
  <c r="F208" i="12"/>
  <c r="C978" i="14"/>
  <c r="D978" i="14"/>
  <c r="E978" i="14"/>
  <c r="F978" i="14"/>
  <c r="C969" i="13"/>
  <c r="D969" i="13"/>
  <c r="E969" i="13"/>
  <c r="F969" i="13"/>
  <c r="C1756" i="49"/>
  <c r="D1756" i="49"/>
  <c r="E1756" i="49"/>
  <c r="F1756" i="49"/>
  <c r="C385" i="33"/>
  <c r="D385" i="33"/>
  <c r="E385" i="33"/>
  <c r="F385" i="33"/>
  <c r="C95" i="41"/>
  <c r="D95" i="41"/>
  <c r="E95" i="41"/>
  <c r="F95" i="41"/>
  <c r="C240" i="32"/>
  <c r="D240" i="32"/>
  <c r="E240" i="32"/>
  <c r="F240" i="32"/>
  <c r="C87" i="18"/>
  <c r="D87" i="18"/>
  <c r="E87" i="18"/>
  <c r="F87" i="18"/>
  <c r="C1266" i="12"/>
  <c r="D1266" i="12"/>
  <c r="E1266" i="12"/>
  <c r="F1266" i="12"/>
  <c r="C643" i="14"/>
  <c r="D643" i="14"/>
  <c r="E643" i="14"/>
  <c r="F643" i="14"/>
  <c r="C57" i="22"/>
  <c r="D57" i="22"/>
  <c r="E57" i="22"/>
  <c r="F57" i="22"/>
  <c r="C69" i="29"/>
  <c r="D69" i="29"/>
  <c r="E69" i="29"/>
  <c r="F69" i="29"/>
  <c r="C1270" i="14"/>
  <c r="D1270" i="14"/>
  <c r="E1270" i="14"/>
  <c r="F1270" i="14"/>
  <c r="F1149" i="14"/>
  <c r="E1149" i="14"/>
  <c r="D1149" i="14"/>
  <c r="C1149" i="14"/>
  <c r="C62" i="20"/>
  <c r="D62" i="20"/>
  <c r="E62" i="20"/>
  <c r="F62" i="20"/>
  <c r="F266" i="50"/>
  <c r="E266" i="50"/>
  <c r="D266" i="50"/>
  <c r="C266" i="50"/>
  <c r="C62" i="23"/>
  <c r="D62" i="23"/>
  <c r="E62" i="23"/>
  <c r="F62" i="23"/>
  <c r="F232" i="40"/>
  <c r="E232" i="40"/>
  <c r="D232" i="40"/>
  <c r="C232" i="40"/>
  <c r="C22" i="16"/>
  <c r="D22" i="16"/>
  <c r="E22" i="16"/>
  <c r="F22" i="16"/>
  <c r="F219" i="32"/>
  <c r="C219" i="32"/>
  <c r="D219" i="32"/>
  <c r="E219" i="32"/>
  <c r="C355" i="20"/>
  <c r="D355" i="20"/>
  <c r="E355" i="20"/>
  <c r="F355" i="20"/>
  <c r="C118" i="31"/>
  <c r="D118" i="31"/>
  <c r="E118" i="31"/>
  <c r="F118" i="31"/>
  <c r="C317" i="31"/>
  <c r="D317" i="31"/>
  <c r="E317" i="31"/>
  <c r="F317" i="31"/>
  <c r="F130" i="38"/>
  <c r="C130" i="38"/>
  <c r="D130" i="38"/>
  <c r="E130" i="38"/>
  <c r="F1353" i="14"/>
  <c r="E1353" i="14"/>
  <c r="D1353" i="14"/>
  <c r="C1353" i="14"/>
  <c r="F265" i="14"/>
  <c r="E265" i="14"/>
  <c r="D265" i="14"/>
  <c r="C265" i="14"/>
  <c r="F309" i="39"/>
  <c r="E309" i="39"/>
  <c r="D309" i="39"/>
  <c r="C309" i="39"/>
  <c r="F186" i="28"/>
  <c r="E186" i="28"/>
  <c r="D186" i="28"/>
  <c r="C186" i="28"/>
  <c r="F139" i="29"/>
  <c r="E139" i="29"/>
  <c r="D139" i="29"/>
  <c r="C139" i="29"/>
  <c r="F253" i="32"/>
  <c r="E253" i="32"/>
  <c r="D253" i="32"/>
  <c r="C253" i="32"/>
  <c r="F1197" i="13"/>
  <c r="E1197" i="13"/>
  <c r="D1197" i="13"/>
  <c r="C1197" i="13"/>
  <c r="F155" i="38"/>
  <c r="E155" i="38"/>
  <c r="D155" i="38"/>
  <c r="C155" i="38"/>
  <c r="F1196" i="12"/>
  <c r="E1196" i="12"/>
  <c r="D1196" i="12"/>
  <c r="C1196" i="12"/>
  <c r="F264" i="43"/>
  <c r="E264" i="43"/>
  <c r="D264" i="43"/>
  <c r="C264" i="43"/>
  <c r="F181" i="25"/>
  <c r="E181" i="25"/>
  <c r="D181" i="25"/>
  <c r="C181" i="25"/>
  <c r="F268" i="32"/>
  <c r="E268" i="32"/>
  <c r="D268" i="32"/>
  <c r="C268" i="32"/>
  <c r="F1054" i="13"/>
  <c r="E1054" i="13"/>
  <c r="D1054" i="13"/>
  <c r="C1054" i="13"/>
  <c r="F225" i="46"/>
  <c r="E225" i="46"/>
  <c r="D225" i="46"/>
  <c r="C225" i="46"/>
  <c r="F112" i="47"/>
  <c r="E112" i="47"/>
  <c r="D112" i="47"/>
  <c r="C112" i="47"/>
  <c r="F267" i="32"/>
  <c r="E267" i="32"/>
  <c r="D267" i="32"/>
  <c r="C267" i="32"/>
  <c r="F1634" i="49"/>
  <c r="E1634" i="49"/>
  <c r="D1634" i="49"/>
  <c r="C1634" i="49"/>
  <c r="F176" i="44"/>
  <c r="E176" i="44"/>
  <c r="D176" i="44"/>
  <c r="C176" i="44"/>
  <c r="F34" i="18"/>
  <c r="E34" i="18"/>
  <c r="D34" i="18"/>
  <c r="C34" i="18"/>
  <c r="F220" i="34"/>
  <c r="E220" i="34"/>
  <c r="D220" i="34"/>
  <c r="C220" i="34"/>
  <c r="F170" i="33"/>
  <c r="E170" i="33"/>
  <c r="D170" i="33"/>
  <c r="C170" i="33"/>
  <c r="F275" i="31"/>
  <c r="E275" i="31"/>
  <c r="D275" i="31"/>
  <c r="C275" i="31"/>
  <c r="F26" i="28"/>
  <c r="E26" i="28"/>
  <c r="D26" i="28"/>
  <c r="C26" i="28"/>
  <c r="F365" i="18"/>
  <c r="E365" i="18"/>
  <c r="D365" i="18"/>
  <c r="C365" i="18"/>
  <c r="F246" i="20"/>
  <c r="E246" i="20"/>
  <c r="D246" i="20"/>
  <c r="C246" i="20"/>
  <c r="F320" i="20"/>
  <c r="E320" i="20"/>
  <c r="D320" i="20"/>
  <c r="C320" i="20"/>
  <c r="F101" i="13"/>
  <c r="E101" i="13"/>
  <c r="D101" i="13"/>
  <c r="C101" i="13"/>
  <c r="F668" i="12"/>
  <c r="E668" i="12"/>
  <c r="D668" i="12"/>
  <c r="C668" i="12"/>
  <c r="F1269" i="14"/>
  <c r="E1269" i="14"/>
  <c r="D1269" i="14"/>
  <c r="C1269" i="14"/>
  <c r="F740" i="14"/>
  <c r="E740" i="14"/>
  <c r="D740" i="14"/>
  <c r="C740" i="14"/>
  <c r="F1225" i="14"/>
  <c r="E1225" i="14"/>
  <c r="D1225" i="14"/>
  <c r="C1225" i="14"/>
  <c r="F90" i="48"/>
  <c r="E90" i="48"/>
  <c r="D90" i="48"/>
  <c r="C90" i="48"/>
  <c r="F263" i="42"/>
  <c r="E263" i="42"/>
  <c r="D263" i="42"/>
  <c r="C263" i="42"/>
  <c r="F770" i="14"/>
  <c r="E770" i="14"/>
  <c r="D770" i="14"/>
  <c r="C770" i="14"/>
  <c r="F343" i="12"/>
  <c r="E343" i="12"/>
  <c r="D343" i="12"/>
  <c r="C343" i="12"/>
  <c r="F963" i="12"/>
  <c r="E963" i="12"/>
  <c r="D963" i="12"/>
  <c r="C963" i="12"/>
  <c r="F101" i="22"/>
  <c r="E101" i="22"/>
  <c r="D101" i="22"/>
  <c r="C101" i="22"/>
  <c r="F8" i="36"/>
  <c r="E8" i="36"/>
  <c r="D8" i="36"/>
  <c r="C8" i="36"/>
  <c r="F79" i="15"/>
  <c r="E79" i="15"/>
  <c r="D79" i="15"/>
  <c r="C79" i="15"/>
  <c r="C106" i="41"/>
  <c r="D106" i="41"/>
  <c r="E106" i="41"/>
  <c r="F106" i="41"/>
  <c r="C774" i="12"/>
  <c r="D774" i="12"/>
  <c r="E774" i="12"/>
  <c r="F774" i="12"/>
  <c r="C147" i="30"/>
  <c r="D147" i="30"/>
  <c r="E147" i="30"/>
  <c r="F147" i="30"/>
  <c r="C265" i="12"/>
  <c r="D265" i="12"/>
  <c r="E265" i="12"/>
  <c r="F265" i="12"/>
  <c r="C59" i="38"/>
  <c r="D59" i="38"/>
  <c r="E59" i="38"/>
  <c r="F59" i="38"/>
  <c r="C429" i="12"/>
  <c r="D429" i="12"/>
  <c r="E429" i="12"/>
  <c r="F429" i="12"/>
  <c r="C400" i="31"/>
  <c r="D400" i="31"/>
  <c r="E400" i="31"/>
  <c r="F400" i="31"/>
  <c r="C1143" i="12"/>
  <c r="D1143" i="12"/>
  <c r="E1143" i="12"/>
  <c r="F1143" i="12"/>
  <c r="C50" i="40"/>
  <c r="D50" i="40"/>
  <c r="E50" i="40"/>
  <c r="F50" i="40"/>
  <c r="C1006" i="12"/>
  <c r="D1006" i="12"/>
  <c r="E1006" i="12"/>
  <c r="F1006" i="12"/>
  <c r="C100" i="29"/>
  <c r="D100" i="29"/>
  <c r="E100" i="29"/>
  <c r="F100" i="29"/>
  <c r="C46" i="47"/>
  <c r="D46" i="47"/>
  <c r="E46" i="47"/>
  <c r="F46" i="47"/>
  <c r="F581" i="14"/>
  <c r="E581" i="14"/>
  <c r="D581" i="14"/>
  <c r="C581" i="14"/>
  <c r="F207" i="34"/>
  <c r="E207" i="34"/>
  <c r="D207" i="34"/>
  <c r="C207" i="34"/>
  <c r="F389" i="38"/>
  <c r="E389" i="38"/>
  <c r="D389" i="38"/>
  <c r="C389" i="38"/>
  <c r="C1258" i="12"/>
  <c r="D1258" i="12"/>
  <c r="E1258" i="12"/>
  <c r="F1258" i="12"/>
  <c r="C63" i="27"/>
  <c r="D63" i="27"/>
  <c r="G63" i="27"/>
  <c r="F436" i="38"/>
  <c r="E436" i="38"/>
  <c r="D436" i="38"/>
  <c r="C436" i="38"/>
  <c r="F7" i="13"/>
  <c r="C7" i="13"/>
  <c r="D7" i="13"/>
  <c r="E7" i="13"/>
  <c r="F250" i="31"/>
  <c r="E250" i="31"/>
  <c r="D250" i="31"/>
  <c r="C250" i="31"/>
  <c r="F4" i="22"/>
  <c r="E4" i="22"/>
  <c r="D4" i="22"/>
  <c r="C4" i="22"/>
  <c r="F71" i="43"/>
  <c r="E71" i="43"/>
  <c r="D71" i="43"/>
  <c r="C71" i="43"/>
  <c r="C987" i="13"/>
  <c r="D987" i="13"/>
  <c r="E987" i="13"/>
  <c r="F987" i="13"/>
  <c r="C974" i="13"/>
  <c r="D974" i="13"/>
  <c r="E974" i="13"/>
  <c r="F974" i="13"/>
  <c r="C153" i="42"/>
  <c r="D153" i="42"/>
  <c r="E153" i="42"/>
  <c r="F153" i="42"/>
  <c r="C1166" i="14"/>
  <c r="D1166" i="14"/>
  <c r="E1166" i="14"/>
  <c r="F1166" i="14"/>
  <c r="F60" i="27"/>
  <c r="E60" i="27"/>
  <c r="F92" i="32"/>
  <c r="E92" i="32"/>
  <c r="D92" i="32"/>
  <c r="C92" i="32"/>
  <c r="F104" i="32"/>
  <c r="E104" i="32"/>
  <c r="D104" i="32"/>
  <c r="C104" i="32"/>
  <c r="F201" i="41"/>
  <c r="E201" i="41"/>
  <c r="D201" i="41"/>
  <c r="C201" i="41"/>
  <c r="F67" i="29"/>
  <c r="E67" i="29"/>
  <c r="D67" i="29"/>
  <c r="C67" i="29"/>
  <c r="F653" i="13"/>
  <c r="E653" i="13"/>
  <c r="D653" i="13"/>
  <c r="C653" i="13"/>
  <c r="C218" i="35"/>
  <c r="D218" i="35"/>
  <c r="E218" i="35"/>
  <c r="F218" i="35"/>
  <c r="F53" i="12"/>
  <c r="E53" i="12"/>
  <c r="D53" i="12"/>
  <c r="C53" i="12"/>
  <c r="F35" i="34"/>
  <c r="E35" i="34"/>
  <c r="D35" i="34"/>
  <c r="C35" i="34"/>
  <c r="F49" i="33"/>
  <c r="E49" i="33"/>
  <c r="D49" i="33"/>
  <c r="C49" i="33"/>
  <c r="F1357" i="13"/>
  <c r="E1357" i="13"/>
  <c r="D1357" i="13"/>
  <c r="C1357" i="13"/>
  <c r="F35" i="16"/>
  <c r="E35" i="16"/>
  <c r="D35" i="16"/>
  <c r="C35" i="16"/>
  <c r="C542" i="13"/>
  <c r="D542" i="13"/>
  <c r="E542" i="13"/>
  <c r="F542" i="13"/>
  <c r="C162" i="32"/>
  <c r="D162" i="32"/>
  <c r="E162" i="32"/>
  <c r="F162" i="32"/>
  <c r="F459" i="14"/>
  <c r="C459" i="14"/>
  <c r="D459" i="14"/>
  <c r="E459" i="14"/>
  <c r="F646" i="12"/>
  <c r="E646" i="12"/>
  <c r="D646" i="12"/>
  <c r="C646" i="12"/>
  <c r="F368" i="14"/>
  <c r="E368" i="14"/>
  <c r="D368" i="14"/>
  <c r="C368" i="14"/>
  <c r="F268" i="44"/>
  <c r="E268" i="44"/>
  <c r="D268" i="44"/>
  <c r="C268" i="44"/>
  <c r="F59" i="34"/>
  <c r="E59" i="34"/>
  <c r="D59" i="34"/>
  <c r="C59" i="34"/>
  <c r="F993" i="14"/>
  <c r="E993" i="14"/>
  <c r="D993" i="14"/>
  <c r="C993" i="14"/>
  <c r="F137" i="27"/>
  <c r="E137" i="27"/>
  <c r="D137" i="27"/>
  <c r="C137" i="27"/>
  <c r="C440" i="14"/>
  <c r="D440" i="14"/>
  <c r="E440" i="14"/>
  <c r="F440" i="14"/>
  <c r="F137" i="42"/>
  <c r="E137" i="42"/>
  <c r="D137" i="42"/>
  <c r="C137" i="42"/>
  <c r="F811" i="14"/>
  <c r="E811" i="14"/>
  <c r="D811" i="14"/>
  <c r="C811" i="14"/>
  <c r="F186" i="26"/>
  <c r="E186" i="26"/>
  <c r="D186" i="26"/>
  <c r="C186" i="26"/>
  <c r="F101" i="33"/>
  <c r="E101" i="33"/>
  <c r="D101" i="33"/>
  <c r="C101" i="33"/>
  <c r="C170" i="25"/>
  <c r="D170" i="25"/>
  <c r="E170" i="25"/>
  <c r="F170" i="25"/>
  <c r="C1048" i="13"/>
  <c r="D1048" i="13"/>
  <c r="E1048" i="13"/>
  <c r="F1048" i="13"/>
  <c r="C377" i="13"/>
  <c r="D377" i="13"/>
  <c r="E377" i="13"/>
  <c r="F377" i="13"/>
  <c r="C10" i="29"/>
  <c r="D10" i="29"/>
  <c r="E10" i="29"/>
  <c r="F10" i="29"/>
  <c r="C896" i="14"/>
  <c r="D896" i="14"/>
  <c r="E896" i="14"/>
  <c r="F896" i="14"/>
  <c r="F65" i="15"/>
  <c r="E65" i="15"/>
  <c r="D65" i="15"/>
  <c r="C65" i="15"/>
  <c r="C1879" i="49"/>
  <c r="D1879" i="49"/>
  <c r="E1879" i="49"/>
  <c r="F1879" i="49"/>
  <c r="F1232" i="12"/>
  <c r="E1232" i="12"/>
  <c r="D1232" i="12"/>
  <c r="C1232" i="12"/>
  <c r="F102" i="46"/>
  <c r="E102" i="46"/>
  <c r="D102" i="46"/>
  <c r="C102" i="46"/>
  <c r="F52" i="31"/>
  <c r="E52" i="31"/>
  <c r="D52" i="31"/>
  <c r="C52" i="31"/>
  <c r="F229" i="22"/>
  <c r="E229" i="22"/>
  <c r="D229" i="22"/>
  <c r="C229" i="22"/>
  <c r="C285" i="31"/>
  <c r="D285" i="31"/>
  <c r="E285" i="31"/>
  <c r="F285" i="31"/>
  <c r="F129" i="28"/>
  <c r="E129" i="28"/>
  <c r="D129" i="28"/>
  <c r="C129" i="28"/>
  <c r="C96" i="24"/>
  <c r="D96" i="24"/>
  <c r="E96" i="24"/>
  <c r="F96" i="24"/>
  <c r="C404" i="38"/>
  <c r="D404" i="38"/>
  <c r="E404" i="38"/>
  <c r="F404" i="38"/>
  <c r="C202" i="45"/>
  <c r="D202" i="45"/>
  <c r="E202" i="45"/>
  <c r="F202" i="45"/>
  <c r="C113" i="13"/>
  <c r="D113" i="13"/>
  <c r="E113" i="13"/>
  <c r="F113" i="13"/>
  <c r="F182" i="39"/>
  <c r="E182" i="39"/>
  <c r="D182" i="39"/>
  <c r="C182" i="39"/>
  <c r="F177" i="44"/>
  <c r="E177" i="44"/>
  <c r="D177" i="44"/>
  <c r="C177" i="44"/>
  <c r="F35" i="30"/>
  <c r="E35" i="30"/>
  <c r="D35" i="30"/>
  <c r="C35" i="30"/>
  <c r="F159" i="25"/>
  <c r="E159" i="25"/>
  <c r="D159" i="25"/>
  <c r="C159" i="25"/>
  <c r="F242" i="23"/>
  <c r="E242" i="23"/>
  <c r="D242" i="23"/>
  <c r="C242" i="23"/>
  <c r="F260" i="32"/>
  <c r="E260" i="32"/>
  <c r="D260" i="32"/>
  <c r="C260" i="32"/>
  <c r="F288" i="22"/>
  <c r="E288" i="22"/>
  <c r="D288" i="22"/>
  <c r="C288" i="22"/>
  <c r="F1358" i="14"/>
  <c r="E1358" i="14"/>
  <c r="D1358" i="14"/>
  <c r="C1358" i="14"/>
  <c r="F16" i="20"/>
  <c r="E16" i="20"/>
  <c r="D16" i="20"/>
  <c r="C16" i="20"/>
  <c r="F62" i="31"/>
  <c r="E62" i="31"/>
  <c r="D62" i="31"/>
  <c r="C62" i="31"/>
  <c r="F662" i="49"/>
  <c r="E662" i="49"/>
  <c r="D662" i="49"/>
  <c r="C662" i="49"/>
  <c r="C880" i="14"/>
  <c r="D880" i="14"/>
  <c r="E880" i="14"/>
  <c r="F880" i="14"/>
  <c r="F409" i="12"/>
  <c r="E409" i="12"/>
  <c r="D409" i="12"/>
  <c r="C409" i="12"/>
  <c r="F172" i="17"/>
  <c r="E172" i="17"/>
  <c r="D172" i="17"/>
  <c r="C172" i="17"/>
  <c r="F194" i="36"/>
  <c r="E194" i="36"/>
  <c r="D194" i="36"/>
  <c r="C194" i="36"/>
  <c r="F30" i="31"/>
  <c r="E30" i="31"/>
  <c r="D30" i="31"/>
  <c r="C30" i="31"/>
  <c r="C410" i="12"/>
  <c r="D410" i="12"/>
  <c r="E410" i="12"/>
  <c r="F410" i="12"/>
  <c r="F82" i="16"/>
  <c r="E82" i="16"/>
  <c r="D82" i="16"/>
  <c r="C82" i="16"/>
  <c r="F179" i="12"/>
  <c r="E179" i="12"/>
  <c r="D179" i="12"/>
  <c r="C179" i="12"/>
  <c r="F1189" i="13"/>
  <c r="E1189" i="13"/>
  <c r="D1189" i="13"/>
  <c r="C1189" i="13"/>
  <c r="F37" i="17"/>
  <c r="E37" i="17"/>
  <c r="D37" i="17"/>
  <c r="C37" i="17"/>
  <c r="C23" i="28"/>
  <c r="D23" i="28"/>
  <c r="E23" i="28"/>
  <c r="F23" i="28"/>
  <c r="C19" i="15"/>
  <c r="D19" i="15"/>
  <c r="E19" i="15"/>
  <c r="F19" i="15"/>
  <c r="F1011" i="12"/>
  <c r="E1011" i="12"/>
  <c r="D1011" i="12"/>
  <c r="C1011" i="12"/>
  <c r="F156" i="27"/>
  <c r="E156" i="27"/>
  <c r="D156" i="27"/>
  <c r="C156" i="27"/>
  <c r="F286" i="22"/>
  <c r="E286" i="22"/>
  <c r="D286" i="22"/>
  <c r="C286" i="22"/>
  <c r="F435" i="12"/>
  <c r="E435" i="12"/>
  <c r="D435" i="12"/>
  <c r="C435" i="12"/>
  <c r="F222" i="20"/>
  <c r="E222" i="20"/>
  <c r="D222" i="20"/>
  <c r="C222" i="20"/>
  <c r="F66" i="31"/>
  <c r="E66" i="31"/>
  <c r="D66" i="31"/>
  <c r="C66" i="31"/>
  <c r="C249" i="18"/>
  <c r="D249" i="18"/>
  <c r="E249" i="18"/>
  <c r="F249" i="18"/>
  <c r="F421" i="33"/>
  <c r="E421" i="33"/>
  <c r="D421" i="33"/>
  <c r="C421" i="33"/>
  <c r="F5" i="18"/>
  <c r="E5" i="18"/>
  <c r="D5" i="18"/>
  <c r="C5" i="18"/>
  <c r="C61" i="45"/>
  <c r="D61" i="45"/>
  <c r="E61" i="45"/>
  <c r="F61" i="45"/>
  <c r="C1062" i="13"/>
  <c r="D1062" i="13"/>
  <c r="E1062" i="13"/>
  <c r="F1062" i="13"/>
  <c r="C958" i="12"/>
  <c r="D958" i="12"/>
  <c r="E958" i="12"/>
  <c r="F958" i="12"/>
  <c r="C97" i="12"/>
  <c r="D97" i="12"/>
  <c r="E97" i="12"/>
  <c r="F97" i="12"/>
  <c r="C709" i="49"/>
  <c r="D709" i="49"/>
  <c r="E709" i="49"/>
  <c r="F709" i="49"/>
  <c r="C190" i="44"/>
  <c r="D190" i="44"/>
  <c r="E190" i="44"/>
  <c r="F190" i="44"/>
  <c r="C158" i="23"/>
  <c r="D158" i="23"/>
  <c r="E158" i="23"/>
  <c r="F158" i="23"/>
  <c r="C54" i="14"/>
  <c r="D54" i="14"/>
  <c r="E54" i="14"/>
  <c r="F54" i="14"/>
  <c r="C37" i="13"/>
  <c r="D37" i="13"/>
  <c r="E37" i="13"/>
  <c r="F37" i="13"/>
  <c r="C1276" i="12"/>
  <c r="D1276" i="12"/>
  <c r="E1276" i="12"/>
  <c r="F1276" i="12"/>
  <c r="F160" i="46"/>
  <c r="E160" i="46"/>
  <c r="D160" i="46"/>
  <c r="C160" i="46"/>
  <c r="F798" i="14"/>
  <c r="E798" i="14"/>
  <c r="D798" i="14"/>
  <c r="C798" i="14"/>
  <c r="C272" i="14"/>
  <c r="D272" i="14"/>
  <c r="E272" i="14"/>
  <c r="F272" i="14"/>
  <c r="C359" i="49"/>
  <c r="D359" i="49"/>
  <c r="E359" i="49"/>
  <c r="F359" i="49"/>
  <c r="F279" i="40"/>
  <c r="C279" i="40"/>
  <c r="D279" i="40"/>
  <c r="E279" i="40"/>
  <c r="F499" i="13"/>
  <c r="C499" i="13"/>
  <c r="D499" i="13"/>
  <c r="E499" i="13"/>
  <c r="F17" i="22"/>
  <c r="C17" i="22"/>
  <c r="D17" i="22"/>
  <c r="E17" i="22"/>
  <c r="C161" i="31"/>
  <c r="D161" i="31"/>
  <c r="E161" i="31"/>
  <c r="F161" i="31"/>
  <c r="F73" i="49"/>
  <c r="E73" i="49"/>
  <c r="D73" i="49"/>
  <c r="C73" i="49"/>
  <c r="F48" i="43"/>
  <c r="C48" i="43"/>
  <c r="D48" i="43"/>
  <c r="E48" i="43"/>
  <c r="F232" i="30"/>
  <c r="C232" i="30"/>
  <c r="D232" i="30"/>
  <c r="E232" i="30"/>
  <c r="F130" i="20"/>
  <c r="E130" i="20"/>
  <c r="D130" i="20"/>
  <c r="C130" i="20"/>
  <c r="F39" i="32"/>
  <c r="E39" i="32"/>
  <c r="D39" i="32"/>
  <c r="C39" i="32"/>
  <c r="F342" i="20"/>
  <c r="E342" i="20"/>
  <c r="D342" i="20"/>
  <c r="C342" i="20"/>
  <c r="F148" i="20"/>
  <c r="E148" i="20"/>
  <c r="D148" i="20"/>
  <c r="C148" i="20"/>
  <c r="F250" i="41"/>
  <c r="E250" i="41"/>
  <c r="D250" i="41"/>
  <c r="C250" i="41"/>
  <c r="F25" i="17"/>
  <c r="E25" i="17"/>
  <c r="D25" i="17"/>
  <c r="C25" i="17"/>
  <c r="F100" i="31"/>
  <c r="E100" i="31"/>
  <c r="D100" i="31"/>
  <c r="C100" i="31"/>
  <c r="F1248" i="13"/>
  <c r="E1248" i="13"/>
  <c r="D1248" i="13"/>
  <c r="C1248" i="13"/>
  <c r="C118" i="24"/>
  <c r="D118" i="24"/>
  <c r="E118" i="24"/>
  <c r="F118" i="24"/>
  <c r="F119" i="43"/>
  <c r="E119" i="43"/>
  <c r="D119" i="43"/>
  <c r="C119" i="43"/>
  <c r="F75" i="23"/>
  <c r="E75" i="23"/>
  <c r="D75" i="23"/>
  <c r="C75" i="23"/>
  <c r="F112" i="35"/>
  <c r="E112" i="35"/>
  <c r="D112" i="35"/>
  <c r="C112" i="35"/>
  <c r="F258" i="47"/>
  <c r="E258" i="47"/>
  <c r="D258" i="47"/>
  <c r="C258" i="47"/>
  <c r="F731" i="13"/>
  <c r="E731" i="13"/>
  <c r="D731" i="13"/>
  <c r="C731" i="13"/>
  <c r="C1095" i="14"/>
  <c r="D1095" i="14"/>
  <c r="E1095" i="14"/>
  <c r="F1095" i="14"/>
  <c r="F114" i="30"/>
  <c r="E114" i="30"/>
  <c r="D114" i="30"/>
  <c r="C114" i="30"/>
  <c r="F61" i="25"/>
  <c r="E61" i="25"/>
  <c r="D61" i="25"/>
  <c r="C61" i="25"/>
  <c r="F200" i="17"/>
  <c r="E200" i="17"/>
  <c r="D200" i="17"/>
  <c r="C200" i="17"/>
  <c r="C384" i="20"/>
  <c r="D384" i="20"/>
  <c r="E384" i="20"/>
  <c r="F384" i="20"/>
  <c r="F348" i="20"/>
  <c r="E348" i="20"/>
  <c r="D348" i="20"/>
  <c r="C348" i="20"/>
  <c r="F205" i="31"/>
  <c r="E205" i="31"/>
  <c r="D205" i="31"/>
  <c r="C205" i="31"/>
  <c r="F413" i="12"/>
  <c r="C413" i="12"/>
  <c r="D413" i="12"/>
  <c r="E413" i="12"/>
  <c r="F50" i="31"/>
  <c r="E50" i="31"/>
  <c r="D50" i="31"/>
  <c r="C50" i="31"/>
  <c r="C865" i="13"/>
  <c r="D865" i="13"/>
  <c r="E865" i="13"/>
  <c r="F865" i="13"/>
  <c r="C289" i="35"/>
  <c r="D289" i="35"/>
  <c r="E289" i="35"/>
  <c r="F289" i="35"/>
  <c r="C149" i="32"/>
  <c r="D149" i="32"/>
  <c r="E149" i="32"/>
  <c r="F149" i="32"/>
  <c r="C100" i="20"/>
  <c r="D100" i="20"/>
  <c r="E100" i="20"/>
  <c r="F100" i="20"/>
  <c r="C156" i="25"/>
  <c r="D156" i="25"/>
  <c r="E156" i="25"/>
  <c r="F156" i="25"/>
  <c r="C414" i="31"/>
  <c r="D414" i="31"/>
  <c r="E414" i="31"/>
  <c r="F414" i="31"/>
  <c r="C203" i="18"/>
  <c r="D203" i="18"/>
  <c r="E203" i="18"/>
  <c r="F203" i="18"/>
  <c r="C196" i="36"/>
  <c r="D196" i="36"/>
  <c r="E196" i="36"/>
  <c r="F196" i="36"/>
  <c r="C1292" i="14"/>
  <c r="D1292" i="14"/>
  <c r="E1292" i="14"/>
  <c r="F1292" i="14"/>
  <c r="C297" i="18"/>
  <c r="D297" i="18"/>
  <c r="E297" i="18"/>
  <c r="F297" i="18"/>
  <c r="C790" i="12"/>
  <c r="D790" i="12"/>
  <c r="E790" i="12"/>
  <c r="F790" i="12"/>
  <c r="C5" i="37"/>
  <c r="D5" i="37"/>
  <c r="E5" i="37"/>
  <c r="F5" i="37"/>
  <c r="C25" i="24"/>
  <c r="D25" i="24"/>
  <c r="E25" i="24"/>
  <c r="F25" i="24"/>
  <c r="C137" i="22"/>
  <c r="D137" i="22"/>
  <c r="E137" i="22"/>
  <c r="F137" i="22"/>
  <c r="C251" i="13"/>
  <c r="D251" i="13"/>
  <c r="E251" i="13"/>
  <c r="F251" i="13"/>
  <c r="C317" i="14"/>
  <c r="D317" i="14"/>
  <c r="E317" i="14"/>
  <c r="F317" i="14"/>
  <c r="C892" i="12"/>
  <c r="D892" i="12"/>
  <c r="E892" i="12"/>
  <c r="F892" i="12"/>
  <c r="C882" i="49"/>
  <c r="D882" i="49"/>
  <c r="E882" i="49"/>
  <c r="F882" i="49"/>
  <c r="C1142" i="13"/>
  <c r="D1142" i="13"/>
  <c r="E1142" i="13"/>
  <c r="F1142" i="13"/>
  <c r="C306" i="20"/>
  <c r="D306" i="20"/>
  <c r="E306" i="20"/>
  <c r="F306" i="20"/>
  <c r="C631" i="12"/>
  <c r="D631" i="12"/>
  <c r="E631" i="12"/>
  <c r="F631" i="12"/>
  <c r="C221" i="36"/>
  <c r="D221" i="36"/>
  <c r="E221" i="36"/>
  <c r="F221" i="36"/>
  <c r="C71" i="34"/>
  <c r="D71" i="34"/>
  <c r="E71" i="34"/>
  <c r="F71" i="34"/>
  <c r="C52" i="14"/>
  <c r="D52" i="14"/>
  <c r="E52" i="14"/>
  <c r="F52" i="14"/>
  <c r="C397" i="12"/>
  <c r="D397" i="12"/>
  <c r="E397" i="12"/>
  <c r="F397" i="12"/>
  <c r="F978" i="12"/>
  <c r="E978" i="12"/>
  <c r="D978" i="12"/>
  <c r="C978" i="12"/>
  <c r="F256" i="13"/>
  <c r="E256" i="13"/>
  <c r="D256" i="13"/>
  <c r="C256" i="13"/>
  <c r="F247" i="18"/>
  <c r="E247" i="18"/>
  <c r="D247" i="18"/>
  <c r="C247" i="18"/>
  <c r="F23" i="20"/>
  <c r="E23" i="20"/>
  <c r="D23" i="20"/>
  <c r="C23" i="20"/>
  <c r="C1263" i="13"/>
  <c r="D1263" i="13"/>
  <c r="E1263" i="13"/>
  <c r="F1263" i="13"/>
  <c r="F60" i="12"/>
  <c r="C60" i="12"/>
  <c r="D60" i="12"/>
  <c r="E60" i="12"/>
  <c r="C233" i="23"/>
  <c r="D233" i="23"/>
  <c r="E233" i="23"/>
  <c r="F233" i="23"/>
  <c r="C42" i="29"/>
  <c r="D42" i="29"/>
  <c r="E42" i="29"/>
  <c r="F42" i="29"/>
  <c r="C255" i="13"/>
  <c r="D255" i="13"/>
  <c r="E255" i="13"/>
  <c r="F255" i="13"/>
  <c r="F287" i="42"/>
  <c r="C287" i="42"/>
  <c r="D287" i="42"/>
  <c r="E287" i="42"/>
  <c r="F260" i="39"/>
  <c r="E260" i="39"/>
  <c r="D260" i="39"/>
  <c r="C260" i="39"/>
  <c r="F98" i="13"/>
  <c r="E98" i="13"/>
  <c r="D98" i="13"/>
  <c r="C98" i="13"/>
  <c r="F303" i="33"/>
  <c r="E303" i="33"/>
  <c r="D303" i="33"/>
  <c r="C303" i="33"/>
  <c r="F147" i="17"/>
  <c r="E147" i="17"/>
  <c r="D147" i="17"/>
  <c r="C147" i="17"/>
  <c r="C35" i="15"/>
  <c r="D35" i="15"/>
  <c r="E35" i="15"/>
  <c r="F35" i="15"/>
  <c r="C129" i="42"/>
  <c r="D129" i="42"/>
  <c r="E129" i="42"/>
  <c r="F129" i="42"/>
  <c r="C898" i="49"/>
  <c r="D898" i="49"/>
  <c r="E898" i="49"/>
  <c r="F898" i="49"/>
  <c r="F316" i="33"/>
  <c r="E316" i="33"/>
  <c r="D316" i="33"/>
  <c r="C316" i="33"/>
  <c r="F884" i="14"/>
  <c r="E884" i="14"/>
  <c r="D884" i="14"/>
  <c r="C884" i="14"/>
  <c r="F550" i="49"/>
  <c r="E550" i="49"/>
  <c r="D550" i="49"/>
  <c r="C550" i="49"/>
  <c r="F186" i="17"/>
  <c r="E186" i="17"/>
  <c r="D186" i="17"/>
  <c r="C186" i="17"/>
  <c r="F704" i="13"/>
  <c r="E704" i="13"/>
  <c r="D704" i="13"/>
  <c r="C704" i="13"/>
  <c r="F147" i="33"/>
  <c r="E147" i="33"/>
  <c r="D147" i="33"/>
  <c r="C147" i="33"/>
  <c r="F113" i="16"/>
  <c r="E113" i="16"/>
  <c r="D113" i="16"/>
  <c r="C113" i="16"/>
  <c r="F200" i="45"/>
  <c r="E200" i="45"/>
  <c r="D200" i="45"/>
  <c r="C200" i="45"/>
  <c r="F839" i="13"/>
  <c r="E839" i="13"/>
  <c r="D839" i="13"/>
  <c r="C839" i="13"/>
  <c r="F263" i="43"/>
  <c r="E263" i="43"/>
  <c r="D263" i="43"/>
  <c r="C263" i="43"/>
  <c r="F1116" i="13"/>
  <c r="E1116" i="13"/>
  <c r="D1116" i="13"/>
  <c r="C1116" i="13"/>
  <c r="F109" i="18"/>
  <c r="E109" i="18"/>
  <c r="D109" i="18"/>
  <c r="C109" i="18"/>
  <c r="F153" i="29"/>
  <c r="E153" i="29"/>
  <c r="D153" i="29"/>
  <c r="C153" i="29"/>
  <c r="F84" i="12"/>
  <c r="E84" i="12"/>
  <c r="D84" i="12"/>
  <c r="C84" i="12"/>
  <c r="F83" i="28"/>
  <c r="E83" i="28"/>
  <c r="D83" i="28"/>
  <c r="C83" i="28"/>
  <c r="F321" i="33"/>
  <c r="E321" i="33"/>
  <c r="D321" i="33"/>
  <c r="C321" i="33"/>
  <c r="F840" i="12"/>
  <c r="E840" i="12"/>
  <c r="D840" i="12"/>
  <c r="C840" i="12"/>
  <c r="F149" i="29"/>
  <c r="E149" i="29"/>
  <c r="D149" i="29"/>
  <c r="C149" i="29"/>
  <c r="F400" i="38"/>
  <c r="E400" i="38"/>
  <c r="D400" i="38"/>
  <c r="C400" i="38"/>
  <c r="F77" i="26"/>
  <c r="E77" i="26"/>
  <c r="D77" i="26"/>
  <c r="C77" i="26"/>
  <c r="F164" i="31"/>
  <c r="E164" i="31"/>
  <c r="D164" i="31"/>
  <c r="C164" i="31"/>
  <c r="F388" i="31"/>
  <c r="E388" i="31"/>
  <c r="D388" i="31"/>
  <c r="C388" i="31"/>
  <c r="F261" i="20"/>
  <c r="E261" i="20"/>
  <c r="D261" i="20"/>
  <c r="C261" i="20"/>
  <c r="F213" i="13"/>
  <c r="E213" i="13"/>
  <c r="D213" i="13"/>
  <c r="C213" i="13"/>
  <c r="F257" i="40"/>
  <c r="E257" i="40"/>
  <c r="D257" i="40"/>
  <c r="C257" i="40"/>
  <c r="F82" i="29"/>
  <c r="E82" i="29"/>
  <c r="D82" i="29"/>
  <c r="C82" i="29"/>
  <c r="C677" i="13"/>
  <c r="D677" i="13"/>
  <c r="E677" i="13"/>
  <c r="F677" i="13"/>
  <c r="F179" i="25"/>
  <c r="E179" i="25"/>
  <c r="D179" i="25"/>
  <c r="C179" i="25"/>
  <c r="F510" i="12"/>
  <c r="E510" i="12"/>
  <c r="D510" i="12"/>
  <c r="C510" i="12"/>
  <c r="F867" i="13"/>
  <c r="C867" i="13"/>
  <c r="D867" i="13"/>
  <c r="E867" i="13"/>
  <c r="F219" i="45"/>
  <c r="E219" i="45"/>
  <c r="D219" i="45"/>
  <c r="C219" i="45"/>
  <c r="C134" i="38"/>
  <c r="D134" i="38"/>
  <c r="E134" i="38"/>
  <c r="F134" i="38"/>
  <c r="C643" i="12"/>
  <c r="D643" i="12"/>
  <c r="E643" i="12"/>
  <c r="F643" i="12"/>
  <c r="F218" i="23"/>
  <c r="C218" i="23"/>
  <c r="D218" i="23"/>
  <c r="E218" i="23"/>
  <c r="F213" i="38"/>
  <c r="E213" i="38"/>
  <c r="D213" i="38"/>
  <c r="C213" i="38"/>
  <c r="C388" i="13"/>
  <c r="D388" i="13"/>
  <c r="E388" i="13"/>
  <c r="F388" i="13"/>
  <c r="C91" i="25"/>
  <c r="D91" i="25"/>
  <c r="E91" i="25"/>
  <c r="F91" i="25"/>
  <c r="F428" i="38"/>
  <c r="E428" i="38"/>
  <c r="D428" i="38"/>
  <c r="C428" i="38"/>
  <c r="F946" i="14"/>
  <c r="E946" i="14"/>
  <c r="D946" i="14"/>
  <c r="C946" i="14"/>
  <c r="F160" i="20"/>
  <c r="E160" i="20"/>
  <c r="D160" i="20"/>
  <c r="C160" i="20"/>
  <c r="F315" i="33"/>
  <c r="C315" i="33"/>
  <c r="D315" i="33"/>
  <c r="E315" i="33"/>
  <c r="F8" i="39"/>
  <c r="E8" i="39"/>
  <c r="D8" i="39"/>
  <c r="C8" i="39"/>
  <c r="F299" i="13"/>
  <c r="E299" i="13"/>
  <c r="D299" i="13"/>
  <c r="C299" i="13"/>
  <c r="F1040" i="13"/>
  <c r="E1040" i="13"/>
  <c r="D1040" i="13"/>
  <c r="C1040" i="13"/>
  <c r="C52" i="48"/>
  <c r="D52" i="48"/>
  <c r="E52" i="48"/>
  <c r="F52" i="48"/>
  <c r="C36" i="41"/>
  <c r="D36" i="41"/>
  <c r="E36" i="41"/>
  <c r="F36" i="41"/>
  <c r="C247" i="17"/>
  <c r="D247" i="17"/>
  <c r="E247" i="17"/>
  <c r="F247" i="17"/>
  <c r="C169" i="28"/>
  <c r="D169" i="28"/>
  <c r="E169" i="28"/>
  <c r="F169" i="28"/>
  <c r="C1225" i="13"/>
  <c r="D1225" i="13"/>
  <c r="E1225" i="13"/>
  <c r="F1225" i="13"/>
  <c r="C1028" i="14"/>
  <c r="D1028" i="14"/>
  <c r="E1028" i="14"/>
  <c r="F1028" i="14"/>
  <c r="C92" i="36"/>
  <c r="D92" i="36"/>
  <c r="E92" i="36"/>
  <c r="F92" i="36"/>
  <c r="C314" i="41"/>
  <c r="D314" i="41"/>
  <c r="E314" i="41"/>
  <c r="F314" i="41"/>
  <c r="C31" i="38"/>
  <c r="D31" i="38"/>
  <c r="E31" i="38"/>
  <c r="F31" i="38"/>
  <c r="C243" i="49"/>
  <c r="D243" i="49"/>
  <c r="E243" i="49"/>
  <c r="F243" i="49"/>
  <c r="C679" i="49"/>
  <c r="D679" i="49"/>
  <c r="E679" i="49"/>
  <c r="F679" i="49"/>
  <c r="C143" i="12"/>
  <c r="D143" i="12"/>
  <c r="E143" i="12"/>
  <c r="F143" i="12"/>
  <c r="C278" i="14"/>
  <c r="D278" i="14"/>
  <c r="E278" i="14"/>
  <c r="F278" i="14"/>
  <c r="C446" i="12"/>
  <c r="D446" i="12"/>
  <c r="E446" i="12"/>
  <c r="F446" i="12"/>
  <c r="C253" i="35"/>
  <c r="D253" i="35"/>
  <c r="E253" i="35"/>
  <c r="F253" i="35"/>
  <c r="C254" i="33"/>
  <c r="D254" i="33"/>
  <c r="E254" i="33"/>
  <c r="F254" i="33"/>
  <c r="C795" i="12"/>
  <c r="D795" i="12"/>
  <c r="E795" i="12"/>
  <c r="F795" i="12"/>
  <c r="C138" i="20"/>
  <c r="D138" i="20"/>
  <c r="E138" i="20"/>
  <c r="F138" i="20"/>
  <c r="C14" i="33"/>
  <c r="D14" i="33"/>
  <c r="E14" i="33"/>
  <c r="F14" i="33"/>
  <c r="F30" i="23"/>
  <c r="E30" i="23"/>
  <c r="D30" i="23"/>
  <c r="C30" i="23"/>
  <c r="F84" i="18"/>
  <c r="E84" i="18"/>
  <c r="D84" i="18"/>
  <c r="C84" i="18"/>
  <c r="F184" i="25"/>
  <c r="E184" i="25"/>
  <c r="D184" i="25"/>
  <c r="C184" i="25"/>
  <c r="C973" i="13"/>
  <c r="D973" i="13"/>
  <c r="E973" i="13"/>
  <c r="F973" i="13"/>
  <c r="C38" i="18"/>
  <c r="D38" i="18"/>
  <c r="E38" i="18"/>
  <c r="F38" i="18"/>
  <c r="C207" i="38"/>
  <c r="D207" i="38"/>
  <c r="E207" i="38"/>
  <c r="F207" i="38"/>
  <c r="C13" i="32"/>
  <c r="D13" i="32"/>
  <c r="E13" i="32"/>
  <c r="F13" i="32"/>
  <c r="F214" i="39"/>
  <c r="E214" i="39"/>
  <c r="D214" i="39"/>
  <c r="C214" i="39"/>
  <c r="F49" i="25"/>
  <c r="E49" i="25"/>
  <c r="D49" i="25"/>
  <c r="C49" i="25"/>
  <c r="F32" i="17"/>
  <c r="C32" i="17"/>
  <c r="D32" i="17"/>
  <c r="E32" i="17"/>
  <c r="F920" i="12"/>
  <c r="C920" i="12"/>
  <c r="D920" i="12"/>
  <c r="E920" i="12"/>
  <c r="F253" i="13"/>
  <c r="E253" i="13"/>
  <c r="D253" i="13"/>
  <c r="C253" i="13"/>
  <c r="F523" i="12"/>
  <c r="E523" i="12"/>
  <c r="D523" i="12"/>
  <c r="C523" i="12"/>
  <c r="F257" i="45"/>
  <c r="E257" i="45"/>
  <c r="D257" i="45"/>
  <c r="C257" i="45"/>
  <c r="F153" i="26"/>
  <c r="E153" i="26"/>
  <c r="D153" i="26"/>
  <c r="C153" i="26"/>
  <c r="F168" i="40"/>
  <c r="E168" i="40"/>
  <c r="D168" i="40"/>
  <c r="C168" i="40"/>
  <c r="C15" i="45"/>
  <c r="D15" i="45"/>
  <c r="E15" i="45"/>
  <c r="F15" i="45"/>
  <c r="F82" i="37"/>
  <c r="E82" i="37"/>
  <c r="D82" i="37"/>
  <c r="C82" i="37"/>
  <c r="C1296" i="14"/>
  <c r="D1296" i="14"/>
  <c r="E1296" i="14"/>
  <c r="F1296" i="14"/>
  <c r="F1332" i="12"/>
  <c r="E1332" i="12"/>
  <c r="D1332" i="12"/>
  <c r="C1332" i="12"/>
  <c r="F205" i="37"/>
  <c r="E205" i="37"/>
  <c r="D205" i="37"/>
  <c r="C205" i="37"/>
  <c r="F201" i="32"/>
  <c r="E201" i="32"/>
  <c r="D201" i="32"/>
  <c r="C201" i="32"/>
  <c r="C77" i="34"/>
  <c r="D77" i="34"/>
  <c r="E77" i="34"/>
  <c r="F77" i="34"/>
  <c r="F712" i="14"/>
  <c r="E712" i="14"/>
  <c r="D712" i="14"/>
  <c r="C712" i="14"/>
  <c r="F23" i="24"/>
  <c r="C23" i="24"/>
  <c r="D23" i="24"/>
  <c r="E23" i="24"/>
  <c r="F71" i="17"/>
  <c r="C71" i="17"/>
  <c r="D71" i="17"/>
  <c r="E71" i="17"/>
  <c r="F26" i="35"/>
  <c r="C26" i="35"/>
  <c r="D26" i="35"/>
  <c r="E26" i="35"/>
  <c r="F315" i="43"/>
  <c r="E315" i="43"/>
  <c r="D315" i="43"/>
  <c r="C315" i="43"/>
  <c r="F668" i="13"/>
  <c r="E668" i="13"/>
  <c r="D668" i="13"/>
  <c r="C668" i="13"/>
  <c r="F124" i="38"/>
  <c r="E124" i="38"/>
  <c r="D124" i="38"/>
  <c r="C124" i="38"/>
  <c r="F200" i="41"/>
  <c r="E200" i="41"/>
  <c r="D200" i="41"/>
  <c r="C200" i="41"/>
  <c r="F277" i="31"/>
  <c r="E277" i="31"/>
  <c r="D277" i="31"/>
  <c r="C277" i="31"/>
  <c r="C556" i="13"/>
  <c r="D556" i="13"/>
  <c r="E556" i="13"/>
  <c r="F556" i="13"/>
  <c r="C179" i="38"/>
  <c r="D179" i="38"/>
  <c r="E179" i="38"/>
  <c r="F179" i="38"/>
  <c r="C353" i="14"/>
  <c r="D353" i="14"/>
  <c r="E353" i="14"/>
  <c r="F353" i="14"/>
  <c r="C312" i="18"/>
  <c r="D312" i="18"/>
  <c r="E312" i="18"/>
  <c r="F312" i="18"/>
  <c r="C1002" i="13"/>
  <c r="D1002" i="13"/>
  <c r="E1002" i="13"/>
  <c r="F1002" i="13"/>
  <c r="C1068" i="13"/>
  <c r="D1068" i="13"/>
  <c r="E1068" i="13"/>
  <c r="F1068" i="13"/>
  <c r="C1056" i="12"/>
  <c r="D1056" i="12"/>
  <c r="E1056" i="12"/>
  <c r="F1056" i="12"/>
  <c r="C133" i="26"/>
  <c r="D133" i="26"/>
  <c r="E133" i="26"/>
  <c r="F133" i="26"/>
  <c r="C499" i="12"/>
  <c r="D499" i="12"/>
  <c r="E499" i="12"/>
  <c r="F499" i="12"/>
  <c r="C33" i="36"/>
  <c r="D33" i="36"/>
  <c r="E33" i="36"/>
  <c r="F33" i="36"/>
  <c r="C211" i="39"/>
  <c r="D211" i="39"/>
  <c r="E211" i="39"/>
  <c r="F211" i="39"/>
  <c r="C85" i="14"/>
  <c r="D85" i="14"/>
  <c r="E85" i="14"/>
  <c r="F85" i="14"/>
  <c r="C529" i="14"/>
  <c r="D529" i="14"/>
  <c r="E529" i="14"/>
  <c r="F529" i="14"/>
  <c r="C1102" i="14"/>
  <c r="D1102" i="14"/>
  <c r="E1102" i="14"/>
  <c r="F1102" i="14"/>
  <c r="C190" i="23"/>
  <c r="D190" i="23"/>
  <c r="E190" i="23"/>
  <c r="F190" i="23"/>
  <c r="C103" i="35"/>
  <c r="D103" i="35"/>
  <c r="E103" i="35"/>
  <c r="F103" i="35"/>
  <c r="C192" i="20"/>
  <c r="D192" i="20"/>
  <c r="E192" i="20"/>
  <c r="F192" i="20"/>
  <c r="C850" i="12"/>
  <c r="D850" i="12"/>
  <c r="E850" i="12"/>
  <c r="F850" i="12"/>
  <c r="C354" i="33"/>
  <c r="D354" i="33"/>
  <c r="E354" i="33"/>
  <c r="F354" i="33"/>
  <c r="C171" i="24"/>
  <c r="D171" i="24"/>
  <c r="E171" i="24"/>
  <c r="F171" i="24"/>
  <c r="C126" i="22"/>
  <c r="D126" i="22"/>
  <c r="E126" i="22"/>
  <c r="F126" i="22"/>
  <c r="C90" i="35"/>
  <c r="D90" i="35"/>
  <c r="E90" i="35"/>
  <c r="F90" i="35"/>
  <c r="C146" i="36"/>
  <c r="D146" i="36"/>
  <c r="E146" i="36"/>
  <c r="F146" i="36"/>
  <c r="C331" i="41"/>
  <c r="D331" i="41"/>
  <c r="E331" i="41"/>
  <c r="F331" i="41"/>
  <c r="C147" i="40"/>
  <c r="D147" i="40"/>
  <c r="E147" i="40"/>
  <c r="F147" i="40"/>
  <c r="C78" i="33"/>
  <c r="D78" i="33"/>
  <c r="E78" i="33"/>
  <c r="F78" i="33"/>
  <c r="C65" i="36"/>
  <c r="D65" i="36"/>
  <c r="E65" i="36"/>
  <c r="F65" i="36"/>
  <c r="C704" i="14"/>
  <c r="D704" i="14"/>
  <c r="E704" i="14"/>
  <c r="F704" i="14"/>
  <c r="C71" i="39"/>
  <c r="D71" i="39"/>
  <c r="E71" i="39"/>
  <c r="F71" i="39"/>
  <c r="F67" i="37"/>
  <c r="E67" i="37"/>
  <c r="D67" i="37"/>
  <c r="C67" i="37"/>
  <c r="F923" i="13"/>
  <c r="E923" i="13"/>
  <c r="D923" i="13"/>
  <c r="C923" i="13"/>
  <c r="F123" i="28"/>
  <c r="E123" i="28"/>
  <c r="D123" i="28"/>
  <c r="C123" i="28"/>
  <c r="F185" i="31"/>
  <c r="C185" i="31"/>
  <c r="D185" i="31"/>
  <c r="E185" i="31"/>
  <c r="C1361" i="12"/>
  <c r="D1361" i="12"/>
  <c r="E1361" i="12"/>
  <c r="F1361" i="12"/>
  <c r="F1323" i="13"/>
  <c r="C1323" i="13"/>
  <c r="D1323" i="13"/>
  <c r="E1323" i="13"/>
  <c r="C114" i="17"/>
  <c r="D114" i="17"/>
  <c r="E114" i="17"/>
  <c r="F114" i="17"/>
  <c r="C136" i="26"/>
  <c r="D136" i="26"/>
  <c r="E136" i="26"/>
  <c r="F136" i="26"/>
  <c r="F1295" i="14"/>
  <c r="E1295" i="14"/>
  <c r="D1295" i="14"/>
  <c r="C1295" i="14"/>
  <c r="C184" i="14"/>
  <c r="D184" i="14"/>
  <c r="E184" i="14"/>
  <c r="F184" i="14"/>
  <c r="F203" i="26"/>
  <c r="E203" i="26"/>
  <c r="D203" i="26"/>
  <c r="C203" i="26"/>
  <c r="F238" i="45"/>
  <c r="E238" i="45"/>
  <c r="D238" i="45"/>
  <c r="C238" i="45"/>
  <c r="F221" i="38"/>
  <c r="E221" i="38"/>
  <c r="D221" i="38"/>
  <c r="C221" i="38"/>
  <c r="F111" i="45"/>
  <c r="E111" i="45"/>
  <c r="D111" i="45"/>
  <c r="C111" i="45"/>
  <c r="F507" i="12"/>
  <c r="C507" i="12"/>
  <c r="D507" i="12"/>
  <c r="E507" i="12"/>
  <c r="F175" i="24"/>
  <c r="E175" i="24"/>
  <c r="D175" i="24"/>
  <c r="C175" i="24"/>
  <c r="F200" i="37"/>
  <c r="E200" i="37"/>
  <c r="D200" i="37"/>
  <c r="C200" i="37"/>
  <c r="F437" i="14"/>
  <c r="E437" i="14"/>
  <c r="D437" i="14"/>
  <c r="C437" i="14"/>
  <c r="F676" i="12"/>
  <c r="E676" i="12"/>
  <c r="D676" i="12"/>
  <c r="C676" i="12"/>
  <c r="F295" i="42"/>
  <c r="E295" i="42"/>
  <c r="D295" i="42"/>
  <c r="C295" i="42"/>
  <c r="F93" i="30"/>
  <c r="E93" i="30"/>
  <c r="D93" i="30"/>
  <c r="C93" i="30"/>
  <c r="F51" i="26"/>
  <c r="E51" i="26"/>
  <c r="D51" i="26"/>
  <c r="C51" i="26"/>
  <c r="F237" i="44"/>
  <c r="E237" i="44"/>
  <c r="D237" i="44"/>
  <c r="C237" i="44"/>
  <c r="F81" i="44"/>
  <c r="E81" i="44"/>
  <c r="D81" i="44"/>
  <c r="C81" i="44"/>
  <c r="F186" i="33"/>
  <c r="E186" i="33"/>
  <c r="D186" i="33"/>
  <c r="C186" i="33"/>
  <c r="F684" i="14"/>
  <c r="E684" i="14"/>
  <c r="D684" i="14"/>
  <c r="C684" i="14"/>
  <c r="F302" i="49"/>
  <c r="E302" i="49"/>
  <c r="D302" i="49"/>
  <c r="C302" i="49"/>
  <c r="F675" i="13"/>
  <c r="E675" i="13"/>
  <c r="D675" i="13"/>
  <c r="C675" i="13"/>
  <c r="F48" i="41"/>
  <c r="E48" i="41"/>
  <c r="D48" i="41"/>
  <c r="C48" i="41"/>
  <c r="F418" i="13"/>
  <c r="E418" i="13"/>
  <c r="D418" i="13"/>
  <c r="C418" i="13"/>
  <c r="F332" i="13"/>
  <c r="E332" i="13"/>
  <c r="D332" i="13"/>
  <c r="C332" i="13"/>
  <c r="F346" i="18"/>
  <c r="E346" i="18"/>
  <c r="D346" i="18"/>
  <c r="C346" i="18"/>
  <c r="F208" i="37"/>
  <c r="E208" i="37"/>
  <c r="D208" i="37"/>
  <c r="C208" i="37"/>
  <c r="F231" i="12"/>
  <c r="E231" i="12"/>
  <c r="D231" i="12"/>
  <c r="C231" i="12"/>
  <c r="F80" i="16"/>
  <c r="E80" i="16"/>
  <c r="D80" i="16"/>
  <c r="C80" i="16"/>
  <c r="F947" i="12"/>
  <c r="E947" i="12"/>
  <c r="D947" i="12"/>
  <c r="C947" i="12"/>
  <c r="F14" i="20"/>
  <c r="E14" i="20"/>
  <c r="D14" i="20"/>
  <c r="C14" i="20"/>
  <c r="F304" i="48"/>
  <c r="E304" i="48"/>
  <c r="D304" i="48"/>
  <c r="C304" i="48"/>
  <c r="F177" i="24"/>
  <c r="E177" i="24"/>
  <c r="D177" i="24"/>
  <c r="C177" i="24"/>
  <c r="F728" i="12"/>
  <c r="E728" i="12"/>
  <c r="D728" i="12"/>
  <c r="C728" i="12"/>
  <c r="F49" i="17"/>
  <c r="E49" i="17"/>
  <c r="D49" i="17"/>
  <c r="C49" i="17"/>
  <c r="F38" i="29"/>
  <c r="E38" i="29"/>
  <c r="D38" i="29"/>
  <c r="C38" i="29"/>
  <c r="G74" i="27"/>
  <c r="C233" i="32"/>
  <c r="D233" i="32"/>
  <c r="E233" i="32"/>
  <c r="F233" i="32"/>
  <c r="C995" i="13"/>
  <c r="D995" i="13"/>
  <c r="E995" i="13"/>
  <c r="F995" i="13"/>
  <c r="F1046" i="14"/>
  <c r="E1046" i="14"/>
  <c r="D1046" i="14"/>
  <c r="C1046" i="14"/>
  <c r="C215" i="30"/>
  <c r="D215" i="30"/>
  <c r="E215" i="30"/>
  <c r="F215" i="30"/>
  <c r="F50" i="46"/>
  <c r="E50" i="46"/>
  <c r="D50" i="46"/>
  <c r="C50" i="46"/>
  <c r="F17" i="29"/>
  <c r="E17" i="29"/>
  <c r="D17" i="29"/>
  <c r="C17" i="29"/>
  <c r="F71" i="44"/>
  <c r="E71" i="44"/>
  <c r="D71" i="44"/>
  <c r="C71" i="44"/>
  <c r="F150" i="34"/>
  <c r="E150" i="34"/>
  <c r="D150" i="34"/>
  <c r="C150" i="34"/>
  <c r="F347" i="49"/>
  <c r="E347" i="49"/>
  <c r="D347" i="49"/>
  <c r="C347" i="49"/>
  <c r="C153" i="33"/>
  <c r="D153" i="33"/>
  <c r="E153" i="33"/>
  <c r="F153" i="33"/>
  <c r="C55" i="20"/>
  <c r="D55" i="20"/>
  <c r="E55" i="20"/>
  <c r="F55" i="20"/>
  <c r="F81" i="39"/>
  <c r="E81" i="39"/>
  <c r="D81" i="39"/>
  <c r="C81" i="39"/>
  <c r="F99" i="23"/>
  <c r="E99" i="23"/>
  <c r="D99" i="23"/>
  <c r="C99" i="23"/>
  <c r="F200" i="14"/>
  <c r="E200" i="14"/>
  <c r="D200" i="14"/>
  <c r="C200" i="14"/>
  <c r="F42" i="16"/>
  <c r="E42" i="16"/>
  <c r="D42" i="16"/>
  <c r="C42" i="16"/>
  <c r="F111" i="26"/>
  <c r="C111" i="26"/>
  <c r="D111" i="26"/>
  <c r="E111" i="26"/>
  <c r="F116" i="26"/>
  <c r="E116" i="26"/>
  <c r="D116" i="26"/>
  <c r="C116" i="26"/>
  <c r="F115" i="32"/>
  <c r="E115" i="32"/>
  <c r="D115" i="32"/>
  <c r="C115" i="32"/>
  <c r="F156" i="26"/>
  <c r="E156" i="26"/>
  <c r="D156" i="26"/>
  <c r="C156" i="26"/>
  <c r="F88" i="38"/>
  <c r="E88" i="38"/>
  <c r="D88" i="38"/>
  <c r="C88" i="38"/>
  <c r="F401" i="22"/>
  <c r="E401" i="22"/>
  <c r="D401" i="22"/>
  <c r="C401" i="22"/>
  <c r="C238" i="32"/>
  <c r="D238" i="32"/>
  <c r="E238" i="32"/>
  <c r="F238" i="32"/>
  <c r="C54" i="13"/>
  <c r="D54" i="13"/>
  <c r="E54" i="13"/>
  <c r="F54" i="13"/>
  <c r="C1377" i="12"/>
  <c r="D1377" i="12"/>
  <c r="E1377" i="12"/>
  <c r="F1377" i="12"/>
  <c r="C89" i="30"/>
  <c r="D89" i="30"/>
  <c r="E89" i="30"/>
  <c r="F89" i="30"/>
  <c r="C182" i="38"/>
  <c r="D182" i="38"/>
  <c r="E182" i="38"/>
  <c r="F182" i="38"/>
  <c r="C152" i="27"/>
  <c r="D152" i="27"/>
  <c r="E152" i="27"/>
  <c r="F152" i="27"/>
  <c r="C195" i="26"/>
  <c r="D195" i="26"/>
  <c r="E195" i="26"/>
  <c r="F195" i="26"/>
  <c r="C344" i="18"/>
  <c r="D344" i="18"/>
  <c r="E344" i="18"/>
  <c r="F344" i="18"/>
  <c r="C30" i="44"/>
  <c r="D30" i="44"/>
  <c r="E30" i="44"/>
  <c r="F30" i="44"/>
  <c r="C340" i="20"/>
  <c r="D340" i="20"/>
  <c r="E340" i="20"/>
  <c r="F340" i="20"/>
  <c r="C407" i="38"/>
  <c r="D407" i="38"/>
  <c r="E407" i="38"/>
  <c r="F407" i="38"/>
  <c r="C203" i="37"/>
  <c r="D203" i="37"/>
  <c r="E203" i="37"/>
  <c r="F203" i="37"/>
  <c r="C410" i="14"/>
  <c r="D410" i="14"/>
  <c r="E410" i="14"/>
  <c r="F410" i="14"/>
  <c r="F102" i="36"/>
  <c r="E102" i="36"/>
  <c r="D102" i="36"/>
  <c r="C102" i="36"/>
  <c r="F219" i="34"/>
  <c r="E219" i="34"/>
  <c r="D219" i="34"/>
  <c r="C219" i="34"/>
  <c r="F396" i="18"/>
  <c r="E396" i="18"/>
  <c r="D396" i="18"/>
  <c r="C396" i="18"/>
  <c r="C1787" i="49"/>
  <c r="D1787" i="49"/>
  <c r="E1787" i="49"/>
  <c r="F1787" i="49"/>
  <c r="C62" i="40"/>
  <c r="D62" i="40"/>
  <c r="E62" i="40"/>
  <c r="F62" i="40"/>
  <c r="C199" i="12"/>
  <c r="D199" i="12"/>
  <c r="E199" i="12"/>
  <c r="F199" i="12"/>
  <c r="C906" i="13"/>
  <c r="D906" i="13"/>
  <c r="E906" i="13"/>
  <c r="F906" i="13"/>
  <c r="C35" i="25"/>
  <c r="D35" i="25"/>
  <c r="E35" i="25"/>
  <c r="F35" i="25"/>
  <c r="C1148" i="13"/>
  <c r="D1148" i="13"/>
  <c r="E1148" i="13"/>
  <c r="F1148" i="13"/>
  <c r="F111" i="50"/>
  <c r="E111" i="50"/>
  <c r="D111" i="50"/>
  <c r="C111" i="50"/>
  <c r="F464" i="14"/>
  <c r="E464" i="14"/>
  <c r="D464" i="14"/>
  <c r="C464" i="14"/>
  <c r="F165" i="36"/>
  <c r="E165" i="36"/>
  <c r="D165" i="36"/>
  <c r="C165" i="36"/>
  <c r="F604" i="49"/>
  <c r="E604" i="49"/>
  <c r="D604" i="49"/>
  <c r="C604" i="49"/>
  <c r="F769" i="14"/>
  <c r="E769" i="14"/>
  <c r="D769" i="14"/>
  <c r="C769" i="14"/>
  <c r="C904" i="13"/>
  <c r="D904" i="13"/>
  <c r="E904" i="13"/>
  <c r="F904" i="13"/>
  <c r="C134" i="27"/>
  <c r="D134" i="27"/>
  <c r="E134" i="27"/>
  <c r="F134" i="27"/>
  <c r="F318" i="14"/>
  <c r="E318" i="14"/>
  <c r="D318" i="14"/>
  <c r="C318" i="14"/>
  <c r="F56" i="31"/>
  <c r="E56" i="31"/>
  <c r="D56" i="31"/>
  <c r="C56" i="31"/>
  <c r="F209" i="12"/>
  <c r="E209" i="12"/>
  <c r="D209" i="12"/>
  <c r="C209" i="12"/>
  <c r="F559" i="12"/>
  <c r="E559" i="12"/>
  <c r="D559" i="12"/>
  <c r="C559" i="12"/>
  <c r="F922" i="14"/>
  <c r="E922" i="14"/>
  <c r="D922" i="14"/>
  <c r="C922" i="14"/>
  <c r="F162" i="34"/>
  <c r="E162" i="34"/>
  <c r="D162" i="34"/>
  <c r="C162" i="34"/>
  <c r="F300" i="35"/>
  <c r="E300" i="35"/>
  <c r="D300" i="35"/>
  <c r="C300" i="35"/>
  <c r="F108" i="15"/>
  <c r="E108" i="15"/>
  <c r="D108" i="15"/>
  <c r="C108" i="15"/>
  <c r="F20" i="14"/>
  <c r="E20" i="14"/>
  <c r="D20" i="14"/>
  <c r="C20" i="14"/>
  <c r="F202" i="13"/>
  <c r="E202" i="13"/>
  <c r="D202" i="13"/>
  <c r="C202" i="13"/>
  <c r="F1328" i="14"/>
  <c r="E1328" i="14"/>
  <c r="D1328" i="14"/>
  <c r="C1328" i="14"/>
  <c r="C1206" i="14"/>
  <c r="D1206" i="14"/>
  <c r="E1206" i="14"/>
  <c r="F1206" i="14"/>
  <c r="F144" i="33"/>
  <c r="E144" i="33"/>
  <c r="D144" i="33"/>
  <c r="C144" i="33"/>
  <c r="F401" i="31"/>
  <c r="E401" i="31"/>
  <c r="D401" i="31"/>
  <c r="C401" i="31"/>
  <c r="C131" i="33"/>
  <c r="D131" i="33"/>
  <c r="E131" i="33"/>
  <c r="F131" i="33"/>
  <c r="C143" i="20"/>
  <c r="D143" i="20"/>
  <c r="E143" i="20"/>
  <c r="F143" i="20"/>
  <c r="C146" i="31"/>
  <c r="D146" i="31"/>
  <c r="E146" i="31"/>
  <c r="F146" i="31"/>
  <c r="F337" i="33"/>
  <c r="E337" i="33"/>
  <c r="D337" i="33"/>
  <c r="C337" i="33"/>
  <c r="C126" i="27"/>
  <c r="D126" i="27"/>
  <c r="E126" i="27"/>
  <c r="F126" i="27"/>
  <c r="F251" i="45"/>
  <c r="E251" i="45"/>
  <c r="D251" i="45"/>
  <c r="C251" i="45"/>
  <c r="F610" i="49"/>
  <c r="E610" i="49"/>
  <c r="D610" i="49"/>
  <c r="C610" i="49"/>
  <c r="F31" i="42"/>
  <c r="E31" i="42"/>
  <c r="D31" i="42"/>
  <c r="C31" i="42"/>
  <c r="F356" i="38"/>
  <c r="E356" i="38"/>
  <c r="D356" i="38"/>
  <c r="C356" i="38"/>
  <c r="F1103" i="14"/>
  <c r="E1103" i="14"/>
  <c r="D1103" i="14"/>
  <c r="C1103" i="14"/>
  <c r="F198" i="30"/>
  <c r="E198" i="30"/>
  <c r="D198" i="30"/>
  <c r="C198" i="30"/>
  <c r="C162" i="20"/>
  <c r="D162" i="20"/>
  <c r="E162" i="20"/>
  <c r="F162" i="20"/>
  <c r="C20" i="41"/>
  <c r="D20" i="41"/>
  <c r="E20" i="41"/>
  <c r="F20" i="41"/>
  <c r="C180" i="36"/>
  <c r="D180" i="36"/>
  <c r="E180" i="36"/>
  <c r="F180" i="36"/>
  <c r="C92" i="12"/>
  <c r="D92" i="12"/>
  <c r="E92" i="12"/>
  <c r="F92" i="12"/>
  <c r="C187" i="41"/>
  <c r="D187" i="41"/>
  <c r="E187" i="41"/>
  <c r="F187" i="41"/>
  <c r="C123" i="13"/>
  <c r="D123" i="13"/>
  <c r="E123" i="13"/>
  <c r="F123" i="13"/>
  <c r="C282" i="14"/>
  <c r="D282" i="14"/>
  <c r="E282" i="14"/>
  <c r="F282" i="14"/>
  <c r="C1211" i="13"/>
  <c r="D1211" i="13"/>
  <c r="E1211" i="13"/>
  <c r="F1211" i="13"/>
  <c r="C553" i="14"/>
  <c r="D553" i="14"/>
  <c r="E553" i="14"/>
  <c r="F553" i="14"/>
  <c r="C104" i="41"/>
  <c r="D104" i="41"/>
  <c r="E104" i="41"/>
  <c r="F104" i="41"/>
  <c r="C914" i="14"/>
  <c r="D914" i="14"/>
  <c r="E914" i="14"/>
  <c r="F914" i="14"/>
  <c r="C1034" i="12"/>
  <c r="D1034" i="12"/>
  <c r="E1034" i="12"/>
  <c r="F1034" i="12"/>
  <c r="C167" i="29"/>
  <c r="D167" i="29"/>
  <c r="E167" i="29"/>
  <c r="F167" i="29"/>
  <c r="C164" i="13"/>
  <c r="D164" i="13"/>
  <c r="E164" i="13"/>
  <c r="F164" i="13"/>
  <c r="C151" i="25"/>
  <c r="D151" i="25"/>
  <c r="E151" i="25"/>
  <c r="F151" i="25"/>
  <c r="C1146" i="12"/>
  <c r="D1146" i="12"/>
  <c r="E1146" i="12"/>
  <c r="F1146" i="12"/>
  <c r="C57" i="23"/>
  <c r="D57" i="23"/>
  <c r="E57" i="23"/>
  <c r="F57" i="23"/>
  <c r="C1113" i="14"/>
  <c r="D1113" i="14"/>
  <c r="E1113" i="14"/>
  <c r="F1113" i="14"/>
  <c r="C518" i="12"/>
  <c r="D518" i="12"/>
  <c r="E518" i="12"/>
  <c r="F518" i="12"/>
  <c r="C272" i="42"/>
  <c r="D272" i="42"/>
  <c r="E272" i="42"/>
  <c r="F272" i="42"/>
  <c r="C646" i="13"/>
  <c r="D646" i="13"/>
  <c r="E646" i="13"/>
  <c r="F646" i="13"/>
  <c r="C8" i="20"/>
  <c r="D8" i="20"/>
  <c r="E8" i="20"/>
  <c r="F8" i="20"/>
  <c r="C13" i="16"/>
  <c r="D13" i="16"/>
  <c r="E13" i="16"/>
  <c r="F13" i="16"/>
  <c r="C358" i="38"/>
  <c r="D358" i="38"/>
  <c r="E358" i="38"/>
  <c r="F358" i="38"/>
  <c r="F890" i="12"/>
  <c r="E890" i="12"/>
  <c r="D890" i="12"/>
  <c r="C890" i="12"/>
  <c r="F1009" i="12"/>
  <c r="E1009" i="12"/>
  <c r="D1009" i="12"/>
  <c r="C1009" i="12"/>
  <c r="F94" i="17"/>
  <c r="E94" i="17"/>
  <c r="D94" i="17"/>
  <c r="C94" i="17"/>
  <c r="F259" i="46"/>
  <c r="E259" i="46"/>
  <c r="D259" i="46"/>
  <c r="C259" i="46"/>
  <c r="C332" i="31"/>
  <c r="D332" i="31"/>
  <c r="E332" i="31"/>
  <c r="F332" i="31"/>
  <c r="F419" i="14"/>
  <c r="E419" i="14"/>
  <c r="D419" i="14"/>
  <c r="C419" i="14"/>
  <c r="F221" i="23"/>
  <c r="E221" i="23"/>
  <c r="D221" i="23"/>
  <c r="C221" i="23"/>
  <c r="C291" i="22"/>
  <c r="D291" i="22"/>
  <c r="E291" i="22"/>
  <c r="F291" i="22"/>
  <c r="C67" i="31"/>
  <c r="D67" i="31"/>
  <c r="E67" i="31"/>
  <c r="F67" i="31"/>
  <c r="C95" i="31"/>
  <c r="D95" i="31"/>
  <c r="E95" i="31"/>
  <c r="F95" i="31"/>
  <c r="F775" i="13"/>
  <c r="C775" i="13"/>
  <c r="D775" i="13"/>
  <c r="E775" i="13"/>
  <c r="F327" i="12"/>
  <c r="C327" i="12"/>
  <c r="D327" i="12"/>
  <c r="E327" i="12"/>
  <c r="F106" i="12"/>
  <c r="C106" i="12"/>
  <c r="D106" i="12"/>
  <c r="E106" i="12"/>
  <c r="F5" i="17"/>
  <c r="E5" i="17"/>
  <c r="D5" i="17"/>
  <c r="C5" i="17"/>
  <c r="F108" i="40"/>
  <c r="E108" i="40"/>
  <c r="D108" i="40"/>
  <c r="C108" i="40"/>
  <c r="F716" i="13"/>
  <c r="E716" i="13"/>
  <c r="D716" i="13"/>
  <c r="C716" i="13"/>
  <c r="F144" i="40"/>
  <c r="E144" i="40"/>
  <c r="D144" i="40"/>
  <c r="C144" i="40"/>
  <c r="F386" i="14"/>
  <c r="C386" i="14"/>
  <c r="D386" i="14"/>
  <c r="E386" i="14"/>
  <c r="F866" i="13"/>
  <c r="E866" i="13"/>
  <c r="D866" i="13"/>
  <c r="C866" i="13"/>
  <c r="F647" i="14"/>
  <c r="E647" i="14"/>
  <c r="D647" i="14"/>
  <c r="C647" i="14"/>
  <c r="C921" i="13"/>
  <c r="D921" i="13"/>
  <c r="E921" i="13"/>
  <c r="F921" i="13"/>
  <c r="C26" i="39"/>
  <c r="D26" i="39"/>
  <c r="E26" i="39"/>
  <c r="F26" i="39"/>
  <c r="C180" i="25"/>
  <c r="D180" i="25"/>
  <c r="E180" i="25"/>
  <c r="F180" i="25"/>
  <c r="C1127" i="12"/>
  <c r="D1127" i="12"/>
  <c r="E1127" i="12"/>
  <c r="F1127" i="12"/>
  <c r="C882" i="12"/>
  <c r="D882" i="12"/>
  <c r="E882" i="12"/>
  <c r="F882" i="12"/>
  <c r="C146" i="17"/>
  <c r="D146" i="17"/>
  <c r="E146" i="17"/>
  <c r="F146" i="17"/>
  <c r="F515" i="13"/>
  <c r="E515" i="13"/>
  <c r="D515" i="13"/>
  <c r="C515" i="13"/>
  <c r="F282" i="42"/>
  <c r="E282" i="42"/>
  <c r="D282" i="42"/>
  <c r="C282" i="42"/>
  <c r="F98" i="25"/>
  <c r="E98" i="25"/>
  <c r="D98" i="25"/>
  <c r="C98" i="25"/>
  <c r="F616" i="14"/>
  <c r="E616" i="14"/>
  <c r="D616" i="14"/>
  <c r="C616" i="14"/>
  <c r="F163" i="44"/>
  <c r="E163" i="44"/>
  <c r="D163" i="44"/>
  <c r="C163" i="44"/>
  <c r="F753" i="14"/>
  <c r="E753" i="14"/>
  <c r="D753" i="14"/>
  <c r="C753" i="14"/>
  <c r="F914" i="12"/>
  <c r="E914" i="12"/>
  <c r="D914" i="12"/>
  <c r="C914" i="12"/>
  <c r="F476" i="13"/>
  <c r="E476" i="13"/>
  <c r="D476" i="13"/>
  <c r="C476" i="13"/>
  <c r="F111" i="24"/>
  <c r="E111" i="24"/>
  <c r="D111" i="24"/>
  <c r="C111" i="24"/>
  <c r="F929" i="12"/>
  <c r="E929" i="12"/>
  <c r="D929" i="12"/>
  <c r="C929" i="12"/>
  <c r="F285" i="20"/>
  <c r="E285" i="20"/>
  <c r="D285" i="20"/>
  <c r="C285" i="20"/>
  <c r="F359" i="43"/>
  <c r="E359" i="43"/>
  <c r="D359" i="43"/>
  <c r="C359" i="43"/>
  <c r="F18" i="28"/>
  <c r="E18" i="28"/>
  <c r="D18" i="28"/>
  <c r="C18" i="28"/>
  <c r="F1321" i="13"/>
  <c r="E1321" i="13"/>
  <c r="D1321" i="13"/>
  <c r="C1321" i="13"/>
  <c r="F290" i="22"/>
  <c r="E290" i="22"/>
  <c r="D290" i="22"/>
  <c r="C290" i="22"/>
  <c r="F4" i="38"/>
  <c r="E4" i="38"/>
  <c r="D4" i="38"/>
  <c r="C4" i="38"/>
  <c r="F172" i="20"/>
  <c r="E172" i="20"/>
  <c r="D172" i="20"/>
  <c r="C172" i="20"/>
  <c r="F70" i="32"/>
  <c r="E70" i="32"/>
  <c r="D70" i="32"/>
  <c r="C70" i="32"/>
  <c r="F939" i="14"/>
  <c r="E939" i="14"/>
  <c r="D939" i="14"/>
  <c r="C939" i="14"/>
  <c r="F187" i="47"/>
  <c r="E187" i="47"/>
  <c r="D187" i="47"/>
  <c r="C187" i="47"/>
  <c r="F240" i="18"/>
  <c r="E240" i="18"/>
  <c r="D240" i="18"/>
  <c r="C240" i="18"/>
  <c r="F282" i="45"/>
  <c r="E282" i="45"/>
  <c r="D282" i="45"/>
  <c r="C282" i="45"/>
  <c r="F54" i="22"/>
  <c r="E54" i="22"/>
  <c r="D54" i="22"/>
  <c r="C54" i="22"/>
  <c r="F151" i="32"/>
  <c r="E151" i="32"/>
  <c r="D151" i="32"/>
  <c r="C151" i="32"/>
  <c r="F157" i="34"/>
  <c r="E157" i="34"/>
  <c r="D157" i="34"/>
  <c r="C157" i="34"/>
  <c r="F104" i="26"/>
  <c r="E104" i="26"/>
  <c r="D104" i="26"/>
  <c r="C104" i="26"/>
  <c r="F164" i="35"/>
  <c r="E164" i="35"/>
  <c r="D164" i="35"/>
  <c r="C164" i="35"/>
  <c r="F122" i="20"/>
  <c r="E122" i="20"/>
  <c r="D122" i="20"/>
  <c r="C122" i="20"/>
  <c r="F57" i="34"/>
  <c r="E57" i="34"/>
  <c r="D57" i="34"/>
  <c r="C57" i="34"/>
  <c r="F128" i="42"/>
  <c r="E128" i="42"/>
  <c r="D128" i="42"/>
  <c r="C128" i="42"/>
  <c r="F880" i="13"/>
  <c r="E880" i="13"/>
  <c r="D880" i="13"/>
  <c r="C880" i="13"/>
  <c r="F44" i="22"/>
  <c r="E44" i="22"/>
  <c r="D44" i="22"/>
  <c r="C44" i="22"/>
  <c r="C68" i="12"/>
  <c r="D68" i="12"/>
  <c r="E68" i="12"/>
  <c r="F68" i="12"/>
  <c r="C690" i="14"/>
  <c r="D690" i="14"/>
  <c r="E690" i="14"/>
  <c r="F690" i="14"/>
  <c r="F21" i="13"/>
  <c r="E21" i="13"/>
  <c r="D21" i="13"/>
  <c r="C21" i="13"/>
  <c r="F1237" i="14"/>
  <c r="E1237" i="14"/>
  <c r="D1237" i="14"/>
  <c r="C1237" i="14"/>
  <c r="F7" i="23"/>
  <c r="E7" i="23"/>
  <c r="D7" i="23"/>
  <c r="C7" i="23"/>
  <c r="F67" i="14"/>
  <c r="E67" i="14"/>
  <c r="D67" i="14"/>
  <c r="C67" i="14"/>
  <c r="F318" i="33"/>
  <c r="C318" i="33"/>
  <c r="D318" i="33"/>
  <c r="E318" i="33"/>
  <c r="C209" i="33"/>
  <c r="D209" i="33"/>
  <c r="E209" i="33"/>
  <c r="F209" i="33"/>
  <c r="C98" i="29"/>
  <c r="D98" i="29"/>
  <c r="E98" i="29"/>
  <c r="F98" i="29"/>
  <c r="F46" i="17"/>
  <c r="E46" i="17"/>
  <c r="D46" i="17"/>
  <c r="C46" i="17"/>
  <c r="F335" i="47"/>
  <c r="E335" i="47"/>
  <c r="D335" i="47"/>
  <c r="C335" i="47"/>
  <c r="F362" i="22"/>
  <c r="E362" i="22"/>
  <c r="D362" i="22"/>
  <c r="C362" i="22"/>
  <c r="F273" i="17"/>
  <c r="E273" i="17"/>
  <c r="D273" i="17"/>
  <c r="C273" i="17"/>
  <c r="F994" i="12"/>
  <c r="E994" i="12"/>
  <c r="D994" i="12"/>
  <c r="C994" i="12"/>
  <c r="F259" i="41"/>
  <c r="E259" i="41"/>
  <c r="D259" i="41"/>
  <c r="C259" i="41"/>
  <c r="F239" i="14"/>
  <c r="E239" i="14"/>
  <c r="D239" i="14"/>
  <c r="C239" i="14"/>
  <c r="D2" i="15"/>
  <c r="E2" i="15"/>
  <c r="F2" i="15"/>
  <c r="C236" i="22"/>
  <c r="D236" i="22"/>
  <c r="E236" i="22"/>
  <c r="F236" i="22"/>
  <c r="F330" i="18"/>
  <c r="E330" i="18"/>
  <c r="D330" i="18"/>
  <c r="C330" i="18"/>
  <c r="F107" i="16"/>
  <c r="E107" i="16"/>
  <c r="D107" i="16"/>
  <c r="C107" i="16"/>
  <c r="F1109" i="12"/>
  <c r="E1109" i="12"/>
  <c r="D1109" i="12"/>
  <c r="C1109" i="12"/>
  <c r="F322" i="22"/>
  <c r="E322" i="22"/>
  <c r="D322" i="22"/>
  <c r="C322" i="22"/>
  <c r="F31" i="12"/>
  <c r="E31" i="12"/>
  <c r="D31" i="12"/>
  <c r="C31" i="12"/>
  <c r="F344" i="22"/>
  <c r="E344" i="22"/>
  <c r="D344" i="22"/>
  <c r="C344" i="22"/>
  <c r="C60" i="27"/>
  <c r="D60" i="27"/>
  <c r="G60" i="27"/>
  <c r="C1250" i="12"/>
  <c r="D1250" i="12"/>
  <c r="E1250" i="12"/>
  <c r="F1250" i="12"/>
  <c r="C715" i="14"/>
  <c r="D715" i="14"/>
  <c r="E715" i="14"/>
  <c r="F715" i="14"/>
  <c r="C104" i="31"/>
  <c r="D104" i="31"/>
  <c r="E104" i="31"/>
  <c r="F104" i="31"/>
  <c r="C232" i="12"/>
  <c r="D232" i="12"/>
  <c r="E232" i="12"/>
  <c r="F232" i="12"/>
  <c r="C151" i="20"/>
  <c r="D151" i="20"/>
  <c r="E151" i="20"/>
  <c r="F151" i="20"/>
  <c r="C96" i="15"/>
  <c r="D96" i="15"/>
  <c r="E96" i="15"/>
  <c r="F96" i="15"/>
  <c r="C242" i="12"/>
  <c r="D242" i="12"/>
  <c r="E242" i="12"/>
  <c r="F242" i="12"/>
  <c r="C1184" i="14"/>
  <c r="D1184" i="14"/>
  <c r="E1184" i="14"/>
  <c r="F1184" i="14"/>
  <c r="C361" i="20"/>
  <c r="D361" i="20"/>
  <c r="E361" i="20"/>
  <c r="F361" i="20"/>
  <c r="C72" i="17"/>
  <c r="D72" i="17"/>
  <c r="E72" i="17"/>
  <c r="F72" i="17"/>
  <c r="C383" i="31"/>
  <c r="D383" i="31"/>
  <c r="E383" i="31"/>
  <c r="F383" i="31"/>
  <c r="F1722" i="49"/>
  <c r="E1722" i="49"/>
  <c r="D1722" i="49"/>
  <c r="C1722" i="49"/>
  <c r="C401" i="18"/>
  <c r="D401" i="18"/>
  <c r="E401" i="18"/>
  <c r="F401" i="18"/>
  <c r="F95" i="27"/>
  <c r="E95" i="27"/>
  <c r="D95" i="27"/>
  <c r="C95" i="27"/>
  <c r="C24" i="27"/>
  <c r="D24" i="27"/>
  <c r="G24" i="27"/>
  <c r="C779" i="13"/>
  <c r="D779" i="13"/>
  <c r="E779" i="13"/>
  <c r="F779" i="13"/>
  <c r="F785" i="12"/>
  <c r="E785" i="12"/>
  <c r="D785" i="12"/>
  <c r="C785" i="12"/>
  <c r="F263" i="18"/>
  <c r="E263" i="18"/>
  <c r="D263" i="18"/>
  <c r="C263" i="18"/>
  <c r="F98" i="33"/>
  <c r="C98" i="33"/>
  <c r="D98" i="33"/>
  <c r="E98" i="33"/>
  <c r="C306" i="47"/>
  <c r="D306" i="47"/>
  <c r="E306" i="47"/>
  <c r="F306" i="47"/>
  <c r="F552" i="12"/>
  <c r="E552" i="12"/>
  <c r="D552" i="12"/>
  <c r="C552" i="12"/>
  <c r="F658" i="14"/>
  <c r="C658" i="14"/>
  <c r="D658" i="14"/>
  <c r="E658" i="14"/>
  <c r="F290" i="40"/>
  <c r="C290" i="40"/>
  <c r="D290" i="40"/>
  <c r="E290" i="40"/>
  <c r="F222" i="13"/>
  <c r="C222" i="13"/>
  <c r="D222" i="13"/>
  <c r="E222" i="13"/>
  <c r="F216" i="47"/>
  <c r="C216" i="47"/>
  <c r="D216" i="47"/>
  <c r="E216" i="47"/>
  <c r="F257" i="26"/>
  <c r="C257" i="26"/>
  <c r="D257" i="26"/>
  <c r="E257" i="26"/>
  <c r="F139" i="32"/>
  <c r="C139" i="32"/>
  <c r="D139" i="32"/>
  <c r="E139" i="32"/>
  <c r="G56" i="27"/>
  <c r="C129" i="33"/>
  <c r="D129" i="33"/>
  <c r="E129" i="33"/>
  <c r="F129" i="33"/>
  <c r="F132" i="14"/>
  <c r="C132" i="14"/>
  <c r="D132" i="14"/>
  <c r="E132" i="14"/>
  <c r="F208" i="18"/>
  <c r="C208" i="18"/>
  <c r="D208" i="18"/>
  <c r="E208" i="18"/>
  <c r="F368" i="13"/>
  <c r="C368" i="13"/>
  <c r="D368" i="13"/>
  <c r="E368" i="13"/>
  <c r="C211" i="23"/>
  <c r="D211" i="23"/>
  <c r="E211" i="23"/>
  <c r="F211" i="23"/>
  <c r="F1211" i="14"/>
  <c r="C1211" i="14"/>
  <c r="D1211" i="14"/>
  <c r="E1211" i="14"/>
  <c r="F230" i="46"/>
  <c r="C230" i="46"/>
  <c r="D230" i="46"/>
  <c r="E230" i="46"/>
  <c r="F378" i="31"/>
  <c r="E378" i="31"/>
  <c r="D378" i="31"/>
  <c r="C378" i="31"/>
  <c r="F41" i="24"/>
  <c r="C41" i="24"/>
  <c r="D41" i="24"/>
  <c r="E41" i="24"/>
  <c r="F200" i="47"/>
  <c r="C200" i="47"/>
  <c r="D200" i="47"/>
  <c r="E200" i="47"/>
  <c r="F46" i="34"/>
  <c r="C46" i="34"/>
  <c r="D46" i="34"/>
  <c r="E46" i="34"/>
  <c r="C31" i="16"/>
  <c r="D31" i="16"/>
  <c r="E31" i="16"/>
  <c r="F31" i="16"/>
  <c r="F396" i="20"/>
  <c r="C396" i="20"/>
  <c r="D396" i="20"/>
  <c r="E396" i="20"/>
  <c r="C113" i="29"/>
  <c r="D113" i="29"/>
  <c r="E113" i="29"/>
  <c r="F113" i="29"/>
  <c r="C187" i="30"/>
  <c r="D187" i="30"/>
  <c r="E187" i="30"/>
  <c r="F187" i="30"/>
  <c r="C155" i="43"/>
  <c r="D155" i="43"/>
  <c r="E155" i="43"/>
  <c r="F155" i="43"/>
  <c r="F183" i="41"/>
  <c r="C183" i="41"/>
  <c r="D183" i="41"/>
  <c r="E183" i="41"/>
  <c r="F28" i="40"/>
  <c r="C28" i="40"/>
  <c r="D28" i="40"/>
  <c r="E28" i="40"/>
  <c r="C1300" i="13"/>
  <c r="D1300" i="13"/>
  <c r="E1300" i="13"/>
  <c r="F1300" i="13"/>
  <c r="F95" i="33"/>
  <c r="C95" i="33"/>
  <c r="D95" i="33"/>
  <c r="E95" i="33"/>
  <c r="F936" i="14"/>
  <c r="C936" i="14"/>
  <c r="D936" i="14"/>
  <c r="E936" i="14"/>
  <c r="F284" i="12"/>
  <c r="E284" i="12"/>
  <c r="D284" i="12"/>
  <c r="C284" i="12"/>
  <c r="F19" i="12"/>
  <c r="E19" i="12"/>
  <c r="D19" i="12"/>
  <c r="C19" i="12"/>
  <c r="F1087" i="14"/>
  <c r="E1087" i="14"/>
  <c r="D1087" i="14"/>
  <c r="C1087" i="14"/>
  <c r="C56" i="27"/>
  <c r="D56" i="27"/>
  <c r="E56" i="27"/>
  <c r="F56" i="27"/>
  <c r="C167" i="44"/>
  <c r="D167" i="44"/>
  <c r="E167" i="44"/>
  <c r="F167" i="44"/>
  <c r="C905" i="14"/>
  <c r="D905" i="14"/>
  <c r="E905" i="14"/>
  <c r="F905" i="14"/>
  <c r="C191" i="32"/>
  <c r="D191" i="32"/>
  <c r="E191" i="32"/>
  <c r="F191" i="32"/>
  <c r="C139" i="44"/>
  <c r="D139" i="44"/>
  <c r="E139" i="44"/>
  <c r="F139" i="44"/>
  <c r="C71" i="45"/>
  <c r="D71" i="45"/>
  <c r="E71" i="45"/>
  <c r="F71" i="45"/>
  <c r="C166" i="29"/>
  <c r="D166" i="29"/>
  <c r="E166" i="29"/>
  <c r="F166" i="29"/>
  <c r="C320" i="14"/>
  <c r="D320" i="14"/>
  <c r="E320" i="14"/>
  <c r="F320" i="14"/>
  <c r="C86" i="39"/>
  <c r="D86" i="39"/>
  <c r="E86" i="39"/>
  <c r="F86" i="39"/>
  <c r="C3" i="26"/>
  <c r="D3" i="26"/>
  <c r="E3" i="26"/>
  <c r="F3" i="26"/>
  <c r="C135" i="39"/>
  <c r="D135" i="39"/>
  <c r="E135" i="39"/>
  <c r="F135" i="39"/>
  <c r="C165" i="13"/>
  <c r="D165" i="13"/>
  <c r="E165" i="13"/>
  <c r="F165" i="13"/>
  <c r="C179" i="35"/>
  <c r="D179" i="35"/>
  <c r="E179" i="35"/>
  <c r="F179" i="35"/>
  <c r="C1369" i="49"/>
  <c r="D1369" i="49"/>
  <c r="E1369" i="49"/>
  <c r="F1369" i="49"/>
  <c r="C128" i="26"/>
  <c r="D128" i="26"/>
  <c r="E128" i="26"/>
  <c r="F128" i="26"/>
  <c r="C86" i="30"/>
  <c r="D86" i="30"/>
  <c r="E86" i="30"/>
  <c r="F86" i="30"/>
  <c r="C821" i="12"/>
  <c r="D821" i="12"/>
  <c r="E821" i="12"/>
  <c r="F821" i="12"/>
  <c r="C274" i="33"/>
  <c r="D274" i="33"/>
  <c r="E274" i="33"/>
  <c r="F274" i="33"/>
  <c r="G28" i="27"/>
  <c r="C28" i="27"/>
  <c r="D28" i="27"/>
  <c r="E28" i="27"/>
  <c r="F28" i="27"/>
  <c r="C243" i="31"/>
  <c r="D243" i="31"/>
  <c r="E243" i="31"/>
  <c r="F243" i="31"/>
  <c r="C32" i="44"/>
  <c r="D32" i="44"/>
  <c r="E32" i="44"/>
  <c r="F32" i="44"/>
  <c r="C62" i="37"/>
  <c r="D62" i="37"/>
  <c r="E62" i="37"/>
  <c r="F62" i="37"/>
  <c r="F178" i="33"/>
  <c r="C178" i="33"/>
  <c r="D178" i="33"/>
  <c r="E178" i="33"/>
  <c r="C27" i="12"/>
  <c r="D27" i="12"/>
  <c r="E27" i="12"/>
  <c r="F27" i="12"/>
  <c r="C250" i="39"/>
  <c r="D250" i="39"/>
  <c r="E250" i="39"/>
  <c r="F250" i="39"/>
  <c r="C469" i="13"/>
  <c r="D469" i="13"/>
  <c r="E469" i="13"/>
  <c r="F469" i="13"/>
  <c r="C304" i="20"/>
  <c r="D304" i="20"/>
  <c r="E304" i="20"/>
  <c r="F304" i="20"/>
  <c r="C117" i="33"/>
  <c r="D117" i="33"/>
  <c r="E117" i="33"/>
  <c r="F117" i="33"/>
  <c r="C204" i="37"/>
  <c r="D204" i="37"/>
  <c r="E204" i="37"/>
  <c r="F204" i="37"/>
  <c r="F1106" i="13"/>
  <c r="C1106" i="13"/>
  <c r="D1106" i="13"/>
  <c r="E1106" i="13"/>
  <c r="F33" i="12"/>
  <c r="E33" i="12"/>
  <c r="D33" i="12"/>
  <c r="C33" i="12"/>
  <c r="F347" i="13"/>
  <c r="C347" i="13"/>
  <c r="D347" i="13"/>
  <c r="E347" i="13"/>
  <c r="F1164" i="13"/>
  <c r="E1164" i="13"/>
  <c r="D1164" i="13"/>
  <c r="C1164" i="13"/>
  <c r="F58" i="25"/>
  <c r="C58" i="25"/>
  <c r="D58" i="25"/>
  <c r="E58" i="25"/>
  <c r="F220" i="13"/>
  <c r="E220" i="13"/>
  <c r="D220" i="13"/>
  <c r="C220" i="13"/>
  <c r="F58" i="32"/>
  <c r="C58" i="32"/>
  <c r="D58" i="32"/>
  <c r="E58" i="32"/>
  <c r="F108" i="33"/>
  <c r="C108" i="33"/>
  <c r="D108" i="33"/>
  <c r="E108" i="33"/>
  <c r="F842" i="13"/>
  <c r="C842" i="13"/>
  <c r="D842" i="13"/>
  <c r="E842" i="13"/>
  <c r="F1631" i="49"/>
  <c r="E1631" i="49"/>
  <c r="D1631" i="49"/>
  <c r="C1631" i="49"/>
  <c r="F131" i="34"/>
  <c r="E131" i="34"/>
  <c r="D131" i="34"/>
  <c r="C131" i="34"/>
  <c r="F52" i="42"/>
  <c r="E52" i="42"/>
  <c r="D52" i="42"/>
  <c r="C52" i="42"/>
  <c r="F177" i="48"/>
  <c r="E177" i="48"/>
  <c r="D177" i="48"/>
  <c r="C177" i="48"/>
  <c r="F25" i="23"/>
  <c r="E25" i="23"/>
  <c r="D25" i="23"/>
  <c r="C25" i="23"/>
  <c r="F340" i="41"/>
  <c r="E340" i="41"/>
  <c r="D340" i="41"/>
  <c r="C340" i="41"/>
  <c r="F540" i="14"/>
  <c r="E540" i="14"/>
  <c r="D540" i="14"/>
  <c r="C540" i="14"/>
  <c r="F58" i="20"/>
  <c r="E58" i="20"/>
  <c r="D58" i="20"/>
  <c r="C58" i="20"/>
  <c r="F1119" i="13"/>
  <c r="E1119" i="13"/>
  <c r="D1119" i="13"/>
  <c r="C1119" i="13"/>
  <c r="F1326" i="14"/>
  <c r="E1326" i="14"/>
  <c r="D1326" i="14"/>
  <c r="C1326" i="14"/>
  <c r="F238" i="13"/>
  <c r="E238" i="13"/>
  <c r="D238" i="13"/>
  <c r="C238" i="13"/>
  <c r="F18" i="40"/>
  <c r="E18" i="40"/>
  <c r="D18" i="40"/>
  <c r="C18" i="40"/>
  <c r="F46" i="23"/>
  <c r="E46" i="23"/>
  <c r="D46" i="23"/>
  <c r="C46" i="23"/>
  <c r="F248" i="45"/>
  <c r="E248" i="45"/>
  <c r="D248" i="45"/>
  <c r="C248" i="45"/>
  <c r="F766" i="12"/>
  <c r="E766" i="12"/>
  <c r="D766" i="12"/>
  <c r="C766" i="12"/>
  <c r="F231" i="38"/>
  <c r="E231" i="38"/>
  <c r="D231" i="38"/>
  <c r="C231" i="38"/>
  <c r="F164" i="36"/>
  <c r="E164" i="36"/>
  <c r="D164" i="36"/>
  <c r="C164" i="36"/>
  <c r="F1144" i="13"/>
  <c r="E1144" i="13"/>
  <c r="D1144" i="13"/>
  <c r="C1144" i="13"/>
  <c r="F271" i="47"/>
  <c r="E271" i="47"/>
  <c r="D271" i="47"/>
  <c r="C271" i="47"/>
  <c r="F1340" i="14"/>
  <c r="E1340" i="14"/>
  <c r="D1340" i="14"/>
  <c r="C1340" i="14"/>
  <c r="F18" i="35"/>
  <c r="E18" i="35"/>
  <c r="D18" i="35"/>
  <c r="C18" i="35"/>
  <c r="F166" i="24"/>
  <c r="E166" i="24"/>
  <c r="D166" i="24"/>
  <c r="C166" i="24"/>
  <c r="C310" i="14"/>
  <c r="D310" i="14"/>
  <c r="E310" i="14"/>
  <c r="F310" i="14"/>
  <c r="C508" i="12"/>
  <c r="D508" i="12"/>
  <c r="E508" i="12"/>
  <c r="F508" i="12"/>
  <c r="C306" i="14"/>
  <c r="D306" i="14"/>
  <c r="E306" i="14"/>
  <c r="F306" i="14"/>
  <c r="C55" i="32"/>
  <c r="D55" i="32"/>
  <c r="E55" i="32"/>
  <c r="F55" i="32"/>
  <c r="C45" i="22"/>
  <c r="D45" i="22"/>
  <c r="E45" i="22"/>
  <c r="F45" i="22"/>
  <c r="C128" i="25"/>
  <c r="D128" i="25"/>
  <c r="E128" i="25"/>
  <c r="F128" i="25"/>
  <c r="C383" i="38"/>
  <c r="D383" i="38"/>
  <c r="E383" i="38"/>
  <c r="F383" i="38"/>
  <c r="C85" i="22"/>
  <c r="D85" i="22"/>
  <c r="E85" i="22"/>
  <c r="F85" i="22"/>
  <c r="C31" i="34"/>
  <c r="D31" i="34"/>
  <c r="E31" i="34"/>
  <c r="F31" i="34"/>
  <c r="C447" i="13"/>
  <c r="D447" i="13"/>
  <c r="E447" i="13"/>
  <c r="F447" i="13"/>
  <c r="C1398" i="49"/>
  <c r="D1398" i="49"/>
  <c r="E1398" i="49"/>
  <c r="F1398" i="49"/>
  <c r="F666" i="14"/>
  <c r="E666" i="14"/>
  <c r="D666" i="14"/>
  <c r="C666" i="14"/>
  <c r="F264" i="13"/>
  <c r="E264" i="13"/>
  <c r="D264" i="13"/>
  <c r="C264" i="13"/>
  <c r="C115" i="25"/>
  <c r="D115" i="25"/>
  <c r="E115" i="25"/>
  <c r="F115" i="25"/>
  <c r="F291" i="43"/>
  <c r="E291" i="43"/>
  <c r="D291" i="43"/>
  <c r="C291" i="43"/>
  <c r="C813" i="13"/>
  <c r="D813" i="13"/>
  <c r="E813" i="13"/>
  <c r="F813" i="13"/>
  <c r="C1233" i="14"/>
  <c r="D1233" i="14"/>
  <c r="E1233" i="14"/>
  <c r="F1233" i="14"/>
  <c r="C944" i="14"/>
  <c r="D944" i="14"/>
  <c r="E944" i="14"/>
  <c r="F944" i="14"/>
  <c r="C854" i="14"/>
  <c r="D854" i="14"/>
  <c r="E854" i="14"/>
  <c r="F854" i="14"/>
  <c r="C459" i="49"/>
  <c r="D459" i="49"/>
  <c r="E459" i="49"/>
  <c r="F459" i="49"/>
  <c r="F132" i="34"/>
  <c r="E132" i="34"/>
  <c r="D132" i="34"/>
  <c r="C132" i="34"/>
  <c r="F289" i="14"/>
  <c r="E289" i="14"/>
  <c r="D289" i="14"/>
  <c r="C289" i="14"/>
  <c r="F330" i="31"/>
  <c r="E330" i="31"/>
  <c r="D330" i="31"/>
  <c r="C330" i="31"/>
  <c r="F287" i="18"/>
  <c r="E287" i="18"/>
  <c r="D287" i="18"/>
  <c r="C287" i="18"/>
  <c r="F40" i="37"/>
  <c r="E40" i="37"/>
  <c r="D40" i="37"/>
  <c r="C40" i="37"/>
  <c r="F191" i="28"/>
  <c r="E191" i="28"/>
  <c r="D191" i="28"/>
  <c r="C191" i="28"/>
  <c r="F1280" i="12"/>
  <c r="E1280" i="12"/>
  <c r="D1280" i="12"/>
  <c r="C1280" i="12"/>
  <c r="F218" i="34"/>
  <c r="E218" i="34"/>
  <c r="D218" i="34"/>
  <c r="C218" i="34"/>
  <c r="F399" i="20"/>
  <c r="E399" i="20"/>
  <c r="D399" i="20"/>
  <c r="C399" i="20"/>
  <c r="F168" i="35"/>
  <c r="E168" i="35"/>
  <c r="D168" i="35"/>
  <c r="C168" i="35"/>
  <c r="F298" i="12"/>
  <c r="E298" i="12"/>
  <c r="D298" i="12"/>
  <c r="C298" i="12"/>
  <c r="F176" i="36"/>
  <c r="E176" i="36"/>
  <c r="D176" i="36"/>
  <c r="C176" i="36"/>
  <c r="F18" i="15"/>
  <c r="E18" i="15"/>
  <c r="D18" i="15"/>
  <c r="C18" i="15"/>
  <c r="F1011" i="14"/>
  <c r="E1011" i="14"/>
  <c r="D1011" i="14"/>
  <c r="C1011" i="14"/>
  <c r="F212" i="36"/>
  <c r="E212" i="36"/>
  <c r="D212" i="36"/>
  <c r="C212" i="36"/>
  <c r="F1333" i="12"/>
  <c r="E1333" i="12"/>
  <c r="D1333" i="12"/>
  <c r="C1333" i="12"/>
  <c r="F174" i="34"/>
  <c r="E174" i="34"/>
  <c r="D174" i="34"/>
  <c r="C174" i="34"/>
  <c r="F221" i="43"/>
  <c r="E221" i="43"/>
  <c r="D221" i="43"/>
  <c r="C221" i="43"/>
  <c r="F195" i="22"/>
  <c r="E195" i="22"/>
  <c r="D195" i="22"/>
  <c r="C195" i="22"/>
  <c r="F317" i="12"/>
  <c r="E317" i="12"/>
  <c r="D317" i="12"/>
  <c r="C317" i="12"/>
  <c r="F8" i="22"/>
  <c r="E8" i="22"/>
  <c r="D8" i="22"/>
  <c r="C8" i="22"/>
  <c r="F167" i="12"/>
  <c r="E167" i="12"/>
  <c r="D167" i="12"/>
  <c r="C167" i="12"/>
  <c r="F12" i="32"/>
  <c r="E12" i="32"/>
  <c r="D12" i="32"/>
  <c r="C12" i="32"/>
  <c r="F106" i="33"/>
  <c r="E106" i="33"/>
  <c r="D106" i="33"/>
  <c r="C106" i="33"/>
  <c r="F100" i="14"/>
  <c r="E100" i="14"/>
  <c r="D100" i="14"/>
  <c r="C100" i="14"/>
  <c r="F26" i="46"/>
  <c r="E26" i="46"/>
  <c r="D26" i="46"/>
  <c r="C26" i="46"/>
  <c r="F233" i="31"/>
  <c r="E233" i="31"/>
  <c r="D233" i="31"/>
  <c r="C233" i="31"/>
  <c r="F19" i="17"/>
  <c r="E19" i="17"/>
  <c r="D19" i="17"/>
  <c r="C19" i="17"/>
  <c r="F235" i="12"/>
  <c r="E235" i="12"/>
  <c r="D235" i="12"/>
  <c r="C235" i="12"/>
  <c r="F236" i="18"/>
  <c r="E236" i="18"/>
  <c r="D236" i="18"/>
  <c r="C236" i="18"/>
  <c r="F81" i="15"/>
  <c r="E81" i="15"/>
  <c r="D81" i="15"/>
  <c r="C81" i="15"/>
  <c r="F621" i="12"/>
  <c r="C621" i="12"/>
  <c r="D621" i="12"/>
  <c r="E621" i="12"/>
  <c r="F293" i="14"/>
  <c r="E293" i="14"/>
  <c r="D293" i="14"/>
  <c r="C293" i="14"/>
  <c r="F557" i="13"/>
  <c r="E557" i="13"/>
  <c r="D557" i="13"/>
  <c r="C557" i="13"/>
  <c r="F76" i="16"/>
  <c r="C76" i="16"/>
  <c r="D76" i="16"/>
  <c r="E76" i="16"/>
  <c r="F995" i="52"/>
  <c r="E995" i="52"/>
  <c r="D995" i="52"/>
  <c r="C995" i="52"/>
  <c r="C860" i="49"/>
  <c r="D860" i="49"/>
  <c r="E860" i="49"/>
  <c r="F860" i="49"/>
  <c r="F190" i="38"/>
  <c r="E190" i="38"/>
  <c r="D190" i="38"/>
  <c r="C190" i="38"/>
  <c r="C1245" i="13"/>
  <c r="D1245" i="13"/>
  <c r="E1245" i="13"/>
  <c r="F1245" i="13"/>
  <c r="C168" i="34"/>
  <c r="D168" i="34"/>
  <c r="E168" i="34"/>
  <c r="F168" i="34"/>
  <c r="F40" i="13"/>
  <c r="E40" i="13"/>
  <c r="D40" i="13"/>
  <c r="C40" i="13"/>
  <c r="F18" i="31"/>
  <c r="E18" i="31"/>
  <c r="D18" i="31"/>
  <c r="C18" i="31"/>
  <c r="C40" i="12"/>
  <c r="D40" i="12"/>
  <c r="E40" i="12"/>
  <c r="F40" i="12"/>
  <c r="C1344" i="12"/>
  <c r="D1344" i="12"/>
  <c r="E1344" i="12"/>
  <c r="F1344" i="12"/>
  <c r="C266" i="35"/>
  <c r="D266" i="35"/>
  <c r="E266" i="35"/>
  <c r="F266" i="35"/>
  <c r="C295" i="40"/>
  <c r="D295" i="40"/>
  <c r="E295" i="40"/>
  <c r="F295" i="40"/>
  <c r="C15" i="32"/>
  <c r="D15" i="32"/>
  <c r="E15" i="32"/>
  <c r="F15" i="32"/>
  <c r="C308" i="13"/>
  <c r="D308" i="13"/>
  <c r="E308" i="13"/>
  <c r="F308" i="13"/>
  <c r="C12" i="30"/>
  <c r="D12" i="30"/>
  <c r="E12" i="30"/>
  <c r="F12" i="30"/>
  <c r="C226" i="36"/>
  <c r="D226" i="36"/>
  <c r="E226" i="36"/>
  <c r="F226" i="36"/>
  <c r="C247" i="26"/>
  <c r="D247" i="26"/>
  <c r="E247" i="26"/>
  <c r="F247" i="26"/>
  <c r="C164" i="46"/>
  <c r="D164" i="46"/>
  <c r="E164" i="46"/>
  <c r="F164" i="46"/>
  <c r="C83" i="13"/>
  <c r="D83" i="13"/>
  <c r="E83" i="13"/>
  <c r="F83" i="13"/>
  <c r="C114" i="24"/>
  <c r="D114" i="24"/>
  <c r="E114" i="24"/>
  <c r="F114" i="24"/>
  <c r="F1347" i="14"/>
  <c r="E1347" i="14"/>
  <c r="D1347" i="14"/>
  <c r="C1347" i="14"/>
  <c r="F91" i="28"/>
  <c r="E91" i="28"/>
  <c r="D91" i="28"/>
  <c r="C91" i="28"/>
  <c r="F83" i="12"/>
  <c r="E83" i="12"/>
  <c r="D83" i="12"/>
  <c r="C83" i="12"/>
  <c r="F1342" i="14"/>
  <c r="E1342" i="14"/>
  <c r="D1342" i="14"/>
  <c r="C1342" i="14"/>
  <c r="F12" i="27"/>
  <c r="E12" i="27"/>
  <c r="F680" i="13"/>
  <c r="E680" i="13"/>
  <c r="D680" i="13"/>
  <c r="C680" i="13"/>
  <c r="F372" i="47"/>
  <c r="E372" i="47"/>
  <c r="D372" i="47"/>
  <c r="C372" i="47"/>
  <c r="F1275" i="14"/>
  <c r="E1275" i="14"/>
  <c r="D1275" i="14"/>
  <c r="C1275" i="14"/>
  <c r="F950" i="13"/>
  <c r="E950" i="13"/>
  <c r="D950" i="13"/>
  <c r="C950" i="13"/>
  <c r="C111" i="13"/>
  <c r="D111" i="13"/>
  <c r="E111" i="13"/>
  <c r="F111" i="13"/>
  <c r="C1165" i="49"/>
  <c r="D1165" i="49"/>
  <c r="E1165" i="49"/>
  <c r="F1165" i="49"/>
  <c r="C894" i="13"/>
  <c r="D894" i="13"/>
  <c r="E894" i="13"/>
  <c r="F894" i="13"/>
  <c r="C661" i="13"/>
  <c r="D661" i="13"/>
  <c r="E661" i="13"/>
  <c r="F661" i="13"/>
  <c r="C472" i="14"/>
  <c r="D472" i="14"/>
  <c r="E472" i="14"/>
  <c r="F472" i="14"/>
  <c r="C257" i="13"/>
  <c r="D257" i="13"/>
  <c r="E257" i="13"/>
  <c r="F257" i="13"/>
  <c r="C756" i="12"/>
  <c r="D756" i="12"/>
  <c r="E756" i="12"/>
  <c r="F756" i="12"/>
  <c r="C58" i="34"/>
  <c r="D58" i="34"/>
  <c r="E58" i="34"/>
  <c r="F58" i="34"/>
  <c r="C556" i="14"/>
  <c r="D556" i="14"/>
  <c r="E556" i="14"/>
  <c r="F556" i="14"/>
  <c r="C168" i="12"/>
  <c r="D168" i="12"/>
  <c r="E168" i="12"/>
  <c r="F168" i="12"/>
  <c r="C208" i="14"/>
  <c r="D208" i="14"/>
  <c r="E208" i="14"/>
  <c r="F208" i="14"/>
  <c r="C222" i="40"/>
  <c r="D222" i="40"/>
  <c r="E222" i="40"/>
  <c r="F222" i="40"/>
  <c r="C147" i="35"/>
  <c r="D147" i="35"/>
  <c r="E147" i="35"/>
  <c r="F147" i="35"/>
  <c r="C1343" i="14"/>
  <c r="D1343" i="14"/>
  <c r="E1343" i="14"/>
  <c r="F1343" i="14"/>
  <c r="C892" i="13"/>
  <c r="D892" i="13"/>
  <c r="E892" i="13"/>
  <c r="F892" i="13"/>
  <c r="C339" i="20"/>
  <c r="D339" i="20"/>
  <c r="E339" i="20"/>
  <c r="F339" i="20"/>
  <c r="C152" i="22"/>
  <c r="D152" i="22"/>
  <c r="E152" i="22"/>
  <c r="F152" i="22"/>
  <c r="C730" i="49"/>
  <c r="D730" i="49"/>
  <c r="E730" i="49"/>
  <c r="F730" i="49"/>
  <c r="C1076" i="13"/>
  <c r="D1076" i="13"/>
  <c r="E1076" i="13"/>
  <c r="F1076" i="13"/>
  <c r="C254" i="31"/>
  <c r="D254" i="31"/>
  <c r="E254" i="31"/>
  <c r="F254" i="31"/>
  <c r="C220" i="26"/>
  <c r="D220" i="26"/>
  <c r="E220" i="26"/>
  <c r="F220" i="26"/>
  <c r="F91" i="24"/>
  <c r="E91" i="24"/>
  <c r="D91" i="24"/>
  <c r="C91" i="24"/>
  <c r="F162" i="42"/>
  <c r="E162" i="42"/>
  <c r="D162" i="42"/>
  <c r="C162" i="42"/>
  <c r="F1318" i="13"/>
  <c r="E1318" i="13"/>
  <c r="D1318" i="13"/>
  <c r="C1318" i="13"/>
  <c r="F1084" i="12"/>
  <c r="E1084" i="12"/>
  <c r="D1084" i="12"/>
  <c r="C1084" i="12"/>
  <c r="F866" i="12"/>
  <c r="E866" i="12"/>
  <c r="D866" i="12"/>
  <c r="C866" i="12"/>
  <c r="F22" i="39"/>
  <c r="E22" i="39"/>
  <c r="D22" i="39"/>
  <c r="C22" i="39"/>
  <c r="F249" i="38"/>
  <c r="E249" i="38"/>
  <c r="D249" i="38"/>
  <c r="C249" i="38"/>
  <c r="F67" i="45"/>
  <c r="E67" i="45"/>
  <c r="D67" i="45"/>
  <c r="C67" i="45"/>
  <c r="F364" i="14"/>
  <c r="E364" i="14"/>
  <c r="D364" i="14"/>
  <c r="C364" i="14"/>
  <c r="F44" i="28"/>
  <c r="E44" i="28"/>
  <c r="D44" i="28"/>
  <c r="C44" i="28"/>
  <c r="F352" i="33"/>
  <c r="E352" i="33"/>
  <c r="D352" i="33"/>
  <c r="C352" i="33"/>
  <c r="F75" i="29"/>
  <c r="E75" i="29"/>
  <c r="D75" i="29"/>
  <c r="C75" i="29"/>
  <c r="F99" i="24"/>
  <c r="E99" i="24"/>
  <c r="D99" i="24"/>
  <c r="C99" i="24"/>
  <c r="C1081" i="12"/>
  <c r="D1081" i="12"/>
  <c r="E1081" i="12"/>
  <c r="F1081" i="12"/>
  <c r="C123" i="42"/>
  <c r="D123" i="42"/>
  <c r="E123" i="42"/>
  <c r="F123" i="42"/>
  <c r="C96" i="44"/>
  <c r="D96" i="44"/>
  <c r="E96" i="44"/>
  <c r="F96" i="44"/>
  <c r="C190" i="31"/>
  <c r="D190" i="31"/>
  <c r="E190" i="31"/>
  <c r="F190" i="31"/>
  <c r="C391" i="20"/>
  <c r="D391" i="20"/>
  <c r="E391" i="20"/>
  <c r="F391" i="20"/>
  <c r="C8" i="29"/>
  <c r="D8" i="29"/>
  <c r="E8" i="29"/>
  <c r="F8" i="29"/>
  <c r="C163" i="33"/>
  <c r="D163" i="33"/>
  <c r="E163" i="33"/>
  <c r="F163" i="33"/>
  <c r="C194" i="13"/>
  <c r="D194" i="13"/>
  <c r="E194" i="13"/>
  <c r="F194" i="13"/>
  <c r="C848" i="13"/>
  <c r="D848" i="13"/>
  <c r="E848" i="13"/>
  <c r="F848" i="13"/>
  <c r="C141" i="23"/>
  <c r="D141" i="23"/>
  <c r="E141" i="23"/>
  <c r="F141" i="23"/>
  <c r="F108" i="44"/>
  <c r="E108" i="44"/>
  <c r="D108" i="44"/>
  <c r="C108" i="44"/>
  <c r="F229" i="17"/>
  <c r="E229" i="17"/>
  <c r="D229" i="17"/>
  <c r="C229" i="17"/>
  <c r="F34" i="43"/>
  <c r="E34" i="43"/>
  <c r="D34" i="43"/>
  <c r="C34" i="43"/>
  <c r="F948" i="14"/>
  <c r="E948" i="14"/>
  <c r="D948" i="14"/>
  <c r="C948" i="14"/>
  <c r="F256" i="41"/>
  <c r="E256" i="41"/>
  <c r="D256" i="41"/>
  <c r="C256" i="41"/>
  <c r="F157" i="12"/>
  <c r="E157" i="12"/>
  <c r="D157" i="12"/>
  <c r="C157" i="12"/>
  <c r="F75" i="43"/>
  <c r="E75" i="43"/>
  <c r="D75" i="43"/>
  <c r="C75" i="43"/>
  <c r="F120" i="39"/>
  <c r="E120" i="39"/>
  <c r="D120" i="39"/>
  <c r="C120" i="39"/>
  <c r="F1185" i="13"/>
  <c r="E1185" i="13"/>
  <c r="D1185" i="13"/>
  <c r="C1185" i="13"/>
  <c r="F1262" i="14"/>
  <c r="E1262" i="14"/>
  <c r="D1262" i="14"/>
  <c r="C1262" i="14"/>
  <c r="F751" i="50"/>
  <c r="E751" i="50"/>
  <c r="D751" i="50"/>
  <c r="C751" i="50"/>
  <c r="F289" i="41"/>
  <c r="E289" i="41"/>
  <c r="D289" i="41"/>
  <c r="C289" i="41"/>
  <c r="F11" i="35"/>
  <c r="E11" i="35"/>
  <c r="D11" i="35"/>
  <c r="C11" i="35"/>
  <c r="F1248" i="12"/>
  <c r="E1248" i="12"/>
  <c r="D1248" i="12"/>
  <c r="C1248" i="12"/>
  <c r="F78" i="24"/>
  <c r="E78" i="24"/>
  <c r="D78" i="24"/>
  <c r="C78" i="24"/>
  <c r="F319" i="38"/>
  <c r="E319" i="38"/>
  <c r="D319" i="38"/>
  <c r="C319" i="38"/>
  <c r="F17" i="31"/>
  <c r="E17" i="31"/>
  <c r="D17" i="31"/>
  <c r="C17" i="31"/>
  <c r="F88" i="22"/>
  <c r="E88" i="22"/>
  <c r="D88" i="22"/>
  <c r="C88" i="22"/>
  <c r="F120" i="16"/>
  <c r="E120" i="16"/>
  <c r="D120" i="16"/>
  <c r="C120" i="16"/>
  <c r="F38" i="47"/>
  <c r="E38" i="47"/>
  <c r="D38" i="47"/>
  <c r="C38" i="47"/>
  <c r="C110" i="45"/>
  <c r="D110" i="45"/>
  <c r="E110" i="45"/>
  <c r="F110" i="45"/>
  <c r="F327" i="38"/>
  <c r="E327" i="38"/>
  <c r="D327" i="38"/>
  <c r="C327" i="38"/>
  <c r="F57" i="14"/>
  <c r="E57" i="14"/>
  <c r="D57" i="14"/>
  <c r="C57" i="14"/>
  <c r="F384" i="31"/>
  <c r="E384" i="31"/>
  <c r="D384" i="31"/>
  <c r="C384" i="31"/>
  <c r="C90" i="29"/>
  <c r="D90" i="29"/>
  <c r="E90" i="29"/>
  <c r="F90" i="29"/>
  <c r="C188" i="24"/>
  <c r="D188" i="24"/>
  <c r="E188" i="24"/>
  <c r="F188" i="24"/>
  <c r="F141" i="22"/>
  <c r="E141" i="22"/>
  <c r="D141" i="22"/>
  <c r="C141" i="22"/>
  <c r="F240" i="31"/>
  <c r="E240" i="31"/>
  <c r="D240" i="31"/>
  <c r="C240" i="31"/>
  <c r="F199" i="34"/>
  <c r="E199" i="34"/>
  <c r="D199" i="34"/>
  <c r="C199" i="34"/>
  <c r="C1031" i="13"/>
  <c r="D1031" i="13"/>
  <c r="E1031" i="13"/>
  <c r="F1031" i="13"/>
  <c r="C203" i="41"/>
  <c r="D203" i="41"/>
  <c r="E203" i="41"/>
  <c r="F203" i="41"/>
  <c r="C204" i="38"/>
  <c r="D204" i="38"/>
  <c r="E204" i="38"/>
  <c r="F204" i="38"/>
  <c r="C1071" i="14"/>
  <c r="D1071" i="14"/>
  <c r="E1071" i="14"/>
  <c r="F1071" i="14"/>
  <c r="C205" i="39"/>
  <c r="D205" i="39"/>
  <c r="E205" i="39"/>
  <c r="F205" i="39"/>
  <c r="C1047" i="14"/>
  <c r="D1047" i="14"/>
  <c r="E1047" i="14"/>
  <c r="F1047" i="14"/>
  <c r="C204" i="12"/>
  <c r="D204" i="12"/>
  <c r="E204" i="12"/>
  <c r="F204" i="12"/>
  <c r="C802" i="12"/>
  <c r="D802" i="12"/>
  <c r="E802" i="12"/>
  <c r="F802" i="12"/>
  <c r="C195" i="42"/>
  <c r="D195" i="42"/>
  <c r="E195" i="42"/>
  <c r="F195" i="42"/>
  <c r="C919" i="12"/>
  <c r="D919" i="12"/>
  <c r="E919" i="12"/>
  <c r="F919" i="12"/>
  <c r="C39" i="20"/>
  <c r="D39" i="20"/>
  <c r="E39" i="20"/>
  <c r="F39" i="20"/>
  <c r="C215" i="39"/>
  <c r="D215" i="39"/>
  <c r="E215" i="39"/>
  <c r="F215" i="39"/>
  <c r="F73" i="46"/>
  <c r="E73" i="46"/>
  <c r="D73" i="46"/>
  <c r="C73" i="46"/>
  <c r="F80" i="20"/>
  <c r="E80" i="20"/>
  <c r="D80" i="20"/>
  <c r="C80" i="20"/>
  <c r="F109" i="38"/>
  <c r="E109" i="38"/>
  <c r="D109" i="38"/>
  <c r="C109" i="38"/>
  <c r="F276" i="22"/>
  <c r="E276" i="22"/>
  <c r="D276" i="22"/>
  <c r="C276" i="22"/>
  <c r="C21" i="12"/>
  <c r="D21" i="12"/>
  <c r="E21" i="12"/>
  <c r="F21" i="12"/>
  <c r="F174" i="20"/>
  <c r="E174" i="20"/>
  <c r="D174" i="20"/>
  <c r="C174" i="20"/>
  <c r="C247" i="41"/>
  <c r="D247" i="41"/>
  <c r="E247" i="41"/>
  <c r="F247" i="41"/>
  <c r="F116" i="14"/>
  <c r="E116" i="14"/>
  <c r="D116" i="14"/>
  <c r="C116" i="14"/>
  <c r="C58" i="37"/>
  <c r="D58" i="37"/>
  <c r="E58" i="37"/>
  <c r="F58" i="37"/>
  <c r="C5" i="42"/>
  <c r="D5" i="42"/>
  <c r="E5" i="42"/>
  <c r="F5" i="42"/>
  <c r="C366" i="14"/>
  <c r="D366" i="14"/>
  <c r="E366" i="14"/>
  <c r="F366" i="14"/>
  <c r="C966" i="14"/>
  <c r="D966" i="14"/>
  <c r="E966" i="14"/>
  <c r="F966" i="14"/>
  <c r="C60" i="31"/>
  <c r="D60" i="31"/>
  <c r="E60" i="31"/>
  <c r="F60" i="31"/>
  <c r="C207" i="37"/>
  <c r="D207" i="37"/>
  <c r="E207" i="37"/>
  <c r="F207" i="37"/>
  <c r="C288" i="33"/>
  <c r="D288" i="33"/>
  <c r="E288" i="33"/>
  <c r="F288" i="33"/>
  <c r="C853" i="13"/>
  <c r="D853" i="13"/>
  <c r="E853" i="13"/>
  <c r="F853" i="13"/>
  <c r="C304" i="35"/>
  <c r="D304" i="35"/>
  <c r="E304" i="35"/>
  <c r="F304" i="35"/>
  <c r="C49" i="37"/>
  <c r="D49" i="37"/>
  <c r="E49" i="37"/>
  <c r="F49" i="37"/>
  <c r="C46" i="15"/>
  <c r="D46" i="15"/>
  <c r="E46" i="15"/>
  <c r="F46" i="15"/>
  <c r="C543" i="14"/>
  <c r="D543" i="14"/>
  <c r="E543" i="14"/>
  <c r="F543" i="14"/>
  <c r="C284" i="35"/>
  <c r="D284" i="35"/>
  <c r="E284" i="35"/>
  <c r="F284" i="35"/>
  <c r="C19" i="16"/>
  <c r="D19" i="16"/>
  <c r="E19" i="16"/>
  <c r="F19" i="16"/>
  <c r="C727" i="14"/>
  <c r="D727" i="14"/>
  <c r="E727" i="14"/>
  <c r="F727" i="14"/>
  <c r="C58" i="13"/>
  <c r="D58" i="13"/>
  <c r="E58" i="13"/>
  <c r="F58" i="13"/>
  <c r="C78" i="45"/>
  <c r="D78" i="45"/>
  <c r="E78" i="45"/>
  <c r="F78" i="45"/>
  <c r="C122" i="24"/>
  <c r="D122" i="24"/>
  <c r="E122" i="24"/>
  <c r="F122" i="24"/>
  <c r="C477" i="12"/>
  <c r="D477" i="12"/>
  <c r="E477" i="12"/>
  <c r="F477" i="12"/>
  <c r="C1269" i="49"/>
  <c r="D1269" i="49"/>
  <c r="E1269" i="49"/>
  <c r="F1269" i="49"/>
  <c r="C187" i="42"/>
  <c r="D187" i="42"/>
  <c r="E187" i="42"/>
  <c r="F187" i="42"/>
  <c r="F285" i="42"/>
  <c r="E285" i="42"/>
  <c r="D285" i="42"/>
  <c r="C285" i="42"/>
  <c r="F4" i="13"/>
  <c r="E4" i="13"/>
  <c r="D4" i="13"/>
  <c r="C4" i="13"/>
  <c r="F141" i="25"/>
  <c r="E141" i="25"/>
  <c r="D141" i="25"/>
  <c r="C141" i="25"/>
  <c r="F15" i="18"/>
  <c r="E15" i="18"/>
  <c r="D15" i="18"/>
  <c r="C15" i="18"/>
  <c r="F264" i="33"/>
  <c r="E264" i="33"/>
  <c r="D264" i="33"/>
  <c r="C264" i="33"/>
  <c r="F134" i="13"/>
  <c r="E134" i="13"/>
  <c r="D134" i="13"/>
  <c r="C134" i="13"/>
  <c r="F224" i="12"/>
  <c r="E224" i="12"/>
  <c r="D224" i="12"/>
  <c r="C224" i="12"/>
  <c r="F38" i="45"/>
  <c r="E38" i="45"/>
  <c r="D38" i="45"/>
  <c r="C38" i="45"/>
  <c r="F65" i="20"/>
  <c r="E65" i="20"/>
  <c r="D65" i="20"/>
  <c r="C65" i="20"/>
  <c r="F111" i="34"/>
  <c r="E111" i="34"/>
  <c r="D111" i="34"/>
  <c r="C111" i="34"/>
  <c r="C261" i="12"/>
  <c r="D261" i="12"/>
  <c r="E261" i="12"/>
  <c r="F261" i="12"/>
  <c r="F108" i="22"/>
  <c r="E108" i="22"/>
  <c r="D108" i="22"/>
  <c r="C108" i="22"/>
  <c r="F595" i="14"/>
  <c r="E595" i="14"/>
  <c r="D595" i="14"/>
  <c r="C595" i="14"/>
  <c r="F396" i="52"/>
  <c r="E396" i="52"/>
  <c r="D396" i="52"/>
  <c r="C396" i="52"/>
  <c r="F948" i="13"/>
  <c r="C948" i="13"/>
  <c r="D948" i="13"/>
  <c r="E948" i="13"/>
  <c r="C104" i="12"/>
  <c r="D104" i="12"/>
  <c r="E104" i="12"/>
  <c r="F104" i="12"/>
  <c r="C1015" i="14"/>
  <c r="D1015" i="14"/>
  <c r="E1015" i="14"/>
  <c r="F1015" i="14"/>
  <c r="C1013" i="12"/>
  <c r="D1013" i="12"/>
  <c r="E1013" i="12"/>
  <c r="F1013" i="12"/>
  <c r="C83" i="20"/>
  <c r="D83" i="20"/>
  <c r="E83" i="20"/>
  <c r="F83" i="20"/>
  <c r="C1561" i="49"/>
  <c r="D1561" i="49"/>
  <c r="E1561" i="49"/>
  <c r="F1561" i="49"/>
  <c r="C87" i="28"/>
  <c r="D87" i="28"/>
  <c r="E87" i="28"/>
  <c r="F87" i="28"/>
  <c r="C32" i="14"/>
  <c r="D32" i="14"/>
  <c r="E32" i="14"/>
  <c r="F32" i="14"/>
  <c r="C686" i="12"/>
  <c r="D686" i="12"/>
  <c r="E686" i="12"/>
  <c r="F686" i="12"/>
  <c r="C734" i="12"/>
  <c r="D734" i="12"/>
  <c r="E734" i="12"/>
  <c r="F734" i="12"/>
  <c r="C87" i="31"/>
  <c r="D87" i="31"/>
  <c r="E87" i="31"/>
  <c r="F87" i="31"/>
  <c r="C629" i="49"/>
  <c r="D629" i="49"/>
  <c r="E629" i="49"/>
  <c r="F629" i="49"/>
  <c r="C689" i="13"/>
  <c r="D689" i="13"/>
  <c r="E689" i="13"/>
  <c r="F689" i="13"/>
  <c r="C115" i="16"/>
  <c r="D115" i="16"/>
  <c r="E115" i="16"/>
  <c r="F115" i="16"/>
  <c r="C63" i="12"/>
  <c r="D63" i="12"/>
  <c r="E63" i="12"/>
  <c r="F63" i="12"/>
  <c r="C208" i="30"/>
  <c r="D208" i="30"/>
  <c r="E208" i="30"/>
  <c r="F208" i="30"/>
  <c r="C189" i="17"/>
  <c r="D189" i="17"/>
  <c r="E189" i="17"/>
  <c r="F189" i="17"/>
  <c r="C115" i="13"/>
  <c r="D115" i="13"/>
  <c r="E115" i="13"/>
  <c r="F115" i="13"/>
  <c r="C276" i="13"/>
  <c r="D276" i="13"/>
  <c r="E276" i="13"/>
  <c r="F276" i="13"/>
  <c r="F180" i="48"/>
  <c r="E180" i="48"/>
  <c r="D180" i="48"/>
  <c r="C180" i="48"/>
  <c r="F137" i="29"/>
  <c r="E137" i="29"/>
  <c r="D137" i="29"/>
  <c r="C137" i="29"/>
  <c r="F168" i="20"/>
  <c r="E168" i="20"/>
  <c r="D168" i="20"/>
  <c r="C168" i="20"/>
  <c r="F187" i="25"/>
  <c r="E187" i="25"/>
  <c r="D187" i="25"/>
  <c r="C187" i="25"/>
  <c r="F360" i="22"/>
  <c r="E360" i="22"/>
  <c r="D360" i="22"/>
  <c r="C360" i="22"/>
  <c r="F216" i="20"/>
  <c r="E216" i="20"/>
  <c r="D216" i="20"/>
  <c r="C216" i="20"/>
  <c r="F353" i="20"/>
  <c r="E353" i="20"/>
  <c r="D353" i="20"/>
  <c r="C353" i="20"/>
  <c r="F299" i="22"/>
  <c r="E299" i="22"/>
  <c r="D299" i="22"/>
  <c r="C299" i="22"/>
  <c r="F144" i="27"/>
  <c r="E144" i="27"/>
  <c r="D144" i="27"/>
  <c r="C144" i="27"/>
  <c r="F924" i="14"/>
  <c r="E924" i="14"/>
  <c r="D924" i="14"/>
  <c r="C924" i="14"/>
  <c r="F217" i="20"/>
  <c r="E217" i="20"/>
  <c r="D217" i="20"/>
  <c r="C217" i="20"/>
  <c r="F1013" i="13"/>
  <c r="E1013" i="13"/>
  <c r="D1013" i="13"/>
  <c r="C1013" i="13"/>
  <c r="F48" i="22"/>
  <c r="E48" i="22"/>
  <c r="D48" i="22"/>
  <c r="C48" i="22"/>
  <c r="F264" i="23"/>
  <c r="E264" i="23"/>
  <c r="D264" i="23"/>
  <c r="C264" i="23"/>
  <c r="C78" i="32"/>
  <c r="D78" i="32"/>
  <c r="E78" i="32"/>
  <c r="F78" i="32"/>
  <c r="F1075" i="12"/>
  <c r="E1075" i="12"/>
  <c r="D1075" i="12"/>
  <c r="C1075" i="12"/>
  <c r="F18" i="16"/>
  <c r="E18" i="16"/>
  <c r="D18" i="16"/>
  <c r="C18" i="16"/>
  <c r="F612" i="12"/>
  <c r="C612" i="12"/>
  <c r="D612" i="12"/>
  <c r="E612" i="12"/>
  <c r="F68" i="42"/>
  <c r="E68" i="42"/>
  <c r="D68" i="42"/>
  <c r="C68" i="42"/>
  <c r="F160" i="47"/>
  <c r="E160" i="47"/>
  <c r="D160" i="47"/>
  <c r="C160" i="47"/>
  <c r="F139" i="37"/>
  <c r="E139" i="37"/>
  <c r="D139" i="37"/>
  <c r="C139" i="37"/>
  <c r="F1806" i="49"/>
  <c r="E1806" i="49"/>
  <c r="D1806" i="49"/>
  <c r="C1806" i="49"/>
  <c r="F38" i="39"/>
  <c r="E38" i="39"/>
  <c r="D38" i="39"/>
  <c r="C38" i="39"/>
  <c r="F240" i="36"/>
  <c r="E240" i="36"/>
  <c r="D240" i="36"/>
  <c r="C240" i="36"/>
  <c r="C1334" i="12"/>
  <c r="D1334" i="12"/>
  <c r="E1334" i="12"/>
  <c r="F1334" i="12"/>
  <c r="C169" i="36"/>
  <c r="D169" i="36"/>
  <c r="E169" i="36"/>
  <c r="F169" i="36"/>
  <c r="C669" i="13"/>
  <c r="D669" i="13"/>
  <c r="E669" i="13"/>
  <c r="F669" i="13"/>
  <c r="C171" i="14"/>
  <c r="D171" i="14"/>
  <c r="E171" i="14"/>
  <c r="F171" i="14"/>
  <c r="C112" i="20"/>
  <c r="D112" i="20"/>
  <c r="E112" i="20"/>
  <c r="F112" i="20"/>
  <c r="C90" i="40"/>
  <c r="D90" i="40"/>
  <c r="E90" i="40"/>
  <c r="F90" i="40"/>
  <c r="C224" i="22"/>
  <c r="D224" i="22"/>
  <c r="E224" i="22"/>
  <c r="F224" i="22"/>
  <c r="C167" i="36"/>
  <c r="D167" i="36"/>
  <c r="E167" i="36"/>
  <c r="F167" i="36"/>
  <c r="C1325" i="13"/>
  <c r="D1325" i="13"/>
  <c r="E1325" i="13"/>
  <c r="F1325" i="13"/>
  <c r="C110" i="15"/>
  <c r="D110" i="15"/>
  <c r="E110" i="15"/>
  <c r="F110" i="15"/>
  <c r="C69" i="44"/>
  <c r="D69" i="44"/>
  <c r="E69" i="44"/>
  <c r="F69" i="44"/>
  <c r="C39" i="12"/>
  <c r="D39" i="12"/>
  <c r="E39" i="12"/>
  <c r="F39" i="12"/>
  <c r="C374" i="33"/>
  <c r="D374" i="33"/>
  <c r="E374" i="33"/>
  <c r="F374" i="33"/>
  <c r="C51" i="31"/>
  <c r="D51" i="31"/>
  <c r="E51" i="31"/>
  <c r="F51" i="31"/>
  <c r="C405" i="47"/>
  <c r="D405" i="47"/>
  <c r="E405" i="47"/>
  <c r="F405" i="47"/>
  <c r="C1859" i="49"/>
  <c r="D1859" i="49"/>
  <c r="E1859" i="49"/>
  <c r="F1859" i="49"/>
  <c r="C1325" i="14"/>
  <c r="D1325" i="14"/>
  <c r="E1325" i="14"/>
  <c r="F1325" i="14"/>
  <c r="C290" i="48"/>
  <c r="D290" i="48"/>
  <c r="E290" i="48"/>
  <c r="F290" i="48"/>
  <c r="C81" i="37"/>
  <c r="D81" i="37"/>
  <c r="E81" i="37"/>
  <c r="F81" i="37"/>
  <c r="C1220" i="13"/>
  <c r="D1220" i="13"/>
  <c r="E1220" i="13"/>
  <c r="F1220" i="13"/>
  <c r="C449" i="13"/>
  <c r="D449" i="13"/>
  <c r="E449" i="13"/>
  <c r="F449" i="13"/>
  <c r="C125" i="28"/>
  <c r="D125" i="28"/>
  <c r="E125" i="28"/>
  <c r="F125" i="28"/>
  <c r="C1256" i="14"/>
  <c r="D1256" i="14"/>
  <c r="E1256" i="14"/>
  <c r="F1256" i="14"/>
  <c r="C14" i="42"/>
  <c r="D14" i="42"/>
  <c r="E14" i="42"/>
  <c r="F14" i="42"/>
  <c r="C246" i="33"/>
  <c r="D246" i="33"/>
  <c r="E246" i="33"/>
  <c r="F246" i="33"/>
  <c r="C164" i="45"/>
  <c r="D164" i="45"/>
  <c r="E164" i="45"/>
  <c r="F164" i="45"/>
  <c r="C81" i="24"/>
  <c r="D81" i="24"/>
  <c r="E81" i="24"/>
  <c r="F81" i="24"/>
  <c r="C1362" i="13"/>
  <c r="D1362" i="13"/>
  <c r="E1362" i="13"/>
  <c r="F1362" i="13"/>
  <c r="F327" i="47"/>
  <c r="E327" i="47"/>
  <c r="D327" i="47"/>
  <c r="C327" i="47"/>
  <c r="F1361" i="13"/>
  <c r="E1361" i="13"/>
  <c r="D1361" i="13"/>
  <c r="C1361" i="13"/>
  <c r="F67" i="20"/>
  <c r="E67" i="20"/>
  <c r="D67" i="20"/>
  <c r="C67" i="20"/>
  <c r="F999" i="13"/>
  <c r="E999" i="13"/>
  <c r="D999" i="13"/>
  <c r="C999" i="13"/>
  <c r="F90" i="52"/>
  <c r="E90" i="52"/>
  <c r="D90" i="52"/>
  <c r="C90" i="52"/>
  <c r="F948" i="12"/>
  <c r="E948" i="12"/>
  <c r="D948" i="12"/>
  <c r="C948" i="12"/>
  <c r="F279" i="42"/>
  <c r="E279" i="42"/>
  <c r="D279" i="42"/>
  <c r="C279" i="42"/>
  <c r="C99" i="42"/>
  <c r="D99" i="42"/>
  <c r="E99" i="42"/>
  <c r="F99" i="42"/>
  <c r="F61" i="44"/>
  <c r="E61" i="44"/>
  <c r="D61" i="44"/>
  <c r="C61" i="44"/>
  <c r="F74" i="34"/>
  <c r="E74" i="34"/>
  <c r="D74" i="34"/>
  <c r="C74" i="34"/>
  <c r="C81" i="18"/>
  <c r="D81" i="18"/>
  <c r="E81" i="18"/>
  <c r="F81" i="18"/>
  <c r="C112" i="38"/>
  <c r="D112" i="38"/>
  <c r="E112" i="38"/>
  <c r="F112" i="38"/>
  <c r="C262" i="26"/>
  <c r="D262" i="26"/>
  <c r="E262" i="26"/>
  <c r="F262" i="26"/>
  <c r="C163" i="18"/>
  <c r="D163" i="18"/>
  <c r="E163" i="18"/>
  <c r="F163" i="18"/>
  <c r="C175" i="37"/>
  <c r="D175" i="37"/>
  <c r="E175" i="37"/>
  <c r="F175" i="37"/>
  <c r="C133" i="37"/>
  <c r="D133" i="37"/>
  <c r="E133" i="37"/>
  <c r="F133" i="37"/>
  <c r="C189" i="41"/>
  <c r="D189" i="41"/>
  <c r="E189" i="41"/>
  <c r="F189" i="41"/>
  <c r="C25" i="33"/>
  <c r="D25" i="33"/>
  <c r="E25" i="33"/>
  <c r="F25" i="33"/>
  <c r="C489" i="13"/>
  <c r="D489" i="13"/>
  <c r="E489" i="13"/>
  <c r="F489" i="13"/>
  <c r="C176" i="20"/>
  <c r="D176" i="20"/>
  <c r="E176" i="20"/>
  <c r="F176" i="20"/>
  <c r="C74" i="41"/>
  <c r="D74" i="41"/>
  <c r="E74" i="41"/>
  <c r="F74" i="41"/>
  <c r="C495" i="14"/>
  <c r="D495" i="14"/>
  <c r="E495" i="14"/>
  <c r="F495" i="14"/>
  <c r="C41" i="39"/>
  <c r="D41" i="39"/>
  <c r="E41" i="39"/>
  <c r="F41" i="39"/>
  <c r="C918" i="12"/>
  <c r="D918" i="12"/>
  <c r="E918" i="12"/>
  <c r="F918" i="12"/>
  <c r="C910" i="13"/>
  <c r="D910" i="13"/>
  <c r="E910" i="13"/>
  <c r="F910" i="13"/>
  <c r="C738" i="14"/>
  <c r="D738" i="14"/>
  <c r="E738" i="14"/>
  <c r="F738" i="14"/>
  <c r="C1254" i="13"/>
  <c r="D1254" i="13"/>
  <c r="E1254" i="13"/>
  <c r="F1254" i="13"/>
  <c r="C68" i="26"/>
  <c r="D68" i="26"/>
  <c r="E68" i="26"/>
  <c r="F68" i="26"/>
  <c r="C68" i="30"/>
  <c r="D68" i="30"/>
  <c r="E68" i="30"/>
  <c r="F68" i="30"/>
  <c r="C93" i="32"/>
  <c r="D93" i="32"/>
  <c r="E93" i="32"/>
  <c r="F93" i="32"/>
  <c r="C628" i="13"/>
  <c r="D628" i="13"/>
  <c r="E628" i="13"/>
  <c r="F628" i="13"/>
  <c r="C1146" i="13"/>
  <c r="D1146" i="13"/>
  <c r="E1146" i="13"/>
  <c r="F1146" i="13"/>
  <c r="C8" i="34"/>
  <c r="D8" i="34"/>
  <c r="E8" i="34"/>
  <c r="F8" i="34"/>
  <c r="C160" i="14"/>
  <c r="D160" i="14"/>
  <c r="E160" i="14"/>
  <c r="F160" i="14"/>
  <c r="C1149" i="12"/>
  <c r="D1149" i="12"/>
  <c r="E1149" i="12"/>
  <c r="F1149" i="12"/>
  <c r="C222" i="36"/>
  <c r="D222" i="36"/>
  <c r="E222" i="36"/>
  <c r="F222" i="36"/>
  <c r="C1229" i="12"/>
  <c r="D1229" i="12"/>
  <c r="E1229" i="12"/>
  <c r="F1229" i="12"/>
  <c r="C187" i="33"/>
  <c r="D187" i="33"/>
  <c r="E187" i="33"/>
  <c r="F187" i="33"/>
  <c r="C161" i="30"/>
  <c r="D161" i="30"/>
  <c r="E161" i="30"/>
  <c r="F161" i="30"/>
  <c r="C44" i="12"/>
  <c r="D44" i="12"/>
  <c r="E44" i="12"/>
  <c r="F44" i="12"/>
  <c r="C55" i="29"/>
  <c r="D55" i="29"/>
  <c r="E55" i="29"/>
  <c r="F55" i="29"/>
  <c r="C710" i="12"/>
  <c r="D710" i="12"/>
  <c r="E710" i="12"/>
  <c r="F710" i="12"/>
  <c r="C852" i="13"/>
  <c r="D852" i="13"/>
  <c r="E852" i="13"/>
  <c r="F852" i="13"/>
  <c r="C329" i="12"/>
  <c r="D329" i="12"/>
  <c r="E329" i="12"/>
  <c r="F329" i="12"/>
  <c r="C249" i="41"/>
  <c r="D249" i="41"/>
  <c r="E249" i="41"/>
  <c r="F249" i="41"/>
  <c r="F266" i="14"/>
  <c r="E266" i="14"/>
  <c r="D266" i="14"/>
  <c r="C266" i="14"/>
  <c r="F342" i="13"/>
  <c r="E342" i="13"/>
  <c r="D342" i="13"/>
  <c r="C342" i="13"/>
  <c r="F390" i="47"/>
  <c r="E390" i="47"/>
  <c r="D390" i="47"/>
  <c r="C390" i="47"/>
  <c r="F72" i="36"/>
  <c r="E72" i="36"/>
  <c r="D72" i="36"/>
  <c r="C72" i="36"/>
  <c r="F215" i="26"/>
  <c r="E215" i="26"/>
  <c r="D215" i="26"/>
  <c r="C215" i="26"/>
  <c r="F40" i="28"/>
  <c r="E40" i="28"/>
  <c r="D40" i="28"/>
  <c r="C40" i="28"/>
  <c r="F27" i="41"/>
  <c r="E27" i="41"/>
  <c r="D27" i="41"/>
  <c r="C27" i="41"/>
  <c r="F793" i="12"/>
  <c r="E793" i="12"/>
  <c r="D793" i="12"/>
  <c r="C793" i="12"/>
  <c r="F168" i="27"/>
  <c r="E168" i="27"/>
  <c r="D168" i="27"/>
  <c r="C168" i="27"/>
  <c r="F18" i="38"/>
  <c r="E18" i="38"/>
  <c r="D18" i="38"/>
  <c r="C18" i="38"/>
  <c r="F379" i="14"/>
  <c r="E379" i="14"/>
  <c r="D379" i="14"/>
  <c r="C379" i="14"/>
  <c r="F1078" i="14"/>
  <c r="E1078" i="14"/>
  <c r="D1078" i="14"/>
  <c r="C1078" i="14"/>
  <c r="F852" i="14"/>
  <c r="E852" i="14"/>
  <c r="D852" i="14"/>
  <c r="C852" i="14"/>
  <c r="F110" i="37"/>
  <c r="E110" i="37"/>
  <c r="D110" i="37"/>
  <c r="C110" i="37"/>
  <c r="F383" i="14"/>
  <c r="E383" i="14"/>
  <c r="D383" i="14"/>
  <c r="C383" i="14"/>
  <c r="F387" i="33"/>
  <c r="C387" i="33"/>
  <c r="D387" i="33"/>
  <c r="E387" i="33"/>
  <c r="F70" i="27"/>
  <c r="E70" i="27"/>
  <c r="C29" i="38"/>
  <c r="D29" i="38"/>
  <c r="E29" i="38"/>
  <c r="F29" i="38"/>
  <c r="F147" i="38"/>
  <c r="E147" i="38"/>
  <c r="D147" i="38"/>
  <c r="C147" i="38"/>
  <c r="F141" i="13"/>
  <c r="E141" i="13"/>
  <c r="D141" i="13"/>
  <c r="C141" i="13"/>
  <c r="F1128" i="13"/>
  <c r="E1128" i="13"/>
  <c r="D1128" i="13"/>
  <c r="C1128" i="13"/>
  <c r="F43" i="41"/>
  <c r="E43" i="41"/>
  <c r="D43" i="41"/>
  <c r="C43" i="41"/>
  <c r="F18" i="23"/>
  <c r="E18" i="23"/>
  <c r="D18" i="23"/>
  <c r="C18" i="23"/>
  <c r="F34" i="29"/>
  <c r="E34" i="29"/>
  <c r="D34" i="29"/>
  <c r="C34" i="29"/>
  <c r="F69" i="33"/>
  <c r="E69" i="33"/>
  <c r="D69" i="33"/>
  <c r="C69" i="33"/>
  <c r="F189" i="37"/>
  <c r="E189" i="37"/>
  <c r="D189" i="37"/>
  <c r="C189" i="37"/>
  <c r="F465" i="13"/>
  <c r="E465" i="13"/>
  <c r="D465" i="13"/>
  <c r="C465" i="13"/>
  <c r="F143" i="39"/>
  <c r="E143" i="39"/>
  <c r="D143" i="39"/>
  <c r="C143" i="39"/>
  <c r="F22" i="38"/>
  <c r="E22" i="38"/>
  <c r="D22" i="38"/>
  <c r="C22" i="38"/>
  <c r="F264" i="17"/>
  <c r="E264" i="17"/>
  <c r="D264" i="17"/>
  <c r="C264" i="17"/>
  <c r="F285" i="35"/>
  <c r="E285" i="35"/>
  <c r="D285" i="35"/>
  <c r="C285" i="35"/>
  <c r="F82" i="38"/>
  <c r="E82" i="38"/>
  <c r="D82" i="38"/>
  <c r="C82" i="38"/>
  <c r="F373" i="33"/>
  <c r="E373" i="33"/>
  <c r="D373" i="33"/>
  <c r="C373" i="33"/>
  <c r="F240" i="22"/>
  <c r="E240" i="22"/>
  <c r="D240" i="22"/>
  <c r="C240" i="22"/>
  <c r="F194" i="48"/>
  <c r="E194" i="48"/>
  <c r="D194" i="48"/>
  <c r="C194" i="48"/>
  <c r="F56" i="38"/>
  <c r="E56" i="38"/>
  <c r="D56" i="38"/>
  <c r="C56" i="38"/>
  <c r="F289" i="20"/>
  <c r="E289" i="20"/>
  <c r="D289" i="20"/>
  <c r="C289" i="20"/>
  <c r="F197" i="14"/>
  <c r="E197" i="14"/>
  <c r="D197" i="14"/>
  <c r="C197" i="14"/>
  <c r="F117" i="31"/>
  <c r="E117" i="31"/>
  <c r="D117" i="31"/>
  <c r="C117" i="31"/>
  <c r="F279" i="18"/>
  <c r="E279" i="18"/>
  <c r="D279" i="18"/>
  <c r="C279" i="18"/>
  <c r="F234" i="38"/>
  <c r="E234" i="38"/>
  <c r="D234" i="38"/>
  <c r="C234" i="38"/>
  <c r="F130" i="18"/>
  <c r="E130" i="18"/>
  <c r="D130" i="18"/>
  <c r="C130" i="18"/>
  <c r="F762" i="13"/>
  <c r="E762" i="13"/>
  <c r="D762" i="13"/>
  <c r="C762" i="13"/>
  <c r="F321" i="12"/>
  <c r="E321" i="12"/>
  <c r="D321" i="12"/>
  <c r="C321" i="12"/>
  <c r="F310" i="41"/>
  <c r="E310" i="41"/>
  <c r="D310" i="41"/>
  <c r="C310" i="41"/>
  <c r="C538" i="13"/>
  <c r="D538" i="13"/>
  <c r="E538" i="13"/>
  <c r="F538" i="13"/>
  <c r="F199" i="13"/>
  <c r="E199" i="13"/>
  <c r="D199" i="13"/>
  <c r="C199" i="13"/>
  <c r="C980" i="13"/>
  <c r="D980" i="13"/>
  <c r="E980" i="13"/>
  <c r="F980" i="13"/>
  <c r="F303" i="47"/>
  <c r="E303" i="47"/>
  <c r="D303" i="47"/>
  <c r="C303" i="47"/>
  <c r="F191" i="12"/>
  <c r="E191" i="12"/>
  <c r="D191" i="12"/>
  <c r="C191" i="12"/>
  <c r="F13" i="37"/>
  <c r="E13" i="37"/>
  <c r="D13" i="37"/>
  <c r="C13" i="37"/>
  <c r="C1172" i="14"/>
  <c r="D1172" i="14"/>
  <c r="E1172" i="14"/>
  <c r="F1172" i="14"/>
  <c r="C75" i="41"/>
  <c r="D75" i="41"/>
  <c r="E75" i="41"/>
  <c r="F75" i="41"/>
  <c r="C102" i="27"/>
  <c r="D102" i="27"/>
  <c r="E102" i="27"/>
  <c r="F102" i="27"/>
  <c r="C58" i="39"/>
  <c r="D58" i="39"/>
  <c r="E58" i="39"/>
  <c r="F58" i="39"/>
  <c r="C123" i="22"/>
  <c r="D123" i="22"/>
  <c r="E123" i="22"/>
  <c r="F123" i="22"/>
  <c r="C151" i="29"/>
  <c r="D151" i="29"/>
  <c r="E151" i="29"/>
  <c r="F151" i="29"/>
  <c r="C393" i="38"/>
  <c r="D393" i="38"/>
  <c r="E393" i="38"/>
  <c r="F393" i="38"/>
  <c r="C392" i="20"/>
  <c r="D392" i="20"/>
  <c r="E392" i="20"/>
  <c r="F392" i="20"/>
  <c r="C336" i="49"/>
  <c r="D336" i="49"/>
  <c r="E336" i="49"/>
  <c r="F336" i="49"/>
  <c r="C37" i="39"/>
  <c r="D37" i="39"/>
  <c r="E37" i="39"/>
  <c r="F37" i="39"/>
  <c r="C142" i="23"/>
  <c r="D142" i="23"/>
  <c r="E142" i="23"/>
  <c r="F142" i="23"/>
  <c r="C135" i="20"/>
  <c r="D135" i="20"/>
  <c r="E135" i="20"/>
  <c r="F135" i="20"/>
  <c r="C602" i="14"/>
  <c r="D602" i="14"/>
  <c r="E602" i="14"/>
  <c r="F602" i="14"/>
  <c r="C230" i="17"/>
  <c r="D230" i="17"/>
  <c r="E230" i="17"/>
  <c r="F230" i="17"/>
  <c r="C140" i="52"/>
  <c r="D140" i="52"/>
  <c r="E140" i="52"/>
  <c r="F140" i="52"/>
  <c r="C30" i="52"/>
  <c r="D30" i="52"/>
  <c r="E30" i="52"/>
  <c r="F30" i="52"/>
  <c r="C310" i="12"/>
  <c r="D310" i="12"/>
  <c r="E310" i="12"/>
  <c r="F310" i="12"/>
  <c r="C32" i="38"/>
  <c r="D32" i="38"/>
  <c r="E32" i="38"/>
  <c r="F32" i="38"/>
  <c r="C60" i="32"/>
  <c r="D60" i="32"/>
  <c r="E60" i="32"/>
  <c r="F60" i="32"/>
  <c r="C313" i="22"/>
  <c r="D313" i="22"/>
  <c r="E313" i="22"/>
  <c r="F313" i="22"/>
  <c r="C268" i="17"/>
  <c r="D268" i="17"/>
  <c r="E268" i="17"/>
  <c r="F268" i="17"/>
  <c r="C1176" i="12"/>
  <c r="D1176" i="12"/>
  <c r="E1176" i="12"/>
  <c r="F1176" i="12"/>
  <c r="C184" i="48"/>
  <c r="D184" i="48"/>
  <c r="E184" i="48"/>
  <c r="F184" i="48"/>
  <c r="F296" i="12"/>
  <c r="E296" i="12"/>
  <c r="D296" i="12"/>
  <c r="C296" i="12"/>
  <c r="F44" i="15"/>
  <c r="E44" i="15"/>
  <c r="D44" i="15"/>
  <c r="C44" i="15"/>
  <c r="F188" i="34"/>
  <c r="E188" i="34"/>
  <c r="D188" i="34"/>
  <c r="C188" i="34"/>
  <c r="F123" i="33"/>
  <c r="E123" i="33"/>
  <c r="D123" i="33"/>
  <c r="C123" i="33"/>
  <c r="F152" i="42"/>
  <c r="E152" i="42"/>
  <c r="D152" i="42"/>
  <c r="C152" i="42"/>
  <c r="C1078" i="12"/>
  <c r="D1078" i="12"/>
  <c r="E1078" i="12"/>
  <c r="F1078" i="12"/>
  <c r="F113" i="38"/>
  <c r="E113" i="38"/>
  <c r="D113" i="38"/>
  <c r="C113" i="38"/>
  <c r="F15" i="13"/>
  <c r="E15" i="13"/>
  <c r="D15" i="13"/>
  <c r="C15" i="13"/>
  <c r="C55" i="39"/>
  <c r="D55" i="39"/>
  <c r="E55" i="39"/>
  <c r="F55" i="39"/>
  <c r="C93" i="42"/>
  <c r="D93" i="42"/>
  <c r="E93" i="42"/>
  <c r="F93" i="42"/>
  <c r="F99" i="36"/>
  <c r="E99" i="36"/>
  <c r="D99" i="36"/>
  <c r="C99" i="36"/>
  <c r="C248" i="40"/>
  <c r="D248" i="40"/>
  <c r="E248" i="40"/>
  <c r="F248" i="40"/>
  <c r="F696" i="12"/>
  <c r="E696" i="12"/>
  <c r="D696" i="12"/>
  <c r="C696" i="12"/>
  <c r="C28" i="18"/>
  <c r="D28" i="18"/>
  <c r="E28" i="18"/>
  <c r="F28" i="18"/>
  <c r="C148" i="26"/>
  <c r="D148" i="26"/>
  <c r="E148" i="26"/>
  <c r="F148" i="26"/>
  <c r="C12" i="41"/>
  <c r="D12" i="41"/>
  <c r="E12" i="41"/>
  <c r="F12" i="41"/>
  <c r="C193" i="14"/>
  <c r="D193" i="14"/>
  <c r="E193" i="14"/>
  <c r="F193" i="14"/>
  <c r="C369" i="18"/>
  <c r="D369" i="18"/>
  <c r="E369" i="18"/>
  <c r="F369" i="18"/>
  <c r="C1276" i="14"/>
  <c r="D1276" i="14"/>
  <c r="E1276" i="14"/>
  <c r="F1276" i="14"/>
  <c r="C55" i="33"/>
  <c r="D55" i="33"/>
  <c r="E55" i="33"/>
  <c r="F55" i="33"/>
  <c r="C280" i="33"/>
  <c r="D280" i="33"/>
  <c r="E280" i="33"/>
  <c r="F280" i="33"/>
  <c r="C183" i="36"/>
  <c r="D183" i="36"/>
  <c r="E183" i="36"/>
  <c r="F183" i="36"/>
  <c r="C232" i="20"/>
  <c r="D232" i="20"/>
  <c r="E232" i="20"/>
  <c r="F232" i="20"/>
  <c r="C51" i="15"/>
  <c r="D51" i="15"/>
  <c r="E51" i="15"/>
  <c r="F51" i="15"/>
  <c r="C197" i="44"/>
  <c r="D197" i="44"/>
  <c r="E197" i="44"/>
  <c r="F197" i="44"/>
  <c r="C380" i="20"/>
  <c r="D380" i="20"/>
  <c r="E380" i="20"/>
  <c r="F380" i="20"/>
  <c r="C43" i="31"/>
  <c r="D43" i="31"/>
  <c r="E43" i="31"/>
  <c r="F43" i="31"/>
  <c r="C9" i="41"/>
  <c r="D9" i="41"/>
  <c r="E9" i="41"/>
  <c r="F9" i="41"/>
  <c r="C150" i="17"/>
  <c r="D150" i="17"/>
  <c r="E150" i="17"/>
  <c r="F150" i="17"/>
  <c r="C294" i="39"/>
  <c r="D294" i="39"/>
  <c r="E294" i="39"/>
  <c r="F294" i="39"/>
  <c r="C384" i="18"/>
  <c r="D384" i="18"/>
  <c r="E384" i="18"/>
  <c r="F384" i="18"/>
  <c r="C111" i="16"/>
  <c r="D111" i="16"/>
  <c r="E111" i="16"/>
  <c r="F111" i="16"/>
  <c r="C87" i="23"/>
  <c r="D87" i="23"/>
  <c r="E87" i="23"/>
  <c r="F87" i="23"/>
  <c r="C1231" i="13"/>
  <c r="D1231" i="13"/>
  <c r="E1231" i="13"/>
  <c r="F1231" i="13"/>
  <c r="C92" i="16"/>
  <c r="D92" i="16"/>
  <c r="E92" i="16"/>
  <c r="F92" i="16"/>
  <c r="C382" i="33"/>
  <c r="D382" i="33"/>
  <c r="E382" i="33"/>
  <c r="F382" i="33"/>
  <c r="C182" i="23"/>
  <c r="D182" i="23"/>
  <c r="E182" i="23"/>
  <c r="F182" i="23"/>
  <c r="C368" i="22"/>
  <c r="D368" i="22"/>
  <c r="E368" i="22"/>
  <c r="F368" i="22"/>
  <c r="C296" i="39"/>
  <c r="D296" i="39"/>
  <c r="E296" i="39"/>
  <c r="F296" i="39"/>
  <c r="C100" i="35"/>
  <c r="D100" i="35"/>
  <c r="E100" i="35"/>
  <c r="F100" i="35"/>
  <c r="C395" i="49"/>
  <c r="D395" i="49"/>
  <c r="E395" i="49"/>
  <c r="F395" i="49"/>
  <c r="C863" i="14"/>
  <c r="D863" i="14"/>
  <c r="E863" i="14"/>
  <c r="F863" i="14"/>
  <c r="C360" i="13"/>
  <c r="D360" i="13"/>
  <c r="E360" i="13"/>
  <c r="F360" i="13"/>
  <c r="C289" i="42"/>
  <c r="D289" i="42"/>
  <c r="E289" i="42"/>
  <c r="F289" i="42"/>
  <c r="C945" i="14"/>
  <c r="D945" i="14"/>
  <c r="E945" i="14"/>
  <c r="F945" i="14"/>
  <c r="C206" i="13"/>
  <c r="D206" i="13"/>
  <c r="E206" i="13"/>
  <c r="F206" i="13"/>
  <c r="C209" i="18"/>
  <c r="D209" i="18"/>
  <c r="E209" i="18"/>
  <c r="F209" i="18"/>
  <c r="C567" i="14"/>
  <c r="D567" i="14"/>
  <c r="E567" i="14"/>
  <c r="F567" i="14"/>
  <c r="C1126" i="13"/>
  <c r="D1126" i="13"/>
  <c r="E1126" i="13"/>
  <c r="F1126" i="13"/>
  <c r="C110" i="47"/>
  <c r="D110" i="47"/>
  <c r="E110" i="47"/>
  <c r="F110" i="47"/>
  <c r="C1144" i="12"/>
  <c r="D1144" i="12"/>
  <c r="E1144" i="12"/>
  <c r="F1144" i="12"/>
  <c r="C218" i="13"/>
  <c r="D218" i="13"/>
  <c r="E218" i="13"/>
  <c r="F218" i="13"/>
  <c r="C17" i="26"/>
  <c r="D17" i="26"/>
  <c r="E17" i="26"/>
  <c r="F17" i="26"/>
  <c r="C196" i="20"/>
  <c r="D196" i="20"/>
  <c r="E196" i="20"/>
  <c r="F196" i="20"/>
  <c r="C177" i="32"/>
  <c r="D177" i="32"/>
  <c r="E177" i="32"/>
  <c r="F177" i="32"/>
  <c r="C1214" i="13"/>
  <c r="D1214" i="13"/>
  <c r="E1214" i="13"/>
  <c r="F1214" i="13"/>
  <c r="C449" i="14"/>
  <c r="D449" i="14"/>
  <c r="E449" i="14"/>
  <c r="F449" i="14"/>
  <c r="C232" i="38"/>
  <c r="D232" i="38"/>
  <c r="E232" i="38"/>
  <c r="F232" i="38"/>
  <c r="C883" i="12"/>
  <c r="D883" i="12"/>
  <c r="E883" i="12"/>
  <c r="F883" i="12"/>
  <c r="C74" i="20"/>
  <c r="D74" i="20"/>
  <c r="E74" i="20"/>
  <c r="F74" i="20"/>
  <c r="C1323" i="14"/>
  <c r="D1323" i="14"/>
  <c r="E1323" i="14"/>
  <c r="F1323" i="14"/>
  <c r="C695" i="12"/>
  <c r="D695" i="12"/>
  <c r="E695" i="12"/>
  <c r="F695" i="12"/>
  <c r="C224" i="13"/>
  <c r="D224" i="13"/>
  <c r="E224" i="13"/>
  <c r="F224" i="13"/>
  <c r="C276" i="14"/>
  <c r="D276" i="14"/>
  <c r="E276" i="14"/>
  <c r="F276" i="14"/>
  <c r="F960" i="14"/>
  <c r="E960" i="14"/>
  <c r="D960" i="14"/>
  <c r="C960" i="14"/>
  <c r="F104" i="22"/>
  <c r="E104" i="22"/>
  <c r="D104" i="22"/>
  <c r="C104" i="22"/>
  <c r="F338" i="31"/>
  <c r="E338" i="31"/>
  <c r="D338" i="31"/>
  <c r="C338" i="31"/>
  <c r="F48" i="26"/>
  <c r="E48" i="26"/>
  <c r="D48" i="26"/>
  <c r="C48" i="26"/>
  <c r="F1131" i="14"/>
  <c r="E1131" i="14"/>
  <c r="D1131" i="14"/>
  <c r="C1131" i="14"/>
  <c r="F804" i="14"/>
  <c r="E804" i="14"/>
  <c r="D804" i="14"/>
  <c r="C804" i="14"/>
  <c r="F338" i="13"/>
  <c r="E338" i="13"/>
  <c r="D338" i="13"/>
  <c r="C338" i="13"/>
  <c r="F104" i="14"/>
  <c r="E104" i="14"/>
  <c r="D104" i="14"/>
  <c r="C104" i="14"/>
  <c r="F172" i="25"/>
  <c r="E172" i="25"/>
  <c r="D172" i="25"/>
  <c r="C172" i="25"/>
  <c r="F24" i="39"/>
  <c r="E24" i="39"/>
  <c r="D24" i="39"/>
  <c r="C24" i="39"/>
  <c r="F85" i="28"/>
  <c r="E85" i="28"/>
  <c r="D85" i="28"/>
  <c r="C85" i="28"/>
  <c r="C281" i="35"/>
  <c r="D281" i="35"/>
  <c r="E281" i="35"/>
  <c r="F281" i="35"/>
  <c r="F145" i="22"/>
  <c r="E145" i="22"/>
  <c r="D145" i="22"/>
  <c r="C145" i="22"/>
  <c r="F23" i="35"/>
  <c r="E23" i="35"/>
  <c r="D23" i="35"/>
  <c r="C23" i="35"/>
  <c r="F132" i="40"/>
  <c r="E132" i="40"/>
  <c r="D132" i="40"/>
  <c r="C132" i="40"/>
  <c r="F233" i="13"/>
  <c r="E233" i="13"/>
  <c r="D233" i="13"/>
  <c r="C233" i="13"/>
  <c r="F145" i="34"/>
  <c r="E145" i="34"/>
  <c r="D145" i="34"/>
  <c r="C145" i="34"/>
  <c r="F58" i="29"/>
  <c r="C58" i="29"/>
  <c r="D58" i="29"/>
  <c r="E58" i="29"/>
  <c r="F24" i="15"/>
  <c r="C24" i="15"/>
  <c r="D24" i="15"/>
  <c r="E24" i="15"/>
  <c r="F31" i="25"/>
  <c r="C31" i="25"/>
  <c r="D31" i="25"/>
  <c r="E31" i="25"/>
  <c r="F99" i="15"/>
  <c r="C99" i="15"/>
  <c r="D99" i="15"/>
  <c r="E99" i="15"/>
  <c r="F28" i="35"/>
  <c r="C28" i="35"/>
  <c r="D28" i="35"/>
  <c r="E28" i="35"/>
  <c r="F790" i="14"/>
  <c r="C790" i="14"/>
  <c r="D790" i="14"/>
  <c r="E790" i="14"/>
  <c r="F250" i="12"/>
  <c r="C250" i="12"/>
  <c r="D250" i="12"/>
  <c r="E250" i="12"/>
  <c r="F1313" i="12"/>
  <c r="C1313" i="12"/>
  <c r="D1313" i="12"/>
  <c r="E1313" i="12"/>
  <c r="F837" i="13"/>
  <c r="C837" i="13"/>
  <c r="D837" i="13"/>
  <c r="E837" i="13"/>
  <c r="F726" i="14"/>
  <c r="C726" i="14"/>
  <c r="D726" i="14"/>
  <c r="E726" i="14"/>
  <c r="F161" i="37"/>
  <c r="C161" i="37"/>
  <c r="D161" i="37"/>
  <c r="E161" i="37"/>
  <c r="F2" i="28"/>
  <c r="E2" i="28"/>
  <c r="D2" i="28"/>
  <c r="F260" i="35"/>
  <c r="C260" i="35"/>
  <c r="D260" i="35"/>
  <c r="E260" i="35"/>
  <c r="F111" i="40"/>
  <c r="C111" i="40"/>
  <c r="D111" i="40"/>
  <c r="E111" i="40"/>
  <c r="F82" i="15"/>
  <c r="C82" i="15"/>
  <c r="D82" i="15"/>
  <c r="E82" i="15"/>
  <c r="F257" i="20"/>
  <c r="C257" i="20"/>
  <c r="D257" i="20"/>
  <c r="E257" i="20"/>
  <c r="F335" i="18"/>
  <c r="C335" i="18"/>
  <c r="D335" i="18"/>
  <c r="E335" i="18"/>
  <c r="F41" i="37"/>
  <c r="E41" i="37"/>
  <c r="D41" i="37"/>
  <c r="C41" i="37"/>
  <c r="F281" i="42"/>
  <c r="E281" i="42"/>
  <c r="D281" i="42"/>
  <c r="C281" i="42"/>
  <c r="F463" i="13"/>
  <c r="E463" i="13"/>
  <c r="D463" i="13"/>
  <c r="C463" i="13"/>
  <c r="C74" i="27"/>
  <c r="D74" i="27"/>
  <c r="E74" i="27"/>
  <c r="F74" i="27"/>
  <c r="C140" i="12"/>
  <c r="D140" i="12"/>
  <c r="E140" i="12"/>
  <c r="F140" i="12"/>
  <c r="C4" i="15"/>
  <c r="D4" i="15"/>
  <c r="E4" i="15"/>
  <c r="F4" i="15"/>
  <c r="C27" i="13"/>
  <c r="D27" i="13"/>
  <c r="E27" i="13"/>
  <c r="F27" i="13"/>
  <c r="C159" i="38"/>
  <c r="D159" i="38"/>
  <c r="E159" i="38"/>
  <c r="F159" i="38"/>
  <c r="C1107" i="12"/>
  <c r="D1107" i="12"/>
  <c r="E1107" i="12"/>
  <c r="F1107" i="12"/>
  <c r="C5" i="40"/>
  <c r="D5" i="40"/>
  <c r="E5" i="40"/>
  <c r="F5" i="40"/>
  <c r="C178" i="36"/>
  <c r="D178" i="36"/>
  <c r="E178" i="36"/>
  <c r="F178" i="36"/>
  <c r="C1219" i="12"/>
  <c r="D1219" i="12"/>
  <c r="E1219" i="12"/>
  <c r="F1219" i="12"/>
  <c r="F93" i="34"/>
  <c r="C93" i="34"/>
  <c r="D93" i="34"/>
  <c r="E93" i="34"/>
  <c r="C1077" i="12"/>
  <c r="D1077" i="12"/>
  <c r="E1077" i="12"/>
  <c r="F1077" i="12"/>
  <c r="C263" i="32"/>
  <c r="D263" i="32"/>
  <c r="E263" i="32"/>
  <c r="F263" i="32"/>
  <c r="F48" i="44"/>
  <c r="E48" i="44"/>
  <c r="D48" i="44"/>
  <c r="C48" i="44"/>
  <c r="F93" i="37"/>
  <c r="E93" i="37"/>
  <c r="D93" i="37"/>
  <c r="C93" i="37"/>
  <c r="F284" i="22"/>
  <c r="E284" i="22"/>
  <c r="D284" i="22"/>
  <c r="C284" i="22"/>
  <c r="F306" i="42"/>
  <c r="E306" i="42"/>
  <c r="D306" i="42"/>
  <c r="C306" i="42"/>
  <c r="F465" i="12"/>
  <c r="E465" i="12"/>
  <c r="D465" i="12"/>
  <c r="C465" i="12"/>
  <c r="F334" i="12"/>
  <c r="E334" i="12"/>
  <c r="D334" i="12"/>
  <c r="C334" i="12"/>
  <c r="F142" i="47"/>
  <c r="C142" i="47"/>
  <c r="D142" i="47"/>
  <c r="E142" i="47"/>
  <c r="F133" i="27"/>
  <c r="C133" i="27"/>
  <c r="D133" i="27"/>
  <c r="E133" i="27"/>
  <c r="C1029" i="12"/>
  <c r="D1029" i="12"/>
  <c r="E1029" i="12"/>
  <c r="F1029" i="12"/>
  <c r="F194" i="29"/>
  <c r="E194" i="29"/>
  <c r="D194" i="29"/>
  <c r="C194" i="29"/>
  <c r="F99" i="22"/>
  <c r="E99" i="22"/>
  <c r="D99" i="22"/>
  <c r="C99" i="22"/>
  <c r="C165" i="46"/>
  <c r="D165" i="46"/>
  <c r="E165" i="46"/>
  <c r="F165" i="46"/>
  <c r="F164" i="42"/>
  <c r="E164" i="42"/>
  <c r="D164" i="42"/>
  <c r="C164" i="42"/>
  <c r="F176" i="31"/>
  <c r="C176" i="31"/>
  <c r="D176" i="31"/>
  <c r="E176" i="31"/>
  <c r="F157" i="22"/>
  <c r="E157" i="22"/>
  <c r="D157" i="22"/>
  <c r="C157" i="22"/>
  <c r="F1093" i="12"/>
  <c r="C1093" i="12"/>
  <c r="D1093" i="12"/>
  <c r="E1093" i="12"/>
  <c r="C72" i="18"/>
  <c r="D72" i="18"/>
  <c r="E72" i="18"/>
  <c r="F72" i="18"/>
  <c r="C205" i="14"/>
  <c r="D205" i="14"/>
  <c r="E205" i="14"/>
  <c r="F205" i="14"/>
  <c r="F29" i="24"/>
  <c r="C29" i="24"/>
  <c r="D29" i="24"/>
  <c r="E29" i="24"/>
  <c r="F706" i="13"/>
  <c r="C706" i="13"/>
  <c r="D706" i="13"/>
  <c r="E706" i="13"/>
  <c r="C117" i="27"/>
  <c r="D117" i="27"/>
  <c r="E117" i="27"/>
  <c r="F117" i="27"/>
  <c r="C236" i="17"/>
  <c r="D236" i="17"/>
  <c r="E236" i="17"/>
  <c r="F236" i="17"/>
  <c r="C236" i="36"/>
  <c r="D236" i="36"/>
  <c r="E236" i="36"/>
  <c r="F236" i="36"/>
  <c r="C43" i="30"/>
  <c r="D43" i="30"/>
  <c r="E43" i="30"/>
  <c r="F43" i="30"/>
  <c r="C1243" i="14"/>
  <c r="D1243" i="14"/>
  <c r="E1243" i="14"/>
  <c r="F1243" i="14"/>
  <c r="C25" i="26"/>
  <c r="D25" i="26"/>
  <c r="E25" i="26"/>
  <c r="F25" i="26"/>
  <c r="C227" i="14"/>
  <c r="D227" i="14"/>
  <c r="E227" i="14"/>
  <c r="F227" i="14"/>
  <c r="C360" i="33"/>
  <c r="D360" i="33"/>
  <c r="E360" i="33"/>
  <c r="F360" i="33"/>
  <c r="C190" i="24"/>
  <c r="D190" i="24"/>
  <c r="E190" i="24"/>
  <c r="F190" i="24"/>
  <c r="C1007" i="49"/>
  <c r="D1007" i="49"/>
  <c r="E1007" i="49"/>
  <c r="F1007" i="49"/>
  <c r="C15" i="24"/>
  <c r="D15" i="24"/>
  <c r="E15" i="24"/>
  <c r="F15" i="24"/>
  <c r="C27" i="35"/>
  <c r="D27" i="35"/>
  <c r="E27" i="35"/>
  <c r="F27" i="35"/>
  <c r="F691" i="13"/>
  <c r="C691" i="13"/>
  <c r="D691" i="13"/>
  <c r="E691" i="13"/>
  <c r="F867" i="12"/>
  <c r="E867" i="12"/>
  <c r="D867" i="12"/>
  <c r="C867" i="12"/>
  <c r="C70" i="27"/>
  <c r="D70" i="27"/>
  <c r="G70" i="27"/>
  <c r="C263" i="22"/>
  <c r="D263" i="22"/>
  <c r="E263" i="22"/>
  <c r="F263" i="22"/>
  <c r="F811" i="13"/>
  <c r="E811" i="13"/>
  <c r="D811" i="13"/>
  <c r="C811" i="13"/>
  <c r="F138" i="25"/>
  <c r="C138" i="25"/>
  <c r="D138" i="25"/>
  <c r="E138" i="25"/>
  <c r="C252" i="18"/>
  <c r="D252" i="18"/>
  <c r="E252" i="18"/>
  <c r="F252" i="18"/>
  <c r="C105" i="46"/>
  <c r="D105" i="46"/>
  <c r="E105" i="46"/>
  <c r="F105" i="46"/>
  <c r="F1218" i="12"/>
  <c r="E1218" i="12"/>
  <c r="D1218" i="12"/>
  <c r="C1218" i="12"/>
  <c r="F1312" i="12"/>
  <c r="C1312" i="12"/>
  <c r="D1312" i="12"/>
  <c r="E1312" i="12"/>
  <c r="C37" i="33"/>
  <c r="D37" i="33"/>
  <c r="E37" i="33"/>
  <c r="F37" i="33"/>
  <c r="F1052" i="13"/>
  <c r="C1052" i="13"/>
  <c r="D1052" i="13"/>
  <c r="E1052" i="13"/>
  <c r="F133" i="23"/>
  <c r="C133" i="23"/>
  <c r="D133" i="23"/>
  <c r="E133" i="23"/>
  <c r="C80" i="42"/>
  <c r="D80" i="42"/>
  <c r="E80" i="42"/>
  <c r="F80" i="42"/>
  <c r="F1263" i="12"/>
  <c r="E1263" i="12"/>
  <c r="D1263" i="12"/>
  <c r="C1263" i="12"/>
  <c r="F379" i="12"/>
  <c r="E379" i="12"/>
  <c r="D379" i="12"/>
  <c r="C379" i="12"/>
  <c r="F1043" i="12"/>
  <c r="E1043" i="12"/>
  <c r="D1043" i="12"/>
  <c r="C1043" i="12"/>
  <c r="C1219" i="13"/>
  <c r="D1219" i="13"/>
  <c r="E1219" i="13"/>
  <c r="F1219" i="13"/>
  <c r="C106" i="46"/>
  <c r="D106" i="46"/>
  <c r="E106" i="46"/>
  <c r="F106" i="46"/>
  <c r="C313" i="12"/>
  <c r="D313" i="12"/>
  <c r="E313" i="12"/>
  <c r="F313" i="12"/>
  <c r="C1253" i="13"/>
  <c r="D1253" i="13"/>
  <c r="E1253" i="13"/>
  <c r="F1253" i="13"/>
  <c r="C37" i="29"/>
  <c r="D37" i="29"/>
  <c r="E37" i="29"/>
  <c r="F37" i="29"/>
  <c r="F267" i="39"/>
  <c r="E267" i="39"/>
  <c r="D267" i="39"/>
  <c r="C267" i="39"/>
  <c r="C248" i="26"/>
  <c r="D248" i="26"/>
  <c r="E248" i="26"/>
  <c r="F248" i="26"/>
  <c r="F277" i="42"/>
  <c r="E277" i="42"/>
  <c r="D277" i="42"/>
  <c r="C277" i="42"/>
  <c r="F48" i="32"/>
  <c r="E48" i="32"/>
  <c r="D48" i="32"/>
  <c r="C48" i="32"/>
  <c r="C167" i="39"/>
  <c r="D167" i="39"/>
  <c r="E167" i="39"/>
  <c r="F167" i="39"/>
  <c r="F303" i="31"/>
  <c r="C303" i="31"/>
  <c r="D303" i="31"/>
  <c r="E303" i="31"/>
  <c r="F41" i="17"/>
  <c r="E41" i="17"/>
  <c r="D41" i="17"/>
  <c r="C41" i="17"/>
  <c r="F126" i="24"/>
  <c r="E126" i="24"/>
  <c r="D126" i="24"/>
  <c r="C126" i="24"/>
  <c r="F250" i="38"/>
  <c r="E250" i="38"/>
  <c r="D250" i="38"/>
  <c r="C250" i="38"/>
  <c r="F1271" i="12"/>
  <c r="C1271" i="12"/>
  <c r="D1271" i="12"/>
  <c r="E1271" i="12"/>
  <c r="F24" i="35"/>
  <c r="E24" i="35"/>
  <c r="D24" i="35"/>
  <c r="C24" i="35"/>
  <c r="C681" i="13"/>
  <c r="D681" i="13"/>
  <c r="E681" i="13"/>
  <c r="F681" i="13"/>
  <c r="F596" i="14"/>
  <c r="C596" i="14"/>
  <c r="D596" i="14"/>
  <c r="E596" i="14"/>
  <c r="F250" i="43"/>
  <c r="E250" i="43"/>
  <c r="D250" i="43"/>
  <c r="C250" i="43"/>
  <c r="C94" i="15"/>
  <c r="D94" i="15"/>
  <c r="E94" i="15"/>
  <c r="F94" i="15"/>
  <c r="F168" i="42"/>
  <c r="E168" i="42"/>
  <c r="D168" i="42"/>
  <c r="C168" i="42"/>
  <c r="C89" i="20"/>
  <c r="D89" i="20"/>
  <c r="E89" i="20"/>
  <c r="F89" i="20"/>
  <c r="F85" i="30"/>
  <c r="E85" i="30"/>
  <c r="D85" i="30"/>
  <c r="C85" i="30"/>
  <c r="F324" i="39"/>
  <c r="E324" i="39"/>
  <c r="D324" i="39"/>
  <c r="C324" i="39"/>
  <c r="F591" i="14"/>
  <c r="E591" i="14"/>
  <c r="D591" i="14"/>
  <c r="C591" i="14"/>
  <c r="C113" i="43"/>
  <c r="D113" i="43"/>
  <c r="E113" i="43"/>
  <c r="F113" i="43"/>
  <c r="F1035" i="14"/>
  <c r="E1035" i="14"/>
  <c r="D1035" i="14"/>
  <c r="C1035" i="14"/>
  <c r="C154" i="13"/>
  <c r="D154" i="13"/>
  <c r="E154" i="13"/>
  <c r="F154" i="13"/>
  <c r="C55" i="14"/>
  <c r="D55" i="14"/>
  <c r="E55" i="14"/>
  <c r="F55" i="14"/>
  <c r="F553" i="12"/>
  <c r="E553" i="12"/>
  <c r="D553" i="12"/>
  <c r="C553" i="12"/>
  <c r="C1075" i="14"/>
  <c r="D1075" i="14"/>
  <c r="E1075" i="14"/>
  <c r="F1075" i="14"/>
  <c r="F5" i="14"/>
  <c r="E5" i="14"/>
  <c r="D5" i="14"/>
  <c r="C5" i="14"/>
  <c r="C60" i="30"/>
  <c r="D60" i="30"/>
  <c r="E60" i="30"/>
  <c r="F60" i="30"/>
  <c r="C143" i="41"/>
  <c r="D143" i="41"/>
  <c r="E143" i="41"/>
  <c r="F143" i="41"/>
  <c r="C190" i="12"/>
  <c r="D190" i="12"/>
  <c r="E190" i="12"/>
  <c r="F190" i="12"/>
  <c r="C285" i="45"/>
  <c r="D285" i="45"/>
  <c r="E285" i="45"/>
  <c r="F285" i="45"/>
  <c r="C94" i="20"/>
  <c r="D94" i="20"/>
  <c r="E94" i="20"/>
  <c r="F94" i="20"/>
  <c r="C458" i="12"/>
  <c r="D458" i="12"/>
  <c r="E458" i="12"/>
  <c r="F458" i="12"/>
  <c r="F1059" i="12"/>
  <c r="E1059" i="12"/>
  <c r="D1059" i="12"/>
  <c r="C1059" i="12"/>
  <c r="C32" i="46"/>
  <c r="D32" i="46"/>
  <c r="E32" i="46"/>
  <c r="F32" i="46"/>
  <c r="C58" i="18"/>
  <c r="D58" i="18"/>
  <c r="E58" i="18"/>
  <c r="F58" i="18"/>
  <c r="F352" i="18"/>
  <c r="C352" i="18"/>
  <c r="D352" i="18"/>
  <c r="E352" i="18"/>
  <c r="C263" i="12"/>
  <c r="D263" i="12"/>
  <c r="E263" i="12"/>
  <c r="F263" i="12"/>
  <c r="C1174" i="13"/>
  <c r="D1174" i="13"/>
  <c r="E1174" i="13"/>
  <c r="F1174" i="13"/>
  <c r="F165" i="18"/>
  <c r="E165" i="18"/>
  <c r="D165" i="18"/>
  <c r="C165" i="18"/>
  <c r="F171" i="22"/>
  <c r="E171" i="22"/>
  <c r="D171" i="22"/>
  <c r="C171" i="22"/>
  <c r="F265" i="47"/>
  <c r="E265" i="47"/>
  <c r="D265" i="47"/>
  <c r="C265" i="47"/>
  <c r="C192" i="23"/>
  <c r="D192" i="23"/>
  <c r="E192" i="23"/>
  <c r="F192" i="23"/>
  <c r="C38" i="35"/>
  <c r="D38" i="35"/>
  <c r="E38" i="35"/>
  <c r="F38" i="35"/>
  <c r="C165" i="38"/>
  <c r="D165" i="38"/>
  <c r="E165" i="38"/>
  <c r="F165" i="38"/>
  <c r="C120" i="30"/>
  <c r="D120" i="30"/>
  <c r="E120" i="30"/>
  <c r="F120" i="30"/>
  <c r="C62" i="42"/>
  <c r="D62" i="42"/>
  <c r="E62" i="42"/>
  <c r="F62" i="42"/>
  <c r="C115" i="14"/>
  <c r="D115" i="14"/>
  <c r="E115" i="14"/>
  <c r="F115" i="14"/>
  <c r="C647" i="13"/>
  <c r="D647" i="13"/>
  <c r="E647" i="13"/>
  <c r="F647" i="13"/>
  <c r="F159" i="20"/>
  <c r="C159" i="20"/>
  <c r="D159" i="20"/>
  <c r="E159" i="20"/>
  <c r="C126" i="20"/>
  <c r="D126" i="20"/>
  <c r="E126" i="20"/>
  <c r="F126" i="20"/>
  <c r="C717" i="13"/>
  <c r="D717" i="13"/>
  <c r="E717" i="13"/>
  <c r="F717" i="13"/>
  <c r="F224" i="20"/>
  <c r="E224" i="20"/>
  <c r="D224" i="20"/>
  <c r="C224" i="20"/>
  <c r="F1007" i="12"/>
  <c r="E1007" i="12"/>
  <c r="D1007" i="12"/>
  <c r="C1007" i="12"/>
  <c r="C55" i="15"/>
  <c r="D55" i="15"/>
  <c r="E55" i="15"/>
  <c r="F55" i="15"/>
  <c r="C1181" i="14"/>
  <c r="D1181" i="14"/>
  <c r="E1181" i="14"/>
  <c r="F1181" i="14"/>
  <c r="F288" i="45"/>
  <c r="E288" i="45"/>
  <c r="D288" i="45"/>
  <c r="C288" i="45"/>
  <c r="C238" i="18"/>
  <c r="D238" i="18"/>
  <c r="E238" i="18"/>
  <c r="F238" i="18"/>
  <c r="F701" i="52"/>
  <c r="E701" i="52"/>
  <c r="D701" i="52"/>
  <c r="C701" i="52"/>
  <c r="F256" i="22"/>
  <c r="E256" i="22"/>
  <c r="D256" i="22"/>
  <c r="C256" i="22"/>
  <c r="F425" i="31"/>
  <c r="E425" i="31"/>
  <c r="D425" i="31"/>
  <c r="C425" i="31"/>
  <c r="F163" i="14"/>
  <c r="E163" i="14"/>
  <c r="D163" i="14"/>
  <c r="C163" i="14"/>
  <c r="C270" i="22"/>
  <c r="D270" i="22"/>
  <c r="E270" i="22"/>
  <c r="F270" i="22"/>
  <c r="C272" i="40"/>
  <c r="D272" i="40"/>
  <c r="E272" i="40"/>
  <c r="F272" i="40"/>
  <c r="C283" i="31"/>
  <c r="D283" i="31"/>
  <c r="E283" i="31"/>
  <c r="F283" i="31"/>
  <c r="F389" i="20"/>
  <c r="C389" i="20"/>
  <c r="D389" i="20"/>
  <c r="E389" i="20"/>
  <c r="F369" i="20"/>
  <c r="C369" i="20"/>
  <c r="D369" i="20"/>
  <c r="E369" i="20"/>
  <c r="F237" i="26"/>
  <c r="C237" i="26"/>
  <c r="D237" i="26"/>
  <c r="E237" i="26"/>
  <c r="C696" i="14"/>
  <c r="D696" i="14"/>
  <c r="E696" i="14"/>
  <c r="F696" i="14"/>
  <c r="F170" i="48"/>
  <c r="E170" i="48"/>
  <c r="D170" i="48"/>
  <c r="C170" i="48"/>
  <c r="F101" i="27"/>
  <c r="E101" i="27"/>
  <c r="D101" i="27"/>
  <c r="C101" i="27"/>
  <c r="C88" i="42"/>
  <c r="D88" i="42"/>
  <c r="E88" i="42"/>
  <c r="F88" i="42"/>
  <c r="F1259" i="12"/>
  <c r="C1259" i="12"/>
  <c r="D1259" i="12"/>
  <c r="E1259" i="12"/>
  <c r="C255" i="17"/>
  <c r="D255" i="17"/>
  <c r="E255" i="17"/>
  <c r="F255" i="17"/>
  <c r="F233" i="46"/>
  <c r="E233" i="46"/>
  <c r="D233" i="46"/>
  <c r="C233" i="46"/>
  <c r="F606" i="14"/>
  <c r="C606" i="14"/>
  <c r="D606" i="14"/>
  <c r="E606" i="14"/>
  <c r="F988" i="12"/>
  <c r="E988" i="12"/>
  <c r="D988" i="12"/>
  <c r="C988" i="12"/>
  <c r="C217" i="14"/>
  <c r="D217" i="14"/>
  <c r="E217" i="14"/>
  <c r="F217" i="14"/>
  <c r="F215" i="14"/>
  <c r="E215" i="14"/>
  <c r="D215" i="14"/>
  <c r="C215" i="14"/>
  <c r="F1264" i="14"/>
  <c r="C1264" i="14"/>
  <c r="D1264" i="14"/>
  <c r="E1264" i="14"/>
  <c r="C73" i="34"/>
  <c r="D73" i="34"/>
  <c r="E73" i="34"/>
  <c r="F73" i="34"/>
  <c r="F248" i="22"/>
  <c r="C248" i="22"/>
  <c r="D248" i="22"/>
  <c r="E248" i="22"/>
  <c r="F21" i="20"/>
  <c r="C21" i="20"/>
  <c r="D21" i="20"/>
  <c r="E21" i="20"/>
  <c r="F651" i="14"/>
  <c r="E651" i="14"/>
  <c r="D651" i="14"/>
  <c r="C651" i="14"/>
  <c r="C314" i="42"/>
  <c r="D314" i="42"/>
  <c r="E314" i="42"/>
  <c r="F314" i="42"/>
  <c r="C572" i="13"/>
  <c r="D572" i="13"/>
  <c r="E572" i="13"/>
  <c r="F572" i="13"/>
  <c r="C89" i="43"/>
  <c r="D89" i="43"/>
  <c r="E89" i="43"/>
  <c r="F89" i="43"/>
  <c r="C68" i="43"/>
  <c r="D68" i="43"/>
  <c r="E68" i="43"/>
  <c r="F68" i="43"/>
  <c r="C249" i="33"/>
  <c r="D249" i="33"/>
  <c r="E249" i="33"/>
  <c r="F249" i="33"/>
  <c r="C229" i="38"/>
  <c r="D229" i="38"/>
  <c r="E229" i="38"/>
  <c r="F229" i="38"/>
  <c r="C358" i="12"/>
  <c r="D358" i="12"/>
  <c r="E358" i="12"/>
  <c r="F358" i="12"/>
  <c r="F344" i="47"/>
  <c r="E344" i="47"/>
  <c r="D344" i="47"/>
  <c r="C344" i="47"/>
  <c r="C221" i="14"/>
  <c r="D221" i="14"/>
  <c r="E221" i="14"/>
  <c r="F221" i="14"/>
  <c r="C225" i="47"/>
  <c r="D225" i="47"/>
  <c r="E225" i="47"/>
  <c r="F225" i="47"/>
  <c r="F134" i="24"/>
  <c r="E134" i="24"/>
  <c r="D134" i="24"/>
  <c r="C134" i="24"/>
  <c r="F88" i="37"/>
  <c r="E88" i="37"/>
  <c r="D88" i="37"/>
  <c r="C88" i="37"/>
  <c r="C239" i="20"/>
  <c r="D239" i="20"/>
  <c r="E239" i="20"/>
  <c r="F239" i="20"/>
  <c r="F202" i="31"/>
  <c r="E202" i="31"/>
  <c r="D202" i="31"/>
  <c r="C202" i="31"/>
  <c r="F62" i="26"/>
  <c r="C62" i="26"/>
  <c r="D62" i="26"/>
  <c r="E62" i="26"/>
  <c r="C79" i="40"/>
  <c r="D79" i="40"/>
  <c r="E79" i="40"/>
  <c r="F79" i="40"/>
  <c r="C195" i="36"/>
  <c r="D195" i="36"/>
  <c r="E195" i="36"/>
  <c r="F195" i="36"/>
  <c r="F185" i="20"/>
  <c r="E185" i="20"/>
  <c r="D185" i="20"/>
  <c r="C185" i="20"/>
  <c r="C125" i="15"/>
  <c r="D125" i="15"/>
  <c r="E125" i="15"/>
  <c r="F125" i="15"/>
  <c r="C27" i="28"/>
  <c r="D27" i="28"/>
  <c r="E27" i="28"/>
  <c r="F27" i="28"/>
  <c r="F75" i="13"/>
  <c r="E75" i="13"/>
  <c r="D75" i="13"/>
  <c r="C75" i="13"/>
  <c r="F659" i="13"/>
  <c r="E659" i="13"/>
  <c r="D659" i="13"/>
  <c r="C659" i="13"/>
  <c r="F104" i="44"/>
  <c r="E104" i="44"/>
  <c r="D104" i="44"/>
  <c r="C104" i="44"/>
  <c r="C154" i="40"/>
  <c r="D154" i="40"/>
  <c r="E154" i="40"/>
  <c r="F154" i="40"/>
  <c r="C128" i="23"/>
  <c r="D128" i="23"/>
  <c r="E128" i="23"/>
  <c r="F128" i="23"/>
  <c r="F188" i="39"/>
  <c r="C188" i="39"/>
  <c r="D188" i="39"/>
  <c r="E188" i="39"/>
  <c r="F32" i="15"/>
  <c r="E32" i="15"/>
  <c r="D32" i="15"/>
  <c r="C32" i="15"/>
  <c r="C74" i="28"/>
  <c r="D74" i="28"/>
  <c r="E74" i="28"/>
  <c r="F74" i="28"/>
  <c r="C118" i="44"/>
  <c r="D118" i="44"/>
  <c r="E118" i="44"/>
  <c r="F118" i="44"/>
  <c r="C92" i="40"/>
  <c r="D92" i="40"/>
  <c r="E92" i="40"/>
  <c r="F92" i="40"/>
  <c r="C160" i="38"/>
  <c r="D160" i="38"/>
  <c r="E160" i="38"/>
  <c r="F160" i="38"/>
  <c r="F137" i="13"/>
  <c r="E137" i="13"/>
  <c r="D137" i="13"/>
  <c r="C137" i="13"/>
  <c r="C28" i="17"/>
  <c r="D28" i="17"/>
  <c r="E28" i="17"/>
  <c r="F28" i="17"/>
  <c r="F393" i="52"/>
  <c r="E393" i="52"/>
  <c r="D393" i="52"/>
  <c r="C393" i="52"/>
  <c r="C507" i="14"/>
  <c r="D507" i="14"/>
  <c r="E507" i="14"/>
  <c r="F507" i="14"/>
  <c r="C137" i="47"/>
  <c r="D137" i="47"/>
  <c r="E137" i="47"/>
  <c r="F137" i="47"/>
  <c r="C172" i="14"/>
  <c r="D172" i="14"/>
  <c r="E172" i="14"/>
  <c r="F172" i="14"/>
  <c r="C347" i="22"/>
  <c r="D347" i="22"/>
  <c r="E347" i="22"/>
  <c r="F347" i="22"/>
  <c r="F99" i="28"/>
  <c r="E99" i="28"/>
  <c r="D99" i="28"/>
  <c r="C99" i="28"/>
  <c r="F86" i="42"/>
  <c r="E86" i="42"/>
  <c r="D86" i="42"/>
  <c r="C86" i="42"/>
  <c r="F451" i="13"/>
  <c r="E451" i="13"/>
  <c r="D451" i="13"/>
  <c r="C451" i="13"/>
  <c r="F23" i="26"/>
  <c r="E23" i="26"/>
  <c r="D23" i="26"/>
  <c r="C23" i="26"/>
  <c r="F38" i="40"/>
  <c r="E38" i="40"/>
  <c r="D38" i="40"/>
  <c r="C38" i="40"/>
  <c r="F465" i="14"/>
  <c r="E465" i="14"/>
  <c r="D465" i="14"/>
  <c r="C465" i="14"/>
  <c r="C464" i="13"/>
  <c r="D464" i="13"/>
  <c r="E464" i="13"/>
  <c r="F464" i="13"/>
  <c r="C301" i="48"/>
  <c r="D301" i="48"/>
  <c r="E301" i="48"/>
  <c r="F301" i="48"/>
  <c r="C155" i="18"/>
  <c r="D155" i="18"/>
  <c r="E155" i="18"/>
  <c r="F155" i="18"/>
  <c r="C343" i="40"/>
  <c r="D343" i="40"/>
  <c r="E343" i="40"/>
  <c r="F343" i="40"/>
  <c r="C996" i="12"/>
  <c r="D996" i="12"/>
  <c r="E996" i="12"/>
  <c r="F996" i="12"/>
  <c r="F527" i="13"/>
  <c r="E527" i="13"/>
  <c r="D527" i="13"/>
  <c r="C527" i="13"/>
  <c r="F151" i="27"/>
  <c r="E151" i="27"/>
  <c r="D151" i="27"/>
  <c r="C151" i="27"/>
  <c r="C138" i="42"/>
  <c r="D138" i="42"/>
  <c r="E138" i="42"/>
  <c r="F138" i="42"/>
  <c r="F135" i="28"/>
  <c r="E135" i="28"/>
  <c r="D135" i="28"/>
  <c r="C135" i="28"/>
  <c r="C305" i="13"/>
  <c r="D305" i="13"/>
  <c r="E305" i="13"/>
  <c r="F305" i="13"/>
  <c r="F188" i="43"/>
  <c r="C188" i="43"/>
  <c r="D188" i="43"/>
  <c r="E188" i="43"/>
  <c r="F217" i="46"/>
  <c r="E217" i="46"/>
  <c r="D217" i="46"/>
  <c r="C217" i="46"/>
  <c r="F210" i="34"/>
  <c r="E210" i="34"/>
  <c r="D210" i="34"/>
  <c r="C210" i="34"/>
  <c r="F760" i="12"/>
  <c r="E760" i="12"/>
  <c r="D760" i="12"/>
  <c r="C760" i="12"/>
  <c r="C73" i="23"/>
  <c r="D73" i="23"/>
  <c r="E73" i="23"/>
  <c r="F73" i="23"/>
  <c r="F172" i="22"/>
  <c r="E172" i="22"/>
  <c r="D172" i="22"/>
  <c r="C172" i="22"/>
  <c r="C234" i="42"/>
  <c r="D234" i="42"/>
  <c r="E234" i="42"/>
  <c r="F234" i="42"/>
  <c r="F231" i="18"/>
  <c r="E231" i="18"/>
  <c r="D231" i="18"/>
  <c r="C231" i="18"/>
  <c r="F189" i="20"/>
  <c r="E189" i="20"/>
  <c r="D189" i="20"/>
  <c r="C189" i="20"/>
  <c r="F268" i="46"/>
  <c r="E268" i="46"/>
  <c r="D268" i="46"/>
  <c r="C268" i="46"/>
  <c r="C72" i="26"/>
  <c r="D72" i="26"/>
  <c r="E72" i="26"/>
  <c r="F72" i="26"/>
  <c r="F219" i="39"/>
  <c r="E219" i="39"/>
  <c r="D219" i="39"/>
  <c r="C219" i="39"/>
  <c r="C125" i="32"/>
  <c r="D125" i="32"/>
  <c r="E125" i="32"/>
  <c r="F125" i="32"/>
  <c r="F53" i="16"/>
  <c r="E53" i="16"/>
  <c r="D53" i="16"/>
  <c r="C53" i="16"/>
  <c r="C276" i="33"/>
  <c r="D276" i="33"/>
  <c r="E276" i="33"/>
  <c r="F276" i="33"/>
  <c r="F648" i="14"/>
  <c r="E648" i="14"/>
  <c r="D648" i="14"/>
  <c r="C648" i="14"/>
  <c r="F210" i="26"/>
  <c r="E210" i="26"/>
  <c r="D210" i="26"/>
  <c r="C210" i="26"/>
  <c r="F5" i="12"/>
  <c r="E5" i="12"/>
  <c r="D5" i="12"/>
  <c r="C5" i="12"/>
  <c r="C32" i="25"/>
  <c r="D32" i="25"/>
  <c r="E32" i="25"/>
  <c r="F32" i="25"/>
  <c r="C888" i="13"/>
  <c r="D888" i="13"/>
  <c r="E888" i="13"/>
  <c r="F888" i="13"/>
  <c r="F1076" i="12"/>
  <c r="E1076" i="12"/>
  <c r="D1076" i="12"/>
  <c r="C1076" i="12"/>
  <c r="C158" i="22"/>
  <c r="D158" i="22"/>
  <c r="E158" i="22"/>
  <c r="F158" i="22"/>
  <c r="F24" i="43"/>
  <c r="E24" i="43"/>
  <c r="D24" i="43"/>
  <c r="C24" i="43"/>
  <c r="C36" i="12"/>
  <c r="D36" i="12"/>
  <c r="E36" i="12"/>
  <c r="F36" i="12"/>
  <c r="F92" i="18"/>
  <c r="E92" i="18"/>
  <c r="D92" i="18"/>
  <c r="C92" i="18"/>
  <c r="C1392" i="12"/>
  <c r="D1392" i="12"/>
  <c r="E1392" i="12"/>
  <c r="F1392" i="12"/>
  <c r="F93" i="44"/>
  <c r="E93" i="44"/>
  <c r="D93" i="44"/>
  <c r="C93" i="44"/>
  <c r="C178" i="13"/>
  <c r="D178" i="13"/>
  <c r="E178" i="13"/>
  <c r="F178" i="13"/>
  <c r="C110" i="24"/>
  <c r="D110" i="24"/>
  <c r="E110" i="24"/>
  <c r="F110" i="24"/>
  <c r="C22" i="18"/>
  <c r="D22" i="18"/>
  <c r="E22" i="18"/>
  <c r="F22" i="18"/>
  <c r="C129" i="18"/>
  <c r="D129" i="18"/>
  <c r="E129" i="18"/>
  <c r="F129" i="18"/>
  <c r="C329" i="43"/>
  <c r="D329" i="43"/>
  <c r="E329" i="43"/>
  <c r="F329" i="43"/>
  <c r="C137" i="30"/>
  <c r="D137" i="30"/>
  <c r="E137" i="30"/>
  <c r="F137" i="30"/>
  <c r="C34" i="26"/>
  <c r="D34" i="26"/>
  <c r="E34" i="26"/>
  <c r="F34" i="26"/>
  <c r="F293" i="38"/>
  <c r="E293" i="38"/>
  <c r="D293" i="38"/>
  <c r="C293" i="38"/>
  <c r="C147" i="13"/>
  <c r="D147" i="13"/>
  <c r="E147" i="13"/>
  <c r="F147" i="13"/>
  <c r="F50" i="25"/>
  <c r="E50" i="25"/>
  <c r="D50" i="25"/>
  <c r="C50" i="25"/>
  <c r="F293" i="42"/>
  <c r="E293" i="42"/>
  <c r="D293" i="42"/>
  <c r="C293" i="42"/>
  <c r="F15" i="37"/>
  <c r="E15" i="37"/>
  <c r="D15" i="37"/>
  <c r="C15" i="37"/>
  <c r="C176" i="27"/>
  <c r="D176" i="27"/>
  <c r="E176" i="27"/>
  <c r="F176" i="27"/>
  <c r="C6" i="29"/>
  <c r="D6" i="29"/>
  <c r="E6" i="29"/>
  <c r="F6" i="29"/>
  <c r="F733" i="14"/>
  <c r="E733" i="14"/>
  <c r="D733" i="14"/>
  <c r="C733" i="14"/>
  <c r="F1007" i="13"/>
  <c r="E1007" i="13"/>
  <c r="D1007" i="13"/>
  <c r="C1007" i="13"/>
  <c r="C1275" i="12"/>
  <c r="D1275" i="12"/>
  <c r="E1275" i="12"/>
  <c r="F1275" i="12"/>
  <c r="C195" i="20"/>
  <c r="D195" i="20"/>
  <c r="E195" i="20"/>
  <c r="F195" i="20"/>
  <c r="F687" i="13"/>
  <c r="C687" i="13"/>
  <c r="D687" i="13"/>
  <c r="E687" i="13"/>
  <c r="C15" i="42"/>
  <c r="D15" i="42"/>
  <c r="E15" i="42"/>
  <c r="F15" i="42"/>
  <c r="F1389" i="12"/>
  <c r="E1389" i="12"/>
  <c r="D1389" i="12"/>
  <c r="C1389" i="12"/>
  <c r="F288" i="14"/>
  <c r="E288" i="14"/>
  <c r="D288" i="14"/>
  <c r="C288" i="14"/>
  <c r="F863" i="12"/>
  <c r="E863" i="12"/>
  <c r="D863" i="12"/>
  <c r="C863" i="12"/>
  <c r="C520" i="13"/>
  <c r="D520" i="13"/>
  <c r="E520" i="13"/>
  <c r="F520" i="13"/>
  <c r="F15" i="34"/>
  <c r="E15" i="34"/>
  <c r="D15" i="34"/>
  <c r="C15" i="34"/>
  <c r="C37" i="12"/>
  <c r="D37" i="12"/>
  <c r="E37" i="12"/>
  <c r="F37" i="12"/>
  <c r="F1186" i="12"/>
  <c r="E1186" i="12"/>
  <c r="D1186" i="12"/>
  <c r="C1186" i="12"/>
  <c r="F1169" i="14"/>
  <c r="C1169" i="14"/>
  <c r="D1169" i="14"/>
  <c r="E1169" i="14"/>
  <c r="F262" i="23"/>
  <c r="C262" i="23"/>
  <c r="D262" i="23"/>
  <c r="E262" i="23"/>
  <c r="C53" i="40"/>
  <c r="D53" i="40"/>
  <c r="E53" i="40"/>
  <c r="F53" i="40"/>
  <c r="F1155" i="14"/>
  <c r="E1155" i="14"/>
  <c r="D1155" i="14"/>
  <c r="C1155" i="14"/>
  <c r="F745" i="14"/>
  <c r="E745" i="14"/>
  <c r="D745" i="14"/>
  <c r="C745" i="14"/>
  <c r="F717" i="49"/>
  <c r="C717" i="49"/>
  <c r="D717" i="49"/>
  <c r="E717" i="49"/>
  <c r="C312" i="41"/>
  <c r="D312" i="41"/>
  <c r="E312" i="41"/>
  <c r="F312" i="41"/>
  <c r="F729" i="14"/>
  <c r="E729" i="14"/>
  <c r="D729" i="14"/>
  <c r="C729" i="14"/>
  <c r="C218" i="17"/>
  <c r="D218" i="17"/>
  <c r="E218" i="17"/>
  <c r="F218" i="17"/>
  <c r="C100" i="27"/>
  <c r="D100" i="27"/>
  <c r="E100" i="27"/>
  <c r="F100" i="27"/>
  <c r="C70" i="24"/>
  <c r="D70" i="24"/>
  <c r="E70" i="24"/>
  <c r="F70" i="24"/>
  <c r="C182" i="35"/>
  <c r="D182" i="35"/>
  <c r="E182" i="35"/>
  <c r="F182" i="35"/>
  <c r="C196" i="30"/>
  <c r="D196" i="30"/>
  <c r="E196" i="30"/>
  <c r="F196" i="30"/>
  <c r="C319" i="14"/>
  <c r="D319" i="14"/>
  <c r="E319" i="14"/>
  <c r="F319" i="14"/>
  <c r="C153" i="24"/>
  <c r="D153" i="24"/>
  <c r="E153" i="24"/>
  <c r="F153" i="24"/>
  <c r="C327" i="14"/>
  <c r="D327" i="14"/>
  <c r="E327" i="14"/>
  <c r="F327" i="14"/>
  <c r="C19" i="20"/>
  <c r="D19" i="20"/>
  <c r="E19" i="20"/>
  <c r="F19" i="20"/>
  <c r="C862" i="13"/>
  <c r="D862" i="13"/>
  <c r="E862" i="13"/>
  <c r="F862" i="13"/>
  <c r="C186" i="30"/>
  <c r="D186" i="30"/>
  <c r="E186" i="30"/>
  <c r="F186" i="30"/>
  <c r="C26" i="47"/>
  <c r="D26" i="47"/>
  <c r="E26" i="47"/>
  <c r="F26" i="47"/>
  <c r="C20" i="25"/>
  <c r="D20" i="25"/>
  <c r="E20" i="25"/>
  <c r="F20" i="25"/>
  <c r="C224" i="44"/>
  <c r="D224" i="44"/>
  <c r="E224" i="44"/>
  <c r="F224" i="44"/>
  <c r="C164" i="39"/>
  <c r="D164" i="39"/>
  <c r="E164" i="39"/>
  <c r="F164" i="39"/>
  <c r="C121" i="27"/>
  <c r="D121" i="27"/>
  <c r="E121" i="27"/>
  <c r="F121" i="27"/>
  <c r="C92" i="15"/>
  <c r="D92" i="15"/>
  <c r="E92" i="15"/>
  <c r="F92" i="15"/>
  <c r="F263" i="46"/>
  <c r="E263" i="46"/>
  <c r="D263" i="46"/>
  <c r="C263" i="46"/>
  <c r="C156" i="37"/>
  <c r="D156" i="37"/>
  <c r="E156" i="37"/>
  <c r="F156" i="37"/>
  <c r="C408" i="12"/>
  <c r="D408" i="12"/>
  <c r="E408" i="12"/>
  <c r="F408" i="12"/>
  <c r="F969" i="12"/>
  <c r="E969" i="12"/>
  <c r="D969" i="12"/>
  <c r="C969" i="12"/>
  <c r="C982" i="14"/>
  <c r="D982" i="14"/>
  <c r="E982" i="14"/>
  <c r="F982" i="14"/>
  <c r="F168" i="14"/>
  <c r="E168" i="14"/>
  <c r="D168" i="14"/>
  <c r="C168" i="14"/>
  <c r="C187" i="20"/>
  <c r="D187" i="20"/>
  <c r="E187" i="20"/>
  <c r="F187" i="20"/>
  <c r="F15" i="23"/>
  <c r="C15" i="23"/>
  <c r="D15" i="23"/>
  <c r="E15" i="23"/>
  <c r="C1375" i="12"/>
  <c r="D1375" i="12"/>
  <c r="E1375" i="12"/>
  <c r="F1375" i="12"/>
  <c r="F128" i="37"/>
  <c r="E128" i="37"/>
  <c r="D128" i="37"/>
  <c r="C128" i="37"/>
  <c r="F58" i="24"/>
  <c r="E58" i="24"/>
  <c r="D58" i="24"/>
  <c r="C58" i="24"/>
  <c r="C193" i="41"/>
  <c r="D193" i="41"/>
  <c r="E193" i="41"/>
  <c r="F193" i="41"/>
  <c r="F89" i="31"/>
  <c r="E89" i="31"/>
  <c r="D89" i="31"/>
  <c r="C89" i="31"/>
  <c r="F44" i="29"/>
  <c r="E44" i="29"/>
  <c r="D44" i="29"/>
  <c r="C44" i="29"/>
  <c r="F115" i="36"/>
  <c r="E115" i="36"/>
  <c r="D115" i="36"/>
  <c r="C115" i="36"/>
  <c r="F89" i="46"/>
  <c r="C89" i="46"/>
  <c r="D89" i="46"/>
  <c r="E89" i="46"/>
  <c r="F713" i="12"/>
  <c r="E713" i="12"/>
  <c r="D713" i="12"/>
  <c r="C713" i="12"/>
  <c r="F213" i="32"/>
  <c r="E213" i="32"/>
  <c r="D213" i="32"/>
  <c r="C213" i="32"/>
  <c r="F312" i="22"/>
  <c r="E312" i="22"/>
  <c r="D312" i="22"/>
  <c r="C312" i="22"/>
  <c r="F1121" i="14"/>
  <c r="E1121" i="14"/>
  <c r="D1121" i="14"/>
  <c r="C1121" i="14"/>
  <c r="C179" i="24"/>
  <c r="D179" i="24"/>
  <c r="E179" i="24"/>
  <c r="F179" i="24"/>
  <c r="F59" i="47"/>
  <c r="E59" i="47"/>
  <c r="D59" i="47"/>
  <c r="C59" i="47"/>
  <c r="F1037" i="12"/>
  <c r="E1037" i="12"/>
  <c r="D1037" i="12"/>
  <c r="C1037" i="12"/>
  <c r="C504" i="13"/>
  <c r="D504" i="13"/>
  <c r="E504" i="13"/>
  <c r="F504" i="13"/>
  <c r="F33" i="32"/>
  <c r="E33" i="32"/>
  <c r="D33" i="32"/>
  <c r="C33" i="32"/>
  <c r="C630" i="52"/>
  <c r="D630" i="52"/>
  <c r="E630" i="52"/>
  <c r="F630" i="52"/>
  <c r="C24" i="16"/>
  <c r="D24" i="16"/>
  <c r="E24" i="16"/>
  <c r="F24" i="16"/>
  <c r="C249" i="26"/>
  <c r="D249" i="26"/>
  <c r="E249" i="26"/>
  <c r="F249" i="26"/>
  <c r="C60" i="16"/>
  <c r="D60" i="16"/>
  <c r="E60" i="16"/>
  <c r="F60" i="16"/>
  <c r="F89" i="28"/>
  <c r="E89" i="28"/>
  <c r="D89" i="28"/>
  <c r="C89" i="28"/>
  <c r="F630" i="13"/>
  <c r="C630" i="13"/>
  <c r="D630" i="13"/>
  <c r="E630" i="13"/>
  <c r="F171" i="32"/>
  <c r="E171" i="32"/>
  <c r="D171" i="32"/>
  <c r="C171" i="32"/>
  <c r="F53" i="20"/>
  <c r="E53" i="20"/>
  <c r="D53" i="20"/>
  <c r="C53" i="20"/>
  <c r="C1120" i="12"/>
  <c r="D1120" i="12"/>
  <c r="E1120" i="12"/>
  <c r="F1120" i="12"/>
  <c r="F24" i="37"/>
  <c r="E24" i="37"/>
  <c r="D24" i="37"/>
  <c r="C24" i="37"/>
  <c r="C184" i="30"/>
  <c r="D184" i="30"/>
  <c r="E184" i="30"/>
  <c r="F184" i="30"/>
  <c r="F68" i="35"/>
  <c r="E68" i="35"/>
  <c r="D68" i="35"/>
  <c r="C68" i="35"/>
  <c r="F59" i="30"/>
  <c r="E59" i="30"/>
  <c r="D59" i="30"/>
  <c r="C59" i="30"/>
  <c r="F239" i="12"/>
  <c r="E239" i="12"/>
  <c r="D239" i="12"/>
  <c r="C239" i="12"/>
  <c r="C183" i="35"/>
  <c r="D183" i="35"/>
  <c r="E183" i="35"/>
  <c r="F183" i="35"/>
  <c r="F89" i="42"/>
  <c r="E89" i="42"/>
  <c r="D89" i="42"/>
  <c r="C89" i="42"/>
  <c r="C268" i="18"/>
  <c r="D268" i="18"/>
  <c r="E268" i="18"/>
  <c r="F268" i="18"/>
  <c r="C632" i="14"/>
  <c r="D632" i="14"/>
  <c r="E632" i="14"/>
  <c r="F632" i="14"/>
  <c r="F1124" i="12"/>
  <c r="E1124" i="12"/>
  <c r="D1124" i="12"/>
  <c r="C1124" i="12"/>
  <c r="C370" i="14"/>
  <c r="D370" i="14"/>
  <c r="E370" i="14"/>
  <c r="F370" i="14"/>
  <c r="F18" i="17"/>
  <c r="E18" i="17"/>
  <c r="D18" i="17"/>
  <c r="C18" i="17"/>
  <c r="F229" i="32"/>
  <c r="C229" i="32"/>
  <c r="D229" i="32"/>
  <c r="E229" i="32"/>
  <c r="C165" i="22"/>
  <c r="D165" i="22"/>
  <c r="E165" i="22"/>
  <c r="F165" i="22"/>
  <c r="F36" i="39"/>
  <c r="E36" i="39"/>
  <c r="D36" i="39"/>
  <c r="C36" i="39"/>
  <c r="C396" i="33"/>
  <c r="D396" i="33"/>
  <c r="E396" i="33"/>
  <c r="F396" i="33"/>
  <c r="C447" i="12"/>
  <c r="D447" i="12"/>
  <c r="E447" i="12"/>
  <c r="F447" i="12"/>
  <c r="C833" i="52"/>
  <c r="D833" i="52"/>
  <c r="E833" i="52"/>
  <c r="F833" i="52"/>
  <c r="C260" i="14"/>
  <c r="D260" i="14"/>
  <c r="E260" i="14"/>
  <c r="F260" i="14"/>
  <c r="C170" i="38"/>
  <c r="D170" i="38"/>
  <c r="E170" i="38"/>
  <c r="F170" i="38"/>
  <c r="C1137" i="13"/>
  <c r="D1137" i="13"/>
  <c r="E1137" i="13"/>
  <c r="F1137" i="13"/>
  <c r="F205" i="48"/>
  <c r="C205" i="48"/>
  <c r="D205" i="48"/>
  <c r="E205" i="48"/>
  <c r="C94" i="36"/>
  <c r="D94" i="36"/>
  <c r="E94" i="36"/>
  <c r="F94" i="36"/>
  <c r="C366" i="13"/>
  <c r="D366" i="13"/>
  <c r="E366" i="13"/>
  <c r="F366" i="13"/>
  <c r="F1027" i="13"/>
  <c r="C1027" i="13"/>
  <c r="D1027" i="13"/>
  <c r="E1027" i="13"/>
  <c r="C51" i="38"/>
  <c r="D51" i="38"/>
  <c r="E51" i="38"/>
  <c r="F51" i="38"/>
  <c r="F140" i="44"/>
  <c r="C140" i="44"/>
  <c r="D140" i="44"/>
  <c r="E140" i="44"/>
  <c r="C1153" i="14"/>
  <c r="D1153" i="14"/>
  <c r="E1153" i="14"/>
  <c r="F1153" i="14"/>
  <c r="F1090" i="14"/>
  <c r="C1090" i="14"/>
  <c r="D1090" i="14"/>
  <c r="E1090" i="14"/>
  <c r="C70" i="46"/>
  <c r="D70" i="46"/>
  <c r="E70" i="46"/>
  <c r="F70" i="46"/>
  <c r="F74" i="42"/>
  <c r="C74" i="42"/>
  <c r="D74" i="42"/>
  <c r="E74" i="42"/>
  <c r="C111" i="30"/>
  <c r="D111" i="30"/>
  <c r="E111" i="30"/>
  <c r="F111" i="30"/>
  <c r="C332" i="42"/>
  <c r="D332" i="42"/>
  <c r="E332" i="42"/>
  <c r="F332" i="42"/>
  <c r="C160" i="23"/>
  <c r="D160" i="23"/>
  <c r="E160" i="23"/>
  <c r="F160" i="23"/>
  <c r="F893" i="13"/>
  <c r="E893" i="13"/>
  <c r="D893" i="13"/>
  <c r="C893" i="13"/>
  <c r="C226" i="23"/>
  <c r="D226" i="23"/>
  <c r="E226" i="23"/>
  <c r="F226" i="23"/>
  <c r="C270" i="18"/>
  <c r="D270" i="18"/>
  <c r="E270" i="18"/>
  <c r="F270" i="18"/>
  <c r="F1313" i="13"/>
  <c r="C1313" i="13"/>
  <c r="D1313" i="13"/>
  <c r="E1313" i="13"/>
  <c r="F153" i="22"/>
  <c r="C153" i="22"/>
  <c r="D153" i="22"/>
  <c r="E153" i="22"/>
  <c r="C326" i="33"/>
  <c r="D326" i="33"/>
  <c r="E326" i="33"/>
  <c r="F326" i="33"/>
  <c r="F1273" i="14"/>
  <c r="C1273" i="14"/>
  <c r="D1273" i="14"/>
  <c r="E1273" i="14"/>
  <c r="C66" i="15"/>
  <c r="D66" i="15"/>
  <c r="E66" i="15"/>
  <c r="F66" i="15"/>
  <c r="C1025" i="14"/>
  <c r="D1025" i="14"/>
  <c r="E1025" i="14"/>
  <c r="F1025" i="14"/>
  <c r="C1178" i="12"/>
  <c r="D1178" i="12"/>
  <c r="E1178" i="12"/>
  <c r="F1178" i="12"/>
  <c r="C688" i="12"/>
  <c r="D688" i="12"/>
  <c r="E688" i="12"/>
  <c r="F688" i="12"/>
  <c r="C80" i="23"/>
  <c r="D80" i="23"/>
  <c r="E80" i="23"/>
  <c r="F80" i="23"/>
  <c r="C431" i="38"/>
  <c r="D431" i="38"/>
  <c r="E431" i="38"/>
  <c r="F431" i="38"/>
  <c r="C799" i="13"/>
  <c r="D799" i="13"/>
  <c r="E799" i="13"/>
  <c r="F799" i="13"/>
  <c r="C4" i="20"/>
  <c r="D4" i="20"/>
  <c r="E4" i="20"/>
  <c r="F4" i="20"/>
  <c r="C191" i="22"/>
  <c r="D191" i="22"/>
  <c r="E191" i="22"/>
  <c r="F191" i="22"/>
  <c r="C991" i="14"/>
  <c r="D991" i="14"/>
  <c r="E991" i="14"/>
  <c r="F991" i="14"/>
  <c r="C98" i="16"/>
  <c r="D98" i="16"/>
  <c r="E98" i="16"/>
  <c r="F98" i="16"/>
  <c r="C36" i="22"/>
  <c r="D36" i="22"/>
  <c r="E36" i="22"/>
  <c r="F36" i="22"/>
  <c r="C33" i="39"/>
  <c r="D33" i="39"/>
  <c r="E33" i="39"/>
  <c r="F33" i="39"/>
  <c r="C671" i="14"/>
  <c r="D671" i="14"/>
  <c r="E671" i="14"/>
  <c r="F671" i="14"/>
  <c r="C43" i="20"/>
  <c r="D43" i="20"/>
  <c r="E43" i="20"/>
  <c r="F43" i="20"/>
  <c r="C197" i="31"/>
  <c r="D197" i="31"/>
  <c r="E197" i="31"/>
  <c r="F197" i="31"/>
  <c r="C67" i="25"/>
  <c r="D67" i="25"/>
  <c r="E67" i="25"/>
  <c r="F67" i="25"/>
  <c r="C340" i="13"/>
  <c r="D340" i="13"/>
  <c r="E340" i="13"/>
  <c r="F340" i="13"/>
  <c r="C47" i="40"/>
  <c r="D47" i="40"/>
  <c r="E47" i="40"/>
  <c r="F47" i="40"/>
  <c r="C47" i="18"/>
  <c r="D47" i="18"/>
  <c r="E47" i="18"/>
  <c r="F47" i="18"/>
  <c r="C106" i="27"/>
  <c r="D106" i="27"/>
  <c r="E106" i="27"/>
  <c r="F106" i="27"/>
  <c r="C184" i="38"/>
  <c r="D184" i="38"/>
  <c r="E184" i="38"/>
  <c r="F184" i="38"/>
  <c r="C7" i="38"/>
  <c r="D7" i="38"/>
  <c r="E7" i="38"/>
  <c r="F7" i="38"/>
  <c r="C12" i="27"/>
  <c r="D12" i="27"/>
  <c r="G12" i="27"/>
  <c r="C56" i="28"/>
  <c r="D56" i="28"/>
  <c r="E56" i="28"/>
  <c r="F56" i="28"/>
  <c r="C54" i="30"/>
  <c r="D54" i="30"/>
  <c r="E54" i="30"/>
  <c r="F54" i="30"/>
  <c r="C350" i="12"/>
  <c r="D350" i="12"/>
  <c r="E350" i="12"/>
  <c r="F350" i="12"/>
  <c r="C17" i="16"/>
  <c r="D17" i="16"/>
  <c r="E17" i="16"/>
  <c r="F17" i="16"/>
  <c r="C79" i="12"/>
  <c r="D79" i="12"/>
  <c r="E79" i="12"/>
  <c r="F79" i="12"/>
  <c r="C12" i="29"/>
  <c r="D12" i="29"/>
  <c r="E12" i="29"/>
  <c r="F12" i="29"/>
  <c r="C272" i="33"/>
  <c r="D272" i="33"/>
  <c r="E272" i="33"/>
  <c r="F272" i="33"/>
  <c r="C268" i="22"/>
  <c r="D268" i="22"/>
  <c r="E268" i="22"/>
  <c r="F268" i="22"/>
  <c r="C109" i="28"/>
  <c r="D109" i="28"/>
  <c r="E109" i="28"/>
  <c r="F109" i="28"/>
  <c r="C213" i="14"/>
  <c r="D213" i="14"/>
  <c r="E213" i="14"/>
  <c r="F213" i="14"/>
  <c r="C68" i="13"/>
  <c r="D68" i="13"/>
  <c r="E68" i="13"/>
  <c r="F68" i="13"/>
  <c r="F729" i="13"/>
  <c r="C729" i="13"/>
  <c r="D729" i="13"/>
  <c r="E729" i="13"/>
  <c r="C85" i="35"/>
  <c r="D85" i="35"/>
  <c r="E85" i="35"/>
  <c r="F85" i="35"/>
  <c r="F333" i="18"/>
  <c r="C333" i="18"/>
  <c r="D333" i="18"/>
  <c r="E333" i="18"/>
  <c r="C207" i="22"/>
  <c r="D207" i="22"/>
  <c r="E207" i="22"/>
  <c r="F207" i="22"/>
  <c r="C357" i="22"/>
  <c r="D357" i="22"/>
  <c r="E357" i="22"/>
  <c r="F357" i="22"/>
  <c r="C172" i="27"/>
  <c r="D172" i="27"/>
  <c r="E172" i="27"/>
  <c r="F172" i="27"/>
  <c r="F22" i="17"/>
  <c r="E22" i="17"/>
  <c r="D22" i="17"/>
  <c r="C22" i="17"/>
  <c r="F1288" i="13"/>
  <c r="E1288" i="13"/>
  <c r="D1288" i="13"/>
  <c r="C1288" i="13"/>
  <c r="C410" i="33"/>
  <c r="D410" i="33"/>
  <c r="E410" i="33"/>
  <c r="F410" i="33"/>
  <c r="F18" i="27"/>
  <c r="E18" i="27"/>
  <c r="C166" i="17"/>
  <c r="D166" i="17"/>
  <c r="E166" i="17"/>
  <c r="F166" i="17"/>
  <c r="G2" i="27"/>
  <c r="G61" i="27"/>
  <c r="F93" i="16"/>
  <c r="E93" i="16"/>
  <c r="D93" i="16"/>
  <c r="C93" i="16"/>
  <c r="F1004" i="12"/>
  <c r="E1004" i="12"/>
  <c r="D1004" i="12"/>
  <c r="C1004" i="12"/>
  <c r="F147" i="12"/>
  <c r="E147" i="12"/>
  <c r="D147" i="12"/>
  <c r="C147" i="12"/>
  <c r="F982" i="13"/>
  <c r="E982" i="13"/>
  <c r="D982" i="13"/>
  <c r="C982" i="13"/>
  <c r="F157" i="48"/>
  <c r="E157" i="48"/>
  <c r="D157" i="48"/>
  <c r="C157" i="48"/>
  <c r="F422" i="38"/>
  <c r="E422" i="38"/>
  <c r="D422" i="38"/>
  <c r="C422" i="38"/>
  <c r="F750" i="12"/>
  <c r="E750" i="12"/>
  <c r="D750" i="12"/>
  <c r="C750" i="12"/>
  <c r="F240" i="23"/>
  <c r="E240" i="23"/>
  <c r="D240" i="23"/>
  <c r="C240" i="23"/>
  <c r="F598" i="13"/>
  <c r="E598" i="13"/>
  <c r="D598" i="13"/>
  <c r="C598" i="13"/>
  <c r="F310" i="42"/>
  <c r="E310" i="42"/>
  <c r="D310" i="42"/>
  <c r="C310" i="42"/>
  <c r="F1353" i="13"/>
  <c r="E1353" i="13"/>
  <c r="D1353" i="13"/>
  <c r="C1353" i="13"/>
  <c r="F1297" i="12"/>
  <c r="E1297" i="12"/>
  <c r="D1297" i="12"/>
  <c r="C1297" i="12"/>
  <c r="F389" i="33"/>
  <c r="E389" i="33"/>
  <c r="D389" i="33"/>
  <c r="C389" i="33"/>
  <c r="F347" i="20"/>
  <c r="E347" i="20"/>
  <c r="D347" i="20"/>
  <c r="C347" i="20"/>
  <c r="F29" i="37"/>
  <c r="E29" i="37"/>
  <c r="D29" i="37"/>
  <c r="C29" i="37"/>
  <c r="F522" i="13"/>
  <c r="E522" i="13"/>
  <c r="D522" i="13"/>
  <c r="C522" i="13"/>
  <c r="F51" i="28"/>
  <c r="E51" i="28"/>
  <c r="D51" i="28"/>
  <c r="C51" i="28"/>
  <c r="F63" i="36"/>
  <c r="E63" i="36"/>
  <c r="D63" i="36"/>
  <c r="C63" i="36"/>
  <c r="F210" i="33"/>
  <c r="E210" i="33"/>
  <c r="D210" i="33"/>
  <c r="C210" i="33"/>
  <c r="C6" i="46"/>
  <c r="D6" i="46"/>
  <c r="E6" i="46"/>
  <c r="F6" i="46"/>
  <c r="C1180" i="14"/>
  <c r="D1180" i="14"/>
  <c r="E1180" i="14"/>
  <c r="F1180" i="14"/>
  <c r="C1296" i="13"/>
  <c r="D1296" i="13"/>
  <c r="E1296" i="13"/>
  <c r="F1296" i="13"/>
  <c r="C56" i="35"/>
  <c r="D56" i="35"/>
  <c r="E56" i="35"/>
  <c r="F56" i="35"/>
  <c r="C61" i="27"/>
  <c r="D61" i="27"/>
  <c r="E61" i="27"/>
  <c r="F61" i="27"/>
  <c r="C187" i="43"/>
  <c r="D187" i="43"/>
  <c r="E187" i="43"/>
  <c r="F187" i="43"/>
  <c r="C86" i="29"/>
  <c r="D86" i="29"/>
  <c r="E86" i="29"/>
  <c r="F86" i="29"/>
  <c r="C7" i="34"/>
  <c r="D7" i="34"/>
  <c r="E7" i="34"/>
  <c r="F7" i="34"/>
  <c r="C102" i="40"/>
  <c r="D102" i="40"/>
  <c r="E102" i="40"/>
  <c r="F102" i="40"/>
  <c r="C895" i="12"/>
  <c r="D895" i="12"/>
  <c r="E895" i="12"/>
  <c r="F895" i="12"/>
  <c r="C574" i="13"/>
  <c r="D574" i="13"/>
  <c r="E574" i="13"/>
  <c r="F574" i="13"/>
  <c r="C961" i="13"/>
  <c r="D961" i="13"/>
  <c r="E961" i="13"/>
  <c r="F961" i="13"/>
  <c r="C310" i="40"/>
  <c r="D310" i="40"/>
  <c r="E310" i="40"/>
  <c r="F310" i="40"/>
  <c r="C705" i="14"/>
  <c r="D705" i="14"/>
  <c r="E705" i="14"/>
  <c r="F705" i="14"/>
  <c r="C1121" i="13"/>
  <c r="D1121" i="13"/>
  <c r="E1121" i="13"/>
  <c r="F1121" i="13"/>
  <c r="F216" i="30"/>
  <c r="E216" i="30"/>
  <c r="D216" i="30"/>
  <c r="C216" i="30"/>
  <c r="F180" i="52"/>
  <c r="E180" i="52"/>
  <c r="D180" i="52"/>
  <c r="C180" i="52"/>
  <c r="F315" i="38"/>
  <c r="E315" i="38"/>
  <c r="D315" i="38"/>
  <c r="C315" i="38"/>
  <c r="C114" i="22"/>
  <c r="D114" i="22"/>
  <c r="E114" i="22"/>
  <c r="F114" i="22"/>
  <c r="C195" i="13"/>
  <c r="D195" i="13"/>
  <c r="E195" i="13"/>
  <c r="F195" i="13"/>
  <c r="F566" i="13"/>
  <c r="E566" i="13"/>
  <c r="D566" i="13"/>
  <c r="C566" i="13"/>
  <c r="F649" i="14"/>
  <c r="E649" i="14"/>
  <c r="D649" i="14"/>
  <c r="C649" i="14"/>
  <c r="F818" i="13"/>
  <c r="E818" i="13"/>
  <c r="D818" i="13"/>
  <c r="C818" i="13"/>
  <c r="C219" i="36"/>
  <c r="D219" i="36"/>
  <c r="E219" i="36"/>
  <c r="F219" i="36"/>
  <c r="C127" i="31"/>
  <c r="D127" i="31"/>
  <c r="E127" i="31"/>
  <c r="F127" i="31"/>
  <c r="F23" i="37"/>
  <c r="E23" i="37"/>
  <c r="D23" i="37"/>
  <c r="C23" i="37"/>
  <c r="C949" i="12"/>
  <c r="D949" i="12"/>
  <c r="E949" i="12"/>
  <c r="F949" i="12"/>
  <c r="F250" i="36"/>
  <c r="E250" i="36"/>
  <c r="D250" i="36"/>
  <c r="C250" i="36"/>
  <c r="F1057" i="14"/>
  <c r="E1057" i="14"/>
  <c r="D1057" i="14"/>
  <c r="C1057" i="14"/>
  <c r="C91" i="30"/>
  <c r="D91" i="30"/>
  <c r="E91" i="30"/>
  <c r="F91" i="30"/>
  <c r="C291" i="39"/>
  <c r="D291" i="39"/>
  <c r="E291" i="39"/>
  <c r="F291" i="39"/>
  <c r="C1089" i="12"/>
  <c r="D1089" i="12"/>
  <c r="E1089" i="12"/>
  <c r="F1089" i="12"/>
  <c r="F129" i="29"/>
  <c r="E129" i="29"/>
  <c r="D129" i="29"/>
  <c r="C129" i="29"/>
  <c r="C116" i="52"/>
  <c r="D116" i="52"/>
  <c r="E116" i="52"/>
  <c r="F116" i="52"/>
  <c r="C200" i="23"/>
  <c r="D200" i="23"/>
  <c r="E200" i="23"/>
  <c r="F200" i="23"/>
  <c r="C860" i="14"/>
  <c r="D860" i="14"/>
  <c r="E860" i="14"/>
  <c r="F860" i="14"/>
  <c r="F329" i="14"/>
  <c r="E329" i="14"/>
  <c r="D329" i="14"/>
  <c r="C329" i="14"/>
  <c r="C15" i="40"/>
  <c r="D15" i="40"/>
  <c r="E15" i="40"/>
  <c r="F15" i="40"/>
  <c r="F30" i="15"/>
  <c r="E30" i="15"/>
  <c r="D30" i="15"/>
  <c r="C30" i="15"/>
  <c r="C39" i="23"/>
  <c r="D39" i="23"/>
  <c r="E39" i="23"/>
  <c r="F39" i="23"/>
  <c r="C146" i="39"/>
  <c r="D146" i="39"/>
  <c r="E146" i="39"/>
  <c r="F146" i="39"/>
  <c r="C94" i="37"/>
  <c r="D94" i="37"/>
  <c r="E94" i="37"/>
  <c r="F94" i="37"/>
  <c r="C213" i="35"/>
  <c r="D213" i="35"/>
  <c r="E213" i="35"/>
  <c r="F213" i="35"/>
  <c r="C68" i="18"/>
  <c r="D68" i="18"/>
  <c r="E68" i="18"/>
  <c r="F68" i="18"/>
  <c r="C66" i="28"/>
  <c r="D66" i="28"/>
  <c r="E66" i="28"/>
  <c r="F66" i="28"/>
  <c r="C322" i="40"/>
  <c r="D322" i="40"/>
  <c r="E322" i="40"/>
  <c r="F322" i="40"/>
  <c r="C75" i="24"/>
  <c r="D75" i="24"/>
  <c r="E75" i="24"/>
  <c r="F75" i="24"/>
  <c r="C124" i="37"/>
  <c r="D124" i="37"/>
  <c r="E124" i="37"/>
  <c r="F124" i="37"/>
  <c r="C1241" i="14"/>
  <c r="D1241" i="14"/>
  <c r="E1241" i="14"/>
  <c r="F1241" i="14"/>
  <c r="C33" i="26"/>
  <c r="D33" i="26"/>
  <c r="E33" i="26"/>
  <c r="F33" i="26"/>
  <c r="C177" i="26"/>
  <c r="D177" i="26"/>
  <c r="E177" i="26"/>
  <c r="F177" i="26"/>
  <c r="C212" i="37"/>
  <c r="D212" i="37"/>
  <c r="E212" i="37"/>
  <c r="F212" i="37"/>
  <c r="C8" i="43"/>
  <c r="D8" i="43"/>
  <c r="E8" i="43"/>
  <c r="F8" i="43"/>
  <c r="C415" i="38"/>
  <c r="D415" i="38"/>
  <c r="E415" i="38"/>
  <c r="F415" i="38"/>
  <c r="C54" i="39"/>
  <c r="D54" i="39"/>
  <c r="E54" i="39"/>
  <c r="F54" i="39"/>
  <c r="C51" i="35"/>
  <c r="D51" i="35"/>
  <c r="E51" i="35"/>
  <c r="F51" i="35"/>
  <c r="C202" i="26"/>
  <c r="D202" i="26"/>
  <c r="E202" i="26"/>
  <c r="F202" i="26"/>
  <c r="C478" i="14"/>
  <c r="D478" i="14"/>
  <c r="E478" i="14"/>
  <c r="F478" i="14"/>
  <c r="C800" i="14"/>
  <c r="D800" i="14"/>
  <c r="E800" i="14"/>
  <c r="F800" i="14"/>
  <c r="C23" i="18"/>
  <c r="D23" i="18"/>
  <c r="E23" i="18"/>
  <c r="F23" i="18"/>
  <c r="C144" i="22"/>
  <c r="D144" i="22"/>
  <c r="E144" i="22"/>
  <c r="F144" i="22"/>
  <c r="C95" i="32"/>
  <c r="D95" i="32"/>
  <c r="E95" i="32"/>
  <c r="F95" i="32"/>
  <c r="C160" i="26"/>
  <c r="D160" i="26"/>
  <c r="E160" i="26"/>
  <c r="F160" i="26"/>
  <c r="C416" i="12"/>
  <c r="D416" i="12"/>
  <c r="E416" i="12"/>
  <c r="F416" i="12"/>
  <c r="C201" i="47"/>
  <c r="D201" i="47"/>
  <c r="E201" i="47"/>
  <c r="F201" i="47"/>
  <c r="C286" i="18"/>
  <c r="D286" i="18"/>
  <c r="E286" i="18"/>
  <c r="F286" i="18"/>
  <c r="C139" i="41"/>
  <c r="D139" i="41"/>
  <c r="E139" i="41"/>
  <c r="F139" i="41"/>
  <c r="C252" i="40"/>
  <c r="D252" i="40"/>
  <c r="E252" i="40"/>
  <c r="F252" i="40"/>
  <c r="C372" i="38"/>
  <c r="D372" i="38"/>
  <c r="E372" i="38"/>
  <c r="F372" i="38"/>
  <c r="C215" i="31"/>
  <c r="D215" i="31"/>
  <c r="E215" i="31"/>
  <c r="F215" i="31"/>
  <c r="C449" i="12"/>
  <c r="D449" i="12"/>
  <c r="E449" i="12"/>
  <c r="F449" i="12"/>
  <c r="C781" i="14"/>
  <c r="D781" i="14"/>
  <c r="E781" i="14"/>
  <c r="F781" i="14"/>
  <c r="C83" i="46"/>
  <c r="D83" i="46"/>
  <c r="E83" i="46"/>
  <c r="F83" i="46"/>
  <c r="C299" i="14"/>
  <c r="D299" i="14"/>
  <c r="E299" i="14"/>
  <c r="F299" i="14"/>
  <c r="C169" i="44"/>
  <c r="D169" i="44"/>
  <c r="E169" i="44"/>
  <c r="F169" i="44"/>
  <c r="C336" i="18"/>
  <c r="D336" i="18"/>
  <c r="E336" i="18"/>
  <c r="F336" i="18"/>
  <c r="C384" i="38"/>
  <c r="D384" i="38"/>
  <c r="E384" i="38"/>
  <c r="F384" i="38"/>
  <c r="C3" i="30"/>
  <c r="D3" i="30"/>
  <c r="E3" i="30"/>
  <c r="F3" i="30"/>
  <c r="C122" i="33"/>
  <c r="D122" i="33"/>
  <c r="E122" i="33"/>
  <c r="F122" i="33"/>
  <c r="C135" i="38"/>
  <c r="D135" i="38"/>
  <c r="E135" i="38"/>
  <c r="F135" i="38"/>
  <c r="C41" i="13"/>
  <c r="D41" i="13"/>
  <c r="E41" i="13"/>
  <c r="F41" i="13"/>
  <c r="F235" i="34"/>
  <c r="E235" i="34"/>
  <c r="D235" i="34"/>
  <c r="C235" i="34"/>
  <c r="F315" i="20"/>
  <c r="E315" i="20"/>
  <c r="D315" i="20"/>
  <c r="C315" i="20"/>
  <c r="C56" i="34"/>
  <c r="D56" i="34"/>
  <c r="E56" i="34"/>
  <c r="F56" i="34"/>
  <c r="C786" i="13"/>
  <c r="D786" i="13"/>
  <c r="E786" i="13"/>
  <c r="F786" i="13"/>
  <c r="C438" i="14"/>
  <c r="D438" i="14"/>
  <c r="E438" i="14"/>
  <c r="F438" i="14"/>
  <c r="C34" i="13"/>
  <c r="D34" i="13"/>
  <c r="E34" i="13"/>
  <c r="F34" i="13"/>
  <c r="C86" i="41"/>
  <c r="D86" i="41"/>
  <c r="E86" i="41"/>
  <c r="F86" i="41"/>
  <c r="F150" i="37"/>
  <c r="E150" i="37"/>
  <c r="D150" i="37"/>
  <c r="C150" i="37"/>
  <c r="F42" i="43"/>
  <c r="E42" i="43"/>
  <c r="D42" i="43"/>
  <c r="C42" i="43"/>
  <c r="F5" i="28"/>
  <c r="E5" i="28"/>
  <c r="D5" i="28"/>
  <c r="C5" i="28"/>
  <c r="F399" i="38"/>
  <c r="E399" i="38"/>
  <c r="D399" i="38"/>
  <c r="C399" i="38"/>
  <c r="F130" i="22"/>
  <c r="E130" i="22"/>
  <c r="D130" i="22"/>
  <c r="C130" i="22"/>
  <c r="C42" i="46"/>
  <c r="D42" i="46"/>
  <c r="E42" i="46"/>
  <c r="F42" i="46"/>
  <c r="C504" i="49"/>
  <c r="D504" i="49"/>
  <c r="E504" i="49"/>
  <c r="F504" i="49"/>
  <c r="F334" i="33"/>
  <c r="E334" i="33"/>
  <c r="D334" i="33"/>
  <c r="C334" i="33"/>
  <c r="F164" i="30"/>
  <c r="E164" i="30"/>
  <c r="D164" i="30"/>
  <c r="C164" i="30"/>
  <c r="F28" i="31"/>
  <c r="E28" i="31"/>
  <c r="D28" i="31"/>
  <c r="C28" i="31"/>
  <c r="F233" i="52"/>
  <c r="E233" i="52"/>
  <c r="D233" i="52"/>
  <c r="C233" i="52"/>
  <c r="F33" i="34"/>
  <c r="E33" i="34"/>
  <c r="D33" i="34"/>
  <c r="C33" i="34"/>
  <c r="F111" i="25"/>
  <c r="C111" i="25"/>
  <c r="D111" i="25"/>
  <c r="E111" i="25"/>
  <c r="F241" i="36"/>
  <c r="E241" i="36"/>
  <c r="D241" i="36"/>
  <c r="C241" i="36"/>
  <c r="F233" i="17"/>
  <c r="E233" i="17"/>
  <c r="D233" i="17"/>
  <c r="C233" i="17"/>
  <c r="F239" i="46"/>
  <c r="E239" i="46"/>
  <c r="D239" i="46"/>
  <c r="C239" i="46"/>
  <c r="F378" i="12"/>
  <c r="E378" i="12"/>
  <c r="D378" i="12"/>
  <c r="C378" i="12"/>
  <c r="F267" i="46"/>
  <c r="E267" i="46"/>
  <c r="D267" i="46"/>
  <c r="C267" i="46"/>
  <c r="F78" i="22"/>
  <c r="E78" i="22"/>
  <c r="D78" i="22"/>
  <c r="C78" i="22"/>
  <c r="F268" i="43"/>
  <c r="E268" i="43"/>
  <c r="D268" i="43"/>
  <c r="C268" i="43"/>
  <c r="F923" i="14"/>
  <c r="E923" i="14"/>
  <c r="D923" i="14"/>
  <c r="C923" i="14"/>
  <c r="C21" i="35"/>
  <c r="D21" i="35"/>
  <c r="E21" i="35"/>
  <c r="F21" i="35"/>
  <c r="F25" i="38"/>
  <c r="E25" i="38"/>
  <c r="D25" i="38"/>
  <c r="C25" i="38"/>
  <c r="C673" i="13"/>
  <c r="D673" i="13"/>
  <c r="E673" i="13"/>
  <c r="F673" i="13"/>
  <c r="F301" i="13"/>
  <c r="E301" i="13"/>
  <c r="D301" i="13"/>
  <c r="C301" i="13"/>
  <c r="F278" i="20"/>
  <c r="E278" i="20"/>
  <c r="D278" i="20"/>
  <c r="C278" i="20"/>
  <c r="F209" i="30"/>
  <c r="E209" i="30"/>
  <c r="D209" i="30"/>
  <c r="C209" i="30"/>
  <c r="F94" i="29"/>
  <c r="E94" i="29"/>
  <c r="D94" i="29"/>
  <c r="C94" i="29"/>
  <c r="F1315" i="12"/>
  <c r="E1315" i="12"/>
  <c r="D1315" i="12"/>
  <c r="C1315" i="12"/>
  <c r="F134" i="37"/>
  <c r="E134" i="37"/>
  <c r="D134" i="37"/>
  <c r="C134" i="37"/>
  <c r="C65" i="18"/>
  <c r="D65" i="18"/>
  <c r="E65" i="18"/>
  <c r="F65" i="18"/>
  <c r="C285" i="18"/>
  <c r="D285" i="18"/>
  <c r="E285" i="18"/>
  <c r="F285" i="18"/>
  <c r="C54" i="40"/>
  <c r="D54" i="40"/>
  <c r="E54" i="40"/>
  <c r="F54" i="40"/>
  <c r="C676" i="13"/>
  <c r="D676" i="13"/>
  <c r="E676" i="13"/>
  <c r="F676" i="13"/>
  <c r="C16" i="32"/>
  <c r="D16" i="32"/>
  <c r="E16" i="32"/>
  <c r="F16" i="32"/>
  <c r="F1234" i="14"/>
  <c r="E1234" i="14"/>
  <c r="D1234" i="14"/>
  <c r="C1234" i="14"/>
  <c r="F71" i="35"/>
  <c r="E71" i="35"/>
  <c r="D71" i="35"/>
  <c r="C71" i="35"/>
  <c r="C235" i="22"/>
  <c r="D235" i="22"/>
  <c r="E235" i="22"/>
  <c r="F235" i="22"/>
  <c r="C290" i="42"/>
  <c r="D290" i="42"/>
  <c r="E290" i="42"/>
  <c r="F290" i="42"/>
  <c r="C263" i="38"/>
  <c r="D263" i="38"/>
  <c r="E263" i="38"/>
  <c r="F263" i="38"/>
  <c r="C1333" i="13"/>
  <c r="D1333" i="13"/>
  <c r="E1333" i="13"/>
  <c r="F1333" i="13"/>
  <c r="C92" i="20"/>
  <c r="D92" i="20"/>
  <c r="E92" i="20"/>
  <c r="F92" i="20"/>
  <c r="F32" i="28"/>
  <c r="E32" i="28"/>
  <c r="D32" i="28"/>
  <c r="C32" i="28"/>
  <c r="F162" i="24"/>
  <c r="E162" i="24"/>
  <c r="D162" i="24"/>
  <c r="C162" i="24"/>
  <c r="F1145" i="12"/>
  <c r="C1145" i="12"/>
  <c r="D1145" i="12"/>
  <c r="E1145" i="12"/>
  <c r="C52" i="24"/>
  <c r="D52" i="24"/>
  <c r="E52" i="24"/>
  <c r="F52" i="24"/>
  <c r="F79" i="31"/>
  <c r="E79" i="31"/>
  <c r="D79" i="31"/>
  <c r="C79" i="31"/>
  <c r="F551" i="13"/>
  <c r="E551" i="13"/>
  <c r="D551" i="13"/>
  <c r="C551" i="13"/>
  <c r="F1104" i="13"/>
  <c r="E1104" i="13"/>
  <c r="D1104" i="13"/>
  <c r="C1104" i="13"/>
  <c r="C252" i="17"/>
  <c r="D252" i="17"/>
  <c r="E252" i="17"/>
  <c r="F252" i="17"/>
  <c r="F291" i="14"/>
  <c r="C291" i="14"/>
  <c r="D291" i="14"/>
  <c r="E291" i="14"/>
  <c r="F521" i="12"/>
  <c r="C521" i="12"/>
  <c r="D521" i="12"/>
  <c r="E521" i="12"/>
  <c r="C328" i="33"/>
  <c r="D328" i="33"/>
  <c r="E328" i="33"/>
  <c r="F328" i="33"/>
  <c r="C845" i="13"/>
  <c r="D845" i="13"/>
  <c r="E845" i="13"/>
  <c r="F845" i="13"/>
  <c r="C381" i="12"/>
  <c r="D381" i="12"/>
  <c r="E381" i="12"/>
  <c r="F381" i="12"/>
  <c r="F320" i="12"/>
  <c r="E320" i="12"/>
  <c r="D320" i="12"/>
  <c r="C320" i="12"/>
  <c r="C409" i="47"/>
  <c r="D409" i="47"/>
  <c r="E409" i="47"/>
  <c r="F409" i="47"/>
  <c r="C1279" i="14"/>
  <c r="D1279" i="14"/>
  <c r="E1279" i="14"/>
  <c r="F1279" i="14"/>
  <c r="C392" i="13"/>
  <c r="D392" i="13"/>
  <c r="E392" i="13"/>
  <c r="F392" i="13"/>
  <c r="C128" i="17"/>
  <c r="D128" i="17"/>
  <c r="E128" i="17"/>
  <c r="F128" i="17"/>
  <c r="C3" i="16"/>
  <c r="D3" i="16"/>
  <c r="E3" i="16"/>
  <c r="F3" i="16"/>
  <c r="F294" i="41"/>
  <c r="E294" i="41"/>
  <c r="D294" i="41"/>
  <c r="C294" i="41"/>
  <c r="F253" i="14"/>
  <c r="E253" i="14"/>
  <c r="D253" i="14"/>
  <c r="C253" i="14"/>
  <c r="F134" i="12"/>
  <c r="E134" i="12"/>
  <c r="D134" i="12"/>
  <c r="C134" i="12"/>
  <c r="C88" i="29"/>
  <c r="D88" i="29"/>
  <c r="E88" i="29"/>
  <c r="F88" i="29"/>
  <c r="C197" i="22"/>
  <c r="D197" i="22"/>
  <c r="E197" i="22"/>
  <c r="F197" i="22"/>
  <c r="C295" i="31"/>
  <c r="D295" i="31"/>
  <c r="E295" i="31"/>
  <c r="F295" i="31"/>
  <c r="F317" i="13"/>
  <c r="E317" i="13"/>
  <c r="D317" i="13"/>
  <c r="C317" i="13"/>
  <c r="F502" i="12"/>
  <c r="E502" i="12"/>
  <c r="D502" i="12"/>
  <c r="C502" i="12"/>
  <c r="F792" i="12"/>
  <c r="E792" i="12"/>
  <c r="D792" i="12"/>
  <c r="C792" i="12"/>
  <c r="F227" i="18"/>
  <c r="E227" i="18"/>
  <c r="D227" i="18"/>
  <c r="C227" i="18"/>
  <c r="F328" i="14"/>
  <c r="E328" i="14"/>
  <c r="D328" i="14"/>
  <c r="C328" i="14"/>
  <c r="F194" i="33"/>
  <c r="E194" i="33"/>
  <c r="D194" i="33"/>
  <c r="C194" i="33"/>
  <c r="F242" i="39"/>
  <c r="E242" i="39"/>
  <c r="D242" i="39"/>
  <c r="C242" i="39"/>
  <c r="F44" i="17"/>
  <c r="E44" i="17"/>
  <c r="D44" i="17"/>
  <c r="C44" i="17"/>
  <c r="C626" i="14"/>
  <c r="D626" i="14"/>
  <c r="E626" i="14"/>
  <c r="F626" i="14"/>
  <c r="C763" i="13"/>
  <c r="D763" i="13"/>
  <c r="E763" i="13"/>
  <c r="F763" i="13"/>
  <c r="C862" i="12"/>
  <c r="D862" i="12"/>
  <c r="E862" i="12"/>
  <c r="F862" i="12"/>
  <c r="C975" i="13"/>
  <c r="D975" i="13"/>
  <c r="E975" i="13"/>
  <c r="F975" i="13"/>
  <c r="C89" i="14"/>
  <c r="D89" i="14"/>
  <c r="E89" i="14"/>
  <c r="F89" i="14"/>
  <c r="C315" i="47"/>
  <c r="D315" i="47"/>
  <c r="E315" i="47"/>
  <c r="F315" i="47"/>
  <c r="C561" i="13"/>
  <c r="D561" i="13"/>
  <c r="E561" i="13"/>
  <c r="F561" i="13"/>
  <c r="C970" i="14"/>
  <c r="D970" i="14"/>
  <c r="E970" i="14"/>
  <c r="F970" i="14"/>
  <c r="F1144" i="14"/>
  <c r="E1144" i="14"/>
  <c r="D1144" i="14"/>
  <c r="C1144" i="14"/>
  <c r="C106" i="17"/>
  <c r="D106" i="17"/>
  <c r="E106" i="17"/>
  <c r="F106" i="17"/>
  <c r="F176" i="34"/>
  <c r="E176" i="34"/>
  <c r="D176" i="34"/>
  <c r="C176" i="34"/>
  <c r="C35" i="12"/>
  <c r="D35" i="12"/>
  <c r="E35" i="12"/>
  <c r="F35" i="12"/>
  <c r="F259" i="13"/>
  <c r="E259" i="13"/>
  <c r="D259" i="13"/>
  <c r="C259" i="13"/>
  <c r="F332" i="20"/>
  <c r="E332" i="20"/>
  <c r="D332" i="20"/>
  <c r="C332" i="20"/>
  <c r="F287" i="40"/>
  <c r="E287" i="40"/>
  <c r="D287" i="40"/>
  <c r="C287" i="40"/>
  <c r="C119" i="44"/>
  <c r="D119" i="44"/>
  <c r="E119" i="44"/>
  <c r="F119" i="44"/>
  <c r="F369" i="38"/>
  <c r="E369" i="38"/>
  <c r="D369" i="38"/>
  <c r="C369" i="38"/>
  <c r="F197" i="26"/>
  <c r="E197" i="26"/>
  <c r="D197" i="26"/>
  <c r="C197" i="26"/>
  <c r="C30" i="36"/>
  <c r="D30" i="36"/>
  <c r="E30" i="36"/>
  <c r="F30" i="36"/>
  <c r="F65" i="38"/>
  <c r="E65" i="38"/>
  <c r="D65" i="38"/>
  <c r="C65" i="38"/>
  <c r="F60" i="14"/>
  <c r="E60" i="14"/>
  <c r="D60" i="14"/>
  <c r="C60" i="14"/>
  <c r="C242" i="26"/>
  <c r="D242" i="26"/>
  <c r="E242" i="26"/>
  <c r="F242" i="26"/>
  <c r="C367" i="14"/>
  <c r="D367" i="14"/>
  <c r="E367" i="14"/>
  <c r="F367" i="14"/>
  <c r="F898" i="12"/>
  <c r="E898" i="12"/>
  <c r="D898" i="12"/>
  <c r="C898" i="12"/>
  <c r="C236" i="48"/>
  <c r="D236" i="48"/>
  <c r="E236" i="48"/>
  <c r="F236" i="48"/>
  <c r="C415" i="13"/>
  <c r="D415" i="13"/>
  <c r="E415" i="13"/>
  <c r="F415" i="13"/>
  <c r="C1860" i="49"/>
  <c r="D1860" i="49"/>
  <c r="E1860" i="49"/>
  <c r="F1860" i="49"/>
  <c r="F210" i="31"/>
  <c r="C210" i="31"/>
  <c r="D210" i="31"/>
  <c r="E210" i="31"/>
  <c r="F159" i="29"/>
  <c r="E159" i="29"/>
  <c r="D159" i="29"/>
  <c r="C159" i="29"/>
  <c r="D2" i="27"/>
  <c r="E2" i="27"/>
  <c r="F2" i="27"/>
  <c r="C92" i="28"/>
  <c r="D92" i="28"/>
  <c r="E92" i="28"/>
  <c r="F92" i="28"/>
  <c r="F82" i="31"/>
  <c r="E82" i="31"/>
  <c r="D82" i="31"/>
  <c r="C82" i="31"/>
  <c r="F119" i="29"/>
  <c r="E119" i="29"/>
  <c r="D119" i="29"/>
  <c r="C119" i="29"/>
  <c r="F115" i="26"/>
  <c r="E115" i="26"/>
  <c r="D115" i="26"/>
  <c r="C115" i="26"/>
  <c r="F105" i="34"/>
  <c r="E105" i="34"/>
  <c r="D105" i="34"/>
  <c r="C105" i="34"/>
  <c r="F124" i="16"/>
  <c r="E124" i="16"/>
  <c r="D124" i="16"/>
  <c r="C124" i="16"/>
  <c r="C475" i="49"/>
  <c r="D475" i="49"/>
  <c r="E475" i="49"/>
  <c r="F475" i="49"/>
  <c r="F241" i="12"/>
  <c r="C241" i="12"/>
  <c r="D241" i="12"/>
  <c r="E241" i="12"/>
  <c r="F153" i="31"/>
  <c r="E153" i="31"/>
  <c r="D153" i="31"/>
  <c r="C153" i="31"/>
  <c r="C260" i="33"/>
  <c r="D260" i="33"/>
  <c r="E260" i="33"/>
  <c r="F260" i="33"/>
  <c r="C94" i="23"/>
  <c r="D94" i="23"/>
  <c r="E94" i="23"/>
  <c r="F94" i="23"/>
  <c r="F156" i="40"/>
  <c r="C156" i="40"/>
  <c r="D156" i="40"/>
  <c r="E156" i="40"/>
  <c r="F105" i="32"/>
  <c r="E105" i="32"/>
  <c r="D105" i="32"/>
  <c r="C105" i="32"/>
  <c r="C79" i="27"/>
  <c r="D79" i="27"/>
  <c r="E79" i="27"/>
  <c r="F79" i="27"/>
  <c r="F15" i="17"/>
  <c r="E15" i="17"/>
  <c r="D15" i="17"/>
  <c r="C15" i="17"/>
  <c r="C1257" i="14"/>
  <c r="D1257" i="14"/>
  <c r="E1257" i="14"/>
  <c r="F1257" i="14"/>
  <c r="C71" i="29"/>
  <c r="D71" i="29"/>
  <c r="E71" i="29"/>
  <c r="F71" i="29"/>
  <c r="F1348" i="14"/>
  <c r="E1348" i="14"/>
  <c r="D1348" i="14"/>
  <c r="C1348" i="14"/>
  <c r="C113" i="35"/>
  <c r="D113" i="35"/>
  <c r="E113" i="35"/>
  <c r="F113" i="35"/>
  <c r="F871" i="14"/>
  <c r="E871" i="14"/>
  <c r="D871" i="14"/>
  <c r="C871" i="14"/>
  <c r="F191" i="29"/>
  <c r="C191" i="29"/>
  <c r="D191" i="29"/>
  <c r="E191" i="29"/>
  <c r="F185" i="34"/>
  <c r="E185" i="34"/>
  <c r="D185" i="34"/>
  <c r="C185" i="34"/>
  <c r="F940" i="13"/>
  <c r="E940" i="13"/>
  <c r="D940" i="13"/>
  <c r="C940" i="13"/>
  <c r="C202" i="41"/>
  <c r="D202" i="41"/>
  <c r="E202" i="41"/>
  <c r="F202" i="41"/>
  <c r="C988" i="13"/>
  <c r="D988" i="13"/>
  <c r="E988" i="13"/>
  <c r="F988" i="13"/>
  <c r="C287" i="43"/>
  <c r="D287" i="43"/>
  <c r="E287" i="43"/>
  <c r="F287" i="43"/>
  <c r="C353" i="12"/>
  <c r="D353" i="12"/>
  <c r="E353" i="12"/>
  <c r="F353" i="12"/>
  <c r="F265" i="33"/>
  <c r="E265" i="33"/>
  <c r="D265" i="33"/>
  <c r="C265" i="33"/>
  <c r="F79" i="14"/>
  <c r="E79" i="14"/>
  <c r="D79" i="14"/>
  <c r="C79" i="14"/>
  <c r="F380" i="38"/>
  <c r="E380" i="38"/>
  <c r="D380" i="38"/>
  <c r="C380" i="38"/>
  <c r="F9" i="20"/>
  <c r="E9" i="20"/>
  <c r="D9" i="20"/>
  <c r="C9" i="20"/>
  <c r="F214" i="23"/>
  <c r="E214" i="23"/>
  <c r="D214" i="23"/>
  <c r="C214" i="23"/>
  <c r="F193" i="23"/>
  <c r="E193" i="23"/>
  <c r="D193" i="23"/>
  <c r="C193" i="23"/>
  <c r="F2" i="12"/>
  <c r="E2" i="12"/>
  <c r="D2" i="12"/>
  <c r="C773" i="12"/>
  <c r="D773" i="12"/>
  <c r="E773" i="12"/>
  <c r="F773" i="12"/>
  <c r="C47" i="26"/>
  <c r="D47" i="26"/>
  <c r="E47" i="26"/>
  <c r="F47" i="26"/>
  <c r="C770" i="13"/>
  <c r="D770" i="13"/>
  <c r="E770" i="13"/>
  <c r="F770" i="13"/>
  <c r="C327" i="22"/>
  <c r="D327" i="22"/>
  <c r="E327" i="22"/>
  <c r="F327" i="22"/>
  <c r="F512" i="14"/>
  <c r="E512" i="14"/>
  <c r="D512" i="14"/>
  <c r="C512" i="14"/>
  <c r="F1156" i="14"/>
  <c r="E1156" i="14"/>
  <c r="D1156" i="14"/>
  <c r="C1156" i="14"/>
  <c r="C176" i="32"/>
  <c r="D176" i="32"/>
  <c r="E176" i="32"/>
  <c r="F176" i="32"/>
  <c r="C382" i="20"/>
  <c r="D382" i="20"/>
  <c r="E382" i="20"/>
  <c r="F382" i="20"/>
  <c r="C163" i="28"/>
  <c r="D163" i="28"/>
  <c r="E163" i="28"/>
  <c r="F163" i="28"/>
  <c r="C155" i="27"/>
  <c r="D155" i="27"/>
  <c r="E155" i="27"/>
  <c r="F155" i="27"/>
  <c r="F516" i="13"/>
  <c r="C516" i="13"/>
  <c r="D516" i="13"/>
  <c r="E516" i="13"/>
  <c r="F1047" i="12"/>
  <c r="E1047" i="12"/>
  <c r="D1047" i="12"/>
  <c r="C1047" i="12"/>
  <c r="F36" i="30"/>
  <c r="E36" i="30"/>
  <c r="D36" i="30"/>
  <c r="C36" i="30"/>
  <c r="F274" i="35"/>
  <c r="C274" i="35"/>
  <c r="D274" i="35"/>
  <c r="E274" i="35"/>
  <c r="F1363" i="12"/>
  <c r="E1363" i="12"/>
  <c r="D1363" i="12"/>
  <c r="C1363" i="12"/>
  <c r="F261" i="48"/>
  <c r="E261" i="48"/>
  <c r="D261" i="48"/>
  <c r="C261" i="48"/>
  <c r="F309" i="43"/>
  <c r="E309" i="43"/>
  <c r="D309" i="43"/>
  <c r="C309" i="43"/>
  <c r="F492" i="12"/>
  <c r="E492" i="12"/>
  <c r="D492" i="12"/>
  <c r="C492" i="12"/>
  <c r="F75" i="44"/>
  <c r="E75" i="44"/>
  <c r="D75" i="44"/>
  <c r="C75" i="44"/>
  <c r="F21" i="40"/>
  <c r="E21" i="40"/>
  <c r="D21" i="40"/>
  <c r="C21" i="40"/>
  <c r="C134" i="33"/>
  <c r="D134" i="33"/>
  <c r="E134" i="33"/>
  <c r="F134" i="33"/>
  <c r="C270" i="35"/>
  <c r="D270" i="35"/>
  <c r="E270" i="35"/>
  <c r="F270" i="35"/>
  <c r="F29" i="35"/>
  <c r="E29" i="35"/>
  <c r="D29" i="35"/>
  <c r="C29" i="35"/>
  <c r="C1295" i="12"/>
  <c r="D1295" i="12"/>
  <c r="E1295" i="12"/>
  <c r="F1295" i="12"/>
  <c r="F309" i="12"/>
  <c r="E309" i="12"/>
  <c r="D309" i="12"/>
  <c r="C309" i="12"/>
  <c r="F100" i="18"/>
  <c r="E100" i="18"/>
  <c r="D100" i="18"/>
  <c r="C100" i="18"/>
  <c r="C148" i="39"/>
  <c r="D148" i="39"/>
  <c r="E148" i="39"/>
  <c r="F148" i="39"/>
  <c r="C226" i="22"/>
  <c r="D226" i="22"/>
  <c r="E226" i="22"/>
  <c r="F226" i="22"/>
  <c r="F815" i="12"/>
  <c r="E815" i="12"/>
  <c r="D815" i="12"/>
  <c r="C815" i="12"/>
  <c r="F147" i="23"/>
  <c r="E147" i="23"/>
  <c r="D147" i="23"/>
  <c r="C147" i="23"/>
  <c r="F166" i="13"/>
  <c r="E166" i="13"/>
  <c r="D166" i="13"/>
  <c r="C166" i="13"/>
  <c r="F96" i="34"/>
  <c r="E96" i="34"/>
  <c r="D96" i="34"/>
  <c r="C96" i="34"/>
  <c r="F61" i="38"/>
  <c r="E61" i="38"/>
  <c r="D61" i="38"/>
  <c r="C61" i="38"/>
  <c r="F268" i="41"/>
  <c r="E268" i="41"/>
  <c r="D268" i="41"/>
  <c r="C268" i="41"/>
  <c r="F555" i="12"/>
  <c r="E555" i="12"/>
  <c r="D555" i="12"/>
  <c r="C555" i="12"/>
  <c r="F920" i="14"/>
  <c r="E920" i="14"/>
  <c r="D920" i="14"/>
  <c r="C920" i="14"/>
  <c r="F61" i="14"/>
  <c r="E61" i="14"/>
  <c r="D61" i="14"/>
  <c r="C61" i="14"/>
  <c r="F27" i="36"/>
  <c r="E27" i="36"/>
  <c r="D27" i="36"/>
  <c r="C27" i="36"/>
  <c r="F811" i="12"/>
  <c r="E811" i="12"/>
  <c r="D811" i="12"/>
  <c r="C811" i="12"/>
  <c r="F60" i="43"/>
  <c r="E60" i="43"/>
  <c r="D60" i="43"/>
  <c r="C60" i="43"/>
  <c r="F414" i="13"/>
  <c r="E414" i="13"/>
  <c r="D414" i="13"/>
  <c r="C414" i="13"/>
  <c r="C12" i="31"/>
  <c r="D12" i="31"/>
  <c r="E12" i="31"/>
  <c r="F12" i="31"/>
  <c r="C155" i="25"/>
  <c r="D155" i="25"/>
  <c r="E155" i="25"/>
  <c r="F155" i="25"/>
  <c r="F202" i="40"/>
  <c r="E202" i="40"/>
  <c r="D202" i="40"/>
  <c r="C202" i="40"/>
  <c r="F182" i="30"/>
  <c r="E182" i="30"/>
  <c r="D182" i="30"/>
  <c r="C182" i="30"/>
  <c r="C52" i="16"/>
  <c r="D52" i="16"/>
  <c r="E52" i="16"/>
  <c r="F52" i="16"/>
  <c r="F28" i="42"/>
  <c r="E28" i="42"/>
  <c r="D28" i="42"/>
  <c r="C28" i="42"/>
  <c r="F1286" i="12"/>
  <c r="E1286" i="12"/>
  <c r="D1286" i="12"/>
  <c r="C1286" i="12"/>
  <c r="F783" i="14"/>
  <c r="E783" i="14"/>
  <c r="D783" i="14"/>
  <c r="C783" i="14"/>
  <c r="D2" i="36"/>
  <c r="E2" i="36"/>
  <c r="F2" i="36"/>
  <c r="C249" i="32"/>
  <c r="D249" i="32"/>
  <c r="E249" i="32"/>
  <c r="F249" i="32"/>
  <c r="C296" i="43"/>
  <c r="D296" i="43"/>
  <c r="E296" i="43"/>
  <c r="F296" i="43"/>
  <c r="C78" i="18"/>
  <c r="D78" i="18"/>
  <c r="E78" i="18"/>
  <c r="F78" i="18"/>
  <c r="C535" i="12"/>
  <c r="D535" i="12"/>
  <c r="E535" i="12"/>
  <c r="F535" i="12"/>
  <c r="C420" i="38"/>
  <c r="D420" i="38"/>
  <c r="E420" i="38"/>
  <c r="F420" i="38"/>
  <c r="C1123" i="14"/>
  <c r="D1123" i="14"/>
  <c r="E1123" i="14"/>
  <c r="F1123" i="14"/>
  <c r="C1302" i="12"/>
  <c r="D1302" i="12"/>
  <c r="E1302" i="12"/>
  <c r="F1302" i="12"/>
  <c r="C549" i="13"/>
  <c r="D549" i="13"/>
  <c r="E549" i="13"/>
  <c r="F549" i="13"/>
  <c r="C238" i="38"/>
  <c r="D238" i="38"/>
  <c r="E238" i="38"/>
  <c r="F238" i="38"/>
  <c r="F284" i="14"/>
  <c r="E284" i="14"/>
  <c r="D284" i="14"/>
  <c r="C284" i="14"/>
  <c r="F316" i="42"/>
  <c r="C316" i="42"/>
  <c r="D316" i="42"/>
  <c r="E316" i="42"/>
  <c r="F141" i="43"/>
  <c r="E141" i="43"/>
  <c r="D141" i="43"/>
  <c r="C141" i="43"/>
  <c r="F198" i="12"/>
  <c r="E198" i="12"/>
  <c r="D198" i="12"/>
  <c r="C198" i="12"/>
  <c r="F171" i="12"/>
  <c r="E171" i="12"/>
  <c r="D171" i="12"/>
  <c r="C171" i="12"/>
  <c r="F389" i="18"/>
  <c r="E389" i="18"/>
  <c r="D389" i="18"/>
  <c r="C389" i="18"/>
  <c r="F119" i="52"/>
  <c r="C119" i="52"/>
  <c r="D119" i="52"/>
  <c r="E119" i="52"/>
  <c r="F74" i="16"/>
  <c r="E74" i="16"/>
  <c r="D74" i="16"/>
  <c r="C74" i="16"/>
  <c r="C246" i="14"/>
  <c r="D246" i="14"/>
  <c r="E246" i="14"/>
  <c r="F246" i="14"/>
  <c r="C853" i="12"/>
  <c r="D853" i="12"/>
  <c r="E853" i="12"/>
  <c r="F853" i="12"/>
  <c r="C140" i="31"/>
  <c r="D140" i="31"/>
  <c r="E140" i="31"/>
  <c r="F140" i="31"/>
  <c r="F178" i="14"/>
  <c r="E178" i="14"/>
  <c r="D178" i="14"/>
  <c r="C178" i="14"/>
  <c r="C17" i="18"/>
  <c r="D17" i="18"/>
  <c r="E17" i="18"/>
  <c r="F17" i="18"/>
  <c r="F122" i="36"/>
  <c r="E122" i="36"/>
  <c r="D122" i="36"/>
  <c r="C122" i="36"/>
  <c r="F287" i="38"/>
  <c r="E287" i="38"/>
  <c r="D287" i="38"/>
  <c r="C287" i="38"/>
  <c r="F131" i="14"/>
  <c r="E131" i="14"/>
  <c r="D131" i="14"/>
  <c r="C131" i="14"/>
  <c r="F233" i="40"/>
  <c r="E233" i="40"/>
  <c r="D233" i="40"/>
  <c r="C233" i="40"/>
  <c r="F40" i="14"/>
  <c r="E40" i="14"/>
  <c r="D40" i="14"/>
  <c r="C40" i="14"/>
  <c r="F403" i="18"/>
  <c r="C403" i="18"/>
  <c r="D403" i="18"/>
  <c r="E403" i="18"/>
  <c r="F109" i="42"/>
  <c r="C109" i="42"/>
  <c r="D109" i="42"/>
  <c r="E109" i="42"/>
  <c r="F54" i="29"/>
  <c r="C54" i="29"/>
  <c r="D54" i="29"/>
  <c r="E54" i="29"/>
  <c r="F77" i="30"/>
  <c r="C77" i="30"/>
  <c r="D77" i="30"/>
  <c r="E77" i="30"/>
  <c r="C18" i="27"/>
  <c r="D18" i="27"/>
  <c r="G18" i="27"/>
  <c r="C383" i="20"/>
  <c r="D383" i="20"/>
  <c r="E383" i="20"/>
  <c r="F383" i="20"/>
  <c r="C987" i="14"/>
  <c r="D987" i="14"/>
  <c r="E987" i="14"/>
  <c r="F987" i="14"/>
  <c r="C196" i="44"/>
  <c r="D196" i="44"/>
  <c r="E196" i="44"/>
  <c r="F196" i="44"/>
  <c r="C606" i="12"/>
  <c r="D606" i="12"/>
  <c r="E606" i="12"/>
  <c r="F606" i="12"/>
  <c r="C1099" i="12"/>
  <c r="D1099" i="12"/>
  <c r="E1099" i="12"/>
  <c r="F1099" i="12"/>
  <c r="F105" i="28"/>
  <c r="E105" i="28"/>
  <c r="D105" i="28"/>
  <c r="C105" i="28"/>
  <c r="C370" i="20"/>
  <c r="D370" i="20"/>
  <c r="E370" i="20"/>
  <c r="F370" i="20"/>
  <c r="C1373" i="12"/>
  <c r="D1373" i="12"/>
  <c r="E1373" i="12"/>
  <c r="F1373" i="12"/>
  <c r="F16" i="38"/>
  <c r="E16" i="38"/>
  <c r="D16" i="38"/>
  <c r="C16" i="38"/>
  <c r="F103" i="29"/>
  <c r="E103" i="29"/>
  <c r="D103" i="29"/>
  <c r="C103" i="29"/>
  <c r="F1350" i="13"/>
  <c r="E1350" i="13"/>
  <c r="D1350" i="13"/>
  <c r="C1350" i="13"/>
  <c r="C436" i="12"/>
  <c r="D436" i="12"/>
  <c r="E436" i="12"/>
  <c r="F436" i="12"/>
  <c r="C863" i="13"/>
  <c r="D863" i="13"/>
  <c r="E863" i="13"/>
  <c r="F863" i="13"/>
  <c r="C165" i="28"/>
  <c r="D165" i="28"/>
  <c r="E165" i="28"/>
  <c r="F165" i="28"/>
  <c r="F269" i="33"/>
  <c r="E269" i="33"/>
  <c r="D269" i="33"/>
  <c r="C269" i="33"/>
  <c r="F17" i="28"/>
  <c r="E17" i="28"/>
  <c r="D17" i="28"/>
  <c r="C17" i="28"/>
  <c r="F307" i="38"/>
  <c r="E307" i="38"/>
  <c r="D307" i="38"/>
  <c r="C307" i="38"/>
  <c r="F125" i="34"/>
  <c r="E125" i="34"/>
  <c r="D125" i="34"/>
  <c r="C125" i="34"/>
  <c r="F270" i="17"/>
  <c r="E270" i="17"/>
  <c r="D270" i="17"/>
  <c r="C270" i="17"/>
  <c r="F29" i="15"/>
  <c r="E29" i="15"/>
  <c r="D29" i="15"/>
  <c r="C29" i="15"/>
  <c r="C371" i="12"/>
  <c r="D371" i="12"/>
  <c r="E371" i="12"/>
  <c r="F371" i="12"/>
  <c r="F48" i="33"/>
  <c r="E48" i="33"/>
  <c r="D48" i="33"/>
  <c r="C48" i="33"/>
  <c r="F198" i="22"/>
  <c r="E198" i="22"/>
  <c r="D198" i="22"/>
  <c r="C198" i="22"/>
  <c r="C197" i="23"/>
  <c r="D197" i="23"/>
  <c r="E197" i="23"/>
  <c r="F197" i="23"/>
  <c r="F437" i="38"/>
  <c r="E437" i="38"/>
  <c r="D437" i="38"/>
  <c r="C437" i="38"/>
  <c r="F1074" i="14"/>
  <c r="E1074" i="14"/>
  <c r="D1074" i="14"/>
  <c r="C1074" i="14"/>
  <c r="C103" i="18"/>
  <c r="D103" i="18"/>
  <c r="E103" i="18"/>
  <c r="F103" i="18"/>
  <c r="F63" i="29"/>
  <c r="E63" i="29"/>
  <c r="D63" i="29"/>
  <c r="C63" i="29"/>
  <c r="C61" i="49"/>
  <c r="D61" i="49"/>
  <c r="E61" i="49"/>
  <c r="F61" i="49"/>
  <c r="C142" i="42"/>
  <c r="D142" i="42"/>
  <c r="E142" i="42"/>
  <c r="F142" i="42"/>
  <c r="C339" i="40"/>
  <c r="D339" i="40"/>
  <c r="E339" i="40"/>
  <c r="F339" i="40"/>
  <c r="C241" i="13"/>
  <c r="D241" i="13"/>
  <c r="E241" i="13"/>
  <c r="F241" i="13"/>
  <c r="C461" i="13"/>
  <c r="D461" i="13"/>
  <c r="E461" i="13"/>
  <c r="F461" i="13"/>
  <c r="C196" i="39"/>
  <c r="D196" i="39"/>
  <c r="E196" i="39"/>
  <c r="F196" i="39"/>
  <c r="C132" i="35"/>
  <c r="D132" i="35"/>
  <c r="E132" i="35"/>
  <c r="F132" i="35"/>
  <c r="C260" i="17"/>
  <c r="D260" i="17"/>
  <c r="E260" i="17"/>
  <c r="F260" i="17"/>
  <c r="C323" i="12"/>
  <c r="D323" i="12"/>
  <c r="E323" i="12"/>
  <c r="F323" i="12"/>
  <c r="C399" i="31"/>
  <c r="D399" i="31"/>
  <c r="E399" i="31"/>
  <c r="F399" i="31"/>
  <c r="C190" i="50"/>
  <c r="D190" i="50"/>
  <c r="E190" i="50"/>
  <c r="F190" i="50"/>
  <c r="C240" i="17"/>
  <c r="D240" i="17"/>
  <c r="E240" i="17"/>
  <c r="F240" i="17"/>
  <c r="C141" i="27"/>
  <c r="D141" i="27"/>
  <c r="E141" i="27"/>
  <c r="F141" i="27"/>
  <c r="C229" i="35"/>
  <c r="D229" i="35"/>
  <c r="E229" i="35"/>
  <c r="F229" i="35"/>
  <c r="C194" i="28"/>
  <c r="D194" i="28"/>
  <c r="E194" i="28"/>
  <c r="F194" i="28"/>
  <c r="C133" i="38"/>
  <c r="D133" i="38"/>
  <c r="E133" i="38"/>
  <c r="F133" i="38"/>
  <c r="C331" i="42"/>
  <c r="D331" i="42"/>
  <c r="E331" i="42"/>
  <c r="F331" i="42"/>
  <c r="C190" i="34"/>
  <c r="D190" i="34"/>
  <c r="E190" i="34"/>
  <c r="F190" i="34"/>
  <c r="C1127" i="49"/>
  <c r="D1127" i="49"/>
  <c r="E1127" i="49"/>
  <c r="F1127" i="49"/>
  <c r="C363" i="18"/>
  <c r="D363" i="18"/>
  <c r="E363" i="18"/>
  <c r="F363" i="18"/>
  <c r="C1261" i="12"/>
  <c r="D1261" i="12"/>
  <c r="E1261" i="12"/>
  <c r="F1261" i="12"/>
  <c r="C101" i="31"/>
  <c r="D101" i="31"/>
  <c r="E101" i="31"/>
  <c r="F101" i="31"/>
  <c r="C352" i="22"/>
  <c r="D352" i="22"/>
  <c r="E352" i="22"/>
  <c r="F352" i="22"/>
  <c r="F43" i="38"/>
  <c r="E43" i="38"/>
  <c r="D43" i="38"/>
  <c r="C43" i="38"/>
  <c r="F18" i="42"/>
  <c r="E18" i="42"/>
  <c r="D18" i="42"/>
  <c r="C18" i="42"/>
  <c r="C162" i="28"/>
  <c r="D162" i="28"/>
  <c r="E162" i="28"/>
  <c r="F162" i="28"/>
  <c r="C114" i="40"/>
  <c r="D114" i="40"/>
  <c r="E114" i="40"/>
  <c r="F114" i="40"/>
  <c r="C724" i="12"/>
  <c r="D724" i="12"/>
  <c r="E724" i="12"/>
  <c r="F724" i="12"/>
  <c r="C157" i="47"/>
  <c r="D157" i="47"/>
  <c r="E157" i="47"/>
  <c r="F157" i="47"/>
  <c r="F1148" i="12"/>
  <c r="E1148" i="12"/>
  <c r="D1148" i="12"/>
  <c r="C1148" i="12"/>
  <c r="F404" i="14"/>
  <c r="E404" i="14"/>
  <c r="D404" i="14"/>
  <c r="C404" i="14"/>
  <c r="F104" i="39"/>
  <c r="E104" i="39"/>
  <c r="D104" i="39"/>
  <c r="C104" i="39"/>
  <c r="F797" i="14"/>
  <c r="C797" i="14"/>
  <c r="D797" i="14"/>
  <c r="E797" i="14"/>
  <c r="F198" i="20"/>
  <c r="E198" i="20"/>
  <c r="D198" i="20"/>
  <c r="C198" i="20"/>
  <c r="F216" i="33"/>
  <c r="E216" i="33"/>
  <c r="D216" i="33"/>
  <c r="C216" i="33"/>
  <c r="F119" i="25"/>
  <c r="E119" i="25"/>
  <c r="D119" i="25"/>
  <c r="C119" i="25"/>
  <c r="F185" i="25"/>
  <c r="E185" i="25"/>
  <c r="D185" i="25"/>
  <c r="C185" i="25"/>
  <c r="F1202" i="14"/>
  <c r="E1202" i="14"/>
  <c r="D1202" i="14"/>
  <c r="C1202" i="14"/>
  <c r="C252" i="36"/>
  <c r="D252" i="36"/>
  <c r="E252" i="36"/>
  <c r="F252" i="36"/>
  <c r="F233" i="42"/>
  <c r="E233" i="42"/>
  <c r="D233" i="42"/>
  <c r="C233" i="42"/>
  <c r="C93" i="39"/>
  <c r="D93" i="39"/>
  <c r="E93" i="39"/>
  <c r="F93" i="39"/>
  <c r="C320" i="43"/>
  <c r="D320" i="43"/>
  <c r="E320" i="43"/>
  <c r="F320" i="43"/>
  <c r="F56" i="43"/>
  <c r="E56" i="43"/>
  <c r="D56" i="43"/>
  <c r="C56" i="43"/>
  <c r="F185" i="46"/>
  <c r="E185" i="46"/>
  <c r="D185" i="46"/>
  <c r="C185" i="46"/>
  <c r="F232" i="14"/>
  <c r="E232" i="14"/>
  <c r="D232" i="14"/>
  <c r="C232" i="14"/>
  <c r="F711" i="14"/>
  <c r="E711" i="14"/>
  <c r="D711" i="14"/>
  <c r="C711" i="14"/>
  <c r="F35" i="41"/>
  <c r="E35" i="41"/>
  <c r="D35" i="41"/>
  <c r="C35" i="41"/>
  <c r="F117" i="45"/>
  <c r="E117" i="45"/>
  <c r="D117" i="45"/>
  <c r="C117" i="45"/>
  <c r="F389" i="14"/>
  <c r="E389" i="14"/>
  <c r="D389" i="14"/>
  <c r="C389" i="14"/>
  <c r="F166" i="33"/>
  <c r="E166" i="33"/>
  <c r="D166" i="33"/>
  <c r="C166" i="33"/>
  <c r="F30" i="22"/>
  <c r="E30" i="22"/>
  <c r="D30" i="22"/>
  <c r="C30" i="22"/>
  <c r="F230" i="12"/>
  <c r="E230" i="12"/>
  <c r="D230" i="12"/>
  <c r="C230" i="12"/>
  <c r="C1265" i="13"/>
  <c r="D1265" i="13"/>
  <c r="E1265" i="13"/>
  <c r="F1265" i="13"/>
  <c r="C1319" i="14"/>
  <c r="D1319" i="14"/>
  <c r="E1319" i="14"/>
  <c r="F1319" i="14"/>
  <c r="F734" i="13"/>
  <c r="E734" i="13"/>
  <c r="D734" i="13"/>
  <c r="C734" i="13"/>
  <c r="F384" i="14"/>
  <c r="E384" i="14"/>
  <c r="D384" i="14"/>
  <c r="C384" i="14"/>
  <c r="C457" i="50"/>
  <c r="D457" i="50"/>
  <c r="E457" i="50"/>
  <c r="F457" i="50"/>
  <c r="C945" i="13"/>
  <c r="D945" i="13"/>
  <c r="E945" i="13"/>
  <c r="F945" i="13"/>
  <c r="F160" i="43"/>
  <c r="E160" i="43"/>
  <c r="D160" i="43"/>
  <c r="C160" i="43"/>
  <c r="F337" i="20"/>
  <c r="C337" i="20"/>
  <c r="D337" i="20"/>
  <c r="E337" i="20"/>
  <c r="C183" i="48"/>
  <c r="D183" i="48"/>
  <c r="E183" i="48"/>
  <c r="F183" i="48"/>
  <c r="F41" i="31"/>
  <c r="E41" i="31"/>
  <c r="D41" i="31"/>
  <c r="C41" i="31"/>
  <c r="F107" i="42"/>
  <c r="E107" i="42"/>
  <c r="D107" i="42"/>
  <c r="C107" i="42"/>
  <c r="F96" i="12"/>
  <c r="C96" i="12"/>
  <c r="D96" i="12"/>
  <c r="E96" i="12"/>
  <c r="F90" i="44"/>
  <c r="C90" i="44"/>
  <c r="D90" i="44"/>
  <c r="E90" i="44"/>
  <c r="F294" i="35"/>
  <c r="E294" i="35"/>
  <c r="D294" i="35"/>
  <c r="C294" i="35"/>
  <c r="F137" i="24"/>
  <c r="E137" i="24"/>
  <c r="D137" i="24"/>
  <c r="C137" i="24"/>
  <c r="C233" i="41"/>
  <c r="D233" i="41"/>
  <c r="E233" i="41"/>
  <c r="F233" i="41"/>
  <c r="C703" i="14"/>
  <c r="D703" i="14"/>
  <c r="E703" i="14"/>
  <c r="F703" i="14"/>
  <c r="F174" i="13"/>
  <c r="C174" i="13"/>
  <c r="D174" i="13"/>
  <c r="E174" i="13"/>
  <c r="F116" i="37"/>
  <c r="C116" i="37"/>
  <c r="D116" i="37"/>
  <c r="E116" i="37"/>
  <c r="C1239" i="14"/>
  <c r="D1239" i="14"/>
  <c r="E1239" i="14"/>
  <c r="F1239" i="14"/>
  <c r="F40" i="42"/>
  <c r="E40" i="42"/>
  <c r="D40" i="42"/>
  <c r="C40" i="42"/>
  <c r="C467" i="13"/>
  <c r="D467" i="13"/>
  <c r="E467" i="13"/>
  <c r="F467" i="13"/>
  <c r="C57" i="44"/>
  <c r="D57" i="44"/>
  <c r="E57" i="44"/>
  <c r="F57" i="44"/>
  <c r="C117" i="37"/>
  <c r="D117" i="37"/>
  <c r="E117" i="37"/>
  <c r="F117" i="37"/>
  <c r="C261" i="18"/>
  <c r="D261" i="18"/>
  <c r="E261" i="18"/>
  <c r="F261" i="18"/>
  <c r="C1278" i="12"/>
  <c r="D1278" i="12"/>
  <c r="E1278" i="12"/>
  <c r="F1278" i="12"/>
  <c r="C346" i="47"/>
  <c r="D346" i="47"/>
  <c r="E346" i="47"/>
  <c r="F346" i="47"/>
  <c r="C526" i="52"/>
  <c r="D526" i="52"/>
  <c r="E526" i="52"/>
  <c r="F526" i="52"/>
  <c r="C116" i="12"/>
  <c r="D116" i="12"/>
  <c r="E116" i="12"/>
  <c r="F116" i="12"/>
  <c r="C927" i="14"/>
  <c r="D927" i="14"/>
  <c r="E927" i="14"/>
  <c r="F927" i="14"/>
  <c r="C307" i="20"/>
  <c r="D307" i="20"/>
  <c r="E307" i="20"/>
  <c r="F307" i="20"/>
  <c r="C178" i="38"/>
  <c r="D178" i="38"/>
  <c r="E178" i="38"/>
  <c r="F178" i="38"/>
  <c r="C1308" i="13"/>
  <c r="D1308" i="13"/>
  <c r="E1308" i="13"/>
  <c r="F1308" i="13"/>
  <c r="C365" i="14"/>
  <c r="D365" i="14"/>
  <c r="E365" i="14"/>
  <c r="F365" i="14"/>
  <c r="C131" i="17"/>
  <c r="D131" i="17"/>
  <c r="E131" i="17"/>
  <c r="F131" i="17"/>
  <c r="C898" i="14"/>
  <c r="D898" i="14"/>
  <c r="E898" i="14"/>
  <c r="F898" i="14"/>
  <c r="C80" i="12"/>
  <c r="D80" i="12"/>
  <c r="E80" i="12"/>
  <c r="F80" i="12"/>
  <c r="C34" i="14"/>
  <c r="D34" i="14"/>
  <c r="E34" i="14"/>
  <c r="F34" i="14"/>
  <c r="F21" i="37"/>
  <c r="C21" i="37"/>
  <c r="D21" i="37"/>
  <c r="E21" i="37"/>
  <c r="C217" i="38"/>
  <c r="D217" i="38"/>
  <c r="E217" i="38"/>
  <c r="F217" i="38"/>
  <c r="C96" i="14"/>
  <c r="D96" i="14"/>
  <c r="E96" i="14"/>
  <c r="F96" i="14"/>
  <c r="C1422" i="49"/>
  <c r="D1422" i="49"/>
  <c r="E1422" i="49"/>
  <c r="F1422" i="49"/>
  <c r="C1285" i="12"/>
  <c r="D1285" i="12"/>
  <c r="E1285" i="12"/>
  <c r="F1285" i="12"/>
  <c r="C797" i="13"/>
  <c r="D797" i="13"/>
  <c r="E797" i="13"/>
  <c r="F797" i="13"/>
  <c r="C1341" i="13"/>
  <c r="D1341" i="13"/>
  <c r="E1341" i="13"/>
  <c r="F1341" i="13"/>
  <c r="C414" i="33"/>
  <c r="D414" i="33"/>
  <c r="E414" i="33"/>
  <c r="F414" i="33"/>
  <c r="F183" i="37"/>
  <c r="E183" i="37"/>
  <c r="D183" i="37"/>
  <c r="C183" i="37"/>
  <c r="C107" i="36"/>
  <c r="D107" i="36"/>
  <c r="E107" i="36"/>
  <c r="F107" i="36"/>
  <c r="C213" i="17"/>
  <c r="D213" i="17"/>
  <c r="E213" i="17"/>
  <c r="F213" i="17"/>
  <c r="C187" i="34"/>
  <c r="D187" i="34"/>
  <c r="E187" i="34"/>
  <c r="F187" i="34"/>
  <c r="C512" i="52"/>
  <c r="D512" i="52"/>
  <c r="E512" i="52"/>
  <c r="F512" i="52"/>
  <c r="C194" i="37"/>
  <c r="D194" i="37"/>
  <c r="E194" i="37"/>
  <c r="F194" i="37"/>
  <c r="C1151" i="14"/>
  <c r="D1151" i="14"/>
  <c r="E1151" i="14"/>
  <c r="F1151" i="14"/>
  <c r="C673" i="14"/>
  <c r="D673" i="14"/>
  <c r="E673" i="14"/>
  <c r="F673" i="14"/>
  <c r="C55" i="48"/>
  <c r="D55" i="48"/>
  <c r="E55" i="48"/>
  <c r="F55" i="48"/>
  <c r="F732" i="12"/>
  <c r="E732" i="12"/>
  <c r="D732" i="12"/>
  <c r="C732" i="12"/>
  <c r="F1169" i="12"/>
  <c r="E1169" i="12"/>
  <c r="D1169" i="12"/>
  <c r="C1169" i="12"/>
  <c r="C90" i="28"/>
  <c r="D90" i="28"/>
  <c r="E90" i="28"/>
  <c r="F90" i="28"/>
  <c r="C1160" i="12"/>
  <c r="D1160" i="12"/>
  <c r="E1160" i="12"/>
  <c r="F1160" i="12"/>
  <c r="F57" i="12"/>
  <c r="E57" i="12"/>
  <c r="D57" i="12"/>
  <c r="C57" i="12"/>
  <c r="F242" i="38"/>
  <c r="E242" i="38"/>
  <c r="D242" i="38"/>
  <c r="C242" i="38"/>
  <c r="F173" i="24"/>
  <c r="E173" i="24"/>
  <c r="D173" i="24"/>
  <c r="C173" i="24"/>
  <c r="F146" i="29"/>
  <c r="E146" i="29"/>
  <c r="D146" i="29"/>
  <c r="C146" i="29"/>
  <c r="F204" i="33"/>
  <c r="E204" i="33"/>
  <c r="D204" i="33"/>
  <c r="C204" i="33"/>
  <c r="F81" i="34"/>
  <c r="E81" i="34"/>
  <c r="D81" i="34"/>
  <c r="C81" i="34"/>
  <c r="F1367" i="14"/>
  <c r="E1367" i="14"/>
  <c r="D1367" i="14"/>
  <c r="C1367" i="14"/>
  <c r="F81" i="35"/>
  <c r="E81" i="35"/>
  <c r="D81" i="35"/>
  <c r="C81" i="35"/>
  <c r="F173" i="35"/>
  <c r="E173" i="35"/>
  <c r="D173" i="35"/>
  <c r="C173" i="35"/>
  <c r="F75" i="39"/>
  <c r="E75" i="39"/>
  <c r="D75" i="39"/>
  <c r="C75" i="39"/>
  <c r="F1016" i="13"/>
  <c r="E1016" i="13"/>
  <c r="D1016" i="13"/>
  <c r="C1016" i="13"/>
  <c r="F312" i="14"/>
  <c r="E312" i="14"/>
  <c r="D312" i="14"/>
  <c r="C312" i="14"/>
  <c r="F173" i="12"/>
  <c r="E173" i="12"/>
  <c r="D173" i="12"/>
  <c r="C173" i="12"/>
  <c r="F1186" i="13"/>
  <c r="E1186" i="13"/>
  <c r="D1186" i="13"/>
  <c r="C1186" i="13"/>
  <c r="F900" i="14"/>
  <c r="E900" i="14"/>
  <c r="D900" i="14"/>
  <c r="C900" i="14"/>
  <c r="F1246" i="12"/>
  <c r="E1246" i="12"/>
  <c r="D1246" i="12"/>
  <c r="C1246" i="12"/>
  <c r="F77" i="31"/>
  <c r="E77" i="31"/>
  <c r="D77" i="31"/>
  <c r="C77" i="31"/>
  <c r="F215" i="42"/>
  <c r="E215" i="42"/>
  <c r="D215" i="42"/>
  <c r="C215" i="42"/>
  <c r="F82" i="44"/>
  <c r="E82" i="44"/>
  <c r="D82" i="44"/>
  <c r="C82" i="44"/>
  <c r="C259" i="26"/>
  <c r="D259" i="26"/>
  <c r="E259" i="26"/>
  <c r="F259" i="26"/>
  <c r="F802" i="13"/>
  <c r="C802" i="13"/>
  <c r="D802" i="13"/>
  <c r="E802" i="13"/>
  <c r="F80" i="37"/>
  <c r="C80" i="37"/>
  <c r="D80" i="37"/>
  <c r="E80" i="37"/>
  <c r="F117" i="16"/>
  <c r="C117" i="16"/>
  <c r="D117" i="16"/>
  <c r="E117" i="16"/>
  <c r="F1133" i="13"/>
  <c r="C1133" i="13"/>
  <c r="D1133" i="13"/>
  <c r="E1133" i="13"/>
  <c r="F133" i="44"/>
  <c r="C133" i="44"/>
  <c r="D133" i="44"/>
  <c r="E133" i="44"/>
  <c r="F167" i="27"/>
  <c r="E167" i="27"/>
  <c r="D167" i="27"/>
  <c r="C167" i="27"/>
  <c r="F245" i="43"/>
  <c r="E245" i="43"/>
  <c r="D245" i="43"/>
  <c r="C245" i="43"/>
  <c r="F860" i="13"/>
  <c r="E860" i="13"/>
  <c r="D860" i="13"/>
  <c r="C860" i="13"/>
  <c r="F235" i="18"/>
  <c r="E235" i="18"/>
  <c r="D235" i="18"/>
  <c r="C235" i="18"/>
  <c r="F307" i="43"/>
  <c r="E307" i="43"/>
  <c r="D307" i="43"/>
  <c r="C307" i="43"/>
  <c r="F91" i="23"/>
  <c r="E91" i="23"/>
  <c r="D91" i="23"/>
  <c r="C91" i="23"/>
  <c r="F382" i="18"/>
  <c r="E382" i="18"/>
  <c r="D382" i="18"/>
  <c r="C382" i="18"/>
  <c r="C81" i="48"/>
  <c r="D81" i="48"/>
  <c r="E81" i="48"/>
  <c r="F81" i="48"/>
  <c r="C1284" i="12"/>
  <c r="D1284" i="12"/>
  <c r="E1284" i="12"/>
  <c r="F1284" i="12"/>
  <c r="C13" i="33"/>
  <c r="D13" i="33"/>
  <c r="E13" i="33"/>
  <c r="F13" i="33"/>
  <c r="C400" i="13"/>
  <c r="D400" i="13"/>
  <c r="E400" i="13"/>
  <c r="F400" i="13"/>
  <c r="C64" i="20"/>
  <c r="D64" i="20"/>
  <c r="E64" i="20"/>
  <c r="F64" i="20"/>
  <c r="C147" i="32"/>
  <c r="D147" i="32"/>
  <c r="E147" i="32"/>
  <c r="F147" i="32"/>
  <c r="F5" i="20"/>
  <c r="E5" i="20"/>
  <c r="D5" i="20"/>
  <c r="C5" i="20"/>
  <c r="F1334" i="14"/>
  <c r="E1334" i="14"/>
  <c r="D1334" i="14"/>
  <c r="C1334" i="14"/>
  <c r="F180" i="24"/>
  <c r="E180" i="24"/>
  <c r="D180" i="24"/>
  <c r="C180" i="24"/>
  <c r="F70" i="20"/>
  <c r="E70" i="20"/>
  <c r="D70" i="20"/>
  <c r="C70" i="20"/>
  <c r="F1134" i="14"/>
  <c r="E1134" i="14"/>
  <c r="D1134" i="14"/>
  <c r="C1134" i="14"/>
  <c r="F73" i="30"/>
  <c r="E73" i="30"/>
  <c r="D73" i="30"/>
  <c r="C73" i="30"/>
  <c r="F314" i="31"/>
  <c r="E314" i="31"/>
  <c r="D314" i="31"/>
  <c r="C314" i="31"/>
  <c r="F153" i="12"/>
  <c r="E153" i="12"/>
  <c r="D153" i="12"/>
  <c r="C153" i="12"/>
  <c r="C100" i="41"/>
  <c r="D100" i="41"/>
  <c r="E100" i="41"/>
  <c r="F100" i="41"/>
  <c r="F974" i="12"/>
  <c r="E974" i="12"/>
  <c r="D974" i="12"/>
  <c r="C974" i="12"/>
  <c r="F938" i="12"/>
  <c r="E938" i="12"/>
  <c r="D938" i="12"/>
  <c r="C938" i="12"/>
  <c r="F324" i="31"/>
  <c r="E324" i="31"/>
  <c r="D324" i="31"/>
  <c r="C324" i="31"/>
  <c r="F237" i="22"/>
  <c r="E237" i="22"/>
  <c r="D237" i="22"/>
  <c r="C237" i="22"/>
  <c r="F109" i="15"/>
  <c r="E109" i="15"/>
  <c r="D109" i="15"/>
  <c r="C109" i="15"/>
  <c r="F172" i="30"/>
  <c r="E172" i="30"/>
  <c r="D172" i="30"/>
  <c r="C172" i="30"/>
  <c r="F280" i="20"/>
  <c r="E280" i="20"/>
  <c r="D280" i="20"/>
  <c r="C280" i="20"/>
  <c r="F1054" i="14"/>
  <c r="E1054" i="14"/>
  <c r="D1054" i="14"/>
  <c r="C1054" i="14"/>
  <c r="C1123" i="13"/>
  <c r="D1123" i="13"/>
  <c r="E1123" i="13"/>
  <c r="F1123" i="13"/>
  <c r="C124" i="20"/>
  <c r="D124" i="20"/>
  <c r="E124" i="20"/>
  <c r="F124" i="20"/>
  <c r="F109" i="34"/>
  <c r="C109" i="34"/>
  <c r="D109" i="34"/>
  <c r="E109" i="34"/>
  <c r="F58" i="26"/>
  <c r="C58" i="26"/>
  <c r="D58" i="26"/>
  <c r="E58" i="26"/>
  <c r="F1114" i="13"/>
  <c r="E1114" i="13"/>
  <c r="D1114" i="13"/>
  <c r="C1114" i="13"/>
  <c r="C559" i="52"/>
  <c r="D559" i="52"/>
  <c r="E559" i="52"/>
  <c r="F559" i="52"/>
  <c r="F175" i="29"/>
  <c r="E175" i="29"/>
  <c r="D175" i="29"/>
  <c r="C175" i="29"/>
  <c r="F228" i="33"/>
  <c r="E228" i="33"/>
  <c r="D228" i="33"/>
  <c r="C228" i="33"/>
  <c r="F199" i="36"/>
  <c r="E199" i="36"/>
  <c r="D199" i="36"/>
  <c r="C199" i="36"/>
  <c r="F218" i="38"/>
  <c r="E218" i="38"/>
  <c r="D218" i="38"/>
  <c r="C218" i="38"/>
  <c r="F36" i="46"/>
  <c r="E36" i="46"/>
  <c r="D36" i="46"/>
  <c r="C36" i="46"/>
  <c r="C456" i="13"/>
  <c r="D456" i="13"/>
  <c r="E456" i="13"/>
  <c r="F456" i="13"/>
  <c r="C179" i="14"/>
  <c r="D179" i="14"/>
  <c r="E179" i="14"/>
  <c r="F179" i="14"/>
  <c r="C880" i="12"/>
  <c r="D880" i="12"/>
  <c r="E880" i="12"/>
  <c r="F880" i="12"/>
  <c r="C186" i="31"/>
  <c r="D186" i="31"/>
  <c r="E186" i="31"/>
  <c r="F186" i="31"/>
  <c r="C256" i="44"/>
  <c r="D256" i="44"/>
  <c r="E256" i="44"/>
  <c r="F256" i="44"/>
  <c r="F379" i="22"/>
  <c r="C379" i="22"/>
  <c r="D379" i="22"/>
  <c r="E379" i="22"/>
  <c r="F72" i="13"/>
  <c r="C72" i="13"/>
  <c r="D72" i="13"/>
  <c r="E72" i="13"/>
  <c r="F65" i="33"/>
  <c r="E65" i="33"/>
  <c r="D65" i="33"/>
  <c r="C65" i="33"/>
  <c r="C603" i="14"/>
  <c r="D603" i="14"/>
  <c r="E603" i="14"/>
  <c r="F603" i="14"/>
  <c r="F888" i="12"/>
  <c r="C888" i="12"/>
  <c r="D888" i="12"/>
  <c r="E888" i="12"/>
  <c r="F130" i="12"/>
  <c r="E130" i="12"/>
  <c r="D130" i="12"/>
  <c r="C130" i="12"/>
  <c r="F145" i="31"/>
  <c r="E145" i="31"/>
  <c r="D145" i="31"/>
  <c r="C145" i="31"/>
  <c r="F560" i="14"/>
  <c r="E560" i="14"/>
  <c r="D560" i="14"/>
  <c r="C560" i="14"/>
  <c r="F183" i="33"/>
  <c r="E183" i="33"/>
  <c r="D183" i="33"/>
  <c r="C183" i="33"/>
  <c r="F1114" i="14"/>
  <c r="E1114" i="14"/>
  <c r="D1114" i="14"/>
  <c r="C1114" i="14"/>
  <c r="F406" i="38"/>
  <c r="E406" i="38"/>
  <c r="D406" i="38"/>
  <c r="C406" i="38"/>
  <c r="F1283" i="14"/>
  <c r="E1283" i="14"/>
  <c r="D1283" i="14"/>
  <c r="C1283" i="14"/>
  <c r="F191" i="18"/>
  <c r="E191" i="18"/>
  <c r="D191" i="18"/>
  <c r="C191" i="18"/>
  <c r="F229" i="34"/>
  <c r="E229" i="34"/>
  <c r="D229" i="34"/>
  <c r="C229" i="34"/>
  <c r="F57" i="29"/>
  <c r="E57" i="29"/>
  <c r="D57" i="29"/>
  <c r="C57" i="29"/>
  <c r="F16" i="48"/>
  <c r="E16" i="48"/>
  <c r="D16" i="48"/>
  <c r="C16" i="48"/>
  <c r="F84" i="46"/>
  <c r="E84" i="46"/>
  <c r="D84" i="46"/>
  <c r="C84" i="46"/>
  <c r="C180" i="42"/>
  <c r="D180" i="42"/>
  <c r="E180" i="42"/>
  <c r="F180" i="42"/>
  <c r="C49" i="26"/>
  <c r="D49" i="26"/>
  <c r="E49" i="26"/>
  <c r="F49" i="26"/>
  <c r="C542" i="14"/>
  <c r="D542" i="14"/>
  <c r="E542" i="14"/>
  <c r="F542" i="14"/>
  <c r="F1184" i="13"/>
  <c r="C1184" i="13"/>
  <c r="D1184" i="13"/>
  <c r="E1184" i="13"/>
  <c r="F20" i="12"/>
  <c r="C20" i="12"/>
  <c r="D20" i="12"/>
  <c r="E20" i="12"/>
  <c r="F72" i="12"/>
  <c r="C72" i="12"/>
  <c r="D72" i="12"/>
  <c r="E72" i="12"/>
  <c r="C11" i="13"/>
  <c r="D11" i="13"/>
  <c r="E11" i="13"/>
  <c r="F11" i="13"/>
  <c r="F265" i="43"/>
  <c r="E265" i="43"/>
  <c r="D265" i="43"/>
  <c r="C265" i="43"/>
  <c r="F175" i="18"/>
  <c r="E175" i="18"/>
  <c r="D175" i="18"/>
  <c r="C175" i="18"/>
  <c r="C1158" i="13"/>
  <c r="D1158" i="13"/>
  <c r="E1158" i="13"/>
  <c r="F1158" i="13"/>
  <c r="C196" i="31"/>
  <c r="D196" i="31"/>
  <c r="E196" i="31"/>
  <c r="F196" i="31"/>
  <c r="C386" i="33"/>
  <c r="D386" i="33"/>
  <c r="E386" i="33"/>
  <c r="F386" i="33"/>
  <c r="C120" i="34"/>
  <c r="D120" i="34"/>
  <c r="E120" i="34"/>
  <c r="F120" i="34"/>
  <c r="C293" i="41"/>
  <c r="D293" i="41"/>
  <c r="E293" i="41"/>
  <c r="F293" i="41"/>
  <c r="C381" i="33"/>
  <c r="D381" i="33"/>
  <c r="E381" i="33"/>
  <c r="F381" i="33"/>
  <c r="C105" i="25"/>
  <c r="D105" i="25"/>
  <c r="E105" i="25"/>
  <c r="F105" i="25"/>
  <c r="C180" i="12"/>
  <c r="D180" i="12"/>
  <c r="E180" i="12"/>
  <c r="F180" i="12"/>
  <c r="C754" i="14"/>
  <c r="D754" i="14"/>
  <c r="E754" i="14"/>
  <c r="F754" i="14"/>
  <c r="C98" i="36"/>
  <c r="D98" i="36"/>
  <c r="E98" i="36"/>
  <c r="F98" i="36"/>
  <c r="C296" i="42"/>
  <c r="D296" i="42"/>
  <c r="E296" i="42"/>
  <c r="F296" i="42"/>
  <c r="C322" i="12"/>
  <c r="D322" i="12"/>
  <c r="E322" i="12"/>
  <c r="F322" i="12"/>
  <c r="C37" i="40"/>
  <c r="D37" i="40"/>
  <c r="E37" i="40"/>
  <c r="F37" i="40"/>
  <c r="C3" i="28"/>
  <c r="D3" i="28"/>
  <c r="E3" i="28"/>
  <c r="F3" i="28"/>
  <c r="C131" i="24"/>
  <c r="D131" i="24"/>
  <c r="E131" i="24"/>
  <c r="F131" i="24"/>
  <c r="F13" i="20"/>
  <c r="E13" i="20"/>
  <c r="D13" i="20"/>
  <c r="C13" i="20"/>
  <c r="C28" i="25"/>
  <c r="D28" i="25"/>
  <c r="E28" i="25"/>
  <c r="F28" i="25"/>
  <c r="C21" i="14"/>
  <c r="D21" i="14"/>
  <c r="E21" i="14"/>
  <c r="F21" i="14"/>
  <c r="C45" i="24"/>
  <c r="D45" i="24"/>
  <c r="E45" i="24"/>
  <c r="F45" i="24"/>
  <c r="C817" i="14"/>
  <c r="D817" i="14"/>
  <c r="E817" i="14"/>
  <c r="F817" i="14"/>
  <c r="F517" i="14"/>
  <c r="E517" i="14"/>
  <c r="D517" i="14"/>
  <c r="C517" i="14"/>
  <c r="F125" i="46"/>
  <c r="E125" i="46"/>
  <c r="D125" i="46"/>
  <c r="C125" i="46"/>
  <c r="C102" i="13"/>
  <c r="D102" i="13"/>
  <c r="E102" i="13"/>
  <c r="F102" i="13"/>
  <c r="F21" i="30"/>
  <c r="C21" i="30"/>
  <c r="D21" i="30"/>
  <c r="E21" i="30"/>
  <c r="C94" i="35"/>
  <c r="D94" i="35"/>
  <c r="E94" i="35"/>
  <c r="F94" i="35"/>
  <c r="C75" i="25"/>
  <c r="D75" i="25"/>
  <c r="E75" i="25"/>
  <c r="F75" i="25"/>
  <c r="F69" i="27"/>
  <c r="E69" i="27"/>
  <c r="C58" i="14"/>
  <c r="D58" i="14"/>
  <c r="E58" i="14"/>
  <c r="F58" i="14"/>
  <c r="C19" i="32"/>
  <c r="D19" i="32"/>
  <c r="E19" i="32"/>
  <c r="F19" i="32"/>
  <c r="C1025" i="12"/>
  <c r="D1025" i="12"/>
  <c r="E1025" i="12"/>
  <c r="F1025" i="12"/>
  <c r="C86" i="20"/>
  <c r="D86" i="20"/>
  <c r="E86" i="20"/>
  <c r="F86" i="20"/>
  <c r="C367" i="12"/>
  <c r="D367" i="12"/>
  <c r="E367" i="12"/>
  <c r="F367" i="12"/>
  <c r="C757" i="13"/>
  <c r="D757" i="13"/>
  <c r="E757" i="13"/>
  <c r="F757" i="13"/>
  <c r="C215" i="13"/>
  <c r="D215" i="13"/>
  <c r="E215" i="13"/>
  <c r="F215" i="13"/>
  <c r="C69" i="17"/>
  <c r="D69" i="17"/>
  <c r="E69" i="17"/>
  <c r="F69" i="17"/>
  <c r="C36" i="13"/>
  <c r="D36" i="13"/>
  <c r="E36" i="13"/>
  <c r="F36" i="13"/>
  <c r="C355" i="22"/>
  <c r="D355" i="22"/>
  <c r="E355" i="22"/>
  <c r="F355" i="22"/>
  <c r="C79" i="48"/>
  <c r="D79" i="48"/>
  <c r="E79" i="48"/>
  <c r="F79" i="48"/>
  <c r="C186" i="32"/>
  <c r="D186" i="32"/>
  <c r="E186" i="32"/>
  <c r="F186" i="32"/>
  <c r="C191" i="30"/>
  <c r="D191" i="30"/>
  <c r="E191" i="30"/>
  <c r="F191" i="30"/>
  <c r="F54" i="42"/>
  <c r="E54" i="42"/>
  <c r="D54" i="42"/>
  <c r="C54" i="42"/>
  <c r="F304" i="43"/>
  <c r="E304" i="43"/>
  <c r="D304" i="43"/>
  <c r="C304" i="43"/>
  <c r="F243" i="40"/>
  <c r="E243" i="40"/>
  <c r="D243" i="40"/>
  <c r="C243" i="40"/>
  <c r="F197" i="34"/>
  <c r="E197" i="34"/>
  <c r="D197" i="34"/>
  <c r="C197" i="34"/>
  <c r="F429" i="14"/>
  <c r="E429" i="14"/>
  <c r="D429" i="14"/>
  <c r="C429" i="14"/>
  <c r="F235" i="33"/>
  <c r="E235" i="33"/>
  <c r="D235" i="33"/>
  <c r="C235" i="33"/>
  <c r="F375" i="47"/>
  <c r="E375" i="47"/>
  <c r="D375" i="47"/>
  <c r="C375" i="47"/>
  <c r="F324" i="40"/>
  <c r="E324" i="40"/>
  <c r="D324" i="40"/>
  <c r="C324" i="40"/>
  <c r="F1198" i="14"/>
  <c r="E1198" i="14"/>
  <c r="D1198" i="14"/>
  <c r="C1198" i="14"/>
  <c r="F730" i="13"/>
  <c r="E730" i="13"/>
  <c r="D730" i="13"/>
  <c r="C730" i="13"/>
  <c r="C8" i="12"/>
  <c r="D8" i="12"/>
  <c r="E8" i="12"/>
  <c r="F8" i="12"/>
  <c r="F678" i="14"/>
  <c r="E678" i="14"/>
  <c r="D678" i="14"/>
  <c r="C678" i="14"/>
  <c r="F1189" i="14"/>
  <c r="E1189" i="14"/>
  <c r="D1189" i="14"/>
  <c r="C1189" i="14"/>
  <c r="F91" i="18"/>
  <c r="E91" i="18"/>
  <c r="D91" i="18"/>
  <c r="C91" i="18"/>
  <c r="F55" i="41"/>
  <c r="E55" i="41"/>
  <c r="D55" i="41"/>
  <c r="C55" i="41"/>
  <c r="F1038" i="52"/>
  <c r="E1038" i="52"/>
  <c r="D1038" i="52"/>
  <c r="C1038" i="52"/>
  <c r="F169" i="33"/>
  <c r="E169" i="33"/>
  <c r="D169" i="33"/>
  <c r="C169" i="33"/>
  <c r="F108" i="42"/>
  <c r="E108" i="42"/>
  <c r="D108" i="42"/>
  <c r="C108" i="42"/>
  <c r="C243" i="13"/>
  <c r="D243" i="13"/>
  <c r="E243" i="13"/>
  <c r="F243" i="13"/>
  <c r="F340" i="22"/>
  <c r="C340" i="22"/>
  <c r="D340" i="22"/>
  <c r="E340" i="22"/>
  <c r="F1032" i="14"/>
  <c r="C1032" i="14"/>
  <c r="D1032" i="14"/>
  <c r="E1032" i="14"/>
  <c r="C166" i="34"/>
  <c r="D166" i="34"/>
  <c r="E166" i="34"/>
  <c r="F166" i="34"/>
  <c r="F234" i="34"/>
  <c r="E234" i="34"/>
  <c r="D234" i="34"/>
  <c r="C234" i="34"/>
  <c r="F1098" i="14"/>
  <c r="E1098" i="14"/>
  <c r="D1098" i="14"/>
  <c r="C1098" i="14"/>
  <c r="C954" i="52"/>
  <c r="D954" i="52"/>
  <c r="E954" i="52"/>
  <c r="F954" i="52"/>
  <c r="C69" i="27"/>
  <c r="D69" i="27"/>
  <c r="G69" i="27"/>
  <c r="C155" i="33"/>
  <c r="D155" i="33"/>
  <c r="E155" i="33"/>
  <c r="F155" i="33"/>
  <c r="C143" i="34"/>
  <c r="D143" i="34"/>
  <c r="E143" i="34"/>
  <c r="F143" i="34"/>
  <c r="C220" i="23"/>
  <c r="D220" i="23"/>
  <c r="E220" i="23"/>
  <c r="F220" i="23"/>
  <c r="C768" i="13"/>
  <c r="D768" i="13"/>
  <c r="E768" i="13"/>
  <c r="F768" i="13"/>
  <c r="C559" i="13"/>
  <c r="D559" i="13"/>
  <c r="E559" i="13"/>
  <c r="F559" i="13"/>
  <c r="C718" i="14"/>
  <c r="D718" i="14"/>
  <c r="E718" i="14"/>
  <c r="F718" i="14"/>
  <c r="C318" i="13"/>
  <c r="D318" i="13"/>
  <c r="E318" i="13"/>
  <c r="F318" i="13"/>
  <c r="F315" i="14"/>
  <c r="E315" i="14"/>
  <c r="D315" i="14"/>
  <c r="C315" i="14"/>
  <c r="F295" i="48"/>
  <c r="E295" i="48"/>
  <c r="D295" i="48"/>
  <c r="C295" i="48"/>
  <c r="C1001" i="14"/>
  <c r="D1001" i="14"/>
  <c r="E1001" i="14"/>
  <c r="F1001" i="14"/>
  <c r="C39" i="37"/>
  <c r="D39" i="37"/>
  <c r="E39" i="37"/>
  <c r="F39" i="37"/>
  <c r="F185" i="28"/>
  <c r="C185" i="28"/>
  <c r="D185" i="28"/>
  <c r="E185" i="28"/>
  <c r="F214" i="46"/>
  <c r="C214" i="46"/>
  <c r="D214" i="46"/>
  <c r="E214" i="46"/>
  <c r="F161" i="18"/>
  <c r="E161" i="18"/>
  <c r="D161" i="18"/>
  <c r="C161" i="18"/>
  <c r="F1378" i="12"/>
  <c r="E1378" i="12"/>
  <c r="D1378" i="12"/>
  <c r="C1378" i="12"/>
  <c r="F71" i="33"/>
  <c r="E71" i="33"/>
  <c r="D71" i="33"/>
  <c r="C71" i="33"/>
  <c r="F131" i="45"/>
  <c r="E131" i="45"/>
  <c r="D131" i="45"/>
  <c r="C131" i="45"/>
  <c r="F235" i="42"/>
  <c r="E235" i="42"/>
  <c r="D235" i="42"/>
  <c r="C235" i="42"/>
  <c r="F1170" i="13"/>
  <c r="E1170" i="13"/>
  <c r="D1170" i="13"/>
  <c r="C1170" i="13"/>
  <c r="F66" i="25"/>
  <c r="E66" i="25"/>
  <c r="D66" i="25"/>
  <c r="C66" i="25"/>
  <c r="F103" i="39"/>
  <c r="E103" i="39"/>
  <c r="D103" i="39"/>
  <c r="C103" i="39"/>
  <c r="F144" i="35"/>
  <c r="E144" i="35"/>
  <c r="D144" i="35"/>
  <c r="C144" i="35"/>
  <c r="F116" i="33"/>
  <c r="E116" i="33"/>
  <c r="D116" i="33"/>
  <c r="C116" i="33"/>
  <c r="F230" i="34"/>
  <c r="E230" i="34"/>
  <c r="D230" i="34"/>
  <c r="C230" i="34"/>
  <c r="F296" i="14"/>
  <c r="E296" i="14"/>
  <c r="D296" i="14"/>
  <c r="C296" i="14"/>
  <c r="C248" i="23"/>
  <c r="D248" i="23"/>
  <c r="E248" i="23"/>
  <c r="F248" i="23"/>
  <c r="C1282" i="12"/>
  <c r="D1282" i="12"/>
  <c r="E1282" i="12"/>
  <c r="F1282" i="12"/>
  <c r="C22" i="32"/>
  <c r="D22" i="32"/>
  <c r="E22" i="32"/>
  <c r="F22" i="32"/>
  <c r="C47" i="44"/>
  <c r="D47" i="44"/>
  <c r="E47" i="44"/>
  <c r="F47" i="44"/>
  <c r="F74" i="17"/>
  <c r="E74" i="17"/>
  <c r="D74" i="17"/>
  <c r="C74" i="17"/>
  <c r="F320" i="47"/>
  <c r="E320" i="47"/>
  <c r="D320" i="47"/>
  <c r="C320" i="47"/>
  <c r="C201" i="35"/>
  <c r="D201" i="35"/>
  <c r="E201" i="35"/>
  <c r="F201" i="35"/>
  <c r="C65" i="26"/>
  <c r="D65" i="26"/>
  <c r="E65" i="26"/>
  <c r="F65" i="26"/>
  <c r="C387" i="22"/>
  <c r="D387" i="22"/>
  <c r="E387" i="22"/>
  <c r="F387" i="22"/>
  <c r="C1322" i="14"/>
  <c r="D1322" i="14"/>
  <c r="E1322" i="14"/>
  <c r="F1322" i="14"/>
  <c r="C279" i="17"/>
  <c r="D279" i="17"/>
  <c r="E279" i="17"/>
  <c r="F279" i="17"/>
  <c r="C324" i="18"/>
  <c r="D324" i="18"/>
  <c r="E324" i="18"/>
  <c r="F324" i="18"/>
  <c r="C92" i="29"/>
  <c r="D92" i="29"/>
  <c r="E92" i="29"/>
  <c r="F92" i="29"/>
  <c r="C19" i="23"/>
  <c r="D19" i="23"/>
  <c r="E19" i="23"/>
  <c r="F19" i="23"/>
  <c r="C171" i="18"/>
  <c r="D171" i="18"/>
  <c r="E171" i="18"/>
  <c r="F171" i="18"/>
  <c r="C194" i="35"/>
  <c r="D194" i="35"/>
  <c r="E194" i="35"/>
  <c r="F194" i="35"/>
  <c r="C371" i="52"/>
  <c r="D371" i="52"/>
  <c r="E371" i="52"/>
  <c r="F371" i="52"/>
  <c r="C685" i="49"/>
  <c r="D685" i="49"/>
  <c r="E685" i="49"/>
  <c r="F685" i="49"/>
  <c r="F1023" i="14"/>
  <c r="E1023" i="14"/>
  <c r="D1023" i="14"/>
  <c r="C1023" i="14"/>
  <c r="C899" i="12"/>
  <c r="D899" i="12"/>
  <c r="E899" i="12"/>
  <c r="F899" i="12"/>
  <c r="C420" i="13"/>
  <c r="D420" i="13"/>
  <c r="E420" i="13"/>
  <c r="F420" i="13"/>
  <c r="C814" i="14"/>
  <c r="D814" i="14"/>
  <c r="E814" i="14"/>
  <c r="F814" i="14"/>
  <c r="C964" i="14"/>
  <c r="D964" i="14"/>
  <c r="E964" i="14"/>
  <c r="F964" i="14"/>
  <c r="F1365" i="12"/>
  <c r="E1365" i="12"/>
  <c r="D1365" i="12"/>
  <c r="C1365" i="12"/>
  <c r="F343" i="14"/>
  <c r="E343" i="14"/>
  <c r="D343" i="14"/>
  <c r="C343" i="14"/>
  <c r="C137" i="37"/>
  <c r="D137" i="37"/>
  <c r="E137" i="37"/>
  <c r="F137" i="37"/>
  <c r="F823" i="12"/>
  <c r="C823" i="12"/>
  <c r="D823" i="12"/>
  <c r="E823" i="12"/>
  <c r="F56" i="17"/>
  <c r="C56" i="17"/>
  <c r="D56" i="17"/>
  <c r="E56" i="17"/>
  <c r="C347" i="31"/>
  <c r="D347" i="31"/>
  <c r="E347" i="31"/>
  <c r="F347" i="31"/>
  <c r="C1096" i="13"/>
  <c r="D1096" i="13"/>
  <c r="E1096" i="13"/>
  <c r="F1096" i="13"/>
  <c r="C67" i="41"/>
  <c r="D67" i="41"/>
  <c r="E67" i="41"/>
  <c r="F67" i="41"/>
  <c r="C3" i="34"/>
  <c r="D3" i="34"/>
  <c r="E3" i="34"/>
  <c r="F3" i="34"/>
  <c r="C8" i="14"/>
  <c r="D8" i="14"/>
  <c r="E8" i="14"/>
  <c r="F8" i="14"/>
  <c r="C1142" i="14"/>
  <c r="D1142" i="14"/>
  <c r="E1142" i="14"/>
  <c r="F1142" i="14"/>
  <c r="C62" i="35"/>
  <c r="D62" i="35"/>
  <c r="E62" i="35"/>
  <c r="F62" i="35"/>
  <c r="C1318" i="12"/>
  <c r="D1318" i="12"/>
  <c r="E1318" i="12"/>
  <c r="F1318" i="12"/>
  <c r="C177" i="39"/>
  <c r="D177" i="39"/>
  <c r="E177" i="39"/>
  <c r="F177" i="39"/>
  <c r="C49" i="36"/>
  <c r="D49" i="36"/>
  <c r="E49" i="36"/>
  <c r="F49" i="36"/>
  <c r="C88" i="33"/>
  <c r="D88" i="33"/>
  <c r="E88" i="33"/>
  <c r="F88" i="33"/>
  <c r="C912" i="13"/>
  <c r="D912" i="13"/>
  <c r="E912" i="13"/>
  <c r="F912" i="13"/>
  <c r="C154" i="25"/>
  <c r="D154" i="25"/>
  <c r="E154" i="25"/>
  <c r="F154" i="25"/>
  <c r="C76" i="22"/>
  <c r="D76" i="22"/>
  <c r="E76" i="22"/>
  <c r="F76" i="22"/>
  <c r="C161" i="40"/>
  <c r="D161" i="40"/>
  <c r="E161" i="40"/>
  <c r="F161" i="40"/>
  <c r="C1203" i="12"/>
  <c r="D1203" i="12"/>
  <c r="E1203" i="12"/>
  <c r="F1203" i="12"/>
  <c r="C23" i="14"/>
  <c r="D23" i="14"/>
  <c r="E23" i="14"/>
  <c r="F23" i="14"/>
  <c r="C568" i="12"/>
  <c r="D568" i="12"/>
  <c r="E568" i="12"/>
  <c r="F568" i="12"/>
  <c r="C66" i="24"/>
  <c r="D66" i="24"/>
  <c r="E66" i="24"/>
  <c r="F66" i="24"/>
  <c r="C139" i="45"/>
  <c r="D139" i="45"/>
  <c r="E139" i="45"/>
  <c r="F139" i="45"/>
  <c r="C13" i="24"/>
  <c r="D13" i="24"/>
  <c r="E13" i="24"/>
  <c r="F13" i="24"/>
  <c r="C186" i="13"/>
  <c r="D186" i="13"/>
  <c r="E186" i="13"/>
  <c r="F186" i="13"/>
  <c r="C130" i="13"/>
  <c r="D130" i="13"/>
  <c r="E130" i="13"/>
  <c r="F130" i="13"/>
  <c r="F566" i="14"/>
  <c r="E566" i="14"/>
  <c r="D566" i="14"/>
  <c r="C566" i="14"/>
  <c r="F87" i="42"/>
  <c r="E87" i="42"/>
  <c r="D87" i="42"/>
  <c r="C87" i="42"/>
  <c r="F1285" i="14"/>
  <c r="E1285" i="14"/>
  <c r="D1285" i="14"/>
  <c r="C1285" i="14"/>
  <c r="F100" i="25"/>
  <c r="E100" i="25"/>
  <c r="D100" i="25"/>
  <c r="C100" i="25"/>
  <c r="F128" i="48"/>
  <c r="E128" i="48"/>
  <c r="D128" i="48"/>
  <c r="C128" i="48"/>
  <c r="F806" i="52"/>
  <c r="E806" i="52"/>
  <c r="D806" i="52"/>
  <c r="C806" i="52"/>
  <c r="F126" i="23"/>
  <c r="E126" i="23"/>
  <c r="D126" i="23"/>
  <c r="C126" i="23"/>
  <c r="F303" i="13"/>
  <c r="E303" i="13"/>
  <c r="D303" i="13"/>
  <c r="C303" i="13"/>
  <c r="F155" i="20"/>
  <c r="E155" i="20"/>
  <c r="D155" i="20"/>
  <c r="C155" i="20"/>
  <c r="F4" i="28"/>
  <c r="E4" i="28"/>
  <c r="D4" i="28"/>
  <c r="C4" i="28"/>
  <c r="F705" i="13"/>
  <c r="E705" i="13"/>
  <c r="D705" i="13"/>
  <c r="C705" i="13"/>
  <c r="C238" i="33"/>
  <c r="D238" i="33"/>
  <c r="E238" i="33"/>
  <c r="F238" i="33"/>
  <c r="F891" i="14"/>
  <c r="E891" i="14"/>
  <c r="D891" i="14"/>
  <c r="C891" i="14"/>
  <c r="F187" i="29"/>
  <c r="E187" i="29"/>
  <c r="D187" i="29"/>
  <c r="C187" i="29"/>
  <c r="F26" i="37"/>
  <c r="E26" i="37"/>
  <c r="D26" i="37"/>
  <c r="C26" i="37"/>
  <c r="F115" i="48"/>
  <c r="E115" i="48"/>
  <c r="D115" i="48"/>
  <c r="C115" i="48"/>
  <c r="F253" i="44"/>
  <c r="E253" i="44"/>
  <c r="D253" i="44"/>
  <c r="C253" i="44"/>
  <c r="F16" i="34"/>
  <c r="E16" i="34"/>
  <c r="D16" i="34"/>
  <c r="C16" i="34"/>
  <c r="C119" i="41"/>
  <c r="D119" i="41"/>
  <c r="E119" i="41"/>
  <c r="F119" i="41"/>
  <c r="C598" i="12"/>
  <c r="D598" i="12"/>
  <c r="E598" i="12"/>
  <c r="F598" i="12"/>
  <c r="C263" i="33"/>
  <c r="D263" i="33"/>
  <c r="E263" i="33"/>
  <c r="F263" i="33"/>
  <c r="C640" i="12"/>
  <c r="D640" i="12"/>
  <c r="E640" i="12"/>
  <c r="F640" i="12"/>
  <c r="C379" i="20"/>
  <c r="D379" i="20"/>
  <c r="E379" i="20"/>
  <c r="F379" i="20"/>
  <c r="C231" i="22"/>
  <c r="D231" i="22"/>
  <c r="E231" i="22"/>
  <c r="F231" i="22"/>
  <c r="F1059" i="14"/>
  <c r="E1059" i="14"/>
  <c r="D1059" i="14"/>
  <c r="C1059" i="14"/>
  <c r="F322" i="20"/>
  <c r="E322" i="20"/>
  <c r="D322" i="20"/>
  <c r="C322" i="20"/>
  <c r="F87" i="35"/>
  <c r="E87" i="35"/>
  <c r="D87" i="35"/>
  <c r="C87" i="35"/>
  <c r="C412" i="13"/>
  <c r="D412" i="13"/>
  <c r="E412" i="13"/>
  <c r="F412" i="13"/>
  <c r="F88" i="28"/>
  <c r="E88" i="28"/>
  <c r="D88" i="28"/>
  <c r="C88" i="28"/>
  <c r="F71" i="14"/>
  <c r="C71" i="14"/>
  <c r="D71" i="14"/>
  <c r="E71" i="14"/>
  <c r="F58" i="12"/>
  <c r="C58" i="12"/>
  <c r="D58" i="12"/>
  <c r="E58" i="12"/>
  <c r="F556" i="52"/>
  <c r="C556" i="52"/>
  <c r="D556" i="52"/>
  <c r="E556" i="52"/>
  <c r="F259" i="48"/>
  <c r="E259" i="48"/>
  <c r="D259" i="48"/>
  <c r="C259" i="48"/>
  <c r="F171" i="29"/>
  <c r="E171" i="29"/>
  <c r="D171" i="29"/>
  <c r="C171" i="29"/>
  <c r="F240" i="43"/>
  <c r="C240" i="43"/>
  <c r="D240" i="43"/>
  <c r="E240" i="43"/>
  <c r="F157" i="26"/>
  <c r="C157" i="26"/>
  <c r="D157" i="26"/>
  <c r="E157" i="26"/>
  <c r="G50" i="27"/>
  <c r="F144" i="14"/>
  <c r="E144" i="14"/>
  <c r="D144" i="14"/>
  <c r="C144" i="14"/>
  <c r="F428" i="12"/>
  <c r="E428" i="12"/>
  <c r="D428" i="12"/>
  <c r="C428" i="12"/>
  <c r="F118" i="42"/>
  <c r="E118" i="42"/>
  <c r="D118" i="42"/>
  <c r="C118" i="42"/>
  <c r="F302" i="38"/>
  <c r="E302" i="38"/>
  <c r="D302" i="38"/>
  <c r="C302" i="38"/>
  <c r="F1354" i="13"/>
  <c r="E1354" i="13"/>
  <c r="D1354" i="13"/>
  <c r="C1354" i="13"/>
  <c r="F5" i="13"/>
  <c r="E5" i="13"/>
  <c r="D5" i="13"/>
  <c r="C5" i="13"/>
  <c r="F295" i="22"/>
  <c r="E295" i="22"/>
  <c r="D295" i="22"/>
  <c r="C295" i="22"/>
  <c r="F54" i="23"/>
  <c r="E54" i="23"/>
  <c r="D54" i="23"/>
  <c r="C54" i="23"/>
  <c r="F87" i="49"/>
  <c r="C87" i="49"/>
  <c r="D87" i="49"/>
  <c r="E87" i="49"/>
  <c r="C625" i="12"/>
  <c r="D625" i="12"/>
  <c r="E625" i="12"/>
  <c r="F625" i="12"/>
  <c r="C7" i="32"/>
  <c r="D7" i="32"/>
  <c r="E7" i="32"/>
  <c r="F7" i="32"/>
  <c r="C367" i="47"/>
  <c r="D367" i="47"/>
  <c r="E367" i="47"/>
  <c r="F367" i="47"/>
  <c r="F1206" i="13"/>
  <c r="E1206" i="13"/>
  <c r="D1206" i="13"/>
  <c r="C1206" i="13"/>
  <c r="C50" i="27"/>
  <c r="D50" i="27"/>
  <c r="E50" i="27"/>
  <c r="F50" i="27"/>
  <c r="C254" i="44"/>
  <c r="D254" i="44"/>
  <c r="E254" i="44"/>
  <c r="F254" i="44"/>
  <c r="C82" i="24"/>
  <c r="D82" i="24"/>
  <c r="E82" i="24"/>
  <c r="F82" i="24"/>
  <c r="C274" i="13"/>
  <c r="D274" i="13"/>
  <c r="E274" i="13"/>
  <c r="F274" i="13"/>
  <c r="C88" i="13"/>
  <c r="D88" i="13"/>
  <c r="E88" i="13"/>
  <c r="F88" i="13"/>
  <c r="C120" i="27"/>
  <c r="D120" i="27"/>
  <c r="E120" i="27"/>
  <c r="F120" i="27"/>
  <c r="C341" i="22"/>
  <c r="D341" i="22"/>
  <c r="E341" i="22"/>
  <c r="F341" i="22"/>
  <c r="C31" i="40"/>
  <c r="D31" i="40"/>
  <c r="E31" i="40"/>
  <c r="F31" i="40"/>
  <c r="C838" i="13"/>
  <c r="D838" i="13"/>
  <c r="E838" i="13"/>
  <c r="F838" i="13"/>
  <c r="C535" i="14"/>
  <c r="D535" i="14"/>
  <c r="E535" i="14"/>
  <c r="F535" i="14"/>
  <c r="C133" i="34"/>
  <c r="D133" i="34"/>
  <c r="E133" i="34"/>
  <c r="F133" i="34"/>
  <c r="C1290" i="14"/>
  <c r="D1290" i="14"/>
  <c r="E1290" i="14"/>
  <c r="F1290" i="14"/>
  <c r="F152" i="30"/>
  <c r="E152" i="30"/>
  <c r="D152" i="30"/>
  <c r="C152" i="30"/>
  <c r="F5" i="15"/>
  <c r="C5" i="15"/>
  <c r="D5" i="15"/>
  <c r="E5" i="15"/>
  <c r="C657" i="14"/>
  <c r="D657" i="14"/>
  <c r="E657" i="14"/>
  <c r="F657" i="14"/>
  <c r="C1287" i="12"/>
  <c r="D1287" i="12"/>
  <c r="E1287" i="12"/>
  <c r="F1287" i="12"/>
  <c r="C20" i="47"/>
  <c r="D20" i="47"/>
  <c r="E20" i="47"/>
  <c r="F20" i="47"/>
  <c r="F93" i="43"/>
  <c r="E93" i="43"/>
  <c r="D93" i="43"/>
  <c r="C93" i="43"/>
  <c r="C1332" i="13"/>
  <c r="D1332" i="13"/>
  <c r="E1332" i="13"/>
  <c r="F1332" i="13"/>
  <c r="F31" i="32"/>
  <c r="E31" i="32"/>
  <c r="D31" i="32"/>
  <c r="C31" i="32"/>
  <c r="F46" i="44"/>
  <c r="E46" i="44"/>
  <c r="D46" i="44"/>
  <c r="C46" i="44"/>
  <c r="F157" i="29"/>
  <c r="C157" i="29"/>
  <c r="D157" i="29"/>
  <c r="E157" i="29"/>
  <c r="F88" i="40"/>
  <c r="C88" i="40"/>
  <c r="D88" i="40"/>
  <c r="E88" i="40"/>
  <c r="F290" i="47"/>
  <c r="E290" i="47"/>
  <c r="D290" i="47"/>
  <c r="C290" i="47"/>
  <c r="F141" i="38"/>
  <c r="E141" i="38"/>
  <c r="D141" i="38"/>
  <c r="C141" i="38"/>
  <c r="F137" i="18"/>
  <c r="E137" i="18"/>
  <c r="D137" i="18"/>
  <c r="C137" i="18"/>
  <c r="F40" i="34"/>
  <c r="E40" i="34"/>
  <c r="D40" i="34"/>
  <c r="C40" i="34"/>
  <c r="F194" i="14"/>
  <c r="E194" i="14"/>
  <c r="D194" i="14"/>
  <c r="C194" i="14"/>
  <c r="F33" i="37"/>
  <c r="E33" i="37"/>
  <c r="D33" i="37"/>
  <c r="C33" i="37"/>
  <c r="F551" i="12"/>
  <c r="E551" i="12"/>
  <c r="D551" i="12"/>
  <c r="C551" i="12"/>
  <c r="F224" i="45"/>
  <c r="E224" i="45"/>
  <c r="D224" i="45"/>
  <c r="C224" i="45"/>
  <c r="F68" i="37"/>
  <c r="E68" i="37"/>
  <c r="D68" i="37"/>
  <c r="C68" i="37"/>
  <c r="F398" i="13"/>
  <c r="E398" i="13"/>
  <c r="D398" i="13"/>
  <c r="C398" i="13"/>
  <c r="F350" i="22"/>
  <c r="E350" i="22"/>
  <c r="D350" i="22"/>
  <c r="C350" i="22"/>
  <c r="F149" i="34"/>
  <c r="E149" i="34"/>
  <c r="D149" i="34"/>
  <c r="C149" i="34"/>
  <c r="F204" i="20"/>
  <c r="E204" i="20"/>
  <c r="D204" i="20"/>
  <c r="C204" i="20"/>
  <c r="F285" i="47"/>
  <c r="E285" i="47"/>
  <c r="D285" i="47"/>
  <c r="C285" i="47"/>
  <c r="F20" i="13"/>
  <c r="E20" i="13"/>
  <c r="D20" i="13"/>
  <c r="C20" i="13"/>
  <c r="F463" i="14"/>
  <c r="E463" i="14"/>
  <c r="D463" i="14"/>
  <c r="C463" i="14"/>
  <c r="F871" i="13"/>
  <c r="E871" i="13"/>
  <c r="D871" i="13"/>
  <c r="C871" i="13"/>
  <c r="F196" i="13"/>
  <c r="E196" i="13"/>
  <c r="D196" i="13"/>
  <c r="C196" i="13"/>
  <c r="F232" i="31"/>
  <c r="E232" i="31"/>
  <c r="D232" i="31"/>
  <c r="C232" i="31"/>
  <c r="F40" i="18"/>
  <c r="E40" i="18"/>
  <c r="D40" i="18"/>
  <c r="C40" i="18"/>
  <c r="F361" i="47"/>
  <c r="E361" i="47"/>
  <c r="D361" i="47"/>
  <c r="C361" i="47"/>
  <c r="C244" i="17"/>
  <c r="D244" i="17"/>
  <c r="E244" i="17"/>
  <c r="F244" i="17"/>
  <c r="C90" i="39"/>
  <c r="D90" i="39"/>
  <c r="E90" i="39"/>
  <c r="F90" i="39"/>
  <c r="F575" i="14"/>
  <c r="C575" i="14"/>
  <c r="D575" i="14"/>
  <c r="E575" i="14"/>
  <c r="G22" i="27"/>
  <c r="F350" i="20"/>
  <c r="C350" i="20"/>
  <c r="D350" i="20"/>
  <c r="E350" i="20"/>
  <c r="F536" i="13"/>
  <c r="E536" i="13"/>
  <c r="D536" i="13"/>
  <c r="C536" i="13"/>
  <c r="F303" i="41"/>
  <c r="E303" i="41"/>
  <c r="D303" i="41"/>
  <c r="C303" i="41"/>
  <c r="C304" i="38"/>
  <c r="D304" i="38"/>
  <c r="E304" i="38"/>
  <c r="F304" i="38"/>
  <c r="C9" i="31"/>
  <c r="D9" i="31"/>
  <c r="E9" i="31"/>
  <c r="F9" i="31"/>
  <c r="C97" i="27"/>
  <c r="D97" i="27"/>
  <c r="E97" i="27"/>
  <c r="F97" i="27"/>
  <c r="C218" i="41"/>
  <c r="D218" i="41"/>
  <c r="E218" i="41"/>
  <c r="F218" i="41"/>
  <c r="C27" i="33"/>
  <c r="D27" i="33"/>
  <c r="E27" i="33"/>
  <c r="F27" i="33"/>
  <c r="C29" i="23"/>
  <c r="D29" i="23"/>
  <c r="E29" i="23"/>
  <c r="F29" i="23"/>
  <c r="C144" i="28"/>
  <c r="D144" i="28"/>
  <c r="E144" i="28"/>
  <c r="F144" i="28"/>
  <c r="C60" i="33"/>
  <c r="D60" i="33"/>
  <c r="E60" i="33"/>
  <c r="F60" i="33"/>
  <c r="C94" i="27"/>
  <c r="D94" i="27"/>
  <c r="E94" i="27"/>
  <c r="F94" i="27"/>
  <c r="F105" i="22"/>
  <c r="C105" i="22"/>
  <c r="D105" i="22"/>
  <c r="E105" i="22"/>
  <c r="F1344" i="14"/>
  <c r="C1344" i="14"/>
  <c r="D1344" i="14"/>
  <c r="E1344" i="14"/>
  <c r="F125" i="13"/>
  <c r="C125" i="13"/>
  <c r="D125" i="13"/>
  <c r="E125" i="13"/>
  <c r="F631" i="14"/>
  <c r="C631" i="14"/>
  <c r="D631" i="14"/>
  <c r="E631" i="14"/>
  <c r="C128" i="38"/>
  <c r="D128" i="38"/>
  <c r="E128" i="38"/>
  <c r="F128" i="38"/>
  <c r="C933" i="14"/>
  <c r="D933" i="14"/>
  <c r="E933" i="14"/>
  <c r="F933" i="14"/>
  <c r="C213" i="39"/>
  <c r="D213" i="39"/>
  <c r="E213" i="39"/>
  <c r="F213" i="39"/>
  <c r="C1207" i="14"/>
  <c r="D1207" i="14"/>
  <c r="E1207" i="14"/>
  <c r="F1207" i="14"/>
  <c r="C761" i="14"/>
  <c r="D761" i="14"/>
  <c r="E761" i="14"/>
  <c r="F761" i="14"/>
  <c r="C1125" i="12"/>
  <c r="D1125" i="12"/>
  <c r="E1125" i="12"/>
  <c r="F1125" i="12"/>
  <c r="C315" i="12"/>
  <c r="D315" i="12"/>
  <c r="E315" i="12"/>
  <c r="F315" i="12"/>
  <c r="C134" i="39"/>
  <c r="D134" i="39"/>
  <c r="E134" i="39"/>
  <c r="F134" i="39"/>
  <c r="F796" i="12"/>
  <c r="E796" i="12"/>
  <c r="D796" i="12"/>
  <c r="C796" i="12"/>
  <c r="C22" i="27"/>
  <c r="D22" i="27"/>
  <c r="E22" i="27"/>
  <c r="F22" i="27"/>
  <c r="F509" i="13"/>
  <c r="E509" i="13"/>
  <c r="D509" i="13"/>
  <c r="C509" i="13"/>
  <c r="F7" i="36"/>
  <c r="C7" i="36"/>
  <c r="D7" i="36"/>
  <c r="E7" i="36"/>
  <c r="F187" i="12"/>
  <c r="C187" i="12"/>
  <c r="D187" i="12"/>
  <c r="E187" i="12"/>
  <c r="F306" i="39"/>
  <c r="C306" i="39"/>
  <c r="D306" i="39"/>
  <c r="E306" i="39"/>
  <c r="C64" i="28"/>
  <c r="D64" i="28"/>
  <c r="E64" i="28"/>
  <c r="F64" i="28"/>
  <c r="C417" i="13"/>
  <c r="D417" i="13"/>
  <c r="E417" i="13"/>
  <c r="F417" i="13"/>
  <c r="C245" i="22"/>
  <c r="D245" i="22"/>
  <c r="E245" i="22"/>
  <c r="F245" i="22"/>
  <c r="C1319" i="13"/>
  <c r="D1319" i="13"/>
  <c r="E1319" i="13"/>
  <c r="F1319" i="13"/>
  <c r="C107" i="29"/>
  <c r="D107" i="29"/>
  <c r="E107" i="29"/>
  <c r="F107" i="29"/>
  <c r="F680" i="14"/>
  <c r="E680" i="14"/>
  <c r="D680" i="14"/>
  <c r="C680" i="14"/>
  <c r="F379" i="52"/>
  <c r="E379" i="52"/>
  <c r="D379" i="52"/>
  <c r="C379" i="52"/>
  <c r="F175" i="43"/>
  <c r="E175" i="43"/>
  <c r="D175" i="43"/>
  <c r="C175" i="43"/>
  <c r="F589" i="12"/>
  <c r="C589" i="12"/>
  <c r="D589" i="12"/>
  <c r="E589" i="12"/>
  <c r="F815" i="13"/>
  <c r="E815" i="13"/>
  <c r="D815" i="13"/>
  <c r="C815" i="13"/>
  <c r="F174" i="46"/>
  <c r="E174" i="46"/>
  <c r="D174" i="46"/>
  <c r="C174" i="46"/>
  <c r="F536" i="12"/>
  <c r="E536" i="12"/>
  <c r="D536" i="12"/>
  <c r="C536" i="12"/>
  <c r="F207" i="46"/>
  <c r="E207" i="46"/>
  <c r="D207" i="46"/>
  <c r="C207" i="46"/>
  <c r="F463" i="12"/>
  <c r="E463" i="12"/>
  <c r="D463" i="12"/>
  <c r="C463" i="12"/>
  <c r="F962" i="14"/>
  <c r="E962" i="14"/>
  <c r="D962" i="14"/>
  <c r="C962" i="14"/>
  <c r="F160" i="28"/>
  <c r="E160" i="28"/>
  <c r="D160" i="28"/>
  <c r="C160" i="28"/>
  <c r="F356" i="47"/>
  <c r="E356" i="47"/>
  <c r="D356" i="47"/>
  <c r="C356" i="47"/>
  <c r="F299" i="39"/>
  <c r="E299" i="39"/>
  <c r="D299" i="39"/>
  <c r="C299" i="39"/>
  <c r="F58" i="42"/>
  <c r="E58" i="42"/>
  <c r="D58" i="42"/>
  <c r="C58" i="42"/>
  <c r="F1105" i="13"/>
  <c r="E1105" i="13"/>
  <c r="D1105" i="13"/>
  <c r="C1105" i="13"/>
  <c r="F216" i="32"/>
  <c r="E216" i="32"/>
  <c r="D216" i="32"/>
  <c r="C216" i="32"/>
  <c r="C675" i="49"/>
  <c r="D675" i="49"/>
  <c r="E675" i="49"/>
  <c r="F675" i="49"/>
  <c r="F994" i="13"/>
  <c r="C994" i="13"/>
  <c r="D994" i="13"/>
  <c r="E994" i="13"/>
  <c r="F32" i="33"/>
  <c r="E32" i="33"/>
  <c r="D32" i="33"/>
  <c r="C32" i="33"/>
  <c r="C169" i="24"/>
  <c r="D169" i="24"/>
  <c r="E169" i="24"/>
  <c r="F169" i="24"/>
  <c r="C173" i="20"/>
  <c r="D173" i="20"/>
  <c r="E173" i="20"/>
  <c r="F173" i="20"/>
  <c r="C776" i="14"/>
  <c r="D776" i="14"/>
  <c r="E776" i="14"/>
  <c r="F776" i="14"/>
  <c r="C129" i="24"/>
  <c r="D129" i="24"/>
  <c r="E129" i="24"/>
  <c r="F129" i="24"/>
  <c r="C231" i="49"/>
  <c r="D231" i="49"/>
  <c r="E231" i="49"/>
  <c r="F231" i="49"/>
  <c r="C12" i="16"/>
  <c r="D12" i="16"/>
  <c r="E12" i="16"/>
  <c r="F12" i="16"/>
  <c r="C1089" i="13"/>
  <c r="D1089" i="13"/>
  <c r="E1089" i="13"/>
  <c r="F1089" i="13"/>
  <c r="C1364" i="12"/>
  <c r="D1364" i="12"/>
  <c r="E1364" i="12"/>
  <c r="F1364" i="12"/>
  <c r="C172" i="31"/>
  <c r="D172" i="31"/>
  <c r="E172" i="31"/>
  <c r="F172" i="31"/>
  <c r="C55" i="17"/>
  <c r="D55" i="17"/>
  <c r="E55" i="17"/>
  <c r="F55" i="17"/>
  <c r="C68" i="14"/>
  <c r="D68" i="14"/>
  <c r="E68" i="14"/>
  <c r="F68" i="14"/>
  <c r="F859" i="13"/>
  <c r="E859" i="13"/>
  <c r="D859" i="13"/>
  <c r="C859" i="13"/>
  <c r="C17" i="15"/>
  <c r="D17" i="15"/>
  <c r="E17" i="15"/>
  <c r="F17" i="15"/>
  <c r="C164" i="28"/>
  <c r="D164" i="28"/>
  <c r="E164" i="28"/>
  <c r="F164" i="28"/>
  <c r="C80" i="22"/>
  <c r="D80" i="22"/>
  <c r="E80" i="22"/>
  <c r="F80" i="22"/>
  <c r="F190" i="18"/>
  <c r="E190" i="18"/>
  <c r="D190" i="18"/>
  <c r="C190" i="18"/>
  <c r="C298" i="20"/>
  <c r="D298" i="20"/>
  <c r="E298" i="20"/>
  <c r="F298" i="20"/>
  <c r="C186" i="44"/>
  <c r="D186" i="44"/>
  <c r="E186" i="44"/>
  <c r="F186" i="44"/>
  <c r="F89" i="18"/>
  <c r="E89" i="18"/>
  <c r="D89" i="18"/>
  <c r="C89" i="18"/>
  <c r="C97" i="34"/>
  <c r="D97" i="34"/>
  <c r="E97" i="34"/>
  <c r="F97" i="34"/>
  <c r="C188" i="37"/>
  <c r="D188" i="37"/>
  <c r="E188" i="37"/>
  <c r="F188" i="37"/>
  <c r="C1117" i="49"/>
  <c r="D1117" i="49"/>
  <c r="E1117" i="49"/>
  <c r="F1117" i="49"/>
  <c r="C288" i="26"/>
  <c r="D288" i="26"/>
  <c r="E288" i="26"/>
  <c r="F288" i="26"/>
  <c r="C357" i="43"/>
  <c r="D357" i="43"/>
  <c r="E357" i="43"/>
  <c r="F357" i="43"/>
  <c r="C126" i="39"/>
  <c r="D126" i="39"/>
  <c r="E126" i="39"/>
  <c r="F126" i="39"/>
  <c r="C62" i="17"/>
  <c r="D62" i="17"/>
  <c r="E62" i="17"/>
  <c r="F62" i="17"/>
  <c r="C64" i="29"/>
  <c r="D64" i="29"/>
  <c r="E64" i="29"/>
  <c r="F64" i="29"/>
  <c r="C53" i="35"/>
  <c r="D53" i="35"/>
  <c r="E53" i="35"/>
  <c r="F53" i="35"/>
  <c r="F92" i="22"/>
  <c r="E92" i="22"/>
  <c r="D92" i="22"/>
  <c r="C92" i="22"/>
  <c r="F562" i="12"/>
  <c r="E562" i="12"/>
  <c r="D562" i="12"/>
  <c r="C562" i="12"/>
  <c r="F137" i="45"/>
  <c r="E137" i="45"/>
  <c r="D137" i="45"/>
  <c r="C137" i="45"/>
  <c r="F584" i="12"/>
  <c r="E584" i="12"/>
  <c r="D584" i="12"/>
  <c r="C584" i="12"/>
  <c r="F99" i="32"/>
  <c r="E99" i="32"/>
  <c r="D99" i="32"/>
  <c r="C99" i="32"/>
  <c r="F131" i="42"/>
  <c r="E131" i="42"/>
  <c r="D131" i="42"/>
  <c r="C131" i="42"/>
  <c r="F81" i="46"/>
  <c r="E81" i="46"/>
  <c r="D81" i="46"/>
  <c r="C81" i="46"/>
  <c r="F107" i="34"/>
  <c r="E107" i="34"/>
  <c r="D107" i="34"/>
  <c r="C107" i="34"/>
  <c r="F85" i="12"/>
  <c r="E85" i="12"/>
  <c r="D85" i="12"/>
  <c r="C85" i="12"/>
  <c r="F207" i="14"/>
  <c r="E207" i="14"/>
  <c r="D207" i="14"/>
  <c r="C207" i="14"/>
  <c r="F184" i="17"/>
  <c r="E184" i="17"/>
  <c r="D184" i="17"/>
  <c r="C184" i="17"/>
  <c r="F111" i="14"/>
  <c r="E111" i="14"/>
  <c r="D111" i="14"/>
  <c r="C111" i="14"/>
  <c r="C1247" i="14"/>
  <c r="D1247" i="14"/>
  <c r="E1247" i="14"/>
  <c r="F1247" i="14"/>
  <c r="C341" i="38"/>
  <c r="D341" i="38"/>
  <c r="E341" i="38"/>
  <c r="F341" i="38"/>
  <c r="C132" i="49"/>
  <c r="D132" i="49"/>
  <c r="E132" i="49"/>
  <c r="F132" i="49"/>
  <c r="C218" i="26"/>
  <c r="D218" i="26"/>
  <c r="E218" i="26"/>
  <c r="F218" i="26"/>
  <c r="C125" i="17"/>
  <c r="D125" i="17"/>
  <c r="E125" i="17"/>
  <c r="F125" i="17"/>
  <c r="C773" i="13"/>
  <c r="D773" i="13"/>
  <c r="E773" i="13"/>
  <c r="F773" i="13"/>
  <c r="C3" i="35"/>
  <c r="D3" i="35"/>
  <c r="E3" i="35"/>
  <c r="F3" i="35"/>
  <c r="F284" i="17"/>
  <c r="E284" i="17"/>
  <c r="D284" i="17"/>
  <c r="C284" i="17"/>
  <c r="F377" i="20"/>
  <c r="E377" i="20"/>
  <c r="D377" i="20"/>
  <c r="C377" i="20"/>
  <c r="F774" i="13"/>
  <c r="E774" i="13"/>
  <c r="D774" i="13"/>
  <c r="C774" i="13"/>
  <c r="F180" i="28"/>
  <c r="E180" i="28"/>
  <c r="D180" i="28"/>
  <c r="C180" i="28"/>
  <c r="F281" i="31"/>
  <c r="E281" i="31"/>
  <c r="D281" i="31"/>
  <c r="C281" i="31"/>
  <c r="F214" i="48"/>
  <c r="E214" i="48"/>
  <c r="D214" i="48"/>
  <c r="C214" i="48"/>
  <c r="F907" i="12"/>
  <c r="E907" i="12"/>
  <c r="D907" i="12"/>
  <c r="C907" i="12"/>
  <c r="F1015" i="13"/>
  <c r="E1015" i="13"/>
  <c r="D1015" i="13"/>
  <c r="C1015" i="13"/>
  <c r="F77" i="35"/>
  <c r="E77" i="35"/>
  <c r="D77" i="35"/>
  <c r="C77" i="35"/>
  <c r="F194" i="40"/>
  <c r="E194" i="40"/>
  <c r="D194" i="40"/>
  <c r="C194" i="40"/>
  <c r="C1281" i="12"/>
  <c r="D1281" i="12"/>
  <c r="E1281" i="12"/>
  <c r="F1281" i="12"/>
  <c r="F1751" i="49"/>
  <c r="E1751" i="49"/>
  <c r="D1751" i="49"/>
  <c r="C1751" i="49"/>
  <c r="F296" i="31"/>
  <c r="E296" i="31"/>
  <c r="D296" i="31"/>
  <c r="C296" i="31"/>
  <c r="F267" i="40"/>
  <c r="E267" i="40"/>
  <c r="D267" i="40"/>
  <c r="C267" i="40"/>
  <c r="F269" i="38"/>
  <c r="E269" i="38"/>
  <c r="D269" i="38"/>
  <c r="C269" i="38"/>
  <c r="F125" i="30"/>
  <c r="E125" i="30"/>
  <c r="D125" i="30"/>
  <c r="C125" i="30"/>
  <c r="F268" i="35"/>
  <c r="E268" i="35"/>
  <c r="D268" i="35"/>
  <c r="C268" i="35"/>
  <c r="F77" i="44"/>
  <c r="E77" i="44"/>
  <c r="D77" i="44"/>
  <c r="C77" i="44"/>
  <c r="F149" i="36"/>
  <c r="E149" i="36"/>
  <c r="D149" i="36"/>
  <c r="C149" i="36"/>
  <c r="F114" i="12"/>
  <c r="E114" i="12"/>
  <c r="D114" i="12"/>
  <c r="C114" i="12"/>
  <c r="C1258" i="14"/>
  <c r="D1258" i="14"/>
  <c r="E1258" i="14"/>
  <c r="F1258" i="14"/>
  <c r="F134" i="40"/>
  <c r="C134" i="40"/>
  <c r="D134" i="40"/>
  <c r="E134" i="40"/>
  <c r="F928" i="52"/>
  <c r="E928" i="52"/>
  <c r="D928" i="52"/>
  <c r="C928" i="52"/>
  <c r="C11" i="14"/>
  <c r="D11" i="14"/>
  <c r="E11" i="14"/>
  <c r="F11" i="14"/>
  <c r="C189" i="12"/>
  <c r="D189" i="12"/>
  <c r="E189" i="12"/>
  <c r="F189" i="12"/>
  <c r="C189" i="14"/>
  <c r="D189" i="14"/>
  <c r="E189" i="14"/>
  <c r="F189" i="14"/>
  <c r="C700" i="13"/>
  <c r="D700" i="13"/>
  <c r="E700" i="13"/>
  <c r="F700" i="13"/>
  <c r="C845" i="12"/>
  <c r="D845" i="12"/>
  <c r="E845" i="12"/>
  <c r="F845" i="12"/>
  <c r="C941" i="12"/>
  <c r="D941" i="12"/>
  <c r="E941" i="12"/>
  <c r="F941" i="12"/>
  <c r="C57" i="16"/>
  <c r="D57" i="16"/>
  <c r="E57" i="16"/>
  <c r="F57" i="16"/>
  <c r="C614" i="13"/>
  <c r="D614" i="13"/>
  <c r="E614" i="13"/>
  <c r="F614" i="13"/>
  <c r="C74" i="15"/>
  <c r="D74" i="15"/>
  <c r="E74" i="15"/>
  <c r="F74" i="15"/>
  <c r="F4" i="14"/>
  <c r="C4" i="14"/>
  <c r="D4" i="14"/>
  <c r="E4" i="14"/>
  <c r="F13" i="27"/>
  <c r="E13" i="27"/>
  <c r="F198" i="43"/>
  <c r="C198" i="43"/>
  <c r="D198" i="43"/>
  <c r="E198" i="43"/>
  <c r="F150" i="25"/>
  <c r="C150" i="25"/>
  <c r="D150" i="25"/>
  <c r="E150" i="25"/>
  <c r="F41" i="23"/>
  <c r="C41" i="23"/>
  <c r="D41" i="23"/>
  <c r="E41" i="23"/>
  <c r="F280" i="43"/>
  <c r="C280" i="43"/>
  <c r="D280" i="43"/>
  <c r="E280" i="43"/>
  <c r="C746" i="14"/>
  <c r="D746" i="14"/>
  <c r="E746" i="14"/>
  <c r="F746" i="14"/>
  <c r="C1264" i="13"/>
  <c r="D1264" i="13"/>
  <c r="E1264" i="13"/>
  <c r="F1264" i="13"/>
  <c r="C1310" i="12"/>
  <c r="D1310" i="12"/>
  <c r="E1310" i="12"/>
  <c r="F1310" i="12"/>
  <c r="C246" i="17"/>
  <c r="D246" i="17"/>
  <c r="E246" i="17"/>
  <c r="F246" i="17"/>
  <c r="C654" i="14"/>
  <c r="D654" i="14"/>
  <c r="E654" i="14"/>
  <c r="F654" i="14"/>
  <c r="F80" i="17"/>
  <c r="E80" i="17"/>
  <c r="D80" i="17"/>
  <c r="C80" i="17"/>
  <c r="F965" i="14"/>
  <c r="C965" i="14"/>
  <c r="D965" i="14"/>
  <c r="E965" i="14"/>
  <c r="F272" i="38"/>
  <c r="C272" i="38"/>
  <c r="D272" i="38"/>
  <c r="E272" i="38"/>
  <c r="F256" i="26"/>
  <c r="C256" i="26"/>
  <c r="D256" i="26"/>
  <c r="E256" i="26"/>
  <c r="C1336" i="14"/>
  <c r="D1336" i="14"/>
  <c r="E1336" i="14"/>
  <c r="F1336" i="14"/>
  <c r="C172" i="48"/>
  <c r="D172" i="48"/>
  <c r="E172" i="48"/>
  <c r="F172" i="48"/>
  <c r="C321" i="31"/>
  <c r="D321" i="31"/>
  <c r="E321" i="31"/>
  <c r="F321" i="31"/>
  <c r="C81" i="22"/>
  <c r="D81" i="22"/>
  <c r="E81" i="22"/>
  <c r="F81" i="22"/>
  <c r="C109" i="43"/>
  <c r="D109" i="43"/>
  <c r="E109" i="43"/>
  <c r="F109" i="43"/>
  <c r="C1308" i="12"/>
  <c r="D1308" i="12"/>
  <c r="E1308" i="12"/>
  <c r="F1308" i="12"/>
  <c r="C851" i="12"/>
  <c r="D851" i="12"/>
  <c r="E851" i="12"/>
  <c r="F851" i="12"/>
  <c r="C155" i="22"/>
  <c r="D155" i="22"/>
  <c r="E155" i="22"/>
  <c r="F155" i="22"/>
  <c r="C185" i="38"/>
  <c r="D185" i="38"/>
  <c r="E185" i="38"/>
  <c r="F185" i="38"/>
  <c r="C10" i="32"/>
  <c r="D10" i="32"/>
  <c r="E10" i="32"/>
  <c r="F10" i="32"/>
  <c r="C148" i="29"/>
  <c r="D148" i="29"/>
  <c r="E148" i="29"/>
  <c r="F148" i="29"/>
  <c r="C283" i="12"/>
  <c r="D283" i="12"/>
  <c r="E283" i="12"/>
  <c r="F283" i="12"/>
  <c r="C209" i="13"/>
  <c r="D209" i="13"/>
  <c r="E209" i="13"/>
  <c r="F209" i="13"/>
  <c r="C147" i="24"/>
  <c r="D147" i="24"/>
  <c r="E147" i="24"/>
  <c r="F147" i="24"/>
  <c r="C173" i="47"/>
  <c r="D173" i="47"/>
  <c r="E173" i="47"/>
  <c r="F173" i="47"/>
  <c r="C254" i="40"/>
  <c r="D254" i="40"/>
  <c r="E254" i="40"/>
  <c r="F254" i="40"/>
  <c r="C377" i="14"/>
  <c r="D377" i="14"/>
  <c r="E377" i="14"/>
  <c r="F377" i="14"/>
  <c r="C208" i="44"/>
  <c r="D208" i="44"/>
  <c r="E208" i="44"/>
  <c r="F208" i="44"/>
  <c r="C269" i="17"/>
  <c r="D269" i="17"/>
  <c r="E269" i="17"/>
  <c r="F269" i="17"/>
  <c r="C91" i="32"/>
  <c r="D91" i="32"/>
  <c r="E91" i="32"/>
  <c r="F91" i="32"/>
  <c r="C18" i="25"/>
  <c r="D18" i="25"/>
  <c r="E18" i="25"/>
  <c r="F18" i="25"/>
  <c r="C20" i="30"/>
  <c r="D20" i="30"/>
  <c r="E20" i="30"/>
  <c r="F20" i="30"/>
  <c r="C70" i="26"/>
  <c r="D70" i="26"/>
  <c r="E70" i="26"/>
  <c r="F70" i="26"/>
  <c r="C152" i="37"/>
  <c r="D152" i="37"/>
  <c r="E152" i="37"/>
  <c r="F152" i="37"/>
  <c r="C96" i="13"/>
  <c r="D96" i="13"/>
  <c r="E96" i="13"/>
  <c r="F96" i="13"/>
  <c r="C24" i="40"/>
  <c r="D24" i="40"/>
  <c r="E24" i="40"/>
  <c r="F24" i="40"/>
  <c r="C1049" i="12"/>
  <c r="D1049" i="12"/>
  <c r="E1049" i="12"/>
  <c r="F1049" i="12"/>
  <c r="C33" i="15"/>
  <c r="D33" i="15"/>
  <c r="E33" i="15"/>
  <c r="F33" i="15"/>
  <c r="C255" i="45"/>
  <c r="D255" i="45"/>
  <c r="E255" i="45"/>
  <c r="F255" i="45"/>
  <c r="C771" i="13"/>
  <c r="D771" i="13"/>
  <c r="E771" i="13"/>
  <c r="F771" i="13"/>
  <c r="C73" i="37"/>
  <c r="D73" i="37"/>
  <c r="E73" i="37"/>
  <c r="F73" i="37"/>
  <c r="C138" i="28"/>
  <c r="D138" i="28"/>
  <c r="E138" i="28"/>
  <c r="F138" i="28"/>
  <c r="C110" i="42"/>
  <c r="D110" i="42"/>
  <c r="E110" i="42"/>
  <c r="F110" i="42"/>
  <c r="C358" i="20"/>
  <c r="D358" i="20"/>
  <c r="E358" i="20"/>
  <c r="F358" i="20"/>
  <c r="C183" i="29"/>
  <c r="D183" i="29"/>
  <c r="E183" i="29"/>
  <c r="F183" i="29"/>
  <c r="C13" i="27"/>
  <c r="D13" i="27"/>
  <c r="G13" i="27"/>
  <c r="C374" i="13"/>
  <c r="D374" i="13"/>
  <c r="E374" i="13"/>
  <c r="F374" i="13"/>
  <c r="C124" i="13"/>
  <c r="D124" i="13"/>
  <c r="E124" i="13"/>
  <c r="F124" i="13"/>
  <c r="C71" i="30"/>
  <c r="D71" i="30"/>
  <c r="E71" i="30"/>
  <c r="F71" i="30"/>
  <c r="C468" i="12"/>
  <c r="D468" i="12"/>
  <c r="E468" i="12"/>
  <c r="F468" i="12"/>
  <c r="C176" i="33"/>
  <c r="D176" i="33"/>
  <c r="E176" i="33"/>
  <c r="F176" i="33"/>
  <c r="C74" i="44"/>
  <c r="D74" i="44"/>
  <c r="E74" i="44"/>
  <c r="F74" i="44"/>
  <c r="C323" i="40"/>
  <c r="D323" i="40"/>
  <c r="E323" i="40"/>
  <c r="F323" i="40"/>
  <c r="C20" i="18"/>
  <c r="D20" i="18"/>
  <c r="E20" i="18"/>
  <c r="F20" i="18"/>
  <c r="C979" i="12"/>
  <c r="D979" i="12"/>
  <c r="E979" i="12"/>
  <c r="F979" i="12"/>
  <c r="C130" i="47"/>
  <c r="D130" i="47"/>
  <c r="E130" i="47"/>
  <c r="F130" i="47"/>
  <c r="C67" i="23"/>
  <c r="D67" i="23"/>
  <c r="E67" i="23"/>
  <c r="F67" i="23"/>
  <c r="C824" i="14"/>
  <c r="D824" i="14"/>
  <c r="E824" i="14"/>
  <c r="F824" i="14"/>
  <c r="C189" i="22"/>
  <c r="D189" i="22"/>
  <c r="E189" i="22"/>
  <c r="F189" i="22"/>
  <c r="C176" i="40"/>
  <c r="D176" i="40"/>
  <c r="E176" i="40"/>
  <c r="F176" i="40"/>
  <c r="C163" i="32"/>
  <c r="D163" i="32"/>
  <c r="E163" i="32"/>
  <c r="F163" i="32"/>
  <c r="C73" i="14"/>
  <c r="D73" i="14"/>
  <c r="E73" i="14"/>
  <c r="F73" i="14"/>
  <c r="F819" i="12"/>
  <c r="C819" i="12"/>
  <c r="D819" i="12"/>
  <c r="E819" i="12"/>
  <c r="F242" i="20"/>
  <c r="C242" i="20"/>
  <c r="D242" i="20"/>
  <c r="E242" i="20"/>
  <c r="C52" i="35"/>
  <c r="D52" i="35"/>
  <c r="E52" i="35"/>
  <c r="F52" i="35"/>
  <c r="C176" i="24"/>
  <c r="D176" i="24"/>
  <c r="E176" i="24"/>
  <c r="F176" i="24"/>
  <c r="C5" i="33"/>
  <c r="D5" i="33"/>
  <c r="E5" i="33"/>
  <c r="F5" i="33"/>
  <c r="C349" i="13"/>
  <c r="D349" i="13"/>
  <c r="E349" i="13"/>
  <c r="F349" i="13"/>
  <c r="C1359" i="12"/>
  <c r="D1359" i="12"/>
  <c r="E1359" i="12"/>
  <c r="F1359" i="12"/>
  <c r="C1174" i="14"/>
  <c r="D1174" i="14"/>
  <c r="E1174" i="14"/>
  <c r="F1174" i="14"/>
  <c r="C159" i="41"/>
  <c r="D159" i="41"/>
  <c r="E159" i="41"/>
  <c r="F159" i="41"/>
  <c r="C174" i="38"/>
  <c r="D174" i="38"/>
  <c r="E174" i="38"/>
  <c r="F174" i="38"/>
  <c r="C88" i="34"/>
  <c r="D88" i="34"/>
  <c r="E88" i="34"/>
  <c r="F88" i="34"/>
  <c r="C127" i="30"/>
  <c r="D127" i="30"/>
  <c r="E127" i="30"/>
  <c r="F127" i="30"/>
  <c r="C178" i="20"/>
  <c r="D178" i="20"/>
  <c r="E178" i="20"/>
  <c r="F178" i="20"/>
  <c r="C1307" i="13"/>
  <c r="D1307" i="13"/>
  <c r="E1307" i="13"/>
  <c r="F1307" i="13"/>
  <c r="C16" i="17"/>
  <c r="D16" i="17"/>
  <c r="E16" i="17"/>
  <c r="F16" i="17"/>
  <c r="C851" i="13"/>
  <c r="D851" i="13"/>
  <c r="E851" i="13"/>
  <c r="F851" i="13"/>
  <c r="C311" i="12"/>
  <c r="D311" i="12"/>
  <c r="E311" i="12"/>
  <c r="F311" i="12"/>
  <c r="C73" i="20"/>
  <c r="D73" i="20"/>
  <c r="E73" i="20"/>
  <c r="F73" i="20"/>
  <c r="C351" i="43"/>
  <c r="D351" i="43"/>
  <c r="E351" i="43"/>
  <c r="F351" i="43"/>
  <c r="C227" i="46"/>
  <c r="D227" i="46"/>
  <c r="E227" i="46"/>
  <c r="F227" i="46"/>
  <c r="C1216" i="14"/>
  <c r="D1216" i="14"/>
  <c r="E1216" i="14"/>
  <c r="F1216" i="14"/>
  <c r="C199" i="47"/>
  <c r="D199" i="47"/>
  <c r="E199" i="47"/>
  <c r="F199" i="47"/>
  <c r="C632" i="13"/>
  <c r="D632" i="13"/>
  <c r="E632" i="13"/>
  <c r="F632" i="13"/>
  <c r="C47" i="28"/>
  <c r="D47" i="28"/>
  <c r="E47" i="28"/>
  <c r="F47" i="28"/>
  <c r="C406" i="47"/>
  <c r="D406" i="47"/>
  <c r="E406" i="47"/>
  <c r="F406" i="47"/>
  <c r="C319" i="47"/>
  <c r="D319" i="47"/>
  <c r="E319" i="47"/>
  <c r="F319" i="47"/>
  <c r="C163" i="40"/>
  <c r="D163" i="40"/>
  <c r="E163" i="40"/>
  <c r="F163" i="40"/>
  <c r="C242" i="40"/>
  <c r="D242" i="40"/>
  <c r="E242" i="40"/>
  <c r="F242" i="40"/>
  <c r="C501" i="12"/>
  <c r="D501" i="12"/>
  <c r="E501" i="12"/>
  <c r="F501" i="12"/>
  <c r="F260" i="12"/>
  <c r="E260" i="12"/>
  <c r="D260" i="12"/>
  <c r="C260" i="12"/>
  <c r="F222" i="31"/>
  <c r="E222" i="31"/>
  <c r="D222" i="31"/>
  <c r="C222" i="31"/>
  <c r="F236" i="32"/>
  <c r="E236" i="32"/>
  <c r="D236" i="32"/>
  <c r="C236" i="32"/>
  <c r="F220" i="30"/>
  <c r="E220" i="30"/>
  <c r="D220" i="30"/>
  <c r="C220" i="30"/>
  <c r="F912" i="14"/>
  <c r="E912" i="14"/>
  <c r="D912" i="14"/>
  <c r="C912" i="14"/>
  <c r="F33" i="18"/>
  <c r="E33" i="18"/>
  <c r="D33" i="18"/>
  <c r="C33" i="18"/>
  <c r="F60" i="20"/>
  <c r="E60" i="20"/>
  <c r="D60" i="20"/>
  <c r="C60" i="20"/>
  <c r="C37" i="16"/>
  <c r="D37" i="16"/>
  <c r="E37" i="16"/>
  <c r="F37" i="16"/>
  <c r="C89" i="36"/>
  <c r="D89" i="36"/>
  <c r="E89" i="36"/>
  <c r="F89" i="36"/>
  <c r="F251" i="35"/>
  <c r="E251" i="35"/>
  <c r="D251" i="35"/>
  <c r="C251" i="35"/>
  <c r="C696" i="13"/>
  <c r="D696" i="13"/>
  <c r="E696" i="13"/>
  <c r="F696" i="13"/>
  <c r="C222" i="26"/>
  <c r="D222" i="26"/>
  <c r="E222" i="26"/>
  <c r="F222" i="26"/>
  <c r="F156" i="20"/>
  <c r="E156" i="20"/>
  <c r="D156" i="20"/>
  <c r="C156" i="20"/>
  <c r="C167" i="31"/>
  <c r="D167" i="31"/>
  <c r="E167" i="31"/>
  <c r="F167" i="31"/>
  <c r="F59" i="44"/>
  <c r="E59" i="44"/>
  <c r="D59" i="44"/>
  <c r="C59" i="44"/>
  <c r="C217" i="43"/>
  <c r="D217" i="43"/>
  <c r="E217" i="43"/>
  <c r="F217" i="43"/>
  <c r="F113" i="36"/>
  <c r="E113" i="36"/>
  <c r="D113" i="36"/>
  <c r="C113" i="36"/>
  <c r="C236" i="38"/>
  <c r="D236" i="38"/>
  <c r="E236" i="38"/>
  <c r="F236" i="38"/>
  <c r="C24" i="26"/>
  <c r="D24" i="26"/>
  <c r="E24" i="26"/>
  <c r="F24" i="26"/>
  <c r="F274" i="31"/>
  <c r="C274" i="31"/>
  <c r="D274" i="31"/>
  <c r="E274" i="31"/>
  <c r="F309" i="40"/>
  <c r="E309" i="40"/>
  <c r="D309" i="40"/>
  <c r="C309" i="40"/>
  <c r="C279" i="38"/>
  <c r="D279" i="38"/>
  <c r="E279" i="38"/>
  <c r="F279" i="38"/>
  <c r="F1004" i="13"/>
  <c r="E1004" i="13"/>
  <c r="D1004" i="13"/>
  <c r="C1004" i="13"/>
  <c r="C16" i="26"/>
  <c r="D16" i="26"/>
  <c r="E16" i="26"/>
  <c r="F16" i="26"/>
  <c r="F181" i="35"/>
  <c r="C181" i="35"/>
  <c r="D181" i="35"/>
  <c r="E181" i="35"/>
  <c r="F309" i="47"/>
  <c r="E309" i="47"/>
  <c r="D309" i="47"/>
  <c r="C309" i="47"/>
  <c r="C1270" i="12"/>
  <c r="D1270" i="12"/>
  <c r="E1270" i="12"/>
  <c r="F1270" i="12"/>
  <c r="C38" i="13"/>
  <c r="D38" i="13"/>
  <c r="E38" i="13"/>
  <c r="F38" i="13"/>
  <c r="C193" i="33"/>
  <c r="D193" i="33"/>
  <c r="E193" i="33"/>
  <c r="F193" i="33"/>
  <c r="C38" i="31"/>
  <c r="D38" i="31"/>
  <c r="E38" i="31"/>
  <c r="F38" i="31"/>
  <c r="F793" i="14"/>
  <c r="E793" i="14"/>
  <c r="D793" i="14"/>
  <c r="C793" i="14"/>
  <c r="F122" i="26"/>
  <c r="E122" i="26"/>
  <c r="D122" i="26"/>
  <c r="C122" i="26"/>
  <c r="F120" i="38"/>
  <c r="E120" i="38"/>
  <c r="D120" i="38"/>
  <c r="C120" i="38"/>
  <c r="C765" i="12"/>
  <c r="D765" i="12"/>
  <c r="E765" i="12"/>
  <c r="F765" i="12"/>
  <c r="C225" i="33"/>
  <c r="D225" i="33"/>
  <c r="E225" i="33"/>
  <c r="F225" i="33"/>
  <c r="C170" i="37"/>
  <c r="D170" i="37"/>
  <c r="E170" i="37"/>
  <c r="F170" i="37"/>
  <c r="C300" i="12"/>
  <c r="D300" i="12"/>
  <c r="E300" i="12"/>
  <c r="F300" i="12"/>
  <c r="F9" i="13"/>
  <c r="E9" i="13"/>
  <c r="D9" i="13"/>
  <c r="C9" i="13"/>
  <c r="F253" i="26"/>
  <c r="E253" i="26"/>
  <c r="D253" i="26"/>
  <c r="C253" i="26"/>
  <c r="F122" i="42"/>
  <c r="E122" i="42"/>
  <c r="D122" i="42"/>
  <c r="C122" i="42"/>
  <c r="C63" i="28"/>
  <c r="D63" i="28"/>
  <c r="E63" i="28"/>
  <c r="F63" i="28"/>
  <c r="C363" i="12"/>
  <c r="D363" i="12"/>
  <c r="E363" i="12"/>
  <c r="F363" i="12"/>
  <c r="C239" i="42"/>
  <c r="D239" i="42"/>
  <c r="E239" i="42"/>
  <c r="F239" i="42"/>
  <c r="F254" i="17"/>
  <c r="E254" i="17"/>
  <c r="D254" i="17"/>
  <c r="C254" i="17"/>
  <c r="F534" i="13"/>
  <c r="E534" i="13"/>
  <c r="D534" i="13"/>
  <c r="C534" i="13"/>
  <c r="F210" i="17"/>
  <c r="E210" i="17"/>
  <c r="D210" i="17"/>
  <c r="C210" i="17"/>
  <c r="F133" i="47"/>
  <c r="E133" i="47"/>
  <c r="D133" i="47"/>
  <c r="C133" i="47"/>
  <c r="F202" i="37"/>
  <c r="E202" i="37"/>
  <c r="D202" i="37"/>
  <c r="C202" i="37"/>
  <c r="C208" i="48"/>
  <c r="D208" i="48"/>
  <c r="E208" i="48"/>
  <c r="F208" i="48"/>
  <c r="F850" i="14"/>
  <c r="E850" i="14"/>
  <c r="D850" i="14"/>
  <c r="C850" i="14"/>
  <c r="F714" i="12"/>
  <c r="E714" i="12"/>
  <c r="D714" i="12"/>
  <c r="C714" i="12"/>
  <c r="C1162" i="14"/>
  <c r="D1162" i="14"/>
  <c r="E1162" i="14"/>
  <c r="F1162" i="14"/>
  <c r="F179" i="47"/>
  <c r="E179" i="47"/>
  <c r="D179" i="47"/>
  <c r="C179" i="47"/>
  <c r="C931" i="13"/>
  <c r="D931" i="13"/>
  <c r="E931" i="13"/>
  <c r="F931" i="13"/>
  <c r="C107" i="31"/>
  <c r="D107" i="31"/>
  <c r="E107" i="31"/>
  <c r="F107" i="31"/>
  <c r="C79" i="42"/>
  <c r="D79" i="42"/>
  <c r="E79" i="42"/>
  <c r="F79" i="42"/>
  <c r="C333" i="13"/>
  <c r="D333" i="13"/>
  <c r="E333" i="13"/>
  <c r="F333" i="13"/>
  <c r="C205" i="26"/>
  <c r="D205" i="26"/>
  <c r="E205" i="26"/>
  <c r="F205" i="26"/>
  <c r="C215" i="52"/>
  <c r="D215" i="52"/>
  <c r="E215" i="52"/>
  <c r="F215" i="52"/>
  <c r="C520" i="12"/>
  <c r="D520" i="12"/>
  <c r="E520" i="12"/>
  <c r="F520" i="12"/>
  <c r="C814" i="13"/>
  <c r="D814" i="13"/>
  <c r="E814" i="13"/>
  <c r="F814" i="13"/>
  <c r="C765" i="13"/>
  <c r="D765" i="13"/>
  <c r="E765" i="13"/>
  <c r="F765" i="13"/>
  <c r="C582" i="12"/>
  <c r="D582" i="12"/>
  <c r="E582" i="12"/>
  <c r="F582" i="12"/>
  <c r="F172" i="28"/>
  <c r="E172" i="28"/>
  <c r="D172" i="28"/>
  <c r="C172" i="28"/>
  <c r="F844" i="14"/>
  <c r="E844" i="14"/>
  <c r="D844" i="14"/>
  <c r="C844" i="14"/>
  <c r="F1031" i="12"/>
  <c r="E1031" i="12"/>
  <c r="D1031" i="12"/>
  <c r="C1031" i="12"/>
  <c r="F1132" i="14"/>
  <c r="E1132" i="14"/>
  <c r="D1132" i="14"/>
  <c r="C1132" i="14"/>
  <c r="F271" i="43"/>
  <c r="E271" i="43"/>
  <c r="D271" i="43"/>
  <c r="C271" i="43"/>
  <c r="F359" i="33"/>
  <c r="E359" i="33"/>
  <c r="D359" i="33"/>
  <c r="C359" i="33"/>
  <c r="F949" i="14"/>
  <c r="E949" i="14"/>
  <c r="D949" i="14"/>
  <c r="C949" i="14"/>
  <c r="F407" i="33"/>
  <c r="E407" i="33"/>
  <c r="D407" i="33"/>
  <c r="C407" i="33"/>
  <c r="F29" i="28"/>
  <c r="E29" i="28"/>
  <c r="D29" i="28"/>
  <c r="C29" i="28"/>
  <c r="F162" i="43"/>
  <c r="E162" i="43"/>
  <c r="D162" i="43"/>
  <c r="C162" i="43"/>
  <c r="F353" i="18"/>
  <c r="E353" i="18"/>
  <c r="D353" i="18"/>
  <c r="C353" i="18"/>
  <c r="F56" i="22"/>
  <c r="E56" i="22"/>
  <c r="D56" i="22"/>
  <c r="C56" i="22"/>
  <c r="C251" i="26"/>
  <c r="D251" i="26"/>
  <c r="E251" i="26"/>
  <c r="F251" i="26"/>
  <c r="C110" i="31"/>
  <c r="D110" i="31"/>
  <c r="E110" i="31"/>
  <c r="F110" i="31"/>
  <c r="C762" i="12"/>
  <c r="D762" i="12"/>
  <c r="E762" i="12"/>
  <c r="F762" i="12"/>
  <c r="F29" i="42"/>
  <c r="E29" i="42"/>
  <c r="D29" i="42"/>
  <c r="C29" i="42"/>
  <c r="F321" i="38"/>
  <c r="E321" i="38"/>
  <c r="D321" i="38"/>
  <c r="C321" i="38"/>
  <c r="F201" i="14"/>
  <c r="E201" i="14"/>
  <c r="D201" i="14"/>
  <c r="C201" i="14"/>
  <c r="F163" i="29"/>
  <c r="E163" i="29"/>
  <c r="D163" i="29"/>
  <c r="C163" i="29"/>
  <c r="F161" i="49"/>
  <c r="E161" i="49"/>
  <c r="D161" i="49"/>
  <c r="C161" i="49"/>
  <c r="F142" i="40"/>
  <c r="E142" i="40"/>
  <c r="D142" i="40"/>
  <c r="C142" i="40"/>
  <c r="F61" i="40"/>
  <c r="E61" i="40"/>
  <c r="D61" i="40"/>
  <c r="C61" i="40"/>
  <c r="C1228" i="12"/>
  <c r="D1228" i="12"/>
  <c r="E1228" i="12"/>
  <c r="F1228" i="12"/>
  <c r="C116" i="48"/>
  <c r="D116" i="48"/>
  <c r="E116" i="48"/>
  <c r="F116" i="48"/>
  <c r="F230" i="42"/>
  <c r="E230" i="42"/>
  <c r="D230" i="42"/>
  <c r="C230" i="42"/>
  <c r="F9" i="15"/>
  <c r="E9" i="15"/>
  <c r="D9" i="15"/>
  <c r="C9" i="15"/>
  <c r="C661" i="14"/>
  <c r="D661" i="14"/>
  <c r="E661" i="14"/>
  <c r="F661" i="14"/>
  <c r="C67" i="35"/>
  <c r="D67" i="35"/>
  <c r="E67" i="35"/>
  <c r="F67" i="35"/>
  <c r="F1304" i="12"/>
  <c r="C1304" i="12"/>
  <c r="D1304" i="12"/>
  <c r="E1304" i="12"/>
  <c r="F139" i="48"/>
  <c r="E139" i="48"/>
  <c r="D139" i="48"/>
  <c r="C139" i="48"/>
  <c r="F154" i="28"/>
  <c r="E154" i="28"/>
  <c r="D154" i="28"/>
  <c r="C154" i="28"/>
  <c r="F42" i="25"/>
  <c r="E42" i="25"/>
  <c r="D42" i="25"/>
  <c r="C42" i="25"/>
  <c r="F43" i="29"/>
  <c r="E43" i="29"/>
  <c r="D43" i="29"/>
  <c r="C43" i="29"/>
  <c r="F700" i="14"/>
  <c r="E700" i="14"/>
  <c r="D700" i="14"/>
  <c r="C700" i="14"/>
  <c r="C141" i="37"/>
  <c r="D141" i="37"/>
  <c r="E141" i="37"/>
  <c r="F141" i="37"/>
  <c r="C164" i="37"/>
  <c r="D164" i="37"/>
  <c r="E164" i="37"/>
  <c r="F164" i="37"/>
  <c r="F80" i="43"/>
  <c r="E80" i="43"/>
  <c r="D80" i="43"/>
  <c r="C80" i="43"/>
  <c r="C149" i="46"/>
  <c r="D149" i="46"/>
  <c r="E149" i="46"/>
  <c r="F149" i="46"/>
  <c r="F150" i="47"/>
  <c r="E150" i="47"/>
  <c r="D150" i="47"/>
  <c r="C150" i="47"/>
  <c r="C223" i="13"/>
  <c r="D223" i="13"/>
  <c r="E223" i="13"/>
  <c r="F223" i="13"/>
  <c r="F173" i="31"/>
  <c r="E173" i="31"/>
  <c r="D173" i="31"/>
  <c r="C173" i="31"/>
  <c r="F185" i="48"/>
  <c r="C185" i="48"/>
  <c r="D185" i="48"/>
  <c r="E185" i="48"/>
  <c r="C742" i="12"/>
  <c r="D742" i="12"/>
  <c r="E742" i="12"/>
  <c r="F742" i="12"/>
  <c r="F196" i="43"/>
  <c r="E196" i="43"/>
  <c r="D196" i="43"/>
  <c r="C196" i="43"/>
  <c r="C162" i="27"/>
  <c r="D162" i="27"/>
  <c r="E162" i="27"/>
  <c r="F162" i="27"/>
  <c r="C708" i="52"/>
  <c r="D708" i="52"/>
  <c r="E708" i="52"/>
  <c r="F708" i="52"/>
  <c r="C850" i="52"/>
  <c r="D850" i="52"/>
  <c r="E850" i="52"/>
  <c r="F850" i="52"/>
  <c r="C405" i="14"/>
  <c r="D405" i="14"/>
  <c r="E405" i="14"/>
  <c r="F405" i="14"/>
  <c r="C1154" i="14"/>
  <c r="D1154" i="14"/>
  <c r="E1154" i="14"/>
  <c r="F1154" i="14"/>
  <c r="C1019" i="14"/>
  <c r="D1019" i="14"/>
  <c r="E1019" i="14"/>
  <c r="F1019" i="14"/>
  <c r="F376" i="12"/>
  <c r="E376" i="12"/>
  <c r="D376" i="12"/>
  <c r="C376" i="12"/>
  <c r="F1255" i="12"/>
  <c r="E1255" i="12"/>
  <c r="D1255" i="12"/>
  <c r="C1255" i="12"/>
  <c r="F143" i="36"/>
  <c r="E143" i="36"/>
  <c r="D143" i="36"/>
  <c r="C143" i="36"/>
  <c r="C24" i="20"/>
  <c r="D24" i="20"/>
  <c r="E24" i="20"/>
  <c r="F24" i="20"/>
  <c r="F29" i="27"/>
  <c r="E29" i="27"/>
  <c r="F342" i="40"/>
  <c r="E342" i="40"/>
  <c r="D342" i="40"/>
  <c r="C342" i="40"/>
  <c r="F1057" i="13"/>
  <c r="E1057" i="13"/>
  <c r="D1057" i="13"/>
  <c r="C1057" i="13"/>
  <c r="F256" i="36"/>
  <c r="E256" i="36"/>
  <c r="D256" i="36"/>
  <c r="C256" i="36"/>
  <c r="C60" i="42"/>
  <c r="D60" i="42"/>
  <c r="E60" i="42"/>
  <c r="F60" i="42"/>
  <c r="F56" i="29"/>
  <c r="E56" i="29"/>
  <c r="D56" i="29"/>
  <c r="C56" i="29"/>
  <c r="F76" i="38"/>
  <c r="E76" i="38"/>
  <c r="D76" i="38"/>
  <c r="C76" i="38"/>
  <c r="F114" i="20"/>
  <c r="E114" i="20"/>
  <c r="D114" i="20"/>
  <c r="C114" i="20"/>
  <c r="C185" i="40"/>
  <c r="D185" i="40"/>
  <c r="E185" i="40"/>
  <c r="F185" i="40"/>
  <c r="F1266" i="14"/>
  <c r="C1266" i="14"/>
  <c r="D1266" i="14"/>
  <c r="E1266" i="14"/>
  <c r="F826" i="13"/>
  <c r="C826" i="13"/>
  <c r="D826" i="13"/>
  <c r="E826" i="13"/>
  <c r="F170" i="18"/>
  <c r="C170" i="18"/>
  <c r="D170" i="18"/>
  <c r="E170" i="18"/>
  <c r="F638" i="12"/>
  <c r="C638" i="12"/>
  <c r="D638" i="12"/>
  <c r="E638" i="12"/>
  <c r="F76" i="39"/>
  <c r="C76" i="39"/>
  <c r="D76" i="39"/>
  <c r="E76" i="39"/>
  <c r="F1217" i="14"/>
  <c r="C1217" i="14"/>
  <c r="D1217" i="14"/>
  <c r="E1217" i="14"/>
  <c r="F276" i="12"/>
  <c r="C276" i="12"/>
  <c r="D276" i="12"/>
  <c r="E276" i="12"/>
  <c r="F633" i="13"/>
  <c r="C633" i="13"/>
  <c r="D633" i="13"/>
  <c r="E633" i="13"/>
  <c r="F43" i="12"/>
  <c r="C43" i="12"/>
  <c r="D43" i="12"/>
  <c r="E43" i="12"/>
  <c r="F587" i="13"/>
  <c r="C587" i="13"/>
  <c r="D587" i="13"/>
  <c r="E587" i="13"/>
  <c r="F300" i="42"/>
  <c r="C300" i="42"/>
  <c r="D300" i="42"/>
  <c r="E300" i="42"/>
  <c r="F7" i="41"/>
  <c r="C7" i="41"/>
  <c r="D7" i="41"/>
  <c r="E7" i="41"/>
  <c r="F154" i="20"/>
  <c r="C154" i="20"/>
  <c r="D154" i="20"/>
  <c r="E154" i="20"/>
  <c r="F3" i="17"/>
  <c r="C3" i="17"/>
  <c r="D3" i="17"/>
  <c r="E3" i="17"/>
  <c r="F209" i="37"/>
  <c r="C209" i="37"/>
  <c r="D209" i="37"/>
  <c r="E209" i="37"/>
  <c r="F325" i="20"/>
  <c r="C325" i="20"/>
  <c r="D325" i="20"/>
  <c r="E325" i="20"/>
  <c r="C119" i="40"/>
  <c r="D119" i="40"/>
  <c r="E119" i="40"/>
  <c r="F119" i="40"/>
  <c r="F81" i="47"/>
  <c r="C81" i="47"/>
  <c r="D81" i="47"/>
  <c r="E81" i="47"/>
  <c r="C215" i="34"/>
  <c r="D215" i="34"/>
  <c r="E215" i="34"/>
  <c r="F215" i="34"/>
  <c r="C89" i="40"/>
  <c r="D89" i="40"/>
  <c r="E89" i="40"/>
  <c r="F89" i="40"/>
  <c r="F81" i="29"/>
  <c r="E81" i="29"/>
  <c r="D81" i="29"/>
  <c r="C81" i="29"/>
  <c r="F161" i="25"/>
  <c r="E161" i="25"/>
  <c r="D161" i="25"/>
  <c r="C161" i="25"/>
  <c r="F930" i="13"/>
  <c r="E930" i="13"/>
  <c r="D930" i="13"/>
  <c r="C930" i="13"/>
  <c r="C2" i="50"/>
  <c r="C889" i="50"/>
  <c r="D889" i="50"/>
  <c r="E889" i="50"/>
  <c r="F889" i="50"/>
  <c r="F1079" i="14"/>
  <c r="E1079" i="14"/>
  <c r="D1079" i="14"/>
  <c r="C1079" i="14"/>
  <c r="F284" i="40"/>
  <c r="E284" i="40"/>
  <c r="D284" i="40"/>
  <c r="C284" i="40"/>
  <c r="F128" i="40"/>
  <c r="E128" i="40"/>
  <c r="D128" i="40"/>
  <c r="C128" i="40"/>
  <c r="F243" i="23"/>
  <c r="C243" i="23"/>
  <c r="D243" i="23"/>
  <c r="E243" i="23"/>
  <c r="F8" i="33"/>
  <c r="E8" i="33"/>
  <c r="D8" i="33"/>
  <c r="C8" i="33"/>
  <c r="C44" i="24"/>
  <c r="D44" i="24"/>
  <c r="E44" i="24"/>
  <c r="F44" i="24"/>
  <c r="C334" i="18"/>
  <c r="D334" i="18"/>
  <c r="E334" i="18"/>
  <c r="F334" i="18"/>
  <c r="C215" i="35"/>
  <c r="D215" i="35"/>
  <c r="E215" i="35"/>
  <c r="F215" i="35"/>
  <c r="C267" i="35"/>
  <c r="D267" i="35"/>
  <c r="E267" i="35"/>
  <c r="F267" i="35"/>
  <c r="C7" i="42"/>
  <c r="D7" i="42"/>
  <c r="E7" i="42"/>
  <c r="F7" i="42"/>
  <c r="C337" i="13"/>
  <c r="D337" i="13"/>
  <c r="E337" i="13"/>
  <c r="F337" i="13"/>
  <c r="C91" i="13"/>
  <c r="D91" i="13"/>
  <c r="E91" i="13"/>
  <c r="F91" i="13"/>
  <c r="C516" i="14"/>
  <c r="D516" i="14"/>
  <c r="E516" i="14"/>
  <c r="F516" i="14"/>
  <c r="C175" i="35"/>
  <c r="D175" i="35"/>
  <c r="E175" i="35"/>
  <c r="F175" i="35"/>
  <c r="C158" i="40"/>
  <c r="D158" i="40"/>
  <c r="E158" i="40"/>
  <c r="F158" i="40"/>
  <c r="C212" i="47"/>
  <c r="D212" i="47"/>
  <c r="E212" i="47"/>
  <c r="F212" i="47"/>
  <c r="C617" i="12"/>
  <c r="D617" i="12"/>
  <c r="E617" i="12"/>
  <c r="F617" i="12"/>
  <c r="C334" i="31"/>
  <c r="D334" i="31"/>
  <c r="E334" i="31"/>
  <c r="F334" i="31"/>
  <c r="C236" i="14"/>
  <c r="D236" i="14"/>
  <c r="E236" i="14"/>
  <c r="F236" i="14"/>
  <c r="C13" i="46"/>
  <c r="D13" i="46"/>
  <c r="E13" i="46"/>
  <c r="F13" i="46"/>
  <c r="C451" i="14"/>
  <c r="D451" i="14"/>
  <c r="E451" i="14"/>
  <c r="F451" i="14"/>
  <c r="C115" i="35"/>
  <c r="D115" i="35"/>
  <c r="E115" i="35"/>
  <c r="F115" i="35"/>
  <c r="C28" i="24"/>
  <c r="D28" i="24"/>
  <c r="E28" i="24"/>
  <c r="F28" i="24"/>
  <c r="C118" i="46"/>
  <c r="D118" i="46"/>
  <c r="E118" i="46"/>
  <c r="F118" i="46"/>
  <c r="C1183" i="13"/>
  <c r="D1183" i="13"/>
  <c r="E1183" i="13"/>
  <c r="F1183" i="13"/>
  <c r="F161" i="26"/>
  <c r="E161" i="26"/>
  <c r="D161" i="26"/>
  <c r="C161" i="26"/>
  <c r="F781" i="12"/>
  <c r="E781" i="12"/>
  <c r="D781" i="12"/>
  <c r="C781" i="12"/>
  <c r="F55" i="44"/>
  <c r="E55" i="44"/>
  <c r="D55" i="44"/>
  <c r="C55" i="44"/>
  <c r="C140" i="28"/>
  <c r="D140" i="28"/>
  <c r="E140" i="28"/>
  <c r="F140" i="28"/>
  <c r="F41" i="40"/>
  <c r="E41" i="40"/>
  <c r="D41" i="40"/>
  <c r="C41" i="40"/>
  <c r="C108" i="23"/>
  <c r="D108" i="23"/>
  <c r="E108" i="23"/>
  <c r="F108" i="23"/>
  <c r="C311" i="39"/>
  <c r="D311" i="39"/>
  <c r="E311" i="39"/>
  <c r="F311" i="39"/>
  <c r="C82" i="35"/>
  <c r="D82" i="35"/>
  <c r="E82" i="35"/>
  <c r="F82" i="35"/>
  <c r="C1193" i="12"/>
  <c r="D1193" i="12"/>
  <c r="E1193" i="12"/>
  <c r="F1193" i="12"/>
  <c r="F800" i="49"/>
  <c r="E800" i="49"/>
  <c r="D800" i="49"/>
  <c r="C800" i="49"/>
  <c r="F227" i="42"/>
  <c r="E227" i="42"/>
  <c r="D227" i="42"/>
  <c r="C227" i="42"/>
  <c r="F169" i="38"/>
  <c r="E169" i="38"/>
  <c r="D169" i="38"/>
  <c r="C169" i="38"/>
  <c r="C29" i="27"/>
  <c r="D29" i="27"/>
  <c r="G29" i="27"/>
  <c r="F1129" i="12"/>
  <c r="E1129" i="12"/>
  <c r="D1129" i="12"/>
  <c r="C1129" i="12"/>
  <c r="C93" i="48"/>
  <c r="D93" i="48"/>
  <c r="E93" i="48"/>
  <c r="F93" i="48"/>
  <c r="C228" i="14"/>
  <c r="D228" i="14"/>
  <c r="E228" i="14"/>
  <c r="F228" i="14"/>
  <c r="F918" i="14"/>
  <c r="E918" i="14"/>
  <c r="D918" i="14"/>
  <c r="C918" i="14"/>
  <c r="F48" i="16"/>
  <c r="E48" i="16"/>
  <c r="D48" i="16"/>
  <c r="C48" i="16"/>
  <c r="C22" i="25"/>
  <c r="D22" i="25"/>
  <c r="E22" i="25"/>
  <c r="F22" i="25"/>
  <c r="C68" i="33"/>
  <c r="D68" i="33"/>
  <c r="E68" i="33"/>
  <c r="F68" i="33"/>
  <c r="F113" i="41"/>
  <c r="E113" i="41"/>
  <c r="D113" i="41"/>
  <c r="C113" i="41"/>
  <c r="C195" i="12"/>
  <c r="D195" i="12"/>
  <c r="E195" i="12"/>
  <c r="F195" i="12"/>
  <c r="C216" i="18"/>
  <c r="D216" i="18"/>
  <c r="E216" i="18"/>
  <c r="F216" i="18"/>
  <c r="C334" i="13"/>
  <c r="D334" i="13"/>
  <c r="E334" i="13"/>
  <c r="F334" i="13"/>
  <c r="F1158" i="14"/>
  <c r="C1158" i="14"/>
  <c r="D1158" i="14"/>
  <c r="E1158" i="14"/>
  <c r="F50" i="29"/>
  <c r="C50" i="29"/>
  <c r="D50" i="29"/>
  <c r="E50" i="29"/>
  <c r="F159" i="35"/>
  <c r="C159" i="35"/>
  <c r="D159" i="35"/>
  <c r="E159" i="35"/>
  <c r="F117" i="39"/>
  <c r="C117" i="39"/>
  <c r="D117" i="39"/>
  <c r="E117" i="39"/>
  <c r="F391" i="14"/>
  <c r="C391" i="14"/>
  <c r="D391" i="14"/>
  <c r="E391" i="14"/>
  <c r="F19" i="44"/>
  <c r="C19" i="44"/>
  <c r="D19" i="44"/>
  <c r="E19" i="44"/>
  <c r="F362" i="20"/>
  <c r="C362" i="20"/>
  <c r="D362" i="20"/>
  <c r="E362" i="20"/>
  <c r="F1098" i="12"/>
  <c r="C1098" i="12"/>
  <c r="D1098" i="12"/>
  <c r="E1098" i="12"/>
  <c r="F186" i="20"/>
  <c r="C186" i="20"/>
  <c r="D186" i="20"/>
  <c r="E186" i="20"/>
  <c r="F51" i="24"/>
  <c r="C51" i="24"/>
  <c r="D51" i="24"/>
  <c r="E51" i="24"/>
  <c r="F57" i="15"/>
  <c r="C57" i="15"/>
  <c r="D57" i="15"/>
  <c r="E57" i="15"/>
  <c r="F73" i="31"/>
  <c r="C73" i="31"/>
  <c r="D73" i="31"/>
  <c r="E73" i="31"/>
  <c r="F94" i="18"/>
  <c r="C94" i="18"/>
  <c r="D94" i="18"/>
  <c r="E94" i="18"/>
  <c r="C322" i="43"/>
  <c r="D322" i="43"/>
  <c r="E322" i="43"/>
  <c r="F322" i="43"/>
  <c r="F126" i="35"/>
  <c r="C126" i="35"/>
  <c r="D126" i="35"/>
  <c r="E126" i="35"/>
  <c r="F1339" i="13"/>
  <c r="C1339" i="13"/>
  <c r="D1339" i="13"/>
  <c r="E1339" i="13"/>
  <c r="C169" i="37"/>
  <c r="D169" i="37"/>
  <c r="E169" i="37"/>
  <c r="F169" i="37"/>
  <c r="C161" i="39"/>
  <c r="D161" i="39"/>
  <c r="E161" i="39"/>
  <c r="F161" i="39"/>
  <c r="F588" i="13"/>
  <c r="E588" i="13"/>
  <c r="D588" i="13"/>
  <c r="C588" i="13"/>
  <c r="C54" i="34"/>
  <c r="D54" i="34"/>
  <c r="E54" i="34"/>
  <c r="F54" i="34"/>
  <c r="F109" i="12"/>
  <c r="C109" i="12"/>
  <c r="D109" i="12"/>
  <c r="E109" i="12"/>
  <c r="C174" i="12"/>
  <c r="D174" i="12"/>
  <c r="E174" i="12"/>
  <c r="F174" i="12"/>
  <c r="C147" i="14"/>
  <c r="D147" i="14"/>
  <c r="E147" i="14"/>
  <c r="F147" i="14"/>
  <c r="C283" i="39"/>
  <c r="D283" i="39"/>
  <c r="E283" i="39"/>
  <c r="F283" i="39"/>
  <c r="C73" i="12"/>
  <c r="D73" i="12"/>
  <c r="E73" i="12"/>
  <c r="F73" i="12"/>
  <c r="F412" i="38"/>
  <c r="E412" i="38"/>
  <c r="D412" i="38"/>
  <c r="C412" i="38"/>
  <c r="F46" i="12"/>
  <c r="E46" i="12"/>
  <c r="D46" i="12"/>
  <c r="C46" i="12"/>
  <c r="F269" i="48"/>
  <c r="E269" i="48"/>
  <c r="D269" i="48"/>
  <c r="C269" i="48"/>
  <c r="F272" i="26"/>
  <c r="E272" i="26"/>
  <c r="D272" i="26"/>
  <c r="C272" i="26"/>
  <c r="F239" i="45"/>
  <c r="E239" i="45"/>
  <c r="D239" i="45"/>
  <c r="C239" i="45"/>
  <c r="C12" i="17"/>
  <c r="D12" i="17"/>
  <c r="E12" i="17"/>
  <c r="F12" i="17"/>
  <c r="F254" i="20"/>
  <c r="C254" i="20"/>
  <c r="D254" i="20"/>
  <c r="E254" i="20"/>
  <c r="C397" i="47"/>
  <c r="D397" i="47"/>
  <c r="E397" i="47"/>
  <c r="F397" i="47"/>
  <c r="C984" i="14"/>
  <c r="D984" i="14"/>
  <c r="E984" i="14"/>
  <c r="F984" i="14"/>
  <c r="C1241" i="13"/>
  <c r="D1241" i="13"/>
  <c r="E1241" i="13"/>
  <c r="F1241" i="13"/>
  <c r="F59" i="31"/>
  <c r="E59" i="31"/>
  <c r="D59" i="31"/>
  <c r="C59" i="31"/>
  <c r="F497" i="14"/>
  <c r="E497" i="14"/>
  <c r="D497" i="14"/>
  <c r="C497" i="14"/>
  <c r="F146" i="25"/>
  <c r="E146" i="25"/>
  <c r="D146" i="25"/>
  <c r="C146" i="25"/>
  <c r="F99" i="39"/>
  <c r="E99" i="39"/>
  <c r="D99" i="39"/>
  <c r="C99" i="39"/>
  <c r="F333" i="12"/>
  <c r="E333" i="12"/>
  <c r="D333" i="12"/>
  <c r="C333" i="12"/>
  <c r="F1050" i="52"/>
  <c r="E1050" i="52"/>
  <c r="D1050" i="52"/>
  <c r="C1050" i="52"/>
  <c r="F517" i="12"/>
  <c r="E517" i="12"/>
  <c r="D517" i="12"/>
  <c r="C517" i="12"/>
  <c r="F959" i="14"/>
  <c r="E959" i="14"/>
  <c r="D959" i="14"/>
  <c r="C959" i="14"/>
  <c r="C1254" i="12"/>
  <c r="D1254" i="12"/>
  <c r="E1254" i="12"/>
  <c r="F1254" i="12"/>
  <c r="F1028" i="12"/>
  <c r="E1028" i="12"/>
  <c r="D1028" i="12"/>
  <c r="C1028" i="12"/>
  <c r="C1017" i="13"/>
  <c r="D1017" i="13"/>
  <c r="E1017" i="13"/>
  <c r="F1017" i="13"/>
  <c r="C612" i="13"/>
  <c r="D612" i="13"/>
  <c r="E612" i="13"/>
  <c r="F612" i="13"/>
  <c r="F176" i="39"/>
  <c r="E176" i="39"/>
  <c r="D176" i="39"/>
  <c r="C176" i="39"/>
  <c r="C270" i="20"/>
  <c r="D270" i="20"/>
  <c r="E270" i="20"/>
  <c r="F270" i="20"/>
  <c r="C824" i="13"/>
  <c r="D824" i="13"/>
  <c r="E824" i="13"/>
  <c r="F824" i="13"/>
  <c r="C390" i="20"/>
  <c r="D390" i="20"/>
  <c r="E390" i="20"/>
  <c r="F390" i="20"/>
  <c r="C690" i="12"/>
  <c r="D690" i="12"/>
  <c r="E690" i="12"/>
  <c r="F690" i="12"/>
  <c r="C244" i="13"/>
  <c r="D244" i="13"/>
  <c r="E244" i="13"/>
  <c r="F244" i="13"/>
  <c r="C485" i="13"/>
  <c r="D485" i="13"/>
  <c r="E485" i="13"/>
  <c r="F485" i="13"/>
  <c r="C830" i="14"/>
  <c r="D830" i="14"/>
  <c r="E830" i="14"/>
  <c r="F830" i="14"/>
  <c r="C208" i="23"/>
  <c r="D208" i="23"/>
  <c r="E208" i="23"/>
  <c r="F208" i="23"/>
  <c r="C204" i="30"/>
  <c r="D204" i="30"/>
  <c r="E204" i="30"/>
  <c r="F204" i="30"/>
  <c r="C29" i="34"/>
  <c r="D29" i="34"/>
  <c r="E29" i="34"/>
  <c r="F29" i="34"/>
  <c r="C185" i="35"/>
  <c r="D185" i="35"/>
  <c r="E185" i="35"/>
  <c r="F185" i="35"/>
  <c r="C100" i="38"/>
  <c r="D100" i="38"/>
  <c r="E100" i="38"/>
  <c r="F100" i="38"/>
  <c r="C196" i="29"/>
  <c r="D196" i="29"/>
  <c r="E196" i="29"/>
  <c r="F196" i="29"/>
  <c r="C173" i="37"/>
  <c r="D173" i="37"/>
  <c r="E173" i="37"/>
  <c r="F173" i="37"/>
  <c r="C1103" i="13"/>
  <c r="D1103" i="13"/>
  <c r="E1103" i="13"/>
  <c r="F1103" i="13"/>
  <c r="C364" i="13"/>
  <c r="D364" i="13"/>
  <c r="E364" i="13"/>
  <c r="F364" i="13"/>
  <c r="C882" i="14"/>
  <c r="D882" i="14"/>
  <c r="E882" i="14"/>
  <c r="F882" i="14"/>
  <c r="C271" i="17"/>
  <c r="D271" i="17"/>
  <c r="E271" i="17"/>
  <c r="F271" i="17"/>
  <c r="F168" i="48"/>
  <c r="E168" i="48"/>
  <c r="D168" i="48"/>
  <c r="C168" i="48"/>
  <c r="F244" i="33"/>
  <c r="E244" i="33"/>
  <c r="D244" i="33"/>
  <c r="C244" i="33"/>
  <c r="F95" i="28"/>
  <c r="E95" i="28"/>
  <c r="D95" i="28"/>
  <c r="C95" i="28"/>
  <c r="F109" i="31"/>
  <c r="E109" i="31"/>
  <c r="D109" i="31"/>
  <c r="C109" i="31"/>
  <c r="F41" i="46"/>
  <c r="C41" i="46"/>
  <c r="D41" i="46"/>
  <c r="E41" i="46"/>
  <c r="C163" i="48"/>
  <c r="D163" i="48"/>
  <c r="E163" i="48"/>
  <c r="F163" i="48"/>
  <c r="F382" i="13"/>
  <c r="E382" i="13"/>
  <c r="D382" i="13"/>
  <c r="C382" i="13"/>
  <c r="F189" i="39"/>
  <c r="E189" i="39"/>
  <c r="D189" i="39"/>
  <c r="C189" i="39"/>
  <c r="F273" i="39"/>
  <c r="E273" i="39"/>
  <c r="D273" i="39"/>
  <c r="C273" i="39"/>
  <c r="F625" i="49"/>
  <c r="E625" i="49"/>
  <c r="D625" i="49"/>
  <c r="C625" i="49"/>
  <c r="C208" i="47"/>
  <c r="D208" i="47"/>
  <c r="E208" i="47"/>
  <c r="F208" i="47"/>
  <c r="C109" i="37"/>
  <c r="D109" i="37"/>
  <c r="E109" i="37"/>
  <c r="F109" i="37"/>
  <c r="F201" i="39"/>
  <c r="E201" i="39"/>
  <c r="D201" i="39"/>
  <c r="C201" i="39"/>
  <c r="F101" i="12"/>
  <c r="E101" i="12"/>
  <c r="D101" i="12"/>
  <c r="C101" i="12"/>
  <c r="F117" i="48"/>
  <c r="E117" i="48"/>
  <c r="D117" i="48"/>
  <c r="C117" i="48"/>
  <c r="C617" i="13"/>
  <c r="D617" i="13"/>
  <c r="E617" i="13"/>
  <c r="F617" i="13"/>
  <c r="C48" i="31"/>
  <c r="D48" i="31"/>
  <c r="E48" i="31"/>
  <c r="F48" i="31"/>
  <c r="F57" i="33"/>
  <c r="E57" i="33"/>
  <c r="D57" i="33"/>
  <c r="C57" i="33"/>
  <c r="F916" i="13"/>
  <c r="E916" i="13"/>
  <c r="D916" i="13"/>
  <c r="C916" i="13"/>
  <c r="F173" i="42"/>
  <c r="E173" i="42"/>
  <c r="D173" i="42"/>
  <c r="C173" i="42"/>
  <c r="F8" i="27"/>
  <c r="E8" i="27"/>
  <c r="F123" i="32"/>
  <c r="E123" i="32"/>
  <c r="D123" i="32"/>
  <c r="C123" i="32"/>
  <c r="F1212" i="13"/>
  <c r="E1212" i="13"/>
  <c r="D1212" i="13"/>
  <c r="C1212" i="13"/>
  <c r="F208" i="35"/>
  <c r="E208" i="35"/>
  <c r="D208" i="35"/>
  <c r="C208" i="35"/>
  <c r="F12" i="38"/>
  <c r="E12" i="38"/>
  <c r="D12" i="38"/>
  <c r="C12" i="38"/>
  <c r="F108" i="13"/>
  <c r="E108" i="13"/>
  <c r="D108" i="13"/>
  <c r="C108" i="13"/>
  <c r="F669" i="12"/>
  <c r="E669" i="12"/>
  <c r="D669" i="12"/>
  <c r="C669" i="12"/>
  <c r="F145" i="24"/>
  <c r="E145" i="24"/>
  <c r="D145" i="24"/>
  <c r="C145" i="24"/>
  <c r="F211" i="46"/>
  <c r="E211" i="46"/>
  <c r="D211" i="46"/>
  <c r="C211" i="46"/>
  <c r="F179" i="34"/>
  <c r="E179" i="34"/>
  <c r="D179" i="34"/>
  <c r="C179" i="34"/>
  <c r="F26" i="44"/>
  <c r="E26" i="44"/>
  <c r="D26" i="44"/>
  <c r="C26" i="44"/>
  <c r="C145" i="27"/>
  <c r="D145" i="27"/>
  <c r="E145" i="27"/>
  <c r="F145" i="27"/>
  <c r="C115" i="18"/>
  <c r="D115" i="18"/>
  <c r="E115" i="18"/>
  <c r="F115" i="18"/>
  <c r="F256" i="18"/>
  <c r="E256" i="18"/>
  <c r="D256" i="18"/>
  <c r="C256" i="18"/>
  <c r="F274" i="18"/>
  <c r="E274" i="18"/>
  <c r="D274" i="18"/>
  <c r="C274" i="18"/>
  <c r="C339" i="38"/>
  <c r="D339" i="38"/>
  <c r="E339" i="38"/>
  <c r="F339" i="38"/>
  <c r="F240" i="39"/>
  <c r="E240" i="39"/>
  <c r="D240" i="39"/>
  <c r="C240" i="39"/>
  <c r="C1135" i="13"/>
  <c r="D1135" i="13"/>
  <c r="E1135" i="13"/>
  <c r="F1135" i="13"/>
  <c r="F226" i="35"/>
  <c r="E226" i="35"/>
  <c r="D226" i="35"/>
  <c r="C226" i="35"/>
  <c r="F555" i="13"/>
  <c r="E555" i="13"/>
  <c r="D555" i="13"/>
  <c r="C555" i="13"/>
  <c r="F1099" i="13"/>
  <c r="E1099" i="13"/>
  <c r="D1099" i="13"/>
  <c r="C1099" i="13"/>
  <c r="C148" i="38"/>
  <c r="D148" i="38"/>
  <c r="E148" i="38"/>
  <c r="F148" i="38"/>
  <c r="F258" i="36"/>
  <c r="E258" i="36"/>
  <c r="D258" i="36"/>
  <c r="C258" i="36"/>
  <c r="F96" i="37"/>
  <c r="E96" i="37"/>
  <c r="D96" i="37"/>
  <c r="C96" i="37"/>
  <c r="C8" i="27"/>
  <c r="D8" i="27"/>
  <c r="G8" i="27"/>
  <c r="F209" i="32"/>
  <c r="E209" i="32"/>
  <c r="D209" i="32"/>
  <c r="C209" i="32"/>
  <c r="F1019" i="13"/>
  <c r="E1019" i="13"/>
  <c r="D1019" i="13"/>
  <c r="C1019" i="13"/>
  <c r="C179" i="40"/>
  <c r="D179" i="40"/>
  <c r="E179" i="40"/>
  <c r="F179" i="40"/>
  <c r="C176" i="42"/>
  <c r="D176" i="42"/>
  <c r="E176" i="42"/>
  <c r="F176" i="42"/>
  <c r="F332" i="18"/>
  <c r="E332" i="18"/>
  <c r="D332" i="18"/>
  <c r="C332" i="18"/>
  <c r="F153" i="46"/>
  <c r="E153" i="46"/>
  <c r="D153" i="46"/>
  <c r="C153" i="46"/>
  <c r="F5" i="30"/>
  <c r="E5" i="30"/>
  <c r="D5" i="30"/>
  <c r="C5" i="30"/>
  <c r="F303" i="38"/>
  <c r="E303" i="38"/>
  <c r="D303" i="38"/>
  <c r="C303" i="38"/>
  <c r="F46" i="37"/>
  <c r="E46" i="37"/>
  <c r="D46" i="37"/>
  <c r="C46" i="37"/>
  <c r="F179" i="30"/>
  <c r="E179" i="30"/>
  <c r="D179" i="30"/>
  <c r="C179" i="30"/>
  <c r="F26" i="12"/>
  <c r="E26" i="12"/>
  <c r="D26" i="12"/>
  <c r="C26" i="12"/>
  <c r="F37" i="14"/>
  <c r="E37" i="14"/>
  <c r="D37" i="14"/>
  <c r="C37" i="14"/>
  <c r="F84" i="30"/>
  <c r="E84" i="30"/>
  <c r="D84" i="30"/>
  <c r="C84" i="30"/>
  <c r="F92" i="24"/>
  <c r="E92" i="24"/>
  <c r="D92" i="24"/>
  <c r="C92" i="24"/>
  <c r="F96" i="20"/>
  <c r="E96" i="20"/>
  <c r="D96" i="20"/>
  <c r="C96" i="20"/>
  <c r="F383" i="33"/>
  <c r="C383" i="33"/>
  <c r="D383" i="33"/>
  <c r="E383" i="33"/>
  <c r="F42" i="44"/>
  <c r="C42" i="44"/>
  <c r="D42" i="44"/>
  <c r="E42" i="44"/>
  <c r="G40" i="27"/>
  <c r="C198" i="36"/>
  <c r="D198" i="36"/>
  <c r="E198" i="36"/>
  <c r="F198" i="36"/>
  <c r="F151" i="18"/>
  <c r="C151" i="18"/>
  <c r="D151" i="18"/>
  <c r="E151" i="18"/>
  <c r="C132" i="24"/>
  <c r="D132" i="24"/>
  <c r="E132" i="24"/>
  <c r="F132" i="24"/>
  <c r="F68" i="17"/>
  <c r="C68" i="17"/>
  <c r="D68" i="17"/>
  <c r="E68" i="17"/>
  <c r="F115" i="15"/>
  <c r="E115" i="15"/>
  <c r="D115" i="15"/>
  <c r="C115" i="15"/>
  <c r="C1358" i="12"/>
  <c r="D1358" i="12"/>
  <c r="E1358" i="12"/>
  <c r="F1358" i="12"/>
  <c r="C182" i="40"/>
  <c r="D182" i="40"/>
  <c r="E182" i="40"/>
  <c r="F182" i="40"/>
  <c r="C245" i="47"/>
  <c r="D245" i="47"/>
  <c r="E245" i="47"/>
  <c r="F245" i="47"/>
  <c r="F164" i="34"/>
  <c r="E164" i="34"/>
  <c r="D164" i="34"/>
  <c r="C164" i="34"/>
  <c r="F31" i="33"/>
  <c r="E31" i="33"/>
  <c r="D31" i="33"/>
  <c r="C31" i="33"/>
  <c r="F209" i="22"/>
  <c r="E209" i="22"/>
  <c r="D209" i="22"/>
  <c r="C209" i="22"/>
  <c r="C160" i="39"/>
  <c r="D160" i="39"/>
  <c r="E160" i="39"/>
  <c r="F160" i="39"/>
  <c r="C400" i="18"/>
  <c r="D400" i="18"/>
  <c r="E400" i="18"/>
  <c r="F400" i="18"/>
  <c r="C15" i="26"/>
  <c r="D15" i="26"/>
  <c r="E15" i="26"/>
  <c r="F15" i="26"/>
  <c r="C413" i="31"/>
  <c r="D413" i="31"/>
  <c r="E413" i="31"/>
  <c r="F413" i="31"/>
  <c r="C854" i="13"/>
  <c r="D854" i="13"/>
  <c r="E854" i="13"/>
  <c r="F854" i="13"/>
  <c r="C158" i="20"/>
  <c r="D158" i="20"/>
  <c r="E158" i="20"/>
  <c r="F158" i="20"/>
  <c r="C286" i="38"/>
  <c r="D286" i="38"/>
  <c r="E286" i="38"/>
  <c r="F286" i="38"/>
  <c r="C103" i="24"/>
  <c r="D103" i="24"/>
  <c r="E103" i="24"/>
  <c r="F103" i="24"/>
  <c r="C14" i="12"/>
  <c r="D14" i="12"/>
  <c r="E14" i="12"/>
  <c r="F14" i="12"/>
  <c r="C903" i="13"/>
  <c r="D903" i="13"/>
  <c r="E903" i="13"/>
  <c r="F903" i="13"/>
  <c r="C311" i="13"/>
  <c r="D311" i="13"/>
  <c r="E311" i="13"/>
  <c r="F311" i="13"/>
  <c r="C24" i="32"/>
  <c r="D24" i="32"/>
  <c r="E24" i="32"/>
  <c r="F24" i="32"/>
  <c r="C40" i="27"/>
  <c r="D40" i="27"/>
  <c r="E40" i="27"/>
  <c r="F40" i="27"/>
  <c r="C710" i="13"/>
  <c r="D710" i="13"/>
  <c r="E710" i="13"/>
  <c r="F710" i="13"/>
  <c r="C371" i="18"/>
  <c r="D371" i="18"/>
  <c r="E371" i="18"/>
  <c r="F371" i="18"/>
  <c r="C155" i="17"/>
  <c r="D155" i="17"/>
  <c r="E155" i="17"/>
  <c r="F155" i="17"/>
  <c r="C754" i="49"/>
  <c r="D754" i="49"/>
  <c r="E754" i="49"/>
  <c r="F754" i="49"/>
  <c r="C377" i="38"/>
  <c r="D377" i="38"/>
  <c r="E377" i="38"/>
  <c r="F377" i="38"/>
  <c r="C128" i="18"/>
  <c r="D128" i="18"/>
  <c r="E128" i="18"/>
  <c r="F128" i="18"/>
  <c r="C1130" i="13"/>
  <c r="D1130" i="13"/>
  <c r="E1130" i="13"/>
  <c r="F1130" i="13"/>
  <c r="C879" i="14"/>
  <c r="D879" i="14"/>
  <c r="E879" i="14"/>
  <c r="F879" i="14"/>
  <c r="C219" i="47"/>
  <c r="D219" i="47"/>
  <c r="E219" i="47"/>
  <c r="F219" i="47"/>
  <c r="C78" i="38"/>
  <c r="D78" i="38"/>
  <c r="E78" i="38"/>
  <c r="F78" i="38"/>
  <c r="C1357" i="12"/>
  <c r="D1357" i="12"/>
  <c r="E1357" i="12"/>
  <c r="F1357" i="12"/>
  <c r="C340" i="31"/>
  <c r="D340" i="31"/>
  <c r="E340" i="31"/>
  <c r="F340" i="31"/>
  <c r="C63" i="48"/>
  <c r="D63" i="48"/>
  <c r="E63" i="48"/>
  <c r="F63" i="48"/>
  <c r="C267" i="26"/>
  <c r="D267" i="26"/>
  <c r="E267" i="26"/>
  <c r="F267" i="26"/>
  <c r="C10" i="18"/>
  <c r="D10" i="18"/>
  <c r="E10" i="18"/>
  <c r="F10" i="18"/>
  <c r="C246" i="43"/>
  <c r="D246" i="43"/>
  <c r="E246" i="43"/>
  <c r="F246" i="43"/>
  <c r="C477" i="52"/>
  <c r="D477" i="52"/>
  <c r="E477" i="52"/>
  <c r="F477" i="52"/>
  <c r="C55" i="40"/>
  <c r="D55" i="40"/>
  <c r="E55" i="40"/>
  <c r="F55" i="40"/>
  <c r="C296" i="13"/>
  <c r="D296" i="13"/>
  <c r="E296" i="13"/>
  <c r="F296" i="13"/>
  <c r="C149" i="14"/>
  <c r="D149" i="14"/>
  <c r="E149" i="14"/>
  <c r="F149" i="14"/>
  <c r="C272" i="22"/>
  <c r="D272" i="22"/>
  <c r="E272" i="22"/>
  <c r="F272" i="22"/>
  <c r="F161" i="17"/>
  <c r="E161" i="17"/>
  <c r="D161" i="17"/>
  <c r="C161" i="17"/>
  <c r="F102" i="34"/>
  <c r="E102" i="34"/>
  <c r="D102" i="34"/>
  <c r="C102" i="34"/>
  <c r="F298" i="43"/>
  <c r="C298" i="43"/>
  <c r="D298" i="43"/>
  <c r="E298" i="43"/>
  <c r="F168" i="38"/>
  <c r="E168" i="38"/>
  <c r="D168" i="38"/>
  <c r="C168" i="38"/>
  <c r="F326" i="20"/>
  <c r="E326" i="20"/>
  <c r="D326" i="20"/>
  <c r="C326" i="20"/>
  <c r="F203" i="17"/>
  <c r="E203" i="17"/>
  <c r="D203" i="17"/>
  <c r="C203" i="17"/>
  <c r="F97" i="38"/>
  <c r="E97" i="38"/>
  <c r="D97" i="38"/>
  <c r="C97" i="38"/>
  <c r="F42" i="13"/>
  <c r="E42" i="13"/>
  <c r="D42" i="13"/>
  <c r="C42" i="13"/>
  <c r="F729" i="12"/>
  <c r="E729" i="12"/>
  <c r="D729" i="12"/>
  <c r="C729" i="12"/>
  <c r="F106" i="38"/>
  <c r="E106" i="38"/>
  <c r="D106" i="38"/>
  <c r="C106" i="38"/>
  <c r="F305" i="33"/>
  <c r="E305" i="33"/>
  <c r="D305" i="33"/>
  <c r="C305" i="33"/>
  <c r="F219" i="20"/>
  <c r="E219" i="20"/>
  <c r="D219" i="20"/>
  <c r="C219" i="20"/>
  <c r="F229" i="14"/>
  <c r="E229" i="14"/>
  <c r="D229" i="14"/>
  <c r="C229" i="14"/>
  <c r="F112" i="44"/>
  <c r="E112" i="44"/>
  <c r="D112" i="44"/>
  <c r="C112" i="44"/>
  <c r="F18" i="18"/>
  <c r="E18" i="18"/>
  <c r="D18" i="18"/>
  <c r="C18" i="18"/>
  <c r="F95" i="52"/>
  <c r="E95" i="52"/>
  <c r="D95" i="52"/>
  <c r="C95" i="52"/>
  <c r="F21" i="18"/>
  <c r="E21" i="18"/>
  <c r="D21" i="18"/>
  <c r="C21" i="18"/>
  <c r="F38" i="14"/>
  <c r="E38" i="14"/>
  <c r="D38" i="14"/>
  <c r="C38" i="14"/>
  <c r="F138" i="32"/>
  <c r="E138" i="32"/>
  <c r="D138" i="32"/>
  <c r="C138" i="32"/>
  <c r="F61" i="37"/>
  <c r="E61" i="37"/>
  <c r="D61" i="37"/>
  <c r="C61" i="37"/>
  <c r="F262" i="42"/>
  <c r="E262" i="42"/>
  <c r="D262" i="42"/>
  <c r="C262" i="42"/>
  <c r="F144" i="20"/>
  <c r="E144" i="20"/>
  <c r="D144" i="20"/>
  <c r="C144" i="20"/>
  <c r="F350" i="13"/>
  <c r="E350" i="13"/>
  <c r="D350" i="13"/>
  <c r="C350" i="13"/>
  <c r="F235" i="13"/>
  <c r="E235" i="13"/>
  <c r="D235" i="13"/>
  <c r="C235" i="13"/>
  <c r="F1098" i="13"/>
  <c r="E1098" i="13"/>
  <c r="D1098" i="13"/>
  <c r="C1098" i="13"/>
  <c r="F3" i="14"/>
  <c r="E3" i="14"/>
  <c r="D3" i="14"/>
  <c r="C3" i="14"/>
  <c r="F168" i="46"/>
  <c r="E168" i="46"/>
  <c r="D168" i="46"/>
  <c r="C168" i="46"/>
  <c r="F19" i="48"/>
  <c r="E19" i="48"/>
  <c r="D19" i="48"/>
  <c r="C19" i="48"/>
  <c r="F1069" i="12"/>
  <c r="E1069" i="12"/>
  <c r="D1069" i="12"/>
  <c r="C1069" i="12"/>
  <c r="F356" i="31"/>
  <c r="E356" i="31"/>
  <c r="D356" i="31"/>
  <c r="C356" i="31"/>
  <c r="F184" i="39"/>
  <c r="E184" i="39"/>
  <c r="D184" i="39"/>
  <c r="C184" i="39"/>
  <c r="C38" i="34"/>
  <c r="D38" i="34"/>
  <c r="E38" i="34"/>
  <c r="F38" i="34"/>
  <c r="C74" i="37"/>
  <c r="D74" i="37"/>
  <c r="E74" i="37"/>
  <c r="F74" i="37"/>
  <c r="C237" i="39"/>
  <c r="D237" i="39"/>
  <c r="E237" i="39"/>
  <c r="F237" i="39"/>
  <c r="C29" i="39"/>
  <c r="D29" i="39"/>
  <c r="E29" i="39"/>
  <c r="F29" i="39"/>
  <c r="C7" i="12"/>
  <c r="D7" i="12"/>
  <c r="E7" i="12"/>
  <c r="F7" i="12"/>
  <c r="C610" i="12"/>
  <c r="D610" i="12"/>
  <c r="E610" i="12"/>
  <c r="F610" i="12"/>
  <c r="C660" i="14"/>
  <c r="D660" i="14"/>
  <c r="E660" i="14"/>
  <c r="F660" i="14"/>
  <c r="C881" i="13"/>
  <c r="D881" i="13"/>
  <c r="E881" i="13"/>
  <c r="F881" i="13"/>
  <c r="C223" i="14"/>
  <c r="D223" i="14"/>
  <c r="E223" i="14"/>
  <c r="F223" i="14"/>
  <c r="C1164" i="12"/>
  <c r="D1164" i="12"/>
  <c r="E1164" i="12"/>
  <c r="F1164" i="12"/>
  <c r="C270" i="40"/>
  <c r="D270" i="40"/>
  <c r="E270" i="40"/>
  <c r="F270" i="40"/>
  <c r="C561" i="12"/>
  <c r="D561" i="12"/>
  <c r="E561" i="12"/>
  <c r="F561" i="12"/>
  <c r="C579" i="12"/>
  <c r="D579" i="12"/>
  <c r="E579" i="12"/>
  <c r="F579" i="12"/>
  <c r="C500" i="12"/>
  <c r="D500" i="12"/>
  <c r="E500" i="12"/>
  <c r="F500" i="12"/>
  <c r="C54" i="48"/>
  <c r="D54" i="48"/>
  <c r="E54" i="48"/>
  <c r="F54" i="48"/>
  <c r="C15" i="39"/>
  <c r="D15" i="39"/>
  <c r="E15" i="39"/>
  <c r="F15" i="39"/>
  <c r="C80" i="48"/>
  <c r="D80" i="48"/>
  <c r="E80" i="48"/>
  <c r="F80" i="48"/>
  <c r="C1072" i="14"/>
  <c r="D1072" i="14"/>
  <c r="E1072" i="14"/>
  <c r="F1072" i="14"/>
  <c r="C78" i="35"/>
  <c r="D78" i="35"/>
  <c r="E78" i="35"/>
  <c r="F78" i="35"/>
  <c r="C359" i="12"/>
  <c r="D359" i="12"/>
  <c r="E359" i="12"/>
  <c r="F359" i="12"/>
  <c r="C1131" i="13"/>
  <c r="D1131" i="13"/>
  <c r="E1131" i="13"/>
  <c r="F1131" i="13"/>
  <c r="C97" i="35"/>
  <c r="D97" i="35"/>
  <c r="E97" i="35"/>
  <c r="F97" i="35"/>
  <c r="C248" i="31"/>
  <c r="D248" i="31"/>
  <c r="E248" i="31"/>
  <c r="F248" i="31"/>
  <c r="C62" i="28"/>
  <c r="D62" i="28"/>
  <c r="E62" i="28"/>
  <c r="F62" i="28"/>
  <c r="C143" i="17"/>
  <c r="D143" i="17"/>
  <c r="E143" i="17"/>
  <c r="F143" i="17"/>
  <c r="C183" i="40"/>
  <c r="D183" i="40"/>
  <c r="E183" i="40"/>
  <c r="F183" i="40"/>
  <c r="C51" i="16"/>
  <c r="D51" i="16"/>
  <c r="E51" i="16"/>
  <c r="F51" i="16"/>
  <c r="C1123" i="52"/>
  <c r="D1123" i="52"/>
  <c r="E1123" i="52"/>
  <c r="F1123" i="52"/>
  <c r="C184" i="52"/>
  <c r="D184" i="52"/>
  <c r="E184" i="52"/>
  <c r="F184" i="52"/>
  <c r="C610" i="52"/>
  <c r="D610" i="52"/>
  <c r="E610" i="52"/>
  <c r="F610" i="52"/>
  <c r="F288" i="39"/>
  <c r="E288" i="39"/>
  <c r="D288" i="39"/>
  <c r="C288" i="39"/>
  <c r="F100" i="12"/>
  <c r="E100" i="12"/>
  <c r="D100" i="12"/>
  <c r="C100" i="12"/>
  <c r="F52" i="28"/>
  <c r="E52" i="28"/>
  <c r="D52" i="28"/>
  <c r="C52" i="28"/>
  <c r="F113" i="42"/>
  <c r="E113" i="42"/>
  <c r="D113" i="42"/>
  <c r="C113" i="42"/>
  <c r="F143" i="31"/>
  <c r="E143" i="31"/>
  <c r="D143" i="31"/>
  <c r="C143" i="31"/>
  <c r="F9" i="39"/>
  <c r="E9" i="39"/>
  <c r="D9" i="39"/>
  <c r="C9" i="39"/>
  <c r="F236" i="46"/>
  <c r="E236" i="46"/>
  <c r="D236" i="46"/>
  <c r="C236" i="46"/>
  <c r="C247" i="12"/>
  <c r="D247" i="12"/>
  <c r="E247" i="12"/>
  <c r="F247" i="12"/>
  <c r="F277" i="47"/>
  <c r="E277" i="47"/>
  <c r="D277" i="47"/>
  <c r="C277" i="47"/>
  <c r="F78" i="25"/>
  <c r="E78" i="25"/>
  <c r="D78" i="25"/>
  <c r="C78" i="25"/>
  <c r="F63" i="20"/>
  <c r="E63" i="20"/>
  <c r="D63" i="20"/>
  <c r="C63" i="20"/>
  <c r="F303" i="20"/>
  <c r="E303" i="20"/>
  <c r="D303" i="20"/>
  <c r="C303" i="20"/>
  <c r="F185" i="23"/>
  <c r="E185" i="23"/>
  <c r="D185" i="23"/>
  <c r="C185" i="23"/>
  <c r="F162" i="37"/>
  <c r="E162" i="37"/>
  <c r="D162" i="37"/>
  <c r="C162" i="37"/>
  <c r="F349" i="38"/>
  <c r="E349" i="38"/>
  <c r="D349" i="38"/>
  <c r="C349" i="38"/>
  <c r="F163" i="27"/>
  <c r="E163" i="27"/>
  <c r="D163" i="27"/>
  <c r="C163" i="27"/>
  <c r="F28" i="39"/>
  <c r="E28" i="39"/>
  <c r="D28" i="39"/>
  <c r="C28" i="39"/>
  <c r="F37" i="15"/>
  <c r="E37" i="15"/>
  <c r="D37" i="15"/>
  <c r="C37" i="15"/>
  <c r="C77" i="16"/>
  <c r="D77" i="16"/>
  <c r="E77" i="16"/>
  <c r="F77" i="16"/>
  <c r="F258" i="43"/>
  <c r="E258" i="43"/>
  <c r="D258" i="43"/>
  <c r="C258" i="43"/>
  <c r="F277" i="13"/>
  <c r="E277" i="13"/>
  <c r="D277" i="13"/>
  <c r="C277" i="13"/>
  <c r="F62" i="44"/>
  <c r="E62" i="44"/>
  <c r="D62" i="44"/>
  <c r="C62" i="44"/>
  <c r="F164" i="43"/>
  <c r="E164" i="43"/>
  <c r="D164" i="43"/>
  <c r="C164" i="43"/>
  <c r="F584" i="13"/>
  <c r="E584" i="13"/>
  <c r="D584" i="13"/>
  <c r="C584" i="13"/>
  <c r="C6" i="24"/>
  <c r="D6" i="24"/>
  <c r="E6" i="24"/>
  <c r="F6" i="24"/>
  <c r="F1096" i="14"/>
  <c r="E1096" i="14"/>
  <c r="D1096" i="14"/>
  <c r="C1096" i="14"/>
  <c r="F106" i="42"/>
  <c r="E106" i="42"/>
  <c r="D106" i="42"/>
  <c r="C106" i="42"/>
  <c r="F136" i="32"/>
  <c r="E136" i="32"/>
  <c r="D136" i="32"/>
  <c r="C136" i="32"/>
  <c r="F67" i="43"/>
  <c r="E67" i="43"/>
  <c r="D67" i="43"/>
  <c r="C67" i="43"/>
  <c r="C83" i="34"/>
  <c r="D83" i="34"/>
  <c r="E83" i="34"/>
  <c r="F83" i="34"/>
  <c r="C71" i="13"/>
  <c r="D71" i="13"/>
  <c r="E71" i="13"/>
  <c r="F71" i="13"/>
  <c r="C250" i="47"/>
  <c r="D250" i="47"/>
  <c r="E250" i="47"/>
  <c r="F250" i="47"/>
  <c r="C1094" i="14"/>
  <c r="D1094" i="14"/>
  <c r="E1094" i="14"/>
  <c r="F1094" i="14"/>
  <c r="F210" i="13"/>
  <c r="C210" i="13"/>
  <c r="D210" i="13"/>
  <c r="E210" i="13"/>
  <c r="F1101" i="13"/>
  <c r="C1101" i="13"/>
  <c r="D1101" i="13"/>
  <c r="E1101" i="13"/>
  <c r="F160" i="37"/>
  <c r="C160" i="37"/>
  <c r="D160" i="37"/>
  <c r="E160" i="37"/>
  <c r="C62" i="29"/>
  <c r="D62" i="29"/>
  <c r="E62" i="29"/>
  <c r="F62" i="29"/>
  <c r="C62" i="30"/>
  <c r="D62" i="30"/>
  <c r="E62" i="30"/>
  <c r="F62" i="30"/>
  <c r="C224" i="31"/>
  <c r="D224" i="31"/>
  <c r="E224" i="31"/>
  <c r="F224" i="31"/>
  <c r="F136" i="40"/>
  <c r="E136" i="40"/>
  <c r="D136" i="40"/>
  <c r="C136" i="40"/>
  <c r="C218" i="46"/>
  <c r="D218" i="46"/>
  <c r="E218" i="46"/>
  <c r="F218" i="46"/>
  <c r="F1367" i="12"/>
  <c r="E1367" i="12"/>
  <c r="D1367" i="12"/>
  <c r="C1367" i="12"/>
  <c r="C139" i="40"/>
  <c r="D139" i="40"/>
  <c r="E139" i="40"/>
  <c r="F139" i="40"/>
  <c r="C394" i="20"/>
  <c r="D394" i="20"/>
  <c r="E394" i="20"/>
  <c r="F394" i="20"/>
  <c r="C87" i="40"/>
  <c r="D87" i="40"/>
  <c r="E87" i="40"/>
  <c r="F87" i="40"/>
  <c r="C98" i="12"/>
  <c r="D98" i="12"/>
  <c r="E98" i="12"/>
  <c r="F98" i="12"/>
  <c r="C1058" i="12"/>
  <c r="D1058" i="12"/>
  <c r="E1058" i="12"/>
  <c r="F1058" i="12"/>
  <c r="C26" i="36"/>
  <c r="D26" i="36"/>
  <c r="E26" i="36"/>
  <c r="F26" i="36"/>
  <c r="C157" i="41"/>
  <c r="D157" i="41"/>
  <c r="E157" i="41"/>
  <c r="F157" i="41"/>
  <c r="C232" i="36"/>
  <c r="D232" i="36"/>
  <c r="E232" i="36"/>
  <c r="F232" i="36"/>
  <c r="G3" i="27"/>
  <c r="C524" i="13"/>
  <c r="D524" i="13"/>
  <c r="E524" i="13"/>
  <c r="F524" i="13"/>
  <c r="C23" i="34"/>
  <c r="D23" i="34"/>
  <c r="E23" i="34"/>
  <c r="F23" i="34"/>
  <c r="C381" i="52"/>
  <c r="D381" i="52"/>
  <c r="E381" i="52"/>
  <c r="F381" i="52"/>
  <c r="C320" i="22"/>
  <c r="D320" i="22"/>
  <c r="E320" i="22"/>
  <c r="F320" i="22"/>
  <c r="C283" i="17"/>
  <c r="D283" i="17"/>
  <c r="E283" i="17"/>
  <c r="F283" i="17"/>
  <c r="C335" i="12"/>
  <c r="D335" i="12"/>
  <c r="E335" i="12"/>
  <c r="F335" i="12"/>
  <c r="C235" i="39"/>
  <c r="D235" i="39"/>
  <c r="E235" i="39"/>
  <c r="F235" i="39"/>
  <c r="C285" i="40"/>
  <c r="D285" i="40"/>
  <c r="E285" i="40"/>
  <c r="F285" i="40"/>
  <c r="C388" i="18"/>
  <c r="D388" i="18"/>
  <c r="E388" i="18"/>
  <c r="F388" i="18"/>
  <c r="C271" i="46"/>
  <c r="D271" i="46"/>
  <c r="E271" i="46"/>
  <c r="F271" i="46"/>
  <c r="C102" i="12"/>
  <c r="D102" i="12"/>
  <c r="E102" i="12"/>
  <c r="F102" i="12"/>
  <c r="C1280" i="13"/>
  <c r="D1280" i="13"/>
  <c r="E1280" i="13"/>
  <c r="F1280" i="13"/>
  <c r="C215" i="12"/>
  <c r="D215" i="12"/>
  <c r="E215" i="12"/>
  <c r="F215" i="12"/>
  <c r="C83" i="43"/>
  <c r="D83" i="43"/>
  <c r="E83" i="43"/>
  <c r="F83" i="43"/>
  <c r="C1095" i="12"/>
  <c r="D1095" i="12"/>
  <c r="E1095" i="12"/>
  <c r="F1095" i="12"/>
  <c r="C243" i="38"/>
  <c r="D243" i="38"/>
  <c r="E243" i="38"/>
  <c r="F243" i="38"/>
  <c r="F1066" i="12"/>
  <c r="E1066" i="12"/>
  <c r="D1066" i="12"/>
  <c r="C1066" i="12"/>
  <c r="F1107" i="14"/>
  <c r="E1107" i="14"/>
  <c r="D1107" i="14"/>
  <c r="C1107" i="14"/>
  <c r="F188" i="38"/>
  <c r="E188" i="38"/>
  <c r="D188" i="38"/>
  <c r="C188" i="38"/>
  <c r="F173" i="27"/>
  <c r="E173" i="27"/>
  <c r="D173" i="27"/>
  <c r="C173" i="27"/>
  <c r="F327" i="13"/>
  <c r="E327" i="13"/>
  <c r="D327" i="13"/>
  <c r="C327" i="13"/>
  <c r="F946" i="13"/>
  <c r="E946" i="13"/>
  <c r="D946" i="13"/>
  <c r="C946" i="13"/>
  <c r="F27" i="37"/>
  <c r="E27" i="37"/>
  <c r="D27" i="37"/>
  <c r="C27" i="37"/>
  <c r="C242" i="18"/>
  <c r="D242" i="18"/>
  <c r="E242" i="18"/>
  <c r="F242" i="18"/>
  <c r="F90" i="16"/>
  <c r="E90" i="16"/>
  <c r="D90" i="16"/>
  <c r="C90" i="16"/>
  <c r="F891" i="52"/>
  <c r="E891" i="52"/>
  <c r="D891" i="52"/>
  <c r="C891" i="52"/>
  <c r="F203" i="44"/>
  <c r="E203" i="44"/>
  <c r="D203" i="44"/>
  <c r="C203" i="44"/>
  <c r="F206" i="38"/>
  <c r="E206" i="38"/>
  <c r="D206" i="38"/>
  <c r="C206" i="38"/>
  <c r="C79" i="18"/>
  <c r="D79" i="18"/>
  <c r="E79" i="18"/>
  <c r="F79" i="18"/>
  <c r="C1216" i="12"/>
  <c r="D1216" i="12"/>
  <c r="E1216" i="12"/>
  <c r="F1216" i="12"/>
  <c r="C234" i="13"/>
  <c r="D234" i="13"/>
  <c r="E234" i="13"/>
  <c r="F234" i="13"/>
  <c r="C184" i="29"/>
  <c r="D184" i="29"/>
  <c r="E184" i="29"/>
  <c r="F184" i="29"/>
  <c r="C289" i="12"/>
  <c r="D289" i="12"/>
  <c r="E289" i="12"/>
  <c r="F289" i="12"/>
  <c r="C107" i="39"/>
  <c r="D107" i="39"/>
  <c r="E107" i="39"/>
  <c r="F107" i="39"/>
  <c r="C65" i="12"/>
  <c r="D65" i="12"/>
  <c r="E65" i="12"/>
  <c r="F65" i="12"/>
  <c r="C103" i="25"/>
  <c r="D103" i="25"/>
  <c r="E103" i="25"/>
  <c r="F103" i="25"/>
  <c r="C370" i="18"/>
  <c r="D370" i="18"/>
  <c r="E370" i="18"/>
  <c r="F370" i="18"/>
  <c r="C1190" i="14"/>
  <c r="D1190" i="14"/>
  <c r="E1190" i="14"/>
  <c r="F1190" i="14"/>
  <c r="C128" i="29"/>
  <c r="D128" i="29"/>
  <c r="E128" i="29"/>
  <c r="F128" i="29"/>
  <c r="C336" i="14"/>
  <c r="D336" i="14"/>
  <c r="E336" i="14"/>
  <c r="F336" i="14"/>
  <c r="C12" i="37"/>
  <c r="D12" i="37"/>
  <c r="E12" i="37"/>
  <c r="F12" i="37"/>
  <c r="C75" i="18"/>
  <c r="D75" i="18"/>
  <c r="E75" i="18"/>
  <c r="F75" i="18"/>
  <c r="C1003" i="14"/>
  <c r="D1003" i="14"/>
  <c r="E1003" i="14"/>
  <c r="F1003" i="14"/>
  <c r="C279" i="20"/>
  <c r="D279" i="20"/>
  <c r="E279" i="20"/>
  <c r="F279" i="20"/>
  <c r="C231" i="34"/>
  <c r="D231" i="34"/>
  <c r="E231" i="34"/>
  <c r="F231" i="34"/>
  <c r="C757" i="12"/>
  <c r="D757" i="12"/>
  <c r="E757" i="12"/>
  <c r="F757" i="12"/>
  <c r="C16" i="39"/>
  <c r="D16" i="39"/>
  <c r="E16" i="39"/>
  <c r="F16" i="39"/>
  <c r="F82" i="48"/>
  <c r="E82" i="48"/>
  <c r="D82" i="48"/>
  <c r="C82" i="48"/>
  <c r="F243" i="12"/>
  <c r="E243" i="12"/>
  <c r="D243" i="12"/>
  <c r="C243" i="12"/>
  <c r="F996" i="13"/>
  <c r="E996" i="13"/>
  <c r="D996" i="13"/>
  <c r="C996" i="13"/>
  <c r="F405" i="22"/>
  <c r="E405" i="22"/>
  <c r="D405" i="22"/>
  <c r="C405" i="22"/>
  <c r="C124" i="24"/>
  <c r="D124" i="24"/>
  <c r="E124" i="24"/>
  <c r="F124" i="24"/>
  <c r="C835" i="13"/>
  <c r="D835" i="13"/>
  <c r="E835" i="13"/>
  <c r="F835" i="13"/>
  <c r="C890" i="13"/>
  <c r="D890" i="13"/>
  <c r="E890" i="13"/>
  <c r="F890" i="13"/>
  <c r="C29" i="25"/>
  <c r="D29" i="25"/>
  <c r="E29" i="25"/>
  <c r="F29" i="25"/>
  <c r="C3" i="27"/>
  <c r="D3" i="27"/>
  <c r="E3" i="27"/>
  <c r="F3" i="27"/>
  <c r="F560" i="12"/>
  <c r="E560" i="12"/>
  <c r="D560" i="12"/>
  <c r="C560" i="12"/>
  <c r="F691" i="12"/>
  <c r="E691" i="12"/>
  <c r="D691" i="12"/>
  <c r="C691" i="12"/>
  <c r="F43" i="27"/>
  <c r="E43" i="27"/>
  <c r="F195" i="34"/>
  <c r="E195" i="34"/>
  <c r="D195" i="34"/>
  <c r="C195" i="34"/>
  <c r="F246" i="31"/>
  <c r="E246" i="31"/>
  <c r="D246" i="31"/>
  <c r="C246" i="31"/>
  <c r="F650" i="13"/>
  <c r="E650" i="13"/>
  <c r="D650" i="13"/>
  <c r="C650" i="13"/>
  <c r="F229" i="47"/>
  <c r="E229" i="47"/>
  <c r="D229" i="47"/>
  <c r="C229" i="47"/>
  <c r="F784" i="14"/>
  <c r="E784" i="14"/>
  <c r="D784" i="14"/>
  <c r="C784" i="14"/>
  <c r="C346" i="12"/>
  <c r="D346" i="12"/>
  <c r="E346" i="12"/>
  <c r="F346" i="12"/>
  <c r="C21" i="33"/>
  <c r="D21" i="33"/>
  <c r="E21" i="33"/>
  <c r="F21" i="33"/>
  <c r="F97" i="26"/>
  <c r="C97" i="26"/>
  <c r="D97" i="26"/>
  <c r="E97" i="26"/>
  <c r="C31" i="47"/>
  <c r="D31" i="47"/>
  <c r="E31" i="47"/>
  <c r="F31" i="47"/>
  <c r="C254" i="13"/>
  <c r="D254" i="13"/>
  <c r="E254" i="13"/>
  <c r="F254" i="13"/>
  <c r="F130" i="26"/>
  <c r="E130" i="26"/>
  <c r="D130" i="26"/>
  <c r="C130" i="26"/>
  <c r="F636" i="52"/>
  <c r="E636" i="52"/>
  <c r="D636" i="52"/>
  <c r="C636" i="52"/>
  <c r="C275" i="12"/>
  <c r="D275" i="12"/>
  <c r="E275" i="12"/>
  <c r="F275" i="12"/>
  <c r="C408" i="31"/>
  <c r="D408" i="31"/>
  <c r="E408" i="31"/>
  <c r="F408" i="31"/>
  <c r="C188" i="28"/>
  <c r="D188" i="28"/>
  <c r="E188" i="28"/>
  <c r="F188" i="28"/>
  <c r="C591" i="13"/>
  <c r="D591" i="13"/>
  <c r="E591" i="13"/>
  <c r="F591" i="13"/>
  <c r="F101" i="36"/>
  <c r="E101" i="36"/>
  <c r="D101" i="36"/>
  <c r="C101" i="36"/>
  <c r="F209" i="26"/>
  <c r="E209" i="26"/>
  <c r="D209" i="26"/>
  <c r="C209" i="26"/>
  <c r="F67" i="36"/>
  <c r="E67" i="36"/>
  <c r="D67" i="36"/>
  <c r="C67" i="36"/>
  <c r="F17" i="35"/>
  <c r="E17" i="35"/>
  <c r="D17" i="35"/>
  <c r="C17" i="35"/>
  <c r="F133" i="22"/>
  <c r="E133" i="22"/>
  <c r="D133" i="22"/>
  <c r="C133" i="22"/>
  <c r="F825" i="52"/>
  <c r="E825" i="52"/>
  <c r="D825" i="52"/>
  <c r="C825" i="52"/>
  <c r="F8" i="37"/>
  <c r="E8" i="37"/>
  <c r="D8" i="37"/>
  <c r="C8" i="37"/>
  <c r="F109" i="16"/>
  <c r="E109" i="16"/>
  <c r="D109" i="16"/>
  <c r="C109" i="16"/>
  <c r="F432" i="31"/>
  <c r="E432" i="31"/>
  <c r="D432" i="31"/>
  <c r="C432" i="31"/>
  <c r="C54" i="36"/>
  <c r="D54" i="36"/>
  <c r="E54" i="36"/>
  <c r="F54" i="36"/>
  <c r="F1313" i="14"/>
  <c r="E1313" i="14"/>
  <c r="D1313" i="14"/>
  <c r="C1313" i="14"/>
  <c r="F88" i="26"/>
  <c r="E88" i="26"/>
  <c r="D88" i="26"/>
  <c r="C88" i="26"/>
  <c r="F209" i="31"/>
  <c r="E209" i="31"/>
  <c r="D209" i="31"/>
  <c r="C209" i="31"/>
  <c r="F183" i="46"/>
  <c r="E183" i="46"/>
  <c r="D183" i="46"/>
  <c r="C183" i="46"/>
  <c r="F156" i="36"/>
  <c r="E156" i="36"/>
  <c r="D156" i="36"/>
  <c r="C156" i="36"/>
  <c r="C140" i="37"/>
  <c r="D140" i="37"/>
  <c r="E140" i="37"/>
  <c r="F140" i="37"/>
  <c r="F456" i="12"/>
  <c r="E456" i="12"/>
  <c r="D456" i="12"/>
  <c r="C456" i="12"/>
  <c r="F169" i="18"/>
  <c r="E169" i="18"/>
  <c r="D169" i="18"/>
  <c r="C169" i="18"/>
  <c r="F181" i="39"/>
  <c r="E181" i="39"/>
  <c r="D181" i="39"/>
  <c r="C181" i="39"/>
  <c r="C86" i="28"/>
  <c r="D86" i="28"/>
  <c r="E86" i="28"/>
  <c r="F86" i="28"/>
  <c r="C181" i="40"/>
  <c r="D181" i="40"/>
  <c r="E181" i="40"/>
  <c r="F181" i="40"/>
  <c r="C767" i="12"/>
  <c r="D767" i="12"/>
  <c r="E767" i="12"/>
  <c r="F767" i="12"/>
  <c r="C230" i="39"/>
  <c r="D230" i="39"/>
  <c r="E230" i="39"/>
  <c r="F230" i="39"/>
  <c r="C38" i="42"/>
  <c r="D38" i="42"/>
  <c r="E38" i="42"/>
  <c r="F38" i="42"/>
  <c r="C1079" i="12"/>
  <c r="D1079" i="12"/>
  <c r="E1079" i="12"/>
  <c r="F1079" i="12"/>
  <c r="C167" i="23"/>
  <c r="D167" i="23"/>
  <c r="E167" i="23"/>
  <c r="F167" i="23"/>
  <c r="C310" i="35"/>
  <c r="D310" i="35"/>
  <c r="E310" i="35"/>
  <c r="F310" i="35"/>
  <c r="C182" i="25"/>
  <c r="D182" i="25"/>
  <c r="E182" i="25"/>
  <c r="F182" i="25"/>
  <c r="C61" i="13"/>
  <c r="D61" i="13"/>
  <c r="E61" i="13"/>
  <c r="F61" i="13"/>
  <c r="C241" i="33"/>
  <c r="D241" i="33"/>
  <c r="E241" i="33"/>
  <c r="F241" i="33"/>
  <c r="C480" i="14"/>
  <c r="D480" i="14"/>
  <c r="E480" i="14"/>
  <c r="F480" i="14"/>
  <c r="C1360" i="12"/>
  <c r="D1360" i="12"/>
  <c r="E1360" i="12"/>
  <c r="F1360" i="12"/>
  <c r="C140" i="43"/>
  <c r="D140" i="43"/>
  <c r="E140" i="43"/>
  <c r="F140" i="43"/>
  <c r="C266" i="26"/>
  <c r="D266" i="26"/>
  <c r="E266" i="26"/>
  <c r="F266" i="26"/>
  <c r="C151" i="17"/>
  <c r="D151" i="17"/>
  <c r="E151" i="17"/>
  <c r="F151" i="17"/>
  <c r="C145" i="20"/>
  <c r="D145" i="20"/>
  <c r="E145" i="20"/>
  <c r="F145" i="20"/>
  <c r="C28" i="20"/>
  <c r="D28" i="20"/>
  <c r="E28" i="20"/>
  <c r="F28" i="20"/>
  <c r="C319" i="43"/>
  <c r="D319" i="43"/>
  <c r="E319" i="43"/>
  <c r="F319" i="43"/>
  <c r="C79" i="52"/>
  <c r="D79" i="52"/>
  <c r="E79" i="52"/>
  <c r="F79" i="52"/>
  <c r="C68" i="47"/>
  <c r="D68" i="47"/>
  <c r="E68" i="47"/>
  <c r="F68" i="47"/>
  <c r="C412" i="31"/>
  <c r="D412" i="31"/>
  <c r="E412" i="31"/>
  <c r="F412" i="31"/>
  <c r="C259" i="39"/>
  <c r="D259" i="39"/>
  <c r="E259" i="39"/>
  <c r="F259" i="39"/>
  <c r="F33" i="14"/>
  <c r="E33" i="14"/>
  <c r="D33" i="14"/>
  <c r="C33" i="14"/>
  <c r="F1153" i="13"/>
  <c r="E1153" i="13"/>
  <c r="D1153" i="13"/>
  <c r="C1153" i="13"/>
  <c r="F168" i="32"/>
  <c r="E168" i="32"/>
  <c r="D168" i="32"/>
  <c r="C168" i="32"/>
  <c r="F204" i="32"/>
  <c r="E204" i="32"/>
  <c r="D204" i="32"/>
  <c r="C204" i="32"/>
  <c r="F142" i="37"/>
  <c r="E142" i="37"/>
  <c r="D142" i="37"/>
  <c r="C142" i="37"/>
  <c r="F121" i="39"/>
  <c r="E121" i="39"/>
  <c r="D121" i="39"/>
  <c r="C121" i="39"/>
  <c r="F544" i="12"/>
  <c r="E544" i="12"/>
  <c r="D544" i="12"/>
  <c r="C544" i="12"/>
  <c r="C834" i="52"/>
  <c r="D834" i="52"/>
  <c r="E834" i="52"/>
  <c r="F834" i="52"/>
  <c r="C145" i="25"/>
  <c r="D145" i="25"/>
  <c r="E145" i="25"/>
  <c r="F145" i="25"/>
  <c r="C885" i="14"/>
  <c r="D885" i="14"/>
  <c r="E885" i="14"/>
  <c r="F885" i="14"/>
  <c r="C783" i="52"/>
  <c r="D783" i="52"/>
  <c r="E783" i="52"/>
  <c r="F783" i="52"/>
  <c r="C177" i="40"/>
  <c r="D177" i="40"/>
  <c r="E177" i="40"/>
  <c r="F177" i="40"/>
  <c r="C14" i="25"/>
  <c r="D14" i="25"/>
  <c r="E14" i="25"/>
  <c r="F14" i="25"/>
  <c r="C148" i="43"/>
  <c r="D148" i="43"/>
  <c r="E148" i="43"/>
  <c r="F148" i="43"/>
  <c r="C498" i="13"/>
  <c r="D498" i="13"/>
  <c r="E498" i="13"/>
  <c r="F498" i="13"/>
  <c r="C1087" i="13"/>
  <c r="D1087" i="13"/>
  <c r="E1087" i="13"/>
  <c r="F1087" i="13"/>
  <c r="C963" i="14"/>
  <c r="D963" i="14"/>
  <c r="E963" i="14"/>
  <c r="F963" i="14"/>
  <c r="C125" i="23"/>
  <c r="D125" i="23"/>
  <c r="E125" i="23"/>
  <c r="F125" i="23"/>
  <c r="F86" i="38"/>
  <c r="E86" i="38"/>
  <c r="D86" i="38"/>
  <c r="C86" i="38"/>
  <c r="F129" i="38"/>
  <c r="E129" i="38"/>
  <c r="D129" i="38"/>
  <c r="C129" i="38"/>
  <c r="F849" i="14"/>
  <c r="E849" i="14"/>
  <c r="D849" i="14"/>
  <c r="C849" i="14"/>
  <c r="F269" i="22"/>
  <c r="E269" i="22"/>
  <c r="D269" i="22"/>
  <c r="C269" i="22"/>
  <c r="F532" i="13"/>
  <c r="E532" i="13"/>
  <c r="D532" i="13"/>
  <c r="C532" i="13"/>
  <c r="F317" i="40"/>
  <c r="E317" i="40"/>
  <c r="D317" i="40"/>
  <c r="C317" i="40"/>
  <c r="C119" i="38"/>
  <c r="D119" i="38"/>
  <c r="E119" i="38"/>
  <c r="F119" i="38"/>
  <c r="C119" i="36"/>
  <c r="D119" i="36"/>
  <c r="E119" i="36"/>
  <c r="F119" i="36"/>
  <c r="F1220" i="12"/>
  <c r="E1220" i="12"/>
  <c r="D1220" i="12"/>
  <c r="C1220" i="12"/>
  <c r="F128" i="22"/>
  <c r="E128" i="22"/>
  <c r="D128" i="22"/>
  <c r="C128" i="22"/>
  <c r="C911" i="14"/>
  <c r="D911" i="14"/>
  <c r="E911" i="14"/>
  <c r="F911" i="14"/>
  <c r="C234" i="26"/>
  <c r="D234" i="26"/>
  <c r="E234" i="26"/>
  <c r="F234" i="26"/>
  <c r="C503" i="52"/>
  <c r="D503" i="52"/>
  <c r="E503" i="52"/>
  <c r="F503" i="52"/>
  <c r="C127" i="18"/>
  <c r="D127" i="18"/>
  <c r="E127" i="18"/>
  <c r="F127" i="18"/>
  <c r="C295" i="47"/>
  <c r="D295" i="47"/>
  <c r="E295" i="47"/>
  <c r="F295" i="47"/>
  <c r="C101" i="17"/>
  <c r="D101" i="17"/>
  <c r="E101" i="17"/>
  <c r="F101" i="17"/>
  <c r="F155" i="35"/>
  <c r="E155" i="35"/>
  <c r="D155" i="35"/>
  <c r="C155" i="35"/>
  <c r="F217" i="47"/>
  <c r="E217" i="47"/>
  <c r="D217" i="47"/>
  <c r="C217" i="47"/>
  <c r="F209" i="48"/>
  <c r="E209" i="48"/>
  <c r="D209" i="48"/>
  <c r="C209" i="48"/>
  <c r="F257" i="38"/>
  <c r="E257" i="38"/>
  <c r="D257" i="38"/>
  <c r="C257" i="38"/>
  <c r="F204" i="35"/>
  <c r="E204" i="35"/>
  <c r="D204" i="35"/>
  <c r="C204" i="35"/>
  <c r="F271" i="13"/>
  <c r="E271" i="13"/>
  <c r="D271" i="13"/>
  <c r="C271" i="13"/>
  <c r="F57" i="25"/>
  <c r="E57" i="25"/>
  <c r="D57" i="25"/>
  <c r="C57" i="25"/>
  <c r="F171" i="39"/>
  <c r="E171" i="39"/>
  <c r="D171" i="39"/>
  <c r="C171" i="39"/>
  <c r="F275" i="48"/>
  <c r="E275" i="48"/>
  <c r="D275" i="48"/>
  <c r="C275" i="48"/>
  <c r="F72" i="52"/>
  <c r="E72" i="52"/>
  <c r="D72" i="52"/>
  <c r="C72" i="52"/>
  <c r="C810" i="52"/>
  <c r="D810" i="52"/>
  <c r="E810" i="52"/>
  <c r="F810" i="52"/>
  <c r="C259" i="22"/>
  <c r="D259" i="22"/>
  <c r="E259" i="22"/>
  <c r="F259" i="22"/>
  <c r="F86" i="46"/>
  <c r="E86" i="46"/>
  <c r="D86" i="46"/>
  <c r="C86" i="46"/>
  <c r="C307" i="12"/>
  <c r="D307" i="12"/>
  <c r="E307" i="12"/>
  <c r="F307" i="12"/>
  <c r="C93" i="31"/>
  <c r="D93" i="31"/>
  <c r="E93" i="31"/>
  <c r="F93" i="31"/>
  <c r="F663" i="12"/>
  <c r="E663" i="12"/>
  <c r="D663" i="12"/>
  <c r="C663" i="12"/>
  <c r="C182" i="13"/>
  <c r="D182" i="13"/>
  <c r="E182" i="13"/>
  <c r="F182" i="13"/>
  <c r="C284" i="33"/>
  <c r="D284" i="33"/>
  <c r="E284" i="33"/>
  <c r="F284" i="33"/>
  <c r="F1055" i="13"/>
  <c r="E1055" i="13"/>
  <c r="D1055" i="13"/>
  <c r="C1055" i="13"/>
  <c r="F980" i="12"/>
  <c r="E980" i="12"/>
  <c r="D980" i="12"/>
  <c r="C980" i="12"/>
  <c r="F93" i="46"/>
  <c r="E93" i="46"/>
  <c r="D93" i="46"/>
  <c r="C93" i="46"/>
  <c r="F459" i="52"/>
  <c r="E459" i="52"/>
  <c r="D459" i="52"/>
  <c r="C459" i="52"/>
  <c r="F199" i="37"/>
  <c r="E199" i="37"/>
  <c r="D199" i="37"/>
  <c r="C199" i="37"/>
  <c r="F1329" i="14"/>
  <c r="E1329" i="14"/>
  <c r="D1329" i="14"/>
  <c r="C1329" i="14"/>
  <c r="F174" i="27"/>
  <c r="E174" i="27"/>
  <c r="D174" i="27"/>
  <c r="C174" i="27"/>
  <c r="F697" i="13"/>
  <c r="E697" i="13"/>
  <c r="D697" i="13"/>
  <c r="C697" i="13"/>
  <c r="F629" i="13"/>
  <c r="E629" i="13"/>
  <c r="D629" i="13"/>
  <c r="C629" i="13"/>
  <c r="C537" i="12"/>
  <c r="D537" i="12"/>
  <c r="E537" i="12"/>
  <c r="F537" i="12"/>
  <c r="C410" i="38"/>
  <c r="D410" i="38"/>
  <c r="E410" i="38"/>
  <c r="F410" i="38"/>
  <c r="F597" i="52"/>
  <c r="E597" i="52"/>
  <c r="D597" i="52"/>
  <c r="C597" i="52"/>
  <c r="F165" i="17"/>
  <c r="E165" i="17"/>
  <c r="D165" i="17"/>
  <c r="C165" i="17"/>
  <c r="F100" i="37"/>
  <c r="E100" i="37"/>
  <c r="D100" i="37"/>
  <c r="C100" i="37"/>
  <c r="F159" i="42"/>
  <c r="E159" i="42"/>
  <c r="D159" i="42"/>
  <c r="C159" i="42"/>
  <c r="F500" i="14"/>
  <c r="E500" i="14"/>
  <c r="D500" i="14"/>
  <c r="C500" i="14"/>
  <c r="F151" i="40"/>
  <c r="E151" i="40"/>
  <c r="D151" i="40"/>
  <c r="C151" i="40"/>
  <c r="F345" i="38"/>
  <c r="E345" i="38"/>
  <c r="D345" i="38"/>
  <c r="C345" i="38"/>
  <c r="F305" i="18"/>
  <c r="E305" i="18"/>
  <c r="D305" i="18"/>
  <c r="C305" i="18"/>
  <c r="F140" i="29"/>
  <c r="E140" i="29"/>
  <c r="D140" i="29"/>
  <c r="C140" i="29"/>
  <c r="F124" i="31"/>
  <c r="E124" i="31"/>
  <c r="D124" i="31"/>
  <c r="C124" i="31"/>
  <c r="F124" i="40"/>
  <c r="E124" i="40"/>
  <c r="D124" i="40"/>
  <c r="C124" i="40"/>
  <c r="F325" i="39"/>
  <c r="E325" i="39"/>
  <c r="D325" i="39"/>
  <c r="C325" i="39"/>
  <c r="F228" i="40"/>
  <c r="C228" i="40"/>
  <c r="D228" i="40"/>
  <c r="E228" i="40"/>
  <c r="C409" i="14"/>
  <c r="D409" i="14"/>
  <c r="E409" i="14"/>
  <c r="F409" i="14"/>
  <c r="F122" i="37"/>
  <c r="E122" i="37"/>
  <c r="D122" i="37"/>
  <c r="C122" i="37"/>
  <c r="F396" i="13"/>
  <c r="E396" i="13"/>
  <c r="D396" i="13"/>
  <c r="C396" i="13"/>
  <c r="F278" i="33"/>
  <c r="E278" i="33"/>
  <c r="D278" i="33"/>
  <c r="C278" i="33"/>
  <c r="F149" i="37"/>
  <c r="E149" i="37"/>
  <c r="D149" i="37"/>
  <c r="C149" i="37"/>
  <c r="F136" i="35"/>
  <c r="E136" i="35"/>
  <c r="D136" i="35"/>
  <c r="C136" i="35"/>
  <c r="C783" i="13"/>
  <c r="D783" i="13"/>
  <c r="E783" i="13"/>
  <c r="F783" i="13"/>
  <c r="C846" i="14"/>
  <c r="D846" i="14"/>
  <c r="E846" i="14"/>
  <c r="F846" i="14"/>
  <c r="C186" i="40"/>
  <c r="D186" i="40"/>
  <c r="E186" i="40"/>
  <c r="F186" i="40"/>
  <c r="C252" i="38"/>
  <c r="D252" i="38"/>
  <c r="E252" i="38"/>
  <c r="F252" i="38"/>
  <c r="C187" i="37"/>
  <c r="D187" i="37"/>
  <c r="E187" i="37"/>
  <c r="F187" i="37"/>
  <c r="C81" i="12"/>
  <c r="D81" i="12"/>
  <c r="E81" i="12"/>
  <c r="F81" i="12"/>
  <c r="C53" i="26"/>
  <c r="D53" i="26"/>
  <c r="E53" i="26"/>
  <c r="F53" i="26"/>
  <c r="C780" i="12"/>
  <c r="D780" i="12"/>
  <c r="E780" i="12"/>
  <c r="F780" i="12"/>
  <c r="C1210" i="14"/>
  <c r="D1210" i="14"/>
  <c r="E1210" i="14"/>
  <c r="F1210" i="14"/>
  <c r="F295" i="12"/>
  <c r="C295" i="12"/>
  <c r="D295" i="12"/>
  <c r="E295" i="12"/>
  <c r="F256" i="31"/>
  <c r="E256" i="31"/>
  <c r="D256" i="31"/>
  <c r="C256" i="31"/>
  <c r="F510" i="14"/>
  <c r="E510" i="14"/>
  <c r="D510" i="14"/>
  <c r="C510" i="14"/>
  <c r="F37" i="20"/>
  <c r="E37" i="20"/>
  <c r="D37" i="20"/>
  <c r="C37" i="20"/>
  <c r="F211" i="40"/>
  <c r="E211" i="40"/>
  <c r="D211" i="40"/>
  <c r="C211" i="40"/>
  <c r="F393" i="47"/>
  <c r="E393" i="47"/>
  <c r="D393" i="47"/>
  <c r="C393" i="47"/>
  <c r="F68" i="29"/>
  <c r="E68" i="29"/>
  <c r="D68" i="29"/>
  <c r="C68" i="29"/>
  <c r="F3" i="29"/>
  <c r="E3" i="29"/>
  <c r="D3" i="29"/>
  <c r="C3" i="29"/>
  <c r="F140" i="36"/>
  <c r="E140" i="36"/>
  <c r="D140" i="36"/>
  <c r="C140" i="36"/>
  <c r="F121" i="28"/>
  <c r="E121" i="28"/>
  <c r="D121" i="28"/>
  <c r="C121" i="28"/>
  <c r="F104" i="45"/>
  <c r="E104" i="45"/>
  <c r="D104" i="45"/>
  <c r="C104" i="45"/>
  <c r="F560" i="13"/>
  <c r="E560" i="13"/>
  <c r="D560" i="13"/>
  <c r="C560" i="13"/>
  <c r="F44" i="23"/>
  <c r="E44" i="23"/>
  <c r="D44" i="23"/>
  <c r="C44" i="23"/>
  <c r="C81" i="32"/>
  <c r="D81" i="32"/>
  <c r="E81" i="32"/>
  <c r="F81" i="32"/>
  <c r="C43" i="28"/>
  <c r="D43" i="28"/>
  <c r="E43" i="28"/>
  <c r="F43" i="28"/>
  <c r="C56" i="33"/>
  <c r="D56" i="33"/>
  <c r="E56" i="33"/>
  <c r="F56" i="33"/>
  <c r="C1349" i="14"/>
  <c r="D1349" i="14"/>
  <c r="E1349" i="14"/>
  <c r="F1349" i="14"/>
  <c r="C22" i="12"/>
  <c r="D22" i="12"/>
  <c r="E22" i="12"/>
  <c r="F22" i="12"/>
  <c r="C1088" i="12"/>
  <c r="D1088" i="12"/>
  <c r="E1088" i="12"/>
  <c r="F1088" i="12"/>
  <c r="C263" i="35"/>
  <c r="D263" i="35"/>
  <c r="E263" i="35"/>
  <c r="F263" i="35"/>
  <c r="C165" i="52"/>
  <c r="D165" i="52"/>
  <c r="E165" i="52"/>
  <c r="F165" i="52"/>
  <c r="F928" i="13"/>
  <c r="E928" i="13"/>
  <c r="D928" i="13"/>
  <c r="C928" i="13"/>
  <c r="F289" i="43"/>
  <c r="E289" i="43"/>
  <c r="D289" i="43"/>
  <c r="C289" i="43"/>
  <c r="F22" i="48"/>
  <c r="C22" i="48"/>
  <c r="D22" i="48"/>
  <c r="E22" i="48"/>
  <c r="C937" i="12"/>
  <c r="D937" i="12"/>
  <c r="E937" i="12"/>
  <c r="F937" i="12"/>
  <c r="C150" i="35"/>
  <c r="D150" i="35"/>
  <c r="E150" i="35"/>
  <c r="F150" i="35"/>
  <c r="C951" i="13"/>
  <c r="D951" i="13"/>
  <c r="E951" i="13"/>
  <c r="F951" i="13"/>
  <c r="C144" i="36"/>
  <c r="D144" i="36"/>
  <c r="E144" i="36"/>
  <c r="F144" i="36"/>
  <c r="C227" i="32"/>
  <c r="D227" i="32"/>
  <c r="E227" i="32"/>
  <c r="F227" i="32"/>
  <c r="C326" i="22"/>
  <c r="D326" i="22"/>
  <c r="E326" i="22"/>
  <c r="F326" i="22"/>
  <c r="C81" i="25"/>
  <c r="D81" i="25"/>
  <c r="E81" i="25"/>
  <c r="F81" i="25"/>
  <c r="C330" i="43"/>
  <c r="D330" i="43"/>
  <c r="E330" i="43"/>
  <c r="F330" i="43"/>
  <c r="F189" i="34"/>
  <c r="E189" i="34"/>
  <c r="D189" i="34"/>
  <c r="C189" i="34"/>
  <c r="C800" i="12"/>
  <c r="D800" i="12"/>
  <c r="E800" i="12"/>
  <c r="F800" i="12"/>
  <c r="C27" i="26"/>
  <c r="D27" i="26"/>
  <c r="E27" i="26"/>
  <c r="F27" i="26"/>
  <c r="C108" i="37"/>
  <c r="D108" i="37"/>
  <c r="E108" i="37"/>
  <c r="F108" i="37"/>
  <c r="C972" i="14"/>
  <c r="D972" i="14"/>
  <c r="E972" i="14"/>
  <c r="F972" i="14"/>
  <c r="C262" i="40"/>
  <c r="D262" i="40"/>
  <c r="E262" i="40"/>
  <c r="F262" i="40"/>
  <c r="C218" i="39"/>
  <c r="D218" i="39"/>
  <c r="E218" i="39"/>
  <c r="F218" i="39"/>
  <c r="C89" i="26"/>
  <c r="D89" i="26"/>
  <c r="E89" i="26"/>
  <c r="F89" i="26"/>
  <c r="C292" i="42"/>
  <c r="D292" i="42"/>
  <c r="E292" i="42"/>
  <c r="F292" i="42"/>
  <c r="C48" i="17"/>
  <c r="D48" i="17"/>
  <c r="E48" i="17"/>
  <c r="F48" i="17"/>
  <c r="F300" i="52"/>
  <c r="E300" i="52"/>
  <c r="D300" i="52"/>
  <c r="C300" i="52"/>
  <c r="F41" i="32"/>
  <c r="E41" i="32"/>
  <c r="D41" i="32"/>
  <c r="C41" i="32"/>
  <c r="F392" i="14"/>
  <c r="E392" i="14"/>
  <c r="D392" i="14"/>
  <c r="C392" i="14"/>
  <c r="F44" i="37"/>
  <c r="E44" i="37"/>
  <c r="D44" i="37"/>
  <c r="C44" i="37"/>
  <c r="F151" i="43"/>
  <c r="E151" i="43"/>
  <c r="D151" i="43"/>
  <c r="C151" i="43"/>
  <c r="C130" i="46"/>
  <c r="D130" i="46"/>
  <c r="E130" i="46"/>
  <c r="F130" i="46"/>
  <c r="F2" i="17"/>
  <c r="E2" i="17"/>
  <c r="D2" i="17"/>
  <c r="F777" i="12"/>
  <c r="E777" i="12"/>
  <c r="D777" i="12"/>
  <c r="C777" i="12"/>
  <c r="F10" i="31"/>
  <c r="E10" i="31"/>
  <c r="D10" i="31"/>
  <c r="C10" i="31"/>
  <c r="C158" i="48"/>
  <c r="D158" i="48"/>
  <c r="E158" i="48"/>
  <c r="F158" i="48"/>
  <c r="F174" i="39"/>
  <c r="E174" i="39"/>
  <c r="D174" i="39"/>
  <c r="C174" i="39"/>
  <c r="C92" i="27"/>
  <c r="D92" i="27"/>
  <c r="E92" i="27"/>
  <c r="F92" i="27"/>
  <c r="C736" i="13"/>
  <c r="D736" i="13"/>
  <c r="E736" i="13"/>
  <c r="F736" i="13"/>
  <c r="C271" i="26"/>
  <c r="D271" i="26"/>
  <c r="E271" i="26"/>
  <c r="F271" i="26"/>
  <c r="C118" i="48"/>
  <c r="D118" i="48"/>
  <c r="E118" i="48"/>
  <c r="F118" i="48"/>
  <c r="C232" i="42"/>
  <c r="D232" i="42"/>
  <c r="E232" i="42"/>
  <c r="F232" i="42"/>
  <c r="C1036" i="14"/>
  <c r="D1036" i="14"/>
  <c r="E1036" i="14"/>
  <c r="F1036" i="14"/>
  <c r="C371" i="38"/>
  <c r="D371" i="38"/>
  <c r="E371" i="38"/>
  <c r="F371" i="38"/>
  <c r="C194" i="31"/>
  <c r="D194" i="31"/>
  <c r="E194" i="31"/>
  <c r="F194" i="31"/>
  <c r="C58" i="31"/>
  <c r="D58" i="31"/>
  <c r="E58" i="31"/>
  <c r="F58" i="31"/>
  <c r="F69" i="47"/>
  <c r="E69" i="47"/>
  <c r="D69" i="47"/>
  <c r="C69" i="47"/>
  <c r="F32" i="35"/>
  <c r="E32" i="35"/>
  <c r="D32" i="35"/>
  <c r="C32" i="35"/>
  <c r="F498" i="14"/>
  <c r="E498" i="14"/>
  <c r="D498" i="14"/>
  <c r="C498" i="14"/>
  <c r="F42" i="32"/>
  <c r="E42" i="32"/>
  <c r="D42" i="32"/>
  <c r="C42" i="32"/>
  <c r="F257" i="39"/>
  <c r="E257" i="39"/>
  <c r="D257" i="39"/>
  <c r="C257" i="39"/>
  <c r="F91" i="17"/>
  <c r="E91" i="17"/>
  <c r="D91" i="17"/>
  <c r="C91" i="17"/>
  <c r="F112" i="17"/>
  <c r="E112" i="17"/>
  <c r="D112" i="17"/>
  <c r="C112" i="17"/>
  <c r="F1291" i="13"/>
  <c r="E1291" i="13"/>
  <c r="D1291" i="13"/>
  <c r="C1291" i="13"/>
  <c r="F55" i="43"/>
  <c r="E55" i="43"/>
  <c r="D55" i="43"/>
  <c r="C55" i="43"/>
  <c r="F105" i="37"/>
  <c r="E105" i="37"/>
  <c r="D105" i="37"/>
  <c r="C105" i="37"/>
  <c r="C285" i="39"/>
  <c r="D285" i="39"/>
  <c r="E285" i="39"/>
  <c r="F285" i="39"/>
  <c r="C231" i="46"/>
  <c r="D231" i="46"/>
  <c r="E231" i="46"/>
  <c r="F231" i="46"/>
  <c r="C525" i="52"/>
  <c r="D525" i="52"/>
  <c r="E525" i="52"/>
  <c r="F525" i="52"/>
  <c r="C422" i="31"/>
  <c r="D422" i="31"/>
  <c r="E422" i="31"/>
  <c r="F422" i="31"/>
  <c r="C93" i="24"/>
  <c r="D93" i="24"/>
  <c r="E93" i="24"/>
  <c r="F93" i="24"/>
  <c r="C213" i="31"/>
  <c r="D213" i="31"/>
  <c r="E213" i="31"/>
  <c r="F213" i="31"/>
  <c r="C235" i="32"/>
  <c r="D235" i="32"/>
  <c r="E235" i="32"/>
  <c r="F235" i="32"/>
  <c r="F89" i="29"/>
  <c r="E89" i="29"/>
  <c r="D89" i="29"/>
  <c r="C89" i="29"/>
  <c r="F263" i="23"/>
  <c r="E263" i="23"/>
  <c r="D263" i="23"/>
  <c r="C263" i="23"/>
  <c r="F123" i="16"/>
  <c r="E123" i="16"/>
  <c r="D123" i="16"/>
  <c r="C123" i="16"/>
  <c r="F209" i="47"/>
  <c r="E209" i="47"/>
  <c r="D209" i="47"/>
  <c r="C209" i="47"/>
  <c r="F17" i="33"/>
  <c r="E17" i="33"/>
  <c r="D17" i="33"/>
  <c r="C17" i="33"/>
  <c r="F192" i="52"/>
  <c r="E192" i="52"/>
  <c r="D192" i="52"/>
  <c r="C192" i="52"/>
  <c r="F43" i="24"/>
  <c r="E43" i="24"/>
  <c r="D43" i="24"/>
  <c r="C43" i="24"/>
  <c r="F30" i="16"/>
  <c r="E30" i="16"/>
  <c r="D30" i="16"/>
  <c r="C30" i="16"/>
  <c r="F1326" i="12"/>
  <c r="E1326" i="12"/>
  <c r="D1326" i="12"/>
  <c r="C1326" i="12"/>
  <c r="F130" i="27"/>
  <c r="E130" i="27"/>
  <c r="D130" i="27"/>
  <c r="C130" i="27"/>
  <c r="C159" i="31"/>
  <c r="D159" i="31"/>
  <c r="E159" i="31"/>
  <c r="F159" i="31"/>
  <c r="C157" i="24"/>
  <c r="D157" i="24"/>
  <c r="E157" i="24"/>
  <c r="F157" i="24"/>
  <c r="C231" i="17"/>
  <c r="D231" i="17"/>
  <c r="E231" i="17"/>
  <c r="F231" i="17"/>
  <c r="F145" i="40"/>
  <c r="E145" i="40"/>
  <c r="D145" i="40"/>
  <c r="C145" i="40"/>
  <c r="C301" i="14"/>
  <c r="D301" i="14"/>
  <c r="E301" i="14"/>
  <c r="F301" i="14"/>
  <c r="F136" i="27"/>
  <c r="E136" i="27"/>
  <c r="D136" i="27"/>
  <c r="C136" i="27"/>
  <c r="C203" i="20"/>
  <c r="D203" i="20"/>
  <c r="E203" i="20"/>
  <c r="F203" i="20"/>
  <c r="F1029" i="52"/>
  <c r="E1029" i="52"/>
  <c r="D1029" i="52"/>
  <c r="C1029" i="52"/>
  <c r="F625" i="14"/>
  <c r="E625" i="14"/>
  <c r="D625" i="14"/>
  <c r="C625" i="14"/>
  <c r="F34" i="25"/>
  <c r="E34" i="25"/>
  <c r="D34" i="25"/>
  <c r="C34" i="25"/>
  <c r="C195" i="28"/>
  <c r="D195" i="28"/>
  <c r="E195" i="28"/>
  <c r="F195" i="28"/>
  <c r="C228" i="26"/>
  <c r="D228" i="26"/>
  <c r="E228" i="26"/>
  <c r="F228" i="26"/>
  <c r="C546" i="12"/>
  <c r="D546" i="12"/>
  <c r="E546" i="12"/>
  <c r="F546" i="12"/>
  <c r="C17" i="32"/>
  <c r="D17" i="32"/>
  <c r="E17" i="32"/>
  <c r="F17" i="32"/>
  <c r="F47" i="14"/>
  <c r="E47" i="14"/>
  <c r="D47" i="14"/>
  <c r="C47" i="14"/>
  <c r="F327" i="43"/>
  <c r="E327" i="43"/>
  <c r="D327" i="43"/>
  <c r="C327" i="43"/>
  <c r="F217" i="34"/>
  <c r="E217" i="34"/>
  <c r="D217" i="34"/>
  <c r="C217" i="34"/>
  <c r="F377" i="22"/>
  <c r="E377" i="22"/>
  <c r="D377" i="22"/>
  <c r="C377" i="22"/>
  <c r="F122" i="23"/>
  <c r="E122" i="23"/>
  <c r="D122" i="23"/>
  <c r="C122" i="23"/>
  <c r="F514" i="14"/>
  <c r="E514" i="14"/>
  <c r="D514" i="14"/>
  <c r="C514" i="14"/>
  <c r="F8" i="13"/>
  <c r="E8" i="13"/>
  <c r="D8" i="13"/>
  <c r="C8" i="13"/>
  <c r="F1003" i="12"/>
  <c r="E1003" i="12"/>
  <c r="D1003" i="12"/>
  <c r="C1003" i="12"/>
  <c r="F30" i="18"/>
  <c r="E30" i="18"/>
  <c r="D30" i="18"/>
  <c r="C30" i="18"/>
  <c r="F79" i="36"/>
  <c r="E79" i="36"/>
  <c r="D79" i="36"/>
  <c r="C79" i="36"/>
  <c r="F276" i="47"/>
  <c r="E276" i="47"/>
  <c r="D276" i="47"/>
  <c r="C276" i="47"/>
  <c r="F801" i="13"/>
  <c r="E801" i="13"/>
  <c r="D801" i="13"/>
  <c r="C801" i="13"/>
  <c r="C193" i="30"/>
  <c r="D193" i="30"/>
  <c r="E193" i="30"/>
  <c r="F193" i="30"/>
  <c r="F37" i="46"/>
  <c r="E37" i="46"/>
  <c r="D37" i="46"/>
  <c r="C37" i="46"/>
  <c r="F161" i="43"/>
  <c r="E161" i="43"/>
  <c r="D161" i="43"/>
  <c r="C161" i="43"/>
  <c r="F49" i="39"/>
  <c r="E49" i="39"/>
  <c r="D49" i="39"/>
  <c r="C49" i="39"/>
  <c r="F274" i="39"/>
  <c r="E274" i="39"/>
  <c r="D274" i="39"/>
  <c r="C274" i="39"/>
  <c r="F44" i="32"/>
  <c r="E44" i="32"/>
  <c r="D44" i="32"/>
  <c r="C44" i="32"/>
  <c r="F239" i="38"/>
  <c r="E239" i="38"/>
  <c r="D239" i="38"/>
  <c r="C239" i="38"/>
  <c r="F1146" i="14"/>
  <c r="E1146" i="14"/>
  <c r="D1146" i="14"/>
  <c r="C1146" i="14"/>
  <c r="F440" i="12"/>
  <c r="E440" i="12"/>
  <c r="D440" i="12"/>
  <c r="C440" i="12"/>
  <c r="F484" i="14"/>
  <c r="E484" i="14"/>
  <c r="D484" i="14"/>
  <c r="C484" i="14"/>
  <c r="G52" i="27"/>
  <c r="F298" i="40"/>
  <c r="E298" i="40"/>
  <c r="D298" i="40"/>
  <c r="C298" i="40"/>
  <c r="C69" i="46"/>
  <c r="D69" i="46"/>
  <c r="E69" i="46"/>
  <c r="F69" i="46"/>
  <c r="F128" i="41"/>
  <c r="E128" i="41"/>
  <c r="D128" i="41"/>
  <c r="C128" i="41"/>
  <c r="F906" i="52"/>
  <c r="E906" i="52"/>
  <c r="D906" i="52"/>
  <c r="C906" i="52"/>
  <c r="F615" i="52"/>
  <c r="E615" i="52"/>
  <c r="D615" i="52"/>
  <c r="C615" i="52"/>
  <c r="F98" i="28"/>
  <c r="E98" i="28"/>
  <c r="D98" i="28"/>
  <c r="C98" i="28"/>
  <c r="F32" i="48"/>
  <c r="E32" i="48"/>
  <c r="D32" i="48"/>
  <c r="C32" i="48"/>
  <c r="F251" i="22"/>
  <c r="E251" i="22"/>
  <c r="D251" i="22"/>
  <c r="C251" i="22"/>
  <c r="C70" i="35"/>
  <c r="D70" i="35"/>
  <c r="E70" i="35"/>
  <c r="F70" i="35"/>
  <c r="F194" i="43"/>
  <c r="E194" i="43"/>
  <c r="D194" i="43"/>
  <c r="C194" i="43"/>
  <c r="F246" i="39"/>
  <c r="C246" i="39"/>
  <c r="D246" i="39"/>
  <c r="E246" i="39"/>
  <c r="F111" i="18"/>
  <c r="C111" i="18"/>
  <c r="D111" i="18"/>
  <c r="E111" i="18"/>
  <c r="F372" i="12"/>
  <c r="C372" i="12"/>
  <c r="D372" i="12"/>
  <c r="E372" i="12"/>
  <c r="F79" i="20"/>
  <c r="C79" i="20"/>
  <c r="D79" i="20"/>
  <c r="E79" i="20"/>
  <c r="G35" i="27"/>
  <c r="F305" i="38"/>
  <c r="C305" i="38"/>
  <c r="D305" i="38"/>
  <c r="E305" i="38"/>
  <c r="F35" i="14"/>
  <c r="C35" i="14"/>
  <c r="D35" i="14"/>
  <c r="E35" i="14"/>
  <c r="F271" i="12"/>
  <c r="C271" i="12"/>
  <c r="D271" i="12"/>
  <c r="E271" i="12"/>
  <c r="F158" i="42"/>
  <c r="C158" i="42"/>
  <c r="D158" i="42"/>
  <c r="E158" i="42"/>
  <c r="F958" i="13"/>
  <c r="C958" i="13"/>
  <c r="D958" i="13"/>
  <c r="E958" i="13"/>
  <c r="F277" i="40"/>
  <c r="C277" i="40"/>
  <c r="D277" i="40"/>
  <c r="E277" i="40"/>
  <c r="F310" i="18"/>
  <c r="C310" i="18"/>
  <c r="D310" i="18"/>
  <c r="E310" i="18"/>
  <c r="F192" i="46"/>
  <c r="C192" i="46"/>
  <c r="D192" i="46"/>
  <c r="E192" i="46"/>
  <c r="F170" i="28"/>
  <c r="C170" i="28"/>
  <c r="D170" i="28"/>
  <c r="E170" i="28"/>
  <c r="F99" i="12"/>
  <c r="C99" i="12"/>
  <c r="D99" i="12"/>
  <c r="E99" i="12"/>
  <c r="F293" i="40"/>
  <c r="C293" i="40"/>
  <c r="D293" i="40"/>
  <c r="E293" i="40"/>
  <c r="F257" i="22"/>
  <c r="C257" i="22"/>
  <c r="D257" i="22"/>
  <c r="E257" i="22"/>
  <c r="C251" i="43"/>
  <c r="D251" i="43"/>
  <c r="E251" i="43"/>
  <c r="F251" i="43"/>
  <c r="C36" i="20"/>
  <c r="D36" i="20"/>
  <c r="E36" i="20"/>
  <c r="F36" i="20"/>
  <c r="C1110" i="52"/>
  <c r="D1110" i="52"/>
  <c r="E1110" i="52"/>
  <c r="F1110" i="52"/>
  <c r="C52" i="27"/>
  <c r="D52" i="27"/>
  <c r="E52" i="27"/>
  <c r="F52" i="27"/>
  <c r="C933" i="13"/>
  <c r="D933" i="13"/>
  <c r="E933" i="13"/>
  <c r="F933" i="13"/>
  <c r="C177" i="46"/>
  <c r="D177" i="46"/>
  <c r="E177" i="46"/>
  <c r="F177" i="46"/>
  <c r="C147" i="25"/>
  <c r="D147" i="25"/>
  <c r="E147" i="25"/>
  <c r="F147" i="25"/>
  <c r="C1226" i="13"/>
  <c r="D1226" i="13"/>
  <c r="E1226" i="13"/>
  <c r="F1226" i="13"/>
  <c r="C83" i="27"/>
  <c r="D83" i="27"/>
  <c r="E83" i="27"/>
  <c r="F83" i="27"/>
  <c r="C78" i="43"/>
  <c r="D78" i="43"/>
  <c r="E78" i="43"/>
  <c r="F78" i="43"/>
  <c r="F858" i="14"/>
  <c r="E858" i="14"/>
  <c r="D858" i="14"/>
  <c r="C858" i="14"/>
  <c r="C245" i="42"/>
  <c r="D245" i="42"/>
  <c r="E245" i="42"/>
  <c r="F245" i="42"/>
  <c r="F574" i="14"/>
  <c r="E574" i="14"/>
  <c r="D574" i="14"/>
  <c r="C574" i="14"/>
  <c r="C320" i="39"/>
  <c r="D320" i="39"/>
  <c r="E320" i="39"/>
  <c r="F320" i="39"/>
  <c r="F2" i="35"/>
  <c r="E2" i="35"/>
  <c r="D2" i="35"/>
  <c r="F222" i="22"/>
  <c r="E222" i="22"/>
  <c r="D222" i="22"/>
  <c r="C222" i="22"/>
  <c r="C35" i="27"/>
  <c r="D35" i="27"/>
  <c r="E35" i="27"/>
  <c r="F35" i="27"/>
  <c r="C1086" i="14"/>
  <c r="D1086" i="14"/>
  <c r="E1086" i="14"/>
  <c r="F1086" i="14"/>
  <c r="C848" i="12"/>
  <c r="D848" i="12"/>
  <c r="E848" i="12"/>
  <c r="F848" i="12"/>
  <c r="C188" i="30"/>
  <c r="D188" i="30"/>
  <c r="E188" i="30"/>
  <c r="F188" i="30"/>
  <c r="C227" i="22"/>
  <c r="D227" i="22"/>
  <c r="E227" i="22"/>
  <c r="F227" i="22"/>
  <c r="C363" i="31"/>
  <c r="D363" i="31"/>
  <c r="E363" i="31"/>
  <c r="F363" i="31"/>
  <c r="C705" i="12"/>
  <c r="D705" i="12"/>
  <c r="E705" i="12"/>
  <c r="F705" i="12"/>
  <c r="C5" i="38"/>
  <c r="D5" i="38"/>
  <c r="E5" i="38"/>
  <c r="F5" i="38"/>
  <c r="C337" i="12"/>
  <c r="D337" i="12"/>
  <c r="E337" i="12"/>
  <c r="F337" i="12"/>
  <c r="F644" i="52"/>
  <c r="E644" i="52"/>
  <c r="D644" i="52"/>
  <c r="C644" i="52"/>
  <c r="D2" i="20"/>
  <c r="E2" i="20"/>
  <c r="F2" i="20"/>
  <c r="C115" i="24"/>
  <c r="D115" i="24"/>
  <c r="E115" i="24"/>
  <c r="F115" i="24"/>
  <c r="C103" i="27"/>
  <c r="D103" i="27"/>
  <c r="E103" i="27"/>
  <c r="F103" i="27"/>
  <c r="C45" i="34"/>
  <c r="D45" i="34"/>
  <c r="E45" i="34"/>
  <c r="F45" i="34"/>
  <c r="C90" i="32"/>
  <c r="D90" i="32"/>
  <c r="E90" i="32"/>
  <c r="F90" i="32"/>
  <c r="C271" i="33"/>
  <c r="D271" i="33"/>
  <c r="E271" i="33"/>
  <c r="F271" i="33"/>
  <c r="C394" i="18"/>
  <c r="D394" i="18"/>
  <c r="E394" i="18"/>
  <c r="F394" i="18"/>
  <c r="C11" i="20"/>
  <c r="D11" i="20"/>
  <c r="E11" i="20"/>
  <c r="F11" i="20"/>
  <c r="C182" i="37"/>
  <c r="D182" i="37"/>
  <c r="E182" i="37"/>
  <c r="F182" i="37"/>
  <c r="F413" i="13"/>
  <c r="E413" i="13"/>
  <c r="D413" i="13"/>
  <c r="C413" i="13"/>
  <c r="F16" i="30"/>
  <c r="E16" i="30"/>
  <c r="D16" i="30"/>
  <c r="C16" i="30"/>
  <c r="F229" i="23"/>
  <c r="E229" i="23"/>
  <c r="D229" i="23"/>
  <c r="C229" i="23"/>
  <c r="F1351" i="13"/>
  <c r="E1351" i="13"/>
  <c r="D1351" i="13"/>
  <c r="C1351" i="13"/>
  <c r="F184" i="26"/>
  <c r="E184" i="26"/>
  <c r="D184" i="26"/>
  <c r="C184" i="26"/>
  <c r="F67" i="28"/>
  <c r="E67" i="28"/>
  <c r="D67" i="28"/>
  <c r="C67" i="28"/>
  <c r="F849" i="12"/>
  <c r="E849" i="12"/>
  <c r="D849" i="12"/>
  <c r="C849" i="12"/>
  <c r="F199" i="40"/>
  <c r="E199" i="40"/>
  <c r="D199" i="40"/>
  <c r="C199" i="40"/>
  <c r="F554" i="14"/>
  <c r="E554" i="14"/>
  <c r="D554" i="14"/>
  <c r="C554" i="14"/>
  <c r="F227" i="26"/>
  <c r="E227" i="26"/>
  <c r="D227" i="26"/>
  <c r="C227" i="26"/>
  <c r="C1118" i="12"/>
  <c r="D1118" i="12"/>
  <c r="E1118" i="12"/>
  <c r="F1118" i="12"/>
  <c r="C286" i="13"/>
  <c r="D286" i="13"/>
  <c r="E286" i="13"/>
  <c r="F286" i="13"/>
  <c r="C92" i="42"/>
  <c r="D92" i="42"/>
  <c r="E92" i="42"/>
  <c r="F92" i="42"/>
  <c r="C761" i="13"/>
  <c r="D761" i="13"/>
  <c r="E761" i="13"/>
  <c r="F761" i="13"/>
  <c r="F115" i="12"/>
  <c r="E115" i="12"/>
  <c r="D115" i="12"/>
  <c r="C115" i="12"/>
  <c r="F246" i="47"/>
  <c r="E246" i="47"/>
  <c r="D246" i="47"/>
  <c r="C246" i="47"/>
  <c r="F628" i="52"/>
  <c r="E628" i="52"/>
  <c r="D628" i="52"/>
  <c r="C628" i="52"/>
  <c r="F751" i="13"/>
  <c r="E751" i="13"/>
  <c r="D751" i="13"/>
  <c r="C751" i="13"/>
  <c r="F29" i="26"/>
  <c r="E29" i="26"/>
  <c r="D29" i="26"/>
  <c r="C29" i="26"/>
  <c r="F211" i="35"/>
  <c r="E211" i="35"/>
  <c r="D211" i="35"/>
  <c r="C211" i="35"/>
  <c r="F280" i="12"/>
  <c r="E280" i="12"/>
  <c r="D280" i="12"/>
  <c r="C280" i="12"/>
  <c r="F116" i="44"/>
  <c r="E116" i="44"/>
  <c r="D116" i="44"/>
  <c r="C116" i="44"/>
  <c r="F65" i="28"/>
  <c r="E65" i="28"/>
  <c r="D65" i="28"/>
  <c r="C65" i="28"/>
  <c r="C89" i="37"/>
  <c r="D89" i="37"/>
  <c r="E89" i="37"/>
  <c r="F89" i="37"/>
  <c r="C454" i="12"/>
  <c r="D454" i="12"/>
  <c r="E454" i="12"/>
  <c r="F454" i="12"/>
  <c r="C897" i="13"/>
  <c r="D897" i="13"/>
  <c r="E897" i="13"/>
  <c r="F897" i="13"/>
  <c r="C6" i="18"/>
  <c r="D6" i="18"/>
  <c r="E6" i="18"/>
  <c r="F6" i="18"/>
  <c r="F1019" i="12"/>
  <c r="E1019" i="12"/>
  <c r="D1019" i="12"/>
  <c r="C1019" i="12"/>
  <c r="F119" i="46"/>
  <c r="E119" i="46"/>
  <c r="D119" i="46"/>
  <c r="C119" i="46"/>
  <c r="F163" i="17"/>
  <c r="E163" i="17"/>
  <c r="D163" i="17"/>
  <c r="C163" i="17"/>
  <c r="F701" i="13"/>
  <c r="E701" i="13"/>
  <c r="D701" i="13"/>
  <c r="C701" i="13"/>
  <c r="F154" i="44"/>
  <c r="E154" i="44"/>
  <c r="D154" i="44"/>
  <c r="C154" i="44"/>
  <c r="F776" i="52"/>
  <c r="E776" i="52"/>
  <c r="D776" i="52"/>
  <c r="C776" i="52"/>
  <c r="F913" i="12"/>
  <c r="E913" i="12"/>
  <c r="D913" i="12"/>
  <c r="C913" i="12"/>
  <c r="C189" i="26"/>
  <c r="D189" i="26"/>
  <c r="E189" i="26"/>
  <c r="F189" i="26"/>
  <c r="C466" i="49"/>
  <c r="D466" i="49"/>
  <c r="E466" i="49"/>
  <c r="F466" i="49"/>
  <c r="F215" i="18"/>
  <c r="E215" i="18"/>
  <c r="D215" i="18"/>
  <c r="C215" i="18"/>
  <c r="F335" i="14"/>
  <c r="E335" i="14"/>
  <c r="D335" i="14"/>
  <c r="C335" i="14"/>
  <c r="C999" i="14"/>
  <c r="D999" i="14"/>
  <c r="E999" i="14"/>
  <c r="F999" i="14"/>
  <c r="F107" i="18"/>
  <c r="E107" i="18"/>
  <c r="D107" i="18"/>
  <c r="C107" i="18"/>
  <c r="F118" i="26"/>
  <c r="E118" i="26"/>
  <c r="D118" i="26"/>
  <c r="C118" i="26"/>
  <c r="C67" i="12"/>
  <c r="D67" i="12"/>
  <c r="E67" i="12"/>
  <c r="F67" i="12"/>
  <c r="C120" i="12"/>
  <c r="D120" i="12"/>
  <c r="E120" i="12"/>
  <c r="F120" i="12"/>
  <c r="C107" i="12"/>
  <c r="D107" i="12"/>
  <c r="E107" i="12"/>
  <c r="F107" i="12"/>
  <c r="C163" i="35"/>
  <c r="D163" i="35"/>
  <c r="E163" i="35"/>
  <c r="F163" i="35"/>
  <c r="C55" i="38"/>
  <c r="D55" i="38"/>
  <c r="E55" i="38"/>
  <c r="F55" i="38"/>
  <c r="C350" i="43"/>
  <c r="D350" i="43"/>
  <c r="E350" i="43"/>
  <c r="F350" i="43"/>
  <c r="C678" i="12"/>
  <c r="D678" i="12"/>
  <c r="E678" i="12"/>
  <c r="F678" i="12"/>
  <c r="C235" i="38"/>
  <c r="D235" i="38"/>
  <c r="E235" i="38"/>
  <c r="F235" i="38"/>
  <c r="C142" i="17"/>
  <c r="D142" i="17"/>
  <c r="E142" i="17"/>
  <c r="F142" i="17"/>
  <c r="C191" i="31"/>
  <c r="D191" i="31"/>
  <c r="E191" i="31"/>
  <c r="F191" i="31"/>
  <c r="C167" i="37"/>
  <c r="D167" i="37"/>
  <c r="E167" i="37"/>
  <c r="F167" i="37"/>
  <c r="C721" i="14"/>
  <c r="D721" i="14"/>
  <c r="E721" i="14"/>
  <c r="F721" i="14"/>
  <c r="C520" i="14"/>
  <c r="D520" i="14"/>
  <c r="E520" i="14"/>
  <c r="F520" i="14"/>
  <c r="C75" i="26"/>
  <c r="D75" i="26"/>
  <c r="E75" i="26"/>
  <c r="F75" i="26"/>
  <c r="C867" i="14"/>
  <c r="D867" i="14"/>
  <c r="E867" i="14"/>
  <c r="F867" i="14"/>
  <c r="C221" i="22"/>
  <c r="D221" i="22"/>
  <c r="E221" i="22"/>
  <c r="F221" i="22"/>
  <c r="C1060" i="12"/>
  <c r="D1060" i="12"/>
  <c r="E1060" i="12"/>
  <c r="F1060" i="12"/>
  <c r="C988" i="14"/>
  <c r="D988" i="14"/>
  <c r="E988" i="14"/>
  <c r="F988" i="14"/>
  <c r="C299" i="41"/>
  <c r="D299" i="41"/>
  <c r="E299" i="41"/>
  <c r="F299" i="41"/>
  <c r="C577" i="14"/>
  <c r="D577" i="14"/>
  <c r="E577" i="14"/>
  <c r="F577" i="14"/>
  <c r="C1110" i="14"/>
  <c r="D1110" i="14"/>
  <c r="E1110" i="14"/>
  <c r="F1110" i="14"/>
  <c r="C1260" i="12"/>
  <c r="D1260" i="12"/>
  <c r="E1260" i="12"/>
  <c r="F1260" i="12"/>
  <c r="C20" i="16"/>
  <c r="D20" i="16"/>
  <c r="E20" i="16"/>
  <c r="F20" i="16"/>
  <c r="C331" i="31"/>
  <c r="D331" i="31"/>
  <c r="E331" i="31"/>
  <c r="F331" i="31"/>
  <c r="C889" i="12"/>
  <c r="D889" i="12"/>
  <c r="E889" i="12"/>
  <c r="F889" i="12"/>
  <c r="C1218" i="49"/>
  <c r="D1218" i="49"/>
  <c r="E1218" i="49"/>
  <c r="F1218" i="49"/>
  <c r="C952" i="14"/>
  <c r="D952" i="14"/>
  <c r="E952" i="14"/>
  <c r="F952" i="14"/>
  <c r="C151" i="22"/>
  <c r="D151" i="22"/>
  <c r="E151" i="22"/>
  <c r="F151" i="22"/>
  <c r="C487" i="12"/>
  <c r="D487" i="12"/>
  <c r="E487" i="12"/>
  <c r="F487" i="12"/>
  <c r="C141" i="44"/>
  <c r="D141" i="44"/>
  <c r="E141" i="44"/>
  <c r="F141" i="44"/>
  <c r="C27" i="44"/>
  <c r="D27" i="44"/>
  <c r="E27" i="44"/>
  <c r="F27" i="44"/>
  <c r="F32" i="22"/>
  <c r="E32" i="22"/>
  <c r="D32" i="22"/>
  <c r="C32" i="22"/>
  <c r="F75" i="31"/>
  <c r="E75" i="31"/>
  <c r="D75" i="31"/>
  <c r="C75" i="31"/>
  <c r="F132" i="38"/>
  <c r="E132" i="38"/>
  <c r="D132" i="38"/>
  <c r="C132" i="38"/>
  <c r="F812" i="14"/>
  <c r="E812" i="14"/>
  <c r="D812" i="14"/>
  <c r="C812" i="14"/>
  <c r="F122" i="38"/>
  <c r="E122" i="38"/>
  <c r="D122" i="38"/>
  <c r="C122" i="38"/>
  <c r="F140" i="14"/>
  <c r="E140" i="14"/>
  <c r="D140" i="14"/>
  <c r="C140" i="14"/>
  <c r="F176" i="38"/>
  <c r="E176" i="38"/>
  <c r="D176" i="38"/>
  <c r="C176" i="38"/>
  <c r="F2" i="31"/>
  <c r="E2" i="31"/>
  <c r="D2" i="31"/>
  <c r="C86" i="13"/>
  <c r="D86" i="13"/>
  <c r="E86" i="13"/>
  <c r="F86" i="13"/>
  <c r="F162" i="39"/>
  <c r="E162" i="39"/>
  <c r="D162" i="39"/>
  <c r="C162" i="39"/>
  <c r="F1104" i="12"/>
  <c r="E1104" i="12"/>
  <c r="D1104" i="12"/>
  <c r="C1104" i="12"/>
  <c r="F170" i="36"/>
  <c r="E170" i="36"/>
  <c r="D170" i="36"/>
  <c r="C170" i="36"/>
  <c r="F422" i="14"/>
  <c r="E422" i="14"/>
  <c r="D422" i="14"/>
  <c r="C422" i="14"/>
  <c r="F244" i="20"/>
  <c r="E244" i="20"/>
  <c r="D244" i="20"/>
  <c r="C244" i="20"/>
  <c r="C191" i="35"/>
  <c r="D191" i="35"/>
  <c r="E191" i="35"/>
  <c r="F191" i="35"/>
  <c r="F204" i="36"/>
  <c r="E204" i="36"/>
  <c r="D204" i="36"/>
  <c r="C204" i="36"/>
  <c r="F244" i="47"/>
  <c r="E244" i="47"/>
  <c r="D244" i="47"/>
  <c r="C244" i="47"/>
  <c r="F138" i="29"/>
  <c r="E138" i="29"/>
  <c r="D138" i="29"/>
  <c r="C138" i="29"/>
  <c r="F28" i="47"/>
  <c r="E28" i="47"/>
  <c r="D28" i="47"/>
  <c r="C28" i="47"/>
  <c r="F1245" i="14"/>
  <c r="E1245" i="14"/>
  <c r="D1245" i="14"/>
  <c r="C1245" i="14"/>
  <c r="F27" i="43"/>
  <c r="E27" i="43"/>
  <c r="D27" i="43"/>
  <c r="C27" i="43"/>
  <c r="C210" i="30"/>
  <c r="D210" i="30"/>
  <c r="E210" i="30"/>
  <c r="F210" i="30"/>
  <c r="F284" i="42"/>
  <c r="E284" i="42"/>
  <c r="D284" i="42"/>
  <c r="C284" i="42"/>
  <c r="F200" i="38"/>
  <c r="E200" i="38"/>
  <c r="D200" i="38"/>
  <c r="C200" i="38"/>
  <c r="D2" i="41"/>
  <c r="E2" i="41"/>
  <c r="F2" i="41"/>
  <c r="C992" i="14"/>
  <c r="D992" i="14"/>
  <c r="E992" i="14"/>
  <c r="F992" i="14"/>
  <c r="C892" i="14"/>
  <c r="D892" i="14"/>
  <c r="E892" i="14"/>
  <c r="F892" i="14"/>
  <c r="C238" i="14"/>
  <c r="D238" i="14"/>
  <c r="E238" i="14"/>
  <c r="F238" i="14"/>
  <c r="C61" i="46"/>
  <c r="D61" i="46"/>
  <c r="E61" i="46"/>
  <c r="F61" i="46"/>
  <c r="C108" i="39"/>
  <c r="D108" i="39"/>
  <c r="E108" i="39"/>
  <c r="F108" i="39"/>
  <c r="C162" i="18"/>
  <c r="D162" i="18"/>
  <c r="E162" i="18"/>
  <c r="F162" i="18"/>
  <c r="C159" i="26"/>
  <c r="D159" i="26"/>
  <c r="E159" i="26"/>
  <c r="F159" i="26"/>
  <c r="C179" i="20"/>
  <c r="D179" i="20"/>
  <c r="E179" i="20"/>
  <c r="F179" i="20"/>
  <c r="C39" i="16"/>
  <c r="D39" i="16"/>
  <c r="E39" i="16"/>
  <c r="F39" i="16"/>
  <c r="F219" i="40"/>
  <c r="E219" i="40"/>
  <c r="D219" i="40"/>
  <c r="C219" i="40"/>
  <c r="C197" i="39"/>
  <c r="D197" i="39"/>
  <c r="E197" i="39"/>
  <c r="F197" i="39"/>
  <c r="C1093" i="13"/>
  <c r="D1093" i="13"/>
  <c r="E1093" i="13"/>
  <c r="F1093" i="13"/>
  <c r="C549" i="14"/>
  <c r="D549" i="14"/>
  <c r="E549" i="14"/>
  <c r="F549" i="14"/>
  <c r="C347" i="47"/>
  <c r="D347" i="47"/>
  <c r="E347" i="47"/>
  <c r="F347" i="47"/>
  <c r="C895" i="52"/>
  <c r="D895" i="52"/>
  <c r="E895" i="52"/>
  <c r="F895" i="52"/>
  <c r="C52" i="13"/>
  <c r="D52" i="13"/>
  <c r="E52" i="13"/>
  <c r="F52" i="13"/>
  <c r="C35" i="33"/>
  <c r="D35" i="33"/>
  <c r="E35" i="33"/>
  <c r="F35" i="33"/>
  <c r="C595" i="12"/>
  <c r="D595" i="12"/>
  <c r="E595" i="12"/>
  <c r="F595" i="12"/>
  <c r="C138" i="14"/>
  <c r="D138" i="14"/>
  <c r="E138" i="14"/>
  <c r="F138" i="14"/>
  <c r="C620" i="13"/>
  <c r="D620" i="13"/>
  <c r="E620" i="13"/>
  <c r="F620" i="13"/>
  <c r="C138" i="17"/>
  <c r="D138" i="17"/>
  <c r="E138" i="17"/>
  <c r="F138" i="17"/>
  <c r="C208" i="43"/>
  <c r="D208" i="43"/>
  <c r="E208" i="43"/>
  <c r="F208" i="43"/>
  <c r="C1345" i="14"/>
  <c r="D1345" i="14"/>
  <c r="E1345" i="14"/>
  <c r="F1345" i="14"/>
  <c r="C43" i="25"/>
  <c r="D43" i="25"/>
  <c r="E43" i="25"/>
  <c r="F43" i="25"/>
  <c r="C22" i="34"/>
  <c r="D22" i="34"/>
  <c r="E22" i="34"/>
  <c r="F22" i="34"/>
  <c r="C580" i="12"/>
  <c r="D580" i="12"/>
  <c r="E580" i="12"/>
  <c r="F580" i="12"/>
  <c r="C1081" i="13"/>
  <c r="D1081" i="13"/>
  <c r="E1081" i="13"/>
  <c r="F1081" i="13"/>
  <c r="C159" i="17"/>
  <c r="D159" i="17"/>
  <c r="E159" i="17"/>
  <c r="F159" i="17"/>
  <c r="C18" i="43"/>
  <c r="D18" i="43"/>
  <c r="E18" i="43"/>
  <c r="F18" i="43"/>
  <c r="C249" i="31"/>
  <c r="D249" i="31"/>
  <c r="E249" i="31"/>
  <c r="F249" i="31"/>
  <c r="C118" i="22"/>
  <c r="D118" i="22"/>
  <c r="E118" i="22"/>
  <c r="F118" i="22"/>
  <c r="C243" i="36"/>
  <c r="D243" i="36"/>
  <c r="E243" i="36"/>
  <c r="F243" i="36"/>
  <c r="C281" i="22"/>
  <c r="D281" i="22"/>
  <c r="E281" i="22"/>
  <c r="F281" i="22"/>
  <c r="C27" i="39"/>
  <c r="D27" i="39"/>
  <c r="E27" i="39"/>
  <c r="F27" i="39"/>
  <c r="C17" i="37"/>
  <c r="D17" i="37"/>
  <c r="E17" i="37"/>
  <c r="F17" i="37"/>
  <c r="C818" i="14"/>
  <c r="D818" i="14"/>
  <c r="E818" i="14"/>
  <c r="F818" i="14"/>
  <c r="C172" i="24"/>
  <c r="D172" i="24"/>
  <c r="E172" i="24"/>
  <c r="F172" i="24"/>
  <c r="C106" i="32"/>
  <c r="D106" i="32"/>
  <c r="E106" i="32"/>
  <c r="F106" i="32"/>
  <c r="C145" i="28"/>
  <c r="D145" i="28"/>
  <c r="E145" i="28"/>
  <c r="F145" i="28"/>
  <c r="C59" i="16"/>
  <c r="D59" i="16"/>
  <c r="E59" i="16"/>
  <c r="F59" i="16"/>
  <c r="C8" i="42"/>
  <c r="D8" i="42"/>
  <c r="E8" i="42"/>
  <c r="F8" i="42"/>
  <c r="C861" i="52"/>
  <c r="D861" i="52"/>
  <c r="E861" i="52"/>
  <c r="F861" i="52"/>
  <c r="C93" i="38"/>
  <c r="D93" i="38"/>
  <c r="E93" i="38"/>
  <c r="F93" i="38"/>
  <c r="C278" i="43"/>
  <c r="D278" i="43"/>
  <c r="E278" i="43"/>
  <c r="F278" i="43"/>
  <c r="C23" i="36"/>
  <c r="D23" i="36"/>
  <c r="E23" i="36"/>
  <c r="F23" i="36"/>
  <c r="C134" i="26"/>
  <c r="D134" i="26"/>
  <c r="E134" i="26"/>
  <c r="F134" i="26"/>
  <c r="C469" i="12"/>
  <c r="D469" i="12"/>
  <c r="E469" i="12"/>
  <c r="F469" i="12"/>
  <c r="F537" i="13"/>
  <c r="C537" i="13"/>
  <c r="D537" i="13"/>
  <c r="E537" i="13"/>
  <c r="F386" i="12"/>
  <c r="E386" i="12"/>
  <c r="D386" i="12"/>
  <c r="C386" i="12"/>
  <c r="F181" i="14"/>
  <c r="C181" i="14"/>
  <c r="D181" i="14"/>
  <c r="E181" i="14"/>
  <c r="F208" i="46"/>
  <c r="C208" i="46"/>
  <c r="D208" i="46"/>
  <c r="E208" i="46"/>
  <c r="F203" i="46"/>
  <c r="C203" i="46"/>
  <c r="D203" i="46"/>
  <c r="E203" i="46"/>
  <c r="C285" i="43"/>
  <c r="D285" i="43"/>
  <c r="E285" i="43"/>
  <c r="F285" i="43"/>
  <c r="C149" i="40"/>
  <c r="D149" i="40"/>
  <c r="E149" i="40"/>
  <c r="F149" i="40"/>
  <c r="C12" i="28"/>
  <c r="D12" i="28"/>
  <c r="E12" i="28"/>
  <c r="F12" i="28"/>
  <c r="C107" i="40"/>
  <c r="D107" i="40"/>
  <c r="E107" i="40"/>
  <c r="F107" i="40"/>
  <c r="C351" i="33"/>
  <c r="D351" i="33"/>
  <c r="E351" i="33"/>
  <c r="F351" i="33"/>
  <c r="C206" i="40"/>
  <c r="D206" i="40"/>
  <c r="E206" i="40"/>
  <c r="F206" i="40"/>
  <c r="C165" i="37"/>
  <c r="D165" i="37"/>
  <c r="E165" i="37"/>
  <c r="F165" i="37"/>
  <c r="C75" i="37"/>
  <c r="D75" i="37"/>
  <c r="E75" i="37"/>
  <c r="F75" i="37"/>
  <c r="C72" i="32"/>
  <c r="D72" i="32"/>
  <c r="E72" i="32"/>
  <c r="F72" i="32"/>
  <c r="C6" i="32"/>
  <c r="D6" i="32"/>
  <c r="E6" i="32"/>
  <c r="F6" i="32"/>
  <c r="C422" i="13"/>
  <c r="D422" i="13"/>
  <c r="E422" i="13"/>
  <c r="F422" i="13"/>
  <c r="C438" i="13"/>
  <c r="D438" i="13"/>
  <c r="E438" i="13"/>
  <c r="F438" i="13"/>
  <c r="F697" i="12"/>
  <c r="C697" i="12"/>
  <c r="D697" i="12"/>
  <c r="E697" i="12"/>
  <c r="F293" i="22"/>
  <c r="C293" i="22"/>
  <c r="D293" i="22"/>
  <c r="E293" i="22"/>
  <c r="F66" i="48"/>
  <c r="E66" i="48"/>
  <c r="D66" i="48"/>
  <c r="C66" i="48"/>
  <c r="F13" i="42"/>
  <c r="E13" i="42"/>
  <c r="D13" i="42"/>
  <c r="C13" i="42"/>
  <c r="F105" i="24"/>
  <c r="E105" i="24"/>
  <c r="D105" i="24"/>
  <c r="C105" i="24"/>
  <c r="F118" i="20"/>
  <c r="E118" i="20"/>
  <c r="D118" i="20"/>
  <c r="C118" i="20"/>
  <c r="F45" i="39"/>
  <c r="E45" i="39"/>
  <c r="D45" i="39"/>
  <c r="C45" i="39"/>
  <c r="F224" i="42"/>
  <c r="E224" i="42"/>
  <c r="D224" i="42"/>
  <c r="C224" i="42"/>
  <c r="C72" i="43"/>
  <c r="D72" i="43"/>
  <c r="E72" i="43"/>
  <c r="F72" i="43"/>
  <c r="C22" i="14"/>
  <c r="D22" i="14"/>
  <c r="E22" i="14"/>
  <c r="F22" i="14"/>
  <c r="C146" i="14"/>
  <c r="D146" i="14"/>
  <c r="E146" i="14"/>
  <c r="F146" i="14"/>
  <c r="C337" i="40"/>
  <c r="D337" i="40"/>
  <c r="E337" i="40"/>
  <c r="F337" i="40"/>
  <c r="C323" i="18"/>
  <c r="D323" i="18"/>
  <c r="E323" i="18"/>
  <c r="F323" i="18"/>
  <c r="C318" i="40"/>
  <c r="D318" i="40"/>
  <c r="E318" i="40"/>
  <c r="F318" i="40"/>
  <c r="C615" i="13"/>
  <c r="D615" i="13"/>
  <c r="E615" i="13"/>
  <c r="F615" i="13"/>
  <c r="C213" i="48"/>
  <c r="D213" i="48"/>
  <c r="E213" i="48"/>
  <c r="F213" i="48"/>
  <c r="C363" i="22"/>
  <c r="D363" i="22"/>
  <c r="E363" i="22"/>
  <c r="F363" i="22"/>
  <c r="C256" i="32"/>
  <c r="D256" i="32"/>
  <c r="E256" i="32"/>
  <c r="F256" i="32"/>
  <c r="C105" i="29"/>
  <c r="D105" i="29"/>
  <c r="E105" i="29"/>
  <c r="F105" i="29"/>
  <c r="C255" i="23"/>
  <c r="D255" i="23"/>
  <c r="E255" i="23"/>
  <c r="F255" i="23"/>
  <c r="C212" i="12"/>
  <c r="D212" i="12"/>
  <c r="E212" i="12"/>
  <c r="F212" i="12"/>
  <c r="C78" i="48"/>
  <c r="D78" i="48"/>
  <c r="E78" i="48"/>
  <c r="F78" i="48"/>
  <c r="F289" i="38"/>
  <c r="E289" i="38"/>
  <c r="D289" i="38"/>
  <c r="C289" i="38"/>
  <c r="F1172" i="12"/>
  <c r="E1172" i="12"/>
  <c r="D1172" i="12"/>
  <c r="C1172" i="12"/>
  <c r="F32" i="37"/>
  <c r="E32" i="37"/>
  <c r="D32" i="37"/>
  <c r="C32" i="37"/>
  <c r="C101" i="44"/>
  <c r="D101" i="44"/>
  <c r="E101" i="44"/>
  <c r="F101" i="44"/>
  <c r="F538" i="14"/>
  <c r="E538" i="14"/>
  <c r="D538" i="14"/>
  <c r="C538" i="14"/>
  <c r="F50" i="12"/>
  <c r="E50" i="12"/>
  <c r="D50" i="12"/>
  <c r="C50" i="12"/>
  <c r="F157" i="13"/>
  <c r="E157" i="13"/>
  <c r="D157" i="13"/>
  <c r="C157" i="13"/>
  <c r="C374" i="47"/>
  <c r="D374" i="47"/>
  <c r="E374" i="47"/>
  <c r="F374" i="47"/>
  <c r="C207" i="30"/>
  <c r="D207" i="30"/>
  <c r="E207" i="30"/>
  <c r="F207" i="30"/>
  <c r="C241" i="48"/>
  <c r="D241" i="48"/>
  <c r="E241" i="48"/>
  <c r="F241" i="48"/>
  <c r="F576" i="13"/>
  <c r="C576" i="13"/>
  <c r="D576" i="13"/>
  <c r="E576" i="13"/>
  <c r="F35" i="38"/>
  <c r="E35" i="38"/>
  <c r="D35" i="38"/>
  <c r="C35" i="38"/>
  <c r="F305" i="47"/>
  <c r="E305" i="47"/>
  <c r="D305" i="47"/>
  <c r="C305" i="47"/>
  <c r="F393" i="33"/>
  <c r="E393" i="33"/>
  <c r="D393" i="33"/>
  <c r="C393" i="33"/>
  <c r="F140" i="38"/>
  <c r="E140" i="38"/>
  <c r="D140" i="38"/>
  <c r="C140" i="38"/>
  <c r="F77" i="13"/>
  <c r="E77" i="13"/>
  <c r="D77" i="13"/>
  <c r="C77" i="13"/>
  <c r="F198" i="34"/>
  <c r="E198" i="34"/>
  <c r="D198" i="34"/>
  <c r="C198" i="34"/>
  <c r="F146" i="41"/>
  <c r="E146" i="41"/>
  <c r="D146" i="41"/>
  <c r="C146" i="41"/>
  <c r="F56" i="47"/>
  <c r="E56" i="47"/>
  <c r="D56" i="47"/>
  <c r="C56" i="47"/>
  <c r="F234" i="43"/>
  <c r="E234" i="43"/>
  <c r="D234" i="43"/>
  <c r="C234" i="43"/>
  <c r="C96" i="23"/>
  <c r="D96" i="23"/>
  <c r="E96" i="23"/>
  <c r="F96" i="23"/>
  <c r="F84" i="39"/>
  <c r="C84" i="39"/>
  <c r="D84" i="39"/>
  <c r="E84" i="39"/>
  <c r="F766" i="14"/>
  <c r="C766" i="14"/>
  <c r="D766" i="14"/>
  <c r="E766" i="14"/>
  <c r="F422" i="33"/>
  <c r="E422" i="33"/>
  <c r="D422" i="33"/>
  <c r="C422" i="33"/>
  <c r="F361" i="38"/>
  <c r="E361" i="38"/>
  <c r="D361" i="38"/>
  <c r="C361" i="38"/>
  <c r="F153" i="48"/>
  <c r="E153" i="48"/>
  <c r="D153" i="48"/>
  <c r="C153" i="48"/>
  <c r="F126" i="47"/>
  <c r="E126" i="47"/>
  <c r="D126" i="47"/>
  <c r="C126" i="47"/>
  <c r="F122" i="16"/>
  <c r="C122" i="16"/>
  <c r="D122" i="16"/>
  <c r="E122" i="16"/>
  <c r="F5" i="46"/>
  <c r="E5" i="46"/>
  <c r="D5" i="46"/>
  <c r="C5" i="46"/>
  <c r="F92" i="38"/>
  <c r="E92" i="38"/>
  <c r="D92" i="38"/>
  <c r="C92" i="38"/>
  <c r="F121" i="47"/>
  <c r="E121" i="47"/>
  <c r="D121" i="47"/>
  <c r="C121" i="47"/>
  <c r="C301" i="43"/>
  <c r="D301" i="43"/>
  <c r="E301" i="43"/>
  <c r="F301" i="43"/>
  <c r="C99" i="34"/>
  <c r="D99" i="34"/>
  <c r="E99" i="34"/>
  <c r="F99" i="34"/>
  <c r="C93" i="18"/>
  <c r="D93" i="18"/>
  <c r="E93" i="18"/>
  <c r="F93" i="18"/>
  <c r="C389" i="12"/>
  <c r="D389" i="12"/>
  <c r="E389" i="12"/>
  <c r="F389" i="12"/>
  <c r="C150" i="24"/>
  <c r="D150" i="24"/>
  <c r="E150" i="24"/>
  <c r="F150" i="24"/>
  <c r="C145" i="29"/>
  <c r="D145" i="29"/>
  <c r="E145" i="29"/>
  <c r="F145" i="29"/>
  <c r="C231" i="20"/>
  <c r="D231" i="20"/>
  <c r="E231" i="20"/>
  <c r="F231" i="20"/>
  <c r="C374" i="38"/>
  <c r="D374" i="38"/>
  <c r="E374" i="38"/>
  <c r="F374" i="38"/>
  <c r="C42" i="15"/>
  <c r="D42" i="15"/>
  <c r="E42" i="15"/>
  <c r="F42" i="15"/>
  <c r="C1213" i="14"/>
  <c r="D1213" i="14"/>
  <c r="E1213" i="14"/>
  <c r="F1213" i="14"/>
  <c r="F151" i="24"/>
  <c r="E151" i="24"/>
  <c r="D151" i="24"/>
  <c r="C151" i="24"/>
  <c r="F197" i="46"/>
  <c r="E197" i="46"/>
  <c r="D197" i="46"/>
  <c r="C197" i="46"/>
  <c r="F6" i="37"/>
  <c r="E6" i="37"/>
  <c r="D6" i="37"/>
  <c r="C6" i="37"/>
  <c r="F160" i="29"/>
  <c r="E160" i="29"/>
  <c r="D160" i="29"/>
  <c r="C160" i="29"/>
  <c r="F264" i="14"/>
  <c r="E264" i="14"/>
  <c r="D264" i="14"/>
  <c r="C264" i="14"/>
  <c r="F39" i="43"/>
  <c r="E39" i="43"/>
  <c r="D39" i="43"/>
  <c r="C39" i="43"/>
  <c r="C397" i="20"/>
  <c r="D397" i="20"/>
  <c r="E397" i="20"/>
  <c r="F397" i="20"/>
  <c r="F332" i="43"/>
  <c r="E332" i="43"/>
  <c r="D332" i="43"/>
  <c r="C332" i="43"/>
  <c r="F810" i="12"/>
  <c r="E810" i="12"/>
  <c r="D810" i="12"/>
  <c r="C810" i="12"/>
  <c r="F493" i="52"/>
  <c r="E493" i="52"/>
  <c r="D493" i="52"/>
  <c r="C493" i="52"/>
  <c r="F28" i="43"/>
  <c r="E28" i="43"/>
  <c r="D28" i="43"/>
  <c r="C28" i="43"/>
  <c r="F456" i="14"/>
  <c r="E456" i="14"/>
  <c r="D456" i="14"/>
  <c r="C456" i="14"/>
  <c r="F1320" i="12"/>
  <c r="E1320" i="12"/>
  <c r="D1320" i="12"/>
  <c r="C1320" i="12"/>
  <c r="C252" i="22"/>
  <c r="D252" i="22"/>
  <c r="E252" i="22"/>
  <c r="F252" i="22"/>
  <c r="C259" i="20"/>
  <c r="D259" i="20"/>
  <c r="E259" i="20"/>
  <c r="F259" i="20"/>
  <c r="F68" i="39"/>
  <c r="E68" i="39"/>
  <c r="D68" i="39"/>
  <c r="C68" i="39"/>
  <c r="F87" i="17"/>
  <c r="E87" i="17"/>
  <c r="D87" i="17"/>
  <c r="C87" i="17"/>
  <c r="F256" i="12"/>
  <c r="E256" i="12"/>
  <c r="D256" i="12"/>
  <c r="C256" i="12"/>
  <c r="F139" i="13"/>
  <c r="E139" i="13"/>
  <c r="D139" i="13"/>
  <c r="C139" i="13"/>
  <c r="F235" i="26"/>
  <c r="E235" i="26"/>
  <c r="D235" i="26"/>
  <c r="C235" i="26"/>
  <c r="F182" i="14"/>
  <c r="E182" i="14"/>
  <c r="D182" i="14"/>
  <c r="C182" i="14"/>
  <c r="F470" i="14"/>
  <c r="E470" i="14"/>
  <c r="D470" i="14"/>
  <c r="C470" i="14"/>
  <c r="G30" i="27"/>
  <c r="C179" i="41"/>
  <c r="D179" i="41"/>
  <c r="E179" i="41"/>
  <c r="F179" i="41"/>
  <c r="F326" i="18"/>
  <c r="C326" i="18"/>
  <c r="D326" i="18"/>
  <c r="E326" i="18"/>
  <c r="C122" i="46"/>
  <c r="D122" i="46"/>
  <c r="E122" i="46"/>
  <c r="F122" i="46"/>
  <c r="F265" i="32"/>
  <c r="E265" i="32"/>
  <c r="D265" i="32"/>
  <c r="C265" i="32"/>
  <c r="F434" i="38"/>
  <c r="E434" i="38"/>
  <c r="D434" i="38"/>
  <c r="C434" i="38"/>
  <c r="F1108" i="14"/>
  <c r="E1108" i="14"/>
  <c r="D1108" i="14"/>
  <c r="C1108" i="14"/>
  <c r="F103" i="22"/>
  <c r="E103" i="22"/>
  <c r="D103" i="22"/>
  <c r="C103" i="22"/>
  <c r="C355" i="47"/>
  <c r="D355" i="47"/>
  <c r="E355" i="47"/>
  <c r="F355" i="47"/>
  <c r="F17" i="48"/>
  <c r="E17" i="48"/>
  <c r="D17" i="48"/>
  <c r="C17" i="48"/>
  <c r="F118" i="28"/>
  <c r="E118" i="28"/>
  <c r="D118" i="28"/>
  <c r="C118" i="28"/>
  <c r="C30" i="27"/>
  <c r="D30" i="27"/>
  <c r="E30" i="27"/>
  <c r="F30" i="27"/>
  <c r="C191" i="43"/>
  <c r="D191" i="43"/>
  <c r="E191" i="43"/>
  <c r="F191" i="43"/>
  <c r="C708" i="13"/>
  <c r="D708" i="13"/>
  <c r="E708" i="13"/>
  <c r="F708" i="13"/>
  <c r="C313" i="20"/>
  <c r="D313" i="20"/>
  <c r="E313" i="20"/>
  <c r="F313" i="20"/>
  <c r="C313" i="41"/>
  <c r="D313" i="41"/>
  <c r="E313" i="41"/>
  <c r="F313" i="41"/>
  <c r="C253" i="43"/>
  <c r="D253" i="43"/>
  <c r="E253" i="43"/>
  <c r="F253" i="43"/>
  <c r="C73" i="33"/>
  <c r="D73" i="33"/>
  <c r="E73" i="33"/>
  <c r="F73" i="33"/>
  <c r="C384" i="47"/>
  <c r="D384" i="47"/>
  <c r="E384" i="47"/>
  <c r="F384" i="47"/>
  <c r="C235" i="20"/>
  <c r="D235" i="20"/>
  <c r="E235" i="20"/>
  <c r="F235" i="20"/>
  <c r="C896" i="12"/>
  <c r="D896" i="12"/>
  <c r="E896" i="12"/>
  <c r="F896" i="12"/>
  <c r="C562" i="13"/>
  <c r="D562" i="13"/>
  <c r="E562" i="13"/>
  <c r="F562" i="13"/>
  <c r="C244" i="43"/>
  <c r="D244" i="43"/>
  <c r="E244" i="43"/>
  <c r="F244" i="43"/>
  <c r="C452" i="14"/>
  <c r="D452" i="14"/>
  <c r="E452" i="14"/>
  <c r="F452" i="14"/>
  <c r="F142" i="44"/>
  <c r="C142" i="44"/>
  <c r="D142" i="44"/>
  <c r="E142" i="44"/>
  <c r="F455" i="12"/>
  <c r="E455" i="12"/>
  <c r="D455" i="12"/>
  <c r="C455" i="12"/>
  <c r="C63" i="40"/>
  <c r="D63" i="40"/>
  <c r="E63" i="40"/>
  <c r="F63" i="40"/>
  <c r="F199" i="48"/>
  <c r="E199" i="48"/>
  <c r="D199" i="48"/>
  <c r="C199" i="48"/>
  <c r="C391" i="31"/>
  <c r="D391" i="31"/>
  <c r="E391" i="31"/>
  <c r="F391" i="31"/>
  <c r="F84" i="26"/>
  <c r="E84" i="26"/>
  <c r="D84" i="26"/>
  <c r="C84" i="26"/>
  <c r="F251" i="42"/>
  <c r="E251" i="42"/>
  <c r="D251" i="42"/>
  <c r="C251" i="42"/>
  <c r="C294" i="33"/>
  <c r="D294" i="33"/>
  <c r="E294" i="33"/>
  <c r="F294" i="33"/>
  <c r="C43" i="42"/>
  <c r="D43" i="42"/>
  <c r="E43" i="42"/>
  <c r="F43" i="42"/>
  <c r="F140" i="18"/>
  <c r="E140" i="18"/>
  <c r="D140" i="18"/>
  <c r="C140" i="18"/>
  <c r="F564" i="14"/>
  <c r="E564" i="14"/>
  <c r="D564" i="14"/>
  <c r="C564" i="14"/>
  <c r="F15" i="16"/>
  <c r="E15" i="16"/>
  <c r="D15" i="16"/>
  <c r="C15" i="16"/>
  <c r="F2" i="32"/>
  <c r="E2" i="32"/>
  <c r="D2" i="32"/>
  <c r="F617" i="52"/>
  <c r="E617" i="52"/>
  <c r="D617" i="52"/>
  <c r="C617" i="52"/>
  <c r="F1126" i="14"/>
  <c r="E1126" i="14"/>
  <c r="D1126" i="14"/>
  <c r="C1126" i="14"/>
  <c r="F196" i="45"/>
  <c r="E196" i="45"/>
  <c r="D196" i="45"/>
  <c r="C196" i="45"/>
  <c r="F37" i="25"/>
  <c r="E37" i="25"/>
  <c r="D37" i="25"/>
  <c r="C37" i="25"/>
  <c r="F304" i="12"/>
  <c r="E304" i="12"/>
  <c r="D304" i="12"/>
  <c r="C304" i="12"/>
  <c r="F180" i="29"/>
  <c r="C180" i="29"/>
  <c r="D180" i="29"/>
  <c r="E180" i="29"/>
  <c r="C72" i="42"/>
  <c r="D72" i="42"/>
  <c r="E72" i="42"/>
  <c r="F72" i="42"/>
  <c r="F105" i="39"/>
  <c r="C105" i="39"/>
  <c r="D105" i="39"/>
  <c r="E105" i="39"/>
  <c r="F299" i="42"/>
  <c r="E299" i="42"/>
  <c r="D299" i="42"/>
  <c r="C299" i="42"/>
  <c r="F158" i="29"/>
  <c r="E158" i="29"/>
  <c r="D158" i="29"/>
  <c r="C158" i="29"/>
  <c r="F56" i="26"/>
  <c r="E56" i="26"/>
  <c r="D56" i="26"/>
  <c r="C56" i="26"/>
  <c r="F99" i="17"/>
  <c r="E99" i="17"/>
  <c r="D99" i="17"/>
  <c r="C99" i="17"/>
  <c r="C333" i="42"/>
  <c r="D333" i="42"/>
  <c r="E333" i="42"/>
  <c r="F333" i="42"/>
  <c r="F11" i="17"/>
  <c r="E11" i="17"/>
  <c r="D11" i="17"/>
  <c r="C11" i="17"/>
  <c r="C208" i="22"/>
  <c r="D208" i="22"/>
  <c r="E208" i="22"/>
  <c r="F208" i="22"/>
  <c r="C213" i="40"/>
  <c r="D213" i="40"/>
  <c r="E213" i="40"/>
  <c r="F213" i="40"/>
  <c r="C79" i="22"/>
  <c r="D79" i="22"/>
  <c r="E79" i="22"/>
  <c r="F79" i="22"/>
  <c r="C852" i="12"/>
  <c r="D852" i="12"/>
  <c r="E852" i="12"/>
  <c r="F852" i="12"/>
  <c r="C1250" i="13"/>
  <c r="D1250" i="13"/>
  <c r="E1250" i="13"/>
  <c r="F1250" i="13"/>
  <c r="C43" i="40"/>
  <c r="D43" i="40"/>
  <c r="E43" i="40"/>
  <c r="F43" i="40"/>
  <c r="C153" i="27"/>
  <c r="D153" i="27"/>
  <c r="E153" i="27"/>
  <c r="F153" i="27"/>
  <c r="C295" i="33"/>
  <c r="D295" i="33"/>
  <c r="E295" i="33"/>
  <c r="F295" i="33"/>
  <c r="C195" i="14"/>
  <c r="D195" i="14"/>
  <c r="E195" i="14"/>
  <c r="F195" i="14"/>
  <c r="C1068" i="14"/>
  <c r="D1068" i="14"/>
  <c r="E1068" i="14"/>
  <c r="F1068" i="14"/>
  <c r="C172" i="38"/>
  <c r="D172" i="38"/>
  <c r="E172" i="38"/>
  <c r="F172" i="38"/>
  <c r="C226" i="26"/>
  <c r="D226" i="26"/>
  <c r="E226" i="26"/>
  <c r="F226" i="26"/>
  <c r="C215" i="22"/>
  <c r="D215" i="22"/>
  <c r="E215" i="22"/>
  <c r="F215" i="22"/>
  <c r="C59" i="28"/>
  <c r="D59" i="28"/>
  <c r="E59" i="28"/>
  <c r="F59" i="28"/>
  <c r="C226" i="34"/>
  <c r="D226" i="34"/>
  <c r="E226" i="34"/>
  <c r="F226" i="34"/>
  <c r="F46" i="26"/>
  <c r="E46" i="26"/>
  <c r="D46" i="26"/>
  <c r="C46" i="26"/>
  <c r="F174" i="22"/>
  <c r="E174" i="22"/>
  <c r="D174" i="22"/>
  <c r="C174" i="22"/>
  <c r="F1365" i="13"/>
  <c r="E1365" i="13"/>
  <c r="D1365" i="13"/>
  <c r="C1365" i="13"/>
  <c r="F11" i="52"/>
  <c r="E11" i="52"/>
  <c r="D11" i="52"/>
  <c r="C11" i="52"/>
  <c r="F112" i="28"/>
  <c r="E112" i="28"/>
  <c r="D112" i="28"/>
  <c r="C112" i="28"/>
  <c r="C31" i="46"/>
  <c r="D31" i="46"/>
  <c r="E31" i="46"/>
  <c r="F31" i="46"/>
  <c r="F168" i="52"/>
  <c r="E168" i="52"/>
  <c r="D168" i="52"/>
  <c r="C168" i="52"/>
  <c r="C8" i="40"/>
  <c r="D8" i="40"/>
  <c r="E8" i="40"/>
  <c r="F8" i="40"/>
  <c r="F275" i="38"/>
  <c r="C275" i="38"/>
  <c r="D275" i="38"/>
  <c r="E275" i="38"/>
  <c r="F113" i="15"/>
  <c r="E113" i="15"/>
  <c r="D113" i="15"/>
  <c r="C113" i="15"/>
  <c r="C694" i="14"/>
  <c r="D694" i="14"/>
  <c r="E694" i="14"/>
  <c r="F694" i="14"/>
  <c r="C70" i="16"/>
  <c r="D70" i="16"/>
  <c r="E70" i="16"/>
  <c r="F70" i="16"/>
  <c r="F727" i="13"/>
  <c r="E727" i="13"/>
  <c r="D727" i="13"/>
  <c r="C727" i="13"/>
  <c r="F1024" i="14"/>
  <c r="E1024" i="14"/>
  <c r="D1024" i="14"/>
  <c r="C1024" i="14"/>
  <c r="F922" i="52"/>
  <c r="E922" i="52"/>
  <c r="D922" i="52"/>
  <c r="C922" i="52"/>
  <c r="F232" i="34"/>
  <c r="E232" i="34"/>
  <c r="D232" i="34"/>
  <c r="C232" i="34"/>
  <c r="F426" i="12"/>
  <c r="E426" i="12"/>
  <c r="D426" i="12"/>
  <c r="C426" i="12"/>
  <c r="F124" i="35"/>
  <c r="E124" i="35"/>
  <c r="D124" i="35"/>
  <c r="C124" i="35"/>
  <c r="F313" i="13"/>
  <c r="E313" i="13"/>
  <c r="D313" i="13"/>
  <c r="C313" i="13"/>
  <c r="F123" i="27"/>
  <c r="E123" i="27"/>
  <c r="D123" i="27"/>
  <c r="C123" i="27"/>
  <c r="F4" i="26"/>
  <c r="E4" i="26"/>
  <c r="D4" i="26"/>
  <c r="C4" i="26"/>
  <c r="F375" i="38"/>
  <c r="C375" i="38"/>
  <c r="D375" i="38"/>
  <c r="E375" i="38"/>
  <c r="C16" i="22"/>
  <c r="D16" i="22"/>
  <c r="E16" i="22"/>
  <c r="F16" i="22"/>
  <c r="C379" i="47"/>
  <c r="D379" i="47"/>
  <c r="E379" i="47"/>
  <c r="F379" i="47"/>
  <c r="C280" i="31"/>
  <c r="D280" i="31"/>
  <c r="E280" i="31"/>
  <c r="F280" i="31"/>
  <c r="F218" i="48"/>
  <c r="E218" i="48"/>
  <c r="D218" i="48"/>
  <c r="C218" i="48"/>
  <c r="F48" i="46"/>
  <c r="E48" i="46"/>
  <c r="D48" i="46"/>
  <c r="C48" i="46"/>
  <c r="F71" i="46"/>
  <c r="E71" i="46"/>
  <c r="D71" i="46"/>
  <c r="C71" i="46"/>
  <c r="F70" i="15"/>
  <c r="E70" i="15"/>
  <c r="D70" i="15"/>
  <c r="C70" i="15"/>
  <c r="F211" i="34"/>
  <c r="E211" i="34"/>
  <c r="D211" i="34"/>
  <c r="C211" i="34"/>
  <c r="C442" i="13"/>
  <c r="D442" i="13"/>
  <c r="E442" i="13"/>
  <c r="F442" i="13"/>
  <c r="C197" i="48"/>
  <c r="D197" i="48"/>
  <c r="E197" i="48"/>
  <c r="F197" i="48"/>
  <c r="F1331" i="14"/>
  <c r="E1331" i="14"/>
  <c r="D1331" i="14"/>
  <c r="C1331" i="14"/>
  <c r="F90" i="22"/>
  <c r="E90" i="22"/>
  <c r="D90" i="22"/>
  <c r="C90" i="22"/>
  <c r="F216" i="52"/>
  <c r="E216" i="52"/>
  <c r="D216" i="52"/>
  <c r="C216" i="52"/>
  <c r="F5" i="34"/>
  <c r="E5" i="34"/>
  <c r="D5" i="34"/>
  <c r="C5" i="34"/>
  <c r="C271" i="48"/>
  <c r="D271" i="48"/>
  <c r="E271" i="48"/>
  <c r="F271" i="48"/>
  <c r="C76" i="23"/>
  <c r="D76" i="23"/>
  <c r="E76" i="23"/>
  <c r="F76" i="23"/>
  <c r="C41" i="36"/>
  <c r="D41" i="36"/>
  <c r="E41" i="36"/>
  <c r="F41" i="36"/>
  <c r="C236" i="26"/>
  <c r="D236" i="26"/>
  <c r="E236" i="26"/>
  <c r="F236" i="26"/>
  <c r="C183" i="31"/>
  <c r="D183" i="31"/>
  <c r="E183" i="31"/>
  <c r="F183" i="31"/>
  <c r="C48" i="13"/>
  <c r="D48" i="13"/>
  <c r="E48" i="13"/>
  <c r="F48" i="13"/>
  <c r="C96" i="40"/>
  <c r="D96" i="40"/>
  <c r="E96" i="40"/>
  <c r="F96" i="40"/>
  <c r="C19" i="22"/>
  <c r="D19" i="22"/>
  <c r="E19" i="22"/>
  <c r="F19" i="22"/>
  <c r="C414" i="38"/>
  <c r="D414" i="38"/>
  <c r="E414" i="38"/>
  <c r="F414" i="38"/>
  <c r="C318" i="43"/>
  <c r="D318" i="43"/>
  <c r="E318" i="43"/>
  <c r="F318" i="43"/>
  <c r="C200" i="36"/>
  <c r="D200" i="36"/>
  <c r="E200" i="36"/>
  <c r="F200" i="36"/>
  <c r="C1337" i="14"/>
  <c r="D1337" i="14"/>
  <c r="E1337" i="14"/>
  <c r="F1337" i="14"/>
  <c r="C170" i="39"/>
  <c r="D170" i="39"/>
  <c r="E170" i="39"/>
  <c r="F170" i="39"/>
  <c r="C1036" i="13"/>
  <c r="D1036" i="13"/>
  <c r="E1036" i="13"/>
  <c r="F1036" i="13"/>
  <c r="F772" i="12"/>
  <c r="C772" i="12"/>
  <c r="D772" i="12"/>
  <c r="E772" i="12"/>
  <c r="C155" i="42"/>
  <c r="D155" i="42"/>
  <c r="E155" i="42"/>
  <c r="F155" i="42"/>
  <c r="C13" i="38"/>
  <c r="D13" i="38"/>
  <c r="E13" i="38"/>
  <c r="F13" i="38"/>
  <c r="C135" i="33"/>
  <c r="D135" i="33"/>
  <c r="E135" i="33"/>
  <c r="F135" i="33"/>
  <c r="C42" i="30"/>
  <c r="D42" i="30"/>
  <c r="E42" i="30"/>
  <c r="F42" i="30"/>
  <c r="C158" i="18"/>
  <c r="D158" i="18"/>
  <c r="E158" i="18"/>
  <c r="F158" i="18"/>
  <c r="C165" i="27"/>
  <c r="D165" i="27"/>
  <c r="E165" i="27"/>
  <c r="F165" i="27"/>
  <c r="C77" i="14"/>
  <c r="D77" i="14"/>
  <c r="E77" i="14"/>
  <c r="F77" i="14"/>
  <c r="C40" i="29"/>
  <c r="D40" i="29"/>
  <c r="E40" i="29"/>
  <c r="F40" i="29"/>
  <c r="C191" i="39"/>
  <c r="D191" i="39"/>
  <c r="E191" i="39"/>
  <c r="F191" i="39"/>
  <c r="C336" i="13"/>
  <c r="D336" i="13"/>
  <c r="E336" i="13"/>
  <c r="F336" i="13"/>
  <c r="C55" i="42"/>
  <c r="D55" i="42"/>
  <c r="E55" i="42"/>
  <c r="F55" i="42"/>
  <c r="C960" i="12"/>
  <c r="D960" i="12"/>
  <c r="E960" i="12"/>
  <c r="F960" i="12"/>
  <c r="C1251" i="14"/>
  <c r="D1251" i="14"/>
  <c r="E1251" i="14"/>
  <c r="F1251" i="14"/>
  <c r="F821" i="13"/>
  <c r="E821" i="13"/>
  <c r="D821" i="13"/>
  <c r="C821" i="13"/>
  <c r="F143" i="30"/>
  <c r="E143" i="30"/>
  <c r="D143" i="30"/>
  <c r="C143" i="30"/>
  <c r="F112" i="52"/>
  <c r="E112" i="52"/>
  <c r="D112" i="52"/>
  <c r="C112" i="52"/>
  <c r="F198" i="39"/>
  <c r="E198" i="39"/>
  <c r="D198" i="39"/>
  <c r="C198" i="39"/>
  <c r="C1117" i="12"/>
  <c r="D1117" i="12"/>
  <c r="E1117" i="12"/>
  <c r="F1117" i="12"/>
  <c r="C1242" i="12"/>
  <c r="D1242" i="12"/>
  <c r="E1242" i="12"/>
  <c r="F1242" i="12"/>
  <c r="C123" i="36"/>
  <c r="D123" i="36"/>
  <c r="E123" i="36"/>
  <c r="F123" i="36"/>
  <c r="C1351" i="12"/>
  <c r="D1351" i="12"/>
  <c r="E1351" i="12"/>
  <c r="F1351" i="12"/>
  <c r="C59" i="48"/>
  <c r="D59" i="48"/>
  <c r="E59" i="48"/>
  <c r="F59" i="48"/>
  <c r="C174" i="42"/>
  <c r="D174" i="42"/>
  <c r="E174" i="42"/>
  <c r="F174" i="42"/>
  <c r="C30" i="32"/>
  <c r="D30" i="32"/>
  <c r="E30" i="32"/>
  <c r="F30" i="32"/>
  <c r="C698" i="14"/>
  <c r="D698" i="14"/>
  <c r="E698" i="14"/>
  <c r="F698" i="14"/>
  <c r="C1030" i="12"/>
  <c r="D1030" i="12"/>
  <c r="E1030" i="12"/>
  <c r="F1030" i="12"/>
  <c r="C84" i="17"/>
  <c r="D84" i="17"/>
  <c r="E84" i="17"/>
  <c r="F84" i="17"/>
  <c r="C136" i="36"/>
  <c r="D136" i="36"/>
  <c r="E136" i="36"/>
  <c r="F136" i="36"/>
  <c r="C105" i="13"/>
  <c r="D105" i="13"/>
  <c r="E105" i="13"/>
  <c r="F105" i="13"/>
  <c r="C9" i="46"/>
  <c r="D9" i="46"/>
  <c r="E9" i="46"/>
  <c r="F9" i="46"/>
  <c r="C468" i="13"/>
  <c r="D468" i="13"/>
  <c r="E468" i="13"/>
  <c r="F468" i="13"/>
  <c r="C171" i="26"/>
  <c r="D171" i="26"/>
  <c r="E171" i="26"/>
  <c r="F171" i="26"/>
  <c r="C861" i="13"/>
  <c r="D861" i="13"/>
  <c r="E861" i="13"/>
  <c r="F861" i="13"/>
  <c r="C87" i="12"/>
  <c r="D87" i="12"/>
  <c r="E87" i="12"/>
  <c r="F87" i="12"/>
  <c r="C186" i="36"/>
  <c r="D186" i="36"/>
  <c r="E186" i="36"/>
  <c r="F186" i="36"/>
  <c r="F1109" i="13"/>
  <c r="E1109" i="13"/>
  <c r="D1109" i="13"/>
  <c r="C1109" i="13"/>
  <c r="F67" i="16"/>
  <c r="E67" i="16"/>
  <c r="D67" i="16"/>
  <c r="C67" i="16"/>
  <c r="F123" i="15"/>
  <c r="E123" i="15"/>
  <c r="D123" i="15"/>
  <c r="C123" i="15"/>
  <c r="F78" i="46"/>
  <c r="E78" i="46"/>
  <c r="D78" i="46"/>
  <c r="C78" i="46"/>
  <c r="F388" i="20"/>
  <c r="E388" i="20"/>
  <c r="D388" i="20"/>
  <c r="C388" i="20"/>
  <c r="F75" i="28"/>
  <c r="E75" i="28"/>
  <c r="D75" i="28"/>
  <c r="C75" i="28"/>
  <c r="F148" i="36"/>
  <c r="E148" i="36"/>
  <c r="D148" i="36"/>
  <c r="C148" i="36"/>
  <c r="F594" i="12"/>
  <c r="C594" i="12"/>
  <c r="D594" i="12"/>
  <c r="E594" i="12"/>
  <c r="C6" i="25"/>
  <c r="D6" i="25"/>
  <c r="E6" i="25"/>
  <c r="F6" i="25"/>
  <c r="C147" i="52"/>
  <c r="D147" i="52"/>
  <c r="E147" i="52"/>
  <c r="F147" i="52"/>
  <c r="F41" i="15"/>
  <c r="C41" i="15"/>
  <c r="D41" i="15"/>
  <c r="E41" i="15"/>
  <c r="F242" i="36"/>
  <c r="E242" i="36"/>
  <c r="D242" i="36"/>
  <c r="C242" i="36"/>
  <c r="F162" i="29"/>
  <c r="C162" i="29"/>
  <c r="D162" i="29"/>
  <c r="E162" i="29"/>
  <c r="C312" i="47"/>
  <c r="D312" i="47"/>
  <c r="E312" i="47"/>
  <c r="F312" i="47"/>
  <c r="F216" i="36"/>
  <c r="C216" i="36"/>
  <c r="D216" i="36"/>
  <c r="E216" i="36"/>
  <c r="F226" i="30"/>
  <c r="E226" i="30"/>
  <c r="D226" i="30"/>
  <c r="C226" i="30"/>
  <c r="C865" i="14"/>
  <c r="D865" i="14"/>
  <c r="E865" i="14"/>
  <c r="F865" i="14"/>
  <c r="C121" i="22"/>
  <c r="D121" i="22"/>
  <c r="E121" i="22"/>
  <c r="F121" i="22"/>
  <c r="C30" i="39"/>
  <c r="D30" i="39"/>
  <c r="E30" i="39"/>
  <c r="F30" i="39"/>
  <c r="C233" i="38"/>
  <c r="D233" i="38"/>
  <c r="E233" i="38"/>
  <c r="F233" i="38"/>
  <c r="C49" i="14"/>
  <c r="D49" i="14"/>
  <c r="E49" i="14"/>
  <c r="F49" i="14"/>
  <c r="C231" i="39"/>
  <c r="D231" i="39"/>
  <c r="E231" i="39"/>
  <c r="F231" i="39"/>
  <c r="C275" i="33"/>
  <c r="D275" i="33"/>
  <c r="E275" i="33"/>
  <c r="F275" i="33"/>
  <c r="C308" i="47"/>
  <c r="D308" i="47"/>
  <c r="E308" i="47"/>
  <c r="F308" i="47"/>
  <c r="C699" i="14"/>
  <c r="D699" i="14"/>
  <c r="E699" i="14"/>
  <c r="F699" i="14"/>
  <c r="C35" i="43"/>
  <c r="D35" i="43"/>
  <c r="E35" i="43"/>
  <c r="F35" i="43"/>
  <c r="C674" i="14"/>
  <c r="D674" i="14"/>
  <c r="E674" i="14"/>
  <c r="F674" i="14"/>
  <c r="F786" i="52"/>
  <c r="E786" i="52"/>
  <c r="D786" i="52"/>
  <c r="C786" i="52"/>
  <c r="F244" i="23"/>
  <c r="E244" i="23"/>
  <c r="D244" i="23"/>
  <c r="C244" i="23"/>
  <c r="F5" i="43"/>
  <c r="E5" i="43"/>
  <c r="D5" i="43"/>
  <c r="C5" i="43"/>
  <c r="F146" i="34"/>
  <c r="E146" i="34"/>
  <c r="D146" i="34"/>
  <c r="C146" i="34"/>
  <c r="F121" i="37"/>
  <c r="C121" i="37"/>
  <c r="D121" i="37"/>
  <c r="E121" i="37"/>
  <c r="F243" i="39"/>
  <c r="E243" i="39"/>
  <c r="D243" i="39"/>
  <c r="C243" i="39"/>
  <c r="F236" i="40"/>
  <c r="E236" i="40"/>
  <c r="D236" i="40"/>
  <c r="C236" i="40"/>
  <c r="F185" i="29"/>
  <c r="C185" i="29"/>
  <c r="D185" i="29"/>
  <c r="E185" i="29"/>
  <c r="C171" i="47"/>
  <c r="D171" i="47"/>
  <c r="E171" i="47"/>
  <c r="F171" i="47"/>
  <c r="C180" i="46"/>
  <c r="D180" i="46"/>
  <c r="E180" i="46"/>
  <c r="F180" i="46"/>
  <c r="C57" i="47"/>
  <c r="D57" i="47"/>
  <c r="E57" i="47"/>
  <c r="F57" i="47"/>
  <c r="F322" i="14"/>
  <c r="E322" i="14"/>
  <c r="D322" i="14"/>
  <c r="C322" i="14"/>
  <c r="F56" i="25"/>
  <c r="E56" i="25"/>
  <c r="D56" i="25"/>
  <c r="C56" i="25"/>
  <c r="F118" i="27"/>
  <c r="E118" i="27"/>
  <c r="D118" i="27"/>
  <c r="C118" i="27"/>
  <c r="F334" i="38"/>
  <c r="E334" i="38"/>
  <c r="D334" i="38"/>
  <c r="C334" i="38"/>
  <c r="C196" i="33"/>
  <c r="D196" i="33"/>
  <c r="E196" i="33"/>
  <c r="F196" i="33"/>
  <c r="C129" i="43"/>
  <c r="D129" i="43"/>
  <c r="E129" i="43"/>
  <c r="F129" i="43"/>
  <c r="C340" i="40"/>
  <c r="D340" i="40"/>
  <c r="E340" i="40"/>
  <c r="F340" i="40"/>
  <c r="C1207" i="12"/>
  <c r="D1207" i="12"/>
  <c r="E1207" i="12"/>
  <c r="F1207" i="12"/>
  <c r="C247" i="42"/>
  <c r="D247" i="42"/>
  <c r="E247" i="42"/>
  <c r="F247" i="42"/>
  <c r="C50" i="47"/>
  <c r="D50" i="47"/>
  <c r="E50" i="47"/>
  <c r="F50" i="47"/>
  <c r="C1088" i="14"/>
  <c r="D1088" i="14"/>
  <c r="E1088" i="14"/>
  <c r="F1088" i="14"/>
  <c r="C839" i="12"/>
  <c r="D839" i="12"/>
  <c r="E839" i="12"/>
  <c r="F839" i="12"/>
  <c r="C716" i="12"/>
  <c r="D716" i="12"/>
  <c r="E716" i="12"/>
  <c r="F716" i="12"/>
  <c r="C120" i="42"/>
  <c r="D120" i="42"/>
  <c r="E120" i="42"/>
  <c r="F120" i="42"/>
  <c r="C100" i="47"/>
  <c r="D100" i="47"/>
  <c r="E100" i="47"/>
  <c r="F100" i="47"/>
  <c r="C35" i="47"/>
  <c r="D35" i="47"/>
  <c r="E35" i="47"/>
  <c r="F35" i="47"/>
  <c r="C115" i="37"/>
  <c r="D115" i="37"/>
  <c r="E115" i="37"/>
  <c r="F115" i="37"/>
  <c r="C105" i="40"/>
  <c r="D105" i="40"/>
  <c r="E105" i="40"/>
  <c r="F105" i="40"/>
  <c r="C435" i="14"/>
  <c r="D435" i="14"/>
  <c r="E435" i="14"/>
  <c r="F435" i="14"/>
  <c r="C1285" i="13"/>
  <c r="D1285" i="13"/>
  <c r="E1285" i="13"/>
  <c r="F1285" i="13"/>
  <c r="C357" i="12"/>
  <c r="D357" i="12"/>
  <c r="E357" i="12"/>
  <c r="F357" i="12"/>
  <c r="C990" i="14"/>
  <c r="D990" i="14"/>
  <c r="E990" i="14"/>
  <c r="F990" i="14"/>
  <c r="C221" i="34"/>
  <c r="D221" i="34"/>
  <c r="E221" i="34"/>
  <c r="F221" i="34"/>
  <c r="C63" i="31"/>
  <c r="D63" i="31"/>
  <c r="E63" i="31"/>
  <c r="F63" i="31"/>
  <c r="C241" i="26"/>
  <c r="D241" i="26"/>
  <c r="E241" i="26"/>
  <c r="F241" i="26"/>
  <c r="C11" i="42"/>
  <c r="D11" i="42"/>
  <c r="E11" i="42"/>
  <c r="F11" i="42"/>
  <c r="C105" i="35"/>
  <c r="D105" i="35"/>
  <c r="E105" i="35"/>
  <c r="F105" i="35"/>
  <c r="C755" i="12"/>
  <c r="D755" i="12"/>
  <c r="E755" i="12"/>
  <c r="F755" i="12"/>
  <c r="C114" i="27"/>
  <c r="D114" i="27"/>
  <c r="E114" i="27"/>
  <c r="F114" i="27"/>
  <c r="F238" i="40"/>
  <c r="E238" i="40"/>
  <c r="D238" i="40"/>
  <c r="C238" i="40"/>
  <c r="F302" i="20"/>
  <c r="E302" i="20"/>
  <c r="D302" i="20"/>
  <c r="C302" i="20"/>
  <c r="F69" i="13"/>
  <c r="E69" i="13"/>
  <c r="D69" i="13"/>
  <c r="C69" i="13"/>
  <c r="F100" i="44"/>
  <c r="E100" i="44"/>
  <c r="D100" i="44"/>
  <c r="C100" i="44"/>
  <c r="F664" i="14"/>
  <c r="E664" i="14"/>
  <c r="D664" i="14"/>
  <c r="C664" i="14"/>
  <c r="C74" i="47"/>
  <c r="D74" i="47"/>
  <c r="E74" i="47"/>
  <c r="F74" i="47"/>
  <c r="F267" i="43"/>
  <c r="E267" i="43"/>
  <c r="D267" i="43"/>
  <c r="C267" i="43"/>
  <c r="F126" i="52"/>
  <c r="E126" i="52"/>
  <c r="D126" i="52"/>
  <c r="C126" i="52"/>
  <c r="F58" i="44"/>
  <c r="E58" i="44"/>
  <c r="D58" i="44"/>
  <c r="C58" i="44"/>
  <c r="F10" i="37"/>
  <c r="E10" i="37"/>
  <c r="D10" i="37"/>
  <c r="C10" i="37"/>
  <c r="F153" i="41"/>
  <c r="E153" i="41"/>
  <c r="D153" i="41"/>
  <c r="C153" i="41"/>
  <c r="F262" i="39"/>
  <c r="E262" i="39"/>
  <c r="D262" i="39"/>
  <c r="C262" i="39"/>
  <c r="F397" i="38"/>
  <c r="E397" i="38"/>
  <c r="D397" i="38"/>
  <c r="C397" i="38"/>
  <c r="F44" i="30"/>
  <c r="E44" i="30"/>
  <c r="D44" i="30"/>
  <c r="C44" i="30"/>
  <c r="F403" i="12"/>
  <c r="E403" i="12"/>
  <c r="D403" i="12"/>
  <c r="C403" i="12"/>
  <c r="F557" i="12"/>
  <c r="E557" i="12"/>
  <c r="D557" i="12"/>
  <c r="C557" i="12"/>
  <c r="C245" i="46"/>
  <c r="D245" i="46"/>
  <c r="E245" i="46"/>
  <c r="F245" i="46"/>
  <c r="C475" i="13"/>
  <c r="D475" i="13"/>
  <c r="E475" i="13"/>
  <c r="F475" i="13"/>
  <c r="C1130" i="12"/>
  <c r="D1130" i="12"/>
  <c r="E1130" i="12"/>
  <c r="F1130" i="12"/>
  <c r="C974" i="14"/>
  <c r="D974" i="14"/>
  <c r="E974" i="14"/>
  <c r="F974" i="14"/>
  <c r="F268" i="26"/>
  <c r="C268" i="26"/>
  <c r="D268" i="26"/>
  <c r="E268" i="26"/>
  <c r="F1052" i="12"/>
  <c r="E1052" i="12"/>
  <c r="D1052" i="12"/>
  <c r="C1052" i="12"/>
  <c r="F425" i="38"/>
  <c r="C425" i="38"/>
  <c r="D425" i="38"/>
  <c r="E425" i="38"/>
  <c r="F336" i="40"/>
  <c r="E336" i="40"/>
  <c r="D336" i="40"/>
  <c r="C336" i="40"/>
  <c r="F117" i="25"/>
  <c r="E117" i="25"/>
  <c r="D117" i="25"/>
  <c r="C117" i="25"/>
  <c r="F147" i="48"/>
  <c r="E147" i="48"/>
  <c r="D147" i="48"/>
  <c r="C147" i="48"/>
  <c r="C154" i="39"/>
  <c r="D154" i="39"/>
  <c r="E154" i="39"/>
  <c r="F154" i="39"/>
  <c r="F692" i="13"/>
  <c r="E692" i="13"/>
  <c r="D692" i="13"/>
  <c r="C692" i="13"/>
  <c r="F359" i="47"/>
  <c r="E359" i="47"/>
  <c r="D359" i="47"/>
  <c r="C359" i="47"/>
  <c r="C231" i="40"/>
  <c r="D231" i="40"/>
  <c r="E231" i="40"/>
  <c r="F231" i="40"/>
  <c r="F123" i="29"/>
  <c r="C123" i="29"/>
  <c r="D123" i="29"/>
  <c r="E123" i="29"/>
  <c r="F302" i="39"/>
  <c r="E302" i="39"/>
  <c r="D302" i="39"/>
  <c r="C302" i="39"/>
  <c r="F45" i="37"/>
  <c r="E45" i="37"/>
  <c r="D45" i="37"/>
  <c r="C45" i="37"/>
  <c r="F78" i="47"/>
  <c r="E78" i="47"/>
  <c r="D78" i="47"/>
  <c r="C78" i="47"/>
  <c r="F1167" i="12"/>
  <c r="C1167" i="12"/>
  <c r="D1167" i="12"/>
  <c r="E1167" i="12"/>
  <c r="F157" i="14"/>
  <c r="C157" i="14"/>
  <c r="D157" i="14"/>
  <c r="E157" i="14"/>
  <c r="F256" i="40"/>
  <c r="C256" i="40"/>
  <c r="D256" i="40"/>
  <c r="E256" i="40"/>
  <c r="F192" i="42"/>
  <c r="C192" i="42"/>
  <c r="D192" i="42"/>
  <c r="E192" i="42"/>
  <c r="C307" i="18"/>
  <c r="D307" i="18"/>
  <c r="E307" i="18"/>
  <c r="F307" i="18"/>
  <c r="C36" i="31"/>
  <c r="D36" i="31"/>
  <c r="E36" i="31"/>
  <c r="F36" i="31"/>
  <c r="C251" i="33"/>
  <c r="D251" i="33"/>
  <c r="E251" i="33"/>
  <c r="F251" i="33"/>
  <c r="F6" i="13"/>
  <c r="E6" i="13"/>
  <c r="D6" i="13"/>
  <c r="C6" i="13"/>
  <c r="F134" i="42"/>
  <c r="E134" i="42"/>
  <c r="D134" i="42"/>
  <c r="C134" i="42"/>
  <c r="F344" i="38"/>
  <c r="E344" i="38"/>
  <c r="D344" i="38"/>
  <c r="C344" i="38"/>
  <c r="F181" i="47"/>
  <c r="E181" i="47"/>
  <c r="D181" i="47"/>
  <c r="C181" i="47"/>
  <c r="C720" i="14"/>
  <c r="D720" i="14"/>
  <c r="E720" i="14"/>
  <c r="F720" i="14"/>
  <c r="F78" i="39"/>
  <c r="C78" i="39"/>
  <c r="D78" i="39"/>
  <c r="E78" i="39"/>
  <c r="F104" i="35"/>
  <c r="E104" i="35"/>
  <c r="D104" i="35"/>
  <c r="C104" i="35"/>
  <c r="F268" i="40"/>
  <c r="E268" i="40"/>
  <c r="D268" i="40"/>
  <c r="C268" i="40"/>
  <c r="F731" i="52"/>
  <c r="E731" i="52"/>
  <c r="D731" i="52"/>
  <c r="C731" i="52"/>
  <c r="C36" i="35"/>
  <c r="D36" i="35"/>
  <c r="E36" i="35"/>
  <c r="F36" i="35"/>
  <c r="C244" i="35"/>
  <c r="D244" i="35"/>
  <c r="E244" i="35"/>
  <c r="F244" i="35"/>
  <c r="C64" i="25"/>
  <c r="D64" i="25"/>
  <c r="E64" i="25"/>
  <c r="F64" i="25"/>
  <c r="C106" i="16"/>
  <c r="D106" i="16"/>
  <c r="E106" i="16"/>
  <c r="F106" i="16"/>
  <c r="C48" i="37"/>
  <c r="D48" i="37"/>
  <c r="E48" i="37"/>
  <c r="F48" i="37"/>
  <c r="C303" i="43"/>
  <c r="D303" i="43"/>
  <c r="E303" i="43"/>
  <c r="F303" i="43"/>
  <c r="C1206" i="12"/>
  <c r="D1206" i="12"/>
  <c r="E1206" i="12"/>
  <c r="F1206" i="12"/>
  <c r="C198" i="32"/>
  <c r="D198" i="32"/>
  <c r="E198" i="32"/>
  <c r="F198" i="32"/>
  <c r="C150" i="43"/>
  <c r="D150" i="43"/>
  <c r="E150" i="43"/>
  <c r="F150" i="43"/>
  <c r="C868" i="13"/>
  <c r="D868" i="13"/>
  <c r="E868" i="13"/>
  <c r="F868" i="13"/>
  <c r="C307" i="39"/>
  <c r="D307" i="39"/>
  <c r="E307" i="39"/>
  <c r="F307" i="39"/>
  <c r="C547" i="13"/>
  <c r="D547" i="13"/>
  <c r="E547" i="13"/>
  <c r="F547" i="13"/>
  <c r="C510" i="13"/>
  <c r="D510" i="13"/>
  <c r="E510" i="13"/>
  <c r="F510" i="13"/>
  <c r="C18" i="52"/>
  <c r="D18" i="52"/>
  <c r="E18" i="52"/>
  <c r="F18" i="52"/>
  <c r="C285" i="22"/>
  <c r="D285" i="22"/>
  <c r="E285" i="22"/>
  <c r="F285" i="22"/>
  <c r="C97" i="48"/>
  <c r="D97" i="48"/>
  <c r="E97" i="48"/>
  <c r="F97" i="48"/>
  <c r="C100" i="42"/>
  <c r="D100" i="42"/>
  <c r="E100" i="42"/>
  <c r="F100" i="42"/>
  <c r="C269" i="20"/>
  <c r="D269" i="20"/>
  <c r="E269" i="20"/>
  <c r="F269" i="20"/>
  <c r="C1252" i="12"/>
  <c r="D1252" i="12"/>
  <c r="E1252" i="12"/>
  <c r="F1252" i="12"/>
  <c r="C739" i="13"/>
  <c r="D739" i="13"/>
  <c r="E739" i="13"/>
  <c r="F739" i="13"/>
  <c r="C127" i="37"/>
  <c r="D127" i="37"/>
  <c r="E127" i="37"/>
  <c r="F127" i="37"/>
  <c r="C128" i="47"/>
  <c r="D128" i="47"/>
  <c r="E128" i="47"/>
  <c r="F128" i="47"/>
  <c r="C1115" i="14"/>
  <c r="D1115" i="14"/>
  <c r="E1115" i="14"/>
  <c r="F1115" i="14"/>
  <c r="F429" i="13"/>
  <c r="C429" i="13"/>
  <c r="D429" i="13"/>
  <c r="E429" i="13"/>
  <c r="C302" i="22"/>
  <c r="D302" i="22"/>
  <c r="E302" i="22"/>
  <c r="F302" i="22"/>
  <c r="C427" i="13"/>
  <c r="D427" i="13"/>
  <c r="E427" i="13"/>
  <c r="F427" i="13"/>
  <c r="C45" i="30"/>
  <c r="D45" i="30"/>
  <c r="E45" i="30"/>
  <c r="F45" i="30"/>
  <c r="C1244" i="14"/>
  <c r="D1244" i="14"/>
  <c r="E1244" i="14"/>
  <c r="F1244" i="14"/>
  <c r="C622" i="12"/>
  <c r="D622" i="12"/>
  <c r="E622" i="12"/>
  <c r="F622" i="12"/>
  <c r="F270" i="13"/>
  <c r="E270" i="13"/>
  <c r="D270" i="13"/>
  <c r="C270" i="13"/>
  <c r="F63" i="25"/>
  <c r="E63" i="25"/>
  <c r="D63" i="25"/>
  <c r="C63" i="25"/>
  <c r="F182" i="31"/>
  <c r="E182" i="31"/>
  <c r="D182" i="31"/>
  <c r="C182" i="31"/>
  <c r="F2" i="18"/>
  <c r="E2" i="18"/>
  <c r="D2" i="18"/>
  <c r="F163" i="34"/>
  <c r="E163" i="34"/>
  <c r="D163" i="34"/>
  <c r="C163" i="34"/>
  <c r="F155" i="14"/>
  <c r="E155" i="14"/>
  <c r="D155" i="14"/>
  <c r="C155" i="14"/>
  <c r="C1157" i="14"/>
  <c r="D1157" i="14"/>
  <c r="E1157" i="14"/>
  <c r="F1157" i="14"/>
  <c r="F265" i="39"/>
  <c r="E265" i="39"/>
  <c r="D265" i="39"/>
  <c r="C265" i="39"/>
  <c r="F188" i="48"/>
  <c r="C188" i="48"/>
  <c r="D188" i="48"/>
  <c r="E188" i="48"/>
  <c r="F4" i="43"/>
  <c r="C4" i="43"/>
  <c r="D4" i="43"/>
  <c r="E4" i="43"/>
  <c r="F216" i="40"/>
  <c r="C216" i="40"/>
  <c r="D216" i="40"/>
  <c r="E216" i="40"/>
  <c r="F292" i="31"/>
  <c r="E292" i="31"/>
  <c r="D292" i="31"/>
  <c r="C292" i="31"/>
  <c r="C780" i="14"/>
  <c r="D780" i="14"/>
  <c r="E780" i="14"/>
  <c r="F780" i="14"/>
  <c r="F1092" i="14"/>
  <c r="E1092" i="14"/>
  <c r="D1092" i="14"/>
  <c r="C1092" i="14"/>
  <c r="C145" i="47"/>
  <c r="D145" i="47"/>
  <c r="E145" i="47"/>
  <c r="F145" i="47"/>
  <c r="F182" i="42"/>
  <c r="E182" i="42"/>
  <c r="D182" i="42"/>
  <c r="C182" i="42"/>
  <c r="F135" i="34"/>
  <c r="E135" i="34"/>
  <c r="D135" i="34"/>
  <c r="C135" i="34"/>
  <c r="F189" i="52"/>
  <c r="E189" i="52"/>
  <c r="D189" i="52"/>
  <c r="C189" i="52"/>
  <c r="C74" i="36"/>
  <c r="D74" i="36"/>
  <c r="E74" i="36"/>
  <c r="F74" i="36"/>
  <c r="F24" i="24"/>
  <c r="E24" i="24"/>
  <c r="D24" i="24"/>
  <c r="C24" i="24"/>
  <c r="F174" i="35"/>
  <c r="E174" i="35"/>
  <c r="D174" i="35"/>
  <c r="C174" i="35"/>
  <c r="C390" i="18"/>
  <c r="D390" i="18"/>
  <c r="E390" i="18"/>
  <c r="F390" i="18"/>
  <c r="C9" i="29"/>
  <c r="D9" i="29"/>
  <c r="E9" i="29"/>
  <c r="F9" i="29"/>
  <c r="C194" i="20"/>
  <c r="D194" i="20"/>
  <c r="E194" i="20"/>
  <c r="F194" i="20"/>
  <c r="C106" i="25"/>
  <c r="D106" i="25"/>
  <c r="E106" i="25"/>
  <c r="F106" i="25"/>
  <c r="C415" i="14"/>
  <c r="D415" i="14"/>
  <c r="E415" i="14"/>
  <c r="F415" i="14"/>
  <c r="C115" i="39"/>
  <c r="D115" i="39"/>
  <c r="E115" i="39"/>
  <c r="F115" i="39"/>
  <c r="C132" i="31"/>
  <c r="D132" i="31"/>
  <c r="E132" i="31"/>
  <c r="F132" i="31"/>
  <c r="C275" i="40"/>
  <c r="D275" i="40"/>
  <c r="E275" i="40"/>
  <c r="F275" i="40"/>
  <c r="C209" i="34"/>
  <c r="D209" i="34"/>
  <c r="E209" i="34"/>
  <c r="F209" i="34"/>
  <c r="C250" i="52"/>
  <c r="D250" i="52"/>
  <c r="E250" i="52"/>
  <c r="F250" i="52"/>
  <c r="C45" i="46"/>
  <c r="D45" i="46"/>
  <c r="E45" i="46"/>
  <c r="F45" i="46"/>
  <c r="C338" i="22"/>
  <c r="D338" i="22"/>
  <c r="E338" i="22"/>
  <c r="F338" i="22"/>
  <c r="C303" i="14"/>
  <c r="D303" i="14"/>
  <c r="E303" i="14"/>
  <c r="F303" i="14"/>
  <c r="C1097" i="13"/>
  <c r="D1097" i="13"/>
  <c r="E1097" i="13"/>
  <c r="F1097" i="13"/>
  <c r="F135" i="12"/>
  <c r="E135" i="12"/>
  <c r="D135" i="12"/>
  <c r="C135" i="12"/>
  <c r="F1282" i="14"/>
  <c r="C1282" i="14"/>
  <c r="D1282" i="14"/>
  <c r="E1282" i="14"/>
  <c r="C43" i="32"/>
  <c r="D43" i="32"/>
  <c r="E43" i="32"/>
  <c r="F43" i="32"/>
  <c r="C228" i="42"/>
  <c r="D228" i="42"/>
  <c r="E228" i="42"/>
  <c r="F228" i="42"/>
  <c r="C423" i="38"/>
  <c r="D423" i="38"/>
  <c r="E423" i="38"/>
  <c r="F423" i="38"/>
  <c r="F722" i="13"/>
  <c r="E722" i="13"/>
  <c r="D722" i="13"/>
  <c r="C722" i="13"/>
  <c r="F359" i="56"/>
  <c r="C359" i="56"/>
  <c r="D359" i="56"/>
  <c r="E359" i="56"/>
  <c r="F1046" i="13"/>
  <c r="C1046" i="13"/>
  <c r="D1046" i="13"/>
  <c r="E1046" i="13"/>
  <c r="F272" i="43"/>
  <c r="E272" i="43"/>
  <c r="D272" i="43"/>
  <c r="C272" i="43"/>
  <c r="F736" i="52"/>
  <c r="E736" i="52"/>
  <c r="D736" i="52"/>
  <c r="C736" i="52"/>
  <c r="F91" i="48"/>
  <c r="E91" i="48"/>
  <c r="D91" i="48"/>
  <c r="C91" i="48"/>
  <c r="F77" i="48"/>
  <c r="E77" i="48"/>
  <c r="D77" i="48"/>
  <c r="C77" i="48"/>
  <c r="F1061" i="52"/>
  <c r="E1061" i="52"/>
  <c r="D1061" i="52"/>
  <c r="C1061" i="52"/>
  <c r="F294" i="52"/>
  <c r="E294" i="52"/>
  <c r="D294" i="52"/>
  <c r="C294" i="52"/>
  <c r="F296" i="22"/>
  <c r="E296" i="22"/>
  <c r="D296" i="22"/>
  <c r="C296" i="22"/>
  <c r="F702" i="52"/>
  <c r="E702" i="52"/>
  <c r="D702" i="52"/>
  <c r="C702" i="52"/>
  <c r="F759" i="12"/>
  <c r="E759" i="12"/>
  <c r="D759" i="12"/>
  <c r="C759" i="12"/>
  <c r="F1063" i="13"/>
  <c r="E1063" i="13"/>
  <c r="D1063" i="13"/>
  <c r="C1063" i="13"/>
  <c r="F927" i="52"/>
  <c r="E927" i="52"/>
  <c r="D927" i="52"/>
  <c r="C927" i="52"/>
  <c r="F1380" i="12"/>
  <c r="E1380" i="12"/>
  <c r="D1380" i="12"/>
  <c r="C1380" i="12"/>
  <c r="F185" i="43"/>
  <c r="E185" i="43"/>
  <c r="D185" i="43"/>
  <c r="C185" i="43"/>
  <c r="F229" i="42"/>
  <c r="E229" i="42"/>
  <c r="D229" i="42"/>
  <c r="C229" i="42"/>
  <c r="F192" i="29"/>
  <c r="E192" i="29"/>
  <c r="D192" i="29"/>
  <c r="C192" i="29"/>
  <c r="F143" i="48"/>
  <c r="E143" i="48"/>
  <c r="D143" i="48"/>
  <c r="C143" i="48"/>
  <c r="F236" i="39"/>
  <c r="E236" i="39"/>
  <c r="D236" i="39"/>
  <c r="C236" i="39"/>
  <c r="F3" i="31"/>
  <c r="E3" i="31"/>
  <c r="D3" i="31"/>
  <c r="C3" i="31"/>
  <c r="F127" i="24"/>
  <c r="E127" i="24"/>
  <c r="D127" i="24"/>
  <c r="C127" i="24"/>
  <c r="C490" i="14"/>
  <c r="D490" i="14"/>
  <c r="E490" i="14"/>
  <c r="F490" i="14"/>
  <c r="C87" i="52"/>
  <c r="D87" i="52"/>
  <c r="E87" i="52"/>
  <c r="F87" i="52"/>
  <c r="C785" i="14"/>
  <c r="D785" i="14"/>
  <c r="E785" i="14"/>
  <c r="F785" i="14"/>
  <c r="F258" i="18"/>
  <c r="C258" i="18"/>
  <c r="D258" i="18"/>
  <c r="E258" i="18"/>
  <c r="F609" i="14"/>
  <c r="C609" i="14"/>
  <c r="D609" i="14"/>
  <c r="E609" i="14"/>
  <c r="F378" i="33"/>
  <c r="E378" i="33"/>
  <c r="D378" i="33"/>
  <c r="C378" i="33"/>
  <c r="F264" i="47"/>
  <c r="E264" i="47"/>
  <c r="D264" i="47"/>
  <c r="C264" i="47"/>
  <c r="F1204" i="14"/>
  <c r="C1204" i="14"/>
  <c r="D1204" i="14"/>
  <c r="E1204" i="14"/>
  <c r="C3" i="38"/>
  <c r="D3" i="38"/>
  <c r="E3" i="38"/>
  <c r="F3" i="38"/>
  <c r="C742" i="52"/>
  <c r="D742" i="52"/>
  <c r="E742" i="52"/>
  <c r="F742" i="52"/>
  <c r="C65" i="39"/>
  <c r="D65" i="39"/>
  <c r="E65" i="39"/>
  <c r="F65" i="39"/>
  <c r="F361" i="13"/>
  <c r="E361" i="13"/>
  <c r="D361" i="13"/>
  <c r="C361" i="13"/>
  <c r="C220" i="22"/>
  <c r="D220" i="22"/>
  <c r="E220" i="22"/>
  <c r="F220" i="22"/>
  <c r="F329" i="20"/>
  <c r="E329" i="20"/>
  <c r="D329" i="20"/>
  <c r="C329" i="20"/>
  <c r="F88" i="44"/>
  <c r="E88" i="44"/>
  <c r="D88" i="44"/>
  <c r="C88" i="44"/>
  <c r="F303" i="18"/>
  <c r="E303" i="18"/>
  <c r="D303" i="18"/>
  <c r="C303" i="18"/>
  <c r="F57" i="27"/>
  <c r="E57" i="27"/>
  <c r="F18" i="39"/>
  <c r="E18" i="39"/>
  <c r="D18" i="39"/>
  <c r="C18" i="39"/>
  <c r="C234" i="41"/>
  <c r="D234" i="41"/>
  <c r="E234" i="41"/>
  <c r="F234" i="41"/>
  <c r="C377" i="31"/>
  <c r="D377" i="31"/>
  <c r="E377" i="31"/>
  <c r="F377" i="31"/>
  <c r="C186" i="35"/>
  <c r="D186" i="35"/>
  <c r="E186" i="35"/>
  <c r="F186" i="35"/>
  <c r="F177" i="43"/>
  <c r="C177" i="43"/>
  <c r="D177" i="43"/>
  <c r="E177" i="43"/>
  <c r="C996" i="14"/>
  <c r="D996" i="14"/>
  <c r="E996" i="14"/>
  <c r="F996" i="14"/>
  <c r="C188" i="46"/>
  <c r="D188" i="46"/>
  <c r="E188" i="46"/>
  <c r="F188" i="46"/>
  <c r="C303" i="42"/>
  <c r="D303" i="42"/>
  <c r="E303" i="42"/>
  <c r="F303" i="42"/>
  <c r="C58" i="47"/>
  <c r="D58" i="47"/>
  <c r="E58" i="47"/>
  <c r="F58" i="47"/>
  <c r="C57" i="26"/>
  <c r="D57" i="26"/>
  <c r="E57" i="26"/>
  <c r="F57" i="26"/>
  <c r="C3" i="39"/>
  <c r="D3" i="39"/>
  <c r="E3" i="39"/>
  <c r="F3" i="39"/>
  <c r="C813" i="14"/>
  <c r="D813" i="14"/>
  <c r="E813" i="14"/>
  <c r="F813" i="14"/>
  <c r="C1128" i="14"/>
  <c r="D1128" i="14"/>
  <c r="E1128" i="14"/>
  <c r="F1128" i="14"/>
  <c r="F809" i="14"/>
  <c r="C809" i="14"/>
  <c r="D809" i="14"/>
  <c r="E809" i="14"/>
  <c r="F433" i="12"/>
  <c r="E433" i="12"/>
  <c r="D433" i="12"/>
  <c r="C433" i="12"/>
  <c r="F1041" i="52"/>
  <c r="E1041" i="52"/>
  <c r="D1041" i="52"/>
  <c r="C1041" i="52"/>
  <c r="C284" i="31"/>
  <c r="D284" i="31"/>
  <c r="E284" i="31"/>
  <c r="F284" i="31"/>
  <c r="C204" i="40"/>
  <c r="D204" i="40"/>
  <c r="E204" i="40"/>
  <c r="F204" i="40"/>
  <c r="F11" i="25"/>
  <c r="E11" i="25"/>
  <c r="D11" i="25"/>
  <c r="C11" i="25"/>
  <c r="F221" i="17"/>
  <c r="E221" i="17"/>
  <c r="D221" i="17"/>
  <c r="C221" i="17"/>
  <c r="F894" i="12"/>
  <c r="E894" i="12"/>
  <c r="D894" i="12"/>
  <c r="C894" i="12"/>
  <c r="C175" i="22"/>
  <c r="D175" i="22"/>
  <c r="E175" i="22"/>
  <c r="F175" i="22"/>
  <c r="C63" i="44"/>
  <c r="D63" i="44"/>
  <c r="E63" i="44"/>
  <c r="F63" i="44"/>
  <c r="C38" i="17"/>
  <c r="D38" i="17"/>
  <c r="E38" i="17"/>
  <c r="F38" i="17"/>
  <c r="C249" i="20"/>
  <c r="D249" i="20"/>
  <c r="E249" i="20"/>
  <c r="F249" i="20"/>
  <c r="F291" i="42"/>
  <c r="E291" i="42"/>
  <c r="D291" i="42"/>
  <c r="C291" i="42"/>
  <c r="C129" i="37"/>
  <c r="D129" i="37"/>
  <c r="E129" i="37"/>
  <c r="F129" i="37"/>
  <c r="C58" i="46"/>
  <c r="D58" i="46"/>
  <c r="E58" i="46"/>
  <c r="F58" i="46"/>
  <c r="F234" i="33"/>
  <c r="E234" i="33"/>
  <c r="D234" i="33"/>
  <c r="C234" i="33"/>
  <c r="C1130" i="14"/>
  <c r="D1130" i="14"/>
  <c r="E1130" i="14"/>
  <c r="F1130" i="14"/>
  <c r="F288" i="18"/>
  <c r="E288" i="18"/>
  <c r="D288" i="18"/>
  <c r="C288" i="18"/>
  <c r="F569" i="14"/>
  <c r="C569" i="14"/>
  <c r="D569" i="14"/>
  <c r="E569" i="14"/>
  <c r="F223" i="42"/>
  <c r="E223" i="42"/>
  <c r="D223" i="42"/>
  <c r="C223" i="42"/>
  <c r="F807" i="13"/>
  <c r="E807" i="13"/>
  <c r="D807" i="13"/>
  <c r="C807" i="13"/>
  <c r="C238" i="20"/>
  <c r="D238" i="20"/>
  <c r="E238" i="20"/>
  <c r="F238" i="20"/>
  <c r="C319" i="33"/>
  <c r="D319" i="33"/>
  <c r="E319" i="33"/>
  <c r="F319" i="33"/>
  <c r="F751" i="52"/>
  <c r="E751" i="52"/>
  <c r="D751" i="52"/>
  <c r="C751" i="52"/>
  <c r="F96" i="26"/>
  <c r="E96" i="26"/>
  <c r="D96" i="26"/>
  <c r="C96" i="26"/>
  <c r="F206" i="14"/>
  <c r="E206" i="14"/>
  <c r="D206" i="14"/>
  <c r="C206" i="14"/>
  <c r="F15" i="47"/>
  <c r="E15" i="47"/>
  <c r="D15" i="47"/>
  <c r="C15" i="47"/>
  <c r="F1167" i="14"/>
  <c r="C1167" i="14"/>
  <c r="D1167" i="14"/>
  <c r="E1167" i="14"/>
  <c r="C72" i="39"/>
  <c r="D72" i="39"/>
  <c r="E72" i="39"/>
  <c r="F72" i="39"/>
  <c r="C82" i="47"/>
  <c r="D82" i="47"/>
  <c r="E82" i="47"/>
  <c r="F82" i="47"/>
  <c r="C131" i="36"/>
  <c r="D131" i="36"/>
  <c r="E131" i="36"/>
  <c r="F131" i="36"/>
  <c r="C269" i="43"/>
  <c r="D269" i="43"/>
  <c r="E269" i="43"/>
  <c r="F269" i="43"/>
  <c r="C330" i="13"/>
  <c r="D330" i="13"/>
  <c r="E330" i="13"/>
  <c r="F330" i="13"/>
  <c r="F42" i="36"/>
  <c r="C42" i="36"/>
  <c r="D42" i="36"/>
  <c r="E42" i="36"/>
  <c r="F75" i="46"/>
  <c r="E75" i="46"/>
  <c r="D75" i="46"/>
  <c r="C75" i="46"/>
  <c r="F267" i="14"/>
  <c r="E267" i="14"/>
  <c r="D267" i="14"/>
  <c r="C267" i="14"/>
  <c r="F97" i="25"/>
  <c r="E97" i="25"/>
  <c r="D97" i="25"/>
  <c r="C97" i="25"/>
  <c r="C38" i="16"/>
  <c r="D38" i="16"/>
  <c r="E38" i="16"/>
  <c r="F38" i="16"/>
  <c r="F356" i="13"/>
  <c r="E356" i="13"/>
  <c r="D356" i="13"/>
  <c r="C356" i="13"/>
  <c r="F348" i="43"/>
  <c r="E348" i="43"/>
  <c r="D348" i="43"/>
  <c r="C348" i="43"/>
  <c r="C64" i="13"/>
  <c r="D64" i="13"/>
  <c r="E64" i="13"/>
  <c r="F64" i="13"/>
  <c r="C26" i="31"/>
  <c r="D26" i="31"/>
  <c r="E26" i="31"/>
  <c r="F26" i="31"/>
  <c r="F100" i="33"/>
  <c r="C100" i="33"/>
  <c r="D100" i="33"/>
  <c r="E100" i="33"/>
  <c r="F200" i="31"/>
  <c r="C200" i="31"/>
  <c r="D200" i="31"/>
  <c r="E200" i="31"/>
  <c r="F1261" i="14"/>
  <c r="E1261" i="14"/>
  <c r="D1261" i="14"/>
  <c r="C1261" i="14"/>
  <c r="F64" i="22"/>
  <c r="C64" i="22"/>
  <c r="D64" i="22"/>
  <c r="E64" i="22"/>
  <c r="F98" i="15"/>
  <c r="C98" i="15"/>
  <c r="D98" i="15"/>
  <c r="E98" i="15"/>
  <c r="F560" i="52"/>
  <c r="C560" i="52"/>
  <c r="D560" i="52"/>
  <c r="E560" i="52"/>
  <c r="C154" i="36"/>
  <c r="D154" i="36"/>
  <c r="E154" i="36"/>
  <c r="F154" i="36"/>
  <c r="F519" i="52"/>
  <c r="E519" i="52"/>
  <c r="D519" i="52"/>
  <c r="C519" i="52"/>
  <c r="F952" i="52"/>
  <c r="C952" i="52"/>
  <c r="D952" i="52"/>
  <c r="E952" i="52"/>
  <c r="F113" i="52"/>
  <c r="E113" i="52"/>
  <c r="D113" i="52"/>
  <c r="C113" i="52"/>
  <c r="F967" i="14"/>
  <c r="E967" i="14"/>
  <c r="D967" i="14"/>
  <c r="C967" i="14"/>
  <c r="F25" i="40"/>
  <c r="E25" i="40"/>
  <c r="D25" i="40"/>
  <c r="C25" i="40"/>
  <c r="F381" i="38"/>
  <c r="E381" i="38"/>
  <c r="D381" i="38"/>
  <c r="C381" i="38"/>
  <c r="C912" i="12"/>
  <c r="D912" i="12"/>
  <c r="E912" i="12"/>
  <c r="F912" i="12"/>
  <c r="F154" i="37"/>
  <c r="E154" i="37"/>
  <c r="D154" i="37"/>
  <c r="C154" i="37"/>
  <c r="F361" i="12"/>
  <c r="E361" i="12"/>
  <c r="D361" i="12"/>
  <c r="C361" i="12"/>
  <c r="F499" i="14"/>
  <c r="E499" i="14"/>
  <c r="D499" i="14"/>
  <c r="C499" i="14"/>
  <c r="C961" i="52"/>
  <c r="D961" i="52"/>
  <c r="E961" i="52"/>
  <c r="F961" i="52"/>
  <c r="C17" i="39"/>
  <c r="D17" i="39"/>
  <c r="E17" i="39"/>
  <c r="F17" i="39"/>
  <c r="F993" i="12"/>
  <c r="E993" i="12"/>
  <c r="D993" i="12"/>
  <c r="C993" i="12"/>
  <c r="F182" i="43"/>
  <c r="E182" i="43"/>
  <c r="D182" i="43"/>
  <c r="C182" i="43"/>
  <c r="C418" i="12"/>
  <c r="D418" i="12"/>
  <c r="E418" i="12"/>
  <c r="F418" i="12"/>
  <c r="C1054" i="12"/>
  <c r="D1054" i="12"/>
  <c r="E1054" i="12"/>
  <c r="F1054" i="12"/>
  <c r="C154" i="30"/>
  <c r="D154" i="30"/>
  <c r="E154" i="30"/>
  <c r="F154" i="30"/>
  <c r="C1222" i="12"/>
  <c r="D1222" i="12"/>
  <c r="E1222" i="12"/>
  <c r="F1222" i="12"/>
  <c r="C348" i="38"/>
  <c r="D348" i="38"/>
  <c r="E348" i="38"/>
  <c r="F348" i="38"/>
  <c r="C106" i="47"/>
  <c r="D106" i="47"/>
  <c r="E106" i="47"/>
  <c r="F106" i="47"/>
  <c r="F150" i="23"/>
  <c r="C150" i="23"/>
  <c r="D150" i="23"/>
  <c r="E150" i="23"/>
  <c r="C855" i="12"/>
  <c r="D855" i="12"/>
  <c r="E855" i="12"/>
  <c r="F855" i="12"/>
  <c r="F72" i="22"/>
  <c r="C72" i="22"/>
  <c r="D72" i="22"/>
  <c r="E72" i="22"/>
  <c r="F250" i="35"/>
  <c r="E250" i="35"/>
  <c r="D250" i="35"/>
  <c r="C250" i="35"/>
  <c r="C286" i="48"/>
  <c r="D286" i="48"/>
  <c r="E286" i="48"/>
  <c r="F286" i="48"/>
  <c r="F46" i="30"/>
  <c r="E46" i="30"/>
  <c r="D46" i="30"/>
  <c r="C46" i="30"/>
  <c r="F259" i="47"/>
  <c r="E259" i="47"/>
  <c r="D259" i="47"/>
  <c r="C259" i="47"/>
  <c r="C177" i="31"/>
  <c r="D177" i="31"/>
  <c r="E177" i="31"/>
  <c r="F177" i="31"/>
  <c r="C1205" i="12"/>
  <c r="D1205" i="12"/>
  <c r="E1205" i="12"/>
  <c r="F1205" i="12"/>
  <c r="F35" i="37"/>
  <c r="E35" i="37"/>
  <c r="D35" i="37"/>
  <c r="C35" i="37"/>
  <c r="F759" i="52"/>
  <c r="E759" i="52"/>
  <c r="D759" i="52"/>
  <c r="C759" i="52"/>
  <c r="F701" i="12"/>
  <c r="E701" i="12"/>
  <c r="D701" i="12"/>
  <c r="C701" i="12"/>
  <c r="F67" i="40"/>
  <c r="E67" i="40"/>
  <c r="D67" i="40"/>
  <c r="C67" i="40"/>
  <c r="F133" i="12"/>
  <c r="E133" i="12"/>
  <c r="D133" i="12"/>
  <c r="C133" i="12"/>
  <c r="F1059" i="52"/>
  <c r="E1059" i="52"/>
  <c r="D1059" i="52"/>
  <c r="C1059" i="52"/>
  <c r="F890" i="14"/>
  <c r="E890" i="14"/>
  <c r="D890" i="14"/>
  <c r="C890" i="14"/>
  <c r="F328" i="40"/>
  <c r="E328" i="40"/>
  <c r="D328" i="40"/>
  <c r="C328" i="40"/>
  <c r="C101" i="42"/>
  <c r="D101" i="42"/>
  <c r="E101" i="42"/>
  <c r="F101" i="42"/>
  <c r="F548" i="52"/>
  <c r="E548" i="52"/>
  <c r="D548" i="52"/>
  <c r="C548" i="52"/>
  <c r="C80" i="46"/>
  <c r="D80" i="46"/>
  <c r="E80" i="46"/>
  <c r="F80" i="46"/>
  <c r="F174" i="32"/>
  <c r="E174" i="32"/>
  <c r="D174" i="32"/>
  <c r="C174" i="32"/>
  <c r="F50" i="35"/>
  <c r="E50" i="35"/>
  <c r="D50" i="35"/>
  <c r="C50" i="35"/>
  <c r="F154" i="12"/>
  <c r="E154" i="12"/>
  <c r="D154" i="12"/>
  <c r="C154" i="12"/>
  <c r="F519" i="13"/>
  <c r="E519" i="13"/>
  <c r="D519" i="13"/>
  <c r="C519" i="13"/>
  <c r="F17" i="38"/>
  <c r="E17" i="38"/>
  <c r="D17" i="38"/>
  <c r="C17" i="38"/>
  <c r="F389" i="52"/>
  <c r="E389" i="52"/>
  <c r="D389" i="52"/>
  <c r="C389" i="52"/>
  <c r="F119" i="14"/>
  <c r="C119" i="14"/>
  <c r="D119" i="14"/>
  <c r="E119" i="14"/>
  <c r="C570" i="14"/>
  <c r="D570" i="14"/>
  <c r="E570" i="14"/>
  <c r="F570" i="14"/>
  <c r="C183" i="43"/>
  <c r="D183" i="43"/>
  <c r="E183" i="43"/>
  <c r="F183" i="43"/>
  <c r="C32" i="40"/>
  <c r="D32" i="40"/>
  <c r="E32" i="40"/>
  <c r="F32" i="40"/>
  <c r="C150" i="38"/>
  <c r="D150" i="38"/>
  <c r="E150" i="38"/>
  <c r="F150" i="38"/>
  <c r="C98" i="47"/>
  <c r="D98" i="47"/>
  <c r="E98" i="47"/>
  <c r="F98" i="47"/>
  <c r="C992" i="13"/>
  <c r="D992" i="13"/>
  <c r="E992" i="13"/>
  <c r="F992" i="13"/>
  <c r="C1060" i="14"/>
  <c r="D1060" i="14"/>
  <c r="E1060" i="14"/>
  <c r="F1060" i="14"/>
  <c r="C370" i="47"/>
  <c r="D370" i="47"/>
  <c r="E370" i="47"/>
  <c r="F370" i="47"/>
  <c r="F121" i="38"/>
  <c r="E121" i="38"/>
  <c r="D121" i="38"/>
  <c r="C121" i="38"/>
  <c r="F237" i="35"/>
  <c r="C237" i="35"/>
  <c r="D237" i="35"/>
  <c r="E237" i="35"/>
  <c r="C384" i="13"/>
  <c r="D384" i="13"/>
  <c r="E384" i="13"/>
  <c r="F384" i="13"/>
  <c r="F64" i="24"/>
  <c r="E64" i="24"/>
  <c r="D64" i="24"/>
  <c r="C64" i="24"/>
  <c r="F1280" i="14"/>
  <c r="E1280" i="14"/>
  <c r="D1280" i="14"/>
  <c r="C1280" i="14"/>
  <c r="F327" i="52"/>
  <c r="E327" i="52"/>
  <c r="D327" i="52"/>
  <c r="C327" i="52"/>
  <c r="C393" i="22"/>
  <c r="D393" i="22"/>
  <c r="E393" i="22"/>
  <c r="F393" i="22"/>
  <c r="C168" i="18"/>
  <c r="D168" i="18"/>
  <c r="E168" i="18"/>
  <c r="F168" i="18"/>
  <c r="F113" i="27"/>
  <c r="E113" i="27"/>
  <c r="D113" i="27"/>
  <c r="C113" i="27"/>
  <c r="F27" i="18"/>
  <c r="E27" i="18"/>
  <c r="D27" i="18"/>
  <c r="C27" i="18"/>
  <c r="F63" i="46"/>
  <c r="E63" i="46"/>
  <c r="D63" i="46"/>
  <c r="C63" i="46"/>
  <c r="F395" i="13"/>
  <c r="E395" i="13"/>
  <c r="D395" i="13"/>
  <c r="C395" i="13"/>
  <c r="F32" i="12"/>
  <c r="E32" i="12"/>
  <c r="D32" i="12"/>
  <c r="C32" i="12"/>
  <c r="F116" i="16"/>
  <c r="E116" i="16"/>
  <c r="D116" i="16"/>
  <c r="C116" i="16"/>
  <c r="F689" i="14"/>
  <c r="C689" i="14"/>
  <c r="D689" i="14"/>
  <c r="E689" i="14"/>
  <c r="F763" i="14"/>
  <c r="E763" i="14"/>
  <c r="D763" i="14"/>
  <c r="C763" i="14"/>
  <c r="F111" i="39"/>
  <c r="E111" i="39"/>
  <c r="D111" i="39"/>
  <c r="C111" i="39"/>
  <c r="F103" i="36"/>
  <c r="E103" i="36"/>
  <c r="D103" i="36"/>
  <c r="C103" i="36"/>
  <c r="F103" i="41"/>
  <c r="E103" i="41"/>
  <c r="D103" i="41"/>
  <c r="C103" i="41"/>
  <c r="C319" i="12"/>
  <c r="D319" i="12"/>
  <c r="E319" i="12"/>
  <c r="F319" i="12"/>
  <c r="F270" i="42"/>
  <c r="E270" i="42"/>
  <c r="D270" i="42"/>
  <c r="C270" i="42"/>
  <c r="F371" i="33"/>
  <c r="E371" i="33"/>
  <c r="D371" i="33"/>
  <c r="C371" i="33"/>
  <c r="C49" i="44"/>
  <c r="D49" i="44"/>
  <c r="E49" i="44"/>
  <c r="F49" i="44"/>
  <c r="C308" i="12"/>
  <c r="D308" i="12"/>
  <c r="E308" i="12"/>
  <c r="F308" i="12"/>
  <c r="C171" i="42"/>
  <c r="D171" i="42"/>
  <c r="E171" i="42"/>
  <c r="F171" i="42"/>
  <c r="C30" i="20"/>
  <c r="D30" i="20"/>
  <c r="E30" i="20"/>
  <c r="F30" i="20"/>
  <c r="C106" i="26"/>
  <c r="D106" i="26"/>
  <c r="E106" i="26"/>
  <c r="F106" i="26"/>
  <c r="C675" i="52"/>
  <c r="D675" i="52"/>
  <c r="E675" i="52"/>
  <c r="F675" i="52"/>
  <c r="F137" i="43"/>
  <c r="E137" i="43"/>
  <c r="D137" i="43"/>
  <c r="C137" i="43"/>
  <c r="F449" i="52"/>
  <c r="C449" i="52"/>
  <c r="D449" i="52"/>
  <c r="E449" i="52"/>
  <c r="F1147" i="14"/>
  <c r="E1147" i="14"/>
  <c r="D1147" i="14"/>
  <c r="C1147" i="14"/>
  <c r="C69" i="35"/>
  <c r="D69" i="35"/>
  <c r="E69" i="35"/>
  <c r="F69" i="35"/>
  <c r="C44" i="25"/>
  <c r="D44" i="25"/>
  <c r="E44" i="25"/>
  <c r="F44" i="25"/>
  <c r="F112" i="42"/>
  <c r="E112" i="42"/>
  <c r="D112" i="42"/>
  <c r="C112" i="42"/>
  <c r="C366" i="47"/>
  <c r="D366" i="47"/>
  <c r="E366" i="47"/>
  <c r="F366" i="47"/>
  <c r="F138" i="37"/>
  <c r="E138" i="37"/>
  <c r="D138" i="37"/>
  <c r="C138" i="37"/>
  <c r="F24" i="34"/>
  <c r="E24" i="34"/>
  <c r="D24" i="34"/>
  <c r="C24" i="34"/>
  <c r="C468" i="14"/>
  <c r="D468" i="14"/>
  <c r="E468" i="14"/>
  <c r="F468" i="14"/>
  <c r="F314" i="43"/>
  <c r="E314" i="43"/>
  <c r="D314" i="43"/>
  <c r="C314" i="43"/>
  <c r="C286" i="35"/>
  <c r="D286" i="35"/>
  <c r="E286" i="35"/>
  <c r="F286" i="35"/>
  <c r="F322" i="38"/>
  <c r="E322" i="38"/>
  <c r="D322" i="38"/>
  <c r="C322" i="38"/>
  <c r="C1159" i="14"/>
  <c r="D1159" i="14"/>
  <c r="E1159" i="14"/>
  <c r="F1159" i="14"/>
  <c r="C82" i="14"/>
  <c r="D82" i="14"/>
  <c r="E82" i="14"/>
  <c r="F82" i="14"/>
  <c r="C381" i="20"/>
  <c r="D381" i="20"/>
  <c r="E381" i="20"/>
  <c r="F381" i="20"/>
  <c r="F1005" i="52"/>
  <c r="E1005" i="52"/>
  <c r="D1005" i="52"/>
  <c r="C1005" i="52"/>
  <c r="F11" i="38"/>
  <c r="E11" i="38"/>
  <c r="D11" i="38"/>
  <c r="C11" i="38"/>
  <c r="F1343" i="13"/>
  <c r="E1343" i="13"/>
  <c r="D1343" i="13"/>
  <c r="C1343" i="13"/>
  <c r="F95" i="48"/>
  <c r="E95" i="48"/>
  <c r="D95" i="48"/>
  <c r="C95" i="48"/>
  <c r="F281" i="43"/>
  <c r="E281" i="43"/>
  <c r="D281" i="43"/>
  <c r="C281" i="43"/>
  <c r="F1001" i="13"/>
  <c r="E1001" i="13"/>
  <c r="D1001" i="13"/>
  <c r="C1001" i="13"/>
  <c r="F1010" i="13"/>
  <c r="E1010" i="13"/>
  <c r="D1010" i="13"/>
  <c r="C1010" i="13"/>
  <c r="F210" i="18"/>
  <c r="E210" i="18"/>
  <c r="D210" i="18"/>
  <c r="C210" i="18"/>
  <c r="F317" i="20"/>
  <c r="E317" i="20"/>
  <c r="D317" i="20"/>
  <c r="C317" i="20"/>
  <c r="C1203" i="13"/>
  <c r="D1203" i="13"/>
  <c r="E1203" i="13"/>
  <c r="F1203" i="13"/>
  <c r="F771" i="12"/>
  <c r="C771" i="12"/>
  <c r="D771" i="12"/>
  <c r="E771" i="12"/>
  <c r="C59" i="40"/>
  <c r="D59" i="40"/>
  <c r="E59" i="40"/>
  <c r="F59" i="40"/>
  <c r="C54" i="28"/>
  <c r="D54" i="28"/>
  <c r="E54" i="28"/>
  <c r="F54" i="28"/>
  <c r="C1176" i="13"/>
  <c r="D1176" i="13"/>
  <c r="E1176" i="13"/>
  <c r="F1176" i="13"/>
  <c r="C88" i="39"/>
  <c r="D88" i="39"/>
  <c r="E88" i="39"/>
  <c r="F88" i="39"/>
  <c r="C384" i="33"/>
  <c r="D384" i="33"/>
  <c r="E384" i="33"/>
  <c r="F384" i="33"/>
  <c r="C1258" i="13"/>
  <c r="D1258" i="13"/>
  <c r="E1258" i="13"/>
  <c r="F1258" i="13"/>
  <c r="F706" i="12"/>
  <c r="E706" i="12"/>
  <c r="D706" i="12"/>
  <c r="C706" i="12"/>
  <c r="F96" i="28"/>
  <c r="E96" i="28"/>
  <c r="D96" i="28"/>
  <c r="C96" i="28"/>
  <c r="F222" i="17"/>
  <c r="E222" i="17"/>
  <c r="D222" i="17"/>
  <c r="C222" i="17"/>
  <c r="F154" i="43"/>
  <c r="E154" i="43"/>
  <c r="D154" i="43"/>
  <c r="C154" i="43"/>
  <c r="F341" i="14"/>
  <c r="E341" i="14"/>
  <c r="D341" i="14"/>
  <c r="C341" i="14"/>
  <c r="C12" i="18"/>
  <c r="D12" i="18"/>
  <c r="E12" i="18"/>
  <c r="F12" i="18"/>
  <c r="F256" i="35"/>
  <c r="C256" i="35"/>
  <c r="D256" i="35"/>
  <c r="E256" i="35"/>
  <c r="C177" i="47"/>
  <c r="D177" i="47"/>
  <c r="E177" i="47"/>
  <c r="F177" i="47"/>
  <c r="F62" i="38"/>
  <c r="E62" i="38"/>
  <c r="D62" i="38"/>
  <c r="C62" i="38"/>
  <c r="F87" i="36"/>
  <c r="E87" i="36"/>
  <c r="D87" i="36"/>
  <c r="C87" i="36"/>
  <c r="F164" i="20"/>
  <c r="E164" i="20"/>
  <c r="D164" i="20"/>
  <c r="C164" i="20"/>
  <c r="G65" i="27"/>
  <c r="F124" i="34"/>
  <c r="E124" i="34"/>
  <c r="D124" i="34"/>
  <c r="C124" i="34"/>
  <c r="C1216" i="13"/>
  <c r="D1216" i="13"/>
  <c r="E1216" i="13"/>
  <c r="F1216" i="13"/>
  <c r="F146" i="12"/>
  <c r="E146" i="12"/>
  <c r="D146" i="12"/>
  <c r="C146" i="12"/>
  <c r="F31" i="43"/>
  <c r="E31" i="43"/>
  <c r="D31" i="43"/>
  <c r="C31" i="43"/>
  <c r="C673" i="52"/>
  <c r="D673" i="52"/>
  <c r="E673" i="52"/>
  <c r="F673" i="52"/>
  <c r="C281" i="47"/>
  <c r="D281" i="47"/>
  <c r="E281" i="47"/>
  <c r="F281" i="47"/>
  <c r="C1356" i="13"/>
  <c r="D1356" i="13"/>
  <c r="E1356" i="13"/>
  <c r="F1356" i="13"/>
  <c r="C714" i="52"/>
  <c r="D714" i="52"/>
  <c r="E714" i="52"/>
  <c r="F714" i="52"/>
  <c r="C342" i="33"/>
  <c r="D342" i="33"/>
  <c r="E342" i="33"/>
  <c r="F342" i="33"/>
  <c r="C10" i="16"/>
  <c r="D10" i="16"/>
  <c r="E10" i="16"/>
  <c r="F10" i="16"/>
  <c r="C386" i="22"/>
  <c r="D386" i="22"/>
  <c r="E386" i="22"/>
  <c r="F386" i="22"/>
  <c r="C205" i="43"/>
  <c r="D205" i="43"/>
  <c r="E205" i="43"/>
  <c r="F205" i="43"/>
  <c r="C137" i="17"/>
  <c r="D137" i="17"/>
  <c r="E137" i="17"/>
  <c r="F137" i="17"/>
  <c r="C61" i="30"/>
  <c r="D61" i="30"/>
  <c r="E61" i="30"/>
  <c r="F61" i="30"/>
  <c r="C126" i="44"/>
  <c r="D126" i="44"/>
  <c r="E126" i="44"/>
  <c r="F126" i="44"/>
  <c r="C338" i="18"/>
  <c r="D338" i="18"/>
  <c r="E338" i="18"/>
  <c r="F338" i="18"/>
  <c r="C30" i="42"/>
  <c r="D30" i="42"/>
  <c r="E30" i="42"/>
  <c r="F30" i="42"/>
  <c r="F21" i="32"/>
  <c r="E21" i="32"/>
  <c r="D21" i="32"/>
  <c r="C21" i="32"/>
  <c r="C289" i="26"/>
  <c r="D289" i="26"/>
  <c r="E289" i="26"/>
  <c r="F289" i="26"/>
  <c r="C1369" i="12"/>
  <c r="D1369" i="12"/>
  <c r="E1369" i="12"/>
  <c r="F1369" i="12"/>
  <c r="F210" i="47"/>
  <c r="E210" i="47"/>
  <c r="D210" i="47"/>
  <c r="C210" i="47"/>
  <c r="F129" i="34"/>
  <c r="E129" i="34"/>
  <c r="D129" i="34"/>
  <c r="C129" i="34"/>
  <c r="F193" i="34"/>
  <c r="E193" i="34"/>
  <c r="D193" i="34"/>
  <c r="C193" i="34"/>
  <c r="F18" i="48"/>
  <c r="E18" i="48"/>
  <c r="D18" i="48"/>
  <c r="C18" i="48"/>
  <c r="F24" i="18"/>
  <c r="E24" i="18"/>
  <c r="D24" i="18"/>
  <c r="C24" i="18"/>
  <c r="C155" i="41"/>
  <c r="D155" i="41"/>
  <c r="E155" i="41"/>
  <c r="F155" i="41"/>
  <c r="C260" i="26"/>
  <c r="D260" i="26"/>
  <c r="E260" i="26"/>
  <c r="F260" i="26"/>
  <c r="F50" i="48"/>
  <c r="E50" i="48"/>
  <c r="D50" i="48"/>
  <c r="C50" i="48"/>
  <c r="F150" i="31"/>
  <c r="E150" i="31"/>
  <c r="D150" i="31"/>
  <c r="C150" i="31"/>
  <c r="F84" i="14"/>
  <c r="E84" i="14"/>
  <c r="D84" i="14"/>
  <c r="C84" i="14"/>
  <c r="F23" i="52"/>
  <c r="E23" i="52"/>
  <c r="D23" i="52"/>
  <c r="C23" i="52"/>
  <c r="C314" i="40"/>
  <c r="D314" i="40"/>
  <c r="E314" i="40"/>
  <c r="F314" i="40"/>
  <c r="F431" i="52"/>
  <c r="E431" i="52"/>
  <c r="D431" i="52"/>
  <c r="C431" i="52"/>
  <c r="F238" i="22"/>
  <c r="C238" i="22"/>
  <c r="D238" i="22"/>
  <c r="E238" i="22"/>
  <c r="F44" i="31"/>
  <c r="E44" i="31"/>
  <c r="D44" i="31"/>
  <c r="C44" i="31"/>
  <c r="F290" i="43"/>
  <c r="E290" i="43"/>
  <c r="D290" i="43"/>
  <c r="C290" i="43"/>
  <c r="F1290" i="13"/>
  <c r="E1290" i="13"/>
  <c r="D1290" i="13"/>
  <c r="C1290" i="13"/>
  <c r="F1101" i="12"/>
  <c r="E1101" i="12"/>
  <c r="D1101" i="12"/>
  <c r="C1101" i="12"/>
  <c r="F2" i="47"/>
  <c r="E2" i="47"/>
  <c r="D2" i="47"/>
  <c r="C55" i="45"/>
  <c r="D55" i="45"/>
  <c r="E55" i="45"/>
  <c r="F55" i="45"/>
  <c r="C192" i="39"/>
  <c r="D192" i="39"/>
  <c r="E192" i="39"/>
  <c r="F192" i="39"/>
  <c r="C34" i="20"/>
  <c r="D34" i="20"/>
  <c r="E34" i="20"/>
  <c r="F34" i="20"/>
  <c r="C565" i="14"/>
  <c r="D565" i="14"/>
  <c r="E565" i="14"/>
  <c r="F565" i="14"/>
  <c r="C378" i="13"/>
  <c r="D378" i="13"/>
  <c r="E378" i="13"/>
  <c r="F378" i="13"/>
  <c r="C407" i="47"/>
  <c r="D407" i="47"/>
  <c r="E407" i="47"/>
  <c r="F407" i="47"/>
  <c r="C66" i="42"/>
  <c r="D66" i="42"/>
  <c r="E66" i="42"/>
  <c r="F66" i="42"/>
  <c r="F149" i="52"/>
  <c r="E149" i="52"/>
  <c r="D149" i="52"/>
  <c r="C149" i="52"/>
  <c r="C300" i="14"/>
  <c r="D300" i="14"/>
  <c r="E300" i="14"/>
  <c r="F300" i="14"/>
  <c r="F7" i="15"/>
  <c r="E7" i="15"/>
  <c r="D7" i="15"/>
  <c r="C7" i="15"/>
  <c r="F192" i="40"/>
  <c r="E192" i="40"/>
  <c r="D192" i="40"/>
  <c r="C192" i="40"/>
  <c r="F1303" i="14"/>
  <c r="E1303" i="14"/>
  <c r="D1303" i="14"/>
  <c r="C1303" i="14"/>
  <c r="F59" i="23"/>
  <c r="C59" i="23"/>
  <c r="D59" i="23"/>
  <c r="E59" i="23"/>
  <c r="C872" i="13"/>
  <c r="D872" i="13"/>
  <c r="E872" i="13"/>
  <c r="F872" i="13"/>
  <c r="F688" i="14"/>
  <c r="E688" i="14"/>
  <c r="D688" i="14"/>
  <c r="C688" i="14"/>
  <c r="F249" i="12"/>
  <c r="E249" i="12"/>
  <c r="D249" i="12"/>
  <c r="C249" i="12"/>
  <c r="C232" i="45"/>
  <c r="D232" i="45"/>
  <c r="E232" i="45"/>
  <c r="F232" i="45"/>
  <c r="F155" i="26"/>
  <c r="C155" i="26"/>
  <c r="D155" i="26"/>
  <c r="E155" i="26"/>
  <c r="F242" i="32"/>
  <c r="E242" i="32"/>
  <c r="D242" i="32"/>
  <c r="C242" i="32"/>
  <c r="C40" i="48"/>
  <c r="D40" i="48"/>
  <c r="E40" i="48"/>
  <c r="F40" i="48"/>
  <c r="F366" i="20"/>
  <c r="E366" i="20"/>
  <c r="D366" i="20"/>
  <c r="C366" i="20"/>
  <c r="C245" i="33"/>
  <c r="D245" i="33"/>
  <c r="E245" i="33"/>
  <c r="F245" i="33"/>
  <c r="F14" i="46"/>
  <c r="E14" i="46"/>
  <c r="D14" i="46"/>
  <c r="C14" i="46"/>
  <c r="F254" i="12"/>
  <c r="E254" i="12"/>
  <c r="D254" i="12"/>
  <c r="C254" i="12"/>
  <c r="F243" i="52"/>
  <c r="E243" i="52"/>
  <c r="D243" i="52"/>
  <c r="C243" i="52"/>
  <c r="F154" i="27"/>
  <c r="E154" i="27"/>
  <c r="D154" i="27"/>
  <c r="C154" i="27"/>
  <c r="F203" i="38"/>
  <c r="E203" i="38"/>
  <c r="D203" i="38"/>
  <c r="C203" i="38"/>
  <c r="F595" i="13"/>
  <c r="E595" i="13"/>
  <c r="D595" i="13"/>
  <c r="C595" i="13"/>
  <c r="F942" i="13"/>
  <c r="E942" i="13"/>
  <c r="D942" i="13"/>
  <c r="C942" i="13"/>
  <c r="F249" i="17"/>
  <c r="E249" i="17"/>
  <c r="D249" i="17"/>
  <c r="C249" i="17"/>
  <c r="C30" i="37"/>
  <c r="D30" i="37"/>
  <c r="E30" i="37"/>
  <c r="F30" i="37"/>
  <c r="F207" i="35"/>
  <c r="C207" i="35"/>
  <c r="D207" i="35"/>
  <c r="E207" i="35"/>
  <c r="F139" i="24"/>
  <c r="C139" i="24"/>
  <c r="D139" i="24"/>
  <c r="E139" i="24"/>
  <c r="F335" i="40"/>
  <c r="C335" i="40"/>
  <c r="D335" i="40"/>
  <c r="E335" i="40"/>
  <c r="C69" i="16"/>
  <c r="D69" i="16"/>
  <c r="E69" i="16"/>
  <c r="F69" i="16"/>
  <c r="F341" i="40"/>
  <c r="C341" i="40"/>
  <c r="D341" i="40"/>
  <c r="E341" i="40"/>
  <c r="F595" i="52"/>
  <c r="E595" i="52"/>
  <c r="D595" i="52"/>
  <c r="C595" i="52"/>
  <c r="F58" i="43"/>
  <c r="E58" i="43"/>
  <c r="D58" i="43"/>
  <c r="C58" i="43"/>
  <c r="F281" i="48"/>
  <c r="E281" i="48"/>
  <c r="D281" i="48"/>
  <c r="C281" i="48"/>
  <c r="C180" i="22"/>
  <c r="D180" i="22"/>
  <c r="E180" i="22"/>
  <c r="F180" i="22"/>
  <c r="F6" i="36"/>
  <c r="E6" i="36"/>
  <c r="D6" i="36"/>
  <c r="C6" i="36"/>
  <c r="F37" i="42"/>
  <c r="E37" i="42"/>
  <c r="D37" i="42"/>
  <c r="C37" i="42"/>
  <c r="F4" i="46"/>
  <c r="E4" i="46"/>
  <c r="D4" i="46"/>
  <c r="C4" i="46"/>
  <c r="F315" i="22"/>
  <c r="E315" i="22"/>
  <c r="D315" i="22"/>
  <c r="C315" i="22"/>
  <c r="C643" i="52"/>
  <c r="D643" i="52"/>
  <c r="E643" i="52"/>
  <c r="F643" i="52"/>
  <c r="F186" i="34"/>
  <c r="E186" i="34"/>
  <c r="D186" i="34"/>
  <c r="C186" i="34"/>
  <c r="C1097" i="12"/>
  <c r="D1097" i="12"/>
  <c r="E1097" i="12"/>
  <c r="F1097" i="12"/>
  <c r="F237" i="47"/>
  <c r="E237" i="47"/>
  <c r="D237" i="47"/>
  <c r="C237" i="47"/>
  <c r="C637" i="14"/>
  <c r="D637" i="14"/>
  <c r="E637" i="14"/>
  <c r="F637" i="14"/>
  <c r="F77" i="47"/>
  <c r="E77" i="47"/>
  <c r="D77" i="47"/>
  <c r="C77" i="47"/>
  <c r="C86" i="32"/>
  <c r="D86" i="32"/>
  <c r="E86" i="32"/>
  <c r="F86" i="32"/>
  <c r="F100" i="24"/>
  <c r="E100" i="24"/>
  <c r="D100" i="24"/>
  <c r="C100" i="24"/>
  <c r="F928" i="14"/>
  <c r="E928" i="14"/>
  <c r="D928" i="14"/>
  <c r="C928" i="14"/>
  <c r="F145" i="37"/>
  <c r="E145" i="37"/>
  <c r="D145" i="37"/>
  <c r="C145" i="37"/>
  <c r="F86" i="47"/>
  <c r="E86" i="47"/>
  <c r="D86" i="47"/>
  <c r="C86" i="47"/>
  <c r="C213" i="36"/>
  <c r="D213" i="36"/>
  <c r="E213" i="36"/>
  <c r="F213" i="36"/>
  <c r="F1052" i="14"/>
  <c r="C1052" i="14"/>
  <c r="D1052" i="14"/>
  <c r="E1052" i="14"/>
  <c r="C1107" i="52"/>
  <c r="D1107" i="52"/>
  <c r="E1107" i="52"/>
  <c r="F1107" i="52"/>
  <c r="F255" i="43"/>
  <c r="E255" i="43"/>
  <c r="D255" i="43"/>
  <c r="C255" i="43"/>
  <c r="F53" i="29"/>
  <c r="E53" i="29"/>
  <c r="D53" i="29"/>
  <c r="C53" i="29"/>
  <c r="F275" i="26"/>
  <c r="C275" i="26"/>
  <c r="D275" i="26"/>
  <c r="E275" i="26"/>
  <c r="C36" i="26"/>
  <c r="D36" i="26"/>
  <c r="E36" i="26"/>
  <c r="F36" i="26"/>
  <c r="C171" i="20"/>
  <c r="D171" i="20"/>
  <c r="E171" i="20"/>
  <c r="F171" i="20"/>
  <c r="F1066" i="52"/>
  <c r="E1066" i="52"/>
  <c r="D1066" i="52"/>
  <c r="C1066" i="52"/>
  <c r="C178" i="23"/>
  <c r="D178" i="23"/>
  <c r="E178" i="23"/>
  <c r="F178" i="23"/>
  <c r="F33" i="20"/>
  <c r="E33" i="20"/>
  <c r="D33" i="20"/>
  <c r="C33" i="20"/>
  <c r="F247" i="14"/>
  <c r="E247" i="14"/>
  <c r="D247" i="14"/>
  <c r="C247" i="14"/>
  <c r="F722" i="14"/>
  <c r="E722" i="14"/>
  <c r="D722" i="14"/>
  <c r="C722" i="14"/>
  <c r="F119" i="20"/>
  <c r="C119" i="20"/>
  <c r="D119" i="20"/>
  <c r="E119" i="20"/>
  <c r="F365" i="31"/>
  <c r="C365" i="31"/>
  <c r="D365" i="31"/>
  <c r="E365" i="31"/>
  <c r="F283" i="40"/>
  <c r="C283" i="40"/>
  <c r="D283" i="40"/>
  <c r="E283" i="40"/>
  <c r="F265" i="38"/>
  <c r="C265" i="38"/>
  <c r="D265" i="38"/>
  <c r="E265" i="38"/>
  <c r="C232" i="26"/>
  <c r="D232" i="26"/>
  <c r="E232" i="26"/>
  <c r="F232" i="26"/>
  <c r="F7" i="37"/>
  <c r="C7" i="37"/>
  <c r="D7" i="37"/>
  <c r="E7" i="37"/>
  <c r="F287" i="35"/>
  <c r="C287" i="35"/>
  <c r="D287" i="35"/>
  <c r="E287" i="35"/>
  <c r="F64" i="34"/>
  <c r="C64" i="34"/>
  <c r="D64" i="34"/>
  <c r="E64" i="34"/>
  <c r="F182" i="17"/>
  <c r="C182" i="17"/>
  <c r="D182" i="17"/>
  <c r="E182" i="17"/>
  <c r="F210" i="12"/>
  <c r="C210" i="12"/>
  <c r="D210" i="12"/>
  <c r="E210" i="12"/>
  <c r="C258" i="13"/>
  <c r="D258" i="13"/>
  <c r="E258" i="13"/>
  <c r="F258" i="13"/>
  <c r="F261" i="47"/>
  <c r="C261" i="47"/>
  <c r="D261" i="47"/>
  <c r="E261" i="47"/>
  <c r="F117" i="40"/>
  <c r="C117" i="40"/>
  <c r="D117" i="40"/>
  <c r="E117" i="40"/>
  <c r="C363" i="14"/>
  <c r="D363" i="14"/>
  <c r="E363" i="14"/>
  <c r="F363" i="14"/>
  <c r="C169" i="42"/>
  <c r="D169" i="42"/>
  <c r="E169" i="42"/>
  <c r="F169" i="42"/>
  <c r="C139" i="28"/>
  <c r="D139" i="28"/>
  <c r="E139" i="28"/>
  <c r="F139" i="28"/>
  <c r="C12" i="40"/>
  <c r="D12" i="40"/>
  <c r="E12" i="40"/>
  <c r="F12" i="40"/>
  <c r="C12" i="26"/>
  <c r="D12" i="26"/>
  <c r="E12" i="26"/>
  <c r="F12" i="26"/>
  <c r="C145" i="46"/>
  <c r="D145" i="46"/>
  <c r="E145" i="46"/>
  <c r="F145" i="46"/>
  <c r="F620" i="12"/>
  <c r="C620" i="12"/>
  <c r="D620" i="12"/>
  <c r="E620" i="12"/>
  <c r="C121" i="17"/>
  <c r="D121" i="17"/>
  <c r="E121" i="17"/>
  <c r="F121" i="17"/>
  <c r="C235" i="36"/>
  <c r="D235" i="36"/>
  <c r="E235" i="36"/>
  <c r="F235" i="36"/>
  <c r="C1303" i="12"/>
  <c r="D1303" i="12"/>
  <c r="E1303" i="12"/>
  <c r="F1303" i="12"/>
  <c r="C122" i="34"/>
  <c r="D122" i="34"/>
  <c r="E122" i="34"/>
  <c r="F122" i="34"/>
  <c r="F16" i="15"/>
  <c r="C16" i="15"/>
  <c r="D16" i="15"/>
  <c r="E16" i="15"/>
  <c r="C161" i="42"/>
  <c r="D161" i="42"/>
  <c r="E161" i="42"/>
  <c r="F161" i="42"/>
  <c r="C689" i="12"/>
  <c r="D689" i="12"/>
  <c r="E689" i="12"/>
  <c r="F689" i="12"/>
  <c r="C227" i="30"/>
  <c r="D227" i="30"/>
  <c r="E227" i="30"/>
  <c r="F227" i="30"/>
  <c r="C634" i="12"/>
  <c r="D634" i="12"/>
  <c r="E634" i="12"/>
  <c r="F634" i="12"/>
  <c r="C1079" i="52"/>
  <c r="D1079" i="52"/>
  <c r="E1079" i="52"/>
  <c r="F1079" i="52"/>
  <c r="C300" i="43"/>
  <c r="D300" i="43"/>
  <c r="E300" i="43"/>
  <c r="F300" i="43"/>
  <c r="C748" i="13"/>
  <c r="D748" i="13"/>
  <c r="E748" i="13"/>
  <c r="F748" i="13"/>
  <c r="C177" i="13"/>
  <c r="D177" i="13"/>
  <c r="E177" i="13"/>
  <c r="F177" i="13"/>
  <c r="C119" i="37"/>
  <c r="D119" i="37"/>
  <c r="E119" i="37"/>
  <c r="F119" i="37"/>
  <c r="F160" i="40"/>
  <c r="E160" i="40"/>
  <c r="D160" i="40"/>
  <c r="C160" i="40"/>
  <c r="F192" i="37"/>
  <c r="E192" i="37"/>
  <c r="D192" i="37"/>
  <c r="C192" i="37"/>
  <c r="C202" i="34"/>
  <c r="D202" i="34"/>
  <c r="E202" i="34"/>
  <c r="F202" i="34"/>
  <c r="C8" i="15"/>
  <c r="D8" i="15"/>
  <c r="E8" i="15"/>
  <c r="F8" i="15"/>
  <c r="C98" i="42"/>
  <c r="D98" i="42"/>
  <c r="E98" i="42"/>
  <c r="F98" i="42"/>
  <c r="C33" i="16"/>
  <c r="D33" i="16"/>
  <c r="E33" i="16"/>
  <c r="F33" i="16"/>
  <c r="C58" i="36"/>
  <c r="D58" i="36"/>
  <c r="E58" i="36"/>
  <c r="F58" i="36"/>
  <c r="F314" i="14"/>
  <c r="C314" i="14"/>
  <c r="D314" i="14"/>
  <c r="E314" i="14"/>
  <c r="F58" i="16"/>
  <c r="E58" i="16"/>
  <c r="D58" i="16"/>
  <c r="C58" i="16"/>
  <c r="F120" i="22"/>
  <c r="E120" i="22"/>
  <c r="D120" i="22"/>
  <c r="C120" i="22"/>
  <c r="F194" i="42"/>
  <c r="E194" i="42"/>
  <c r="D194" i="42"/>
  <c r="C194" i="42"/>
  <c r="F1345" i="13"/>
  <c r="E1345" i="13"/>
  <c r="D1345" i="13"/>
  <c r="C1345" i="13"/>
  <c r="F77" i="38"/>
  <c r="E77" i="38"/>
  <c r="D77" i="38"/>
  <c r="C77" i="38"/>
  <c r="F136" i="42"/>
  <c r="E136" i="42"/>
  <c r="D136" i="42"/>
  <c r="C136" i="42"/>
  <c r="F287" i="39"/>
  <c r="E287" i="39"/>
  <c r="D287" i="39"/>
  <c r="C287" i="39"/>
  <c r="F273" i="40"/>
  <c r="E273" i="40"/>
  <c r="D273" i="40"/>
  <c r="C273" i="40"/>
  <c r="F413" i="52"/>
  <c r="E413" i="52"/>
  <c r="D413" i="52"/>
  <c r="C413" i="52"/>
  <c r="F362" i="38"/>
  <c r="E362" i="38"/>
  <c r="D362" i="38"/>
  <c r="C362" i="38"/>
  <c r="F373" i="12"/>
  <c r="E373" i="12"/>
  <c r="D373" i="12"/>
  <c r="C373" i="12"/>
  <c r="F185" i="14"/>
  <c r="E185" i="14"/>
  <c r="D185" i="14"/>
  <c r="C185" i="14"/>
  <c r="C584" i="14"/>
  <c r="D584" i="14"/>
  <c r="E584" i="14"/>
  <c r="F584" i="14"/>
  <c r="C25" i="52"/>
  <c r="D25" i="52"/>
  <c r="E25" i="52"/>
  <c r="F25" i="52"/>
  <c r="F362" i="13"/>
  <c r="E362" i="13"/>
  <c r="D362" i="13"/>
  <c r="C362" i="13"/>
  <c r="C235" i="23"/>
  <c r="D235" i="23"/>
  <c r="E235" i="23"/>
  <c r="F235" i="23"/>
  <c r="F792" i="52"/>
  <c r="E792" i="52"/>
  <c r="D792" i="52"/>
  <c r="C792" i="52"/>
  <c r="F231" i="47"/>
  <c r="E231" i="47"/>
  <c r="D231" i="47"/>
  <c r="C231" i="47"/>
  <c r="F65" i="44"/>
  <c r="E65" i="44"/>
  <c r="D65" i="44"/>
  <c r="C65" i="44"/>
  <c r="C47" i="34"/>
  <c r="D47" i="34"/>
  <c r="E47" i="34"/>
  <c r="F47" i="34"/>
  <c r="F60" i="40"/>
  <c r="E60" i="40"/>
  <c r="D60" i="40"/>
  <c r="C60" i="40"/>
  <c r="F9" i="12"/>
  <c r="E9" i="12"/>
  <c r="D9" i="12"/>
  <c r="C9" i="12"/>
  <c r="F267" i="52"/>
  <c r="E267" i="52"/>
  <c r="D267" i="52"/>
  <c r="C267" i="52"/>
  <c r="C10" i="47"/>
  <c r="D10" i="47"/>
  <c r="E10" i="47"/>
  <c r="F10" i="47"/>
  <c r="F253" i="48"/>
  <c r="C253" i="48"/>
  <c r="D253" i="48"/>
  <c r="E253" i="48"/>
  <c r="F458" i="52"/>
  <c r="C458" i="52"/>
  <c r="D458" i="52"/>
  <c r="E458" i="52"/>
  <c r="C1049" i="14"/>
  <c r="D1049" i="14"/>
  <c r="E1049" i="14"/>
  <c r="F1049" i="14"/>
  <c r="F1008" i="52"/>
  <c r="E1008" i="52"/>
  <c r="D1008" i="52"/>
  <c r="C1008" i="52"/>
  <c r="F16" i="29"/>
  <c r="E16" i="29"/>
  <c r="D16" i="29"/>
  <c r="C16" i="29"/>
  <c r="C540" i="13"/>
  <c r="D540" i="13"/>
  <c r="E540" i="13"/>
  <c r="F540" i="13"/>
  <c r="F73" i="13"/>
  <c r="E73" i="13"/>
  <c r="D73" i="13"/>
  <c r="C73" i="13"/>
  <c r="F205" i="20"/>
  <c r="E205" i="20"/>
  <c r="D205" i="20"/>
  <c r="C205" i="20"/>
  <c r="F118" i="39"/>
  <c r="E118" i="39"/>
  <c r="D118" i="39"/>
  <c r="C118" i="39"/>
  <c r="C1152" i="13"/>
  <c r="D1152" i="13"/>
  <c r="E1152" i="13"/>
  <c r="F1152" i="13"/>
  <c r="C1391" i="12"/>
  <c r="D1391" i="12"/>
  <c r="E1391" i="12"/>
  <c r="F1391" i="12"/>
  <c r="F78" i="13"/>
  <c r="E78" i="13"/>
  <c r="D78" i="13"/>
  <c r="C78" i="13"/>
  <c r="C120" i="40"/>
  <c r="D120" i="40"/>
  <c r="E120" i="40"/>
  <c r="F120" i="40"/>
  <c r="C106" i="24"/>
  <c r="D106" i="24"/>
  <c r="E106" i="24"/>
  <c r="F106" i="24"/>
  <c r="F9" i="18"/>
  <c r="C9" i="18"/>
  <c r="D9" i="18"/>
  <c r="E9" i="18"/>
  <c r="C202" i="23"/>
  <c r="D202" i="23"/>
  <c r="E202" i="23"/>
  <c r="F202" i="23"/>
  <c r="C79" i="44"/>
  <c r="D79" i="44"/>
  <c r="E79" i="44"/>
  <c r="F79" i="44"/>
  <c r="C40" i="46"/>
  <c r="D40" i="46"/>
  <c r="E40" i="46"/>
  <c r="F40" i="46"/>
  <c r="F122" i="39"/>
  <c r="E122" i="39"/>
  <c r="D122" i="39"/>
  <c r="C122" i="39"/>
  <c r="C443" i="12"/>
  <c r="D443" i="12"/>
  <c r="E443" i="12"/>
  <c r="F443" i="12"/>
  <c r="F208" i="52"/>
  <c r="E208" i="52"/>
  <c r="D208" i="52"/>
  <c r="C208" i="52"/>
  <c r="C80" i="34"/>
  <c r="D80" i="34"/>
  <c r="E80" i="34"/>
  <c r="F80" i="34"/>
  <c r="C988" i="52"/>
  <c r="D988" i="52"/>
  <c r="E988" i="52"/>
  <c r="F988" i="52"/>
  <c r="F245" i="36"/>
  <c r="E245" i="36"/>
  <c r="D245" i="36"/>
  <c r="C245" i="36"/>
  <c r="F1120" i="14"/>
  <c r="E1120" i="14"/>
  <c r="D1120" i="14"/>
  <c r="C1120" i="14"/>
  <c r="F267" i="23"/>
  <c r="E267" i="23"/>
  <c r="D267" i="23"/>
  <c r="C267" i="23"/>
  <c r="F107" i="43"/>
  <c r="C107" i="43"/>
  <c r="D107" i="43"/>
  <c r="E107" i="43"/>
  <c r="F7" i="29"/>
  <c r="E7" i="29"/>
  <c r="D7" i="29"/>
  <c r="C7" i="29"/>
  <c r="F115" i="30"/>
  <c r="E115" i="30"/>
  <c r="D115" i="30"/>
  <c r="C115" i="30"/>
  <c r="F1127" i="13"/>
  <c r="E1127" i="13"/>
  <c r="D1127" i="13"/>
  <c r="C1127" i="13"/>
  <c r="F9" i="24"/>
  <c r="E9" i="24"/>
  <c r="D9" i="24"/>
  <c r="C9" i="24"/>
  <c r="C109" i="35"/>
  <c r="D109" i="35"/>
  <c r="E109" i="35"/>
  <c r="F109" i="35"/>
  <c r="F657" i="12"/>
  <c r="E657" i="12"/>
  <c r="D657" i="12"/>
  <c r="C657" i="12"/>
  <c r="F178" i="47"/>
  <c r="E178" i="47"/>
  <c r="D178" i="47"/>
  <c r="C178" i="47"/>
  <c r="F173" i="43"/>
  <c r="E173" i="43"/>
  <c r="D173" i="43"/>
  <c r="C173" i="43"/>
  <c r="C72" i="24"/>
  <c r="D72" i="24"/>
  <c r="E72" i="24"/>
  <c r="F72" i="24"/>
  <c r="F393" i="31"/>
  <c r="E393" i="31"/>
  <c r="D393" i="31"/>
  <c r="C393" i="31"/>
  <c r="F148" i="17"/>
  <c r="E148" i="17"/>
  <c r="D148" i="17"/>
  <c r="C148" i="17"/>
  <c r="C276" i="17"/>
  <c r="D276" i="17"/>
  <c r="E276" i="17"/>
  <c r="F276" i="17"/>
  <c r="C246" i="18"/>
  <c r="D246" i="18"/>
  <c r="E246" i="18"/>
  <c r="F246" i="18"/>
  <c r="F55" i="16"/>
  <c r="E55" i="16"/>
  <c r="D55" i="16"/>
  <c r="C55" i="16"/>
  <c r="F260" i="43"/>
  <c r="C260" i="43"/>
  <c r="D260" i="43"/>
  <c r="E260" i="43"/>
  <c r="F760" i="14"/>
  <c r="C760" i="14"/>
  <c r="D760" i="14"/>
  <c r="E760" i="14"/>
  <c r="F537" i="52"/>
  <c r="C537" i="52"/>
  <c r="D537" i="52"/>
  <c r="E537" i="52"/>
  <c r="C218" i="40"/>
  <c r="D218" i="40"/>
  <c r="E218" i="40"/>
  <c r="F218" i="40"/>
  <c r="F219" i="46"/>
  <c r="E219" i="46"/>
  <c r="D219" i="46"/>
  <c r="C219" i="46"/>
  <c r="F23" i="44"/>
  <c r="E23" i="44"/>
  <c r="D23" i="44"/>
  <c r="C23" i="44"/>
  <c r="C197" i="30"/>
  <c r="D197" i="30"/>
  <c r="E197" i="30"/>
  <c r="F197" i="30"/>
  <c r="F167" i="38"/>
  <c r="E167" i="38"/>
  <c r="D167" i="38"/>
  <c r="C167" i="38"/>
  <c r="C180" i="18"/>
  <c r="D180" i="18"/>
  <c r="E180" i="18"/>
  <c r="F180" i="18"/>
  <c r="C197" i="20"/>
  <c r="D197" i="20"/>
  <c r="E197" i="20"/>
  <c r="F197" i="20"/>
  <c r="C986" i="12"/>
  <c r="D986" i="12"/>
  <c r="E986" i="12"/>
  <c r="F986" i="12"/>
  <c r="F1074" i="13"/>
  <c r="E1074" i="13"/>
  <c r="D1074" i="13"/>
  <c r="C1074" i="13"/>
  <c r="F122" i="47"/>
  <c r="E122" i="47"/>
  <c r="D122" i="47"/>
  <c r="C122" i="47"/>
  <c r="F107" i="25"/>
  <c r="E107" i="25"/>
  <c r="D107" i="25"/>
  <c r="C107" i="25"/>
  <c r="C232" i="46"/>
  <c r="D232" i="46"/>
  <c r="E232" i="46"/>
  <c r="F232" i="46"/>
  <c r="C57" i="27"/>
  <c r="D57" i="27"/>
  <c r="G57" i="27"/>
  <c r="F649" i="13"/>
  <c r="C649" i="13"/>
  <c r="D649" i="13"/>
  <c r="E649" i="13"/>
  <c r="C93" i="29"/>
  <c r="D93" i="29"/>
  <c r="E93" i="29"/>
  <c r="F93" i="29"/>
  <c r="F147" i="36"/>
  <c r="E147" i="36"/>
  <c r="D147" i="36"/>
  <c r="C147" i="36"/>
  <c r="F181" i="18"/>
  <c r="E181" i="18"/>
  <c r="D181" i="18"/>
  <c r="C181" i="18"/>
  <c r="C187" i="22"/>
  <c r="D187" i="22"/>
  <c r="E187" i="22"/>
  <c r="F187" i="22"/>
  <c r="F378" i="47"/>
  <c r="C378" i="47"/>
  <c r="D378" i="47"/>
  <c r="E378" i="47"/>
  <c r="F4" i="25"/>
  <c r="E4" i="25"/>
  <c r="D4" i="25"/>
  <c r="C4" i="25"/>
  <c r="F582" i="56"/>
  <c r="E582" i="56"/>
  <c r="D582" i="56"/>
  <c r="C582" i="56"/>
  <c r="F515" i="12"/>
  <c r="E515" i="12"/>
  <c r="D515" i="12"/>
  <c r="C515" i="12"/>
  <c r="C60" i="24"/>
  <c r="D60" i="24"/>
  <c r="E60" i="24"/>
  <c r="F60" i="24"/>
  <c r="F183" i="38"/>
  <c r="C183" i="38"/>
  <c r="D183" i="38"/>
  <c r="E183" i="38"/>
  <c r="F279" i="22"/>
  <c r="E279" i="22"/>
  <c r="D279" i="22"/>
  <c r="C279" i="22"/>
  <c r="F63" i="39"/>
  <c r="C63" i="39"/>
  <c r="D63" i="39"/>
  <c r="E63" i="39"/>
  <c r="C295" i="35"/>
  <c r="D295" i="35"/>
  <c r="E295" i="35"/>
  <c r="F295" i="35"/>
  <c r="C191" i="47"/>
  <c r="D191" i="47"/>
  <c r="E191" i="47"/>
  <c r="F191" i="47"/>
  <c r="F6" i="42"/>
  <c r="E6" i="42"/>
  <c r="D6" i="42"/>
  <c r="C6" i="42"/>
  <c r="F59" i="18"/>
  <c r="E59" i="18"/>
  <c r="D59" i="18"/>
  <c r="C59" i="18"/>
  <c r="C1105" i="14"/>
  <c r="D1105" i="14"/>
  <c r="E1105" i="14"/>
  <c r="F1105" i="14"/>
  <c r="C83" i="22"/>
  <c r="D83" i="22"/>
  <c r="E83" i="22"/>
  <c r="F83" i="22"/>
  <c r="F224" i="47"/>
  <c r="E224" i="47"/>
  <c r="D224" i="47"/>
  <c r="C224" i="47"/>
  <c r="C5" i="47"/>
  <c r="D5" i="47"/>
  <c r="E5" i="47"/>
  <c r="F5" i="47"/>
  <c r="F1291" i="14"/>
  <c r="E1291" i="14"/>
  <c r="D1291" i="14"/>
  <c r="C1291" i="14"/>
  <c r="F801" i="14"/>
  <c r="E801" i="14"/>
  <c r="D801" i="14"/>
  <c r="C801" i="14"/>
  <c r="F109" i="52"/>
  <c r="E109" i="52"/>
  <c r="D109" i="52"/>
  <c r="C109" i="52"/>
  <c r="C86" i="23"/>
  <c r="D86" i="23"/>
  <c r="E86" i="23"/>
  <c r="F86" i="23"/>
  <c r="C135" i="43"/>
  <c r="D135" i="43"/>
  <c r="E135" i="43"/>
  <c r="F135" i="43"/>
  <c r="C997" i="52"/>
  <c r="D997" i="52"/>
  <c r="E997" i="52"/>
  <c r="F997" i="52"/>
  <c r="F185" i="24"/>
  <c r="E185" i="24"/>
  <c r="D185" i="24"/>
  <c r="C185" i="24"/>
  <c r="C130" i="29"/>
  <c r="D130" i="29"/>
  <c r="E130" i="29"/>
  <c r="F130" i="29"/>
  <c r="C830" i="52"/>
  <c r="D830" i="52"/>
  <c r="E830" i="52"/>
  <c r="F830" i="52"/>
  <c r="F134" i="22"/>
  <c r="C134" i="22"/>
  <c r="D134" i="22"/>
  <c r="E134" i="22"/>
  <c r="F528" i="12"/>
  <c r="C528" i="12"/>
  <c r="D528" i="12"/>
  <c r="E528" i="12"/>
  <c r="F286" i="14"/>
  <c r="C286" i="14"/>
  <c r="D286" i="14"/>
  <c r="E286" i="14"/>
  <c r="F358" i="31"/>
  <c r="C358" i="31"/>
  <c r="D358" i="31"/>
  <c r="E358" i="31"/>
  <c r="F322" i="47"/>
  <c r="C322" i="47"/>
  <c r="D322" i="47"/>
  <c r="E322" i="47"/>
  <c r="F208" i="20"/>
  <c r="E208" i="20"/>
  <c r="D208" i="20"/>
  <c r="C208" i="20"/>
  <c r="F227" i="36"/>
  <c r="E227" i="36"/>
  <c r="D227" i="36"/>
  <c r="C227" i="36"/>
  <c r="C339" i="13"/>
  <c r="D339" i="13"/>
  <c r="E339" i="13"/>
  <c r="F339" i="13"/>
  <c r="F1000" i="12"/>
  <c r="E1000" i="12"/>
  <c r="D1000" i="12"/>
  <c r="C1000" i="12"/>
  <c r="C169" i="32"/>
  <c r="D169" i="32"/>
  <c r="E169" i="32"/>
  <c r="F169" i="32"/>
  <c r="F83" i="41"/>
  <c r="E83" i="41"/>
  <c r="D83" i="41"/>
  <c r="C83" i="41"/>
  <c r="F277" i="14"/>
  <c r="E277" i="14"/>
  <c r="D277" i="14"/>
  <c r="C277" i="14"/>
  <c r="C153" i="37"/>
  <c r="D153" i="37"/>
  <c r="E153" i="37"/>
  <c r="F153" i="37"/>
  <c r="C894" i="14"/>
  <c r="D894" i="14"/>
  <c r="E894" i="14"/>
  <c r="F894" i="14"/>
  <c r="C175" i="34"/>
  <c r="D175" i="34"/>
  <c r="E175" i="34"/>
  <c r="F175" i="34"/>
  <c r="F251" i="46"/>
  <c r="C251" i="46"/>
  <c r="D251" i="46"/>
  <c r="E251" i="46"/>
  <c r="C13" i="34"/>
  <c r="D13" i="34"/>
  <c r="E13" i="34"/>
  <c r="F13" i="34"/>
  <c r="C622" i="13"/>
  <c r="D622" i="13"/>
  <c r="E622" i="13"/>
  <c r="F622" i="13"/>
  <c r="C86" i="40"/>
  <c r="D86" i="40"/>
  <c r="E86" i="40"/>
  <c r="F86" i="40"/>
  <c r="F27" i="38"/>
  <c r="E27" i="38"/>
  <c r="D27" i="38"/>
  <c r="C27" i="38"/>
  <c r="F401" i="12"/>
  <c r="E401" i="12"/>
  <c r="D401" i="12"/>
  <c r="C401" i="12"/>
  <c r="F39" i="27"/>
  <c r="E39" i="27"/>
  <c r="F223" i="46"/>
  <c r="E223" i="46"/>
  <c r="D223" i="46"/>
  <c r="C223" i="46"/>
  <c r="F240" i="46"/>
  <c r="C240" i="46"/>
  <c r="D240" i="46"/>
  <c r="E240" i="46"/>
  <c r="F146" i="52"/>
  <c r="E146" i="52"/>
  <c r="D146" i="52"/>
  <c r="C146" i="52"/>
  <c r="F205" i="22"/>
  <c r="E205" i="22"/>
  <c r="D205" i="22"/>
  <c r="C205" i="22"/>
  <c r="F374" i="31"/>
  <c r="E374" i="31"/>
  <c r="D374" i="31"/>
  <c r="C374" i="31"/>
  <c r="C169" i="46"/>
  <c r="D169" i="46"/>
  <c r="E169" i="46"/>
  <c r="F169" i="46"/>
  <c r="F7" i="52"/>
  <c r="E7" i="52"/>
  <c r="D7" i="52"/>
  <c r="C7" i="52"/>
  <c r="C505" i="13"/>
  <c r="D505" i="13"/>
  <c r="E505" i="13"/>
  <c r="F505" i="13"/>
  <c r="F1312" i="14"/>
  <c r="E1312" i="14"/>
  <c r="D1312" i="14"/>
  <c r="C1312" i="14"/>
  <c r="F305" i="35"/>
  <c r="E305" i="35"/>
  <c r="D305" i="35"/>
  <c r="C305" i="35"/>
  <c r="C193" i="43"/>
  <c r="D193" i="43"/>
  <c r="E193" i="43"/>
  <c r="F193" i="43"/>
  <c r="C360" i="38"/>
  <c r="D360" i="38"/>
  <c r="E360" i="38"/>
  <c r="F360" i="38"/>
  <c r="F71" i="12"/>
  <c r="E71" i="12"/>
  <c r="D71" i="12"/>
  <c r="C71" i="12"/>
  <c r="F1300" i="14"/>
  <c r="E1300" i="14"/>
  <c r="D1300" i="14"/>
  <c r="C1300" i="14"/>
  <c r="C69" i="15"/>
  <c r="D69" i="15"/>
  <c r="E69" i="15"/>
  <c r="F69" i="15"/>
  <c r="C75" i="14"/>
  <c r="D75" i="14"/>
  <c r="E75" i="14"/>
  <c r="F75" i="14"/>
  <c r="F298" i="38"/>
  <c r="E298" i="38"/>
  <c r="D298" i="38"/>
  <c r="C298" i="38"/>
  <c r="C102" i="32"/>
  <c r="D102" i="32"/>
  <c r="E102" i="32"/>
  <c r="F102" i="32"/>
  <c r="C827" i="12"/>
  <c r="D827" i="12"/>
  <c r="E827" i="12"/>
  <c r="F827" i="12"/>
  <c r="C78" i="28"/>
  <c r="D78" i="28"/>
  <c r="E78" i="28"/>
  <c r="F78" i="28"/>
  <c r="F63" i="42"/>
  <c r="E63" i="42"/>
  <c r="D63" i="42"/>
  <c r="C63" i="42"/>
  <c r="F292" i="38"/>
  <c r="E292" i="38"/>
  <c r="D292" i="38"/>
  <c r="C292" i="38"/>
  <c r="C543" i="13"/>
  <c r="D543" i="13"/>
  <c r="E543" i="13"/>
  <c r="F543" i="13"/>
  <c r="C224" i="17"/>
  <c r="D224" i="17"/>
  <c r="E224" i="17"/>
  <c r="F224" i="17"/>
  <c r="C146" i="42"/>
  <c r="D146" i="42"/>
  <c r="E146" i="42"/>
  <c r="F146" i="42"/>
  <c r="C34" i="38"/>
  <c r="D34" i="38"/>
  <c r="E34" i="38"/>
  <c r="F34" i="38"/>
  <c r="C352" i="47"/>
  <c r="D352" i="47"/>
  <c r="E352" i="47"/>
  <c r="F352" i="47"/>
  <c r="C652" i="52"/>
  <c r="D652" i="52"/>
  <c r="E652" i="52"/>
  <c r="F652" i="52"/>
  <c r="C225" i="42"/>
  <c r="D225" i="42"/>
  <c r="E225" i="42"/>
  <c r="F225" i="42"/>
  <c r="C926" i="12"/>
  <c r="D926" i="12"/>
  <c r="E926" i="12"/>
  <c r="F926" i="12"/>
  <c r="C65" i="37"/>
  <c r="D65" i="37"/>
  <c r="E65" i="37"/>
  <c r="F65" i="37"/>
  <c r="C65" i="27"/>
  <c r="D65" i="27"/>
  <c r="E65" i="27"/>
  <c r="F65" i="27"/>
  <c r="C239" i="47"/>
  <c r="D239" i="47"/>
  <c r="E239" i="47"/>
  <c r="F239" i="47"/>
  <c r="C181" i="34"/>
  <c r="D181" i="34"/>
  <c r="E181" i="34"/>
  <c r="F181" i="34"/>
  <c r="C107" i="47"/>
  <c r="D107" i="47"/>
  <c r="E107" i="47"/>
  <c r="F107" i="47"/>
  <c r="C333" i="47"/>
  <c r="D333" i="47"/>
  <c r="E333" i="47"/>
  <c r="F333" i="47"/>
  <c r="C177" i="27"/>
  <c r="D177" i="27"/>
  <c r="E177" i="27"/>
  <c r="F177" i="27"/>
  <c r="C1155" i="12"/>
  <c r="D1155" i="12"/>
  <c r="E1155" i="12"/>
  <c r="F1155" i="12"/>
  <c r="C209" i="46"/>
  <c r="D209" i="46"/>
  <c r="E209" i="46"/>
  <c r="F209" i="46"/>
  <c r="C71" i="37"/>
  <c r="D71" i="37"/>
  <c r="E71" i="37"/>
  <c r="F71" i="37"/>
  <c r="C354" i="20"/>
  <c r="D354" i="20"/>
  <c r="E354" i="20"/>
  <c r="F354" i="20"/>
  <c r="F51" i="42"/>
  <c r="E51" i="42"/>
  <c r="D51" i="42"/>
  <c r="C51" i="42"/>
  <c r="C97" i="42"/>
  <c r="D97" i="42"/>
  <c r="E97" i="42"/>
  <c r="F97" i="42"/>
  <c r="F1115" i="13"/>
  <c r="E1115" i="13"/>
  <c r="D1115" i="13"/>
  <c r="C1115" i="13"/>
  <c r="F247" i="47"/>
  <c r="E247" i="47"/>
  <c r="D247" i="47"/>
  <c r="C247" i="47"/>
  <c r="F513" i="14"/>
  <c r="E513" i="14"/>
  <c r="D513" i="14"/>
  <c r="C513" i="14"/>
  <c r="F932" i="13"/>
  <c r="E932" i="13"/>
  <c r="D932" i="13"/>
  <c r="C932" i="13"/>
  <c r="F14" i="23"/>
  <c r="E14" i="23"/>
  <c r="D14" i="23"/>
  <c r="C14" i="23"/>
  <c r="C76" i="18"/>
  <c r="D76" i="18"/>
  <c r="E76" i="18"/>
  <c r="F76" i="18"/>
  <c r="C265" i="46"/>
  <c r="D265" i="46"/>
  <c r="E265" i="46"/>
  <c r="F265" i="46"/>
  <c r="F586" i="12"/>
  <c r="E586" i="12"/>
  <c r="D586" i="12"/>
  <c r="C586" i="12"/>
  <c r="F121" i="40"/>
  <c r="E121" i="40"/>
  <c r="D121" i="40"/>
  <c r="C121" i="40"/>
  <c r="F14" i="48"/>
  <c r="E14" i="48"/>
  <c r="D14" i="48"/>
  <c r="C14" i="48"/>
  <c r="C116" i="43"/>
  <c r="D116" i="43"/>
  <c r="E116" i="43"/>
  <c r="F116" i="43"/>
  <c r="F384" i="52"/>
  <c r="E384" i="52"/>
  <c r="D384" i="52"/>
  <c r="C384" i="52"/>
  <c r="F205" i="12"/>
  <c r="E205" i="12"/>
  <c r="D205" i="12"/>
  <c r="C205" i="12"/>
  <c r="F137" i="14"/>
  <c r="E137" i="14"/>
  <c r="D137" i="14"/>
  <c r="C137" i="14"/>
  <c r="C197" i="38"/>
  <c r="D197" i="38"/>
  <c r="E197" i="38"/>
  <c r="F197" i="38"/>
  <c r="F916" i="12"/>
  <c r="E916" i="12"/>
  <c r="D916" i="12"/>
  <c r="C916" i="12"/>
  <c r="F421" i="12"/>
  <c r="E421" i="12"/>
  <c r="D421" i="12"/>
  <c r="C421" i="12"/>
  <c r="F1298" i="14"/>
  <c r="E1298" i="14"/>
  <c r="D1298" i="14"/>
  <c r="C1298" i="14"/>
  <c r="F261" i="33"/>
  <c r="E261" i="33"/>
  <c r="D261" i="33"/>
  <c r="C261" i="33"/>
  <c r="F963" i="13"/>
  <c r="E963" i="13"/>
  <c r="D963" i="13"/>
  <c r="C963" i="13"/>
  <c r="C125" i="48"/>
  <c r="D125" i="48"/>
  <c r="E125" i="48"/>
  <c r="F125" i="48"/>
  <c r="F274" i="46"/>
  <c r="E274" i="46"/>
  <c r="D274" i="46"/>
  <c r="C274" i="46"/>
  <c r="F56" i="18"/>
  <c r="E56" i="18"/>
  <c r="D56" i="18"/>
  <c r="C56" i="18"/>
  <c r="C114" i="26"/>
  <c r="D114" i="26"/>
  <c r="E114" i="26"/>
  <c r="F114" i="26"/>
  <c r="C18" i="47"/>
  <c r="D18" i="47"/>
  <c r="E18" i="47"/>
  <c r="F18" i="47"/>
  <c r="F80" i="38"/>
  <c r="E80" i="38"/>
  <c r="D80" i="38"/>
  <c r="C80" i="38"/>
  <c r="F203" i="43"/>
  <c r="E203" i="43"/>
  <c r="D203" i="43"/>
  <c r="C203" i="43"/>
  <c r="F353" i="38"/>
  <c r="E353" i="38"/>
  <c r="D353" i="38"/>
  <c r="C353" i="38"/>
  <c r="F81" i="31"/>
  <c r="C81" i="31"/>
  <c r="D81" i="31"/>
  <c r="E81" i="31"/>
  <c r="F159" i="34"/>
  <c r="E159" i="34"/>
  <c r="D159" i="34"/>
  <c r="C159" i="34"/>
  <c r="F1051" i="12"/>
  <c r="C1051" i="12"/>
  <c r="D1051" i="12"/>
  <c r="E1051" i="12"/>
  <c r="C172" i="43"/>
  <c r="D172" i="43"/>
  <c r="E172" i="43"/>
  <c r="F172" i="43"/>
  <c r="F116" i="24"/>
  <c r="C116" i="24"/>
  <c r="D116" i="24"/>
  <c r="E116" i="24"/>
  <c r="F593" i="52"/>
  <c r="E593" i="52"/>
  <c r="D593" i="52"/>
  <c r="C593" i="52"/>
  <c r="C829" i="14"/>
  <c r="D829" i="14"/>
  <c r="E829" i="14"/>
  <c r="F829" i="14"/>
  <c r="C34" i="52"/>
  <c r="D34" i="52"/>
  <c r="E34" i="52"/>
  <c r="F34" i="52"/>
  <c r="F248" i="12"/>
  <c r="E248" i="12"/>
  <c r="D248" i="12"/>
  <c r="C248" i="12"/>
  <c r="F113" i="47"/>
  <c r="E113" i="47"/>
  <c r="D113" i="47"/>
  <c r="C113" i="47"/>
  <c r="F982" i="12"/>
  <c r="E982" i="12"/>
  <c r="D982" i="12"/>
  <c r="C982" i="12"/>
  <c r="F187" i="48"/>
  <c r="E187" i="48"/>
  <c r="D187" i="48"/>
  <c r="C187" i="48"/>
  <c r="F164" i="32"/>
  <c r="E164" i="32"/>
  <c r="D164" i="32"/>
  <c r="C164" i="32"/>
  <c r="C268" i="38"/>
  <c r="D268" i="38"/>
  <c r="E268" i="38"/>
  <c r="F268" i="38"/>
  <c r="C961" i="14"/>
  <c r="D961" i="14"/>
  <c r="E961" i="14"/>
  <c r="F961" i="14"/>
  <c r="C222" i="32"/>
  <c r="D222" i="32"/>
  <c r="E222" i="32"/>
  <c r="F222" i="32"/>
  <c r="C396" i="22"/>
  <c r="D396" i="22"/>
  <c r="E396" i="22"/>
  <c r="F396" i="22"/>
  <c r="C1083" i="13"/>
  <c r="D1083" i="13"/>
  <c r="E1083" i="13"/>
  <c r="F1083" i="13"/>
  <c r="C64" i="37"/>
  <c r="D64" i="37"/>
  <c r="E64" i="37"/>
  <c r="F64" i="37"/>
  <c r="C249" i="14"/>
  <c r="D249" i="14"/>
  <c r="E249" i="14"/>
  <c r="F249" i="14"/>
  <c r="C175" i="26"/>
  <c r="D175" i="26"/>
  <c r="E175" i="26"/>
  <c r="F175" i="26"/>
  <c r="C33" i="33"/>
  <c r="D33" i="33"/>
  <c r="E33" i="33"/>
  <c r="F33" i="33"/>
  <c r="C262" i="22"/>
  <c r="D262" i="22"/>
  <c r="E262" i="22"/>
  <c r="F262" i="22"/>
  <c r="C1157" i="12"/>
  <c r="D1157" i="12"/>
  <c r="E1157" i="12"/>
  <c r="F1157" i="12"/>
  <c r="C183" i="20"/>
  <c r="D183" i="20"/>
  <c r="E183" i="20"/>
  <c r="F183" i="20"/>
  <c r="C80" i="13"/>
  <c r="D80" i="13"/>
  <c r="E80" i="13"/>
  <c r="F80" i="13"/>
  <c r="C62" i="34"/>
  <c r="D62" i="34"/>
  <c r="E62" i="34"/>
  <c r="F62" i="34"/>
  <c r="C146" i="26"/>
  <c r="D146" i="26"/>
  <c r="E146" i="26"/>
  <c r="F146" i="26"/>
  <c r="C297" i="43"/>
  <c r="D297" i="43"/>
  <c r="E297" i="43"/>
  <c r="F297" i="43"/>
  <c r="C124" i="44"/>
  <c r="D124" i="44"/>
  <c r="E124" i="44"/>
  <c r="F124" i="44"/>
  <c r="C1126" i="12"/>
  <c r="D1126" i="12"/>
  <c r="E1126" i="12"/>
  <c r="F1126" i="12"/>
  <c r="C61" i="24"/>
  <c r="D61" i="24"/>
  <c r="E61" i="24"/>
  <c r="F61" i="24"/>
  <c r="C727" i="12"/>
  <c r="D727" i="12"/>
  <c r="E727" i="12"/>
  <c r="F727" i="12"/>
  <c r="C310" i="43"/>
  <c r="D310" i="43"/>
  <c r="E310" i="43"/>
  <c r="F310" i="43"/>
  <c r="C15" i="28"/>
  <c r="D15" i="28"/>
  <c r="E15" i="28"/>
  <c r="F15" i="28"/>
  <c r="C299" i="40"/>
  <c r="D299" i="40"/>
  <c r="E299" i="40"/>
  <c r="F299" i="40"/>
  <c r="C69" i="32"/>
  <c r="D69" i="32"/>
  <c r="E69" i="32"/>
  <c r="F69" i="32"/>
  <c r="C886" i="14"/>
  <c r="D886" i="14"/>
  <c r="E886" i="14"/>
  <c r="F886" i="14"/>
  <c r="C754" i="13"/>
  <c r="D754" i="13"/>
  <c r="E754" i="13"/>
  <c r="F754" i="13"/>
  <c r="C1168" i="12"/>
  <c r="D1168" i="12"/>
  <c r="E1168" i="12"/>
  <c r="F1168" i="12"/>
  <c r="F356" i="18"/>
  <c r="E356" i="18"/>
  <c r="D356" i="18"/>
  <c r="C356" i="18"/>
  <c r="C1005" i="14"/>
  <c r="D1005" i="14"/>
  <c r="E1005" i="14"/>
  <c r="F1005" i="14"/>
  <c r="C448" i="13"/>
  <c r="D448" i="13"/>
  <c r="E448" i="13"/>
  <c r="F448" i="13"/>
  <c r="C284" i="39"/>
  <c r="D284" i="39"/>
  <c r="E284" i="39"/>
  <c r="F284" i="39"/>
  <c r="F159" i="43"/>
  <c r="E159" i="43"/>
  <c r="D159" i="43"/>
  <c r="C159" i="43"/>
  <c r="C20" i="46"/>
  <c r="D20" i="46"/>
  <c r="E20" i="46"/>
  <c r="F20" i="46"/>
  <c r="F120" i="18"/>
  <c r="E120" i="18"/>
  <c r="D120" i="18"/>
  <c r="C120" i="18"/>
  <c r="F196" i="23"/>
  <c r="E196" i="23"/>
  <c r="D196" i="23"/>
  <c r="C196" i="23"/>
  <c r="C485" i="52"/>
  <c r="D485" i="52"/>
  <c r="E485" i="52"/>
  <c r="F485" i="52"/>
  <c r="F1043" i="13"/>
  <c r="E1043" i="13"/>
  <c r="D1043" i="13"/>
  <c r="C1043" i="13"/>
  <c r="F1076" i="14"/>
  <c r="C1076" i="14"/>
  <c r="D1076" i="14"/>
  <c r="E1076" i="14"/>
  <c r="F260" i="23"/>
  <c r="E260" i="23"/>
  <c r="D260" i="23"/>
  <c r="C260" i="23"/>
  <c r="F314" i="12"/>
  <c r="E314" i="12"/>
  <c r="D314" i="12"/>
  <c r="C314" i="12"/>
  <c r="C51" i="32"/>
  <c r="D51" i="32"/>
  <c r="E51" i="32"/>
  <c r="F51" i="32"/>
  <c r="C56" i="42"/>
  <c r="D56" i="42"/>
  <c r="E56" i="42"/>
  <c r="F56" i="42"/>
  <c r="F150" i="27"/>
  <c r="E150" i="27"/>
  <c r="D150" i="27"/>
  <c r="C150" i="27"/>
  <c r="F1219" i="14"/>
  <c r="E1219" i="14"/>
  <c r="D1219" i="14"/>
  <c r="C1219" i="14"/>
  <c r="C344" i="13"/>
  <c r="D344" i="13"/>
  <c r="E344" i="13"/>
  <c r="F344" i="13"/>
  <c r="F29" i="40"/>
  <c r="E29" i="40"/>
  <c r="D29" i="40"/>
  <c r="C29" i="40"/>
  <c r="F91" i="35"/>
  <c r="E91" i="35"/>
  <c r="D91" i="35"/>
  <c r="C91" i="35"/>
  <c r="F282" i="43"/>
  <c r="E282" i="43"/>
  <c r="D282" i="43"/>
  <c r="C282" i="43"/>
  <c r="F302" i="43"/>
  <c r="E302" i="43"/>
  <c r="D302" i="43"/>
  <c r="C302" i="43"/>
  <c r="C136" i="12"/>
  <c r="D136" i="12"/>
  <c r="E136" i="12"/>
  <c r="F136" i="12"/>
  <c r="F14" i="35"/>
  <c r="C14" i="35"/>
  <c r="D14" i="35"/>
  <c r="E14" i="35"/>
  <c r="C137" i="44"/>
  <c r="D137" i="44"/>
  <c r="E137" i="44"/>
  <c r="F137" i="44"/>
  <c r="C140" i="39"/>
  <c r="D140" i="39"/>
  <c r="E140" i="39"/>
  <c r="F140" i="39"/>
  <c r="F194" i="23"/>
  <c r="E194" i="23"/>
  <c r="D194" i="23"/>
  <c r="C194" i="23"/>
  <c r="F748" i="52"/>
  <c r="E748" i="52"/>
  <c r="D748" i="52"/>
  <c r="C748" i="52"/>
  <c r="F43" i="17"/>
  <c r="E43" i="17"/>
  <c r="D43" i="17"/>
  <c r="C43" i="17"/>
  <c r="F4" i="42"/>
  <c r="E4" i="42"/>
  <c r="D4" i="42"/>
  <c r="C4" i="42"/>
  <c r="F210" i="14"/>
  <c r="E210" i="14"/>
  <c r="D210" i="14"/>
  <c r="C210" i="14"/>
  <c r="C355" i="43"/>
  <c r="D355" i="43"/>
  <c r="E355" i="43"/>
  <c r="F355" i="43"/>
  <c r="C143" i="29"/>
  <c r="D143" i="29"/>
  <c r="E143" i="29"/>
  <c r="F143" i="29"/>
  <c r="F26" i="33"/>
  <c r="E26" i="33"/>
  <c r="D26" i="33"/>
  <c r="C26" i="33"/>
  <c r="C142" i="13"/>
  <c r="D142" i="13"/>
  <c r="E142" i="13"/>
  <c r="F142" i="13"/>
  <c r="F300" i="18"/>
  <c r="E300" i="18"/>
  <c r="D300" i="18"/>
  <c r="C300" i="18"/>
  <c r="C121" i="31"/>
  <c r="D121" i="31"/>
  <c r="E121" i="31"/>
  <c r="F121" i="31"/>
  <c r="F318" i="42"/>
  <c r="E318" i="42"/>
  <c r="D318" i="42"/>
  <c r="C318" i="42"/>
  <c r="F169" i="40"/>
  <c r="E169" i="40"/>
  <c r="D169" i="40"/>
  <c r="C169" i="40"/>
  <c r="F51" i="22"/>
  <c r="E51" i="22"/>
  <c r="D51" i="22"/>
  <c r="C51" i="22"/>
  <c r="F483" i="12"/>
  <c r="E483" i="12"/>
  <c r="D483" i="12"/>
  <c r="C483" i="12"/>
  <c r="F1324" i="13"/>
  <c r="E1324" i="13"/>
  <c r="D1324" i="13"/>
  <c r="C1324" i="13"/>
  <c r="F44" i="34"/>
  <c r="E44" i="34"/>
  <c r="D44" i="34"/>
  <c r="C44" i="34"/>
  <c r="F129" i="47"/>
  <c r="E129" i="47"/>
  <c r="D129" i="47"/>
  <c r="C129" i="47"/>
  <c r="F531" i="12"/>
  <c r="E531" i="12"/>
  <c r="D531" i="12"/>
  <c r="C531" i="12"/>
  <c r="C30" i="35"/>
  <c r="D30" i="35"/>
  <c r="E30" i="35"/>
  <c r="F30" i="35"/>
  <c r="F173" i="46"/>
  <c r="E173" i="46"/>
  <c r="D173" i="46"/>
  <c r="C173" i="46"/>
  <c r="F183" i="26"/>
  <c r="E183" i="26"/>
  <c r="D183" i="26"/>
  <c r="C183" i="26"/>
  <c r="F300" i="13"/>
  <c r="C300" i="13"/>
  <c r="D300" i="13"/>
  <c r="E300" i="13"/>
  <c r="F116" i="30"/>
  <c r="E116" i="30"/>
  <c r="D116" i="30"/>
  <c r="C116" i="30"/>
  <c r="F33" i="42"/>
  <c r="E33" i="42"/>
  <c r="D33" i="42"/>
  <c r="C33" i="42"/>
  <c r="C125" i="38"/>
  <c r="D125" i="38"/>
  <c r="E125" i="38"/>
  <c r="F125" i="38"/>
  <c r="C330" i="42"/>
  <c r="D330" i="42"/>
  <c r="E330" i="42"/>
  <c r="F330" i="42"/>
  <c r="F195" i="37"/>
  <c r="C195" i="37"/>
  <c r="D195" i="37"/>
  <c r="E195" i="37"/>
  <c r="C741" i="52"/>
  <c r="D741" i="52"/>
  <c r="E741" i="52"/>
  <c r="F741" i="52"/>
  <c r="F44" i="52"/>
  <c r="C44" i="52"/>
  <c r="D44" i="52"/>
  <c r="E44" i="52"/>
  <c r="F258" i="39"/>
  <c r="C258" i="39"/>
  <c r="D258" i="39"/>
  <c r="E258" i="39"/>
  <c r="F358" i="43"/>
  <c r="C358" i="43"/>
  <c r="D358" i="43"/>
  <c r="E358" i="43"/>
  <c r="C86" i="17"/>
  <c r="D86" i="17"/>
  <c r="E86" i="17"/>
  <c r="F86" i="17"/>
  <c r="F112" i="46"/>
  <c r="C112" i="46"/>
  <c r="D112" i="46"/>
  <c r="E112" i="46"/>
  <c r="F186" i="18"/>
  <c r="C186" i="18"/>
  <c r="D186" i="18"/>
  <c r="E186" i="18"/>
  <c r="C292" i="14"/>
  <c r="D292" i="14"/>
  <c r="E292" i="14"/>
  <c r="F292" i="14"/>
  <c r="F331" i="47"/>
  <c r="C331" i="47"/>
  <c r="D331" i="47"/>
  <c r="E331" i="47"/>
  <c r="F100" i="46"/>
  <c r="C100" i="46"/>
  <c r="D100" i="46"/>
  <c r="E100" i="46"/>
  <c r="F752" i="14"/>
  <c r="E752" i="14"/>
  <c r="D752" i="14"/>
  <c r="C752" i="14"/>
  <c r="F279" i="35"/>
  <c r="E279" i="35"/>
  <c r="D279" i="35"/>
  <c r="C279" i="35"/>
  <c r="C288" i="43"/>
  <c r="D288" i="43"/>
  <c r="E288" i="43"/>
  <c r="F288" i="43"/>
  <c r="C1122" i="14"/>
  <c r="D1122" i="14"/>
  <c r="E1122" i="14"/>
  <c r="F1122" i="14"/>
  <c r="C407" i="13"/>
  <c r="D407" i="13"/>
  <c r="E407" i="13"/>
  <c r="F407" i="13"/>
  <c r="C48" i="15"/>
  <c r="D48" i="15"/>
  <c r="E48" i="15"/>
  <c r="F48" i="15"/>
  <c r="F1299" i="13"/>
  <c r="C1299" i="13"/>
  <c r="D1299" i="13"/>
  <c r="E1299" i="13"/>
  <c r="C336" i="22"/>
  <c r="D336" i="22"/>
  <c r="E336" i="22"/>
  <c r="F336" i="22"/>
  <c r="C104" i="40"/>
  <c r="D104" i="40"/>
  <c r="E104" i="40"/>
  <c r="F104" i="40"/>
  <c r="C1226" i="14"/>
  <c r="D1226" i="14"/>
  <c r="E1226" i="14"/>
  <c r="F1226" i="14"/>
  <c r="C244" i="38"/>
  <c r="D244" i="38"/>
  <c r="E244" i="38"/>
  <c r="F244" i="38"/>
  <c r="C148" i="47"/>
  <c r="D148" i="47"/>
  <c r="E148" i="47"/>
  <c r="F148" i="47"/>
  <c r="C100" i="13"/>
  <c r="D100" i="13"/>
  <c r="E100" i="13"/>
  <c r="F100" i="13"/>
  <c r="C238" i="36"/>
  <c r="D238" i="36"/>
  <c r="E238" i="36"/>
  <c r="F238" i="36"/>
  <c r="C198" i="35"/>
  <c r="D198" i="35"/>
  <c r="E198" i="35"/>
  <c r="F198" i="35"/>
  <c r="C373" i="14"/>
  <c r="D373" i="14"/>
  <c r="E373" i="14"/>
  <c r="F373" i="14"/>
  <c r="F112" i="13"/>
  <c r="C112" i="13"/>
  <c r="D112" i="13"/>
  <c r="E112" i="13"/>
  <c r="C217" i="36"/>
  <c r="D217" i="36"/>
  <c r="E217" i="36"/>
  <c r="F217" i="36"/>
  <c r="C107" i="28"/>
  <c r="D107" i="28"/>
  <c r="E107" i="28"/>
  <c r="F107" i="28"/>
  <c r="F184" i="40"/>
  <c r="E184" i="40"/>
  <c r="D184" i="40"/>
  <c r="C184" i="40"/>
  <c r="C1229" i="14"/>
  <c r="D1229" i="14"/>
  <c r="E1229" i="14"/>
  <c r="F1229" i="14"/>
  <c r="C250" i="22"/>
  <c r="D250" i="22"/>
  <c r="E250" i="22"/>
  <c r="F250" i="22"/>
  <c r="F545" i="49"/>
  <c r="C545" i="49"/>
  <c r="D545" i="49"/>
  <c r="E545" i="49"/>
  <c r="D2" i="38"/>
  <c r="E2" i="38"/>
  <c r="F2" i="38"/>
  <c r="F64" i="47"/>
  <c r="C64" i="47"/>
  <c r="D64" i="47"/>
  <c r="E64" i="47"/>
  <c r="C225" i="40"/>
  <c r="D225" i="40"/>
  <c r="E225" i="40"/>
  <c r="F225" i="40"/>
  <c r="F404" i="13"/>
  <c r="C404" i="13"/>
  <c r="D404" i="13"/>
  <c r="E404" i="13"/>
  <c r="C233" i="48"/>
  <c r="D233" i="48"/>
  <c r="E233" i="48"/>
  <c r="F233" i="48"/>
  <c r="C271" i="18"/>
  <c r="D271" i="18"/>
  <c r="E271" i="18"/>
  <c r="F271" i="18"/>
  <c r="F233" i="39"/>
  <c r="C233" i="39"/>
  <c r="D233" i="39"/>
  <c r="E233" i="39"/>
  <c r="F762" i="14"/>
  <c r="C762" i="14"/>
  <c r="D762" i="14"/>
  <c r="E762" i="14"/>
  <c r="C488" i="12"/>
  <c r="D488" i="12"/>
  <c r="E488" i="12"/>
  <c r="F488" i="12"/>
  <c r="C243" i="17"/>
  <c r="D243" i="17"/>
  <c r="E243" i="17"/>
  <c r="F243" i="17"/>
  <c r="F74" i="40"/>
  <c r="C74" i="40"/>
  <c r="D74" i="40"/>
  <c r="E74" i="40"/>
  <c r="F185" i="42"/>
  <c r="C185" i="42"/>
  <c r="D185" i="42"/>
  <c r="E185" i="42"/>
  <c r="F30" i="12"/>
  <c r="E30" i="12"/>
  <c r="D30" i="12"/>
  <c r="C30" i="12"/>
  <c r="F193" i="12"/>
  <c r="E193" i="12"/>
  <c r="D193" i="12"/>
  <c r="C193" i="12"/>
  <c r="F148" i="46"/>
  <c r="C148" i="46"/>
  <c r="D148" i="46"/>
  <c r="E148" i="46"/>
  <c r="F73" i="35"/>
  <c r="E73" i="35"/>
  <c r="D73" i="35"/>
  <c r="C73" i="35"/>
  <c r="F193" i="37"/>
  <c r="E193" i="37"/>
  <c r="D193" i="37"/>
  <c r="C193" i="37"/>
  <c r="F15" i="31"/>
  <c r="E15" i="31"/>
  <c r="D15" i="31"/>
  <c r="C15" i="31"/>
  <c r="F1199" i="13"/>
  <c r="E1199" i="13"/>
  <c r="D1199" i="13"/>
  <c r="C1199" i="13"/>
  <c r="F56" i="20"/>
  <c r="E56" i="20"/>
  <c r="D56" i="20"/>
  <c r="C56" i="20"/>
  <c r="F114" i="34"/>
  <c r="E114" i="34"/>
  <c r="D114" i="34"/>
  <c r="C114" i="34"/>
  <c r="F230" i="13"/>
  <c r="E230" i="13"/>
  <c r="D230" i="13"/>
  <c r="C230" i="13"/>
  <c r="F5" i="25"/>
  <c r="E5" i="25"/>
  <c r="D5" i="25"/>
  <c r="C5" i="25"/>
  <c r="F314" i="33"/>
  <c r="E314" i="33"/>
  <c r="D314" i="33"/>
  <c r="C314" i="33"/>
  <c r="C216" i="13"/>
  <c r="D216" i="13"/>
  <c r="E216" i="13"/>
  <c r="F216" i="13"/>
  <c r="F130" i="36"/>
  <c r="E130" i="36"/>
  <c r="D130" i="36"/>
  <c r="C130" i="36"/>
  <c r="F66" i="34"/>
  <c r="E66" i="34"/>
  <c r="D66" i="34"/>
  <c r="C66" i="34"/>
  <c r="F2" i="46"/>
  <c r="E2" i="46"/>
  <c r="D2" i="46"/>
  <c r="F52" i="37"/>
  <c r="E52" i="37"/>
  <c r="D52" i="37"/>
  <c r="C52" i="37"/>
  <c r="F290" i="35"/>
  <c r="C290" i="35"/>
  <c r="D290" i="35"/>
  <c r="E290" i="35"/>
  <c r="F57" i="38"/>
  <c r="C57" i="38"/>
  <c r="D57" i="38"/>
  <c r="E57" i="38"/>
  <c r="F67" i="48"/>
  <c r="E67" i="48"/>
  <c r="D67" i="48"/>
  <c r="C67" i="48"/>
  <c r="F935" i="12"/>
  <c r="E935" i="12"/>
  <c r="D935" i="12"/>
  <c r="C935" i="12"/>
  <c r="F280" i="48"/>
  <c r="E280" i="48"/>
  <c r="D280" i="48"/>
  <c r="C280" i="48"/>
  <c r="F237" i="43"/>
  <c r="E237" i="43"/>
  <c r="D237" i="43"/>
  <c r="C237" i="43"/>
  <c r="C308" i="38"/>
  <c r="D308" i="38"/>
  <c r="E308" i="38"/>
  <c r="F308" i="38"/>
  <c r="C246" i="36"/>
  <c r="D246" i="36"/>
  <c r="E246" i="36"/>
  <c r="F246" i="36"/>
  <c r="C748" i="12"/>
  <c r="D748" i="12"/>
  <c r="E748" i="12"/>
  <c r="F748" i="12"/>
  <c r="F150" i="26"/>
  <c r="E150" i="26"/>
  <c r="D150" i="26"/>
  <c r="C150" i="26"/>
  <c r="F39" i="15"/>
  <c r="E39" i="15"/>
  <c r="D39" i="15"/>
  <c r="C39" i="15"/>
  <c r="F811" i="52"/>
  <c r="E811" i="52"/>
  <c r="D811" i="52"/>
  <c r="C811" i="52"/>
  <c r="F128" i="12"/>
  <c r="E128" i="12"/>
  <c r="D128" i="12"/>
  <c r="C128" i="12"/>
  <c r="F261" i="42"/>
  <c r="C261" i="42"/>
  <c r="D261" i="42"/>
  <c r="E261" i="42"/>
  <c r="C706" i="14"/>
  <c r="D706" i="14"/>
  <c r="E706" i="14"/>
  <c r="F706" i="14"/>
  <c r="F14" i="47"/>
  <c r="C14" i="47"/>
  <c r="D14" i="47"/>
  <c r="E14" i="47"/>
  <c r="F415" i="52"/>
  <c r="C415" i="52"/>
  <c r="D415" i="52"/>
  <c r="E415" i="52"/>
  <c r="F247" i="43"/>
  <c r="C247" i="43"/>
  <c r="D247" i="43"/>
  <c r="E247" i="43"/>
  <c r="C7" i="39"/>
  <c r="D7" i="39"/>
  <c r="E7" i="39"/>
  <c r="F7" i="39"/>
  <c r="F147" i="46"/>
  <c r="C147" i="46"/>
  <c r="D147" i="46"/>
  <c r="E147" i="46"/>
  <c r="F1295" i="13"/>
  <c r="E1295" i="13"/>
  <c r="D1295" i="13"/>
  <c r="C1295" i="13"/>
  <c r="C303" i="48"/>
  <c r="D303" i="48"/>
  <c r="E303" i="48"/>
  <c r="F303" i="48"/>
  <c r="F277" i="43"/>
  <c r="E277" i="43"/>
  <c r="D277" i="43"/>
  <c r="C277" i="43"/>
  <c r="F519" i="12"/>
  <c r="E519" i="12"/>
  <c r="D519" i="12"/>
  <c r="C519" i="12"/>
  <c r="C24" i="22"/>
  <c r="D24" i="22"/>
  <c r="E24" i="22"/>
  <c r="F24" i="22"/>
  <c r="C150" i="36"/>
  <c r="D150" i="36"/>
  <c r="E150" i="36"/>
  <c r="F150" i="36"/>
  <c r="C228" i="43"/>
  <c r="D228" i="43"/>
  <c r="E228" i="43"/>
  <c r="F228" i="43"/>
  <c r="C873" i="13"/>
  <c r="D873" i="13"/>
  <c r="E873" i="13"/>
  <c r="F873" i="13"/>
  <c r="C70" i="52"/>
  <c r="D70" i="52"/>
  <c r="E70" i="52"/>
  <c r="F70" i="52"/>
  <c r="C131" i="43"/>
  <c r="D131" i="43"/>
  <c r="E131" i="43"/>
  <c r="F131" i="43"/>
  <c r="C346" i="14"/>
  <c r="D346" i="14"/>
  <c r="E346" i="14"/>
  <c r="F346" i="14"/>
  <c r="C7" i="40"/>
  <c r="D7" i="40"/>
  <c r="E7" i="40"/>
  <c r="F7" i="40"/>
  <c r="C9" i="33"/>
  <c r="D9" i="33"/>
  <c r="E9" i="33"/>
  <c r="F9" i="33"/>
  <c r="C408" i="13"/>
  <c r="D408" i="13"/>
  <c r="E408" i="13"/>
  <c r="F408" i="13"/>
  <c r="C13" i="28"/>
  <c r="D13" i="28"/>
  <c r="E13" i="28"/>
  <c r="F13" i="28"/>
  <c r="C196" i="26"/>
  <c r="D196" i="26"/>
  <c r="E196" i="26"/>
  <c r="F196" i="26"/>
  <c r="C586" i="13"/>
  <c r="D586" i="13"/>
  <c r="E586" i="13"/>
  <c r="F586" i="13"/>
  <c r="C258" i="17"/>
  <c r="D258" i="17"/>
  <c r="E258" i="17"/>
  <c r="F258" i="17"/>
  <c r="C16" i="37"/>
  <c r="D16" i="37"/>
  <c r="E16" i="37"/>
  <c r="F16" i="37"/>
  <c r="C170" i="22"/>
  <c r="D170" i="22"/>
  <c r="E170" i="22"/>
  <c r="F170" i="22"/>
  <c r="C1301" i="12"/>
  <c r="D1301" i="12"/>
  <c r="E1301" i="12"/>
  <c r="F1301" i="12"/>
  <c r="C27" i="29"/>
  <c r="D27" i="29"/>
  <c r="E27" i="29"/>
  <c r="F27" i="29"/>
  <c r="C123" i="12"/>
  <c r="D123" i="12"/>
  <c r="E123" i="12"/>
  <c r="F123" i="12"/>
  <c r="C312" i="12"/>
  <c r="D312" i="12"/>
  <c r="E312" i="12"/>
  <c r="F312" i="12"/>
  <c r="C14" i="30"/>
  <c r="D14" i="30"/>
  <c r="E14" i="30"/>
  <c r="F14" i="30"/>
  <c r="C27" i="17"/>
  <c r="D27" i="17"/>
  <c r="E27" i="17"/>
  <c r="F27" i="17"/>
  <c r="F196" i="48"/>
  <c r="E196" i="48"/>
  <c r="D196" i="48"/>
  <c r="C196" i="48"/>
  <c r="C191" i="40"/>
  <c r="D191" i="40"/>
  <c r="E191" i="40"/>
  <c r="F191" i="40"/>
  <c r="F12" i="25"/>
  <c r="E12" i="25"/>
  <c r="D12" i="25"/>
  <c r="C12" i="25"/>
  <c r="F81" i="38"/>
  <c r="E81" i="38"/>
  <c r="D81" i="38"/>
  <c r="C81" i="38"/>
  <c r="F103" i="37"/>
  <c r="E103" i="37"/>
  <c r="D103" i="37"/>
  <c r="C103" i="37"/>
  <c r="F326" i="31"/>
  <c r="E326" i="31"/>
  <c r="D326" i="31"/>
  <c r="C326" i="31"/>
  <c r="C166" i="43"/>
  <c r="D166" i="43"/>
  <c r="E166" i="43"/>
  <c r="F166" i="43"/>
  <c r="F395" i="38"/>
  <c r="E395" i="38"/>
  <c r="D395" i="38"/>
  <c r="C395" i="38"/>
  <c r="F355" i="14"/>
  <c r="E355" i="14"/>
  <c r="D355" i="14"/>
  <c r="C355" i="14"/>
  <c r="F227" i="35"/>
  <c r="E227" i="35"/>
  <c r="D227" i="35"/>
  <c r="C227" i="35"/>
  <c r="C306" i="12"/>
  <c r="D306" i="12"/>
  <c r="E306" i="12"/>
  <c r="F306" i="12"/>
  <c r="F56" i="30"/>
  <c r="E56" i="30"/>
  <c r="D56" i="30"/>
  <c r="C56" i="30"/>
  <c r="F747" i="14"/>
  <c r="C747" i="14"/>
  <c r="D747" i="14"/>
  <c r="E747" i="14"/>
  <c r="C430" i="13"/>
  <c r="D430" i="13"/>
  <c r="E430" i="13"/>
  <c r="F430" i="13"/>
  <c r="F43" i="39"/>
  <c r="E43" i="39"/>
  <c r="D43" i="39"/>
  <c r="C43" i="39"/>
  <c r="C514" i="13"/>
  <c r="D514" i="13"/>
  <c r="E514" i="13"/>
  <c r="F514" i="13"/>
  <c r="F29" i="46"/>
  <c r="E29" i="46"/>
  <c r="D29" i="46"/>
  <c r="C29" i="46"/>
  <c r="F298" i="39"/>
  <c r="E298" i="39"/>
  <c r="D298" i="39"/>
  <c r="C298" i="39"/>
  <c r="F18" i="44"/>
  <c r="E18" i="44"/>
  <c r="D18" i="44"/>
  <c r="C18" i="44"/>
  <c r="C255" i="26"/>
  <c r="D255" i="26"/>
  <c r="E255" i="26"/>
  <c r="F255" i="26"/>
  <c r="C303" i="40"/>
  <c r="D303" i="40"/>
  <c r="E303" i="40"/>
  <c r="F303" i="40"/>
  <c r="C975" i="56"/>
  <c r="D975" i="56"/>
  <c r="E975" i="56"/>
  <c r="F975" i="56"/>
  <c r="F243" i="43"/>
  <c r="C243" i="43"/>
  <c r="D243" i="43"/>
  <c r="E243" i="43"/>
  <c r="F41" i="27"/>
  <c r="E41" i="27"/>
  <c r="C219" i="26"/>
  <c r="D219" i="26"/>
  <c r="E219" i="26"/>
  <c r="F219" i="26"/>
  <c r="F274" i="38"/>
  <c r="E274" i="38"/>
  <c r="D274" i="38"/>
  <c r="C274" i="38"/>
  <c r="C253" i="38"/>
  <c r="D253" i="38"/>
  <c r="E253" i="38"/>
  <c r="F253" i="38"/>
  <c r="C1191" i="12"/>
  <c r="D1191" i="12"/>
  <c r="E1191" i="12"/>
  <c r="F1191" i="12"/>
  <c r="F92" i="48"/>
  <c r="E92" i="48"/>
  <c r="D92" i="48"/>
  <c r="C92" i="48"/>
  <c r="F633" i="52"/>
  <c r="E633" i="52"/>
  <c r="D633" i="52"/>
  <c r="C633" i="52"/>
  <c r="F157" i="39"/>
  <c r="E157" i="39"/>
  <c r="D157" i="39"/>
  <c r="C157" i="39"/>
  <c r="F917" i="14"/>
  <c r="E917" i="14"/>
  <c r="D917" i="14"/>
  <c r="C917" i="14"/>
  <c r="F313" i="39"/>
  <c r="E313" i="39"/>
  <c r="D313" i="39"/>
  <c r="C313" i="39"/>
  <c r="C292" i="40"/>
  <c r="D292" i="40"/>
  <c r="E292" i="40"/>
  <c r="F292" i="40"/>
  <c r="C959" i="13"/>
  <c r="D959" i="13"/>
  <c r="E959" i="13"/>
  <c r="F959" i="13"/>
  <c r="C193" i="32"/>
  <c r="D193" i="32"/>
  <c r="E193" i="32"/>
  <c r="F193" i="32"/>
  <c r="C54" i="15"/>
  <c r="D54" i="15"/>
  <c r="E54" i="15"/>
  <c r="F54" i="15"/>
  <c r="F75" i="47"/>
  <c r="E75" i="47"/>
  <c r="D75" i="47"/>
  <c r="C75" i="47"/>
  <c r="F257" i="52"/>
  <c r="E257" i="52"/>
  <c r="D257" i="52"/>
  <c r="C257" i="52"/>
  <c r="F222" i="12"/>
  <c r="E222" i="12"/>
  <c r="D222" i="12"/>
  <c r="C222" i="12"/>
  <c r="F173" i="22"/>
  <c r="E173" i="22"/>
  <c r="D173" i="22"/>
  <c r="C173" i="22"/>
  <c r="F243" i="20"/>
  <c r="E243" i="20"/>
  <c r="D243" i="20"/>
  <c r="C243" i="20"/>
  <c r="C900" i="13"/>
  <c r="D900" i="13"/>
  <c r="E900" i="13"/>
  <c r="F900" i="13"/>
  <c r="F118" i="17"/>
  <c r="C118" i="17"/>
  <c r="D118" i="17"/>
  <c r="E118" i="17"/>
  <c r="C176" i="25"/>
  <c r="D176" i="25"/>
  <c r="E176" i="25"/>
  <c r="F176" i="25"/>
  <c r="C28" i="26"/>
  <c r="D28" i="26"/>
  <c r="E28" i="26"/>
  <c r="F28" i="26"/>
  <c r="F1187" i="14"/>
  <c r="E1187" i="14"/>
  <c r="D1187" i="14"/>
  <c r="C1187" i="14"/>
  <c r="C308" i="31"/>
  <c r="D308" i="31"/>
  <c r="E308" i="31"/>
  <c r="F308" i="31"/>
  <c r="F45" i="35"/>
  <c r="E45" i="35"/>
  <c r="D45" i="35"/>
  <c r="C45" i="35"/>
  <c r="F1195" i="14"/>
  <c r="E1195" i="14"/>
  <c r="D1195" i="14"/>
  <c r="C1195" i="14"/>
  <c r="F675" i="12"/>
  <c r="E675" i="12"/>
  <c r="D675" i="12"/>
  <c r="C675" i="12"/>
  <c r="F127" i="32"/>
  <c r="C127" i="32"/>
  <c r="D127" i="32"/>
  <c r="E127" i="32"/>
  <c r="C118" i="35"/>
  <c r="D118" i="35"/>
  <c r="E118" i="35"/>
  <c r="F118" i="35"/>
  <c r="C146" i="28"/>
  <c r="D146" i="28"/>
  <c r="E146" i="28"/>
  <c r="F146" i="28"/>
  <c r="F52" i="33"/>
  <c r="C52" i="33"/>
  <c r="D52" i="33"/>
  <c r="E52" i="33"/>
  <c r="C199" i="42"/>
  <c r="D199" i="42"/>
  <c r="E199" i="42"/>
  <c r="F199" i="42"/>
  <c r="C110" i="18"/>
  <c r="D110" i="18"/>
  <c r="E110" i="18"/>
  <c r="F110" i="18"/>
  <c r="F92" i="37"/>
  <c r="E92" i="37"/>
  <c r="D92" i="37"/>
  <c r="C92" i="37"/>
  <c r="F996" i="52"/>
  <c r="E996" i="52"/>
  <c r="D996" i="52"/>
  <c r="C996" i="52"/>
  <c r="F417" i="52"/>
  <c r="E417" i="52"/>
  <c r="D417" i="52"/>
  <c r="C417" i="52"/>
  <c r="C65" i="52"/>
  <c r="D65" i="52"/>
  <c r="E65" i="52"/>
  <c r="F65" i="52"/>
  <c r="F261" i="40"/>
  <c r="C261" i="40"/>
  <c r="D261" i="40"/>
  <c r="E261" i="40"/>
  <c r="F99" i="48"/>
  <c r="E99" i="48"/>
  <c r="D99" i="48"/>
  <c r="C99" i="48"/>
  <c r="F76" i="14"/>
  <c r="C76" i="14"/>
  <c r="D76" i="14"/>
  <c r="E76" i="14"/>
  <c r="F22" i="46"/>
  <c r="E22" i="46"/>
  <c r="D22" i="46"/>
  <c r="C22" i="46"/>
  <c r="C853" i="52"/>
  <c r="D853" i="52"/>
  <c r="E853" i="52"/>
  <c r="F853" i="52"/>
  <c r="F50" i="37"/>
  <c r="E50" i="37"/>
  <c r="D50" i="37"/>
  <c r="C50" i="37"/>
  <c r="F155" i="32"/>
  <c r="E155" i="32"/>
  <c r="D155" i="32"/>
  <c r="C155" i="32"/>
  <c r="F111" i="22"/>
  <c r="E111" i="22"/>
  <c r="D111" i="22"/>
  <c r="C111" i="22"/>
  <c r="C614" i="12"/>
  <c r="D614" i="12"/>
  <c r="E614" i="12"/>
  <c r="F614" i="12"/>
  <c r="C77" i="39"/>
  <c r="D77" i="39"/>
  <c r="E77" i="39"/>
  <c r="F77" i="39"/>
  <c r="F177" i="30"/>
  <c r="E177" i="30"/>
  <c r="D177" i="30"/>
  <c r="C177" i="30"/>
  <c r="F484" i="13"/>
  <c r="E484" i="13"/>
  <c r="D484" i="13"/>
  <c r="C484" i="13"/>
  <c r="C253" i="39"/>
  <c r="D253" i="39"/>
  <c r="E253" i="39"/>
  <c r="F253" i="39"/>
  <c r="C326" i="12"/>
  <c r="D326" i="12"/>
  <c r="E326" i="12"/>
  <c r="F326" i="12"/>
  <c r="C8" i="30"/>
  <c r="D8" i="30"/>
  <c r="E8" i="30"/>
  <c r="F8" i="30"/>
  <c r="F703" i="52"/>
  <c r="E703" i="52"/>
  <c r="D703" i="52"/>
  <c r="C703" i="52"/>
  <c r="F126" i="29"/>
  <c r="E126" i="29"/>
  <c r="D126" i="29"/>
  <c r="C126" i="29"/>
  <c r="F199" i="38"/>
  <c r="C199" i="38"/>
  <c r="D199" i="38"/>
  <c r="E199" i="38"/>
  <c r="F224" i="48"/>
  <c r="E224" i="48"/>
  <c r="D224" i="48"/>
  <c r="C224" i="48"/>
  <c r="C74" i="23"/>
  <c r="D74" i="23"/>
  <c r="E74" i="23"/>
  <c r="F74" i="23"/>
  <c r="C170" i="12"/>
  <c r="D170" i="12"/>
  <c r="E170" i="12"/>
  <c r="F170" i="12"/>
  <c r="C73" i="44"/>
  <c r="D73" i="44"/>
  <c r="E73" i="44"/>
  <c r="F73" i="44"/>
  <c r="F152" i="43"/>
  <c r="C152" i="43"/>
  <c r="D152" i="43"/>
  <c r="E152" i="43"/>
  <c r="C265" i="17"/>
  <c r="D265" i="17"/>
  <c r="E265" i="17"/>
  <c r="F265" i="17"/>
  <c r="F132" i="32"/>
  <c r="C132" i="32"/>
  <c r="D132" i="32"/>
  <c r="E132" i="32"/>
  <c r="C274" i="20"/>
  <c r="D274" i="20"/>
  <c r="E274" i="20"/>
  <c r="F274" i="20"/>
  <c r="F827" i="13"/>
  <c r="E827" i="13"/>
  <c r="D827" i="13"/>
  <c r="C827" i="13"/>
  <c r="C316" i="39"/>
  <c r="D316" i="39"/>
  <c r="E316" i="39"/>
  <c r="F316" i="39"/>
  <c r="C203" i="36"/>
  <c r="D203" i="36"/>
  <c r="E203" i="36"/>
  <c r="F203" i="36"/>
  <c r="C439" i="12"/>
  <c r="D439" i="12"/>
  <c r="E439" i="12"/>
  <c r="F439" i="12"/>
  <c r="F868" i="52"/>
  <c r="E868" i="52"/>
  <c r="D868" i="52"/>
  <c r="C868" i="52"/>
  <c r="F113" i="33"/>
  <c r="C113" i="33"/>
  <c r="D113" i="33"/>
  <c r="E113" i="33"/>
  <c r="F165" i="47"/>
  <c r="E165" i="47"/>
  <c r="D165" i="47"/>
  <c r="C165" i="47"/>
  <c r="F718" i="13"/>
  <c r="E718" i="13"/>
  <c r="D718" i="13"/>
  <c r="C718" i="13"/>
  <c r="F157" i="52"/>
  <c r="E157" i="52"/>
  <c r="D157" i="52"/>
  <c r="C157" i="52"/>
  <c r="C34" i="42"/>
  <c r="D34" i="42"/>
  <c r="E34" i="42"/>
  <c r="F34" i="42"/>
  <c r="C269" i="13"/>
  <c r="D269" i="13"/>
  <c r="E269" i="13"/>
  <c r="F269" i="13"/>
  <c r="F56" i="24"/>
  <c r="C56" i="24"/>
  <c r="D56" i="24"/>
  <c r="E56" i="24"/>
  <c r="F274" i="14"/>
  <c r="E274" i="14"/>
  <c r="D274" i="14"/>
  <c r="C274" i="14"/>
  <c r="C145" i="36"/>
  <c r="D145" i="36"/>
  <c r="E145" i="36"/>
  <c r="F145" i="36"/>
  <c r="F1102" i="12"/>
  <c r="E1102" i="12"/>
  <c r="D1102" i="12"/>
  <c r="C1102" i="12"/>
  <c r="F197" i="42"/>
  <c r="E197" i="42"/>
  <c r="D197" i="42"/>
  <c r="C197" i="42"/>
  <c r="C154" i="18"/>
  <c r="D154" i="18"/>
  <c r="E154" i="18"/>
  <c r="F154" i="18"/>
  <c r="C1200" i="14"/>
  <c r="D1200" i="14"/>
  <c r="E1200" i="14"/>
  <c r="F1200" i="14"/>
  <c r="F347" i="52"/>
  <c r="E347" i="52"/>
  <c r="D347" i="52"/>
  <c r="C347" i="52"/>
  <c r="C287" i="20"/>
  <c r="D287" i="20"/>
  <c r="E287" i="20"/>
  <c r="F287" i="20"/>
  <c r="F408" i="38"/>
  <c r="C408" i="38"/>
  <c r="D408" i="38"/>
  <c r="E408" i="38"/>
  <c r="F951" i="14"/>
  <c r="E951" i="14"/>
  <c r="D951" i="14"/>
  <c r="C951" i="14"/>
  <c r="C310" i="31"/>
  <c r="D310" i="31"/>
  <c r="E310" i="31"/>
  <c r="F310" i="31"/>
  <c r="F89" i="35"/>
  <c r="E89" i="35"/>
  <c r="D89" i="35"/>
  <c r="C89" i="35"/>
  <c r="F28" i="44"/>
  <c r="E28" i="44"/>
  <c r="D28" i="44"/>
  <c r="C28" i="44"/>
  <c r="C165" i="35"/>
  <c r="D165" i="35"/>
  <c r="E165" i="35"/>
  <c r="F165" i="35"/>
  <c r="F183" i="17"/>
  <c r="E183" i="17"/>
  <c r="D183" i="17"/>
  <c r="C183" i="17"/>
  <c r="C69" i="40"/>
  <c r="D69" i="40"/>
  <c r="E69" i="40"/>
  <c r="F69" i="40"/>
  <c r="F48" i="42"/>
  <c r="E48" i="42"/>
  <c r="D48" i="42"/>
  <c r="C48" i="42"/>
  <c r="F127" i="33"/>
  <c r="E127" i="33"/>
  <c r="D127" i="33"/>
  <c r="C127" i="33"/>
  <c r="C207" i="18"/>
  <c r="D207" i="18"/>
  <c r="E207" i="18"/>
  <c r="F207" i="18"/>
  <c r="F168" i="17"/>
  <c r="E168" i="17"/>
  <c r="D168" i="17"/>
  <c r="C168" i="17"/>
  <c r="F77" i="20"/>
  <c r="E77" i="20"/>
  <c r="D77" i="20"/>
  <c r="C77" i="20"/>
  <c r="F219" i="35"/>
  <c r="E219" i="35"/>
  <c r="D219" i="35"/>
  <c r="C219" i="35"/>
  <c r="F642" i="13"/>
  <c r="E642" i="13"/>
  <c r="D642" i="13"/>
  <c r="C642" i="13"/>
  <c r="F70" i="18"/>
  <c r="C70" i="18"/>
  <c r="D70" i="18"/>
  <c r="E70" i="18"/>
  <c r="C251" i="38"/>
  <c r="D251" i="38"/>
  <c r="E251" i="38"/>
  <c r="F251" i="38"/>
  <c r="F49" i="31"/>
  <c r="C49" i="31"/>
  <c r="D49" i="31"/>
  <c r="E49" i="31"/>
  <c r="C188" i="17"/>
  <c r="D188" i="17"/>
  <c r="E188" i="17"/>
  <c r="F188" i="17"/>
  <c r="C101" i="37"/>
  <c r="D101" i="37"/>
  <c r="E101" i="37"/>
  <c r="F101" i="37"/>
  <c r="F68" i="25"/>
  <c r="C68" i="25"/>
  <c r="D68" i="25"/>
  <c r="E68" i="25"/>
  <c r="F823" i="13"/>
  <c r="C823" i="13"/>
  <c r="D823" i="13"/>
  <c r="E823" i="13"/>
  <c r="F150" i="40"/>
  <c r="E150" i="40"/>
  <c r="D150" i="40"/>
  <c r="C150" i="40"/>
  <c r="C1098" i="52"/>
  <c r="D1098" i="52"/>
  <c r="E1098" i="52"/>
  <c r="F1098" i="52"/>
  <c r="F182" i="34"/>
  <c r="C182" i="34"/>
  <c r="D182" i="34"/>
  <c r="E182" i="34"/>
  <c r="C419" i="52"/>
  <c r="D419" i="52"/>
  <c r="E419" i="52"/>
  <c r="F419" i="52"/>
  <c r="F409" i="13"/>
  <c r="C409" i="13"/>
  <c r="D409" i="13"/>
  <c r="E409" i="13"/>
  <c r="F555" i="52"/>
  <c r="C555" i="52"/>
  <c r="D555" i="52"/>
  <c r="E555" i="52"/>
  <c r="G54" i="27"/>
  <c r="F486" i="14"/>
  <c r="C486" i="14"/>
  <c r="D486" i="14"/>
  <c r="E486" i="14"/>
  <c r="F194" i="30"/>
  <c r="C194" i="30"/>
  <c r="D194" i="30"/>
  <c r="E194" i="30"/>
  <c r="C244" i="14"/>
  <c r="D244" i="14"/>
  <c r="E244" i="14"/>
  <c r="F244" i="14"/>
  <c r="C257" i="36"/>
  <c r="D257" i="36"/>
  <c r="E257" i="36"/>
  <c r="F257" i="36"/>
  <c r="F248" i="52"/>
  <c r="E248" i="52"/>
  <c r="D248" i="52"/>
  <c r="C248" i="52"/>
  <c r="C43" i="27"/>
  <c r="D43" i="27"/>
  <c r="G43" i="27"/>
  <c r="C144" i="29"/>
  <c r="D144" i="29"/>
  <c r="E144" i="29"/>
  <c r="F144" i="29"/>
  <c r="C1236" i="13"/>
  <c r="D1236" i="13"/>
  <c r="E1236" i="13"/>
  <c r="F1236" i="13"/>
  <c r="C130" i="43"/>
  <c r="D130" i="43"/>
  <c r="E130" i="43"/>
  <c r="F130" i="43"/>
  <c r="F312" i="40"/>
  <c r="E312" i="40"/>
  <c r="D312" i="40"/>
  <c r="C312" i="40"/>
  <c r="F94" i="52"/>
  <c r="E94" i="52"/>
  <c r="D94" i="52"/>
  <c r="C94" i="52"/>
  <c r="F219" i="42"/>
  <c r="E219" i="42"/>
  <c r="D219" i="42"/>
  <c r="C219" i="42"/>
  <c r="F7" i="48"/>
  <c r="E7" i="48"/>
  <c r="D7" i="48"/>
  <c r="C7" i="48"/>
  <c r="C174" i="48"/>
  <c r="D174" i="48"/>
  <c r="E174" i="48"/>
  <c r="F174" i="48"/>
  <c r="F109" i="46"/>
  <c r="E109" i="46"/>
  <c r="D109" i="46"/>
  <c r="C109" i="46"/>
  <c r="C1047" i="13"/>
  <c r="D1047" i="13"/>
  <c r="E1047" i="13"/>
  <c r="F1047" i="13"/>
  <c r="C980" i="14"/>
  <c r="D980" i="14"/>
  <c r="E980" i="14"/>
  <c r="F980" i="14"/>
  <c r="C189" i="46"/>
  <c r="D189" i="46"/>
  <c r="E189" i="46"/>
  <c r="F189" i="46"/>
  <c r="C64" i="26"/>
  <c r="D64" i="26"/>
  <c r="E64" i="26"/>
  <c r="F64" i="26"/>
  <c r="C1324" i="12"/>
  <c r="D1324" i="12"/>
  <c r="E1324" i="12"/>
  <c r="F1324" i="12"/>
  <c r="C126" i="37"/>
  <c r="D126" i="37"/>
  <c r="E126" i="37"/>
  <c r="F126" i="37"/>
  <c r="C94" i="16"/>
  <c r="D94" i="16"/>
  <c r="E94" i="16"/>
  <c r="F94" i="16"/>
  <c r="C243" i="48"/>
  <c r="D243" i="48"/>
  <c r="E243" i="48"/>
  <c r="F243" i="48"/>
  <c r="C1133" i="14"/>
  <c r="D1133" i="14"/>
  <c r="E1133" i="14"/>
  <c r="F1133" i="14"/>
  <c r="C937" i="14"/>
  <c r="D937" i="14"/>
  <c r="E937" i="14"/>
  <c r="F937" i="14"/>
  <c r="C126" i="43"/>
  <c r="D126" i="43"/>
  <c r="E126" i="43"/>
  <c r="F126" i="43"/>
  <c r="F802" i="14"/>
  <c r="C802" i="14"/>
  <c r="D802" i="14"/>
  <c r="E802" i="14"/>
  <c r="C329" i="40"/>
  <c r="D329" i="40"/>
  <c r="E329" i="40"/>
  <c r="F329" i="40"/>
  <c r="C69" i="28"/>
  <c r="D69" i="28"/>
  <c r="E69" i="28"/>
  <c r="F69" i="28"/>
  <c r="C285" i="14"/>
  <c r="D285" i="14"/>
  <c r="E285" i="14"/>
  <c r="F285" i="14"/>
  <c r="C4" i="35"/>
  <c r="D4" i="35"/>
  <c r="E4" i="35"/>
  <c r="F4" i="35"/>
  <c r="C340" i="14"/>
  <c r="D340" i="14"/>
  <c r="E340" i="14"/>
  <c r="F340" i="14"/>
  <c r="C24" i="42"/>
  <c r="D24" i="42"/>
  <c r="E24" i="42"/>
  <c r="F24" i="42"/>
  <c r="C54" i="27"/>
  <c r="D54" i="27"/>
  <c r="E54" i="27"/>
  <c r="F54" i="27"/>
  <c r="C331" i="13"/>
  <c r="D331" i="13"/>
  <c r="E331" i="13"/>
  <c r="F331" i="13"/>
  <c r="F5" i="16"/>
  <c r="C5" i="16"/>
  <c r="D5" i="16"/>
  <c r="E5" i="16"/>
  <c r="C23" i="17"/>
  <c r="D23" i="17"/>
  <c r="E23" i="17"/>
  <c r="F23" i="17"/>
  <c r="F275" i="18"/>
  <c r="E275" i="18"/>
  <c r="D275" i="18"/>
  <c r="C275" i="18"/>
  <c r="F42" i="12"/>
  <c r="E42" i="12"/>
  <c r="D42" i="12"/>
  <c r="C42" i="12"/>
  <c r="F414" i="52"/>
  <c r="E414" i="52"/>
  <c r="D414" i="52"/>
  <c r="C414" i="52"/>
  <c r="F301" i="39"/>
  <c r="C301" i="39"/>
  <c r="D301" i="39"/>
  <c r="E301" i="39"/>
  <c r="F227" i="40"/>
  <c r="E227" i="40"/>
  <c r="D227" i="40"/>
  <c r="C227" i="40"/>
  <c r="F132" i="36"/>
  <c r="E132" i="36"/>
  <c r="D132" i="36"/>
  <c r="C132" i="36"/>
  <c r="C310" i="33"/>
  <c r="D310" i="33"/>
  <c r="E310" i="33"/>
  <c r="F310" i="33"/>
  <c r="F120" i="46"/>
  <c r="E120" i="46"/>
  <c r="D120" i="46"/>
  <c r="C120" i="46"/>
  <c r="F21" i="24"/>
  <c r="C21" i="24"/>
  <c r="D21" i="24"/>
  <c r="E21" i="24"/>
  <c r="F360" i="12"/>
  <c r="C360" i="12"/>
  <c r="D360" i="12"/>
  <c r="E360" i="12"/>
  <c r="F1097" i="14"/>
  <c r="E1097" i="14"/>
  <c r="D1097" i="14"/>
  <c r="C1097" i="14"/>
  <c r="F1072" i="13"/>
  <c r="E1072" i="13"/>
  <c r="D1072" i="13"/>
  <c r="C1072" i="13"/>
  <c r="F239" i="26"/>
  <c r="E239" i="26"/>
  <c r="D239" i="26"/>
  <c r="C239" i="26"/>
  <c r="C33" i="47"/>
  <c r="D33" i="47"/>
  <c r="E33" i="47"/>
  <c r="F33" i="47"/>
  <c r="C840" i="52"/>
  <c r="D840" i="52"/>
  <c r="E840" i="52"/>
  <c r="F840" i="52"/>
  <c r="C151" i="46"/>
  <c r="D151" i="46"/>
  <c r="E151" i="46"/>
  <c r="F151" i="46"/>
  <c r="C568" i="52"/>
  <c r="D568" i="52"/>
  <c r="E568" i="52"/>
  <c r="F568" i="52"/>
  <c r="C39" i="27"/>
  <c r="D39" i="27"/>
  <c r="G39" i="27"/>
  <c r="C36" i="48"/>
  <c r="D36" i="48"/>
  <c r="E36" i="48"/>
  <c r="F36" i="48"/>
  <c r="C257" i="35"/>
  <c r="D257" i="35"/>
  <c r="E257" i="35"/>
  <c r="F257" i="35"/>
  <c r="C1196" i="13"/>
  <c r="D1196" i="13"/>
  <c r="E1196" i="13"/>
  <c r="F1196" i="13"/>
  <c r="C403" i="52"/>
  <c r="D403" i="52"/>
  <c r="E403" i="52"/>
  <c r="F403" i="52"/>
  <c r="C314" i="39"/>
  <c r="D314" i="39"/>
  <c r="E314" i="39"/>
  <c r="F314" i="39"/>
  <c r="C84" i="22"/>
  <c r="D84" i="22"/>
  <c r="E84" i="22"/>
  <c r="F84" i="22"/>
  <c r="C315" i="40"/>
  <c r="D315" i="40"/>
  <c r="E315" i="40"/>
  <c r="F315" i="40"/>
  <c r="C611" i="52"/>
  <c r="D611" i="52"/>
  <c r="E611" i="52"/>
  <c r="F611" i="52"/>
  <c r="C41" i="44"/>
  <c r="D41" i="44"/>
  <c r="E41" i="44"/>
  <c r="F41" i="44"/>
  <c r="C47" i="31"/>
  <c r="D47" i="31"/>
  <c r="E47" i="31"/>
  <c r="F47" i="31"/>
  <c r="C732" i="13"/>
  <c r="D732" i="13"/>
  <c r="E732" i="13"/>
  <c r="F732" i="13"/>
  <c r="C67" i="22"/>
  <c r="D67" i="22"/>
  <c r="E67" i="22"/>
  <c r="F67" i="22"/>
  <c r="C75" i="33"/>
  <c r="D75" i="33"/>
  <c r="E75" i="33"/>
  <c r="F75" i="33"/>
  <c r="C302" i="18"/>
  <c r="D302" i="18"/>
  <c r="E302" i="18"/>
  <c r="F302" i="18"/>
  <c r="C110" i="40"/>
  <c r="D110" i="40"/>
  <c r="E110" i="40"/>
  <c r="F110" i="40"/>
  <c r="C130" i="48"/>
  <c r="D130" i="48"/>
  <c r="E130" i="48"/>
  <c r="F130" i="48"/>
  <c r="C200" i="34"/>
  <c r="D200" i="34"/>
  <c r="E200" i="34"/>
  <c r="F200" i="34"/>
  <c r="C249" i="46"/>
  <c r="D249" i="46"/>
  <c r="E249" i="46"/>
  <c r="F249" i="46"/>
  <c r="C155" i="36"/>
  <c r="D155" i="36"/>
  <c r="E155" i="36"/>
  <c r="F155" i="36"/>
  <c r="C43" i="36"/>
  <c r="D43" i="36"/>
  <c r="E43" i="36"/>
  <c r="F43" i="36"/>
  <c r="F12" i="47"/>
  <c r="E12" i="47"/>
  <c r="D12" i="47"/>
  <c r="C12" i="47"/>
  <c r="C1001" i="52"/>
  <c r="D1001" i="52"/>
  <c r="E1001" i="52"/>
  <c r="F1001" i="52"/>
  <c r="F178" i="32"/>
  <c r="E178" i="32"/>
  <c r="D178" i="32"/>
  <c r="C178" i="32"/>
  <c r="F151" i="42"/>
  <c r="C151" i="42"/>
  <c r="D151" i="42"/>
  <c r="E151" i="42"/>
  <c r="C168" i="24"/>
  <c r="D168" i="24"/>
  <c r="E168" i="24"/>
  <c r="F168" i="24"/>
  <c r="F178" i="25"/>
  <c r="E178" i="25"/>
  <c r="D178" i="25"/>
  <c r="C178" i="25"/>
  <c r="C341" i="18"/>
  <c r="D341" i="18"/>
  <c r="E341" i="18"/>
  <c r="F341" i="18"/>
  <c r="F203" i="14"/>
  <c r="E203" i="14"/>
  <c r="D203" i="14"/>
  <c r="C203" i="14"/>
  <c r="F25" i="35"/>
  <c r="E25" i="35"/>
  <c r="D25" i="35"/>
  <c r="C25" i="35"/>
  <c r="F700" i="12"/>
  <c r="E700" i="12"/>
  <c r="D700" i="12"/>
  <c r="C700" i="12"/>
  <c r="F545" i="52"/>
  <c r="E545" i="52"/>
  <c r="D545" i="52"/>
  <c r="C545" i="52"/>
  <c r="F868" i="14"/>
  <c r="E868" i="14"/>
  <c r="D868" i="14"/>
  <c r="C868" i="14"/>
  <c r="F110" i="35"/>
  <c r="E110" i="35"/>
  <c r="D110" i="35"/>
  <c r="C110" i="35"/>
  <c r="F461" i="52"/>
  <c r="E461" i="52"/>
  <c r="D461" i="52"/>
  <c r="C461" i="52"/>
  <c r="F263" i="17"/>
  <c r="E263" i="17"/>
  <c r="D263" i="17"/>
  <c r="C263" i="17"/>
  <c r="F65" i="46"/>
  <c r="C65" i="46"/>
  <c r="D65" i="46"/>
  <c r="E65" i="46"/>
  <c r="F48" i="47"/>
  <c r="E48" i="47"/>
  <c r="D48" i="47"/>
  <c r="C48" i="47"/>
  <c r="F1070" i="14"/>
  <c r="C1070" i="14"/>
  <c r="D1070" i="14"/>
  <c r="E1070" i="14"/>
  <c r="F153" i="36"/>
  <c r="C153" i="36"/>
  <c r="D153" i="36"/>
  <c r="E153" i="36"/>
  <c r="F509" i="52"/>
  <c r="E509" i="52"/>
  <c r="D509" i="52"/>
  <c r="C509" i="52"/>
  <c r="F319" i="39"/>
  <c r="E319" i="39"/>
  <c r="D319" i="39"/>
  <c r="C319" i="39"/>
  <c r="C15" i="15"/>
  <c r="D15" i="15"/>
  <c r="E15" i="15"/>
  <c r="F15" i="15"/>
  <c r="C246" i="40"/>
  <c r="D246" i="40"/>
  <c r="E246" i="40"/>
  <c r="F246" i="40"/>
  <c r="F310" i="20"/>
  <c r="E310" i="20"/>
  <c r="D310" i="20"/>
  <c r="C310" i="20"/>
  <c r="F54" i="47"/>
  <c r="C54" i="47"/>
  <c r="D54" i="47"/>
  <c r="E54" i="47"/>
  <c r="C74" i="31"/>
  <c r="D74" i="31"/>
  <c r="E74" i="31"/>
  <c r="F74" i="31"/>
  <c r="F90" i="42"/>
  <c r="E90" i="42"/>
  <c r="D90" i="42"/>
  <c r="C90" i="42"/>
  <c r="F276" i="18"/>
  <c r="E276" i="18"/>
  <c r="D276" i="18"/>
  <c r="C276" i="18"/>
  <c r="F61" i="20"/>
  <c r="E61" i="20"/>
  <c r="D61" i="20"/>
  <c r="C61" i="20"/>
  <c r="C123" i="43"/>
  <c r="D123" i="43"/>
  <c r="E123" i="43"/>
  <c r="F123" i="43"/>
  <c r="C170" i="42"/>
  <c r="D170" i="42"/>
  <c r="E170" i="42"/>
  <c r="F170" i="42"/>
  <c r="C1384" i="12"/>
  <c r="D1384" i="12"/>
  <c r="E1384" i="12"/>
  <c r="F1384" i="12"/>
  <c r="C143" i="23"/>
  <c r="D143" i="23"/>
  <c r="E143" i="23"/>
  <c r="F143" i="23"/>
  <c r="F169" i="22"/>
  <c r="C169" i="22"/>
  <c r="D169" i="22"/>
  <c r="E169" i="22"/>
  <c r="F306" i="35"/>
  <c r="C306" i="35"/>
  <c r="D306" i="35"/>
  <c r="E306" i="35"/>
  <c r="F297" i="48"/>
  <c r="E297" i="48"/>
  <c r="D297" i="48"/>
  <c r="C297" i="48"/>
  <c r="F1109" i="52"/>
  <c r="E1109" i="52"/>
  <c r="D1109" i="52"/>
  <c r="C1109" i="52"/>
  <c r="F294" i="43"/>
  <c r="E294" i="43"/>
  <c r="D294" i="43"/>
  <c r="C294" i="43"/>
  <c r="F137" i="38"/>
  <c r="C137" i="38"/>
  <c r="D137" i="38"/>
  <c r="E137" i="38"/>
  <c r="F264" i="39"/>
  <c r="C264" i="39"/>
  <c r="D264" i="39"/>
  <c r="E264" i="39"/>
  <c r="C65" i="47"/>
  <c r="D65" i="47"/>
  <c r="E65" i="47"/>
  <c r="F65" i="47"/>
  <c r="F197" i="13"/>
  <c r="C197" i="13"/>
  <c r="D197" i="13"/>
  <c r="E197" i="13"/>
  <c r="F300" i="20"/>
  <c r="E300" i="20"/>
  <c r="D300" i="20"/>
  <c r="C300" i="20"/>
  <c r="F188" i="45"/>
  <c r="E188" i="45"/>
  <c r="D188" i="45"/>
  <c r="C188" i="45"/>
  <c r="C173" i="18"/>
  <c r="D173" i="18"/>
  <c r="E173" i="18"/>
  <c r="F173" i="18"/>
  <c r="F419" i="38"/>
  <c r="C419" i="38"/>
  <c r="D419" i="38"/>
  <c r="E419" i="38"/>
  <c r="F681" i="12"/>
  <c r="C681" i="12"/>
  <c r="D681" i="12"/>
  <c r="E681" i="12"/>
  <c r="C171" i="25"/>
  <c r="D171" i="25"/>
  <c r="E171" i="25"/>
  <c r="F171" i="25"/>
  <c r="C241" i="46"/>
  <c r="D241" i="46"/>
  <c r="E241" i="46"/>
  <c r="F241" i="46"/>
  <c r="F301" i="47"/>
  <c r="E301" i="47"/>
  <c r="D301" i="47"/>
  <c r="C301" i="47"/>
  <c r="F157" i="45"/>
  <c r="E157" i="45"/>
  <c r="D157" i="45"/>
  <c r="C157" i="45"/>
  <c r="F176" i="13"/>
  <c r="E176" i="13"/>
  <c r="D176" i="13"/>
  <c r="C176" i="13"/>
  <c r="F191" i="38"/>
  <c r="E191" i="38"/>
  <c r="D191" i="38"/>
  <c r="C191" i="38"/>
  <c r="F264" i="41"/>
  <c r="C264" i="41"/>
  <c r="D264" i="41"/>
  <c r="E264" i="41"/>
  <c r="F1122" i="13"/>
  <c r="C1122" i="13"/>
  <c r="D1122" i="13"/>
  <c r="E1122" i="13"/>
  <c r="F304" i="33"/>
  <c r="E304" i="33"/>
  <c r="D304" i="33"/>
  <c r="C304" i="33"/>
  <c r="C313" i="40"/>
  <c r="D313" i="40"/>
  <c r="E313" i="40"/>
  <c r="F313" i="40"/>
  <c r="C124" i="12"/>
  <c r="D124" i="12"/>
  <c r="E124" i="12"/>
  <c r="F124" i="12"/>
  <c r="C440" i="52"/>
  <c r="D440" i="52"/>
  <c r="E440" i="52"/>
  <c r="F440" i="52"/>
  <c r="F69" i="43"/>
  <c r="C69" i="43"/>
  <c r="D69" i="43"/>
  <c r="E69" i="43"/>
  <c r="C936" i="13"/>
  <c r="D936" i="13"/>
  <c r="E936" i="13"/>
  <c r="F936" i="13"/>
  <c r="F119" i="28"/>
  <c r="E119" i="28"/>
  <c r="D119" i="28"/>
  <c r="C119" i="28"/>
  <c r="C102" i="30"/>
  <c r="D102" i="30"/>
  <c r="E102" i="30"/>
  <c r="F102" i="30"/>
  <c r="C99" i="31"/>
  <c r="D99" i="31"/>
  <c r="E99" i="31"/>
  <c r="F99" i="31"/>
  <c r="F153" i="43"/>
  <c r="E153" i="43"/>
  <c r="D153" i="43"/>
  <c r="C153" i="43"/>
  <c r="C1072" i="52"/>
  <c r="D1072" i="52"/>
  <c r="E1072" i="52"/>
  <c r="F1072" i="52"/>
  <c r="F96" i="46"/>
  <c r="E96" i="46"/>
  <c r="D96" i="46"/>
  <c r="C96" i="46"/>
  <c r="F1115" i="12"/>
  <c r="E1115" i="12"/>
  <c r="D1115" i="12"/>
  <c r="C1115" i="12"/>
  <c r="F27" i="46"/>
  <c r="E27" i="46"/>
  <c r="D27" i="46"/>
  <c r="C27" i="46"/>
  <c r="C695" i="13"/>
  <c r="D695" i="13"/>
  <c r="E695" i="13"/>
  <c r="F695" i="13"/>
  <c r="C329" i="31"/>
  <c r="D329" i="31"/>
  <c r="E329" i="31"/>
  <c r="F329" i="31"/>
  <c r="F1100" i="13"/>
  <c r="E1100" i="13"/>
  <c r="D1100" i="13"/>
  <c r="C1100" i="13"/>
  <c r="C207" i="40"/>
  <c r="D207" i="40"/>
  <c r="E207" i="40"/>
  <c r="F207" i="40"/>
  <c r="F134" i="20"/>
  <c r="E134" i="20"/>
  <c r="D134" i="20"/>
  <c r="C134" i="20"/>
  <c r="C269" i="23"/>
  <c r="D269" i="23"/>
  <c r="E269" i="23"/>
  <c r="F269" i="23"/>
  <c r="F929" i="14"/>
  <c r="E929" i="14"/>
  <c r="D929" i="14"/>
  <c r="C929" i="14"/>
  <c r="C139" i="39"/>
  <c r="D139" i="39"/>
  <c r="E139" i="39"/>
  <c r="F139" i="39"/>
  <c r="F83" i="26"/>
  <c r="C83" i="26"/>
  <c r="D83" i="26"/>
  <c r="E83" i="26"/>
  <c r="C323" i="31"/>
  <c r="D323" i="31"/>
  <c r="E323" i="31"/>
  <c r="F323" i="31"/>
  <c r="F119" i="32"/>
  <c r="E119" i="32"/>
  <c r="D119" i="32"/>
  <c r="C119" i="32"/>
  <c r="F125" i="42"/>
  <c r="E125" i="42"/>
  <c r="D125" i="42"/>
  <c r="C125" i="42"/>
  <c r="F376" i="22"/>
  <c r="E376" i="22"/>
  <c r="D376" i="22"/>
  <c r="C376" i="22"/>
  <c r="F346" i="38"/>
  <c r="E346" i="38"/>
  <c r="D346" i="38"/>
  <c r="C346" i="38"/>
  <c r="C245" i="20"/>
  <c r="D245" i="20"/>
  <c r="E245" i="20"/>
  <c r="F245" i="20"/>
  <c r="F964" i="52"/>
  <c r="E964" i="52"/>
  <c r="D964" i="52"/>
  <c r="C964" i="52"/>
  <c r="F234" i="52"/>
  <c r="E234" i="52"/>
  <c r="D234" i="52"/>
  <c r="C234" i="52"/>
  <c r="F46" i="25"/>
  <c r="E46" i="25"/>
  <c r="D46" i="25"/>
  <c r="C46" i="25"/>
  <c r="F550" i="52"/>
  <c r="E550" i="52"/>
  <c r="D550" i="52"/>
  <c r="C550" i="52"/>
  <c r="F33" i="48"/>
  <c r="C33" i="48"/>
  <c r="D33" i="48"/>
  <c r="E33" i="48"/>
  <c r="F79" i="47"/>
  <c r="C79" i="47"/>
  <c r="D79" i="47"/>
  <c r="E79" i="47"/>
  <c r="F11" i="39"/>
  <c r="C11" i="39"/>
  <c r="D11" i="39"/>
  <c r="E11" i="39"/>
  <c r="F870" i="52"/>
  <c r="C870" i="52"/>
  <c r="D870" i="52"/>
  <c r="E870" i="52"/>
  <c r="C248" i="46"/>
  <c r="D248" i="46"/>
  <c r="E248" i="46"/>
  <c r="F248" i="46"/>
  <c r="F161" i="34"/>
  <c r="E161" i="34"/>
  <c r="D161" i="34"/>
  <c r="C161" i="34"/>
  <c r="F400" i="22"/>
  <c r="E400" i="22"/>
  <c r="D400" i="22"/>
  <c r="C400" i="22"/>
  <c r="F7" i="46"/>
  <c r="E7" i="46"/>
  <c r="D7" i="46"/>
  <c r="C7" i="46"/>
  <c r="C430" i="38"/>
  <c r="D430" i="38"/>
  <c r="E430" i="38"/>
  <c r="F430" i="38"/>
  <c r="C201" i="34"/>
  <c r="D201" i="34"/>
  <c r="E201" i="34"/>
  <c r="F201" i="34"/>
  <c r="F30" i="43"/>
  <c r="C30" i="43"/>
  <c r="D30" i="43"/>
  <c r="E30" i="43"/>
  <c r="F107" i="48"/>
  <c r="C107" i="48"/>
  <c r="D107" i="48"/>
  <c r="E107" i="48"/>
  <c r="C901" i="13"/>
  <c r="D901" i="13"/>
  <c r="E901" i="13"/>
  <c r="F901" i="13"/>
  <c r="C510" i="52"/>
  <c r="D510" i="52"/>
  <c r="E510" i="52"/>
  <c r="F510" i="52"/>
  <c r="C330" i="12"/>
  <c r="D330" i="12"/>
  <c r="E330" i="12"/>
  <c r="F330" i="12"/>
  <c r="F877" i="12"/>
  <c r="C877" i="12"/>
  <c r="D877" i="12"/>
  <c r="E877" i="12"/>
  <c r="C43" i="34"/>
  <c r="D43" i="34"/>
  <c r="E43" i="34"/>
  <c r="F43" i="34"/>
  <c r="F196" i="52"/>
  <c r="E196" i="52"/>
  <c r="D196" i="52"/>
  <c r="C196" i="52"/>
  <c r="F50" i="26"/>
  <c r="E50" i="26"/>
  <c r="D50" i="26"/>
  <c r="C50" i="26"/>
  <c r="F276" i="42"/>
  <c r="E276" i="42"/>
  <c r="D276" i="42"/>
  <c r="C276" i="42"/>
  <c r="F73" i="28"/>
  <c r="E73" i="28"/>
  <c r="D73" i="28"/>
  <c r="C73" i="28"/>
  <c r="C679" i="14"/>
  <c r="D679" i="14"/>
  <c r="E679" i="14"/>
  <c r="F679" i="14"/>
  <c r="C120" i="37"/>
  <c r="D120" i="37"/>
  <c r="E120" i="37"/>
  <c r="F120" i="37"/>
  <c r="C215" i="38"/>
  <c r="D215" i="38"/>
  <c r="E215" i="38"/>
  <c r="F215" i="38"/>
  <c r="F68" i="48"/>
  <c r="C68" i="48"/>
  <c r="D68" i="48"/>
  <c r="E68" i="48"/>
  <c r="F71" i="42"/>
  <c r="E71" i="42"/>
  <c r="D71" i="42"/>
  <c r="C71" i="42"/>
  <c r="C309" i="38"/>
  <c r="D309" i="38"/>
  <c r="E309" i="38"/>
  <c r="F309" i="38"/>
  <c r="C1002" i="12"/>
  <c r="D1002" i="12"/>
  <c r="E1002" i="12"/>
  <c r="F1002" i="12"/>
  <c r="G68" i="27"/>
  <c r="F70" i="36"/>
  <c r="E70" i="36"/>
  <c r="D70" i="36"/>
  <c r="C70" i="36"/>
  <c r="F144" i="44"/>
  <c r="E144" i="44"/>
  <c r="D144" i="44"/>
  <c r="C144" i="44"/>
  <c r="F1287" i="13"/>
  <c r="E1287" i="13"/>
  <c r="D1287" i="13"/>
  <c r="C1287" i="13"/>
  <c r="C341" i="33"/>
  <c r="D341" i="33"/>
  <c r="E341" i="33"/>
  <c r="F341" i="33"/>
  <c r="F151" i="36"/>
  <c r="E151" i="36"/>
  <c r="D151" i="36"/>
  <c r="C151" i="36"/>
  <c r="F863" i="52"/>
  <c r="C863" i="52"/>
  <c r="D863" i="52"/>
  <c r="E863" i="52"/>
  <c r="C770" i="52"/>
  <c r="D770" i="52"/>
  <c r="E770" i="52"/>
  <c r="F770" i="52"/>
  <c r="C162" i="38"/>
  <c r="D162" i="38"/>
  <c r="E162" i="38"/>
  <c r="F162" i="38"/>
  <c r="C353" i="47"/>
  <c r="D353" i="47"/>
  <c r="E353" i="47"/>
  <c r="F353" i="47"/>
  <c r="C45" i="17"/>
  <c r="D45" i="17"/>
  <c r="E45" i="17"/>
  <c r="F45" i="17"/>
  <c r="C484" i="12"/>
  <c r="D484" i="12"/>
  <c r="E484" i="12"/>
  <c r="F484" i="12"/>
  <c r="C849" i="52"/>
  <c r="D849" i="52"/>
  <c r="E849" i="52"/>
  <c r="F849" i="52"/>
  <c r="F315" i="31"/>
  <c r="C315" i="31"/>
  <c r="D315" i="31"/>
  <c r="E315" i="31"/>
  <c r="F64" i="30"/>
  <c r="E64" i="30"/>
  <c r="D64" i="30"/>
  <c r="C64" i="30"/>
  <c r="F594" i="52"/>
  <c r="C594" i="52"/>
  <c r="D594" i="52"/>
  <c r="E594" i="52"/>
  <c r="F260" i="22"/>
  <c r="E260" i="22"/>
  <c r="D260" i="22"/>
  <c r="C260" i="22"/>
  <c r="F106" i="22"/>
  <c r="C106" i="22"/>
  <c r="D106" i="22"/>
  <c r="E106" i="22"/>
  <c r="F239" i="32"/>
  <c r="C239" i="32"/>
  <c r="D239" i="32"/>
  <c r="E239" i="32"/>
  <c r="C68" i="27"/>
  <c r="D68" i="27"/>
  <c r="E68" i="27"/>
  <c r="F68" i="27"/>
  <c r="C351" i="14"/>
  <c r="D351" i="14"/>
  <c r="E351" i="14"/>
  <c r="F351" i="14"/>
  <c r="F235" i="43"/>
  <c r="C235" i="43"/>
  <c r="D235" i="43"/>
  <c r="E235" i="43"/>
  <c r="F1296" i="12"/>
  <c r="C1296" i="12"/>
  <c r="D1296" i="12"/>
  <c r="E1296" i="12"/>
  <c r="F124" i="36"/>
  <c r="E124" i="36"/>
  <c r="D124" i="36"/>
  <c r="C124" i="36"/>
  <c r="F279" i="12"/>
  <c r="E279" i="12"/>
  <c r="D279" i="12"/>
  <c r="C279" i="12"/>
  <c r="C42" i="18"/>
  <c r="D42" i="18"/>
  <c r="E42" i="18"/>
  <c r="F42" i="18"/>
  <c r="F479" i="52"/>
  <c r="C479" i="52"/>
  <c r="D479" i="52"/>
  <c r="E479" i="52"/>
  <c r="C903" i="12"/>
  <c r="D903" i="12"/>
  <c r="E903" i="12"/>
  <c r="F903" i="12"/>
  <c r="C160" i="27"/>
  <c r="D160" i="27"/>
  <c r="E160" i="27"/>
  <c r="F160" i="27"/>
  <c r="C266" i="32"/>
  <c r="D266" i="32"/>
  <c r="E266" i="32"/>
  <c r="F266" i="32"/>
  <c r="C201" i="12"/>
  <c r="D201" i="12"/>
  <c r="E201" i="12"/>
  <c r="F201" i="12"/>
  <c r="F235" i="47"/>
  <c r="E235" i="47"/>
  <c r="D235" i="47"/>
  <c r="C235" i="47"/>
  <c r="F140" i="35"/>
  <c r="E140" i="35"/>
  <c r="D140" i="35"/>
  <c r="C140" i="35"/>
  <c r="C716" i="14"/>
  <c r="D716" i="14"/>
  <c r="E716" i="14"/>
  <c r="F716" i="14"/>
  <c r="F108" i="27"/>
  <c r="E108" i="27"/>
  <c r="D108" i="27"/>
  <c r="C108" i="27"/>
  <c r="F380" i="22"/>
  <c r="E380" i="22"/>
  <c r="D380" i="22"/>
  <c r="C380" i="22"/>
  <c r="C261" i="52"/>
  <c r="D261" i="52"/>
  <c r="E261" i="52"/>
  <c r="F261" i="52"/>
  <c r="F127" i="29"/>
  <c r="C127" i="29"/>
  <c r="D127" i="29"/>
  <c r="E127" i="29"/>
  <c r="F175" i="46"/>
  <c r="E175" i="46"/>
  <c r="D175" i="46"/>
  <c r="C175" i="46"/>
  <c r="F62" i="27"/>
  <c r="E62" i="27"/>
  <c r="F180" i="14"/>
  <c r="E180" i="14"/>
  <c r="D180" i="14"/>
  <c r="C180" i="14"/>
  <c r="F238" i="42"/>
  <c r="E238" i="42"/>
  <c r="D238" i="42"/>
  <c r="C238" i="42"/>
  <c r="F84" i="47"/>
  <c r="E84" i="47"/>
  <c r="D84" i="47"/>
  <c r="C84" i="47"/>
  <c r="C853" i="14"/>
  <c r="D853" i="14"/>
  <c r="E853" i="14"/>
  <c r="F853" i="14"/>
  <c r="F240" i="35"/>
  <c r="E240" i="35"/>
  <c r="D240" i="35"/>
  <c r="C240" i="35"/>
  <c r="C888" i="14"/>
  <c r="D888" i="14"/>
  <c r="E888" i="14"/>
  <c r="F888" i="14"/>
  <c r="F376" i="47"/>
  <c r="E376" i="47"/>
  <c r="D376" i="47"/>
  <c r="C376" i="47"/>
  <c r="F969" i="14"/>
  <c r="E969" i="14"/>
  <c r="D969" i="14"/>
  <c r="C969" i="14"/>
  <c r="C62" i="27"/>
  <c r="D62" i="27"/>
  <c r="G62" i="27"/>
  <c r="F99" i="40"/>
  <c r="E99" i="40"/>
  <c r="D99" i="40"/>
  <c r="C99" i="40"/>
  <c r="C24" i="52"/>
  <c r="D24" i="52"/>
  <c r="E24" i="52"/>
  <c r="F24" i="52"/>
  <c r="F239" i="40"/>
  <c r="E239" i="40"/>
  <c r="D239" i="40"/>
  <c r="C239" i="40"/>
  <c r="C118" i="34"/>
  <c r="D118" i="34"/>
  <c r="E118" i="34"/>
  <c r="F118" i="34"/>
  <c r="C613" i="14"/>
  <c r="D613" i="14"/>
  <c r="E613" i="14"/>
  <c r="F613" i="14"/>
  <c r="C820" i="52"/>
  <c r="D820" i="52"/>
  <c r="E820" i="52"/>
  <c r="F820" i="52"/>
  <c r="C178" i="27"/>
  <c r="D178" i="27"/>
  <c r="E178" i="27"/>
  <c r="F178" i="27"/>
  <c r="C58" i="28"/>
  <c r="D58" i="28"/>
  <c r="E58" i="28"/>
  <c r="F58" i="28"/>
  <c r="F143" i="40"/>
  <c r="E143" i="40"/>
  <c r="D143" i="40"/>
  <c r="C143" i="40"/>
  <c r="F189" i="40"/>
  <c r="E189" i="40"/>
  <c r="D189" i="40"/>
  <c r="C189" i="40"/>
  <c r="F140" i="24"/>
  <c r="E140" i="24"/>
  <c r="D140" i="24"/>
  <c r="C140" i="24"/>
  <c r="F238" i="31"/>
  <c r="C238" i="31"/>
  <c r="D238" i="31"/>
  <c r="E238" i="31"/>
  <c r="F918" i="52"/>
  <c r="C918" i="52"/>
  <c r="D918" i="52"/>
  <c r="E918" i="52"/>
  <c r="F114" i="52"/>
  <c r="E114" i="52"/>
  <c r="D114" i="52"/>
  <c r="C114" i="52"/>
  <c r="F230" i="47"/>
  <c r="C230" i="47"/>
  <c r="D230" i="47"/>
  <c r="E230" i="47"/>
  <c r="F272" i="48"/>
  <c r="E272" i="48"/>
  <c r="D272" i="48"/>
  <c r="C272" i="48"/>
  <c r="F79" i="32"/>
  <c r="E79" i="32"/>
  <c r="D79" i="32"/>
  <c r="C79" i="32"/>
  <c r="F395" i="18"/>
  <c r="E395" i="18"/>
  <c r="D395" i="18"/>
  <c r="C395" i="18"/>
  <c r="F69" i="25"/>
  <c r="E69" i="25"/>
  <c r="D69" i="25"/>
  <c r="C69" i="25"/>
  <c r="C63" i="13"/>
  <c r="D63" i="13"/>
  <c r="E63" i="13"/>
  <c r="F63" i="13"/>
  <c r="F409" i="22"/>
  <c r="E409" i="22"/>
  <c r="D409" i="22"/>
  <c r="C409" i="22"/>
  <c r="C104" i="42"/>
  <c r="D104" i="42"/>
  <c r="E104" i="42"/>
  <c r="F104" i="42"/>
  <c r="C404" i="22"/>
  <c r="D404" i="22"/>
  <c r="E404" i="22"/>
  <c r="F404" i="22"/>
  <c r="F196" i="12"/>
  <c r="E196" i="12"/>
  <c r="D196" i="12"/>
  <c r="C196" i="12"/>
  <c r="F27" i="24"/>
  <c r="C27" i="24"/>
  <c r="D27" i="24"/>
  <c r="E27" i="24"/>
  <c r="F153" i="39"/>
  <c r="C153" i="39"/>
  <c r="D153" i="39"/>
  <c r="E153" i="39"/>
  <c r="F369" i="47"/>
  <c r="E369" i="47"/>
  <c r="D369" i="47"/>
  <c r="C369" i="47"/>
  <c r="F138" i="52"/>
  <c r="E138" i="52"/>
  <c r="D138" i="52"/>
  <c r="C138" i="52"/>
  <c r="F309" i="42"/>
  <c r="E309" i="42"/>
  <c r="D309" i="42"/>
  <c r="C309" i="42"/>
  <c r="F1007" i="14"/>
  <c r="E1007" i="14"/>
  <c r="D1007" i="14"/>
  <c r="C1007" i="14"/>
  <c r="F238" i="39"/>
  <c r="E238" i="39"/>
  <c r="D238" i="39"/>
  <c r="C238" i="39"/>
  <c r="F86" i="16"/>
  <c r="E86" i="16"/>
  <c r="D86" i="16"/>
  <c r="C86" i="16"/>
  <c r="F234" i="47"/>
  <c r="C234" i="47"/>
  <c r="D234" i="47"/>
  <c r="E234" i="47"/>
  <c r="F494" i="14"/>
  <c r="C494" i="14"/>
  <c r="D494" i="14"/>
  <c r="E494" i="14"/>
  <c r="F214" i="38"/>
  <c r="C214" i="38"/>
  <c r="D214" i="38"/>
  <c r="E214" i="38"/>
  <c r="C339" i="52"/>
  <c r="D339" i="52"/>
  <c r="E339" i="52"/>
  <c r="F339" i="52"/>
  <c r="C313" i="14"/>
  <c r="D313" i="14"/>
  <c r="E313" i="14"/>
  <c r="F313" i="14"/>
  <c r="F778" i="52"/>
  <c r="C778" i="52"/>
  <c r="D778" i="52"/>
  <c r="E778" i="52"/>
  <c r="F939" i="13"/>
  <c r="C939" i="13"/>
  <c r="D939" i="13"/>
  <c r="E939" i="13"/>
  <c r="C122" i="32"/>
  <c r="D122" i="32"/>
  <c r="E122" i="32"/>
  <c r="F122" i="32"/>
  <c r="C80" i="39"/>
  <c r="D80" i="39"/>
  <c r="E80" i="39"/>
  <c r="F80" i="39"/>
  <c r="F1134" i="13"/>
  <c r="E1134" i="13"/>
  <c r="D1134" i="13"/>
  <c r="C1134" i="13"/>
  <c r="C126" i="36"/>
  <c r="D126" i="36"/>
  <c r="E126" i="36"/>
  <c r="F126" i="36"/>
  <c r="F177" i="37"/>
  <c r="C177" i="37"/>
  <c r="D177" i="37"/>
  <c r="E177" i="37"/>
  <c r="F203" i="35"/>
  <c r="E203" i="35"/>
  <c r="D203" i="35"/>
  <c r="C203" i="35"/>
  <c r="F203" i="22"/>
  <c r="C203" i="22"/>
  <c r="D203" i="22"/>
  <c r="E203" i="22"/>
  <c r="F270" i="12"/>
  <c r="E270" i="12"/>
  <c r="D270" i="12"/>
  <c r="C270" i="12"/>
  <c r="F504" i="12"/>
  <c r="E504" i="12"/>
  <c r="D504" i="12"/>
  <c r="C504" i="12"/>
  <c r="F262" i="14"/>
  <c r="E262" i="14"/>
  <c r="D262" i="14"/>
  <c r="C262" i="14"/>
  <c r="C887" i="13"/>
  <c r="D887" i="13"/>
  <c r="E887" i="13"/>
  <c r="F887" i="13"/>
  <c r="C65" i="25"/>
  <c r="D65" i="25"/>
  <c r="E65" i="25"/>
  <c r="F65" i="25"/>
  <c r="C148" i="31"/>
  <c r="D148" i="31"/>
  <c r="E148" i="31"/>
  <c r="F148" i="31"/>
  <c r="C23" i="29"/>
  <c r="D23" i="29"/>
  <c r="E23" i="29"/>
  <c r="F23" i="29"/>
  <c r="C128" i="31"/>
  <c r="D128" i="31"/>
  <c r="E128" i="31"/>
  <c r="F128" i="31"/>
  <c r="C299" i="47"/>
  <c r="D299" i="47"/>
  <c r="E299" i="47"/>
  <c r="F299" i="47"/>
  <c r="C195" i="30"/>
  <c r="D195" i="30"/>
  <c r="E195" i="30"/>
  <c r="F195" i="30"/>
  <c r="C1165" i="12"/>
  <c r="D1165" i="12"/>
  <c r="E1165" i="12"/>
  <c r="F1165" i="12"/>
  <c r="F1276" i="13"/>
  <c r="E1276" i="13"/>
  <c r="D1276" i="13"/>
  <c r="C1276" i="13"/>
  <c r="C577" i="52"/>
  <c r="D577" i="52"/>
  <c r="E577" i="52"/>
  <c r="F577" i="52"/>
  <c r="C41" i="38"/>
  <c r="D41" i="38"/>
  <c r="E41" i="38"/>
  <c r="F41" i="38"/>
  <c r="C120" i="28"/>
  <c r="D120" i="28"/>
  <c r="E120" i="28"/>
  <c r="F120" i="28"/>
  <c r="C1235" i="12"/>
  <c r="D1235" i="12"/>
  <c r="E1235" i="12"/>
  <c r="F1235" i="12"/>
  <c r="C93" i="22"/>
  <c r="D93" i="22"/>
  <c r="E93" i="22"/>
  <c r="F93" i="22"/>
  <c r="C328" i="31"/>
  <c r="D328" i="31"/>
  <c r="E328" i="31"/>
  <c r="F328" i="31"/>
  <c r="C325" i="18"/>
  <c r="D325" i="18"/>
  <c r="E325" i="18"/>
  <c r="F325" i="18"/>
  <c r="C46" i="38"/>
  <c r="D46" i="38"/>
  <c r="E46" i="38"/>
  <c r="F46" i="38"/>
  <c r="F365" i="47"/>
  <c r="C365" i="47"/>
  <c r="D365" i="47"/>
  <c r="E365" i="47"/>
  <c r="F286" i="40"/>
  <c r="E286" i="40"/>
  <c r="D286" i="40"/>
  <c r="C286" i="40"/>
  <c r="F291" i="20"/>
  <c r="E291" i="20"/>
  <c r="D291" i="20"/>
  <c r="C291" i="20"/>
  <c r="F902" i="52"/>
  <c r="E902" i="52"/>
  <c r="D902" i="52"/>
  <c r="C902" i="52"/>
  <c r="F155" i="46"/>
  <c r="E155" i="46"/>
  <c r="D155" i="46"/>
  <c r="C155" i="46"/>
  <c r="F209" i="20"/>
  <c r="E209" i="20"/>
  <c r="D209" i="20"/>
  <c r="C209" i="20"/>
  <c r="F252" i="52"/>
  <c r="E252" i="52"/>
  <c r="D252" i="52"/>
  <c r="C252" i="52"/>
  <c r="C802" i="52"/>
  <c r="D802" i="52"/>
  <c r="E802" i="52"/>
  <c r="F802" i="52"/>
  <c r="F217" i="17"/>
  <c r="E217" i="17"/>
  <c r="D217" i="17"/>
  <c r="C217" i="17"/>
  <c r="C177" i="34"/>
  <c r="D177" i="34"/>
  <c r="E177" i="34"/>
  <c r="F177" i="34"/>
  <c r="C82" i="40"/>
  <c r="D82" i="40"/>
  <c r="E82" i="40"/>
  <c r="F82" i="40"/>
  <c r="C179" i="48"/>
  <c r="D179" i="48"/>
  <c r="E179" i="48"/>
  <c r="F179" i="48"/>
  <c r="F524" i="52"/>
  <c r="C524" i="52"/>
  <c r="D524" i="52"/>
  <c r="E524" i="52"/>
  <c r="F210" i="46"/>
  <c r="E210" i="46"/>
  <c r="D210" i="46"/>
  <c r="C210" i="46"/>
  <c r="F69" i="36"/>
  <c r="E69" i="36"/>
  <c r="D69" i="36"/>
  <c r="C69" i="36"/>
  <c r="F129" i="17"/>
  <c r="E129" i="17"/>
  <c r="D129" i="17"/>
  <c r="C129" i="17"/>
  <c r="F217" i="13"/>
  <c r="E217" i="13"/>
  <c r="D217" i="13"/>
  <c r="C217" i="13"/>
  <c r="F257" i="46"/>
  <c r="E257" i="46"/>
  <c r="D257" i="46"/>
  <c r="C257" i="46"/>
  <c r="F239" i="23"/>
  <c r="E239" i="23"/>
  <c r="D239" i="23"/>
  <c r="C239" i="23"/>
  <c r="F709" i="52"/>
  <c r="E709" i="52"/>
  <c r="D709" i="52"/>
  <c r="C709" i="52"/>
  <c r="F16" i="27"/>
  <c r="E16" i="27"/>
  <c r="F59" i="46"/>
  <c r="E59" i="46"/>
  <c r="D59" i="46"/>
  <c r="C59" i="46"/>
  <c r="F150" i="42"/>
  <c r="E150" i="42"/>
  <c r="D150" i="42"/>
  <c r="C150" i="42"/>
  <c r="F170" i="17"/>
  <c r="E170" i="17"/>
  <c r="D170" i="17"/>
  <c r="C170" i="17"/>
  <c r="F47" i="47"/>
  <c r="E47" i="47"/>
  <c r="D47" i="47"/>
  <c r="C47" i="47"/>
  <c r="C4" i="12"/>
  <c r="D4" i="12"/>
  <c r="E4" i="12"/>
  <c r="F4" i="12"/>
  <c r="F1077" i="52"/>
  <c r="E1077" i="52"/>
  <c r="D1077" i="52"/>
  <c r="C1077" i="52"/>
  <c r="C125" i="36"/>
  <c r="D125" i="36"/>
  <c r="E125" i="36"/>
  <c r="F125" i="36"/>
  <c r="C198" i="52"/>
  <c r="D198" i="52"/>
  <c r="E198" i="52"/>
  <c r="F198" i="52"/>
  <c r="F351" i="38"/>
  <c r="C351" i="38"/>
  <c r="D351" i="38"/>
  <c r="E351" i="38"/>
  <c r="F255" i="47"/>
  <c r="E255" i="47"/>
  <c r="D255" i="47"/>
  <c r="C255" i="47"/>
  <c r="F248" i="42"/>
  <c r="E248" i="42"/>
  <c r="D248" i="42"/>
  <c r="C248" i="42"/>
  <c r="F4" i="47"/>
  <c r="E4" i="47"/>
  <c r="D4" i="47"/>
  <c r="C4" i="47"/>
  <c r="F941" i="13"/>
  <c r="E941" i="13"/>
  <c r="D941" i="13"/>
  <c r="C941" i="13"/>
  <c r="F569" i="13"/>
  <c r="E569" i="13"/>
  <c r="D569" i="13"/>
  <c r="C569" i="13"/>
  <c r="F145" i="43"/>
  <c r="E145" i="43"/>
  <c r="D145" i="43"/>
  <c r="C145" i="43"/>
  <c r="C93" i="40"/>
  <c r="D93" i="40"/>
  <c r="E93" i="40"/>
  <c r="F93" i="40"/>
  <c r="C122" i="14"/>
  <c r="D122" i="14"/>
  <c r="E122" i="14"/>
  <c r="F122" i="14"/>
  <c r="C131" i="47"/>
  <c r="D131" i="47"/>
  <c r="E131" i="47"/>
  <c r="F131" i="47"/>
  <c r="C234" i="36"/>
  <c r="D234" i="36"/>
  <c r="E234" i="36"/>
  <c r="F234" i="36"/>
  <c r="C1022" i="52"/>
  <c r="D1022" i="52"/>
  <c r="E1022" i="52"/>
  <c r="F1022" i="52"/>
  <c r="C955" i="52"/>
  <c r="D955" i="52"/>
  <c r="E955" i="52"/>
  <c r="F955" i="52"/>
  <c r="C9" i="43"/>
  <c r="D9" i="43"/>
  <c r="E9" i="43"/>
  <c r="F9" i="43"/>
  <c r="C148" i="24"/>
  <c r="D148" i="24"/>
  <c r="E148" i="24"/>
  <c r="F148" i="24"/>
  <c r="C907" i="52"/>
  <c r="D907" i="52"/>
  <c r="E907" i="52"/>
  <c r="F907" i="52"/>
  <c r="F247" i="46"/>
  <c r="E247" i="46"/>
  <c r="D247" i="46"/>
  <c r="C247" i="46"/>
  <c r="F41" i="33"/>
  <c r="E41" i="33"/>
  <c r="D41" i="33"/>
  <c r="C41" i="33"/>
  <c r="F166" i="14"/>
  <c r="E166" i="14"/>
  <c r="D166" i="14"/>
  <c r="C166" i="14"/>
  <c r="F52" i="52"/>
  <c r="E52" i="52"/>
  <c r="D52" i="52"/>
  <c r="C52" i="52"/>
  <c r="C169" i="25"/>
  <c r="D169" i="25"/>
  <c r="E169" i="25"/>
  <c r="F169" i="25"/>
  <c r="C488" i="14"/>
  <c r="D488" i="14"/>
  <c r="E488" i="14"/>
  <c r="F488" i="14"/>
  <c r="F298" i="13"/>
  <c r="C298" i="13"/>
  <c r="D298" i="13"/>
  <c r="E298" i="13"/>
  <c r="F1088" i="56"/>
  <c r="E1088" i="56"/>
  <c r="D1088" i="56"/>
  <c r="C1088" i="56"/>
  <c r="F567" i="12"/>
  <c r="C567" i="12"/>
  <c r="D567" i="12"/>
  <c r="E567" i="12"/>
  <c r="C460" i="14"/>
  <c r="D460" i="14"/>
  <c r="E460" i="14"/>
  <c r="F460" i="14"/>
  <c r="F174" i="28"/>
  <c r="C174" i="28"/>
  <c r="D174" i="28"/>
  <c r="E174" i="28"/>
  <c r="C169" i="52"/>
  <c r="D169" i="52"/>
  <c r="E169" i="52"/>
  <c r="F169" i="52"/>
  <c r="F12" i="48"/>
  <c r="E12" i="48"/>
  <c r="D12" i="48"/>
  <c r="C12" i="48"/>
  <c r="F173" i="34"/>
  <c r="E173" i="34"/>
  <c r="D173" i="34"/>
  <c r="C173" i="34"/>
  <c r="C601" i="13"/>
  <c r="D601" i="13"/>
  <c r="E601" i="13"/>
  <c r="F601" i="13"/>
  <c r="F1256" i="13"/>
  <c r="E1256" i="13"/>
  <c r="D1256" i="13"/>
  <c r="C1256" i="13"/>
  <c r="C137" i="28"/>
  <c r="D137" i="28"/>
  <c r="E137" i="28"/>
  <c r="F137" i="28"/>
  <c r="F13" i="44"/>
  <c r="E13" i="44"/>
  <c r="D13" i="44"/>
  <c r="C13" i="44"/>
  <c r="C170" i="26"/>
  <c r="D170" i="26"/>
  <c r="E170" i="26"/>
  <c r="F170" i="26"/>
  <c r="F71" i="40"/>
  <c r="E71" i="40"/>
  <c r="D71" i="40"/>
  <c r="C71" i="40"/>
  <c r="F95" i="35"/>
  <c r="E95" i="35"/>
  <c r="D95" i="35"/>
  <c r="C95" i="35"/>
  <c r="F28" i="13"/>
  <c r="E28" i="13"/>
  <c r="D28" i="13"/>
  <c r="C28" i="13"/>
  <c r="C241" i="22"/>
  <c r="D241" i="22"/>
  <c r="E241" i="22"/>
  <c r="F241" i="22"/>
  <c r="C409" i="31"/>
  <c r="D409" i="31"/>
  <c r="E409" i="31"/>
  <c r="F409" i="31"/>
  <c r="C168" i="22"/>
  <c r="D168" i="22"/>
  <c r="E168" i="22"/>
  <c r="F168" i="22"/>
  <c r="C180" i="40"/>
  <c r="D180" i="40"/>
  <c r="E180" i="40"/>
  <c r="F180" i="40"/>
  <c r="C220" i="43"/>
  <c r="D220" i="43"/>
  <c r="E220" i="43"/>
  <c r="F220" i="43"/>
  <c r="C2" i="49"/>
  <c r="C1429" i="49"/>
  <c r="D1429" i="49"/>
  <c r="E1429" i="49"/>
  <c r="F1429" i="49"/>
  <c r="F45" i="27"/>
  <c r="E45" i="27"/>
  <c r="C91" i="47"/>
  <c r="D91" i="47"/>
  <c r="E91" i="47"/>
  <c r="F91" i="47"/>
  <c r="C244" i="36"/>
  <c r="D244" i="36"/>
  <c r="E244" i="36"/>
  <c r="F244" i="36"/>
  <c r="F136" i="44"/>
  <c r="E136" i="44"/>
  <c r="D136" i="44"/>
  <c r="C136" i="44"/>
  <c r="C29" i="43"/>
  <c r="D29" i="43"/>
  <c r="E29" i="43"/>
  <c r="F29" i="43"/>
  <c r="C251" i="36"/>
  <c r="D251" i="36"/>
  <c r="E251" i="36"/>
  <c r="F251" i="36"/>
  <c r="C521" i="14"/>
  <c r="D521" i="14"/>
  <c r="E521" i="14"/>
  <c r="F521" i="14"/>
  <c r="C63" i="43"/>
  <c r="D63" i="43"/>
  <c r="E63" i="43"/>
  <c r="F63" i="43"/>
  <c r="F331" i="40"/>
  <c r="E331" i="40"/>
  <c r="D331" i="40"/>
  <c r="C331" i="40"/>
  <c r="F32" i="52"/>
  <c r="C32" i="52"/>
  <c r="D32" i="52"/>
  <c r="E32" i="52"/>
  <c r="F121" i="26"/>
  <c r="E121" i="26"/>
  <c r="D121" i="26"/>
  <c r="C121" i="26"/>
  <c r="C9" i="38"/>
  <c r="D9" i="38"/>
  <c r="E9" i="38"/>
  <c r="F9" i="38"/>
  <c r="C211" i="48"/>
  <c r="D211" i="48"/>
  <c r="E211" i="48"/>
  <c r="F211" i="48"/>
  <c r="F157" i="38"/>
  <c r="E157" i="38"/>
  <c r="D157" i="38"/>
  <c r="C157" i="38"/>
  <c r="F79" i="23"/>
  <c r="C79" i="23"/>
  <c r="D79" i="23"/>
  <c r="E79" i="23"/>
  <c r="C552" i="52"/>
  <c r="D552" i="52"/>
  <c r="E552" i="52"/>
  <c r="F552" i="52"/>
  <c r="F544" i="13"/>
  <c r="C544" i="13"/>
  <c r="D544" i="13"/>
  <c r="E544" i="13"/>
  <c r="F846" i="13"/>
  <c r="E846" i="13"/>
  <c r="D846" i="13"/>
  <c r="C846" i="13"/>
  <c r="F288" i="40"/>
  <c r="E288" i="40"/>
  <c r="D288" i="40"/>
  <c r="C288" i="40"/>
  <c r="F394" i="13"/>
  <c r="E394" i="13"/>
  <c r="D394" i="13"/>
  <c r="C394" i="13"/>
  <c r="F345" i="13"/>
  <c r="E345" i="13"/>
  <c r="D345" i="13"/>
  <c r="C345" i="13"/>
  <c r="F312" i="38"/>
  <c r="E312" i="38"/>
  <c r="D312" i="38"/>
  <c r="C312" i="38"/>
  <c r="F91" i="42"/>
  <c r="E91" i="42"/>
  <c r="D91" i="42"/>
  <c r="C91" i="42"/>
  <c r="F918" i="13"/>
  <c r="E918" i="13"/>
  <c r="D918" i="13"/>
  <c r="C918" i="13"/>
  <c r="F262" i="46"/>
  <c r="E262" i="46"/>
  <c r="D262" i="46"/>
  <c r="C262" i="46"/>
  <c r="C14" i="52"/>
  <c r="D14" i="52"/>
  <c r="E14" i="52"/>
  <c r="F14" i="52"/>
  <c r="F1302" i="14"/>
  <c r="C1302" i="14"/>
  <c r="D1302" i="14"/>
  <c r="E1302" i="14"/>
  <c r="F403" i="47"/>
  <c r="E403" i="47"/>
  <c r="D403" i="47"/>
  <c r="C403" i="47"/>
  <c r="F115" i="52"/>
  <c r="E115" i="52"/>
  <c r="D115" i="52"/>
  <c r="C115" i="52"/>
  <c r="F182" i="18"/>
  <c r="E182" i="18"/>
  <c r="D182" i="18"/>
  <c r="C182" i="18"/>
  <c r="F220" i="39"/>
  <c r="E220" i="39"/>
  <c r="D220" i="39"/>
  <c r="C220" i="39"/>
  <c r="C135" i="47"/>
  <c r="D135" i="47"/>
  <c r="E135" i="47"/>
  <c r="F135" i="47"/>
  <c r="C298" i="47"/>
  <c r="D298" i="47"/>
  <c r="E298" i="47"/>
  <c r="F298" i="47"/>
  <c r="C83" i="14"/>
  <c r="D83" i="14"/>
  <c r="E83" i="14"/>
  <c r="F83" i="14"/>
  <c r="F272" i="35"/>
  <c r="E272" i="35"/>
  <c r="D272" i="35"/>
  <c r="C272" i="35"/>
  <c r="F142" i="36"/>
  <c r="E142" i="36"/>
  <c r="D142" i="36"/>
  <c r="C142" i="36"/>
  <c r="C184" i="37"/>
  <c r="D184" i="37"/>
  <c r="E184" i="37"/>
  <c r="F184" i="37"/>
  <c r="C472" i="52"/>
  <c r="D472" i="52"/>
  <c r="E472" i="52"/>
  <c r="F472" i="52"/>
  <c r="F185" i="36"/>
  <c r="E185" i="36"/>
  <c r="D185" i="36"/>
  <c r="C185" i="36"/>
  <c r="F890" i="52"/>
  <c r="E890" i="52"/>
  <c r="D890" i="52"/>
  <c r="C890" i="52"/>
  <c r="C1259" i="13"/>
  <c r="D1259" i="13"/>
  <c r="E1259" i="13"/>
  <c r="F1259" i="13"/>
  <c r="F88" i="18"/>
  <c r="E88" i="18"/>
  <c r="D88" i="18"/>
  <c r="C88" i="18"/>
  <c r="C300" i="22"/>
  <c r="D300" i="22"/>
  <c r="E300" i="22"/>
  <c r="F300" i="22"/>
  <c r="C58" i="23"/>
  <c r="D58" i="23"/>
  <c r="E58" i="23"/>
  <c r="F58" i="23"/>
  <c r="F229" i="36"/>
  <c r="E229" i="36"/>
  <c r="D229" i="36"/>
  <c r="C229" i="36"/>
  <c r="F141" i="18"/>
  <c r="C141" i="18"/>
  <c r="D141" i="18"/>
  <c r="E141" i="18"/>
  <c r="F231" i="31"/>
  <c r="E231" i="31"/>
  <c r="D231" i="31"/>
  <c r="C231" i="31"/>
  <c r="F92" i="44"/>
  <c r="C92" i="44"/>
  <c r="D92" i="44"/>
  <c r="E92" i="44"/>
  <c r="F720" i="52"/>
  <c r="E720" i="52"/>
  <c r="D720" i="52"/>
  <c r="C720" i="52"/>
  <c r="C702" i="14"/>
  <c r="D702" i="14"/>
  <c r="E702" i="14"/>
  <c r="F702" i="14"/>
  <c r="F612" i="14"/>
  <c r="E612" i="14"/>
  <c r="D612" i="14"/>
  <c r="C612" i="14"/>
  <c r="C187" i="35"/>
  <c r="D187" i="35"/>
  <c r="E187" i="35"/>
  <c r="F187" i="35"/>
  <c r="F964" i="13"/>
  <c r="C964" i="13"/>
  <c r="D964" i="13"/>
  <c r="E964" i="13"/>
  <c r="C139" i="12"/>
  <c r="D139" i="12"/>
  <c r="E139" i="12"/>
  <c r="F139" i="12"/>
  <c r="F39" i="26"/>
  <c r="C39" i="26"/>
  <c r="D39" i="26"/>
  <c r="E39" i="26"/>
  <c r="C5" i="35"/>
  <c r="D5" i="35"/>
  <c r="E5" i="35"/>
  <c r="F5" i="35"/>
  <c r="C315" i="13"/>
  <c r="D315" i="13"/>
  <c r="E315" i="13"/>
  <c r="F315" i="13"/>
  <c r="F40" i="38"/>
  <c r="E40" i="38"/>
  <c r="D40" i="38"/>
  <c r="C40" i="38"/>
  <c r="C264" i="40"/>
  <c r="D264" i="40"/>
  <c r="E264" i="40"/>
  <c r="F264" i="40"/>
  <c r="F88" i="15"/>
  <c r="E88" i="15"/>
  <c r="D88" i="15"/>
  <c r="C88" i="15"/>
  <c r="C640" i="13"/>
  <c r="D640" i="13"/>
  <c r="E640" i="13"/>
  <c r="F640" i="13"/>
  <c r="F323" i="52"/>
  <c r="E323" i="52"/>
  <c r="D323" i="52"/>
  <c r="C323" i="52"/>
  <c r="C139" i="25"/>
  <c r="D139" i="25"/>
  <c r="E139" i="25"/>
  <c r="F139" i="25"/>
  <c r="F352" i="52"/>
  <c r="C352" i="52"/>
  <c r="D352" i="52"/>
  <c r="E352" i="52"/>
  <c r="F813" i="12"/>
  <c r="E813" i="12"/>
  <c r="D813" i="12"/>
  <c r="C813" i="12"/>
  <c r="F131" i="48"/>
  <c r="E131" i="48"/>
  <c r="D131" i="48"/>
  <c r="C131" i="48"/>
  <c r="F170" i="46"/>
  <c r="E170" i="46"/>
  <c r="D170" i="46"/>
  <c r="C170" i="46"/>
  <c r="F114" i="35"/>
  <c r="C114" i="35"/>
  <c r="D114" i="35"/>
  <c r="E114" i="35"/>
  <c r="C472" i="13"/>
  <c r="D472" i="13"/>
  <c r="E472" i="13"/>
  <c r="F472" i="13"/>
  <c r="C545" i="13"/>
  <c r="D545" i="13"/>
  <c r="E545" i="13"/>
  <c r="F545" i="13"/>
  <c r="C977" i="13"/>
  <c r="D977" i="13"/>
  <c r="E977" i="13"/>
  <c r="F977" i="13"/>
  <c r="C22" i="26"/>
  <c r="D22" i="26"/>
  <c r="E22" i="26"/>
  <c r="F22" i="26"/>
  <c r="F97" i="47"/>
  <c r="E97" i="47"/>
  <c r="D97" i="47"/>
  <c r="C97" i="47"/>
  <c r="C49" i="46"/>
  <c r="D49" i="46"/>
  <c r="E49" i="46"/>
  <c r="F49" i="46"/>
  <c r="C18" i="46"/>
  <c r="D18" i="46"/>
  <c r="E18" i="46"/>
  <c r="F18" i="46"/>
  <c r="F158" i="28"/>
  <c r="E158" i="28"/>
  <c r="D158" i="28"/>
  <c r="C158" i="28"/>
  <c r="F47" i="25"/>
  <c r="E47" i="25"/>
  <c r="D47" i="25"/>
  <c r="C47" i="25"/>
  <c r="C485" i="14"/>
  <c r="D485" i="14"/>
  <c r="E485" i="14"/>
  <c r="F485" i="14"/>
  <c r="F369" i="33"/>
  <c r="E369" i="33"/>
  <c r="D369" i="33"/>
  <c r="C369" i="33"/>
  <c r="C752" i="52"/>
  <c r="D752" i="52"/>
  <c r="E752" i="52"/>
  <c r="F752" i="52"/>
  <c r="F728" i="14"/>
  <c r="E728" i="14"/>
  <c r="D728" i="14"/>
  <c r="C728" i="14"/>
  <c r="C832" i="52"/>
  <c r="D832" i="52"/>
  <c r="E832" i="52"/>
  <c r="F832" i="52"/>
  <c r="F146" i="38"/>
  <c r="E146" i="38"/>
  <c r="D146" i="38"/>
  <c r="C146" i="38"/>
  <c r="C304" i="18"/>
  <c r="D304" i="18"/>
  <c r="E304" i="18"/>
  <c r="F304" i="18"/>
  <c r="F1102" i="13"/>
  <c r="C1102" i="13"/>
  <c r="D1102" i="13"/>
  <c r="E1102" i="13"/>
  <c r="F663" i="52"/>
  <c r="E663" i="52"/>
  <c r="D663" i="52"/>
  <c r="C663" i="52"/>
  <c r="F87" i="38"/>
  <c r="E87" i="38"/>
  <c r="D87" i="38"/>
  <c r="C87" i="38"/>
  <c r="F1034" i="13"/>
  <c r="E1034" i="13"/>
  <c r="D1034" i="13"/>
  <c r="C1034" i="13"/>
  <c r="F227" i="47"/>
  <c r="C227" i="47"/>
  <c r="D227" i="47"/>
  <c r="E227" i="47"/>
  <c r="F300" i="40"/>
  <c r="E300" i="40"/>
  <c r="D300" i="40"/>
  <c r="C300" i="40"/>
  <c r="F614" i="14"/>
  <c r="E614" i="14"/>
  <c r="D614" i="14"/>
  <c r="C614" i="14"/>
  <c r="C44" i="39"/>
  <c r="D44" i="39"/>
  <c r="E44" i="39"/>
  <c r="F44" i="39"/>
  <c r="F295" i="14"/>
  <c r="C295" i="14"/>
  <c r="D295" i="14"/>
  <c r="E295" i="14"/>
  <c r="F96" i="52"/>
  <c r="E96" i="52"/>
  <c r="D96" i="52"/>
  <c r="C96" i="52"/>
  <c r="C398" i="47"/>
  <c r="D398" i="47"/>
  <c r="E398" i="47"/>
  <c r="F398" i="47"/>
  <c r="C101" i="24"/>
  <c r="D101" i="24"/>
  <c r="E101" i="24"/>
  <c r="F101" i="24"/>
  <c r="F221" i="20"/>
  <c r="E221" i="20"/>
  <c r="D221" i="20"/>
  <c r="C221" i="20"/>
  <c r="F208" i="38"/>
  <c r="E208" i="38"/>
  <c r="D208" i="38"/>
  <c r="C208" i="38"/>
  <c r="F131" i="18"/>
  <c r="E131" i="18"/>
  <c r="D131" i="18"/>
  <c r="C131" i="18"/>
  <c r="F306" i="52"/>
  <c r="E306" i="52"/>
  <c r="D306" i="52"/>
  <c r="C306" i="52"/>
  <c r="C232" i="47"/>
  <c r="D232" i="47"/>
  <c r="E232" i="47"/>
  <c r="F232" i="47"/>
  <c r="C479" i="14"/>
  <c r="D479" i="14"/>
  <c r="E479" i="14"/>
  <c r="F479" i="14"/>
  <c r="C1020" i="52"/>
  <c r="D1020" i="52"/>
  <c r="E1020" i="52"/>
  <c r="F1020" i="52"/>
  <c r="D2" i="43"/>
  <c r="E2" i="43"/>
  <c r="F2" i="43"/>
  <c r="C859" i="52"/>
  <c r="D859" i="52"/>
  <c r="E859" i="52"/>
  <c r="F859" i="52"/>
  <c r="F144" i="13"/>
  <c r="C144" i="13"/>
  <c r="D144" i="13"/>
  <c r="E144" i="13"/>
  <c r="F388" i="38"/>
  <c r="C388" i="38"/>
  <c r="D388" i="38"/>
  <c r="E388" i="38"/>
  <c r="C232" i="33"/>
  <c r="D232" i="33"/>
  <c r="E232" i="33"/>
  <c r="F232" i="33"/>
  <c r="C232" i="13"/>
  <c r="D232" i="13"/>
  <c r="E232" i="13"/>
  <c r="F232" i="13"/>
  <c r="C542" i="12"/>
  <c r="D542" i="12"/>
  <c r="E542" i="12"/>
  <c r="F542" i="12"/>
  <c r="F33" i="35"/>
  <c r="E33" i="35"/>
  <c r="D33" i="35"/>
  <c r="C33" i="35"/>
  <c r="C267" i="33"/>
  <c r="D267" i="33"/>
  <c r="E267" i="33"/>
  <c r="F267" i="33"/>
  <c r="F62" i="46"/>
  <c r="E62" i="46"/>
  <c r="D62" i="46"/>
  <c r="C62" i="46"/>
  <c r="C156" i="22"/>
  <c r="D156" i="22"/>
  <c r="E156" i="22"/>
  <c r="F156" i="22"/>
  <c r="F465" i="52"/>
  <c r="C465" i="52"/>
  <c r="D465" i="52"/>
  <c r="E465" i="52"/>
  <c r="F194" i="39"/>
  <c r="E194" i="39"/>
  <c r="D194" i="39"/>
  <c r="C194" i="39"/>
  <c r="C62" i="25"/>
  <c r="D62" i="25"/>
  <c r="E62" i="25"/>
  <c r="F62" i="25"/>
  <c r="C59" i="25"/>
  <c r="D59" i="25"/>
  <c r="E59" i="25"/>
  <c r="F59" i="25"/>
  <c r="F329" i="42"/>
  <c r="C329" i="42"/>
  <c r="D329" i="42"/>
  <c r="E329" i="42"/>
  <c r="F45" i="52"/>
  <c r="C45" i="52"/>
  <c r="D45" i="52"/>
  <c r="E45" i="52"/>
  <c r="C134" i="18"/>
  <c r="D134" i="18"/>
  <c r="E134" i="18"/>
  <c r="F134" i="18"/>
  <c r="C239" i="52"/>
  <c r="D239" i="52"/>
  <c r="E239" i="52"/>
  <c r="F239" i="52"/>
  <c r="C227" i="13"/>
  <c r="D227" i="13"/>
  <c r="E227" i="13"/>
  <c r="F227" i="13"/>
  <c r="C125" i="47"/>
  <c r="D125" i="47"/>
  <c r="E125" i="47"/>
  <c r="F125" i="47"/>
  <c r="C127" i="35"/>
  <c r="D127" i="35"/>
  <c r="E127" i="35"/>
  <c r="F127" i="35"/>
  <c r="C151" i="34"/>
  <c r="D151" i="34"/>
  <c r="E151" i="34"/>
  <c r="F151" i="34"/>
  <c r="C699" i="52"/>
  <c r="D699" i="52"/>
  <c r="E699" i="52"/>
  <c r="F699" i="52"/>
  <c r="F251" i="52"/>
  <c r="C251" i="52"/>
  <c r="D251" i="52"/>
  <c r="E251" i="52"/>
  <c r="C13" i="15"/>
  <c r="D13" i="15"/>
  <c r="E13" i="15"/>
  <c r="F13" i="15"/>
  <c r="C587" i="14"/>
  <c r="D587" i="14"/>
  <c r="E587" i="14"/>
  <c r="F587" i="14"/>
  <c r="F605" i="13"/>
  <c r="E605" i="13"/>
  <c r="D605" i="13"/>
  <c r="C605" i="13"/>
  <c r="F978" i="52"/>
  <c r="C978" i="52"/>
  <c r="D978" i="52"/>
  <c r="E978" i="52"/>
  <c r="F776" i="12"/>
  <c r="E776" i="12"/>
  <c r="D776" i="12"/>
  <c r="C776" i="12"/>
  <c r="F15" i="38"/>
  <c r="E15" i="38"/>
  <c r="D15" i="38"/>
  <c r="C15" i="38"/>
  <c r="F368" i="18"/>
  <c r="E368" i="18"/>
  <c r="D368" i="18"/>
  <c r="C368" i="18"/>
  <c r="F40" i="31"/>
  <c r="E40" i="31"/>
  <c r="D40" i="31"/>
  <c r="C40" i="31"/>
  <c r="F653" i="14"/>
  <c r="E653" i="14"/>
  <c r="D653" i="14"/>
  <c r="C653" i="14"/>
  <c r="F237" i="48"/>
  <c r="E237" i="48"/>
  <c r="D237" i="48"/>
  <c r="C237" i="48"/>
  <c r="F758" i="13"/>
  <c r="E758" i="13"/>
  <c r="D758" i="13"/>
  <c r="C758" i="13"/>
  <c r="F1100" i="52"/>
  <c r="E1100" i="52"/>
  <c r="D1100" i="52"/>
  <c r="C1100" i="52"/>
  <c r="F5" i="52"/>
  <c r="E5" i="52"/>
  <c r="D5" i="52"/>
  <c r="C5" i="52"/>
  <c r="F172" i="37"/>
  <c r="E172" i="37"/>
  <c r="D172" i="37"/>
  <c r="C172" i="37"/>
  <c r="F45" i="29"/>
  <c r="E45" i="29"/>
  <c r="D45" i="29"/>
  <c r="C45" i="29"/>
  <c r="F11" i="44"/>
  <c r="E11" i="44"/>
  <c r="D11" i="44"/>
  <c r="C11" i="44"/>
  <c r="F176" i="43"/>
  <c r="C176" i="43"/>
  <c r="D176" i="43"/>
  <c r="E176" i="43"/>
  <c r="F1292" i="13"/>
  <c r="E1292" i="13"/>
  <c r="D1292" i="13"/>
  <c r="C1292" i="13"/>
  <c r="F151" i="30"/>
  <c r="C151" i="30"/>
  <c r="D151" i="30"/>
  <c r="E151" i="30"/>
  <c r="F87" i="47"/>
  <c r="E87" i="47"/>
  <c r="D87" i="47"/>
  <c r="C87" i="47"/>
  <c r="F718" i="52"/>
  <c r="E718" i="52"/>
  <c r="D718" i="52"/>
  <c r="C718" i="52"/>
  <c r="F1316" i="14"/>
  <c r="E1316" i="14"/>
  <c r="D1316" i="14"/>
  <c r="C1316" i="14"/>
  <c r="F83" i="36"/>
  <c r="E83" i="36"/>
  <c r="D83" i="36"/>
  <c r="C83" i="36"/>
  <c r="F87" i="37"/>
  <c r="E87" i="37"/>
  <c r="D87" i="37"/>
  <c r="C87" i="37"/>
  <c r="F165" i="34"/>
  <c r="C165" i="34"/>
  <c r="D165" i="34"/>
  <c r="E165" i="34"/>
  <c r="F30" i="48"/>
  <c r="E30" i="48"/>
  <c r="D30" i="48"/>
  <c r="C30" i="48"/>
  <c r="F283" i="42"/>
  <c r="E283" i="42"/>
  <c r="D283" i="42"/>
  <c r="C283" i="42"/>
  <c r="F846" i="52"/>
  <c r="E846" i="52"/>
  <c r="D846" i="52"/>
  <c r="C846" i="52"/>
  <c r="C341" i="47"/>
  <c r="D341" i="47"/>
  <c r="E341" i="47"/>
  <c r="F341" i="47"/>
  <c r="F60" i="34"/>
  <c r="C60" i="34"/>
  <c r="D60" i="34"/>
  <c r="E60" i="34"/>
  <c r="C13" i="35"/>
  <c r="D13" i="35"/>
  <c r="E13" i="35"/>
  <c r="F13" i="35"/>
  <c r="F43" i="22"/>
  <c r="C43" i="22"/>
  <c r="D43" i="22"/>
  <c r="E43" i="22"/>
  <c r="C403" i="22"/>
  <c r="D403" i="22"/>
  <c r="E403" i="22"/>
  <c r="F403" i="22"/>
  <c r="C245" i="38"/>
  <c r="D245" i="38"/>
  <c r="E245" i="38"/>
  <c r="F245" i="38"/>
  <c r="F21" i="36"/>
  <c r="E21" i="36"/>
  <c r="D21" i="36"/>
  <c r="C21" i="36"/>
  <c r="F290" i="14"/>
  <c r="E290" i="14"/>
  <c r="D290" i="14"/>
  <c r="C290" i="14"/>
  <c r="C26" i="43"/>
  <c r="D26" i="43"/>
  <c r="E26" i="43"/>
  <c r="F26" i="43"/>
  <c r="F630" i="14"/>
  <c r="E630" i="14"/>
  <c r="D630" i="14"/>
  <c r="C630" i="14"/>
  <c r="F240" i="38"/>
  <c r="E240" i="38"/>
  <c r="D240" i="38"/>
  <c r="C240" i="38"/>
  <c r="F9" i="47"/>
  <c r="C9" i="47"/>
  <c r="D9" i="47"/>
  <c r="E9" i="47"/>
  <c r="F808" i="13"/>
  <c r="E808" i="13"/>
  <c r="D808" i="13"/>
  <c r="C808" i="13"/>
  <c r="C235" i="48"/>
  <c r="D235" i="48"/>
  <c r="E235" i="48"/>
  <c r="F235" i="48"/>
  <c r="F75" i="52"/>
  <c r="E75" i="52"/>
  <c r="D75" i="52"/>
  <c r="C75" i="52"/>
  <c r="C432" i="12"/>
  <c r="D432" i="12"/>
  <c r="E432" i="12"/>
  <c r="F432" i="12"/>
  <c r="F67" i="38"/>
  <c r="E67" i="38"/>
  <c r="D67" i="38"/>
  <c r="C67" i="38"/>
  <c r="F7" i="25"/>
  <c r="E7" i="25"/>
  <c r="D7" i="25"/>
  <c r="C7" i="25"/>
  <c r="F169" i="39"/>
  <c r="E169" i="39"/>
  <c r="D169" i="39"/>
  <c r="C169" i="39"/>
  <c r="F1274" i="13"/>
  <c r="E1274" i="13"/>
  <c r="D1274" i="13"/>
  <c r="C1274" i="13"/>
  <c r="C864" i="52"/>
  <c r="D864" i="52"/>
  <c r="E864" i="52"/>
  <c r="F864" i="52"/>
  <c r="F76" i="47"/>
  <c r="E76" i="47"/>
  <c r="D76" i="47"/>
  <c r="C76" i="47"/>
  <c r="F71" i="47"/>
  <c r="C71" i="47"/>
  <c r="D71" i="47"/>
  <c r="E71" i="47"/>
  <c r="F15" i="12"/>
  <c r="E15" i="12"/>
  <c r="D15" i="12"/>
  <c r="C15" i="12"/>
  <c r="F724" i="52"/>
  <c r="C724" i="52"/>
  <c r="D724" i="52"/>
  <c r="E724" i="52"/>
  <c r="F61" i="26"/>
  <c r="C61" i="26"/>
  <c r="D61" i="26"/>
  <c r="E61" i="26"/>
  <c r="F649" i="52"/>
  <c r="E649" i="52"/>
  <c r="D649" i="52"/>
  <c r="C649" i="52"/>
  <c r="F149" i="24"/>
  <c r="E149" i="24"/>
  <c r="D149" i="24"/>
  <c r="C149" i="24"/>
  <c r="F293" i="47"/>
  <c r="E293" i="47"/>
  <c r="D293" i="47"/>
  <c r="C293" i="47"/>
  <c r="F127" i="52"/>
  <c r="E127" i="52"/>
  <c r="D127" i="52"/>
  <c r="C127" i="52"/>
  <c r="F626" i="52"/>
  <c r="E626" i="52"/>
  <c r="D626" i="52"/>
  <c r="C626" i="52"/>
  <c r="F42" i="34"/>
  <c r="E42" i="34"/>
  <c r="D42" i="34"/>
  <c r="C42" i="34"/>
  <c r="F173" i="36"/>
  <c r="E173" i="36"/>
  <c r="D173" i="36"/>
  <c r="C173" i="36"/>
  <c r="F14" i="44"/>
  <c r="E14" i="44"/>
  <c r="D14" i="44"/>
  <c r="C14" i="44"/>
  <c r="F934" i="52"/>
  <c r="E934" i="52"/>
  <c r="D934" i="52"/>
  <c r="C934" i="52"/>
  <c r="F156" i="39"/>
  <c r="E156" i="39"/>
  <c r="D156" i="39"/>
  <c r="C156" i="39"/>
  <c r="F91" i="20"/>
  <c r="E91" i="20"/>
  <c r="D91" i="20"/>
  <c r="C91" i="20"/>
  <c r="F234" i="40"/>
  <c r="C234" i="40"/>
  <c r="D234" i="40"/>
  <c r="E234" i="40"/>
  <c r="F135" i="48"/>
  <c r="E135" i="48"/>
  <c r="D135" i="48"/>
  <c r="C135" i="48"/>
  <c r="F117" i="22"/>
  <c r="C117" i="22"/>
  <c r="D117" i="22"/>
  <c r="E117" i="22"/>
  <c r="F837" i="12"/>
  <c r="E837" i="12"/>
  <c r="D837" i="12"/>
  <c r="C837" i="12"/>
  <c r="F16" i="18"/>
  <c r="E16" i="18"/>
  <c r="D16" i="18"/>
  <c r="C16" i="18"/>
  <c r="F325" i="22"/>
  <c r="E325" i="22"/>
  <c r="D325" i="22"/>
  <c r="C325" i="22"/>
  <c r="C193" i="48"/>
  <c r="D193" i="48"/>
  <c r="E193" i="48"/>
  <c r="F193" i="48"/>
  <c r="C446" i="52"/>
  <c r="D446" i="52"/>
  <c r="E446" i="52"/>
  <c r="F446" i="52"/>
  <c r="C178" i="40"/>
  <c r="D178" i="40"/>
  <c r="E178" i="40"/>
  <c r="F178" i="40"/>
  <c r="C75" i="20"/>
  <c r="D75" i="20"/>
  <c r="E75" i="20"/>
  <c r="F75" i="20"/>
  <c r="F99" i="43"/>
  <c r="E99" i="43"/>
  <c r="D99" i="43"/>
  <c r="C99" i="43"/>
  <c r="F665" i="14"/>
  <c r="E665" i="14"/>
  <c r="D665" i="14"/>
  <c r="C665" i="14"/>
  <c r="C156" i="42"/>
  <c r="D156" i="42"/>
  <c r="E156" i="42"/>
  <c r="F156" i="42"/>
  <c r="F270" i="43"/>
  <c r="E270" i="43"/>
  <c r="D270" i="43"/>
  <c r="C270" i="43"/>
  <c r="F1272" i="14"/>
  <c r="E1272" i="14"/>
  <c r="D1272" i="14"/>
  <c r="C1272" i="14"/>
  <c r="F70" i="17"/>
  <c r="E70" i="17"/>
  <c r="D70" i="17"/>
  <c r="C70" i="17"/>
  <c r="F219" i="17"/>
  <c r="E219" i="17"/>
  <c r="D219" i="17"/>
  <c r="C219" i="17"/>
  <c r="F144" i="38"/>
  <c r="E144" i="38"/>
  <c r="D144" i="38"/>
  <c r="C144" i="38"/>
  <c r="F215" i="36"/>
  <c r="E215" i="36"/>
  <c r="D215" i="36"/>
  <c r="C215" i="36"/>
  <c r="F123" i="39"/>
  <c r="C123" i="39"/>
  <c r="D123" i="39"/>
  <c r="E123" i="39"/>
  <c r="F635" i="52"/>
  <c r="E635" i="52"/>
  <c r="D635" i="52"/>
  <c r="C635" i="52"/>
  <c r="F249" i="39"/>
  <c r="E249" i="39"/>
  <c r="D249" i="39"/>
  <c r="C249" i="39"/>
  <c r="C269" i="46"/>
  <c r="D269" i="46"/>
  <c r="E269" i="46"/>
  <c r="F269" i="46"/>
  <c r="C20" i="15"/>
  <c r="D20" i="15"/>
  <c r="E20" i="15"/>
  <c r="F20" i="15"/>
  <c r="F1212" i="12"/>
  <c r="C1212" i="12"/>
  <c r="D1212" i="12"/>
  <c r="E1212" i="12"/>
  <c r="C227" i="34"/>
  <c r="D227" i="34"/>
  <c r="E227" i="34"/>
  <c r="F227" i="34"/>
  <c r="F33" i="25"/>
  <c r="C33" i="25"/>
  <c r="D33" i="25"/>
  <c r="E33" i="25"/>
  <c r="F224" i="36"/>
  <c r="E224" i="36"/>
  <c r="D224" i="36"/>
  <c r="C224" i="36"/>
  <c r="F275" i="52"/>
  <c r="E275" i="52"/>
  <c r="D275" i="52"/>
  <c r="C275" i="52"/>
  <c r="F117" i="34"/>
  <c r="E117" i="34"/>
  <c r="D117" i="34"/>
  <c r="C117" i="34"/>
  <c r="F322" i="39"/>
  <c r="E322" i="39"/>
  <c r="D322" i="39"/>
  <c r="C322" i="39"/>
  <c r="F65" i="13"/>
  <c r="E65" i="13"/>
  <c r="D65" i="13"/>
  <c r="C65" i="13"/>
  <c r="F41" i="12"/>
  <c r="C41" i="12"/>
  <c r="D41" i="12"/>
  <c r="E41" i="12"/>
  <c r="F279" i="43"/>
  <c r="E279" i="43"/>
  <c r="D279" i="43"/>
  <c r="C279" i="43"/>
  <c r="C275" i="35"/>
  <c r="D275" i="35"/>
  <c r="E275" i="35"/>
  <c r="F275" i="35"/>
  <c r="F224" i="34"/>
  <c r="E224" i="34"/>
  <c r="D224" i="34"/>
  <c r="C224" i="34"/>
  <c r="F912" i="52"/>
  <c r="E912" i="52"/>
  <c r="D912" i="52"/>
  <c r="C912" i="52"/>
  <c r="F57" i="48"/>
  <c r="E57" i="48"/>
  <c r="D57" i="48"/>
  <c r="C57" i="48"/>
  <c r="C110" i="25"/>
  <c r="D110" i="25"/>
  <c r="E110" i="25"/>
  <c r="F110" i="25"/>
  <c r="C387" i="38"/>
  <c r="D387" i="38"/>
  <c r="E387" i="38"/>
  <c r="F387" i="38"/>
  <c r="C159" i="13"/>
  <c r="D159" i="13"/>
  <c r="E159" i="13"/>
  <c r="F159" i="13"/>
  <c r="F305" i="22"/>
  <c r="E305" i="22"/>
  <c r="D305" i="22"/>
  <c r="C305" i="22"/>
  <c r="C150" i="52"/>
  <c r="D150" i="52"/>
  <c r="E150" i="52"/>
  <c r="F150" i="52"/>
  <c r="F46" i="36"/>
  <c r="E46" i="36"/>
  <c r="D46" i="36"/>
  <c r="C46" i="36"/>
  <c r="C194" i="34"/>
  <c r="D194" i="34"/>
  <c r="E194" i="34"/>
  <c r="F194" i="34"/>
  <c r="F99" i="26"/>
  <c r="E99" i="26"/>
  <c r="D99" i="26"/>
  <c r="C99" i="26"/>
  <c r="F326" i="43"/>
  <c r="C326" i="43"/>
  <c r="D326" i="43"/>
  <c r="E326" i="43"/>
  <c r="C70" i="34"/>
  <c r="D70" i="34"/>
  <c r="E70" i="34"/>
  <c r="F70" i="34"/>
  <c r="F278" i="47"/>
  <c r="E278" i="47"/>
  <c r="D278" i="47"/>
  <c r="C278" i="47"/>
  <c r="C107" i="35"/>
  <c r="D107" i="35"/>
  <c r="E107" i="35"/>
  <c r="F107" i="35"/>
  <c r="F535" i="13"/>
  <c r="E535" i="13"/>
  <c r="D535" i="13"/>
  <c r="C535" i="13"/>
  <c r="F1269" i="12"/>
  <c r="C1269" i="12"/>
  <c r="D1269" i="12"/>
  <c r="E1269" i="12"/>
  <c r="F249" i="52"/>
  <c r="C249" i="52"/>
  <c r="D249" i="52"/>
  <c r="E249" i="52"/>
  <c r="F264" i="38"/>
  <c r="E264" i="38"/>
  <c r="D264" i="38"/>
  <c r="C264" i="38"/>
  <c r="F1118" i="14"/>
  <c r="E1118" i="14"/>
  <c r="D1118" i="14"/>
  <c r="C1118" i="14"/>
  <c r="F276" i="48"/>
  <c r="E276" i="48"/>
  <c r="D276" i="48"/>
  <c r="C276" i="48"/>
  <c r="F226" i="14"/>
  <c r="E226" i="14"/>
  <c r="D226" i="14"/>
  <c r="C226" i="14"/>
  <c r="F19" i="43"/>
  <c r="E19" i="43"/>
  <c r="D19" i="43"/>
  <c r="C19" i="43"/>
  <c r="F189" i="31"/>
  <c r="C189" i="31"/>
  <c r="D189" i="31"/>
  <c r="E189" i="31"/>
  <c r="F154" i="48"/>
  <c r="C154" i="48"/>
  <c r="D154" i="48"/>
  <c r="E154" i="48"/>
  <c r="F646" i="52"/>
  <c r="E646" i="52"/>
  <c r="D646" i="52"/>
  <c r="C646" i="52"/>
  <c r="C44" i="35"/>
  <c r="D44" i="35"/>
  <c r="E44" i="35"/>
  <c r="F44" i="35"/>
  <c r="C504" i="14"/>
  <c r="D504" i="14"/>
  <c r="E504" i="14"/>
  <c r="F504" i="14"/>
  <c r="C310" i="13"/>
  <c r="D310" i="13"/>
  <c r="E310" i="13"/>
  <c r="F310" i="13"/>
  <c r="F195" i="43"/>
  <c r="E195" i="43"/>
  <c r="D195" i="43"/>
  <c r="C195" i="43"/>
  <c r="F187" i="39"/>
  <c r="E187" i="39"/>
  <c r="D187" i="39"/>
  <c r="C187" i="39"/>
  <c r="C226" i="13"/>
  <c r="D226" i="13"/>
  <c r="E226" i="13"/>
  <c r="F226" i="13"/>
  <c r="F352" i="43"/>
  <c r="E352" i="43"/>
  <c r="D352" i="43"/>
  <c r="C352" i="43"/>
  <c r="F279" i="52"/>
  <c r="E279" i="52"/>
  <c r="D279" i="52"/>
  <c r="C279" i="52"/>
  <c r="F266" i="40"/>
  <c r="E266" i="40"/>
  <c r="D266" i="40"/>
  <c r="C266" i="40"/>
  <c r="C1237" i="13"/>
  <c r="D1237" i="13"/>
  <c r="E1237" i="13"/>
  <c r="F1237" i="13"/>
  <c r="F71" i="36"/>
  <c r="E71" i="36"/>
  <c r="D71" i="36"/>
  <c r="C71" i="36"/>
  <c r="C144" i="34"/>
  <c r="D144" i="34"/>
  <c r="E144" i="34"/>
  <c r="F144" i="34"/>
  <c r="F1234" i="13"/>
  <c r="C1234" i="13"/>
  <c r="D1234" i="13"/>
  <c r="E1234" i="13"/>
  <c r="C75" i="16"/>
  <c r="D75" i="16"/>
  <c r="E75" i="16"/>
  <c r="F75" i="16"/>
  <c r="F697" i="52"/>
  <c r="E697" i="52"/>
  <c r="D697" i="52"/>
  <c r="C697" i="52"/>
  <c r="C945" i="52"/>
  <c r="D945" i="52"/>
  <c r="E945" i="52"/>
  <c r="F945" i="52"/>
  <c r="F400" i="12"/>
  <c r="E400" i="12"/>
  <c r="D400" i="12"/>
  <c r="C400" i="12"/>
  <c r="F193" i="35"/>
  <c r="E193" i="35"/>
  <c r="D193" i="35"/>
  <c r="C193" i="35"/>
  <c r="F17" i="24"/>
  <c r="E17" i="24"/>
  <c r="D17" i="24"/>
  <c r="C17" i="24"/>
  <c r="F1277" i="12"/>
  <c r="E1277" i="12"/>
  <c r="D1277" i="12"/>
  <c r="C1277" i="12"/>
  <c r="F214" i="26"/>
  <c r="E214" i="26"/>
  <c r="D214" i="26"/>
  <c r="C214" i="26"/>
  <c r="C157" i="42"/>
  <c r="D157" i="42"/>
  <c r="E157" i="42"/>
  <c r="F157" i="42"/>
  <c r="F85" i="17"/>
  <c r="E85" i="17"/>
  <c r="D85" i="17"/>
  <c r="C85" i="17"/>
  <c r="F280" i="40"/>
  <c r="E280" i="40"/>
  <c r="D280" i="40"/>
  <c r="C280" i="40"/>
  <c r="C882" i="52"/>
  <c r="D882" i="52"/>
  <c r="E882" i="52"/>
  <c r="F882" i="52"/>
  <c r="F83" i="39"/>
  <c r="E83" i="39"/>
  <c r="D83" i="39"/>
  <c r="C83" i="39"/>
  <c r="F263" i="48"/>
  <c r="E263" i="48"/>
  <c r="D263" i="48"/>
  <c r="C263" i="48"/>
  <c r="C89" i="44"/>
  <c r="D89" i="44"/>
  <c r="E89" i="44"/>
  <c r="F89" i="44"/>
  <c r="C314" i="38"/>
  <c r="D314" i="38"/>
  <c r="E314" i="38"/>
  <c r="F314" i="38"/>
  <c r="F1298" i="12"/>
  <c r="E1298" i="12"/>
  <c r="D1298" i="12"/>
  <c r="C1298" i="12"/>
  <c r="C35" i="35"/>
  <c r="D35" i="35"/>
  <c r="E35" i="35"/>
  <c r="F35" i="35"/>
  <c r="F221" i="52"/>
  <c r="E221" i="52"/>
  <c r="D221" i="52"/>
  <c r="C221" i="52"/>
  <c r="F286" i="42"/>
  <c r="E286" i="42"/>
  <c r="D286" i="42"/>
  <c r="C286" i="42"/>
  <c r="F540" i="12"/>
  <c r="E540" i="12"/>
  <c r="D540" i="12"/>
  <c r="C540" i="12"/>
  <c r="F160" i="13"/>
  <c r="E160" i="13"/>
  <c r="D160" i="13"/>
  <c r="C160" i="13"/>
  <c r="F47" i="43"/>
  <c r="E47" i="43"/>
  <c r="D47" i="43"/>
  <c r="C47" i="43"/>
  <c r="F466" i="52"/>
  <c r="E466" i="52"/>
  <c r="D466" i="52"/>
  <c r="C466" i="52"/>
  <c r="F163" i="46"/>
  <c r="E163" i="46"/>
  <c r="D163" i="46"/>
  <c r="C163" i="46"/>
  <c r="F170" i="35"/>
  <c r="E170" i="35"/>
  <c r="D170" i="35"/>
  <c r="C170" i="35"/>
  <c r="F17" i="36"/>
  <c r="E17" i="36"/>
  <c r="D17" i="36"/>
  <c r="C17" i="36"/>
  <c r="F261" i="36"/>
  <c r="E261" i="36"/>
  <c r="D261" i="36"/>
  <c r="C261" i="36"/>
  <c r="F241" i="40"/>
  <c r="C241" i="40"/>
  <c r="D241" i="40"/>
  <c r="E241" i="40"/>
  <c r="F204" i="45"/>
  <c r="E204" i="45"/>
  <c r="D204" i="45"/>
  <c r="C204" i="45"/>
  <c r="C90" i="47"/>
  <c r="D90" i="47"/>
  <c r="E90" i="47"/>
  <c r="F90" i="47"/>
  <c r="F271" i="35"/>
  <c r="E271" i="35"/>
  <c r="D271" i="35"/>
  <c r="C271" i="35"/>
  <c r="F120" i="15"/>
  <c r="E120" i="15"/>
  <c r="D120" i="15"/>
  <c r="C120" i="15"/>
  <c r="F96" i="32"/>
  <c r="E96" i="32"/>
  <c r="D96" i="32"/>
  <c r="C96" i="32"/>
  <c r="F220" i="52"/>
  <c r="C220" i="52"/>
  <c r="D220" i="52"/>
  <c r="E220" i="52"/>
  <c r="C127" i="13"/>
  <c r="D127" i="13"/>
  <c r="E127" i="13"/>
  <c r="F127" i="13"/>
  <c r="C405" i="52"/>
  <c r="D405" i="52"/>
  <c r="E405" i="52"/>
  <c r="F405" i="52"/>
  <c r="C1065" i="12"/>
  <c r="D1065" i="12"/>
  <c r="E1065" i="12"/>
  <c r="F1065" i="12"/>
  <c r="C255" i="40"/>
  <c r="D255" i="40"/>
  <c r="E255" i="40"/>
  <c r="F255" i="40"/>
  <c r="F48" i="23"/>
  <c r="E48" i="23"/>
  <c r="D48" i="23"/>
  <c r="C48" i="23"/>
  <c r="F271" i="20"/>
  <c r="E271" i="20"/>
  <c r="D271" i="20"/>
  <c r="C271" i="20"/>
  <c r="F84" i="44"/>
  <c r="E84" i="44"/>
  <c r="D84" i="44"/>
  <c r="C84" i="44"/>
  <c r="F95" i="36"/>
  <c r="C95" i="36"/>
  <c r="D95" i="36"/>
  <c r="E95" i="36"/>
  <c r="F713" i="13"/>
  <c r="C713" i="13"/>
  <c r="D713" i="13"/>
  <c r="E713" i="13"/>
  <c r="F477" i="14"/>
  <c r="E477" i="14"/>
  <c r="D477" i="14"/>
  <c r="C477" i="14"/>
  <c r="F149" i="38"/>
  <c r="E149" i="38"/>
  <c r="D149" i="38"/>
  <c r="C149" i="38"/>
  <c r="F416" i="38"/>
  <c r="E416" i="38"/>
  <c r="D416" i="38"/>
  <c r="C416" i="38"/>
  <c r="F238" i="46"/>
  <c r="E238" i="46"/>
  <c r="D238" i="46"/>
  <c r="C238" i="46"/>
  <c r="F490" i="52"/>
  <c r="E490" i="52"/>
  <c r="D490" i="52"/>
  <c r="C490" i="52"/>
  <c r="F91" i="26"/>
  <c r="E91" i="26"/>
  <c r="D91" i="26"/>
  <c r="C91" i="26"/>
  <c r="F148" i="23"/>
  <c r="E148" i="23"/>
  <c r="D148" i="23"/>
  <c r="C148" i="23"/>
  <c r="C202" i="43"/>
  <c r="D202" i="43"/>
  <c r="E202" i="43"/>
  <c r="F202" i="43"/>
  <c r="C255" i="18"/>
  <c r="D255" i="18"/>
  <c r="E255" i="18"/>
  <c r="F255" i="18"/>
  <c r="F786" i="56"/>
  <c r="E786" i="56"/>
  <c r="D786" i="56"/>
  <c r="C786" i="56"/>
  <c r="F437" i="52"/>
  <c r="E437" i="52"/>
  <c r="D437" i="52"/>
  <c r="C437" i="52"/>
  <c r="C347" i="43"/>
  <c r="D347" i="43"/>
  <c r="E347" i="43"/>
  <c r="F347" i="43"/>
  <c r="F15" i="46"/>
  <c r="E15" i="46"/>
  <c r="D15" i="46"/>
  <c r="C15" i="46"/>
  <c r="F1033" i="14"/>
  <c r="E1033" i="14"/>
  <c r="D1033" i="14"/>
  <c r="C1033" i="14"/>
  <c r="C399" i="18"/>
  <c r="D399" i="18"/>
  <c r="E399" i="18"/>
  <c r="F399" i="18"/>
  <c r="F12" i="12"/>
  <c r="C12" i="12"/>
  <c r="D12" i="12"/>
  <c r="E12" i="12"/>
  <c r="C75" i="40"/>
  <c r="D75" i="40"/>
  <c r="E75" i="40"/>
  <c r="F75" i="40"/>
  <c r="F172" i="39"/>
  <c r="C172" i="39"/>
  <c r="D172" i="39"/>
  <c r="E172" i="39"/>
  <c r="F82" i="32"/>
  <c r="E82" i="32"/>
  <c r="D82" i="32"/>
  <c r="C82" i="32"/>
  <c r="F216" i="35"/>
  <c r="C216" i="35"/>
  <c r="D216" i="35"/>
  <c r="E216" i="35"/>
  <c r="F240" i="13"/>
  <c r="E240" i="13"/>
  <c r="D240" i="13"/>
  <c r="C240" i="13"/>
  <c r="F225" i="13"/>
  <c r="E225" i="13"/>
  <c r="D225" i="13"/>
  <c r="C225" i="13"/>
  <c r="F484" i="52"/>
  <c r="E484" i="52"/>
  <c r="D484" i="52"/>
  <c r="C484" i="52"/>
  <c r="F92" i="23"/>
  <c r="C92" i="23"/>
  <c r="D92" i="23"/>
  <c r="E92" i="23"/>
  <c r="G7" i="27"/>
  <c r="F420" i="52"/>
  <c r="E420" i="52"/>
  <c r="D420" i="52"/>
  <c r="C420" i="52"/>
  <c r="C84" i="32"/>
  <c r="D84" i="32"/>
  <c r="E84" i="32"/>
  <c r="F84" i="32"/>
  <c r="C252" i="47"/>
  <c r="D252" i="47"/>
  <c r="E252" i="47"/>
  <c r="F252" i="47"/>
  <c r="F106" i="28"/>
  <c r="E106" i="28"/>
  <c r="D106" i="28"/>
  <c r="C106" i="28"/>
  <c r="F252" i="14"/>
  <c r="C252" i="14"/>
  <c r="D252" i="14"/>
  <c r="E252" i="14"/>
  <c r="F267" i="42"/>
  <c r="E267" i="42"/>
  <c r="D267" i="42"/>
  <c r="C267" i="42"/>
  <c r="C402" i="14"/>
  <c r="D402" i="14"/>
  <c r="E402" i="14"/>
  <c r="F402" i="14"/>
  <c r="F201" i="37"/>
  <c r="C201" i="37"/>
  <c r="D201" i="37"/>
  <c r="E201" i="37"/>
  <c r="C223" i="26"/>
  <c r="D223" i="26"/>
  <c r="E223" i="26"/>
  <c r="F223" i="26"/>
  <c r="C281" i="40"/>
  <c r="D281" i="40"/>
  <c r="E281" i="40"/>
  <c r="F281" i="40"/>
  <c r="C10" i="26"/>
  <c r="D10" i="26"/>
  <c r="E10" i="26"/>
  <c r="F10" i="26"/>
  <c r="F365" i="38"/>
  <c r="C365" i="38"/>
  <c r="D365" i="38"/>
  <c r="E365" i="38"/>
  <c r="F83" i="42"/>
  <c r="E83" i="42"/>
  <c r="D83" i="42"/>
  <c r="C83" i="42"/>
  <c r="F1083" i="52"/>
  <c r="E1083" i="52"/>
  <c r="D1083" i="52"/>
  <c r="C1083" i="52"/>
  <c r="C398" i="14"/>
  <c r="D398" i="14"/>
  <c r="E398" i="14"/>
  <c r="F398" i="14"/>
  <c r="C221" i="42"/>
  <c r="D221" i="42"/>
  <c r="E221" i="42"/>
  <c r="F221" i="42"/>
  <c r="F322" i="52"/>
  <c r="E322" i="52"/>
  <c r="D322" i="52"/>
  <c r="C322" i="52"/>
  <c r="F885" i="52"/>
  <c r="E885" i="52"/>
  <c r="D885" i="52"/>
  <c r="C885" i="52"/>
  <c r="C93" i="45"/>
  <c r="D93" i="45"/>
  <c r="E93" i="45"/>
  <c r="F93" i="45"/>
  <c r="F1242" i="14"/>
  <c r="C1242" i="14"/>
  <c r="D1242" i="14"/>
  <c r="E1242" i="14"/>
  <c r="F162" i="48"/>
  <c r="E162" i="48"/>
  <c r="D162" i="48"/>
  <c r="C162" i="48"/>
  <c r="F155" i="47"/>
  <c r="E155" i="47"/>
  <c r="D155" i="47"/>
  <c r="C155" i="47"/>
  <c r="F190" i="17"/>
  <c r="E190" i="17"/>
  <c r="D190" i="17"/>
  <c r="C190" i="17"/>
  <c r="C212" i="38"/>
  <c r="D212" i="38"/>
  <c r="E212" i="38"/>
  <c r="F212" i="38"/>
  <c r="F87" i="22"/>
  <c r="C87" i="22"/>
  <c r="D87" i="22"/>
  <c r="E87" i="22"/>
  <c r="F41" i="35"/>
  <c r="C41" i="35"/>
  <c r="D41" i="35"/>
  <c r="E41" i="35"/>
  <c r="C522" i="52"/>
  <c r="D522" i="52"/>
  <c r="E522" i="52"/>
  <c r="F522" i="52"/>
  <c r="F179" i="37"/>
  <c r="C179" i="37"/>
  <c r="D179" i="37"/>
  <c r="E179" i="37"/>
  <c r="F268" i="31"/>
  <c r="C268" i="31"/>
  <c r="D268" i="31"/>
  <c r="E268" i="31"/>
  <c r="F271" i="40"/>
  <c r="C271" i="40"/>
  <c r="D271" i="40"/>
  <c r="E271" i="40"/>
  <c r="F230" i="48"/>
  <c r="E230" i="48"/>
  <c r="D230" i="48"/>
  <c r="C230" i="48"/>
  <c r="F278" i="18"/>
  <c r="C278" i="18"/>
  <c r="D278" i="18"/>
  <c r="E278" i="18"/>
  <c r="F40" i="44"/>
  <c r="E40" i="44"/>
  <c r="D40" i="44"/>
  <c r="C40" i="44"/>
  <c r="F291" i="47"/>
  <c r="E291" i="47"/>
  <c r="D291" i="47"/>
  <c r="C291" i="47"/>
  <c r="F60" i="28"/>
  <c r="E60" i="28"/>
  <c r="D60" i="28"/>
  <c r="C60" i="28"/>
  <c r="F337" i="38"/>
  <c r="E337" i="38"/>
  <c r="D337" i="38"/>
  <c r="C337" i="38"/>
  <c r="F276" i="40"/>
  <c r="E276" i="40"/>
  <c r="D276" i="40"/>
  <c r="C276" i="40"/>
  <c r="F157" i="37"/>
  <c r="E157" i="37"/>
  <c r="D157" i="37"/>
  <c r="C157" i="37"/>
  <c r="F394" i="14"/>
  <c r="E394" i="14"/>
  <c r="D394" i="14"/>
  <c r="C394" i="14"/>
  <c r="C197" i="52"/>
  <c r="D197" i="52"/>
  <c r="E197" i="52"/>
  <c r="F197" i="52"/>
  <c r="F222" i="46"/>
  <c r="E222" i="46"/>
  <c r="D222" i="46"/>
  <c r="C222" i="46"/>
  <c r="C80" i="52"/>
  <c r="D80" i="52"/>
  <c r="E80" i="52"/>
  <c r="F80" i="52"/>
  <c r="C839" i="14"/>
  <c r="D839" i="14"/>
  <c r="E839" i="14"/>
  <c r="F839" i="14"/>
  <c r="F101" i="47"/>
  <c r="C101" i="47"/>
  <c r="D101" i="47"/>
  <c r="E101" i="47"/>
  <c r="F164" i="48"/>
  <c r="E164" i="48"/>
  <c r="D164" i="48"/>
  <c r="C164" i="48"/>
  <c r="C116" i="32"/>
  <c r="D116" i="32"/>
  <c r="E116" i="32"/>
  <c r="F116" i="32"/>
  <c r="C220" i="48"/>
  <c r="D220" i="48"/>
  <c r="E220" i="48"/>
  <c r="F220" i="48"/>
  <c r="F402" i="38"/>
  <c r="E402" i="38"/>
  <c r="D402" i="38"/>
  <c r="C402" i="38"/>
  <c r="F260" i="36"/>
  <c r="C260" i="36"/>
  <c r="D260" i="36"/>
  <c r="E260" i="36"/>
  <c r="C346" i="13"/>
  <c r="D346" i="13"/>
  <c r="E346" i="13"/>
  <c r="F346" i="13"/>
  <c r="F366" i="52"/>
  <c r="E366" i="52"/>
  <c r="D366" i="52"/>
  <c r="C366" i="52"/>
  <c r="F812" i="52"/>
  <c r="E812" i="52"/>
  <c r="D812" i="52"/>
  <c r="C812" i="52"/>
  <c r="F159" i="28"/>
  <c r="E159" i="28"/>
  <c r="D159" i="28"/>
  <c r="C159" i="28"/>
  <c r="F123" i="26"/>
  <c r="C123" i="26"/>
  <c r="D123" i="26"/>
  <c r="E123" i="26"/>
  <c r="F131" i="35"/>
  <c r="E131" i="35"/>
  <c r="D131" i="35"/>
  <c r="C131" i="35"/>
  <c r="F874" i="13"/>
  <c r="E874" i="13"/>
  <c r="D874" i="13"/>
  <c r="C874" i="13"/>
  <c r="C1044" i="52"/>
  <c r="D1044" i="52"/>
  <c r="E1044" i="52"/>
  <c r="F1044" i="52"/>
  <c r="F299" i="52"/>
  <c r="E299" i="52"/>
  <c r="D299" i="52"/>
  <c r="C299" i="52"/>
  <c r="C441" i="13"/>
  <c r="D441" i="13"/>
  <c r="E441" i="13"/>
  <c r="F441" i="13"/>
  <c r="F419" i="13"/>
  <c r="E419" i="13"/>
  <c r="D419" i="13"/>
  <c r="C419" i="13"/>
  <c r="C267" i="47"/>
  <c r="D267" i="47"/>
  <c r="E267" i="47"/>
  <c r="F267" i="47"/>
  <c r="F977" i="52"/>
  <c r="E977" i="52"/>
  <c r="D977" i="52"/>
  <c r="C977" i="52"/>
  <c r="C1141" i="13"/>
  <c r="D1141" i="13"/>
  <c r="E1141" i="13"/>
  <c r="F1141" i="13"/>
  <c r="F188" i="42"/>
  <c r="E188" i="42"/>
  <c r="D188" i="42"/>
  <c r="C188" i="42"/>
  <c r="F951" i="52"/>
  <c r="E951" i="52"/>
  <c r="D951" i="52"/>
  <c r="C951" i="52"/>
  <c r="F355" i="52"/>
  <c r="E355" i="52"/>
  <c r="D355" i="52"/>
  <c r="C355" i="52"/>
  <c r="F1171" i="14"/>
  <c r="E1171" i="14"/>
  <c r="D1171" i="14"/>
  <c r="C1171" i="14"/>
  <c r="F110" i="52"/>
  <c r="E110" i="52"/>
  <c r="D110" i="52"/>
  <c r="C110" i="52"/>
  <c r="F266" i="43"/>
  <c r="E266" i="43"/>
  <c r="D266" i="43"/>
  <c r="C266" i="43"/>
  <c r="F51" i="46"/>
  <c r="E51" i="46"/>
  <c r="D51" i="46"/>
  <c r="C51" i="46"/>
  <c r="F106" i="40"/>
  <c r="E106" i="40"/>
  <c r="D106" i="40"/>
  <c r="C106" i="40"/>
  <c r="F1009" i="52"/>
  <c r="E1009" i="52"/>
  <c r="D1009" i="52"/>
  <c r="C1009" i="52"/>
  <c r="C693" i="56"/>
  <c r="D693" i="56"/>
  <c r="E693" i="56"/>
  <c r="F693" i="56"/>
  <c r="F1084" i="14"/>
  <c r="E1084" i="14"/>
  <c r="D1084" i="14"/>
  <c r="C1084" i="14"/>
  <c r="F66" i="43"/>
  <c r="E66" i="43"/>
  <c r="D66" i="43"/>
  <c r="C66" i="43"/>
  <c r="F134" i="36"/>
  <c r="E134" i="36"/>
  <c r="D134" i="36"/>
  <c r="C134" i="36"/>
  <c r="F66" i="44"/>
  <c r="C66" i="44"/>
  <c r="D66" i="44"/>
  <c r="E66" i="44"/>
  <c r="C93" i="27"/>
  <c r="D93" i="27"/>
  <c r="E93" i="27"/>
  <c r="F93" i="27"/>
  <c r="F38" i="26"/>
  <c r="E38" i="26"/>
  <c r="D38" i="26"/>
  <c r="C38" i="26"/>
  <c r="F833" i="56"/>
  <c r="E833" i="56"/>
  <c r="D833" i="56"/>
  <c r="C833" i="56"/>
  <c r="F906" i="12"/>
  <c r="E906" i="12"/>
  <c r="D906" i="12"/>
  <c r="C906" i="12"/>
  <c r="F162" i="25"/>
  <c r="E162" i="25"/>
  <c r="D162" i="25"/>
  <c r="C162" i="25"/>
  <c r="F181" i="48"/>
  <c r="E181" i="48"/>
  <c r="D181" i="48"/>
  <c r="C181" i="48"/>
  <c r="F311" i="42"/>
  <c r="E311" i="42"/>
  <c r="D311" i="42"/>
  <c r="C311" i="42"/>
  <c r="C832" i="13"/>
  <c r="D832" i="13"/>
  <c r="E832" i="13"/>
  <c r="F832" i="13"/>
  <c r="F735" i="52"/>
  <c r="C735" i="52"/>
  <c r="D735" i="52"/>
  <c r="E735" i="52"/>
  <c r="C873" i="14"/>
  <c r="D873" i="14"/>
  <c r="E873" i="14"/>
  <c r="F873" i="14"/>
  <c r="F589" i="52"/>
  <c r="E589" i="52"/>
  <c r="D589" i="52"/>
  <c r="C589" i="52"/>
  <c r="C22" i="30"/>
  <c r="D22" i="30"/>
  <c r="E22" i="30"/>
  <c r="F22" i="30"/>
  <c r="F121" i="44"/>
  <c r="E121" i="44"/>
  <c r="D121" i="44"/>
  <c r="C121" i="44"/>
  <c r="C76" i="29"/>
  <c r="D76" i="29"/>
  <c r="E76" i="29"/>
  <c r="F76" i="29"/>
  <c r="F156" i="35"/>
  <c r="E156" i="35"/>
  <c r="D156" i="35"/>
  <c r="C156" i="35"/>
  <c r="F1385" i="56"/>
  <c r="E1385" i="56"/>
  <c r="D1385" i="56"/>
  <c r="C1385" i="56"/>
  <c r="C232" i="35"/>
  <c r="D232" i="35"/>
  <c r="E232" i="35"/>
  <c r="F232" i="35"/>
  <c r="F166" i="23"/>
  <c r="E166" i="23"/>
  <c r="D166" i="23"/>
  <c r="C166" i="23"/>
  <c r="F1324" i="14"/>
  <c r="C1324" i="14"/>
  <c r="D1324" i="14"/>
  <c r="E1324" i="14"/>
  <c r="C43" i="43"/>
  <c r="D43" i="43"/>
  <c r="E43" i="43"/>
  <c r="F43" i="43"/>
  <c r="F290" i="31"/>
  <c r="C290" i="31"/>
  <c r="D290" i="31"/>
  <c r="E290" i="31"/>
  <c r="C39" i="40"/>
  <c r="D39" i="40"/>
  <c r="E39" i="40"/>
  <c r="F39" i="40"/>
  <c r="F285" i="38"/>
  <c r="E285" i="38"/>
  <c r="D285" i="38"/>
  <c r="C285" i="38"/>
  <c r="F937" i="52"/>
  <c r="E937" i="52"/>
  <c r="D937" i="52"/>
  <c r="C937" i="52"/>
  <c r="C511" i="52"/>
  <c r="D511" i="52"/>
  <c r="E511" i="52"/>
  <c r="F511" i="52"/>
  <c r="F247" i="23"/>
  <c r="E247" i="23"/>
  <c r="D247" i="23"/>
  <c r="C247" i="23"/>
  <c r="C125" i="16"/>
  <c r="D125" i="16"/>
  <c r="E125" i="16"/>
  <c r="F125" i="16"/>
  <c r="F209" i="35"/>
  <c r="E209" i="35"/>
  <c r="D209" i="35"/>
  <c r="C209" i="35"/>
  <c r="F85" i="44"/>
  <c r="E85" i="44"/>
  <c r="D85" i="44"/>
  <c r="C85" i="44"/>
  <c r="F352" i="38"/>
  <c r="E352" i="38"/>
  <c r="D352" i="38"/>
  <c r="C352" i="38"/>
  <c r="F258" i="22"/>
  <c r="E258" i="22"/>
  <c r="D258" i="22"/>
  <c r="C258" i="22"/>
  <c r="F81" i="40"/>
  <c r="E81" i="40"/>
  <c r="D81" i="40"/>
  <c r="C81" i="40"/>
  <c r="F396" i="12"/>
  <c r="C396" i="12"/>
  <c r="D396" i="12"/>
  <c r="E396" i="12"/>
  <c r="C858" i="52"/>
  <c r="D858" i="52"/>
  <c r="E858" i="52"/>
  <c r="F858" i="52"/>
  <c r="C604" i="13"/>
  <c r="D604" i="13"/>
  <c r="E604" i="13"/>
  <c r="F604" i="13"/>
  <c r="C121" i="23"/>
  <c r="D121" i="23"/>
  <c r="E121" i="23"/>
  <c r="F121" i="23"/>
  <c r="F262" i="47"/>
  <c r="E262" i="47"/>
  <c r="D262" i="47"/>
  <c r="C262" i="47"/>
  <c r="C43" i="37"/>
  <c r="D43" i="37"/>
  <c r="E43" i="37"/>
  <c r="F43" i="37"/>
  <c r="F767" i="14"/>
  <c r="E767" i="14"/>
  <c r="D767" i="14"/>
  <c r="C767" i="14"/>
  <c r="F61" i="28"/>
  <c r="E61" i="28"/>
  <c r="D61" i="28"/>
  <c r="C61" i="28"/>
  <c r="F209" i="40"/>
  <c r="E209" i="40"/>
  <c r="D209" i="40"/>
  <c r="C209" i="40"/>
  <c r="F429" i="31"/>
  <c r="E429" i="31"/>
  <c r="D429" i="31"/>
  <c r="C429" i="31"/>
  <c r="F1142" i="12"/>
  <c r="E1142" i="12"/>
  <c r="D1142" i="12"/>
  <c r="C1142" i="12"/>
  <c r="F70" i="47"/>
  <c r="E70" i="47"/>
  <c r="D70" i="47"/>
  <c r="C70" i="47"/>
  <c r="F2" i="37"/>
  <c r="E2" i="37"/>
  <c r="D2" i="37"/>
  <c r="F165" i="43"/>
  <c r="E165" i="43"/>
  <c r="D165" i="43"/>
  <c r="C165" i="43"/>
  <c r="F240" i="52"/>
  <c r="C240" i="52"/>
  <c r="D240" i="52"/>
  <c r="E240" i="52"/>
  <c r="F279" i="47"/>
  <c r="E279" i="47"/>
  <c r="D279" i="47"/>
  <c r="C279" i="47"/>
  <c r="F224" i="33"/>
  <c r="E224" i="33"/>
  <c r="D224" i="33"/>
  <c r="C224" i="33"/>
  <c r="C86" i="43"/>
  <c r="D86" i="43"/>
  <c r="E86" i="43"/>
  <c r="F86" i="43"/>
  <c r="F2" i="52"/>
  <c r="E2" i="52"/>
  <c r="D2" i="52"/>
  <c r="F142" i="48"/>
  <c r="E142" i="48"/>
  <c r="D142" i="48"/>
  <c r="C142" i="48"/>
  <c r="C304" i="39"/>
  <c r="D304" i="39"/>
  <c r="E304" i="39"/>
  <c r="F304" i="39"/>
  <c r="C451" i="52"/>
  <c r="D451" i="52"/>
  <c r="E451" i="52"/>
  <c r="F451" i="52"/>
  <c r="C104" i="17"/>
  <c r="D104" i="17"/>
  <c r="E104" i="17"/>
  <c r="F104" i="17"/>
  <c r="F893" i="56"/>
  <c r="E893" i="56"/>
  <c r="D893" i="56"/>
  <c r="C893" i="56"/>
  <c r="F624" i="14"/>
  <c r="E624" i="14"/>
  <c r="D624" i="14"/>
  <c r="C624" i="14"/>
  <c r="F12" i="15"/>
  <c r="E12" i="15"/>
  <c r="D12" i="15"/>
  <c r="C12" i="15"/>
  <c r="F218" i="47"/>
  <c r="E218" i="47"/>
  <c r="D218" i="47"/>
  <c r="C218" i="47"/>
  <c r="F505" i="52"/>
  <c r="E505" i="52"/>
  <c r="D505" i="52"/>
  <c r="C505" i="52"/>
  <c r="C398" i="20"/>
  <c r="D398" i="20"/>
  <c r="E398" i="20"/>
  <c r="F398" i="20"/>
  <c r="C223" i="36"/>
  <c r="D223" i="36"/>
  <c r="E223" i="36"/>
  <c r="F223" i="36"/>
  <c r="F1230" i="12"/>
  <c r="E1230" i="12"/>
  <c r="D1230" i="12"/>
  <c r="C1230" i="12"/>
  <c r="F424" i="52"/>
  <c r="C424" i="52"/>
  <c r="D424" i="52"/>
  <c r="E424" i="52"/>
  <c r="F291" i="33"/>
  <c r="E291" i="33"/>
  <c r="D291" i="33"/>
  <c r="C291" i="33"/>
  <c r="C481" i="52"/>
  <c r="D481" i="52"/>
  <c r="E481" i="52"/>
  <c r="F481" i="52"/>
  <c r="F792" i="56"/>
  <c r="E792" i="56"/>
  <c r="D792" i="56"/>
  <c r="C792" i="56"/>
  <c r="F103" i="44"/>
  <c r="E103" i="44"/>
  <c r="D103" i="44"/>
  <c r="C103" i="44"/>
  <c r="F243" i="42"/>
  <c r="C243" i="42"/>
  <c r="D243" i="42"/>
  <c r="E243" i="42"/>
  <c r="C1030" i="52"/>
  <c r="D1030" i="52"/>
  <c r="E1030" i="52"/>
  <c r="F1030" i="52"/>
  <c r="F293" i="20"/>
  <c r="E293" i="20"/>
  <c r="D293" i="20"/>
  <c r="C293" i="20"/>
  <c r="F146" i="33"/>
  <c r="E146" i="33"/>
  <c r="D146" i="33"/>
  <c r="C146" i="33"/>
  <c r="F409" i="38"/>
  <c r="E409" i="38"/>
  <c r="D409" i="38"/>
  <c r="C409" i="38"/>
  <c r="F324" i="47"/>
  <c r="C324" i="47"/>
  <c r="D324" i="47"/>
  <c r="E324" i="47"/>
  <c r="F205" i="38"/>
  <c r="E205" i="38"/>
  <c r="D205" i="38"/>
  <c r="C205" i="38"/>
  <c r="F413" i="14"/>
  <c r="E413" i="14"/>
  <c r="D413" i="14"/>
  <c r="C413" i="14"/>
  <c r="F487" i="14"/>
  <c r="E487" i="14"/>
  <c r="D487" i="14"/>
  <c r="C487" i="14"/>
  <c r="F683" i="12"/>
  <c r="E683" i="12"/>
  <c r="D683" i="12"/>
  <c r="C683" i="12"/>
  <c r="F367" i="52"/>
  <c r="E367" i="52"/>
  <c r="D367" i="52"/>
  <c r="C367" i="52"/>
  <c r="F9" i="34"/>
  <c r="E9" i="34"/>
  <c r="D9" i="34"/>
  <c r="C9" i="34"/>
  <c r="F111" i="31"/>
  <c r="E111" i="31"/>
  <c r="D111" i="31"/>
  <c r="C111" i="31"/>
  <c r="F149" i="25"/>
  <c r="E149" i="25"/>
  <c r="D149" i="25"/>
  <c r="C149" i="25"/>
  <c r="F1033" i="52"/>
  <c r="E1033" i="52"/>
  <c r="D1033" i="52"/>
  <c r="C1033" i="52"/>
  <c r="F344" i="43"/>
  <c r="E344" i="43"/>
  <c r="D344" i="43"/>
  <c r="C344" i="43"/>
  <c r="F171" i="37"/>
  <c r="E171" i="37"/>
  <c r="D171" i="37"/>
  <c r="C171" i="37"/>
  <c r="F230" i="38"/>
  <c r="E230" i="38"/>
  <c r="D230" i="38"/>
  <c r="C230" i="38"/>
  <c r="F523" i="52"/>
  <c r="E523" i="52"/>
  <c r="D523" i="52"/>
  <c r="C523" i="52"/>
  <c r="F108" i="14"/>
  <c r="E108" i="14"/>
  <c r="D108" i="14"/>
  <c r="C108" i="14"/>
  <c r="F297" i="39"/>
  <c r="C297" i="39"/>
  <c r="D297" i="39"/>
  <c r="E297" i="39"/>
  <c r="F1308" i="14"/>
  <c r="E1308" i="14"/>
  <c r="D1308" i="14"/>
  <c r="C1308" i="14"/>
  <c r="F401" i="47"/>
  <c r="E401" i="47"/>
  <c r="D401" i="47"/>
  <c r="C401" i="47"/>
  <c r="F161" i="47"/>
  <c r="E161" i="47"/>
  <c r="D161" i="47"/>
  <c r="C161" i="47"/>
  <c r="C385" i="52"/>
  <c r="D385" i="52"/>
  <c r="E385" i="52"/>
  <c r="F385" i="52"/>
  <c r="F564" i="13"/>
  <c r="E564" i="13"/>
  <c r="D564" i="13"/>
  <c r="C564" i="13"/>
  <c r="F931" i="52"/>
  <c r="C931" i="52"/>
  <c r="D931" i="52"/>
  <c r="E931" i="52"/>
  <c r="F202" i="42"/>
  <c r="E202" i="42"/>
  <c r="D202" i="42"/>
  <c r="C202" i="42"/>
  <c r="F1056" i="52"/>
  <c r="E1056" i="52"/>
  <c r="D1056" i="52"/>
  <c r="C1056" i="52"/>
  <c r="C228" i="39"/>
  <c r="D228" i="39"/>
  <c r="E228" i="39"/>
  <c r="F228" i="39"/>
  <c r="C48" i="40"/>
  <c r="D48" i="40"/>
  <c r="E48" i="40"/>
  <c r="F48" i="40"/>
  <c r="C50" i="22"/>
  <c r="D50" i="22"/>
  <c r="E50" i="22"/>
  <c r="F50" i="22"/>
  <c r="F353" i="43"/>
  <c r="C353" i="43"/>
  <c r="D353" i="43"/>
  <c r="E353" i="43"/>
  <c r="F142" i="18"/>
  <c r="E142" i="18"/>
  <c r="D142" i="18"/>
  <c r="C142" i="18"/>
  <c r="C650" i="52"/>
  <c r="D650" i="52"/>
  <c r="E650" i="52"/>
  <c r="F650" i="52"/>
  <c r="F1033" i="56"/>
  <c r="E1033" i="56"/>
  <c r="D1033" i="56"/>
  <c r="C1033" i="56"/>
  <c r="F780" i="13"/>
  <c r="C780" i="13"/>
  <c r="D780" i="13"/>
  <c r="E780" i="13"/>
  <c r="C810" i="14"/>
  <c r="D810" i="14"/>
  <c r="E810" i="14"/>
  <c r="F810" i="14"/>
  <c r="F45" i="43"/>
  <c r="E45" i="43"/>
  <c r="D45" i="43"/>
  <c r="C45" i="43"/>
  <c r="F59" i="13"/>
  <c r="C59" i="13"/>
  <c r="D59" i="13"/>
  <c r="E59" i="13"/>
  <c r="F26" i="32"/>
  <c r="E26" i="32"/>
  <c r="D26" i="32"/>
  <c r="C26" i="32"/>
  <c r="F29" i="52"/>
  <c r="E29" i="52"/>
  <c r="D29" i="52"/>
  <c r="C29" i="52"/>
  <c r="F255" i="22"/>
  <c r="E255" i="22"/>
  <c r="D255" i="22"/>
  <c r="C255" i="22"/>
  <c r="F308" i="20"/>
  <c r="E308" i="20"/>
  <c r="D308" i="20"/>
  <c r="C308" i="20"/>
  <c r="C14" i="34"/>
  <c r="D14" i="34"/>
  <c r="E14" i="34"/>
  <c r="F14" i="34"/>
  <c r="F8" i="18"/>
  <c r="E8" i="18"/>
  <c r="D8" i="18"/>
  <c r="C8" i="18"/>
  <c r="F139" i="27"/>
  <c r="C139" i="27"/>
  <c r="D139" i="27"/>
  <c r="E139" i="27"/>
  <c r="C245" i="48"/>
  <c r="D245" i="48"/>
  <c r="E245" i="48"/>
  <c r="F245" i="48"/>
  <c r="F943" i="56"/>
  <c r="E943" i="56"/>
  <c r="D943" i="56"/>
  <c r="C943" i="56"/>
  <c r="F639" i="52"/>
  <c r="E639" i="52"/>
  <c r="D639" i="52"/>
  <c r="C639" i="52"/>
  <c r="F89" i="47"/>
  <c r="E89" i="47"/>
  <c r="D89" i="47"/>
  <c r="C89" i="47"/>
  <c r="F1195" i="12"/>
  <c r="C1195" i="12"/>
  <c r="D1195" i="12"/>
  <c r="E1195" i="12"/>
  <c r="C84" i="28"/>
  <c r="D84" i="28"/>
  <c r="E84" i="28"/>
  <c r="F84" i="28"/>
  <c r="F273" i="22"/>
  <c r="C273" i="22"/>
  <c r="D273" i="22"/>
  <c r="E273" i="22"/>
  <c r="C258" i="26"/>
  <c r="D258" i="26"/>
  <c r="E258" i="26"/>
  <c r="F258" i="26"/>
  <c r="F230" i="31"/>
  <c r="C230" i="31"/>
  <c r="D230" i="31"/>
  <c r="E230" i="31"/>
  <c r="C194" i="46"/>
  <c r="D194" i="46"/>
  <c r="E194" i="46"/>
  <c r="F194" i="46"/>
  <c r="F178" i="48"/>
  <c r="C178" i="48"/>
  <c r="D178" i="48"/>
  <c r="E178" i="48"/>
  <c r="C86" i="14"/>
  <c r="D86" i="14"/>
  <c r="E86" i="14"/>
  <c r="F86" i="14"/>
  <c r="F139" i="43"/>
  <c r="E139" i="43"/>
  <c r="D139" i="43"/>
  <c r="C139" i="43"/>
  <c r="F273" i="46"/>
  <c r="E273" i="46"/>
  <c r="D273" i="46"/>
  <c r="C273" i="46"/>
  <c r="F64" i="35"/>
  <c r="E64" i="35"/>
  <c r="D64" i="35"/>
  <c r="C64" i="35"/>
  <c r="F194" i="38"/>
  <c r="E194" i="38"/>
  <c r="D194" i="38"/>
  <c r="C194" i="38"/>
  <c r="F326" i="47"/>
  <c r="E326" i="47"/>
  <c r="D326" i="47"/>
  <c r="C326" i="47"/>
  <c r="F517" i="52"/>
  <c r="E517" i="52"/>
  <c r="D517" i="52"/>
  <c r="C517" i="52"/>
  <c r="F223" i="17"/>
  <c r="E223" i="17"/>
  <c r="D223" i="17"/>
  <c r="C223" i="17"/>
  <c r="F254" i="26"/>
  <c r="E254" i="26"/>
  <c r="D254" i="26"/>
  <c r="C254" i="26"/>
  <c r="F111" i="38"/>
  <c r="E111" i="38"/>
  <c r="D111" i="38"/>
  <c r="C111" i="38"/>
  <c r="C336" i="47"/>
  <c r="D336" i="47"/>
  <c r="E336" i="47"/>
  <c r="F336" i="47"/>
  <c r="C497" i="12"/>
  <c r="D497" i="12"/>
  <c r="E497" i="12"/>
  <c r="F497" i="12"/>
  <c r="F314" i="47"/>
  <c r="E314" i="47"/>
  <c r="D314" i="47"/>
  <c r="C314" i="47"/>
  <c r="F249" i="36"/>
  <c r="E249" i="36"/>
  <c r="D249" i="36"/>
  <c r="C249" i="36"/>
  <c r="F1054" i="52"/>
  <c r="E1054" i="52"/>
  <c r="D1054" i="52"/>
  <c r="C1054" i="52"/>
  <c r="F824" i="52"/>
  <c r="E824" i="52"/>
  <c r="D824" i="52"/>
  <c r="C824" i="52"/>
  <c r="F781" i="52"/>
  <c r="E781" i="52"/>
  <c r="D781" i="52"/>
  <c r="C781" i="52"/>
  <c r="F87" i="43"/>
  <c r="E87" i="43"/>
  <c r="D87" i="43"/>
  <c r="C87" i="43"/>
  <c r="F328" i="13"/>
  <c r="E328" i="13"/>
  <c r="D328" i="13"/>
  <c r="C328" i="13"/>
  <c r="F566" i="52"/>
  <c r="E566" i="52"/>
  <c r="D566" i="52"/>
  <c r="C566" i="52"/>
  <c r="F784" i="13"/>
  <c r="E784" i="13"/>
  <c r="D784" i="13"/>
  <c r="C784" i="13"/>
  <c r="F90" i="25"/>
  <c r="E90" i="25"/>
  <c r="D90" i="25"/>
  <c r="C90" i="25"/>
  <c r="F530" i="52"/>
  <c r="C530" i="52"/>
  <c r="D530" i="52"/>
  <c r="E530" i="52"/>
  <c r="F261" i="38"/>
  <c r="E261" i="38"/>
  <c r="D261" i="38"/>
  <c r="C261" i="38"/>
  <c r="F1139" i="14"/>
  <c r="E1139" i="14"/>
  <c r="D1139" i="14"/>
  <c r="C1139" i="14"/>
  <c r="F103" i="40"/>
  <c r="E103" i="40"/>
  <c r="D103" i="40"/>
  <c r="C103" i="40"/>
  <c r="F885" i="13"/>
  <c r="E885" i="13"/>
  <c r="D885" i="13"/>
  <c r="C885" i="13"/>
  <c r="F296" i="52"/>
  <c r="E296" i="52"/>
  <c r="D296" i="52"/>
  <c r="C296" i="52"/>
  <c r="F127" i="48"/>
  <c r="E127" i="48"/>
  <c r="D127" i="48"/>
  <c r="C127" i="48"/>
  <c r="F497" i="52"/>
  <c r="E497" i="52"/>
  <c r="D497" i="52"/>
  <c r="C497" i="52"/>
  <c r="F185" i="26"/>
  <c r="E185" i="26"/>
  <c r="D185" i="26"/>
  <c r="C185" i="26"/>
  <c r="F158" i="47"/>
  <c r="E158" i="47"/>
  <c r="D158" i="47"/>
  <c r="C158" i="47"/>
  <c r="F85" i="52"/>
  <c r="E85" i="52"/>
  <c r="D85" i="52"/>
  <c r="C85" i="52"/>
  <c r="F203" i="39"/>
  <c r="E203" i="39"/>
  <c r="D203" i="39"/>
  <c r="C203" i="39"/>
  <c r="F737" i="13"/>
  <c r="E737" i="13"/>
  <c r="D737" i="13"/>
  <c r="C737" i="13"/>
  <c r="C69" i="37"/>
  <c r="D69" i="37"/>
  <c r="E69" i="37"/>
  <c r="F69" i="37"/>
  <c r="C499" i="56"/>
  <c r="D499" i="56"/>
  <c r="E499" i="56"/>
  <c r="F499" i="56"/>
  <c r="F218" i="42"/>
  <c r="E218" i="42"/>
  <c r="D218" i="42"/>
  <c r="C218" i="42"/>
  <c r="F55" i="28"/>
  <c r="C55" i="28"/>
  <c r="D55" i="28"/>
  <c r="E55" i="28"/>
  <c r="F48" i="56"/>
  <c r="E48" i="56"/>
  <c r="D48" i="56"/>
  <c r="C48" i="56"/>
  <c r="F1104" i="52"/>
  <c r="E1104" i="52"/>
  <c r="D1104" i="52"/>
  <c r="C1104" i="52"/>
  <c r="F12" i="39"/>
  <c r="E12" i="39"/>
  <c r="D12" i="39"/>
  <c r="C12" i="39"/>
  <c r="C266" i="47"/>
  <c r="D266" i="47"/>
  <c r="E266" i="47"/>
  <c r="F266" i="47"/>
  <c r="F869" i="52"/>
  <c r="E869" i="52"/>
  <c r="D869" i="52"/>
  <c r="C869" i="52"/>
  <c r="C259" i="32"/>
  <c r="D259" i="32"/>
  <c r="E259" i="32"/>
  <c r="F259" i="32"/>
  <c r="F75" i="15"/>
  <c r="C75" i="15"/>
  <c r="D75" i="15"/>
  <c r="E75" i="15"/>
  <c r="F26" i="29"/>
  <c r="E26" i="29"/>
  <c r="D26" i="29"/>
  <c r="C26" i="29"/>
  <c r="F936" i="52"/>
  <c r="E936" i="52"/>
  <c r="D936" i="52"/>
  <c r="C936" i="52"/>
  <c r="F23" i="47"/>
  <c r="E23" i="47"/>
  <c r="D23" i="47"/>
  <c r="C23" i="47"/>
  <c r="F259" i="33"/>
  <c r="E259" i="33"/>
  <c r="D259" i="33"/>
  <c r="C259" i="33"/>
  <c r="F350" i="47"/>
  <c r="E350" i="47"/>
  <c r="D350" i="47"/>
  <c r="C350" i="47"/>
  <c r="F64" i="40"/>
  <c r="C64" i="40"/>
  <c r="D64" i="40"/>
  <c r="E64" i="40"/>
  <c r="F281" i="18"/>
  <c r="E281" i="18"/>
  <c r="D281" i="18"/>
  <c r="C281" i="18"/>
  <c r="F160" i="42"/>
  <c r="E160" i="42"/>
  <c r="D160" i="42"/>
  <c r="C160" i="42"/>
  <c r="F323" i="20"/>
  <c r="E323" i="20"/>
  <c r="D323" i="20"/>
  <c r="C323" i="20"/>
  <c r="F421" i="38"/>
  <c r="E421" i="38"/>
  <c r="D421" i="38"/>
  <c r="C421" i="38"/>
  <c r="C28" i="12"/>
  <c r="D28" i="12"/>
  <c r="E28" i="12"/>
  <c r="F28" i="12"/>
  <c r="F31" i="52"/>
  <c r="E31" i="52"/>
  <c r="D31" i="52"/>
  <c r="C31" i="52"/>
  <c r="F395" i="14"/>
  <c r="C395" i="14"/>
  <c r="D395" i="14"/>
  <c r="E395" i="14"/>
  <c r="F36" i="36"/>
  <c r="E36" i="36"/>
  <c r="D36" i="36"/>
  <c r="C36" i="36"/>
  <c r="F995" i="14"/>
  <c r="E995" i="14"/>
  <c r="D995" i="14"/>
  <c r="C995" i="14"/>
  <c r="F274" i="40"/>
  <c r="E274" i="40"/>
  <c r="D274" i="40"/>
  <c r="C274" i="40"/>
  <c r="F27" i="22"/>
  <c r="E27" i="22"/>
  <c r="D27" i="22"/>
  <c r="C27" i="22"/>
  <c r="C308" i="56"/>
  <c r="D308" i="56"/>
  <c r="E308" i="56"/>
  <c r="F308" i="56"/>
  <c r="F65" i="42"/>
  <c r="E65" i="42"/>
  <c r="D65" i="42"/>
  <c r="C65" i="42"/>
  <c r="F87" i="56"/>
  <c r="E87" i="56"/>
  <c r="D87" i="56"/>
  <c r="C87" i="56"/>
  <c r="F246" i="23"/>
  <c r="E246" i="23"/>
  <c r="D246" i="23"/>
  <c r="C246" i="23"/>
  <c r="F389" i="56"/>
  <c r="E389" i="56"/>
  <c r="D389" i="56"/>
  <c r="C389" i="56"/>
  <c r="F329" i="38"/>
  <c r="E329" i="38"/>
  <c r="D329" i="38"/>
  <c r="C329" i="38"/>
  <c r="C34" i="37"/>
  <c r="D34" i="37"/>
  <c r="E34" i="37"/>
  <c r="F34" i="37"/>
  <c r="C1081" i="52"/>
  <c r="D1081" i="52"/>
  <c r="E1081" i="52"/>
  <c r="F1081" i="52"/>
  <c r="F265" i="48"/>
  <c r="E265" i="48"/>
  <c r="D265" i="48"/>
  <c r="C265" i="48"/>
  <c r="F153" i="40"/>
  <c r="E153" i="40"/>
  <c r="D153" i="40"/>
  <c r="C153" i="40"/>
  <c r="F90" i="43"/>
  <c r="C90" i="43"/>
  <c r="D90" i="43"/>
  <c r="E90" i="43"/>
  <c r="C70" i="31"/>
  <c r="D70" i="31"/>
  <c r="E70" i="31"/>
  <c r="F70" i="31"/>
  <c r="F262" i="33"/>
  <c r="E262" i="33"/>
  <c r="D262" i="33"/>
  <c r="C262" i="33"/>
  <c r="C1166" i="12"/>
  <c r="D1166" i="12"/>
  <c r="E1166" i="12"/>
  <c r="F1166" i="12"/>
  <c r="F320" i="38"/>
  <c r="E320" i="38"/>
  <c r="D320" i="38"/>
  <c r="C320" i="38"/>
  <c r="F689" i="52"/>
  <c r="E689" i="52"/>
  <c r="D689" i="52"/>
  <c r="C689" i="52"/>
  <c r="F25" i="43"/>
  <c r="E25" i="43"/>
  <c r="D25" i="43"/>
  <c r="C25" i="43"/>
  <c r="F960" i="52"/>
  <c r="C960" i="52"/>
  <c r="D960" i="52"/>
  <c r="E960" i="52"/>
  <c r="C525" i="14"/>
  <c r="D525" i="14"/>
  <c r="E525" i="14"/>
  <c r="F525" i="14"/>
  <c r="F506" i="52"/>
  <c r="E506" i="52"/>
  <c r="D506" i="52"/>
  <c r="C506" i="52"/>
  <c r="F127" i="44"/>
  <c r="E127" i="44"/>
  <c r="D127" i="44"/>
  <c r="C127" i="44"/>
  <c r="C113" i="17"/>
  <c r="D113" i="17"/>
  <c r="E113" i="17"/>
  <c r="F113" i="17"/>
  <c r="F113" i="44"/>
  <c r="E113" i="44"/>
  <c r="D113" i="44"/>
  <c r="C113" i="44"/>
  <c r="F455" i="52"/>
  <c r="E455" i="52"/>
  <c r="D455" i="52"/>
  <c r="C455" i="52"/>
  <c r="F576" i="52"/>
  <c r="E576" i="52"/>
  <c r="D576" i="52"/>
  <c r="C576" i="52"/>
  <c r="F34" i="34"/>
  <c r="E34" i="34"/>
  <c r="D34" i="34"/>
  <c r="C34" i="34"/>
  <c r="F375" i="52"/>
  <c r="E375" i="52"/>
  <c r="D375" i="52"/>
  <c r="C375" i="52"/>
  <c r="C698" i="12"/>
  <c r="D698" i="12"/>
  <c r="E698" i="12"/>
  <c r="F698" i="12"/>
  <c r="F18" i="34"/>
  <c r="E18" i="34"/>
  <c r="D18" i="34"/>
  <c r="C18" i="34"/>
  <c r="F751" i="56"/>
  <c r="E751" i="56"/>
  <c r="D751" i="56"/>
  <c r="C751" i="56"/>
  <c r="F52" i="36"/>
  <c r="E52" i="36"/>
  <c r="D52" i="36"/>
  <c r="C52" i="36"/>
  <c r="F180" i="37"/>
  <c r="C180" i="37"/>
  <c r="D180" i="37"/>
  <c r="E180" i="37"/>
  <c r="C333" i="38"/>
  <c r="D333" i="38"/>
  <c r="E333" i="38"/>
  <c r="F333" i="38"/>
  <c r="F309" i="33"/>
  <c r="E309" i="33"/>
  <c r="D309" i="33"/>
  <c r="C309" i="33"/>
  <c r="D2" i="39"/>
  <c r="E2" i="39"/>
  <c r="F2" i="39"/>
  <c r="F16" i="13"/>
  <c r="E16" i="13"/>
  <c r="D16" i="13"/>
  <c r="C16" i="13"/>
  <c r="C76" i="52"/>
  <c r="D76" i="52"/>
  <c r="E76" i="52"/>
  <c r="F76" i="52"/>
  <c r="C8" i="52"/>
  <c r="D8" i="52"/>
  <c r="E8" i="52"/>
  <c r="F8" i="52"/>
  <c r="F294" i="38"/>
  <c r="C294" i="38"/>
  <c r="D294" i="38"/>
  <c r="E294" i="38"/>
  <c r="F352" i="13"/>
  <c r="E352" i="13"/>
  <c r="D352" i="13"/>
  <c r="C352" i="13"/>
  <c r="F138" i="13"/>
  <c r="E138" i="13"/>
  <c r="D138" i="13"/>
  <c r="C138" i="13"/>
  <c r="C14" i="15"/>
  <c r="D14" i="15"/>
  <c r="E14" i="15"/>
  <c r="F14" i="15"/>
  <c r="F1215" i="14"/>
  <c r="E1215" i="14"/>
  <c r="D1215" i="14"/>
  <c r="C1215" i="14"/>
  <c r="C46" i="33"/>
  <c r="D46" i="33"/>
  <c r="E46" i="33"/>
  <c r="F46" i="33"/>
  <c r="F712" i="13"/>
  <c r="E712" i="13"/>
  <c r="D712" i="13"/>
  <c r="C712" i="13"/>
  <c r="F192" i="14"/>
  <c r="C192" i="14"/>
  <c r="D192" i="14"/>
  <c r="E192" i="14"/>
  <c r="F12" i="46"/>
  <c r="C12" i="46"/>
  <c r="D12" i="46"/>
  <c r="E12" i="46"/>
  <c r="F68" i="44"/>
  <c r="C68" i="44"/>
  <c r="D68" i="44"/>
  <c r="E68" i="44"/>
  <c r="F833" i="13"/>
  <c r="E833" i="13"/>
  <c r="D833" i="13"/>
  <c r="C833" i="13"/>
  <c r="F920" i="13"/>
  <c r="E920" i="13"/>
  <c r="D920" i="13"/>
  <c r="C920" i="13"/>
  <c r="F325" i="14"/>
  <c r="E325" i="14"/>
  <c r="D325" i="14"/>
  <c r="C325" i="14"/>
  <c r="F65" i="29"/>
  <c r="C65" i="29"/>
  <c r="D65" i="29"/>
  <c r="E65" i="29"/>
  <c r="C247" i="52"/>
  <c r="D247" i="52"/>
  <c r="E247" i="52"/>
  <c r="F247" i="52"/>
  <c r="C306" i="18"/>
  <c r="D306" i="18"/>
  <c r="E306" i="18"/>
  <c r="F306" i="18"/>
  <c r="F475" i="52"/>
  <c r="C475" i="52"/>
  <c r="D475" i="52"/>
  <c r="E475" i="52"/>
  <c r="C5" i="23"/>
  <c r="D5" i="23"/>
  <c r="E5" i="23"/>
  <c r="F5" i="23"/>
  <c r="F87" i="44"/>
  <c r="E87" i="44"/>
  <c r="D87" i="44"/>
  <c r="C87" i="44"/>
  <c r="F458" i="56"/>
  <c r="E458" i="56"/>
  <c r="D458" i="56"/>
  <c r="C458" i="56"/>
  <c r="F286" i="43"/>
  <c r="C286" i="43"/>
  <c r="D286" i="43"/>
  <c r="E286" i="43"/>
  <c r="F6" i="47"/>
  <c r="E6" i="47"/>
  <c r="D6" i="47"/>
  <c r="C6" i="47"/>
  <c r="F125" i="35"/>
  <c r="E125" i="35"/>
  <c r="D125" i="35"/>
  <c r="C125" i="35"/>
  <c r="F77" i="56"/>
  <c r="E77" i="56"/>
  <c r="D77" i="56"/>
  <c r="C77" i="56"/>
  <c r="F226" i="18"/>
  <c r="E226" i="18"/>
  <c r="D226" i="18"/>
  <c r="C226" i="18"/>
  <c r="C154" i="24"/>
  <c r="D154" i="24"/>
  <c r="E154" i="24"/>
  <c r="F154" i="24"/>
  <c r="C142" i="52"/>
  <c r="D142" i="52"/>
  <c r="E142" i="52"/>
  <c r="F142" i="52"/>
  <c r="F102" i="22"/>
  <c r="E102" i="22"/>
  <c r="D102" i="22"/>
  <c r="C102" i="22"/>
  <c r="C122" i="43"/>
  <c r="D122" i="43"/>
  <c r="E122" i="43"/>
  <c r="F122" i="43"/>
  <c r="C289" i="52"/>
  <c r="D289" i="52"/>
  <c r="E289" i="52"/>
  <c r="F289" i="52"/>
  <c r="C108" i="43"/>
  <c r="D108" i="43"/>
  <c r="E108" i="43"/>
  <c r="F108" i="43"/>
  <c r="F260" i="52"/>
  <c r="C260" i="52"/>
  <c r="D260" i="52"/>
  <c r="E260" i="52"/>
  <c r="F214" i="13"/>
  <c r="E214" i="13"/>
  <c r="D214" i="13"/>
  <c r="C214" i="13"/>
  <c r="F506" i="14"/>
  <c r="C506" i="14"/>
  <c r="D506" i="14"/>
  <c r="E506" i="14"/>
  <c r="F254" i="35"/>
  <c r="E254" i="35"/>
  <c r="D254" i="35"/>
  <c r="C254" i="35"/>
  <c r="F101" i="28"/>
  <c r="E101" i="28"/>
  <c r="D101" i="28"/>
  <c r="C101" i="28"/>
  <c r="C312" i="52"/>
  <c r="D312" i="52"/>
  <c r="E312" i="52"/>
  <c r="F312" i="52"/>
  <c r="F46" i="39"/>
  <c r="E46" i="39"/>
  <c r="D46" i="39"/>
  <c r="C46" i="39"/>
  <c r="F749" i="14"/>
  <c r="C749" i="14"/>
  <c r="D749" i="14"/>
  <c r="E749" i="14"/>
  <c r="F171" i="43"/>
  <c r="C171" i="43"/>
  <c r="D171" i="43"/>
  <c r="E171" i="43"/>
  <c r="F351" i="52"/>
  <c r="E351" i="52"/>
  <c r="D351" i="52"/>
  <c r="C351" i="52"/>
  <c r="F266" i="18"/>
  <c r="E266" i="18"/>
  <c r="D266" i="18"/>
  <c r="C266" i="18"/>
  <c r="C144" i="25"/>
  <c r="D144" i="25"/>
  <c r="E144" i="25"/>
  <c r="F144" i="25"/>
  <c r="C24" i="46"/>
  <c r="D24" i="46"/>
  <c r="E24" i="46"/>
  <c r="F24" i="46"/>
  <c r="F206" i="46"/>
  <c r="E206" i="46"/>
  <c r="D206" i="46"/>
  <c r="C206" i="46"/>
  <c r="F330" i="20"/>
  <c r="E330" i="20"/>
  <c r="D330" i="20"/>
  <c r="C330" i="20"/>
  <c r="C202" i="36"/>
  <c r="D202" i="36"/>
  <c r="E202" i="36"/>
  <c r="F202" i="36"/>
  <c r="C45" i="13"/>
  <c r="D45" i="13"/>
  <c r="E45" i="13"/>
  <c r="F45" i="13"/>
  <c r="F249" i="48"/>
  <c r="E249" i="48"/>
  <c r="D249" i="48"/>
  <c r="C249" i="48"/>
  <c r="F162" i="46"/>
  <c r="E162" i="46"/>
  <c r="D162" i="46"/>
  <c r="C162" i="46"/>
  <c r="C129" i="56"/>
  <c r="D129" i="56"/>
  <c r="E129" i="56"/>
  <c r="F129" i="56"/>
  <c r="C911" i="52"/>
  <c r="D911" i="52"/>
  <c r="E911" i="52"/>
  <c r="F911" i="52"/>
  <c r="F209" i="23"/>
  <c r="E209" i="23"/>
  <c r="D209" i="23"/>
  <c r="C209" i="23"/>
  <c r="F603" i="52"/>
  <c r="E603" i="52"/>
  <c r="D603" i="52"/>
  <c r="C603" i="52"/>
  <c r="F158" i="36"/>
  <c r="E158" i="36"/>
  <c r="D158" i="36"/>
  <c r="C158" i="36"/>
  <c r="F233" i="30"/>
  <c r="E233" i="30"/>
  <c r="D233" i="30"/>
  <c r="C233" i="30"/>
  <c r="F949" i="56"/>
  <c r="E949" i="56"/>
  <c r="D949" i="56"/>
  <c r="C949" i="56"/>
  <c r="F344" i="40"/>
  <c r="E344" i="40"/>
  <c r="D344" i="40"/>
  <c r="C344" i="40"/>
  <c r="C122" i="40"/>
  <c r="D122" i="40"/>
  <c r="E122" i="40"/>
  <c r="F122" i="40"/>
  <c r="C102" i="17"/>
  <c r="D102" i="17"/>
  <c r="E102" i="17"/>
  <c r="F102" i="17"/>
  <c r="C254" i="48"/>
  <c r="D254" i="48"/>
  <c r="E254" i="48"/>
  <c r="F254" i="48"/>
  <c r="F78" i="44"/>
  <c r="E78" i="44"/>
  <c r="D78" i="44"/>
  <c r="C78" i="44"/>
  <c r="F163" i="25"/>
  <c r="E163" i="25"/>
  <c r="D163" i="25"/>
  <c r="C163" i="25"/>
  <c r="F292" i="47"/>
  <c r="C292" i="47"/>
  <c r="D292" i="47"/>
  <c r="E292" i="47"/>
  <c r="F114" i="36"/>
  <c r="E114" i="36"/>
  <c r="D114" i="36"/>
  <c r="C114" i="36"/>
  <c r="F169" i="13"/>
  <c r="E169" i="13"/>
  <c r="D169" i="13"/>
  <c r="C169" i="13"/>
  <c r="F156" i="48"/>
  <c r="E156" i="48"/>
  <c r="D156" i="48"/>
  <c r="C156" i="48"/>
  <c r="F641" i="14"/>
  <c r="E641" i="14"/>
  <c r="D641" i="14"/>
  <c r="C641" i="14"/>
  <c r="F26" i="56"/>
  <c r="E26" i="56"/>
  <c r="D26" i="56"/>
  <c r="C26" i="56"/>
  <c r="F2007" i="56"/>
  <c r="E2007" i="56"/>
  <c r="D2007" i="56"/>
  <c r="C2007" i="56"/>
  <c r="F642" i="56"/>
  <c r="E642" i="56"/>
  <c r="D642" i="56"/>
  <c r="C642" i="56"/>
  <c r="C220" i="47"/>
  <c r="D220" i="47"/>
  <c r="E220" i="47"/>
  <c r="F220" i="47"/>
  <c r="F178" i="39"/>
  <c r="E178" i="39"/>
  <c r="D178" i="39"/>
  <c r="C178" i="39"/>
  <c r="F294" i="40"/>
  <c r="E294" i="40"/>
  <c r="D294" i="40"/>
  <c r="C294" i="40"/>
  <c r="F242" i="48"/>
  <c r="E242" i="48"/>
  <c r="D242" i="48"/>
  <c r="C242" i="48"/>
  <c r="F1112" i="12"/>
  <c r="E1112" i="12"/>
  <c r="D1112" i="12"/>
  <c r="C1112" i="12"/>
  <c r="F36" i="38"/>
  <c r="E36" i="38"/>
  <c r="D36" i="38"/>
  <c r="C36" i="38"/>
  <c r="F115" i="42"/>
  <c r="E115" i="42"/>
  <c r="D115" i="42"/>
  <c r="C115" i="42"/>
  <c r="C58" i="38"/>
  <c r="D58" i="38"/>
  <c r="E58" i="38"/>
  <c r="F58" i="38"/>
  <c r="F196" i="42"/>
  <c r="C196" i="42"/>
  <c r="D196" i="42"/>
  <c r="E196" i="42"/>
  <c r="F19" i="35"/>
  <c r="E19" i="35"/>
  <c r="D19" i="35"/>
  <c r="C19" i="35"/>
  <c r="F481" i="14"/>
  <c r="C481" i="14"/>
  <c r="D481" i="14"/>
  <c r="E481" i="14"/>
  <c r="F470" i="52"/>
  <c r="E470" i="52"/>
  <c r="D470" i="52"/>
  <c r="C470" i="52"/>
  <c r="F218" i="52"/>
  <c r="E218" i="52"/>
  <c r="D218" i="52"/>
  <c r="C218" i="52"/>
  <c r="F860" i="52"/>
  <c r="E860" i="52"/>
  <c r="D860" i="52"/>
  <c r="C860" i="52"/>
  <c r="F699" i="13"/>
  <c r="E699" i="13"/>
  <c r="D699" i="13"/>
  <c r="C699" i="13"/>
  <c r="C200" i="20"/>
  <c r="D200" i="20"/>
  <c r="E200" i="20"/>
  <c r="F200" i="20"/>
  <c r="F627" i="56"/>
  <c r="E627" i="56"/>
  <c r="D627" i="56"/>
  <c r="C627" i="56"/>
  <c r="F97" i="32"/>
  <c r="C97" i="32"/>
  <c r="D97" i="32"/>
  <c r="E97" i="32"/>
  <c r="F404" i="56"/>
  <c r="E404" i="56"/>
  <c r="D404" i="56"/>
  <c r="C404" i="56"/>
  <c r="C1232" i="14"/>
  <c r="D1232" i="14"/>
  <c r="E1232" i="14"/>
  <c r="F1232" i="14"/>
  <c r="C179" i="13"/>
  <c r="D179" i="13"/>
  <c r="E179" i="13"/>
  <c r="F179" i="13"/>
  <c r="F278" i="52"/>
  <c r="C278" i="52"/>
  <c r="D278" i="52"/>
  <c r="E278" i="52"/>
  <c r="F614" i="52"/>
  <c r="E614" i="52"/>
  <c r="D614" i="52"/>
  <c r="C614" i="52"/>
  <c r="F921" i="14"/>
  <c r="E921" i="14"/>
  <c r="D921" i="14"/>
  <c r="C921" i="14"/>
  <c r="C106" i="35"/>
  <c r="D106" i="35"/>
  <c r="E106" i="35"/>
  <c r="F106" i="35"/>
  <c r="F354" i="38"/>
  <c r="E354" i="38"/>
  <c r="D354" i="38"/>
  <c r="C354" i="38"/>
  <c r="F575" i="12"/>
  <c r="E575" i="12"/>
  <c r="D575" i="12"/>
  <c r="C575" i="12"/>
  <c r="C362" i="47"/>
  <c r="D362" i="47"/>
  <c r="E362" i="47"/>
  <c r="F362" i="47"/>
  <c r="F129" i="44"/>
  <c r="E129" i="44"/>
  <c r="D129" i="44"/>
  <c r="C129" i="44"/>
  <c r="F95" i="44"/>
  <c r="E95" i="44"/>
  <c r="D95" i="44"/>
  <c r="C95" i="44"/>
  <c r="F1194" i="56"/>
  <c r="E1194" i="56"/>
  <c r="D1194" i="56"/>
  <c r="C1194" i="56"/>
  <c r="F135" i="40"/>
  <c r="C135" i="40"/>
  <c r="D135" i="40"/>
  <c r="E135" i="40"/>
  <c r="F1103" i="56"/>
  <c r="E1103" i="56"/>
  <c r="D1103" i="56"/>
  <c r="C1103" i="56"/>
  <c r="C226" i="31"/>
  <c r="D226" i="31"/>
  <c r="E226" i="31"/>
  <c r="F226" i="31"/>
  <c r="F308" i="52"/>
  <c r="E308" i="52"/>
  <c r="D308" i="52"/>
  <c r="C308" i="52"/>
  <c r="F177" i="35"/>
  <c r="E177" i="35"/>
  <c r="D177" i="35"/>
  <c r="C177" i="35"/>
  <c r="F283" i="43"/>
  <c r="E283" i="43"/>
  <c r="D283" i="43"/>
  <c r="C283" i="43"/>
  <c r="F217" i="26"/>
  <c r="E217" i="26"/>
  <c r="D217" i="26"/>
  <c r="C217" i="26"/>
  <c r="F39" i="46"/>
  <c r="E39" i="46"/>
  <c r="D39" i="46"/>
  <c r="C39" i="46"/>
  <c r="F1353" i="56"/>
  <c r="E1353" i="56"/>
  <c r="D1353" i="56"/>
  <c r="C1353" i="56"/>
  <c r="F379" i="38"/>
  <c r="E379" i="38"/>
  <c r="D379" i="38"/>
  <c r="C379" i="38"/>
  <c r="F177" i="56"/>
  <c r="E177" i="56"/>
  <c r="D177" i="56"/>
  <c r="C177" i="56"/>
  <c r="F95" i="34"/>
  <c r="E95" i="34"/>
  <c r="D95" i="34"/>
  <c r="C95" i="34"/>
  <c r="F816" i="14"/>
  <c r="E816" i="14"/>
  <c r="D816" i="14"/>
  <c r="C816" i="14"/>
  <c r="F235" i="46"/>
  <c r="E235" i="46"/>
  <c r="D235" i="46"/>
  <c r="C235" i="46"/>
  <c r="F152" i="46"/>
  <c r="E152" i="46"/>
  <c r="D152" i="46"/>
  <c r="C152" i="46"/>
  <c r="F141" i="48"/>
  <c r="E141" i="48"/>
  <c r="D141" i="48"/>
  <c r="C141" i="48"/>
  <c r="F76" i="56"/>
  <c r="E76" i="56"/>
  <c r="D76" i="56"/>
  <c r="C76" i="56"/>
  <c r="F987" i="56"/>
  <c r="E987" i="56"/>
  <c r="D987" i="56"/>
  <c r="C987" i="56"/>
  <c r="F169" i="47"/>
  <c r="E169" i="47"/>
  <c r="D169" i="47"/>
  <c r="C169" i="47"/>
  <c r="F1469" i="56"/>
  <c r="E1469" i="56"/>
  <c r="D1469" i="56"/>
  <c r="C1469" i="56"/>
  <c r="F794" i="52"/>
  <c r="E794" i="52"/>
  <c r="D794" i="52"/>
  <c r="C794" i="52"/>
  <c r="F20" i="40"/>
  <c r="C20" i="40"/>
  <c r="D20" i="40"/>
  <c r="E20" i="40"/>
  <c r="F143" i="52"/>
  <c r="E143" i="52"/>
  <c r="D143" i="52"/>
  <c r="C143" i="52"/>
  <c r="F624" i="56"/>
  <c r="E624" i="56"/>
  <c r="D624" i="56"/>
  <c r="C624" i="56"/>
  <c r="C174" i="40"/>
  <c r="D174" i="40"/>
  <c r="E174" i="40"/>
  <c r="F174" i="40"/>
  <c r="F77" i="36"/>
  <c r="E77" i="36"/>
  <c r="D77" i="36"/>
  <c r="C77" i="36"/>
  <c r="F376" i="38"/>
  <c r="E376" i="38"/>
  <c r="D376" i="38"/>
  <c r="C376" i="38"/>
  <c r="F28" i="52"/>
  <c r="E28" i="52"/>
  <c r="D28" i="52"/>
  <c r="C28" i="52"/>
  <c r="F131" i="39"/>
  <c r="E131" i="39"/>
  <c r="D131" i="39"/>
  <c r="C131" i="39"/>
  <c r="F310" i="38"/>
  <c r="E310" i="38"/>
  <c r="D310" i="38"/>
  <c r="C310" i="38"/>
  <c r="F68" i="46"/>
  <c r="E68" i="46"/>
  <c r="D68" i="46"/>
  <c r="C68" i="46"/>
  <c r="F35" i="56"/>
  <c r="E35" i="56"/>
  <c r="D35" i="56"/>
  <c r="C35" i="56"/>
  <c r="C163" i="43"/>
  <c r="D163" i="43"/>
  <c r="E163" i="43"/>
  <c r="F163" i="43"/>
  <c r="F88" i="52"/>
  <c r="E88" i="52"/>
  <c r="D88" i="52"/>
  <c r="C88" i="52"/>
  <c r="F670" i="13"/>
  <c r="C670" i="13"/>
  <c r="D670" i="13"/>
  <c r="E670" i="13"/>
  <c r="F251" i="12"/>
  <c r="E251" i="12"/>
  <c r="D251" i="12"/>
  <c r="C251" i="12"/>
  <c r="F1386" i="12"/>
  <c r="E1386" i="12"/>
  <c r="D1386" i="12"/>
  <c r="C1386" i="12"/>
  <c r="F286" i="26"/>
  <c r="E286" i="26"/>
  <c r="D286" i="26"/>
  <c r="C286" i="26"/>
  <c r="F299" i="20"/>
  <c r="C299" i="20"/>
  <c r="D299" i="20"/>
  <c r="E299" i="20"/>
  <c r="F49" i="47"/>
  <c r="E49" i="47"/>
  <c r="D49" i="47"/>
  <c r="C49" i="47"/>
  <c r="F82" i="27"/>
  <c r="E82" i="27"/>
  <c r="D82" i="27"/>
  <c r="C82" i="27"/>
  <c r="C34" i="32"/>
  <c r="D34" i="32"/>
  <c r="E34" i="32"/>
  <c r="F34" i="32"/>
  <c r="F53" i="43"/>
  <c r="E53" i="43"/>
  <c r="D53" i="43"/>
  <c r="C53" i="43"/>
  <c r="F498" i="52"/>
  <c r="E498" i="52"/>
  <c r="D498" i="52"/>
  <c r="C498" i="52"/>
  <c r="F59" i="42"/>
  <c r="E59" i="42"/>
  <c r="D59" i="42"/>
  <c r="C59" i="42"/>
  <c r="F1085" i="52"/>
  <c r="E1085" i="52"/>
  <c r="D1085" i="52"/>
  <c r="C1085" i="52"/>
  <c r="F876" i="12"/>
  <c r="C876" i="12"/>
  <c r="D876" i="12"/>
  <c r="E876" i="12"/>
  <c r="F1155" i="56"/>
  <c r="E1155" i="56"/>
  <c r="D1155" i="56"/>
  <c r="C1155" i="56"/>
  <c r="F215" i="43"/>
  <c r="E215" i="43"/>
  <c r="D215" i="43"/>
  <c r="C215" i="43"/>
  <c r="F133" i="20"/>
  <c r="E133" i="20"/>
  <c r="D133" i="20"/>
  <c r="C133" i="20"/>
  <c r="F1278" i="13"/>
  <c r="E1278" i="13"/>
  <c r="D1278" i="13"/>
  <c r="C1278" i="13"/>
  <c r="F405" i="13"/>
  <c r="C405" i="13"/>
  <c r="D405" i="13"/>
  <c r="E405" i="13"/>
  <c r="F190" i="46"/>
  <c r="E190" i="46"/>
  <c r="D190" i="46"/>
  <c r="C190" i="46"/>
  <c r="F300" i="48"/>
  <c r="C300" i="48"/>
  <c r="D300" i="48"/>
  <c r="E300" i="48"/>
  <c r="F155" i="52"/>
  <c r="E155" i="52"/>
  <c r="D155" i="52"/>
  <c r="C155" i="52"/>
  <c r="F185" i="52"/>
  <c r="E185" i="52"/>
  <c r="D185" i="52"/>
  <c r="C185" i="52"/>
  <c r="F330" i="38"/>
  <c r="E330" i="38"/>
  <c r="D330" i="38"/>
  <c r="C330" i="38"/>
  <c r="F636" i="12"/>
  <c r="E636" i="12"/>
  <c r="D636" i="12"/>
  <c r="C636" i="12"/>
  <c r="F1320" i="13"/>
  <c r="E1320" i="13"/>
  <c r="D1320" i="13"/>
  <c r="C1320" i="13"/>
  <c r="F967" i="12"/>
  <c r="E967" i="12"/>
  <c r="D967" i="12"/>
  <c r="C967" i="12"/>
  <c r="F1293" i="13"/>
  <c r="C1293" i="13"/>
  <c r="D1293" i="13"/>
  <c r="E1293" i="13"/>
  <c r="F251" i="47"/>
  <c r="E251" i="47"/>
  <c r="D251" i="47"/>
  <c r="C251" i="47"/>
  <c r="F709" i="14"/>
  <c r="E709" i="14"/>
  <c r="D709" i="14"/>
  <c r="C709" i="14"/>
  <c r="F123" i="47"/>
  <c r="E123" i="47"/>
  <c r="D123" i="47"/>
  <c r="C123" i="47"/>
  <c r="F838" i="12"/>
  <c r="E838" i="12"/>
  <c r="D838" i="12"/>
  <c r="C838" i="12"/>
  <c r="F118" i="47"/>
  <c r="E118" i="47"/>
  <c r="D118" i="47"/>
  <c r="C118" i="47"/>
  <c r="F87" i="34"/>
  <c r="E87" i="34"/>
  <c r="D87" i="34"/>
  <c r="C87" i="34"/>
  <c r="F48" i="20"/>
  <c r="E48" i="20"/>
  <c r="D48" i="20"/>
  <c r="C48" i="20"/>
  <c r="F112" i="24"/>
  <c r="E112" i="24"/>
  <c r="D112" i="24"/>
  <c r="C112" i="24"/>
  <c r="C370" i="52"/>
  <c r="D370" i="52"/>
  <c r="E370" i="52"/>
  <c r="F370" i="52"/>
  <c r="C1012" i="52"/>
  <c r="D1012" i="52"/>
  <c r="E1012" i="52"/>
  <c r="F1012" i="52"/>
  <c r="F358" i="47"/>
  <c r="C358" i="47"/>
  <c r="D358" i="47"/>
  <c r="E358" i="47"/>
  <c r="F343" i="43"/>
  <c r="E343" i="43"/>
  <c r="D343" i="43"/>
  <c r="C343" i="43"/>
  <c r="C548" i="14"/>
  <c r="D548" i="14"/>
  <c r="E548" i="14"/>
  <c r="F548" i="14"/>
  <c r="F131" i="25"/>
  <c r="E131" i="25"/>
  <c r="D131" i="25"/>
  <c r="C131" i="25"/>
  <c r="C54" i="46"/>
  <c r="D54" i="46"/>
  <c r="E54" i="46"/>
  <c r="F54" i="46"/>
  <c r="C67" i="34"/>
  <c r="D67" i="34"/>
  <c r="E67" i="34"/>
  <c r="F67" i="34"/>
  <c r="C101" i="16"/>
  <c r="D101" i="16"/>
  <c r="E101" i="16"/>
  <c r="F101" i="16"/>
  <c r="F99" i="38"/>
  <c r="E99" i="38"/>
  <c r="D99" i="38"/>
  <c r="C99" i="38"/>
  <c r="C1129" i="52"/>
  <c r="D1129" i="52"/>
  <c r="E1129" i="52"/>
  <c r="F1129" i="52"/>
  <c r="F136" i="56"/>
  <c r="E136" i="56"/>
  <c r="D136" i="56"/>
  <c r="C136" i="56"/>
  <c r="F1319" i="12"/>
  <c r="C1319" i="12"/>
  <c r="D1319" i="12"/>
  <c r="E1319" i="12"/>
  <c r="C138" i="56"/>
  <c r="D138" i="56"/>
  <c r="E138" i="56"/>
  <c r="F138" i="56"/>
  <c r="F266" i="48"/>
  <c r="E266" i="48"/>
  <c r="D266" i="48"/>
  <c r="C266" i="48"/>
  <c r="C13" i="36"/>
  <c r="D13" i="36"/>
  <c r="E13" i="36"/>
  <c r="F13" i="36"/>
  <c r="F212" i="40"/>
  <c r="E212" i="40"/>
  <c r="D212" i="40"/>
  <c r="C212" i="40"/>
  <c r="F36" i="52"/>
  <c r="E36" i="52"/>
  <c r="D36" i="52"/>
  <c r="C36" i="52"/>
  <c r="F183" i="34"/>
  <c r="E183" i="34"/>
  <c r="D183" i="34"/>
  <c r="C183" i="34"/>
  <c r="C47" i="36"/>
  <c r="D47" i="36"/>
  <c r="E47" i="36"/>
  <c r="F47" i="36"/>
  <c r="F112" i="22"/>
  <c r="E112" i="22"/>
  <c r="D112" i="22"/>
  <c r="C112" i="22"/>
  <c r="F247" i="48"/>
  <c r="C247" i="48"/>
  <c r="D247" i="48"/>
  <c r="E247" i="48"/>
  <c r="F10" i="46"/>
  <c r="E10" i="46"/>
  <c r="D10" i="46"/>
  <c r="C10" i="46"/>
  <c r="F1491" i="56"/>
  <c r="E1491" i="56"/>
  <c r="D1491" i="56"/>
  <c r="C1491" i="56"/>
  <c r="F284" i="38"/>
  <c r="E284" i="38"/>
  <c r="D284" i="38"/>
  <c r="C284" i="38"/>
  <c r="C151" i="39"/>
  <c r="D151" i="39"/>
  <c r="E151" i="39"/>
  <c r="F151" i="39"/>
  <c r="F128" i="27"/>
  <c r="C128" i="27"/>
  <c r="D128" i="27"/>
  <c r="E128" i="27"/>
  <c r="F380" i="52"/>
  <c r="E380" i="52"/>
  <c r="D380" i="52"/>
  <c r="C380" i="52"/>
  <c r="F574" i="56"/>
  <c r="E574" i="56"/>
  <c r="D574" i="56"/>
  <c r="C574" i="56"/>
  <c r="F55" i="36"/>
  <c r="E55" i="36"/>
  <c r="D55" i="36"/>
  <c r="C55" i="36"/>
  <c r="F148" i="27"/>
  <c r="E148" i="27"/>
  <c r="D148" i="27"/>
  <c r="C148" i="27"/>
  <c r="C203" i="34"/>
  <c r="D203" i="34"/>
  <c r="E203" i="34"/>
  <c r="F203" i="34"/>
  <c r="F262" i="17"/>
  <c r="E262" i="17"/>
  <c r="D262" i="17"/>
  <c r="C262" i="17"/>
  <c r="F21" i="46"/>
  <c r="E21" i="46"/>
  <c r="D21" i="46"/>
  <c r="C21" i="46"/>
  <c r="F392" i="47"/>
  <c r="E392" i="47"/>
  <c r="D392" i="47"/>
  <c r="C392" i="47"/>
  <c r="C495" i="12"/>
  <c r="D495" i="12"/>
  <c r="E495" i="12"/>
  <c r="F495" i="12"/>
  <c r="F222" i="39"/>
  <c r="E222" i="39"/>
  <c r="D222" i="39"/>
  <c r="C222" i="39"/>
  <c r="F322" i="42"/>
  <c r="E322" i="42"/>
  <c r="D322" i="42"/>
  <c r="C322" i="42"/>
  <c r="C288" i="17"/>
  <c r="D288" i="17"/>
  <c r="E288" i="17"/>
  <c r="F288" i="17"/>
  <c r="F723" i="52"/>
  <c r="E723" i="52"/>
  <c r="D723" i="52"/>
  <c r="C723" i="52"/>
  <c r="C1254" i="14"/>
  <c r="D1254" i="14"/>
  <c r="E1254" i="14"/>
  <c r="F1254" i="14"/>
  <c r="F172" i="46"/>
  <c r="E172" i="46"/>
  <c r="D172" i="46"/>
  <c r="C172" i="46"/>
  <c r="F721" i="52"/>
  <c r="E721" i="52"/>
  <c r="D721" i="52"/>
  <c r="C721" i="52"/>
  <c r="F182" i="47"/>
  <c r="E182" i="47"/>
  <c r="D182" i="47"/>
  <c r="C182" i="47"/>
  <c r="F1232" i="56"/>
  <c r="E1232" i="56"/>
  <c r="D1232" i="56"/>
  <c r="C1232" i="56"/>
  <c r="C816" i="52"/>
  <c r="D816" i="52"/>
  <c r="E816" i="52"/>
  <c r="F816" i="52"/>
  <c r="F23" i="46"/>
  <c r="E23" i="46"/>
  <c r="D23" i="46"/>
  <c r="C23" i="46"/>
  <c r="F109" i="24"/>
  <c r="E109" i="24"/>
  <c r="D109" i="24"/>
  <c r="C109" i="24"/>
  <c r="C316" i="43"/>
  <c r="D316" i="43"/>
  <c r="E316" i="43"/>
  <c r="F316" i="43"/>
  <c r="F1002" i="52"/>
  <c r="E1002" i="52"/>
  <c r="D1002" i="52"/>
  <c r="C1002" i="52"/>
  <c r="F108" i="52"/>
  <c r="E108" i="52"/>
  <c r="D108" i="52"/>
  <c r="C108" i="52"/>
  <c r="F378" i="52"/>
  <c r="E378" i="52"/>
  <c r="D378" i="52"/>
  <c r="C378" i="52"/>
  <c r="F6" i="52"/>
  <c r="C6" i="52"/>
  <c r="D6" i="52"/>
  <c r="E6" i="52"/>
  <c r="F91" i="43"/>
  <c r="C91" i="43"/>
  <c r="D91" i="43"/>
  <c r="E91" i="43"/>
  <c r="F1328" i="12"/>
  <c r="E1328" i="12"/>
  <c r="D1328" i="12"/>
  <c r="C1328" i="12"/>
  <c r="F569" i="52"/>
  <c r="E569" i="52"/>
  <c r="D569" i="52"/>
  <c r="C569" i="52"/>
  <c r="F39" i="52"/>
  <c r="E39" i="52"/>
  <c r="D39" i="52"/>
  <c r="C39" i="52"/>
  <c r="C390" i="38"/>
  <c r="D390" i="38"/>
  <c r="E390" i="38"/>
  <c r="F390" i="38"/>
  <c r="C237" i="20"/>
  <c r="D237" i="20"/>
  <c r="E237" i="20"/>
  <c r="F237" i="20"/>
  <c r="F6" i="28"/>
  <c r="E6" i="28"/>
  <c r="D6" i="28"/>
  <c r="C6" i="28"/>
  <c r="F54" i="37"/>
  <c r="C54" i="37"/>
  <c r="D54" i="37"/>
  <c r="E54" i="37"/>
  <c r="F98" i="17"/>
  <c r="E98" i="17"/>
  <c r="D98" i="17"/>
  <c r="C98" i="17"/>
  <c r="F54" i="35"/>
  <c r="E54" i="35"/>
  <c r="D54" i="35"/>
  <c r="C54" i="35"/>
  <c r="F222" i="52"/>
  <c r="C222" i="52"/>
  <c r="D222" i="52"/>
  <c r="E222" i="52"/>
  <c r="F83" i="40"/>
  <c r="E83" i="40"/>
  <c r="D83" i="40"/>
  <c r="C83" i="40"/>
  <c r="F48" i="27"/>
  <c r="E48" i="27"/>
  <c r="F141" i="14"/>
  <c r="E141" i="14"/>
  <c r="D141" i="14"/>
  <c r="C141" i="14"/>
  <c r="F720" i="12"/>
  <c r="E720" i="12"/>
  <c r="D720" i="12"/>
  <c r="C720" i="12"/>
  <c r="F179" i="39"/>
  <c r="E179" i="39"/>
  <c r="D179" i="39"/>
  <c r="C179" i="39"/>
  <c r="F34" i="39"/>
  <c r="E34" i="39"/>
  <c r="D34" i="39"/>
  <c r="C34" i="39"/>
  <c r="F1099" i="52"/>
  <c r="E1099" i="52"/>
  <c r="D1099" i="52"/>
  <c r="C1099" i="52"/>
  <c r="C360" i="43"/>
  <c r="D360" i="43"/>
  <c r="E360" i="43"/>
  <c r="F360" i="43"/>
  <c r="C884" i="13"/>
  <c r="D884" i="13"/>
  <c r="E884" i="13"/>
  <c r="F884" i="13"/>
  <c r="F73" i="38"/>
  <c r="E73" i="38"/>
  <c r="D73" i="38"/>
  <c r="C73" i="38"/>
  <c r="F38" i="28"/>
  <c r="E38" i="28"/>
  <c r="D38" i="28"/>
  <c r="C38" i="28"/>
  <c r="F171" i="36"/>
  <c r="E171" i="36"/>
  <c r="D171" i="36"/>
  <c r="C171" i="36"/>
  <c r="F293" i="48"/>
  <c r="E293" i="48"/>
  <c r="D293" i="48"/>
  <c r="C293" i="48"/>
  <c r="F1034" i="52"/>
  <c r="C1034" i="52"/>
  <c r="D1034" i="52"/>
  <c r="E1034" i="52"/>
  <c r="F383" i="56"/>
  <c r="E383" i="56"/>
  <c r="D383" i="56"/>
  <c r="C383" i="56"/>
  <c r="F1907" i="56"/>
  <c r="E1907" i="56"/>
  <c r="D1907" i="56"/>
  <c r="C1907" i="56"/>
  <c r="F1423" i="56"/>
  <c r="E1423" i="56"/>
  <c r="D1423" i="56"/>
  <c r="C1423" i="56"/>
  <c r="F620" i="52"/>
  <c r="E620" i="52"/>
  <c r="D620" i="52"/>
  <c r="C620" i="52"/>
  <c r="F57" i="52"/>
  <c r="E57" i="52"/>
  <c r="D57" i="52"/>
  <c r="C57" i="52"/>
  <c r="F157" i="36"/>
  <c r="E157" i="36"/>
  <c r="D157" i="36"/>
  <c r="C157" i="36"/>
  <c r="F700" i="52"/>
  <c r="E700" i="52"/>
  <c r="D700" i="52"/>
  <c r="C700" i="52"/>
  <c r="F325" i="12"/>
  <c r="E325" i="12"/>
  <c r="D325" i="12"/>
  <c r="C325" i="12"/>
  <c r="F270" i="46"/>
  <c r="E270" i="46"/>
  <c r="D270" i="46"/>
  <c r="C270" i="46"/>
  <c r="F198" i="48"/>
  <c r="E198" i="48"/>
  <c r="D198" i="48"/>
  <c r="C198" i="48"/>
  <c r="F246" i="38"/>
  <c r="E246" i="38"/>
  <c r="D246" i="38"/>
  <c r="C246" i="38"/>
  <c r="F835" i="52"/>
  <c r="E835" i="52"/>
  <c r="D835" i="52"/>
  <c r="C835" i="52"/>
  <c r="F2062" i="56"/>
  <c r="E2062" i="56"/>
  <c r="D2062" i="56"/>
  <c r="C2062" i="56"/>
  <c r="F110" i="13"/>
  <c r="E110" i="13"/>
  <c r="D110" i="13"/>
  <c r="C110" i="13"/>
  <c r="C187" i="46"/>
  <c r="D187" i="46"/>
  <c r="E187" i="46"/>
  <c r="F187" i="46"/>
  <c r="F259" i="35"/>
  <c r="E259" i="35"/>
  <c r="D259" i="35"/>
  <c r="C259" i="35"/>
  <c r="F27" i="40"/>
  <c r="E27" i="40"/>
  <c r="D27" i="40"/>
  <c r="C27" i="40"/>
  <c r="F45" i="31"/>
  <c r="E45" i="31"/>
  <c r="D45" i="31"/>
  <c r="C45" i="31"/>
  <c r="C55" i="23"/>
  <c r="D55" i="23"/>
  <c r="E55" i="23"/>
  <c r="F55" i="23"/>
  <c r="F195" i="39"/>
  <c r="E195" i="39"/>
  <c r="D195" i="39"/>
  <c r="C195" i="39"/>
  <c r="F173" i="14"/>
  <c r="E173" i="14"/>
  <c r="D173" i="14"/>
  <c r="C173" i="14"/>
  <c r="F61" i="34"/>
  <c r="E61" i="34"/>
  <c r="D61" i="34"/>
  <c r="C61" i="34"/>
  <c r="F70" i="48"/>
  <c r="E70" i="48"/>
  <c r="D70" i="48"/>
  <c r="C70" i="48"/>
  <c r="F456" i="52"/>
  <c r="E456" i="52"/>
  <c r="D456" i="52"/>
  <c r="C456" i="52"/>
  <c r="F97" i="16"/>
  <c r="E97" i="16"/>
  <c r="D97" i="16"/>
  <c r="C97" i="16"/>
  <c r="F109" i="13"/>
  <c r="E109" i="13"/>
  <c r="D109" i="13"/>
  <c r="C109" i="13"/>
  <c r="F200" i="43"/>
  <c r="E200" i="43"/>
  <c r="D200" i="43"/>
  <c r="C200" i="43"/>
  <c r="C61" i="36"/>
  <c r="D61" i="36"/>
  <c r="E61" i="36"/>
  <c r="F61" i="36"/>
  <c r="C55" i="47"/>
  <c r="D55" i="47"/>
  <c r="E55" i="47"/>
  <c r="F55" i="47"/>
  <c r="C170" i="40"/>
  <c r="D170" i="40"/>
  <c r="E170" i="40"/>
  <c r="F170" i="40"/>
  <c r="F382" i="47"/>
  <c r="E382" i="47"/>
  <c r="D382" i="47"/>
  <c r="C382" i="47"/>
  <c r="F965" i="56"/>
  <c r="E965" i="56"/>
  <c r="D965" i="56"/>
  <c r="C965" i="56"/>
  <c r="F133" i="43"/>
  <c r="E133" i="43"/>
  <c r="D133" i="43"/>
  <c r="C133" i="43"/>
  <c r="F501" i="52"/>
  <c r="E501" i="52"/>
  <c r="D501" i="52"/>
  <c r="C501" i="52"/>
  <c r="F10" i="43"/>
  <c r="E10" i="43"/>
  <c r="D10" i="43"/>
  <c r="C10" i="43"/>
  <c r="F66" i="26"/>
  <c r="E66" i="26"/>
  <c r="D66" i="26"/>
  <c r="C66" i="26"/>
  <c r="F349" i="14"/>
  <c r="E349" i="14"/>
  <c r="D349" i="14"/>
  <c r="C349" i="14"/>
  <c r="F911" i="56"/>
  <c r="E911" i="56"/>
  <c r="D911" i="56"/>
  <c r="C911" i="56"/>
  <c r="F941" i="52"/>
  <c r="E941" i="52"/>
  <c r="D941" i="52"/>
  <c r="C941" i="52"/>
  <c r="F390" i="31"/>
  <c r="C390" i="31"/>
  <c r="D390" i="31"/>
  <c r="E390" i="31"/>
  <c r="F26" i="34"/>
  <c r="E26" i="34"/>
  <c r="D26" i="34"/>
  <c r="C26" i="34"/>
  <c r="F875" i="52"/>
  <c r="E875" i="52"/>
  <c r="D875" i="52"/>
  <c r="C875" i="52"/>
  <c r="F138" i="35"/>
  <c r="E138" i="35"/>
  <c r="D138" i="35"/>
  <c r="C138" i="35"/>
  <c r="F232" i="39"/>
  <c r="C232" i="39"/>
  <c r="D232" i="39"/>
  <c r="E232" i="39"/>
  <c r="F259" i="42"/>
  <c r="E259" i="42"/>
  <c r="D259" i="42"/>
  <c r="C259" i="42"/>
  <c r="F55" i="46"/>
  <c r="E55" i="46"/>
  <c r="D55" i="46"/>
  <c r="C55" i="46"/>
  <c r="F1021" i="52"/>
  <c r="C1021" i="52"/>
  <c r="D1021" i="52"/>
  <c r="E1021" i="52"/>
  <c r="C185" i="37"/>
  <c r="D185" i="37"/>
  <c r="E185" i="37"/>
  <c r="F185" i="37"/>
  <c r="C1106" i="52"/>
  <c r="D1106" i="52"/>
  <c r="E1106" i="52"/>
  <c r="F1106" i="52"/>
  <c r="F164" i="47"/>
  <c r="E164" i="47"/>
  <c r="D164" i="47"/>
  <c r="C164" i="47"/>
  <c r="F220" i="35"/>
  <c r="E220" i="35"/>
  <c r="D220" i="35"/>
  <c r="C220" i="35"/>
  <c r="F764" i="56"/>
  <c r="E764" i="56"/>
  <c r="D764" i="56"/>
  <c r="C764" i="56"/>
  <c r="F702" i="56"/>
  <c r="E702" i="56"/>
  <c r="D702" i="56"/>
  <c r="C702" i="56"/>
  <c r="F168" i="56"/>
  <c r="E168" i="56"/>
  <c r="D168" i="56"/>
  <c r="C168" i="56"/>
  <c r="F25" i="39"/>
  <c r="E25" i="39"/>
  <c r="D25" i="39"/>
  <c r="C25" i="39"/>
  <c r="C124" i="42"/>
  <c r="D124" i="42"/>
  <c r="E124" i="42"/>
  <c r="F124" i="42"/>
  <c r="F363" i="52"/>
  <c r="E363" i="52"/>
  <c r="D363" i="52"/>
  <c r="C363" i="52"/>
  <c r="F568" i="13"/>
  <c r="E568" i="13"/>
  <c r="D568" i="13"/>
  <c r="C568" i="13"/>
  <c r="C299" i="18"/>
  <c r="D299" i="18"/>
  <c r="E299" i="18"/>
  <c r="F299" i="18"/>
  <c r="F42" i="39"/>
  <c r="E42" i="39"/>
  <c r="D42" i="39"/>
  <c r="C42" i="39"/>
  <c r="C1138" i="13"/>
  <c r="D1138" i="13"/>
  <c r="E1138" i="13"/>
  <c r="F1138" i="13"/>
  <c r="C61" i="48"/>
  <c r="D61" i="48"/>
  <c r="E61" i="48"/>
  <c r="F61" i="48"/>
  <c r="F81" i="52"/>
  <c r="E81" i="52"/>
  <c r="D81" i="52"/>
  <c r="C81" i="52"/>
  <c r="F217" i="30"/>
  <c r="E217" i="30"/>
  <c r="D217" i="30"/>
  <c r="C217" i="30"/>
  <c r="F105" i="42"/>
  <c r="E105" i="42"/>
  <c r="D105" i="42"/>
  <c r="C105" i="42"/>
  <c r="C1192" i="14"/>
  <c r="D1192" i="14"/>
  <c r="E1192" i="14"/>
  <c r="F1192" i="14"/>
  <c r="F153" i="17"/>
  <c r="E153" i="17"/>
  <c r="D153" i="17"/>
  <c r="C153" i="17"/>
  <c r="F135" i="37"/>
  <c r="C135" i="37"/>
  <c r="D135" i="37"/>
  <c r="E135" i="37"/>
  <c r="C910" i="52"/>
  <c r="D910" i="52"/>
  <c r="E910" i="52"/>
  <c r="F910" i="52"/>
  <c r="F254" i="52"/>
  <c r="E254" i="52"/>
  <c r="D254" i="52"/>
  <c r="C254" i="52"/>
  <c r="F777" i="52"/>
  <c r="E777" i="52"/>
  <c r="D777" i="52"/>
  <c r="C777" i="52"/>
  <c r="F784" i="52"/>
  <c r="E784" i="52"/>
  <c r="D784" i="52"/>
  <c r="C784" i="52"/>
  <c r="F181" i="32"/>
  <c r="C181" i="32"/>
  <c r="D181" i="32"/>
  <c r="E181" i="32"/>
  <c r="F325" i="47"/>
  <c r="C325" i="47"/>
  <c r="D325" i="47"/>
  <c r="E325" i="47"/>
  <c r="F1357" i="14"/>
  <c r="C1357" i="14"/>
  <c r="D1357" i="14"/>
  <c r="E1357" i="14"/>
  <c r="C95" i="17"/>
  <c r="D95" i="17"/>
  <c r="E95" i="17"/>
  <c r="F95" i="17"/>
  <c r="F193" i="40"/>
  <c r="E193" i="40"/>
  <c r="D193" i="40"/>
  <c r="C193" i="40"/>
  <c r="F495" i="52"/>
  <c r="E495" i="52"/>
  <c r="D495" i="52"/>
  <c r="C495" i="52"/>
  <c r="F776" i="13"/>
  <c r="C776" i="13"/>
  <c r="D776" i="13"/>
  <c r="E776" i="13"/>
  <c r="F1243" i="12"/>
  <c r="E1243" i="12"/>
  <c r="D1243" i="12"/>
  <c r="C1243" i="12"/>
  <c r="F180" i="39"/>
  <c r="E180" i="39"/>
  <c r="D180" i="39"/>
  <c r="C180" i="39"/>
  <c r="F704" i="52"/>
  <c r="E704" i="52"/>
  <c r="D704" i="52"/>
  <c r="C704" i="52"/>
  <c r="F1341" i="12"/>
  <c r="E1341" i="12"/>
  <c r="D1341" i="12"/>
  <c r="C1341" i="12"/>
  <c r="F2" i="24"/>
  <c r="E2" i="24"/>
  <c r="D2" i="24"/>
  <c r="F193" i="46"/>
  <c r="E193" i="46"/>
  <c r="D193" i="46"/>
  <c r="C193" i="46"/>
  <c r="F1187" i="56"/>
  <c r="E1187" i="56"/>
  <c r="D1187" i="56"/>
  <c r="C1187" i="56"/>
  <c r="F935" i="52"/>
  <c r="E935" i="52"/>
  <c r="D935" i="52"/>
  <c r="C935" i="52"/>
  <c r="C481" i="12"/>
  <c r="D481" i="12"/>
  <c r="E481" i="12"/>
  <c r="F481" i="12"/>
  <c r="F41" i="47"/>
  <c r="E41" i="47"/>
  <c r="D41" i="47"/>
  <c r="C41" i="47"/>
  <c r="F190" i="39"/>
  <c r="C190" i="39"/>
  <c r="D190" i="39"/>
  <c r="E190" i="39"/>
  <c r="F338" i="43"/>
  <c r="E338" i="43"/>
  <c r="D338" i="43"/>
  <c r="C338" i="43"/>
  <c r="F354" i="18"/>
  <c r="E354" i="18"/>
  <c r="D354" i="18"/>
  <c r="C354" i="18"/>
  <c r="F105" i="23"/>
  <c r="E105" i="23"/>
  <c r="D105" i="23"/>
  <c r="C105" i="23"/>
  <c r="F353" i="13"/>
  <c r="E353" i="13"/>
  <c r="D353" i="13"/>
  <c r="C353" i="13"/>
  <c r="C16" i="40"/>
  <c r="D16" i="40"/>
  <c r="E16" i="40"/>
  <c r="F16" i="40"/>
  <c r="F221" i="48"/>
  <c r="E221" i="48"/>
  <c r="D221" i="48"/>
  <c r="C221" i="48"/>
  <c r="C195" i="47"/>
  <c r="D195" i="47"/>
  <c r="E195" i="47"/>
  <c r="F195" i="47"/>
  <c r="F244" i="46"/>
  <c r="E244" i="46"/>
  <c r="D244" i="46"/>
  <c r="C244" i="46"/>
  <c r="F418" i="52"/>
  <c r="E418" i="52"/>
  <c r="D418" i="52"/>
  <c r="C418" i="52"/>
  <c r="F94" i="43"/>
  <c r="E94" i="43"/>
  <c r="D94" i="43"/>
  <c r="C94" i="43"/>
  <c r="F256" i="43"/>
  <c r="E256" i="43"/>
  <c r="D256" i="43"/>
  <c r="C256" i="43"/>
  <c r="F104" i="25"/>
  <c r="E104" i="25"/>
  <c r="D104" i="25"/>
  <c r="C104" i="25"/>
  <c r="C543" i="52"/>
  <c r="D543" i="52"/>
  <c r="E543" i="52"/>
  <c r="F543" i="52"/>
  <c r="C167" i="43"/>
  <c r="D167" i="43"/>
  <c r="E167" i="43"/>
  <c r="F167" i="43"/>
  <c r="F152" i="35"/>
  <c r="E152" i="35"/>
  <c r="D152" i="35"/>
  <c r="C152" i="35"/>
  <c r="F397" i="52"/>
  <c r="C397" i="52"/>
  <c r="D397" i="52"/>
  <c r="E397" i="52"/>
  <c r="F47" i="16"/>
  <c r="E47" i="16"/>
  <c r="D47" i="16"/>
  <c r="C47" i="16"/>
  <c r="F990" i="12"/>
  <c r="E990" i="12"/>
  <c r="D990" i="12"/>
  <c r="C990" i="12"/>
  <c r="F460" i="13"/>
  <c r="C460" i="13"/>
  <c r="D460" i="13"/>
  <c r="E460" i="13"/>
  <c r="F23" i="43"/>
  <c r="E23" i="43"/>
  <c r="D23" i="43"/>
  <c r="C23" i="43"/>
  <c r="F745" i="56"/>
  <c r="E745" i="56"/>
  <c r="D745" i="56"/>
  <c r="C745" i="56"/>
  <c r="C281" i="52"/>
  <c r="D281" i="52"/>
  <c r="E281" i="52"/>
  <c r="F281" i="52"/>
  <c r="F120" i="23"/>
  <c r="E120" i="23"/>
  <c r="D120" i="23"/>
  <c r="C120" i="23"/>
  <c r="C487" i="13"/>
  <c r="D487" i="13"/>
  <c r="E487" i="13"/>
  <c r="F487" i="13"/>
  <c r="F25" i="47"/>
  <c r="E25" i="47"/>
  <c r="D25" i="47"/>
  <c r="C25" i="47"/>
  <c r="F764" i="14"/>
  <c r="C764" i="14"/>
  <c r="D764" i="14"/>
  <c r="E764" i="14"/>
  <c r="F473" i="52"/>
  <c r="E473" i="52"/>
  <c r="D473" i="52"/>
  <c r="C473" i="52"/>
  <c r="F1022" i="56"/>
  <c r="E1022" i="56"/>
  <c r="D1022" i="56"/>
  <c r="C1022" i="56"/>
  <c r="C498" i="12"/>
  <c r="D498" i="12"/>
  <c r="E498" i="12"/>
  <c r="F498" i="12"/>
  <c r="C998" i="56"/>
  <c r="D998" i="56"/>
  <c r="E998" i="56"/>
  <c r="F998" i="56"/>
  <c r="F146" i="24"/>
  <c r="C146" i="24"/>
  <c r="D146" i="24"/>
  <c r="E146" i="24"/>
  <c r="F78" i="36"/>
  <c r="E78" i="36"/>
  <c r="D78" i="36"/>
  <c r="C78" i="36"/>
  <c r="C854" i="56"/>
  <c r="D854" i="56"/>
  <c r="E854" i="56"/>
  <c r="F854" i="56"/>
  <c r="C146" i="27"/>
  <c r="D146" i="27"/>
  <c r="E146" i="27"/>
  <c r="F146" i="27"/>
  <c r="F25" i="13"/>
  <c r="E25" i="13"/>
  <c r="D25" i="13"/>
  <c r="C25" i="13"/>
  <c r="F1044" i="13"/>
  <c r="C1044" i="13"/>
  <c r="D1044" i="13"/>
  <c r="E1044" i="13"/>
  <c r="C115" i="22"/>
  <c r="D115" i="22"/>
  <c r="E115" i="22"/>
  <c r="F115" i="22"/>
  <c r="C678" i="13"/>
  <c r="D678" i="13"/>
  <c r="E678" i="13"/>
  <c r="F678" i="13"/>
  <c r="C282" i="47"/>
  <c r="D282" i="47"/>
  <c r="E282" i="47"/>
  <c r="F282" i="47"/>
  <c r="F47" i="39"/>
  <c r="E47" i="39"/>
  <c r="D47" i="39"/>
  <c r="C47" i="39"/>
  <c r="C125" i="43"/>
  <c r="D125" i="43"/>
  <c r="E125" i="43"/>
  <c r="F125" i="43"/>
  <c r="C683" i="52"/>
  <c r="D683" i="52"/>
  <c r="E683" i="52"/>
  <c r="F683" i="52"/>
  <c r="F76" i="36"/>
  <c r="E76" i="36"/>
  <c r="D76" i="36"/>
  <c r="C76" i="36"/>
  <c r="F107" i="14"/>
  <c r="E107" i="14"/>
  <c r="D107" i="14"/>
  <c r="C107" i="14"/>
  <c r="C684" i="52"/>
  <c r="D684" i="52"/>
  <c r="E684" i="52"/>
  <c r="F684" i="52"/>
  <c r="C831" i="13"/>
  <c r="D831" i="13"/>
  <c r="E831" i="13"/>
  <c r="F831" i="13"/>
  <c r="F215" i="23"/>
  <c r="E215" i="23"/>
  <c r="D215" i="23"/>
  <c r="C215" i="23"/>
  <c r="C316" i="47"/>
  <c r="D316" i="47"/>
  <c r="E316" i="47"/>
  <c r="F316" i="47"/>
  <c r="C170" i="43"/>
  <c r="D170" i="43"/>
  <c r="E170" i="43"/>
  <c r="F170" i="43"/>
  <c r="F103" i="48"/>
  <c r="E103" i="48"/>
  <c r="D103" i="48"/>
  <c r="C103" i="48"/>
  <c r="F81" i="43"/>
  <c r="E81" i="43"/>
  <c r="D81" i="43"/>
  <c r="C81" i="43"/>
  <c r="C112" i="25"/>
  <c r="D112" i="25"/>
  <c r="E112" i="25"/>
  <c r="F112" i="25"/>
  <c r="F795" i="56"/>
  <c r="C795" i="56"/>
  <c r="D795" i="56"/>
  <c r="E795" i="56"/>
  <c r="C82" i="12"/>
  <c r="D82" i="12"/>
  <c r="E82" i="12"/>
  <c r="F82" i="12"/>
  <c r="F2019" i="56"/>
  <c r="E2019" i="56"/>
  <c r="D2019" i="56"/>
  <c r="C2019" i="56"/>
  <c r="C154" i="52"/>
  <c r="D154" i="52"/>
  <c r="E154" i="52"/>
  <c r="F154" i="52"/>
  <c r="F204" i="42"/>
  <c r="E204" i="42"/>
  <c r="D204" i="42"/>
  <c r="C204" i="42"/>
  <c r="F153" i="18"/>
  <c r="E153" i="18"/>
  <c r="D153" i="18"/>
  <c r="C153" i="18"/>
  <c r="F1842" i="56"/>
  <c r="E1842" i="56"/>
  <c r="D1842" i="56"/>
  <c r="C1842" i="56"/>
  <c r="F19" i="47"/>
  <c r="E19" i="47"/>
  <c r="D19" i="47"/>
  <c r="C19" i="47"/>
  <c r="F1841" i="56"/>
  <c r="E1841" i="56"/>
  <c r="D1841" i="56"/>
  <c r="C1841" i="56"/>
  <c r="C372" i="56"/>
  <c r="D372" i="56"/>
  <c r="E372" i="56"/>
  <c r="F372" i="56"/>
  <c r="F105" i="36"/>
  <c r="C105" i="36"/>
  <c r="D105" i="36"/>
  <c r="E105" i="36"/>
  <c r="F272" i="56"/>
  <c r="E272" i="56"/>
  <c r="D272" i="56"/>
  <c r="C272" i="56"/>
  <c r="F292" i="56"/>
  <c r="C292" i="56"/>
  <c r="D292" i="56"/>
  <c r="E292" i="56"/>
  <c r="C594" i="56"/>
  <c r="D594" i="56"/>
  <c r="E594" i="56"/>
  <c r="F594" i="56"/>
  <c r="F104" i="43"/>
  <c r="E104" i="43"/>
  <c r="D104" i="43"/>
  <c r="C104" i="43"/>
  <c r="F224" i="46"/>
  <c r="E224" i="46"/>
  <c r="D224" i="46"/>
  <c r="C224" i="46"/>
  <c r="F136" i="46"/>
  <c r="E136" i="46"/>
  <c r="D136" i="46"/>
  <c r="C136" i="46"/>
  <c r="F13" i="40"/>
  <c r="E13" i="40"/>
  <c r="D13" i="40"/>
  <c r="C13" i="40"/>
  <c r="F532" i="14"/>
  <c r="E532" i="14"/>
  <c r="D532" i="14"/>
  <c r="C532" i="14"/>
  <c r="F1135" i="12"/>
  <c r="E1135" i="12"/>
  <c r="D1135" i="12"/>
  <c r="C1135" i="12"/>
  <c r="F533" i="52"/>
  <c r="E533" i="52"/>
  <c r="D533" i="52"/>
  <c r="C533" i="52"/>
  <c r="C491" i="52"/>
  <c r="D491" i="52"/>
  <c r="E491" i="52"/>
  <c r="F491" i="52"/>
  <c r="F49" i="24"/>
  <c r="E49" i="24"/>
  <c r="D49" i="24"/>
  <c r="C49" i="24"/>
  <c r="F186" i="56"/>
  <c r="C186" i="56"/>
  <c r="D186" i="56"/>
  <c r="E186" i="56"/>
  <c r="C275" i="43"/>
  <c r="D275" i="43"/>
  <c r="E275" i="43"/>
  <c r="F275" i="43"/>
  <c r="F1660" i="56"/>
  <c r="E1660" i="56"/>
  <c r="D1660" i="56"/>
  <c r="C1660" i="56"/>
  <c r="C3" i="37"/>
  <c r="D3" i="37"/>
  <c r="E3" i="37"/>
  <c r="F3" i="37"/>
  <c r="F140" i="48"/>
  <c r="E140" i="48"/>
  <c r="D140" i="48"/>
  <c r="C140" i="48"/>
  <c r="F1093" i="52"/>
  <c r="E1093" i="52"/>
  <c r="D1093" i="52"/>
  <c r="C1093" i="52"/>
  <c r="F1407" i="56"/>
  <c r="E1407" i="56"/>
  <c r="D1407" i="56"/>
  <c r="C1407" i="56"/>
  <c r="F388" i="56"/>
  <c r="E388" i="56"/>
  <c r="D388" i="56"/>
  <c r="C388" i="56"/>
  <c r="F1196" i="56"/>
  <c r="E1196" i="56"/>
  <c r="D1196" i="56"/>
  <c r="C1196" i="56"/>
  <c r="F649" i="56"/>
  <c r="E649" i="56"/>
  <c r="D649" i="56"/>
  <c r="C649" i="56"/>
  <c r="F105" i="44"/>
  <c r="E105" i="44"/>
  <c r="D105" i="44"/>
  <c r="C105" i="44"/>
  <c r="F84" i="40"/>
  <c r="E84" i="40"/>
  <c r="D84" i="40"/>
  <c r="C84" i="40"/>
  <c r="C176" i="37"/>
  <c r="D176" i="37"/>
  <c r="E176" i="37"/>
  <c r="F176" i="37"/>
  <c r="F323" i="47"/>
  <c r="E323" i="47"/>
  <c r="D323" i="47"/>
  <c r="C323" i="47"/>
  <c r="C73" i="42"/>
  <c r="D73" i="42"/>
  <c r="E73" i="42"/>
  <c r="F73" i="42"/>
  <c r="C461" i="56"/>
  <c r="D461" i="56"/>
  <c r="E461" i="56"/>
  <c r="F461" i="56"/>
  <c r="C256" i="48"/>
  <c r="D256" i="48"/>
  <c r="E256" i="48"/>
  <c r="F256" i="48"/>
  <c r="F750" i="56"/>
  <c r="C750" i="56"/>
  <c r="D750" i="56"/>
  <c r="E750" i="56"/>
  <c r="F2039" i="56"/>
  <c r="E2039" i="56"/>
  <c r="D2039" i="56"/>
  <c r="C2039" i="56"/>
  <c r="F725" i="52"/>
  <c r="E725" i="52"/>
  <c r="D725" i="52"/>
  <c r="C725" i="52"/>
  <c r="F687" i="12"/>
  <c r="E687" i="12"/>
  <c r="D687" i="12"/>
  <c r="C687" i="12"/>
  <c r="F1220" i="56"/>
  <c r="E1220" i="56"/>
  <c r="D1220" i="56"/>
  <c r="C1220" i="56"/>
  <c r="C39" i="30"/>
  <c r="D39" i="30"/>
  <c r="E39" i="30"/>
  <c r="F39" i="30"/>
  <c r="F106" i="44"/>
  <c r="E106" i="44"/>
  <c r="D106" i="44"/>
  <c r="C106" i="44"/>
  <c r="F30" i="40"/>
  <c r="E30" i="40"/>
  <c r="D30" i="40"/>
  <c r="C30" i="40"/>
  <c r="F961" i="56"/>
  <c r="E961" i="56"/>
  <c r="D961" i="56"/>
  <c r="C961" i="56"/>
  <c r="F878" i="56"/>
  <c r="E878" i="56"/>
  <c r="D878" i="56"/>
  <c r="C878" i="56"/>
  <c r="F15" i="44"/>
  <c r="E15" i="44"/>
  <c r="D15" i="44"/>
  <c r="C15" i="44"/>
  <c r="F269" i="26"/>
  <c r="E269" i="26"/>
  <c r="D269" i="26"/>
  <c r="C269" i="26"/>
  <c r="F735" i="56"/>
  <c r="E735" i="56"/>
  <c r="D735" i="56"/>
  <c r="C735" i="56"/>
  <c r="F1614" i="56"/>
  <c r="E1614" i="56"/>
  <c r="D1614" i="56"/>
  <c r="C1614" i="56"/>
  <c r="F469" i="52"/>
  <c r="E469" i="52"/>
  <c r="D469" i="52"/>
  <c r="C469" i="52"/>
  <c r="C790" i="52"/>
  <c r="D790" i="52"/>
  <c r="E790" i="52"/>
  <c r="F790" i="52"/>
  <c r="F402" i="20"/>
  <c r="E402" i="20"/>
  <c r="D402" i="20"/>
  <c r="C402" i="20"/>
  <c r="C225" i="43"/>
  <c r="D225" i="43"/>
  <c r="E225" i="43"/>
  <c r="F225" i="43"/>
  <c r="F106" i="56"/>
  <c r="E106" i="56"/>
  <c r="D106" i="56"/>
  <c r="C106" i="56"/>
  <c r="F772" i="56"/>
  <c r="E772" i="56"/>
  <c r="D772" i="56"/>
  <c r="C772" i="56"/>
  <c r="F386" i="47"/>
  <c r="E386" i="47"/>
  <c r="D386" i="47"/>
  <c r="C386" i="47"/>
  <c r="F116" i="39"/>
  <c r="C116" i="39"/>
  <c r="D116" i="39"/>
  <c r="E116" i="39"/>
  <c r="F102" i="38"/>
  <c r="E102" i="38"/>
  <c r="D102" i="38"/>
  <c r="C102" i="38"/>
  <c r="F1288" i="14"/>
  <c r="E1288" i="14"/>
  <c r="D1288" i="14"/>
  <c r="C1288" i="14"/>
  <c r="F161" i="48"/>
  <c r="E161" i="48"/>
  <c r="D161" i="48"/>
  <c r="C161" i="48"/>
  <c r="F1561" i="56"/>
  <c r="E1561" i="56"/>
  <c r="D1561" i="56"/>
  <c r="C1561" i="56"/>
  <c r="F793" i="56"/>
  <c r="E793" i="56"/>
  <c r="D793" i="56"/>
  <c r="C793" i="56"/>
  <c r="F227" i="56"/>
  <c r="E227" i="56"/>
  <c r="D227" i="56"/>
  <c r="C227" i="56"/>
  <c r="F715" i="56"/>
  <c r="E715" i="56"/>
  <c r="D715" i="56"/>
  <c r="C715" i="56"/>
  <c r="F128" i="52"/>
  <c r="E128" i="52"/>
  <c r="D128" i="52"/>
  <c r="C128" i="52"/>
  <c r="F85" i="47"/>
  <c r="E85" i="47"/>
  <c r="D85" i="47"/>
  <c r="C85" i="47"/>
  <c r="F101" i="56"/>
  <c r="E101" i="56"/>
  <c r="D101" i="56"/>
  <c r="C101" i="56"/>
  <c r="F627" i="14"/>
  <c r="E627" i="14"/>
  <c r="D627" i="14"/>
  <c r="C627" i="14"/>
  <c r="F1978" i="56"/>
  <c r="E1978" i="56"/>
  <c r="D1978" i="56"/>
  <c r="C1978" i="56"/>
  <c r="F223" i="52"/>
  <c r="E223" i="52"/>
  <c r="D223" i="52"/>
  <c r="C223" i="52"/>
  <c r="F1987" i="56"/>
  <c r="E1987" i="56"/>
  <c r="D1987" i="56"/>
  <c r="C1987" i="56"/>
  <c r="F61" i="52"/>
  <c r="E61" i="52"/>
  <c r="D61" i="52"/>
  <c r="C61" i="52"/>
  <c r="F179" i="56"/>
  <c r="E179" i="56"/>
  <c r="D179" i="56"/>
  <c r="C179" i="56"/>
  <c r="F1195" i="56"/>
  <c r="C1195" i="56"/>
  <c r="D1195" i="56"/>
  <c r="E1195" i="56"/>
  <c r="F62" i="12"/>
  <c r="E62" i="12"/>
  <c r="D62" i="12"/>
  <c r="C62" i="12"/>
  <c r="F163" i="47"/>
  <c r="E163" i="47"/>
  <c r="D163" i="47"/>
  <c r="C163" i="47"/>
  <c r="F563" i="52"/>
  <c r="C563" i="52"/>
  <c r="D563" i="52"/>
  <c r="E563" i="52"/>
  <c r="C198" i="13"/>
  <c r="D198" i="13"/>
  <c r="E198" i="13"/>
  <c r="F198" i="13"/>
  <c r="F110" i="46"/>
  <c r="E110" i="46"/>
  <c r="D110" i="46"/>
  <c r="C110" i="46"/>
  <c r="F112" i="26"/>
  <c r="E112" i="26"/>
  <c r="D112" i="26"/>
  <c r="C112" i="26"/>
  <c r="F739" i="52"/>
  <c r="E739" i="52"/>
  <c r="D739" i="52"/>
  <c r="C739" i="52"/>
  <c r="F202" i="52"/>
  <c r="E202" i="52"/>
  <c r="D202" i="52"/>
  <c r="C202" i="52"/>
  <c r="F151" i="35"/>
  <c r="E151" i="35"/>
  <c r="D151" i="35"/>
  <c r="C151" i="35"/>
  <c r="F1074" i="52"/>
  <c r="E1074" i="52"/>
  <c r="D1074" i="52"/>
  <c r="C1074" i="52"/>
  <c r="F524" i="56"/>
  <c r="E524" i="56"/>
  <c r="D524" i="56"/>
  <c r="C524" i="56"/>
  <c r="F787" i="13"/>
  <c r="E787" i="13"/>
  <c r="D787" i="13"/>
  <c r="C787" i="13"/>
  <c r="F318" i="56"/>
  <c r="E318" i="56"/>
  <c r="D318" i="56"/>
  <c r="C318" i="56"/>
  <c r="F916" i="56"/>
  <c r="E916" i="56"/>
  <c r="D916" i="56"/>
  <c r="C916" i="56"/>
  <c r="F172" i="18"/>
  <c r="E172" i="18"/>
  <c r="D172" i="18"/>
  <c r="C172" i="18"/>
  <c r="F1074" i="56"/>
  <c r="E1074" i="56"/>
  <c r="D1074" i="56"/>
  <c r="C1074" i="56"/>
  <c r="F573" i="13"/>
  <c r="C573" i="13"/>
  <c r="D573" i="13"/>
  <c r="E573" i="13"/>
  <c r="F124" i="47"/>
  <c r="E124" i="47"/>
  <c r="D124" i="47"/>
  <c r="C124" i="47"/>
  <c r="F1118" i="56"/>
  <c r="E1118" i="56"/>
  <c r="D1118" i="56"/>
  <c r="C1118" i="56"/>
  <c r="C350" i="52"/>
  <c r="D350" i="52"/>
  <c r="E350" i="52"/>
  <c r="F350" i="52"/>
  <c r="C203" i="31"/>
  <c r="D203" i="31"/>
  <c r="E203" i="31"/>
  <c r="F203" i="31"/>
  <c r="C140" i="27"/>
  <c r="D140" i="27"/>
  <c r="E140" i="27"/>
  <c r="F140" i="27"/>
  <c r="C330" i="52"/>
  <c r="D330" i="52"/>
  <c r="E330" i="52"/>
  <c r="F330" i="52"/>
  <c r="C1253" i="56"/>
  <c r="D1253" i="56"/>
  <c r="E1253" i="56"/>
  <c r="F1253" i="56"/>
  <c r="F923" i="52"/>
  <c r="E923" i="52"/>
  <c r="D923" i="52"/>
  <c r="C923" i="52"/>
  <c r="F910" i="12"/>
  <c r="C910" i="12"/>
  <c r="D910" i="12"/>
  <c r="E910" i="12"/>
  <c r="C389" i="47"/>
  <c r="D389" i="47"/>
  <c r="E389" i="47"/>
  <c r="F389" i="47"/>
  <c r="F975" i="52"/>
  <c r="E975" i="52"/>
  <c r="D975" i="52"/>
  <c r="C975" i="52"/>
  <c r="F140" i="46"/>
  <c r="C140" i="46"/>
  <c r="D140" i="46"/>
  <c r="E140" i="46"/>
  <c r="C19" i="46"/>
  <c r="D19" i="46"/>
  <c r="E19" i="46"/>
  <c r="F19" i="46"/>
  <c r="F2049" i="56"/>
  <c r="E2049" i="56"/>
  <c r="D2049" i="56"/>
  <c r="C2049" i="56"/>
  <c r="F126" i="56"/>
  <c r="E126" i="56"/>
  <c r="D126" i="56"/>
  <c r="C126" i="56"/>
  <c r="F27" i="27"/>
  <c r="E27" i="27"/>
  <c r="C87" i="46"/>
  <c r="D87" i="46"/>
  <c r="E87" i="46"/>
  <c r="F87" i="46"/>
  <c r="F940" i="52"/>
  <c r="E940" i="52"/>
  <c r="D940" i="52"/>
  <c r="C940" i="52"/>
  <c r="F1457" i="56"/>
  <c r="E1457" i="56"/>
  <c r="D1457" i="56"/>
  <c r="C1457" i="56"/>
  <c r="F937" i="56"/>
  <c r="E937" i="56"/>
  <c r="D937" i="56"/>
  <c r="C937" i="56"/>
  <c r="F248" i="14"/>
  <c r="E248" i="14"/>
  <c r="D248" i="14"/>
  <c r="C248" i="14"/>
  <c r="F1381" i="56"/>
  <c r="E1381" i="56"/>
  <c r="D1381" i="56"/>
  <c r="C1381" i="56"/>
  <c r="C338" i="38"/>
  <c r="D338" i="38"/>
  <c r="E338" i="38"/>
  <c r="F338" i="38"/>
  <c r="F1728" i="56"/>
  <c r="E1728" i="56"/>
  <c r="D1728" i="56"/>
  <c r="C1728" i="56"/>
  <c r="F1438" i="56"/>
  <c r="E1438" i="56"/>
  <c r="D1438" i="56"/>
  <c r="C1438" i="56"/>
  <c r="C186" i="42"/>
  <c r="D186" i="42"/>
  <c r="E186" i="42"/>
  <c r="F186" i="42"/>
  <c r="F315" i="39"/>
  <c r="E315" i="39"/>
  <c r="D315" i="39"/>
  <c r="C315" i="39"/>
  <c r="F796" i="52"/>
  <c r="C796" i="52"/>
  <c r="D796" i="52"/>
  <c r="E796" i="52"/>
  <c r="F244" i="48"/>
  <c r="C244" i="48"/>
  <c r="D244" i="48"/>
  <c r="E244" i="48"/>
  <c r="F68" i="56"/>
  <c r="E68" i="56"/>
  <c r="D68" i="56"/>
  <c r="C68" i="56"/>
  <c r="F25" i="44"/>
  <c r="E25" i="44"/>
  <c r="D25" i="44"/>
  <c r="C25" i="44"/>
  <c r="F51" i="43"/>
  <c r="E51" i="43"/>
  <c r="D51" i="43"/>
  <c r="C51" i="43"/>
  <c r="F247" i="36"/>
  <c r="E247" i="36"/>
  <c r="D247" i="36"/>
  <c r="C247" i="36"/>
  <c r="F1027" i="56"/>
  <c r="E1027" i="56"/>
  <c r="D1027" i="56"/>
  <c r="C1027" i="56"/>
  <c r="F463" i="56"/>
  <c r="E463" i="56"/>
  <c r="D463" i="56"/>
  <c r="C463" i="56"/>
  <c r="F278" i="40"/>
  <c r="C278" i="40"/>
  <c r="D278" i="40"/>
  <c r="E278" i="40"/>
  <c r="F280" i="14"/>
  <c r="E280" i="14"/>
  <c r="D280" i="14"/>
  <c r="C280" i="14"/>
  <c r="F206" i="12"/>
  <c r="E206" i="12"/>
  <c r="D206" i="12"/>
  <c r="C206" i="12"/>
  <c r="F9" i="42"/>
  <c r="E9" i="42"/>
  <c r="D9" i="42"/>
  <c r="C9" i="42"/>
  <c r="F141" i="40"/>
  <c r="E141" i="40"/>
  <c r="D141" i="40"/>
  <c r="C141" i="40"/>
  <c r="F3" i="20"/>
  <c r="C3" i="20"/>
  <c r="D3" i="20"/>
  <c r="E3" i="20"/>
  <c r="F133" i="48"/>
  <c r="E133" i="48"/>
  <c r="D133" i="48"/>
  <c r="C133" i="48"/>
  <c r="F310" i="47"/>
  <c r="E310" i="47"/>
  <c r="D310" i="47"/>
  <c r="C310" i="47"/>
  <c r="F61" i="47"/>
  <c r="E61" i="47"/>
  <c r="D61" i="47"/>
  <c r="C61" i="47"/>
  <c r="F1189" i="56"/>
  <c r="E1189" i="56"/>
  <c r="D1189" i="56"/>
  <c r="C1189" i="56"/>
  <c r="C373" i="47"/>
  <c r="D373" i="47"/>
  <c r="E373" i="47"/>
  <c r="F373" i="47"/>
  <c r="F29" i="56"/>
  <c r="E29" i="56"/>
  <c r="D29" i="56"/>
  <c r="C29" i="56"/>
  <c r="F662" i="52"/>
  <c r="E662" i="52"/>
  <c r="D662" i="52"/>
  <c r="C662" i="52"/>
  <c r="F192" i="30"/>
  <c r="E192" i="30"/>
  <c r="D192" i="30"/>
  <c r="C192" i="30"/>
  <c r="F1785" i="56"/>
  <c r="E1785" i="56"/>
  <c r="D1785" i="56"/>
  <c r="C1785" i="56"/>
  <c r="F310" i="56"/>
  <c r="E310" i="56"/>
  <c r="D310" i="56"/>
  <c r="C310" i="56"/>
  <c r="F711" i="12"/>
  <c r="E711" i="12"/>
  <c r="D711" i="12"/>
  <c r="C711" i="12"/>
  <c r="F53" i="34"/>
  <c r="E53" i="34"/>
  <c r="D53" i="34"/>
  <c r="C53" i="34"/>
  <c r="F17" i="17"/>
  <c r="E17" i="17"/>
  <c r="D17" i="17"/>
  <c r="C17" i="17"/>
  <c r="F997" i="56"/>
  <c r="E997" i="56"/>
  <c r="D997" i="56"/>
  <c r="C997" i="56"/>
  <c r="F7" i="16"/>
  <c r="E7" i="16"/>
  <c r="D7" i="16"/>
  <c r="C7" i="16"/>
  <c r="F337" i="52"/>
  <c r="E337" i="52"/>
  <c r="D337" i="52"/>
  <c r="C337" i="52"/>
  <c r="F2056" i="56"/>
  <c r="E2056" i="56"/>
  <c r="D2056" i="56"/>
  <c r="C2056" i="56"/>
  <c r="F200" i="48"/>
  <c r="E200" i="48"/>
  <c r="D200" i="48"/>
  <c r="C200" i="48"/>
  <c r="F288" i="48"/>
  <c r="E288" i="48"/>
  <c r="D288" i="48"/>
  <c r="C288" i="48"/>
  <c r="F606" i="56"/>
  <c r="C606" i="56"/>
  <c r="D606" i="56"/>
  <c r="E606" i="56"/>
  <c r="F134" i="43"/>
  <c r="E134" i="43"/>
  <c r="D134" i="43"/>
  <c r="C134" i="43"/>
  <c r="F11" i="34"/>
  <c r="E11" i="34"/>
  <c r="D11" i="34"/>
  <c r="C11" i="34"/>
  <c r="F274" i="22"/>
  <c r="E274" i="22"/>
  <c r="D274" i="22"/>
  <c r="C274" i="22"/>
  <c r="F1108" i="56"/>
  <c r="E1108" i="56"/>
  <c r="D1108" i="56"/>
  <c r="C1108" i="56"/>
  <c r="F345" i="52"/>
  <c r="E345" i="52"/>
  <c r="D345" i="52"/>
  <c r="C345" i="52"/>
  <c r="F1716" i="56"/>
  <c r="E1716" i="56"/>
  <c r="D1716" i="56"/>
  <c r="C1716" i="56"/>
  <c r="F258" i="40"/>
  <c r="E258" i="40"/>
  <c r="D258" i="40"/>
  <c r="C258" i="40"/>
  <c r="C92" i="13"/>
  <c r="D92" i="13"/>
  <c r="E92" i="13"/>
  <c r="F92" i="13"/>
  <c r="F735" i="12"/>
  <c r="E735" i="12"/>
  <c r="D735" i="12"/>
  <c r="C735" i="12"/>
  <c r="C152" i="40"/>
  <c r="D152" i="40"/>
  <c r="E152" i="40"/>
  <c r="F152" i="40"/>
  <c r="F395" i="47"/>
  <c r="C395" i="47"/>
  <c r="D395" i="47"/>
  <c r="E395" i="47"/>
  <c r="C746" i="56"/>
  <c r="D746" i="56"/>
  <c r="E746" i="56"/>
  <c r="F746" i="56"/>
  <c r="F26" i="40"/>
  <c r="C26" i="40"/>
  <c r="D26" i="40"/>
  <c r="E26" i="40"/>
  <c r="F740" i="12"/>
  <c r="C740" i="12"/>
  <c r="D740" i="12"/>
  <c r="E740" i="12"/>
  <c r="F650" i="12"/>
  <c r="E650" i="12"/>
  <c r="D650" i="12"/>
  <c r="C650" i="12"/>
  <c r="F132" i="47"/>
  <c r="E132" i="47"/>
  <c r="D132" i="47"/>
  <c r="C132" i="47"/>
  <c r="F564" i="52"/>
  <c r="E564" i="52"/>
  <c r="D564" i="52"/>
  <c r="C564" i="52"/>
  <c r="F767" i="52"/>
  <c r="E767" i="52"/>
  <c r="D767" i="52"/>
  <c r="C767" i="52"/>
  <c r="C121" i="14"/>
  <c r="D121" i="14"/>
  <c r="E121" i="14"/>
  <c r="F121" i="14"/>
  <c r="F1096" i="52"/>
  <c r="C1096" i="52"/>
  <c r="D1096" i="52"/>
  <c r="E1096" i="52"/>
  <c r="F213" i="42"/>
  <c r="C213" i="42"/>
  <c r="D213" i="42"/>
  <c r="E213" i="42"/>
  <c r="C214" i="30"/>
  <c r="D214" i="30"/>
  <c r="E214" i="30"/>
  <c r="F214" i="30"/>
  <c r="F115" i="43"/>
  <c r="E115" i="43"/>
  <c r="D115" i="43"/>
  <c r="C115" i="43"/>
  <c r="F131" i="52"/>
  <c r="E131" i="52"/>
  <c r="D131" i="52"/>
  <c r="C131" i="52"/>
  <c r="C80" i="40"/>
  <c r="D80" i="40"/>
  <c r="E80" i="40"/>
  <c r="F80" i="40"/>
  <c r="F105" i="52"/>
  <c r="E105" i="52"/>
  <c r="D105" i="52"/>
  <c r="C105" i="52"/>
  <c r="C5" i="48"/>
  <c r="D5" i="48"/>
  <c r="E5" i="48"/>
  <c r="F5" i="48"/>
  <c r="F1291" i="56"/>
  <c r="E1291" i="56"/>
  <c r="D1291" i="56"/>
  <c r="C1291" i="56"/>
  <c r="F985" i="56"/>
  <c r="E985" i="56"/>
  <c r="D985" i="56"/>
  <c r="C985" i="56"/>
  <c r="F355" i="56"/>
  <c r="E355" i="56"/>
  <c r="D355" i="56"/>
  <c r="C355" i="56"/>
  <c r="F280" i="52"/>
  <c r="E280" i="52"/>
  <c r="D280" i="52"/>
  <c r="C280" i="52"/>
  <c r="F122" i="48"/>
  <c r="C122" i="48"/>
  <c r="D122" i="48"/>
  <c r="E122" i="48"/>
  <c r="F459" i="56"/>
  <c r="E459" i="56"/>
  <c r="D459" i="56"/>
  <c r="C459" i="56"/>
  <c r="F192" i="48"/>
  <c r="E192" i="48"/>
  <c r="D192" i="48"/>
  <c r="C192" i="48"/>
  <c r="F1526" i="56"/>
  <c r="E1526" i="56"/>
  <c r="D1526" i="56"/>
  <c r="C1526" i="56"/>
  <c r="F1183" i="56"/>
  <c r="C1183" i="56"/>
  <c r="D1183" i="56"/>
  <c r="E1183" i="56"/>
  <c r="F549" i="52"/>
  <c r="E549" i="52"/>
  <c r="D549" i="52"/>
  <c r="C549" i="52"/>
  <c r="F15" i="52"/>
  <c r="E15" i="52"/>
  <c r="D15" i="52"/>
  <c r="C15" i="52"/>
  <c r="F91" i="40"/>
  <c r="C91" i="40"/>
  <c r="D91" i="40"/>
  <c r="E91" i="40"/>
  <c r="F183" i="13"/>
  <c r="E183" i="13"/>
  <c r="D183" i="13"/>
  <c r="C183" i="13"/>
  <c r="F173" i="39"/>
  <c r="E173" i="39"/>
  <c r="D173" i="39"/>
  <c r="C173" i="39"/>
  <c r="F60" i="39"/>
  <c r="E60" i="39"/>
  <c r="D60" i="39"/>
  <c r="C60" i="39"/>
  <c r="F106" i="48"/>
  <c r="E106" i="48"/>
  <c r="D106" i="48"/>
  <c r="C106" i="48"/>
  <c r="F40" i="35"/>
  <c r="E40" i="35"/>
  <c r="D40" i="35"/>
  <c r="C40" i="35"/>
  <c r="F1522" i="56"/>
  <c r="E1522" i="56"/>
  <c r="D1522" i="56"/>
  <c r="C1522" i="56"/>
  <c r="F1446" i="56"/>
  <c r="E1446" i="56"/>
  <c r="D1446" i="56"/>
  <c r="C1446" i="56"/>
  <c r="F570" i="12"/>
  <c r="C570" i="12"/>
  <c r="D570" i="12"/>
  <c r="E570" i="12"/>
  <c r="F114" i="38"/>
  <c r="E114" i="38"/>
  <c r="D114" i="38"/>
  <c r="C114" i="38"/>
  <c r="F1533" i="56"/>
  <c r="E1533" i="56"/>
  <c r="D1533" i="56"/>
  <c r="C1533" i="56"/>
  <c r="F710" i="52"/>
  <c r="E710" i="52"/>
  <c r="D710" i="52"/>
  <c r="C710" i="52"/>
  <c r="F69" i="52"/>
  <c r="E69" i="52"/>
  <c r="D69" i="52"/>
  <c r="C69" i="52"/>
  <c r="F1075" i="56"/>
  <c r="E1075" i="56"/>
  <c r="D1075" i="56"/>
  <c r="C1075" i="56"/>
  <c r="F1794" i="56"/>
  <c r="E1794" i="56"/>
  <c r="D1794" i="56"/>
  <c r="C1794" i="56"/>
  <c r="C273" i="43"/>
  <c r="D273" i="43"/>
  <c r="E273" i="43"/>
  <c r="F273" i="43"/>
  <c r="C171" i="13"/>
  <c r="D171" i="13"/>
  <c r="E171" i="13"/>
  <c r="F171" i="13"/>
  <c r="F203" i="48"/>
  <c r="E203" i="48"/>
  <c r="D203" i="48"/>
  <c r="C203" i="48"/>
  <c r="F22" i="43"/>
  <c r="E22" i="43"/>
  <c r="D22" i="43"/>
  <c r="C22" i="43"/>
  <c r="F579" i="52"/>
  <c r="E579" i="52"/>
  <c r="D579" i="52"/>
  <c r="C579" i="52"/>
  <c r="C239" i="56"/>
  <c r="D239" i="56"/>
  <c r="E239" i="56"/>
  <c r="F239" i="56"/>
  <c r="F251" i="48"/>
  <c r="C251" i="48"/>
  <c r="D251" i="48"/>
  <c r="E251" i="48"/>
  <c r="F138" i="46"/>
  <c r="E138" i="46"/>
  <c r="D138" i="46"/>
  <c r="C138" i="46"/>
  <c r="C35" i="36"/>
  <c r="D35" i="36"/>
  <c r="E35" i="36"/>
  <c r="F35" i="36"/>
  <c r="F76" i="40"/>
  <c r="E76" i="40"/>
  <c r="D76" i="40"/>
  <c r="C76" i="40"/>
  <c r="F168" i="47"/>
  <c r="E168" i="47"/>
  <c r="D168" i="47"/>
  <c r="C168" i="47"/>
  <c r="F125" i="22"/>
  <c r="E125" i="22"/>
  <c r="D125" i="22"/>
  <c r="C125" i="22"/>
  <c r="F410" i="56"/>
  <c r="E410" i="56"/>
  <c r="D410" i="56"/>
  <c r="C410" i="56"/>
  <c r="F1554" i="56"/>
  <c r="E1554" i="56"/>
  <c r="D1554" i="56"/>
  <c r="C1554" i="56"/>
  <c r="F1212" i="56"/>
  <c r="E1212" i="56"/>
  <c r="D1212" i="56"/>
  <c r="C1212" i="56"/>
  <c r="F919" i="56"/>
  <c r="E919" i="56"/>
  <c r="D919" i="56"/>
  <c r="C919" i="56"/>
  <c r="F1050" i="14"/>
  <c r="E1050" i="14"/>
  <c r="D1050" i="14"/>
  <c r="C1050" i="14"/>
  <c r="F254" i="42"/>
  <c r="E254" i="42"/>
  <c r="D254" i="42"/>
  <c r="C254" i="42"/>
  <c r="F277" i="20"/>
  <c r="E277" i="20"/>
  <c r="D277" i="20"/>
  <c r="C277" i="20"/>
  <c r="F73" i="40"/>
  <c r="E73" i="40"/>
  <c r="D73" i="40"/>
  <c r="C73" i="40"/>
  <c r="F535" i="52"/>
  <c r="E535" i="52"/>
  <c r="D535" i="52"/>
  <c r="C535" i="52"/>
  <c r="F225" i="35"/>
  <c r="E225" i="35"/>
  <c r="D225" i="35"/>
  <c r="C225" i="35"/>
  <c r="C165" i="48"/>
  <c r="D165" i="48"/>
  <c r="E165" i="48"/>
  <c r="F165" i="48"/>
  <c r="F329" i="47"/>
  <c r="E329" i="47"/>
  <c r="D329" i="47"/>
  <c r="C329" i="47"/>
  <c r="F124" i="23"/>
  <c r="C124" i="23"/>
  <c r="D124" i="23"/>
  <c r="E124" i="23"/>
  <c r="C192" i="38"/>
  <c r="D192" i="38"/>
  <c r="E192" i="38"/>
  <c r="F192" i="38"/>
  <c r="C760" i="52"/>
  <c r="D760" i="52"/>
  <c r="E760" i="52"/>
  <c r="F760" i="52"/>
  <c r="F638" i="52"/>
  <c r="C638" i="52"/>
  <c r="D638" i="52"/>
  <c r="E638" i="52"/>
  <c r="F62" i="24"/>
  <c r="E62" i="24"/>
  <c r="D62" i="24"/>
  <c r="C62" i="24"/>
  <c r="C252" i="48"/>
  <c r="D252" i="48"/>
  <c r="E252" i="48"/>
  <c r="F252" i="48"/>
  <c r="F17" i="46"/>
  <c r="C17" i="46"/>
  <c r="D17" i="46"/>
  <c r="E17" i="46"/>
  <c r="F117" i="44"/>
  <c r="E117" i="44"/>
  <c r="D117" i="44"/>
  <c r="C117" i="44"/>
  <c r="C432" i="38"/>
  <c r="D432" i="38"/>
  <c r="E432" i="38"/>
  <c r="F432" i="38"/>
  <c r="F76" i="25"/>
  <c r="E76" i="25"/>
  <c r="D76" i="25"/>
  <c r="C76" i="25"/>
  <c r="C1717" i="56"/>
  <c r="D1717" i="56"/>
  <c r="E1717" i="56"/>
  <c r="F1717" i="56"/>
  <c r="F292" i="39"/>
  <c r="E292" i="39"/>
  <c r="D292" i="39"/>
  <c r="C292" i="39"/>
  <c r="F333" i="43"/>
  <c r="C333" i="43"/>
  <c r="D333" i="43"/>
  <c r="E333" i="43"/>
  <c r="F246" i="46"/>
  <c r="E246" i="46"/>
  <c r="D246" i="46"/>
  <c r="C246" i="46"/>
  <c r="F175" i="47"/>
  <c r="E175" i="47"/>
  <c r="D175" i="47"/>
  <c r="C175" i="47"/>
  <c r="C877" i="56"/>
  <c r="D877" i="56"/>
  <c r="E877" i="56"/>
  <c r="F877" i="56"/>
  <c r="F229" i="46"/>
  <c r="E229" i="46"/>
  <c r="D229" i="46"/>
  <c r="C229" i="46"/>
  <c r="C229" i="43"/>
  <c r="D229" i="43"/>
  <c r="E229" i="43"/>
  <c r="F229" i="43"/>
  <c r="F20" i="56"/>
  <c r="C20" i="56"/>
  <c r="D20" i="56"/>
  <c r="E20" i="56"/>
  <c r="F245" i="56"/>
  <c r="E245" i="56"/>
  <c r="D245" i="56"/>
  <c r="C245" i="56"/>
  <c r="F1017" i="52"/>
  <c r="E1017" i="52"/>
  <c r="D1017" i="52"/>
  <c r="C1017" i="52"/>
  <c r="C333" i="40"/>
  <c r="D333" i="40"/>
  <c r="E333" i="40"/>
  <c r="F333" i="40"/>
  <c r="F1986" i="56"/>
  <c r="E1986" i="56"/>
  <c r="D1986" i="56"/>
  <c r="C1986" i="56"/>
  <c r="F149" i="56"/>
  <c r="E149" i="56"/>
  <c r="D149" i="56"/>
  <c r="C149" i="56"/>
  <c r="F1320" i="56"/>
  <c r="E1320" i="56"/>
  <c r="D1320" i="56"/>
  <c r="C1320" i="56"/>
  <c r="F220" i="56"/>
  <c r="C220" i="56"/>
  <c r="D220" i="56"/>
  <c r="E220" i="56"/>
  <c r="F768" i="56"/>
  <c r="E768" i="56"/>
  <c r="D768" i="56"/>
  <c r="C768" i="56"/>
  <c r="F66" i="16"/>
  <c r="E66" i="16"/>
  <c r="D66" i="16"/>
  <c r="C66" i="16"/>
  <c r="F303" i="52"/>
  <c r="E303" i="52"/>
  <c r="D303" i="52"/>
  <c r="C303" i="52"/>
  <c r="F315" i="18"/>
  <c r="E315" i="18"/>
  <c r="D315" i="18"/>
  <c r="C315" i="18"/>
  <c r="C70" i="14"/>
  <c r="D70" i="14"/>
  <c r="E70" i="14"/>
  <c r="F70" i="14"/>
  <c r="F229" i="40"/>
  <c r="E229" i="40"/>
  <c r="D229" i="40"/>
  <c r="C229" i="40"/>
  <c r="F282" i="39"/>
  <c r="E282" i="39"/>
  <c r="D282" i="39"/>
  <c r="C282" i="39"/>
  <c r="C1062" i="56"/>
  <c r="D1062" i="56"/>
  <c r="E1062" i="56"/>
  <c r="F1062" i="56"/>
  <c r="F66" i="36"/>
  <c r="E66" i="36"/>
  <c r="D66" i="36"/>
  <c r="C66" i="36"/>
  <c r="F283" i="48"/>
  <c r="E283" i="48"/>
  <c r="D283" i="48"/>
  <c r="C283" i="48"/>
  <c r="C4" i="39"/>
  <c r="D4" i="39"/>
  <c r="E4" i="39"/>
  <c r="F4" i="39"/>
  <c r="F137" i="46"/>
  <c r="E137" i="46"/>
  <c r="D137" i="46"/>
  <c r="C137" i="46"/>
  <c r="F324" i="42"/>
  <c r="E324" i="42"/>
  <c r="D324" i="42"/>
  <c r="C324" i="42"/>
  <c r="F24" i="36"/>
  <c r="E24" i="36"/>
  <c r="D24" i="36"/>
  <c r="C24" i="36"/>
  <c r="F874" i="52"/>
  <c r="E874" i="52"/>
  <c r="D874" i="52"/>
  <c r="C874" i="52"/>
  <c r="F60" i="37"/>
  <c r="C60" i="37"/>
  <c r="D60" i="37"/>
  <c r="E60" i="37"/>
  <c r="F174" i="30"/>
  <c r="E174" i="30"/>
  <c r="D174" i="30"/>
  <c r="C174" i="30"/>
  <c r="F31" i="48"/>
  <c r="E31" i="48"/>
  <c r="D31" i="48"/>
  <c r="C31" i="48"/>
  <c r="F1412" i="56"/>
  <c r="E1412" i="56"/>
  <c r="D1412" i="56"/>
  <c r="C1412" i="56"/>
  <c r="F450" i="14"/>
  <c r="E450" i="14"/>
  <c r="D450" i="14"/>
  <c r="C450" i="14"/>
  <c r="F1071" i="56"/>
  <c r="E1071" i="56"/>
  <c r="D1071" i="56"/>
  <c r="C1071" i="56"/>
  <c r="F117" i="47"/>
  <c r="E117" i="47"/>
  <c r="D117" i="47"/>
  <c r="C117" i="47"/>
  <c r="F769" i="56"/>
  <c r="E769" i="56"/>
  <c r="D769" i="56"/>
  <c r="C769" i="56"/>
  <c r="F1133" i="56"/>
  <c r="E1133" i="56"/>
  <c r="D1133" i="56"/>
  <c r="C1133" i="56"/>
  <c r="F885" i="56"/>
  <c r="E885" i="56"/>
  <c r="D885" i="56"/>
  <c r="C885" i="56"/>
  <c r="F273" i="52"/>
  <c r="E273" i="52"/>
  <c r="D273" i="52"/>
  <c r="C273" i="52"/>
  <c r="F446" i="56"/>
  <c r="E446" i="56"/>
  <c r="D446" i="56"/>
  <c r="C446" i="56"/>
  <c r="F345" i="56"/>
  <c r="E345" i="56"/>
  <c r="D345" i="56"/>
  <c r="C345" i="56"/>
  <c r="F336" i="52"/>
  <c r="E336" i="52"/>
  <c r="D336" i="52"/>
  <c r="C336" i="52"/>
  <c r="F16" i="42"/>
  <c r="C16" i="42"/>
  <c r="D16" i="42"/>
  <c r="E16" i="42"/>
  <c r="F1246" i="56"/>
  <c r="C1246" i="56"/>
  <c r="D1246" i="56"/>
  <c r="E1246" i="56"/>
  <c r="F1470" i="56"/>
  <c r="E1470" i="56"/>
  <c r="D1470" i="56"/>
  <c r="C1470" i="56"/>
  <c r="F296" i="40"/>
  <c r="E296" i="40"/>
  <c r="D296" i="40"/>
  <c r="C296" i="40"/>
  <c r="F759" i="56"/>
  <c r="E759" i="56"/>
  <c r="D759" i="56"/>
  <c r="C759" i="56"/>
  <c r="C37" i="35"/>
  <c r="D37" i="35"/>
  <c r="E37" i="35"/>
  <c r="F37" i="35"/>
  <c r="F228" i="38"/>
  <c r="E228" i="38"/>
  <c r="D228" i="38"/>
  <c r="C228" i="38"/>
  <c r="F1279" i="56"/>
  <c r="E1279" i="56"/>
  <c r="D1279" i="56"/>
  <c r="C1279" i="56"/>
  <c r="F5" i="56"/>
  <c r="E5" i="56"/>
  <c r="D5" i="56"/>
  <c r="C5" i="56"/>
  <c r="F101" i="46"/>
  <c r="E101" i="46"/>
  <c r="D101" i="46"/>
  <c r="C101" i="46"/>
  <c r="F386" i="13"/>
  <c r="E386" i="13"/>
  <c r="D386" i="13"/>
  <c r="C386" i="13"/>
  <c r="F1808" i="56"/>
  <c r="E1808" i="56"/>
  <c r="D1808" i="56"/>
  <c r="C1808" i="56"/>
  <c r="F953" i="56"/>
  <c r="E953" i="56"/>
  <c r="D953" i="56"/>
  <c r="C953" i="56"/>
  <c r="F1643" i="56"/>
  <c r="E1643" i="56"/>
  <c r="D1643" i="56"/>
  <c r="C1643" i="56"/>
  <c r="F590" i="56"/>
  <c r="E590" i="56"/>
  <c r="D590" i="56"/>
  <c r="C590" i="56"/>
  <c r="F875" i="13"/>
  <c r="E875" i="13"/>
  <c r="D875" i="13"/>
  <c r="C875" i="13"/>
  <c r="C226" i="47"/>
  <c r="D226" i="47"/>
  <c r="E226" i="47"/>
  <c r="F226" i="47"/>
  <c r="F137" i="48"/>
  <c r="C137" i="48"/>
  <c r="D137" i="48"/>
  <c r="E137" i="48"/>
  <c r="F135" i="46"/>
  <c r="C135" i="46"/>
  <c r="D135" i="46"/>
  <c r="E135" i="46"/>
  <c r="F486" i="56"/>
  <c r="E486" i="56"/>
  <c r="D486" i="56"/>
  <c r="C486" i="56"/>
  <c r="F44" i="43"/>
  <c r="E44" i="43"/>
  <c r="D44" i="43"/>
  <c r="C44" i="43"/>
  <c r="F261" i="35"/>
  <c r="E261" i="35"/>
  <c r="D261" i="35"/>
  <c r="C261" i="35"/>
  <c r="F215" i="48"/>
  <c r="E215" i="48"/>
  <c r="D215" i="48"/>
  <c r="C215" i="48"/>
  <c r="F68" i="16"/>
  <c r="E68" i="16"/>
  <c r="D68" i="16"/>
  <c r="C68" i="16"/>
  <c r="F1256" i="56"/>
  <c r="E1256" i="56"/>
  <c r="D1256" i="56"/>
  <c r="C1256" i="56"/>
  <c r="F1602" i="56"/>
  <c r="E1602" i="56"/>
  <c r="D1602" i="56"/>
  <c r="C1602" i="56"/>
  <c r="F1625" i="56"/>
  <c r="E1625" i="56"/>
  <c r="D1625" i="56"/>
  <c r="C1625" i="56"/>
  <c r="F21" i="17"/>
  <c r="E21" i="17"/>
  <c r="D21" i="17"/>
  <c r="C21" i="17"/>
  <c r="F2013" i="56"/>
  <c r="E2013" i="56"/>
  <c r="D2013" i="56"/>
  <c r="C2013" i="56"/>
  <c r="C402" i="47"/>
  <c r="D402" i="47"/>
  <c r="E402" i="47"/>
  <c r="F402" i="47"/>
  <c r="C395" i="56"/>
  <c r="D395" i="56"/>
  <c r="E395" i="56"/>
  <c r="F395" i="56"/>
  <c r="F1249" i="56"/>
  <c r="C1249" i="56"/>
  <c r="D1249" i="56"/>
  <c r="E1249" i="56"/>
  <c r="F188" i="35"/>
  <c r="C188" i="35"/>
  <c r="D188" i="35"/>
  <c r="E188" i="35"/>
  <c r="F139" i="56"/>
  <c r="E139" i="56"/>
  <c r="D139" i="56"/>
  <c r="C139" i="56"/>
  <c r="F299" i="56"/>
  <c r="E299" i="56"/>
  <c r="D299" i="56"/>
  <c r="C299" i="56"/>
  <c r="F47" i="52"/>
  <c r="E47" i="52"/>
  <c r="D47" i="52"/>
  <c r="C47" i="52"/>
  <c r="F619" i="52"/>
  <c r="E619" i="52"/>
  <c r="D619" i="52"/>
  <c r="C619" i="52"/>
  <c r="F1041" i="56"/>
  <c r="C1041" i="56"/>
  <c r="D1041" i="56"/>
  <c r="E1041" i="56"/>
  <c r="F211" i="17"/>
  <c r="E211" i="17"/>
  <c r="D211" i="17"/>
  <c r="C211" i="17"/>
  <c r="F872" i="52"/>
  <c r="E872" i="52"/>
  <c r="D872" i="52"/>
  <c r="C872" i="52"/>
  <c r="C232" i="43"/>
  <c r="D232" i="43"/>
  <c r="E232" i="43"/>
  <c r="F232" i="43"/>
  <c r="C223" i="18"/>
  <c r="D223" i="18"/>
  <c r="E223" i="18"/>
  <c r="F223" i="18"/>
  <c r="F665" i="56"/>
  <c r="E665" i="56"/>
  <c r="D665" i="56"/>
  <c r="C665" i="56"/>
  <c r="F52" i="38"/>
  <c r="E52" i="38"/>
  <c r="D52" i="38"/>
  <c r="C52" i="38"/>
  <c r="F149" i="33"/>
  <c r="E149" i="33"/>
  <c r="D149" i="33"/>
  <c r="C149" i="33"/>
  <c r="F540" i="56"/>
  <c r="E540" i="56"/>
  <c r="D540" i="56"/>
  <c r="C540" i="56"/>
  <c r="F1281" i="56"/>
  <c r="E1281" i="56"/>
  <c r="D1281" i="56"/>
  <c r="C1281" i="56"/>
  <c r="C1610" i="56"/>
  <c r="D1610" i="56"/>
  <c r="E1610" i="56"/>
  <c r="F1610" i="56"/>
  <c r="F205" i="46"/>
  <c r="E205" i="46"/>
  <c r="D205" i="46"/>
  <c r="C205" i="46"/>
  <c r="F706" i="56"/>
  <c r="E706" i="56"/>
  <c r="D706" i="56"/>
  <c r="C706" i="56"/>
  <c r="F438" i="12"/>
  <c r="E438" i="12"/>
  <c r="D438" i="12"/>
  <c r="C438" i="12"/>
  <c r="F6" i="38"/>
  <c r="E6" i="38"/>
  <c r="D6" i="38"/>
  <c r="C6" i="38"/>
  <c r="F340" i="52"/>
  <c r="E340" i="52"/>
  <c r="D340" i="52"/>
  <c r="C340" i="52"/>
  <c r="F417" i="56"/>
  <c r="E417" i="56"/>
  <c r="D417" i="56"/>
  <c r="C417" i="56"/>
  <c r="C224" i="39"/>
  <c r="D224" i="39"/>
  <c r="E224" i="39"/>
  <c r="F224" i="39"/>
  <c r="F277" i="52"/>
  <c r="E277" i="52"/>
  <c r="D277" i="52"/>
  <c r="C277" i="52"/>
  <c r="F181" i="56"/>
  <c r="E181" i="56"/>
  <c r="D181" i="56"/>
  <c r="C181" i="56"/>
  <c r="F1507" i="56"/>
  <c r="E1507" i="56"/>
  <c r="D1507" i="56"/>
  <c r="C1507" i="56"/>
  <c r="F797" i="52"/>
  <c r="E797" i="52"/>
  <c r="D797" i="52"/>
  <c r="C797" i="52"/>
  <c r="F763" i="56"/>
  <c r="E763" i="56"/>
  <c r="D763" i="56"/>
  <c r="C763" i="56"/>
  <c r="C48" i="39"/>
  <c r="D48" i="39"/>
  <c r="E48" i="39"/>
  <c r="F48" i="39"/>
  <c r="F10" i="44"/>
  <c r="C10" i="44"/>
  <c r="D10" i="44"/>
  <c r="E10" i="44"/>
  <c r="F444" i="52"/>
  <c r="C444" i="52"/>
  <c r="D444" i="52"/>
  <c r="E444" i="52"/>
  <c r="C159" i="40"/>
  <c r="D159" i="40"/>
  <c r="E159" i="40"/>
  <c r="F159" i="40"/>
  <c r="F21" i="34"/>
  <c r="E21" i="34"/>
  <c r="D21" i="34"/>
  <c r="C21" i="34"/>
  <c r="F1271" i="13"/>
  <c r="C1271" i="13"/>
  <c r="D1271" i="13"/>
  <c r="E1271" i="13"/>
  <c r="F590" i="52"/>
  <c r="E590" i="52"/>
  <c r="D590" i="52"/>
  <c r="C590" i="52"/>
  <c r="F845" i="52"/>
  <c r="C845" i="52"/>
  <c r="D845" i="52"/>
  <c r="E845" i="52"/>
  <c r="C1055" i="52"/>
  <c r="D1055" i="52"/>
  <c r="E1055" i="52"/>
  <c r="F1055" i="52"/>
  <c r="C558" i="52"/>
  <c r="D558" i="52"/>
  <c r="E558" i="52"/>
  <c r="F558" i="52"/>
  <c r="F208" i="56"/>
  <c r="E208" i="56"/>
  <c r="D208" i="56"/>
  <c r="C208" i="56"/>
  <c r="C1751" i="56"/>
  <c r="D1751" i="56"/>
  <c r="E1751" i="56"/>
  <c r="F1751" i="56"/>
  <c r="F52" i="44"/>
  <c r="E52" i="44"/>
  <c r="D52" i="44"/>
  <c r="C52" i="44"/>
  <c r="F543" i="56"/>
  <c r="E543" i="56"/>
  <c r="D543" i="56"/>
  <c r="C543" i="56"/>
  <c r="F660" i="56"/>
  <c r="E660" i="56"/>
  <c r="D660" i="56"/>
  <c r="C660" i="56"/>
  <c r="F1394" i="56"/>
  <c r="E1394" i="56"/>
  <c r="D1394" i="56"/>
  <c r="C1394" i="56"/>
  <c r="C573" i="14"/>
  <c r="D573" i="14"/>
  <c r="E573" i="14"/>
  <c r="F573" i="14"/>
  <c r="F585" i="56"/>
  <c r="C585" i="56"/>
  <c r="D585" i="56"/>
  <c r="E585" i="56"/>
  <c r="F908" i="56"/>
  <c r="E908" i="56"/>
  <c r="D908" i="56"/>
  <c r="C908" i="56"/>
  <c r="F601" i="56"/>
  <c r="E601" i="56"/>
  <c r="D601" i="56"/>
  <c r="C601" i="56"/>
  <c r="F7" i="43"/>
  <c r="E7" i="43"/>
  <c r="D7" i="43"/>
  <c r="C7" i="43"/>
  <c r="F104" i="52"/>
  <c r="E104" i="52"/>
  <c r="D104" i="52"/>
  <c r="C104" i="52"/>
  <c r="F873" i="52"/>
  <c r="E873" i="52"/>
  <c r="D873" i="52"/>
  <c r="C873" i="52"/>
  <c r="F518" i="52"/>
  <c r="C518" i="52"/>
  <c r="D518" i="52"/>
  <c r="E518" i="52"/>
  <c r="F283" i="20"/>
  <c r="C283" i="20"/>
  <c r="D283" i="20"/>
  <c r="E283" i="20"/>
  <c r="C27" i="56"/>
  <c r="D27" i="56"/>
  <c r="E27" i="56"/>
  <c r="F27" i="56"/>
  <c r="F1136" i="14"/>
  <c r="E1136" i="14"/>
  <c r="D1136" i="14"/>
  <c r="C1136" i="14"/>
  <c r="C301" i="12"/>
  <c r="D301" i="12"/>
  <c r="E301" i="12"/>
  <c r="F301" i="12"/>
  <c r="F191" i="24"/>
  <c r="E191" i="24"/>
  <c r="D191" i="24"/>
  <c r="C191" i="24"/>
  <c r="F105" i="27"/>
  <c r="E105" i="27"/>
  <c r="D105" i="27"/>
  <c r="C105" i="27"/>
  <c r="C204" i="39"/>
  <c r="D204" i="39"/>
  <c r="E204" i="39"/>
  <c r="F204" i="39"/>
  <c r="F110" i="56"/>
  <c r="E110" i="56"/>
  <c r="D110" i="56"/>
  <c r="C110" i="56"/>
  <c r="C957" i="56"/>
  <c r="D957" i="56"/>
  <c r="E957" i="56"/>
  <c r="F957" i="56"/>
  <c r="F1129" i="56"/>
  <c r="E1129" i="56"/>
  <c r="D1129" i="56"/>
  <c r="C1129" i="56"/>
  <c r="F2093" i="56"/>
  <c r="E2093" i="56"/>
  <c r="D2093" i="56"/>
  <c r="C2093" i="56"/>
  <c r="F1635" i="56"/>
  <c r="E1635" i="56"/>
  <c r="D1635" i="56"/>
  <c r="C1635" i="56"/>
  <c r="F748" i="56"/>
  <c r="E748" i="56"/>
  <c r="D748" i="56"/>
  <c r="C748" i="56"/>
  <c r="F1116" i="52"/>
  <c r="E1116" i="52"/>
  <c r="D1116" i="52"/>
  <c r="C1116" i="52"/>
  <c r="C88" i="27"/>
  <c r="D88" i="27"/>
  <c r="E88" i="27"/>
  <c r="F88" i="27"/>
  <c r="F616" i="56"/>
  <c r="E616" i="56"/>
  <c r="D616" i="56"/>
  <c r="C616" i="56"/>
  <c r="F231" i="56"/>
  <c r="C231" i="56"/>
  <c r="D231" i="56"/>
  <c r="E231" i="56"/>
  <c r="F213" i="56"/>
  <c r="E213" i="56"/>
  <c r="D213" i="56"/>
  <c r="C213" i="56"/>
  <c r="F454" i="14"/>
  <c r="E454" i="14"/>
  <c r="D454" i="14"/>
  <c r="C454" i="14"/>
  <c r="C67" i="42"/>
  <c r="D67" i="42"/>
  <c r="E67" i="42"/>
  <c r="F67" i="42"/>
  <c r="F114" i="39"/>
  <c r="E114" i="39"/>
  <c r="D114" i="39"/>
  <c r="C114" i="39"/>
  <c r="F1430" i="56"/>
  <c r="E1430" i="56"/>
  <c r="D1430" i="56"/>
  <c r="C1430" i="56"/>
  <c r="F687" i="56"/>
  <c r="E687" i="56"/>
  <c r="D687" i="56"/>
  <c r="C687" i="56"/>
  <c r="C444" i="13"/>
  <c r="D444" i="13"/>
  <c r="E444" i="13"/>
  <c r="F444" i="13"/>
  <c r="C144" i="56"/>
  <c r="D144" i="56"/>
  <c r="E144" i="56"/>
  <c r="F144" i="56"/>
  <c r="F61" i="56"/>
  <c r="E61" i="56"/>
  <c r="D61" i="56"/>
  <c r="C61" i="56"/>
  <c r="F1225" i="56"/>
  <c r="E1225" i="56"/>
  <c r="D1225" i="56"/>
  <c r="C1225" i="56"/>
  <c r="F375" i="56"/>
  <c r="E375" i="56"/>
  <c r="D375" i="56"/>
  <c r="C375" i="56"/>
  <c r="F1286" i="56"/>
  <c r="E1286" i="56"/>
  <c r="D1286" i="56"/>
  <c r="C1286" i="56"/>
  <c r="C731" i="56"/>
  <c r="D731" i="56"/>
  <c r="E731" i="56"/>
  <c r="F731" i="56"/>
  <c r="F1364" i="56"/>
  <c r="E1364" i="56"/>
  <c r="D1364" i="56"/>
  <c r="C1364" i="56"/>
  <c r="F312" i="13"/>
  <c r="C312" i="13"/>
  <c r="D312" i="13"/>
  <c r="E312" i="13"/>
  <c r="F1006" i="52"/>
  <c r="E1006" i="52"/>
  <c r="D1006" i="52"/>
  <c r="C1006" i="52"/>
  <c r="F892" i="56"/>
  <c r="E892" i="56"/>
  <c r="D892" i="56"/>
  <c r="C892" i="56"/>
  <c r="C181" i="46"/>
  <c r="D181" i="46"/>
  <c r="E181" i="46"/>
  <c r="F181" i="46"/>
  <c r="F197" i="47"/>
  <c r="E197" i="47"/>
  <c r="D197" i="47"/>
  <c r="C197" i="47"/>
  <c r="F124" i="48"/>
  <c r="E124" i="48"/>
  <c r="D124" i="48"/>
  <c r="C124" i="48"/>
  <c r="F586" i="52"/>
  <c r="E586" i="52"/>
  <c r="D586" i="52"/>
  <c r="C586" i="52"/>
  <c r="F190" i="56"/>
  <c r="E190" i="56"/>
  <c r="D190" i="56"/>
  <c r="C190" i="56"/>
  <c r="F97" i="36"/>
  <c r="E97" i="36"/>
  <c r="D97" i="36"/>
  <c r="C97" i="36"/>
  <c r="F153" i="56"/>
  <c r="E153" i="56"/>
  <c r="D153" i="56"/>
  <c r="C153" i="56"/>
  <c r="F17" i="52"/>
  <c r="E17" i="52"/>
  <c r="D17" i="52"/>
  <c r="C17" i="52"/>
  <c r="F175" i="28"/>
  <c r="E175" i="28"/>
  <c r="D175" i="28"/>
  <c r="C175" i="28"/>
  <c r="C394" i="56"/>
  <c r="D394" i="56"/>
  <c r="E394" i="56"/>
  <c r="F394" i="56"/>
  <c r="F321" i="39"/>
  <c r="E321" i="39"/>
  <c r="D321" i="39"/>
  <c r="C321" i="39"/>
  <c r="C241" i="47"/>
  <c r="D241" i="47"/>
  <c r="E241" i="47"/>
  <c r="F241" i="47"/>
  <c r="F174" i="25"/>
  <c r="E174" i="25"/>
  <c r="D174" i="25"/>
  <c r="C174" i="25"/>
  <c r="F1393" i="56"/>
  <c r="E1393" i="56"/>
  <c r="D1393" i="56"/>
  <c r="C1393" i="56"/>
  <c r="F475" i="56"/>
  <c r="E475" i="56"/>
  <c r="D475" i="56"/>
  <c r="C475" i="56"/>
  <c r="F525" i="56"/>
  <c r="E525" i="56"/>
  <c r="D525" i="56"/>
  <c r="C525" i="56"/>
  <c r="F833" i="12"/>
  <c r="E833" i="12"/>
  <c r="D833" i="12"/>
  <c r="C833" i="12"/>
  <c r="F2017" i="56"/>
  <c r="E2017" i="56"/>
  <c r="D2017" i="56"/>
  <c r="C2017" i="56"/>
  <c r="C49" i="48"/>
  <c r="D49" i="48"/>
  <c r="E49" i="48"/>
  <c r="F49" i="48"/>
  <c r="F1514" i="56"/>
  <c r="E1514" i="56"/>
  <c r="D1514" i="56"/>
  <c r="C1514" i="56"/>
  <c r="F95" i="23"/>
  <c r="E95" i="23"/>
  <c r="D95" i="23"/>
  <c r="C95" i="23"/>
  <c r="F171" i="56"/>
  <c r="E171" i="56"/>
  <c r="D171" i="56"/>
  <c r="C171" i="56"/>
  <c r="F127" i="46"/>
  <c r="E127" i="46"/>
  <c r="D127" i="46"/>
  <c r="C127" i="46"/>
  <c r="F66" i="47"/>
  <c r="E66" i="47"/>
  <c r="D66" i="47"/>
  <c r="C66" i="47"/>
  <c r="F162" i="47"/>
  <c r="C162" i="47"/>
  <c r="D162" i="47"/>
  <c r="E162" i="47"/>
  <c r="F98" i="46"/>
  <c r="E98" i="46"/>
  <c r="D98" i="46"/>
  <c r="C98" i="46"/>
  <c r="F1621" i="56"/>
  <c r="C1621" i="56"/>
  <c r="D1621" i="56"/>
  <c r="E1621" i="56"/>
  <c r="F59" i="27"/>
  <c r="E59" i="27"/>
  <c r="F170" i="47"/>
  <c r="E170" i="47"/>
  <c r="D170" i="47"/>
  <c r="C170" i="47"/>
  <c r="F1804" i="56"/>
  <c r="E1804" i="56"/>
  <c r="D1804" i="56"/>
  <c r="C1804" i="56"/>
  <c r="F2031" i="56"/>
  <c r="E2031" i="56"/>
  <c r="D2031" i="56"/>
  <c r="C2031" i="56"/>
  <c r="F1605" i="56"/>
  <c r="E1605" i="56"/>
  <c r="D1605" i="56"/>
  <c r="C1605" i="56"/>
  <c r="F936" i="56"/>
  <c r="E936" i="56"/>
  <c r="D936" i="56"/>
  <c r="C936" i="56"/>
  <c r="F1377" i="56"/>
  <c r="E1377" i="56"/>
  <c r="D1377" i="56"/>
  <c r="C1377" i="56"/>
  <c r="F144" i="32"/>
  <c r="E144" i="32"/>
  <c r="D144" i="32"/>
  <c r="C144" i="32"/>
  <c r="C148" i="52"/>
  <c r="D148" i="52"/>
  <c r="E148" i="52"/>
  <c r="F148" i="52"/>
  <c r="F37" i="36"/>
  <c r="E37" i="36"/>
  <c r="D37" i="36"/>
  <c r="C37" i="36"/>
  <c r="F1107" i="56"/>
  <c r="E1107" i="56"/>
  <c r="D1107" i="56"/>
  <c r="C1107" i="56"/>
  <c r="F1413" i="56"/>
  <c r="E1413" i="56"/>
  <c r="D1413" i="56"/>
  <c r="C1413" i="56"/>
  <c r="F177" i="42"/>
  <c r="C177" i="42"/>
  <c r="D177" i="42"/>
  <c r="E177" i="42"/>
  <c r="F922" i="56"/>
  <c r="E922" i="56"/>
  <c r="D922" i="56"/>
  <c r="C922" i="56"/>
  <c r="F22" i="47"/>
  <c r="E22" i="47"/>
  <c r="D22" i="47"/>
  <c r="C22" i="47"/>
  <c r="F400" i="47"/>
  <c r="C400" i="47"/>
  <c r="D400" i="47"/>
  <c r="E400" i="47"/>
  <c r="F817" i="52"/>
  <c r="E817" i="52"/>
  <c r="D817" i="52"/>
  <c r="C817" i="52"/>
  <c r="F825" i="13"/>
  <c r="E825" i="13"/>
  <c r="D825" i="13"/>
  <c r="C825" i="13"/>
  <c r="F298" i="52"/>
  <c r="E298" i="52"/>
  <c r="D298" i="52"/>
  <c r="C298" i="52"/>
  <c r="F127" i="17"/>
  <c r="E127" i="17"/>
  <c r="D127" i="17"/>
  <c r="C127" i="17"/>
  <c r="F1064" i="52"/>
  <c r="E1064" i="52"/>
  <c r="D1064" i="52"/>
  <c r="C1064" i="52"/>
  <c r="F502" i="56"/>
  <c r="E502" i="56"/>
  <c r="D502" i="56"/>
  <c r="C502" i="56"/>
  <c r="F28" i="46"/>
  <c r="E28" i="46"/>
  <c r="D28" i="46"/>
  <c r="C28" i="46"/>
  <c r="F81" i="23"/>
  <c r="E81" i="23"/>
  <c r="D81" i="23"/>
  <c r="C81" i="23"/>
  <c r="F199" i="18"/>
  <c r="E199" i="18"/>
  <c r="D199" i="18"/>
  <c r="C199" i="18"/>
  <c r="C256" i="17"/>
  <c r="D256" i="17"/>
  <c r="E256" i="17"/>
  <c r="F256" i="17"/>
  <c r="F1762" i="56"/>
  <c r="E1762" i="56"/>
  <c r="D1762" i="56"/>
  <c r="C1762" i="56"/>
  <c r="F1465" i="56"/>
  <c r="E1465" i="56"/>
  <c r="D1465" i="56"/>
  <c r="C1465" i="56"/>
  <c r="F1934" i="56"/>
  <c r="E1934" i="56"/>
  <c r="D1934" i="56"/>
  <c r="C1934" i="56"/>
  <c r="F1885" i="56"/>
  <c r="E1885" i="56"/>
  <c r="D1885" i="56"/>
  <c r="C1885" i="56"/>
  <c r="F1695" i="56"/>
  <c r="E1695" i="56"/>
  <c r="D1695" i="56"/>
  <c r="C1695" i="56"/>
  <c r="C328" i="56"/>
  <c r="D328" i="56"/>
  <c r="E328" i="56"/>
  <c r="F328" i="56"/>
  <c r="F1347" i="56"/>
  <c r="E1347" i="56"/>
  <c r="D1347" i="56"/>
  <c r="C1347" i="56"/>
  <c r="F622" i="52"/>
  <c r="E622" i="52"/>
  <c r="D622" i="52"/>
  <c r="C622" i="52"/>
  <c r="F184" i="56"/>
  <c r="E184" i="56"/>
  <c r="D184" i="56"/>
  <c r="C184" i="56"/>
  <c r="F1174" i="56"/>
  <c r="E1174" i="56"/>
  <c r="D1174" i="56"/>
  <c r="C1174" i="56"/>
  <c r="F799" i="56"/>
  <c r="E799" i="56"/>
  <c r="D799" i="56"/>
  <c r="C799" i="56"/>
  <c r="F617" i="56"/>
  <c r="E617" i="56"/>
  <c r="D617" i="56"/>
  <c r="C617" i="56"/>
  <c r="F1980" i="56"/>
  <c r="E1980" i="56"/>
  <c r="D1980" i="56"/>
  <c r="C1980" i="56"/>
  <c r="F628" i="56"/>
  <c r="E628" i="56"/>
  <c r="D628" i="56"/>
  <c r="C628" i="56"/>
  <c r="F116" i="15"/>
  <c r="C116" i="15"/>
  <c r="D116" i="15"/>
  <c r="E116" i="15"/>
  <c r="F168" i="36"/>
  <c r="E168" i="36"/>
  <c r="D168" i="36"/>
  <c r="C168" i="36"/>
  <c r="F1108" i="52"/>
  <c r="E1108" i="52"/>
  <c r="D1108" i="52"/>
  <c r="C1108" i="52"/>
  <c r="F1210" i="56"/>
  <c r="E1210" i="56"/>
  <c r="D1210" i="56"/>
  <c r="C1210" i="56"/>
  <c r="F1861" i="56"/>
  <c r="E1861" i="56"/>
  <c r="D1861" i="56"/>
  <c r="C1861" i="56"/>
  <c r="F19" i="13"/>
  <c r="C19" i="13"/>
  <c r="D19" i="13"/>
  <c r="E19" i="13"/>
  <c r="C336" i="20"/>
  <c r="D336" i="20"/>
  <c r="E336" i="20"/>
  <c r="F336" i="20"/>
  <c r="F1261" i="56"/>
  <c r="E1261" i="56"/>
  <c r="D1261" i="56"/>
  <c r="C1261" i="56"/>
  <c r="C14" i="38"/>
  <c r="D14" i="38"/>
  <c r="E14" i="38"/>
  <c r="F14" i="38"/>
  <c r="F599" i="52"/>
  <c r="E599" i="52"/>
  <c r="D599" i="52"/>
  <c r="C599" i="52"/>
  <c r="F200" i="42"/>
  <c r="E200" i="42"/>
  <c r="D200" i="42"/>
  <c r="C200" i="42"/>
  <c r="F4" i="40"/>
  <c r="E4" i="40"/>
  <c r="D4" i="40"/>
  <c r="C4" i="40"/>
  <c r="F991" i="52"/>
  <c r="E991" i="52"/>
  <c r="D991" i="52"/>
  <c r="C991" i="52"/>
  <c r="C1221" i="56"/>
  <c r="D1221" i="56"/>
  <c r="E1221" i="56"/>
  <c r="F1221" i="56"/>
  <c r="F1131" i="56"/>
  <c r="E1131" i="56"/>
  <c r="D1131" i="56"/>
  <c r="C1131" i="56"/>
  <c r="F585" i="52"/>
  <c r="C585" i="52"/>
  <c r="D585" i="52"/>
  <c r="E585" i="52"/>
  <c r="C471" i="13"/>
  <c r="D471" i="13"/>
  <c r="E471" i="13"/>
  <c r="F471" i="13"/>
  <c r="F1667" i="56"/>
  <c r="E1667" i="56"/>
  <c r="D1667" i="56"/>
  <c r="C1667" i="56"/>
  <c r="F1528" i="56"/>
  <c r="E1528" i="56"/>
  <c r="D1528" i="56"/>
  <c r="C1528" i="56"/>
  <c r="F704" i="56"/>
  <c r="E704" i="56"/>
  <c r="D704" i="56"/>
  <c r="C704" i="56"/>
  <c r="F1739" i="56"/>
  <c r="E1739" i="56"/>
  <c r="D1739" i="56"/>
  <c r="C1739" i="56"/>
  <c r="F367" i="56"/>
  <c r="C367" i="56"/>
  <c r="D367" i="56"/>
  <c r="E367" i="56"/>
  <c r="F159" i="12"/>
  <c r="E159" i="12"/>
  <c r="D159" i="12"/>
  <c r="C159" i="12"/>
  <c r="C36" i="34"/>
  <c r="D36" i="34"/>
  <c r="E36" i="34"/>
  <c r="F36" i="34"/>
  <c r="C85" i="42"/>
  <c r="D85" i="42"/>
  <c r="E85" i="42"/>
  <c r="F85" i="42"/>
  <c r="F212" i="32"/>
  <c r="E212" i="32"/>
  <c r="D212" i="32"/>
  <c r="C212" i="32"/>
  <c r="F494" i="52"/>
  <c r="E494" i="52"/>
  <c r="D494" i="52"/>
  <c r="C494" i="52"/>
  <c r="C80" i="44"/>
  <c r="D80" i="44"/>
  <c r="E80" i="44"/>
  <c r="F80" i="44"/>
  <c r="F40" i="26"/>
  <c r="E40" i="26"/>
  <c r="D40" i="26"/>
  <c r="C40" i="26"/>
  <c r="C403" i="20"/>
  <c r="D403" i="20"/>
  <c r="E403" i="20"/>
  <c r="F403" i="20"/>
  <c r="F46" i="52"/>
  <c r="C46" i="52"/>
  <c r="D46" i="52"/>
  <c r="E46" i="52"/>
  <c r="F176" i="48"/>
  <c r="E176" i="48"/>
  <c r="D176" i="48"/>
  <c r="C176" i="48"/>
  <c r="F755" i="52"/>
  <c r="E755" i="52"/>
  <c r="D755" i="52"/>
  <c r="C755" i="52"/>
  <c r="F100" i="56"/>
  <c r="E100" i="56"/>
  <c r="D100" i="56"/>
  <c r="C100" i="56"/>
  <c r="F26" i="42"/>
  <c r="E26" i="42"/>
  <c r="D26" i="42"/>
  <c r="C26" i="42"/>
  <c r="F99" i="37"/>
  <c r="E99" i="37"/>
  <c r="D99" i="37"/>
  <c r="C99" i="37"/>
  <c r="F115" i="34"/>
  <c r="C115" i="34"/>
  <c r="D115" i="34"/>
  <c r="E115" i="34"/>
  <c r="C267" i="56"/>
  <c r="D267" i="56"/>
  <c r="E267" i="56"/>
  <c r="F267" i="56"/>
  <c r="F474" i="14"/>
  <c r="E474" i="14"/>
  <c r="D474" i="14"/>
  <c r="C474" i="14"/>
  <c r="F1085" i="12"/>
  <c r="E1085" i="12"/>
  <c r="D1085" i="12"/>
  <c r="C1085" i="12"/>
  <c r="F189" i="28"/>
  <c r="E189" i="28"/>
  <c r="D189" i="28"/>
  <c r="C189" i="28"/>
  <c r="F193" i="20"/>
  <c r="E193" i="20"/>
  <c r="D193" i="20"/>
  <c r="C193" i="20"/>
  <c r="F270" i="38"/>
  <c r="E270" i="38"/>
  <c r="D270" i="38"/>
  <c r="C270" i="38"/>
  <c r="F1814" i="56"/>
  <c r="E1814" i="56"/>
  <c r="D1814" i="56"/>
  <c r="C1814" i="56"/>
  <c r="F996" i="56"/>
  <c r="E996" i="56"/>
  <c r="D996" i="56"/>
  <c r="C996" i="56"/>
  <c r="F485" i="56"/>
  <c r="E485" i="56"/>
  <c r="D485" i="56"/>
  <c r="C485" i="56"/>
  <c r="F334" i="52"/>
  <c r="E334" i="52"/>
  <c r="D334" i="52"/>
  <c r="C334" i="52"/>
  <c r="C64" i="39"/>
  <c r="D64" i="39"/>
  <c r="E64" i="39"/>
  <c r="F64" i="39"/>
  <c r="F181" i="17"/>
  <c r="E181" i="17"/>
  <c r="D181" i="17"/>
  <c r="C181" i="17"/>
  <c r="F370" i="22"/>
  <c r="E370" i="22"/>
  <c r="D370" i="22"/>
  <c r="C370" i="22"/>
  <c r="F769" i="52"/>
  <c r="E769" i="52"/>
  <c r="D769" i="52"/>
  <c r="C769" i="52"/>
  <c r="F35" i="39"/>
  <c r="E35" i="39"/>
  <c r="D35" i="39"/>
  <c r="C35" i="39"/>
  <c r="F53" i="38"/>
  <c r="E53" i="38"/>
  <c r="D53" i="38"/>
  <c r="C53" i="38"/>
  <c r="F1597" i="56"/>
  <c r="E1597" i="56"/>
  <c r="D1597" i="56"/>
  <c r="C1597" i="56"/>
  <c r="F439" i="14"/>
  <c r="E439" i="14"/>
  <c r="D439" i="14"/>
  <c r="C439" i="14"/>
  <c r="F239" i="31"/>
  <c r="E239" i="31"/>
  <c r="D239" i="31"/>
  <c r="C239" i="31"/>
  <c r="F173" i="52"/>
  <c r="E173" i="52"/>
  <c r="D173" i="52"/>
  <c r="C173" i="52"/>
  <c r="F141" i="31"/>
  <c r="E141" i="31"/>
  <c r="D141" i="31"/>
  <c r="C141" i="31"/>
  <c r="C835" i="56"/>
  <c r="D835" i="56"/>
  <c r="E835" i="56"/>
  <c r="F835" i="56"/>
  <c r="F22" i="36"/>
  <c r="E22" i="36"/>
  <c r="D22" i="36"/>
  <c r="C22" i="36"/>
  <c r="F195" i="38"/>
  <c r="E195" i="38"/>
  <c r="D195" i="38"/>
  <c r="C195" i="38"/>
  <c r="F85" i="46"/>
  <c r="E85" i="46"/>
  <c r="D85" i="46"/>
  <c r="C85" i="46"/>
  <c r="F379" i="56"/>
  <c r="E379" i="56"/>
  <c r="D379" i="56"/>
  <c r="C379" i="56"/>
  <c r="F556" i="56"/>
  <c r="E556" i="56"/>
  <c r="D556" i="56"/>
  <c r="C556" i="56"/>
  <c r="F1209" i="14"/>
  <c r="E1209" i="14"/>
  <c r="D1209" i="14"/>
  <c r="C1209" i="14"/>
  <c r="C203" i="56"/>
  <c r="D203" i="56"/>
  <c r="E203" i="56"/>
  <c r="F203" i="56"/>
  <c r="C1944" i="56"/>
  <c r="D1944" i="56"/>
  <c r="E1944" i="56"/>
  <c r="F1944" i="56"/>
  <c r="F1444" i="56"/>
  <c r="E1444" i="56"/>
  <c r="D1444" i="56"/>
  <c r="C1444" i="56"/>
  <c r="F440" i="56"/>
  <c r="E440" i="56"/>
  <c r="D440" i="56"/>
  <c r="C440" i="56"/>
  <c r="C9" i="14"/>
  <c r="D9" i="14"/>
  <c r="E9" i="14"/>
  <c r="F9" i="14"/>
  <c r="F14" i="36"/>
  <c r="C14" i="36"/>
  <c r="D14" i="36"/>
  <c r="E14" i="36"/>
  <c r="F282" i="33"/>
  <c r="E282" i="33"/>
  <c r="D282" i="33"/>
  <c r="C282" i="33"/>
  <c r="F76" i="43"/>
  <c r="C76" i="43"/>
  <c r="D76" i="43"/>
  <c r="E76" i="43"/>
  <c r="F13" i="18"/>
  <c r="C13" i="18"/>
  <c r="D13" i="18"/>
  <c r="E13" i="18"/>
  <c r="C775" i="52"/>
  <c r="D775" i="52"/>
  <c r="E775" i="52"/>
  <c r="F775" i="52"/>
  <c r="C291" i="40"/>
  <c r="D291" i="40"/>
  <c r="E291" i="40"/>
  <c r="F291" i="40"/>
  <c r="C187" i="56"/>
  <c r="D187" i="56"/>
  <c r="E187" i="56"/>
  <c r="F187" i="56"/>
  <c r="C350" i="18"/>
  <c r="D350" i="18"/>
  <c r="E350" i="18"/>
  <c r="F350" i="18"/>
  <c r="F56" i="12"/>
  <c r="E56" i="12"/>
  <c r="D56" i="12"/>
  <c r="C56" i="12"/>
  <c r="F1057" i="52"/>
  <c r="E1057" i="52"/>
  <c r="D1057" i="52"/>
  <c r="C1057" i="52"/>
  <c r="F570" i="52"/>
  <c r="C570" i="52"/>
  <c r="D570" i="52"/>
  <c r="E570" i="52"/>
  <c r="C127" i="22"/>
  <c r="D127" i="22"/>
  <c r="E127" i="22"/>
  <c r="F127" i="22"/>
  <c r="F1047" i="52"/>
  <c r="C1047" i="52"/>
  <c r="D1047" i="52"/>
  <c r="E1047" i="52"/>
  <c r="F10" i="12"/>
  <c r="C10" i="12"/>
  <c r="D10" i="12"/>
  <c r="E10" i="12"/>
  <c r="F962" i="13"/>
  <c r="E962" i="13"/>
  <c r="D962" i="13"/>
  <c r="C962" i="13"/>
  <c r="F42" i="37"/>
  <c r="E42" i="37"/>
  <c r="D42" i="37"/>
  <c r="C42" i="37"/>
  <c r="C364" i="52"/>
  <c r="D364" i="52"/>
  <c r="E364" i="52"/>
  <c r="F364" i="52"/>
  <c r="F376" i="14"/>
  <c r="E376" i="14"/>
  <c r="D376" i="14"/>
  <c r="C376" i="14"/>
  <c r="F24" i="48"/>
  <c r="C24" i="48"/>
  <c r="D24" i="48"/>
  <c r="E24" i="48"/>
  <c r="F1677" i="56"/>
  <c r="E1677" i="56"/>
  <c r="D1677" i="56"/>
  <c r="C1677" i="56"/>
  <c r="F368" i="12"/>
  <c r="E368" i="12"/>
  <c r="D368" i="12"/>
  <c r="C368" i="12"/>
  <c r="F1127" i="56"/>
  <c r="E1127" i="56"/>
  <c r="D1127" i="56"/>
  <c r="C1127" i="56"/>
  <c r="F64" i="46"/>
  <c r="E64" i="46"/>
  <c r="D64" i="46"/>
  <c r="C64" i="46"/>
  <c r="F581" i="52"/>
  <c r="E581" i="52"/>
  <c r="D581" i="52"/>
  <c r="C581" i="52"/>
  <c r="F773" i="14"/>
  <c r="E773" i="14"/>
  <c r="D773" i="14"/>
  <c r="C773" i="14"/>
  <c r="F316" i="56"/>
  <c r="E316" i="56"/>
  <c r="D316" i="56"/>
  <c r="C316" i="56"/>
  <c r="F240" i="12"/>
  <c r="E240" i="12"/>
  <c r="D240" i="12"/>
  <c r="C240" i="12"/>
  <c r="F22" i="56"/>
  <c r="E22" i="56"/>
  <c r="D22" i="56"/>
  <c r="C22" i="56"/>
  <c r="C716" i="56"/>
  <c r="D716" i="56"/>
  <c r="E716" i="56"/>
  <c r="F716" i="56"/>
  <c r="F72" i="56"/>
  <c r="E72" i="56"/>
  <c r="D72" i="56"/>
  <c r="C72" i="56"/>
  <c r="F370" i="38"/>
  <c r="E370" i="38"/>
  <c r="D370" i="38"/>
  <c r="C370" i="38"/>
  <c r="C50" i="52"/>
  <c r="D50" i="52"/>
  <c r="E50" i="52"/>
  <c r="F50" i="52"/>
  <c r="F1082" i="52"/>
  <c r="E1082" i="52"/>
  <c r="D1082" i="52"/>
  <c r="C1082" i="52"/>
  <c r="F687" i="52"/>
  <c r="E687" i="52"/>
  <c r="D687" i="52"/>
  <c r="C687" i="52"/>
  <c r="F542" i="52"/>
  <c r="E542" i="52"/>
  <c r="D542" i="52"/>
  <c r="C542" i="52"/>
  <c r="F1784" i="56"/>
  <c r="E1784" i="56"/>
  <c r="D1784" i="56"/>
  <c r="C1784" i="56"/>
  <c r="F41" i="48"/>
  <c r="E41" i="48"/>
  <c r="D41" i="48"/>
  <c r="C41" i="48"/>
  <c r="F951" i="56"/>
  <c r="E951" i="56"/>
  <c r="D951" i="56"/>
  <c r="C951" i="56"/>
  <c r="F2014" i="56"/>
  <c r="E2014" i="56"/>
  <c r="D2014" i="56"/>
  <c r="C2014" i="56"/>
  <c r="F1063" i="56"/>
  <c r="E1063" i="56"/>
  <c r="D1063" i="56"/>
  <c r="C1063" i="56"/>
  <c r="F358" i="56"/>
  <c r="E358" i="56"/>
  <c r="D358" i="56"/>
  <c r="C358" i="56"/>
  <c r="C35" i="17"/>
  <c r="D35" i="17"/>
  <c r="E35" i="17"/>
  <c r="F35" i="17"/>
  <c r="F410" i="52"/>
  <c r="E410" i="52"/>
  <c r="D410" i="52"/>
  <c r="C410" i="52"/>
  <c r="F921" i="56"/>
  <c r="E921" i="56"/>
  <c r="D921" i="56"/>
  <c r="C921" i="56"/>
  <c r="F17" i="27"/>
  <c r="E17" i="27"/>
  <c r="C341" i="13"/>
  <c r="D341" i="13"/>
  <c r="E341" i="13"/>
  <c r="F341" i="13"/>
  <c r="C3" i="56"/>
  <c r="D3" i="56"/>
  <c r="E3" i="56"/>
  <c r="F3" i="56"/>
  <c r="C213" i="52"/>
  <c r="D213" i="52"/>
  <c r="E213" i="52"/>
  <c r="F213" i="52"/>
  <c r="C344" i="52"/>
  <c r="D344" i="52"/>
  <c r="E344" i="52"/>
  <c r="F344" i="52"/>
  <c r="F105" i="20"/>
  <c r="C105" i="20"/>
  <c r="D105" i="20"/>
  <c r="E105" i="20"/>
  <c r="F656" i="52"/>
  <c r="C656" i="52"/>
  <c r="D656" i="52"/>
  <c r="E656" i="52"/>
  <c r="F103" i="52"/>
  <c r="C103" i="52"/>
  <c r="D103" i="52"/>
  <c r="E103" i="52"/>
  <c r="C406" i="31"/>
  <c r="D406" i="31"/>
  <c r="E406" i="31"/>
  <c r="F406" i="31"/>
  <c r="C80" i="56"/>
  <c r="D80" i="56"/>
  <c r="E80" i="56"/>
  <c r="F80" i="56"/>
  <c r="F190" i="47"/>
  <c r="E190" i="47"/>
  <c r="D190" i="47"/>
  <c r="C190" i="47"/>
  <c r="F909" i="52"/>
  <c r="E909" i="52"/>
  <c r="D909" i="52"/>
  <c r="C909" i="52"/>
  <c r="C331" i="52"/>
  <c r="D331" i="52"/>
  <c r="E331" i="52"/>
  <c r="F331" i="52"/>
  <c r="C591" i="52"/>
  <c r="D591" i="52"/>
  <c r="E591" i="52"/>
  <c r="F591" i="52"/>
  <c r="C117" i="43"/>
  <c r="D117" i="43"/>
  <c r="E117" i="43"/>
  <c r="F117" i="43"/>
  <c r="C22" i="29"/>
  <c r="D22" i="29"/>
  <c r="E22" i="29"/>
  <c r="F22" i="29"/>
  <c r="F141" i="35"/>
  <c r="C141" i="35"/>
  <c r="D141" i="35"/>
  <c r="E141" i="35"/>
  <c r="F727" i="52"/>
  <c r="C727" i="52"/>
  <c r="D727" i="52"/>
  <c r="E727" i="52"/>
  <c r="G47" i="27"/>
  <c r="F1360" i="56"/>
  <c r="E1360" i="56"/>
  <c r="D1360" i="56"/>
  <c r="C1360" i="56"/>
  <c r="F1335" i="56"/>
  <c r="E1335" i="56"/>
  <c r="D1335" i="56"/>
  <c r="C1335" i="56"/>
  <c r="C784" i="56"/>
  <c r="D784" i="56"/>
  <c r="E784" i="56"/>
  <c r="F784" i="56"/>
  <c r="F1731" i="56"/>
  <c r="E1731" i="56"/>
  <c r="D1731" i="56"/>
  <c r="C1731" i="56"/>
  <c r="F917" i="56"/>
  <c r="C917" i="56"/>
  <c r="D917" i="56"/>
  <c r="E917" i="56"/>
  <c r="C314" i="56"/>
  <c r="D314" i="56"/>
  <c r="E314" i="56"/>
  <c r="F314" i="56"/>
  <c r="F193" i="42"/>
  <c r="E193" i="42"/>
  <c r="D193" i="42"/>
  <c r="C193" i="42"/>
  <c r="F906" i="56"/>
  <c r="E906" i="56"/>
  <c r="D906" i="56"/>
  <c r="C906" i="56"/>
  <c r="F133" i="52"/>
  <c r="C133" i="52"/>
  <c r="D133" i="52"/>
  <c r="E133" i="52"/>
  <c r="F115" i="44"/>
  <c r="E115" i="44"/>
  <c r="D115" i="44"/>
  <c r="C115" i="44"/>
  <c r="C304" i="42"/>
  <c r="D304" i="42"/>
  <c r="E304" i="42"/>
  <c r="F304" i="42"/>
  <c r="C1268" i="56"/>
  <c r="D1268" i="56"/>
  <c r="E1268" i="56"/>
  <c r="F1268" i="56"/>
  <c r="F1543" i="56"/>
  <c r="E1543" i="56"/>
  <c r="D1543" i="56"/>
  <c r="C1543" i="56"/>
  <c r="F1000" i="56"/>
  <c r="C1000" i="56"/>
  <c r="D1000" i="56"/>
  <c r="E1000" i="56"/>
  <c r="F244" i="12"/>
  <c r="E244" i="12"/>
  <c r="D244" i="12"/>
  <c r="C244" i="12"/>
  <c r="C152" i="52"/>
  <c r="D152" i="52"/>
  <c r="E152" i="52"/>
  <c r="F152" i="52"/>
  <c r="C130" i="34"/>
  <c r="D130" i="34"/>
  <c r="E130" i="34"/>
  <c r="F130" i="34"/>
  <c r="F1168" i="56"/>
  <c r="E1168" i="56"/>
  <c r="D1168" i="56"/>
  <c r="C1168" i="56"/>
  <c r="F37" i="48"/>
  <c r="E37" i="48"/>
  <c r="D37" i="48"/>
  <c r="C37" i="48"/>
  <c r="F43" i="44"/>
  <c r="E43" i="44"/>
  <c r="D43" i="44"/>
  <c r="C43" i="44"/>
  <c r="F234" i="31"/>
  <c r="E234" i="31"/>
  <c r="D234" i="31"/>
  <c r="C234" i="31"/>
  <c r="F638" i="56"/>
  <c r="E638" i="56"/>
  <c r="D638" i="56"/>
  <c r="C638" i="56"/>
  <c r="F76" i="46"/>
  <c r="C76" i="46"/>
  <c r="D76" i="46"/>
  <c r="E76" i="46"/>
  <c r="F385" i="38"/>
  <c r="C385" i="38"/>
  <c r="D385" i="38"/>
  <c r="E385" i="38"/>
  <c r="F164" i="56"/>
  <c r="C164" i="56"/>
  <c r="D164" i="56"/>
  <c r="E164" i="56"/>
  <c r="C374" i="56"/>
  <c r="D374" i="56"/>
  <c r="E374" i="56"/>
  <c r="F374" i="56"/>
  <c r="F136" i="52"/>
  <c r="E136" i="52"/>
  <c r="D136" i="52"/>
  <c r="C136" i="52"/>
  <c r="F1120" i="56"/>
  <c r="E1120" i="56"/>
  <c r="D1120" i="56"/>
  <c r="C1120" i="56"/>
  <c r="C2" i="41"/>
  <c r="C132" i="41"/>
  <c r="D132" i="41"/>
  <c r="E132" i="41"/>
  <c r="F132" i="41"/>
  <c r="C65" i="43"/>
  <c r="D65" i="43"/>
  <c r="E65" i="43"/>
  <c r="F65" i="43"/>
  <c r="C33" i="13"/>
  <c r="D33" i="13"/>
  <c r="E33" i="13"/>
  <c r="F33" i="13"/>
  <c r="C16" i="24"/>
  <c r="D16" i="24"/>
  <c r="E16" i="24"/>
  <c r="F16" i="24"/>
  <c r="C119" i="22"/>
  <c r="D119" i="22"/>
  <c r="E119" i="22"/>
  <c r="F119" i="22"/>
  <c r="C218" i="12"/>
  <c r="D218" i="12"/>
  <c r="E218" i="12"/>
  <c r="F218" i="12"/>
  <c r="C399" i="22"/>
  <c r="D399" i="22"/>
  <c r="E399" i="22"/>
  <c r="F399" i="22"/>
  <c r="C8" i="23"/>
  <c r="D8" i="23"/>
  <c r="E8" i="23"/>
  <c r="F8" i="23"/>
  <c r="C345" i="20"/>
  <c r="D345" i="20"/>
  <c r="E345" i="20"/>
  <c r="F345" i="20"/>
  <c r="C179" i="42"/>
  <c r="D179" i="42"/>
  <c r="E179" i="42"/>
  <c r="F179" i="42"/>
  <c r="C68" i="23"/>
  <c r="D68" i="23"/>
  <c r="E68" i="23"/>
  <c r="F68" i="23"/>
  <c r="C682" i="14"/>
  <c r="D682" i="14"/>
  <c r="E682" i="14"/>
  <c r="F682" i="14"/>
  <c r="C3" i="36"/>
  <c r="D3" i="36"/>
  <c r="E3" i="36"/>
  <c r="F3" i="36"/>
  <c r="C135" i="44"/>
  <c r="D135" i="44"/>
  <c r="E135" i="44"/>
  <c r="F135" i="44"/>
  <c r="C27" i="14"/>
  <c r="D27" i="14"/>
  <c r="E27" i="14"/>
  <c r="F27" i="14"/>
  <c r="C71" i="22"/>
  <c r="D71" i="22"/>
  <c r="E71" i="22"/>
  <c r="F71" i="22"/>
  <c r="C40" i="43"/>
  <c r="D40" i="43"/>
  <c r="E40" i="43"/>
  <c r="F40" i="43"/>
  <c r="C336" i="43"/>
  <c r="D336" i="43"/>
  <c r="E336" i="43"/>
  <c r="F336" i="43"/>
  <c r="C1173" i="13"/>
  <c r="D1173" i="13"/>
  <c r="E1173" i="13"/>
  <c r="F1173" i="13"/>
  <c r="C163" i="23"/>
  <c r="D163" i="23"/>
  <c r="E163" i="23"/>
  <c r="F163" i="23"/>
  <c r="C102" i="52"/>
  <c r="D102" i="52"/>
  <c r="E102" i="52"/>
  <c r="F102" i="52"/>
  <c r="C1090" i="12"/>
  <c r="D1090" i="12"/>
  <c r="E1090" i="12"/>
  <c r="F1090" i="12"/>
  <c r="C327" i="33"/>
  <c r="D327" i="33"/>
  <c r="E327" i="33"/>
  <c r="F327" i="33"/>
  <c r="C213" i="46"/>
  <c r="D213" i="46"/>
  <c r="E213" i="46"/>
  <c r="F213" i="46"/>
  <c r="C491" i="14"/>
  <c r="D491" i="14"/>
  <c r="E491" i="14"/>
  <c r="F491" i="14"/>
  <c r="C201" i="30"/>
  <c r="D201" i="30"/>
  <c r="E201" i="30"/>
  <c r="F201" i="30"/>
  <c r="C409" i="33"/>
  <c r="D409" i="33"/>
  <c r="E409" i="33"/>
  <c r="F409" i="33"/>
  <c r="C1143" i="14"/>
  <c r="D1143" i="14"/>
  <c r="E1143" i="14"/>
  <c r="F1143" i="14"/>
  <c r="C172" i="42"/>
  <c r="D172" i="42"/>
  <c r="E172" i="42"/>
  <c r="F172" i="42"/>
  <c r="C86" i="44"/>
  <c r="D86" i="44"/>
  <c r="E86" i="44"/>
  <c r="F86" i="44"/>
  <c r="C587" i="12"/>
  <c r="D587" i="12"/>
  <c r="E587" i="12"/>
  <c r="F587" i="12"/>
  <c r="C83" i="47"/>
  <c r="D83" i="47"/>
  <c r="E83" i="47"/>
  <c r="F83" i="47"/>
  <c r="D2" i="44"/>
  <c r="E2" i="44"/>
  <c r="F2" i="44"/>
  <c r="C141" i="24"/>
  <c r="D141" i="24"/>
  <c r="E141" i="24"/>
  <c r="F141" i="24"/>
  <c r="C598" i="52"/>
  <c r="D598" i="52"/>
  <c r="E598" i="52"/>
  <c r="F598" i="52"/>
  <c r="C1249" i="12"/>
  <c r="D1249" i="12"/>
  <c r="E1249" i="12"/>
  <c r="F1249" i="12"/>
  <c r="C39" i="48"/>
  <c r="D39" i="48"/>
  <c r="E39" i="48"/>
  <c r="F39" i="48"/>
  <c r="C124" i="27"/>
  <c r="D124" i="27"/>
  <c r="E124" i="27"/>
  <c r="F124" i="27"/>
  <c r="C170" i="24"/>
  <c r="D170" i="24"/>
  <c r="E170" i="24"/>
  <c r="F170" i="24"/>
  <c r="C33" i="17"/>
  <c r="D33" i="17"/>
  <c r="E33" i="17"/>
  <c r="F33" i="17"/>
  <c r="C282" i="48"/>
  <c r="D282" i="48"/>
  <c r="E282" i="48"/>
  <c r="F282" i="48"/>
  <c r="F50" i="38"/>
  <c r="C50" i="38"/>
  <c r="D50" i="38"/>
  <c r="E50" i="38"/>
  <c r="C77" i="23"/>
  <c r="D77" i="23"/>
  <c r="E77" i="23"/>
  <c r="F77" i="23"/>
  <c r="F516" i="52"/>
  <c r="C516" i="52"/>
  <c r="D516" i="52"/>
  <c r="E516" i="52"/>
  <c r="C1043" i="52"/>
  <c r="D1043" i="52"/>
  <c r="E1043" i="52"/>
  <c r="F1043" i="52"/>
  <c r="C6" i="26"/>
  <c r="D6" i="26"/>
  <c r="E6" i="26"/>
  <c r="F6" i="26"/>
  <c r="C144" i="43"/>
  <c r="D144" i="43"/>
  <c r="E144" i="43"/>
  <c r="F144" i="43"/>
  <c r="C99" i="18"/>
  <c r="D99" i="18"/>
  <c r="E99" i="18"/>
  <c r="F99" i="18"/>
  <c r="F206" i="37"/>
  <c r="C206" i="37"/>
  <c r="D206" i="37"/>
  <c r="E206" i="37"/>
  <c r="C252" i="42"/>
  <c r="D252" i="42"/>
  <c r="E252" i="42"/>
  <c r="F252" i="42"/>
  <c r="C35" i="29"/>
  <c r="D35" i="29"/>
  <c r="E35" i="29"/>
  <c r="F35" i="29"/>
  <c r="C132" i="46"/>
  <c r="D132" i="46"/>
  <c r="E132" i="46"/>
  <c r="F132" i="46"/>
  <c r="C766" i="13"/>
  <c r="D766" i="13"/>
  <c r="E766" i="13"/>
  <c r="F766" i="13"/>
  <c r="C380" i="13"/>
  <c r="D380" i="13"/>
  <c r="E380" i="13"/>
  <c r="F380" i="13"/>
  <c r="C130" i="28"/>
  <c r="D130" i="28"/>
  <c r="E130" i="28"/>
  <c r="F130" i="28"/>
  <c r="C45" i="47"/>
  <c r="D45" i="47"/>
  <c r="E45" i="47"/>
  <c r="F45" i="47"/>
  <c r="C164" i="40"/>
  <c r="D164" i="40"/>
  <c r="E164" i="40"/>
  <c r="F164" i="40"/>
  <c r="C152" i="34"/>
  <c r="D152" i="34"/>
  <c r="E152" i="34"/>
  <c r="F152" i="34"/>
  <c r="C22" i="35"/>
  <c r="D22" i="35"/>
  <c r="E22" i="35"/>
  <c r="F22" i="35"/>
  <c r="C107" i="17"/>
  <c r="D107" i="17"/>
  <c r="E107" i="17"/>
  <c r="F107" i="17"/>
  <c r="C52" i="46"/>
  <c r="D52" i="46"/>
  <c r="E52" i="46"/>
  <c r="F52" i="46"/>
  <c r="C140" i="23"/>
  <c r="D140" i="23"/>
  <c r="E140" i="23"/>
  <c r="F140" i="23"/>
  <c r="C823" i="14"/>
  <c r="D823" i="14"/>
  <c r="E823" i="14"/>
  <c r="F823" i="14"/>
  <c r="C84" i="36"/>
  <c r="D84" i="36"/>
  <c r="E84" i="36"/>
  <c r="F84" i="36"/>
  <c r="C125" i="24"/>
  <c r="D125" i="24"/>
  <c r="E125" i="24"/>
  <c r="F125" i="24"/>
  <c r="C188" i="47"/>
  <c r="D188" i="47"/>
  <c r="E188" i="47"/>
  <c r="F188" i="47"/>
  <c r="C1297" i="14"/>
  <c r="D1297" i="14"/>
  <c r="E1297" i="14"/>
  <c r="F1297" i="14"/>
  <c r="F267" i="48"/>
  <c r="E267" i="48"/>
  <c r="D267" i="48"/>
  <c r="C267" i="48"/>
  <c r="F236" i="35"/>
  <c r="C236" i="35"/>
  <c r="D236" i="35"/>
  <c r="E236" i="35"/>
  <c r="C805" i="52"/>
  <c r="D805" i="52"/>
  <c r="E805" i="52"/>
  <c r="F805" i="52"/>
  <c r="C172" i="52"/>
  <c r="D172" i="52"/>
  <c r="E172" i="52"/>
  <c r="F172" i="52"/>
  <c r="C619" i="12"/>
  <c r="D619" i="12"/>
  <c r="E619" i="12"/>
  <c r="F619" i="12"/>
  <c r="F474" i="52"/>
  <c r="E474" i="52"/>
  <c r="D474" i="52"/>
  <c r="C474" i="52"/>
  <c r="C1016" i="14"/>
  <c r="D1016" i="14"/>
  <c r="E1016" i="14"/>
  <c r="F1016" i="14"/>
  <c r="F875" i="12"/>
  <c r="C875" i="12"/>
  <c r="D875" i="12"/>
  <c r="E875" i="12"/>
  <c r="C229" i="48"/>
  <c r="D229" i="48"/>
  <c r="E229" i="48"/>
  <c r="F229" i="48"/>
  <c r="F204" i="52"/>
  <c r="C204" i="52"/>
  <c r="D204" i="52"/>
  <c r="E204" i="52"/>
  <c r="C196" i="46"/>
  <c r="D196" i="46"/>
  <c r="E196" i="46"/>
  <c r="F196" i="46"/>
  <c r="C78" i="42"/>
  <c r="D78" i="42"/>
  <c r="E78" i="42"/>
  <c r="F78" i="42"/>
  <c r="C1342" i="12"/>
  <c r="D1342" i="12"/>
  <c r="E1342" i="12"/>
  <c r="F1342" i="12"/>
  <c r="C710" i="14"/>
  <c r="D710" i="14"/>
  <c r="E710" i="14"/>
  <c r="F710" i="14"/>
  <c r="C896" i="52"/>
  <c r="D896" i="52"/>
  <c r="E896" i="52"/>
  <c r="F896" i="52"/>
  <c r="C60" i="35"/>
  <c r="D60" i="35"/>
  <c r="E60" i="35"/>
  <c r="F60" i="35"/>
  <c r="F201" i="48"/>
  <c r="C201" i="48"/>
  <c r="D201" i="48"/>
  <c r="E201" i="48"/>
  <c r="C96" i="39"/>
  <c r="D96" i="39"/>
  <c r="E96" i="39"/>
  <c r="F96" i="39"/>
  <c r="F250" i="20"/>
  <c r="C250" i="20"/>
  <c r="D250" i="20"/>
  <c r="E250" i="20"/>
  <c r="F747" i="13"/>
  <c r="C747" i="13"/>
  <c r="D747" i="13"/>
  <c r="E747" i="13"/>
  <c r="C386" i="38"/>
  <c r="D386" i="38"/>
  <c r="E386" i="38"/>
  <c r="F386" i="38"/>
  <c r="C225" i="23"/>
  <c r="D225" i="23"/>
  <c r="E225" i="23"/>
  <c r="F225" i="23"/>
  <c r="C343" i="52"/>
  <c r="D343" i="52"/>
  <c r="E343" i="52"/>
  <c r="F343" i="52"/>
  <c r="C101" i="52"/>
  <c r="D101" i="52"/>
  <c r="E101" i="52"/>
  <c r="F101" i="52"/>
  <c r="C805" i="56"/>
  <c r="D805" i="56"/>
  <c r="E805" i="56"/>
  <c r="F805" i="56"/>
  <c r="F115" i="20"/>
  <c r="E115" i="20"/>
  <c r="D115" i="20"/>
  <c r="C115" i="20"/>
  <c r="F47" i="35"/>
  <c r="C47" i="35"/>
  <c r="D47" i="35"/>
  <c r="E47" i="35"/>
  <c r="C399" i="52"/>
  <c r="D399" i="52"/>
  <c r="E399" i="52"/>
  <c r="F399" i="52"/>
  <c r="F88" i="17"/>
  <c r="E88" i="17"/>
  <c r="D88" i="17"/>
  <c r="C88" i="17"/>
  <c r="C1316" i="12"/>
  <c r="D1316" i="12"/>
  <c r="E1316" i="12"/>
  <c r="F1316" i="12"/>
  <c r="C251" i="39"/>
  <c r="D251" i="39"/>
  <c r="E251" i="39"/>
  <c r="F251" i="39"/>
  <c r="F330" i="22"/>
  <c r="E330" i="22"/>
  <c r="D330" i="22"/>
  <c r="C330" i="22"/>
  <c r="C152" i="47"/>
  <c r="D152" i="47"/>
  <c r="E152" i="47"/>
  <c r="F152" i="47"/>
  <c r="F176" i="47"/>
  <c r="C176" i="47"/>
  <c r="D176" i="47"/>
  <c r="E176" i="47"/>
  <c r="C192" i="28"/>
  <c r="D192" i="28"/>
  <c r="E192" i="28"/>
  <c r="F192" i="28"/>
  <c r="C824" i="12"/>
  <c r="D824" i="12"/>
  <c r="E824" i="12"/>
  <c r="F824" i="12"/>
  <c r="F136" i="20"/>
  <c r="C136" i="20"/>
  <c r="D136" i="20"/>
  <c r="E136" i="20"/>
  <c r="C361" i="52"/>
  <c r="D361" i="52"/>
  <c r="E361" i="52"/>
  <c r="F361" i="52"/>
  <c r="F161" i="46"/>
  <c r="E161" i="46"/>
  <c r="D161" i="46"/>
  <c r="C161" i="46"/>
  <c r="C285" i="48"/>
  <c r="D285" i="48"/>
  <c r="E285" i="48"/>
  <c r="F285" i="48"/>
  <c r="C17" i="43"/>
  <c r="D17" i="43"/>
  <c r="E17" i="43"/>
  <c r="F17" i="43"/>
  <c r="C57" i="39"/>
  <c r="D57" i="39"/>
  <c r="E57" i="39"/>
  <c r="F57" i="39"/>
  <c r="C554" i="52"/>
  <c r="D554" i="52"/>
  <c r="E554" i="52"/>
  <c r="F554" i="52"/>
  <c r="F156" i="47"/>
  <c r="C156" i="47"/>
  <c r="D156" i="47"/>
  <c r="E156" i="47"/>
  <c r="C822" i="56"/>
  <c r="D822" i="56"/>
  <c r="E822" i="56"/>
  <c r="F822" i="56"/>
  <c r="C7" i="35"/>
  <c r="D7" i="35"/>
  <c r="E7" i="35"/>
  <c r="F7" i="35"/>
  <c r="F818" i="12"/>
  <c r="C818" i="12"/>
  <c r="D818" i="12"/>
  <c r="E818" i="12"/>
  <c r="C167" i="28"/>
  <c r="D167" i="28"/>
  <c r="E167" i="28"/>
  <c r="F167" i="28"/>
  <c r="C242" i="42"/>
  <c r="D242" i="42"/>
  <c r="E242" i="42"/>
  <c r="F242" i="42"/>
  <c r="F255" i="20"/>
  <c r="E255" i="20"/>
  <c r="D255" i="20"/>
  <c r="C255" i="20"/>
  <c r="F169" i="12"/>
  <c r="C169" i="12"/>
  <c r="D169" i="12"/>
  <c r="E169" i="12"/>
  <c r="C1013" i="56"/>
  <c r="D1013" i="56"/>
  <c r="E1013" i="56"/>
  <c r="F1013" i="56"/>
  <c r="F44" i="40"/>
  <c r="C44" i="40"/>
  <c r="D44" i="40"/>
  <c r="E44" i="40"/>
  <c r="C268" i="48"/>
  <c r="D268" i="48"/>
  <c r="E268" i="48"/>
  <c r="F268" i="48"/>
  <c r="F69" i="39"/>
  <c r="E69" i="39"/>
  <c r="D69" i="39"/>
  <c r="C69" i="39"/>
  <c r="F118" i="43"/>
  <c r="C118" i="43"/>
  <c r="D118" i="43"/>
  <c r="E118" i="43"/>
  <c r="C376" i="52"/>
  <c r="D376" i="52"/>
  <c r="E376" i="52"/>
  <c r="F376" i="52"/>
  <c r="F435" i="52"/>
  <c r="C435" i="52"/>
  <c r="D435" i="52"/>
  <c r="E435" i="52"/>
  <c r="F660" i="52"/>
  <c r="E660" i="52"/>
  <c r="D660" i="52"/>
  <c r="C660" i="52"/>
  <c r="F666" i="52"/>
  <c r="C666" i="52"/>
  <c r="D666" i="52"/>
  <c r="E666" i="52"/>
  <c r="C856" i="52"/>
  <c r="D856" i="52"/>
  <c r="E856" i="52"/>
  <c r="F856" i="52"/>
  <c r="F659" i="14"/>
  <c r="C659" i="14"/>
  <c r="D659" i="14"/>
  <c r="E659" i="14"/>
  <c r="C1368" i="12"/>
  <c r="D1368" i="12"/>
  <c r="E1368" i="12"/>
  <c r="F1368" i="12"/>
  <c r="C339" i="14"/>
  <c r="D339" i="14"/>
  <c r="E339" i="14"/>
  <c r="F339" i="14"/>
  <c r="C113" i="48"/>
  <c r="D113" i="48"/>
  <c r="E113" i="48"/>
  <c r="F113" i="48"/>
  <c r="F1733" i="56"/>
  <c r="E1733" i="56"/>
  <c r="D1733" i="56"/>
  <c r="C1733" i="56"/>
  <c r="C274" i="56"/>
  <c r="D274" i="56"/>
  <c r="E274" i="56"/>
  <c r="F274" i="56"/>
  <c r="F1534" i="56"/>
  <c r="C1534" i="56"/>
  <c r="D1534" i="56"/>
  <c r="E1534" i="56"/>
  <c r="C339" i="47"/>
  <c r="D339" i="47"/>
  <c r="E339" i="47"/>
  <c r="F339" i="47"/>
  <c r="F137" i="32"/>
  <c r="C137" i="32"/>
  <c r="D137" i="32"/>
  <c r="E137" i="32"/>
  <c r="F266" i="12"/>
  <c r="E266" i="12"/>
  <c r="D266" i="12"/>
  <c r="C266" i="12"/>
  <c r="C316" i="38"/>
  <c r="D316" i="38"/>
  <c r="E316" i="38"/>
  <c r="F316" i="38"/>
  <c r="F135" i="42"/>
  <c r="C135" i="42"/>
  <c r="D135" i="42"/>
  <c r="E135" i="42"/>
  <c r="F538" i="52"/>
  <c r="C538" i="52"/>
  <c r="D538" i="52"/>
  <c r="E538" i="52"/>
  <c r="F16" i="28"/>
  <c r="E16" i="28"/>
  <c r="D16" i="28"/>
  <c r="C16" i="28"/>
  <c r="F775" i="12"/>
  <c r="C775" i="12"/>
  <c r="D775" i="12"/>
  <c r="E775" i="12"/>
  <c r="C28" i="56"/>
  <c r="D28" i="56"/>
  <c r="E28" i="56"/>
  <c r="F28" i="56"/>
  <c r="C658" i="52"/>
  <c r="D658" i="52"/>
  <c r="E658" i="52"/>
  <c r="F658" i="52"/>
  <c r="F916" i="52"/>
  <c r="C916" i="52"/>
  <c r="D916" i="52"/>
  <c r="E916" i="52"/>
  <c r="F486" i="52"/>
  <c r="E486" i="52"/>
  <c r="D486" i="52"/>
  <c r="C486" i="52"/>
  <c r="F86" i="52"/>
  <c r="E86" i="52"/>
  <c r="D86" i="52"/>
  <c r="C86" i="52"/>
  <c r="F434" i="13"/>
  <c r="C434" i="13"/>
  <c r="D434" i="13"/>
  <c r="E434" i="13"/>
  <c r="F42" i="38"/>
  <c r="E42" i="38"/>
  <c r="D42" i="38"/>
  <c r="C42" i="38"/>
  <c r="C15" i="30"/>
  <c r="D15" i="30"/>
  <c r="E15" i="30"/>
  <c r="F15" i="30"/>
  <c r="F1859" i="56"/>
  <c r="E1859" i="56"/>
  <c r="D1859" i="56"/>
  <c r="C1859" i="56"/>
  <c r="F725" i="56"/>
  <c r="E725" i="56"/>
  <c r="D725" i="56"/>
  <c r="C725" i="56"/>
  <c r="F503" i="13"/>
  <c r="E503" i="13"/>
  <c r="D503" i="13"/>
  <c r="C503" i="13"/>
  <c r="C448" i="52"/>
  <c r="D448" i="52"/>
  <c r="E448" i="52"/>
  <c r="F448" i="52"/>
  <c r="F988" i="56"/>
  <c r="E988" i="56"/>
  <c r="D988" i="56"/>
  <c r="C988" i="56"/>
  <c r="C246" i="48"/>
  <c r="D246" i="48"/>
  <c r="E246" i="48"/>
  <c r="F246" i="48"/>
  <c r="F308" i="39"/>
  <c r="C308" i="39"/>
  <c r="D308" i="39"/>
  <c r="E308" i="39"/>
  <c r="F86" i="34"/>
  <c r="C86" i="34"/>
  <c r="D86" i="34"/>
  <c r="E86" i="34"/>
  <c r="C1618" i="56"/>
  <c r="D1618" i="56"/>
  <c r="E1618" i="56"/>
  <c r="F1618" i="56"/>
  <c r="C514" i="56"/>
  <c r="D514" i="56"/>
  <c r="E514" i="56"/>
  <c r="F514" i="56"/>
  <c r="C117" i="42"/>
  <c r="D117" i="42"/>
  <c r="E117" i="42"/>
  <c r="F117" i="42"/>
  <c r="C135" i="29"/>
  <c r="D135" i="29"/>
  <c r="E135" i="29"/>
  <c r="F135" i="29"/>
  <c r="F342" i="56"/>
  <c r="E342" i="56"/>
  <c r="D342" i="56"/>
  <c r="C342" i="56"/>
  <c r="F664" i="52"/>
  <c r="E664" i="52"/>
  <c r="D664" i="52"/>
  <c r="C664" i="52"/>
  <c r="F292" i="48"/>
  <c r="E292" i="48"/>
  <c r="D292" i="48"/>
  <c r="C292" i="48"/>
  <c r="C201" i="56"/>
  <c r="D201" i="56"/>
  <c r="E201" i="56"/>
  <c r="F201" i="56"/>
  <c r="F902" i="56"/>
  <c r="E902" i="56"/>
  <c r="D902" i="56"/>
  <c r="C902" i="56"/>
  <c r="F782" i="56"/>
  <c r="E782" i="56"/>
  <c r="D782" i="56"/>
  <c r="C782" i="56"/>
  <c r="F1169" i="56"/>
  <c r="E1169" i="56"/>
  <c r="D1169" i="56"/>
  <c r="C1169" i="56"/>
  <c r="F949" i="52"/>
  <c r="C949" i="52"/>
  <c r="D949" i="52"/>
  <c r="E949" i="52"/>
  <c r="C131" i="56"/>
  <c r="D131" i="56"/>
  <c r="E131" i="56"/>
  <c r="F131" i="56"/>
  <c r="C229" i="39"/>
  <c r="D229" i="39"/>
  <c r="E229" i="39"/>
  <c r="F229" i="39"/>
  <c r="C35" i="44"/>
  <c r="D35" i="44"/>
  <c r="E35" i="44"/>
  <c r="F35" i="44"/>
  <c r="F2016" i="56"/>
  <c r="E2016" i="56"/>
  <c r="D2016" i="56"/>
  <c r="C2016" i="56"/>
  <c r="F2002" i="56"/>
  <c r="E2002" i="56"/>
  <c r="D2002" i="56"/>
  <c r="C2002" i="56"/>
  <c r="C179" i="29"/>
  <c r="D179" i="29"/>
  <c r="E179" i="29"/>
  <c r="F179" i="29"/>
  <c r="F1432" i="56"/>
  <c r="E1432" i="56"/>
  <c r="D1432" i="56"/>
  <c r="C1432" i="56"/>
  <c r="F686" i="52"/>
  <c r="E686" i="52"/>
  <c r="D686" i="52"/>
  <c r="C686" i="52"/>
  <c r="F8" i="46"/>
  <c r="E8" i="46"/>
  <c r="D8" i="46"/>
  <c r="C8" i="46"/>
  <c r="F231" i="26"/>
  <c r="E231" i="26"/>
  <c r="D231" i="26"/>
  <c r="C231" i="26"/>
  <c r="F1091" i="56"/>
  <c r="E1091" i="56"/>
  <c r="D1091" i="56"/>
  <c r="C1091" i="56"/>
  <c r="F130" i="56"/>
  <c r="E130" i="56"/>
  <c r="D130" i="56"/>
  <c r="C130" i="56"/>
  <c r="F819" i="56"/>
  <c r="C819" i="56"/>
  <c r="D819" i="56"/>
  <c r="E819" i="56"/>
  <c r="F56" i="52"/>
  <c r="E56" i="52"/>
  <c r="D56" i="52"/>
  <c r="C56" i="52"/>
  <c r="F1750" i="56"/>
  <c r="E1750" i="56"/>
  <c r="D1750" i="56"/>
  <c r="C1750" i="56"/>
  <c r="C259" i="40"/>
  <c r="D259" i="40"/>
  <c r="E259" i="40"/>
  <c r="F259" i="40"/>
  <c r="F313" i="43"/>
  <c r="C313" i="43"/>
  <c r="D313" i="43"/>
  <c r="E313" i="43"/>
  <c r="F991" i="56"/>
  <c r="C991" i="56"/>
  <c r="D991" i="56"/>
  <c r="E991" i="56"/>
  <c r="F2080" i="56"/>
  <c r="E2080" i="56"/>
  <c r="D2080" i="56"/>
  <c r="C2080" i="56"/>
  <c r="F1486" i="56"/>
  <c r="E1486" i="56"/>
  <c r="D1486" i="56"/>
  <c r="C1486" i="56"/>
  <c r="F1435" i="56"/>
  <c r="E1435" i="56"/>
  <c r="D1435" i="56"/>
  <c r="C1435" i="56"/>
  <c r="F1042" i="56"/>
  <c r="E1042" i="56"/>
  <c r="D1042" i="56"/>
  <c r="C1042" i="56"/>
  <c r="F1795" i="56"/>
  <c r="E1795" i="56"/>
  <c r="D1795" i="56"/>
  <c r="C1795" i="56"/>
  <c r="C23" i="42"/>
  <c r="D23" i="42"/>
  <c r="E23" i="42"/>
  <c r="F23" i="42"/>
  <c r="C317" i="18"/>
  <c r="D317" i="18"/>
  <c r="E317" i="18"/>
  <c r="F317" i="18"/>
  <c r="C263" i="36"/>
  <c r="D263" i="36"/>
  <c r="E263" i="36"/>
  <c r="F263" i="36"/>
  <c r="C66" i="22"/>
  <c r="D66" i="22"/>
  <c r="E66" i="22"/>
  <c r="F66" i="22"/>
  <c r="C38" i="43"/>
  <c r="D38" i="43"/>
  <c r="E38" i="43"/>
  <c r="F38" i="43"/>
  <c r="C59" i="24"/>
  <c r="D59" i="24"/>
  <c r="E59" i="24"/>
  <c r="F59" i="24"/>
  <c r="C74" i="32"/>
  <c r="D74" i="32"/>
  <c r="E74" i="32"/>
  <c r="F74" i="32"/>
  <c r="C338" i="14"/>
  <c r="D338" i="14"/>
  <c r="E338" i="14"/>
  <c r="F338" i="14"/>
  <c r="C1201" i="13"/>
  <c r="D1201" i="13"/>
  <c r="E1201" i="13"/>
  <c r="F1201" i="13"/>
  <c r="C41" i="27"/>
  <c r="D41" i="27"/>
  <c r="G41" i="27"/>
  <c r="C755" i="13"/>
  <c r="D755" i="13"/>
  <c r="E755" i="13"/>
  <c r="F755" i="13"/>
  <c r="C35" i="52"/>
  <c r="D35" i="52"/>
  <c r="E35" i="52"/>
  <c r="F35" i="52"/>
  <c r="C14" i="39"/>
  <c r="D14" i="39"/>
  <c r="E14" i="39"/>
  <c r="F14" i="39"/>
  <c r="C227" i="31"/>
  <c r="D227" i="31"/>
  <c r="E227" i="31"/>
  <c r="F227" i="31"/>
  <c r="C942" i="14"/>
  <c r="D942" i="14"/>
  <c r="E942" i="14"/>
  <c r="F942" i="14"/>
  <c r="C121" i="16"/>
  <c r="D121" i="16"/>
  <c r="E121" i="16"/>
  <c r="F121" i="16"/>
  <c r="C89" i="39"/>
  <c r="D89" i="39"/>
  <c r="E89" i="39"/>
  <c r="F89" i="39"/>
  <c r="C708" i="14"/>
  <c r="D708" i="14"/>
  <c r="E708" i="14"/>
  <c r="F708" i="14"/>
  <c r="C81" i="14"/>
  <c r="D81" i="14"/>
  <c r="E81" i="14"/>
  <c r="F81" i="14"/>
  <c r="C1315" i="13"/>
  <c r="D1315" i="13"/>
  <c r="E1315" i="13"/>
  <c r="F1315" i="13"/>
  <c r="C578" i="13"/>
  <c r="D578" i="13"/>
  <c r="E578" i="13"/>
  <c r="F578" i="13"/>
  <c r="C170" i="52"/>
  <c r="D170" i="52"/>
  <c r="E170" i="52"/>
  <c r="F170" i="52"/>
  <c r="C1018" i="14"/>
  <c r="D1018" i="14"/>
  <c r="E1018" i="14"/>
  <c r="F1018" i="14"/>
  <c r="C160" i="12"/>
  <c r="D160" i="12"/>
  <c r="E160" i="12"/>
  <c r="F160" i="12"/>
  <c r="C1334" i="13"/>
  <c r="D1334" i="13"/>
  <c r="E1334" i="13"/>
  <c r="F1334" i="13"/>
  <c r="C285" i="26"/>
  <c r="D285" i="26"/>
  <c r="E285" i="26"/>
  <c r="F285" i="26"/>
  <c r="C430" i="52"/>
  <c r="D430" i="52"/>
  <c r="E430" i="52"/>
  <c r="F430" i="52"/>
  <c r="C45" i="27"/>
  <c r="D45" i="27"/>
  <c r="G45" i="27"/>
  <c r="C32" i="24"/>
  <c r="D32" i="24"/>
  <c r="E32" i="24"/>
  <c r="F32" i="24"/>
  <c r="D2" i="29"/>
  <c r="E2" i="29"/>
  <c r="F2" i="29"/>
  <c r="C31" i="20"/>
  <c r="D31" i="20"/>
  <c r="E31" i="20"/>
  <c r="F31" i="20"/>
  <c r="C163" i="36"/>
  <c r="D163" i="36"/>
  <c r="E163" i="36"/>
  <c r="F163" i="36"/>
  <c r="C101" i="26"/>
  <c r="D101" i="26"/>
  <c r="E101" i="26"/>
  <c r="F101" i="26"/>
  <c r="C72" i="47"/>
  <c r="D72" i="47"/>
  <c r="E72" i="47"/>
  <c r="F72" i="47"/>
  <c r="C116" i="13"/>
  <c r="D116" i="13"/>
  <c r="E116" i="13"/>
  <c r="F116" i="13"/>
  <c r="C862" i="14"/>
  <c r="D862" i="14"/>
  <c r="E862" i="14"/>
  <c r="F862" i="14"/>
  <c r="C87" i="13"/>
  <c r="D87" i="13"/>
  <c r="E87" i="13"/>
  <c r="F87" i="13"/>
  <c r="C96" i="42"/>
  <c r="D96" i="42"/>
  <c r="E96" i="42"/>
  <c r="F96" i="42"/>
  <c r="C190" i="28"/>
  <c r="D190" i="28"/>
  <c r="E190" i="28"/>
  <c r="F190" i="28"/>
  <c r="C134" i="23"/>
  <c r="D134" i="23"/>
  <c r="E134" i="23"/>
  <c r="F134" i="23"/>
  <c r="C218" i="14"/>
  <c r="D218" i="14"/>
  <c r="E218" i="14"/>
  <c r="F218" i="14"/>
  <c r="C42" i="47"/>
  <c r="D42" i="47"/>
  <c r="E42" i="47"/>
  <c r="F42" i="47"/>
  <c r="C38" i="25"/>
  <c r="D38" i="25"/>
  <c r="E38" i="25"/>
  <c r="F38" i="25"/>
  <c r="C762" i="52"/>
  <c r="D762" i="52"/>
  <c r="E762" i="52"/>
  <c r="F762" i="52"/>
  <c r="C1153" i="12"/>
  <c r="D1153" i="12"/>
  <c r="E1153" i="12"/>
  <c r="F1153" i="12"/>
  <c r="C406" i="13"/>
  <c r="D406" i="13"/>
  <c r="E406" i="13"/>
  <c r="F406" i="13"/>
  <c r="C59" i="17"/>
  <c r="D59" i="17"/>
  <c r="E59" i="17"/>
  <c r="F59" i="17"/>
  <c r="C371" i="47"/>
  <c r="D371" i="47"/>
  <c r="E371" i="47"/>
  <c r="F371" i="47"/>
  <c r="C157" i="35"/>
  <c r="D157" i="35"/>
  <c r="E157" i="35"/>
  <c r="F157" i="35"/>
  <c r="C61" i="43"/>
  <c r="D61" i="43"/>
  <c r="E61" i="43"/>
  <c r="F61" i="43"/>
  <c r="C308" i="40"/>
  <c r="D308" i="40"/>
  <c r="E308" i="40"/>
  <c r="F308" i="40"/>
  <c r="F780" i="52"/>
  <c r="C780" i="52"/>
  <c r="D780" i="52"/>
  <c r="E780" i="52"/>
  <c r="C1316" i="13"/>
  <c r="D1316" i="13"/>
  <c r="E1316" i="13"/>
  <c r="F1316" i="13"/>
  <c r="C187" i="13"/>
  <c r="D187" i="13"/>
  <c r="E187" i="13"/>
  <c r="F187" i="13"/>
  <c r="F55" i="56"/>
  <c r="C55" i="56"/>
  <c r="D55" i="56"/>
  <c r="E55" i="56"/>
  <c r="C142" i="38"/>
  <c r="D142" i="38"/>
  <c r="E142" i="38"/>
  <c r="F142" i="38"/>
  <c r="F1057" i="12"/>
  <c r="C1057" i="12"/>
  <c r="D1057" i="12"/>
  <c r="E1057" i="12"/>
  <c r="C39" i="34"/>
  <c r="D39" i="34"/>
  <c r="E39" i="34"/>
  <c r="F39" i="34"/>
  <c r="C166" i="25"/>
  <c r="D166" i="25"/>
  <c r="E166" i="25"/>
  <c r="F166" i="25"/>
  <c r="C62" i="43"/>
  <c r="D62" i="43"/>
  <c r="E62" i="43"/>
  <c r="F62" i="43"/>
  <c r="C680" i="52"/>
  <c r="D680" i="52"/>
  <c r="E680" i="52"/>
  <c r="F680" i="52"/>
  <c r="C162" i="13"/>
  <c r="D162" i="13"/>
  <c r="E162" i="13"/>
  <c r="F162" i="13"/>
  <c r="C531" i="52"/>
  <c r="D531" i="52"/>
  <c r="E531" i="52"/>
  <c r="F531" i="52"/>
  <c r="C826" i="14"/>
  <c r="D826" i="14"/>
  <c r="E826" i="14"/>
  <c r="F826" i="14"/>
  <c r="C1355" i="13"/>
  <c r="D1355" i="13"/>
  <c r="E1355" i="13"/>
  <c r="F1355" i="13"/>
  <c r="C11" i="31"/>
  <c r="D11" i="31"/>
  <c r="E11" i="31"/>
  <c r="F11" i="31"/>
  <c r="C107" i="44"/>
  <c r="D107" i="44"/>
  <c r="E107" i="44"/>
  <c r="F107" i="44"/>
  <c r="C20" i="42"/>
  <c r="D20" i="42"/>
  <c r="E20" i="42"/>
  <c r="F20" i="42"/>
  <c r="C311" i="43"/>
  <c r="D311" i="43"/>
  <c r="E311" i="43"/>
  <c r="F311" i="43"/>
  <c r="F671" i="52"/>
  <c r="C671" i="52"/>
  <c r="D671" i="52"/>
  <c r="E671" i="52"/>
  <c r="C94" i="44"/>
  <c r="D94" i="44"/>
  <c r="E94" i="44"/>
  <c r="F94" i="44"/>
  <c r="C99" i="35"/>
  <c r="D99" i="35"/>
  <c r="E99" i="35"/>
  <c r="F99" i="35"/>
  <c r="F314" i="20"/>
  <c r="C314" i="20"/>
  <c r="D314" i="20"/>
  <c r="E314" i="20"/>
  <c r="C903" i="14"/>
  <c r="D903" i="14"/>
  <c r="E903" i="14"/>
  <c r="F903" i="14"/>
  <c r="C190" i="43"/>
  <c r="D190" i="43"/>
  <c r="E190" i="43"/>
  <c r="F190" i="43"/>
  <c r="C149" i="39"/>
  <c r="D149" i="39"/>
  <c r="E149" i="39"/>
  <c r="F149" i="39"/>
  <c r="C119" i="15"/>
  <c r="D119" i="15"/>
  <c r="E119" i="15"/>
  <c r="F119" i="15"/>
  <c r="C111" i="42"/>
  <c r="D111" i="42"/>
  <c r="E111" i="42"/>
  <c r="F111" i="42"/>
  <c r="C159" i="46"/>
  <c r="D159" i="46"/>
  <c r="E159" i="46"/>
  <c r="F159" i="46"/>
  <c r="C354" i="47"/>
  <c r="D354" i="47"/>
  <c r="E354" i="47"/>
  <c r="F354" i="47"/>
  <c r="C284" i="43"/>
  <c r="D284" i="43"/>
  <c r="E284" i="43"/>
  <c r="F284" i="43"/>
  <c r="C24" i="17"/>
  <c r="D24" i="17"/>
  <c r="E24" i="17"/>
  <c r="F24" i="17"/>
  <c r="F1113" i="12"/>
  <c r="C1113" i="12"/>
  <c r="D1113" i="12"/>
  <c r="E1113" i="12"/>
  <c r="F1024" i="12"/>
  <c r="E1024" i="12"/>
  <c r="D1024" i="12"/>
  <c r="C1024" i="12"/>
  <c r="F203" i="47"/>
  <c r="C203" i="47"/>
  <c r="D203" i="47"/>
  <c r="E203" i="47"/>
  <c r="C34" i="33"/>
  <c r="D34" i="33"/>
  <c r="E34" i="33"/>
  <c r="F34" i="33"/>
  <c r="F46" i="46"/>
  <c r="C46" i="46"/>
  <c r="D46" i="46"/>
  <c r="E46" i="46"/>
  <c r="F147" i="34"/>
  <c r="E147" i="34"/>
  <c r="D147" i="34"/>
  <c r="C147" i="34"/>
  <c r="C359" i="13"/>
  <c r="D359" i="13"/>
  <c r="E359" i="13"/>
  <c r="F359" i="13"/>
  <c r="C34" i="40"/>
  <c r="D34" i="40"/>
  <c r="E34" i="40"/>
  <c r="F34" i="40"/>
  <c r="F161" i="28"/>
  <c r="C161" i="28"/>
  <c r="D161" i="28"/>
  <c r="E161" i="28"/>
  <c r="C221" i="47"/>
  <c r="D221" i="47"/>
  <c r="E221" i="47"/>
  <c r="F221" i="47"/>
  <c r="C121" i="32"/>
  <c r="D121" i="32"/>
  <c r="E121" i="32"/>
  <c r="F121" i="32"/>
  <c r="C63" i="15"/>
  <c r="D63" i="15"/>
  <c r="E63" i="15"/>
  <c r="F63" i="15"/>
  <c r="F8" i="48"/>
  <c r="E8" i="48"/>
  <c r="D8" i="48"/>
  <c r="C8" i="48"/>
  <c r="C84" i="48"/>
  <c r="D84" i="48"/>
  <c r="E84" i="48"/>
  <c r="F84" i="48"/>
  <c r="C96" i="27"/>
  <c r="D96" i="27"/>
  <c r="E96" i="27"/>
  <c r="F96" i="27"/>
  <c r="C854" i="52"/>
  <c r="D854" i="52"/>
  <c r="E854" i="52"/>
  <c r="F854" i="52"/>
  <c r="C661" i="52"/>
  <c r="D661" i="52"/>
  <c r="E661" i="52"/>
  <c r="F661" i="52"/>
  <c r="C257" i="47"/>
  <c r="D257" i="47"/>
  <c r="E257" i="47"/>
  <c r="F257" i="47"/>
  <c r="C140" i="40"/>
  <c r="D140" i="40"/>
  <c r="E140" i="40"/>
  <c r="F140" i="40"/>
  <c r="F391" i="38"/>
  <c r="C391" i="38"/>
  <c r="D391" i="38"/>
  <c r="E391" i="38"/>
  <c r="C37" i="38"/>
  <c r="D37" i="38"/>
  <c r="E37" i="38"/>
  <c r="F37" i="38"/>
  <c r="C60" i="52"/>
  <c r="D60" i="52"/>
  <c r="E60" i="52"/>
  <c r="F60" i="52"/>
  <c r="C342" i="52"/>
  <c r="D342" i="52"/>
  <c r="E342" i="52"/>
  <c r="F342" i="52"/>
  <c r="F63" i="52"/>
  <c r="C63" i="52"/>
  <c r="D63" i="52"/>
  <c r="E63" i="52"/>
  <c r="F4" i="27"/>
  <c r="E4" i="27"/>
  <c r="F240" i="47"/>
  <c r="E240" i="47"/>
  <c r="D240" i="47"/>
  <c r="C240" i="47"/>
  <c r="C908" i="13"/>
  <c r="D908" i="13"/>
  <c r="E908" i="13"/>
  <c r="F908" i="13"/>
  <c r="C103" i="43"/>
  <c r="D103" i="43"/>
  <c r="E103" i="43"/>
  <c r="F103" i="43"/>
  <c r="C307" i="47"/>
  <c r="D307" i="47"/>
  <c r="E307" i="47"/>
  <c r="F307" i="47"/>
  <c r="C48" i="27"/>
  <c r="D48" i="27"/>
  <c r="G48" i="27"/>
  <c r="F858" i="56"/>
  <c r="C858" i="56"/>
  <c r="D858" i="56"/>
  <c r="E858" i="56"/>
  <c r="C80" i="26"/>
  <c r="D80" i="26"/>
  <c r="E80" i="26"/>
  <c r="F80" i="26"/>
  <c r="F913" i="52"/>
  <c r="C913" i="52"/>
  <c r="D913" i="52"/>
  <c r="E913" i="52"/>
  <c r="C8" i="35"/>
  <c r="D8" i="35"/>
  <c r="E8" i="35"/>
  <c r="F8" i="35"/>
  <c r="C340" i="38"/>
  <c r="D340" i="38"/>
  <c r="E340" i="38"/>
  <c r="F340" i="38"/>
  <c r="C256" i="38"/>
  <c r="D256" i="38"/>
  <c r="E256" i="38"/>
  <c r="F256" i="38"/>
  <c r="C75" i="35"/>
  <c r="D75" i="35"/>
  <c r="E75" i="35"/>
  <c r="F75" i="35"/>
  <c r="C818" i="52"/>
  <c r="D818" i="52"/>
  <c r="E818" i="52"/>
  <c r="F818" i="52"/>
  <c r="C60" i="48"/>
  <c r="D60" i="48"/>
  <c r="E60" i="48"/>
  <c r="F60" i="48"/>
  <c r="C216" i="26"/>
  <c r="D216" i="26"/>
  <c r="E216" i="26"/>
  <c r="F216" i="26"/>
  <c r="C27" i="47"/>
  <c r="D27" i="47"/>
  <c r="E27" i="47"/>
  <c r="F27" i="47"/>
  <c r="F121" i="43"/>
  <c r="C121" i="43"/>
  <c r="D121" i="43"/>
  <c r="E121" i="43"/>
  <c r="F144" i="23"/>
  <c r="E144" i="23"/>
  <c r="D144" i="23"/>
  <c r="C144" i="23"/>
  <c r="C680" i="12"/>
  <c r="D680" i="12"/>
  <c r="E680" i="12"/>
  <c r="F680" i="12"/>
  <c r="C51" i="14"/>
  <c r="D51" i="14"/>
  <c r="E51" i="14"/>
  <c r="F51" i="14"/>
  <c r="C297" i="52"/>
  <c r="D297" i="52"/>
  <c r="E297" i="52"/>
  <c r="F297" i="52"/>
  <c r="F108" i="38"/>
  <c r="C108" i="38"/>
  <c r="D108" i="38"/>
  <c r="E108" i="38"/>
  <c r="C109" i="25"/>
  <c r="D109" i="25"/>
  <c r="E109" i="25"/>
  <c r="F109" i="25"/>
  <c r="F106" i="34"/>
  <c r="C106" i="34"/>
  <c r="D106" i="34"/>
  <c r="E106" i="34"/>
  <c r="C131" i="46"/>
  <c r="D131" i="46"/>
  <c r="E131" i="46"/>
  <c r="F131" i="46"/>
  <c r="C22" i="44"/>
  <c r="D22" i="44"/>
  <c r="E22" i="44"/>
  <c r="F22" i="44"/>
  <c r="C98" i="56"/>
  <c r="D98" i="56"/>
  <c r="E98" i="56"/>
  <c r="F98" i="56"/>
  <c r="F979" i="13"/>
  <c r="C979" i="13"/>
  <c r="D979" i="13"/>
  <c r="E979" i="13"/>
  <c r="C1821" i="56"/>
  <c r="D1821" i="56"/>
  <c r="E1821" i="56"/>
  <c r="F1821" i="56"/>
  <c r="C300" i="56"/>
  <c r="D300" i="56"/>
  <c r="E300" i="56"/>
  <c r="F300" i="56"/>
  <c r="F153" i="25"/>
  <c r="E153" i="25"/>
  <c r="D153" i="25"/>
  <c r="C153" i="25"/>
  <c r="F899" i="14"/>
  <c r="E899" i="14"/>
  <c r="D899" i="14"/>
  <c r="C899" i="14"/>
  <c r="C252" i="35"/>
  <c r="D252" i="35"/>
  <c r="E252" i="35"/>
  <c r="F252" i="35"/>
  <c r="F411" i="56"/>
  <c r="E411" i="56"/>
  <c r="D411" i="56"/>
  <c r="C411" i="56"/>
  <c r="F745" i="52"/>
  <c r="E745" i="52"/>
  <c r="D745" i="52"/>
  <c r="C745" i="52"/>
  <c r="F172" i="36"/>
  <c r="C172" i="36"/>
  <c r="D172" i="36"/>
  <c r="E172" i="36"/>
  <c r="F1278" i="56"/>
  <c r="E1278" i="56"/>
  <c r="D1278" i="56"/>
  <c r="C1278" i="56"/>
  <c r="C198" i="40"/>
  <c r="D198" i="40"/>
  <c r="E198" i="40"/>
  <c r="F198" i="40"/>
  <c r="F541" i="56"/>
  <c r="C541" i="56"/>
  <c r="D541" i="56"/>
  <c r="E541" i="56"/>
  <c r="C82" i="42"/>
  <c r="D82" i="42"/>
  <c r="E82" i="42"/>
  <c r="F82" i="42"/>
  <c r="F364" i="47"/>
  <c r="C364" i="47"/>
  <c r="D364" i="47"/>
  <c r="E364" i="47"/>
  <c r="F1135" i="56"/>
  <c r="E1135" i="56"/>
  <c r="D1135" i="56"/>
  <c r="C1135" i="56"/>
  <c r="C59" i="12"/>
  <c r="D59" i="12"/>
  <c r="E59" i="12"/>
  <c r="F59" i="12"/>
  <c r="F161" i="52"/>
  <c r="E161" i="52"/>
  <c r="D161" i="52"/>
  <c r="C161" i="52"/>
  <c r="F153" i="38"/>
  <c r="E153" i="38"/>
  <c r="D153" i="38"/>
  <c r="C153" i="38"/>
  <c r="F426" i="38"/>
  <c r="C426" i="38"/>
  <c r="D426" i="38"/>
  <c r="E426" i="38"/>
  <c r="C804" i="52"/>
  <c r="D804" i="52"/>
  <c r="E804" i="52"/>
  <c r="F804" i="52"/>
  <c r="C41" i="16"/>
  <c r="D41" i="16"/>
  <c r="E41" i="16"/>
  <c r="F41" i="16"/>
  <c r="F451" i="56"/>
  <c r="E451" i="56"/>
  <c r="D451" i="56"/>
  <c r="C451" i="56"/>
  <c r="F96" i="48"/>
  <c r="E96" i="48"/>
  <c r="D96" i="48"/>
  <c r="C96" i="48"/>
  <c r="F348" i="47"/>
  <c r="E348" i="47"/>
  <c r="D348" i="47"/>
  <c r="C348" i="47"/>
  <c r="F211" i="56"/>
  <c r="E211" i="56"/>
  <c r="D211" i="56"/>
  <c r="C211" i="56"/>
  <c r="F843" i="56"/>
  <c r="E843" i="56"/>
  <c r="D843" i="56"/>
  <c r="C843" i="56"/>
  <c r="C258" i="42"/>
  <c r="D258" i="42"/>
  <c r="E258" i="42"/>
  <c r="F258" i="42"/>
  <c r="F468" i="52"/>
  <c r="C468" i="52"/>
  <c r="D468" i="52"/>
  <c r="E468" i="52"/>
  <c r="F788" i="56"/>
  <c r="E788" i="56"/>
  <c r="D788" i="56"/>
  <c r="C788" i="56"/>
  <c r="F259" i="56"/>
  <c r="E259" i="56"/>
  <c r="D259" i="56"/>
  <c r="C259" i="56"/>
  <c r="F684" i="56"/>
  <c r="E684" i="56"/>
  <c r="D684" i="56"/>
  <c r="C684" i="56"/>
  <c r="C48" i="34"/>
  <c r="D48" i="34"/>
  <c r="E48" i="34"/>
  <c r="F48" i="34"/>
  <c r="F1285" i="56"/>
  <c r="E1285" i="56"/>
  <c r="D1285" i="56"/>
  <c r="C1285" i="56"/>
  <c r="F2075" i="56"/>
  <c r="E2075" i="56"/>
  <c r="D2075" i="56"/>
  <c r="C2075" i="56"/>
  <c r="F1352" i="13"/>
  <c r="E1352" i="13"/>
  <c r="D1352" i="13"/>
  <c r="C1352" i="13"/>
  <c r="F1383" i="56"/>
  <c r="E1383" i="56"/>
  <c r="D1383" i="56"/>
  <c r="C1383" i="56"/>
  <c r="C1867" i="56"/>
  <c r="D1867" i="56"/>
  <c r="E1867" i="56"/>
  <c r="F1867" i="56"/>
  <c r="F679" i="56"/>
  <c r="E679" i="56"/>
  <c r="D679" i="56"/>
  <c r="C679" i="56"/>
  <c r="F133" i="46"/>
  <c r="E133" i="46"/>
  <c r="D133" i="46"/>
  <c r="C133" i="46"/>
  <c r="F1474" i="56"/>
  <c r="E1474" i="56"/>
  <c r="D1474" i="56"/>
  <c r="C1474" i="56"/>
  <c r="F1126" i="56"/>
  <c r="E1126" i="56"/>
  <c r="D1126" i="56"/>
  <c r="C1126" i="56"/>
  <c r="F981" i="52"/>
  <c r="E981" i="52"/>
  <c r="D981" i="52"/>
  <c r="C981" i="52"/>
  <c r="F1767" i="56"/>
  <c r="E1767" i="56"/>
  <c r="D1767" i="56"/>
  <c r="C1767" i="56"/>
  <c r="F960" i="56"/>
  <c r="E960" i="56"/>
  <c r="D960" i="56"/>
  <c r="C960" i="56"/>
  <c r="F1603" i="56"/>
  <c r="E1603" i="56"/>
  <c r="D1603" i="56"/>
  <c r="C1603" i="56"/>
  <c r="C271" i="31"/>
  <c r="D271" i="31"/>
  <c r="E271" i="31"/>
  <c r="F271" i="31"/>
  <c r="C647" i="56"/>
  <c r="D647" i="56"/>
  <c r="E647" i="56"/>
  <c r="F647" i="56"/>
  <c r="C88" i="48"/>
  <c r="D88" i="48"/>
  <c r="E88" i="48"/>
  <c r="F88" i="48"/>
  <c r="F140" i="42"/>
  <c r="E140" i="42"/>
  <c r="D140" i="42"/>
  <c r="C140" i="42"/>
  <c r="F1294" i="56"/>
  <c r="E1294" i="56"/>
  <c r="D1294" i="56"/>
  <c r="C1294" i="56"/>
  <c r="F228" i="56"/>
  <c r="E228" i="56"/>
  <c r="D228" i="56"/>
  <c r="C228" i="56"/>
  <c r="C1154" i="56"/>
  <c r="D1154" i="56"/>
  <c r="E1154" i="56"/>
  <c r="F1154" i="56"/>
  <c r="F202" i="46"/>
  <c r="E202" i="46"/>
  <c r="D202" i="46"/>
  <c r="C202" i="46"/>
  <c r="F1777" i="56"/>
  <c r="E1777" i="56"/>
  <c r="D1777" i="56"/>
  <c r="C1777" i="56"/>
  <c r="F1805" i="56"/>
  <c r="E1805" i="56"/>
  <c r="D1805" i="56"/>
  <c r="C1805" i="56"/>
  <c r="F40" i="56"/>
  <c r="E40" i="56"/>
  <c r="D40" i="56"/>
  <c r="C40" i="56"/>
  <c r="F1037" i="56"/>
  <c r="E1037" i="56"/>
  <c r="D1037" i="56"/>
  <c r="C1037" i="56"/>
  <c r="F572" i="56"/>
  <c r="E572" i="56"/>
  <c r="D572" i="56"/>
  <c r="C572" i="56"/>
  <c r="F100" i="39"/>
  <c r="E100" i="39"/>
  <c r="D100" i="39"/>
  <c r="C100" i="39"/>
  <c r="C210" i="36"/>
  <c r="D210" i="36"/>
  <c r="E210" i="36"/>
  <c r="F210" i="36"/>
  <c r="F150" i="39"/>
  <c r="C150" i="39"/>
  <c r="D150" i="39"/>
  <c r="E150" i="39"/>
  <c r="F580" i="52"/>
  <c r="E580" i="52"/>
  <c r="D580" i="52"/>
  <c r="C580" i="52"/>
  <c r="F450" i="52"/>
  <c r="E450" i="52"/>
  <c r="D450" i="52"/>
  <c r="C450" i="52"/>
  <c r="F4" i="56"/>
  <c r="C4" i="56"/>
  <c r="D4" i="56"/>
  <c r="E4" i="56"/>
  <c r="F1051" i="56"/>
  <c r="E1051" i="56"/>
  <c r="D1051" i="56"/>
  <c r="C1051" i="56"/>
  <c r="F173" i="13"/>
  <c r="E173" i="13"/>
  <c r="D173" i="13"/>
  <c r="C173" i="13"/>
  <c r="F2023" i="56"/>
  <c r="E2023" i="56"/>
  <c r="D2023" i="56"/>
  <c r="C2023" i="56"/>
  <c r="C600" i="52"/>
  <c r="D600" i="52"/>
  <c r="E600" i="52"/>
  <c r="F600" i="52"/>
  <c r="C900" i="56"/>
  <c r="D900" i="56"/>
  <c r="E900" i="56"/>
  <c r="F900" i="56"/>
  <c r="F242" i="56"/>
  <c r="E242" i="56"/>
  <c r="D242" i="56"/>
  <c r="C242" i="56"/>
  <c r="F703" i="56"/>
  <c r="E703" i="56"/>
  <c r="D703" i="56"/>
  <c r="C703" i="56"/>
  <c r="C251" i="40"/>
  <c r="D251" i="40"/>
  <c r="E251" i="40"/>
  <c r="F251" i="40"/>
  <c r="C13" i="47"/>
  <c r="D13" i="47"/>
  <c r="E13" i="47"/>
  <c r="F13" i="47"/>
  <c r="F1214" i="12"/>
  <c r="C1214" i="12"/>
  <c r="D1214" i="12"/>
  <c r="E1214" i="12"/>
  <c r="C326" i="52"/>
  <c r="D326" i="52"/>
  <c r="E326" i="52"/>
  <c r="F326" i="52"/>
  <c r="C117" i="46"/>
  <c r="D117" i="46"/>
  <c r="E117" i="46"/>
  <c r="F117" i="46"/>
  <c r="F101" i="34"/>
  <c r="E101" i="34"/>
  <c r="D101" i="34"/>
  <c r="C101" i="34"/>
  <c r="C51" i="33"/>
  <c r="D51" i="33"/>
  <c r="E51" i="33"/>
  <c r="F51" i="33"/>
  <c r="C22" i="37"/>
  <c r="D22" i="37"/>
  <c r="E22" i="37"/>
  <c r="F22" i="37"/>
  <c r="C505" i="14"/>
  <c r="D505" i="14"/>
  <c r="E505" i="14"/>
  <c r="F505" i="14"/>
  <c r="F620" i="14"/>
  <c r="E620" i="14"/>
  <c r="D620" i="14"/>
  <c r="C620" i="14"/>
  <c r="C226" i="52"/>
  <c r="D226" i="52"/>
  <c r="E226" i="52"/>
  <c r="F226" i="52"/>
  <c r="C305" i="43"/>
  <c r="D305" i="43"/>
  <c r="E305" i="43"/>
  <c r="F305" i="43"/>
  <c r="C274" i="48"/>
  <c r="D274" i="48"/>
  <c r="E274" i="48"/>
  <c r="F274" i="48"/>
  <c r="F240" i="42"/>
  <c r="E240" i="42"/>
  <c r="D240" i="42"/>
  <c r="C240" i="42"/>
  <c r="F194" i="26"/>
  <c r="E194" i="26"/>
  <c r="D194" i="26"/>
  <c r="C194" i="26"/>
  <c r="F262" i="12"/>
  <c r="E262" i="12"/>
  <c r="D262" i="12"/>
  <c r="C262" i="12"/>
  <c r="C576" i="12"/>
  <c r="D576" i="12"/>
  <c r="E576" i="12"/>
  <c r="F576" i="12"/>
  <c r="C97" i="33"/>
  <c r="D97" i="33"/>
  <c r="E97" i="33"/>
  <c r="F97" i="33"/>
  <c r="F803" i="13"/>
  <c r="E803" i="13"/>
  <c r="D803" i="13"/>
  <c r="C803" i="13"/>
  <c r="C165" i="23"/>
  <c r="D165" i="23"/>
  <c r="E165" i="23"/>
  <c r="F165" i="23"/>
  <c r="F467" i="52"/>
  <c r="E467" i="52"/>
  <c r="D467" i="52"/>
  <c r="C467" i="52"/>
  <c r="F846" i="12"/>
  <c r="C846" i="12"/>
  <c r="D846" i="12"/>
  <c r="E846" i="12"/>
  <c r="C584" i="52"/>
  <c r="D584" i="52"/>
  <c r="E584" i="52"/>
  <c r="F584" i="52"/>
  <c r="C587" i="52"/>
  <c r="D587" i="52"/>
  <c r="E587" i="52"/>
  <c r="F587" i="52"/>
  <c r="F248" i="35"/>
  <c r="C248" i="35"/>
  <c r="D248" i="35"/>
  <c r="E248" i="35"/>
  <c r="C1032" i="52"/>
  <c r="D1032" i="52"/>
  <c r="E1032" i="52"/>
  <c r="F1032" i="52"/>
  <c r="F11" i="46"/>
  <c r="E11" i="46"/>
  <c r="D11" i="46"/>
  <c r="C11" i="46"/>
  <c r="C48" i="30"/>
  <c r="D48" i="30"/>
  <c r="E48" i="30"/>
  <c r="F48" i="30"/>
  <c r="C1049" i="52"/>
  <c r="D1049" i="52"/>
  <c r="E1049" i="52"/>
  <c r="F1049" i="52"/>
  <c r="C68" i="52"/>
  <c r="D68" i="52"/>
  <c r="E68" i="52"/>
  <c r="F68" i="52"/>
  <c r="F1223" i="56"/>
  <c r="E1223" i="56"/>
  <c r="D1223" i="56"/>
  <c r="C1223" i="56"/>
  <c r="F1119" i="52"/>
  <c r="E1119" i="52"/>
  <c r="D1119" i="52"/>
  <c r="C1119" i="52"/>
  <c r="F1352" i="12"/>
  <c r="E1352" i="12"/>
  <c r="D1352" i="12"/>
  <c r="C1352" i="12"/>
  <c r="F1012" i="14"/>
  <c r="E1012" i="14"/>
  <c r="D1012" i="14"/>
  <c r="C1012" i="14"/>
  <c r="F756" i="52"/>
  <c r="E756" i="52"/>
  <c r="D756" i="52"/>
  <c r="C756" i="52"/>
  <c r="F216" i="43"/>
  <c r="E216" i="43"/>
  <c r="D216" i="43"/>
  <c r="C216" i="43"/>
  <c r="C103" i="42"/>
  <c r="D103" i="42"/>
  <c r="E103" i="42"/>
  <c r="F103" i="42"/>
  <c r="C162" i="30"/>
  <c r="D162" i="30"/>
  <c r="E162" i="30"/>
  <c r="F162" i="30"/>
  <c r="C135" i="26"/>
  <c r="D135" i="26"/>
  <c r="E135" i="26"/>
  <c r="F135" i="26"/>
  <c r="C737" i="14"/>
  <c r="D737" i="14"/>
  <c r="E737" i="14"/>
  <c r="F737" i="14"/>
  <c r="F245" i="31"/>
  <c r="E245" i="31"/>
  <c r="D245" i="31"/>
  <c r="C245" i="31"/>
  <c r="C1332" i="14"/>
  <c r="D1332" i="14"/>
  <c r="E1332" i="14"/>
  <c r="F1332" i="14"/>
  <c r="F1223" i="12"/>
  <c r="C1223" i="12"/>
  <c r="D1223" i="12"/>
  <c r="E1223" i="12"/>
  <c r="F218" i="32"/>
  <c r="E218" i="32"/>
  <c r="D218" i="32"/>
  <c r="C218" i="32"/>
  <c r="F30" i="47"/>
  <c r="E30" i="47"/>
  <c r="D30" i="47"/>
  <c r="C30" i="47"/>
  <c r="F278" i="35"/>
  <c r="C278" i="35"/>
  <c r="D278" i="35"/>
  <c r="E278" i="35"/>
  <c r="F393" i="12"/>
  <c r="C393" i="12"/>
  <c r="D393" i="12"/>
  <c r="E393" i="12"/>
  <c r="F571" i="14"/>
  <c r="E571" i="14"/>
  <c r="D571" i="14"/>
  <c r="C571" i="14"/>
  <c r="F168" i="39"/>
  <c r="E168" i="39"/>
  <c r="D168" i="39"/>
  <c r="C168" i="39"/>
  <c r="C111" i="20"/>
  <c r="D111" i="20"/>
  <c r="E111" i="20"/>
  <c r="F111" i="20"/>
  <c r="C926" i="52"/>
  <c r="D926" i="52"/>
  <c r="E926" i="52"/>
  <c r="F926" i="52"/>
  <c r="F1117" i="52"/>
  <c r="C1117" i="52"/>
  <c r="D1117" i="52"/>
  <c r="E1117" i="52"/>
  <c r="C59" i="32"/>
  <c r="D59" i="32"/>
  <c r="E59" i="32"/>
  <c r="F59" i="32"/>
  <c r="F991" i="13"/>
  <c r="E991" i="13"/>
  <c r="D991" i="13"/>
  <c r="C991" i="13"/>
  <c r="F151" i="28"/>
  <c r="C151" i="28"/>
  <c r="D151" i="28"/>
  <c r="E151" i="28"/>
  <c r="C1330" i="14"/>
  <c r="D1330" i="14"/>
  <c r="E1330" i="14"/>
  <c r="F1330" i="14"/>
  <c r="F35" i="40"/>
  <c r="E35" i="40"/>
  <c r="D35" i="40"/>
  <c r="C35" i="40"/>
  <c r="F1080" i="56"/>
  <c r="E1080" i="56"/>
  <c r="D1080" i="56"/>
  <c r="C1080" i="56"/>
  <c r="C282" i="52"/>
  <c r="D282" i="52"/>
  <c r="E282" i="52"/>
  <c r="F282" i="52"/>
  <c r="F204" i="47"/>
  <c r="E204" i="47"/>
  <c r="D204" i="47"/>
  <c r="C204" i="47"/>
  <c r="C275" i="56"/>
  <c r="D275" i="56"/>
  <c r="E275" i="56"/>
  <c r="F275" i="56"/>
  <c r="C41" i="43"/>
  <c r="D41" i="43"/>
  <c r="E41" i="43"/>
  <c r="F41" i="43"/>
  <c r="C13" i="52"/>
  <c r="D13" i="52"/>
  <c r="E13" i="52"/>
  <c r="F13" i="52"/>
  <c r="F45" i="44"/>
  <c r="E45" i="44"/>
  <c r="D45" i="44"/>
  <c r="C45" i="44"/>
  <c r="C55" i="13"/>
  <c r="D55" i="13"/>
  <c r="E55" i="13"/>
  <c r="F55" i="13"/>
  <c r="F180" i="34"/>
  <c r="E180" i="34"/>
  <c r="D180" i="34"/>
  <c r="C180" i="34"/>
  <c r="F283" i="47"/>
  <c r="E283" i="47"/>
  <c r="D283" i="47"/>
  <c r="C283" i="47"/>
  <c r="F135" i="56"/>
  <c r="C135" i="56"/>
  <c r="D135" i="56"/>
  <c r="E135" i="56"/>
  <c r="F258" i="52"/>
  <c r="C258" i="52"/>
  <c r="D258" i="52"/>
  <c r="E258" i="52"/>
  <c r="F7" i="44"/>
  <c r="E7" i="44"/>
  <c r="D7" i="44"/>
  <c r="C7" i="44"/>
  <c r="F37" i="44"/>
  <c r="C37" i="44"/>
  <c r="D37" i="44"/>
  <c r="E37" i="44"/>
  <c r="C627" i="12"/>
  <c r="D627" i="12"/>
  <c r="E627" i="12"/>
  <c r="F627" i="12"/>
  <c r="F241" i="42"/>
  <c r="E241" i="42"/>
  <c r="D241" i="42"/>
  <c r="C241" i="42"/>
  <c r="F787" i="56"/>
  <c r="E787" i="56"/>
  <c r="D787" i="56"/>
  <c r="C787" i="56"/>
  <c r="F808" i="56"/>
  <c r="E808" i="56"/>
  <c r="D808" i="56"/>
  <c r="C808" i="56"/>
  <c r="F648" i="12"/>
  <c r="E648" i="12"/>
  <c r="D648" i="12"/>
  <c r="C648" i="12"/>
  <c r="F194" i="17"/>
  <c r="E194" i="17"/>
  <c r="D194" i="17"/>
  <c r="C194" i="17"/>
  <c r="C69" i="48"/>
  <c r="D69" i="48"/>
  <c r="E69" i="48"/>
  <c r="F69" i="48"/>
  <c r="F744" i="12"/>
  <c r="E744" i="12"/>
  <c r="D744" i="12"/>
  <c r="C744" i="12"/>
  <c r="F47" i="48"/>
  <c r="C47" i="48"/>
  <c r="D47" i="48"/>
  <c r="E47" i="48"/>
  <c r="F642" i="52"/>
  <c r="E642" i="52"/>
  <c r="D642" i="52"/>
  <c r="C642" i="52"/>
  <c r="F951" i="12"/>
  <c r="C951" i="12"/>
  <c r="D951" i="12"/>
  <c r="E951" i="12"/>
  <c r="F738" i="56"/>
  <c r="E738" i="56"/>
  <c r="D738" i="56"/>
  <c r="C738" i="56"/>
  <c r="F305" i="40"/>
  <c r="C305" i="40"/>
  <c r="D305" i="40"/>
  <c r="E305" i="40"/>
  <c r="C142" i="43"/>
  <c r="D142" i="43"/>
  <c r="E142" i="43"/>
  <c r="F142" i="43"/>
  <c r="F132" i="39"/>
  <c r="C132" i="39"/>
  <c r="D132" i="39"/>
  <c r="E132" i="39"/>
  <c r="C26" i="38"/>
  <c r="D26" i="38"/>
  <c r="E26" i="38"/>
  <c r="F26" i="38"/>
  <c r="C844" i="12"/>
  <c r="D844" i="12"/>
  <c r="E844" i="12"/>
  <c r="F844" i="12"/>
  <c r="F286" i="39"/>
  <c r="E286" i="39"/>
  <c r="D286" i="39"/>
  <c r="C286" i="39"/>
  <c r="F257" i="48"/>
  <c r="C257" i="48"/>
  <c r="D257" i="48"/>
  <c r="E257" i="48"/>
  <c r="F31" i="24"/>
  <c r="C31" i="24"/>
  <c r="D31" i="24"/>
  <c r="E31" i="24"/>
  <c r="F70" i="43"/>
  <c r="E70" i="43"/>
  <c r="D70" i="43"/>
  <c r="C70" i="43"/>
  <c r="F19" i="40"/>
  <c r="C19" i="40"/>
  <c r="D19" i="40"/>
  <c r="E19" i="40"/>
  <c r="F1338" i="14"/>
  <c r="E1338" i="14"/>
  <c r="D1338" i="14"/>
  <c r="C1338" i="14"/>
  <c r="C231" i="42"/>
  <c r="D231" i="42"/>
  <c r="E231" i="42"/>
  <c r="F231" i="42"/>
  <c r="C788" i="13"/>
  <c r="D788" i="13"/>
  <c r="E788" i="13"/>
  <c r="F788" i="13"/>
  <c r="F1040" i="12"/>
  <c r="E1040" i="12"/>
  <c r="D1040" i="12"/>
  <c r="C1040" i="12"/>
  <c r="F407" i="56"/>
  <c r="E407" i="56"/>
  <c r="D407" i="56"/>
  <c r="C407" i="56"/>
  <c r="F173" i="38"/>
  <c r="E173" i="38"/>
  <c r="D173" i="38"/>
  <c r="C173" i="38"/>
  <c r="F1437" i="56"/>
  <c r="E1437" i="56"/>
  <c r="D1437" i="56"/>
  <c r="C1437" i="56"/>
  <c r="F933" i="56"/>
  <c r="E933" i="56"/>
  <c r="D933" i="56"/>
  <c r="C933" i="56"/>
  <c r="F64" i="15"/>
  <c r="E64" i="15"/>
  <c r="D64" i="15"/>
  <c r="C64" i="15"/>
  <c r="F103" i="38"/>
  <c r="C103" i="38"/>
  <c r="D103" i="38"/>
  <c r="E103" i="38"/>
  <c r="F109" i="20"/>
  <c r="E109" i="20"/>
  <c r="D109" i="20"/>
  <c r="C109" i="20"/>
  <c r="F341" i="43"/>
  <c r="C341" i="43"/>
  <c r="D341" i="43"/>
  <c r="E341" i="43"/>
  <c r="F433" i="52"/>
  <c r="C433" i="52"/>
  <c r="D433" i="52"/>
  <c r="E433" i="52"/>
  <c r="F17" i="47"/>
  <c r="C17" i="47"/>
  <c r="D17" i="47"/>
  <c r="E17" i="47"/>
  <c r="F2090" i="56"/>
  <c r="E2090" i="56"/>
  <c r="D2090" i="56"/>
  <c r="C2090" i="56"/>
  <c r="F1311" i="56"/>
  <c r="E1311" i="56"/>
  <c r="D1311" i="56"/>
  <c r="C1311" i="56"/>
  <c r="F250" i="33"/>
  <c r="E250" i="33"/>
  <c r="D250" i="33"/>
  <c r="C250" i="33"/>
  <c r="F476" i="56"/>
  <c r="E476" i="56"/>
  <c r="D476" i="56"/>
  <c r="C476" i="56"/>
  <c r="F174" i="43"/>
  <c r="E174" i="43"/>
  <c r="D174" i="43"/>
  <c r="C174" i="43"/>
  <c r="C128" i="28"/>
  <c r="D128" i="28"/>
  <c r="E128" i="28"/>
  <c r="F128" i="28"/>
  <c r="F85" i="56"/>
  <c r="E85" i="56"/>
  <c r="D85" i="56"/>
  <c r="C85" i="56"/>
  <c r="F1327" i="56"/>
  <c r="E1327" i="56"/>
  <c r="D1327" i="56"/>
  <c r="C1327" i="56"/>
  <c r="F963" i="52"/>
  <c r="E963" i="52"/>
  <c r="D963" i="52"/>
  <c r="C963" i="52"/>
  <c r="F1111" i="52"/>
  <c r="E1111" i="52"/>
  <c r="D1111" i="52"/>
  <c r="C1111" i="52"/>
  <c r="F1145" i="14"/>
  <c r="E1145" i="14"/>
  <c r="D1145" i="14"/>
  <c r="C1145" i="14"/>
  <c r="F443" i="52"/>
  <c r="C443" i="52"/>
  <c r="D443" i="52"/>
  <c r="E443" i="52"/>
  <c r="F44" i="27"/>
  <c r="E44" i="27"/>
  <c r="C123" i="46"/>
  <c r="D123" i="46"/>
  <c r="E123" i="46"/>
  <c r="F123" i="46"/>
  <c r="F1067" i="52"/>
  <c r="C1067" i="52"/>
  <c r="D1067" i="52"/>
  <c r="E1067" i="52"/>
  <c r="F744" i="56"/>
  <c r="E744" i="56"/>
  <c r="D744" i="56"/>
  <c r="C744" i="56"/>
  <c r="F54" i="52"/>
  <c r="E54" i="52"/>
  <c r="D54" i="52"/>
  <c r="C54" i="52"/>
  <c r="F38" i="56"/>
  <c r="E38" i="56"/>
  <c r="D38" i="56"/>
  <c r="C38" i="56"/>
  <c r="F538" i="56"/>
  <c r="E538" i="56"/>
  <c r="D538" i="56"/>
  <c r="C538" i="56"/>
  <c r="C1342" i="56"/>
  <c r="D1342" i="56"/>
  <c r="E1342" i="56"/>
  <c r="F1342" i="56"/>
  <c r="F1600" i="56"/>
  <c r="E1600" i="56"/>
  <c r="D1600" i="56"/>
  <c r="C1600" i="56"/>
  <c r="F396" i="47"/>
  <c r="E396" i="47"/>
  <c r="D396" i="47"/>
  <c r="C396" i="47"/>
  <c r="F434" i="52"/>
  <c r="E434" i="52"/>
  <c r="D434" i="52"/>
  <c r="C434" i="52"/>
  <c r="F1684" i="56"/>
  <c r="E1684" i="56"/>
  <c r="D1684" i="56"/>
  <c r="C1684" i="56"/>
  <c r="F674" i="56"/>
  <c r="E674" i="56"/>
  <c r="D674" i="56"/>
  <c r="C674" i="56"/>
  <c r="F60" i="56"/>
  <c r="E60" i="56"/>
  <c r="D60" i="56"/>
  <c r="C60" i="56"/>
  <c r="F1349" i="56"/>
  <c r="E1349" i="56"/>
  <c r="D1349" i="56"/>
  <c r="C1349" i="56"/>
  <c r="F232" i="56"/>
  <c r="E232" i="56"/>
  <c r="D232" i="56"/>
  <c r="C232" i="56"/>
  <c r="F1359" i="56"/>
  <c r="E1359" i="56"/>
  <c r="D1359" i="56"/>
  <c r="C1359" i="56"/>
  <c r="F111" i="35"/>
  <c r="C111" i="35"/>
  <c r="D111" i="35"/>
  <c r="E111" i="35"/>
  <c r="F30" i="46"/>
  <c r="C30" i="46"/>
  <c r="D30" i="46"/>
  <c r="E30" i="46"/>
  <c r="F21" i="27"/>
  <c r="E21" i="27"/>
  <c r="F256" i="46"/>
  <c r="C256" i="46"/>
  <c r="D256" i="46"/>
  <c r="E256" i="46"/>
  <c r="F261" i="14"/>
  <c r="C261" i="14"/>
  <c r="D261" i="14"/>
  <c r="E261" i="14"/>
  <c r="F1306" i="14"/>
  <c r="C1306" i="14"/>
  <c r="D1306" i="14"/>
  <c r="E1306" i="14"/>
  <c r="F997" i="12"/>
  <c r="C997" i="12"/>
  <c r="D997" i="12"/>
  <c r="E997" i="12"/>
  <c r="F95" i="43"/>
  <c r="C95" i="43"/>
  <c r="D95" i="43"/>
  <c r="E95" i="43"/>
  <c r="F166" i="37"/>
  <c r="C166" i="37"/>
  <c r="D166" i="37"/>
  <c r="E166" i="37"/>
  <c r="F362" i="18"/>
  <c r="C362" i="18"/>
  <c r="D362" i="18"/>
  <c r="E362" i="18"/>
  <c r="F141" i="45"/>
  <c r="C2" i="45"/>
  <c r="C141" i="45"/>
  <c r="D141" i="45"/>
  <c r="E141" i="45"/>
  <c r="F129" i="39"/>
  <c r="C129" i="39"/>
  <c r="D129" i="39"/>
  <c r="E129" i="39"/>
  <c r="G34" i="27"/>
  <c r="C541" i="14"/>
  <c r="D541" i="14"/>
  <c r="E541" i="14"/>
  <c r="F541" i="14"/>
  <c r="F313" i="47"/>
  <c r="C313" i="47"/>
  <c r="D313" i="47"/>
  <c r="E313" i="47"/>
  <c r="F281" i="44"/>
  <c r="C281" i="44"/>
  <c r="D281" i="44"/>
  <c r="E281" i="44"/>
  <c r="C317" i="43"/>
  <c r="D317" i="43"/>
  <c r="E317" i="43"/>
  <c r="F317" i="43"/>
  <c r="F249" i="13"/>
  <c r="C249" i="13"/>
  <c r="D249" i="13"/>
  <c r="E249" i="13"/>
  <c r="C34" i="48"/>
  <c r="D34" i="48"/>
  <c r="E34" i="48"/>
  <c r="F34" i="48"/>
  <c r="F121" i="15"/>
  <c r="C121" i="15"/>
  <c r="D121" i="15"/>
  <c r="E121" i="15"/>
  <c r="C282" i="17"/>
  <c r="D282" i="17"/>
  <c r="E282" i="17"/>
  <c r="F282" i="17"/>
  <c r="C655" i="12"/>
  <c r="D655" i="12"/>
  <c r="E655" i="12"/>
  <c r="F655" i="12"/>
  <c r="C268" i="13"/>
  <c r="D268" i="13"/>
  <c r="E268" i="13"/>
  <c r="F268" i="13"/>
  <c r="F987" i="12"/>
  <c r="E987" i="12"/>
  <c r="D987" i="12"/>
  <c r="C987" i="12"/>
  <c r="F295" i="39"/>
  <c r="C295" i="39"/>
  <c r="D295" i="39"/>
  <c r="E295" i="39"/>
  <c r="C994" i="52"/>
  <c r="D994" i="52"/>
  <c r="E994" i="52"/>
  <c r="F994" i="52"/>
  <c r="C743" i="52"/>
  <c r="D743" i="52"/>
  <c r="E743" i="52"/>
  <c r="F743" i="52"/>
  <c r="C779" i="52"/>
  <c r="D779" i="52"/>
  <c r="E779" i="52"/>
  <c r="F779" i="52"/>
  <c r="C345" i="47"/>
  <c r="D345" i="47"/>
  <c r="E345" i="47"/>
  <c r="F345" i="47"/>
  <c r="C607" i="12"/>
  <c r="D607" i="12"/>
  <c r="E607" i="12"/>
  <c r="F607" i="12"/>
  <c r="C623" i="13"/>
  <c r="D623" i="13"/>
  <c r="E623" i="13"/>
  <c r="F623" i="13"/>
  <c r="C244" i="52"/>
  <c r="D244" i="52"/>
  <c r="E244" i="52"/>
  <c r="F244" i="52"/>
  <c r="C66" i="35"/>
  <c r="D66" i="35"/>
  <c r="E66" i="35"/>
  <c r="F66" i="35"/>
  <c r="F143" i="42"/>
  <c r="E143" i="42"/>
  <c r="D143" i="42"/>
  <c r="C143" i="42"/>
  <c r="C22" i="40"/>
  <c r="D22" i="40"/>
  <c r="E22" i="40"/>
  <c r="F22" i="40"/>
  <c r="F163" i="52"/>
  <c r="C163" i="52"/>
  <c r="D163" i="52"/>
  <c r="E163" i="52"/>
  <c r="F360" i="52"/>
  <c r="C360" i="52"/>
  <c r="D360" i="52"/>
  <c r="E360" i="52"/>
  <c r="F14" i="37"/>
  <c r="C14" i="37"/>
  <c r="D14" i="37"/>
  <c r="E14" i="37"/>
  <c r="F57" i="43"/>
  <c r="C57" i="43"/>
  <c r="D57" i="43"/>
  <c r="E57" i="43"/>
  <c r="F432" i="52"/>
  <c r="C432" i="52"/>
  <c r="D432" i="52"/>
  <c r="E432" i="52"/>
  <c r="F4" i="37"/>
  <c r="E4" i="37"/>
  <c r="D4" i="37"/>
  <c r="C4" i="37"/>
  <c r="C55" i="35"/>
  <c r="D55" i="35"/>
  <c r="E55" i="35"/>
  <c r="F55" i="35"/>
  <c r="F131" i="28"/>
  <c r="E131" i="28"/>
  <c r="D131" i="28"/>
  <c r="C131" i="28"/>
  <c r="C340" i="47"/>
  <c r="D340" i="47"/>
  <c r="E340" i="47"/>
  <c r="F340" i="47"/>
  <c r="F530" i="12"/>
  <c r="E530" i="12"/>
  <c r="D530" i="12"/>
  <c r="C530" i="12"/>
  <c r="C265" i="40"/>
  <c r="D265" i="40"/>
  <c r="E265" i="40"/>
  <c r="F265" i="40"/>
  <c r="F478" i="52"/>
  <c r="E478" i="52"/>
  <c r="D478" i="52"/>
  <c r="C478" i="52"/>
  <c r="F48" i="18"/>
  <c r="E48" i="18"/>
  <c r="D48" i="18"/>
  <c r="C48" i="18"/>
  <c r="F575" i="52"/>
  <c r="E575" i="52"/>
  <c r="D575" i="52"/>
  <c r="C575" i="52"/>
  <c r="F798" i="52"/>
  <c r="E798" i="52"/>
  <c r="D798" i="52"/>
  <c r="C798" i="52"/>
  <c r="C138" i="48"/>
  <c r="D138" i="48"/>
  <c r="E138" i="48"/>
  <c r="F138" i="48"/>
  <c r="F641" i="52"/>
  <c r="E641" i="52"/>
  <c r="D641" i="52"/>
  <c r="C641" i="52"/>
  <c r="F283" i="22"/>
  <c r="C283" i="22"/>
  <c r="D283" i="22"/>
  <c r="E283" i="22"/>
  <c r="F462" i="13"/>
  <c r="E462" i="13"/>
  <c r="D462" i="13"/>
  <c r="C462" i="13"/>
  <c r="F321" i="42"/>
  <c r="C321" i="42"/>
  <c r="D321" i="42"/>
  <c r="E321" i="42"/>
  <c r="F177" i="29"/>
  <c r="E177" i="29"/>
  <c r="D177" i="29"/>
  <c r="C177" i="29"/>
  <c r="F159" i="52"/>
  <c r="C159" i="52"/>
  <c r="D159" i="52"/>
  <c r="E159" i="52"/>
  <c r="F85" i="40"/>
  <c r="E85" i="40"/>
  <c r="D85" i="40"/>
  <c r="C85" i="40"/>
  <c r="F715" i="52"/>
  <c r="C715" i="52"/>
  <c r="D715" i="52"/>
  <c r="E715" i="52"/>
  <c r="F698" i="52"/>
  <c r="E698" i="52"/>
  <c r="D698" i="52"/>
  <c r="C698" i="52"/>
  <c r="F1262" i="12"/>
  <c r="E1262" i="12"/>
  <c r="D1262" i="12"/>
  <c r="C1262" i="12"/>
  <c r="F1227" i="13"/>
  <c r="C1227" i="13"/>
  <c r="D1227" i="13"/>
  <c r="E1227" i="13"/>
  <c r="F52" i="34"/>
  <c r="E52" i="34"/>
  <c r="D52" i="34"/>
  <c r="C52" i="34"/>
  <c r="C97" i="39"/>
  <c r="D97" i="39"/>
  <c r="E97" i="39"/>
  <c r="F97" i="39"/>
  <c r="F68" i="40"/>
  <c r="C68" i="40"/>
  <c r="D68" i="40"/>
  <c r="E68" i="40"/>
  <c r="C27" i="31"/>
  <c r="D27" i="31"/>
  <c r="E27" i="31"/>
  <c r="F27" i="31"/>
  <c r="G64" i="27"/>
  <c r="C429" i="52"/>
  <c r="D429" i="52"/>
  <c r="E429" i="52"/>
  <c r="F429" i="52"/>
  <c r="F596" i="13"/>
  <c r="E596" i="13"/>
  <c r="D596" i="13"/>
  <c r="C596" i="13"/>
  <c r="F779" i="12"/>
  <c r="E779" i="12"/>
  <c r="D779" i="12"/>
  <c r="C779" i="12"/>
  <c r="F221" i="35"/>
  <c r="E221" i="35"/>
  <c r="D221" i="35"/>
  <c r="C221" i="35"/>
  <c r="C394" i="38"/>
  <c r="D394" i="38"/>
  <c r="E394" i="38"/>
  <c r="F394" i="38"/>
  <c r="F674" i="52"/>
  <c r="E674" i="52"/>
  <c r="D674" i="52"/>
  <c r="C674" i="52"/>
  <c r="F11" i="16"/>
  <c r="C11" i="16"/>
  <c r="D11" i="16"/>
  <c r="E11" i="16"/>
  <c r="F214" i="14"/>
  <c r="E214" i="14"/>
  <c r="D214" i="14"/>
  <c r="C214" i="14"/>
  <c r="F139" i="52"/>
  <c r="C139" i="52"/>
  <c r="D139" i="52"/>
  <c r="E139" i="52"/>
  <c r="F1163" i="12"/>
  <c r="E1163" i="12"/>
  <c r="D1163" i="12"/>
  <c r="C1163" i="12"/>
  <c r="F285" i="52"/>
  <c r="E285" i="52"/>
  <c r="D285" i="52"/>
  <c r="C285" i="52"/>
  <c r="C207" i="48"/>
  <c r="D207" i="48"/>
  <c r="E207" i="48"/>
  <c r="F207" i="48"/>
  <c r="C416" i="52"/>
  <c r="D416" i="52"/>
  <c r="E416" i="52"/>
  <c r="F416" i="52"/>
  <c r="F436" i="52"/>
  <c r="C436" i="52"/>
  <c r="D436" i="52"/>
  <c r="E436" i="52"/>
  <c r="F500" i="56"/>
  <c r="E500" i="56"/>
  <c r="D500" i="56"/>
  <c r="C500" i="56"/>
  <c r="F596" i="52"/>
  <c r="C596" i="52"/>
  <c r="D596" i="52"/>
  <c r="E596" i="52"/>
  <c r="C987" i="52"/>
  <c r="D987" i="52"/>
  <c r="E987" i="52"/>
  <c r="F987" i="52"/>
  <c r="F23" i="40"/>
  <c r="E23" i="40"/>
  <c r="D23" i="40"/>
  <c r="C23" i="40"/>
  <c r="F153" i="52"/>
  <c r="E153" i="52"/>
  <c r="D153" i="52"/>
  <c r="C153" i="52"/>
  <c r="C30" i="26"/>
  <c r="D30" i="26"/>
  <c r="E30" i="26"/>
  <c r="F30" i="26"/>
  <c r="F208" i="34"/>
  <c r="C208" i="34"/>
  <c r="D208" i="34"/>
  <c r="E208" i="34"/>
  <c r="F816" i="12"/>
  <c r="E816" i="12"/>
  <c r="D816" i="12"/>
  <c r="C816" i="12"/>
  <c r="C891" i="56"/>
  <c r="D891" i="56"/>
  <c r="E891" i="56"/>
  <c r="F891" i="56"/>
  <c r="F387" i="52"/>
  <c r="E387" i="52"/>
  <c r="D387" i="52"/>
  <c r="C387" i="52"/>
  <c r="F164" i="22"/>
  <c r="E164" i="22"/>
  <c r="D164" i="22"/>
  <c r="C164" i="22"/>
  <c r="F74" i="56"/>
  <c r="C74" i="56"/>
  <c r="D74" i="56"/>
  <c r="E74" i="56"/>
  <c r="F40" i="47"/>
  <c r="E40" i="47"/>
  <c r="D40" i="47"/>
  <c r="C40" i="47"/>
  <c r="F77" i="46"/>
  <c r="C77" i="46"/>
  <c r="D77" i="46"/>
  <c r="E77" i="46"/>
  <c r="F337" i="18"/>
  <c r="E337" i="18"/>
  <c r="D337" i="18"/>
  <c r="C337" i="18"/>
  <c r="C293" i="35"/>
  <c r="D293" i="35"/>
  <c r="E293" i="35"/>
  <c r="F293" i="35"/>
  <c r="F129" i="35"/>
  <c r="E129" i="35"/>
  <c r="D129" i="35"/>
  <c r="C129" i="35"/>
  <c r="F136" i="22"/>
  <c r="E136" i="22"/>
  <c r="D136" i="22"/>
  <c r="C136" i="22"/>
  <c r="F93" i="15"/>
  <c r="E93" i="15"/>
  <c r="D93" i="15"/>
  <c r="C93" i="15"/>
  <c r="F145" i="18"/>
  <c r="E145" i="18"/>
  <c r="D145" i="18"/>
  <c r="C145" i="18"/>
  <c r="C142" i="31"/>
  <c r="D142" i="31"/>
  <c r="E142" i="31"/>
  <c r="F142" i="31"/>
  <c r="F1402" i="56"/>
  <c r="C1402" i="56"/>
  <c r="D1402" i="56"/>
  <c r="E1402" i="56"/>
  <c r="F905" i="52"/>
  <c r="E905" i="52"/>
  <c r="D905" i="52"/>
  <c r="C905" i="52"/>
  <c r="F2073" i="56"/>
  <c r="E2073" i="56"/>
  <c r="D2073" i="56"/>
  <c r="C2073" i="56"/>
  <c r="F1766" i="56"/>
  <c r="E1766" i="56"/>
  <c r="D1766" i="56"/>
  <c r="C1766" i="56"/>
  <c r="F732" i="56"/>
  <c r="E732" i="56"/>
  <c r="D732" i="56"/>
  <c r="C732" i="56"/>
  <c r="F212" i="13"/>
  <c r="C212" i="13"/>
  <c r="D212" i="13"/>
  <c r="E212" i="13"/>
  <c r="C772" i="52"/>
  <c r="D772" i="52"/>
  <c r="E772" i="52"/>
  <c r="F772" i="52"/>
  <c r="F1011" i="56"/>
  <c r="E1011" i="56"/>
  <c r="D1011" i="56"/>
  <c r="C1011" i="56"/>
  <c r="F843" i="52"/>
  <c r="E843" i="52"/>
  <c r="D843" i="52"/>
  <c r="C843" i="52"/>
  <c r="F580" i="56"/>
  <c r="E580" i="56"/>
  <c r="D580" i="56"/>
  <c r="C580" i="56"/>
  <c r="F1495" i="56"/>
  <c r="E1495" i="56"/>
  <c r="D1495" i="56"/>
  <c r="C1495" i="56"/>
  <c r="F977" i="56"/>
  <c r="E977" i="56"/>
  <c r="D977" i="56"/>
  <c r="C977" i="56"/>
  <c r="F1666" i="56"/>
  <c r="C1666" i="56"/>
  <c r="D1666" i="56"/>
  <c r="E1666" i="56"/>
  <c r="F261" i="46"/>
  <c r="E261" i="46"/>
  <c r="D261" i="46"/>
  <c r="C261" i="46"/>
  <c r="F189" i="48"/>
  <c r="E189" i="48"/>
  <c r="D189" i="48"/>
  <c r="C189" i="48"/>
  <c r="F67" i="44"/>
  <c r="E67" i="44"/>
  <c r="D67" i="44"/>
  <c r="C67" i="44"/>
  <c r="F534" i="12"/>
  <c r="E534" i="12"/>
  <c r="D534" i="12"/>
  <c r="C534" i="12"/>
  <c r="F223" i="38"/>
  <c r="E223" i="38"/>
  <c r="D223" i="38"/>
  <c r="C223" i="38"/>
  <c r="F271" i="42"/>
  <c r="E271" i="42"/>
  <c r="D271" i="42"/>
  <c r="C271" i="42"/>
  <c r="F1081" i="56"/>
  <c r="E1081" i="56"/>
  <c r="D1081" i="56"/>
  <c r="C1081" i="56"/>
  <c r="C1121" i="52"/>
  <c r="D1121" i="52"/>
  <c r="E1121" i="52"/>
  <c r="F1121" i="52"/>
  <c r="F373" i="56"/>
  <c r="E373" i="56"/>
  <c r="D373" i="56"/>
  <c r="C373" i="56"/>
  <c r="F239" i="33"/>
  <c r="E239" i="33"/>
  <c r="D239" i="33"/>
  <c r="C239" i="33"/>
  <c r="F227" i="52"/>
  <c r="E227" i="52"/>
  <c r="D227" i="52"/>
  <c r="C227" i="52"/>
  <c r="F496" i="56"/>
  <c r="E496" i="56"/>
  <c r="D496" i="56"/>
  <c r="C496" i="56"/>
  <c r="F1387" i="56"/>
  <c r="E1387" i="56"/>
  <c r="D1387" i="56"/>
  <c r="C1387" i="56"/>
  <c r="F1211" i="56"/>
  <c r="E1211" i="56"/>
  <c r="D1211" i="56"/>
  <c r="C1211" i="56"/>
  <c r="F1774" i="56"/>
  <c r="E1774" i="56"/>
  <c r="D1774" i="56"/>
  <c r="C1774" i="56"/>
  <c r="F210" i="52"/>
  <c r="E210" i="52"/>
  <c r="D210" i="52"/>
  <c r="C210" i="52"/>
  <c r="F1186" i="56"/>
  <c r="C1186" i="56"/>
  <c r="D1186" i="56"/>
  <c r="E1186" i="56"/>
  <c r="F1557" i="56"/>
  <c r="E1557" i="56"/>
  <c r="D1557" i="56"/>
  <c r="C1557" i="56"/>
  <c r="F641" i="56"/>
  <c r="E641" i="56"/>
  <c r="D641" i="56"/>
  <c r="C641" i="56"/>
  <c r="F1467" i="56"/>
  <c r="E1467" i="56"/>
  <c r="D1467" i="56"/>
  <c r="C1467" i="56"/>
  <c r="F2045" i="56"/>
  <c r="E2045" i="56"/>
  <c r="D2045" i="56"/>
  <c r="C2045" i="56"/>
  <c r="F204" i="56"/>
  <c r="E204" i="56"/>
  <c r="D204" i="56"/>
  <c r="C204" i="56"/>
  <c r="F225" i="39"/>
  <c r="E225" i="39"/>
  <c r="D225" i="39"/>
  <c r="C225" i="39"/>
  <c r="F1343" i="56"/>
  <c r="E1343" i="56"/>
  <c r="D1343" i="56"/>
  <c r="C1343" i="56"/>
  <c r="C21" i="27"/>
  <c r="D21" i="27"/>
  <c r="G21" i="27"/>
  <c r="C274" i="17"/>
  <c r="D274" i="17"/>
  <c r="E274" i="17"/>
  <c r="F274" i="17"/>
  <c r="C211" i="52"/>
  <c r="D211" i="52"/>
  <c r="E211" i="52"/>
  <c r="F211" i="52"/>
  <c r="C34" i="27"/>
  <c r="D34" i="27"/>
  <c r="E34" i="27"/>
  <c r="F34" i="27"/>
  <c r="C1048" i="52"/>
  <c r="D1048" i="52"/>
  <c r="E1048" i="52"/>
  <c r="F1048" i="52"/>
  <c r="C1260" i="14"/>
  <c r="D1260" i="14"/>
  <c r="E1260" i="14"/>
  <c r="F1260" i="14"/>
  <c r="F73" i="47"/>
  <c r="C73" i="47"/>
  <c r="D73" i="47"/>
  <c r="E73" i="47"/>
  <c r="C669" i="14"/>
  <c r="D669" i="14"/>
  <c r="E669" i="14"/>
  <c r="F669" i="14"/>
  <c r="C546" i="52"/>
  <c r="D546" i="52"/>
  <c r="E546" i="52"/>
  <c r="F546" i="52"/>
  <c r="C102" i="48"/>
  <c r="D102" i="48"/>
  <c r="E102" i="48"/>
  <c r="F102" i="48"/>
  <c r="C87" i="16"/>
  <c r="D87" i="16"/>
  <c r="E87" i="16"/>
  <c r="F87" i="16"/>
  <c r="C270" i="48"/>
  <c r="D270" i="48"/>
  <c r="E270" i="48"/>
  <c r="F270" i="48"/>
  <c r="F264" i="46"/>
  <c r="C264" i="46"/>
  <c r="D264" i="46"/>
  <c r="E264" i="46"/>
  <c r="C16" i="52"/>
  <c r="D16" i="52"/>
  <c r="E16" i="52"/>
  <c r="F16" i="52"/>
  <c r="C570" i="13"/>
  <c r="D570" i="13"/>
  <c r="E570" i="13"/>
  <c r="F570" i="13"/>
  <c r="C78" i="52"/>
  <c r="D78" i="52"/>
  <c r="E78" i="52"/>
  <c r="F78" i="52"/>
  <c r="C92" i="46"/>
  <c r="D92" i="46"/>
  <c r="E92" i="46"/>
  <c r="F92" i="46"/>
  <c r="C482" i="52"/>
  <c r="D482" i="52"/>
  <c r="E482" i="52"/>
  <c r="F482" i="52"/>
  <c r="C214" i="36"/>
  <c r="D214" i="36"/>
  <c r="E214" i="36"/>
  <c r="F214" i="36"/>
  <c r="C329" i="52"/>
  <c r="D329" i="52"/>
  <c r="E329" i="52"/>
  <c r="F329" i="52"/>
  <c r="C334" i="47"/>
  <c r="D334" i="47"/>
  <c r="E334" i="47"/>
  <c r="F334" i="47"/>
  <c r="C947" i="13"/>
  <c r="D947" i="13"/>
  <c r="E947" i="13"/>
  <c r="F947" i="13"/>
  <c r="C306" i="48"/>
  <c r="D306" i="48"/>
  <c r="E306" i="48"/>
  <c r="F306" i="48"/>
  <c r="C359" i="52"/>
  <c r="D359" i="52"/>
  <c r="E359" i="52"/>
  <c r="F359" i="52"/>
  <c r="F10" i="39"/>
  <c r="C10" i="39"/>
  <c r="D10" i="39"/>
  <c r="E10" i="39"/>
  <c r="C93" i="13"/>
  <c r="D93" i="13"/>
  <c r="E93" i="13"/>
  <c r="F93" i="13"/>
  <c r="F34" i="46"/>
  <c r="C34" i="46"/>
  <c r="D34" i="46"/>
  <c r="E34" i="46"/>
  <c r="C153" i="35"/>
  <c r="D153" i="35"/>
  <c r="E153" i="35"/>
  <c r="F153" i="35"/>
  <c r="C116" i="17"/>
  <c r="D116" i="17"/>
  <c r="E116" i="17"/>
  <c r="F116" i="17"/>
  <c r="C11" i="43"/>
  <c r="D11" i="43"/>
  <c r="E11" i="43"/>
  <c r="F11" i="43"/>
  <c r="C1170" i="12"/>
  <c r="D1170" i="12"/>
  <c r="E1170" i="12"/>
  <c r="F1170" i="12"/>
  <c r="C1349" i="13"/>
  <c r="D1349" i="13"/>
  <c r="E1349" i="13"/>
  <c r="F1349" i="13"/>
  <c r="C259" i="14"/>
  <c r="D259" i="14"/>
  <c r="E259" i="14"/>
  <c r="F259" i="14"/>
  <c r="C332" i="22"/>
  <c r="D332" i="22"/>
  <c r="E332" i="22"/>
  <c r="F332" i="22"/>
  <c r="C3" i="48"/>
  <c r="D3" i="48"/>
  <c r="E3" i="48"/>
  <c r="F3" i="48"/>
  <c r="C625" i="13"/>
  <c r="D625" i="13"/>
  <c r="E625" i="13"/>
  <c r="F625" i="13"/>
  <c r="C92" i="34"/>
  <c r="D92" i="34"/>
  <c r="E92" i="34"/>
  <c r="F92" i="34"/>
  <c r="C358" i="52"/>
  <c r="D358" i="52"/>
  <c r="E358" i="52"/>
  <c r="F358" i="52"/>
  <c r="C68" i="28"/>
  <c r="D68" i="28"/>
  <c r="E68" i="28"/>
  <c r="F68" i="28"/>
  <c r="F145" i="42"/>
  <c r="C145" i="42"/>
  <c r="D145" i="42"/>
  <c r="E145" i="42"/>
  <c r="C136" i="37"/>
  <c r="D136" i="37"/>
  <c r="E136" i="37"/>
  <c r="F136" i="37"/>
  <c r="F217" i="22"/>
  <c r="C217" i="22"/>
  <c r="D217" i="22"/>
  <c r="E217" i="22"/>
  <c r="F346" i="40"/>
  <c r="C346" i="40"/>
  <c r="D346" i="40"/>
  <c r="E346" i="40"/>
  <c r="C395" i="52"/>
  <c r="D395" i="52"/>
  <c r="E395" i="52"/>
  <c r="F395" i="52"/>
  <c r="F574" i="52"/>
  <c r="C574" i="52"/>
  <c r="D574" i="52"/>
  <c r="E574" i="52"/>
  <c r="D2" i="48"/>
  <c r="E2" i="48"/>
  <c r="F2" i="48"/>
  <c r="C200" i="35"/>
  <c r="D200" i="35"/>
  <c r="E200" i="35"/>
  <c r="F200" i="35"/>
  <c r="C65" i="40"/>
  <c r="D65" i="40"/>
  <c r="E65" i="40"/>
  <c r="F65" i="40"/>
  <c r="C1085" i="14"/>
  <c r="D1085" i="14"/>
  <c r="E1085" i="14"/>
  <c r="F1085" i="14"/>
  <c r="C887" i="12"/>
  <c r="D887" i="12"/>
  <c r="E887" i="12"/>
  <c r="F887" i="12"/>
  <c r="F1341" i="14"/>
  <c r="E1341" i="14"/>
  <c r="D1341" i="14"/>
  <c r="C1341" i="14"/>
  <c r="C1063" i="52"/>
  <c r="D1063" i="52"/>
  <c r="E1063" i="52"/>
  <c r="F1063" i="52"/>
  <c r="C237" i="18"/>
  <c r="D237" i="18"/>
  <c r="E237" i="18"/>
  <c r="F237" i="18"/>
  <c r="F91" i="39"/>
  <c r="C91" i="39"/>
  <c r="D91" i="39"/>
  <c r="E91" i="39"/>
  <c r="C1000" i="52"/>
  <c r="D1000" i="52"/>
  <c r="E1000" i="52"/>
  <c r="F1000" i="52"/>
  <c r="F1126" i="52"/>
  <c r="C1126" i="52"/>
  <c r="D1126" i="52"/>
  <c r="E1126" i="52"/>
  <c r="F227" i="38"/>
  <c r="E227" i="38"/>
  <c r="D227" i="38"/>
  <c r="C227" i="38"/>
  <c r="C109" i="47"/>
  <c r="D109" i="47"/>
  <c r="E109" i="47"/>
  <c r="F109" i="47"/>
  <c r="F166" i="27"/>
  <c r="C166" i="27"/>
  <c r="D166" i="27"/>
  <c r="E166" i="27"/>
  <c r="C101" i="40"/>
  <c r="D101" i="40"/>
  <c r="E101" i="40"/>
  <c r="F101" i="40"/>
  <c r="F150" i="12"/>
  <c r="E150" i="12"/>
  <c r="D150" i="12"/>
  <c r="C150" i="12"/>
  <c r="C84" i="37"/>
  <c r="D84" i="37"/>
  <c r="E84" i="37"/>
  <c r="F84" i="37"/>
  <c r="C193" i="39"/>
  <c r="D193" i="39"/>
  <c r="E193" i="39"/>
  <c r="F193" i="39"/>
  <c r="C102" i="44"/>
  <c r="D102" i="44"/>
  <c r="E102" i="44"/>
  <c r="F102" i="44"/>
  <c r="C52" i="43"/>
  <c r="D52" i="43"/>
  <c r="E52" i="43"/>
  <c r="F52" i="43"/>
  <c r="F949" i="13"/>
  <c r="C949" i="13"/>
  <c r="D949" i="13"/>
  <c r="E949" i="13"/>
  <c r="F157" i="46"/>
  <c r="E157" i="46"/>
  <c r="D157" i="46"/>
  <c r="C157" i="46"/>
  <c r="C692" i="52"/>
  <c r="D692" i="52"/>
  <c r="E692" i="52"/>
  <c r="F692" i="52"/>
  <c r="C119" i="13"/>
  <c r="D119" i="13"/>
  <c r="E119" i="13"/>
  <c r="F119" i="13"/>
  <c r="F55" i="26"/>
  <c r="E55" i="26"/>
  <c r="D55" i="26"/>
  <c r="C55" i="26"/>
  <c r="C212" i="20"/>
  <c r="D212" i="20"/>
  <c r="E212" i="20"/>
  <c r="F212" i="20"/>
  <c r="C226" i="56"/>
  <c r="D226" i="56"/>
  <c r="E226" i="56"/>
  <c r="F226" i="56"/>
  <c r="C250" i="40"/>
  <c r="D250" i="40"/>
  <c r="E250" i="40"/>
  <c r="F250" i="40"/>
  <c r="F144" i="42"/>
  <c r="C144" i="42"/>
  <c r="D144" i="42"/>
  <c r="E144" i="42"/>
  <c r="F325" i="40"/>
  <c r="E325" i="40"/>
  <c r="D325" i="40"/>
  <c r="C325" i="40"/>
  <c r="F844" i="52"/>
  <c r="C844" i="52"/>
  <c r="D844" i="52"/>
  <c r="E844" i="52"/>
  <c r="C70" i="37"/>
  <c r="D70" i="37"/>
  <c r="E70" i="37"/>
  <c r="F70" i="37"/>
  <c r="C1118" i="52"/>
  <c r="D1118" i="52"/>
  <c r="E1118" i="52"/>
  <c r="F1118" i="52"/>
  <c r="F121" i="25"/>
  <c r="C121" i="25"/>
  <c r="D121" i="25"/>
  <c r="E121" i="25"/>
  <c r="F117" i="52"/>
  <c r="E117" i="52"/>
  <c r="D117" i="52"/>
  <c r="C117" i="52"/>
  <c r="C126" i="40"/>
  <c r="D126" i="40"/>
  <c r="E126" i="40"/>
  <c r="F126" i="40"/>
  <c r="C64" i="48"/>
  <c r="D64" i="48"/>
  <c r="E64" i="48"/>
  <c r="F64" i="48"/>
  <c r="C230" i="52"/>
  <c r="D230" i="52"/>
  <c r="E230" i="52"/>
  <c r="F230" i="52"/>
  <c r="C330" i="47"/>
  <c r="D330" i="47"/>
  <c r="E330" i="47"/>
  <c r="F330" i="47"/>
  <c r="C293" i="52"/>
  <c r="D293" i="52"/>
  <c r="E293" i="52"/>
  <c r="F293" i="52"/>
  <c r="C33" i="38"/>
  <c r="D33" i="38"/>
  <c r="E33" i="38"/>
  <c r="F33" i="38"/>
  <c r="F547" i="52"/>
  <c r="C547" i="52"/>
  <c r="D547" i="52"/>
  <c r="E547" i="52"/>
  <c r="C838" i="52"/>
  <c r="D838" i="52"/>
  <c r="E838" i="52"/>
  <c r="F838" i="52"/>
  <c r="C436" i="56"/>
  <c r="D436" i="56"/>
  <c r="E436" i="56"/>
  <c r="F436" i="56"/>
  <c r="F145" i="48"/>
  <c r="E145" i="48"/>
  <c r="D145" i="48"/>
  <c r="C145" i="48"/>
  <c r="C732" i="52"/>
  <c r="D732" i="52"/>
  <c r="E732" i="52"/>
  <c r="F732" i="52"/>
  <c r="C525" i="12"/>
  <c r="D525" i="12"/>
  <c r="E525" i="12"/>
  <c r="F525" i="12"/>
  <c r="C365" i="52"/>
  <c r="D365" i="52"/>
  <c r="E365" i="52"/>
  <c r="F365" i="52"/>
  <c r="F51" i="47"/>
  <c r="E51" i="47"/>
  <c r="D51" i="47"/>
  <c r="C51" i="47"/>
  <c r="C1025" i="52"/>
  <c r="D1025" i="52"/>
  <c r="E1025" i="52"/>
  <c r="F1025" i="52"/>
  <c r="C735" i="13"/>
  <c r="D735" i="13"/>
  <c r="E735" i="13"/>
  <c r="F735" i="13"/>
  <c r="C499" i="52"/>
  <c r="D499" i="52"/>
  <c r="E499" i="52"/>
  <c r="F499" i="52"/>
  <c r="C1364" i="14"/>
  <c r="D1364" i="14"/>
  <c r="E1364" i="14"/>
  <c r="F1364" i="14"/>
  <c r="C522" i="12"/>
  <c r="D522" i="12"/>
  <c r="E522" i="12"/>
  <c r="F522" i="12"/>
  <c r="C6" i="23"/>
  <c r="D6" i="23"/>
  <c r="E6" i="23"/>
  <c r="F6" i="23"/>
  <c r="C822" i="52"/>
  <c r="D822" i="52"/>
  <c r="E822" i="52"/>
  <c r="F822" i="52"/>
  <c r="C944" i="52"/>
  <c r="D944" i="52"/>
  <c r="E944" i="52"/>
  <c r="F944" i="52"/>
  <c r="F126" i="34"/>
  <c r="C126" i="34"/>
  <c r="D126" i="34"/>
  <c r="E126" i="34"/>
  <c r="F601" i="52"/>
  <c r="E601" i="52"/>
  <c r="D601" i="52"/>
  <c r="C601" i="52"/>
  <c r="C166" i="38"/>
  <c r="D166" i="38"/>
  <c r="E166" i="38"/>
  <c r="F166" i="38"/>
  <c r="C349" i="52"/>
  <c r="D349" i="52"/>
  <c r="E349" i="52"/>
  <c r="F349" i="52"/>
  <c r="C66" i="46"/>
  <c r="D66" i="46"/>
  <c r="E66" i="46"/>
  <c r="F66" i="46"/>
  <c r="C1058" i="56"/>
  <c r="D1058" i="56"/>
  <c r="E1058" i="56"/>
  <c r="F1058" i="56"/>
  <c r="F1333" i="56"/>
  <c r="E1333" i="56"/>
  <c r="D1333" i="56"/>
  <c r="C1333" i="56"/>
  <c r="F1654" i="56"/>
  <c r="C1654" i="56"/>
  <c r="D1654" i="56"/>
  <c r="E1654" i="56"/>
  <c r="F1264" i="56"/>
  <c r="E1264" i="56"/>
  <c r="D1264" i="56"/>
  <c r="C1264" i="56"/>
  <c r="F904" i="14"/>
  <c r="E904" i="14"/>
  <c r="D904" i="14"/>
  <c r="C904" i="14"/>
  <c r="F95" i="37"/>
  <c r="E95" i="37"/>
  <c r="D95" i="37"/>
  <c r="C95" i="37"/>
  <c r="F342" i="38"/>
  <c r="E342" i="38"/>
  <c r="D342" i="38"/>
  <c r="C342" i="38"/>
  <c r="F229" i="12"/>
  <c r="E229" i="12"/>
  <c r="D229" i="12"/>
  <c r="C229" i="12"/>
  <c r="C1200" i="12"/>
  <c r="D1200" i="12"/>
  <c r="E1200" i="12"/>
  <c r="F1200" i="12"/>
  <c r="F469" i="56"/>
  <c r="C469" i="56"/>
  <c r="D469" i="56"/>
  <c r="E469" i="56"/>
  <c r="F2087" i="56"/>
  <c r="E2087" i="56"/>
  <c r="D2087" i="56"/>
  <c r="C2087" i="56"/>
  <c r="F1028" i="52"/>
  <c r="E1028" i="52"/>
  <c r="D1028" i="52"/>
  <c r="C1028" i="52"/>
  <c r="F612" i="52"/>
  <c r="C612" i="52"/>
  <c r="D612" i="52"/>
  <c r="E612" i="52"/>
  <c r="C278" i="48"/>
  <c r="D278" i="48"/>
  <c r="E278" i="48"/>
  <c r="F278" i="48"/>
  <c r="F279" i="56"/>
  <c r="E279" i="56"/>
  <c r="D279" i="56"/>
  <c r="C279" i="56"/>
  <c r="C1591" i="56"/>
  <c r="D1591" i="56"/>
  <c r="E1591" i="56"/>
  <c r="F1591" i="56"/>
  <c r="F1434" i="56"/>
  <c r="C1434" i="56"/>
  <c r="D1434" i="56"/>
  <c r="E1434" i="56"/>
  <c r="F1730" i="56"/>
  <c r="C1730" i="56"/>
  <c r="D1730" i="56"/>
  <c r="E1730" i="56"/>
  <c r="F158" i="26"/>
  <c r="E158" i="26"/>
  <c r="D158" i="26"/>
  <c r="C158" i="26"/>
  <c r="F217" i="48"/>
  <c r="C217" i="48"/>
  <c r="D217" i="48"/>
  <c r="E217" i="48"/>
  <c r="F1191" i="56"/>
  <c r="C1191" i="56"/>
  <c r="D1191" i="56"/>
  <c r="E1191" i="56"/>
  <c r="C219" i="52"/>
  <c r="D219" i="52"/>
  <c r="E219" i="52"/>
  <c r="F219" i="52"/>
  <c r="F539" i="52"/>
  <c r="C539" i="52"/>
  <c r="D539" i="52"/>
  <c r="E539" i="52"/>
  <c r="F180" i="47"/>
  <c r="C180" i="47"/>
  <c r="D180" i="47"/>
  <c r="E180" i="47"/>
  <c r="C105" i="56"/>
  <c r="D105" i="56"/>
  <c r="E105" i="56"/>
  <c r="F105" i="56"/>
  <c r="C1111" i="56"/>
  <c r="D1111" i="56"/>
  <c r="E1111" i="56"/>
  <c r="F1111" i="56"/>
  <c r="F43" i="26"/>
  <c r="E43" i="26"/>
  <c r="D43" i="26"/>
  <c r="C43" i="26"/>
  <c r="C142" i="30"/>
  <c r="D142" i="30"/>
  <c r="E142" i="30"/>
  <c r="F142" i="30"/>
  <c r="C1692" i="56"/>
  <c r="D1692" i="56"/>
  <c r="E1692" i="56"/>
  <c r="F1692" i="56"/>
  <c r="C1358" i="56"/>
  <c r="D1358" i="56"/>
  <c r="E1358" i="56"/>
  <c r="F1358" i="56"/>
  <c r="F95" i="46"/>
  <c r="E95" i="46"/>
  <c r="D95" i="46"/>
  <c r="C95" i="46"/>
  <c r="C179" i="46"/>
  <c r="D179" i="46"/>
  <c r="E179" i="46"/>
  <c r="F179" i="46"/>
  <c r="C1140" i="13"/>
  <c r="D1140" i="13"/>
  <c r="E1140" i="13"/>
  <c r="F1140" i="13"/>
  <c r="C69" i="42"/>
  <c r="D69" i="42"/>
  <c r="E69" i="42"/>
  <c r="F69" i="42"/>
  <c r="C179" i="36"/>
  <c r="D179" i="36"/>
  <c r="E179" i="36"/>
  <c r="F179" i="36"/>
  <c r="C343" i="38"/>
  <c r="D343" i="38"/>
  <c r="E343" i="38"/>
  <c r="F343" i="38"/>
  <c r="C214" i="40"/>
  <c r="D214" i="40"/>
  <c r="E214" i="40"/>
  <c r="F214" i="40"/>
  <c r="C363" i="38"/>
  <c r="D363" i="38"/>
  <c r="E363" i="38"/>
  <c r="F363" i="38"/>
  <c r="C90" i="18"/>
  <c r="D90" i="18"/>
  <c r="E90" i="18"/>
  <c r="F90" i="18"/>
  <c r="C371" i="22"/>
  <c r="D371" i="22"/>
  <c r="E371" i="22"/>
  <c r="F371" i="22"/>
  <c r="C837" i="52"/>
  <c r="D837" i="52"/>
  <c r="E837" i="52"/>
  <c r="F837" i="52"/>
  <c r="C768" i="52"/>
  <c r="D768" i="52"/>
  <c r="E768" i="52"/>
  <c r="F768" i="52"/>
  <c r="C104" i="48"/>
  <c r="D104" i="48"/>
  <c r="E104" i="48"/>
  <c r="F104" i="48"/>
  <c r="C374" i="20"/>
  <c r="D374" i="20"/>
  <c r="E374" i="20"/>
  <c r="F374" i="20"/>
  <c r="C933" i="52"/>
  <c r="D933" i="52"/>
  <c r="E933" i="52"/>
  <c r="F933" i="52"/>
  <c r="C159" i="47"/>
  <c r="D159" i="47"/>
  <c r="E159" i="47"/>
  <c r="F159" i="47"/>
  <c r="C263" i="47"/>
  <c r="D263" i="47"/>
  <c r="E263" i="47"/>
  <c r="F263" i="47"/>
  <c r="C237" i="52"/>
  <c r="D237" i="52"/>
  <c r="E237" i="52"/>
  <c r="F237" i="52"/>
  <c r="C60" i="15"/>
  <c r="D60" i="15"/>
  <c r="E60" i="15"/>
  <c r="F60" i="15"/>
  <c r="C183" i="52"/>
  <c r="D183" i="52"/>
  <c r="E183" i="52"/>
  <c r="F183" i="52"/>
  <c r="C128" i="34"/>
  <c r="D128" i="34"/>
  <c r="E128" i="34"/>
  <c r="F128" i="34"/>
  <c r="C19" i="39"/>
  <c r="D19" i="39"/>
  <c r="E19" i="39"/>
  <c r="F19" i="39"/>
  <c r="C1051" i="52"/>
  <c r="D1051" i="52"/>
  <c r="E1051" i="52"/>
  <c r="F1051" i="52"/>
  <c r="C110" i="28"/>
  <c r="D110" i="28"/>
  <c r="E110" i="28"/>
  <c r="F110" i="28"/>
  <c r="F1261" i="13"/>
  <c r="C1261" i="13"/>
  <c r="D1261" i="13"/>
  <c r="E1261" i="13"/>
  <c r="C60" i="36"/>
  <c r="D60" i="36"/>
  <c r="E60" i="36"/>
  <c r="F60" i="36"/>
  <c r="C290" i="39"/>
  <c r="D290" i="39"/>
  <c r="E290" i="39"/>
  <c r="F290" i="39"/>
  <c r="C199" i="39"/>
  <c r="D199" i="39"/>
  <c r="E199" i="39"/>
  <c r="F199" i="39"/>
  <c r="C237" i="42"/>
  <c r="D237" i="42"/>
  <c r="E237" i="42"/>
  <c r="F237" i="42"/>
  <c r="F241" i="14"/>
  <c r="E241" i="14"/>
  <c r="D241" i="14"/>
  <c r="C241" i="14"/>
  <c r="F114" i="46"/>
  <c r="E114" i="46"/>
  <c r="D114" i="46"/>
  <c r="C114" i="46"/>
  <c r="C115" i="38"/>
  <c r="D115" i="38"/>
  <c r="E115" i="38"/>
  <c r="F115" i="38"/>
  <c r="C706" i="52"/>
  <c r="D706" i="52"/>
  <c r="E706" i="52"/>
  <c r="F706" i="52"/>
  <c r="C336" i="38"/>
  <c r="D336" i="38"/>
  <c r="E336" i="38"/>
  <c r="F336" i="38"/>
  <c r="C188" i="22"/>
  <c r="D188" i="22"/>
  <c r="E188" i="22"/>
  <c r="F188" i="22"/>
  <c r="C843" i="14"/>
  <c r="D843" i="14"/>
  <c r="E843" i="14"/>
  <c r="F843" i="14"/>
  <c r="C136" i="47"/>
  <c r="D136" i="47"/>
  <c r="E136" i="47"/>
  <c r="F136" i="47"/>
  <c r="C1365" i="14"/>
  <c r="D1365" i="14"/>
  <c r="E1365" i="14"/>
  <c r="F1365" i="14"/>
  <c r="C100" i="43"/>
  <c r="D100" i="43"/>
  <c r="E100" i="43"/>
  <c r="F100" i="43"/>
  <c r="C866" i="52"/>
  <c r="D866" i="52"/>
  <c r="E866" i="52"/>
  <c r="F866" i="52"/>
  <c r="C49" i="40"/>
  <c r="D49" i="40"/>
  <c r="E49" i="40"/>
  <c r="F49" i="40"/>
  <c r="C162" i="40"/>
  <c r="D162" i="40"/>
  <c r="E162" i="40"/>
  <c r="F162" i="40"/>
  <c r="C112" i="36"/>
  <c r="D112" i="36"/>
  <c r="E112" i="36"/>
  <c r="F112" i="36"/>
  <c r="C976" i="52"/>
  <c r="D976" i="52"/>
  <c r="E976" i="52"/>
  <c r="F976" i="52"/>
  <c r="C1083" i="14"/>
  <c r="D1083" i="14"/>
  <c r="E1083" i="14"/>
  <c r="F1083" i="14"/>
  <c r="C142" i="25"/>
  <c r="D142" i="25"/>
  <c r="E142" i="25"/>
  <c r="F142" i="25"/>
  <c r="C257" i="42"/>
  <c r="D257" i="42"/>
  <c r="E257" i="42"/>
  <c r="F257" i="42"/>
  <c r="F297" i="47"/>
  <c r="E297" i="47"/>
  <c r="D297" i="47"/>
  <c r="C297" i="47"/>
  <c r="C62" i="33"/>
  <c r="D62" i="33"/>
  <c r="E62" i="33"/>
  <c r="F62" i="33"/>
  <c r="F129" i="40"/>
  <c r="E129" i="40"/>
  <c r="D129" i="40"/>
  <c r="C129" i="40"/>
  <c r="C354" i="43"/>
  <c r="D354" i="43"/>
  <c r="E354" i="43"/>
  <c r="F354" i="43"/>
  <c r="C454" i="52"/>
  <c r="D454" i="52"/>
  <c r="E454" i="52"/>
  <c r="F454" i="52"/>
  <c r="C279" i="48"/>
  <c r="D279" i="48"/>
  <c r="E279" i="48"/>
  <c r="F279" i="48"/>
  <c r="C659" i="52"/>
  <c r="D659" i="52"/>
  <c r="E659" i="52"/>
  <c r="F659" i="52"/>
  <c r="C19" i="42"/>
  <c r="D19" i="42"/>
  <c r="E19" i="42"/>
  <c r="F19" i="42"/>
  <c r="F146" i="48"/>
  <c r="E146" i="48"/>
  <c r="D146" i="48"/>
  <c r="C146" i="48"/>
  <c r="F65" i="34"/>
  <c r="E65" i="34"/>
  <c r="D65" i="34"/>
  <c r="C65" i="34"/>
  <c r="C16" i="23"/>
  <c r="D16" i="23"/>
  <c r="E16" i="23"/>
  <c r="F16" i="23"/>
  <c r="C217" i="52"/>
  <c r="D217" i="52"/>
  <c r="E217" i="52"/>
  <c r="F217" i="52"/>
  <c r="C178" i="43"/>
  <c r="D178" i="43"/>
  <c r="E178" i="43"/>
  <c r="F178" i="43"/>
  <c r="F776" i="56"/>
  <c r="E776" i="56"/>
  <c r="D776" i="56"/>
  <c r="C776" i="56"/>
  <c r="C1018" i="52"/>
  <c r="D1018" i="52"/>
  <c r="E1018" i="52"/>
  <c r="F1018" i="52"/>
  <c r="F39" i="44"/>
  <c r="E39" i="44"/>
  <c r="D39" i="44"/>
  <c r="C39" i="44"/>
  <c r="F207" i="39"/>
  <c r="E207" i="39"/>
  <c r="D207" i="39"/>
  <c r="C207" i="39"/>
  <c r="F750" i="52"/>
  <c r="E750" i="52"/>
  <c r="D750" i="52"/>
  <c r="C750" i="52"/>
  <c r="C354" i="12"/>
  <c r="D354" i="12"/>
  <c r="E354" i="12"/>
  <c r="F354" i="12"/>
  <c r="C1283" i="12"/>
  <c r="D1283" i="12"/>
  <c r="E1283" i="12"/>
  <c r="F1283" i="12"/>
  <c r="C231" i="52"/>
  <c r="D231" i="52"/>
  <c r="E231" i="52"/>
  <c r="F231" i="52"/>
  <c r="C1230" i="14"/>
  <c r="D1230" i="14"/>
  <c r="E1230" i="14"/>
  <c r="F1230" i="14"/>
  <c r="F898" i="56"/>
  <c r="E898" i="56"/>
  <c r="D898" i="56"/>
  <c r="C898" i="56"/>
  <c r="F151" i="37"/>
  <c r="E151" i="37"/>
  <c r="D151" i="37"/>
  <c r="C151" i="37"/>
  <c r="C345" i="12"/>
  <c r="D345" i="12"/>
  <c r="E345" i="12"/>
  <c r="F345" i="12"/>
  <c r="C155" i="39"/>
  <c r="D155" i="39"/>
  <c r="E155" i="39"/>
  <c r="F155" i="39"/>
  <c r="F1042" i="52"/>
  <c r="C1042" i="52"/>
  <c r="D1042" i="52"/>
  <c r="E1042" i="52"/>
  <c r="C255" i="12"/>
  <c r="D255" i="12"/>
  <c r="E255" i="12"/>
  <c r="F255" i="12"/>
  <c r="C979" i="52"/>
  <c r="D979" i="52"/>
  <c r="E979" i="52"/>
  <c r="F979" i="52"/>
  <c r="C39" i="39"/>
  <c r="D39" i="39"/>
  <c r="E39" i="39"/>
  <c r="F39" i="39"/>
  <c r="C901" i="52"/>
  <c r="D901" i="52"/>
  <c r="E901" i="52"/>
  <c r="F901" i="52"/>
  <c r="C74" i="52"/>
  <c r="D74" i="52"/>
  <c r="E74" i="52"/>
  <c r="F74" i="52"/>
  <c r="C53" i="28"/>
  <c r="D53" i="28"/>
  <c r="E53" i="28"/>
  <c r="F53" i="28"/>
  <c r="C359" i="20"/>
  <c r="D359" i="20"/>
  <c r="E359" i="20"/>
  <c r="F359" i="20"/>
  <c r="C166" i="28"/>
  <c r="D166" i="28"/>
  <c r="E166" i="28"/>
  <c r="F166" i="28"/>
  <c r="C229" i="26"/>
  <c r="D229" i="26"/>
  <c r="E229" i="26"/>
  <c r="F229" i="26"/>
  <c r="C266" i="42"/>
  <c r="D266" i="42"/>
  <c r="E266" i="42"/>
  <c r="F266" i="42"/>
  <c r="C738" i="12"/>
  <c r="D738" i="12"/>
  <c r="E738" i="12"/>
  <c r="F738" i="12"/>
  <c r="C332" i="56"/>
  <c r="D332" i="56"/>
  <c r="E332" i="56"/>
  <c r="F332" i="56"/>
  <c r="C128" i="44"/>
  <c r="D128" i="44"/>
  <c r="E128" i="44"/>
  <c r="F128" i="44"/>
  <c r="C887" i="52"/>
  <c r="D887" i="52"/>
  <c r="E887" i="52"/>
  <c r="F887" i="52"/>
  <c r="G25" i="27"/>
  <c r="C764" i="52"/>
  <c r="D764" i="52"/>
  <c r="E764" i="52"/>
  <c r="F764" i="52"/>
  <c r="C151" i="38"/>
  <c r="D151" i="38"/>
  <c r="E151" i="38"/>
  <c r="F151" i="38"/>
  <c r="F77" i="40"/>
  <c r="E77" i="40"/>
  <c r="D77" i="40"/>
  <c r="C77" i="40"/>
  <c r="F177" i="38"/>
  <c r="E177" i="38"/>
  <c r="D177" i="38"/>
  <c r="C177" i="38"/>
  <c r="C318" i="47"/>
  <c r="D318" i="47"/>
  <c r="E318" i="47"/>
  <c r="F318" i="47"/>
  <c r="C212" i="43"/>
  <c r="D212" i="43"/>
  <c r="E212" i="43"/>
  <c r="F212" i="43"/>
  <c r="C98" i="34"/>
  <c r="D98" i="34"/>
  <c r="E98" i="34"/>
  <c r="F98" i="34"/>
  <c r="C12" i="13"/>
  <c r="D12" i="13"/>
  <c r="E12" i="13"/>
  <c r="F12" i="13"/>
  <c r="C28" i="28"/>
  <c r="D28" i="28"/>
  <c r="E28" i="28"/>
  <c r="F28" i="28"/>
  <c r="C175" i="27"/>
  <c r="D175" i="27"/>
  <c r="E175" i="27"/>
  <c r="F175" i="27"/>
  <c r="C38" i="52"/>
  <c r="D38" i="52"/>
  <c r="E38" i="52"/>
  <c r="F38" i="52"/>
  <c r="C156" i="30"/>
  <c r="D156" i="30"/>
  <c r="E156" i="30"/>
  <c r="F156" i="30"/>
  <c r="C93" i="14"/>
  <c r="D93" i="14"/>
  <c r="E93" i="14"/>
  <c r="F93" i="14"/>
  <c r="F118" i="56"/>
  <c r="C118" i="56"/>
  <c r="D118" i="56"/>
  <c r="E118" i="56"/>
  <c r="C415" i="56"/>
  <c r="D415" i="56"/>
  <c r="E415" i="56"/>
  <c r="F415" i="56"/>
  <c r="F260" i="42"/>
  <c r="E260" i="42"/>
  <c r="D260" i="42"/>
  <c r="C260" i="42"/>
  <c r="C841" i="52"/>
  <c r="D841" i="52"/>
  <c r="E841" i="52"/>
  <c r="F841" i="52"/>
  <c r="C42" i="52"/>
  <c r="D42" i="52"/>
  <c r="E42" i="52"/>
  <c r="F42" i="52"/>
  <c r="C657" i="52"/>
  <c r="D657" i="52"/>
  <c r="E657" i="52"/>
  <c r="F657" i="52"/>
  <c r="F215" i="47"/>
  <c r="C215" i="47"/>
  <c r="D215" i="47"/>
  <c r="E215" i="47"/>
  <c r="F280" i="42"/>
  <c r="E280" i="42"/>
  <c r="D280" i="42"/>
  <c r="C280" i="42"/>
  <c r="F63" i="37"/>
  <c r="C63" i="37"/>
  <c r="D63" i="37"/>
  <c r="E63" i="37"/>
  <c r="C325" i="52"/>
  <c r="D325" i="52"/>
  <c r="E325" i="52"/>
  <c r="F325" i="52"/>
  <c r="F536" i="52"/>
  <c r="C536" i="52"/>
  <c r="D536" i="52"/>
  <c r="E536" i="52"/>
  <c r="C1671" i="56"/>
  <c r="D1671" i="56"/>
  <c r="E1671" i="56"/>
  <c r="F1671" i="56"/>
  <c r="F2000" i="56"/>
  <c r="E2000" i="56"/>
  <c r="D2000" i="56"/>
  <c r="C2000" i="56"/>
  <c r="F10" i="48"/>
  <c r="E10" i="48"/>
  <c r="D10" i="48"/>
  <c r="C10" i="48"/>
  <c r="F151" i="52"/>
  <c r="C151" i="52"/>
  <c r="D151" i="52"/>
  <c r="E151" i="52"/>
  <c r="C967" i="56"/>
  <c r="D967" i="56"/>
  <c r="E967" i="56"/>
  <c r="F967" i="56"/>
  <c r="F15" i="43"/>
  <c r="E15" i="43"/>
  <c r="D15" i="43"/>
  <c r="C15" i="43"/>
  <c r="F1017" i="56"/>
  <c r="E1017" i="56"/>
  <c r="D1017" i="56"/>
  <c r="C1017" i="56"/>
  <c r="F59" i="14"/>
  <c r="E59" i="14"/>
  <c r="D59" i="14"/>
  <c r="C59" i="14"/>
  <c r="F862" i="56"/>
  <c r="C862" i="56"/>
  <c r="D862" i="56"/>
  <c r="E862" i="56"/>
  <c r="C143" i="44"/>
  <c r="D143" i="44"/>
  <c r="E143" i="44"/>
  <c r="F143" i="44"/>
  <c r="F298" i="48"/>
  <c r="E298" i="48"/>
  <c r="D298" i="48"/>
  <c r="C298" i="48"/>
  <c r="F571" i="52"/>
  <c r="C571" i="52"/>
  <c r="D571" i="52"/>
  <c r="E571" i="52"/>
  <c r="F1134" i="52"/>
  <c r="E1134" i="52"/>
  <c r="D1134" i="52"/>
  <c r="C1134" i="52"/>
  <c r="F659" i="56"/>
  <c r="C659" i="56"/>
  <c r="D659" i="56"/>
  <c r="E659" i="56"/>
  <c r="C552" i="13"/>
  <c r="D552" i="13"/>
  <c r="E552" i="13"/>
  <c r="F552" i="13"/>
  <c r="F234" i="39"/>
  <c r="E234" i="39"/>
  <c r="D234" i="39"/>
  <c r="C234" i="39"/>
  <c r="C186" i="48"/>
  <c r="D186" i="48"/>
  <c r="E186" i="48"/>
  <c r="F186" i="48"/>
  <c r="F1002" i="56"/>
  <c r="E1002" i="56"/>
  <c r="D1002" i="56"/>
  <c r="C1002" i="56"/>
  <c r="F785" i="52"/>
  <c r="E785" i="52"/>
  <c r="D785" i="52"/>
  <c r="C785" i="52"/>
  <c r="F97" i="29"/>
  <c r="E97" i="29"/>
  <c r="D97" i="29"/>
  <c r="C97" i="29"/>
  <c r="F148" i="40"/>
  <c r="E148" i="40"/>
  <c r="D148" i="40"/>
  <c r="C148" i="40"/>
  <c r="C494" i="13"/>
  <c r="D494" i="13"/>
  <c r="E494" i="13"/>
  <c r="F494" i="13"/>
  <c r="F231" i="48"/>
  <c r="E231" i="48"/>
  <c r="D231" i="48"/>
  <c r="C231" i="48"/>
  <c r="F256" i="14"/>
  <c r="E256" i="14"/>
  <c r="D256" i="14"/>
  <c r="C256" i="14"/>
  <c r="F2055" i="56"/>
  <c r="C2055" i="56"/>
  <c r="D2055" i="56"/>
  <c r="E2055" i="56"/>
  <c r="C51" i="56"/>
  <c r="D51" i="56"/>
  <c r="E51" i="56"/>
  <c r="F51" i="56"/>
  <c r="F818" i="56"/>
  <c r="E818" i="56"/>
  <c r="D818" i="56"/>
  <c r="C818" i="56"/>
  <c r="F1769" i="56"/>
  <c r="C1769" i="56"/>
  <c r="D1769" i="56"/>
  <c r="E1769" i="56"/>
  <c r="F2084" i="56"/>
  <c r="E2084" i="56"/>
  <c r="D2084" i="56"/>
  <c r="C2084" i="56"/>
  <c r="C1230" i="56"/>
  <c r="D1230" i="56"/>
  <c r="E1230" i="56"/>
  <c r="F1230" i="56"/>
  <c r="F121" i="56"/>
  <c r="C121" i="56"/>
  <c r="D121" i="56"/>
  <c r="E121" i="56"/>
  <c r="F1140" i="56"/>
  <c r="E1140" i="56"/>
  <c r="D1140" i="56"/>
  <c r="C1140" i="56"/>
  <c r="F1877" i="56"/>
  <c r="E1877" i="56"/>
  <c r="D1877" i="56"/>
  <c r="C1877" i="56"/>
  <c r="F1537" i="56"/>
  <c r="E1537" i="56"/>
  <c r="D1537" i="56"/>
  <c r="C1537" i="56"/>
  <c r="F1679" i="56"/>
  <c r="E1679" i="56"/>
  <c r="D1679" i="56"/>
  <c r="C1679" i="56"/>
  <c r="F272" i="46"/>
  <c r="E272" i="46"/>
  <c r="D272" i="46"/>
  <c r="C272" i="46"/>
  <c r="C1440" i="56"/>
  <c r="D1440" i="56"/>
  <c r="E1440" i="56"/>
  <c r="F1440" i="56"/>
  <c r="C940" i="12"/>
  <c r="D940" i="12"/>
  <c r="E940" i="12"/>
  <c r="F940" i="12"/>
  <c r="C225" i="52"/>
  <c r="D225" i="52"/>
  <c r="E225" i="52"/>
  <c r="F225" i="52"/>
  <c r="C1132" i="52"/>
  <c r="D1132" i="52"/>
  <c r="E1132" i="52"/>
  <c r="F1132" i="52"/>
  <c r="C809" i="52"/>
  <c r="D809" i="52"/>
  <c r="E809" i="52"/>
  <c r="F809" i="52"/>
  <c r="C157" i="28"/>
  <c r="D157" i="28"/>
  <c r="E157" i="28"/>
  <c r="F157" i="28"/>
  <c r="C266" i="46"/>
  <c r="D266" i="46"/>
  <c r="E266" i="46"/>
  <c r="F266" i="46"/>
  <c r="C64" i="42"/>
  <c r="D64" i="42"/>
  <c r="E64" i="42"/>
  <c r="F64" i="42"/>
  <c r="C112" i="34"/>
  <c r="D112" i="34"/>
  <c r="E112" i="34"/>
  <c r="F112" i="34"/>
  <c r="C58" i="48"/>
  <c r="D58" i="48"/>
  <c r="E58" i="48"/>
  <c r="F58" i="48"/>
  <c r="C1078" i="52"/>
  <c r="D1078" i="52"/>
  <c r="E1078" i="52"/>
  <c r="F1078" i="52"/>
  <c r="C407" i="52"/>
  <c r="D407" i="52"/>
  <c r="E407" i="52"/>
  <c r="F407" i="52"/>
  <c r="C989" i="12"/>
  <c r="D989" i="12"/>
  <c r="E989" i="12"/>
  <c r="F989" i="12"/>
  <c r="C272" i="47"/>
  <c r="D272" i="47"/>
  <c r="E272" i="47"/>
  <c r="F272" i="47"/>
  <c r="C199" i="52"/>
  <c r="D199" i="52"/>
  <c r="E199" i="52"/>
  <c r="F199" i="52"/>
  <c r="C16" i="27"/>
  <c r="D16" i="27"/>
  <c r="G16" i="27"/>
  <c r="C118" i="29"/>
  <c r="D118" i="29"/>
  <c r="E118" i="29"/>
  <c r="F118" i="29"/>
  <c r="C199" i="14"/>
  <c r="D199" i="14"/>
  <c r="E199" i="14"/>
  <c r="F199" i="14"/>
  <c r="C116" i="20"/>
  <c r="D116" i="20"/>
  <c r="E116" i="20"/>
  <c r="F116" i="20"/>
  <c r="C86" i="48"/>
  <c r="D86" i="48"/>
  <c r="E86" i="48"/>
  <c r="F86" i="48"/>
  <c r="C273" i="42"/>
  <c r="D273" i="42"/>
  <c r="E273" i="42"/>
  <c r="F273" i="42"/>
  <c r="C14" i="13"/>
  <c r="D14" i="13"/>
  <c r="E14" i="13"/>
  <c r="F14" i="13"/>
  <c r="C271" i="38"/>
  <c r="D271" i="38"/>
  <c r="E271" i="38"/>
  <c r="F271" i="38"/>
  <c r="C254" i="47"/>
  <c r="D254" i="47"/>
  <c r="E254" i="47"/>
  <c r="F254" i="47"/>
  <c r="C221" i="26"/>
  <c r="D221" i="26"/>
  <c r="E221" i="26"/>
  <c r="F221" i="26"/>
  <c r="C362" i="52"/>
  <c r="D362" i="52"/>
  <c r="E362" i="52"/>
  <c r="F362" i="52"/>
  <c r="C245" i="52"/>
  <c r="D245" i="52"/>
  <c r="E245" i="52"/>
  <c r="F245" i="52"/>
  <c r="C94" i="24"/>
  <c r="D94" i="24"/>
  <c r="E94" i="24"/>
  <c r="F94" i="24"/>
  <c r="C679" i="52"/>
  <c r="D679" i="52"/>
  <c r="E679" i="52"/>
  <c r="F679" i="52"/>
  <c r="C276" i="26"/>
  <c r="D276" i="26"/>
  <c r="E276" i="26"/>
  <c r="F276" i="26"/>
  <c r="C92" i="31"/>
  <c r="D92" i="31"/>
  <c r="E92" i="31"/>
  <c r="F92" i="31"/>
  <c r="C18" i="22"/>
  <c r="D18" i="22"/>
  <c r="E18" i="22"/>
  <c r="F18" i="22"/>
  <c r="C161" i="12"/>
  <c r="D161" i="12"/>
  <c r="E161" i="12"/>
  <c r="F161" i="12"/>
  <c r="C668" i="14"/>
  <c r="D668" i="14"/>
  <c r="E668" i="14"/>
  <c r="F668" i="14"/>
  <c r="C132" i="30"/>
  <c r="D132" i="30"/>
  <c r="E132" i="30"/>
  <c r="F132" i="30"/>
  <c r="C855" i="13"/>
  <c r="D855" i="13"/>
  <c r="E855" i="13"/>
  <c r="F855" i="13"/>
  <c r="C240" i="40"/>
  <c r="D240" i="40"/>
  <c r="E240" i="40"/>
  <c r="F240" i="40"/>
  <c r="C852" i="52"/>
  <c r="D852" i="52"/>
  <c r="E852" i="52"/>
  <c r="F852" i="52"/>
  <c r="C201" i="43"/>
  <c r="D201" i="43"/>
  <c r="E201" i="43"/>
  <c r="F201" i="43"/>
  <c r="C135" i="18"/>
  <c r="D135" i="18"/>
  <c r="E135" i="18"/>
  <c r="F135" i="18"/>
  <c r="C815" i="52"/>
  <c r="D815" i="52"/>
  <c r="E815" i="52"/>
  <c r="F815" i="52"/>
  <c r="C843" i="13"/>
  <c r="D843" i="13"/>
  <c r="E843" i="13"/>
  <c r="F843" i="13"/>
  <c r="C313" i="42"/>
  <c r="D313" i="42"/>
  <c r="E313" i="42"/>
  <c r="F313" i="42"/>
  <c r="C159" i="48"/>
  <c r="D159" i="48"/>
  <c r="E159" i="48"/>
  <c r="F159" i="48"/>
  <c r="C149" i="13"/>
  <c r="D149" i="13"/>
  <c r="E149" i="13"/>
  <c r="F149" i="13"/>
  <c r="C26" i="17"/>
  <c r="D26" i="17"/>
  <c r="E26" i="17"/>
  <c r="F26" i="17"/>
  <c r="C382" i="38"/>
  <c r="D382" i="38"/>
  <c r="E382" i="38"/>
  <c r="F382" i="38"/>
  <c r="C14" i="28"/>
  <c r="D14" i="28"/>
  <c r="E14" i="28"/>
  <c r="F14" i="28"/>
  <c r="C220" i="36"/>
  <c r="D220" i="36"/>
  <c r="E220" i="36"/>
  <c r="F220" i="36"/>
  <c r="C625" i="52"/>
  <c r="D625" i="52"/>
  <c r="E625" i="52"/>
  <c r="F625" i="52"/>
  <c r="C68" i="20"/>
  <c r="D68" i="20"/>
  <c r="E68" i="20"/>
  <c r="F68" i="20"/>
  <c r="C195" i="40"/>
  <c r="D195" i="40"/>
  <c r="E195" i="40"/>
  <c r="F195" i="40"/>
  <c r="C355" i="13"/>
  <c r="D355" i="13"/>
  <c r="E355" i="13"/>
  <c r="F355" i="13"/>
  <c r="C143" i="43"/>
  <c r="D143" i="43"/>
  <c r="E143" i="43"/>
  <c r="F143" i="43"/>
  <c r="C947" i="52"/>
  <c r="D947" i="52"/>
  <c r="E947" i="52"/>
  <c r="F947" i="52"/>
  <c r="C105" i="47"/>
  <c r="D105" i="47"/>
  <c r="E105" i="47"/>
  <c r="F105" i="47"/>
  <c r="C212" i="39"/>
  <c r="D212" i="39"/>
  <c r="E212" i="39"/>
  <c r="F212" i="39"/>
  <c r="C20" i="43"/>
  <c r="D20" i="43"/>
  <c r="E20" i="43"/>
  <c r="F20" i="43"/>
  <c r="C646" i="14"/>
  <c r="D646" i="14"/>
  <c r="E646" i="14"/>
  <c r="F646" i="14"/>
  <c r="C179" i="43"/>
  <c r="D179" i="43"/>
  <c r="E179" i="43"/>
  <c r="F179" i="43"/>
  <c r="C1066" i="14"/>
  <c r="D1066" i="14"/>
  <c r="E1066" i="14"/>
  <c r="F1066" i="14"/>
  <c r="F50" i="42"/>
  <c r="C50" i="42"/>
  <c r="D50" i="42"/>
  <c r="E50" i="42"/>
  <c r="C34" i="17"/>
  <c r="D34" i="17"/>
  <c r="E34" i="17"/>
  <c r="F34" i="17"/>
  <c r="F148" i="42"/>
  <c r="C148" i="42"/>
  <c r="D148" i="42"/>
  <c r="E148" i="42"/>
  <c r="C198" i="42"/>
  <c r="D198" i="42"/>
  <c r="E198" i="42"/>
  <c r="F198" i="42"/>
  <c r="C154" i="34"/>
  <c r="D154" i="34"/>
  <c r="E154" i="34"/>
  <c r="F154" i="34"/>
  <c r="C1087" i="52"/>
  <c r="D1087" i="52"/>
  <c r="E1087" i="52"/>
  <c r="F1087" i="52"/>
  <c r="C123" i="48"/>
  <c r="D123" i="48"/>
  <c r="E123" i="48"/>
  <c r="F123" i="48"/>
  <c r="C239" i="48"/>
  <c r="D239" i="48"/>
  <c r="E239" i="48"/>
  <c r="F239" i="48"/>
  <c r="C48" i="36"/>
  <c r="D48" i="36"/>
  <c r="E48" i="36"/>
  <c r="F48" i="36"/>
  <c r="C236" i="42"/>
  <c r="D236" i="42"/>
  <c r="E236" i="42"/>
  <c r="F236" i="42"/>
  <c r="C787" i="52"/>
  <c r="D787" i="52"/>
  <c r="E787" i="52"/>
  <c r="F787" i="52"/>
  <c r="C103" i="47"/>
  <c r="D103" i="47"/>
  <c r="E103" i="47"/>
  <c r="F103" i="47"/>
  <c r="C337" i="14"/>
  <c r="D337" i="14"/>
  <c r="E337" i="14"/>
  <c r="F337" i="14"/>
  <c r="C158" i="46"/>
  <c r="D158" i="46"/>
  <c r="E158" i="46"/>
  <c r="F158" i="46"/>
  <c r="C146" i="23"/>
  <c r="D146" i="23"/>
  <c r="E146" i="23"/>
  <c r="F146" i="23"/>
  <c r="F53" i="52"/>
  <c r="C53" i="52"/>
  <c r="D53" i="52"/>
  <c r="E53" i="52"/>
  <c r="C175" i="48"/>
  <c r="D175" i="48"/>
  <c r="E175" i="48"/>
  <c r="F175" i="48"/>
  <c r="F1169" i="13"/>
  <c r="C1169" i="13"/>
  <c r="D1169" i="13"/>
  <c r="E1169" i="13"/>
  <c r="C270" i="33"/>
  <c r="D270" i="33"/>
  <c r="E270" i="33"/>
  <c r="F270" i="33"/>
  <c r="C135" i="35"/>
  <c r="D135" i="35"/>
  <c r="E135" i="35"/>
  <c r="F135" i="35"/>
  <c r="C225" i="26"/>
  <c r="D225" i="26"/>
  <c r="E225" i="26"/>
  <c r="F225" i="26"/>
  <c r="C111" i="52"/>
  <c r="D111" i="52"/>
  <c r="E111" i="52"/>
  <c r="F111" i="52"/>
  <c r="C91" i="14"/>
  <c r="D91" i="14"/>
  <c r="E91" i="14"/>
  <c r="F91" i="14"/>
  <c r="C114" i="37"/>
  <c r="D114" i="37"/>
  <c r="E114" i="37"/>
  <c r="F114" i="37"/>
  <c r="C169" i="29"/>
  <c r="D169" i="29"/>
  <c r="E169" i="29"/>
  <c r="F169" i="29"/>
  <c r="C243" i="14"/>
  <c r="D243" i="14"/>
  <c r="E243" i="14"/>
  <c r="F243" i="14"/>
  <c r="C452" i="52"/>
  <c r="D452" i="52"/>
  <c r="E452" i="52"/>
  <c r="F452" i="52"/>
  <c r="C349" i="47"/>
  <c r="D349" i="47"/>
  <c r="E349" i="47"/>
  <c r="F349" i="47"/>
  <c r="C44" i="47"/>
  <c r="D44" i="47"/>
  <c r="E44" i="47"/>
  <c r="F44" i="47"/>
  <c r="C372" i="13"/>
  <c r="D372" i="13"/>
  <c r="E372" i="13"/>
  <c r="F372" i="13"/>
  <c r="C360" i="14"/>
  <c r="D360" i="14"/>
  <c r="E360" i="14"/>
  <c r="F360" i="14"/>
  <c r="F167" i="34"/>
  <c r="E167" i="34"/>
  <c r="D167" i="34"/>
  <c r="C167" i="34"/>
  <c r="C902" i="12"/>
  <c r="D902" i="12"/>
  <c r="E902" i="12"/>
  <c r="F902" i="12"/>
  <c r="C185" i="47"/>
  <c r="D185" i="47"/>
  <c r="E185" i="47"/>
  <c r="F185" i="47"/>
  <c r="C1019" i="52"/>
  <c r="D1019" i="52"/>
  <c r="E1019" i="52"/>
  <c r="F1019" i="52"/>
  <c r="C228" i="30"/>
  <c r="D228" i="30"/>
  <c r="E228" i="30"/>
  <c r="F228" i="30"/>
  <c r="C162" i="52"/>
  <c r="D162" i="52"/>
  <c r="E162" i="52"/>
  <c r="F162" i="52"/>
  <c r="C423" i="14"/>
  <c r="D423" i="14"/>
  <c r="E423" i="14"/>
  <c r="F423" i="14"/>
  <c r="C273" i="31"/>
  <c r="D273" i="31"/>
  <c r="E273" i="31"/>
  <c r="F273" i="31"/>
  <c r="C306" i="40"/>
  <c r="D306" i="40"/>
  <c r="E306" i="40"/>
  <c r="F306" i="40"/>
  <c r="F532" i="12"/>
  <c r="E532" i="12"/>
  <c r="D532" i="12"/>
  <c r="C532" i="12"/>
  <c r="C592" i="14"/>
  <c r="D592" i="14"/>
  <c r="E592" i="14"/>
  <c r="F592" i="14"/>
  <c r="F328" i="52"/>
  <c r="C328" i="52"/>
  <c r="D328" i="52"/>
  <c r="E328" i="52"/>
  <c r="C250" i="46"/>
  <c r="D250" i="46"/>
  <c r="E250" i="46"/>
  <c r="F250" i="46"/>
  <c r="F77" i="42"/>
  <c r="C77" i="42"/>
  <c r="D77" i="42"/>
  <c r="E77" i="42"/>
  <c r="C845" i="56"/>
  <c r="D845" i="56"/>
  <c r="E845" i="56"/>
  <c r="F845" i="56"/>
  <c r="F11" i="40"/>
  <c r="C11" i="40"/>
  <c r="D11" i="40"/>
  <c r="E11" i="40"/>
  <c r="C982" i="56"/>
  <c r="D982" i="56"/>
  <c r="E982" i="56"/>
  <c r="F982" i="56"/>
  <c r="C25" i="27"/>
  <c r="D25" i="27"/>
  <c r="E25" i="27"/>
  <c r="F25" i="27"/>
  <c r="C108" i="36"/>
  <c r="D108" i="36"/>
  <c r="E108" i="36"/>
  <c r="F108" i="36"/>
  <c r="C57" i="46"/>
  <c r="D57" i="46"/>
  <c r="E57" i="46"/>
  <c r="F57" i="46"/>
  <c r="C184" i="46"/>
  <c r="D184" i="46"/>
  <c r="E184" i="46"/>
  <c r="F184" i="46"/>
  <c r="C813" i="52"/>
  <c r="D813" i="52"/>
  <c r="E813" i="52"/>
  <c r="F813" i="52"/>
  <c r="C339" i="43"/>
  <c r="D339" i="43"/>
  <c r="E339" i="43"/>
  <c r="F339" i="43"/>
  <c r="C213" i="43"/>
  <c r="D213" i="43"/>
  <c r="E213" i="43"/>
  <c r="F213" i="43"/>
  <c r="C1248" i="14"/>
  <c r="D1248" i="14"/>
  <c r="E1248" i="14"/>
  <c r="F1248" i="14"/>
  <c r="C774" i="52"/>
  <c r="D774" i="52"/>
  <c r="E774" i="52"/>
  <c r="F774" i="52"/>
  <c r="C290" i="38"/>
  <c r="D290" i="38"/>
  <c r="E290" i="38"/>
  <c r="F290" i="38"/>
  <c r="F972" i="56"/>
  <c r="C972" i="56"/>
  <c r="D972" i="56"/>
  <c r="E972" i="56"/>
  <c r="C1550" i="56"/>
  <c r="D1550" i="56"/>
  <c r="E1550" i="56"/>
  <c r="F1550" i="56"/>
  <c r="C607" i="56"/>
  <c r="D607" i="56"/>
  <c r="E607" i="56"/>
  <c r="F607" i="56"/>
  <c r="C550" i="56"/>
  <c r="D550" i="56"/>
  <c r="E550" i="56"/>
  <c r="F550" i="56"/>
  <c r="C95" i="39"/>
  <c r="D95" i="39"/>
  <c r="E95" i="39"/>
  <c r="F95" i="39"/>
  <c r="C677" i="56"/>
  <c r="D677" i="56"/>
  <c r="E677" i="56"/>
  <c r="F677" i="56"/>
  <c r="F1014" i="52"/>
  <c r="C1014" i="52"/>
  <c r="D1014" i="52"/>
  <c r="E1014" i="52"/>
  <c r="F84" i="42"/>
  <c r="E84" i="42"/>
  <c r="D84" i="42"/>
  <c r="C84" i="42"/>
  <c r="C321" i="40"/>
  <c r="D321" i="40"/>
  <c r="E321" i="40"/>
  <c r="F321" i="40"/>
  <c r="C138" i="24"/>
  <c r="D138" i="24"/>
  <c r="E138" i="24"/>
  <c r="F138" i="24"/>
  <c r="C331" i="22"/>
  <c r="D331" i="22"/>
  <c r="E331" i="22"/>
  <c r="F331" i="22"/>
  <c r="C158" i="27"/>
  <c r="D158" i="27"/>
  <c r="E158" i="27"/>
  <c r="F158" i="27"/>
  <c r="C122" i="44"/>
  <c r="D122" i="44"/>
  <c r="E122" i="44"/>
  <c r="F122" i="44"/>
  <c r="C142" i="28"/>
  <c r="D142" i="28"/>
  <c r="E142" i="28"/>
  <c r="F142" i="28"/>
  <c r="F324" i="43"/>
  <c r="E324" i="43"/>
  <c r="D324" i="43"/>
  <c r="C324" i="43"/>
  <c r="F55" i="25"/>
  <c r="C55" i="25"/>
  <c r="D55" i="25"/>
  <c r="E55" i="25"/>
  <c r="C707" i="56"/>
  <c r="D707" i="56"/>
  <c r="E707" i="56"/>
  <c r="F707" i="56"/>
  <c r="C603" i="56"/>
  <c r="D603" i="56"/>
  <c r="E603" i="56"/>
  <c r="F603" i="56"/>
  <c r="F1340" i="56"/>
  <c r="E1340" i="56"/>
  <c r="D1340" i="56"/>
  <c r="C1340" i="56"/>
  <c r="F277" i="56"/>
  <c r="C277" i="56"/>
  <c r="D277" i="56"/>
  <c r="E277" i="56"/>
  <c r="F856" i="56"/>
  <c r="C856" i="56"/>
  <c r="D856" i="56"/>
  <c r="E856" i="56"/>
  <c r="C425" i="52"/>
  <c r="D425" i="52"/>
  <c r="E425" i="52"/>
  <c r="F425" i="52"/>
  <c r="F497" i="56"/>
  <c r="C497" i="56"/>
  <c r="D497" i="56"/>
  <c r="E497" i="56"/>
  <c r="C139" i="35"/>
  <c r="D139" i="35"/>
  <c r="E139" i="35"/>
  <c r="F139" i="35"/>
  <c r="F848" i="52"/>
  <c r="E848" i="52"/>
  <c r="D848" i="52"/>
  <c r="C848" i="52"/>
  <c r="F176" i="22"/>
  <c r="E176" i="22"/>
  <c r="D176" i="22"/>
  <c r="C176" i="22"/>
  <c r="F1175" i="56"/>
  <c r="E1175" i="56"/>
  <c r="D1175" i="56"/>
  <c r="C1175" i="56"/>
  <c r="C91" i="36"/>
  <c r="D91" i="36"/>
  <c r="E91" i="36"/>
  <c r="F91" i="36"/>
  <c r="F583" i="13"/>
  <c r="C583" i="13"/>
  <c r="D583" i="13"/>
  <c r="E583" i="13"/>
  <c r="F244" i="18"/>
  <c r="C244" i="18"/>
  <c r="D244" i="18"/>
  <c r="E244" i="18"/>
  <c r="C190" i="40"/>
  <c r="D190" i="40"/>
  <c r="E190" i="40"/>
  <c r="F190" i="40"/>
  <c r="C884" i="56"/>
  <c r="D884" i="56"/>
  <c r="E884" i="56"/>
  <c r="F884" i="56"/>
  <c r="F192" i="34"/>
  <c r="E192" i="34"/>
  <c r="D192" i="34"/>
  <c r="C192" i="34"/>
  <c r="C90" i="56"/>
  <c r="D90" i="56"/>
  <c r="E90" i="56"/>
  <c r="F90" i="56"/>
  <c r="F73" i="56"/>
  <c r="E73" i="56"/>
  <c r="D73" i="56"/>
  <c r="C73" i="56"/>
  <c r="F938" i="13"/>
  <c r="C938" i="13"/>
  <c r="D938" i="13"/>
  <c r="E938" i="13"/>
  <c r="F349" i="43"/>
  <c r="C349" i="43"/>
  <c r="D349" i="43"/>
  <c r="E349" i="43"/>
  <c r="C319" i="52"/>
  <c r="D319" i="52"/>
  <c r="E319" i="52"/>
  <c r="F319" i="52"/>
  <c r="F643" i="56"/>
  <c r="E643" i="56"/>
  <c r="D643" i="56"/>
  <c r="C643" i="56"/>
  <c r="C60" i="23"/>
  <c r="D60" i="23"/>
  <c r="E60" i="23"/>
  <c r="F60" i="23"/>
  <c r="F424" i="38"/>
  <c r="C424" i="38"/>
  <c r="D424" i="38"/>
  <c r="E424" i="38"/>
  <c r="F65" i="35"/>
  <c r="E65" i="35"/>
  <c r="D65" i="35"/>
  <c r="C65" i="35"/>
  <c r="F1849" i="56"/>
  <c r="E1849" i="56"/>
  <c r="D1849" i="56"/>
  <c r="C1849" i="56"/>
  <c r="C688" i="13"/>
  <c r="D688" i="13"/>
  <c r="E688" i="13"/>
  <c r="F688" i="13"/>
  <c r="C143" i="47"/>
  <c r="D143" i="47"/>
  <c r="E143" i="47"/>
  <c r="F143" i="47"/>
  <c r="F1854" i="56"/>
  <c r="E1854" i="56"/>
  <c r="D1854" i="56"/>
  <c r="C1854" i="56"/>
  <c r="F1738" i="56"/>
  <c r="E1738" i="56"/>
  <c r="D1738" i="56"/>
  <c r="C1738" i="56"/>
  <c r="F304" i="56"/>
  <c r="E304" i="56"/>
  <c r="D304" i="56"/>
  <c r="C304" i="56"/>
  <c r="F215" i="33"/>
  <c r="E215" i="33"/>
  <c r="D215" i="33"/>
  <c r="C215" i="33"/>
  <c r="F277" i="48"/>
  <c r="E277" i="48"/>
  <c r="D277" i="48"/>
  <c r="C277" i="48"/>
  <c r="F411" i="13"/>
  <c r="E411" i="13"/>
  <c r="D411" i="13"/>
  <c r="C411" i="13"/>
  <c r="F138" i="39"/>
  <c r="E138" i="39"/>
  <c r="D138" i="39"/>
  <c r="C138" i="39"/>
  <c r="F264" i="26"/>
  <c r="E264" i="26"/>
  <c r="D264" i="26"/>
  <c r="C264" i="26"/>
  <c r="F489" i="14"/>
  <c r="E489" i="14"/>
  <c r="D489" i="14"/>
  <c r="C489" i="14"/>
  <c r="F19" i="24"/>
  <c r="E19" i="24"/>
  <c r="D19" i="24"/>
  <c r="C19" i="24"/>
  <c r="C328" i="47"/>
  <c r="D328" i="47"/>
  <c r="E328" i="47"/>
  <c r="F328" i="47"/>
  <c r="C171" i="30"/>
  <c r="D171" i="30"/>
  <c r="E171" i="30"/>
  <c r="F171" i="30"/>
  <c r="C194" i="12"/>
  <c r="D194" i="12"/>
  <c r="E194" i="12"/>
  <c r="F194" i="12"/>
  <c r="C249" i="40"/>
  <c r="D249" i="40"/>
  <c r="E249" i="40"/>
  <c r="F249" i="40"/>
  <c r="C263" i="40"/>
  <c r="D263" i="40"/>
  <c r="E263" i="40"/>
  <c r="F263" i="40"/>
  <c r="C1388" i="12"/>
  <c r="D1388" i="12"/>
  <c r="E1388" i="12"/>
  <c r="F1388" i="12"/>
  <c r="C175" i="20"/>
  <c r="D175" i="20"/>
  <c r="E175" i="20"/>
  <c r="F175" i="20"/>
  <c r="C54" i="33"/>
  <c r="D54" i="33"/>
  <c r="E54" i="33"/>
  <c r="F54" i="33"/>
  <c r="C40" i="52"/>
  <c r="D40" i="52"/>
  <c r="E40" i="52"/>
  <c r="F40" i="52"/>
  <c r="C21" i="28"/>
  <c r="D21" i="28"/>
  <c r="E21" i="28"/>
  <c r="F21" i="28"/>
  <c r="C74" i="18"/>
  <c r="D74" i="18"/>
  <c r="E74" i="18"/>
  <c r="F74" i="18"/>
  <c r="C907" i="13"/>
  <c r="D907" i="13"/>
  <c r="E907" i="13"/>
  <c r="F907" i="13"/>
  <c r="C151" i="47"/>
  <c r="D151" i="47"/>
  <c r="E151" i="47"/>
  <c r="F151" i="47"/>
  <c r="C32" i="30"/>
  <c r="D32" i="30"/>
  <c r="E32" i="30"/>
  <c r="F32" i="30"/>
  <c r="C174" i="47"/>
  <c r="D174" i="47"/>
  <c r="E174" i="47"/>
  <c r="F174" i="47"/>
  <c r="C236" i="52"/>
  <c r="D236" i="52"/>
  <c r="E236" i="52"/>
  <c r="F236" i="52"/>
  <c r="C619" i="13"/>
  <c r="D619" i="13"/>
  <c r="E619" i="13"/>
  <c r="F619" i="13"/>
  <c r="C1101" i="52"/>
  <c r="D1101" i="52"/>
  <c r="E1101" i="52"/>
  <c r="F1101" i="52"/>
  <c r="C512" i="12"/>
  <c r="D512" i="12"/>
  <c r="E512" i="12"/>
  <c r="F512" i="12"/>
  <c r="C932" i="52"/>
  <c r="D932" i="52"/>
  <c r="E932" i="52"/>
  <c r="F932" i="52"/>
  <c r="F601" i="14"/>
  <c r="E601" i="14"/>
  <c r="D601" i="14"/>
  <c r="C601" i="14"/>
  <c r="F160" i="35"/>
  <c r="E160" i="35"/>
  <c r="D160" i="35"/>
  <c r="C160" i="35"/>
  <c r="F218" i="36"/>
  <c r="E218" i="36"/>
  <c r="D218" i="36"/>
  <c r="C218" i="36"/>
  <c r="F297" i="12"/>
  <c r="E297" i="12"/>
  <c r="D297" i="12"/>
  <c r="C297" i="12"/>
  <c r="F540" i="52"/>
  <c r="E540" i="52"/>
  <c r="D540" i="52"/>
  <c r="C540" i="52"/>
  <c r="F300" i="39"/>
  <c r="E300" i="39"/>
  <c r="D300" i="39"/>
  <c r="C300" i="39"/>
  <c r="F231" i="36"/>
  <c r="E231" i="36"/>
  <c r="D231" i="36"/>
  <c r="C231" i="36"/>
  <c r="F1000" i="14"/>
  <c r="E1000" i="14"/>
  <c r="D1000" i="14"/>
  <c r="C1000" i="14"/>
  <c r="F1252" i="13"/>
  <c r="E1252" i="13"/>
  <c r="D1252" i="13"/>
  <c r="C1252" i="13"/>
  <c r="F291" i="26"/>
  <c r="E291" i="26"/>
  <c r="D291" i="26"/>
  <c r="C291" i="26"/>
  <c r="C332" i="40"/>
  <c r="D332" i="40"/>
  <c r="E332" i="40"/>
  <c r="F332" i="40"/>
  <c r="F348" i="52"/>
  <c r="E348" i="52"/>
  <c r="D348" i="52"/>
  <c r="C348" i="52"/>
  <c r="C50" i="43"/>
  <c r="D50" i="43"/>
  <c r="E50" i="43"/>
  <c r="F50" i="43"/>
  <c r="C174" i="37"/>
  <c r="D174" i="37"/>
  <c r="E174" i="37"/>
  <c r="F174" i="37"/>
  <c r="C321" i="52"/>
  <c r="D321" i="52"/>
  <c r="E321" i="52"/>
  <c r="F321" i="52"/>
  <c r="C474" i="12"/>
  <c r="D474" i="12"/>
  <c r="E474" i="12"/>
  <c r="F474" i="12"/>
  <c r="F31" i="29"/>
  <c r="E31" i="29"/>
  <c r="D31" i="29"/>
  <c r="C31" i="29"/>
  <c r="F388" i="47"/>
  <c r="E388" i="47"/>
  <c r="D388" i="47"/>
  <c r="C388" i="47"/>
  <c r="F123" i="34"/>
  <c r="E123" i="34"/>
  <c r="D123" i="34"/>
  <c r="C123" i="34"/>
  <c r="F111" i="36"/>
  <c r="E111" i="36"/>
  <c r="D111" i="36"/>
  <c r="C111" i="36"/>
  <c r="F216" i="42"/>
  <c r="E216" i="42"/>
  <c r="D216" i="42"/>
  <c r="C216" i="42"/>
  <c r="F21" i="52"/>
  <c r="E21" i="52"/>
  <c r="D21" i="52"/>
  <c r="C21" i="52"/>
  <c r="F691" i="52"/>
  <c r="E691" i="52"/>
  <c r="D691" i="52"/>
  <c r="C691" i="52"/>
  <c r="F21" i="48"/>
  <c r="E21" i="48"/>
  <c r="D21" i="48"/>
  <c r="C21" i="48"/>
  <c r="F959" i="52"/>
  <c r="E959" i="52"/>
  <c r="D959" i="52"/>
  <c r="C959" i="52"/>
  <c r="C396" i="38"/>
  <c r="D396" i="38"/>
  <c r="E396" i="38"/>
  <c r="F396" i="38"/>
  <c r="F181" i="13"/>
  <c r="E181" i="13"/>
  <c r="D181" i="13"/>
  <c r="C181" i="13"/>
  <c r="F187" i="26"/>
  <c r="E187" i="26"/>
  <c r="D187" i="26"/>
  <c r="C187" i="26"/>
  <c r="C51" i="17"/>
  <c r="D51" i="17"/>
  <c r="E51" i="17"/>
  <c r="F51" i="17"/>
  <c r="F99" i="20"/>
  <c r="E99" i="20"/>
  <c r="D99" i="20"/>
  <c r="C99" i="20"/>
  <c r="C46" i="22"/>
  <c r="D46" i="22"/>
  <c r="E46" i="22"/>
  <c r="F46" i="22"/>
  <c r="C56" i="37"/>
  <c r="D56" i="37"/>
  <c r="E56" i="37"/>
  <c r="F56" i="37"/>
  <c r="C317" i="39"/>
  <c r="D317" i="39"/>
  <c r="E317" i="39"/>
  <c r="F317" i="39"/>
  <c r="C608" i="52"/>
  <c r="D608" i="52"/>
  <c r="E608" i="52"/>
  <c r="F608" i="52"/>
  <c r="F471" i="14"/>
  <c r="E471" i="14"/>
  <c r="D471" i="14"/>
  <c r="C471" i="14"/>
  <c r="C301" i="22"/>
  <c r="D301" i="22"/>
  <c r="E301" i="22"/>
  <c r="F301" i="22"/>
  <c r="C865" i="52"/>
  <c r="D865" i="52"/>
  <c r="E865" i="52"/>
  <c r="F865" i="52"/>
  <c r="C439" i="31"/>
  <c r="D439" i="31"/>
  <c r="E439" i="31"/>
  <c r="F439" i="31"/>
  <c r="C124" i="22"/>
  <c r="D124" i="22"/>
  <c r="E124" i="22"/>
  <c r="F124" i="22"/>
  <c r="F296" i="48"/>
  <c r="E296" i="48"/>
  <c r="D296" i="48"/>
  <c r="C296" i="48"/>
  <c r="F312" i="42"/>
  <c r="E312" i="42"/>
  <c r="D312" i="42"/>
  <c r="C312" i="42"/>
  <c r="F1005" i="13"/>
  <c r="E1005" i="13"/>
  <c r="D1005" i="13"/>
  <c r="C1005" i="13"/>
  <c r="C25" i="14"/>
  <c r="D25" i="14"/>
  <c r="E25" i="14"/>
  <c r="F25" i="14"/>
  <c r="C286" i="52"/>
  <c r="D286" i="52"/>
  <c r="E286" i="52"/>
  <c r="F286" i="52"/>
  <c r="C230" i="18"/>
  <c r="D230" i="18"/>
  <c r="E230" i="18"/>
  <c r="F230" i="18"/>
  <c r="F99" i="52"/>
  <c r="E99" i="52"/>
  <c r="D99" i="52"/>
  <c r="C99" i="52"/>
  <c r="C467" i="56"/>
  <c r="D467" i="56"/>
  <c r="E467" i="56"/>
  <c r="F467" i="56"/>
  <c r="F751" i="12"/>
  <c r="E751" i="12"/>
  <c r="D751" i="12"/>
  <c r="C751" i="12"/>
  <c r="F93" i="12"/>
  <c r="E93" i="12"/>
  <c r="D93" i="12"/>
  <c r="C93" i="12"/>
  <c r="F259" i="52"/>
  <c r="E259" i="52"/>
  <c r="D259" i="52"/>
  <c r="C259" i="52"/>
  <c r="F31" i="26"/>
  <c r="E31" i="26"/>
  <c r="D31" i="26"/>
  <c r="C31" i="26"/>
  <c r="F176" i="52"/>
  <c r="E176" i="52"/>
  <c r="D176" i="52"/>
  <c r="C176" i="52"/>
  <c r="C183" i="23"/>
  <c r="D183" i="23"/>
  <c r="E183" i="23"/>
  <c r="F183" i="23"/>
  <c r="F269" i="39"/>
  <c r="E269" i="39"/>
  <c r="D269" i="39"/>
  <c r="C269" i="39"/>
  <c r="F192" i="56"/>
  <c r="E192" i="56"/>
  <c r="D192" i="56"/>
  <c r="C192" i="56"/>
  <c r="C64" i="52"/>
  <c r="D64" i="52"/>
  <c r="E64" i="52"/>
  <c r="F64" i="52"/>
  <c r="C1273" i="13"/>
  <c r="D1273" i="13"/>
  <c r="E1273" i="13"/>
  <c r="F1273" i="13"/>
  <c r="F326" i="40"/>
  <c r="C326" i="40"/>
  <c r="D326" i="40"/>
  <c r="E326" i="40"/>
  <c r="C193" i="13"/>
  <c r="D193" i="13"/>
  <c r="E193" i="13"/>
  <c r="F193" i="13"/>
  <c r="C112" i="29"/>
  <c r="D112" i="29"/>
  <c r="E112" i="29"/>
  <c r="F112" i="29"/>
  <c r="C54" i="44"/>
  <c r="D54" i="44"/>
  <c r="E54" i="44"/>
  <c r="F54" i="44"/>
  <c r="F110" i="20"/>
  <c r="E110" i="20"/>
  <c r="D110" i="20"/>
  <c r="C110" i="20"/>
  <c r="C131" i="38"/>
  <c r="D131" i="38"/>
  <c r="E131" i="38"/>
  <c r="F131" i="38"/>
  <c r="C1009" i="14"/>
  <c r="D1009" i="14"/>
  <c r="E1009" i="14"/>
  <c r="F1009" i="14"/>
  <c r="C133" i="35"/>
  <c r="D133" i="35"/>
  <c r="E133" i="35"/>
  <c r="F133" i="35"/>
  <c r="F41" i="28"/>
  <c r="E41" i="28"/>
  <c r="D41" i="28"/>
  <c r="C41" i="28"/>
  <c r="F227" i="43"/>
  <c r="E227" i="43"/>
  <c r="D227" i="43"/>
  <c r="C227" i="43"/>
  <c r="F494" i="56"/>
  <c r="E494" i="56"/>
  <c r="D494" i="56"/>
  <c r="C494" i="56"/>
  <c r="F200" i="13"/>
  <c r="E200" i="13"/>
  <c r="D200" i="13"/>
  <c r="C200" i="13"/>
  <c r="F1049" i="13"/>
  <c r="E1049" i="13"/>
  <c r="D1049" i="13"/>
  <c r="C1049" i="13"/>
  <c r="F284" i="52"/>
  <c r="E284" i="52"/>
  <c r="D284" i="52"/>
  <c r="C284" i="52"/>
  <c r="F639" i="14"/>
  <c r="E639" i="14"/>
  <c r="D639" i="14"/>
  <c r="C639" i="14"/>
  <c r="C1036" i="52"/>
  <c r="D1036" i="52"/>
  <c r="E1036" i="52"/>
  <c r="F1036" i="52"/>
  <c r="C138" i="23"/>
  <c r="D138" i="23"/>
  <c r="E138" i="23"/>
  <c r="F138" i="23"/>
  <c r="F160" i="34"/>
  <c r="E160" i="34"/>
  <c r="D160" i="34"/>
  <c r="C160" i="34"/>
  <c r="F831" i="56"/>
  <c r="E831" i="56"/>
  <c r="D831" i="56"/>
  <c r="C831" i="56"/>
  <c r="F130" i="44"/>
  <c r="E130" i="44"/>
  <c r="D130" i="44"/>
  <c r="C130" i="44"/>
  <c r="C1055" i="12"/>
  <c r="D1055" i="12"/>
  <c r="E1055" i="12"/>
  <c r="F1055" i="12"/>
  <c r="C174" i="33"/>
  <c r="D174" i="33"/>
  <c r="E174" i="33"/>
  <c r="F174" i="33"/>
  <c r="F129" i="48"/>
  <c r="E129" i="48"/>
  <c r="D129" i="48"/>
  <c r="C129" i="48"/>
  <c r="C984" i="52"/>
  <c r="D984" i="52"/>
  <c r="E984" i="52"/>
  <c r="F984" i="52"/>
  <c r="F52" i="47"/>
  <c r="E52" i="47"/>
  <c r="D52" i="47"/>
  <c r="C52" i="47"/>
  <c r="C283" i="52"/>
  <c r="D283" i="52"/>
  <c r="E283" i="52"/>
  <c r="F283" i="52"/>
  <c r="C253" i="22"/>
  <c r="D253" i="22"/>
  <c r="E253" i="22"/>
  <c r="F253" i="22"/>
  <c r="F366" i="38"/>
  <c r="E366" i="38"/>
  <c r="D366" i="38"/>
  <c r="C366" i="38"/>
  <c r="F482" i="14"/>
  <c r="E482" i="14"/>
  <c r="D482" i="14"/>
  <c r="C482" i="14"/>
  <c r="C888" i="52"/>
  <c r="D888" i="52"/>
  <c r="E888" i="52"/>
  <c r="F888" i="52"/>
  <c r="C187" i="40"/>
  <c r="D187" i="40"/>
  <c r="E187" i="40"/>
  <c r="F187" i="40"/>
  <c r="F1114" i="56"/>
  <c r="E1114" i="56"/>
  <c r="D1114" i="56"/>
  <c r="C1114" i="56"/>
  <c r="F1068" i="52"/>
  <c r="E1068" i="52"/>
  <c r="D1068" i="52"/>
  <c r="C1068" i="52"/>
  <c r="F577" i="56"/>
  <c r="E577" i="56"/>
  <c r="D577" i="56"/>
  <c r="C577" i="56"/>
  <c r="F125" i="14"/>
  <c r="E125" i="14"/>
  <c r="D125" i="14"/>
  <c r="C125" i="14"/>
  <c r="F1458" i="56"/>
  <c r="E1458" i="56"/>
  <c r="D1458" i="56"/>
  <c r="C1458" i="56"/>
  <c r="F1542" i="56"/>
  <c r="E1542" i="56"/>
  <c r="D1542" i="56"/>
  <c r="C1542" i="56"/>
  <c r="C110" i="23"/>
  <c r="D110" i="23"/>
  <c r="E110" i="23"/>
  <c r="F110" i="23"/>
  <c r="F1188" i="56"/>
  <c r="E1188" i="56"/>
  <c r="D1188" i="56"/>
  <c r="C1188" i="56"/>
  <c r="C308" i="43"/>
  <c r="D308" i="43"/>
  <c r="E308" i="43"/>
  <c r="F308" i="43"/>
  <c r="C61" i="39"/>
  <c r="D61" i="39"/>
  <c r="E61" i="39"/>
  <c r="F61" i="39"/>
  <c r="F269" i="56"/>
  <c r="C269" i="56"/>
  <c r="D269" i="56"/>
  <c r="E269" i="56"/>
  <c r="F190" i="42"/>
  <c r="E190" i="42"/>
  <c r="D190" i="42"/>
  <c r="C190" i="42"/>
  <c r="F1016" i="56"/>
  <c r="E1016" i="56"/>
  <c r="D1016" i="56"/>
  <c r="C1016" i="56"/>
  <c r="F1709" i="56"/>
  <c r="E1709" i="56"/>
  <c r="D1709" i="56"/>
  <c r="C1709" i="56"/>
  <c r="F2001" i="56"/>
  <c r="E2001" i="56"/>
  <c r="D2001" i="56"/>
  <c r="C2001" i="56"/>
  <c r="C144" i="46"/>
  <c r="D144" i="46"/>
  <c r="E144" i="46"/>
  <c r="F144" i="46"/>
  <c r="F986" i="56"/>
  <c r="E986" i="56"/>
  <c r="D986" i="56"/>
  <c r="C986" i="56"/>
  <c r="F212" i="35"/>
  <c r="E212" i="35"/>
  <c r="D212" i="35"/>
  <c r="C212" i="35"/>
  <c r="C225" i="38"/>
  <c r="D225" i="38"/>
  <c r="E225" i="38"/>
  <c r="F225" i="38"/>
  <c r="F96" i="35"/>
  <c r="C96" i="35"/>
  <c r="D96" i="35"/>
  <c r="E96" i="35"/>
  <c r="F464" i="52"/>
  <c r="E464" i="52"/>
  <c r="D464" i="52"/>
  <c r="C464" i="52"/>
  <c r="C602" i="12"/>
  <c r="D602" i="12"/>
  <c r="E602" i="12"/>
  <c r="F602" i="12"/>
  <c r="F1238" i="56"/>
  <c r="E1238" i="56"/>
  <c r="D1238" i="56"/>
  <c r="C1238" i="56"/>
  <c r="F940" i="56"/>
  <c r="E940" i="56"/>
  <c r="D940" i="56"/>
  <c r="C940" i="56"/>
  <c r="F128" i="24"/>
  <c r="E128" i="24"/>
  <c r="D128" i="24"/>
  <c r="C128" i="24"/>
  <c r="C982" i="52"/>
  <c r="D982" i="52"/>
  <c r="E982" i="52"/>
  <c r="F982" i="52"/>
  <c r="F605" i="56"/>
  <c r="E605" i="56"/>
  <c r="D605" i="56"/>
  <c r="C605" i="56"/>
  <c r="F271" i="52"/>
  <c r="E271" i="52"/>
  <c r="D271" i="52"/>
  <c r="C271" i="52"/>
  <c r="C315" i="42"/>
  <c r="D315" i="42"/>
  <c r="E315" i="42"/>
  <c r="F315" i="42"/>
  <c r="C183" i="24"/>
  <c r="D183" i="24"/>
  <c r="E183" i="24"/>
  <c r="F183" i="24"/>
  <c r="F403" i="13"/>
  <c r="E403" i="13"/>
  <c r="D403" i="13"/>
  <c r="C403" i="13"/>
  <c r="F635" i="12"/>
  <c r="E635" i="12"/>
  <c r="D635" i="12"/>
  <c r="C635" i="12"/>
  <c r="C166" i="46"/>
  <c r="D166" i="46"/>
  <c r="E166" i="46"/>
  <c r="F166" i="46"/>
  <c r="F118" i="16"/>
  <c r="E118" i="16"/>
  <c r="D118" i="16"/>
  <c r="C118" i="16"/>
  <c r="F113" i="46"/>
  <c r="C113" i="46"/>
  <c r="D113" i="46"/>
  <c r="E113" i="46"/>
  <c r="F402" i="18"/>
  <c r="C402" i="18"/>
  <c r="D402" i="18"/>
  <c r="E402" i="18"/>
  <c r="F433" i="56"/>
  <c r="E433" i="56"/>
  <c r="D433" i="56"/>
  <c r="C433" i="56"/>
  <c r="F442" i="52"/>
  <c r="E442" i="52"/>
  <c r="D442" i="52"/>
  <c r="C442" i="52"/>
  <c r="F181" i="52"/>
  <c r="E181" i="52"/>
  <c r="D181" i="52"/>
  <c r="C181" i="52"/>
  <c r="F1613" i="56"/>
  <c r="E1613" i="56"/>
  <c r="D1613" i="56"/>
  <c r="C1613" i="56"/>
  <c r="F1106" i="56"/>
  <c r="E1106" i="56"/>
  <c r="D1106" i="56"/>
  <c r="C1106" i="56"/>
  <c r="C1114" i="52"/>
  <c r="D1114" i="52"/>
  <c r="E1114" i="52"/>
  <c r="F1114" i="52"/>
  <c r="F1871" i="56"/>
  <c r="E1871" i="56"/>
  <c r="D1871" i="56"/>
  <c r="C1871" i="56"/>
  <c r="F705" i="56"/>
  <c r="E705" i="56"/>
  <c r="D705" i="56"/>
  <c r="C705" i="56"/>
  <c r="F110" i="44"/>
  <c r="E110" i="44"/>
  <c r="D110" i="44"/>
  <c r="C110" i="44"/>
  <c r="F1966" i="56"/>
  <c r="E1966" i="56"/>
  <c r="D1966" i="56"/>
  <c r="C1966" i="56"/>
  <c r="F1384" i="56"/>
  <c r="E1384" i="56"/>
  <c r="D1384" i="56"/>
  <c r="C1384" i="56"/>
  <c r="F1686" i="56"/>
  <c r="E1686" i="56"/>
  <c r="D1686" i="56"/>
  <c r="C1686" i="56"/>
  <c r="F1914" i="56"/>
  <c r="E1914" i="56"/>
  <c r="D1914" i="56"/>
  <c r="C1914" i="56"/>
  <c r="F766" i="56"/>
  <c r="E766" i="56"/>
  <c r="D766" i="56"/>
  <c r="C766" i="56"/>
  <c r="F913" i="56"/>
  <c r="E913" i="56"/>
  <c r="D913" i="56"/>
  <c r="C913" i="56"/>
  <c r="F700" i="56"/>
  <c r="E700" i="56"/>
  <c r="D700" i="56"/>
  <c r="C700" i="56"/>
  <c r="F277" i="35"/>
  <c r="C277" i="35"/>
  <c r="D277" i="35"/>
  <c r="E277" i="35"/>
  <c r="F242" i="47"/>
  <c r="C242" i="47"/>
  <c r="D242" i="47"/>
  <c r="E242" i="47"/>
  <c r="F121" i="46"/>
  <c r="C121" i="46"/>
  <c r="D121" i="46"/>
  <c r="E121" i="46"/>
  <c r="F71" i="18"/>
  <c r="C71" i="18"/>
  <c r="D71" i="18"/>
  <c r="E71" i="18"/>
  <c r="F881" i="52"/>
  <c r="C881" i="52"/>
  <c r="D881" i="52"/>
  <c r="E881" i="52"/>
  <c r="F138" i="22"/>
  <c r="C138" i="22"/>
  <c r="D138" i="22"/>
  <c r="E138" i="22"/>
  <c r="F3" i="46"/>
  <c r="C3" i="46"/>
  <c r="D3" i="46"/>
  <c r="E3" i="46"/>
  <c r="F977" i="14"/>
  <c r="C977" i="14"/>
  <c r="D977" i="14"/>
  <c r="E977" i="14"/>
  <c r="F1360" i="13"/>
  <c r="C1360" i="13"/>
  <c r="D1360" i="13"/>
  <c r="E1360" i="13"/>
  <c r="F243" i="47"/>
  <c r="C243" i="47"/>
  <c r="D243" i="47"/>
  <c r="E243" i="47"/>
  <c r="F80" i="29"/>
  <c r="C80" i="29"/>
  <c r="D80" i="29"/>
  <c r="E80" i="29"/>
  <c r="F953" i="52"/>
  <c r="C953" i="52"/>
  <c r="D953" i="52"/>
  <c r="E953" i="52"/>
  <c r="F5" i="44"/>
  <c r="C5" i="44"/>
  <c r="D5" i="44"/>
  <c r="E5" i="44"/>
  <c r="F957" i="52"/>
  <c r="C957" i="52"/>
  <c r="D957" i="52"/>
  <c r="E957" i="52"/>
  <c r="F323" i="43"/>
  <c r="C323" i="43"/>
  <c r="D323" i="43"/>
  <c r="E323" i="43"/>
  <c r="F139" i="47"/>
  <c r="E139" i="47"/>
  <c r="D139" i="47"/>
  <c r="C139" i="47"/>
  <c r="C426" i="52"/>
  <c r="D426" i="52"/>
  <c r="E426" i="52"/>
  <c r="F426" i="52"/>
  <c r="C35" i="46"/>
  <c r="D35" i="46"/>
  <c r="E35" i="46"/>
  <c r="F35" i="46"/>
  <c r="C278" i="38"/>
  <c r="D278" i="38"/>
  <c r="E278" i="38"/>
  <c r="F278" i="38"/>
  <c r="F171" i="52"/>
  <c r="E171" i="52"/>
  <c r="D171" i="52"/>
  <c r="C171" i="52"/>
  <c r="F146" i="43"/>
  <c r="C146" i="43"/>
  <c r="D146" i="43"/>
  <c r="E146" i="43"/>
  <c r="F136" i="43"/>
  <c r="E136" i="43"/>
  <c r="D136" i="43"/>
  <c r="C136" i="43"/>
  <c r="F590" i="14"/>
  <c r="C590" i="14"/>
  <c r="D590" i="14"/>
  <c r="E590" i="14"/>
  <c r="C95" i="47"/>
  <c r="D95" i="47"/>
  <c r="E95" i="47"/>
  <c r="F95" i="47"/>
  <c r="C759" i="14"/>
  <c r="D759" i="14"/>
  <c r="E759" i="14"/>
  <c r="F759" i="14"/>
  <c r="C210" i="48"/>
  <c r="D210" i="48"/>
  <c r="E210" i="48"/>
  <c r="F210" i="48"/>
  <c r="C158" i="52"/>
  <c r="D158" i="52"/>
  <c r="E158" i="52"/>
  <c r="F158" i="52"/>
  <c r="C53" i="42"/>
  <c r="D53" i="42"/>
  <c r="E53" i="42"/>
  <c r="F53" i="42"/>
  <c r="C21" i="39"/>
  <c r="D21" i="39"/>
  <c r="E21" i="39"/>
  <c r="F21" i="39"/>
  <c r="F56" i="44"/>
  <c r="C56" i="44"/>
  <c r="D56" i="44"/>
  <c r="E56" i="44"/>
  <c r="F325" i="42"/>
  <c r="C325" i="42"/>
  <c r="D325" i="42"/>
  <c r="E325" i="42"/>
  <c r="C239" i="43"/>
  <c r="D239" i="43"/>
  <c r="E239" i="43"/>
  <c r="F239" i="43"/>
  <c r="F326" i="38"/>
  <c r="E326" i="38"/>
  <c r="D326" i="38"/>
  <c r="C326" i="38"/>
  <c r="F124" i="46"/>
  <c r="E124" i="46"/>
  <c r="D124" i="46"/>
  <c r="C124" i="46"/>
  <c r="F225" i="36"/>
  <c r="E225" i="36"/>
  <c r="D225" i="36"/>
  <c r="C225" i="36"/>
  <c r="F255" i="39"/>
  <c r="C255" i="39"/>
  <c r="D255" i="39"/>
  <c r="E255" i="39"/>
  <c r="F20" i="34"/>
  <c r="C20" i="34"/>
  <c r="D20" i="34"/>
  <c r="E20" i="34"/>
  <c r="F145" i="44"/>
  <c r="E145" i="44"/>
  <c r="D145" i="44"/>
  <c r="C145" i="44"/>
  <c r="F1178" i="14"/>
  <c r="C1178" i="14"/>
  <c r="D1178" i="14"/>
  <c r="E1178" i="14"/>
  <c r="F103" i="46"/>
  <c r="C103" i="46"/>
  <c r="D103" i="46"/>
  <c r="E103" i="46"/>
  <c r="F4" i="44"/>
  <c r="C4" i="44"/>
  <c r="D4" i="44"/>
  <c r="E4" i="44"/>
  <c r="F66" i="18"/>
  <c r="E66" i="18"/>
  <c r="D66" i="18"/>
  <c r="C66" i="18"/>
  <c r="F147" i="56"/>
  <c r="C147" i="56"/>
  <c r="D147" i="56"/>
  <c r="E147" i="56"/>
  <c r="F590" i="13"/>
  <c r="E590" i="13"/>
  <c r="D590" i="13"/>
  <c r="C590" i="13"/>
  <c r="F290" i="56"/>
  <c r="E290" i="56"/>
  <c r="D290" i="56"/>
  <c r="C290" i="56"/>
  <c r="F165" i="12"/>
  <c r="C165" i="12"/>
  <c r="D165" i="12"/>
  <c r="E165" i="12"/>
  <c r="F442" i="56"/>
  <c r="E442" i="56"/>
  <c r="D442" i="56"/>
  <c r="C442" i="56"/>
  <c r="F111" i="47"/>
  <c r="C111" i="47"/>
  <c r="D111" i="47"/>
  <c r="E111" i="47"/>
  <c r="F186" i="43"/>
  <c r="E186" i="43"/>
  <c r="D186" i="43"/>
  <c r="C186" i="43"/>
  <c r="F341" i="52"/>
  <c r="C341" i="52"/>
  <c r="D341" i="52"/>
  <c r="E341" i="52"/>
  <c r="C1202" i="13"/>
  <c r="D1202" i="13"/>
  <c r="E1202" i="13"/>
  <c r="F1202" i="13"/>
  <c r="C133" i="39"/>
  <c r="D133" i="39"/>
  <c r="E133" i="39"/>
  <c r="F133" i="39"/>
  <c r="C716" i="52"/>
  <c r="D716" i="52"/>
  <c r="E716" i="52"/>
  <c r="F716" i="52"/>
  <c r="C624" i="52"/>
  <c r="D624" i="52"/>
  <c r="E624" i="52"/>
  <c r="F624" i="52"/>
  <c r="C1060" i="52"/>
  <c r="D1060" i="52"/>
  <c r="E1060" i="52"/>
  <c r="F1060" i="52"/>
  <c r="F110" i="14"/>
  <c r="C110" i="14"/>
  <c r="D110" i="14"/>
  <c r="E110" i="14"/>
  <c r="F338" i="52"/>
  <c r="C338" i="52"/>
  <c r="D338" i="52"/>
  <c r="E338" i="52"/>
  <c r="F14" i="40"/>
  <c r="E14" i="40"/>
  <c r="D14" i="40"/>
  <c r="C14" i="40"/>
  <c r="F1194" i="14"/>
  <c r="C1194" i="14"/>
  <c r="D1194" i="14"/>
  <c r="E1194" i="14"/>
  <c r="F723" i="56"/>
  <c r="C723" i="56"/>
  <c r="D723" i="56"/>
  <c r="E723" i="56"/>
  <c r="F120" i="36"/>
  <c r="C120" i="36"/>
  <c r="D120" i="36"/>
  <c r="E120" i="36"/>
  <c r="F70" i="22"/>
  <c r="C70" i="22"/>
  <c r="D70" i="22"/>
  <c r="E70" i="22"/>
  <c r="F335" i="22"/>
  <c r="C335" i="22"/>
  <c r="D335" i="22"/>
  <c r="E335" i="22"/>
  <c r="F107" i="46"/>
  <c r="E107" i="46"/>
  <c r="D107" i="46"/>
  <c r="C107" i="46"/>
  <c r="F1137" i="12"/>
  <c r="E1137" i="12"/>
  <c r="D1137" i="12"/>
  <c r="C1137" i="12"/>
  <c r="C53" i="39"/>
  <c r="D53" i="39"/>
  <c r="E53" i="39"/>
  <c r="F53" i="39"/>
  <c r="C73" i="39"/>
  <c r="D73" i="39"/>
  <c r="E73" i="39"/>
  <c r="F73" i="39"/>
  <c r="F734" i="52"/>
  <c r="E734" i="52"/>
  <c r="D734" i="52"/>
  <c r="C734" i="52"/>
  <c r="F147" i="37"/>
  <c r="C147" i="37"/>
  <c r="D147" i="37"/>
  <c r="E147" i="37"/>
  <c r="F277" i="26"/>
  <c r="C277" i="26"/>
  <c r="D277" i="26"/>
  <c r="E277" i="26"/>
  <c r="C163" i="20"/>
  <c r="D163" i="20"/>
  <c r="E163" i="20"/>
  <c r="F163" i="20"/>
  <c r="C920" i="52"/>
  <c r="D920" i="52"/>
  <c r="E920" i="52"/>
  <c r="F920" i="52"/>
  <c r="C88" i="46"/>
  <c r="D88" i="46"/>
  <c r="E88" i="46"/>
  <c r="F88" i="46"/>
  <c r="C332" i="47"/>
  <c r="D332" i="47"/>
  <c r="E332" i="47"/>
  <c r="F332" i="47"/>
  <c r="F385" i="12"/>
  <c r="C385" i="12"/>
  <c r="D385" i="12"/>
  <c r="E385" i="12"/>
  <c r="F156" i="23"/>
  <c r="E156" i="23"/>
  <c r="D156" i="23"/>
  <c r="C156" i="23"/>
  <c r="F364" i="38"/>
  <c r="C364" i="38"/>
  <c r="D364" i="38"/>
  <c r="E364" i="38"/>
  <c r="F1115" i="52"/>
  <c r="E1115" i="52"/>
  <c r="D1115" i="52"/>
  <c r="C1115" i="52"/>
  <c r="F168" i="29"/>
  <c r="E168" i="29"/>
  <c r="D168" i="29"/>
  <c r="C168" i="29"/>
  <c r="F78" i="15"/>
  <c r="C78" i="15"/>
  <c r="D78" i="15"/>
  <c r="E78" i="15"/>
  <c r="F453" i="52"/>
  <c r="E453" i="52"/>
  <c r="D453" i="52"/>
  <c r="C453" i="52"/>
  <c r="C1271" i="56"/>
  <c r="D1271" i="56"/>
  <c r="E1271" i="56"/>
  <c r="F1271" i="56"/>
  <c r="C36" i="40"/>
  <c r="D36" i="40"/>
  <c r="E36" i="40"/>
  <c r="F36" i="40"/>
  <c r="F588" i="12"/>
  <c r="E588" i="12"/>
  <c r="D588" i="12"/>
  <c r="C588" i="12"/>
  <c r="C878" i="52"/>
  <c r="D878" i="52"/>
  <c r="E878" i="52"/>
  <c r="F878" i="52"/>
  <c r="F264" i="42"/>
  <c r="C264" i="42"/>
  <c r="D264" i="42"/>
  <c r="E264" i="42"/>
  <c r="F1254" i="56"/>
  <c r="C1254" i="56"/>
  <c r="D1254" i="56"/>
  <c r="E1254" i="56"/>
  <c r="F1100" i="12"/>
  <c r="C1100" i="12"/>
  <c r="D1100" i="12"/>
  <c r="E1100" i="12"/>
  <c r="F741" i="56"/>
  <c r="E741" i="56"/>
  <c r="D741" i="56"/>
  <c r="C741" i="56"/>
  <c r="F45" i="38"/>
  <c r="C45" i="38"/>
  <c r="D45" i="38"/>
  <c r="E45" i="38"/>
  <c r="C319" i="40"/>
  <c r="D319" i="40"/>
  <c r="E319" i="40"/>
  <c r="F319" i="40"/>
  <c r="C406" i="56"/>
  <c r="D406" i="56"/>
  <c r="E406" i="56"/>
  <c r="F406" i="56"/>
  <c r="C299" i="38"/>
  <c r="D299" i="38"/>
  <c r="E299" i="38"/>
  <c r="F299" i="38"/>
  <c r="C56" i="48"/>
  <c r="D56" i="48"/>
  <c r="E56" i="48"/>
  <c r="F56" i="48"/>
  <c r="F131" i="40"/>
  <c r="C131" i="40"/>
  <c r="D131" i="40"/>
  <c r="E131" i="40"/>
  <c r="C298" i="42"/>
  <c r="D298" i="42"/>
  <c r="E298" i="42"/>
  <c r="F298" i="42"/>
  <c r="F841" i="56"/>
  <c r="C841" i="56"/>
  <c r="D841" i="56"/>
  <c r="E841" i="56"/>
  <c r="F1996" i="56"/>
  <c r="E1996" i="56"/>
  <c r="D1996" i="56"/>
  <c r="C1996" i="56"/>
  <c r="F160" i="52"/>
  <c r="E160" i="52"/>
  <c r="D160" i="52"/>
  <c r="C160" i="52"/>
  <c r="F219" i="48"/>
  <c r="E219" i="48"/>
  <c r="D219" i="48"/>
  <c r="C219" i="48"/>
  <c r="C68" i="38"/>
  <c r="D68" i="38"/>
  <c r="E68" i="38"/>
  <c r="F68" i="38"/>
  <c r="C6" i="44"/>
  <c r="D6" i="44"/>
  <c r="E6" i="44"/>
  <c r="F6" i="44"/>
  <c r="F192" i="36"/>
  <c r="E192" i="36"/>
  <c r="D192" i="36"/>
  <c r="C192" i="36"/>
  <c r="F517" i="56"/>
  <c r="C517" i="56"/>
  <c r="D517" i="56"/>
  <c r="E517" i="56"/>
  <c r="F2008" i="56"/>
  <c r="E2008" i="56"/>
  <c r="D2008" i="56"/>
  <c r="C2008" i="56"/>
  <c r="F1348" i="56"/>
  <c r="E1348" i="56"/>
  <c r="D1348" i="56"/>
  <c r="C1348" i="56"/>
  <c r="F856" i="14"/>
  <c r="E856" i="14"/>
  <c r="D856" i="14"/>
  <c r="C856" i="14"/>
  <c r="F1197" i="12"/>
  <c r="E1197" i="12"/>
  <c r="D1197" i="12"/>
  <c r="C1197" i="12"/>
  <c r="F50" i="16"/>
  <c r="E50" i="16"/>
  <c r="D50" i="16"/>
  <c r="C50" i="16"/>
  <c r="C377" i="52"/>
  <c r="D377" i="52"/>
  <c r="E377" i="52"/>
  <c r="F377" i="52"/>
  <c r="F105" i="43"/>
  <c r="E105" i="43"/>
  <c r="D105" i="43"/>
  <c r="C105" i="43"/>
  <c r="F127" i="23"/>
  <c r="E127" i="23"/>
  <c r="D127" i="23"/>
  <c r="C127" i="23"/>
  <c r="F872" i="56"/>
  <c r="E872" i="56"/>
  <c r="D872" i="56"/>
  <c r="C872" i="56"/>
  <c r="F1202" i="56"/>
  <c r="C1202" i="56"/>
  <c r="D1202" i="56"/>
  <c r="E1202" i="56"/>
  <c r="F1552" i="56"/>
  <c r="C1552" i="56"/>
  <c r="D1552" i="56"/>
  <c r="E1552" i="56"/>
  <c r="F282" i="40"/>
  <c r="E282" i="40"/>
  <c r="D282" i="40"/>
  <c r="C282" i="40"/>
  <c r="F197" i="56"/>
  <c r="C197" i="56"/>
  <c r="D197" i="56"/>
  <c r="E197" i="56"/>
  <c r="F612" i="56"/>
  <c r="C612" i="56"/>
  <c r="D612" i="56"/>
  <c r="E612" i="56"/>
  <c r="F969" i="52"/>
  <c r="C969" i="52"/>
  <c r="D969" i="52"/>
  <c r="E969" i="52"/>
  <c r="F1520" i="56"/>
  <c r="E1520" i="56"/>
  <c r="D1520" i="56"/>
  <c r="C1520" i="56"/>
  <c r="F589" i="56"/>
  <c r="E589" i="56"/>
  <c r="D589" i="56"/>
  <c r="C589" i="56"/>
  <c r="C262" i="56"/>
  <c r="D262" i="56"/>
  <c r="E262" i="56"/>
  <c r="F262" i="56"/>
  <c r="F1926" i="56"/>
  <c r="E1926" i="56"/>
  <c r="D1926" i="56"/>
  <c r="C1926" i="56"/>
  <c r="F1714" i="56"/>
  <c r="E1714" i="56"/>
  <c r="D1714" i="56"/>
  <c r="C1714" i="56"/>
  <c r="F1933" i="56"/>
  <c r="E1933" i="56"/>
  <c r="D1933" i="56"/>
  <c r="C1933" i="56"/>
  <c r="F196" i="56"/>
  <c r="C196" i="56"/>
  <c r="D196" i="56"/>
  <c r="E196" i="56"/>
  <c r="F324" i="56"/>
  <c r="C324" i="56"/>
  <c r="D324" i="56"/>
  <c r="E324" i="56"/>
  <c r="F852" i="56"/>
  <c r="E852" i="56"/>
  <c r="D852" i="56"/>
  <c r="C852" i="56"/>
  <c r="F1797" i="56"/>
  <c r="E1797" i="56"/>
  <c r="D1797" i="56"/>
  <c r="C1797" i="56"/>
  <c r="F1848" i="56"/>
  <c r="E1848" i="56"/>
  <c r="D1848" i="56"/>
  <c r="C1848" i="56"/>
  <c r="F1149" i="56"/>
  <c r="E1149" i="56"/>
  <c r="D1149" i="56"/>
  <c r="C1149" i="56"/>
  <c r="F151" i="56"/>
  <c r="E151" i="56"/>
  <c r="D151" i="56"/>
  <c r="C151" i="56"/>
  <c r="F721" i="56"/>
  <c r="C721" i="56"/>
  <c r="D721" i="56"/>
  <c r="E721" i="56"/>
  <c r="C1030" i="14"/>
  <c r="D1030" i="14"/>
  <c r="E1030" i="14"/>
  <c r="F1030" i="14"/>
  <c r="C102" i="29"/>
  <c r="D102" i="29"/>
  <c r="E102" i="29"/>
  <c r="F102" i="29"/>
  <c r="C213" i="47"/>
  <c r="D213" i="47"/>
  <c r="E213" i="47"/>
  <c r="F213" i="47"/>
  <c r="C92" i="43"/>
  <c r="D92" i="43"/>
  <c r="E92" i="43"/>
  <c r="F92" i="43"/>
  <c r="C480" i="52"/>
  <c r="D480" i="52"/>
  <c r="E480" i="52"/>
  <c r="F480" i="52"/>
  <c r="F195" i="29"/>
  <c r="C195" i="29"/>
  <c r="D195" i="29"/>
  <c r="E195" i="29"/>
  <c r="C70" i="42"/>
  <c r="D70" i="42"/>
  <c r="E70" i="42"/>
  <c r="F70" i="42"/>
  <c r="F227" i="48"/>
  <c r="C227" i="48"/>
  <c r="D227" i="48"/>
  <c r="E227" i="48"/>
  <c r="C149" i="42"/>
  <c r="D149" i="42"/>
  <c r="E149" i="42"/>
  <c r="F149" i="42"/>
  <c r="C129" i="32"/>
  <c r="D129" i="32"/>
  <c r="E129" i="32"/>
  <c r="F129" i="32"/>
  <c r="C109" i="36"/>
  <c r="D109" i="36"/>
  <c r="E109" i="36"/>
  <c r="F109" i="36"/>
  <c r="C36" i="42"/>
  <c r="D36" i="42"/>
  <c r="E36" i="42"/>
  <c r="F36" i="42"/>
  <c r="C27" i="34"/>
  <c r="D27" i="34"/>
  <c r="E27" i="34"/>
  <c r="F27" i="34"/>
  <c r="C197" i="37"/>
  <c r="D197" i="37"/>
  <c r="E197" i="37"/>
  <c r="F197" i="37"/>
  <c r="C90" i="12"/>
  <c r="D90" i="12"/>
  <c r="E90" i="12"/>
  <c r="F90" i="12"/>
  <c r="C159" i="14"/>
  <c r="D159" i="14"/>
  <c r="E159" i="14"/>
  <c r="F159" i="14"/>
  <c r="C134" i="47"/>
  <c r="D134" i="47"/>
  <c r="E134" i="47"/>
  <c r="F134" i="47"/>
  <c r="C132" i="48"/>
  <c r="D132" i="48"/>
  <c r="E132" i="48"/>
  <c r="F132" i="48"/>
  <c r="C180" i="20"/>
  <c r="D180" i="20"/>
  <c r="E180" i="20"/>
  <c r="F180" i="20"/>
  <c r="F95" i="22"/>
  <c r="C95" i="22"/>
  <c r="D95" i="22"/>
  <c r="E95" i="22"/>
  <c r="C148" i="34"/>
  <c r="D148" i="34"/>
  <c r="E148" i="34"/>
  <c r="F148" i="34"/>
  <c r="F41" i="26"/>
  <c r="C41" i="26"/>
  <c r="D41" i="26"/>
  <c r="E41" i="26"/>
  <c r="F133" i="25"/>
  <c r="C133" i="25"/>
  <c r="D133" i="25"/>
  <c r="E133" i="25"/>
  <c r="C332" i="38"/>
  <c r="D332" i="38"/>
  <c r="E332" i="38"/>
  <c r="F332" i="38"/>
  <c r="C171" i="46"/>
  <c r="D171" i="46"/>
  <c r="E171" i="46"/>
  <c r="F171" i="46"/>
  <c r="C573" i="12"/>
  <c r="D573" i="12"/>
  <c r="E573" i="12"/>
  <c r="F573" i="12"/>
  <c r="C274" i="47"/>
  <c r="D274" i="47"/>
  <c r="E274" i="47"/>
  <c r="F274" i="47"/>
  <c r="C666" i="13"/>
  <c r="D666" i="13"/>
  <c r="E666" i="13"/>
  <c r="F666" i="13"/>
  <c r="C9" i="30"/>
  <c r="D9" i="30"/>
  <c r="E9" i="30"/>
  <c r="F9" i="30"/>
  <c r="C206" i="42"/>
  <c r="D206" i="42"/>
  <c r="E206" i="42"/>
  <c r="F206" i="42"/>
  <c r="C80" i="28"/>
  <c r="D80" i="28"/>
  <c r="E80" i="28"/>
  <c r="F80" i="28"/>
  <c r="C755" i="14"/>
  <c r="D755" i="14"/>
  <c r="E755" i="14"/>
  <c r="F755" i="14"/>
  <c r="C132" i="52"/>
  <c r="D132" i="52"/>
  <c r="E132" i="52"/>
  <c r="F132" i="52"/>
  <c r="C83" i="44"/>
  <c r="D83" i="44"/>
  <c r="E83" i="44"/>
  <c r="F83" i="44"/>
  <c r="C64" i="23"/>
  <c r="D64" i="23"/>
  <c r="E64" i="23"/>
  <c r="F64" i="23"/>
  <c r="C226" i="12"/>
  <c r="D226" i="12"/>
  <c r="E226" i="12"/>
  <c r="F226" i="12"/>
  <c r="C295" i="38"/>
  <c r="D295" i="38"/>
  <c r="E295" i="38"/>
  <c r="F295" i="38"/>
  <c r="F152" i="33"/>
  <c r="C152" i="33"/>
  <c r="D152" i="33"/>
  <c r="E152" i="33"/>
  <c r="C386" i="31"/>
  <c r="D386" i="31"/>
  <c r="E386" i="31"/>
  <c r="F386" i="31"/>
  <c r="F368" i="52"/>
  <c r="C368" i="52"/>
  <c r="D368" i="52"/>
  <c r="E368" i="52"/>
  <c r="C457" i="52"/>
  <c r="D457" i="52"/>
  <c r="E457" i="52"/>
  <c r="F457" i="52"/>
  <c r="C82" i="23"/>
  <c r="D82" i="23"/>
  <c r="E82" i="23"/>
  <c r="F82" i="23"/>
  <c r="C256" i="47"/>
  <c r="D256" i="47"/>
  <c r="E256" i="47"/>
  <c r="F256" i="47"/>
  <c r="F11" i="36"/>
  <c r="C11" i="36"/>
  <c r="D11" i="36"/>
  <c r="E11" i="36"/>
  <c r="F909" i="13"/>
  <c r="C909" i="13"/>
  <c r="D909" i="13"/>
  <c r="E909" i="13"/>
  <c r="C1223" i="14"/>
  <c r="D1223" i="14"/>
  <c r="E1223" i="14"/>
  <c r="F1223" i="14"/>
  <c r="C241" i="17"/>
  <c r="D241" i="17"/>
  <c r="E241" i="17"/>
  <c r="F241" i="17"/>
  <c r="C971" i="52"/>
  <c r="D971" i="52"/>
  <c r="E971" i="52"/>
  <c r="F971" i="52"/>
  <c r="F52" i="29"/>
  <c r="E52" i="29"/>
  <c r="D52" i="29"/>
  <c r="C52" i="29"/>
  <c r="C37" i="43"/>
  <c r="D37" i="43"/>
  <c r="E37" i="43"/>
  <c r="F37" i="43"/>
  <c r="C260" i="46"/>
  <c r="D260" i="46"/>
  <c r="E260" i="46"/>
  <c r="F260" i="46"/>
  <c r="C155" i="37"/>
  <c r="D155" i="37"/>
  <c r="E155" i="37"/>
  <c r="F155" i="37"/>
  <c r="C127" i="40"/>
  <c r="D127" i="40"/>
  <c r="E127" i="40"/>
  <c r="F127" i="40"/>
  <c r="F75" i="34"/>
  <c r="C75" i="34"/>
  <c r="D75" i="34"/>
  <c r="E75" i="34"/>
  <c r="F857" i="56"/>
  <c r="C857" i="56"/>
  <c r="D857" i="56"/>
  <c r="E857" i="56"/>
  <c r="C350" i="38"/>
  <c r="D350" i="38"/>
  <c r="E350" i="38"/>
  <c r="F350" i="38"/>
  <c r="C271" i="14"/>
  <c r="D271" i="14"/>
  <c r="E271" i="14"/>
  <c r="F271" i="14"/>
  <c r="C1073" i="13"/>
  <c r="D1073" i="13"/>
  <c r="E1073" i="13"/>
  <c r="F1073" i="13"/>
  <c r="C92" i="25"/>
  <c r="D92" i="25"/>
  <c r="E92" i="25"/>
  <c r="F92" i="25"/>
  <c r="F29" i="44"/>
  <c r="E29" i="44"/>
  <c r="D29" i="44"/>
  <c r="C29" i="44"/>
  <c r="C1037" i="52"/>
  <c r="D1037" i="52"/>
  <c r="E1037" i="52"/>
  <c r="F1037" i="52"/>
  <c r="F77" i="25"/>
  <c r="C77" i="25"/>
  <c r="D77" i="25"/>
  <c r="E77" i="25"/>
  <c r="C245" i="14"/>
  <c r="D245" i="14"/>
  <c r="E245" i="14"/>
  <c r="F245" i="14"/>
  <c r="F71" i="52"/>
  <c r="C71" i="52"/>
  <c r="D71" i="52"/>
  <c r="E71" i="52"/>
  <c r="C313" i="38"/>
  <c r="D313" i="38"/>
  <c r="E313" i="38"/>
  <c r="F313" i="38"/>
  <c r="C454" i="13"/>
  <c r="D454" i="13"/>
  <c r="E454" i="13"/>
  <c r="F454" i="13"/>
  <c r="C344" i="56"/>
  <c r="D344" i="56"/>
  <c r="E344" i="56"/>
  <c r="F344" i="56"/>
  <c r="C521" i="52"/>
  <c r="D521" i="52"/>
  <c r="E521" i="52"/>
  <c r="F521" i="52"/>
  <c r="C202" i="38"/>
  <c r="D202" i="38"/>
  <c r="E202" i="38"/>
  <c r="F202" i="38"/>
  <c r="C342" i="43"/>
  <c r="D342" i="43"/>
  <c r="E342" i="43"/>
  <c r="F342" i="43"/>
  <c r="C11" i="23"/>
  <c r="D11" i="23"/>
  <c r="E11" i="23"/>
  <c r="F11" i="23"/>
  <c r="C38" i="20"/>
  <c r="D38" i="20"/>
  <c r="E38" i="20"/>
  <c r="F38" i="20"/>
  <c r="C1103" i="52"/>
  <c r="D1103" i="52"/>
  <c r="E1103" i="52"/>
  <c r="F1103" i="52"/>
  <c r="C100" i="34"/>
  <c r="D100" i="34"/>
  <c r="E100" i="34"/>
  <c r="F100" i="34"/>
  <c r="C158" i="31"/>
  <c r="D158" i="31"/>
  <c r="E158" i="31"/>
  <c r="F158" i="31"/>
  <c r="C33" i="29"/>
  <c r="D33" i="29"/>
  <c r="E33" i="29"/>
  <c r="F33" i="29"/>
  <c r="C82" i="36"/>
  <c r="D82" i="36"/>
  <c r="E82" i="36"/>
  <c r="F82" i="36"/>
  <c r="C1040" i="52"/>
  <c r="D1040" i="52"/>
  <c r="E1040" i="52"/>
  <c r="F1040" i="52"/>
  <c r="F406" i="52"/>
  <c r="C406" i="52"/>
  <c r="D406" i="52"/>
  <c r="E406" i="52"/>
  <c r="F1016" i="52"/>
  <c r="C1016" i="52"/>
  <c r="D1016" i="52"/>
  <c r="E1016" i="52"/>
  <c r="C1565" i="56"/>
  <c r="D1565" i="56"/>
  <c r="E1565" i="56"/>
  <c r="F1565" i="56"/>
  <c r="C688" i="52"/>
  <c r="D688" i="52"/>
  <c r="E688" i="52"/>
  <c r="F688" i="52"/>
  <c r="C255" i="48"/>
  <c r="D255" i="48"/>
  <c r="E255" i="48"/>
  <c r="F255" i="48"/>
  <c r="C455" i="56"/>
  <c r="D455" i="56"/>
  <c r="E455" i="56"/>
  <c r="F455" i="56"/>
  <c r="F506" i="56"/>
  <c r="C506" i="56"/>
  <c r="D506" i="56"/>
  <c r="E506" i="56"/>
  <c r="F572" i="52"/>
  <c r="E572" i="52"/>
  <c r="D572" i="52"/>
  <c r="C572" i="52"/>
  <c r="C1309" i="56"/>
  <c r="D1309" i="56"/>
  <c r="E1309" i="56"/>
  <c r="F1309" i="56"/>
  <c r="C665" i="52"/>
  <c r="D665" i="52"/>
  <c r="E665" i="52"/>
  <c r="F665" i="52"/>
  <c r="C195" i="46"/>
  <c r="D195" i="46"/>
  <c r="E195" i="46"/>
  <c r="F195" i="46"/>
  <c r="F652" i="12"/>
  <c r="E652" i="12"/>
  <c r="D652" i="12"/>
  <c r="C652" i="12"/>
  <c r="C387" i="47"/>
  <c r="D387" i="47"/>
  <c r="E387" i="47"/>
  <c r="F387" i="47"/>
  <c r="C63" i="47"/>
  <c r="D63" i="47"/>
  <c r="E63" i="47"/>
  <c r="F63" i="47"/>
  <c r="F183" i="14"/>
  <c r="E183" i="14"/>
  <c r="D183" i="14"/>
  <c r="C183" i="14"/>
  <c r="C62" i="32"/>
  <c r="D62" i="32"/>
  <c r="E62" i="32"/>
  <c r="F62" i="32"/>
  <c r="F1556" i="56"/>
  <c r="C1556" i="56"/>
  <c r="D1556" i="56"/>
  <c r="E1556" i="56"/>
  <c r="F100" i="26"/>
  <c r="E100" i="26"/>
  <c r="D100" i="26"/>
  <c r="C100" i="26"/>
  <c r="C1612" i="56"/>
  <c r="D1612" i="56"/>
  <c r="E1612" i="56"/>
  <c r="F1612" i="56"/>
  <c r="C47" i="46"/>
  <c r="D47" i="46"/>
  <c r="E47" i="46"/>
  <c r="F47" i="46"/>
  <c r="C35" i="28"/>
  <c r="D35" i="28"/>
  <c r="E35" i="28"/>
  <c r="F35" i="28"/>
  <c r="F281" i="56"/>
  <c r="E281" i="56"/>
  <c r="D281" i="56"/>
  <c r="C281" i="56"/>
  <c r="C143" i="37"/>
  <c r="D143" i="37"/>
  <c r="E143" i="37"/>
  <c r="F143" i="37"/>
  <c r="C883" i="52"/>
  <c r="D883" i="52"/>
  <c r="E883" i="52"/>
  <c r="F883" i="52"/>
  <c r="C356" i="52"/>
  <c r="D356" i="52"/>
  <c r="E356" i="52"/>
  <c r="F356" i="52"/>
  <c r="F35" i="48"/>
  <c r="E35" i="48"/>
  <c r="D35" i="48"/>
  <c r="C35" i="48"/>
  <c r="F710" i="56"/>
  <c r="C710" i="56"/>
  <c r="D710" i="56"/>
  <c r="E710" i="56"/>
  <c r="C206" i="47"/>
  <c r="D206" i="47"/>
  <c r="E206" i="47"/>
  <c r="F206" i="47"/>
  <c r="C8" i="44"/>
  <c r="D8" i="44"/>
  <c r="E8" i="44"/>
  <c r="F8" i="44"/>
  <c r="C12" i="56"/>
  <c r="D12" i="56"/>
  <c r="E12" i="56"/>
  <c r="F12" i="56"/>
  <c r="F94" i="48"/>
  <c r="E94" i="48"/>
  <c r="D94" i="48"/>
  <c r="C94" i="48"/>
  <c r="F929" i="52"/>
  <c r="C929" i="52"/>
  <c r="D929" i="52"/>
  <c r="E929" i="52"/>
  <c r="C346" i="43"/>
  <c r="D346" i="43"/>
  <c r="E346" i="43"/>
  <c r="F346" i="43"/>
  <c r="C10" i="38"/>
  <c r="D10" i="38"/>
  <c r="E10" i="38"/>
  <c r="F10" i="38"/>
  <c r="F823" i="52"/>
  <c r="E823" i="52"/>
  <c r="D823" i="52"/>
  <c r="C823" i="52"/>
  <c r="C426" i="31"/>
  <c r="D426" i="31"/>
  <c r="E426" i="31"/>
  <c r="F426" i="31"/>
  <c r="C219" i="13"/>
  <c r="D219" i="13"/>
  <c r="E219" i="13"/>
  <c r="F219" i="13"/>
  <c r="F634" i="52"/>
  <c r="C634" i="52"/>
  <c r="D634" i="52"/>
  <c r="E634" i="52"/>
  <c r="F2" i="56"/>
  <c r="E2" i="56"/>
  <c r="D2" i="56"/>
  <c r="C202" i="39"/>
  <c r="D202" i="39"/>
  <c r="E202" i="39"/>
  <c r="F202" i="39"/>
  <c r="F32" i="43"/>
  <c r="C32" i="43"/>
  <c r="D32" i="43"/>
  <c r="E32" i="43"/>
  <c r="C21" i="25"/>
  <c r="D21" i="25"/>
  <c r="E21" i="25"/>
  <c r="F21" i="25"/>
  <c r="C88" i="47"/>
  <c r="D88" i="47"/>
  <c r="E88" i="47"/>
  <c r="F88" i="47"/>
  <c r="C1527" i="56"/>
  <c r="D1527" i="56"/>
  <c r="E1527" i="56"/>
  <c r="F1527" i="56"/>
  <c r="F1984" i="56"/>
  <c r="C1984" i="56"/>
  <c r="D1984" i="56"/>
  <c r="E1984" i="56"/>
  <c r="F183" i="39"/>
  <c r="C183" i="39"/>
  <c r="D183" i="39"/>
  <c r="E183" i="39"/>
  <c r="F27" i="48"/>
  <c r="C27" i="48"/>
  <c r="D27" i="48"/>
  <c r="E27" i="48"/>
  <c r="F492" i="52"/>
  <c r="E492" i="52"/>
  <c r="D492" i="52"/>
  <c r="C492" i="52"/>
  <c r="F211" i="22"/>
  <c r="C211" i="22"/>
  <c r="D211" i="22"/>
  <c r="E211" i="22"/>
  <c r="C1896" i="56"/>
  <c r="D1896" i="56"/>
  <c r="E1896" i="56"/>
  <c r="F1896" i="56"/>
  <c r="F141" i="47"/>
  <c r="C141" i="47"/>
  <c r="D141" i="47"/>
  <c r="E141" i="47"/>
  <c r="C531" i="56"/>
  <c r="D531" i="56"/>
  <c r="E531" i="56"/>
  <c r="F531" i="56"/>
  <c r="C423" i="52"/>
  <c r="D423" i="52"/>
  <c r="E423" i="52"/>
  <c r="F423" i="52"/>
  <c r="F121" i="36"/>
  <c r="E121" i="36"/>
  <c r="D121" i="36"/>
  <c r="C121" i="36"/>
  <c r="C803" i="12"/>
  <c r="D803" i="12"/>
  <c r="E803" i="12"/>
  <c r="F803" i="12"/>
  <c r="C427" i="52"/>
  <c r="D427" i="52"/>
  <c r="E427" i="52"/>
  <c r="F427" i="52"/>
  <c r="F1945" i="56"/>
  <c r="C1945" i="56"/>
  <c r="D1945" i="56"/>
  <c r="E1945" i="56"/>
  <c r="F1007" i="52"/>
  <c r="C1007" i="52"/>
  <c r="D1007" i="52"/>
  <c r="E1007" i="52"/>
  <c r="F737" i="56"/>
  <c r="E737" i="56"/>
  <c r="D737" i="56"/>
  <c r="C737" i="56"/>
  <c r="C111" i="15"/>
  <c r="D111" i="15"/>
  <c r="E111" i="15"/>
  <c r="F111" i="15"/>
  <c r="C1172" i="13"/>
  <c r="D1172" i="13"/>
  <c r="E1172" i="13"/>
  <c r="F1172" i="13"/>
  <c r="C288" i="38"/>
  <c r="D288" i="38"/>
  <c r="E288" i="38"/>
  <c r="F288" i="38"/>
  <c r="C262" i="31"/>
  <c r="D262" i="31"/>
  <c r="E262" i="31"/>
  <c r="F262" i="31"/>
  <c r="C392" i="52"/>
  <c r="D392" i="52"/>
  <c r="E392" i="52"/>
  <c r="F392" i="52"/>
  <c r="C393" i="13"/>
  <c r="D393" i="13"/>
  <c r="E393" i="13"/>
  <c r="F393" i="13"/>
  <c r="C22" i="52"/>
  <c r="D22" i="52"/>
  <c r="E22" i="52"/>
  <c r="F22" i="52"/>
  <c r="C95" i="42"/>
  <c r="D95" i="42"/>
  <c r="E95" i="42"/>
  <c r="F95" i="42"/>
  <c r="C10" i="52"/>
  <c r="D10" i="52"/>
  <c r="E10" i="52"/>
  <c r="F10" i="52"/>
  <c r="C305" i="42"/>
  <c r="D305" i="42"/>
  <c r="E305" i="42"/>
  <c r="F305" i="42"/>
  <c r="C297" i="40"/>
  <c r="D297" i="40"/>
  <c r="E297" i="40"/>
  <c r="F297" i="40"/>
  <c r="C1183" i="14"/>
  <c r="D1183" i="14"/>
  <c r="E1183" i="14"/>
  <c r="F1183" i="14"/>
  <c r="C12" i="42"/>
  <c r="D12" i="42"/>
  <c r="E12" i="42"/>
  <c r="F12" i="42"/>
  <c r="C491" i="12"/>
  <c r="D491" i="12"/>
  <c r="E491" i="12"/>
  <c r="F491" i="12"/>
  <c r="C321" i="47"/>
  <c r="D321" i="47"/>
  <c r="E321" i="47"/>
  <c r="F321" i="47"/>
  <c r="C78" i="34"/>
  <c r="D78" i="34"/>
  <c r="E78" i="34"/>
  <c r="F78" i="34"/>
  <c r="C284" i="48"/>
  <c r="D284" i="48"/>
  <c r="E284" i="48"/>
  <c r="F284" i="48"/>
  <c r="C40" i="15"/>
  <c r="D40" i="15"/>
  <c r="E40" i="15"/>
  <c r="F40" i="15"/>
  <c r="C618" i="52"/>
  <c r="D618" i="52"/>
  <c r="E618" i="52"/>
  <c r="F618" i="52"/>
  <c r="C793" i="13"/>
  <c r="D793" i="13"/>
  <c r="E793" i="13"/>
  <c r="F793" i="13"/>
  <c r="C218" i="43"/>
  <c r="D218" i="43"/>
  <c r="E218" i="43"/>
  <c r="F218" i="43"/>
  <c r="C345" i="43"/>
  <c r="D345" i="43"/>
  <c r="E345" i="43"/>
  <c r="F345" i="43"/>
  <c r="C1182" i="12"/>
  <c r="D1182" i="12"/>
  <c r="E1182" i="12"/>
  <c r="F1182" i="12"/>
  <c r="C182" i="48"/>
  <c r="D182" i="48"/>
  <c r="E182" i="48"/>
  <c r="F182" i="48"/>
  <c r="C79" i="43"/>
  <c r="D79" i="43"/>
  <c r="E79" i="43"/>
  <c r="F79" i="43"/>
  <c r="C91" i="27"/>
  <c r="D91" i="27"/>
  <c r="E91" i="27"/>
  <c r="F91" i="27"/>
  <c r="C307" i="52"/>
  <c r="D307" i="52"/>
  <c r="E307" i="52"/>
  <c r="F307" i="52"/>
  <c r="C180" i="38"/>
  <c r="D180" i="38"/>
  <c r="E180" i="38"/>
  <c r="F180" i="38"/>
  <c r="C747" i="52"/>
  <c r="D747" i="52"/>
  <c r="E747" i="52"/>
  <c r="F747" i="52"/>
  <c r="C112" i="48"/>
  <c r="D112" i="48"/>
  <c r="E112" i="48"/>
  <c r="F112" i="48"/>
  <c r="C1084" i="52"/>
  <c r="D1084" i="52"/>
  <c r="E1084" i="52"/>
  <c r="F1084" i="52"/>
  <c r="C157" i="43"/>
  <c r="D157" i="43"/>
  <c r="E157" i="43"/>
  <c r="F157" i="43"/>
  <c r="C119" i="35"/>
  <c r="D119" i="35"/>
  <c r="E119" i="35"/>
  <c r="F119" i="35"/>
  <c r="C1176" i="14"/>
  <c r="D1176" i="14"/>
  <c r="E1176" i="14"/>
  <c r="F1176" i="14"/>
  <c r="C20" i="31"/>
  <c r="D20" i="31"/>
  <c r="E20" i="31"/>
  <c r="F20" i="31"/>
  <c r="C260" i="47"/>
  <c r="D260" i="47"/>
  <c r="E260" i="47"/>
  <c r="F260" i="47"/>
  <c r="C84" i="52"/>
  <c r="D84" i="52"/>
  <c r="E84" i="52"/>
  <c r="F84" i="52"/>
  <c r="C40" i="20"/>
  <c r="D40" i="20"/>
  <c r="E40" i="20"/>
  <c r="F40" i="20"/>
  <c r="C304" i="13"/>
  <c r="D304" i="13"/>
  <c r="E304" i="13"/>
  <c r="F304" i="13"/>
  <c r="C173" i="29"/>
  <c r="D173" i="29"/>
  <c r="E173" i="29"/>
  <c r="F173" i="29"/>
  <c r="C166" i="47"/>
  <c r="D166" i="47"/>
  <c r="E166" i="47"/>
  <c r="F166" i="47"/>
  <c r="C196" i="22"/>
  <c r="D196" i="22"/>
  <c r="E196" i="22"/>
  <c r="F196" i="22"/>
  <c r="C947" i="56"/>
  <c r="D947" i="56"/>
  <c r="E947" i="56"/>
  <c r="F947" i="56"/>
  <c r="C258" i="48"/>
  <c r="D258" i="48"/>
  <c r="E258" i="48"/>
  <c r="F258" i="48"/>
  <c r="C139" i="46"/>
  <c r="D139" i="46"/>
  <c r="E139" i="46"/>
  <c r="F139" i="46"/>
  <c r="C61" i="29"/>
  <c r="D61" i="29"/>
  <c r="E61" i="29"/>
  <c r="F61" i="29"/>
  <c r="C819" i="13"/>
  <c r="D819" i="13"/>
  <c r="E819" i="13"/>
  <c r="F819" i="13"/>
  <c r="C412" i="52"/>
  <c r="D412" i="52"/>
  <c r="E412" i="52"/>
  <c r="F412" i="52"/>
  <c r="C160" i="18"/>
  <c r="D160" i="18"/>
  <c r="E160" i="18"/>
  <c r="F160" i="18"/>
  <c r="C75" i="30"/>
  <c r="D75" i="30"/>
  <c r="E75" i="30"/>
  <c r="F75" i="30"/>
  <c r="C428" i="31"/>
  <c r="D428" i="31"/>
  <c r="E428" i="31"/>
  <c r="F428" i="31"/>
  <c r="C829" i="56"/>
  <c r="D829" i="56"/>
  <c r="E829" i="56"/>
  <c r="F829" i="56"/>
  <c r="C228" i="47"/>
  <c r="D228" i="47"/>
  <c r="E228" i="47"/>
  <c r="F228" i="47"/>
  <c r="C115" i="40"/>
  <c r="D115" i="40"/>
  <c r="E115" i="40"/>
  <c r="F115" i="40"/>
  <c r="C226" i="46"/>
  <c r="D226" i="46"/>
  <c r="E226" i="46"/>
  <c r="F226" i="46"/>
  <c r="C305" i="48"/>
  <c r="D305" i="48"/>
  <c r="E305" i="48"/>
  <c r="F305" i="48"/>
  <c r="C948" i="52"/>
  <c r="D948" i="52"/>
  <c r="E948" i="52"/>
  <c r="F948" i="52"/>
  <c r="C821" i="52"/>
  <c r="D821" i="52"/>
  <c r="E821" i="52"/>
  <c r="F821" i="52"/>
  <c r="C35" i="42"/>
  <c r="D35" i="42"/>
  <c r="E35" i="42"/>
  <c r="F35" i="42"/>
  <c r="C181" i="23"/>
  <c r="D181" i="23"/>
  <c r="E181" i="23"/>
  <c r="F181" i="23"/>
  <c r="C232" i="48"/>
  <c r="D232" i="48"/>
  <c r="E232" i="48"/>
  <c r="F232" i="48"/>
  <c r="C793" i="52"/>
  <c r="D793" i="52"/>
  <c r="E793" i="52"/>
  <c r="F793" i="52"/>
  <c r="C184" i="31"/>
  <c r="D184" i="31"/>
  <c r="E184" i="31"/>
  <c r="F184" i="31"/>
  <c r="C43" i="46"/>
  <c r="D43" i="46"/>
  <c r="E43" i="46"/>
  <c r="F43" i="46"/>
  <c r="C1105" i="52"/>
  <c r="D1105" i="52"/>
  <c r="E1105" i="52"/>
  <c r="F1105" i="52"/>
  <c r="C33" i="44"/>
  <c r="D33" i="44"/>
  <c r="E33" i="44"/>
  <c r="F33" i="44"/>
  <c r="C25" i="48"/>
  <c r="D25" i="48"/>
  <c r="E25" i="48"/>
  <c r="F25" i="48"/>
  <c r="F398" i="33"/>
  <c r="C398" i="33"/>
  <c r="D398" i="33"/>
  <c r="E398" i="33"/>
  <c r="C73" i="36"/>
  <c r="D73" i="36"/>
  <c r="E73" i="36"/>
  <c r="F73" i="36"/>
  <c r="C44" i="48"/>
  <c r="D44" i="48"/>
  <c r="E44" i="48"/>
  <c r="F44" i="48"/>
  <c r="C22" i="13"/>
  <c r="D22" i="13"/>
  <c r="E22" i="13"/>
  <c r="F22" i="13"/>
  <c r="C966" i="52"/>
  <c r="D966" i="52"/>
  <c r="E966" i="52"/>
  <c r="F966" i="52"/>
  <c r="C184" i="42"/>
  <c r="D184" i="42"/>
  <c r="E184" i="42"/>
  <c r="F184" i="42"/>
  <c r="C154" i="42"/>
  <c r="D154" i="42"/>
  <c r="E154" i="42"/>
  <c r="F154" i="42"/>
  <c r="C138" i="33"/>
  <c r="D138" i="33"/>
  <c r="E138" i="33"/>
  <c r="F138" i="33"/>
  <c r="C39" i="13"/>
  <c r="D39" i="13"/>
  <c r="E39" i="13"/>
  <c r="F39" i="13"/>
  <c r="C1024" i="52"/>
  <c r="D1024" i="52"/>
  <c r="E1024" i="52"/>
  <c r="F1024" i="52"/>
  <c r="C113" i="40"/>
  <c r="D113" i="40"/>
  <c r="E113" i="40"/>
  <c r="F113" i="40"/>
  <c r="C520" i="52"/>
  <c r="D520" i="52"/>
  <c r="E520" i="52"/>
  <c r="F520" i="52"/>
  <c r="F515" i="52"/>
  <c r="C515" i="52"/>
  <c r="D515" i="52"/>
  <c r="E515" i="52"/>
  <c r="F94" i="34"/>
  <c r="C94" i="34"/>
  <c r="D94" i="34"/>
  <c r="E94" i="34"/>
  <c r="F300" i="47"/>
  <c r="C300" i="47"/>
  <c r="D300" i="47"/>
  <c r="E300" i="47"/>
  <c r="F37" i="47"/>
  <c r="C37" i="47"/>
  <c r="D37" i="47"/>
  <c r="E37" i="47"/>
  <c r="C1053" i="52"/>
  <c r="D1053" i="52"/>
  <c r="E1053" i="52"/>
  <c r="F1053" i="52"/>
  <c r="C130" i="24"/>
  <c r="D130" i="24"/>
  <c r="E130" i="24"/>
  <c r="F130" i="24"/>
  <c r="C4" i="18"/>
  <c r="D4" i="18"/>
  <c r="E4" i="18"/>
  <c r="F4" i="18"/>
  <c r="F11" i="37"/>
  <c r="C11" i="37"/>
  <c r="D11" i="37"/>
  <c r="E11" i="37"/>
  <c r="C607" i="13"/>
  <c r="D607" i="13"/>
  <c r="E607" i="13"/>
  <c r="F607" i="13"/>
  <c r="C629" i="52"/>
  <c r="D629" i="52"/>
  <c r="E629" i="52"/>
  <c r="F629" i="52"/>
  <c r="C210" i="40"/>
  <c r="D210" i="40"/>
  <c r="E210" i="40"/>
  <c r="F210" i="40"/>
  <c r="C118" i="37"/>
  <c r="D118" i="37"/>
  <c r="E118" i="37"/>
  <c r="F118" i="37"/>
  <c r="C42" i="48"/>
  <c r="D42" i="48"/>
  <c r="E42" i="48"/>
  <c r="F42" i="48"/>
  <c r="C210" i="22"/>
  <c r="D210" i="22"/>
  <c r="E210" i="22"/>
  <c r="F210" i="22"/>
  <c r="C93" i="25"/>
  <c r="D93" i="25"/>
  <c r="E93" i="25"/>
  <c r="F93" i="25"/>
  <c r="C316" i="40"/>
  <c r="D316" i="40"/>
  <c r="E316" i="40"/>
  <c r="F316" i="40"/>
  <c r="C99" i="47"/>
  <c r="D99" i="47"/>
  <c r="E99" i="47"/>
  <c r="F99" i="47"/>
  <c r="C1234" i="12"/>
  <c r="D1234" i="12"/>
  <c r="E1234" i="12"/>
  <c r="F1234" i="12"/>
  <c r="C206" i="43"/>
  <c r="D206" i="43"/>
  <c r="E206" i="43"/>
  <c r="F206" i="43"/>
  <c r="C1071" i="12"/>
  <c r="D1071" i="12"/>
  <c r="E1071" i="12"/>
  <c r="F1071" i="12"/>
  <c r="C160" i="56"/>
  <c r="D160" i="56"/>
  <c r="E160" i="56"/>
  <c r="F160" i="56"/>
  <c r="C931" i="56"/>
  <c r="D931" i="56"/>
  <c r="E931" i="56"/>
  <c r="F931" i="56"/>
  <c r="C233" i="56"/>
  <c r="D233" i="56"/>
  <c r="E233" i="56"/>
  <c r="F233" i="56"/>
  <c r="C1659" i="56"/>
  <c r="D1659" i="56"/>
  <c r="E1659" i="56"/>
  <c r="F1659" i="56"/>
  <c r="F137" i="25"/>
  <c r="E137" i="25"/>
  <c r="D137" i="25"/>
  <c r="C137" i="25"/>
  <c r="C1198" i="56"/>
  <c r="D1198" i="56"/>
  <c r="E1198" i="56"/>
  <c r="F1198" i="56"/>
  <c r="C1204" i="56"/>
  <c r="D1204" i="56"/>
  <c r="E1204" i="56"/>
  <c r="F1204" i="56"/>
  <c r="C587" i="56"/>
  <c r="D587" i="56"/>
  <c r="E587" i="56"/>
  <c r="F587" i="56"/>
  <c r="F1715" i="56"/>
  <c r="E1715" i="56"/>
  <c r="D1715" i="56"/>
  <c r="C1715" i="56"/>
  <c r="C728" i="52"/>
  <c r="D728" i="52"/>
  <c r="E728" i="52"/>
  <c r="F728" i="52"/>
  <c r="C993" i="56"/>
  <c r="D993" i="56"/>
  <c r="E993" i="56"/>
  <c r="F993" i="56"/>
  <c r="C1700" i="56"/>
  <c r="D1700" i="56"/>
  <c r="E1700" i="56"/>
  <c r="F1700" i="56"/>
  <c r="F1447" i="56"/>
  <c r="E1447" i="56"/>
  <c r="D1447" i="56"/>
  <c r="C1447" i="56"/>
  <c r="F301" i="40"/>
  <c r="E301" i="40"/>
  <c r="D301" i="40"/>
  <c r="C301" i="40"/>
  <c r="F1765" i="56"/>
  <c r="E1765" i="56"/>
  <c r="D1765" i="56"/>
  <c r="C1765" i="56"/>
  <c r="F470" i="56"/>
  <c r="E470" i="56"/>
  <c r="D470" i="56"/>
  <c r="C470" i="56"/>
  <c r="C334" i="43"/>
  <c r="D334" i="43"/>
  <c r="E334" i="43"/>
  <c r="F334" i="43"/>
  <c r="F132" i="42"/>
  <c r="E132" i="42"/>
  <c r="D132" i="42"/>
  <c r="C132" i="42"/>
  <c r="C27" i="27"/>
  <c r="D27" i="27"/>
  <c r="G27" i="27"/>
  <c r="C155" i="12"/>
  <c r="D155" i="12"/>
  <c r="E155" i="12"/>
  <c r="F155" i="12"/>
  <c r="F462" i="56"/>
  <c r="E462" i="56"/>
  <c r="D462" i="56"/>
  <c r="C462" i="56"/>
  <c r="C134" i="56"/>
  <c r="D134" i="56"/>
  <c r="E134" i="56"/>
  <c r="F134" i="56"/>
  <c r="C169" i="48"/>
  <c r="D169" i="48"/>
  <c r="E169" i="48"/>
  <c r="F169" i="48"/>
  <c r="C302" i="48"/>
  <c r="D302" i="48"/>
  <c r="E302" i="48"/>
  <c r="F302" i="48"/>
  <c r="C130" i="25"/>
  <c r="D130" i="25"/>
  <c r="E130" i="25"/>
  <c r="F130" i="25"/>
  <c r="C2026" i="56"/>
  <c r="D2026" i="56"/>
  <c r="E2026" i="56"/>
  <c r="F2026" i="56"/>
  <c r="C108" i="47"/>
  <c r="D108" i="47"/>
  <c r="E108" i="47"/>
  <c r="F108" i="47"/>
  <c r="C1089" i="52"/>
  <c r="D1089" i="52"/>
  <c r="E1089" i="52"/>
  <c r="F1089" i="52"/>
  <c r="C2089" i="56"/>
  <c r="D2089" i="56"/>
  <c r="E2089" i="56"/>
  <c r="F2089" i="56"/>
  <c r="F999" i="52"/>
  <c r="C999" i="52"/>
  <c r="D999" i="52"/>
  <c r="E999" i="52"/>
  <c r="F476" i="52"/>
  <c r="C476" i="52"/>
  <c r="D476" i="52"/>
  <c r="E476" i="52"/>
  <c r="C1070" i="12"/>
  <c r="D1070" i="12"/>
  <c r="E1070" i="12"/>
  <c r="F1070" i="12"/>
  <c r="C984" i="56"/>
  <c r="D984" i="56"/>
  <c r="E984" i="56"/>
  <c r="F984" i="56"/>
  <c r="C347" i="12"/>
  <c r="D347" i="12"/>
  <c r="E347" i="12"/>
  <c r="F347" i="12"/>
  <c r="C435" i="38"/>
  <c r="D435" i="38"/>
  <c r="E435" i="38"/>
  <c r="F435" i="38"/>
  <c r="C248" i="56"/>
  <c r="D248" i="56"/>
  <c r="E248" i="56"/>
  <c r="F248" i="56"/>
  <c r="F54" i="43"/>
  <c r="E54" i="43"/>
  <c r="D54" i="43"/>
  <c r="C54" i="43"/>
  <c r="C32" i="42"/>
  <c r="D32" i="42"/>
  <c r="E32" i="42"/>
  <c r="F32" i="42"/>
  <c r="C1464" i="56"/>
  <c r="D1464" i="56"/>
  <c r="E1464" i="56"/>
  <c r="F1464" i="56"/>
  <c r="F653" i="56"/>
  <c r="E653" i="56"/>
  <c r="D653" i="56"/>
  <c r="C653" i="56"/>
  <c r="F276" i="39"/>
  <c r="C276" i="39"/>
  <c r="D276" i="39"/>
  <c r="E276" i="39"/>
  <c r="F91" i="56"/>
  <c r="C91" i="56"/>
  <c r="D91" i="56"/>
  <c r="E91" i="56"/>
  <c r="C181" i="42"/>
  <c r="D181" i="42"/>
  <c r="E181" i="42"/>
  <c r="F181" i="42"/>
  <c r="F9" i="48"/>
  <c r="E9" i="48"/>
  <c r="D9" i="48"/>
  <c r="C9" i="48"/>
  <c r="C71" i="48"/>
  <c r="D71" i="48"/>
  <c r="E71" i="48"/>
  <c r="F71" i="48"/>
  <c r="C723" i="14"/>
  <c r="D723" i="14"/>
  <c r="E723" i="14"/>
  <c r="F723" i="14"/>
  <c r="F1109" i="14"/>
  <c r="E1109" i="14"/>
  <c r="D1109" i="14"/>
  <c r="C1109" i="14"/>
  <c r="F130" i="52"/>
  <c r="C130" i="52"/>
  <c r="D130" i="52"/>
  <c r="E130" i="52"/>
  <c r="C1058" i="52"/>
  <c r="D1058" i="52"/>
  <c r="E1058" i="52"/>
  <c r="F1058" i="52"/>
  <c r="C100" i="16"/>
  <c r="D100" i="16"/>
  <c r="E100" i="16"/>
  <c r="F100" i="16"/>
  <c r="F167" i="47"/>
  <c r="E167" i="47"/>
  <c r="D167" i="47"/>
  <c r="C167" i="47"/>
  <c r="F803" i="52"/>
  <c r="C803" i="52"/>
  <c r="D803" i="52"/>
  <c r="E803" i="52"/>
  <c r="F711" i="52"/>
  <c r="C711" i="52"/>
  <c r="D711" i="52"/>
  <c r="E711" i="52"/>
  <c r="C857" i="52"/>
  <c r="D857" i="52"/>
  <c r="E857" i="52"/>
  <c r="F857" i="52"/>
  <c r="F828" i="56"/>
  <c r="E828" i="56"/>
  <c r="D828" i="56"/>
  <c r="C828" i="56"/>
  <c r="F160" i="48"/>
  <c r="E160" i="48"/>
  <c r="D160" i="48"/>
  <c r="C160" i="48"/>
  <c r="F88" i="43"/>
  <c r="C88" i="43"/>
  <c r="D88" i="43"/>
  <c r="E88" i="43"/>
  <c r="F43" i="47"/>
  <c r="E43" i="47"/>
  <c r="D43" i="47"/>
  <c r="C43" i="47"/>
  <c r="C1101" i="56"/>
  <c r="D1101" i="56"/>
  <c r="E1101" i="56"/>
  <c r="F1101" i="56"/>
  <c r="F337" i="43"/>
  <c r="C337" i="43"/>
  <c r="D337" i="43"/>
  <c r="E337" i="43"/>
  <c r="F197" i="43"/>
  <c r="C197" i="43"/>
  <c r="D197" i="43"/>
  <c r="E197" i="43"/>
  <c r="C1703" i="56"/>
  <c r="D1703" i="56"/>
  <c r="E1703" i="56"/>
  <c r="F1703" i="56"/>
  <c r="C1634" i="56"/>
  <c r="D1634" i="56"/>
  <c r="E1634" i="56"/>
  <c r="F1634" i="56"/>
  <c r="F1090" i="56"/>
  <c r="E1090" i="56"/>
  <c r="D1090" i="56"/>
  <c r="C1090" i="56"/>
  <c r="F187" i="52"/>
  <c r="E187" i="52"/>
  <c r="D187" i="52"/>
  <c r="C187" i="52"/>
  <c r="F46" i="56"/>
  <c r="E46" i="56"/>
  <c r="D46" i="56"/>
  <c r="C46" i="56"/>
  <c r="C1965" i="56"/>
  <c r="D1965" i="56"/>
  <c r="E1965" i="56"/>
  <c r="F1965" i="56"/>
  <c r="C175" i="52"/>
  <c r="D175" i="52"/>
  <c r="E175" i="52"/>
  <c r="F175" i="52"/>
  <c r="F1477" i="56"/>
  <c r="C1477" i="56"/>
  <c r="D1477" i="56"/>
  <c r="E1477" i="56"/>
  <c r="F506" i="12"/>
  <c r="C506" i="12"/>
  <c r="D506" i="12"/>
  <c r="E506" i="12"/>
  <c r="F1305" i="56"/>
  <c r="E1305" i="56"/>
  <c r="D1305" i="56"/>
  <c r="C1305" i="56"/>
  <c r="C1054" i="56"/>
  <c r="D1054" i="56"/>
  <c r="E1054" i="56"/>
  <c r="F1054" i="56"/>
  <c r="C696" i="52"/>
  <c r="D696" i="52"/>
  <c r="E696" i="52"/>
  <c r="F696" i="52"/>
  <c r="F62" i="36"/>
  <c r="E62" i="36"/>
  <c r="D62" i="36"/>
  <c r="C62" i="36"/>
  <c r="F237" i="56"/>
  <c r="E237" i="56"/>
  <c r="D237" i="56"/>
  <c r="C237" i="56"/>
  <c r="F1409" i="56"/>
  <c r="E1409" i="56"/>
  <c r="D1409" i="56"/>
  <c r="C1409" i="56"/>
  <c r="C1668" i="56"/>
  <c r="D1668" i="56"/>
  <c r="E1668" i="56"/>
  <c r="F1668" i="56"/>
  <c r="F1810" i="56"/>
  <c r="E1810" i="56"/>
  <c r="D1810" i="56"/>
  <c r="C1810" i="56"/>
  <c r="C88" i="23"/>
  <c r="D88" i="23"/>
  <c r="E88" i="23"/>
  <c r="F88" i="23"/>
  <c r="C60" i="47"/>
  <c r="D60" i="47"/>
  <c r="E60" i="47"/>
  <c r="F60" i="47"/>
  <c r="C46" i="43"/>
  <c r="D46" i="43"/>
  <c r="E46" i="43"/>
  <c r="F46" i="43"/>
  <c r="C59" i="52"/>
  <c r="D59" i="52"/>
  <c r="E59" i="52"/>
  <c r="F59" i="52"/>
  <c r="C321" i="22"/>
  <c r="D321" i="22"/>
  <c r="E321" i="22"/>
  <c r="F321" i="22"/>
  <c r="C828" i="14"/>
  <c r="D828" i="14"/>
  <c r="E828" i="14"/>
  <c r="F828" i="14"/>
  <c r="C94" i="38"/>
  <c r="D94" i="38"/>
  <c r="E94" i="38"/>
  <c r="F94" i="38"/>
  <c r="C33" i="46"/>
  <c r="D33" i="46"/>
  <c r="E33" i="46"/>
  <c r="F33" i="46"/>
  <c r="C326" i="13"/>
  <c r="D326" i="13"/>
  <c r="E326" i="13"/>
  <c r="F326" i="13"/>
  <c r="C214" i="43"/>
  <c r="D214" i="43"/>
  <c r="E214" i="43"/>
  <c r="F214" i="43"/>
  <c r="C306" i="43"/>
  <c r="D306" i="43"/>
  <c r="E306" i="43"/>
  <c r="F306" i="43"/>
  <c r="C422" i="52"/>
  <c r="D422" i="52"/>
  <c r="E422" i="52"/>
  <c r="F422" i="52"/>
  <c r="C142" i="24"/>
  <c r="D142" i="24"/>
  <c r="E142" i="24"/>
  <c r="F142" i="24"/>
  <c r="C374" i="52"/>
  <c r="D374" i="52"/>
  <c r="E374" i="52"/>
  <c r="F374" i="52"/>
  <c r="C143" i="25"/>
  <c r="D143" i="25"/>
  <c r="E143" i="25"/>
  <c r="F143" i="25"/>
  <c r="C1161" i="13"/>
  <c r="D1161" i="13"/>
  <c r="E1161" i="13"/>
  <c r="F1161" i="13"/>
  <c r="C7" i="27"/>
  <c r="D7" i="27"/>
  <c r="E7" i="27"/>
  <c r="F7" i="27"/>
  <c r="C116" i="31"/>
  <c r="D116" i="31"/>
  <c r="E116" i="31"/>
  <c r="F116" i="31"/>
  <c r="C311" i="35"/>
  <c r="D311" i="35"/>
  <c r="E311" i="35"/>
  <c r="F311" i="35"/>
  <c r="C747" i="12"/>
  <c r="D747" i="12"/>
  <c r="E747" i="12"/>
  <c r="F747" i="12"/>
  <c r="C235" i="52"/>
  <c r="D235" i="52"/>
  <c r="E235" i="52"/>
  <c r="F235" i="52"/>
  <c r="C501" i="56"/>
  <c r="D501" i="56"/>
  <c r="E501" i="56"/>
  <c r="F501" i="56"/>
  <c r="C39" i="47"/>
  <c r="D39" i="47"/>
  <c r="E39" i="47"/>
  <c r="F39" i="47"/>
  <c r="C177" i="14"/>
  <c r="D177" i="14"/>
  <c r="E177" i="14"/>
  <c r="F177" i="14"/>
  <c r="C210" i="37"/>
  <c r="D210" i="37"/>
  <c r="E210" i="37"/>
  <c r="F210" i="37"/>
  <c r="C733" i="12"/>
  <c r="D733" i="12"/>
  <c r="E733" i="12"/>
  <c r="F733" i="12"/>
  <c r="C127" i="47"/>
  <c r="D127" i="47"/>
  <c r="E127" i="47"/>
  <c r="F127" i="47"/>
  <c r="C139" i="38"/>
  <c r="D139" i="38"/>
  <c r="E139" i="38"/>
  <c r="F139" i="38"/>
  <c r="C254" i="43"/>
  <c r="D254" i="43"/>
  <c r="E254" i="43"/>
  <c r="F254" i="43"/>
  <c r="C159" i="18"/>
  <c r="D159" i="18"/>
  <c r="E159" i="18"/>
  <c r="F159" i="18"/>
  <c r="C983" i="52"/>
  <c r="D983" i="52"/>
  <c r="E983" i="52"/>
  <c r="F983" i="52"/>
  <c r="C135" i="52"/>
  <c r="D135" i="52"/>
  <c r="E135" i="52"/>
  <c r="F135" i="52"/>
  <c r="C84" i="38"/>
  <c r="D84" i="38"/>
  <c r="E84" i="38"/>
  <c r="F84" i="38"/>
  <c r="C320" i="40"/>
  <c r="D320" i="40"/>
  <c r="E320" i="40"/>
  <c r="F320" i="40"/>
  <c r="C252" i="39"/>
  <c r="D252" i="39"/>
  <c r="E252" i="39"/>
  <c r="F252" i="39"/>
  <c r="C10" i="42"/>
  <c r="D10" i="42"/>
  <c r="E10" i="42"/>
  <c r="F10" i="42"/>
  <c r="C169" i="56"/>
  <c r="D169" i="56"/>
  <c r="E169" i="56"/>
  <c r="F169" i="56"/>
  <c r="C29" i="33"/>
  <c r="D29" i="33"/>
  <c r="E29" i="33"/>
  <c r="F29" i="33"/>
  <c r="C761" i="12"/>
  <c r="D761" i="12"/>
  <c r="E761" i="12"/>
  <c r="F761" i="12"/>
  <c r="C993" i="52"/>
  <c r="D993" i="52"/>
  <c r="E993" i="52"/>
  <c r="F993" i="52"/>
  <c r="C544" i="52"/>
  <c r="D544" i="52"/>
  <c r="E544" i="52"/>
  <c r="F544" i="52"/>
  <c r="C373" i="38"/>
  <c r="D373" i="38"/>
  <c r="E373" i="38"/>
  <c r="F373" i="38"/>
  <c r="C210" i="35"/>
  <c r="D210" i="35"/>
  <c r="E210" i="35"/>
  <c r="F210" i="35"/>
  <c r="C253" i="42"/>
  <c r="D253" i="42"/>
  <c r="E253" i="42"/>
  <c r="F253" i="42"/>
  <c r="C119" i="39"/>
  <c r="D119" i="39"/>
  <c r="E119" i="39"/>
  <c r="F119" i="39"/>
  <c r="C75" i="36"/>
  <c r="D75" i="36"/>
  <c r="E75" i="36"/>
  <c r="F75" i="36"/>
  <c r="C98" i="43"/>
  <c r="D98" i="43"/>
  <c r="E98" i="43"/>
  <c r="F98" i="43"/>
  <c r="C228" i="52"/>
  <c r="D228" i="52"/>
  <c r="E228" i="52"/>
  <c r="F228" i="52"/>
  <c r="C113" i="37"/>
  <c r="D113" i="37"/>
  <c r="E113" i="37"/>
  <c r="F113" i="37"/>
  <c r="C40" i="36"/>
  <c r="D40" i="36"/>
  <c r="E40" i="36"/>
  <c r="F40" i="36"/>
  <c r="C154" i="38"/>
  <c r="D154" i="38"/>
  <c r="E154" i="38"/>
  <c r="F154" i="38"/>
  <c r="C1283" i="13"/>
  <c r="D1283" i="13"/>
  <c r="E1283" i="13"/>
  <c r="F1283" i="13"/>
  <c r="C237" i="14"/>
  <c r="D237" i="14"/>
  <c r="E237" i="14"/>
  <c r="F237" i="14"/>
  <c r="C289" i="47"/>
  <c r="D289" i="47"/>
  <c r="E289" i="47"/>
  <c r="F289" i="47"/>
  <c r="C368" i="33"/>
  <c r="D368" i="33"/>
  <c r="E368" i="33"/>
  <c r="F368" i="33"/>
  <c r="C192" i="13"/>
  <c r="D192" i="13"/>
  <c r="E192" i="13"/>
  <c r="F192" i="13"/>
  <c r="C204" i="17"/>
  <c r="D204" i="17"/>
  <c r="E204" i="17"/>
  <c r="F204" i="17"/>
  <c r="C89" i="52"/>
  <c r="D89" i="52"/>
  <c r="E89" i="52"/>
  <c r="F89" i="52"/>
  <c r="C164" i="26"/>
  <c r="D164" i="26"/>
  <c r="E164" i="26"/>
  <c r="F164" i="26"/>
  <c r="C869" i="56"/>
  <c r="D869" i="56"/>
  <c r="E869" i="56"/>
  <c r="F869" i="56"/>
  <c r="C59" i="35"/>
  <c r="D59" i="35"/>
  <c r="E59" i="35"/>
  <c r="F59" i="35"/>
  <c r="C9" i="40"/>
  <c r="D9" i="40"/>
  <c r="E9" i="40"/>
  <c r="F9" i="40"/>
  <c r="C25" i="20"/>
  <c r="D25" i="20"/>
  <c r="E25" i="20"/>
  <c r="F25" i="20"/>
  <c r="C307" i="56"/>
  <c r="D307" i="56"/>
  <c r="E307" i="56"/>
  <c r="F307" i="56"/>
  <c r="C146" i="46"/>
  <c r="D146" i="46"/>
  <c r="E146" i="46"/>
  <c r="F146" i="46"/>
  <c r="C217" i="42"/>
  <c r="D217" i="42"/>
  <c r="E217" i="42"/>
  <c r="F217" i="42"/>
  <c r="C278" i="42"/>
  <c r="D278" i="42"/>
  <c r="E278" i="42"/>
  <c r="F278" i="42"/>
  <c r="C254" i="38"/>
  <c r="D254" i="38"/>
  <c r="E254" i="38"/>
  <c r="F254" i="38"/>
  <c r="C22" i="42"/>
  <c r="D22" i="42"/>
  <c r="E22" i="42"/>
  <c r="F22" i="42"/>
  <c r="C167" i="52"/>
  <c r="D167" i="52"/>
  <c r="E167" i="52"/>
  <c r="F167" i="52"/>
  <c r="C388" i="14"/>
  <c r="D388" i="14"/>
  <c r="E388" i="14"/>
  <c r="F388" i="14"/>
  <c r="C311" i="52"/>
  <c r="D311" i="52"/>
  <c r="E311" i="52"/>
  <c r="F311" i="52"/>
  <c r="C989" i="52"/>
  <c r="D989" i="52"/>
  <c r="E989" i="52"/>
  <c r="F989" i="52"/>
  <c r="C122" i="52"/>
  <c r="D122" i="52"/>
  <c r="E122" i="52"/>
  <c r="F122" i="52"/>
  <c r="C223" i="35"/>
  <c r="D223" i="35"/>
  <c r="E223" i="35"/>
  <c r="F223" i="35"/>
  <c r="C241" i="43"/>
  <c r="D241" i="43"/>
  <c r="E241" i="43"/>
  <c r="F241" i="43"/>
  <c r="C116" i="35"/>
  <c r="D116" i="35"/>
  <c r="E116" i="35"/>
  <c r="F116" i="35"/>
  <c r="C6" i="22"/>
  <c r="D6" i="22"/>
  <c r="E6" i="22"/>
  <c r="F6" i="22"/>
  <c r="C557" i="52"/>
  <c r="D557" i="52"/>
  <c r="E557" i="52"/>
  <c r="F557" i="52"/>
  <c r="C182" i="46"/>
  <c r="D182" i="46"/>
  <c r="E182" i="46"/>
  <c r="F182" i="46"/>
  <c r="C85" i="43"/>
  <c r="D85" i="43"/>
  <c r="E85" i="43"/>
  <c r="F85" i="43"/>
  <c r="C86" i="27"/>
  <c r="D86" i="27"/>
  <c r="E86" i="27"/>
  <c r="F86" i="27"/>
  <c r="C14" i="56"/>
  <c r="D14" i="56"/>
  <c r="E14" i="56"/>
  <c r="F14" i="56"/>
  <c r="C81" i="26"/>
  <c r="D81" i="26"/>
  <c r="E81" i="26"/>
  <c r="F81" i="26"/>
  <c r="C757" i="14"/>
  <c r="D757" i="14"/>
  <c r="E757" i="14"/>
  <c r="F757" i="14"/>
  <c r="C397" i="22"/>
  <c r="D397" i="22"/>
  <c r="E397" i="22"/>
  <c r="F397" i="22"/>
  <c r="C291" i="56"/>
  <c r="D291" i="56"/>
  <c r="E291" i="56"/>
  <c r="F291" i="56"/>
  <c r="F222" i="43"/>
  <c r="C222" i="43"/>
  <c r="D222" i="43"/>
  <c r="E222" i="43"/>
  <c r="C164" i="27"/>
  <c r="D164" i="27"/>
  <c r="E164" i="27"/>
  <c r="F164" i="27"/>
  <c r="F30" i="56"/>
  <c r="C30" i="56"/>
  <c r="D30" i="56"/>
  <c r="E30" i="56"/>
  <c r="C1046" i="56"/>
  <c r="D1046" i="56"/>
  <c r="E1046" i="56"/>
  <c r="F1046" i="56"/>
  <c r="F52" i="39"/>
  <c r="C52" i="39"/>
  <c r="D52" i="39"/>
  <c r="E52" i="39"/>
  <c r="F359" i="31"/>
  <c r="C359" i="31"/>
  <c r="D359" i="31"/>
  <c r="E359" i="31"/>
  <c r="C127" i="14"/>
  <c r="D127" i="14"/>
  <c r="E127" i="14"/>
  <c r="F127" i="14"/>
  <c r="F493" i="12"/>
  <c r="C493" i="12"/>
  <c r="D493" i="12"/>
  <c r="E493" i="12"/>
  <c r="F1252" i="56"/>
  <c r="C1252" i="56"/>
  <c r="D1252" i="56"/>
  <c r="E1252" i="56"/>
  <c r="F430" i="56"/>
  <c r="C430" i="56"/>
  <c r="D430" i="56"/>
  <c r="E430" i="56"/>
  <c r="F1203" i="56"/>
  <c r="C1203" i="56"/>
  <c r="D1203" i="56"/>
  <c r="E1203" i="56"/>
  <c r="C335" i="43"/>
  <c r="D335" i="43"/>
  <c r="E335" i="43"/>
  <c r="F335" i="43"/>
  <c r="C1128" i="52"/>
  <c r="D1128" i="52"/>
  <c r="E1128" i="52"/>
  <c r="F1128" i="52"/>
  <c r="F932" i="56"/>
  <c r="E932" i="56"/>
  <c r="D932" i="56"/>
  <c r="C932" i="56"/>
  <c r="C5" i="22"/>
  <c r="D5" i="22"/>
  <c r="E5" i="22"/>
  <c r="F5" i="22"/>
  <c r="F893" i="52"/>
  <c r="C893" i="52"/>
  <c r="D893" i="52"/>
  <c r="E893" i="52"/>
  <c r="F215" i="40"/>
  <c r="E215" i="40"/>
  <c r="D215" i="40"/>
  <c r="C215" i="40"/>
  <c r="F302" i="56"/>
  <c r="E302" i="56"/>
  <c r="D302" i="56"/>
  <c r="C302" i="56"/>
  <c r="F97" i="56"/>
  <c r="E97" i="56"/>
  <c r="D97" i="56"/>
  <c r="C97" i="56"/>
  <c r="C50" i="20"/>
  <c r="D50" i="20"/>
  <c r="E50" i="20"/>
  <c r="F50" i="20"/>
  <c r="C2035" i="56"/>
  <c r="D2035" i="56"/>
  <c r="E2035" i="56"/>
  <c r="F2035" i="56"/>
  <c r="C191" i="23"/>
  <c r="D191" i="23"/>
  <c r="E191" i="23"/>
  <c r="F191" i="23"/>
  <c r="F785" i="56"/>
  <c r="E785" i="56"/>
  <c r="D785" i="56"/>
  <c r="C785" i="56"/>
  <c r="C228" i="46"/>
  <c r="D228" i="46"/>
  <c r="E228" i="46"/>
  <c r="F228" i="46"/>
  <c r="C51" i="44"/>
  <c r="D51" i="44"/>
  <c r="E51" i="44"/>
  <c r="F51" i="44"/>
  <c r="C141" i="26"/>
  <c r="D141" i="26"/>
  <c r="E141" i="26"/>
  <c r="F141" i="26"/>
  <c r="C1031" i="52"/>
  <c r="D1031" i="52"/>
  <c r="E1031" i="52"/>
  <c r="F1031" i="52"/>
  <c r="C33" i="43"/>
  <c r="D33" i="43"/>
  <c r="E33" i="43"/>
  <c r="F33" i="43"/>
  <c r="F465" i="56"/>
  <c r="E465" i="56"/>
  <c r="D465" i="56"/>
  <c r="C465" i="56"/>
  <c r="F253" i="31"/>
  <c r="E253" i="31"/>
  <c r="D253" i="31"/>
  <c r="C253" i="31"/>
  <c r="F16" i="44"/>
  <c r="E16" i="44"/>
  <c r="D16" i="44"/>
  <c r="C16" i="44"/>
  <c r="F258" i="56"/>
  <c r="E258" i="56"/>
  <c r="D258" i="56"/>
  <c r="C258" i="56"/>
  <c r="C280" i="39"/>
  <c r="D280" i="39"/>
  <c r="E280" i="39"/>
  <c r="F280" i="39"/>
  <c r="C441" i="56"/>
  <c r="D441" i="56"/>
  <c r="E441" i="56"/>
  <c r="F441" i="56"/>
  <c r="F328" i="18"/>
  <c r="C328" i="18"/>
  <c r="D328" i="18"/>
  <c r="E328" i="18"/>
  <c r="F7" i="31"/>
  <c r="C7" i="31"/>
  <c r="D7" i="31"/>
  <c r="E7" i="31"/>
  <c r="C678" i="52"/>
  <c r="D678" i="52"/>
  <c r="E678" i="52"/>
  <c r="F678" i="52"/>
  <c r="C77" i="52"/>
  <c r="D77" i="52"/>
  <c r="E77" i="52"/>
  <c r="F77" i="52"/>
  <c r="C1737" i="56"/>
  <c r="D1737" i="56"/>
  <c r="E1737" i="56"/>
  <c r="F1737" i="56"/>
  <c r="F1419" i="56"/>
  <c r="C1419" i="56"/>
  <c r="D1419" i="56"/>
  <c r="E1419" i="56"/>
  <c r="F252" i="20"/>
  <c r="C252" i="20"/>
  <c r="D252" i="20"/>
  <c r="E252" i="20"/>
  <c r="C88" i="56"/>
  <c r="D88" i="56"/>
  <c r="E88" i="56"/>
  <c r="F88" i="56"/>
  <c r="F1322" i="56"/>
  <c r="C1322" i="56"/>
  <c r="D1322" i="56"/>
  <c r="E1322" i="56"/>
  <c r="C1606" i="56"/>
  <c r="D1606" i="56"/>
  <c r="E1606" i="56"/>
  <c r="F1606" i="56"/>
  <c r="F1142" i="56"/>
  <c r="C1142" i="56"/>
  <c r="D1142" i="56"/>
  <c r="E1142" i="56"/>
  <c r="C50" i="24"/>
  <c r="D50" i="24"/>
  <c r="E50" i="24"/>
  <c r="F50" i="24"/>
  <c r="F1596" i="56"/>
  <c r="E1596" i="56"/>
  <c r="D1596" i="56"/>
  <c r="C1596" i="56"/>
  <c r="F293" i="43"/>
  <c r="E293" i="43"/>
  <c r="D293" i="43"/>
  <c r="C293" i="43"/>
  <c r="F970" i="56"/>
  <c r="E970" i="56"/>
  <c r="D970" i="56"/>
  <c r="C970" i="56"/>
  <c r="F946" i="56"/>
  <c r="C946" i="56"/>
  <c r="D946" i="56"/>
  <c r="E946" i="56"/>
  <c r="C1035" i="56"/>
  <c r="D1035" i="56"/>
  <c r="E1035" i="56"/>
  <c r="F1035" i="56"/>
  <c r="F970" i="52"/>
  <c r="E970" i="52"/>
  <c r="D970" i="52"/>
  <c r="C970" i="52"/>
  <c r="F1579" i="56"/>
  <c r="E1579" i="56"/>
  <c r="D1579" i="56"/>
  <c r="C1579" i="56"/>
  <c r="F2047" i="56"/>
  <c r="E2047" i="56"/>
  <c r="D2047" i="56"/>
  <c r="C2047" i="56"/>
  <c r="F1346" i="56"/>
  <c r="E1346" i="56"/>
  <c r="D1346" i="56"/>
  <c r="C1346" i="56"/>
  <c r="C150" i="29"/>
  <c r="D150" i="29"/>
  <c r="E150" i="29"/>
  <c r="F150" i="29"/>
  <c r="C71" i="38"/>
  <c r="D71" i="38"/>
  <c r="E71" i="38"/>
  <c r="F71" i="38"/>
  <c r="C236" i="43"/>
  <c r="D236" i="43"/>
  <c r="E236" i="43"/>
  <c r="F236" i="43"/>
  <c r="C156" i="52"/>
  <c r="D156" i="52"/>
  <c r="E156" i="52"/>
  <c r="F156" i="52"/>
  <c r="C136" i="31"/>
  <c r="D136" i="31"/>
  <c r="E136" i="31"/>
  <c r="F136" i="31"/>
  <c r="C216" i="48"/>
  <c r="D216" i="48"/>
  <c r="E216" i="48"/>
  <c r="F216" i="48"/>
  <c r="C663" i="14"/>
  <c r="D663" i="14"/>
  <c r="E663" i="14"/>
  <c r="F663" i="14"/>
  <c r="F983" i="14"/>
  <c r="E983" i="14"/>
  <c r="D983" i="14"/>
  <c r="C983" i="14"/>
  <c r="F108" i="48"/>
  <c r="E108" i="48"/>
  <c r="D108" i="48"/>
  <c r="C108" i="48"/>
  <c r="F407" i="12"/>
  <c r="E407" i="12"/>
  <c r="D407" i="12"/>
  <c r="C407" i="12"/>
  <c r="F630" i="12"/>
  <c r="E630" i="12"/>
  <c r="D630" i="12"/>
  <c r="C630" i="12"/>
  <c r="F56" i="39"/>
  <c r="E56" i="39"/>
  <c r="D56" i="39"/>
  <c r="C56" i="39"/>
  <c r="F124" i="30"/>
  <c r="E124" i="30"/>
  <c r="D124" i="30"/>
  <c r="C124" i="30"/>
  <c r="F112" i="43"/>
  <c r="E112" i="43"/>
  <c r="D112" i="43"/>
  <c r="C112" i="43"/>
  <c r="F142" i="22"/>
  <c r="E142" i="22"/>
  <c r="D142" i="22"/>
  <c r="C142" i="22"/>
  <c r="F221" i="46"/>
  <c r="E221" i="46"/>
  <c r="D221" i="46"/>
  <c r="C221" i="46"/>
  <c r="F2" i="40"/>
  <c r="E2" i="40"/>
  <c r="D2" i="40"/>
  <c r="C103" i="34"/>
  <c r="D103" i="34"/>
  <c r="E103" i="34"/>
  <c r="F103" i="34"/>
  <c r="C275" i="42"/>
  <c r="D275" i="42"/>
  <c r="E275" i="42"/>
  <c r="F275" i="42"/>
  <c r="C328" i="20"/>
  <c r="D328" i="20"/>
  <c r="E328" i="20"/>
  <c r="F328" i="20"/>
  <c r="C97" i="46"/>
  <c r="D97" i="46"/>
  <c r="E97" i="46"/>
  <c r="F97" i="46"/>
  <c r="C301" i="35"/>
  <c r="D301" i="35"/>
  <c r="E301" i="35"/>
  <c r="F301" i="35"/>
  <c r="C92" i="39"/>
  <c r="D92" i="39"/>
  <c r="E92" i="39"/>
  <c r="F92" i="39"/>
  <c r="C64" i="27"/>
  <c r="D64" i="27"/>
  <c r="E64" i="27"/>
  <c r="F64" i="27"/>
  <c r="C58" i="40"/>
  <c r="D58" i="40"/>
  <c r="E58" i="40"/>
  <c r="F58" i="40"/>
  <c r="C876" i="13"/>
  <c r="D876" i="13"/>
  <c r="E876" i="13"/>
  <c r="F876" i="13"/>
  <c r="C534" i="52"/>
  <c r="D534" i="52"/>
  <c r="E534" i="52"/>
  <c r="F534" i="52"/>
  <c r="C205" i="35"/>
  <c r="D205" i="35"/>
  <c r="E205" i="35"/>
  <c r="F205" i="35"/>
  <c r="C958" i="52"/>
  <c r="D958" i="52"/>
  <c r="E958" i="52"/>
  <c r="F958" i="52"/>
  <c r="C14" i="17"/>
  <c r="D14" i="17"/>
  <c r="E14" i="17"/>
  <c r="F14" i="17"/>
  <c r="C357" i="52"/>
  <c r="D357" i="52"/>
  <c r="E357" i="52"/>
  <c r="F357" i="52"/>
  <c r="C194" i="52"/>
  <c r="D194" i="52"/>
  <c r="E194" i="52"/>
  <c r="F194" i="52"/>
  <c r="C75" i="42"/>
  <c r="D75" i="42"/>
  <c r="E75" i="42"/>
  <c r="F75" i="42"/>
  <c r="C876" i="56"/>
  <c r="D876" i="56"/>
  <c r="E876" i="56"/>
  <c r="F876" i="56"/>
  <c r="F190" i="52"/>
  <c r="E190" i="52"/>
  <c r="D190" i="52"/>
  <c r="C190" i="52"/>
  <c r="F280" i="18"/>
  <c r="E280" i="18"/>
  <c r="D280" i="18"/>
  <c r="C280" i="18"/>
  <c r="F205" i="42"/>
  <c r="E205" i="42"/>
  <c r="D205" i="42"/>
  <c r="C205" i="42"/>
  <c r="F1094" i="52"/>
  <c r="E1094" i="52"/>
  <c r="D1094" i="52"/>
  <c r="C1094" i="52"/>
  <c r="F1076" i="52"/>
  <c r="E1076" i="52"/>
  <c r="D1076" i="52"/>
  <c r="C1076" i="52"/>
  <c r="F660" i="12"/>
  <c r="E660" i="12"/>
  <c r="D660" i="12"/>
  <c r="C660" i="12"/>
  <c r="F206" i="48"/>
  <c r="E206" i="48"/>
  <c r="D206" i="48"/>
  <c r="C206" i="48"/>
  <c r="F124" i="43"/>
  <c r="E124" i="43"/>
  <c r="D124" i="43"/>
  <c r="C124" i="43"/>
  <c r="F19" i="52"/>
  <c r="E19" i="52"/>
  <c r="D19" i="52"/>
  <c r="C19" i="52"/>
  <c r="F226" i="42"/>
  <c r="E226" i="42"/>
  <c r="D226" i="42"/>
  <c r="C226" i="42"/>
  <c r="F145" i="38"/>
  <c r="E145" i="38"/>
  <c r="D145" i="38"/>
  <c r="C145" i="38"/>
  <c r="F268" i="47"/>
  <c r="E268" i="47"/>
  <c r="D268" i="47"/>
  <c r="C268" i="47"/>
  <c r="F16" i="35"/>
  <c r="E16" i="35"/>
  <c r="D16" i="35"/>
  <c r="C16" i="35"/>
  <c r="C186" i="47"/>
  <c r="D186" i="47"/>
  <c r="E186" i="47"/>
  <c r="F186" i="47"/>
  <c r="C381" i="47"/>
  <c r="D381" i="47"/>
  <c r="E381" i="47"/>
  <c r="F381" i="47"/>
  <c r="C118" i="30"/>
  <c r="D118" i="30"/>
  <c r="E118" i="30"/>
  <c r="F118" i="30"/>
  <c r="C233" i="47"/>
  <c r="D233" i="47"/>
  <c r="E233" i="47"/>
  <c r="F233" i="47"/>
  <c r="C72" i="44"/>
  <c r="D72" i="44"/>
  <c r="E72" i="44"/>
  <c r="F72" i="44"/>
  <c r="C73" i="48"/>
  <c r="D73" i="48"/>
  <c r="E73" i="48"/>
  <c r="F73" i="48"/>
  <c r="C80" i="47"/>
  <c r="D80" i="47"/>
  <c r="E80" i="47"/>
  <c r="F80" i="47"/>
  <c r="C334" i="14"/>
  <c r="D334" i="14"/>
  <c r="E334" i="14"/>
  <c r="F334" i="14"/>
  <c r="C391" i="12"/>
  <c r="D391" i="12"/>
  <c r="E391" i="12"/>
  <c r="F391" i="12"/>
  <c r="C155" i="24"/>
  <c r="D155" i="24"/>
  <c r="E155" i="24"/>
  <c r="F155" i="24"/>
  <c r="C144" i="48"/>
  <c r="D144" i="48"/>
  <c r="E144" i="48"/>
  <c r="F144" i="48"/>
  <c r="F511" i="12"/>
  <c r="E511" i="12"/>
  <c r="D511" i="12"/>
  <c r="C511" i="12"/>
  <c r="F670" i="52"/>
  <c r="E670" i="52"/>
  <c r="D670" i="52"/>
  <c r="C670" i="52"/>
  <c r="F493" i="14"/>
  <c r="E493" i="14"/>
  <c r="D493" i="14"/>
  <c r="C493" i="14"/>
  <c r="F930" i="52"/>
  <c r="E930" i="52"/>
  <c r="D930" i="52"/>
  <c r="C930" i="52"/>
  <c r="F1131" i="52"/>
  <c r="E1131" i="52"/>
  <c r="D1131" i="52"/>
  <c r="C1131" i="52"/>
  <c r="F189" i="42"/>
  <c r="E189" i="42"/>
  <c r="D189" i="42"/>
  <c r="C189" i="42"/>
  <c r="C17" i="27"/>
  <c r="D17" i="27"/>
  <c r="G17" i="27"/>
  <c r="C7" i="24"/>
  <c r="D7" i="24"/>
  <c r="E7" i="24"/>
  <c r="F7" i="24"/>
  <c r="C178" i="29"/>
  <c r="D178" i="29"/>
  <c r="E178" i="29"/>
  <c r="F178" i="29"/>
  <c r="C133" i="40"/>
  <c r="D133" i="40"/>
  <c r="E133" i="40"/>
  <c r="F133" i="40"/>
  <c r="C702" i="12"/>
  <c r="D702" i="12"/>
  <c r="E702" i="12"/>
  <c r="F702" i="12"/>
  <c r="C49" i="52"/>
  <c r="D49" i="52"/>
  <c r="E49" i="52"/>
  <c r="F49" i="52"/>
  <c r="C258" i="23"/>
  <c r="D258" i="23"/>
  <c r="E258" i="23"/>
  <c r="F258" i="23"/>
  <c r="C90" i="23"/>
  <c r="D90" i="23"/>
  <c r="E90" i="23"/>
  <c r="F90" i="23"/>
  <c r="C163" i="38"/>
  <c r="D163" i="38"/>
  <c r="E163" i="38"/>
  <c r="F163" i="38"/>
  <c r="C1091" i="52"/>
  <c r="D1091" i="52"/>
  <c r="E1091" i="52"/>
  <c r="F1091" i="52"/>
  <c r="F33" i="52"/>
  <c r="E33" i="52"/>
  <c r="D33" i="52"/>
  <c r="C33" i="52"/>
  <c r="F303" i="35"/>
  <c r="E303" i="35"/>
  <c r="D303" i="35"/>
  <c r="C303" i="35"/>
  <c r="F7" i="18"/>
  <c r="E7" i="18"/>
  <c r="D7" i="18"/>
  <c r="C7" i="18"/>
  <c r="F36" i="43"/>
  <c r="E36" i="43"/>
  <c r="D36" i="43"/>
  <c r="C36" i="43"/>
  <c r="F60" i="38"/>
  <c r="E60" i="38"/>
  <c r="D60" i="38"/>
  <c r="C60" i="38"/>
  <c r="F82" i="34"/>
  <c r="E82" i="34"/>
  <c r="D82" i="34"/>
  <c r="C82" i="34"/>
  <c r="F75" i="38"/>
  <c r="E75" i="38"/>
  <c r="D75" i="38"/>
  <c r="C75" i="38"/>
  <c r="F809" i="12"/>
  <c r="E809" i="12"/>
  <c r="D809" i="12"/>
  <c r="C809" i="12"/>
  <c r="F827" i="56"/>
  <c r="E827" i="56"/>
  <c r="D827" i="56"/>
  <c r="C827" i="56"/>
  <c r="F6" i="48"/>
  <c r="E6" i="48"/>
  <c r="D6" i="48"/>
  <c r="C6" i="48"/>
  <c r="G42" i="27"/>
  <c r="F177" i="52"/>
  <c r="E177" i="52"/>
  <c r="D177" i="52"/>
  <c r="C177" i="52"/>
  <c r="F133" i="42"/>
  <c r="E133" i="42"/>
  <c r="D133" i="42"/>
  <c r="C133" i="42"/>
  <c r="C236" i="47"/>
  <c r="D236" i="47"/>
  <c r="E236" i="47"/>
  <c r="F236" i="47"/>
  <c r="C707" i="52"/>
  <c r="D707" i="52"/>
  <c r="E707" i="52"/>
  <c r="F707" i="52"/>
  <c r="F12" i="14"/>
  <c r="E12" i="14"/>
  <c r="D12" i="14"/>
  <c r="C12" i="14"/>
  <c r="F225" i="48"/>
  <c r="E225" i="48"/>
  <c r="D225" i="48"/>
  <c r="C225" i="48"/>
  <c r="F962" i="52"/>
  <c r="E962" i="52"/>
  <c r="D962" i="52"/>
  <c r="C962" i="52"/>
  <c r="F1803" i="56"/>
  <c r="E1803" i="56"/>
  <c r="D1803" i="56"/>
  <c r="C1803" i="56"/>
  <c r="F325" i="43"/>
  <c r="E325" i="43"/>
  <c r="D325" i="43"/>
  <c r="C325" i="43"/>
  <c r="C51" i="48"/>
  <c r="D51" i="48"/>
  <c r="E51" i="48"/>
  <c r="F51" i="48"/>
  <c r="F1997" i="56"/>
  <c r="E1997" i="56"/>
  <c r="D1997" i="56"/>
  <c r="C1997" i="56"/>
  <c r="C126" i="48"/>
  <c r="D126" i="48"/>
  <c r="E126" i="48"/>
  <c r="F126" i="48"/>
  <c r="C565" i="52"/>
  <c r="D565" i="52"/>
  <c r="E565" i="52"/>
  <c r="F565" i="52"/>
  <c r="C308" i="22"/>
  <c r="D308" i="22"/>
  <c r="E308" i="22"/>
  <c r="F308" i="22"/>
  <c r="F28" i="15"/>
  <c r="E28" i="15"/>
  <c r="D28" i="15"/>
  <c r="C28" i="15"/>
  <c r="F369" i="52"/>
  <c r="E369" i="52"/>
  <c r="D369" i="52"/>
  <c r="C369" i="52"/>
  <c r="F694" i="52"/>
  <c r="E694" i="52"/>
  <c r="D694" i="52"/>
  <c r="C694" i="52"/>
  <c r="C390" i="52"/>
  <c r="D390" i="52"/>
  <c r="E390" i="52"/>
  <c r="F390" i="52"/>
  <c r="C220" i="46"/>
  <c r="D220" i="46"/>
  <c r="E220" i="46"/>
  <c r="F220" i="46"/>
  <c r="F250" i="42"/>
  <c r="E250" i="42"/>
  <c r="D250" i="42"/>
  <c r="C250" i="42"/>
  <c r="F1334" i="56"/>
  <c r="E1334" i="56"/>
  <c r="D1334" i="56"/>
  <c r="C1334" i="56"/>
  <c r="F466" i="56"/>
  <c r="C466" i="56"/>
  <c r="D466" i="56"/>
  <c r="E466" i="56"/>
  <c r="C3" i="40"/>
  <c r="D3" i="40"/>
  <c r="E3" i="40"/>
  <c r="F3" i="40"/>
  <c r="F97" i="37"/>
  <c r="C97" i="37"/>
  <c r="D97" i="37"/>
  <c r="E97" i="37"/>
  <c r="F318" i="52"/>
  <c r="E318" i="52"/>
  <c r="D318" i="52"/>
  <c r="C318" i="52"/>
  <c r="C101" i="43"/>
  <c r="D101" i="43"/>
  <c r="E101" i="43"/>
  <c r="F101" i="43"/>
  <c r="F53" i="37"/>
  <c r="E53" i="37"/>
  <c r="D53" i="37"/>
  <c r="C53" i="37"/>
  <c r="C46" i="48"/>
  <c r="D46" i="48"/>
  <c r="E46" i="48"/>
  <c r="F46" i="48"/>
  <c r="F252" i="46"/>
  <c r="E252" i="46"/>
  <c r="D252" i="46"/>
  <c r="C252" i="46"/>
  <c r="C192" i="12"/>
  <c r="D192" i="12"/>
  <c r="E192" i="12"/>
  <c r="F192" i="12"/>
  <c r="F1953" i="56"/>
  <c r="E1953" i="56"/>
  <c r="D1953" i="56"/>
  <c r="C1953" i="56"/>
  <c r="F333" i="56"/>
  <c r="E333" i="56"/>
  <c r="D333" i="56"/>
  <c r="C333" i="56"/>
  <c r="F668" i="52"/>
  <c r="C668" i="52"/>
  <c r="D668" i="52"/>
  <c r="E668" i="52"/>
  <c r="C1506" i="56"/>
  <c r="D1506" i="56"/>
  <c r="E1506" i="56"/>
  <c r="F1506" i="56"/>
  <c r="F237" i="40"/>
  <c r="C237" i="40"/>
  <c r="D237" i="40"/>
  <c r="E237" i="40"/>
  <c r="F108" i="29"/>
  <c r="E108" i="29"/>
  <c r="D108" i="29"/>
  <c r="C108" i="29"/>
  <c r="C19" i="37"/>
  <c r="D19" i="37"/>
  <c r="E19" i="37"/>
  <c r="F19" i="37"/>
  <c r="F1113" i="56"/>
  <c r="E1113" i="56"/>
  <c r="D1113" i="56"/>
  <c r="C1113" i="56"/>
  <c r="C1130" i="52"/>
  <c r="D1130" i="52"/>
  <c r="E1130" i="52"/>
  <c r="F1130" i="52"/>
  <c r="C46" i="40"/>
  <c r="D46" i="40"/>
  <c r="E46" i="40"/>
  <c r="F46" i="40"/>
  <c r="C47" i="27"/>
  <c r="D47" i="27"/>
  <c r="E47" i="27"/>
  <c r="F47" i="27"/>
  <c r="F209" i="52"/>
  <c r="E209" i="52"/>
  <c r="D209" i="52"/>
  <c r="C209" i="52"/>
  <c r="F435" i="56"/>
  <c r="E435" i="56"/>
  <c r="D435" i="56"/>
  <c r="C435" i="56"/>
  <c r="F53" i="56"/>
  <c r="E53" i="56"/>
  <c r="D53" i="56"/>
  <c r="C53" i="56"/>
  <c r="F515" i="14"/>
  <c r="C515" i="14"/>
  <c r="D515" i="14"/>
  <c r="E515" i="14"/>
  <c r="F302" i="42"/>
  <c r="C302" i="42"/>
  <c r="D302" i="42"/>
  <c r="E302" i="42"/>
  <c r="F356" i="43"/>
  <c r="E356" i="43"/>
  <c r="D356" i="43"/>
  <c r="C356" i="43"/>
  <c r="F193" i="52"/>
  <c r="C193" i="52"/>
  <c r="D193" i="52"/>
  <c r="E193" i="52"/>
  <c r="C79" i="39"/>
  <c r="D79" i="39"/>
  <c r="E79" i="39"/>
  <c r="F79" i="39"/>
  <c r="F1897" i="56"/>
  <c r="C1897" i="56"/>
  <c r="D1897" i="56"/>
  <c r="E1897" i="56"/>
  <c r="F849" i="56"/>
  <c r="C849" i="56"/>
  <c r="D849" i="56"/>
  <c r="E849" i="56"/>
  <c r="F486" i="13"/>
  <c r="E486" i="13"/>
  <c r="D486" i="13"/>
  <c r="C486" i="13"/>
  <c r="F683" i="56"/>
  <c r="E683" i="56"/>
  <c r="D683" i="56"/>
  <c r="C683" i="56"/>
  <c r="F85" i="24"/>
  <c r="E85" i="24"/>
  <c r="D85" i="24"/>
  <c r="C85" i="24"/>
  <c r="C249" i="56"/>
  <c r="D249" i="56"/>
  <c r="E249" i="56"/>
  <c r="F249" i="56"/>
  <c r="F1193" i="56"/>
  <c r="E1193" i="56"/>
  <c r="D1193" i="56"/>
  <c r="C1193" i="56"/>
  <c r="F325" i="38"/>
  <c r="E325" i="38"/>
  <c r="D325" i="38"/>
  <c r="C325" i="38"/>
  <c r="F1161" i="56"/>
  <c r="E1161" i="56"/>
  <c r="D1161" i="56"/>
  <c r="C1161" i="56"/>
  <c r="F2012" i="56"/>
  <c r="E2012" i="56"/>
  <c r="D2012" i="56"/>
  <c r="C2012" i="56"/>
  <c r="F1233" i="56"/>
  <c r="E1233" i="56"/>
  <c r="D1233" i="56"/>
  <c r="C1233" i="56"/>
  <c r="F809" i="56"/>
  <c r="E809" i="56"/>
  <c r="D809" i="56"/>
  <c r="C809" i="56"/>
  <c r="F18" i="56"/>
  <c r="E18" i="56"/>
  <c r="D18" i="56"/>
  <c r="C18" i="56"/>
  <c r="C794" i="56"/>
  <c r="D794" i="56"/>
  <c r="E794" i="56"/>
  <c r="F794" i="56"/>
  <c r="F2066" i="56"/>
  <c r="E2066" i="56"/>
  <c r="D2066" i="56"/>
  <c r="C2066" i="56"/>
  <c r="F1950" i="56"/>
  <c r="E1950" i="56"/>
  <c r="D1950" i="56"/>
  <c r="C1950" i="56"/>
  <c r="F1753" i="56"/>
  <c r="E1753" i="56"/>
  <c r="D1753" i="56"/>
  <c r="C1753" i="56"/>
  <c r="F880" i="56"/>
  <c r="E880" i="56"/>
  <c r="D880" i="56"/>
  <c r="C880" i="56"/>
  <c r="F1772" i="56"/>
  <c r="E1772" i="56"/>
  <c r="D1772" i="56"/>
  <c r="C1772" i="56"/>
  <c r="F443" i="56"/>
  <c r="E443" i="56"/>
  <c r="D443" i="56"/>
  <c r="C443" i="56"/>
  <c r="F140" i="56"/>
  <c r="E140" i="56"/>
  <c r="D140" i="56"/>
  <c r="C140" i="56"/>
  <c r="C146" i="47"/>
  <c r="D146" i="47"/>
  <c r="E146" i="47"/>
  <c r="F146" i="47"/>
  <c r="C118" i="38"/>
  <c r="D118" i="38"/>
  <c r="E118" i="38"/>
  <c r="F118" i="38"/>
  <c r="C127" i="12"/>
  <c r="D127" i="12"/>
  <c r="E127" i="12"/>
  <c r="F127" i="12"/>
  <c r="C141" i="28"/>
  <c r="D141" i="28"/>
  <c r="E141" i="28"/>
  <c r="F141" i="28"/>
  <c r="C191" i="13"/>
  <c r="D191" i="13"/>
  <c r="E191" i="13"/>
  <c r="F191" i="13"/>
  <c r="C932" i="12"/>
  <c r="D932" i="12"/>
  <c r="E932" i="12"/>
  <c r="F932" i="12"/>
  <c r="C37" i="26"/>
  <c r="D37" i="26"/>
  <c r="E37" i="26"/>
  <c r="F37" i="26"/>
  <c r="C814" i="52"/>
  <c r="D814" i="52"/>
  <c r="E814" i="52"/>
  <c r="F814" i="52"/>
  <c r="C1023" i="52"/>
  <c r="D1023" i="52"/>
  <c r="E1023" i="52"/>
  <c r="F1023" i="52"/>
  <c r="C230" i="40"/>
  <c r="D230" i="40"/>
  <c r="E230" i="40"/>
  <c r="F230" i="40"/>
  <c r="C276" i="35"/>
  <c r="D276" i="35"/>
  <c r="E276" i="35"/>
  <c r="F276" i="35"/>
  <c r="C896" i="13"/>
  <c r="D896" i="13"/>
  <c r="E896" i="13"/>
  <c r="F896" i="13"/>
  <c r="C97" i="43"/>
  <c r="D97" i="43"/>
  <c r="E97" i="43"/>
  <c r="F97" i="43"/>
  <c r="C83" i="31"/>
  <c r="D83" i="31"/>
  <c r="E83" i="31"/>
  <c r="F83" i="31"/>
  <c r="C194" i="47"/>
  <c r="D194" i="47"/>
  <c r="E194" i="47"/>
  <c r="F194" i="47"/>
  <c r="C683" i="14"/>
  <c r="D683" i="14"/>
  <c r="E683" i="14"/>
  <c r="F683" i="14"/>
  <c r="C11" i="47"/>
  <c r="D11" i="47"/>
  <c r="E11" i="47"/>
  <c r="F11" i="47"/>
  <c r="C132" i="12"/>
  <c r="D132" i="12"/>
  <c r="E132" i="12"/>
  <c r="F132" i="12"/>
  <c r="C692" i="14"/>
  <c r="D692" i="14"/>
  <c r="E692" i="14"/>
  <c r="F692" i="14"/>
  <c r="C109" i="23"/>
  <c r="D109" i="23"/>
  <c r="E109" i="23"/>
  <c r="F109" i="23"/>
  <c r="C212" i="23"/>
  <c r="D212" i="23"/>
  <c r="E212" i="23"/>
  <c r="F212" i="23"/>
  <c r="C261" i="39"/>
  <c r="D261" i="39"/>
  <c r="E261" i="39"/>
  <c r="F261" i="39"/>
  <c r="C244" i="42"/>
  <c r="D244" i="42"/>
  <c r="E244" i="42"/>
  <c r="F244" i="42"/>
  <c r="C1086" i="52"/>
  <c r="D1086" i="52"/>
  <c r="E1086" i="52"/>
  <c r="F1086" i="52"/>
  <c r="C825" i="12"/>
  <c r="D825" i="12"/>
  <c r="E825" i="12"/>
  <c r="F825" i="12"/>
  <c r="C3" i="15"/>
  <c r="D3" i="15"/>
  <c r="E3" i="15"/>
  <c r="F3" i="15"/>
  <c r="C611" i="14"/>
  <c r="D611" i="14"/>
  <c r="E611" i="14"/>
  <c r="F611" i="14"/>
  <c r="C990" i="52"/>
  <c r="D990" i="52"/>
  <c r="E990" i="52"/>
  <c r="F990" i="52"/>
  <c r="C356" i="14"/>
  <c r="D356" i="14"/>
  <c r="E356" i="14"/>
  <c r="F356" i="14"/>
  <c r="C111" i="43"/>
  <c r="D111" i="43"/>
  <c r="E111" i="43"/>
  <c r="F111" i="43"/>
  <c r="F768" i="12"/>
  <c r="C768" i="12"/>
  <c r="D768" i="12"/>
  <c r="E768" i="12"/>
  <c r="F56" i="23"/>
  <c r="C56" i="23"/>
  <c r="D56" i="23"/>
  <c r="E56" i="23"/>
  <c r="F6" i="43"/>
  <c r="C6" i="43"/>
  <c r="D6" i="43"/>
  <c r="E6" i="43"/>
  <c r="F207" i="13"/>
  <c r="C207" i="13"/>
  <c r="D207" i="13"/>
  <c r="E207" i="13"/>
  <c r="F360" i="31"/>
  <c r="C360" i="31"/>
  <c r="D360" i="31"/>
  <c r="E360" i="31"/>
  <c r="F294" i="48"/>
  <c r="C294" i="48"/>
  <c r="D294" i="48"/>
  <c r="E294" i="48"/>
  <c r="G66" i="27"/>
  <c r="F102" i="47"/>
  <c r="C102" i="47"/>
  <c r="D102" i="47"/>
  <c r="E102" i="47"/>
  <c r="F120" i="47"/>
  <c r="C120" i="47"/>
  <c r="D120" i="47"/>
  <c r="E120" i="47"/>
  <c r="C95" i="29"/>
  <c r="D95" i="29"/>
  <c r="E95" i="29"/>
  <c r="F95" i="29"/>
  <c r="C1106" i="14"/>
  <c r="D1106" i="14"/>
  <c r="E1106" i="14"/>
  <c r="F1106" i="14"/>
  <c r="C439" i="52"/>
  <c r="D439" i="52"/>
  <c r="E439" i="52"/>
  <c r="F439" i="52"/>
  <c r="C147" i="39"/>
  <c r="D147" i="39"/>
  <c r="E147" i="39"/>
  <c r="F147" i="39"/>
  <c r="C997" i="14"/>
  <c r="D997" i="14"/>
  <c r="E997" i="14"/>
  <c r="F997" i="14"/>
  <c r="C241" i="35"/>
  <c r="D241" i="35"/>
  <c r="E241" i="35"/>
  <c r="F241" i="35"/>
  <c r="C208" i="40"/>
  <c r="D208" i="40"/>
  <c r="E208" i="40"/>
  <c r="F208" i="40"/>
  <c r="C908" i="14"/>
  <c r="D908" i="14"/>
  <c r="E908" i="14"/>
  <c r="F908" i="14"/>
  <c r="C940" i="14"/>
  <c r="D940" i="14"/>
  <c r="E940" i="14"/>
  <c r="F940" i="14"/>
  <c r="C34" i="35"/>
  <c r="D34" i="35"/>
  <c r="E34" i="35"/>
  <c r="F34" i="35"/>
  <c r="F163" i="56"/>
  <c r="C163" i="56"/>
  <c r="D163" i="56"/>
  <c r="E163" i="56"/>
  <c r="F1121" i="56"/>
  <c r="C1121" i="56"/>
  <c r="D1121" i="56"/>
  <c r="E1121" i="56"/>
  <c r="F385" i="47"/>
  <c r="C385" i="47"/>
  <c r="D385" i="47"/>
  <c r="E385" i="47"/>
  <c r="F42" i="33"/>
  <c r="C42" i="33"/>
  <c r="D42" i="33"/>
  <c r="E42" i="33"/>
  <c r="F162" i="26"/>
  <c r="C162" i="26"/>
  <c r="D162" i="26"/>
  <c r="E162" i="26"/>
  <c r="F274" i="42"/>
  <c r="C274" i="42"/>
  <c r="D274" i="42"/>
  <c r="E274" i="42"/>
  <c r="F1113" i="52"/>
  <c r="C1113" i="52"/>
  <c r="D1113" i="52"/>
  <c r="E1113" i="52"/>
  <c r="F518" i="14"/>
  <c r="C518" i="14"/>
  <c r="D518" i="14"/>
  <c r="E518" i="14"/>
  <c r="F206" i="20"/>
  <c r="C206" i="20"/>
  <c r="D206" i="20"/>
  <c r="E206" i="20"/>
  <c r="F359" i="38"/>
  <c r="C359" i="38"/>
  <c r="D359" i="38"/>
  <c r="E359" i="38"/>
  <c r="F388" i="12"/>
  <c r="C388" i="12"/>
  <c r="D388" i="12"/>
  <c r="E388" i="12"/>
  <c r="F154" i="29"/>
  <c r="C154" i="29"/>
  <c r="D154" i="29"/>
  <c r="E154" i="29"/>
  <c r="F33" i="22"/>
  <c r="C33" i="22"/>
  <c r="D33" i="22"/>
  <c r="E33" i="22"/>
  <c r="F224" i="35"/>
  <c r="C224" i="35"/>
  <c r="D224" i="35"/>
  <c r="E224" i="35"/>
  <c r="F83" i="56"/>
  <c r="C83" i="56"/>
  <c r="D83" i="56"/>
  <c r="E83" i="56"/>
  <c r="F305" i="20"/>
  <c r="C305" i="20"/>
  <c r="D305" i="20"/>
  <c r="E305" i="20"/>
  <c r="F291" i="48"/>
  <c r="C291" i="48"/>
  <c r="D291" i="48"/>
  <c r="E291" i="48"/>
  <c r="F746" i="52"/>
  <c r="C746" i="52"/>
  <c r="D746" i="52"/>
  <c r="E746" i="52"/>
  <c r="F338" i="40"/>
  <c r="C338" i="40"/>
  <c r="D338" i="40"/>
  <c r="E338" i="40"/>
  <c r="F89" i="48"/>
  <c r="C89" i="48"/>
  <c r="D89" i="48"/>
  <c r="E89" i="48"/>
  <c r="F214" i="42"/>
  <c r="C214" i="42"/>
  <c r="D214" i="42"/>
  <c r="E214" i="42"/>
  <c r="F58" i="22"/>
  <c r="C58" i="22"/>
  <c r="D58" i="22"/>
  <c r="E58" i="22"/>
  <c r="F204" i="34"/>
  <c r="C204" i="34"/>
  <c r="D204" i="34"/>
  <c r="E204" i="34"/>
  <c r="F184" i="43"/>
  <c r="C184" i="43"/>
  <c r="D184" i="43"/>
  <c r="E184" i="43"/>
  <c r="F2" i="22"/>
  <c r="E2" i="22"/>
  <c r="D2" i="22"/>
  <c r="C42" i="27"/>
  <c r="D42" i="27"/>
  <c r="E42" i="27"/>
  <c r="F42" i="27"/>
  <c r="C869" i="14"/>
  <c r="D869" i="14"/>
  <c r="E869" i="14"/>
  <c r="F869" i="14"/>
  <c r="C471" i="52"/>
  <c r="D471" i="52"/>
  <c r="E471" i="52"/>
  <c r="F471" i="52"/>
  <c r="C53" i="47"/>
  <c r="D53" i="47"/>
  <c r="E53" i="47"/>
  <c r="F53" i="47"/>
  <c r="C98" i="52"/>
  <c r="D98" i="52"/>
  <c r="E98" i="52"/>
  <c r="F98" i="52"/>
  <c r="C201" i="46"/>
  <c r="D201" i="46"/>
  <c r="E201" i="46"/>
  <c r="F201" i="46"/>
  <c r="C196" i="47"/>
  <c r="D196" i="47"/>
  <c r="E196" i="47"/>
  <c r="F196" i="47"/>
  <c r="C99" i="46"/>
  <c r="D99" i="46"/>
  <c r="E99" i="46"/>
  <c r="F99" i="46"/>
  <c r="C119" i="30"/>
  <c r="D119" i="30"/>
  <c r="E119" i="30"/>
  <c r="F119" i="30"/>
  <c r="C113" i="30"/>
  <c r="D113" i="30"/>
  <c r="E113" i="30"/>
  <c r="F113" i="30"/>
  <c r="C266" i="38"/>
  <c r="D266" i="38"/>
  <c r="E266" i="38"/>
  <c r="F266" i="38"/>
  <c r="C581" i="56"/>
  <c r="D581" i="56"/>
  <c r="E581" i="56"/>
  <c r="F581" i="56"/>
  <c r="C141" i="52"/>
  <c r="D141" i="52"/>
  <c r="E141" i="52"/>
  <c r="F141" i="52"/>
  <c r="C1145" i="56"/>
  <c r="D1145" i="56"/>
  <c r="E1145" i="56"/>
  <c r="F1145" i="56"/>
  <c r="C13" i="56"/>
  <c r="D13" i="56"/>
  <c r="E13" i="56"/>
  <c r="F13" i="56"/>
  <c r="C104" i="46"/>
  <c r="D104" i="46"/>
  <c r="E104" i="46"/>
  <c r="F104" i="46"/>
  <c r="C579" i="14"/>
  <c r="D579" i="14"/>
  <c r="E579" i="14"/>
  <c r="F579" i="14"/>
  <c r="C1361" i="14"/>
  <c r="D1361" i="14"/>
  <c r="E1361" i="14"/>
  <c r="F1361" i="14"/>
  <c r="C292" i="52"/>
  <c r="D292" i="52"/>
  <c r="E292" i="52"/>
  <c r="F292" i="52"/>
  <c r="C307" i="48"/>
  <c r="D307" i="48"/>
  <c r="E307" i="48"/>
  <c r="F307" i="48"/>
  <c r="C1179" i="14"/>
  <c r="D1179" i="14"/>
  <c r="E1179" i="14"/>
  <c r="F1179" i="14"/>
  <c r="C370" i="56"/>
  <c r="D370" i="56"/>
  <c r="E370" i="56"/>
  <c r="F370" i="56"/>
  <c r="C29" i="47"/>
  <c r="D29" i="47"/>
  <c r="E29" i="47"/>
  <c r="F29" i="47"/>
  <c r="C263" i="39"/>
  <c r="D263" i="39"/>
  <c r="E263" i="39"/>
  <c r="F263" i="39"/>
  <c r="C287" i="12"/>
  <c r="D287" i="12"/>
  <c r="E287" i="12"/>
  <c r="F287" i="12"/>
  <c r="C1315" i="14"/>
  <c r="D1315" i="14"/>
  <c r="E1315" i="14"/>
  <c r="F1315" i="14"/>
  <c r="F565" i="13"/>
  <c r="C565" i="13"/>
  <c r="D565" i="13"/>
  <c r="E565" i="13"/>
  <c r="C21" i="47"/>
  <c r="D21" i="47"/>
  <c r="E21" i="47"/>
  <c r="F21" i="47"/>
  <c r="C118" i="14"/>
  <c r="D118" i="14"/>
  <c r="E118" i="14"/>
  <c r="F118" i="14"/>
  <c r="C488" i="52"/>
  <c r="D488" i="52"/>
  <c r="E488" i="52"/>
  <c r="F488" i="52"/>
  <c r="F171" i="38"/>
  <c r="E171" i="38"/>
  <c r="D171" i="38"/>
  <c r="C171" i="38"/>
  <c r="F56" i="56"/>
  <c r="C56" i="56"/>
  <c r="D56" i="56"/>
  <c r="E56" i="56"/>
  <c r="F771" i="56"/>
  <c r="C771" i="56"/>
  <c r="D771" i="56"/>
  <c r="E771" i="56"/>
  <c r="F295" i="52"/>
  <c r="C295" i="52"/>
  <c r="D295" i="52"/>
  <c r="E295" i="52"/>
  <c r="F141" i="56"/>
  <c r="E141" i="56"/>
  <c r="D141" i="56"/>
  <c r="C141" i="56"/>
  <c r="F1967" i="56"/>
  <c r="C1967" i="56"/>
  <c r="D1967" i="56"/>
  <c r="E1967" i="56"/>
  <c r="F839" i="56"/>
  <c r="C839" i="56"/>
  <c r="D839" i="56"/>
  <c r="E839" i="56"/>
  <c r="F167" i="14"/>
  <c r="C167" i="14"/>
  <c r="D167" i="14"/>
  <c r="E167" i="14"/>
  <c r="F3" i="44"/>
  <c r="E3" i="44"/>
  <c r="D3" i="44"/>
  <c r="C3" i="44"/>
  <c r="F749" i="56"/>
  <c r="C749" i="56"/>
  <c r="D749" i="56"/>
  <c r="E749" i="56"/>
  <c r="F803" i="56"/>
  <c r="C803" i="56"/>
  <c r="D803" i="56"/>
  <c r="E803" i="56"/>
  <c r="F514" i="52"/>
  <c r="C514" i="52"/>
  <c r="D514" i="52"/>
  <c r="E514" i="52"/>
  <c r="F427" i="56"/>
  <c r="E427" i="56"/>
  <c r="D427" i="56"/>
  <c r="C427" i="56"/>
  <c r="F1524" i="56"/>
  <c r="C1524" i="56"/>
  <c r="D1524" i="56"/>
  <c r="E1524" i="56"/>
  <c r="F1908" i="56"/>
  <c r="E1908" i="56"/>
  <c r="D1908" i="56"/>
  <c r="C1908" i="56"/>
  <c r="F1451" i="56"/>
  <c r="C1451" i="56"/>
  <c r="D1451" i="56"/>
  <c r="E1451" i="56"/>
  <c r="F714" i="56"/>
  <c r="E714" i="56"/>
  <c r="D714" i="56"/>
  <c r="C714" i="56"/>
  <c r="F1609" i="56"/>
  <c r="C1609" i="56"/>
  <c r="D1609" i="56"/>
  <c r="E1609" i="56"/>
  <c r="F1963" i="56"/>
  <c r="E1963" i="56"/>
  <c r="D1963" i="56"/>
  <c r="C1963" i="56"/>
  <c r="F1566" i="56"/>
  <c r="C1566" i="56"/>
  <c r="D1566" i="56"/>
  <c r="E1566" i="56"/>
  <c r="F1097" i="52"/>
  <c r="E1097" i="52"/>
  <c r="D1097" i="52"/>
  <c r="C1097" i="52"/>
  <c r="C968" i="52"/>
  <c r="D968" i="52"/>
  <c r="E968" i="52"/>
  <c r="F968" i="52"/>
  <c r="F310" i="52"/>
  <c r="E310" i="52"/>
  <c r="D310" i="52"/>
  <c r="C310" i="52"/>
  <c r="C193" i="47"/>
  <c r="D193" i="47"/>
  <c r="E193" i="47"/>
  <c r="F193" i="47"/>
  <c r="F1213" i="12"/>
  <c r="E1213" i="12"/>
  <c r="D1213" i="12"/>
  <c r="C1213" i="12"/>
  <c r="C224" i="38"/>
  <c r="D224" i="38"/>
  <c r="E224" i="38"/>
  <c r="F224" i="38"/>
  <c r="F289" i="18"/>
  <c r="E289" i="18"/>
  <c r="D289" i="18"/>
  <c r="C289" i="18"/>
  <c r="F1685" i="56"/>
  <c r="C1685" i="56"/>
  <c r="D1685" i="56"/>
  <c r="E1685" i="56"/>
  <c r="F104" i="47"/>
  <c r="E104" i="47"/>
  <c r="D104" i="47"/>
  <c r="C104" i="47"/>
  <c r="F201" i="20"/>
  <c r="C201" i="20"/>
  <c r="D201" i="20"/>
  <c r="E201" i="20"/>
  <c r="F164" i="52"/>
  <c r="E164" i="52"/>
  <c r="D164" i="52"/>
  <c r="C164" i="52"/>
  <c r="F899" i="56"/>
  <c r="E899" i="56"/>
  <c r="D899" i="56"/>
  <c r="C899" i="56"/>
  <c r="F280" i="56"/>
  <c r="E280" i="56"/>
  <c r="D280" i="56"/>
  <c r="C280" i="56"/>
  <c r="F680" i="56"/>
  <c r="C680" i="56"/>
  <c r="D680" i="56"/>
  <c r="E680" i="56"/>
  <c r="C378" i="18"/>
  <c r="D378" i="18"/>
  <c r="E378" i="18"/>
  <c r="F378" i="18"/>
  <c r="F33" i="56"/>
  <c r="E33" i="56"/>
  <c r="D33" i="56"/>
  <c r="C33" i="56"/>
  <c r="C269" i="52"/>
  <c r="D269" i="52"/>
  <c r="E269" i="52"/>
  <c r="F269" i="52"/>
  <c r="C62" i="18"/>
  <c r="D62" i="18"/>
  <c r="E62" i="18"/>
  <c r="F62" i="18"/>
  <c r="F974" i="52"/>
  <c r="E974" i="52"/>
  <c r="D974" i="52"/>
  <c r="C974" i="52"/>
  <c r="F162" i="56"/>
  <c r="E162" i="56"/>
  <c r="D162" i="56"/>
  <c r="C162" i="56"/>
  <c r="F250" i="48"/>
  <c r="C250" i="48"/>
  <c r="D250" i="48"/>
  <c r="E250" i="48"/>
  <c r="F335" i="52"/>
  <c r="E335" i="52"/>
  <c r="D335" i="52"/>
  <c r="C335" i="52"/>
  <c r="F65" i="56"/>
  <c r="E65" i="56"/>
  <c r="D65" i="56"/>
  <c r="C65" i="56"/>
  <c r="C202" i="56"/>
  <c r="D202" i="56"/>
  <c r="E202" i="56"/>
  <c r="F202" i="56"/>
  <c r="C312" i="35"/>
  <c r="D312" i="35"/>
  <c r="E312" i="35"/>
  <c r="F312" i="35"/>
  <c r="F1136" i="56"/>
  <c r="C1136" i="56"/>
  <c r="D1136" i="56"/>
  <c r="E1136" i="56"/>
  <c r="C1028" i="56"/>
  <c r="D1028" i="56"/>
  <c r="E1028" i="56"/>
  <c r="F1028" i="56"/>
  <c r="F20" i="28"/>
  <c r="E20" i="28"/>
  <c r="D20" i="28"/>
  <c r="C20" i="28"/>
  <c r="F189" i="35"/>
  <c r="E189" i="35"/>
  <c r="D189" i="35"/>
  <c r="C189" i="35"/>
  <c r="C346" i="52"/>
  <c r="D346" i="52"/>
  <c r="E346" i="52"/>
  <c r="F346" i="52"/>
  <c r="F1120" i="52"/>
  <c r="E1120" i="52"/>
  <c r="D1120" i="52"/>
  <c r="C1120" i="52"/>
  <c r="F270" i="47"/>
  <c r="E270" i="47"/>
  <c r="D270" i="47"/>
  <c r="C270" i="47"/>
  <c r="F138" i="47"/>
  <c r="E138" i="47"/>
  <c r="D138" i="47"/>
  <c r="C138" i="47"/>
  <c r="F438" i="52"/>
  <c r="E438" i="52"/>
  <c r="D438" i="52"/>
  <c r="C438" i="52"/>
  <c r="F889" i="52"/>
  <c r="E889" i="52"/>
  <c r="D889" i="52"/>
  <c r="C889" i="52"/>
  <c r="F956" i="56"/>
  <c r="C956" i="56"/>
  <c r="D956" i="56"/>
  <c r="E956" i="56"/>
  <c r="F1150" i="56"/>
  <c r="E1150" i="56"/>
  <c r="D1150" i="56"/>
  <c r="C1150" i="56"/>
  <c r="C218" i="56"/>
  <c r="D218" i="56"/>
  <c r="E218" i="56"/>
  <c r="F218" i="56"/>
  <c r="F1669" i="56"/>
  <c r="E1669" i="56"/>
  <c r="D1669" i="56"/>
  <c r="C1669" i="56"/>
  <c r="F1090" i="52"/>
  <c r="E1090" i="52"/>
  <c r="D1090" i="52"/>
  <c r="C1090" i="52"/>
  <c r="F1108" i="12"/>
  <c r="E1108" i="12"/>
  <c r="D1108" i="12"/>
  <c r="C1108" i="12"/>
  <c r="F503" i="56"/>
  <c r="E503" i="56"/>
  <c r="D503" i="56"/>
  <c r="C503" i="56"/>
  <c r="F171" i="35"/>
  <c r="E171" i="35"/>
  <c r="D171" i="35"/>
  <c r="C171" i="35"/>
  <c r="F978" i="56"/>
  <c r="E978" i="56"/>
  <c r="D978" i="56"/>
  <c r="C978" i="56"/>
  <c r="F1029" i="56"/>
  <c r="C1029" i="56"/>
  <c r="D1029" i="56"/>
  <c r="E1029" i="56"/>
  <c r="C219" i="30"/>
  <c r="D219" i="30"/>
  <c r="E219" i="30"/>
  <c r="F219" i="30"/>
  <c r="F1468" i="56"/>
  <c r="E1468" i="56"/>
  <c r="D1468" i="56"/>
  <c r="C1468" i="56"/>
  <c r="F116" i="18"/>
  <c r="C116" i="18"/>
  <c r="D116" i="18"/>
  <c r="E116" i="18"/>
  <c r="G6" i="27"/>
  <c r="F310" i="39"/>
  <c r="C310" i="39"/>
  <c r="D310" i="39"/>
  <c r="E310" i="39"/>
  <c r="F2005" i="56"/>
  <c r="E2005" i="56"/>
  <c r="D2005" i="56"/>
  <c r="C2005" i="56"/>
  <c r="F49" i="43"/>
  <c r="E49" i="43"/>
  <c r="D49" i="43"/>
  <c r="C49" i="43"/>
  <c r="F773" i="56"/>
  <c r="E773" i="56"/>
  <c r="D773" i="56"/>
  <c r="C773" i="56"/>
  <c r="F432" i="56"/>
  <c r="C432" i="56"/>
  <c r="D432" i="56"/>
  <c r="E432" i="56"/>
  <c r="F581" i="12"/>
  <c r="E581" i="12"/>
  <c r="D581" i="12"/>
  <c r="C581" i="12"/>
  <c r="F425" i="56"/>
  <c r="E425" i="56"/>
  <c r="D425" i="56"/>
  <c r="C425" i="56"/>
  <c r="F1481" i="56"/>
  <c r="E1481" i="56"/>
  <c r="D1481" i="56"/>
  <c r="C1481" i="56"/>
  <c r="F177" i="28"/>
  <c r="C177" i="28"/>
  <c r="D177" i="28"/>
  <c r="E177" i="28"/>
  <c r="C328" i="12"/>
  <c r="D328" i="12"/>
  <c r="E328" i="12"/>
  <c r="F328" i="12"/>
  <c r="C256" i="52"/>
  <c r="D256" i="52"/>
  <c r="E256" i="52"/>
  <c r="F256" i="52"/>
  <c r="C88" i="20"/>
  <c r="D88" i="20"/>
  <c r="E88" i="20"/>
  <c r="F88" i="20"/>
  <c r="C74" i="30"/>
  <c r="D74" i="30"/>
  <c r="E74" i="30"/>
  <c r="F74" i="30"/>
  <c r="C674" i="12"/>
  <c r="D674" i="12"/>
  <c r="E674" i="12"/>
  <c r="F674" i="12"/>
  <c r="C237" i="36"/>
  <c r="D237" i="36"/>
  <c r="E237" i="36"/>
  <c r="F237" i="36"/>
  <c r="C148" i="32"/>
  <c r="D148" i="32"/>
  <c r="E148" i="32"/>
  <c r="F148" i="32"/>
  <c r="C289" i="31"/>
  <c r="D289" i="31"/>
  <c r="E289" i="31"/>
  <c r="F289" i="31"/>
  <c r="C302" i="40"/>
  <c r="D302" i="40"/>
  <c r="E302" i="40"/>
  <c r="F302" i="40"/>
  <c r="C127" i="36"/>
  <c r="D127" i="36"/>
  <c r="E127" i="36"/>
  <c r="F127" i="36"/>
  <c r="C302" i="31"/>
  <c r="D302" i="31"/>
  <c r="E302" i="31"/>
  <c r="F302" i="31"/>
  <c r="C192" i="35"/>
  <c r="D192" i="35"/>
  <c r="E192" i="35"/>
  <c r="F192" i="35"/>
  <c r="C192" i="47"/>
  <c r="D192" i="47"/>
  <c r="E192" i="47"/>
  <c r="F192" i="47"/>
  <c r="C76" i="26"/>
  <c r="D76" i="26"/>
  <c r="E76" i="26"/>
  <c r="F76" i="26"/>
  <c r="C144" i="47"/>
  <c r="D144" i="47"/>
  <c r="E144" i="47"/>
  <c r="F144" i="47"/>
  <c r="C19" i="28"/>
  <c r="D19" i="28"/>
  <c r="E19" i="28"/>
  <c r="F19" i="28"/>
  <c r="C245" i="40"/>
  <c r="D245" i="40"/>
  <c r="E245" i="40"/>
  <c r="F245" i="40"/>
  <c r="C277" i="39"/>
  <c r="D277" i="39"/>
  <c r="E277" i="39"/>
  <c r="F277" i="39"/>
  <c r="C90" i="36"/>
  <c r="D90" i="36"/>
  <c r="E90" i="36"/>
  <c r="F90" i="36"/>
  <c r="C224" i="23"/>
  <c r="D224" i="23"/>
  <c r="E224" i="23"/>
  <c r="F224" i="23"/>
  <c r="C33" i="23"/>
  <c r="D33" i="23"/>
  <c r="E33" i="23"/>
  <c r="F33" i="23"/>
  <c r="C20" i="26"/>
  <c r="D20" i="26"/>
  <c r="E20" i="26"/>
  <c r="F20" i="26"/>
  <c r="C690" i="52"/>
  <c r="D690" i="52"/>
  <c r="E690" i="52"/>
  <c r="F690" i="52"/>
  <c r="C1112" i="13"/>
  <c r="D1112" i="13"/>
  <c r="E1112" i="13"/>
  <c r="F1112" i="13"/>
  <c r="C77" i="15"/>
  <c r="D77" i="15"/>
  <c r="E77" i="15"/>
  <c r="F77" i="15"/>
  <c r="C175" i="14"/>
  <c r="D175" i="14"/>
  <c r="E175" i="14"/>
  <c r="F175" i="14"/>
  <c r="C157" i="40"/>
  <c r="D157" i="40"/>
  <c r="E157" i="40"/>
  <c r="F157" i="40"/>
  <c r="C31" i="37"/>
  <c r="D31" i="37"/>
  <c r="E31" i="37"/>
  <c r="F31" i="37"/>
  <c r="C223" i="43"/>
  <c r="D223" i="43"/>
  <c r="E223" i="43"/>
  <c r="F223" i="43"/>
  <c r="C889" i="13"/>
  <c r="D889" i="13"/>
  <c r="E889" i="13"/>
  <c r="F889" i="13"/>
  <c r="C1052" i="52"/>
  <c r="D1052" i="52"/>
  <c r="E1052" i="52"/>
  <c r="F1052" i="52"/>
  <c r="C120" i="48"/>
  <c r="D120" i="48"/>
  <c r="E120" i="48"/>
  <c r="F120" i="48"/>
  <c r="C149" i="43"/>
  <c r="D149" i="43"/>
  <c r="E149" i="43"/>
  <c r="F149" i="43"/>
  <c r="C693" i="52"/>
  <c r="D693" i="52"/>
  <c r="E693" i="52"/>
  <c r="F693" i="52"/>
  <c r="C3" i="47"/>
  <c r="D3" i="47"/>
  <c r="E3" i="47"/>
  <c r="F3" i="47"/>
  <c r="C297" i="38"/>
  <c r="D297" i="38"/>
  <c r="E297" i="38"/>
  <c r="F297" i="38"/>
  <c r="C25" i="46"/>
  <c r="D25" i="46"/>
  <c r="E25" i="46"/>
  <c r="F25" i="46"/>
  <c r="C405" i="38"/>
  <c r="D405" i="38"/>
  <c r="E405" i="38"/>
  <c r="F405" i="38"/>
  <c r="C269" i="14"/>
  <c r="D269" i="14"/>
  <c r="E269" i="14"/>
  <c r="F269" i="14"/>
  <c r="C204" i="43"/>
  <c r="D204" i="43"/>
  <c r="E204" i="43"/>
  <c r="F204" i="43"/>
  <c r="C302" i="47"/>
  <c r="D302" i="47"/>
  <c r="E302" i="47"/>
  <c r="F302" i="47"/>
  <c r="C262" i="52"/>
  <c r="D262" i="52"/>
  <c r="E262" i="52"/>
  <c r="F262" i="52"/>
  <c r="C3" i="52"/>
  <c r="D3" i="52"/>
  <c r="E3" i="52"/>
  <c r="F3" i="52"/>
  <c r="C382" i="52"/>
  <c r="D382" i="52"/>
  <c r="E382" i="52"/>
  <c r="F382" i="52"/>
  <c r="C117" i="23"/>
  <c r="D117" i="23"/>
  <c r="E117" i="23"/>
  <c r="F117" i="23"/>
  <c r="C1225" i="12"/>
  <c r="D1225" i="12"/>
  <c r="E1225" i="12"/>
  <c r="F1225" i="12"/>
  <c r="C26" i="30"/>
  <c r="D26" i="30"/>
  <c r="E26" i="30"/>
  <c r="F26" i="30"/>
  <c r="C20" i="36"/>
  <c r="D20" i="36"/>
  <c r="E20" i="36"/>
  <c r="F20" i="36"/>
  <c r="C66" i="27"/>
  <c r="D66" i="27"/>
  <c r="E66" i="27"/>
  <c r="F66" i="27"/>
  <c r="C57" i="35"/>
  <c r="D57" i="35"/>
  <c r="E57" i="35"/>
  <c r="F57" i="35"/>
  <c r="C148" i="33"/>
  <c r="D148" i="33"/>
  <c r="E148" i="33"/>
  <c r="F148" i="33"/>
  <c r="C53" i="44"/>
  <c r="D53" i="44"/>
  <c r="E53" i="44"/>
  <c r="F53" i="44"/>
  <c r="C84" i="43"/>
  <c r="D84" i="43"/>
  <c r="E84" i="43"/>
  <c r="F84" i="43"/>
  <c r="C971" i="12"/>
  <c r="D971" i="12"/>
  <c r="E971" i="12"/>
  <c r="F971" i="12"/>
  <c r="C105" i="17"/>
  <c r="D105" i="17"/>
  <c r="E105" i="17"/>
  <c r="F105" i="17"/>
  <c r="C628" i="14"/>
  <c r="D628" i="14"/>
  <c r="E628" i="14"/>
  <c r="F628" i="14"/>
  <c r="C1383" i="12"/>
  <c r="D1383" i="12"/>
  <c r="E1383" i="12"/>
  <c r="F1383" i="12"/>
  <c r="C116" i="46"/>
  <c r="D116" i="46"/>
  <c r="E116" i="46"/>
  <c r="F116" i="46"/>
  <c r="C170" i="30"/>
  <c r="D170" i="30"/>
  <c r="E170" i="30"/>
  <c r="F170" i="30"/>
  <c r="C942" i="52"/>
  <c r="D942" i="52"/>
  <c r="E942" i="52"/>
  <c r="F942" i="52"/>
  <c r="C66" i="40"/>
  <c r="D66" i="40"/>
  <c r="E66" i="40"/>
  <c r="F66" i="40"/>
  <c r="C92" i="47"/>
  <c r="D92" i="47"/>
  <c r="E92" i="47"/>
  <c r="F92" i="47"/>
  <c r="C258" i="46"/>
  <c r="D258" i="46"/>
  <c r="E258" i="46"/>
  <c r="F258" i="46"/>
  <c r="C967" i="52"/>
  <c r="D967" i="52"/>
  <c r="E967" i="52"/>
  <c r="F967" i="52"/>
  <c r="C339" i="12"/>
  <c r="D339" i="12"/>
  <c r="E339" i="12"/>
  <c r="F339" i="12"/>
  <c r="C248" i="47"/>
  <c r="D248" i="47"/>
  <c r="E248" i="47"/>
  <c r="F248" i="47"/>
  <c r="C117" i="30"/>
  <c r="D117" i="30"/>
  <c r="E117" i="30"/>
  <c r="F117" i="30"/>
  <c r="C31" i="22"/>
  <c r="D31" i="22"/>
  <c r="E31" i="22"/>
  <c r="F31" i="22"/>
  <c r="C109" i="40"/>
  <c r="D109" i="40"/>
  <c r="E109" i="40"/>
  <c r="F109" i="40"/>
  <c r="C50" i="39"/>
  <c r="D50" i="39"/>
  <c r="E50" i="39"/>
  <c r="F50" i="39"/>
  <c r="C241" i="56"/>
  <c r="D241" i="56"/>
  <c r="E241" i="56"/>
  <c r="F241" i="56"/>
  <c r="C316" i="52"/>
  <c r="D316" i="52"/>
  <c r="E316" i="52"/>
  <c r="F316" i="52"/>
  <c r="C10" i="23"/>
  <c r="D10" i="23"/>
  <c r="E10" i="23"/>
  <c r="F10" i="23"/>
  <c r="C466" i="14"/>
  <c r="D466" i="14"/>
  <c r="E466" i="14"/>
  <c r="F466" i="14"/>
  <c r="C179" i="52"/>
  <c r="D179" i="52"/>
  <c r="E179" i="52"/>
  <c r="F179" i="52"/>
  <c r="C147" i="22"/>
  <c r="D147" i="22"/>
  <c r="E147" i="22"/>
  <c r="F147" i="22"/>
  <c r="C851" i="52"/>
  <c r="D851" i="52"/>
  <c r="E851" i="52"/>
  <c r="F851" i="52"/>
  <c r="C80" i="36"/>
  <c r="D80" i="36"/>
  <c r="E80" i="36"/>
  <c r="F80" i="36"/>
  <c r="C113" i="34"/>
  <c r="D113" i="34"/>
  <c r="E113" i="34"/>
  <c r="F113" i="34"/>
  <c r="C1309" i="13"/>
  <c r="D1309" i="13"/>
  <c r="E1309" i="13"/>
  <c r="F1309" i="13"/>
  <c r="C131" i="30"/>
  <c r="D131" i="30"/>
  <c r="E131" i="30"/>
  <c r="F131" i="30"/>
  <c r="C164" i="12"/>
  <c r="D164" i="12"/>
  <c r="E164" i="12"/>
  <c r="F164" i="12"/>
  <c r="C98" i="37"/>
  <c r="D98" i="37"/>
  <c r="E98" i="37"/>
  <c r="F98" i="37"/>
  <c r="C74" i="25"/>
  <c r="D74" i="25"/>
  <c r="E74" i="25"/>
  <c r="F74" i="25"/>
  <c r="C58" i="52"/>
  <c r="D58" i="52"/>
  <c r="E58" i="52"/>
  <c r="F58" i="52"/>
  <c r="C4" i="27"/>
  <c r="D4" i="27"/>
  <c r="G4" i="27"/>
  <c r="C430" i="31"/>
  <c r="D430" i="31"/>
  <c r="E430" i="31"/>
  <c r="F430" i="31"/>
  <c r="C98" i="24"/>
  <c r="D98" i="24"/>
  <c r="E98" i="24"/>
  <c r="F98" i="24"/>
  <c r="C216" i="34"/>
  <c r="D216" i="34"/>
  <c r="E216" i="34"/>
  <c r="F216" i="34"/>
  <c r="C1223" i="13"/>
  <c r="D1223" i="13"/>
  <c r="E1223" i="13"/>
  <c r="F1223" i="13"/>
  <c r="C212" i="48"/>
  <c r="D212" i="48"/>
  <c r="E212" i="48"/>
  <c r="F212" i="48"/>
  <c r="C826" i="12"/>
  <c r="D826" i="12"/>
  <c r="E826" i="12"/>
  <c r="F826" i="12"/>
  <c r="C20" i="23"/>
  <c r="D20" i="23"/>
  <c r="E20" i="23"/>
  <c r="F20" i="23"/>
  <c r="C281" i="20"/>
  <c r="D281" i="20"/>
  <c r="E281" i="20"/>
  <c r="F281" i="20"/>
  <c r="C1249" i="13"/>
  <c r="D1249" i="13"/>
  <c r="E1249" i="13"/>
  <c r="F1249" i="13"/>
  <c r="C487" i="52"/>
  <c r="D487" i="52"/>
  <c r="E487" i="52"/>
  <c r="F487" i="52"/>
  <c r="C606" i="52"/>
  <c r="D606" i="52"/>
  <c r="E606" i="52"/>
  <c r="F606" i="52"/>
  <c r="C317" i="52"/>
  <c r="D317" i="52"/>
  <c r="E317" i="52"/>
  <c r="F317" i="52"/>
  <c r="C301" i="52"/>
  <c r="D301" i="52"/>
  <c r="E301" i="52"/>
  <c r="F301" i="52"/>
  <c r="C1237" i="56"/>
  <c r="D1237" i="56"/>
  <c r="E1237" i="56"/>
  <c r="F1237" i="56"/>
  <c r="C915" i="52"/>
  <c r="D915" i="52"/>
  <c r="E915" i="52"/>
  <c r="F915" i="52"/>
  <c r="C582" i="52"/>
  <c r="D582" i="52"/>
  <c r="E582" i="52"/>
  <c r="F582" i="52"/>
  <c r="C28" i="29"/>
  <c r="D28" i="29"/>
  <c r="E28" i="29"/>
  <c r="F28" i="29"/>
  <c r="C1263" i="56"/>
  <c r="D1263" i="56"/>
  <c r="E1263" i="56"/>
  <c r="F1263" i="56"/>
  <c r="C1117" i="13"/>
  <c r="D1117" i="13"/>
  <c r="E1117" i="13"/>
  <c r="F1117" i="13"/>
  <c r="C733" i="52"/>
  <c r="D733" i="52"/>
  <c r="E733" i="52"/>
  <c r="F733" i="52"/>
  <c r="C527" i="52"/>
  <c r="D527" i="52"/>
  <c r="E527" i="52"/>
  <c r="F527" i="52"/>
  <c r="C1122" i="52"/>
  <c r="D1122" i="52"/>
  <c r="E1122" i="52"/>
  <c r="F1122" i="52"/>
  <c r="C98" i="31"/>
  <c r="D98" i="31"/>
  <c r="E98" i="31"/>
  <c r="F98" i="31"/>
  <c r="C277" i="17"/>
  <c r="D277" i="17"/>
  <c r="E277" i="17"/>
  <c r="F277" i="17"/>
  <c r="C390" i="12"/>
  <c r="D390" i="12"/>
  <c r="E390" i="12"/>
  <c r="F390" i="12"/>
  <c r="C952" i="12"/>
  <c r="D952" i="12"/>
  <c r="E952" i="12"/>
  <c r="F952" i="12"/>
  <c r="C705" i="52"/>
  <c r="D705" i="52"/>
  <c r="E705" i="52"/>
  <c r="F705" i="52"/>
  <c r="C233" i="20"/>
  <c r="D233" i="20"/>
  <c r="E233" i="20"/>
  <c r="F233" i="20"/>
  <c r="C91" i="38"/>
  <c r="D91" i="38"/>
  <c r="E91" i="38"/>
  <c r="F91" i="38"/>
  <c r="C297" i="42"/>
  <c r="D297" i="42"/>
  <c r="E297" i="42"/>
  <c r="F297" i="42"/>
  <c r="C917" i="52"/>
  <c r="D917" i="52"/>
  <c r="E917" i="52"/>
  <c r="F917" i="52"/>
  <c r="C311" i="40"/>
  <c r="D311" i="40"/>
  <c r="E311" i="40"/>
  <c r="F311" i="40"/>
  <c r="C10" i="20"/>
  <c r="D10" i="20"/>
  <c r="E10" i="20"/>
  <c r="F10" i="20"/>
  <c r="C86" i="12"/>
  <c r="D86" i="12"/>
  <c r="E86" i="12"/>
  <c r="F86" i="12"/>
  <c r="C216" i="39"/>
  <c r="D216" i="39"/>
  <c r="E216" i="39"/>
  <c r="F216" i="39"/>
  <c r="C86" i="37"/>
  <c r="D86" i="37"/>
  <c r="E86" i="37"/>
  <c r="F86" i="37"/>
  <c r="C145" i="12"/>
  <c r="D145" i="12"/>
  <c r="E145" i="12"/>
  <c r="F145" i="12"/>
  <c r="C178" i="52"/>
  <c r="D178" i="52"/>
  <c r="E178" i="52"/>
  <c r="F178" i="52"/>
  <c r="C405" i="31"/>
  <c r="D405" i="31"/>
  <c r="E405" i="31"/>
  <c r="F405" i="31"/>
  <c r="C269" i="47"/>
  <c r="D269" i="47"/>
  <c r="E269" i="47"/>
  <c r="F269" i="47"/>
  <c r="C38" i="44"/>
  <c r="D38" i="44"/>
  <c r="E38" i="44"/>
  <c r="F38" i="44"/>
  <c r="C69" i="26"/>
  <c r="D69" i="26"/>
  <c r="E69" i="26"/>
  <c r="F69" i="26"/>
  <c r="C205" i="36"/>
  <c r="D205" i="36"/>
  <c r="E205" i="36"/>
  <c r="F205" i="36"/>
  <c r="C808" i="52"/>
  <c r="D808" i="52"/>
  <c r="E808" i="52"/>
  <c r="F808" i="52"/>
  <c r="C42" i="56"/>
  <c r="D42" i="56"/>
  <c r="E42" i="56"/>
  <c r="F42" i="56"/>
  <c r="C290" i="26"/>
  <c r="D290" i="26"/>
  <c r="E290" i="26"/>
  <c r="F290" i="26"/>
  <c r="C312" i="43"/>
  <c r="D312" i="43"/>
  <c r="E312" i="43"/>
  <c r="F312" i="43"/>
  <c r="C715" i="13"/>
  <c r="D715" i="13"/>
  <c r="E715" i="13"/>
  <c r="F715" i="13"/>
  <c r="C167" i="17"/>
  <c r="D167" i="17"/>
  <c r="E167" i="17"/>
  <c r="F167" i="17"/>
  <c r="C49" i="35"/>
  <c r="D49" i="35"/>
  <c r="E49" i="35"/>
  <c r="F49" i="35"/>
  <c r="C34" i="28"/>
  <c r="D34" i="28"/>
  <c r="E34" i="28"/>
  <c r="F34" i="28"/>
  <c r="C242" i="46"/>
  <c r="D242" i="46"/>
  <c r="E242" i="46"/>
  <c r="F242" i="46"/>
  <c r="C604" i="14"/>
  <c r="D604" i="14"/>
  <c r="E604" i="14"/>
  <c r="F604" i="14"/>
  <c r="C246" i="52"/>
  <c r="D246" i="52"/>
  <c r="E246" i="52"/>
  <c r="F246" i="52"/>
  <c r="C292" i="43"/>
  <c r="D292" i="43"/>
  <c r="E292" i="43"/>
  <c r="F292" i="43"/>
  <c r="C238" i="48"/>
  <c r="D238" i="48"/>
  <c r="E238" i="48"/>
  <c r="F238" i="48"/>
  <c r="C85" i="29"/>
  <c r="D85" i="29"/>
  <c r="E85" i="29"/>
  <c r="F85" i="29"/>
  <c r="C272" i="52"/>
  <c r="D272" i="52"/>
  <c r="E272" i="52"/>
  <c r="F272" i="52"/>
  <c r="C11" i="28"/>
  <c r="D11" i="28"/>
  <c r="E11" i="28"/>
  <c r="F11" i="28"/>
  <c r="C682" i="52"/>
  <c r="D682" i="52"/>
  <c r="E682" i="52"/>
  <c r="F682" i="52"/>
  <c r="C642" i="12"/>
  <c r="D642" i="12"/>
  <c r="E642" i="12"/>
  <c r="F642" i="12"/>
  <c r="C59" i="27"/>
  <c r="D59" i="27"/>
  <c r="G59" i="27"/>
  <c r="C973" i="56"/>
  <c r="D973" i="56"/>
  <c r="E973" i="56"/>
  <c r="F973" i="56"/>
  <c r="C1222" i="56"/>
  <c r="D1222" i="56"/>
  <c r="E1222" i="56"/>
  <c r="F1222" i="56"/>
  <c r="C1366" i="56"/>
  <c r="D1366" i="56"/>
  <c r="E1366" i="56"/>
  <c r="F1366" i="56"/>
  <c r="C2074" i="56"/>
  <c r="D2074" i="56"/>
  <c r="E2074" i="56"/>
  <c r="F2074" i="56"/>
  <c r="C199" i="43"/>
  <c r="D199" i="43"/>
  <c r="E199" i="43"/>
  <c r="F199" i="43"/>
  <c r="C283" i="13"/>
  <c r="D283" i="13"/>
  <c r="E283" i="13"/>
  <c r="F283" i="13"/>
  <c r="C1436" i="56"/>
  <c r="D1436" i="56"/>
  <c r="E1436" i="56"/>
  <c r="F1436" i="56"/>
  <c r="C100" i="52"/>
  <c r="D100" i="52"/>
  <c r="E100" i="52"/>
  <c r="F100" i="52"/>
  <c r="F1813" i="56"/>
  <c r="C1813" i="56"/>
  <c r="D1813" i="56"/>
  <c r="E1813" i="56"/>
  <c r="C519" i="56"/>
  <c r="D519" i="56"/>
  <c r="E519" i="56"/>
  <c r="F519" i="56"/>
  <c r="F1069" i="52"/>
  <c r="C1069" i="52"/>
  <c r="D1069" i="52"/>
  <c r="E1069" i="52"/>
  <c r="F593" i="56"/>
  <c r="C593" i="56"/>
  <c r="D593" i="56"/>
  <c r="E593" i="56"/>
  <c r="C152" i="56"/>
  <c r="D152" i="56"/>
  <c r="E152" i="56"/>
  <c r="F152" i="56"/>
  <c r="F554" i="56"/>
  <c r="C554" i="56"/>
  <c r="D554" i="56"/>
  <c r="E554" i="56"/>
  <c r="C144" i="30"/>
  <c r="D144" i="30"/>
  <c r="E144" i="30"/>
  <c r="F144" i="30"/>
  <c r="F1837" i="56"/>
  <c r="C1837" i="56"/>
  <c r="D1837" i="56"/>
  <c r="E1837" i="56"/>
  <c r="C1021" i="56"/>
  <c r="D1021" i="56"/>
  <c r="E1021" i="56"/>
  <c r="F1021" i="56"/>
  <c r="F401" i="52"/>
  <c r="E401" i="52"/>
  <c r="D401" i="52"/>
  <c r="C401" i="52"/>
  <c r="C924" i="52"/>
  <c r="D924" i="52"/>
  <c r="E924" i="52"/>
  <c r="F924" i="52"/>
  <c r="F876" i="52"/>
  <c r="E876" i="52"/>
  <c r="D876" i="52"/>
  <c r="C876" i="52"/>
  <c r="C378" i="56"/>
  <c r="D378" i="56"/>
  <c r="E378" i="56"/>
  <c r="F378" i="56"/>
  <c r="C16" i="46"/>
  <c r="D16" i="46"/>
  <c r="E16" i="46"/>
  <c r="F16" i="46"/>
  <c r="F91" i="52"/>
  <c r="C91" i="52"/>
  <c r="D91" i="52"/>
  <c r="E91" i="52"/>
  <c r="F966" i="56"/>
  <c r="E966" i="56"/>
  <c r="D966" i="56"/>
  <c r="C966" i="56"/>
  <c r="C309" i="31"/>
  <c r="D309" i="31"/>
  <c r="E309" i="31"/>
  <c r="F309" i="31"/>
  <c r="C78" i="56"/>
  <c r="D78" i="56"/>
  <c r="E78" i="56"/>
  <c r="F78" i="56"/>
  <c r="C92" i="56"/>
  <c r="D92" i="56"/>
  <c r="E92" i="56"/>
  <c r="F92" i="56"/>
  <c r="F1355" i="14"/>
  <c r="C1355" i="14"/>
  <c r="D1355" i="14"/>
  <c r="E1355" i="14"/>
  <c r="F20" i="38"/>
  <c r="E20" i="38"/>
  <c r="D20" i="38"/>
  <c r="C20" i="38"/>
  <c r="C274" i="43"/>
  <c r="D274" i="43"/>
  <c r="E274" i="43"/>
  <c r="F274" i="43"/>
  <c r="C52" i="26"/>
  <c r="D52" i="26"/>
  <c r="E52" i="26"/>
  <c r="F52" i="26"/>
  <c r="C1021" i="14"/>
  <c r="D1021" i="14"/>
  <c r="E1021" i="14"/>
  <c r="F1021" i="14"/>
  <c r="C199" i="46"/>
  <c r="D199" i="46"/>
  <c r="E199" i="46"/>
  <c r="F199" i="46"/>
  <c r="C10" i="35"/>
  <c r="D10" i="35"/>
  <c r="E10" i="35"/>
  <c r="F10" i="35"/>
  <c r="C220" i="40"/>
  <c r="D220" i="40"/>
  <c r="E220" i="40"/>
  <c r="F220" i="40"/>
  <c r="F33" i="40"/>
  <c r="C33" i="40"/>
  <c r="D33" i="40"/>
  <c r="E33" i="40"/>
  <c r="F609" i="52"/>
  <c r="E609" i="52"/>
  <c r="D609" i="52"/>
  <c r="C609" i="52"/>
  <c r="F126" i="31"/>
  <c r="E126" i="31"/>
  <c r="D126" i="31"/>
  <c r="C126" i="31"/>
  <c r="C376" i="31"/>
  <c r="D376" i="31"/>
  <c r="E376" i="31"/>
  <c r="F376" i="31"/>
  <c r="C171" i="31"/>
  <c r="D171" i="31"/>
  <c r="E171" i="31"/>
  <c r="F171" i="31"/>
  <c r="C950" i="52"/>
  <c r="D950" i="52"/>
  <c r="E950" i="52"/>
  <c r="F950" i="52"/>
  <c r="C552" i="14"/>
  <c r="D552" i="14"/>
  <c r="E552" i="14"/>
  <c r="F552" i="14"/>
  <c r="F1065" i="52"/>
  <c r="C1065" i="52"/>
  <c r="D1065" i="52"/>
  <c r="E1065" i="52"/>
  <c r="C1398" i="56"/>
  <c r="D1398" i="56"/>
  <c r="E1398" i="56"/>
  <c r="F1398" i="56"/>
  <c r="F1952" i="56"/>
  <c r="C1952" i="56"/>
  <c r="D1952" i="56"/>
  <c r="E1952" i="56"/>
  <c r="C807" i="52"/>
  <c r="D807" i="52"/>
  <c r="E807" i="52"/>
  <c r="F807" i="52"/>
  <c r="F2018" i="56"/>
  <c r="C2018" i="56"/>
  <c r="D2018" i="56"/>
  <c r="E2018" i="56"/>
  <c r="F172" i="56"/>
  <c r="E172" i="56"/>
  <c r="D172" i="56"/>
  <c r="C172" i="56"/>
  <c r="F273" i="18"/>
  <c r="C273" i="18"/>
  <c r="D273" i="18"/>
  <c r="E273" i="18"/>
  <c r="C1583" i="56"/>
  <c r="D1583" i="56"/>
  <c r="E1583" i="56"/>
  <c r="F1583" i="56"/>
  <c r="F206" i="52"/>
  <c r="E206" i="52"/>
  <c r="D206" i="52"/>
  <c r="C206" i="52"/>
  <c r="F142" i="14"/>
  <c r="C142" i="14"/>
  <c r="D142" i="14"/>
  <c r="E142" i="14"/>
  <c r="C1830" i="56"/>
  <c r="D1830" i="56"/>
  <c r="E1830" i="56"/>
  <c r="F1830" i="56"/>
  <c r="C1539" i="56"/>
  <c r="D1539" i="56"/>
  <c r="E1539" i="56"/>
  <c r="F1539" i="56"/>
  <c r="F1408" i="56"/>
  <c r="C1408" i="56"/>
  <c r="D1408" i="56"/>
  <c r="E1408" i="56"/>
  <c r="C84" i="56"/>
  <c r="D84" i="56"/>
  <c r="E84" i="56"/>
  <c r="F84" i="56"/>
  <c r="F1662" i="56"/>
  <c r="E1662" i="56"/>
  <c r="D1662" i="56"/>
  <c r="C1662" i="56"/>
  <c r="C62" i="56"/>
  <c r="D62" i="56"/>
  <c r="E62" i="56"/>
  <c r="F62" i="56"/>
  <c r="F1860" i="56"/>
  <c r="E1860" i="56"/>
  <c r="D1860" i="56"/>
  <c r="C1860" i="56"/>
  <c r="C6" i="27"/>
  <c r="D6" i="27"/>
  <c r="E6" i="27"/>
  <c r="F6" i="27"/>
  <c r="F1985" i="56"/>
  <c r="E1985" i="56"/>
  <c r="D1985" i="56"/>
  <c r="C1985" i="56"/>
  <c r="F1901" i="56"/>
  <c r="E1901" i="56"/>
  <c r="D1901" i="56"/>
  <c r="C1901" i="56"/>
  <c r="F166" i="18"/>
  <c r="E166" i="18"/>
  <c r="D166" i="18"/>
  <c r="C166" i="18"/>
  <c r="C871" i="52"/>
  <c r="D871" i="52"/>
  <c r="E871" i="52"/>
  <c r="F871" i="52"/>
  <c r="F1134" i="56"/>
  <c r="E1134" i="56"/>
  <c r="D1134" i="56"/>
  <c r="C1134" i="56"/>
  <c r="F541" i="52"/>
  <c r="E541" i="52"/>
  <c r="D541" i="52"/>
  <c r="C541" i="52"/>
  <c r="F623" i="56"/>
  <c r="E623" i="56"/>
  <c r="D623" i="56"/>
  <c r="C623" i="56"/>
  <c r="C1439" i="56"/>
  <c r="D1439" i="56"/>
  <c r="E1439" i="56"/>
  <c r="F1439" i="56"/>
  <c r="F1224" i="56"/>
  <c r="C1224" i="56"/>
  <c r="D1224" i="56"/>
  <c r="E1224" i="56"/>
  <c r="F1503" i="56"/>
  <c r="E1503" i="56"/>
  <c r="D1503" i="56"/>
  <c r="C1503" i="56"/>
  <c r="C89" i="22"/>
  <c r="D89" i="22"/>
  <c r="E89" i="22"/>
  <c r="F89" i="22"/>
  <c r="C200" i="56"/>
  <c r="D200" i="56"/>
  <c r="E200" i="56"/>
  <c r="F200" i="56"/>
  <c r="C107" i="52"/>
  <c r="D107" i="52"/>
  <c r="E107" i="52"/>
  <c r="F107" i="52"/>
  <c r="C255" i="46"/>
  <c r="D255" i="46"/>
  <c r="E255" i="46"/>
  <c r="F255" i="46"/>
  <c r="C168" i="33"/>
  <c r="D168" i="33"/>
  <c r="E168" i="33"/>
  <c r="F168" i="33"/>
  <c r="C67" i="39"/>
  <c r="D67" i="39"/>
  <c r="E67" i="39"/>
  <c r="F67" i="39"/>
  <c r="C482" i="56"/>
  <c r="D482" i="56"/>
  <c r="E482" i="56"/>
  <c r="F482" i="56"/>
  <c r="C1010" i="14"/>
  <c r="D1010" i="14"/>
  <c r="E1010" i="14"/>
  <c r="F1010" i="14"/>
  <c r="F1341" i="56"/>
  <c r="C1341" i="56"/>
  <c r="D1341" i="56"/>
  <c r="E1341" i="56"/>
  <c r="C576" i="56"/>
  <c r="D576" i="56"/>
  <c r="E576" i="56"/>
  <c r="F576" i="56"/>
  <c r="C247" i="56"/>
  <c r="D247" i="56"/>
  <c r="E247" i="56"/>
  <c r="F247" i="56"/>
  <c r="C105" i="48"/>
  <c r="D105" i="48"/>
  <c r="E105" i="48"/>
  <c r="F105" i="48"/>
  <c r="F874" i="56"/>
  <c r="E874" i="56"/>
  <c r="D874" i="56"/>
  <c r="C874" i="56"/>
  <c r="C770" i="56"/>
  <c r="D770" i="56"/>
  <c r="E770" i="56"/>
  <c r="F770" i="56"/>
  <c r="C1190" i="56"/>
  <c r="D1190" i="56"/>
  <c r="E1190" i="56"/>
  <c r="F1190" i="56"/>
  <c r="F1133" i="52"/>
  <c r="E1133" i="52"/>
  <c r="D1133" i="52"/>
  <c r="C1133" i="52"/>
  <c r="F83" i="52"/>
  <c r="E83" i="52"/>
  <c r="D83" i="52"/>
  <c r="C83" i="52"/>
  <c r="F72" i="48"/>
  <c r="E72" i="48"/>
  <c r="D72" i="48"/>
  <c r="C72" i="48"/>
  <c r="F145" i="35"/>
  <c r="E145" i="35"/>
  <c r="D145" i="35"/>
  <c r="C145" i="35"/>
  <c r="C137" i="33"/>
  <c r="D137" i="33"/>
  <c r="E137" i="33"/>
  <c r="F137" i="33"/>
  <c r="C72" i="38"/>
  <c r="D72" i="38"/>
  <c r="E72" i="38"/>
  <c r="F72" i="38"/>
  <c r="C83" i="48"/>
  <c r="D83" i="48"/>
  <c r="E83" i="48"/>
  <c r="F83" i="48"/>
  <c r="F173" i="48"/>
  <c r="E173" i="48"/>
  <c r="D173" i="48"/>
  <c r="C173" i="48"/>
  <c r="F249" i="47"/>
  <c r="E249" i="47"/>
  <c r="D249" i="47"/>
  <c r="C249" i="47"/>
  <c r="F513" i="52"/>
  <c r="E513" i="52"/>
  <c r="D513" i="52"/>
  <c r="C513" i="52"/>
  <c r="C188" i="52"/>
  <c r="D188" i="52"/>
  <c r="E188" i="52"/>
  <c r="F188" i="52"/>
  <c r="C45" i="56"/>
  <c r="D45" i="56"/>
  <c r="E45" i="56"/>
  <c r="F45" i="56"/>
  <c r="C62" i="48"/>
  <c r="D62" i="48"/>
  <c r="E62" i="48"/>
  <c r="F62" i="48"/>
  <c r="C1191" i="14"/>
  <c r="D1191" i="14"/>
  <c r="E1191" i="14"/>
  <c r="F1191" i="14"/>
  <c r="C471" i="56"/>
  <c r="D471" i="56"/>
  <c r="E471" i="56"/>
  <c r="F471" i="56"/>
  <c r="C194" i="56"/>
  <c r="D194" i="56"/>
  <c r="E194" i="56"/>
  <c r="F194" i="56"/>
  <c r="F91" i="46"/>
  <c r="E91" i="46"/>
  <c r="D91" i="46"/>
  <c r="C91" i="46"/>
  <c r="C26" i="52"/>
  <c r="D26" i="52"/>
  <c r="E26" i="52"/>
  <c r="F26" i="52"/>
  <c r="C12" i="52"/>
  <c r="D12" i="52"/>
  <c r="E12" i="52"/>
  <c r="F12" i="52"/>
  <c r="C184" i="47"/>
  <c r="D184" i="47"/>
  <c r="E184" i="47"/>
  <c r="F184" i="47"/>
  <c r="F331" i="43"/>
  <c r="E331" i="43"/>
  <c r="D331" i="43"/>
  <c r="C331" i="43"/>
  <c r="F116" i="47"/>
  <c r="C116" i="47"/>
  <c r="D116" i="47"/>
  <c r="E116" i="47"/>
  <c r="C197" i="12"/>
  <c r="D197" i="12"/>
  <c r="E197" i="12"/>
  <c r="F197" i="12"/>
  <c r="F50" i="44"/>
  <c r="C50" i="44"/>
  <c r="D50" i="44"/>
  <c r="E50" i="44"/>
  <c r="C253" i="56"/>
  <c r="D253" i="56"/>
  <c r="E253" i="56"/>
  <c r="F253" i="56"/>
  <c r="C234" i="12"/>
  <c r="D234" i="12"/>
  <c r="E234" i="12"/>
  <c r="F234" i="12"/>
  <c r="C219" i="31"/>
  <c r="D219" i="31"/>
  <c r="E219" i="31"/>
  <c r="F219" i="31"/>
  <c r="C997" i="13"/>
  <c r="D997" i="13"/>
  <c r="E997" i="13"/>
  <c r="F997" i="13"/>
  <c r="C209" i="17"/>
  <c r="D209" i="17"/>
  <c r="E209" i="17"/>
  <c r="F209" i="17"/>
  <c r="F110" i="43"/>
  <c r="C110" i="43"/>
  <c r="D110" i="43"/>
  <c r="E110" i="43"/>
  <c r="C1077" i="56"/>
  <c r="D1077" i="56"/>
  <c r="E1077" i="56"/>
  <c r="F1077" i="56"/>
  <c r="F886" i="56"/>
  <c r="C886" i="56"/>
  <c r="D886" i="56"/>
  <c r="E886" i="56"/>
  <c r="C568" i="56"/>
  <c r="D568" i="56"/>
  <c r="E568" i="56"/>
  <c r="F568" i="56"/>
  <c r="C1173" i="56"/>
  <c r="D1173" i="56"/>
  <c r="E1173" i="56"/>
  <c r="F1173" i="56"/>
  <c r="F2070" i="56"/>
  <c r="E2070" i="56"/>
  <c r="D2070" i="56"/>
  <c r="C2070" i="56"/>
  <c r="F1608" i="56"/>
  <c r="C1608" i="56"/>
  <c r="D1608" i="56"/>
  <c r="E1608" i="56"/>
  <c r="C167" i="56"/>
  <c r="D167" i="56"/>
  <c r="E167" i="56"/>
  <c r="F167" i="56"/>
  <c r="F1267" i="56"/>
  <c r="E1267" i="56"/>
  <c r="D1267" i="56"/>
  <c r="C1267" i="56"/>
  <c r="F109" i="48"/>
  <c r="C109" i="48"/>
  <c r="D109" i="48"/>
  <c r="E109" i="48"/>
  <c r="F1642" i="56"/>
  <c r="E1642" i="56"/>
  <c r="D1642" i="56"/>
  <c r="C1642" i="56"/>
  <c r="F114" i="56"/>
  <c r="C114" i="56"/>
  <c r="D114" i="56"/>
  <c r="E114" i="56"/>
  <c r="C460" i="52"/>
  <c r="D460" i="52"/>
  <c r="E460" i="52"/>
  <c r="F460" i="52"/>
  <c r="F600" i="56"/>
  <c r="C600" i="56"/>
  <c r="D600" i="56"/>
  <c r="E600" i="56"/>
  <c r="C1670" i="56"/>
  <c r="D1670" i="56"/>
  <c r="E1670" i="56"/>
  <c r="F1670" i="56"/>
  <c r="F283" i="56"/>
  <c r="E283" i="56"/>
  <c r="D283" i="56"/>
  <c r="C283" i="56"/>
  <c r="C408" i="52"/>
  <c r="D408" i="52"/>
  <c r="E408" i="52"/>
  <c r="F408" i="52"/>
  <c r="C191" i="56"/>
  <c r="D191" i="56"/>
  <c r="E191" i="56"/>
  <c r="F191" i="56"/>
  <c r="F323" i="56"/>
  <c r="C323" i="56"/>
  <c r="D323" i="56"/>
  <c r="E323" i="56"/>
  <c r="C1989" i="56"/>
  <c r="D1989" i="56"/>
  <c r="E1989" i="56"/>
  <c r="F1989" i="56"/>
  <c r="C1913" i="56"/>
  <c r="D1913" i="56"/>
  <c r="E1913" i="56"/>
  <c r="F1913" i="56"/>
  <c r="C1631" i="56"/>
  <c r="D1631" i="56"/>
  <c r="E1631" i="56"/>
  <c r="F1631" i="56"/>
  <c r="F235" i="35"/>
  <c r="C235" i="35"/>
  <c r="D235" i="35"/>
  <c r="E235" i="35"/>
  <c r="F76" i="42"/>
  <c r="C76" i="42"/>
  <c r="D76" i="42"/>
  <c r="E76" i="42"/>
  <c r="F238" i="56"/>
  <c r="E238" i="56"/>
  <c r="D238" i="56"/>
  <c r="C238" i="56"/>
  <c r="F681" i="56"/>
  <c r="E681" i="56"/>
  <c r="D681" i="56"/>
  <c r="C681" i="56"/>
  <c r="C998" i="52"/>
  <c r="D998" i="52"/>
  <c r="E998" i="52"/>
  <c r="F998" i="52"/>
  <c r="F819" i="52"/>
  <c r="E819" i="52"/>
  <c r="D819" i="52"/>
  <c r="C819" i="52"/>
  <c r="F4" i="48"/>
  <c r="E4" i="48"/>
  <c r="D4" i="48"/>
  <c r="C4" i="48"/>
  <c r="C522" i="56"/>
  <c r="D522" i="56"/>
  <c r="E522" i="56"/>
  <c r="F522" i="56"/>
  <c r="F1331" i="56"/>
  <c r="E1331" i="56"/>
  <c r="D1331" i="56"/>
  <c r="C1331" i="56"/>
  <c r="F1744" i="56"/>
  <c r="C1744" i="56"/>
  <c r="D1744" i="56"/>
  <c r="E1744" i="56"/>
  <c r="F328" i="42"/>
  <c r="E328" i="42"/>
  <c r="D328" i="42"/>
  <c r="C328" i="42"/>
  <c r="F172" i="47"/>
  <c r="E172" i="47"/>
  <c r="D172" i="47"/>
  <c r="C172" i="47"/>
  <c r="F133" i="56"/>
  <c r="E133" i="56"/>
  <c r="D133" i="56"/>
  <c r="C133" i="56"/>
  <c r="F596" i="56"/>
  <c r="C596" i="56"/>
  <c r="D596" i="56"/>
  <c r="E596" i="56"/>
  <c r="F117" i="56"/>
  <c r="E117" i="56"/>
  <c r="D117" i="56"/>
  <c r="C117" i="56"/>
  <c r="C1073" i="52"/>
  <c r="D1073" i="52"/>
  <c r="E1073" i="52"/>
  <c r="F1073" i="52"/>
  <c r="C753" i="52"/>
  <c r="D753" i="52"/>
  <c r="E753" i="52"/>
  <c r="F753" i="52"/>
  <c r="C290" i="13"/>
  <c r="D290" i="13"/>
  <c r="E290" i="13"/>
  <c r="F290" i="13"/>
  <c r="C326" i="56"/>
  <c r="D326" i="56"/>
  <c r="E326" i="56"/>
  <c r="F326" i="56"/>
  <c r="C699" i="56"/>
  <c r="D699" i="56"/>
  <c r="E699" i="56"/>
  <c r="F699" i="56"/>
  <c r="C32" i="47"/>
  <c r="D32" i="47"/>
  <c r="E32" i="47"/>
  <c r="F32" i="47"/>
  <c r="C463" i="52"/>
  <c r="D463" i="52"/>
  <c r="E463" i="52"/>
  <c r="F463" i="52"/>
  <c r="C103" i="20"/>
  <c r="D103" i="20"/>
  <c r="E103" i="20"/>
  <c r="F103" i="20"/>
  <c r="C9" i="52"/>
  <c r="D9" i="52"/>
  <c r="E9" i="52"/>
  <c r="F9" i="52"/>
  <c r="C259" i="43"/>
  <c r="D259" i="43"/>
  <c r="E259" i="43"/>
  <c r="F259" i="43"/>
  <c r="C112" i="27"/>
  <c r="D112" i="27"/>
  <c r="E112" i="27"/>
  <c r="F112" i="27"/>
  <c r="C275" i="39"/>
  <c r="D275" i="39"/>
  <c r="E275" i="39"/>
  <c r="F275" i="39"/>
  <c r="C92" i="35"/>
  <c r="D92" i="35"/>
  <c r="E92" i="35"/>
  <c r="F92" i="35"/>
  <c r="C412" i="56"/>
  <c r="D412" i="56"/>
  <c r="E412" i="56"/>
  <c r="F412" i="56"/>
  <c r="F67" i="52"/>
  <c r="C67" i="52"/>
  <c r="D67" i="52"/>
  <c r="E67" i="52"/>
  <c r="C92" i="52"/>
  <c r="D92" i="52"/>
  <c r="E92" i="52"/>
  <c r="F92" i="52"/>
  <c r="F562" i="52"/>
  <c r="C562" i="52"/>
  <c r="D562" i="52"/>
  <c r="E562" i="52"/>
  <c r="C1208" i="56"/>
  <c r="D1208" i="56"/>
  <c r="E1208" i="56"/>
  <c r="F1208" i="56"/>
  <c r="C1676" i="56"/>
  <c r="D1676" i="56"/>
  <c r="E1676" i="56"/>
  <c r="F1676" i="56"/>
  <c r="C285" i="56"/>
  <c r="D285" i="56"/>
  <c r="E285" i="56"/>
  <c r="F285" i="56"/>
  <c r="C291" i="35"/>
  <c r="D291" i="35"/>
  <c r="E291" i="35"/>
  <c r="F291" i="35"/>
  <c r="C1009" i="56"/>
  <c r="D1009" i="56"/>
  <c r="E1009" i="56"/>
  <c r="F1009" i="56"/>
  <c r="C115" i="47"/>
  <c r="D115" i="47"/>
  <c r="E115" i="47"/>
  <c r="F115" i="47"/>
  <c r="C79" i="37"/>
  <c r="D79" i="37"/>
  <c r="E79" i="37"/>
  <c r="F79" i="37"/>
  <c r="C94" i="46"/>
  <c r="D94" i="46"/>
  <c r="E94" i="46"/>
  <c r="F94" i="46"/>
  <c r="C323" i="42"/>
  <c r="D323" i="42"/>
  <c r="E323" i="42"/>
  <c r="F323" i="42"/>
  <c r="C761" i="52"/>
  <c r="D761" i="52"/>
  <c r="E761" i="52"/>
  <c r="F761" i="52"/>
  <c r="C12" i="44"/>
  <c r="D12" i="44"/>
  <c r="E12" i="44"/>
  <c r="F12" i="44"/>
  <c r="C21" i="43"/>
  <c r="D21" i="43"/>
  <c r="E21" i="43"/>
  <c r="F21" i="43"/>
  <c r="C163" i="42"/>
  <c r="D163" i="42"/>
  <c r="E163" i="42"/>
  <c r="F163" i="42"/>
  <c r="C694" i="13"/>
  <c r="D694" i="13"/>
  <c r="E694" i="13"/>
  <c r="F694" i="13"/>
  <c r="C189" i="43"/>
  <c r="D189" i="43"/>
  <c r="E189" i="43"/>
  <c r="F189" i="43"/>
  <c r="C1062" i="52"/>
  <c r="D1062" i="52"/>
  <c r="E1062" i="52"/>
  <c r="F1062" i="52"/>
  <c r="C95" i="20"/>
  <c r="D95" i="20"/>
  <c r="E95" i="20"/>
  <c r="F95" i="20"/>
  <c r="C377" i="56"/>
  <c r="D377" i="56"/>
  <c r="E377" i="56"/>
  <c r="F377" i="56"/>
  <c r="F183" i="12"/>
  <c r="C183" i="12"/>
  <c r="D183" i="12"/>
  <c r="E183" i="12"/>
  <c r="C801" i="52"/>
  <c r="D801" i="52"/>
  <c r="E801" i="52"/>
  <c r="F801" i="52"/>
  <c r="C233" i="43"/>
  <c r="D233" i="43"/>
  <c r="E233" i="43"/>
  <c r="F233" i="43"/>
  <c r="C18" i="14"/>
  <c r="D18" i="14"/>
  <c r="E18" i="14"/>
  <c r="F18" i="14"/>
  <c r="C904" i="52"/>
  <c r="D904" i="52"/>
  <c r="E904" i="52"/>
  <c r="F904" i="52"/>
  <c r="C81" i="27"/>
  <c r="D81" i="27"/>
  <c r="E81" i="27"/>
  <c r="F81" i="27"/>
  <c r="F88" i="14"/>
  <c r="C88" i="14"/>
  <c r="D88" i="14"/>
  <c r="E88" i="14"/>
  <c r="F13" i="48"/>
  <c r="E13" i="48"/>
  <c r="D13" i="48"/>
  <c r="C13" i="48"/>
  <c r="C394" i="52"/>
  <c r="D394" i="52"/>
  <c r="E394" i="52"/>
  <c r="F394" i="52"/>
  <c r="C398" i="52"/>
  <c r="D398" i="52"/>
  <c r="E398" i="52"/>
  <c r="F398" i="52"/>
  <c r="C28" i="48"/>
  <c r="D28" i="48"/>
  <c r="E28" i="48"/>
  <c r="F28" i="48"/>
  <c r="C1075" i="52"/>
  <c r="D1075" i="52"/>
  <c r="E1075" i="52"/>
  <c r="F1075" i="52"/>
  <c r="C181" i="28"/>
  <c r="D181" i="28"/>
  <c r="E181" i="28"/>
  <c r="F181" i="28"/>
  <c r="F193" i="26"/>
  <c r="E193" i="26"/>
  <c r="D193" i="26"/>
  <c r="C193" i="26"/>
  <c r="C181" i="38"/>
  <c r="D181" i="38"/>
  <c r="E181" i="38"/>
  <c r="F181" i="38"/>
  <c r="C104" i="28"/>
  <c r="D104" i="28"/>
  <c r="E104" i="28"/>
  <c r="F104" i="28"/>
  <c r="F691" i="56"/>
  <c r="C691" i="56"/>
  <c r="D691" i="56"/>
  <c r="E691" i="56"/>
  <c r="C1644" i="56"/>
  <c r="D1644" i="56"/>
  <c r="E1644" i="56"/>
  <c r="F1644" i="56"/>
  <c r="F686" i="56"/>
  <c r="E686" i="56"/>
  <c r="D686" i="56"/>
  <c r="C686" i="56"/>
  <c r="C840" i="56"/>
  <c r="D840" i="56"/>
  <c r="E840" i="56"/>
  <c r="F840" i="56"/>
  <c r="F62" i="47"/>
  <c r="C62" i="47"/>
  <c r="D62" i="47"/>
  <c r="E62" i="47"/>
  <c r="C618" i="56"/>
  <c r="D618" i="56"/>
  <c r="E618" i="56"/>
  <c r="F618" i="56"/>
  <c r="F264" i="18"/>
  <c r="C264" i="18"/>
  <c r="D264" i="18"/>
  <c r="E264" i="18"/>
  <c r="F1590" i="56"/>
  <c r="E1590" i="56"/>
  <c r="D1590" i="56"/>
  <c r="C1590" i="56"/>
  <c r="C1433" i="56"/>
  <c r="D1433" i="56"/>
  <c r="E1433" i="56"/>
  <c r="F1433" i="56"/>
  <c r="C542" i="56"/>
  <c r="D542" i="56"/>
  <c r="E542" i="56"/>
  <c r="F542" i="56"/>
  <c r="C123" i="56"/>
  <c r="D123" i="56"/>
  <c r="E123" i="56"/>
  <c r="F123" i="56"/>
  <c r="F1356" i="56"/>
  <c r="C1356" i="56"/>
  <c r="D1356" i="56"/>
  <c r="E1356" i="56"/>
  <c r="C739" i="14"/>
  <c r="D739" i="14"/>
  <c r="E739" i="14"/>
  <c r="F739" i="14"/>
  <c r="F115" i="46"/>
  <c r="C115" i="46"/>
  <c r="D115" i="46"/>
  <c r="E115" i="46"/>
  <c r="C1024" i="13"/>
  <c r="D1024" i="13"/>
  <c r="E1024" i="13"/>
  <c r="F1024" i="13"/>
  <c r="C910" i="56"/>
  <c r="D910" i="56"/>
  <c r="E910" i="56"/>
  <c r="F910" i="56"/>
  <c r="F622" i="56"/>
  <c r="E622" i="56"/>
  <c r="D622" i="56"/>
  <c r="C622" i="56"/>
  <c r="C743" i="56"/>
  <c r="D743" i="56"/>
  <c r="E743" i="56"/>
  <c r="F743" i="56"/>
  <c r="F373" i="52"/>
  <c r="C373" i="52"/>
  <c r="D373" i="52"/>
  <c r="E373" i="52"/>
  <c r="C23" i="56"/>
  <c r="D23" i="56"/>
  <c r="E23" i="56"/>
  <c r="F23" i="56"/>
  <c r="F2091" i="56"/>
  <c r="E2091" i="56"/>
  <c r="D2091" i="56"/>
  <c r="C2091" i="56"/>
  <c r="F1483" i="56"/>
  <c r="C1483" i="56"/>
  <c r="D1483" i="56"/>
  <c r="E1483" i="56"/>
  <c r="C521" i="56"/>
  <c r="D521" i="56"/>
  <c r="E521" i="56"/>
  <c r="F521" i="56"/>
  <c r="F1277" i="56"/>
  <c r="C1277" i="56"/>
  <c r="D1277" i="56"/>
  <c r="E1277" i="56"/>
  <c r="F749" i="52"/>
  <c r="E749" i="52"/>
  <c r="D749" i="52"/>
  <c r="C749" i="52"/>
  <c r="F797" i="56"/>
  <c r="E797" i="56"/>
  <c r="D797" i="56"/>
  <c r="C797" i="56"/>
  <c r="F362" i="56"/>
  <c r="E362" i="56"/>
  <c r="D362" i="56"/>
  <c r="C362" i="56"/>
  <c r="C2081" i="56"/>
  <c r="D2081" i="56"/>
  <c r="E2081" i="56"/>
  <c r="F2081" i="56"/>
  <c r="F182" i="52"/>
  <c r="E182" i="52"/>
  <c r="D182" i="52"/>
  <c r="C182" i="52"/>
  <c r="C1454" i="56"/>
  <c r="D1454" i="56"/>
  <c r="E1454" i="56"/>
  <c r="F1454" i="56"/>
  <c r="F1563" i="56"/>
  <c r="E1563" i="56"/>
  <c r="D1563" i="56"/>
  <c r="C1563" i="56"/>
  <c r="F214" i="47"/>
  <c r="E214" i="47"/>
  <c r="D214" i="47"/>
  <c r="C214" i="47"/>
  <c r="F210" i="56"/>
  <c r="E210" i="56"/>
  <c r="D210" i="56"/>
  <c r="C210" i="56"/>
  <c r="F445" i="56"/>
  <c r="E445" i="56"/>
  <c r="D445" i="56"/>
  <c r="C445" i="56"/>
  <c r="F249" i="42"/>
  <c r="E249" i="42"/>
  <c r="D249" i="42"/>
  <c r="C249" i="42"/>
  <c r="F1788" i="56"/>
  <c r="E1788" i="56"/>
  <c r="D1788" i="56"/>
  <c r="C1788" i="56"/>
  <c r="F428" i="52"/>
  <c r="E428" i="52"/>
  <c r="D428" i="52"/>
  <c r="C428" i="52"/>
  <c r="F38" i="46"/>
  <c r="E38" i="46"/>
  <c r="D38" i="46"/>
  <c r="C38" i="46"/>
  <c r="F201" i="40"/>
  <c r="E201" i="40"/>
  <c r="D201" i="40"/>
  <c r="C201" i="40"/>
  <c r="F7" i="47"/>
  <c r="E7" i="47"/>
  <c r="D7" i="47"/>
  <c r="C7" i="47"/>
  <c r="F179" i="27"/>
  <c r="E179" i="27"/>
  <c r="D179" i="27"/>
  <c r="C179" i="27"/>
  <c r="F718" i="56"/>
  <c r="E718" i="56"/>
  <c r="D718" i="56"/>
  <c r="C718" i="56"/>
  <c r="F305" i="52"/>
  <c r="E305" i="52"/>
  <c r="D305" i="52"/>
  <c r="C305" i="52"/>
  <c r="F805" i="12"/>
  <c r="E805" i="12"/>
  <c r="D805" i="12"/>
  <c r="C805" i="12"/>
  <c r="F73" i="17"/>
  <c r="E73" i="17"/>
  <c r="D73" i="17"/>
  <c r="C73" i="17"/>
  <c r="F101" i="48"/>
  <c r="E101" i="48"/>
  <c r="D101" i="48"/>
  <c r="C101" i="48"/>
  <c r="F365" i="56"/>
  <c r="E365" i="56"/>
  <c r="D365" i="56"/>
  <c r="C365" i="56"/>
  <c r="F1218" i="56"/>
  <c r="E1218" i="56"/>
  <c r="D1218" i="56"/>
  <c r="C1218" i="56"/>
  <c r="C831" i="52"/>
  <c r="D831" i="52"/>
  <c r="E831" i="52"/>
  <c r="F831" i="52"/>
  <c r="F888" i="56"/>
  <c r="E888" i="56"/>
  <c r="D888" i="56"/>
  <c r="C888" i="56"/>
  <c r="F1496" i="56"/>
  <c r="E1496" i="56"/>
  <c r="D1496" i="56"/>
  <c r="C1496" i="56"/>
  <c r="F655" i="56"/>
  <c r="E655" i="56"/>
  <c r="D655" i="56"/>
  <c r="C655" i="56"/>
  <c r="F39" i="28"/>
  <c r="E39" i="28"/>
  <c r="D39" i="28"/>
  <c r="C39" i="28"/>
  <c r="C73" i="52"/>
  <c r="D73" i="52"/>
  <c r="E73" i="52"/>
  <c r="F73" i="52"/>
  <c r="C230" i="35"/>
  <c r="D230" i="35"/>
  <c r="E230" i="35"/>
  <c r="F230" i="35"/>
  <c r="F175" i="40"/>
  <c r="E175" i="40"/>
  <c r="D175" i="40"/>
  <c r="C175" i="40"/>
  <c r="F39" i="17"/>
  <c r="E39" i="17"/>
  <c r="D39" i="17"/>
  <c r="C39" i="17"/>
  <c r="F12" i="34"/>
  <c r="E12" i="34"/>
  <c r="D12" i="34"/>
  <c r="C12" i="34"/>
  <c r="C181" i="30"/>
  <c r="D181" i="30"/>
  <c r="E181" i="30"/>
  <c r="F181" i="30"/>
  <c r="C778" i="56"/>
  <c r="D778" i="56"/>
  <c r="E778" i="56"/>
  <c r="F778" i="56"/>
  <c r="F847" i="52"/>
  <c r="E847" i="52"/>
  <c r="D847" i="52"/>
  <c r="C847" i="52"/>
  <c r="F254" i="18"/>
  <c r="E254" i="18"/>
  <c r="D254" i="18"/>
  <c r="C254" i="18"/>
  <c r="F545" i="12"/>
  <c r="E545" i="12"/>
  <c r="D545" i="12"/>
  <c r="C545" i="12"/>
  <c r="C287" i="26"/>
  <c r="D287" i="26"/>
  <c r="E287" i="26"/>
  <c r="F287" i="26"/>
  <c r="C285" i="17"/>
  <c r="D285" i="17"/>
  <c r="E285" i="17"/>
  <c r="F285" i="17"/>
  <c r="C1104" i="56"/>
  <c r="D1104" i="56"/>
  <c r="E1104" i="56"/>
  <c r="F1104" i="56"/>
  <c r="C44" i="42"/>
  <c r="D44" i="42"/>
  <c r="E44" i="42"/>
  <c r="F44" i="42"/>
  <c r="F302" i="35"/>
  <c r="E302" i="35"/>
  <c r="D302" i="35"/>
  <c r="C302" i="35"/>
  <c r="F156" i="46"/>
  <c r="E156" i="46"/>
  <c r="D156" i="46"/>
  <c r="C156" i="46"/>
  <c r="G23" i="27"/>
  <c r="F119" i="48"/>
  <c r="E119" i="48"/>
  <c r="D119" i="48"/>
  <c r="C119" i="48"/>
  <c r="C48" i="48"/>
  <c r="D48" i="48"/>
  <c r="E48" i="48"/>
  <c r="F48" i="48"/>
  <c r="F234" i="22"/>
  <c r="E234" i="22"/>
  <c r="D234" i="22"/>
  <c r="C234" i="22"/>
  <c r="C345" i="40"/>
  <c r="D345" i="40"/>
  <c r="E345" i="40"/>
  <c r="F345" i="40"/>
  <c r="F116" i="40"/>
  <c r="C116" i="40"/>
  <c r="D116" i="40"/>
  <c r="E116" i="40"/>
  <c r="F297" i="56"/>
  <c r="C297" i="56"/>
  <c r="D297" i="56"/>
  <c r="E297" i="56"/>
  <c r="C137" i="52"/>
  <c r="D137" i="52"/>
  <c r="E137" i="52"/>
  <c r="F137" i="52"/>
  <c r="C336" i="56"/>
  <c r="D336" i="56"/>
  <c r="E336" i="56"/>
  <c r="F336" i="56"/>
  <c r="C186" i="24"/>
  <c r="D186" i="24"/>
  <c r="E186" i="24"/>
  <c r="F186" i="24"/>
  <c r="C862" i="52"/>
  <c r="D862" i="52"/>
  <c r="E862" i="52"/>
  <c r="F862" i="52"/>
  <c r="F334" i="40"/>
  <c r="C334" i="40"/>
  <c r="D334" i="40"/>
  <c r="E334" i="40"/>
  <c r="F254" i="56"/>
  <c r="C254" i="56"/>
  <c r="D254" i="56"/>
  <c r="E254" i="56"/>
  <c r="F1587" i="56"/>
  <c r="E1587" i="56"/>
  <c r="D1587" i="56"/>
  <c r="C1587" i="56"/>
  <c r="C429" i="56"/>
  <c r="D429" i="56"/>
  <c r="E429" i="56"/>
  <c r="F429" i="56"/>
  <c r="C920" i="56"/>
  <c r="D920" i="56"/>
  <c r="E920" i="56"/>
  <c r="F920" i="56"/>
  <c r="F185" i="12"/>
  <c r="C185" i="12"/>
  <c r="D185" i="12"/>
  <c r="E185" i="12"/>
  <c r="F900" i="52"/>
  <c r="E900" i="52"/>
  <c r="D900" i="52"/>
  <c r="C900" i="52"/>
  <c r="F1647" i="56"/>
  <c r="E1647" i="56"/>
  <c r="D1647" i="56"/>
  <c r="C1647" i="56"/>
  <c r="F95" i="56"/>
  <c r="C95" i="56"/>
  <c r="D95" i="56"/>
  <c r="E95" i="56"/>
  <c r="C214" i="56"/>
  <c r="D214" i="56"/>
  <c r="E214" i="56"/>
  <c r="F214" i="56"/>
  <c r="F1998" i="56"/>
  <c r="C1998" i="56"/>
  <c r="D1998" i="56"/>
  <c r="E1998" i="56"/>
  <c r="F1053" i="56"/>
  <c r="E1053" i="56"/>
  <c r="D1053" i="56"/>
  <c r="C1053" i="56"/>
  <c r="F1389" i="56"/>
  <c r="E1389" i="56"/>
  <c r="D1389" i="56"/>
  <c r="C1389" i="56"/>
  <c r="F393" i="56"/>
  <c r="E393" i="56"/>
  <c r="D393" i="56"/>
  <c r="C393" i="56"/>
  <c r="F246" i="42"/>
  <c r="C246" i="42"/>
  <c r="D246" i="42"/>
  <c r="E246" i="42"/>
  <c r="F353" i="52"/>
  <c r="C353" i="52"/>
  <c r="D353" i="52"/>
  <c r="E353" i="52"/>
  <c r="F823" i="56"/>
  <c r="E823" i="56"/>
  <c r="D823" i="56"/>
  <c r="C823" i="56"/>
  <c r="C1974" i="56"/>
  <c r="D1974" i="56"/>
  <c r="E1974" i="56"/>
  <c r="F1974" i="56"/>
  <c r="F51" i="34"/>
  <c r="E51" i="34"/>
  <c r="D51" i="34"/>
  <c r="C51" i="34"/>
  <c r="F225" i="56"/>
  <c r="E225" i="56"/>
  <c r="D225" i="56"/>
  <c r="C225" i="56"/>
  <c r="F926" i="56"/>
  <c r="E926" i="56"/>
  <c r="D926" i="56"/>
  <c r="C926" i="56"/>
  <c r="C44" i="56"/>
  <c r="D44" i="56"/>
  <c r="E44" i="56"/>
  <c r="F44" i="56"/>
  <c r="F397" i="56"/>
  <c r="E397" i="56"/>
  <c r="D397" i="56"/>
  <c r="C397" i="56"/>
  <c r="C380" i="56"/>
  <c r="D380" i="56"/>
  <c r="E380" i="56"/>
  <c r="F380" i="56"/>
  <c r="F1478" i="56"/>
  <c r="E1478" i="56"/>
  <c r="D1478" i="56"/>
  <c r="C1478" i="56"/>
  <c r="F288" i="56"/>
  <c r="E288" i="56"/>
  <c r="D288" i="56"/>
  <c r="C288" i="56"/>
  <c r="F756" i="56"/>
  <c r="E756" i="56"/>
  <c r="D756" i="56"/>
  <c r="C756" i="56"/>
  <c r="F270" i="56"/>
  <c r="C270" i="56"/>
  <c r="D270" i="56"/>
  <c r="E270" i="56"/>
  <c r="F1152" i="56"/>
  <c r="E1152" i="56"/>
  <c r="D1152" i="56"/>
  <c r="C1152" i="56"/>
  <c r="F1274" i="56"/>
  <c r="E1274" i="56"/>
  <c r="D1274" i="56"/>
  <c r="C1274" i="56"/>
  <c r="F265" i="56"/>
  <c r="E265" i="56"/>
  <c r="D265" i="56"/>
  <c r="C265" i="56"/>
  <c r="F667" i="52"/>
  <c r="E667" i="52"/>
  <c r="D667" i="52"/>
  <c r="C667" i="52"/>
  <c r="F536" i="56"/>
  <c r="E536" i="56"/>
  <c r="D536" i="56"/>
  <c r="C536" i="56"/>
  <c r="F1574" i="56"/>
  <c r="E1574" i="56"/>
  <c r="D1574" i="56"/>
  <c r="C1574" i="56"/>
  <c r="C24" i="29"/>
  <c r="D24" i="29"/>
  <c r="E24" i="29"/>
  <c r="F24" i="29"/>
  <c r="C884" i="12"/>
  <c r="D884" i="12"/>
  <c r="E884" i="12"/>
  <c r="F884" i="12"/>
  <c r="C1707" i="56"/>
  <c r="D1707" i="56"/>
  <c r="E1707" i="56"/>
  <c r="F1707" i="56"/>
  <c r="F212" i="52"/>
  <c r="C212" i="52"/>
  <c r="D212" i="52"/>
  <c r="E212" i="52"/>
  <c r="F616" i="52"/>
  <c r="E616" i="52"/>
  <c r="D616" i="52"/>
  <c r="C616" i="52"/>
  <c r="F1911" i="56"/>
  <c r="C1911" i="56"/>
  <c r="D1911" i="56"/>
  <c r="E1911" i="56"/>
  <c r="F232" i="52"/>
  <c r="E232" i="52"/>
  <c r="D232" i="52"/>
  <c r="C232" i="52"/>
  <c r="F736" i="56"/>
  <c r="C736" i="56"/>
  <c r="D736" i="56"/>
  <c r="E736" i="56"/>
  <c r="C159" i="27"/>
  <c r="D159" i="27"/>
  <c r="E159" i="27"/>
  <c r="F159" i="27"/>
  <c r="F222" i="56"/>
  <c r="C222" i="56"/>
  <c r="D222" i="56"/>
  <c r="E222" i="56"/>
  <c r="F842" i="56"/>
  <c r="E842" i="56"/>
  <c r="D842" i="56"/>
  <c r="C842" i="56"/>
  <c r="F1241" i="56"/>
  <c r="C1241" i="56"/>
  <c r="D1241" i="56"/>
  <c r="E1241" i="56"/>
  <c r="F400" i="52"/>
  <c r="E400" i="52"/>
  <c r="D400" i="52"/>
  <c r="C400" i="52"/>
  <c r="F93" i="52"/>
  <c r="C93" i="52"/>
  <c r="D93" i="52"/>
  <c r="E93" i="52"/>
  <c r="F887" i="56"/>
  <c r="E887" i="56"/>
  <c r="D887" i="56"/>
  <c r="C887" i="56"/>
  <c r="F66" i="30"/>
  <c r="C66" i="30"/>
  <c r="D66" i="30"/>
  <c r="E66" i="30"/>
  <c r="F147" i="42"/>
  <c r="E147" i="42"/>
  <c r="D147" i="42"/>
  <c r="C147" i="42"/>
  <c r="F925" i="52"/>
  <c r="C925" i="52"/>
  <c r="D925" i="52"/>
  <c r="E925" i="52"/>
  <c r="F153" i="13"/>
  <c r="E153" i="13"/>
  <c r="D153" i="13"/>
  <c r="C153" i="13"/>
  <c r="F156" i="34"/>
  <c r="E156" i="34"/>
  <c r="D156" i="34"/>
  <c r="C156" i="34"/>
  <c r="F1519" i="56"/>
  <c r="C1519" i="56"/>
  <c r="D1519" i="56"/>
  <c r="E1519" i="56"/>
  <c r="F1650" i="56"/>
  <c r="E1650" i="56"/>
  <c r="D1650" i="56"/>
  <c r="C1650" i="56"/>
  <c r="F1143" i="56"/>
  <c r="C1143" i="56"/>
  <c r="D1143" i="56"/>
  <c r="E1143" i="56"/>
  <c r="F1734" i="56"/>
  <c r="E1734" i="56"/>
  <c r="D1734" i="56"/>
  <c r="C1734" i="56"/>
  <c r="F138" i="43"/>
  <c r="E138" i="43"/>
  <c r="D138" i="43"/>
  <c r="C138" i="43"/>
  <c r="F180" i="26"/>
  <c r="C180" i="26"/>
  <c r="D180" i="26"/>
  <c r="E180" i="26"/>
  <c r="F1306" i="56"/>
  <c r="C1306" i="56"/>
  <c r="D1306" i="56"/>
  <c r="E1306" i="56"/>
  <c r="F763" i="52"/>
  <c r="E763" i="52"/>
  <c r="D763" i="52"/>
  <c r="C763" i="52"/>
  <c r="F33" i="24"/>
  <c r="E33" i="24"/>
  <c r="D33" i="24"/>
  <c r="C33" i="24"/>
  <c r="C21" i="26"/>
  <c r="D21" i="26"/>
  <c r="E21" i="26"/>
  <c r="F21" i="26"/>
  <c r="C1960" i="56"/>
  <c r="D1960" i="56"/>
  <c r="E1960" i="56"/>
  <c r="F1960" i="56"/>
  <c r="F1163" i="56"/>
  <c r="E1163" i="56"/>
  <c r="D1163" i="56"/>
  <c r="C1163" i="56"/>
  <c r="F351" i="47"/>
  <c r="E351" i="47"/>
  <c r="D351" i="47"/>
  <c r="C351" i="47"/>
  <c r="C120" i="29"/>
  <c r="D120" i="29"/>
  <c r="E120" i="29"/>
  <c r="F120" i="29"/>
  <c r="F175" i="12"/>
  <c r="E175" i="12"/>
  <c r="D175" i="12"/>
  <c r="C175" i="12"/>
  <c r="F72" i="34"/>
  <c r="C72" i="34"/>
  <c r="D72" i="34"/>
  <c r="E72" i="34"/>
  <c r="F309" i="22"/>
  <c r="E309" i="22"/>
  <c r="D309" i="22"/>
  <c r="C309" i="22"/>
  <c r="F131" i="44"/>
  <c r="E131" i="44"/>
  <c r="D131" i="44"/>
  <c r="C131" i="44"/>
  <c r="F1010" i="52"/>
  <c r="E1010" i="52"/>
  <c r="D1010" i="52"/>
  <c r="C1010" i="52"/>
  <c r="C207" i="42"/>
  <c r="D207" i="42"/>
  <c r="E207" i="42"/>
  <c r="F207" i="42"/>
  <c r="C613" i="52"/>
  <c r="D613" i="52"/>
  <c r="E613" i="52"/>
  <c r="F613" i="52"/>
  <c r="F439" i="56"/>
  <c r="C439" i="56"/>
  <c r="D439" i="56"/>
  <c r="E439" i="56"/>
  <c r="F114" i="47"/>
  <c r="E114" i="47"/>
  <c r="D114" i="47"/>
  <c r="C114" i="47"/>
  <c r="F70" i="44"/>
  <c r="E70" i="44"/>
  <c r="D70" i="44"/>
  <c r="C70" i="44"/>
  <c r="F264" i="48"/>
  <c r="C264" i="48"/>
  <c r="D264" i="48"/>
  <c r="E264" i="48"/>
  <c r="F130" i="14"/>
  <c r="E130" i="14"/>
  <c r="D130" i="14"/>
  <c r="C130" i="14"/>
  <c r="C645" i="52"/>
  <c r="D645" i="52"/>
  <c r="E645" i="52"/>
  <c r="F645" i="52"/>
  <c r="F781" i="56"/>
  <c r="C781" i="56"/>
  <c r="D781" i="56"/>
  <c r="E781" i="56"/>
  <c r="F1259" i="56"/>
  <c r="E1259" i="56"/>
  <c r="D1259" i="56"/>
  <c r="C1259" i="56"/>
  <c r="F999" i="56"/>
  <c r="E999" i="56"/>
  <c r="D999" i="56"/>
  <c r="C999" i="56"/>
  <c r="F1749" i="56"/>
  <c r="C1749" i="56"/>
  <c r="D1749" i="56"/>
  <c r="E1749" i="56"/>
  <c r="F408" i="47"/>
  <c r="E408" i="47"/>
  <c r="D408" i="47"/>
  <c r="C408" i="47"/>
  <c r="F252" i="43"/>
  <c r="C252" i="43"/>
  <c r="D252" i="43"/>
  <c r="E252" i="43"/>
  <c r="F52" i="56"/>
  <c r="E52" i="56"/>
  <c r="D52" i="56"/>
  <c r="C52" i="56"/>
  <c r="F727" i="56"/>
  <c r="C727" i="56"/>
  <c r="D727" i="56"/>
  <c r="E727" i="56"/>
  <c r="F1726" i="56"/>
  <c r="C1726" i="56"/>
  <c r="D1726" i="56"/>
  <c r="E1726" i="56"/>
  <c r="F41" i="42"/>
  <c r="E41" i="42"/>
  <c r="D41" i="42"/>
  <c r="C41" i="42"/>
  <c r="F1887" i="56"/>
  <c r="E1887" i="56"/>
  <c r="D1887" i="56"/>
  <c r="C1887" i="56"/>
  <c r="F124" i="52"/>
  <c r="E124" i="52"/>
  <c r="D124" i="52"/>
  <c r="C124" i="52"/>
  <c r="F558" i="56"/>
  <c r="C558" i="56"/>
  <c r="D558" i="56"/>
  <c r="E558" i="56"/>
  <c r="F1518" i="56"/>
  <c r="C1518" i="56"/>
  <c r="D1518" i="56"/>
  <c r="E1518" i="56"/>
  <c r="F294" i="56"/>
  <c r="E294" i="56"/>
  <c r="D294" i="56"/>
  <c r="C294" i="56"/>
  <c r="F82" i="39"/>
  <c r="E82" i="39"/>
  <c r="D82" i="39"/>
  <c r="C82" i="39"/>
  <c r="F1328" i="56"/>
  <c r="E1328" i="56"/>
  <c r="D1328" i="56"/>
  <c r="C1328" i="56"/>
  <c r="F1012" i="56"/>
  <c r="E1012" i="56"/>
  <c r="D1012" i="56"/>
  <c r="C1012" i="56"/>
  <c r="F1162" i="56"/>
  <c r="E1162" i="56"/>
  <c r="D1162" i="56"/>
  <c r="C1162" i="56"/>
  <c r="F567" i="56"/>
  <c r="C567" i="56"/>
  <c r="D567" i="56"/>
  <c r="E567" i="56"/>
  <c r="F1085" i="56"/>
  <c r="E1085" i="56"/>
  <c r="D1085" i="56"/>
  <c r="C1085" i="56"/>
  <c r="F340" i="56"/>
  <c r="E340" i="56"/>
  <c r="D340" i="56"/>
  <c r="C340" i="56"/>
  <c r="F1339" i="56"/>
  <c r="E1339" i="56"/>
  <c r="D1339" i="56"/>
  <c r="C1339" i="56"/>
  <c r="F894" i="56"/>
  <c r="E894" i="56"/>
  <c r="D894" i="56"/>
  <c r="C894" i="56"/>
  <c r="F571" i="56"/>
  <c r="E571" i="56"/>
  <c r="D571" i="56"/>
  <c r="C571" i="56"/>
  <c r="C253" i="36"/>
  <c r="D253" i="36"/>
  <c r="E253" i="36"/>
  <c r="F253" i="36"/>
  <c r="C294" i="20"/>
  <c r="D294" i="20"/>
  <c r="E294" i="20"/>
  <c r="F294" i="20"/>
  <c r="C855" i="52"/>
  <c r="D855" i="52"/>
  <c r="E855" i="52"/>
  <c r="F855" i="52"/>
  <c r="C170" i="20"/>
  <c r="D170" i="20"/>
  <c r="E170" i="20"/>
  <c r="F170" i="20"/>
  <c r="C51" i="23"/>
  <c r="D51" i="23"/>
  <c r="E51" i="23"/>
  <c r="F51" i="23"/>
  <c r="C72" i="46"/>
  <c r="D72" i="46"/>
  <c r="E72" i="46"/>
  <c r="F72" i="46"/>
  <c r="C765" i="52"/>
  <c r="D765" i="52"/>
  <c r="E765" i="52"/>
  <c r="F765" i="52"/>
  <c r="C167" i="48"/>
  <c r="D167" i="48"/>
  <c r="E167" i="48"/>
  <c r="F167" i="48"/>
  <c r="C104" i="23"/>
  <c r="D104" i="23"/>
  <c r="E104" i="23"/>
  <c r="F104" i="23"/>
  <c r="C120" i="52"/>
  <c r="D120" i="52"/>
  <c r="E120" i="52"/>
  <c r="F120" i="52"/>
  <c r="C1216" i="56"/>
  <c r="D1216" i="56"/>
  <c r="E1216" i="56"/>
  <c r="F1216" i="56"/>
  <c r="C623" i="52"/>
  <c r="D623" i="52"/>
  <c r="E623" i="52"/>
  <c r="F623" i="52"/>
  <c r="D2" i="42"/>
  <c r="E2" i="42"/>
  <c r="F2" i="42"/>
  <c r="F1400" i="56"/>
  <c r="C1400" i="56"/>
  <c r="D1400" i="56"/>
  <c r="E1400" i="56"/>
  <c r="C873" i="56"/>
  <c r="D873" i="56"/>
  <c r="E873" i="56"/>
  <c r="F873" i="56"/>
  <c r="C66" i="38"/>
  <c r="D66" i="38"/>
  <c r="E66" i="38"/>
  <c r="F66" i="38"/>
  <c r="F222" i="38"/>
  <c r="C222" i="38"/>
  <c r="D222" i="38"/>
  <c r="E222" i="38"/>
  <c r="C106" i="52"/>
  <c r="D106" i="52"/>
  <c r="E106" i="52"/>
  <c r="F106" i="52"/>
  <c r="C631" i="52"/>
  <c r="D631" i="52"/>
  <c r="E631" i="52"/>
  <c r="F631" i="52"/>
  <c r="C326" i="42"/>
  <c r="D326" i="42"/>
  <c r="E326" i="42"/>
  <c r="F326" i="42"/>
  <c r="C544" i="14"/>
  <c r="D544" i="14"/>
  <c r="E544" i="14"/>
  <c r="F544" i="14"/>
  <c r="C190" i="48"/>
  <c r="D190" i="48"/>
  <c r="E190" i="48"/>
  <c r="F190" i="48"/>
  <c r="C8" i="47"/>
  <c r="D8" i="47"/>
  <c r="E8" i="47"/>
  <c r="F8" i="47"/>
  <c r="C24" i="56"/>
  <c r="D24" i="56"/>
  <c r="E24" i="56"/>
  <c r="F24" i="56"/>
  <c r="C62" i="22"/>
  <c r="D62" i="22"/>
  <c r="E62" i="22"/>
  <c r="F62" i="22"/>
  <c r="C27" i="20"/>
  <c r="D27" i="20"/>
  <c r="E27" i="20"/>
  <c r="F27" i="20"/>
  <c r="C83" i="37"/>
  <c r="D83" i="37"/>
  <c r="E83" i="37"/>
  <c r="F83" i="37"/>
  <c r="C1577" i="56"/>
  <c r="D1577" i="56"/>
  <c r="E1577" i="56"/>
  <c r="F1577" i="56"/>
  <c r="F479" i="56"/>
  <c r="C479" i="56"/>
  <c r="D479" i="56"/>
  <c r="E479" i="56"/>
  <c r="C67" i="47"/>
  <c r="D67" i="47"/>
  <c r="E67" i="47"/>
  <c r="F67" i="47"/>
  <c r="F114" i="43"/>
  <c r="C114" i="43"/>
  <c r="D114" i="43"/>
  <c r="E114" i="43"/>
  <c r="C81" i="56"/>
  <c r="D81" i="56"/>
  <c r="E81" i="56"/>
  <c r="F81" i="56"/>
  <c r="C321" i="43"/>
  <c r="D321" i="43"/>
  <c r="E321" i="43"/>
  <c r="F321" i="43"/>
  <c r="C404" i="47"/>
  <c r="D404" i="47"/>
  <c r="E404" i="47"/>
  <c r="F404" i="47"/>
  <c r="C411" i="52"/>
  <c r="D411" i="52"/>
  <c r="E411" i="52"/>
  <c r="F411" i="52"/>
  <c r="F215" i="46"/>
  <c r="C215" i="46"/>
  <c r="D215" i="46"/>
  <c r="E215" i="46"/>
  <c r="F152" i="39"/>
  <c r="C152" i="39"/>
  <c r="D152" i="39"/>
  <c r="E152" i="39"/>
  <c r="C173" i="25"/>
  <c r="D173" i="25"/>
  <c r="E173" i="25"/>
  <c r="F173" i="25"/>
  <c r="C536" i="14"/>
  <c r="D536" i="14"/>
  <c r="E536" i="14"/>
  <c r="F536" i="14"/>
  <c r="C334" i="56"/>
  <c r="D334" i="56"/>
  <c r="E334" i="56"/>
  <c r="F334" i="56"/>
  <c r="C858" i="12"/>
  <c r="D858" i="12"/>
  <c r="E858" i="12"/>
  <c r="F858" i="12"/>
  <c r="C188" i="56"/>
  <c r="D188" i="56"/>
  <c r="E188" i="56"/>
  <c r="F188" i="56"/>
  <c r="C343" i="47"/>
  <c r="D343" i="47"/>
  <c r="E343" i="47"/>
  <c r="F343" i="47"/>
  <c r="F304" i="47"/>
  <c r="E304" i="47"/>
  <c r="D304" i="47"/>
  <c r="C304" i="47"/>
  <c r="C1698" i="56"/>
  <c r="D1698" i="56"/>
  <c r="E1698" i="56"/>
  <c r="F1698" i="56"/>
  <c r="F209" i="56"/>
  <c r="C209" i="56"/>
  <c r="D209" i="56"/>
  <c r="E209" i="56"/>
  <c r="F139" i="42"/>
  <c r="E139" i="42"/>
  <c r="D139" i="42"/>
  <c r="C139" i="42"/>
  <c r="C66" i="56"/>
  <c r="D66" i="56"/>
  <c r="E66" i="56"/>
  <c r="F66" i="56"/>
  <c r="F780" i="56"/>
  <c r="E780" i="56"/>
  <c r="D780" i="56"/>
  <c r="C780" i="56"/>
  <c r="C2027" i="56"/>
  <c r="D2027" i="56"/>
  <c r="E2027" i="56"/>
  <c r="F2027" i="56"/>
  <c r="F886" i="12"/>
  <c r="E886" i="12"/>
  <c r="D886" i="12"/>
  <c r="C886" i="12"/>
  <c r="C1080" i="52"/>
  <c r="D1080" i="52"/>
  <c r="E1080" i="52"/>
  <c r="F1080" i="52"/>
  <c r="F1180" i="56"/>
  <c r="C1180" i="56"/>
  <c r="D1180" i="56"/>
  <c r="E1180" i="56"/>
  <c r="F1864" i="56"/>
  <c r="E1864" i="56"/>
  <c r="D1864" i="56"/>
  <c r="C1864" i="56"/>
  <c r="C60" i="46"/>
  <c r="D60" i="46"/>
  <c r="E60" i="46"/>
  <c r="F60" i="46"/>
  <c r="F226" i="48"/>
  <c r="C226" i="48"/>
  <c r="D226" i="48"/>
  <c r="E226" i="48"/>
  <c r="F1763" i="56"/>
  <c r="C1763" i="56"/>
  <c r="D1763" i="56"/>
  <c r="E1763" i="56"/>
  <c r="C152" i="29"/>
  <c r="D152" i="29"/>
  <c r="E152" i="29"/>
  <c r="F152" i="29"/>
  <c r="F827" i="52"/>
  <c r="C827" i="52"/>
  <c r="D827" i="52"/>
  <c r="E827" i="52"/>
  <c r="C45" i="42"/>
  <c r="D45" i="42"/>
  <c r="E45" i="42"/>
  <c r="F45" i="42"/>
  <c r="F1067" i="56"/>
  <c r="C1067" i="56"/>
  <c r="D1067" i="56"/>
  <c r="E1067" i="56"/>
  <c r="F528" i="13"/>
  <c r="E528" i="13"/>
  <c r="D528" i="13"/>
  <c r="C528" i="13"/>
  <c r="F1321" i="56"/>
  <c r="E1321" i="56"/>
  <c r="D1321" i="56"/>
  <c r="C1321" i="56"/>
  <c r="F1206" i="56"/>
  <c r="C1206" i="56"/>
  <c r="D1206" i="56"/>
  <c r="E1206" i="56"/>
  <c r="F183" i="42"/>
  <c r="C183" i="42"/>
  <c r="D183" i="42"/>
  <c r="E183" i="42"/>
  <c r="F1723" i="56"/>
  <c r="E1723" i="56"/>
  <c r="D1723" i="56"/>
  <c r="C1723" i="56"/>
  <c r="C847" i="56"/>
  <c r="D847" i="56"/>
  <c r="E847" i="56"/>
  <c r="F847" i="56"/>
  <c r="F2085" i="56"/>
  <c r="C2085" i="56"/>
  <c r="D2085" i="56"/>
  <c r="E2085" i="56"/>
  <c r="C1406" i="56"/>
  <c r="D1406" i="56"/>
  <c r="E1406" i="56"/>
  <c r="F1406" i="56"/>
  <c r="F1482" i="56"/>
  <c r="E1482" i="56"/>
  <c r="D1482" i="56"/>
  <c r="C1482" i="56"/>
  <c r="F1088" i="52"/>
  <c r="C1088" i="52"/>
  <c r="D1088" i="52"/>
  <c r="E1088" i="52"/>
  <c r="F549" i="12"/>
  <c r="E549" i="12"/>
  <c r="D549" i="12"/>
  <c r="C549" i="12"/>
  <c r="F21" i="38"/>
  <c r="E21" i="38"/>
  <c r="D21" i="38"/>
  <c r="C21" i="38"/>
  <c r="C488" i="56"/>
  <c r="D488" i="56"/>
  <c r="E488" i="56"/>
  <c r="F488" i="56"/>
  <c r="C200" i="46"/>
  <c r="D200" i="46"/>
  <c r="E200" i="46"/>
  <c r="F200" i="46"/>
  <c r="C320" i="52"/>
  <c r="D320" i="52"/>
  <c r="E320" i="52"/>
  <c r="F320" i="52"/>
  <c r="C76" i="48"/>
  <c r="D76" i="48"/>
  <c r="E76" i="48"/>
  <c r="F76" i="48"/>
  <c r="C79" i="46"/>
  <c r="D79" i="46"/>
  <c r="E79" i="46"/>
  <c r="F79" i="46"/>
  <c r="C88" i="36"/>
  <c r="D88" i="36"/>
  <c r="E88" i="36"/>
  <c r="F88" i="36"/>
  <c r="F914" i="56"/>
  <c r="E914" i="56"/>
  <c r="D914" i="56"/>
  <c r="C914" i="56"/>
  <c r="C22" i="22"/>
  <c r="D22" i="22"/>
  <c r="E22" i="22"/>
  <c r="F22" i="22"/>
  <c r="C148" i="35"/>
  <c r="D148" i="35"/>
  <c r="E148" i="35"/>
  <c r="F148" i="35"/>
  <c r="C177" i="36"/>
  <c r="D177" i="36"/>
  <c r="E177" i="36"/>
  <c r="F177" i="36"/>
  <c r="C11" i="48"/>
  <c r="D11" i="48"/>
  <c r="E11" i="48"/>
  <c r="F11" i="48"/>
  <c r="C507" i="52"/>
  <c r="D507" i="52"/>
  <c r="E507" i="52"/>
  <c r="F507" i="52"/>
  <c r="C98" i="48"/>
  <c r="D98" i="48"/>
  <c r="E98" i="48"/>
  <c r="F98" i="48"/>
  <c r="F1039" i="52"/>
  <c r="E1039" i="52"/>
  <c r="D1039" i="52"/>
  <c r="C1039" i="52"/>
  <c r="F131" i="27"/>
  <c r="E131" i="27"/>
  <c r="D131" i="27"/>
  <c r="C131" i="27"/>
  <c r="F981" i="13"/>
  <c r="E981" i="13"/>
  <c r="D981" i="13"/>
  <c r="C981" i="13"/>
  <c r="F187" i="24"/>
  <c r="E187" i="24"/>
  <c r="D187" i="24"/>
  <c r="C187" i="24"/>
  <c r="C97" i="40"/>
  <c r="D97" i="40"/>
  <c r="E97" i="40"/>
  <c r="F97" i="40"/>
  <c r="C155" i="56"/>
  <c r="D155" i="56"/>
  <c r="E155" i="56"/>
  <c r="F155" i="56"/>
  <c r="F508" i="56"/>
  <c r="C508" i="56"/>
  <c r="D508" i="56"/>
  <c r="E508" i="56"/>
  <c r="C68" i="36"/>
  <c r="D68" i="36"/>
  <c r="E68" i="36"/>
  <c r="F68" i="36"/>
  <c r="C1287" i="14"/>
  <c r="D1287" i="14"/>
  <c r="E1287" i="14"/>
  <c r="F1287" i="14"/>
  <c r="C241" i="52"/>
  <c r="D241" i="52"/>
  <c r="E241" i="52"/>
  <c r="F241" i="52"/>
  <c r="C149" i="47"/>
  <c r="D149" i="47"/>
  <c r="E149" i="47"/>
  <c r="F149" i="47"/>
  <c r="C892" i="52"/>
  <c r="D892" i="52"/>
  <c r="E892" i="52"/>
  <c r="F892" i="52"/>
  <c r="C129" i="52"/>
  <c r="D129" i="52"/>
  <c r="E129" i="52"/>
  <c r="F129" i="52"/>
  <c r="C912" i="56"/>
  <c r="D912" i="56"/>
  <c r="E912" i="56"/>
  <c r="F912" i="56"/>
  <c r="C1532" i="56"/>
  <c r="D1532" i="56"/>
  <c r="E1532" i="56"/>
  <c r="F1532" i="56"/>
  <c r="C306" i="56"/>
  <c r="D306" i="56"/>
  <c r="E306" i="56"/>
  <c r="F306" i="56"/>
  <c r="C675" i="56"/>
  <c r="D675" i="56"/>
  <c r="E675" i="56"/>
  <c r="F675" i="56"/>
  <c r="C309" i="52"/>
  <c r="D309" i="52"/>
  <c r="E309" i="52"/>
  <c r="F309" i="52"/>
  <c r="C2006" i="56"/>
  <c r="D2006" i="56"/>
  <c r="E2006" i="56"/>
  <c r="F2006" i="56"/>
  <c r="C2086" i="56"/>
  <c r="D2086" i="56"/>
  <c r="E2086" i="56"/>
  <c r="F2086" i="56"/>
  <c r="C238" i="47"/>
  <c r="D238" i="47"/>
  <c r="E238" i="47"/>
  <c r="F238" i="47"/>
  <c r="C36" i="47"/>
  <c r="D36" i="47"/>
  <c r="E36" i="47"/>
  <c r="F36" i="47"/>
  <c r="C546" i="56"/>
  <c r="D546" i="56"/>
  <c r="E546" i="56"/>
  <c r="F546" i="56"/>
  <c r="C220" i="20"/>
  <c r="D220" i="20"/>
  <c r="E220" i="20"/>
  <c r="F220" i="20"/>
  <c r="C333" i="52"/>
  <c r="D333" i="52"/>
  <c r="E333" i="52"/>
  <c r="F333" i="52"/>
  <c r="C632" i="52"/>
  <c r="D632" i="52"/>
  <c r="E632" i="52"/>
  <c r="F632" i="52"/>
  <c r="C85" i="37"/>
  <c r="D85" i="37"/>
  <c r="E85" i="37"/>
  <c r="F85" i="37"/>
  <c r="C173" i="40"/>
  <c r="D173" i="40"/>
  <c r="E173" i="40"/>
  <c r="F173" i="40"/>
  <c r="C235" i="56"/>
  <c r="D235" i="56"/>
  <c r="E235" i="56"/>
  <c r="F235" i="56"/>
  <c r="F1167" i="56"/>
  <c r="E1167" i="56"/>
  <c r="D1167" i="56"/>
  <c r="C1167" i="56"/>
  <c r="C1092" i="52"/>
  <c r="D1092" i="52"/>
  <c r="E1092" i="52"/>
  <c r="F1092" i="52"/>
  <c r="F599" i="56"/>
  <c r="C599" i="56"/>
  <c r="D599" i="56"/>
  <c r="E599" i="56"/>
  <c r="C824" i="56"/>
  <c r="D824" i="56"/>
  <c r="E824" i="56"/>
  <c r="F824" i="56"/>
  <c r="C37" i="52"/>
  <c r="D37" i="52"/>
  <c r="E37" i="52"/>
  <c r="F37" i="52"/>
  <c r="C995" i="56"/>
  <c r="D995" i="56"/>
  <c r="E995" i="56"/>
  <c r="F995" i="56"/>
  <c r="C1745" i="56"/>
  <c r="D1745" i="56"/>
  <c r="E1745" i="56"/>
  <c r="F1745" i="56"/>
  <c r="F1661" i="56"/>
  <c r="E1661" i="56"/>
  <c r="D1661" i="56"/>
  <c r="C1661" i="56"/>
  <c r="C147" i="47"/>
  <c r="D147" i="47"/>
  <c r="E147" i="47"/>
  <c r="F147" i="47"/>
  <c r="C973" i="14"/>
  <c r="D973" i="14"/>
  <c r="E973" i="14"/>
  <c r="F973" i="14"/>
  <c r="C1414" i="56"/>
  <c r="D1414" i="56"/>
  <c r="E1414" i="56"/>
  <c r="F1414" i="56"/>
  <c r="C742" i="56"/>
  <c r="D742" i="56"/>
  <c r="E742" i="56"/>
  <c r="F742" i="56"/>
  <c r="F861" i="56"/>
  <c r="E861" i="56"/>
  <c r="D861" i="56"/>
  <c r="C861" i="56"/>
  <c r="C1250" i="56"/>
  <c r="D1250" i="56"/>
  <c r="E1250" i="56"/>
  <c r="F1250" i="56"/>
  <c r="C1057" i="56"/>
  <c r="D1057" i="56"/>
  <c r="E1057" i="56"/>
  <c r="F1057" i="56"/>
  <c r="F489" i="52"/>
  <c r="E489" i="52"/>
  <c r="D489" i="52"/>
  <c r="C489" i="52"/>
  <c r="F1645" i="56"/>
  <c r="E1645" i="56"/>
  <c r="D1645" i="56"/>
  <c r="C1645" i="56"/>
  <c r="F188" i="40"/>
  <c r="C188" i="40"/>
  <c r="D188" i="40"/>
  <c r="E188" i="40"/>
  <c r="F134" i="52"/>
  <c r="E134" i="52"/>
  <c r="D134" i="52"/>
  <c r="C134" i="52"/>
  <c r="C103" i="56"/>
  <c r="D103" i="56"/>
  <c r="E103" i="56"/>
  <c r="F103" i="56"/>
  <c r="F366" i="56"/>
  <c r="C366" i="56"/>
  <c r="D366" i="56"/>
  <c r="E366" i="56"/>
  <c r="C234" i="48"/>
  <c r="D234" i="48"/>
  <c r="E234" i="48"/>
  <c r="F234" i="48"/>
  <c r="C719" i="56"/>
  <c r="D719" i="56"/>
  <c r="E719" i="56"/>
  <c r="F719" i="56"/>
  <c r="C1540" i="56"/>
  <c r="D1540" i="56"/>
  <c r="E1540" i="56"/>
  <c r="F1540" i="56"/>
  <c r="F2054" i="56"/>
  <c r="E2054" i="56"/>
  <c r="D2054" i="56"/>
  <c r="C2054" i="56"/>
  <c r="F1806" i="56"/>
  <c r="E1806" i="56"/>
  <c r="D1806" i="56"/>
  <c r="C1806" i="56"/>
  <c r="C340" i="43"/>
  <c r="D340" i="43"/>
  <c r="E340" i="43"/>
  <c r="F340" i="43"/>
  <c r="C148" i="56"/>
  <c r="D148" i="56"/>
  <c r="E148" i="56"/>
  <c r="F148" i="56"/>
  <c r="C4" i="52"/>
  <c r="D4" i="52"/>
  <c r="E4" i="52"/>
  <c r="F4" i="52"/>
  <c r="C939" i="56"/>
  <c r="D939" i="56"/>
  <c r="E939" i="56"/>
  <c r="F939" i="56"/>
  <c r="C898" i="52"/>
  <c r="D898" i="52"/>
  <c r="E898" i="52"/>
  <c r="F898" i="52"/>
  <c r="C13" i="43"/>
  <c r="D13" i="43"/>
  <c r="E13" i="43"/>
  <c r="F13" i="43"/>
  <c r="C156" i="43"/>
  <c r="D156" i="43"/>
  <c r="E156" i="43"/>
  <c r="F156" i="43"/>
  <c r="F238" i="43"/>
  <c r="C238" i="43"/>
  <c r="D238" i="43"/>
  <c r="E238" i="43"/>
  <c r="F986" i="52"/>
  <c r="C986" i="52"/>
  <c r="D986" i="52"/>
  <c r="E986" i="52"/>
  <c r="C176" i="56"/>
  <c r="D176" i="56"/>
  <c r="E176" i="56"/>
  <c r="F176" i="56"/>
  <c r="F1280" i="56"/>
  <c r="C1280" i="56"/>
  <c r="D1280" i="56"/>
  <c r="E1280" i="56"/>
  <c r="C1095" i="52"/>
  <c r="D1095" i="52"/>
  <c r="E1095" i="52"/>
  <c r="F1095" i="52"/>
  <c r="C1248" i="56"/>
  <c r="D1248" i="56"/>
  <c r="E1248" i="56"/>
  <c r="F1248" i="56"/>
  <c r="C181" i="26"/>
  <c r="D181" i="26"/>
  <c r="E181" i="26"/>
  <c r="F181" i="26"/>
  <c r="C224" i="52"/>
  <c r="D224" i="52"/>
  <c r="E224" i="52"/>
  <c r="F224" i="52"/>
  <c r="C342" i="22"/>
  <c r="D342" i="22"/>
  <c r="E342" i="22"/>
  <c r="F342" i="22"/>
  <c r="C672" i="52"/>
  <c r="D672" i="52"/>
  <c r="E672" i="52"/>
  <c r="F672" i="52"/>
  <c r="C757" i="52"/>
  <c r="D757" i="52"/>
  <c r="E757" i="52"/>
  <c r="F757" i="52"/>
  <c r="C867" i="56"/>
  <c r="D867" i="56"/>
  <c r="E867" i="56"/>
  <c r="F867" i="56"/>
  <c r="C195" i="52"/>
  <c r="D195" i="52"/>
  <c r="E195" i="52"/>
  <c r="F195" i="52"/>
  <c r="C1324" i="56"/>
  <c r="D1324" i="56"/>
  <c r="E1324" i="56"/>
  <c r="F1324" i="56"/>
  <c r="C248" i="33"/>
  <c r="D248" i="33"/>
  <c r="E248" i="33"/>
  <c r="F248" i="33"/>
  <c r="C1257" i="56"/>
  <c r="D1257" i="56"/>
  <c r="E1257" i="56"/>
  <c r="F1257" i="56"/>
  <c r="C356" i="56"/>
  <c r="D356" i="56"/>
  <c r="E356" i="56"/>
  <c r="F356" i="56"/>
  <c r="C204" i="48"/>
  <c r="D204" i="48"/>
  <c r="E204" i="48"/>
  <c r="F204" i="48"/>
  <c r="F567" i="52"/>
  <c r="C567" i="52"/>
  <c r="D567" i="52"/>
  <c r="E567" i="52"/>
  <c r="F528" i="14"/>
  <c r="C528" i="14"/>
  <c r="D528" i="14"/>
  <c r="E528" i="14"/>
  <c r="C779" i="56"/>
  <c r="D779" i="56"/>
  <c r="E779" i="56"/>
  <c r="F779" i="56"/>
  <c r="F569" i="56"/>
  <c r="C569" i="56"/>
  <c r="D569" i="56"/>
  <c r="E569" i="56"/>
  <c r="C445" i="52"/>
  <c r="D445" i="52"/>
  <c r="E445" i="52"/>
  <c r="F445" i="52"/>
  <c r="C836" i="52"/>
  <c r="D836" i="52"/>
  <c r="E836" i="52"/>
  <c r="F836" i="52"/>
  <c r="C248" i="38"/>
  <c r="D248" i="38"/>
  <c r="E248" i="38"/>
  <c r="F248" i="38"/>
  <c r="C1547" i="56"/>
  <c r="D1547" i="56"/>
  <c r="E1547" i="56"/>
  <c r="F1547" i="56"/>
  <c r="C798" i="56"/>
  <c r="D798" i="56"/>
  <c r="E798" i="56"/>
  <c r="F798" i="56"/>
  <c r="C1995" i="56"/>
  <c r="D1995" i="56"/>
  <c r="E1995" i="56"/>
  <c r="F1995" i="56"/>
  <c r="C1390" i="56"/>
  <c r="D1390" i="56"/>
  <c r="E1390" i="56"/>
  <c r="F1390" i="56"/>
  <c r="C1313" i="56"/>
  <c r="D1313" i="56"/>
  <c r="E1313" i="56"/>
  <c r="F1313" i="56"/>
  <c r="C1109" i="56"/>
  <c r="D1109" i="56"/>
  <c r="E1109" i="56"/>
  <c r="F1109" i="56"/>
  <c r="C136" i="48"/>
  <c r="D136" i="48"/>
  <c r="E136" i="48"/>
  <c r="F136" i="48"/>
  <c r="F276" i="56"/>
  <c r="E276" i="56"/>
  <c r="D276" i="56"/>
  <c r="C276" i="56"/>
  <c r="C190" i="36"/>
  <c r="D190" i="36"/>
  <c r="E190" i="36"/>
  <c r="F190" i="36"/>
  <c r="C2051" i="56"/>
  <c r="D2051" i="56"/>
  <c r="E2051" i="56"/>
  <c r="F2051" i="56"/>
  <c r="C1265" i="56"/>
  <c r="D1265" i="56"/>
  <c r="E1265" i="56"/>
  <c r="F1265" i="56"/>
  <c r="F1310" i="13"/>
  <c r="E1310" i="13"/>
  <c r="D1310" i="13"/>
  <c r="C1310" i="13"/>
  <c r="C178" i="42"/>
  <c r="D178" i="42"/>
  <c r="E178" i="42"/>
  <c r="F178" i="42"/>
  <c r="C1487" i="56"/>
  <c r="D1487" i="56"/>
  <c r="E1487" i="56"/>
  <c r="F1487" i="56"/>
  <c r="C502" i="52"/>
  <c r="D502" i="52"/>
  <c r="E502" i="52"/>
  <c r="F502" i="52"/>
  <c r="C634" i="56"/>
  <c r="D634" i="56"/>
  <c r="E634" i="56"/>
  <c r="F634" i="56"/>
  <c r="C413" i="38"/>
  <c r="D413" i="38"/>
  <c r="E413" i="38"/>
  <c r="F413" i="38"/>
  <c r="F671" i="56"/>
  <c r="C671" i="56"/>
  <c r="D671" i="56"/>
  <c r="E671" i="56"/>
  <c r="C1489" i="56"/>
  <c r="D1489" i="56"/>
  <c r="E1489" i="56"/>
  <c r="F1489" i="56"/>
  <c r="C1513" i="56"/>
  <c r="D1513" i="56"/>
  <c r="E1513" i="56"/>
  <c r="F1513" i="56"/>
  <c r="F211" i="47"/>
  <c r="E211" i="47"/>
  <c r="D211" i="47"/>
  <c r="C211" i="47"/>
  <c r="C685" i="56"/>
  <c r="D685" i="56"/>
  <c r="E685" i="56"/>
  <c r="F685" i="56"/>
  <c r="C354" i="56"/>
  <c r="D354" i="56"/>
  <c r="E354" i="56"/>
  <c r="F354" i="56"/>
  <c r="F544" i="56"/>
  <c r="C544" i="56"/>
  <c r="D544" i="56"/>
  <c r="E544" i="56"/>
  <c r="F1300" i="56"/>
  <c r="E1300" i="56"/>
  <c r="D1300" i="56"/>
  <c r="C1300" i="56"/>
  <c r="F1035" i="52"/>
  <c r="C1035" i="52"/>
  <c r="D1035" i="52"/>
  <c r="E1035" i="52"/>
  <c r="F1736" i="56"/>
  <c r="C1736" i="56"/>
  <c r="D1736" i="56"/>
  <c r="E1736" i="56"/>
  <c r="F248" i="43"/>
  <c r="E248" i="43"/>
  <c r="D248" i="43"/>
  <c r="C248" i="43"/>
  <c r="F53" i="48"/>
  <c r="E53" i="48"/>
  <c r="D53" i="48"/>
  <c r="C53" i="48"/>
  <c r="C184" i="18"/>
  <c r="D184" i="18"/>
  <c r="E184" i="18"/>
  <c r="F184" i="18"/>
  <c r="C111" i="48"/>
  <c r="D111" i="48"/>
  <c r="E111" i="48"/>
  <c r="F111" i="48"/>
  <c r="F116" i="29"/>
  <c r="E116" i="29"/>
  <c r="D116" i="29"/>
  <c r="C116" i="29"/>
  <c r="F681" i="52"/>
  <c r="E681" i="52"/>
  <c r="D681" i="52"/>
  <c r="C681" i="52"/>
  <c r="F29" i="48"/>
  <c r="E29" i="48"/>
  <c r="D29" i="48"/>
  <c r="C29" i="48"/>
  <c r="C5" i="39"/>
  <c r="D5" i="39"/>
  <c r="E5" i="39"/>
  <c r="F5" i="39"/>
  <c r="C23" i="27"/>
  <c r="D23" i="27"/>
  <c r="E23" i="27"/>
  <c r="F23" i="27"/>
  <c r="C6" i="15"/>
  <c r="D6" i="15"/>
  <c r="E6" i="15"/>
  <c r="F6" i="15"/>
  <c r="C23" i="48"/>
  <c r="D23" i="48"/>
  <c r="E23" i="48"/>
  <c r="F23" i="48"/>
  <c r="C330" i="56"/>
  <c r="D330" i="56"/>
  <c r="E330" i="56"/>
  <c r="F330" i="56"/>
  <c r="C766" i="52"/>
  <c r="D766" i="52"/>
  <c r="E766" i="52"/>
  <c r="F766" i="52"/>
  <c r="F1396" i="56"/>
  <c r="E1396" i="56"/>
  <c r="D1396" i="56"/>
  <c r="C1396" i="56"/>
  <c r="C1001" i="56"/>
  <c r="D1001" i="56"/>
  <c r="E1001" i="56"/>
  <c r="F1001" i="56"/>
  <c r="F1646" i="56"/>
  <c r="E1646" i="56"/>
  <c r="D1646" i="56"/>
  <c r="C1646" i="56"/>
  <c r="F430" i="12"/>
  <c r="E430" i="12"/>
  <c r="D430" i="12"/>
  <c r="C430" i="12"/>
  <c r="F119" i="27"/>
  <c r="E119" i="27"/>
  <c r="D119" i="27"/>
  <c r="C119" i="27"/>
  <c r="F1929" i="56"/>
  <c r="E1929" i="56"/>
  <c r="D1929" i="56"/>
  <c r="C1929" i="56"/>
  <c r="F70" i="56"/>
  <c r="E70" i="56"/>
  <c r="D70" i="56"/>
  <c r="C70" i="56"/>
  <c r="C74" i="35"/>
  <c r="D74" i="35"/>
  <c r="E74" i="35"/>
  <c r="F74" i="35"/>
  <c r="F586" i="56"/>
  <c r="E586" i="56"/>
  <c r="D586" i="56"/>
  <c r="C586" i="56"/>
  <c r="C717" i="52"/>
  <c r="D717" i="52"/>
  <c r="E717" i="52"/>
  <c r="F717" i="52"/>
  <c r="C178" i="37"/>
  <c r="D178" i="37"/>
  <c r="E178" i="37"/>
  <c r="F178" i="37"/>
  <c r="C295" i="13"/>
  <c r="D295" i="13"/>
  <c r="E295" i="13"/>
  <c r="F295" i="13"/>
  <c r="C431" i="14"/>
  <c r="D431" i="14"/>
  <c r="E431" i="14"/>
  <c r="F431" i="14"/>
  <c r="C405" i="56"/>
  <c r="D405" i="56"/>
  <c r="E405" i="56"/>
  <c r="F405" i="56"/>
  <c r="F1116" i="56"/>
  <c r="E1116" i="56"/>
  <c r="D1116" i="56"/>
  <c r="C1116" i="56"/>
  <c r="F1047" i="56"/>
  <c r="E1047" i="56"/>
  <c r="D1047" i="56"/>
  <c r="C1047" i="56"/>
  <c r="F338" i="56"/>
  <c r="E338" i="56"/>
  <c r="D338" i="56"/>
  <c r="C338" i="56"/>
  <c r="F1588" i="56"/>
  <c r="E1588" i="56"/>
  <c r="D1588" i="56"/>
  <c r="C1588" i="56"/>
  <c r="F138" i="38"/>
  <c r="E138" i="38"/>
  <c r="D138" i="38"/>
  <c r="C138" i="38"/>
  <c r="F1721" i="56"/>
  <c r="E1721" i="56"/>
  <c r="D1721" i="56"/>
  <c r="C1721" i="56"/>
  <c r="F1548" i="56"/>
  <c r="E1548" i="56"/>
  <c r="D1548" i="56"/>
  <c r="C1548" i="56"/>
  <c r="F566" i="56"/>
  <c r="E566" i="56"/>
  <c r="D566" i="56"/>
  <c r="C566" i="56"/>
  <c r="F1742" i="56"/>
  <c r="E1742" i="56"/>
  <c r="D1742" i="56"/>
  <c r="C1742" i="56"/>
  <c r="F908" i="52"/>
  <c r="E908" i="52"/>
  <c r="D908" i="52"/>
  <c r="C908" i="52"/>
  <c r="F1741" i="56"/>
  <c r="E1741" i="56"/>
  <c r="D1741" i="56"/>
  <c r="C1741" i="56"/>
  <c r="F810" i="56"/>
  <c r="E810" i="56"/>
  <c r="D810" i="56"/>
  <c r="C810" i="56"/>
  <c r="F221" i="40"/>
  <c r="E221" i="40"/>
  <c r="D221" i="40"/>
  <c r="C221" i="40"/>
  <c r="F454" i="56"/>
  <c r="E454" i="56"/>
  <c r="D454" i="56"/>
  <c r="C454" i="56"/>
  <c r="C868" i="56"/>
  <c r="D868" i="56"/>
  <c r="E868" i="56"/>
  <c r="F868" i="56"/>
  <c r="C462" i="52"/>
  <c r="D462" i="52"/>
  <c r="E462" i="52"/>
  <c r="F462" i="52"/>
  <c r="C101" i="29"/>
  <c r="D101" i="29"/>
  <c r="E101" i="29"/>
  <c r="F101" i="29"/>
  <c r="C71" i="56"/>
  <c r="D71" i="56"/>
  <c r="E71" i="56"/>
  <c r="F71" i="56"/>
  <c r="F1050" i="12"/>
  <c r="C1050" i="12"/>
  <c r="D1050" i="12"/>
  <c r="E1050" i="12"/>
  <c r="F1743" i="56"/>
  <c r="C1743" i="56"/>
  <c r="D1743" i="56"/>
  <c r="E1743" i="56"/>
  <c r="C1168" i="13"/>
  <c r="D1168" i="13"/>
  <c r="E1168" i="13"/>
  <c r="F1168" i="13"/>
  <c r="F1824" i="56"/>
  <c r="E1824" i="56"/>
  <c r="D1824" i="56"/>
  <c r="C1824" i="56"/>
  <c r="C520" i="56"/>
  <c r="D520" i="56"/>
  <c r="E520" i="56"/>
  <c r="F520" i="56"/>
  <c r="C1200" i="56"/>
  <c r="D1200" i="56"/>
  <c r="E1200" i="56"/>
  <c r="F1200" i="56"/>
  <c r="F2029" i="56"/>
  <c r="E2029" i="56"/>
  <c r="D2029" i="56"/>
  <c r="C2029" i="56"/>
  <c r="F969" i="56"/>
  <c r="E969" i="56"/>
  <c r="D969" i="56"/>
  <c r="C969" i="56"/>
  <c r="F1502" i="56"/>
  <c r="E1502" i="56"/>
  <c r="D1502" i="56"/>
  <c r="C1502" i="56"/>
  <c r="C1038" i="56"/>
  <c r="D1038" i="56"/>
  <c r="E1038" i="56"/>
  <c r="F1038" i="56"/>
  <c r="F1132" i="56"/>
  <c r="E1132" i="56"/>
  <c r="D1132" i="56"/>
  <c r="C1132" i="56"/>
  <c r="F1932" i="56"/>
  <c r="C1932" i="56"/>
  <c r="D1932" i="56"/>
  <c r="E1932" i="56"/>
  <c r="C128" i="56"/>
  <c r="D128" i="56"/>
  <c r="E128" i="56"/>
  <c r="F128" i="56"/>
  <c r="C341" i="56"/>
  <c r="D341" i="56"/>
  <c r="E341" i="56"/>
  <c r="F341" i="56"/>
  <c r="C1564" i="56"/>
  <c r="D1564" i="56"/>
  <c r="E1564" i="56"/>
  <c r="F1564" i="56"/>
  <c r="F1713" i="56"/>
  <c r="E1713" i="56"/>
  <c r="D1713" i="56"/>
  <c r="C1713" i="56"/>
  <c r="C1775" i="56"/>
  <c r="D1775" i="56"/>
  <c r="E1775" i="56"/>
  <c r="F1775" i="56"/>
  <c r="F545" i="56"/>
  <c r="E545" i="56"/>
  <c r="D545" i="56"/>
  <c r="C545" i="56"/>
  <c r="F654" i="56"/>
  <c r="E654" i="56"/>
  <c r="D654" i="56"/>
  <c r="C654" i="56"/>
  <c r="F1020" i="56"/>
  <c r="E1020" i="56"/>
  <c r="D1020" i="56"/>
  <c r="C1020" i="56"/>
  <c r="F1836" i="56"/>
  <c r="E1836" i="56"/>
  <c r="D1836" i="56"/>
  <c r="C1836" i="56"/>
  <c r="C2041" i="56"/>
  <c r="D2041" i="56"/>
  <c r="E2041" i="56"/>
  <c r="F2041" i="56"/>
  <c r="C186" i="46"/>
  <c r="D186" i="46"/>
  <c r="E186" i="46"/>
  <c r="F186" i="46"/>
  <c r="C265" i="20"/>
  <c r="D265" i="20"/>
  <c r="E265" i="20"/>
  <c r="F265" i="20"/>
  <c r="F51" i="40"/>
  <c r="E51" i="40"/>
  <c r="D51" i="40"/>
  <c r="C51" i="40"/>
  <c r="F114" i="44"/>
  <c r="E114" i="44"/>
  <c r="D114" i="44"/>
  <c r="C114" i="44"/>
  <c r="F132" i="56"/>
  <c r="C132" i="56"/>
  <c r="D132" i="56"/>
  <c r="E132" i="56"/>
  <c r="F104" i="15"/>
  <c r="C104" i="15"/>
  <c r="D104" i="15"/>
  <c r="E104" i="15"/>
  <c r="F1015" i="52"/>
  <c r="C1015" i="52"/>
  <c r="D1015" i="52"/>
  <c r="E1015" i="52"/>
  <c r="F697" i="56"/>
  <c r="C697" i="56"/>
  <c r="D697" i="56"/>
  <c r="E697" i="56"/>
  <c r="F1693" i="56"/>
  <c r="E1693" i="56"/>
  <c r="D1693" i="56"/>
  <c r="C1693" i="56"/>
  <c r="F311" i="56"/>
  <c r="E311" i="56"/>
  <c r="D311" i="56"/>
  <c r="C311" i="56"/>
  <c r="F212" i="42"/>
  <c r="C212" i="42"/>
  <c r="D212" i="42"/>
  <c r="E212" i="42"/>
  <c r="F76" i="17"/>
  <c r="E76" i="17"/>
  <c r="D76" i="17"/>
  <c r="C76" i="17"/>
  <c r="F1214" i="56"/>
  <c r="C1214" i="56"/>
  <c r="D1214" i="56"/>
  <c r="E1214" i="56"/>
  <c r="F1127" i="52"/>
  <c r="E1127" i="52"/>
  <c r="D1127" i="52"/>
  <c r="C1127" i="52"/>
  <c r="C703" i="13"/>
  <c r="D703" i="13"/>
  <c r="E703" i="13"/>
  <c r="F703" i="13"/>
  <c r="C263" i="52"/>
  <c r="D263" i="52"/>
  <c r="E263" i="52"/>
  <c r="F263" i="52"/>
  <c r="C204" i="22"/>
  <c r="D204" i="22"/>
  <c r="E204" i="22"/>
  <c r="F204" i="22"/>
  <c r="F854" i="12"/>
  <c r="E854" i="12"/>
  <c r="D854" i="12"/>
  <c r="C854" i="12"/>
  <c r="C722" i="56"/>
  <c r="D722" i="56"/>
  <c r="E722" i="56"/>
  <c r="F722" i="56"/>
  <c r="F189" i="13"/>
  <c r="E189" i="13"/>
  <c r="D189" i="13"/>
  <c r="C189" i="13"/>
  <c r="C118" i="52"/>
  <c r="D118" i="52"/>
  <c r="E118" i="52"/>
  <c r="F118" i="52"/>
  <c r="C253" i="40"/>
  <c r="D253" i="40"/>
  <c r="E253" i="40"/>
  <c r="F253" i="40"/>
  <c r="F47" i="56"/>
  <c r="E47" i="56"/>
  <c r="D47" i="56"/>
  <c r="C47" i="56"/>
  <c r="C77" i="43"/>
  <c r="D77" i="43"/>
  <c r="E77" i="43"/>
  <c r="F77" i="43"/>
  <c r="F508" i="52"/>
  <c r="E508" i="52"/>
  <c r="D508" i="52"/>
  <c r="C508" i="52"/>
  <c r="C654" i="52"/>
  <c r="D654" i="52"/>
  <c r="E654" i="52"/>
  <c r="F654" i="52"/>
  <c r="F294" i="42"/>
  <c r="E294" i="42"/>
  <c r="D294" i="42"/>
  <c r="C294" i="42"/>
  <c r="C669" i="56"/>
  <c r="D669" i="56"/>
  <c r="E669" i="56"/>
  <c r="F669" i="56"/>
  <c r="C255" i="42"/>
  <c r="D255" i="42"/>
  <c r="E255" i="42"/>
  <c r="F255" i="42"/>
  <c r="C239" i="13"/>
  <c r="D239" i="13"/>
  <c r="E239" i="13"/>
  <c r="F239" i="13"/>
  <c r="C1128" i="56"/>
  <c r="D1128" i="56"/>
  <c r="E1128" i="56"/>
  <c r="F1128" i="56"/>
  <c r="C778" i="12"/>
  <c r="D778" i="12"/>
  <c r="E778" i="12"/>
  <c r="F778" i="12"/>
  <c r="C63" i="56"/>
  <c r="D63" i="56"/>
  <c r="E63" i="56"/>
  <c r="F63" i="56"/>
  <c r="C404" i="12"/>
  <c r="D404" i="12"/>
  <c r="E404" i="12"/>
  <c r="F404" i="12"/>
  <c r="C1652" i="56"/>
  <c r="D1652" i="56"/>
  <c r="E1652" i="56"/>
  <c r="F1652" i="56"/>
  <c r="C183" i="47"/>
  <c r="D183" i="47"/>
  <c r="E183" i="47"/>
  <c r="F183" i="47"/>
  <c r="C552" i="56"/>
  <c r="D552" i="56"/>
  <c r="E552" i="56"/>
  <c r="F552" i="56"/>
  <c r="C224" i="43"/>
  <c r="D224" i="43"/>
  <c r="E224" i="43"/>
  <c r="F224" i="43"/>
  <c r="F1740" i="56"/>
  <c r="C1740" i="56"/>
  <c r="D1740" i="56"/>
  <c r="E1740" i="56"/>
  <c r="F1003" i="56"/>
  <c r="C1003" i="56"/>
  <c r="D1003" i="56"/>
  <c r="E1003" i="56"/>
  <c r="F120" i="43"/>
  <c r="C120" i="43"/>
  <c r="D120" i="43"/>
  <c r="E120" i="43"/>
  <c r="F92" i="33"/>
  <c r="C92" i="33"/>
  <c r="D92" i="33"/>
  <c r="E92" i="33"/>
  <c r="F1401" i="56"/>
  <c r="C1401" i="56"/>
  <c r="D1401" i="56"/>
  <c r="E1401" i="56"/>
  <c r="F1725" i="56"/>
  <c r="E1725" i="56"/>
  <c r="D1725" i="56"/>
  <c r="C1725" i="56"/>
  <c r="F243" i="56"/>
  <c r="E243" i="56"/>
  <c r="D243" i="56"/>
  <c r="C243" i="56"/>
  <c r="F2082" i="56"/>
  <c r="C2082" i="56"/>
  <c r="D2082" i="56"/>
  <c r="E2082" i="56"/>
  <c r="F295" i="56"/>
  <c r="E295" i="56"/>
  <c r="D295" i="56"/>
  <c r="C295" i="56"/>
  <c r="F1900" i="56"/>
  <c r="C1900" i="56"/>
  <c r="D1900" i="56"/>
  <c r="E1900" i="56"/>
  <c r="C537" i="56"/>
  <c r="D537" i="56"/>
  <c r="E537" i="56"/>
  <c r="F537" i="56"/>
  <c r="F640" i="52"/>
  <c r="E640" i="52"/>
  <c r="D640" i="52"/>
  <c r="C640" i="52"/>
  <c r="F613" i="56"/>
  <c r="E613" i="56"/>
  <c r="D613" i="56"/>
  <c r="C613" i="56"/>
  <c r="F57" i="40"/>
  <c r="E57" i="40"/>
  <c r="D57" i="40"/>
  <c r="C57" i="40"/>
  <c r="F205" i="52"/>
  <c r="C205" i="52"/>
  <c r="D205" i="52"/>
  <c r="E205" i="52"/>
  <c r="F296" i="56"/>
  <c r="E296" i="56"/>
  <c r="D296" i="56"/>
  <c r="C296" i="56"/>
  <c r="F1330" i="56"/>
  <c r="C1330" i="56"/>
  <c r="D1330" i="56"/>
  <c r="E1330" i="56"/>
  <c r="F1472" i="56"/>
  <c r="E1472" i="56"/>
  <c r="D1472" i="56"/>
  <c r="C1472" i="56"/>
  <c r="F75" i="48"/>
  <c r="C75" i="48"/>
  <c r="D75" i="48"/>
  <c r="E75" i="48"/>
  <c r="F295" i="43"/>
  <c r="E295" i="43"/>
  <c r="D295" i="43"/>
  <c r="C295" i="43"/>
  <c r="F386" i="56"/>
  <c r="C386" i="56"/>
  <c r="D386" i="56"/>
  <c r="E386" i="56"/>
  <c r="F332" i="52"/>
  <c r="E332" i="52"/>
  <c r="D332" i="52"/>
  <c r="C332" i="52"/>
  <c r="F1504" i="56"/>
  <c r="E1504" i="56"/>
  <c r="D1504" i="56"/>
  <c r="C1504" i="56"/>
  <c r="F165" i="56"/>
  <c r="E165" i="56"/>
  <c r="D165" i="56"/>
  <c r="C165" i="56"/>
  <c r="F121" i="52"/>
  <c r="E121" i="52"/>
  <c r="D121" i="52"/>
  <c r="C121" i="52"/>
  <c r="F583" i="56"/>
  <c r="C583" i="56"/>
  <c r="D583" i="56"/>
  <c r="E583" i="56"/>
  <c r="F1617" i="56"/>
  <c r="E1617" i="56"/>
  <c r="D1617" i="56"/>
  <c r="C1617" i="56"/>
  <c r="F1993" i="56"/>
  <c r="C1993" i="56"/>
  <c r="D1993" i="56"/>
  <c r="E1993" i="56"/>
  <c r="C219" i="43"/>
  <c r="D219" i="43"/>
  <c r="E219" i="43"/>
  <c r="F219" i="43"/>
  <c r="C243" i="46"/>
  <c r="D243" i="46"/>
  <c r="E243" i="46"/>
  <c r="F243" i="46"/>
  <c r="C175" i="42"/>
  <c r="D175" i="42"/>
  <c r="E175" i="42"/>
  <c r="F175" i="42"/>
  <c r="C305" i="56"/>
  <c r="D305" i="56"/>
  <c r="E305" i="56"/>
  <c r="F305" i="56"/>
  <c r="C128" i="39"/>
  <c r="D128" i="39"/>
  <c r="E128" i="39"/>
  <c r="F128" i="39"/>
  <c r="C221" i="39"/>
  <c r="D221" i="39"/>
  <c r="E221" i="39"/>
  <c r="F221" i="39"/>
  <c r="C1607" i="56"/>
  <c r="D1607" i="56"/>
  <c r="E1607" i="56"/>
  <c r="F1607" i="56"/>
  <c r="C534" i="56"/>
  <c r="D534" i="56"/>
  <c r="E534" i="56"/>
  <c r="F534" i="56"/>
  <c r="C29" i="20"/>
  <c r="D29" i="20"/>
  <c r="E29" i="20"/>
  <c r="F29" i="20"/>
  <c r="C90" i="46"/>
  <c r="D90" i="46"/>
  <c r="E90" i="46"/>
  <c r="F90" i="46"/>
  <c r="C316" i="18"/>
  <c r="D316" i="18"/>
  <c r="E316" i="18"/>
  <c r="F316" i="18"/>
  <c r="C447" i="56"/>
  <c r="D447" i="56"/>
  <c r="E447" i="56"/>
  <c r="F447" i="56"/>
  <c r="C1042" i="13"/>
  <c r="D1042" i="13"/>
  <c r="E1042" i="13"/>
  <c r="F1042" i="13"/>
  <c r="C123" i="35"/>
  <c r="D123" i="35"/>
  <c r="E123" i="35"/>
  <c r="F123" i="35"/>
  <c r="C791" i="52"/>
  <c r="D791" i="52"/>
  <c r="E791" i="52"/>
  <c r="F791" i="52"/>
  <c r="C181" i="36"/>
  <c r="D181" i="36"/>
  <c r="E181" i="36"/>
  <c r="F181" i="36"/>
  <c r="C26" i="15"/>
  <c r="D26" i="15"/>
  <c r="E26" i="15"/>
  <c r="F26" i="15"/>
  <c r="C191" i="52"/>
  <c r="D191" i="52"/>
  <c r="E191" i="52"/>
  <c r="F191" i="52"/>
  <c r="C247" i="40"/>
  <c r="D247" i="40"/>
  <c r="E247" i="40"/>
  <c r="F247" i="40"/>
  <c r="C1889" i="56"/>
  <c r="D1889" i="56"/>
  <c r="E1889" i="56"/>
  <c r="F1889" i="56"/>
  <c r="C141" i="20"/>
  <c r="D141" i="20"/>
  <c r="E141" i="20"/>
  <c r="F141" i="20"/>
  <c r="C160" i="36"/>
  <c r="D160" i="36"/>
  <c r="E160" i="36"/>
  <c r="F160" i="36"/>
  <c r="C159" i="36"/>
  <c r="D159" i="36"/>
  <c r="E159" i="36"/>
  <c r="F159" i="36"/>
  <c r="C57" i="42"/>
  <c r="D57" i="42"/>
  <c r="E57" i="42"/>
  <c r="F57" i="42"/>
  <c r="C64" i="36"/>
  <c r="D64" i="36"/>
  <c r="E64" i="36"/>
  <c r="F64" i="36"/>
  <c r="C1289" i="14"/>
  <c r="D1289" i="14"/>
  <c r="E1289" i="14"/>
  <c r="F1289" i="14"/>
  <c r="C174" i="52"/>
  <c r="D174" i="52"/>
  <c r="E174" i="52"/>
  <c r="F174" i="52"/>
  <c r="C122" i="56"/>
  <c r="D122" i="56"/>
  <c r="E122" i="56"/>
  <c r="F122" i="56"/>
  <c r="C15" i="36"/>
  <c r="D15" i="36"/>
  <c r="E15" i="36"/>
  <c r="F15" i="36"/>
  <c r="C111" i="46"/>
  <c r="D111" i="46"/>
  <c r="E111" i="46"/>
  <c r="F111" i="46"/>
  <c r="C44" i="44"/>
  <c r="D44" i="44"/>
  <c r="E44" i="44"/>
  <c r="F44" i="44"/>
  <c r="C985" i="52"/>
  <c r="D985" i="52"/>
  <c r="E985" i="52"/>
  <c r="F985" i="52"/>
  <c r="C213" i="20"/>
  <c r="D213" i="20"/>
  <c r="E213" i="20"/>
  <c r="F213" i="20"/>
  <c r="C140" i="47"/>
  <c r="D140" i="47"/>
  <c r="E140" i="47"/>
  <c r="F140" i="47"/>
  <c r="C115" i="17"/>
  <c r="D115" i="17"/>
  <c r="E115" i="17"/>
  <c r="F115" i="17"/>
  <c r="C867" i="52"/>
  <c r="D867" i="52"/>
  <c r="E867" i="52"/>
  <c r="F867" i="52"/>
  <c r="C114" i="48"/>
  <c r="D114" i="48"/>
  <c r="E114" i="48"/>
  <c r="F114" i="48"/>
  <c r="C70" i="40"/>
  <c r="D70" i="40"/>
  <c r="E70" i="40"/>
  <c r="F70" i="40"/>
  <c r="C20" i="22"/>
  <c r="D20" i="22"/>
  <c r="E20" i="22"/>
  <c r="F20" i="22"/>
  <c r="F67" i="56"/>
  <c r="C67" i="56"/>
  <c r="D67" i="56"/>
  <c r="E67" i="56"/>
  <c r="C394" i="47"/>
  <c r="D394" i="47"/>
  <c r="E394" i="47"/>
  <c r="F394" i="47"/>
  <c r="F242" i="52"/>
  <c r="C242" i="52"/>
  <c r="D242" i="52"/>
  <c r="E242" i="52"/>
  <c r="C280" i="47"/>
  <c r="D280" i="47"/>
  <c r="E280" i="47"/>
  <c r="F280" i="47"/>
  <c r="C294" i="47"/>
  <c r="D294" i="47"/>
  <c r="E294" i="47"/>
  <c r="F294" i="47"/>
  <c r="C265" i="52"/>
  <c r="D265" i="52"/>
  <c r="E265" i="52"/>
  <c r="F265" i="52"/>
  <c r="C711" i="56"/>
  <c r="D711" i="56"/>
  <c r="E711" i="56"/>
  <c r="F711" i="56"/>
  <c r="C284" i="47"/>
  <c r="D284" i="47"/>
  <c r="E284" i="47"/>
  <c r="F284" i="47"/>
  <c r="C82" i="46"/>
  <c r="D82" i="46"/>
  <c r="E82" i="46"/>
  <c r="F82" i="46"/>
  <c r="C376" i="56"/>
  <c r="D376" i="56"/>
  <c r="E376" i="56"/>
  <c r="F376" i="56"/>
  <c r="C114" i="28"/>
  <c r="D114" i="28"/>
  <c r="E114" i="28"/>
  <c r="F114" i="28"/>
  <c r="C1086" i="12"/>
  <c r="D1086" i="12"/>
  <c r="E1086" i="12"/>
  <c r="F1086" i="12"/>
  <c r="C206" i="34"/>
  <c r="D206" i="34"/>
  <c r="E206" i="34"/>
  <c r="F206" i="34"/>
  <c r="C905" i="12"/>
  <c r="D905" i="12"/>
  <c r="E905" i="12"/>
  <c r="F905" i="12"/>
  <c r="C914" i="52"/>
  <c r="D914" i="52"/>
  <c r="E914" i="52"/>
  <c r="F914" i="52"/>
  <c r="C1036" i="56"/>
  <c r="D1036" i="56"/>
  <c r="E1036" i="56"/>
  <c r="F1036" i="56"/>
  <c r="F1179" i="56"/>
  <c r="C1179" i="56"/>
  <c r="D1179" i="56"/>
  <c r="E1179" i="56"/>
  <c r="C1801" i="56"/>
  <c r="D1801" i="56"/>
  <c r="E1801" i="56"/>
  <c r="F1801" i="56"/>
  <c r="F968" i="56"/>
  <c r="C968" i="56"/>
  <c r="D968" i="56"/>
  <c r="E968" i="56"/>
  <c r="F360" i="47"/>
  <c r="C360" i="47"/>
  <c r="D360" i="47"/>
  <c r="E360" i="47"/>
  <c r="C1086" i="56"/>
  <c r="D1086" i="56"/>
  <c r="E1086" i="56"/>
  <c r="F1086" i="56"/>
  <c r="C368" i="47"/>
  <c r="D368" i="47"/>
  <c r="E368" i="47"/>
  <c r="F368" i="47"/>
  <c r="C1649" i="56"/>
  <c r="D1649" i="56"/>
  <c r="E1649" i="56"/>
  <c r="F1649" i="56"/>
  <c r="C657" i="56"/>
  <c r="D657" i="56"/>
  <c r="E657" i="56"/>
  <c r="F657" i="56"/>
  <c r="C1872" i="56"/>
  <c r="D1872" i="56"/>
  <c r="E1872" i="56"/>
  <c r="F1872" i="56"/>
  <c r="C137" i="40"/>
  <c r="D137" i="40"/>
  <c r="E137" i="40"/>
  <c r="F137" i="40"/>
  <c r="C899" i="52"/>
  <c r="D899" i="52"/>
  <c r="E899" i="52"/>
  <c r="F899" i="52"/>
  <c r="C946" i="52"/>
  <c r="D946" i="52"/>
  <c r="E946" i="52"/>
  <c r="F946" i="52"/>
  <c r="C116" i="42"/>
  <c r="D116" i="42"/>
  <c r="E116" i="42"/>
  <c r="F116" i="42"/>
  <c r="C619" i="56"/>
  <c r="D619" i="56"/>
  <c r="E619" i="56"/>
  <c r="F619" i="56"/>
  <c r="C272" i="12"/>
  <c r="D272" i="12"/>
  <c r="E272" i="12"/>
  <c r="F272" i="12"/>
  <c r="C905" i="56"/>
  <c r="D905" i="56"/>
  <c r="E905" i="56"/>
  <c r="F905" i="56"/>
  <c r="C203" i="52"/>
  <c r="D203" i="52"/>
  <c r="E203" i="52"/>
  <c r="F203" i="52"/>
  <c r="C386" i="52"/>
  <c r="D386" i="52"/>
  <c r="E386" i="52"/>
  <c r="F386" i="52"/>
  <c r="C74" i="46"/>
  <c r="D74" i="46"/>
  <c r="E74" i="46"/>
  <c r="F74" i="46"/>
  <c r="C1979" i="56"/>
  <c r="D1979" i="56"/>
  <c r="E1979" i="56"/>
  <c r="F1979" i="56"/>
  <c r="C307" i="40"/>
  <c r="D307" i="40"/>
  <c r="E307" i="40"/>
  <c r="F307" i="40"/>
  <c r="F55" i="52"/>
  <c r="C55" i="52"/>
  <c r="D55" i="52"/>
  <c r="E55" i="52"/>
  <c r="C598" i="56"/>
  <c r="D598" i="56"/>
  <c r="E598" i="56"/>
  <c r="F598" i="56"/>
  <c r="F244" i="40"/>
  <c r="E244" i="40"/>
  <c r="D244" i="40"/>
  <c r="C244" i="40"/>
  <c r="C1049" i="56"/>
  <c r="D1049" i="56"/>
  <c r="E1049" i="56"/>
  <c r="F1049" i="56"/>
  <c r="F812" i="56"/>
  <c r="C812" i="56"/>
  <c r="D812" i="56"/>
  <c r="E812" i="56"/>
  <c r="C1840" i="56"/>
  <c r="D1840" i="56"/>
  <c r="E1840" i="56"/>
  <c r="F1840" i="56"/>
  <c r="C925" i="56"/>
  <c r="D925" i="56"/>
  <c r="E925" i="56"/>
  <c r="F925" i="56"/>
  <c r="C1992" i="56"/>
  <c r="D1992" i="56"/>
  <c r="E1992" i="56"/>
  <c r="F1992" i="56"/>
  <c r="F246" i="56"/>
  <c r="E246" i="56"/>
  <c r="D246" i="56"/>
  <c r="C246" i="56"/>
  <c r="F1117" i="56"/>
  <c r="E1117" i="56"/>
  <c r="D1117" i="56"/>
  <c r="C1117" i="56"/>
  <c r="C315" i="52"/>
  <c r="D315" i="52"/>
  <c r="E315" i="52"/>
  <c r="F315" i="52"/>
  <c r="F742" i="14"/>
  <c r="C742" i="14"/>
  <c r="D742" i="14"/>
  <c r="E742" i="14"/>
  <c r="F1172" i="56"/>
  <c r="C1172" i="56"/>
  <c r="D1172" i="56"/>
  <c r="E1172" i="56"/>
  <c r="F221" i="56"/>
  <c r="C221" i="56"/>
  <c r="D221" i="56"/>
  <c r="E221" i="56"/>
  <c r="F754" i="56"/>
  <c r="C754" i="56"/>
  <c r="D754" i="56"/>
  <c r="E754" i="56"/>
  <c r="C1688" i="56"/>
  <c r="D1688" i="56"/>
  <c r="E1688" i="56"/>
  <c r="F1688" i="56"/>
  <c r="F1207" i="56"/>
  <c r="E1207" i="56"/>
  <c r="D1207" i="56"/>
  <c r="C1207" i="56"/>
  <c r="C559" i="56"/>
  <c r="D559" i="56"/>
  <c r="E559" i="56"/>
  <c r="F559" i="56"/>
  <c r="C1060" i="56"/>
  <c r="D1060" i="56"/>
  <c r="E1060" i="56"/>
  <c r="F1060" i="56"/>
  <c r="C48" i="52"/>
  <c r="D48" i="52"/>
  <c r="E48" i="52"/>
  <c r="F48" i="52"/>
  <c r="C141" i="42"/>
  <c r="D141" i="42"/>
  <c r="E141" i="42"/>
  <c r="F141" i="42"/>
  <c r="C183" i="56"/>
  <c r="D183" i="56"/>
  <c r="E183" i="56"/>
  <c r="F183" i="56"/>
  <c r="C275" i="46"/>
  <c r="D275" i="46"/>
  <c r="E275" i="46"/>
  <c r="F275" i="46"/>
  <c r="C12" i="43"/>
  <c r="D12" i="43"/>
  <c r="E12" i="43"/>
  <c r="F12" i="43"/>
  <c r="C308" i="42"/>
  <c r="D308" i="42"/>
  <c r="E308" i="42"/>
  <c r="F308" i="42"/>
  <c r="C114" i="42"/>
  <c r="D114" i="42"/>
  <c r="E114" i="42"/>
  <c r="F114" i="42"/>
  <c r="C213" i="37"/>
  <c r="D213" i="37"/>
  <c r="E213" i="37"/>
  <c r="F213" i="37"/>
  <c r="C24" i="47"/>
  <c r="D24" i="47"/>
  <c r="E24" i="47"/>
  <c r="F24" i="47"/>
  <c r="C6" i="39"/>
  <c r="D6" i="39"/>
  <c r="E6" i="39"/>
  <c r="F6" i="39"/>
  <c r="C847" i="13"/>
  <c r="D847" i="13"/>
  <c r="E847" i="13"/>
  <c r="F847" i="13"/>
  <c r="C582" i="14"/>
  <c r="D582" i="14"/>
  <c r="E582" i="14"/>
  <c r="F582" i="14"/>
  <c r="C829" i="52"/>
  <c r="D829" i="52"/>
  <c r="E829" i="52"/>
  <c r="F829" i="52"/>
  <c r="C115" i="29"/>
  <c r="D115" i="29"/>
  <c r="E115" i="29"/>
  <c r="F115" i="29"/>
  <c r="C182" i="20"/>
  <c r="D182" i="20"/>
  <c r="E182" i="20"/>
  <c r="F182" i="20"/>
  <c r="C176" i="46"/>
  <c r="D176" i="46"/>
  <c r="E176" i="46"/>
  <c r="F176" i="46"/>
  <c r="C338" i="47"/>
  <c r="D338" i="47"/>
  <c r="E338" i="47"/>
  <c r="F338" i="47"/>
  <c r="C1159" i="56"/>
  <c r="D1159" i="56"/>
  <c r="E1159" i="56"/>
  <c r="F1159" i="56"/>
  <c r="C198" i="46"/>
  <c r="D198" i="46"/>
  <c r="E198" i="46"/>
  <c r="F198" i="46"/>
  <c r="C264" i="52"/>
  <c r="D264" i="52"/>
  <c r="E264" i="52"/>
  <c r="F264" i="52"/>
  <c r="C1199" i="12"/>
  <c r="D1199" i="12"/>
  <c r="E1199" i="12"/>
  <c r="F1199" i="12"/>
  <c r="C396" i="56"/>
  <c r="D396" i="56"/>
  <c r="E396" i="56"/>
  <c r="F396" i="56"/>
  <c r="C179" i="17"/>
  <c r="D179" i="17"/>
  <c r="E179" i="17"/>
  <c r="F179" i="17"/>
  <c r="C155" i="48"/>
  <c r="D155" i="48"/>
  <c r="E155" i="48"/>
  <c r="F155" i="48"/>
  <c r="C496" i="52"/>
  <c r="D496" i="52"/>
  <c r="E496" i="52"/>
  <c r="F496" i="52"/>
  <c r="C287" i="48"/>
  <c r="D287" i="48"/>
  <c r="E287" i="48"/>
  <c r="F287" i="48"/>
  <c r="C863" i="56"/>
  <c r="D863" i="56"/>
  <c r="E863" i="56"/>
  <c r="F863" i="56"/>
  <c r="C204" i="46"/>
  <c r="D204" i="46"/>
  <c r="E204" i="46"/>
  <c r="F204" i="46"/>
  <c r="C1027" i="52"/>
  <c r="D1027" i="52"/>
  <c r="E1027" i="52"/>
  <c r="F1027" i="52"/>
  <c r="C125" i="37"/>
  <c r="D125" i="37"/>
  <c r="E125" i="37"/>
  <c r="F125" i="37"/>
  <c r="C2" i="33"/>
  <c r="C36" i="33"/>
  <c r="D36" i="33"/>
  <c r="E36" i="33"/>
  <c r="F36" i="33"/>
  <c r="C122" i="18"/>
  <c r="D122" i="18"/>
  <c r="E122" i="18"/>
  <c r="F122" i="18"/>
  <c r="C875" i="56"/>
  <c r="D875" i="56"/>
  <c r="E875" i="56"/>
  <c r="F875" i="56"/>
  <c r="C121" i="20"/>
  <c r="D121" i="20"/>
  <c r="E121" i="20"/>
  <c r="F121" i="20"/>
  <c r="C447" i="52"/>
  <c r="D447" i="52"/>
  <c r="E447" i="52"/>
  <c r="F447" i="52"/>
  <c r="C555" i="56"/>
  <c r="D555" i="56"/>
  <c r="E555" i="56"/>
  <c r="F555" i="56"/>
  <c r="C424" i="56"/>
  <c r="D424" i="56"/>
  <c r="E424" i="56"/>
  <c r="F424" i="56"/>
  <c r="F256" i="56"/>
  <c r="C256" i="56"/>
  <c r="D256" i="56"/>
  <c r="E256" i="56"/>
  <c r="C220" i="12"/>
  <c r="D220" i="12"/>
  <c r="E220" i="12"/>
  <c r="F220" i="12"/>
  <c r="C1181" i="56"/>
  <c r="D1181" i="56"/>
  <c r="E1181" i="56"/>
  <c r="F1181" i="56"/>
  <c r="C225" i="22"/>
  <c r="D225" i="22"/>
  <c r="E225" i="22"/>
  <c r="F225" i="22"/>
  <c r="C28" i="36"/>
  <c r="D28" i="36"/>
  <c r="E28" i="36"/>
  <c r="F28" i="36"/>
  <c r="C85" i="36"/>
  <c r="D85" i="36"/>
  <c r="E85" i="36"/>
  <c r="F85" i="36"/>
  <c r="C1921" i="56"/>
  <c r="D1921" i="56"/>
  <c r="E1921" i="56"/>
  <c r="F1921" i="56"/>
  <c r="C635" i="13"/>
  <c r="D635" i="13"/>
  <c r="E635" i="13"/>
  <c r="F635" i="13"/>
  <c r="C1880" i="56"/>
  <c r="D1880" i="56"/>
  <c r="E1880" i="56"/>
  <c r="F1880" i="56"/>
  <c r="C1361" i="56"/>
  <c r="D1361" i="56"/>
  <c r="E1361" i="56"/>
  <c r="F1361" i="56"/>
  <c r="C1873" i="56"/>
  <c r="D1873" i="56"/>
  <c r="E1873" i="56"/>
  <c r="F1873" i="56"/>
  <c r="C1055" i="56"/>
  <c r="D1055" i="56"/>
  <c r="E1055" i="56"/>
  <c r="F1055" i="56"/>
  <c r="C149" i="48"/>
  <c r="D149" i="48"/>
  <c r="E149" i="48"/>
  <c r="F149" i="48"/>
  <c r="C401" i="56"/>
  <c r="D401" i="56"/>
  <c r="E401" i="56"/>
  <c r="F401" i="56"/>
  <c r="C527" i="56"/>
  <c r="D527" i="56"/>
  <c r="E527" i="56"/>
  <c r="F527" i="56"/>
  <c r="C207" i="43"/>
  <c r="D207" i="43"/>
  <c r="E207" i="43"/>
  <c r="F207" i="43"/>
  <c r="C38" i="48"/>
  <c r="D38" i="48"/>
  <c r="E38" i="48"/>
  <c r="F38" i="48"/>
  <c r="C1282" i="56"/>
  <c r="D1282" i="56"/>
  <c r="E1282" i="56"/>
  <c r="F1282" i="56"/>
  <c r="C230" i="56"/>
  <c r="D230" i="56"/>
  <c r="E230" i="56"/>
  <c r="F230" i="56"/>
  <c r="C1293" i="56"/>
  <c r="D1293" i="56"/>
  <c r="E1293" i="56"/>
  <c r="F1293" i="56"/>
  <c r="C1075" i="13"/>
  <c r="D1075" i="13"/>
  <c r="E1075" i="13"/>
  <c r="F1075" i="13"/>
  <c r="C1555" i="56"/>
  <c r="D1555" i="56"/>
  <c r="E1555" i="56"/>
  <c r="F1555" i="56"/>
  <c r="C1875" i="56"/>
  <c r="D1875" i="56"/>
  <c r="E1875" i="56"/>
  <c r="F1875" i="56"/>
  <c r="C314" i="52"/>
  <c r="D314" i="52"/>
  <c r="E314" i="52"/>
  <c r="F314" i="52"/>
  <c r="C895" i="56"/>
  <c r="D895" i="56"/>
  <c r="E895" i="56"/>
  <c r="F895" i="56"/>
  <c r="C611" i="13"/>
  <c r="D611" i="13"/>
  <c r="E611" i="13"/>
  <c r="F611" i="13"/>
  <c r="C821" i="56"/>
  <c r="D821" i="56"/>
  <c r="E821" i="56"/>
  <c r="F821" i="56"/>
  <c r="C498" i="56"/>
  <c r="D498" i="56"/>
  <c r="E498" i="56"/>
  <c r="F498" i="56"/>
  <c r="C391" i="56"/>
  <c r="D391" i="56"/>
  <c r="E391" i="56"/>
  <c r="F391" i="56"/>
  <c r="C107" i="56"/>
  <c r="D107" i="56"/>
  <c r="E107" i="56"/>
  <c r="F107" i="56"/>
  <c r="C1905" i="56"/>
  <c r="D1905" i="56"/>
  <c r="E1905" i="56"/>
  <c r="F1905" i="56"/>
  <c r="C1083" i="56"/>
  <c r="D1083" i="56"/>
  <c r="E1083" i="56"/>
  <c r="F1083" i="56"/>
  <c r="C1064" i="56"/>
  <c r="D1064" i="56"/>
  <c r="E1064" i="56"/>
  <c r="F1064" i="56"/>
  <c r="C815" i="56"/>
  <c r="D815" i="56"/>
  <c r="E815" i="56"/>
  <c r="F815" i="56"/>
  <c r="C837" i="56"/>
  <c r="D837" i="56"/>
  <c r="E837" i="56"/>
  <c r="F837" i="56"/>
  <c r="C1904" i="56"/>
  <c r="D1904" i="56"/>
  <c r="E1904" i="56"/>
  <c r="F1904" i="56"/>
  <c r="C511" i="56"/>
  <c r="D511" i="56"/>
  <c r="E511" i="56"/>
  <c r="F511" i="56"/>
  <c r="C853" i="56"/>
  <c r="D853" i="56"/>
  <c r="E853" i="56"/>
  <c r="F853" i="56"/>
  <c r="C1043" i="56"/>
  <c r="D1043" i="56"/>
  <c r="E1043" i="56"/>
  <c r="F1043" i="56"/>
  <c r="C893" i="12"/>
  <c r="D893" i="12"/>
  <c r="E893" i="12"/>
  <c r="F893" i="12"/>
  <c r="F1939" i="56"/>
  <c r="C1939" i="56"/>
  <c r="D1939" i="56"/>
  <c r="E1939" i="56"/>
  <c r="C676" i="52"/>
  <c r="D676" i="52"/>
  <c r="E676" i="52"/>
  <c r="F676" i="52"/>
  <c r="F206" i="56"/>
  <c r="E206" i="56"/>
  <c r="D206" i="56"/>
  <c r="C206" i="56"/>
  <c r="C1878" i="56"/>
  <c r="D1878" i="56"/>
  <c r="E1878" i="56"/>
  <c r="F1878" i="56"/>
  <c r="C1575" i="56"/>
  <c r="D1575" i="56"/>
  <c r="E1575" i="56"/>
  <c r="F1575" i="56"/>
  <c r="F456" i="56"/>
  <c r="E456" i="56"/>
  <c r="D456" i="56"/>
  <c r="C456" i="56"/>
  <c r="C1969" i="56"/>
  <c r="D1969" i="56"/>
  <c r="E1969" i="56"/>
  <c r="F1969" i="56"/>
  <c r="F698" i="56"/>
  <c r="E698" i="56"/>
  <c r="D698" i="56"/>
  <c r="C698" i="56"/>
  <c r="C1902" i="56"/>
  <c r="D1902" i="56"/>
  <c r="E1902" i="56"/>
  <c r="F1902" i="56"/>
  <c r="C836" i="56"/>
  <c r="D836" i="56"/>
  <c r="E836" i="56"/>
  <c r="F836" i="56"/>
  <c r="F1594" i="56"/>
  <c r="C1594" i="56"/>
  <c r="D1594" i="56"/>
  <c r="E1594" i="56"/>
  <c r="F1665" i="56"/>
  <c r="E1665" i="56"/>
  <c r="D1665" i="56"/>
  <c r="C1665" i="56"/>
  <c r="F992" i="52"/>
  <c r="C992" i="52"/>
  <c r="D992" i="52"/>
  <c r="E992" i="52"/>
  <c r="F1562" i="56"/>
  <c r="C1562" i="56"/>
  <c r="D1562" i="56"/>
  <c r="E1562" i="56"/>
  <c r="F1970" i="56"/>
  <c r="C1970" i="56"/>
  <c r="D1970" i="56"/>
  <c r="E1970" i="56"/>
  <c r="C37" i="56"/>
  <c r="D37" i="56"/>
  <c r="E37" i="56"/>
  <c r="F37" i="56"/>
  <c r="F15" i="56"/>
  <c r="C15" i="56"/>
  <c r="D15" i="56"/>
  <c r="E15" i="56"/>
  <c r="C1957" i="56"/>
  <c r="D1957" i="56"/>
  <c r="E1957" i="56"/>
  <c r="F1957" i="56"/>
  <c r="F153" i="34"/>
  <c r="E153" i="34"/>
  <c r="D153" i="34"/>
  <c r="C153" i="34"/>
  <c r="C127" i="39"/>
  <c r="D127" i="39"/>
  <c r="E127" i="39"/>
  <c r="F127" i="39"/>
  <c r="F110" i="39"/>
  <c r="C110" i="39"/>
  <c r="D110" i="39"/>
  <c r="E110" i="39"/>
  <c r="F99" i="56"/>
  <c r="E99" i="56"/>
  <c r="D99" i="56"/>
  <c r="C99" i="56"/>
  <c r="C921" i="52"/>
  <c r="D921" i="52"/>
  <c r="E921" i="52"/>
  <c r="F921" i="52"/>
  <c r="F253" i="46"/>
  <c r="E253" i="46"/>
  <c r="D253" i="46"/>
  <c r="C253" i="46"/>
  <c r="C203" i="42"/>
  <c r="D203" i="42"/>
  <c r="E203" i="42"/>
  <c r="F203" i="42"/>
  <c r="F150" i="56"/>
  <c r="C150" i="56"/>
  <c r="D150" i="56"/>
  <c r="E150" i="56"/>
  <c r="C207" i="52"/>
  <c r="D207" i="52"/>
  <c r="E207" i="52"/>
  <c r="F207" i="52"/>
  <c r="C676" i="56"/>
  <c r="D676" i="56"/>
  <c r="E676" i="56"/>
  <c r="F676" i="56"/>
  <c r="C972" i="52"/>
  <c r="D972" i="52"/>
  <c r="E972" i="52"/>
  <c r="F972" i="52"/>
  <c r="C1582" i="56"/>
  <c r="D1582" i="56"/>
  <c r="E1582" i="56"/>
  <c r="F1582" i="56"/>
  <c r="C20" i="52"/>
  <c r="D20" i="52"/>
  <c r="E20" i="52"/>
  <c r="F20" i="52"/>
  <c r="C773" i="52"/>
  <c r="D773" i="52"/>
  <c r="E773" i="52"/>
  <c r="F773" i="52"/>
  <c r="C730" i="56"/>
  <c r="D730" i="56"/>
  <c r="E730" i="56"/>
  <c r="F730" i="56"/>
  <c r="C100" i="36"/>
  <c r="D100" i="36"/>
  <c r="E100" i="36"/>
  <c r="F100" i="36"/>
  <c r="C45" i="40"/>
  <c r="D45" i="40"/>
  <c r="E45" i="40"/>
  <c r="F45" i="40"/>
  <c r="C919" i="14"/>
  <c r="D919" i="14"/>
  <c r="E919" i="14"/>
  <c r="F919" i="14"/>
  <c r="C101" i="35"/>
  <c r="D101" i="35"/>
  <c r="E101" i="35"/>
  <c r="F101" i="35"/>
  <c r="C1071" i="52"/>
  <c r="D1071" i="52"/>
  <c r="E1071" i="52"/>
  <c r="F1071" i="52"/>
  <c r="C234" i="46"/>
  <c r="D234" i="46"/>
  <c r="E234" i="46"/>
  <c r="F234" i="46"/>
  <c r="C51" i="36"/>
  <c r="D51" i="36"/>
  <c r="E51" i="36"/>
  <c r="F51" i="36"/>
  <c r="C261" i="22"/>
  <c r="D261" i="22"/>
  <c r="E261" i="22"/>
  <c r="F261" i="22"/>
  <c r="C270" i="52"/>
  <c r="D270" i="52"/>
  <c r="E270" i="52"/>
  <c r="F270" i="52"/>
  <c r="C206" i="39"/>
  <c r="D206" i="39"/>
  <c r="E206" i="39"/>
  <c r="F206" i="39"/>
  <c r="C561" i="52"/>
  <c r="D561" i="52"/>
  <c r="E561" i="52"/>
  <c r="F561" i="52"/>
  <c r="C175" i="36"/>
  <c r="D175" i="36"/>
  <c r="E175" i="36"/>
  <c r="F175" i="36"/>
  <c r="C12" i="20"/>
  <c r="D12" i="20"/>
  <c r="E12" i="20"/>
  <c r="F12" i="20"/>
  <c r="C351" i="56"/>
  <c r="D351" i="56"/>
  <c r="E351" i="56"/>
  <c r="F351" i="56"/>
  <c r="C1306" i="13"/>
  <c r="D1306" i="13"/>
  <c r="E1306" i="13"/>
  <c r="F1306" i="13"/>
  <c r="C1050" i="56"/>
  <c r="D1050" i="56"/>
  <c r="E1050" i="56"/>
  <c r="F1050" i="56"/>
  <c r="C224" i="56"/>
  <c r="D224" i="56"/>
  <c r="E224" i="56"/>
  <c r="F224" i="56"/>
  <c r="C296" i="35"/>
  <c r="D296" i="35"/>
  <c r="E296" i="35"/>
  <c r="F296" i="35"/>
  <c r="C1015" i="12"/>
  <c r="D1015" i="12"/>
  <c r="E1015" i="12"/>
  <c r="F1015" i="12"/>
  <c r="C113" i="39"/>
  <c r="D113" i="39"/>
  <c r="E113" i="39"/>
  <c r="F113" i="39"/>
  <c r="C178" i="46"/>
  <c r="D178" i="46"/>
  <c r="E178" i="46"/>
  <c r="F178" i="46"/>
  <c r="C134" i="48"/>
  <c r="D134" i="48"/>
  <c r="E134" i="48"/>
  <c r="F134" i="48"/>
  <c r="C752" i="56"/>
  <c r="D752" i="56"/>
  <c r="E752" i="56"/>
  <c r="F752" i="56"/>
  <c r="C1411" i="56"/>
  <c r="D1411" i="56"/>
  <c r="E1411" i="56"/>
  <c r="F1411" i="56"/>
  <c r="C191" i="37"/>
  <c r="D191" i="37"/>
  <c r="E191" i="37"/>
  <c r="F191" i="37"/>
  <c r="C712" i="56"/>
  <c r="D712" i="56"/>
  <c r="E712" i="56"/>
  <c r="F712" i="56"/>
  <c r="C409" i="56"/>
  <c r="D409" i="56"/>
  <c r="E409" i="56"/>
  <c r="F409" i="56"/>
  <c r="C197" i="40"/>
  <c r="D197" i="40"/>
  <c r="E197" i="40"/>
  <c r="F197" i="40"/>
  <c r="C1927" i="56"/>
  <c r="D1927" i="56"/>
  <c r="E1927" i="56"/>
  <c r="F1927" i="56"/>
  <c r="C1185" i="56"/>
  <c r="D1185" i="56"/>
  <c r="E1185" i="56"/>
  <c r="F1185" i="56"/>
  <c r="C817" i="56"/>
  <c r="D817" i="56"/>
  <c r="E817" i="56"/>
  <c r="F817" i="56"/>
  <c r="C588" i="56"/>
  <c r="D588" i="56"/>
  <c r="E588" i="56"/>
  <c r="F588" i="56"/>
  <c r="C317" i="56"/>
  <c r="D317" i="56"/>
  <c r="E317" i="56"/>
  <c r="F317" i="56"/>
  <c r="F143" i="56"/>
  <c r="C143" i="56"/>
  <c r="D143" i="56"/>
  <c r="E143" i="56"/>
  <c r="F1500" i="56"/>
  <c r="C1500" i="56"/>
  <c r="D1500" i="56"/>
  <c r="E1500" i="56"/>
  <c r="C729" i="52"/>
  <c r="D729" i="52"/>
  <c r="E729" i="52"/>
  <c r="F729" i="52"/>
  <c r="C633" i="56"/>
  <c r="D633" i="56"/>
  <c r="E633" i="56"/>
  <c r="F633" i="56"/>
  <c r="F696" i="56"/>
  <c r="C696" i="56"/>
  <c r="D696" i="56"/>
  <c r="E696" i="56"/>
  <c r="C415" i="12"/>
  <c r="D415" i="12"/>
  <c r="E415" i="12"/>
  <c r="F415" i="12"/>
  <c r="C604" i="52"/>
  <c r="D604" i="52"/>
  <c r="E604" i="52"/>
  <c r="F604" i="52"/>
  <c r="F10" i="56"/>
  <c r="E10" i="56"/>
  <c r="D10" i="56"/>
  <c r="C10" i="56"/>
  <c r="F144" i="39"/>
  <c r="E144" i="39"/>
  <c r="D144" i="39"/>
  <c r="C144" i="39"/>
  <c r="F196" i="34"/>
  <c r="C196" i="34"/>
  <c r="D196" i="34"/>
  <c r="E196" i="34"/>
  <c r="F1843" i="56"/>
  <c r="E1843" i="56"/>
  <c r="D1843" i="56"/>
  <c r="C1843" i="56"/>
  <c r="C202" i="47"/>
  <c r="D202" i="47"/>
  <c r="E202" i="47"/>
  <c r="F202" i="47"/>
  <c r="C788" i="52"/>
  <c r="D788" i="52"/>
  <c r="E788" i="52"/>
  <c r="F788" i="52"/>
  <c r="C1909" i="56"/>
  <c r="D1909" i="56"/>
  <c r="E1909" i="56"/>
  <c r="F1909" i="56"/>
  <c r="F50" i="28"/>
  <c r="E50" i="28"/>
  <c r="D50" i="28"/>
  <c r="C50" i="28"/>
  <c r="C1722" i="56"/>
  <c r="D1722" i="56"/>
  <c r="E1722" i="56"/>
  <c r="F1722" i="56"/>
  <c r="F2022" i="56"/>
  <c r="E2022" i="56"/>
  <c r="D2022" i="56"/>
  <c r="C2022" i="56"/>
  <c r="F264" i="12"/>
  <c r="E264" i="12"/>
  <c r="D264" i="12"/>
  <c r="C264" i="12"/>
  <c r="F1448" i="56"/>
  <c r="E1448" i="56"/>
  <c r="D1448" i="56"/>
  <c r="C1448" i="56"/>
  <c r="F1357" i="56"/>
  <c r="C1357" i="56"/>
  <c r="D1357" i="56"/>
  <c r="E1357" i="56"/>
  <c r="F1024" i="56"/>
  <c r="E1024" i="56"/>
  <c r="D1024" i="56"/>
  <c r="C1024" i="56"/>
  <c r="F1510" i="56"/>
  <c r="E1510" i="56"/>
  <c r="D1510" i="56"/>
  <c r="C1510" i="56"/>
  <c r="F510" i="56"/>
  <c r="E510" i="56"/>
  <c r="D510" i="56"/>
  <c r="C510" i="56"/>
  <c r="F1807" i="56"/>
  <c r="E1807" i="56"/>
  <c r="D1807" i="56"/>
  <c r="C1807" i="56"/>
  <c r="F694" i="12"/>
  <c r="E694" i="12"/>
  <c r="D694" i="12"/>
  <c r="C694" i="12"/>
  <c r="F1102" i="52"/>
  <c r="E1102" i="52"/>
  <c r="D1102" i="52"/>
  <c r="C1102" i="52"/>
  <c r="F261" i="43"/>
  <c r="E261" i="43"/>
  <c r="D261" i="43"/>
  <c r="C261" i="43"/>
  <c r="F383" i="47"/>
  <c r="E383" i="47"/>
  <c r="D383" i="47"/>
  <c r="C383" i="47"/>
  <c r="F1403" i="56"/>
  <c r="E1403" i="56"/>
  <c r="D1403" i="56"/>
  <c r="C1403" i="56"/>
  <c r="F1163" i="14"/>
  <c r="E1163" i="14"/>
  <c r="D1163" i="14"/>
  <c r="C1163" i="14"/>
  <c r="F23" i="39"/>
  <c r="E23" i="39"/>
  <c r="D23" i="39"/>
  <c r="C23" i="39"/>
  <c r="F1340" i="12"/>
  <c r="E1340" i="12"/>
  <c r="D1340" i="12"/>
  <c r="C1340" i="12"/>
  <c r="C44" i="27"/>
  <c r="D44" i="27"/>
  <c r="G44" i="27"/>
  <c r="C274" i="52"/>
  <c r="D274" i="52"/>
  <c r="E274" i="52"/>
  <c r="F274" i="52"/>
  <c r="C256" i="42"/>
  <c r="D256" i="42"/>
  <c r="E256" i="42"/>
  <c r="F256" i="42"/>
  <c r="C621" i="52"/>
  <c r="D621" i="52"/>
  <c r="E621" i="52"/>
  <c r="F621" i="52"/>
  <c r="C47" i="12"/>
  <c r="D47" i="12"/>
  <c r="E47" i="12"/>
  <c r="F47" i="12"/>
  <c r="C291" i="52"/>
  <c r="D291" i="52"/>
  <c r="E291" i="52"/>
  <c r="F291" i="52"/>
  <c r="C43" i="48"/>
  <c r="D43" i="48"/>
  <c r="E43" i="48"/>
  <c r="F43" i="48"/>
  <c r="C695" i="52"/>
  <c r="D695" i="52"/>
  <c r="E695" i="52"/>
  <c r="F695" i="52"/>
  <c r="C1578" i="56"/>
  <c r="D1578" i="56"/>
  <c r="E1578" i="56"/>
  <c r="F1578" i="56"/>
  <c r="C132" i="27"/>
  <c r="D132" i="27"/>
  <c r="E132" i="27"/>
  <c r="F132" i="27"/>
  <c r="C528" i="56"/>
  <c r="D528" i="56"/>
  <c r="E528" i="56"/>
  <c r="F528" i="56"/>
  <c r="C67" i="46"/>
  <c r="D67" i="46"/>
  <c r="E67" i="46"/>
  <c r="F67" i="46"/>
  <c r="F441" i="52"/>
  <c r="E441" i="52"/>
  <c r="D441" i="52"/>
  <c r="C441" i="52"/>
  <c r="F1102" i="56"/>
  <c r="E1102" i="56"/>
  <c r="D1102" i="56"/>
  <c r="C1102" i="56"/>
  <c r="F1222" i="14"/>
  <c r="E1222" i="14"/>
  <c r="D1222" i="14"/>
  <c r="C1222" i="14"/>
  <c r="F383" i="52"/>
  <c r="E383" i="52"/>
  <c r="D383" i="52"/>
  <c r="C383" i="52"/>
  <c r="F1729" i="56"/>
  <c r="E1729" i="56"/>
  <c r="D1729" i="56"/>
  <c r="C1729" i="56"/>
  <c r="F592" i="56"/>
  <c r="E592" i="56"/>
  <c r="D592" i="56"/>
  <c r="C592" i="56"/>
  <c r="F224" i="40"/>
  <c r="E224" i="40"/>
  <c r="D224" i="40"/>
  <c r="C224" i="40"/>
  <c r="F1374" i="56"/>
  <c r="E1374" i="56"/>
  <c r="D1374" i="56"/>
  <c r="C1374" i="56"/>
  <c r="F319" i="56"/>
  <c r="E319" i="56"/>
  <c r="D319" i="56"/>
  <c r="C319" i="56"/>
  <c r="F408" i="20"/>
  <c r="E408" i="20"/>
  <c r="D408" i="20"/>
  <c r="C408" i="20"/>
  <c r="C1218" i="13"/>
  <c r="D1218" i="13"/>
  <c r="E1218" i="13"/>
  <c r="F1218" i="13"/>
  <c r="C2064" i="56"/>
  <c r="D2064" i="56"/>
  <c r="E2064" i="56"/>
  <c r="F2064" i="56"/>
  <c r="C390" i="56"/>
  <c r="D390" i="56"/>
  <c r="E390" i="56"/>
  <c r="F390" i="56"/>
  <c r="C89" i="56"/>
  <c r="D89" i="56"/>
  <c r="E89" i="56"/>
  <c r="F89" i="56"/>
  <c r="C1287" i="56"/>
  <c r="D1287" i="56"/>
  <c r="E1287" i="56"/>
  <c r="F1287" i="56"/>
  <c r="C72" i="40"/>
  <c r="D72" i="40"/>
  <c r="E72" i="40"/>
  <c r="F72" i="40"/>
  <c r="C25" i="56"/>
  <c r="D25" i="56"/>
  <c r="E25" i="56"/>
  <c r="F25" i="56"/>
  <c r="C240" i="48"/>
  <c r="D240" i="48"/>
  <c r="E240" i="48"/>
  <c r="F240" i="48"/>
  <c r="C489" i="12"/>
  <c r="D489" i="12"/>
  <c r="E489" i="12"/>
  <c r="F489" i="12"/>
  <c r="C276" i="52"/>
  <c r="D276" i="52"/>
  <c r="E276" i="52"/>
  <c r="F276" i="52"/>
  <c r="C1251" i="56"/>
  <c r="D1251" i="56"/>
  <c r="E1251" i="56"/>
  <c r="F1251" i="56"/>
  <c r="C20" i="35"/>
  <c r="D20" i="35"/>
  <c r="E20" i="35"/>
  <c r="F20" i="35"/>
  <c r="C216" i="56"/>
  <c r="D216" i="56"/>
  <c r="E216" i="56"/>
  <c r="F216" i="56"/>
  <c r="C261" i="56"/>
  <c r="D261" i="56"/>
  <c r="E261" i="56"/>
  <c r="F261" i="56"/>
  <c r="C96" i="56"/>
  <c r="D96" i="56"/>
  <c r="E96" i="56"/>
  <c r="F96" i="56"/>
  <c r="F1380" i="56"/>
  <c r="E1380" i="56"/>
  <c r="D1380" i="56"/>
  <c r="C1380" i="56"/>
  <c r="F1297" i="13"/>
  <c r="E1297" i="13"/>
  <c r="D1297" i="13"/>
  <c r="C1297" i="13"/>
  <c r="F79" i="56"/>
  <c r="E79" i="56"/>
  <c r="D79" i="56"/>
  <c r="C79" i="56"/>
  <c r="F553" i="56"/>
  <c r="E553" i="56"/>
  <c r="D553" i="56"/>
  <c r="C553" i="56"/>
  <c r="F958" i="56"/>
  <c r="E958" i="56"/>
  <c r="D958" i="56"/>
  <c r="C958" i="56"/>
  <c r="F848" i="56"/>
  <c r="E848" i="56"/>
  <c r="D848" i="56"/>
  <c r="C848" i="56"/>
  <c r="F1850" i="56"/>
  <c r="E1850" i="56"/>
  <c r="D1850" i="56"/>
  <c r="C1850" i="56"/>
  <c r="C1123" i="56"/>
  <c r="D1123" i="56"/>
  <c r="E1123" i="56"/>
  <c r="F1123" i="56"/>
  <c r="F1283" i="56"/>
  <c r="E1283" i="56"/>
  <c r="D1283" i="56"/>
  <c r="C1283" i="56"/>
  <c r="C1025" i="56"/>
  <c r="D1025" i="56"/>
  <c r="E1025" i="56"/>
  <c r="F1025" i="56"/>
  <c r="F1757" i="56"/>
  <c r="C1757" i="56"/>
  <c r="D1757" i="56"/>
  <c r="E1757" i="56"/>
  <c r="C1638" i="56"/>
  <c r="D1638" i="56"/>
  <c r="E1638" i="56"/>
  <c r="F1638" i="56"/>
  <c r="F421" i="56"/>
  <c r="E421" i="56"/>
  <c r="D421" i="56"/>
  <c r="C421" i="56"/>
  <c r="F1560" i="56"/>
  <c r="E1560" i="56"/>
  <c r="D1560" i="56"/>
  <c r="C1560" i="56"/>
  <c r="F725" i="12"/>
  <c r="C725" i="12"/>
  <c r="D725" i="12"/>
  <c r="E725" i="12"/>
  <c r="C1846" i="56"/>
  <c r="D1846" i="56"/>
  <c r="E1846" i="56"/>
  <c r="F1846" i="56"/>
  <c r="F722" i="52"/>
  <c r="E722" i="52"/>
  <c r="D722" i="52"/>
  <c r="C722" i="52"/>
  <c r="F1072" i="56"/>
  <c r="C1072" i="56"/>
  <c r="D1072" i="56"/>
  <c r="E1072" i="56"/>
  <c r="F620" i="56"/>
  <c r="E620" i="56"/>
  <c r="D620" i="56"/>
  <c r="C620" i="56"/>
  <c r="C1184" i="56"/>
  <c r="D1184" i="56"/>
  <c r="E1184" i="56"/>
  <c r="F1184" i="56"/>
  <c r="F1968" i="56"/>
  <c r="E1968" i="56"/>
  <c r="D1968" i="56"/>
  <c r="C1968" i="56"/>
  <c r="F1023" i="56"/>
  <c r="E1023" i="56"/>
  <c r="D1023" i="56"/>
  <c r="C1023" i="56"/>
  <c r="F1059" i="56"/>
  <c r="E1059" i="56"/>
  <c r="D1059" i="56"/>
  <c r="C1059" i="56"/>
  <c r="F1110" i="56"/>
  <c r="C1110" i="56"/>
  <c r="D1110" i="56"/>
  <c r="E1110" i="56"/>
  <c r="F175" i="56"/>
  <c r="E175" i="56"/>
  <c r="D175" i="56"/>
  <c r="C175" i="56"/>
  <c r="F1492" i="56"/>
  <c r="C1492" i="56"/>
  <c r="D1492" i="56"/>
  <c r="E1492" i="56"/>
  <c r="F1146" i="56"/>
  <c r="C1146" i="56"/>
  <c r="D1146" i="56"/>
  <c r="E1146" i="56"/>
  <c r="F315" i="56"/>
  <c r="C315" i="56"/>
  <c r="D315" i="56"/>
  <c r="E315" i="56"/>
  <c r="F1234" i="56"/>
  <c r="C1234" i="56"/>
  <c r="D1234" i="56"/>
  <c r="E1234" i="56"/>
  <c r="F423" i="56"/>
  <c r="C423" i="56"/>
  <c r="D423" i="56"/>
  <c r="E423" i="56"/>
  <c r="F1231" i="56"/>
  <c r="C1231" i="56"/>
  <c r="D1231" i="56"/>
  <c r="E1231" i="56"/>
  <c r="F44" i="16"/>
  <c r="C2" i="16"/>
  <c r="C44" i="16"/>
  <c r="D44" i="16"/>
  <c r="E44" i="16"/>
  <c r="C980" i="52"/>
  <c r="D980" i="52"/>
  <c r="E980" i="52"/>
  <c r="F980" i="52"/>
  <c r="C260" i="40"/>
  <c r="D260" i="40"/>
  <c r="E260" i="40"/>
  <c r="F260" i="40"/>
  <c r="C23" i="12"/>
  <c r="D23" i="12"/>
  <c r="E23" i="12"/>
  <c r="F23" i="12"/>
  <c r="C327" i="42"/>
  <c r="D327" i="42"/>
  <c r="E327" i="42"/>
  <c r="F327" i="42"/>
  <c r="C377" i="47"/>
  <c r="D377" i="47"/>
  <c r="E377" i="47"/>
  <c r="F377" i="47"/>
  <c r="C1888" i="56"/>
  <c r="D1888" i="56"/>
  <c r="E1888" i="56"/>
  <c r="F1888" i="56"/>
  <c r="C65" i="48"/>
  <c r="D65" i="48"/>
  <c r="E65" i="48"/>
  <c r="F65" i="48"/>
  <c r="C289" i="48"/>
  <c r="D289" i="48"/>
  <c r="E289" i="48"/>
  <c r="F289" i="48"/>
  <c r="C48" i="25"/>
  <c r="D48" i="25"/>
  <c r="E48" i="25"/>
  <c r="F48" i="25"/>
  <c r="C301" i="56"/>
  <c r="D301" i="56"/>
  <c r="E301" i="56"/>
  <c r="F301" i="56"/>
  <c r="C655" i="52"/>
  <c r="D655" i="52"/>
  <c r="E655" i="52"/>
  <c r="F655" i="52"/>
  <c r="C317" i="47"/>
  <c r="D317" i="47"/>
  <c r="E317" i="47"/>
  <c r="F317" i="47"/>
  <c r="C399" i="13"/>
  <c r="D399" i="13"/>
  <c r="E399" i="13"/>
  <c r="F399" i="13"/>
  <c r="C2004" i="56"/>
  <c r="D2004" i="56"/>
  <c r="E2004" i="56"/>
  <c r="F2004" i="56"/>
  <c r="C1809" i="56"/>
  <c r="D1809" i="56"/>
  <c r="E1809" i="56"/>
  <c r="F1809" i="56"/>
  <c r="C272" i="18"/>
  <c r="D272" i="18"/>
  <c r="E272" i="18"/>
  <c r="F272" i="18"/>
  <c r="C127" i="56"/>
  <c r="D127" i="56"/>
  <c r="E127" i="56"/>
  <c r="F127" i="56"/>
  <c r="C129" i="46"/>
  <c r="D129" i="46"/>
  <c r="E129" i="46"/>
  <c r="F129" i="46"/>
  <c r="C478" i="56"/>
  <c r="D478" i="56"/>
  <c r="E478" i="56"/>
  <c r="F478" i="56"/>
  <c r="C189" i="47"/>
  <c r="D189" i="47"/>
  <c r="E189" i="47"/>
  <c r="F189" i="47"/>
  <c r="C99" i="44"/>
  <c r="D99" i="44"/>
  <c r="E99" i="44"/>
  <c r="F99" i="44"/>
  <c r="C173" i="56"/>
  <c r="D173" i="56"/>
  <c r="E173" i="56"/>
  <c r="F173" i="56"/>
  <c r="C214" i="52"/>
  <c r="D214" i="52"/>
  <c r="E214" i="52"/>
  <c r="F214" i="52"/>
  <c r="C418" i="14"/>
  <c r="D418" i="14"/>
  <c r="E418" i="14"/>
  <c r="F418" i="14"/>
  <c r="C1678" i="56"/>
  <c r="D1678" i="56"/>
  <c r="E1678" i="56"/>
  <c r="F1678" i="56"/>
  <c r="C971" i="56"/>
  <c r="D971" i="56"/>
  <c r="E971" i="56"/>
  <c r="F971" i="56"/>
  <c r="C1501" i="56"/>
  <c r="D1501" i="56"/>
  <c r="E1501" i="56"/>
  <c r="F1501" i="56"/>
  <c r="C870" i="56"/>
  <c r="D870" i="56"/>
  <c r="E870" i="56"/>
  <c r="F870" i="56"/>
  <c r="C264" i="36"/>
  <c r="D264" i="36"/>
  <c r="E264" i="36"/>
  <c r="F264" i="36"/>
  <c r="C825" i="56"/>
  <c r="D825" i="56"/>
  <c r="E825" i="56"/>
  <c r="F825" i="56"/>
  <c r="C74" i="38"/>
  <c r="D74" i="38"/>
  <c r="E74" i="38"/>
  <c r="F74" i="38"/>
  <c r="C492" i="56"/>
  <c r="D492" i="56"/>
  <c r="E492" i="56"/>
  <c r="F492" i="56"/>
  <c r="C1124" i="56"/>
  <c r="D1124" i="56"/>
  <c r="E1124" i="56"/>
  <c r="F1124" i="56"/>
  <c r="C532" i="56"/>
  <c r="D532" i="56"/>
  <c r="E532" i="56"/>
  <c r="F532" i="56"/>
  <c r="C879" i="52"/>
  <c r="D879" i="52"/>
  <c r="E879" i="52"/>
  <c r="F879" i="52"/>
  <c r="C41" i="14"/>
  <c r="D41" i="14"/>
  <c r="E41" i="14"/>
  <c r="F41" i="14"/>
  <c r="C420" i="56"/>
  <c r="D420" i="56"/>
  <c r="E420" i="56"/>
  <c r="F420" i="56"/>
  <c r="C468" i="56"/>
  <c r="D468" i="56"/>
  <c r="E468" i="56"/>
  <c r="F468" i="56"/>
  <c r="C1935" i="56"/>
  <c r="D1935" i="56"/>
  <c r="E1935" i="56"/>
  <c r="F1935" i="56"/>
  <c r="C1937" i="56"/>
  <c r="D1937" i="56"/>
  <c r="E1937" i="56"/>
  <c r="F1937" i="56"/>
  <c r="C210" i="42"/>
  <c r="D210" i="42"/>
  <c r="E210" i="42"/>
  <c r="F210" i="42"/>
  <c r="C98" i="44"/>
  <c r="D98" i="44"/>
  <c r="E98" i="44"/>
  <c r="F98" i="44"/>
  <c r="C162" i="17"/>
  <c r="D162" i="17"/>
  <c r="E162" i="17"/>
  <c r="F162" i="17"/>
  <c r="C806" i="56"/>
  <c r="D806" i="56"/>
  <c r="E806" i="56"/>
  <c r="F806" i="56"/>
  <c r="C171" i="48"/>
  <c r="D171" i="48"/>
  <c r="E171" i="48"/>
  <c r="F171" i="48"/>
  <c r="C381" i="56"/>
  <c r="D381" i="56"/>
  <c r="E381" i="56"/>
  <c r="F381" i="56"/>
  <c r="C1272" i="56"/>
  <c r="D1272" i="56"/>
  <c r="E1272" i="56"/>
  <c r="F1272" i="56"/>
  <c r="C347" i="56"/>
  <c r="D347" i="56"/>
  <c r="E347" i="56"/>
  <c r="F347" i="56"/>
  <c r="C269" i="40"/>
  <c r="D269" i="40"/>
  <c r="E269" i="40"/>
  <c r="F269" i="40"/>
  <c r="C255" i="56"/>
  <c r="D255" i="56"/>
  <c r="E255" i="56"/>
  <c r="F255" i="56"/>
  <c r="C1125" i="52"/>
  <c r="D1125" i="52"/>
  <c r="E1125" i="52"/>
  <c r="F1125" i="52"/>
  <c r="C1892" i="56"/>
  <c r="D1892" i="56"/>
  <c r="E1892" i="56"/>
  <c r="F1892" i="56"/>
  <c r="F474" i="56"/>
  <c r="C474" i="56"/>
  <c r="D474" i="56"/>
  <c r="E474" i="56"/>
  <c r="F178" i="56"/>
  <c r="C178" i="56"/>
  <c r="D178" i="56"/>
  <c r="E178" i="56"/>
  <c r="F159" i="56"/>
  <c r="C159" i="56"/>
  <c r="D159" i="56"/>
  <c r="E159" i="56"/>
  <c r="F1682" i="56"/>
  <c r="C1682" i="56"/>
  <c r="D1682" i="56"/>
  <c r="E1682" i="56"/>
  <c r="F897" i="56"/>
  <c r="C897" i="56"/>
  <c r="D897" i="56"/>
  <c r="E897" i="56"/>
  <c r="F98" i="38"/>
  <c r="C98" i="38"/>
  <c r="D98" i="38"/>
  <c r="E98" i="38"/>
  <c r="F1030" i="56"/>
  <c r="C1030" i="56"/>
  <c r="D1030" i="56"/>
  <c r="E1030" i="56"/>
  <c r="F109" i="44"/>
  <c r="C109" i="44"/>
  <c r="D109" i="44"/>
  <c r="E109" i="44"/>
  <c r="F2010" i="56"/>
  <c r="C2010" i="56"/>
  <c r="D2010" i="56"/>
  <c r="E2010" i="56"/>
  <c r="F1378" i="56"/>
  <c r="C1378" i="56"/>
  <c r="D1378" i="56"/>
  <c r="E1378" i="56"/>
  <c r="F850" i="56"/>
  <c r="C850" i="56"/>
  <c r="D850" i="56"/>
  <c r="E850" i="56"/>
  <c r="F986" i="13"/>
  <c r="C986" i="13"/>
  <c r="D986" i="13"/>
  <c r="E986" i="13"/>
  <c r="F20" i="44"/>
  <c r="E20" i="44"/>
  <c r="D20" i="44"/>
  <c r="C20" i="44"/>
  <c r="F368" i="56"/>
  <c r="C368" i="56"/>
  <c r="D368" i="56"/>
  <c r="E368" i="56"/>
  <c r="F1392" i="56"/>
  <c r="C1392" i="56"/>
  <c r="D1392" i="56"/>
  <c r="E1392" i="56"/>
  <c r="C480" i="56"/>
  <c r="D480" i="56"/>
  <c r="E480" i="56"/>
  <c r="F480" i="56"/>
  <c r="C342" i="47"/>
  <c r="D342" i="47"/>
  <c r="E342" i="47"/>
  <c r="F342" i="47"/>
  <c r="C229" i="52"/>
  <c r="D229" i="52"/>
  <c r="E229" i="52"/>
  <c r="F229" i="52"/>
  <c r="F1545" i="56"/>
  <c r="C1545" i="56"/>
  <c r="D1545" i="56"/>
  <c r="E1545" i="56"/>
  <c r="F973" i="52"/>
  <c r="E973" i="52"/>
  <c r="D973" i="52"/>
  <c r="C973" i="52"/>
  <c r="F1308" i="56"/>
  <c r="C1308" i="56"/>
  <c r="D1308" i="56"/>
  <c r="E1308" i="56"/>
  <c r="F504" i="56"/>
  <c r="E504" i="56"/>
  <c r="D504" i="56"/>
  <c r="C504" i="56"/>
  <c r="F489" i="56"/>
  <c r="C489" i="56"/>
  <c r="D489" i="56"/>
  <c r="E489" i="56"/>
  <c r="F234" i="56"/>
  <c r="E234" i="56"/>
  <c r="D234" i="56"/>
  <c r="C234" i="56"/>
  <c r="F948" i="56"/>
  <c r="E948" i="56"/>
  <c r="D948" i="56"/>
  <c r="C948" i="56"/>
  <c r="F881" i="56"/>
  <c r="C881" i="56"/>
  <c r="D881" i="56"/>
  <c r="E881" i="56"/>
  <c r="F186" i="52"/>
  <c r="E186" i="52"/>
  <c r="D186" i="52"/>
  <c r="C186" i="52"/>
  <c r="F1697" i="56"/>
  <c r="E1697" i="56"/>
  <c r="D1697" i="56"/>
  <c r="C1697" i="56"/>
  <c r="F839" i="52"/>
  <c r="C839" i="52"/>
  <c r="D839" i="52"/>
  <c r="E839" i="52"/>
  <c r="F1584" i="56"/>
  <c r="C1584" i="56"/>
  <c r="D1584" i="56"/>
  <c r="E1584" i="56"/>
  <c r="C1815" i="56"/>
  <c r="D1815" i="56"/>
  <c r="E1815" i="56"/>
  <c r="F1815" i="56"/>
  <c r="F146" i="40"/>
  <c r="E146" i="40"/>
  <c r="D146" i="40"/>
  <c r="C146" i="40"/>
  <c r="F929" i="56"/>
  <c r="E929" i="56"/>
  <c r="D929" i="56"/>
  <c r="C929" i="56"/>
  <c r="F1633" i="56"/>
  <c r="E1633" i="56"/>
  <c r="D1633" i="56"/>
  <c r="C1633" i="56"/>
  <c r="C10" i="30"/>
  <c r="D10" i="30"/>
  <c r="E10" i="30"/>
  <c r="F10" i="30"/>
  <c r="C267" i="12"/>
  <c r="D267" i="12"/>
  <c r="E267" i="12"/>
  <c r="F267" i="12"/>
  <c r="C111" i="44"/>
  <c r="D111" i="44"/>
  <c r="E111" i="44"/>
  <c r="F111" i="44"/>
  <c r="C1620" i="56"/>
  <c r="D1620" i="56"/>
  <c r="E1620" i="56"/>
  <c r="F1620" i="56"/>
  <c r="C2" i="29"/>
  <c r="C147" i="29"/>
  <c r="D147" i="29"/>
  <c r="E147" i="29"/>
  <c r="F147" i="29"/>
  <c r="C1065" i="56"/>
  <c r="D1065" i="56"/>
  <c r="E1065" i="56"/>
  <c r="F1065" i="56"/>
  <c r="C512" i="56"/>
  <c r="D512" i="56"/>
  <c r="E512" i="56"/>
  <c r="F512" i="56"/>
  <c r="C21" i="42"/>
  <c r="D21" i="42"/>
  <c r="E21" i="42"/>
  <c r="F21" i="42"/>
  <c r="C256" i="39"/>
  <c r="D256" i="39"/>
  <c r="E256" i="39"/>
  <c r="F256" i="39"/>
  <c r="C10" i="13"/>
  <c r="D10" i="13"/>
  <c r="E10" i="13"/>
  <c r="F10" i="13"/>
  <c r="C535" i="56"/>
  <c r="D535" i="56"/>
  <c r="E535" i="56"/>
  <c r="F535" i="56"/>
  <c r="C85" i="48"/>
  <c r="D85" i="48"/>
  <c r="E85" i="48"/>
  <c r="F85" i="48"/>
  <c r="C800" i="52"/>
  <c r="D800" i="52"/>
  <c r="E800" i="52"/>
  <c r="F800" i="52"/>
  <c r="C1061" i="56"/>
  <c r="D1061" i="56"/>
  <c r="E1061" i="56"/>
  <c r="F1061" i="56"/>
  <c r="C364" i="56"/>
  <c r="D364" i="56"/>
  <c r="E364" i="56"/>
  <c r="F364" i="56"/>
  <c r="C1160" i="56"/>
  <c r="D1160" i="56"/>
  <c r="E1160" i="56"/>
  <c r="F1160" i="56"/>
  <c r="C125" i="52"/>
  <c r="D125" i="52"/>
  <c r="E125" i="52"/>
  <c r="F125" i="52"/>
  <c r="C154" i="46"/>
  <c r="D154" i="46"/>
  <c r="E154" i="46"/>
  <c r="F154" i="46"/>
  <c r="C678" i="56"/>
  <c r="D678" i="56"/>
  <c r="E678" i="56"/>
  <c r="F678" i="56"/>
  <c r="C21" i="56"/>
  <c r="D21" i="56"/>
  <c r="E21" i="56"/>
  <c r="F21" i="56"/>
  <c r="C64" i="43"/>
  <c r="D64" i="43"/>
  <c r="E64" i="43"/>
  <c r="F64" i="43"/>
  <c r="C608" i="56"/>
  <c r="D608" i="56"/>
  <c r="E608" i="56"/>
  <c r="F608" i="56"/>
  <c r="C87" i="48"/>
  <c r="D87" i="48"/>
  <c r="E87" i="48"/>
  <c r="F87" i="48"/>
  <c r="C122" i="35"/>
  <c r="D122" i="35"/>
  <c r="E122" i="35"/>
  <c r="F122" i="35"/>
  <c r="C97" i="52"/>
  <c r="D97" i="52"/>
  <c r="E97" i="52"/>
  <c r="F97" i="52"/>
  <c r="C950" i="56"/>
  <c r="D950" i="56"/>
  <c r="E950" i="56"/>
  <c r="F950" i="56"/>
  <c r="C602" i="56"/>
  <c r="D602" i="56"/>
  <c r="E602" i="56"/>
  <c r="F602" i="56"/>
  <c r="C170" i="56"/>
  <c r="D170" i="56"/>
  <c r="E170" i="56"/>
  <c r="F170" i="56"/>
  <c r="C2020" i="56"/>
  <c r="D2020" i="56"/>
  <c r="E2020" i="56"/>
  <c r="F2020" i="56"/>
  <c r="C1988" i="56"/>
  <c r="D1988" i="56"/>
  <c r="E1988" i="56"/>
  <c r="F1988" i="56"/>
  <c r="C897" i="52"/>
  <c r="D897" i="52"/>
  <c r="E897" i="52"/>
  <c r="F897" i="52"/>
  <c r="C195" i="56"/>
  <c r="D195" i="56"/>
  <c r="E195" i="56"/>
  <c r="F195" i="56"/>
  <c r="C1570" i="56"/>
  <c r="D1570" i="56"/>
  <c r="E1570" i="56"/>
  <c r="F1570" i="56"/>
  <c r="C1632" i="56"/>
  <c r="D1632" i="56"/>
  <c r="E1632" i="56"/>
  <c r="F1632" i="56"/>
  <c r="C298" i="56"/>
  <c r="D298" i="56"/>
  <c r="E298" i="56"/>
  <c r="F298" i="56"/>
  <c r="C942" i="56"/>
  <c r="D942" i="56"/>
  <c r="E942" i="56"/>
  <c r="F942" i="56"/>
  <c r="C371" i="56"/>
  <c r="D371" i="56"/>
  <c r="E371" i="56"/>
  <c r="F371" i="56"/>
  <c r="C1391" i="56"/>
  <c r="D1391" i="56"/>
  <c r="E1391" i="56"/>
  <c r="F1391" i="56"/>
  <c r="C79" i="38"/>
  <c r="D79" i="38"/>
  <c r="E79" i="38"/>
  <c r="F79" i="38"/>
  <c r="C322" i="56"/>
  <c r="D322" i="56"/>
  <c r="E322" i="56"/>
  <c r="F322" i="56"/>
  <c r="C1839" i="56"/>
  <c r="D1839" i="56"/>
  <c r="E1839" i="56"/>
  <c r="F1839" i="56"/>
  <c r="C830" i="56"/>
  <c r="D830" i="56"/>
  <c r="E830" i="56"/>
  <c r="F830" i="56"/>
  <c r="C353" i="56"/>
  <c r="D353" i="56"/>
  <c r="E353" i="56"/>
  <c r="F353" i="56"/>
  <c r="C2095" i="56"/>
  <c r="D2095" i="56"/>
  <c r="E2095" i="56"/>
  <c r="F2095" i="56"/>
  <c r="C1611" i="56"/>
  <c r="D1611" i="56"/>
  <c r="E1611" i="56"/>
  <c r="F1611" i="56"/>
  <c r="C142" i="56"/>
  <c r="D142" i="56"/>
  <c r="E142" i="56"/>
  <c r="F142" i="56"/>
  <c r="C426" i="56"/>
  <c r="D426" i="56"/>
  <c r="E426" i="56"/>
  <c r="F426" i="56"/>
  <c r="C100" i="48"/>
  <c r="D100" i="48"/>
  <c r="E100" i="48"/>
  <c r="F100" i="48"/>
  <c r="C646" i="56"/>
  <c r="D646" i="56"/>
  <c r="E646" i="56"/>
  <c r="F646" i="56"/>
  <c r="C82" i="52"/>
  <c r="D82" i="52"/>
  <c r="E82" i="52"/>
  <c r="F82" i="52"/>
  <c r="C1382" i="56"/>
  <c r="D1382" i="56"/>
  <c r="E1382" i="56"/>
  <c r="F1382" i="56"/>
  <c r="C1770" i="56"/>
  <c r="D1770" i="56"/>
  <c r="E1770" i="56"/>
  <c r="F1770" i="56"/>
  <c r="C2009" i="56"/>
  <c r="D2009" i="56"/>
  <c r="E2009" i="56"/>
  <c r="F2009" i="56"/>
  <c r="C1895" i="56"/>
  <c r="D1895" i="56"/>
  <c r="E1895" i="56"/>
  <c r="F1895" i="56"/>
  <c r="C229" i="56"/>
  <c r="D229" i="56"/>
  <c r="E229" i="56"/>
  <c r="F229" i="56"/>
  <c r="C1917" i="56"/>
  <c r="D1917" i="56"/>
  <c r="E1917" i="56"/>
  <c r="F1917" i="56"/>
  <c r="C672" i="56"/>
  <c r="D672" i="56"/>
  <c r="E672" i="56"/>
  <c r="F672" i="56"/>
  <c r="C939" i="52"/>
  <c r="D939" i="52"/>
  <c r="E939" i="52"/>
  <c r="F939" i="52"/>
  <c r="C325" i="56"/>
  <c r="D325" i="56"/>
  <c r="E325" i="56"/>
  <c r="F325" i="56"/>
  <c r="C338" i="12"/>
  <c r="D338" i="12"/>
  <c r="E338" i="12"/>
  <c r="F338" i="12"/>
  <c r="C630" i="56"/>
  <c r="D630" i="56"/>
  <c r="E630" i="56"/>
  <c r="F630" i="56"/>
  <c r="C1089" i="56"/>
  <c r="D1089" i="56"/>
  <c r="E1089" i="56"/>
  <c r="F1089" i="56"/>
  <c r="F1475" i="56"/>
  <c r="C1475" i="56"/>
  <c r="D1475" i="56"/>
  <c r="E1475" i="56"/>
  <c r="C523" i="56"/>
  <c r="D523" i="56"/>
  <c r="E523" i="56"/>
  <c r="F523" i="56"/>
  <c r="C272" i="39"/>
  <c r="D272" i="39"/>
  <c r="E272" i="39"/>
  <c r="F272" i="39"/>
  <c r="C1571" i="56"/>
  <c r="D1571" i="56"/>
  <c r="E1571" i="56"/>
  <c r="F1571" i="56"/>
  <c r="C1712" i="56"/>
  <c r="D1712" i="56"/>
  <c r="E1712" i="56"/>
  <c r="F1712" i="56"/>
  <c r="F312" i="56"/>
  <c r="E312" i="56"/>
  <c r="D312" i="56"/>
  <c r="C312" i="56"/>
  <c r="C402" i="13"/>
  <c r="D402" i="13"/>
  <c r="E402" i="13"/>
  <c r="F402" i="13"/>
  <c r="C1748" i="56"/>
  <c r="D1748" i="56"/>
  <c r="E1748" i="56"/>
  <c r="F1748" i="56"/>
  <c r="F1994" i="56"/>
  <c r="E1994" i="56"/>
  <c r="D1994" i="56"/>
  <c r="C1994" i="56"/>
  <c r="F63" i="26"/>
  <c r="C63" i="26"/>
  <c r="D63" i="26"/>
  <c r="E63" i="26"/>
  <c r="C737" i="52"/>
  <c r="D737" i="52"/>
  <c r="E737" i="52"/>
  <c r="F737" i="52"/>
  <c r="C901" i="56"/>
  <c r="D901" i="56"/>
  <c r="E901" i="56"/>
  <c r="F901" i="56"/>
  <c r="C2052" i="56"/>
  <c r="D2052" i="56"/>
  <c r="E2052" i="56"/>
  <c r="F2052" i="56"/>
  <c r="F1675" i="56"/>
  <c r="C1675" i="56"/>
  <c r="D1675" i="56"/>
  <c r="E1675" i="56"/>
  <c r="F500" i="52"/>
  <c r="E500" i="52"/>
  <c r="D500" i="52"/>
  <c r="C500" i="52"/>
  <c r="F1972" i="56"/>
  <c r="C1972" i="56"/>
  <c r="D1972" i="56"/>
  <c r="E1972" i="56"/>
  <c r="F615" i="56"/>
  <c r="E615" i="56"/>
  <c r="D615" i="56"/>
  <c r="C615" i="56"/>
  <c r="C1746" i="56"/>
  <c r="D1746" i="56"/>
  <c r="E1746" i="56"/>
  <c r="F1746" i="56"/>
  <c r="F2025" i="56"/>
  <c r="E2025" i="56"/>
  <c r="D2025" i="56"/>
  <c r="C2025" i="56"/>
  <c r="F1070" i="56"/>
  <c r="E1070" i="56"/>
  <c r="D1070" i="56"/>
  <c r="C1070" i="56"/>
  <c r="F994" i="56"/>
  <c r="E994" i="56"/>
  <c r="D994" i="56"/>
  <c r="C994" i="56"/>
  <c r="F1365" i="56"/>
  <c r="E1365" i="56"/>
  <c r="D1365" i="56"/>
  <c r="C1365" i="56"/>
  <c r="C262" i="43"/>
  <c r="D262" i="43"/>
  <c r="E262" i="43"/>
  <c r="F262" i="43"/>
  <c r="C1616" i="56"/>
  <c r="D1616" i="56"/>
  <c r="E1616" i="56"/>
  <c r="F1616" i="56"/>
  <c r="C605" i="52"/>
  <c r="D605" i="52"/>
  <c r="E605" i="52"/>
  <c r="F605" i="52"/>
  <c r="C83" i="15"/>
  <c r="D83" i="15"/>
  <c r="E83" i="15"/>
  <c r="F83" i="15"/>
  <c r="C880" i="52"/>
  <c r="D880" i="52"/>
  <c r="E880" i="52"/>
  <c r="F880" i="52"/>
  <c r="C1466" i="56"/>
  <c r="D1466" i="56"/>
  <c r="E1466" i="56"/>
  <c r="F1466" i="56"/>
  <c r="C1244" i="56"/>
  <c r="D1244" i="56"/>
  <c r="E1244" i="56"/>
  <c r="F1244" i="56"/>
  <c r="C63" i="22"/>
  <c r="D63" i="22"/>
  <c r="E63" i="22"/>
  <c r="F63" i="22"/>
  <c r="C1311" i="14"/>
  <c r="D1311" i="14"/>
  <c r="E1311" i="14"/>
  <c r="F1311" i="14"/>
  <c r="C871" i="56"/>
  <c r="D871" i="56"/>
  <c r="E871" i="56"/>
  <c r="F871" i="56"/>
  <c r="C266" i="20"/>
  <c r="D266" i="20"/>
  <c r="E266" i="20"/>
  <c r="F266" i="20"/>
  <c r="C1862" i="56"/>
  <c r="D1862" i="56"/>
  <c r="E1862" i="56"/>
  <c r="F1862" i="56"/>
  <c r="C51" i="52"/>
  <c r="D51" i="52"/>
  <c r="E51" i="52"/>
  <c r="F51" i="52"/>
  <c r="C1883" i="56"/>
  <c r="D1883" i="56"/>
  <c r="E1883" i="56"/>
  <c r="F1883" i="56"/>
  <c r="C73" i="43"/>
  <c r="D73" i="43"/>
  <c r="E73" i="43"/>
  <c r="F73" i="43"/>
  <c r="C667" i="56"/>
  <c r="D667" i="56"/>
  <c r="E667" i="56"/>
  <c r="F667" i="56"/>
  <c r="C1290" i="56"/>
  <c r="D1290" i="56"/>
  <c r="E1290" i="56"/>
  <c r="F1290" i="56"/>
  <c r="C1147" i="56"/>
  <c r="D1147" i="56"/>
  <c r="E1147" i="56"/>
  <c r="F1147" i="56"/>
  <c r="C418" i="56"/>
  <c r="D418" i="56"/>
  <c r="E418" i="56"/>
  <c r="F418" i="56"/>
  <c r="C34" i="56"/>
  <c r="D34" i="56"/>
  <c r="E34" i="56"/>
  <c r="F34" i="56"/>
  <c r="C166" i="56"/>
  <c r="D166" i="56"/>
  <c r="E166" i="56"/>
  <c r="F166" i="56"/>
  <c r="C223" i="34"/>
  <c r="D223" i="34"/>
  <c r="E223" i="34"/>
  <c r="F223" i="34"/>
  <c r="C890" i="56"/>
  <c r="D890" i="56"/>
  <c r="E890" i="56"/>
  <c r="F890" i="56"/>
  <c r="F1787" i="56"/>
  <c r="E1787" i="56"/>
  <c r="D1787" i="56"/>
  <c r="C1787" i="56"/>
  <c r="C964" i="56"/>
  <c r="D964" i="56"/>
  <c r="E964" i="56"/>
  <c r="F964" i="56"/>
  <c r="C1529" i="56"/>
  <c r="D1529" i="56"/>
  <c r="E1529" i="56"/>
  <c r="F1529" i="56"/>
  <c r="F1130" i="56"/>
  <c r="E1130" i="56"/>
  <c r="D1130" i="56"/>
  <c r="C1130" i="56"/>
  <c r="F1991" i="56"/>
  <c r="E1991" i="56"/>
  <c r="D1991" i="56"/>
  <c r="C1991" i="56"/>
  <c r="C747" i="56"/>
  <c r="D747" i="56"/>
  <c r="E747" i="56"/>
  <c r="F747" i="56"/>
  <c r="C1007" i="56"/>
  <c r="D1007" i="56"/>
  <c r="E1007" i="56"/>
  <c r="F1007" i="56"/>
  <c r="C709" i="56"/>
  <c r="D709" i="56"/>
  <c r="E709" i="56"/>
  <c r="F709" i="56"/>
  <c r="C1100" i="56"/>
  <c r="D1100" i="56"/>
  <c r="E1100" i="56"/>
  <c r="F1100" i="56"/>
  <c r="F55" i="27"/>
  <c r="E55" i="27"/>
  <c r="F472" i="56"/>
  <c r="E472" i="56"/>
  <c r="D472" i="56"/>
  <c r="C472" i="56"/>
  <c r="C1531" i="56"/>
  <c r="D1531" i="56"/>
  <c r="E1531" i="56"/>
  <c r="F1531" i="56"/>
  <c r="C226" i="32"/>
  <c r="D226" i="32"/>
  <c r="E226" i="32"/>
  <c r="F226" i="32"/>
  <c r="F1568" i="56"/>
  <c r="E1568" i="56"/>
  <c r="D1568" i="56"/>
  <c r="C1568" i="56"/>
  <c r="C1484" i="56"/>
  <c r="D1484" i="56"/>
  <c r="E1484" i="56"/>
  <c r="F1484" i="56"/>
  <c r="C481" i="56"/>
  <c r="D481" i="56"/>
  <c r="E481" i="56"/>
  <c r="F481" i="56"/>
  <c r="F640" i="56"/>
  <c r="E640" i="56"/>
  <c r="D640" i="56"/>
  <c r="C640" i="56"/>
  <c r="C1628" i="56"/>
  <c r="D1628" i="56"/>
  <c r="E1628" i="56"/>
  <c r="F1628" i="56"/>
  <c r="F484" i="56"/>
  <c r="E484" i="56"/>
  <c r="D484" i="56"/>
  <c r="C484" i="56"/>
  <c r="F49" i="56"/>
  <c r="E49" i="56"/>
  <c r="D49" i="56"/>
  <c r="C49" i="56"/>
  <c r="F740" i="52"/>
  <c r="C740" i="52"/>
  <c r="D740" i="52"/>
  <c r="E740" i="52"/>
  <c r="F1585" i="56"/>
  <c r="E1585" i="56"/>
  <c r="D1585" i="56"/>
  <c r="C1585" i="56"/>
  <c r="F388" i="52"/>
  <c r="E388" i="52"/>
  <c r="D388" i="52"/>
  <c r="C388" i="52"/>
  <c r="C316" i="12"/>
  <c r="D316" i="12"/>
  <c r="E316" i="12"/>
  <c r="F316" i="12"/>
  <c r="C1312" i="56"/>
  <c r="D1312" i="56"/>
  <c r="E1312" i="56"/>
  <c r="F1312" i="56"/>
  <c r="C308" i="35"/>
  <c r="D308" i="35"/>
  <c r="E308" i="35"/>
  <c r="F308" i="35"/>
  <c r="C1425" i="56"/>
  <c r="D1425" i="56"/>
  <c r="E1425" i="56"/>
  <c r="F1425" i="56"/>
  <c r="C1783" i="56"/>
  <c r="D1783" i="56"/>
  <c r="E1783" i="56"/>
  <c r="F1783" i="56"/>
  <c r="C592" i="52"/>
  <c r="D592" i="52"/>
  <c r="E592" i="52"/>
  <c r="F592" i="52"/>
  <c r="C1056" i="14"/>
  <c r="D1056" i="14"/>
  <c r="E1056" i="14"/>
  <c r="F1056" i="14"/>
  <c r="C551" i="52"/>
  <c r="D551" i="52"/>
  <c r="E551" i="52"/>
  <c r="F551" i="52"/>
  <c r="C834" i="56"/>
  <c r="D834" i="56"/>
  <c r="E834" i="56"/>
  <c r="F834" i="56"/>
  <c r="C1122" i="56"/>
  <c r="D1122" i="56"/>
  <c r="E1122" i="56"/>
  <c r="F1122" i="56"/>
  <c r="C820" i="56"/>
  <c r="D820" i="56"/>
  <c r="E820" i="56"/>
  <c r="F820" i="56"/>
  <c r="C999" i="12"/>
  <c r="D999" i="12"/>
  <c r="E999" i="12"/>
  <c r="F999" i="12"/>
  <c r="C757" i="56"/>
  <c r="D757" i="56"/>
  <c r="E757" i="56"/>
  <c r="F757" i="56"/>
  <c r="F607" i="52"/>
  <c r="C607" i="52"/>
  <c r="D607" i="52"/>
  <c r="E607" i="52"/>
  <c r="C487" i="56"/>
  <c r="D487" i="56"/>
  <c r="E487" i="56"/>
  <c r="F487" i="56"/>
  <c r="C799" i="52"/>
  <c r="D799" i="52"/>
  <c r="E799" i="52"/>
  <c r="F799" i="52"/>
  <c r="C980" i="56"/>
  <c r="D980" i="56"/>
  <c r="E980" i="56"/>
  <c r="F980" i="56"/>
  <c r="C2" i="28"/>
  <c r="C22" i="28"/>
  <c r="D22" i="28"/>
  <c r="E22" i="28"/>
  <c r="F22" i="28"/>
  <c r="F72" i="14"/>
  <c r="E72" i="14"/>
  <c r="D72" i="14"/>
  <c r="C72" i="14"/>
  <c r="F1422" i="56"/>
  <c r="E1422" i="56"/>
  <c r="D1422" i="56"/>
  <c r="C1422" i="56"/>
  <c r="C1674" i="56"/>
  <c r="D1674" i="56"/>
  <c r="E1674" i="56"/>
  <c r="F1674" i="56"/>
  <c r="F343" i="56"/>
  <c r="E343" i="56"/>
  <c r="D343" i="56"/>
  <c r="C343" i="56"/>
  <c r="F1838" i="56"/>
  <c r="C1838" i="56"/>
  <c r="D1838" i="56"/>
  <c r="E1838" i="56"/>
  <c r="F1796" i="56"/>
  <c r="E1796" i="56"/>
  <c r="D1796" i="56"/>
  <c r="C1796" i="56"/>
  <c r="C1376" i="56"/>
  <c r="D1376" i="56"/>
  <c r="E1376" i="56"/>
  <c r="F1376" i="56"/>
  <c r="F658" i="56"/>
  <c r="C658" i="56"/>
  <c r="D658" i="56"/>
  <c r="E658" i="56"/>
  <c r="F16" i="47"/>
  <c r="E16" i="47"/>
  <c r="D16" i="47"/>
  <c r="C16" i="47"/>
  <c r="C1485" i="56"/>
  <c r="D1485" i="56"/>
  <c r="E1485" i="56"/>
  <c r="F1485" i="56"/>
  <c r="C919" i="52"/>
  <c r="D919" i="52"/>
  <c r="E919" i="52"/>
  <c r="F919" i="52"/>
  <c r="F1630" i="56"/>
  <c r="E1630" i="56"/>
  <c r="D1630" i="56"/>
  <c r="C1630" i="56"/>
  <c r="F2094" i="56"/>
  <c r="C2094" i="56"/>
  <c r="D2094" i="56"/>
  <c r="E2094" i="56"/>
  <c r="F1508" i="56"/>
  <c r="E1508" i="56"/>
  <c r="D1508" i="56"/>
  <c r="C1508" i="56"/>
  <c r="C145" i="52"/>
  <c r="D145" i="52"/>
  <c r="E145" i="52"/>
  <c r="F145" i="52"/>
  <c r="F1026" i="56"/>
  <c r="E1026" i="56"/>
  <c r="D1026" i="56"/>
  <c r="C1026" i="56"/>
  <c r="F1776" i="56"/>
  <c r="C1776" i="56"/>
  <c r="D1776" i="56"/>
  <c r="E1776" i="56"/>
  <c r="F2034" i="56"/>
  <c r="E2034" i="56"/>
  <c r="D2034" i="56"/>
  <c r="C2034" i="56"/>
  <c r="F650" i="56"/>
  <c r="E650" i="56"/>
  <c r="D650" i="56"/>
  <c r="C650" i="56"/>
  <c r="F152" i="23"/>
  <c r="E152" i="23"/>
  <c r="D152" i="23"/>
  <c r="C152" i="23"/>
  <c r="C755" i="56"/>
  <c r="D755" i="56"/>
  <c r="E755" i="56"/>
  <c r="F755" i="56"/>
  <c r="C1831" i="56"/>
  <c r="D1831" i="56"/>
  <c r="E1831" i="56"/>
  <c r="F1831" i="56"/>
  <c r="C1004" i="52"/>
  <c r="D1004" i="52"/>
  <c r="E1004" i="52"/>
  <c r="F1004" i="52"/>
  <c r="C717" i="56"/>
  <c r="D717" i="56"/>
  <c r="E717" i="56"/>
  <c r="F717" i="56"/>
  <c r="C1592" i="56"/>
  <c r="D1592" i="56"/>
  <c r="E1592" i="56"/>
  <c r="F1592" i="56"/>
  <c r="C774" i="56"/>
  <c r="D774" i="56"/>
  <c r="E774" i="56"/>
  <c r="F774" i="56"/>
  <c r="F1032" i="56"/>
  <c r="E1032" i="56"/>
  <c r="D1032" i="56"/>
  <c r="C1032" i="56"/>
  <c r="F2048" i="56"/>
  <c r="E2048" i="56"/>
  <c r="D2048" i="56"/>
  <c r="C2048" i="56"/>
  <c r="F1073" i="56"/>
  <c r="E1073" i="56"/>
  <c r="D1073" i="56"/>
  <c r="C1073" i="56"/>
  <c r="F1270" i="56"/>
  <c r="E1270" i="56"/>
  <c r="D1270" i="56"/>
  <c r="C1270" i="56"/>
  <c r="C134" i="44"/>
  <c r="D134" i="44"/>
  <c r="E134" i="44"/>
  <c r="F134" i="44"/>
  <c r="C253" i="47"/>
  <c r="D253" i="47"/>
  <c r="E253" i="47"/>
  <c r="F253" i="47"/>
  <c r="C239" i="36"/>
  <c r="D239" i="36"/>
  <c r="E239" i="36"/>
  <c r="F239" i="36"/>
  <c r="F1479" i="56"/>
  <c r="E1479" i="56"/>
  <c r="D1479" i="56"/>
  <c r="C1479" i="56"/>
  <c r="F273" i="56"/>
  <c r="E273" i="56"/>
  <c r="D273" i="56"/>
  <c r="C273" i="56"/>
  <c r="F1192" i="56"/>
  <c r="E1192" i="56"/>
  <c r="D1192" i="56"/>
  <c r="C1192" i="56"/>
  <c r="F1858" i="56"/>
  <c r="E1858" i="56"/>
  <c r="D1858" i="56"/>
  <c r="C1858" i="56"/>
  <c r="F34" i="47"/>
  <c r="C34" i="47"/>
  <c r="D34" i="47"/>
  <c r="E34" i="47"/>
  <c r="F2044" i="56"/>
  <c r="E2044" i="56"/>
  <c r="D2044" i="56"/>
  <c r="C2044" i="56"/>
  <c r="F7" i="56"/>
  <c r="E7" i="56"/>
  <c r="D7" i="56"/>
  <c r="C7" i="56"/>
  <c r="C1045" i="56"/>
  <c r="D1045" i="56"/>
  <c r="E1045" i="56"/>
  <c r="F1045" i="56"/>
  <c r="F992" i="56"/>
  <c r="E992" i="56"/>
  <c r="D992" i="56"/>
  <c r="C992" i="56"/>
  <c r="F1197" i="56"/>
  <c r="E1197" i="56"/>
  <c r="D1197" i="56"/>
  <c r="C1197" i="56"/>
  <c r="C421" i="52"/>
  <c r="D421" i="52"/>
  <c r="E421" i="52"/>
  <c r="F421" i="52"/>
  <c r="F1799" i="56"/>
  <c r="E1799" i="56"/>
  <c r="D1799" i="56"/>
  <c r="C1799" i="56"/>
  <c r="F385" i="56"/>
  <c r="E385" i="56"/>
  <c r="D385" i="56"/>
  <c r="C385" i="56"/>
  <c r="F930" i="14"/>
  <c r="E930" i="14"/>
  <c r="D930" i="14"/>
  <c r="C930" i="14"/>
  <c r="F1455" i="56"/>
  <c r="E1455" i="56"/>
  <c r="D1455" i="56"/>
  <c r="C1455" i="56"/>
  <c r="F259" i="36"/>
  <c r="E259" i="36"/>
  <c r="D259" i="36"/>
  <c r="C259" i="36"/>
  <c r="C1544" i="56"/>
  <c r="D1544" i="56"/>
  <c r="E1544" i="56"/>
  <c r="F1544" i="56"/>
  <c r="C1599" i="56"/>
  <c r="D1599" i="56"/>
  <c r="E1599" i="56"/>
  <c r="F1599" i="56"/>
  <c r="C418" i="38"/>
  <c r="D418" i="38"/>
  <c r="E418" i="38"/>
  <c r="F418" i="38"/>
  <c r="C1553" i="56"/>
  <c r="D1553" i="56"/>
  <c r="E1553" i="56"/>
  <c r="F1553" i="56"/>
  <c r="C509" i="56"/>
  <c r="D509" i="56"/>
  <c r="E509" i="56"/>
  <c r="F509" i="56"/>
  <c r="C211" i="37"/>
  <c r="D211" i="37"/>
  <c r="E211" i="37"/>
  <c r="F211" i="37"/>
  <c r="C1079" i="56"/>
  <c r="D1079" i="56"/>
  <c r="E1079" i="56"/>
  <c r="F1079" i="56"/>
  <c r="C449" i="56"/>
  <c r="D449" i="56"/>
  <c r="E449" i="56"/>
  <c r="F449" i="56"/>
  <c r="C198" i="56"/>
  <c r="D198" i="56"/>
  <c r="E198" i="56"/>
  <c r="F198" i="56"/>
  <c r="C205" i="47"/>
  <c r="D205" i="47"/>
  <c r="E205" i="47"/>
  <c r="F205" i="47"/>
  <c r="C58" i="56"/>
  <c r="D58" i="56"/>
  <c r="E58" i="56"/>
  <c r="F58" i="56"/>
  <c r="C1158" i="56"/>
  <c r="D1158" i="56"/>
  <c r="E1158" i="56"/>
  <c r="F1158" i="56"/>
  <c r="C290" i="52"/>
  <c r="D290" i="52"/>
  <c r="E290" i="52"/>
  <c r="F290" i="52"/>
  <c r="C1962" i="56"/>
  <c r="D1962" i="56"/>
  <c r="E1962" i="56"/>
  <c r="F1962" i="56"/>
  <c r="C1011" i="52"/>
  <c r="D1011" i="52"/>
  <c r="E1011" i="52"/>
  <c r="F1011" i="52"/>
  <c r="C597" i="56"/>
  <c r="D597" i="56"/>
  <c r="E597" i="56"/>
  <c r="F597" i="56"/>
  <c r="C1516" i="56"/>
  <c r="D1516" i="56"/>
  <c r="E1516" i="56"/>
  <c r="F1516" i="56"/>
  <c r="C1961" i="56"/>
  <c r="D1961" i="56"/>
  <c r="E1961" i="56"/>
  <c r="F1961" i="56"/>
  <c r="C324" i="52"/>
  <c r="D324" i="52"/>
  <c r="E324" i="52"/>
  <c r="F324" i="52"/>
  <c r="C962" i="56"/>
  <c r="D962" i="56"/>
  <c r="E962" i="56"/>
  <c r="F962" i="56"/>
  <c r="C166" i="39"/>
  <c r="D166" i="39"/>
  <c r="E166" i="39"/>
  <c r="F166" i="39"/>
  <c r="F337" i="56"/>
  <c r="C337" i="56"/>
  <c r="D337" i="56"/>
  <c r="E337" i="56"/>
  <c r="F846" i="56"/>
  <c r="C846" i="56"/>
  <c r="D846" i="56"/>
  <c r="E846" i="56"/>
  <c r="F217" i="56"/>
  <c r="C217" i="56"/>
  <c r="D217" i="56"/>
  <c r="E217" i="56"/>
  <c r="F886" i="52"/>
  <c r="C886" i="52"/>
  <c r="D886" i="52"/>
  <c r="E886" i="52"/>
  <c r="C284" i="56"/>
  <c r="D284" i="56"/>
  <c r="E284" i="56"/>
  <c r="F284" i="56"/>
  <c r="F1453" i="56"/>
  <c r="E1453" i="56"/>
  <c r="D1453" i="56"/>
  <c r="C1453" i="56"/>
  <c r="C202" i="35"/>
  <c r="D202" i="35"/>
  <c r="E202" i="35"/>
  <c r="F202" i="35"/>
  <c r="C1019" i="56"/>
  <c r="D1019" i="56"/>
  <c r="E1019" i="56"/>
  <c r="F1019" i="56"/>
  <c r="F801" i="56"/>
  <c r="C801" i="56"/>
  <c r="D801" i="56"/>
  <c r="E801" i="56"/>
  <c r="F826" i="52"/>
  <c r="E826" i="52"/>
  <c r="D826" i="52"/>
  <c r="C826" i="52"/>
  <c r="C627" i="52"/>
  <c r="D627" i="52"/>
  <c r="E627" i="52"/>
  <c r="F627" i="52"/>
  <c r="F409" i="52"/>
  <c r="C409" i="52"/>
  <c r="D409" i="52"/>
  <c r="E409" i="52"/>
  <c r="F1546" i="56"/>
  <c r="E1546" i="56"/>
  <c r="D1546" i="56"/>
  <c r="C1546" i="56"/>
  <c r="F1710" i="56"/>
  <c r="E1710" i="56"/>
  <c r="D1710" i="56"/>
  <c r="C1710" i="56"/>
  <c r="F1095" i="56"/>
  <c r="C1095" i="56"/>
  <c r="D1095" i="56"/>
  <c r="E1095" i="56"/>
  <c r="F504" i="52"/>
  <c r="C504" i="52"/>
  <c r="D504" i="52"/>
  <c r="E504" i="52"/>
  <c r="F1689" i="56"/>
  <c r="E1689" i="56"/>
  <c r="D1689" i="56"/>
  <c r="C1689" i="56"/>
  <c r="F1317" i="56"/>
  <c r="E1317" i="56"/>
  <c r="D1317" i="56"/>
  <c r="C1317" i="56"/>
  <c r="F1538" i="56"/>
  <c r="C1538" i="56"/>
  <c r="D1538" i="56"/>
  <c r="E1538" i="56"/>
  <c r="F1925" i="56"/>
  <c r="E1925" i="56"/>
  <c r="D1925" i="56"/>
  <c r="C1925" i="56"/>
  <c r="C2076" i="56"/>
  <c r="D2076" i="56"/>
  <c r="E2076" i="56"/>
  <c r="F2076" i="56"/>
  <c r="F158" i="56"/>
  <c r="E158" i="56"/>
  <c r="D158" i="56"/>
  <c r="C158" i="56"/>
  <c r="F123" i="38"/>
  <c r="E123" i="38"/>
  <c r="D123" i="38"/>
  <c r="C123" i="38"/>
  <c r="C733" i="56"/>
  <c r="D733" i="56"/>
  <c r="E733" i="56"/>
  <c r="F733" i="56"/>
  <c r="F2024" i="56"/>
  <c r="E2024" i="56"/>
  <c r="D2024" i="56"/>
  <c r="C2024" i="56"/>
  <c r="F685" i="52"/>
  <c r="E685" i="52"/>
  <c r="D685" i="52"/>
  <c r="C685" i="52"/>
  <c r="C670" i="56"/>
  <c r="D670" i="56"/>
  <c r="E670" i="56"/>
  <c r="F670" i="56"/>
  <c r="F979" i="56"/>
  <c r="E979" i="56"/>
  <c r="D979" i="56"/>
  <c r="C979" i="56"/>
  <c r="C191" i="46"/>
  <c r="D191" i="46"/>
  <c r="E191" i="46"/>
  <c r="F191" i="46"/>
  <c r="C738" i="52"/>
  <c r="D738" i="52"/>
  <c r="E738" i="52"/>
  <c r="F738" i="52"/>
  <c r="C55" i="18"/>
  <c r="D55" i="18"/>
  <c r="E55" i="18"/>
  <c r="F55" i="18"/>
  <c r="C414" i="56"/>
  <c r="D414" i="56"/>
  <c r="E414" i="56"/>
  <c r="F414" i="56"/>
  <c r="C1894" i="56"/>
  <c r="D1894" i="56"/>
  <c r="E1894" i="56"/>
  <c r="F1894" i="56"/>
  <c r="C2071" i="56"/>
  <c r="D2071" i="56"/>
  <c r="E2071" i="56"/>
  <c r="F2071" i="56"/>
  <c r="C1199" i="56"/>
  <c r="D1199" i="56"/>
  <c r="E1199" i="56"/>
  <c r="F1199" i="56"/>
  <c r="C491" i="56"/>
  <c r="D491" i="56"/>
  <c r="E491" i="56"/>
  <c r="F491" i="56"/>
  <c r="C64" i="56"/>
  <c r="D64" i="56"/>
  <c r="E64" i="56"/>
  <c r="F64" i="56"/>
  <c r="C293" i="56"/>
  <c r="D293" i="56"/>
  <c r="E293" i="56"/>
  <c r="F293" i="56"/>
  <c r="C653" i="52"/>
  <c r="D653" i="52"/>
  <c r="E653" i="52"/>
  <c r="F653" i="52"/>
  <c r="C1310" i="56"/>
  <c r="D1310" i="56"/>
  <c r="E1310" i="56"/>
  <c r="F1310" i="56"/>
  <c r="C27" i="52"/>
  <c r="D27" i="52"/>
  <c r="E27" i="52"/>
  <c r="F27" i="52"/>
  <c r="C57" i="37"/>
  <c r="D57" i="37"/>
  <c r="E57" i="37"/>
  <c r="F57" i="37"/>
  <c r="C1314" i="56"/>
  <c r="D1314" i="56"/>
  <c r="E1314" i="56"/>
  <c r="F1314" i="56"/>
  <c r="C59" i="43"/>
  <c r="D59" i="43"/>
  <c r="E59" i="43"/>
  <c r="F59" i="43"/>
  <c r="C884" i="52"/>
  <c r="D884" i="52"/>
  <c r="E884" i="52"/>
  <c r="F884" i="52"/>
  <c r="C60" i="44"/>
  <c r="D60" i="44"/>
  <c r="E60" i="44"/>
  <c r="F60" i="44"/>
  <c r="C102" i="26"/>
  <c r="D102" i="26"/>
  <c r="E102" i="26"/>
  <c r="F102" i="26"/>
  <c r="C1418" i="56"/>
  <c r="D1418" i="56"/>
  <c r="E1418" i="56"/>
  <c r="F1418" i="56"/>
  <c r="C384" i="56"/>
  <c r="D384" i="56"/>
  <c r="E384" i="56"/>
  <c r="F384" i="56"/>
  <c r="C268" i="56"/>
  <c r="D268" i="56"/>
  <c r="E268" i="56"/>
  <c r="F268" i="56"/>
  <c r="C516" i="56"/>
  <c r="D516" i="56"/>
  <c r="E516" i="56"/>
  <c r="F516" i="56"/>
  <c r="C402" i="56"/>
  <c r="D402" i="56"/>
  <c r="E402" i="56"/>
  <c r="F402" i="56"/>
  <c r="C972" i="12"/>
  <c r="D972" i="12"/>
  <c r="E972" i="12"/>
  <c r="F972" i="12"/>
  <c r="C284" i="18"/>
  <c r="D284" i="18"/>
  <c r="E284" i="18"/>
  <c r="F284" i="18"/>
  <c r="C169" i="27"/>
  <c r="D169" i="27"/>
  <c r="E169" i="27"/>
  <c r="F169" i="27"/>
  <c r="C1497" i="56"/>
  <c r="D1497" i="56"/>
  <c r="E1497" i="56"/>
  <c r="F1497" i="56"/>
  <c r="C528" i="52"/>
  <c r="D528" i="52"/>
  <c r="E528" i="52"/>
  <c r="F528" i="52"/>
  <c r="C205" i="56"/>
  <c r="D205" i="56"/>
  <c r="E205" i="56"/>
  <c r="F205" i="56"/>
  <c r="C391" i="52"/>
  <c r="D391" i="52"/>
  <c r="E391" i="52"/>
  <c r="F391" i="52"/>
  <c r="C924" i="56"/>
  <c r="D924" i="56"/>
  <c r="E924" i="56"/>
  <c r="F924" i="56"/>
  <c r="C1105" i="56"/>
  <c r="D1105" i="56"/>
  <c r="E1105" i="56"/>
  <c r="F1105" i="56"/>
  <c r="C398" i="56"/>
  <c r="D398" i="56"/>
  <c r="E398" i="56"/>
  <c r="F398" i="56"/>
  <c r="C1511" i="56"/>
  <c r="D1511" i="56"/>
  <c r="E1511" i="56"/>
  <c r="F1511" i="56"/>
  <c r="F1288" i="56"/>
  <c r="C1288" i="56"/>
  <c r="D1288" i="56"/>
  <c r="E1288" i="56"/>
  <c r="C123" i="52"/>
  <c r="D123" i="52"/>
  <c r="E123" i="52"/>
  <c r="F123" i="52"/>
  <c r="F1242" i="56"/>
  <c r="C1242" i="56"/>
  <c r="D1242" i="56"/>
  <c r="E1242" i="56"/>
  <c r="F682" i="56"/>
  <c r="E682" i="56"/>
  <c r="D682" i="56"/>
  <c r="C682" i="56"/>
  <c r="C1205" i="56"/>
  <c r="D1205" i="56"/>
  <c r="E1205" i="56"/>
  <c r="F1205" i="56"/>
  <c r="C1811" i="56"/>
  <c r="D1811" i="56"/>
  <c r="E1811" i="56"/>
  <c r="F1811" i="56"/>
  <c r="C1922" i="56"/>
  <c r="D1922" i="56"/>
  <c r="E1922" i="56"/>
  <c r="F1922" i="56"/>
  <c r="F1013" i="52"/>
  <c r="E1013" i="52"/>
  <c r="D1013" i="52"/>
  <c r="C1013" i="52"/>
  <c r="F1792" i="56"/>
  <c r="C1792" i="56"/>
  <c r="D1792" i="56"/>
  <c r="E1792" i="56"/>
  <c r="F339" i="18"/>
  <c r="E339" i="18"/>
  <c r="D339" i="18"/>
  <c r="C339" i="18"/>
  <c r="C1345" i="56"/>
  <c r="D1345" i="56"/>
  <c r="E1345" i="56"/>
  <c r="F1345" i="56"/>
  <c r="F238" i="52"/>
  <c r="C238" i="52"/>
  <c r="D238" i="52"/>
  <c r="E238" i="52"/>
  <c r="C1823" i="56"/>
  <c r="D1823" i="56"/>
  <c r="E1823" i="56"/>
  <c r="F1823" i="56"/>
  <c r="C453" i="56"/>
  <c r="D453" i="56"/>
  <c r="E453" i="56"/>
  <c r="F453" i="56"/>
  <c r="C1567" i="56"/>
  <c r="D1567" i="56"/>
  <c r="E1567" i="56"/>
  <c r="F1567" i="56"/>
  <c r="F124" i="17"/>
  <c r="C124" i="17"/>
  <c r="D124" i="17"/>
  <c r="E124" i="17"/>
  <c r="F1844" i="56"/>
  <c r="E1844" i="56"/>
  <c r="D1844" i="56"/>
  <c r="C1844" i="56"/>
  <c r="F86" i="18"/>
  <c r="E86" i="18"/>
  <c r="D86" i="18"/>
  <c r="C86" i="18"/>
  <c r="C561" i="56"/>
  <c r="D561" i="56"/>
  <c r="E561" i="56"/>
  <c r="F561" i="56"/>
  <c r="F1355" i="56"/>
  <c r="E1355" i="56"/>
  <c r="D1355" i="56"/>
  <c r="C1355" i="56"/>
  <c r="C1490" i="56"/>
  <c r="D1490" i="56"/>
  <c r="E1490" i="56"/>
  <c r="F1490" i="56"/>
  <c r="C1899" i="56"/>
  <c r="D1899" i="56"/>
  <c r="E1899" i="56"/>
  <c r="F1899" i="56"/>
  <c r="F1789" i="56"/>
  <c r="E1789" i="56"/>
  <c r="D1789" i="56"/>
  <c r="C1789" i="56"/>
  <c r="C317" i="22"/>
  <c r="D317" i="22"/>
  <c r="E317" i="22"/>
  <c r="F317" i="22"/>
  <c r="C327" i="56"/>
  <c r="D327" i="56"/>
  <c r="E327" i="56"/>
  <c r="F327" i="56"/>
  <c r="C1732" i="56"/>
  <c r="D1732" i="56"/>
  <c r="E1732" i="56"/>
  <c r="F1732" i="56"/>
  <c r="C1115" i="56"/>
  <c r="D1115" i="56"/>
  <c r="E1115" i="56"/>
  <c r="F1115" i="56"/>
  <c r="C2037" i="56"/>
  <c r="D2037" i="56"/>
  <c r="E2037" i="56"/>
  <c r="F2037" i="56"/>
  <c r="C708" i="56"/>
  <c r="D708" i="56"/>
  <c r="E708" i="56"/>
  <c r="F708" i="56"/>
  <c r="C19" i="56"/>
  <c r="D19" i="56"/>
  <c r="E19" i="56"/>
  <c r="F19" i="56"/>
  <c r="C1886" i="56"/>
  <c r="D1886" i="56"/>
  <c r="E1886" i="56"/>
  <c r="F1886" i="56"/>
  <c r="C1924" i="56"/>
  <c r="D1924" i="56"/>
  <c r="E1924" i="56"/>
  <c r="F1924" i="56"/>
  <c r="C32" i="56"/>
  <c r="D32" i="56"/>
  <c r="E32" i="56"/>
  <c r="F32" i="56"/>
  <c r="C36" i="44"/>
  <c r="D36" i="44"/>
  <c r="E36" i="44"/>
  <c r="F36" i="44"/>
  <c r="C507" i="56"/>
  <c r="D507" i="56"/>
  <c r="E507" i="56"/>
  <c r="F507" i="56"/>
  <c r="C104" i="34"/>
  <c r="D104" i="34"/>
  <c r="E104" i="34"/>
  <c r="F104" i="34"/>
  <c r="C1273" i="56"/>
  <c r="D1273" i="56"/>
  <c r="E1273" i="56"/>
  <c r="F1273" i="56"/>
  <c r="C1112" i="52"/>
  <c r="D1112" i="52"/>
  <c r="E1112" i="52"/>
  <c r="F1112" i="52"/>
  <c r="C166" i="52"/>
  <c r="D166" i="52"/>
  <c r="E166" i="52"/>
  <c r="F166" i="52"/>
  <c r="C1639" i="56"/>
  <c r="D1639" i="56"/>
  <c r="E1639" i="56"/>
  <c r="F1639" i="56"/>
  <c r="C2088" i="56"/>
  <c r="D2088" i="56"/>
  <c r="E2088" i="56"/>
  <c r="F2088" i="56"/>
  <c r="C121" i="48"/>
  <c r="D121" i="48"/>
  <c r="E121" i="48"/>
  <c r="F121" i="48"/>
  <c r="C758" i="52"/>
  <c r="D758" i="52"/>
  <c r="E758" i="52"/>
  <c r="F758" i="52"/>
  <c r="C637" i="56"/>
  <c r="D637" i="56"/>
  <c r="E637" i="56"/>
  <c r="F637" i="56"/>
  <c r="C1702" i="56"/>
  <c r="D1702" i="56"/>
  <c r="E1702" i="56"/>
  <c r="F1702" i="56"/>
  <c r="C790" i="56"/>
  <c r="D790" i="56"/>
  <c r="E790" i="56"/>
  <c r="F790" i="56"/>
  <c r="C86" i="56"/>
  <c r="D86" i="56"/>
  <c r="E86" i="56"/>
  <c r="F86" i="56"/>
  <c r="C954" i="56"/>
  <c r="D954" i="56"/>
  <c r="E954" i="56"/>
  <c r="F954" i="56"/>
  <c r="F102" i="42"/>
  <c r="C102" i="42"/>
  <c r="D102" i="42"/>
  <c r="E102" i="42"/>
  <c r="C1235" i="56"/>
  <c r="D1235" i="56"/>
  <c r="E1235" i="56"/>
  <c r="F1235" i="56"/>
  <c r="C637" i="52"/>
  <c r="D637" i="52"/>
  <c r="E637" i="52"/>
  <c r="F637" i="52"/>
  <c r="C1004" i="56"/>
  <c r="D1004" i="56"/>
  <c r="E1004" i="56"/>
  <c r="F1004" i="56"/>
  <c r="C313" i="56"/>
  <c r="D313" i="56"/>
  <c r="E313" i="56"/>
  <c r="F313" i="56"/>
  <c r="C1473" i="56"/>
  <c r="D1473" i="56"/>
  <c r="E1473" i="56"/>
  <c r="F1473" i="56"/>
  <c r="C564" i="56"/>
  <c r="D564" i="56"/>
  <c r="E564" i="56"/>
  <c r="F564" i="56"/>
  <c r="F54" i="56"/>
  <c r="C54" i="56"/>
  <c r="D54" i="56"/>
  <c r="E54" i="56"/>
  <c r="C1157" i="56"/>
  <c r="D1157" i="56"/>
  <c r="E1157" i="56"/>
  <c r="F1157" i="56"/>
  <c r="C2063" i="56"/>
  <c r="D2063" i="56"/>
  <c r="E2063" i="56"/>
  <c r="F2063" i="56"/>
  <c r="C804" i="56"/>
  <c r="D804" i="56"/>
  <c r="E804" i="56"/>
  <c r="F804" i="56"/>
  <c r="C1266" i="56"/>
  <c r="D1266" i="56"/>
  <c r="E1266" i="56"/>
  <c r="F1266" i="56"/>
  <c r="C1558" i="56"/>
  <c r="D1558" i="56"/>
  <c r="E1558" i="56"/>
  <c r="F1558" i="56"/>
  <c r="C1708" i="56"/>
  <c r="D1708" i="56"/>
  <c r="E1708" i="56"/>
  <c r="F1708" i="56"/>
  <c r="C357" i="56"/>
  <c r="D357" i="56"/>
  <c r="E357" i="56"/>
  <c r="F357" i="56"/>
  <c r="C1372" i="56"/>
  <c r="D1372" i="56"/>
  <c r="E1372" i="56"/>
  <c r="F1372" i="56"/>
  <c r="F666" i="56"/>
  <c r="C666" i="56"/>
  <c r="D666" i="56"/>
  <c r="E666" i="56"/>
  <c r="C181" i="37"/>
  <c r="D181" i="37"/>
  <c r="E181" i="37"/>
  <c r="F181" i="37"/>
  <c r="F1505" i="56"/>
  <c r="E1505" i="56"/>
  <c r="D1505" i="56"/>
  <c r="C1505" i="56"/>
  <c r="F350" i="56"/>
  <c r="C350" i="56"/>
  <c r="D350" i="56"/>
  <c r="E350" i="56"/>
  <c r="F2068" i="56"/>
  <c r="E2068" i="56"/>
  <c r="D2068" i="56"/>
  <c r="C2068" i="56"/>
  <c r="F1427" i="56"/>
  <c r="E1427" i="56"/>
  <c r="D1427" i="56"/>
  <c r="C1427" i="56"/>
  <c r="F1289" i="56"/>
  <c r="E1289" i="56"/>
  <c r="D1289" i="56"/>
  <c r="C1289" i="56"/>
  <c r="C1426" i="56"/>
  <c r="D1426" i="56"/>
  <c r="E1426" i="56"/>
  <c r="F1426" i="56"/>
  <c r="C523" i="13"/>
  <c r="D523" i="13"/>
  <c r="E523" i="13"/>
  <c r="F523" i="13"/>
  <c r="C615" i="14"/>
  <c r="D615" i="14"/>
  <c r="E615" i="14"/>
  <c r="F615" i="14"/>
  <c r="C1942" i="56"/>
  <c r="D1942" i="56"/>
  <c r="E1942" i="56"/>
  <c r="F1942" i="56"/>
  <c r="C253" i="52"/>
  <c r="D253" i="52"/>
  <c r="E253" i="52"/>
  <c r="F253" i="52"/>
  <c r="C1228" i="14"/>
  <c r="D1228" i="14"/>
  <c r="E1228" i="14"/>
  <c r="F1228" i="14"/>
  <c r="C2" i="22"/>
  <c r="C9" i="22"/>
  <c r="D9" i="22"/>
  <c r="E9" i="22"/>
  <c r="F9" i="22"/>
  <c r="C372" i="52"/>
  <c r="D372" i="52"/>
  <c r="E372" i="52"/>
  <c r="F372" i="52"/>
  <c r="C1052" i="56"/>
  <c r="D1052" i="56"/>
  <c r="E1052" i="56"/>
  <c r="F1052" i="56"/>
  <c r="C9" i="56"/>
  <c r="D9" i="56"/>
  <c r="E9" i="56"/>
  <c r="F9" i="56"/>
  <c r="C625" i="56"/>
  <c r="D625" i="56"/>
  <c r="E625" i="56"/>
  <c r="F625" i="56"/>
  <c r="C59" i="56"/>
  <c r="D59" i="56"/>
  <c r="E59" i="56"/>
  <c r="F59" i="56"/>
  <c r="C981" i="56"/>
  <c r="D981" i="56"/>
  <c r="E981" i="56"/>
  <c r="F981" i="56"/>
  <c r="C1182" i="56"/>
  <c r="D1182" i="56"/>
  <c r="E1182" i="56"/>
  <c r="F1182" i="56"/>
  <c r="C222" i="47"/>
  <c r="D222" i="47"/>
  <c r="E222" i="47"/>
  <c r="F222" i="47"/>
  <c r="C375" i="12"/>
  <c r="D375" i="12"/>
  <c r="E375" i="12"/>
  <c r="F375" i="12"/>
  <c r="C651" i="52"/>
  <c r="D651" i="52"/>
  <c r="E651" i="52"/>
  <c r="F651" i="52"/>
  <c r="C1295" i="56"/>
  <c r="D1295" i="56"/>
  <c r="E1295" i="56"/>
  <c r="F1295" i="56"/>
  <c r="C126" i="42"/>
  <c r="D126" i="42"/>
  <c r="E126" i="42"/>
  <c r="F126" i="42"/>
  <c r="C146" i="56"/>
  <c r="D146" i="56"/>
  <c r="E146" i="56"/>
  <c r="F146" i="56"/>
  <c r="C309" i="35"/>
  <c r="D309" i="35"/>
  <c r="E309" i="35"/>
  <c r="F309" i="35"/>
  <c r="C2" i="34"/>
  <c r="C142" i="34"/>
  <c r="D142" i="34"/>
  <c r="E142" i="34"/>
  <c r="F142" i="34"/>
  <c r="C1005" i="56"/>
  <c r="D1005" i="56"/>
  <c r="E1005" i="56"/>
  <c r="F1005" i="56"/>
  <c r="C56" i="46"/>
  <c r="D56" i="46"/>
  <c r="E56" i="46"/>
  <c r="F56" i="46"/>
  <c r="C159" i="37"/>
  <c r="D159" i="37"/>
  <c r="E159" i="37"/>
  <c r="F159" i="37"/>
  <c r="C1881" i="56"/>
  <c r="D1881" i="56"/>
  <c r="E1881" i="56"/>
  <c r="F1881" i="56"/>
  <c r="C970" i="13"/>
  <c r="D970" i="13"/>
  <c r="E970" i="13"/>
  <c r="F970" i="13"/>
  <c r="F2069" i="56"/>
  <c r="E2069" i="56"/>
  <c r="D2069" i="56"/>
  <c r="C2069" i="56"/>
  <c r="C1755" i="56"/>
  <c r="D1755" i="56"/>
  <c r="E1755" i="56"/>
  <c r="F1755" i="56"/>
  <c r="F1955" i="56"/>
  <c r="E1955" i="56"/>
  <c r="D1955" i="56"/>
  <c r="C1955" i="56"/>
  <c r="C1954" i="56"/>
  <c r="D1954" i="56"/>
  <c r="E1954" i="56"/>
  <c r="F1954" i="56"/>
  <c r="C69" i="56"/>
  <c r="D69" i="56"/>
  <c r="E69" i="56"/>
  <c r="F69" i="56"/>
  <c r="C1863" i="56"/>
  <c r="D1863" i="56"/>
  <c r="E1863" i="56"/>
  <c r="F1863" i="56"/>
  <c r="F570" i="56"/>
  <c r="C570" i="56"/>
  <c r="D570" i="56"/>
  <c r="E570" i="56"/>
  <c r="C694" i="56"/>
  <c r="D694" i="56"/>
  <c r="E694" i="56"/>
  <c r="F694" i="56"/>
  <c r="F438" i="56"/>
  <c r="C438" i="56"/>
  <c r="D438" i="56"/>
  <c r="E438" i="56"/>
  <c r="C331" i="38"/>
  <c r="D331" i="38"/>
  <c r="E331" i="38"/>
  <c r="F331" i="38"/>
  <c r="C1619" i="56"/>
  <c r="D1619" i="56"/>
  <c r="E1619" i="56"/>
  <c r="F1619" i="56"/>
  <c r="C2043" i="56"/>
  <c r="D2043" i="56"/>
  <c r="E2043" i="56"/>
  <c r="F2043" i="56"/>
  <c r="C1039" i="56"/>
  <c r="D1039" i="56"/>
  <c r="E1039" i="56"/>
  <c r="F1039" i="56"/>
  <c r="C1247" i="56"/>
  <c r="D1247" i="56"/>
  <c r="E1247" i="56"/>
  <c r="F1247" i="56"/>
  <c r="C1326" i="56"/>
  <c r="D1326" i="56"/>
  <c r="E1326" i="56"/>
  <c r="F1326" i="56"/>
  <c r="C266" i="52"/>
  <c r="D266" i="52"/>
  <c r="E266" i="52"/>
  <c r="F266" i="52"/>
  <c r="C416" i="56"/>
  <c r="D416" i="56"/>
  <c r="E416" i="56"/>
  <c r="F416" i="56"/>
  <c r="C201" i="52"/>
  <c r="D201" i="52"/>
  <c r="E201" i="52"/>
  <c r="F201" i="52"/>
  <c r="C1756" i="56"/>
  <c r="D1756" i="56"/>
  <c r="E1756" i="56"/>
  <c r="F1756" i="56"/>
  <c r="C1832" i="56"/>
  <c r="D1832" i="56"/>
  <c r="E1832" i="56"/>
  <c r="F1832" i="56"/>
  <c r="F1951" i="56"/>
  <c r="C1951" i="56"/>
  <c r="D1951" i="56"/>
  <c r="E1951" i="56"/>
  <c r="C976" i="56"/>
  <c r="D976" i="56"/>
  <c r="E976" i="56"/>
  <c r="F976" i="56"/>
  <c r="C1856" i="56"/>
  <c r="D1856" i="56"/>
  <c r="E1856" i="56"/>
  <c r="F1856" i="56"/>
  <c r="F1517" i="56"/>
  <c r="C1517" i="56"/>
  <c r="D1517" i="56"/>
  <c r="E1517" i="56"/>
  <c r="C144" i="52"/>
  <c r="D144" i="52"/>
  <c r="E144" i="52"/>
  <c r="F144" i="52"/>
  <c r="F1415" i="56"/>
  <c r="E1415" i="56"/>
  <c r="D1415" i="56"/>
  <c r="C1415" i="56"/>
  <c r="F205" i="40"/>
  <c r="E205" i="40"/>
  <c r="D205" i="40"/>
  <c r="C205" i="40"/>
  <c r="F909" i="56"/>
  <c r="E909" i="56"/>
  <c r="D909" i="56"/>
  <c r="C909" i="56"/>
  <c r="F152" i="24"/>
  <c r="E152" i="24"/>
  <c r="D152" i="24"/>
  <c r="C152" i="24"/>
  <c r="C286" i="56"/>
  <c r="D286" i="56"/>
  <c r="E286" i="56"/>
  <c r="F286" i="56"/>
  <c r="C113" i="56"/>
  <c r="D113" i="56"/>
  <c r="E113" i="56"/>
  <c r="F113" i="56"/>
  <c r="C391" i="47"/>
  <c r="D391" i="47"/>
  <c r="E391" i="47"/>
  <c r="F391" i="47"/>
  <c r="C532" i="52"/>
  <c r="D532" i="52"/>
  <c r="E532" i="52"/>
  <c r="F532" i="52"/>
  <c r="C191" i="14"/>
  <c r="D191" i="14"/>
  <c r="E191" i="14"/>
  <c r="F191" i="14"/>
  <c r="C276" i="43"/>
  <c r="D276" i="43"/>
  <c r="E276" i="43"/>
  <c r="F276" i="43"/>
  <c r="C503" i="12"/>
  <c r="D503" i="12"/>
  <c r="E503" i="12"/>
  <c r="F503" i="12"/>
  <c r="C1082" i="56"/>
  <c r="D1082" i="56"/>
  <c r="E1082" i="56"/>
  <c r="F1082" i="56"/>
  <c r="C1176" i="56"/>
  <c r="D1176" i="56"/>
  <c r="E1176" i="56"/>
  <c r="F1176" i="56"/>
  <c r="C730" i="52"/>
  <c r="D730" i="52"/>
  <c r="E730" i="52"/>
  <c r="F730" i="52"/>
  <c r="C335" i="56"/>
  <c r="D335" i="56"/>
  <c r="E335" i="56"/>
  <c r="F335" i="56"/>
  <c r="C842" i="52"/>
  <c r="D842" i="52"/>
  <c r="E842" i="52"/>
  <c r="F842" i="52"/>
  <c r="C1229" i="56"/>
  <c r="D1229" i="56"/>
  <c r="E1229" i="56"/>
  <c r="F1229" i="56"/>
  <c r="C1898" i="56"/>
  <c r="D1898" i="56"/>
  <c r="E1898" i="56"/>
  <c r="F1898" i="56"/>
  <c r="C1010" i="56"/>
  <c r="D1010" i="56"/>
  <c r="E1010" i="56"/>
  <c r="F1010" i="56"/>
  <c r="C434" i="56"/>
  <c r="D434" i="56"/>
  <c r="E434" i="56"/>
  <c r="F434" i="56"/>
  <c r="C189" i="56"/>
  <c r="D189" i="56"/>
  <c r="E189" i="56"/>
  <c r="F189" i="56"/>
  <c r="C262" i="48"/>
  <c r="D262" i="48"/>
  <c r="E262" i="48"/>
  <c r="F262" i="48"/>
  <c r="C1215" i="56"/>
  <c r="D1215" i="56"/>
  <c r="E1215" i="56"/>
  <c r="F1215" i="56"/>
  <c r="C273" i="48"/>
  <c r="D273" i="48"/>
  <c r="E273" i="48"/>
  <c r="F273" i="48"/>
  <c r="C43" i="52"/>
  <c r="D43" i="52"/>
  <c r="E43" i="52"/>
  <c r="F43" i="52"/>
  <c r="C648" i="52"/>
  <c r="D648" i="52"/>
  <c r="E648" i="52"/>
  <c r="F648" i="52"/>
  <c r="C400" i="56"/>
  <c r="D400" i="56"/>
  <c r="E400" i="56"/>
  <c r="F400" i="56"/>
  <c r="C320" i="56"/>
  <c r="D320" i="56"/>
  <c r="E320" i="56"/>
  <c r="F320" i="56"/>
  <c r="C760" i="56"/>
  <c r="D760" i="56"/>
  <c r="E760" i="56"/>
  <c r="F760" i="56"/>
  <c r="C107" i="26"/>
  <c r="D107" i="26"/>
  <c r="E107" i="26"/>
  <c r="F107" i="26"/>
  <c r="F302" i="52"/>
  <c r="C302" i="52"/>
  <c r="D302" i="52"/>
  <c r="E302" i="52"/>
  <c r="F119" i="56"/>
  <c r="C119" i="56"/>
  <c r="D119" i="56"/>
  <c r="E119" i="56"/>
  <c r="C404" i="52"/>
  <c r="D404" i="52"/>
  <c r="E404" i="52"/>
  <c r="F404" i="52"/>
  <c r="F1949" i="56"/>
  <c r="E1949" i="56"/>
  <c r="D1949" i="56"/>
  <c r="C1949" i="56"/>
  <c r="C1817" i="56"/>
  <c r="D1817" i="56"/>
  <c r="E1817" i="56"/>
  <c r="F1817" i="56"/>
  <c r="C403" i="56"/>
  <c r="D403" i="56"/>
  <c r="E403" i="56"/>
  <c r="F403" i="56"/>
  <c r="F157" i="56"/>
  <c r="E157" i="56"/>
  <c r="D157" i="56"/>
  <c r="C157" i="56"/>
  <c r="F2061" i="56"/>
  <c r="E2061" i="56"/>
  <c r="D2061" i="56"/>
  <c r="C2061" i="56"/>
  <c r="F1580" i="56"/>
  <c r="E1580" i="56"/>
  <c r="D1580" i="56"/>
  <c r="C1580" i="56"/>
  <c r="F1718" i="56"/>
  <c r="E1718" i="56"/>
  <c r="D1718" i="56"/>
  <c r="C1718" i="56"/>
  <c r="F493" i="56"/>
  <c r="E493" i="56"/>
  <c r="D493" i="56"/>
  <c r="C493" i="56"/>
  <c r="F548" i="56"/>
  <c r="E548" i="56"/>
  <c r="D548" i="56"/>
  <c r="C548" i="56"/>
  <c r="C1255" i="56"/>
  <c r="D1255" i="56"/>
  <c r="E1255" i="56"/>
  <c r="F1255" i="56"/>
  <c r="C1819" i="56"/>
  <c r="D1819" i="56"/>
  <c r="E1819" i="56"/>
  <c r="F1819" i="56"/>
  <c r="F1512" i="56"/>
  <c r="E1512" i="56"/>
  <c r="D1512" i="56"/>
  <c r="C1512" i="56"/>
  <c r="F1572" i="56"/>
  <c r="E1572" i="56"/>
  <c r="D1572" i="56"/>
  <c r="C1572" i="56"/>
  <c r="C1800" i="56"/>
  <c r="D1800" i="56"/>
  <c r="E1800" i="56"/>
  <c r="F1800" i="56"/>
  <c r="F1622" i="56"/>
  <c r="E1622" i="56"/>
  <c r="D1622" i="56"/>
  <c r="C1622" i="56"/>
  <c r="F198" i="47"/>
  <c r="E198" i="47"/>
  <c r="D198" i="47"/>
  <c r="C198" i="47"/>
  <c r="F207" i="56"/>
  <c r="E207" i="56"/>
  <c r="D207" i="56"/>
  <c r="C207" i="56"/>
  <c r="F1119" i="56"/>
  <c r="E1119" i="56"/>
  <c r="D1119" i="56"/>
  <c r="C1119" i="56"/>
  <c r="F1463" i="56"/>
  <c r="E1463" i="56"/>
  <c r="D1463" i="56"/>
  <c r="C1463" i="56"/>
  <c r="C959" i="56"/>
  <c r="D959" i="56"/>
  <c r="E959" i="56"/>
  <c r="F959" i="56"/>
  <c r="F1761" i="56"/>
  <c r="C1761" i="56"/>
  <c r="D1761" i="56"/>
  <c r="E1761" i="56"/>
  <c r="F1170" i="56"/>
  <c r="C1170" i="56"/>
  <c r="D1170" i="56"/>
  <c r="E1170" i="56"/>
  <c r="F119" i="47"/>
  <c r="C119" i="47"/>
  <c r="D119" i="47"/>
  <c r="E119" i="47"/>
  <c r="F1003" i="52"/>
  <c r="C1003" i="52"/>
  <c r="D1003" i="52"/>
  <c r="E1003" i="52"/>
  <c r="F1177" i="56"/>
  <c r="C1177" i="56"/>
  <c r="D1177" i="56"/>
  <c r="E1177" i="56"/>
  <c r="F1386" i="56"/>
  <c r="C1386" i="56"/>
  <c r="D1386" i="56"/>
  <c r="E1386" i="56"/>
  <c r="F1236" i="56"/>
  <c r="C1236" i="56"/>
  <c r="D1236" i="56"/>
  <c r="E1236" i="56"/>
  <c r="F1429" i="56"/>
  <c r="C1429" i="56"/>
  <c r="D1429" i="56"/>
  <c r="E1429" i="56"/>
  <c r="F95" i="30"/>
  <c r="C2" i="30"/>
  <c r="C95" i="30"/>
  <c r="D95" i="30"/>
  <c r="E95" i="30"/>
  <c r="F48" i="38"/>
  <c r="C48" i="38"/>
  <c r="D48" i="38"/>
  <c r="E48" i="38"/>
  <c r="F588" i="52"/>
  <c r="C588" i="52"/>
  <c r="D588" i="52"/>
  <c r="E588" i="52"/>
  <c r="F1219" i="56"/>
  <c r="C1219" i="56"/>
  <c r="D1219" i="56"/>
  <c r="E1219" i="56"/>
  <c r="F896" i="56"/>
  <c r="C896" i="56"/>
  <c r="D896" i="56"/>
  <c r="E896" i="56"/>
  <c r="F450" i="56"/>
  <c r="C450" i="56"/>
  <c r="D450" i="56"/>
  <c r="E450" i="56"/>
  <c r="F132" i="43"/>
  <c r="C132" i="43"/>
  <c r="D132" i="43"/>
  <c r="E132" i="43"/>
  <c r="F331" i="56"/>
  <c r="C331" i="56"/>
  <c r="D331" i="56"/>
  <c r="E331" i="56"/>
  <c r="F75" i="56"/>
  <c r="C75" i="56"/>
  <c r="D75" i="56"/>
  <c r="E75" i="56"/>
  <c r="F1890" i="56"/>
  <c r="C1890" i="56"/>
  <c r="D1890" i="56"/>
  <c r="E1890" i="56"/>
  <c r="F518" i="56"/>
  <c r="C518" i="56"/>
  <c r="D518" i="56"/>
  <c r="E518" i="56"/>
  <c r="F740" i="56"/>
  <c r="C740" i="56"/>
  <c r="D740" i="56"/>
  <c r="E740" i="56"/>
  <c r="F677" i="52"/>
  <c r="C677" i="52"/>
  <c r="D677" i="52"/>
  <c r="E677" i="52"/>
  <c r="F1316" i="56"/>
  <c r="C1316" i="56"/>
  <c r="D1316" i="56"/>
  <c r="E1316" i="56"/>
  <c r="F399" i="56"/>
  <c r="C399" i="56"/>
  <c r="D399" i="56"/>
  <c r="E399" i="56"/>
  <c r="F632" i="56"/>
  <c r="C632" i="56"/>
  <c r="D632" i="56"/>
  <c r="E632" i="56"/>
  <c r="F1918" i="56"/>
  <c r="C1918" i="56"/>
  <c r="D1918" i="56"/>
  <c r="E1918" i="56"/>
  <c r="F611" i="56"/>
  <c r="C611" i="56"/>
  <c r="D611" i="56"/>
  <c r="E611" i="56"/>
  <c r="F257" i="43"/>
  <c r="C257" i="43"/>
  <c r="D257" i="43"/>
  <c r="E257" i="43"/>
  <c r="C457" i="56"/>
  <c r="D457" i="56"/>
  <c r="E457" i="56"/>
  <c r="F457" i="56"/>
  <c r="F883" i="56"/>
  <c r="E883" i="56"/>
  <c r="D883" i="56"/>
  <c r="C883" i="56"/>
  <c r="F1166" i="56"/>
  <c r="E1166" i="56"/>
  <c r="D1166" i="56"/>
  <c r="C1166" i="56"/>
  <c r="C15" i="48"/>
  <c r="D15" i="48"/>
  <c r="E15" i="48"/>
  <c r="F15" i="48"/>
  <c r="F251" i="56"/>
  <c r="E251" i="56"/>
  <c r="D251" i="56"/>
  <c r="C251" i="56"/>
  <c r="C1213" i="56"/>
  <c r="D1213" i="56"/>
  <c r="E1213" i="56"/>
  <c r="F1213" i="56"/>
  <c r="F1525" i="56"/>
  <c r="E1525" i="56"/>
  <c r="D1525" i="56"/>
  <c r="C1525" i="56"/>
  <c r="F82" i="56"/>
  <c r="C82" i="56"/>
  <c r="D82" i="56"/>
  <c r="E82" i="56"/>
  <c r="C53" i="46"/>
  <c r="D53" i="46"/>
  <c r="E53" i="46"/>
  <c r="F53" i="46"/>
  <c r="C73" i="18"/>
  <c r="D73" i="18"/>
  <c r="E73" i="18"/>
  <c r="F73" i="18"/>
  <c r="C1217" i="56"/>
  <c r="D1217" i="56"/>
  <c r="E1217" i="56"/>
  <c r="F1217" i="56"/>
  <c r="C1874" i="56"/>
  <c r="D1874" i="56"/>
  <c r="E1874" i="56"/>
  <c r="F1874" i="56"/>
  <c r="C1764" i="56"/>
  <c r="D1764" i="56"/>
  <c r="E1764" i="56"/>
  <c r="F1764" i="56"/>
  <c r="F112" i="56"/>
  <c r="E112" i="56"/>
  <c r="D112" i="56"/>
  <c r="C112" i="56"/>
  <c r="C1476" i="56"/>
  <c r="D1476" i="56"/>
  <c r="E1476" i="56"/>
  <c r="F1476" i="56"/>
  <c r="F1893" i="56"/>
  <c r="E1893" i="56"/>
  <c r="D1893" i="56"/>
  <c r="C1893" i="56"/>
  <c r="F1488" i="56"/>
  <c r="C1488" i="56"/>
  <c r="D1488" i="56"/>
  <c r="E1488" i="56"/>
  <c r="C547" i="56"/>
  <c r="D547" i="56"/>
  <c r="E547" i="56"/>
  <c r="F547" i="56"/>
  <c r="F1946" i="56"/>
  <c r="E1946" i="56"/>
  <c r="D1946" i="56"/>
  <c r="C1946" i="56"/>
  <c r="F448" i="56"/>
  <c r="C448" i="56"/>
  <c r="D448" i="56"/>
  <c r="E448" i="56"/>
  <c r="F927" i="56"/>
  <c r="E927" i="56"/>
  <c r="D927" i="56"/>
  <c r="C927" i="56"/>
  <c r="F1459" i="56"/>
  <c r="E1459" i="56"/>
  <c r="D1459" i="56"/>
  <c r="C1459" i="56"/>
  <c r="F726" i="56"/>
  <c r="E726" i="56"/>
  <c r="D726" i="56"/>
  <c r="C726" i="56"/>
  <c r="F1956" i="56"/>
  <c r="C1956" i="56"/>
  <c r="D1956" i="56"/>
  <c r="E1956" i="56"/>
  <c r="F107" i="38"/>
  <c r="E107" i="38"/>
  <c r="D107" i="38"/>
  <c r="C107" i="38"/>
  <c r="C1576" i="56"/>
  <c r="D1576" i="56"/>
  <c r="E1576" i="56"/>
  <c r="F1576" i="56"/>
  <c r="F1601" i="56"/>
  <c r="E1601" i="56"/>
  <c r="D1601" i="56"/>
  <c r="C1601" i="56"/>
  <c r="F1851" i="56"/>
  <c r="E1851" i="56"/>
  <c r="D1851" i="56"/>
  <c r="C1851" i="56"/>
  <c r="C713" i="56"/>
  <c r="D713" i="56"/>
  <c r="E713" i="56"/>
  <c r="F713" i="56"/>
  <c r="F803" i="14"/>
  <c r="C803" i="14"/>
  <c r="D803" i="14"/>
  <c r="E803" i="14"/>
  <c r="C278" i="56"/>
  <c r="D278" i="56"/>
  <c r="E278" i="56"/>
  <c r="F278" i="56"/>
  <c r="C280" i="38"/>
  <c r="D280" i="38"/>
  <c r="E280" i="38"/>
  <c r="F280" i="38"/>
  <c r="C69" i="38"/>
  <c r="D69" i="38"/>
  <c r="E69" i="38"/>
  <c r="F69" i="38"/>
  <c r="C62" i="52"/>
  <c r="D62" i="52"/>
  <c r="E62" i="52"/>
  <c r="F62" i="52"/>
  <c r="F1779" i="56"/>
  <c r="E1779" i="56"/>
  <c r="D1779" i="56"/>
  <c r="C1779" i="56"/>
  <c r="F529" i="52"/>
  <c r="E529" i="52"/>
  <c r="D529" i="52"/>
  <c r="C529" i="52"/>
  <c r="C128" i="46"/>
  <c r="D128" i="46"/>
  <c r="E128" i="46"/>
  <c r="F128" i="46"/>
  <c r="F1812" i="56"/>
  <c r="E1812" i="56"/>
  <c r="D1812" i="56"/>
  <c r="C1812" i="56"/>
  <c r="C765" i="56"/>
  <c r="D765" i="56"/>
  <c r="E765" i="56"/>
  <c r="F765" i="56"/>
  <c r="C1822" i="56"/>
  <c r="D1822" i="56"/>
  <c r="E1822" i="56"/>
  <c r="F1822" i="56"/>
  <c r="F1096" i="56"/>
  <c r="C1096" i="56"/>
  <c r="D1096" i="56"/>
  <c r="E1096" i="56"/>
  <c r="C692" i="56"/>
  <c r="D692" i="56"/>
  <c r="E692" i="56"/>
  <c r="F692" i="56"/>
  <c r="F1818" i="56"/>
  <c r="C1818" i="56"/>
  <c r="D1818" i="56"/>
  <c r="E1818" i="56"/>
  <c r="C1690" i="56"/>
  <c r="D1690" i="56"/>
  <c r="E1690" i="56"/>
  <c r="F1690" i="56"/>
  <c r="C363" i="47"/>
  <c r="D363" i="47"/>
  <c r="E363" i="47"/>
  <c r="F363" i="47"/>
  <c r="C1462" i="56"/>
  <c r="D1462" i="56"/>
  <c r="E1462" i="56"/>
  <c r="F1462" i="56"/>
  <c r="C915" i="56"/>
  <c r="D915" i="56"/>
  <c r="E915" i="56"/>
  <c r="F915" i="56"/>
  <c r="F690" i="56"/>
  <c r="C690" i="56"/>
  <c r="D690" i="56"/>
  <c r="E690" i="56"/>
  <c r="F151" i="12"/>
  <c r="C151" i="12"/>
  <c r="D151" i="12"/>
  <c r="E151" i="12"/>
  <c r="C719" i="52"/>
  <c r="D719" i="52"/>
  <c r="E719" i="52"/>
  <c r="F719" i="52"/>
  <c r="F701" i="56"/>
  <c r="E701" i="56"/>
  <c r="D701" i="56"/>
  <c r="C701" i="56"/>
  <c r="F93" i="56"/>
  <c r="C93" i="56"/>
  <c r="D93" i="56"/>
  <c r="E93" i="56"/>
  <c r="F2021" i="56"/>
  <c r="E2021" i="56"/>
  <c r="D2021" i="56"/>
  <c r="C2021" i="56"/>
  <c r="C17" i="56"/>
  <c r="D17" i="56"/>
  <c r="E17" i="56"/>
  <c r="F17" i="56"/>
  <c r="C1656" i="56"/>
  <c r="D1656" i="56"/>
  <c r="E1656" i="56"/>
  <c r="F1656" i="56"/>
  <c r="F1536" i="56"/>
  <c r="E1536" i="56"/>
  <c r="D1536" i="56"/>
  <c r="C1536" i="56"/>
  <c r="C1480" i="56"/>
  <c r="D1480" i="56"/>
  <c r="E1480" i="56"/>
  <c r="F1480" i="56"/>
  <c r="C125" i="40"/>
  <c r="D125" i="40"/>
  <c r="E125" i="40"/>
  <c r="F125" i="40"/>
  <c r="F695" i="56"/>
  <c r="C695" i="56"/>
  <c r="D695" i="56"/>
  <c r="E695" i="56"/>
  <c r="F5" i="36"/>
  <c r="E5" i="36"/>
  <c r="D5" i="36"/>
  <c r="C5" i="36"/>
  <c r="C578" i="56"/>
  <c r="D578" i="56"/>
  <c r="E578" i="56"/>
  <c r="F578" i="56"/>
  <c r="C1228" i="56"/>
  <c r="D1228" i="56"/>
  <c r="E1228" i="56"/>
  <c r="F1228" i="56"/>
  <c r="C1947" i="56"/>
  <c r="D1947" i="56"/>
  <c r="E1947" i="56"/>
  <c r="F1947" i="56"/>
  <c r="C882" i="56"/>
  <c r="D882" i="56"/>
  <c r="E882" i="56"/>
  <c r="F882" i="56"/>
  <c r="C551" i="56"/>
  <c r="D551" i="56"/>
  <c r="E551" i="56"/>
  <c r="F551" i="56"/>
  <c r="C1144" i="56"/>
  <c r="D1144" i="56"/>
  <c r="E1144" i="56"/>
  <c r="F1144" i="56"/>
  <c r="C1958" i="56"/>
  <c r="D1958" i="56"/>
  <c r="E1958" i="56"/>
  <c r="F1958" i="56"/>
  <c r="C2079" i="56"/>
  <c r="D2079" i="56"/>
  <c r="E2079" i="56"/>
  <c r="F2079" i="56"/>
  <c r="C2015" i="56"/>
  <c r="D2015" i="56"/>
  <c r="E2015" i="56"/>
  <c r="F2015" i="56"/>
  <c r="C1304" i="56"/>
  <c r="D1304" i="56"/>
  <c r="E1304" i="56"/>
  <c r="F1304" i="56"/>
  <c r="C1928" i="56"/>
  <c r="D1928" i="56"/>
  <c r="E1928" i="56"/>
  <c r="F1928" i="56"/>
  <c r="C11" i="56"/>
  <c r="D11" i="56"/>
  <c r="E11" i="56"/>
  <c r="F11" i="56"/>
  <c r="C668" i="56"/>
  <c r="D668" i="56"/>
  <c r="E668" i="56"/>
  <c r="F668" i="56"/>
  <c r="C1573" i="56"/>
  <c r="D1573" i="56"/>
  <c r="E1573" i="56"/>
  <c r="F1573" i="56"/>
  <c r="C1428" i="56"/>
  <c r="D1428" i="56"/>
  <c r="E1428" i="56"/>
  <c r="F1428" i="56"/>
  <c r="C1201" i="56"/>
  <c r="D1201" i="56"/>
  <c r="E1201" i="56"/>
  <c r="F1201" i="56"/>
  <c r="C990" i="56"/>
  <c r="D990" i="56"/>
  <c r="E990" i="56"/>
  <c r="F990" i="56"/>
  <c r="C2" i="17"/>
  <c r="C156" i="17"/>
  <c r="D156" i="17"/>
  <c r="E156" i="17"/>
  <c r="F156" i="17"/>
  <c r="C816" i="56"/>
  <c r="D816" i="56"/>
  <c r="E816" i="56"/>
  <c r="F816" i="56"/>
  <c r="C775" i="56"/>
  <c r="D775" i="56"/>
  <c r="E775" i="56"/>
  <c r="F775" i="56"/>
  <c r="C138" i="44"/>
  <c r="D138" i="44"/>
  <c r="E138" i="44"/>
  <c r="F138" i="44"/>
  <c r="C826" i="56"/>
  <c r="D826" i="56"/>
  <c r="E826" i="56"/>
  <c r="F826" i="56"/>
  <c r="C955" i="56"/>
  <c r="D955" i="56"/>
  <c r="E955" i="56"/>
  <c r="F955" i="56"/>
  <c r="C865" i="56"/>
  <c r="D865" i="56"/>
  <c r="E865" i="56"/>
  <c r="F865" i="56"/>
  <c r="C263" i="56"/>
  <c r="D263" i="56"/>
  <c r="E263" i="56"/>
  <c r="F263" i="56"/>
  <c r="C1948" i="56"/>
  <c r="D1948" i="56"/>
  <c r="E1948" i="56"/>
  <c r="F1948" i="56"/>
  <c r="C2083" i="56"/>
  <c r="D2083" i="56"/>
  <c r="E2083" i="56"/>
  <c r="F2083" i="56"/>
  <c r="C1336" i="56"/>
  <c r="D1336" i="56"/>
  <c r="E1336" i="56"/>
  <c r="F1336" i="56"/>
  <c r="C339" i="56"/>
  <c r="D339" i="56"/>
  <c r="E339" i="56"/>
  <c r="F339" i="56"/>
  <c r="C1302" i="56"/>
  <c r="D1302" i="56"/>
  <c r="E1302" i="56"/>
  <c r="F1302" i="56"/>
  <c r="F1243" i="56"/>
  <c r="C1243" i="56"/>
  <c r="D1243" i="56"/>
  <c r="E1243" i="56"/>
  <c r="C319" i="20"/>
  <c r="D319" i="20"/>
  <c r="E319" i="20"/>
  <c r="F319" i="20"/>
  <c r="C153" i="47"/>
  <c r="D153" i="47"/>
  <c r="E153" i="47"/>
  <c r="F153" i="47"/>
  <c r="F311" i="47"/>
  <c r="C311" i="47"/>
  <c r="D311" i="47"/>
  <c r="E311" i="47"/>
  <c r="F563" i="56"/>
  <c r="C563" i="56"/>
  <c r="D563" i="56"/>
  <c r="E563" i="56"/>
  <c r="C807" i="56"/>
  <c r="D807" i="56"/>
  <c r="E807" i="56"/>
  <c r="F807" i="56"/>
  <c r="C1655" i="56"/>
  <c r="D1655" i="56"/>
  <c r="E1655" i="56"/>
  <c r="F1655" i="56"/>
  <c r="F121" i="42"/>
  <c r="C121" i="42"/>
  <c r="D121" i="42"/>
  <c r="E121" i="42"/>
  <c r="C663" i="56"/>
  <c r="D663" i="56"/>
  <c r="E663" i="56"/>
  <c r="F663" i="56"/>
  <c r="C1137" i="56"/>
  <c r="D1137" i="56"/>
  <c r="E1137" i="56"/>
  <c r="F1137" i="56"/>
  <c r="F228" i="48"/>
  <c r="C228" i="48"/>
  <c r="D228" i="48"/>
  <c r="E228" i="48"/>
  <c r="F41" i="56"/>
  <c r="C41" i="56"/>
  <c r="D41" i="56"/>
  <c r="E41" i="56"/>
  <c r="C82" i="43"/>
  <c r="D82" i="43"/>
  <c r="E82" i="43"/>
  <c r="F82" i="43"/>
  <c r="C889" i="56"/>
  <c r="D889" i="56"/>
  <c r="E889" i="56"/>
  <c r="F889" i="56"/>
  <c r="C1672" i="56"/>
  <c r="D1672" i="56"/>
  <c r="E1672" i="56"/>
  <c r="F1672" i="56"/>
  <c r="C1395" i="56"/>
  <c r="D1395" i="56"/>
  <c r="E1395" i="56"/>
  <c r="F1395" i="56"/>
  <c r="F190" i="26"/>
  <c r="E190" i="26"/>
  <c r="C190" i="26"/>
  <c r="D190" i="26"/>
  <c r="C125" i="56"/>
  <c r="D125" i="56"/>
  <c r="E125" i="56"/>
  <c r="F125" i="56"/>
  <c r="F851" i="56"/>
  <c r="C851" i="56"/>
  <c r="D851" i="56"/>
  <c r="E851" i="56"/>
  <c r="C935" i="56"/>
  <c r="D935" i="56"/>
  <c r="E935" i="56"/>
  <c r="F935" i="56"/>
  <c r="C337" i="47"/>
  <c r="D337" i="47"/>
  <c r="E337" i="47"/>
  <c r="F337" i="47"/>
  <c r="F1706" i="56"/>
  <c r="E1706" i="56"/>
  <c r="D1706" i="56"/>
  <c r="C1706" i="56"/>
  <c r="C928" i="56"/>
  <c r="D928" i="56"/>
  <c r="E928" i="56"/>
  <c r="F928" i="56"/>
  <c r="F2057" i="56"/>
  <c r="E2057" i="56"/>
  <c r="D2057" i="56"/>
  <c r="C2057" i="56"/>
  <c r="F2077" i="56"/>
  <c r="C2077" i="56"/>
  <c r="D2077" i="56"/>
  <c r="E2077" i="56"/>
  <c r="C1008" i="56"/>
  <c r="D1008" i="56"/>
  <c r="E1008" i="56"/>
  <c r="F1008" i="56"/>
  <c r="C1151" i="56"/>
  <c r="D1151" i="56"/>
  <c r="E1151" i="56"/>
  <c r="F1151" i="56"/>
  <c r="F712" i="52"/>
  <c r="E712" i="52"/>
  <c r="D712" i="52"/>
  <c r="C712" i="52"/>
  <c r="F483" i="52"/>
  <c r="C483" i="52"/>
  <c r="D483" i="52"/>
  <c r="E483" i="52"/>
  <c r="C215" i="56"/>
  <c r="D215" i="56"/>
  <c r="E215" i="56"/>
  <c r="F215" i="56"/>
  <c r="F1099" i="56"/>
  <c r="E1099" i="56"/>
  <c r="D1099" i="56"/>
  <c r="C1099" i="56"/>
  <c r="C2" i="20"/>
  <c r="C181" i="20"/>
  <c r="D181" i="20"/>
  <c r="E181" i="20"/>
  <c r="F181" i="20"/>
  <c r="C1307" i="56"/>
  <c r="D1307" i="56"/>
  <c r="E1307" i="56"/>
  <c r="F1307" i="56"/>
  <c r="C477" i="56"/>
  <c r="D477" i="56"/>
  <c r="E477" i="56"/>
  <c r="F477" i="56"/>
  <c r="C1691" i="56"/>
  <c r="D1691" i="56"/>
  <c r="E1691" i="56"/>
  <c r="F1691" i="56"/>
  <c r="C321" i="56"/>
  <c r="D321" i="56"/>
  <c r="E321" i="56"/>
  <c r="F321" i="56"/>
  <c r="C796" i="56"/>
  <c r="D796" i="56"/>
  <c r="E796" i="56"/>
  <c r="F796" i="56"/>
  <c r="C193" i="56"/>
  <c r="D193" i="56"/>
  <c r="E193" i="56"/>
  <c r="F193" i="56"/>
  <c r="C791" i="56"/>
  <c r="D791" i="56"/>
  <c r="E791" i="56"/>
  <c r="F791" i="56"/>
  <c r="C262" i="32"/>
  <c r="D262" i="32"/>
  <c r="E262" i="32"/>
  <c r="F262" i="32"/>
  <c r="C8" i="56"/>
  <c r="D8" i="56"/>
  <c r="E8" i="56"/>
  <c r="F8" i="56"/>
  <c r="C661" i="56"/>
  <c r="D661" i="56"/>
  <c r="E661" i="56"/>
  <c r="F661" i="56"/>
  <c r="C111" i="56"/>
  <c r="D111" i="56"/>
  <c r="E111" i="56"/>
  <c r="F111" i="56"/>
  <c r="C1373" i="56"/>
  <c r="D1373" i="56"/>
  <c r="E1373" i="56"/>
  <c r="F1373" i="56"/>
  <c r="C2033" i="56"/>
  <c r="D2033" i="56"/>
  <c r="E2033" i="56"/>
  <c r="F2033" i="56"/>
  <c r="C2030" i="56"/>
  <c r="D2030" i="56"/>
  <c r="E2030" i="56"/>
  <c r="F2030" i="56"/>
  <c r="C249" i="43"/>
  <c r="D249" i="43"/>
  <c r="E249" i="43"/>
  <c r="F249" i="43"/>
  <c r="C729" i="56"/>
  <c r="D729" i="56"/>
  <c r="E729" i="56"/>
  <c r="F729" i="56"/>
  <c r="C163" i="24"/>
  <c r="D163" i="24"/>
  <c r="E163" i="24"/>
  <c r="F163" i="24"/>
  <c r="C639" i="56"/>
  <c r="D639" i="56"/>
  <c r="E639" i="56"/>
  <c r="F639" i="56"/>
  <c r="C783" i="56"/>
  <c r="D783" i="56"/>
  <c r="E783" i="56"/>
  <c r="F783" i="56"/>
  <c r="C200" i="52"/>
  <c r="D200" i="52"/>
  <c r="E200" i="52"/>
  <c r="F200" i="52"/>
  <c r="C1758" i="56"/>
  <c r="D1758" i="56"/>
  <c r="E1758" i="56"/>
  <c r="F1758" i="56"/>
  <c r="C145" i="56"/>
  <c r="D145" i="56"/>
  <c r="E145" i="56"/>
  <c r="F145" i="56"/>
  <c r="C299" i="48"/>
  <c r="D299" i="48"/>
  <c r="E299" i="48"/>
  <c r="F299" i="48"/>
  <c r="C782" i="52"/>
  <c r="D782" i="52"/>
  <c r="E782" i="52"/>
  <c r="F782" i="52"/>
  <c r="C392" i="56"/>
  <c r="D392" i="56"/>
  <c r="E392" i="56"/>
  <c r="F392" i="56"/>
  <c r="C266" i="56"/>
  <c r="D266" i="56"/>
  <c r="E266" i="56"/>
  <c r="F266" i="56"/>
  <c r="C529" i="56"/>
  <c r="D529" i="56"/>
  <c r="E529" i="56"/>
  <c r="F529" i="56"/>
  <c r="C1069" i="56"/>
  <c r="D1069" i="56"/>
  <c r="E1069" i="56"/>
  <c r="F1069" i="56"/>
  <c r="C1303" i="56"/>
  <c r="D1303" i="56"/>
  <c r="E1303" i="56"/>
  <c r="F1303" i="56"/>
  <c r="C2036" i="56"/>
  <c r="D2036" i="56"/>
  <c r="E2036" i="56"/>
  <c r="F2036" i="56"/>
  <c r="C1452" i="56"/>
  <c r="D1452" i="56"/>
  <c r="E1452" i="56"/>
  <c r="F1452" i="56"/>
  <c r="C1938" i="56"/>
  <c r="D1938" i="56"/>
  <c r="E1938" i="56"/>
  <c r="F1938" i="56"/>
  <c r="C1494" i="56"/>
  <c r="D1494" i="56"/>
  <c r="E1494" i="56"/>
  <c r="F1494" i="56"/>
  <c r="C1027" i="12"/>
  <c r="D1027" i="12"/>
  <c r="E1027" i="12"/>
  <c r="F1027" i="12"/>
  <c r="C1164" i="56"/>
  <c r="D1164" i="56"/>
  <c r="E1164" i="56"/>
  <c r="F1164" i="56"/>
  <c r="C473" i="56"/>
  <c r="D473" i="56"/>
  <c r="E473" i="56"/>
  <c r="F473" i="56"/>
  <c r="C257" i="56"/>
  <c r="D257" i="56"/>
  <c r="E257" i="56"/>
  <c r="F257" i="56"/>
  <c r="F1680" i="56"/>
  <c r="E1680" i="56"/>
  <c r="D1680" i="56"/>
  <c r="C1680" i="56"/>
  <c r="F1930" i="56"/>
  <c r="C1930" i="56"/>
  <c r="D1930" i="56"/>
  <c r="E1930" i="56"/>
  <c r="C244" i="56"/>
  <c r="D244" i="56"/>
  <c r="E244" i="56"/>
  <c r="F244" i="56"/>
  <c r="C1006" i="56"/>
  <c r="D1006" i="56"/>
  <c r="E1006" i="56"/>
  <c r="F1006" i="56"/>
  <c r="F1694" i="56"/>
  <c r="E1694" i="56"/>
  <c r="D1694" i="56"/>
  <c r="C1694" i="56"/>
  <c r="C161" i="56"/>
  <c r="D161" i="56"/>
  <c r="E161" i="56"/>
  <c r="F161" i="56"/>
  <c r="F287" i="56"/>
  <c r="E287" i="56"/>
  <c r="D287" i="56"/>
  <c r="C287" i="56"/>
  <c r="F490" i="56"/>
  <c r="E490" i="56"/>
  <c r="D490" i="56"/>
  <c r="C490" i="56"/>
  <c r="C584" i="56"/>
  <c r="D584" i="56"/>
  <c r="E584" i="56"/>
  <c r="F584" i="56"/>
  <c r="C1912" i="56"/>
  <c r="D1912" i="56"/>
  <c r="E1912" i="56"/>
  <c r="F1912" i="56"/>
  <c r="C983" i="56"/>
  <c r="D983" i="56"/>
  <c r="E983" i="56"/>
  <c r="F983" i="56"/>
  <c r="C1940" i="56"/>
  <c r="D1940" i="56"/>
  <c r="E1940" i="56"/>
  <c r="F1940" i="56"/>
  <c r="F304" i="52"/>
  <c r="E304" i="52"/>
  <c r="D304" i="52"/>
  <c r="C304" i="52"/>
  <c r="F664" i="56"/>
  <c r="C664" i="56"/>
  <c r="D664" i="56"/>
  <c r="E664" i="56"/>
  <c r="C1971" i="56"/>
  <c r="D1971" i="56"/>
  <c r="E1971" i="56"/>
  <c r="F1971" i="56"/>
  <c r="C832" i="56"/>
  <c r="D832" i="56"/>
  <c r="E832" i="56"/>
  <c r="F832" i="56"/>
  <c r="C419" i="56"/>
  <c r="D419" i="56"/>
  <c r="E419" i="56"/>
  <c r="F419" i="56"/>
  <c r="C562" i="56"/>
  <c r="D562" i="56"/>
  <c r="E562" i="56"/>
  <c r="F562" i="56"/>
  <c r="C1884" i="56"/>
  <c r="D1884" i="56"/>
  <c r="E1884" i="56"/>
  <c r="F1884" i="56"/>
  <c r="C53" i="13"/>
  <c r="D53" i="13"/>
  <c r="E53" i="13"/>
  <c r="F53" i="13"/>
  <c r="C97" i="44"/>
  <c r="D97" i="44"/>
  <c r="E97" i="44"/>
  <c r="F97" i="44"/>
  <c r="C1031" i="56"/>
  <c r="D1031" i="56"/>
  <c r="E1031" i="56"/>
  <c r="F1031" i="56"/>
  <c r="C36" i="37"/>
  <c r="D36" i="37"/>
  <c r="E36" i="37"/>
  <c r="F36" i="37"/>
  <c r="C120" i="56"/>
  <c r="D120" i="56"/>
  <c r="E120" i="56"/>
  <c r="F120" i="56"/>
  <c r="C1397" i="56"/>
  <c r="D1397" i="56"/>
  <c r="E1397" i="56"/>
  <c r="F1397" i="56"/>
  <c r="C1260" i="56"/>
  <c r="D1260" i="56"/>
  <c r="E1260" i="56"/>
  <c r="F1260" i="56"/>
  <c r="C1780" i="56"/>
  <c r="D1780" i="56"/>
  <c r="E1780" i="56"/>
  <c r="F1780" i="56"/>
  <c r="C565" i="56"/>
  <c r="D565" i="56"/>
  <c r="E565" i="56"/>
  <c r="F565" i="56"/>
  <c r="C855" i="56"/>
  <c r="D855" i="56"/>
  <c r="E855" i="56"/>
  <c r="F855" i="56"/>
  <c r="C583" i="52"/>
  <c r="D583" i="52"/>
  <c r="E583" i="52"/>
  <c r="F583" i="52"/>
  <c r="C1735" i="56"/>
  <c r="D1735" i="56"/>
  <c r="E1735" i="56"/>
  <c r="F1735" i="56"/>
  <c r="C76" i="44"/>
  <c r="D76" i="44"/>
  <c r="E76" i="44"/>
  <c r="F76" i="44"/>
  <c r="C767" i="56"/>
  <c r="D767" i="56"/>
  <c r="E767" i="56"/>
  <c r="F767" i="56"/>
  <c r="C189" i="38"/>
  <c r="D189" i="38"/>
  <c r="E189" i="38"/>
  <c r="F189" i="38"/>
  <c r="C260" i="56"/>
  <c r="D260" i="56"/>
  <c r="E260" i="56"/>
  <c r="F260" i="56"/>
  <c r="C282" i="56"/>
  <c r="D282" i="56"/>
  <c r="E282" i="56"/>
  <c r="F282" i="56"/>
  <c r="C1276" i="56"/>
  <c r="D1276" i="56"/>
  <c r="E1276" i="56"/>
  <c r="F1276" i="56"/>
  <c r="C1018" i="56"/>
  <c r="D1018" i="56"/>
  <c r="E1018" i="56"/>
  <c r="F1018" i="56"/>
  <c r="C1450" i="56"/>
  <c r="D1450" i="56"/>
  <c r="E1450" i="56"/>
  <c r="F1450" i="56"/>
  <c r="F903" i="52"/>
  <c r="E903" i="52"/>
  <c r="D903" i="52"/>
  <c r="C903" i="52"/>
  <c r="F1344" i="56"/>
  <c r="E1344" i="56"/>
  <c r="D1344" i="56"/>
  <c r="C1344" i="56"/>
  <c r="F402" i="52"/>
  <c r="E402" i="52"/>
  <c r="D402" i="52"/>
  <c r="C402" i="52"/>
  <c r="F109" i="56"/>
  <c r="E109" i="56"/>
  <c r="D109" i="56"/>
  <c r="C109" i="56"/>
  <c r="F116" i="56"/>
  <c r="E116" i="56"/>
  <c r="D116" i="56"/>
  <c r="C116" i="56"/>
  <c r="F223" i="56"/>
  <c r="E223" i="56"/>
  <c r="D223" i="56"/>
  <c r="C223" i="56"/>
  <c r="F789" i="52"/>
  <c r="E789" i="52"/>
  <c r="D789" i="52"/>
  <c r="C789" i="52"/>
  <c r="C1068" i="56"/>
  <c r="D1068" i="56"/>
  <c r="E1068" i="56"/>
  <c r="F1068" i="56"/>
  <c r="C252" i="56"/>
  <c r="D252" i="56"/>
  <c r="E252" i="56"/>
  <c r="F252" i="56"/>
  <c r="F918" i="56"/>
  <c r="E918" i="56"/>
  <c r="D918" i="56"/>
  <c r="C918" i="56"/>
  <c r="C894" i="52"/>
  <c r="D894" i="52"/>
  <c r="E894" i="52"/>
  <c r="F894" i="52"/>
  <c r="F813" i="56"/>
  <c r="E813" i="56"/>
  <c r="D813" i="56"/>
  <c r="C813" i="56"/>
  <c r="F2042" i="56"/>
  <c r="C2042" i="56"/>
  <c r="D2042" i="56"/>
  <c r="E2042" i="56"/>
  <c r="C152" i="38"/>
  <c r="D152" i="38"/>
  <c r="E152" i="38"/>
  <c r="F152" i="38"/>
  <c r="F1747" i="56"/>
  <c r="C1747" i="56"/>
  <c r="D1747" i="56"/>
  <c r="E1747" i="56"/>
  <c r="C1363" i="56"/>
  <c r="D1363" i="56"/>
  <c r="E1363" i="56"/>
  <c r="F1363" i="56"/>
  <c r="C1093" i="56"/>
  <c r="D1093" i="56"/>
  <c r="E1093" i="56"/>
  <c r="F1093" i="56"/>
  <c r="F72" i="35"/>
  <c r="E72" i="35"/>
  <c r="D72" i="35"/>
  <c r="C72" i="35"/>
  <c r="F330" i="40"/>
  <c r="E330" i="40"/>
  <c r="D330" i="40"/>
  <c r="C330" i="40"/>
  <c r="F19" i="38"/>
  <c r="E19" i="38"/>
  <c r="D19" i="38"/>
  <c r="C19" i="38"/>
  <c r="F340" i="12"/>
  <c r="C340" i="12"/>
  <c r="D340" i="12"/>
  <c r="E340" i="12"/>
  <c r="C202" i="48"/>
  <c r="D202" i="48"/>
  <c r="E202" i="48"/>
  <c r="F202" i="48"/>
  <c r="F44" i="46"/>
  <c r="C44" i="46"/>
  <c r="D44" i="46"/>
  <c r="E44" i="46"/>
  <c r="F945" i="56"/>
  <c r="C945" i="56"/>
  <c r="D945" i="56"/>
  <c r="E945" i="56"/>
  <c r="F859" i="56"/>
  <c r="C859" i="56"/>
  <c r="D859" i="56"/>
  <c r="E859" i="56"/>
  <c r="F669" i="52"/>
  <c r="C669" i="52"/>
  <c r="D669" i="52"/>
  <c r="E669" i="52"/>
  <c r="F36" i="56"/>
  <c r="C36" i="56"/>
  <c r="D36" i="56"/>
  <c r="E36" i="56"/>
  <c r="F180" i="43"/>
  <c r="C180" i="43"/>
  <c r="D180" i="43"/>
  <c r="E180" i="43"/>
  <c r="F1460" i="56"/>
  <c r="C1460" i="56"/>
  <c r="D1460" i="56"/>
  <c r="E1460" i="56"/>
  <c r="F2053" i="56"/>
  <c r="C2053" i="56"/>
  <c r="D2053" i="56"/>
  <c r="E2053" i="56"/>
  <c r="F1523" i="56"/>
  <c r="C1523" i="56"/>
  <c r="D1523" i="56"/>
  <c r="E1523" i="56"/>
  <c r="F904" i="56"/>
  <c r="C904" i="56"/>
  <c r="D904" i="56"/>
  <c r="E904" i="56"/>
  <c r="F1711" i="56"/>
  <c r="C1711" i="56"/>
  <c r="D1711" i="56"/>
  <c r="E1711" i="56"/>
  <c r="F2078" i="56"/>
  <c r="C2078" i="56"/>
  <c r="D2078" i="56"/>
  <c r="E2078" i="56"/>
  <c r="F533" i="56"/>
  <c r="C533" i="56"/>
  <c r="D533" i="56"/>
  <c r="E533" i="56"/>
  <c r="F1786" i="56"/>
  <c r="C1786" i="56"/>
  <c r="D1786" i="56"/>
  <c r="E1786" i="56"/>
  <c r="F1549" i="56"/>
  <c r="C1549" i="56"/>
  <c r="D1549" i="56"/>
  <c r="E1549" i="56"/>
  <c r="F1720" i="56"/>
  <c r="C1720" i="56"/>
  <c r="D1720" i="56"/>
  <c r="E1720" i="56"/>
  <c r="F1781" i="56"/>
  <c r="C1781" i="56"/>
  <c r="D1781" i="56"/>
  <c r="E1781" i="56"/>
  <c r="F647" i="52"/>
  <c r="C647" i="52"/>
  <c r="D647" i="52"/>
  <c r="E647" i="52"/>
  <c r="F199" i="56"/>
  <c r="C199" i="56"/>
  <c r="D199" i="56"/>
  <c r="E199" i="56"/>
  <c r="F989" i="56"/>
  <c r="C989" i="56"/>
  <c r="D989" i="56"/>
  <c r="E989" i="56"/>
  <c r="F1240" i="56"/>
  <c r="C1240" i="56"/>
  <c r="D1240" i="56"/>
  <c r="E1240" i="56"/>
  <c r="F1865" i="56"/>
  <c r="C1865" i="56"/>
  <c r="D1865" i="56"/>
  <c r="E1865" i="56"/>
  <c r="F1087" i="56"/>
  <c r="C1087" i="56"/>
  <c r="D1087" i="56"/>
  <c r="E1087" i="56"/>
  <c r="F154" i="56"/>
  <c r="C154" i="56"/>
  <c r="D154" i="56"/>
  <c r="E154" i="56"/>
  <c r="F595" i="56"/>
  <c r="C595" i="56"/>
  <c r="D595" i="56"/>
  <c r="E595" i="56"/>
  <c r="F209" i="42"/>
  <c r="C209" i="42"/>
  <c r="D209" i="42"/>
  <c r="E209" i="42"/>
  <c r="F573" i="56"/>
  <c r="C573" i="56"/>
  <c r="D573" i="56"/>
  <c r="E573" i="56"/>
  <c r="F938" i="52"/>
  <c r="C938" i="52"/>
  <c r="D938" i="52"/>
  <c r="E938" i="52"/>
  <c r="F313" i="52"/>
  <c r="C313" i="52"/>
  <c r="D313" i="52"/>
  <c r="E313" i="52"/>
  <c r="C2" i="27"/>
  <c r="C55" i="27"/>
  <c r="D55" i="27"/>
  <c r="G55" i="27"/>
  <c r="C1664" i="56"/>
  <c r="D1664" i="56"/>
  <c r="E1664" i="56"/>
  <c r="F1664" i="56"/>
  <c r="C662" i="56"/>
  <c r="D662" i="56"/>
  <c r="E662" i="56"/>
  <c r="F662" i="56"/>
  <c r="C952" i="56"/>
  <c r="D952" i="56"/>
  <c r="E952" i="56"/>
  <c r="F952" i="56"/>
  <c r="C240" i="56"/>
  <c r="D240" i="56"/>
  <c r="E240" i="56"/>
  <c r="F240" i="56"/>
  <c r="C1648" i="56"/>
  <c r="D1648" i="56"/>
  <c r="E1648" i="56"/>
  <c r="F1648" i="56"/>
  <c r="C180" i="56"/>
  <c r="D180" i="56"/>
  <c r="E180" i="56"/>
  <c r="F180" i="56"/>
  <c r="C609" i="56"/>
  <c r="D609" i="56"/>
  <c r="E609" i="56"/>
  <c r="F609" i="56"/>
  <c r="C1845" i="56"/>
  <c r="D1845" i="56"/>
  <c r="E1845" i="56"/>
  <c r="F1845" i="56"/>
  <c r="C1375" i="56"/>
  <c r="D1375" i="56"/>
  <c r="E1375" i="56"/>
  <c r="F1375" i="56"/>
  <c r="C94" i="56"/>
  <c r="D94" i="56"/>
  <c r="E94" i="56"/>
  <c r="F94" i="56"/>
  <c r="C1663" i="56"/>
  <c r="D1663" i="56"/>
  <c r="E1663" i="56"/>
  <c r="F1663" i="56"/>
  <c r="F762" i="56"/>
  <c r="C762" i="56"/>
  <c r="D762" i="56"/>
  <c r="E762" i="56"/>
  <c r="F631" i="56"/>
  <c r="E631" i="56"/>
  <c r="D631" i="56"/>
  <c r="C631" i="56"/>
  <c r="C1498" i="56"/>
  <c r="D1498" i="56"/>
  <c r="E1498" i="56"/>
  <c r="F1498" i="56"/>
  <c r="C944" i="56"/>
  <c r="D944" i="56"/>
  <c r="E944" i="56"/>
  <c r="F944" i="56"/>
  <c r="F1876" i="56"/>
  <c r="C1876" i="56"/>
  <c r="D1876" i="56"/>
  <c r="E1876" i="56"/>
  <c r="F549" i="56"/>
  <c r="E549" i="56"/>
  <c r="D549" i="56"/>
  <c r="C549" i="56"/>
  <c r="F1882" i="56"/>
  <c r="E1882" i="56"/>
  <c r="D1882" i="56"/>
  <c r="C1882" i="56"/>
  <c r="C1923" i="56"/>
  <c r="D1923" i="56"/>
  <c r="E1923" i="56"/>
  <c r="F1923" i="56"/>
  <c r="C352" i="56"/>
  <c r="D352" i="56"/>
  <c r="E352" i="56"/>
  <c r="F352" i="56"/>
  <c r="F287" i="52"/>
  <c r="E287" i="52"/>
  <c r="D287" i="52"/>
  <c r="C287" i="52"/>
  <c r="C212" i="56"/>
  <c r="D212" i="56"/>
  <c r="E212" i="56"/>
  <c r="F212" i="56"/>
  <c r="C635" i="56"/>
  <c r="D635" i="56"/>
  <c r="E635" i="56"/>
  <c r="F635" i="56"/>
  <c r="C1420" i="56"/>
  <c r="D1420" i="56"/>
  <c r="E1420" i="56"/>
  <c r="F1420" i="56"/>
  <c r="F1449" i="56"/>
  <c r="E1449" i="56"/>
  <c r="D1449" i="56"/>
  <c r="C1449" i="56"/>
  <c r="F1964" i="56"/>
  <c r="C1964" i="56"/>
  <c r="D1964" i="56"/>
  <c r="E1964" i="56"/>
  <c r="C124" i="56"/>
  <c r="D124" i="56"/>
  <c r="E124" i="56"/>
  <c r="F124" i="56"/>
  <c r="C1771" i="56"/>
  <c r="D1771" i="56"/>
  <c r="E1771" i="56"/>
  <c r="F1771" i="56"/>
  <c r="C2038" i="56"/>
  <c r="D2038" i="56"/>
  <c r="E2038" i="56"/>
  <c r="F2038" i="56"/>
  <c r="C254" i="46"/>
  <c r="D254" i="46"/>
  <c r="E254" i="46"/>
  <c r="F254" i="46"/>
  <c r="C1931" i="56"/>
  <c r="D1931" i="56"/>
  <c r="E1931" i="56"/>
  <c r="F1931" i="56"/>
  <c r="C413" i="56"/>
  <c r="D413" i="56"/>
  <c r="E413" i="56"/>
  <c r="F413" i="56"/>
  <c r="C1704" i="56"/>
  <c r="D1704" i="56"/>
  <c r="E1704" i="56"/>
  <c r="F1704" i="56"/>
  <c r="C1329" i="56"/>
  <c r="D1329" i="56"/>
  <c r="E1329" i="56"/>
  <c r="F1329" i="56"/>
  <c r="C1092" i="56"/>
  <c r="D1092" i="56"/>
  <c r="E1092" i="56"/>
  <c r="F1092" i="56"/>
  <c r="C800" i="56"/>
  <c r="D800" i="56"/>
  <c r="E800" i="56"/>
  <c r="F800" i="56"/>
  <c r="C651" i="56"/>
  <c r="D651" i="56"/>
  <c r="E651" i="56"/>
  <c r="F651" i="56"/>
  <c r="C2" i="13"/>
  <c r="C1279" i="13"/>
  <c r="D1279" i="13"/>
  <c r="E1279" i="13"/>
  <c r="F1279" i="13"/>
  <c r="C2060" i="56"/>
  <c r="D2060" i="56"/>
  <c r="E2060" i="56"/>
  <c r="F2060" i="56"/>
  <c r="C1637" i="56"/>
  <c r="D1637" i="56"/>
  <c r="E1637" i="56"/>
  <c r="F1637" i="56"/>
  <c r="C2" i="37"/>
  <c r="C102" i="37"/>
  <c r="D102" i="37"/>
  <c r="E102" i="37"/>
  <c r="F102" i="37"/>
  <c r="C1752" i="56"/>
  <c r="D1752" i="56"/>
  <c r="E1752" i="56"/>
  <c r="F1752" i="56"/>
  <c r="C1828" i="56"/>
  <c r="D1828" i="56"/>
  <c r="E1828" i="56"/>
  <c r="F1828" i="56"/>
  <c r="C355" i="31"/>
  <c r="D355" i="31"/>
  <c r="E355" i="31"/>
  <c r="F355" i="31"/>
  <c r="F1869" i="56"/>
  <c r="E1869" i="56"/>
  <c r="D1869" i="56"/>
  <c r="C1869" i="56"/>
  <c r="C1301" i="56"/>
  <c r="D1301" i="56"/>
  <c r="E1301" i="56"/>
  <c r="F1301" i="56"/>
  <c r="C1125" i="56"/>
  <c r="D1125" i="56"/>
  <c r="E1125" i="56"/>
  <c r="F1125" i="56"/>
  <c r="C648" i="56"/>
  <c r="D648" i="56"/>
  <c r="E648" i="56"/>
  <c r="F648" i="56"/>
  <c r="C2032" i="56"/>
  <c r="D2032" i="56"/>
  <c r="E2032" i="56"/>
  <c r="F2032" i="56"/>
  <c r="C192" i="43"/>
  <c r="D192" i="43"/>
  <c r="E192" i="43"/>
  <c r="F192" i="43"/>
  <c r="C739" i="56"/>
  <c r="D739" i="56"/>
  <c r="E739" i="56"/>
  <c r="F739" i="56"/>
  <c r="C94" i="47"/>
  <c r="D94" i="47"/>
  <c r="E94" i="47"/>
  <c r="F94" i="47"/>
  <c r="C557" i="56"/>
  <c r="D557" i="56"/>
  <c r="E557" i="56"/>
  <c r="F557" i="56"/>
  <c r="F1405" i="56"/>
  <c r="C1405" i="56"/>
  <c r="D1405" i="56"/>
  <c r="E1405" i="56"/>
  <c r="F1045" i="52"/>
  <c r="E1045" i="52"/>
  <c r="D1045" i="52"/>
  <c r="C1045" i="52"/>
  <c r="F1296" i="56"/>
  <c r="E1296" i="56"/>
  <c r="D1296" i="56"/>
  <c r="C1296" i="56"/>
  <c r="F1999" i="56"/>
  <c r="E1999" i="56"/>
  <c r="D1999" i="56"/>
  <c r="C1999" i="56"/>
  <c r="F120" i="44"/>
  <c r="E120" i="44"/>
  <c r="D120" i="44"/>
  <c r="C120" i="44"/>
  <c r="C720" i="56"/>
  <c r="D720" i="56"/>
  <c r="E720" i="56"/>
  <c r="F720" i="56"/>
  <c r="F1325" i="56"/>
  <c r="E1325" i="56"/>
  <c r="D1325" i="56"/>
  <c r="C1325" i="56"/>
  <c r="C1226" i="56"/>
  <c r="D1226" i="56"/>
  <c r="E1226" i="56"/>
  <c r="F1226" i="56"/>
  <c r="F1834" i="56"/>
  <c r="C1834" i="56"/>
  <c r="D1834" i="56"/>
  <c r="E1834" i="56"/>
  <c r="C1604" i="56"/>
  <c r="D1604" i="56"/>
  <c r="E1604" i="56"/>
  <c r="F1604" i="56"/>
  <c r="C965" i="52"/>
  <c r="D965" i="52"/>
  <c r="E965" i="52"/>
  <c r="F965" i="52"/>
  <c r="C360" i="56"/>
  <c r="D360" i="56"/>
  <c r="E360" i="56"/>
  <c r="F360" i="56"/>
  <c r="C626" i="56"/>
  <c r="D626" i="56"/>
  <c r="E626" i="56"/>
  <c r="F626" i="56"/>
  <c r="C452" i="56"/>
  <c r="D452" i="56"/>
  <c r="E452" i="56"/>
  <c r="F452" i="56"/>
  <c r="C460" i="56"/>
  <c r="D460" i="56"/>
  <c r="E460" i="56"/>
  <c r="F460" i="56"/>
  <c r="C1046" i="52"/>
  <c r="D1046" i="52"/>
  <c r="E1046" i="52"/>
  <c r="F1046" i="52"/>
  <c r="C1941" i="56"/>
  <c r="D1941" i="56"/>
  <c r="E1941" i="56"/>
  <c r="F1941" i="56"/>
  <c r="C1782" i="56"/>
  <c r="D1782" i="56"/>
  <c r="E1782" i="56"/>
  <c r="F1782" i="56"/>
  <c r="C464" i="56"/>
  <c r="D464" i="56"/>
  <c r="E464" i="56"/>
  <c r="F464" i="56"/>
  <c r="C174" i="56"/>
  <c r="D174" i="56"/>
  <c r="E174" i="56"/>
  <c r="F174" i="56"/>
  <c r="F1658" i="56"/>
  <c r="E1658" i="56"/>
  <c r="D1658" i="56"/>
  <c r="C1658" i="56"/>
  <c r="C930" i="56"/>
  <c r="D930" i="56"/>
  <c r="E930" i="56"/>
  <c r="F930" i="56"/>
  <c r="C100" i="40"/>
  <c r="D100" i="40"/>
  <c r="E100" i="40"/>
  <c r="F100" i="40"/>
  <c r="C645" i="56"/>
  <c r="D645" i="56"/>
  <c r="E645" i="56"/>
  <c r="F645" i="56"/>
  <c r="C938" i="56"/>
  <c r="D938" i="56"/>
  <c r="E938" i="56"/>
  <c r="F938" i="56"/>
  <c r="C1269" i="56"/>
  <c r="D1269" i="56"/>
  <c r="E1269" i="56"/>
  <c r="F1269" i="56"/>
  <c r="C1138" i="56"/>
  <c r="D1138" i="56"/>
  <c r="E1138" i="56"/>
  <c r="F1138" i="56"/>
  <c r="F1165" i="56"/>
  <c r="C1165" i="56"/>
  <c r="D1165" i="56"/>
  <c r="E1165" i="56"/>
  <c r="C1975" i="56"/>
  <c r="D1975" i="56"/>
  <c r="E1975" i="56"/>
  <c r="F1975" i="56"/>
  <c r="F108" i="56"/>
  <c r="E108" i="56"/>
  <c r="D108" i="56"/>
  <c r="C108" i="56"/>
  <c r="C236" i="56"/>
  <c r="D236" i="56"/>
  <c r="E236" i="56"/>
  <c r="F236" i="56"/>
  <c r="C1727" i="56"/>
  <c r="D1727" i="56"/>
  <c r="E1727" i="56"/>
  <c r="F1727" i="56"/>
  <c r="F81" i="36"/>
  <c r="E81" i="36"/>
  <c r="D81" i="36"/>
  <c r="C2" i="36"/>
  <c r="C81" i="36"/>
  <c r="F1040" i="56"/>
  <c r="E1040" i="56"/>
  <c r="D1040" i="56"/>
  <c r="C1040" i="56"/>
  <c r="C1835" i="56"/>
  <c r="D1835" i="56"/>
  <c r="E1835" i="56"/>
  <c r="F1835" i="56"/>
  <c r="C1245" i="56"/>
  <c r="D1245" i="56"/>
  <c r="E1245" i="56"/>
  <c r="F1245" i="56"/>
  <c r="C1853" i="56"/>
  <c r="D1853" i="56"/>
  <c r="E1853" i="56"/>
  <c r="F1853" i="56"/>
  <c r="C2" i="31"/>
  <c r="C198" i="31"/>
  <c r="D198" i="31"/>
  <c r="E198" i="31"/>
  <c r="F198" i="31"/>
  <c r="C1416" i="56"/>
  <c r="D1416" i="56"/>
  <c r="E1416" i="56"/>
  <c r="F1416" i="56"/>
  <c r="C137" i="56"/>
  <c r="D137" i="56"/>
  <c r="E137" i="56"/>
  <c r="F137" i="56"/>
  <c r="C1070" i="52"/>
  <c r="D1070" i="52"/>
  <c r="E1070" i="52"/>
  <c r="F1070" i="52"/>
  <c r="C1275" i="56"/>
  <c r="D1275" i="56"/>
  <c r="E1275" i="56"/>
  <c r="F1275" i="56"/>
  <c r="C1627" i="56"/>
  <c r="D1627" i="56"/>
  <c r="E1627" i="56"/>
  <c r="F1627" i="56"/>
  <c r="C2046" i="56"/>
  <c r="D2046" i="56"/>
  <c r="E2046" i="56"/>
  <c r="F2046" i="56"/>
  <c r="C1076" i="56"/>
  <c r="D1076" i="56"/>
  <c r="E1076" i="56"/>
  <c r="F1076" i="56"/>
  <c r="C1699" i="56"/>
  <c r="D1699" i="56"/>
  <c r="E1699" i="56"/>
  <c r="F1699" i="56"/>
  <c r="C713" i="52"/>
  <c r="D713" i="52"/>
  <c r="E713" i="52"/>
  <c r="F713" i="52"/>
  <c r="C903" i="56"/>
  <c r="D903" i="56"/>
  <c r="E903" i="56"/>
  <c r="F903" i="56"/>
  <c r="C1903" i="56"/>
  <c r="D1903" i="56"/>
  <c r="E1903" i="56"/>
  <c r="F1903" i="56"/>
  <c r="C195" i="48"/>
  <c r="D195" i="48"/>
  <c r="E195" i="48"/>
  <c r="F195" i="48"/>
  <c r="C39" i="56"/>
  <c r="D39" i="56"/>
  <c r="E39" i="56"/>
  <c r="F39" i="56"/>
  <c r="C941" i="56"/>
  <c r="D941" i="56"/>
  <c r="E941" i="56"/>
  <c r="F941" i="56"/>
  <c r="C1569" i="56"/>
  <c r="D1569" i="56"/>
  <c r="E1569" i="56"/>
  <c r="F1569" i="56"/>
  <c r="C399" i="47"/>
  <c r="D399" i="47"/>
  <c r="E399" i="47"/>
  <c r="F399" i="47"/>
  <c r="C1112" i="56"/>
  <c r="D1112" i="56"/>
  <c r="E1112" i="56"/>
  <c r="F1112" i="56"/>
  <c r="C1346" i="12"/>
  <c r="D1346" i="12"/>
  <c r="E1346" i="12"/>
  <c r="F1346" i="12"/>
  <c r="C1535" i="56"/>
  <c r="D1535" i="56"/>
  <c r="E1535" i="56"/>
  <c r="F1535" i="56"/>
  <c r="C2003" i="56"/>
  <c r="D2003" i="56"/>
  <c r="E2003" i="56"/>
  <c r="F2003" i="56"/>
  <c r="C102" i="35"/>
  <c r="D102" i="35"/>
  <c r="E102" i="35"/>
  <c r="F102" i="35"/>
  <c r="C1657" i="56"/>
  <c r="D1657" i="56"/>
  <c r="E1657" i="56"/>
  <c r="F1657" i="56"/>
  <c r="C578" i="52"/>
  <c r="D578" i="52"/>
  <c r="E578" i="52"/>
  <c r="F578" i="52"/>
  <c r="C1820" i="56"/>
  <c r="D1820" i="56"/>
  <c r="E1820" i="56"/>
  <c r="F1820" i="56"/>
  <c r="C288" i="52"/>
  <c r="D288" i="52"/>
  <c r="E288" i="52"/>
  <c r="F288" i="52"/>
  <c r="F2059" i="56"/>
  <c r="C2059" i="56"/>
  <c r="D2059" i="56"/>
  <c r="E2059" i="56"/>
  <c r="F604" i="56"/>
  <c r="C604" i="56"/>
  <c r="D604" i="56"/>
  <c r="E604" i="56"/>
  <c r="F158" i="25"/>
  <c r="C2" i="25"/>
  <c r="C158" i="25"/>
  <c r="D158" i="25"/>
  <c r="E158" i="25"/>
  <c r="C291" i="38"/>
  <c r="D291" i="38"/>
  <c r="E291" i="38"/>
  <c r="F291" i="38"/>
  <c r="C138" i="40"/>
  <c r="D138" i="40"/>
  <c r="E138" i="40"/>
  <c r="F138" i="40"/>
  <c r="C1852" i="56"/>
  <c r="D1852" i="56"/>
  <c r="E1852" i="56"/>
  <c r="F1852" i="56"/>
  <c r="F761" i="56"/>
  <c r="E761" i="56"/>
  <c r="D761" i="56"/>
  <c r="C761" i="56"/>
  <c r="F1868" i="56"/>
  <c r="E1868" i="56"/>
  <c r="D1868" i="56"/>
  <c r="C1868" i="56"/>
  <c r="C110" i="48"/>
  <c r="D110" i="48"/>
  <c r="E110" i="48"/>
  <c r="F110" i="48"/>
  <c r="C1959" i="56"/>
  <c r="D1959" i="56"/>
  <c r="E1959" i="56"/>
  <c r="F1959" i="56"/>
  <c r="F1443" i="56"/>
  <c r="E1443" i="56"/>
  <c r="D1443" i="56"/>
  <c r="C1443" i="56"/>
  <c r="C560" i="56"/>
  <c r="D560" i="56"/>
  <c r="E560" i="56"/>
  <c r="F560" i="56"/>
  <c r="C289" i="56"/>
  <c r="D289" i="56"/>
  <c r="E289" i="56"/>
  <c r="F289" i="56"/>
  <c r="C293" i="39"/>
  <c r="D293" i="39"/>
  <c r="E293" i="39"/>
  <c r="F293" i="39"/>
  <c r="F1915" i="56"/>
  <c r="C1915" i="56"/>
  <c r="D1915" i="56"/>
  <c r="E1915" i="56"/>
  <c r="F2065" i="56"/>
  <c r="E2065" i="56"/>
  <c r="D2065" i="56"/>
  <c r="C2065" i="56"/>
  <c r="C1368" i="56"/>
  <c r="D1368" i="56"/>
  <c r="E1368" i="56"/>
  <c r="F1368" i="56"/>
  <c r="C1847" i="56"/>
  <c r="D1847" i="56"/>
  <c r="E1847" i="56"/>
  <c r="F1847" i="56"/>
  <c r="C483" i="56"/>
  <c r="D483" i="56"/>
  <c r="E483" i="56"/>
  <c r="F483" i="56"/>
  <c r="C16" i="56"/>
  <c r="D16" i="56"/>
  <c r="E16" i="56"/>
  <c r="F16" i="56"/>
  <c r="C1521" i="56"/>
  <c r="D1521" i="56"/>
  <c r="E1521" i="56"/>
  <c r="F1521" i="56"/>
  <c r="C1124" i="52"/>
  <c r="D1124" i="52"/>
  <c r="E1124" i="52"/>
  <c r="F1124" i="52"/>
  <c r="C1793" i="56"/>
  <c r="D1793" i="56"/>
  <c r="E1793" i="56"/>
  <c r="F1793" i="56"/>
  <c r="C1499" i="56"/>
  <c r="D1499" i="56"/>
  <c r="E1499" i="56"/>
  <c r="F1499" i="56"/>
  <c r="C1551" i="56"/>
  <c r="D1551" i="56"/>
  <c r="E1551" i="56"/>
  <c r="F1551" i="56"/>
  <c r="C1826" i="56"/>
  <c r="D1826" i="56"/>
  <c r="E1826" i="56"/>
  <c r="F1826" i="56"/>
  <c r="F602" i="52"/>
  <c r="E602" i="52"/>
  <c r="D602" i="52"/>
  <c r="C602" i="52"/>
  <c r="C1586" i="56"/>
  <c r="D1586" i="56"/>
  <c r="E1586" i="56"/>
  <c r="F1586" i="56"/>
  <c r="C838" i="56"/>
  <c r="D838" i="56"/>
  <c r="E838" i="56"/>
  <c r="F838" i="56"/>
  <c r="C1866" i="56"/>
  <c r="D1866" i="56"/>
  <c r="E1866" i="56"/>
  <c r="F1866" i="56"/>
  <c r="F1790" i="56"/>
  <c r="C1790" i="56"/>
  <c r="D1790" i="56"/>
  <c r="E1790" i="56"/>
  <c r="C1445" i="56"/>
  <c r="D1445" i="56"/>
  <c r="E1445" i="56"/>
  <c r="F1445" i="56"/>
  <c r="F428" i="56"/>
  <c r="E428" i="56"/>
  <c r="D428" i="56"/>
  <c r="C428" i="56"/>
  <c r="C629" i="56"/>
  <c r="D629" i="56"/>
  <c r="E629" i="56"/>
  <c r="F629" i="56"/>
  <c r="C673" i="56"/>
  <c r="D673" i="56"/>
  <c r="E673" i="56"/>
  <c r="F673" i="56"/>
  <c r="F956" i="52"/>
  <c r="E956" i="52"/>
  <c r="D956" i="52"/>
  <c r="C956" i="52"/>
  <c r="F1623" i="56"/>
  <c r="E1623" i="56"/>
  <c r="D1623" i="56"/>
  <c r="C1623" i="56"/>
  <c r="F802" i="56"/>
  <c r="E802" i="56"/>
  <c r="D802" i="56"/>
  <c r="C802" i="56"/>
  <c r="C1653" i="56"/>
  <c r="D1653" i="56"/>
  <c r="E1653" i="56"/>
  <c r="F1653" i="56"/>
  <c r="C185" i="56"/>
  <c r="D185" i="56"/>
  <c r="E185" i="56"/>
  <c r="F185" i="56"/>
  <c r="F2067" i="56"/>
  <c r="E2067" i="56"/>
  <c r="D2067" i="56"/>
  <c r="C2067" i="56"/>
  <c r="F1209" i="56"/>
  <c r="C1209" i="56"/>
  <c r="D1209" i="56"/>
  <c r="E1209" i="56"/>
  <c r="F1990" i="56"/>
  <c r="C1990" i="56"/>
  <c r="D1990" i="56"/>
  <c r="E1990" i="56"/>
  <c r="F526" i="56"/>
  <c r="C526" i="56"/>
  <c r="D526" i="56"/>
  <c r="E526" i="56"/>
  <c r="F1798" i="56"/>
  <c r="C1798" i="56"/>
  <c r="D1798" i="56"/>
  <c r="E1798" i="56"/>
  <c r="F1367" i="56"/>
  <c r="C1367" i="56"/>
  <c r="D1367" i="56"/>
  <c r="E1367" i="56"/>
  <c r="F1471" i="56"/>
  <c r="E1471" i="56"/>
  <c r="D1471" i="56"/>
  <c r="C1471" i="56"/>
  <c r="F264" i="56"/>
  <c r="E264" i="56"/>
  <c r="D264" i="56"/>
  <c r="C264" i="56"/>
  <c r="F121" i="35"/>
  <c r="E121" i="35"/>
  <c r="D121" i="35"/>
  <c r="C2" i="35"/>
  <c r="C121" i="35"/>
  <c r="C879" i="56"/>
  <c r="D879" i="56"/>
  <c r="E879" i="56"/>
  <c r="F879" i="56"/>
  <c r="F1920" i="56"/>
  <c r="E1920" i="56"/>
  <c r="D1920" i="56"/>
  <c r="C1920" i="56"/>
  <c r="F1879" i="56"/>
  <c r="E1879" i="56"/>
  <c r="D1879" i="56"/>
  <c r="C1879" i="56"/>
  <c r="F251" i="23"/>
  <c r="E251" i="23"/>
  <c r="D251" i="23"/>
  <c r="C2" i="23"/>
  <c r="C251" i="23"/>
  <c r="F1350" i="56"/>
  <c r="C1350" i="56"/>
  <c r="D1350" i="56"/>
  <c r="E1350" i="56"/>
  <c r="F1673" i="56"/>
  <c r="E1673" i="56"/>
  <c r="D1673" i="56"/>
  <c r="C1673" i="56"/>
  <c r="F1816" i="56"/>
  <c r="E1816" i="56"/>
  <c r="D1816" i="56"/>
  <c r="C1816" i="56"/>
  <c r="F120" i="26"/>
  <c r="E120" i="26"/>
  <c r="C2" i="26"/>
  <c r="C120" i="26"/>
  <c r="D120" i="26"/>
  <c r="C1589" i="56"/>
  <c r="D1589" i="56"/>
  <c r="E1589" i="56"/>
  <c r="F1589" i="56"/>
  <c r="F1705" i="56"/>
  <c r="E1705" i="56"/>
  <c r="D1705" i="56"/>
  <c r="C1705" i="56"/>
  <c r="C1724" i="56"/>
  <c r="D1724" i="56"/>
  <c r="E1724" i="56"/>
  <c r="F1724" i="56"/>
  <c r="F222" i="48"/>
  <c r="E222" i="48"/>
  <c r="D222" i="48"/>
  <c r="C222" i="48"/>
  <c r="C907" i="56"/>
  <c r="D907" i="56"/>
  <c r="E907" i="56"/>
  <c r="F907" i="56"/>
  <c r="F1906" i="56"/>
  <c r="C1906" i="56"/>
  <c r="D1906" i="56"/>
  <c r="E1906" i="56"/>
  <c r="F513" i="56"/>
  <c r="E513" i="56"/>
  <c r="D513" i="56"/>
  <c r="C513" i="56"/>
  <c r="F219" i="56"/>
  <c r="E219" i="56"/>
  <c r="D219" i="56"/>
  <c r="C219" i="56"/>
  <c r="F408" i="56"/>
  <c r="E408" i="56"/>
  <c r="D408" i="56"/>
  <c r="C408" i="56"/>
  <c r="F1404" i="56"/>
  <c r="E1404" i="56"/>
  <c r="D1404" i="56"/>
  <c r="C1404" i="56"/>
  <c r="F1014" i="56"/>
  <c r="E1014" i="56"/>
  <c r="D1014" i="56"/>
  <c r="C1014" i="56"/>
  <c r="F1048" i="56"/>
  <c r="E1048" i="56"/>
  <c r="D1048" i="56"/>
  <c r="C1048" i="56"/>
  <c r="F724" i="56"/>
  <c r="C724" i="56"/>
  <c r="D724" i="56"/>
  <c r="E724" i="56"/>
  <c r="F437" i="56"/>
  <c r="C437" i="56"/>
  <c r="D437" i="56"/>
  <c r="E437" i="56"/>
  <c r="F74" i="43"/>
  <c r="C74" i="43"/>
  <c r="D74" i="43"/>
  <c r="E74" i="43"/>
  <c r="F1034" i="56"/>
  <c r="C1034" i="56"/>
  <c r="D1034" i="56"/>
  <c r="E1034" i="56"/>
  <c r="C748" i="14"/>
  <c r="D748" i="14"/>
  <c r="E748" i="14"/>
  <c r="F748" i="14"/>
  <c r="C1332" i="56"/>
  <c r="D1332" i="56"/>
  <c r="E1332" i="56"/>
  <c r="F1332" i="56"/>
  <c r="C431" i="56"/>
  <c r="D431" i="56"/>
  <c r="E431" i="56"/>
  <c r="F431" i="56"/>
  <c r="C369" i="56"/>
  <c r="D369" i="56"/>
  <c r="E369" i="56"/>
  <c r="F369" i="56"/>
  <c r="F2096" i="56"/>
  <c r="C2096" i="56"/>
  <c r="D2096" i="56"/>
  <c r="E2096" i="56"/>
  <c r="C20" i="48"/>
  <c r="D20" i="48"/>
  <c r="E20" i="48"/>
  <c r="F20" i="48"/>
  <c r="C2" i="44"/>
  <c r="C21" i="44"/>
  <c r="D21" i="44"/>
  <c r="E21" i="44"/>
  <c r="F21" i="44"/>
  <c r="C50" i="56"/>
  <c r="D50" i="56"/>
  <c r="E50" i="56"/>
  <c r="F50" i="56"/>
  <c r="F1833" i="56"/>
  <c r="E1833" i="56"/>
  <c r="D1833" i="56"/>
  <c r="C1833" i="56"/>
  <c r="C1760" i="56"/>
  <c r="D1760" i="56"/>
  <c r="E1760" i="56"/>
  <c r="F1760" i="56"/>
  <c r="F361" i="56"/>
  <c r="E361" i="56"/>
  <c r="D361" i="56"/>
  <c r="C361" i="56"/>
  <c r="C320" i="42"/>
  <c r="D320" i="42"/>
  <c r="E320" i="42"/>
  <c r="F320" i="42"/>
  <c r="C553" i="52"/>
  <c r="D553" i="52"/>
  <c r="E553" i="52"/>
  <c r="F553" i="52"/>
  <c r="F1681" i="56"/>
  <c r="E1681" i="56"/>
  <c r="D1681" i="56"/>
  <c r="C1681" i="56"/>
  <c r="C1973" i="56"/>
  <c r="D1973" i="56"/>
  <c r="E1973" i="56"/>
  <c r="F1973" i="56"/>
  <c r="C811" i="56"/>
  <c r="D811" i="56"/>
  <c r="E811" i="56"/>
  <c r="F811" i="56"/>
  <c r="C2" i="15"/>
  <c r="C38" i="15"/>
  <c r="D38" i="15"/>
  <c r="E38" i="15"/>
  <c r="F38" i="15"/>
  <c r="C864" i="56"/>
  <c r="D864" i="56"/>
  <c r="E864" i="56"/>
  <c r="F864" i="56"/>
  <c r="C963" i="56"/>
  <c r="D963" i="56"/>
  <c r="E963" i="56"/>
  <c r="F963" i="56"/>
  <c r="C2" i="47"/>
  <c r="C93" i="47"/>
  <c r="D93" i="47"/>
  <c r="E93" i="47"/>
  <c r="F93" i="47"/>
  <c r="C1636" i="56"/>
  <c r="D1636" i="56"/>
  <c r="E1636" i="56"/>
  <c r="F1636" i="56"/>
  <c r="F814" i="56"/>
  <c r="E814" i="56"/>
  <c r="D814" i="56"/>
  <c r="C814" i="56"/>
  <c r="C1829" i="56"/>
  <c r="D1829" i="56"/>
  <c r="E1829" i="56"/>
  <c r="F1829" i="56"/>
  <c r="C934" i="56"/>
  <c r="D934" i="56"/>
  <c r="E934" i="56"/>
  <c r="F934" i="56"/>
  <c r="C1696" i="56"/>
  <c r="D1696" i="56"/>
  <c r="E1696" i="56"/>
  <c r="F1696" i="56"/>
  <c r="C444" i="56"/>
  <c r="D444" i="56"/>
  <c r="E444" i="56"/>
  <c r="F444" i="56"/>
  <c r="C1370" i="56"/>
  <c r="D1370" i="56"/>
  <c r="E1370" i="56"/>
  <c r="F1370" i="56"/>
  <c r="C1493" i="56"/>
  <c r="D1493" i="56"/>
  <c r="E1493" i="56"/>
  <c r="F1493" i="56"/>
  <c r="F844" i="56"/>
  <c r="E844" i="56"/>
  <c r="D844" i="56"/>
  <c r="C844" i="56"/>
  <c r="F1982" i="56"/>
  <c r="C1982" i="56"/>
  <c r="D1982" i="56"/>
  <c r="E1982" i="56"/>
  <c r="C1441" i="56"/>
  <c r="D1441" i="56"/>
  <c r="E1441" i="56"/>
  <c r="F1441" i="56"/>
  <c r="F1417" i="56"/>
  <c r="E1417" i="56"/>
  <c r="D1417" i="56"/>
  <c r="C1417" i="56"/>
  <c r="F1773" i="56"/>
  <c r="E1773" i="56"/>
  <c r="D1773" i="56"/>
  <c r="C1773" i="56"/>
  <c r="C1759" i="56"/>
  <c r="D1759" i="56"/>
  <c r="E1759" i="56"/>
  <c r="F1759" i="56"/>
  <c r="C1870" i="56"/>
  <c r="D1870" i="56"/>
  <c r="E1870" i="56"/>
  <c r="F1870" i="56"/>
  <c r="C1530" i="56"/>
  <c r="D1530" i="56"/>
  <c r="E1530" i="56"/>
  <c r="F1530" i="56"/>
  <c r="C1593" i="56"/>
  <c r="D1593" i="56"/>
  <c r="E1593" i="56"/>
  <c r="F1593" i="56"/>
  <c r="C1171" i="56"/>
  <c r="D1171" i="56"/>
  <c r="E1171" i="56"/>
  <c r="F1171" i="56"/>
  <c r="F1078" i="56"/>
  <c r="E1078" i="56"/>
  <c r="D1078" i="56"/>
  <c r="C1078" i="56"/>
  <c r="C777" i="56"/>
  <c r="D777" i="56"/>
  <c r="E777" i="56"/>
  <c r="F777" i="56"/>
  <c r="C200" i="40"/>
  <c r="D200" i="40"/>
  <c r="E200" i="40"/>
  <c r="F200" i="40"/>
  <c r="F1825" i="56"/>
  <c r="E1825" i="56"/>
  <c r="D1825" i="56"/>
  <c r="C1825" i="56"/>
  <c r="C319" i="42"/>
  <c r="D319" i="42"/>
  <c r="E319" i="42"/>
  <c r="F319" i="42"/>
  <c r="C495" i="56"/>
  <c r="D495" i="56"/>
  <c r="E495" i="56"/>
  <c r="F495" i="56"/>
  <c r="C1598" i="56"/>
  <c r="D1598" i="56"/>
  <c r="E1598" i="56"/>
  <c r="F1598" i="56"/>
  <c r="C1354" i="56"/>
  <c r="D1354" i="56"/>
  <c r="E1354" i="56"/>
  <c r="F1354" i="56"/>
  <c r="C95" i="40"/>
  <c r="D95" i="40"/>
  <c r="E95" i="40"/>
  <c r="F95" i="40"/>
  <c r="C1595" i="56"/>
  <c r="D1595" i="56"/>
  <c r="E1595" i="56"/>
  <c r="F1595" i="56"/>
  <c r="C1319" i="56"/>
  <c r="D1319" i="56"/>
  <c r="E1319" i="56"/>
  <c r="F1319" i="56"/>
  <c r="F530" i="56"/>
  <c r="E530" i="56"/>
  <c r="D530" i="56"/>
  <c r="C530" i="56"/>
  <c r="C659" i="12"/>
  <c r="D659" i="12"/>
  <c r="E659" i="12"/>
  <c r="F659" i="12"/>
  <c r="F102" i="56"/>
  <c r="E102" i="56"/>
  <c r="D102" i="56"/>
  <c r="C102" i="56"/>
  <c r="C1379" i="56"/>
  <c r="D1379" i="56"/>
  <c r="E1379" i="56"/>
  <c r="F1379" i="56"/>
  <c r="C1369" i="56"/>
  <c r="D1369" i="56"/>
  <c r="E1369" i="56"/>
  <c r="F1369" i="56"/>
  <c r="F2072" i="56"/>
  <c r="E2072" i="56"/>
  <c r="D2072" i="56"/>
  <c r="C2072" i="56"/>
  <c r="C2092" i="56"/>
  <c r="D2092" i="56"/>
  <c r="E2092" i="56"/>
  <c r="F2092" i="56"/>
  <c r="F6" i="56"/>
  <c r="C6" i="56"/>
  <c r="D6" i="56"/>
  <c r="E6" i="56"/>
  <c r="C1910" i="56"/>
  <c r="D1910" i="56"/>
  <c r="E1910" i="56"/>
  <c r="F1910" i="56"/>
  <c r="F62" i="39"/>
  <c r="E62" i="39"/>
  <c r="C2" i="39"/>
  <c r="C62" i="39"/>
  <c r="D62" i="39"/>
  <c r="F1421" i="56"/>
  <c r="E1421" i="56"/>
  <c r="D1421" i="56"/>
  <c r="C1421" i="56"/>
  <c r="C2" i="48"/>
  <c r="C223" i="48"/>
  <c r="D223" i="48"/>
  <c r="E223" i="48"/>
  <c r="F223" i="48"/>
  <c r="F329" i="56"/>
  <c r="E329" i="56"/>
  <c r="D329" i="56"/>
  <c r="C329" i="56"/>
  <c r="C43" i="56"/>
  <c r="D43" i="56"/>
  <c r="E43" i="56"/>
  <c r="F43" i="56"/>
  <c r="F182" i="56"/>
  <c r="E182" i="56"/>
  <c r="D182" i="56"/>
  <c r="C182" i="56"/>
  <c r="C771" i="52"/>
  <c r="D771" i="52"/>
  <c r="E771" i="52"/>
  <c r="F771" i="52"/>
  <c r="F758" i="56"/>
  <c r="E758" i="56"/>
  <c r="D758" i="56"/>
  <c r="C758" i="56"/>
  <c r="C1098" i="56"/>
  <c r="D1098" i="56"/>
  <c r="E1098" i="56"/>
  <c r="F1098" i="56"/>
  <c r="F1066" i="56"/>
  <c r="E1066" i="56"/>
  <c r="D1066" i="56"/>
  <c r="C1066" i="56"/>
  <c r="C505" i="56"/>
  <c r="D505" i="56"/>
  <c r="E505" i="56"/>
  <c r="F505" i="56"/>
  <c r="C1977" i="56"/>
  <c r="D1977" i="56"/>
  <c r="E1977" i="56"/>
  <c r="F1977" i="56"/>
  <c r="C877" i="52"/>
  <c r="D877" i="52"/>
  <c r="E877" i="52"/>
  <c r="F877" i="52"/>
  <c r="C354" i="52"/>
  <c r="D354" i="52"/>
  <c r="E354" i="52"/>
  <c r="F354" i="52"/>
  <c r="C744" i="52"/>
  <c r="D744" i="52"/>
  <c r="E744" i="52"/>
  <c r="F744" i="52"/>
  <c r="C610" i="56"/>
  <c r="D610" i="56"/>
  <c r="E610" i="56"/>
  <c r="F610" i="56"/>
  <c r="C1044" i="56"/>
  <c r="D1044" i="56"/>
  <c r="E1044" i="56"/>
  <c r="F1044" i="56"/>
  <c r="F1778" i="56"/>
  <c r="E1778" i="56"/>
  <c r="D1778" i="56"/>
  <c r="C1778" i="56"/>
  <c r="C974" i="56"/>
  <c r="D974" i="56"/>
  <c r="E974" i="56"/>
  <c r="F974" i="56"/>
  <c r="F301" i="42"/>
  <c r="E301" i="42"/>
  <c r="D301" i="42"/>
  <c r="C301" i="42"/>
  <c r="C1541" i="56"/>
  <c r="D1541" i="56"/>
  <c r="E1541" i="56"/>
  <c r="F1541" i="56"/>
  <c r="F923" i="56"/>
  <c r="C923" i="56"/>
  <c r="D923" i="56"/>
  <c r="E923" i="56"/>
  <c r="C1916" i="56"/>
  <c r="D1916" i="56"/>
  <c r="E1916" i="56"/>
  <c r="F1916" i="56"/>
  <c r="C636" i="56"/>
  <c r="D636" i="56"/>
  <c r="E636" i="56"/>
  <c r="F636" i="56"/>
  <c r="F539" i="56"/>
  <c r="E539" i="56"/>
  <c r="D539" i="56"/>
  <c r="C539" i="56"/>
  <c r="C1983" i="56"/>
  <c r="D1983" i="56"/>
  <c r="E1983" i="56"/>
  <c r="F1983" i="56"/>
  <c r="C1352" i="56"/>
  <c r="D1352" i="56"/>
  <c r="E1352" i="56"/>
  <c r="F1352" i="56"/>
  <c r="C1855" i="56"/>
  <c r="D1855" i="56"/>
  <c r="E1855" i="56"/>
  <c r="F1855" i="56"/>
  <c r="F1981" i="56"/>
  <c r="C1981" i="56"/>
  <c r="D1981" i="56"/>
  <c r="E1981" i="56"/>
  <c r="C866" i="56"/>
  <c r="D866" i="56"/>
  <c r="E866" i="56"/>
  <c r="F866" i="56"/>
  <c r="F943" i="52"/>
  <c r="C943" i="52"/>
  <c r="D943" i="52"/>
  <c r="E943" i="52"/>
  <c r="C575" i="56"/>
  <c r="D575" i="56"/>
  <c r="E575" i="56"/>
  <c r="F575" i="56"/>
  <c r="C2" i="24"/>
  <c r="C53" i="24"/>
  <c r="D53" i="24"/>
  <c r="E53" i="24"/>
  <c r="F53" i="24"/>
  <c r="C1827" i="56"/>
  <c r="D1827" i="56"/>
  <c r="E1827" i="56"/>
  <c r="F1827" i="56"/>
  <c r="C1362" i="56"/>
  <c r="D1362" i="56"/>
  <c r="E1362" i="56"/>
  <c r="F1362" i="56"/>
  <c r="C1559" i="56"/>
  <c r="D1559" i="56"/>
  <c r="E1559" i="56"/>
  <c r="F1559" i="56"/>
  <c r="C1351" i="56"/>
  <c r="D1351" i="56"/>
  <c r="E1351" i="56"/>
  <c r="F1351" i="56"/>
  <c r="C115" i="56"/>
  <c r="D115" i="56"/>
  <c r="E115" i="56"/>
  <c r="F115" i="56"/>
  <c r="C1919" i="56"/>
  <c r="D1919" i="56"/>
  <c r="E1919" i="56"/>
  <c r="F1919" i="56"/>
  <c r="C734" i="56"/>
  <c r="D734" i="56"/>
  <c r="E734" i="56"/>
  <c r="F734" i="56"/>
  <c r="C1020" i="14"/>
  <c r="D1020" i="14"/>
  <c r="E1020" i="14"/>
  <c r="F1020" i="14"/>
  <c r="C271" i="56"/>
  <c r="D271" i="56"/>
  <c r="E271" i="56"/>
  <c r="F271" i="56"/>
  <c r="C2040" i="56"/>
  <c r="D2040" i="56"/>
  <c r="E2040" i="56"/>
  <c r="F2040" i="56"/>
  <c r="C2" i="42"/>
  <c r="C119" i="42"/>
  <c r="D119" i="42"/>
  <c r="E119" i="42"/>
  <c r="F119" i="42"/>
  <c r="C150" i="46"/>
  <c r="D150" i="46"/>
  <c r="E150" i="46"/>
  <c r="F150" i="46"/>
  <c r="F1338" i="56"/>
  <c r="E1338" i="56"/>
  <c r="D1338" i="56"/>
  <c r="C1338" i="56"/>
  <c r="C1026" i="52"/>
  <c r="D1026" i="52"/>
  <c r="E1026" i="52"/>
  <c r="F1026" i="52"/>
  <c r="F309" i="56"/>
  <c r="E309" i="56"/>
  <c r="D309" i="56"/>
  <c r="C309" i="56"/>
  <c r="C1424" i="56"/>
  <c r="D1424" i="56"/>
  <c r="E1424" i="56"/>
  <c r="F1424" i="56"/>
  <c r="F689" i="56"/>
  <c r="E689" i="56"/>
  <c r="D689" i="56"/>
  <c r="C689" i="56"/>
  <c r="C1371" i="56"/>
  <c r="D1371" i="56"/>
  <c r="E1371" i="56"/>
  <c r="F1371" i="56"/>
  <c r="C515" i="56"/>
  <c r="D515" i="56"/>
  <c r="E515" i="56"/>
  <c r="F515" i="56"/>
  <c r="F728" i="56"/>
  <c r="E728" i="56"/>
  <c r="D728" i="56"/>
  <c r="C728" i="56"/>
  <c r="C1891" i="56"/>
  <c r="D1891" i="56"/>
  <c r="E1891" i="56"/>
  <c r="F1891" i="56"/>
  <c r="C1651" i="56"/>
  <c r="D1651" i="56"/>
  <c r="E1651" i="56"/>
  <c r="F1651" i="56"/>
  <c r="C1768" i="56"/>
  <c r="D1768" i="56"/>
  <c r="E1768" i="56"/>
  <c r="F1768" i="56"/>
  <c r="C2058" i="56"/>
  <c r="D2058" i="56"/>
  <c r="E2058" i="56"/>
  <c r="F2058" i="56"/>
  <c r="F1615" i="56"/>
  <c r="E1615" i="56"/>
  <c r="D1615" i="56"/>
  <c r="C1615" i="56"/>
  <c r="F167" i="46"/>
  <c r="E167" i="46"/>
  <c r="D167" i="46"/>
  <c r="C167" i="46"/>
  <c r="C860" i="56"/>
  <c r="D860" i="56"/>
  <c r="E860" i="56"/>
  <c r="F860" i="56"/>
  <c r="F591" i="56"/>
  <c r="E591" i="56"/>
  <c r="D591" i="56"/>
  <c r="C591" i="56"/>
  <c r="C66" i="52"/>
  <c r="D66" i="52"/>
  <c r="E66" i="52"/>
  <c r="F66" i="52"/>
  <c r="C2" i="32"/>
  <c r="C157" i="32"/>
  <c r="D157" i="32"/>
  <c r="E157" i="32"/>
  <c r="F157" i="32"/>
  <c r="F1701" i="56"/>
  <c r="E1701" i="56"/>
  <c r="D1701" i="56"/>
  <c r="C1701" i="56"/>
  <c r="C346" i="56"/>
  <c r="D346" i="56"/>
  <c r="E346" i="56"/>
  <c r="F346" i="56"/>
  <c r="C104" i="56"/>
  <c r="D104" i="56"/>
  <c r="E104" i="56"/>
  <c r="F104" i="56"/>
  <c r="C1936" i="56"/>
  <c r="D1936" i="56"/>
  <c r="E1936" i="56"/>
  <c r="F1936" i="56"/>
  <c r="C445" i="12"/>
  <c r="D445" i="12"/>
  <c r="E445" i="12"/>
  <c r="F445" i="12"/>
  <c r="F422" i="56"/>
  <c r="E422" i="56"/>
  <c r="D422" i="56"/>
  <c r="C422" i="56"/>
  <c r="F1431" i="56"/>
  <c r="E1431" i="56"/>
  <c r="D1431" i="56"/>
  <c r="C1431" i="56"/>
  <c r="F1629" i="56"/>
  <c r="E1629" i="56"/>
  <c r="D1629" i="56"/>
  <c r="C1629" i="56"/>
  <c r="C1239" i="56"/>
  <c r="D1239" i="56"/>
  <c r="E1239" i="56"/>
  <c r="F1239" i="56"/>
  <c r="F187" i="38"/>
  <c r="E187" i="38"/>
  <c r="C2" i="38"/>
  <c r="C187" i="38"/>
  <c r="D187" i="38"/>
  <c r="F1178" i="56"/>
  <c r="E1178" i="56"/>
  <c r="D1178" i="56"/>
  <c r="C1178" i="56"/>
  <c r="C1337" i="56"/>
  <c r="D1337" i="56"/>
  <c r="E1337" i="56"/>
  <c r="F1337" i="56"/>
  <c r="F1323" i="56"/>
  <c r="E1323" i="56"/>
  <c r="D1323" i="56"/>
  <c r="C1323" i="56"/>
  <c r="C1683" i="56"/>
  <c r="D1683" i="56"/>
  <c r="E1683" i="56"/>
  <c r="F1683" i="56"/>
  <c r="C1626" i="56"/>
  <c r="D1626" i="56"/>
  <c r="E1626" i="56"/>
  <c r="F1626" i="56"/>
  <c r="C629" i="12"/>
  <c r="D629" i="12"/>
  <c r="E629" i="12"/>
  <c r="F629" i="12"/>
  <c r="C1262" i="56"/>
  <c r="D1262" i="56"/>
  <c r="E1262" i="56"/>
  <c r="F1262" i="56"/>
  <c r="F250" i="56"/>
  <c r="E250" i="56"/>
  <c r="D250" i="56"/>
  <c r="C250" i="56"/>
  <c r="F363" i="56"/>
  <c r="E363" i="56"/>
  <c r="D363" i="56"/>
  <c r="C363" i="56"/>
  <c r="F217" i="40"/>
  <c r="E217" i="40"/>
  <c r="D217" i="40"/>
  <c r="C2" i="40"/>
  <c r="C217" i="40"/>
  <c r="C1153" i="56"/>
  <c r="D1153" i="56"/>
  <c r="E1153" i="56"/>
  <c r="F1153" i="56"/>
  <c r="C2" i="12"/>
  <c r="C277" i="12"/>
  <c r="D277" i="12"/>
  <c r="E277" i="12"/>
  <c r="F277" i="12"/>
  <c r="C156" i="56"/>
  <c r="D156" i="56"/>
  <c r="E156" i="56"/>
  <c r="F156" i="56"/>
  <c r="C1640" i="56"/>
  <c r="D1640" i="56"/>
  <c r="E1640" i="56"/>
  <c r="F1640" i="56"/>
  <c r="F387" i="56"/>
  <c r="E387" i="56"/>
  <c r="D387" i="56"/>
  <c r="C387" i="56"/>
  <c r="C789" i="56"/>
  <c r="D789" i="56"/>
  <c r="E789" i="56"/>
  <c r="F789" i="56"/>
  <c r="C1442" i="56"/>
  <c r="D1442" i="56"/>
  <c r="E1442" i="56"/>
  <c r="F1442" i="56"/>
  <c r="C1292" i="56"/>
  <c r="D1292" i="56"/>
  <c r="E1292" i="56"/>
  <c r="F1292" i="56"/>
  <c r="C348" i="56"/>
  <c r="D348" i="56"/>
  <c r="E348" i="56"/>
  <c r="F348" i="56"/>
  <c r="F1097" i="56"/>
  <c r="E1097" i="56"/>
  <c r="D1097" i="56"/>
  <c r="C1097" i="56"/>
  <c r="C1399" i="56"/>
  <c r="D1399" i="56"/>
  <c r="E1399" i="56"/>
  <c r="F1399" i="56"/>
  <c r="C1976" i="56"/>
  <c r="D1976" i="56"/>
  <c r="E1976" i="56"/>
  <c r="F1976" i="56"/>
  <c r="C255" i="52"/>
  <c r="D255" i="52"/>
  <c r="E255" i="52"/>
  <c r="F255" i="52"/>
  <c r="C1388" i="56"/>
  <c r="D1388" i="56"/>
  <c r="E1388" i="56"/>
  <c r="F1388" i="56"/>
  <c r="F83" i="18"/>
  <c r="E83" i="18"/>
  <c r="D83" i="18"/>
  <c r="C2" i="18"/>
  <c r="C83" i="18"/>
  <c r="C382" i="56"/>
  <c r="D382" i="56"/>
  <c r="E382" i="56"/>
  <c r="F382" i="56"/>
  <c r="C828" i="52"/>
  <c r="D828" i="52"/>
  <c r="E828" i="52"/>
  <c r="F828" i="52"/>
  <c r="F1641" i="56"/>
  <c r="E1641" i="56"/>
  <c r="D1641" i="56"/>
  <c r="C1641" i="56"/>
  <c r="F212" i="46"/>
  <c r="C2" i="46"/>
  <c r="C212" i="46"/>
  <c r="D212" i="46"/>
  <c r="E212" i="46"/>
  <c r="C1943" i="56"/>
  <c r="D1943" i="56"/>
  <c r="E1943" i="56"/>
  <c r="F1943" i="56"/>
  <c r="F1719" i="56"/>
  <c r="C1719" i="56"/>
  <c r="D1719" i="56"/>
  <c r="E1719" i="56"/>
  <c r="C1461" i="56"/>
  <c r="D1461" i="56"/>
  <c r="E1461" i="56"/>
  <c r="F1461" i="56"/>
  <c r="F688" i="56"/>
  <c r="C688" i="56"/>
  <c r="D688" i="56"/>
  <c r="E688" i="56"/>
  <c r="C1015" i="56"/>
  <c r="D1015" i="56"/>
  <c r="E1015" i="56"/>
  <c r="F1015" i="56"/>
  <c r="C1318" i="56"/>
  <c r="D1318" i="56"/>
  <c r="E1318" i="56"/>
  <c r="F1318" i="56"/>
  <c r="F1094" i="56"/>
  <c r="E1094" i="56"/>
  <c r="D1094" i="56"/>
  <c r="C1094" i="56"/>
  <c r="C2011" i="56"/>
  <c r="D2011" i="56"/>
  <c r="E2011" i="56"/>
  <c r="F2011" i="56"/>
  <c r="C1754" i="56"/>
  <c r="D1754" i="56"/>
  <c r="E1754" i="56"/>
  <c r="F1754" i="56"/>
  <c r="C1515" i="56"/>
  <c r="D1515" i="56"/>
  <c r="E1515" i="56"/>
  <c r="F1515" i="56"/>
  <c r="C1509" i="56"/>
  <c r="D1509" i="56"/>
  <c r="E1509" i="56"/>
  <c r="F1509" i="56"/>
  <c r="C1624" i="56"/>
  <c r="D1624" i="56"/>
  <c r="E1624" i="56"/>
  <c r="F1624" i="56"/>
  <c r="C1857" i="56"/>
  <c r="D1857" i="56"/>
  <c r="E1857" i="56"/>
  <c r="F1857" i="56"/>
  <c r="C1056" i="56"/>
  <c r="D1056" i="56"/>
  <c r="E1056" i="56"/>
  <c r="F1056" i="56"/>
  <c r="C621" i="56"/>
  <c r="D621" i="56"/>
  <c r="E621" i="56"/>
  <c r="F621" i="56"/>
  <c r="F299" i="43"/>
  <c r="E299" i="43"/>
  <c r="D299" i="43"/>
  <c r="C299" i="43"/>
  <c r="C1802" i="56"/>
  <c r="D1802" i="56"/>
  <c r="E1802" i="56"/>
  <c r="F1802" i="56"/>
  <c r="C656" i="56"/>
  <c r="D656" i="56"/>
  <c r="E656" i="56"/>
  <c r="F656" i="56"/>
  <c r="C303" i="56"/>
  <c r="D303" i="56"/>
  <c r="E303" i="56"/>
  <c r="F303" i="56"/>
  <c r="C1139" i="56"/>
  <c r="D1139" i="56"/>
  <c r="E1139" i="56"/>
  <c r="F1139" i="56"/>
  <c r="F1410" i="56"/>
  <c r="E1410" i="56"/>
  <c r="D1410" i="56"/>
  <c r="C1410" i="56"/>
  <c r="C1227" i="56"/>
  <c r="D1227" i="56"/>
  <c r="E1227" i="56"/>
  <c r="F1227" i="56"/>
  <c r="C1581" i="56"/>
  <c r="D1581" i="56"/>
  <c r="E1581" i="56"/>
  <c r="F1581" i="56"/>
  <c r="C1791" i="56"/>
  <c r="D1791" i="56"/>
  <c r="E1791" i="56"/>
  <c r="F1791" i="56"/>
  <c r="C754" i="52"/>
  <c r="D754" i="52"/>
  <c r="E754" i="52"/>
  <c r="F754" i="52"/>
  <c r="F1456" i="56"/>
  <c r="E1456" i="56"/>
  <c r="D1456" i="56"/>
  <c r="C1456" i="56"/>
  <c r="C652" i="56"/>
  <c r="D652" i="56"/>
  <c r="E652" i="56"/>
  <c r="F652" i="56"/>
  <c r="C1687" i="56"/>
  <c r="D1687" i="56"/>
  <c r="E1687" i="56"/>
  <c r="F1687" i="56"/>
  <c r="C268" i="52"/>
  <c r="D268" i="52"/>
  <c r="E268" i="52"/>
  <c r="F268" i="52"/>
  <c r="C57" i="56"/>
  <c r="D57" i="56"/>
  <c r="E57" i="56"/>
  <c r="F57" i="56"/>
  <c r="C1258" i="56"/>
  <c r="D1258" i="56"/>
  <c r="E1258" i="56"/>
  <c r="F1258" i="56"/>
  <c r="F2050" i="56"/>
  <c r="E2050" i="56"/>
  <c r="D2050" i="56"/>
  <c r="C2050" i="56"/>
  <c r="C2" i="43"/>
  <c r="C158" i="43"/>
  <c r="D158" i="43"/>
  <c r="E158" i="43"/>
  <c r="F158" i="43"/>
  <c r="F579" i="56"/>
  <c r="C579" i="56"/>
  <c r="D579" i="56"/>
  <c r="E579" i="56"/>
  <c r="F1156" i="56"/>
  <c r="C1156" i="56"/>
  <c r="D1156" i="56"/>
  <c r="E1156" i="56"/>
  <c r="F1141" i="56"/>
  <c r="C1141" i="56"/>
  <c r="D1141" i="56"/>
  <c r="E1141" i="56"/>
  <c r="F1315" i="56"/>
  <c r="C1315" i="56"/>
  <c r="D1315" i="56"/>
  <c r="E1315" i="56"/>
  <c r="F1284" i="56"/>
  <c r="C1284" i="56"/>
  <c r="D1284" i="56"/>
  <c r="E1284" i="56"/>
  <c r="F644" i="56"/>
  <c r="C644" i="56"/>
  <c r="D644" i="56"/>
  <c r="E644" i="56"/>
  <c r="F2028" i="56"/>
  <c r="C2028" i="56"/>
  <c r="D2028" i="56"/>
  <c r="E2028" i="56"/>
  <c r="F1084" i="56"/>
  <c r="C1084" i="56"/>
  <c r="D1084" i="56"/>
  <c r="E1084" i="56"/>
  <c r="F573" i="52"/>
  <c r="C2" i="52"/>
  <c r="C573" i="52"/>
  <c r="D573" i="52"/>
  <c r="E573" i="52"/>
  <c r="F349" i="56"/>
  <c r="C349" i="56"/>
  <c r="D349" i="56"/>
  <c r="E349" i="56"/>
  <c r="F958" i="14"/>
  <c r="C2" i="14"/>
  <c r="C958" i="14"/>
  <c r="D958" i="14"/>
  <c r="E958" i="14"/>
  <c r="F1148" i="56"/>
  <c r="C1148" i="56"/>
  <c r="D1148" i="56"/>
  <c r="E1148" i="56"/>
  <c r="F753" i="56"/>
  <c r="C753" i="56"/>
  <c r="D753" i="56"/>
  <c r="E753" i="56"/>
  <c r="F31" i="56"/>
  <c r="C31" i="56"/>
  <c r="D31" i="56"/>
  <c r="E31" i="56"/>
  <c r="F614" i="56"/>
  <c r="C2" i="56"/>
  <c r="C614" i="56"/>
  <c r="D614" i="56"/>
  <c r="E614" i="56"/>
</calcChain>
</file>

<file path=xl/sharedStrings.xml><?xml version="1.0" encoding="utf-8"?>
<sst xmlns="http://schemas.openxmlformats.org/spreadsheetml/2006/main" count="1403" uniqueCount="60">
  <si>
    <t>Experiment</t>
  </si>
  <si>
    <t>Catalyst</t>
  </si>
  <si>
    <t>CHO Loading</t>
  </si>
  <si>
    <t>Time (min)</t>
  </si>
  <si>
    <t>Mes</t>
  </si>
  <si>
    <t>Polycarbonate</t>
  </si>
  <si>
    <t>End group 1</t>
  </si>
  <si>
    <t>End group 2</t>
  </si>
  <si>
    <t>Ether</t>
  </si>
  <si>
    <t>CC</t>
  </si>
  <si>
    <t>Total</t>
  </si>
  <si>
    <t>Conversion</t>
  </si>
  <si>
    <t>CO2 select.</t>
  </si>
  <si>
    <t>Poly. Select</t>
  </si>
  <si>
    <t>TON</t>
  </si>
  <si>
    <r>
      <t>TOF (h</t>
    </r>
    <r>
      <rPr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>)</t>
    </r>
  </si>
  <si>
    <r>
      <t>Temp (</t>
    </r>
    <r>
      <rPr>
        <b/>
        <sz val="11"/>
        <rFont val="Times New Roman"/>
        <family val="1"/>
      </rPr>
      <t>℃</t>
    </r>
    <r>
      <rPr>
        <b/>
        <sz val="11"/>
        <rFont val="Calibri"/>
        <family val="2"/>
      </rPr>
      <t>)</t>
    </r>
  </si>
  <si>
    <t>p(CO2) (bar)</t>
  </si>
  <si>
    <t>kobs (s-1)</t>
  </si>
  <si>
    <t>kobs</t>
  </si>
  <si>
    <t>kp (M-1 s-1)</t>
  </si>
  <si>
    <t>PO Loading</t>
  </si>
  <si>
    <t xml:space="preserve">PC </t>
  </si>
  <si>
    <t>Co-Catalyst</t>
  </si>
  <si>
    <t>PPNCl</t>
  </si>
  <si>
    <t>Co-catalyst</t>
  </si>
  <si>
    <r>
      <t>[PhNMe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H][B(C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>F</t>
    </r>
    <r>
      <rPr>
        <vertAlign val="subscript"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)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]</t>
    </r>
  </si>
  <si>
    <t>Ether Integral</t>
  </si>
  <si>
    <t>Polycarbonate Integral</t>
  </si>
  <si>
    <t>RT024</t>
  </si>
  <si>
    <t>CoMg</t>
  </si>
  <si>
    <t>TIME SEC</t>
  </si>
  <si>
    <t>Normalised Intensity PPC</t>
  </si>
  <si>
    <t>Conversion to PPC</t>
  </si>
  <si>
    <t>Conversion Total</t>
  </si>
  <si>
    <t>Cat conc  (mol/dm3)</t>
  </si>
  <si>
    <t>Peak at 1750 cm-1</t>
  </si>
  <si>
    <t>PCHC Intensity</t>
  </si>
  <si>
    <t>ln([CHO]/[CHO]0) for PCHC</t>
  </si>
  <si>
    <t>PCHC selec</t>
  </si>
  <si>
    <t>Conversion to CC</t>
  </si>
  <si>
    <t>Concentration of CHO</t>
  </si>
  <si>
    <t>[CO2] (M)</t>
  </si>
  <si>
    <t>kp (M-2 s-1)</t>
  </si>
  <si>
    <t>PPC selec</t>
  </si>
  <si>
    <t>Concentration of CHO (M)</t>
  </si>
  <si>
    <t>PCHC selectivity</t>
  </si>
  <si>
    <t>[CHO] for PCHC</t>
  </si>
  <si>
    <t>conversion to PCHC</t>
  </si>
  <si>
    <t>Normalised Intensity PCHC</t>
  </si>
  <si>
    <t>Conversion to PCHC</t>
  </si>
  <si>
    <t>PPC Intensity</t>
  </si>
  <si>
    <t>[PO] for PPC</t>
  </si>
  <si>
    <t>ln([PO]/[PO]0) for PPC</t>
  </si>
  <si>
    <t>[PPC]</t>
  </si>
  <si>
    <t>PPC selectivity</t>
  </si>
  <si>
    <t>conversion to PPC</t>
  </si>
  <si>
    <t>Conversion to PC</t>
  </si>
  <si>
    <t>Concentration of PO (M)</t>
  </si>
  <si>
    <t>Rep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</si>
</sst>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1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Times New Roman"/>
      <family val="1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</font>
    <font>
      <sz val="12"/>
      <name val="Times New Roman"/>
      <family val="1"/>
    </font>
    <font>
      <vertAlign val="subscript"/>
      <sz val="1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11" fontId="0" fillId="0" borderId="0" xfId="0" applyNumberForma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 vertical="center"/>
    </xf>
    <xf numFmtId="47" fontId="0" fillId="0" borderId="0" xfId="0" applyNumberFormat="1"/>
    <xf numFmtId="11" fontId="0" fillId="0" borderId="0" xfId="0" applyNumberFormat="1" applyFill="1"/>
    <xf numFmtId="0" fontId="0" fillId="0" borderId="0" xfId="0" applyFill="1"/>
    <xf numFmtId="11" fontId="0" fillId="0" borderId="6" xfId="0" applyNumberFormat="1" applyFill="1" applyBorder="1"/>
    <xf numFmtId="47" fontId="0" fillId="0" borderId="0" xfId="0" applyNumberFormat="1" applyFill="1"/>
    <xf numFmtId="0" fontId="0" fillId="0" borderId="0" xfId="0" applyFill="1" applyBorder="1"/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1" fontId="12" fillId="0" borderId="0" xfId="0" applyNumberFormat="1" applyFont="1" applyFill="1" applyBorder="1"/>
    <xf numFmtId="0" fontId="13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1" fontId="0" fillId="0" borderId="0" xfId="0" applyNumberFormat="1" applyFill="1" applyBorder="1"/>
    <xf numFmtId="165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7" fontId="0" fillId="0" borderId="0" xfId="0" applyNumberFormat="1" applyFill="1" applyBorder="1"/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1" fontId="0" fillId="0" borderId="7" xfId="0" applyNumberFormat="1" applyFill="1" applyBorder="1"/>
    <xf numFmtId="11" fontId="0" fillId="0" borderId="2" xfId="0" applyNumberFormat="1" applyFill="1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0" fontId="0" fillId="0" borderId="0" xfId="0" applyBorder="1"/>
    <xf numFmtId="11" fontId="10" fillId="0" borderId="0" xfId="0" applyNumberFormat="1" applyFont="1" applyFill="1" applyBorder="1" applyAlignment="1">
      <alignment horizontal="left" vertical="center"/>
    </xf>
    <xf numFmtId="11" fontId="13" fillId="0" borderId="0" xfId="0" applyNumberFormat="1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3" fontId="0" fillId="0" borderId="0" xfId="0" applyNumberFormat="1" applyFill="1" applyBorder="1"/>
    <xf numFmtId="164" fontId="1" fillId="0" borderId="5" xfId="0" applyNumberFormat="1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0" fontId="15" fillId="0" borderId="0" xfId="0" applyFont="1" applyFill="1" applyBorder="1" applyAlignment="1">
      <alignment horizontal="center" vertical="center"/>
    </xf>
    <xf numFmtId="165" fontId="2" fillId="2" borderId="12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D1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12.xml"/><Relationship Id="rId68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2.xml"/><Relationship Id="rId58" Type="http://schemas.openxmlformats.org/officeDocument/2006/relationships/externalLink" Target="externalLinks/externalLink7.xml"/><Relationship Id="rId66" Type="http://schemas.openxmlformats.org/officeDocument/2006/relationships/externalLink" Target="externalLinks/externalLink15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5.xml"/><Relationship Id="rId64" Type="http://schemas.openxmlformats.org/officeDocument/2006/relationships/externalLink" Target="externalLinks/externalLink13.xml"/><Relationship Id="rId69" Type="http://schemas.openxmlformats.org/officeDocument/2006/relationships/externalLink" Target="externalLinks/externalLink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8.xml"/><Relationship Id="rId67" Type="http://schemas.openxmlformats.org/officeDocument/2006/relationships/externalLink" Target="externalLinks/externalLink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3.xml"/><Relationship Id="rId62" Type="http://schemas.openxmlformats.org/officeDocument/2006/relationships/externalLink" Target="externalLinks/externalLink11.xml"/><Relationship Id="rId70" Type="http://schemas.openxmlformats.org/officeDocument/2006/relationships/externalLink" Target="externalLinks/externalLink1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60" Type="http://schemas.openxmlformats.org/officeDocument/2006/relationships/externalLink" Target="externalLinks/externalLink9.xml"/><Relationship Id="rId65" Type="http://schemas.openxmlformats.org/officeDocument/2006/relationships/externalLink" Target="externalLinks/externalLink14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4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b%202bar%20CoK.xlsx" TargetMode="External"/><Relationship Id="rId1" Type="http://schemas.openxmlformats.org/officeDocument/2006/relationships/externalLinkPath" Target="/Rosie%20Thorogood/Part%20II/Project%201/Rate%20Data/RT010%20CoK%20Macrocycle/RT010b%202bar%20CoK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k%20CoK%202bar2.xlsx" TargetMode="External"/><Relationship Id="rId1" Type="http://schemas.openxmlformats.org/officeDocument/2006/relationships/externalLinkPath" Target="/Rosie%20Thorogood/Part%20II/Project%201/Rate%20Data/RT010%20CoK%20Macrocycle/RT010k%20CoK%202bar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%205bar%20CoK.xlsx" TargetMode="External"/><Relationship Id="rId1" Type="http://schemas.openxmlformats.org/officeDocument/2006/relationships/externalLinkPath" Target="/Rosie%20Thorogood/Part%20II/Project%201/Rate%20Data/RT010%20CoK%20Macrocycle/RT010%205bar%20CoK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l%20CoK%205bar2.xlsx" TargetMode="External"/><Relationship Id="rId1" Type="http://schemas.openxmlformats.org/officeDocument/2006/relationships/externalLinkPath" Target="/Rosie%20Thorogood/Part%20II/Project%201/Rate%20Data/RT010%20CoK%20Macrocycle/RT010l%20CoK%205bar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e%207bar%20CoK.xlsx" TargetMode="External"/><Relationship Id="rId1" Type="http://schemas.openxmlformats.org/officeDocument/2006/relationships/externalLinkPath" Target="/Rosie%20Thorogood/Part%20II/Project%201/Rate%20Data/RT010%20CoK%20Macrocycle/RT010e%207bar%20CoK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n_CoK_7bar2.xlsx" TargetMode="External"/><Relationship Id="rId1" Type="http://schemas.openxmlformats.org/officeDocument/2006/relationships/externalLinkPath" Target="/Rosie%20Thorogood/Part%20II/Project%201/Rate%20Data/RT010%20CoK%20Macrocycle/RT010n_CoK_7bar2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d%2010bar%20CoK.xlsx" TargetMode="External"/><Relationship Id="rId1" Type="http://schemas.openxmlformats.org/officeDocument/2006/relationships/externalLinkPath" Target="/Rosie%20Thorogood/Part%20II/Project%201/Rate%20Data/RT010%20CoK%20Macrocycle/RT010d%2010bar%20CoK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o_CoK_10bar2.xlsx" TargetMode="External"/><Relationship Id="rId1" Type="http://schemas.openxmlformats.org/officeDocument/2006/relationships/externalLinkPath" Target="/Rosie%20Thorogood/Part%20II/Project%201/Rate%20Data/RT010%20CoK%20Macrocycle/RT010o_CoK_10bar2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h%2012bar%20CoK.xlsx" TargetMode="External"/><Relationship Id="rId1" Type="http://schemas.openxmlformats.org/officeDocument/2006/relationships/externalLinkPath" Target="/Rosie%20Thorogood/Part%20II/Project%201/Rate%20Data/RT010%20CoK%20Macrocycle/RT010h%2012bar%20CoK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p%20CoK%2012bar2.xlsx" TargetMode="External"/><Relationship Id="rId1" Type="http://schemas.openxmlformats.org/officeDocument/2006/relationships/externalLinkPath" Target="/Rosie%20Thorogood/Part%20II/Project%201/Rate%20Data/RT010%20CoK%20Macrocycle/RT010p%20CoK%2012bar2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q_CoK_14bar.xlsx" TargetMode="External"/><Relationship Id="rId1" Type="http://schemas.openxmlformats.org/officeDocument/2006/relationships/externalLinkPath" Target="/Rosie%20Thorogood/Part%20II/Project%201/Rate%20Data/RT010%20CoK%20Macrocycle/RT010q_CoK_14bar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r%20CoK%2014bar2.xlsx" TargetMode="External"/><Relationship Id="rId1" Type="http://schemas.openxmlformats.org/officeDocument/2006/relationships/externalLinkPath" Target="/Rosie%20Thorogood/Part%20II/Project%201/Rate%20Data/RT010%20CoK%20Macrocycle/RT010r%20CoK%2014bar2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f%2015bar%20CoK.xlsx" TargetMode="External"/><Relationship Id="rId1" Type="http://schemas.openxmlformats.org/officeDocument/2006/relationships/externalLinkPath" Target="/Rosie%20Thorogood/Part%20II/Project%201/Rate%20Data/RT010%20CoK%20Macrocycle/RT010f%2015bar%20CoK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m_CoK_15bar2.xlsx" TargetMode="External"/><Relationship Id="rId1" Type="http://schemas.openxmlformats.org/officeDocument/2006/relationships/externalLinkPath" Target="/Rosie%20Thorogood/Part%20II/Project%201/Rate%20Data/RT010%20CoK%20Macrocycle/RT010m_CoK_15bar2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c%2020bar%20CoK.xlsx" TargetMode="External"/><Relationship Id="rId1" Type="http://schemas.openxmlformats.org/officeDocument/2006/relationships/externalLinkPath" Target="/Rosie%20Thorogood/Part%20II/Project%201/Rate%20Data/RT010%20CoK%20Macrocycle/RT010c%2020bar%20CoK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i%20CoK%2020bar2.xlsx" TargetMode="External"/><Relationship Id="rId1" Type="http://schemas.openxmlformats.org/officeDocument/2006/relationships/externalLinkPath" Target="/Rosie%20Thorogood/Part%20II/Project%201/Rate%20Data/RT010%20CoK%20Macrocycle/RT010i%20CoK%2020bar2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g%2025bar%20CoK.xlsx" TargetMode="External"/><Relationship Id="rId1" Type="http://schemas.openxmlformats.org/officeDocument/2006/relationships/externalLinkPath" Target="/Rosie%20Thorogood/Part%20II/Project%201/Rate%20Data/RT010%20CoK%20Macrocycle/RT010g%2025bar%20CoK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0%20CoK%20Macrocycle\RT010j%20CoK%2025bar2.xlsx" TargetMode="External"/><Relationship Id="rId1" Type="http://schemas.openxmlformats.org/officeDocument/2006/relationships/externalLinkPath" Target="/Rosie%20Thorogood/Part%20II/Project%201/Rate%20Data/RT010%20CoK%20Macrocycle/RT010j%20CoK%2025bar2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1%20CoNa%20Macrocycle\xrt011D%202BAR%20cOnA.xlsx" TargetMode="External"/><Relationship Id="rId1" Type="http://schemas.openxmlformats.org/officeDocument/2006/relationships/externalLinkPath" Target="/Rosie%20Thorogood/Part%20II/Project%201/Rate%20Data/RT011%20CoNa%20Macrocycle/xrt011D%202BAR%20cOnA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1%20CoNa%20Macrocycle\xRT011%205bar%20CoNa.xlsx" TargetMode="External"/><Relationship Id="rId1" Type="http://schemas.openxmlformats.org/officeDocument/2006/relationships/externalLinkPath" Target="/Rosie%20Thorogood/Part%20II/Project%201/Rate%20Data/RT011%20CoNa%20Macrocycle/xRT011%205bar%20CoNa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Rosie%20Thorogood\Part%20II\Project%201\Rate%20Data\RT011%20CoNa%20Macrocycle\xRT011c%2020bar%20CoNa.xlsx" TargetMode="External"/><Relationship Id="rId1" Type="http://schemas.openxmlformats.org/officeDocument/2006/relationships/externalLinkPath" Target="/Rosie%20Thorogood/Part%20II/Project%201/Rate%20Data/RT011%20CoNa%20Macrocycle/xRT011c%2020bar%20Co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-9.4049491878376603E-4</v>
          </cell>
        </row>
        <row r="4">
          <cell r="B4">
            <v>172</v>
          </cell>
          <cell r="H4">
            <v>3.2219682023213191E-4</v>
          </cell>
        </row>
        <row r="5">
          <cell r="B5">
            <v>232</v>
          </cell>
          <cell r="H5">
            <v>3.417402913714146E-3</v>
          </cell>
        </row>
        <row r="6">
          <cell r="B6">
            <v>292</v>
          </cell>
          <cell r="H6">
            <v>5.8309805351253038E-3</v>
          </cell>
        </row>
        <row r="7">
          <cell r="B7">
            <v>352</v>
          </cell>
          <cell r="H7">
            <v>9.1528740213093363E-3</v>
          </cell>
        </row>
        <row r="8">
          <cell r="B8">
            <v>412</v>
          </cell>
          <cell r="H8">
            <v>1.3333176993972381E-2</v>
          </cell>
        </row>
        <row r="9">
          <cell r="B9">
            <v>472</v>
          </cell>
          <cell r="H9">
            <v>1.6026086634304066E-2</v>
          </cell>
        </row>
        <row r="10">
          <cell r="B10">
            <v>532</v>
          </cell>
          <cell r="H10">
            <v>2.0363613509391223E-2</v>
          </cell>
        </row>
        <row r="11">
          <cell r="B11">
            <v>592</v>
          </cell>
          <cell r="H11">
            <v>2.5780362471918884E-2</v>
          </cell>
        </row>
        <row r="12">
          <cell r="B12">
            <v>652</v>
          </cell>
          <cell r="H12">
            <v>3.0552618606710043E-2</v>
          </cell>
        </row>
        <row r="13">
          <cell r="B13">
            <v>712</v>
          </cell>
          <cell r="H13">
            <v>3.5568186097730659E-2</v>
          </cell>
        </row>
        <row r="14">
          <cell r="B14">
            <v>772</v>
          </cell>
          <cell r="H14">
            <v>4.0626073812383166E-2</v>
          </cell>
        </row>
        <row r="15">
          <cell r="B15">
            <v>832</v>
          </cell>
          <cell r="H15">
            <v>4.6996925950479697E-2</v>
          </cell>
        </row>
        <row r="16">
          <cell r="B16">
            <v>892</v>
          </cell>
          <cell r="H16">
            <v>5.4241512102343958E-2</v>
          </cell>
        </row>
        <row r="17">
          <cell r="B17">
            <v>952</v>
          </cell>
          <cell r="H17">
            <v>5.8996431865717569E-2</v>
          </cell>
        </row>
        <row r="18">
          <cell r="B18">
            <v>1012</v>
          </cell>
          <cell r="H18">
            <v>6.3761645827915381E-2</v>
          </cell>
        </row>
        <row r="19">
          <cell r="B19">
            <v>1072</v>
          </cell>
          <cell r="H19">
            <v>6.755689916606529E-2</v>
          </cell>
        </row>
        <row r="20">
          <cell r="B20">
            <v>1132</v>
          </cell>
          <cell r="H20">
            <v>7.4515166267537805E-2</v>
          </cell>
        </row>
        <row r="21">
          <cell r="B21">
            <v>1192</v>
          </cell>
          <cell r="H21">
            <v>8.2098734253755218E-2</v>
          </cell>
        </row>
        <row r="22">
          <cell r="B22">
            <v>1252</v>
          </cell>
          <cell r="H22">
            <v>8.9758953493138852E-2</v>
          </cell>
        </row>
        <row r="23">
          <cell r="B23">
            <v>1312</v>
          </cell>
          <cell r="H23">
            <v>9.650743363974329E-2</v>
          </cell>
        </row>
        <row r="24">
          <cell r="B24">
            <v>1372</v>
          </cell>
          <cell r="H24">
            <v>0.10410775023530308</v>
          </cell>
        </row>
        <row r="25">
          <cell r="B25">
            <v>1432</v>
          </cell>
          <cell r="H25">
            <v>0.10582072122012147</v>
          </cell>
        </row>
        <row r="26">
          <cell r="B26">
            <v>1492</v>
          </cell>
          <cell r="H26">
            <v>0.10372280302839385</v>
          </cell>
        </row>
        <row r="27">
          <cell r="B27">
            <v>1552</v>
          </cell>
          <cell r="H27">
            <v>0.10758338979905298</v>
          </cell>
        </row>
        <row r="28">
          <cell r="B28">
            <v>1612</v>
          </cell>
          <cell r="H28">
            <v>0.11285337839118387</v>
          </cell>
        </row>
        <row r="29">
          <cell r="B29">
            <v>1672</v>
          </cell>
          <cell r="H29">
            <v>0.11322953450841056</v>
          </cell>
        </row>
        <row r="30">
          <cell r="B30">
            <v>1732</v>
          </cell>
          <cell r="H30">
            <v>0.11493074615472838</v>
          </cell>
        </row>
        <row r="31">
          <cell r="B31">
            <v>1792</v>
          </cell>
          <cell r="H31">
            <v>0.12095703520529651</v>
          </cell>
        </row>
        <row r="32">
          <cell r="B32">
            <v>1852</v>
          </cell>
          <cell r="H32">
            <v>0.12365732645871141</v>
          </cell>
        </row>
        <row r="33">
          <cell r="B33">
            <v>1912</v>
          </cell>
          <cell r="H33">
            <v>0.12603290685433174</v>
          </cell>
        </row>
        <row r="34">
          <cell r="B34">
            <v>1972</v>
          </cell>
          <cell r="H34">
            <v>0.13094239709694788</v>
          </cell>
        </row>
        <row r="35">
          <cell r="B35">
            <v>2032</v>
          </cell>
          <cell r="H35">
            <v>0.13549128818007936</v>
          </cell>
        </row>
        <row r="36">
          <cell r="B36">
            <v>2092</v>
          </cell>
          <cell r="H36">
            <v>0.14014761451016755</v>
          </cell>
        </row>
        <row r="37">
          <cell r="B37">
            <v>2152</v>
          </cell>
          <cell r="H37">
            <v>0.14484797556525122</v>
          </cell>
        </row>
        <row r="38">
          <cell r="B38">
            <v>2212</v>
          </cell>
          <cell r="H38">
            <v>0.14636371809793167</v>
          </cell>
        </row>
        <row r="39">
          <cell r="B39">
            <v>2272</v>
          </cell>
          <cell r="H39">
            <v>0.15145732966591668</v>
          </cell>
        </row>
        <row r="40">
          <cell r="B40">
            <v>2332</v>
          </cell>
          <cell r="H40">
            <v>0.15350122549711195</v>
          </cell>
        </row>
        <row r="41">
          <cell r="B41">
            <v>2392</v>
          </cell>
          <cell r="H41">
            <v>0.15704981451227262</v>
          </cell>
        </row>
        <row r="42">
          <cell r="B42">
            <v>2452</v>
          </cell>
          <cell r="H42">
            <v>0.16035436800345851</v>
          </cell>
        </row>
        <row r="43">
          <cell r="B43">
            <v>2512</v>
          </cell>
          <cell r="H43">
            <v>0.16444435244056441</v>
          </cell>
        </row>
        <row r="44">
          <cell r="B44">
            <v>2572</v>
          </cell>
          <cell r="H44">
            <v>0.16819698898216609</v>
          </cell>
        </row>
        <row r="45">
          <cell r="B45">
            <v>2632</v>
          </cell>
          <cell r="H45">
            <v>0.17128192947856741</v>
          </cell>
        </row>
        <row r="46">
          <cell r="B46">
            <v>2692</v>
          </cell>
          <cell r="H46">
            <v>0.17430878267074593</v>
          </cell>
        </row>
        <row r="47">
          <cell r="B47">
            <v>2752</v>
          </cell>
          <cell r="H47">
            <v>0.17815731179863201</v>
          </cell>
        </row>
        <row r="48">
          <cell r="B48">
            <v>2812</v>
          </cell>
          <cell r="H48">
            <v>0.18016501075695954</v>
          </cell>
        </row>
        <row r="49">
          <cell r="B49">
            <v>2872</v>
          </cell>
          <cell r="H49">
            <v>0.18375329989466349</v>
          </cell>
        </row>
        <row r="50">
          <cell r="B50">
            <v>2932</v>
          </cell>
          <cell r="H50">
            <v>0.18726504882332537</v>
          </cell>
        </row>
        <row r="51">
          <cell r="B51">
            <v>2992</v>
          </cell>
          <cell r="H51">
            <v>0.19021760175642699</v>
          </cell>
        </row>
        <row r="52">
          <cell r="B52">
            <v>3052</v>
          </cell>
          <cell r="H52">
            <v>0.19354683386977009</v>
          </cell>
        </row>
        <row r="53">
          <cell r="B53">
            <v>3112</v>
          </cell>
          <cell r="H53">
            <v>0.19671226254413998</v>
          </cell>
        </row>
        <row r="54">
          <cell r="B54">
            <v>3172</v>
          </cell>
          <cell r="H54">
            <v>0.19924167383398939</v>
          </cell>
        </row>
        <row r="55">
          <cell r="B55">
            <v>3232</v>
          </cell>
          <cell r="H55">
            <v>0.20305703575225439</v>
          </cell>
        </row>
        <row r="56">
          <cell r="B56">
            <v>3292</v>
          </cell>
          <cell r="H56">
            <v>0.20521215696999107</v>
          </cell>
        </row>
        <row r="57">
          <cell r="B57">
            <v>3352</v>
          </cell>
          <cell r="H57">
            <v>0.20996558399259596</v>
          </cell>
        </row>
        <row r="58">
          <cell r="B58">
            <v>3412</v>
          </cell>
          <cell r="H58">
            <v>0.2133106199002161</v>
          </cell>
        </row>
        <row r="59">
          <cell r="B59">
            <v>3472</v>
          </cell>
          <cell r="H59">
            <v>0.21652495684769096</v>
          </cell>
        </row>
        <row r="60">
          <cell r="B60">
            <v>3532</v>
          </cell>
          <cell r="H60">
            <v>0.21900665587279922</v>
          </cell>
        </row>
        <row r="61">
          <cell r="B61">
            <v>3592</v>
          </cell>
          <cell r="H61">
            <v>0.22078465686905158</v>
          </cell>
        </row>
        <row r="62">
          <cell r="B62">
            <v>3652</v>
          </cell>
          <cell r="H62">
            <v>0.22432691697232066</v>
          </cell>
        </row>
        <row r="63">
          <cell r="B63">
            <v>3712</v>
          </cell>
          <cell r="H63">
            <v>0.22726282699109296</v>
          </cell>
        </row>
        <row r="64">
          <cell r="B64">
            <v>3772</v>
          </cell>
          <cell r="H64">
            <v>0.22953567270542702</v>
          </cell>
        </row>
        <row r="65">
          <cell r="B65">
            <v>3832</v>
          </cell>
          <cell r="H65">
            <v>0.23313896552191049</v>
          </cell>
        </row>
        <row r="66">
          <cell r="B66">
            <v>3892</v>
          </cell>
          <cell r="H66">
            <v>0.23483757174040887</v>
          </cell>
        </row>
        <row r="67">
          <cell r="B67">
            <v>3952</v>
          </cell>
          <cell r="H67">
            <v>0.23667776246575178</v>
          </cell>
        </row>
        <row r="68">
          <cell r="B68">
            <v>4012</v>
          </cell>
          <cell r="H68">
            <v>0.24031831241381912</v>
          </cell>
        </row>
        <row r="69">
          <cell r="B69">
            <v>4072</v>
          </cell>
          <cell r="H69">
            <v>0.24219609819197843</v>
          </cell>
        </row>
        <row r="70">
          <cell r="B70">
            <v>4132</v>
          </cell>
          <cell r="H70">
            <v>0.24574282037266307</v>
          </cell>
        </row>
        <row r="71">
          <cell r="B71">
            <v>4192</v>
          </cell>
          <cell r="H71">
            <v>0.24799613943138091</v>
          </cell>
        </row>
        <row r="72">
          <cell r="B72">
            <v>4252</v>
          </cell>
          <cell r="H72">
            <v>0.24989895278828334</v>
          </cell>
        </row>
        <row r="73">
          <cell r="B73">
            <v>4312</v>
          </cell>
          <cell r="H73">
            <v>0.25347887822924681</v>
          </cell>
        </row>
        <row r="74">
          <cell r="B74">
            <v>4372</v>
          </cell>
          <cell r="H74">
            <v>0.25680491629678853</v>
          </cell>
        </row>
        <row r="75">
          <cell r="B75">
            <v>4432</v>
          </cell>
          <cell r="H75">
            <v>0.25921741268318926</v>
          </cell>
        </row>
        <row r="76">
          <cell r="B76">
            <v>4492</v>
          </cell>
          <cell r="H76">
            <v>0.26202010647791812</v>
          </cell>
        </row>
        <row r="77">
          <cell r="B77">
            <v>4552</v>
          </cell>
          <cell r="H77">
            <v>0.26491721585915656</v>
          </cell>
        </row>
        <row r="78">
          <cell r="B78">
            <v>4612</v>
          </cell>
          <cell r="H78">
            <v>0.26563402057366636</v>
          </cell>
        </row>
        <row r="79">
          <cell r="B79">
            <v>4672</v>
          </cell>
          <cell r="H79">
            <v>0.26809899425753869</v>
          </cell>
        </row>
        <row r="80">
          <cell r="B80">
            <v>4732</v>
          </cell>
          <cell r="H80">
            <v>0.27045703530596599</v>
          </cell>
        </row>
        <row r="81">
          <cell r="B81">
            <v>4792</v>
          </cell>
          <cell r="H81">
            <v>0.27419496339593813</v>
          </cell>
        </row>
        <row r="82">
          <cell r="B82">
            <v>4852</v>
          </cell>
          <cell r="H82">
            <v>0.27578031017201049</v>
          </cell>
        </row>
        <row r="83">
          <cell r="B83">
            <v>4912</v>
          </cell>
          <cell r="H83">
            <v>0.27751345873810945</v>
          </cell>
        </row>
        <row r="84">
          <cell r="B84">
            <v>4972</v>
          </cell>
          <cell r="H84">
            <v>0.28035029567686237</v>
          </cell>
        </row>
        <row r="85">
          <cell r="B85">
            <v>5032</v>
          </cell>
          <cell r="H85">
            <v>0.28406920418737092</v>
          </cell>
        </row>
        <row r="86">
          <cell r="B86">
            <v>5092</v>
          </cell>
          <cell r="H86">
            <v>0.28810585659637866</v>
          </cell>
        </row>
        <row r="87">
          <cell r="B87">
            <v>5152</v>
          </cell>
          <cell r="H87">
            <v>0.28951286532342918</v>
          </cell>
        </row>
        <row r="88">
          <cell r="B88">
            <v>5212</v>
          </cell>
          <cell r="H88">
            <v>0.2907771969711162</v>
          </cell>
        </row>
        <row r="89">
          <cell r="B89">
            <v>5272</v>
          </cell>
          <cell r="H89">
            <v>0.29332701228362951</v>
          </cell>
        </row>
        <row r="90">
          <cell r="B90">
            <v>5332</v>
          </cell>
          <cell r="H90">
            <v>0.29780245233150349</v>
          </cell>
        </row>
        <row r="91">
          <cell r="B91">
            <v>5392</v>
          </cell>
          <cell r="H91">
            <v>0.30327827671575885</v>
          </cell>
        </row>
        <row r="92">
          <cell r="B92">
            <v>5452</v>
          </cell>
          <cell r="H92">
            <v>0.30637268936827416</v>
          </cell>
        </row>
        <row r="93">
          <cell r="B93">
            <v>5512</v>
          </cell>
          <cell r="H93">
            <v>0.30908317655071771</v>
          </cell>
        </row>
        <row r="94">
          <cell r="B94">
            <v>5572</v>
          </cell>
          <cell r="H94">
            <v>0.3095758764483153</v>
          </cell>
        </row>
        <row r="95">
          <cell r="B95">
            <v>5632</v>
          </cell>
          <cell r="H95">
            <v>0.3169915781572184</v>
          </cell>
        </row>
        <row r="96">
          <cell r="B96">
            <v>5692</v>
          </cell>
          <cell r="H96">
            <v>0.31718231439060168</v>
          </cell>
        </row>
        <row r="97">
          <cell r="B97">
            <v>5752</v>
          </cell>
          <cell r="H97">
            <v>0.32009119063279484</v>
          </cell>
        </row>
        <row r="98">
          <cell r="B98">
            <v>5812</v>
          </cell>
          <cell r="H98">
            <v>0.32342175013921431</v>
          </cell>
        </row>
        <row r="99">
          <cell r="B99">
            <v>5872</v>
          </cell>
          <cell r="H99">
            <v>0.3280376885245207</v>
          </cell>
        </row>
        <row r="100">
          <cell r="B100">
            <v>5932</v>
          </cell>
          <cell r="H100">
            <v>0.33116905263149249</v>
          </cell>
        </row>
        <row r="101">
          <cell r="B101">
            <v>5992</v>
          </cell>
          <cell r="H101">
            <v>0.33260918001843309</v>
          </cell>
        </row>
        <row r="102">
          <cell r="B102">
            <v>6052</v>
          </cell>
          <cell r="H102">
            <v>0.33565344260028351</v>
          </cell>
        </row>
        <row r="103">
          <cell r="B103">
            <v>6112</v>
          </cell>
          <cell r="H103">
            <v>0.3366895961755253</v>
          </cell>
        </row>
        <row r="104">
          <cell r="B104">
            <v>6172</v>
          </cell>
          <cell r="H104">
            <v>0.33898248673396159</v>
          </cell>
        </row>
        <row r="105">
          <cell r="B105">
            <v>6232</v>
          </cell>
          <cell r="H105">
            <v>0.33870019783507149</v>
          </cell>
        </row>
        <row r="106">
          <cell r="B106">
            <v>6292</v>
          </cell>
          <cell r="H106">
            <v>0.34017196276613715</v>
          </cell>
        </row>
        <row r="107">
          <cell r="B107">
            <v>6352</v>
          </cell>
          <cell r="H107">
            <v>0.33821719458474675</v>
          </cell>
        </row>
        <row r="108">
          <cell r="B108">
            <v>6412</v>
          </cell>
          <cell r="H108">
            <v>0.33836967446183647</v>
          </cell>
        </row>
        <row r="109">
          <cell r="B109">
            <v>6472</v>
          </cell>
          <cell r="H109">
            <v>0.34297482733999607</v>
          </cell>
        </row>
        <row r="110">
          <cell r="B110">
            <v>6532</v>
          </cell>
          <cell r="H110">
            <v>0.3451007261174775</v>
          </cell>
        </row>
        <row r="111">
          <cell r="B111">
            <v>6592</v>
          </cell>
          <cell r="H111">
            <v>0.34512144086835561</v>
          </cell>
        </row>
        <row r="112">
          <cell r="B112">
            <v>6652</v>
          </cell>
          <cell r="H112">
            <v>0.34902946286325992</v>
          </cell>
        </row>
        <row r="113">
          <cell r="B113">
            <v>6712</v>
          </cell>
          <cell r="H113">
            <v>0.35373413540716708</v>
          </cell>
        </row>
        <row r="114">
          <cell r="B114">
            <v>6772</v>
          </cell>
          <cell r="H114">
            <v>0.35581090926041947</v>
          </cell>
        </row>
        <row r="115">
          <cell r="B115">
            <v>6832</v>
          </cell>
          <cell r="H115">
            <v>0.35460072770792872</v>
          </cell>
        </row>
        <row r="116">
          <cell r="B116">
            <v>6892</v>
          </cell>
          <cell r="H116">
            <v>0.3561659153480265</v>
          </cell>
        </row>
        <row r="117">
          <cell r="B117">
            <v>6952</v>
          </cell>
          <cell r="H117">
            <v>0.35673053133436156</v>
          </cell>
        </row>
        <row r="118">
          <cell r="B118">
            <v>7012</v>
          </cell>
          <cell r="H118">
            <v>0.35634354113323824</v>
          </cell>
        </row>
        <row r="119">
          <cell r="B119">
            <v>7072</v>
          </cell>
          <cell r="H119">
            <v>0.35932132940838185</v>
          </cell>
        </row>
        <row r="120">
          <cell r="B120">
            <v>7132</v>
          </cell>
          <cell r="H120">
            <v>0.36167969600788297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6.3514215675751634E-3</v>
          </cell>
        </row>
        <row r="4">
          <cell r="B4">
            <v>172</v>
          </cell>
          <cell r="H4">
            <v>-1.7172989664634324E-3</v>
          </cell>
        </row>
        <row r="5">
          <cell r="B5">
            <v>232</v>
          </cell>
          <cell r="H5">
            <v>6.8872054843339492E-3</v>
          </cell>
        </row>
        <row r="6">
          <cell r="B6">
            <v>292</v>
          </cell>
          <cell r="H6">
            <v>2.1515458238817384E-2</v>
          </cell>
        </row>
        <row r="7">
          <cell r="B7">
            <v>352</v>
          </cell>
          <cell r="H7">
            <v>3.4186810392882599E-2</v>
          </cell>
        </row>
        <row r="8">
          <cell r="B8">
            <v>412</v>
          </cell>
          <cell r="H8">
            <v>4.5548445488848337E-2</v>
          </cell>
        </row>
        <row r="9">
          <cell r="B9">
            <v>472</v>
          </cell>
          <cell r="H9">
            <v>5.8863867137479771E-2</v>
          </cell>
        </row>
        <row r="10">
          <cell r="B10">
            <v>532</v>
          </cell>
          <cell r="H10">
            <v>7.0509476566300189E-2</v>
          </cell>
        </row>
        <row r="11">
          <cell r="B11">
            <v>592</v>
          </cell>
          <cell r="H11">
            <v>7.5225022830166174E-2</v>
          </cell>
        </row>
        <row r="12">
          <cell r="B12">
            <v>652</v>
          </cell>
          <cell r="H12">
            <v>8.4384097800303898E-2</v>
          </cell>
        </row>
        <row r="13">
          <cell r="B13">
            <v>712</v>
          </cell>
          <cell r="H13">
            <v>9.5470465171711302E-2</v>
          </cell>
        </row>
        <row r="14">
          <cell r="B14">
            <v>772</v>
          </cell>
          <cell r="H14">
            <v>9.8396016798030145E-2</v>
          </cell>
        </row>
        <row r="15">
          <cell r="B15">
            <v>832</v>
          </cell>
          <cell r="H15">
            <v>9.7432014155398067E-2</v>
          </cell>
        </row>
        <row r="16">
          <cell r="B16">
            <v>892</v>
          </cell>
          <cell r="H16">
            <v>0.11471796708827417</v>
          </cell>
        </row>
        <row r="17">
          <cell r="B17">
            <v>952</v>
          </cell>
          <cell r="H17">
            <v>0.11824305301373934</v>
          </cell>
        </row>
        <row r="18">
          <cell r="B18">
            <v>1012</v>
          </cell>
          <cell r="H18">
            <v>0.12399488676595109</v>
          </cell>
        </row>
        <row r="19">
          <cell r="B19">
            <v>1072</v>
          </cell>
          <cell r="H19">
            <v>0.13400883457196477</v>
          </cell>
        </row>
        <row r="20">
          <cell r="B20">
            <v>1132</v>
          </cell>
          <cell r="H20">
            <v>0.13772294428636239</v>
          </cell>
        </row>
        <row r="21">
          <cell r="B21">
            <v>1192</v>
          </cell>
          <cell r="H21">
            <v>0.14554266296236476</v>
          </cell>
        </row>
        <row r="22">
          <cell r="B22">
            <v>1252</v>
          </cell>
          <cell r="H22">
            <v>0.15611956692018217</v>
          </cell>
        </row>
        <row r="23">
          <cell r="B23">
            <v>1312</v>
          </cell>
          <cell r="H23">
            <v>0.16334362840003253</v>
          </cell>
        </row>
        <row r="24">
          <cell r="B24">
            <v>1372</v>
          </cell>
          <cell r="H24">
            <v>0.16835432624615485</v>
          </cell>
        </row>
        <row r="25">
          <cell r="B25">
            <v>1432</v>
          </cell>
          <cell r="H25">
            <v>0.16952914841527608</v>
          </cell>
        </row>
        <row r="26">
          <cell r="B26">
            <v>1492</v>
          </cell>
          <cell r="H26">
            <v>0.18167684149584593</v>
          </cell>
        </row>
        <row r="27">
          <cell r="B27">
            <v>1552</v>
          </cell>
          <cell r="H27">
            <v>0.18386484235367706</v>
          </cell>
        </row>
        <row r="28">
          <cell r="B28">
            <v>1612</v>
          </cell>
          <cell r="H28">
            <v>0.19194867532161242</v>
          </cell>
        </row>
        <row r="29">
          <cell r="B29">
            <v>1672</v>
          </cell>
          <cell r="H29">
            <v>0.20225223919954652</v>
          </cell>
        </row>
        <row r="30">
          <cell r="B30">
            <v>1732</v>
          </cell>
          <cell r="H30">
            <v>0.20583446298057845</v>
          </cell>
        </row>
        <row r="31">
          <cell r="B31">
            <v>1792</v>
          </cell>
          <cell r="H31">
            <v>0.21354344670060862</v>
          </cell>
        </row>
        <row r="32">
          <cell r="B32">
            <v>1852</v>
          </cell>
          <cell r="H32">
            <v>0.22327263001941591</v>
          </cell>
        </row>
        <row r="33">
          <cell r="B33">
            <v>1912</v>
          </cell>
          <cell r="H33">
            <v>0.22998297588194749</v>
          </cell>
        </row>
        <row r="34">
          <cell r="B34">
            <v>1972</v>
          </cell>
          <cell r="H34">
            <v>0.23914291074700172</v>
          </cell>
        </row>
        <row r="35">
          <cell r="B35">
            <v>2032</v>
          </cell>
          <cell r="H35">
            <v>0.24283923145041722</v>
          </cell>
        </row>
        <row r="36">
          <cell r="B36">
            <v>2092</v>
          </cell>
          <cell r="H36">
            <v>0.24909383815418473</v>
          </cell>
        </row>
        <row r="37">
          <cell r="B37">
            <v>2152</v>
          </cell>
          <cell r="H37">
            <v>0.2602193936429546</v>
          </cell>
        </row>
        <row r="38">
          <cell r="B38">
            <v>2212</v>
          </cell>
          <cell r="H38">
            <v>0.2635207495551396</v>
          </cell>
        </row>
        <row r="39">
          <cell r="B39">
            <v>2272</v>
          </cell>
          <cell r="H39">
            <v>0.27258134223437414</v>
          </cell>
        </row>
        <row r="40">
          <cell r="B40">
            <v>2332</v>
          </cell>
          <cell r="H40">
            <v>0.27346237206062074</v>
          </cell>
        </row>
        <row r="41">
          <cell r="B41">
            <v>2392</v>
          </cell>
          <cell r="H41">
            <v>0.28752871085062937</v>
          </cell>
        </row>
        <row r="42">
          <cell r="H42">
            <v>0.28999632400706238</v>
          </cell>
        </row>
        <row r="43">
          <cell r="H43">
            <v>0.29708965652243563</v>
          </cell>
        </row>
        <row r="44">
          <cell r="H44">
            <v>0.29702356107345396</v>
          </cell>
        </row>
        <row r="45">
          <cell r="H45">
            <v>0.30912251180061084</v>
          </cell>
        </row>
        <row r="46">
          <cell r="H46">
            <v>0.31272787292011456</v>
          </cell>
        </row>
        <row r="47">
          <cell r="H47">
            <v>0.31674072480035426</v>
          </cell>
        </row>
        <row r="48">
          <cell r="H48">
            <v>0.32342168062958082</v>
          </cell>
        </row>
        <row r="49">
          <cell r="H49">
            <v>0.33361778762251409</v>
          </cell>
        </row>
        <row r="50">
          <cell r="H50">
            <v>0.3429825570659446</v>
          </cell>
        </row>
        <row r="51">
          <cell r="H51">
            <v>0.34139828576257525</v>
          </cell>
        </row>
        <row r="52">
          <cell r="H52">
            <v>0.34486081603636198</v>
          </cell>
        </row>
        <row r="53">
          <cell r="H53">
            <v>0.35252448652022078</v>
          </cell>
        </row>
        <row r="54">
          <cell r="H54">
            <v>0.35251997499784676</v>
          </cell>
        </row>
        <row r="55">
          <cell r="H55">
            <v>0.36497510884062856</v>
          </cell>
        </row>
        <row r="56">
          <cell r="H56">
            <v>0.37012704129201718</v>
          </cell>
        </row>
        <row r="57">
          <cell r="H57">
            <v>0.37279394704651925</v>
          </cell>
        </row>
        <row r="58">
          <cell r="H58">
            <v>0.37833657868206377</v>
          </cell>
        </row>
        <row r="59">
          <cell r="H59">
            <v>0.38033063585983146</v>
          </cell>
        </row>
        <row r="60">
          <cell r="H60">
            <v>0.39270648956116</v>
          </cell>
        </row>
        <row r="61">
          <cell r="H61">
            <v>0.39364604314842894</v>
          </cell>
        </row>
        <row r="62">
          <cell r="H62">
            <v>0.39651905838202489</v>
          </cell>
        </row>
        <row r="63">
          <cell r="H63">
            <v>0.40087872756681592</v>
          </cell>
        </row>
        <row r="64">
          <cell r="H64">
            <v>0.40522406840943204</v>
          </cell>
        </row>
        <row r="65">
          <cell r="H65">
            <v>0.41182504584272628</v>
          </cell>
        </row>
        <row r="66">
          <cell r="H66">
            <v>0.41537962793598798</v>
          </cell>
        </row>
        <row r="67">
          <cell r="H67">
            <v>0.42367874562028135</v>
          </cell>
        </row>
        <row r="68">
          <cell r="H68">
            <v>0.42565137606519182</v>
          </cell>
        </row>
        <row r="69">
          <cell r="H69">
            <v>0.43006256793113257</v>
          </cell>
        </row>
        <row r="70">
          <cell r="H70">
            <v>0.43545844039730852</v>
          </cell>
        </row>
        <row r="71">
          <cell r="H71">
            <v>0.44001864450940459</v>
          </cell>
        </row>
        <row r="72">
          <cell r="H72">
            <v>0.44454567560761832</v>
          </cell>
        </row>
        <row r="73">
          <cell r="H73">
            <v>0.4489344305984545</v>
          </cell>
        </row>
        <row r="74">
          <cell r="H74">
            <v>0.45420893241144661</v>
          </cell>
        </row>
        <row r="75">
          <cell r="H75">
            <v>0.45897529980404961</v>
          </cell>
        </row>
        <row r="76">
          <cell r="H76">
            <v>0.46391745418990304</v>
          </cell>
        </row>
        <row r="77">
          <cell r="H77">
            <v>0.46902120187880714</v>
          </cell>
        </row>
        <row r="78">
          <cell r="H78">
            <v>0.47304733483418648</v>
          </cell>
        </row>
        <row r="79">
          <cell r="H79">
            <v>0.48588192106324501</v>
          </cell>
        </row>
        <row r="80">
          <cell r="H80">
            <v>0.48995571144574551</v>
          </cell>
        </row>
        <row r="81">
          <cell r="H81">
            <v>0.49415087672321367</v>
          </cell>
        </row>
        <row r="82">
          <cell r="H82">
            <v>0.50013439219174782</v>
          </cell>
        </row>
        <row r="83">
          <cell r="H83">
            <v>0.50630279243121501</v>
          </cell>
        </row>
        <row r="84">
          <cell r="H84">
            <v>0.51416119727194254</v>
          </cell>
        </row>
        <row r="85">
          <cell r="H85">
            <v>0.51592105230372343</v>
          </cell>
        </row>
        <row r="86">
          <cell r="H86">
            <v>0.52284689878965374</v>
          </cell>
        </row>
        <row r="87">
          <cell r="H87">
            <v>0.51964993094136958</v>
          </cell>
        </row>
        <row r="88">
          <cell r="H88">
            <v>0.53138365695200596</v>
          </cell>
        </row>
        <row r="89">
          <cell r="H89">
            <v>0.53657610317866156</v>
          </cell>
        </row>
        <row r="90">
          <cell r="H90">
            <v>0.53945050108661552</v>
          </cell>
        </row>
        <row r="91">
          <cell r="H91">
            <v>0.54299804731591594</v>
          </cell>
        </row>
        <row r="92">
          <cell r="H92">
            <v>0.54390951962810796</v>
          </cell>
        </row>
        <row r="93">
          <cell r="H93">
            <v>0.5409195168938945</v>
          </cell>
        </row>
        <row r="94">
          <cell r="H94">
            <v>0.54941996659672165</v>
          </cell>
        </row>
        <row r="95">
          <cell r="H95">
            <v>0.55198466542107261</v>
          </cell>
        </row>
        <row r="96">
          <cell r="H96">
            <v>0.55872274320983284</v>
          </cell>
        </row>
        <row r="97">
          <cell r="H97">
            <v>0.553798721587349</v>
          </cell>
        </row>
        <row r="98">
          <cell r="H98">
            <v>0.56290323239586415</v>
          </cell>
        </row>
        <row r="99">
          <cell r="H99">
            <v>0.56421332965285331</v>
          </cell>
        </row>
        <row r="100">
          <cell r="H100">
            <v>0.56392276627727522</v>
          </cell>
        </row>
        <row r="101">
          <cell r="H101">
            <v>0.57410307777415792</v>
          </cell>
        </row>
        <row r="102">
          <cell r="H102">
            <v>0.57375683691869617</v>
          </cell>
        </row>
        <row r="103">
          <cell r="H103">
            <v>0.57964862230301495</v>
          </cell>
        </row>
        <row r="104">
          <cell r="H104">
            <v>0.58516140614993262</v>
          </cell>
        </row>
        <row r="105">
          <cell r="H105">
            <v>0.58598277670472032</v>
          </cell>
        </row>
        <row r="106">
          <cell r="H106">
            <v>0.59142521666533421</v>
          </cell>
        </row>
        <row r="107">
          <cell r="H107">
            <v>0.59115197212157966</v>
          </cell>
        </row>
        <row r="108">
          <cell r="H108">
            <v>0.60120514086200172</v>
          </cell>
        </row>
        <row r="109">
          <cell r="H109">
            <v>0.60251386027687881</v>
          </cell>
        </row>
        <row r="110">
          <cell r="H110">
            <v>0.60445987962006764</v>
          </cell>
        </row>
        <row r="111">
          <cell r="H111">
            <v>0.61211182005872833</v>
          </cell>
        </row>
        <row r="112">
          <cell r="H112">
            <v>0.61131229229961481</v>
          </cell>
        </row>
        <row r="113">
          <cell r="H113">
            <v>0.61620457974599741</v>
          </cell>
        </row>
        <row r="114">
          <cell r="H114">
            <v>0.6227316257862453</v>
          </cell>
        </row>
        <row r="115">
          <cell r="H115">
            <v>0.62259900003915336</v>
          </cell>
        </row>
        <row r="116">
          <cell r="H116">
            <v>0.63296437358081092</v>
          </cell>
        </row>
        <row r="117">
          <cell r="H117">
            <v>0.63115868429123723</v>
          </cell>
        </row>
        <row r="118">
          <cell r="H118">
            <v>0.63906056001433298</v>
          </cell>
        </row>
        <row r="119">
          <cell r="H119">
            <v>0.63692661807061002</v>
          </cell>
        </row>
        <row r="120">
          <cell r="H120">
            <v>0.64280665279502014</v>
          </cell>
        </row>
        <row r="121">
          <cell r="H121">
            <v>0.64877565062877673</v>
          </cell>
        </row>
        <row r="122">
          <cell r="H122">
            <v>0.64727576549717025</v>
          </cell>
        </row>
        <row r="123">
          <cell r="H123">
            <v>0.65512468319365591</v>
          </cell>
        </row>
        <row r="124">
          <cell r="H124">
            <v>0.65523666493618626</v>
          </cell>
        </row>
        <row r="125">
          <cell r="H125">
            <v>0.66337663101298805</v>
          </cell>
        </row>
        <row r="126">
          <cell r="H126">
            <v>0.66295718990789487</v>
          </cell>
        </row>
        <row r="127">
          <cell r="H127">
            <v>0.66230163286707133</v>
          </cell>
        </row>
        <row r="128">
          <cell r="H128">
            <v>0.66990433394451077</v>
          </cell>
        </row>
        <row r="129">
          <cell r="H129">
            <v>0.67326417295935137</v>
          </cell>
        </row>
        <row r="130">
          <cell r="H130">
            <v>0.67598493627692713</v>
          </cell>
        </row>
        <row r="131">
          <cell r="H131">
            <v>0.6723287151194195</v>
          </cell>
        </row>
        <row r="132">
          <cell r="H132">
            <v>0.67761848492975785</v>
          </cell>
        </row>
        <row r="133">
          <cell r="H133">
            <v>0.67875998132561777</v>
          </cell>
        </row>
        <row r="134">
          <cell r="H134">
            <v>0.68160073281722611</v>
          </cell>
        </row>
        <row r="135">
          <cell r="H135">
            <v>0.69060380304195201</v>
          </cell>
        </row>
        <row r="136">
          <cell r="H136">
            <v>0.69464291750633267</v>
          </cell>
        </row>
        <row r="137">
          <cell r="H137">
            <v>0.69458397122681248</v>
          </cell>
        </row>
        <row r="138">
          <cell r="H138">
            <v>0.70150182640923775</v>
          </cell>
        </row>
        <row r="139">
          <cell r="H139">
            <v>0.701899073342928</v>
          </cell>
        </row>
        <row r="140">
          <cell r="H140">
            <v>0.70717815961228603</v>
          </cell>
        </row>
        <row r="141">
          <cell r="H141">
            <v>0.71160090600114889</v>
          </cell>
        </row>
        <row r="142">
          <cell r="H142">
            <v>0.70734212755222969</v>
          </cell>
        </row>
        <row r="143">
          <cell r="H143">
            <v>0.71205417988128694</v>
          </cell>
        </row>
        <row r="144">
          <cell r="H144">
            <v>0.7152218289515353</v>
          </cell>
        </row>
        <row r="145">
          <cell r="H145">
            <v>0.71847562187923086</v>
          </cell>
        </row>
        <row r="146">
          <cell r="H146">
            <v>0.72527659774082553</v>
          </cell>
        </row>
        <row r="147">
          <cell r="H147">
            <v>0.72020732539954491</v>
          </cell>
        </row>
        <row r="148">
          <cell r="H148">
            <v>0.72620230707135347</v>
          </cell>
        </row>
        <row r="149">
          <cell r="H149">
            <v>0.72621728385854178</v>
          </cell>
        </row>
        <row r="150">
          <cell r="H150">
            <v>0.7281176060970308</v>
          </cell>
        </row>
        <row r="151">
          <cell r="H151">
            <v>0.74446804940484301</v>
          </cell>
        </row>
        <row r="152">
          <cell r="H152">
            <v>0.73914267385343224</v>
          </cell>
        </row>
        <row r="153">
          <cell r="H153">
            <v>0.74016499129152957</v>
          </cell>
        </row>
        <row r="154">
          <cell r="H154">
            <v>0.74703865941779968</v>
          </cell>
        </row>
        <row r="155">
          <cell r="H155">
            <v>0.7468991483172559</v>
          </cell>
        </row>
        <row r="156">
          <cell r="H156">
            <v>0.75321157768512992</v>
          </cell>
        </row>
        <row r="157">
          <cell r="H157">
            <v>0.75698080214705477</v>
          </cell>
        </row>
        <row r="158">
          <cell r="H158">
            <v>0.75445016590744374</v>
          </cell>
        </row>
        <row r="159">
          <cell r="H159">
            <v>0.75287610490666401</v>
          </cell>
        </row>
        <row r="160">
          <cell r="H160">
            <v>0.75452083268959746</v>
          </cell>
        </row>
        <row r="161">
          <cell r="H161">
            <v>0.76524410297600154</v>
          </cell>
        </row>
        <row r="162">
          <cell r="H162">
            <v>0.76003338787045194</v>
          </cell>
        </row>
        <row r="163">
          <cell r="H163">
            <v>0.76692655299620938</v>
          </cell>
        </row>
        <row r="164">
          <cell r="H164">
            <v>0.76485809339977673</v>
          </cell>
        </row>
        <row r="165">
          <cell r="H165">
            <v>0.77701426701620191</v>
          </cell>
        </row>
        <row r="166">
          <cell r="H166">
            <v>0.77109805136794418</v>
          </cell>
        </row>
        <row r="167">
          <cell r="H167">
            <v>0.76731717193095927</v>
          </cell>
        </row>
        <row r="168">
          <cell r="H168">
            <v>0.77525842104941289</v>
          </cell>
        </row>
        <row r="169">
          <cell r="H169">
            <v>0.7781429035209424</v>
          </cell>
        </row>
        <row r="170">
          <cell r="H170">
            <v>0.77868849760765868</v>
          </cell>
        </row>
        <row r="171">
          <cell r="H171">
            <v>0.77902731136653669</v>
          </cell>
        </row>
        <row r="172">
          <cell r="H172">
            <v>0.78161564721125265</v>
          </cell>
        </row>
        <row r="173">
          <cell r="H173">
            <v>0.78981765982128804</v>
          </cell>
        </row>
        <row r="174">
          <cell r="H174">
            <v>0.78276613119768268</v>
          </cell>
        </row>
        <row r="175">
          <cell r="H175">
            <v>0.7895822740985734</v>
          </cell>
        </row>
        <row r="176">
          <cell r="H176">
            <v>0.79447113094849431</v>
          </cell>
        </row>
        <row r="177">
          <cell r="H177">
            <v>0.79648244705888871</v>
          </cell>
        </row>
        <row r="178">
          <cell r="H178">
            <v>0.78923122549067737</v>
          </cell>
        </row>
        <row r="179">
          <cell r="H179">
            <v>0.79638374222648955</v>
          </cell>
        </row>
        <row r="180">
          <cell r="H180">
            <v>0.80073483090474995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5.2236024860071485E-3</v>
          </cell>
        </row>
        <row r="4">
          <cell r="B4">
            <v>172</v>
          </cell>
          <cell r="H4">
            <v>8.174626354649446E-3</v>
          </cell>
        </row>
        <row r="5">
          <cell r="B5">
            <v>232</v>
          </cell>
          <cell r="H5">
            <v>1.0606420894792006E-2</v>
          </cell>
        </row>
        <row r="6">
          <cell r="B6">
            <v>292</v>
          </cell>
          <cell r="H6">
            <v>1.1166440748118147E-2</v>
          </cell>
        </row>
        <row r="7">
          <cell r="B7">
            <v>352</v>
          </cell>
          <cell r="H7">
            <v>1.5473829320403729E-2</v>
          </cell>
        </row>
        <row r="8">
          <cell r="B8">
            <v>412</v>
          </cell>
          <cell r="H8">
            <v>2.1864161806106404E-2</v>
          </cell>
        </row>
        <row r="9">
          <cell r="B9">
            <v>472</v>
          </cell>
          <cell r="H9">
            <v>3.3443948030224518E-2</v>
          </cell>
        </row>
        <row r="10">
          <cell r="B10">
            <v>532</v>
          </cell>
          <cell r="H10">
            <v>4.0406254055595961E-2</v>
          </cell>
        </row>
        <row r="11">
          <cell r="B11">
            <v>592</v>
          </cell>
          <cell r="H11">
            <v>5.4031686838714336E-2</v>
          </cell>
        </row>
        <row r="12">
          <cell r="B12">
            <v>652</v>
          </cell>
          <cell r="H12">
            <v>6.0681395714663189E-2</v>
          </cell>
        </row>
        <row r="13">
          <cell r="B13">
            <v>712</v>
          </cell>
          <cell r="H13">
            <v>7.316577401644736E-2</v>
          </cell>
        </row>
        <row r="14">
          <cell r="B14">
            <v>772</v>
          </cell>
          <cell r="H14">
            <v>8.7914689636974089E-2</v>
          </cell>
        </row>
        <row r="15">
          <cell r="B15">
            <v>832</v>
          </cell>
          <cell r="H15">
            <v>9.7075779121275671E-2</v>
          </cell>
        </row>
        <row r="16">
          <cell r="B16">
            <v>892</v>
          </cell>
          <cell r="H16">
            <v>0.10772376958354424</v>
          </cell>
        </row>
        <row r="17">
          <cell r="B17">
            <v>952</v>
          </cell>
          <cell r="H17">
            <v>0.1206889425998587</v>
          </cell>
        </row>
        <row r="18">
          <cell r="B18">
            <v>1012</v>
          </cell>
          <cell r="H18">
            <v>0.13326073827910714</v>
          </cell>
        </row>
        <row r="19">
          <cell r="B19">
            <v>1072</v>
          </cell>
          <cell r="H19">
            <v>0.14860959408062691</v>
          </cell>
        </row>
        <row r="20">
          <cell r="B20">
            <v>1132</v>
          </cell>
          <cell r="H20">
            <v>0.16093864167197452</v>
          </cell>
        </row>
        <row r="21">
          <cell r="B21">
            <v>1192</v>
          </cell>
          <cell r="H21">
            <v>0.17230332482727614</v>
          </cell>
        </row>
        <row r="22">
          <cell r="B22">
            <v>1252</v>
          </cell>
          <cell r="H22">
            <v>0.18779707906636703</v>
          </cell>
        </row>
        <row r="23">
          <cell r="B23">
            <v>1312</v>
          </cell>
          <cell r="H23">
            <v>0.20044083853501893</v>
          </cell>
        </row>
        <row r="24">
          <cell r="B24">
            <v>1372</v>
          </cell>
          <cell r="H24">
            <v>0.21206930318808109</v>
          </cell>
        </row>
        <row r="25">
          <cell r="B25">
            <v>1432</v>
          </cell>
          <cell r="H25">
            <v>0.22665942199759548</v>
          </cell>
        </row>
        <row r="26">
          <cell r="B26">
            <v>1492</v>
          </cell>
          <cell r="H26">
            <v>0.23597970946635746</v>
          </cell>
        </row>
        <row r="27">
          <cell r="B27">
            <v>1552</v>
          </cell>
          <cell r="H27">
            <v>0.25344654434211733</v>
          </cell>
        </row>
        <row r="28">
          <cell r="B28">
            <v>1612</v>
          </cell>
          <cell r="H28">
            <v>0.26240342863666466</v>
          </cell>
        </row>
        <row r="29">
          <cell r="B29">
            <v>1672</v>
          </cell>
          <cell r="H29">
            <v>0.27501561807435915</v>
          </cell>
        </row>
        <row r="30">
          <cell r="B30">
            <v>1732</v>
          </cell>
          <cell r="H30">
            <v>0.28875842092234155</v>
          </cell>
        </row>
        <row r="31">
          <cell r="B31">
            <v>1792</v>
          </cell>
          <cell r="H31">
            <v>0.29747765160159489</v>
          </cell>
        </row>
        <row r="32">
          <cell r="B32">
            <v>1852</v>
          </cell>
          <cell r="H32">
            <v>0.31561032411537304</v>
          </cell>
        </row>
        <row r="33">
          <cell r="B33">
            <v>1912</v>
          </cell>
          <cell r="H33">
            <v>0.3257818886462383</v>
          </cell>
        </row>
        <row r="34">
          <cell r="B34">
            <v>1972</v>
          </cell>
          <cell r="H34">
            <v>0.33775868486552568</v>
          </cell>
        </row>
        <row r="35">
          <cell r="B35">
            <v>2032</v>
          </cell>
          <cell r="H35">
            <v>0.34844249610724415</v>
          </cell>
        </row>
        <row r="36">
          <cell r="B36">
            <v>2092</v>
          </cell>
          <cell r="H36">
            <v>0.35864488097696529</v>
          </cell>
        </row>
        <row r="37">
          <cell r="B37">
            <v>2152</v>
          </cell>
          <cell r="H37">
            <v>0.37178440287755199</v>
          </cell>
        </row>
        <row r="38">
          <cell r="B38">
            <v>2212</v>
          </cell>
          <cell r="H38">
            <v>0.38343487450330871</v>
          </cell>
        </row>
        <row r="39">
          <cell r="B39">
            <v>2272</v>
          </cell>
          <cell r="H39">
            <v>0.39433462936823921</v>
          </cell>
        </row>
        <row r="40">
          <cell r="B40">
            <v>2332</v>
          </cell>
          <cell r="H40">
            <v>0.40310325901014216</v>
          </cell>
        </row>
        <row r="41">
          <cell r="B41">
            <v>2392</v>
          </cell>
          <cell r="H41">
            <v>0.41410327675294617</v>
          </cell>
        </row>
        <row r="42">
          <cell r="B42">
            <v>2452</v>
          </cell>
          <cell r="H42">
            <v>0.42464380405761515</v>
          </cell>
        </row>
        <row r="43">
          <cell r="B43">
            <v>2512</v>
          </cell>
          <cell r="H43">
            <v>0.43235864801525548</v>
          </cell>
        </row>
        <row r="44">
          <cell r="B44">
            <v>2572</v>
          </cell>
          <cell r="H44">
            <v>0.44426182556998128</v>
          </cell>
        </row>
        <row r="45">
          <cell r="B45">
            <v>2632</v>
          </cell>
          <cell r="H45">
            <v>0.45429743202852729</v>
          </cell>
        </row>
        <row r="46">
          <cell r="B46">
            <v>2692</v>
          </cell>
          <cell r="H46">
            <v>0.46195203634538007</v>
          </cell>
        </row>
        <row r="47">
          <cell r="B47">
            <v>2752</v>
          </cell>
          <cell r="H47">
            <v>0.46942524732670027</v>
          </cell>
        </row>
        <row r="48">
          <cell r="B48">
            <v>2812</v>
          </cell>
          <cell r="H48">
            <v>0.48181606984684766</v>
          </cell>
        </row>
        <row r="49">
          <cell r="B49">
            <v>2872</v>
          </cell>
          <cell r="H49">
            <v>0.49241123446562146</v>
          </cell>
        </row>
        <row r="50">
          <cell r="B50">
            <v>2932</v>
          </cell>
          <cell r="H50">
            <v>0.50154668413457171</v>
          </cell>
        </row>
        <row r="51">
          <cell r="B51">
            <v>2992</v>
          </cell>
          <cell r="H51">
            <v>0.51038200803780098</v>
          </cell>
        </row>
        <row r="52">
          <cell r="B52">
            <v>3052</v>
          </cell>
          <cell r="H52">
            <v>0.52028283489816396</v>
          </cell>
        </row>
        <row r="53">
          <cell r="B53">
            <v>3112</v>
          </cell>
          <cell r="H53">
            <v>0.52969493572033965</v>
          </cell>
        </row>
        <row r="54">
          <cell r="B54">
            <v>3172</v>
          </cell>
          <cell r="H54">
            <v>0.53958304396732648</v>
          </cell>
        </row>
        <row r="55">
          <cell r="B55">
            <v>3232</v>
          </cell>
          <cell r="H55">
            <v>0.54957954327483904</v>
          </cell>
        </row>
        <row r="56">
          <cell r="B56">
            <v>3292</v>
          </cell>
          <cell r="H56">
            <v>0.55366565344735508</v>
          </cell>
        </row>
        <row r="57">
          <cell r="B57">
            <v>3352</v>
          </cell>
          <cell r="H57">
            <v>0.56405196230363241</v>
          </cell>
        </row>
        <row r="58">
          <cell r="B58">
            <v>3412</v>
          </cell>
          <cell r="H58">
            <v>0.57077576074038072</v>
          </cell>
        </row>
        <row r="59">
          <cell r="B59">
            <v>3472</v>
          </cell>
          <cell r="H59">
            <v>0.58446582750439646</v>
          </cell>
        </row>
        <row r="60">
          <cell r="B60">
            <v>3532</v>
          </cell>
          <cell r="H60">
            <v>0.59059482191801393</v>
          </cell>
        </row>
        <row r="61">
          <cell r="B61">
            <v>3592</v>
          </cell>
          <cell r="H61">
            <v>0.6037735949235431</v>
          </cell>
        </row>
        <row r="62">
          <cell r="B62">
            <v>3652</v>
          </cell>
          <cell r="H62">
            <v>0.60733568099200941</v>
          </cell>
        </row>
        <row r="63">
          <cell r="B63">
            <v>3712</v>
          </cell>
          <cell r="H63">
            <v>0.61712441182052102</v>
          </cell>
        </row>
        <row r="64">
          <cell r="B64">
            <v>3772</v>
          </cell>
          <cell r="H64">
            <v>0.62794155524442141</v>
          </cell>
        </row>
        <row r="65">
          <cell r="B65">
            <v>3832</v>
          </cell>
          <cell r="H65">
            <v>0.63096331956252072</v>
          </cell>
        </row>
        <row r="66">
          <cell r="B66">
            <v>3892</v>
          </cell>
          <cell r="H66">
            <v>0.64073715471489046</v>
          </cell>
        </row>
        <row r="67">
          <cell r="B67">
            <v>3952</v>
          </cell>
          <cell r="H67">
            <v>0.65130488631199512</v>
          </cell>
        </row>
        <row r="68">
          <cell r="B68">
            <v>4012</v>
          </cell>
          <cell r="H68">
            <v>0.6638119724839201</v>
          </cell>
        </row>
        <row r="69">
          <cell r="B69">
            <v>4072</v>
          </cell>
          <cell r="H69">
            <v>0.67559622769934879</v>
          </cell>
        </row>
        <row r="70">
          <cell r="B70">
            <v>4132</v>
          </cell>
          <cell r="H70">
            <v>0.68300661424431686</v>
          </cell>
        </row>
        <row r="71">
          <cell r="B71">
            <v>4192</v>
          </cell>
          <cell r="H71">
            <v>0.68369854405824382</v>
          </cell>
        </row>
        <row r="72">
          <cell r="B72">
            <v>4252</v>
          </cell>
          <cell r="H72">
            <v>0.69200636065317989</v>
          </cell>
        </row>
        <row r="73">
          <cell r="B73">
            <v>4312</v>
          </cell>
          <cell r="H73">
            <v>0.69783944147523191</v>
          </cell>
        </row>
        <row r="74">
          <cell r="B74">
            <v>4372</v>
          </cell>
          <cell r="H74">
            <v>0.70568507705512451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-2.0764579435446999E-4</v>
          </cell>
        </row>
        <row r="4">
          <cell r="B4">
            <v>172</v>
          </cell>
          <cell r="H4">
            <v>-1.8871836918004183E-3</v>
          </cell>
        </row>
        <row r="5">
          <cell r="B5">
            <v>232</v>
          </cell>
          <cell r="H5">
            <v>4.9933853203202032E-4</v>
          </cell>
        </row>
        <row r="6">
          <cell r="B6">
            <v>292</v>
          </cell>
          <cell r="H6">
            <v>2.2493769202057471E-3</v>
          </cell>
        </row>
        <row r="7">
          <cell r="B7">
            <v>352</v>
          </cell>
          <cell r="H7">
            <v>2.0919192617632172E-3</v>
          </cell>
        </row>
        <row r="8">
          <cell r="B8">
            <v>412</v>
          </cell>
          <cell r="H8">
            <v>4.5023585066431412E-3</v>
          </cell>
        </row>
        <row r="9">
          <cell r="B9">
            <v>472</v>
          </cell>
          <cell r="H9">
            <v>1.0444615882828219E-2</v>
          </cell>
        </row>
        <row r="10">
          <cell r="B10">
            <v>532</v>
          </cell>
          <cell r="H10">
            <v>1.8383853537381187E-2</v>
          </cell>
        </row>
        <row r="11">
          <cell r="B11">
            <v>592</v>
          </cell>
          <cell r="H11">
            <v>2.7186863155224891E-2</v>
          </cell>
        </row>
        <row r="12">
          <cell r="B12">
            <v>652</v>
          </cell>
          <cell r="H12">
            <v>3.6364940609227007E-2</v>
          </cell>
        </row>
        <row r="13">
          <cell r="B13">
            <v>712</v>
          </cell>
          <cell r="H13">
            <v>4.6766848484314429E-2</v>
          </cell>
        </row>
        <row r="14">
          <cell r="B14">
            <v>772</v>
          </cell>
          <cell r="H14">
            <v>5.7544191837651484E-2</v>
          </cell>
        </row>
        <row r="15">
          <cell r="B15">
            <v>832</v>
          </cell>
          <cell r="H15">
            <v>6.9063374399033928E-2</v>
          </cell>
        </row>
        <row r="16">
          <cell r="B16">
            <v>892</v>
          </cell>
          <cell r="H16">
            <v>8.1556140901970803E-2</v>
          </cell>
        </row>
        <row r="17">
          <cell r="B17">
            <v>952</v>
          </cell>
          <cell r="H17">
            <v>9.3144183540109879E-2</v>
          </cell>
        </row>
        <row r="18">
          <cell r="B18">
            <v>1012</v>
          </cell>
          <cell r="H18">
            <v>0.10501387930057238</v>
          </cell>
        </row>
        <row r="19">
          <cell r="B19">
            <v>1072</v>
          </cell>
          <cell r="H19">
            <v>0.1175559713428337</v>
          </cell>
        </row>
        <row r="20">
          <cell r="B20">
            <v>1132</v>
          </cell>
          <cell r="H20">
            <v>0.13095531349151823</v>
          </cell>
        </row>
        <row r="21">
          <cell r="B21">
            <v>1192</v>
          </cell>
          <cell r="H21">
            <v>0.14185776523917373</v>
          </cell>
        </row>
        <row r="22">
          <cell r="B22">
            <v>1252</v>
          </cell>
          <cell r="H22">
            <v>0.15667020096589404</v>
          </cell>
        </row>
        <row r="23">
          <cell r="B23">
            <v>1312</v>
          </cell>
          <cell r="H23">
            <v>0.16841845104609066</v>
          </cell>
        </row>
        <row r="24">
          <cell r="B24">
            <v>1372</v>
          </cell>
          <cell r="H24">
            <v>0.18102067814644848</v>
          </cell>
        </row>
        <row r="25">
          <cell r="B25">
            <v>1432</v>
          </cell>
          <cell r="H25">
            <v>0.19460313429123918</v>
          </cell>
        </row>
        <row r="26">
          <cell r="B26">
            <v>1492</v>
          </cell>
          <cell r="H26">
            <v>0.20543026754467206</v>
          </cell>
        </row>
        <row r="27">
          <cell r="B27">
            <v>1552</v>
          </cell>
          <cell r="H27">
            <v>0.22144411422464627</v>
          </cell>
        </row>
        <row r="28">
          <cell r="B28">
            <v>1612</v>
          </cell>
          <cell r="H28">
            <v>0.23043809347292388</v>
          </cell>
        </row>
        <row r="29">
          <cell r="B29">
            <v>1672</v>
          </cell>
          <cell r="H29">
            <v>0.24585182631112917</v>
          </cell>
        </row>
        <row r="30">
          <cell r="B30">
            <v>1732</v>
          </cell>
          <cell r="H30">
            <v>0.25844444632205305</v>
          </cell>
        </row>
        <row r="31">
          <cell r="B31">
            <v>1792</v>
          </cell>
          <cell r="H31">
            <v>0.26888090974671275</v>
          </cell>
        </row>
        <row r="32">
          <cell r="B32">
            <v>1852</v>
          </cell>
          <cell r="H32">
            <v>0.28501333753657987</v>
          </cell>
        </row>
        <row r="33">
          <cell r="B33">
            <v>1912</v>
          </cell>
          <cell r="H33">
            <v>0.29539708099812939</v>
          </cell>
        </row>
        <row r="34">
          <cell r="B34">
            <v>1972</v>
          </cell>
          <cell r="H34">
            <v>0.30939966870800406</v>
          </cell>
        </row>
        <row r="35">
          <cell r="B35">
            <v>2032</v>
          </cell>
          <cell r="H35">
            <v>0.32346227916619436</v>
          </cell>
        </row>
        <row r="36">
          <cell r="B36">
            <v>2092</v>
          </cell>
          <cell r="H36">
            <v>0.33573967724044168</v>
          </cell>
        </row>
        <row r="37">
          <cell r="B37">
            <v>2152</v>
          </cell>
          <cell r="H37">
            <v>0.34668750544377852</v>
          </cell>
        </row>
        <row r="38">
          <cell r="B38">
            <v>2212</v>
          </cell>
          <cell r="H38">
            <v>0.35727113405119804</v>
          </cell>
        </row>
        <row r="39">
          <cell r="B39">
            <v>2272</v>
          </cell>
          <cell r="H39">
            <v>0.36938405217892561</v>
          </cell>
        </row>
        <row r="40">
          <cell r="B40">
            <v>2332</v>
          </cell>
          <cell r="H40">
            <v>0.38137449909224985</v>
          </cell>
        </row>
        <row r="41">
          <cell r="B41">
            <v>2392</v>
          </cell>
          <cell r="H41">
            <v>0.39426265533549182</v>
          </cell>
        </row>
        <row r="42">
          <cell r="B42">
            <v>2452</v>
          </cell>
          <cell r="H42">
            <v>0.4063907544618911</v>
          </cell>
        </row>
        <row r="43">
          <cell r="B43">
            <v>2512</v>
          </cell>
          <cell r="H43">
            <v>0.41560346196219966</v>
          </cell>
        </row>
        <row r="44">
          <cell r="B44">
            <v>2572</v>
          </cell>
          <cell r="H44">
            <v>0.42699951128343855</v>
          </cell>
        </row>
        <row r="45">
          <cell r="B45">
            <v>2632</v>
          </cell>
          <cell r="H45">
            <v>0.44049250424190034</v>
          </cell>
        </row>
        <row r="46">
          <cell r="B46">
            <v>2692</v>
          </cell>
          <cell r="H46">
            <v>0.45178205521109072</v>
          </cell>
        </row>
        <row r="47">
          <cell r="B47">
            <v>2752</v>
          </cell>
          <cell r="H47">
            <v>0.46387381730053984</v>
          </cell>
        </row>
        <row r="48">
          <cell r="B48">
            <v>2812</v>
          </cell>
          <cell r="H48">
            <v>0.47425862687198195</v>
          </cell>
        </row>
        <row r="49">
          <cell r="B49">
            <v>2872</v>
          </cell>
          <cell r="H49">
            <v>0.48172734304820219</v>
          </cell>
        </row>
        <row r="50">
          <cell r="B50">
            <v>2932</v>
          </cell>
          <cell r="H50">
            <v>0.49835448617120226</v>
          </cell>
        </row>
        <row r="51">
          <cell r="B51">
            <v>2992</v>
          </cell>
          <cell r="H51">
            <v>0.50881538319779096</v>
          </cell>
        </row>
        <row r="52">
          <cell r="B52">
            <v>3052</v>
          </cell>
          <cell r="H52">
            <v>0.51883293934662167</v>
          </cell>
        </row>
        <row r="53">
          <cell r="B53">
            <v>3112</v>
          </cell>
          <cell r="H53">
            <v>0.53235665910569152</v>
          </cell>
        </row>
        <row r="54">
          <cell r="B54">
            <v>3172</v>
          </cell>
          <cell r="H54">
            <v>0.54440277645909707</v>
          </cell>
        </row>
        <row r="55">
          <cell r="B55">
            <v>3232</v>
          </cell>
          <cell r="H55">
            <v>0.54814844664271944</v>
          </cell>
        </row>
        <row r="56">
          <cell r="B56">
            <v>3292</v>
          </cell>
          <cell r="H56">
            <v>0.56290919938644846</v>
          </cell>
        </row>
        <row r="57">
          <cell r="B57">
            <v>3352</v>
          </cell>
          <cell r="H57">
            <v>0.57343680409344777</v>
          </cell>
        </row>
        <row r="58">
          <cell r="B58">
            <v>3412</v>
          </cell>
          <cell r="H58">
            <v>0.58580141706747557</v>
          </cell>
        </row>
        <row r="59">
          <cell r="B59">
            <v>3472</v>
          </cell>
          <cell r="H59">
            <v>0.59766741815848212</v>
          </cell>
        </row>
        <row r="60">
          <cell r="B60">
            <v>3532</v>
          </cell>
          <cell r="H60">
            <v>0.61381087233164233</v>
          </cell>
        </row>
        <row r="61">
          <cell r="B61">
            <v>3592</v>
          </cell>
          <cell r="H61">
            <v>0.62523561657784932</v>
          </cell>
        </row>
        <row r="62">
          <cell r="B62">
            <v>3652</v>
          </cell>
          <cell r="H62">
            <v>0.6314091780022093</v>
          </cell>
        </row>
        <row r="63">
          <cell r="B63">
            <v>3712</v>
          </cell>
          <cell r="H63">
            <v>0.64605331812512623</v>
          </cell>
        </row>
        <row r="64">
          <cell r="B64">
            <v>3772</v>
          </cell>
          <cell r="H64">
            <v>0.65616002266439333</v>
          </cell>
        </row>
        <row r="65">
          <cell r="B65">
            <v>3832</v>
          </cell>
          <cell r="H65">
            <v>0.66419360061236665</v>
          </cell>
        </row>
        <row r="66">
          <cell r="B66">
            <v>3892</v>
          </cell>
          <cell r="H66">
            <v>0.67280272693775245</v>
          </cell>
        </row>
        <row r="67">
          <cell r="B67">
            <v>3952</v>
          </cell>
          <cell r="H67">
            <v>0.68832095344309097</v>
          </cell>
        </row>
        <row r="68">
          <cell r="B68">
            <v>4012</v>
          </cell>
          <cell r="H68">
            <v>0.69743151845411833</v>
          </cell>
        </row>
        <row r="69">
          <cell r="B69">
            <v>4072</v>
          </cell>
          <cell r="H69">
            <v>0.71084002091569343</v>
          </cell>
        </row>
        <row r="70">
          <cell r="B70">
            <v>4132</v>
          </cell>
          <cell r="H70">
            <v>0.72007645197783576</v>
          </cell>
        </row>
        <row r="71">
          <cell r="B71">
            <v>4192</v>
          </cell>
          <cell r="H71">
            <v>0.7291648088880871</v>
          </cell>
        </row>
        <row r="72">
          <cell r="B72">
            <v>4252</v>
          </cell>
          <cell r="H72">
            <v>0.73768645963207491</v>
          </cell>
        </row>
        <row r="73">
          <cell r="B73">
            <v>4312</v>
          </cell>
          <cell r="H73">
            <v>0.74100459572996424</v>
          </cell>
        </row>
        <row r="74">
          <cell r="B74">
            <v>4372</v>
          </cell>
          <cell r="H74">
            <v>0.75805127129504568</v>
          </cell>
        </row>
        <row r="75">
          <cell r="B75">
            <v>4432</v>
          </cell>
          <cell r="H75">
            <v>0.76596025841468607</v>
          </cell>
        </row>
        <row r="76">
          <cell r="B76">
            <v>4492</v>
          </cell>
          <cell r="H76">
            <v>0.77256242819830012</v>
          </cell>
        </row>
        <row r="77">
          <cell r="B77">
            <v>4552</v>
          </cell>
          <cell r="H77">
            <v>0.77905195561971519</v>
          </cell>
        </row>
        <row r="78">
          <cell r="B78">
            <v>4612</v>
          </cell>
          <cell r="H78">
            <v>0.79259681571160889</v>
          </cell>
        </row>
        <row r="79">
          <cell r="B79">
            <v>4672</v>
          </cell>
          <cell r="H79">
            <v>0.80142781563394905</v>
          </cell>
        </row>
        <row r="80">
          <cell r="B80">
            <v>4732</v>
          </cell>
          <cell r="H80">
            <v>0.80570840205221883</v>
          </cell>
        </row>
        <row r="81">
          <cell r="B81">
            <v>4792</v>
          </cell>
          <cell r="H81">
            <v>0.81820447141359898</v>
          </cell>
        </row>
        <row r="82">
          <cell r="B82">
            <v>4852</v>
          </cell>
          <cell r="H82">
            <v>0.83146064690833565</v>
          </cell>
        </row>
        <row r="83">
          <cell r="B83">
            <v>4912</v>
          </cell>
          <cell r="H83">
            <v>0.84201483133966037</v>
          </cell>
        </row>
        <row r="84">
          <cell r="B84">
            <v>4972</v>
          </cell>
          <cell r="H84">
            <v>0.84600334482814743</v>
          </cell>
        </row>
        <row r="85">
          <cell r="B85">
            <v>5032</v>
          </cell>
          <cell r="H85">
            <v>0.85776479513584414</v>
          </cell>
        </row>
        <row r="86">
          <cell r="B86">
            <v>5092</v>
          </cell>
          <cell r="H86">
            <v>0.8712828634712525</v>
          </cell>
        </row>
        <row r="87">
          <cell r="B87">
            <v>5152</v>
          </cell>
          <cell r="H87">
            <v>0.87937381086125821</v>
          </cell>
        </row>
        <row r="88">
          <cell r="B88">
            <v>5212</v>
          </cell>
          <cell r="H88">
            <v>0.88873681722692111</v>
          </cell>
        </row>
        <row r="89">
          <cell r="B89">
            <v>5272</v>
          </cell>
          <cell r="H89">
            <v>0.89483778607160969</v>
          </cell>
        </row>
        <row r="90">
          <cell r="B90">
            <v>5332</v>
          </cell>
          <cell r="H90">
            <v>0.9095026531527155</v>
          </cell>
        </row>
        <row r="91">
          <cell r="B91">
            <v>5392</v>
          </cell>
          <cell r="H91">
            <v>0.91407478538823028</v>
          </cell>
        </row>
        <row r="92">
          <cell r="B92">
            <v>5452</v>
          </cell>
          <cell r="H92">
            <v>0.92769183301905644</v>
          </cell>
        </row>
        <row r="93">
          <cell r="B93">
            <v>5512</v>
          </cell>
          <cell r="H93">
            <v>0.93331285711547762</v>
          </cell>
        </row>
        <row r="94">
          <cell r="B94">
            <v>5572</v>
          </cell>
          <cell r="H94">
            <v>0.94029110234416124</v>
          </cell>
        </row>
        <row r="95">
          <cell r="B95">
            <v>5632</v>
          </cell>
          <cell r="H95">
            <v>0.94885422580602052</v>
          </cell>
        </row>
        <row r="96">
          <cell r="B96">
            <v>5692</v>
          </cell>
          <cell r="H96">
            <v>0.96112026891210645</v>
          </cell>
        </row>
        <row r="97">
          <cell r="B97">
            <v>5752</v>
          </cell>
          <cell r="H97">
            <v>0.9645809955613488</v>
          </cell>
        </row>
        <row r="98">
          <cell r="B98">
            <v>5812</v>
          </cell>
          <cell r="H98">
            <v>0.9802627635736304</v>
          </cell>
        </row>
        <row r="99">
          <cell r="B99">
            <v>5872</v>
          </cell>
          <cell r="H99">
            <v>0.98667931804405562</v>
          </cell>
        </row>
        <row r="100">
          <cell r="B100">
            <v>5932</v>
          </cell>
          <cell r="H100">
            <v>0.99429223754900764</v>
          </cell>
        </row>
        <row r="101">
          <cell r="B101">
            <v>5992</v>
          </cell>
          <cell r="H101">
            <v>1.0046890836621807</v>
          </cell>
        </row>
        <row r="102">
          <cell r="B102">
            <v>6052</v>
          </cell>
          <cell r="H102">
            <v>1.0100746624626229</v>
          </cell>
        </row>
        <row r="103">
          <cell r="B103">
            <v>6112</v>
          </cell>
          <cell r="H103">
            <v>1.0146106486950672</v>
          </cell>
        </row>
        <row r="104">
          <cell r="B104">
            <v>6172</v>
          </cell>
          <cell r="H104">
            <v>1.0291307203038675</v>
          </cell>
        </row>
        <row r="105">
          <cell r="B105">
            <v>6232</v>
          </cell>
          <cell r="H105">
            <v>1.0335024154337242</v>
          </cell>
        </row>
        <row r="106">
          <cell r="B106">
            <v>6292</v>
          </cell>
          <cell r="H106">
            <v>1.0403021544197708</v>
          </cell>
        </row>
        <row r="107">
          <cell r="B107">
            <v>6352</v>
          </cell>
          <cell r="H107">
            <v>1.0510216995045158</v>
          </cell>
        </row>
        <row r="108">
          <cell r="B108">
            <v>6412</v>
          </cell>
          <cell r="H108">
            <v>1.061556080247642</v>
          </cell>
        </row>
        <row r="109">
          <cell r="B109">
            <v>6472</v>
          </cell>
          <cell r="H109">
            <v>1.0721092616731192</v>
          </cell>
        </row>
        <row r="110">
          <cell r="B110">
            <v>6532</v>
          </cell>
          <cell r="H110">
            <v>1.0811232612719983</v>
          </cell>
        </row>
        <row r="111">
          <cell r="B111">
            <v>6592</v>
          </cell>
          <cell r="H111">
            <v>1.0922988847381536</v>
          </cell>
        </row>
        <row r="112">
          <cell r="B112">
            <v>6652</v>
          </cell>
          <cell r="H112">
            <v>1.1033617522601042</v>
          </cell>
        </row>
        <row r="113">
          <cell r="B113">
            <v>6712</v>
          </cell>
          <cell r="H113">
            <v>1.1082618009607985</v>
          </cell>
        </row>
        <row r="114">
          <cell r="B114">
            <v>6772</v>
          </cell>
          <cell r="H114">
            <v>1.1139442927802112</v>
          </cell>
        </row>
        <row r="115">
          <cell r="B115">
            <v>6832</v>
          </cell>
          <cell r="H115">
            <v>1.1262674213927499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-3.3610847470886131E-4</v>
          </cell>
        </row>
        <row r="4">
          <cell r="B4">
            <v>172</v>
          </cell>
          <cell r="H4">
            <v>-3.0549356454596284E-3</v>
          </cell>
        </row>
        <row r="5">
          <cell r="B5">
            <v>232</v>
          </cell>
          <cell r="H5">
            <v>8.0823585127996994E-4</v>
          </cell>
        </row>
        <row r="6">
          <cell r="B6">
            <v>292</v>
          </cell>
          <cell r="H6">
            <v>3.6405948221255339E-3</v>
          </cell>
        </row>
        <row r="7">
          <cell r="B7">
            <v>352</v>
          </cell>
          <cell r="H7">
            <v>3.3857742185585916E-3</v>
          </cell>
        </row>
        <row r="8">
          <cell r="B8">
            <v>412</v>
          </cell>
          <cell r="H8">
            <v>7.28631226631967E-3</v>
          </cell>
        </row>
        <row r="9">
          <cell r="B9">
            <v>472</v>
          </cell>
          <cell r="H9">
            <v>1.689850110321512E-2</v>
          </cell>
        </row>
        <row r="10">
          <cell r="B10">
            <v>532</v>
          </cell>
          <cell r="H10">
            <v>2.9733243939692663E-2</v>
          </cell>
        </row>
        <row r="11">
          <cell r="B11">
            <v>592</v>
          </cell>
          <cell r="H11">
            <v>4.3953969822716578E-2</v>
          </cell>
        </row>
        <row r="12">
          <cell r="B12">
            <v>652</v>
          </cell>
          <cell r="H12">
            <v>5.8768896408088966E-2</v>
          </cell>
        </row>
        <row r="13">
          <cell r="B13">
            <v>712</v>
          </cell>
          <cell r="H13">
            <v>7.5544791175073858E-2</v>
          </cell>
        </row>
        <row r="14">
          <cell r="B14">
            <v>772</v>
          </cell>
          <cell r="H14">
            <v>9.2909862086460293E-2</v>
          </cell>
        </row>
        <row r="15">
          <cell r="B15">
            <v>832</v>
          </cell>
          <cell r="H15">
            <v>0.11145178296693967</v>
          </cell>
        </row>
        <row r="16">
          <cell r="B16">
            <v>892</v>
          </cell>
          <cell r="H16">
            <v>0.13153919049591734</v>
          </cell>
        </row>
        <row r="17">
          <cell r="B17">
            <v>952</v>
          </cell>
          <cell r="H17">
            <v>0.15015163053390229</v>
          </cell>
        </row>
        <row r="18">
          <cell r="B18">
            <v>1012</v>
          </cell>
          <cell r="H18">
            <v>0.16919615409430686</v>
          </cell>
        </row>
        <row r="19">
          <cell r="B19">
            <v>1072</v>
          </cell>
          <cell r="H19">
            <v>0.18929707512986968</v>
          </cell>
        </row>
        <row r="20">
          <cell r="B20">
            <v>1132</v>
          </cell>
          <cell r="H20">
            <v>0.21074627612463923</v>
          </cell>
        </row>
        <row r="21">
          <cell r="B21">
            <v>1192</v>
          </cell>
          <cell r="H21">
            <v>0.22817891276119712</v>
          </cell>
        </row>
        <row r="22">
          <cell r="B22">
            <v>1252</v>
          </cell>
          <cell r="H22">
            <v>0.25183509569916251</v>
          </cell>
        </row>
        <row r="23">
          <cell r="B23">
            <v>1312</v>
          </cell>
          <cell r="H23">
            <v>0.2705742471036876</v>
          </cell>
        </row>
        <row r="24">
          <cell r="B24">
            <v>1372</v>
          </cell>
          <cell r="H24">
            <v>0.290652419777782</v>
          </cell>
        </row>
        <row r="25">
          <cell r="B25">
            <v>1432</v>
          </cell>
          <cell r="H25">
            <v>0.31226536890425843</v>
          </cell>
        </row>
        <row r="26">
          <cell r="B26">
            <v>1492</v>
          </cell>
          <cell r="H26">
            <v>0.32947380272521964</v>
          </cell>
        </row>
        <row r="27">
          <cell r="B27">
            <v>1552</v>
          </cell>
          <cell r="H27">
            <v>0.35489295353261119</v>
          </cell>
        </row>
        <row r="28">
          <cell r="B28">
            <v>1612</v>
          </cell>
          <cell r="H28">
            <v>0.369151974664226</v>
          </cell>
        </row>
        <row r="29">
          <cell r="B29">
            <v>1672</v>
          </cell>
          <cell r="H29">
            <v>0.3935596846828805</v>
          </cell>
        </row>
        <row r="30">
          <cell r="B30">
            <v>1732</v>
          </cell>
          <cell r="H30">
            <v>0.41347265903649255</v>
          </cell>
        </row>
        <row r="31">
          <cell r="B31">
            <v>1792</v>
          </cell>
          <cell r="H31">
            <v>0.42995721372975559</v>
          </cell>
        </row>
        <row r="32">
          <cell r="B32">
            <v>1852</v>
          </cell>
          <cell r="H32">
            <v>0.4554048263707286</v>
          </cell>
        </row>
        <row r="33">
          <cell r="B33">
            <v>1912</v>
          </cell>
          <cell r="H33">
            <v>0.47176251191415547</v>
          </cell>
        </row>
        <row r="34">
          <cell r="B34">
            <v>1972</v>
          </cell>
          <cell r="H34">
            <v>0.49379377253660062</v>
          </cell>
        </row>
        <row r="35">
          <cell r="B35">
            <v>2032</v>
          </cell>
          <cell r="H35">
            <v>0.51588778886126452</v>
          </cell>
        </row>
        <row r="36">
          <cell r="B36">
            <v>2092</v>
          </cell>
          <cell r="H36">
            <v>0.53515090506921892</v>
          </cell>
        </row>
        <row r="37">
          <cell r="B37">
            <v>2152</v>
          </cell>
          <cell r="H37">
            <v>0.55230728278835572</v>
          </cell>
        </row>
        <row r="38">
          <cell r="B38">
            <v>2212</v>
          </cell>
          <cell r="H38">
            <v>0.56887431202746896</v>
          </cell>
        </row>
        <row r="39">
          <cell r="B39">
            <v>2272</v>
          </cell>
          <cell r="H39">
            <v>0.58781263755364155</v>
          </cell>
        </row>
        <row r="40">
          <cell r="B40">
            <v>2332</v>
          </cell>
          <cell r="H40">
            <v>0.60653562710603404</v>
          </cell>
        </row>
        <row r="41">
          <cell r="B41">
            <v>2392</v>
          </cell>
          <cell r="H41">
            <v>0.62663376412580796</v>
          </cell>
        </row>
        <row r="42">
          <cell r="B42">
            <v>2452</v>
          </cell>
          <cell r="H42">
            <v>0.64552131342155783</v>
          </cell>
        </row>
        <row r="43">
          <cell r="B43">
            <v>2512</v>
          </cell>
          <cell r="H43">
            <v>0.6598521069685358</v>
          </cell>
        </row>
        <row r="44">
          <cell r="B44">
            <v>2572</v>
          </cell>
          <cell r="H44">
            <v>0.67755937057054005</v>
          </cell>
        </row>
        <row r="45">
          <cell r="B45">
            <v>2632</v>
          </cell>
          <cell r="H45">
            <v>0.69849638647900025</v>
          </cell>
        </row>
        <row r="46">
          <cell r="B46">
            <v>2692</v>
          </cell>
          <cell r="H46">
            <v>0.71599045554847451</v>
          </cell>
        </row>
        <row r="47">
          <cell r="B47">
            <v>2752</v>
          </cell>
          <cell r="H47">
            <v>0.73470334613580968</v>
          </cell>
        </row>
        <row r="48">
          <cell r="B48">
            <v>2812</v>
          </cell>
          <cell r="H48">
            <v>0.75075445662189366</v>
          </cell>
        </row>
        <row r="49">
          <cell r="B49">
            <v>2872</v>
          </cell>
          <cell r="H49">
            <v>0.76228679099671481</v>
          </cell>
        </row>
        <row r="50">
          <cell r="B50">
            <v>2932</v>
          </cell>
          <cell r="H50">
            <v>0.78792557682440723</v>
          </cell>
        </row>
        <row r="51">
          <cell r="B51">
            <v>2992</v>
          </cell>
          <cell r="H51">
            <v>0.80403125957088406</v>
          </cell>
        </row>
        <row r="52">
          <cell r="B52">
            <v>3052</v>
          </cell>
          <cell r="H52">
            <v>0.8194362707979278</v>
          </cell>
        </row>
        <row r="53">
          <cell r="B53">
            <v>3112</v>
          </cell>
          <cell r="H53">
            <v>0.84020481844120176</v>
          </cell>
        </row>
        <row r="54">
          <cell r="B54">
            <v>3172</v>
          </cell>
          <cell r="H54">
            <v>0.85867670473963909</v>
          </cell>
        </row>
        <row r="55">
          <cell r="B55">
            <v>3232</v>
          </cell>
          <cell r="H55">
            <v>0.86441512605636051</v>
          </cell>
        </row>
        <row r="56">
          <cell r="B56">
            <v>3292</v>
          </cell>
          <cell r="H56">
            <v>0.8870041938688138</v>
          </cell>
        </row>
        <row r="57">
          <cell r="B57">
            <v>3352</v>
          </cell>
          <cell r="H57">
            <v>0.90309096735255401</v>
          </cell>
        </row>
        <row r="58">
          <cell r="B58">
            <v>3412</v>
          </cell>
          <cell r="H58">
            <v>0.92195899733949582</v>
          </cell>
        </row>
        <row r="59">
          <cell r="B59">
            <v>3472</v>
          </cell>
          <cell r="H59">
            <v>0.94003980507432028</v>
          </cell>
        </row>
        <row r="60">
          <cell r="B60">
            <v>3532</v>
          </cell>
          <cell r="H60">
            <v>0.96459664816348167</v>
          </cell>
        </row>
        <row r="61">
          <cell r="B61">
            <v>3592</v>
          </cell>
          <cell r="H61">
            <v>0.98194629836448311</v>
          </cell>
        </row>
        <row r="62">
          <cell r="B62">
            <v>3652</v>
          </cell>
          <cell r="H62">
            <v>0.99131133575830155</v>
          </cell>
        </row>
        <row r="63">
          <cell r="B63">
            <v>3712</v>
          </cell>
          <cell r="H63">
            <v>1.0134972500625044</v>
          </cell>
        </row>
        <row r="64">
          <cell r="B64">
            <v>3772</v>
          </cell>
          <cell r="H64">
            <v>1.0287853111729817</v>
          </cell>
        </row>
        <row r="65">
          <cell r="B65">
            <v>3832</v>
          </cell>
          <cell r="H65">
            <v>1.0409235847351348</v>
          </cell>
        </row>
        <row r="66">
          <cell r="B66">
            <v>3892</v>
          </cell>
          <cell r="H66">
            <v>1.0539178081004481</v>
          </cell>
        </row>
        <row r="67">
          <cell r="B67">
            <v>3952</v>
          </cell>
          <cell r="H67">
            <v>1.0773043903882924</v>
          </cell>
        </row>
        <row r="68">
          <cell r="B68">
            <v>4012</v>
          </cell>
          <cell r="H68">
            <v>1.0910127209103531</v>
          </cell>
        </row>
        <row r="69">
          <cell r="B69">
            <v>4072</v>
          </cell>
          <cell r="H69">
            <v>1.1111586694158819</v>
          </cell>
        </row>
        <row r="70">
          <cell r="B70">
            <v>4132</v>
          </cell>
          <cell r="H70">
            <v>1.1250157527981273</v>
          </cell>
        </row>
        <row r="71">
          <cell r="B71">
            <v>4192</v>
          </cell>
          <cell r="H71">
            <v>1.1386343284366294</v>
          </cell>
        </row>
        <row r="72">
          <cell r="B72">
            <v>4252</v>
          </cell>
          <cell r="H72">
            <v>1.1513889064354612</v>
          </cell>
        </row>
        <row r="73">
          <cell r="B73">
            <v>4312</v>
          </cell>
          <cell r="H73">
            <v>1.1563513565635721</v>
          </cell>
        </row>
        <row r="74">
          <cell r="B74">
            <v>4372</v>
          </cell>
          <cell r="H74">
            <v>1.1818110122087169</v>
          </cell>
        </row>
        <row r="75">
          <cell r="B75">
            <v>4432</v>
          </cell>
          <cell r="H75">
            <v>1.1936035433828942</v>
          </cell>
        </row>
        <row r="76">
          <cell r="B76">
            <v>4492</v>
          </cell>
          <cell r="H76">
            <v>1.2034379321911366</v>
          </cell>
        </row>
        <row r="77">
          <cell r="B77">
            <v>4552</v>
          </cell>
          <cell r="H77">
            <v>1.2130959521406748</v>
          </cell>
        </row>
        <row r="78">
          <cell r="B78">
            <v>4612</v>
          </cell>
          <cell r="H78">
            <v>1.2332265132947577</v>
          </cell>
        </row>
        <row r="79">
          <cell r="B79">
            <v>4672</v>
          </cell>
          <cell r="H79">
            <v>1.2463311134484969</v>
          </cell>
        </row>
        <row r="80">
          <cell r="B80">
            <v>4732</v>
          </cell>
          <cell r="H80">
            <v>1.2526774585960787</v>
          </cell>
        </row>
        <row r="81">
          <cell r="B81">
            <v>4792</v>
          </cell>
          <cell r="H81">
            <v>1.2711823918977643</v>
          </cell>
        </row>
        <row r="82">
          <cell r="B82">
            <v>4852</v>
          </cell>
          <cell r="H82">
            <v>1.2907775932788792</v>
          </cell>
        </row>
        <row r="83">
          <cell r="B83">
            <v>4912</v>
          </cell>
          <cell r="H83">
            <v>1.30635253763749</v>
          </cell>
        </row>
        <row r="84">
          <cell r="B84">
            <v>4972</v>
          </cell>
          <cell r="H84">
            <v>1.3122323620632577</v>
          </cell>
        </row>
        <row r="85">
          <cell r="B85">
            <v>5032</v>
          </cell>
          <cell r="H85">
            <v>1.3295514704303748</v>
          </cell>
        </row>
        <row r="86">
          <cell r="B86">
            <v>5092</v>
          </cell>
          <cell r="H86">
            <v>1.3494210920687417</v>
          </cell>
        </row>
        <row r="87">
          <cell r="B87">
            <v>5152</v>
          </cell>
          <cell r="H87">
            <v>1.3612950084250164</v>
          </cell>
        </row>
        <row r="88">
          <cell r="B88">
            <v>5212</v>
          </cell>
          <cell r="H88">
            <v>1.3750182417518901</v>
          </cell>
        </row>
        <row r="89">
          <cell r="B89">
            <v>5272</v>
          </cell>
          <cell r="H89">
            <v>1.383950202675456</v>
          </cell>
        </row>
        <row r="90">
          <cell r="B90">
            <v>5332</v>
          </cell>
          <cell r="H90">
            <v>1.4053869714912528</v>
          </cell>
        </row>
        <row r="91">
          <cell r="B91">
            <v>5392</v>
          </cell>
          <cell r="H91">
            <v>1.4120608515348874</v>
          </cell>
        </row>
        <row r="92">
          <cell r="B92">
            <v>5452</v>
          </cell>
          <cell r="H92">
            <v>1.4319103885471107</v>
          </cell>
        </row>
        <row r="93">
          <cell r="B93">
            <v>5512</v>
          </cell>
          <cell r="H93">
            <v>1.4400922633368769</v>
          </cell>
        </row>
        <row r="94">
          <cell r="B94">
            <v>5572</v>
          </cell>
          <cell r="H94">
            <v>1.4502399824190304</v>
          </cell>
        </row>
        <row r="95">
          <cell r="B95">
            <v>5632</v>
          </cell>
          <cell r="H95">
            <v>1.4626776710749889</v>
          </cell>
        </row>
        <row r="96">
          <cell r="B96">
            <v>5692</v>
          </cell>
          <cell r="H96">
            <v>1.4804652756891641</v>
          </cell>
        </row>
        <row r="97">
          <cell r="B97">
            <v>5752</v>
          </cell>
          <cell r="H97">
            <v>1.4854777565896391</v>
          </cell>
        </row>
        <row r="98">
          <cell r="B98">
            <v>5812</v>
          </cell>
          <cell r="H98">
            <v>1.508157262063109</v>
          </cell>
        </row>
        <row r="99">
          <cell r="B99">
            <v>5872</v>
          </cell>
          <cell r="H99">
            <v>1.5174210538932025</v>
          </cell>
        </row>
        <row r="100">
          <cell r="B100">
            <v>5932</v>
          </cell>
          <cell r="H100">
            <v>1.528399920694248</v>
          </cell>
        </row>
        <row r="101">
          <cell r="B101">
            <v>5992</v>
          </cell>
          <cell r="H101">
            <v>1.5433721751603293</v>
          </cell>
        </row>
        <row r="102">
          <cell r="B102">
            <v>6052</v>
          </cell>
          <cell r="H102">
            <v>1.5511180562382971</v>
          </cell>
        </row>
        <row r="103">
          <cell r="B103">
            <v>6112</v>
          </cell>
          <cell r="H103">
            <v>1.5576368086909143</v>
          </cell>
        </row>
        <row r="104">
          <cell r="B104">
            <v>6172</v>
          </cell>
          <cell r="H104">
            <v>1.5784718144355521</v>
          </cell>
        </row>
        <row r="105">
          <cell r="B105">
            <v>6232</v>
          </cell>
          <cell r="H105">
            <v>1.5847351910580902</v>
          </cell>
        </row>
        <row r="106">
          <cell r="B106">
            <v>6292</v>
          </cell>
          <cell r="H106">
            <v>1.5944683646331392</v>
          </cell>
        </row>
        <row r="107">
          <cell r="B107">
            <v>6352</v>
          </cell>
          <cell r="H107">
            <v>1.6097902941300155</v>
          </cell>
        </row>
        <row r="108">
          <cell r="B108">
            <v>6412</v>
          </cell>
          <cell r="H108">
            <v>1.624821100845792</v>
          </cell>
        </row>
        <row r="109">
          <cell r="B109">
            <v>6472</v>
          </cell>
          <cell r="H109">
            <v>1.63985226748258</v>
          </cell>
        </row>
        <row r="110">
          <cell r="B110">
            <v>6532</v>
          </cell>
          <cell r="H110">
            <v>1.6526700359694464</v>
          </cell>
        </row>
        <row r="111">
          <cell r="B111">
            <v>6592</v>
          </cell>
          <cell r="H111">
            <v>1.6685344387786987</v>
          </cell>
        </row>
        <row r="112">
          <cell r="B112">
            <v>6652</v>
          </cell>
          <cell r="H112">
            <v>1.6842089755741922</v>
          </cell>
        </row>
        <row r="113">
          <cell r="B113">
            <v>6712</v>
          </cell>
          <cell r="H113">
            <v>1.6911421321588378</v>
          </cell>
        </row>
        <row r="114">
          <cell r="B114">
            <v>6772</v>
          </cell>
          <cell r="H114">
            <v>1.6991750229882268</v>
          </cell>
        </row>
        <row r="115">
          <cell r="B115">
            <v>6832</v>
          </cell>
          <cell r="H115">
            <v>1.7165679865016408</v>
          </cell>
        </row>
        <row r="116">
          <cell r="B116">
            <v>6892</v>
          </cell>
          <cell r="H116">
            <v>1.7268955120937928</v>
          </cell>
        </row>
        <row r="117">
          <cell r="B117">
            <v>6952</v>
          </cell>
          <cell r="H117">
            <v>1.7421503765637114</v>
          </cell>
        </row>
        <row r="118">
          <cell r="B118">
            <v>7012</v>
          </cell>
          <cell r="H118">
            <v>1.7522516079305361</v>
          </cell>
        </row>
        <row r="119">
          <cell r="B119">
            <v>7072</v>
          </cell>
          <cell r="H119">
            <v>1.7537763036000027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2.6322378621996515E-3</v>
          </cell>
        </row>
        <row r="4">
          <cell r="B4">
            <v>172</v>
          </cell>
          <cell r="H4">
            <v>5.6697497733441942E-3</v>
          </cell>
        </row>
        <row r="5">
          <cell r="B5">
            <v>232</v>
          </cell>
          <cell r="H5">
            <v>9.2664585199383944E-3</v>
          </cell>
        </row>
        <row r="6">
          <cell r="B6">
            <v>292</v>
          </cell>
          <cell r="H6">
            <v>1.510845815303224E-2</v>
          </cell>
        </row>
        <row r="7">
          <cell r="B7">
            <v>352</v>
          </cell>
          <cell r="H7">
            <v>2.3932719677970695E-2</v>
          </cell>
        </row>
        <row r="8">
          <cell r="B8">
            <v>412</v>
          </cell>
          <cell r="H8">
            <v>3.9270706595014596E-2</v>
          </cell>
        </row>
        <row r="9">
          <cell r="B9">
            <v>472</v>
          </cell>
          <cell r="H9">
            <v>5.2883242482807735E-2</v>
          </cell>
        </row>
        <row r="10">
          <cell r="B10">
            <v>532</v>
          </cell>
          <cell r="H10">
            <v>7.1084446226927792E-2</v>
          </cell>
        </row>
        <row r="11">
          <cell r="B11">
            <v>592</v>
          </cell>
          <cell r="H11">
            <v>9.1126650558913877E-2</v>
          </cell>
        </row>
        <row r="12">
          <cell r="B12">
            <v>652</v>
          </cell>
          <cell r="H12">
            <v>0.11047129859426515</v>
          </cell>
        </row>
        <row r="13">
          <cell r="B13">
            <v>712</v>
          </cell>
          <cell r="H13">
            <v>0.13253019683612285</v>
          </cell>
        </row>
        <row r="14">
          <cell r="B14">
            <v>772</v>
          </cell>
          <cell r="H14">
            <v>0.1541085644872679</v>
          </cell>
        </row>
        <row r="15">
          <cell r="B15">
            <v>832</v>
          </cell>
          <cell r="H15">
            <v>0.17632535250176481</v>
          </cell>
        </row>
        <row r="16">
          <cell r="B16">
            <v>892</v>
          </cell>
          <cell r="H16">
            <v>0.20118101733632823</v>
          </cell>
        </row>
        <row r="17">
          <cell r="B17">
            <v>952</v>
          </cell>
          <cell r="H17">
            <v>0.22551970731582854</v>
          </cell>
        </row>
        <row r="18">
          <cell r="B18">
            <v>1012</v>
          </cell>
          <cell r="H18">
            <v>0.25079132483345212</v>
          </cell>
        </row>
        <row r="19">
          <cell r="B19">
            <v>1072</v>
          </cell>
          <cell r="H19">
            <v>0.27856432522942937</v>
          </cell>
        </row>
        <row r="20">
          <cell r="B20">
            <v>1132</v>
          </cell>
          <cell r="H20">
            <v>0.30599807311748933</v>
          </cell>
        </row>
        <row r="21">
          <cell r="B21">
            <v>1192</v>
          </cell>
          <cell r="H21">
            <v>0.33510169286798813</v>
          </cell>
        </row>
        <row r="22">
          <cell r="B22">
            <v>1252</v>
          </cell>
          <cell r="H22">
            <v>0.3670224966660558</v>
          </cell>
        </row>
        <row r="23">
          <cell r="B23">
            <v>1312</v>
          </cell>
          <cell r="H23">
            <v>0.39602236637514643</v>
          </cell>
        </row>
        <row r="24">
          <cell r="B24">
            <v>1372</v>
          </cell>
          <cell r="H24">
            <v>0.42860819501626141</v>
          </cell>
        </row>
        <row r="25">
          <cell r="B25">
            <v>1432</v>
          </cell>
          <cell r="H25">
            <v>0.46022770118247647</v>
          </cell>
        </row>
        <row r="26">
          <cell r="B26">
            <v>1492</v>
          </cell>
          <cell r="H26">
            <v>0.49486085774332067</v>
          </cell>
        </row>
        <row r="27">
          <cell r="B27">
            <v>1552</v>
          </cell>
          <cell r="H27">
            <v>0.52783222942973573</v>
          </cell>
        </row>
        <row r="28">
          <cell r="B28">
            <v>1612</v>
          </cell>
          <cell r="H28">
            <v>0.56313618241023</v>
          </cell>
        </row>
        <row r="29">
          <cell r="B29">
            <v>1672</v>
          </cell>
          <cell r="H29">
            <v>0.59573272020931745</v>
          </cell>
        </row>
        <row r="30">
          <cell r="B30">
            <v>1732</v>
          </cell>
          <cell r="H30">
            <v>0.63130471909480546</v>
          </cell>
        </row>
        <row r="31">
          <cell r="B31">
            <v>1792</v>
          </cell>
          <cell r="H31">
            <v>0.66459004791819531</v>
          </cell>
        </row>
        <row r="32">
          <cell r="B32">
            <v>1852</v>
          </cell>
          <cell r="H32">
            <v>0.6990932775740385</v>
          </cell>
        </row>
        <row r="33">
          <cell r="B33">
            <v>1912</v>
          </cell>
          <cell r="H33">
            <v>0.73368454305107889</v>
          </cell>
        </row>
        <row r="34">
          <cell r="B34">
            <v>1972</v>
          </cell>
          <cell r="H34">
            <v>0.77046156278669398</v>
          </cell>
        </row>
        <row r="35">
          <cell r="B35">
            <v>2032</v>
          </cell>
          <cell r="H35">
            <v>0.79885505551686065</v>
          </cell>
        </row>
        <row r="36">
          <cell r="B36">
            <v>2092</v>
          </cell>
          <cell r="H36">
            <v>0.82898833013709183</v>
          </cell>
        </row>
        <row r="37">
          <cell r="B37">
            <v>2152</v>
          </cell>
          <cell r="H37">
            <v>0.85422061808183969</v>
          </cell>
        </row>
        <row r="38">
          <cell r="B38">
            <v>2212</v>
          </cell>
          <cell r="H38">
            <v>0.87721280969249971</v>
          </cell>
        </row>
        <row r="39">
          <cell r="B39">
            <v>2272</v>
          </cell>
          <cell r="H39">
            <v>0.89895704373467822</v>
          </cell>
        </row>
        <row r="40">
          <cell r="B40">
            <v>2332</v>
          </cell>
          <cell r="H40">
            <v>0.9140939078298439</v>
          </cell>
        </row>
        <row r="41">
          <cell r="B41">
            <v>2392</v>
          </cell>
          <cell r="H41">
            <v>0.92971947375260955</v>
          </cell>
        </row>
        <row r="42">
          <cell r="B42">
            <v>2452</v>
          </cell>
          <cell r="H42">
            <v>0.93932533376931471</v>
          </cell>
        </row>
        <row r="43">
          <cell r="B43">
            <v>2512</v>
          </cell>
          <cell r="H43">
            <v>0.94770642008151562</v>
          </cell>
        </row>
        <row r="44">
          <cell r="B44">
            <v>2572</v>
          </cell>
          <cell r="H44">
            <v>0.95607524670922184</v>
          </cell>
        </row>
        <row r="45">
          <cell r="B45">
            <v>2632</v>
          </cell>
          <cell r="H45">
            <v>0.96205022876778246</v>
          </cell>
        </row>
        <row r="46">
          <cell r="B46">
            <v>2692</v>
          </cell>
          <cell r="H46">
            <v>0.96699543992650128</v>
          </cell>
        </row>
        <row r="47">
          <cell r="B47">
            <v>2752</v>
          </cell>
          <cell r="H47">
            <v>0.96207239589105198</v>
          </cell>
        </row>
        <row r="48">
          <cell r="B48">
            <v>2812</v>
          </cell>
          <cell r="H48">
            <v>0.95897740272451948</v>
          </cell>
        </row>
        <row r="49">
          <cell r="B49">
            <v>2872</v>
          </cell>
          <cell r="H49">
            <v>0.94650658934706622</v>
          </cell>
        </row>
        <row r="50">
          <cell r="B50">
            <v>2932</v>
          </cell>
          <cell r="H50">
            <v>0.93876693489098417</v>
          </cell>
        </row>
        <row r="51">
          <cell r="B51">
            <v>2992</v>
          </cell>
          <cell r="H51">
            <v>0.93569699886661717</v>
          </cell>
        </row>
        <row r="52">
          <cell r="B52">
            <v>3052</v>
          </cell>
          <cell r="H52">
            <v>0.92781663240595058</v>
          </cell>
        </row>
        <row r="53">
          <cell r="B53">
            <v>3112</v>
          </cell>
          <cell r="H53">
            <v>0.93054819775051034</v>
          </cell>
        </row>
        <row r="54">
          <cell r="B54">
            <v>3172</v>
          </cell>
          <cell r="H54">
            <v>0.94161176376216782</v>
          </cell>
        </row>
        <row r="55">
          <cell r="B55">
            <v>3232</v>
          </cell>
          <cell r="H55">
            <v>0.95259337276973566</v>
          </cell>
        </row>
        <row r="56">
          <cell r="B56">
            <v>3292</v>
          </cell>
          <cell r="H56">
            <v>0.96793429607987047</v>
          </cell>
        </row>
        <row r="57">
          <cell r="B57">
            <v>3352</v>
          </cell>
          <cell r="H57">
            <v>0.98710971970864558</v>
          </cell>
        </row>
        <row r="58">
          <cell r="B58">
            <v>3412</v>
          </cell>
          <cell r="H58">
            <v>0.99996327611593872</v>
          </cell>
        </row>
        <row r="59">
          <cell r="B59">
            <v>3472</v>
          </cell>
          <cell r="H59">
            <v>1.0254517797890332</v>
          </cell>
        </row>
        <row r="60">
          <cell r="B60">
            <v>3532</v>
          </cell>
          <cell r="H60">
            <v>1.0401485525414718</v>
          </cell>
        </row>
        <row r="61">
          <cell r="B61">
            <v>3592</v>
          </cell>
          <cell r="H61">
            <v>1.0591307752594725</v>
          </cell>
        </row>
        <row r="62">
          <cell r="B62">
            <v>3652</v>
          </cell>
          <cell r="H62">
            <v>1.0766488729026229</v>
          </cell>
        </row>
        <row r="63">
          <cell r="B63">
            <v>3712</v>
          </cell>
          <cell r="H63">
            <v>1.0906062730665753</v>
          </cell>
        </row>
        <row r="64">
          <cell r="B64">
            <v>3772</v>
          </cell>
          <cell r="H64">
            <v>1.1097329856696077</v>
          </cell>
        </row>
        <row r="65">
          <cell r="B65">
            <v>3832</v>
          </cell>
          <cell r="H65">
            <v>1.1275067727772408</v>
          </cell>
        </row>
        <row r="66">
          <cell r="B66">
            <v>3892</v>
          </cell>
          <cell r="H66">
            <v>1.1417103775622559</v>
          </cell>
        </row>
        <row r="67">
          <cell r="B67">
            <v>3952</v>
          </cell>
          <cell r="H67">
            <v>1.1620045433570698</v>
          </cell>
        </row>
        <row r="68">
          <cell r="B68">
            <v>4012</v>
          </cell>
          <cell r="H68">
            <v>1.1770582725386856</v>
          </cell>
        </row>
        <row r="69">
          <cell r="B69">
            <v>4072</v>
          </cell>
          <cell r="H69">
            <v>1.1918070326259103</v>
          </cell>
        </row>
        <row r="70">
          <cell r="B70">
            <v>4132</v>
          </cell>
          <cell r="H70">
            <v>1.2102068487157553</v>
          </cell>
        </row>
        <row r="71">
          <cell r="B71">
            <v>4192</v>
          </cell>
          <cell r="H71">
            <v>1.2256877394115344</v>
          </cell>
        </row>
        <row r="72">
          <cell r="B72">
            <v>4252</v>
          </cell>
          <cell r="H72">
            <v>1.2328299426400677</v>
          </cell>
        </row>
        <row r="73">
          <cell r="B73">
            <v>4312</v>
          </cell>
          <cell r="H73">
            <v>1.2501120180563161</v>
          </cell>
        </row>
        <row r="74">
          <cell r="B74">
            <v>4372</v>
          </cell>
          <cell r="H74">
            <v>1.2645387888910398</v>
          </cell>
        </row>
        <row r="75">
          <cell r="B75">
            <v>4432</v>
          </cell>
          <cell r="H75">
            <v>1.2763230920894761</v>
          </cell>
        </row>
        <row r="76">
          <cell r="B76">
            <v>4492</v>
          </cell>
          <cell r="H76">
            <v>1.2975800581600609</v>
          </cell>
        </row>
        <row r="77">
          <cell r="B77">
            <v>4552</v>
          </cell>
          <cell r="H77">
            <v>1.3098232761665607</v>
          </cell>
        </row>
        <row r="78">
          <cell r="B78">
            <v>4612</v>
          </cell>
          <cell r="H78">
            <v>1.3232386040862445</v>
          </cell>
        </row>
        <row r="79">
          <cell r="B79">
            <v>4672</v>
          </cell>
          <cell r="H79">
            <v>1.3348757143249439</v>
          </cell>
        </row>
        <row r="80">
          <cell r="B80">
            <v>4732</v>
          </cell>
          <cell r="H80">
            <v>1.3544664550899119</v>
          </cell>
        </row>
        <row r="81">
          <cell r="B81">
            <v>4792</v>
          </cell>
          <cell r="H81">
            <v>1.3729247577582577</v>
          </cell>
        </row>
        <row r="82">
          <cell r="B82">
            <v>4852</v>
          </cell>
          <cell r="H82">
            <v>1.3798337427490575</v>
          </cell>
        </row>
        <row r="83">
          <cell r="B83">
            <v>4912</v>
          </cell>
          <cell r="H83">
            <v>1.3950143630475216</v>
          </cell>
        </row>
        <row r="84">
          <cell r="B84">
            <v>4972</v>
          </cell>
          <cell r="H84">
            <v>1.394713554722862</v>
          </cell>
        </row>
        <row r="85">
          <cell r="B85">
            <v>5032</v>
          </cell>
          <cell r="H85">
            <v>1.3872482825175534</v>
          </cell>
        </row>
        <row r="86">
          <cell r="B86">
            <v>5092</v>
          </cell>
          <cell r="H86">
            <v>1.3728656945403039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8.6956793436492074E-4</v>
          </cell>
        </row>
        <row r="4">
          <cell r="B4">
            <v>172</v>
          </cell>
          <cell r="H4">
            <v>2.2672702230997098E-3</v>
          </cell>
        </row>
        <row r="5">
          <cell r="B5">
            <v>232</v>
          </cell>
          <cell r="H5">
            <v>7.0640682310958358E-3</v>
          </cell>
        </row>
        <row r="6">
          <cell r="B6">
            <v>292</v>
          </cell>
          <cell r="H6">
            <v>1.2963456690162491E-2</v>
          </cell>
        </row>
        <row r="7">
          <cell r="B7">
            <v>352</v>
          </cell>
          <cell r="H7">
            <v>1.9387409072062926E-2</v>
          </cell>
        </row>
        <row r="8">
          <cell r="B8">
            <v>412</v>
          </cell>
          <cell r="H8">
            <v>2.4806304526830268E-2</v>
          </cell>
        </row>
        <row r="9">
          <cell r="B9">
            <v>472</v>
          </cell>
          <cell r="H9">
            <v>3.5736689554876425E-2</v>
          </cell>
        </row>
        <row r="10">
          <cell r="B10">
            <v>532</v>
          </cell>
          <cell r="H10">
            <v>5.1225791064418692E-2</v>
          </cell>
        </row>
        <row r="11">
          <cell r="B11">
            <v>592</v>
          </cell>
          <cell r="H11">
            <v>6.5808436331425135E-2</v>
          </cell>
        </row>
        <row r="12">
          <cell r="B12">
            <v>652</v>
          </cell>
          <cell r="H12">
            <v>8.058043585595602E-2</v>
          </cell>
        </row>
        <row r="13">
          <cell r="B13">
            <v>712</v>
          </cell>
          <cell r="H13">
            <v>9.6432728359285791E-2</v>
          </cell>
        </row>
        <row r="14">
          <cell r="B14">
            <v>772</v>
          </cell>
          <cell r="H14">
            <v>0.11207841397747487</v>
          </cell>
        </row>
        <row r="15">
          <cell r="B15">
            <v>832</v>
          </cell>
          <cell r="H15">
            <v>0.12710828268931587</v>
          </cell>
        </row>
        <row r="16">
          <cell r="B16">
            <v>892</v>
          </cell>
          <cell r="H16">
            <v>0.14995934560111016</v>
          </cell>
        </row>
        <row r="17">
          <cell r="B17">
            <v>952</v>
          </cell>
          <cell r="H17">
            <v>0.16819032797529868</v>
          </cell>
        </row>
        <row r="18">
          <cell r="B18">
            <v>1012</v>
          </cell>
          <cell r="H18">
            <v>0.1918295832006004</v>
          </cell>
        </row>
        <row r="19">
          <cell r="B19">
            <v>1072</v>
          </cell>
          <cell r="H19">
            <v>0.20908352695257487</v>
          </cell>
        </row>
        <row r="20">
          <cell r="B20">
            <v>1132</v>
          </cell>
          <cell r="H20">
            <v>0.22756609382399079</v>
          </cell>
        </row>
        <row r="21">
          <cell r="B21">
            <v>1192</v>
          </cell>
          <cell r="H21">
            <v>0.24682972062518746</v>
          </cell>
        </row>
        <row r="22">
          <cell r="B22">
            <v>1252</v>
          </cell>
          <cell r="H22">
            <v>0.26562502393411835</v>
          </cell>
        </row>
        <row r="23">
          <cell r="B23">
            <v>1312</v>
          </cell>
          <cell r="H23">
            <v>0.28303675614733464</v>
          </cell>
        </row>
        <row r="24">
          <cell r="B24">
            <v>1372</v>
          </cell>
          <cell r="H24">
            <v>0.30510155861780042</v>
          </cell>
        </row>
        <row r="25">
          <cell r="B25">
            <v>1432</v>
          </cell>
          <cell r="H25">
            <v>0.32458046795303969</v>
          </cell>
        </row>
        <row r="26">
          <cell r="B26">
            <v>1492</v>
          </cell>
          <cell r="H26">
            <v>0.34332380893228803</v>
          </cell>
        </row>
        <row r="27">
          <cell r="B27">
            <v>1552</v>
          </cell>
          <cell r="H27">
            <v>0.36353278436497349</v>
          </cell>
        </row>
        <row r="28">
          <cell r="B28">
            <v>1612</v>
          </cell>
          <cell r="H28">
            <v>0.38729744408951156</v>
          </cell>
        </row>
        <row r="29">
          <cell r="B29">
            <v>1672</v>
          </cell>
          <cell r="H29">
            <v>0.40540304009506745</v>
          </cell>
        </row>
        <row r="30">
          <cell r="B30">
            <v>1732</v>
          </cell>
          <cell r="H30">
            <v>0.42373230233248543</v>
          </cell>
        </row>
        <row r="31">
          <cell r="B31">
            <v>1792</v>
          </cell>
          <cell r="H31">
            <v>0.4448994382971389</v>
          </cell>
        </row>
        <row r="32">
          <cell r="B32">
            <v>1852</v>
          </cell>
          <cell r="H32">
            <v>0.46538080032204759</v>
          </cell>
        </row>
        <row r="33">
          <cell r="B33">
            <v>1912</v>
          </cell>
          <cell r="H33">
            <v>0.48714985506089098</v>
          </cell>
        </row>
        <row r="34">
          <cell r="B34">
            <v>1972</v>
          </cell>
          <cell r="H34">
            <v>0.50638650032081978</v>
          </cell>
        </row>
        <row r="35">
          <cell r="B35">
            <v>2032</v>
          </cell>
          <cell r="H35">
            <v>0.52394864997403867</v>
          </cell>
        </row>
        <row r="36">
          <cell r="B36">
            <v>2092</v>
          </cell>
          <cell r="H36">
            <v>0.54528351706879397</v>
          </cell>
        </row>
        <row r="37">
          <cell r="B37">
            <v>2152</v>
          </cell>
          <cell r="H37">
            <v>0.56557962070272272</v>
          </cell>
        </row>
        <row r="38">
          <cell r="B38">
            <v>2212</v>
          </cell>
          <cell r="H38">
            <v>0.58222299783820197</v>
          </cell>
        </row>
        <row r="39">
          <cell r="B39">
            <v>2272</v>
          </cell>
          <cell r="H39">
            <v>0.6055580613555388</v>
          </cell>
        </row>
        <row r="40">
          <cell r="B40">
            <v>2332</v>
          </cell>
          <cell r="H40">
            <v>0.62312207875701719</v>
          </cell>
        </row>
        <row r="41">
          <cell r="B41">
            <v>2392</v>
          </cell>
          <cell r="H41">
            <v>0.64288599966677973</v>
          </cell>
        </row>
        <row r="42">
          <cell r="B42">
            <v>2452</v>
          </cell>
          <cell r="H42">
            <v>0.66099854182692552</v>
          </cell>
        </row>
        <row r="43">
          <cell r="B43">
            <v>2512</v>
          </cell>
          <cell r="H43">
            <v>0.68380778197234315</v>
          </cell>
        </row>
        <row r="44">
          <cell r="B44">
            <v>2572</v>
          </cell>
          <cell r="H44">
            <v>0.70200791659087558</v>
          </cell>
        </row>
        <row r="45">
          <cell r="B45">
            <v>2632</v>
          </cell>
          <cell r="H45">
            <v>0.71981780132009565</v>
          </cell>
        </row>
        <row r="46">
          <cell r="B46">
            <v>2692</v>
          </cell>
          <cell r="H46">
            <v>0.73596370191275629</v>
          </cell>
        </row>
        <row r="47">
          <cell r="B47">
            <v>2752</v>
          </cell>
          <cell r="H47">
            <v>0.7578674938320441</v>
          </cell>
        </row>
        <row r="48">
          <cell r="B48">
            <v>2812</v>
          </cell>
          <cell r="H48">
            <v>0.77870539929046589</v>
          </cell>
        </row>
        <row r="49">
          <cell r="B49">
            <v>2872</v>
          </cell>
          <cell r="H49">
            <v>0.79333465586209151</v>
          </cell>
        </row>
        <row r="50">
          <cell r="B50">
            <v>2932</v>
          </cell>
          <cell r="H50">
            <v>0.81195323108621786</v>
          </cell>
        </row>
        <row r="51">
          <cell r="B51">
            <v>2992</v>
          </cell>
          <cell r="H51">
            <v>0.83145073131952973</v>
          </cell>
        </row>
        <row r="52">
          <cell r="B52">
            <v>3052</v>
          </cell>
          <cell r="H52">
            <v>0.84758927591807109</v>
          </cell>
        </row>
        <row r="53">
          <cell r="B53">
            <v>3112</v>
          </cell>
          <cell r="H53">
            <v>0.86535041230655396</v>
          </cell>
        </row>
        <row r="54">
          <cell r="B54">
            <v>3172</v>
          </cell>
          <cell r="H54">
            <v>0.88489043804454792</v>
          </cell>
        </row>
        <row r="55">
          <cell r="B55">
            <v>3232</v>
          </cell>
          <cell r="H55">
            <v>0.90158999481867064</v>
          </cell>
        </row>
        <row r="56">
          <cell r="B56">
            <v>3292</v>
          </cell>
          <cell r="H56">
            <v>0.91584953503024236</v>
          </cell>
        </row>
        <row r="57">
          <cell r="B57">
            <v>3352</v>
          </cell>
          <cell r="H57">
            <v>0.93956461358625931</v>
          </cell>
        </row>
        <row r="58">
          <cell r="B58">
            <v>3412</v>
          </cell>
          <cell r="H58">
            <v>0.95612109057184724</v>
          </cell>
        </row>
        <row r="59">
          <cell r="B59">
            <v>3472</v>
          </cell>
          <cell r="H59">
            <v>0.97268217811329361</v>
          </cell>
        </row>
        <row r="60">
          <cell r="B60">
            <v>3532</v>
          </cell>
          <cell r="H60">
            <v>0.99066067032177041</v>
          </cell>
        </row>
        <row r="61">
          <cell r="B61">
            <v>3592</v>
          </cell>
          <cell r="H61">
            <v>1.0073845219454138</v>
          </cell>
        </row>
        <row r="62">
          <cell r="B62">
            <v>3652</v>
          </cell>
          <cell r="H62">
            <v>1.0238989455568261</v>
          </cell>
        </row>
        <row r="63">
          <cell r="B63">
            <v>3712</v>
          </cell>
          <cell r="H63">
            <v>1.0386747243223033</v>
          </cell>
        </row>
        <row r="64">
          <cell r="B64">
            <v>3772</v>
          </cell>
          <cell r="H64">
            <v>1.0508155259878615</v>
          </cell>
        </row>
        <row r="65">
          <cell r="B65">
            <v>3832</v>
          </cell>
          <cell r="H65">
            <v>1.073713909484721</v>
          </cell>
        </row>
        <row r="66">
          <cell r="B66">
            <v>3892</v>
          </cell>
          <cell r="H66">
            <v>1.0865004143665895</v>
          </cell>
        </row>
        <row r="67">
          <cell r="B67">
            <v>3952</v>
          </cell>
          <cell r="H67">
            <v>1.1028938313305927</v>
          </cell>
        </row>
        <row r="68">
          <cell r="B68">
            <v>4012</v>
          </cell>
          <cell r="H68">
            <v>1.1174366085153888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-1.1922178128220953E-2</v>
          </cell>
        </row>
        <row r="4">
          <cell r="B4">
            <v>172</v>
          </cell>
          <cell r="H4">
            <v>-6.4984203943413473E-3</v>
          </cell>
        </row>
        <row r="5">
          <cell r="B5">
            <v>232</v>
          </cell>
          <cell r="H5">
            <v>-5.1598080312915463E-4</v>
          </cell>
        </row>
        <row r="6">
          <cell r="B6">
            <v>292</v>
          </cell>
          <cell r="H6">
            <v>1.0051741020429385E-2</v>
          </cell>
        </row>
        <row r="7">
          <cell r="B7">
            <v>352</v>
          </cell>
          <cell r="H7">
            <v>1.2964544930122635E-2</v>
          </cell>
        </row>
        <row r="8">
          <cell r="B8">
            <v>412</v>
          </cell>
          <cell r="H8">
            <v>3.603859850297756E-2</v>
          </cell>
        </row>
        <row r="9">
          <cell r="B9">
            <v>472</v>
          </cell>
          <cell r="H9">
            <v>4.7423895019482999E-2</v>
          </cell>
        </row>
        <row r="10">
          <cell r="B10">
            <v>532</v>
          </cell>
          <cell r="H10">
            <v>6.7265022289161716E-2</v>
          </cell>
        </row>
        <row r="11">
          <cell r="B11">
            <v>592</v>
          </cell>
          <cell r="H11">
            <v>9.2766285074459151E-2</v>
          </cell>
        </row>
        <row r="12">
          <cell r="B12">
            <v>652</v>
          </cell>
          <cell r="H12">
            <v>0.10520595994506389</v>
          </cell>
        </row>
        <row r="13">
          <cell r="B13">
            <v>712</v>
          </cell>
          <cell r="H13">
            <v>0.11756543017413147</v>
          </cell>
        </row>
        <row r="14">
          <cell r="B14">
            <v>772</v>
          </cell>
          <cell r="H14">
            <v>0.13811373757065426</v>
          </cell>
        </row>
        <row r="15">
          <cell r="B15">
            <v>832</v>
          </cell>
          <cell r="H15">
            <v>0.15154938130631471</v>
          </cell>
        </row>
        <row r="16">
          <cell r="B16">
            <v>892</v>
          </cell>
          <cell r="H16">
            <v>0.1738187602380295</v>
          </cell>
        </row>
        <row r="17">
          <cell r="B17">
            <v>952</v>
          </cell>
          <cell r="H17">
            <v>0.1865946002514984</v>
          </cell>
        </row>
        <row r="18">
          <cell r="B18">
            <v>1012</v>
          </cell>
          <cell r="H18">
            <v>0.21497448058168805</v>
          </cell>
        </row>
        <row r="19">
          <cell r="B19">
            <v>1072</v>
          </cell>
          <cell r="H19">
            <v>0.22797405173607493</v>
          </cell>
        </row>
        <row r="20">
          <cell r="B20">
            <v>1132</v>
          </cell>
          <cell r="H20">
            <v>0.25684651355305371</v>
          </cell>
        </row>
        <row r="21">
          <cell r="B21">
            <v>1192</v>
          </cell>
          <cell r="H21">
            <v>0.2679507951816737</v>
          </cell>
        </row>
        <row r="22">
          <cell r="B22">
            <v>1252</v>
          </cell>
          <cell r="H22">
            <v>0.28094056163778081</v>
          </cell>
        </row>
        <row r="23">
          <cell r="B23">
            <v>1312</v>
          </cell>
          <cell r="H23">
            <v>0.31058259948012201</v>
          </cell>
        </row>
        <row r="24">
          <cell r="B24">
            <v>1372</v>
          </cell>
          <cell r="H24">
            <v>0.3320000448146459</v>
          </cell>
        </row>
        <row r="25">
          <cell r="B25">
            <v>1432</v>
          </cell>
          <cell r="H25">
            <v>0.36209390554057647</v>
          </cell>
        </row>
        <row r="26">
          <cell r="B26">
            <v>1492</v>
          </cell>
          <cell r="H26">
            <v>0.37007781515578114</v>
          </cell>
        </row>
        <row r="27">
          <cell r="B27">
            <v>1552</v>
          </cell>
          <cell r="H27">
            <v>0.40368364234205073</v>
          </cell>
        </row>
        <row r="28">
          <cell r="B28">
            <v>1612</v>
          </cell>
          <cell r="H28">
            <v>0.42428756739961682</v>
          </cell>
        </row>
        <row r="29">
          <cell r="B29">
            <v>1672</v>
          </cell>
          <cell r="H29">
            <v>0.43970697406708598</v>
          </cell>
        </row>
        <row r="30">
          <cell r="B30">
            <v>1732</v>
          </cell>
          <cell r="H30">
            <v>0.46409702139801506</v>
          </cell>
        </row>
        <row r="31">
          <cell r="B31">
            <v>1792</v>
          </cell>
          <cell r="H31">
            <v>0.4796720701165077</v>
          </cell>
        </row>
        <row r="32">
          <cell r="B32">
            <v>1852</v>
          </cell>
          <cell r="H32">
            <v>0.49946394782469128</v>
          </cell>
        </row>
        <row r="33">
          <cell r="B33">
            <v>1912</v>
          </cell>
          <cell r="H33">
            <v>0.51847912365426096</v>
          </cell>
        </row>
        <row r="34">
          <cell r="B34">
            <v>1972</v>
          </cell>
          <cell r="H34">
            <v>0.54123978271040529</v>
          </cell>
        </row>
        <row r="35">
          <cell r="B35">
            <v>2032</v>
          </cell>
          <cell r="H35">
            <v>0.56068273910877797</v>
          </cell>
        </row>
        <row r="36">
          <cell r="B36">
            <v>2092</v>
          </cell>
          <cell r="H36">
            <v>0.58306506170880568</v>
          </cell>
        </row>
        <row r="37">
          <cell r="B37">
            <v>2152</v>
          </cell>
          <cell r="H37">
            <v>0.61109737487184379</v>
          </cell>
        </row>
        <row r="38">
          <cell r="B38">
            <v>2212</v>
          </cell>
          <cell r="H38">
            <v>0.61881605259772599</v>
          </cell>
        </row>
        <row r="39">
          <cell r="B39">
            <v>2272</v>
          </cell>
          <cell r="H39">
            <v>0.63797189759659345</v>
          </cell>
        </row>
        <row r="40">
          <cell r="B40">
            <v>2332</v>
          </cell>
          <cell r="H40">
            <v>0.65907390790885045</v>
          </cell>
        </row>
        <row r="41">
          <cell r="B41">
            <v>2392</v>
          </cell>
          <cell r="H41">
            <v>0.67471636499878251</v>
          </cell>
        </row>
        <row r="42">
          <cell r="B42">
            <v>2452</v>
          </cell>
          <cell r="H42">
            <v>0.69961498199078209</v>
          </cell>
        </row>
        <row r="43">
          <cell r="B43">
            <v>2512</v>
          </cell>
          <cell r="H43">
            <v>0.71908954700863892</v>
          </cell>
        </row>
        <row r="44">
          <cell r="B44">
            <v>2572</v>
          </cell>
          <cell r="H44">
            <v>0.73905982612852772</v>
          </cell>
        </row>
        <row r="45">
          <cell r="B45">
            <v>2632</v>
          </cell>
          <cell r="H45">
            <v>0.75671624165688234</v>
          </cell>
        </row>
        <row r="46">
          <cell r="B46">
            <v>2692</v>
          </cell>
          <cell r="H46">
            <v>0.7715890543647187</v>
          </cell>
        </row>
        <row r="47">
          <cell r="B47">
            <v>2752</v>
          </cell>
          <cell r="H47">
            <v>0.79093041090280591</v>
          </cell>
        </row>
        <row r="48">
          <cell r="B48">
            <v>2812</v>
          </cell>
          <cell r="H48">
            <v>0.82180648499373321</v>
          </cell>
        </row>
        <row r="49">
          <cell r="B49">
            <v>2872</v>
          </cell>
          <cell r="H49">
            <v>0.83506421380146867</v>
          </cell>
        </row>
        <row r="50">
          <cell r="B50">
            <v>2932</v>
          </cell>
          <cell r="H50">
            <v>0.85204616039239245</v>
          </cell>
        </row>
        <row r="51">
          <cell r="B51">
            <v>2992</v>
          </cell>
          <cell r="H51">
            <v>0.86668439690340182</v>
          </cell>
        </row>
        <row r="52">
          <cell r="B52">
            <v>3052</v>
          </cell>
          <cell r="H52">
            <v>0.88258167338112903</v>
          </cell>
        </row>
        <row r="53">
          <cell r="B53">
            <v>3112</v>
          </cell>
          <cell r="H53">
            <v>0.89875061574283954</v>
          </cell>
        </row>
        <row r="54">
          <cell r="B54">
            <v>3172</v>
          </cell>
          <cell r="H54">
            <v>0.92026043754629638</v>
          </cell>
        </row>
        <row r="55">
          <cell r="B55">
            <v>3232</v>
          </cell>
          <cell r="H55">
            <v>0.9329955997100764</v>
          </cell>
        </row>
        <row r="56">
          <cell r="B56">
            <v>3292</v>
          </cell>
          <cell r="H56">
            <v>0.95523845644692984</v>
          </cell>
        </row>
        <row r="57">
          <cell r="B57">
            <v>3352</v>
          </cell>
          <cell r="H57">
            <v>0.97101200217724792</v>
          </cell>
        </row>
        <row r="58">
          <cell r="B58">
            <v>3412</v>
          </cell>
          <cell r="H58">
            <v>0.98471316468472103</v>
          </cell>
        </row>
        <row r="59">
          <cell r="B59">
            <v>3472</v>
          </cell>
          <cell r="H59">
            <v>1.0090569020138407</v>
          </cell>
        </row>
        <row r="60">
          <cell r="B60">
            <v>3532</v>
          </cell>
          <cell r="H60">
            <v>1.026126197478427</v>
          </cell>
        </row>
        <row r="61">
          <cell r="B61">
            <v>3592</v>
          </cell>
          <cell r="H61">
            <v>1.0474314272296661</v>
          </cell>
        </row>
        <row r="62">
          <cell r="B62">
            <v>3652</v>
          </cell>
          <cell r="H62">
            <v>1.0677288236626086</v>
          </cell>
        </row>
        <row r="63">
          <cell r="B63">
            <v>3712</v>
          </cell>
          <cell r="H63">
            <v>1.0802768064298522</v>
          </cell>
        </row>
        <row r="64">
          <cell r="B64">
            <v>3772</v>
          </cell>
          <cell r="H64">
            <v>1.0945985725491729</v>
          </cell>
        </row>
        <row r="65">
          <cell r="B65">
            <v>3832</v>
          </cell>
          <cell r="H65">
            <v>1.1124870927084527</v>
          </cell>
        </row>
        <row r="66">
          <cell r="B66">
            <v>3892</v>
          </cell>
          <cell r="H66">
            <v>1.128383544515424</v>
          </cell>
        </row>
        <row r="67">
          <cell r="B67">
            <v>3952</v>
          </cell>
          <cell r="H67">
            <v>1.1597440219084045</v>
          </cell>
        </row>
        <row r="68">
          <cell r="B68">
            <v>4012</v>
          </cell>
          <cell r="H68">
            <v>1.1628135023088606</v>
          </cell>
        </row>
        <row r="69">
          <cell r="B69">
            <v>4072</v>
          </cell>
          <cell r="H69">
            <v>1.1775429758126135</v>
          </cell>
        </row>
        <row r="70">
          <cell r="B70">
            <v>4132</v>
          </cell>
          <cell r="H70">
            <v>1.2034684409004335</v>
          </cell>
        </row>
        <row r="71">
          <cell r="B71">
            <v>4192</v>
          </cell>
          <cell r="H71">
            <v>1.2183796558503528</v>
          </cell>
        </row>
        <row r="72">
          <cell r="B72">
            <v>4252</v>
          </cell>
          <cell r="H72">
            <v>1.2312735321279449</v>
          </cell>
        </row>
        <row r="73">
          <cell r="B73">
            <v>4312</v>
          </cell>
          <cell r="H73">
            <v>1.2543305636345443</v>
          </cell>
        </row>
        <row r="74">
          <cell r="B74">
            <v>4372</v>
          </cell>
          <cell r="H74">
            <v>1.2629232415570804</v>
          </cell>
        </row>
        <row r="75">
          <cell r="B75">
            <v>4432</v>
          </cell>
          <cell r="H75">
            <v>1.2814654415827793</v>
          </cell>
        </row>
        <row r="76">
          <cell r="B76">
            <v>4492</v>
          </cell>
          <cell r="H76">
            <v>1.2916765459829338</v>
          </cell>
        </row>
        <row r="77">
          <cell r="B77">
            <v>4552</v>
          </cell>
          <cell r="H77">
            <v>1.3150091671329975</v>
          </cell>
        </row>
        <row r="78">
          <cell r="B78">
            <v>4612</v>
          </cell>
          <cell r="H78">
            <v>1.3238831189665481</v>
          </cell>
        </row>
        <row r="79">
          <cell r="B79">
            <v>4672</v>
          </cell>
          <cell r="H79">
            <v>1.3407915508678117</v>
          </cell>
        </row>
        <row r="80">
          <cell r="B80">
            <v>4732</v>
          </cell>
          <cell r="H80">
            <v>1.3568249432191042</v>
          </cell>
        </row>
        <row r="81">
          <cell r="B81">
            <v>4792</v>
          </cell>
          <cell r="H81">
            <v>1.3755911625989059</v>
          </cell>
        </row>
        <row r="82">
          <cell r="B82">
            <v>4852</v>
          </cell>
          <cell r="H82">
            <v>1.3929096500135887</v>
          </cell>
        </row>
        <row r="83">
          <cell r="B83">
            <v>4912</v>
          </cell>
          <cell r="H83">
            <v>1.403712942888512</v>
          </cell>
        </row>
        <row r="84">
          <cell r="B84">
            <v>4972</v>
          </cell>
          <cell r="H84">
            <v>1.4192946807817215</v>
          </cell>
        </row>
        <row r="85">
          <cell r="B85">
            <v>5032</v>
          </cell>
          <cell r="H85">
            <v>1.4395935526272354</v>
          </cell>
        </row>
        <row r="86">
          <cell r="B86">
            <v>5092</v>
          </cell>
          <cell r="H86">
            <v>1.4496693236150662</v>
          </cell>
        </row>
        <row r="87">
          <cell r="B87">
            <v>5152</v>
          </cell>
          <cell r="H87">
            <v>1.4694244597562691</v>
          </cell>
        </row>
        <row r="88">
          <cell r="B88">
            <v>5212</v>
          </cell>
          <cell r="H88">
            <v>1.4817287844194891</v>
          </cell>
        </row>
        <row r="89">
          <cell r="B89">
            <v>5272</v>
          </cell>
          <cell r="H89">
            <v>1.484972463440607</v>
          </cell>
        </row>
        <row r="90">
          <cell r="B90">
            <v>5332</v>
          </cell>
          <cell r="H90">
            <v>1.5042215550877509</v>
          </cell>
        </row>
        <row r="91">
          <cell r="B91">
            <v>5392</v>
          </cell>
          <cell r="H91">
            <v>1.5141912485407161</v>
          </cell>
        </row>
        <row r="92">
          <cell r="B92">
            <v>5452</v>
          </cell>
          <cell r="H92">
            <v>1.5262002792807434</v>
          </cell>
        </row>
        <row r="93">
          <cell r="B93">
            <v>5512</v>
          </cell>
          <cell r="H93">
            <v>1.5537926058864437</v>
          </cell>
        </row>
        <row r="94">
          <cell r="B94">
            <v>5572</v>
          </cell>
          <cell r="H94">
            <v>1.5692920825488761</v>
          </cell>
        </row>
        <row r="95">
          <cell r="B95">
            <v>5632</v>
          </cell>
          <cell r="H95">
            <v>1.5735116229847497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-0.10076390895765054</v>
          </cell>
        </row>
        <row r="4">
          <cell r="B4">
            <v>172</v>
          </cell>
          <cell r="H4">
            <v>-2.620601753920529E-2</v>
          </cell>
        </row>
        <row r="5">
          <cell r="B5">
            <v>232</v>
          </cell>
          <cell r="H5">
            <v>-4.4413378232835671E-2</v>
          </cell>
        </row>
        <row r="6">
          <cell r="B6">
            <v>292</v>
          </cell>
          <cell r="H6">
            <v>-7.7123320252531586E-3</v>
          </cell>
        </row>
        <row r="7">
          <cell r="B7">
            <v>352</v>
          </cell>
          <cell r="H7">
            <v>-3.2830839894086174E-2</v>
          </cell>
        </row>
        <row r="8">
          <cell r="B8">
            <v>412</v>
          </cell>
          <cell r="H8">
            <v>1.4394114347769601E-2</v>
          </cell>
        </row>
        <row r="9">
          <cell r="B9">
            <v>472</v>
          </cell>
          <cell r="H9">
            <v>6.7232802613532053E-2</v>
          </cell>
        </row>
        <row r="10">
          <cell r="B10">
            <v>532</v>
          </cell>
          <cell r="H10">
            <v>0.10495478717794617</v>
          </cell>
        </row>
        <row r="11">
          <cell r="B11">
            <v>592</v>
          </cell>
          <cell r="H11">
            <v>0.12393734103040677</v>
          </cell>
        </row>
        <row r="12">
          <cell r="B12">
            <v>652</v>
          </cell>
          <cell r="H12">
            <v>0.14327217519806099</v>
          </cell>
        </row>
        <row r="13">
          <cell r="B13">
            <v>712</v>
          </cell>
          <cell r="H13">
            <v>0.13794575466319228</v>
          </cell>
        </row>
        <row r="14">
          <cell r="B14">
            <v>772</v>
          </cell>
          <cell r="H14">
            <v>0.18939040867047147</v>
          </cell>
        </row>
        <row r="15">
          <cell r="B15">
            <v>832</v>
          </cell>
          <cell r="H15">
            <v>0.19081076125931401</v>
          </cell>
        </row>
        <row r="16">
          <cell r="B16">
            <v>892</v>
          </cell>
          <cell r="H16">
            <v>0.21986044963384091</v>
          </cell>
        </row>
        <row r="17">
          <cell r="B17">
            <v>952</v>
          </cell>
          <cell r="H17">
            <v>0.26296218454419518</v>
          </cell>
        </row>
        <row r="18">
          <cell r="B18">
            <v>1012</v>
          </cell>
          <cell r="H18">
            <v>0.2838149333048155</v>
          </cell>
        </row>
        <row r="19">
          <cell r="B19">
            <v>1072</v>
          </cell>
          <cell r="H19">
            <v>0.30643999674040678</v>
          </cell>
        </row>
        <row r="20">
          <cell r="B20">
            <v>1132</v>
          </cell>
          <cell r="H20">
            <v>0.38895229087966587</v>
          </cell>
        </row>
        <row r="21">
          <cell r="B21">
            <v>1192</v>
          </cell>
          <cell r="H21">
            <v>0.38016170427195534</v>
          </cell>
        </row>
        <row r="22">
          <cell r="B22">
            <v>1252</v>
          </cell>
          <cell r="H22">
            <v>0.43643509275769671</v>
          </cell>
        </row>
        <row r="23">
          <cell r="B23">
            <v>1312</v>
          </cell>
          <cell r="H23">
            <v>0.48112952561128852</v>
          </cell>
        </row>
        <row r="24">
          <cell r="B24">
            <v>1372</v>
          </cell>
          <cell r="H24">
            <v>0.49461371818688948</v>
          </cell>
        </row>
        <row r="25">
          <cell r="B25">
            <v>1432</v>
          </cell>
          <cell r="H25">
            <v>0.49826633514113866</v>
          </cell>
        </row>
        <row r="26">
          <cell r="B26">
            <v>1492</v>
          </cell>
          <cell r="H26">
            <v>0.55953930236325988</v>
          </cell>
        </row>
        <row r="27">
          <cell r="B27">
            <v>1552</v>
          </cell>
          <cell r="H27">
            <v>0.59028634635664856</v>
          </cell>
        </row>
        <row r="28">
          <cell r="B28">
            <v>1612</v>
          </cell>
          <cell r="H28">
            <v>0.65053905233962561</v>
          </cell>
        </row>
        <row r="29">
          <cell r="B29">
            <v>1672</v>
          </cell>
          <cell r="H29">
            <v>0.65835516477236866</v>
          </cell>
        </row>
        <row r="30">
          <cell r="B30">
            <v>1732</v>
          </cell>
          <cell r="H30">
            <v>0.70957757748564376</v>
          </cell>
        </row>
        <row r="31">
          <cell r="B31">
            <v>1792</v>
          </cell>
          <cell r="H31">
            <v>0.71451180884756482</v>
          </cell>
        </row>
        <row r="32">
          <cell r="B32">
            <v>1852</v>
          </cell>
          <cell r="H32">
            <v>0.75102119348712615</v>
          </cell>
        </row>
        <row r="33">
          <cell r="B33">
            <v>1912</v>
          </cell>
          <cell r="H33">
            <v>0.75597763115604089</v>
          </cell>
        </row>
        <row r="34">
          <cell r="B34">
            <v>1972</v>
          </cell>
          <cell r="H34">
            <v>0.83578180394107937</v>
          </cell>
        </row>
        <row r="35">
          <cell r="B35">
            <v>2032</v>
          </cell>
          <cell r="H35">
            <v>0.77690808029395586</v>
          </cell>
        </row>
        <row r="36">
          <cell r="B36">
            <v>2092</v>
          </cell>
          <cell r="H36">
            <v>0.80743092472481914</v>
          </cell>
        </row>
        <row r="37">
          <cell r="B37">
            <v>2152</v>
          </cell>
          <cell r="H37">
            <v>0.8540166016722216</v>
          </cell>
        </row>
        <row r="38">
          <cell r="B38">
            <v>2212</v>
          </cell>
          <cell r="H38">
            <v>0.86644368421785933</v>
          </cell>
        </row>
        <row r="39">
          <cell r="B39">
            <v>2272</v>
          </cell>
          <cell r="H39">
            <v>0.89700153808042016</v>
          </cell>
        </row>
        <row r="40">
          <cell r="B40">
            <v>2332</v>
          </cell>
          <cell r="H40">
            <v>0.89025040141192802</v>
          </cell>
        </row>
        <row r="41">
          <cell r="B41">
            <v>2392</v>
          </cell>
          <cell r="H41">
            <v>0.92109539984883093</v>
          </cell>
        </row>
        <row r="42">
          <cell r="B42">
            <v>2452</v>
          </cell>
          <cell r="H42">
            <v>0.97977291262577093</v>
          </cell>
        </row>
        <row r="43">
          <cell r="B43">
            <v>2512</v>
          </cell>
          <cell r="H43">
            <v>0.98756191901180601</v>
          </cell>
        </row>
        <row r="44">
          <cell r="B44">
            <v>2572</v>
          </cell>
          <cell r="H44">
            <v>0.97546619529185441</v>
          </cell>
        </row>
        <row r="45">
          <cell r="B45">
            <v>2632</v>
          </cell>
          <cell r="H45">
            <v>1.0086409511797432</v>
          </cell>
        </row>
        <row r="46">
          <cell r="B46">
            <v>2692</v>
          </cell>
          <cell r="H46">
            <v>1.0262498693724742</v>
          </cell>
        </row>
        <row r="47">
          <cell r="B47">
            <v>2752</v>
          </cell>
          <cell r="H47">
            <v>1.0582824523157102</v>
          </cell>
        </row>
        <row r="48">
          <cell r="B48">
            <v>2812</v>
          </cell>
          <cell r="H48">
            <v>1.0921157409825426</v>
          </cell>
        </row>
        <row r="49">
          <cell r="B49">
            <v>2872</v>
          </cell>
          <cell r="H49">
            <v>1.096439556519391</v>
          </cell>
        </row>
        <row r="50">
          <cell r="B50">
            <v>2932</v>
          </cell>
          <cell r="H50">
            <v>1.1202378175193004</v>
          </cell>
        </row>
        <row r="51">
          <cell r="B51">
            <v>2992</v>
          </cell>
          <cell r="H51">
            <v>1.1428461310113454</v>
          </cell>
        </row>
        <row r="52">
          <cell r="B52">
            <v>3052</v>
          </cell>
          <cell r="H52">
            <v>1.207820491354179</v>
          </cell>
        </row>
        <row r="53">
          <cell r="B53">
            <v>3112</v>
          </cell>
          <cell r="H53">
            <v>1.1588605810811163</v>
          </cell>
        </row>
        <row r="54">
          <cell r="B54">
            <v>3172</v>
          </cell>
          <cell r="H54">
            <v>1.2072867857235241</v>
          </cell>
        </row>
        <row r="55">
          <cell r="B55">
            <v>3232</v>
          </cell>
          <cell r="H55">
            <v>1.1723759150424351</v>
          </cell>
        </row>
        <row r="56">
          <cell r="B56">
            <v>3292</v>
          </cell>
          <cell r="H56">
            <v>1.2437482616754616</v>
          </cell>
        </row>
        <row r="57">
          <cell r="B57">
            <v>3352</v>
          </cell>
          <cell r="H57">
            <v>1.3004734758226844</v>
          </cell>
        </row>
        <row r="58">
          <cell r="B58">
            <v>3412</v>
          </cell>
          <cell r="H58">
            <v>1.2909080413392304</v>
          </cell>
        </row>
        <row r="59">
          <cell r="B59">
            <v>3472</v>
          </cell>
          <cell r="H59">
            <v>1.3198540196980812</v>
          </cell>
        </row>
        <row r="60">
          <cell r="B60">
            <v>3532</v>
          </cell>
          <cell r="H60">
            <v>1.3468857705169006</v>
          </cell>
        </row>
        <row r="61">
          <cell r="B61">
            <v>3592</v>
          </cell>
          <cell r="H61">
            <v>1.331782501591753</v>
          </cell>
        </row>
        <row r="62">
          <cell r="B62">
            <v>3652</v>
          </cell>
          <cell r="H62">
            <v>1.3374065054998083</v>
          </cell>
        </row>
        <row r="63">
          <cell r="B63">
            <v>3712</v>
          </cell>
          <cell r="H63">
            <v>1.3665064186887506</v>
          </cell>
        </row>
        <row r="64">
          <cell r="B64">
            <v>3772</v>
          </cell>
          <cell r="H64">
            <v>1.3678949693914202</v>
          </cell>
        </row>
        <row r="65">
          <cell r="B65">
            <v>3832</v>
          </cell>
          <cell r="H65">
            <v>1.392391056547408</v>
          </cell>
        </row>
        <row r="66">
          <cell r="B66">
            <v>3892</v>
          </cell>
          <cell r="H66">
            <v>1.3873813512148829</v>
          </cell>
        </row>
        <row r="67">
          <cell r="B67">
            <v>3952</v>
          </cell>
          <cell r="H67">
            <v>1.4401638201957108</v>
          </cell>
        </row>
        <row r="68">
          <cell r="B68">
            <v>4012</v>
          </cell>
          <cell r="H68">
            <v>1.4627642094503801</v>
          </cell>
        </row>
        <row r="69">
          <cell r="B69">
            <v>4072</v>
          </cell>
          <cell r="H69">
            <v>1.4840197383819871</v>
          </cell>
        </row>
        <row r="70">
          <cell r="B70">
            <v>4132</v>
          </cell>
          <cell r="H70">
            <v>1.5006090884718934</v>
          </cell>
        </row>
        <row r="71">
          <cell r="B71">
            <v>4192</v>
          </cell>
          <cell r="H71">
            <v>1.4566535246142316</v>
          </cell>
        </row>
        <row r="72">
          <cell r="B72">
            <v>4252</v>
          </cell>
          <cell r="H72">
            <v>1.5495229985557022</v>
          </cell>
        </row>
        <row r="73">
          <cell r="B73">
            <v>4312</v>
          </cell>
          <cell r="H73">
            <v>1.5405456198463636</v>
          </cell>
        </row>
        <row r="74">
          <cell r="B74">
            <v>4372</v>
          </cell>
          <cell r="H74">
            <v>1.5072780258187908</v>
          </cell>
        </row>
        <row r="75">
          <cell r="B75">
            <v>4432</v>
          </cell>
          <cell r="H75">
            <v>1.573241025576122</v>
          </cell>
        </row>
        <row r="76">
          <cell r="B76">
            <v>4492</v>
          </cell>
          <cell r="H76">
            <v>1.5958029660631086</v>
          </cell>
        </row>
        <row r="77">
          <cell r="B77">
            <v>4552</v>
          </cell>
          <cell r="H77">
            <v>1.5855500983490844</v>
          </cell>
        </row>
        <row r="78">
          <cell r="B78">
            <v>4612</v>
          </cell>
          <cell r="H78">
            <v>1.6381150464783347</v>
          </cell>
        </row>
        <row r="79">
          <cell r="B79">
            <v>4672</v>
          </cell>
          <cell r="H79">
            <v>1.6441347390890688</v>
          </cell>
        </row>
        <row r="80">
          <cell r="B80">
            <v>4732</v>
          </cell>
          <cell r="H80">
            <v>1.6798840742574566</v>
          </cell>
        </row>
        <row r="81">
          <cell r="B81">
            <v>4792</v>
          </cell>
          <cell r="H81">
            <v>1.6278689713890928</v>
          </cell>
        </row>
        <row r="82">
          <cell r="B82">
            <v>4852</v>
          </cell>
          <cell r="H82">
            <v>1.6554820393261416</v>
          </cell>
        </row>
        <row r="83">
          <cell r="B83">
            <v>4912</v>
          </cell>
          <cell r="H83">
            <v>1.7017410763436926</v>
          </cell>
        </row>
        <row r="84">
          <cell r="B84">
            <v>4972</v>
          </cell>
          <cell r="H84">
            <v>1.6919709720886527</v>
          </cell>
        </row>
        <row r="85">
          <cell r="B85">
            <v>5032</v>
          </cell>
          <cell r="H85">
            <v>1.6863872188834403</v>
          </cell>
        </row>
        <row r="86">
          <cell r="B86">
            <v>5092</v>
          </cell>
          <cell r="H86">
            <v>1.6864559327492332</v>
          </cell>
        </row>
        <row r="87">
          <cell r="B87">
            <v>5152</v>
          </cell>
          <cell r="H87">
            <v>1.7203581374818022</v>
          </cell>
        </row>
        <row r="88">
          <cell r="B88">
            <v>5212</v>
          </cell>
          <cell r="H88">
            <v>1.6577585046119325</v>
          </cell>
        </row>
        <row r="89">
          <cell r="B89">
            <v>5272</v>
          </cell>
          <cell r="H89">
            <v>1.6998712022312896</v>
          </cell>
        </row>
        <row r="90">
          <cell r="B90">
            <v>5332</v>
          </cell>
          <cell r="H90">
            <v>1.7303800956466524</v>
          </cell>
        </row>
        <row r="91">
          <cell r="B91">
            <v>5392</v>
          </cell>
          <cell r="H91">
            <v>1.7642263777848621</v>
          </cell>
        </row>
        <row r="92">
          <cell r="B92">
            <v>5452</v>
          </cell>
          <cell r="H92">
            <v>1.7875468792243538</v>
          </cell>
        </row>
        <row r="93">
          <cell r="B93">
            <v>5512</v>
          </cell>
          <cell r="H93">
            <v>1.7502971578653967</v>
          </cell>
        </row>
        <row r="94">
          <cell r="B94">
            <v>5572</v>
          </cell>
          <cell r="H94">
            <v>1.8038281424880123</v>
          </cell>
        </row>
        <row r="95">
          <cell r="B95">
            <v>5632</v>
          </cell>
          <cell r="H95">
            <v>1.7751842813439382</v>
          </cell>
        </row>
        <row r="96">
          <cell r="B96">
            <v>5692</v>
          </cell>
          <cell r="H96">
            <v>1.8066001243639278</v>
          </cell>
        </row>
        <row r="97">
          <cell r="B97">
            <v>5752</v>
          </cell>
          <cell r="H97">
            <v>1.7753921714620848</v>
          </cell>
        </row>
        <row r="98">
          <cell r="B98">
            <v>5812</v>
          </cell>
          <cell r="H98">
            <v>1.8404228033919496</v>
          </cell>
        </row>
        <row r="99">
          <cell r="B99">
            <v>5872</v>
          </cell>
          <cell r="H99">
            <v>1.8407135900380189</v>
          </cell>
        </row>
        <row r="100">
          <cell r="B100">
            <v>5932</v>
          </cell>
          <cell r="H100">
            <v>1.8667592039143741</v>
          </cell>
        </row>
        <row r="101">
          <cell r="B101">
            <v>5992</v>
          </cell>
          <cell r="H101">
            <v>1.8308863851907418</v>
          </cell>
        </row>
        <row r="102">
          <cell r="B102">
            <v>6052</v>
          </cell>
          <cell r="H102">
            <v>1.9108138374390549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2.7137503784061745E-3</v>
          </cell>
        </row>
        <row r="4">
          <cell r="B4">
            <v>172</v>
          </cell>
          <cell r="H4">
            <v>1.129682442029036E-2</v>
          </cell>
        </row>
        <row r="5">
          <cell r="B5">
            <v>232</v>
          </cell>
          <cell r="H5">
            <v>3.5779007764035441E-3</v>
          </cell>
        </row>
        <row r="6">
          <cell r="B6">
            <v>292</v>
          </cell>
          <cell r="H6">
            <v>1.5038368719901794E-2</v>
          </cell>
        </row>
        <row r="7">
          <cell r="B7">
            <v>352</v>
          </cell>
          <cell r="H7">
            <v>1.8617497234848786E-2</v>
          </cell>
        </row>
        <row r="8">
          <cell r="B8">
            <v>412</v>
          </cell>
          <cell r="H8">
            <v>3.1471272772662963E-2</v>
          </cell>
        </row>
        <row r="9">
          <cell r="B9">
            <v>472</v>
          </cell>
          <cell r="H9">
            <v>4.0576292699151632E-2</v>
          </cell>
        </row>
        <row r="10">
          <cell r="B10">
            <v>532</v>
          </cell>
          <cell r="H10">
            <v>6.1346646367600698E-2</v>
          </cell>
        </row>
        <row r="11">
          <cell r="B11">
            <v>592</v>
          </cell>
          <cell r="H11">
            <v>6.8853314451852082E-2</v>
          </cell>
        </row>
        <row r="12">
          <cell r="B12">
            <v>652</v>
          </cell>
          <cell r="H12">
            <v>7.8070164111382581E-2</v>
          </cell>
        </row>
        <row r="13">
          <cell r="B13">
            <v>712</v>
          </cell>
          <cell r="H13">
            <v>9.3744860087549578E-2</v>
          </cell>
        </row>
        <row r="14">
          <cell r="B14">
            <v>772</v>
          </cell>
          <cell r="H14">
            <v>0.10125544329190558</v>
          </cell>
        </row>
        <row r="15">
          <cell r="B15">
            <v>832</v>
          </cell>
          <cell r="H15">
            <v>0.1165240912576361</v>
          </cell>
        </row>
        <row r="16">
          <cell r="B16">
            <v>892</v>
          </cell>
          <cell r="H16">
            <v>0.1385396046464617</v>
          </cell>
        </row>
        <row r="17">
          <cell r="B17">
            <v>952</v>
          </cell>
          <cell r="H17">
            <v>0.14254172091914291</v>
          </cell>
        </row>
        <row r="18">
          <cell r="B18">
            <v>1012</v>
          </cell>
          <cell r="H18">
            <v>0.16342385672889234</v>
          </cell>
        </row>
        <row r="19">
          <cell r="B19">
            <v>1072</v>
          </cell>
          <cell r="H19">
            <v>0.17805895745485006</v>
          </cell>
        </row>
        <row r="20">
          <cell r="B20">
            <v>1132</v>
          </cell>
          <cell r="H20">
            <v>0.18935092054257638</v>
          </cell>
        </row>
        <row r="21">
          <cell r="B21">
            <v>1192</v>
          </cell>
          <cell r="H21">
            <v>0.21354717226018335</v>
          </cell>
        </row>
        <row r="22">
          <cell r="B22">
            <v>1252</v>
          </cell>
          <cell r="H22">
            <v>0.22636901210418864</v>
          </cell>
        </row>
        <row r="23">
          <cell r="B23">
            <v>1312</v>
          </cell>
          <cell r="H23">
            <v>0.23636367469146191</v>
          </cell>
        </row>
        <row r="24">
          <cell r="B24">
            <v>1372</v>
          </cell>
          <cell r="H24">
            <v>0.26134717342288211</v>
          </cell>
        </row>
        <row r="25">
          <cell r="B25">
            <v>1432</v>
          </cell>
          <cell r="H25">
            <v>0.29344392610031206</v>
          </cell>
        </row>
        <row r="26">
          <cell r="B26">
            <v>1492</v>
          </cell>
          <cell r="H26">
            <v>0.2894714547603317</v>
          </cell>
        </row>
        <row r="27">
          <cell r="B27">
            <v>1552</v>
          </cell>
          <cell r="H27">
            <v>0.30739511362946859</v>
          </cell>
        </row>
        <row r="28">
          <cell r="B28">
            <v>1612</v>
          </cell>
          <cell r="H28">
            <v>0.3287565052652337</v>
          </cell>
        </row>
        <row r="29">
          <cell r="B29">
            <v>1672</v>
          </cell>
          <cell r="H29">
            <v>0.35315800882724163</v>
          </cell>
        </row>
        <row r="30">
          <cell r="B30">
            <v>1732</v>
          </cell>
          <cell r="H30">
            <v>0.366299455839386</v>
          </cell>
        </row>
        <row r="31">
          <cell r="B31">
            <v>1792</v>
          </cell>
          <cell r="H31">
            <v>0.38792020320947157</v>
          </cell>
        </row>
        <row r="32">
          <cell r="B32">
            <v>1852</v>
          </cell>
          <cell r="H32">
            <v>0.40823217606795459</v>
          </cell>
        </row>
        <row r="33">
          <cell r="B33">
            <v>1912</v>
          </cell>
          <cell r="H33">
            <v>0.42422304732486837</v>
          </cell>
        </row>
        <row r="34">
          <cell r="B34">
            <v>1972</v>
          </cell>
          <cell r="H34">
            <v>0.44467686378009047</v>
          </cell>
        </row>
        <row r="35">
          <cell r="B35">
            <v>2032</v>
          </cell>
          <cell r="H35">
            <v>0.46038307497984787</v>
          </cell>
        </row>
        <row r="36">
          <cell r="B36">
            <v>2092</v>
          </cell>
          <cell r="H36">
            <v>0.47577541261575945</v>
          </cell>
        </row>
        <row r="37">
          <cell r="B37">
            <v>2152</v>
          </cell>
          <cell r="H37">
            <v>0.49864579252911051</v>
          </cell>
        </row>
        <row r="38">
          <cell r="B38">
            <v>2212</v>
          </cell>
          <cell r="H38">
            <v>0.51857695162475526</v>
          </cell>
        </row>
        <row r="39">
          <cell r="B39">
            <v>2272</v>
          </cell>
          <cell r="H39">
            <v>0.54242756481122512</v>
          </cell>
        </row>
        <row r="40">
          <cell r="B40">
            <v>2332</v>
          </cell>
          <cell r="H40">
            <v>0.55880627963525753</v>
          </cell>
        </row>
        <row r="41">
          <cell r="B41">
            <v>2392</v>
          </cell>
          <cell r="H41">
            <v>0.57875911515620848</v>
          </cell>
        </row>
        <row r="42">
          <cell r="B42">
            <v>2452</v>
          </cell>
          <cell r="H42">
            <v>0.60626769839804062</v>
          </cell>
        </row>
        <row r="43">
          <cell r="B43">
            <v>2512</v>
          </cell>
          <cell r="H43">
            <v>0.61192471647593105</v>
          </cell>
        </row>
        <row r="44">
          <cell r="B44">
            <v>2572</v>
          </cell>
          <cell r="H44">
            <v>0.65255325141761134</v>
          </cell>
        </row>
        <row r="45">
          <cell r="B45">
            <v>2632</v>
          </cell>
          <cell r="H45">
            <v>0.65627422981650696</v>
          </cell>
        </row>
        <row r="46">
          <cell r="B46">
            <v>2692</v>
          </cell>
          <cell r="H46">
            <v>0.67602124260650154</v>
          </cell>
        </row>
        <row r="47">
          <cell r="B47">
            <v>2752</v>
          </cell>
          <cell r="H47">
            <v>0.69255729604920091</v>
          </cell>
        </row>
        <row r="48">
          <cell r="B48">
            <v>2812</v>
          </cell>
          <cell r="H48">
            <v>0.71938489069034561</v>
          </cell>
        </row>
        <row r="49">
          <cell r="B49">
            <v>2872</v>
          </cell>
          <cell r="H49">
            <v>0.73553623772361187</v>
          </cell>
        </row>
        <row r="50">
          <cell r="B50">
            <v>2932</v>
          </cell>
          <cell r="H50">
            <v>0.75852535446999192</v>
          </cell>
        </row>
        <row r="51">
          <cell r="B51">
            <v>2992</v>
          </cell>
          <cell r="H51">
            <v>0.77093533857321161</v>
          </cell>
        </row>
        <row r="52">
          <cell r="B52">
            <v>3052</v>
          </cell>
          <cell r="H52">
            <v>0.79424063698597658</v>
          </cell>
        </row>
        <row r="53">
          <cell r="B53">
            <v>3112</v>
          </cell>
          <cell r="H53">
            <v>0.80970921608443513</v>
          </cell>
        </row>
        <row r="54">
          <cell r="B54">
            <v>3172</v>
          </cell>
          <cell r="H54">
            <v>0.83484732484506952</v>
          </cell>
        </row>
        <row r="55">
          <cell r="B55">
            <v>3232</v>
          </cell>
          <cell r="H55">
            <v>0.84783444375407901</v>
          </cell>
        </row>
        <row r="56">
          <cell r="B56">
            <v>3292</v>
          </cell>
          <cell r="H56">
            <v>0.86469555187412905</v>
          </cell>
        </row>
        <row r="57">
          <cell r="B57">
            <v>3352</v>
          </cell>
          <cell r="H57">
            <v>0.90695965453561445</v>
          </cell>
        </row>
        <row r="58">
          <cell r="B58">
            <v>3412</v>
          </cell>
          <cell r="H58">
            <v>0.90180904532950668</v>
          </cell>
        </row>
        <row r="59">
          <cell r="B59">
            <v>3472</v>
          </cell>
          <cell r="H59">
            <v>0.92853653877074327</v>
          </cell>
        </row>
        <row r="60">
          <cell r="B60">
            <v>3532</v>
          </cell>
          <cell r="H60">
            <v>0.94431884135565736</v>
          </cell>
        </row>
        <row r="61">
          <cell r="B61">
            <v>3592</v>
          </cell>
          <cell r="H61">
            <v>0.97333221325073005</v>
          </cell>
        </row>
        <row r="62">
          <cell r="B62">
            <v>3652</v>
          </cell>
          <cell r="H62">
            <v>0.97503876878547657</v>
          </cell>
        </row>
        <row r="63">
          <cell r="B63">
            <v>3712</v>
          </cell>
          <cell r="H63">
            <v>1.0051191568153541</v>
          </cell>
        </row>
        <row r="64">
          <cell r="B64">
            <v>3772</v>
          </cell>
          <cell r="H64">
            <v>1.0247568315918498</v>
          </cell>
        </row>
        <row r="65">
          <cell r="B65">
            <v>3832</v>
          </cell>
          <cell r="H65">
            <v>1.0403243182608255</v>
          </cell>
        </row>
        <row r="66">
          <cell r="B66">
            <v>3892</v>
          </cell>
          <cell r="H66">
            <v>1.0493464374227059</v>
          </cell>
        </row>
        <row r="67">
          <cell r="B67">
            <v>3952</v>
          </cell>
          <cell r="H67">
            <v>1.0702223671127327</v>
          </cell>
        </row>
        <row r="68">
          <cell r="B68">
            <v>4012</v>
          </cell>
          <cell r="H68">
            <v>1.0898294459397306</v>
          </cell>
        </row>
        <row r="69">
          <cell r="B69">
            <v>4072</v>
          </cell>
          <cell r="H69">
            <v>1.1080026224231176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7.5050566057515622E-3</v>
          </cell>
        </row>
        <row r="4">
          <cell r="B4">
            <v>172</v>
          </cell>
          <cell r="H4">
            <v>3.5719755748046455E-3</v>
          </cell>
        </row>
        <row r="5">
          <cell r="B5">
            <v>232</v>
          </cell>
          <cell r="H5">
            <v>9.884292796139232E-3</v>
          </cell>
        </row>
        <row r="6">
          <cell r="B6">
            <v>292</v>
          </cell>
          <cell r="H6">
            <v>1.9579944596230494E-2</v>
          </cell>
        </row>
        <row r="7">
          <cell r="B7">
            <v>352</v>
          </cell>
          <cell r="H7">
            <v>3.6333986102953679E-2</v>
          </cell>
        </row>
        <row r="8">
          <cell r="B8">
            <v>412</v>
          </cell>
          <cell r="H8">
            <v>5.3958562942213378E-2</v>
          </cell>
        </row>
        <row r="9">
          <cell r="B9">
            <v>472</v>
          </cell>
          <cell r="H9">
            <v>7.1952442122790464E-2</v>
          </cell>
        </row>
        <row r="10">
          <cell r="B10">
            <v>532</v>
          </cell>
          <cell r="H10">
            <v>9.6670663965214329E-2</v>
          </cell>
        </row>
        <row r="11">
          <cell r="B11">
            <v>592</v>
          </cell>
          <cell r="H11">
            <v>0.11840775515435682</v>
          </cell>
        </row>
        <row r="12">
          <cell r="B12">
            <v>652</v>
          </cell>
          <cell r="H12">
            <v>0.14272878352381524</v>
          </cell>
        </row>
        <row r="13">
          <cell r="B13">
            <v>712</v>
          </cell>
          <cell r="H13">
            <v>0.1662651491170907</v>
          </cell>
        </row>
        <row r="14">
          <cell r="B14">
            <v>772</v>
          </cell>
          <cell r="H14">
            <v>0.19282103110298077</v>
          </cell>
        </row>
        <row r="15">
          <cell r="B15">
            <v>832</v>
          </cell>
          <cell r="H15">
            <v>0.21931073113758368</v>
          </cell>
        </row>
        <row r="16">
          <cell r="B16">
            <v>892</v>
          </cell>
          <cell r="H16">
            <v>0.24848085398335254</v>
          </cell>
        </row>
        <row r="17">
          <cell r="B17">
            <v>952</v>
          </cell>
          <cell r="H17">
            <v>0.27460141204504146</v>
          </cell>
        </row>
        <row r="18">
          <cell r="B18">
            <v>1012</v>
          </cell>
          <cell r="H18">
            <v>0.3030001867788919</v>
          </cell>
        </row>
        <row r="19">
          <cell r="B19">
            <v>1072</v>
          </cell>
          <cell r="H19">
            <v>0.32589101641067858</v>
          </cell>
        </row>
        <row r="20">
          <cell r="B20">
            <v>1132</v>
          </cell>
          <cell r="H20">
            <v>0.34964865888513558</v>
          </cell>
        </row>
        <row r="21">
          <cell r="B21">
            <v>1192</v>
          </cell>
          <cell r="H21">
            <v>0.37801313598620773</v>
          </cell>
        </row>
        <row r="22">
          <cell r="B22">
            <v>1252</v>
          </cell>
          <cell r="H22">
            <v>0.40526662583097428</v>
          </cell>
        </row>
        <row r="23">
          <cell r="B23">
            <v>1312</v>
          </cell>
          <cell r="H23">
            <v>0.43122636489486044</v>
          </cell>
        </row>
        <row r="24">
          <cell r="B24">
            <v>1372</v>
          </cell>
          <cell r="H24">
            <v>0.45729318320890339</v>
          </cell>
        </row>
        <row r="25">
          <cell r="B25">
            <v>1432</v>
          </cell>
          <cell r="H25">
            <v>0.47822466780212008</v>
          </cell>
        </row>
        <row r="26">
          <cell r="B26">
            <v>1492</v>
          </cell>
          <cell r="H26">
            <v>0.50389162476670657</v>
          </cell>
        </row>
        <row r="27">
          <cell r="B27">
            <v>1552</v>
          </cell>
          <cell r="H27">
            <v>0.52972332891899665</v>
          </cell>
        </row>
        <row r="28">
          <cell r="B28">
            <v>1612</v>
          </cell>
          <cell r="H28">
            <v>0.55169783399595784</v>
          </cell>
        </row>
        <row r="29">
          <cell r="B29">
            <v>1672</v>
          </cell>
          <cell r="H29">
            <v>0.57855285132027279</v>
          </cell>
        </row>
        <row r="30">
          <cell r="B30">
            <v>1732</v>
          </cell>
          <cell r="H30">
            <v>0.60622233088055544</v>
          </cell>
        </row>
        <row r="31">
          <cell r="B31">
            <v>1792</v>
          </cell>
          <cell r="H31">
            <v>0.62993231516325465</v>
          </cell>
        </row>
        <row r="32">
          <cell r="B32">
            <v>1852</v>
          </cell>
          <cell r="H32">
            <v>0.64607371368726174</v>
          </cell>
        </row>
        <row r="33">
          <cell r="B33">
            <v>1912</v>
          </cell>
          <cell r="H33">
            <v>0.68031938980463869</v>
          </cell>
        </row>
        <row r="34">
          <cell r="B34">
            <v>1972</v>
          </cell>
          <cell r="H34">
            <v>0.70359353699250671</v>
          </cell>
        </row>
        <row r="35">
          <cell r="B35">
            <v>2032</v>
          </cell>
          <cell r="H35">
            <v>0.73010572073380631</v>
          </cell>
        </row>
        <row r="36">
          <cell r="B36">
            <v>2092</v>
          </cell>
          <cell r="H36">
            <v>0.75363513098170931</v>
          </cell>
        </row>
        <row r="37">
          <cell r="B37">
            <v>2152</v>
          </cell>
          <cell r="H37">
            <v>0.78085033757980837</v>
          </cell>
        </row>
        <row r="38">
          <cell r="B38">
            <v>2212</v>
          </cell>
          <cell r="H38">
            <v>0.79739323029761588</v>
          </cell>
        </row>
        <row r="39">
          <cell r="B39">
            <v>2272</v>
          </cell>
          <cell r="H39">
            <v>0.82469857244569378</v>
          </cell>
        </row>
        <row r="40">
          <cell r="B40">
            <v>2332</v>
          </cell>
          <cell r="H40">
            <v>0.85304983302382986</v>
          </cell>
        </row>
        <row r="41">
          <cell r="B41">
            <v>2392</v>
          </cell>
          <cell r="H41">
            <v>0.87669944743813066</v>
          </cell>
        </row>
        <row r="42">
          <cell r="B42">
            <v>2452</v>
          </cell>
          <cell r="H42">
            <v>0.8989574645567765</v>
          </cell>
        </row>
        <row r="43">
          <cell r="B43">
            <v>2512</v>
          </cell>
          <cell r="H43">
            <v>0.9228536355126199</v>
          </cell>
        </row>
        <row r="44">
          <cell r="B44">
            <v>2572</v>
          </cell>
          <cell r="H44">
            <v>0.94903203043484541</v>
          </cell>
        </row>
        <row r="45">
          <cell r="B45">
            <v>2632</v>
          </cell>
          <cell r="H45">
            <v>0.97402054573198971</v>
          </cell>
        </row>
        <row r="46">
          <cell r="B46">
            <v>2692</v>
          </cell>
          <cell r="H46">
            <v>0.99774984634438846</v>
          </cell>
        </row>
        <row r="47">
          <cell r="B47">
            <v>2752</v>
          </cell>
          <cell r="H47">
            <v>1.0231927042148949</v>
          </cell>
        </row>
        <row r="48">
          <cell r="B48">
            <v>2812</v>
          </cell>
          <cell r="H48">
            <v>1.0465692282520813</v>
          </cell>
        </row>
        <row r="49">
          <cell r="B49">
            <v>2872</v>
          </cell>
          <cell r="H49">
            <v>1.0732543327562909</v>
          </cell>
        </row>
        <row r="50">
          <cell r="B50">
            <v>2932</v>
          </cell>
          <cell r="H50">
            <v>1.1000205322896017</v>
          </cell>
        </row>
        <row r="51">
          <cell r="B51">
            <v>2992</v>
          </cell>
          <cell r="H51">
            <v>1.1237166967736749</v>
          </cell>
        </row>
        <row r="52">
          <cell r="B52">
            <v>3052</v>
          </cell>
          <cell r="H52">
            <v>1.1436743162568199</v>
          </cell>
        </row>
        <row r="53">
          <cell r="B53">
            <v>3112</v>
          </cell>
          <cell r="H53">
            <v>1.1677147607760228</v>
          </cell>
        </row>
        <row r="54">
          <cell r="B54">
            <v>3172</v>
          </cell>
          <cell r="H54">
            <v>1.190182086411856</v>
          </cell>
        </row>
        <row r="55">
          <cell r="B55">
            <v>3232</v>
          </cell>
          <cell r="H55">
            <v>1.207529407468507</v>
          </cell>
        </row>
        <row r="56">
          <cell r="B56">
            <v>3292</v>
          </cell>
          <cell r="H56">
            <v>1.2317172968883683</v>
          </cell>
        </row>
        <row r="57">
          <cell r="B57">
            <v>3352</v>
          </cell>
          <cell r="H57">
            <v>1.2595289682924673</v>
          </cell>
        </row>
        <row r="58">
          <cell r="B58">
            <v>3412</v>
          </cell>
          <cell r="H58">
            <v>1.2778952013712672</v>
          </cell>
        </row>
        <row r="59">
          <cell r="B59">
            <v>3472</v>
          </cell>
          <cell r="H59">
            <v>1.2983397003647983</v>
          </cell>
        </row>
        <row r="60">
          <cell r="B60">
            <v>3532</v>
          </cell>
          <cell r="H60">
            <v>1.327787114872778</v>
          </cell>
        </row>
        <row r="61">
          <cell r="B61">
            <v>3592</v>
          </cell>
          <cell r="H61">
            <v>1.3480934619709766</v>
          </cell>
        </row>
        <row r="62">
          <cell r="B62">
            <v>3652</v>
          </cell>
          <cell r="H62">
            <v>1.3692303238679238</v>
          </cell>
        </row>
        <row r="63">
          <cell r="B63">
            <v>3712</v>
          </cell>
          <cell r="H63">
            <v>1.3887032906985124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-0.33834388535331372</v>
          </cell>
        </row>
        <row r="4">
          <cell r="B4">
            <v>172</v>
          </cell>
          <cell r="H4">
            <v>-0.47466662995564435</v>
          </cell>
        </row>
        <row r="5">
          <cell r="B5">
            <v>232</v>
          </cell>
          <cell r="H5">
            <v>-0.58003329006019799</v>
          </cell>
        </row>
        <row r="6">
          <cell r="B6">
            <v>292</v>
          </cell>
          <cell r="H6">
            <v>-0.59283029785552555</v>
          </cell>
        </row>
        <row r="7">
          <cell r="B7">
            <v>352</v>
          </cell>
          <cell r="H7">
            <v>-0.58609904975476712</v>
          </cell>
        </row>
        <row r="8">
          <cell r="B8">
            <v>412</v>
          </cell>
          <cell r="H8">
            <v>-0.57194863759070025</v>
          </cell>
        </row>
        <row r="9">
          <cell r="B9">
            <v>472</v>
          </cell>
          <cell r="H9">
            <v>-0.55374032313101262</v>
          </cell>
        </row>
        <row r="10">
          <cell r="B10">
            <v>532</v>
          </cell>
          <cell r="H10">
            <v>-0.53219049307865074</v>
          </cell>
        </row>
        <row r="11">
          <cell r="B11">
            <v>592</v>
          </cell>
          <cell r="H11">
            <v>-0.51847107125684622</v>
          </cell>
        </row>
        <row r="12">
          <cell r="B12">
            <v>652</v>
          </cell>
          <cell r="H12">
            <v>-0.51227117944595757</v>
          </cell>
        </row>
        <row r="13">
          <cell r="B13">
            <v>712</v>
          </cell>
          <cell r="H13">
            <v>-0.49211432399450616</v>
          </cell>
        </row>
        <row r="14">
          <cell r="B14">
            <v>772</v>
          </cell>
          <cell r="H14">
            <v>-0.4827914217271258</v>
          </cell>
        </row>
        <row r="15">
          <cell r="B15">
            <v>832</v>
          </cell>
          <cell r="H15">
            <v>-0.45706283120344843</v>
          </cell>
        </row>
        <row r="16">
          <cell r="B16">
            <v>892</v>
          </cell>
          <cell r="H16">
            <v>-0.4417645257917106</v>
          </cell>
        </row>
        <row r="17">
          <cell r="B17">
            <v>952</v>
          </cell>
          <cell r="H17">
            <v>-0.41958094823647063</v>
          </cell>
        </row>
        <row r="18">
          <cell r="B18">
            <v>1012</v>
          </cell>
          <cell r="H18">
            <v>-0.40298060481123543</v>
          </cell>
        </row>
        <row r="19">
          <cell r="B19">
            <v>1072</v>
          </cell>
          <cell r="H19">
            <v>-0.38317923474394305</v>
          </cell>
        </row>
        <row r="20">
          <cell r="B20">
            <v>1132</v>
          </cell>
          <cell r="H20">
            <v>-0.36564801775153782</v>
          </cell>
        </row>
        <row r="21">
          <cell r="B21">
            <v>1192</v>
          </cell>
          <cell r="H21">
            <v>-0.34283394762366115</v>
          </cell>
        </row>
        <row r="22">
          <cell r="B22">
            <v>1252</v>
          </cell>
          <cell r="H22">
            <v>-0.31783764189672109</v>
          </cell>
        </row>
        <row r="23">
          <cell r="B23">
            <v>1312</v>
          </cell>
          <cell r="H23">
            <v>-0.29810277397294727</v>
          </cell>
        </row>
        <row r="24">
          <cell r="B24">
            <v>1372</v>
          </cell>
          <cell r="H24">
            <v>-0.2887019615147331</v>
          </cell>
        </row>
        <row r="25">
          <cell r="B25">
            <v>1432</v>
          </cell>
          <cell r="H25">
            <v>-0.25856489396797577</v>
          </cell>
        </row>
        <row r="26">
          <cell r="B26">
            <v>1492</v>
          </cell>
          <cell r="H26">
            <v>-0.23742939359517382</v>
          </cell>
        </row>
        <row r="27">
          <cell r="B27">
            <v>1552</v>
          </cell>
          <cell r="H27">
            <v>-0.21495904032408264</v>
          </cell>
        </row>
        <row r="28">
          <cell r="B28">
            <v>1612</v>
          </cell>
          <cell r="H28">
            <v>-0.19158521428956204</v>
          </cell>
        </row>
        <row r="29">
          <cell r="B29">
            <v>1672</v>
          </cell>
          <cell r="H29">
            <v>-0.17244015745668811</v>
          </cell>
        </row>
        <row r="30">
          <cell r="B30">
            <v>1732</v>
          </cell>
          <cell r="H30">
            <v>-0.15314776191319082</v>
          </cell>
        </row>
        <row r="31">
          <cell r="B31">
            <v>1792</v>
          </cell>
          <cell r="H31">
            <v>-0.12756261386961495</v>
          </cell>
        </row>
        <row r="32">
          <cell r="B32">
            <v>1852</v>
          </cell>
          <cell r="H32">
            <v>-0.10047185895546155</v>
          </cell>
        </row>
        <row r="33">
          <cell r="B33">
            <v>1912</v>
          </cell>
          <cell r="H33">
            <v>-7.8257926544240269E-2</v>
          </cell>
        </row>
        <row r="34">
          <cell r="B34">
            <v>1972</v>
          </cell>
          <cell r="H34">
            <v>-5.4677817992269465E-2</v>
          </cell>
        </row>
        <row r="35">
          <cell r="B35">
            <v>2032</v>
          </cell>
          <cell r="H35">
            <v>-3.2425454142314132E-2</v>
          </cell>
        </row>
        <row r="36">
          <cell r="B36">
            <v>2092</v>
          </cell>
          <cell r="H36">
            <v>-5.4531451944164477E-3</v>
          </cell>
        </row>
        <row r="37">
          <cell r="B37">
            <v>2152</v>
          </cell>
          <cell r="H37">
            <v>2.223996363689465E-2</v>
          </cell>
        </row>
        <row r="38">
          <cell r="B38">
            <v>2212</v>
          </cell>
          <cell r="H38">
            <v>4.4853748588770316E-2</v>
          </cell>
        </row>
        <row r="39">
          <cell r="B39">
            <v>2272</v>
          </cell>
          <cell r="H39">
            <v>7.494822366947114E-2</v>
          </cell>
        </row>
        <row r="40">
          <cell r="B40">
            <v>2332</v>
          </cell>
          <cell r="H40">
            <v>9.6282716304319241E-2</v>
          </cell>
        </row>
        <row r="41">
          <cell r="B41">
            <v>2392</v>
          </cell>
          <cell r="H41">
            <v>0.12285708369783113</v>
          </cell>
        </row>
        <row r="42">
          <cell r="B42">
            <v>2452</v>
          </cell>
          <cell r="H42">
            <v>0.15419492720401576</v>
          </cell>
        </row>
        <row r="43">
          <cell r="B43">
            <v>2512</v>
          </cell>
          <cell r="H43">
            <v>0.1737718246496863</v>
          </cell>
        </row>
        <row r="44">
          <cell r="B44">
            <v>2572</v>
          </cell>
          <cell r="H44">
            <v>0.2010154388726188</v>
          </cell>
        </row>
        <row r="45">
          <cell r="B45">
            <v>2632</v>
          </cell>
          <cell r="H45">
            <v>0.23186467157138649</v>
          </cell>
        </row>
        <row r="46">
          <cell r="B46">
            <v>2692</v>
          </cell>
          <cell r="H46">
            <v>0.24915140044615353</v>
          </cell>
        </row>
        <row r="47">
          <cell r="B47">
            <v>2752</v>
          </cell>
          <cell r="H47">
            <v>0.27669831463480299</v>
          </cell>
        </row>
        <row r="48">
          <cell r="B48">
            <v>2812</v>
          </cell>
          <cell r="H48">
            <v>0.30337659953749796</v>
          </cell>
        </row>
        <row r="49">
          <cell r="B49">
            <v>2872</v>
          </cell>
          <cell r="H49">
            <v>0.32824906563498812</v>
          </cell>
        </row>
        <row r="50">
          <cell r="B50">
            <v>2932</v>
          </cell>
          <cell r="H50">
            <v>0.35482955273895089</v>
          </cell>
        </row>
        <row r="51">
          <cell r="B51">
            <v>2992</v>
          </cell>
          <cell r="H51">
            <v>0.38772363588217934</v>
          </cell>
        </row>
        <row r="52">
          <cell r="B52">
            <v>3052</v>
          </cell>
          <cell r="H52">
            <v>0.41088672978317764</v>
          </cell>
        </row>
        <row r="53">
          <cell r="B53">
            <v>3112</v>
          </cell>
          <cell r="H53">
            <v>0.43844014338350129</v>
          </cell>
        </row>
        <row r="54">
          <cell r="B54">
            <v>3172</v>
          </cell>
          <cell r="H54">
            <v>0.4649315247973308</v>
          </cell>
        </row>
        <row r="55">
          <cell r="B55">
            <v>3232</v>
          </cell>
          <cell r="H55">
            <v>0.48358042170877652</v>
          </cell>
        </row>
        <row r="56">
          <cell r="B56">
            <v>3292</v>
          </cell>
          <cell r="H56">
            <v>0.51478790836815858</v>
          </cell>
        </row>
        <row r="57">
          <cell r="H57">
            <v>0.54507975973830014</v>
          </cell>
        </row>
        <row r="58">
          <cell r="H58">
            <v>0.56701088113625986</v>
          </cell>
        </row>
        <row r="59">
          <cell r="H59">
            <v>0.59057022701865547</v>
          </cell>
        </row>
        <row r="60">
          <cell r="H60">
            <v>0.62797147276703758</v>
          </cell>
        </row>
        <row r="61">
          <cell r="H61">
            <v>0.65019060411378138</v>
          </cell>
        </row>
        <row r="62">
          <cell r="H62">
            <v>0.67555761577278672</v>
          </cell>
        </row>
        <row r="63">
          <cell r="H63">
            <v>0.69347840719149489</v>
          </cell>
        </row>
        <row r="64">
          <cell r="H64">
            <v>0.72060227960217882</v>
          </cell>
        </row>
        <row r="65">
          <cell r="H65">
            <v>0.73853086365754372</v>
          </cell>
        </row>
        <row r="66">
          <cell r="H66">
            <v>0.76320535776465726</v>
          </cell>
        </row>
        <row r="67">
          <cell r="H67">
            <v>0.79692082949914245</v>
          </cell>
        </row>
        <row r="68">
          <cell r="H68">
            <v>0.81775376524939281</v>
          </cell>
        </row>
        <row r="69">
          <cell r="H69">
            <v>0.83985029587029902</v>
          </cell>
        </row>
        <row r="70">
          <cell r="H70">
            <v>0.86701303699361654</v>
          </cell>
        </row>
        <row r="71">
          <cell r="H71">
            <v>0.89123543887922319</v>
          </cell>
        </row>
        <row r="72">
          <cell r="H72">
            <v>0.91516251768553103</v>
          </cell>
        </row>
        <row r="73">
          <cell r="H73">
            <v>0.940315785386306</v>
          </cell>
        </row>
        <row r="74">
          <cell r="H74">
            <v>0.96694530154135672</v>
          </cell>
        </row>
        <row r="75">
          <cell r="H75">
            <v>0.99535394193849569</v>
          </cell>
        </row>
        <row r="76">
          <cell r="H76">
            <v>1.0160461581147853</v>
          </cell>
        </row>
        <row r="77">
          <cell r="H77">
            <v>1.0353954944236892</v>
          </cell>
        </row>
        <row r="78">
          <cell r="H78">
            <v>1.0580748401772426</v>
          </cell>
        </row>
        <row r="79">
          <cell r="H79">
            <v>1.08058943519735</v>
          </cell>
        </row>
        <row r="80">
          <cell r="H80">
            <v>1.1023165847920133</v>
          </cell>
        </row>
        <row r="81">
          <cell r="H81">
            <v>1.1242811748693156</v>
          </cell>
        </row>
        <row r="82">
          <cell r="H82">
            <v>1.1517011446017711</v>
          </cell>
        </row>
        <row r="83">
          <cell r="H83">
            <v>1.1761218791027177</v>
          </cell>
        </row>
        <row r="84">
          <cell r="H84">
            <v>1.1972619822372019</v>
          </cell>
        </row>
        <row r="85">
          <cell r="H85">
            <v>1.2195932393161646</v>
          </cell>
        </row>
        <row r="86">
          <cell r="H86">
            <v>1.2461599287523859</v>
          </cell>
        </row>
        <row r="87">
          <cell r="H87">
            <v>1.271020599399999</v>
          </cell>
        </row>
        <row r="88">
          <cell r="H88">
            <v>1.2912212591733421</v>
          </cell>
        </row>
        <row r="89">
          <cell r="H89">
            <v>1.3107422115067224</v>
          </cell>
        </row>
        <row r="90">
          <cell r="H90">
            <v>1.3349079006525257</v>
          </cell>
        </row>
        <row r="91">
          <cell r="H91">
            <v>1.3579643312969052</v>
          </cell>
        </row>
        <row r="92">
          <cell r="H92">
            <v>1.3744649382536778</v>
          </cell>
        </row>
        <row r="93">
          <cell r="H93">
            <v>1.4012723250271362</v>
          </cell>
        </row>
        <row r="94">
          <cell r="H94">
            <v>1.4170598310114981</v>
          </cell>
        </row>
        <row r="95">
          <cell r="H95">
            <v>1.4287411989410377</v>
          </cell>
        </row>
        <row r="96">
          <cell r="H96">
            <v>1.4588183502991436</v>
          </cell>
        </row>
        <row r="97">
          <cell r="H97">
            <v>1.4801826246422773</v>
          </cell>
        </row>
        <row r="98">
          <cell r="H98">
            <v>1.5014141873927078</v>
          </cell>
        </row>
        <row r="99">
          <cell r="H99">
            <v>1.5235022343289986</v>
          </cell>
        </row>
        <row r="100">
          <cell r="H100">
            <v>1.5509918174281176</v>
          </cell>
        </row>
        <row r="101">
          <cell r="H101">
            <v>1.5559123989077575</v>
          </cell>
        </row>
        <row r="102">
          <cell r="H102">
            <v>1.5837911556221653</v>
          </cell>
        </row>
        <row r="103">
          <cell r="H103">
            <v>1.6054930732507238</v>
          </cell>
        </row>
        <row r="104">
          <cell r="H104">
            <v>1.6215035863291816</v>
          </cell>
        </row>
        <row r="105">
          <cell r="H105">
            <v>1.6397415279049212</v>
          </cell>
        </row>
        <row r="106">
          <cell r="H106">
            <v>1.6631944217355086</v>
          </cell>
        </row>
        <row r="107">
          <cell r="H107">
            <v>1.6802173893648795</v>
          </cell>
        </row>
        <row r="108">
          <cell r="H108">
            <v>1.6933396809330497</v>
          </cell>
        </row>
        <row r="109">
          <cell r="H109">
            <v>1.7071676126193303</v>
          </cell>
        </row>
        <row r="110">
          <cell r="H110">
            <v>1.7299816938392401</v>
          </cell>
        </row>
        <row r="111">
          <cell r="H111">
            <v>1.7437223708824154</v>
          </cell>
        </row>
        <row r="112">
          <cell r="H112">
            <v>1.771690996132266</v>
          </cell>
        </row>
        <row r="113">
          <cell r="H113">
            <v>1.781034943680142</v>
          </cell>
        </row>
        <row r="114">
          <cell r="H114">
            <v>1.8029474438970132</v>
          </cell>
        </row>
        <row r="115">
          <cell r="H115">
            <v>1.8132701235710802</v>
          </cell>
        </row>
        <row r="116">
          <cell r="H116">
            <v>1.8272820400745025</v>
          </cell>
        </row>
        <row r="117">
          <cell r="H117">
            <v>1.8466899547816833</v>
          </cell>
        </row>
        <row r="118">
          <cell r="H118">
            <v>1.8799790859698344</v>
          </cell>
        </row>
        <row r="119">
          <cell r="H119">
            <v>1.8734201357856077</v>
          </cell>
        </row>
        <row r="120">
          <cell r="H120">
            <v>1.9042933189901321</v>
          </cell>
        </row>
        <row r="121">
          <cell r="H121">
            <v>1.9160022027619383</v>
          </cell>
        </row>
        <row r="122">
          <cell r="H122">
            <v>1.9389823992929736</v>
          </cell>
        </row>
        <row r="123">
          <cell r="H123">
            <v>1.946642353375748</v>
          </cell>
        </row>
        <row r="124">
          <cell r="H124">
            <v>1.9663513643926318</v>
          </cell>
        </row>
        <row r="125">
          <cell r="H125">
            <v>1.9885288194085249</v>
          </cell>
        </row>
        <row r="126">
          <cell r="H126">
            <v>2.0617251534749998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-3.9986406435776958E-3</v>
          </cell>
        </row>
        <row r="4">
          <cell r="B4">
            <v>172</v>
          </cell>
          <cell r="H4">
            <v>-8.074048125062034E-3</v>
          </cell>
        </row>
        <row r="5">
          <cell r="B5">
            <v>232</v>
          </cell>
          <cell r="H5">
            <v>-1.1295218306848672E-2</v>
          </cell>
        </row>
        <row r="6">
          <cell r="B6">
            <v>292</v>
          </cell>
          <cell r="H6">
            <v>-6.0164312028539628E-3</v>
          </cell>
        </row>
        <row r="7">
          <cell r="B7">
            <v>352</v>
          </cell>
          <cell r="H7">
            <v>-3.8296246018660707E-3</v>
          </cell>
        </row>
        <row r="8">
          <cell r="B8">
            <v>412</v>
          </cell>
          <cell r="H8">
            <v>7.8151500479450263E-3</v>
          </cell>
        </row>
        <row r="9">
          <cell r="B9">
            <v>472</v>
          </cell>
          <cell r="H9">
            <v>2.7588454247145861E-2</v>
          </cell>
        </row>
        <row r="10">
          <cell r="B10">
            <v>532</v>
          </cell>
          <cell r="H10">
            <v>5.184154619940113E-2</v>
          </cell>
        </row>
        <row r="11">
          <cell r="B11">
            <v>592</v>
          </cell>
          <cell r="H11">
            <v>7.6820366802784604E-2</v>
          </cell>
        </row>
        <row r="12">
          <cell r="B12">
            <v>652</v>
          </cell>
          <cell r="H12">
            <v>0.10632627898965664</v>
          </cell>
        </row>
        <row r="13">
          <cell r="B13">
            <v>712</v>
          </cell>
          <cell r="H13">
            <v>0.13158437388071845</v>
          </cell>
        </row>
        <row r="14">
          <cell r="B14">
            <v>772</v>
          </cell>
          <cell r="H14">
            <v>0.15294740661578021</v>
          </cell>
        </row>
        <row r="15">
          <cell r="B15">
            <v>832</v>
          </cell>
          <cell r="H15">
            <v>0.17894574205264169</v>
          </cell>
        </row>
        <row r="16">
          <cell r="B16">
            <v>892</v>
          </cell>
          <cell r="H16">
            <v>0.20410171402893251</v>
          </cell>
        </row>
        <row r="17">
          <cell r="B17">
            <v>952</v>
          </cell>
          <cell r="H17">
            <v>0.23510092119449399</v>
          </cell>
        </row>
        <row r="18">
          <cell r="B18">
            <v>1012</v>
          </cell>
          <cell r="H18">
            <v>0.26558323212588092</v>
          </cell>
        </row>
        <row r="19">
          <cell r="B19">
            <v>1072</v>
          </cell>
          <cell r="H19">
            <v>0.29634778147649132</v>
          </cell>
        </row>
        <row r="20">
          <cell r="B20">
            <v>1132</v>
          </cell>
          <cell r="H20">
            <v>0.32454147769221492</v>
          </cell>
        </row>
        <row r="21">
          <cell r="B21">
            <v>1192</v>
          </cell>
          <cell r="H21">
            <v>0.35704804511499311</v>
          </cell>
        </row>
        <row r="22">
          <cell r="B22">
            <v>1252</v>
          </cell>
          <cell r="H22">
            <v>0.38476194887388038</v>
          </cell>
        </row>
        <row r="23">
          <cell r="B23">
            <v>1312</v>
          </cell>
          <cell r="H23">
            <v>0.4193407741819139</v>
          </cell>
        </row>
        <row r="24">
          <cell r="B24">
            <v>1372</v>
          </cell>
          <cell r="H24">
            <v>0.45380603735660124</v>
          </cell>
        </row>
        <row r="25">
          <cell r="B25">
            <v>1432</v>
          </cell>
          <cell r="H25">
            <v>0.48142630985237778</v>
          </cell>
        </row>
        <row r="26">
          <cell r="B26">
            <v>1492</v>
          </cell>
          <cell r="H26">
            <v>0.51589055776173931</v>
          </cell>
        </row>
        <row r="27">
          <cell r="B27">
            <v>1552</v>
          </cell>
          <cell r="H27">
            <v>0.54337074011747322</v>
          </cell>
        </row>
        <row r="28">
          <cell r="B28">
            <v>1612</v>
          </cell>
          <cell r="H28">
            <v>0.58432023280162293</v>
          </cell>
        </row>
        <row r="29">
          <cell r="B29">
            <v>1672</v>
          </cell>
          <cell r="H29">
            <v>0.61614698255001799</v>
          </cell>
        </row>
        <row r="30">
          <cell r="B30">
            <v>1732</v>
          </cell>
          <cell r="H30">
            <v>0.64940839638129411</v>
          </cell>
        </row>
        <row r="31">
          <cell r="B31">
            <v>1792</v>
          </cell>
          <cell r="H31">
            <v>0.68339965388599444</v>
          </cell>
        </row>
        <row r="32">
          <cell r="B32">
            <v>1852</v>
          </cell>
          <cell r="H32">
            <v>0.71311496329270629</v>
          </cell>
        </row>
        <row r="33">
          <cell r="B33">
            <v>1912</v>
          </cell>
          <cell r="H33">
            <v>0.74971305537773325</v>
          </cell>
        </row>
        <row r="34">
          <cell r="B34">
            <v>1972</v>
          </cell>
          <cell r="H34">
            <v>0.78201095435333912</v>
          </cell>
        </row>
        <row r="35">
          <cell r="B35">
            <v>2032</v>
          </cell>
          <cell r="H35">
            <v>0.81322430959542147</v>
          </cell>
        </row>
        <row r="36">
          <cell r="B36">
            <v>2092</v>
          </cell>
          <cell r="H36">
            <v>0.8509431715245388</v>
          </cell>
        </row>
        <row r="37">
          <cell r="B37">
            <v>2152</v>
          </cell>
          <cell r="H37">
            <v>0.87754171415872162</v>
          </cell>
        </row>
        <row r="38">
          <cell r="B38">
            <v>2212</v>
          </cell>
          <cell r="H38">
            <v>0.91224152746171072</v>
          </cell>
        </row>
        <row r="39">
          <cell r="B39">
            <v>2272</v>
          </cell>
          <cell r="H39">
            <v>0.94937566622617153</v>
          </cell>
        </row>
        <row r="40">
          <cell r="B40">
            <v>2332</v>
          </cell>
          <cell r="H40">
            <v>0.97284073590097486</v>
          </cell>
        </row>
        <row r="41">
          <cell r="B41">
            <v>2392</v>
          </cell>
          <cell r="H41">
            <v>1.0135667057043594</v>
          </cell>
        </row>
        <row r="42">
          <cell r="B42">
            <v>2452</v>
          </cell>
          <cell r="H42">
            <v>1.0365806150526673</v>
          </cell>
        </row>
        <row r="43">
          <cell r="B43">
            <v>2512</v>
          </cell>
          <cell r="H43">
            <v>1.0679567526438922</v>
          </cell>
        </row>
        <row r="44">
          <cell r="B44">
            <v>2572</v>
          </cell>
          <cell r="H44">
            <v>1.0957552808421003</v>
          </cell>
        </row>
        <row r="45">
          <cell r="B45">
            <v>2632</v>
          </cell>
          <cell r="H45">
            <v>1.1284460622837584</v>
          </cell>
        </row>
        <row r="46">
          <cell r="B46">
            <v>2692</v>
          </cell>
          <cell r="H46">
            <v>1.1647046570235238</v>
          </cell>
        </row>
        <row r="47">
          <cell r="B47">
            <v>2752</v>
          </cell>
          <cell r="H47">
            <v>1.1960374216507517</v>
          </cell>
        </row>
        <row r="48">
          <cell r="B48">
            <v>2812</v>
          </cell>
          <cell r="H48">
            <v>1.2243487581053809</v>
          </cell>
        </row>
        <row r="49">
          <cell r="B49">
            <v>2872</v>
          </cell>
          <cell r="H49">
            <v>1.2523885712952836</v>
          </cell>
        </row>
        <row r="50">
          <cell r="B50">
            <v>2932</v>
          </cell>
          <cell r="H50">
            <v>1.2843919290639829</v>
          </cell>
        </row>
        <row r="51">
          <cell r="B51">
            <v>2992</v>
          </cell>
          <cell r="H51">
            <v>1.3229446926730997</v>
          </cell>
        </row>
        <row r="52">
          <cell r="B52">
            <v>3052</v>
          </cell>
          <cell r="H52">
            <v>1.3583701237748267</v>
          </cell>
        </row>
        <row r="53">
          <cell r="B53">
            <v>3112</v>
          </cell>
          <cell r="H53">
            <v>1.3799814664849628</v>
          </cell>
        </row>
        <row r="54">
          <cell r="B54">
            <v>3172</v>
          </cell>
          <cell r="H54">
            <v>1.4120625015993389</v>
          </cell>
        </row>
        <row r="55">
          <cell r="B55">
            <v>3232</v>
          </cell>
          <cell r="H55">
            <v>1.4365032258654347</v>
          </cell>
        </row>
        <row r="56">
          <cell r="B56">
            <v>3292</v>
          </cell>
          <cell r="H56">
            <v>1.4613301057587234</v>
          </cell>
        </row>
        <row r="57">
          <cell r="B57">
            <v>3352</v>
          </cell>
          <cell r="H57">
            <v>1.4885109384065838</v>
          </cell>
        </row>
        <row r="58">
          <cell r="B58">
            <v>3412</v>
          </cell>
          <cell r="H58">
            <v>1.5265226850590925</v>
          </cell>
        </row>
        <row r="59">
          <cell r="B59">
            <v>3472</v>
          </cell>
          <cell r="H59">
            <v>1.5462896181627515</v>
          </cell>
        </row>
        <row r="60">
          <cell r="B60">
            <v>3532</v>
          </cell>
          <cell r="H60">
            <v>1.5718869583316468</v>
          </cell>
        </row>
        <row r="61">
          <cell r="B61">
            <v>3592</v>
          </cell>
          <cell r="H61">
            <v>1.5982771431684157</v>
          </cell>
        </row>
        <row r="62">
          <cell r="B62">
            <v>3652</v>
          </cell>
          <cell r="H62">
            <v>1.6117697865374077</v>
          </cell>
        </row>
        <row r="63">
          <cell r="B63">
            <v>3712</v>
          </cell>
          <cell r="H63">
            <v>1.6389490018232225</v>
          </cell>
        </row>
        <row r="64">
          <cell r="H64">
            <v>1.6587633834071092</v>
          </cell>
        </row>
        <row r="65">
          <cell r="H65">
            <v>1.6814809689604266</v>
          </cell>
        </row>
        <row r="66">
          <cell r="H66">
            <v>1.7115593020295645</v>
          </cell>
        </row>
        <row r="67">
          <cell r="H67">
            <v>1.742863838942512</v>
          </cell>
        </row>
        <row r="68">
          <cell r="H68">
            <v>1.7725443547522926</v>
          </cell>
        </row>
        <row r="69">
          <cell r="H69">
            <v>1.7920090533724908</v>
          </cell>
        </row>
        <row r="70">
          <cell r="H70">
            <v>1.8108314332953237</v>
          </cell>
        </row>
        <row r="71">
          <cell r="H71">
            <v>1.8324281695368976</v>
          </cell>
        </row>
        <row r="72">
          <cell r="H72">
            <v>1.8555242647359784</v>
          </cell>
        </row>
        <row r="73">
          <cell r="H73">
            <v>1.8780670235763048</v>
          </cell>
        </row>
        <row r="74">
          <cell r="H74">
            <v>1.897729925245168</v>
          </cell>
        </row>
        <row r="75">
          <cell r="H75">
            <v>1.9099164174321284</v>
          </cell>
        </row>
        <row r="76">
          <cell r="H76">
            <v>1.9352934050867208</v>
          </cell>
        </row>
        <row r="77">
          <cell r="H77">
            <v>1.9406524716934568</v>
          </cell>
        </row>
        <row r="78">
          <cell r="H78">
            <v>1.9693855066908568</v>
          </cell>
        </row>
        <row r="79">
          <cell r="H79">
            <v>1.9994502730674544</v>
          </cell>
        </row>
        <row r="80">
          <cell r="H80">
            <v>2.0167862243972352</v>
          </cell>
        </row>
        <row r="81">
          <cell r="H81">
            <v>2.0329457236066286</v>
          </cell>
        </row>
        <row r="82">
          <cell r="H82">
            <v>2.0526105155048495</v>
          </cell>
        </row>
        <row r="83">
          <cell r="H83">
            <v>2.0756743592805642</v>
          </cell>
        </row>
        <row r="84">
          <cell r="H84">
            <v>2.0902096745488468</v>
          </cell>
        </row>
        <row r="85">
          <cell r="H85">
            <v>2.1090547790710503</v>
          </cell>
        </row>
        <row r="86">
          <cell r="H86">
            <v>2.1198968808880245</v>
          </cell>
        </row>
        <row r="87">
          <cell r="H87">
            <v>2.1349011820350805</v>
          </cell>
        </row>
        <row r="88">
          <cell r="H88">
            <v>2.147831808110904</v>
          </cell>
        </row>
        <row r="89">
          <cell r="H89">
            <v>2.1647376330076433</v>
          </cell>
        </row>
        <row r="90">
          <cell r="H90">
            <v>2.1823943940430777</v>
          </cell>
        </row>
        <row r="91">
          <cell r="H91">
            <v>2.1908148873796041</v>
          </cell>
        </row>
        <row r="92">
          <cell r="H92">
            <v>2.1966869535398121</v>
          </cell>
        </row>
        <row r="93">
          <cell r="H93">
            <v>2.208659102353256</v>
          </cell>
        </row>
        <row r="94">
          <cell r="H94">
            <v>2.2108814378235495</v>
          </cell>
        </row>
        <row r="95">
          <cell r="H95">
            <v>2.222974970052749</v>
          </cell>
        </row>
        <row r="96">
          <cell r="H96">
            <v>2.2254102397893689</v>
          </cell>
        </row>
        <row r="97">
          <cell r="H97">
            <v>2.2448108550369601</v>
          </cell>
        </row>
        <row r="98">
          <cell r="H98">
            <v>2.2559487052550904</v>
          </cell>
        </row>
        <row r="99">
          <cell r="H99">
            <v>2.2675647028591932</v>
          </cell>
        </row>
        <row r="100">
          <cell r="H100">
            <v>2.2750168807239133</v>
          </cell>
        </row>
        <row r="101">
          <cell r="H101">
            <v>2.2960271427204924</v>
          </cell>
        </row>
        <row r="102">
          <cell r="H102">
            <v>2.3147675275103365</v>
          </cell>
        </row>
        <row r="103">
          <cell r="H103">
            <v>2.3258664563842628</v>
          </cell>
        </row>
        <row r="104">
          <cell r="H104">
            <v>2.3365284477252466</v>
          </cell>
        </row>
        <row r="105">
          <cell r="H105">
            <v>2.3499090244313323</v>
          </cell>
        </row>
        <row r="106">
          <cell r="H106">
            <v>2.3608664746131907</v>
          </cell>
        </row>
        <row r="107">
          <cell r="H107">
            <v>2.3746054093453139</v>
          </cell>
        </row>
        <row r="108">
          <cell r="H108">
            <v>2.3898514563690871</v>
          </cell>
        </row>
        <row r="109">
          <cell r="H109">
            <v>2.3900637330305883</v>
          </cell>
        </row>
        <row r="110">
          <cell r="H110">
            <v>2.4059883663477031</v>
          </cell>
        </row>
        <row r="111">
          <cell r="H111">
            <v>2.4126570228949422</v>
          </cell>
        </row>
        <row r="112">
          <cell r="H112">
            <v>2.4187526927470935</v>
          </cell>
        </row>
        <row r="113">
          <cell r="H113">
            <v>2.4198475417949785</v>
          </cell>
        </row>
        <row r="114">
          <cell r="H114">
            <v>2.4526511047808022</v>
          </cell>
        </row>
        <row r="115">
          <cell r="H115">
            <v>2.45675709235748</v>
          </cell>
        </row>
        <row r="116">
          <cell r="H116">
            <v>2.4647352037665011</v>
          </cell>
        </row>
        <row r="117">
          <cell r="H117">
            <v>2.4840486739322958</v>
          </cell>
        </row>
        <row r="118">
          <cell r="H118">
            <v>2.4860708262737043</v>
          </cell>
        </row>
        <row r="119">
          <cell r="H119">
            <v>2.4948742462146458</v>
          </cell>
        </row>
        <row r="120">
          <cell r="H120">
            <v>2.5046538794152275</v>
          </cell>
        </row>
        <row r="121">
          <cell r="H121">
            <v>2.5106717584588796</v>
          </cell>
        </row>
        <row r="122">
          <cell r="H122">
            <v>2.5215331552869595</v>
          </cell>
        </row>
        <row r="123">
          <cell r="H123">
            <v>2.5361777906516241</v>
          </cell>
        </row>
        <row r="124">
          <cell r="H124">
            <v>2.5444463643646644</v>
          </cell>
        </row>
        <row r="125">
          <cell r="H125">
            <v>2.5538698640295761</v>
          </cell>
        </row>
        <row r="126">
          <cell r="H126">
            <v>2.5711499632707628</v>
          </cell>
        </row>
        <row r="127">
          <cell r="H127">
            <v>2.5687757121240598</v>
          </cell>
        </row>
        <row r="128">
          <cell r="H128">
            <v>2.596329926021427</v>
          </cell>
        </row>
        <row r="129">
          <cell r="H129">
            <v>2.5988644165687496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-9.0562390799337769E-2</v>
          </cell>
        </row>
        <row r="4">
          <cell r="B4">
            <v>172</v>
          </cell>
          <cell r="H4">
            <v>-9.695191742673695E-2</v>
          </cell>
        </row>
        <row r="5">
          <cell r="B5">
            <v>232</v>
          </cell>
          <cell r="H5">
            <v>-9.0236527228674798E-2</v>
          </cell>
        </row>
        <row r="6">
          <cell r="B6">
            <v>292</v>
          </cell>
          <cell r="H6">
            <v>-7.5166954989001472E-2</v>
          </cell>
        </row>
        <row r="7">
          <cell r="B7">
            <v>352</v>
          </cell>
          <cell r="H7">
            <v>-6.1717630391259562E-2</v>
          </cell>
        </row>
        <row r="8">
          <cell r="B8">
            <v>412</v>
          </cell>
          <cell r="H8">
            <v>-3.7513892083544852E-2</v>
          </cell>
        </row>
        <row r="9">
          <cell r="B9">
            <v>472</v>
          </cell>
          <cell r="H9">
            <v>-1.1381838426594437E-2</v>
          </cell>
        </row>
        <row r="10">
          <cell r="B10">
            <v>532</v>
          </cell>
          <cell r="H10">
            <v>6.3205023151213539E-3</v>
          </cell>
        </row>
        <row r="11">
          <cell r="B11">
            <v>592</v>
          </cell>
          <cell r="H11">
            <v>6.0779711739072192E-2</v>
          </cell>
        </row>
        <row r="12">
          <cell r="B12">
            <v>652</v>
          </cell>
          <cell r="H12">
            <v>7.5871575816945258E-2</v>
          </cell>
        </row>
        <row r="13">
          <cell r="B13">
            <v>712</v>
          </cell>
          <cell r="H13">
            <v>0.10332564022452159</v>
          </cell>
        </row>
        <row r="14">
          <cell r="B14">
            <v>772</v>
          </cell>
          <cell r="H14">
            <v>0.13101187806521616</v>
          </cell>
        </row>
        <row r="15">
          <cell r="B15">
            <v>832</v>
          </cell>
          <cell r="H15">
            <v>0.154366027261364</v>
          </cell>
        </row>
        <row r="16">
          <cell r="B16">
            <v>892</v>
          </cell>
          <cell r="H16">
            <v>0.18809377739428373</v>
          </cell>
        </row>
        <row r="17">
          <cell r="B17">
            <v>952</v>
          </cell>
          <cell r="H17">
            <v>0.21573382674043576</v>
          </cell>
        </row>
        <row r="18">
          <cell r="B18">
            <v>1012</v>
          </cell>
          <cell r="H18">
            <v>0.2413141341639311</v>
          </cell>
        </row>
        <row r="19">
          <cell r="B19">
            <v>1072</v>
          </cell>
          <cell r="H19">
            <v>0.27046279867547385</v>
          </cell>
        </row>
        <row r="20">
          <cell r="B20">
            <v>1132</v>
          </cell>
          <cell r="H20">
            <v>0.31371514367241021</v>
          </cell>
        </row>
        <row r="21">
          <cell r="B21">
            <v>1192</v>
          </cell>
          <cell r="H21">
            <v>0.34958811629619574</v>
          </cell>
        </row>
        <row r="22">
          <cell r="B22">
            <v>1252</v>
          </cell>
          <cell r="H22">
            <v>0.38132346944771978</v>
          </cell>
        </row>
        <row r="23">
          <cell r="B23">
            <v>1312</v>
          </cell>
          <cell r="H23">
            <v>0.41221228240860319</v>
          </cell>
        </row>
        <row r="24">
          <cell r="B24">
            <v>1372</v>
          </cell>
          <cell r="H24">
            <v>0.43238356121964827</v>
          </cell>
        </row>
        <row r="25">
          <cell r="B25">
            <v>1432</v>
          </cell>
          <cell r="H25">
            <v>0.46157536992936488</v>
          </cell>
        </row>
        <row r="26">
          <cell r="B26">
            <v>1492</v>
          </cell>
          <cell r="H26">
            <v>0.4870647180742384</v>
          </cell>
        </row>
        <row r="27">
          <cell r="B27">
            <v>1552</v>
          </cell>
          <cell r="H27">
            <v>0.5298134095311845</v>
          </cell>
        </row>
        <row r="28">
          <cell r="B28">
            <v>1612</v>
          </cell>
          <cell r="H28">
            <v>0.55587430098283597</v>
          </cell>
        </row>
        <row r="29">
          <cell r="B29">
            <v>1672</v>
          </cell>
          <cell r="H29">
            <v>0.59203227364763744</v>
          </cell>
        </row>
        <row r="30">
          <cell r="B30">
            <v>1732</v>
          </cell>
          <cell r="H30">
            <v>0.63065938139322708</v>
          </cell>
        </row>
        <row r="31">
          <cell r="B31">
            <v>1792</v>
          </cell>
          <cell r="H31">
            <v>0.66061140367482463</v>
          </cell>
        </row>
        <row r="32">
          <cell r="B32">
            <v>1852</v>
          </cell>
          <cell r="H32">
            <v>0.69716367328492757</v>
          </cell>
        </row>
        <row r="33">
          <cell r="B33">
            <v>1912</v>
          </cell>
          <cell r="H33">
            <v>0.72997248024913519</v>
          </cell>
        </row>
        <row r="34">
          <cell r="B34">
            <v>1972</v>
          </cell>
          <cell r="H34">
            <v>0.75925610435244451</v>
          </cell>
        </row>
        <row r="35">
          <cell r="B35">
            <v>2032</v>
          </cell>
          <cell r="H35">
            <v>0.78328192242604466</v>
          </cell>
        </row>
        <row r="36">
          <cell r="B36">
            <v>2092</v>
          </cell>
          <cell r="H36">
            <v>0.83304910226399098</v>
          </cell>
        </row>
        <row r="37">
          <cell r="B37">
            <v>2152</v>
          </cell>
          <cell r="H37">
            <v>0.85350481410979639</v>
          </cell>
        </row>
        <row r="38">
          <cell r="B38">
            <v>2212</v>
          </cell>
          <cell r="H38">
            <v>0.87268279294742279</v>
          </cell>
        </row>
        <row r="39">
          <cell r="B39">
            <v>2272</v>
          </cell>
          <cell r="H39">
            <v>0.91193006769288498</v>
          </cell>
        </row>
        <row r="40">
          <cell r="B40">
            <v>2332</v>
          </cell>
          <cell r="H40">
            <v>0.93519423810697155</v>
          </cell>
        </row>
        <row r="41">
          <cell r="B41">
            <v>2392</v>
          </cell>
          <cell r="H41">
            <v>0.97570324219067306</v>
          </cell>
        </row>
        <row r="42">
          <cell r="B42">
            <v>2452</v>
          </cell>
          <cell r="H42">
            <v>0.99111874392620891</v>
          </cell>
        </row>
        <row r="43">
          <cell r="B43">
            <v>2512</v>
          </cell>
          <cell r="H43">
            <v>1.0267572000005498</v>
          </cell>
        </row>
        <row r="44">
          <cell r="B44">
            <v>2572</v>
          </cell>
          <cell r="H44">
            <v>1.0489633881940883</v>
          </cell>
        </row>
        <row r="45">
          <cell r="B45">
            <v>2632</v>
          </cell>
          <cell r="H45">
            <v>1.0686145438584014</v>
          </cell>
        </row>
        <row r="46">
          <cell r="B46">
            <v>2692</v>
          </cell>
          <cell r="H46">
            <v>1.094321116988952</v>
          </cell>
        </row>
        <row r="47">
          <cell r="B47">
            <v>2752</v>
          </cell>
          <cell r="H47">
            <v>1.1370558937183102</v>
          </cell>
        </row>
        <row r="48">
          <cell r="B48">
            <v>2812</v>
          </cell>
          <cell r="H48">
            <v>1.15922749311799</v>
          </cell>
        </row>
        <row r="49">
          <cell r="B49">
            <v>2872</v>
          </cell>
          <cell r="H49">
            <v>1.1972374915072757</v>
          </cell>
        </row>
        <row r="50">
          <cell r="B50">
            <v>2932</v>
          </cell>
          <cell r="H50">
            <v>1.2154239600428045</v>
          </cell>
        </row>
        <row r="51">
          <cell r="B51">
            <v>2992</v>
          </cell>
          <cell r="H51">
            <v>1.2438804762240263</v>
          </cell>
        </row>
        <row r="52">
          <cell r="B52">
            <v>3052</v>
          </cell>
          <cell r="H52">
            <v>1.2813979130601032</v>
          </cell>
        </row>
        <row r="53">
          <cell r="B53">
            <v>3112</v>
          </cell>
          <cell r="H53">
            <v>1.2951368422000196</v>
          </cell>
        </row>
        <row r="54">
          <cell r="B54">
            <v>3172</v>
          </cell>
          <cell r="H54">
            <v>1.32708324669113</v>
          </cell>
        </row>
        <row r="55">
          <cell r="B55">
            <v>3232</v>
          </cell>
          <cell r="H55">
            <v>1.3460334720985609</v>
          </cell>
        </row>
        <row r="56">
          <cell r="B56">
            <v>3292</v>
          </cell>
          <cell r="H56">
            <v>1.371111161445064</v>
          </cell>
        </row>
        <row r="57">
          <cell r="B57">
            <v>3352</v>
          </cell>
          <cell r="H57">
            <v>1.4071049657884207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-9.2828526229137738E-3</v>
          </cell>
        </row>
        <row r="4">
          <cell r="B4">
            <v>172</v>
          </cell>
          <cell r="H4">
            <v>3.1776508277389509E-3</v>
          </cell>
        </row>
        <row r="5">
          <cell r="B5">
            <v>232</v>
          </cell>
          <cell r="H5">
            <v>3.3639214377467544E-2</v>
          </cell>
        </row>
        <row r="6">
          <cell r="B6">
            <v>292</v>
          </cell>
          <cell r="H6">
            <v>5.731104250395596E-2</v>
          </cell>
        </row>
        <row r="7">
          <cell r="B7">
            <v>352</v>
          </cell>
          <cell r="H7">
            <v>8.9774542461381376E-2</v>
          </cell>
        </row>
        <row r="8">
          <cell r="B8">
            <v>412</v>
          </cell>
          <cell r="H8">
            <v>0.13043425746374207</v>
          </cell>
        </row>
        <row r="9">
          <cell r="B9">
            <v>472</v>
          </cell>
          <cell r="H9">
            <v>0.15651296991450467</v>
          </cell>
        </row>
        <row r="10">
          <cell r="B10">
            <v>532</v>
          </cell>
          <cell r="H10">
            <v>0.19833059969200134</v>
          </cell>
        </row>
        <row r="11">
          <cell r="B11">
            <v>592</v>
          </cell>
          <cell r="H11">
            <v>0.25022674606461442</v>
          </cell>
        </row>
        <row r="12">
          <cell r="B12">
            <v>652</v>
          </cell>
          <cell r="H12">
            <v>0.2956474489211845</v>
          </cell>
        </row>
        <row r="13">
          <cell r="B13">
            <v>712</v>
          </cell>
          <cell r="H13">
            <v>0.34307960283557937</v>
          </cell>
        </row>
        <row r="14">
          <cell r="B14">
            <v>772</v>
          </cell>
          <cell r="H14">
            <v>0.39059548934493488</v>
          </cell>
        </row>
        <row r="15">
          <cell r="B15">
            <v>832</v>
          </cell>
          <cell r="H15">
            <v>0.44999257277186239</v>
          </cell>
        </row>
        <row r="16">
          <cell r="B16">
            <v>892</v>
          </cell>
          <cell r="H16">
            <v>0.51691993499968625</v>
          </cell>
        </row>
        <row r="17">
          <cell r="B17">
            <v>952</v>
          </cell>
          <cell r="H17">
            <v>0.56048999800629229</v>
          </cell>
        </row>
        <row r="18">
          <cell r="B18">
            <v>1012</v>
          </cell>
          <cell r="H18">
            <v>0.60386976918379764</v>
          </cell>
        </row>
        <row r="19">
          <cell r="B19">
            <v>1072</v>
          </cell>
          <cell r="H19">
            <v>0.63821535493233561</v>
          </cell>
        </row>
        <row r="20">
          <cell r="B20">
            <v>1132</v>
          </cell>
          <cell r="H20">
            <v>0.70071361679439059</v>
          </cell>
        </row>
        <row r="21">
          <cell r="B21">
            <v>1192</v>
          </cell>
          <cell r="H21">
            <v>0.76813169865981712</v>
          </cell>
        </row>
        <row r="22">
          <cell r="B22">
            <v>1252</v>
          </cell>
          <cell r="H22">
            <v>0.83549130870425492</v>
          </cell>
        </row>
        <row r="23">
          <cell r="B23">
            <v>1312</v>
          </cell>
          <cell r="H23">
            <v>0.89421552896034628</v>
          </cell>
        </row>
        <row r="24">
          <cell r="B24">
            <v>1372</v>
          </cell>
          <cell r="H24">
            <v>0.95965690270388082</v>
          </cell>
        </row>
        <row r="25">
          <cell r="B25">
            <v>1432</v>
          </cell>
          <cell r="H25">
            <v>0.97430421706345716</v>
          </cell>
        </row>
        <row r="26">
          <cell r="B26">
            <v>1492</v>
          </cell>
          <cell r="H26">
            <v>0.95636011978749758</v>
          </cell>
        </row>
        <row r="27">
          <cell r="B27">
            <v>1552</v>
          </cell>
          <cell r="H27">
            <v>0.98933726874127859</v>
          </cell>
        </row>
        <row r="28">
          <cell r="B28">
            <v>1612</v>
          </cell>
          <cell r="H28">
            <v>1.0340452113995238</v>
          </cell>
        </row>
        <row r="29">
          <cell r="B29">
            <v>1672</v>
          </cell>
          <cell r="H29">
            <v>1.0372227039937412</v>
          </cell>
        </row>
        <row r="30">
          <cell r="B30">
            <v>1732</v>
          </cell>
          <cell r="H30">
            <v>1.0515705994627362</v>
          </cell>
        </row>
        <row r="31">
          <cell r="B31">
            <v>1792</v>
          </cell>
          <cell r="H31">
            <v>1.1020964138962241</v>
          </cell>
        </row>
        <row r="32">
          <cell r="B32">
            <v>1852</v>
          </cell>
          <cell r="H32">
            <v>1.1245845203444156</v>
          </cell>
        </row>
        <row r="33">
          <cell r="B33">
            <v>1912</v>
          </cell>
          <cell r="H33">
            <v>1.1442906396023271</v>
          </cell>
        </row>
        <row r="34">
          <cell r="B34">
            <v>1972</v>
          </cell>
          <cell r="H34">
            <v>1.1847852102656302</v>
          </cell>
        </row>
        <row r="35">
          <cell r="B35">
            <v>2032</v>
          </cell>
          <cell r="H35">
            <v>1.2220270488406808</v>
          </cell>
        </row>
        <row r="36">
          <cell r="B36">
            <v>2092</v>
          </cell>
          <cell r="H36">
            <v>1.2598705144084581</v>
          </cell>
        </row>
        <row r="37">
          <cell r="B37">
            <v>2152</v>
          </cell>
          <cell r="H37">
            <v>1.2977860941681616</v>
          </cell>
        </row>
        <row r="38">
          <cell r="B38">
            <v>2212</v>
          </cell>
          <cell r="H38">
            <v>1.3099515500916556</v>
          </cell>
        </row>
        <row r="39">
          <cell r="B39">
            <v>2272</v>
          </cell>
          <cell r="H39">
            <v>1.3506137750291676</v>
          </cell>
        </row>
        <row r="40">
          <cell r="B40">
            <v>2332</v>
          </cell>
          <cell r="H40">
            <v>1.3668349460937366</v>
          </cell>
        </row>
        <row r="41">
          <cell r="B41">
            <v>2392</v>
          </cell>
          <cell r="H41">
            <v>1.3948682266361845</v>
          </cell>
        </row>
        <row r="42">
          <cell r="B42">
            <v>2452</v>
          </cell>
          <cell r="H42">
            <v>1.4208254265287552</v>
          </cell>
        </row>
        <row r="43">
          <cell r="B43">
            <v>2512</v>
          </cell>
          <cell r="H43">
            <v>1.4527538853755355</v>
          </cell>
        </row>
        <row r="44">
          <cell r="B44">
            <v>2572</v>
          </cell>
          <cell r="H44">
            <v>1.4818555681071841</v>
          </cell>
        </row>
        <row r="45">
          <cell r="B45">
            <v>2632</v>
          </cell>
          <cell r="H45">
            <v>1.5056405269350186</v>
          </cell>
        </row>
        <row r="46">
          <cell r="B46">
            <v>2692</v>
          </cell>
          <cell r="H46">
            <v>1.5288557736344892</v>
          </cell>
        </row>
        <row r="47">
          <cell r="B47">
            <v>2752</v>
          </cell>
          <cell r="H47">
            <v>1.5581985296042484</v>
          </cell>
        </row>
        <row r="48">
          <cell r="B48">
            <v>2812</v>
          </cell>
          <cell r="H48">
            <v>1.5734283825131703</v>
          </cell>
        </row>
        <row r="49">
          <cell r="B49">
            <v>2872</v>
          </cell>
          <cell r="H49">
            <v>1.6005153377278432</v>
          </cell>
        </row>
        <row r="50">
          <cell r="B50">
            <v>2932</v>
          </cell>
          <cell r="H50">
            <v>1.6268593666775417</v>
          </cell>
        </row>
        <row r="51">
          <cell r="B51">
            <v>2992</v>
          </cell>
          <cell r="H51">
            <v>1.64888187987751</v>
          </cell>
        </row>
        <row r="52">
          <cell r="B52">
            <v>3052</v>
          </cell>
          <cell r="H52">
            <v>1.6735750427163816</v>
          </cell>
        </row>
        <row r="53">
          <cell r="B53">
            <v>3112</v>
          </cell>
          <cell r="H53">
            <v>1.69691650492017</v>
          </cell>
        </row>
        <row r="54">
          <cell r="B54">
            <v>3172</v>
          </cell>
          <cell r="H54">
            <v>1.7154721068831655</v>
          </cell>
        </row>
        <row r="55">
          <cell r="B55">
            <v>3232</v>
          </cell>
          <cell r="H55">
            <v>1.7432998854067914</v>
          </cell>
        </row>
        <row r="56">
          <cell r="B56">
            <v>3292</v>
          </cell>
          <cell r="H56">
            <v>1.7589325704384851</v>
          </cell>
        </row>
        <row r="57">
          <cell r="B57">
            <v>3352</v>
          </cell>
          <cell r="H57">
            <v>1.7931930060320593</v>
          </cell>
        </row>
        <row r="58">
          <cell r="B58">
            <v>3412</v>
          </cell>
          <cell r="H58">
            <v>1.817120936540163</v>
          </cell>
        </row>
        <row r="59">
          <cell r="B59">
            <v>3472</v>
          </cell>
          <cell r="H59">
            <v>1.8399724473498742</v>
          </cell>
        </row>
        <row r="60">
          <cell r="B60">
            <v>3532</v>
          </cell>
          <cell r="H60">
            <v>1.8575204615244496</v>
          </cell>
        </row>
        <row r="61">
          <cell r="B61">
            <v>3592</v>
          </cell>
          <cell r="H61">
            <v>1.8700416967556701</v>
          </cell>
        </row>
        <row r="62">
          <cell r="B62">
            <v>3652</v>
          </cell>
          <cell r="H62">
            <v>1.8948604592885536</v>
          </cell>
        </row>
        <row r="63">
          <cell r="B63">
            <v>3712</v>
          </cell>
          <cell r="H63">
            <v>1.9153025837876947</v>
          </cell>
        </row>
        <row r="64">
          <cell r="B64">
            <v>3772</v>
          </cell>
          <cell r="H64">
            <v>1.9310479899776283</v>
          </cell>
        </row>
        <row r="65">
          <cell r="B65">
            <v>3832</v>
          </cell>
          <cell r="H65">
            <v>1.9558670626807617</v>
          </cell>
        </row>
        <row r="66">
          <cell r="B66">
            <v>3892</v>
          </cell>
          <cell r="H66">
            <v>1.9675059086465181</v>
          </cell>
        </row>
        <row r="67">
          <cell r="B67">
            <v>3952</v>
          </cell>
          <cell r="H67">
            <v>1.9800707635093064</v>
          </cell>
        </row>
        <row r="68">
          <cell r="B68">
            <v>4012</v>
          </cell>
          <cell r="H68">
            <v>2.0047931501216048</v>
          </cell>
        </row>
        <row r="69">
          <cell r="B69">
            <v>4072</v>
          </cell>
          <cell r="H69">
            <v>2.0174745188372945</v>
          </cell>
        </row>
        <row r="70">
          <cell r="B70">
            <v>4132</v>
          </cell>
          <cell r="H70">
            <v>2.0412959871307295</v>
          </cell>
        </row>
        <row r="71">
          <cell r="B71">
            <v>4192</v>
          </cell>
          <cell r="H71">
            <v>2.0563413678975579</v>
          </cell>
        </row>
        <row r="72">
          <cell r="B72">
            <v>4252</v>
          </cell>
          <cell r="H72">
            <v>2.0689925228684776</v>
          </cell>
        </row>
        <row r="73">
          <cell r="B73">
            <v>4312</v>
          </cell>
          <cell r="H73">
            <v>2.0926602816376043</v>
          </cell>
        </row>
        <row r="74">
          <cell r="B74">
            <v>4372</v>
          </cell>
          <cell r="H74">
            <v>2.1144925766036193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-8.2408079795717251E-3</v>
          </cell>
        </row>
        <row r="4">
          <cell r="B4">
            <v>172</v>
          </cell>
          <cell r="H4">
            <v>8.6817933013685E-4</v>
          </cell>
        </row>
        <row r="5">
          <cell r="B5">
            <v>232</v>
          </cell>
          <cell r="H5">
            <v>7.065786872240922E-3</v>
          </cell>
        </row>
        <row r="6">
          <cell r="B6">
            <v>292</v>
          </cell>
          <cell r="H6">
            <v>2.4032524651357787E-2</v>
          </cell>
        </row>
        <row r="7">
          <cell r="B7">
            <v>352</v>
          </cell>
          <cell r="H7">
            <v>4.6233493216191836E-2</v>
          </cell>
        </row>
        <row r="8">
          <cell r="B8">
            <v>412</v>
          </cell>
          <cell r="H8">
            <v>8.8167365807062886E-2</v>
          </cell>
        </row>
        <row r="9">
          <cell r="B9">
            <v>472</v>
          </cell>
          <cell r="H9">
            <v>0.12705996185123034</v>
          </cell>
        </row>
        <row r="10">
          <cell r="B10">
            <v>532</v>
          </cell>
          <cell r="H10">
            <v>0.16978050376581577</v>
          </cell>
        </row>
        <row r="11">
          <cell r="B11">
            <v>592</v>
          </cell>
          <cell r="H11">
            <v>0.20073416284959308</v>
          </cell>
        </row>
        <row r="12">
          <cell r="B12">
            <v>652</v>
          </cell>
          <cell r="H12">
            <v>0.23587638498863603</v>
          </cell>
        </row>
        <row r="13">
          <cell r="B13">
            <v>712</v>
          </cell>
          <cell r="H13">
            <v>0.25871004319013213</v>
          </cell>
        </row>
        <row r="14">
          <cell r="B14">
            <v>772</v>
          </cell>
          <cell r="H14">
            <v>0.29947870580098618</v>
          </cell>
        </row>
        <row r="15">
          <cell r="B15">
            <v>832</v>
          </cell>
          <cell r="H15">
            <v>0.31593029813707724</v>
          </cell>
        </row>
        <row r="16">
          <cell r="B16">
            <v>892</v>
          </cell>
          <cell r="H16">
            <v>0.34211552598740214</v>
          </cell>
        </row>
        <row r="17">
          <cell r="B17">
            <v>952</v>
          </cell>
          <cell r="H17">
            <v>0.36533109787875895</v>
          </cell>
        </row>
        <row r="18">
          <cell r="B18">
            <v>1012</v>
          </cell>
          <cell r="H18">
            <v>0.39443251222438508</v>
          </cell>
        </row>
        <row r="19">
          <cell r="B19">
            <v>1072</v>
          </cell>
          <cell r="H19">
            <v>0.42354404418144925</v>
          </cell>
        </row>
        <row r="20">
          <cell r="B20">
            <v>1132</v>
          </cell>
          <cell r="H20">
            <v>0.44378622484210833</v>
          </cell>
        </row>
        <row r="21">
          <cell r="B21">
            <v>1192</v>
          </cell>
          <cell r="H21">
            <v>0.49038958914745745</v>
          </cell>
        </row>
        <row r="22">
          <cell r="B22">
            <v>1252</v>
          </cell>
          <cell r="H22">
            <v>0.5272609801044652</v>
          </cell>
        </row>
        <row r="23">
          <cell r="B23">
            <v>1312</v>
          </cell>
          <cell r="H23">
            <v>0.5493273741230128</v>
          </cell>
        </row>
        <row r="24">
          <cell r="B24">
            <v>1372</v>
          </cell>
          <cell r="H24">
            <v>0.57507841452016972</v>
          </cell>
        </row>
        <row r="25">
          <cell r="B25">
            <v>1432</v>
          </cell>
          <cell r="H25">
            <v>0.6835013479552402</v>
          </cell>
        </row>
        <row r="26">
          <cell r="B26">
            <v>1492</v>
          </cell>
          <cell r="H26">
            <v>0.65147888512333196</v>
          </cell>
        </row>
        <row r="27">
          <cell r="B27">
            <v>1552</v>
          </cell>
          <cell r="H27">
            <v>0.69973613363468856</v>
          </cell>
        </row>
        <row r="28">
          <cell r="B28">
            <v>1612</v>
          </cell>
          <cell r="H28">
            <v>0.71967235492670734</v>
          </cell>
        </row>
        <row r="29">
          <cell r="B29">
            <v>1672</v>
          </cell>
          <cell r="H29">
            <v>0.80004313264255511</v>
          </cell>
        </row>
        <row r="30">
          <cell r="B30">
            <v>1732</v>
          </cell>
          <cell r="H30">
            <v>0.79101811923481502</v>
          </cell>
        </row>
        <row r="31">
          <cell r="B31">
            <v>1792</v>
          </cell>
          <cell r="H31">
            <v>0.82049040313264954</v>
          </cell>
        </row>
        <row r="32">
          <cell r="B32">
            <v>1852</v>
          </cell>
          <cell r="H32">
            <v>0.93164280959977719</v>
          </cell>
        </row>
        <row r="33">
          <cell r="B33">
            <v>1912</v>
          </cell>
          <cell r="H33">
            <v>0.92247906322019002</v>
          </cell>
        </row>
        <row r="34">
          <cell r="B34">
            <v>1972</v>
          </cell>
          <cell r="H34">
            <v>0.90393162022531481</v>
          </cell>
        </row>
        <row r="35">
          <cell r="B35">
            <v>2032</v>
          </cell>
          <cell r="H35">
            <v>1.1482982855445094</v>
          </cell>
        </row>
        <row r="36">
          <cell r="B36">
            <v>2092</v>
          </cell>
          <cell r="H36">
            <v>1.1076377819756722</v>
          </cell>
        </row>
        <row r="37">
          <cell r="B37">
            <v>2152</v>
          </cell>
          <cell r="H37">
            <v>1.1944451427791585</v>
          </cell>
        </row>
        <row r="38">
          <cell r="B38">
            <v>2212</v>
          </cell>
          <cell r="H38">
            <v>1.0962521625349697</v>
          </cell>
        </row>
        <row r="39">
          <cell r="B39">
            <v>2272</v>
          </cell>
          <cell r="H39">
            <v>1.0615437148276339</v>
          </cell>
        </row>
        <row r="40">
          <cell r="B40">
            <v>2332</v>
          </cell>
          <cell r="H40">
            <v>1.2665957535713059</v>
          </cell>
        </row>
        <row r="41">
          <cell r="B41">
            <v>2392</v>
          </cell>
          <cell r="H41">
            <v>1.1660317818212278</v>
          </cell>
        </row>
        <row r="42">
          <cell r="B42">
            <v>2452</v>
          </cell>
          <cell r="H42">
            <v>1.1298311560462704</v>
          </cell>
        </row>
        <row r="43">
          <cell r="B43">
            <v>2512</v>
          </cell>
          <cell r="H43">
            <v>1.2228152749061862</v>
          </cell>
        </row>
        <row r="44">
          <cell r="B44">
            <v>2572</v>
          </cell>
          <cell r="H44">
            <v>1.3669216850429302</v>
          </cell>
        </row>
        <row r="45">
          <cell r="B45">
            <v>2632</v>
          </cell>
          <cell r="H45">
            <v>1.263451897794148</v>
          </cell>
        </row>
        <row r="46">
          <cell r="B46">
            <v>2692</v>
          </cell>
          <cell r="H46">
            <v>1.4518054692616411</v>
          </cell>
        </row>
        <row r="47">
          <cell r="B47">
            <v>2752</v>
          </cell>
          <cell r="H47">
            <v>1.4802455687841896</v>
          </cell>
        </row>
        <row r="48">
          <cell r="B48">
            <v>2812</v>
          </cell>
          <cell r="H48">
            <v>1.3980019825015129</v>
          </cell>
        </row>
        <row r="49">
          <cell r="B49">
            <v>2872</v>
          </cell>
          <cell r="H49">
            <v>1.3204538810288824</v>
          </cell>
        </row>
        <row r="50">
          <cell r="B50">
            <v>2932</v>
          </cell>
          <cell r="H50">
            <v>1.4607813022640941</v>
          </cell>
        </row>
        <row r="51">
          <cell r="B51">
            <v>2992</v>
          </cell>
          <cell r="H51">
            <v>1.3864055501046091</v>
          </cell>
        </row>
        <row r="52">
          <cell r="B52">
            <v>3052</v>
          </cell>
          <cell r="H52">
            <v>1.3768468915443202</v>
          </cell>
        </row>
        <row r="53">
          <cell r="B53">
            <v>3112</v>
          </cell>
          <cell r="H53">
            <v>1.3792267020112357</v>
          </cell>
        </row>
        <row r="54">
          <cell r="B54">
            <v>3172</v>
          </cell>
          <cell r="H54">
            <v>1.8013267687313022</v>
          </cell>
        </row>
        <row r="55">
          <cell r="B55">
            <v>3232</v>
          </cell>
          <cell r="H55">
            <v>1.6583862374960918</v>
          </cell>
        </row>
        <row r="56">
          <cell r="B56">
            <v>3292</v>
          </cell>
          <cell r="H56">
            <v>1.5638563223787958</v>
          </cell>
        </row>
        <row r="57">
          <cell r="B57">
            <v>3352</v>
          </cell>
          <cell r="H57">
            <v>1.5537257178204682</v>
          </cell>
        </row>
        <row r="58">
          <cell r="B58">
            <v>3412</v>
          </cell>
          <cell r="H58">
            <v>1.6016407623505244</v>
          </cell>
        </row>
        <row r="59">
          <cell r="B59">
            <v>3472</v>
          </cell>
          <cell r="H59">
            <v>1.6519934833023162</v>
          </cell>
        </row>
        <row r="60">
          <cell r="B60">
            <v>3532</v>
          </cell>
          <cell r="H60">
            <v>1.7260261232228493</v>
          </cell>
        </row>
        <row r="61">
          <cell r="B61">
            <v>3592</v>
          </cell>
          <cell r="H61">
            <v>1.6914715650796928</v>
          </cell>
        </row>
        <row r="62">
          <cell r="B62">
            <v>3652</v>
          </cell>
          <cell r="H62">
            <v>1.7188664313866235</v>
          </cell>
        </row>
        <row r="63">
          <cell r="B63">
            <v>3712</v>
          </cell>
          <cell r="H63">
            <v>1.7369696371413048</v>
          </cell>
        </row>
        <row r="64">
          <cell r="B64">
            <v>3772</v>
          </cell>
          <cell r="H64">
            <v>1.6304793868093777</v>
          </cell>
        </row>
        <row r="65">
          <cell r="B65">
            <v>3832</v>
          </cell>
          <cell r="H65">
            <v>1.7936773097185248</v>
          </cell>
        </row>
        <row r="66">
          <cell r="B66">
            <v>3892</v>
          </cell>
          <cell r="H66">
            <v>1.9224753052003687</v>
          </cell>
        </row>
        <row r="67">
          <cell r="B67">
            <v>3952</v>
          </cell>
          <cell r="H67">
            <v>1.836874654529429</v>
          </cell>
        </row>
        <row r="68">
          <cell r="B68">
            <v>4012</v>
          </cell>
          <cell r="H68">
            <v>1.9112606629031736</v>
          </cell>
        </row>
        <row r="69">
          <cell r="B69">
            <v>4072</v>
          </cell>
          <cell r="H69">
            <v>1.8201439252979363</v>
          </cell>
        </row>
        <row r="70">
          <cell r="B70">
            <v>4132</v>
          </cell>
          <cell r="H70">
            <v>1.8391210319805349</v>
          </cell>
        </row>
        <row r="71">
          <cell r="B71">
            <v>4192</v>
          </cell>
          <cell r="H71">
            <v>1.8120186290311697</v>
          </cell>
        </row>
        <row r="72">
          <cell r="B72">
            <v>4252</v>
          </cell>
          <cell r="H72">
            <v>1.9359353673380357</v>
          </cell>
        </row>
        <row r="73">
          <cell r="B73">
            <v>4312</v>
          </cell>
          <cell r="H73">
            <v>1.893669488631059</v>
          </cell>
        </row>
        <row r="74">
          <cell r="B74">
            <v>4372</v>
          </cell>
          <cell r="H74">
            <v>1.8839027319937625</v>
          </cell>
        </row>
        <row r="75">
          <cell r="B75">
            <v>4432</v>
          </cell>
          <cell r="H75">
            <v>1.9978633546705451</v>
          </cell>
        </row>
        <row r="76">
          <cell r="B76">
            <v>4492</v>
          </cell>
          <cell r="H76">
            <v>1.901352561153709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1.0935375318998731E-2</v>
          </cell>
        </row>
        <row r="4">
          <cell r="B4">
            <v>172</v>
          </cell>
          <cell r="H4">
            <v>3.862776680589014E-2</v>
          </cell>
        </row>
        <row r="5">
          <cell r="B5">
            <v>232</v>
          </cell>
          <cell r="H5">
            <v>6.9624916230926676E-2</v>
          </cell>
        </row>
        <row r="6">
          <cell r="B6">
            <v>292</v>
          </cell>
          <cell r="H6">
            <v>9.6146897039449022E-2</v>
          </cell>
        </row>
        <row r="7">
          <cell r="B7">
            <v>352</v>
          </cell>
          <cell r="H7">
            <v>0.13370555926929018</v>
          </cell>
        </row>
        <row r="8">
          <cell r="B8">
            <v>412</v>
          </cell>
          <cell r="H8">
            <v>0.17346118403932065</v>
          </cell>
        </row>
        <row r="9">
          <cell r="B9">
            <v>472</v>
          </cell>
          <cell r="H9">
            <v>0.21488254893706288</v>
          </cell>
        </row>
        <row r="10">
          <cell r="B10">
            <v>532</v>
          </cell>
          <cell r="H10">
            <v>0.26167496369373983</v>
          </cell>
        </row>
        <row r="11">
          <cell r="B11">
            <v>592</v>
          </cell>
          <cell r="H11">
            <v>0.30284542137128623</v>
          </cell>
        </row>
        <row r="12">
          <cell r="B12">
            <v>652</v>
          </cell>
          <cell r="H12">
            <v>0.35433382230483135</v>
          </cell>
        </row>
        <row r="13">
          <cell r="B13">
            <v>712</v>
          </cell>
          <cell r="H13">
            <v>0.40480607629928955</v>
          </cell>
        </row>
        <row r="14">
          <cell r="B14">
            <v>772</v>
          </cell>
          <cell r="H14">
            <v>0.4552310798076134</v>
          </cell>
        </row>
        <row r="15">
          <cell r="B15">
            <v>832</v>
          </cell>
          <cell r="H15">
            <v>0.51205408082977455</v>
          </cell>
        </row>
        <row r="16">
          <cell r="B16">
            <v>892</v>
          </cell>
          <cell r="H16">
            <v>0.57185943213242041</v>
          </cell>
        </row>
        <row r="17">
          <cell r="B17">
            <v>952</v>
          </cell>
          <cell r="H17">
            <v>0.63279214824560714</v>
          </cell>
        </row>
        <row r="18">
          <cell r="B18">
            <v>1012</v>
          </cell>
          <cell r="H18">
            <v>0.69476878792240992</v>
          </cell>
        </row>
        <row r="19">
          <cell r="B19">
            <v>1072</v>
          </cell>
          <cell r="H19">
            <v>0.75665888833465555</v>
          </cell>
        </row>
        <row r="20">
          <cell r="B20">
            <v>1132</v>
          </cell>
          <cell r="H20">
            <v>0.81922088500423884</v>
          </cell>
        </row>
        <row r="21">
          <cell r="B21">
            <v>1192</v>
          </cell>
          <cell r="H21">
            <v>0.86216455999965158</v>
          </cell>
        </row>
        <row r="22">
          <cell r="B22">
            <v>1252</v>
          </cell>
          <cell r="H22">
            <v>0.89782794288761336</v>
          </cell>
        </row>
        <row r="23">
          <cell r="B23">
            <v>1312</v>
          </cell>
          <cell r="H23">
            <v>0.90879979473040706</v>
          </cell>
        </row>
        <row r="24">
          <cell r="B24">
            <v>1372</v>
          </cell>
          <cell r="H24">
            <v>0.92129213050955894</v>
          </cell>
        </row>
        <row r="25">
          <cell r="B25">
            <v>1432</v>
          </cell>
          <cell r="H25">
            <v>0.93895967379128431</v>
          </cell>
        </row>
        <row r="26">
          <cell r="B26">
            <v>1492</v>
          </cell>
          <cell r="H26">
            <v>0.94230467832334519</v>
          </cell>
        </row>
        <row r="27">
          <cell r="B27">
            <v>1552</v>
          </cell>
          <cell r="H27">
            <v>0.95213997670255068</v>
          </cell>
        </row>
        <row r="28">
          <cell r="B28">
            <v>1612</v>
          </cell>
          <cell r="H28">
            <v>0.96996471483677582</v>
          </cell>
        </row>
        <row r="29">
          <cell r="B29">
            <v>1672</v>
          </cell>
          <cell r="H29">
            <v>0.98188199620774552</v>
          </cell>
        </row>
        <row r="30">
          <cell r="B30">
            <v>1732</v>
          </cell>
          <cell r="H30">
            <v>1.0022375069258718</v>
          </cell>
        </row>
        <row r="31">
          <cell r="B31">
            <v>1792</v>
          </cell>
          <cell r="H31">
            <v>1.0267118972049454</v>
          </cell>
        </row>
        <row r="32">
          <cell r="B32">
            <v>1852</v>
          </cell>
          <cell r="H32">
            <v>1.0494045760709456</v>
          </cell>
        </row>
        <row r="33">
          <cell r="B33">
            <v>1912</v>
          </cell>
          <cell r="H33">
            <v>1.0679716018962173</v>
          </cell>
        </row>
        <row r="34">
          <cell r="B34">
            <v>1972</v>
          </cell>
          <cell r="H34">
            <v>1.0939324559222403</v>
          </cell>
        </row>
        <row r="35">
          <cell r="B35">
            <v>2032</v>
          </cell>
          <cell r="H35">
            <v>1.1253710914704234</v>
          </cell>
        </row>
        <row r="36">
          <cell r="B36">
            <v>2092</v>
          </cell>
          <cell r="H36">
            <v>1.1521861812899183</v>
          </cell>
        </row>
        <row r="37">
          <cell r="B37">
            <v>2152</v>
          </cell>
          <cell r="H37">
            <v>1.1813549691068992</v>
          </cell>
        </row>
        <row r="38">
          <cell r="B38">
            <v>2212</v>
          </cell>
          <cell r="H38">
            <v>1.2084108633883035</v>
          </cell>
        </row>
        <row r="39">
          <cell r="B39">
            <v>2272</v>
          </cell>
          <cell r="H39">
            <v>1.2342737627110723</v>
          </cell>
        </row>
        <row r="40">
          <cell r="B40">
            <v>2332</v>
          </cell>
          <cell r="H40">
            <v>1.2608425084799606</v>
          </cell>
        </row>
        <row r="41">
          <cell r="B41">
            <v>2392</v>
          </cell>
          <cell r="H41">
            <v>1.2894802045005127</v>
          </cell>
        </row>
        <row r="42">
          <cell r="B42">
            <v>2452</v>
          </cell>
          <cell r="H42">
            <v>1.3255831679768135</v>
          </cell>
        </row>
        <row r="43">
          <cell r="B43">
            <v>2512</v>
          </cell>
          <cell r="H43">
            <v>1.344510201259713</v>
          </cell>
        </row>
        <row r="44">
          <cell r="B44">
            <v>2572</v>
          </cell>
          <cell r="H44">
            <v>1.3718224461308399</v>
          </cell>
        </row>
        <row r="45">
          <cell r="B45">
            <v>2632</v>
          </cell>
          <cell r="H45">
            <v>1.3964866805065344</v>
          </cell>
        </row>
        <row r="46">
          <cell r="B46">
            <v>2692</v>
          </cell>
          <cell r="H46">
            <v>1.4250924613397806</v>
          </cell>
        </row>
        <row r="47">
          <cell r="B47">
            <v>2752</v>
          </cell>
          <cell r="H47">
            <v>1.4459948781742189</v>
          </cell>
        </row>
        <row r="48">
          <cell r="B48">
            <v>2812</v>
          </cell>
          <cell r="H48">
            <v>1.4794998049242436</v>
          </cell>
        </row>
        <row r="49">
          <cell r="B49">
            <v>2872</v>
          </cell>
          <cell r="H49">
            <v>1.4958284273639619</v>
          </cell>
        </row>
        <row r="50">
          <cell r="B50">
            <v>2932</v>
          </cell>
          <cell r="H50">
            <v>1.5202986893567327</v>
          </cell>
        </row>
        <row r="51">
          <cell r="B51">
            <v>2992</v>
          </cell>
          <cell r="H51">
            <v>1.5561251263657376</v>
          </cell>
        </row>
        <row r="52">
          <cell r="B52">
            <v>3052</v>
          </cell>
          <cell r="H52">
            <v>1.5698642365755502</v>
          </cell>
        </row>
        <row r="53">
          <cell r="B53">
            <v>3112</v>
          </cell>
          <cell r="H53">
            <v>1.6036290462261924</v>
          </cell>
        </row>
        <row r="54">
          <cell r="H54">
            <v>1.6126139617355664</v>
          </cell>
        </row>
        <row r="55">
          <cell r="H55">
            <v>1.6469447974331284</v>
          </cell>
        </row>
        <row r="56">
          <cell r="H56">
            <v>1.6710012021133362</v>
          </cell>
        </row>
        <row r="57">
          <cell r="H57">
            <v>1.6880737812757383</v>
          </cell>
        </row>
        <row r="58">
          <cell r="H58">
            <v>1.7210548164661108</v>
          </cell>
        </row>
        <row r="59">
          <cell r="H59">
            <v>1.7325824333696744</v>
          </cell>
        </row>
        <row r="60">
          <cell r="H60">
            <v>1.7484121517121256</v>
          </cell>
        </row>
        <row r="61">
          <cell r="H61">
            <v>1.7744014873700504</v>
          </cell>
        </row>
        <row r="62">
          <cell r="H62">
            <v>1.7997939223561645</v>
          </cell>
        </row>
        <row r="63">
          <cell r="H63">
            <v>1.8182466255329313</v>
          </cell>
        </row>
        <row r="64">
          <cell r="H64">
            <v>1.8362621637652055</v>
          </cell>
        </row>
        <row r="65">
          <cell r="H65">
            <v>1.8549539846031859</v>
          </cell>
        </row>
        <row r="66">
          <cell r="H66">
            <v>1.8878181022587894</v>
          </cell>
        </row>
        <row r="67">
          <cell r="H67">
            <v>1.8967310869307143</v>
          </cell>
        </row>
        <row r="68">
          <cell r="H68">
            <v>1.9208228823812594</v>
          </cell>
        </row>
        <row r="69">
          <cell r="H69">
            <v>1.9438687068202845</v>
          </cell>
        </row>
        <row r="70">
          <cell r="H70">
            <v>1.9763468768490904</v>
          </cell>
        </row>
        <row r="71">
          <cell r="H71">
            <v>1.9847528529273128</v>
          </cell>
        </row>
        <row r="72">
          <cell r="H72">
            <v>1.995773933609708</v>
          </cell>
        </row>
        <row r="73">
          <cell r="H73">
            <v>2.0222922951029654</v>
          </cell>
        </row>
        <row r="74">
          <cell r="H74">
            <v>2.0600917712803408</v>
          </cell>
        </row>
        <row r="75">
          <cell r="H75">
            <v>2.0643742051568172</v>
          </cell>
        </row>
        <row r="76">
          <cell r="H76">
            <v>2.0837355643937787</v>
          </cell>
        </row>
        <row r="77">
          <cell r="H77">
            <v>2.0959142878712425</v>
          </cell>
        </row>
        <row r="78">
          <cell r="H78">
            <v>2.1161536652905744</v>
          </cell>
        </row>
        <row r="79">
          <cell r="H79">
            <v>2.1447034474925855</v>
          </cell>
        </row>
        <row r="80">
          <cell r="H80">
            <v>2.1472915087279794</v>
          </cell>
        </row>
        <row r="81">
          <cell r="H81">
            <v>2.1645999855160878</v>
          </cell>
        </row>
        <row r="82">
          <cell r="H82">
            <v>2.1950069076464009</v>
          </cell>
        </row>
        <row r="83">
          <cell r="H83">
            <v>2.1964877084994847</v>
          </cell>
        </row>
        <row r="84">
          <cell r="H84">
            <v>2.2091692265397267</v>
          </cell>
        </row>
        <row r="85">
          <cell r="H85">
            <v>2.2389157039469874</v>
          </cell>
        </row>
        <row r="86">
          <cell r="H86">
            <v>2.2558051635316825</v>
          </cell>
        </row>
        <row r="87">
          <cell r="H87">
            <v>2.2633666550092957</v>
          </cell>
        </row>
        <row r="88">
          <cell r="H88">
            <v>2.2761432427348711</v>
          </cell>
        </row>
        <row r="89">
          <cell r="H89">
            <v>2.2927643284595165</v>
          </cell>
        </row>
        <row r="90">
          <cell r="H90">
            <v>2.2890016983742258</v>
          </cell>
        </row>
        <row r="91">
          <cell r="H91">
            <v>2.319936254018077</v>
          </cell>
        </row>
        <row r="92">
          <cell r="H92">
            <v>2.3271362094988572</v>
          </cell>
        </row>
        <row r="93">
          <cell r="H93">
            <v>2.3609240430955709</v>
          </cell>
        </row>
        <row r="94">
          <cell r="H94">
            <v>2.3579259217841173</v>
          </cell>
        </row>
        <row r="95">
          <cell r="H95">
            <v>2.3693564851776099</v>
          </cell>
        </row>
        <row r="96">
          <cell r="H96">
            <v>2.3857092411208036</v>
          </cell>
        </row>
        <row r="97">
          <cell r="H97">
            <v>2.411410064771331</v>
          </cell>
        </row>
        <row r="98">
          <cell r="H98">
            <v>2.4151436781032696</v>
          </cell>
        </row>
        <row r="99">
          <cell r="H99">
            <v>2.427973528353657</v>
          </cell>
        </row>
        <row r="100">
          <cell r="H100">
            <v>2.4403803891549232</v>
          </cell>
        </row>
        <row r="101">
          <cell r="H101">
            <v>2.4471927502578668</v>
          </cell>
        </row>
        <row r="102">
          <cell r="H102">
            <v>2.4599886921776681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[PPC]</v>
          </cell>
        </row>
        <row r="2">
          <cell r="B2">
            <v>52</v>
          </cell>
          <cell r="H2">
            <v>0</v>
          </cell>
        </row>
        <row r="3">
          <cell r="B3">
            <v>112</v>
          </cell>
          <cell r="H3">
            <v>-5.1418643218874857E-3</v>
          </cell>
        </row>
        <row r="4">
          <cell r="B4">
            <v>172</v>
          </cell>
          <cell r="H4">
            <v>-1.731197045172737E-2</v>
          </cell>
        </row>
        <row r="5">
          <cell r="B5">
            <v>232</v>
          </cell>
          <cell r="H5">
            <v>-2.3522496004557261E-2</v>
          </cell>
        </row>
        <row r="6">
          <cell r="B6">
            <v>292</v>
          </cell>
          <cell r="H6">
            <v>-1.9734074460887659E-2</v>
          </cell>
        </row>
        <row r="7">
          <cell r="B7">
            <v>352</v>
          </cell>
          <cell r="H7">
            <v>-1.2895500537732094E-2</v>
          </cell>
        </row>
        <row r="8">
          <cell r="B8">
            <v>412</v>
          </cell>
          <cell r="H8">
            <v>-4.314682130153495E-3</v>
          </cell>
        </row>
        <row r="9">
          <cell r="B9">
            <v>472</v>
          </cell>
          <cell r="H9">
            <v>1.7382361219777095E-2</v>
          </cell>
        </row>
        <row r="10">
          <cell r="B10">
            <v>532</v>
          </cell>
          <cell r="H10">
            <v>3.2189186838241408E-2</v>
          </cell>
        </row>
        <row r="11">
          <cell r="B11">
            <v>592</v>
          </cell>
          <cell r="H11">
            <v>5.597991720559866E-2</v>
          </cell>
        </row>
        <row r="12">
          <cell r="B12">
            <v>652</v>
          </cell>
          <cell r="H12">
            <v>7.850033273152858E-2</v>
          </cell>
        </row>
        <row r="13">
          <cell r="B13">
            <v>712</v>
          </cell>
          <cell r="H13">
            <v>0.11338599455129725</v>
          </cell>
        </row>
        <row r="14">
          <cell r="B14">
            <v>772</v>
          </cell>
          <cell r="H14">
            <v>0.13936962606909098</v>
          </cell>
        </row>
        <row r="15">
          <cell r="B15">
            <v>832</v>
          </cell>
          <cell r="H15">
            <v>0.16589633944275345</v>
          </cell>
        </row>
        <row r="16">
          <cell r="B16">
            <v>892</v>
          </cell>
          <cell r="H16">
            <v>0.19817976052816044</v>
          </cell>
        </row>
        <row r="17">
          <cell r="B17">
            <v>952</v>
          </cell>
          <cell r="H17">
            <v>0.22750811386382416</v>
          </cell>
        </row>
        <row r="18">
          <cell r="B18">
            <v>1012</v>
          </cell>
          <cell r="H18">
            <v>0.25521503333511175</v>
          </cell>
        </row>
        <row r="19">
          <cell r="B19">
            <v>1072</v>
          </cell>
          <cell r="H19">
            <v>0.28060400237252781</v>
          </cell>
        </row>
        <row r="20">
          <cell r="B20">
            <v>1132</v>
          </cell>
          <cell r="H20">
            <v>0.30323727616295376</v>
          </cell>
        </row>
        <row r="21">
          <cell r="B21">
            <v>1192</v>
          </cell>
          <cell r="H21">
            <v>0.32099718776804831</v>
          </cell>
        </row>
        <row r="22">
          <cell r="B22">
            <v>1252</v>
          </cell>
          <cell r="H22">
            <v>0.32954136456691668</v>
          </cell>
        </row>
        <row r="23">
          <cell r="B23">
            <v>1312</v>
          </cell>
          <cell r="H23">
            <v>0.33382555264826796</v>
          </cell>
        </row>
        <row r="24">
          <cell r="B24">
            <v>1372</v>
          </cell>
          <cell r="H24">
            <v>0.34337095345166224</v>
          </cell>
        </row>
        <row r="25">
          <cell r="B25">
            <v>1432</v>
          </cell>
          <cell r="H25">
            <v>0.36307822703568832</v>
          </cell>
        </row>
        <row r="26">
          <cell r="B26">
            <v>1492</v>
          </cell>
          <cell r="H26">
            <v>0.37133961404683269</v>
          </cell>
        </row>
        <row r="27">
          <cell r="B27">
            <v>1552</v>
          </cell>
          <cell r="H27">
            <v>0.39427162574841856</v>
          </cell>
        </row>
        <row r="28">
          <cell r="B28">
            <v>1612</v>
          </cell>
          <cell r="H28">
            <v>0.42213155702747251</v>
          </cell>
        </row>
        <row r="29">
          <cell r="B29">
            <v>1672</v>
          </cell>
          <cell r="H29">
            <v>0.44985103080722372</v>
          </cell>
        </row>
        <row r="30">
          <cell r="B30">
            <v>1732</v>
          </cell>
          <cell r="H30">
            <v>0.47743911983903847</v>
          </cell>
        </row>
        <row r="31">
          <cell r="B31">
            <v>1792</v>
          </cell>
          <cell r="H31">
            <v>0.50648200425956835</v>
          </cell>
        </row>
        <row r="32">
          <cell r="B32">
            <v>1852</v>
          </cell>
          <cell r="H32">
            <v>0.53356941765522647</v>
          </cell>
        </row>
        <row r="33">
          <cell r="B33">
            <v>1912</v>
          </cell>
          <cell r="H33">
            <v>0.55882206234796483</v>
          </cell>
        </row>
        <row r="34">
          <cell r="B34">
            <v>1972</v>
          </cell>
          <cell r="H34">
            <v>0.58917362657225958</v>
          </cell>
        </row>
        <row r="35">
          <cell r="B35">
            <v>2032</v>
          </cell>
          <cell r="H35">
            <v>0.62465846648817491</v>
          </cell>
        </row>
        <row r="36">
          <cell r="B36">
            <v>2092</v>
          </cell>
          <cell r="H36">
            <v>0.6482099426580642</v>
          </cell>
        </row>
        <row r="37">
          <cell r="B37">
            <v>2152</v>
          </cell>
          <cell r="H37">
            <v>0.66822226977438604</v>
          </cell>
        </row>
        <row r="38">
          <cell r="B38">
            <v>2212</v>
          </cell>
          <cell r="H38">
            <v>0.69120091038539311</v>
          </cell>
        </row>
        <row r="39">
          <cell r="B39">
            <v>2272</v>
          </cell>
          <cell r="H39">
            <v>0.71496195724243816</v>
          </cell>
        </row>
        <row r="40">
          <cell r="B40">
            <v>2332</v>
          </cell>
          <cell r="H40">
            <v>0.73793333611509004</v>
          </cell>
        </row>
        <row r="41">
          <cell r="B41">
            <v>2392</v>
          </cell>
          <cell r="H41">
            <v>0.76369494899055579</v>
          </cell>
        </row>
        <row r="42">
          <cell r="B42">
            <v>2452</v>
          </cell>
          <cell r="H42">
            <v>0.78629460988094768</v>
          </cell>
        </row>
        <row r="43">
          <cell r="B43">
            <v>2512</v>
          </cell>
          <cell r="H43">
            <v>0.80907175083661365</v>
          </cell>
        </row>
        <row r="44">
          <cell r="B44">
            <v>2572</v>
          </cell>
          <cell r="H44">
            <v>0.83431633115708115</v>
          </cell>
        </row>
        <row r="45">
          <cell r="B45">
            <v>2632</v>
          </cell>
          <cell r="H45">
            <v>0.86363947534931418</v>
          </cell>
        </row>
        <row r="46">
          <cell r="B46">
            <v>2692</v>
          </cell>
          <cell r="H46">
            <v>0.88749965472615977</v>
          </cell>
        </row>
        <row r="47">
          <cell r="B47">
            <v>2752</v>
          </cell>
          <cell r="H47">
            <v>0.917280658286868</v>
          </cell>
        </row>
        <row r="48">
          <cell r="B48">
            <v>2812</v>
          </cell>
          <cell r="H48">
            <v>0.9446435974110956</v>
          </cell>
        </row>
        <row r="49">
          <cell r="B49">
            <v>2872</v>
          </cell>
          <cell r="H49">
            <v>0.97100198412974914</v>
          </cell>
        </row>
        <row r="50">
          <cell r="B50">
            <v>2932</v>
          </cell>
          <cell r="H50">
            <v>1.0030396103763453</v>
          </cell>
        </row>
        <row r="51">
          <cell r="B51">
            <v>2992</v>
          </cell>
          <cell r="H51">
            <v>1.0277637976975591</v>
          </cell>
        </row>
        <row r="52">
          <cell r="B52">
            <v>3052</v>
          </cell>
          <cell r="H52">
            <v>1.0574780389669576</v>
          </cell>
        </row>
        <row r="53">
          <cell r="B53">
            <v>3112</v>
          </cell>
          <cell r="H53">
            <v>1.0759662525989675</v>
          </cell>
        </row>
        <row r="54">
          <cell r="B54">
            <v>3172</v>
          </cell>
          <cell r="H54">
            <v>1.1065151512354194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G1" t="str">
            <v>ln([CHO]/[CHO]0) for PCHC</v>
          </cell>
        </row>
        <row r="2">
          <cell r="B2">
            <v>52</v>
          </cell>
          <cell r="G2">
            <v>0</v>
          </cell>
        </row>
        <row r="3">
          <cell r="B3">
            <v>112</v>
          </cell>
          <cell r="G3">
            <v>1.0505091123951567E-4</v>
          </cell>
        </row>
        <row r="4">
          <cell r="B4">
            <v>172</v>
          </cell>
          <cell r="G4">
            <v>-2.1821906389506282E-3</v>
          </cell>
        </row>
        <row r="5">
          <cell r="B5">
            <v>232</v>
          </cell>
          <cell r="G5">
            <v>-3.6477785611596421E-3</v>
          </cell>
        </row>
        <row r="6">
          <cell r="B6">
            <v>292</v>
          </cell>
          <cell r="G6">
            <v>-4.7585933154487463E-3</v>
          </cell>
        </row>
        <row r="7">
          <cell r="B7">
            <v>352</v>
          </cell>
          <cell r="G7">
            <v>-7.3940442919793181E-3</v>
          </cell>
        </row>
        <row r="8">
          <cell r="B8">
            <v>412</v>
          </cell>
          <cell r="G8">
            <v>-1.0776938759377677E-2</v>
          </cell>
        </row>
        <row r="9">
          <cell r="B9">
            <v>472</v>
          </cell>
          <cell r="G9">
            <v>-1.4703236675246201E-2</v>
          </cell>
        </row>
        <row r="10">
          <cell r="B10">
            <v>532</v>
          </cell>
          <cell r="G10">
            <v>-1.9571758866016444E-2</v>
          </cell>
        </row>
        <row r="11">
          <cell r="B11">
            <v>592</v>
          </cell>
          <cell r="G11">
            <v>-2.6050761197507148E-2</v>
          </cell>
        </row>
        <row r="12">
          <cell r="B12">
            <v>652</v>
          </cell>
          <cell r="G12">
            <v>-3.1753264535692112E-2</v>
          </cell>
        </row>
        <row r="13">
          <cell r="B13">
            <v>712</v>
          </cell>
          <cell r="G13">
            <v>-3.9148867468269226E-2</v>
          </cell>
        </row>
        <row r="14">
          <cell r="B14">
            <v>772</v>
          </cell>
          <cell r="G14">
            <v>-4.2781220589757904E-2</v>
          </cell>
        </row>
        <row r="15">
          <cell r="B15">
            <v>832</v>
          </cell>
          <cell r="G15">
            <v>-4.8927565239608131E-2</v>
          </cell>
        </row>
        <row r="16">
          <cell r="B16">
            <v>892</v>
          </cell>
          <cell r="G16">
            <v>-5.5804641458224925E-2</v>
          </cell>
        </row>
        <row r="17">
          <cell r="B17">
            <v>952</v>
          </cell>
          <cell r="G17">
            <v>-6.2715607094886716E-2</v>
          </cell>
        </row>
        <row r="18">
          <cell r="B18">
            <v>1012</v>
          </cell>
          <cell r="G18">
            <v>-6.860296697452152E-2</v>
          </cell>
        </row>
        <row r="19">
          <cell r="B19">
            <v>1072</v>
          </cell>
          <cell r="G19">
            <v>-7.5688822979020035E-2</v>
          </cell>
        </row>
        <row r="20">
          <cell r="B20">
            <v>1132</v>
          </cell>
          <cell r="G20">
            <v>-8.0870329735323862E-2</v>
          </cell>
        </row>
        <row r="21">
          <cell r="B21">
            <v>1192</v>
          </cell>
          <cell r="G21">
            <v>-8.6190439626391474E-2</v>
          </cell>
        </row>
        <row r="22">
          <cell r="B22">
            <v>1252</v>
          </cell>
          <cell r="G22">
            <v>-9.1167619660628099E-2</v>
          </cell>
        </row>
        <row r="23">
          <cell r="B23">
            <v>1312</v>
          </cell>
          <cell r="G23">
            <v>-9.4843744739453936E-2</v>
          </cell>
        </row>
        <row r="24">
          <cell r="B24">
            <v>1372</v>
          </cell>
          <cell r="G24">
            <v>-9.9024831437197397E-2</v>
          </cell>
        </row>
        <row r="25">
          <cell r="B25">
            <v>1432</v>
          </cell>
          <cell r="G25">
            <v>-0.10224314155290713</v>
          </cell>
        </row>
        <row r="26">
          <cell r="B26">
            <v>1492</v>
          </cell>
          <cell r="G26">
            <v>-0.10622839335481767</v>
          </cell>
        </row>
        <row r="27">
          <cell r="B27">
            <v>1552</v>
          </cell>
          <cell r="G27">
            <v>-0.10950820802966339</v>
          </cell>
        </row>
        <row r="28">
          <cell r="B28">
            <v>1612</v>
          </cell>
          <cell r="G28">
            <v>-0.11180785276112938</v>
          </cell>
        </row>
        <row r="29">
          <cell r="B29">
            <v>1672</v>
          </cell>
          <cell r="G29">
            <v>-0.11383943952389197</v>
          </cell>
        </row>
        <row r="30">
          <cell r="B30">
            <v>1732</v>
          </cell>
          <cell r="G30">
            <v>-0.11648306167991372</v>
          </cell>
        </row>
        <row r="31">
          <cell r="B31">
            <v>1792</v>
          </cell>
          <cell r="G31">
            <v>-0.12109486668422322</v>
          </cell>
        </row>
        <row r="32">
          <cell r="B32">
            <v>1852</v>
          </cell>
          <cell r="G32">
            <v>-0.12399272321071614</v>
          </cell>
        </row>
        <row r="33">
          <cell r="B33">
            <v>1912</v>
          </cell>
          <cell r="G33">
            <v>-0.1282104937579483</v>
          </cell>
        </row>
        <row r="34">
          <cell r="B34">
            <v>1972</v>
          </cell>
          <cell r="G34">
            <v>-0.13094924561843244</v>
          </cell>
        </row>
        <row r="35">
          <cell r="B35">
            <v>2032</v>
          </cell>
          <cell r="G35">
            <v>-0.13527113033384655</v>
          </cell>
        </row>
        <row r="36">
          <cell r="B36">
            <v>2092</v>
          </cell>
          <cell r="G36">
            <v>-0.13919988736706632</v>
          </cell>
        </row>
        <row r="37">
          <cell r="B37">
            <v>2152</v>
          </cell>
          <cell r="G37">
            <v>-0.14347217429150444</v>
          </cell>
        </row>
        <row r="38">
          <cell r="B38">
            <v>2212</v>
          </cell>
          <cell r="G38">
            <v>-0.14710762833871996</v>
          </cell>
        </row>
        <row r="39">
          <cell r="B39">
            <v>2272</v>
          </cell>
          <cell r="G39">
            <v>-0.14994244946727947</v>
          </cell>
        </row>
        <row r="40">
          <cell r="B40">
            <v>2332</v>
          </cell>
          <cell r="G40">
            <v>-0.15374663026445959</v>
          </cell>
        </row>
        <row r="41">
          <cell r="B41">
            <v>2392</v>
          </cell>
          <cell r="G41">
            <v>-0.15848503676064485</v>
          </cell>
        </row>
        <row r="42">
          <cell r="B42">
            <v>2452</v>
          </cell>
          <cell r="G42">
            <v>-0.16171684803600442</v>
          </cell>
        </row>
        <row r="43">
          <cell r="B43">
            <v>2512</v>
          </cell>
          <cell r="G43">
            <v>-0.16494996670760018</v>
          </cell>
        </row>
        <row r="44">
          <cell r="B44">
            <v>2572</v>
          </cell>
          <cell r="G44">
            <v>-0.16858927609670821</v>
          </cell>
        </row>
        <row r="45">
          <cell r="B45">
            <v>2632</v>
          </cell>
          <cell r="G45">
            <v>-0.17177685015530053</v>
          </cell>
        </row>
        <row r="46">
          <cell r="B46">
            <v>2692</v>
          </cell>
          <cell r="G46">
            <v>-0.17500734582672325</v>
          </cell>
        </row>
        <row r="47">
          <cell r="B47">
            <v>2752</v>
          </cell>
          <cell r="G47">
            <v>-0.17869789055785887</v>
          </cell>
        </row>
        <row r="48">
          <cell r="B48">
            <v>2812</v>
          </cell>
          <cell r="G48">
            <v>-0.18068088807139868</v>
          </cell>
        </row>
        <row r="49">
          <cell r="B49">
            <v>2872</v>
          </cell>
          <cell r="G49">
            <v>-0.18430061660510241</v>
          </cell>
        </row>
        <row r="50">
          <cell r="B50">
            <v>2932</v>
          </cell>
          <cell r="G50">
            <v>-0.18788689775108428</v>
          </cell>
        </row>
        <row r="51">
          <cell r="B51">
            <v>2992</v>
          </cell>
          <cell r="G51">
            <v>-0.18925043799252328</v>
          </cell>
        </row>
        <row r="52">
          <cell r="B52">
            <v>3052</v>
          </cell>
          <cell r="G52">
            <v>-0.19300790939086604</v>
          </cell>
        </row>
        <row r="53">
          <cell r="B53">
            <v>3112</v>
          </cell>
          <cell r="G53">
            <v>-0.19581832776813482</v>
          </cell>
        </row>
        <row r="54">
          <cell r="B54">
            <v>3172</v>
          </cell>
          <cell r="G54">
            <v>-0.20047303598035607</v>
          </cell>
        </row>
        <row r="55">
          <cell r="B55">
            <v>3232</v>
          </cell>
          <cell r="G55">
            <v>-0.2026303483938767</v>
          </cell>
        </row>
        <row r="56">
          <cell r="B56">
            <v>3292</v>
          </cell>
          <cell r="G56">
            <v>-0.20429707603049407</v>
          </cell>
        </row>
        <row r="57">
          <cell r="B57">
            <v>3352</v>
          </cell>
          <cell r="G57">
            <v>-0.20810854733307041</v>
          </cell>
        </row>
        <row r="58">
          <cell r="B58">
            <v>3412</v>
          </cell>
          <cell r="G58">
            <v>-0.21148012131715807</v>
          </cell>
        </row>
        <row r="59">
          <cell r="B59">
            <v>3472</v>
          </cell>
          <cell r="G59">
            <v>-0.21470818951519199</v>
          </cell>
        </row>
        <row r="60">
          <cell r="B60">
            <v>3532</v>
          </cell>
          <cell r="G60">
            <v>-0.21593390563364903</v>
          </cell>
        </row>
        <row r="61">
          <cell r="B61">
            <v>3592</v>
          </cell>
          <cell r="G61">
            <v>-0.21954907521525513</v>
          </cell>
        </row>
        <row r="62">
          <cell r="B62">
            <v>3652</v>
          </cell>
          <cell r="G62">
            <v>-0.22259752360965984</v>
          </cell>
        </row>
        <row r="63">
          <cell r="B63">
            <v>3712</v>
          </cell>
          <cell r="G63">
            <v>-0.22444009670488649</v>
          </cell>
        </row>
        <row r="64">
          <cell r="B64">
            <v>3772</v>
          </cell>
          <cell r="G64">
            <v>-0.22802635467469762</v>
          </cell>
        </row>
        <row r="65">
          <cell r="B65">
            <v>3832</v>
          </cell>
          <cell r="G65">
            <v>-0.23166640812401151</v>
          </cell>
        </row>
        <row r="66">
          <cell r="B66">
            <v>3892</v>
          </cell>
          <cell r="G66">
            <v>-0.2349440818319051</v>
          </cell>
        </row>
        <row r="67">
          <cell r="B67">
            <v>3952</v>
          </cell>
          <cell r="G67">
            <v>-0.23658016098125761</v>
          </cell>
        </row>
        <row r="68">
          <cell r="B68">
            <v>4012</v>
          </cell>
          <cell r="G68">
            <v>-0.24083171420101532</v>
          </cell>
        </row>
        <row r="69">
          <cell r="B69">
            <v>4072</v>
          </cell>
          <cell r="G69">
            <v>-0.24469096762029735</v>
          </cell>
        </row>
        <row r="70">
          <cell r="B70">
            <v>4132</v>
          </cell>
          <cell r="G70">
            <v>-0.24840452429517548</v>
          </cell>
        </row>
        <row r="71">
          <cell r="B71">
            <v>4192</v>
          </cell>
          <cell r="G71">
            <v>-0.2500839028607228</v>
          </cell>
        </row>
        <row r="72">
          <cell r="B72">
            <v>4252</v>
          </cell>
          <cell r="G72">
            <v>-0.25307870831349261</v>
          </cell>
        </row>
        <row r="73">
          <cell r="B73">
            <v>4312</v>
          </cell>
          <cell r="G73">
            <v>-0.25509523806926021</v>
          </cell>
        </row>
        <row r="74">
          <cell r="B74">
            <v>4372</v>
          </cell>
          <cell r="G74">
            <v>-0.2594857237038512</v>
          </cell>
        </row>
        <row r="75">
          <cell r="B75">
            <v>4432</v>
          </cell>
          <cell r="G75">
            <v>-0.26135120836157472</v>
          </cell>
        </row>
        <row r="76">
          <cell r="B76">
            <v>4492</v>
          </cell>
          <cell r="G76">
            <v>-0.26321891803034847</v>
          </cell>
        </row>
        <row r="77">
          <cell r="B77">
            <v>4552</v>
          </cell>
          <cell r="G77">
            <v>-0.26594563040693503</v>
          </cell>
        </row>
        <row r="78">
          <cell r="B78">
            <v>4612</v>
          </cell>
          <cell r="G78">
            <v>-0.26752134381709375</v>
          </cell>
        </row>
        <row r="79">
          <cell r="B79">
            <v>4672</v>
          </cell>
          <cell r="G79">
            <v>-0.26917565732196169</v>
          </cell>
        </row>
        <row r="80">
          <cell r="B80">
            <v>4732</v>
          </cell>
          <cell r="G80">
            <v>-0.27206323514242048</v>
          </cell>
        </row>
        <row r="81">
          <cell r="B81">
            <v>4792</v>
          </cell>
          <cell r="G81">
            <v>-0.27449882782707197</v>
          </cell>
        </row>
        <row r="82">
          <cell r="B82">
            <v>4852</v>
          </cell>
          <cell r="G82">
            <v>-0.27600729296717358</v>
          </cell>
        </row>
        <row r="83">
          <cell r="B83">
            <v>4912</v>
          </cell>
          <cell r="G83">
            <v>-0.27847712706328887</v>
          </cell>
        </row>
        <row r="84">
          <cell r="B84">
            <v>4972</v>
          </cell>
          <cell r="G84">
            <v>-0.27958539492520607</v>
          </cell>
        </row>
        <row r="85">
          <cell r="B85">
            <v>5032</v>
          </cell>
          <cell r="G85">
            <v>-0.28227660086726769</v>
          </cell>
        </row>
        <row r="86">
          <cell r="B86">
            <v>5092</v>
          </cell>
          <cell r="G86">
            <v>-0.28246058719824269</v>
          </cell>
        </row>
        <row r="87">
          <cell r="B87">
            <v>5152</v>
          </cell>
          <cell r="G87">
            <v>-0.28719196122564539</v>
          </cell>
        </row>
        <row r="88">
          <cell r="B88">
            <v>5212</v>
          </cell>
          <cell r="G88">
            <v>-0.28784089918194761</v>
          </cell>
        </row>
        <row r="89">
          <cell r="B89">
            <v>5272</v>
          </cell>
          <cell r="G89">
            <v>-0.29055314505593111</v>
          </cell>
        </row>
        <row r="90">
          <cell r="B90">
            <v>5332</v>
          </cell>
          <cell r="G90">
            <v>-0.29212611195785598</v>
          </cell>
        </row>
        <row r="91">
          <cell r="B91">
            <v>5392</v>
          </cell>
          <cell r="G91">
            <v>-0.29235694307995297</v>
          </cell>
        </row>
        <row r="92">
          <cell r="B92">
            <v>5452</v>
          </cell>
          <cell r="G92">
            <v>-0.29511179006524907</v>
          </cell>
        </row>
        <row r="93">
          <cell r="B93">
            <v>5512</v>
          </cell>
          <cell r="G93">
            <v>-0.29589726466966748</v>
          </cell>
        </row>
        <row r="94">
          <cell r="B94">
            <v>5572</v>
          </cell>
          <cell r="G94">
            <v>-0.29745716652246651</v>
          </cell>
        </row>
        <row r="95">
          <cell r="B95">
            <v>5632</v>
          </cell>
          <cell r="G95">
            <v>-0.29984591694888763</v>
          </cell>
        </row>
        <row r="96">
          <cell r="B96">
            <v>5692</v>
          </cell>
          <cell r="G96">
            <v>-0.30185575614119253</v>
          </cell>
        </row>
        <row r="97">
          <cell r="B97">
            <v>5752</v>
          </cell>
          <cell r="G97">
            <v>-0.30314468971456043</v>
          </cell>
        </row>
        <row r="98">
          <cell r="B98">
            <v>5812</v>
          </cell>
          <cell r="G98">
            <v>-0.30502080847130814</v>
          </cell>
        </row>
        <row r="99">
          <cell r="B99">
            <v>5872</v>
          </cell>
          <cell r="G99">
            <v>-0.30761403535066073</v>
          </cell>
        </row>
        <row r="100">
          <cell r="B100">
            <v>5932</v>
          </cell>
          <cell r="G100">
            <v>-0.30779271656181095</v>
          </cell>
        </row>
        <row r="101">
          <cell r="B101">
            <v>5992</v>
          </cell>
          <cell r="G101">
            <v>-0.30936219588448771</v>
          </cell>
        </row>
        <row r="102">
          <cell r="B102">
            <v>6052</v>
          </cell>
          <cell r="G102">
            <v>-0.31080189047671852</v>
          </cell>
        </row>
        <row r="103">
          <cell r="B103">
            <v>6112</v>
          </cell>
          <cell r="G103">
            <v>-0.31299715345371282</v>
          </cell>
        </row>
        <row r="104">
          <cell r="B104">
            <v>6172</v>
          </cell>
          <cell r="G104">
            <v>-0.31649238810204061</v>
          </cell>
        </row>
        <row r="105">
          <cell r="B105">
            <v>6232</v>
          </cell>
          <cell r="G105">
            <v>-0.31700295971446962</v>
          </cell>
        </row>
        <row r="106">
          <cell r="B106">
            <v>6292</v>
          </cell>
          <cell r="G106">
            <v>-0.31991484041482543</v>
          </cell>
        </row>
        <row r="107">
          <cell r="B107">
            <v>6352</v>
          </cell>
          <cell r="G107">
            <v>-0.32130613758805238</v>
          </cell>
        </row>
        <row r="108">
          <cell r="B108">
            <v>6412</v>
          </cell>
          <cell r="G108">
            <v>-0.32352157618916133</v>
          </cell>
        </row>
        <row r="109">
          <cell r="B109">
            <v>6472</v>
          </cell>
          <cell r="G109">
            <v>-0.32756089083541629</v>
          </cell>
        </row>
        <row r="110">
          <cell r="B110">
            <v>6532</v>
          </cell>
          <cell r="G110">
            <v>-0.32903981327238513</v>
          </cell>
        </row>
        <row r="111">
          <cell r="B111">
            <v>6592</v>
          </cell>
          <cell r="G111">
            <v>-0.33003236828872806</v>
          </cell>
        </row>
        <row r="112">
          <cell r="B112">
            <v>6652</v>
          </cell>
          <cell r="G112">
            <v>-0.33134398464466341</v>
          </cell>
        </row>
        <row r="113">
          <cell r="B113">
            <v>6712</v>
          </cell>
          <cell r="G113">
            <v>-0.33421564910678853</v>
          </cell>
        </row>
        <row r="114">
          <cell r="B114">
            <v>6772</v>
          </cell>
          <cell r="G114">
            <v>-0.33516251907972044</v>
          </cell>
        </row>
        <row r="115">
          <cell r="B115">
            <v>6832</v>
          </cell>
          <cell r="G115">
            <v>-0.33782550108629017</v>
          </cell>
        </row>
        <row r="116">
          <cell r="B116">
            <v>6892</v>
          </cell>
          <cell r="G116">
            <v>-0.33941650363503845</v>
          </cell>
        </row>
        <row r="117">
          <cell r="B117">
            <v>6952</v>
          </cell>
          <cell r="G117">
            <v>-0.3416881077784828</v>
          </cell>
        </row>
        <row r="118">
          <cell r="B118">
            <v>7012</v>
          </cell>
          <cell r="G118">
            <v>-0.34594048610898082</v>
          </cell>
        </row>
        <row r="119">
          <cell r="B119">
            <v>7072</v>
          </cell>
          <cell r="G119">
            <v>-0.34722235136900753</v>
          </cell>
        </row>
        <row r="120">
          <cell r="B120">
            <v>7132</v>
          </cell>
          <cell r="G120">
            <v>-0.34826069415236871</v>
          </cell>
        </row>
        <row r="121">
          <cell r="B121">
            <v>7192</v>
          </cell>
          <cell r="G121">
            <v>-0.35193497463646434</v>
          </cell>
        </row>
        <row r="122">
          <cell r="B122">
            <v>7252</v>
          </cell>
          <cell r="G122">
            <v>-0.35239805444392031</v>
          </cell>
        </row>
        <row r="123">
          <cell r="B123">
            <v>7312</v>
          </cell>
          <cell r="G123">
            <v>-0.35466615599778889</v>
          </cell>
        </row>
        <row r="124">
          <cell r="B124">
            <v>7372</v>
          </cell>
          <cell r="G124">
            <v>-0.35833357236263308</v>
          </cell>
        </row>
        <row r="125">
          <cell r="B125">
            <v>7432</v>
          </cell>
          <cell r="G125">
            <v>-0.35822588221155477</v>
          </cell>
        </row>
        <row r="126">
          <cell r="B126">
            <v>7492</v>
          </cell>
          <cell r="G126">
            <v>-0.36139861990273453</v>
          </cell>
        </row>
        <row r="127">
          <cell r="B127">
            <v>7552</v>
          </cell>
          <cell r="G127">
            <v>-0.36471654416106497</v>
          </cell>
        </row>
        <row r="128">
          <cell r="B128">
            <v>7612</v>
          </cell>
          <cell r="G128">
            <v>-0.36714405603739936</v>
          </cell>
        </row>
        <row r="129">
          <cell r="B129">
            <v>7672</v>
          </cell>
          <cell r="G129">
            <v>-0.36826601566338751</v>
          </cell>
        </row>
        <row r="130">
          <cell r="B130">
            <v>7732</v>
          </cell>
          <cell r="G130">
            <v>-0.37159996484932761</v>
          </cell>
        </row>
        <row r="131">
          <cell r="B131">
            <v>7792</v>
          </cell>
          <cell r="G131">
            <v>-0.37244480515215922</v>
          </cell>
        </row>
        <row r="132">
          <cell r="B132">
            <v>7852</v>
          </cell>
          <cell r="G132">
            <v>-0.37482153391731543</v>
          </cell>
        </row>
        <row r="133">
          <cell r="B133">
            <v>7912</v>
          </cell>
          <cell r="G133">
            <v>-0.37668235807299166</v>
          </cell>
        </row>
        <row r="134">
          <cell r="B134">
            <v>7972</v>
          </cell>
          <cell r="G134">
            <v>-0.38195549840716514</v>
          </cell>
        </row>
        <row r="135">
          <cell r="B135">
            <v>8032</v>
          </cell>
          <cell r="G135">
            <v>-0.38063479374164166</v>
          </cell>
        </row>
        <row r="136">
          <cell r="B136">
            <v>8092</v>
          </cell>
          <cell r="G136">
            <v>-0.38388662823163494</v>
          </cell>
        </row>
        <row r="137">
          <cell r="B137">
            <v>8152</v>
          </cell>
          <cell r="G137">
            <v>-0.3869176882996454</v>
          </cell>
        </row>
        <row r="138">
          <cell r="B138">
            <v>8212</v>
          </cell>
          <cell r="G138">
            <v>-0.38704191160282586</v>
          </cell>
        </row>
        <row r="139">
          <cell r="B139">
            <v>8272</v>
          </cell>
          <cell r="G139">
            <v>-0.3894223843612864</v>
          </cell>
        </row>
        <row r="140">
          <cell r="B140">
            <v>8332</v>
          </cell>
          <cell r="G140">
            <v>-0.39244993021713037</v>
          </cell>
        </row>
        <row r="141">
          <cell r="B141">
            <v>8392</v>
          </cell>
          <cell r="G141">
            <v>-0.39446827639790438</v>
          </cell>
        </row>
        <row r="142">
          <cell r="B142">
            <v>8452</v>
          </cell>
          <cell r="G142">
            <v>-0.39635883706400804</v>
          </cell>
        </row>
        <row r="143">
          <cell r="B143">
            <v>8512</v>
          </cell>
          <cell r="G143">
            <v>-0.3980499731936113</v>
          </cell>
        </row>
        <row r="144">
          <cell r="B144">
            <v>8572</v>
          </cell>
          <cell r="G144">
            <v>-0.39996415088327275</v>
          </cell>
        </row>
        <row r="145">
          <cell r="B145">
            <v>8632</v>
          </cell>
          <cell r="G145">
            <v>-0.40411806103733705</v>
          </cell>
        </row>
        <row r="146">
          <cell r="B146">
            <v>8692</v>
          </cell>
          <cell r="G146">
            <v>-0.40580016417683995</v>
          </cell>
        </row>
        <row r="147">
          <cell r="B147">
            <v>8752</v>
          </cell>
          <cell r="G147">
            <v>-0.40742833426551711</v>
          </cell>
        </row>
        <row r="148">
          <cell r="B148">
            <v>8812</v>
          </cell>
          <cell r="G148">
            <v>-0.40953090459409697</v>
          </cell>
        </row>
        <row r="149">
          <cell r="B149">
            <v>8872</v>
          </cell>
          <cell r="G149">
            <v>-0.41131053129672335</v>
          </cell>
        </row>
        <row r="150">
          <cell r="B150">
            <v>8932</v>
          </cell>
          <cell r="G150">
            <v>-0.41287132606663196</v>
          </cell>
        </row>
        <row r="151">
          <cell r="B151">
            <v>8992</v>
          </cell>
          <cell r="G151">
            <v>-0.41501025163002903</v>
          </cell>
        </row>
        <row r="152">
          <cell r="B152">
            <v>9052</v>
          </cell>
          <cell r="G152">
            <v>-0.41550161695727994</v>
          </cell>
        </row>
        <row r="153">
          <cell r="B153">
            <v>9112</v>
          </cell>
          <cell r="G153">
            <v>-0.41817451114822862</v>
          </cell>
        </row>
        <row r="154">
          <cell r="B154">
            <v>9172</v>
          </cell>
          <cell r="G154">
            <v>-0.41717394704048416</v>
          </cell>
        </row>
        <row r="155">
          <cell r="B155">
            <v>9232</v>
          </cell>
          <cell r="G155">
            <v>-0.41937192586498728</v>
          </cell>
        </row>
        <row r="156">
          <cell r="B156">
            <v>9292</v>
          </cell>
          <cell r="G156">
            <v>-0.41982455618657399</v>
          </cell>
        </row>
        <row r="157">
          <cell r="B157">
            <v>9352</v>
          </cell>
          <cell r="G157">
            <v>-0.41992467203272987</v>
          </cell>
        </row>
        <row r="158">
          <cell r="B158">
            <v>9412</v>
          </cell>
          <cell r="G158">
            <v>-0.4238462279178053</v>
          </cell>
        </row>
        <row r="159">
          <cell r="B159">
            <v>9472</v>
          </cell>
          <cell r="G159">
            <v>-0.4245431952280545</v>
          </cell>
        </row>
        <row r="160">
          <cell r="B160">
            <v>9532</v>
          </cell>
          <cell r="G160">
            <v>-0.42615789974403695</v>
          </cell>
        </row>
        <row r="161">
          <cell r="B161">
            <v>9592</v>
          </cell>
          <cell r="G161">
            <v>-0.43049572728304536</v>
          </cell>
        </row>
        <row r="162">
          <cell r="B162">
            <v>9652</v>
          </cell>
          <cell r="G162">
            <v>-0.43306368770229542</v>
          </cell>
        </row>
        <row r="163">
          <cell r="B163">
            <v>9712</v>
          </cell>
          <cell r="G163">
            <v>-0.43424029103981443</v>
          </cell>
        </row>
        <row r="164">
          <cell r="B164">
            <v>9772</v>
          </cell>
          <cell r="G164">
            <v>-0.43629616307009311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G1" t="str">
            <v>ln([CHO]/[CHO]0) for PCHC</v>
          </cell>
        </row>
        <row r="2">
          <cell r="B2">
            <v>52</v>
          </cell>
          <cell r="G2">
            <v>0</v>
          </cell>
        </row>
        <row r="3">
          <cell r="B3">
            <v>112</v>
          </cell>
          <cell r="G3">
            <v>5.3021340307086655E-5</v>
          </cell>
        </row>
        <row r="4">
          <cell r="B4">
            <v>172</v>
          </cell>
          <cell r="G4">
            <v>-1.100772333026735E-3</v>
          </cell>
        </row>
        <row r="5">
          <cell r="B5">
            <v>232</v>
          </cell>
          <cell r="G5">
            <v>-1.8393972838609554E-3</v>
          </cell>
        </row>
        <row r="6">
          <cell r="B6">
            <v>292</v>
          </cell>
          <cell r="G6">
            <v>-2.3988664325134833E-3</v>
          </cell>
        </row>
        <row r="7">
          <cell r="B7">
            <v>352</v>
          </cell>
          <cell r="G7">
            <v>-3.7249945502962722E-3</v>
          </cell>
        </row>
        <row r="8">
          <cell r="B8">
            <v>412</v>
          </cell>
          <cell r="G8">
            <v>-5.4246826457412635E-3</v>
          </cell>
        </row>
        <row r="9">
          <cell r="B9">
            <v>472</v>
          </cell>
          <cell r="G9">
            <v>-7.3938090164517483E-3</v>
          </cell>
        </row>
        <row r="10">
          <cell r="B10">
            <v>532</v>
          </cell>
          <cell r="G10">
            <v>-9.8301297725582309E-3</v>
          </cell>
        </row>
        <row r="11">
          <cell r="B11">
            <v>592</v>
          </cell>
          <cell r="G11">
            <v>-1.3063181859806695E-2</v>
          </cell>
        </row>
        <row r="12">
          <cell r="B12">
            <v>652</v>
          </cell>
          <cell r="G12">
            <v>-1.5900074347135251E-2</v>
          </cell>
        </row>
        <row r="13">
          <cell r="B13">
            <v>712</v>
          </cell>
          <cell r="G13">
            <v>-1.9567145347538728E-2</v>
          </cell>
        </row>
        <row r="14">
          <cell r="B14">
            <v>772</v>
          </cell>
          <cell r="G14">
            <v>-2.1363221911290448E-2</v>
          </cell>
        </row>
        <row r="15">
          <cell r="B15">
            <v>832</v>
          </cell>
          <cell r="G15">
            <v>-2.4394871066220812E-2</v>
          </cell>
        </row>
        <row r="16">
          <cell r="B16">
            <v>892</v>
          </cell>
          <cell r="G16">
            <v>-2.7775756579251999E-2</v>
          </cell>
        </row>
        <row r="17">
          <cell r="B17">
            <v>952</v>
          </cell>
          <cell r="G17">
            <v>-3.116139570685722E-2</v>
          </cell>
        </row>
        <row r="18">
          <cell r="B18">
            <v>1012</v>
          </cell>
          <cell r="G18">
            <v>-3.4036162669611909E-2</v>
          </cell>
        </row>
        <row r="19">
          <cell r="B19">
            <v>1072</v>
          </cell>
          <cell r="G19">
            <v>-3.7484665462730618E-2</v>
          </cell>
        </row>
        <row r="20">
          <cell r="B20">
            <v>1132</v>
          </cell>
          <cell r="G20">
            <v>-3.999843160635877E-2</v>
          </cell>
        </row>
        <row r="21">
          <cell r="B21">
            <v>1192</v>
          </cell>
          <cell r="G21">
            <v>-4.2572462955608244E-2</v>
          </cell>
        </row>
        <row r="22">
          <cell r="B22">
            <v>1252</v>
          </cell>
          <cell r="G22">
            <v>-4.4974175196843054E-2</v>
          </cell>
        </row>
        <row r="23">
          <cell r="B23">
            <v>1312</v>
          </cell>
          <cell r="G23">
            <v>-4.6744098971051432E-2</v>
          </cell>
        </row>
        <row r="24">
          <cell r="B24">
            <v>1372</v>
          </cell>
          <cell r="G24">
            <v>-4.8753043340295371E-2</v>
          </cell>
        </row>
        <row r="25">
          <cell r="B25">
            <v>1432</v>
          </cell>
          <cell r="G25">
            <v>-5.0296417221805459E-2</v>
          </cell>
        </row>
        <row r="26">
          <cell r="B26">
            <v>1492</v>
          </cell>
          <cell r="G26">
            <v>-5.2204003690232599E-2</v>
          </cell>
        </row>
        <row r="27">
          <cell r="B27">
            <v>1552</v>
          </cell>
          <cell r="G27">
            <v>-5.3770951732314595E-2</v>
          </cell>
        </row>
        <row r="28">
          <cell r="B28">
            <v>1612</v>
          </cell>
          <cell r="G28">
            <v>-5.4868018051172876E-2</v>
          </cell>
        </row>
        <row r="29">
          <cell r="B29">
            <v>1672</v>
          </cell>
          <cell r="G29">
            <v>-5.5836107351871146E-2</v>
          </cell>
        </row>
        <row r="30">
          <cell r="B30">
            <v>1732</v>
          </cell>
          <cell r="G30">
            <v>-5.709430158885867E-2</v>
          </cell>
        </row>
        <row r="31">
          <cell r="B31">
            <v>1792</v>
          </cell>
          <cell r="G31">
            <v>-5.928505187881488E-2</v>
          </cell>
        </row>
        <row r="32">
          <cell r="B32">
            <v>1852</v>
          </cell>
          <cell r="G32">
            <v>-6.0658910311346743E-2</v>
          </cell>
        </row>
        <row r="33">
          <cell r="B33">
            <v>1912</v>
          </cell>
          <cell r="G33">
            <v>-6.2654791922495789E-2</v>
          </cell>
        </row>
        <row r="34">
          <cell r="B34">
            <v>1972</v>
          </cell>
          <cell r="G34">
            <v>-6.3948415986432638E-2</v>
          </cell>
        </row>
        <row r="35">
          <cell r="B35">
            <v>2032</v>
          </cell>
          <cell r="G35">
            <v>-6.5986015854949023E-2</v>
          </cell>
        </row>
        <row r="36">
          <cell r="B36">
            <v>2092</v>
          </cell>
          <cell r="G36">
            <v>-6.7834233203013364E-2</v>
          </cell>
        </row>
        <row r="37">
          <cell r="B37">
            <v>2152</v>
          </cell>
          <cell r="G37">
            <v>-6.9839694589957854E-2</v>
          </cell>
        </row>
        <row r="38">
          <cell r="B38">
            <v>2212</v>
          </cell>
          <cell r="G38">
            <v>-7.1542639532896746E-2</v>
          </cell>
        </row>
        <row r="39">
          <cell r="B39">
            <v>2272</v>
          </cell>
          <cell r="G39">
            <v>-7.2868262984488424E-2</v>
          </cell>
        </row>
        <row r="40">
          <cell r="B40">
            <v>2332</v>
          </cell>
          <cell r="G40">
            <v>-7.4644036508727682E-2</v>
          </cell>
        </row>
        <row r="41">
          <cell r="B41">
            <v>2392</v>
          </cell>
          <cell r="G41">
            <v>-7.685086543494829E-2</v>
          </cell>
        </row>
        <row r="42">
          <cell r="B42">
            <v>2452</v>
          </cell>
          <cell r="G42">
            <v>-7.835282007182641E-2</v>
          </cell>
        </row>
        <row r="43">
          <cell r="B43">
            <v>2512</v>
          </cell>
          <cell r="G43">
            <v>-7.9852782865221072E-2</v>
          </cell>
        </row>
        <row r="44">
          <cell r="B44">
            <v>2572</v>
          </cell>
          <cell r="G44">
            <v>-8.1538082787548496E-2</v>
          </cell>
        </row>
        <row r="45">
          <cell r="B45">
            <v>2632</v>
          </cell>
          <cell r="G45">
            <v>-8.3011487070457565E-2</v>
          </cell>
        </row>
        <row r="46">
          <cell r="B46">
            <v>2692</v>
          </cell>
          <cell r="G46">
            <v>-8.4502154579497071E-2</v>
          </cell>
        </row>
        <row r="47">
          <cell r="B47">
            <v>2752</v>
          </cell>
          <cell r="G47">
            <v>-8.620193198759224E-2</v>
          </cell>
        </row>
        <row r="48">
          <cell r="B48">
            <v>2812</v>
          </cell>
          <cell r="G48">
            <v>-8.7113856186776417E-2</v>
          </cell>
        </row>
        <row r="49">
          <cell r="B49">
            <v>2872</v>
          </cell>
          <cell r="G49">
            <v>-8.8775948064029164E-2</v>
          </cell>
        </row>
        <row r="50">
          <cell r="B50">
            <v>2932</v>
          </cell>
          <cell r="G50">
            <v>-9.0419473372418374E-2</v>
          </cell>
        </row>
        <row r="51">
          <cell r="B51">
            <v>2992</v>
          </cell>
          <cell r="G51">
            <v>-9.104352054875374E-2</v>
          </cell>
        </row>
        <row r="52">
          <cell r="B52">
            <v>3052</v>
          </cell>
          <cell r="G52">
            <v>-9.2760802959012637E-2</v>
          </cell>
        </row>
        <row r="53">
          <cell r="B53">
            <v>3112</v>
          </cell>
          <cell r="G53">
            <v>-9.4042962437280414E-2</v>
          </cell>
        </row>
        <row r="54">
          <cell r="B54">
            <v>3172</v>
          </cell>
          <cell r="G54">
            <v>-9.6162208104938654E-2</v>
          </cell>
        </row>
        <row r="55">
          <cell r="B55">
            <v>3232</v>
          </cell>
          <cell r="G55">
            <v>-9.7142590502384038E-2</v>
          </cell>
        </row>
        <row r="56">
          <cell r="B56">
            <v>3292</v>
          </cell>
          <cell r="G56">
            <v>-9.78992384943808E-2</v>
          </cell>
        </row>
        <row r="57">
          <cell r="B57">
            <v>3352</v>
          </cell>
          <cell r="G57">
            <v>-9.9626952950304021E-2</v>
          </cell>
        </row>
        <row r="58">
          <cell r="B58">
            <v>3412</v>
          </cell>
          <cell r="G58">
            <v>-0.10115226453517163</v>
          </cell>
        </row>
        <row r="59">
          <cell r="B59">
            <v>3472</v>
          </cell>
          <cell r="G59">
            <v>-0.10261001514632853</v>
          </cell>
        </row>
        <row r="60">
          <cell r="B60">
            <v>3532</v>
          </cell>
          <cell r="G60">
            <v>-0.10316285553920977</v>
          </cell>
        </row>
        <row r="61">
          <cell r="B61">
            <v>3592</v>
          </cell>
          <cell r="G61">
            <v>-0.10479125584834528</v>
          </cell>
        </row>
        <row r="62">
          <cell r="B62">
            <v>3652</v>
          </cell>
          <cell r="G62">
            <v>-0.1061618710263344</v>
          </cell>
        </row>
        <row r="63">
          <cell r="B63">
            <v>3712</v>
          </cell>
          <cell r="G63">
            <v>-0.10698919676289349</v>
          </cell>
        </row>
        <row r="64">
          <cell r="B64">
            <v>3772</v>
          </cell>
          <cell r="G64">
            <v>-0.1085970389024838</v>
          </cell>
        </row>
        <row r="65">
          <cell r="B65">
            <v>3832</v>
          </cell>
          <cell r="G65">
            <v>-0.11022574709660432</v>
          </cell>
        </row>
        <row r="66">
          <cell r="B66">
            <v>3892</v>
          </cell>
          <cell r="G66">
            <v>-0.11168950939824428</v>
          </cell>
        </row>
        <row r="67">
          <cell r="B67">
            <v>3952</v>
          </cell>
          <cell r="G67">
            <v>-0.11241916567125268</v>
          </cell>
        </row>
        <row r="68">
          <cell r="B68">
            <v>4012</v>
          </cell>
          <cell r="G68">
            <v>-0.11431217552881012</v>
          </cell>
        </row>
        <row r="69">
          <cell r="B69">
            <v>4072</v>
          </cell>
          <cell r="G69">
            <v>-0.11602664842177282</v>
          </cell>
        </row>
        <row r="70">
          <cell r="B70">
            <v>4132</v>
          </cell>
          <cell r="G70">
            <v>-0.11767292473099082</v>
          </cell>
        </row>
        <row r="71">
          <cell r="B71">
            <v>4192</v>
          </cell>
          <cell r="G71">
            <v>-0.11841630146423088</v>
          </cell>
        </row>
        <row r="72">
          <cell r="B72">
            <v>4252</v>
          </cell>
          <cell r="G72">
            <v>-0.1197402252518705</v>
          </cell>
        </row>
        <row r="73">
          <cell r="B73">
            <v>4312</v>
          </cell>
          <cell r="G73">
            <v>-0.12063043332546156</v>
          </cell>
        </row>
        <row r="74">
          <cell r="B74">
            <v>4372</v>
          </cell>
          <cell r="G74">
            <v>-0.12256516989010593</v>
          </cell>
        </row>
        <row r="75">
          <cell r="B75">
            <v>4432</v>
          </cell>
          <cell r="G75">
            <v>-0.12338578702512042</v>
          </cell>
        </row>
        <row r="76">
          <cell r="B76">
            <v>4492</v>
          </cell>
          <cell r="G76">
            <v>-0.12420652405694364</v>
          </cell>
        </row>
        <row r="77">
          <cell r="B77">
            <v>4552</v>
          </cell>
          <cell r="G77">
            <v>-0.12540319420607218</v>
          </cell>
        </row>
        <row r="78">
          <cell r="B78">
            <v>4612</v>
          </cell>
          <cell r="G78">
            <v>-0.12609389167392659</v>
          </cell>
        </row>
        <row r="79">
          <cell r="B79">
            <v>4672</v>
          </cell>
          <cell r="G79">
            <v>-0.12681838495951875</v>
          </cell>
        </row>
        <row r="80">
          <cell r="B80">
            <v>4732</v>
          </cell>
          <cell r="G80">
            <v>-0.12808136254714642</v>
          </cell>
        </row>
        <row r="81">
          <cell r="B81">
            <v>4792</v>
          </cell>
          <cell r="G81">
            <v>-0.12914505454085767</v>
          </cell>
        </row>
        <row r="82">
          <cell r="B82">
            <v>4852</v>
          </cell>
          <cell r="G82">
            <v>-0.1298031121057498</v>
          </cell>
        </row>
        <row r="83">
          <cell r="B83">
            <v>4912</v>
          </cell>
          <cell r="G83">
            <v>-0.13087935219912608</v>
          </cell>
        </row>
        <row r="84">
          <cell r="B84">
            <v>4972</v>
          </cell>
          <cell r="G84">
            <v>-0.13136179690203964</v>
          </cell>
        </row>
        <row r="85">
          <cell r="B85">
            <v>5032</v>
          </cell>
          <cell r="G85">
            <v>-0.13253206040225671</v>
          </cell>
        </row>
        <row r="86">
          <cell r="B86">
            <v>5092</v>
          </cell>
          <cell r="G86">
            <v>-0.13261200135470508</v>
          </cell>
        </row>
        <row r="87">
          <cell r="B87">
            <v>5152</v>
          </cell>
          <cell r="G87">
            <v>-0.13466489831762435</v>
          </cell>
        </row>
        <row r="88">
          <cell r="B88">
            <v>5212</v>
          </cell>
          <cell r="G88">
            <v>-0.13494603740738365</v>
          </cell>
        </row>
        <row r="89">
          <cell r="B89">
            <v>5272</v>
          </cell>
          <cell r="G89">
            <v>-0.1361199433579135</v>
          </cell>
        </row>
        <row r="90">
          <cell r="B90">
            <v>5332</v>
          </cell>
          <cell r="G90">
            <v>-0.13679992283229009</v>
          </cell>
        </row>
        <row r="91">
          <cell r="B91">
            <v>5392</v>
          </cell>
          <cell r="G91">
            <v>-0.13689965796486209</v>
          </cell>
        </row>
        <row r="92">
          <cell r="B92">
            <v>5452</v>
          </cell>
          <cell r="G92">
            <v>-0.13808893483532775</v>
          </cell>
        </row>
        <row r="93">
          <cell r="B93">
            <v>5512</v>
          </cell>
          <cell r="G93">
            <v>-0.1384276858249848</v>
          </cell>
        </row>
        <row r="94">
          <cell r="B94">
            <v>5572</v>
          </cell>
          <cell r="G94">
            <v>-0.13909997478205871</v>
          </cell>
        </row>
        <row r="95">
          <cell r="B95">
            <v>5632</v>
          </cell>
          <cell r="G95">
            <v>-0.14012832579437587</v>
          </cell>
        </row>
        <row r="96">
          <cell r="B96">
            <v>5692</v>
          </cell>
          <cell r="G96">
            <v>-0.14099247293601988</v>
          </cell>
        </row>
        <row r="97">
          <cell r="B97">
            <v>5752</v>
          </cell>
          <cell r="G97">
            <v>-0.14154613968580834</v>
          </cell>
        </row>
        <row r="98">
          <cell r="B98">
            <v>5812</v>
          </cell>
          <cell r="G98">
            <v>-0.14235130682938396</v>
          </cell>
        </row>
        <row r="99">
          <cell r="B99">
            <v>5872</v>
          </cell>
          <cell r="G99">
            <v>-0.14346281324843629</v>
          </cell>
        </row>
        <row r="100">
          <cell r="B100">
            <v>5932</v>
          </cell>
          <cell r="G100">
            <v>-0.14353933877295449</v>
          </cell>
        </row>
        <row r="101">
          <cell r="B101">
            <v>5992</v>
          </cell>
          <cell r="G101">
            <v>-0.14421117893039626</v>
          </cell>
        </row>
        <row r="102">
          <cell r="B102">
            <v>6052</v>
          </cell>
          <cell r="G102">
            <v>-0.14482693243433539</v>
          </cell>
        </row>
        <row r="103">
          <cell r="B103">
            <v>6112</v>
          </cell>
          <cell r="G103">
            <v>-0.14576486403798269</v>
          </cell>
        </row>
        <row r="104">
          <cell r="B104">
            <v>6172</v>
          </cell>
          <cell r="G104">
            <v>-0.1472557787642659</v>
          </cell>
        </row>
        <row r="105">
          <cell r="B105">
            <v>6232</v>
          </cell>
          <cell r="G105">
            <v>-0.14747331624313931</v>
          </cell>
        </row>
        <row r="106">
          <cell r="B106">
            <v>6292</v>
          </cell>
          <cell r="G106">
            <v>-0.14871275287605334</v>
          </cell>
        </row>
        <row r="107">
          <cell r="B107">
            <v>6352</v>
          </cell>
          <cell r="G107">
            <v>-0.14930422422117229</v>
          </cell>
        </row>
        <row r="108">
          <cell r="B108">
            <v>6412</v>
          </cell>
          <cell r="G108">
            <v>-0.15024508013060764</v>
          </cell>
        </row>
        <row r="109">
          <cell r="B109">
            <v>6472</v>
          </cell>
          <cell r="G109">
            <v>-0.15195741690318509</v>
          </cell>
        </row>
        <row r="110">
          <cell r="B110">
            <v>6532</v>
          </cell>
          <cell r="G110">
            <v>-0.15258336189434571</v>
          </cell>
        </row>
        <row r="111">
          <cell r="B111">
            <v>6592</v>
          </cell>
          <cell r="G111">
            <v>-0.15300315542964396</v>
          </cell>
        </row>
        <row r="112">
          <cell r="B112">
            <v>6652</v>
          </cell>
          <cell r="G112">
            <v>-0.15355752474601786</v>
          </cell>
        </row>
        <row r="113">
          <cell r="B113">
            <v>6712</v>
          </cell>
          <cell r="G113">
            <v>-0.15476980040693389</v>
          </cell>
        </row>
        <row r="114">
          <cell r="B114">
            <v>6772</v>
          </cell>
          <cell r="G114">
            <v>-0.15516908144707858</v>
          </cell>
        </row>
        <row r="115">
          <cell r="B115">
            <v>6832</v>
          </cell>
          <cell r="G115">
            <v>-0.15629084955862613</v>
          </cell>
        </row>
        <row r="116">
          <cell r="B116">
            <v>6892</v>
          </cell>
          <cell r="G116">
            <v>-0.15696022668373966</v>
          </cell>
        </row>
        <row r="117">
          <cell r="B117">
            <v>6952</v>
          </cell>
          <cell r="G117">
            <v>-0.15791488197214285</v>
          </cell>
        </row>
        <row r="118">
          <cell r="B118">
            <v>7012</v>
          </cell>
          <cell r="G118">
            <v>-0.15969859088792945</v>
          </cell>
        </row>
        <row r="119">
          <cell r="B119">
            <v>7072</v>
          </cell>
          <cell r="G119">
            <v>-0.16023542038663285</v>
          </cell>
        </row>
        <row r="120">
          <cell r="B120">
            <v>7132</v>
          </cell>
          <cell r="G120">
            <v>-0.16066997247447504</v>
          </cell>
        </row>
        <row r="121">
          <cell r="B121">
            <v>7192</v>
          </cell>
          <cell r="G121">
            <v>-0.16220557233331342</v>
          </cell>
        </row>
        <row r="122">
          <cell r="B122">
            <v>7252</v>
          </cell>
          <cell r="G122">
            <v>-0.16239887525275654</v>
          </cell>
        </row>
        <row r="123">
          <cell r="B123">
            <v>7312</v>
          </cell>
          <cell r="G123">
            <v>-0.16334489340751129</v>
          </cell>
        </row>
        <row r="124">
          <cell r="B124">
            <v>7372</v>
          </cell>
          <cell r="G124">
            <v>-0.16487191595686201</v>
          </cell>
        </row>
        <row r="125">
          <cell r="B125">
            <v>7432</v>
          </cell>
          <cell r="G125">
            <v>-0.16482712298325833</v>
          </cell>
        </row>
        <row r="126">
          <cell r="B126">
            <v>7492</v>
          </cell>
          <cell r="G126">
            <v>-0.1661456202724281</v>
          </cell>
        </row>
        <row r="127">
          <cell r="B127">
            <v>7552</v>
          </cell>
          <cell r="G127">
            <v>-0.16752183840589618</v>
          </cell>
        </row>
        <row r="128">
          <cell r="B128">
            <v>7612</v>
          </cell>
          <cell r="G128">
            <v>-0.16852703638617</v>
          </cell>
        </row>
        <row r="129">
          <cell r="B129">
            <v>7672</v>
          </cell>
          <cell r="G129">
            <v>-0.1689911408018851</v>
          </cell>
        </row>
        <row r="130">
          <cell r="B130">
            <v>7732</v>
          </cell>
          <cell r="G130">
            <v>-0.17036844497775627</v>
          </cell>
        </row>
        <row r="131">
          <cell r="B131">
            <v>7792</v>
          </cell>
          <cell r="G131">
            <v>-0.17071703320487489</v>
          </cell>
        </row>
        <row r="132">
          <cell r="B132">
            <v>7852</v>
          </cell>
          <cell r="G132">
            <v>-0.17169676380910717</v>
          </cell>
        </row>
        <row r="133">
          <cell r="B133">
            <v>7912</v>
          </cell>
          <cell r="G133">
            <v>-0.17246287408208835</v>
          </cell>
        </row>
        <row r="134">
          <cell r="B134">
            <v>7972</v>
          </cell>
          <cell r="G134">
            <v>-0.174629297379229</v>
          </cell>
        </row>
        <row r="135">
          <cell r="B135">
            <v>8032</v>
          </cell>
          <cell r="G135">
            <v>-0.174087329193716</v>
          </cell>
        </row>
        <row r="136">
          <cell r="B136">
            <v>8092</v>
          </cell>
          <cell r="G136">
            <v>-0.17542100177978098</v>
          </cell>
        </row>
        <row r="137">
          <cell r="B137">
            <v>8152</v>
          </cell>
          <cell r="G137">
            <v>-0.17666182537995251</v>
          </cell>
        </row>
        <row r="138">
          <cell r="B138">
            <v>8212</v>
          </cell>
          <cell r="G138">
            <v>-0.17671263123323966</v>
          </cell>
        </row>
        <row r="139">
          <cell r="B139">
            <v>8272</v>
          </cell>
          <cell r="G139">
            <v>-0.17768549577971485</v>
          </cell>
        </row>
        <row r="140">
          <cell r="B140">
            <v>8332</v>
          </cell>
          <cell r="G140">
            <v>-0.17892083182029631</v>
          </cell>
        </row>
        <row r="141">
          <cell r="B141">
            <v>8392</v>
          </cell>
          <cell r="G141">
            <v>-0.1797431522416075</v>
          </cell>
        </row>
        <row r="142">
          <cell r="B142">
            <v>8452</v>
          </cell>
          <cell r="G142">
            <v>-0.18051251799500448</v>
          </cell>
        </row>
        <row r="143">
          <cell r="B143">
            <v>8512</v>
          </cell>
          <cell r="G143">
            <v>-0.18119999691206282</v>
          </cell>
        </row>
        <row r="144">
          <cell r="B144">
            <v>8572</v>
          </cell>
          <cell r="G144">
            <v>-0.18197731410017121</v>
          </cell>
        </row>
        <row r="145">
          <cell r="B145">
            <v>8632</v>
          </cell>
          <cell r="G145">
            <v>-0.1836611124563749</v>
          </cell>
        </row>
        <row r="146">
          <cell r="B146">
            <v>8692</v>
          </cell>
          <cell r="G146">
            <v>-0.18434177452224257</v>
          </cell>
        </row>
        <row r="147">
          <cell r="B147">
            <v>8752</v>
          </cell>
          <cell r="G147">
            <v>-0.18499996350206521</v>
          </cell>
        </row>
        <row r="148">
          <cell r="B148">
            <v>8812</v>
          </cell>
          <cell r="G148">
            <v>-0.18584898475017667</v>
          </cell>
        </row>
        <row r="149">
          <cell r="B149">
            <v>8872</v>
          </cell>
          <cell r="G149">
            <v>-0.18656676935902189</v>
          </cell>
        </row>
        <row r="150">
          <cell r="B150">
            <v>8932</v>
          </cell>
          <cell r="G150">
            <v>-0.18719566427319126</v>
          </cell>
        </row>
        <row r="151">
          <cell r="B151">
            <v>8992</v>
          </cell>
          <cell r="G151">
            <v>-0.18805655514665845</v>
          </cell>
        </row>
        <row r="152">
          <cell r="B152">
            <v>9052</v>
          </cell>
          <cell r="G152">
            <v>-0.18825416817131052</v>
          </cell>
        </row>
        <row r="153">
          <cell r="B153">
            <v>9112</v>
          </cell>
          <cell r="G153">
            <v>-0.18932811291018137</v>
          </cell>
        </row>
        <row r="154">
          <cell r="B154">
            <v>9172</v>
          </cell>
          <cell r="G154">
            <v>-0.18892629637620359</v>
          </cell>
        </row>
        <row r="155">
          <cell r="B155">
            <v>9232</v>
          </cell>
          <cell r="G155">
            <v>-0.18980866647209768</v>
          </cell>
        </row>
        <row r="156">
          <cell r="B156">
            <v>9292</v>
          </cell>
          <cell r="G156">
            <v>-0.18999022903657398</v>
          </cell>
        </row>
        <row r="157">
          <cell r="B157">
            <v>9352</v>
          </cell>
          <cell r="G157">
            <v>-0.19003038162999933</v>
          </cell>
        </row>
        <row r="158">
          <cell r="B158">
            <v>9412</v>
          </cell>
          <cell r="G158">
            <v>-0.19160127229734772</v>
          </cell>
        </row>
        <row r="159">
          <cell r="B159">
            <v>9472</v>
          </cell>
          <cell r="G159">
            <v>-0.1918800759699435</v>
          </cell>
        </row>
        <row r="160">
          <cell r="B160">
            <v>9532</v>
          </cell>
          <cell r="G160">
            <v>-0.192525548708222</v>
          </cell>
        </row>
        <row r="161">
          <cell r="B161">
            <v>9592</v>
          </cell>
          <cell r="G161">
            <v>-0.19425648397809522</v>
          </cell>
        </row>
        <row r="162">
          <cell r="B162">
            <v>9652</v>
          </cell>
          <cell r="G162">
            <v>-0.19527905864563186</v>
          </cell>
        </row>
        <row r="163">
          <cell r="B163">
            <v>9712</v>
          </cell>
          <cell r="G163">
            <v>-0.19574706015482479</v>
          </cell>
        </row>
        <row r="164">
          <cell r="B164">
            <v>9772</v>
          </cell>
          <cell r="G164">
            <v>-0.19656400059966542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C1" t="str">
            <v>PCHC Intensity</v>
          </cell>
        </row>
        <row r="2">
          <cell r="B2">
            <v>52</v>
          </cell>
          <cell r="C2">
            <v>9.0634446973339097E-3</v>
          </cell>
        </row>
        <row r="3">
          <cell r="B3">
            <v>112</v>
          </cell>
          <cell r="C3">
            <v>1.08558881392229E-2</v>
          </cell>
        </row>
        <row r="4">
          <cell r="B4">
            <v>172</v>
          </cell>
          <cell r="C4">
            <v>1.32391216538528E-2</v>
          </cell>
        </row>
        <row r="5">
          <cell r="B5">
            <v>232</v>
          </cell>
          <cell r="C5">
            <v>1.5878080886420801E-2</v>
          </cell>
        </row>
        <row r="6">
          <cell r="B6">
            <v>292</v>
          </cell>
          <cell r="C6">
            <v>1.7232406526562601E-2</v>
          </cell>
        </row>
        <row r="7">
          <cell r="B7">
            <v>352</v>
          </cell>
          <cell r="C7">
            <v>2.0132489855855501E-2</v>
          </cell>
        </row>
        <row r="8">
          <cell r="B8">
            <v>412</v>
          </cell>
          <cell r="C8">
            <v>2.4083589039918901E-2</v>
          </cell>
        </row>
        <row r="9">
          <cell r="B9">
            <v>472</v>
          </cell>
          <cell r="C9">
            <v>2.97701590746422E-2</v>
          </cell>
        </row>
        <row r="10">
          <cell r="B10">
            <v>532</v>
          </cell>
          <cell r="C10">
            <v>3.6156213913108602E-2</v>
          </cell>
        </row>
        <row r="11">
          <cell r="B11">
            <v>592</v>
          </cell>
          <cell r="C11">
            <v>4.4474361830846097E-2</v>
          </cell>
        </row>
        <row r="12">
          <cell r="B12">
            <v>652</v>
          </cell>
          <cell r="C12">
            <v>5.4278258856597497E-2</v>
          </cell>
        </row>
        <row r="13">
          <cell r="B13">
            <v>712</v>
          </cell>
          <cell r="C13">
            <v>6.32480960834087E-2</v>
          </cell>
        </row>
        <row r="14">
          <cell r="B14">
            <v>772</v>
          </cell>
          <cell r="C14">
            <v>7.2241154111295794E-2</v>
          </cell>
        </row>
        <row r="15">
          <cell r="B15">
            <v>832</v>
          </cell>
          <cell r="C15">
            <v>8.1012642888280695E-2</v>
          </cell>
        </row>
        <row r="16">
          <cell r="B16">
            <v>892</v>
          </cell>
          <cell r="C16">
            <v>9.2177559349743005E-2</v>
          </cell>
        </row>
        <row r="17">
          <cell r="B17">
            <v>952</v>
          </cell>
          <cell r="C17">
            <v>9.9715975325377598E-2</v>
          </cell>
        </row>
        <row r="18">
          <cell r="B18">
            <v>1012</v>
          </cell>
          <cell r="C18">
            <v>0.107619243898104</v>
          </cell>
        </row>
        <row r="19">
          <cell r="B19">
            <v>1072</v>
          </cell>
          <cell r="C19">
            <v>0.11511473200345</v>
          </cell>
        </row>
        <row r="20">
          <cell r="B20">
            <v>1132</v>
          </cell>
          <cell r="C20">
            <v>0.122479283245516</v>
          </cell>
        </row>
        <row r="21">
          <cell r="B21">
            <v>1192</v>
          </cell>
          <cell r="C21">
            <v>0.12974953700841099</v>
          </cell>
        </row>
        <row r="22">
          <cell r="B22">
            <v>1252</v>
          </cell>
          <cell r="C22">
            <v>0.137186500736832</v>
          </cell>
        </row>
        <row r="23">
          <cell r="B23">
            <v>1312</v>
          </cell>
          <cell r="C23">
            <v>0.14415628650600801</v>
          </cell>
        </row>
        <row r="24">
          <cell r="B24">
            <v>1372</v>
          </cell>
          <cell r="C24">
            <v>0.14986749588512099</v>
          </cell>
        </row>
        <row r="25">
          <cell r="B25">
            <v>1432</v>
          </cell>
          <cell r="C25">
            <v>0.15775671556206899</v>
          </cell>
        </row>
        <row r="26">
          <cell r="B26">
            <v>1492</v>
          </cell>
          <cell r="C26">
            <v>0.16581130610140099</v>
          </cell>
        </row>
        <row r="27">
          <cell r="B27">
            <v>1552</v>
          </cell>
          <cell r="C27">
            <v>0.171180901407261</v>
          </cell>
        </row>
        <row r="28">
          <cell r="B28">
            <v>1612</v>
          </cell>
          <cell r="C28">
            <v>0.178729102124047</v>
          </cell>
        </row>
        <row r="29">
          <cell r="B29">
            <v>1672</v>
          </cell>
          <cell r="C29">
            <v>0.18461608256251699</v>
          </cell>
        </row>
        <row r="30">
          <cell r="B30">
            <v>1732</v>
          </cell>
          <cell r="C30">
            <v>0.192179198777473</v>
          </cell>
        </row>
        <row r="31">
          <cell r="B31">
            <v>1792</v>
          </cell>
          <cell r="C31">
            <v>0.19766058420240501</v>
          </cell>
        </row>
        <row r="32">
          <cell r="B32">
            <v>1852</v>
          </cell>
          <cell r="C32">
            <v>0.204404157580791</v>
          </cell>
        </row>
        <row r="33">
          <cell r="B33">
            <v>1912</v>
          </cell>
          <cell r="C33">
            <v>0.20998694204364601</v>
          </cell>
        </row>
        <row r="34">
          <cell r="B34">
            <v>1972</v>
          </cell>
          <cell r="C34">
            <v>0.21634896500394099</v>
          </cell>
        </row>
        <row r="35">
          <cell r="B35">
            <v>2032</v>
          </cell>
          <cell r="C35">
            <v>0.22285732752360399</v>
          </cell>
        </row>
        <row r="36">
          <cell r="B36">
            <v>2092</v>
          </cell>
          <cell r="C36">
            <v>0.227080570076127</v>
          </cell>
        </row>
        <row r="37">
          <cell r="B37">
            <v>2152</v>
          </cell>
          <cell r="C37">
            <v>0.23164587738717099</v>
          </cell>
        </row>
        <row r="38">
          <cell r="B38">
            <v>2212</v>
          </cell>
          <cell r="C38">
            <v>0.23575708943903101</v>
          </cell>
        </row>
        <row r="39">
          <cell r="B39">
            <v>2272</v>
          </cell>
          <cell r="C39">
            <v>0.24083966625941</v>
          </cell>
        </row>
        <row r="40">
          <cell r="B40">
            <v>2332</v>
          </cell>
          <cell r="C40">
            <v>0.24557962737873701</v>
          </cell>
        </row>
        <row r="41">
          <cell r="B41">
            <v>2392</v>
          </cell>
          <cell r="C41">
            <v>0.25017710228863799</v>
          </cell>
        </row>
        <row r="42">
          <cell r="B42">
            <v>2452</v>
          </cell>
          <cell r="C42">
            <v>0.25430234618320602</v>
          </cell>
        </row>
        <row r="43">
          <cell r="B43">
            <v>2512</v>
          </cell>
          <cell r="C43">
            <v>0.26015936754365399</v>
          </cell>
        </row>
        <row r="44">
          <cell r="B44">
            <v>2572</v>
          </cell>
          <cell r="C44">
            <v>0.26391302110186698</v>
          </cell>
        </row>
        <row r="45">
          <cell r="B45">
            <v>2632</v>
          </cell>
          <cell r="C45">
            <v>0.26841483773660202</v>
          </cell>
        </row>
        <row r="46">
          <cell r="B46">
            <v>2692</v>
          </cell>
          <cell r="C46">
            <v>0.27379554714954601</v>
          </cell>
        </row>
        <row r="47">
          <cell r="B47">
            <v>2752</v>
          </cell>
          <cell r="C47">
            <v>0.27671583289639001</v>
          </cell>
        </row>
        <row r="48">
          <cell r="B48">
            <v>2812</v>
          </cell>
          <cell r="C48">
            <v>0.281665522223909</v>
          </cell>
        </row>
        <row r="49">
          <cell r="B49">
            <v>2872</v>
          </cell>
          <cell r="C49">
            <v>0.28435541217663401</v>
          </cell>
        </row>
        <row r="50">
          <cell r="B50">
            <v>2932</v>
          </cell>
          <cell r="C50">
            <v>0.28981159604472401</v>
          </cell>
        </row>
        <row r="51">
          <cell r="B51">
            <v>2992</v>
          </cell>
          <cell r="C51">
            <v>0.29221160280337899</v>
          </cell>
        </row>
        <row r="52">
          <cell r="B52">
            <v>3052</v>
          </cell>
          <cell r="C52">
            <v>0.29724997114132401</v>
          </cell>
        </row>
        <row r="53">
          <cell r="B53">
            <v>3112</v>
          </cell>
          <cell r="C53">
            <v>0.29958146956298598</v>
          </cell>
        </row>
        <row r="54">
          <cell r="B54">
            <v>3172</v>
          </cell>
          <cell r="C54">
            <v>0.30485274074186403</v>
          </cell>
        </row>
        <row r="55">
          <cell r="B55">
            <v>3232</v>
          </cell>
          <cell r="C55">
            <v>0.30711439590677703</v>
          </cell>
        </row>
        <row r="56">
          <cell r="B56">
            <v>3292</v>
          </cell>
          <cell r="C56">
            <v>0.31172970302585001</v>
          </cell>
        </row>
        <row r="57">
          <cell r="B57">
            <v>3352</v>
          </cell>
          <cell r="C57">
            <v>0.31441814542236002</v>
          </cell>
        </row>
        <row r="58">
          <cell r="B58">
            <v>3412</v>
          </cell>
          <cell r="C58">
            <v>0.31946195343255901</v>
          </cell>
        </row>
        <row r="59">
          <cell r="B59">
            <v>3472</v>
          </cell>
          <cell r="C59">
            <v>0.32152128500206001</v>
          </cell>
        </row>
        <row r="60">
          <cell r="B60">
            <v>3532</v>
          </cell>
          <cell r="C60">
            <v>0.32811275049611999</v>
          </cell>
        </row>
        <row r="61">
          <cell r="B61">
            <v>3592</v>
          </cell>
          <cell r="C61">
            <v>0.33013865365370598</v>
          </cell>
        </row>
        <row r="62">
          <cell r="B62">
            <v>3652</v>
          </cell>
          <cell r="C62">
            <v>0.33492392851768898</v>
          </cell>
        </row>
        <row r="63">
          <cell r="B63">
            <v>3712</v>
          </cell>
          <cell r="C63">
            <v>0.337801365871986</v>
          </cell>
        </row>
        <row r="64">
          <cell r="B64">
            <v>3772</v>
          </cell>
          <cell r="C64">
            <v>0.34069180346681099</v>
          </cell>
        </row>
        <row r="65">
          <cell r="B65">
            <v>3832</v>
          </cell>
          <cell r="C65">
            <v>0.34499448422670498</v>
          </cell>
        </row>
        <row r="66">
          <cell r="B66">
            <v>3892</v>
          </cell>
          <cell r="C66">
            <v>0.349221439530919</v>
          </cell>
        </row>
        <row r="67">
          <cell r="B67">
            <v>3952</v>
          </cell>
          <cell r="C67">
            <v>0.35096498097852202</v>
          </cell>
        </row>
        <row r="68">
          <cell r="B68">
            <v>4012</v>
          </cell>
          <cell r="C68">
            <v>0.355634874136808</v>
          </cell>
        </row>
        <row r="69">
          <cell r="B69">
            <v>4072</v>
          </cell>
          <cell r="C69">
            <v>0.35803126057180901</v>
          </cell>
        </row>
        <row r="70">
          <cell r="B70">
            <v>4132</v>
          </cell>
          <cell r="C70">
            <v>0.36218879232665002</v>
          </cell>
        </row>
        <row r="71">
          <cell r="B71">
            <v>4192</v>
          </cell>
          <cell r="C71">
            <v>0.36716304826731799</v>
          </cell>
        </row>
        <row r="72">
          <cell r="B72">
            <v>4252</v>
          </cell>
          <cell r="C72">
            <v>0.36995876259695498</v>
          </cell>
        </row>
        <row r="73">
          <cell r="B73">
            <v>4312</v>
          </cell>
          <cell r="C73">
            <v>0.373976031784436</v>
          </cell>
        </row>
        <row r="74">
          <cell r="B74">
            <v>4372</v>
          </cell>
          <cell r="C74">
            <v>0.37693650834487802</v>
          </cell>
        </row>
        <row r="75">
          <cell r="B75">
            <v>4432</v>
          </cell>
          <cell r="C75">
            <v>0.38022182985227398</v>
          </cell>
        </row>
        <row r="76">
          <cell r="B76">
            <v>4492</v>
          </cell>
          <cell r="C76">
            <v>0.38461699142989803</v>
          </cell>
        </row>
        <row r="77">
          <cell r="B77">
            <v>4552</v>
          </cell>
          <cell r="C77">
            <v>0.38933687199768802</v>
          </cell>
        </row>
        <row r="78">
          <cell r="B78">
            <v>4612</v>
          </cell>
          <cell r="C78">
            <v>0.393223330322994</v>
          </cell>
        </row>
        <row r="79">
          <cell r="B79">
            <v>4672</v>
          </cell>
          <cell r="C79">
            <v>0.396382896170201</v>
          </cell>
        </row>
        <row r="80">
          <cell r="B80">
            <v>4732</v>
          </cell>
          <cell r="C80">
            <v>0.40019804581712998</v>
          </cell>
        </row>
        <row r="81">
          <cell r="B81">
            <v>4792</v>
          </cell>
          <cell r="C81">
            <v>0.40076414743236899</v>
          </cell>
        </row>
        <row r="82">
          <cell r="B82">
            <v>4852</v>
          </cell>
          <cell r="C82">
            <v>0.405072008224652</v>
          </cell>
        </row>
        <row r="83">
          <cell r="B83">
            <v>4912</v>
          </cell>
          <cell r="C83">
            <v>0.406433671190778</v>
          </cell>
        </row>
        <row r="84">
          <cell r="B84">
            <v>4972</v>
          </cell>
          <cell r="C84">
            <v>0.40961657360583797</v>
          </cell>
        </row>
        <row r="85">
          <cell r="B85">
            <v>5032</v>
          </cell>
          <cell r="C85">
            <v>0.41144225450966299</v>
          </cell>
        </row>
        <row r="86">
          <cell r="B86">
            <v>5092</v>
          </cell>
          <cell r="C86">
            <v>0.41450825446529999</v>
          </cell>
        </row>
        <row r="87">
          <cell r="B87">
            <v>5152</v>
          </cell>
          <cell r="C87">
            <v>0.41677366495510199</v>
          </cell>
        </row>
        <row r="88">
          <cell r="B88">
            <v>5212</v>
          </cell>
          <cell r="C88">
            <v>0.41917906878757699</v>
          </cell>
        </row>
        <row r="89">
          <cell r="B89">
            <v>5272</v>
          </cell>
          <cell r="C89">
            <v>0.421228258172685</v>
          </cell>
        </row>
        <row r="90">
          <cell r="B90">
            <v>5332</v>
          </cell>
          <cell r="C90">
            <v>0.42489107933540898</v>
          </cell>
        </row>
        <row r="91">
          <cell r="B91">
            <v>5392</v>
          </cell>
          <cell r="C91">
            <v>0.42543627513860199</v>
          </cell>
        </row>
        <row r="92">
          <cell r="B92">
            <v>5452</v>
          </cell>
          <cell r="C92">
            <v>0.42554004969882803</v>
          </cell>
        </row>
        <row r="93">
          <cell r="B93">
            <v>5512</v>
          </cell>
          <cell r="C93">
            <v>0.42914272606350101</v>
          </cell>
        </row>
        <row r="94">
          <cell r="B94">
            <v>5572</v>
          </cell>
          <cell r="C94">
            <v>0.43187217315473397</v>
          </cell>
        </row>
        <row r="95">
          <cell r="B95">
            <v>5632</v>
          </cell>
          <cell r="C95">
            <v>0.43306060856559903</v>
          </cell>
        </row>
        <row r="96">
          <cell r="B96">
            <v>5692</v>
          </cell>
          <cell r="C96">
            <v>0.43655641989056299</v>
          </cell>
        </row>
        <row r="97">
          <cell r="B97">
            <v>5752</v>
          </cell>
          <cell r="C97">
            <v>0.43475559700740901</v>
          </cell>
        </row>
        <row r="98">
          <cell r="B98">
            <v>5812</v>
          </cell>
          <cell r="C98">
            <v>0.43619105034601302</v>
          </cell>
        </row>
        <row r="99">
          <cell r="B99">
            <v>5872</v>
          </cell>
          <cell r="C99">
            <v>0.436380205419173</v>
          </cell>
        </row>
        <row r="100">
          <cell r="B100">
            <v>5932</v>
          </cell>
          <cell r="C100">
            <v>0.43588324862147299</v>
          </cell>
        </row>
        <row r="101">
          <cell r="B101">
            <v>5992</v>
          </cell>
          <cell r="C101">
            <v>0.438377219234174</v>
          </cell>
        </row>
        <row r="102">
          <cell r="B102">
            <v>6052</v>
          </cell>
          <cell r="C102">
            <v>0.437984591292926</v>
          </cell>
        </row>
        <row r="103">
          <cell r="B103">
            <v>6112</v>
          </cell>
          <cell r="C103">
            <v>0.439588449185004</v>
          </cell>
        </row>
        <row r="104">
          <cell r="B104">
            <v>6172</v>
          </cell>
          <cell r="C104">
            <v>0.44139276880810902</v>
          </cell>
        </row>
        <row r="105">
          <cell r="B105">
            <v>6232</v>
          </cell>
          <cell r="C105">
            <v>0.44061876854758403</v>
          </cell>
        </row>
        <row r="106">
          <cell r="B106">
            <v>6292</v>
          </cell>
          <cell r="C106">
            <v>0.44186700914695198</v>
          </cell>
        </row>
        <row r="107">
          <cell r="B107">
            <v>6352</v>
          </cell>
          <cell r="C107">
            <v>0.441122090281381</v>
          </cell>
        </row>
        <row r="108">
          <cell r="B108">
            <v>6412</v>
          </cell>
          <cell r="C108">
            <v>0.443464797304361</v>
          </cell>
        </row>
        <row r="109">
          <cell r="B109">
            <v>6472</v>
          </cell>
          <cell r="C109">
            <v>0.44431502302283099</v>
          </cell>
        </row>
        <row r="110">
          <cell r="B110">
            <v>6532</v>
          </cell>
          <cell r="C110">
            <v>0.44786232016052102</v>
          </cell>
        </row>
        <row r="111">
          <cell r="B111">
            <v>6592</v>
          </cell>
          <cell r="C111">
            <v>0.447825743574083</v>
          </cell>
        </row>
        <row r="112">
          <cell r="B112">
            <v>6652</v>
          </cell>
          <cell r="C112">
            <v>0.44800051935208002</v>
          </cell>
        </row>
        <row r="113">
          <cell r="B113">
            <v>6712</v>
          </cell>
          <cell r="C113">
            <v>0.44899039737931701</v>
          </cell>
        </row>
        <row r="114">
          <cell r="B114">
            <v>6772</v>
          </cell>
          <cell r="C114">
            <v>0.45270376168899701</v>
          </cell>
        </row>
        <row r="115">
          <cell r="B115">
            <v>6832</v>
          </cell>
          <cell r="C115">
            <v>0.45266613832596497</v>
          </cell>
        </row>
        <row r="116">
          <cell r="B116">
            <v>6892</v>
          </cell>
          <cell r="C116">
            <v>0.45545096720858202</v>
          </cell>
        </row>
        <row r="117">
          <cell r="B117">
            <v>6952</v>
          </cell>
          <cell r="C117">
            <v>0.45725702351387199</v>
          </cell>
        </row>
        <row r="118">
          <cell r="B118">
            <v>7012</v>
          </cell>
          <cell r="C118">
            <v>0.45724139243100698</v>
          </cell>
        </row>
        <row r="119">
          <cell r="B119">
            <v>7072</v>
          </cell>
          <cell r="C119">
            <v>0.45804055070029998</v>
          </cell>
        </row>
        <row r="120">
          <cell r="B120">
            <v>7132</v>
          </cell>
          <cell r="C120">
            <v>0.46039746015476701</v>
          </cell>
        </row>
        <row r="121">
          <cell r="B121">
            <v>7192</v>
          </cell>
          <cell r="C121">
            <v>0.46223252281416699</v>
          </cell>
        </row>
        <row r="122">
          <cell r="B122">
            <v>7252</v>
          </cell>
          <cell r="C122">
            <v>0.46549316159651799</v>
          </cell>
        </row>
        <row r="123">
          <cell r="B123">
            <v>7312</v>
          </cell>
          <cell r="C123">
            <v>0.46832610823499399</v>
          </cell>
        </row>
        <row r="124">
          <cell r="B124">
            <v>7372</v>
          </cell>
          <cell r="C124">
            <v>0.47081479115534203</v>
          </cell>
        </row>
        <row r="125">
          <cell r="B125">
            <v>7432</v>
          </cell>
          <cell r="C125">
            <v>0.472612273000169</v>
          </cell>
        </row>
        <row r="126">
          <cell r="B126">
            <v>7492</v>
          </cell>
          <cell r="C126">
            <v>0.47366506224913302</v>
          </cell>
        </row>
        <row r="127">
          <cell r="B127">
            <v>7552</v>
          </cell>
          <cell r="C127">
            <v>0.47579912902816801</v>
          </cell>
        </row>
        <row r="128">
          <cell r="B128">
            <v>7612</v>
          </cell>
          <cell r="C128">
            <v>0.47528747416859402</v>
          </cell>
        </row>
        <row r="129">
          <cell r="B129">
            <v>7672</v>
          </cell>
          <cell r="C129">
            <v>0.48120473187257001</v>
          </cell>
        </row>
        <row r="130">
          <cell r="B130">
            <v>7732</v>
          </cell>
          <cell r="C130">
            <v>0.48201480611327102</v>
          </cell>
        </row>
        <row r="131">
          <cell r="B131">
            <v>7792</v>
          </cell>
          <cell r="C131">
            <v>0.484357342013641</v>
          </cell>
        </row>
        <row r="132">
          <cell r="B132">
            <v>7852</v>
          </cell>
          <cell r="C132">
            <v>0.48738806083738301</v>
          </cell>
        </row>
        <row r="133">
          <cell r="B133">
            <v>7912</v>
          </cell>
          <cell r="C133">
            <v>0.48773918313115</v>
          </cell>
        </row>
        <row r="134">
          <cell r="B134">
            <v>7972</v>
          </cell>
          <cell r="C134">
            <v>0.49145404178129798</v>
          </cell>
        </row>
        <row r="135">
          <cell r="B135">
            <v>8032</v>
          </cell>
          <cell r="C135">
            <v>0.49136262986755702</v>
          </cell>
        </row>
        <row r="136">
          <cell r="B136">
            <v>8092</v>
          </cell>
          <cell r="C136">
            <v>0.495550963078356</v>
          </cell>
        </row>
        <row r="137">
          <cell r="B137">
            <v>8152</v>
          </cell>
          <cell r="C137">
            <v>0.49764359655107798</v>
          </cell>
        </row>
        <row r="138">
          <cell r="B138">
            <v>8212</v>
          </cell>
          <cell r="C138">
            <v>0.50003123196921795</v>
          </cell>
        </row>
        <row r="139">
          <cell r="B139">
            <v>8272</v>
          </cell>
          <cell r="C139">
            <v>0.505302833920793</v>
          </cell>
        </row>
        <row r="140">
          <cell r="B140">
            <v>8332</v>
          </cell>
          <cell r="C140">
            <v>0.50611720639395597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EF523-2626-4E7F-BC5B-05C9FD45B5C3}">
  <dimension ref="A1:U175"/>
  <sheetViews>
    <sheetView topLeftCell="G1" workbookViewId="0">
      <selection activeCell="C35" sqref="C35"/>
    </sheetView>
  </sheetViews>
  <sheetFormatPr defaultColWidth="8.81640625" defaultRowHeight="14.5" x14ac:dyDescent="0.35"/>
  <cols>
    <col min="1" max="1" width="20.1796875" customWidth="1"/>
    <col min="2" max="2" width="16.26953125" customWidth="1"/>
    <col min="3" max="3" width="12.1796875" customWidth="1"/>
    <col min="4" max="4" width="16.81640625" customWidth="1"/>
    <col min="5" max="5" width="19.453125" customWidth="1"/>
    <col min="6" max="6" width="12.7265625" customWidth="1"/>
    <col min="7" max="7" width="9.453125" bestFit="1" customWidth="1"/>
    <col min="8" max="9" width="9.26953125" bestFit="1" customWidth="1"/>
    <col min="15" max="15" width="13.81640625" customWidth="1"/>
    <col min="16" max="17" width="15" customWidth="1"/>
    <col min="19" max="19" width="12.1796875" customWidth="1"/>
    <col min="20" max="20" width="13.26953125" customWidth="1"/>
  </cols>
  <sheetData>
    <row r="1" spans="1:20" ht="29" x14ac:dyDescent="0.35">
      <c r="A1" s="27" t="s">
        <v>1</v>
      </c>
      <c r="B1" s="28" t="s">
        <v>23</v>
      </c>
      <c r="C1" s="28" t="s">
        <v>17</v>
      </c>
      <c r="D1" s="28" t="s">
        <v>21</v>
      </c>
      <c r="E1" s="28" t="s">
        <v>16</v>
      </c>
      <c r="F1" s="28" t="s">
        <v>3</v>
      </c>
      <c r="G1" s="28" t="s">
        <v>4</v>
      </c>
      <c r="H1" s="29" t="s">
        <v>5</v>
      </c>
      <c r="I1" s="29" t="s">
        <v>6</v>
      </c>
      <c r="J1" s="29" t="s">
        <v>7</v>
      </c>
      <c r="K1" s="29" t="s">
        <v>27</v>
      </c>
      <c r="L1" s="23" t="s">
        <v>8</v>
      </c>
      <c r="M1" s="23" t="s">
        <v>22</v>
      </c>
      <c r="N1" s="23" t="s">
        <v>10</v>
      </c>
      <c r="O1" s="23" t="s">
        <v>11</v>
      </c>
      <c r="P1" s="23" t="s">
        <v>12</v>
      </c>
      <c r="Q1" s="23" t="s">
        <v>13</v>
      </c>
      <c r="R1" s="23" t="s">
        <v>14</v>
      </c>
      <c r="S1" s="23" t="s">
        <v>15</v>
      </c>
      <c r="T1" s="24" t="s">
        <v>18</v>
      </c>
    </row>
    <row r="2" spans="1:20" x14ac:dyDescent="0.35">
      <c r="A2" s="30">
        <v>1</v>
      </c>
      <c r="B2" s="31" t="s">
        <v>24</v>
      </c>
      <c r="C2" s="31">
        <v>5</v>
      </c>
      <c r="D2" s="31">
        <v>4000</v>
      </c>
      <c r="E2" s="31">
        <v>50</v>
      </c>
      <c r="F2" s="31">
        <v>190</v>
      </c>
      <c r="G2" s="31">
        <v>10</v>
      </c>
      <c r="H2" s="31">
        <v>186.67</v>
      </c>
      <c r="I2" s="31">
        <v>35.03</v>
      </c>
      <c r="J2" s="31">
        <v>0</v>
      </c>
      <c r="K2" s="31">
        <v>3.46</v>
      </c>
      <c r="L2" s="32">
        <f>K2/3</f>
        <v>1.1533333333333333</v>
      </c>
      <c r="M2" s="32">
        <v>165.13</v>
      </c>
      <c r="N2" s="32">
        <f>SUM(H2:J2)+L2+M2</f>
        <v>387.98333333333335</v>
      </c>
      <c r="O2" s="32">
        <f t="shared" ref="O2:O7" si="0">N2/D2</f>
        <v>9.6995833333333337E-2</v>
      </c>
      <c r="P2" s="32">
        <f t="shared" ref="P2:P7" si="1">SUM(H2:J2,M2)/N2</f>
        <v>0.99702736371837275</v>
      </c>
      <c r="Q2" s="32">
        <f t="shared" ref="Q2:Q7" si="2">(H2+I2+J2)/N2</f>
        <v>0.57141629795094284</v>
      </c>
      <c r="R2" s="32">
        <f t="shared" ref="R2:R7" si="3">O2*D2</f>
        <v>387.98333333333335</v>
      </c>
      <c r="S2" s="32">
        <f t="shared" ref="S2:S7" si="4">R2/(F2/60)</f>
        <v>122.52105263157895</v>
      </c>
      <c r="T2" s="37">
        <v>9.5200000000000003E-6</v>
      </c>
    </row>
    <row r="3" spans="1:20" x14ac:dyDescent="0.35">
      <c r="A3" s="33">
        <v>1</v>
      </c>
      <c r="B3" s="18" t="s">
        <v>24</v>
      </c>
      <c r="C3" s="18">
        <v>5</v>
      </c>
      <c r="D3" s="18">
        <v>4000</v>
      </c>
      <c r="E3" s="18">
        <v>50</v>
      </c>
      <c r="F3" s="18">
        <v>215</v>
      </c>
      <c r="G3" s="18">
        <v>10</v>
      </c>
      <c r="H3" s="18">
        <v>369.46</v>
      </c>
      <c r="I3" s="18">
        <v>42.12</v>
      </c>
      <c r="J3" s="18">
        <v>0</v>
      </c>
      <c r="K3" s="18">
        <v>5.3</v>
      </c>
      <c r="L3" s="20">
        <f t="shared" ref="L3:L19" si="5">K3/3</f>
        <v>1.7666666666666666</v>
      </c>
      <c r="M3" s="20">
        <v>45.76</v>
      </c>
      <c r="N3" s="20">
        <f t="shared" ref="N3:N19" si="6">SUM(H3:J3)+L3+M3</f>
        <v>459.10666666666663</v>
      </c>
      <c r="O3" s="20">
        <f t="shared" si="0"/>
        <v>0.11477666666666665</v>
      </c>
      <c r="P3" s="20">
        <f t="shared" si="1"/>
        <v>0.99615194725989609</v>
      </c>
      <c r="Q3" s="20">
        <f t="shared" si="2"/>
        <v>0.89648012081433515</v>
      </c>
      <c r="R3" s="20">
        <f t="shared" si="3"/>
        <v>459.10666666666663</v>
      </c>
      <c r="S3" s="20">
        <f t="shared" si="4"/>
        <v>128.12279069767439</v>
      </c>
      <c r="T3" s="38">
        <v>8.49E-6</v>
      </c>
    </row>
    <row r="4" spans="1:20" x14ac:dyDescent="0.35">
      <c r="A4" s="33">
        <v>1</v>
      </c>
      <c r="B4" s="18" t="s">
        <v>24</v>
      </c>
      <c r="C4" s="18">
        <v>10</v>
      </c>
      <c r="D4" s="18">
        <v>4000</v>
      </c>
      <c r="E4" s="18">
        <v>50</v>
      </c>
      <c r="F4" s="18">
        <v>168</v>
      </c>
      <c r="G4" s="18">
        <v>10</v>
      </c>
      <c r="H4" s="18">
        <v>366.42</v>
      </c>
      <c r="I4" s="18">
        <v>49.88</v>
      </c>
      <c r="J4" s="18">
        <v>0</v>
      </c>
      <c r="K4" s="18">
        <v>8.89</v>
      </c>
      <c r="L4" s="20">
        <f t="shared" si="5"/>
        <v>2.9633333333333334</v>
      </c>
      <c r="M4" s="20">
        <v>270.44</v>
      </c>
      <c r="N4" s="20">
        <f t="shared" si="6"/>
        <v>689.70333333333338</v>
      </c>
      <c r="O4" s="20">
        <f t="shared" si="0"/>
        <v>0.17242583333333333</v>
      </c>
      <c r="P4" s="20">
        <f t="shared" si="1"/>
        <v>0.99570346670790821</v>
      </c>
      <c r="Q4" s="20">
        <f t="shared" si="2"/>
        <v>0.60359284909937116</v>
      </c>
      <c r="R4" s="20">
        <f t="shared" si="3"/>
        <v>689.70333333333338</v>
      </c>
      <c r="S4" s="20">
        <f t="shared" si="4"/>
        <v>246.32261904761907</v>
      </c>
      <c r="T4" s="38">
        <v>1.5400000000000002E-5</v>
      </c>
    </row>
    <row r="5" spans="1:20" x14ac:dyDescent="0.35">
      <c r="A5" s="33">
        <v>1</v>
      </c>
      <c r="B5" s="18" t="s">
        <v>24</v>
      </c>
      <c r="C5" s="18">
        <v>10</v>
      </c>
      <c r="D5" s="18">
        <v>4000</v>
      </c>
      <c r="E5" s="18">
        <v>50</v>
      </c>
      <c r="F5" s="18">
        <v>100</v>
      </c>
      <c r="G5" s="18">
        <v>10</v>
      </c>
      <c r="H5" s="18">
        <v>520.45000000000005</v>
      </c>
      <c r="I5" s="18">
        <v>65.63</v>
      </c>
      <c r="J5" s="18">
        <v>0</v>
      </c>
      <c r="K5" s="18">
        <v>26.21</v>
      </c>
      <c r="L5" s="20">
        <f>K5/3</f>
        <v>8.7366666666666664</v>
      </c>
      <c r="M5" s="20">
        <v>134.29</v>
      </c>
      <c r="N5" s="20">
        <f>SUM(H5:J5)+L5+M5</f>
        <v>729.10666666666668</v>
      </c>
      <c r="O5" s="20">
        <f>N5/D5</f>
        <v>0.18227666666666667</v>
      </c>
      <c r="P5" s="20">
        <f>SUM(H5:J5,M5)/N5</f>
        <v>0.98801729970923324</v>
      </c>
      <c r="Q5" s="20">
        <f>(H5+I5+J5)/N5</f>
        <v>0.80383300111552036</v>
      </c>
      <c r="R5" s="20">
        <f>O5*D5</f>
        <v>729.10666666666668</v>
      </c>
      <c r="S5" s="20">
        <f>R5/(F5/60)</f>
        <v>437.464</v>
      </c>
      <c r="T5" s="38">
        <v>1.9599999999999999E-5</v>
      </c>
    </row>
    <row r="6" spans="1:20" x14ac:dyDescent="0.35">
      <c r="A6" s="33">
        <v>1</v>
      </c>
      <c r="B6" s="18" t="s">
        <v>24</v>
      </c>
      <c r="C6" s="18">
        <v>12</v>
      </c>
      <c r="D6" s="18">
        <v>4000</v>
      </c>
      <c r="E6" s="18">
        <v>50</v>
      </c>
      <c r="F6" s="18">
        <v>87</v>
      </c>
      <c r="G6" s="18">
        <v>10</v>
      </c>
      <c r="H6" s="18">
        <v>613.82000000000005</v>
      </c>
      <c r="I6" s="18">
        <v>33.86</v>
      </c>
      <c r="J6" s="18">
        <v>0</v>
      </c>
      <c r="K6" s="18">
        <v>18.53</v>
      </c>
      <c r="L6" s="20">
        <f t="shared" si="5"/>
        <v>6.1766666666666667</v>
      </c>
      <c r="M6" s="20">
        <v>112.4</v>
      </c>
      <c r="N6" s="20">
        <f t="shared" si="6"/>
        <v>766.25666666666666</v>
      </c>
      <c r="O6" s="20">
        <f t="shared" si="0"/>
        <v>0.19156416666666667</v>
      </c>
      <c r="P6" s="20">
        <f t="shared" si="1"/>
        <v>0.99193916746781985</v>
      </c>
      <c r="Q6" s="20">
        <f t="shared" si="2"/>
        <v>0.84525202608351435</v>
      </c>
      <c r="R6" s="20">
        <f t="shared" si="3"/>
        <v>766.25666666666666</v>
      </c>
      <c r="S6" s="20">
        <f t="shared" si="4"/>
        <v>528.45287356321842</v>
      </c>
      <c r="T6" s="38">
        <v>2.9499999999999999E-5</v>
      </c>
    </row>
    <row r="7" spans="1:20" x14ac:dyDescent="0.35">
      <c r="A7" s="33">
        <v>1</v>
      </c>
      <c r="B7" s="18" t="s">
        <v>24</v>
      </c>
      <c r="C7" s="18">
        <v>12</v>
      </c>
      <c r="D7" s="18">
        <v>4000</v>
      </c>
      <c r="E7" s="18">
        <v>50</v>
      </c>
      <c r="F7" s="18">
        <v>101</v>
      </c>
      <c r="G7" s="18">
        <v>10</v>
      </c>
      <c r="H7" s="18">
        <v>592.24</v>
      </c>
      <c r="I7" s="18">
        <v>29.81</v>
      </c>
      <c r="J7" s="18">
        <v>0</v>
      </c>
      <c r="K7" s="18">
        <v>8.1</v>
      </c>
      <c r="L7" s="20">
        <f t="shared" si="5"/>
        <v>2.6999999999999997</v>
      </c>
      <c r="M7" s="20">
        <v>52.64</v>
      </c>
      <c r="N7" s="20">
        <f t="shared" si="6"/>
        <v>677.39</v>
      </c>
      <c r="O7" s="20">
        <f t="shared" si="0"/>
        <v>0.16934749999999998</v>
      </c>
      <c r="P7" s="20">
        <f t="shared" si="1"/>
        <v>0.9960141129925153</v>
      </c>
      <c r="Q7" s="20">
        <f t="shared" si="2"/>
        <v>0.9183040788910376</v>
      </c>
      <c r="R7" s="20">
        <f t="shared" si="3"/>
        <v>677.39</v>
      </c>
      <c r="S7" s="20">
        <f t="shared" si="4"/>
        <v>402.409900990099</v>
      </c>
      <c r="T7" s="38">
        <v>2.4000000000000001E-5</v>
      </c>
    </row>
    <row r="8" spans="1:20" x14ac:dyDescent="0.35">
      <c r="A8" s="33">
        <v>1</v>
      </c>
      <c r="B8" s="18" t="s">
        <v>24</v>
      </c>
      <c r="C8" s="18">
        <v>14</v>
      </c>
      <c r="D8" s="18">
        <v>4000</v>
      </c>
      <c r="E8" s="18">
        <v>50</v>
      </c>
      <c r="F8" s="18">
        <v>82</v>
      </c>
      <c r="G8" s="18">
        <v>10</v>
      </c>
      <c r="H8" s="18">
        <v>721.87</v>
      </c>
      <c r="I8" s="18">
        <v>22.57</v>
      </c>
      <c r="J8" s="18">
        <v>0</v>
      </c>
      <c r="K8" s="18">
        <v>10.52</v>
      </c>
      <c r="L8" s="20">
        <f t="shared" si="5"/>
        <v>3.5066666666666664</v>
      </c>
      <c r="M8" s="20">
        <v>117.86</v>
      </c>
      <c r="N8" s="20">
        <f t="shared" si="6"/>
        <v>865.80666666666673</v>
      </c>
      <c r="O8" s="20">
        <f>N8/D8</f>
        <v>0.21645166666666668</v>
      </c>
      <c r="P8" s="20">
        <f>SUM(H8:J8,M8)/N8</f>
        <v>0.99594982713615821</v>
      </c>
      <c r="Q8" s="20">
        <f>(H8+I8+J8)/N8</f>
        <v>0.85982243918965739</v>
      </c>
      <c r="R8" s="20">
        <f>O8*D8</f>
        <v>865.80666666666673</v>
      </c>
      <c r="S8" s="20">
        <f>R8/(F8/60)</f>
        <v>633.51707317073169</v>
      </c>
      <c r="T8" s="38">
        <v>3.8300000000000003E-5</v>
      </c>
    </row>
    <row r="9" spans="1:20" x14ac:dyDescent="0.35">
      <c r="A9" s="33">
        <v>1</v>
      </c>
      <c r="B9" s="18" t="s">
        <v>24</v>
      </c>
      <c r="C9" s="18">
        <v>14</v>
      </c>
      <c r="D9" s="18">
        <v>4000</v>
      </c>
      <c r="E9" s="18">
        <v>50</v>
      </c>
      <c r="F9" s="18">
        <v>101</v>
      </c>
      <c r="G9" s="18">
        <v>10</v>
      </c>
      <c r="H9" s="18">
        <v>792.65</v>
      </c>
      <c r="I9" s="18">
        <v>38</v>
      </c>
      <c r="J9" s="18">
        <v>0</v>
      </c>
      <c r="K9" s="18">
        <v>3.02</v>
      </c>
      <c r="L9" s="20">
        <f t="shared" si="5"/>
        <v>1.0066666666666666</v>
      </c>
      <c r="M9" s="20">
        <v>95.31</v>
      </c>
      <c r="N9" s="20">
        <f t="shared" si="6"/>
        <v>926.9666666666667</v>
      </c>
      <c r="O9" s="20">
        <f>N9/D9</f>
        <v>0.23174166666666668</v>
      </c>
      <c r="P9" s="20">
        <f>SUM(H9:J9,M9)/N9</f>
        <v>0.9989140206407997</v>
      </c>
      <c r="Q9" s="20">
        <f>(H9+I9+J9)/N9</f>
        <v>0.89609478945665066</v>
      </c>
      <c r="R9" s="20">
        <f>O9*D9</f>
        <v>926.9666666666667</v>
      </c>
      <c r="S9" s="20">
        <f>R9/(F9/60)</f>
        <v>550.67326732673268</v>
      </c>
      <c r="T9" s="38">
        <v>3.43E-5</v>
      </c>
    </row>
    <row r="10" spans="1:20" x14ac:dyDescent="0.35">
      <c r="A10" s="33">
        <v>1</v>
      </c>
      <c r="B10" s="18" t="s">
        <v>24</v>
      </c>
      <c r="C10" s="18">
        <v>15</v>
      </c>
      <c r="D10" s="18">
        <v>4000</v>
      </c>
      <c r="E10" s="18">
        <v>50</v>
      </c>
      <c r="F10" s="18">
        <v>170</v>
      </c>
      <c r="G10" s="18">
        <v>10</v>
      </c>
      <c r="H10" s="18">
        <v>1097.3499999999999</v>
      </c>
      <c r="I10" s="18">
        <v>24.65</v>
      </c>
      <c r="J10" s="18">
        <v>0</v>
      </c>
      <c r="K10" s="18">
        <v>1.84</v>
      </c>
      <c r="L10" s="20">
        <f t="shared" si="5"/>
        <v>0.6133333333333334</v>
      </c>
      <c r="M10" s="20">
        <v>242.61</v>
      </c>
      <c r="N10" s="20">
        <f t="shared" si="6"/>
        <v>1365.2233333333334</v>
      </c>
      <c r="O10" s="20">
        <f t="shared" ref="O10:O19" si="7">N10/D10</f>
        <v>0.34130583333333336</v>
      </c>
      <c r="P10" s="20">
        <f t="shared" ref="P10:P19" si="8">SUM(H10:J10,M10)/N10</f>
        <v>0.99955074505514363</v>
      </c>
      <c r="Q10" s="20">
        <f t="shared" ref="Q10:Q19" si="9">(H10+I10+J10)/N10</f>
        <v>0.8218435567318656</v>
      </c>
      <c r="R10" s="20">
        <f t="shared" ref="R10:R19" si="10">O10*D10</f>
        <v>1365.2233333333334</v>
      </c>
      <c r="S10" s="20">
        <f t="shared" ref="S10:S19" si="11">R10/(F10/60)</f>
        <v>481.84352941176468</v>
      </c>
      <c r="T10" s="38">
        <v>4.2599999999999999E-5</v>
      </c>
    </row>
    <row r="11" spans="1:20" x14ac:dyDescent="0.35">
      <c r="A11" s="33">
        <v>1</v>
      </c>
      <c r="B11" s="18" t="s">
        <v>24</v>
      </c>
      <c r="C11" s="18">
        <v>15</v>
      </c>
      <c r="D11" s="18">
        <v>4000</v>
      </c>
      <c r="E11" s="18">
        <v>50</v>
      </c>
      <c r="F11" s="18">
        <v>117</v>
      </c>
      <c r="G11" s="18">
        <v>10</v>
      </c>
      <c r="H11" s="18">
        <v>911.41</v>
      </c>
      <c r="I11" s="18">
        <v>45.47</v>
      </c>
      <c r="J11" s="18">
        <v>0</v>
      </c>
      <c r="K11" s="18">
        <v>6.72</v>
      </c>
      <c r="L11" s="20">
        <f t="shared" si="5"/>
        <v>2.2399999999999998</v>
      </c>
      <c r="M11" s="20">
        <v>189.72</v>
      </c>
      <c r="N11" s="20">
        <f t="shared" si="6"/>
        <v>1148.8399999999999</v>
      </c>
      <c r="O11" s="20">
        <f t="shared" si="7"/>
        <v>0.28720999999999997</v>
      </c>
      <c r="P11" s="20">
        <f t="shared" si="8"/>
        <v>0.99805020716548865</v>
      </c>
      <c r="Q11" s="20">
        <f t="shared" si="9"/>
        <v>0.83290971762821631</v>
      </c>
      <c r="R11" s="20">
        <f t="shared" si="10"/>
        <v>1148.8399999999999</v>
      </c>
      <c r="S11" s="20">
        <f t="shared" si="11"/>
        <v>589.14871794871794</v>
      </c>
      <c r="T11" s="38">
        <v>3.6399999999999997E-5</v>
      </c>
    </row>
    <row r="12" spans="1:20" x14ac:dyDescent="0.35">
      <c r="A12" s="33">
        <v>1</v>
      </c>
      <c r="B12" s="18" t="s">
        <v>24</v>
      </c>
      <c r="C12" s="18">
        <v>20</v>
      </c>
      <c r="D12" s="18">
        <v>4000</v>
      </c>
      <c r="E12" s="18">
        <v>50</v>
      </c>
      <c r="F12" s="18">
        <v>73</v>
      </c>
      <c r="G12" s="18">
        <v>10</v>
      </c>
      <c r="H12" s="18">
        <v>764.83</v>
      </c>
      <c r="I12" s="18">
        <v>21.56</v>
      </c>
      <c r="J12" s="18">
        <v>0</v>
      </c>
      <c r="K12" s="18">
        <v>3.36</v>
      </c>
      <c r="L12" s="20">
        <f t="shared" si="5"/>
        <v>1.1199999999999999</v>
      </c>
      <c r="M12" s="20">
        <v>155.5</v>
      </c>
      <c r="N12" s="20">
        <f t="shared" si="6"/>
        <v>943.01</v>
      </c>
      <c r="O12" s="20">
        <f t="shared" si="7"/>
        <v>0.2357525</v>
      </c>
      <c r="P12" s="20">
        <f t="shared" si="8"/>
        <v>0.9988123137612539</v>
      </c>
      <c r="Q12" s="20">
        <f t="shared" si="9"/>
        <v>0.83391480472105284</v>
      </c>
      <c r="R12" s="20">
        <f t="shared" si="10"/>
        <v>943.01</v>
      </c>
      <c r="S12" s="20">
        <f t="shared" si="11"/>
        <v>775.07671232876714</v>
      </c>
      <c r="T12" s="38">
        <v>5.3399999999999997E-5</v>
      </c>
    </row>
    <row r="13" spans="1:20" x14ac:dyDescent="0.35">
      <c r="A13" s="33">
        <v>1</v>
      </c>
      <c r="B13" s="18" t="s">
        <v>24</v>
      </c>
      <c r="C13" s="18">
        <v>20</v>
      </c>
      <c r="D13" s="18">
        <v>4000</v>
      </c>
      <c r="E13" s="18">
        <v>50</v>
      </c>
      <c r="F13" s="18">
        <v>102</v>
      </c>
      <c r="G13" s="18">
        <v>10</v>
      </c>
      <c r="H13" s="18">
        <v>939.65</v>
      </c>
      <c r="I13" s="18">
        <v>39.04</v>
      </c>
      <c r="J13" s="18">
        <v>0</v>
      </c>
      <c r="K13" s="18">
        <v>0</v>
      </c>
      <c r="L13" s="20">
        <f>K13/3</f>
        <v>0</v>
      </c>
      <c r="M13" s="20">
        <v>135.84</v>
      </c>
      <c r="N13" s="20">
        <f>SUM(H13:J13)+L13+M13</f>
        <v>1114.53</v>
      </c>
      <c r="O13" s="20">
        <f>N13/D13</f>
        <v>0.27863250000000001</v>
      </c>
      <c r="P13" s="20">
        <f>SUM(H13:J13,M13)/N13</f>
        <v>1</v>
      </c>
      <c r="Q13" s="20">
        <f>(H13+I13+J13)/N13</f>
        <v>0.87811902775160822</v>
      </c>
      <c r="R13" s="20">
        <f>O13*D13</f>
        <v>1114.53</v>
      </c>
      <c r="S13" s="20">
        <f>R13/(F13/60)</f>
        <v>655.60588235294119</v>
      </c>
      <c r="T13" s="38">
        <v>5.4200000000000003E-5</v>
      </c>
    </row>
    <row r="14" spans="1:20" x14ac:dyDescent="0.35">
      <c r="A14" s="33">
        <v>1</v>
      </c>
      <c r="B14" s="18" t="s">
        <v>24</v>
      </c>
      <c r="C14" s="18">
        <v>25</v>
      </c>
      <c r="D14" s="18">
        <v>4000</v>
      </c>
      <c r="E14" s="18">
        <v>50</v>
      </c>
      <c r="F14" s="18">
        <v>130</v>
      </c>
      <c r="G14" s="18">
        <v>10</v>
      </c>
      <c r="H14" s="18">
        <v>942.54</v>
      </c>
      <c r="I14" s="18">
        <v>18.93</v>
      </c>
      <c r="J14" s="18">
        <v>0</v>
      </c>
      <c r="K14" s="18">
        <v>0</v>
      </c>
      <c r="L14" s="20">
        <f t="shared" si="5"/>
        <v>0</v>
      </c>
      <c r="M14" s="20">
        <v>35.69</v>
      </c>
      <c r="N14" s="20">
        <f t="shared" si="6"/>
        <v>997.15999999999985</v>
      </c>
      <c r="O14" s="20">
        <f t="shared" si="7"/>
        <v>0.24928999999999996</v>
      </c>
      <c r="P14" s="20">
        <f t="shared" si="8"/>
        <v>1</v>
      </c>
      <c r="Q14" s="20">
        <f t="shared" si="9"/>
        <v>0.96420835171888164</v>
      </c>
      <c r="R14" s="20">
        <f t="shared" si="10"/>
        <v>997.15999999999985</v>
      </c>
      <c r="S14" s="20">
        <f t="shared" si="11"/>
        <v>460.22769230769228</v>
      </c>
      <c r="T14" s="38">
        <v>4.1600000000000002E-5</v>
      </c>
    </row>
    <row r="15" spans="1:20" x14ac:dyDescent="0.35">
      <c r="A15" s="33">
        <v>1</v>
      </c>
      <c r="B15" s="18" t="s">
        <v>24</v>
      </c>
      <c r="C15" s="18">
        <v>25</v>
      </c>
      <c r="D15" s="18">
        <v>4000</v>
      </c>
      <c r="E15" s="18">
        <v>50</v>
      </c>
      <c r="F15" s="18">
        <v>61</v>
      </c>
      <c r="G15" s="18">
        <v>10</v>
      </c>
      <c r="H15" s="18">
        <v>669.55</v>
      </c>
      <c r="I15" s="18">
        <v>43.98</v>
      </c>
      <c r="J15" s="18">
        <v>0</v>
      </c>
      <c r="K15" s="18">
        <v>1.95</v>
      </c>
      <c r="L15" s="20">
        <f t="shared" si="5"/>
        <v>0.65</v>
      </c>
      <c r="M15" s="20">
        <v>40.33</v>
      </c>
      <c r="N15" s="20">
        <f t="shared" si="6"/>
        <v>754.51</v>
      </c>
      <c r="O15" s="20">
        <f t="shared" si="7"/>
        <v>0.1886275</v>
      </c>
      <c r="P15" s="20">
        <f t="shared" si="8"/>
        <v>0.99913851373739249</v>
      </c>
      <c r="Q15" s="20">
        <f t="shared" si="9"/>
        <v>0.94568660455129816</v>
      </c>
      <c r="R15" s="20">
        <f t="shared" si="10"/>
        <v>754.51</v>
      </c>
      <c r="S15" s="20">
        <f t="shared" si="11"/>
        <v>742.14098360655737</v>
      </c>
      <c r="T15" s="38">
        <v>5.63E-5</v>
      </c>
    </row>
    <row r="16" spans="1:20" x14ac:dyDescent="0.35">
      <c r="A16" s="33">
        <v>1</v>
      </c>
      <c r="B16" s="18" t="s">
        <v>24</v>
      </c>
      <c r="C16" s="18">
        <v>30</v>
      </c>
      <c r="D16" s="18">
        <v>4000</v>
      </c>
      <c r="E16" s="18">
        <v>50</v>
      </c>
      <c r="F16" s="18">
        <v>107</v>
      </c>
      <c r="G16" s="18">
        <v>10</v>
      </c>
      <c r="H16" s="18">
        <v>1157.17</v>
      </c>
      <c r="I16" s="18">
        <v>23.43</v>
      </c>
      <c r="J16" s="18">
        <v>0</v>
      </c>
      <c r="K16" s="18">
        <v>0</v>
      </c>
      <c r="L16" s="20">
        <f t="shared" si="5"/>
        <v>0</v>
      </c>
      <c r="M16" s="20">
        <v>94.59</v>
      </c>
      <c r="N16" s="20">
        <f t="shared" si="6"/>
        <v>1275.19</v>
      </c>
      <c r="O16" s="20">
        <f t="shared" si="7"/>
        <v>0.31879750000000001</v>
      </c>
      <c r="P16" s="20">
        <f t="shared" si="8"/>
        <v>1</v>
      </c>
      <c r="Q16" s="20">
        <f t="shared" si="9"/>
        <v>0.92582281856037141</v>
      </c>
      <c r="R16" s="20">
        <f t="shared" si="10"/>
        <v>1275.19</v>
      </c>
      <c r="S16" s="20">
        <f t="shared" si="11"/>
        <v>715.05981308411219</v>
      </c>
      <c r="T16" s="38">
        <v>7.1099999999999994E-5</v>
      </c>
    </row>
    <row r="17" spans="1:21" x14ac:dyDescent="0.35">
      <c r="A17" s="33">
        <v>1</v>
      </c>
      <c r="B17" s="18" t="s">
        <v>24</v>
      </c>
      <c r="C17" s="18">
        <v>30</v>
      </c>
      <c r="D17" s="18">
        <v>4000</v>
      </c>
      <c r="E17" s="18">
        <v>50</v>
      </c>
      <c r="F17" s="18">
        <v>85</v>
      </c>
      <c r="G17" s="18">
        <v>10</v>
      </c>
      <c r="H17" s="18">
        <v>791.02</v>
      </c>
      <c r="I17" s="18">
        <v>45.23</v>
      </c>
      <c r="J17" s="18">
        <v>0</v>
      </c>
      <c r="K17" s="18">
        <v>0</v>
      </c>
      <c r="L17" s="20">
        <f t="shared" si="5"/>
        <v>0</v>
      </c>
      <c r="M17" s="20">
        <v>42.4</v>
      </c>
      <c r="N17" s="20">
        <f t="shared" si="6"/>
        <v>878.65</v>
      </c>
      <c r="O17" s="20">
        <f t="shared" si="7"/>
        <v>0.21966249999999998</v>
      </c>
      <c r="P17" s="20">
        <f t="shared" si="8"/>
        <v>1</v>
      </c>
      <c r="Q17" s="20">
        <f t="shared" si="9"/>
        <v>0.95174415296193027</v>
      </c>
      <c r="R17" s="20">
        <f t="shared" si="10"/>
        <v>878.65</v>
      </c>
      <c r="S17" s="20">
        <f t="shared" si="11"/>
        <v>620.22352941176462</v>
      </c>
      <c r="T17" s="38">
        <v>4.99E-5</v>
      </c>
    </row>
    <row r="18" spans="1:21" x14ac:dyDescent="0.35">
      <c r="A18" s="33">
        <v>1</v>
      </c>
      <c r="B18" s="18" t="s">
        <v>24</v>
      </c>
      <c r="C18" s="18">
        <v>35</v>
      </c>
      <c r="D18" s="18">
        <v>4000</v>
      </c>
      <c r="E18" s="18">
        <v>50</v>
      </c>
      <c r="F18" s="18">
        <v>77</v>
      </c>
      <c r="G18" s="18">
        <v>10</v>
      </c>
      <c r="H18" s="18">
        <v>874.78</v>
      </c>
      <c r="I18" s="18">
        <v>34.35</v>
      </c>
      <c r="J18" s="18">
        <v>0</v>
      </c>
      <c r="K18" s="18">
        <v>0</v>
      </c>
      <c r="L18" s="20">
        <f t="shared" si="5"/>
        <v>0</v>
      </c>
      <c r="M18" s="20">
        <v>65.66</v>
      </c>
      <c r="N18" s="20">
        <f t="shared" si="6"/>
        <v>974.79</v>
      </c>
      <c r="O18" s="20">
        <f t="shared" si="7"/>
        <v>0.24369749999999998</v>
      </c>
      <c r="P18" s="20">
        <f t="shared" si="8"/>
        <v>1</v>
      </c>
      <c r="Q18" s="20">
        <f t="shared" si="9"/>
        <v>0.93264190235845668</v>
      </c>
      <c r="R18" s="20">
        <f t="shared" si="10"/>
        <v>974.79</v>
      </c>
      <c r="S18" s="20">
        <f t="shared" si="11"/>
        <v>759.57662337662327</v>
      </c>
      <c r="T18" s="38">
        <v>6.1299999999999999E-5</v>
      </c>
    </row>
    <row r="19" spans="1:21" x14ac:dyDescent="0.35">
      <c r="A19" s="34">
        <v>1</v>
      </c>
      <c r="B19" s="35" t="s">
        <v>24</v>
      </c>
      <c r="C19" s="35">
        <v>35</v>
      </c>
      <c r="D19" s="35">
        <v>4000</v>
      </c>
      <c r="E19" s="35">
        <v>50</v>
      </c>
      <c r="F19" s="35">
        <v>113</v>
      </c>
      <c r="G19" s="35">
        <v>10</v>
      </c>
      <c r="H19" s="35">
        <v>1016.85</v>
      </c>
      <c r="I19" s="35">
        <v>19.600000000000001</v>
      </c>
      <c r="J19" s="35">
        <v>0</v>
      </c>
      <c r="K19" s="35">
        <v>0</v>
      </c>
      <c r="L19" s="36">
        <f t="shared" si="5"/>
        <v>0</v>
      </c>
      <c r="M19" s="36">
        <v>31.28</v>
      </c>
      <c r="N19" s="36">
        <f t="shared" si="6"/>
        <v>1067.73</v>
      </c>
      <c r="O19" s="36">
        <f t="shared" si="7"/>
        <v>0.26693250000000002</v>
      </c>
      <c r="P19" s="36">
        <f t="shared" si="8"/>
        <v>1</v>
      </c>
      <c r="Q19" s="36">
        <f t="shared" si="9"/>
        <v>0.97070420424639192</v>
      </c>
      <c r="R19" s="36">
        <f t="shared" si="10"/>
        <v>1067.73</v>
      </c>
      <c r="S19" s="36">
        <f t="shared" si="11"/>
        <v>566.93628318584069</v>
      </c>
      <c r="T19" s="8">
        <v>4.4100000000000001E-5</v>
      </c>
    </row>
    <row r="20" spans="1:21" x14ac:dyDescent="0.3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1" ht="29" x14ac:dyDescent="0.35">
      <c r="A21" s="27" t="s">
        <v>1</v>
      </c>
      <c r="B21" s="47" t="s">
        <v>23</v>
      </c>
      <c r="C21" s="28" t="s">
        <v>17</v>
      </c>
      <c r="D21" s="28" t="s">
        <v>2</v>
      </c>
      <c r="E21" s="28" t="s">
        <v>16</v>
      </c>
      <c r="F21" s="28" t="s">
        <v>3</v>
      </c>
      <c r="G21" s="28" t="s">
        <v>4</v>
      </c>
      <c r="H21" s="28" t="s">
        <v>28</v>
      </c>
      <c r="I21" s="29" t="s">
        <v>5</v>
      </c>
      <c r="J21" s="29" t="s">
        <v>6</v>
      </c>
      <c r="K21" s="29" t="s">
        <v>7</v>
      </c>
      <c r="L21" s="29" t="s">
        <v>27</v>
      </c>
      <c r="M21" s="23" t="s">
        <v>8</v>
      </c>
      <c r="N21" s="23" t="s">
        <v>9</v>
      </c>
      <c r="O21" s="23" t="s">
        <v>10</v>
      </c>
      <c r="P21" s="23" t="s">
        <v>11</v>
      </c>
      <c r="Q21" s="23" t="s">
        <v>12</v>
      </c>
      <c r="R21" s="23" t="s">
        <v>13</v>
      </c>
      <c r="S21" s="23" t="s">
        <v>14</v>
      </c>
      <c r="T21" s="23" t="s">
        <v>15</v>
      </c>
      <c r="U21" s="24" t="s">
        <v>18</v>
      </c>
    </row>
    <row r="22" spans="1:21" x14ac:dyDescent="0.35">
      <c r="A22" s="33">
        <v>1</v>
      </c>
      <c r="B22" s="18" t="s">
        <v>24</v>
      </c>
      <c r="C22" s="18">
        <v>5</v>
      </c>
      <c r="D22" s="18">
        <v>4000</v>
      </c>
      <c r="E22" s="18">
        <v>50</v>
      </c>
      <c r="F22" s="18">
        <v>177</v>
      </c>
      <c r="G22" s="18">
        <v>10</v>
      </c>
      <c r="H22" s="18">
        <v>5.0599999999999996</v>
      </c>
      <c r="I22" s="18">
        <f>H22/2</f>
        <v>2.5299999999999998</v>
      </c>
      <c r="J22" s="18">
        <v>12.49</v>
      </c>
      <c r="K22" s="18">
        <v>18.2</v>
      </c>
      <c r="L22" s="18">
        <v>0</v>
      </c>
      <c r="M22" s="20">
        <f>L22/3</f>
        <v>0</v>
      </c>
      <c r="N22" s="20">
        <v>0</v>
      </c>
      <c r="O22" s="20">
        <f>SUM(I22:K22)+M22+N22</f>
        <v>33.22</v>
      </c>
      <c r="P22" s="20">
        <f t="shared" ref="P22" si="12">O22/D22</f>
        <v>8.3049999999999999E-3</v>
      </c>
      <c r="Q22" s="20">
        <f t="shared" ref="Q22:Q23" si="13">SUM(I22:K22,N22)/O22</f>
        <v>1</v>
      </c>
      <c r="R22" s="20">
        <f t="shared" ref="R22:R23" si="14">(I22+J22+K22)/O22</f>
        <v>1</v>
      </c>
      <c r="S22" s="20">
        <f t="shared" ref="S22:S23" si="15">P22*D22</f>
        <v>33.22</v>
      </c>
      <c r="T22" s="20">
        <f t="shared" ref="T22:T23" si="16">S22/(F22/60)</f>
        <v>11.261016949152541</v>
      </c>
      <c r="U22" s="38">
        <v>2.9299999999999999E-6</v>
      </c>
    </row>
    <row r="23" spans="1:21" x14ac:dyDescent="0.35">
      <c r="A23" s="33">
        <v>1</v>
      </c>
      <c r="B23" s="18" t="s">
        <v>24</v>
      </c>
      <c r="C23" s="18">
        <v>16</v>
      </c>
      <c r="D23" s="18">
        <v>4000</v>
      </c>
      <c r="E23" s="18">
        <v>50</v>
      </c>
      <c r="F23" s="18">
        <v>141</v>
      </c>
      <c r="G23" s="18">
        <v>10</v>
      </c>
      <c r="H23" s="18">
        <v>29.97</v>
      </c>
      <c r="I23" s="18">
        <f>H23/2</f>
        <v>14.984999999999999</v>
      </c>
      <c r="J23" s="18">
        <v>36.71</v>
      </c>
      <c r="K23" s="18">
        <v>34.83</v>
      </c>
      <c r="L23" s="18">
        <v>0</v>
      </c>
      <c r="M23" s="20">
        <f t="shared" ref="M23" si="17">L23/3</f>
        <v>0</v>
      </c>
      <c r="N23" s="20">
        <v>0</v>
      </c>
      <c r="O23" s="20">
        <f t="shared" ref="O23" si="18">SUM(I23:K23)+M23+N23</f>
        <v>86.525000000000006</v>
      </c>
      <c r="P23" s="20">
        <f>O23/D23</f>
        <v>2.1631250000000001E-2</v>
      </c>
      <c r="Q23" s="20">
        <f t="shared" si="13"/>
        <v>1</v>
      </c>
      <c r="R23" s="20">
        <f t="shared" si="14"/>
        <v>1</v>
      </c>
      <c r="S23" s="20">
        <f t="shared" si="15"/>
        <v>86.525000000000006</v>
      </c>
      <c r="T23" s="20">
        <f t="shared" si="16"/>
        <v>36.819148936170215</v>
      </c>
      <c r="U23" s="38">
        <v>8.4800000000000001E-6</v>
      </c>
    </row>
    <row r="24" spans="1:21" x14ac:dyDescent="0.35">
      <c r="A24" s="34">
        <v>1</v>
      </c>
      <c r="B24" s="35" t="s">
        <v>24</v>
      </c>
      <c r="C24" s="35">
        <v>20</v>
      </c>
      <c r="D24" s="35">
        <v>4000</v>
      </c>
      <c r="E24" s="35">
        <v>50</v>
      </c>
      <c r="F24" s="35">
        <v>190</v>
      </c>
      <c r="G24" s="35">
        <v>10</v>
      </c>
      <c r="H24" s="35">
        <v>44.14</v>
      </c>
      <c r="I24" s="35">
        <f>H24/2</f>
        <v>22.07</v>
      </c>
      <c r="J24" s="35">
        <v>33.22</v>
      </c>
      <c r="K24" s="35">
        <v>31.95</v>
      </c>
      <c r="L24" s="35">
        <v>0</v>
      </c>
      <c r="M24" s="36">
        <f>L24/3</f>
        <v>0</v>
      </c>
      <c r="N24" s="36">
        <v>0</v>
      </c>
      <c r="O24" s="36">
        <f>SUM(I24:K24)+M24+N24</f>
        <v>87.24</v>
      </c>
      <c r="P24" s="36">
        <f>O24/D24</f>
        <v>2.181E-2</v>
      </c>
      <c r="Q24" s="36">
        <f>SUM(I24:K24,N24)/O24</f>
        <v>1</v>
      </c>
      <c r="R24" s="36">
        <f>(I24+J24+K24)/O24</f>
        <v>1</v>
      </c>
      <c r="S24" s="36">
        <f>P24*D24</f>
        <v>87.24</v>
      </c>
      <c r="T24" s="36">
        <f>S24/(F24/60)</f>
        <v>27.549473684210525</v>
      </c>
      <c r="U24" s="8">
        <v>8.6300000000000004E-6</v>
      </c>
    </row>
    <row r="25" spans="1:21" ht="15.5" x14ac:dyDescent="0.35">
      <c r="A25" s="13"/>
      <c r="B25" s="13"/>
      <c r="C25" s="15"/>
      <c r="D25" s="13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8"/>
      <c r="P25" s="19"/>
      <c r="Q25" s="10"/>
      <c r="R25" s="10"/>
      <c r="S25" s="18"/>
      <c r="T25" s="21"/>
    </row>
    <row r="26" spans="1:21" x14ac:dyDescent="0.35">
      <c r="A26" s="10"/>
      <c r="B26" s="10"/>
      <c r="C26" s="10"/>
      <c r="D26" s="22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8"/>
      <c r="Q26" s="19"/>
      <c r="R26" s="10"/>
      <c r="S26" s="10"/>
      <c r="T26" s="18"/>
    </row>
    <row r="27" spans="1:21" x14ac:dyDescent="0.35">
      <c r="A27" s="10"/>
      <c r="B27" s="10"/>
      <c r="C27" s="10"/>
      <c r="D27" s="22"/>
      <c r="E27" s="1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1" x14ac:dyDescent="0.35">
      <c r="A28" s="10"/>
      <c r="B28" s="10"/>
      <c r="C28" s="10"/>
      <c r="D28" s="22"/>
      <c r="E28" s="1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1" x14ac:dyDescent="0.35">
      <c r="A29" s="10"/>
      <c r="B29" s="10"/>
      <c r="C29" s="10"/>
      <c r="D29" s="22"/>
      <c r="E29" s="1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8"/>
      <c r="Q29" s="19"/>
      <c r="R29" s="10"/>
      <c r="S29" s="10"/>
      <c r="T29" s="10"/>
    </row>
    <row r="30" spans="1:21" x14ac:dyDescent="0.35">
      <c r="A30" s="10"/>
      <c r="B30" s="10"/>
      <c r="C30" s="10"/>
      <c r="D30" s="22"/>
      <c r="E30" s="1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8"/>
      <c r="Q30" s="19"/>
      <c r="R30" s="10"/>
      <c r="S30" s="10"/>
      <c r="T30" s="10"/>
    </row>
    <row r="31" spans="1:21" x14ac:dyDescent="0.35">
      <c r="D31" s="5"/>
      <c r="E31" s="1"/>
      <c r="P31" s="2"/>
      <c r="Q31" s="1"/>
    </row>
    <row r="32" spans="1:21" x14ac:dyDescent="0.35">
      <c r="D32" s="5"/>
      <c r="P32" s="2"/>
      <c r="Q32" s="1"/>
    </row>
    <row r="33" spans="4:17" x14ac:dyDescent="0.35">
      <c r="D33" s="5"/>
      <c r="P33" s="2"/>
      <c r="Q33" s="1"/>
    </row>
    <row r="34" spans="4:17" x14ac:dyDescent="0.35">
      <c r="D34" s="5"/>
      <c r="P34" s="2"/>
      <c r="Q34" s="1"/>
    </row>
    <row r="35" spans="4:17" x14ac:dyDescent="0.35">
      <c r="D35" s="5"/>
      <c r="P35" s="2"/>
      <c r="Q35" s="1"/>
    </row>
    <row r="36" spans="4:17" x14ac:dyDescent="0.35">
      <c r="D36" s="5"/>
    </row>
    <row r="37" spans="4:17" x14ac:dyDescent="0.35">
      <c r="D37" s="5"/>
    </row>
    <row r="38" spans="4:17" x14ac:dyDescent="0.35">
      <c r="D38" s="5"/>
    </row>
    <row r="39" spans="4:17" x14ac:dyDescent="0.35">
      <c r="D39" s="5"/>
    </row>
    <row r="40" spans="4:17" x14ac:dyDescent="0.35">
      <c r="D40" s="5"/>
    </row>
    <row r="41" spans="4:17" x14ac:dyDescent="0.35">
      <c r="D41" s="5"/>
    </row>
    <row r="42" spans="4:17" x14ac:dyDescent="0.35">
      <c r="D42" s="5"/>
    </row>
    <row r="43" spans="4:17" x14ac:dyDescent="0.35">
      <c r="D43" s="5"/>
    </row>
    <row r="44" spans="4:17" x14ac:dyDescent="0.35">
      <c r="D44" s="5"/>
    </row>
    <row r="45" spans="4:17" x14ac:dyDescent="0.35">
      <c r="D45" s="5"/>
    </row>
    <row r="46" spans="4:17" x14ac:dyDescent="0.35">
      <c r="D46" s="5"/>
    </row>
    <row r="47" spans="4:17" x14ac:dyDescent="0.35">
      <c r="D47" s="5"/>
    </row>
    <row r="48" spans="4:17" x14ac:dyDescent="0.35">
      <c r="D48" s="5"/>
    </row>
    <row r="49" spans="4:4" x14ac:dyDescent="0.35">
      <c r="D49" s="5"/>
    </row>
    <row r="50" spans="4:4" x14ac:dyDescent="0.35">
      <c r="D50" s="5"/>
    </row>
    <row r="51" spans="4:4" x14ac:dyDescent="0.35">
      <c r="D51" s="5"/>
    </row>
    <row r="52" spans="4:4" x14ac:dyDescent="0.35">
      <c r="D52" s="5"/>
    </row>
    <row r="53" spans="4:4" x14ac:dyDescent="0.35">
      <c r="D53" s="5"/>
    </row>
    <row r="54" spans="4:4" x14ac:dyDescent="0.35">
      <c r="D54" s="5"/>
    </row>
    <row r="55" spans="4:4" x14ac:dyDescent="0.35">
      <c r="D55" s="5"/>
    </row>
    <row r="56" spans="4:4" x14ac:dyDescent="0.35">
      <c r="D56" s="5"/>
    </row>
    <row r="57" spans="4:4" x14ac:dyDescent="0.35">
      <c r="D57" s="5"/>
    </row>
    <row r="58" spans="4:4" x14ac:dyDescent="0.35">
      <c r="D58" s="5"/>
    </row>
    <row r="59" spans="4:4" x14ac:dyDescent="0.35">
      <c r="D59" s="5"/>
    </row>
    <row r="60" spans="4:4" x14ac:dyDescent="0.35">
      <c r="D60" s="5"/>
    </row>
    <row r="61" spans="4:4" x14ac:dyDescent="0.35">
      <c r="D61" s="5"/>
    </row>
    <row r="62" spans="4:4" x14ac:dyDescent="0.35">
      <c r="D62" s="5"/>
    </row>
    <row r="63" spans="4:4" x14ac:dyDescent="0.35">
      <c r="D63" s="5"/>
    </row>
    <row r="64" spans="4:4" x14ac:dyDescent="0.35">
      <c r="D64" s="5"/>
    </row>
    <row r="65" spans="4:4" x14ac:dyDescent="0.35">
      <c r="D65" s="5"/>
    </row>
    <row r="66" spans="4:4" x14ac:dyDescent="0.35">
      <c r="D66" s="5"/>
    </row>
    <row r="67" spans="4:4" x14ac:dyDescent="0.35">
      <c r="D67" s="5"/>
    </row>
    <row r="68" spans="4:4" x14ac:dyDescent="0.35">
      <c r="D68" s="5"/>
    </row>
    <row r="69" spans="4:4" x14ac:dyDescent="0.35">
      <c r="D69" s="5"/>
    </row>
    <row r="70" spans="4:4" x14ac:dyDescent="0.35">
      <c r="D70" s="5"/>
    </row>
    <row r="71" spans="4:4" x14ac:dyDescent="0.35">
      <c r="D71" s="5"/>
    </row>
    <row r="72" spans="4:4" x14ac:dyDescent="0.35">
      <c r="D72" s="5"/>
    </row>
    <row r="73" spans="4:4" x14ac:dyDescent="0.35">
      <c r="D73" s="5"/>
    </row>
    <row r="74" spans="4:4" x14ac:dyDescent="0.35">
      <c r="D74" s="5"/>
    </row>
    <row r="75" spans="4:4" x14ac:dyDescent="0.35">
      <c r="D75" s="5"/>
    </row>
    <row r="76" spans="4:4" x14ac:dyDescent="0.35">
      <c r="D76" s="5"/>
    </row>
    <row r="77" spans="4:4" x14ac:dyDescent="0.35">
      <c r="D77" s="5"/>
    </row>
    <row r="78" spans="4:4" x14ac:dyDescent="0.35">
      <c r="D78" s="5"/>
    </row>
    <row r="79" spans="4:4" x14ac:dyDescent="0.35">
      <c r="D79" s="5"/>
    </row>
    <row r="80" spans="4:4" x14ac:dyDescent="0.35">
      <c r="D80" s="5"/>
    </row>
    <row r="81" spans="4:4" x14ac:dyDescent="0.35">
      <c r="D81" s="5"/>
    </row>
    <row r="82" spans="4:4" x14ac:dyDescent="0.35">
      <c r="D82" s="5"/>
    </row>
    <row r="83" spans="4:4" x14ac:dyDescent="0.35">
      <c r="D83" s="5"/>
    </row>
    <row r="84" spans="4:4" x14ac:dyDescent="0.35">
      <c r="D84" s="5"/>
    </row>
    <row r="85" spans="4:4" x14ac:dyDescent="0.35">
      <c r="D85" s="5"/>
    </row>
    <row r="86" spans="4:4" x14ac:dyDescent="0.35">
      <c r="D86" s="5"/>
    </row>
    <row r="87" spans="4:4" x14ac:dyDescent="0.35">
      <c r="D87" s="5"/>
    </row>
    <row r="88" spans="4:4" x14ac:dyDescent="0.35">
      <c r="D88" s="5"/>
    </row>
    <row r="89" spans="4:4" x14ac:dyDescent="0.35">
      <c r="D89" s="5"/>
    </row>
    <row r="90" spans="4:4" x14ac:dyDescent="0.35">
      <c r="D90" s="5"/>
    </row>
    <row r="91" spans="4:4" x14ac:dyDescent="0.35">
      <c r="D91" s="5"/>
    </row>
    <row r="92" spans="4:4" x14ac:dyDescent="0.35">
      <c r="D92" s="5"/>
    </row>
    <row r="93" spans="4:4" x14ac:dyDescent="0.35">
      <c r="D93" s="5"/>
    </row>
    <row r="94" spans="4:4" x14ac:dyDescent="0.35">
      <c r="D94" s="5"/>
    </row>
    <row r="95" spans="4:4" x14ac:dyDescent="0.35">
      <c r="D95" s="5"/>
    </row>
    <row r="96" spans="4:4" x14ac:dyDescent="0.35">
      <c r="D96" s="5"/>
    </row>
    <row r="97" spans="4:4" x14ac:dyDescent="0.35">
      <c r="D97" s="5"/>
    </row>
    <row r="98" spans="4:4" x14ac:dyDescent="0.35">
      <c r="D98" s="5"/>
    </row>
    <row r="99" spans="4:4" x14ac:dyDescent="0.35">
      <c r="D99" s="5"/>
    </row>
    <row r="100" spans="4:4" x14ac:dyDescent="0.35">
      <c r="D100" s="5"/>
    </row>
    <row r="101" spans="4:4" x14ac:dyDescent="0.35">
      <c r="D101" s="5"/>
    </row>
    <row r="102" spans="4:4" x14ac:dyDescent="0.35">
      <c r="D102" s="5"/>
    </row>
    <row r="103" spans="4:4" x14ac:dyDescent="0.35">
      <c r="D103" s="5"/>
    </row>
    <row r="104" spans="4:4" x14ac:dyDescent="0.35">
      <c r="D104" s="5"/>
    </row>
    <row r="105" spans="4:4" x14ac:dyDescent="0.35">
      <c r="D105" s="5"/>
    </row>
    <row r="106" spans="4:4" x14ac:dyDescent="0.35">
      <c r="D106" s="5"/>
    </row>
    <row r="107" spans="4:4" x14ac:dyDescent="0.35">
      <c r="D107" s="5"/>
    </row>
    <row r="108" spans="4:4" x14ac:dyDescent="0.35">
      <c r="D108" s="5"/>
    </row>
    <row r="109" spans="4:4" x14ac:dyDescent="0.35">
      <c r="D109" s="5"/>
    </row>
    <row r="110" spans="4:4" x14ac:dyDescent="0.35">
      <c r="D110" s="5"/>
    </row>
    <row r="111" spans="4:4" x14ac:dyDescent="0.35">
      <c r="D111" s="5"/>
    </row>
    <row r="112" spans="4:4" x14ac:dyDescent="0.35">
      <c r="D112" s="5"/>
    </row>
    <row r="113" spans="4:4" x14ac:dyDescent="0.35">
      <c r="D113" s="5"/>
    </row>
    <row r="114" spans="4:4" x14ac:dyDescent="0.35">
      <c r="D114" s="5"/>
    </row>
    <row r="115" spans="4:4" x14ac:dyDescent="0.35">
      <c r="D115" s="5"/>
    </row>
    <row r="116" spans="4:4" x14ac:dyDescent="0.35">
      <c r="D116" s="5"/>
    </row>
    <row r="117" spans="4:4" x14ac:dyDescent="0.35">
      <c r="D117" s="5"/>
    </row>
    <row r="118" spans="4:4" x14ac:dyDescent="0.35">
      <c r="D118" s="5"/>
    </row>
    <row r="119" spans="4:4" x14ac:dyDescent="0.35">
      <c r="D119" s="5"/>
    </row>
    <row r="120" spans="4:4" x14ac:dyDescent="0.35">
      <c r="D120" s="5"/>
    </row>
    <row r="121" spans="4:4" x14ac:dyDescent="0.35">
      <c r="D121" s="5"/>
    </row>
    <row r="122" spans="4:4" x14ac:dyDescent="0.35">
      <c r="D122" s="5"/>
    </row>
    <row r="123" spans="4:4" x14ac:dyDescent="0.35">
      <c r="D123" s="5"/>
    </row>
    <row r="124" spans="4:4" x14ac:dyDescent="0.35">
      <c r="D124" s="5"/>
    </row>
    <row r="125" spans="4:4" x14ac:dyDescent="0.35">
      <c r="D125" s="5"/>
    </row>
    <row r="126" spans="4:4" x14ac:dyDescent="0.35">
      <c r="D126" s="5"/>
    </row>
    <row r="127" spans="4:4" x14ac:dyDescent="0.35">
      <c r="D127" s="5"/>
    </row>
    <row r="128" spans="4:4" x14ac:dyDescent="0.35">
      <c r="D128" s="5"/>
    </row>
    <row r="129" spans="4:4" x14ac:dyDescent="0.35">
      <c r="D129" s="5"/>
    </row>
    <row r="130" spans="4:4" x14ac:dyDescent="0.35">
      <c r="D130" s="5"/>
    </row>
    <row r="131" spans="4:4" x14ac:dyDescent="0.35">
      <c r="D131" s="5"/>
    </row>
    <row r="132" spans="4:4" x14ac:dyDescent="0.35">
      <c r="D132" s="5"/>
    </row>
    <row r="133" spans="4:4" x14ac:dyDescent="0.35">
      <c r="D133" s="5"/>
    </row>
    <row r="134" spans="4:4" x14ac:dyDescent="0.35">
      <c r="D134" s="5"/>
    </row>
    <row r="135" spans="4:4" x14ac:dyDescent="0.35">
      <c r="D135" s="5"/>
    </row>
    <row r="136" spans="4:4" x14ac:dyDescent="0.35">
      <c r="D136" s="5"/>
    </row>
    <row r="137" spans="4:4" x14ac:dyDescent="0.35">
      <c r="D137" s="5"/>
    </row>
    <row r="138" spans="4:4" x14ac:dyDescent="0.35">
      <c r="D138" s="5"/>
    </row>
    <row r="139" spans="4:4" x14ac:dyDescent="0.35">
      <c r="D139" s="5"/>
    </row>
    <row r="140" spans="4:4" x14ac:dyDescent="0.35">
      <c r="D140" s="5"/>
    </row>
    <row r="141" spans="4:4" x14ac:dyDescent="0.35">
      <c r="D141" s="5"/>
    </row>
    <row r="142" spans="4:4" x14ac:dyDescent="0.35">
      <c r="D142" s="5"/>
    </row>
    <row r="143" spans="4:4" x14ac:dyDescent="0.35">
      <c r="D143" s="5"/>
    </row>
    <row r="144" spans="4:4" x14ac:dyDescent="0.35">
      <c r="D144" s="5"/>
    </row>
    <row r="145" spans="4:6" x14ac:dyDescent="0.35">
      <c r="D145" s="5"/>
    </row>
    <row r="146" spans="4:6" x14ac:dyDescent="0.35">
      <c r="D146" s="5"/>
      <c r="F146" s="1"/>
    </row>
    <row r="147" spans="4:6" x14ac:dyDescent="0.35">
      <c r="D147" s="5"/>
    </row>
    <row r="148" spans="4:6" x14ac:dyDescent="0.35">
      <c r="D148" s="5"/>
    </row>
    <row r="149" spans="4:6" x14ac:dyDescent="0.35">
      <c r="D149" s="5"/>
    </row>
    <row r="150" spans="4:6" x14ac:dyDescent="0.35">
      <c r="D150" s="5"/>
    </row>
    <row r="151" spans="4:6" x14ac:dyDescent="0.35">
      <c r="D151" s="5"/>
    </row>
    <row r="152" spans="4:6" x14ac:dyDescent="0.35">
      <c r="D152" s="5"/>
    </row>
    <row r="153" spans="4:6" x14ac:dyDescent="0.35">
      <c r="D153" s="5"/>
    </row>
    <row r="154" spans="4:6" x14ac:dyDescent="0.35">
      <c r="D154" s="5"/>
    </row>
    <row r="155" spans="4:6" x14ac:dyDescent="0.35">
      <c r="D155" s="5"/>
    </row>
    <row r="156" spans="4:6" x14ac:dyDescent="0.35">
      <c r="D156" s="5"/>
    </row>
    <row r="157" spans="4:6" x14ac:dyDescent="0.35">
      <c r="D157" s="5"/>
    </row>
    <row r="158" spans="4:6" x14ac:dyDescent="0.35">
      <c r="D158" s="5"/>
    </row>
    <row r="159" spans="4:6" x14ac:dyDescent="0.35">
      <c r="D159" s="5"/>
    </row>
    <row r="160" spans="4:6" x14ac:dyDescent="0.35">
      <c r="D160" s="5"/>
    </row>
    <row r="161" spans="4:4" x14ac:dyDescent="0.35">
      <c r="D161" s="5"/>
    </row>
    <row r="162" spans="4:4" x14ac:dyDescent="0.35">
      <c r="D162" s="5"/>
    </row>
    <row r="163" spans="4:4" x14ac:dyDescent="0.35">
      <c r="D163" s="5"/>
    </row>
    <row r="164" spans="4:4" x14ac:dyDescent="0.35">
      <c r="D164" s="5"/>
    </row>
    <row r="165" spans="4:4" x14ac:dyDescent="0.35">
      <c r="D165" s="5"/>
    </row>
    <row r="166" spans="4:4" x14ac:dyDescent="0.35">
      <c r="D166" s="5"/>
    </row>
    <row r="167" spans="4:4" x14ac:dyDescent="0.35">
      <c r="D167" s="5"/>
    </row>
    <row r="168" spans="4:4" x14ac:dyDescent="0.35">
      <c r="D168" s="5"/>
    </row>
    <row r="169" spans="4:4" x14ac:dyDescent="0.35">
      <c r="D169" s="5"/>
    </row>
    <row r="170" spans="4:4" x14ac:dyDescent="0.35">
      <c r="D170" s="5"/>
    </row>
    <row r="171" spans="4:4" x14ac:dyDescent="0.35">
      <c r="D171" s="5"/>
    </row>
    <row r="172" spans="4:4" x14ac:dyDescent="0.35">
      <c r="D172" s="5"/>
    </row>
    <row r="173" spans="4:4" x14ac:dyDescent="0.35">
      <c r="D173" s="5"/>
    </row>
    <row r="174" spans="4:4" x14ac:dyDescent="0.35">
      <c r="D174" s="5"/>
    </row>
    <row r="175" spans="4:4" x14ac:dyDescent="0.35">
      <c r="D175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C7DEA-B0DF-4DC7-B0D0-02D2AD2C322B}">
  <dimension ref="A1:S409"/>
  <sheetViews>
    <sheetView topLeftCell="A176" workbookViewId="0">
      <selection activeCell="A194" sqref="A194"/>
    </sheetView>
  </sheetViews>
  <sheetFormatPr defaultRowHeight="14.5" x14ac:dyDescent="0.35"/>
  <cols>
    <col min="1" max="16384" width="8.7265625" style="10"/>
  </cols>
  <sheetData>
    <row r="1" spans="1:13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K1" s="53" t="s">
        <v>55</v>
      </c>
      <c r="L1" s="53"/>
      <c r="M1" s="53"/>
    </row>
    <row r="2" spans="1:13" x14ac:dyDescent="0.35">
      <c r="A2" s="10">
        <v>52</v>
      </c>
      <c r="B2" s="10">
        <v>5.8490786331153602E-3</v>
      </c>
      <c r="C2" s="10">
        <f ca="1">(B2-$C$2)/($C$191-$C$2)</f>
        <v>0</v>
      </c>
      <c r="D2" s="10">
        <f ca="1">$M$4*C2</f>
        <v>0</v>
      </c>
      <c r="E2" s="10">
        <f ca="1">$L$6*(1-D2)</f>
        <v>14.29</v>
      </c>
      <c r="F2" s="10">
        <f ca="1">LN(E2/$L$6)</f>
        <v>0</v>
      </c>
      <c r="K2" s="10">
        <v>0.57141629795094284</v>
      </c>
    </row>
    <row r="3" spans="1:13" x14ac:dyDescent="0.35">
      <c r="A3" s="10">
        <f>A2+60</f>
        <v>112</v>
      </c>
      <c r="B3" s="10">
        <v>8.3507143084351702E-3</v>
      </c>
      <c r="C3" s="10">
        <f t="shared" ref="C3:C66" ca="1" si="0">(B3-$C$2)/($C$191-$C$2)</f>
        <v>7.3764374669141805E-3</v>
      </c>
      <c r="D3" s="10">
        <f t="shared" ref="D3:D66" ca="1" si="1">$M$4*C3</f>
        <v>4.0883904660371842E-4</v>
      </c>
      <c r="E3" s="10">
        <f t="shared" ref="E3:E66" ca="1" si="2">$L$6*(1-D3)</f>
        <v>14.284157690024031</v>
      </c>
      <c r="F3" s="10">
        <f t="shared" ref="F3:F66" ca="1" si="3">LN(E3/$L$6)</f>
        <v>-4.0892264407288952E-4</v>
      </c>
      <c r="K3" s="53" t="s">
        <v>34</v>
      </c>
      <c r="L3" s="53" t="s">
        <v>56</v>
      </c>
      <c r="M3" s="53" t="s">
        <v>57</v>
      </c>
    </row>
    <row r="4" spans="1:13" x14ac:dyDescent="0.35">
      <c r="A4" s="10">
        <f t="shared" ref="A4:A67" si="4">A3+60</f>
        <v>172</v>
      </c>
      <c r="B4" s="10">
        <v>1.2004604559703499E-2</v>
      </c>
      <c r="C4" s="10">
        <f t="shared" ca="1" si="0"/>
        <v>1.8150465521979606E-2</v>
      </c>
      <c r="D4" s="10">
        <f t="shared" ca="1" si="1"/>
        <v>1.0059895515557196E-3</v>
      </c>
      <c r="E4" s="10">
        <f t="shared" ca="1" si="2"/>
        <v>14.275624409308268</v>
      </c>
      <c r="F4" s="10">
        <f t="shared" ca="1" si="3"/>
        <v>-1.0064958986597311E-3</v>
      </c>
      <c r="K4" s="20">
        <v>9.6995833333333337E-2</v>
      </c>
      <c r="L4" s="10">
        <f>K4*K2</f>
        <v>5.5424999999999995E-2</v>
      </c>
      <c r="M4" s="10">
        <f>K4*(1-K2)</f>
        <v>4.1570833333333342E-2</v>
      </c>
    </row>
    <row r="5" spans="1:13" x14ac:dyDescent="0.35">
      <c r="A5" s="10">
        <f t="shared" si="4"/>
        <v>232</v>
      </c>
      <c r="B5" s="10">
        <v>1.2902894355514E-2</v>
      </c>
      <c r="C5" s="10">
        <f t="shared" ca="1" si="0"/>
        <v>2.0799203933945278E-2</v>
      </c>
      <c r="D5" s="10">
        <f t="shared" ca="1" si="1"/>
        <v>1.1527958780389168E-3</v>
      </c>
      <c r="E5" s="10">
        <f t="shared" ca="1" si="2"/>
        <v>14.273526546902822</v>
      </c>
      <c r="F5" s="10">
        <f t="shared" ca="1" si="3"/>
        <v>-1.1534608583139766E-3</v>
      </c>
      <c r="K5" s="53" t="s">
        <v>58</v>
      </c>
    </row>
    <row r="6" spans="1:13" x14ac:dyDescent="0.35">
      <c r="A6" s="10">
        <f t="shared" si="4"/>
        <v>292</v>
      </c>
      <c r="B6" s="10">
        <v>1.8319113365806199E-2</v>
      </c>
      <c r="C6" s="10">
        <f t="shared" ca="1" si="0"/>
        <v>3.6769715240082892E-2</v>
      </c>
      <c r="D6" s="10">
        <f t="shared" ca="1" si="1"/>
        <v>2.0379614671815942E-3</v>
      </c>
      <c r="E6" s="10">
        <f t="shared" ca="1" si="2"/>
        <v>14.260877530633975</v>
      </c>
      <c r="F6" s="10">
        <f t="shared" ca="1" si="3"/>
        <v>-2.0400409363848697E-3</v>
      </c>
      <c r="K6" s="10">
        <v>14.29</v>
      </c>
    </row>
    <row r="7" spans="1:13" x14ac:dyDescent="0.35">
      <c r="A7" s="10">
        <f t="shared" si="4"/>
        <v>352</v>
      </c>
      <c r="B7" s="10">
        <v>2.6221235504676799E-2</v>
      </c>
      <c r="C7" s="10">
        <f t="shared" ca="1" si="0"/>
        <v>6.0070274305641214E-2</v>
      </c>
      <c r="D7" s="10">
        <f t="shared" ca="1" si="1"/>
        <v>3.329394953390164E-3</v>
      </c>
      <c r="E7" s="10">
        <f t="shared" ca="1" si="2"/>
        <v>14.242422946116054</v>
      </c>
      <c r="F7" s="10">
        <f t="shared" ca="1" si="3"/>
        <v>-3.3349497215395146E-3</v>
      </c>
    </row>
    <row r="8" spans="1:13" x14ac:dyDescent="0.35">
      <c r="A8" s="10">
        <f t="shared" si="4"/>
        <v>412</v>
      </c>
      <c r="B8" s="10">
        <v>2.7794515014072801E-2</v>
      </c>
      <c r="C8" s="10">
        <f t="shared" ca="1" si="0"/>
        <v>6.4709318285357975E-2</v>
      </c>
      <c r="D8" s="10">
        <f t="shared" ca="1" si="1"/>
        <v>3.5865139659659656E-3</v>
      </c>
      <c r="E8" s="10">
        <f t="shared" ca="1" si="2"/>
        <v>14.238748715426345</v>
      </c>
      <c r="F8" s="10">
        <f t="shared" ca="1" si="3"/>
        <v>-3.5929609265387087E-3</v>
      </c>
      <c r="K8" s="53" t="s">
        <v>35</v>
      </c>
      <c r="L8" s="53" t="s">
        <v>42</v>
      </c>
    </row>
    <row r="9" spans="1:13" x14ac:dyDescent="0.35">
      <c r="A9" s="10">
        <f t="shared" si="4"/>
        <v>472</v>
      </c>
      <c r="B9" s="10">
        <v>3.4211260577258103E-2</v>
      </c>
      <c r="C9" s="10">
        <f t="shared" ca="1" si="0"/>
        <v>8.363002798537629E-2</v>
      </c>
      <c r="D9" s="10">
        <f t="shared" ca="1" si="1"/>
        <v>4.6351943010894802E-3</v>
      </c>
      <c r="E9" s="10">
        <f t="shared" ca="1" si="2"/>
        <v>14.22376307343743</v>
      </c>
      <c r="F9" s="10">
        <f t="shared" ca="1" si="3"/>
        <v>-4.6459701257821106E-3</v>
      </c>
      <c r="K9" s="10">
        <v>3.5729999999999998E-3</v>
      </c>
      <c r="L9" s="75">
        <v>0.85899999999999999</v>
      </c>
    </row>
    <row r="10" spans="1:13" x14ac:dyDescent="0.35">
      <c r="A10" s="10">
        <f t="shared" si="4"/>
        <v>532</v>
      </c>
      <c r="B10" s="10">
        <v>4.1855967835010402E-2</v>
      </c>
      <c r="C10" s="10">
        <f t="shared" ca="1" si="0"/>
        <v>0.10617156174906704</v>
      </c>
      <c r="D10" s="10">
        <f t="shared" ca="1" si="1"/>
        <v>5.8845588099420403E-3</v>
      </c>
      <c r="E10" s="10">
        <f t="shared" ca="1" si="2"/>
        <v>14.205909654605929</v>
      </c>
      <c r="F10" s="10">
        <f t="shared" ca="1" si="3"/>
        <v>-5.9019410508935203E-3</v>
      </c>
    </row>
    <row r="11" spans="1:13" x14ac:dyDescent="0.35">
      <c r="A11" s="10">
        <f t="shared" si="4"/>
        <v>592</v>
      </c>
      <c r="B11" s="10">
        <v>4.2772892878089899E-2</v>
      </c>
      <c r="C11" s="10">
        <f t="shared" ca="1" si="0"/>
        <v>0.1088752489041756</v>
      </c>
      <c r="D11" s="10">
        <f t="shared" ca="1" si="1"/>
        <v>6.0344106705139322E-3</v>
      </c>
      <c r="E11" s="10">
        <f t="shared" ca="1" si="2"/>
        <v>14.203768271518355</v>
      </c>
      <c r="F11" s="10">
        <f t="shared" ca="1" si="3"/>
        <v>-6.052691305591695E-3</v>
      </c>
      <c r="K11" s="53" t="s">
        <v>18</v>
      </c>
    </row>
    <row r="12" spans="1:13" x14ac:dyDescent="0.35">
      <c r="A12" s="10">
        <f t="shared" si="4"/>
        <v>652</v>
      </c>
      <c r="B12" s="10">
        <v>4.8265403639165101E-2</v>
      </c>
      <c r="C12" s="10">
        <f t="shared" ca="1" si="0"/>
        <v>0.12507071755899682</v>
      </c>
      <c r="D12" s="10">
        <f t="shared" ca="1" si="1"/>
        <v>6.9320445207073983E-3</v>
      </c>
      <c r="E12" s="10">
        <f t="shared" ca="1" si="2"/>
        <v>14.190941083799091</v>
      </c>
      <c r="F12" s="10">
        <f t="shared" ca="1" si="3"/>
        <v>-6.9561827575602784E-3</v>
      </c>
      <c r="K12" s="19">
        <v>9.5200000000000003E-6</v>
      </c>
    </row>
    <row r="13" spans="1:13" x14ac:dyDescent="0.35">
      <c r="A13" s="10">
        <f t="shared" si="4"/>
        <v>712</v>
      </c>
      <c r="B13" s="10">
        <v>5.4138624326929098E-2</v>
      </c>
      <c r="C13" s="10">
        <f t="shared" ca="1" si="0"/>
        <v>0.14238876493099847</v>
      </c>
      <c r="D13" s="10">
        <f t="shared" ca="1" si="1"/>
        <v>7.8918972963005901E-3</v>
      </c>
      <c r="E13" s="10">
        <f t="shared" ca="1" si="2"/>
        <v>14.177224787635865</v>
      </c>
      <c r="F13" s="10">
        <f t="shared" ca="1" si="3"/>
        <v>-7.9232031348566018E-3</v>
      </c>
      <c r="K13" s="53" t="s">
        <v>43</v>
      </c>
    </row>
    <row r="14" spans="1:13" x14ac:dyDescent="0.35">
      <c r="A14" s="10">
        <f t="shared" si="4"/>
        <v>772</v>
      </c>
      <c r="B14" s="10">
        <v>5.9679396307878801E-2</v>
      </c>
      <c r="C14" s="10">
        <f t="shared" ca="1" si="0"/>
        <v>0.15872653882794319</v>
      </c>
      <c r="D14" s="10">
        <f t="shared" ca="1" si="1"/>
        <v>8.7974184145387501E-3</v>
      </c>
      <c r="E14" s="10">
        <f t="shared" ca="1" si="2"/>
        <v>14.164284890856241</v>
      </c>
      <c r="F14" s="10">
        <f t="shared" ca="1" si="3"/>
        <v>-8.8363441654898817E-3</v>
      </c>
      <c r="K14" s="19">
        <f>K12/(K9*L9)</f>
        <v>3.1017784072563375E-3</v>
      </c>
    </row>
    <row r="15" spans="1:13" x14ac:dyDescent="0.35">
      <c r="A15" s="10">
        <f t="shared" si="4"/>
        <v>832</v>
      </c>
      <c r="B15" s="10">
        <v>5.7819247127376697E-2</v>
      </c>
      <c r="C15" s="10">
        <f t="shared" ca="1" si="0"/>
        <v>0.15324161780428083</v>
      </c>
      <c r="D15" s="10">
        <f t="shared" ca="1" si="1"/>
        <v>8.4934166668022646E-3</v>
      </c>
      <c r="E15" s="10">
        <f t="shared" ca="1" si="2"/>
        <v>14.168629075831396</v>
      </c>
      <c r="F15" s="10">
        <f t="shared" ca="1" si="3"/>
        <v>-8.52969127307617E-3</v>
      </c>
    </row>
    <row r="16" spans="1:13" x14ac:dyDescent="0.35">
      <c r="A16" s="10">
        <f t="shared" si="4"/>
        <v>892</v>
      </c>
      <c r="B16" s="10">
        <v>6.4405150717681894E-2</v>
      </c>
      <c r="C16" s="10">
        <f t="shared" ca="1" si="0"/>
        <v>0.17266111460642861</v>
      </c>
      <c r="D16" s="10">
        <f t="shared" ca="1" si="1"/>
        <v>9.5697422770613053E-3</v>
      </c>
      <c r="E16" s="10">
        <f t="shared" ca="1" si="2"/>
        <v>14.153248382860793</v>
      </c>
      <c r="F16" s="10">
        <f t="shared" ca="1" si="3"/>
        <v>-9.6158265058178503E-3</v>
      </c>
    </row>
    <row r="17" spans="1:6" x14ac:dyDescent="0.35">
      <c r="A17" s="10">
        <f t="shared" si="4"/>
        <v>952</v>
      </c>
      <c r="B17" s="10">
        <v>6.8398684423368106E-2</v>
      </c>
      <c r="C17" s="10">
        <f t="shared" ca="1" si="0"/>
        <v>0.18443663089868106</v>
      </c>
      <c r="D17" s="10">
        <f t="shared" ca="1" si="1"/>
        <v>1.0222400267559398E-2</v>
      </c>
      <c r="E17" s="10">
        <f t="shared" ca="1" si="2"/>
        <v>14.143921900176576</v>
      </c>
      <c r="F17" s="10">
        <f t="shared" ca="1" si="3"/>
        <v>-1.0275007825267319E-2</v>
      </c>
    </row>
    <row r="18" spans="1:6" x14ac:dyDescent="0.35">
      <c r="A18" s="10">
        <f t="shared" si="4"/>
        <v>1012</v>
      </c>
      <c r="B18" s="10">
        <v>7.5298977375607895E-2</v>
      </c>
      <c r="C18" s="10">
        <f t="shared" ca="1" si="0"/>
        <v>0.20478315056489044</v>
      </c>
      <c r="D18" s="10">
        <f t="shared" ca="1" si="1"/>
        <v>1.1350106120059052E-2</v>
      </c>
      <c r="E18" s="10">
        <f t="shared" ca="1" si="2"/>
        <v>14.127806983544355</v>
      </c>
      <c r="F18" s="10">
        <f t="shared" ca="1" si="3"/>
        <v>-1.1415010153653525E-2</v>
      </c>
    </row>
    <row r="19" spans="1:6" x14ac:dyDescent="0.35">
      <c r="A19" s="10">
        <f t="shared" si="4"/>
        <v>1072</v>
      </c>
      <c r="B19" s="10">
        <v>7.6828778036329898E-2</v>
      </c>
      <c r="C19" s="10">
        <f t="shared" ca="1" si="0"/>
        <v>0.20929399082112288</v>
      </c>
      <c r="D19" s="10">
        <f t="shared" ca="1" si="1"/>
        <v>1.1600119441260735E-2</v>
      </c>
      <c r="E19" s="10">
        <f t="shared" ca="1" si="2"/>
        <v>14.124234293184383</v>
      </c>
      <c r="F19" s="10">
        <f t="shared" ca="1" si="3"/>
        <v>-1.1667925710729325E-2</v>
      </c>
    </row>
    <row r="20" spans="1:6" x14ac:dyDescent="0.35">
      <c r="A20" s="10">
        <f t="shared" si="4"/>
        <v>1132</v>
      </c>
      <c r="B20" s="10">
        <v>8.0279878635343402E-2</v>
      </c>
      <c r="C20" s="10">
        <f t="shared" ca="1" si="0"/>
        <v>0.21947006402466751</v>
      </c>
      <c r="D20" s="10">
        <f t="shared" ca="1" si="1"/>
        <v>1.2164128298567195E-2</v>
      </c>
      <c r="E20" s="10">
        <f t="shared" ca="1" si="2"/>
        <v>14.116174606613475</v>
      </c>
      <c r="F20" s="10">
        <f t="shared" ca="1" si="3"/>
        <v>-1.2238716793700439E-2</v>
      </c>
    </row>
    <row r="21" spans="1:6" x14ac:dyDescent="0.35">
      <c r="A21" s="10">
        <f t="shared" si="4"/>
        <v>1192</v>
      </c>
      <c r="B21" s="10">
        <v>8.5904226080518495E-2</v>
      </c>
      <c r="C21" s="10">
        <f t="shared" ca="1" si="0"/>
        <v>0.23605427236117071</v>
      </c>
      <c r="D21" s="10">
        <f t="shared" ca="1" si="1"/>
        <v>1.3083308045617886E-2</v>
      </c>
      <c r="E21" s="10">
        <f t="shared" ca="1" si="2"/>
        <v>14.10303952802812</v>
      </c>
      <c r="F21" s="10">
        <f t="shared" ca="1" si="3"/>
        <v>-1.3169648425693575E-2</v>
      </c>
    </row>
    <row r="22" spans="1:6" x14ac:dyDescent="0.35">
      <c r="A22" s="10">
        <f t="shared" si="4"/>
        <v>1252</v>
      </c>
      <c r="B22" s="10">
        <v>8.8151310450251E-2</v>
      </c>
      <c r="C22" s="10">
        <f t="shared" ca="1" si="0"/>
        <v>0.24268012819611082</v>
      </c>
      <c r="D22" s="10">
        <f t="shared" ca="1" si="1"/>
        <v>1.3450546105269441E-2</v>
      </c>
      <c r="E22" s="10">
        <f t="shared" ca="1" si="2"/>
        <v>14.097791696155699</v>
      </c>
      <c r="F22" s="10">
        <f t="shared" ca="1" si="3"/>
        <v>-1.3541824117344505E-2</v>
      </c>
    </row>
    <row r="23" spans="1:6" x14ac:dyDescent="0.35">
      <c r="A23" s="10">
        <f t="shared" si="4"/>
        <v>1312</v>
      </c>
      <c r="B23" s="10">
        <v>9.2377110481570004E-2</v>
      </c>
      <c r="C23" s="10">
        <f t="shared" ca="1" si="0"/>
        <v>0.25514051560832807</v>
      </c>
      <c r="D23" s="10">
        <f t="shared" ca="1" si="1"/>
        <v>1.4141163077591582E-2</v>
      </c>
      <c r="E23" s="10">
        <f t="shared" ca="1" si="2"/>
        <v>14.087922779621215</v>
      </c>
      <c r="F23" s="10">
        <f t="shared" ca="1" si="3"/>
        <v>-1.42421020504277E-2</v>
      </c>
    </row>
    <row r="24" spans="1:6" x14ac:dyDescent="0.35">
      <c r="A24" s="10">
        <f t="shared" si="4"/>
        <v>1372</v>
      </c>
      <c r="B24" s="10">
        <v>9.3511545374562605E-2</v>
      </c>
      <c r="C24" s="10">
        <f t="shared" ca="1" si="0"/>
        <v>0.2584855622636032</v>
      </c>
      <c r="D24" s="10">
        <f t="shared" ca="1" si="1"/>
        <v>1.4326562288460206E-2</v>
      </c>
      <c r="E24" s="10">
        <f t="shared" ca="1" si="2"/>
        <v>14.085273424897903</v>
      </c>
      <c r="F24" s="10">
        <f t="shared" ca="1" si="3"/>
        <v>-1.4430178313545941E-2</v>
      </c>
    </row>
    <row r="25" spans="1:6" x14ac:dyDescent="0.35">
      <c r="A25" s="10">
        <f t="shared" si="4"/>
        <v>1432</v>
      </c>
      <c r="B25" s="10">
        <v>9.5349700633133805E-2</v>
      </c>
      <c r="C25" s="10">
        <f t="shared" ca="1" si="0"/>
        <v>0.26390563100226816</v>
      </c>
      <c r="D25" s="10">
        <f t="shared" ca="1" si="1"/>
        <v>1.4626969598300711E-2</v>
      </c>
      <c r="E25" s="10">
        <f t="shared" ca="1" si="2"/>
        <v>14.080980604440283</v>
      </c>
      <c r="F25" s="10">
        <f t="shared" ca="1" si="3"/>
        <v>-1.4734998435269491E-2</v>
      </c>
    </row>
    <row r="26" spans="1:6" x14ac:dyDescent="0.35">
      <c r="A26" s="10">
        <f t="shared" si="4"/>
        <v>1492</v>
      </c>
      <c r="B26" s="10">
        <v>0.10353489999673</v>
      </c>
      <c r="C26" s="10">
        <f t="shared" ca="1" si="0"/>
        <v>0.28804088453077181</v>
      </c>
      <c r="D26" s="10">
        <f t="shared" ca="1" si="1"/>
        <v>1.5964666025118025E-2</v>
      </c>
      <c r="E26" s="10">
        <f t="shared" ca="1" si="2"/>
        <v>14.061864922501062</v>
      </c>
      <c r="F26" s="10">
        <f t="shared" ca="1" si="3"/>
        <v>-1.609347406351987E-2</v>
      </c>
    </row>
    <row r="27" spans="1:6" x14ac:dyDescent="0.35">
      <c r="A27" s="10">
        <f t="shared" si="4"/>
        <v>1552</v>
      </c>
      <c r="B27" s="10">
        <v>0.10298737611122501</v>
      </c>
      <c r="C27" s="10">
        <f t="shared" ca="1" si="0"/>
        <v>0.28642643053856404</v>
      </c>
      <c r="D27" s="10">
        <f t="shared" ca="1" si="1"/>
        <v>1.5875184912599909E-2</v>
      </c>
      <c r="E27" s="10">
        <f t="shared" ca="1" si="2"/>
        <v>14.063143607598947</v>
      </c>
      <c r="F27" s="10">
        <f t="shared" ca="1" si="3"/>
        <v>-1.6002545372963414E-2</v>
      </c>
    </row>
    <row r="28" spans="1:6" x14ac:dyDescent="0.35">
      <c r="A28" s="10">
        <f t="shared" si="4"/>
        <v>1612</v>
      </c>
      <c r="B28" s="10">
        <v>0.11051684855636899</v>
      </c>
      <c r="C28" s="10">
        <f t="shared" ca="1" si="0"/>
        <v>0.30862817765881878</v>
      </c>
      <c r="D28" s="10">
        <f t="shared" ca="1" si="1"/>
        <v>1.7105716746740031E-2</v>
      </c>
      <c r="E28" s="10">
        <f t="shared" ca="1" si="2"/>
        <v>14.045559307689084</v>
      </c>
      <c r="F28" s="10">
        <f t="shared" ca="1" si="3"/>
        <v>-1.7253709630292977E-2</v>
      </c>
    </row>
    <row r="29" spans="1:6" x14ac:dyDescent="0.35">
      <c r="A29" s="10">
        <f t="shared" si="4"/>
        <v>1672</v>
      </c>
      <c r="B29" s="10">
        <v>0.111680041908764</v>
      </c>
      <c r="C29" s="10">
        <f t="shared" ca="1" si="0"/>
        <v>0.31205802282393263</v>
      </c>
      <c r="D29" s="10">
        <f t="shared" ca="1" si="1"/>
        <v>1.7295815915016464E-2</v>
      </c>
      <c r="E29" s="10">
        <f t="shared" ca="1" si="2"/>
        <v>14.042842790574413</v>
      </c>
      <c r="F29" s="10">
        <f t="shared" ca="1" si="3"/>
        <v>-1.7447135878866139E-2</v>
      </c>
    </row>
    <row r="30" spans="1:6" x14ac:dyDescent="0.35">
      <c r="A30" s="10">
        <f t="shared" si="4"/>
        <v>1732</v>
      </c>
      <c r="B30" s="10">
        <v>0.11054483140398701</v>
      </c>
      <c r="C30" s="10">
        <f t="shared" ca="1" si="0"/>
        <v>0.30871068916424571</v>
      </c>
      <c r="D30" s="10">
        <f t="shared" ca="1" si="1"/>
        <v>1.7110289946928318E-2</v>
      </c>
      <c r="E30" s="10">
        <f t="shared" ca="1" si="2"/>
        <v>14.045493956658394</v>
      </c>
      <c r="F30" s="10">
        <f t="shared" ca="1" si="3"/>
        <v>-1.7258362430604607E-2</v>
      </c>
    </row>
    <row r="31" spans="1:6" x14ac:dyDescent="0.35">
      <c r="A31" s="10">
        <f t="shared" si="4"/>
        <v>1792</v>
      </c>
      <c r="B31" s="10">
        <v>0.115284974179239</v>
      </c>
      <c r="C31" s="10">
        <f t="shared" ca="1" si="0"/>
        <v>0.32268769113573437</v>
      </c>
      <c r="D31" s="10">
        <f t="shared" ca="1" si="1"/>
        <v>1.7884965281198074E-2</v>
      </c>
      <c r="E31" s="10">
        <f t="shared" ca="1" si="2"/>
        <v>14.034423846131679</v>
      </c>
      <c r="F31" s="10">
        <f t="shared" ca="1" si="3"/>
        <v>-1.8046834190242583E-2</v>
      </c>
    </row>
    <row r="32" spans="1:6" x14ac:dyDescent="0.35">
      <c r="A32" s="10">
        <f t="shared" si="4"/>
        <v>1852</v>
      </c>
      <c r="B32" s="10">
        <v>0.124108430598085</v>
      </c>
      <c r="C32" s="10">
        <f t="shared" ca="1" si="0"/>
        <v>0.34870493863414942</v>
      </c>
      <c r="D32" s="10">
        <f t="shared" ca="1" si="1"/>
        <v>1.9326971223797729E-2</v>
      </c>
      <c r="E32" s="10">
        <f t="shared" ca="1" si="2"/>
        <v>14.01381758121193</v>
      </c>
      <c r="F32" s="10">
        <f t="shared" ca="1" si="3"/>
        <v>-1.9516178974691368E-2</v>
      </c>
    </row>
    <row r="33" spans="1:6" x14ac:dyDescent="0.35">
      <c r="A33" s="10">
        <f t="shared" si="4"/>
        <v>1912</v>
      </c>
      <c r="B33" s="10">
        <v>0.12764886828236399</v>
      </c>
      <c r="C33" s="10">
        <f t="shared" ca="1" si="0"/>
        <v>0.35914443525679479</v>
      </c>
      <c r="D33" s="10">
        <f t="shared" ca="1" si="1"/>
        <v>1.9905580324107851E-2</v>
      </c>
      <c r="E33" s="10">
        <f t="shared" ca="1" si="2"/>
        <v>14.005549257168498</v>
      </c>
      <c r="F33" s="10">
        <f t="shared" ca="1" si="3"/>
        <v>-2.0106365350502559E-2</v>
      </c>
    </row>
    <row r="34" spans="1:6" x14ac:dyDescent="0.35">
      <c r="A34" s="10">
        <f t="shared" si="4"/>
        <v>1972</v>
      </c>
      <c r="B34" s="10">
        <v>0.12875265591142701</v>
      </c>
      <c r="C34" s="10">
        <f t="shared" ca="1" si="0"/>
        <v>0.36239911398674057</v>
      </c>
      <c r="D34" s="10">
        <f t="shared" ca="1" si="1"/>
        <v>2.0085970892715094E-2</v>
      </c>
      <c r="E34" s="10">
        <f t="shared" ca="1" si="2"/>
        <v>14.002971475943101</v>
      </c>
      <c r="F34" s="10">
        <f t="shared" ca="1" si="3"/>
        <v>-2.0290436566347193E-2</v>
      </c>
    </row>
    <row r="35" spans="1:6" x14ac:dyDescent="0.35">
      <c r="A35" s="10">
        <f t="shared" si="4"/>
        <v>2032</v>
      </c>
      <c r="B35" s="10">
        <v>0.131273203826967</v>
      </c>
      <c r="C35" s="10">
        <f t="shared" ca="1" si="0"/>
        <v>0.36983131695089305</v>
      </c>
      <c r="D35" s="10">
        <f t="shared" ca="1" si="1"/>
        <v>2.0497900742003246E-2</v>
      </c>
      <c r="E35" s="10">
        <f t="shared" ca="1" si="2"/>
        <v>13.997084998396774</v>
      </c>
      <c r="F35" s="10">
        <f t="shared" ca="1" si="3"/>
        <v>-2.0710898406375453E-2</v>
      </c>
    </row>
    <row r="36" spans="1:6" x14ac:dyDescent="0.35">
      <c r="A36" s="10">
        <f t="shared" si="4"/>
        <v>2092</v>
      </c>
      <c r="B36" s="10">
        <v>0.13579727081194101</v>
      </c>
      <c r="C36" s="10">
        <f t="shared" ca="1" si="0"/>
        <v>0.38317118795610067</v>
      </c>
      <c r="D36" s="10">
        <f t="shared" ca="1" si="1"/>
        <v>2.1237263092466877E-2</v>
      </c>
      <c r="E36" s="10">
        <f t="shared" ca="1" si="2"/>
        <v>13.986519510408648</v>
      </c>
      <c r="F36" s="10">
        <f t="shared" ca="1" si="3"/>
        <v>-2.1466018318597162E-2</v>
      </c>
    </row>
    <row r="37" spans="1:6" x14ac:dyDescent="0.35">
      <c r="A37" s="10">
        <f t="shared" si="4"/>
        <v>2152</v>
      </c>
      <c r="B37" s="10">
        <v>0.13651846115452099</v>
      </c>
      <c r="C37" s="10">
        <f t="shared" ca="1" si="0"/>
        <v>0.38529772281338104</v>
      </c>
      <c r="D37" s="10">
        <f t="shared" ca="1" si="1"/>
        <v>2.1355126286931644E-2</v>
      </c>
      <c r="E37" s="10">
        <f t="shared" ca="1" si="2"/>
        <v>13.984835245359747</v>
      </c>
      <c r="F37" s="10">
        <f t="shared" ca="1" si="3"/>
        <v>-2.1586446168134127E-2</v>
      </c>
    </row>
    <row r="38" spans="1:6" x14ac:dyDescent="0.35">
      <c r="A38" s="10">
        <f t="shared" si="4"/>
        <v>2212</v>
      </c>
      <c r="B38" s="10">
        <v>0.139678977632236</v>
      </c>
      <c r="C38" s="10">
        <f t="shared" ca="1" si="0"/>
        <v>0.3946169663751104</v>
      </c>
      <c r="D38" s="10">
        <f t="shared" ca="1" si="1"/>
        <v>2.1871645361340491E-2</v>
      </c>
      <c r="E38" s="10">
        <f t="shared" ca="1" si="2"/>
        <v>13.977454187786444</v>
      </c>
      <c r="F38" s="10">
        <f t="shared" ca="1" si="3"/>
        <v>-2.2114375596972959E-2</v>
      </c>
    </row>
    <row r="39" spans="1:6" x14ac:dyDescent="0.35">
      <c r="A39" s="10">
        <f t="shared" si="4"/>
        <v>2272</v>
      </c>
      <c r="B39" s="10">
        <v>0.14342183602529099</v>
      </c>
      <c r="C39" s="10">
        <f t="shared" ca="1" si="0"/>
        <v>0.40565332996564624</v>
      </c>
      <c r="D39" s="10">
        <f t="shared" ca="1" si="1"/>
        <v>2.2483335813345939E-2</v>
      </c>
      <c r="E39" s="10">
        <f t="shared" ca="1" si="2"/>
        <v>13.968713131227286</v>
      </c>
      <c r="F39" s="10">
        <f t="shared" ca="1" si="3"/>
        <v>-2.273993950664472E-2</v>
      </c>
    </row>
    <row r="40" spans="1:6" x14ac:dyDescent="0.35">
      <c r="A40" s="10">
        <f t="shared" si="4"/>
        <v>2332</v>
      </c>
      <c r="B40" s="10">
        <v>0.14846674774462801</v>
      </c>
      <c r="C40" s="10">
        <f t="shared" ca="1" si="0"/>
        <v>0.42052898759674179</v>
      </c>
      <c r="D40" s="10">
        <f t="shared" ca="1" si="1"/>
        <v>2.330781913754941E-2</v>
      </c>
      <c r="E40" s="10">
        <f t="shared" ca="1" si="2"/>
        <v>13.956931264524417</v>
      </c>
      <c r="F40" s="10">
        <f t="shared" ca="1" si="3"/>
        <v>-2.3583742230403573E-2</v>
      </c>
    </row>
    <row r="41" spans="1:6" x14ac:dyDescent="0.35">
      <c r="A41" s="10">
        <f t="shared" si="4"/>
        <v>2392</v>
      </c>
      <c r="B41" s="10">
        <v>0.15153575700854899</v>
      </c>
      <c r="C41" s="10">
        <f t="shared" ca="1" si="0"/>
        <v>0.42957840879905146</v>
      </c>
      <c r="D41" s="10">
        <f t="shared" ca="1" si="1"/>
        <v>2.3809383307687424E-2</v>
      </c>
      <c r="E41" s="10">
        <f t="shared" ca="1" si="2"/>
        <v>13.949763912533145</v>
      </c>
      <c r="F41" s="10">
        <f t="shared" ca="1" si="3"/>
        <v>-2.409740765036044E-2</v>
      </c>
    </row>
    <row r="42" spans="1:6" x14ac:dyDescent="0.35">
      <c r="A42" s="10">
        <f t="shared" si="4"/>
        <v>2452</v>
      </c>
      <c r="B42" s="10">
        <v>0.15114078343714599</v>
      </c>
      <c r="C42" s="10">
        <f t="shared" ca="1" si="0"/>
        <v>0.42841377164613531</v>
      </c>
      <c r="D42" s="10">
        <f t="shared" ca="1" si="1"/>
        <v>2.3744833293487047E-2</v>
      </c>
      <c r="E42" s="10">
        <f t="shared" ca="1" si="2"/>
        <v>13.950686332236069</v>
      </c>
      <c r="F42" s="10">
        <f t="shared" ca="1" si="3"/>
        <v>-2.4031285441208482E-2</v>
      </c>
    </row>
    <row r="43" spans="1:6" x14ac:dyDescent="0.35">
      <c r="A43" s="10">
        <f t="shared" si="4"/>
        <v>2512</v>
      </c>
      <c r="B43" s="10">
        <v>0.153674637510467</v>
      </c>
      <c r="C43" s="10">
        <f t="shared" ca="1" si="0"/>
        <v>0.43588520975622252</v>
      </c>
      <c r="D43" s="10">
        <f t="shared" ca="1" si="1"/>
        <v>2.4158937750738633E-2</v>
      </c>
      <c r="E43" s="10">
        <f t="shared" ca="1" si="2"/>
        <v>13.944768779541944</v>
      </c>
      <c r="F43" s="10">
        <f t="shared" ca="1" si="3"/>
        <v>-2.445555188598789E-2</v>
      </c>
    </row>
    <row r="44" spans="1:6" x14ac:dyDescent="0.35">
      <c r="A44" s="10">
        <f t="shared" si="4"/>
        <v>2572</v>
      </c>
      <c r="B44" s="10">
        <v>0.15956847212155501</v>
      </c>
      <c r="C44" s="10">
        <f t="shared" ca="1" si="0"/>
        <v>0.45326404028615858</v>
      </c>
      <c r="D44" s="10">
        <f t="shared" ca="1" si="1"/>
        <v>2.5122159432860336E-2</v>
      </c>
      <c r="E44" s="10">
        <f t="shared" ca="1" si="2"/>
        <v>13.931004341704424</v>
      </c>
      <c r="F44" s="10">
        <f t="shared" ca="1" si="3"/>
        <v>-2.5443107559964453E-2</v>
      </c>
    </row>
    <row r="45" spans="1:6" x14ac:dyDescent="0.35">
      <c r="A45" s="10">
        <f t="shared" si="4"/>
        <v>2632</v>
      </c>
      <c r="B45" s="10">
        <v>0.16176844310452199</v>
      </c>
      <c r="C45" s="10">
        <f t="shared" ca="1" si="0"/>
        <v>0.45975097543222337</v>
      </c>
      <c r="D45" s="10">
        <f t="shared" ca="1" si="1"/>
        <v>2.5481697813330977E-2</v>
      </c>
      <c r="E45" s="10">
        <f t="shared" ca="1" si="2"/>
        <v>13.925866538247499</v>
      </c>
      <c r="F45" s="10">
        <f t="shared" ca="1" si="3"/>
        <v>-2.5811979106041792E-2</v>
      </c>
    </row>
    <row r="46" spans="1:6" x14ac:dyDescent="0.35">
      <c r="A46" s="10">
        <f t="shared" si="4"/>
        <v>2692</v>
      </c>
      <c r="B46" s="10">
        <v>0.16278641644403799</v>
      </c>
      <c r="C46" s="10">
        <f t="shared" ca="1" si="0"/>
        <v>0.46275261821978303</v>
      </c>
      <c r="D46" s="10">
        <f t="shared" ca="1" si="1"/>
        <v>2.5648063864831473E-2</v>
      </c>
      <c r="E46" s="10">
        <f t="shared" ca="1" si="2"/>
        <v>13.923489167371558</v>
      </c>
      <c r="F46" s="10">
        <f t="shared" ca="1" si="3"/>
        <v>-2.5982709869571557E-2</v>
      </c>
    </row>
    <row r="47" spans="1:6" x14ac:dyDescent="0.35">
      <c r="A47" s="10">
        <f t="shared" si="4"/>
        <v>2752</v>
      </c>
      <c r="B47" s="10">
        <v>0.16798889463347699</v>
      </c>
      <c r="C47" s="10">
        <f t="shared" ca="1" si="0"/>
        <v>0.4780928835573709</v>
      </c>
      <c r="D47" s="10">
        <f t="shared" ca="1" si="1"/>
        <v>2.649829807116728E-2</v>
      </c>
      <c r="E47" s="10">
        <f t="shared" ca="1" si="2"/>
        <v>13.911339320563018</v>
      </c>
      <c r="F47" s="10">
        <f t="shared" ca="1" si="3"/>
        <v>-2.6855705913750194E-2</v>
      </c>
    </row>
    <row r="48" spans="1:6" x14ac:dyDescent="0.35">
      <c r="A48" s="10">
        <f t="shared" si="4"/>
        <v>2812</v>
      </c>
      <c r="B48" s="10">
        <v>0.17096715236933099</v>
      </c>
      <c r="C48" s="10">
        <f t="shared" ca="1" si="0"/>
        <v>0.48687471064978793</v>
      </c>
      <c r="D48" s="10">
        <f t="shared" ca="1" si="1"/>
        <v>2.6985030837764493E-2</v>
      </c>
      <c r="E48" s="10">
        <f t="shared" ca="1" si="2"/>
        <v>13.904383909328345</v>
      </c>
      <c r="F48" s="10">
        <f t="shared" ca="1" si="3"/>
        <v>-2.7355812369523752E-2</v>
      </c>
    </row>
    <row r="49" spans="1:6" x14ac:dyDescent="0.35">
      <c r="A49" s="10">
        <f t="shared" si="4"/>
        <v>2872</v>
      </c>
      <c r="B49" s="10">
        <v>0.17357000116121701</v>
      </c>
      <c r="C49" s="10">
        <f t="shared" ca="1" si="0"/>
        <v>0.49454958974533242</v>
      </c>
      <c r="D49" s="10">
        <f t="shared" ca="1" si="1"/>
        <v>2.7410411011635046E-2</v>
      </c>
      <c r="E49" s="10">
        <f t="shared" ca="1" si="2"/>
        <v>13.898305226643735</v>
      </c>
      <c r="F49" s="10">
        <f t="shared" ca="1" si="3"/>
        <v>-2.7793085379464524E-2</v>
      </c>
    </row>
    <row r="50" spans="1:6" x14ac:dyDescent="0.35">
      <c r="A50" s="10">
        <f t="shared" si="4"/>
        <v>2932</v>
      </c>
      <c r="B50" s="10">
        <v>0.17245785406998301</v>
      </c>
      <c r="C50" s="10">
        <f t="shared" ca="1" si="0"/>
        <v>0.49127026192256729</v>
      </c>
      <c r="D50" s="10">
        <f t="shared" ca="1" si="1"/>
        <v>2.722865426705829E-2</v>
      </c>
      <c r="E50" s="10">
        <f t="shared" ca="1" si="2"/>
        <v>13.900902530523735</v>
      </c>
      <c r="F50" s="10">
        <f t="shared" ca="1" si="3"/>
        <v>-2.7606223659501421E-2</v>
      </c>
    </row>
    <row r="51" spans="1:6" x14ac:dyDescent="0.35">
      <c r="A51" s="10">
        <f t="shared" si="4"/>
        <v>2992</v>
      </c>
      <c r="B51" s="10">
        <v>0.18174704280036499</v>
      </c>
      <c r="C51" s="10">
        <f t="shared" ca="1" si="0"/>
        <v>0.51866078903410073</v>
      </c>
      <c r="D51" s="10">
        <f t="shared" ca="1" si="1"/>
        <v>2.8746774232215031E-2</v>
      </c>
      <c r="E51" s="10">
        <f t="shared" ca="1" si="2"/>
        <v>13.879208596221646</v>
      </c>
      <c r="F51" s="10">
        <f t="shared" ca="1" si="3"/>
        <v>-2.9168056051962574E-2</v>
      </c>
    </row>
    <row r="52" spans="1:6" x14ac:dyDescent="0.35">
      <c r="A52" s="10">
        <f t="shared" si="4"/>
        <v>3052</v>
      </c>
      <c r="B52" s="10">
        <v>0.17688484453907599</v>
      </c>
      <c r="C52" s="10">
        <f t="shared" ca="1" si="0"/>
        <v>0.50432388866928157</v>
      </c>
      <c r="D52" s="10">
        <f t="shared" ca="1" si="1"/>
        <v>2.7952151529494929E-2</v>
      </c>
      <c r="E52" s="10">
        <f t="shared" ca="1" si="2"/>
        <v>13.890563754643516</v>
      </c>
      <c r="F52" s="10">
        <f t="shared" ca="1" si="3"/>
        <v>-2.8350248911790919E-2</v>
      </c>
    </row>
    <row r="53" spans="1:6" x14ac:dyDescent="0.35">
      <c r="A53" s="10">
        <f t="shared" si="4"/>
        <v>3112</v>
      </c>
      <c r="B53" s="10">
        <v>0.17922294075019901</v>
      </c>
      <c r="C53" s="10">
        <f t="shared" ca="1" si="0"/>
        <v>0.51121810618589625</v>
      </c>
      <c r="D53" s="10">
        <f t="shared" ca="1" si="1"/>
        <v>2.8334263535353298E-2</v>
      </c>
      <c r="E53" s="10">
        <f t="shared" ca="1" si="2"/>
        <v>13.885103374079801</v>
      </c>
      <c r="F53" s="10">
        <f t="shared" ca="1" si="3"/>
        <v>-2.8743426192376333E-2</v>
      </c>
    </row>
    <row r="54" spans="1:6" x14ac:dyDescent="0.35">
      <c r="A54" s="10">
        <f t="shared" si="4"/>
        <v>3172</v>
      </c>
      <c r="B54" s="10">
        <v>0.184150554647937</v>
      </c>
      <c r="C54" s="10">
        <f t="shared" ca="1" si="0"/>
        <v>0.52574789409080958</v>
      </c>
      <c r="D54" s="10">
        <f t="shared" ca="1" si="1"/>
        <v>2.9139577029983117E-2</v>
      </c>
      <c r="E54" s="10">
        <f t="shared" ca="1" si="2"/>
        <v>13.873595444241539</v>
      </c>
      <c r="F54" s="10">
        <f t="shared" ca="1" si="3"/>
        <v>-2.9572566677156461E-2</v>
      </c>
    </row>
    <row r="55" spans="1:6" x14ac:dyDescent="0.35">
      <c r="A55" s="10">
        <f t="shared" si="4"/>
        <v>3232</v>
      </c>
      <c r="B55" s="10">
        <v>0.18824924689988101</v>
      </c>
      <c r="C55" s="10">
        <f t="shared" ca="1" si="0"/>
        <v>0.53783348568628664</v>
      </c>
      <c r="D55" s="10">
        <f t="shared" ca="1" si="1"/>
        <v>2.9809420944162435E-2</v>
      </c>
      <c r="E55" s="10">
        <f t="shared" ca="1" si="2"/>
        <v>13.864023374707919</v>
      </c>
      <c r="F55" s="10">
        <f t="shared" ca="1" si="3"/>
        <v>-3.0262753529609672E-2</v>
      </c>
    </row>
    <row r="56" spans="1:6" x14ac:dyDescent="0.35">
      <c r="A56" s="10">
        <f t="shared" si="4"/>
        <v>3292</v>
      </c>
      <c r="B56" s="10">
        <v>0.18846052982712599</v>
      </c>
      <c r="C56" s="10">
        <f t="shared" ca="1" si="0"/>
        <v>0.53845648419723091</v>
      </c>
      <c r="D56" s="10">
        <f t="shared" ca="1" si="1"/>
        <v>2.9843950636631519E-2</v>
      </c>
      <c r="E56" s="10">
        <f t="shared" ca="1" si="2"/>
        <v>13.863529945402535</v>
      </c>
      <c r="F56" s="10">
        <f t="shared" ca="1" si="3"/>
        <v>-3.0298344791466699E-2</v>
      </c>
    </row>
    <row r="57" spans="1:6" x14ac:dyDescent="0.35">
      <c r="A57" s="10">
        <f t="shared" si="4"/>
        <v>3352</v>
      </c>
      <c r="B57" s="10">
        <v>0.190175012916733</v>
      </c>
      <c r="C57" s="10">
        <f t="shared" ca="1" si="0"/>
        <v>0.54351188751728119</v>
      </c>
      <c r="D57" s="10">
        <f t="shared" ca="1" si="1"/>
        <v>3.0124146365645307E-2</v>
      </c>
      <c r="E57" s="10">
        <f t="shared" ca="1" si="2"/>
        <v>13.859525948434928</v>
      </c>
      <c r="F57" s="10">
        <f t="shared" ca="1" si="3"/>
        <v>-3.0587201619572596E-2</v>
      </c>
    </row>
    <row r="58" spans="1:6" x14ac:dyDescent="0.35">
      <c r="A58" s="10">
        <f t="shared" si="4"/>
        <v>3412</v>
      </c>
      <c r="B58" s="10">
        <v>0.19382853445252701</v>
      </c>
      <c r="C58" s="10">
        <f t="shared" ca="1" si="0"/>
        <v>0.55428482836102066</v>
      </c>
      <c r="D58" s="10">
        <f t="shared" ca="1" si="1"/>
        <v>3.0721236611909567E-2</v>
      </c>
      <c r="E58" s="10">
        <f t="shared" ca="1" si="2"/>
        <v>13.850993528815811</v>
      </c>
      <c r="F58" s="10">
        <f t="shared" ca="1" si="3"/>
        <v>-3.1203026948706195E-2</v>
      </c>
    </row>
    <row r="59" spans="1:6" x14ac:dyDescent="0.35">
      <c r="A59" s="10">
        <f t="shared" si="4"/>
        <v>3472</v>
      </c>
      <c r="B59" s="10">
        <v>0.19888361926606299</v>
      </c>
      <c r="C59" s="10">
        <f t="shared" ca="1" si="0"/>
        <v>0.56919048284335405</v>
      </c>
      <c r="D59" s="10">
        <f t="shared" ca="1" si="1"/>
        <v>3.1547382511592899E-2</v>
      </c>
      <c r="E59" s="10">
        <f t="shared" ca="1" si="2"/>
        <v>13.839187903909336</v>
      </c>
      <c r="F59" s="10">
        <f t="shared" ca="1" si="3"/>
        <v>-3.2055720937040427E-2</v>
      </c>
    </row>
    <row r="60" spans="1:6" x14ac:dyDescent="0.35">
      <c r="A60" s="10">
        <f t="shared" si="4"/>
        <v>3532</v>
      </c>
      <c r="B60" s="10">
        <v>0.199017376300299</v>
      </c>
      <c r="C60" s="10">
        <f t="shared" ca="1" si="0"/>
        <v>0.56958488495735315</v>
      </c>
      <c r="D60" s="10">
        <f t="shared" ca="1" si="1"/>
        <v>3.1569242248761294E-2</v>
      </c>
      <c r="E60" s="10">
        <f t="shared" ca="1" si="2"/>
        <v>13.8388755282652</v>
      </c>
      <c r="F60" s="10">
        <f t="shared" ca="1" si="3"/>
        <v>-3.207829301076337E-2</v>
      </c>
    </row>
    <row r="61" spans="1:6" x14ac:dyDescent="0.35">
      <c r="A61" s="10">
        <f t="shared" si="4"/>
        <v>3592</v>
      </c>
      <c r="B61" s="10">
        <v>0.20099706733592901</v>
      </c>
      <c r="C61" s="10">
        <f t="shared" ca="1" si="0"/>
        <v>0.57542229256718369</v>
      </c>
      <c r="D61" s="10">
        <f t="shared" ca="1" si="1"/>
        <v>3.1892780565536155E-2</v>
      </c>
      <c r="E61" s="10">
        <f t="shared" ca="1" si="2"/>
        <v>13.834252165718487</v>
      </c>
      <c r="F61" s="10">
        <f t="shared" ca="1" si="3"/>
        <v>-3.2412433960847115E-2</v>
      </c>
    </row>
    <row r="62" spans="1:6" x14ac:dyDescent="0.35">
      <c r="A62" s="10">
        <f t="shared" si="4"/>
        <v>3652</v>
      </c>
      <c r="B62" s="10">
        <v>0.20026017225687001</v>
      </c>
      <c r="C62" s="10">
        <f t="shared" ca="1" si="0"/>
        <v>0.57324945000502259</v>
      </c>
      <c r="D62" s="10">
        <f t="shared" ca="1" si="1"/>
        <v>3.1772350766528373E-2</v>
      </c>
      <c r="E62" s="10">
        <f t="shared" ca="1" si="2"/>
        <v>13.835973107546309</v>
      </c>
      <c r="F62" s="10">
        <f t="shared" ca="1" si="3"/>
        <v>-3.2288044526858503E-2</v>
      </c>
    </row>
    <row r="63" spans="1:6" x14ac:dyDescent="0.35">
      <c r="A63" s="10">
        <f t="shared" si="4"/>
        <v>3712</v>
      </c>
      <c r="B63" s="10">
        <v>0.20343848935266001</v>
      </c>
      <c r="C63" s="10">
        <f t="shared" ca="1" si="0"/>
        <v>0.5826211812840475</v>
      </c>
      <c r="D63" s="10">
        <f t="shared" ca="1" si="1"/>
        <v>3.2291778972668328E-2</v>
      </c>
      <c r="E63" s="10">
        <f t="shared" ca="1" si="2"/>
        <v>13.828550478480569</v>
      </c>
      <c r="F63" s="10">
        <f t="shared" ca="1" si="3"/>
        <v>-3.2824661701614827E-2</v>
      </c>
    </row>
    <row r="64" spans="1:6" x14ac:dyDescent="0.35">
      <c r="A64" s="10">
        <f t="shared" si="4"/>
        <v>3772</v>
      </c>
      <c r="B64" s="10">
        <v>0.204847654278728</v>
      </c>
      <c r="C64" s="10">
        <f t="shared" ca="1" si="0"/>
        <v>0.58677630949086779</v>
      </c>
      <c r="D64" s="10">
        <f t="shared" ca="1" si="1"/>
        <v>3.2522076953531341E-2</v>
      </c>
      <c r="E64" s="10">
        <f t="shared" ca="1" si="2"/>
        <v>13.825259520334036</v>
      </c>
      <c r="F64" s="10">
        <f t="shared" ca="1" si="3"/>
        <v>-3.3062672895168982E-2</v>
      </c>
    </row>
    <row r="65" spans="1:6" x14ac:dyDescent="0.35">
      <c r="A65" s="10">
        <f t="shared" si="4"/>
        <v>3832</v>
      </c>
      <c r="B65" s="10">
        <v>0.211370752087219</v>
      </c>
      <c r="C65" s="10">
        <f t="shared" ca="1" si="0"/>
        <v>0.60601061428976599</v>
      </c>
      <c r="D65" s="10">
        <f t="shared" ca="1" si="1"/>
        <v>3.3588138297010274E-2</v>
      </c>
      <c r="E65" s="10">
        <f t="shared" ca="1" si="2"/>
        <v>13.810025503735723</v>
      </c>
      <c r="F65" s="10">
        <f t="shared" ca="1" si="3"/>
        <v>-3.4165177763719815E-2</v>
      </c>
    </row>
    <row r="66" spans="1:6" x14ac:dyDescent="0.35">
      <c r="A66" s="10">
        <f t="shared" si="4"/>
        <v>3892</v>
      </c>
      <c r="B66" s="10">
        <v>0.20779096108218001</v>
      </c>
      <c r="C66" s="10">
        <f t="shared" ca="1" si="0"/>
        <v>0.59545507866409331</v>
      </c>
      <c r="D66" s="10">
        <f t="shared" ca="1" si="1"/>
        <v>3.3003097734957368E-2</v>
      </c>
      <c r="E66" s="10">
        <f t="shared" ca="1" si="2"/>
        <v>13.818385733367458</v>
      </c>
      <c r="F66" s="10">
        <f t="shared" ca="1" si="3"/>
        <v>-3.3559986982740431E-2</v>
      </c>
    </row>
    <row r="67" spans="1:6" x14ac:dyDescent="0.35">
      <c r="A67" s="10">
        <f t="shared" si="4"/>
        <v>3952</v>
      </c>
      <c r="B67" s="10">
        <v>0.21172640537227999</v>
      </c>
      <c r="C67" s="10">
        <f t="shared" ref="C67:C130" ca="1" si="5">(B67-$C$2)/($C$191-$C$2)</f>
        <v>0.60705930984645196</v>
      </c>
      <c r="D67" s="10">
        <f t="shared" ref="D67:D130" ca="1" si="6">$M$4*C67</f>
        <v>3.3646262248239599E-2</v>
      </c>
      <c r="E67" s="10">
        <f t="shared" ref="E67:E130" ca="1" si="7">$L$6*(1-D67)</f>
        <v>13.809194912472655</v>
      </c>
      <c r="F67" s="10">
        <f t="shared" ref="F67:F130" ca="1" si="8">LN(E67/$L$6)</f>
        <v>-3.4225323651315614E-2</v>
      </c>
    </row>
    <row r="68" spans="1:6" x14ac:dyDescent="0.35">
      <c r="A68" s="10">
        <f t="shared" ref="A68:A131" si="9">A67+60</f>
        <v>4012</v>
      </c>
      <c r="B68" s="10">
        <v>0.211577451767262</v>
      </c>
      <c r="C68" s="10">
        <f t="shared" ca="1" si="5"/>
        <v>0.60662009842820808</v>
      </c>
      <c r="D68" s="10">
        <f t="shared" ca="1" si="6"/>
        <v>3.3621918955383433E-2</v>
      </c>
      <c r="E68" s="10">
        <f t="shared" ca="1" si="7"/>
        <v>13.80954277812757</v>
      </c>
      <c r="F68" s="10">
        <f t="shared" ca="1" si="8"/>
        <v>-3.4200133097074502E-2</v>
      </c>
    </row>
    <row r="69" spans="1:6" x14ac:dyDescent="0.35">
      <c r="A69" s="10">
        <f t="shared" si="9"/>
        <v>4072</v>
      </c>
      <c r="B69" s="10">
        <v>0.216287179981416</v>
      </c>
      <c r="C69" s="10">
        <f t="shared" ca="1" si="5"/>
        <v>0.62050741863258885</v>
      </c>
      <c r="D69" s="10">
        <f t="shared" ca="1" si="6"/>
        <v>3.4391623677711231E-2</v>
      </c>
      <c r="E69" s="10">
        <f t="shared" ca="1" si="7"/>
        <v>13.798543697645506</v>
      </c>
      <c r="F69" s="10">
        <f t="shared" ca="1" si="8"/>
        <v>-3.4996934503332883E-2</v>
      </c>
    </row>
    <row r="70" spans="1:6" x14ac:dyDescent="0.35">
      <c r="A70" s="10">
        <f t="shared" si="9"/>
        <v>4132</v>
      </c>
      <c r="B70" s="10">
        <v>0.21770614785957601</v>
      </c>
      <c r="C70" s="10">
        <f t="shared" ca="1" si="5"/>
        <v>0.62469145227268674</v>
      </c>
      <c r="D70" s="10">
        <f t="shared" ca="1" si="6"/>
        <v>3.4623523742213662E-2</v>
      </c>
      <c r="E70" s="10">
        <f t="shared" ca="1" si="7"/>
        <v>13.795229845723766</v>
      </c>
      <c r="F70" s="10">
        <f t="shared" ca="1" si="8"/>
        <v>-3.5237122887314752E-2</v>
      </c>
    </row>
    <row r="71" spans="1:6" x14ac:dyDescent="0.35">
      <c r="A71" s="10">
        <f t="shared" si="9"/>
        <v>4192</v>
      </c>
      <c r="B71" s="10">
        <v>0.21859958729766901</v>
      </c>
      <c r="C71" s="10">
        <f t="shared" ca="1" si="5"/>
        <v>0.6273258886978571</v>
      </c>
      <c r="D71" s="10">
        <f t="shared" ca="1" si="6"/>
        <v>3.4769537381078727E-2</v>
      </c>
      <c r="E71" s="10">
        <f t="shared" ca="1" si="7"/>
        <v>13.793143310824385</v>
      </c>
      <c r="F71" s="10">
        <f t="shared" ca="1" si="8"/>
        <v>-3.5388384789676264E-2</v>
      </c>
    </row>
    <row r="72" spans="1:6" x14ac:dyDescent="0.35">
      <c r="A72" s="10">
        <f t="shared" si="9"/>
        <v>4252</v>
      </c>
      <c r="B72" s="10">
        <v>0.218332345388978</v>
      </c>
      <c r="C72" s="10">
        <f t="shared" ca="1" si="5"/>
        <v>0.62653788697264734</v>
      </c>
      <c r="D72" s="10">
        <f t="shared" ca="1" si="6"/>
        <v>3.4725862385458973E-2</v>
      </c>
      <c r="E72" s="10">
        <f t="shared" ca="1" si="7"/>
        <v>13.79376742651179</v>
      </c>
      <c r="F72" s="10">
        <f t="shared" ca="1" si="8"/>
        <v>-3.5343137556779834E-2</v>
      </c>
    </row>
    <row r="73" spans="1:6" x14ac:dyDescent="0.35">
      <c r="A73" s="10">
        <f t="shared" si="9"/>
        <v>4312</v>
      </c>
      <c r="B73" s="10">
        <v>0.22203030957658201</v>
      </c>
      <c r="C73" s="10">
        <f t="shared" ca="1" si="5"/>
        <v>0.63744187345391701</v>
      </c>
      <c r="D73" s="10">
        <f t="shared" ca="1" si="6"/>
        <v>3.533021583618335E-2</v>
      </c>
      <c r="E73" s="10">
        <f t="shared" ca="1" si="7"/>
        <v>13.78513121570094</v>
      </c>
      <c r="F73" s="10">
        <f t="shared" ca="1" si="8"/>
        <v>-3.5969428780746437E-2</v>
      </c>
    </row>
    <row r="74" spans="1:6" x14ac:dyDescent="0.35">
      <c r="A74" s="10">
        <f t="shared" si="9"/>
        <v>4372</v>
      </c>
      <c r="B74" s="10">
        <v>0.222752516264002</v>
      </c>
      <c r="C74" s="10">
        <f t="shared" ca="1" si="5"/>
        <v>0.63957140515211675</v>
      </c>
      <c r="D74" s="10">
        <f t="shared" ca="1" si="6"/>
        <v>3.5448245130556069E-2</v>
      </c>
      <c r="E74" s="10">
        <f t="shared" ca="1" si="7"/>
        <v>13.783444577084353</v>
      </c>
      <c r="F74" s="10">
        <f t="shared" ca="1" si="8"/>
        <v>-3.6091788283926333E-2</v>
      </c>
    </row>
    <row r="75" spans="1:6" x14ac:dyDescent="0.35">
      <c r="A75" s="10">
        <f t="shared" si="9"/>
        <v>4432</v>
      </c>
      <c r="B75" s="10">
        <v>0.225835895300419</v>
      </c>
      <c r="C75" s="10">
        <f t="shared" ca="1" si="5"/>
        <v>0.64866319772339776</v>
      </c>
      <c r="D75" s="10">
        <f t="shared" ca="1" si="6"/>
        <v>3.5952157733819316E-2</v>
      </c>
      <c r="E75" s="10">
        <f t="shared" ca="1" si="7"/>
        <v>13.776243665983721</v>
      </c>
      <c r="F75" s="10">
        <f t="shared" ca="1" si="8"/>
        <v>-3.6614356696238463E-2</v>
      </c>
    </row>
    <row r="76" spans="1:6" x14ac:dyDescent="0.35">
      <c r="A76" s="10">
        <f t="shared" si="9"/>
        <v>4492</v>
      </c>
      <c r="B76" s="10">
        <v>0.227709436036133</v>
      </c>
      <c r="C76" s="10">
        <f t="shared" ca="1" si="5"/>
        <v>0.65418760569976864</v>
      </c>
      <c r="D76" s="10">
        <f t="shared" ca="1" si="6"/>
        <v>3.6258348045909675E-2</v>
      </c>
      <c r="E76" s="10">
        <f t="shared" ca="1" si="7"/>
        <v>13.771868206423949</v>
      </c>
      <c r="F76" s="10">
        <f t="shared" ca="1" si="8"/>
        <v>-3.6932016187155983E-2</v>
      </c>
    </row>
    <row r="77" spans="1:6" x14ac:dyDescent="0.35">
      <c r="A77" s="10">
        <f t="shared" si="9"/>
        <v>4552</v>
      </c>
      <c r="B77" s="10">
        <v>0.23124673877089799</v>
      </c>
      <c r="C77" s="10">
        <f t="shared" ca="1" si="5"/>
        <v>0.6646178584667719</v>
      </c>
      <c r="D77" s="10">
        <f t="shared" ca="1" si="6"/>
        <v>3.6836444805520827E-2</v>
      </c>
      <c r="E77" s="10">
        <f t="shared" ca="1" si="7"/>
        <v>13.763607203729107</v>
      </c>
      <c r="F77" s="10">
        <f t="shared" ca="1" si="8"/>
        <v>-3.7532042358460034E-2</v>
      </c>
    </row>
    <row r="78" spans="1:6" x14ac:dyDescent="0.35">
      <c r="A78" s="10">
        <f t="shared" si="9"/>
        <v>4612</v>
      </c>
      <c r="B78" s="10">
        <v>0.23172951374738099</v>
      </c>
      <c r="C78" s="10">
        <f t="shared" ca="1" si="5"/>
        <v>0.66604139086189673</v>
      </c>
      <c r="D78" s="10">
        <f t="shared" ca="1" si="6"/>
        <v>3.6915344088520624E-2</v>
      </c>
      <c r="E78" s="10">
        <f t="shared" ca="1" si="7"/>
        <v>13.76247973297504</v>
      </c>
      <c r="F78" s="10">
        <f t="shared" ca="1" si="8"/>
        <v>-3.7613962520762045E-2</v>
      </c>
    </row>
    <row r="79" spans="1:6" x14ac:dyDescent="0.35">
      <c r="A79" s="10">
        <f t="shared" si="9"/>
        <v>4672</v>
      </c>
      <c r="B79" s="10">
        <v>0.23215980697500299</v>
      </c>
      <c r="C79" s="10">
        <f t="shared" ca="1" si="5"/>
        <v>0.66731017316992991</v>
      </c>
      <c r="D79" s="10">
        <f t="shared" ca="1" si="6"/>
        <v>3.6985666347943362E-2</v>
      </c>
      <c r="E79" s="10">
        <f t="shared" ca="1" si="7"/>
        <v>13.76147482788789</v>
      </c>
      <c r="F79" s="10">
        <f t="shared" ca="1" si="8"/>
        <v>-3.7686982920892051E-2</v>
      </c>
    </row>
    <row r="80" spans="1:6" x14ac:dyDescent="0.35">
      <c r="A80" s="10">
        <f t="shared" si="9"/>
        <v>4732</v>
      </c>
      <c r="B80" s="10">
        <v>0.235748082265161</v>
      </c>
      <c r="C80" s="10">
        <f t="shared" ca="1" si="5"/>
        <v>0.67789072594708044</v>
      </c>
      <c r="D80" s="10">
        <f t="shared" ca="1" si="6"/>
        <v>3.7572093485616929E-2</v>
      </c>
      <c r="E80" s="10">
        <f t="shared" ca="1" si="7"/>
        <v>13.753094784090532</v>
      </c>
      <c r="F80" s="10">
        <f t="shared" ca="1" si="8"/>
        <v>-3.8296117948235744E-2</v>
      </c>
    </row>
    <row r="81" spans="1:6" x14ac:dyDescent="0.35">
      <c r="A81" s="10">
        <f t="shared" si="9"/>
        <v>4792</v>
      </c>
      <c r="B81" s="10">
        <v>0.23700344656353101</v>
      </c>
      <c r="C81" s="10">
        <f t="shared" ca="1" si="5"/>
        <v>0.68159235058270573</v>
      </c>
      <c r="D81" s="10">
        <f t="shared" ca="1" si="6"/>
        <v>3.7777256031046459E-2</v>
      </c>
      <c r="E81" s="10">
        <f t="shared" ca="1" si="7"/>
        <v>13.750163011316346</v>
      </c>
      <c r="F81" s="10">
        <f t="shared" ca="1" si="8"/>
        <v>-3.8509312531008491E-2</v>
      </c>
    </row>
    <row r="82" spans="1:6" x14ac:dyDescent="0.35">
      <c r="A82" s="10">
        <f t="shared" si="9"/>
        <v>4852</v>
      </c>
      <c r="B82" s="10">
        <v>0.23615705539069601</v>
      </c>
      <c r="C82" s="10">
        <f t="shared" ca="1" si="5"/>
        <v>0.67909664282615267</v>
      </c>
      <c r="D82" s="10">
        <f t="shared" ca="1" si="6"/>
        <v>3.7638931428639506E-2</v>
      </c>
      <c r="E82" s="10">
        <f t="shared" ca="1" si="7"/>
        <v>13.752139669884741</v>
      </c>
      <c r="F82" s="10">
        <f t="shared" ca="1" si="8"/>
        <v>-3.8365567580288445E-2</v>
      </c>
    </row>
    <row r="83" spans="1:6" x14ac:dyDescent="0.35">
      <c r="A83" s="10">
        <f t="shared" si="9"/>
        <v>4912</v>
      </c>
      <c r="B83" s="10">
        <v>0.24207910116304801</v>
      </c>
      <c r="C83" s="10">
        <f t="shared" ca="1" si="5"/>
        <v>0.69655865807758355</v>
      </c>
      <c r="D83" s="10">
        <f t="shared" ca="1" si="6"/>
        <v>3.8606763623950067E-2</v>
      </c>
      <c r="E83" s="10">
        <f t="shared" ca="1" si="7"/>
        <v>13.738309347813752</v>
      </c>
      <c r="F83" s="10">
        <f t="shared" ca="1" si="8"/>
        <v>-3.9371758728998049E-2</v>
      </c>
    </row>
    <row r="84" spans="1:6" x14ac:dyDescent="0.35">
      <c r="A84" s="10">
        <f t="shared" si="9"/>
        <v>4972</v>
      </c>
      <c r="B84" s="10">
        <v>0.24226229982811201</v>
      </c>
      <c r="C84" s="10">
        <f t="shared" ca="1" si="5"/>
        <v>0.69709884604747807</v>
      </c>
      <c r="D84" s="10">
        <f t="shared" ca="1" si="6"/>
        <v>3.8636703542181468E-2</v>
      </c>
      <c r="E84" s="10">
        <f t="shared" ca="1" si="7"/>
        <v>13.737881506382225</v>
      </c>
      <c r="F84" s="10">
        <f t="shared" ca="1" si="8"/>
        <v>-3.9402901432426765E-2</v>
      </c>
    </row>
    <row r="85" spans="1:6" x14ac:dyDescent="0.35">
      <c r="A85" s="10">
        <f t="shared" si="9"/>
        <v>5032</v>
      </c>
      <c r="B85" s="10">
        <v>0.24239532980669401</v>
      </c>
      <c r="C85" s="10">
        <f t="shared" ca="1" si="5"/>
        <v>0.6974911043318941</v>
      </c>
      <c r="D85" s="10">
        <f t="shared" ca="1" si="6"/>
        <v>3.8658444457595226E-2</v>
      </c>
      <c r="E85" s="10">
        <f t="shared" ca="1" si="7"/>
        <v>13.737570828700964</v>
      </c>
      <c r="F85" s="10">
        <f t="shared" ca="1" si="8"/>
        <v>-3.9425516359925437E-2</v>
      </c>
    </row>
    <row r="86" spans="1:6" x14ac:dyDescent="0.35">
      <c r="A86" s="10">
        <f t="shared" si="9"/>
        <v>5092</v>
      </c>
      <c r="B86" s="10">
        <v>0.244579740278382</v>
      </c>
      <c r="C86" s="10">
        <f t="shared" ca="1" si="5"/>
        <v>0.7039321570421051</v>
      </c>
      <c r="D86" s="10">
        <f t="shared" ca="1" si="6"/>
        <v>3.9015439804058673E-2</v>
      </c>
      <c r="E86" s="10">
        <f t="shared" ca="1" si="7"/>
        <v>13.732469365200002</v>
      </c>
      <c r="F86" s="10">
        <f t="shared" ca="1" si="8"/>
        <v>-3.9796936534311732E-2</v>
      </c>
    </row>
    <row r="87" spans="1:6" x14ac:dyDescent="0.35">
      <c r="A87" s="10">
        <f t="shared" si="9"/>
        <v>5152</v>
      </c>
      <c r="B87" s="10">
        <v>0.247952849472937</v>
      </c>
      <c r="C87" s="10">
        <f t="shared" ca="1" si="5"/>
        <v>0.71387826122033526</v>
      </c>
      <c r="D87" s="10">
        <f t="shared" ca="1" si="6"/>
        <v>3.9566702628137079E-2</v>
      </c>
      <c r="E87" s="10">
        <f t="shared" ca="1" si="7"/>
        <v>13.724591819443919</v>
      </c>
      <c r="F87" s="10">
        <f t="shared" ca="1" si="8"/>
        <v>-4.0370744919648406E-2</v>
      </c>
    </row>
    <row r="88" spans="1:6" x14ac:dyDescent="0.35">
      <c r="A88" s="10">
        <f t="shared" si="9"/>
        <v>5212</v>
      </c>
      <c r="B88" s="10">
        <v>0.24770378886877201</v>
      </c>
      <c r="C88" s="10">
        <f t="shared" ca="1" si="5"/>
        <v>0.7131438697219169</v>
      </c>
      <c r="D88" s="10">
        <f t="shared" ca="1" si="6"/>
        <v>3.9525998979337243E-2</v>
      </c>
      <c r="E88" s="10">
        <f t="shared" ca="1" si="7"/>
        <v>13.725173474585269</v>
      </c>
      <c r="F88" s="10">
        <f t="shared" ca="1" si="8"/>
        <v>-4.0328365312011977E-2</v>
      </c>
    </row>
    <row r="89" spans="1:6" x14ac:dyDescent="0.35">
      <c r="A89" s="10">
        <f t="shared" si="9"/>
        <v>5272</v>
      </c>
      <c r="B89" s="10">
        <v>0.25046192392394401</v>
      </c>
      <c r="C89" s="10">
        <f t="shared" ca="1" si="5"/>
        <v>0.72127663300175748</v>
      </c>
      <c r="D89" s="10">
        <f t="shared" ca="1" si="6"/>
        <v>3.9976757384122402E-2</v>
      </c>
      <c r="E89" s="10">
        <f t="shared" ca="1" si="7"/>
        <v>13.71873213698089</v>
      </c>
      <c r="F89" s="10">
        <f t="shared" ca="1" si="8"/>
        <v>-4.0797783755132266E-2</v>
      </c>
    </row>
    <row r="90" spans="1:6" x14ac:dyDescent="0.35">
      <c r="A90" s="10">
        <f t="shared" si="9"/>
        <v>5332</v>
      </c>
      <c r="B90" s="10">
        <v>0.25089165488896398</v>
      </c>
      <c r="C90" s="10">
        <f t="shared" ca="1" si="5"/>
        <v>0.72254375739654431</v>
      </c>
      <c r="D90" s="10">
        <f t="shared" ca="1" si="6"/>
        <v>4.0046987753703467E-2</v>
      </c>
      <c r="E90" s="10">
        <f t="shared" ca="1" si="7"/>
        <v>13.717728544999575</v>
      </c>
      <c r="F90" s="10">
        <f t="shared" ca="1" si="8"/>
        <v>-4.0870941294903464E-2</v>
      </c>
    </row>
    <row r="91" spans="1:6" x14ac:dyDescent="0.35">
      <c r="A91" s="10">
        <f t="shared" si="9"/>
        <v>5392</v>
      </c>
      <c r="B91" s="10">
        <v>0.25090002399440903</v>
      </c>
      <c r="C91" s="10">
        <f t="shared" ca="1" si="5"/>
        <v>0.72256843492396294</v>
      </c>
      <c r="D91" s="10">
        <f t="shared" ca="1" si="6"/>
        <v>4.0048355505660646E-2</v>
      </c>
      <c r="E91" s="10">
        <f t="shared" ca="1" si="7"/>
        <v>13.717708999824108</v>
      </c>
      <c r="F91" s="10">
        <f t="shared" ca="1" si="8"/>
        <v>-4.0872366107278742E-2</v>
      </c>
    </row>
    <row r="92" spans="1:6" x14ac:dyDescent="0.35">
      <c r="A92" s="10">
        <f t="shared" si="9"/>
        <v>5452</v>
      </c>
      <c r="B92" s="10">
        <v>0.25696907785048001</v>
      </c>
      <c r="C92" s="10">
        <f t="shared" ca="1" si="5"/>
        <v>0.74046392494047752</v>
      </c>
      <c r="D92" s="10">
        <f t="shared" ca="1" si="6"/>
        <v>4.1040213039825961E-2</v>
      </c>
      <c r="E92" s="10">
        <f t="shared" ca="1" si="7"/>
        <v>13.703535355660886</v>
      </c>
      <c r="F92" s="10">
        <f t="shared" ca="1" si="8"/>
        <v>-4.1906137240472985E-2</v>
      </c>
    </row>
    <row r="93" spans="1:6" x14ac:dyDescent="0.35">
      <c r="A93" s="10">
        <f t="shared" si="9"/>
        <v>5512</v>
      </c>
      <c r="B93" s="10">
        <v>0.25899668869550702</v>
      </c>
      <c r="C93" s="10">
        <f t="shared" ca="1" si="5"/>
        <v>0.74644263109386921</v>
      </c>
      <c r="D93" s="10">
        <f t="shared" ca="1" si="6"/>
        <v>4.1371582828377697E-2</v>
      </c>
      <c r="E93" s="10">
        <f t="shared" ca="1" si="7"/>
        <v>13.698800081382482</v>
      </c>
      <c r="F93" s="10">
        <f t="shared" ca="1" si="8"/>
        <v>-4.225174824406195E-2</v>
      </c>
    </row>
    <row r="94" spans="1:6" x14ac:dyDescent="0.35">
      <c r="A94" s="10">
        <f t="shared" si="9"/>
        <v>5572</v>
      </c>
      <c r="B94" s="10">
        <v>0.256925155075168</v>
      </c>
      <c r="C94" s="10">
        <f t="shared" ca="1" si="5"/>
        <v>0.74033441223458718</v>
      </c>
      <c r="D94" s="10">
        <f t="shared" ca="1" si="6"/>
        <v>4.103303479810199E-2</v>
      </c>
      <c r="E94" s="10">
        <f t="shared" ca="1" si="7"/>
        <v>13.703637932735122</v>
      </c>
      <c r="F94" s="10">
        <f t="shared" ca="1" si="8"/>
        <v>-4.1898651822465265E-2</v>
      </c>
    </row>
    <row r="95" spans="1:6" x14ac:dyDescent="0.35">
      <c r="A95" s="10">
        <f t="shared" si="9"/>
        <v>5632</v>
      </c>
      <c r="B95" s="10">
        <v>0.26178487780112297</v>
      </c>
      <c r="C95" s="10">
        <f t="shared" ca="1" si="5"/>
        <v>0.75466401312260056</v>
      </c>
      <c r="D95" s="10">
        <f t="shared" ca="1" si="6"/>
        <v>4.1827252927320133E-2</v>
      </c>
      <c r="E95" s="10">
        <f t="shared" ca="1" si="7"/>
        <v>13.692288555668595</v>
      </c>
      <c r="F95" s="10">
        <f t="shared" ca="1" si="8"/>
        <v>-4.2727196731913532E-2</v>
      </c>
    </row>
    <row r="96" spans="1:6" x14ac:dyDescent="0.35">
      <c r="A96" s="10">
        <f t="shared" si="9"/>
        <v>5692</v>
      </c>
      <c r="B96" s="10">
        <v>0.25961872131028801</v>
      </c>
      <c r="C96" s="10">
        <f t="shared" ca="1" si="5"/>
        <v>0.74827678493592553</v>
      </c>
      <c r="D96" s="10">
        <f t="shared" ca="1" si="6"/>
        <v>4.1473240805073669E-2</v>
      </c>
      <c r="E96" s="10">
        <f t="shared" ca="1" si="7"/>
        <v>13.697347388895496</v>
      </c>
      <c r="F96" s="10">
        <f t="shared" ca="1" si="8"/>
        <v>-4.2357799103214598E-2</v>
      </c>
    </row>
    <row r="97" spans="1:6" x14ac:dyDescent="0.35">
      <c r="A97" s="10">
        <f t="shared" si="9"/>
        <v>5752</v>
      </c>
      <c r="B97" s="10">
        <v>0.26217969522129603</v>
      </c>
      <c r="C97" s="10">
        <f t="shared" ca="1" si="5"/>
        <v>0.75582818984085209</v>
      </c>
      <c r="D97" s="10">
        <f t="shared" ca="1" si="6"/>
        <v>4.1891777421929226E-2</v>
      </c>
      <c r="E97" s="10">
        <f t="shared" ca="1" si="7"/>
        <v>13.691366500640632</v>
      </c>
      <c r="F97" s="10">
        <f t="shared" ca="1" si="8"/>
        <v>-4.2794540191098733E-2</v>
      </c>
    </row>
    <row r="98" spans="1:6" x14ac:dyDescent="0.35">
      <c r="A98" s="10">
        <f t="shared" si="9"/>
        <v>5812</v>
      </c>
      <c r="B98" s="10">
        <v>0.26179093094496397</v>
      </c>
      <c r="C98" s="10">
        <f t="shared" ca="1" si="5"/>
        <v>0.75468186169961837</v>
      </c>
      <c r="D98" s="10">
        <f t="shared" ca="1" si="6"/>
        <v>4.1828242184701346E-2</v>
      </c>
      <c r="E98" s="10">
        <f t="shared" ca="1" si="7"/>
        <v>13.692274419180617</v>
      </c>
      <c r="F98" s="10">
        <f t="shared" ca="1" si="8"/>
        <v>-4.2728229174022789E-2</v>
      </c>
    </row>
    <row r="99" spans="1:6" x14ac:dyDescent="0.35">
      <c r="A99" s="10">
        <f t="shared" si="9"/>
        <v>5872</v>
      </c>
      <c r="B99" s="10">
        <v>0.26569066528906199</v>
      </c>
      <c r="C99" s="10">
        <f t="shared" ca="1" si="5"/>
        <v>0.76618079690054008</v>
      </c>
      <c r="D99" s="10">
        <f t="shared" ca="1" si="6"/>
        <v>4.2465570668212431E-2</v>
      </c>
      <c r="E99" s="10">
        <f t="shared" ca="1" si="7"/>
        <v>13.683166995151243</v>
      </c>
      <c r="F99" s="10">
        <f t="shared" ca="1" si="8"/>
        <v>-4.3393601047121276E-2</v>
      </c>
    </row>
    <row r="100" spans="1:6" x14ac:dyDescent="0.35">
      <c r="A100" s="10">
        <f t="shared" si="9"/>
        <v>5932</v>
      </c>
      <c r="B100" s="10">
        <v>0.26679624264830798</v>
      </c>
      <c r="C100" s="10">
        <f t="shared" ca="1" si="5"/>
        <v>0.76944075291082981</v>
      </c>
      <c r="D100" s="10">
        <f t="shared" ca="1" si="6"/>
        <v>4.2646253730082739E-2</v>
      </c>
      <c r="E100" s="10">
        <f t="shared" ca="1" si="7"/>
        <v>13.680585034197117</v>
      </c>
      <c r="F100" s="10">
        <f t="shared" ca="1" si="8"/>
        <v>-4.3582315004112207E-2</v>
      </c>
    </row>
    <row r="101" spans="1:6" x14ac:dyDescent="0.35">
      <c r="A101" s="10">
        <f t="shared" si="9"/>
        <v>5992</v>
      </c>
      <c r="B101" s="10">
        <v>0.26566636133737498</v>
      </c>
      <c r="C101" s="10">
        <f t="shared" ca="1" si="5"/>
        <v>0.76610913315606011</v>
      </c>
      <c r="D101" s="10">
        <f t="shared" ca="1" si="6"/>
        <v>4.246159870517463E-2</v>
      </c>
      <c r="E101" s="10">
        <f t="shared" ca="1" si="7"/>
        <v>13.683223754503054</v>
      </c>
      <c r="F101" s="10">
        <f t="shared" ca="1" si="8"/>
        <v>-4.3389452940611396E-2</v>
      </c>
    </row>
    <row r="102" spans="1:6" x14ac:dyDescent="0.35">
      <c r="A102" s="10">
        <f t="shared" si="9"/>
        <v>6052</v>
      </c>
      <c r="B102" s="10">
        <v>0.26561262518078399</v>
      </c>
      <c r="C102" s="10">
        <f t="shared" ca="1" si="5"/>
        <v>0.76595068426491408</v>
      </c>
      <c r="D102" s="10">
        <f t="shared" ca="1" si="6"/>
        <v>4.2452816675382858E-2</v>
      </c>
      <c r="E102" s="10">
        <f t="shared" ca="1" si="7"/>
        <v>13.68334924970878</v>
      </c>
      <c r="F102" s="10">
        <f t="shared" ca="1" si="8"/>
        <v>-4.3380281517817004E-2</v>
      </c>
    </row>
    <row r="103" spans="1:6" x14ac:dyDescent="0.35">
      <c r="A103" s="10">
        <f t="shared" si="9"/>
        <v>6112</v>
      </c>
      <c r="B103" s="10">
        <v>0.26853148741692801</v>
      </c>
      <c r="C103" s="10">
        <f t="shared" ca="1" si="5"/>
        <v>0.77455737506800282</v>
      </c>
      <c r="D103" s="10">
        <f t="shared" ca="1" si="6"/>
        <v>4.2929842513144051E-2</v>
      </c>
      <c r="E103" s="10">
        <f t="shared" ca="1" si="7"/>
        <v>13.67653255048717</v>
      </c>
      <c r="F103" s="10">
        <f t="shared" ca="1" si="8"/>
        <v>-4.3878580407588554E-2</v>
      </c>
    </row>
    <row r="104" spans="1:6" x14ac:dyDescent="0.35">
      <c r="A104" s="10">
        <f t="shared" si="9"/>
        <v>6172</v>
      </c>
      <c r="B104" s="10">
        <v>0.27165891081543603</v>
      </c>
      <c r="C104" s="10">
        <f t="shared" ca="1" si="5"/>
        <v>0.78377903886151634</v>
      </c>
      <c r="D104" s="10">
        <f t="shared" ca="1" si="6"/>
        <v>4.3440953228899543E-2</v>
      </c>
      <c r="E104" s="10">
        <f t="shared" ca="1" si="7"/>
        <v>13.669228778359026</v>
      </c>
      <c r="F104" s="10">
        <f t="shared" ca="1" si="8"/>
        <v>-4.4412759888934179E-2</v>
      </c>
    </row>
    <row r="105" spans="1:6" x14ac:dyDescent="0.35">
      <c r="A105" s="10">
        <f t="shared" si="9"/>
        <v>6232</v>
      </c>
      <c r="B105" s="10">
        <v>0.27606025205121898</v>
      </c>
      <c r="C105" s="10">
        <f t="shared" ca="1" si="5"/>
        <v>0.79675703510477558</v>
      </c>
      <c r="D105" s="10">
        <f t="shared" ca="1" si="6"/>
        <v>4.4160258670682184E-2</v>
      </c>
      <c r="E105" s="10">
        <f t="shared" ca="1" si="7"/>
        <v>13.658949903595952</v>
      </c>
      <c r="F105" s="10">
        <f t="shared" ca="1" si="8"/>
        <v>-4.5165014575748237E-2</v>
      </c>
    </row>
    <row r="106" spans="1:6" x14ac:dyDescent="0.35">
      <c r="A106" s="10">
        <f t="shared" si="9"/>
        <v>6292</v>
      </c>
      <c r="B106" s="10">
        <v>0.27181202948869998</v>
      </c>
      <c r="C106" s="10">
        <f t="shared" ca="1" si="5"/>
        <v>0.78423053159065015</v>
      </c>
      <c r="D106" s="10">
        <f t="shared" ca="1" si="6"/>
        <v>4.3465977213411777E-2</v>
      </c>
      <c r="E106" s="10">
        <f t="shared" ca="1" si="7"/>
        <v>13.668871185620343</v>
      </c>
      <c r="F106" s="10">
        <f t="shared" ca="1" si="8"/>
        <v>-4.4438920649131311E-2</v>
      </c>
    </row>
    <row r="107" spans="1:6" x14ac:dyDescent="0.35">
      <c r="A107" s="10">
        <f t="shared" si="9"/>
        <v>6352</v>
      </c>
      <c r="B107" s="10">
        <v>0.27628171301347998</v>
      </c>
      <c r="C107" s="10">
        <f t="shared" ca="1" si="5"/>
        <v>0.79741004503567692</v>
      </c>
      <c r="D107" s="10">
        <f t="shared" ca="1" si="6"/>
        <v>4.4196451746102386E-2</v>
      </c>
      <c r="E107" s="10">
        <f t="shared" ca="1" si="7"/>
        <v>13.658432704548195</v>
      </c>
      <c r="F107" s="10">
        <f t="shared" ca="1" si="8"/>
        <v>-4.5202880505675544E-2</v>
      </c>
    </row>
    <row r="108" spans="1:6" x14ac:dyDescent="0.35">
      <c r="A108" s="10">
        <f t="shared" si="9"/>
        <v>6412</v>
      </c>
      <c r="B108" s="10">
        <v>0.27834012358323901</v>
      </c>
      <c r="C108" s="10">
        <f t="shared" ca="1" si="5"/>
        <v>0.80347956866729908</v>
      </c>
      <c r="D108" s="10">
        <f t="shared" ca="1" si="6"/>
        <v>4.4532855093385046E-2</v>
      </c>
      <c r="E108" s="10">
        <f t="shared" ca="1" si="7"/>
        <v>13.653625500715528</v>
      </c>
      <c r="F108" s="10">
        <f t="shared" ca="1" si="8"/>
        <v>-4.5554901129400145E-2</v>
      </c>
    </row>
    <row r="109" spans="1:6" x14ac:dyDescent="0.35">
      <c r="A109" s="10">
        <f t="shared" si="9"/>
        <v>6472</v>
      </c>
      <c r="B109" s="10">
        <v>0.278615472297427</v>
      </c>
      <c r="C109" s="10">
        <f t="shared" ca="1" si="5"/>
        <v>0.80429147449029359</v>
      </c>
      <c r="D109" s="10">
        <f t="shared" ca="1" si="6"/>
        <v>4.4577854973624521E-2</v>
      </c>
      <c r="E109" s="10">
        <f t="shared" ca="1" si="7"/>
        <v>13.652982452426905</v>
      </c>
      <c r="F109" s="10">
        <f t="shared" ca="1" si="8"/>
        <v>-4.5601999494004446E-2</v>
      </c>
    </row>
    <row r="110" spans="1:6" x14ac:dyDescent="0.35">
      <c r="A110" s="10">
        <f t="shared" si="9"/>
        <v>6532</v>
      </c>
      <c r="B110" s="10">
        <v>0.27806769733549402</v>
      </c>
      <c r="C110" s="10">
        <f t="shared" ca="1" si="5"/>
        <v>0.80267628016263703</v>
      </c>
      <c r="D110" s="10">
        <f t="shared" ca="1" si="6"/>
        <v>4.4488332828014156E-2</v>
      </c>
      <c r="E110" s="10">
        <f t="shared" ca="1" si="7"/>
        <v>13.654261723887677</v>
      </c>
      <c r="F110" s="10">
        <f t="shared" ca="1" si="8"/>
        <v>-4.550830483529418E-2</v>
      </c>
    </row>
    <row r="111" spans="1:6" x14ac:dyDescent="0.35">
      <c r="A111" s="10">
        <f t="shared" si="9"/>
        <v>6592</v>
      </c>
      <c r="B111" s="10">
        <v>0.27777294236654398</v>
      </c>
      <c r="C111" s="10">
        <f t="shared" ca="1" si="5"/>
        <v>0.80180715216851206</v>
      </c>
      <c r="D111" s="10">
        <f t="shared" ca="1" si="6"/>
        <v>4.4440161408939777E-2</v>
      </c>
      <c r="E111" s="10">
        <f t="shared" ca="1" si="7"/>
        <v>13.654950093466249</v>
      </c>
      <c r="F111" s="10">
        <f t="shared" ca="1" si="8"/>
        <v>-4.5457891840344225E-2</v>
      </c>
    </row>
    <row r="112" spans="1:6" x14ac:dyDescent="0.35">
      <c r="A112" s="10">
        <f t="shared" si="9"/>
        <v>6652</v>
      </c>
      <c r="B112" s="10">
        <v>0.280217300317744</v>
      </c>
      <c r="C112" s="10">
        <f t="shared" ca="1" si="5"/>
        <v>0.80901469791614633</v>
      </c>
      <c r="D112" s="10">
        <f t="shared" ca="1" si="6"/>
        <v>4.4839639632002409E-2</v>
      </c>
      <c r="E112" s="10">
        <f t="shared" ca="1" si="7"/>
        <v>13.649241549658685</v>
      </c>
      <c r="F112" s="10">
        <f t="shared" ca="1" si="8"/>
        <v>-4.5876035982119472E-2</v>
      </c>
    </row>
    <row r="113" spans="1:6" x14ac:dyDescent="0.35">
      <c r="A113" s="10">
        <f t="shared" si="9"/>
        <v>6712</v>
      </c>
      <c r="B113" s="10">
        <v>0.281479501728986</v>
      </c>
      <c r="C113" s="10">
        <f t="shared" ca="1" si="5"/>
        <v>0.81273648277576105</v>
      </c>
      <c r="D113" s="10">
        <f t="shared" ca="1" si="6"/>
        <v>4.504591955784655E-2</v>
      </c>
      <c r="E113" s="10">
        <f t="shared" ca="1" si="7"/>
        <v>13.646293809518372</v>
      </c>
      <c r="F113" s="10">
        <f t="shared" ca="1" si="8"/>
        <v>-4.6092022964091636E-2</v>
      </c>
    </row>
    <row r="114" spans="1:6" x14ac:dyDescent="0.35">
      <c r="A114" s="10">
        <f t="shared" si="9"/>
        <v>6772</v>
      </c>
      <c r="B114" s="10">
        <v>0.28564249993609198</v>
      </c>
      <c r="C114" s="10">
        <f t="shared" ca="1" si="5"/>
        <v>0.82501168985429274</v>
      </c>
      <c r="D114" s="10">
        <f t="shared" ca="1" si="6"/>
        <v>4.5726272910174171E-2</v>
      </c>
      <c r="E114" s="10">
        <f t="shared" ca="1" si="7"/>
        <v>13.636571560113611</v>
      </c>
      <c r="F114" s="10">
        <f t="shared" ca="1" si="8"/>
        <v>-4.6804723018471647E-2</v>
      </c>
    </row>
    <row r="115" spans="1:6" x14ac:dyDescent="0.35">
      <c r="A115" s="10">
        <f t="shared" si="9"/>
        <v>6832</v>
      </c>
      <c r="B115" s="10">
        <v>0.28177742400834799</v>
      </c>
      <c r="C115" s="10">
        <f t="shared" ca="1" si="5"/>
        <v>0.8136149500463532</v>
      </c>
      <c r="D115" s="10">
        <f t="shared" ca="1" si="6"/>
        <v>4.5094608606319121E-2</v>
      </c>
      <c r="E115" s="10">
        <f t="shared" ca="1" si="7"/>
        <v>13.645598043015699</v>
      </c>
      <c r="F115" s="10">
        <f t="shared" ca="1" si="8"/>
        <v>-4.6143010012302359E-2</v>
      </c>
    </row>
    <row r="116" spans="1:6" x14ac:dyDescent="0.35">
      <c r="A116" s="10">
        <f t="shared" si="9"/>
        <v>6892</v>
      </c>
      <c r="B116" s="10">
        <v>0.28489047047273802</v>
      </c>
      <c r="C116" s="10">
        <f t="shared" ca="1" si="5"/>
        <v>0.8227942213538092</v>
      </c>
      <c r="D116" s="10">
        <f t="shared" ca="1" si="6"/>
        <v>4.5603369718534868E-2</v>
      </c>
      <c r="E116" s="10">
        <f t="shared" ca="1" si="7"/>
        <v>13.638327846722136</v>
      </c>
      <c r="F116" s="10">
        <f t="shared" ca="1" si="8"/>
        <v>-4.6675938924000293E-2</v>
      </c>
    </row>
    <row r="117" spans="1:6" x14ac:dyDescent="0.35">
      <c r="A117" s="10">
        <f t="shared" si="9"/>
        <v>6952</v>
      </c>
      <c r="B117" s="10">
        <v>0.28421273777657602</v>
      </c>
      <c r="C117" s="10">
        <f t="shared" ca="1" si="5"/>
        <v>0.82079582770207049</v>
      </c>
      <c r="D117" s="10">
        <f t="shared" ca="1" si="6"/>
        <v>4.5492608750387256E-2</v>
      </c>
      <c r="E117" s="10">
        <f t="shared" ca="1" si="7"/>
        <v>13.639910620956964</v>
      </c>
      <c r="F117" s="10">
        <f t="shared" ca="1" si="8"/>
        <v>-4.6559892263694128E-2</v>
      </c>
    </row>
    <row r="118" spans="1:6" x14ac:dyDescent="0.35">
      <c r="A118" s="10">
        <f t="shared" si="9"/>
        <v>7012</v>
      </c>
      <c r="B118" s="10">
        <v>0.28477554023173701</v>
      </c>
      <c r="C118" s="10">
        <f t="shared" ca="1" si="5"/>
        <v>0.8224553327841565</v>
      </c>
      <c r="D118" s="10">
        <f t="shared" ca="1" si="6"/>
        <v>4.5584586819561873E-2</v>
      </c>
      <c r="E118" s="10">
        <f t="shared" ca="1" si="7"/>
        <v>13.63859625434846</v>
      </c>
      <c r="F118" s="10">
        <f t="shared" ca="1" si="8"/>
        <v>-4.6656258726530994E-2</v>
      </c>
    </row>
    <row r="119" spans="1:6" x14ac:dyDescent="0.35">
      <c r="A119" s="10">
        <f t="shared" si="9"/>
        <v>7072</v>
      </c>
      <c r="B119" s="10">
        <v>0.285683738551127</v>
      </c>
      <c r="C119" s="10">
        <f t="shared" ca="1" si="5"/>
        <v>0.82513328792232044</v>
      </c>
      <c r="D119" s="10">
        <f t="shared" ca="1" si="6"/>
        <v>4.5733012483094609E-2</v>
      </c>
      <c r="E119" s="10">
        <f t="shared" ca="1" si="7"/>
        <v>13.636475251616577</v>
      </c>
      <c r="F119" s="10">
        <f t="shared" ca="1" si="8"/>
        <v>-4.681178555883965E-2</v>
      </c>
    </row>
    <row r="120" spans="1:6" x14ac:dyDescent="0.35">
      <c r="A120" s="10">
        <f t="shared" si="9"/>
        <v>7132</v>
      </c>
      <c r="B120" s="10">
        <v>0.291826038713209</v>
      </c>
      <c r="C120" s="10">
        <f t="shared" ca="1" si="5"/>
        <v>0.84324475534965571</v>
      </c>
      <c r="D120" s="10">
        <f t="shared" ca="1" si="6"/>
        <v>4.6736840565254664E-2</v>
      </c>
      <c r="E120" s="10">
        <f t="shared" ca="1" si="7"/>
        <v>13.622130548322511</v>
      </c>
      <c r="F120" s="10">
        <f t="shared" ca="1" si="8"/>
        <v>-4.7864275530155542E-2</v>
      </c>
    </row>
    <row r="121" spans="1:6" x14ac:dyDescent="0.35">
      <c r="A121" s="10">
        <f t="shared" si="9"/>
        <v>7192</v>
      </c>
      <c r="B121" s="10">
        <v>0.29083551782934702</v>
      </c>
      <c r="C121" s="10">
        <f t="shared" ca="1" si="5"/>
        <v>0.8403240601294989</v>
      </c>
      <c r="D121" s="10">
        <f t="shared" ca="1" si="6"/>
        <v>4.657496103267747E-2</v>
      </c>
      <c r="E121" s="10">
        <f t="shared" ca="1" si="7"/>
        <v>13.624443806843038</v>
      </c>
      <c r="F121" s="10">
        <f t="shared" ca="1" si="8"/>
        <v>-4.7694473741796237E-2</v>
      </c>
    </row>
    <row r="122" spans="1:6" x14ac:dyDescent="0.35">
      <c r="A122" s="10">
        <f t="shared" si="9"/>
        <v>7252</v>
      </c>
      <c r="B122" s="10">
        <v>0.28911046552323499</v>
      </c>
      <c r="C122" s="10">
        <f t="shared" ca="1" si="5"/>
        <v>0.83523749193384633</v>
      </c>
      <c r="D122" s="10">
        <f t="shared" ca="1" si="6"/>
        <v>4.6293037990433432E-2</v>
      </c>
      <c r="E122" s="10">
        <f t="shared" ca="1" si="7"/>
        <v>13.628472487116706</v>
      </c>
      <c r="F122" s="10">
        <f t="shared" ca="1" si="8"/>
        <v>-4.739882242436963E-2</v>
      </c>
    </row>
    <row r="123" spans="1:6" x14ac:dyDescent="0.35">
      <c r="A123" s="10">
        <f t="shared" si="9"/>
        <v>7312</v>
      </c>
      <c r="B123" s="10">
        <v>0.29088101606653899</v>
      </c>
      <c r="C123" s="10">
        <f t="shared" ca="1" si="5"/>
        <v>0.84045821831440659</v>
      </c>
      <c r="D123" s="10">
        <f t="shared" ca="1" si="6"/>
        <v>4.6582396750075979E-2</v>
      </c>
      <c r="E123" s="10">
        <f t="shared" ca="1" si="7"/>
        <v>13.624337550441412</v>
      </c>
      <c r="F123" s="10">
        <f t="shared" ca="1" si="8"/>
        <v>-4.7702272725555037E-2</v>
      </c>
    </row>
    <row r="124" spans="1:6" x14ac:dyDescent="0.35">
      <c r="A124" s="10">
        <f t="shared" si="9"/>
        <v>7372</v>
      </c>
      <c r="B124" s="10">
        <v>0.29442299582044701</v>
      </c>
      <c r="C124" s="10">
        <f t="shared" ca="1" si="5"/>
        <v>0.85090226195414986</v>
      </c>
      <c r="D124" s="10">
        <f t="shared" ca="1" si="6"/>
        <v>4.7161257868808752E-2</v>
      </c>
      <c r="E124" s="10">
        <f t="shared" ca="1" si="7"/>
        <v>13.616065625054722</v>
      </c>
      <c r="F124" s="10">
        <f t="shared" ca="1" si="8"/>
        <v>-4.8309600420938625E-2</v>
      </c>
    </row>
    <row r="125" spans="1:6" x14ac:dyDescent="0.35">
      <c r="A125" s="10">
        <f t="shared" si="9"/>
        <v>7432</v>
      </c>
      <c r="B125" s="10">
        <v>0.29119405040612301</v>
      </c>
      <c r="C125" s="10">
        <f t="shared" ca="1" si="5"/>
        <v>0.84138124569753792</v>
      </c>
      <c r="D125" s="10">
        <f t="shared" ca="1" si="6"/>
        <v>4.6633555542786032E-2</v>
      </c>
      <c r="E125" s="10">
        <f t="shared" ca="1" si="7"/>
        <v>13.623606491293586</v>
      </c>
      <c r="F125" s="10">
        <f t="shared" ca="1" si="8"/>
        <v>-4.7755932491362188E-2</v>
      </c>
    </row>
    <row r="126" spans="1:6" x14ac:dyDescent="0.35">
      <c r="A126" s="10">
        <f t="shared" si="9"/>
        <v>7492</v>
      </c>
      <c r="B126" s="10">
        <v>0.29642627299104302</v>
      </c>
      <c r="C126" s="10">
        <f t="shared" ca="1" si="5"/>
        <v>0.85680921672121801</v>
      </c>
      <c r="D126" s="10">
        <f t="shared" ca="1" si="6"/>
        <v>4.7488650836773505E-2</v>
      </c>
      <c r="E126" s="10">
        <f t="shared" ca="1" si="7"/>
        <v>13.611387179542506</v>
      </c>
      <c r="F126" s="10">
        <f t="shared" ca="1" si="8"/>
        <v>-4.8653256920269262E-2</v>
      </c>
    </row>
    <row r="127" spans="1:6" x14ac:dyDescent="0.35">
      <c r="A127" s="10">
        <f t="shared" si="9"/>
        <v>7552</v>
      </c>
      <c r="B127" s="10">
        <v>0.29498573948312201</v>
      </c>
      <c r="C127" s="10">
        <f t="shared" ca="1" si="5"/>
        <v>0.85256159367802031</v>
      </c>
      <c r="D127" s="10">
        <f t="shared" ca="1" si="6"/>
        <v>4.725322632960427E-2</v>
      </c>
      <c r="E127" s="10">
        <f t="shared" ca="1" si="7"/>
        <v>13.614751395749954</v>
      </c>
      <c r="F127" s="10">
        <f t="shared" ca="1" si="8"/>
        <v>-4.8406125567781205E-2</v>
      </c>
    </row>
    <row r="128" spans="1:6" x14ac:dyDescent="0.35">
      <c r="A128" s="10">
        <f t="shared" si="9"/>
        <v>7612</v>
      </c>
      <c r="B128" s="10">
        <v>0.29827134403071998</v>
      </c>
      <c r="C128" s="10">
        <f t="shared" ca="1" si="5"/>
        <v>0.86224967764862759</v>
      </c>
      <c r="D128" s="10">
        <f t="shared" ca="1" si="6"/>
        <v>4.7790188383675179E-2</v>
      </c>
      <c r="E128" s="10">
        <f t="shared" ca="1" si="7"/>
        <v>13.607078207997281</v>
      </c>
      <c r="F128" s="10">
        <f t="shared" ca="1" si="8"/>
        <v>-4.8969878119875521E-2</v>
      </c>
    </row>
    <row r="129" spans="1:6" x14ac:dyDescent="0.35">
      <c r="A129" s="10">
        <f t="shared" si="9"/>
        <v>7672</v>
      </c>
      <c r="B129" s="10">
        <v>0.29835946399150098</v>
      </c>
      <c r="C129" s="10">
        <f t="shared" ca="1" si="5"/>
        <v>0.86250951219875849</v>
      </c>
      <c r="D129" s="10">
        <f t="shared" ca="1" si="6"/>
        <v>4.7804589713616182E-2</v>
      </c>
      <c r="E129" s="10">
        <f t="shared" ca="1" si="7"/>
        <v>13.606872412992423</v>
      </c>
      <c r="F129" s="10">
        <f t="shared" ca="1" si="8"/>
        <v>-4.8985002348454369E-2</v>
      </c>
    </row>
    <row r="130" spans="1:6" x14ac:dyDescent="0.35">
      <c r="A130" s="10">
        <f t="shared" si="9"/>
        <v>7732</v>
      </c>
      <c r="B130" s="10">
        <v>0.29811893402891998</v>
      </c>
      <c r="C130" s="10">
        <f t="shared" ca="1" si="5"/>
        <v>0.86180027454061259</v>
      </c>
      <c r="D130" s="10">
        <f t="shared" ca="1" si="6"/>
        <v>4.776528021641345E-2</v>
      </c>
      <c r="E130" s="10">
        <f t="shared" ca="1" si="7"/>
        <v>13.607434145707451</v>
      </c>
      <c r="F130" s="10">
        <f t="shared" ca="1" si="8"/>
        <v>-4.8943720185787784E-2</v>
      </c>
    </row>
    <row r="131" spans="1:6" x14ac:dyDescent="0.35">
      <c r="A131" s="10">
        <f t="shared" si="9"/>
        <v>7792</v>
      </c>
      <c r="B131" s="10">
        <v>0.29801884953550201</v>
      </c>
      <c r="C131" s="10">
        <f t="shared" ref="C131:C191" ca="1" si="10">(B131-$C$2)/($C$191-$C$2)</f>
        <v>0.86150516082186102</v>
      </c>
      <c r="D131" s="10">
        <f t="shared" ref="D131:D191" ca="1" si="11">$M$4*C131</f>
        <v>4.7748923538551639E-2</v>
      </c>
      <c r="E131" s="10">
        <f t="shared" ref="E131:E191" ca="1" si="12">$L$6*(1-D131)</f>
        <v>13.607667882634097</v>
      </c>
      <c r="F131" s="10">
        <f t="shared" ref="F131:F191" ca="1" si="13">LN(E131/$L$6)</f>
        <v>-4.8926543184106309E-2</v>
      </c>
    </row>
    <row r="132" spans="1:6" x14ac:dyDescent="0.35">
      <c r="A132" s="10">
        <f t="shared" ref="A132:A191" si="14">A131+60</f>
        <v>7852</v>
      </c>
      <c r="B132" s="10">
        <v>0.29561130716225698</v>
      </c>
      <c r="C132" s="10">
        <f t="shared" ca="1" si="10"/>
        <v>0.85440617117265161</v>
      </c>
      <c r="D132" s="10">
        <f t="shared" ca="1" si="11"/>
        <v>4.7355462037244209E-2</v>
      </c>
      <c r="E132" s="10">
        <f t="shared" ca="1" si="12"/>
        <v>13.613290447487779</v>
      </c>
      <c r="F132" s="10">
        <f t="shared" ca="1" si="13"/>
        <v>-4.8513437600867342E-2</v>
      </c>
    </row>
    <row r="133" spans="1:6" x14ac:dyDescent="0.35">
      <c r="A133" s="10">
        <f t="shared" si="14"/>
        <v>7912</v>
      </c>
      <c r="B133" s="10">
        <v>0.30172154679167901</v>
      </c>
      <c r="C133" s="10">
        <f t="shared" ca="1" si="10"/>
        <v>0.87242310344578544</v>
      </c>
      <c r="D133" s="10">
        <f t="shared" ca="1" si="11"/>
        <v>4.8354050508482654E-2</v>
      </c>
      <c r="E133" s="10">
        <f t="shared" ca="1" si="12"/>
        <v>13.599020618233782</v>
      </c>
      <c r="F133" s="10">
        <f t="shared" ca="1" si="13"/>
        <v>-4.9562215158019583E-2</v>
      </c>
    </row>
    <row r="134" spans="1:6" x14ac:dyDescent="0.35">
      <c r="A134" s="10">
        <f t="shared" si="14"/>
        <v>7972</v>
      </c>
      <c r="B134" s="10">
        <v>0.30613908787800898</v>
      </c>
      <c r="C134" s="10">
        <f t="shared" ca="1" si="10"/>
        <v>0.88544886730993067</v>
      </c>
      <c r="D134" s="10">
        <f t="shared" ca="1" si="11"/>
        <v>4.9076003470652906E-2</v>
      </c>
      <c r="E134" s="10">
        <f t="shared" ca="1" si="12"/>
        <v>13.588703910404369</v>
      </c>
      <c r="F134" s="10">
        <f t="shared" ca="1" si="13"/>
        <v>-5.0321139157982753E-2</v>
      </c>
    </row>
    <row r="135" spans="1:6" x14ac:dyDescent="0.35">
      <c r="A135" s="10">
        <f t="shared" si="14"/>
        <v>8032</v>
      </c>
      <c r="B135" s="10">
        <v>0.30538181514153001</v>
      </c>
      <c r="C135" s="10">
        <f t="shared" ca="1" si="10"/>
        <v>0.88321593825429512</v>
      </c>
      <c r="D135" s="10">
        <f t="shared" ca="1" si="11"/>
        <v>4.8952243377744301E-2</v>
      </c>
      <c r="E135" s="10">
        <f t="shared" ca="1" si="12"/>
        <v>13.590472442132034</v>
      </c>
      <c r="F135" s="10">
        <f t="shared" ca="1" si="13"/>
        <v>-5.0191000429183751E-2</v>
      </c>
    </row>
    <row r="136" spans="1:6" x14ac:dyDescent="0.35">
      <c r="A136" s="10">
        <f t="shared" si="14"/>
        <v>8092</v>
      </c>
      <c r="B136" s="10">
        <v>0.30610817016233299</v>
      </c>
      <c r="C136" s="10">
        <f t="shared" ca="1" si="10"/>
        <v>0.88535770191820162</v>
      </c>
      <c r="D136" s="10">
        <f t="shared" ca="1" si="11"/>
        <v>4.9070950628816321E-2</v>
      </c>
      <c r="E136" s="10">
        <f t="shared" ca="1" si="12"/>
        <v>13.588776115514214</v>
      </c>
      <c r="F136" s="10">
        <f t="shared" ca="1" si="13"/>
        <v>-5.0315825559387413E-2</v>
      </c>
    </row>
    <row r="137" spans="1:6" x14ac:dyDescent="0.35">
      <c r="A137" s="10">
        <f t="shared" si="14"/>
        <v>8152</v>
      </c>
      <c r="B137" s="10">
        <v>0.30525623791629802</v>
      </c>
      <c r="C137" s="10">
        <f t="shared" ca="1" si="10"/>
        <v>0.88284565549956351</v>
      </c>
      <c r="D137" s="10">
        <f t="shared" ca="1" si="11"/>
        <v>4.8931720456063303E-2</v>
      </c>
      <c r="E137" s="10">
        <f t="shared" ca="1" si="12"/>
        <v>13.590765714682854</v>
      </c>
      <c r="F137" s="10">
        <f t="shared" ca="1" si="13"/>
        <v>-5.0169421386379372E-2</v>
      </c>
    </row>
    <row r="138" spans="1:6" x14ac:dyDescent="0.35">
      <c r="A138" s="10">
        <f t="shared" si="14"/>
        <v>8212</v>
      </c>
      <c r="B138" s="10">
        <v>0.303337528071072</v>
      </c>
      <c r="C138" s="10">
        <f t="shared" ca="1" si="10"/>
        <v>0.87718805981922809</v>
      </c>
      <c r="D138" s="10">
        <f t="shared" ca="1" si="11"/>
        <v>4.861814821548071E-2</v>
      </c>
      <c r="E138" s="10">
        <f t="shared" ca="1" si="12"/>
        <v>13.595246662000779</v>
      </c>
      <c r="F138" s="10">
        <f t="shared" ca="1" si="13"/>
        <v>-4.9839770439678049E-2</v>
      </c>
    </row>
    <row r="139" spans="1:6" x14ac:dyDescent="0.35">
      <c r="A139" s="10">
        <f t="shared" si="14"/>
        <v>8272</v>
      </c>
      <c r="B139" s="10">
        <v>0.30544667588713698</v>
      </c>
      <c r="C139" s="10">
        <f t="shared" ca="1" si="10"/>
        <v>0.88340718961785192</v>
      </c>
      <c r="D139" s="10">
        <f t="shared" ca="1" si="11"/>
        <v>4.8962843484569439E-2</v>
      </c>
      <c r="E139" s="10">
        <f t="shared" ca="1" si="12"/>
        <v>13.590320966605502</v>
      </c>
      <c r="F139" s="10">
        <f t="shared" ca="1" si="13"/>
        <v>-5.02021462058546E-2</v>
      </c>
    </row>
    <row r="140" spans="1:6" x14ac:dyDescent="0.35">
      <c r="A140" s="10">
        <f t="shared" si="14"/>
        <v>8332</v>
      </c>
      <c r="B140" s="10">
        <v>0.30638306646053498</v>
      </c>
      <c r="C140" s="10">
        <f t="shared" ca="1" si="10"/>
        <v>0.88616827372671014</v>
      </c>
      <c r="D140" s="10">
        <f t="shared" ca="1" si="11"/>
        <v>4.9115876571302904E-2</v>
      </c>
      <c r="E140" s="10">
        <f t="shared" ca="1" si="12"/>
        <v>13.588134123796081</v>
      </c>
      <c r="F140" s="10">
        <f t="shared" ca="1" si="13"/>
        <v>-5.0363070938836366E-2</v>
      </c>
    </row>
    <row r="141" spans="1:6" x14ac:dyDescent="0.35">
      <c r="A141" s="10">
        <f t="shared" si="14"/>
        <v>8392</v>
      </c>
      <c r="B141" s="10">
        <v>0.30923858480945798</v>
      </c>
      <c r="C141" s="10">
        <f t="shared" ca="1" si="10"/>
        <v>0.89458818584431443</v>
      </c>
      <c r="D141" s="10">
        <f t="shared" ca="1" si="11"/>
        <v>4.958255020042112E-2</v>
      </c>
      <c r="E141" s="10">
        <f t="shared" ca="1" si="12"/>
        <v>13.581465357635981</v>
      </c>
      <c r="F141" s="10">
        <f t="shared" ca="1" si="13"/>
        <v>-5.0853970062953231E-2</v>
      </c>
    </row>
    <row r="142" spans="1:6" x14ac:dyDescent="0.35">
      <c r="A142" s="10">
        <f t="shared" si="14"/>
        <v>8452</v>
      </c>
      <c r="B142" s="10">
        <v>0.313307946660908</v>
      </c>
      <c r="C142" s="10">
        <f t="shared" ca="1" si="10"/>
        <v>0.90658729247826886</v>
      </c>
      <c r="D142" s="10">
        <f t="shared" ca="1" si="11"/>
        <v>5.0247600685608046E-2</v>
      </c>
      <c r="E142" s="10">
        <f t="shared" ca="1" si="12"/>
        <v>13.57196178620266</v>
      </c>
      <c r="F142" s="10">
        <f t="shared" ca="1" si="13"/>
        <v>-5.1553960658691347E-2</v>
      </c>
    </row>
    <row r="143" spans="1:6" x14ac:dyDescent="0.35">
      <c r="A143" s="10">
        <f t="shared" si="14"/>
        <v>8512</v>
      </c>
      <c r="B143" s="10">
        <v>0.30549762373872602</v>
      </c>
      <c r="C143" s="10">
        <f t="shared" ca="1" si="10"/>
        <v>0.88355741678523192</v>
      </c>
      <c r="D143" s="10">
        <f t="shared" ca="1" si="11"/>
        <v>4.8971169825321473E-2</v>
      </c>
      <c r="E143" s="10">
        <f t="shared" ca="1" si="12"/>
        <v>13.590201983196156</v>
      </c>
      <c r="F143" s="10">
        <f t="shared" ca="1" si="13"/>
        <v>-5.0210901255164454E-2</v>
      </c>
    </row>
    <row r="144" spans="1:6" x14ac:dyDescent="0.35">
      <c r="A144" s="10">
        <f t="shared" si="14"/>
        <v>8572</v>
      </c>
      <c r="B144" s="10">
        <v>0.311921820772111</v>
      </c>
      <c r="C144" s="10">
        <f t="shared" ca="1" si="10"/>
        <v>0.90250009823137889</v>
      </c>
      <c r="D144" s="10">
        <f t="shared" ca="1" si="11"/>
        <v>5.0021067944474168E-2</v>
      </c>
      <c r="E144" s="10">
        <f t="shared" ca="1" si="12"/>
        <v>13.575198939073463</v>
      </c>
      <c r="F144" s="10">
        <f t="shared" ca="1" si="13"/>
        <v>-5.1315471417116142E-2</v>
      </c>
    </row>
    <row r="145" spans="1:6" x14ac:dyDescent="0.35">
      <c r="A145" s="10">
        <f t="shared" si="14"/>
        <v>8632</v>
      </c>
      <c r="B145" s="10">
        <v>0.31438346164845998</v>
      </c>
      <c r="C145" s="10">
        <f t="shared" ca="1" si="10"/>
        <v>0.90975860520324914</v>
      </c>
      <c r="D145" s="10">
        <f t="shared" ca="1" si="11"/>
        <v>5.0423370693390077E-2</v>
      </c>
      <c r="E145" s="10">
        <f t="shared" ca="1" si="12"/>
        <v>13.569450032791455</v>
      </c>
      <c r="F145" s="10">
        <f t="shared" ca="1" si="13"/>
        <v>-5.1739047081986227E-2</v>
      </c>
    </row>
    <row r="146" spans="1:6" x14ac:dyDescent="0.35">
      <c r="A146" s="10">
        <f t="shared" si="14"/>
        <v>8692</v>
      </c>
      <c r="B146" s="10">
        <v>0.31065366435313801</v>
      </c>
      <c r="C146" s="10">
        <f t="shared" ca="1" si="10"/>
        <v>0.89876075416337264</v>
      </c>
      <c r="D146" s="10">
        <f t="shared" ca="1" si="11"/>
        <v>4.9813814799504925E-2</v>
      </c>
      <c r="E146" s="10">
        <f t="shared" ca="1" si="12"/>
        <v>13.578160586515073</v>
      </c>
      <c r="F146" s="10">
        <f t="shared" ca="1" si="13"/>
        <v>-5.1097329168414696E-2</v>
      </c>
    </row>
    <row r="147" spans="1:6" x14ac:dyDescent="0.35">
      <c r="A147" s="10">
        <f t="shared" si="14"/>
        <v>8752</v>
      </c>
      <c r="B147" s="10">
        <v>0.31356267843289198</v>
      </c>
      <c r="C147" s="10">
        <f t="shared" ca="1" si="10"/>
        <v>0.90733840624172124</v>
      </c>
      <c r="D147" s="10">
        <f t="shared" ca="1" si="11"/>
        <v>5.0289231165947398E-2</v>
      </c>
      <c r="E147" s="10">
        <f t="shared" ca="1" si="12"/>
        <v>13.571366886638611</v>
      </c>
      <c r="F147" s="10">
        <f t="shared" ca="1" si="13"/>
        <v>-5.1597794601927621E-2</v>
      </c>
    </row>
    <row r="148" spans="1:6" x14ac:dyDescent="0.35">
      <c r="A148" s="10">
        <f t="shared" si="14"/>
        <v>8812</v>
      </c>
      <c r="B148" s="10">
        <v>0.31390197268348202</v>
      </c>
      <c r="C148" s="10">
        <f t="shared" ca="1" si="10"/>
        <v>0.9083388648005164</v>
      </c>
      <c r="D148" s="10">
        <f t="shared" ca="1" si="11"/>
        <v>5.0344681581568615E-2</v>
      </c>
      <c r="E148" s="10">
        <f t="shared" ca="1" si="12"/>
        <v>13.570574500199385</v>
      </c>
      <c r="F148" s="10">
        <f t="shared" ca="1" si="13"/>
        <v>-5.1656182941078314E-2</v>
      </c>
    </row>
    <row r="149" spans="1:6" x14ac:dyDescent="0.35">
      <c r="A149" s="10">
        <f t="shared" si="14"/>
        <v>8872</v>
      </c>
      <c r="B149" s="10">
        <v>0.31365699803299801</v>
      </c>
      <c r="C149" s="10">
        <f t="shared" ca="1" si="10"/>
        <v>0.90761652133216009</v>
      </c>
      <c r="D149" s="10">
        <f t="shared" ca="1" si="11"/>
        <v>5.0304645694834969E-2</v>
      </c>
      <c r="E149" s="10">
        <f t="shared" ca="1" si="12"/>
        <v>13.571146613020808</v>
      </c>
      <c r="F149" s="10">
        <f t="shared" ca="1" si="13"/>
        <v>-5.1614025495047414E-2</v>
      </c>
    </row>
    <row r="150" spans="1:6" x14ac:dyDescent="0.35">
      <c r="A150" s="10">
        <f t="shared" si="14"/>
        <v>8932</v>
      </c>
      <c r="B150" s="10">
        <v>0.31639223986853399</v>
      </c>
      <c r="C150" s="10">
        <f t="shared" ca="1" si="10"/>
        <v>0.91568178061662375</v>
      </c>
      <c r="D150" s="10">
        <f t="shared" ca="1" si="11"/>
        <v>5.0751662690676366E-2</v>
      </c>
      <c r="E150" s="10">
        <f t="shared" ca="1" si="12"/>
        <v>13.564758740150234</v>
      </c>
      <c r="F150" s="10">
        <f t="shared" ca="1" si="13"/>
        <v>-5.20848314553004E-2</v>
      </c>
    </row>
    <row r="151" spans="1:6" x14ac:dyDescent="0.35">
      <c r="A151" s="10">
        <f t="shared" si="14"/>
        <v>8992</v>
      </c>
      <c r="B151" s="10">
        <v>0.317116564299042</v>
      </c>
      <c r="C151" s="10">
        <f t="shared" ca="1" si="10"/>
        <v>0.91781755678903443</v>
      </c>
      <c r="D151" s="10">
        <f t="shared" ca="1" si="11"/>
        <v>5.0870038085032231E-2</v>
      </c>
      <c r="E151" s="10">
        <f t="shared" ca="1" si="12"/>
        <v>13.563067155764889</v>
      </c>
      <c r="F151" s="10">
        <f t="shared" ca="1" si="13"/>
        <v>-5.2209543578861532E-2</v>
      </c>
    </row>
    <row r="152" spans="1:6" x14ac:dyDescent="0.35">
      <c r="A152" s="10">
        <f t="shared" si="14"/>
        <v>9052</v>
      </c>
      <c r="B152" s="10">
        <v>0.31714512238939702</v>
      </c>
      <c r="C152" s="10">
        <f t="shared" ca="1" si="10"/>
        <v>0.91790176448152794</v>
      </c>
      <c r="D152" s="10">
        <f t="shared" ca="1" si="11"/>
        <v>5.0874705296388684E-2</v>
      </c>
      <c r="E152" s="10">
        <f t="shared" ca="1" si="12"/>
        <v>13.563000461314605</v>
      </c>
      <c r="F152" s="10">
        <f t="shared" ca="1" si="13"/>
        <v>-5.2214460948472638E-2</v>
      </c>
    </row>
    <row r="153" spans="1:6" x14ac:dyDescent="0.35">
      <c r="A153" s="10">
        <f t="shared" si="14"/>
        <v>9112</v>
      </c>
      <c r="B153" s="10">
        <v>0.31697694764943302</v>
      </c>
      <c r="C153" s="10">
        <f t="shared" ca="1" si="10"/>
        <v>0.91740587674491725</v>
      </c>
      <c r="D153" s="10">
        <f t="shared" ca="1" si="11"/>
        <v>5.0847220718587036E-2</v>
      </c>
      <c r="E153" s="10">
        <f t="shared" ca="1" si="12"/>
        <v>13.56339321593139</v>
      </c>
      <c r="F153" s="10">
        <f t="shared" ca="1" si="13"/>
        <v>-5.2185503570541296E-2</v>
      </c>
    </row>
    <row r="154" spans="1:6" x14ac:dyDescent="0.35">
      <c r="A154" s="10">
        <f t="shared" si="14"/>
        <v>9172</v>
      </c>
      <c r="B154" s="10">
        <v>0.31599253980647302</v>
      </c>
      <c r="C154" s="10">
        <f t="shared" ca="1" si="10"/>
        <v>0.91450320671699403</v>
      </c>
      <c r="D154" s="10">
        <f t="shared" ca="1" si="11"/>
        <v>5.0686340232289392E-2</v>
      </c>
      <c r="E154" s="10">
        <f t="shared" ca="1" si="12"/>
        <v>13.565692198080585</v>
      </c>
      <c r="F154" s="10">
        <f t="shared" ca="1" si="13"/>
        <v>-5.2016018892409838E-2</v>
      </c>
    </row>
    <row r="155" spans="1:6" x14ac:dyDescent="0.35">
      <c r="A155" s="10">
        <f t="shared" si="14"/>
        <v>9232</v>
      </c>
      <c r="B155" s="10">
        <v>0.318842212493951</v>
      </c>
      <c r="C155" s="10">
        <f t="shared" ca="1" si="10"/>
        <v>0.92290588204967106</v>
      </c>
      <c r="D155" s="10">
        <f t="shared" ca="1" si="11"/>
        <v>5.1152058512603016E-2</v>
      </c>
      <c r="E155" s="10">
        <f t="shared" ca="1" si="12"/>
        <v>13.559037083854902</v>
      </c>
      <c r="F155" s="10">
        <f t="shared" ca="1" si="13"/>
        <v>-5.2506723466088749E-2</v>
      </c>
    </row>
    <row r="156" spans="1:6" x14ac:dyDescent="0.35">
      <c r="A156" s="10">
        <f t="shared" si="14"/>
        <v>9292</v>
      </c>
      <c r="B156" s="10">
        <v>0.31762450585805901</v>
      </c>
      <c r="C156" s="10">
        <f t="shared" ca="1" si="10"/>
        <v>0.9193152965214425</v>
      </c>
      <c r="D156" s="10">
        <f t="shared" ca="1" si="11"/>
        <v>5.0953050309700945E-2</v>
      </c>
      <c r="E156" s="10">
        <f t="shared" ca="1" si="12"/>
        <v>13.561880911074372</v>
      </c>
      <c r="F156" s="10">
        <f t="shared" ca="1" si="13"/>
        <v>-5.2297008792682398E-2</v>
      </c>
    </row>
    <row r="157" spans="1:6" x14ac:dyDescent="0.35">
      <c r="A157" s="10">
        <f t="shared" si="14"/>
        <v>9352</v>
      </c>
      <c r="B157" s="10">
        <v>0.31868579737026798</v>
      </c>
      <c r="C157" s="10">
        <f t="shared" ca="1" si="10"/>
        <v>0.9224446692559336</v>
      </c>
      <c r="D157" s="10">
        <f t="shared" ca="1" si="11"/>
        <v>5.1126495793510113E-2</v>
      </c>
      <c r="E157" s="10">
        <f t="shared" ca="1" si="12"/>
        <v>13.559402375110739</v>
      </c>
      <c r="F157" s="10">
        <f t="shared" ca="1" si="13"/>
        <v>-5.2479783032704827E-2</v>
      </c>
    </row>
    <row r="158" spans="1:6" x14ac:dyDescent="0.35">
      <c r="A158" s="10">
        <f t="shared" si="14"/>
        <v>9412</v>
      </c>
      <c r="B158" s="10">
        <v>0.325946046688178</v>
      </c>
      <c r="C158" s="10">
        <f t="shared" ca="1" si="10"/>
        <v>0.9438525727392908</v>
      </c>
      <c r="D158" s="10">
        <f t="shared" ca="1" si="11"/>
        <v>5.2313028844075189E-2</v>
      </c>
      <c r="E158" s="10">
        <f t="shared" ca="1" si="12"/>
        <v>13.542446817818165</v>
      </c>
      <c r="F158" s="10">
        <f t="shared" ca="1" si="13"/>
        <v>-5.3731030457486582E-2</v>
      </c>
    </row>
    <row r="159" spans="1:6" x14ac:dyDescent="0.35">
      <c r="A159" s="10">
        <f t="shared" si="14"/>
        <v>9472</v>
      </c>
      <c r="B159" s="10">
        <v>0.32030570400727298</v>
      </c>
      <c r="C159" s="10">
        <f t="shared" ca="1" si="10"/>
        <v>0.92722120011851783</v>
      </c>
      <c r="D159" s="10">
        <f t="shared" ca="1" si="11"/>
        <v>5.1391235016568844E-2</v>
      </c>
      <c r="E159" s="10">
        <f t="shared" ca="1" si="12"/>
        <v>13.55561925161323</v>
      </c>
      <c r="F159" s="10">
        <f t="shared" ca="1" si="13"/>
        <v>-5.2758825666277938E-2</v>
      </c>
    </row>
    <row r="160" spans="1:6" x14ac:dyDescent="0.35">
      <c r="A160" s="10">
        <f t="shared" si="14"/>
        <v>9532</v>
      </c>
      <c r="B160" s="10">
        <v>0.32002012708669503</v>
      </c>
      <c r="C160" s="10">
        <f t="shared" ca="1" si="10"/>
        <v>0.92637913493795632</v>
      </c>
      <c r="D160" s="10">
        <f t="shared" ca="1" si="11"/>
        <v>5.1344563553936226E-2</v>
      </c>
      <c r="E160" s="10">
        <f t="shared" ca="1" si="12"/>
        <v>13.556286186814249</v>
      </c>
      <c r="F160" s="10">
        <f t="shared" ca="1" si="13"/>
        <v>-5.270962696995854E-2</v>
      </c>
    </row>
    <row r="161" spans="1:6" x14ac:dyDescent="0.35">
      <c r="A161" s="10">
        <f t="shared" si="14"/>
        <v>9592</v>
      </c>
      <c r="B161" s="10">
        <v>0.32316694588712802</v>
      </c>
      <c r="C161" s="10">
        <f t="shared" ca="1" si="10"/>
        <v>0.93565798890142815</v>
      </c>
      <c r="D161" s="10">
        <f t="shared" ca="1" si="11"/>
        <v>5.1858844034861649E-2</v>
      </c>
      <c r="E161" s="10">
        <f t="shared" ca="1" si="12"/>
        <v>13.548937118741826</v>
      </c>
      <c r="F161" s="10">
        <f t="shared" ca="1" si="13"/>
        <v>-5.3251889114022781E-2</v>
      </c>
    </row>
    <row r="162" spans="1:6" x14ac:dyDescent="0.35">
      <c r="A162" s="10">
        <f t="shared" si="14"/>
        <v>9652</v>
      </c>
      <c r="B162" s="10">
        <v>0.32391907067699299</v>
      </c>
      <c r="C162" s="10">
        <f t="shared" ca="1" si="10"/>
        <v>0.93787573848602579</v>
      </c>
      <c r="D162" s="10">
        <f t="shared" ca="1" si="11"/>
        <v>5.1981762805587972E-2</v>
      </c>
      <c r="E162" s="10">
        <f t="shared" ca="1" si="12"/>
        <v>13.547180609508148</v>
      </c>
      <c r="F162" s="10">
        <f t="shared" ca="1" si="13"/>
        <v>-5.3381539365306228E-2</v>
      </c>
    </row>
    <row r="163" spans="1:6" x14ac:dyDescent="0.35">
      <c r="A163" s="10">
        <f t="shared" si="14"/>
        <v>9712</v>
      </c>
      <c r="B163" s="10">
        <v>0.32656184877656202</v>
      </c>
      <c r="C163" s="10">
        <f t="shared" ca="1" si="10"/>
        <v>0.9456683549660051</v>
      </c>
      <c r="D163" s="10">
        <f t="shared" ca="1" si="11"/>
        <v>5.2413668573990831E-2</v>
      </c>
      <c r="E163" s="10">
        <f t="shared" ca="1" si="12"/>
        <v>13.54100867607767</v>
      </c>
      <c r="F163" s="10">
        <f t="shared" ca="1" si="13"/>
        <v>-5.3837231214784419E-2</v>
      </c>
    </row>
    <row r="164" spans="1:6" x14ac:dyDescent="0.35">
      <c r="A164" s="10">
        <f t="shared" si="14"/>
        <v>9772</v>
      </c>
      <c r="B164" s="10">
        <v>0.32361789590909301</v>
      </c>
      <c r="C164" s="10">
        <f t="shared" ca="1" si="10"/>
        <v>0.93698768077884476</v>
      </c>
      <c r="D164" s="10">
        <f t="shared" ca="1" si="11"/>
        <v>5.1932542207167469E-2</v>
      </c>
      <c r="E164" s="10">
        <f t="shared" ca="1" si="12"/>
        <v>13.547883971859576</v>
      </c>
      <c r="F164" s="10">
        <f t="shared" ca="1" si="13"/>
        <v>-5.3329621249409286E-2</v>
      </c>
    </row>
    <row r="165" spans="1:6" x14ac:dyDescent="0.35">
      <c r="A165" s="10">
        <f t="shared" si="14"/>
        <v>9832</v>
      </c>
      <c r="B165" s="10">
        <v>0.32168610992273999</v>
      </c>
      <c r="C165" s="10">
        <f t="shared" ca="1" si="10"/>
        <v>0.93129152819020999</v>
      </c>
      <c r="D165" s="10">
        <f t="shared" ca="1" si="11"/>
        <v>5.1616832949942383E-2</v>
      </c>
      <c r="E165" s="10">
        <f t="shared" ca="1" si="12"/>
        <v>13.552395457145323</v>
      </c>
      <c r="F165" s="10">
        <f t="shared" ca="1" si="13"/>
        <v>-5.2996673735768905E-2</v>
      </c>
    </row>
    <row r="166" spans="1:6" x14ac:dyDescent="0.35">
      <c r="A166" s="10">
        <f t="shared" si="14"/>
        <v>9892</v>
      </c>
      <c r="B166" s="10">
        <v>0.324490176769759</v>
      </c>
      <c r="C166" s="10">
        <f t="shared" ca="1" si="10"/>
        <v>0.93955972805406052</v>
      </c>
      <c r="D166" s="10">
        <f t="shared" ca="1" si="11"/>
        <v>5.2075097927396299E-2</v>
      </c>
      <c r="E166" s="10">
        <f t="shared" ca="1" si="12"/>
        <v>13.545846850617506</v>
      </c>
      <c r="F166" s="10">
        <f t="shared" ca="1" si="13"/>
        <v>-5.3479997087957032E-2</v>
      </c>
    </row>
    <row r="167" spans="1:6" x14ac:dyDescent="0.35">
      <c r="A167" s="10">
        <f t="shared" si="14"/>
        <v>9952</v>
      </c>
      <c r="B167" s="10">
        <v>0.32422414719089498</v>
      </c>
      <c r="C167" s="10">
        <f t="shared" ca="1" si="10"/>
        <v>0.93877530106007423</v>
      </c>
      <c r="D167" s="10">
        <f t="shared" ca="1" si="11"/>
        <v>5.2031621061254613E-2</v>
      </c>
      <c r="E167" s="10">
        <f t="shared" ca="1" si="12"/>
        <v>13.546468135034671</v>
      </c>
      <c r="F167" s="10">
        <f t="shared" ca="1" si="13"/>
        <v>-5.343413283327058E-2</v>
      </c>
    </row>
    <row r="168" spans="1:6" x14ac:dyDescent="0.35">
      <c r="A168" s="10">
        <f t="shared" si="14"/>
        <v>10012</v>
      </c>
      <c r="B168" s="10">
        <v>0.32542275966930301</v>
      </c>
      <c r="C168" s="10">
        <f t="shared" ca="1" si="10"/>
        <v>0.94230958468149306</v>
      </c>
      <c r="D168" s="10">
        <f t="shared" ca="1" si="11"/>
        <v>5.2227508730971747E-2</v>
      </c>
      <c r="E168" s="10">
        <f t="shared" ca="1" si="12"/>
        <v>13.543668900234413</v>
      </c>
      <c r="F168" s="10">
        <f t="shared" ca="1" si="13"/>
        <v>-5.36407936417099E-2</v>
      </c>
    </row>
    <row r="169" spans="1:6" x14ac:dyDescent="0.35">
      <c r="A169" s="10">
        <f t="shared" si="14"/>
        <v>10072</v>
      </c>
      <c r="B169" s="10">
        <v>0.32804358445099702</v>
      </c>
      <c r="C169" s="10">
        <f t="shared" ca="1" si="10"/>
        <v>0.95003746860345284</v>
      </c>
      <c r="D169" s="10">
        <f t="shared" ca="1" si="11"/>
        <v>5.2655826697346371E-2</v>
      </c>
      <c r="E169" s="10">
        <f t="shared" ca="1" si="12"/>
        <v>13.537548236494919</v>
      </c>
      <c r="F169" s="10">
        <f t="shared" ca="1" si="13"/>
        <v>-5.4092816445028398E-2</v>
      </c>
    </row>
    <row r="170" spans="1:6" x14ac:dyDescent="0.35">
      <c r="A170" s="10">
        <f t="shared" si="14"/>
        <v>10132</v>
      </c>
      <c r="B170" s="10">
        <v>0.328966641172936</v>
      </c>
      <c r="C170" s="10">
        <f t="shared" ca="1" si="10"/>
        <v>0.95275923590752964</v>
      </c>
      <c r="D170" s="10">
        <f t="shared" ca="1" si="11"/>
        <v>5.2806680650174825E-2</v>
      </c>
      <c r="E170" s="10">
        <f t="shared" ca="1" si="12"/>
        <v>13.535392533509002</v>
      </c>
      <c r="F170" s="10">
        <f t="shared" ca="1" si="13"/>
        <v>-5.4252067928551098E-2</v>
      </c>
    </row>
    <row r="171" spans="1:6" x14ac:dyDescent="0.35">
      <c r="A171" s="10">
        <f t="shared" si="14"/>
        <v>10192</v>
      </c>
      <c r="B171" s="10">
        <v>0.33200847989504201</v>
      </c>
      <c r="C171" s="10">
        <f t="shared" ca="1" si="10"/>
        <v>0.96172854080648729</v>
      </c>
      <c r="D171" s="10">
        <f t="shared" ca="1" si="11"/>
        <v>5.3303804374199557E-2</v>
      </c>
      <c r="E171" s="10">
        <f t="shared" ca="1" si="12"/>
        <v>13.528288635492688</v>
      </c>
      <c r="F171" s="10">
        <f t="shared" ca="1" si="13"/>
        <v>-5.4777044419007638E-2</v>
      </c>
    </row>
    <row r="172" spans="1:6" x14ac:dyDescent="0.35">
      <c r="A172" s="10">
        <f t="shared" si="14"/>
        <v>10252</v>
      </c>
      <c r="B172" s="10">
        <v>0.32906530264886302</v>
      </c>
      <c r="C172" s="10">
        <f t="shared" ca="1" si="10"/>
        <v>0.9530501536517676</v>
      </c>
      <c r="D172" s="10">
        <f t="shared" ca="1" si="11"/>
        <v>5.2822804766149214E-2</v>
      </c>
      <c r="E172" s="10">
        <f t="shared" ca="1" si="12"/>
        <v>13.535162119891726</v>
      </c>
      <c r="F172" s="10">
        <f t="shared" ca="1" si="13"/>
        <v>-5.4269091120002583E-2</v>
      </c>
    </row>
    <row r="173" spans="1:6" x14ac:dyDescent="0.35">
      <c r="A173" s="10">
        <f t="shared" si="14"/>
        <v>10312</v>
      </c>
      <c r="B173" s="10">
        <v>0.33253343849139799</v>
      </c>
      <c r="C173" s="10">
        <f t="shared" ca="1" si="10"/>
        <v>0.96327645775416348</v>
      </c>
      <c r="D173" s="10">
        <f t="shared" ca="1" si="11"/>
        <v>5.3389597671024504E-2</v>
      </c>
      <c r="E173" s="10">
        <f t="shared" ca="1" si="12"/>
        <v>13.52706264928106</v>
      </c>
      <c r="F173" s="10">
        <f t="shared" ca="1" si="13"/>
        <v>-5.4867672420807555E-2</v>
      </c>
    </row>
    <row r="174" spans="1:6" x14ac:dyDescent="0.35">
      <c r="A174" s="10">
        <f t="shared" si="14"/>
        <v>10372</v>
      </c>
      <c r="B174" s="10">
        <v>0.33281281343750702</v>
      </c>
      <c r="C174" s="10">
        <f t="shared" ca="1" si="10"/>
        <v>0.96410023550890478</v>
      </c>
      <c r="D174" s="10">
        <f t="shared" ca="1" si="11"/>
        <v>5.343525555308104E-2</v>
      </c>
      <c r="E174" s="10">
        <f t="shared" ca="1" si="12"/>
        <v>13.526410198146472</v>
      </c>
      <c r="F174" s="10">
        <f t="shared" ca="1" si="13"/>
        <v>-5.4915906607848376E-2</v>
      </c>
    </row>
    <row r="175" spans="1:6" x14ac:dyDescent="0.35">
      <c r="A175" s="10">
        <f t="shared" si="14"/>
        <v>10432</v>
      </c>
      <c r="B175" s="10">
        <v>0.330572335198838</v>
      </c>
      <c r="C175" s="10">
        <f t="shared" ca="1" si="10"/>
        <v>0.95749385881442017</v>
      </c>
      <c r="D175" s="10">
        <f t="shared" ca="1" si="11"/>
        <v>5.306909712478923E-2</v>
      </c>
      <c r="E175" s="10">
        <f t="shared" ca="1" si="12"/>
        <v>13.531642602086761</v>
      </c>
      <c r="F175" s="10">
        <f t="shared" ca="1" si="13"/>
        <v>-5.4529152686999767E-2</v>
      </c>
    </row>
    <row r="176" spans="1:6" x14ac:dyDescent="0.35">
      <c r="A176" s="10">
        <f t="shared" si="14"/>
        <v>10492</v>
      </c>
      <c r="B176" s="10">
        <v>0.333525798778182</v>
      </c>
      <c r="C176" s="10">
        <f t="shared" ca="1" si="10"/>
        <v>0.96620257672197662</v>
      </c>
      <c r="D176" s="10">
        <f t="shared" ca="1" si="11"/>
        <v>5.355177781481555E-2</v>
      </c>
      <c r="E176" s="10">
        <f t="shared" ca="1" si="12"/>
        <v>13.524745095026285</v>
      </c>
      <c r="F176" s="10">
        <f t="shared" ca="1" si="13"/>
        <v>-5.5039014334985724E-2</v>
      </c>
    </row>
    <row r="177" spans="1:6" x14ac:dyDescent="0.35">
      <c r="A177" s="10">
        <f t="shared" si="14"/>
        <v>10552</v>
      </c>
      <c r="B177" s="10">
        <v>0.33032424102949698</v>
      </c>
      <c r="C177" s="10">
        <f t="shared" ca="1" si="10"/>
        <v>0.95676231698996328</v>
      </c>
      <c r="D177" s="10">
        <f t="shared" ca="1" si="11"/>
        <v>5.3028551419168707E-2</v>
      </c>
      <c r="E177" s="10">
        <f t="shared" ca="1" si="12"/>
        <v>13.532222000220077</v>
      </c>
      <c r="F177" s="10">
        <f t="shared" ca="1" si="13"/>
        <v>-5.4486335584422611E-2</v>
      </c>
    </row>
    <row r="178" spans="1:6" x14ac:dyDescent="0.35">
      <c r="A178" s="10">
        <f t="shared" si="14"/>
        <v>10612</v>
      </c>
      <c r="B178" s="10">
        <v>0.33069027573165899</v>
      </c>
      <c r="C178" s="10">
        <f t="shared" ca="1" si="10"/>
        <v>0.95784162366833214</v>
      </c>
      <c r="D178" s="10">
        <f t="shared" ca="1" si="11"/>
        <v>5.3088371991817304E-2</v>
      </c>
      <c r="E178" s="10">
        <f t="shared" ca="1" si="12"/>
        <v>13.531367164236931</v>
      </c>
      <c r="F178" s="10">
        <f t="shared" ca="1" si="13"/>
        <v>-5.454950798762731E-2</v>
      </c>
    </row>
    <row r="179" spans="1:6" x14ac:dyDescent="0.35">
      <c r="A179" s="10">
        <f t="shared" si="14"/>
        <v>10672</v>
      </c>
      <c r="B179" s="10">
        <v>0.335452171121778</v>
      </c>
      <c r="C179" s="10">
        <f t="shared" ca="1" si="10"/>
        <v>0.97188276639576365</v>
      </c>
      <c r="D179" s="10">
        <f t="shared" ca="1" si="11"/>
        <v>5.3866602327485198E-2</v>
      </c>
      <c r="E179" s="10">
        <f t="shared" ca="1" si="12"/>
        <v>13.520246252740236</v>
      </c>
      <c r="F179" s="10">
        <f t="shared" ca="1" si="13"/>
        <v>-5.5371707532753493E-2</v>
      </c>
    </row>
    <row r="180" spans="1:6" x14ac:dyDescent="0.35">
      <c r="A180" s="10">
        <f t="shared" si="14"/>
        <v>10732</v>
      </c>
      <c r="B180" s="10">
        <v>0.33685692323688099</v>
      </c>
      <c r="C180" s="10">
        <f t="shared" ca="1" si="10"/>
        <v>0.97602488278617205</v>
      </c>
      <c r="D180" s="10">
        <f t="shared" ca="1" si="11"/>
        <v>5.4096179128423579E-2</v>
      </c>
      <c r="E180" s="10">
        <f t="shared" ca="1" si="12"/>
        <v>13.516965600254826</v>
      </c>
      <c r="F180" s="10">
        <f t="shared" ca="1" si="13"/>
        <v>-5.5614384367875927E-2</v>
      </c>
    </row>
    <row r="181" spans="1:6" x14ac:dyDescent="0.35">
      <c r="A181" s="10">
        <f t="shared" si="14"/>
        <v>10792</v>
      </c>
      <c r="B181" s="10">
        <v>0.33644539570579401</v>
      </c>
      <c r="C181" s="10">
        <f t="shared" ca="1" si="10"/>
        <v>0.97481143386995905</v>
      </c>
      <c r="D181" s="10">
        <f t="shared" ca="1" si="11"/>
        <v>5.4028923722242474E-2</v>
      </c>
      <c r="E181" s="10">
        <f t="shared" ca="1" si="12"/>
        <v>13.517926680009154</v>
      </c>
      <c r="F181" s="10">
        <f t="shared" ca="1" si="13"/>
        <v>-5.5543285156917734E-2</v>
      </c>
    </row>
    <row r="182" spans="1:6" x14ac:dyDescent="0.35">
      <c r="A182" s="10">
        <f t="shared" si="14"/>
        <v>10852</v>
      </c>
      <c r="B182" s="10">
        <v>0.33953295183683502</v>
      </c>
      <c r="C182" s="10">
        <f t="shared" ca="1" si="10"/>
        <v>0.98391554321365871</v>
      </c>
      <c r="D182" s="10">
        <f t="shared" ca="1" si="11"/>
        <v>5.4533518982617026E-2</v>
      </c>
      <c r="E182" s="10">
        <f t="shared" ca="1" si="12"/>
        <v>13.510716013738401</v>
      </c>
      <c r="F182" s="10">
        <f t="shared" ca="1" si="13"/>
        <v>-5.6076842577726313E-2</v>
      </c>
    </row>
    <row r="183" spans="1:6" x14ac:dyDescent="0.35">
      <c r="A183" s="10">
        <f t="shared" si="14"/>
        <v>10912</v>
      </c>
      <c r="B183" s="10">
        <v>0.33501647024612702</v>
      </c>
      <c r="C183" s="10">
        <f t="shared" ca="1" si="10"/>
        <v>0.97059803884921214</v>
      </c>
      <c r="D183" s="10">
        <f t="shared" ca="1" si="11"/>
        <v>5.3795396303217578E-2</v>
      </c>
      <c r="E183" s="10">
        <f t="shared" ca="1" si="12"/>
        <v>13.521263786827019</v>
      </c>
      <c r="F183" s="10">
        <f t="shared" ca="1" si="13"/>
        <v>-5.5296450338478832E-2</v>
      </c>
    </row>
    <row r="184" spans="1:6" x14ac:dyDescent="0.35">
      <c r="A184" s="10">
        <f t="shared" si="14"/>
        <v>10972</v>
      </c>
      <c r="B184" s="10">
        <v>0.33258063774052299</v>
      </c>
      <c r="C184" s="10">
        <f t="shared" ca="1" si="10"/>
        <v>0.96341563162072241</v>
      </c>
      <c r="D184" s="10">
        <f t="shared" ca="1" si="11"/>
        <v>5.3397311382578534E-2</v>
      </c>
      <c r="E184" s="10">
        <f t="shared" ca="1" si="12"/>
        <v>13.526952420342951</v>
      </c>
      <c r="F184" s="10">
        <f t="shared" ca="1" si="13"/>
        <v>-5.4875821225177333E-2</v>
      </c>
    </row>
    <row r="185" spans="1:6" x14ac:dyDescent="0.35">
      <c r="A185" s="10">
        <f t="shared" si="14"/>
        <v>11032</v>
      </c>
      <c r="B185" s="10">
        <v>0.34051938873444199</v>
      </c>
      <c r="C185" s="10">
        <f t="shared" ca="1" si="10"/>
        <v>0.98682419620499584</v>
      </c>
      <c r="D185" s="10">
        <f t="shared" ca="1" si="11"/>
        <v>5.4694731074661891E-2</v>
      </c>
      <c r="E185" s="10">
        <f t="shared" ca="1" si="12"/>
        <v>13.508412292943079</v>
      </c>
      <c r="F185" s="10">
        <f t="shared" ca="1" si="13"/>
        <v>-5.6247367753428174E-2</v>
      </c>
    </row>
    <row r="186" spans="1:6" x14ac:dyDescent="0.35">
      <c r="A186" s="10">
        <f t="shared" si="14"/>
        <v>11092</v>
      </c>
      <c r="B186" s="10">
        <v>0.335329277295707</v>
      </c>
      <c r="C186" s="10">
        <f t="shared" ca="1" si="10"/>
        <v>0.97152039603463314</v>
      </c>
      <c r="D186" s="10">
        <f t="shared" ca="1" si="11"/>
        <v>5.3846517950219538E-2</v>
      </c>
      <c r="E186" s="10">
        <f t="shared" ca="1" si="12"/>
        <v>13.520533258491362</v>
      </c>
      <c r="F186" s="10">
        <f t="shared" ca="1" si="13"/>
        <v>-5.5350479908674269E-2</v>
      </c>
    </row>
    <row r="187" spans="1:6" x14ac:dyDescent="0.35">
      <c r="A187" s="10">
        <f t="shared" si="14"/>
        <v>11152</v>
      </c>
      <c r="B187" s="10">
        <v>0.33731378733534201</v>
      </c>
      <c r="C187" s="10">
        <f t="shared" ca="1" si="10"/>
        <v>0.97737201318026712</v>
      </c>
      <c r="D187" s="10">
        <f t="shared" ca="1" si="11"/>
        <v>5.4170843830516298E-2</v>
      </c>
      <c r="E187" s="10">
        <f t="shared" ca="1" si="12"/>
        <v>13.515898641661922</v>
      </c>
      <c r="F187" s="10">
        <f t="shared" ca="1" si="13"/>
        <v>-5.5693322255027711E-2</v>
      </c>
    </row>
    <row r="188" spans="1:6" x14ac:dyDescent="0.35">
      <c r="A188" s="10">
        <f t="shared" si="14"/>
        <v>11212</v>
      </c>
      <c r="B188" s="10">
        <v>0.33841097954278099</v>
      </c>
      <c r="C188" s="10">
        <f t="shared" ca="1" si="10"/>
        <v>0.98060724434810076</v>
      </c>
      <c r="D188" s="10">
        <f t="shared" ca="1" si="11"/>
        <v>5.4350156517993478E-2</v>
      </c>
      <c r="E188" s="10">
        <f t="shared" ca="1" si="12"/>
        <v>13.513336263357873</v>
      </c>
      <c r="F188" s="10">
        <f t="shared" ca="1" si="13"/>
        <v>-5.5882922761348298E-2</v>
      </c>
    </row>
    <row r="189" spans="1:6" x14ac:dyDescent="0.35">
      <c r="A189" s="10">
        <f t="shared" si="14"/>
        <v>11272</v>
      </c>
      <c r="B189" s="10">
        <v>0.33925740917534702</v>
      </c>
      <c r="C189" s="10">
        <f t="shared" ca="1" si="10"/>
        <v>0.98310306550877724</v>
      </c>
      <c r="D189" s="10">
        <f t="shared" ca="1" si="11"/>
        <v>5.4488487405823974E-2</v>
      </c>
      <c r="E189" s="10">
        <f t="shared" ca="1" si="12"/>
        <v>13.511359514970774</v>
      </c>
      <c r="F189" s="10">
        <f t="shared" ca="1" si="13"/>
        <v>-5.6029214760846713E-2</v>
      </c>
    </row>
    <row r="190" spans="1:6" x14ac:dyDescent="0.35">
      <c r="A190" s="10">
        <f t="shared" si="14"/>
        <v>11332</v>
      </c>
      <c r="B190" s="10">
        <v>0.34012701000766898</v>
      </c>
      <c r="C190" s="10">
        <f t="shared" ca="1" si="10"/>
        <v>0.98566721032973703</v>
      </c>
      <c r="D190" s="10">
        <f t="shared" ca="1" si="11"/>
        <v>5.463060513252567E-2</v>
      </c>
      <c r="E190" s="10">
        <f t="shared" ca="1" si="12"/>
        <v>13.509328652656206</v>
      </c>
      <c r="F190" s="10">
        <f t="shared" ca="1" si="13"/>
        <v>-5.6179533827910626E-2</v>
      </c>
    </row>
    <row r="191" spans="1:6" x14ac:dyDescent="0.35">
      <c r="A191" s="10">
        <f t="shared" si="14"/>
        <v>11392</v>
      </c>
      <c r="B191" s="10">
        <v>0.34498781417320401</v>
      </c>
      <c r="C191" s="10">
        <f t="shared" ca="1" si="10"/>
        <v>1</v>
      </c>
      <c r="D191" s="10">
        <f t="shared" ca="1" si="11"/>
        <v>5.5424999999999995E-2</v>
      </c>
      <c r="E191" s="10">
        <f t="shared" ca="1" si="12"/>
        <v>13.497976749999999</v>
      </c>
      <c r="F191" s="10">
        <f t="shared" ca="1" si="13"/>
        <v>-5.7020188099448754E-2</v>
      </c>
    </row>
    <row r="193" spans="1:16" x14ac:dyDescent="0.35">
      <c r="A193" s="10" t="s">
        <v>59</v>
      </c>
    </row>
    <row r="194" spans="1:16" x14ac:dyDescent="0.35">
      <c r="A194" s="3" t="s">
        <v>31</v>
      </c>
      <c r="B194" s="3" t="s">
        <v>51</v>
      </c>
      <c r="C194" s="3" t="s">
        <v>32</v>
      </c>
      <c r="D194" s="3" t="s">
        <v>33</v>
      </c>
      <c r="E194" s="3" t="s">
        <v>52</v>
      </c>
      <c r="F194" s="3" t="s">
        <v>53</v>
      </c>
      <c r="G194" s="3"/>
      <c r="H194" s="3"/>
      <c r="I194"/>
      <c r="J194"/>
      <c r="K194" s="3" t="s">
        <v>55</v>
      </c>
      <c r="L194" s="3"/>
      <c r="M194" s="3"/>
      <c r="O194"/>
      <c r="P194"/>
    </row>
    <row r="195" spans="1:16" x14ac:dyDescent="0.35">
      <c r="A195">
        <v>52</v>
      </c>
      <c r="B195">
        <v>4.6559679695675503E-2</v>
      </c>
      <c r="C195">
        <f ca="1">(B195-$C$2)/($C$217-$C$2)</f>
        <v>0</v>
      </c>
      <c r="D195">
        <f ca="1">$S$4*C195</f>
        <v>0</v>
      </c>
      <c r="E195">
        <f ca="1">$R$6*(1-D195)</f>
        <v>14.29</v>
      </c>
      <c r="F195">
        <f ca="1">LN(E195/$R$6)</f>
        <v>0</v>
      </c>
      <c r="G195" s="5"/>
      <c r="H195" s="5"/>
      <c r="I195"/>
      <c r="J195"/>
      <c r="K195">
        <v>0.89648012081433515</v>
      </c>
      <c r="L195"/>
      <c r="M195"/>
      <c r="O195"/>
      <c r="P195"/>
    </row>
    <row r="196" spans="1:16" ht="15" thickBot="1" x14ac:dyDescent="0.4">
      <c r="A196">
        <f>A195+60</f>
        <v>112</v>
      </c>
      <c r="B196">
        <v>4.2660462472417497E-2</v>
      </c>
      <c r="C196">
        <f ca="1">(B196-$C$2)/($C$217-$C$2)</f>
        <v>-4.0082298171675761E-3</v>
      </c>
      <c r="D196">
        <f t="shared" ref="D196:D259" ca="1" si="15">$S$4*C196</f>
        <v>-4.1242680703745772E-4</v>
      </c>
      <c r="E196">
        <f t="shared" ref="E196:E259" ca="1" si="16">$R$6*(1-D196)</f>
        <v>14.295893579072564</v>
      </c>
      <c r="F196">
        <f t="shared" ref="F196:F259" ca="1" si="17">LN(E196/$R$6)</f>
        <v>4.1234178247856723E-4</v>
      </c>
      <c r="G196" s="5"/>
      <c r="H196" s="5"/>
      <c r="I196"/>
      <c r="J196"/>
      <c r="K196" s="3" t="s">
        <v>34</v>
      </c>
      <c r="L196" s="3" t="s">
        <v>56</v>
      </c>
      <c r="M196" s="3" t="s">
        <v>57</v>
      </c>
      <c r="O196"/>
      <c r="P196"/>
    </row>
    <row r="197" spans="1:16" x14ac:dyDescent="0.35">
      <c r="A197">
        <f t="shared" ref="A197:A260" si="18">A196+60</f>
        <v>172</v>
      </c>
      <c r="B197">
        <v>4.4382135484582502E-2</v>
      </c>
      <c r="C197">
        <f ca="1">(B197-$C$2)/($C$217-$C$2)</f>
        <v>-2.2384230309207592E-3</v>
      </c>
      <c r="D197">
        <f t="shared" ca="1" si="15"/>
        <v>-2.3032253776659152E-4</v>
      </c>
      <c r="E197">
        <f t="shared" ca="1" si="16"/>
        <v>14.293291309064685</v>
      </c>
      <c r="F197">
        <f t="shared" ca="1" si="17"/>
        <v>2.3029601760301736E-4</v>
      </c>
      <c r="G197" s="5"/>
      <c r="H197" s="5"/>
      <c r="I197"/>
      <c r="J197"/>
      <c r="K197" s="77">
        <v>0.11477666666666665</v>
      </c>
      <c r="L197">
        <f>K197*K195</f>
        <v>0.102895</v>
      </c>
      <c r="M197">
        <f>K197*(1-K195)</f>
        <v>1.1881666666666658E-2</v>
      </c>
      <c r="O197"/>
      <c r="P197"/>
    </row>
    <row r="198" spans="1:16" x14ac:dyDescent="0.35">
      <c r="A198">
        <f t="shared" si="18"/>
        <v>232</v>
      </c>
      <c r="B198">
        <v>4.7762033313298799E-2</v>
      </c>
      <c r="C198">
        <f ca="1">(B198-$C$2)/($C$217-$C$2)</f>
        <v>1.2359684893139154E-3</v>
      </c>
      <c r="D198">
        <f t="shared" ca="1" si="15"/>
        <v>1.2717497770795531E-4</v>
      </c>
      <c r="E198">
        <f t="shared" ca="1" si="16"/>
        <v>14.288182669568553</v>
      </c>
      <c r="F198">
        <f t="shared" ca="1" si="17"/>
        <v>-1.2718306513114115E-4</v>
      </c>
      <c r="G198" s="5"/>
      <c r="H198" s="5"/>
      <c r="I198"/>
      <c r="J198"/>
      <c r="K198" s="3" t="s">
        <v>58</v>
      </c>
      <c r="L198"/>
      <c r="M198"/>
      <c r="O198"/>
      <c r="P198"/>
    </row>
    <row r="199" spans="1:16" x14ac:dyDescent="0.35">
      <c r="A199">
        <f t="shared" si="18"/>
        <v>292</v>
      </c>
      <c r="B199">
        <v>5.4716246588483099E-2</v>
      </c>
      <c r="C199">
        <f ca="1">(B199-$C$2)/($C$217-$C$2)</f>
        <v>8.384604589470962E-3</v>
      </c>
      <c r="D199">
        <f t="shared" ca="1" si="15"/>
        <v>8.6273388923361466E-4</v>
      </c>
      <c r="E199">
        <f t="shared" ca="1" si="16"/>
        <v>14.277671532722851</v>
      </c>
      <c r="F199">
        <f t="shared" ca="1" si="17"/>
        <v>-8.6310625830113231E-4</v>
      </c>
      <c r="G199" s="5"/>
      <c r="H199" s="5"/>
      <c r="I199"/>
      <c r="J199"/>
      <c r="K199">
        <v>14.29</v>
      </c>
      <c r="L199"/>
      <c r="M199"/>
      <c r="O199"/>
      <c r="P199"/>
    </row>
    <row r="200" spans="1:16" x14ac:dyDescent="0.35">
      <c r="A200">
        <f t="shared" si="18"/>
        <v>352</v>
      </c>
      <c r="B200">
        <v>6.3574908226761304E-2</v>
      </c>
      <c r="C200">
        <f ca="1">(B200-$C$2)/($C$217-$C$2)</f>
        <v>1.749093277938309E-2</v>
      </c>
      <c r="D200">
        <f t="shared" ca="1" si="15"/>
        <v>1.7997295283346231E-3</v>
      </c>
      <c r="E200">
        <f t="shared" ca="1" si="16"/>
        <v>14.264281865040097</v>
      </c>
      <c r="F200">
        <f t="shared" ca="1" si="17"/>
        <v>-1.8013509872726141E-3</v>
      </c>
      <c r="G200" s="5"/>
      <c r="H200" s="5"/>
      <c r="I200"/>
      <c r="J200"/>
      <c r="K200"/>
      <c r="L200"/>
      <c r="M200"/>
      <c r="O200"/>
      <c r="P200"/>
    </row>
    <row r="201" spans="1:16" x14ac:dyDescent="0.35">
      <c r="A201">
        <f t="shared" si="18"/>
        <v>412</v>
      </c>
      <c r="B201">
        <v>7.4669503196677603E-2</v>
      </c>
      <c r="C201">
        <f ca="1">(B201-$C$2)/($C$217-$C$2)</f>
        <v>2.8895705538018759E-2</v>
      </c>
      <c r="D201">
        <f t="shared" ca="1" si="15"/>
        <v>2.9732236213344402E-3</v>
      </c>
      <c r="E201">
        <f t="shared" ca="1" si="16"/>
        <v>14.24751263445113</v>
      </c>
      <c r="F201">
        <f t="shared" ca="1" si="17"/>
        <v>-2.9776524314260441E-3</v>
      </c>
      <c r="G201" s="5"/>
      <c r="H201" s="5"/>
      <c r="I201"/>
      <c r="J201"/>
      <c r="K201" s="3" t="s">
        <v>35</v>
      </c>
      <c r="L201" s="3" t="s">
        <v>42</v>
      </c>
      <c r="M201"/>
      <c r="O201"/>
      <c r="P201"/>
    </row>
    <row r="202" spans="1:16" x14ac:dyDescent="0.35">
      <c r="A202">
        <f t="shared" si="18"/>
        <v>472</v>
      </c>
      <c r="B202">
        <v>8.4306849862462493E-2</v>
      </c>
      <c r="C202">
        <f ca="1">(B202-$C$2)/($C$217-$C$2)</f>
        <v>3.8802488887704302E-2</v>
      </c>
      <c r="D202">
        <f t="shared" ca="1" si="15"/>
        <v>3.992582094100334E-3</v>
      </c>
      <c r="E202">
        <f t="shared" ca="1" si="16"/>
        <v>14.232946001875305</v>
      </c>
      <c r="F202">
        <f t="shared" ca="1" si="17"/>
        <v>-4.0005737285863886E-3</v>
      </c>
      <c r="G202" s="5"/>
      <c r="H202" s="5"/>
      <c r="I202"/>
      <c r="J202"/>
      <c r="K202">
        <v>3.5729999999999998E-3</v>
      </c>
      <c r="L202">
        <v>0.85899999999999999</v>
      </c>
      <c r="M202"/>
      <c r="O202"/>
      <c r="P202"/>
    </row>
    <row r="203" spans="1:16" x14ac:dyDescent="0.35">
      <c r="A203">
        <f t="shared" si="18"/>
        <v>532</v>
      </c>
      <c r="B203">
        <v>9.2727840154729305E-2</v>
      </c>
      <c r="C203">
        <f ca="1">(B203-$C$2)/($C$217-$C$2)</f>
        <v>4.7458909509313037E-2</v>
      </c>
      <c r="D203">
        <f t="shared" ca="1" si="15"/>
        <v>4.8832844939607645E-3</v>
      </c>
      <c r="E203">
        <f t="shared" ca="1" si="16"/>
        <v>14.220217864581299</v>
      </c>
      <c r="F203">
        <f t="shared" ca="1" si="17"/>
        <v>-4.895246686768012E-3</v>
      </c>
      <c r="G203" s="5"/>
      <c r="H203" s="5"/>
      <c r="I203"/>
      <c r="J203"/>
      <c r="K203"/>
      <c r="L203"/>
      <c r="M203"/>
      <c r="O203"/>
      <c r="P203"/>
    </row>
    <row r="204" spans="1:16" x14ac:dyDescent="0.35">
      <c r="A204">
        <f t="shared" si="18"/>
        <v>592</v>
      </c>
      <c r="B204">
        <v>0.100315208153844</v>
      </c>
      <c r="C204">
        <f ca="1">(B204-$C$2)/($C$217-$C$2)</f>
        <v>5.5258401793680766E-2</v>
      </c>
      <c r="D204">
        <f t="shared" ca="1" si="15"/>
        <v>5.6858132525607827E-3</v>
      </c>
      <c r="E204">
        <f t="shared" ca="1" si="16"/>
        <v>14.208749728620905</v>
      </c>
      <c r="F204">
        <f t="shared" ca="1" si="17"/>
        <v>-5.7020390224277878E-3</v>
      </c>
      <c r="G204" s="5"/>
      <c r="H204" s="5"/>
      <c r="I204"/>
      <c r="J204"/>
      <c r="K204" s="3" t="s">
        <v>18</v>
      </c>
      <c r="L204"/>
      <c r="M204"/>
      <c r="O204"/>
      <c r="P204"/>
    </row>
    <row r="205" spans="1:16" x14ac:dyDescent="0.35">
      <c r="A205">
        <f t="shared" si="18"/>
        <v>652</v>
      </c>
      <c r="B205">
        <v>0.109170343654812</v>
      </c>
      <c r="C205">
        <f ca="1">(B205-$C$2)/($C$217-$C$2)</f>
        <v>6.4361105264092319E-2</v>
      </c>
      <c r="D205">
        <f t="shared" ca="1" si="15"/>
        <v>6.6224359261487795E-3</v>
      </c>
      <c r="E205">
        <f t="shared" ca="1" si="16"/>
        <v>14.195365390615333</v>
      </c>
      <c r="F205">
        <f t="shared" ca="1" si="17"/>
        <v>-6.6444615509949484E-3</v>
      </c>
      <c r="G205" s="5"/>
      <c r="H205" s="5"/>
      <c r="I205"/>
      <c r="J205"/>
      <c r="K205" s="1">
        <v>8.49E-6</v>
      </c>
      <c r="L205"/>
      <c r="M205"/>
      <c r="O205"/>
      <c r="P205"/>
    </row>
    <row r="206" spans="1:16" x14ac:dyDescent="0.35">
      <c r="A206">
        <f t="shared" si="18"/>
        <v>712</v>
      </c>
      <c r="B206">
        <v>0.11156367157533099</v>
      </c>
      <c r="C206">
        <f ca="1">(B206-$C$2)/($C$217-$C$2)</f>
        <v>6.6821344790134532E-2</v>
      </c>
      <c r="D206">
        <f t="shared" ca="1" si="15"/>
        <v>6.8755822721808923E-3</v>
      </c>
      <c r="E206">
        <f t="shared" ca="1" si="16"/>
        <v>14.191747929330534</v>
      </c>
      <c r="F206">
        <f t="shared" ca="1" si="17"/>
        <v>-6.8993279943426033E-3</v>
      </c>
      <c r="G206" s="5"/>
      <c r="H206" s="5"/>
      <c r="I206"/>
      <c r="J206"/>
      <c r="K206" s="3" t="s">
        <v>43</v>
      </c>
      <c r="L206"/>
      <c r="M206"/>
      <c r="O206"/>
      <c r="P206"/>
    </row>
    <row r="207" spans="1:16" x14ac:dyDescent="0.35">
      <c r="A207">
        <f t="shared" si="18"/>
        <v>772</v>
      </c>
      <c r="B207">
        <v>0.12110296712270301</v>
      </c>
      <c r="C207">
        <f ca="1">(B207-$C$2)/($C$217-$C$2)</f>
        <v>7.6627335751520975E-2</v>
      </c>
      <c r="D207">
        <f t="shared" ca="1" si="15"/>
        <v>7.884569712152751E-3</v>
      </c>
      <c r="E207">
        <f t="shared" ca="1" si="16"/>
        <v>14.177329498813336</v>
      </c>
      <c r="F207">
        <f t="shared" ca="1" si="17"/>
        <v>-7.9158172894355852E-3</v>
      </c>
      <c r="G207" s="5"/>
      <c r="H207" s="5"/>
      <c r="I207"/>
      <c r="J207"/>
      <c r="K207" s="1">
        <f>K205/(K202*L202)</f>
        <v>2.7661868358830151E-3</v>
      </c>
      <c r="L207"/>
      <c r="M207"/>
      <c r="O207"/>
      <c r="P207"/>
    </row>
    <row r="208" spans="1:16" x14ac:dyDescent="0.35">
      <c r="A208">
        <f t="shared" si="18"/>
        <v>832</v>
      </c>
      <c r="B208">
        <v>0.13340068252701101</v>
      </c>
      <c r="C208">
        <f ca="1">(B208-$C$2)/($C$217-$C$2)</f>
        <v>8.9268865254563678E-2</v>
      </c>
      <c r="D208">
        <f t="shared" ca="1" si="15"/>
        <v>9.1853198903683302E-3</v>
      </c>
      <c r="E208">
        <f t="shared" ca="1" si="16"/>
        <v>14.158741778766636</v>
      </c>
      <c r="F208">
        <f t="shared" ca="1" si="17"/>
        <v>-9.2277650559924804E-3</v>
      </c>
      <c r="G208" s="5"/>
      <c r="H208" s="5"/>
      <c r="I208"/>
      <c r="J208"/>
      <c r="K208"/>
      <c r="L208"/>
      <c r="M208"/>
      <c r="O208"/>
      <c r="P208"/>
    </row>
    <row r="209" spans="1:19" x14ac:dyDescent="0.35">
      <c r="A209">
        <f t="shared" si="18"/>
        <v>892</v>
      </c>
      <c r="B209">
        <v>0.14345646960297601</v>
      </c>
      <c r="C209">
        <f ca="1">(B209-$C$2)/($C$217-$C$2)</f>
        <v>9.9605787586706407E-2</v>
      </c>
      <c r="D209">
        <f t="shared" ca="1" si="15"/>
        <v>1.0248937513734156E-2</v>
      </c>
      <c r="E209">
        <f t="shared" ca="1" si="16"/>
        <v>14.143542682928739</v>
      </c>
      <c r="F209">
        <f t="shared" ca="1" si="17"/>
        <v>-1.0301819506939536E-2</v>
      </c>
      <c r="G209" s="5"/>
      <c r="H209" s="5"/>
      <c r="I209"/>
      <c r="J209"/>
      <c r="K209"/>
      <c r="L209"/>
      <c r="M209"/>
      <c r="O209"/>
      <c r="P209"/>
    </row>
    <row r="210" spans="1:19" x14ac:dyDescent="0.35">
      <c r="A210">
        <f t="shared" si="18"/>
        <v>952</v>
      </c>
      <c r="B210">
        <v>0.152080863540902</v>
      </c>
      <c r="C210">
        <f ca="1">(B210-$C$2)/($C$217-$C$2)</f>
        <v>0.10847129852331187</v>
      </c>
      <c r="D210">
        <f t="shared" ca="1" si="15"/>
        <v>1.1161154261556176E-2</v>
      </c>
      <c r="E210">
        <f t="shared" ca="1" si="16"/>
        <v>14.130507105602362</v>
      </c>
      <c r="F210">
        <f t="shared" ca="1" si="17"/>
        <v>-1.1223907311657686E-2</v>
      </c>
      <c r="G210" s="5"/>
      <c r="H210" s="5"/>
      <c r="I210"/>
      <c r="J210"/>
      <c r="K210"/>
      <c r="L210"/>
      <c r="M210"/>
      <c r="O210"/>
      <c r="P210"/>
    </row>
    <row r="211" spans="1:19" x14ac:dyDescent="0.35">
      <c r="A211">
        <f t="shared" si="18"/>
        <v>1012</v>
      </c>
      <c r="B211">
        <v>0.163837906150024</v>
      </c>
      <c r="C211">
        <f ca="1">(B211-$C$2)/($C$217-$C$2)</f>
        <v>0.12055703933982813</v>
      </c>
      <c r="D211">
        <f t="shared" ca="1" si="15"/>
        <v>1.2404716562871615E-2</v>
      </c>
      <c r="E211">
        <f t="shared" ca="1" si="16"/>
        <v>14.112736600316564</v>
      </c>
      <c r="F211">
        <f t="shared" ca="1" si="17"/>
        <v>-1.2482297305092201E-2</v>
      </c>
      <c r="G211" s="5"/>
      <c r="H211" s="5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35">
      <c r="A212">
        <f t="shared" si="18"/>
        <v>1072</v>
      </c>
      <c r="B212">
        <v>0.174006001992631</v>
      </c>
      <c r="C212">
        <f ca="1">(B212-$C$2)/($C$217-$C$2)</f>
        <v>0.13100941031753457</v>
      </c>
      <c r="D212">
        <f t="shared" ca="1" si="15"/>
        <v>1.348021327462272E-2</v>
      </c>
      <c r="E212">
        <f t="shared" ca="1" si="16"/>
        <v>14.097367752305642</v>
      </c>
      <c r="F212">
        <f t="shared" ca="1" si="17"/>
        <v>-1.3571896218966307E-2</v>
      </c>
      <c r="G212" s="5"/>
      <c r="H212" s="5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35">
      <c r="A213">
        <f t="shared" si="18"/>
        <v>1132</v>
      </c>
      <c r="B213">
        <v>0.18422286304392799</v>
      </c>
      <c r="C213">
        <f ca="1">(B213-$C$2)/($C$217-$C$2)</f>
        <v>0.14151190986010928</v>
      </c>
      <c r="D213">
        <f t="shared" ca="1" si="15"/>
        <v>1.4560867965055945E-2</v>
      </c>
      <c r="E213">
        <f t="shared" ca="1" si="16"/>
        <v>14.08192519677935</v>
      </c>
      <c r="F213">
        <f t="shared" ca="1" si="17"/>
        <v>-1.4667917833140691E-2</v>
      </c>
      <c r="G213" s="5"/>
      <c r="H213" s="5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35">
      <c r="A214">
        <f t="shared" si="18"/>
        <v>1192</v>
      </c>
      <c r="B214">
        <v>0.190406202447259</v>
      </c>
      <c r="C214">
        <f ca="1">(B214-$C$2)/($C$217-$C$2)</f>
        <v>0.14786812033698801</v>
      </c>
      <c r="D214">
        <f t="shared" ca="1" si="15"/>
        <v>1.5214890242074381E-2</v>
      </c>
      <c r="E214">
        <f t="shared" ca="1" si="16"/>
        <v>14.072579218440756</v>
      </c>
      <c r="F214">
        <f t="shared" ca="1" si="17"/>
        <v>-1.5331824293296837E-2</v>
      </c>
      <c r="G214" s="5"/>
      <c r="H214" s="5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35">
      <c r="A215">
        <f t="shared" si="18"/>
        <v>1252</v>
      </c>
      <c r="B215">
        <v>0.202888195591126</v>
      </c>
      <c r="C215">
        <f ca="1">(B215-$C$2)/($C$217-$C$2)</f>
        <v>0.16069907953528723</v>
      </c>
      <c r="D215">
        <f t="shared" ca="1" si="15"/>
        <v>1.653513178878338E-2</v>
      </c>
      <c r="E215">
        <f t="shared" ca="1" si="16"/>
        <v>14.053712966738285</v>
      </c>
      <c r="F215">
        <f t="shared" ca="1" si="17"/>
        <v>-1.6673362979432008E-2</v>
      </c>
      <c r="G215" s="5"/>
      <c r="H215" s="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35">
      <c r="A216">
        <f t="shared" si="18"/>
        <v>1312</v>
      </c>
      <c r="B216">
        <v>0.211685401042184</v>
      </c>
      <c r="C216">
        <f ca="1">(B216-$C$2)/($C$217-$C$2)</f>
        <v>0.16974223337302524</v>
      </c>
      <c r="D216">
        <f t="shared" ca="1" si="15"/>
        <v>1.7465627102917432E-2</v>
      </c>
      <c r="E216">
        <f t="shared" ca="1" si="16"/>
        <v>14.040416188699309</v>
      </c>
      <c r="F216">
        <f t="shared" ca="1" si="17"/>
        <v>-1.7619950713706672E-2</v>
      </c>
      <c r="G216" s="5"/>
      <c r="H216" s="5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35">
      <c r="A217">
        <f t="shared" si="18"/>
        <v>1372</v>
      </c>
      <c r="B217">
        <v>0.223135336000755</v>
      </c>
      <c r="C217">
        <f ca="1">(B217-$C$2)/($C$217-$C$2)</f>
        <v>0.18151228055886187</v>
      </c>
      <c r="D217">
        <f t="shared" ca="1" si="15"/>
        <v>1.8676706108104093E-2</v>
      </c>
      <c r="E217">
        <f t="shared" ca="1" si="16"/>
        <v>14.02310986971519</v>
      </c>
      <c r="F217">
        <f t="shared" ca="1" si="17"/>
        <v>-1.8853318262884489E-2</v>
      </c>
      <c r="G217" s="5"/>
      <c r="H217" s="5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35">
      <c r="A218">
        <f t="shared" si="18"/>
        <v>1432</v>
      </c>
      <c r="B218">
        <v>0.23292441667108499</v>
      </c>
      <c r="C218">
        <f ca="1">(B218-$C$2)/($C$217-$C$2)</f>
        <v>0.19157504002541217</v>
      </c>
      <c r="D218">
        <f t="shared" ca="1" si="15"/>
        <v>1.9712113743414784E-2</v>
      </c>
      <c r="E218">
        <f t="shared" ca="1" si="16"/>
        <v>14.008313894606603</v>
      </c>
      <c r="F218">
        <f t="shared" ca="1" si="17"/>
        <v>-1.9908988970665009E-2</v>
      </c>
      <c r="G218" s="5"/>
      <c r="H218" s="5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35">
      <c r="A219">
        <f t="shared" si="18"/>
        <v>1492</v>
      </c>
      <c r="B219">
        <v>0.24036703150814701</v>
      </c>
      <c r="C219">
        <f ca="1">(B219-$C$2)/($C$217-$C$2)</f>
        <v>0.19922573220272044</v>
      </c>
      <c r="D219">
        <f t="shared" ca="1" si="15"/>
        <v>2.049933171499892E-2</v>
      </c>
      <c r="E219">
        <f t="shared" ca="1" si="16"/>
        <v>13.997064549792665</v>
      </c>
      <c r="F219">
        <f t="shared" ca="1" si="17"/>
        <v>-2.0712359326206166E-2</v>
      </c>
      <c r="G219" s="5"/>
      <c r="H219" s="5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35">
      <c r="A220">
        <f t="shared" si="18"/>
        <v>1552</v>
      </c>
      <c r="B220">
        <v>0.247585676043138</v>
      </c>
      <c r="C220">
        <f ca="1">(B220-$C$2)/($C$217-$C$2)</f>
        <v>0.20664619241511886</v>
      </c>
      <c r="D220">
        <f t="shared" ca="1" si="15"/>
        <v>2.1262859968553656E-2</v>
      </c>
      <c r="E220">
        <f t="shared" ca="1" si="16"/>
        <v>13.986153731049367</v>
      </c>
      <c r="F220">
        <f t="shared" ca="1" si="17"/>
        <v>-2.1492170939488579E-2</v>
      </c>
      <c r="G220" s="5"/>
      <c r="H220" s="5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35">
      <c r="A221">
        <f t="shared" si="18"/>
        <v>1612</v>
      </c>
      <c r="B221">
        <v>0.26011129401320299</v>
      </c>
      <c r="C221">
        <f ca="1">(B221-$C$2)/($C$217-$C$2)</f>
        <v>0.21952199608324974</v>
      </c>
      <c r="D221">
        <f t="shared" ca="1" si="15"/>
        <v>2.2587715786985981E-2</v>
      </c>
      <c r="E221">
        <f t="shared" ca="1" si="16"/>
        <v>13.967221541403971</v>
      </c>
      <c r="F221">
        <f t="shared" ca="1" si="17"/>
        <v>-2.2846725969472053E-2</v>
      </c>
      <c r="G221" s="5"/>
      <c r="H221" s="5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35">
      <c r="A222">
        <f t="shared" si="18"/>
        <v>1672</v>
      </c>
      <c r="B222">
        <v>0.26871566554093101</v>
      </c>
      <c r="C222">
        <f ca="1">(B222-$C$2)/($C$217-$C$2)</f>
        <v>0.22836692483195134</v>
      </c>
      <c r="D222">
        <f t="shared" ca="1" si="15"/>
        <v>2.3497814730583634E-2</v>
      </c>
      <c r="E222">
        <f t="shared" ca="1" si="16"/>
        <v>13.954216227499959</v>
      </c>
      <c r="F222">
        <f t="shared" ca="1" si="17"/>
        <v>-2.3778290808802109E-2</v>
      </c>
      <c r="G222" s="5"/>
      <c r="H222" s="5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35">
      <c r="A223">
        <f t="shared" si="18"/>
        <v>1732</v>
      </c>
      <c r="B223">
        <v>0.27329419908778402</v>
      </c>
      <c r="C223">
        <f ca="1">(B223-$C$2)/($C$217-$C$2)</f>
        <v>0.2330734629986207</v>
      </c>
      <c r="D223">
        <f t="shared" ca="1" si="15"/>
        <v>2.3982093975243077E-2</v>
      </c>
      <c r="E223">
        <f t="shared" ca="1" si="16"/>
        <v>13.947295877093776</v>
      </c>
      <c r="F223">
        <f t="shared" ca="1" si="17"/>
        <v>-2.4274346400495448E-2</v>
      </c>
      <c r="G223" s="5"/>
      <c r="H223" s="5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35">
      <c r="A224">
        <f t="shared" si="18"/>
        <v>1792</v>
      </c>
      <c r="B224">
        <v>0.287427510723825</v>
      </c>
      <c r="C224">
        <f ca="1">(B224-$C$2)/($C$217-$C$2)</f>
        <v>0.24760190752256211</v>
      </c>
      <c r="D224">
        <f t="shared" ca="1" si="15"/>
        <v>2.5476998274534028E-2</v>
      </c>
      <c r="E224">
        <f t="shared" ca="1" si="16"/>
        <v>13.925933694656909</v>
      </c>
      <c r="F224">
        <f t="shared" ca="1" si="17"/>
        <v>-2.5807156695364725E-2</v>
      </c>
      <c r="G224" s="5"/>
      <c r="H224" s="5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35">
      <c r="A225">
        <f t="shared" si="18"/>
        <v>1852</v>
      </c>
      <c r="B225">
        <v>0.29083144339600903</v>
      </c>
      <c r="C225">
        <f ca="1">(B225-$C$2)/($C$217-$C$2)</f>
        <v>0.25110100584180856</v>
      </c>
      <c r="D225">
        <f t="shared" ca="1" si="15"/>
        <v>2.5837037996092892E-2</v>
      </c>
      <c r="E225">
        <f t="shared" ca="1" si="16"/>
        <v>13.920788727035831</v>
      </c>
      <c r="F225">
        <f t="shared" ca="1" si="17"/>
        <v>-2.6176677215712429E-2</v>
      </c>
      <c r="G225" s="5"/>
      <c r="H225" s="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35">
      <c r="A226">
        <f t="shared" si="18"/>
        <v>1912</v>
      </c>
      <c r="B226">
        <v>0.30492823821339499</v>
      </c>
      <c r="C226">
        <f ca="1">(B226-$C$2)/($C$217-$C$2)</f>
        <v>0.26559191262599857</v>
      </c>
      <c r="D226">
        <f t="shared" ca="1" si="15"/>
        <v>2.7328079849652125E-2</v>
      </c>
      <c r="E226">
        <f t="shared" ca="1" si="16"/>
        <v>13.89948173894847</v>
      </c>
      <c r="F226">
        <f t="shared" ca="1" si="17"/>
        <v>-2.7708437467967549E-2</v>
      </c>
      <c r="G226" s="5"/>
      <c r="H226" s="5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35">
      <c r="A227">
        <f t="shared" si="18"/>
        <v>1972</v>
      </c>
      <c r="B227">
        <v>0.311390062914772</v>
      </c>
      <c r="C227">
        <f ca="1">(B227-$C$2)/($C$217-$C$2)</f>
        <v>0.27223439416995526</v>
      </c>
      <c r="D227">
        <f t="shared" ca="1" si="15"/>
        <v>2.8011557988117546E-2</v>
      </c>
      <c r="E227">
        <f t="shared" ca="1" si="16"/>
        <v>13.8897148363498</v>
      </c>
      <c r="F227">
        <f t="shared" ca="1" si="17"/>
        <v>-2.8411365526672956E-2</v>
      </c>
      <c r="G227" s="5"/>
      <c r="H227" s="5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35">
      <c r="A228">
        <f t="shared" si="18"/>
        <v>2032</v>
      </c>
      <c r="B228">
        <v>0.31724372643079501</v>
      </c>
      <c r="C228">
        <f ca="1">(B228-$C$2)/($C$217-$C$2)</f>
        <v>0.27825171182659636</v>
      </c>
      <c r="D228">
        <f t="shared" ca="1" si="15"/>
        <v>2.8630709888397634E-2</v>
      </c>
      <c r="E228">
        <f t="shared" ca="1" si="16"/>
        <v>13.880867155694796</v>
      </c>
      <c r="F228">
        <f t="shared" ca="1" si="17"/>
        <v>-2.9048563620461591E-2</v>
      </c>
      <c r="G228" s="5"/>
      <c r="H228" s="5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35">
      <c r="A229">
        <f t="shared" si="18"/>
        <v>2092</v>
      </c>
      <c r="B229">
        <v>0.32278149771926201</v>
      </c>
      <c r="C229">
        <f ca="1">(B229-$C$2)/($C$217-$C$2)</f>
        <v>0.28394430568022666</v>
      </c>
      <c r="D229">
        <f t="shared" ca="1" si="15"/>
        <v>2.9216449332966923E-2</v>
      </c>
      <c r="E229">
        <f t="shared" ca="1" si="16"/>
        <v>13.872496939031901</v>
      </c>
      <c r="F229">
        <f t="shared" ca="1" si="17"/>
        <v>-2.965174937395126E-2</v>
      </c>
      <c r="G229" s="5"/>
      <c r="H229" s="5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35">
      <c r="A230">
        <f t="shared" si="18"/>
        <v>2152</v>
      </c>
      <c r="B230">
        <v>0.33198072300935599</v>
      </c>
      <c r="C230">
        <f ca="1">(B230-$C$2)/($C$217-$C$2)</f>
        <v>0.29340071885019814</v>
      </c>
      <c r="D230">
        <f t="shared" ca="1" si="15"/>
        <v>3.0189466966091139E-2</v>
      </c>
      <c r="E230">
        <f t="shared" ca="1" si="16"/>
        <v>13.858592517054557</v>
      </c>
      <c r="F230">
        <f t="shared" ca="1" si="17"/>
        <v>-3.0654553332632492E-2</v>
      </c>
      <c r="G230" s="5"/>
      <c r="H230" s="5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35">
      <c r="A231">
        <f t="shared" si="18"/>
        <v>2212</v>
      </c>
      <c r="B231">
        <v>0.33800735798388898</v>
      </c>
      <c r="C231">
        <f ca="1">(B231-$C$2)/($C$217-$C$2)</f>
        <v>0.29959584382503202</v>
      </c>
      <c r="D231">
        <f t="shared" ca="1" si="15"/>
        <v>3.0826914350376669E-2</v>
      </c>
      <c r="E231">
        <f t="shared" ca="1" si="16"/>
        <v>13.849483393933117</v>
      </c>
      <c r="F231">
        <f t="shared" ca="1" si="17"/>
        <v>-3.1312060081124922E-2</v>
      </c>
      <c r="G231" s="5"/>
      <c r="H231" s="5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35">
      <c r="A232">
        <f t="shared" si="18"/>
        <v>2272</v>
      </c>
      <c r="B232">
        <v>0.34927265250612599</v>
      </c>
      <c r="C232">
        <f ca="1">(B232-$C$2)/($C$217-$C$2)</f>
        <v>0.31117608847872086</v>
      </c>
      <c r="D232">
        <f t="shared" ca="1" si="15"/>
        <v>3.201846362401798E-2</v>
      </c>
      <c r="E232">
        <f t="shared" ca="1" si="16"/>
        <v>13.832456154812784</v>
      </c>
      <c r="F232">
        <f t="shared" ca="1" si="17"/>
        <v>-3.2542265879224888E-2</v>
      </c>
      <c r="G232" s="5"/>
      <c r="H232" s="5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35">
      <c r="A233">
        <f t="shared" si="18"/>
        <v>2332</v>
      </c>
      <c r="B233">
        <v>0.35271151344496099</v>
      </c>
      <c r="C233">
        <f ca="1">(B233-$C$2)/($C$217-$C$2)</f>
        <v>0.31471109157367905</v>
      </c>
      <c r="D233">
        <f t="shared" ca="1" si="15"/>
        <v>3.2382197767473704E-2</v>
      </c>
      <c r="E233">
        <f t="shared" ca="1" si="16"/>
        <v>13.827258393902799</v>
      </c>
      <c r="F233">
        <f t="shared" ca="1" si="17"/>
        <v>-3.2918102076812089E-2</v>
      </c>
      <c r="G233" s="5"/>
      <c r="H233" s="5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35">
      <c r="A234">
        <f t="shared" si="18"/>
        <v>2392</v>
      </c>
      <c r="B234">
        <v>0.35963536162659199</v>
      </c>
      <c r="C234">
        <f ca="1">(B234-$C$2)/($C$217-$C$2)</f>
        <v>0.32182851364640119</v>
      </c>
      <c r="D234">
        <f t="shared" ca="1" si="15"/>
        <v>3.3114544911646449E-2</v>
      </c>
      <c r="E234">
        <f t="shared" ca="1" si="16"/>
        <v>13.816793153212572</v>
      </c>
      <c r="F234">
        <f t="shared" ca="1" si="17"/>
        <v>-3.3675244435075836E-2</v>
      </c>
      <c r="G234" s="5"/>
      <c r="H234" s="5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35">
      <c r="A235">
        <f t="shared" si="18"/>
        <v>2452</v>
      </c>
      <c r="B235">
        <v>0.368915297435015</v>
      </c>
      <c r="C235">
        <f ca="1">(B235-$C$2)/($C$217-$C$2)</f>
        <v>0.33136789380374537</v>
      </c>
      <c r="D235">
        <f t="shared" ca="1" si="15"/>
        <v>3.4096099432936379E-2</v>
      </c>
      <c r="E235">
        <f t="shared" ca="1" si="16"/>
        <v>13.802766739103339</v>
      </c>
      <c r="F235">
        <f t="shared" ca="1" si="17"/>
        <v>-3.4690931532896874E-2</v>
      </c>
      <c r="G235" s="5"/>
      <c r="H235" s="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35">
      <c r="A236">
        <f t="shared" si="18"/>
        <v>2512</v>
      </c>
      <c r="B236">
        <v>0.37532057658536699</v>
      </c>
      <c r="C236">
        <f ca="1">(B236-$C$2)/($C$217-$C$2)</f>
        <v>0.33795224892112219</v>
      </c>
      <c r="D236">
        <f t="shared" ca="1" si="15"/>
        <v>3.4773596652738867E-2</v>
      </c>
      <c r="E236">
        <f t="shared" ca="1" si="16"/>
        <v>13.793085303832362</v>
      </c>
      <c r="F236">
        <f t="shared" ca="1" si="17"/>
        <v>-3.5392590293287056E-2</v>
      </c>
      <c r="G236" s="5"/>
      <c r="H236" s="5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35">
      <c r="A237">
        <f t="shared" si="18"/>
        <v>2572</v>
      </c>
      <c r="B237">
        <v>0.381740635570881</v>
      </c>
      <c r="C237">
        <f ca="1">(B237-$C$2)/($C$217-$C$2)</f>
        <v>0.34455179708176831</v>
      </c>
      <c r="D237">
        <f t="shared" ca="1" si="15"/>
        <v>3.5452657160728547E-2</v>
      </c>
      <c r="E237">
        <f t="shared" ca="1" si="16"/>
        <v>13.783381529173189</v>
      </c>
      <c r="F237">
        <f t="shared" ca="1" si="17"/>
        <v>-3.6096362471097501E-2</v>
      </c>
      <c r="G237" s="5"/>
      <c r="H237" s="5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35">
      <c r="A238">
        <f t="shared" si="18"/>
        <v>2632</v>
      </c>
      <c r="B238">
        <v>0.38603385272153501</v>
      </c>
      <c r="C238">
        <f ca="1">(B238-$C$2)/($C$217-$C$2)</f>
        <v>0.34896504210237994</v>
      </c>
      <c r="D238">
        <f t="shared" ca="1" si="15"/>
        <v>3.5906758007124381E-2</v>
      </c>
      <c r="E238">
        <f t="shared" ca="1" si="16"/>
        <v>13.776892428078192</v>
      </c>
      <c r="F238">
        <f t="shared" ca="1" si="17"/>
        <v>-3.6567264990062028E-2</v>
      </c>
      <c r="G238" s="5"/>
      <c r="H238" s="5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35">
      <c r="A239">
        <f t="shared" si="18"/>
        <v>2692</v>
      </c>
      <c r="B239">
        <v>0.39198677377103303</v>
      </c>
      <c r="C239">
        <f ca="1">(B239-$C$2)/($C$217-$C$2)</f>
        <v>0.35508439229080202</v>
      </c>
      <c r="D239">
        <f t="shared" ca="1" si="15"/>
        <v>3.6536408544762075E-2</v>
      </c>
      <c r="E239">
        <f t="shared" ca="1" si="16"/>
        <v>13.767894721895349</v>
      </c>
      <c r="F239">
        <f t="shared" ca="1" si="17"/>
        <v>-3.7220579641134621E-2</v>
      </c>
      <c r="G239" s="5"/>
      <c r="H239" s="5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35">
      <c r="A240">
        <f t="shared" si="18"/>
        <v>2752</v>
      </c>
      <c r="B240">
        <v>0.40366583674763101</v>
      </c>
      <c r="C240">
        <f ca="1">(B240-$C$2)/($C$217-$C$2)</f>
        <v>0.36708997335465043</v>
      </c>
      <c r="D240">
        <f t="shared" ca="1" si="15"/>
        <v>3.7771722808326753E-2</v>
      </c>
      <c r="E240">
        <f t="shared" ca="1" si="16"/>
        <v>13.750242081069009</v>
      </c>
      <c r="F240">
        <f t="shared" ca="1" si="17"/>
        <v>-3.8503562088249649E-2</v>
      </c>
      <c r="G240" s="5"/>
      <c r="H240" s="5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35">
      <c r="A241">
        <f t="shared" si="18"/>
        <v>2812</v>
      </c>
      <c r="B241">
        <v>0.40578542569890502</v>
      </c>
      <c r="C241">
        <f ca="1">(B241-$C$2)/($C$217-$C$2)</f>
        <v>0.36926882083818119</v>
      </c>
      <c r="D241">
        <f t="shared" ca="1" si="15"/>
        <v>3.7995915320144652E-2</v>
      </c>
      <c r="E241">
        <f t="shared" ca="1" si="16"/>
        <v>13.747038370075131</v>
      </c>
      <c r="F241">
        <f t="shared" ca="1" si="17"/>
        <v>-3.8736582296489283E-2</v>
      </c>
      <c r="G241" s="5"/>
      <c r="H241" s="5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35">
      <c r="A242">
        <f t="shared" si="18"/>
        <v>2872</v>
      </c>
      <c r="B242">
        <v>0.41418039378231603</v>
      </c>
      <c r="C242">
        <f ca="1">(B242-$C$2)/($C$217-$C$2)</f>
        <v>0.37789849173350581</v>
      </c>
      <c r="D242">
        <f t="shared" ca="1" si="15"/>
        <v>3.8883865306919084E-2</v>
      </c>
      <c r="E242">
        <f t="shared" ca="1" si="16"/>
        <v>13.734349564764125</v>
      </c>
      <c r="F242">
        <f t="shared" ca="1" si="17"/>
        <v>-3.9660029557799105E-2</v>
      </c>
      <c r="G242" s="5"/>
      <c r="H242" s="5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35">
      <c r="A243">
        <f t="shared" si="18"/>
        <v>2932</v>
      </c>
      <c r="B243">
        <v>0.42434703519598099</v>
      </c>
      <c r="C243">
        <f ca="1">(B243-$C$2)/($C$217-$C$2)</f>
        <v>0.3883493676199879</v>
      </c>
      <c r="D243">
        <f t="shared" ca="1" si="15"/>
        <v>3.9959208181258657E-2</v>
      </c>
      <c r="E243">
        <f t="shared" ca="1" si="16"/>
        <v>13.718982915089812</v>
      </c>
      <c r="F243">
        <f t="shared" ca="1" si="17"/>
        <v>-4.0779503945136825E-2</v>
      </c>
      <c r="G243" s="5"/>
      <c r="H243" s="5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35">
      <c r="A244">
        <f t="shared" si="18"/>
        <v>2992</v>
      </c>
      <c r="B244">
        <v>0.42903889444240201</v>
      </c>
      <c r="C244">
        <f ca="1">(B244-$C$2)/($C$217-$C$2)</f>
        <v>0.39317239979610874</v>
      </c>
      <c r="D244">
        <f t="shared" ca="1" si="15"/>
        <v>4.045547407702061E-2</v>
      </c>
      <c r="E244">
        <f t="shared" ca="1" si="16"/>
        <v>13.711891275439374</v>
      </c>
      <c r="F244">
        <f t="shared" ca="1" si="17"/>
        <v>-4.129655927185924E-2</v>
      </c>
      <c r="G244" s="5"/>
      <c r="H244" s="5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35">
      <c r="A245">
        <f t="shared" si="18"/>
        <v>3052</v>
      </c>
      <c r="B245">
        <v>0.43347418877743699</v>
      </c>
      <c r="C245">
        <f ca="1">(B245-$C$2)/($C$217-$C$2)</f>
        <v>0.39773169413230564</v>
      </c>
      <c r="D245">
        <f t="shared" ca="1" si="15"/>
        <v>4.0924602667743587E-2</v>
      </c>
      <c r="E245">
        <f t="shared" ca="1" si="16"/>
        <v>13.705187427877943</v>
      </c>
      <c r="F245">
        <f t="shared" ca="1" si="17"/>
        <v>-4.1785586404733163E-2</v>
      </c>
      <c r="G245" s="5"/>
      <c r="H245" s="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35">
      <c r="A246">
        <f t="shared" si="18"/>
        <v>3112</v>
      </c>
      <c r="B246">
        <v>0.441548372457299</v>
      </c>
      <c r="C246">
        <f ca="1">(B246-$C$2)/($C$217-$C$2)</f>
        <v>0.40603161227532963</v>
      </c>
      <c r="D246">
        <f t="shared" ca="1" si="15"/>
        <v>4.1778622745070042E-2</v>
      </c>
      <c r="E246">
        <f t="shared" ca="1" si="16"/>
        <v>13.692983480972948</v>
      </c>
      <c r="F246">
        <f t="shared" ca="1" si="17"/>
        <v>-4.2676444977205984E-2</v>
      </c>
      <c r="G246" s="5"/>
      <c r="H246" s="5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35">
      <c r="A247">
        <f t="shared" si="18"/>
        <v>3172</v>
      </c>
      <c r="B247">
        <v>0.44434840052507102</v>
      </c>
      <c r="C247">
        <f ca="1">(B247-$C$2)/($C$217-$C$2)</f>
        <v>0.4089099222918135</v>
      </c>
      <c r="D247">
        <f t="shared" ca="1" si="15"/>
        <v>4.2074786454216147E-2</v>
      </c>
      <c r="E247">
        <f t="shared" ca="1" si="16"/>
        <v>13.688751301569251</v>
      </c>
      <c r="F247">
        <f t="shared" ca="1" si="17"/>
        <v>-4.2985569250814641E-2</v>
      </c>
      <c r="G247" s="5"/>
      <c r="H247" s="5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35">
      <c r="A248">
        <f t="shared" si="18"/>
        <v>3232</v>
      </c>
      <c r="B248">
        <v>0.44933379772993198</v>
      </c>
      <c r="C248">
        <f ca="1">(B248-$C$2)/($C$217-$C$2)</f>
        <v>0.41403469903104095</v>
      </c>
      <c r="D248">
        <f t="shared" ca="1" si="15"/>
        <v>4.2602100356798962E-2</v>
      </c>
      <c r="E248">
        <f t="shared" ca="1" si="16"/>
        <v>13.681215985901341</v>
      </c>
      <c r="F248">
        <f t="shared" ca="1" si="17"/>
        <v>-4.3536195839377977E-2</v>
      </c>
      <c r="G248" s="5"/>
      <c r="H248" s="5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35">
      <c r="A249">
        <f t="shared" si="18"/>
        <v>3292</v>
      </c>
      <c r="B249">
        <v>0.462109106946679</v>
      </c>
      <c r="C249">
        <f ca="1">(B249-$C$2)/($C$217-$C$2)</f>
        <v>0.42716717470350823</v>
      </c>
      <c r="D249">
        <f t="shared" ca="1" si="15"/>
        <v>4.3953366441117477E-2</v>
      </c>
      <c r="E249">
        <f t="shared" ca="1" si="16"/>
        <v>13.66190639355643</v>
      </c>
      <c r="F249">
        <f t="shared" ca="1" si="17"/>
        <v>-4.4948587247127011E-2</v>
      </c>
      <c r="G249" s="5"/>
      <c r="H249" s="5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35">
      <c r="A250">
        <f t="shared" si="18"/>
        <v>3352</v>
      </c>
      <c r="B250">
        <v>0.46580369662543097</v>
      </c>
      <c r="C250">
        <f ca="1">(B250-$C$2)/($C$217-$C$2)</f>
        <v>0.4309650560896085</v>
      </c>
      <c r="D250">
        <f t="shared" ca="1" si="15"/>
        <v>4.434414944634027E-2</v>
      </c>
      <c r="E250">
        <f t="shared" ca="1" si="16"/>
        <v>13.656322104411798</v>
      </c>
      <c r="F250">
        <f t="shared" ca="1" si="17"/>
        <v>-4.5357419702923361E-2</v>
      </c>
      <c r="G250" s="5"/>
      <c r="H250" s="5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35">
      <c r="A251">
        <f t="shared" si="18"/>
        <v>3412</v>
      </c>
      <c r="B251">
        <v>0.47034533715678101</v>
      </c>
      <c r="C251">
        <f ca="1">(B251-$C$2)/($C$217-$C$2)</f>
        <v>0.43563366980213297</v>
      </c>
      <c r="D251">
        <f t="shared" ca="1" si="15"/>
        <v>4.482452645429047E-2</v>
      </c>
      <c r="E251">
        <f t="shared" ca="1" si="16"/>
        <v>13.649457516968189</v>
      </c>
      <c r="F251">
        <f t="shared" ca="1" si="17"/>
        <v>-4.5860213447208087E-2</v>
      </c>
      <c r="G251" s="5"/>
      <c r="H251" s="5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35">
      <c r="A252">
        <f t="shared" si="18"/>
        <v>3472</v>
      </c>
      <c r="B252">
        <v>0.47584261230263702</v>
      </c>
      <c r="C252">
        <f ca="1">(B252-$C$2)/($C$217-$C$2)</f>
        <v>0.44128463533987328</v>
      </c>
      <c r="D252">
        <f t="shared" ca="1" si="15"/>
        <v>4.540598255329626E-2</v>
      </c>
      <c r="E252">
        <f t="shared" ca="1" si="16"/>
        <v>13.641148509313394</v>
      </c>
      <c r="F252">
        <f t="shared" ca="1" si="17"/>
        <v>-4.6469141508646915E-2</v>
      </c>
      <c r="G252" s="5"/>
      <c r="H252" s="5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35">
      <c r="A253">
        <f t="shared" si="18"/>
        <v>3532</v>
      </c>
      <c r="B253">
        <v>0.47990716919955401</v>
      </c>
      <c r="C253">
        <f ca="1">(B253-$C$2)/($C$217-$C$2)</f>
        <v>0.44546282732431064</v>
      </c>
      <c r="D253">
        <f t="shared" ca="1" si="15"/>
        <v>4.583589761753494E-2</v>
      </c>
      <c r="E253">
        <f t="shared" ca="1" si="16"/>
        <v>13.635005023045425</v>
      </c>
      <c r="F253">
        <f t="shared" ca="1" si="17"/>
        <v>-4.6919607250788128E-2</v>
      </c>
      <c r="G253" s="5"/>
      <c r="H253" s="5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35">
      <c r="A254">
        <f t="shared" si="18"/>
        <v>3592</v>
      </c>
      <c r="B254">
        <v>0.48657750957400803</v>
      </c>
      <c r="C254">
        <f ca="1">(B254-$C$2)/($C$217-$C$2)</f>
        <v>0.45231965413048786</v>
      </c>
      <c r="D254">
        <f t="shared" ca="1" si="15"/>
        <v>4.6541430811756546E-2</v>
      </c>
      <c r="E254">
        <f t="shared" ca="1" si="16"/>
        <v>13.624922953699999</v>
      </c>
      <c r="F254">
        <f t="shared" ca="1" si="17"/>
        <v>-4.7659306182768563E-2</v>
      </c>
      <c r="G254" s="5"/>
      <c r="H254" s="5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35">
      <c r="A255">
        <f t="shared" si="18"/>
        <v>3652</v>
      </c>
      <c r="B255">
        <v>0.48920319697515002</v>
      </c>
      <c r="C255">
        <f ca="1">(B255-$C$2)/($C$217-$C$2)</f>
        <v>0.45501874934094266</v>
      </c>
      <c r="D255">
        <f t="shared" ca="1" si="15"/>
        <v>4.6819154213436298E-2</v>
      </c>
      <c r="E255">
        <f t="shared" ca="1" si="16"/>
        <v>13.620954286289994</v>
      </c>
      <c r="F255">
        <f t="shared" ca="1" si="17"/>
        <v>-4.795062860216541E-2</v>
      </c>
      <c r="G255" s="5"/>
      <c r="H255" s="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35">
      <c r="A256">
        <f t="shared" si="18"/>
        <v>3712</v>
      </c>
      <c r="B256">
        <v>0.49482790334723598</v>
      </c>
      <c r="C256">
        <f ca="1">(B256-$C$2)/($C$217-$C$2)</f>
        <v>0.4608007087708843</v>
      </c>
      <c r="D256">
        <f t="shared" ca="1" si="15"/>
        <v>4.7414088928980143E-2</v>
      </c>
      <c r="E256">
        <f t="shared" ca="1" si="16"/>
        <v>13.612452669204872</v>
      </c>
      <c r="F256">
        <f t="shared" ca="1" si="17"/>
        <v>-4.8574980698485079E-2</v>
      </c>
      <c r="G256" s="5"/>
      <c r="H256" s="5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35">
      <c r="A257">
        <f t="shared" si="18"/>
        <v>3772</v>
      </c>
      <c r="B257">
        <v>0.50220530325937995</v>
      </c>
      <c r="C257">
        <f ca="1">(B257-$C$2)/($C$217-$C$2)</f>
        <v>0.46838436277319129</v>
      </c>
      <c r="D257">
        <f t="shared" ca="1" si="15"/>
        <v>4.8194409007547519E-2</v>
      </c>
      <c r="E257">
        <f t="shared" ca="1" si="16"/>
        <v>13.601301895282145</v>
      </c>
      <c r="F257">
        <f t="shared" ca="1" si="17"/>
        <v>-4.9394476187088095E-2</v>
      </c>
      <c r="G257" s="5"/>
      <c r="H257" s="5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35">
      <c r="A258">
        <f t="shared" si="18"/>
        <v>3832</v>
      </c>
      <c r="B258">
        <v>0.50755221183356003</v>
      </c>
      <c r="C258">
        <f ca="1">(B258-$C$2)/($C$217-$C$2)</f>
        <v>0.4738807578570205</v>
      </c>
      <c r="D258">
        <f t="shared" ca="1" si="15"/>
        <v>4.8759960579698121E-2</v>
      </c>
      <c r="E258">
        <f t="shared" ca="1" si="16"/>
        <v>13.593220163316113</v>
      </c>
      <c r="F258">
        <f t="shared" ca="1" si="17"/>
        <v>-4.9988840904109849E-2</v>
      </c>
      <c r="G258" s="5"/>
      <c r="H258" s="5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35">
      <c r="A259">
        <f t="shared" si="18"/>
        <v>3892</v>
      </c>
      <c r="B259">
        <v>0.50931389168250796</v>
      </c>
      <c r="C259">
        <f ca="1">(B259-$C$2)/($C$217-$C$2)</f>
        <v>0.47569168997353295</v>
      </c>
      <c r="D259">
        <f t="shared" ca="1" si="15"/>
        <v>4.8946296439826675E-2</v>
      </c>
      <c r="E259">
        <f t="shared" ca="1" si="16"/>
        <v>13.590557423874877</v>
      </c>
      <c r="F259">
        <f t="shared" ca="1" si="17"/>
        <v>-5.0184747410570323E-2</v>
      </c>
      <c r="G259" s="5"/>
      <c r="H259" s="5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35">
      <c r="A260">
        <f t="shared" si="18"/>
        <v>3952</v>
      </c>
      <c r="B260">
        <v>0.51949135152048598</v>
      </c>
      <c r="C260">
        <f ca="1">(B260-$C$2)/($C$217-$C$2)</f>
        <v>0.48615368674105947</v>
      </c>
      <c r="D260">
        <f t="shared" ref="D260:D323" ca="1" si="19">$S$4*C260</f>
        <v>5.0022783597221315E-2</v>
      </c>
      <c r="E260">
        <f t="shared" ref="E260:E323" ca="1" si="20">$R$6*(1-D260)</f>
        <v>13.575174422395706</v>
      </c>
      <c r="F260">
        <f t="shared" ref="F260:F323" ca="1" si="21">LN(E260/$R$6)</f>
        <v>-5.1317277409058101E-2</v>
      </c>
      <c r="G260" s="5"/>
      <c r="H260" s="5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35">
      <c r="A261">
        <f t="shared" ref="A261:A324" si="22">A260+60</f>
        <v>4012</v>
      </c>
      <c r="B261">
        <v>0.52255156516831203</v>
      </c>
      <c r="C261">
        <f ca="1">(B261-$C$2)/($C$217-$C$2)</f>
        <v>0.48929945649119166</v>
      </c>
      <c r="D261">
        <f t="shared" ca="1" si="19"/>
        <v>5.0346467575661163E-2</v>
      </c>
      <c r="E261">
        <f t="shared" ca="1" si="20"/>
        <v>13.570548978343801</v>
      </c>
      <c r="F261">
        <f t="shared" ca="1" si="21"/>
        <v>-5.1658063618980517E-2</v>
      </c>
      <c r="G261" s="5"/>
      <c r="H261" s="5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35">
      <c r="A262">
        <f t="shared" si="22"/>
        <v>4072</v>
      </c>
      <c r="B262">
        <v>0.52513899911000705</v>
      </c>
      <c r="C262">
        <f ca="1">(B262-$C$2)/($C$217-$C$2)</f>
        <v>0.49195922876886639</v>
      </c>
      <c r="D262">
        <f t="shared" ca="1" si="19"/>
        <v>5.0620144844172509E-2</v>
      </c>
      <c r="E262">
        <f t="shared" ca="1" si="20"/>
        <v>13.566638130176774</v>
      </c>
      <c r="F262">
        <f t="shared" ca="1" si="21"/>
        <v>-5.1946291590322019E-2</v>
      </c>
      <c r="G262" s="5"/>
      <c r="H262" s="5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35">
      <c r="A263">
        <f t="shared" si="22"/>
        <v>4132</v>
      </c>
      <c r="B263">
        <v>0.53093549852923905</v>
      </c>
      <c r="C263">
        <f ca="1">(B263-$C$2)/($C$217-$C$2)</f>
        <v>0.4979177841601321</v>
      </c>
      <c r="D263">
        <f t="shared" ca="1" si="19"/>
        <v>5.1233250401156796E-2</v>
      </c>
      <c r="E263">
        <f t="shared" ca="1" si="20"/>
        <v>13.557876851767469</v>
      </c>
      <c r="F263">
        <f t="shared" ca="1" si="21"/>
        <v>-5.2592296042001704E-2</v>
      </c>
      <c r="G263" s="5"/>
      <c r="H263" s="5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35">
      <c r="A264">
        <f t="shared" si="22"/>
        <v>4192</v>
      </c>
      <c r="B264">
        <v>0.54002301251862805</v>
      </c>
      <c r="C264">
        <f ca="1">(B264-$C$2)/($C$217-$C$2)</f>
        <v>0.50725936285416584</v>
      </c>
      <c r="D264">
        <f t="shared" ca="1" si="19"/>
        <v>5.2194452140879394E-2</v>
      </c>
      <c r="E264">
        <f t="shared" ca="1" si="20"/>
        <v>13.544141278906833</v>
      </c>
      <c r="F264">
        <f t="shared" ca="1" si="21"/>
        <v>-5.3605916058816087E-2</v>
      </c>
      <c r="G264" s="5"/>
      <c r="H264" s="5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35">
      <c r="A265">
        <f t="shared" si="22"/>
        <v>4252</v>
      </c>
      <c r="B265">
        <v>0.54286469733238196</v>
      </c>
      <c r="C265">
        <f ca="1">(B265-$C$2)/($C$217-$C$2)</f>
        <v>0.51018049423754741</v>
      </c>
      <c r="D265">
        <f t="shared" ca="1" si="19"/>
        <v>5.2495021954572438E-2</v>
      </c>
      <c r="E265">
        <f t="shared" ca="1" si="20"/>
        <v>13.539846136269158</v>
      </c>
      <c r="F265">
        <f t="shared" ca="1" si="21"/>
        <v>-5.3923088165555022E-2</v>
      </c>
      <c r="G265" s="5"/>
      <c r="H265" s="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35">
      <c r="A266">
        <f t="shared" si="22"/>
        <v>4312</v>
      </c>
      <c r="B266">
        <v>0.54846513950017395</v>
      </c>
      <c r="C266">
        <f ca="1">(B266-$C$2)/($C$217-$C$2)</f>
        <v>0.51593751109528219</v>
      </c>
      <c r="D266">
        <f t="shared" ca="1" si="19"/>
        <v>5.3087390204149064E-2</v>
      </c>
      <c r="E266">
        <f t="shared" ca="1" si="20"/>
        <v>13.531381193982709</v>
      </c>
      <c r="F266">
        <f t="shared" ca="1" si="21"/>
        <v>-5.4548471156807887E-2</v>
      </c>
      <c r="G266" s="5"/>
      <c r="H266" s="5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35">
      <c r="A267">
        <f t="shared" si="22"/>
        <v>4372</v>
      </c>
      <c r="B267">
        <v>0.54845014594074903</v>
      </c>
      <c r="C267">
        <f ca="1">(B267-$C$2)/($C$217-$C$2)</f>
        <v>0.51592209835254144</v>
      </c>
      <c r="D267">
        <f t="shared" ca="1" si="19"/>
        <v>5.3085804309984753E-2</v>
      </c>
      <c r="E267">
        <f t="shared" ca="1" si="20"/>
        <v>13.531403856410316</v>
      </c>
      <c r="F267">
        <f t="shared" ca="1" si="21"/>
        <v>-5.4546796353008797E-2</v>
      </c>
      <c r="G267" s="5"/>
      <c r="H267" s="5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35">
      <c r="A268">
        <f t="shared" si="22"/>
        <v>4432</v>
      </c>
      <c r="B268">
        <v>0.55813355192571201</v>
      </c>
      <c r="C268">
        <f ca="1">(B268-$C$2)/($C$217-$C$2)</f>
        <v>0.52587622872751882</v>
      </c>
      <c r="D268">
        <f t="shared" ca="1" si="19"/>
        <v>5.411003455491805E-2</v>
      </c>
      <c r="E268">
        <f t="shared" ca="1" si="20"/>
        <v>13.516767606210221</v>
      </c>
      <c r="F268">
        <f t="shared" ca="1" si="21"/>
        <v>-5.5629032292607385E-2</v>
      </c>
      <c r="G268" s="5"/>
      <c r="H268" s="5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35">
      <c r="A269">
        <f t="shared" si="22"/>
        <v>4492</v>
      </c>
      <c r="B269">
        <v>0.56505669018168403</v>
      </c>
      <c r="C269">
        <f ca="1">(B269-$C$2)/($C$217-$C$2)</f>
        <v>0.53299292102679385</v>
      </c>
      <c r="D269">
        <f t="shared" ca="1" si="19"/>
        <v>5.4842306609051955E-2</v>
      </c>
      <c r="E269">
        <f t="shared" ca="1" si="20"/>
        <v>13.506303438556646</v>
      </c>
      <c r="F269">
        <f t="shared" ca="1" si="21"/>
        <v>-5.6403494096690668E-2</v>
      </c>
      <c r="G269" s="5"/>
      <c r="H269" s="5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35">
      <c r="A270">
        <f t="shared" si="22"/>
        <v>4552</v>
      </c>
      <c r="B270">
        <v>0.56579688426559305</v>
      </c>
      <c r="C270">
        <f ca="1">(B270-$C$2)/($C$217-$C$2)</f>
        <v>0.53375380913015935</v>
      </c>
      <c r="D270">
        <f t="shared" ca="1" si="19"/>
        <v>5.4920598190447749E-2</v>
      </c>
      <c r="E270">
        <f t="shared" ca="1" si="20"/>
        <v>13.505184651858501</v>
      </c>
      <c r="F270">
        <f t="shared" ca="1" si="21"/>
        <v>-5.6486331939244148E-2</v>
      </c>
      <c r="G270" s="5"/>
      <c r="H270" s="5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35">
      <c r="A271">
        <f t="shared" si="22"/>
        <v>4612</v>
      </c>
      <c r="B271">
        <v>0.57189665100157105</v>
      </c>
      <c r="C271">
        <f ca="1">(B271-$C$2)/($C$217-$C$2)</f>
        <v>0.54002411045194243</v>
      </c>
      <c r="D271">
        <f t="shared" ca="1" si="19"/>
        <v>5.5565780844952617E-2</v>
      </c>
      <c r="E271">
        <f t="shared" ca="1" si="20"/>
        <v>13.495964991725627</v>
      </c>
      <c r="F271">
        <f t="shared" ca="1" si="21"/>
        <v>-5.7169240675567182E-2</v>
      </c>
      <c r="G271" s="5"/>
      <c r="H271" s="5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35">
      <c r="A272">
        <f t="shared" si="22"/>
        <v>4672</v>
      </c>
      <c r="B272">
        <v>0.57616159422664603</v>
      </c>
      <c r="C272">
        <f ca="1">(B272-$C$2)/($C$217-$C$2)</f>
        <v>0.54440829107704458</v>
      </c>
      <c r="D272">
        <f t="shared" ca="1" si="19"/>
        <v>5.6016891110372502E-2</v>
      </c>
      <c r="E272">
        <f t="shared" ca="1" si="20"/>
        <v>13.489518626032776</v>
      </c>
      <c r="F272">
        <f t="shared" ca="1" si="21"/>
        <v>-5.7647006122114784E-2</v>
      </c>
      <c r="G272" s="5"/>
      <c r="H272" s="5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35">
      <c r="A273">
        <f t="shared" si="22"/>
        <v>4732</v>
      </c>
      <c r="B273">
        <v>0.57878397600311504</v>
      </c>
      <c r="C273">
        <f ca="1">(B273-$C$2)/($C$217-$C$2)</f>
        <v>0.547103988245631</v>
      </c>
      <c r="D273">
        <f t="shared" ca="1" si="19"/>
        <v>5.6294264870534204E-2</v>
      </c>
      <c r="E273">
        <f t="shared" ca="1" si="20"/>
        <v>13.485554955000065</v>
      </c>
      <c r="F273">
        <f t="shared" ca="1" si="21"/>
        <v>-5.794088269296687E-2</v>
      </c>
      <c r="G273" s="5"/>
      <c r="H273" s="5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35">
      <c r="A274">
        <f t="shared" si="22"/>
        <v>4792</v>
      </c>
      <c r="B274">
        <v>0.58672257062968103</v>
      </c>
      <c r="C274">
        <f ca="1">(B274-$C$2)/($C$217-$C$2)</f>
        <v>0.55526452659645953</v>
      </c>
      <c r="D274">
        <f t="shared" ca="1" si="19"/>
        <v>5.7133943464142703E-2</v>
      </c>
      <c r="E274">
        <f t="shared" ca="1" si="20"/>
        <v>13.473555947897401</v>
      </c>
      <c r="F274">
        <f t="shared" ca="1" si="21"/>
        <v>-5.883104616595445E-2</v>
      </c>
      <c r="G274" s="5"/>
      <c r="H274" s="5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35">
      <c r="A275">
        <f t="shared" si="22"/>
        <v>4852</v>
      </c>
      <c r="B275">
        <v>0.59185134352369495</v>
      </c>
      <c r="C275">
        <f ca="1">(B275-$C$2)/($C$217-$C$2)</f>
        <v>0.56053668745906748</v>
      </c>
      <c r="D275">
        <f t="shared" ca="1" si="19"/>
        <v>5.7676422456100752E-2</v>
      </c>
      <c r="E275">
        <f t="shared" ca="1" si="20"/>
        <v>13.465803923102319</v>
      </c>
      <c r="F275">
        <f t="shared" ca="1" si="21"/>
        <v>-5.9406562811202851E-2</v>
      </c>
      <c r="G275" s="5"/>
      <c r="H275" s="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35">
      <c r="A276">
        <f t="shared" si="22"/>
        <v>4912</v>
      </c>
      <c r="B276">
        <v>0.59670512459471803</v>
      </c>
      <c r="C276">
        <f ca="1">(B276-$C$2)/($C$217-$C$2)</f>
        <v>0.56552616839868597</v>
      </c>
      <c r="D276">
        <f t="shared" ca="1" si="19"/>
        <v>5.8189815097382795E-2</v>
      </c>
      <c r="E276">
        <f t="shared" ca="1" si="20"/>
        <v>13.458467542258401</v>
      </c>
      <c r="F276">
        <f t="shared" ca="1" si="21"/>
        <v>-5.9951526936596104E-2</v>
      </c>
      <c r="G276" s="5"/>
      <c r="H276" s="5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35">
      <c r="A277">
        <f t="shared" si="22"/>
        <v>4972</v>
      </c>
      <c r="B277">
        <v>0.59828095039497498</v>
      </c>
      <c r="C277">
        <f ca="1">(B277-$C$2)/($C$217-$C$2)</f>
        <v>0.56714605044105504</v>
      </c>
      <c r="D277">
        <f t="shared" ca="1" si="19"/>
        <v>5.8356492860132357E-2</v>
      </c>
      <c r="E277">
        <f t="shared" ca="1" si="20"/>
        <v>13.456085717028708</v>
      </c>
      <c r="F277">
        <f t="shared" ca="1" si="21"/>
        <v>-6.0128518559898571E-2</v>
      </c>
      <c r="G277" s="5"/>
      <c r="H277" s="5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35">
      <c r="A278">
        <f t="shared" si="22"/>
        <v>5032</v>
      </c>
      <c r="B278">
        <v>0.59890681242321098</v>
      </c>
      <c r="C278">
        <f ca="1">(B278-$C$2)/($C$217-$C$2)</f>
        <v>0.56778941004360439</v>
      </c>
      <c r="D278">
        <f t="shared" ca="1" si="19"/>
        <v>5.8422691346436677E-2</v>
      </c>
      <c r="E278">
        <f t="shared" ca="1" si="20"/>
        <v>13.455139740659419</v>
      </c>
      <c r="F278">
        <f t="shared" ca="1" si="21"/>
        <v>-6.0198822037617589E-2</v>
      </c>
      <c r="G278" s="5"/>
      <c r="H278" s="5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35">
      <c r="A279">
        <f t="shared" si="22"/>
        <v>5092</v>
      </c>
      <c r="B279">
        <v>0.60696670946115605</v>
      </c>
      <c r="C279">
        <f ca="1">(B279-$C$2)/($C$217-$C$2)</f>
        <v>0.57607464212508319</v>
      </c>
      <c r="D279">
        <f t="shared" ca="1" si="19"/>
        <v>5.9275200301460433E-2</v>
      </c>
      <c r="E279">
        <f t="shared" ca="1" si="20"/>
        <v>13.442957387692131</v>
      </c>
      <c r="F279">
        <f t="shared" ca="1" si="21"/>
        <v>-6.1104637325749521E-2</v>
      </c>
      <c r="G279" s="5"/>
      <c r="H279" s="5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35">
      <c r="A280">
        <f t="shared" si="22"/>
        <v>5152</v>
      </c>
      <c r="B280">
        <v>0.61079913288343501</v>
      </c>
      <c r="C280">
        <f ca="1">(B280-$C$2)/($C$217-$C$2)</f>
        <v>0.58001421074966852</v>
      </c>
      <c r="D280">
        <f t="shared" ca="1" si="19"/>
        <v>5.9680562215087142E-2</v>
      </c>
      <c r="E280">
        <f t="shared" ca="1" si="20"/>
        <v>13.437164765946404</v>
      </c>
      <c r="F280">
        <f t="shared" ca="1" si="21"/>
        <v>-6.153563401559236E-2</v>
      </c>
      <c r="G280" s="5"/>
      <c r="H280" s="5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35">
      <c r="A281">
        <f t="shared" si="22"/>
        <v>5212</v>
      </c>
      <c r="B281">
        <v>0.62092422763262201</v>
      </c>
      <c r="C281">
        <f ca="1">(B281-$C$2)/($C$217-$C$2)</f>
        <v>0.59042237842836698</v>
      </c>
      <c r="D281">
        <f t="shared" ca="1" si="19"/>
        <v>6.0751510628386823E-2</v>
      </c>
      <c r="E281">
        <f t="shared" ca="1" si="20"/>
        <v>13.421860913120351</v>
      </c>
      <c r="F281">
        <f t="shared" ca="1" si="21"/>
        <v>-6.2675202864073243E-2</v>
      </c>
      <c r="G281" s="5"/>
      <c r="H281" s="5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35">
      <c r="A282">
        <f t="shared" si="22"/>
        <v>5272</v>
      </c>
      <c r="B282">
        <v>0.62219515517984303</v>
      </c>
      <c r="C282">
        <f ca="1">(B282-$C$2)/($C$217-$C$2)</f>
        <v>0.59172883800693188</v>
      </c>
      <c r="D282">
        <f t="shared" ca="1" si="19"/>
        <v>6.0885938786723257E-2</v>
      </c>
      <c r="E282">
        <f t="shared" ca="1" si="20"/>
        <v>13.419939934737725</v>
      </c>
      <c r="F282">
        <f t="shared" ca="1" si="21"/>
        <v>-6.2818336210214612E-2</v>
      </c>
      <c r="G282" s="5"/>
      <c r="H282" s="5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35">
      <c r="A283">
        <f t="shared" si="22"/>
        <v>5332</v>
      </c>
      <c r="B283">
        <v>0.62809379634759699</v>
      </c>
      <c r="C283">
        <f ca="1">(B283-$C$2)/($C$217-$C$2)</f>
        <v>0.59779239078063673</v>
      </c>
      <c r="D283">
        <f t="shared" ca="1" si="19"/>
        <v>6.1509848049373615E-2</v>
      </c>
      <c r="E283">
        <f t="shared" ca="1" si="20"/>
        <v>13.411024271374449</v>
      </c>
      <c r="F283">
        <f t="shared" ca="1" si="21"/>
        <v>-6.3482916403675552E-2</v>
      </c>
      <c r="G283" s="5"/>
      <c r="H283" s="5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35">
      <c r="A284">
        <f t="shared" si="22"/>
        <v>5392</v>
      </c>
      <c r="B284">
        <v>0.62665807436383303</v>
      </c>
      <c r="C284">
        <f ca="1">(B284-$C$2)/($C$217-$C$2)</f>
        <v>0.59631652951541658</v>
      </c>
      <c r="D284">
        <f t="shared" ca="1" si="19"/>
        <v>6.135798930448879E-2</v>
      </c>
      <c r="E284">
        <f t="shared" ca="1" si="20"/>
        <v>13.413194332838854</v>
      </c>
      <c r="F284">
        <f t="shared" ca="1" si="21"/>
        <v>-6.3321117732023049E-2</v>
      </c>
      <c r="G284" s="5"/>
      <c r="H284" s="5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35">
      <c r="A285">
        <f t="shared" si="22"/>
        <v>5452</v>
      </c>
      <c r="B285">
        <v>0.635829940349395</v>
      </c>
      <c r="C285">
        <f ca="1">(B285-$C$2)/($C$217-$C$2)</f>
        <v>0.60574481848149708</v>
      </c>
      <c r="D285">
        <f t="shared" ca="1" si="19"/>
        <v>6.232811309765364E-2</v>
      </c>
      <c r="E285">
        <f t="shared" ca="1" si="20"/>
        <v>13.399331263834529</v>
      </c>
      <c r="F285">
        <f t="shared" ca="1" si="21"/>
        <v>-6.4355191914230753E-2</v>
      </c>
      <c r="G285" s="5"/>
      <c r="H285" s="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35">
      <c r="A286">
        <f t="shared" si="22"/>
        <v>5512</v>
      </c>
      <c r="B286">
        <v>0.63977344801709501</v>
      </c>
      <c r="C286">
        <f ca="1">(B286-$C$2)/($C$217-$C$2)</f>
        <v>0.60979857699580142</v>
      </c>
      <c r="D286">
        <f t="shared" ca="1" si="19"/>
        <v>6.2745224579982994E-2</v>
      </c>
      <c r="E286">
        <f t="shared" ca="1" si="20"/>
        <v>13.393370740752042</v>
      </c>
      <c r="F286">
        <f t="shared" ca="1" si="21"/>
        <v>-6.4800128239040342E-2</v>
      </c>
      <c r="G286" s="5"/>
      <c r="H286" s="5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35">
      <c r="A287">
        <f t="shared" si="22"/>
        <v>5572</v>
      </c>
      <c r="B287">
        <v>0.63556471534947201</v>
      </c>
      <c r="C287">
        <f ca="1">(B287-$C$2)/($C$217-$C$2)</f>
        <v>0.60547217843810364</v>
      </c>
      <c r="D287">
        <f t="shared" ca="1" si="19"/>
        <v>6.2300059800388677E-2</v>
      </c>
      <c r="E287">
        <f t="shared" ca="1" si="20"/>
        <v>13.399732145452445</v>
      </c>
      <c r="F287">
        <f t="shared" ca="1" si="21"/>
        <v>-6.4325274330035834E-2</v>
      </c>
      <c r="G287" s="5"/>
      <c r="H287" s="5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35">
      <c r="A288">
        <f t="shared" si="22"/>
        <v>5632</v>
      </c>
      <c r="B288">
        <v>0.64756794731405098</v>
      </c>
      <c r="C288">
        <f ca="1">(B288-$C$2)/($C$217-$C$2)</f>
        <v>0.61781099146340224</v>
      </c>
      <c r="D288">
        <f t="shared" ca="1" si="19"/>
        <v>6.3569661966626778E-2</v>
      </c>
      <c r="E288">
        <f t="shared" ca="1" si="20"/>
        <v>13.381589530496901</v>
      </c>
      <c r="F288">
        <f t="shared" ca="1" si="21"/>
        <v>-6.5680145306935028E-2</v>
      </c>
      <c r="G288" s="5"/>
      <c r="H288" s="5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35">
      <c r="A289">
        <f t="shared" si="22"/>
        <v>5692</v>
      </c>
      <c r="B289">
        <v>0.65041944671168495</v>
      </c>
      <c r="C289">
        <f ca="1">(B289-$C$2)/($C$217-$C$2)</f>
        <v>0.62074221182246747</v>
      </c>
      <c r="D289">
        <f t="shared" ca="1" si="19"/>
        <v>6.3871269885472787E-2</v>
      </c>
      <c r="E289">
        <f t="shared" ca="1" si="20"/>
        <v>13.377279553336594</v>
      </c>
      <c r="F289">
        <f t="shared" ca="1" si="21"/>
        <v>-6.6002279787587131E-2</v>
      </c>
      <c r="G289" s="5"/>
      <c r="H289" s="5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35">
      <c r="A290">
        <f t="shared" si="22"/>
        <v>5752</v>
      </c>
      <c r="B290">
        <v>0.656886457572875</v>
      </c>
      <c r="C290">
        <f ca="1">(B290-$C$2)/($C$217-$C$2)</f>
        <v>0.62739002451860393</v>
      </c>
      <c r="D290">
        <f t="shared" ca="1" si="19"/>
        <v>6.4555296572841758E-2</v>
      </c>
      <c r="E290">
        <f t="shared" ca="1" si="20"/>
        <v>13.36750481197409</v>
      </c>
      <c r="F290">
        <f t="shared" ca="1" si="21"/>
        <v>-6.6733244125471936E-2</v>
      </c>
      <c r="G290" s="5"/>
      <c r="H290" s="5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35">
      <c r="A291">
        <f t="shared" si="22"/>
        <v>5812</v>
      </c>
      <c r="B291">
        <v>0.65410349428121894</v>
      </c>
      <c r="C291">
        <f ca="1">(B291-$C$2)/($C$217-$C$2)</f>
        <v>0.62452925636771384</v>
      </c>
      <c r="D291">
        <f t="shared" ca="1" si="19"/>
        <v>6.4260937833955922E-2</v>
      </c>
      <c r="E291">
        <f t="shared" ca="1" si="20"/>
        <v>13.371711198352768</v>
      </c>
      <c r="F291">
        <f t="shared" ca="1" si="21"/>
        <v>-6.6418621107971906E-2</v>
      </c>
      <c r="G291" s="5"/>
      <c r="H291" s="5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35">
      <c r="A292">
        <f t="shared" si="22"/>
        <v>5872</v>
      </c>
      <c r="B292">
        <v>0.65968601364967305</v>
      </c>
      <c r="C292">
        <f ca="1">(B292-$C$2)/($C$217-$C$2)</f>
        <v>0.63026784934839852</v>
      </c>
      <c r="D292">
        <f t="shared" ca="1" si="19"/>
        <v>6.4851410358703468E-2</v>
      </c>
      <c r="E292">
        <f t="shared" ca="1" si="20"/>
        <v>13.363273345974127</v>
      </c>
      <c r="F292">
        <f t="shared" ca="1" si="21"/>
        <v>-6.7049842917344393E-2</v>
      </c>
      <c r="G292" s="5"/>
      <c r="H292" s="5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35">
      <c r="A293">
        <f t="shared" si="22"/>
        <v>5932</v>
      </c>
      <c r="B293">
        <v>0.671266403565694</v>
      </c>
      <c r="C293">
        <f ca="1">(B293-$C$2)/($C$217-$C$2)</f>
        <v>0.64217199869379926</v>
      </c>
      <c r="D293">
        <f t="shared" ca="1" si="19"/>
        <v>6.6076287805598474E-2</v>
      </c>
      <c r="E293">
        <f t="shared" ca="1" si="20"/>
        <v>13.345769847257996</v>
      </c>
      <c r="F293">
        <f t="shared" ca="1" si="21"/>
        <v>-6.8360522681890315E-2</v>
      </c>
      <c r="G293" s="5"/>
      <c r="H293" s="5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35">
      <c r="A294">
        <f t="shared" si="22"/>
        <v>5992</v>
      </c>
      <c r="B294">
        <v>0.67058071969659905</v>
      </c>
      <c r="C294">
        <f ca="1">(B294-$C$2)/($C$217-$C$2)</f>
        <v>0.64146714477777123</v>
      </c>
      <c r="D294">
        <f t="shared" ca="1" si="19"/>
        <v>6.6003761861908775E-2</v>
      </c>
      <c r="E294">
        <f t="shared" ca="1" si="20"/>
        <v>13.346806242993322</v>
      </c>
      <c r="F294">
        <f t="shared" ca="1" si="21"/>
        <v>-6.8282868450815465E-2</v>
      </c>
      <c r="G294" s="5"/>
      <c r="H294" s="5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35">
      <c r="A295">
        <f t="shared" si="22"/>
        <v>6052</v>
      </c>
      <c r="B295">
        <v>0.67132655746010905</v>
      </c>
      <c r="C295">
        <f ca="1">(B295-$C$2)/($C$217-$C$2)</f>
        <v>0.64223383434424075</v>
      </c>
      <c r="D295">
        <f t="shared" ca="1" si="19"/>
        <v>6.6082650384850658E-2</v>
      </c>
      <c r="E295">
        <f t="shared" ca="1" si="20"/>
        <v>13.345678926000485</v>
      </c>
      <c r="F295">
        <f t="shared" ca="1" si="21"/>
        <v>-6.8367335444905475E-2</v>
      </c>
      <c r="G295" s="5"/>
      <c r="H295" s="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35">
      <c r="A296">
        <f t="shared" si="22"/>
        <v>6112</v>
      </c>
      <c r="B296">
        <v>0.67653479232460001</v>
      </c>
      <c r="C296">
        <f ca="1">(B296-$C$2)/($C$217-$C$2)</f>
        <v>0.64758767874001966</v>
      </c>
      <c r="D296">
        <f t="shared" ca="1" si="19"/>
        <v>6.663353420395432E-2</v>
      </c>
      <c r="E296">
        <f t="shared" ca="1" si="20"/>
        <v>13.337806796225491</v>
      </c>
      <c r="F296">
        <f t="shared" ca="1" si="21"/>
        <v>-6.8957373049836651E-2</v>
      </c>
      <c r="G296" s="5"/>
      <c r="H296" s="5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35">
      <c r="A297">
        <f t="shared" si="22"/>
        <v>6172</v>
      </c>
      <c r="B297">
        <v>0.68143539305284395</v>
      </c>
      <c r="C297">
        <f ca="1">(B297-$C$2)/($C$217-$C$2)</f>
        <v>0.6526252883001683</v>
      </c>
      <c r="D297">
        <f t="shared" ca="1" si="19"/>
        <v>6.7151879039645812E-2</v>
      </c>
      <c r="E297">
        <f t="shared" ca="1" si="20"/>
        <v>13.330399648523461</v>
      </c>
      <c r="F297">
        <f t="shared" ca="1" si="21"/>
        <v>-6.9512877066040729E-2</v>
      </c>
      <c r="G297" s="5"/>
      <c r="H297" s="5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35">
      <c r="A298">
        <f t="shared" si="22"/>
        <v>6232</v>
      </c>
      <c r="B298">
        <v>0.68580322164129104</v>
      </c>
      <c r="C298">
        <f ca="1">(B298-$C$2)/($C$217-$C$2)</f>
        <v>0.65711523071221534</v>
      </c>
      <c r="D298">
        <f t="shared" ca="1" si="19"/>
        <v>6.7613871664133393E-2</v>
      </c>
      <c r="E298">
        <f t="shared" ca="1" si="20"/>
        <v>13.323797773919534</v>
      </c>
      <c r="F298">
        <f t="shared" ca="1" si="21"/>
        <v>-7.000824930586462E-2</v>
      </c>
      <c r="G298" s="5"/>
      <c r="H298" s="5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35">
      <c r="A299">
        <f t="shared" si="22"/>
        <v>6292</v>
      </c>
      <c r="B299">
        <v>0.68644328679336097</v>
      </c>
      <c r="C299">
        <f ca="1">(B299-$C$2)/($C$217-$C$2)</f>
        <v>0.65777319052326511</v>
      </c>
      <c r="D299">
        <f t="shared" ca="1" si="19"/>
        <v>6.7681572438891363E-2</v>
      </c>
      <c r="E299">
        <f t="shared" ca="1" si="20"/>
        <v>13.322830329848241</v>
      </c>
      <c r="F299">
        <f t="shared" ca="1" si="21"/>
        <v>-7.0080862175902051E-2</v>
      </c>
      <c r="G299" s="5"/>
      <c r="H299" s="5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35">
      <c r="A300">
        <f t="shared" si="22"/>
        <v>6352</v>
      </c>
      <c r="B300">
        <v>0.69152990506217105</v>
      </c>
      <c r="C300">
        <f ca="1">(B300-$C$2)/($C$217-$C$2)</f>
        <v>0.66300201822026583</v>
      </c>
      <c r="D300">
        <f t="shared" ca="1" si="19"/>
        <v>6.8219592664774259E-2</v>
      </c>
      <c r="E300">
        <f t="shared" ca="1" si="20"/>
        <v>13.315142020820375</v>
      </c>
      <c r="F300">
        <f t="shared" ca="1" si="21"/>
        <v>-7.0658106505173193E-2</v>
      </c>
      <c r="G300" s="5"/>
      <c r="H300" s="5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35">
      <c r="A301">
        <f t="shared" si="22"/>
        <v>6412</v>
      </c>
      <c r="B301">
        <v>0.69223394121536996</v>
      </c>
      <c r="C301">
        <f ca="1">(B301-$C$2)/($C$217-$C$2)</f>
        <v>0.6637257375054556</v>
      </c>
      <c r="D301">
        <f t="shared" ca="1" si="19"/>
        <v>6.829405976062386E-2</v>
      </c>
      <c r="E301">
        <f t="shared" ca="1" si="20"/>
        <v>13.314077886020684</v>
      </c>
      <c r="F301">
        <f t="shared" ca="1" si="21"/>
        <v>-7.073802884641936E-2</v>
      </c>
      <c r="G301" s="5"/>
      <c r="H301" s="5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35">
      <c r="A302">
        <f t="shared" si="22"/>
        <v>6472</v>
      </c>
      <c r="B302">
        <v>0.69846388786541103</v>
      </c>
      <c r="C302">
        <f ca="1">(B302-$C$2)/($C$217-$C$2)</f>
        <v>0.67012985825387417</v>
      </c>
      <c r="D302">
        <f t="shared" ca="1" si="19"/>
        <v>6.8953011765032379E-2</v>
      </c>
      <c r="E302">
        <f t="shared" ca="1" si="20"/>
        <v>13.304661461877688</v>
      </c>
      <c r="F302">
        <f t="shared" ca="1" si="21"/>
        <v>-7.1445532264422629E-2</v>
      </c>
      <c r="G302" s="5"/>
      <c r="H302" s="5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35">
      <c r="A303">
        <f t="shared" si="22"/>
        <v>6532</v>
      </c>
      <c r="B303">
        <v>0.69935542669924999</v>
      </c>
      <c r="C303">
        <f ca="1">(B303-$C$2)/($C$217-$C$2)</f>
        <v>0.67104632233688066</v>
      </c>
      <c r="D303">
        <f t="shared" ca="1" si="19"/>
        <v>6.9047311336853337E-2</v>
      </c>
      <c r="E303">
        <f t="shared" ca="1" si="20"/>
        <v>13.303313920996365</v>
      </c>
      <c r="F303">
        <f t="shared" ca="1" si="21"/>
        <v>-7.1546820758799562E-2</v>
      </c>
      <c r="G303" s="5"/>
      <c r="H303" s="5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35">
      <c r="A304">
        <f t="shared" si="22"/>
        <v>6592</v>
      </c>
      <c r="B304">
        <v>0.70422618604276099</v>
      </c>
      <c r="C304">
        <f ca="1">(B304-$C$2)/($C$217-$C$2)</f>
        <v>0.67605325622003465</v>
      </c>
      <c r="D304">
        <f t="shared" ca="1" si="19"/>
        <v>6.956249979876046E-2</v>
      </c>
      <c r="E304">
        <f t="shared" ca="1" si="20"/>
        <v>13.295951877875712</v>
      </c>
      <c r="F304">
        <f t="shared" ca="1" si="21"/>
        <v>-7.2100373128576242E-2</v>
      </c>
      <c r="G304" s="5"/>
      <c r="H304" s="5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35">
      <c r="A305">
        <f t="shared" si="22"/>
        <v>6652</v>
      </c>
      <c r="B305">
        <v>0.70489437117895304</v>
      </c>
      <c r="C305">
        <f ca="1">(B305-$C$2)/($C$217-$C$2)</f>
        <v>0.67674012218130974</v>
      </c>
      <c r="D305">
        <f t="shared" ca="1" si="19"/>
        <v>6.9633174871845865E-2</v>
      </c>
      <c r="E305">
        <f t="shared" ca="1" si="20"/>
        <v>13.294941931081322</v>
      </c>
      <c r="F305">
        <f t="shared" ca="1" si="21"/>
        <v>-7.2176334982444801E-2</v>
      </c>
      <c r="G305" s="5"/>
      <c r="H305" s="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35">
      <c r="A306">
        <f t="shared" si="22"/>
        <v>6712</v>
      </c>
      <c r="B306">
        <v>0.70625126263684601</v>
      </c>
      <c r="C306">
        <f ca="1">(B306-$C$2)/($C$217-$C$2)</f>
        <v>0.67813494901161442</v>
      </c>
      <c r="D306">
        <f t="shared" ca="1" si="19"/>
        <v>6.9776695578550069E-2</v>
      </c>
      <c r="E306">
        <f t="shared" ca="1" si="20"/>
        <v>13.29289102018252</v>
      </c>
      <c r="F306">
        <f t="shared" ca="1" si="21"/>
        <v>-7.2330609376046573E-2</v>
      </c>
      <c r="G306" s="5"/>
      <c r="H306" s="5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35">
      <c r="A307">
        <f t="shared" si="22"/>
        <v>6772</v>
      </c>
      <c r="B307">
        <v>0.71377058253556802</v>
      </c>
      <c r="C307">
        <f ca="1">(B307-$C$2)/($C$217-$C$2)</f>
        <v>0.68586449073683697</v>
      </c>
      <c r="D307">
        <f t="shared" ca="1" si="19"/>
        <v>7.0572026774366844E-2</v>
      </c>
      <c r="E307">
        <f t="shared" ca="1" si="20"/>
        <v>13.281525737394297</v>
      </c>
      <c r="F307">
        <f t="shared" ca="1" si="21"/>
        <v>-7.3185964628794717E-2</v>
      </c>
      <c r="G307" s="5"/>
      <c r="H307" s="5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35">
      <c r="A308">
        <f t="shared" si="22"/>
        <v>6832</v>
      </c>
      <c r="B308">
        <v>0.71768891799587198</v>
      </c>
      <c r="C308">
        <f ca="1">(B308-$C$2)/($C$217-$C$2)</f>
        <v>0.68989237329028252</v>
      </c>
      <c r="D308">
        <f t="shared" ca="1" si="19"/>
        <v>7.0986475749703626E-2</v>
      </c>
      <c r="E308">
        <f t="shared" ca="1" si="20"/>
        <v>13.275603261536734</v>
      </c>
      <c r="F308">
        <f t="shared" ca="1" si="21"/>
        <v>-7.363198241603236E-2</v>
      </c>
      <c r="G308" s="5"/>
      <c r="H308" s="5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35">
      <c r="A309">
        <f t="shared" si="22"/>
        <v>6892</v>
      </c>
      <c r="B309">
        <v>0.71746143836574505</v>
      </c>
      <c r="C309">
        <f ca="1">(B309-$C$2)/($C$217-$C$2)</f>
        <v>0.68965853388507203</v>
      </c>
      <c r="D309">
        <f t="shared" ca="1" si="19"/>
        <v>7.0962414844104482E-2</v>
      </c>
      <c r="E309">
        <f t="shared" ca="1" si="20"/>
        <v>13.275947091877747</v>
      </c>
      <c r="F309">
        <f t="shared" ca="1" si="21"/>
        <v>-7.3606083337714567E-2</v>
      </c>
      <c r="G309" s="5"/>
      <c r="H309" s="5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35">
      <c r="A310">
        <f t="shared" si="22"/>
        <v>6952</v>
      </c>
      <c r="B310">
        <v>0.72212964183733697</v>
      </c>
      <c r="C310">
        <f ca="1">(B310-$C$2)/($C$217-$C$2)</f>
        <v>0.69445724892865346</v>
      </c>
      <c r="D310">
        <f t="shared" ca="1" si="19"/>
        <v>7.1456178628513792E-2</v>
      </c>
      <c r="E310">
        <f t="shared" ca="1" si="20"/>
        <v>13.268891207398536</v>
      </c>
      <c r="F310">
        <f t="shared" ca="1" si="21"/>
        <v>-7.413770342639911E-2</v>
      </c>
      <c r="G310" s="5"/>
      <c r="H310" s="5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35">
      <c r="A311">
        <f t="shared" si="22"/>
        <v>7012</v>
      </c>
      <c r="B311">
        <v>0.72233439649539899</v>
      </c>
      <c r="C311">
        <f ca="1">(B311-$C$2)/($C$217-$C$2)</f>
        <v>0.69466772802706145</v>
      </c>
      <c r="D311">
        <f t="shared" ca="1" si="19"/>
        <v>7.1477835875344495E-2</v>
      </c>
      <c r="E311">
        <f t="shared" ca="1" si="20"/>
        <v>13.268581725341326</v>
      </c>
      <c r="F311">
        <f t="shared" ca="1" si="21"/>
        <v>-7.4161027580737934E-2</v>
      </c>
      <c r="G311" s="5"/>
      <c r="H311" s="5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35">
      <c r="A312">
        <f t="shared" si="22"/>
        <v>7072</v>
      </c>
      <c r="B312">
        <v>0.72588905956559402</v>
      </c>
      <c r="C312">
        <f ca="1">(B312-$C$2)/($C$217-$C$2)</f>
        <v>0.69832177079825009</v>
      </c>
      <c r="D312">
        <f t="shared" ca="1" si="19"/>
        <v>7.1853818606285938E-2</v>
      </c>
      <c r="E312">
        <f t="shared" ca="1" si="20"/>
        <v>13.263208932116173</v>
      </c>
      <c r="F312">
        <f t="shared" ca="1" si="21"/>
        <v>-7.4566035547818738E-2</v>
      </c>
      <c r="G312" s="5"/>
      <c r="H312" s="5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35">
      <c r="A313">
        <f t="shared" si="22"/>
        <v>7132</v>
      </c>
      <c r="B313">
        <v>0.72680139432263602</v>
      </c>
      <c r="C313">
        <f ca="1">(B313-$C$2)/($C$217-$C$2)</f>
        <v>0.69925961220770061</v>
      </c>
      <c r="D313">
        <f t="shared" ca="1" si="19"/>
        <v>7.1950317798111355E-2</v>
      </c>
      <c r="E313">
        <f t="shared" ca="1" si="20"/>
        <v>13.261829958664988</v>
      </c>
      <c r="F313">
        <f t="shared" ca="1" si="21"/>
        <v>-7.4670010773499315E-2</v>
      </c>
      <c r="G313" s="5"/>
      <c r="H313" s="5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35">
      <c r="A314">
        <f t="shared" si="22"/>
        <v>7192</v>
      </c>
      <c r="B314">
        <v>0.73666081834337405</v>
      </c>
      <c r="C314">
        <f ca="1">(B314-$C$2)/($C$217-$C$2)</f>
        <v>0.70939468165299824</v>
      </c>
      <c r="D314">
        <f t="shared" ca="1" si="19"/>
        <v>7.2993165768685253E-2</v>
      </c>
      <c r="E314">
        <f t="shared" ca="1" si="20"/>
        <v>13.246927661165486</v>
      </c>
      <c r="F314">
        <f t="shared" ca="1" si="21"/>
        <v>-7.5794341025642836E-2</v>
      </c>
      <c r="G314" s="5"/>
      <c r="H314" s="5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35">
      <c r="A315">
        <f t="shared" si="22"/>
        <v>7252</v>
      </c>
      <c r="B315">
        <v>0.73527620444540298</v>
      </c>
      <c r="C315">
        <f ca="1">(B315-$C$2)/($C$217-$C$2)</f>
        <v>0.70797135733087313</v>
      </c>
      <c r="D315">
        <f t="shared" ca="1" si="19"/>
        <v>7.2846712812560194E-2</v>
      </c>
      <c r="E315">
        <f t="shared" ca="1" si="20"/>
        <v>13.249020473908514</v>
      </c>
      <c r="F315">
        <f t="shared" ca="1" si="21"/>
        <v>-7.5636368739713564E-2</v>
      </c>
      <c r="G315" s="5"/>
      <c r="H315" s="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35">
      <c r="A316">
        <f t="shared" si="22"/>
        <v>7312</v>
      </c>
      <c r="B316">
        <v>0.74765716104354096</v>
      </c>
      <c r="C316">
        <f ca="1">(B316-$C$2)/($C$217-$C$2)</f>
        <v>0.72069845524829801</v>
      </c>
      <c r="D316">
        <f t="shared" ca="1" si="19"/>
        <v>7.415626755277363E-2</v>
      </c>
      <c r="E316">
        <f t="shared" ca="1" si="20"/>
        <v>13.230306936670864</v>
      </c>
      <c r="F316">
        <f t="shared" ca="1" si="21"/>
        <v>-7.7049814033320854E-2</v>
      </c>
      <c r="G316" s="5"/>
      <c r="H316" s="5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35">
      <c r="A317">
        <f t="shared" si="22"/>
        <v>7372</v>
      </c>
      <c r="B317">
        <v>0.74545606878495996</v>
      </c>
      <c r="C317">
        <f ca="1">(B317-$C$2)/($C$217-$C$2)</f>
        <v>0.71843582582397225</v>
      </c>
      <c r="D317">
        <f t="shared" ca="1" si="19"/>
        <v>7.3923454298157623E-2</v>
      </c>
      <c r="E317">
        <f t="shared" ca="1" si="20"/>
        <v>13.233633838079326</v>
      </c>
      <c r="F317">
        <f t="shared" ca="1" si="21"/>
        <v>-7.6798385007364037E-2</v>
      </c>
      <c r="G317" s="5"/>
      <c r="H317" s="5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35">
      <c r="A318">
        <f t="shared" si="22"/>
        <v>7432</v>
      </c>
      <c r="B318">
        <v>0.74242988111890296</v>
      </c>
      <c r="C318">
        <f ca="1">(B318-$C$2)/($C$217-$C$2)</f>
        <v>0.71532503333898745</v>
      </c>
      <c r="D318">
        <f t="shared" ca="1" si="19"/>
        <v>7.3603369305415112E-2</v>
      </c>
      <c r="E318">
        <f t="shared" ca="1" si="20"/>
        <v>13.238207852625617</v>
      </c>
      <c r="F318">
        <f t="shared" ca="1" si="21"/>
        <v>-7.6452809157730728E-2</v>
      </c>
      <c r="G318" s="5"/>
      <c r="H318" s="5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35">
      <c r="A319">
        <f t="shared" si="22"/>
        <v>7492</v>
      </c>
      <c r="B319">
        <v>0.752638110659273</v>
      </c>
      <c r="C319">
        <f ca="1">(B319-$C$2)/($C$217-$C$2)</f>
        <v>0.72581866005466289</v>
      </c>
      <c r="D319">
        <f t="shared" ca="1" si="19"/>
        <v>7.4683111026324536E-2</v>
      </c>
      <c r="E319">
        <f t="shared" ca="1" si="20"/>
        <v>13.222778343433822</v>
      </c>
      <c r="F319">
        <f t="shared" ca="1" si="21"/>
        <v>-7.7619017463513726E-2</v>
      </c>
      <c r="G319" s="5"/>
      <c r="H319" s="5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35">
      <c r="A320">
        <f t="shared" si="22"/>
        <v>7552</v>
      </c>
      <c r="B320">
        <v>0.74916250699117004</v>
      </c>
      <c r="C320">
        <f ca="1">(B320-$C$2)/($C$217-$C$2)</f>
        <v>0.72224588699343117</v>
      </c>
      <c r="D320">
        <f t="shared" ca="1" si="19"/>
        <v>7.4315490542189097E-2</v>
      </c>
      <c r="E320">
        <f t="shared" ca="1" si="20"/>
        <v>13.228031640152118</v>
      </c>
      <c r="F320">
        <f t="shared" ca="1" si="21"/>
        <v>-7.7221804917612283E-2</v>
      </c>
      <c r="G320" s="5"/>
      <c r="H320" s="5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35">
      <c r="A321">
        <f t="shared" si="22"/>
        <v>7612</v>
      </c>
      <c r="B321">
        <v>0.75383123218515302</v>
      </c>
      <c r="C321">
        <f ca="1">(B321-$C$2)/($C$217-$C$2)</f>
        <v>0.7270451383454879</v>
      </c>
      <c r="D321">
        <f t="shared" ca="1" si="19"/>
        <v>7.4809309510058972E-2</v>
      </c>
      <c r="E321">
        <f t="shared" ca="1" si="20"/>
        <v>13.220974967101258</v>
      </c>
      <c r="F321">
        <f t="shared" ca="1" si="21"/>
        <v>-7.7755410835073577E-2</v>
      </c>
      <c r="G321" s="5"/>
      <c r="H321" s="5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35">
      <c r="A322">
        <f t="shared" si="22"/>
        <v>7672</v>
      </c>
      <c r="B322">
        <v>0.75137547295457496</v>
      </c>
      <c r="C322">
        <f ca="1">(B322-$C$2)/($C$217-$C$2)</f>
        <v>0.72452072208237883</v>
      </c>
      <c r="D322">
        <f t="shared" ca="1" si="19"/>
        <v>7.4549559698666376E-2</v>
      </c>
      <c r="E322">
        <f t="shared" ca="1" si="20"/>
        <v>13.224686791906057</v>
      </c>
      <c r="F322">
        <f t="shared" ca="1" si="21"/>
        <v>-7.7474697509538351E-2</v>
      </c>
      <c r="G322" s="5"/>
      <c r="H322" s="5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35">
      <c r="A323">
        <f t="shared" si="22"/>
        <v>7732</v>
      </c>
      <c r="B323">
        <v>0.75636078572101795</v>
      </c>
      <c r="C323">
        <f ca="1">(B323-$C$2)/($C$217-$C$2)</f>
        <v>0.72964541202249622</v>
      </c>
      <c r="D323">
        <f t="shared" ca="1" si="19"/>
        <v>7.5076864670054755E-2</v>
      </c>
      <c r="E323">
        <f t="shared" ca="1" si="20"/>
        <v>13.217151603864917</v>
      </c>
      <c r="F323">
        <f t="shared" ca="1" si="21"/>
        <v>-7.8044641863053696E-2</v>
      </c>
      <c r="G323" s="5"/>
      <c r="H323" s="5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35">
      <c r="A324">
        <f t="shared" si="22"/>
        <v>7792</v>
      </c>
      <c r="B324">
        <v>0.75978395092286299</v>
      </c>
      <c r="C324">
        <f ca="1">(B324-$C$2)/($C$217-$C$2)</f>
        <v>0.73316428056597827</v>
      </c>
      <c r="D324">
        <f t="shared" ref="D324:D387" ca="1" si="23">$S$4*C324</f>
        <v>7.5438938648836329E-2</v>
      </c>
      <c r="E324">
        <f t="shared" ref="E324:E387" ca="1" si="24">$R$6*(1-D324)</f>
        <v>13.211977566708129</v>
      </c>
      <c r="F324">
        <f t="shared" ref="F324:F387" ca="1" si="25">LN(E324/$R$6)</f>
        <v>-7.8436182362893458E-2</v>
      </c>
      <c r="G324" s="5"/>
      <c r="H324" s="5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35">
      <c r="A325">
        <f t="shared" ref="A325:A388" si="26">A324+60</f>
        <v>7852</v>
      </c>
      <c r="B325">
        <v>0.76216764471474996</v>
      </c>
      <c r="C325">
        <f ca="1">(B325-$C$2)/($C$217-$C$2)</f>
        <v>0.73561461661667293</v>
      </c>
      <c r="D325">
        <f t="shared" ca="1" si="23"/>
        <v>7.5691065976772567E-2</v>
      </c>
      <c r="E325">
        <f t="shared" ca="1" si="24"/>
        <v>13.208374667191919</v>
      </c>
      <c r="F325">
        <f t="shared" ca="1" si="25"/>
        <v>-7.8708919040031272E-2</v>
      </c>
      <c r="G325" s="5"/>
      <c r="H325" s="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35">
      <c r="A326">
        <f t="shared" si="26"/>
        <v>7912</v>
      </c>
      <c r="B326">
        <v>0.76607258101751496</v>
      </c>
      <c r="C326">
        <f ca="1">(B326-$C$2)/($C$217-$C$2)</f>
        <v>0.73962872540484781</v>
      </c>
      <c r="D326">
        <f t="shared" ca="1" si="23"/>
        <v>7.6104097700531809E-2</v>
      </c>
      <c r="E326">
        <f t="shared" ca="1" si="24"/>
        <v>13.202472443859399</v>
      </c>
      <c r="F326">
        <f t="shared" ca="1" si="25"/>
        <v>-7.9155873536110796E-2</v>
      </c>
      <c r="G326" s="5"/>
      <c r="H326" s="5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35">
      <c r="A327">
        <f t="shared" si="26"/>
        <v>7972</v>
      </c>
      <c r="B327">
        <v>0.76247868954784104</v>
      </c>
      <c r="C327">
        <f ca="1">(B327-$C$2)/($C$217-$C$2)</f>
        <v>0.73593435750390412</v>
      </c>
      <c r="D327">
        <f t="shared" ca="1" si="23"/>
        <v>7.5723965715364216E-2</v>
      </c>
      <c r="E327">
        <f t="shared" ca="1" si="24"/>
        <v>13.207904529927445</v>
      </c>
      <c r="F327">
        <f t="shared" ca="1" si="25"/>
        <v>-7.8744513550599263E-2</v>
      </c>
      <c r="G327" s="5"/>
      <c r="H327" s="5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35">
      <c r="A328">
        <f t="shared" si="26"/>
        <v>8032</v>
      </c>
      <c r="B328">
        <v>0.76655401943104096</v>
      </c>
      <c r="C328">
        <f ca="1">(B328-$C$2)/($C$217-$C$2)</f>
        <v>0.74012362366101936</v>
      </c>
      <c r="D328">
        <f t="shared" ca="1" si="23"/>
        <v>7.6155020256600592E-2</v>
      </c>
      <c r="E328">
        <f t="shared" ca="1" si="24"/>
        <v>13.201744760533177</v>
      </c>
      <c r="F328">
        <f t="shared" ca="1" si="25"/>
        <v>-7.9210992256031468E-2</v>
      </c>
      <c r="G328" s="5"/>
      <c r="H328" s="5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35">
      <c r="A329">
        <f t="shared" si="26"/>
        <v>8092</v>
      </c>
      <c r="B329">
        <v>0.770781422683537</v>
      </c>
      <c r="C329">
        <f ca="1">(B329-$C$2)/($C$217-$C$2)</f>
        <v>0.74446921478756045</v>
      </c>
      <c r="D329">
        <f t="shared" ca="1" si="23"/>
        <v>7.6602159855566038E-2</v>
      </c>
      <c r="E329">
        <f t="shared" ca="1" si="24"/>
        <v>13.195355135663959</v>
      </c>
      <c r="F329">
        <f t="shared" ca="1" si="25"/>
        <v>-7.9695107936855233E-2</v>
      </c>
      <c r="G329" s="5"/>
      <c r="H329" s="5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35">
      <c r="A330">
        <f t="shared" si="26"/>
        <v>8152</v>
      </c>
      <c r="B330">
        <v>0.77235867073436304</v>
      </c>
      <c r="C330">
        <f ca="1">(B330-$C$2)/($C$217-$C$2)</f>
        <v>0.74609055884315212</v>
      </c>
      <c r="D330">
        <f t="shared" ca="1" si="23"/>
        <v>7.6768988052166143E-2</v>
      </c>
      <c r="E330">
        <f t="shared" ca="1" si="24"/>
        <v>13.192971160734546</v>
      </c>
      <c r="F330">
        <f t="shared" ca="1" si="25"/>
        <v>-7.9875791994580128E-2</v>
      </c>
      <c r="G330" s="5"/>
      <c r="H330" s="5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35">
      <c r="A331">
        <f t="shared" si="26"/>
        <v>8212</v>
      </c>
      <c r="B331">
        <v>0.78143383253325505</v>
      </c>
      <c r="C331">
        <f ca="1">(B331-$C$2)/($C$217-$C$2)</f>
        <v>0.7554194400095996</v>
      </c>
      <c r="D331">
        <f t="shared" ca="1" si="23"/>
        <v>7.7728883279787747E-2</v>
      </c>
      <c r="E331">
        <f t="shared" ca="1" si="24"/>
        <v>13.179254257931833</v>
      </c>
      <c r="F331">
        <f t="shared" ca="1" si="25"/>
        <v>-8.0916045808727938E-2</v>
      </c>
      <c r="G331" s="5"/>
      <c r="H331" s="5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35">
      <c r="A332">
        <f t="shared" si="26"/>
        <v>8272</v>
      </c>
      <c r="B332">
        <v>0.779596409395648</v>
      </c>
      <c r="C332">
        <f ca="1">(B332-$C$2)/($C$217-$C$2)</f>
        <v>0.75353064700699879</v>
      </c>
      <c r="D332">
        <f t="shared" ca="1" si="23"/>
        <v>7.7534535923785147E-2</v>
      </c>
      <c r="E332">
        <f t="shared" ca="1" si="24"/>
        <v>13.18203148164911</v>
      </c>
      <c r="F332">
        <f t="shared" ca="1" si="25"/>
        <v>-8.0705341084004817E-2</v>
      </c>
      <c r="G332" s="5"/>
      <c r="H332" s="5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35">
      <c r="A333">
        <f t="shared" si="26"/>
        <v>8332</v>
      </c>
      <c r="B333">
        <v>0.77682045160262503</v>
      </c>
      <c r="C333">
        <f ca="1">(B333-$C$2)/($C$217-$C$2)</f>
        <v>0.75067708021138013</v>
      </c>
      <c r="D333">
        <f t="shared" ca="1" si="23"/>
        <v>7.7240918168349965E-2</v>
      </c>
      <c r="E333">
        <f t="shared" ca="1" si="24"/>
        <v>13.186227279374277</v>
      </c>
      <c r="F333">
        <f t="shared" ca="1" si="25"/>
        <v>-8.0387094983751683E-2</v>
      </c>
      <c r="G333" s="5"/>
      <c r="H333" s="5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35">
      <c r="A334">
        <f t="shared" si="26"/>
        <v>8392</v>
      </c>
      <c r="B334">
        <v>0.77888393755874397</v>
      </c>
      <c r="C334">
        <f ca="1">(B334-$C$2)/($C$217-$C$2)</f>
        <v>0.75279825619698271</v>
      </c>
      <c r="D334">
        <f t="shared" ca="1" si="23"/>
        <v>7.7459176571388538E-2</v>
      </c>
      <c r="E334">
        <f t="shared" ca="1" si="24"/>
        <v>13.183108366794857</v>
      </c>
      <c r="F334">
        <f t="shared" ca="1" si="25"/>
        <v>-8.0623651007446465E-2</v>
      </c>
      <c r="G334" s="5"/>
      <c r="H334" s="5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35">
      <c r="A335">
        <f t="shared" si="26"/>
        <v>8452</v>
      </c>
      <c r="B335">
        <v>0.790930718987776</v>
      </c>
      <c r="C335">
        <f ca="1">(B335-$C$2)/($C$217-$C$2)</f>
        <v>0.76518183622343761</v>
      </c>
      <c r="D335">
        <f t="shared" ca="1" si="23"/>
        <v>7.8733385038210618E-2</v>
      </c>
      <c r="E335">
        <f t="shared" ca="1" si="24"/>
        <v>13.164899927803971</v>
      </c>
      <c r="F335">
        <f t="shared" ca="1" si="25"/>
        <v>-8.2005800404545831E-2</v>
      </c>
      <c r="G335" s="5"/>
      <c r="H335" s="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35">
      <c r="A336">
        <f t="shared" si="26"/>
        <v>8512</v>
      </c>
      <c r="B336">
        <v>0.78782729438121402</v>
      </c>
      <c r="C336">
        <f ca="1">(B336-$C$2)/($C$217-$C$2)</f>
        <v>0.76199164744165959</v>
      </c>
      <c r="D336">
        <f t="shared" ca="1" si="23"/>
        <v>7.8405130563509562E-2</v>
      </c>
      <c r="E336">
        <f t="shared" ca="1" si="24"/>
        <v>13.169590684247447</v>
      </c>
      <c r="F336">
        <f t="shared" ca="1" si="25"/>
        <v>-8.1649556073703222E-2</v>
      </c>
      <c r="G336" s="5"/>
      <c r="H336" s="5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35">
      <c r="A337">
        <f t="shared" si="26"/>
        <v>8572</v>
      </c>
      <c r="B337">
        <v>0.78792608002473297</v>
      </c>
      <c r="C337">
        <f ca="1">(B337-$C$2)/($C$217-$C$2)</f>
        <v>0.76209319489059335</v>
      </c>
      <c r="D337">
        <f t="shared" ca="1" si="23"/>
        <v>7.8415579288267603E-2</v>
      </c>
      <c r="E337">
        <f t="shared" ca="1" si="24"/>
        <v>13.169441371970656</v>
      </c>
      <c r="F337">
        <f t="shared" ca="1" si="25"/>
        <v>-8.166089379306013E-2</v>
      </c>
      <c r="G337" s="5"/>
      <c r="H337" s="5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35">
      <c r="A338">
        <f t="shared" si="26"/>
        <v>8632</v>
      </c>
      <c r="B338">
        <v>0.79664985647478903</v>
      </c>
      <c r="C338">
        <f ca="1">(B338-$C$2)/($C$217-$C$2)</f>
        <v>0.77106086683173303</v>
      </c>
      <c r="D338">
        <f t="shared" ca="1" si="23"/>
        <v>7.9338307892651172E-2</v>
      </c>
      <c r="E338">
        <f t="shared" ca="1" si="24"/>
        <v>13.156255580214014</v>
      </c>
      <c r="F338">
        <f t="shared" ca="1" si="25"/>
        <v>-8.2662636909927339E-2</v>
      </c>
      <c r="G338" s="5"/>
      <c r="H338" s="5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35">
      <c r="A339">
        <f t="shared" si="26"/>
        <v>8692</v>
      </c>
      <c r="B339">
        <v>0.79969618551511501</v>
      </c>
      <c r="C339">
        <f ca="1">(B339-$C$2)/($C$217-$C$2)</f>
        <v>0.77419236379463763</v>
      </c>
      <c r="D339">
        <f t="shared" ca="1" si="23"/>
        <v>7.9660523272649233E-2</v>
      </c>
      <c r="E339">
        <f t="shared" ca="1" si="24"/>
        <v>13.151651122433842</v>
      </c>
      <c r="F339">
        <f t="shared" ca="1" si="25"/>
        <v>-8.3012680558723115E-2</v>
      </c>
      <c r="G339" s="5"/>
      <c r="H339" s="5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35">
      <c r="A340">
        <f t="shared" si="26"/>
        <v>8752</v>
      </c>
      <c r="B340">
        <v>0.79841815146575501</v>
      </c>
      <c r="C340">
        <f ca="1">(B340-$C$2)/($C$217-$C$2)</f>
        <v>0.77287859903348388</v>
      </c>
      <c r="D340">
        <f t="shared" ca="1" si="23"/>
        <v>7.9525343447550328E-2</v>
      </c>
      <c r="E340">
        <f t="shared" ca="1" si="24"/>
        <v>13.153582842134504</v>
      </c>
      <c r="F340">
        <f t="shared" ca="1" si="25"/>
        <v>-8.2865810950436325E-2</v>
      </c>
      <c r="G340" s="5"/>
      <c r="H340" s="5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35">
      <c r="A341">
        <f t="shared" si="26"/>
        <v>8812</v>
      </c>
      <c r="B341">
        <v>0.79577507872954101</v>
      </c>
      <c r="C341">
        <f ca="1">(B341-$C$2)/($C$217-$C$2)</f>
        <v>0.77016163243643354</v>
      </c>
      <c r="D341">
        <f t="shared" ca="1" si="23"/>
        <v>7.9245781169546836E-2</v>
      </c>
      <c r="E341">
        <f t="shared" ca="1" si="24"/>
        <v>13.157577787087176</v>
      </c>
      <c r="F341">
        <f t="shared" ca="1" si="25"/>
        <v>-8.2562141717469492E-2</v>
      </c>
      <c r="G341" s="5"/>
      <c r="H341" s="5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35">
      <c r="A342">
        <f t="shared" si="26"/>
        <v>8872</v>
      </c>
      <c r="B342">
        <v>0.804113416146091</v>
      </c>
      <c r="C342">
        <f ca="1">(B342-$C$2)/($C$217-$C$2)</f>
        <v>0.77873308940971131</v>
      </c>
      <c r="D342">
        <f t="shared" ca="1" si="23"/>
        <v>8.0127741234812241E-2</v>
      </c>
      <c r="E342">
        <f t="shared" ca="1" si="24"/>
        <v>13.144974577754532</v>
      </c>
      <c r="F342">
        <f t="shared" ca="1" si="25"/>
        <v>-8.3520467747763408E-2</v>
      </c>
      <c r="G342" s="5"/>
      <c r="H342" s="5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35">
      <c r="A343">
        <f t="shared" si="26"/>
        <v>8932</v>
      </c>
      <c r="B343">
        <v>0.80362042071442996</v>
      </c>
      <c r="C343">
        <f ca="1">(B343-$C$2)/($C$217-$C$2)</f>
        <v>0.77822631102939321</v>
      </c>
      <c r="D343">
        <f t="shared" ca="1" si="23"/>
        <v>8.0075596273369409E-2</v>
      </c>
      <c r="E343">
        <f t="shared" ca="1" si="24"/>
        <v>13.14571972925355</v>
      </c>
      <c r="F343">
        <f t="shared" ca="1" si="25"/>
        <v>-8.3463782177537263E-2</v>
      </c>
      <c r="G343" s="5"/>
      <c r="H343" s="5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35">
      <c r="A344">
        <f t="shared" si="26"/>
        <v>8992</v>
      </c>
      <c r="B344">
        <v>0.80026176172797003</v>
      </c>
      <c r="C344">
        <f ca="1">(B344-$C$2)/($C$217-$C$2)</f>
        <v>0.77477375213759125</v>
      </c>
      <c r="D344">
        <f t="shared" ca="1" si="23"/>
        <v>7.9720345226197448E-2</v>
      </c>
      <c r="E344">
        <f t="shared" ca="1" si="24"/>
        <v>13.150796266717638</v>
      </c>
      <c r="F344">
        <f t="shared" ca="1" si="25"/>
        <v>-8.3077682549135473E-2</v>
      </c>
      <c r="G344" s="5"/>
      <c r="H344" s="5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35">
      <c r="A345">
        <f t="shared" si="26"/>
        <v>9052</v>
      </c>
      <c r="B345">
        <v>0.80764253542175102</v>
      </c>
      <c r="C345">
        <f ca="1">(B345-$C$2)/($C$217-$C$2)</f>
        <v>0.78236087424423306</v>
      </c>
      <c r="D345">
        <f t="shared" ca="1" si="23"/>
        <v>8.0501022155360355E-2</v>
      </c>
      <c r="E345">
        <f t="shared" ca="1" si="24"/>
        <v>13.139640393399899</v>
      </c>
      <c r="F345">
        <f t="shared" ca="1" si="25"/>
        <v>-8.3926346580967912E-2</v>
      </c>
      <c r="G345" s="5"/>
      <c r="H345" s="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35">
      <c r="A346">
        <f t="shared" si="26"/>
        <v>9112</v>
      </c>
      <c r="B346">
        <v>0.80799750598258102</v>
      </c>
      <c r="C346">
        <f ca="1">(B346-$C$2)/($C$217-$C$2)</f>
        <v>0.78272576891530932</v>
      </c>
      <c r="D346">
        <f t="shared" ca="1" si="23"/>
        <v>8.0538567992540749E-2</v>
      </c>
      <c r="E346">
        <f t="shared" ca="1" si="24"/>
        <v>13.139103863386591</v>
      </c>
      <c r="F346">
        <f t="shared" ca="1" si="25"/>
        <v>-8.396718034441869E-2</v>
      </c>
      <c r="G346" s="5"/>
      <c r="H346" s="5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35">
      <c r="A347">
        <f t="shared" si="26"/>
        <v>9172</v>
      </c>
      <c r="B347">
        <v>0.81124933674738098</v>
      </c>
      <c r="C347">
        <f ca="1">(B347-$C$2)/($C$217-$C$2)</f>
        <v>0.78606851292918689</v>
      </c>
      <c r="D347">
        <f t="shared" ca="1" si="23"/>
        <v>8.088251963784869E-2</v>
      </c>
      <c r="E347">
        <f t="shared" ca="1" si="24"/>
        <v>13.134188794375142</v>
      </c>
      <c r="F347">
        <f t="shared" ca="1" si="25"/>
        <v>-8.4341329799746664E-2</v>
      </c>
      <c r="G347" s="5"/>
      <c r="H347" s="5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35">
      <c r="A348">
        <f t="shared" si="26"/>
        <v>9232</v>
      </c>
      <c r="B348">
        <v>0.81460404651124096</v>
      </c>
      <c r="C348">
        <f ca="1">(B348-$C$2)/($C$217-$C$2)</f>
        <v>0.7895170121877666</v>
      </c>
      <c r="D348">
        <f t="shared" ca="1" si="23"/>
        <v>8.1237352969060247E-2</v>
      </c>
      <c r="E348">
        <f t="shared" ca="1" si="24"/>
        <v>13.129118226072128</v>
      </c>
      <c r="F348">
        <f t="shared" ca="1" si="25"/>
        <v>-8.4727463073981074E-2</v>
      </c>
      <c r="G348" s="5"/>
      <c r="H348" s="5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35">
      <c r="A349">
        <f t="shared" si="26"/>
        <v>9292</v>
      </c>
      <c r="B349">
        <v>0.80898404557997095</v>
      </c>
      <c r="C349">
        <f ca="1">(B349-$C$2)/($C$217-$C$2)</f>
        <v>0.78373988975127817</v>
      </c>
      <c r="D349">
        <f t="shared" ca="1" si="23"/>
        <v>8.0642915955957767E-2</v>
      </c>
      <c r="E349">
        <f t="shared" ca="1" si="24"/>
        <v>13.137612730989364</v>
      </c>
      <c r="F349">
        <f t="shared" ca="1" si="25"/>
        <v>-8.4080674920004025E-2</v>
      </c>
      <c r="G349" s="5"/>
      <c r="H349" s="5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35">
      <c r="A350">
        <f t="shared" si="26"/>
        <v>9352</v>
      </c>
      <c r="B350">
        <v>0.81906505165547505</v>
      </c>
      <c r="C350">
        <f ca="1">(B350-$C$2)/($C$217-$C$2)</f>
        <v>0.79410273614461679</v>
      </c>
      <c r="D350">
        <f t="shared" ca="1" si="23"/>
        <v>8.1709201035600351E-2</v>
      </c>
      <c r="E350">
        <f t="shared" ca="1" si="24"/>
        <v>13.12237551720127</v>
      </c>
      <c r="F350">
        <f t="shared" ca="1" si="25"/>
        <v>-8.5241164053062535E-2</v>
      </c>
      <c r="G350" s="5"/>
      <c r="H350" s="5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35">
      <c r="A351">
        <f t="shared" si="26"/>
        <v>9412</v>
      </c>
      <c r="B351">
        <v>0.81914468324838297</v>
      </c>
      <c r="C351">
        <f ca="1">(B351-$C$2)/($C$217-$C$2)</f>
        <v>0.79418459404244768</v>
      </c>
      <c r="D351">
        <f t="shared" ca="1" si="23"/>
        <v>8.1717623803997649E-2</v>
      </c>
      <c r="E351">
        <f t="shared" ca="1" si="24"/>
        <v>13.122255155840874</v>
      </c>
      <c r="F351">
        <f t="shared" ca="1" si="25"/>
        <v>-8.5250336318574496E-2</v>
      </c>
      <c r="G351" s="5"/>
      <c r="H351" s="5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35">
      <c r="A352">
        <f t="shared" si="26"/>
        <v>9472</v>
      </c>
      <c r="B352">
        <v>0.82227797771423505</v>
      </c>
      <c r="C352">
        <f ca="1">(B352-$C$2)/($C$217-$C$2)</f>
        <v>0.79740548777185649</v>
      </c>
      <c r="D352">
        <f t="shared" ca="1" si="23"/>
        <v>8.2049037664285174E-2</v>
      </c>
      <c r="E352">
        <f t="shared" ca="1" si="24"/>
        <v>13.117519251777365</v>
      </c>
      <c r="F352">
        <f t="shared" ca="1" si="25"/>
        <v>-8.5611307723386335E-2</v>
      </c>
      <c r="G352" s="5"/>
      <c r="H352" s="5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35">
      <c r="A353">
        <f t="shared" si="26"/>
        <v>9532</v>
      </c>
      <c r="B353">
        <v>0.82677629844129796</v>
      </c>
      <c r="C353">
        <f ca="1">(B353-$C$2)/($C$217-$C$2)</f>
        <v>0.80202957056412816</v>
      </c>
      <c r="D353">
        <f t="shared" ca="1" si="23"/>
        <v>8.2524832663195963E-2</v>
      </c>
      <c r="E353">
        <f t="shared" ca="1" si="24"/>
        <v>13.110720141242929</v>
      </c>
      <c r="F353">
        <f t="shared" ca="1" si="25"/>
        <v>-8.6129764992656607E-2</v>
      </c>
      <c r="G353" s="5"/>
      <c r="H353" s="5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35">
      <c r="A354">
        <f t="shared" si="26"/>
        <v>9592</v>
      </c>
      <c r="B354">
        <v>0.82689782588146998</v>
      </c>
      <c r="C354">
        <f ca="1">(B354-$C$2)/($C$217-$C$2)</f>
        <v>0.80215449561482699</v>
      </c>
      <c r="D354">
        <f t="shared" ca="1" si="23"/>
        <v>8.2537686826287621E-2</v>
      </c>
      <c r="E354">
        <f t="shared" ca="1" si="24"/>
        <v>13.110536455252349</v>
      </c>
      <c r="F354">
        <f t="shared" ca="1" si="25"/>
        <v>-8.6143775457022106E-2</v>
      </c>
      <c r="G354" s="5"/>
      <c r="H354" s="5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35">
      <c r="A355">
        <f t="shared" si="26"/>
        <v>9652</v>
      </c>
      <c r="B355">
        <v>0.82829726760657696</v>
      </c>
      <c r="C355">
        <f ca="1">(B355-$C$2)/($C$217-$C$2)</f>
        <v>0.80359306231393368</v>
      </c>
      <c r="D355">
        <f t="shared" ca="1" si="23"/>
        <v>8.26857081467922E-2</v>
      </c>
      <c r="E355">
        <f t="shared" ca="1" si="24"/>
        <v>13.108421230582339</v>
      </c>
      <c r="F355">
        <f t="shared" ca="1" si="25"/>
        <v>-8.630512623991328E-2</v>
      </c>
      <c r="G355" s="5"/>
      <c r="H355" s="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35">
      <c r="A356">
        <f t="shared" si="26"/>
        <v>9712</v>
      </c>
      <c r="B356">
        <v>0.82636286326450303</v>
      </c>
      <c r="C356">
        <f ca="1">(B356-$C$2)/($C$217-$C$2)</f>
        <v>0.80160457674916163</v>
      </c>
      <c r="D356">
        <f t="shared" ca="1" si="23"/>
        <v>8.248110292460499E-2</v>
      </c>
      <c r="E356">
        <f t="shared" ca="1" si="24"/>
        <v>13.111345039207395</v>
      </c>
      <c r="F356">
        <f t="shared" ca="1" si="25"/>
        <v>-8.6082102998051399E-2</v>
      </c>
      <c r="G356" s="5"/>
      <c r="H356" s="5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35">
      <c r="A357">
        <f t="shared" si="26"/>
        <v>9772</v>
      </c>
      <c r="B357">
        <v>0.83042768481704998</v>
      </c>
      <c r="C357">
        <f ca="1">(B357-$C$2)/($C$217-$C$2)</f>
        <v>0.80578304078835428</v>
      </c>
      <c r="D357">
        <f t="shared" ca="1" si="23"/>
        <v>8.2911045981917716E-2</v>
      </c>
      <c r="E357">
        <f t="shared" ca="1" si="24"/>
        <v>13.105201152918395</v>
      </c>
      <c r="F357">
        <f t="shared" ca="1" si="25"/>
        <v>-8.6550805958117066E-2</v>
      </c>
      <c r="G357" s="5"/>
      <c r="H357" s="5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35">
      <c r="A358">
        <f t="shared" si="26"/>
        <v>9832</v>
      </c>
      <c r="B358">
        <v>0.82731503453914801</v>
      </c>
      <c r="C358">
        <f ca="1">(B358-$C$2)/($C$217-$C$2)</f>
        <v>0.80258336840798938</v>
      </c>
      <c r="D358">
        <f t="shared" ca="1" si="23"/>
        <v>8.2581815692340063E-2</v>
      </c>
      <c r="E358">
        <f t="shared" ca="1" si="24"/>
        <v>13.109905853756461</v>
      </c>
      <c r="F358">
        <f t="shared" ca="1" si="25"/>
        <v>-8.6191875446227417E-2</v>
      </c>
      <c r="G358"/>
      <c r="H358" s="5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35">
      <c r="A359">
        <f t="shared" si="26"/>
        <v>9892</v>
      </c>
      <c r="B359">
        <v>0.83232232175673604</v>
      </c>
      <c r="C359">
        <f ca="1">(B359-$C$2)/($C$217-$C$2)</f>
        <v>0.80773064715125686</v>
      </c>
      <c r="D359">
        <f t="shared" ca="1" si="23"/>
        <v>8.311144493862857E-2</v>
      </c>
      <c r="E359">
        <f t="shared" ca="1" si="24"/>
        <v>13.102337451826997</v>
      </c>
      <c r="F359">
        <f t="shared" ca="1" si="25"/>
        <v>-8.676934621449027E-2</v>
      </c>
      <c r="G359"/>
      <c r="H359" s="5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35">
      <c r="A360">
        <f t="shared" si="26"/>
        <v>9952</v>
      </c>
      <c r="B360">
        <v>0.82917541923607796</v>
      </c>
      <c r="C360">
        <f ca="1">(B360-$C$2)/($C$217-$C$2)</f>
        <v>0.80449576491905284</v>
      </c>
      <c r="D360">
        <f t="shared" ca="1" si="23"/>
        <v>8.2778591731345941E-2</v>
      </c>
      <c r="E360">
        <f t="shared" ca="1" si="24"/>
        <v>13.107093924159066</v>
      </c>
      <c r="F360">
        <f t="shared" ca="1" si="25"/>
        <v>-8.6406387376043725E-2</v>
      </c>
      <c r="G360"/>
      <c r="H360" s="5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35">
      <c r="A361">
        <f t="shared" si="26"/>
        <v>10012</v>
      </c>
      <c r="B361">
        <v>0.840916443015987</v>
      </c>
      <c r="C361">
        <f ca="1">(B361-$C$2)/($C$217-$C$2)</f>
        <v>0.81656503905900013</v>
      </c>
      <c r="D361">
        <f t="shared" ca="1" si="23"/>
        <v>8.4020459693975813E-2</v>
      </c>
      <c r="E361">
        <f t="shared" ca="1" si="24"/>
        <v>13.089347630973085</v>
      </c>
      <c r="F361">
        <f t="shared" ca="1" si="25"/>
        <v>-8.7761250467910834E-2</v>
      </c>
      <c r="G361"/>
      <c r="H361" s="5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35">
      <c r="A362">
        <f t="shared" si="26"/>
        <v>10072</v>
      </c>
      <c r="B362">
        <v>0.83547135168429998</v>
      </c>
      <c r="C362">
        <f ca="1">(B362-$C$2)/($C$217-$C$2)</f>
        <v>0.81096771626747</v>
      </c>
      <c r="D362">
        <f t="shared" ca="1" si="23"/>
        <v>8.3444523165341331E-2</v>
      </c>
      <c r="E362">
        <f t="shared" ca="1" si="24"/>
        <v>13.097577763967271</v>
      </c>
      <c r="F362">
        <f t="shared" ca="1" si="25"/>
        <v>-8.7132682345381129E-2</v>
      </c>
      <c r="G362"/>
      <c r="H362" s="5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35">
      <c r="A363">
        <f t="shared" si="26"/>
        <v>10132</v>
      </c>
      <c r="B363">
        <v>0.84093998590299701</v>
      </c>
      <c r="C363">
        <f ca="1">(B363-$C$2)/($C$217-$C$2)</f>
        <v>0.81658924014765266</v>
      </c>
      <c r="D363">
        <f t="shared" ca="1" si="23"/>
        <v>8.4022949864992716E-2</v>
      </c>
      <c r="E363">
        <f t="shared" ca="1" si="24"/>
        <v>13.089312046429253</v>
      </c>
      <c r="F363">
        <f t="shared" ca="1" si="25"/>
        <v>-8.7763969059639416E-2</v>
      </c>
      <c r="G363"/>
      <c r="H363" s="5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35">
      <c r="A364">
        <f t="shared" si="26"/>
        <v>10192</v>
      </c>
      <c r="B364">
        <v>0.83923383951098796</v>
      </c>
      <c r="C364">
        <f ca="1">(B364-$C$2)/($C$217-$C$2)</f>
        <v>0.81483539406795424</v>
      </c>
      <c r="D364">
        <f t="shared" ca="1" si="23"/>
        <v>8.3842487872622148E-2</v>
      </c>
      <c r="E364">
        <f t="shared" ca="1" si="24"/>
        <v>13.091890848300228</v>
      </c>
      <c r="F364">
        <f t="shared" ca="1" si="25"/>
        <v>-8.7566972619889702E-2</v>
      </c>
      <c r="G364"/>
      <c r="H364" s="5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35">
      <c r="A365">
        <f t="shared" si="26"/>
        <v>10252</v>
      </c>
      <c r="B365">
        <v>0.84289476915319195</v>
      </c>
      <c r="C365">
        <f ca="1">(B365-$C$2)/($C$217-$C$2)</f>
        <v>0.81859867436506317</v>
      </c>
      <c r="D365">
        <f t="shared" ca="1" si="23"/>
        <v>8.4229710598793181E-2</v>
      </c>
      <c r="E365">
        <f t="shared" ca="1" si="24"/>
        <v>13.086357435543245</v>
      </c>
      <c r="F365">
        <f t="shared" ca="1" si="25"/>
        <v>-8.7989721520380967E-2</v>
      </c>
      <c r="G365"/>
      <c r="H365" s="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35">
      <c r="A366">
        <f t="shared" si="26"/>
        <v>10312</v>
      </c>
      <c r="B366">
        <v>0.84365385391553305</v>
      </c>
      <c r="C366">
        <f ca="1">(B366-$C$2)/($C$217-$C$2)</f>
        <v>0.81937898128410969</v>
      </c>
      <c r="D366">
        <f t="shared" ca="1" si="23"/>
        <v>8.431000027922847E-2</v>
      </c>
      <c r="E366">
        <f t="shared" ca="1" si="24"/>
        <v>13.085210096009824</v>
      </c>
      <c r="F366">
        <f t="shared" ca="1" si="25"/>
        <v>-8.8077399840204448E-2</v>
      </c>
      <c r="G366"/>
      <c r="H366" s="5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35">
      <c r="A367">
        <f t="shared" si="26"/>
        <v>10372</v>
      </c>
      <c r="B367">
        <v>0.84941922858116103</v>
      </c>
      <c r="C367">
        <f ca="1">(B367-$C$2)/($C$217-$C$2)</f>
        <v>0.82530554174964943</v>
      </c>
      <c r="D367">
        <f t="shared" ca="1" si="23"/>
        <v>8.4919813718330184E-2</v>
      </c>
      <c r="E367">
        <f t="shared" ca="1" si="24"/>
        <v>13.076495861965061</v>
      </c>
      <c r="F367">
        <f t="shared" ca="1" si="25"/>
        <v>-8.8743582265849205E-2</v>
      </c>
      <c r="G367"/>
      <c r="H367" s="5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35">
      <c r="A368">
        <f t="shared" si="26"/>
        <v>10432</v>
      </c>
      <c r="B368">
        <v>0.84692617429942496</v>
      </c>
      <c r="C368">
        <f ca="1">(B368-$C$2)/($C$217-$C$2)</f>
        <v>0.82274278775680509</v>
      </c>
      <c r="D368">
        <f t="shared" ca="1" si="23"/>
        <v>8.4656119146236455E-2</v>
      </c>
      <c r="E368">
        <f t="shared" ca="1" si="24"/>
        <v>13.08026405740028</v>
      </c>
      <c r="F368">
        <f t="shared" ca="1" si="25"/>
        <v>-8.8455458241856619E-2</v>
      </c>
      <c r="G368"/>
      <c r="H368" s="5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35">
      <c r="A369">
        <f t="shared" si="26"/>
        <v>10492</v>
      </c>
      <c r="B369">
        <v>0.84822848592149502</v>
      </c>
      <c r="C369">
        <f ca="1">(B369-$C$2)/($C$217-$C$2)</f>
        <v>0.82408150883233</v>
      </c>
      <c r="D369">
        <f t="shared" ca="1" si="23"/>
        <v>8.4793866851302593E-2</v>
      </c>
      <c r="E369">
        <f t="shared" ca="1" si="24"/>
        <v>13.078295642694885</v>
      </c>
      <c r="F369">
        <f t="shared" ca="1" si="25"/>
        <v>-8.8605956949100298E-2</v>
      </c>
      <c r="G369"/>
      <c r="H369" s="5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35">
      <c r="A370">
        <f t="shared" si="26"/>
        <v>10552</v>
      </c>
      <c r="B370">
        <v>0.85252287567516805</v>
      </c>
      <c r="C370">
        <f ca="1">(B370-$C$2)/($C$217-$C$2)</f>
        <v>0.82849595923907826</v>
      </c>
      <c r="D370">
        <f t="shared" ca="1" si="23"/>
        <v>8.5248091725904959E-2</v>
      </c>
      <c r="E370">
        <f t="shared" ca="1" si="24"/>
        <v>13.071804769236817</v>
      </c>
      <c r="F370">
        <f t="shared" ca="1" si="25"/>
        <v>-8.9102388969560853E-2</v>
      </c>
      <c r="G370"/>
      <c r="H370" s="5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35">
      <c r="A371">
        <f t="shared" si="26"/>
        <v>10612</v>
      </c>
      <c r="B371">
        <v>0.85376840995929804</v>
      </c>
      <c r="C371">
        <f ca="1">(B371-$C$2)/($C$217-$C$2)</f>
        <v>0.82977631562091192</v>
      </c>
      <c r="D371">
        <f t="shared" ca="1" si="23"/>
        <v>8.5379833995813725E-2</v>
      </c>
      <c r="E371">
        <f t="shared" ca="1" si="24"/>
        <v>13.069922172199821</v>
      </c>
      <c r="F371">
        <f t="shared" ca="1" si="25"/>
        <v>-8.9246419013518388E-2</v>
      </c>
      <c r="G371"/>
      <c r="H371" s="5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35">
      <c r="A372">
        <f t="shared" si="26"/>
        <v>10672</v>
      </c>
      <c r="B372">
        <v>0.85753960344022595</v>
      </c>
      <c r="C372">
        <f ca="1">(B372-$C$2)/($C$217-$C$2)</f>
        <v>0.83365294246447441</v>
      </c>
      <c r="D372">
        <f t="shared" ca="1" si="23"/>
        <v>8.5778719514882099E-2</v>
      </c>
      <c r="E372">
        <f t="shared" ca="1" si="24"/>
        <v>13.064222098132333</v>
      </c>
      <c r="F372">
        <f t="shared" ca="1" si="25"/>
        <v>-8.9682635642531566E-2</v>
      </c>
      <c r="G372"/>
      <c r="H372" s="5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35">
      <c r="A373">
        <f t="shared" si="26"/>
        <v>10732</v>
      </c>
      <c r="B373">
        <v>0.85880750219044499</v>
      </c>
      <c r="C373">
        <f ca="1">(B373-$C$2)/($C$217-$C$2)</f>
        <v>0.83495628856826787</v>
      </c>
      <c r="D373">
        <f t="shared" ca="1" si="23"/>
        <v>8.5912827312231918E-2</v>
      </c>
      <c r="E373">
        <f t="shared" ca="1" si="24"/>
        <v>13.062305697708204</v>
      </c>
      <c r="F373">
        <f t="shared" ca="1" si="25"/>
        <v>-8.9829337143974147E-2</v>
      </c>
      <c r="G373"/>
      <c r="H373" s="5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35">
      <c r="A374">
        <f t="shared" si="26"/>
        <v>10792</v>
      </c>
      <c r="B374">
        <v>0.85297083602184798</v>
      </c>
      <c r="C374">
        <f ca="1">(B374-$C$2)/($C$217-$C$2)</f>
        <v>0.82895644346338904</v>
      </c>
      <c r="D374">
        <f t="shared" ca="1" si="23"/>
        <v>8.5295473250165413E-2</v>
      </c>
      <c r="E374">
        <f t="shared" ca="1" si="24"/>
        <v>13.071127687255135</v>
      </c>
      <c r="F374">
        <f t="shared" ca="1" si="25"/>
        <v>-8.9154187441898236E-2</v>
      </c>
      <c r="G374"/>
      <c r="H374" s="5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35">
      <c r="A375">
        <f t="shared" si="26"/>
        <v>10852</v>
      </c>
      <c r="B375">
        <v>0.85631502590400399</v>
      </c>
      <c r="C375">
        <f ca="1">(B375-$C$2)/($C$217-$C$2)</f>
        <v>0.83239412873005592</v>
      </c>
      <c r="D375">
        <f t="shared" ca="1" si="23"/>
        <v>8.5649193875679097E-2</v>
      </c>
      <c r="E375">
        <f t="shared" ca="1" si="24"/>
        <v>13.066073019516544</v>
      </c>
      <c r="F375">
        <f t="shared" ca="1" si="25"/>
        <v>-8.9540967025397877E-2</v>
      </c>
      <c r="G375"/>
      <c r="H375" s="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35">
      <c r="A376">
        <f t="shared" si="26"/>
        <v>10912</v>
      </c>
      <c r="B376">
        <v>0.86586279064289495</v>
      </c>
      <c r="C376">
        <f ca="1">(B376-$C$2)/($C$217-$C$2)</f>
        <v>0.84220882566087929</v>
      </c>
      <c r="D376">
        <f t="shared" ca="1" si="23"/>
        <v>8.6659077116376174E-2</v>
      </c>
      <c r="E376">
        <f t="shared" ca="1" si="24"/>
        <v>13.051641788006982</v>
      </c>
      <c r="F376">
        <f t="shared" ca="1" si="25"/>
        <v>-9.0646058576061034E-2</v>
      </c>
      <c r="G376"/>
      <c r="H376" s="5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35">
      <c r="A377">
        <f t="shared" si="26"/>
        <v>10972</v>
      </c>
      <c r="B377">
        <v>0.85894048921619204</v>
      </c>
      <c r="C377">
        <f ca="1">(B377-$C$2)/($C$217-$C$2)</f>
        <v>0.83509299358657674</v>
      </c>
      <c r="D377">
        <f t="shared" ca="1" si="23"/>
        <v>8.5926893575090812E-2</v>
      </c>
      <c r="E377">
        <f t="shared" ca="1" si="24"/>
        <v>13.062104690811953</v>
      </c>
      <c r="F377">
        <f t="shared" ca="1" si="25"/>
        <v>-8.9844725579025175E-2</v>
      </c>
      <c r="G377"/>
      <c r="H377" s="5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35">
      <c r="A378">
        <f t="shared" si="26"/>
        <v>11032</v>
      </c>
      <c r="B378">
        <v>0.86355644420006805</v>
      </c>
      <c r="C378">
        <f ca="1">(B378-$C$2)/($C$217-$C$2)</f>
        <v>0.83983799940228654</v>
      </c>
      <c r="D378">
        <f t="shared" ca="1" si="23"/>
        <v>8.6415130948498273E-2</v>
      </c>
      <c r="E378">
        <f t="shared" ca="1" si="24"/>
        <v>13.055127778745959</v>
      </c>
      <c r="F378">
        <f t="shared" ca="1" si="25"/>
        <v>-9.0379002113883264E-2</v>
      </c>
      <c r="G378"/>
      <c r="H378" s="5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35">
      <c r="A379">
        <f t="shared" si="26"/>
        <v>11092</v>
      </c>
      <c r="B379">
        <v>0.86425640515118596</v>
      </c>
      <c r="C379">
        <f ca="1">(B379-$C$2)/($C$217-$C$2)</f>
        <v>0.84055752955269436</v>
      </c>
      <c r="D379">
        <f t="shared" ca="1" si="23"/>
        <v>8.6489167003324485E-2</v>
      </c>
      <c r="E379">
        <f t="shared" ca="1" si="24"/>
        <v>13.054069803522491</v>
      </c>
      <c r="F379">
        <f t="shared" ca="1" si="25"/>
        <v>-9.0460044453136518E-2</v>
      </c>
      <c r="G379"/>
      <c r="H379" s="5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35">
      <c r="A380">
        <f t="shared" si="26"/>
        <v>11152</v>
      </c>
      <c r="B380">
        <v>0.866466624471113</v>
      </c>
      <c r="C380">
        <f ca="1">(B380-$C$2)/($C$217-$C$2)</f>
        <v>0.84282954120871834</v>
      </c>
      <c r="D380">
        <f t="shared" ca="1" si="23"/>
        <v>8.6722945642671079E-2</v>
      </c>
      <c r="E380">
        <f t="shared" ca="1" si="24"/>
        <v>13.05072910676623</v>
      </c>
      <c r="F380">
        <f t="shared" ca="1" si="25"/>
        <v>-9.0715989483472023E-2</v>
      </c>
      <c r="G380"/>
      <c r="H380" s="5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35">
      <c r="A381">
        <f t="shared" si="26"/>
        <v>11212</v>
      </c>
      <c r="B381">
        <v>0.867429952491235</v>
      </c>
      <c r="C381">
        <f ca="1">(B381-$C$2)/($C$217-$C$2)</f>
        <v>0.8438198015283882</v>
      </c>
      <c r="D381">
        <f t="shared" ca="1" si="23"/>
        <v>8.68248384782635E-2</v>
      </c>
      <c r="E381">
        <f t="shared" ca="1" si="24"/>
        <v>13.049273058145614</v>
      </c>
      <c r="F381">
        <f t="shared" ca="1" si="25"/>
        <v>-9.0827564081276804E-2</v>
      </c>
      <c r="G381"/>
      <c r="H381" s="5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35">
      <c r="A382">
        <f t="shared" si="26"/>
        <v>11272</v>
      </c>
      <c r="B382">
        <v>0.86908702300179996</v>
      </c>
      <c r="C382">
        <f ca="1">(B382-$C$2)/($C$217-$C$2)</f>
        <v>0.8455231996848126</v>
      </c>
      <c r="D382">
        <f t="shared" ca="1" si="23"/>
        <v>8.7000109631568789E-2</v>
      </c>
      <c r="E382">
        <f t="shared" ca="1" si="24"/>
        <v>13.046768433364882</v>
      </c>
      <c r="F382">
        <f t="shared" ca="1" si="25"/>
        <v>-9.1019518465564386E-2</v>
      </c>
      <c r="G382"/>
      <c r="H382" s="5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35">
      <c r="A383">
        <f t="shared" si="26"/>
        <v>11332</v>
      </c>
      <c r="B383">
        <v>0.86714767506886004</v>
      </c>
      <c r="C383">
        <f ca="1">(B383-$C$2)/($C$217-$C$2)</f>
        <v>0.84352963231844325</v>
      </c>
      <c r="D383">
        <f t="shared" ca="1" si="23"/>
        <v>8.6794981517406222E-2</v>
      </c>
      <c r="E383">
        <f t="shared" ca="1" si="24"/>
        <v>13.049699714116263</v>
      </c>
      <c r="F383">
        <f t="shared" ca="1" si="25"/>
        <v>-9.079486885036403E-2</v>
      </c>
      <c r="G383"/>
      <c r="H383" s="5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35">
      <c r="A384">
        <f t="shared" si="26"/>
        <v>11392</v>
      </c>
      <c r="B384">
        <v>0.86599819430084501</v>
      </c>
      <c r="C384">
        <f ca="1">(B384-$C$2)/($C$217-$C$2)</f>
        <v>0.84234801487452748</v>
      </c>
      <c r="D384">
        <f t="shared" ca="1" si="23"/>
        <v>8.6673398990514502E-2</v>
      </c>
      <c r="E384">
        <f t="shared" ca="1" si="24"/>
        <v>13.051437128425547</v>
      </c>
      <c r="F384">
        <f t="shared" ca="1" si="25"/>
        <v>-9.0661739452795598E-2</v>
      </c>
      <c r="G384"/>
      <c r="H384" s="5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35">
      <c r="A385">
        <f t="shared" si="26"/>
        <v>11452</v>
      </c>
      <c r="B385">
        <v>0.870726817532115</v>
      </c>
      <c r="C385">
        <f ca="1">(B385-$C$2)/($C$217-$C$2)</f>
        <v>0.84720883886675713</v>
      </c>
      <c r="D385">
        <f t="shared" ca="1" si="23"/>
        <v>8.7173553475194981E-2</v>
      </c>
      <c r="E385">
        <f t="shared" ca="1" si="24"/>
        <v>13.044289920839462</v>
      </c>
      <c r="F385">
        <f t="shared" ca="1" si="25"/>
        <v>-9.1209507886401781E-2</v>
      </c>
      <c r="G385"/>
      <c r="H385" s="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35">
      <c r="A386">
        <f t="shared" si="26"/>
        <v>11512</v>
      </c>
      <c r="B386">
        <v>0.87340549372850595</v>
      </c>
      <c r="C386">
        <f ca="1">(B386-$C$2)/($C$217-$C$2)</f>
        <v>0.84996240430980785</v>
      </c>
      <c r="D386">
        <f t="shared" ca="1" si="23"/>
        <v>8.7456881591457675E-2</v>
      </c>
      <c r="E386">
        <f t="shared" ca="1" si="24"/>
        <v>13.040241162058068</v>
      </c>
      <c r="F386">
        <f t="shared" ca="1" si="25"/>
        <v>-9.151994159142339E-2</v>
      </c>
      <c r="G386"/>
      <c r="H386" s="5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35">
      <c r="A387">
        <f t="shared" si="26"/>
        <v>11572</v>
      </c>
      <c r="B387">
        <v>0.87446742021118895</v>
      </c>
      <c r="C387">
        <f ca="1">(B387-$C$2)/($C$217-$C$2)</f>
        <v>0.85105401966433114</v>
      </c>
      <c r="D387">
        <f t="shared" ca="1" si="23"/>
        <v>8.7569203353361352E-2</v>
      </c>
      <c r="E387">
        <f t="shared" ca="1" si="24"/>
        <v>13.038636084080466</v>
      </c>
      <c r="F387">
        <f t="shared" ca="1" si="25"/>
        <v>-9.1643035692789879E-2</v>
      </c>
      <c r="G387"/>
      <c r="H387" s="5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35">
      <c r="A388">
        <f t="shared" si="26"/>
        <v>11632</v>
      </c>
      <c r="B388">
        <v>0.87916476890241302</v>
      </c>
      <c r="C388">
        <f ca="1">(B388-$C$2)/($C$217-$C$2)</f>
        <v>0.85588269475672962</v>
      </c>
      <c r="D388">
        <f t="shared" ref="D388:D409" ca="1" si="27">$S$4*C388</f>
        <v>8.8066049876993693E-2</v>
      </c>
      <c r="E388">
        <f t="shared" ref="E388:E409" ca="1" si="28">$R$6*(1-D388)</f>
        <v>13.031536147257759</v>
      </c>
      <c r="F388">
        <f t="shared" ref="F388:F409" ca="1" si="29">LN(E388/$R$6)</f>
        <v>-9.2187714641224522E-2</v>
      </c>
      <c r="G388"/>
      <c r="H388" s="5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35">
      <c r="A389">
        <f t="shared" ref="A389:A409" si="30">A388+60</f>
        <v>11692</v>
      </c>
      <c r="B389">
        <v>0.87365354950259899</v>
      </c>
      <c r="C389">
        <f ca="1">(B389-$C$2)/($C$217-$C$2)</f>
        <v>0.85021739511773453</v>
      </c>
      <c r="D389">
        <f t="shared" ca="1" si="27"/>
        <v>8.7483118870639295E-2</v>
      </c>
      <c r="E389">
        <f t="shared" ca="1" si="28"/>
        <v>13.039866231338564</v>
      </c>
      <c r="F389">
        <f t="shared" ca="1" si="29"/>
        <v>-9.1548693828818389E-2</v>
      </c>
      <c r="G389"/>
      <c r="H389" s="5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35">
      <c r="A390">
        <f t="shared" si="30"/>
        <v>11752</v>
      </c>
      <c r="B390">
        <v>0.87797753729163497</v>
      </c>
      <c r="C390">
        <f ca="1">(B390-$C$2)/($C$217-$C$2)</f>
        <v>0.85466227104865311</v>
      </c>
      <c r="D390">
        <f t="shared" ca="1" si="27"/>
        <v>8.7940474379551159E-2</v>
      </c>
      <c r="E390">
        <f t="shared" ca="1" si="28"/>
        <v>13.033330621116214</v>
      </c>
      <c r="F390">
        <f t="shared" ca="1" si="29"/>
        <v>-9.2050021717087441E-2</v>
      </c>
      <c r="G390"/>
      <c r="H390" s="5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35">
      <c r="A391">
        <f t="shared" si="30"/>
        <v>11812</v>
      </c>
      <c r="B391">
        <v>0.87766178874563305</v>
      </c>
      <c r="C391">
        <f ca="1">(B391-$C$2)/($C$217-$C$2)</f>
        <v>0.85433769494418188</v>
      </c>
      <c r="D391">
        <f t="shared" ca="1" si="27"/>
        <v>8.7907077121281596E-2</v>
      </c>
      <c r="E391">
        <f t="shared" ca="1" si="28"/>
        <v>13.033807867936886</v>
      </c>
      <c r="F391">
        <f t="shared" ca="1" si="29"/>
        <v>-9.2013404976747815E-2</v>
      </c>
      <c r="G391"/>
      <c r="H391" s="5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35">
      <c r="A392">
        <f t="shared" si="30"/>
        <v>11872</v>
      </c>
      <c r="B392">
        <v>0.88574274897956695</v>
      </c>
      <c r="C392">
        <f ca="1">(B392-$C$2)/($C$217-$C$2)</f>
        <v>0.86264457909718517</v>
      </c>
      <c r="D392">
        <f t="shared" ca="1" si="27"/>
        <v>8.8761813966204875E-2</v>
      </c>
      <c r="E392">
        <f t="shared" ca="1" si="28"/>
        <v>13.021593678422931</v>
      </c>
      <c r="F392">
        <f t="shared" ca="1" si="29"/>
        <v>-9.2950960315276859E-2</v>
      </c>
      <c r="G392"/>
      <c r="H392" s="5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35">
      <c r="A393">
        <f t="shared" si="30"/>
        <v>11932</v>
      </c>
      <c r="B393">
        <v>0.87855705623256997</v>
      </c>
      <c r="C393">
        <f ca="1">(B393-$C$2)/($C$217-$C$2)</f>
        <v>0.85525799192432361</v>
      </c>
      <c r="D393">
        <f t="shared" ca="1" si="27"/>
        <v>8.8001771079053284E-2</v>
      </c>
      <c r="E393">
        <f t="shared" ca="1" si="28"/>
        <v>13.032454691280329</v>
      </c>
      <c r="F393">
        <f t="shared" ca="1" si="29"/>
        <v>-9.211723088233742E-2</v>
      </c>
      <c r="G393"/>
      <c r="H393" s="5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35">
      <c r="A394">
        <f t="shared" si="30"/>
        <v>11992</v>
      </c>
      <c r="B394">
        <v>0.88022803573588904</v>
      </c>
      <c r="C394">
        <f ca="1">(B394-$C$2)/($C$217-$C$2)</f>
        <v>0.85697568793498169</v>
      </c>
      <c r="D394">
        <f t="shared" ca="1" si="27"/>
        <v>8.8178513410069936E-2</v>
      </c>
      <c r="E394">
        <f t="shared" ca="1" si="28"/>
        <v>13.029929043370101</v>
      </c>
      <c r="F394">
        <f t="shared" ca="1" si="29"/>
        <v>-9.2311046455298668E-2</v>
      </c>
      <c r="G394"/>
      <c r="H394" s="5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35">
      <c r="A395">
        <f t="shared" si="30"/>
        <v>12052</v>
      </c>
      <c r="B395">
        <v>0.89082316473127399</v>
      </c>
      <c r="C395">
        <f ca="1">(B395-$C$2)/($C$217-$C$2)</f>
        <v>0.86786703086984762</v>
      </c>
      <c r="D395">
        <f t="shared" ca="1" si="27"/>
        <v>8.9299178141352978E-2</v>
      </c>
      <c r="E395">
        <f t="shared" ca="1" si="28"/>
        <v>13.013914744360065</v>
      </c>
      <c r="F395">
        <f t="shared" ca="1" si="29"/>
        <v>-9.3540841961591195E-2</v>
      </c>
      <c r="G395"/>
      <c r="H395" s="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35">
      <c r="A396">
        <f t="shared" si="30"/>
        <v>12112</v>
      </c>
      <c r="B396">
        <v>0.89023895419506904</v>
      </c>
      <c r="C396">
        <f ca="1">(B396-$C$2)/($C$217-$C$2)</f>
        <v>0.86726648723335753</v>
      </c>
      <c r="D396">
        <f t="shared" ca="1" si="27"/>
        <v>8.9237385203876321E-2</v>
      </c>
      <c r="E396">
        <f t="shared" ca="1" si="28"/>
        <v>13.014797765436606</v>
      </c>
      <c r="F396">
        <f t="shared" ca="1" si="29"/>
        <v>-9.3472992191722795E-2</v>
      </c>
      <c r="G396"/>
      <c r="H396" s="5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35">
      <c r="A397">
        <f t="shared" si="30"/>
        <v>12172</v>
      </c>
      <c r="B397">
        <v>0.88461913288529803</v>
      </c>
      <c r="C397">
        <f ca="1">(B397-$C$2)/($C$217-$C$2)</f>
        <v>0.86148954944014666</v>
      </c>
      <c r="D397">
        <f t="shared" ca="1" si="27"/>
        <v>8.8642967189643887E-2</v>
      </c>
      <c r="E397">
        <f t="shared" ca="1" si="28"/>
        <v>13.023291998859987</v>
      </c>
      <c r="F397">
        <f t="shared" ca="1" si="29"/>
        <v>-9.2820545426111567E-2</v>
      </c>
      <c r="G397"/>
      <c r="H397" s="5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35">
      <c r="A398">
        <f t="shared" si="30"/>
        <v>12232</v>
      </c>
      <c r="B398">
        <v>0.89383344431383405</v>
      </c>
      <c r="C398">
        <f ca="1">(B398-$C$2)/($C$217-$C$2)</f>
        <v>0.87096147052015938</v>
      </c>
      <c r="D398">
        <f t="shared" ca="1" si="27"/>
        <v>8.9617580509171804E-2</v>
      </c>
      <c r="E398">
        <f t="shared" ca="1" si="28"/>
        <v>13.009364774523934</v>
      </c>
      <c r="F398">
        <f t="shared" ca="1" si="29"/>
        <v>-9.3890526549130784E-2</v>
      </c>
      <c r="G398"/>
      <c r="H398" s="5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35">
      <c r="A399">
        <f t="shared" si="30"/>
        <v>12292</v>
      </c>
      <c r="B399">
        <v>0.89063410905160401</v>
      </c>
      <c r="C399">
        <f ca="1">(B399-$C$2)/($C$217-$C$2)</f>
        <v>0.86767268965493971</v>
      </c>
      <c r="D399">
        <f t="shared" ca="1" si="27"/>
        <v>8.9279181402045021E-2</v>
      </c>
      <c r="E399">
        <f t="shared" ca="1" si="28"/>
        <v>13.014200497764776</v>
      </c>
      <c r="F399">
        <f t="shared" ca="1" si="29"/>
        <v>-9.3518884674091571E-2</v>
      </c>
      <c r="G399"/>
      <c r="H399" s="5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35">
      <c r="A400">
        <f t="shared" si="30"/>
        <v>12352</v>
      </c>
      <c r="B400">
        <v>0.88254233101694601</v>
      </c>
      <c r="C400">
        <f ca="1">(B400-$C$2)/($C$217-$C$2)</f>
        <v>0.85935468526191494</v>
      </c>
      <c r="D400">
        <f t="shared" ca="1" si="27"/>
        <v>8.8423300340024741E-2</v>
      </c>
      <c r="E400">
        <f t="shared" ca="1" si="28"/>
        <v>13.026431038141045</v>
      </c>
      <c r="F400">
        <f t="shared" ca="1" si="29"/>
        <v>-9.2579541766165341E-2</v>
      </c>
      <c r="G400"/>
      <c r="H400" s="5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35">
      <c r="A401">
        <f t="shared" si="30"/>
        <v>12412</v>
      </c>
      <c r="B401">
        <v>0.89268754684360496</v>
      </c>
      <c r="C401">
        <f ca="1">(B401-$C$2)/($C$217-$C$2)</f>
        <v>0.86978353655428731</v>
      </c>
      <c r="D401">
        <f t="shared" ca="1" si="27"/>
        <v>8.9496376993753388E-2</v>
      </c>
      <c r="E401">
        <f t="shared" ca="1" si="28"/>
        <v>13.011096772759265</v>
      </c>
      <c r="F401">
        <f t="shared" ca="1" si="29"/>
        <v>-9.3757400683185485E-2</v>
      </c>
      <c r="G401"/>
      <c r="H401" s="5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35">
      <c r="A402">
        <f t="shared" si="30"/>
        <v>12472</v>
      </c>
      <c r="B402">
        <v>0.89264028983103205</v>
      </c>
      <c r="C402">
        <f ca="1">(B402-$C$2)/($C$217-$C$2)</f>
        <v>0.86973495835101733</v>
      </c>
      <c r="D402">
        <f t="shared" ca="1" si="27"/>
        <v>8.9491378539527933E-2</v>
      </c>
      <c r="E402">
        <f t="shared" ca="1" si="28"/>
        <v>13.011168200670145</v>
      </c>
      <c r="F402">
        <f t="shared" ca="1" si="29"/>
        <v>-9.3751910929626162E-2</v>
      </c>
      <c r="G402"/>
      <c r="H402" s="5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35">
      <c r="A403">
        <f t="shared" si="30"/>
        <v>12532</v>
      </c>
      <c r="B403">
        <v>0.89393873361977305</v>
      </c>
      <c r="C403">
        <f ca="1">(B403-$C$2)/($C$217-$C$2)</f>
        <v>0.87106970345803636</v>
      </c>
      <c r="D403">
        <f t="shared" ca="1" si="27"/>
        <v>8.9628717137314656E-2</v>
      </c>
      <c r="E403">
        <f t="shared" ca="1" si="28"/>
        <v>13.009205632107772</v>
      </c>
      <c r="F403">
        <f t="shared" ca="1" si="29"/>
        <v>-9.3902759536084082E-2</v>
      </c>
      <c r="G403"/>
      <c r="H403" s="5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35">
      <c r="A404">
        <f t="shared" si="30"/>
        <v>12592</v>
      </c>
      <c r="B404">
        <v>0.88995430537597198</v>
      </c>
      <c r="C404">
        <f ca="1">(B404-$C$2)/($C$217-$C$2)</f>
        <v>0.86697388032822775</v>
      </c>
      <c r="D404">
        <f t="shared" ca="1" si="27"/>
        <v>8.9207277416372993E-2</v>
      </c>
      <c r="E404">
        <f t="shared" ca="1" si="28"/>
        <v>13.015228005720029</v>
      </c>
      <c r="F404">
        <f t="shared" ca="1" si="29"/>
        <v>-9.3439934961027413E-2</v>
      </c>
      <c r="G404"/>
      <c r="H404" s="5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35">
      <c r="A405">
        <f t="shared" si="30"/>
        <v>12652</v>
      </c>
      <c r="B405">
        <v>0.897003797530595</v>
      </c>
      <c r="C405">
        <f ca="1">(B405-$C$2)/($C$217-$C$2)</f>
        <v>0.8742204590726762</v>
      </c>
      <c r="D405">
        <f t="shared" ca="1" si="27"/>
        <v>8.9952914136283021E-2</v>
      </c>
      <c r="E405">
        <f t="shared" ca="1" si="28"/>
        <v>13.004572856992514</v>
      </c>
      <c r="F405">
        <f t="shared" ca="1" si="29"/>
        <v>-9.4258938102467757E-2</v>
      </c>
      <c r="G405"/>
      <c r="H405" s="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35">
      <c r="A406">
        <f t="shared" si="30"/>
        <v>12712</v>
      </c>
      <c r="B406">
        <v>0.89199922356311101</v>
      </c>
      <c r="C406">
        <f ca="1">(B406-$C$2)/($C$217-$C$2)</f>
        <v>0.86907596943536147</v>
      </c>
      <c r="D406">
        <f t="shared" ca="1" si="27"/>
        <v>8.9423571875051525E-2</v>
      </c>
      <c r="E406">
        <f t="shared" ca="1" si="28"/>
        <v>13.012137157905512</v>
      </c>
      <c r="F406">
        <f t="shared" ca="1" si="29"/>
        <v>-9.3677442508150591E-2</v>
      </c>
      <c r="G406"/>
      <c r="H406" s="5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35">
      <c r="A407">
        <f t="shared" si="30"/>
        <v>12772</v>
      </c>
      <c r="B407">
        <v>0.89549093133385804</v>
      </c>
      <c r="C407">
        <f ca="1">(B407-$C$2)/($C$217-$C$2)</f>
        <v>0.87266529683063032</v>
      </c>
      <c r="D407">
        <f t="shared" ca="1" si="27"/>
        <v>8.9792895717387702E-2</v>
      </c>
      <c r="E407">
        <f t="shared" ca="1" si="28"/>
        <v>13.00685952019853</v>
      </c>
      <c r="F407">
        <f t="shared" ca="1" si="29"/>
        <v>-9.4083118241512165E-2</v>
      </c>
      <c r="G407"/>
      <c r="H407" s="5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35">
      <c r="A408">
        <f t="shared" si="30"/>
        <v>12832</v>
      </c>
      <c r="B408">
        <v>0.90910432897369897</v>
      </c>
      <c r="C408">
        <f ca="1">(B408-$C$2)/($C$217-$C$2)</f>
        <v>0.8866592918323698</v>
      </c>
      <c r="D408">
        <f t="shared" ca="1" si="27"/>
        <v>9.1232807833091692E-2</v>
      </c>
      <c r="E408">
        <f t="shared" ca="1" si="28"/>
        <v>12.986283176065118</v>
      </c>
      <c r="F408">
        <f t="shared" ca="1" si="29"/>
        <v>-9.5666331835331728E-2</v>
      </c>
      <c r="G408"/>
      <c r="H408" s="5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35">
      <c r="A409">
        <f t="shared" si="30"/>
        <v>12892</v>
      </c>
      <c r="B409">
        <v>1.0193624881966601</v>
      </c>
      <c r="C409">
        <f ca="1">(B409-$C$2)/($C$217-$C$2)</f>
        <v>1</v>
      </c>
      <c r="D409">
        <f t="shared" ca="1" si="27"/>
        <v>0.102895</v>
      </c>
      <c r="E409">
        <f t="shared" ca="1" si="28"/>
        <v>12.81963045</v>
      </c>
      <c r="F409">
        <f t="shared" ca="1" si="29"/>
        <v>-0.10858236691777279</v>
      </c>
      <c r="G409"/>
      <c r="H409" s="5"/>
      <c r="I409"/>
      <c r="J409"/>
      <c r="K409"/>
      <c r="L409"/>
      <c r="M409"/>
      <c r="N409"/>
      <c r="O409"/>
      <c r="P409"/>
      <c r="Q409"/>
      <c r="R409"/>
      <c r="S40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85189-BCAE-462A-BB01-EB5986303C6F}">
  <dimension ref="A1:M272"/>
  <sheetViews>
    <sheetView topLeftCell="A166" workbookViewId="0">
      <selection activeCell="Q10" sqref="Q10"/>
    </sheetView>
  </sheetViews>
  <sheetFormatPr defaultRowHeight="14.5" x14ac:dyDescent="0.35"/>
  <cols>
    <col min="1" max="16384" width="8.7265625" style="10"/>
  </cols>
  <sheetData>
    <row r="1" spans="1:13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K1" s="53" t="s">
        <v>55</v>
      </c>
      <c r="L1" s="53"/>
      <c r="M1" s="53"/>
    </row>
    <row r="2" spans="1:13" x14ac:dyDescent="0.35">
      <c r="A2" s="10">
        <v>52</v>
      </c>
      <c r="B2" s="10">
        <v>1.13586556896338E-2</v>
      </c>
      <c r="C2" s="10">
        <f ca="1">(B2-$C$2)/($C$169-$C$2)</f>
        <v>0</v>
      </c>
      <c r="D2" s="10">
        <f ca="1">$M$4*C2</f>
        <v>0</v>
      </c>
      <c r="E2" s="10">
        <f ca="1">$L$6*(1-D2)</f>
        <v>14.29</v>
      </c>
      <c r="F2" s="10">
        <f ca="1">LN(E2/$L$6)</f>
        <v>0</v>
      </c>
      <c r="G2" s="22"/>
      <c r="K2" s="10">
        <v>0.60359284909937116</v>
      </c>
    </row>
    <row r="3" spans="1:13" x14ac:dyDescent="0.35">
      <c r="A3" s="10">
        <f>A2+60</f>
        <v>112</v>
      </c>
      <c r="B3" s="10">
        <v>1.28075406316974E-2</v>
      </c>
      <c r="C3" s="10">
        <f t="shared" ref="C3:C66" ca="1" si="0">(B3-$C$2)/($C$169-$C$2)</f>
        <v>2.8416538860426273E-3</v>
      </c>
      <c r="D3" s="10">
        <f t="shared" ref="D3:D66" ca="1" si="1">$M$4*C3</f>
        <v>2.9574512818988642E-4</v>
      </c>
      <c r="E3" s="10">
        <f t="shared" ref="E3:E66" ca="1" si="2">$L$6*(1-D3)</f>
        <v>14.285773802118166</v>
      </c>
      <c r="F3" s="10">
        <f t="shared" ref="F3:F66" ca="1" si="3">LN(E3/$L$6)</f>
        <v>-2.9578886940466556E-4</v>
      </c>
      <c r="G3" s="22"/>
      <c r="K3" s="53" t="s">
        <v>34</v>
      </c>
      <c r="L3" s="53" t="s">
        <v>56</v>
      </c>
      <c r="M3" s="53" t="s">
        <v>57</v>
      </c>
    </row>
    <row r="4" spans="1:13" x14ac:dyDescent="0.35">
      <c r="A4" s="10">
        <f t="shared" ref="A4:A67" si="4">A3+60</f>
        <v>172</v>
      </c>
      <c r="B4" s="10">
        <v>1.64698881450639E-2</v>
      </c>
      <c r="C4" s="10">
        <f t="shared" ca="1" si="0"/>
        <v>1.0024504463931813E-2</v>
      </c>
      <c r="D4" s="10">
        <f t="shared" ca="1" si="1"/>
        <v>1.0433003020837034E-3</v>
      </c>
      <c r="E4" s="10">
        <f t="shared" ca="1" si="2"/>
        <v>14.275091238683224</v>
      </c>
      <c r="F4" s="10">
        <f t="shared" ca="1" si="3"/>
        <v>-1.0438449186758799E-3</v>
      </c>
      <c r="G4" s="22"/>
      <c r="K4" s="20">
        <v>0.17242583333333333</v>
      </c>
      <c r="L4" s="10">
        <f>K4*K2</f>
        <v>0.10407499999999999</v>
      </c>
      <c r="M4" s="10">
        <f>K4*(1-K2)</f>
        <v>6.8350833333333347E-2</v>
      </c>
    </row>
    <row r="5" spans="1:13" x14ac:dyDescent="0.35">
      <c r="A5" s="10">
        <f t="shared" si="4"/>
        <v>232</v>
      </c>
      <c r="B5" s="10">
        <v>1.9193748402675799E-2</v>
      </c>
      <c r="C5" s="10">
        <f t="shared" ca="1" si="0"/>
        <v>1.5366728584955329E-2</v>
      </c>
      <c r="D5" s="10">
        <f t="shared" ca="1" si="1"/>
        <v>1.5992922774792256E-3</v>
      </c>
      <c r="E5" s="10">
        <f t="shared" ca="1" si="2"/>
        <v>14.267146113354821</v>
      </c>
      <c r="F5" s="10">
        <f t="shared" ca="1" si="3"/>
        <v>-1.6005725105336019E-3</v>
      </c>
      <c r="G5" s="22"/>
      <c r="K5" s="53" t="s">
        <v>58</v>
      </c>
    </row>
    <row r="6" spans="1:13" x14ac:dyDescent="0.35">
      <c r="A6" s="10">
        <f t="shared" si="4"/>
        <v>292</v>
      </c>
      <c r="B6" s="10">
        <v>2.8578600012634601E-2</v>
      </c>
      <c r="C6" s="10">
        <f t="shared" ca="1" si="0"/>
        <v>3.3772952069747543E-2</v>
      </c>
      <c r="D6" s="10">
        <f t="shared" ca="1" si="1"/>
        <v>3.514919986658975E-3</v>
      </c>
      <c r="E6" s="10">
        <f t="shared" ca="1" si="2"/>
        <v>14.239771793390643</v>
      </c>
      <c r="F6" s="10">
        <f t="shared" ca="1" si="3"/>
        <v>-3.5211118313989479E-3</v>
      </c>
      <c r="G6" s="22"/>
      <c r="K6" s="10">
        <v>14.29</v>
      </c>
    </row>
    <row r="7" spans="1:13" x14ac:dyDescent="0.35">
      <c r="A7" s="10">
        <f t="shared" si="4"/>
        <v>352</v>
      </c>
      <c r="B7" s="10">
        <v>3.2989744439501797E-2</v>
      </c>
      <c r="C7" s="10">
        <f t="shared" ca="1" si="0"/>
        <v>4.242439521653691E-2</v>
      </c>
      <c r="D7" s="10">
        <f t="shared" ca="1" si="1"/>
        <v>4.415318932161078E-3</v>
      </c>
      <c r="E7" s="10">
        <f t="shared" ca="1" si="2"/>
        <v>14.226905092459418</v>
      </c>
      <c r="F7" s="10">
        <f t="shared" ca="1" si="3"/>
        <v>-4.4250952404232607E-3</v>
      </c>
      <c r="G7" s="22"/>
    </row>
    <row r="8" spans="1:13" x14ac:dyDescent="0.35">
      <c r="A8" s="10">
        <f t="shared" si="4"/>
        <v>412</v>
      </c>
      <c r="B8" s="10">
        <v>4.9819775054583897E-2</v>
      </c>
      <c r="C8" s="10">
        <f t="shared" ca="1" si="0"/>
        <v>7.543262141250294E-2</v>
      </c>
      <c r="D8" s="10">
        <f t="shared" ca="1" si="1"/>
        <v>7.8506500735062417E-3</v>
      </c>
      <c r="E8" s="10">
        <f t="shared" ca="1" si="2"/>
        <v>14.177814210449595</v>
      </c>
      <c r="F8" s="10">
        <f t="shared" ca="1" si="3"/>
        <v>-7.8816286680499278E-3</v>
      </c>
      <c r="G8" s="22"/>
      <c r="K8" s="53" t="s">
        <v>35</v>
      </c>
      <c r="L8" s="53" t="s">
        <v>42</v>
      </c>
    </row>
    <row r="9" spans="1:13" x14ac:dyDescent="0.35">
      <c r="A9" s="10">
        <f t="shared" si="4"/>
        <v>472</v>
      </c>
      <c r="B9" s="10">
        <v>5.8123341683287998E-2</v>
      </c>
      <c r="C9" s="10">
        <f t="shared" ca="1" si="0"/>
        <v>9.1718153612778325E-2</v>
      </c>
      <c r="D9" s="10">
        <f t="shared" ca="1" si="1"/>
        <v>9.5455668372499032E-3</v>
      </c>
      <c r="E9" s="10">
        <f t="shared" ca="1" si="2"/>
        <v>14.153593849895698</v>
      </c>
      <c r="F9" s="10">
        <f t="shared" ca="1" si="3"/>
        <v>-9.591417775795549E-3</v>
      </c>
      <c r="G9" s="22"/>
      <c r="K9" s="10">
        <v>3.5729999999999998E-3</v>
      </c>
      <c r="L9" s="10">
        <v>2.2000000000000002</v>
      </c>
    </row>
    <row r="10" spans="1:13" x14ac:dyDescent="0.35">
      <c r="A10" s="10">
        <f t="shared" si="4"/>
        <v>532</v>
      </c>
      <c r="B10" s="10">
        <v>7.1344418086734404E-2</v>
      </c>
      <c r="C10" s="10">
        <f t="shared" ca="1" si="0"/>
        <v>0.11764824788652417</v>
      </c>
      <c r="D10" s="10">
        <f t="shared" ca="1" si="1"/>
        <v>1.2244241398790002E-2</v>
      </c>
      <c r="E10" s="10">
        <f t="shared" ca="1" si="2"/>
        <v>14.11502979041129</v>
      </c>
      <c r="F10" s="10">
        <f t="shared" ca="1" si="3"/>
        <v>-1.2319819688689383E-2</v>
      </c>
      <c r="G10" s="22"/>
    </row>
    <row r="11" spans="1:13" x14ac:dyDescent="0.35">
      <c r="A11" s="10">
        <f t="shared" si="4"/>
        <v>592</v>
      </c>
      <c r="B11" s="10">
        <v>8.3019282190347696E-2</v>
      </c>
      <c r="C11" s="10">
        <f t="shared" ca="1" si="0"/>
        <v>0.14054580309322048</v>
      </c>
      <c r="D11" s="10">
        <f t="shared" ca="1" si="1"/>
        <v>1.4627304456926921E-2</v>
      </c>
      <c r="E11" s="10">
        <f t="shared" ca="1" si="2"/>
        <v>14.080975819310513</v>
      </c>
      <c r="F11" s="10">
        <f t="shared" ca="1" si="3"/>
        <v>-1.4735338264626332E-2</v>
      </c>
      <c r="G11" s="22"/>
      <c r="K11" s="53" t="s">
        <v>18</v>
      </c>
    </row>
    <row r="12" spans="1:13" x14ac:dyDescent="0.35">
      <c r="A12" s="10">
        <f t="shared" si="4"/>
        <v>652</v>
      </c>
      <c r="B12" s="10">
        <v>9.3413605848690295E-2</v>
      </c>
      <c r="C12" s="10">
        <f t="shared" ca="1" si="0"/>
        <v>0.16093187334559358</v>
      </c>
      <c r="D12" s="10">
        <f t="shared" ca="1" si="1"/>
        <v>1.6748984718442651E-2</v>
      </c>
      <c r="E12" s="10">
        <f t="shared" ca="1" si="2"/>
        <v>14.050657008373454</v>
      </c>
      <c r="F12" s="10">
        <f t="shared" ca="1" si="3"/>
        <v>-1.6890835093525371E-2</v>
      </c>
      <c r="G12" s="22"/>
      <c r="K12" s="19">
        <v>1.5400000000000002E-5</v>
      </c>
    </row>
    <row r="13" spans="1:13" x14ac:dyDescent="0.35">
      <c r="A13" s="10">
        <f t="shared" si="4"/>
        <v>712</v>
      </c>
      <c r="B13" s="10">
        <v>0.104482944818672</v>
      </c>
      <c r="C13" s="10">
        <f t="shared" ca="1" si="0"/>
        <v>0.18264183055942931</v>
      </c>
      <c r="D13" s="10">
        <f t="shared" ca="1" si="1"/>
        <v>1.9008448515472603E-2</v>
      </c>
      <c r="E13" s="10">
        <f t="shared" ca="1" si="2"/>
        <v>14.018369270713896</v>
      </c>
      <c r="F13" s="10">
        <f t="shared" ca="1" si="3"/>
        <v>-1.9191431600110054E-2</v>
      </c>
      <c r="G13" s="22"/>
      <c r="K13" s="53" t="s">
        <v>43</v>
      </c>
    </row>
    <row r="14" spans="1:13" x14ac:dyDescent="0.35">
      <c r="A14" s="10">
        <f t="shared" si="4"/>
        <v>772</v>
      </c>
      <c r="B14" s="10">
        <v>0.116801508471482</v>
      </c>
      <c r="C14" s="10">
        <f t="shared" ca="1" si="0"/>
        <v>0.20680185407697266</v>
      </c>
      <c r="D14" s="10">
        <f t="shared" ca="1" si="1"/>
        <v>2.1522902963060926E-2</v>
      </c>
      <c r="E14" s="10">
        <f t="shared" ca="1" si="2"/>
        <v>13.982437716657859</v>
      </c>
      <c r="F14" s="10">
        <f t="shared" ca="1" si="3"/>
        <v>-2.1757898616216378E-2</v>
      </c>
      <c r="G14" s="22"/>
      <c r="K14" s="19">
        <f>K12/(K9*L9)</f>
        <v>1.959137979289113E-3</v>
      </c>
    </row>
    <row r="15" spans="1:13" x14ac:dyDescent="0.35">
      <c r="A15" s="10">
        <f t="shared" si="4"/>
        <v>832</v>
      </c>
      <c r="B15" s="10">
        <v>0.1251963120365</v>
      </c>
      <c r="C15" s="10">
        <f t="shared" ca="1" si="0"/>
        <v>0.22326632650024308</v>
      </c>
      <c r="D15" s="10">
        <f t="shared" ca="1" si="1"/>
        <v>2.3236442930512795E-2</v>
      </c>
      <c r="E15" s="10">
        <f t="shared" ca="1" si="2"/>
        <v>13.957951230522973</v>
      </c>
      <c r="F15" s="10">
        <f t="shared" ca="1" si="3"/>
        <v>-2.3510665369041967E-2</v>
      </c>
      <c r="G15" s="22"/>
    </row>
    <row r="16" spans="1:13" x14ac:dyDescent="0.35">
      <c r="A16" s="10">
        <f t="shared" si="4"/>
        <v>892</v>
      </c>
      <c r="B16" s="10">
        <v>0.13858391937011799</v>
      </c>
      <c r="C16" s="10">
        <f t="shared" ca="1" si="0"/>
        <v>0.24952303281275748</v>
      </c>
      <c r="D16" s="10">
        <f t="shared" ca="1" si="1"/>
        <v>2.596910963998773E-2</v>
      </c>
      <c r="E16" s="10">
        <f t="shared" ca="1" si="2"/>
        <v>13.918901423244574</v>
      </c>
      <c r="F16" s="10">
        <f t="shared" ca="1" si="3"/>
        <v>-2.6312260893832456E-2</v>
      </c>
      <c r="G16" s="22"/>
    </row>
    <row r="17" spans="1:7" x14ac:dyDescent="0.35">
      <c r="A17" s="10">
        <f t="shared" si="4"/>
        <v>952</v>
      </c>
      <c r="B17" s="10">
        <v>0.14547836949130699</v>
      </c>
      <c r="C17" s="10">
        <f t="shared" ca="1" si="0"/>
        <v>0.26304490774583533</v>
      </c>
      <c r="D17" s="10">
        <f t="shared" ca="1" si="1"/>
        <v>2.7376398773647809E-2</v>
      </c>
      <c r="E17" s="10">
        <f t="shared" ca="1" si="2"/>
        <v>13.898791261524572</v>
      </c>
      <c r="F17" s="10">
        <f t="shared" ca="1" si="3"/>
        <v>-2.7758115188884158E-2</v>
      </c>
      <c r="G17" s="22"/>
    </row>
    <row r="18" spans="1:7" x14ac:dyDescent="0.35">
      <c r="A18" s="10">
        <f t="shared" si="4"/>
        <v>1012</v>
      </c>
      <c r="B18" s="10">
        <v>0.159592514245816</v>
      </c>
      <c r="C18" s="10">
        <f t="shared" ca="1" si="0"/>
        <v>0.29072654976269202</v>
      </c>
      <c r="D18" s="10">
        <f t="shared" ca="1" si="1"/>
        <v>3.0257365666552169E-2</v>
      </c>
      <c r="E18" s="10">
        <f t="shared" ca="1" si="2"/>
        <v>13.857622244624968</v>
      </c>
      <c r="F18" s="10">
        <f t="shared" ca="1" si="3"/>
        <v>-3.0724568119162923E-2</v>
      </c>
      <c r="G18" s="22"/>
    </row>
    <row r="19" spans="1:7" x14ac:dyDescent="0.35">
      <c r="A19" s="10">
        <f t="shared" si="4"/>
        <v>1072</v>
      </c>
      <c r="B19" s="10">
        <v>0.165080929573616</v>
      </c>
      <c r="C19" s="10">
        <f t="shared" ca="1" si="0"/>
        <v>0.30149081150058105</v>
      </c>
      <c r="D19" s="10">
        <f t="shared" ca="1" si="1"/>
        <v>3.1377656206922969E-2</v>
      </c>
      <c r="E19" s="10">
        <f t="shared" ca="1" si="2"/>
        <v>13.84161329280307</v>
      </c>
      <c r="F19" s="10">
        <f t="shared" ca="1" si="3"/>
        <v>-3.1880481146638107E-2</v>
      </c>
      <c r="G19" s="22"/>
    </row>
    <row r="20" spans="1:7" x14ac:dyDescent="0.35">
      <c r="A20" s="10">
        <f t="shared" si="4"/>
        <v>1132</v>
      </c>
      <c r="B20" s="10">
        <v>0.17672534085731201</v>
      </c>
      <c r="C20" s="10">
        <f t="shared" ca="1" si="0"/>
        <v>0.32432864051954047</v>
      </c>
      <c r="D20" s="10">
        <f t="shared" ca="1" si="1"/>
        <v>3.3754503262071169E-2</v>
      </c>
      <c r="E20" s="10">
        <f t="shared" ca="1" si="2"/>
        <v>13.807648148385002</v>
      </c>
      <c r="F20" s="10">
        <f t="shared" ca="1" si="3"/>
        <v>-3.4337339647196229E-2</v>
      </c>
      <c r="G20" s="22"/>
    </row>
    <row r="21" spans="1:7" x14ac:dyDescent="0.35">
      <c r="A21" s="10">
        <f t="shared" si="4"/>
        <v>1192</v>
      </c>
      <c r="B21" s="10">
        <v>0.18347436973659301</v>
      </c>
      <c r="C21" s="10">
        <f t="shared" ca="1" si="0"/>
        <v>0.33756530520218087</v>
      </c>
      <c r="D21" s="10">
        <f t="shared" ca="1" si="1"/>
        <v>3.513210913891697E-2</v>
      </c>
      <c r="E21" s="10">
        <f t="shared" ca="1" si="2"/>
        <v>13.787962160404875</v>
      </c>
      <c r="F21" s="10">
        <f t="shared" ca="1" si="3"/>
        <v>-3.5764087676992219E-2</v>
      </c>
      <c r="G21" s="22"/>
    </row>
    <row r="22" spans="1:7" x14ac:dyDescent="0.35">
      <c r="A22" s="10">
        <f t="shared" si="4"/>
        <v>1252</v>
      </c>
      <c r="B22" s="10">
        <v>0.19280217320736201</v>
      </c>
      <c r="C22" s="10">
        <f t="shared" ca="1" si="0"/>
        <v>0.35585964190996694</v>
      </c>
      <c r="D22" s="10">
        <f t="shared" ca="1" si="1"/>
        <v>3.7036092231779803E-2</v>
      </c>
      <c r="E22" s="10">
        <f t="shared" ca="1" si="2"/>
        <v>13.760754242007865</v>
      </c>
      <c r="F22" s="10">
        <f t="shared" ca="1" si="3"/>
        <v>-3.7739346839407412E-2</v>
      </c>
      <c r="G22" s="22"/>
    </row>
    <row r="23" spans="1:7" x14ac:dyDescent="0.35">
      <c r="A23" s="10">
        <f t="shared" si="4"/>
        <v>1312</v>
      </c>
      <c r="B23" s="10">
        <v>0.19589724956865301</v>
      </c>
      <c r="C23" s="10">
        <f t="shared" ca="1" si="0"/>
        <v>0.36192992086333547</v>
      </c>
      <c r="D23" s="10">
        <f t="shared" ca="1" si="1"/>
        <v>3.7667856513851634E-2</v>
      </c>
      <c r="E23" s="10">
        <f t="shared" ca="1" si="2"/>
        <v>13.751726330417059</v>
      </c>
      <c r="F23" s="10">
        <f t="shared" ca="1" si="3"/>
        <v>-3.8395624407042028E-2</v>
      </c>
      <c r="G23" s="22"/>
    </row>
    <row r="24" spans="1:7" x14ac:dyDescent="0.35">
      <c r="A24" s="10">
        <f t="shared" si="4"/>
        <v>1372</v>
      </c>
      <c r="B24" s="10">
        <v>0.20774120452314301</v>
      </c>
      <c r="C24" s="10">
        <f t="shared" ca="1" si="0"/>
        <v>0.38515910880327264</v>
      </c>
      <c r="D24" s="10">
        <f t="shared" ca="1" si="1"/>
        <v>4.0085434248700598E-2</v>
      </c>
      <c r="E24" s="10">
        <f t="shared" ca="1" si="2"/>
        <v>13.717179144586067</v>
      </c>
      <c r="F24" s="10">
        <f t="shared" ca="1" si="3"/>
        <v>-4.0910992489520029E-2</v>
      </c>
      <c r="G24" s="22"/>
    </row>
    <row r="25" spans="1:7" x14ac:dyDescent="0.35">
      <c r="A25" s="10">
        <f t="shared" si="4"/>
        <v>1432</v>
      </c>
      <c r="B25" s="10">
        <v>0.21484518660206101</v>
      </c>
      <c r="C25" s="10">
        <f t="shared" ca="1" si="0"/>
        <v>0.39909193238012808</v>
      </c>
      <c r="D25" s="10">
        <f t="shared" ca="1" si="1"/>
        <v>4.1535492862461824E-2</v>
      </c>
      <c r="E25" s="10">
        <f t="shared" ca="1" si="2"/>
        <v>13.69645780699542</v>
      </c>
      <c r="F25" s="10">
        <f t="shared" ca="1" si="3"/>
        <v>-4.2422746772516257E-2</v>
      </c>
      <c r="G25" s="22"/>
    </row>
    <row r="26" spans="1:7" x14ac:dyDescent="0.35">
      <c r="A26" s="10">
        <f t="shared" si="4"/>
        <v>1492</v>
      </c>
      <c r="B26" s="10">
        <v>0.21634295332751</v>
      </c>
      <c r="C26" s="10">
        <f t="shared" ca="1" si="0"/>
        <v>0.40202945661838507</v>
      </c>
      <c r="D26" s="10">
        <f t="shared" ca="1" si="1"/>
        <v>4.1841215697558422E-2</v>
      </c>
      <c r="E26" s="10">
        <f t="shared" ca="1" si="2"/>
        <v>13.69208902768189</v>
      </c>
      <c r="F26" s="10">
        <f t="shared" ca="1" si="3"/>
        <v>-4.2741769127148894E-2</v>
      </c>
      <c r="G26" s="22"/>
    </row>
    <row r="27" spans="1:7" x14ac:dyDescent="0.35">
      <c r="A27" s="10">
        <f t="shared" si="4"/>
        <v>1552</v>
      </c>
      <c r="B27" s="10">
        <v>0.228152130749501</v>
      </c>
      <c r="C27" s="10">
        <f t="shared" ca="1" si="0"/>
        <v>0.42519043644358268</v>
      </c>
      <c r="D27" s="10">
        <f t="shared" ca="1" si="1"/>
        <v>4.4251694672865861E-2</v>
      </c>
      <c r="E27" s="10">
        <f t="shared" ca="1" si="2"/>
        <v>13.657643283124747</v>
      </c>
      <c r="F27" s="10">
        <f t="shared" ca="1" si="3"/>
        <v>-4.5260679541234305E-2</v>
      </c>
      <c r="G27" s="22"/>
    </row>
    <row r="28" spans="1:7" x14ac:dyDescent="0.35">
      <c r="A28" s="10">
        <f t="shared" si="4"/>
        <v>1612</v>
      </c>
      <c r="B28" s="10">
        <v>0.23518965039760201</v>
      </c>
      <c r="C28" s="10">
        <f t="shared" ca="1" si="0"/>
        <v>0.43899290928013845</v>
      </c>
      <c r="D28" s="10">
        <f t="shared" ca="1" si="1"/>
        <v>4.5688187033330406E-2</v>
      </c>
      <c r="E28" s="10">
        <f t="shared" ca="1" si="2"/>
        <v>13.637115807293707</v>
      </c>
      <c r="F28" s="10">
        <f t="shared" ca="1" si="3"/>
        <v>-4.6764812963565064E-2</v>
      </c>
      <c r="G28" s="22"/>
    </row>
    <row r="29" spans="1:7" x14ac:dyDescent="0.35">
      <c r="A29" s="10">
        <f t="shared" si="4"/>
        <v>1672</v>
      </c>
      <c r="B29" s="10">
        <v>0.237879970064373</v>
      </c>
      <c r="C29" s="10">
        <f t="shared" ca="1" si="0"/>
        <v>0.44426935126240397</v>
      </c>
      <c r="D29" s="10">
        <f t="shared" ca="1" si="1"/>
        <v>4.6237332732634688E-2</v>
      </c>
      <c r="E29" s="10">
        <f t="shared" ca="1" si="2"/>
        <v>13.629268515250651</v>
      </c>
      <c r="F29" s="10">
        <f t="shared" ca="1" si="3"/>
        <v>-4.734041493314714E-2</v>
      </c>
      <c r="G29" s="22"/>
    </row>
    <row r="30" spans="1:7" x14ac:dyDescent="0.35">
      <c r="A30" s="10">
        <f t="shared" si="4"/>
        <v>1732</v>
      </c>
      <c r="B30" s="10">
        <v>0.24487240711802399</v>
      </c>
      <c r="C30" s="10">
        <f t="shared" ca="1" si="0"/>
        <v>0.45798340498023438</v>
      </c>
      <c r="D30" s="10">
        <f t="shared" ca="1" si="1"/>
        <v>4.7664622873317887E-2</v>
      </c>
      <c r="E30" s="10">
        <f t="shared" ca="1" si="2"/>
        <v>13.608872539140288</v>
      </c>
      <c r="F30" s="10">
        <f t="shared" ca="1" si="3"/>
        <v>-4.8838019331455748E-2</v>
      </c>
      <c r="G30" s="22"/>
    </row>
    <row r="31" spans="1:7" x14ac:dyDescent="0.35">
      <c r="A31" s="10">
        <f t="shared" si="4"/>
        <v>1792</v>
      </c>
      <c r="B31" s="10">
        <v>0.24998740839516001</v>
      </c>
      <c r="C31" s="10">
        <f t="shared" ca="1" si="0"/>
        <v>0.46801530111933343</v>
      </c>
      <c r="D31" s="10">
        <f t="shared" ca="1" si="1"/>
        <v>4.8708692463994618E-2</v>
      </c>
      <c r="E31" s="10">
        <f t="shared" ca="1" si="2"/>
        <v>13.593952784689517</v>
      </c>
      <c r="F31" s="10">
        <f t="shared" ca="1" si="3"/>
        <v>-4.9934946269681903E-2</v>
      </c>
      <c r="G31" s="22"/>
    </row>
    <row r="32" spans="1:7" x14ac:dyDescent="0.35">
      <c r="A32" s="10">
        <f t="shared" si="4"/>
        <v>1852</v>
      </c>
      <c r="B32" s="10">
        <v>0.25637789385793602</v>
      </c>
      <c r="C32" s="10">
        <f t="shared" ca="1" si="0"/>
        <v>0.48054876552481773</v>
      </c>
      <c r="D32" s="10">
        <f t="shared" ca="1" si="1"/>
        <v>5.0013112771995397E-2</v>
      </c>
      <c r="E32" s="10">
        <f t="shared" ca="1" si="2"/>
        <v>13.575312618488185</v>
      </c>
      <c r="F32" s="10">
        <f t="shared" ca="1" si="3"/>
        <v>-5.1307097400701558E-2</v>
      </c>
      <c r="G32" s="22"/>
    </row>
    <row r="33" spans="1:7" x14ac:dyDescent="0.35">
      <c r="A33" s="10">
        <f t="shared" si="4"/>
        <v>1912</v>
      </c>
      <c r="B33" s="10">
        <v>0.25980672613059502</v>
      </c>
      <c r="C33" s="10">
        <f t="shared" ca="1" si="0"/>
        <v>0.48727362977684896</v>
      </c>
      <c r="D33" s="10">
        <f t="shared" ca="1" si="1"/>
        <v>5.0713003019025552E-2</v>
      </c>
      <c r="E33" s="10">
        <f t="shared" ca="1" si="2"/>
        <v>13.565311186858123</v>
      </c>
      <c r="F33" s="10">
        <f t="shared" ca="1" si="3"/>
        <v>-5.2044105669524575E-2</v>
      </c>
      <c r="G33" s="22"/>
    </row>
    <row r="34" spans="1:7" x14ac:dyDescent="0.35">
      <c r="A34" s="10">
        <f t="shared" si="4"/>
        <v>1972</v>
      </c>
      <c r="B34" s="10">
        <v>0.266109259489202</v>
      </c>
      <c r="C34" s="10">
        <f t="shared" ca="1" si="0"/>
        <v>0.49963459640052765</v>
      </c>
      <c r="D34" s="10">
        <f t="shared" ca="1" si="1"/>
        <v>5.1999470620384909E-2</v>
      </c>
      <c r="E34" s="10">
        <f t="shared" ca="1" si="2"/>
        <v>13.546927564834698</v>
      </c>
      <c r="F34" s="10">
        <f t="shared" ca="1" si="3"/>
        <v>-5.3400218309955658E-2</v>
      </c>
      <c r="G34" s="22"/>
    </row>
    <row r="35" spans="1:7" x14ac:dyDescent="0.35">
      <c r="A35" s="10">
        <f t="shared" si="4"/>
        <v>2032</v>
      </c>
      <c r="B35" s="10">
        <v>0.27016114777662198</v>
      </c>
      <c r="C35" s="10">
        <f t="shared" ca="1" si="0"/>
        <v>0.50758144142837269</v>
      </c>
      <c r="D35" s="10">
        <f t="shared" ca="1" si="1"/>
        <v>5.2826538516657882E-2</v>
      </c>
      <c r="E35" s="10">
        <f t="shared" ca="1" si="2"/>
        <v>13.535108764596959</v>
      </c>
      <c r="F35" s="10">
        <f t="shared" ca="1" si="3"/>
        <v>-5.4273033104550499E-2</v>
      </c>
      <c r="G35" s="22"/>
    </row>
    <row r="36" spans="1:7" x14ac:dyDescent="0.35">
      <c r="A36" s="10">
        <f t="shared" si="4"/>
        <v>2092</v>
      </c>
      <c r="B36" s="10">
        <v>0.27498838069249798</v>
      </c>
      <c r="C36" s="10">
        <f t="shared" ca="1" si="0"/>
        <v>0.51704894624949027</v>
      </c>
      <c r="D36" s="10">
        <f t="shared" ca="1" si="1"/>
        <v>5.3811869080915696E-2</v>
      </c>
      <c r="E36" s="10">
        <f t="shared" ca="1" si="2"/>
        <v>13.521028390833713</v>
      </c>
      <c r="F36" s="10">
        <f t="shared" ca="1" si="3"/>
        <v>-5.5313859808930929E-2</v>
      </c>
      <c r="G36" s="22"/>
    </row>
    <row r="37" spans="1:7" x14ac:dyDescent="0.35">
      <c r="A37" s="10">
        <f t="shared" si="4"/>
        <v>2152</v>
      </c>
      <c r="B37" s="10">
        <v>0.27855463022891203</v>
      </c>
      <c r="C37" s="10">
        <f t="shared" ca="1" si="0"/>
        <v>0.52404332279350707</v>
      </c>
      <c r="D37" s="10">
        <f t="shared" ca="1" si="1"/>
        <v>5.4539808819734241E-2</v>
      </c>
      <c r="E37" s="10">
        <f t="shared" ca="1" si="2"/>
        <v>13.510626131965997</v>
      </c>
      <c r="F37" s="10">
        <f t="shared" ca="1" si="3"/>
        <v>-5.6083495228206784E-2</v>
      </c>
      <c r="G37" s="22"/>
    </row>
    <row r="38" spans="1:7" x14ac:dyDescent="0.35">
      <c r="A38" s="10">
        <f t="shared" si="4"/>
        <v>2212</v>
      </c>
      <c r="B38" s="10">
        <v>0.28805315305107598</v>
      </c>
      <c r="C38" s="10">
        <f t="shared" ca="1" si="0"/>
        <v>0.54267248616297625</v>
      </c>
      <c r="D38" s="10">
        <f t="shared" ca="1" si="1"/>
        <v>5.6478638997411748E-2</v>
      </c>
      <c r="E38" s="10">
        <f t="shared" ca="1" si="2"/>
        <v>13.482920248726984</v>
      </c>
      <c r="F38" s="10">
        <f t="shared" ca="1" si="3"/>
        <v>-5.813627425749255E-2</v>
      </c>
      <c r="G38" s="22"/>
    </row>
    <row r="39" spans="1:7" x14ac:dyDescent="0.35">
      <c r="A39" s="10">
        <f t="shared" si="4"/>
        <v>2272</v>
      </c>
      <c r="B39" s="10">
        <v>0.28861867494392202</v>
      </c>
      <c r="C39" s="10">
        <f t="shared" ca="1" si="0"/>
        <v>0.54378162701867416</v>
      </c>
      <c r="D39" s="10">
        <f t="shared" ca="1" si="1"/>
        <v>5.6594072831968503E-2</v>
      </c>
      <c r="E39" s="10">
        <f t="shared" ca="1" si="2"/>
        <v>13.481270699231169</v>
      </c>
      <c r="F39" s="10">
        <f t="shared" ca="1" si="3"/>
        <v>-5.8258625378729979E-2</v>
      </c>
      <c r="G39" s="22"/>
    </row>
    <row r="40" spans="1:7" x14ac:dyDescent="0.35">
      <c r="A40" s="10">
        <f t="shared" si="4"/>
        <v>2332</v>
      </c>
      <c r="B40" s="10">
        <v>0.29410204525645101</v>
      </c>
      <c r="C40" s="10">
        <f t="shared" ca="1" si="0"/>
        <v>0.55453599412184529</v>
      </c>
      <c r="D40" s="10">
        <f t="shared" ca="1" si="1"/>
        <v>5.7713333588231039E-2</v>
      </c>
      <c r="E40" s="10">
        <f t="shared" ca="1" si="2"/>
        <v>13.465276463024177</v>
      </c>
      <c r="F40" s="10">
        <f t="shared" ca="1" si="3"/>
        <v>-5.9445733915417687E-2</v>
      </c>
      <c r="G40" s="22"/>
    </row>
    <row r="41" spans="1:7" x14ac:dyDescent="0.35">
      <c r="A41" s="10">
        <f t="shared" si="4"/>
        <v>2392</v>
      </c>
      <c r="B41" s="10">
        <v>0.29870453447673201</v>
      </c>
      <c r="C41" s="10">
        <f t="shared" ca="1" si="0"/>
        <v>0.56356271598124508</v>
      </c>
      <c r="D41" s="10">
        <f t="shared" ca="1" si="1"/>
        <v>5.8652789665748072E-2</v>
      </c>
      <c r="E41" s="10">
        <f t="shared" ca="1" si="2"/>
        <v>13.45185163567646</v>
      </c>
      <c r="F41" s="10">
        <f t="shared" ca="1" si="3"/>
        <v>-6.0443227289274079E-2</v>
      </c>
      <c r="G41" s="22"/>
    </row>
    <row r="42" spans="1:7" x14ac:dyDescent="0.35">
      <c r="A42" s="10">
        <f t="shared" si="4"/>
        <v>2452</v>
      </c>
      <c r="B42" s="10">
        <v>0.30451033550374201</v>
      </c>
      <c r="C42" s="10">
        <f t="shared" ca="1" si="0"/>
        <v>0.57494945661952901</v>
      </c>
      <c r="D42" s="10">
        <f t="shared" ca="1" si="1"/>
        <v>5.9837864697677476E-2</v>
      </c>
      <c r="E42" s="10">
        <f t="shared" ca="1" si="2"/>
        <v>13.434916913470188</v>
      </c>
      <c r="F42" s="10">
        <f t="shared" ca="1" si="3"/>
        <v>-6.1702934227632233E-2</v>
      </c>
      <c r="G42" s="22"/>
    </row>
    <row r="43" spans="1:7" x14ac:dyDescent="0.35">
      <c r="A43" s="10">
        <f t="shared" si="4"/>
        <v>2512</v>
      </c>
      <c r="B43" s="10">
        <v>0.31057775700594897</v>
      </c>
      <c r="C43" s="10">
        <f t="shared" ca="1" si="0"/>
        <v>0.58684930552364456</v>
      </c>
      <c r="D43" s="10">
        <f t="shared" ca="1" si="1"/>
        <v>6.1076341472373299E-2</v>
      </c>
      <c r="E43" s="10">
        <f t="shared" ca="1" si="2"/>
        <v>13.417219080359786</v>
      </c>
      <c r="F43" s="10">
        <f t="shared" ca="1" si="3"/>
        <v>-6.3021103901513914E-2</v>
      </c>
      <c r="G43" s="22"/>
    </row>
    <row r="44" spans="1:7" x14ac:dyDescent="0.35">
      <c r="A44" s="10">
        <f t="shared" si="4"/>
        <v>2572</v>
      </c>
      <c r="B44" s="10">
        <v>0.31521070798016898</v>
      </c>
      <c r="C44" s="10">
        <f t="shared" ca="1" si="0"/>
        <v>0.59593577109280593</v>
      </c>
      <c r="D44" s="10">
        <f t="shared" ca="1" si="1"/>
        <v>6.2022015376483768E-2</v>
      </c>
      <c r="E44" s="10">
        <f t="shared" ca="1" si="2"/>
        <v>13.403705400270047</v>
      </c>
      <c r="F44" s="10">
        <f t="shared" ca="1" si="3"/>
        <v>-6.4028800801972305E-2</v>
      </c>
      <c r="G44" s="22"/>
    </row>
    <row r="45" spans="1:7" x14ac:dyDescent="0.35">
      <c r="A45" s="10">
        <f t="shared" si="4"/>
        <v>2632</v>
      </c>
      <c r="B45" s="10">
        <v>0.32335963882513402</v>
      </c>
      <c r="C45" s="10">
        <f t="shared" ca="1" si="0"/>
        <v>0.61191802084253866</v>
      </c>
      <c r="D45" s="10">
        <f t="shared" ca="1" si="1"/>
        <v>6.36853680191872E-2</v>
      </c>
      <c r="E45" s="10">
        <f t="shared" ca="1" si="2"/>
        <v>13.379936091005813</v>
      </c>
      <c r="F45" s="10">
        <f t="shared" ca="1" si="3"/>
        <v>-6.5803713710065492E-2</v>
      </c>
      <c r="G45" s="22"/>
    </row>
    <row r="46" spans="1:7" x14ac:dyDescent="0.35">
      <c r="A46" s="10">
        <f t="shared" si="4"/>
        <v>2692</v>
      </c>
      <c r="B46" s="10">
        <v>0.32291470118291199</v>
      </c>
      <c r="C46" s="10">
        <f t="shared" ca="1" si="0"/>
        <v>0.61104537820311278</v>
      </c>
      <c r="D46" s="10">
        <f t="shared" ca="1" si="1"/>
        <v>6.3594547736488954E-2</v>
      </c>
      <c r="E46" s="10">
        <f t="shared" ca="1" si="2"/>
        <v>13.381233912845572</v>
      </c>
      <c r="F46" s="10">
        <f t="shared" ca="1" si="3"/>
        <v>-6.5706720802760715E-2</v>
      </c>
      <c r="G46" s="22"/>
    </row>
    <row r="47" spans="1:7" x14ac:dyDescent="0.35">
      <c r="A47" s="10">
        <f t="shared" si="4"/>
        <v>2752</v>
      </c>
      <c r="B47" s="10">
        <v>0.32959206195823798</v>
      </c>
      <c r="C47" s="10">
        <f t="shared" ca="1" si="0"/>
        <v>0.62414148241735667</v>
      </c>
      <c r="D47" s="10">
        <f t="shared" ca="1" si="1"/>
        <v>6.4957524782586387E-2</v>
      </c>
      <c r="E47" s="10">
        <f t="shared" ca="1" si="2"/>
        <v>13.36175697085684</v>
      </c>
      <c r="F47" s="10">
        <f t="shared" ca="1" si="3"/>
        <v>-6.7163322685257584E-2</v>
      </c>
      <c r="G47" s="22"/>
    </row>
    <row r="48" spans="1:7" x14ac:dyDescent="0.35">
      <c r="A48" s="10">
        <f t="shared" si="4"/>
        <v>2812</v>
      </c>
      <c r="B48" s="10">
        <v>0.33153534664964601</v>
      </c>
      <c r="C48" s="10">
        <f t="shared" ca="1" si="0"/>
        <v>0.62795278746630134</v>
      </c>
      <c r="D48" s="10">
        <f t="shared" ca="1" si="1"/>
        <v>6.5354186355555302E-2</v>
      </c>
      <c r="E48" s="10">
        <f t="shared" ca="1" si="2"/>
        <v>13.356088676979113</v>
      </c>
      <c r="F48" s="10">
        <f t="shared" ca="1" si="3"/>
        <v>-6.7587630396102522E-2</v>
      </c>
      <c r="G48" s="22"/>
    </row>
    <row r="49" spans="1:7" x14ac:dyDescent="0.35">
      <c r="A49" s="10">
        <f t="shared" si="4"/>
        <v>2872</v>
      </c>
      <c r="B49" s="10">
        <v>0.33426768962956299</v>
      </c>
      <c r="C49" s="10">
        <f t="shared" ca="1" si="0"/>
        <v>0.63331164849209387</v>
      </c>
      <c r="D49" s="10">
        <f t="shared" ca="1" si="1"/>
        <v>6.5911909816814662E-2</v>
      </c>
      <c r="E49" s="10">
        <f t="shared" ca="1" si="2"/>
        <v>13.348118808717718</v>
      </c>
      <c r="F49" s="10">
        <f t="shared" ca="1" si="3"/>
        <v>-6.8184530229381132E-2</v>
      </c>
      <c r="G49" s="22"/>
    </row>
    <row r="50" spans="1:7" x14ac:dyDescent="0.35">
      <c r="A50" s="10">
        <f t="shared" si="4"/>
        <v>2932</v>
      </c>
      <c r="B50" s="10">
        <v>0.33550540607812901</v>
      </c>
      <c r="C50" s="10">
        <f t="shared" ca="1" si="0"/>
        <v>0.63573914404662502</v>
      </c>
      <c r="D50" s="10">
        <f t="shared" ca="1" si="1"/>
        <v>6.6164551416652492E-2</v>
      </c>
      <c r="E50" s="10">
        <f t="shared" ca="1" si="2"/>
        <v>13.344508560256036</v>
      </c>
      <c r="F50" s="10">
        <f t="shared" ca="1" si="3"/>
        <v>-6.8455035521632124E-2</v>
      </c>
      <c r="G50" s="22"/>
    </row>
    <row r="51" spans="1:7" x14ac:dyDescent="0.35">
      <c r="A51" s="10">
        <f t="shared" si="4"/>
        <v>2992</v>
      </c>
      <c r="B51" s="10">
        <v>0.33899720563388902</v>
      </c>
      <c r="C51" s="10">
        <f t="shared" ca="1" si="0"/>
        <v>0.64258750411224563</v>
      </c>
      <c r="D51" s="10">
        <f t="shared" ca="1" si="1"/>
        <v>6.6877294490481951E-2</v>
      </c>
      <c r="E51" s="10">
        <f t="shared" ca="1" si="2"/>
        <v>13.334323461731012</v>
      </c>
      <c r="F51" s="10">
        <f t="shared" ca="1" si="3"/>
        <v>-6.9218569623233292E-2</v>
      </c>
      <c r="G51" s="22"/>
    </row>
    <row r="52" spans="1:7" x14ac:dyDescent="0.35">
      <c r="A52" s="10">
        <f t="shared" si="4"/>
        <v>3052</v>
      </c>
      <c r="B52" s="10">
        <v>0.345795431826811</v>
      </c>
      <c r="C52" s="10">
        <f t="shared" ca="1" si="0"/>
        <v>0.65592065798697574</v>
      </c>
      <c r="D52" s="10">
        <f t="shared" ca="1" si="1"/>
        <v>6.8264942479994498E-2</v>
      </c>
      <c r="E52" s="10">
        <f t="shared" ca="1" si="2"/>
        <v>13.314493971960879</v>
      </c>
      <c r="F52" s="10">
        <f t="shared" ca="1" si="3"/>
        <v>-7.0706777756992051E-2</v>
      </c>
      <c r="G52" s="22"/>
    </row>
    <row r="53" spans="1:7" x14ac:dyDescent="0.35">
      <c r="A53" s="10">
        <f t="shared" si="4"/>
        <v>3112</v>
      </c>
      <c r="B53" s="10">
        <v>0.348487098494565</v>
      </c>
      <c r="C53" s="10">
        <f t="shared" ca="1" si="0"/>
        <v>0.6611997418012231</v>
      </c>
      <c r="D53" s="10">
        <f t="shared" ca="1" si="1"/>
        <v>6.8814363127962283E-2</v>
      </c>
      <c r="E53" s="10">
        <f t="shared" ca="1" si="2"/>
        <v>13.306642750901418</v>
      </c>
      <c r="F53" s="10">
        <f t="shared" ca="1" si="3"/>
        <v>-7.1296626445185099E-2</v>
      </c>
      <c r="G53" s="22"/>
    </row>
    <row r="54" spans="1:7" x14ac:dyDescent="0.35">
      <c r="A54" s="10">
        <f t="shared" si="4"/>
        <v>3172</v>
      </c>
      <c r="B54" s="10">
        <v>0.350550647679225</v>
      </c>
      <c r="C54" s="10">
        <f t="shared" ca="1" si="0"/>
        <v>0.66524691793604951</v>
      </c>
      <c r="D54" s="10">
        <f t="shared" ca="1" si="1"/>
        <v>6.9235572984194346E-2</v>
      </c>
      <c r="E54" s="10">
        <f t="shared" ca="1" si="2"/>
        <v>13.300623662055862</v>
      </c>
      <c r="F54" s="10">
        <f t="shared" ca="1" si="3"/>
        <v>-7.1749065929558528E-2</v>
      </c>
      <c r="G54" s="22"/>
    </row>
    <row r="55" spans="1:7" x14ac:dyDescent="0.35">
      <c r="A55" s="10">
        <f t="shared" si="4"/>
        <v>3232</v>
      </c>
      <c r="B55" s="10">
        <v>0.34858222305394199</v>
      </c>
      <c r="C55" s="10">
        <f t="shared" ca="1" si="0"/>
        <v>0.66138630670086707</v>
      </c>
      <c r="D55" s="10">
        <f t="shared" ca="1" si="1"/>
        <v>6.8833779869892725E-2</v>
      </c>
      <c r="E55" s="10">
        <f t="shared" ca="1" si="2"/>
        <v>13.306365285659233</v>
      </c>
      <c r="F55" s="10">
        <f t="shared" ca="1" si="3"/>
        <v>-7.1317478296416215E-2</v>
      </c>
      <c r="G55" s="22"/>
    </row>
    <row r="56" spans="1:7" x14ac:dyDescent="0.35">
      <c r="A56" s="10">
        <f t="shared" si="4"/>
        <v>3292</v>
      </c>
      <c r="B56" s="10">
        <v>0.35653191965821002</v>
      </c>
      <c r="C56" s="10">
        <f t="shared" ca="1" si="0"/>
        <v>0.6769778044054422</v>
      </c>
      <c r="D56" s="10">
        <f t="shared" ca="1" si="1"/>
        <v>7.0456464993496393E-2</v>
      </c>
      <c r="E56" s="10">
        <f t="shared" ca="1" si="2"/>
        <v>13.283177115242935</v>
      </c>
      <c r="F56" s="10">
        <f t="shared" ca="1" si="3"/>
        <v>-7.3061635901315605E-2</v>
      </c>
      <c r="G56" s="22"/>
    </row>
    <row r="57" spans="1:7" x14ac:dyDescent="0.35">
      <c r="A57" s="10">
        <f t="shared" si="4"/>
        <v>3352</v>
      </c>
      <c r="B57" s="10">
        <v>0.357973699276116</v>
      </c>
      <c r="C57" s="10">
        <f t="shared" ca="1" si="0"/>
        <v>0.67980552283572993</v>
      </c>
      <c r="D57" s="10">
        <f t="shared" ca="1" si="1"/>
        <v>7.0750759789128578E-2</v>
      </c>
      <c r="E57" s="10">
        <f t="shared" ca="1" si="2"/>
        <v>13.278971642613351</v>
      </c>
      <c r="F57" s="10">
        <f t="shared" ca="1" si="3"/>
        <v>-7.3378287442052048E-2</v>
      </c>
      <c r="G57" s="22"/>
    </row>
    <row r="58" spans="1:7" x14ac:dyDescent="0.35">
      <c r="A58" s="10">
        <f t="shared" si="4"/>
        <v>3412</v>
      </c>
      <c r="B58" s="10">
        <v>0.363110017633405</v>
      </c>
      <c r="C58" s="10">
        <f t="shared" ca="1" si="0"/>
        <v>0.689879227514553</v>
      </c>
      <c r="D58" s="10">
        <f t="shared" ca="1" si="1"/>
        <v>7.1799180603577095E-2</v>
      </c>
      <c r="E58" s="10">
        <f t="shared" ca="1" si="2"/>
        <v>13.263989709174881</v>
      </c>
      <c r="F58" s="10">
        <f t="shared" ca="1" si="3"/>
        <v>-7.4507169395422332E-2</v>
      </c>
      <c r="G58" s="22"/>
    </row>
    <row r="59" spans="1:7" x14ac:dyDescent="0.35">
      <c r="A59" s="10">
        <f t="shared" si="4"/>
        <v>3472</v>
      </c>
      <c r="B59" s="10">
        <v>0.370782449437074</v>
      </c>
      <c r="C59" s="10">
        <f t="shared" ca="1" si="0"/>
        <v>0.70492693421460373</v>
      </c>
      <c r="D59" s="10">
        <f t="shared" ca="1" si="1"/>
        <v>7.3365270678384872E-2</v>
      </c>
      <c r="E59" s="10">
        <f t="shared" ca="1" si="2"/>
        <v>13.24161028200588</v>
      </c>
      <c r="F59" s="10">
        <f t="shared" ca="1" si="3"/>
        <v>-7.6195826320334448E-2</v>
      </c>
      <c r="G59" s="22"/>
    </row>
    <row r="60" spans="1:7" x14ac:dyDescent="0.35">
      <c r="A60" s="10">
        <f t="shared" si="4"/>
        <v>3532</v>
      </c>
      <c r="B60" s="10">
        <v>0.36992407032886399</v>
      </c>
      <c r="C60" s="10">
        <f t="shared" ca="1" si="0"/>
        <v>0.70324342142643936</v>
      </c>
      <c r="D60" s="10">
        <f t="shared" ca="1" si="1"/>
        <v>7.3190059084956668E-2</v>
      </c>
      <c r="E60" s="10">
        <f t="shared" ca="1" si="2"/>
        <v>13.244114055675968</v>
      </c>
      <c r="F60" s="10">
        <f t="shared" ca="1" si="3"/>
        <v>-7.6006760418596248E-2</v>
      </c>
      <c r="G60" s="22"/>
    </row>
    <row r="61" spans="1:7" x14ac:dyDescent="0.35">
      <c r="A61" s="10">
        <f t="shared" si="4"/>
        <v>3592</v>
      </c>
      <c r="B61" s="10">
        <v>0.370538707396808</v>
      </c>
      <c r="C61" s="10">
        <f t="shared" ca="1" si="0"/>
        <v>0.70444889037840552</v>
      </c>
      <c r="D61" s="10">
        <f t="shared" ca="1" si="1"/>
        <v>7.3315518266132543E-2</v>
      </c>
      <c r="E61" s="10">
        <f t="shared" ca="1" si="2"/>
        <v>13.242321243976965</v>
      </c>
      <c r="F61" s="10">
        <f t="shared" ca="1" si="3"/>
        <v>-7.6142136257697196E-2</v>
      </c>
      <c r="G61" s="22"/>
    </row>
    <row r="62" spans="1:7" x14ac:dyDescent="0.35">
      <c r="A62" s="10">
        <f t="shared" si="4"/>
        <v>3652</v>
      </c>
      <c r="B62" s="10">
        <v>0.37711797967823202</v>
      </c>
      <c r="C62" s="10">
        <f t="shared" ca="1" si="0"/>
        <v>0.71735261661853955</v>
      </c>
      <c r="D62" s="10">
        <f t="shared" ca="1" si="1"/>
        <v>7.4658473574574488E-2</v>
      </c>
      <c r="E62" s="10">
        <f t="shared" ca="1" si="2"/>
        <v>13.22313041261933</v>
      </c>
      <c r="F62" s="10">
        <f t="shared" ca="1" si="3"/>
        <v>-7.7592391856598344E-2</v>
      </c>
      <c r="G62" s="22"/>
    </row>
    <row r="63" spans="1:7" x14ac:dyDescent="0.35">
      <c r="A63" s="10">
        <f t="shared" si="4"/>
        <v>3712</v>
      </c>
      <c r="B63" s="10">
        <v>0.37641430592206898</v>
      </c>
      <c r="C63" s="10">
        <f t="shared" ca="1" si="0"/>
        <v>0.71597252272312029</v>
      </c>
      <c r="D63" s="10">
        <f t="shared" ca="1" si="1"/>
        <v>7.4514840302408736E-2</v>
      </c>
      <c r="E63" s="10">
        <f t="shared" ca="1" si="2"/>
        <v>13.225182932078578</v>
      </c>
      <c r="F63" s="10">
        <f t="shared" ca="1" si="3"/>
        <v>-7.7437181999801943E-2</v>
      </c>
      <c r="G63" s="22"/>
    </row>
    <row r="64" spans="1:7" x14ac:dyDescent="0.35">
      <c r="A64" s="10">
        <f t="shared" si="4"/>
        <v>3772</v>
      </c>
      <c r="B64" s="10">
        <v>0.37988596010950598</v>
      </c>
      <c r="C64" s="10">
        <f t="shared" ca="1" si="0"/>
        <v>0.72278137229172423</v>
      </c>
      <c r="D64" s="10">
        <f t="shared" ca="1" si="1"/>
        <v>7.5223471321261184E-2</v>
      </c>
      <c r="E64" s="10">
        <f t="shared" ca="1" si="2"/>
        <v>13.215056594819178</v>
      </c>
      <c r="F64" s="10">
        <f t="shared" ca="1" si="3"/>
        <v>-7.8203161275005831E-2</v>
      </c>
      <c r="G64" s="22"/>
    </row>
    <row r="65" spans="1:7" x14ac:dyDescent="0.35">
      <c r="A65" s="10">
        <f t="shared" si="4"/>
        <v>3832</v>
      </c>
      <c r="B65" s="10">
        <v>0.38289261075577702</v>
      </c>
      <c r="C65" s="10">
        <f t="shared" ca="1" si="0"/>
        <v>0.72867822458475717</v>
      </c>
      <c r="D65" s="10">
        <f t="shared" ca="1" si="1"/>
        <v>7.5837186223658593E-2</v>
      </c>
      <c r="E65" s="10">
        <f t="shared" ca="1" si="2"/>
        <v>13.206286608863918</v>
      </c>
      <c r="F65" s="10">
        <f t="shared" ca="1" si="3"/>
        <v>-7.8867017477147652E-2</v>
      </c>
      <c r="G65" s="22"/>
    </row>
    <row r="66" spans="1:7" x14ac:dyDescent="0.35">
      <c r="A66" s="10">
        <f t="shared" si="4"/>
        <v>3892</v>
      </c>
      <c r="B66" s="10">
        <v>0.38351225305412601</v>
      </c>
      <c r="C66" s="10">
        <f t="shared" ca="1" si="0"/>
        <v>0.72989351014259585</v>
      </c>
      <c r="D66" s="10">
        <f t="shared" ca="1" si="1"/>
        <v>7.5963667068090657E-2</v>
      </c>
      <c r="E66" s="10">
        <f t="shared" ca="1" si="2"/>
        <v>13.204479197596983</v>
      </c>
      <c r="F66" s="10">
        <f t="shared" ca="1" si="3"/>
        <v>-7.9003886758636857E-2</v>
      </c>
      <c r="G66" s="22"/>
    </row>
    <row r="67" spans="1:7" x14ac:dyDescent="0.35">
      <c r="A67" s="10">
        <f t="shared" si="4"/>
        <v>3952</v>
      </c>
      <c r="B67" s="10">
        <v>0.38632453367294201</v>
      </c>
      <c r="C67" s="10">
        <f t="shared" ref="C67:C130" ca="1" si="5">(B67-$C$2)/($C$169-$C$2)</f>
        <v>0.73540915042367894</v>
      </c>
      <c r="D67" s="10">
        <f t="shared" ref="D67:D130" ca="1" si="6">$M$4*C67</f>
        <v>7.6537707330344373E-2</v>
      </c>
      <c r="E67" s="10">
        <f t="shared" ref="E67:E130" ca="1" si="7">$L$6*(1-D67)</f>
        <v>13.196276162249378</v>
      </c>
      <c r="F67" s="10">
        <f t="shared" ref="F67:F130" ca="1" si="8">LN(E67/$L$6)</f>
        <v>-7.962531107015948E-2</v>
      </c>
      <c r="G67" s="22"/>
    </row>
    <row r="68" spans="1:7" x14ac:dyDescent="0.35">
      <c r="A68" s="10">
        <f t="shared" ref="A68:A131" si="9">A67+60</f>
        <v>4012</v>
      </c>
      <c r="B68" s="10">
        <v>0.39103528448572</v>
      </c>
      <c r="C68" s="10">
        <f t="shared" ca="1" si="5"/>
        <v>0.7446482024454657</v>
      </c>
      <c r="D68" s="10">
        <f t="shared" ca="1" si="6"/>
        <v>7.7499261669511835E-2</v>
      </c>
      <c r="E68" s="10">
        <f t="shared" ca="1" si="7"/>
        <v>13.182535550742676</v>
      </c>
      <c r="F68" s="10">
        <f t="shared" ca="1" si="8"/>
        <v>-8.066710270952232E-2</v>
      </c>
      <c r="G68" s="22"/>
    </row>
    <row r="69" spans="1:7" x14ac:dyDescent="0.35">
      <c r="A69" s="10">
        <f t="shared" si="9"/>
        <v>4072</v>
      </c>
      <c r="B69" s="10">
        <v>0.39097930410942799</v>
      </c>
      <c r="C69" s="10">
        <f t="shared" ca="1" si="5"/>
        <v>0.74453840983929387</v>
      </c>
      <c r="D69" s="10">
        <f t="shared" ca="1" si="6"/>
        <v>7.7487835004024494E-2</v>
      </c>
      <c r="E69" s="10">
        <f t="shared" ca="1" si="7"/>
        <v>13.18269883779249</v>
      </c>
      <c r="F69" s="10">
        <f t="shared" ca="1" si="8"/>
        <v>-8.0654716166894985E-2</v>
      </c>
      <c r="G69" s="22"/>
    </row>
    <row r="70" spans="1:7" x14ac:dyDescent="0.35">
      <c r="A70" s="10">
        <f t="shared" si="9"/>
        <v>4132</v>
      </c>
      <c r="B70" s="10">
        <v>0.39006532711112102</v>
      </c>
      <c r="C70" s="10">
        <f t="shared" ca="1" si="5"/>
        <v>0.74274585460347686</v>
      </c>
      <c r="D70" s="10">
        <f t="shared" ca="1" si="6"/>
        <v>7.7301274817856841E-2</v>
      </c>
      <c r="E70" s="10">
        <f t="shared" ca="1" si="7"/>
        <v>13.185364782852824</v>
      </c>
      <c r="F70" s="10">
        <f t="shared" ca="1" si="8"/>
        <v>-8.0452506015419825E-2</v>
      </c>
      <c r="G70" s="22"/>
    </row>
    <row r="71" spans="1:7" x14ac:dyDescent="0.35">
      <c r="A71" s="10">
        <f t="shared" si="9"/>
        <v>4192</v>
      </c>
      <c r="B71" s="10">
        <v>0.39715168735164602</v>
      </c>
      <c r="C71" s="10">
        <f t="shared" ca="1" si="5"/>
        <v>0.75664411700566958</v>
      </c>
      <c r="D71" s="10">
        <f t="shared" ca="1" si="6"/>
        <v>7.8747736477365049E-2</v>
      </c>
      <c r="E71" s="10">
        <f t="shared" ca="1" si="7"/>
        <v>13.164694845738454</v>
      </c>
      <c r="F71" s="10">
        <f t="shared" ca="1" si="8"/>
        <v>-8.2021378469250811E-2</v>
      </c>
      <c r="G71" s="22"/>
    </row>
    <row r="72" spans="1:7" x14ac:dyDescent="0.35">
      <c r="A72" s="10">
        <f t="shared" si="9"/>
        <v>4252</v>
      </c>
      <c r="B72" s="10">
        <v>0.40018956764580499</v>
      </c>
      <c r="C72" s="10">
        <f t="shared" ca="1" si="5"/>
        <v>0.76260221905546666</v>
      </c>
      <c r="D72" s="10">
        <f t="shared" ca="1" si="6"/>
        <v>7.9367825948197676E-2</v>
      </c>
      <c r="E72" s="10">
        <f t="shared" ca="1" si="7"/>
        <v>13.155833767200255</v>
      </c>
      <c r="F72" s="10">
        <f t="shared" ca="1" si="8"/>
        <v>-8.2694699207088648E-2</v>
      </c>
      <c r="G72" s="22"/>
    </row>
    <row r="73" spans="1:7" x14ac:dyDescent="0.35">
      <c r="A73" s="10">
        <f t="shared" si="9"/>
        <v>4312</v>
      </c>
      <c r="B73" s="10">
        <v>0.399196662779986</v>
      </c>
      <c r="C73" s="10">
        <f t="shared" ca="1" si="5"/>
        <v>0.76065486499821033</v>
      </c>
      <c r="D73" s="10">
        <f t="shared" ca="1" si="6"/>
        <v>7.9165155074688728E-2</v>
      </c>
      <c r="E73" s="10">
        <f t="shared" ca="1" si="7"/>
        <v>13.158729933982698</v>
      </c>
      <c r="F73" s="10">
        <f t="shared" ca="1" si="8"/>
        <v>-8.2474580277736437E-2</v>
      </c>
      <c r="G73" s="22"/>
    </row>
    <row r="74" spans="1:7" x14ac:dyDescent="0.35">
      <c r="A74" s="10">
        <f t="shared" si="9"/>
        <v>4372</v>
      </c>
      <c r="B74" s="10">
        <v>0.40213955934245099</v>
      </c>
      <c r="C74" s="10">
        <f t="shared" ca="1" si="5"/>
        <v>0.7664266783494067</v>
      </c>
      <c r="D74" s="10">
        <f t="shared" ca="1" si="6"/>
        <v>7.9765856549214489E-2</v>
      </c>
      <c r="E74" s="10">
        <f t="shared" ca="1" si="7"/>
        <v>13.150145909911723</v>
      </c>
      <c r="F74" s="10">
        <f t="shared" ca="1" si="8"/>
        <v>-8.3127137568783011E-2</v>
      </c>
      <c r="G74" s="22"/>
    </row>
    <row r="75" spans="1:7" x14ac:dyDescent="0.35">
      <c r="A75" s="10">
        <f t="shared" si="9"/>
        <v>4432</v>
      </c>
      <c r="B75" s="10">
        <v>0.40616327450933398</v>
      </c>
      <c r="C75" s="10">
        <f t="shared" ca="1" si="5"/>
        <v>0.77431826829444172</v>
      </c>
      <c r="D75" s="10">
        <f t="shared" ca="1" si="6"/>
        <v>8.0587173772744006E-2</v>
      </c>
      <c r="E75" s="10">
        <f t="shared" ca="1" si="7"/>
        <v>13.138409286787487</v>
      </c>
      <c r="F75" s="10">
        <f t="shared" ca="1" si="8"/>
        <v>-8.4020045057703927E-2</v>
      </c>
      <c r="G75" s="22"/>
    </row>
    <row r="76" spans="1:7" x14ac:dyDescent="0.35">
      <c r="A76" s="10">
        <f t="shared" si="9"/>
        <v>4492</v>
      </c>
      <c r="B76" s="10">
        <v>0.40483108096974901</v>
      </c>
      <c r="C76" s="10">
        <f t="shared" ca="1" si="5"/>
        <v>0.77170547770022735</v>
      </c>
      <c r="D76" s="10">
        <f t="shared" ca="1" si="6"/>
        <v>8.0315247591651151E-2</v>
      </c>
      <c r="E76" s="10">
        <f t="shared" ca="1" si="7"/>
        <v>13.142295111915304</v>
      </c>
      <c r="F76" s="10">
        <f t="shared" ca="1" si="8"/>
        <v>-8.3724328086257183E-2</v>
      </c>
      <c r="G76" s="22"/>
    </row>
    <row r="77" spans="1:7" x14ac:dyDescent="0.35">
      <c r="A77" s="10">
        <f t="shared" si="9"/>
        <v>4552</v>
      </c>
      <c r="B77" s="10">
        <v>0.412545419979715</v>
      </c>
      <c r="C77" s="10">
        <f t="shared" ca="1" si="5"/>
        <v>0.78683537572698037</v>
      </c>
      <c r="D77" s="10">
        <f t="shared" ca="1" si="6"/>
        <v>8.1889891728785469E-2</v>
      </c>
      <c r="E77" s="10">
        <f t="shared" ca="1" si="7"/>
        <v>13.119793447195654</v>
      </c>
      <c r="F77" s="10">
        <f t="shared" ca="1" si="8"/>
        <v>-8.5437951903750614E-2</v>
      </c>
      <c r="G77" s="22"/>
    </row>
    <row r="78" spans="1:7" x14ac:dyDescent="0.35">
      <c r="A78" s="10">
        <f t="shared" si="9"/>
        <v>4612</v>
      </c>
      <c r="B78" s="10">
        <v>0.41218930778829099</v>
      </c>
      <c r="C78" s="10">
        <f t="shared" ca="1" si="5"/>
        <v>0.78613694373749055</v>
      </c>
      <c r="D78" s="10">
        <f t="shared" ca="1" si="6"/>
        <v>8.1817202419479318E-2</v>
      </c>
      <c r="E78" s="10">
        <f t="shared" ca="1" si="7"/>
        <v>13.12083217742564</v>
      </c>
      <c r="F78" s="10">
        <f t="shared" ca="1" si="8"/>
        <v>-8.5358782279871467E-2</v>
      </c>
      <c r="G78" s="22"/>
    </row>
    <row r="79" spans="1:7" x14ac:dyDescent="0.35">
      <c r="A79" s="10">
        <f t="shared" si="9"/>
        <v>4672</v>
      </c>
      <c r="B79" s="10">
        <v>0.41529858906643502</v>
      </c>
      <c r="C79" s="10">
        <f t="shared" ca="1" si="5"/>
        <v>0.79223508236142681</v>
      </c>
      <c r="D79" s="10">
        <f t="shared" ca="1" si="6"/>
        <v>8.2451866196765491E-2</v>
      </c>
      <c r="E79" s="10">
        <f t="shared" ca="1" si="7"/>
        <v>13.111762832048221</v>
      </c>
      <c r="F79" s="10">
        <f t="shared" ca="1" si="8"/>
        <v>-8.6050238518607325E-2</v>
      </c>
      <c r="G79" s="22"/>
    </row>
    <row r="80" spans="1:7" x14ac:dyDescent="0.35">
      <c r="A80" s="10">
        <f t="shared" si="9"/>
        <v>4732</v>
      </c>
      <c r="B80" s="10">
        <v>0.413051955881101</v>
      </c>
      <c r="C80" s="10">
        <f t="shared" ca="1" si="5"/>
        <v>0.78782882915506514</v>
      </c>
      <c r="D80" s="10">
        <f t="shared" ca="1" si="6"/>
        <v>8.19932853943134E-2</v>
      </c>
      <c r="E80" s="10">
        <f t="shared" ca="1" si="7"/>
        <v>13.11831595171526</v>
      </c>
      <c r="F80" s="10">
        <f t="shared" ca="1" si="8"/>
        <v>-8.5550574003117039E-2</v>
      </c>
      <c r="G80" s="22"/>
    </row>
    <row r="81" spans="1:7" x14ac:dyDescent="0.35">
      <c r="A81" s="10">
        <f t="shared" si="9"/>
        <v>4792</v>
      </c>
      <c r="B81" s="10">
        <v>0.42138371668492602</v>
      </c>
      <c r="C81" s="10">
        <f t="shared" ca="1" si="5"/>
        <v>0.80416965773186444</v>
      </c>
      <c r="D81" s="10">
        <f t="shared" ca="1" si="6"/>
        <v>8.3693957128443783E-2</v>
      </c>
      <c r="E81" s="10">
        <f t="shared" ca="1" si="7"/>
        <v>13.094013352634539</v>
      </c>
      <c r="F81" s="10">
        <f t="shared" ca="1" si="8"/>
        <v>-8.7404862171254996E-2</v>
      </c>
      <c r="G81" s="22"/>
    </row>
    <row r="82" spans="1:7" x14ac:dyDescent="0.35">
      <c r="A82" s="10">
        <f t="shared" si="9"/>
        <v>4852</v>
      </c>
      <c r="B82" s="10">
        <v>0.42481835200666901</v>
      </c>
      <c r="C82" s="10">
        <f t="shared" ca="1" si="5"/>
        <v>0.810905903327232</v>
      </c>
      <c r="D82" s="10">
        <f t="shared" ca="1" si="6"/>
        <v>8.4395031888781655E-2</v>
      </c>
      <c r="E82" s="10">
        <f t="shared" ca="1" si="7"/>
        <v>13.083994994309309</v>
      </c>
      <c r="F82" s="10">
        <f t="shared" ca="1" si="8"/>
        <v>-8.8170264846779409E-2</v>
      </c>
      <c r="G82" s="22"/>
    </row>
    <row r="83" spans="1:7" x14ac:dyDescent="0.35">
      <c r="A83" s="10">
        <f t="shared" si="9"/>
        <v>4912</v>
      </c>
      <c r="B83" s="10">
        <v>0.42304059760148199</v>
      </c>
      <c r="C83" s="10">
        <f t="shared" ca="1" si="5"/>
        <v>0.80741924778456753</v>
      </c>
      <c r="D83" s="10">
        <f t="shared" ca="1" si="6"/>
        <v>8.4032158213178859E-2</v>
      </c>
      <c r="E83" s="10">
        <f t="shared" ca="1" si="7"/>
        <v>13.089180459133672</v>
      </c>
      <c r="F83" s="10">
        <f t="shared" ca="1" si="8"/>
        <v>-8.7774022143907254E-2</v>
      </c>
      <c r="G83" s="22"/>
    </row>
    <row r="84" spans="1:7" x14ac:dyDescent="0.35">
      <c r="A84" s="10">
        <f t="shared" si="9"/>
        <v>4972</v>
      </c>
      <c r="B84" s="10">
        <v>0.42196389930814598</v>
      </c>
      <c r="C84" s="10">
        <f t="shared" ca="1" si="5"/>
        <v>0.8053075522312988</v>
      </c>
      <c r="D84" s="10">
        <f t="shared" ca="1" si="6"/>
        <v>8.3812383498472406E-2</v>
      </c>
      <c r="E84" s="10">
        <f t="shared" ca="1" si="7"/>
        <v>13.092321039806828</v>
      </c>
      <c r="F84" s="10">
        <f t="shared" ca="1" si="8"/>
        <v>-8.7534113772850239E-2</v>
      </c>
      <c r="G84" s="22"/>
    </row>
    <row r="85" spans="1:7" x14ac:dyDescent="0.35">
      <c r="A85" s="10">
        <f t="shared" si="9"/>
        <v>5032</v>
      </c>
      <c r="B85" s="10">
        <v>0.425168746484968</v>
      </c>
      <c r="C85" s="10">
        <f t="shared" ca="1" si="5"/>
        <v>0.81159312134020134</v>
      </c>
      <c r="D85" s="10">
        <f t="shared" ca="1" si="6"/>
        <v>8.4466554103481445E-2</v>
      </c>
      <c r="E85" s="10">
        <f t="shared" ca="1" si="7"/>
        <v>13.082972941861248</v>
      </c>
      <c r="F85" s="10">
        <f t="shared" ca="1" si="8"/>
        <v>-8.8248382605862069E-2</v>
      </c>
      <c r="G85" s="22"/>
    </row>
    <row r="86" spans="1:7" x14ac:dyDescent="0.35">
      <c r="A86" s="10">
        <f t="shared" si="9"/>
        <v>5092</v>
      </c>
      <c r="B86" s="10">
        <v>0.42944485504716201</v>
      </c>
      <c r="C86" s="10">
        <f t="shared" ca="1" si="5"/>
        <v>0.81997972276045783</v>
      </c>
      <c r="D86" s="10">
        <f t="shared" ca="1" si="6"/>
        <v>8.5339389646294644E-2</v>
      </c>
      <c r="E86" s="10">
        <f t="shared" ca="1" si="7"/>
        <v>13.070500121954449</v>
      </c>
      <c r="F86" s="10">
        <f t="shared" ca="1" si="8"/>
        <v>-8.9202200159804512E-2</v>
      </c>
      <c r="G86" s="22"/>
    </row>
    <row r="87" spans="1:7" x14ac:dyDescent="0.35">
      <c r="A87" s="10">
        <f t="shared" si="9"/>
        <v>5152</v>
      </c>
      <c r="B87" s="10">
        <v>0.43148614727807899</v>
      </c>
      <c r="C87" s="10">
        <f t="shared" ca="1" si="5"/>
        <v>0.82398324701012815</v>
      </c>
      <c r="D87" s="10">
        <f t="shared" ca="1" si="6"/>
        <v>8.5756056432579081E-2</v>
      </c>
      <c r="E87" s="10">
        <f t="shared" ca="1" si="7"/>
        <v>13.064545953578444</v>
      </c>
      <c r="F87" s="10">
        <f t="shared" ca="1" si="8"/>
        <v>-8.965784645649065E-2</v>
      </c>
      <c r="G87" s="22"/>
    </row>
    <row r="88" spans="1:7" x14ac:dyDescent="0.35">
      <c r="A88" s="10">
        <f t="shared" si="9"/>
        <v>5212</v>
      </c>
      <c r="B88" s="10">
        <v>0.43491281468460602</v>
      </c>
      <c r="C88" s="10">
        <f t="shared" ca="1" si="5"/>
        <v>0.83070386537618313</v>
      </c>
      <c r="D88" s="10">
        <f t="shared" ca="1" si="6"/>
        <v>8.645550478902625E-2</v>
      </c>
      <c r="E88" s="10">
        <f t="shared" ca="1" si="7"/>
        <v>13.054550836564813</v>
      </c>
      <c r="F88" s="10">
        <f t="shared" ca="1" si="8"/>
        <v>-9.0423195854429803E-2</v>
      </c>
      <c r="G88" s="22"/>
    </row>
    <row r="89" spans="1:7" x14ac:dyDescent="0.35">
      <c r="A89" s="10">
        <f t="shared" si="9"/>
        <v>5272</v>
      </c>
      <c r="B89" s="10">
        <v>0.43358828359990798</v>
      </c>
      <c r="C89" s="10">
        <f t="shared" ca="1" si="5"/>
        <v>0.82810610292124609</v>
      </c>
      <c r="D89" s="10">
        <f t="shared" ca="1" si="6"/>
        <v>8.6185142661528671E-2</v>
      </c>
      <c r="E89" s="10">
        <f t="shared" ca="1" si="7"/>
        <v>13.058414311366755</v>
      </c>
      <c r="F89" s="10">
        <f t="shared" ca="1" si="8"/>
        <v>-9.0127291133671739E-2</v>
      </c>
      <c r="G89" s="22"/>
    </row>
    <row r="90" spans="1:7" x14ac:dyDescent="0.35">
      <c r="A90" s="10">
        <f t="shared" si="9"/>
        <v>5332</v>
      </c>
      <c r="B90" s="10">
        <v>0.438805660689215</v>
      </c>
      <c r="C90" s="10">
        <f t="shared" ca="1" si="5"/>
        <v>0.83833878562113173</v>
      </c>
      <c r="D90" s="10">
        <f t="shared" ca="1" si="6"/>
        <v>8.725010911351927E-2</v>
      </c>
      <c r="E90" s="10">
        <f t="shared" ca="1" si="7"/>
        <v>13.043195940767809</v>
      </c>
      <c r="F90" s="10">
        <f t="shared" ca="1" si="8"/>
        <v>-9.1293377990105729E-2</v>
      </c>
      <c r="G90" s="22"/>
    </row>
    <row r="91" spans="1:7" x14ac:dyDescent="0.35">
      <c r="A91" s="10">
        <f t="shared" si="9"/>
        <v>5392</v>
      </c>
      <c r="B91" s="10">
        <v>0.43922833439992798</v>
      </c>
      <c r="C91" s="10">
        <f t="shared" ca="1" si="5"/>
        <v>0.83916776269012172</v>
      </c>
      <c r="D91" s="10">
        <f t="shared" ca="1" si="6"/>
        <v>8.7336384901974401E-2</v>
      </c>
      <c r="E91" s="10">
        <f t="shared" ca="1" si="7"/>
        <v>13.041963059750785</v>
      </c>
      <c r="F91" s="10">
        <f t="shared" ca="1" si="8"/>
        <v>-9.1387905381555931E-2</v>
      </c>
      <c r="G91" s="22"/>
    </row>
    <row r="92" spans="1:7" x14ac:dyDescent="0.35">
      <c r="A92" s="10">
        <f t="shared" si="9"/>
        <v>5452</v>
      </c>
      <c r="B92" s="10">
        <v>0.441529421145469</v>
      </c>
      <c r="C92" s="10">
        <f t="shared" ca="1" si="5"/>
        <v>0.84368081400479322</v>
      </c>
      <c r="D92" s="10">
        <f t="shared" ca="1" si="6"/>
        <v>8.7806080717548848E-2</v>
      </c>
      <c r="E92" s="10">
        <f t="shared" ca="1" si="7"/>
        <v>13.035251106546227</v>
      </c>
      <c r="F92" s="10">
        <f t="shared" ca="1" si="8"/>
        <v>-9.1902680718367186E-2</v>
      </c>
      <c r="G92" s="22"/>
    </row>
    <row r="93" spans="1:7" x14ac:dyDescent="0.35">
      <c r="A93" s="10">
        <f t="shared" si="9"/>
        <v>5512</v>
      </c>
      <c r="B93" s="10">
        <v>0.43942975073029</v>
      </c>
      <c r="C93" s="10">
        <f t="shared" ca="1" si="5"/>
        <v>0.83956279440124615</v>
      </c>
      <c r="D93" s="10">
        <f t="shared" ca="1" si="6"/>
        <v>8.7377497827309678E-2</v>
      </c>
      <c r="E93" s="10">
        <f t="shared" ca="1" si="7"/>
        <v>13.041375556047745</v>
      </c>
      <c r="F93" s="10">
        <f t="shared" ca="1" si="8"/>
        <v>-9.1432953579702186E-2</v>
      </c>
      <c r="G93" s="22"/>
    </row>
    <row r="94" spans="1:7" x14ac:dyDescent="0.35">
      <c r="A94" s="10">
        <f t="shared" si="9"/>
        <v>5572</v>
      </c>
      <c r="B94" s="10">
        <v>0.44293025114317103</v>
      </c>
      <c r="C94" s="10">
        <f t="shared" ca="1" si="5"/>
        <v>0.8464282191928032</v>
      </c>
      <c r="D94" s="10">
        <f t="shared" ca="1" si="6"/>
        <v>8.8092016912490981E-2</v>
      </c>
      <c r="E94" s="10">
        <f t="shared" ca="1" si="7"/>
        <v>13.031165078320502</v>
      </c>
      <c r="F94" s="10">
        <f t="shared" ca="1" si="8"/>
        <v>-9.2216189735503482E-2</v>
      </c>
      <c r="G94" s="22"/>
    </row>
    <row r="95" spans="1:7" x14ac:dyDescent="0.35">
      <c r="A95" s="10">
        <f t="shared" si="9"/>
        <v>5632</v>
      </c>
      <c r="B95" s="10">
        <v>0.44202517412665299</v>
      </c>
      <c r="C95" s="10">
        <f t="shared" ca="1" si="5"/>
        <v>0.84465311922006603</v>
      </c>
      <c r="D95" s="10">
        <f t="shared" ca="1" si="6"/>
        <v>8.790727338282836E-2</v>
      </c>
      <c r="E95" s="10">
        <f t="shared" ca="1" si="7"/>
        <v>13.033805063359383</v>
      </c>
      <c r="F95" s="10">
        <f t="shared" ca="1" si="8"/>
        <v>-9.2013620153911221E-2</v>
      </c>
      <c r="G95" s="22"/>
    </row>
    <row r="96" spans="1:7" x14ac:dyDescent="0.35">
      <c r="A96" s="10">
        <f t="shared" si="9"/>
        <v>5692</v>
      </c>
      <c r="B96" s="10">
        <v>0.44423652180985501</v>
      </c>
      <c r="C96" s="10">
        <f t="shared" ca="1" si="5"/>
        <v>0.84899016804632577</v>
      </c>
      <c r="D96" s="10">
        <f t="shared" ca="1" si="6"/>
        <v>8.835865173942134E-2</v>
      </c>
      <c r="E96" s="10">
        <f t="shared" ca="1" si="7"/>
        <v>13.027354866643668</v>
      </c>
      <c r="F96" s="10">
        <f t="shared" ca="1" si="8"/>
        <v>-9.2508624740410536E-2</v>
      </c>
      <c r="G96" s="22"/>
    </row>
    <row r="97" spans="1:7" x14ac:dyDescent="0.35">
      <c r="A97" s="10">
        <f t="shared" si="9"/>
        <v>5752</v>
      </c>
      <c r="B97" s="10">
        <v>0.45037658156475302</v>
      </c>
      <c r="C97" s="10">
        <f t="shared" ca="1" si="5"/>
        <v>0.86103248014199119</v>
      </c>
      <c r="D97" s="10">
        <f t="shared" ca="1" si="6"/>
        <v>8.9611955370777721E-2</v>
      </c>
      <c r="E97" s="10">
        <f t="shared" ca="1" si="7"/>
        <v>13.009445157751585</v>
      </c>
      <c r="F97" s="10">
        <f t="shared" ca="1" si="8"/>
        <v>-9.3884347694074693E-2</v>
      </c>
      <c r="G97" s="22"/>
    </row>
    <row r="98" spans="1:7" x14ac:dyDescent="0.35">
      <c r="A98" s="10">
        <f t="shared" si="9"/>
        <v>5812</v>
      </c>
      <c r="B98" s="10">
        <v>0.449026496826676</v>
      </c>
      <c r="C98" s="10">
        <f t="shared" ca="1" si="5"/>
        <v>0.85838460008535999</v>
      </c>
      <c r="D98" s="10">
        <f t="shared" ca="1" si="6"/>
        <v>8.9336377253883825E-2</v>
      </c>
      <c r="E98" s="10">
        <f t="shared" ca="1" si="7"/>
        <v>13.013383169042001</v>
      </c>
      <c r="F98" s="10">
        <f t="shared" ca="1" si="8"/>
        <v>-9.3581689484058206E-2</v>
      </c>
      <c r="G98" s="22"/>
    </row>
    <row r="99" spans="1:7" x14ac:dyDescent="0.35">
      <c r="A99" s="10">
        <f t="shared" si="9"/>
        <v>5872</v>
      </c>
      <c r="B99" s="10">
        <v>0.44779625355115898</v>
      </c>
      <c r="C99" s="10">
        <f t="shared" ca="1" si="5"/>
        <v>0.85597176143740528</v>
      </c>
      <c r="D99" s="10">
        <f t="shared" ca="1" si="6"/>
        <v>8.9085261071597949E-2</v>
      </c>
      <c r="E99" s="10">
        <f t="shared" ca="1" si="7"/>
        <v>13.016971619286863</v>
      </c>
      <c r="F99" s="10">
        <f t="shared" ca="1" si="8"/>
        <v>-9.3305976740472904E-2</v>
      </c>
      <c r="G99" s="22"/>
    </row>
    <row r="100" spans="1:7" x14ac:dyDescent="0.35">
      <c r="A100" s="10">
        <f t="shared" si="9"/>
        <v>5932</v>
      </c>
      <c r="B100" s="10">
        <v>0.45335050591975101</v>
      </c>
      <c r="C100" s="10">
        <f t="shared" ca="1" si="5"/>
        <v>0.866865147357195</v>
      </c>
      <c r="D100" s="10">
        <f t="shared" ca="1" si="6"/>
        <v>9.0218990211200056E-2</v>
      </c>
      <c r="E100" s="10">
        <f t="shared" ca="1" si="7"/>
        <v>13.00077062988195</v>
      </c>
      <c r="F100" s="10">
        <f t="shared" ca="1" si="8"/>
        <v>-9.4551357015494372E-2</v>
      </c>
      <c r="G100" s="22"/>
    </row>
    <row r="101" spans="1:7" x14ac:dyDescent="0.35">
      <c r="A101" s="10">
        <f t="shared" si="9"/>
        <v>5992</v>
      </c>
      <c r="B101" s="10">
        <v>0.45512473386871599</v>
      </c>
      <c r="C101" s="10">
        <f t="shared" ca="1" si="5"/>
        <v>0.87034488656873032</v>
      </c>
      <c r="D101" s="10">
        <f t="shared" ca="1" si="6"/>
        <v>9.0581144069640601E-2</v>
      </c>
      <c r="E101" s="10">
        <f t="shared" ca="1" si="7"/>
        <v>12.995595451244835</v>
      </c>
      <c r="F101" s="10">
        <f t="shared" ca="1" si="8"/>
        <v>-9.4949503332508775E-2</v>
      </c>
      <c r="G101" s="22"/>
    </row>
    <row r="102" spans="1:7" x14ac:dyDescent="0.35">
      <c r="A102" s="10">
        <f t="shared" si="9"/>
        <v>6052</v>
      </c>
      <c r="B102" s="10">
        <v>0.45567047390989501</v>
      </c>
      <c r="C102" s="10">
        <f t="shared" ca="1" si="5"/>
        <v>0.87141522988155173</v>
      </c>
      <c r="D102" s="10">
        <f t="shared" ca="1" si="6"/>
        <v>9.0692540049922485E-2</v>
      </c>
      <c r="E102" s="10">
        <f t="shared" ca="1" si="7"/>
        <v>12.994003602686607</v>
      </c>
      <c r="F102" s="10">
        <f t="shared" ca="1" si="8"/>
        <v>-9.5072002225771057E-2</v>
      </c>
      <c r="G102" s="22"/>
    </row>
    <row r="103" spans="1:7" x14ac:dyDescent="0.35">
      <c r="A103" s="10">
        <f t="shared" si="9"/>
        <v>6112</v>
      </c>
      <c r="B103" s="10">
        <v>0.45648647549789501</v>
      </c>
      <c r="C103" s="10">
        <f t="shared" ca="1" si="5"/>
        <v>0.87301562893066775</v>
      </c>
      <c r="D103" s="10">
        <f t="shared" ca="1" si="6"/>
        <v>9.0859101580959237E-2</v>
      </c>
      <c r="E103" s="10">
        <f t="shared" ca="1" si="7"/>
        <v>12.991623438408093</v>
      </c>
      <c r="F103" s="10">
        <f t="shared" ca="1" si="8"/>
        <v>-9.5255193055179002E-2</v>
      </c>
      <c r="G103" s="22"/>
    </row>
    <row r="104" spans="1:7" x14ac:dyDescent="0.35">
      <c r="A104" s="10">
        <f t="shared" si="9"/>
        <v>6172</v>
      </c>
      <c r="B104" s="10">
        <v>0.45915925884866998</v>
      </c>
      <c r="C104" s="10">
        <f t="shared" ca="1" si="5"/>
        <v>0.87825767747074179</v>
      </c>
      <c r="D104" s="10">
        <f t="shared" ca="1" si="6"/>
        <v>9.1404667782767443E-2</v>
      </c>
      <c r="E104" s="10">
        <f t="shared" ca="1" si="7"/>
        <v>12.983827297384252</v>
      </c>
      <c r="F104" s="10">
        <f t="shared" ca="1" si="8"/>
        <v>-9.5855463005235494E-2</v>
      </c>
      <c r="G104" s="22"/>
    </row>
    <row r="105" spans="1:7" x14ac:dyDescent="0.35">
      <c r="A105" s="10">
        <f t="shared" si="9"/>
        <v>6232</v>
      </c>
      <c r="B105" s="10">
        <v>0.45888769131872498</v>
      </c>
      <c r="C105" s="10">
        <f t="shared" ca="1" si="5"/>
        <v>0.87772506034954223</v>
      </c>
      <c r="D105" s="10">
        <f t="shared" ca="1" si="6"/>
        <v>9.1349235655878602E-2</v>
      </c>
      <c r="E105" s="10">
        <f t="shared" ca="1" si="7"/>
        <v>12.984619422477493</v>
      </c>
      <c r="F105" s="10">
        <f t="shared" ca="1" si="8"/>
        <v>-9.5794456268711539E-2</v>
      </c>
      <c r="G105" s="22"/>
    </row>
    <row r="106" spans="1:7" x14ac:dyDescent="0.35">
      <c r="A106" s="10">
        <f t="shared" si="9"/>
        <v>6292</v>
      </c>
      <c r="B106" s="10">
        <v>0.45910899658069998</v>
      </c>
      <c r="C106" s="10">
        <f t="shared" ca="1" si="5"/>
        <v>0.87815909961617811</v>
      </c>
      <c r="D106" s="10">
        <f t="shared" ca="1" si="6"/>
        <v>9.1394408292553728E-2</v>
      </c>
      <c r="E106" s="10">
        <f t="shared" ca="1" si="7"/>
        <v>12.983973905499406</v>
      </c>
      <c r="F106" s="10">
        <f t="shared" ca="1" si="8"/>
        <v>-9.5844171474311471E-2</v>
      </c>
      <c r="G106" s="22"/>
    </row>
    <row r="107" spans="1:7" x14ac:dyDescent="0.35">
      <c r="A107" s="10">
        <f t="shared" si="9"/>
        <v>6352</v>
      </c>
      <c r="B107" s="10">
        <v>0.46333923478162697</v>
      </c>
      <c r="C107" s="10">
        <f t="shared" ca="1" si="5"/>
        <v>0.88645573689465595</v>
      </c>
      <c r="D107" s="10">
        <f t="shared" ca="1" si="6"/>
        <v>9.2257880817311302E-2</v>
      </c>
      <c r="E107" s="10">
        <f t="shared" ca="1" si="7"/>
        <v>12.97163488312062</v>
      </c>
      <c r="F107" s="10">
        <f t="shared" ca="1" si="8"/>
        <v>-9.6794950429934801E-2</v>
      </c>
      <c r="G107" s="22"/>
    </row>
    <row r="108" spans="1:7" x14ac:dyDescent="0.35">
      <c r="A108" s="10">
        <f t="shared" si="9"/>
        <v>6412</v>
      </c>
      <c r="B108" s="10">
        <v>0.45718731624786202</v>
      </c>
      <c r="C108" s="10">
        <f t="shared" ca="1" si="5"/>
        <v>0.8743901665373629</v>
      </c>
      <c r="D108" s="10">
        <f t="shared" ca="1" si="6"/>
        <v>9.1002156582376037E-2</v>
      </c>
      <c r="E108" s="10">
        <f t="shared" ca="1" si="7"/>
        <v>12.989579182437847</v>
      </c>
      <c r="F108" s="10">
        <f t="shared" ca="1" si="8"/>
        <v>-9.5412557285333918E-2</v>
      </c>
      <c r="G108" s="22"/>
    </row>
    <row r="109" spans="1:7" x14ac:dyDescent="0.35">
      <c r="A109" s="10">
        <f t="shared" si="9"/>
        <v>6472</v>
      </c>
      <c r="B109" s="10">
        <v>0.46582349902155201</v>
      </c>
      <c r="C109" s="10">
        <f t="shared" ca="1" si="5"/>
        <v>0.89132804864722703</v>
      </c>
      <c r="D109" s="10">
        <f t="shared" ca="1" si="6"/>
        <v>9.2764966662960135E-2</v>
      </c>
      <c r="E109" s="10">
        <f t="shared" ca="1" si="7"/>
        <v>12.964388626386299</v>
      </c>
      <c r="F109" s="10">
        <f t="shared" ca="1" si="8"/>
        <v>-9.7353729760174854E-2</v>
      </c>
      <c r="G109" s="22"/>
    </row>
    <row r="110" spans="1:7" x14ac:dyDescent="0.35">
      <c r="A110" s="10">
        <f t="shared" si="9"/>
        <v>6532</v>
      </c>
      <c r="B110" s="10">
        <v>0.463019026629788</v>
      </c>
      <c r="C110" s="10">
        <f t="shared" ca="1" si="5"/>
        <v>0.88582772240392649</v>
      </c>
      <c r="D110" s="10">
        <f t="shared" ca="1" si="6"/>
        <v>9.2192520209188639E-2</v>
      </c>
      <c r="E110" s="10">
        <f t="shared" ca="1" si="7"/>
        <v>12.972568886210693</v>
      </c>
      <c r="F110" s="10">
        <f t="shared" ca="1" si="8"/>
        <v>-9.6722949523776275E-2</v>
      </c>
      <c r="G110" s="22"/>
    </row>
    <row r="111" spans="1:7" x14ac:dyDescent="0.35">
      <c r="A111" s="10">
        <f t="shared" si="9"/>
        <v>6592</v>
      </c>
      <c r="B111" s="10">
        <v>0.46780276729845799</v>
      </c>
      <c r="C111" s="10">
        <f t="shared" ca="1" si="5"/>
        <v>0.89520992720590686</v>
      </c>
      <c r="D111" s="10">
        <f t="shared" ca="1" si="6"/>
        <v>9.3168973173954742E-2</v>
      </c>
      <c r="E111" s="10">
        <f t="shared" ca="1" si="7"/>
        <v>12.958615373344186</v>
      </c>
      <c r="F111" s="10">
        <f t="shared" ca="1" si="8"/>
        <v>-9.779914520181282E-2</v>
      </c>
      <c r="G111" s="22"/>
    </row>
    <row r="112" spans="1:7" x14ac:dyDescent="0.35">
      <c r="A112" s="10">
        <f t="shared" si="9"/>
        <v>6652</v>
      </c>
      <c r="B112" s="10">
        <v>0.46686512977008099</v>
      </c>
      <c r="C112" s="10">
        <f t="shared" ca="1" si="5"/>
        <v>0.89337096729345378</v>
      </c>
      <c r="D112" s="10">
        <f t="shared" ca="1" si="6"/>
        <v>9.2977583421066184E-2</v>
      </c>
      <c r="E112" s="10">
        <f t="shared" ca="1" si="7"/>
        <v>12.961350332912962</v>
      </c>
      <c r="F112" s="10">
        <f t="shared" ca="1" si="8"/>
        <v>-9.758811409089839E-2</v>
      </c>
      <c r="G112" s="22"/>
    </row>
    <row r="113" spans="1:7" x14ac:dyDescent="0.35">
      <c r="A113" s="10">
        <f t="shared" si="9"/>
        <v>6712</v>
      </c>
      <c r="B113" s="10">
        <v>0.470221385111465</v>
      </c>
      <c r="C113" s="10">
        <f t="shared" ca="1" si="5"/>
        <v>0.89995348862175983</v>
      </c>
      <c r="D113" s="10">
        <f t="shared" ca="1" si="6"/>
        <v>9.3662659328309639E-2</v>
      </c>
      <c r="E113" s="10">
        <f t="shared" ca="1" si="7"/>
        <v>12.951560598198455</v>
      </c>
      <c r="F113" s="10">
        <f t="shared" ca="1" si="8"/>
        <v>-9.8343701543523149E-2</v>
      </c>
      <c r="G113" s="22"/>
    </row>
    <row r="114" spans="1:7" x14ac:dyDescent="0.35">
      <c r="A114" s="10">
        <f t="shared" si="9"/>
        <v>6772</v>
      </c>
      <c r="B114" s="10">
        <v>0.47141638848974898</v>
      </c>
      <c r="C114" s="10">
        <f t="shared" ca="1" si="5"/>
        <v>0.90229721233311144</v>
      </c>
      <c r="D114" s="10">
        <f t="shared" ca="1" si="6"/>
        <v>9.3906582373568567E-2</v>
      </c>
      <c r="E114" s="10">
        <f t="shared" ca="1" si="7"/>
        <v>12.948074937881705</v>
      </c>
      <c r="F114" s="10">
        <f t="shared" ca="1" si="8"/>
        <v>-9.8612868291675926E-2</v>
      </c>
      <c r="G114" s="22"/>
    </row>
    <row r="115" spans="1:7" x14ac:dyDescent="0.35">
      <c r="A115" s="10">
        <f t="shared" si="9"/>
        <v>6832</v>
      </c>
      <c r="B115" s="10">
        <v>0.471916083437876</v>
      </c>
      <c r="C115" s="10">
        <f t="shared" ca="1" si="5"/>
        <v>0.90327724880802895</v>
      </c>
      <c r="D115" s="10">
        <f t="shared" ca="1" si="6"/>
        <v>9.4008579669695599E-2</v>
      </c>
      <c r="E115" s="10">
        <f t="shared" ca="1" si="7"/>
        <v>12.94661739652005</v>
      </c>
      <c r="F115" s="10">
        <f t="shared" ca="1" si="8"/>
        <v>-9.8725442818097947E-2</v>
      </c>
      <c r="G115" s="22"/>
    </row>
    <row r="116" spans="1:7" x14ac:dyDescent="0.35">
      <c r="A116" s="10">
        <f t="shared" si="9"/>
        <v>6892</v>
      </c>
      <c r="B116" s="10">
        <v>0.474818015456001</v>
      </c>
      <c r="C116" s="10">
        <f t="shared" ca="1" si="5"/>
        <v>0.90896871964669435</v>
      </c>
      <c r="D116" s="10">
        <f t="shared" ca="1" si="6"/>
        <v>9.4600919497229707E-2</v>
      </c>
      <c r="E116" s="10">
        <f t="shared" ca="1" si="7"/>
        <v>12.938152860384587</v>
      </c>
      <c r="F116" s="10">
        <f t="shared" ca="1" si="8"/>
        <v>-9.9379459550962085E-2</v>
      </c>
      <c r="G116" s="22"/>
    </row>
    <row r="117" spans="1:7" x14ac:dyDescent="0.35">
      <c r="A117" s="10">
        <f t="shared" si="9"/>
        <v>6952</v>
      </c>
      <c r="B117" s="10">
        <v>0.47695298278848702</v>
      </c>
      <c r="C117" s="10">
        <f t="shared" ca="1" si="5"/>
        <v>0.91315596601857829</v>
      </c>
      <c r="D117" s="10">
        <f t="shared" ca="1" si="6"/>
        <v>9.5036707163383527E-2</v>
      </c>
      <c r="E117" s="10">
        <f t="shared" ca="1" si="7"/>
        <v>12.931925454635248</v>
      </c>
      <c r="F117" s="10">
        <f t="shared" ca="1" si="8"/>
        <v>-9.986089650633502E-2</v>
      </c>
      <c r="G117" s="22"/>
    </row>
    <row r="118" spans="1:7" x14ac:dyDescent="0.35">
      <c r="A118" s="10">
        <f t="shared" si="9"/>
        <v>7012</v>
      </c>
      <c r="B118" s="10">
        <v>0.47509884018917198</v>
      </c>
      <c r="C118" s="10">
        <f t="shared" ca="1" si="5"/>
        <v>0.90951949263849285</v>
      </c>
      <c r="D118" s="10">
        <f t="shared" ca="1" si="6"/>
        <v>9.4658241196351134E-2</v>
      </c>
      <c r="E118" s="10">
        <f t="shared" ca="1" si="7"/>
        <v>12.937333733304142</v>
      </c>
      <c r="F118" s="10">
        <f t="shared" ca="1" si="8"/>
        <v>-9.944277253081682E-2</v>
      </c>
      <c r="G118" s="22"/>
    </row>
    <row r="119" spans="1:7" x14ac:dyDescent="0.35">
      <c r="A119" s="10">
        <f t="shared" si="9"/>
        <v>7072</v>
      </c>
      <c r="B119" s="10">
        <v>0.47686680087939598</v>
      </c>
      <c r="C119" s="10">
        <f t="shared" ca="1" si="5"/>
        <v>0.91298694006643721</v>
      </c>
      <c r="D119" s="10">
        <f t="shared" ca="1" si="6"/>
        <v>9.501911578741444E-2</v>
      </c>
      <c r="E119" s="10">
        <f t="shared" ca="1" si="7"/>
        <v>12.932176835397847</v>
      </c>
      <c r="F119" s="10">
        <f t="shared" ca="1" si="8"/>
        <v>-9.9841457922324808E-2</v>
      </c>
      <c r="G119" s="22"/>
    </row>
    <row r="120" spans="1:7" x14ac:dyDescent="0.35">
      <c r="A120" s="10">
        <f t="shared" si="9"/>
        <v>7132</v>
      </c>
      <c r="B120" s="10">
        <v>0.47994392910814299</v>
      </c>
      <c r="C120" s="10">
        <f t="shared" ca="1" si="5"/>
        <v>0.91902201789436766</v>
      </c>
      <c r="D120" s="10">
        <f t="shared" ca="1" si="6"/>
        <v>9.5647216512356303E-2</v>
      </c>
      <c r="E120" s="10">
        <f t="shared" ca="1" si="7"/>
        <v>12.923201276038428</v>
      </c>
      <c r="F120" s="10">
        <f t="shared" ca="1" si="8"/>
        <v>-0.10053574749575761</v>
      </c>
      <c r="G120" s="22"/>
    </row>
    <row r="121" spans="1:7" x14ac:dyDescent="0.35">
      <c r="A121" s="10">
        <f t="shared" si="9"/>
        <v>7192</v>
      </c>
      <c r="B121" s="10">
        <v>0.47828405913692101</v>
      </c>
      <c r="C121" s="10">
        <f t="shared" ca="1" si="5"/>
        <v>0.91576656549983149</v>
      </c>
      <c r="D121" s="10">
        <f t="shared" ca="1" si="6"/>
        <v>9.5308405304394953E-2</v>
      </c>
      <c r="E121" s="10">
        <f t="shared" ca="1" si="7"/>
        <v>12.928042888200196</v>
      </c>
      <c r="F121" s="10">
        <f t="shared" ca="1" si="8"/>
        <v>-0.10016117270255866</v>
      </c>
      <c r="G121" s="22"/>
    </row>
    <row r="122" spans="1:7" x14ac:dyDescent="0.35">
      <c r="A122" s="10">
        <f t="shared" si="9"/>
        <v>7252</v>
      </c>
      <c r="B122" s="10">
        <v>0.47935918485365497</v>
      </c>
      <c r="C122" s="10">
        <f t="shared" ca="1" si="5"/>
        <v>0.91787517680653063</v>
      </c>
      <c r="D122" s="10">
        <f t="shared" ca="1" si="6"/>
        <v>9.5527859026139667E-2</v>
      </c>
      <c r="E122" s="10">
        <f t="shared" ca="1" si="7"/>
        <v>12.924906894516463</v>
      </c>
      <c r="F122" s="10">
        <f t="shared" ca="1" si="8"/>
        <v>-0.10040377509226436</v>
      </c>
      <c r="G122" s="22"/>
    </row>
    <row r="123" spans="1:7" x14ac:dyDescent="0.35">
      <c r="A123" s="10">
        <f t="shared" si="9"/>
        <v>7312</v>
      </c>
      <c r="B123" s="10">
        <v>0.48251236282945598</v>
      </c>
      <c r="C123" s="10">
        <f t="shared" ca="1" si="5"/>
        <v>0.92405940868594894</v>
      </c>
      <c r="D123" s="10">
        <f t="shared" ca="1" si="6"/>
        <v>9.6171482958990126E-2</v>
      </c>
      <c r="E123" s="10">
        <f t="shared" ca="1" si="7"/>
        <v>12.915709508516031</v>
      </c>
      <c r="F123" s="10">
        <f t="shared" ca="1" si="8"/>
        <v>-0.10111563012276138</v>
      </c>
      <c r="G123" s="22"/>
    </row>
    <row r="124" spans="1:7" x14ac:dyDescent="0.35">
      <c r="A124" s="10">
        <f t="shared" si="9"/>
        <v>7372</v>
      </c>
      <c r="B124" s="10">
        <v>0.48727750532186098</v>
      </c>
      <c r="C124" s="10">
        <f t="shared" ca="1" si="5"/>
        <v>0.93340513745154974</v>
      </c>
      <c r="D124" s="10">
        <f t="shared" ca="1" si="6"/>
        <v>9.7144139680270025E-2</v>
      </c>
      <c r="E124" s="10">
        <f t="shared" ca="1" si="7"/>
        <v>12.90181024396894</v>
      </c>
      <c r="F124" s="10">
        <f t="shared" ca="1" si="8"/>
        <v>-0.10219236142950086</v>
      </c>
      <c r="G124" s="22"/>
    </row>
    <row r="125" spans="1:7" x14ac:dyDescent="0.35">
      <c r="A125" s="10">
        <f t="shared" si="9"/>
        <v>7432</v>
      </c>
      <c r="B125" s="10">
        <v>0.48567243225265599</v>
      </c>
      <c r="C125" s="10">
        <f t="shared" ca="1" si="5"/>
        <v>0.93025715655115293</v>
      </c>
      <c r="D125" s="10">
        <f t="shared" ca="1" si="6"/>
        <v>9.681651356806123E-2</v>
      </c>
      <c r="E125" s="10">
        <f t="shared" ca="1" si="7"/>
        <v>12.906492021112404</v>
      </c>
      <c r="F125" s="10">
        <f t="shared" ca="1" si="8"/>
        <v>-0.10182954971513601</v>
      </c>
      <c r="G125" s="22"/>
    </row>
    <row r="126" spans="1:7" x14ac:dyDescent="0.35">
      <c r="A126" s="10">
        <f t="shared" si="9"/>
        <v>7492</v>
      </c>
      <c r="B126" s="10">
        <v>0.48328404844261502</v>
      </c>
      <c r="C126" s="10">
        <f t="shared" ca="1" si="5"/>
        <v>0.92557289216401828</v>
      </c>
      <c r="D126" s="10">
        <f t="shared" ca="1" si="6"/>
        <v>9.6328998751970193E-2</v>
      </c>
      <c r="E126" s="10">
        <f t="shared" ca="1" si="7"/>
        <v>12.913458607834345</v>
      </c>
      <c r="F126" s="10">
        <f t="shared" ca="1" si="8"/>
        <v>-0.10128992150351696</v>
      </c>
      <c r="G126" s="22"/>
    </row>
    <row r="127" spans="1:7" x14ac:dyDescent="0.35">
      <c r="A127" s="10">
        <f t="shared" si="9"/>
        <v>7552</v>
      </c>
      <c r="B127" s="10">
        <v>0.48536756220942701</v>
      </c>
      <c r="C127" s="10">
        <f t="shared" ca="1" si="5"/>
        <v>0.929659224225453</v>
      </c>
      <c r="D127" s="10">
        <f t="shared" ca="1" si="6"/>
        <v>9.6754283761264007E-2</v>
      </c>
      <c r="E127" s="10">
        <f t="shared" ca="1" si="7"/>
        <v>12.907381285051535</v>
      </c>
      <c r="F127" s="10">
        <f t="shared" ca="1" si="8"/>
        <v>-0.10176065157428468</v>
      </c>
      <c r="G127" s="22"/>
    </row>
    <row r="128" spans="1:7" x14ac:dyDescent="0.35">
      <c r="A128" s="10">
        <f t="shared" si="9"/>
        <v>7612</v>
      </c>
      <c r="B128" s="10">
        <v>0.49425443314606099</v>
      </c>
      <c r="C128" s="10">
        <f t="shared" ca="1" si="5"/>
        <v>0.94708877339025943</v>
      </c>
      <c r="D128" s="10">
        <f t="shared" ca="1" si="6"/>
        <v>9.8568264090591232E-2</v>
      </c>
      <c r="E128" s="10">
        <f t="shared" ca="1" si="7"/>
        <v>12.88145950614545</v>
      </c>
      <c r="F128" s="10">
        <f t="shared" ca="1" si="8"/>
        <v>-0.10377096199078426</v>
      </c>
      <c r="G128" s="22"/>
    </row>
    <row r="129" spans="1:7" x14ac:dyDescent="0.35">
      <c r="A129" s="10">
        <f t="shared" si="9"/>
        <v>7672</v>
      </c>
      <c r="B129" s="10">
        <v>0.48628058314081002</v>
      </c>
      <c r="C129" s="10">
        <f t="shared" ca="1" si="5"/>
        <v>0.93144990435634567</v>
      </c>
      <c r="D129" s="10">
        <f t="shared" ca="1" si="6"/>
        <v>9.6940648795886666E-2</v>
      </c>
      <c r="E129" s="10">
        <f t="shared" ca="1" si="7"/>
        <v>12.904718128706778</v>
      </c>
      <c r="F129" s="10">
        <f t="shared" ca="1" si="8"/>
        <v>-0.10196700103168591</v>
      </c>
      <c r="G129" s="22"/>
    </row>
    <row r="130" spans="1:7" x14ac:dyDescent="0.35">
      <c r="A130" s="10">
        <f t="shared" si="9"/>
        <v>7732</v>
      </c>
      <c r="B130" s="10">
        <v>0.49494519944110599</v>
      </c>
      <c r="C130" s="10">
        <f t="shared" ca="1" si="5"/>
        <v>0.9484435522755077</v>
      </c>
      <c r="D130" s="10">
        <f t="shared" ca="1" si="6"/>
        <v>9.8709262703073453E-2</v>
      </c>
      <c r="E130" s="10">
        <f t="shared" ca="1" si="7"/>
        <v>12.87944463597308</v>
      </c>
      <c r="F130" s="10">
        <f t="shared" ca="1" si="8"/>
        <v>-0.10392739052026158</v>
      </c>
      <c r="G130" s="22"/>
    </row>
    <row r="131" spans="1:7" x14ac:dyDescent="0.35">
      <c r="A131" s="10">
        <f t="shared" si="9"/>
        <v>7792</v>
      </c>
      <c r="B131" s="10">
        <v>0.491584950334302</v>
      </c>
      <c r="C131" s="10">
        <f t="shared" ref="C131:C169" ca="1" si="10">(B131-$C$2)/($C$169-$C$2)</f>
        <v>0.94185319809678258</v>
      </c>
      <c r="D131" s="10">
        <f t="shared" ref="D131:D169" ca="1" si="11">$M$4*C131</f>
        <v>9.8023371591922634E-2</v>
      </c>
      <c r="E131" s="10">
        <f t="shared" ref="E131:E169" ca="1" si="12">$L$6*(1-D131)</f>
        <v>12.889246019951425</v>
      </c>
      <c r="F131" s="10">
        <f t="shared" ref="F131:F169" ca="1" si="13">LN(E131/$L$6)</f>
        <v>-0.10316667011099549</v>
      </c>
      <c r="G131" s="22"/>
    </row>
    <row r="132" spans="1:7" x14ac:dyDescent="0.35">
      <c r="A132" s="10">
        <f t="shared" ref="A132:A169" si="14">A131+60</f>
        <v>7852</v>
      </c>
      <c r="B132" s="10">
        <v>0.494085250209986</v>
      </c>
      <c r="C132" s="10">
        <f t="shared" ca="1" si="10"/>
        <v>0.94675696005312526</v>
      </c>
      <c r="D132" s="10">
        <f t="shared" ca="1" si="11"/>
        <v>9.8533730617529E-2</v>
      </c>
      <c r="E132" s="10">
        <f t="shared" ca="1" si="12"/>
        <v>12.88195298947551</v>
      </c>
      <c r="F132" s="10">
        <f t="shared" ca="1" si="13"/>
        <v>-0.10373265314251318</v>
      </c>
      <c r="G132" s="22"/>
    </row>
    <row r="133" spans="1:7" x14ac:dyDescent="0.35">
      <c r="A133" s="10">
        <f t="shared" si="14"/>
        <v>7912</v>
      </c>
      <c r="B133" s="10">
        <v>0.49559385781450399</v>
      </c>
      <c r="C133" s="10">
        <f t="shared" ca="1" si="10"/>
        <v>0.94971574617715404</v>
      </c>
      <c r="D133" s="10">
        <f t="shared" ca="1" si="11"/>
        <v>9.8841666283387294E-2</v>
      </c>
      <c r="E133" s="10">
        <f t="shared" ca="1" si="12"/>
        <v>12.877552588810394</v>
      </c>
      <c r="F133" s="10">
        <f t="shared" ca="1" si="13"/>
        <v>-0.10407430571767967</v>
      </c>
      <c r="G133" s="22"/>
    </row>
    <row r="134" spans="1:7" x14ac:dyDescent="0.35">
      <c r="A134" s="10">
        <f t="shared" si="14"/>
        <v>7972</v>
      </c>
      <c r="B134" s="10">
        <v>0.49472799353969599</v>
      </c>
      <c r="C134" s="10">
        <f t="shared" ca="1" si="10"/>
        <v>0.94801755295983114</v>
      </c>
      <c r="D134" s="10">
        <f t="shared" ca="1" si="11"/>
        <v>9.8664926824294411E-2</v>
      </c>
      <c r="E134" s="10">
        <f t="shared" ca="1" si="12"/>
        <v>12.880078195680833</v>
      </c>
      <c r="F134" s="10">
        <f t="shared" ca="1" si="13"/>
        <v>-0.10387820019076512</v>
      </c>
      <c r="G134" s="22"/>
    </row>
    <row r="135" spans="1:7" x14ac:dyDescent="0.35">
      <c r="A135" s="10">
        <f t="shared" si="14"/>
        <v>8032</v>
      </c>
      <c r="B135" s="10">
        <v>0.49675005399586503</v>
      </c>
      <c r="C135" s="10">
        <f t="shared" ca="1" si="10"/>
        <v>0.95198335851572446</v>
      </c>
      <c r="D135" s="10">
        <f t="shared" ca="1" si="11"/>
        <v>9.9077668037524005E-2</v>
      </c>
      <c r="E135" s="10">
        <f t="shared" ca="1" si="12"/>
        <v>12.874180123743781</v>
      </c>
      <c r="F135" s="10">
        <f t="shared" ca="1" si="13"/>
        <v>-0.10433622712883582</v>
      </c>
      <c r="G135" s="22"/>
    </row>
    <row r="136" spans="1:7" x14ac:dyDescent="0.35">
      <c r="A136" s="10">
        <f t="shared" si="14"/>
        <v>8092</v>
      </c>
      <c r="B136" s="10">
        <v>0.50040537573389599</v>
      </c>
      <c r="C136" s="10">
        <f t="shared" ca="1" si="10"/>
        <v>0.9591524296545394</v>
      </c>
      <c r="D136" s="10">
        <f t="shared" ca="1" si="11"/>
        <v>9.9823789116296177E-2</v>
      </c>
      <c r="E136" s="10">
        <f t="shared" ca="1" si="12"/>
        <v>12.863518053528127</v>
      </c>
      <c r="F136" s="10">
        <f t="shared" ca="1" si="13"/>
        <v>-0.10516474495137963</v>
      </c>
      <c r="G136" s="22"/>
    </row>
    <row r="137" spans="1:7" x14ac:dyDescent="0.35">
      <c r="A137" s="10">
        <f t="shared" si="14"/>
        <v>8152</v>
      </c>
      <c r="B137" s="10">
        <v>0.498776296525276</v>
      </c>
      <c r="C137" s="10">
        <f t="shared" ca="1" si="10"/>
        <v>0.95595736624442973</v>
      </c>
      <c r="D137" s="10">
        <f t="shared" ca="1" si="11"/>
        <v>9.9491262891889018E-2</v>
      </c>
      <c r="E137" s="10">
        <f t="shared" ca="1" si="12"/>
        <v>12.868269853274905</v>
      </c>
      <c r="F137" s="10">
        <f t="shared" ca="1" si="13"/>
        <v>-0.10479541190557624</v>
      </c>
      <c r="G137" s="22"/>
    </row>
    <row r="138" spans="1:7" x14ac:dyDescent="0.35">
      <c r="A138" s="10">
        <f t="shared" si="14"/>
        <v>8212</v>
      </c>
      <c r="B138" s="10">
        <v>0.499374052657658</v>
      </c>
      <c r="C138" s="10">
        <f t="shared" ca="1" si="10"/>
        <v>0.95712972713187872</v>
      </c>
      <c r="D138" s="10">
        <f t="shared" ca="1" si="11"/>
        <v>9.9613276351250266E-2</v>
      </c>
      <c r="E138" s="10">
        <f t="shared" ca="1" si="12"/>
        <v>12.866526280940633</v>
      </c>
      <c r="F138" s="10">
        <f t="shared" ca="1" si="13"/>
        <v>-0.10493091500634663</v>
      </c>
      <c r="G138" s="22"/>
    </row>
    <row r="139" spans="1:7" x14ac:dyDescent="0.35">
      <c r="A139" s="10">
        <f t="shared" si="14"/>
        <v>8272</v>
      </c>
      <c r="B139" s="10">
        <v>0.49775153672380101</v>
      </c>
      <c r="C139" s="10">
        <f t="shared" ca="1" si="10"/>
        <v>0.95394753607256377</v>
      </c>
      <c r="D139" s="10">
        <f t="shared" ca="1" si="11"/>
        <v>9.9282089816752059E-2</v>
      </c>
      <c r="E139" s="10">
        <f t="shared" ca="1" si="12"/>
        <v>12.871258936518613</v>
      </c>
      <c r="F139" s="10">
        <f t="shared" ca="1" si="13"/>
        <v>-0.10456315565243691</v>
      </c>
      <c r="G139" s="22"/>
    </row>
    <row r="140" spans="1:7" x14ac:dyDescent="0.35">
      <c r="A140" s="10">
        <f t="shared" si="14"/>
        <v>8332</v>
      </c>
      <c r="B140" s="10">
        <v>0.49930880213202999</v>
      </c>
      <c r="C140" s="10">
        <f t="shared" ca="1" si="10"/>
        <v>0.95700175326429682</v>
      </c>
      <c r="D140" s="10">
        <f t="shared" ca="1" si="11"/>
        <v>9.9599957470981673E-2</v>
      </c>
      <c r="E140" s="10">
        <f t="shared" ca="1" si="12"/>
        <v>12.86671660773967</v>
      </c>
      <c r="F140" s="10">
        <f t="shared" ca="1" si="13"/>
        <v>-0.10491612271608888</v>
      </c>
      <c r="G140" s="22"/>
    </row>
    <row r="141" spans="1:7" x14ac:dyDescent="0.35">
      <c r="A141" s="10">
        <f t="shared" si="14"/>
        <v>8392</v>
      </c>
      <c r="B141" s="10">
        <v>0.50167366725588203</v>
      </c>
      <c r="C141" s="10">
        <f t="shared" ca="1" si="10"/>
        <v>0.96163989116887705</v>
      </c>
      <c r="D141" s="10">
        <f t="shared" ca="1" si="11"/>
        <v>0.10008267167340086</v>
      </c>
      <c r="E141" s="10">
        <f t="shared" ca="1" si="12"/>
        <v>12.859818621787101</v>
      </c>
      <c r="F141" s="10">
        <f t="shared" ca="1" si="13"/>
        <v>-0.10545237729186691</v>
      </c>
      <c r="G141" s="22"/>
    </row>
    <row r="142" spans="1:7" x14ac:dyDescent="0.35">
      <c r="A142" s="10">
        <f t="shared" si="14"/>
        <v>8452</v>
      </c>
      <c r="B142" s="10">
        <v>0.50517271747831105</v>
      </c>
      <c r="C142" s="10">
        <f t="shared" ca="1" si="10"/>
        <v>0.96850247174609128</v>
      </c>
      <c r="D142" s="10">
        <f t="shared" ca="1" si="11"/>
        <v>0.10079689474697444</v>
      </c>
      <c r="E142" s="10">
        <f t="shared" ca="1" si="12"/>
        <v>12.849612374065735</v>
      </c>
      <c r="F142" s="10">
        <f t="shared" ca="1" si="13"/>
        <v>-0.10624634649788853</v>
      </c>
      <c r="G142" s="22"/>
    </row>
    <row r="143" spans="1:7" x14ac:dyDescent="0.35">
      <c r="A143" s="10">
        <f t="shared" si="14"/>
        <v>8512</v>
      </c>
      <c r="B143" s="10">
        <v>0.50047376639343999</v>
      </c>
      <c r="C143" s="10">
        <f t="shared" ca="1" si="10"/>
        <v>0.95928656217108377</v>
      </c>
      <c r="D143" s="10">
        <f t="shared" ca="1" si="11"/>
        <v>9.9837748957955524E-2</v>
      </c>
      <c r="E143" s="10">
        <f t="shared" ca="1" si="12"/>
        <v>12.863318567390815</v>
      </c>
      <c r="F143" s="10">
        <f t="shared" ca="1" si="13"/>
        <v>-0.10518025297051582</v>
      </c>
      <c r="G143" s="22"/>
    </row>
    <row r="144" spans="1:7" x14ac:dyDescent="0.35">
      <c r="A144" s="10">
        <f t="shared" si="14"/>
        <v>8572</v>
      </c>
      <c r="B144" s="10">
        <v>0.50165178890265405</v>
      </c>
      <c r="C144" s="10">
        <f t="shared" ca="1" si="10"/>
        <v>0.96159698182137432</v>
      </c>
      <c r="D144" s="10">
        <f t="shared" ca="1" si="11"/>
        <v>0.10007820588305952</v>
      </c>
      <c r="E144" s="10">
        <f t="shared" ca="1" si="12"/>
        <v>12.859882437931079</v>
      </c>
      <c r="F144" s="10">
        <f t="shared" ca="1" si="13"/>
        <v>-0.10544741485907418</v>
      </c>
      <c r="G144" s="22"/>
    </row>
    <row r="145" spans="1:7" x14ac:dyDescent="0.35">
      <c r="A145" s="10">
        <f t="shared" si="14"/>
        <v>8632</v>
      </c>
      <c r="B145" s="10">
        <v>0.50628526111371297</v>
      </c>
      <c r="C145" s="10">
        <f t="shared" ca="1" si="10"/>
        <v>0.9706844696764646</v>
      </c>
      <c r="D145" s="10">
        <f t="shared" ca="1" si="11"/>
        <v>0.10102398618157804</v>
      </c>
      <c r="E145" s="10">
        <f t="shared" ca="1" si="12"/>
        <v>12.846367237465248</v>
      </c>
      <c r="F145" s="10">
        <f t="shared" ca="1" si="13"/>
        <v>-0.10649892582483379</v>
      </c>
      <c r="G145" s="22"/>
    </row>
    <row r="146" spans="1:7" x14ac:dyDescent="0.35">
      <c r="A146" s="10">
        <f t="shared" si="14"/>
        <v>8692</v>
      </c>
      <c r="B146" s="10">
        <v>0.50288897359276796</v>
      </c>
      <c r="C146" s="10">
        <f t="shared" ca="1" si="10"/>
        <v>0.9640234344542572</v>
      </c>
      <c r="D146" s="10">
        <f t="shared" ca="1" si="11"/>
        <v>0.10033073894082681</v>
      </c>
      <c r="E146" s="10">
        <f t="shared" ca="1" si="12"/>
        <v>12.856273740535585</v>
      </c>
      <c r="F146" s="10">
        <f t="shared" ca="1" si="13"/>
        <v>-0.1057280709100126</v>
      </c>
      <c r="G146" s="22"/>
    </row>
    <row r="147" spans="1:7" x14ac:dyDescent="0.35">
      <c r="A147" s="10">
        <f t="shared" si="14"/>
        <v>8752</v>
      </c>
      <c r="B147" s="10">
        <v>0.50433664273442902</v>
      </c>
      <c r="C147" s="10">
        <f t="shared" ca="1" si="10"/>
        <v>0.96686270382801853</v>
      </c>
      <c r="D147" s="10">
        <f t="shared" ca="1" si="11"/>
        <v>0.10062623590090101</v>
      </c>
      <c r="E147" s="10">
        <f t="shared" ca="1" si="12"/>
        <v>12.852051088976124</v>
      </c>
      <c r="F147" s="10">
        <f t="shared" ca="1" si="13"/>
        <v>-0.10605657551896228</v>
      </c>
      <c r="G147" s="22"/>
    </row>
    <row r="148" spans="1:7" x14ac:dyDescent="0.35">
      <c r="A148" s="10">
        <f t="shared" si="14"/>
        <v>8812</v>
      </c>
      <c r="B148" s="10">
        <v>0.508339403968603</v>
      </c>
      <c r="C148" s="10">
        <f t="shared" ca="1" si="10"/>
        <v>0.9747131974633455</v>
      </c>
      <c r="D148" s="10">
        <f t="shared" ca="1" si="11"/>
        <v>0.10144327602599768</v>
      </c>
      <c r="E148" s="10">
        <f t="shared" ca="1" si="12"/>
        <v>12.840375585588493</v>
      </c>
      <c r="F148" s="10">
        <f t="shared" ca="1" si="13"/>
        <v>-0.10696544289371224</v>
      </c>
      <c r="G148" s="22"/>
    </row>
    <row r="149" spans="1:7" x14ac:dyDescent="0.35">
      <c r="A149" s="10">
        <f t="shared" si="14"/>
        <v>8872</v>
      </c>
      <c r="B149" s="10">
        <v>0.51210843915029802</v>
      </c>
      <c r="C149" s="10">
        <f t="shared" ca="1" si="10"/>
        <v>0.98210529131411095</v>
      </c>
      <c r="D149" s="10">
        <f t="shared" ca="1" si="11"/>
        <v>0.10221260819351609</v>
      </c>
      <c r="E149" s="10">
        <f t="shared" ca="1" si="12"/>
        <v>12.829381828914654</v>
      </c>
      <c r="F149" s="10">
        <f t="shared" ca="1" si="13"/>
        <v>-0.10782199616521203</v>
      </c>
      <c r="G149" s="22"/>
    </row>
    <row r="150" spans="1:7" x14ac:dyDescent="0.35">
      <c r="A150" s="10">
        <f t="shared" si="14"/>
        <v>8932</v>
      </c>
      <c r="B150" s="10">
        <v>0.50958007402699201</v>
      </c>
      <c r="C150" s="10">
        <f t="shared" ca="1" si="10"/>
        <v>0.97714648584281927</v>
      </c>
      <c r="D150" s="10">
        <f t="shared" ca="1" si="11"/>
        <v>0.10169652051409141</v>
      </c>
      <c r="E150" s="10">
        <f t="shared" ca="1" si="12"/>
        <v>12.836756721853634</v>
      </c>
      <c r="F150" s="10">
        <f t="shared" ca="1" si="13"/>
        <v>-0.10724731734257892</v>
      </c>
      <c r="G150" s="22"/>
    </row>
    <row r="151" spans="1:7" x14ac:dyDescent="0.35">
      <c r="A151" s="10">
        <f t="shared" si="14"/>
        <v>8992</v>
      </c>
      <c r="B151" s="10">
        <v>0.511090566167268</v>
      </c>
      <c r="C151" s="10">
        <f t="shared" ca="1" si="10"/>
        <v>0.98010896804940406</v>
      </c>
      <c r="D151" s="10">
        <f t="shared" ca="1" si="11"/>
        <v>0.10200484084974172</v>
      </c>
      <c r="E151" s="10">
        <f t="shared" ca="1" si="12"/>
        <v>12.83235082425719</v>
      </c>
      <c r="F151" s="10">
        <f t="shared" ca="1" si="13"/>
        <v>-0.10759060139573871</v>
      </c>
      <c r="G151" s="22"/>
    </row>
    <row r="152" spans="1:7" x14ac:dyDescent="0.35">
      <c r="A152" s="10">
        <f t="shared" si="14"/>
        <v>9052</v>
      </c>
      <c r="B152" s="10">
        <v>0.51208534859884103</v>
      </c>
      <c r="C152" s="10">
        <f t="shared" ca="1" si="10"/>
        <v>0.98206000451916009</v>
      </c>
      <c r="D152" s="10">
        <f t="shared" ca="1" si="11"/>
        <v>0.10220789497033157</v>
      </c>
      <c r="E152" s="10">
        <f t="shared" ca="1" si="12"/>
        <v>12.829449180873961</v>
      </c>
      <c r="F152" s="10">
        <f t="shared" ca="1" si="13"/>
        <v>-0.10781674635790155</v>
      </c>
      <c r="G152" s="22"/>
    </row>
    <row r="153" spans="1:7" x14ac:dyDescent="0.35">
      <c r="A153" s="10">
        <f t="shared" si="14"/>
        <v>9112</v>
      </c>
      <c r="B153" s="10">
        <v>0.51218557878391902</v>
      </c>
      <c r="C153" s="10">
        <f t="shared" ca="1" si="10"/>
        <v>0.98225658292691131</v>
      </c>
      <c r="D153" s="10">
        <f t="shared" ca="1" si="11"/>
        <v>0.10222835386811828</v>
      </c>
      <c r="E153" s="10">
        <f t="shared" ca="1" si="12"/>
        <v>12.82915682322459</v>
      </c>
      <c r="F153" s="10">
        <f t="shared" ca="1" si="13"/>
        <v>-0.10783953463013564</v>
      </c>
      <c r="G153" s="22"/>
    </row>
    <row r="154" spans="1:7" x14ac:dyDescent="0.35">
      <c r="A154" s="10">
        <f t="shared" si="14"/>
        <v>9172</v>
      </c>
      <c r="B154" s="10">
        <v>0.510464909711975</v>
      </c>
      <c r="C154" s="10">
        <f t="shared" ca="1" si="10"/>
        <v>0.97888188710881618</v>
      </c>
      <c r="D154" s="10">
        <f t="shared" ca="1" si="11"/>
        <v>0.10187713240085003</v>
      </c>
      <c r="E154" s="10">
        <f t="shared" ca="1" si="12"/>
        <v>12.834175777991852</v>
      </c>
      <c r="F154" s="10">
        <f t="shared" ca="1" si="13"/>
        <v>-0.10744839643236224</v>
      </c>
      <c r="G154" s="22"/>
    </row>
    <row r="155" spans="1:7" x14ac:dyDescent="0.35">
      <c r="A155" s="10">
        <f t="shared" si="14"/>
        <v>9232</v>
      </c>
      <c r="B155" s="10">
        <v>0.51540313293584905</v>
      </c>
      <c r="C155" s="10">
        <f t="shared" ca="1" si="10"/>
        <v>0.98856707383888276</v>
      </c>
      <c r="D155" s="10">
        <f t="shared" ca="1" si="11"/>
        <v>0.1028851182097817</v>
      </c>
      <c r="E155" s="10">
        <f t="shared" ca="1" si="12"/>
        <v>12.819771660782218</v>
      </c>
      <c r="F155" s="10">
        <f t="shared" ca="1" si="13"/>
        <v>-0.10857135177930664</v>
      </c>
      <c r="G155" s="22"/>
    </row>
    <row r="156" spans="1:7" x14ac:dyDescent="0.35">
      <c r="A156" s="10">
        <f t="shared" si="14"/>
        <v>9292</v>
      </c>
      <c r="B156" s="10">
        <v>0.51254665984707104</v>
      </c>
      <c r="C156" s="10">
        <f t="shared" ca="1" si="10"/>
        <v>0.98296476021310841</v>
      </c>
      <c r="D156" s="10">
        <f t="shared" ca="1" si="11"/>
        <v>0.10230205741917925</v>
      </c>
      <c r="E156" s="10">
        <f t="shared" ca="1" si="12"/>
        <v>12.828103599479928</v>
      </c>
      <c r="F156" s="10">
        <f t="shared" ca="1" si="13"/>
        <v>-0.10792163410045338</v>
      </c>
      <c r="G156" s="22"/>
    </row>
    <row r="157" spans="1:7" x14ac:dyDescent="0.35">
      <c r="A157" s="10">
        <f t="shared" si="14"/>
        <v>9352</v>
      </c>
      <c r="B157" s="10">
        <v>0.51327558002395701</v>
      </c>
      <c r="C157" s="10">
        <f t="shared" ca="1" si="10"/>
        <v>0.98439436914417555</v>
      </c>
      <c r="D157" s="10">
        <f t="shared" ca="1" si="11"/>
        <v>0.10245084396868005</v>
      </c>
      <c r="E157" s="10">
        <f t="shared" ca="1" si="12"/>
        <v>12.825977439687561</v>
      </c>
      <c r="F157" s="10">
        <f t="shared" ca="1" si="13"/>
        <v>-0.10808739016819076</v>
      </c>
      <c r="G157" s="22"/>
    </row>
    <row r="158" spans="1:7" x14ac:dyDescent="0.35">
      <c r="A158" s="10">
        <f t="shared" si="14"/>
        <v>9412</v>
      </c>
      <c r="B158" s="10">
        <v>0.513940864872933</v>
      </c>
      <c r="C158" s="10">
        <f t="shared" ca="1" si="10"/>
        <v>0.98569917204572643</v>
      </c>
      <c r="D158" s="10">
        <f t="shared" ca="1" si="11"/>
        <v>0.10258664133065896</v>
      </c>
      <c r="E158" s="10">
        <f t="shared" ca="1" si="12"/>
        <v>12.824036895384882</v>
      </c>
      <c r="F158" s="10">
        <f t="shared" ca="1" si="13"/>
        <v>-0.10823869958120166</v>
      </c>
      <c r="G158" s="22"/>
    </row>
    <row r="159" spans="1:7" x14ac:dyDescent="0.35">
      <c r="A159" s="10">
        <f t="shared" si="14"/>
        <v>9472</v>
      </c>
      <c r="B159" s="10">
        <v>0.51471570890927998</v>
      </c>
      <c r="C159" s="10">
        <f t="shared" ca="1" si="10"/>
        <v>0.98721885004294985</v>
      </c>
      <c r="D159" s="10">
        <f t="shared" ca="1" si="11"/>
        <v>0.10274480181821999</v>
      </c>
      <c r="E159" s="10">
        <f t="shared" ca="1" si="12"/>
        <v>12.821776782017636</v>
      </c>
      <c r="F159" s="10">
        <f t="shared" ca="1" si="13"/>
        <v>-0.10841495551143089</v>
      </c>
      <c r="G159" s="22"/>
    </row>
    <row r="160" spans="1:7" x14ac:dyDescent="0.35">
      <c r="A160" s="10">
        <f t="shared" si="14"/>
        <v>9532</v>
      </c>
      <c r="B160" s="10">
        <v>0.513653765533444</v>
      </c>
      <c r="C160" s="10">
        <f t="shared" ca="1" si="10"/>
        <v>0.98513609285975789</v>
      </c>
      <c r="D160" s="10">
        <f t="shared" ca="1" si="11"/>
        <v>0.10252803886437929</v>
      </c>
      <c r="E160" s="10">
        <f t="shared" ca="1" si="12"/>
        <v>12.824874324628018</v>
      </c>
      <c r="F160" s="10">
        <f t="shared" ca="1" si="13"/>
        <v>-0.10817340018223301</v>
      </c>
      <c r="G160" s="22"/>
    </row>
    <row r="161" spans="1:13" x14ac:dyDescent="0.35">
      <c r="A161" s="10">
        <f t="shared" si="14"/>
        <v>9592</v>
      </c>
      <c r="B161" s="10">
        <v>0.51533905748119002</v>
      </c>
      <c r="C161" s="10">
        <f t="shared" ca="1" si="10"/>
        <v>0.9884414046021851</v>
      </c>
      <c r="D161" s="10">
        <f t="shared" ca="1" si="11"/>
        <v>0.10287203918397241</v>
      </c>
      <c r="E161" s="10">
        <f t="shared" ca="1" si="12"/>
        <v>12.819958560061034</v>
      </c>
      <c r="F161" s="10">
        <f t="shared" ca="1" si="13"/>
        <v>-0.10855677289901347</v>
      </c>
      <c r="G161" s="22"/>
    </row>
    <row r="162" spans="1:13" x14ac:dyDescent="0.35">
      <c r="A162" s="10">
        <f t="shared" si="14"/>
        <v>9652</v>
      </c>
      <c r="B162" s="10">
        <v>0.52367793565834897</v>
      </c>
      <c r="C162" s="10">
        <f t="shared" ca="1" si="10"/>
        <v>1.0047961922664217</v>
      </c>
      <c r="D162" s="10">
        <f t="shared" ca="1" si="11"/>
        <v>0.10457416371012783</v>
      </c>
      <c r="E162" s="10">
        <f t="shared" ca="1" si="12"/>
        <v>12.795635200582272</v>
      </c>
      <c r="F162" s="10">
        <f t="shared" ca="1" si="13"/>
        <v>-0.11045587912441973</v>
      </c>
      <c r="G162" s="22"/>
    </row>
    <row r="163" spans="1:13" x14ac:dyDescent="0.35">
      <c r="A163" s="10">
        <f t="shared" si="14"/>
        <v>9712</v>
      </c>
      <c r="B163" s="10">
        <v>0.51815090071537795</v>
      </c>
      <c r="C163" s="10">
        <f t="shared" ca="1" si="10"/>
        <v>0.99395618705412536</v>
      </c>
      <c r="D163" s="10">
        <f t="shared" ca="1" si="11"/>
        <v>0.10344599016765808</v>
      </c>
      <c r="E163" s="10">
        <f t="shared" ca="1" si="12"/>
        <v>12.811756800504165</v>
      </c>
      <c r="F163" s="10">
        <f t="shared" ca="1" si="13"/>
        <v>-0.10919674253986042</v>
      </c>
      <c r="G163" s="22"/>
    </row>
    <row r="164" spans="1:13" x14ac:dyDescent="0.35">
      <c r="A164" s="10">
        <f t="shared" si="14"/>
        <v>9772</v>
      </c>
      <c r="B164" s="10">
        <v>0.51898163113194296</v>
      </c>
      <c r="C164" s="10">
        <f t="shared" ca="1" si="10"/>
        <v>0.99558547330588498</v>
      </c>
      <c r="D164" s="10">
        <f t="shared" ca="1" si="11"/>
        <v>0.10361555813430996</v>
      </c>
      <c r="E164" s="10">
        <f t="shared" ca="1" si="12"/>
        <v>12.80933367426071</v>
      </c>
      <c r="F164" s="10">
        <f t="shared" ca="1" si="13"/>
        <v>-0.10938589344684987</v>
      </c>
      <c r="G164" s="22"/>
    </row>
    <row r="165" spans="1:13" x14ac:dyDescent="0.35">
      <c r="A165" s="10">
        <f t="shared" si="14"/>
        <v>9832</v>
      </c>
      <c r="B165" s="10">
        <v>0.51977765271373599</v>
      </c>
      <c r="C165" s="10">
        <f t="shared" ca="1" si="10"/>
        <v>0.99714668617766367</v>
      </c>
      <c r="D165" s="10">
        <f t="shared" ca="1" si="11"/>
        <v>0.10377804136394034</v>
      </c>
      <c r="E165" s="10">
        <f t="shared" ca="1" si="12"/>
        <v>12.807011788909293</v>
      </c>
      <c r="F165" s="10">
        <f t="shared" ca="1" si="13"/>
        <v>-0.10956717499312774</v>
      </c>
    </row>
    <row r="166" spans="1:13" x14ac:dyDescent="0.35">
      <c r="A166" s="10">
        <f t="shared" si="14"/>
        <v>9892</v>
      </c>
      <c r="B166" s="10">
        <v>0.52237967723558199</v>
      </c>
      <c r="C166" s="10">
        <f t="shared" ca="1" si="10"/>
        <v>1.0022499575827422</v>
      </c>
      <c r="D166" s="10">
        <f t="shared" ca="1" si="11"/>
        <v>0.10430916433542388</v>
      </c>
      <c r="E166" s="10">
        <f t="shared" ca="1" si="12"/>
        <v>12.799422041646791</v>
      </c>
      <c r="F166" s="10">
        <f t="shared" ca="1" si="13"/>
        <v>-0.11015997503197615</v>
      </c>
    </row>
    <row r="167" spans="1:13" x14ac:dyDescent="0.35">
      <c r="A167" s="10">
        <f t="shared" si="14"/>
        <v>9952</v>
      </c>
      <c r="B167" s="10">
        <v>0.52127225124368504</v>
      </c>
      <c r="C167" s="10">
        <f t="shared" ca="1" si="10"/>
        <v>1.0000779967306288</v>
      </c>
      <c r="D167" s="10">
        <f t="shared" ca="1" si="11"/>
        <v>0.10408311750974018</v>
      </c>
      <c r="E167" s="10">
        <f t="shared" ca="1" si="12"/>
        <v>12.802652250785812</v>
      </c>
      <c r="F167" s="10">
        <f t="shared" ca="1" si="13"/>
        <v>-0.10990763538798756</v>
      </c>
    </row>
    <row r="168" spans="1:13" x14ac:dyDescent="0.35">
      <c r="A168" s="10">
        <f t="shared" si="14"/>
        <v>10012</v>
      </c>
      <c r="B168" s="10">
        <v>0.52367541809208495</v>
      </c>
      <c r="C168" s="10">
        <f t="shared" ca="1" si="10"/>
        <v>1.0047912546404241</v>
      </c>
      <c r="D168" s="10">
        <f t="shared" ca="1" si="11"/>
        <v>0.10457364982670213</v>
      </c>
      <c r="E168" s="10">
        <f t="shared" ca="1" si="12"/>
        <v>12.795642543976426</v>
      </c>
      <c r="F168" s="10">
        <f t="shared" ca="1" si="13"/>
        <v>-0.11045530522621674</v>
      </c>
    </row>
    <row r="169" spans="1:13" x14ac:dyDescent="0.35">
      <c r="A169" s="10">
        <f t="shared" si="14"/>
        <v>10072</v>
      </c>
      <c r="B169" s="10">
        <v>0.52123248275214096</v>
      </c>
      <c r="C169" s="10">
        <f t="shared" ca="1" si="10"/>
        <v>1</v>
      </c>
      <c r="D169" s="10">
        <f t="shared" ca="1" si="11"/>
        <v>0.10407499999999999</v>
      </c>
      <c r="E169" s="10">
        <f t="shared" ca="1" si="12"/>
        <v>12.802768249999998</v>
      </c>
      <c r="F169" s="10">
        <f t="shared" ca="1" si="13"/>
        <v>-0.10989857486783851</v>
      </c>
    </row>
    <row r="171" spans="1:13" x14ac:dyDescent="0.35">
      <c r="A171" s="10" t="s">
        <v>59</v>
      </c>
    </row>
    <row r="172" spans="1:13" x14ac:dyDescent="0.35">
      <c r="A172" s="53" t="s">
        <v>31</v>
      </c>
      <c r="B172" s="53" t="s">
        <v>51</v>
      </c>
      <c r="C172" s="53" t="s">
        <v>32</v>
      </c>
      <c r="D172" s="53" t="s">
        <v>33</v>
      </c>
      <c r="E172" s="53" t="s">
        <v>52</v>
      </c>
      <c r="F172" s="53" t="s">
        <v>53</v>
      </c>
      <c r="K172" s="53" t="s">
        <v>55</v>
      </c>
      <c r="L172" s="53"/>
      <c r="M172" s="53"/>
    </row>
    <row r="173" spans="1:13" x14ac:dyDescent="0.35">
      <c r="A173" s="10">
        <v>52</v>
      </c>
      <c r="B173" s="10">
        <v>2.4608407309983801E-2</v>
      </c>
      <c r="C173" s="10">
        <f ca="1">(B173-$C$2)/($C$101-$C$2)</f>
        <v>0</v>
      </c>
      <c r="D173" s="10">
        <f ca="1">$M$4*C173</f>
        <v>0</v>
      </c>
      <c r="E173" s="10">
        <f ca="1">$L$6*(1-D173)</f>
        <v>14.29</v>
      </c>
      <c r="F173" s="10">
        <f ca="1">LN(E173/$L$6)</f>
        <v>0</v>
      </c>
      <c r="G173" s="22"/>
      <c r="K173" s="10">
        <v>0.80383300111552036</v>
      </c>
    </row>
    <row r="174" spans="1:13" x14ac:dyDescent="0.35">
      <c r="A174" s="10">
        <f>A173+60</f>
        <v>112</v>
      </c>
      <c r="B174" s="10">
        <v>2.5632723981622099E-2</v>
      </c>
      <c r="C174" s="10">
        <f t="shared" ref="C174:C237" ca="1" si="15">(B174-$C$2)/($C$101-$C$2)</f>
        <v>1.109678932293454E-3</v>
      </c>
      <c r="D174" s="10">
        <f t="shared" ref="D174:D237" ca="1" si="16">$M$4*C174</f>
        <v>1.6259015715963689E-4</v>
      </c>
      <c r="E174" s="10">
        <f t="shared" ref="E174:E237" ca="1" si="17">$L$6*(1-D174)</f>
        <v>14.287676586654188</v>
      </c>
      <c r="F174" s="10">
        <f t="shared" ref="F174:F237" ca="1" si="18">LN(E174/$L$6)</f>
        <v>-1.6260337637219008E-4</v>
      </c>
      <c r="G174" s="22"/>
      <c r="K174" s="53" t="s">
        <v>34</v>
      </c>
      <c r="L174" s="53" t="s">
        <v>56</v>
      </c>
      <c r="M174" s="53" t="s">
        <v>57</v>
      </c>
    </row>
    <row r="175" spans="1:13" x14ac:dyDescent="0.35">
      <c r="A175" s="10">
        <f t="shared" ref="A175:A238" si="19">A174+60</f>
        <v>172</v>
      </c>
      <c r="B175" s="10">
        <v>3.4934888951732697E-2</v>
      </c>
      <c r="C175" s="10">
        <f t="shared" ca="1" si="15"/>
        <v>1.1187047365182638E-2</v>
      </c>
      <c r="D175" s="10">
        <f t="shared" ca="1" si="16"/>
        <v>1.6391261799465603E-3</v>
      </c>
      <c r="E175" s="10">
        <f t="shared" ca="1" si="17"/>
        <v>14.266576886888563</v>
      </c>
      <c r="F175" s="10">
        <f t="shared" ca="1" si="18"/>
        <v>-1.6404710170361391E-3</v>
      </c>
      <c r="G175" s="22"/>
      <c r="K175" s="20">
        <v>0.18227666666666667</v>
      </c>
      <c r="L175" s="10">
        <f>K175*K173</f>
        <v>0.14652000000000001</v>
      </c>
      <c r="M175" s="10">
        <f>K175*(1-K173)</f>
        <v>3.5756666666666666E-2</v>
      </c>
    </row>
    <row r="176" spans="1:13" x14ac:dyDescent="0.35">
      <c r="A176" s="10">
        <f t="shared" si="19"/>
        <v>232</v>
      </c>
      <c r="B176" s="10">
        <v>3.7009343457080103E-2</v>
      </c>
      <c r="C176" s="10">
        <f t="shared" ca="1" si="15"/>
        <v>1.3434378219325095E-2</v>
      </c>
      <c r="D176" s="10">
        <f t="shared" ca="1" si="16"/>
        <v>1.968405096695513E-3</v>
      </c>
      <c r="E176" s="10">
        <f t="shared" ca="1" si="17"/>
        <v>14.26187149116822</v>
      </c>
      <c r="F176" s="10">
        <f t="shared" ca="1" si="18"/>
        <v>-1.9703449520399431E-3</v>
      </c>
      <c r="G176" s="22"/>
      <c r="K176" s="53" t="s">
        <v>58</v>
      </c>
    </row>
    <row r="177" spans="1:12" x14ac:dyDescent="0.35">
      <c r="A177" s="10">
        <f t="shared" si="19"/>
        <v>292</v>
      </c>
      <c r="B177" s="10">
        <v>4.6281221512889499E-2</v>
      </c>
      <c r="C177" s="10">
        <f t="shared" ca="1" si="15"/>
        <v>2.3478935753344043E-2</v>
      </c>
      <c r="D177" s="10">
        <f t="shared" ca="1" si="16"/>
        <v>3.4401336665799693E-3</v>
      </c>
      <c r="E177" s="10">
        <f t="shared" ca="1" si="17"/>
        <v>14.240840489904572</v>
      </c>
      <c r="F177" s="10">
        <f t="shared" ca="1" si="18"/>
        <v>-3.4460645322889707E-3</v>
      </c>
      <c r="G177" s="22"/>
      <c r="K177" s="10">
        <v>14.29</v>
      </c>
    </row>
    <row r="178" spans="1:12" x14ac:dyDescent="0.35">
      <c r="A178" s="10">
        <f t="shared" si="19"/>
        <v>352</v>
      </c>
      <c r="B178" s="10">
        <v>5.4196147247426101E-2</v>
      </c>
      <c r="C178" s="10">
        <f t="shared" ca="1" si="15"/>
        <v>3.2053458243771669E-2</v>
      </c>
      <c r="D178" s="10">
        <f t="shared" ca="1" si="16"/>
        <v>4.6964727018774253E-3</v>
      </c>
      <c r="E178" s="10">
        <f t="shared" ca="1" si="17"/>
        <v>14.222887405090171</v>
      </c>
      <c r="F178" s="10">
        <f t="shared" ca="1" si="18"/>
        <v>-4.7075357816891835E-3</v>
      </c>
      <c r="G178" s="22"/>
    </row>
    <row r="179" spans="1:12" x14ac:dyDescent="0.35">
      <c r="A179" s="10">
        <f t="shared" si="19"/>
        <v>412</v>
      </c>
      <c r="B179" s="10">
        <v>6.91788784142542E-2</v>
      </c>
      <c r="C179" s="10">
        <f t="shared" ca="1" si="15"/>
        <v>4.8284787464894188E-2</v>
      </c>
      <c r="D179" s="10">
        <f t="shared" ca="1" si="16"/>
        <v>7.0746870593562973E-3</v>
      </c>
      <c r="E179" s="10">
        <f t="shared" ca="1" si="17"/>
        <v>14.188902721921798</v>
      </c>
      <c r="F179" s="10">
        <f t="shared" ca="1" si="18"/>
        <v>-7.0998313198816412E-3</v>
      </c>
      <c r="G179" s="22"/>
      <c r="K179" s="53" t="s">
        <v>35</v>
      </c>
      <c r="L179" s="53" t="s">
        <v>42</v>
      </c>
    </row>
    <row r="180" spans="1:12" x14ac:dyDescent="0.35">
      <c r="A180" s="10">
        <f t="shared" si="19"/>
        <v>472</v>
      </c>
      <c r="B180" s="10">
        <v>8.0504495844871696E-2</v>
      </c>
      <c r="C180" s="10">
        <f t="shared" ca="1" si="15"/>
        <v>6.0554234410310735E-2</v>
      </c>
      <c r="D180" s="10">
        <f t="shared" ca="1" si="16"/>
        <v>8.872406425798729E-3</v>
      </c>
      <c r="E180" s="10">
        <f t="shared" ca="1" si="17"/>
        <v>14.163213312175335</v>
      </c>
      <c r="F180" s="10">
        <f t="shared" ca="1" si="18"/>
        <v>-8.9120005947118958E-3</v>
      </c>
      <c r="G180" s="22"/>
      <c r="K180" s="10">
        <v>3.5729999999999998E-3</v>
      </c>
      <c r="L180" s="10">
        <v>2.2000000000000002</v>
      </c>
    </row>
    <row r="181" spans="1:12" x14ac:dyDescent="0.35">
      <c r="A181" s="10">
        <f t="shared" si="19"/>
        <v>532</v>
      </c>
      <c r="B181" s="10">
        <v>9.5749321119185604E-2</v>
      </c>
      <c r="C181" s="10">
        <f t="shared" ca="1" si="15"/>
        <v>7.7069499563951149E-2</v>
      </c>
      <c r="D181" s="10">
        <f t="shared" ca="1" si="16"/>
        <v>1.1292223076110124E-2</v>
      </c>
      <c r="E181" s="10">
        <f t="shared" ca="1" si="17"/>
        <v>14.128634132242386</v>
      </c>
      <c r="F181" s="10">
        <f t="shared" ca="1" si="18"/>
        <v>-1.1356464302470275E-2</v>
      </c>
      <c r="G181" s="22"/>
    </row>
    <row r="182" spans="1:12" x14ac:dyDescent="0.35">
      <c r="A182" s="10">
        <f t="shared" si="19"/>
        <v>592</v>
      </c>
      <c r="B182" s="10">
        <v>0.104506653174499</v>
      </c>
      <c r="C182" s="10">
        <f t="shared" ca="1" si="15"/>
        <v>8.6556630989174044E-2</v>
      </c>
      <c r="D182" s="10">
        <f t="shared" ca="1" si="16"/>
        <v>1.2682277572533781E-2</v>
      </c>
      <c r="E182" s="10">
        <f t="shared" ca="1" si="17"/>
        <v>14.10877025348849</v>
      </c>
      <c r="F182" s="10">
        <f t="shared" ca="1" si="18"/>
        <v>-1.2763384128324947E-2</v>
      </c>
      <c r="G182" s="22"/>
      <c r="K182" s="53" t="s">
        <v>18</v>
      </c>
    </row>
    <row r="183" spans="1:12" x14ac:dyDescent="0.35">
      <c r="A183" s="10">
        <f t="shared" si="19"/>
        <v>652</v>
      </c>
      <c r="B183" s="10">
        <v>0.115996271889513</v>
      </c>
      <c r="C183" s="10">
        <f t="shared" ca="1" si="15"/>
        <v>9.9003746399043871E-2</v>
      </c>
      <c r="D183" s="10">
        <f t="shared" ca="1" si="16"/>
        <v>1.450602892238791E-2</v>
      </c>
      <c r="E183" s="10">
        <f t="shared" ca="1" si="17"/>
        <v>14.082708846699076</v>
      </c>
      <c r="F183" s="10">
        <f t="shared" ca="1" si="18"/>
        <v>-1.461227003606878E-2</v>
      </c>
      <c r="G183" s="22"/>
      <c r="K183" s="19">
        <v>1.9599999999999999E-5</v>
      </c>
    </row>
    <row r="184" spans="1:12" x14ac:dyDescent="0.35">
      <c r="A184" s="10">
        <f t="shared" si="19"/>
        <v>712</v>
      </c>
      <c r="B184" s="10">
        <v>0.13190209393441299</v>
      </c>
      <c r="C184" s="10">
        <f t="shared" ca="1" si="15"/>
        <v>0.11623509302528223</v>
      </c>
      <c r="D184" s="10">
        <f t="shared" ca="1" si="16"/>
        <v>1.7030765830064354E-2</v>
      </c>
      <c r="E184" s="10">
        <f t="shared" ca="1" si="17"/>
        <v>14.046630356288379</v>
      </c>
      <c r="F184" s="10">
        <f t="shared" ca="1" si="18"/>
        <v>-1.7177457219026818E-2</v>
      </c>
      <c r="G184" s="22"/>
      <c r="K184" s="53" t="s">
        <v>43</v>
      </c>
    </row>
    <row r="185" spans="1:12" x14ac:dyDescent="0.35">
      <c r="A185" s="10">
        <f t="shared" si="19"/>
        <v>772</v>
      </c>
      <c r="B185" s="10">
        <v>0.14249532930650299</v>
      </c>
      <c r="C185" s="10">
        <f t="shared" ca="1" si="15"/>
        <v>0.12771112425928816</v>
      </c>
      <c r="D185" s="10">
        <f t="shared" ca="1" si="16"/>
        <v>1.8712233926470902E-2</v>
      </c>
      <c r="E185" s="10">
        <f t="shared" ca="1" si="17"/>
        <v>14.022602177190731</v>
      </c>
      <c r="F185" s="10">
        <f t="shared" ca="1" si="18"/>
        <v>-1.8889522907905781E-2</v>
      </c>
      <c r="G185" s="22"/>
      <c r="K185" s="19">
        <f>K183/(K180*L180)</f>
        <v>2.4934483372770523E-3</v>
      </c>
    </row>
    <row r="186" spans="1:12" x14ac:dyDescent="0.35">
      <c r="A186" s="10">
        <f t="shared" si="19"/>
        <v>832</v>
      </c>
      <c r="B186" s="10">
        <v>0.16021247828884899</v>
      </c>
      <c r="C186" s="10">
        <f t="shared" ca="1" si="15"/>
        <v>0.14690474622247349</v>
      </c>
      <c r="D186" s="10">
        <f t="shared" ca="1" si="16"/>
        <v>2.1524483416516818E-2</v>
      </c>
      <c r="E186" s="10">
        <f t="shared" ca="1" si="17"/>
        <v>13.982415131977975</v>
      </c>
      <c r="F186" s="10">
        <f t="shared" ca="1" si="18"/>
        <v>-2.1759513835149003E-2</v>
      </c>
      <c r="G186" s="22"/>
    </row>
    <row r="187" spans="1:12" x14ac:dyDescent="0.35">
      <c r="A187" s="10">
        <f t="shared" si="19"/>
        <v>892</v>
      </c>
      <c r="B187" s="10">
        <v>0.17345886081356501</v>
      </c>
      <c r="C187" s="10">
        <f t="shared" ca="1" si="15"/>
        <v>0.16125502677903961</v>
      </c>
      <c r="D187" s="10">
        <f t="shared" ca="1" si="16"/>
        <v>2.3627086523664884E-2</v>
      </c>
      <c r="E187" s="10">
        <f t="shared" ca="1" si="17"/>
        <v>13.952368933576828</v>
      </c>
      <c r="F187" s="10">
        <f t="shared" ca="1" si="18"/>
        <v>-2.391068206449792E-2</v>
      </c>
      <c r="G187" s="22"/>
    </row>
    <row r="188" spans="1:12" x14ac:dyDescent="0.35">
      <c r="A188" s="10">
        <f t="shared" si="19"/>
        <v>952</v>
      </c>
      <c r="B188" s="10">
        <v>0.18804686598176101</v>
      </c>
      <c r="C188" s="10">
        <f t="shared" ca="1" si="15"/>
        <v>0.17705873519027138</v>
      </c>
      <c r="D188" s="10">
        <f t="shared" ca="1" si="16"/>
        <v>2.5942645880078566E-2</v>
      </c>
      <c r="E188" s="10">
        <f t="shared" ca="1" si="17"/>
        <v>13.919279590373677</v>
      </c>
      <c r="F188" s="10">
        <f t="shared" ca="1" si="18"/>
        <v>-2.6285091939873783E-2</v>
      </c>
      <c r="G188" s="22"/>
    </row>
    <row r="189" spans="1:12" x14ac:dyDescent="0.35">
      <c r="A189" s="10">
        <f t="shared" si="19"/>
        <v>1012</v>
      </c>
      <c r="B189" s="10">
        <v>0.19837696234171201</v>
      </c>
      <c r="C189" s="10">
        <f t="shared" ca="1" si="15"/>
        <v>0.1882496985091294</v>
      </c>
      <c r="D189" s="10">
        <f t="shared" ca="1" si="16"/>
        <v>2.7582345825557641E-2</v>
      </c>
      <c r="E189" s="10">
        <f t="shared" ca="1" si="17"/>
        <v>13.89584827815278</v>
      </c>
      <c r="F189" s="10">
        <f t="shared" ca="1" si="18"/>
        <v>-2.7969881445365951E-2</v>
      </c>
      <c r="G189" s="22"/>
    </row>
    <row r="190" spans="1:12" x14ac:dyDescent="0.35">
      <c r="A190" s="10">
        <f t="shared" si="19"/>
        <v>1072</v>
      </c>
      <c r="B190" s="10">
        <v>0.21593710409263001</v>
      </c>
      <c r="C190" s="10">
        <f t="shared" ca="1" si="15"/>
        <v>0.20727322891590699</v>
      </c>
      <c r="D190" s="10">
        <f t="shared" ca="1" si="16"/>
        <v>3.0369673500758695E-2</v>
      </c>
      <c r="E190" s="10">
        <f t="shared" ca="1" si="17"/>
        <v>13.856017365674157</v>
      </c>
      <c r="F190" s="10">
        <f t="shared" ca="1" si="18"/>
        <v>-3.0840386826136938E-2</v>
      </c>
      <c r="G190" s="22"/>
    </row>
    <row r="191" spans="1:12" x14ac:dyDescent="0.35">
      <c r="A191" s="10">
        <f t="shared" si="19"/>
        <v>1132</v>
      </c>
      <c r="B191" s="10">
        <v>0.22737899068800299</v>
      </c>
      <c r="C191" s="10">
        <f t="shared" ca="1" si="15"/>
        <v>0.21966863441122994</v>
      </c>
      <c r="D191" s="10">
        <f t="shared" ca="1" si="16"/>
        <v>3.218584831393341E-2</v>
      </c>
      <c r="E191" s="10">
        <f t="shared" ca="1" si="17"/>
        <v>13.830064227593891</v>
      </c>
      <c r="F191" s="10">
        <f t="shared" ca="1" si="18"/>
        <v>-3.2715202198243511E-2</v>
      </c>
      <c r="G191" s="22"/>
    </row>
    <row r="192" spans="1:12" x14ac:dyDescent="0.35">
      <c r="A192" s="10">
        <f t="shared" si="19"/>
        <v>1192</v>
      </c>
      <c r="B192" s="10">
        <v>0.23739872111080801</v>
      </c>
      <c r="C192" s="10">
        <f t="shared" ca="1" si="15"/>
        <v>0.23052336719583183</v>
      </c>
      <c r="D192" s="10">
        <f t="shared" ca="1" si="16"/>
        <v>3.3776283761533285E-2</v>
      </c>
      <c r="E192" s="10">
        <f t="shared" ca="1" si="17"/>
        <v>13.807336905047688</v>
      </c>
      <c r="F192" s="10">
        <f t="shared" ca="1" si="18"/>
        <v>-3.4359881273543259E-2</v>
      </c>
      <c r="G192" s="22"/>
    </row>
    <row r="193" spans="1:7" x14ac:dyDescent="0.35">
      <c r="A193" s="10">
        <f t="shared" si="19"/>
        <v>1252</v>
      </c>
      <c r="B193" s="10">
        <v>0.25339061401018398</v>
      </c>
      <c r="C193" s="10">
        <f t="shared" ca="1" si="15"/>
        <v>0.24784795746101607</v>
      </c>
      <c r="D193" s="10">
        <f t="shared" ca="1" si="16"/>
        <v>3.6314682727188075E-2</v>
      </c>
      <c r="E193" s="10">
        <f t="shared" ca="1" si="17"/>
        <v>13.771063183828481</v>
      </c>
      <c r="F193" s="10">
        <f t="shared" ca="1" si="18"/>
        <v>-3.699047202718924E-2</v>
      </c>
      <c r="G193" s="22"/>
    </row>
    <row r="194" spans="1:7" x14ac:dyDescent="0.35">
      <c r="A194" s="10">
        <f t="shared" si="19"/>
        <v>1312</v>
      </c>
      <c r="B194" s="10">
        <v>0.26694087208769202</v>
      </c>
      <c r="C194" s="10">
        <f t="shared" ca="1" si="15"/>
        <v>0.26252743728603983</v>
      </c>
      <c r="D194" s="10">
        <f t="shared" ca="1" si="16"/>
        <v>3.8465520111150557E-2</v>
      </c>
      <c r="E194" s="10">
        <f t="shared" ca="1" si="17"/>
        <v>13.740327717611658</v>
      </c>
      <c r="F194" s="10">
        <f t="shared" ca="1" si="18"/>
        <v>-3.92248540774515E-2</v>
      </c>
      <c r="G194" s="22"/>
    </row>
    <row r="195" spans="1:7" x14ac:dyDescent="0.35">
      <c r="A195" s="10">
        <f t="shared" si="19"/>
        <v>1372</v>
      </c>
      <c r="B195" s="10">
        <v>0.27983152026116698</v>
      </c>
      <c r="C195" s="10">
        <f t="shared" ca="1" si="15"/>
        <v>0.2764923380806677</v>
      </c>
      <c r="D195" s="10">
        <f t="shared" ca="1" si="16"/>
        <v>4.0511657375579435E-2</v>
      </c>
      <c r="E195" s="10">
        <f t="shared" ca="1" si="17"/>
        <v>13.711088416102969</v>
      </c>
      <c r="F195" s="10">
        <f t="shared" ca="1" si="18"/>
        <v>-4.1355113035575958E-2</v>
      </c>
      <c r="G195" s="22"/>
    </row>
    <row r="196" spans="1:7" x14ac:dyDescent="0.35">
      <c r="A196" s="10">
        <f t="shared" si="19"/>
        <v>1432</v>
      </c>
      <c r="B196" s="10">
        <v>0.29303573379393</v>
      </c>
      <c r="C196" s="10">
        <f t="shared" ca="1" si="15"/>
        <v>0.29079693545813307</v>
      </c>
      <c r="D196" s="10">
        <f t="shared" ca="1" si="16"/>
        <v>4.2607566983325663E-2</v>
      </c>
      <c r="E196" s="10">
        <f t="shared" ca="1" si="17"/>
        <v>13.681137867808275</v>
      </c>
      <c r="F196" s="10">
        <f t="shared" ca="1" si="18"/>
        <v>-4.3541905735060497E-2</v>
      </c>
      <c r="G196" s="22"/>
    </row>
    <row r="197" spans="1:7" x14ac:dyDescent="0.35">
      <c r="A197" s="10">
        <f t="shared" si="19"/>
        <v>1492</v>
      </c>
      <c r="B197" s="10">
        <v>0.30600201692083501</v>
      </c>
      <c r="C197" s="10">
        <f t="shared" ca="1" si="15"/>
        <v>0.30484377430638271</v>
      </c>
      <c r="D197" s="10">
        <f t="shared" ca="1" si="16"/>
        <v>4.4665709811371197E-2</v>
      </c>
      <c r="E197" s="10">
        <f t="shared" ca="1" si="17"/>
        <v>13.651727006795506</v>
      </c>
      <c r="F197" s="10">
        <f t="shared" ca="1" si="18"/>
        <v>-4.5693957669509608E-2</v>
      </c>
      <c r="G197" s="22"/>
    </row>
    <row r="198" spans="1:7" x14ac:dyDescent="0.35">
      <c r="A198" s="10">
        <f t="shared" si="19"/>
        <v>1552</v>
      </c>
      <c r="B198" s="10">
        <v>0.32001855436384302</v>
      </c>
      <c r="C198" s="10">
        <f t="shared" ca="1" si="15"/>
        <v>0.32002839126602994</v>
      </c>
      <c r="D198" s="10">
        <f t="shared" ca="1" si="16"/>
        <v>4.6890559888298711E-2</v>
      </c>
      <c r="E198" s="10">
        <f t="shared" ca="1" si="17"/>
        <v>13.61993389919621</v>
      </c>
      <c r="F198" s="10">
        <f t="shared" ca="1" si="18"/>
        <v>-4.8025544448323819E-2</v>
      </c>
      <c r="G198" s="22"/>
    </row>
    <row r="199" spans="1:7" x14ac:dyDescent="0.35">
      <c r="A199" s="10">
        <f t="shared" si="19"/>
        <v>1612</v>
      </c>
      <c r="B199" s="10">
        <v>0.33158913693564901</v>
      </c>
      <c r="C199" s="10">
        <f t="shared" ca="1" si="15"/>
        <v>0.33256321772136738</v>
      </c>
      <c r="D199" s="10">
        <f t="shared" ca="1" si="16"/>
        <v>4.8727162660534749E-2</v>
      </c>
      <c r="E199" s="10">
        <f t="shared" ca="1" si="17"/>
        <v>13.593688845580957</v>
      </c>
      <c r="F199" s="10">
        <f t="shared" ca="1" si="18"/>
        <v>-4.9954362378821296E-2</v>
      </c>
      <c r="G199" s="22"/>
    </row>
    <row r="200" spans="1:7" x14ac:dyDescent="0.35">
      <c r="A200" s="10">
        <f t="shared" si="19"/>
        <v>1672</v>
      </c>
      <c r="B200" s="10">
        <v>0.344162660572287</v>
      </c>
      <c r="C200" s="10">
        <f t="shared" ca="1" si="15"/>
        <v>0.346184566148661</v>
      </c>
      <c r="D200" s="10">
        <f t="shared" ca="1" si="16"/>
        <v>5.0722962632101812E-2</v>
      </c>
      <c r="E200" s="10">
        <f t="shared" ca="1" si="17"/>
        <v>13.565168863987264</v>
      </c>
      <c r="F200" s="10">
        <f t="shared" ca="1" si="18"/>
        <v>-5.2054597402114218E-2</v>
      </c>
      <c r="G200" s="22"/>
    </row>
    <row r="201" spans="1:7" x14ac:dyDescent="0.35">
      <c r="A201" s="10">
        <f t="shared" si="19"/>
        <v>1732</v>
      </c>
      <c r="B201" s="10">
        <v>0.357093294259335</v>
      </c>
      <c r="C201" s="10">
        <f t="shared" ca="1" si="15"/>
        <v>0.36019278468206783</v>
      </c>
      <c r="D201" s="10">
        <f t="shared" ca="1" si="16"/>
        <v>5.2775446811616583E-2</v>
      </c>
      <c r="E201" s="10">
        <f t="shared" ca="1" si="17"/>
        <v>13.535838865061997</v>
      </c>
      <c r="F201" s="10">
        <f t="shared" ca="1" si="18"/>
        <v>-5.4219093325625654E-2</v>
      </c>
      <c r="G201" s="22"/>
    </row>
    <row r="202" spans="1:7" x14ac:dyDescent="0.35">
      <c r="A202" s="10">
        <f t="shared" si="19"/>
        <v>1792</v>
      </c>
      <c r="B202" s="10">
        <v>0.36936063250564899</v>
      </c>
      <c r="C202" s="10">
        <f t="shared" ca="1" si="15"/>
        <v>0.37348243151118754</v>
      </c>
      <c r="D202" s="10">
        <f t="shared" ca="1" si="16"/>
        <v>5.4722645865019202E-2</v>
      </c>
      <c r="E202" s="10">
        <f t="shared" ca="1" si="17"/>
        <v>13.508013390588875</v>
      </c>
      <c r="F202" s="10">
        <f t="shared" ca="1" si="18"/>
        <v>-5.627689811091563E-2</v>
      </c>
      <c r="G202" s="22"/>
    </row>
    <row r="203" spans="1:7" x14ac:dyDescent="0.35">
      <c r="A203" s="10">
        <f t="shared" si="19"/>
        <v>1852</v>
      </c>
      <c r="B203" s="10">
        <v>0.38175900789074402</v>
      </c>
      <c r="C203" s="10">
        <f t="shared" ca="1" si="15"/>
        <v>0.38691403556533294</v>
      </c>
      <c r="D203" s="10">
        <f t="shared" ca="1" si="16"/>
        <v>5.6690644491032588E-2</v>
      </c>
      <c r="E203" s="10">
        <f t="shared" ca="1" si="17"/>
        <v>13.479890690223144</v>
      </c>
      <c r="F203" s="10">
        <f t="shared" ca="1" si="18"/>
        <v>-5.8360995524384798E-2</v>
      </c>
      <c r="G203" s="22"/>
    </row>
    <row r="204" spans="1:7" x14ac:dyDescent="0.35">
      <c r="A204" s="10">
        <f t="shared" si="19"/>
        <v>1912</v>
      </c>
      <c r="B204" s="10">
        <v>0.395252730985518</v>
      </c>
      <c r="C204" s="10">
        <f t="shared" ca="1" si="15"/>
        <v>0.40153226901898093</v>
      </c>
      <c r="D204" s="10">
        <f t="shared" ca="1" si="16"/>
        <v>5.8832508056661091E-2</v>
      </c>
      <c r="E204" s="10">
        <f t="shared" ca="1" si="17"/>
        <v>13.449283459870312</v>
      </c>
      <c r="F204" s="10">
        <f t="shared" ca="1" si="18"/>
        <v>-6.0634161672141508E-2</v>
      </c>
      <c r="G204" s="22"/>
    </row>
    <row r="205" spans="1:7" x14ac:dyDescent="0.35">
      <c r="A205" s="10">
        <f t="shared" si="19"/>
        <v>1972</v>
      </c>
      <c r="B205" s="10">
        <v>0.41131663806473501</v>
      </c>
      <c r="C205" s="10">
        <f t="shared" ca="1" si="15"/>
        <v>0.41893487482409403</v>
      </c>
      <c r="D205" s="10">
        <f t="shared" ca="1" si="16"/>
        <v>6.1382337859226262E-2</v>
      </c>
      <c r="E205" s="10">
        <f t="shared" ca="1" si="17"/>
        <v>13.412846391991655</v>
      </c>
      <c r="F205" s="10">
        <f t="shared" ca="1" si="18"/>
        <v>-6.334705826128624E-2</v>
      </c>
      <c r="G205" s="22"/>
    </row>
    <row r="206" spans="1:7" x14ac:dyDescent="0.35">
      <c r="A206" s="10">
        <f t="shared" si="19"/>
        <v>2032</v>
      </c>
      <c r="B206" s="10">
        <v>0.42111500596575802</v>
      </c>
      <c r="C206" s="10">
        <f t="shared" ca="1" si="15"/>
        <v>0.42954979766161383</v>
      </c>
      <c r="D206" s="10">
        <f t="shared" ca="1" si="16"/>
        <v>6.2937636353379664E-2</v>
      </c>
      <c r="E206" s="10">
        <f t="shared" ca="1" si="17"/>
        <v>13.390621176510203</v>
      </c>
      <c r="F206" s="10">
        <f t="shared" ca="1" si="18"/>
        <v>-6.5005442238536076E-2</v>
      </c>
      <c r="G206" s="22"/>
    </row>
    <row r="207" spans="1:7" x14ac:dyDescent="0.35">
      <c r="A207" s="10">
        <f t="shared" si="19"/>
        <v>2092</v>
      </c>
      <c r="B207" s="10">
        <v>0.43389589417691599</v>
      </c>
      <c r="C207" s="10">
        <f t="shared" ca="1" si="15"/>
        <v>0.44339579155843867</v>
      </c>
      <c r="D207" s="10">
        <f t="shared" ca="1" si="16"/>
        <v>6.4966351379142445E-2</v>
      </c>
      <c r="E207" s="10">
        <f t="shared" ca="1" si="17"/>
        <v>13.361630838792054</v>
      </c>
      <c r="F207" s="10">
        <f t="shared" ca="1" si="18"/>
        <v>-6.7172762511202258E-2</v>
      </c>
      <c r="G207" s="22"/>
    </row>
    <row r="208" spans="1:7" x14ac:dyDescent="0.35">
      <c r="A208" s="10">
        <f t="shared" si="19"/>
        <v>2152</v>
      </c>
      <c r="B208" s="10">
        <v>0.44006590440402998</v>
      </c>
      <c r="C208" s="10">
        <f t="shared" ca="1" si="15"/>
        <v>0.45007998459233006</v>
      </c>
      <c r="D208" s="10">
        <f t="shared" ca="1" si="16"/>
        <v>6.5945719342468206E-2</v>
      </c>
      <c r="E208" s="10">
        <f t="shared" ca="1" si="17"/>
        <v>13.347635670596128</v>
      </c>
      <c r="F208" s="10">
        <f t="shared" ca="1" si="18"/>
        <v>-6.8220726106296065E-2</v>
      </c>
      <c r="G208" s="22"/>
    </row>
    <row r="209" spans="1:7" x14ac:dyDescent="0.35">
      <c r="A209" s="10">
        <f t="shared" si="19"/>
        <v>2212</v>
      </c>
      <c r="B209" s="10">
        <v>0.45229873001106902</v>
      </c>
      <c r="C209" s="10">
        <f t="shared" ca="1" si="15"/>
        <v>0.46333224264338763</v>
      </c>
      <c r="D209" s="10">
        <f t="shared" ca="1" si="16"/>
        <v>6.7887440192109155E-2</v>
      </c>
      <c r="E209" s="10">
        <f t="shared" ca="1" si="17"/>
        <v>13.319888479654759</v>
      </c>
      <c r="F209" s="10">
        <f t="shared" ca="1" si="18"/>
        <v>-7.0301699262872927E-2</v>
      </c>
      <c r="G209" s="22"/>
    </row>
    <row r="210" spans="1:7" x14ac:dyDescent="0.35">
      <c r="A210" s="10">
        <f t="shared" si="19"/>
        <v>2272</v>
      </c>
      <c r="B210" s="10">
        <v>0.46354562093193602</v>
      </c>
      <c r="C210" s="10">
        <f t="shared" ca="1" si="15"/>
        <v>0.47551640234150849</v>
      </c>
      <c r="D210" s="10">
        <f t="shared" ca="1" si="16"/>
        <v>6.9672663271077837E-2</v>
      </c>
      <c r="E210" s="10">
        <f t="shared" ca="1" si="17"/>
        <v>13.294377641856297</v>
      </c>
      <c r="F210" s="10">
        <f t="shared" ca="1" si="18"/>
        <v>-7.2218779786160925E-2</v>
      </c>
      <c r="G210" s="22"/>
    </row>
    <row r="211" spans="1:7" x14ac:dyDescent="0.35">
      <c r="A211" s="10">
        <f t="shared" si="19"/>
        <v>2332</v>
      </c>
      <c r="B211" s="10">
        <v>0.46824972561357597</v>
      </c>
      <c r="C211" s="10">
        <f t="shared" ca="1" si="15"/>
        <v>0.48061252740229643</v>
      </c>
      <c r="D211" s="10">
        <f t="shared" ca="1" si="16"/>
        <v>7.0419347514984479E-2</v>
      </c>
      <c r="E211" s="10">
        <f t="shared" ca="1" si="17"/>
        <v>13.283707524010872</v>
      </c>
      <c r="F211" s="10">
        <f t="shared" ca="1" si="18"/>
        <v>-7.3021705832343728E-2</v>
      </c>
      <c r="G211" s="22"/>
    </row>
    <row r="212" spans="1:7" x14ac:dyDescent="0.35">
      <c r="A212" s="10">
        <f t="shared" si="19"/>
        <v>2392</v>
      </c>
      <c r="B212" s="10">
        <v>0.484579020143941</v>
      </c>
      <c r="C212" s="10">
        <f t="shared" ca="1" si="15"/>
        <v>0.49830263693705501</v>
      </c>
      <c r="D212" s="10">
        <f t="shared" ca="1" si="16"/>
        <v>7.3011302364017303E-2</v>
      </c>
      <c r="E212" s="10">
        <f t="shared" ca="1" si="17"/>
        <v>13.246668489218191</v>
      </c>
      <c r="F212" s="10">
        <f t="shared" ca="1" si="18"/>
        <v>-7.5813905900553216E-2</v>
      </c>
      <c r="G212" s="22"/>
    </row>
    <row r="213" spans="1:7" x14ac:dyDescent="0.35">
      <c r="A213" s="10">
        <f t="shared" si="19"/>
        <v>2452</v>
      </c>
      <c r="B213" s="10">
        <v>0.491638040801471</v>
      </c>
      <c r="C213" s="10">
        <f t="shared" ca="1" si="15"/>
        <v>0.50594992680665829</v>
      </c>
      <c r="D213" s="10">
        <f t="shared" ca="1" si="16"/>
        <v>7.4131783275711585E-2</v>
      </c>
      <c r="E213" s="10">
        <f t="shared" ca="1" si="17"/>
        <v>13.230656816990081</v>
      </c>
      <c r="F213" s="10">
        <f t="shared" ca="1" si="18"/>
        <v>-7.7023369016238782E-2</v>
      </c>
      <c r="G213" s="22"/>
    </row>
    <row r="214" spans="1:7" x14ac:dyDescent="0.35">
      <c r="A214" s="10">
        <f t="shared" si="19"/>
        <v>2512</v>
      </c>
      <c r="B214" s="10">
        <v>0.50485097994072603</v>
      </c>
      <c r="C214" s="10">
        <f t="shared" ca="1" si="15"/>
        <v>0.52026397694611004</v>
      </c>
      <c r="D214" s="10">
        <f t="shared" ca="1" si="16"/>
        <v>7.6229077902144046E-2</v>
      </c>
      <c r="E214" s="10">
        <f t="shared" ca="1" si="17"/>
        <v>13.20068647677836</v>
      </c>
      <c r="F214" s="10">
        <f t="shared" ca="1" si="18"/>
        <v>-7.9291157885163929E-2</v>
      </c>
      <c r="G214" s="22"/>
    </row>
    <row r="215" spans="1:7" x14ac:dyDescent="0.35">
      <c r="A215" s="10">
        <f t="shared" si="19"/>
        <v>2572</v>
      </c>
      <c r="B215" s="10">
        <v>0.51790781155656296</v>
      </c>
      <c r="C215" s="10">
        <f t="shared" ca="1" si="15"/>
        <v>0.53440891021506065</v>
      </c>
      <c r="D215" s="10">
        <f t="shared" ca="1" si="16"/>
        <v>7.8301593524710694E-2</v>
      </c>
      <c r="E215" s="10">
        <f t="shared" ca="1" si="17"/>
        <v>13.171070228531883</v>
      </c>
      <c r="F215" s="10">
        <f t="shared" ca="1" si="18"/>
        <v>-8.153721688138818E-2</v>
      </c>
      <c r="G215" s="22"/>
    </row>
    <row r="216" spans="1:7" x14ac:dyDescent="0.35">
      <c r="A216" s="10">
        <f t="shared" si="19"/>
        <v>2632</v>
      </c>
      <c r="B216" s="10">
        <v>0.52281338661676502</v>
      </c>
      <c r="C216" s="10">
        <f t="shared" ca="1" si="15"/>
        <v>0.53972329535182106</v>
      </c>
      <c r="D216" s="10">
        <f t="shared" ca="1" si="16"/>
        <v>7.9080257234948825E-2</v>
      </c>
      <c r="E216" s="10">
        <f t="shared" ca="1" si="17"/>
        <v>13.15994312411258</v>
      </c>
      <c r="F216" s="10">
        <f t="shared" ca="1" si="18"/>
        <v>-8.2382387929887904E-2</v>
      </c>
      <c r="G216" s="22"/>
    </row>
    <row r="217" spans="1:7" x14ac:dyDescent="0.35">
      <c r="A217" s="10">
        <f t="shared" si="19"/>
        <v>2692</v>
      </c>
      <c r="B217" s="10">
        <v>0.53099199899038396</v>
      </c>
      <c r="C217" s="10">
        <f t="shared" ca="1" si="15"/>
        <v>0.54858347902127536</v>
      </c>
      <c r="D217" s="10">
        <f t="shared" ca="1" si="16"/>
        <v>8.0378451346197269E-2</v>
      </c>
      <c r="E217" s="10">
        <f t="shared" ca="1" si="17"/>
        <v>13.14139193026284</v>
      </c>
      <c r="F217" s="10">
        <f t="shared" ca="1" si="18"/>
        <v>-8.3793053729761521E-2</v>
      </c>
      <c r="G217" s="22"/>
    </row>
    <row r="218" spans="1:7" x14ac:dyDescent="0.35">
      <c r="A218" s="10">
        <f t="shared" si="19"/>
        <v>2752</v>
      </c>
      <c r="B218" s="10">
        <v>0.59266209841753603</v>
      </c>
      <c r="C218" s="10">
        <f t="shared" ca="1" si="15"/>
        <v>0.61539290620486264</v>
      </c>
      <c r="D218" s="10">
        <f t="shared" ca="1" si="16"/>
        <v>9.0167368617136479E-2</v>
      </c>
      <c r="E218" s="10">
        <f t="shared" ca="1" si="17"/>
        <v>13.001508302461119</v>
      </c>
      <c r="F218" s="10">
        <f t="shared" ca="1" si="18"/>
        <v>-9.4494617944177905E-2</v>
      </c>
      <c r="G218" s="22"/>
    </row>
    <row r="219" spans="1:7" x14ac:dyDescent="0.35">
      <c r="A219" s="10">
        <f t="shared" si="19"/>
        <v>2812</v>
      </c>
      <c r="B219" s="10">
        <v>0.60189120063246604</v>
      </c>
      <c r="C219" s="10">
        <f t="shared" ca="1" si="15"/>
        <v>0.62539112313860701</v>
      </c>
      <c r="D219" s="10">
        <f t="shared" ca="1" si="16"/>
        <v>9.1632307362268711E-2</v>
      </c>
      <c r="E219" s="10">
        <f t="shared" ca="1" si="17"/>
        <v>12.98057432779318</v>
      </c>
      <c r="F219" s="10">
        <f t="shared" ca="1" si="18"/>
        <v>-9.6106034511180632E-2</v>
      </c>
      <c r="G219" s="22"/>
    </row>
    <row r="220" spans="1:7" x14ac:dyDescent="0.35">
      <c r="A220" s="10">
        <f t="shared" si="19"/>
        <v>2872</v>
      </c>
      <c r="B220" s="10">
        <v>0.61075111743445398</v>
      </c>
      <c r="C220" s="10">
        <f t="shared" ca="1" si="15"/>
        <v>0.6349893882935751</v>
      </c>
      <c r="D220" s="10">
        <f t="shared" ca="1" si="16"/>
        <v>9.3038645172774631E-2</v>
      </c>
      <c r="E220" s="10">
        <f t="shared" ca="1" si="17"/>
        <v>12.96047776048105</v>
      </c>
      <c r="F220" s="10">
        <f t="shared" ca="1" si="18"/>
        <v>-9.7655437462467617E-2</v>
      </c>
      <c r="G220" s="22"/>
    </row>
    <row r="221" spans="1:7" x14ac:dyDescent="0.35">
      <c r="A221" s="10">
        <f t="shared" si="19"/>
        <v>2932</v>
      </c>
      <c r="B221" s="10">
        <v>0.61774424081796597</v>
      </c>
      <c r="C221" s="10">
        <f t="shared" ca="1" si="15"/>
        <v>0.64256528928638079</v>
      </c>
      <c r="D221" s="10">
        <f t="shared" ca="1" si="16"/>
        <v>9.4148666186240515E-2</v>
      </c>
      <c r="E221" s="10">
        <f t="shared" ca="1" si="17"/>
        <v>12.944615560198622</v>
      </c>
      <c r="F221" s="10">
        <f t="shared" ca="1" si="18"/>
        <v>-9.888007711680151E-2</v>
      </c>
      <c r="G221" s="22"/>
    </row>
    <row r="222" spans="1:7" x14ac:dyDescent="0.35">
      <c r="A222" s="10">
        <f t="shared" si="19"/>
        <v>2992</v>
      </c>
      <c r="B222" s="10">
        <v>0.62328130578307295</v>
      </c>
      <c r="C222" s="10">
        <f t="shared" ca="1" si="15"/>
        <v>0.64856379005147335</v>
      </c>
      <c r="D222" s="10">
        <f t="shared" ca="1" si="16"/>
        <v>9.5027566518341877E-2</v>
      </c>
      <c r="E222" s="10">
        <f t="shared" ca="1" si="17"/>
        <v>12.932056074452893</v>
      </c>
      <c r="F222" s="10">
        <f t="shared" ca="1" si="18"/>
        <v>-9.9850795987395366E-2</v>
      </c>
      <c r="G222" s="22"/>
    </row>
    <row r="223" spans="1:7" x14ac:dyDescent="0.35">
      <c r="A223" s="10">
        <f t="shared" si="19"/>
        <v>3052</v>
      </c>
      <c r="B223" s="10">
        <v>0.63215578719089105</v>
      </c>
      <c r="C223" s="10">
        <f t="shared" ca="1" si="15"/>
        <v>0.65817783356551185</v>
      </c>
      <c r="D223" s="10">
        <f t="shared" ca="1" si="16"/>
        <v>9.6436216174018805E-2</v>
      </c>
      <c r="E223" s="10">
        <f t="shared" ca="1" si="17"/>
        <v>12.91192647087327</v>
      </c>
      <c r="F223" s="10">
        <f t="shared" ca="1" si="18"/>
        <v>-0.1014085750653672</v>
      </c>
      <c r="G223" s="22"/>
    </row>
    <row r="224" spans="1:7" x14ac:dyDescent="0.35">
      <c r="A224" s="10">
        <f t="shared" si="19"/>
        <v>3112</v>
      </c>
      <c r="B224" s="10">
        <v>0.64064792309569796</v>
      </c>
      <c r="C224" s="10">
        <f t="shared" ca="1" si="15"/>
        <v>0.66737766850392499</v>
      </c>
      <c r="D224" s="10">
        <f t="shared" ca="1" si="16"/>
        <v>9.7784175989195102E-2</v>
      </c>
      <c r="E224" s="10">
        <f t="shared" ca="1" si="17"/>
        <v>12.892664125114402</v>
      </c>
      <c r="F224" s="10">
        <f t="shared" ca="1" si="18"/>
        <v>-0.10290151480141817</v>
      </c>
      <c r="G224" s="22"/>
    </row>
    <row r="225" spans="1:7" x14ac:dyDescent="0.35">
      <c r="A225" s="10">
        <f t="shared" si="19"/>
        <v>3172</v>
      </c>
      <c r="B225" s="10">
        <v>0.648040001359804</v>
      </c>
      <c r="C225" s="10">
        <f t="shared" ca="1" si="15"/>
        <v>0.67538577160589164</v>
      </c>
      <c r="D225" s="10">
        <f t="shared" ca="1" si="16"/>
        <v>9.8957523255695248E-2</v>
      </c>
      <c r="E225" s="10">
        <f t="shared" ca="1" si="17"/>
        <v>12.875896992676113</v>
      </c>
      <c r="F225" s="10">
        <f t="shared" ca="1" si="18"/>
        <v>-0.1042028784847044</v>
      </c>
      <c r="G225" s="22"/>
    </row>
    <row r="226" spans="1:7" x14ac:dyDescent="0.35">
      <c r="A226" s="10">
        <f t="shared" si="19"/>
        <v>3232</v>
      </c>
      <c r="B226" s="10">
        <v>0.65949882987784103</v>
      </c>
      <c r="C226" s="10">
        <f t="shared" ca="1" si="15"/>
        <v>0.68779953089274548</v>
      </c>
      <c r="D226" s="10">
        <f t="shared" ca="1" si="16"/>
        <v>0.10077638726640507</v>
      </c>
      <c r="E226" s="10">
        <f t="shared" ca="1" si="17"/>
        <v>12.849905425963071</v>
      </c>
      <c r="F226" s="10">
        <f t="shared" ca="1" si="18"/>
        <v>-0.10622354047486278</v>
      </c>
      <c r="G226" s="22"/>
    </row>
    <row r="227" spans="1:7" x14ac:dyDescent="0.35">
      <c r="A227" s="10">
        <f t="shared" si="19"/>
        <v>3292</v>
      </c>
      <c r="B227" s="10">
        <v>0.66528289444431499</v>
      </c>
      <c r="C227" s="10">
        <f t="shared" ca="1" si="15"/>
        <v>0.69406561517132648</v>
      </c>
      <c r="D227" s="10">
        <f t="shared" ca="1" si="16"/>
        <v>0.10169449393490276</v>
      </c>
      <c r="E227" s="10">
        <f t="shared" ca="1" si="17"/>
        <v>12.836785681670239</v>
      </c>
      <c r="F227" s="10">
        <f t="shared" ca="1" si="18"/>
        <v>-0.10724506133784457</v>
      </c>
      <c r="G227" s="22"/>
    </row>
    <row r="228" spans="1:7" x14ac:dyDescent="0.35">
      <c r="A228" s="10">
        <f t="shared" si="19"/>
        <v>3352</v>
      </c>
      <c r="B228" s="10">
        <v>0.673518600295964</v>
      </c>
      <c r="C228" s="10">
        <f t="shared" ca="1" si="15"/>
        <v>0.70298765025011112</v>
      </c>
      <c r="D228" s="10">
        <f t="shared" ca="1" si="16"/>
        <v>0.10300175051464629</v>
      </c>
      <c r="E228" s="10">
        <f t="shared" ca="1" si="17"/>
        <v>12.818104985145704</v>
      </c>
      <c r="F228" s="10">
        <f t="shared" ca="1" si="18"/>
        <v>-0.10870136844659001</v>
      </c>
      <c r="G228" s="22"/>
    </row>
    <row r="229" spans="1:7" x14ac:dyDescent="0.35">
      <c r="A229" s="10">
        <f t="shared" si="19"/>
        <v>3412</v>
      </c>
      <c r="B229" s="10">
        <v>0.68116076981201101</v>
      </c>
      <c r="C229" s="10">
        <f t="shared" ca="1" si="15"/>
        <v>0.71126668616134858</v>
      </c>
      <c r="D229" s="10">
        <f t="shared" ca="1" si="16"/>
        <v>0.1042147948563608</v>
      </c>
      <c r="E229" s="10">
        <f t="shared" ca="1" si="17"/>
        <v>12.800770581502604</v>
      </c>
      <c r="F229" s="10">
        <f t="shared" ca="1" si="18"/>
        <v>-0.11005462114836197</v>
      </c>
      <c r="G229" s="22"/>
    </row>
    <row r="230" spans="1:7" x14ac:dyDescent="0.35">
      <c r="A230" s="10">
        <f t="shared" si="19"/>
        <v>3472</v>
      </c>
      <c r="B230" s="10">
        <v>0.69016806151703003</v>
      </c>
      <c r="C230" s="10">
        <f t="shared" ca="1" si="15"/>
        <v>0.72102460782642774</v>
      </c>
      <c r="D230" s="10">
        <f t="shared" ca="1" si="16"/>
        <v>0.1056445255387282</v>
      </c>
      <c r="E230" s="10">
        <f t="shared" ca="1" si="17"/>
        <v>12.780339730051574</v>
      </c>
      <c r="F230" s="10">
        <f t="shared" ca="1" si="18"/>
        <v>-0.11165196039957495</v>
      </c>
      <c r="G230" s="22"/>
    </row>
    <row r="231" spans="1:7" x14ac:dyDescent="0.35">
      <c r="A231" s="10">
        <f t="shared" si="19"/>
        <v>3532</v>
      </c>
      <c r="B231" s="10">
        <v>0.69271568949233497</v>
      </c>
      <c r="C231" s="10">
        <f t="shared" ca="1" si="15"/>
        <v>0.72378454444543816</v>
      </c>
      <c r="D231" s="10">
        <f t="shared" ca="1" si="16"/>
        <v>0.10604891145214561</v>
      </c>
      <c r="E231" s="10">
        <f t="shared" ca="1" si="17"/>
        <v>12.774561055348839</v>
      </c>
      <c r="F231" s="10">
        <f t="shared" ca="1" si="18"/>
        <v>-0.11210421610189654</v>
      </c>
      <c r="G231" s="22"/>
    </row>
    <row r="232" spans="1:7" x14ac:dyDescent="0.35">
      <c r="A232" s="10">
        <f t="shared" si="19"/>
        <v>3592</v>
      </c>
      <c r="B232" s="10">
        <v>0.69890584799079902</v>
      </c>
      <c r="C232" s="10">
        <f t="shared" ca="1" si="15"/>
        <v>0.73049056482321484</v>
      </c>
      <c r="D232" s="10">
        <f t="shared" ca="1" si="16"/>
        <v>0.10703147755789745</v>
      </c>
      <c r="E232" s="10">
        <f t="shared" ca="1" si="17"/>
        <v>12.760520185697645</v>
      </c>
      <c r="F232" s="10">
        <f t="shared" ca="1" si="18"/>
        <v>-0.11320394795187567</v>
      </c>
      <c r="G232" s="22"/>
    </row>
    <row r="233" spans="1:7" x14ac:dyDescent="0.35">
      <c r="A233" s="10">
        <f t="shared" si="19"/>
        <v>3652</v>
      </c>
      <c r="B233" s="10">
        <v>0.70832229998560803</v>
      </c>
      <c r="C233" s="10">
        <f t="shared" ca="1" si="15"/>
        <v>0.74069174448270392</v>
      </c>
      <c r="D233" s="10">
        <f t="shared" ca="1" si="16"/>
        <v>0.10852615440160579</v>
      </c>
      <c r="E233" s="10">
        <f t="shared" ca="1" si="17"/>
        <v>12.739161253601052</v>
      </c>
      <c r="F233" s="10">
        <f t="shared" ca="1" si="18"/>
        <v>-0.11487917963212875</v>
      </c>
      <c r="G233" s="22"/>
    </row>
    <row r="234" spans="1:7" x14ac:dyDescent="0.35">
      <c r="A234" s="10">
        <f t="shared" si="19"/>
        <v>3712</v>
      </c>
      <c r="B234" s="10">
        <v>0.71858027844119099</v>
      </c>
      <c r="C234" s="10">
        <f t="shared" ca="1" si="15"/>
        <v>0.75180457989313854</v>
      </c>
      <c r="D234" s="10">
        <f t="shared" ca="1" si="16"/>
        <v>0.11015440704594266</v>
      </c>
      <c r="E234" s="10">
        <f t="shared" ca="1" si="17"/>
        <v>12.715893523313477</v>
      </c>
      <c r="F234" s="10">
        <f t="shared" ca="1" si="18"/>
        <v>-0.11670732237012382</v>
      </c>
      <c r="G234" s="22"/>
    </row>
    <row r="235" spans="1:7" x14ac:dyDescent="0.35">
      <c r="A235" s="10">
        <f t="shared" si="19"/>
        <v>3772</v>
      </c>
      <c r="B235" s="10">
        <v>0.72692776448067997</v>
      </c>
      <c r="C235" s="10">
        <f t="shared" ca="1" si="15"/>
        <v>0.76084771045238175</v>
      </c>
      <c r="D235" s="10">
        <f t="shared" ca="1" si="16"/>
        <v>0.11147940653548298</v>
      </c>
      <c r="E235" s="10">
        <f t="shared" ca="1" si="17"/>
        <v>12.696959280607947</v>
      </c>
      <c r="F235" s="10">
        <f t="shared" ca="1" si="18"/>
        <v>-0.11819745386816805</v>
      </c>
      <c r="G235" s="22"/>
    </row>
    <row r="236" spans="1:7" x14ac:dyDescent="0.35">
      <c r="A236" s="10">
        <f t="shared" si="19"/>
        <v>3832</v>
      </c>
      <c r="B236" s="10">
        <v>0.73059772550350799</v>
      </c>
      <c r="C236" s="10">
        <f t="shared" ca="1" si="15"/>
        <v>0.76482351065375587</v>
      </c>
      <c r="D236" s="10">
        <f t="shared" ca="1" si="16"/>
        <v>0.11206194078098831</v>
      </c>
      <c r="E236" s="10">
        <f t="shared" ca="1" si="17"/>
        <v>12.688634866239676</v>
      </c>
      <c r="F236" s="10">
        <f t="shared" ca="1" si="18"/>
        <v>-0.1188532915545734</v>
      </c>
      <c r="G236" s="22"/>
    </row>
    <row r="237" spans="1:7" x14ac:dyDescent="0.35">
      <c r="A237" s="10">
        <f t="shared" si="19"/>
        <v>3892</v>
      </c>
      <c r="B237" s="10">
        <v>0.74064347422226195</v>
      </c>
      <c r="C237" s="10">
        <f t="shared" ca="1" si="15"/>
        <v>0.77570642999010309</v>
      </c>
      <c r="D237" s="10">
        <f t="shared" ca="1" si="16"/>
        <v>0.11365650612214992</v>
      </c>
      <c r="E237" s="10">
        <f t="shared" ca="1" si="17"/>
        <v>12.665848527514477</v>
      </c>
      <c r="F237" s="10">
        <f t="shared" ca="1" si="18"/>
        <v>-0.1206507129025871</v>
      </c>
      <c r="G237" s="22"/>
    </row>
    <row r="238" spans="1:7" x14ac:dyDescent="0.35">
      <c r="A238" s="10">
        <f t="shared" si="19"/>
        <v>3952</v>
      </c>
      <c r="B238" s="10">
        <v>0.74582233275977505</v>
      </c>
      <c r="C238" s="10">
        <f t="shared" ref="C238:C272" ca="1" si="20">(B238-$C$2)/($C$101-$C$2)</f>
        <v>0.78131687290441665</v>
      </c>
      <c r="D238" s="10">
        <f t="shared" ref="D238:D272" ca="1" si="21">$M$4*C238</f>
        <v>0.11447854821795514</v>
      </c>
      <c r="E238" s="10">
        <f t="shared" ref="E238:E272" ca="1" si="22">$L$6*(1-D238)</f>
        <v>12.654101545965421</v>
      </c>
      <c r="F238" s="10">
        <f t="shared" ref="F238:F272" ca="1" si="23">LN(E238/$L$6)</f>
        <v>-0.12157859643772677</v>
      </c>
      <c r="G238" s="22"/>
    </row>
    <row r="239" spans="1:7" x14ac:dyDescent="0.35">
      <c r="A239" s="10">
        <f t="shared" ref="A239:A272" si="24">A238+60</f>
        <v>4012</v>
      </c>
      <c r="B239" s="10">
        <v>0.75389390479694096</v>
      </c>
      <c r="C239" s="10">
        <f t="shared" ca="1" si="20"/>
        <v>0.79006109594415919</v>
      </c>
      <c r="D239" s="10">
        <f t="shared" ca="1" si="21"/>
        <v>0.11575975177773822</v>
      </c>
      <c r="E239" s="10">
        <f t="shared" ca="1" si="22"/>
        <v>12.63579314709612</v>
      </c>
      <c r="F239" s="10">
        <f t="shared" ca="1" si="23"/>
        <v>-0.12302647926127581</v>
      </c>
      <c r="G239" s="22"/>
    </row>
    <row r="240" spans="1:7" x14ac:dyDescent="0.35">
      <c r="A240" s="10">
        <f t="shared" si="24"/>
        <v>4072</v>
      </c>
      <c r="B240" s="10">
        <v>0.76074313442327601</v>
      </c>
      <c r="C240" s="10">
        <f t="shared" ca="1" si="20"/>
        <v>0.79748111167682123</v>
      </c>
      <c r="D240" s="10">
        <f t="shared" ca="1" si="21"/>
        <v>0.11684693248288786</v>
      </c>
      <c r="E240" s="10">
        <f t="shared" ca="1" si="22"/>
        <v>12.620257334819533</v>
      </c>
      <c r="F240" s="10">
        <f t="shared" ca="1" si="23"/>
        <v>-0.12425674400494445</v>
      </c>
      <c r="G240" s="22"/>
    </row>
    <row r="241" spans="1:7" x14ac:dyDescent="0.35">
      <c r="A241" s="10">
        <f t="shared" si="24"/>
        <v>4132</v>
      </c>
      <c r="B241" s="10">
        <v>0.77024257364899795</v>
      </c>
      <c r="C241" s="10">
        <f t="shared" ca="1" si="20"/>
        <v>0.80777219437542247</v>
      </c>
      <c r="D241" s="10">
        <f t="shared" ca="1" si="21"/>
        <v>0.11835478191988691</v>
      </c>
      <c r="E241" s="10">
        <f t="shared" ca="1" si="22"/>
        <v>12.598710166364816</v>
      </c>
      <c r="F241" s="10">
        <f t="shared" ca="1" si="23"/>
        <v>-0.12596555097310344</v>
      </c>
      <c r="G241" s="22"/>
    </row>
    <row r="242" spans="1:7" x14ac:dyDescent="0.35">
      <c r="A242" s="10">
        <f t="shared" si="24"/>
        <v>4192</v>
      </c>
      <c r="B242" s="10">
        <v>0.77383282054706304</v>
      </c>
      <c r="C242" s="10">
        <f t="shared" ca="1" si="20"/>
        <v>0.81166163741079034</v>
      </c>
      <c r="D242" s="10">
        <f t="shared" ca="1" si="21"/>
        <v>0.11892466311342902</v>
      </c>
      <c r="E242" s="10">
        <f t="shared" ca="1" si="22"/>
        <v>12.5905665641091</v>
      </c>
      <c r="F242" s="10">
        <f t="shared" ca="1" si="23"/>
        <v>-0.12661214377738103</v>
      </c>
      <c r="G242" s="22"/>
    </row>
    <row r="243" spans="1:7" x14ac:dyDescent="0.35">
      <c r="A243" s="10">
        <f t="shared" si="24"/>
        <v>4252</v>
      </c>
      <c r="B243" s="10">
        <v>0.77691955825430603</v>
      </c>
      <c r="C243" s="10">
        <f t="shared" ca="1" si="20"/>
        <v>0.81500561090852208</v>
      </c>
      <c r="D243" s="10">
        <f t="shared" ca="1" si="21"/>
        <v>0.11941462211031667</v>
      </c>
      <c r="E243" s="10">
        <f t="shared" ca="1" si="22"/>
        <v>12.583565050043573</v>
      </c>
      <c r="F243" s="10">
        <f t="shared" ca="1" si="23"/>
        <v>-0.12716839051139894</v>
      </c>
      <c r="G243" s="22"/>
    </row>
    <row r="244" spans="1:7" x14ac:dyDescent="0.35">
      <c r="A244" s="10">
        <f t="shared" si="24"/>
        <v>4312</v>
      </c>
      <c r="B244" s="10">
        <v>0.78720666964432096</v>
      </c>
      <c r="C244" s="10">
        <f t="shared" ca="1" si="20"/>
        <v>0.82615000707010933</v>
      </c>
      <c r="D244" s="10">
        <f t="shared" ca="1" si="21"/>
        <v>0.12104749903591243</v>
      </c>
      <c r="E244" s="10">
        <f t="shared" ca="1" si="22"/>
        <v>12.560231238776812</v>
      </c>
      <c r="F244" s="10">
        <f t="shared" ca="1" si="23"/>
        <v>-0.12902442034056094</v>
      </c>
      <c r="G244" s="22"/>
    </row>
    <row r="245" spans="1:7" x14ac:dyDescent="0.35">
      <c r="A245" s="10">
        <f t="shared" si="24"/>
        <v>4372</v>
      </c>
      <c r="B245" s="10">
        <v>0.79188489438391696</v>
      </c>
      <c r="C245" s="10">
        <f t="shared" ca="1" si="20"/>
        <v>0.83121809546289183</v>
      </c>
      <c r="D245" s="10">
        <f t="shared" ca="1" si="21"/>
        <v>0.12179007534722291</v>
      </c>
      <c r="E245" s="10">
        <f t="shared" ca="1" si="22"/>
        <v>12.549619823288182</v>
      </c>
      <c r="F245" s="10">
        <f t="shared" ca="1" si="23"/>
        <v>-0.12986961978790923</v>
      </c>
      <c r="G245" s="22"/>
    </row>
    <row r="246" spans="1:7" x14ac:dyDescent="0.35">
      <c r="A246" s="10">
        <f t="shared" si="24"/>
        <v>4432</v>
      </c>
      <c r="B246" s="10">
        <v>0.797855695299166</v>
      </c>
      <c r="C246" s="10">
        <f t="shared" ca="1" si="20"/>
        <v>0.83768647791533524</v>
      </c>
      <c r="D246" s="10">
        <f t="shared" ca="1" si="21"/>
        <v>0.12273782274415493</v>
      </c>
      <c r="E246" s="10">
        <f t="shared" ca="1" si="22"/>
        <v>12.536076512986027</v>
      </c>
      <c r="F246" s="10">
        <f t="shared" ca="1" si="23"/>
        <v>-0.13094938344576756</v>
      </c>
      <c r="G246" s="22"/>
    </row>
    <row r="247" spans="1:7" x14ac:dyDescent="0.35">
      <c r="A247" s="10">
        <f t="shared" si="24"/>
        <v>4492</v>
      </c>
      <c r="B247" s="10">
        <v>0.80479087255992598</v>
      </c>
      <c r="C247" s="10">
        <f t="shared" ca="1" si="20"/>
        <v>0.8451996037982491</v>
      </c>
      <c r="D247" s="10">
        <f t="shared" ca="1" si="21"/>
        <v>0.12383864594851947</v>
      </c>
      <c r="E247" s="10">
        <f t="shared" ca="1" si="22"/>
        <v>12.520345749395656</v>
      </c>
      <c r="F247" s="10">
        <f t="shared" ca="1" si="23"/>
        <v>-0.13220501088470554</v>
      </c>
      <c r="G247" s="22"/>
    </row>
    <row r="248" spans="1:7" x14ac:dyDescent="0.35">
      <c r="A248" s="10">
        <f t="shared" si="24"/>
        <v>4552</v>
      </c>
      <c r="B248" s="10">
        <v>0.8125178043654</v>
      </c>
      <c r="C248" s="10">
        <f t="shared" ca="1" si="20"/>
        <v>0.85357046573305373</v>
      </c>
      <c r="D248" s="10">
        <f t="shared" ca="1" si="21"/>
        <v>0.12506514463920704</v>
      </c>
      <c r="E248" s="10">
        <f t="shared" ca="1" si="22"/>
        <v>12.502819083105731</v>
      </c>
      <c r="F248" s="10">
        <f t="shared" ca="1" si="23"/>
        <v>-0.13360584641237372</v>
      </c>
      <c r="G248" s="22"/>
    </row>
    <row r="249" spans="1:7" x14ac:dyDescent="0.35">
      <c r="A249" s="10">
        <f t="shared" si="24"/>
        <v>4612</v>
      </c>
      <c r="B249" s="10">
        <v>0.81460891823774395</v>
      </c>
      <c r="C249" s="10">
        <f t="shared" ca="1" si="20"/>
        <v>0.85583584427605375</v>
      </c>
      <c r="D249" s="10">
        <f t="shared" ca="1" si="21"/>
        <v>0.12539706790332741</v>
      </c>
      <c r="E249" s="10">
        <f t="shared" ca="1" si="22"/>
        <v>12.498075899661451</v>
      </c>
      <c r="F249" s="10">
        <f t="shared" ca="1" si="23"/>
        <v>-0.13398528750873909</v>
      </c>
      <c r="G249" s="22"/>
    </row>
    <row r="250" spans="1:7" x14ac:dyDescent="0.35">
      <c r="A250" s="10">
        <f t="shared" si="24"/>
        <v>4672</v>
      </c>
      <c r="B250" s="10">
        <v>0.82742642777734998</v>
      </c>
      <c r="C250" s="10">
        <f t="shared" ca="1" si="20"/>
        <v>0.86972151136943643</v>
      </c>
      <c r="D250" s="10">
        <f t="shared" ca="1" si="21"/>
        <v>0.12743159584584984</v>
      </c>
      <c r="E250" s="10">
        <f t="shared" ca="1" si="22"/>
        <v>12.469002495362805</v>
      </c>
      <c r="F250" s="10">
        <f t="shared" ca="1" si="23"/>
        <v>-0.13631422780201166</v>
      </c>
      <c r="G250" s="22"/>
    </row>
    <row r="251" spans="1:7" x14ac:dyDescent="0.35">
      <c r="A251" s="10">
        <f t="shared" si="24"/>
        <v>4732</v>
      </c>
      <c r="B251" s="10">
        <v>0.83272519777338305</v>
      </c>
      <c r="C251" s="10">
        <f t="shared" ca="1" si="20"/>
        <v>0.87546185866092607</v>
      </c>
      <c r="D251" s="10">
        <f t="shared" ca="1" si="21"/>
        <v>0.12827267153099889</v>
      </c>
      <c r="E251" s="10">
        <f t="shared" ca="1" si="22"/>
        <v>12.456983523822025</v>
      </c>
      <c r="F251" s="10">
        <f t="shared" ca="1" si="23"/>
        <v>-0.13727860068282882</v>
      </c>
      <c r="G251" s="22"/>
    </row>
    <row r="252" spans="1:7" x14ac:dyDescent="0.35">
      <c r="A252" s="10">
        <f t="shared" si="24"/>
        <v>4792</v>
      </c>
      <c r="B252" s="10">
        <v>0.84377729822097303</v>
      </c>
      <c r="C252" s="10">
        <f t="shared" ca="1" si="20"/>
        <v>0.8874349948636846</v>
      </c>
      <c r="D252" s="10">
        <f t="shared" ca="1" si="21"/>
        <v>0.13002697544742708</v>
      </c>
      <c r="E252" s="10">
        <f t="shared" ca="1" si="22"/>
        <v>12.431914520856267</v>
      </c>
      <c r="F252" s="10">
        <f t="shared" ca="1" si="23"/>
        <v>-0.13929307407562208</v>
      </c>
      <c r="G252" s="22"/>
    </row>
    <row r="253" spans="1:7" x14ac:dyDescent="0.35">
      <c r="A253" s="10">
        <f t="shared" si="24"/>
        <v>4852</v>
      </c>
      <c r="B253" s="10">
        <v>0.84249229330611097</v>
      </c>
      <c r="C253" s="10">
        <f t="shared" ca="1" si="20"/>
        <v>0.88604290302197397</v>
      </c>
      <c r="D253" s="10">
        <f t="shared" ca="1" si="21"/>
        <v>0.12982300615077963</v>
      </c>
      <c r="E253" s="10">
        <f t="shared" ca="1" si="22"/>
        <v>12.434829242105357</v>
      </c>
      <c r="F253" s="10">
        <f t="shared" ca="1" si="23"/>
        <v>-0.13905864681886318</v>
      </c>
      <c r="G253" s="22"/>
    </row>
    <row r="254" spans="1:7" x14ac:dyDescent="0.35">
      <c r="A254" s="10">
        <f t="shared" si="24"/>
        <v>4912</v>
      </c>
      <c r="B254" s="10">
        <v>0.84147822110391501</v>
      </c>
      <c r="C254" s="10">
        <f t="shared" ca="1" si="20"/>
        <v>0.88494432229029307</v>
      </c>
      <c r="D254" s="10">
        <f t="shared" ca="1" si="21"/>
        <v>0.12966204210197374</v>
      </c>
      <c r="E254" s="10">
        <f t="shared" ca="1" si="22"/>
        <v>12.437129418362794</v>
      </c>
      <c r="F254" s="10">
        <f t="shared" ca="1" si="23"/>
        <v>-0.13887368540947884</v>
      </c>
      <c r="G254" s="22"/>
    </row>
    <row r="255" spans="1:7" x14ac:dyDescent="0.35">
      <c r="A255" s="10">
        <f t="shared" si="24"/>
        <v>4972</v>
      </c>
      <c r="B255" s="10">
        <v>0.85616282011824296</v>
      </c>
      <c r="C255" s="10">
        <f t="shared" ca="1" si="20"/>
        <v>0.90085267427417159</v>
      </c>
      <c r="D255" s="10">
        <f t="shared" ca="1" si="21"/>
        <v>0.13199293383465163</v>
      </c>
      <c r="E255" s="10">
        <f t="shared" ca="1" si="22"/>
        <v>12.403820975502828</v>
      </c>
      <c r="F255" s="10">
        <f t="shared" ca="1" si="23"/>
        <v>-0.14155542361143361</v>
      </c>
      <c r="G255" s="22"/>
    </row>
    <row r="256" spans="1:7" x14ac:dyDescent="0.35">
      <c r="A256" s="10">
        <f t="shared" si="24"/>
        <v>5032</v>
      </c>
      <c r="B256" s="10">
        <v>0.85711764972645699</v>
      </c>
      <c r="C256" s="10">
        <f t="shared" ca="1" si="20"/>
        <v>0.90188707538224933</v>
      </c>
      <c r="D256" s="10">
        <f t="shared" ca="1" si="21"/>
        <v>0.13214449428500719</v>
      </c>
      <c r="E256" s="10">
        <f t="shared" ca="1" si="22"/>
        <v>12.401655176667246</v>
      </c>
      <c r="F256" s="10">
        <f t="shared" ca="1" si="23"/>
        <v>-0.14173004624941876</v>
      </c>
      <c r="G256" s="22"/>
    </row>
    <row r="257" spans="1:7" x14ac:dyDescent="0.35">
      <c r="A257" s="10">
        <f t="shared" si="24"/>
        <v>5092</v>
      </c>
      <c r="B257" s="10">
        <v>0.86193386782648296</v>
      </c>
      <c r="C257" s="10">
        <f t="shared" ca="1" si="20"/>
        <v>0.90710465692407982</v>
      </c>
      <c r="D257" s="10">
        <f t="shared" ca="1" si="21"/>
        <v>0.13290897433251619</v>
      </c>
      <c r="E257" s="10">
        <f t="shared" ca="1" si="22"/>
        <v>12.390730756788342</v>
      </c>
      <c r="F257" s="10">
        <f t="shared" ca="1" si="23"/>
        <v>-0.14261131847672723</v>
      </c>
      <c r="G257" s="22"/>
    </row>
    <row r="258" spans="1:7" x14ac:dyDescent="0.35">
      <c r="A258" s="10">
        <f t="shared" si="24"/>
        <v>5152</v>
      </c>
      <c r="B258" s="10">
        <v>0.86968538042683496</v>
      </c>
      <c r="C258" s="10">
        <f t="shared" ca="1" si="20"/>
        <v>0.91550214811424102</v>
      </c>
      <c r="D258" s="10">
        <f t="shared" ca="1" si="21"/>
        <v>0.1341393747416986</v>
      </c>
      <c r="E258" s="10">
        <f t="shared" ca="1" si="22"/>
        <v>12.373148334941126</v>
      </c>
      <c r="F258" s="10">
        <f t="shared" ca="1" si="23"/>
        <v>-0.14403132418233933</v>
      </c>
      <c r="G258" s="22"/>
    </row>
    <row r="259" spans="1:7" x14ac:dyDescent="0.35">
      <c r="A259" s="10">
        <f t="shared" si="24"/>
        <v>5212</v>
      </c>
      <c r="B259" s="10">
        <v>0.87344426305420497</v>
      </c>
      <c r="C259" s="10">
        <f t="shared" ca="1" si="20"/>
        <v>0.91957428027419597</v>
      </c>
      <c r="D259" s="10">
        <f t="shared" ca="1" si="21"/>
        <v>0.13473602354577521</v>
      </c>
      <c r="E259" s="10">
        <f t="shared" ca="1" si="22"/>
        <v>12.364622223530873</v>
      </c>
      <c r="F259" s="10">
        <f t="shared" ca="1" si="23"/>
        <v>-0.14472064351511482</v>
      </c>
      <c r="G259" s="22"/>
    </row>
    <row r="260" spans="1:7" x14ac:dyDescent="0.35">
      <c r="A260" s="10">
        <f t="shared" si="24"/>
        <v>5272</v>
      </c>
      <c r="B260" s="10">
        <v>0.88121082657528904</v>
      </c>
      <c r="C260" s="10">
        <f t="shared" ca="1" si="20"/>
        <v>0.92798807666577632</v>
      </c>
      <c r="D260" s="10">
        <f t="shared" ca="1" si="21"/>
        <v>0.13596881299306957</v>
      </c>
      <c r="E260" s="10">
        <f t="shared" ca="1" si="22"/>
        <v>12.347005662329034</v>
      </c>
      <c r="F260" s="10">
        <f t="shared" ca="1" si="23"/>
        <v>-0.14614641475669291</v>
      </c>
      <c r="G260" s="22"/>
    </row>
    <row r="261" spans="1:7" x14ac:dyDescent="0.35">
      <c r="A261" s="10">
        <f t="shared" si="24"/>
        <v>5332</v>
      </c>
      <c r="B261" s="10">
        <v>0.88964682489399605</v>
      </c>
      <c r="C261" s="10">
        <f t="shared" ca="1" si="20"/>
        <v>0.93712709574681863</v>
      </c>
      <c r="D261" s="10">
        <f t="shared" ca="1" si="21"/>
        <v>0.13730786206882387</v>
      </c>
      <c r="E261" s="10">
        <f t="shared" ca="1" si="22"/>
        <v>12.327870651036507</v>
      </c>
      <c r="F261" s="10">
        <f t="shared" ca="1" si="23"/>
        <v>-0.1476973862700095</v>
      </c>
      <c r="G261" s="22"/>
    </row>
    <row r="262" spans="1:7" x14ac:dyDescent="0.35">
      <c r="A262" s="10">
        <f t="shared" si="24"/>
        <v>5392</v>
      </c>
      <c r="B262" s="10">
        <v>0.88948837583024798</v>
      </c>
      <c r="C262" s="10">
        <f t="shared" ca="1" si="20"/>
        <v>0.93695544220182492</v>
      </c>
      <c r="D262" s="10">
        <f t="shared" ca="1" si="21"/>
        <v>0.1372827113914114</v>
      </c>
      <c r="E262" s="10">
        <f t="shared" ca="1" si="22"/>
        <v>12.32823005421673</v>
      </c>
      <c r="F262" s="10">
        <f t="shared" ca="1" si="23"/>
        <v>-0.14766823298380705</v>
      </c>
      <c r="G262" s="22"/>
    </row>
    <row r="263" spans="1:7" x14ac:dyDescent="0.35">
      <c r="A263" s="10">
        <f t="shared" si="24"/>
        <v>5452</v>
      </c>
      <c r="B263" s="10">
        <v>0.89355142427045897</v>
      </c>
      <c r="C263" s="10">
        <f t="shared" ca="1" si="20"/>
        <v>0.94135708807934315</v>
      </c>
      <c r="D263" s="10">
        <f t="shared" ca="1" si="21"/>
        <v>0.13792764054538537</v>
      </c>
      <c r="E263" s="10">
        <f t="shared" ca="1" si="22"/>
        <v>12.319014016606443</v>
      </c>
      <c r="F263" s="10">
        <f t="shared" ca="1" si="23"/>
        <v>-0.14841606815867006</v>
      </c>
      <c r="G263" s="22"/>
    </row>
    <row r="264" spans="1:7" x14ac:dyDescent="0.35">
      <c r="A264" s="10">
        <f t="shared" si="24"/>
        <v>5512</v>
      </c>
      <c r="B264" s="10">
        <v>0.91002555267599505</v>
      </c>
      <c r="C264" s="10">
        <f t="shared" ca="1" si="20"/>
        <v>0.95920410133773504</v>
      </c>
      <c r="D264" s="10">
        <f t="shared" ca="1" si="21"/>
        <v>0.14054258492800495</v>
      </c>
      <c r="E264" s="10">
        <f t="shared" ca="1" si="22"/>
        <v>12.281646461378807</v>
      </c>
      <c r="F264" s="10">
        <f t="shared" ca="1" si="23"/>
        <v>-0.15145400155073949</v>
      </c>
      <c r="G264" s="22"/>
    </row>
    <row r="265" spans="1:7" x14ac:dyDescent="0.35">
      <c r="A265" s="10">
        <f t="shared" si="24"/>
        <v>5572</v>
      </c>
      <c r="B265" s="10">
        <v>0.915849729069105</v>
      </c>
      <c r="C265" s="10">
        <f t="shared" ca="1" si="20"/>
        <v>0.96551364019455954</v>
      </c>
      <c r="D265" s="10">
        <f t="shared" ca="1" si="21"/>
        <v>0.14146705856130687</v>
      </c>
      <c r="E265" s="10">
        <f t="shared" ca="1" si="22"/>
        <v>12.268435733158924</v>
      </c>
      <c r="F265" s="10">
        <f t="shared" ca="1" si="23"/>
        <v>-0.15253022845624048</v>
      </c>
      <c r="G265" s="22"/>
    </row>
    <row r="266" spans="1:7" x14ac:dyDescent="0.35">
      <c r="A266" s="10">
        <f t="shared" si="24"/>
        <v>5632</v>
      </c>
      <c r="B266" s="10">
        <v>0.91731932617155798</v>
      </c>
      <c r="C266" s="10">
        <f t="shared" ca="1" si="20"/>
        <v>0.96710570736353696</v>
      </c>
      <c r="D266" s="10">
        <f t="shared" ca="1" si="21"/>
        <v>0.14170032824290546</v>
      </c>
      <c r="E266" s="10">
        <f t="shared" ca="1" si="22"/>
        <v>12.26510230940888</v>
      </c>
      <c r="F266" s="10">
        <f t="shared" ca="1" si="23"/>
        <v>-0.1528019726918067</v>
      </c>
      <c r="G266" s="22"/>
    </row>
    <row r="267" spans="1:7" x14ac:dyDescent="0.35">
      <c r="A267" s="10">
        <f t="shared" si="24"/>
        <v>5692</v>
      </c>
      <c r="B267" s="10">
        <v>0.91762629115207295</v>
      </c>
      <c r="C267" s="10">
        <f t="shared" ca="1" si="20"/>
        <v>0.96743825351968271</v>
      </c>
      <c r="D267" s="10">
        <f t="shared" ca="1" si="21"/>
        <v>0.14174905290570392</v>
      </c>
      <c r="E267" s="10">
        <f t="shared" ca="1" si="22"/>
        <v>12.26440603397749</v>
      </c>
      <c r="F267" s="10">
        <f t="shared" ca="1" si="23"/>
        <v>-0.15285874312697648</v>
      </c>
      <c r="G267" s="22"/>
    </row>
    <row r="268" spans="1:7" x14ac:dyDescent="0.35">
      <c r="A268" s="10">
        <f t="shared" si="24"/>
        <v>5752</v>
      </c>
      <c r="B268" s="10">
        <v>0.92681964603282596</v>
      </c>
      <c r="C268" s="10">
        <f t="shared" ca="1" si="20"/>
        <v>0.97739774408616176</v>
      </c>
      <c r="D268" s="10">
        <f t="shared" ca="1" si="21"/>
        <v>0.14320831746350443</v>
      </c>
      <c r="E268" s="10">
        <f t="shared" ca="1" si="22"/>
        <v>12.243553143446523</v>
      </c>
      <c r="F268" s="10">
        <f t="shared" ca="1" si="23"/>
        <v>-0.15456046748617483</v>
      </c>
      <c r="G268" s="22"/>
    </row>
    <row r="269" spans="1:7" x14ac:dyDescent="0.35">
      <c r="A269" s="10">
        <f t="shared" si="24"/>
        <v>5812</v>
      </c>
      <c r="B269" s="10">
        <v>0.92815923396683497</v>
      </c>
      <c r="C269" s="10">
        <f t="shared" ca="1" si="20"/>
        <v>0.97884896766719243</v>
      </c>
      <c r="D269" s="10">
        <f t="shared" ca="1" si="21"/>
        <v>0.14342095074259706</v>
      </c>
      <c r="E269" s="10">
        <f t="shared" ca="1" si="22"/>
        <v>12.240514613888287</v>
      </c>
      <c r="F269" s="10">
        <f t="shared" ca="1" si="23"/>
        <v>-0.15480867212308</v>
      </c>
      <c r="G269" s="22"/>
    </row>
    <row r="270" spans="1:7" x14ac:dyDescent="0.35">
      <c r="A270" s="10">
        <f t="shared" si="24"/>
        <v>5872</v>
      </c>
      <c r="B270" s="10">
        <v>0.93492309938705798</v>
      </c>
      <c r="C270" s="10">
        <f t="shared" ca="1" si="20"/>
        <v>0.98617650529838707</v>
      </c>
      <c r="D270" s="10">
        <f t="shared" ca="1" si="21"/>
        <v>0.1444945815563197</v>
      </c>
      <c r="E270" s="10">
        <f t="shared" ca="1" si="22"/>
        <v>12.225172429560191</v>
      </c>
      <c r="F270" s="10">
        <f t="shared" ca="1" si="23"/>
        <v>-0.15606285201280984</v>
      </c>
      <c r="G270" s="22"/>
    </row>
    <row r="271" spans="1:7" x14ac:dyDescent="0.35">
      <c r="A271" s="10">
        <f t="shared" si="24"/>
        <v>5932</v>
      </c>
      <c r="B271" s="10">
        <v>0.94429433702064403</v>
      </c>
      <c r="C271" s="10">
        <f t="shared" ca="1" si="20"/>
        <v>0.99632870262118733</v>
      </c>
      <c r="D271" s="10">
        <f t="shared" ca="1" si="21"/>
        <v>0.14598208150805639</v>
      </c>
      <c r="E271" s="10">
        <f t="shared" ca="1" si="22"/>
        <v>12.203916055249874</v>
      </c>
      <c r="F271" s="10">
        <f t="shared" ca="1" si="23"/>
        <v>-0.15780310357299951</v>
      </c>
      <c r="G271" s="22"/>
    </row>
    <row r="272" spans="1:7" x14ac:dyDescent="0.35">
      <c r="A272" s="10">
        <f t="shared" si="24"/>
        <v>5992</v>
      </c>
      <c r="B272" s="10">
        <v>0.94768321915782905</v>
      </c>
      <c r="C272" s="10">
        <f t="shared" ca="1" si="20"/>
        <v>1</v>
      </c>
      <c r="D272" s="10">
        <f t="shared" ca="1" si="21"/>
        <v>0.14652000000000001</v>
      </c>
      <c r="E272" s="10">
        <f t="shared" ca="1" si="22"/>
        <v>12.196229199999999</v>
      </c>
      <c r="F272" s="10">
        <f t="shared" ca="1" si="23"/>
        <v>-0.15843316994545414</v>
      </c>
      <c r="G272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F7609-38DF-4C84-A88F-D2BC01D1E860}">
  <dimension ref="A1:M191"/>
  <sheetViews>
    <sheetView workbookViewId="0">
      <selection activeCell="I16" sqref="I16"/>
    </sheetView>
  </sheetViews>
  <sheetFormatPr defaultRowHeight="14.5" x14ac:dyDescent="0.35"/>
  <cols>
    <col min="1" max="16384" width="8.7265625" style="10"/>
  </cols>
  <sheetData>
    <row r="1" spans="1:13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K1" s="53" t="s">
        <v>55</v>
      </c>
      <c r="L1" s="53"/>
      <c r="M1" s="53"/>
    </row>
    <row r="2" spans="1:13" x14ac:dyDescent="0.35">
      <c r="A2" s="10">
        <v>52</v>
      </c>
      <c r="B2" s="10">
        <v>-7.4838221697517502E-3</v>
      </c>
      <c r="C2" s="10">
        <f ca="1">(B2-$C$2)/($C$87-$C$2)</f>
        <v>0</v>
      </c>
      <c r="D2" s="10">
        <f ca="1">$M$4*C2</f>
        <v>0</v>
      </c>
      <c r="E2" s="10">
        <f ca="1">$L$6*(1-D2)</f>
        <v>14.29</v>
      </c>
      <c r="F2" s="10">
        <f ca="1">LN(E2/$L$6)</f>
        <v>0</v>
      </c>
      <c r="G2" s="22"/>
      <c r="K2" s="10">
        <v>0.84525202608351435</v>
      </c>
    </row>
    <row r="3" spans="1:13" x14ac:dyDescent="0.35">
      <c r="A3" s="10">
        <f>A2+60</f>
        <v>112</v>
      </c>
      <c r="B3" s="10">
        <v>-3.45813826078237E-3</v>
      </c>
      <c r="C3" s="10">
        <f t="shared" ref="C3:C66" ca="1" si="0">(B3-$C$2)/($C$87-$C$2)</f>
        <v>4.9173496360774369E-3</v>
      </c>
      <c r="D3" s="10">
        <f t="shared" ref="D3:D66" ca="1" si="1">$M$4*C3</f>
        <v>7.9621725307365881E-4</v>
      </c>
      <c r="E3" s="10">
        <f t="shared" ref="E3:E66" ca="1" si="2">$L$6*(1-D3)</f>
        <v>14.278622055453576</v>
      </c>
      <c r="F3" s="10">
        <f t="shared" ref="F3:F66" ca="1" si="3">LN(E3/$L$6)</f>
        <v>-7.9653440238838607E-4</v>
      </c>
      <c r="G3" s="22"/>
      <c r="K3" s="53" t="s">
        <v>34</v>
      </c>
      <c r="L3" s="53" t="s">
        <v>56</v>
      </c>
      <c r="M3" s="53" t="s">
        <v>57</v>
      </c>
    </row>
    <row r="4" spans="1:13" x14ac:dyDescent="0.35">
      <c r="A4" s="10">
        <f t="shared" ref="A4:A67" si="4">A3+60</f>
        <v>172</v>
      </c>
      <c r="B4" s="10">
        <v>-1.3052042132056399E-3</v>
      </c>
      <c r="C4" s="10">
        <f t="shared" ca="1" si="0"/>
        <v>7.5471461364341871E-3</v>
      </c>
      <c r="D4" s="10">
        <f t="shared" ca="1" si="1"/>
        <v>1.2220339024114238E-3</v>
      </c>
      <c r="E4" s="10">
        <f t="shared" ca="1" si="2"/>
        <v>14.27253713553454</v>
      </c>
      <c r="F4" s="10">
        <f t="shared" ca="1" si="3"/>
        <v>-1.2227811947137588E-3</v>
      </c>
      <c r="G4" s="22"/>
      <c r="K4" s="20">
        <v>0.19156416666666667</v>
      </c>
      <c r="L4" s="10">
        <f>K4*K2</f>
        <v>0.16192000000000004</v>
      </c>
      <c r="M4" s="10">
        <f>K4*(1-K2)</f>
        <v>2.9644166666666645E-2</v>
      </c>
    </row>
    <row r="5" spans="1:13" x14ac:dyDescent="0.35">
      <c r="A5" s="10">
        <f t="shared" si="4"/>
        <v>232</v>
      </c>
      <c r="B5" s="10">
        <v>4.2115694714691503E-3</v>
      </c>
      <c r="C5" s="10">
        <f t="shared" ca="1" si="0"/>
        <v>1.4285853318638714E-2</v>
      </c>
      <c r="D5" s="10">
        <f t="shared" ca="1" si="1"/>
        <v>2.3131653693539808E-3</v>
      </c>
      <c r="E5" s="10">
        <f t="shared" ca="1" si="2"/>
        <v>14.25694486687193</v>
      </c>
      <c r="F5" s="10">
        <f t="shared" ca="1" si="3"/>
        <v>-2.3158448692488409E-3</v>
      </c>
      <c r="G5" s="22"/>
      <c r="K5" s="53" t="s">
        <v>58</v>
      </c>
    </row>
    <row r="6" spans="1:13" x14ac:dyDescent="0.35">
      <c r="A6" s="10">
        <f t="shared" si="4"/>
        <v>292</v>
      </c>
      <c r="B6" s="10">
        <v>1.01377507794234E-2</v>
      </c>
      <c r="C6" s="10">
        <f t="shared" ca="1" si="0"/>
        <v>2.1524649547291993E-2</v>
      </c>
      <c r="D6" s="10">
        <f t="shared" ca="1" si="1"/>
        <v>3.4852712546975203E-3</v>
      </c>
      <c r="E6" s="10">
        <f t="shared" ca="1" si="2"/>
        <v>14.24019547377037</v>
      </c>
      <c r="F6" s="10">
        <f t="shared" ca="1" si="3"/>
        <v>-3.4913589615459674E-3</v>
      </c>
      <c r="G6" s="22"/>
      <c r="K6" s="10">
        <v>14.29</v>
      </c>
    </row>
    <row r="7" spans="1:13" x14ac:dyDescent="0.35">
      <c r="A7" s="10">
        <f t="shared" si="4"/>
        <v>352</v>
      </c>
      <c r="B7" s="10">
        <v>2.1688304388214199E-2</v>
      </c>
      <c r="C7" s="10">
        <f t="shared" ca="1" si="0"/>
        <v>3.5633584046131303E-2</v>
      </c>
      <c r="D7" s="10">
        <f t="shared" ca="1" si="1"/>
        <v>5.7697899287495816E-3</v>
      </c>
      <c r="E7" s="10">
        <f t="shared" ca="1" si="2"/>
        <v>14.207549701918168</v>
      </c>
      <c r="F7" s="10">
        <f t="shared" ca="1" si="3"/>
        <v>-5.7864994713602092E-3</v>
      </c>
      <c r="G7" s="22"/>
    </row>
    <row r="8" spans="1:13" x14ac:dyDescent="0.35">
      <c r="A8" s="10">
        <f t="shared" si="4"/>
        <v>412</v>
      </c>
      <c r="B8" s="10">
        <v>3.5864724018024902E-2</v>
      </c>
      <c r="C8" s="10">
        <f t="shared" ca="1" si="0"/>
        <v>5.2949998718483784E-2</v>
      </c>
      <c r="D8" s="10">
        <f t="shared" ca="1" si="1"/>
        <v>8.5736637924968967E-3</v>
      </c>
      <c r="E8" s="10">
        <f t="shared" ca="1" si="2"/>
        <v>14.167482344405219</v>
      </c>
      <c r="F8" s="10">
        <f t="shared" ca="1" si="3"/>
        <v>-8.6106290848878275E-3</v>
      </c>
      <c r="G8" s="22"/>
      <c r="K8" s="53" t="s">
        <v>35</v>
      </c>
      <c r="L8" s="53" t="s">
        <v>42</v>
      </c>
    </row>
    <row r="9" spans="1:13" x14ac:dyDescent="0.35">
      <c r="A9" s="10">
        <f t="shared" si="4"/>
        <v>472</v>
      </c>
      <c r="B9" s="10">
        <v>5.3696020290355001E-2</v>
      </c>
      <c r="C9" s="10">
        <f t="shared" ca="1" si="0"/>
        <v>7.4730824093315343E-2</v>
      </c>
      <c r="D9" s="10">
        <f t="shared" ca="1" si="1"/>
        <v>1.2100415037189623E-2</v>
      </c>
      <c r="E9" s="10">
        <f t="shared" ca="1" si="2"/>
        <v>14.117085069118559</v>
      </c>
      <c r="F9" s="10">
        <f t="shared" ca="1" si="3"/>
        <v>-1.2174221052446487E-2</v>
      </c>
      <c r="G9" s="22"/>
      <c r="K9" s="10">
        <v>3.5729999999999998E-3</v>
      </c>
      <c r="L9" s="10">
        <v>2.67</v>
      </c>
    </row>
    <row r="10" spans="1:13" x14ac:dyDescent="0.35">
      <c r="A10" s="10">
        <f t="shared" si="4"/>
        <v>532</v>
      </c>
      <c r="B10" s="10">
        <v>7.3217956085105507E-2</v>
      </c>
      <c r="C10" s="10">
        <f t="shared" ca="1" si="0"/>
        <v>9.8576755876970859E-2</v>
      </c>
      <c r="D10" s="10">
        <f t="shared" ca="1" si="1"/>
        <v>1.5961548311599124E-2</v>
      </c>
      <c r="E10" s="10">
        <f t="shared" ca="1" si="2"/>
        <v>14.061909474627248</v>
      </c>
      <c r="F10" s="10">
        <f t="shared" ca="1" si="3"/>
        <v>-1.6090305774259964E-2</v>
      </c>
      <c r="G10" s="22"/>
    </row>
    <row r="11" spans="1:13" x14ac:dyDescent="0.35">
      <c r="A11" s="10">
        <f t="shared" si="4"/>
        <v>592</v>
      </c>
      <c r="B11" s="10">
        <v>9.0829724517145896E-2</v>
      </c>
      <c r="C11" s="10">
        <f t="shared" ca="1" si="0"/>
        <v>0.12008942926322916</v>
      </c>
      <c r="D11" s="10">
        <f t="shared" ca="1" si="1"/>
        <v>1.9444880386302068E-2</v>
      </c>
      <c r="E11" s="10">
        <f t="shared" ca="1" si="2"/>
        <v>14.012132659279743</v>
      </c>
      <c r="F11" s="10">
        <f t="shared" ca="1" si="3"/>
        <v>-1.9636419103554674E-2</v>
      </c>
      <c r="G11" s="22"/>
      <c r="K11" s="53" t="s">
        <v>18</v>
      </c>
    </row>
    <row r="12" spans="1:13" x14ac:dyDescent="0.35">
      <c r="A12" s="10">
        <f t="shared" si="4"/>
        <v>652</v>
      </c>
      <c r="B12" s="10">
        <v>0.107740782919744</v>
      </c>
      <c r="C12" s="10">
        <f t="shared" ca="1" si="0"/>
        <v>0.14074618939693506</v>
      </c>
      <c r="D12" s="10">
        <f t="shared" ca="1" si="1"/>
        <v>2.2789622987151731E-2</v>
      </c>
      <c r="E12" s="10">
        <f t="shared" ca="1" si="2"/>
        <v>13.964336287513602</v>
      </c>
      <c r="F12" s="10">
        <f t="shared" ca="1" si="3"/>
        <v>-2.3053320525944949E-2</v>
      </c>
      <c r="G12" s="22"/>
      <c r="K12" s="19">
        <v>2.9499999999999999E-5</v>
      </c>
    </row>
    <row r="13" spans="1:13" x14ac:dyDescent="0.35">
      <c r="A13" s="10">
        <f t="shared" si="4"/>
        <v>712</v>
      </c>
      <c r="B13" s="10">
        <v>0.123455533990002</v>
      </c>
      <c r="C13" s="10">
        <f t="shared" ca="1" si="0"/>
        <v>0.15994166703595414</v>
      </c>
      <c r="D13" s="10">
        <f t="shared" ca="1" si="1"/>
        <v>2.5897754726461698E-2</v>
      </c>
      <c r="E13" s="10">
        <f t="shared" ca="1" si="2"/>
        <v>13.919921084958862</v>
      </c>
      <c r="F13" s="10">
        <f t="shared" ca="1" si="3"/>
        <v>-2.6239006235562131E-2</v>
      </c>
      <c r="G13" s="22"/>
      <c r="K13" s="53" t="s">
        <v>43</v>
      </c>
    </row>
    <row r="14" spans="1:13" x14ac:dyDescent="0.35">
      <c r="A14" s="10">
        <f t="shared" si="4"/>
        <v>772</v>
      </c>
      <c r="B14" s="10">
        <v>0.14166441742663999</v>
      </c>
      <c r="C14" s="10">
        <f t="shared" ca="1" si="0"/>
        <v>0.18218371295044605</v>
      </c>
      <c r="D14" s="10">
        <f t="shared" ca="1" si="1"/>
        <v>2.9499186800936231E-2</v>
      </c>
      <c r="E14" s="10">
        <f t="shared" ca="1" si="2"/>
        <v>13.868456620614621</v>
      </c>
      <c r="F14" s="10">
        <f t="shared" ca="1" si="3"/>
        <v>-2.9943038455789172E-2</v>
      </c>
      <c r="G14" s="22"/>
      <c r="K14" s="19">
        <f>K12/(K9*L9)</f>
        <v>3.0922723589635543E-3</v>
      </c>
    </row>
    <row r="15" spans="1:13" x14ac:dyDescent="0.35">
      <c r="A15" s="10">
        <f t="shared" si="4"/>
        <v>832</v>
      </c>
      <c r="B15" s="10">
        <v>0.160033439453382</v>
      </c>
      <c r="C15" s="10">
        <f t="shared" ca="1" si="0"/>
        <v>0.20462136722753582</v>
      </c>
      <c r="D15" s="10">
        <f t="shared" ca="1" si="1"/>
        <v>3.3132291781482609E-2</v>
      </c>
      <c r="E15" s="10">
        <f t="shared" ca="1" si="2"/>
        <v>13.816539550442613</v>
      </c>
      <c r="F15" s="10">
        <f t="shared" ca="1" si="3"/>
        <v>-3.3693599280123672E-2</v>
      </c>
      <c r="G15" s="22"/>
    </row>
    <row r="16" spans="1:13" x14ac:dyDescent="0.35">
      <c r="A16" s="10">
        <f t="shared" si="4"/>
        <v>892</v>
      </c>
      <c r="B16" s="10">
        <v>0.17857106211409601</v>
      </c>
      <c r="C16" s="10">
        <f t="shared" ca="1" si="0"/>
        <v>0.22726496620491798</v>
      </c>
      <c r="D16" s="10">
        <f t="shared" ca="1" si="1"/>
        <v>3.6798743327900327E-2</v>
      </c>
      <c r="E16" s="10">
        <f t="shared" ca="1" si="2"/>
        <v>13.764145957844303</v>
      </c>
      <c r="F16" s="10">
        <f t="shared" ca="1" si="3"/>
        <v>-3.7492899743942709E-2</v>
      </c>
      <c r="G16" s="22"/>
    </row>
    <row r="17" spans="1:7" x14ac:dyDescent="0.35">
      <c r="A17" s="10">
        <f t="shared" si="4"/>
        <v>952</v>
      </c>
      <c r="B17" s="10">
        <v>0.19475347687595501</v>
      </c>
      <c r="C17" s="10">
        <f t="shared" ca="1" si="0"/>
        <v>0.24703169234126124</v>
      </c>
      <c r="D17" s="10">
        <f t="shared" ca="1" si="1"/>
        <v>3.999937162389703E-2</v>
      </c>
      <c r="E17" s="10">
        <f t="shared" ca="1" si="2"/>
        <v>13.718408979494511</v>
      </c>
      <c r="F17" s="10">
        <f t="shared" ca="1" si="3"/>
        <v>-4.0821339962028726E-2</v>
      </c>
      <c r="G17" s="22"/>
    </row>
    <row r="18" spans="1:7" x14ac:dyDescent="0.35">
      <c r="A18" s="10">
        <f t="shared" si="4"/>
        <v>1012</v>
      </c>
      <c r="B18" s="10">
        <v>0.21131900407801499</v>
      </c>
      <c r="C18" s="10">
        <f t="shared" ca="1" si="0"/>
        <v>0.26726638810984549</v>
      </c>
      <c r="D18" s="10">
        <f t="shared" ca="1" si="1"/>
        <v>4.3275773562746193E-2</v>
      </c>
      <c r="E18" s="10">
        <f t="shared" ca="1" si="2"/>
        <v>13.671589195788357</v>
      </c>
      <c r="F18" s="10">
        <f t="shared" ca="1" si="3"/>
        <v>-4.4240093698959322E-2</v>
      </c>
      <c r="G18" s="22"/>
    </row>
    <row r="19" spans="1:7" x14ac:dyDescent="0.35">
      <c r="A19" s="10">
        <f t="shared" si="4"/>
        <v>1072</v>
      </c>
      <c r="B19" s="10">
        <v>0.230228835108063</v>
      </c>
      <c r="C19" s="10">
        <f t="shared" ca="1" si="0"/>
        <v>0.29036463745990387</v>
      </c>
      <c r="D19" s="10">
        <f t="shared" ca="1" si="1"/>
        <v>4.7015842097507643E-2</v>
      </c>
      <c r="E19" s="10">
        <f t="shared" ca="1" si="2"/>
        <v>13.618143616426615</v>
      </c>
      <c r="F19" s="10">
        <f t="shared" ca="1" si="3"/>
        <v>-4.8156998863280003E-2</v>
      </c>
      <c r="G19" s="22"/>
    </row>
    <row r="20" spans="1:7" x14ac:dyDescent="0.35">
      <c r="A20" s="10">
        <f t="shared" si="4"/>
        <v>1132</v>
      </c>
      <c r="B20" s="10">
        <v>0.24608080703503701</v>
      </c>
      <c r="C20" s="10">
        <f t="shared" ca="1" si="0"/>
        <v>0.30972772958259653</v>
      </c>
      <c r="D20" s="10">
        <f t="shared" ca="1" si="1"/>
        <v>5.015111397401404E-2</v>
      </c>
      <c r="E20" s="10">
        <f t="shared" ca="1" si="2"/>
        <v>13.573340581311339</v>
      </c>
      <c r="F20" s="10">
        <f t="shared" ca="1" si="3"/>
        <v>-5.1452374381169216E-2</v>
      </c>
      <c r="G20" s="22"/>
    </row>
    <row r="21" spans="1:7" x14ac:dyDescent="0.35">
      <c r="A21" s="10">
        <f t="shared" si="4"/>
        <v>1192</v>
      </c>
      <c r="B21" s="10">
        <v>0.26251103557074801</v>
      </c>
      <c r="C21" s="10">
        <f t="shared" ca="1" si="0"/>
        <v>0.32979715881193494</v>
      </c>
      <c r="D21" s="10">
        <f t="shared" ca="1" si="1"/>
        <v>5.3400755954828516E-2</v>
      </c>
      <c r="E21" s="10">
        <f t="shared" ca="1" si="2"/>
        <v>13.526903197405499</v>
      </c>
      <c r="F21" s="10">
        <f t="shared" ca="1" si="3"/>
        <v>-5.4879460110380703E-2</v>
      </c>
      <c r="G21" s="22"/>
    </row>
    <row r="22" spans="1:7" x14ac:dyDescent="0.35">
      <c r="A22" s="10">
        <f t="shared" si="4"/>
        <v>1252</v>
      </c>
      <c r="B22" s="10">
        <v>0.27792731122388797</v>
      </c>
      <c r="C22" s="10">
        <f t="shared" ca="1" si="0"/>
        <v>0.34862805045341128</v>
      </c>
      <c r="D22" s="10">
        <f t="shared" ca="1" si="1"/>
        <v>5.6449853929416365E-2</v>
      </c>
      <c r="E22" s="10">
        <f t="shared" ca="1" si="2"/>
        <v>13.483331587348639</v>
      </c>
      <c r="F22" s="10">
        <f t="shared" ca="1" si="3"/>
        <v>-5.8105766597459668E-2</v>
      </c>
      <c r="G22" s="22"/>
    </row>
    <row r="23" spans="1:7" x14ac:dyDescent="0.35">
      <c r="A23" s="10">
        <f t="shared" si="4"/>
        <v>1312</v>
      </c>
      <c r="B23" s="10">
        <v>0.29280618351871701</v>
      </c>
      <c r="C23" s="10">
        <f t="shared" ca="1" si="0"/>
        <v>0.36680250699760408</v>
      </c>
      <c r="D23" s="10">
        <f t="shared" ca="1" si="1"/>
        <v>5.9392661933052066E-2</v>
      </c>
      <c r="E23" s="10">
        <f t="shared" ca="1" si="2"/>
        <v>13.441278860976686</v>
      </c>
      <c r="F23" s="10">
        <f t="shared" ca="1" si="3"/>
        <v>-6.1229508027085426E-2</v>
      </c>
      <c r="G23" s="22"/>
    </row>
    <row r="24" spans="1:7" x14ac:dyDescent="0.35">
      <c r="A24" s="10">
        <f t="shared" si="4"/>
        <v>1372</v>
      </c>
      <c r="B24" s="10">
        <v>0.305536191432629</v>
      </c>
      <c r="C24" s="10">
        <f t="shared" ca="1" si="0"/>
        <v>0.38235213811575208</v>
      </c>
      <c r="D24" s="10">
        <f t="shared" ca="1" si="1"/>
        <v>6.1910458203702591E-2</v>
      </c>
      <c r="E24" s="10">
        <f t="shared" ca="1" si="2"/>
        <v>13.40529955226909</v>
      </c>
      <c r="F24" s="10">
        <f t="shared" ca="1" si="3"/>
        <v>-6.3909874194756328E-2</v>
      </c>
      <c r="G24" s="22"/>
    </row>
    <row r="25" spans="1:7" x14ac:dyDescent="0.35">
      <c r="A25" s="10">
        <f t="shared" si="4"/>
        <v>1432</v>
      </c>
      <c r="B25" s="10">
        <v>0.32227387712699002</v>
      </c>
      <c r="C25" s="10">
        <f t="shared" ca="1" si="0"/>
        <v>0.40279712448802185</v>
      </c>
      <c r="D25" s="10">
        <f t="shared" ca="1" si="1"/>
        <v>6.5220910397100512E-2</v>
      </c>
      <c r="E25" s="10">
        <f t="shared" ca="1" si="2"/>
        <v>13.357993190425432</v>
      </c>
      <c r="F25" s="10">
        <f t="shared" ca="1" si="3"/>
        <v>-6.7445045413470489E-2</v>
      </c>
      <c r="G25" s="22"/>
    </row>
    <row r="26" spans="1:7" x14ac:dyDescent="0.35">
      <c r="A26" s="10">
        <f t="shared" si="4"/>
        <v>1492</v>
      </c>
      <c r="B26" s="10">
        <v>0.33361477480630802</v>
      </c>
      <c r="C26" s="10">
        <f t="shared" ca="1" si="0"/>
        <v>0.41664996548031497</v>
      </c>
      <c r="D26" s="10">
        <f t="shared" ca="1" si="1"/>
        <v>6.746396241057262E-2</v>
      </c>
      <c r="E26" s="10">
        <f t="shared" ca="1" si="2"/>
        <v>13.325939977152917</v>
      </c>
      <c r="F26" s="10">
        <f t="shared" ca="1" si="3"/>
        <v>-6.9847482002410713E-2</v>
      </c>
      <c r="G26" s="22"/>
    </row>
    <row r="27" spans="1:7" x14ac:dyDescent="0.35">
      <c r="A27" s="10">
        <f t="shared" si="4"/>
        <v>1552</v>
      </c>
      <c r="B27" s="10">
        <v>0.34778687165211097</v>
      </c>
      <c r="C27" s="10">
        <f t="shared" ca="1" si="0"/>
        <v>0.43396109989697723</v>
      </c>
      <c r="D27" s="10">
        <f t="shared" ca="1" si="1"/>
        <v>7.0266981295318567E-2</v>
      </c>
      <c r="E27" s="10">
        <f t="shared" ca="1" si="2"/>
        <v>13.285884837289895</v>
      </c>
      <c r="F27" s="10">
        <f t="shared" ca="1" si="3"/>
        <v>-7.2857810710861268E-2</v>
      </c>
      <c r="G27" s="22"/>
    </row>
    <row r="28" spans="1:7" x14ac:dyDescent="0.35">
      <c r="A28" s="10">
        <f t="shared" si="4"/>
        <v>1612</v>
      </c>
      <c r="B28" s="10">
        <v>0.36073372832024397</v>
      </c>
      <c r="C28" s="10">
        <f t="shared" ca="1" si="0"/>
        <v>0.44977561051554427</v>
      </c>
      <c r="D28" s="10">
        <f t="shared" ca="1" si="1"/>
        <v>7.282766685467694E-2</v>
      </c>
      <c r="E28" s="10">
        <f t="shared" ca="1" si="2"/>
        <v>13.249292640646667</v>
      </c>
      <c r="F28" s="10">
        <f t="shared" ca="1" si="3"/>
        <v>-7.5615826546179599E-2</v>
      </c>
      <c r="G28" s="22"/>
    </row>
    <row r="29" spans="1:7" x14ac:dyDescent="0.35">
      <c r="A29" s="10">
        <f t="shared" si="4"/>
        <v>1672</v>
      </c>
      <c r="B29" s="10">
        <v>0.37331902594803001</v>
      </c>
      <c r="C29" s="10">
        <f t="shared" ca="1" si="0"/>
        <v>0.46514847885526528</v>
      </c>
      <c r="D29" s="10">
        <f t="shared" ca="1" si="1"/>
        <v>7.5316841696244571E-2</v>
      </c>
      <c r="E29" s="10">
        <f t="shared" ca="1" si="2"/>
        <v>13.213722332160664</v>
      </c>
      <c r="F29" s="10">
        <f t="shared" ca="1" si="3"/>
        <v>-7.8304131710555183E-2</v>
      </c>
      <c r="G29" s="22"/>
    </row>
    <row r="30" spans="1:7" x14ac:dyDescent="0.35">
      <c r="A30" s="10">
        <f t="shared" si="4"/>
        <v>1732</v>
      </c>
      <c r="B30" s="10">
        <v>0.38606511229364998</v>
      </c>
      <c r="C30" s="10">
        <f t="shared" ca="1" si="0"/>
        <v>0.48071774968485009</v>
      </c>
      <c r="D30" s="10">
        <f t="shared" ca="1" si="1"/>
        <v>7.783781802897094E-2</v>
      </c>
      <c r="E30" s="10">
        <f t="shared" ca="1" si="2"/>
        <v>13.177697580366004</v>
      </c>
      <c r="F30" s="10">
        <f t="shared" ca="1" si="3"/>
        <v>-8.1034168539853124E-2</v>
      </c>
      <c r="G30" s="22"/>
    </row>
    <row r="31" spans="1:7" x14ac:dyDescent="0.35">
      <c r="A31" s="10">
        <f t="shared" si="4"/>
        <v>1792</v>
      </c>
      <c r="B31" s="10">
        <v>0.399244587295703</v>
      </c>
      <c r="C31" s="10">
        <f t="shared" ca="1" si="0"/>
        <v>0.49681640225432833</v>
      </c>
      <c r="D31" s="10">
        <f t="shared" ca="1" si="1"/>
        <v>8.0444511853020859E-2</v>
      </c>
      <c r="E31" s="10">
        <f t="shared" ca="1" si="2"/>
        <v>13.140447925620332</v>
      </c>
      <c r="F31" s="10">
        <f t="shared" ca="1" si="3"/>
        <v>-8.3864890758530514E-2</v>
      </c>
      <c r="G31" s="22"/>
    </row>
    <row r="32" spans="1:7" x14ac:dyDescent="0.35">
      <c r="A32" s="10">
        <f t="shared" si="4"/>
        <v>1852</v>
      </c>
      <c r="B32" s="10">
        <v>0.41157171805746001</v>
      </c>
      <c r="C32" s="10">
        <f t="shared" ca="1" si="0"/>
        <v>0.51187392125877584</v>
      </c>
      <c r="D32" s="10">
        <f t="shared" ca="1" si="1"/>
        <v>8.2882625330221005E-2</v>
      </c>
      <c r="E32" s="10">
        <f t="shared" ca="1" si="2"/>
        <v>13.105607284031141</v>
      </c>
      <c r="F32" s="10">
        <f t="shared" ca="1" si="3"/>
        <v>-8.651981636741031E-2</v>
      </c>
      <c r="G32" s="22"/>
    </row>
    <row r="33" spans="1:7" x14ac:dyDescent="0.35">
      <c r="A33" s="10">
        <f t="shared" si="4"/>
        <v>1912</v>
      </c>
      <c r="B33" s="10">
        <v>0.421748149810797</v>
      </c>
      <c r="C33" s="10">
        <f t="shared" ca="1" si="0"/>
        <v>0.52430437385028328</v>
      </c>
      <c r="D33" s="10">
        <f t="shared" ca="1" si="1"/>
        <v>8.4895364213837893E-2</v>
      </c>
      <c r="E33" s="10">
        <f t="shared" ca="1" si="2"/>
        <v>13.076845245384256</v>
      </c>
      <c r="F33" s="10">
        <f t="shared" ca="1" si="3"/>
        <v>-8.8716864194320066E-2</v>
      </c>
      <c r="G33" s="22"/>
    </row>
    <row r="34" spans="1:7" x14ac:dyDescent="0.35">
      <c r="A34" s="10">
        <f t="shared" si="4"/>
        <v>1972</v>
      </c>
      <c r="B34" s="10">
        <v>0.43521204728043</v>
      </c>
      <c r="C34" s="10">
        <f t="shared" ca="1" si="0"/>
        <v>0.54075044682063567</v>
      </c>
      <c r="D34" s="10">
        <f t="shared" ca="1" si="1"/>
        <v>8.7558312349197351E-2</v>
      </c>
      <c r="E34" s="10">
        <f t="shared" ca="1" si="2"/>
        <v>13.038791716529969</v>
      </c>
      <c r="F34" s="10">
        <f t="shared" ca="1" si="3"/>
        <v>-9.163109951176035E-2</v>
      </c>
      <c r="G34" s="22"/>
    </row>
    <row r="35" spans="1:7" x14ac:dyDescent="0.35">
      <c r="A35" s="10">
        <f t="shared" si="4"/>
        <v>2032</v>
      </c>
      <c r="B35" s="10">
        <v>0.44727125355313602</v>
      </c>
      <c r="C35" s="10">
        <f t="shared" ca="1" si="0"/>
        <v>0.55548069760966368</v>
      </c>
      <c r="D35" s="10">
        <f t="shared" ca="1" si="1"/>
        <v>8.9943434556956761E-2</v>
      </c>
      <c r="E35" s="10">
        <f t="shared" ca="1" si="2"/>
        <v>13.004708320181088</v>
      </c>
      <c r="F35" s="10">
        <f t="shared" ca="1" si="3"/>
        <v>-9.4248521575563293E-2</v>
      </c>
      <c r="G35" s="22"/>
    </row>
    <row r="36" spans="1:7" x14ac:dyDescent="0.35">
      <c r="A36" s="10">
        <f t="shared" si="4"/>
        <v>2092</v>
      </c>
      <c r="B36" s="10">
        <v>0.45633088588876602</v>
      </c>
      <c r="C36" s="10">
        <f t="shared" ca="1" si="0"/>
        <v>0.56654698616484511</v>
      </c>
      <c r="D36" s="10">
        <f t="shared" ca="1" si="1"/>
        <v>9.1735287999811746E-2</v>
      </c>
      <c r="E36" s="10">
        <f t="shared" ca="1" si="2"/>
        <v>12.979102734482689</v>
      </c>
      <c r="F36" s="10">
        <f t="shared" ca="1" si="3"/>
        <v>-9.6219409828488089E-2</v>
      </c>
      <c r="G36" s="22"/>
    </row>
    <row r="37" spans="1:7" x14ac:dyDescent="0.35">
      <c r="A37" s="10">
        <f t="shared" si="4"/>
        <v>2152</v>
      </c>
      <c r="B37" s="10">
        <v>0.46804480371268198</v>
      </c>
      <c r="C37" s="10">
        <f t="shared" ca="1" si="0"/>
        <v>0.58085546910860919</v>
      </c>
      <c r="D37" s="10">
        <f t="shared" ca="1" si="1"/>
        <v>9.4052117558066015E-2</v>
      </c>
      <c r="E37" s="10">
        <f t="shared" ca="1" si="2"/>
        <v>12.945995240095236</v>
      </c>
      <c r="F37" s="10">
        <f t="shared" ca="1" si="3"/>
        <v>-9.8773499492305711E-2</v>
      </c>
      <c r="G37" s="22"/>
    </row>
    <row r="38" spans="1:7" x14ac:dyDescent="0.35">
      <c r="A38" s="10">
        <f t="shared" si="4"/>
        <v>2212</v>
      </c>
      <c r="B38" s="10">
        <v>0.47965282411180399</v>
      </c>
      <c r="C38" s="10">
        <f t="shared" ca="1" si="0"/>
        <v>0.59503459895981881</v>
      </c>
      <c r="D38" s="10">
        <f t="shared" ca="1" si="1"/>
        <v>9.6348002263573887E-2</v>
      </c>
      <c r="E38" s="10">
        <f t="shared" ca="1" si="2"/>
        <v>12.913187047653528</v>
      </c>
      <c r="F38" s="10">
        <f t="shared" ca="1" si="3"/>
        <v>-0.10131095096157736</v>
      </c>
      <c r="G38" s="22"/>
    </row>
    <row r="39" spans="1:7" x14ac:dyDescent="0.35">
      <c r="A39" s="10">
        <f t="shared" si="4"/>
        <v>2272</v>
      </c>
      <c r="B39" s="10">
        <v>0.49036100234237201</v>
      </c>
      <c r="C39" s="10">
        <f t="shared" ca="1" si="0"/>
        <v>0.60811457680105385</v>
      </c>
      <c r="D39" s="10">
        <f t="shared" ca="1" si="1"/>
        <v>9.8465912275626663E-2</v>
      </c>
      <c r="E39" s="10">
        <f t="shared" ca="1" si="2"/>
        <v>12.882922113581294</v>
      </c>
      <c r="F39" s="10">
        <f t="shared" ca="1" si="3"/>
        <v>-0.10365742482470718</v>
      </c>
      <c r="G39" s="22"/>
    </row>
    <row r="40" spans="1:7" x14ac:dyDescent="0.35">
      <c r="A40" s="10">
        <f t="shared" si="4"/>
        <v>2332</v>
      </c>
      <c r="B40" s="10">
        <v>0.50265367810582795</v>
      </c>
      <c r="C40" s="10">
        <f t="shared" ca="1" si="0"/>
        <v>0.6231300092241433</v>
      </c>
      <c r="D40" s="10">
        <f t="shared" ca="1" si="1"/>
        <v>0.1008972110935733</v>
      </c>
      <c r="E40" s="10">
        <f t="shared" ca="1" si="2"/>
        <v>12.848178853472836</v>
      </c>
      <c r="F40" s="10">
        <f t="shared" ca="1" si="3"/>
        <v>-0.10635791410941532</v>
      </c>
      <c r="G40" s="22"/>
    </row>
    <row r="41" spans="1:7" x14ac:dyDescent="0.35">
      <c r="A41" s="10">
        <f t="shared" si="4"/>
        <v>2392</v>
      </c>
      <c r="B41" s="10">
        <v>0.50829706145740805</v>
      </c>
      <c r="C41" s="10">
        <f t="shared" ca="1" si="0"/>
        <v>0.63002336938297465</v>
      </c>
      <c r="D41" s="10">
        <f t="shared" ca="1" si="1"/>
        <v>0.10201338397049128</v>
      </c>
      <c r="E41" s="10">
        <f t="shared" ca="1" si="2"/>
        <v>12.832228743061679</v>
      </c>
      <c r="F41" s="10">
        <f t="shared" ca="1" si="3"/>
        <v>-0.1076001149897715</v>
      </c>
      <c r="G41" s="22"/>
    </row>
    <row r="42" spans="1:7" x14ac:dyDescent="0.35">
      <c r="A42" s="10">
        <f t="shared" si="4"/>
        <v>2452</v>
      </c>
      <c r="B42" s="10">
        <v>0.51847210840690605</v>
      </c>
      <c r="C42" s="10">
        <f t="shared" ca="1" si="0"/>
        <v>0.64245213044459359</v>
      </c>
      <c r="D42" s="10">
        <f t="shared" ca="1" si="1"/>
        <v>0.10402584896158862</v>
      </c>
      <c r="E42" s="10">
        <f t="shared" ca="1" si="2"/>
        <v>12.803470618338897</v>
      </c>
      <c r="F42" s="10">
        <f t="shared" ca="1" si="3"/>
        <v>-0.10984371571084257</v>
      </c>
      <c r="G42" s="22"/>
    </row>
    <row r="43" spans="1:7" x14ac:dyDescent="0.35">
      <c r="A43" s="10">
        <f t="shared" si="4"/>
        <v>2512</v>
      </c>
      <c r="B43" s="10">
        <v>0.52574973033418904</v>
      </c>
      <c r="C43" s="10">
        <f t="shared" ca="1" si="0"/>
        <v>0.65134170358169463</v>
      </c>
      <c r="D43" s="10">
        <f t="shared" ca="1" si="1"/>
        <v>0.10546524864394802</v>
      </c>
      <c r="E43" s="10">
        <f t="shared" ca="1" si="2"/>
        <v>12.782901596877982</v>
      </c>
      <c r="F43" s="10">
        <f t="shared" ca="1" si="3"/>
        <v>-0.11145152675329191</v>
      </c>
      <c r="G43" s="22"/>
    </row>
    <row r="44" spans="1:7" x14ac:dyDescent="0.35">
      <c r="A44" s="10">
        <f t="shared" si="4"/>
        <v>2572</v>
      </c>
      <c r="B44" s="10">
        <v>0.54181341349428502</v>
      </c>
      <c r="C44" s="10">
        <f t="shared" ca="1" si="0"/>
        <v>0.67096339975246622</v>
      </c>
      <c r="D44" s="10">
        <f t="shared" ca="1" si="1"/>
        <v>0.10864239368791935</v>
      </c>
      <c r="E44" s="10">
        <f t="shared" ca="1" si="2"/>
        <v>12.737500194199631</v>
      </c>
      <c r="F44" s="10">
        <f t="shared" ca="1" si="3"/>
        <v>-0.11500957814664194</v>
      </c>
      <c r="G44" s="22"/>
    </row>
    <row r="45" spans="1:7" x14ac:dyDescent="0.35">
      <c r="A45" s="10">
        <f t="shared" si="4"/>
        <v>2632</v>
      </c>
      <c r="B45" s="10">
        <v>0.54782177693087897</v>
      </c>
      <c r="C45" s="10">
        <f t="shared" ca="1" si="0"/>
        <v>0.6783025809764387</v>
      </c>
      <c r="D45" s="10">
        <f t="shared" ca="1" si="1"/>
        <v>0.10983075391170498</v>
      </c>
      <c r="E45" s="10">
        <f t="shared" ca="1" si="2"/>
        <v>12.720518526601735</v>
      </c>
      <c r="F45" s="10">
        <f t="shared" ca="1" si="3"/>
        <v>-0.11634367019070882</v>
      </c>
      <c r="G45" s="22"/>
    </row>
    <row r="46" spans="1:7" x14ac:dyDescent="0.35">
      <c r="A46" s="10">
        <f t="shared" si="4"/>
        <v>2692</v>
      </c>
      <c r="B46" s="10">
        <v>0.554686049417496</v>
      </c>
      <c r="C46" s="10">
        <f t="shared" ca="1" si="0"/>
        <v>0.6866872501599276</v>
      </c>
      <c r="D46" s="10">
        <f t="shared" ca="1" si="1"/>
        <v>0.1111883995458955</v>
      </c>
      <c r="E46" s="10">
        <f t="shared" ca="1" si="2"/>
        <v>12.701117770489152</v>
      </c>
      <c r="F46" s="10">
        <f t="shared" ca="1" si="3"/>
        <v>-0.11786998892584191</v>
      </c>
      <c r="G46" s="22"/>
    </row>
    <row r="47" spans="1:7" x14ac:dyDescent="0.35">
      <c r="A47" s="10">
        <f t="shared" si="4"/>
        <v>2752</v>
      </c>
      <c r="B47" s="10">
        <v>0.57126231954711104</v>
      </c>
      <c r="C47" s="10">
        <f t="shared" ca="1" si="0"/>
        <v>0.70693506835245223</v>
      </c>
      <c r="D47" s="10">
        <f t="shared" ca="1" si="1"/>
        <v>0.1144669262676291</v>
      </c>
      <c r="E47" s="10">
        <f t="shared" ca="1" si="2"/>
        <v>12.65426762363558</v>
      </c>
      <c r="F47" s="10">
        <f t="shared" ca="1" si="3"/>
        <v>-0.12156547210964004</v>
      </c>
      <c r="G47" s="22"/>
    </row>
    <row r="48" spans="1:7" x14ac:dyDescent="0.35">
      <c r="A48" s="10">
        <f t="shared" si="4"/>
        <v>2812</v>
      </c>
      <c r="B48" s="10">
        <v>0.57318608919200698</v>
      </c>
      <c r="C48" s="10">
        <f t="shared" ca="1" si="0"/>
        <v>0.70928494185895108</v>
      </c>
      <c r="D48" s="10">
        <f t="shared" ca="1" si="1"/>
        <v>0.11484741778580139</v>
      </c>
      <c r="E48" s="10">
        <f t="shared" ca="1" si="2"/>
        <v>12.648830399840897</v>
      </c>
      <c r="F48" s="10">
        <f t="shared" ca="1" si="3"/>
        <v>-0.12199523955339936</v>
      </c>
      <c r="G48" s="22"/>
    </row>
    <row r="49" spans="1:7" x14ac:dyDescent="0.35">
      <c r="A49" s="10">
        <f t="shared" si="4"/>
        <v>2872</v>
      </c>
      <c r="B49" s="10">
        <v>0.57869338145382199</v>
      </c>
      <c r="C49" s="10">
        <f t="shared" ca="1" si="0"/>
        <v>0.71601206753791213</v>
      </c>
      <c r="D49" s="10">
        <f t="shared" ca="1" si="1"/>
        <v>0.11593667397573876</v>
      </c>
      <c r="E49" s="10">
        <f t="shared" ca="1" si="2"/>
        <v>12.633264928886691</v>
      </c>
      <c r="F49" s="10">
        <f t="shared" ca="1" si="3"/>
        <v>-0.12322658313616215</v>
      </c>
      <c r="G49" s="22"/>
    </row>
    <row r="50" spans="1:7" x14ac:dyDescent="0.35">
      <c r="A50" s="10">
        <f t="shared" si="4"/>
        <v>2932</v>
      </c>
      <c r="B50" s="10">
        <v>0.59050486521890999</v>
      </c>
      <c r="C50" s="10">
        <f t="shared" ca="1" si="0"/>
        <v>0.73043972671512236</v>
      </c>
      <c r="D50" s="10">
        <f t="shared" ca="1" si="1"/>
        <v>0.11827280054971263</v>
      </c>
      <c r="E50" s="10">
        <f t="shared" ca="1" si="2"/>
        <v>12.599881680144605</v>
      </c>
      <c r="F50" s="10">
        <f t="shared" ca="1" si="3"/>
        <v>-0.12587256849314823</v>
      </c>
      <c r="G50" s="22"/>
    </row>
    <row r="51" spans="1:7" x14ac:dyDescent="0.35">
      <c r="A51" s="10">
        <f t="shared" si="4"/>
        <v>2992</v>
      </c>
      <c r="B51" s="10">
        <v>0.59637130048242604</v>
      </c>
      <c r="C51" s="10">
        <f t="shared" ca="1" si="0"/>
        <v>0.73760554349568219</v>
      </c>
      <c r="D51" s="10">
        <f t="shared" ca="1" si="1"/>
        <v>0.11943308960282088</v>
      </c>
      <c r="E51" s="10">
        <f t="shared" ca="1" si="2"/>
        <v>12.583301149575689</v>
      </c>
      <c r="F51" s="10">
        <f t="shared" ca="1" si="3"/>
        <v>-0.12718936256773683</v>
      </c>
      <c r="G51" s="22"/>
    </row>
    <row r="52" spans="1:7" x14ac:dyDescent="0.35">
      <c r="A52" s="10">
        <f t="shared" si="4"/>
        <v>3052</v>
      </c>
      <c r="B52" s="10">
        <v>0.60906047689387099</v>
      </c>
      <c r="C52" s="10">
        <f t="shared" ca="1" si="0"/>
        <v>0.75310529916947422</v>
      </c>
      <c r="D52" s="10">
        <f t="shared" ca="1" si="1"/>
        <v>0.1219428100415213</v>
      </c>
      <c r="E52" s="10">
        <f t="shared" ca="1" si="2"/>
        <v>12.547437244506661</v>
      </c>
      <c r="F52" s="10">
        <f t="shared" ca="1" si="3"/>
        <v>-0.13004355084134944</v>
      </c>
      <c r="G52" s="22"/>
    </row>
    <row r="53" spans="1:7" x14ac:dyDescent="0.35">
      <c r="A53" s="10">
        <f t="shared" si="4"/>
        <v>3112</v>
      </c>
      <c r="B53" s="10">
        <v>0.61946853791801504</v>
      </c>
      <c r="C53" s="10">
        <f t="shared" ca="1" si="0"/>
        <v>0.76581868557701493</v>
      </c>
      <c r="D53" s="10">
        <f t="shared" ca="1" si="1"/>
        <v>0.12400136156863029</v>
      </c>
      <c r="E53" s="10">
        <f t="shared" ca="1" si="2"/>
        <v>12.518020543184273</v>
      </c>
      <c r="F53" s="10">
        <f t="shared" ca="1" si="3"/>
        <v>-0.13239074234904291</v>
      </c>
      <c r="G53" s="22"/>
    </row>
    <row r="54" spans="1:7" x14ac:dyDescent="0.35">
      <c r="A54" s="10">
        <f t="shared" si="4"/>
        <v>3172</v>
      </c>
      <c r="B54" s="10">
        <v>0.62219178049385104</v>
      </c>
      <c r="C54" s="10">
        <f t="shared" ca="1" si="0"/>
        <v>0.76914511064963464</v>
      </c>
      <c r="D54" s="10">
        <f t="shared" ca="1" si="1"/>
        <v>0.12453997631638887</v>
      </c>
      <c r="E54" s="10">
        <f t="shared" ca="1" si="2"/>
        <v>12.510323738438801</v>
      </c>
      <c r="F54" s="10">
        <f t="shared" ca="1" si="3"/>
        <v>-0.13300578942538929</v>
      </c>
      <c r="G54" s="22"/>
    </row>
    <row r="55" spans="1:7" x14ac:dyDescent="0.35">
      <c r="A55" s="10">
        <f t="shared" si="4"/>
        <v>3232</v>
      </c>
      <c r="B55" s="10">
        <v>0.63039101647729201</v>
      </c>
      <c r="C55" s="10">
        <f t="shared" ca="1" si="0"/>
        <v>0.77916043003162971</v>
      </c>
      <c r="D55" s="10">
        <f t="shared" ca="1" si="1"/>
        <v>0.1261616568307215</v>
      </c>
      <c r="E55" s="10">
        <f t="shared" ca="1" si="2"/>
        <v>12.487149923888989</v>
      </c>
      <c r="F55" s="10">
        <f t="shared" ca="1" si="3"/>
        <v>-0.1348598824830714</v>
      </c>
      <c r="G55" s="22"/>
    </row>
    <row r="56" spans="1:7" x14ac:dyDescent="0.35">
      <c r="A56" s="10">
        <f t="shared" si="4"/>
        <v>3292</v>
      </c>
      <c r="B56" s="10">
        <v>0.63611552751220302</v>
      </c>
      <c r="C56" s="10">
        <f t="shared" ca="1" si="0"/>
        <v>0.78615288718692766</v>
      </c>
      <c r="D56" s="10">
        <f t="shared" ca="1" si="1"/>
        <v>0.12729387549330737</v>
      </c>
      <c r="E56" s="10">
        <f t="shared" ca="1" si="2"/>
        <v>12.470970519200636</v>
      </c>
      <c r="F56" s="10">
        <f t="shared" ca="1" si="3"/>
        <v>-0.13615640695426931</v>
      </c>
      <c r="G56" s="22"/>
    </row>
    <row r="57" spans="1:7" x14ac:dyDescent="0.35">
      <c r="A57" s="10">
        <f t="shared" si="4"/>
        <v>3352</v>
      </c>
      <c r="B57" s="10">
        <v>0.64429407204932798</v>
      </c>
      <c r="C57" s="10">
        <f t="shared" ca="1" si="0"/>
        <v>0.79614293208679421</v>
      </c>
      <c r="D57" s="10">
        <f t="shared" ca="1" si="1"/>
        <v>0.12891146356349376</v>
      </c>
      <c r="E57" s="10">
        <f t="shared" ca="1" si="2"/>
        <v>12.447855185677673</v>
      </c>
      <c r="F57" s="10">
        <f t="shared" ca="1" si="3"/>
        <v>-0.13801165811472843</v>
      </c>
      <c r="G57" s="22"/>
    </row>
    <row r="58" spans="1:7" x14ac:dyDescent="0.35">
      <c r="A58" s="10">
        <f t="shared" si="4"/>
        <v>3412</v>
      </c>
      <c r="B58" s="10">
        <v>0.64245009865497604</v>
      </c>
      <c r="C58" s="10">
        <f t="shared" ca="1" si="0"/>
        <v>0.79389052923930536</v>
      </c>
      <c r="D58" s="10">
        <f t="shared" ca="1" si="1"/>
        <v>0.12854675449442834</v>
      </c>
      <c r="E58" s="10">
        <f t="shared" ca="1" si="2"/>
        <v>12.453066878274619</v>
      </c>
      <c r="F58" s="10">
        <f t="shared" ca="1" si="3"/>
        <v>-0.1375930637623056</v>
      </c>
      <c r="G58" s="22"/>
    </row>
    <row r="59" spans="1:7" x14ac:dyDescent="0.35">
      <c r="A59" s="10">
        <f t="shared" si="4"/>
        <v>3472</v>
      </c>
      <c r="B59" s="10">
        <v>0.65698384327864801</v>
      </c>
      <c r="C59" s="10">
        <f t="shared" ca="1" si="0"/>
        <v>0.81164341432718401</v>
      </c>
      <c r="D59" s="10">
        <f t="shared" ca="1" si="1"/>
        <v>0.13142130164785767</v>
      </c>
      <c r="E59" s="10">
        <f t="shared" ca="1" si="2"/>
        <v>12.411989599452113</v>
      </c>
      <c r="F59" s="10">
        <f t="shared" ca="1" si="3"/>
        <v>-0.14089708329894263</v>
      </c>
      <c r="G59" s="22"/>
    </row>
    <row r="60" spans="1:7" x14ac:dyDescent="0.35">
      <c r="A60" s="10">
        <f t="shared" si="4"/>
        <v>3532</v>
      </c>
      <c r="B60" s="10">
        <v>0.659313652662459</v>
      </c>
      <c r="C60" s="10">
        <f t="shared" ca="1" si="0"/>
        <v>0.81448926302883873</v>
      </c>
      <c r="D60" s="10">
        <f t="shared" ca="1" si="1"/>
        <v>0.13188210146962959</v>
      </c>
      <c r="E60" s="10">
        <f t="shared" ca="1" si="2"/>
        <v>12.405404769998992</v>
      </c>
      <c r="F60" s="10">
        <f t="shared" ca="1" si="3"/>
        <v>-0.14142774574558142</v>
      </c>
      <c r="G60" s="22"/>
    </row>
    <row r="61" spans="1:7" x14ac:dyDescent="0.35">
      <c r="A61" s="10">
        <f t="shared" si="4"/>
        <v>3592</v>
      </c>
      <c r="B61" s="10">
        <v>0.66987262704606299</v>
      </c>
      <c r="C61" s="10">
        <f t="shared" ca="1" si="0"/>
        <v>0.8273869892330451</v>
      </c>
      <c r="D61" s="10">
        <f t="shared" ca="1" si="1"/>
        <v>0.1339705012966147</v>
      </c>
      <c r="E61" s="10">
        <f t="shared" ca="1" si="2"/>
        <v>12.375561536471375</v>
      </c>
      <c r="F61" s="10">
        <f t="shared" ca="1" si="3"/>
        <v>-0.143836307831957</v>
      </c>
      <c r="G61" s="22"/>
    </row>
    <row r="62" spans="1:7" x14ac:dyDescent="0.35">
      <c r="A62" s="10">
        <f t="shared" si="4"/>
        <v>3652</v>
      </c>
      <c r="B62" s="10">
        <v>0.67330075845404902</v>
      </c>
      <c r="C62" s="10">
        <f t="shared" ca="1" si="0"/>
        <v>0.83157443194158132</v>
      </c>
      <c r="D62" s="10">
        <f t="shared" ca="1" si="1"/>
        <v>0.13464853201998087</v>
      </c>
      <c r="E62" s="10">
        <f t="shared" ca="1" si="2"/>
        <v>12.365872477434474</v>
      </c>
      <c r="F62" s="10">
        <f t="shared" ca="1" si="3"/>
        <v>-0.14461953321224522</v>
      </c>
      <c r="G62" s="22"/>
    </row>
    <row r="63" spans="1:7" x14ac:dyDescent="0.35">
      <c r="A63" s="10">
        <f t="shared" si="4"/>
        <v>3712</v>
      </c>
      <c r="B63" s="10">
        <v>0.67814736299181999</v>
      </c>
      <c r="C63" s="10">
        <f t="shared" ca="1" si="0"/>
        <v>0.83749453138280172</v>
      </c>
      <c r="D63" s="10">
        <f t="shared" ca="1" si="1"/>
        <v>0.13560711452150329</v>
      </c>
      <c r="E63" s="10">
        <f t="shared" ca="1" si="2"/>
        <v>12.352174333487717</v>
      </c>
      <c r="F63" s="10">
        <f t="shared" ca="1" si="3"/>
        <v>-0.14572788497270767</v>
      </c>
      <c r="G63" s="22"/>
    </row>
    <row r="64" spans="1:7" x14ac:dyDescent="0.35">
      <c r="A64" s="10">
        <f t="shared" si="4"/>
        <v>3772</v>
      </c>
      <c r="B64" s="10">
        <v>0.68336536053090802</v>
      </c>
      <c r="C64" s="10">
        <f t="shared" ca="1" si="0"/>
        <v>0.8438682852293764</v>
      </c>
      <c r="D64" s="10">
        <f t="shared" ca="1" si="1"/>
        <v>0.13663915274434066</v>
      </c>
      <c r="E64" s="10">
        <f t="shared" ca="1" si="2"/>
        <v>12.337426507283372</v>
      </c>
      <c r="F64" s="10">
        <f t="shared" ca="1" si="3"/>
        <v>-0.14692254405638253</v>
      </c>
      <c r="G64" s="22"/>
    </row>
    <row r="65" spans="1:7" x14ac:dyDescent="0.35">
      <c r="A65" s="10">
        <f t="shared" si="4"/>
        <v>3832</v>
      </c>
      <c r="B65" s="10">
        <v>0.69398019741563899</v>
      </c>
      <c r="C65" s="10">
        <f t="shared" ca="1" si="0"/>
        <v>0.85683424715595902</v>
      </c>
      <c r="D65" s="10">
        <f t="shared" ca="1" si="1"/>
        <v>0.13873860129949292</v>
      </c>
      <c r="E65" s="10">
        <f t="shared" ca="1" si="2"/>
        <v>12.307425387430246</v>
      </c>
      <c r="F65" s="10">
        <f t="shared" ca="1" si="3"/>
        <v>-0.14935722167595059</v>
      </c>
      <c r="G65" s="22"/>
    </row>
    <row r="66" spans="1:7" x14ac:dyDescent="0.35">
      <c r="A66" s="10">
        <f t="shared" si="4"/>
        <v>3892</v>
      </c>
      <c r="B66" s="10">
        <v>0.696542651234759</v>
      </c>
      <c r="C66" s="10">
        <f t="shared" ca="1" si="0"/>
        <v>0.85996426969122075</v>
      </c>
      <c r="D66" s="10">
        <f t="shared" ca="1" si="1"/>
        <v>0.1392454145484025</v>
      </c>
      <c r="E66" s="10">
        <f t="shared" ca="1" si="2"/>
        <v>12.300183026103326</v>
      </c>
      <c r="F66" s="10">
        <f t="shared" ca="1" si="3"/>
        <v>-0.14994584950311063</v>
      </c>
      <c r="G66" s="22"/>
    </row>
    <row r="67" spans="1:7" x14ac:dyDescent="0.35">
      <c r="A67" s="10">
        <f t="shared" si="4"/>
        <v>3952</v>
      </c>
      <c r="B67" s="10">
        <v>0.70014651232529002</v>
      </c>
      <c r="C67" s="10">
        <f t="shared" ref="C67:C87" ca="1" si="5">(B67-$C$2)/($C$87-$C$2)</f>
        <v>0.86436636519169274</v>
      </c>
      <c r="D67" s="10">
        <f t="shared" ref="D67:D87" ca="1" si="6">$M$4*C67</f>
        <v>0.13995820185183891</v>
      </c>
      <c r="E67" s="10">
        <f t="shared" ref="E67:E87" ca="1" si="7">$L$6*(1-D67)</f>
        <v>12.289997295537221</v>
      </c>
      <c r="F67" s="10">
        <f t="shared" ref="F67:F87" ca="1" si="8">LN(E67/$L$6)</f>
        <v>-0.15077428841778506</v>
      </c>
      <c r="G67" s="22"/>
    </row>
    <row r="68" spans="1:7" x14ac:dyDescent="0.35">
      <c r="A68" s="10">
        <f t="shared" ref="A68:A87" si="9">A67+60</f>
        <v>4012</v>
      </c>
      <c r="B68" s="10">
        <v>0.70089092587269597</v>
      </c>
      <c r="C68" s="10">
        <f t="shared" ca="1" si="5"/>
        <v>0.86527566203893702</v>
      </c>
      <c r="D68" s="10">
        <f t="shared" ca="1" si="6"/>
        <v>0.14010543519734472</v>
      </c>
      <c r="E68" s="10">
        <f t="shared" ca="1" si="7"/>
        <v>12.287893331029943</v>
      </c>
      <c r="F68" s="10">
        <f t="shared" ca="1" si="8"/>
        <v>-0.15094549631714346</v>
      </c>
      <c r="G68" s="22"/>
    </row>
    <row r="69" spans="1:7" x14ac:dyDescent="0.35">
      <c r="A69" s="10">
        <f t="shared" si="9"/>
        <v>4072</v>
      </c>
      <c r="B69" s="10">
        <v>0.71160960202470902</v>
      </c>
      <c r="C69" s="10">
        <f t="shared" ca="1" si="5"/>
        <v>0.87836846303056448</v>
      </c>
      <c r="D69" s="10">
        <f t="shared" ca="1" si="6"/>
        <v>0.14222542153390905</v>
      </c>
      <c r="E69" s="10">
        <f t="shared" ca="1" si="7"/>
        <v>12.257598726280438</v>
      </c>
      <c r="F69" s="10">
        <f t="shared" ca="1" si="8"/>
        <v>-0.15341394307400072</v>
      </c>
      <c r="G69" s="22"/>
    </row>
    <row r="70" spans="1:7" x14ac:dyDescent="0.35">
      <c r="A70" s="10">
        <f t="shared" si="9"/>
        <v>4132</v>
      </c>
      <c r="B70" s="10">
        <v>0.71666939886554604</v>
      </c>
      <c r="C70" s="10">
        <f t="shared" ca="1" si="5"/>
        <v>0.88454897563824353</v>
      </c>
      <c r="D70" s="10">
        <f t="shared" ca="1" si="6"/>
        <v>0.14322617013534442</v>
      </c>
      <c r="E70" s="10">
        <f t="shared" ca="1" si="7"/>
        <v>12.243298028765928</v>
      </c>
      <c r="F70" s="10">
        <f t="shared" ca="1" si="8"/>
        <v>-0.15458130435726219</v>
      </c>
      <c r="G70" s="22"/>
    </row>
    <row r="71" spans="1:7" x14ac:dyDescent="0.35">
      <c r="A71" s="10">
        <f t="shared" si="9"/>
        <v>4192</v>
      </c>
      <c r="B71" s="10">
        <v>0.72212065702483497</v>
      </c>
      <c r="C71" s="10">
        <f t="shared" ca="1" si="5"/>
        <v>0.89120765598471063</v>
      </c>
      <c r="D71" s="10">
        <f t="shared" ca="1" si="6"/>
        <v>0.14430434365704436</v>
      </c>
      <c r="E71" s="10">
        <f t="shared" ca="1" si="7"/>
        <v>12.227890929140836</v>
      </c>
      <c r="F71" s="10">
        <f t="shared" ca="1" si="8"/>
        <v>-0.15584050771574029</v>
      </c>
      <c r="G71" s="22"/>
    </row>
    <row r="72" spans="1:7" x14ac:dyDescent="0.35">
      <c r="A72" s="10">
        <f t="shared" si="9"/>
        <v>4252</v>
      </c>
      <c r="B72" s="10">
        <v>0.73631159907524901</v>
      </c>
      <c r="C72" s="10">
        <f t="shared" ca="1" si="5"/>
        <v>0.9085418097099256</v>
      </c>
      <c r="D72" s="10">
        <f t="shared" ca="1" si="6"/>
        <v>0.14711108982823118</v>
      </c>
      <c r="E72" s="10">
        <f t="shared" ca="1" si="7"/>
        <v>12.187782526354576</v>
      </c>
      <c r="F72" s="10">
        <f t="shared" ca="1" si="8"/>
        <v>-0.15912597423689448</v>
      </c>
      <c r="G72" s="22"/>
    </row>
    <row r="73" spans="1:7" x14ac:dyDescent="0.35">
      <c r="A73" s="10">
        <f t="shared" si="9"/>
        <v>4312</v>
      </c>
      <c r="B73" s="10">
        <v>0.74028897100426405</v>
      </c>
      <c r="C73" s="10">
        <f t="shared" ca="1" si="5"/>
        <v>0.91340014654161539</v>
      </c>
      <c r="D73" s="10">
        <f t="shared" ca="1" si="6"/>
        <v>0.14789775172801839</v>
      </c>
      <c r="E73" s="10">
        <f t="shared" ca="1" si="7"/>
        <v>12.176541127806615</v>
      </c>
      <c r="F73" s="10">
        <f t="shared" ca="1" si="8"/>
        <v>-0.1600487496445118</v>
      </c>
      <c r="G73" s="22"/>
    </row>
    <row r="74" spans="1:7" x14ac:dyDescent="0.35">
      <c r="A74" s="10">
        <f t="shared" si="9"/>
        <v>4372</v>
      </c>
      <c r="B74" s="10">
        <v>0.73934680747630099</v>
      </c>
      <c r="C74" s="10">
        <f t="shared" ca="1" si="5"/>
        <v>0.9122492992356378</v>
      </c>
      <c r="D74" s="10">
        <f t="shared" ca="1" si="6"/>
        <v>0.1477114065322345</v>
      </c>
      <c r="E74" s="10">
        <f t="shared" ca="1" si="7"/>
        <v>12.179204000654369</v>
      </c>
      <c r="F74" s="10">
        <f t="shared" ca="1" si="8"/>
        <v>-0.15983008477966629</v>
      </c>
      <c r="G74" s="22"/>
    </row>
    <row r="75" spans="1:7" x14ac:dyDescent="0.35">
      <c r="A75" s="10">
        <f t="shared" si="9"/>
        <v>4432</v>
      </c>
      <c r="B75" s="10">
        <v>0.74373684336922796</v>
      </c>
      <c r="C75" s="10">
        <f t="shared" ca="1" si="5"/>
        <v>0.91761170271504511</v>
      </c>
      <c r="D75" s="10">
        <f t="shared" ca="1" si="6"/>
        <v>0.14857968690362014</v>
      </c>
      <c r="E75" s="10">
        <f t="shared" ca="1" si="7"/>
        <v>12.166796274147268</v>
      </c>
      <c r="F75" s="10">
        <f t="shared" ca="1" si="8"/>
        <v>-0.16084936740854067</v>
      </c>
      <c r="G75" s="22"/>
    </row>
    <row r="76" spans="1:7" x14ac:dyDescent="0.35">
      <c r="A76" s="10">
        <f t="shared" si="9"/>
        <v>4492</v>
      </c>
      <c r="B76" s="10">
        <v>0.76018425175530402</v>
      </c>
      <c r="C76" s="10">
        <f t="shared" ca="1" si="5"/>
        <v>0.9377021170323464</v>
      </c>
      <c r="D76" s="10">
        <f t="shared" ca="1" si="6"/>
        <v>0.15183272678987755</v>
      </c>
      <c r="E76" s="10">
        <f t="shared" ca="1" si="7"/>
        <v>12.120310334172649</v>
      </c>
      <c r="F76" s="10">
        <f t="shared" ca="1" si="8"/>
        <v>-0.16467740649865684</v>
      </c>
      <c r="G76" s="22"/>
    </row>
    <row r="77" spans="1:7" x14ac:dyDescent="0.35">
      <c r="A77" s="10">
        <f t="shared" si="9"/>
        <v>4552</v>
      </c>
      <c r="B77" s="10">
        <v>0.76313025975072302</v>
      </c>
      <c r="C77" s="10">
        <f t="shared" ca="1" si="5"/>
        <v>0.94130064877794084</v>
      </c>
      <c r="D77" s="10">
        <f t="shared" ca="1" si="6"/>
        <v>0.15241540105012422</v>
      </c>
      <c r="E77" s="10">
        <f t="shared" ca="1" si="7"/>
        <v>12.111983918993724</v>
      </c>
      <c r="F77" s="10">
        <f t="shared" ca="1" si="8"/>
        <v>-0.16536462293962809</v>
      </c>
      <c r="G77" s="22"/>
    </row>
    <row r="78" spans="1:7" x14ac:dyDescent="0.35">
      <c r="A78" s="10">
        <f t="shared" si="9"/>
        <v>4612</v>
      </c>
      <c r="B78" s="10">
        <v>0.76906511887362405</v>
      </c>
      <c r="C78" s="10">
        <f t="shared" ca="1" si="5"/>
        <v>0.94855004490741479</v>
      </c>
      <c r="D78" s="10">
        <f t="shared" ca="1" si="6"/>
        <v>0.15358922327140864</v>
      </c>
      <c r="E78" s="10">
        <f t="shared" ca="1" si="7"/>
        <v>12.095209999451569</v>
      </c>
      <c r="F78" s="10">
        <f t="shared" ca="1" si="8"/>
        <v>-0.16675048552934865</v>
      </c>
      <c r="G78" s="22"/>
    </row>
    <row r="79" spans="1:7" x14ac:dyDescent="0.35">
      <c r="A79" s="10">
        <f t="shared" si="9"/>
        <v>4672</v>
      </c>
      <c r="B79" s="10">
        <v>0.77227464744538799</v>
      </c>
      <c r="C79" s="10">
        <f t="shared" ca="1" si="5"/>
        <v>0.95247046551450221</v>
      </c>
      <c r="D79" s="10">
        <f t="shared" ca="1" si="6"/>
        <v>0.15422401777610822</v>
      </c>
      <c r="E79" s="10">
        <f t="shared" ca="1" si="7"/>
        <v>12.086138785979411</v>
      </c>
      <c r="F79" s="10">
        <f t="shared" ca="1" si="8"/>
        <v>-0.16750075086633734</v>
      </c>
      <c r="G79" s="22"/>
    </row>
    <row r="80" spans="1:7" x14ac:dyDescent="0.35">
      <c r="A80" s="10">
        <f t="shared" si="9"/>
        <v>4732</v>
      </c>
      <c r="B80" s="10">
        <v>0.77404039935621605</v>
      </c>
      <c r="C80" s="10">
        <f t="shared" ca="1" si="5"/>
        <v>0.95462732127179795</v>
      </c>
      <c r="D80" s="10">
        <f t="shared" ca="1" si="6"/>
        <v>0.15457325586032955</v>
      </c>
      <c r="E80" s="10">
        <f t="shared" ca="1" si="7"/>
        <v>12.08114817375589</v>
      </c>
      <c r="F80" s="10">
        <f t="shared" ca="1" si="8"/>
        <v>-0.16791375645548565</v>
      </c>
      <c r="G80" s="22"/>
    </row>
    <row r="81" spans="1:13" x14ac:dyDescent="0.35">
      <c r="A81" s="10">
        <f t="shared" si="9"/>
        <v>4792</v>
      </c>
      <c r="B81" s="10">
        <v>0.77721722358490997</v>
      </c>
      <c r="C81" s="10">
        <f t="shared" ca="1" si="5"/>
        <v>0.95850779371277728</v>
      </c>
      <c r="D81" s="10">
        <f t="shared" ca="1" si="6"/>
        <v>0.15520158195797293</v>
      </c>
      <c r="E81" s="10">
        <f t="shared" ca="1" si="7"/>
        <v>12.072169393820566</v>
      </c>
      <c r="F81" s="10">
        <f t="shared" ca="1" si="8"/>
        <v>-0.16865723861472115</v>
      </c>
      <c r="G81" s="22"/>
    </row>
    <row r="82" spans="1:13" x14ac:dyDescent="0.35">
      <c r="A82" s="10">
        <f t="shared" si="9"/>
        <v>4852</v>
      </c>
      <c r="B82" s="10">
        <v>0.78005560275809405</v>
      </c>
      <c r="C82" s="10">
        <f t="shared" ca="1" si="5"/>
        <v>0.96197485747384637</v>
      </c>
      <c r="D82" s="10">
        <f t="shared" ca="1" si="6"/>
        <v>0.15576296892216523</v>
      </c>
      <c r="E82" s="10">
        <f t="shared" ca="1" si="7"/>
        <v>12.064147174102258</v>
      </c>
      <c r="F82" s="10">
        <f t="shared" ca="1" si="8"/>
        <v>-0.16932198130577253</v>
      </c>
      <c r="G82" s="22"/>
    </row>
    <row r="83" spans="1:13" x14ac:dyDescent="0.35">
      <c r="A83" s="10">
        <f t="shared" si="9"/>
        <v>4912</v>
      </c>
      <c r="B83" s="10">
        <v>0.79985841547231695</v>
      </c>
      <c r="C83" s="10">
        <f t="shared" ca="1" si="5"/>
        <v>0.9861638787918473</v>
      </c>
      <c r="D83" s="10">
        <f t="shared" ca="1" si="6"/>
        <v>0.15967965525397596</v>
      </c>
      <c r="E83" s="10">
        <f t="shared" ca="1" si="7"/>
        <v>12.008177726420682</v>
      </c>
      <c r="F83" s="10">
        <f t="shared" ca="1" si="8"/>
        <v>-0.17397209705219904</v>
      </c>
      <c r="G83" s="22"/>
    </row>
    <row r="84" spans="1:13" x14ac:dyDescent="0.35">
      <c r="A84" s="10">
        <f t="shared" si="9"/>
        <v>4972</v>
      </c>
      <c r="B84" s="10">
        <v>0.79391169765661496</v>
      </c>
      <c r="C84" s="10">
        <f t="shared" ca="1" si="5"/>
        <v>0.97889999733763156</v>
      </c>
      <c r="D84" s="10">
        <f t="shared" ca="1" si="6"/>
        <v>0.15850348756890933</v>
      </c>
      <c r="E84" s="10">
        <f t="shared" ca="1" si="7"/>
        <v>12.024985162640286</v>
      </c>
      <c r="F84" s="10">
        <f t="shared" ca="1" si="8"/>
        <v>-0.17257340982677993</v>
      </c>
      <c r="G84" s="22"/>
    </row>
    <row r="85" spans="1:13" x14ac:dyDescent="0.35">
      <c r="A85" s="10">
        <f t="shared" si="9"/>
        <v>5032</v>
      </c>
      <c r="B85" s="10">
        <v>0.80086589656247098</v>
      </c>
      <c r="C85" s="10">
        <f t="shared" ca="1" si="5"/>
        <v>0.98739451112266341</v>
      </c>
      <c r="D85" s="10">
        <f t="shared" ca="1" si="6"/>
        <v>0.15987891924098169</v>
      </c>
      <c r="E85" s="10">
        <f t="shared" ca="1" si="7"/>
        <v>12.00533024404637</v>
      </c>
      <c r="F85" s="10">
        <f t="shared" ca="1" si="8"/>
        <v>-0.17420925377175542</v>
      </c>
      <c r="G85" s="22"/>
    </row>
    <row r="86" spans="1:13" x14ac:dyDescent="0.35">
      <c r="A86" s="10">
        <f t="shared" si="9"/>
        <v>5092</v>
      </c>
      <c r="B86" s="10">
        <v>0.79846495997207501</v>
      </c>
      <c r="C86" s="10">
        <f t="shared" ca="1" si="5"/>
        <v>0.98446178094910852</v>
      </c>
      <c r="D86" s="10">
        <f t="shared" ca="1" si="6"/>
        <v>0.15940405157127968</v>
      </c>
      <c r="E86" s="10">
        <f t="shared" ca="1" si="7"/>
        <v>12.012116103046413</v>
      </c>
      <c r="F86" s="10">
        <f t="shared" ca="1" si="8"/>
        <v>-0.17364417627912418</v>
      </c>
      <c r="G86" s="22"/>
    </row>
    <row r="87" spans="1:13" x14ac:dyDescent="0.35">
      <c r="A87" s="10">
        <f t="shared" si="9"/>
        <v>5152</v>
      </c>
      <c r="B87" s="10">
        <v>0.81118562517519299</v>
      </c>
      <c r="C87" s="10">
        <f t="shared" ca="1" si="5"/>
        <v>1</v>
      </c>
      <c r="D87" s="10">
        <f t="shared" ca="1" si="6"/>
        <v>0.16192000000000004</v>
      </c>
      <c r="E87" s="10">
        <f t="shared" ca="1" si="7"/>
        <v>11.976163199999998</v>
      </c>
      <c r="F87" s="10">
        <f t="shared" ca="1" si="8"/>
        <v>-0.17664171766279005</v>
      </c>
      <c r="G87" s="22"/>
    </row>
    <row r="89" spans="1:13" x14ac:dyDescent="0.35">
      <c r="A89" s="10" t="s">
        <v>59</v>
      </c>
    </row>
    <row r="90" spans="1:13" x14ac:dyDescent="0.35">
      <c r="A90" s="53" t="s">
        <v>31</v>
      </c>
      <c r="B90" s="53" t="s">
        <v>51</v>
      </c>
      <c r="C90" s="53" t="s">
        <v>32</v>
      </c>
      <c r="D90" s="53" t="s">
        <v>33</v>
      </c>
      <c r="E90" s="53" t="s">
        <v>52</v>
      </c>
      <c r="F90" s="53" t="s">
        <v>53</v>
      </c>
      <c r="K90" s="53" t="s">
        <v>55</v>
      </c>
      <c r="L90" s="53"/>
      <c r="M90" s="53"/>
    </row>
    <row r="91" spans="1:13" x14ac:dyDescent="0.35">
      <c r="A91" s="10">
        <v>52</v>
      </c>
      <c r="B91" s="10">
        <v>-8.8774889269226597E-4</v>
      </c>
      <c r="C91" s="10">
        <f ca="1">(B91-$C$2)/($C$102-$C$2)</f>
        <v>0</v>
      </c>
      <c r="D91" s="10">
        <f ca="1">$M$4*C91</f>
        <v>0</v>
      </c>
      <c r="E91" s="10">
        <f ca="1">$L$6*(1-D91)</f>
        <v>14.29</v>
      </c>
      <c r="F91" s="10">
        <f ca="1">LN(E91/$L$6)</f>
        <v>0</v>
      </c>
      <c r="G91" s="22"/>
      <c r="K91" s="10">
        <v>0.9183040788910376</v>
      </c>
    </row>
    <row r="92" spans="1:13" x14ac:dyDescent="0.35">
      <c r="A92" s="10">
        <f>A91+60</f>
        <v>112</v>
      </c>
      <c r="B92" s="10">
        <v>-1.40141093868159E-3</v>
      </c>
      <c r="C92" s="10">
        <f t="shared" ref="C92:C155" ca="1" si="10">(B92-$C$2)/($C$102-$C$2)</f>
        <v>-4.6538114336580464E-4</v>
      </c>
      <c r="D92" s="10">
        <f t="shared" ref="D92:D155" ca="1" si="11">$M$4*C92</f>
        <v>-7.2372585057674675E-5</v>
      </c>
      <c r="E92" s="10">
        <f t="shared" ref="E92:E155" ca="1" si="12">$L$6*(1-D92)</f>
        <v>14.291034204240475</v>
      </c>
      <c r="F92" s="10">
        <f t="shared" ref="F92:F155" ca="1" si="13">LN(E92/$L$6)</f>
        <v>7.2369966288583881E-5</v>
      </c>
      <c r="G92" s="22"/>
      <c r="K92" s="53" t="s">
        <v>34</v>
      </c>
      <c r="L92" s="53" t="s">
        <v>56</v>
      </c>
      <c r="M92" s="53" t="s">
        <v>57</v>
      </c>
    </row>
    <row r="93" spans="1:13" x14ac:dyDescent="0.35">
      <c r="A93" s="10">
        <f t="shared" ref="A93:A156" si="14">A92+60</f>
        <v>172</v>
      </c>
      <c r="B93" s="10">
        <v>1.6200316748799101E-3</v>
      </c>
      <c r="C93" s="10">
        <f t="shared" ca="1" si="10"/>
        <v>2.272065450347761E-3</v>
      </c>
      <c r="D93" s="10">
        <f t="shared" ca="1" si="11"/>
        <v>3.5333457834720613E-4</v>
      </c>
      <c r="E93" s="10">
        <f t="shared" ca="1" si="12"/>
        <v>14.284950848875418</v>
      </c>
      <c r="F93" s="10">
        <f t="shared" ca="1" si="13"/>
        <v>-3.5339701571726866E-4</v>
      </c>
      <c r="G93" s="22"/>
      <c r="K93" s="20">
        <v>0.16934749999999998</v>
      </c>
      <c r="L93" s="10">
        <f>K93*K91</f>
        <v>0.15551249999999997</v>
      </c>
      <c r="M93" s="10">
        <f>K93*(1-K91)</f>
        <v>1.3835000000000009E-2</v>
      </c>
    </row>
    <row r="94" spans="1:13" x14ac:dyDescent="0.35">
      <c r="A94" s="10">
        <f t="shared" si="14"/>
        <v>232</v>
      </c>
      <c r="B94" s="10">
        <v>4.3454672288181697E-3</v>
      </c>
      <c r="C94" s="10">
        <f t="shared" ca="1" si="10"/>
        <v>4.7413277292430262E-3</v>
      </c>
      <c r="D94" s="10">
        <f t="shared" ca="1" si="11"/>
        <v>7.3733572849390603E-4</v>
      </c>
      <c r="E94" s="10">
        <f t="shared" ca="1" si="12"/>
        <v>14.279463472439822</v>
      </c>
      <c r="F94" s="10">
        <f t="shared" ca="1" si="13"/>
        <v>-7.3760769417703306E-4</v>
      </c>
      <c r="G94" s="22"/>
      <c r="K94" s="53" t="s">
        <v>58</v>
      </c>
    </row>
    <row r="95" spans="1:13" x14ac:dyDescent="0.35">
      <c r="A95" s="10">
        <f t="shared" si="14"/>
        <v>292</v>
      </c>
      <c r="B95" s="10">
        <v>1.10174044274683E-2</v>
      </c>
      <c r="C95" s="10">
        <f t="shared" ca="1" si="10"/>
        <v>1.0786146080562633E-2</v>
      </c>
      <c r="D95" s="10">
        <f t="shared" ca="1" si="11"/>
        <v>1.6773805423534961E-3</v>
      </c>
      <c r="E95" s="10">
        <f t="shared" ca="1" si="12"/>
        <v>14.266030232049769</v>
      </c>
      <c r="F95" s="10">
        <f t="shared" ca="1" si="13"/>
        <v>-1.6787889202394967E-3</v>
      </c>
      <c r="G95" s="22"/>
      <c r="K95" s="10">
        <v>14.29</v>
      </c>
    </row>
    <row r="96" spans="1:13" x14ac:dyDescent="0.35">
      <c r="A96" s="10">
        <f t="shared" si="14"/>
        <v>352</v>
      </c>
      <c r="B96" s="10">
        <v>1.9977383638245399E-2</v>
      </c>
      <c r="C96" s="10">
        <f t="shared" ca="1" si="10"/>
        <v>1.8903945326590538E-2</v>
      </c>
      <c r="D96" s="10">
        <f t="shared" ca="1" si="11"/>
        <v>2.9397997976014106E-3</v>
      </c>
      <c r="E96" s="10">
        <f t="shared" ca="1" si="12"/>
        <v>14.247990260892275</v>
      </c>
      <c r="F96" s="10">
        <f t="shared" ca="1" si="13"/>
        <v>-2.9441294967409233E-3</v>
      </c>
      <c r="G96" s="22"/>
    </row>
    <row r="97" spans="1:12" x14ac:dyDescent="0.35">
      <c r="A97" s="10">
        <f t="shared" si="14"/>
        <v>412</v>
      </c>
      <c r="B97" s="10">
        <v>3.2289684245644698E-2</v>
      </c>
      <c r="C97" s="10">
        <f t="shared" ca="1" si="10"/>
        <v>3.0058969488632809E-2</v>
      </c>
      <c r="D97" s="10">
        <f t="shared" ca="1" si="11"/>
        <v>4.674545492601009E-3</v>
      </c>
      <c r="E97" s="10">
        <f t="shared" ca="1" si="12"/>
        <v>14.223200744910731</v>
      </c>
      <c r="F97" s="10">
        <f t="shared" ca="1" si="13"/>
        <v>-4.685505348617427E-3</v>
      </c>
      <c r="G97" s="22"/>
      <c r="K97" s="53" t="s">
        <v>35</v>
      </c>
      <c r="L97" s="53" t="s">
        <v>42</v>
      </c>
    </row>
    <row r="98" spans="1:12" x14ac:dyDescent="0.35">
      <c r="A98" s="10">
        <f t="shared" si="14"/>
        <v>472</v>
      </c>
      <c r="B98" s="10">
        <v>4.7652501057906901E-2</v>
      </c>
      <c r="C98" s="10">
        <f t="shared" ca="1" si="10"/>
        <v>4.397778110657078E-2</v>
      </c>
      <c r="D98" s="10">
        <f t="shared" ca="1" si="11"/>
        <v>6.8390946843355869E-3</v>
      </c>
      <c r="E98" s="10">
        <f t="shared" ca="1" si="12"/>
        <v>14.192269336960843</v>
      </c>
      <c r="F98" s="10">
        <f t="shared" ca="1" si="13"/>
        <v>-6.8625884711471718E-3</v>
      </c>
      <c r="G98" s="22"/>
      <c r="K98" s="10">
        <v>3.5729999999999998E-3</v>
      </c>
      <c r="L98" s="10">
        <v>2.67</v>
      </c>
    </row>
    <row r="99" spans="1:12" x14ac:dyDescent="0.35">
      <c r="A99" s="10">
        <f t="shared" si="14"/>
        <v>532</v>
      </c>
      <c r="B99" s="10">
        <v>5.9928213557972398E-2</v>
      </c>
      <c r="C99" s="10">
        <f t="shared" ca="1" si="10"/>
        <v>5.5099656206194392E-2</v>
      </c>
      <c r="D99" s="10">
        <f t="shared" ca="1" si="11"/>
        <v>8.5686852857658029E-3</v>
      </c>
      <c r="E99" s="10">
        <f t="shared" ca="1" si="12"/>
        <v>14.167553487266405</v>
      </c>
      <c r="F99" s="10">
        <f t="shared" ca="1" si="13"/>
        <v>-8.6056075375984531E-3</v>
      </c>
      <c r="G99" s="22"/>
    </row>
    <row r="100" spans="1:12" x14ac:dyDescent="0.35">
      <c r="A100" s="10">
        <f t="shared" si="14"/>
        <v>592</v>
      </c>
      <c r="B100" s="10">
        <v>7.6760910621919295E-2</v>
      </c>
      <c r="C100" s="10">
        <f t="shared" ca="1" si="10"/>
        <v>7.0350188860329094E-2</v>
      </c>
      <c r="D100" s="10">
        <f t="shared" ca="1" si="11"/>
        <v>1.0940333745141926E-2</v>
      </c>
      <c r="E100" s="10">
        <f t="shared" ca="1" si="12"/>
        <v>14.133662630781922</v>
      </c>
      <c r="F100" s="10">
        <f t="shared" ca="1" si="13"/>
        <v>-1.1000619295621626E-2</v>
      </c>
      <c r="G100" s="22"/>
      <c r="K100" s="53" t="s">
        <v>18</v>
      </c>
    </row>
    <row r="101" spans="1:12" x14ac:dyDescent="0.35">
      <c r="A101" s="10">
        <f t="shared" si="14"/>
        <v>652</v>
      </c>
      <c r="B101" s="10">
        <v>9.3539589501643303E-2</v>
      </c>
      <c r="C101" s="10">
        <f t="shared" ca="1" si="10"/>
        <v>8.5551780689397047E-2</v>
      </c>
      <c r="D101" s="10">
        <f t="shared" ca="1" si="11"/>
        <v>1.3304371294459856E-2</v>
      </c>
      <c r="E101" s="10">
        <f t="shared" ca="1" si="12"/>
        <v>14.099880534202168</v>
      </c>
      <c r="F101" s="10">
        <f t="shared" ca="1" si="13"/>
        <v>-1.3393667345166622E-2</v>
      </c>
      <c r="G101" s="22"/>
      <c r="K101" s="19">
        <v>2.4000000000000001E-5</v>
      </c>
    </row>
    <row r="102" spans="1:12" x14ac:dyDescent="0.35">
      <c r="A102" s="10">
        <f t="shared" si="14"/>
        <v>712</v>
      </c>
      <c r="B102" s="10">
        <v>0.112254673524527</v>
      </c>
      <c r="C102" s="10">
        <f t="shared" ca="1" si="10"/>
        <v>0.1025077681304815</v>
      </c>
      <c r="D102" s="10">
        <f t="shared" ca="1" si="11"/>
        <v>1.5941239291391501E-2</v>
      </c>
      <c r="E102" s="10">
        <f t="shared" ca="1" si="12"/>
        <v>14.062199690526015</v>
      </c>
      <c r="F102" s="10">
        <f t="shared" ca="1" si="13"/>
        <v>-1.6069667545537868E-2</v>
      </c>
      <c r="G102" s="22"/>
      <c r="K102" s="53" t="s">
        <v>43</v>
      </c>
    </row>
    <row r="103" spans="1:12" x14ac:dyDescent="0.35">
      <c r="A103" s="10">
        <f t="shared" si="14"/>
        <v>772</v>
      </c>
      <c r="B103" s="10">
        <v>0.13068418946923699</v>
      </c>
      <c r="C103" s="10">
        <f t="shared" ca="1" si="10"/>
        <v>0.11920502904160929</v>
      </c>
      <c r="D103" s="10">
        <f t="shared" ca="1" si="11"/>
        <v>1.853787207883326E-2</v>
      </c>
      <c r="E103" s="10">
        <f t="shared" ca="1" si="12"/>
        <v>14.025093807993471</v>
      </c>
      <c r="F103" s="10">
        <f t="shared" ca="1" si="13"/>
        <v>-1.8711851928399238E-2</v>
      </c>
      <c r="G103" s="22"/>
      <c r="K103" s="19">
        <f>K101/(K98*L98)</f>
        <v>2.5157470039025528E-3</v>
      </c>
    </row>
    <row r="104" spans="1:12" x14ac:dyDescent="0.35">
      <c r="A104" s="10">
        <f t="shared" si="14"/>
        <v>832</v>
      </c>
      <c r="B104" s="10">
        <v>0.15129165486425</v>
      </c>
      <c r="C104" s="10">
        <f t="shared" ca="1" si="10"/>
        <v>0.13787552627278243</v>
      </c>
      <c r="D104" s="10">
        <f t="shared" ca="1" si="11"/>
        <v>2.1441367779496075E-2</v>
      </c>
      <c r="E104" s="10">
        <f t="shared" ca="1" si="12"/>
        <v>13.983602854431</v>
      </c>
      <c r="F104" s="10">
        <f t="shared" ca="1" si="13"/>
        <v>-2.1674573429667117E-2</v>
      </c>
      <c r="G104" s="22"/>
    </row>
    <row r="105" spans="1:12" x14ac:dyDescent="0.35">
      <c r="A105" s="10">
        <f t="shared" si="14"/>
        <v>892</v>
      </c>
      <c r="B105" s="10">
        <v>0.171057405662632</v>
      </c>
      <c r="C105" s="10">
        <f t="shared" ca="1" si="10"/>
        <v>0.15578342462318104</v>
      </c>
      <c r="D105" s="10">
        <f t="shared" ca="1" si="11"/>
        <v>2.4226269821712436E-2</v>
      </c>
      <c r="E105" s="10">
        <f t="shared" ca="1" si="12"/>
        <v>13.94380660424773</v>
      </c>
      <c r="F105" s="10">
        <f t="shared" ca="1" si="13"/>
        <v>-2.4524553280383676E-2</v>
      </c>
      <c r="G105" s="22"/>
    </row>
    <row r="106" spans="1:12" x14ac:dyDescent="0.35">
      <c r="A106" s="10">
        <f t="shared" si="14"/>
        <v>952</v>
      </c>
      <c r="B106" s="10">
        <v>0.195591714165087</v>
      </c>
      <c r="C106" s="10">
        <f t="shared" ca="1" si="10"/>
        <v>0.17801166716457995</v>
      </c>
      <c r="D106" s="10">
        <f t="shared" ca="1" si="11"/>
        <v>2.7683039389931732E-2</v>
      </c>
      <c r="E106" s="10">
        <f t="shared" ca="1" si="12"/>
        <v>13.894409367117873</v>
      </c>
      <c r="F106" s="10">
        <f t="shared" ca="1" si="13"/>
        <v>-2.807343651524399E-2</v>
      </c>
      <c r="G106" s="22"/>
    </row>
    <row r="107" spans="1:12" x14ac:dyDescent="0.35">
      <c r="A107" s="10">
        <f t="shared" si="14"/>
        <v>1012</v>
      </c>
      <c r="B107" s="10">
        <v>0.21811082933439799</v>
      </c>
      <c r="C107" s="10">
        <f t="shared" ca="1" si="10"/>
        <v>0.19841413148310971</v>
      </c>
      <c r="D107" s="10">
        <f t="shared" ca="1" si="11"/>
        <v>3.0855877622267092E-2</v>
      </c>
      <c r="E107" s="10">
        <f t="shared" ca="1" si="12"/>
        <v>13.849069508777802</v>
      </c>
      <c r="F107" s="10">
        <f t="shared" ca="1" si="13"/>
        <v>-3.1341945047086851E-2</v>
      </c>
      <c r="G107" s="22"/>
    </row>
    <row r="108" spans="1:12" x14ac:dyDescent="0.35">
      <c r="A108" s="10">
        <f t="shared" si="14"/>
        <v>1072</v>
      </c>
      <c r="B108" s="10">
        <v>0.242460124376978</v>
      </c>
      <c r="C108" s="10">
        <f t="shared" ca="1" si="10"/>
        <v>0.22047475063055344</v>
      </c>
      <c r="D108" s="10">
        <f t="shared" ca="1" si="11"/>
        <v>3.4286579657433938E-2</v>
      </c>
      <c r="E108" s="10">
        <f t="shared" ca="1" si="12"/>
        <v>13.800044776695268</v>
      </c>
      <c r="F108" s="10">
        <f t="shared" ca="1" si="13"/>
        <v>-3.4888155095818094E-2</v>
      </c>
      <c r="G108" s="22"/>
    </row>
    <row r="109" spans="1:12" x14ac:dyDescent="0.35">
      <c r="A109" s="10">
        <f t="shared" si="14"/>
        <v>1132</v>
      </c>
      <c r="B109" s="10">
        <v>0.26549657536277699</v>
      </c>
      <c r="C109" s="10">
        <f t="shared" ca="1" si="10"/>
        <v>0.24134592455233522</v>
      </c>
      <c r="D109" s="10">
        <f t="shared" ca="1" si="11"/>
        <v>3.7532308091945021E-2</v>
      </c>
      <c r="E109" s="10">
        <f t="shared" ca="1" si="12"/>
        <v>13.753663317366106</v>
      </c>
      <c r="F109" s="10">
        <f t="shared" ca="1" si="13"/>
        <v>-3.8254780232351029E-2</v>
      </c>
      <c r="G109" s="22"/>
    </row>
    <row r="110" spans="1:12" x14ac:dyDescent="0.35">
      <c r="A110" s="10">
        <f t="shared" si="14"/>
        <v>1192</v>
      </c>
      <c r="B110" s="10">
        <v>0.29428966288011199</v>
      </c>
      <c r="C110" s="10">
        <f t="shared" ca="1" si="10"/>
        <v>0.26743264848779907</v>
      </c>
      <c r="D110" s="10">
        <f t="shared" ca="1" si="11"/>
        <v>4.1589119747958848E-2</v>
      </c>
      <c r="E110" s="10">
        <f t="shared" ca="1" si="12"/>
        <v>13.695691478801667</v>
      </c>
      <c r="F110" s="10">
        <f t="shared" ca="1" si="13"/>
        <v>-4.2478699168654072E-2</v>
      </c>
      <c r="G110" s="22"/>
    </row>
    <row r="111" spans="1:12" x14ac:dyDescent="0.35">
      <c r="A111" s="10">
        <f t="shared" si="14"/>
        <v>1252</v>
      </c>
      <c r="B111" s="10">
        <v>0.32010892018690201</v>
      </c>
      <c r="C111" s="10">
        <f t="shared" ca="1" si="10"/>
        <v>0.29082506297531913</v>
      </c>
      <c r="D111" s="10">
        <f t="shared" ca="1" si="11"/>
        <v>4.5226932605949309E-2</v>
      </c>
      <c r="E111" s="10">
        <f t="shared" ca="1" si="12"/>
        <v>13.643707133060984</v>
      </c>
      <c r="F111" s="10">
        <f t="shared" ca="1" si="13"/>
        <v>-4.6281592504274369E-2</v>
      </c>
      <c r="G111" s="22"/>
    </row>
    <row r="112" spans="1:12" x14ac:dyDescent="0.35">
      <c r="A112" s="10">
        <f t="shared" si="14"/>
        <v>1312</v>
      </c>
      <c r="B112" s="10">
        <v>0.34538539339891899</v>
      </c>
      <c r="C112" s="10">
        <f t="shared" ca="1" si="10"/>
        <v>0.31372571155449813</v>
      </c>
      <c r="D112" s="10">
        <f t="shared" ca="1" si="11"/>
        <v>4.8788269718118879E-2</v>
      </c>
      <c r="E112" s="10">
        <f t="shared" ca="1" si="12"/>
        <v>13.592815625728081</v>
      </c>
      <c r="F112" s="10">
        <f t="shared" ca="1" si="13"/>
        <v>-5.0018601593840556E-2</v>
      </c>
      <c r="G112" s="22"/>
    </row>
    <row r="113" spans="1:7" x14ac:dyDescent="0.35">
      <c r="A113" s="10">
        <f t="shared" si="14"/>
        <v>1372</v>
      </c>
      <c r="B113" s="10">
        <v>0.37426949999065501</v>
      </c>
      <c r="C113" s="10">
        <f t="shared" ca="1" si="10"/>
        <v>0.33989489936138012</v>
      </c>
      <c r="D113" s="10">
        <f t="shared" ca="1" si="11"/>
        <v>5.2857905536936617E-2</v>
      </c>
      <c r="E113" s="10">
        <f t="shared" ca="1" si="12"/>
        <v>13.534660529877176</v>
      </c>
      <c r="F113" s="10">
        <f t="shared" ca="1" si="13"/>
        <v>-5.4306150100484188E-2</v>
      </c>
      <c r="G113" s="22"/>
    </row>
    <row r="114" spans="1:7" x14ac:dyDescent="0.35">
      <c r="A114" s="10">
        <f t="shared" si="14"/>
        <v>1432</v>
      </c>
      <c r="B114" s="10">
        <v>0.40154156140893998</v>
      </c>
      <c r="C114" s="10">
        <f t="shared" ca="1" si="10"/>
        <v>0.36460356379139275</v>
      </c>
      <c r="D114" s="10">
        <f t="shared" ca="1" si="11"/>
        <v>5.6700411714108952E-2</v>
      </c>
      <c r="E114" s="10">
        <f t="shared" ca="1" si="12"/>
        <v>13.479751116605382</v>
      </c>
      <c r="F114" s="10">
        <f t="shared" ca="1" si="13"/>
        <v>-5.8371349787899401E-2</v>
      </c>
      <c r="G114" s="22"/>
    </row>
    <row r="115" spans="1:7" x14ac:dyDescent="0.35">
      <c r="A115" s="10">
        <f t="shared" si="14"/>
        <v>1492</v>
      </c>
      <c r="B115" s="10">
        <v>0.43067662993478301</v>
      </c>
      <c r="C115" s="10">
        <f t="shared" ca="1" si="10"/>
        <v>0.39100012473738038</v>
      </c>
      <c r="D115" s="10">
        <f t="shared" ca="1" si="11"/>
        <v>6.0805406898221857E-2</v>
      </c>
      <c r="E115" s="10">
        <f t="shared" ca="1" si="12"/>
        <v>13.421090735424409</v>
      </c>
      <c r="F115" s="10">
        <f t="shared" ca="1" si="13"/>
        <v>-6.2732586843766605E-2</v>
      </c>
      <c r="G115" s="22"/>
    </row>
    <row r="116" spans="1:7" x14ac:dyDescent="0.35">
      <c r="A116" s="10">
        <f t="shared" si="14"/>
        <v>1552</v>
      </c>
      <c r="B116" s="10">
        <v>0.46037394293233802</v>
      </c>
      <c r="C116" s="10">
        <f t="shared" ca="1" si="10"/>
        <v>0.41790608281936326</v>
      </c>
      <c r="D116" s="10">
        <f t="shared" ca="1" si="11"/>
        <v>6.4989619704446222E-2</v>
      </c>
      <c r="E116" s="10">
        <f t="shared" ca="1" si="12"/>
        <v>13.361298334423463</v>
      </c>
      <c r="F116" s="10">
        <f t="shared" ca="1" si="13"/>
        <v>-6.7197647834697477E-2</v>
      </c>
      <c r="G116" s="22"/>
    </row>
    <row r="117" spans="1:7" x14ac:dyDescent="0.35">
      <c r="A117" s="10">
        <f t="shared" si="14"/>
        <v>1612</v>
      </c>
      <c r="B117" s="10">
        <v>0.49188781677801002</v>
      </c>
      <c r="C117" s="10">
        <f t="shared" ca="1" si="10"/>
        <v>0.44645785680519012</v>
      </c>
      <c r="D117" s="10">
        <f t="shared" ca="1" si="11"/>
        <v>6.9429777456417111E-2</v>
      </c>
      <c r="E117" s="10">
        <f t="shared" ca="1" si="12"/>
        <v>13.297848480147799</v>
      </c>
      <c r="F117" s="10">
        <f t="shared" ca="1" si="13"/>
        <v>-7.1957738209928332E-2</v>
      </c>
      <c r="G117" s="22"/>
    </row>
    <row r="118" spans="1:7" x14ac:dyDescent="0.35">
      <c r="A118" s="10">
        <f t="shared" si="14"/>
        <v>1672</v>
      </c>
      <c r="B118" s="10">
        <v>0.49884087948476202</v>
      </c>
      <c r="C118" s="10">
        <f t="shared" ca="1" si="10"/>
        <v>0.45275737668918331</v>
      </c>
      <c r="D118" s="10">
        <f t="shared" ca="1" si="11"/>
        <v>7.040943154237661E-2</v>
      </c>
      <c r="E118" s="10">
        <f t="shared" ca="1" si="12"/>
        <v>13.283849223259436</v>
      </c>
      <c r="F118" s="10">
        <f t="shared" ca="1" si="13"/>
        <v>-7.3011038743163253E-2</v>
      </c>
      <c r="G118" s="22"/>
    </row>
    <row r="119" spans="1:7" x14ac:dyDescent="0.35">
      <c r="A119" s="10">
        <f t="shared" si="14"/>
        <v>1732</v>
      </c>
      <c r="B119" s="10">
        <v>0.50162173380170705</v>
      </c>
      <c r="C119" s="10">
        <f t="shared" ca="1" si="10"/>
        <v>0.45527684872660246</v>
      </c>
      <c r="D119" s="10">
        <f t="shared" ca="1" si="11"/>
        <v>7.0801240937595752E-2</v>
      </c>
      <c r="E119" s="10">
        <f t="shared" ca="1" si="12"/>
        <v>13.278250267001756</v>
      </c>
      <c r="F119" s="10">
        <f t="shared" ca="1" si="13"/>
        <v>-7.343261357708443E-2</v>
      </c>
      <c r="G119" s="22"/>
    </row>
    <row r="120" spans="1:7" x14ac:dyDescent="0.35">
      <c r="A120" s="10">
        <f t="shared" si="14"/>
        <v>1792</v>
      </c>
      <c r="B120" s="10">
        <v>0.50777838160737798</v>
      </c>
      <c r="C120" s="10">
        <f t="shared" ca="1" si="10"/>
        <v>0.46085481154763452</v>
      </c>
      <c r="D120" s="10">
        <f t="shared" ca="1" si="11"/>
        <v>7.1668683880801498E-2</v>
      </c>
      <c r="E120" s="10">
        <f t="shared" ca="1" si="12"/>
        <v>13.265854507343345</v>
      </c>
      <c r="F120" s="10">
        <f t="shared" ca="1" si="13"/>
        <v>-7.4366588232840605E-2</v>
      </c>
      <c r="G120" s="22"/>
    </row>
    <row r="121" spans="1:7" x14ac:dyDescent="0.35">
      <c r="A121" s="10">
        <f t="shared" si="14"/>
        <v>1852</v>
      </c>
      <c r="B121" s="10">
        <v>0.51782278646010405</v>
      </c>
      <c r="C121" s="10">
        <f t="shared" ca="1" si="10"/>
        <v>0.46995510745481517</v>
      </c>
      <c r="D121" s="10">
        <f t="shared" ca="1" si="11"/>
        <v>7.308389364806693E-2</v>
      </c>
      <c r="E121" s="10">
        <f t="shared" ca="1" si="12"/>
        <v>13.245631159769124</v>
      </c>
      <c r="F121" s="10">
        <f t="shared" ca="1" si="13"/>
        <v>-7.5892217671395396E-2</v>
      </c>
      <c r="G121" s="22"/>
    </row>
    <row r="122" spans="1:7" x14ac:dyDescent="0.35">
      <c r="A122" s="10">
        <f t="shared" si="14"/>
        <v>1912</v>
      </c>
      <c r="B122" s="10">
        <v>0.52521621445453304</v>
      </c>
      <c r="C122" s="10">
        <f t="shared" ca="1" si="10"/>
        <v>0.47665360114401339</v>
      </c>
      <c r="D122" s="10">
        <f t="shared" ca="1" si="11"/>
        <v>7.412559314790837E-2</v>
      </c>
      <c r="E122" s="10">
        <f t="shared" ca="1" si="12"/>
        <v>13.230745273916389</v>
      </c>
      <c r="F122" s="10">
        <f t="shared" ca="1" si="13"/>
        <v>-7.701668328386492E-2</v>
      </c>
      <c r="G122" s="22"/>
    </row>
    <row r="123" spans="1:7" x14ac:dyDescent="0.35">
      <c r="A123" s="10">
        <f t="shared" si="14"/>
        <v>1972</v>
      </c>
      <c r="B123" s="10">
        <v>0.53192842203489499</v>
      </c>
      <c r="C123" s="10">
        <f t="shared" ca="1" si="10"/>
        <v>0.48273490472220765</v>
      </c>
      <c r="D123" s="10">
        <f t="shared" ca="1" si="11"/>
        <v>7.5071311870612306E-2</v>
      </c>
      <c r="E123" s="10">
        <f t="shared" ca="1" si="12"/>
        <v>13.217230953368949</v>
      </c>
      <c r="F123" s="10">
        <f t="shared" ca="1" si="13"/>
        <v>-7.8038638355775902E-2</v>
      </c>
      <c r="G123" s="22"/>
    </row>
    <row r="124" spans="1:7" x14ac:dyDescent="0.35">
      <c r="A124" s="10">
        <f t="shared" si="14"/>
        <v>2032</v>
      </c>
      <c r="B124" s="10">
        <v>0.53542268475097698</v>
      </c>
      <c r="C124" s="10">
        <f t="shared" ca="1" si="10"/>
        <v>0.4859007293937555</v>
      </c>
      <c r="D124" s="10">
        <f t="shared" ca="1" si="11"/>
        <v>7.5563637179846391E-2</v>
      </c>
      <c r="E124" s="10">
        <f t="shared" ca="1" si="12"/>
        <v>13.210195624699994</v>
      </c>
      <c r="F124" s="10">
        <f t="shared" ca="1" si="13"/>
        <v>-7.8571064682975769E-2</v>
      </c>
      <c r="G124" s="22"/>
    </row>
    <row r="125" spans="1:7" x14ac:dyDescent="0.35">
      <c r="A125" s="10">
        <f t="shared" si="14"/>
        <v>2092</v>
      </c>
      <c r="B125" s="10">
        <v>0.53275775803875502</v>
      </c>
      <c r="C125" s="10">
        <f t="shared" ca="1" si="10"/>
        <v>0.48348628851769021</v>
      </c>
      <c r="D125" s="10">
        <f t="shared" ca="1" si="11"/>
        <v>7.518816144310729E-2</v>
      </c>
      <c r="E125" s="10">
        <f t="shared" ca="1" si="12"/>
        <v>13.215561172977997</v>
      </c>
      <c r="F125" s="10">
        <f t="shared" ca="1" si="13"/>
        <v>-7.8164979938246032E-2</v>
      </c>
      <c r="G125" s="22"/>
    </row>
    <row r="126" spans="1:7" x14ac:dyDescent="0.35">
      <c r="A126" s="10">
        <f t="shared" si="14"/>
        <v>2152</v>
      </c>
      <c r="B126" s="10">
        <v>0.52953122972944799</v>
      </c>
      <c r="C126" s="10">
        <f t="shared" ca="1" si="10"/>
        <v>0.48056303295420899</v>
      </c>
      <c r="D126" s="10">
        <f t="shared" ca="1" si="11"/>
        <v>7.4733558662291408E-2</v>
      </c>
      <c r="E126" s="10">
        <f t="shared" ca="1" si="12"/>
        <v>13.222057446715855</v>
      </c>
      <c r="F126" s="10">
        <f t="shared" ca="1" si="13"/>
        <v>-7.7673538257204064E-2</v>
      </c>
      <c r="G126" s="22"/>
    </row>
    <row r="127" spans="1:7" x14ac:dyDescent="0.35">
      <c r="A127" s="10">
        <f t="shared" si="14"/>
        <v>2212</v>
      </c>
      <c r="B127" s="10">
        <v>0.52113274129324805</v>
      </c>
      <c r="C127" s="10">
        <f t="shared" ca="1" si="10"/>
        <v>0.47295394798968654</v>
      </c>
      <c r="D127" s="10">
        <f t="shared" ca="1" si="11"/>
        <v>7.3550250836746114E-2</v>
      </c>
      <c r="E127" s="10">
        <f t="shared" ca="1" si="12"/>
        <v>13.238966915542896</v>
      </c>
      <c r="F127" s="10">
        <f t="shared" ca="1" si="13"/>
        <v>-7.6395472004191223E-2</v>
      </c>
      <c r="G127" s="22"/>
    </row>
    <row r="128" spans="1:7" x14ac:dyDescent="0.35">
      <c r="A128" s="10">
        <f t="shared" si="14"/>
        <v>2272</v>
      </c>
      <c r="B128" s="10">
        <v>0.51555556010321002</v>
      </c>
      <c r="C128" s="10">
        <f t="shared" ca="1" si="10"/>
        <v>0.46790098567868077</v>
      </c>
      <c r="D128" s="10">
        <f t="shared" ca="1" si="11"/>
        <v>7.2764452035355823E-2</v>
      </c>
      <c r="E128" s="10">
        <f t="shared" ca="1" si="12"/>
        <v>13.250195980414764</v>
      </c>
      <c r="F128" s="10">
        <f t="shared" ca="1" si="13"/>
        <v>-7.5547648644230983E-2</v>
      </c>
      <c r="G128" s="22"/>
    </row>
    <row r="129" spans="1:7" x14ac:dyDescent="0.35">
      <c r="A129" s="10">
        <f t="shared" si="14"/>
        <v>2332</v>
      </c>
      <c r="B129" s="10">
        <v>0.516079797338302</v>
      </c>
      <c r="C129" s="10">
        <f t="shared" ca="1" si="10"/>
        <v>0.46837594801192489</v>
      </c>
      <c r="D129" s="10">
        <f t="shared" ca="1" si="11"/>
        <v>7.2838314615204458E-2</v>
      </c>
      <c r="E129" s="10">
        <f t="shared" ca="1" si="12"/>
        <v>13.249140484148727</v>
      </c>
      <c r="F129" s="10">
        <f t="shared" ca="1" si="13"/>
        <v>-7.5627310734487987E-2</v>
      </c>
      <c r="G129" s="22"/>
    </row>
    <row r="130" spans="1:7" x14ac:dyDescent="0.35">
      <c r="A130" s="10">
        <f t="shared" si="14"/>
        <v>2392</v>
      </c>
      <c r="B130" s="10">
        <v>0.53004811179031797</v>
      </c>
      <c r="C130" s="10">
        <f t="shared" ca="1" si="10"/>
        <v>0.48103133145192972</v>
      </c>
      <c r="D130" s="10">
        <f t="shared" ca="1" si="11"/>
        <v>7.4806384932418202E-2</v>
      </c>
      <c r="E130" s="10">
        <f t="shared" ca="1" si="12"/>
        <v>13.221016759315743</v>
      </c>
      <c r="F130" s="10">
        <f t="shared" ca="1" si="13"/>
        <v>-7.7752249786169361E-2</v>
      </c>
      <c r="G130" s="22"/>
    </row>
    <row r="131" spans="1:7" x14ac:dyDescent="0.35">
      <c r="A131" s="10">
        <f t="shared" si="14"/>
        <v>2452</v>
      </c>
      <c r="B131" s="10">
        <v>0.54233637033889304</v>
      </c>
      <c r="C131" s="10">
        <f t="shared" ca="1" si="10"/>
        <v>0.49216457335282993</v>
      </c>
      <c r="D131" s="10">
        <f t="shared" ca="1" si="11"/>
        <v>7.6537743213531947E-2</v>
      </c>
      <c r="E131" s="10">
        <f t="shared" ca="1" si="12"/>
        <v>13.196275649478629</v>
      </c>
      <c r="F131" s="10">
        <f t="shared" ca="1" si="13"/>
        <v>-7.9625349927391023E-2</v>
      </c>
      <c r="G131" s="22"/>
    </row>
    <row r="132" spans="1:7" x14ac:dyDescent="0.35">
      <c r="A132" s="10">
        <f t="shared" si="14"/>
        <v>2512</v>
      </c>
      <c r="B132" s="10">
        <v>0.55295658701336003</v>
      </c>
      <c r="C132" s="10">
        <f t="shared" ca="1" si="10"/>
        <v>0.50178655850307941</v>
      </c>
      <c r="D132" s="10">
        <f t="shared" ca="1" si="11"/>
        <v>7.8034082179210124E-2</v>
      </c>
      <c r="E132" s="10">
        <f t="shared" ca="1" si="12"/>
        <v>13.174892965659087</v>
      </c>
      <c r="F132" s="10">
        <f t="shared" ca="1" si="13"/>
        <v>-8.1247021595996435E-2</v>
      </c>
      <c r="G132" s="22"/>
    </row>
    <row r="133" spans="1:7" x14ac:dyDescent="0.35">
      <c r="A133" s="10">
        <f t="shared" si="14"/>
        <v>2572</v>
      </c>
      <c r="B133" s="10">
        <v>0.56758613724172402</v>
      </c>
      <c r="C133" s="10">
        <f t="shared" ca="1" si="10"/>
        <v>0.51504102584276878</v>
      </c>
      <c r="D133" s="10">
        <f t="shared" ca="1" si="11"/>
        <v>8.0095317531373569E-2</v>
      </c>
      <c r="E133" s="10">
        <f t="shared" ca="1" si="12"/>
        <v>13.145437912476671</v>
      </c>
      <c r="F133" s="10">
        <f t="shared" ca="1" si="13"/>
        <v>-8.3485220318887263E-2</v>
      </c>
      <c r="G133" s="22"/>
    </row>
    <row r="134" spans="1:7" x14ac:dyDescent="0.35">
      <c r="A134" s="10">
        <f t="shared" si="14"/>
        <v>2632</v>
      </c>
      <c r="B134" s="10">
        <v>0.57882204650208002</v>
      </c>
      <c r="C134" s="10">
        <f t="shared" ca="1" si="10"/>
        <v>0.5252208324669233</v>
      </c>
      <c r="D134" s="10">
        <f t="shared" ca="1" si="11"/>
        <v>8.16784047090124E-2</v>
      </c>
      <c r="E134" s="10">
        <f t="shared" ca="1" si="12"/>
        <v>13.122815596708211</v>
      </c>
      <c r="F134" s="10">
        <f t="shared" ca="1" si="13"/>
        <v>-8.5207628042212255E-2</v>
      </c>
      <c r="G134" s="22"/>
    </row>
    <row r="135" spans="1:7" x14ac:dyDescent="0.35">
      <c r="A135" s="10">
        <f t="shared" si="14"/>
        <v>2692</v>
      </c>
      <c r="B135" s="10">
        <v>0.59298747796282802</v>
      </c>
      <c r="C135" s="10">
        <f t="shared" ca="1" si="10"/>
        <v>0.53805480519460636</v>
      </c>
      <c r="D135" s="10">
        <f t="shared" ca="1" si="11"/>
        <v>8.3674247892826209E-2</v>
      </c>
      <c r="E135" s="10">
        <f t="shared" ca="1" si="12"/>
        <v>13.094294997611513</v>
      </c>
      <c r="F135" s="10">
        <f t="shared" ca="1" si="13"/>
        <v>-8.7383352956286325E-2</v>
      </c>
      <c r="G135" s="22"/>
    </row>
    <row r="136" spans="1:7" x14ac:dyDescent="0.35">
      <c r="A136" s="10">
        <f t="shared" si="14"/>
        <v>2752</v>
      </c>
      <c r="B136" s="10">
        <v>0.60592347418903203</v>
      </c>
      <c r="C136" s="10">
        <f t="shared" ca="1" si="10"/>
        <v>0.54977490163025322</v>
      </c>
      <c r="D136" s="10">
        <f t="shared" ca="1" si="11"/>
        <v>8.5496869389774743E-2</v>
      </c>
      <c r="E136" s="10">
        <f t="shared" ca="1" si="12"/>
        <v>13.068249736420118</v>
      </c>
      <c r="F136" s="10">
        <f t="shared" ca="1" si="13"/>
        <v>-8.9374387854478821E-2</v>
      </c>
      <c r="G136" s="22"/>
    </row>
    <row r="137" spans="1:7" x14ac:dyDescent="0.35">
      <c r="A137" s="10">
        <f t="shared" si="14"/>
        <v>2812</v>
      </c>
      <c r="B137" s="10">
        <v>0.61577374530340401</v>
      </c>
      <c r="C137" s="10">
        <f t="shared" ca="1" si="10"/>
        <v>0.55869931111205651</v>
      </c>
      <c r="D137" s="10">
        <f t="shared" ca="1" si="11"/>
        <v>8.6884726619313665E-2</v>
      </c>
      <c r="E137" s="10">
        <f t="shared" ca="1" si="12"/>
        <v>13.048417256610007</v>
      </c>
      <c r="F137" s="10">
        <f t="shared" ca="1" si="13"/>
        <v>-9.0893148546843855E-2</v>
      </c>
      <c r="G137" s="22"/>
    </row>
    <row r="138" spans="1:7" x14ac:dyDescent="0.35">
      <c r="A138" s="10">
        <f t="shared" si="14"/>
        <v>2872</v>
      </c>
      <c r="B138" s="10">
        <v>0.62957610115177898</v>
      </c>
      <c r="C138" s="10">
        <f t="shared" ca="1" si="10"/>
        <v>0.57120433498137302</v>
      </c>
      <c r="D138" s="10">
        <f t="shared" ca="1" si="11"/>
        <v>8.8829414143790753E-2</v>
      </c>
      <c r="E138" s="10">
        <f t="shared" ca="1" si="12"/>
        <v>13.020627671885229</v>
      </c>
      <c r="F138" s="10">
        <f t="shared" ca="1" si="13"/>
        <v>-9.3025148037218952E-2</v>
      </c>
      <c r="G138" s="22"/>
    </row>
    <row r="139" spans="1:7" x14ac:dyDescent="0.35">
      <c r="A139" s="10">
        <f t="shared" si="14"/>
        <v>2932</v>
      </c>
      <c r="B139" s="10">
        <v>0.64040057053093702</v>
      </c>
      <c r="C139" s="10">
        <f t="shared" ca="1" si="10"/>
        <v>0.58101137440609507</v>
      </c>
      <c r="D139" s="10">
        <f t="shared" ca="1" si="11"/>
        <v>9.0354531362327836E-2</v>
      </c>
      <c r="E139" s="10">
        <f t="shared" ca="1" si="12"/>
        <v>12.998833746832334</v>
      </c>
      <c r="F139" s="10">
        <f t="shared" ca="1" si="13"/>
        <v>-9.4700350286709992E-2</v>
      </c>
      <c r="G139" s="22"/>
    </row>
    <row r="140" spans="1:7" x14ac:dyDescent="0.35">
      <c r="A140" s="10">
        <f t="shared" si="14"/>
        <v>2992</v>
      </c>
      <c r="B140" s="10">
        <v>0.65273007025937402</v>
      </c>
      <c r="C140" s="10">
        <f t="shared" ca="1" si="10"/>
        <v>0.5921819810832869</v>
      </c>
      <c r="D140" s="10">
        <f t="shared" ca="1" si="11"/>
        <v>9.2091700333214635E-2</v>
      </c>
      <c r="E140" s="10">
        <f t="shared" ca="1" si="12"/>
        <v>12.974009602238361</v>
      </c>
      <c r="F140" s="10">
        <f t="shared" ca="1" si="13"/>
        <v>-9.6611897037238187E-2</v>
      </c>
      <c r="G140" s="22"/>
    </row>
    <row r="141" spans="1:7" x14ac:dyDescent="0.35">
      <c r="A141" s="10">
        <f t="shared" si="14"/>
        <v>3052</v>
      </c>
      <c r="B141" s="10">
        <v>0.66590849456365298</v>
      </c>
      <c r="C141" s="10">
        <f t="shared" ca="1" si="10"/>
        <v>0.60412171892915556</v>
      </c>
      <c r="D141" s="10">
        <f t="shared" ca="1" si="11"/>
        <v>9.3948478814970288E-2</v>
      </c>
      <c r="E141" s="10">
        <f t="shared" ca="1" si="12"/>
        <v>12.947476237734074</v>
      </c>
      <c r="F141" s="10">
        <f t="shared" ca="1" si="13"/>
        <v>-9.8659107905861174E-2</v>
      </c>
      <c r="G141" s="22"/>
    </row>
    <row r="142" spans="1:7" x14ac:dyDescent="0.35">
      <c r="A142" s="10">
        <f t="shared" si="14"/>
        <v>3112</v>
      </c>
      <c r="B142" s="10">
        <v>0.67539161220072697</v>
      </c>
      <c r="C142" s="10">
        <f t="shared" ca="1" si="10"/>
        <v>0.61271348498053646</v>
      </c>
      <c r="D142" s="10">
        <f t="shared" ca="1" si="11"/>
        <v>9.5284605833035663E-2</v>
      </c>
      <c r="E142" s="10">
        <f t="shared" ca="1" si="12"/>
        <v>12.928382982645919</v>
      </c>
      <c r="F142" s="10">
        <f t="shared" ca="1" si="13"/>
        <v>-0.10013486632537863</v>
      </c>
      <c r="G142" s="22"/>
    </row>
    <row r="143" spans="1:7" x14ac:dyDescent="0.35">
      <c r="A143" s="10">
        <f t="shared" si="14"/>
        <v>3172</v>
      </c>
      <c r="B143" s="10">
        <v>0.68941233401790702</v>
      </c>
      <c r="C143" s="10">
        <f t="shared" ca="1" si="10"/>
        <v>0.62541634983309902</v>
      </c>
      <c r="D143" s="10">
        <f t="shared" ca="1" si="11"/>
        <v>9.7260060103419796E-2</v>
      </c>
      <c r="E143" s="10">
        <f t="shared" ca="1" si="12"/>
        <v>12.90015374112213</v>
      </c>
      <c r="F143" s="10">
        <f t="shared" ca="1" si="13"/>
        <v>-0.10232076272872315</v>
      </c>
      <c r="G143" s="22"/>
    </row>
    <row r="144" spans="1:7" x14ac:dyDescent="0.35">
      <c r="A144" s="10">
        <f t="shared" si="14"/>
        <v>3232</v>
      </c>
      <c r="B144" s="10">
        <v>0.69885814902298604</v>
      </c>
      <c r="C144" s="10">
        <f t="shared" ca="1" si="10"/>
        <v>0.63397431945808647</v>
      </c>
      <c r="D144" s="10">
        <f t="shared" ca="1" si="11"/>
        <v>9.8590931354725658E-2</v>
      </c>
      <c r="E144" s="10">
        <f t="shared" ca="1" si="12"/>
        <v>12.881135590940969</v>
      </c>
      <c r="F144" s="10">
        <f t="shared" ca="1" si="13"/>
        <v>-0.10379610815352729</v>
      </c>
      <c r="G144" s="22"/>
    </row>
    <row r="145" spans="1:7" x14ac:dyDescent="0.35">
      <c r="A145" s="10">
        <f t="shared" si="14"/>
        <v>3292</v>
      </c>
      <c r="B145" s="10">
        <v>0.708946253205606</v>
      </c>
      <c r="C145" s="10">
        <f t="shared" ca="1" si="10"/>
        <v>0.6431142072414221</v>
      </c>
      <c r="D145" s="10">
        <f t="shared" ca="1" si="11"/>
        <v>0.10001229815363163</v>
      </c>
      <c r="E145" s="10">
        <f t="shared" ca="1" si="12"/>
        <v>12.860824259384604</v>
      </c>
      <c r="F145" s="10">
        <f t="shared" ca="1" si="13"/>
        <v>-0.10537418036633417</v>
      </c>
      <c r="G145" s="22"/>
    </row>
    <row r="146" spans="1:7" x14ac:dyDescent="0.35">
      <c r="A146" s="10">
        <f t="shared" si="14"/>
        <v>3352</v>
      </c>
      <c r="B146" s="10">
        <v>0.71967514561368096</v>
      </c>
      <c r="C146" s="10">
        <f t="shared" ca="1" si="10"/>
        <v>0.65283465331078661</v>
      </c>
      <c r="D146" s="10">
        <f t="shared" ca="1" si="11"/>
        <v>0.10152394902299368</v>
      </c>
      <c r="E146" s="10">
        <f t="shared" ca="1" si="12"/>
        <v>12.83922276846142</v>
      </c>
      <c r="F146" s="10">
        <f t="shared" ca="1" si="13"/>
        <v>-0.10705522756339071</v>
      </c>
      <c r="G146" s="22"/>
    </row>
    <row r="147" spans="1:7" x14ac:dyDescent="0.35">
      <c r="A147" s="10">
        <f t="shared" si="14"/>
        <v>3412</v>
      </c>
      <c r="B147" s="10">
        <v>0.732785934824987</v>
      </c>
      <c r="C147" s="10">
        <f t="shared" ca="1" si="10"/>
        <v>0.66471311332399241</v>
      </c>
      <c r="D147" s="10">
        <f t="shared" ca="1" si="11"/>
        <v>0.10337119803579735</v>
      </c>
      <c r="E147" s="10">
        <f t="shared" ca="1" si="12"/>
        <v>12.812825580068456</v>
      </c>
      <c r="F147" s="10">
        <f t="shared" ca="1" si="13"/>
        <v>-0.10911332423871216</v>
      </c>
      <c r="G147" s="22"/>
    </row>
    <row r="148" spans="1:7" x14ac:dyDescent="0.35">
      <c r="A148" s="10">
        <f t="shared" si="14"/>
        <v>3472</v>
      </c>
      <c r="B148" s="10">
        <v>0.741065857738055</v>
      </c>
      <c r="C148" s="10">
        <f t="shared" ca="1" si="10"/>
        <v>0.67221477715598277</v>
      </c>
      <c r="D148" s="10">
        <f t="shared" ca="1" si="11"/>
        <v>0.10453780053246975</v>
      </c>
      <c r="E148" s="10">
        <f t="shared" ca="1" si="12"/>
        <v>12.796154830391007</v>
      </c>
      <c r="F148" s="10">
        <f t="shared" ca="1" si="13"/>
        <v>-0.11041527002218982</v>
      </c>
      <c r="G148" s="22"/>
    </row>
    <row r="149" spans="1:7" x14ac:dyDescent="0.35">
      <c r="A149" s="10">
        <f t="shared" si="14"/>
        <v>3532</v>
      </c>
      <c r="B149" s="10">
        <v>0.75530173677451495</v>
      </c>
      <c r="C149" s="10">
        <f t="shared" ca="1" si="10"/>
        <v>0.68511257584392149</v>
      </c>
      <c r="D149" s="10">
        <f t="shared" ca="1" si="11"/>
        <v>0.10654356945092781</v>
      </c>
      <c r="E149" s="10">
        <f t="shared" ca="1" si="12"/>
        <v>12.767492392546242</v>
      </c>
      <c r="F149" s="10">
        <f t="shared" ca="1" si="13"/>
        <v>-0.11265770824750473</v>
      </c>
      <c r="G149" s="22"/>
    </row>
    <row r="150" spans="1:7" x14ac:dyDescent="0.35">
      <c r="A150" s="10">
        <f t="shared" si="14"/>
        <v>3592</v>
      </c>
      <c r="B150" s="10">
        <v>0.76397177114194903</v>
      </c>
      <c r="C150" s="10">
        <f t="shared" ca="1" si="10"/>
        <v>0.692967683182378</v>
      </c>
      <c r="D150" s="10">
        <f t="shared" ca="1" si="11"/>
        <v>0.10776513683089954</v>
      </c>
      <c r="E150" s="10">
        <f t="shared" ca="1" si="12"/>
        <v>12.750036194686446</v>
      </c>
      <c r="F150" s="10">
        <f t="shared" ca="1" si="13"/>
        <v>-0.11402588154243319</v>
      </c>
      <c r="G150" s="22"/>
    </row>
    <row r="151" spans="1:7" x14ac:dyDescent="0.35">
      <c r="A151" s="10">
        <f t="shared" si="14"/>
        <v>3652</v>
      </c>
      <c r="B151" s="10">
        <v>0.77327450872145898</v>
      </c>
      <c r="C151" s="10">
        <f t="shared" ca="1" si="10"/>
        <v>0.70139602373233245</v>
      </c>
      <c r="D151" s="10">
        <f t="shared" ca="1" si="11"/>
        <v>0.10907584914067434</v>
      </c>
      <c r="E151" s="10">
        <f t="shared" ca="1" si="12"/>
        <v>12.731306115779763</v>
      </c>
      <c r="F151" s="10">
        <f t="shared" ca="1" si="13"/>
        <v>-0.11549598323894207</v>
      </c>
      <c r="G151" s="22"/>
    </row>
    <row r="152" spans="1:7" x14ac:dyDescent="0.35">
      <c r="A152" s="10">
        <f t="shared" si="14"/>
        <v>3712</v>
      </c>
      <c r="B152" s="10">
        <v>0.78319065052724002</v>
      </c>
      <c r="C152" s="10">
        <f t="shared" ca="1" si="10"/>
        <v>0.71038011248754429</v>
      </c>
      <c r="D152" s="10">
        <f t="shared" ca="1" si="11"/>
        <v>0.11047298724321922</v>
      </c>
      <c r="E152" s="10">
        <f t="shared" ca="1" si="12"/>
        <v>12.711341012294398</v>
      </c>
      <c r="F152" s="10">
        <f t="shared" ca="1" si="13"/>
        <v>-0.11706540386430678</v>
      </c>
      <c r="G152" s="22"/>
    </row>
    <row r="153" spans="1:7" x14ac:dyDescent="0.35">
      <c r="A153" s="10">
        <f t="shared" si="14"/>
        <v>3772</v>
      </c>
      <c r="B153" s="10">
        <v>0.79679784881190496</v>
      </c>
      <c r="C153" s="10">
        <f t="shared" ca="1" si="10"/>
        <v>0.72270832233907423</v>
      </c>
      <c r="D153" s="10">
        <f t="shared" ca="1" si="11"/>
        <v>0.11239017797775526</v>
      </c>
      <c r="E153" s="10">
        <f t="shared" ca="1" si="12"/>
        <v>12.683944356697875</v>
      </c>
      <c r="F153" s="10">
        <f t="shared" ca="1" si="13"/>
        <v>-0.1192230221644591</v>
      </c>
      <c r="G153" s="22"/>
    </row>
    <row r="154" spans="1:7" x14ac:dyDescent="0.35">
      <c r="A154" s="10">
        <f t="shared" si="14"/>
        <v>3832</v>
      </c>
      <c r="B154" s="10">
        <v>0.80573731639756097</v>
      </c>
      <c r="C154" s="10">
        <f t="shared" ca="1" si="10"/>
        <v>0.73080753791978037</v>
      </c>
      <c r="D154" s="10">
        <f t="shared" ca="1" si="11"/>
        <v>0.11364970724074983</v>
      </c>
      <c r="E154" s="10">
        <f t="shared" ca="1" si="12"/>
        <v>12.665945683529683</v>
      </c>
      <c r="F154" s="10">
        <f t="shared" ca="1" si="13"/>
        <v>-0.12064304222482947</v>
      </c>
      <c r="G154" s="22"/>
    </row>
    <row r="155" spans="1:7" x14ac:dyDescent="0.35">
      <c r="A155" s="10">
        <f t="shared" si="14"/>
        <v>3892</v>
      </c>
      <c r="B155" s="10">
        <v>0.81648092525816496</v>
      </c>
      <c r="C155" s="10">
        <f t="shared" ca="1" si="10"/>
        <v>0.74054131719053229</v>
      </c>
      <c r="D155" s="10">
        <f t="shared" ca="1" si="11"/>
        <v>0.11516343158959264</v>
      </c>
      <c r="E155" s="10">
        <f t="shared" ca="1" si="12"/>
        <v>12.64431456258472</v>
      </c>
      <c r="F155" s="10">
        <f t="shared" ca="1" si="13"/>
        <v>-0.12235231949034416</v>
      </c>
      <c r="G155" s="22"/>
    </row>
    <row r="156" spans="1:7" x14ac:dyDescent="0.35">
      <c r="A156" s="10">
        <f t="shared" si="14"/>
        <v>3952</v>
      </c>
      <c r="B156" s="10">
        <v>0.82255125524341099</v>
      </c>
      <c r="C156" s="10">
        <f t="shared" ref="C156:C191" ca="1" si="15">(B156-$C$2)/($C$102-$C$2)</f>
        <v>0.74604107550672338</v>
      </c>
      <c r="D156" s="10">
        <f t="shared" ref="D156:D191" ca="1" si="16">$M$4*C156</f>
        <v>0.11601871275473929</v>
      </c>
      <c r="E156" s="10">
        <f t="shared" ref="E156:E191" ca="1" si="17">$L$6*(1-D156)</f>
        <v>12.632092594734775</v>
      </c>
      <c r="F156" s="10">
        <f t="shared" ref="F156:F191" ca="1" si="18">LN(E156/$L$6)</f>
        <v>-0.12331938484313666</v>
      </c>
      <c r="G156" s="22"/>
    </row>
    <row r="157" spans="1:7" x14ac:dyDescent="0.35">
      <c r="A157" s="10">
        <f t="shared" ref="A157:A191" si="19">A156+60</f>
        <v>4012</v>
      </c>
      <c r="B157" s="10">
        <v>0.84060108623494501</v>
      </c>
      <c r="C157" s="10">
        <f t="shared" ca="1" si="15"/>
        <v>0.76239433938905077</v>
      </c>
      <c r="D157" s="10">
        <f t="shared" ca="1" si="16"/>
        <v>0.11856184970423973</v>
      </c>
      <c r="E157" s="10">
        <f t="shared" ca="1" si="17"/>
        <v>12.595751167726412</v>
      </c>
      <c r="F157" s="10">
        <f t="shared" ca="1" si="18"/>
        <v>-0.12620044376265507</v>
      </c>
      <c r="G157" s="22"/>
    </row>
    <row r="158" spans="1:7" x14ac:dyDescent="0.35">
      <c r="A158" s="10">
        <f t="shared" si="19"/>
        <v>4072</v>
      </c>
      <c r="B158" s="10">
        <v>0.84326206715759</v>
      </c>
      <c r="C158" s="10">
        <f t="shared" ca="1" si="15"/>
        <v>0.76480520535418162</v>
      </c>
      <c r="D158" s="10">
        <f t="shared" ca="1" si="16"/>
        <v>0.11893676949764215</v>
      </c>
      <c r="E158" s="10">
        <f t="shared" ca="1" si="17"/>
        <v>12.590393563878692</v>
      </c>
      <c r="F158" s="10">
        <f t="shared" ca="1" si="18"/>
        <v>-0.12662588433608338</v>
      </c>
      <c r="G158" s="22"/>
    </row>
    <row r="159" spans="1:7" x14ac:dyDescent="0.35">
      <c r="A159" s="10">
        <f t="shared" si="19"/>
        <v>4132</v>
      </c>
      <c r="B159" s="10">
        <v>0.85140060297228704</v>
      </c>
      <c r="C159" s="10">
        <f t="shared" ca="1" si="15"/>
        <v>0.77217877155853765</v>
      </c>
      <c r="D159" s="10">
        <f t="shared" ca="1" si="16"/>
        <v>0.12008345121199707</v>
      </c>
      <c r="E159" s="10">
        <f t="shared" ca="1" si="17"/>
        <v>12.574007482180562</v>
      </c>
      <c r="F159" s="10">
        <f t="shared" ca="1" si="18"/>
        <v>-0.12792820692934503</v>
      </c>
      <c r="G159" s="22"/>
    </row>
    <row r="160" spans="1:7" x14ac:dyDescent="0.35">
      <c r="A160" s="10">
        <f t="shared" si="19"/>
        <v>4192</v>
      </c>
      <c r="B160" s="10">
        <v>0.86555430539610201</v>
      </c>
      <c r="C160" s="10">
        <f t="shared" ca="1" si="15"/>
        <v>0.78500211770272854</v>
      </c>
      <c r="D160" s="10">
        <f t="shared" ca="1" si="16"/>
        <v>0.12207764182924555</v>
      </c>
      <c r="E160" s="10">
        <f t="shared" ca="1" si="17"/>
        <v>12.54551049826008</v>
      </c>
      <c r="F160" s="10">
        <f t="shared" ca="1" si="18"/>
        <v>-0.13019711958664931</v>
      </c>
      <c r="G160" s="22"/>
    </row>
    <row r="161" spans="1:7" x14ac:dyDescent="0.35">
      <c r="A161" s="10">
        <f t="shared" si="19"/>
        <v>4252</v>
      </c>
      <c r="B161" s="10">
        <v>0.87216169877749605</v>
      </c>
      <c r="C161" s="10">
        <f t="shared" ca="1" si="15"/>
        <v>0.79098845893722325</v>
      </c>
      <c r="D161" s="10">
        <f t="shared" ca="1" si="16"/>
        <v>0.1230085927204749</v>
      </c>
      <c r="E161" s="10">
        <f t="shared" ca="1" si="17"/>
        <v>12.532207210024412</v>
      </c>
      <c r="F161" s="10">
        <f t="shared" ca="1" si="18"/>
        <v>-0.13125808451482326</v>
      </c>
      <c r="G161" s="22"/>
    </row>
    <row r="162" spans="1:7" x14ac:dyDescent="0.35">
      <c r="A162" s="10">
        <f t="shared" si="19"/>
        <v>4312</v>
      </c>
      <c r="B162" s="10">
        <v>0.88380840025109897</v>
      </c>
      <c r="C162" s="10">
        <f t="shared" ca="1" si="15"/>
        <v>0.80154044596944829</v>
      </c>
      <c r="D162" s="10">
        <f t="shared" ca="1" si="16"/>
        <v>0.1246495586038238</v>
      </c>
      <c r="E162" s="10">
        <f t="shared" ca="1" si="17"/>
        <v>12.508757807551358</v>
      </c>
      <c r="F162" s="10">
        <f t="shared" ca="1" si="18"/>
        <v>-0.13313096835225041</v>
      </c>
      <c r="G162" s="22"/>
    </row>
    <row r="163" spans="1:7" x14ac:dyDescent="0.35">
      <c r="A163" s="10">
        <f t="shared" si="19"/>
        <v>4372</v>
      </c>
      <c r="B163" s="10">
        <v>0.887861923200434</v>
      </c>
      <c r="C163" s="10">
        <f t="shared" ca="1" si="15"/>
        <v>0.8052129640376029</v>
      </c>
      <c r="D163" s="10">
        <f t="shared" ca="1" si="16"/>
        <v>0.1252206810698977</v>
      </c>
      <c r="E163" s="10">
        <f t="shared" ca="1" si="17"/>
        <v>12.50059646751116</v>
      </c>
      <c r="F163" s="10">
        <f t="shared" ca="1" si="18"/>
        <v>-0.13378363137106675</v>
      </c>
      <c r="G163" s="22"/>
    </row>
    <row r="164" spans="1:7" x14ac:dyDescent="0.35">
      <c r="A164" s="10">
        <f t="shared" si="19"/>
        <v>4432</v>
      </c>
      <c r="B164" s="10">
        <v>0.90206123535023397</v>
      </c>
      <c r="C164" s="10">
        <f t="shared" ca="1" si="15"/>
        <v>0.818077632889191</v>
      </c>
      <c r="D164" s="10">
        <f t="shared" ca="1" si="16"/>
        <v>0.12722129788468028</v>
      </c>
      <c r="E164" s="10">
        <f t="shared" ca="1" si="17"/>
        <v>12.472007653227918</v>
      </c>
      <c r="F164" s="10">
        <f t="shared" ca="1" si="18"/>
        <v>-0.136073246553718</v>
      </c>
      <c r="G164" s="22"/>
    </row>
    <row r="165" spans="1:7" x14ac:dyDescent="0.35">
      <c r="A165" s="10">
        <f t="shared" si="19"/>
        <v>4492</v>
      </c>
      <c r="B165" s="10">
        <v>0.90538800997556201</v>
      </c>
      <c r="C165" s="10">
        <f t="shared" ca="1" si="15"/>
        <v>0.82109171226481159</v>
      </c>
      <c r="D165" s="10">
        <f t="shared" ca="1" si="16"/>
        <v>0.1276900249035815</v>
      </c>
      <c r="E165" s="10">
        <f t="shared" ca="1" si="17"/>
        <v>12.46530954412782</v>
      </c>
      <c r="F165" s="10">
        <f t="shared" ca="1" si="18"/>
        <v>-0.13661044221178875</v>
      </c>
      <c r="G165" s="22"/>
    </row>
    <row r="166" spans="1:7" x14ac:dyDescent="0.35">
      <c r="A166" s="10">
        <f t="shared" si="19"/>
        <v>4552</v>
      </c>
      <c r="B166" s="10">
        <v>0.91653039610743003</v>
      </c>
      <c r="C166" s="10">
        <f t="shared" ca="1" si="15"/>
        <v>0.83118678632831322</v>
      </c>
      <c r="D166" s="10">
        <f t="shared" ca="1" si="16"/>
        <v>0.12925993510888178</v>
      </c>
      <c r="E166" s="10">
        <f t="shared" ca="1" si="17"/>
        <v>12.442875527294079</v>
      </c>
      <c r="F166" s="10">
        <f t="shared" ca="1" si="18"/>
        <v>-0.13841177963044055</v>
      </c>
      <c r="G166" s="22"/>
    </row>
    <row r="167" spans="1:7" x14ac:dyDescent="0.35">
      <c r="A167" s="10">
        <f t="shared" si="19"/>
        <v>4612</v>
      </c>
      <c r="B167" s="10">
        <v>0.92212647230737999</v>
      </c>
      <c r="C167" s="10">
        <f t="shared" ca="1" si="15"/>
        <v>0.83625686764078189</v>
      </c>
      <c r="D167" s="10">
        <f t="shared" ca="1" si="16"/>
        <v>0.13004839612898708</v>
      </c>
      <c r="E167" s="10">
        <f t="shared" ca="1" si="17"/>
        <v>12.431608419316774</v>
      </c>
      <c r="F167" s="10">
        <f t="shared" ca="1" si="18"/>
        <v>-0.13931769661525539</v>
      </c>
      <c r="G167" s="22"/>
    </row>
    <row r="168" spans="1:7" x14ac:dyDescent="0.35">
      <c r="A168" s="10">
        <f t="shared" si="19"/>
        <v>4672</v>
      </c>
      <c r="B168" s="10">
        <v>0.93116022027860401</v>
      </c>
      <c r="C168" s="10">
        <f t="shared" ca="1" si="15"/>
        <v>0.84444150186196421</v>
      </c>
      <c r="D168" s="10">
        <f t="shared" ca="1" si="16"/>
        <v>0.13132120905830869</v>
      </c>
      <c r="E168" s="10">
        <f t="shared" ca="1" si="17"/>
        <v>12.413419922556768</v>
      </c>
      <c r="F168" s="10">
        <f t="shared" ca="1" si="18"/>
        <v>-0.14078185272399724</v>
      </c>
      <c r="G168" s="22"/>
    </row>
    <row r="169" spans="1:7" x14ac:dyDescent="0.35">
      <c r="A169" s="10">
        <f t="shared" si="19"/>
        <v>4732</v>
      </c>
      <c r="B169" s="10">
        <v>0.94515691944316305</v>
      </c>
      <c r="C169" s="10">
        <f t="shared" ca="1" si="15"/>
        <v>0.85712260203553059</v>
      </c>
      <c r="D169" s="10">
        <f t="shared" ca="1" si="16"/>
        <v>0.13329327864905041</v>
      </c>
      <c r="E169" s="10">
        <f t="shared" ca="1" si="17"/>
        <v>12.385239048105069</v>
      </c>
      <c r="F169" s="10">
        <f t="shared" ca="1" si="18"/>
        <v>-0.14305462776523994</v>
      </c>
      <c r="G169" s="22"/>
    </row>
    <row r="170" spans="1:7" x14ac:dyDescent="0.35">
      <c r="A170" s="10">
        <f t="shared" si="19"/>
        <v>4792</v>
      </c>
      <c r="B170" s="10">
        <v>0.946701012678002</v>
      </c>
      <c r="C170" s="10">
        <f t="shared" ca="1" si="15"/>
        <v>0.85852156051553419</v>
      </c>
      <c r="D170" s="10">
        <f t="shared" ca="1" si="16"/>
        <v>0.13351083417967199</v>
      </c>
      <c r="E170" s="10">
        <f t="shared" ca="1" si="17"/>
        <v>12.382130179572487</v>
      </c>
      <c r="F170" s="10">
        <f t="shared" ca="1" si="18"/>
        <v>-0.14330567328568519</v>
      </c>
      <c r="G170" s="22"/>
    </row>
    <row r="171" spans="1:7" x14ac:dyDescent="0.35">
      <c r="A171" s="10">
        <f t="shared" si="19"/>
        <v>4852</v>
      </c>
      <c r="B171" s="10">
        <v>0.95792518891383405</v>
      </c>
      <c r="C171" s="10">
        <f t="shared" ca="1" si="15"/>
        <v>0.86869073694341337</v>
      </c>
      <c r="D171" s="10">
        <f t="shared" ca="1" si="16"/>
        <v>0.13509226822891254</v>
      </c>
      <c r="E171" s="10">
        <f t="shared" ca="1" si="17"/>
        <v>12.359531487008839</v>
      </c>
      <c r="F171" s="10">
        <f t="shared" ca="1" si="18"/>
        <v>-0.14513244621247509</v>
      </c>
      <c r="G171" s="22"/>
    </row>
    <row r="172" spans="1:7" x14ac:dyDescent="0.35">
      <c r="A172" s="10">
        <f t="shared" si="19"/>
        <v>4912</v>
      </c>
      <c r="B172" s="10">
        <v>0.97112922837442195</v>
      </c>
      <c r="C172" s="10">
        <f t="shared" ca="1" si="15"/>
        <v>0.88065368228694241</v>
      </c>
      <c r="D172" s="10">
        <f t="shared" ca="1" si="16"/>
        <v>0.13695265576664811</v>
      </c>
      <c r="E172" s="10">
        <f t="shared" ca="1" si="17"/>
        <v>12.332946549094599</v>
      </c>
      <c r="F172" s="10">
        <f t="shared" ca="1" si="18"/>
        <v>-0.14728572934164577</v>
      </c>
      <c r="G172" s="22"/>
    </row>
    <row r="173" spans="1:7" x14ac:dyDescent="0.35">
      <c r="A173" s="10">
        <f t="shared" si="19"/>
        <v>4972</v>
      </c>
      <c r="B173" s="10">
        <v>0.97412459195908496</v>
      </c>
      <c r="C173" s="10">
        <f t="shared" ca="1" si="15"/>
        <v>0.88336750111142248</v>
      </c>
      <c r="D173" s="10">
        <f t="shared" ca="1" si="16"/>
        <v>0.13737468851659007</v>
      </c>
      <c r="E173" s="10">
        <f t="shared" ca="1" si="17"/>
        <v>12.326915701097928</v>
      </c>
      <c r="F173" s="10">
        <f t="shared" ca="1" si="18"/>
        <v>-0.1477748519535825</v>
      </c>
      <c r="G173" s="22"/>
    </row>
    <row r="174" spans="1:7" x14ac:dyDescent="0.35">
      <c r="A174" s="10">
        <f t="shared" si="19"/>
        <v>5032</v>
      </c>
      <c r="B174" s="10">
        <v>0.98115207228970702</v>
      </c>
      <c r="C174" s="10">
        <f t="shared" ca="1" si="15"/>
        <v>0.88973444384503764</v>
      </c>
      <c r="D174" s="10">
        <f t="shared" ca="1" si="16"/>
        <v>0.13836482769845138</v>
      </c>
      <c r="E174" s="10">
        <f t="shared" ca="1" si="17"/>
        <v>12.312766612189129</v>
      </c>
      <c r="F174" s="10">
        <f t="shared" ca="1" si="18"/>
        <v>-0.14892333189615026</v>
      </c>
      <c r="G174" s="22"/>
    </row>
    <row r="175" spans="1:7" x14ac:dyDescent="0.35">
      <c r="A175" s="10">
        <f t="shared" si="19"/>
        <v>5092</v>
      </c>
      <c r="B175" s="10">
        <v>0.98713257853693004</v>
      </c>
      <c r="C175" s="10">
        <f t="shared" ca="1" si="15"/>
        <v>0.89515282127231754</v>
      </c>
      <c r="D175" s="10">
        <f t="shared" ca="1" si="16"/>
        <v>0.13920745311811125</v>
      </c>
      <c r="E175" s="10">
        <f t="shared" ca="1" si="17"/>
        <v>12.30072549494219</v>
      </c>
      <c r="F175" s="10">
        <f t="shared" ca="1" si="18"/>
        <v>-0.14990174797421899</v>
      </c>
      <c r="G175" s="22"/>
    </row>
    <row r="176" spans="1:7" x14ac:dyDescent="0.35">
      <c r="A176" s="10">
        <f t="shared" si="19"/>
        <v>5152</v>
      </c>
      <c r="B176" s="10">
        <v>0.99409351546423397</v>
      </c>
      <c r="C176" s="10">
        <f t="shared" ca="1" si="15"/>
        <v>0.90145947525117365</v>
      </c>
      <c r="D176" s="10">
        <f t="shared" ca="1" si="16"/>
        <v>0.14018821664499811</v>
      </c>
      <c r="E176" s="10">
        <f t="shared" ca="1" si="17"/>
        <v>12.286710384142976</v>
      </c>
      <c r="F176" s="10">
        <f t="shared" ca="1" si="18"/>
        <v>-0.15104177025112761</v>
      </c>
      <c r="G176" s="22"/>
    </row>
    <row r="177" spans="1:7" x14ac:dyDescent="0.35">
      <c r="A177" s="10">
        <f t="shared" si="19"/>
        <v>5212</v>
      </c>
      <c r="B177" s="10">
        <v>1.0056601849813001</v>
      </c>
      <c r="C177" s="10">
        <f t="shared" ca="1" si="15"/>
        <v>0.911938952811987</v>
      </c>
      <c r="D177" s="10">
        <f t="shared" ca="1" si="16"/>
        <v>0.1418179063991741</v>
      </c>
      <c r="E177" s="10">
        <f t="shared" ca="1" si="17"/>
        <v>12.263422117555802</v>
      </c>
      <c r="F177" s="10">
        <f t="shared" ca="1" si="18"/>
        <v>-0.15293897170784684</v>
      </c>
      <c r="G177" s="22"/>
    </row>
    <row r="178" spans="1:7" x14ac:dyDescent="0.35">
      <c r="A178" s="10">
        <f t="shared" si="19"/>
        <v>5272</v>
      </c>
      <c r="B178" s="10">
        <v>1.01324362420563</v>
      </c>
      <c r="C178" s="10">
        <f t="shared" ca="1" si="15"/>
        <v>0.91880959790718075</v>
      </c>
      <c r="D178" s="10">
        <f t="shared" ca="1" si="16"/>
        <v>0.14288637759454043</v>
      </c>
      <c r="E178" s="10">
        <f t="shared" ca="1" si="17"/>
        <v>12.248153664174017</v>
      </c>
      <c r="F178" s="10">
        <f t="shared" ca="1" si="18"/>
        <v>-0.1541847876025523</v>
      </c>
      <c r="G178" s="22"/>
    </row>
    <row r="179" spans="1:7" x14ac:dyDescent="0.35">
      <c r="A179" s="10">
        <f t="shared" si="19"/>
        <v>5332</v>
      </c>
      <c r="B179" s="10">
        <v>1.0196596077922899</v>
      </c>
      <c r="C179" s="10">
        <f t="shared" ca="1" si="15"/>
        <v>0.92462252062687511</v>
      </c>
      <c r="D179" s="10">
        <f t="shared" ca="1" si="16"/>
        <v>0.14379035973898688</v>
      </c>
      <c r="E179" s="10">
        <f t="shared" ca="1" si="17"/>
        <v>12.235235759329877</v>
      </c>
      <c r="F179" s="10">
        <f t="shared" ca="1" si="18"/>
        <v>-0.15524002597820333</v>
      </c>
      <c r="G179" s="22"/>
    </row>
    <row r="180" spans="1:7" x14ac:dyDescent="0.35">
      <c r="A180" s="10">
        <f t="shared" si="19"/>
        <v>5392</v>
      </c>
      <c r="B180" s="10">
        <v>1.0261239319440301</v>
      </c>
      <c r="C180" s="10">
        <f t="shared" ca="1" si="15"/>
        <v>0.9304792402118891</v>
      </c>
      <c r="D180" s="10">
        <f t="shared" ca="1" si="16"/>
        <v>0.14470115284345136</v>
      </c>
      <c r="E180" s="10">
        <f t="shared" ca="1" si="17"/>
        <v>12.222220525867078</v>
      </c>
      <c r="F180" s="10">
        <f t="shared" ca="1" si="18"/>
        <v>-0.15630434227828235</v>
      </c>
      <c r="G180" s="22"/>
    </row>
    <row r="181" spans="1:7" x14ac:dyDescent="0.35">
      <c r="A181" s="10">
        <f t="shared" si="19"/>
        <v>5452</v>
      </c>
      <c r="B181" s="10">
        <v>1.0241954874842301</v>
      </c>
      <c r="C181" s="10">
        <f t="shared" ca="1" si="15"/>
        <v>0.9287320570305998</v>
      </c>
      <c r="D181" s="10">
        <f t="shared" ca="1" si="16"/>
        <v>0.14442944401897112</v>
      </c>
      <c r="E181" s="10">
        <f t="shared" ca="1" si="17"/>
        <v>12.226103244968902</v>
      </c>
      <c r="F181" s="10">
        <f t="shared" ca="1" si="18"/>
        <v>-0.15598671566544284</v>
      </c>
      <c r="G181" s="22"/>
    </row>
    <row r="182" spans="1:7" x14ac:dyDescent="0.35">
      <c r="A182" s="10">
        <f t="shared" si="19"/>
        <v>5512</v>
      </c>
      <c r="B182" s="10">
        <v>1.0387107015150601</v>
      </c>
      <c r="C182" s="10">
        <f t="shared" ca="1" si="15"/>
        <v>0.94188293503416454</v>
      </c>
      <c r="D182" s="10">
        <f t="shared" ca="1" si="16"/>
        <v>0.14647456993450048</v>
      </c>
      <c r="E182" s="10">
        <f t="shared" ca="1" si="17"/>
        <v>12.196878395635988</v>
      </c>
      <c r="F182" s="10">
        <f t="shared" ca="1" si="18"/>
        <v>-0.15837994215284132</v>
      </c>
      <c r="G182" s="22"/>
    </row>
    <row r="183" spans="1:7" x14ac:dyDescent="0.35">
      <c r="A183" s="10">
        <f t="shared" si="19"/>
        <v>5572</v>
      </c>
      <c r="B183" s="10">
        <v>1.04697564193315</v>
      </c>
      <c r="C183" s="10">
        <f t="shared" ca="1" si="15"/>
        <v>0.94937102462858414</v>
      </c>
      <c r="D183" s="10">
        <f t="shared" ca="1" si="16"/>
        <v>0.14763906146755265</v>
      </c>
      <c r="E183" s="10">
        <f t="shared" ca="1" si="17"/>
        <v>12.180237811628672</v>
      </c>
      <c r="F183" s="10">
        <f t="shared" ca="1" si="18"/>
        <v>-0.15974520508637199</v>
      </c>
      <c r="G183" s="22"/>
    </row>
    <row r="184" spans="1:7" x14ac:dyDescent="0.35">
      <c r="A184" s="10">
        <f t="shared" si="19"/>
        <v>5632</v>
      </c>
      <c r="B184" s="10">
        <v>1.0461999163437199</v>
      </c>
      <c r="C184" s="10">
        <f t="shared" ca="1" si="15"/>
        <v>0.94866821221609265</v>
      </c>
      <c r="D184" s="10">
        <f t="shared" ca="1" si="16"/>
        <v>0.14752976535225509</v>
      </c>
      <c r="E184" s="10">
        <f t="shared" ca="1" si="17"/>
        <v>12.181799653116274</v>
      </c>
      <c r="F184" s="10">
        <f t="shared" ca="1" si="18"/>
        <v>-0.15961698580323513</v>
      </c>
      <c r="G184" s="22"/>
    </row>
    <row r="185" spans="1:7" x14ac:dyDescent="0.35">
      <c r="A185" s="10">
        <f t="shared" si="19"/>
        <v>5692</v>
      </c>
      <c r="B185" s="10">
        <v>1.0604515496511999</v>
      </c>
      <c r="C185" s="10">
        <f t="shared" ca="1" si="15"/>
        <v>0.96158028437569909</v>
      </c>
      <c r="D185" s="10">
        <f t="shared" ca="1" si="16"/>
        <v>0.14953775397397587</v>
      </c>
      <c r="E185" s="10">
        <f t="shared" ca="1" si="17"/>
        <v>12.153105495711884</v>
      </c>
      <c r="F185" s="10">
        <f t="shared" ca="1" si="18"/>
        <v>-0.1619752584595143</v>
      </c>
      <c r="G185" s="22"/>
    </row>
    <row r="186" spans="1:7" x14ac:dyDescent="0.35">
      <c r="A186" s="10">
        <f t="shared" si="19"/>
        <v>5752</v>
      </c>
      <c r="B186" s="10">
        <v>1.0647389373685101</v>
      </c>
      <c r="C186" s="10">
        <f t="shared" ca="1" si="15"/>
        <v>0.96546468543961528</v>
      </c>
      <c r="D186" s="10">
        <f t="shared" ca="1" si="16"/>
        <v>0.15014182689442815</v>
      </c>
      <c r="E186" s="10">
        <f t="shared" ca="1" si="17"/>
        <v>12.144473293678621</v>
      </c>
      <c r="F186" s="10">
        <f t="shared" ca="1" si="18"/>
        <v>-0.162685798589563</v>
      </c>
      <c r="G186" s="22"/>
    </row>
    <row r="187" spans="1:7" x14ac:dyDescent="0.35">
      <c r="A187" s="10">
        <f t="shared" si="19"/>
        <v>5812</v>
      </c>
      <c r="B187" s="10">
        <v>1.06957980834042</v>
      </c>
      <c r="C187" s="10">
        <f t="shared" ca="1" si="15"/>
        <v>0.96985054592003039</v>
      </c>
      <c r="D187" s="10">
        <f t="shared" ca="1" si="16"/>
        <v>0.15082388302238869</v>
      </c>
      <c r="E187" s="10">
        <f t="shared" ca="1" si="17"/>
        <v>12.134726711610066</v>
      </c>
      <c r="F187" s="10">
        <f t="shared" ca="1" si="18"/>
        <v>-0.1634886736917073</v>
      </c>
      <c r="G187" s="22"/>
    </row>
    <row r="188" spans="1:7" x14ac:dyDescent="0.35">
      <c r="A188" s="10">
        <f t="shared" si="19"/>
        <v>5872</v>
      </c>
      <c r="B188" s="10">
        <v>1.0770683384391599</v>
      </c>
      <c r="C188" s="10">
        <f t="shared" ca="1" si="15"/>
        <v>0.97663520273221249</v>
      </c>
      <c r="D188" s="10">
        <f t="shared" ca="1" si="16"/>
        <v>0.15187898196489316</v>
      </c>
      <c r="E188" s="10">
        <f t="shared" ca="1" si="17"/>
        <v>12.119649347721676</v>
      </c>
      <c r="F188" s="10">
        <f t="shared" ca="1" si="18"/>
        <v>-0.16473194342526978</v>
      </c>
      <c r="G188" s="22"/>
    </row>
    <row r="189" spans="1:7" x14ac:dyDescent="0.35">
      <c r="A189" s="10">
        <f t="shared" si="19"/>
        <v>5932</v>
      </c>
      <c r="B189" s="10">
        <v>1.0901662898948401</v>
      </c>
      <c r="C189" s="10">
        <f t="shared" ca="1" si="15"/>
        <v>0.98850203165560335</v>
      </c>
      <c r="D189" s="10">
        <f t="shared" ca="1" si="16"/>
        <v>0.15372442219784199</v>
      </c>
      <c r="E189" s="10">
        <f t="shared" ca="1" si="17"/>
        <v>12.093278006792838</v>
      </c>
      <c r="F189" s="10">
        <f t="shared" ca="1" si="18"/>
        <v>-0.16691023033541841</v>
      </c>
      <c r="G189" s="22"/>
    </row>
    <row r="190" spans="1:7" x14ac:dyDescent="0.35">
      <c r="A190" s="10">
        <f t="shared" si="19"/>
        <v>5992</v>
      </c>
      <c r="B190" s="10">
        <v>1.09391588541714</v>
      </c>
      <c r="C190" s="10">
        <f t="shared" ca="1" si="15"/>
        <v>0.99189918950472256</v>
      </c>
      <c r="D190" s="10">
        <f t="shared" ca="1" si="16"/>
        <v>0.15425272270785315</v>
      </c>
      <c r="E190" s="10">
        <f t="shared" ca="1" si="17"/>
        <v>12.085728592504777</v>
      </c>
      <c r="F190" s="10">
        <f t="shared" ca="1" si="18"/>
        <v>-0.16753469060862131</v>
      </c>
      <c r="G190" s="22"/>
    </row>
    <row r="191" spans="1:7" x14ac:dyDescent="0.35">
      <c r="A191" s="10">
        <f t="shared" si="19"/>
        <v>6052</v>
      </c>
      <c r="B191" s="10">
        <v>1.1028571133815599</v>
      </c>
      <c r="C191" s="10">
        <f t="shared" ca="1" si="15"/>
        <v>1</v>
      </c>
      <c r="D191" s="10">
        <f t="shared" ca="1" si="16"/>
        <v>0.15551249999999997</v>
      </c>
      <c r="E191" s="10">
        <f t="shared" ca="1" si="17"/>
        <v>12.067726374999999</v>
      </c>
      <c r="F191" s="10">
        <f t="shared" ca="1" si="18"/>
        <v>-0.16902534450161352</v>
      </c>
      <c r="G191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8FE53-30D3-4430-B62E-8CF875300F2A}">
  <dimension ref="A1:L187"/>
  <sheetViews>
    <sheetView topLeftCell="A81" workbookViewId="0">
      <selection activeCell="N15" sqref="N15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-5.9562947755088403E-3</v>
      </c>
      <c r="C2" s="10">
        <f ca="1">(B2-$C$2)/($C$83-$C$2)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G2" s="22"/>
      <c r="J2" s="10">
        <v>0.85982243918965739</v>
      </c>
    </row>
    <row r="3" spans="1:12" x14ac:dyDescent="0.35">
      <c r="A3" s="10">
        <f>A2+60</f>
        <v>112</v>
      </c>
      <c r="B3" s="10">
        <v>1.5199783627629999E-3</v>
      </c>
      <c r="C3" s="10">
        <f t="shared" ref="C3:C66" ca="1" si="0">(B3-$C$2)/($C$83-$C$2)</f>
        <v>8.346566101308588E-3</v>
      </c>
      <c r="D3" s="10">
        <f t="shared" ref="D3:D66" ca="1" si="1">$L$4*C3</f>
        <v>1.5533794171145414E-3</v>
      </c>
      <c r="E3" s="10">
        <f t="shared" ref="E3:E66" ca="1" si="2">$K$6*(1-D3)</f>
        <v>14.267802208129433</v>
      </c>
      <c r="F3" s="10">
        <f t="shared" ref="F3:F66" ca="1" si="3">LN(E3/$K$6)</f>
        <v>-1.5545871618070468E-3</v>
      </c>
      <c r="G3" s="22"/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1.8465503284362801E-3</v>
      </c>
      <c r="C4" s="10">
        <f t="shared" ca="1" si="0"/>
        <v>8.7111534361897711E-3</v>
      </c>
      <c r="D4" s="10">
        <f t="shared" ca="1" si="1"/>
        <v>1.6212327660092784E-3</v>
      </c>
      <c r="E4" s="10">
        <f t="shared" ca="1" si="2"/>
        <v>14.266832583773727</v>
      </c>
      <c r="F4" s="10">
        <f t="shared" ca="1" si="3"/>
        <v>-1.6225483859931122E-3</v>
      </c>
      <c r="G4" s="22"/>
      <c r="J4" s="20">
        <v>0.21645166666666668</v>
      </c>
      <c r="K4" s="10">
        <f>J4*J2</f>
        <v>0.18611</v>
      </c>
      <c r="L4" s="10">
        <f>J4*(1-J2)</f>
        <v>3.0341666666666676E-2</v>
      </c>
    </row>
    <row r="5" spans="1:12" x14ac:dyDescent="0.35">
      <c r="A5" s="10">
        <f t="shared" si="4"/>
        <v>232</v>
      </c>
      <c r="B5" s="10">
        <v>8.7297150542733799E-3</v>
      </c>
      <c r="C5" s="10">
        <f t="shared" ca="1" si="0"/>
        <v>1.6395568960857834E-2</v>
      </c>
      <c r="D5" s="10">
        <f t="shared" ca="1" si="1"/>
        <v>3.0513793393052513E-3</v>
      </c>
      <c r="E5" s="10">
        <f t="shared" ca="1" si="2"/>
        <v>14.246395789241328</v>
      </c>
      <c r="F5" s="10">
        <f t="shared" ca="1" si="3"/>
        <v>-3.0560442893464894E-3</v>
      </c>
      <c r="G5" s="22"/>
      <c r="J5" s="53" t="s">
        <v>58</v>
      </c>
    </row>
    <row r="6" spans="1:12" x14ac:dyDescent="0.35">
      <c r="A6" s="10">
        <f t="shared" si="4"/>
        <v>292</v>
      </c>
      <c r="B6" s="10">
        <v>1.8291996706919701E-2</v>
      </c>
      <c r="C6" s="10">
        <f t="shared" ca="1" si="0"/>
        <v>2.7070970249312046E-2</v>
      </c>
      <c r="D6" s="10">
        <f t="shared" ca="1" si="1"/>
        <v>5.0381782730994648E-3</v>
      </c>
      <c r="E6" s="10">
        <f t="shared" ca="1" si="2"/>
        <v>14.218004432477407</v>
      </c>
      <c r="F6" s="10">
        <f t="shared" ca="1" si="3"/>
        <v>-5.0509126834143922E-3</v>
      </c>
      <c r="G6" s="22"/>
      <c r="J6" s="10">
        <v>14.29</v>
      </c>
    </row>
    <row r="7" spans="1:12" x14ac:dyDescent="0.35">
      <c r="A7" s="10">
        <f t="shared" si="4"/>
        <v>352</v>
      </c>
      <c r="B7" s="10">
        <v>3.2763244947468899E-2</v>
      </c>
      <c r="C7" s="10">
        <f t="shared" ca="1" si="0"/>
        <v>4.3226777798647954E-2</v>
      </c>
      <c r="D7" s="10">
        <f t="shared" ca="1" si="1"/>
        <v>8.0449356161063704E-3</v>
      </c>
      <c r="E7" s="10">
        <f t="shared" ca="1" si="2"/>
        <v>14.175037870045838</v>
      </c>
      <c r="F7" s="10">
        <f t="shared" ca="1" si="3"/>
        <v>-8.0774707233569262E-3</v>
      </c>
      <c r="G7" s="22"/>
    </row>
    <row r="8" spans="1:12" x14ac:dyDescent="0.35">
      <c r="A8" s="10">
        <f t="shared" si="4"/>
        <v>412</v>
      </c>
      <c r="B8" s="10">
        <v>4.3452560954369099E-2</v>
      </c>
      <c r="C8" s="10">
        <f t="shared" ca="1" si="0"/>
        <v>5.5160408496628538E-2</v>
      </c>
      <c r="D8" s="10">
        <f t="shared" ca="1" si="1"/>
        <v>1.0265903625307536E-2</v>
      </c>
      <c r="E8" s="10">
        <f t="shared" ca="1" si="2"/>
        <v>14.143300237194355</v>
      </c>
      <c r="F8" s="10">
        <f t="shared" ca="1" si="3"/>
        <v>-1.0318961450639395E-2</v>
      </c>
      <c r="G8" s="22"/>
      <c r="J8" s="53" t="s">
        <v>35</v>
      </c>
      <c r="K8" s="53" t="s">
        <v>42</v>
      </c>
    </row>
    <row r="9" spans="1:12" x14ac:dyDescent="0.35">
      <c r="A9" s="10">
        <f t="shared" si="4"/>
        <v>472</v>
      </c>
      <c r="B9" s="10">
        <v>6.3530558297359499E-2</v>
      </c>
      <c r="C9" s="10">
        <f t="shared" ca="1" si="0"/>
        <v>7.7575631817897492E-2</v>
      </c>
      <c r="D9" s="10">
        <f t="shared" ca="1" si="1"/>
        <v>1.4437600837628902E-2</v>
      </c>
      <c r="E9" s="10">
        <f t="shared" ca="1" si="2"/>
        <v>14.083686684030281</v>
      </c>
      <c r="F9" s="10">
        <f t="shared" ca="1" si="3"/>
        <v>-1.454283713113547E-2</v>
      </c>
      <c r="G9" s="22"/>
      <c r="J9" s="10">
        <v>3.5729999999999998E-3</v>
      </c>
      <c r="K9" s="10">
        <v>3.01</v>
      </c>
    </row>
    <row r="10" spans="1:12" x14ac:dyDescent="0.35">
      <c r="A10" s="10">
        <f t="shared" si="4"/>
        <v>532</v>
      </c>
      <c r="B10" s="10">
        <v>8.0633275962539802E-2</v>
      </c>
      <c r="C10" s="10">
        <f t="shared" ca="1" si="0"/>
        <v>9.6669231110531439E-2</v>
      </c>
      <c r="D10" s="10">
        <f t="shared" ca="1" si="1"/>
        <v>1.7991110601981004E-2</v>
      </c>
      <c r="E10" s="10">
        <f t="shared" ca="1" si="2"/>
        <v>14.032907029497691</v>
      </c>
      <c r="F10" s="10">
        <f t="shared" ca="1" si="3"/>
        <v>-1.8154918328501798E-2</v>
      </c>
      <c r="G10" s="22"/>
    </row>
    <row r="11" spans="1:12" x14ac:dyDescent="0.35">
      <c r="A11" s="10">
        <f t="shared" si="4"/>
        <v>592</v>
      </c>
      <c r="B11" s="10">
        <v>0.105440641978309</v>
      </c>
      <c r="C11" s="10">
        <f t="shared" ca="1" si="0"/>
        <v>0.12436435626453772</v>
      </c>
      <c r="D11" s="10">
        <f t="shared" ca="1" si="1"/>
        <v>2.3145450344393116E-2</v>
      </c>
      <c r="E11" s="10">
        <f t="shared" ca="1" si="2"/>
        <v>13.959251514578622</v>
      </c>
      <c r="F11" s="10">
        <f t="shared" ca="1" si="3"/>
        <v>-2.3417512479158083E-2</v>
      </c>
      <c r="G11" s="22"/>
      <c r="J11" s="53" t="s">
        <v>18</v>
      </c>
    </row>
    <row r="12" spans="1:12" x14ac:dyDescent="0.35">
      <c r="A12" s="10">
        <f t="shared" si="4"/>
        <v>652</v>
      </c>
      <c r="B12" s="10">
        <v>0.120517781370666</v>
      </c>
      <c r="C12" s="10">
        <f t="shared" ca="1" si="0"/>
        <v>0.14119658513439412</v>
      </c>
      <c r="D12" s="10">
        <f t="shared" ca="1" si="1"/>
        <v>2.6278096459362091E-2</v>
      </c>
      <c r="E12" s="10">
        <f t="shared" ca="1" si="2"/>
        <v>13.914486001595716</v>
      </c>
      <c r="F12" s="10">
        <f t="shared" ca="1" si="3"/>
        <v>-2.6629536087002619E-2</v>
      </c>
      <c r="G12" s="22"/>
      <c r="J12" s="19">
        <v>3.8300000000000003E-5</v>
      </c>
    </row>
    <row r="13" spans="1:12" x14ac:dyDescent="0.35">
      <c r="A13" s="10">
        <f t="shared" si="4"/>
        <v>712</v>
      </c>
      <c r="B13" s="10">
        <v>0.146349093980182</v>
      </c>
      <c r="C13" s="10">
        <f t="shared" ca="1" si="0"/>
        <v>0.17003485176689553</v>
      </c>
      <c r="D13" s="10">
        <f t="shared" ca="1" si="1"/>
        <v>3.1645186262336929E-2</v>
      </c>
      <c r="E13" s="10">
        <f t="shared" ca="1" si="2"/>
        <v>13.837790288311204</v>
      </c>
      <c r="F13" s="10">
        <f t="shared" ca="1" si="3"/>
        <v>-3.2156715748656979E-2</v>
      </c>
      <c r="G13" s="22"/>
      <c r="J13" s="53" t="s">
        <v>43</v>
      </c>
    </row>
    <row r="14" spans="1:12" x14ac:dyDescent="0.35">
      <c r="A14" s="10">
        <f t="shared" si="4"/>
        <v>772</v>
      </c>
      <c r="B14" s="10">
        <v>0.16392589299256899</v>
      </c>
      <c r="C14" s="10">
        <f t="shared" ca="1" si="0"/>
        <v>0.18965771894858</v>
      </c>
      <c r="D14" s="10">
        <f t="shared" ca="1" si="1"/>
        <v>3.529719807352022E-2</v>
      </c>
      <c r="E14" s="10">
        <f t="shared" ca="1" si="2"/>
        <v>13.785603039529397</v>
      </c>
      <c r="F14" s="10">
        <f t="shared" ca="1" si="3"/>
        <v>-3.5935202356151788E-2</v>
      </c>
      <c r="G14" s="22"/>
      <c r="J14" s="19">
        <f>J12/(J9*K9)</f>
        <v>3.5612237592203624E-3</v>
      </c>
    </row>
    <row r="15" spans="1:12" x14ac:dyDescent="0.35">
      <c r="A15" s="10">
        <f t="shared" si="4"/>
        <v>832</v>
      </c>
      <c r="B15" s="10">
        <v>0.186793787742845</v>
      </c>
      <c r="C15" s="10">
        <f t="shared" ca="1" si="0"/>
        <v>0.21518760417359548</v>
      </c>
      <c r="D15" s="10">
        <f t="shared" ca="1" si="1"/>
        <v>4.0048565012747853E-2</v>
      </c>
      <c r="E15" s="10">
        <f t="shared" ca="1" si="2"/>
        <v>13.717706005967832</v>
      </c>
      <c r="F15" s="10">
        <f t="shared" ca="1" si="3"/>
        <v>-4.0872584354844956E-2</v>
      </c>
      <c r="G15" s="22"/>
    </row>
    <row r="16" spans="1:12" x14ac:dyDescent="0.35">
      <c r="A16" s="10">
        <f t="shared" si="4"/>
        <v>892</v>
      </c>
      <c r="B16" s="10">
        <v>0.20960281864838201</v>
      </c>
      <c r="C16" s="10">
        <f t="shared" ca="1" si="0"/>
        <v>0.24065177337111909</v>
      </c>
      <c r="D16" s="10">
        <f t="shared" ca="1" si="1"/>
        <v>4.4787701542098976E-2</v>
      </c>
      <c r="E16" s="10">
        <f t="shared" ca="1" si="2"/>
        <v>13.649983744963405</v>
      </c>
      <c r="F16" s="10">
        <f t="shared" ca="1" si="3"/>
        <v>-4.582166115668812E-2</v>
      </c>
      <c r="G16" s="22"/>
    </row>
    <row r="17" spans="1:7" x14ac:dyDescent="0.35">
      <c r="A17" s="10">
        <f t="shared" si="4"/>
        <v>952</v>
      </c>
      <c r="B17" s="10">
        <v>0.23269702176627199</v>
      </c>
      <c r="C17" s="10">
        <f t="shared" ca="1" si="0"/>
        <v>0.26643431091563047</v>
      </c>
      <c r="D17" s="10">
        <f t="shared" ca="1" si="1"/>
        <v>4.9586089604507985E-2</v>
      </c>
      <c r="E17" s="10">
        <f t="shared" ca="1" si="2"/>
        <v>13.581414779551581</v>
      </c>
      <c r="F17" s="10">
        <f t="shared" ca="1" si="3"/>
        <v>-5.085769412197387E-2</v>
      </c>
      <c r="G17" s="22"/>
    </row>
    <row r="18" spans="1:7" x14ac:dyDescent="0.35">
      <c r="A18" s="10">
        <f t="shared" si="4"/>
        <v>1012</v>
      </c>
      <c r="B18" s="10">
        <v>0.24562833957903099</v>
      </c>
      <c r="C18" s="10">
        <f t="shared" ca="1" si="0"/>
        <v>0.28087092885414666</v>
      </c>
      <c r="D18" s="10">
        <f t="shared" ca="1" si="1"/>
        <v>5.2272888569045238E-2</v>
      </c>
      <c r="E18" s="10">
        <f t="shared" ca="1" si="2"/>
        <v>13.543020422348343</v>
      </c>
      <c r="F18" s="10">
        <f t="shared" ca="1" si="3"/>
        <v>-5.3688675306277425E-2</v>
      </c>
      <c r="G18" s="22"/>
    </row>
    <row r="19" spans="1:7" x14ac:dyDescent="0.35">
      <c r="A19" s="10">
        <f t="shared" si="4"/>
        <v>1072</v>
      </c>
      <c r="B19" s="10">
        <v>0.26656009580881201</v>
      </c>
      <c r="C19" s="10">
        <f t="shared" ca="1" si="0"/>
        <v>0.3042392948511024</v>
      </c>
      <c r="D19" s="10">
        <f t="shared" ca="1" si="1"/>
        <v>5.6621975164738665E-2</v>
      </c>
      <c r="E19" s="10">
        <f t="shared" ca="1" si="2"/>
        <v>13.480871974895884</v>
      </c>
      <c r="F19" s="10">
        <f t="shared" ca="1" si="3"/>
        <v>-5.8288201984724085E-2</v>
      </c>
      <c r="G19" s="22"/>
    </row>
    <row r="20" spans="1:7" x14ac:dyDescent="0.35">
      <c r="A20" s="10">
        <f t="shared" si="4"/>
        <v>1132</v>
      </c>
      <c r="B20" s="10">
        <v>0.28641425620629002</v>
      </c>
      <c r="C20" s="10">
        <f t="shared" ca="1" si="0"/>
        <v>0.32640462496661482</v>
      </c>
      <c r="D20" s="10">
        <f t="shared" ca="1" si="1"/>
        <v>6.0747164752536685E-2</v>
      </c>
      <c r="E20" s="10">
        <f t="shared" ca="1" si="2"/>
        <v>13.42192301568625</v>
      </c>
      <c r="F20" s="10">
        <f t="shared" ca="1" si="3"/>
        <v>-6.2670575903428477E-2</v>
      </c>
      <c r="G20" s="22"/>
    </row>
    <row r="21" spans="1:7" x14ac:dyDescent="0.35">
      <c r="A21" s="10">
        <f t="shared" si="4"/>
        <v>1192</v>
      </c>
      <c r="B21" s="10">
        <v>0.30542015373207898</v>
      </c>
      <c r="C21" s="10">
        <f t="shared" ca="1" si="0"/>
        <v>0.34762294819796263</v>
      </c>
      <c r="D21" s="10">
        <f t="shared" ca="1" si="1"/>
        <v>6.469610688912282E-2</v>
      </c>
      <c r="E21" s="10">
        <f t="shared" ca="1" si="2"/>
        <v>13.365492632554433</v>
      </c>
      <c r="F21" s="10">
        <f t="shared" ca="1" si="3"/>
        <v>-6.6883783130881433E-2</v>
      </c>
      <c r="G21" s="22"/>
    </row>
    <row r="22" spans="1:7" x14ac:dyDescent="0.35">
      <c r="A22" s="10">
        <f t="shared" si="4"/>
        <v>1252</v>
      </c>
      <c r="B22" s="10">
        <v>0.32063183657545702</v>
      </c>
      <c r="C22" s="10">
        <f t="shared" ca="1" si="0"/>
        <v>0.36460538236217843</v>
      </c>
      <c r="D22" s="10">
        <f t="shared" ca="1" si="1"/>
        <v>6.7856707711425032E-2</v>
      </c>
      <c r="E22" s="10">
        <f t="shared" ca="1" si="2"/>
        <v>13.320327646803735</v>
      </c>
      <c r="F22" s="10">
        <f t="shared" ca="1" si="3"/>
        <v>-7.0268729023672871E-2</v>
      </c>
      <c r="G22" s="22"/>
    </row>
    <row r="23" spans="1:7" x14ac:dyDescent="0.35">
      <c r="A23" s="10">
        <f t="shared" si="4"/>
        <v>1312</v>
      </c>
      <c r="B23" s="10">
        <v>0.33391250242819898</v>
      </c>
      <c r="C23" s="10">
        <f t="shared" ca="1" si="0"/>
        <v>0.3794320150117883</v>
      </c>
      <c r="D23" s="10">
        <f t="shared" ca="1" si="1"/>
        <v>7.0616092313843914E-2</v>
      </c>
      <c r="E23" s="10">
        <f t="shared" ca="1" si="2"/>
        <v>13.28089604083517</v>
      </c>
      <c r="F23" s="10">
        <f t="shared" ca="1" si="3"/>
        <v>-7.3233377215230044E-2</v>
      </c>
      <c r="G23" s="22"/>
    </row>
    <row r="24" spans="1:7" x14ac:dyDescent="0.35">
      <c r="A24" s="10">
        <f t="shared" si="4"/>
        <v>1372</v>
      </c>
      <c r="B24" s="10">
        <v>0.35101259118874301</v>
      </c>
      <c r="C24" s="10">
        <f t="shared" ca="1" si="0"/>
        <v>0.39852267937602748</v>
      </c>
      <c r="D24" s="10">
        <f t="shared" ca="1" si="1"/>
        <v>7.4169055858672478E-2</v>
      </c>
      <c r="E24" s="10">
        <f t="shared" ca="1" si="2"/>
        <v>13.230124191779568</v>
      </c>
      <c r="F24" s="10">
        <f t="shared" ca="1" si="3"/>
        <v>-7.7063626725216369E-2</v>
      </c>
      <c r="G24" s="22"/>
    </row>
    <row r="25" spans="1:7" x14ac:dyDescent="0.35">
      <c r="A25" s="10">
        <f t="shared" si="4"/>
        <v>1432</v>
      </c>
      <c r="B25" s="10">
        <v>0.35955789924092402</v>
      </c>
      <c r="C25" s="10">
        <f t="shared" ca="1" si="0"/>
        <v>0.40806272388676884</v>
      </c>
      <c r="D25" s="10">
        <f t="shared" ca="1" si="1"/>
        <v>7.5944553542566545E-2</v>
      </c>
      <c r="E25" s="10">
        <f t="shared" ca="1" si="2"/>
        <v>13.204752329876722</v>
      </c>
      <c r="F25" s="10">
        <f t="shared" ca="1" si="3"/>
        <v>-7.8983202152235893E-2</v>
      </c>
      <c r="G25" s="22"/>
    </row>
    <row r="26" spans="1:7" x14ac:dyDescent="0.35">
      <c r="A26" s="10">
        <f t="shared" si="4"/>
        <v>1492</v>
      </c>
      <c r="B26" s="10">
        <v>0.37529745325135999</v>
      </c>
      <c r="C26" s="10">
        <f t="shared" ca="1" si="0"/>
        <v>0.42563447728897091</v>
      </c>
      <c r="D26" s="10">
        <f t="shared" ca="1" si="1"/>
        <v>7.9214832568250376E-2</v>
      </c>
      <c r="E26" s="10">
        <f t="shared" ca="1" si="2"/>
        <v>13.158020042599702</v>
      </c>
      <c r="F26" s="10">
        <f t="shared" ca="1" si="3"/>
        <v>-8.2528530053738419E-2</v>
      </c>
      <c r="G26" s="22"/>
    </row>
    <row r="27" spans="1:7" x14ac:dyDescent="0.35">
      <c r="A27" s="10">
        <f t="shared" si="4"/>
        <v>1552</v>
      </c>
      <c r="B27" s="10">
        <v>0.38738846834017199</v>
      </c>
      <c r="C27" s="10">
        <f t="shared" ca="1" si="0"/>
        <v>0.43913297511057625</v>
      </c>
      <c r="D27" s="10">
        <f t="shared" ca="1" si="1"/>
        <v>8.1727037997829349E-2</v>
      </c>
      <c r="E27" s="10">
        <f t="shared" ca="1" si="2"/>
        <v>13.122120627011018</v>
      </c>
      <c r="F27" s="10">
        <f t="shared" ca="1" si="3"/>
        <v>-8.5260588330736603E-2</v>
      </c>
      <c r="G27" s="22"/>
    </row>
    <row r="28" spans="1:7" x14ac:dyDescent="0.35">
      <c r="A28" s="10">
        <f t="shared" si="4"/>
        <v>1612</v>
      </c>
      <c r="B28" s="10">
        <v>0.40367410688817501</v>
      </c>
      <c r="C28" s="10">
        <f t="shared" ca="1" si="0"/>
        <v>0.45731438129102875</v>
      </c>
      <c r="D28" s="10">
        <f t="shared" ca="1" si="1"/>
        <v>8.5110779502073353E-2</v>
      </c>
      <c r="E28" s="10">
        <f t="shared" ca="1" si="2"/>
        <v>13.073766960915371</v>
      </c>
      <c r="F28" s="10">
        <f t="shared" ca="1" si="3"/>
        <v>-8.8952291530308855E-2</v>
      </c>
      <c r="G28" s="22"/>
    </row>
    <row r="29" spans="1:7" x14ac:dyDescent="0.35">
      <c r="A29" s="10">
        <f t="shared" si="4"/>
        <v>1672</v>
      </c>
      <c r="B29" s="10">
        <v>0.42202503464295299</v>
      </c>
      <c r="C29" s="10">
        <f t="shared" ca="1" si="0"/>
        <v>0.47780149147183704</v>
      </c>
      <c r="D29" s="10">
        <f t="shared" ca="1" si="1"/>
        <v>8.8923635577823595E-2</v>
      </c>
      <c r="E29" s="10">
        <f t="shared" ca="1" si="2"/>
        <v>13.0192812475929</v>
      </c>
      <c r="F29" s="10">
        <f t="shared" ca="1" si="3"/>
        <v>-9.3128560403037297E-2</v>
      </c>
      <c r="G29" s="22"/>
    </row>
    <row r="30" spans="1:7" x14ac:dyDescent="0.35">
      <c r="A30" s="10">
        <f t="shared" si="4"/>
        <v>1732</v>
      </c>
      <c r="B30" s="10">
        <v>0.42834198526916001</v>
      </c>
      <c r="C30" s="10">
        <f t="shared" ca="1" si="0"/>
        <v>0.4848537814277023</v>
      </c>
      <c r="D30" s="10">
        <f t="shared" ca="1" si="1"/>
        <v>9.0236137261509669E-2</v>
      </c>
      <c r="E30" s="10">
        <f t="shared" ca="1" si="2"/>
        <v>13.000525598533025</v>
      </c>
      <c r="F30" s="10">
        <f t="shared" ca="1" si="3"/>
        <v>-9.4570204641149611E-2</v>
      </c>
      <c r="G30" s="22"/>
    </row>
    <row r="31" spans="1:7" x14ac:dyDescent="0.35">
      <c r="A31" s="10">
        <f t="shared" si="4"/>
        <v>1792</v>
      </c>
      <c r="B31" s="10">
        <v>0.43818023348976498</v>
      </c>
      <c r="C31" s="10">
        <f t="shared" ca="1" si="0"/>
        <v>0.49583727381430365</v>
      </c>
      <c r="D31" s="10">
        <f t="shared" ca="1" si="1"/>
        <v>9.2280275029580056E-2</v>
      </c>
      <c r="E31" s="10">
        <f t="shared" ca="1" si="2"/>
        <v>12.971314869827301</v>
      </c>
      <c r="F31" s="10">
        <f t="shared" ca="1" si="3"/>
        <v>-9.6819620970207451E-2</v>
      </c>
      <c r="G31" s="22"/>
    </row>
    <row r="32" spans="1:7" x14ac:dyDescent="0.35">
      <c r="A32" s="10">
        <f t="shared" si="4"/>
        <v>1852</v>
      </c>
      <c r="B32" s="10">
        <v>0.45877202278888701</v>
      </c>
      <c r="C32" s="10">
        <f t="shared" ca="1" si="0"/>
        <v>0.51882609823933923</v>
      </c>
      <c r="D32" s="10">
        <f t="shared" ca="1" si="1"/>
        <v>9.6558725143323421E-2</v>
      </c>
      <c r="E32" s="10">
        <f t="shared" ca="1" si="2"/>
        <v>12.910175817701907</v>
      </c>
      <c r="F32" s="10">
        <f t="shared" ca="1" si="3"/>
        <v>-0.10154416845389005</v>
      </c>
      <c r="G32" s="22"/>
    </row>
    <row r="33" spans="1:7" x14ac:dyDescent="0.35">
      <c r="A33" s="10">
        <f t="shared" si="4"/>
        <v>1912</v>
      </c>
      <c r="B33" s="10">
        <v>0.47429014608019199</v>
      </c>
      <c r="C33" s="10">
        <f t="shared" ca="1" si="0"/>
        <v>0.53615064476454455</v>
      </c>
      <c r="D33" s="10">
        <f t="shared" ca="1" si="1"/>
        <v>9.9782996497129378E-2</v>
      </c>
      <c r="E33" s="10">
        <f t="shared" ca="1" si="2"/>
        <v>12.864100980056021</v>
      </c>
      <c r="F33" s="10">
        <f t="shared" ca="1" si="3"/>
        <v>-0.10511942971818733</v>
      </c>
      <c r="G33" s="22"/>
    </row>
    <row r="34" spans="1:7" x14ac:dyDescent="0.35">
      <c r="A34" s="10">
        <f t="shared" si="4"/>
        <v>1972</v>
      </c>
      <c r="B34" s="10">
        <v>0.47910955498424301</v>
      </c>
      <c r="C34" s="10">
        <f t="shared" ca="1" si="0"/>
        <v>0.54153106817109165</v>
      </c>
      <c r="D34" s="10">
        <f t="shared" ca="1" si="1"/>
        <v>0.10078434709732187</v>
      </c>
      <c r="E34" s="10">
        <f t="shared" ca="1" si="2"/>
        <v>12.849791679979269</v>
      </c>
      <c r="F34" s="10">
        <f t="shared" ca="1" si="3"/>
        <v>-0.10623239240672279</v>
      </c>
      <c r="G34" s="22"/>
    </row>
    <row r="35" spans="1:7" x14ac:dyDescent="0.35">
      <c r="A35" s="10">
        <f t="shared" si="4"/>
        <v>2032</v>
      </c>
      <c r="B35" s="10">
        <v>0.49609504340356703</v>
      </c>
      <c r="C35" s="10">
        <f t="shared" ca="1" si="0"/>
        <v>0.5604937918748526</v>
      </c>
      <c r="D35" s="10">
        <f t="shared" ca="1" si="1"/>
        <v>0.10431349960582882</v>
      </c>
      <c r="E35" s="10">
        <f t="shared" ca="1" si="2"/>
        <v>12.799360090632705</v>
      </c>
      <c r="F35" s="10">
        <f t="shared" ca="1" si="3"/>
        <v>-0.11016481518521201</v>
      </c>
      <c r="G35" s="22"/>
    </row>
    <row r="36" spans="1:7" x14ac:dyDescent="0.35">
      <c r="A36" s="10">
        <f t="shared" si="4"/>
        <v>2092</v>
      </c>
      <c r="B36" s="10">
        <v>0.50358377847009606</v>
      </c>
      <c r="C36" s="10">
        <f t="shared" ca="1" si="0"/>
        <v>0.56885427056416127</v>
      </c>
      <c r="D36" s="10">
        <f t="shared" ca="1" si="1"/>
        <v>0.10586946829469605</v>
      </c>
      <c r="E36" s="10">
        <f t="shared" ca="1" si="2"/>
        <v>12.777125298068793</v>
      </c>
      <c r="F36" s="10">
        <f t="shared" ca="1" si="3"/>
        <v>-0.1119035058479356</v>
      </c>
      <c r="G36" s="22"/>
    </row>
    <row r="37" spans="1:7" x14ac:dyDescent="0.35">
      <c r="A37" s="10">
        <f t="shared" si="4"/>
        <v>2152</v>
      </c>
      <c r="B37" s="10">
        <v>0.52222348231359095</v>
      </c>
      <c r="C37" s="10">
        <f t="shared" ca="1" si="0"/>
        <v>0.58966377248593138</v>
      </c>
      <c r="D37" s="10">
        <f t="shared" ca="1" si="1"/>
        <v>0.10974232469735669</v>
      </c>
      <c r="E37" s="10">
        <f t="shared" ca="1" si="2"/>
        <v>12.721782180074772</v>
      </c>
      <c r="F37" s="10">
        <f t="shared" ca="1" si="3"/>
        <v>-0.11624433534763422</v>
      </c>
      <c r="G37" s="22"/>
    </row>
    <row r="38" spans="1:7" x14ac:dyDescent="0.35">
      <c r="A38" s="10">
        <f t="shared" si="4"/>
        <v>2212</v>
      </c>
      <c r="B38" s="10">
        <v>0.53068175942260998</v>
      </c>
      <c r="C38" s="10">
        <f t="shared" ca="1" si="0"/>
        <v>0.59910665501415472</v>
      </c>
      <c r="D38" s="10">
        <f t="shared" ca="1" si="1"/>
        <v>0.11149973956468433</v>
      </c>
      <c r="E38" s="10">
        <f t="shared" ca="1" si="2"/>
        <v>12.696668721620661</v>
      </c>
      <c r="F38" s="10">
        <f t="shared" ca="1" si="3"/>
        <v>-0.11822033826950469</v>
      </c>
      <c r="G38" s="22"/>
    </row>
    <row r="39" spans="1:7" x14ac:dyDescent="0.35">
      <c r="A39" s="10">
        <f t="shared" si="4"/>
        <v>2272</v>
      </c>
      <c r="B39" s="10">
        <v>0.54362650771193199</v>
      </c>
      <c r="C39" s="10">
        <f t="shared" ca="1" si="0"/>
        <v>0.61355826683509496</v>
      </c>
      <c r="D39" s="10">
        <f t="shared" ca="1" si="1"/>
        <v>0.11418932904067952</v>
      </c>
      <c r="E39" s="10">
        <f t="shared" ca="1" si="2"/>
        <v>12.65823448800869</v>
      </c>
      <c r="F39" s="10">
        <f t="shared" ca="1" si="3"/>
        <v>-0.12125204087411151</v>
      </c>
      <c r="G39" s="22"/>
    </row>
    <row r="40" spans="1:7" x14ac:dyDescent="0.35">
      <c r="A40" s="10">
        <f t="shared" si="4"/>
        <v>2332</v>
      </c>
      <c r="B40" s="10">
        <v>0.55794938962522</v>
      </c>
      <c r="C40" s="10">
        <f t="shared" ca="1" si="0"/>
        <v>0.62954843712977326</v>
      </c>
      <c r="D40" s="10">
        <f t="shared" ca="1" si="1"/>
        <v>0.1171652596342221</v>
      </c>
      <c r="E40" s="10">
        <f t="shared" ca="1" si="2"/>
        <v>12.615708439826966</v>
      </c>
      <c r="F40" s="10">
        <f t="shared" ca="1" si="3"/>
        <v>-0.1246172528978836</v>
      </c>
      <c r="G40" s="22"/>
    </row>
    <row r="41" spans="1:7" x14ac:dyDescent="0.35">
      <c r="A41" s="10">
        <f t="shared" si="4"/>
        <v>2392</v>
      </c>
      <c r="B41" s="10">
        <v>0.56543798574823301</v>
      </c>
      <c r="C41" s="10">
        <f t="shared" ca="1" si="0"/>
        <v>0.63790876070152269</v>
      </c>
      <c r="D41" s="10">
        <f t="shared" ca="1" si="1"/>
        <v>0.11872119945416039</v>
      </c>
      <c r="E41" s="10">
        <f t="shared" ca="1" si="2"/>
        <v>12.593474059800048</v>
      </c>
      <c r="F41" s="10">
        <f t="shared" ca="1" si="3"/>
        <v>-0.12638124391922995</v>
      </c>
      <c r="G41" s="22"/>
    </row>
    <row r="42" spans="1:7" x14ac:dyDescent="0.35">
      <c r="A42" s="10">
        <f t="shared" si="4"/>
        <v>2452</v>
      </c>
      <c r="B42" s="10">
        <v>0.58233212336278295</v>
      </c>
      <c r="C42" s="10">
        <f t="shared" ca="1" si="0"/>
        <v>0.65676949969761544</v>
      </c>
      <c r="D42" s="10">
        <f t="shared" ca="1" si="1"/>
        <v>0.12223137158872321</v>
      </c>
      <c r="E42" s="10">
        <f t="shared" ca="1" si="2"/>
        <v>12.543313699997144</v>
      </c>
      <c r="F42" s="10">
        <f t="shared" ca="1" si="3"/>
        <v>-0.13037224124649202</v>
      </c>
      <c r="G42" s="22"/>
    </row>
    <row r="43" spans="1:7" x14ac:dyDescent="0.35">
      <c r="A43" s="10">
        <f t="shared" si="4"/>
        <v>2512</v>
      </c>
      <c r="B43" s="10">
        <v>0.59168620642178904</v>
      </c>
      <c r="C43" s="10">
        <f t="shared" ca="1" si="0"/>
        <v>0.66721246655090682</v>
      </c>
      <c r="D43" s="10">
        <f t="shared" ca="1" si="1"/>
        <v>0.12417491214978926</v>
      </c>
      <c r="E43" s="10">
        <f t="shared" ca="1" si="2"/>
        <v>12.51554050537951</v>
      </c>
      <c r="F43" s="10">
        <f t="shared" ca="1" si="3"/>
        <v>-0.13258887938660333</v>
      </c>
      <c r="G43" s="22"/>
    </row>
    <row r="44" spans="1:7" x14ac:dyDescent="0.35">
      <c r="A44" s="10">
        <f t="shared" si="4"/>
        <v>2572</v>
      </c>
      <c r="B44" s="10">
        <v>0.60184501892639697</v>
      </c>
      <c r="C44" s="10">
        <f t="shared" ca="1" si="0"/>
        <v>0.67855383925256141</v>
      </c>
      <c r="D44" s="10">
        <f t="shared" ca="1" si="1"/>
        <v>0.1262856550232942</v>
      </c>
      <c r="E44" s="10">
        <f t="shared" ca="1" si="2"/>
        <v>12.485377989717124</v>
      </c>
      <c r="F44" s="10">
        <f t="shared" ca="1" si="3"/>
        <v>-0.13500179316035385</v>
      </c>
      <c r="G44" s="22"/>
    </row>
    <row r="45" spans="1:7" x14ac:dyDescent="0.35">
      <c r="A45" s="10">
        <f t="shared" si="4"/>
        <v>2632</v>
      </c>
      <c r="B45" s="10">
        <v>0.610492684805652</v>
      </c>
      <c r="C45" s="10">
        <f t="shared" ca="1" si="0"/>
        <v>0.68820815679130209</v>
      </c>
      <c r="D45" s="10">
        <f t="shared" ca="1" si="1"/>
        <v>0.12808242006042922</v>
      </c>
      <c r="E45" s="10">
        <f t="shared" ca="1" si="2"/>
        <v>12.459702217336465</v>
      </c>
      <c r="F45" s="10">
        <f t="shared" ca="1" si="3"/>
        <v>-0.13706037795822804</v>
      </c>
      <c r="G45" s="22"/>
    </row>
    <row r="46" spans="1:7" x14ac:dyDescent="0.35">
      <c r="A46" s="10">
        <f t="shared" si="4"/>
        <v>2692</v>
      </c>
      <c r="B46" s="10">
        <v>0.62434594091046203</v>
      </c>
      <c r="C46" s="10">
        <f t="shared" ca="1" si="0"/>
        <v>0.70367403339300694</v>
      </c>
      <c r="D46" s="10">
        <f t="shared" ca="1" si="1"/>
        <v>0.13096077435477252</v>
      </c>
      <c r="E46" s="10">
        <f t="shared" ca="1" si="2"/>
        <v>12.4185705344703</v>
      </c>
      <c r="F46" s="10">
        <f t="shared" ca="1" si="3"/>
        <v>-0.14036701590321884</v>
      </c>
      <c r="G46" s="22"/>
    </row>
    <row r="47" spans="1:7" x14ac:dyDescent="0.35">
      <c r="A47" s="10">
        <f t="shared" si="4"/>
        <v>2752</v>
      </c>
      <c r="B47" s="10">
        <v>0.63715737745712397</v>
      </c>
      <c r="C47" s="10">
        <f t="shared" ca="1" si="0"/>
        <v>0.71797681500782529</v>
      </c>
      <c r="D47" s="10">
        <f t="shared" ca="1" si="1"/>
        <v>0.13362266504110637</v>
      </c>
      <c r="E47" s="10">
        <f t="shared" ca="1" si="2"/>
        <v>12.380532116562589</v>
      </c>
      <c r="F47" s="10">
        <f t="shared" ca="1" si="3"/>
        <v>-0.14343474365727962</v>
      </c>
      <c r="G47" s="22"/>
    </row>
    <row r="48" spans="1:7" x14ac:dyDescent="0.35">
      <c r="A48" s="10">
        <f t="shared" si="4"/>
        <v>2812</v>
      </c>
      <c r="B48" s="10">
        <v>0.64818410066738696</v>
      </c>
      <c r="C48" s="10">
        <f t="shared" ca="1" si="0"/>
        <v>0.73028712957942055</v>
      </c>
      <c r="D48" s="10">
        <f t="shared" ca="1" si="1"/>
        <v>0.13591373768602596</v>
      </c>
      <c r="E48" s="10">
        <f t="shared" ca="1" si="2"/>
        <v>12.347792688466688</v>
      </c>
      <c r="F48" s="10">
        <f t="shared" ca="1" si="3"/>
        <v>-0.14608267452065291</v>
      </c>
      <c r="G48" s="22"/>
    </row>
    <row r="49" spans="1:7" x14ac:dyDescent="0.35">
      <c r="A49" s="10">
        <f t="shared" si="4"/>
        <v>2872</v>
      </c>
      <c r="B49" s="10">
        <v>0.649275170789686</v>
      </c>
      <c r="C49" s="10">
        <f t="shared" ca="1" si="0"/>
        <v>0.73150520825692544</v>
      </c>
      <c r="D49" s="10">
        <f t="shared" ca="1" si="1"/>
        <v>0.13614043430869641</v>
      </c>
      <c r="E49" s="10">
        <f t="shared" ca="1" si="2"/>
        <v>12.344553193728729</v>
      </c>
      <c r="F49" s="10">
        <f t="shared" ca="1" si="3"/>
        <v>-0.14634506309823084</v>
      </c>
      <c r="G49" s="22"/>
    </row>
    <row r="50" spans="1:7" x14ac:dyDescent="0.35">
      <c r="A50" s="10">
        <f t="shared" si="4"/>
        <v>2932</v>
      </c>
      <c r="B50" s="10">
        <v>0.66139116610313498</v>
      </c>
      <c r="C50" s="10">
        <f t="shared" ca="1" si="0"/>
        <v>0.74503159418431586</v>
      </c>
      <c r="D50" s="10">
        <f t="shared" ca="1" si="1"/>
        <v>0.13865782999364301</v>
      </c>
      <c r="E50" s="10">
        <f t="shared" ca="1" si="2"/>
        <v>12.308579609390842</v>
      </c>
      <c r="F50" s="10">
        <f t="shared" ca="1" si="3"/>
        <v>-0.14926344350507431</v>
      </c>
      <c r="G50" s="22"/>
    </row>
    <row r="51" spans="1:7" x14ac:dyDescent="0.35">
      <c r="A51" s="10">
        <f t="shared" si="4"/>
        <v>2992</v>
      </c>
      <c r="B51" s="10">
        <v>0.68305409990470201</v>
      </c>
      <c r="C51" s="10">
        <f t="shared" ca="1" si="0"/>
        <v>0.76921625217888001</v>
      </c>
      <c r="D51" s="10">
        <f t="shared" ca="1" si="1"/>
        <v>0.14315883669301135</v>
      </c>
      <c r="E51" s="10">
        <f t="shared" ca="1" si="2"/>
        <v>12.244260223656868</v>
      </c>
      <c r="F51" s="10">
        <f t="shared" ca="1" si="3"/>
        <v>-0.15450271792724601</v>
      </c>
      <c r="G51" s="22"/>
    </row>
    <row r="52" spans="1:7" x14ac:dyDescent="0.35">
      <c r="A52" s="10">
        <f t="shared" si="4"/>
        <v>3052</v>
      </c>
      <c r="B52" s="10">
        <v>0.68924184564375601</v>
      </c>
      <c r="C52" s="10">
        <f t="shared" ca="1" si="0"/>
        <v>0.77612429685219742</v>
      </c>
      <c r="D52" s="10">
        <f t="shared" ca="1" si="1"/>
        <v>0.14444449288716246</v>
      </c>
      <c r="E52" s="10">
        <f t="shared" ca="1" si="2"/>
        <v>12.225888196642448</v>
      </c>
      <c r="F52" s="10">
        <f t="shared" ca="1" si="3"/>
        <v>-0.1560043050979415</v>
      </c>
      <c r="G52" s="22"/>
    </row>
    <row r="53" spans="1:7" x14ac:dyDescent="0.35">
      <c r="A53" s="10">
        <f t="shared" si="4"/>
        <v>3112</v>
      </c>
      <c r="B53" s="10">
        <v>0.68315701469149603</v>
      </c>
      <c r="C53" s="10">
        <f t="shared" ca="1" si="0"/>
        <v>0.76933114700079086</v>
      </c>
      <c r="D53" s="10">
        <f t="shared" ca="1" si="1"/>
        <v>0.14318021976831719</v>
      </c>
      <c r="E53" s="10">
        <f t="shared" ca="1" si="2"/>
        <v>12.243954659510747</v>
      </c>
      <c r="F53" s="10">
        <f t="shared" ca="1" si="3"/>
        <v>-0.15452767394364775</v>
      </c>
      <c r="G53" s="22"/>
    </row>
    <row r="54" spans="1:7" x14ac:dyDescent="0.35">
      <c r="A54" s="10">
        <f t="shared" si="4"/>
        <v>3172</v>
      </c>
      <c r="B54" s="10">
        <v>0.69656233191681705</v>
      </c>
      <c r="C54" s="10">
        <f t="shared" ca="1" si="0"/>
        <v>0.78429694135591999</v>
      </c>
      <c r="D54" s="10">
        <f t="shared" ca="1" si="1"/>
        <v>0.14596550375575026</v>
      </c>
      <c r="E54" s="10">
        <f t="shared" ca="1" si="2"/>
        <v>12.204152951330329</v>
      </c>
      <c r="F54" s="10">
        <f t="shared" ca="1" si="3"/>
        <v>-0.15778369228074218</v>
      </c>
      <c r="G54" s="22"/>
    </row>
    <row r="55" spans="1:7" x14ac:dyDescent="0.35">
      <c r="A55" s="10">
        <f t="shared" si="4"/>
        <v>3232</v>
      </c>
      <c r="B55" s="10">
        <v>0.71376454131315603</v>
      </c>
      <c r="C55" s="10">
        <f t="shared" ca="1" si="0"/>
        <v>0.80350161394607678</v>
      </c>
      <c r="D55" s="10">
        <f t="shared" ca="1" si="1"/>
        <v>0.14953968537150436</v>
      </c>
      <c r="E55" s="10">
        <f t="shared" ca="1" si="2"/>
        <v>12.153077896041204</v>
      </c>
      <c r="F55" s="10">
        <f t="shared" ca="1" si="3"/>
        <v>-0.16197752945946811</v>
      </c>
      <c r="G55" s="22"/>
    </row>
    <row r="56" spans="1:7" x14ac:dyDescent="0.35">
      <c r="A56" s="10">
        <f t="shared" si="4"/>
        <v>3292</v>
      </c>
      <c r="B56" s="10">
        <v>0.71764594016312899</v>
      </c>
      <c r="C56" s="10">
        <f t="shared" ca="1" si="0"/>
        <v>0.80783483605656958</v>
      </c>
      <c r="D56" s="10">
        <f t="shared" ca="1" si="1"/>
        <v>0.15034614133848817</v>
      </c>
      <c r="E56" s="10">
        <f t="shared" ca="1" si="2"/>
        <v>12.141553640273004</v>
      </c>
      <c r="F56" s="10">
        <f t="shared" ca="1" si="3"/>
        <v>-0.1629262375405385</v>
      </c>
      <c r="G56" s="22"/>
    </row>
    <row r="57" spans="1:7" x14ac:dyDescent="0.35">
      <c r="A57" s="10">
        <f t="shared" si="4"/>
        <v>3352</v>
      </c>
      <c r="B57" s="10">
        <v>0.72879527584775505</v>
      </c>
      <c r="C57" s="10">
        <f t="shared" ca="1" si="0"/>
        <v>0.82028203609277917</v>
      </c>
      <c r="D57" s="10">
        <f t="shared" ca="1" si="1"/>
        <v>0.15266268973722713</v>
      </c>
      <c r="E57" s="10">
        <f t="shared" ca="1" si="2"/>
        <v>12.108450163655023</v>
      </c>
      <c r="F57" s="10">
        <f t="shared" ca="1" si="3"/>
        <v>-0.16565642244674819</v>
      </c>
      <c r="G57" s="22"/>
    </row>
    <row r="58" spans="1:7" x14ac:dyDescent="0.35">
      <c r="A58" s="10">
        <f t="shared" si="4"/>
        <v>3412</v>
      </c>
      <c r="B58" s="10">
        <v>0.73359452733061503</v>
      </c>
      <c r="C58" s="10">
        <f t="shared" ca="1" si="0"/>
        <v>0.82563995560663916</v>
      </c>
      <c r="D58" s="10">
        <f t="shared" ca="1" si="1"/>
        <v>0.15365985213795161</v>
      </c>
      <c r="E58" s="10">
        <f t="shared" ca="1" si="2"/>
        <v>12.09420071294867</v>
      </c>
      <c r="F58" s="10">
        <f t="shared" ca="1" si="3"/>
        <v>-0.16683393415201123</v>
      </c>
      <c r="G58" s="22"/>
    </row>
    <row r="59" spans="1:7" x14ac:dyDescent="0.35">
      <c r="A59" s="10">
        <f t="shared" si="4"/>
        <v>3472</v>
      </c>
      <c r="B59" s="10">
        <v>0.74147248640012098</v>
      </c>
      <c r="C59" s="10">
        <f t="shared" ca="1" si="0"/>
        <v>0.83443496682425145</v>
      </c>
      <c r="D59" s="10">
        <f t="shared" ca="1" si="1"/>
        <v>0.15529669167566143</v>
      </c>
      <c r="E59" s="10">
        <f t="shared" ca="1" si="2"/>
        <v>12.070810275954798</v>
      </c>
      <c r="F59" s="10">
        <f t="shared" ca="1" si="3"/>
        <v>-0.16876982768912649</v>
      </c>
      <c r="G59" s="22"/>
    </row>
    <row r="60" spans="1:7" x14ac:dyDescent="0.35">
      <c r="A60" s="10">
        <f t="shared" si="4"/>
        <v>3532</v>
      </c>
      <c r="B60" s="10">
        <v>0.74112489641431001</v>
      </c>
      <c r="C60" s="10">
        <f t="shared" ca="1" si="0"/>
        <v>0.83404691481771465</v>
      </c>
      <c r="D60" s="10">
        <f t="shared" ca="1" si="1"/>
        <v>0.15522447131672487</v>
      </c>
      <c r="E60" s="10">
        <f t="shared" ca="1" si="2"/>
        <v>12.071842304884001</v>
      </c>
      <c r="F60" s="10">
        <f t="shared" ca="1" si="3"/>
        <v>-0.16868433344392078</v>
      </c>
      <c r="G60" s="22"/>
    </row>
    <row r="61" spans="1:7" x14ac:dyDescent="0.35">
      <c r="A61" s="10">
        <f t="shared" si="4"/>
        <v>3592</v>
      </c>
      <c r="B61" s="10">
        <v>0.75594552382018199</v>
      </c>
      <c r="C61" s="10">
        <f t="shared" ca="1" si="0"/>
        <v>0.85059277182670157</v>
      </c>
      <c r="D61" s="10">
        <f t="shared" ca="1" si="1"/>
        <v>0.15830382076466742</v>
      </c>
      <c r="E61" s="10">
        <f t="shared" ca="1" si="2"/>
        <v>12.027838401272902</v>
      </c>
      <c r="F61" s="10">
        <f t="shared" ca="1" si="3"/>
        <v>-0.17233616211751068</v>
      </c>
      <c r="G61" s="22"/>
    </row>
    <row r="62" spans="1:7" x14ac:dyDescent="0.35">
      <c r="A62" s="10">
        <f t="shared" si="4"/>
        <v>3652</v>
      </c>
      <c r="B62" s="10">
        <v>0.76898371284274702</v>
      </c>
      <c r="C62" s="10">
        <f t="shared" ca="1" si="0"/>
        <v>0.86514870156676327</v>
      </c>
      <c r="D62" s="10">
        <f t="shared" ca="1" si="1"/>
        <v>0.16101282484859031</v>
      </c>
      <c r="E62" s="10">
        <f t="shared" ca="1" si="2"/>
        <v>11.989126732913645</v>
      </c>
      <c r="F62" s="10">
        <f t="shared" ca="1" si="3"/>
        <v>-0.17555985850612368</v>
      </c>
      <c r="G62" s="22"/>
    </row>
    <row r="63" spans="1:7" x14ac:dyDescent="0.35">
      <c r="A63" s="10">
        <f t="shared" si="4"/>
        <v>3712</v>
      </c>
      <c r="B63" s="10">
        <v>0.77108501352752001</v>
      </c>
      <c r="C63" s="10">
        <f t="shared" ca="1" si="0"/>
        <v>0.86749460904496922</v>
      </c>
      <c r="D63" s="10">
        <f t="shared" ca="1" si="1"/>
        <v>0.16144942168935922</v>
      </c>
      <c r="E63" s="10">
        <f t="shared" ca="1" si="2"/>
        <v>11.982887764059058</v>
      </c>
      <c r="F63" s="10">
        <f t="shared" ca="1" si="3"/>
        <v>-0.17608037954921255</v>
      </c>
      <c r="G63" s="22"/>
    </row>
    <row r="64" spans="1:7" x14ac:dyDescent="0.35">
      <c r="A64" s="10">
        <f t="shared" si="4"/>
        <v>3772</v>
      </c>
      <c r="B64" s="10">
        <v>0.77614422918262904</v>
      </c>
      <c r="C64" s="10">
        <f t="shared" ca="1" si="0"/>
        <v>0.87314275446517575</v>
      </c>
      <c r="D64" s="10">
        <f t="shared" ca="1" si="1"/>
        <v>0.16250059803351385</v>
      </c>
      <c r="E64" s="10">
        <f t="shared" ca="1" si="2"/>
        <v>11.967866454101085</v>
      </c>
      <c r="F64" s="10">
        <f t="shared" ca="1" si="3"/>
        <v>-0.17733472935303798</v>
      </c>
      <c r="G64" s="22"/>
    </row>
    <row r="65" spans="1:7" x14ac:dyDescent="0.35">
      <c r="A65" s="10">
        <f t="shared" si="4"/>
        <v>3832</v>
      </c>
      <c r="B65" s="10">
        <v>0.78442314310592698</v>
      </c>
      <c r="C65" s="10">
        <f t="shared" ca="1" si="0"/>
        <v>0.88238539461887977</v>
      </c>
      <c r="D65" s="10">
        <f t="shared" ca="1" si="1"/>
        <v>0.16422074579251972</v>
      </c>
      <c r="E65" s="10">
        <f t="shared" ca="1" si="2"/>
        <v>11.943285542624892</v>
      </c>
      <c r="F65" s="10">
        <f t="shared" ca="1" si="3"/>
        <v>-0.17939075075582461</v>
      </c>
      <c r="G65" s="22"/>
    </row>
    <row r="66" spans="1:7" x14ac:dyDescent="0.35">
      <c r="A66" s="10">
        <f t="shared" si="4"/>
        <v>3892</v>
      </c>
      <c r="B66" s="10">
        <v>0.79095890089323195</v>
      </c>
      <c r="C66" s="10">
        <f t="shared" ca="1" si="0"/>
        <v>0.889681962492334</v>
      </c>
      <c r="D66" s="10">
        <f t="shared" ca="1" si="1"/>
        <v>0.16557871003944827</v>
      </c>
      <c r="E66" s="10">
        <f t="shared" ca="1" si="2"/>
        <v>11.923880233536284</v>
      </c>
      <c r="F66" s="10">
        <f t="shared" ca="1" si="3"/>
        <v>-0.18101686032799696</v>
      </c>
      <c r="G66" s="22"/>
    </row>
    <row r="67" spans="1:7" x14ac:dyDescent="0.35">
      <c r="A67" s="10">
        <f t="shared" si="4"/>
        <v>3952</v>
      </c>
      <c r="B67" s="10">
        <v>0.79283084139858295</v>
      </c>
      <c r="C67" s="10">
        <f t="shared" ref="C67:C83" ca="1" si="5">(B67-$C$2)/($C$83-$C$2)</f>
        <v>0.89177181058598465</v>
      </c>
      <c r="D67" s="10">
        <f t="shared" ref="D67:D83" ca="1" si="6">$L$4*C67</f>
        <v>0.16596765166815761</v>
      </c>
      <c r="E67" s="10">
        <f t="shared" ref="E67:E83" ca="1" si="7">$K$6*(1-D67)</f>
        <v>11.918322257662027</v>
      </c>
      <c r="F67" s="10">
        <f t="shared" ref="F67:F83" ca="1" si="8">LN(E67/$K$6)</f>
        <v>-0.18148309040694938</v>
      </c>
      <c r="G67" s="22"/>
    </row>
    <row r="68" spans="1:7" x14ac:dyDescent="0.35">
      <c r="A68" s="10">
        <f t="shared" ref="A68:A83" si="9">A67+60</f>
        <v>4012</v>
      </c>
      <c r="B68" s="10">
        <v>0.80462492180553502</v>
      </c>
      <c r="C68" s="10">
        <f t="shared" ca="1" si="5"/>
        <v>0.90493880835347507</v>
      </c>
      <c r="D68" s="10">
        <f t="shared" ca="1" si="6"/>
        <v>0.16841816162266524</v>
      </c>
      <c r="E68" s="10">
        <f t="shared" ca="1" si="7"/>
        <v>11.883304470412114</v>
      </c>
      <c r="F68" s="10">
        <f t="shared" ca="1" si="8"/>
        <v>-0.18442556260985607</v>
      </c>
      <c r="G68" s="22"/>
    </row>
    <row r="69" spans="1:7" x14ac:dyDescent="0.35">
      <c r="A69" s="10">
        <f t="shared" si="9"/>
        <v>4072</v>
      </c>
      <c r="B69" s="10">
        <v>0.80442181973066496</v>
      </c>
      <c r="C69" s="10">
        <f t="shared" ca="1" si="5"/>
        <v>0.90471206370920332</v>
      </c>
      <c r="D69" s="10">
        <f t="shared" ca="1" si="6"/>
        <v>0.16837596217691983</v>
      </c>
      <c r="E69" s="10">
        <f t="shared" ca="1" si="7"/>
        <v>11.883907500491814</v>
      </c>
      <c r="F69" s="10">
        <f t="shared" ca="1" si="8"/>
        <v>-0.18437481790487606</v>
      </c>
      <c r="G69" s="22"/>
    </row>
    <row r="70" spans="1:7" x14ac:dyDescent="0.35">
      <c r="A70" s="10">
        <f t="shared" si="9"/>
        <v>4132</v>
      </c>
      <c r="B70" s="10">
        <v>0.81889121882808702</v>
      </c>
      <c r="C70" s="10">
        <f t="shared" ca="1" si="5"/>
        <v>0.92086580686160568</v>
      </c>
      <c r="D70" s="10">
        <f t="shared" ca="1" si="6"/>
        <v>0.17138233531501343</v>
      </c>
      <c r="E70" s="10">
        <f t="shared" ca="1" si="7"/>
        <v>11.840946428348458</v>
      </c>
      <c r="F70" s="10">
        <f t="shared" ca="1" si="8"/>
        <v>-0.1879964308538066</v>
      </c>
      <c r="G70" s="22"/>
    </row>
    <row r="71" spans="1:7" x14ac:dyDescent="0.35">
      <c r="A71" s="10">
        <f t="shared" si="9"/>
        <v>4192</v>
      </c>
      <c r="B71" s="10">
        <v>0.82913761773118499</v>
      </c>
      <c r="C71" s="10">
        <f t="shared" ca="1" si="5"/>
        <v>0.93230496166017574</v>
      </c>
      <c r="D71" s="10">
        <f t="shared" ca="1" si="6"/>
        <v>0.17351127641457531</v>
      </c>
      <c r="E71" s="10">
        <f t="shared" ca="1" si="7"/>
        <v>11.810523860035719</v>
      </c>
      <c r="F71" s="10">
        <f t="shared" ca="1" si="8"/>
        <v>-0.19056900538893623</v>
      </c>
      <c r="G71" s="22"/>
    </row>
    <row r="72" spans="1:7" x14ac:dyDescent="0.35">
      <c r="A72" s="10">
        <f t="shared" si="9"/>
        <v>4252</v>
      </c>
      <c r="B72" s="10">
        <v>0.841520148282767</v>
      </c>
      <c r="C72" s="10">
        <f t="shared" ca="1" si="5"/>
        <v>0.94612890948000383</v>
      </c>
      <c r="D72" s="10">
        <f t="shared" ca="1" si="6"/>
        <v>0.1760840513433235</v>
      </c>
      <c r="E72" s="10">
        <f t="shared" ca="1" si="7"/>
        <v>11.773758906303906</v>
      </c>
      <c r="F72" s="10">
        <f t="shared" ca="1" si="8"/>
        <v>-0.19368675833286458</v>
      </c>
      <c r="G72" s="22"/>
    </row>
    <row r="73" spans="1:7" x14ac:dyDescent="0.35">
      <c r="A73" s="10">
        <f t="shared" si="9"/>
        <v>4312</v>
      </c>
      <c r="B73" s="10">
        <v>0.83958882268074297</v>
      </c>
      <c r="C73" s="10">
        <f t="shared" ca="1" si="5"/>
        <v>0.94397276342938363</v>
      </c>
      <c r="D73" s="10">
        <f t="shared" ca="1" si="6"/>
        <v>0.1756827710018426</v>
      </c>
      <c r="E73" s="10">
        <f t="shared" ca="1" si="7"/>
        <v>11.779493202383669</v>
      </c>
      <c r="F73" s="10">
        <f t="shared" ca="1" si="8"/>
        <v>-0.19319983651276101</v>
      </c>
      <c r="G73" s="22"/>
    </row>
    <row r="74" spans="1:7" x14ac:dyDescent="0.35">
      <c r="A74" s="10">
        <f t="shared" si="9"/>
        <v>4372</v>
      </c>
      <c r="B74" s="10">
        <v>0.84694052833765199</v>
      </c>
      <c r="C74" s="10">
        <f t="shared" ca="1" si="5"/>
        <v>0.95218026148194124</v>
      </c>
      <c r="D74" s="10">
        <f t="shared" ca="1" si="6"/>
        <v>0.17721026846440407</v>
      </c>
      <c r="E74" s="10">
        <f t="shared" ca="1" si="7"/>
        <v>11.757665263643664</v>
      </c>
      <c r="F74" s="10">
        <f t="shared" ca="1" si="8"/>
        <v>-0.19505460118447179</v>
      </c>
      <c r="G74" s="22"/>
    </row>
    <row r="75" spans="1:7" x14ac:dyDescent="0.35">
      <c r="A75" s="10">
        <f t="shared" si="9"/>
        <v>4432</v>
      </c>
      <c r="B75" s="10">
        <v>0.84407590161063795</v>
      </c>
      <c r="C75" s="10">
        <f t="shared" ca="1" si="5"/>
        <v>0.94898217121819728</v>
      </c>
      <c r="D75" s="10">
        <f t="shared" ca="1" si="6"/>
        <v>0.1766150718854187</v>
      </c>
      <c r="E75" s="10">
        <f t="shared" ca="1" si="7"/>
        <v>11.766170622757366</v>
      </c>
      <c r="F75" s="10">
        <f t="shared" ca="1" si="8"/>
        <v>-0.19433147426542635</v>
      </c>
      <c r="G75" s="22"/>
    </row>
    <row r="76" spans="1:7" x14ac:dyDescent="0.35">
      <c r="A76" s="10">
        <f t="shared" si="9"/>
        <v>4492</v>
      </c>
      <c r="B76" s="10">
        <v>0.86495861321541301</v>
      </c>
      <c r="C76" s="10">
        <f t="shared" ca="1" si="5"/>
        <v>0.9722957834365048</v>
      </c>
      <c r="D76" s="10">
        <f t="shared" ca="1" si="6"/>
        <v>0.18095396825536791</v>
      </c>
      <c r="E76" s="10">
        <f t="shared" ca="1" si="7"/>
        <v>11.704167793630791</v>
      </c>
      <c r="F76" s="10">
        <f t="shared" ca="1" si="8"/>
        <v>-0.19961499189209855</v>
      </c>
      <c r="G76" s="22"/>
    </row>
    <row r="77" spans="1:7" x14ac:dyDescent="0.35">
      <c r="A77" s="10">
        <f t="shared" si="9"/>
        <v>4552</v>
      </c>
      <c r="B77" s="10">
        <v>0.86882354378884297</v>
      </c>
      <c r="C77" s="10">
        <f t="shared" ca="1" si="5"/>
        <v>0.97661062024242151</v>
      </c>
      <c r="D77" s="10">
        <f t="shared" ca="1" si="6"/>
        <v>0.18175700253331706</v>
      </c>
      <c r="E77" s="10">
        <f t="shared" ca="1" si="7"/>
        <v>11.692692433798898</v>
      </c>
      <c r="F77" s="10">
        <f t="shared" ca="1" si="8"/>
        <v>-0.20059592357613693</v>
      </c>
      <c r="G77" s="22"/>
    </row>
    <row r="78" spans="1:7" x14ac:dyDescent="0.35">
      <c r="A78" s="10">
        <f t="shared" si="9"/>
        <v>4612</v>
      </c>
      <c r="B78" s="10">
        <v>0.86571120888202602</v>
      </c>
      <c r="C78" s="10">
        <f t="shared" ca="1" si="5"/>
        <v>0.97313598675208302</v>
      </c>
      <c r="D78" s="10">
        <f t="shared" ca="1" si="6"/>
        <v>0.18111033849443017</v>
      </c>
      <c r="E78" s="10">
        <f t="shared" ca="1" si="7"/>
        <v>11.701933262914592</v>
      </c>
      <c r="F78" s="10">
        <f t="shared" ca="1" si="8"/>
        <v>-0.19980592764150762</v>
      </c>
      <c r="G78" s="22"/>
    </row>
    <row r="79" spans="1:7" x14ac:dyDescent="0.35">
      <c r="A79" s="10">
        <f t="shared" si="9"/>
        <v>4672</v>
      </c>
      <c r="B79" s="10">
        <v>0.87490424258369903</v>
      </c>
      <c r="C79" s="10">
        <f t="shared" ca="1" si="5"/>
        <v>0.98339915692303093</v>
      </c>
      <c r="D79" s="10">
        <f t="shared" ca="1" si="6"/>
        <v>0.18302041709494529</v>
      </c>
      <c r="E79" s="10">
        <f t="shared" ca="1" si="7"/>
        <v>11.67463823971323</v>
      </c>
      <c r="F79" s="10">
        <f t="shared" ca="1" si="8"/>
        <v>-0.20214117475868801</v>
      </c>
      <c r="G79" s="22"/>
    </row>
    <row r="80" spans="1:7" x14ac:dyDescent="0.35">
      <c r="A80" s="10">
        <f t="shared" si="9"/>
        <v>4732</v>
      </c>
      <c r="B80" s="10">
        <v>0.89028808302761597</v>
      </c>
      <c r="C80" s="10">
        <f t="shared" ca="1" si="5"/>
        <v>1.0005737890936819</v>
      </c>
      <c r="D80" s="10">
        <f t="shared" ca="1" si="6"/>
        <v>0.18621678788822513</v>
      </c>
      <c r="E80" s="10">
        <f t="shared" ca="1" si="7"/>
        <v>11.628962101077262</v>
      </c>
      <c r="F80" s="10">
        <f t="shared" ca="1" si="8"/>
        <v>-0.20606127263718976</v>
      </c>
      <c r="G80" s="22"/>
    </row>
    <row r="81" spans="1:12" x14ac:dyDescent="0.35">
      <c r="A81" s="10">
        <f t="shared" si="9"/>
        <v>4792</v>
      </c>
      <c r="B81" s="10">
        <v>0.88557531607115803</v>
      </c>
      <c r="C81" s="10">
        <f t="shared" ca="1" si="5"/>
        <v>0.99531242153866617</v>
      </c>
      <c r="D81" s="10">
        <f t="shared" ca="1" si="6"/>
        <v>0.18523759477256116</v>
      </c>
      <c r="E81" s="10">
        <f t="shared" ca="1" si="7"/>
        <v>11.642954770700101</v>
      </c>
      <c r="F81" s="10">
        <f t="shared" ca="1" si="8"/>
        <v>-0.20485873557192244</v>
      </c>
      <c r="G81" s="22"/>
    </row>
    <row r="82" spans="1:12" x14ac:dyDescent="0.35">
      <c r="A82" s="10">
        <f t="shared" si="9"/>
        <v>4852</v>
      </c>
      <c r="B82" s="10">
        <v>0.88188206776592204</v>
      </c>
      <c r="C82" s="10">
        <f t="shared" ca="1" si="5"/>
        <v>0.99118925207467257</v>
      </c>
      <c r="D82" s="10">
        <f t="shared" ca="1" si="6"/>
        <v>0.18447023170361732</v>
      </c>
      <c r="E82" s="10">
        <f t="shared" ca="1" si="7"/>
        <v>11.653920388955308</v>
      </c>
      <c r="F82" s="10">
        <f t="shared" ca="1" si="8"/>
        <v>-0.20391735446481096</v>
      </c>
      <c r="G82" s="22"/>
    </row>
    <row r="83" spans="1:12" x14ac:dyDescent="0.35">
      <c r="A83" s="10">
        <f t="shared" si="9"/>
        <v>4912</v>
      </c>
      <c r="B83" s="10">
        <v>0.889774122683199</v>
      </c>
      <c r="C83" s="10">
        <f t="shared" ca="1" si="5"/>
        <v>1</v>
      </c>
      <c r="D83" s="10">
        <f t="shared" ca="1" si="6"/>
        <v>0.18611</v>
      </c>
      <c r="E83" s="10">
        <f t="shared" ca="1" si="7"/>
        <v>11.630488099999999</v>
      </c>
      <c r="F83" s="10">
        <f t="shared" ca="1" si="8"/>
        <v>-0.20593005724630695</v>
      </c>
      <c r="G83" s="22"/>
    </row>
    <row r="85" spans="1:12" x14ac:dyDescent="0.35">
      <c r="A85" s="10" t="s">
        <v>59</v>
      </c>
    </row>
    <row r="86" spans="1:12" x14ac:dyDescent="0.35">
      <c r="A86" s="53" t="s">
        <v>31</v>
      </c>
      <c r="B86" s="53" t="s">
        <v>51</v>
      </c>
      <c r="C86" s="53" t="s">
        <v>32</v>
      </c>
      <c r="D86" s="53" t="s">
        <v>33</v>
      </c>
      <c r="E86" s="53" t="s">
        <v>52</v>
      </c>
      <c r="F86" s="53" t="s">
        <v>53</v>
      </c>
      <c r="J86" s="53" t="s">
        <v>55</v>
      </c>
      <c r="K86" s="53"/>
      <c r="L86" s="53"/>
    </row>
    <row r="87" spans="1:12" x14ac:dyDescent="0.35">
      <c r="A87" s="10">
        <v>52</v>
      </c>
      <c r="B87" s="10">
        <v>-8.8774889269226597E-4</v>
      </c>
      <c r="C87" s="10">
        <f ca="1">(B87-$C$2)/($C$102-$C$2)</f>
        <v>0</v>
      </c>
      <c r="D87" s="10">
        <f ca="1">$L$4*C87</f>
        <v>0</v>
      </c>
      <c r="E87" s="10">
        <f ca="1">$K$6*(1-D87)</f>
        <v>14.29</v>
      </c>
      <c r="F87" s="10">
        <f ca="1">LN(E87/$K$6)</f>
        <v>0</v>
      </c>
      <c r="G87" s="22"/>
      <c r="J87" s="10">
        <v>0.89609478945665066</v>
      </c>
    </row>
    <row r="88" spans="1:12" x14ac:dyDescent="0.35">
      <c r="A88" s="10">
        <f>A87+60</f>
        <v>112</v>
      </c>
      <c r="B88" s="10">
        <v>-1.40141093868159E-3</v>
      </c>
      <c r="C88" s="10">
        <f t="shared" ref="C88:C151" ca="1" si="10">(B88-$C$2)/($C$102-$C$2)</f>
        <v>-4.6538114336580464E-4</v>
      </c>
      <c r="D88" s="10">
        <f t="shared" ref="D88:D151" ca="1" si="11">$L$4*C88</f>
        <v>-9.6642211684201405E-5</v>
      </c>
      <c r="E88" s="10">
        <f t="shared" ref="E88:E151" ca="1" si="12">$K$6*(1-D88)</f>
        <v>14.291381017204966</v>
      </c>
      <c r="F88" s="10">
        <f t="shared" ref="F88:F151" ca="1" si="13">LN(E88/$K$6)</f>
        <v>9.663754212645922E-5</v>
      </c>
      <c r="G88" s="22"/>
      <c r="J88" s="53" t="s">
        <v>34</v>
      </c>
      <c r="K88" s="53" t="s">
        <v>56</v>
      </c>
      <c r="L88" s="53" t="s">
        <v>57</v>
      </c>
    </row>
    <row r="89" spans="1:12" x14ac:dyDescent="0.35">
      <c r="A89" s="10">
        <f t="shared" ref="A89:A152" si="14">A88+60</f>
        <v>172</v>
      </c>
      <c r="B89" s="10">
        <v>1.6200316748799101E-3</v>
      </c>
      <c r="C89" s="10">
        <f t="shared" ca="1" si="10"/>
        <v>2.272065450347761E-3</v>
      </c>
      <c r="D89" s="10">
        <f t="shared" ca="1" si="11"/>
        <v>4.7182279158284191E-4</v>
      </c>
      <c r="E89" s="10">
        <f t="shared" ca="1" si="12"/>
        <v>14.283257652308279</v>
      </c>
      <c r="F89" s="10">
        <f t="shared" ca="1" si="13"/>
        <v>-4.7193413498047317E-4</v>
      </c>
      <c r="G89" s="22"/>
      <c r="J89" s="20">
        <v>0.23174166666666668</v>
      </c>
      <c r="K89" s="10">
        <f>J89*J87</f>
        <v>0.2076625</v>
      </c>
      <c r="L89" s="10">
        <f>J89*(1-J87)</f>
        <v>2.4079166666666683E-2</v>
      </c>
    </row>
    <row r="90" spans="1:12" x14ac:dyDescent="0.35">
      <c r="A90" s="10">
        <f t="shared" si="14"/>
        <v>232</v>
      </c>
      <c r="B90" s="10">
        <v>4.3454672288181697E-3</v>
      </c>
      <c r="C90" s="10">
        <f t="shared" ca="1" si="10"/>
        <v>4.7413277292430262E-3</v>
      </c>
      <c r="D90" s="10">
        <f t="shared" ca="1" si="11"/>
        <v>9.8459596957393004E-4</v>
      </c>
      <c r="E90" s="10">
        <f t="shared" ca="1" si="12"/>
        <v>14.275930123594788</v>
      </c>
      <c r="F90" s="10">
        <f t="shared" ca="1" si="13"/>
        <v>-9.850810025860508E-4</v>
      </c>
      <c r="G90" s="22"/>
      <c r="J90" s="53" t="s">
        <v>58</v>
      </c>
    </row>
    <row r="91" spans="1:12" x14ac:dyDescent="0.35">
      <c r="A91" s="10">
        <f t="shared" si="14"/>
        <v>292</v>
      </c>
      <c r="B91" s="10">
        <v>1.10174044274683E-2</v>
      </c>
      <c r="C91" s="10">
        <f t="shared" ca="1" si="10"/>
        <v>1.0786146080562633E-2</v>
      </c>
      <c r="D91" s="10">
        <f t="shared" ca="1" si="11"/>
        <v>2.2398780604548376E-3</v>
      </c>
      <c r="E91" s="10">
        <f t="shared" ca="1" si="12"/>
        <v>14.257992142516098</v>
      </c>
      <c r="F91" s="10">
        <f t="shared" ca="1" si="13"/>
        <v>-2.2423903394846057E-3</v>
      </c>
      <c r="G91" s="22"/>
      <c r="J91" s="10">
        <v>14.29</v>
      </c>
    </row>
    <row r="92" spans="1:12" x14ac:dyDescent="0.35">
      <c r="A92" s="10">
        <f t="shared" si="14"/>
        <v>352</v>
      </c>
      <c r="B92" s="10">
        <v>1.9977383638245399E-2</v>
      </c>
      <c r="C92" s="10">
        <f t="shared" ca="1" si="10"/>
        <v>1.8903945326590538E-2</v>
      </c>
      <c r="D92" s="10">
        <f t="shared" ca="1" si="11"/>
        <v>3.9256405463831074E-3</v>
      </c>
      <c r="E92" s="10">
        <f t="shared" ca="1" si="12"/>
        <v>14.233902596592184</v>
      </c>
      <c r="F92" s="10">
        <f t="shared" ca="1" si="13"/>
        <v>-3.9333660983542854E-3</v>
      </c>
      <c r="G92" s="22"/>
    </row>
    <row r="93" spans="1:12" x14ac:dyDescent="0.35">
      <c r="A93" s="10">
        <f t="shared" si="14"/>
        <v>412</v>
      </c>
      <c r="B93" s="10">
        <v>3.2289684245644698E-2</v>
      </c>
      <c r="C93" s="10">
        <f t="shared" ca="1" si="10"/>
        <v>3.0058969488632809E-2</v>
      </c>
      <c r="D93" s="10">
        <f t="shared" ca="1" si="11"/>
        <v>6.2421207514332111E-3</v>
      </c>
      <c r="E93" s="10">
        <f t="shared" ca="1" si="12"/>
        <v>14.20080009446202</v>
      </c>
      <c r="F93" s="10">
        <f t="shared" ca="1" si="13"/>
        <v>-6.2616842414389157E-3</v>
      </c>
      <c r="G93" s="22"/>
      <c r="J93" s="53" t="s">
        <v>35</v>
      </c>
      <c r="K93" s="53" t="s">
        <v>42</v>
      </c>
    </row>
    <row r="94" spans="1:12" x14ac:dyDescent="0.35">
      <c r="A94" s="10">
        <f t="shared" si="14"/>
        <v>472</v>
      </c>
      <c r="B94" s="10">
        <v>4.7652501057906901E-2</v>
      </c>
      <c r="C94" s="10">
        <f t="shared" ca="1" si="10"/>
        <v>4.397778110657078E-2</v>
      </c>
      <c r="D94" s="10">
        <f t="shared" ca="1" si="11"/>
        <v>9.1325359690432543E-3</v>
      </c>
      <c r="E94" s="10">
        <f t="shared" ca="1" si="12"/>
        <v>14.15949606100237</v>
      </c>
      <c r="F94" s="10">
        <f t="shared" ca="1" si="13"/>
        <v>-9.1744932217646055E-3</v>
      </c>
      <c r="G94" s="22"/>
      <c r="J94" s="10">
        <v>3.5729999999999998E-3</v>
      </c>
      <c r="K94" s="10">
        <v>3.01</v>
      </c>
    </row>
    <row r="95" spans="1:12" x14ac:dyDescent="0.35">
      <c r="A95" s="10">
        <f t="shared" si="14"/>
        <v>532</v>
      </c>
      <c r="B95" s="10">
        <v>5.9928213557972398E-2</v>
      </c>
      <c r="C95" s="10">
        <f t="shared" ca="1" si="10"/>
        <v>5.5099656206194392E-2</v>
      </c>
      <c r="D95" s="10">
        <f t="shared" ca="1" si="11"/>
        <v>1.1442132356918842E-2</v>
      </c>
      <c r="E95" s="10">
        <f t="shared" ca="1" si="12"/>
        <v>14.126491928619629</v>
      </c>
      <c r="F95" s="10">
        <f t="shared" ca="1" si="13"/>
        <v>-1.1508097221909156E-2</v>
      </c>
      <c r="G95" s="22"/>
    </row>
    <row r="96" spans="1:12" x14ac:dyDescent="0.35">
      <c r="A96" s="10">
        <f t="shared" si="14"/>
        <v>592</v>
      </c>
      <c r="B96" s="10">
        <v>7.6760910621919295E-2</v>
      </c>
      <c r="C96" s="10">
        <f t="shared" ca="1" si="10"/>
        <v>7.0350188860329094E-2</v>
      </c>
      <c r="D96" s="10">
        <f t="shared" ca="1" si="11"/>
        <v>1.4609096094208091E-2</v>
      </c>
      <c r="E96" s="10">
        <f t="shared" ca="1" si="12"/>
        <v>14.081236016813765</v>
      </c>
      <c r="F96" s="10">
        <f t="shared" ca="1" si="13"/>
        <v>-1.4716859779713754E-2</v>
      </c>
      <c r="G96" s="22"/>
      <c r="J96" s="53" t="s">
        <v>18</v>
      </c>
    </row>
    <row r="97" spans="1:10" x14ac:dyDescent="0.35">
      <c r="A97" s="10">
        <f t="shared" si="14"/>
        <v>652</v>
      </c>
      <c r="B97" s="10">
        <v>9.3539589501643303E-2</v>
      </c>
      <c r="C97" s="10">
        <f t="shared" ca="1" si="10"/>
        <v>8.5551780689397047E-2</v>
      </c>
      <c r="D97" s="10">
        <f t="shared" ca="1" si="11"/>
        <v>1.7765896657411913E-2</v>
      </c>
      <c r="E97" s="10">
        <f t="shared" ca="1" si="12"/>
        <v>14.036125336765583</v>
      </c>
      <c r="F97" s="10">
        <f t="shared" ca="1" si="13"/>
        <v>-1.7925604596556888E-2</v>
      </c>
      <c r="G97" s="22"/>
      <c r="J97" s="19">
        <v>3.43E-5</v>
      </c>
    </row>
    <row r="98" spans="1:10" x14ac:dyDescent="0.35">
      <c r="A98" s="10">
        <f t="shared" si="14"/>
        <v>712</v>
      </c>
      <c r="B98" s="10">
        <v>0.112254673524527</v>
      </c>
      <c r="C98" s="10">
        <f t="shared" ca="1" si="10"/>
        <v>0.1025077681304815</v>
      </c>
      <c r="D98" s="10">
        <f t="shared" ca="1" si="11"/>
        <v>2.1287019399396114E-2</v>
      </c>
      <c r="E98" s="10">
        <f t="shared" ca="1" si="12"/>
        <v>13.985808492782628</v>
      </c>
      <c r="F98" s="10">
        <f t="shared" ca="1" si="13"/>
        <v>-2.1516855533582721E-2</v>
      </c>
      <c r="G98" s="22"/>
      <c r="J98" s="53" t="s">
        <v>43</v>
      </c>
    </row>
    <row r="99" spans="1:10" x14ac:dyDescent="0.35">
      <c r="A99" s="10">
        <f t="shared" si="14"/>
        <v>772</v>
      </c>
      <c r="B99" s="10">
        <v>0.13068418946923699</v>
      </c>
      <c r="C99" s="10">
        <f t="shared" ca="1" si="10"/>
        <v>0.11920502904160929</v>
      </c>
      <c r="D99" s="10">
        <f t="shared" ca="1" si="11"/>
        <v>2.4754414343353189E-2</v>
      </c>
      <c r="E99" s="10">
        <f t="shared" ca="1" si="12"/>
        <v>13.936259419033481</v>
      </c>
      <c r="F99" s="10">
        <f t="shared" ca="1" si="13"/>
        <v>-2.5065956976651597E-2</v>
      </c>
      <c r="G99" s="22"/>
      <c r="J99" s="19">
        <f>J97/(J94*K94)</f>
        <v>3.1892943848892538E-3</v>
      </c>
    </row>
    <row r="100" spans="1:10" x14ac:dyDescent="0.35">
      <c r="A100" s="10">
        <f t="shared" si="14"/>
        <v>832</v>
      </c>
      <c r="B100" s="10">
        <v>0.15129165486425</v>
      </c>
      <c r="C100" s="10">
        <f t="shared" ca="1" si="10"/>
        <v>0.13787552627278243</v>
      </c>
      <c r="D100" s="10">
        <f t="shared" ca="1" si="11"/>
        <v>2.8631576474621681E-2</v>
      </c>
      <c r="E100" s="10">
        <f t="shared" ca="1" si="12"/>
        <v>13.880854772177656</v>
      </c>
      <c r="F100" s="10">
        <f t="shared" ca="1" si="13"/>
        <v>-2.9049455749355697E-2</v>
      </c>
      <c r="G100" s="22"/>
    </row>
    <row r="101" spans="1:10" x14ac:dyDescent="0.35">
      <c r="A101" s="10">
        <f t="shared" si="14"/>
        <v>892</v>
      </c>
      <c r="B101" s="10">
        <v>0.171057405662632</v>
      </c>
      <c r="C101" s="10">
        <f t="shared" ca="1" si="10"/>
        <v>0.15578342462318104</v>
      </c>
      <c r="D101" s="10">
        <f t="shared" ca="1" si="11"/>
        <v>3.235037541581133E-2</v>
      </c>
      <c r="E101" s="10">
        <f t="shared" ca="1" si="12"/>
        <v>13.827713135308056</v>
      </c>
      <c r="F101" s="10">
        <f t="shared" ca="1" si="13"/>
        <v>-3.2885215302380456E-2</v>
      </c>
      <c r="G101" s="22"/>
    </row>
    <row r="102" spans="1:10" x14ac:dyDescent="0.35">
      <c r="A102" s="10">
        <f t="shared" si="14"/>
        <v>952</v>
      </c>
      <c r="B102" s="10">
        <v>0.195591714165087</v>
      </c>
      <c r="C102" s="10">
        <f t="shared" ca="1" si="10"/>
        <v>0.17801166716457995</v>
      </c>
      <c r="D102" s="10">
        <f t="shared" ca="1" si="11"/>
        <v>3.6966347832564583E-2</v>
      </c>
      <c r="E102" s="10">
        <f t="shared" ca="1" si="12"/>
        <v>13.761750889472651</v>
      </c>
      <c r="F102" s="10">
        <f t="shared" ca="1" si="13"/>
        <v>-3.7666922657054791E-2</v>
      </c>
      <c r="G102" s="22"/>
    </row>
    <row r="103" spans="1:10" x14ac:dyDescent="0.35">
      <c r="A103" s="10">
        <f t="shared" si="14"/>
        <v>1012</v>
      </c>
      <c r="B103" s="10">
        <v>0.21811082933439799</v>
      </c>
      <c r="C103" s="10">
        <f t="shared" ca="1" si="10"/>
        <v>0.19841413148310971</v>
      </c>
      <c r="D103" s="10">
        <f t="shared" ca="1" si="11"/>
        <v>4.1203174579111268E-2</v>
      </c>
      <c r="E103" s="10">
        <f t="shared" ca="1" si="12"/>
        <v>13.7012066352645</v>
      </c>
      <c r="F103" s="10">
        <f t="shared" ca="1" si="13"/>
        <v>-4.2076087419369988E-2</v>
      </c>
      <c r="G103" s="22"/>
    </row>
    <row r="104" spans="1:10" x14ac:dyDescent="0.35">
      <c r="A104" s="10">
        <f t="shared" si="14"/>
        <v>1072</v>
      </c>
      <c r="B104" s="10">
        <v>0.242460124376978</v>
      </c>
      <c r="C104" s="10">
        <f t="shared" ca="1" si="10"/>
        <v>0.22047475063055344</v>
      </c>
      <c r="D104" s="10">
        <f t="shared" ca="1" si="11"/>
        <v>4.5784337902817301E-2</v>
      </c>
      <c r="E104" s="10">
        <f t="shared" ca="1" si="12"/>
        <v>13.635741811368739</v>
      </c>
      <c r="F104" s="10">
        <f t="shared" ca="1" si="13"/>
        <v>-4.6865572183251047E-2</v>
      </c>
      <c r="G104" s="22"/>
    </row>
    <row r="105" spans="1:10" x14ac:dyDescent="0.35">
      <c r="A105" s="10">
        <f t="shared" si="14"/>
        <v>1132</v>
      </c>
      <c r="B105" s="10">
        <v>0.26549657536277699</v>
      </c>
      <c r="C105" s="10">
        <f t="shared" ca="1" si="10"/>
        <v>0.24134592455233522</v>
      </c>
      <c r="D105" s="10">
        <f t="shared" ca="1" si="11"/>
        <v>5.011849805734931E-2</v>
      </c>
      <c r="E105" s="10">
        <f t="shared" ca="1" si="12"/>
        <v>13.573806662760477</v>
      </c>
      <c r="F105" s="10">
        <f t="shared" ca="1" si="13"/>
        <v>-5.141803696479217E-2</v>
      </c>
      <c r="G105" s="22"/>
    </row>
    <row r="106" spans="1:10" x14ac:dyDescent="0.35">
      <c r="A106" s="10">
        <f t="shared" si="14"/>
        <v>1192</v>
      </c>
      <c r="B106" s="10">
        <v>0.29428966288011199</v>
      </c>
      <c r="C106" s="10">
        <f t="shared" ca="1" si="10"/>
        <v>0.26743264848779907</v>
      </c>
      <c r="D106" s="10">
        <f t="shared" ca="1" si="11"/>
        <v>5.5535732366597576E-2</v>
      </c>
      <c r="E106" s="10">
        <f t="shared" ca="1" si="12"/>
        <v>13.49639438448132</v>
      </c>
      <c r="F106" s="10">
        <f t="shared" ca="1" si="13"/>
        <v>-5.7137424801323354E-2</v>
      </c>
      <c r="G106" s="22"/>
    </row>
    <row r="107" spans="1:10" x14ac:dyDescent="0.35">
      <c r="A107" s="10">
        <f t="shared" si="14"/>
        <v>1252</v>
      </c>
      <c r="B107" s="10">
        <v>0.32010892018690201</v>
      </c>
      <c r="C107" s="10">
        <f t="shared" ca="1" si="10"/>
        <v>0.29082506297531913</v>
      </c>
      <c r="D107" s="10">
        <f t="shared" ca="1" si="11"/>
        <v>6.039345964011221E-2</v>
      </c>
      <c r="E107" s="10">
        <f t="shared" ca="1" si="12"/>
        <v>13.426977461742796</v>
      </c>
      <c r="F107" s="10">
        <f t="shared" ca="1" si="13"/>
        <v>-6.2294065429898654E-2</v>
      </c>
      <c r="G107" s="22"/>
    </row>
    <row r="108" spans="1:10" x14ac:dyDescent="0.35">
      <c r="A108" s="10">
        <f t="shared" si="14"/>
        <v>1312</v>
      </c>
      <c r="B108" s="10">
        <v>0.34538539339891899</v>
      </c>
      <c r="C108" s="10">
        <f t="shared" ca="1" si="10"/>
        <v>0.31372571155449813</v>
      </c>
      <c r="D108" s="10">
        <f t="shared" ca="1" si="11"/>
        <v>6.5149065575685963E-2</v>
      </c>
      <c r="E108" s="10">
        <f t="shared" ca="1" si="12"/>
        <v>13.359019852923446</v>
      </c>
      <c r="F108" s="10">
        <f t="shared" ca="1" si="13"/>
        <v>-6.7368190826705615E-2</v>
      </c>
      <c r="G108" s="22"/>
    </row>
    <row r="109" spans="1:10" x14ac:dyDescent="0.35">
      <c r="A109" s="10">
        <f t="shared" si="14"/>
        <v>1372</v>
      </c>
      <c r="B109" s="10">
        <v>0.37426949999065501</v>
      </c>
      <c r="C109" s="10">
        <f t="shared" ca="1" si="10"/>
        <v>0.33989489936138012</v>
      </c>
      <c r="D109" s="10">
        <f t="shared" ca="1" si="11"/>
        <v>7.0583424538632603E-2</v>
      </c>
      <c r="E109" s="10">
        <f t="shared" ca="1" si="12"/>
        <v>13.281362863342938</v>
      </c>
      <c r="F109" s="10">
        <f t="shared" ca="1" si="13"/>
        <v>-7.3198227907371766E-2</v>
      </c>
      <c r="G109" s="22"/>
    </row>
    <row r="110" spans="1:10" x14ac:dyDescent="0.35">
      <c r="A110" s="10">
        <f t="shared" si="14"/>
        <v>1432</v>
      </c>
      <c r="B110" s="10">
        <v>0.40154156140893998</v>
      </c>
      <c r="C110" s="10">
        <f t="shared" ca="1" si="10"/>
        <v>0.36460356379139275</v>
      </c>
      <c r="D110" s="10">
        <f t="shared" ca="1" si="11"/>
        <v>7.5714487565830102E-2</v>
      </c>
      <c r="E110" s="10">
        <f t="shared" ca="1" si="12"/>
        <v>13.208039972684286</v>
      </c>
      <c r="F110" s="10">
        <f t="shared" ca="1" si="13"/>
        <v>-7.8734258929052017E-2</v>
      </c>
      <c r="G110" s="22"/>
    </row>
    <row r="111" spans="1:10" x14ac:dyDescent="0.35">
      <c r="A111" s="10">
        <f t="shared" si="14"/>
        <v>1492</v>
      </c>
      <c r="B111" s="10">
        <v>0.43067662993478301</v>
      </c>
      <c r="C111" s="10">
        <f t="shared" ca="1" si="10"/>
        <v>0.39100012473738038</v>
      </c>
      <c r="D111" s="10">
        <f t="shared" ca="1" si="11"/>
        <v>8.1196063403276258E-2</v>
      </c>
      <c r="E111" s="10">
        <f t="shared" ca="1" si="12"/>
        <v>13.129708253967182</v>
      </c>
      <c r="F111" s="10">
        <f t="shared" ca="1" si="13"/>
        <v>-8.4682523678414348E-2</v>
      </c>
      <c r="G111" s="22"/>
    </row>
    <row r="112" spans="1:10" x14ac:dyDescent="0.35">
      <c r="A112" s="10">
        <f t="shared" si="14"/>
        <v>1552</v>
      </c>
      <c r="B112" s="10">
        <v>0.46037394293233802</v>
      </c>
      <c r="C112" s="10">
        <f t="shared" ca="1" si="10"/>
        <v>0.41790608281936326</v>
      </c>
      <c r="D112" s="10">
        <f t="shared" ca="1" si="11"/>
        <v>8.6783421923476017E-2</v>
      </c>
      <c r="E112" s="10">
        <f t="shared" ca="1" si="12"/>
        <v>13.049864900713528</v>
      </c>
      <c r="F112" s="10">
        <f t="shared" ca="1" si="13"/>
        <v>-9.0782210662405424E-2</v>
      </c>
      <c r="G112" s="22"/>
    </row>
    <row r="113" spans="1:7" x14ac:dyDescent="0.35">
      <c r="A113" s="10">
        <f t="shared" si="14"/>
        <v>1612</v>
      </c>
      <c r="B113" s="10">
        <v>0.49188781677801002</v>
      </c>
      <c r="C113" s="10">
        <f t="shared" ca="1" si="10"/>
        <v>0.44645785680519012</v>
      </c>
      <c r="D113" s="10">
        <f t="shared" ca="1" si="11"/>
        <v>9.2712554688807791E-2</v>
      </c>
      <c r="E113" s="10">
        <f t="shared" ca="1" si="12"/>
        <v>12.965137593496936</v>
      </c>
      <c r="F113" s="10">
        <f t="shared" ca="1" si="13"/>
        <v>-9.7295960319692606E-2</v>
      </c>
      <c r="G113" s="22"/>
    </row>
    <row r="114" spans="1:7" x14ac:dyDescent="0.35">
      <c r="A114" s="10">
        <f t="shared" si="14"/>
        <v>1672</v>
      </c>
      <c r="B114" s="10">
        <v>0.49884087948476202</v>
      </c>
      <c r="C114" s="10">
        <f t="shared" ca="1" si="10"/>
        <v>0.45275737668918331</v>
      </c>
      <c r="D114" s="10">
        <f t="shared" ca="1" si="11"/>
        <v>9.4020728736717532E-2</v>
      </c>
      <c r="E114" s="10">
        <f t="shared" ca="1" si="12"/>
        <v>12.946443786352306</v>
      </c>
      <c r="F114" s="10">
        <f t="shared" ca="1" si="13"/>
        <v>-9.8738852601245652E-2</v>
      </c>
      <c r="G114" s="22"/>
    </row>
    <row r="115" spans="1:7" x14ac:dyDescent="0.35">
      <c r="A115" s="10">
        <f t="shared" si="14"/>
        <v>1732</v>
      </c>
      <c r="B115" s="10">
        <v>0.50162173380170705</v>
      </c>
      <c r="C115" s="10">
        <f t="shared" ca="1" si="10"/>
        <v>0.45527684872660246</v>
      </c>
      <c r="D115" s="10">
        <f t="shared" ca="1" si="11"/>
        <v>9.4543928598688085E-2</v>
      </c>
      <c r="E115" s="10">
        <f t="shared" ca="1" si="12"/>
        <v>12.938967260324747</v>
      </c>
      <c r="F115" s="10">
        <f t="shared" ca="1" si="13"/>
        <v>-9.9316515920710377E-2</v>
      </c>
      <c r="G115" s="22"/>
    </row>
    <row r="116" spans="1:7" x14ac:dyDescent="0.35">
      <c r="A116" s="10">
        <f t="shared" si="14"/>
        <v>1792</v>
      </c>
      <c r="B116" s="10">
        <v>0.50777838160737798</v>
      </c>
      <c r="C116" s="10">
        <f t="shared" ca="1" si="10"/>
        <v>0.46085481154763452</v>
      </c>
      <c r="D116" s="10">
        <f t="shared" ca="1" si="11"/>
        <v>9.5702262303010655E-2</v>
      </c>
      <c r="E116" s="10">
        <f t="shared" ca="1" si="12"/>
        <v>12.922414671689978</v>
      </c>
      <c r="F116" s="10">
        <f t="shared" ca="1" si="13"/>
        <v>-0.10059661695619405</v>
      </c>
      <c r="G116" s="22"/>
    </row>
    <row r="117" spans="1:7" x14ac:dyDescent="0.35">
      <c r="A117" s="10">
        <f t="shared" si="14"/>
        <v>1852</v>
      </c>
      <c r="B117" s="10">
        <v>0.51782278646010405</v>
      </c>
      <c r="C117" s="10">
        <f t="shared" ca="1" si="10"/>
        <v>0.46995510745481517</v>
      </c>
      <c r="D117" s="10">
        <f t="shared" ca="1" si="11"/>
        <v>9.7592052501835558E-2</v>
      </c>
      <c r="E117" s="10">
        <f t="shared" ca="1" si="12"/>
        <v>12.89540956974877</v>
      </c>
      <c r="F117" s="10">
        <f t="shared" ca="1" si="13"/>
        <v>-0.10268859120912321</v>
      </c>
      <c r="G117" s="22"/>
    </row>
    <row r="118" spans="1:7" x14ac:dyDescent="0.35">
      <c r="A118" s="10">
        <f t="shared" si="14"/>
        <v>1912</v>
      </c>
      <c r="B118" s="10">
        <v>0.52521621445453304</v>
      </c>
      <c r="C118" s="10">
        <f t="shared" ca="1" si="10"/>
        <v>0.47665360114401339</v>
      </c>
      <c r="D118" s="10">
        <f t="shared" ca="1" si="11"/>
        <v>9.8983078447568679E-2</v>
      </c>
      <c r="E118" s="10">
        <f t="shared" ca="1" si="12"/>
        <v>12.875531808984242</v>
      </c>
      <c r="F118" s="10">
        <f t="shared" ca="1" si="13"/>
        <v>-0.10423124069285279</v>
      </c>
      <c r="G118" s="22"/>
    </row>
    <row r="119" spans="1:7" x14ac:dyDescent="0.35">
      <c r="A119" s="10">
        <f t="shared" si="14"/>
        <v>1972</v>
      </c>
      <c r="B119" s="10">
        <v>0.53192842203489499</v>
      </c>
      <c r="C119" s="10">
        <f t="shared" ca="1" si="10"/>
        <v>0.48273490472220765</v>
      </c>
      <c r="D119" s="10">
        <f t="shared" ca="1" si="11"/>
        <v>0.10024593715187545</v>
      </c>
      <c r="E119" s="10">
        <f t="shared" ca="1" si="12"/>
        <v>12.857485558099699</v>
      </c>
      <c r="F119" s="10">
        <f t="shared" ca="1" si="13"/>
        <v>-0.10563381650318412</v>
      </c>
      <c r="G119" s="22"/>
    </row>
    <row r="120" spans="1:7" x14ac:dyDescent="0.35">
      <c r="A120" s="10">
        <f t="shared" si="14"/>
        <v>2032</v>
      </c>
      <c r="B120" s="10">
        <v>0.53542268475097698</v>
      </c>
      <c r="C120" s="10">
        <f t="shared" ca="1" si="10"/>
        <v>0.4859007293937555</v>
      </c>
      <c r="D120" s="10">
        <f t="shared" ca="1" si="11"/>
        <v>0.10090336021773075</v>
      </c>
      <c r="E120" s="10">
        <f t="shared" ca="1" si="12"/>
        <v>12.848090982488626</v>
      </c>
      <c r="F120" s="10">
        <f t="shared" ca="1" si="13"/>
        <v>-0.10636475331096253</v>
      </c>
      <c r="G120" s="22"/>
    </row>
    <row r="121" spans="1:7" x14ac:dyDescent="0.35">
      <c r="A121" s="10">
        <f t="shared" si="14"/>
        <v>2092</v>
      </c>
      <c r="B121" s="10">
        <v>0.53275775803875502</v>
      </c>
      <c r="C121" s="10">
        <f t="shared" ca="1" si="10"/>
        <v>0.48348628851769021</v>
      </c>
      <c r="D121" s="10">
        <f t="shared" ca="1" si="11"/>
        <v>0.10040197138930484</v>
      </c>
      <c r="E121" s="10">
        <f t="shared" ca="1" si="12"/>
        <v>12.855255828846833</v>
      </c>
      <c r="F121" s="10">
        <f t="shared" ca="1" si="13"/>
        <v>-0.10580725030589697</v>
      </c>
      <c r="G121" s="22"/>
    </row>
    <row r="122" spans="1:7" x14ac:dyDescent="0.35">
      <c r="A122" s="10">
        <f t="shared" si="14"/>
        <v>2152</v>
      </c>
      <c r="B122" s="10">
        <v>0.52953122972944799</v>
      </c>
      <c r="C122" s="10">
        <f t="shared" ca="1" si="10"/>
        <v>0.48056303295420899</v>
      </c>
      <c r="D122" s="10">
        <f t="shared" ca="1" si="11"/>
        <v>9.9794920830853423E-2</v>
      </c>
      <c r="E122" s="10">
        <f t="shared" ca="1" si="12"/>
        <v>12.863930581327104</v>
      </c>
      <c r="F122" s="10">
        <f t="shared" ca="1" si="13"/>
        <v>-0.10513267587178547</v>
      </c>
      <c r="G122" s="22"/>
    </row>
    <row r="123" spans="1:7" x14ac:dyDescent="0.35">
      <c r="A123" s="10">
        <f t="shared" si="14"/>
        <v>2212</v>
      </c>
      <c r="B123" s="10">
        <v>0.52113274129324805</v>
      </c>
      <c r="C123" s="10">
        <f t="shared" ca="1" si="10"/>
        <v>0.47295394798968654</v>
      </c>
      <c r="D123" s="10">
        <f t="shared" ca="1" si="11"/>
        <v>9.8214799224408275E-2</v>
      </c>
      <c r="E123" s="10">
        <f t="shared" ca="1" si="12"/>
        <v>12.886510519083206</v>
      </c>
      <c r="F123" s="10">
        <f t="shared" ca="1" si="13"/>
        <v>-0.10337892389096477</v>
      </c>
      <c r="G123" s="22"/>
    </row>
    <row r="124" spans="1:7" x14ac:dyDescent="0.35">
      <c r="A124" s="10">
        <f t="shared" si="14"/>
        <v>2272</v>
      </c>
      <c r="B124" s="10">
        <v>0.51555556010321002</v>
      </c>
      <c r="C124" s="10">
        <f t="shared" ca="1" si="10"/>
        <v>0.46790098567868077</v>
      </c>
      <c r="D124" s="10">
        <f t="shared" ca="1" si="11"/>
        <v>9.7165488438499051E-2</v>
      </c>
      <c r="E124" s="10">
        <f t="shared" ca="1" si="12"/>
        <v>12.901505170213849</v>
      </c>
      <c r="F124" s="10">
        <f t="shared" ca="1" si="13"/>
        <v>-0.10221600751917653</v>
      </c>
      <c r="G124" s="22"/>
    </row>
    <row r="125" spans="1:7" x14ac:dyDescent="0.35">
      <c r="A125" s="10">
        <f t="shared" si="14"/>
        <v>2332</v>
      </c>
      <c r="B125" s="10">
        <v>0.516079797338302</v>
      </c>
      <c r="C125" s="10">
        <f t="shared" ca="1" si="10"/>
        <v>0.46837594801192489</v>
      </c>
      <c r="D125" s="10">
        <f t="shared" ca="1" si="11"/>
        <v>9.7264120304026355E-2</v>
      </c>
      <c r="E125" s="10">
        <f t="shared" ca="1" si="12"/>
        <v>12.900095720855463</v>
      </c>
      <c r="F125" s="10">
        <f t="shared" ca="1" si="13"/>
        <v>-0.10232526038032552</v>
      </c>
      <c r="G125" s="22"/>
    </row>
    <row r="126" spans="1:7" x14ac:dyDescent="0.35">
      <c r="A126" s="10">
        <f t="shared" si="14"/>
        <v>2392</v>
      </c>
      <c r="B126" s="10">
        <v>0.53004811179031797</v>
      </c>
      <c r="C126" s="10">
        <f t="shared" ca="1" si="10"/>
        <v>0.48103133145192972</v>
      </c>
      <c r="D126" s="10">
        <f t="shared" ca="1" si="11"/>
        <v>9.9892168867636355E-2</v>
      </c>
      <c r="E126" s="10">
        <f t="shared" ca="1" si="12"/>
        <v>12.862540906881476</v>
      </c>
      <c r="F126" s="10">
        <f t="shared" ca="1" si="13"/>
        <v>-0.10524071046546196</v>
      </c>
      <c r="G126" s="22"/>
    </row>
    <row r="127" spans="1:7" x14ac:dyDescent="0.35">
      <c r="A127" s="10">
        <f t="shared" si="14"/>
        <v>2452</v>
      </c>
      <c r="B127" s="10">
        <v>0.54233637033889304</v>
      </c>
      <c r="C127" s="10">
        <f t="shared" ca="1" si="10"/>
        <v>0.49216457335282993</v>
      </c>
      <c r="D127" s="10">
        <f t="shared" ca="1" si="11"/>
        <v>0.10220412571388204</v>
      </c>
      <c r="E127" s="10">
        <f t="shared" ca="1" si="12"/>
        <v>12.829503043548625</v>
      </c>
      <c r="F127" s="10">
        <f t="shared" ca="1" si="13"/>
        <v>-0.10781254800450095</v>
      </c>
      <c r="G127" s="22"/>
    </row>
    <row r="128" spans="1:7" x14ac:dyDescent="0.35">
      <c r="A128" s="10">
        <f t="shared" si="14"/>
        <v>2512</v>
      </c>
      <c r="B128" s="10">
        <v>0.55295658701336003</v>
      </c>
      <c r="C128" s="10">
        <f t="shared" ca="1" si="10"/>
        <v>0.50178655850307941</v>
      </c>
      <c r="D128" s="10">
        <f t="shared" ca="1" si="11"/>
        <v>0.10420225120514573</v>
      </c>
      <c r="E128" s="10">
        <f t="shared" ca="1" si="12"/>
        <v>12.800949830278467</v>
      </c>
      <c r="F128" s="10">
        <f t="shared" ca="1" si="13"/>
        <v>-0.11004061827879047</v>
      </c>
      <c r="G128" s="22"/>
    </row>
    <row r="129" spans="1:7" x14ac:dyDescent="0.35">
      <c r="A129" s="10">
        <f t="shared" si="14"/>
        <v>2572</v>
      </c>
      <c r="B129" s="10">
        <v>0.56758613724172402</v>
      </c>
      <c r="C129" s="10">
        <f t="shared" ca="1" si="10"/>
        <v>0.51504102584276878</v>
      </c>
      <c r="D129" s="10">
        <f t="shared" ca="1" si="11"/>
        <v>0.10695470702907398</v>
      </c>
      <c r="E129" s="10">
        <f t="shared" ca="1" si="12"/>
        <v>12.761617236554532</v>
      </c>
      <c r="F129" s="10">
        <f t="shared" ca="1" si="13"/>
        <v>-0.11311797937961923</v>
      </c>
      <c r="G129" s="22"/>
    </row>
    <row r="130" spans="1:7" x14ac:dyDescent="0.35">
      <c r="A130" s="10">
        <f t="shared" si="14"/>
        <v>2632</v>
      </c>
      <c r="B130" s="10">
        <v>0.57882204650208002</v>
      </c>
      <c r="C130" s="10">
        <f t="shared" ca="1" si="10"/>
        <v>0.5252208324669233</v>
      </c>
      <c r="D130" s="10">
        <f t="shared" ca="1" si="11"/>
        <v>0.10906867112216247</v>
      </c>
      <c r="E130" s="10">
        <f t="shared" ca="1" si="12"/>
        <v>12.731408689664297</v>
      </c>
      <c r="F130" s="10">
        <f t="shared" ca="1" si="13"/>
        <v>-0.11548792644803665</v>
      </c>
      <c r="G130" s="22"/>
    </row>
    <row r="131" spans="1:7" x14ac:dyDescent="0.35">
      <c r="A131" s="10">
        <f t="shared" si="14"/>
        <v>2692</v>
      </c>
      <c r="B131" s="10">
        <v>0.59298747796282802</v>
      </c>
      <c r="C131" s="10">
        <f t="shared" ca="1" si="10"/>
        <v>0.53805480519460636</v>
      </c>
      <c r="D131" s="10">
        <f t="shared" ca="1" si="11"/>
        <v>0.11173380598372494</v>
      </c>
      <c r="E131" s="10">
        <f t="shared" ca="1" si="12"/>
        <v>12.69332391249257</v>
      </c>
      <c r="F131" s="10">
        <f t="shared" ca="1" si="13"/>
        <v>-0.1184838128750819</v>
      </c>
      <c r="G131" s="22"/>
    </row>
    <row r="132" spans="1:7" x14ac:dyDescent="0.35">
      <c r="A132" s="10">
        <f t="shared" si="14"/>
        <v>2752</v>
      </c>
      <c r="B132" s="10">
        <v>0.60592347418903203</v>
      </c>
      <c r="C132" s="10">
        <f t="shared" ca="1" si="10"/>
        <v>0.54977490163025322</v>
      </c>
      <c r="D132" s="10">
        <f t="shared" ca="1" si="11"/>
        <v>0.11416763050979246</v>
      </c>
      <c r="E132" s="10">
        <f t="shared" ca="1" si="12"/>
        <v>12.658544560015065</v>
      </c>
      <c r="F132" s="10">
        <f t="shared" ca="1" si="13"/>
        <v>-0.12122754549847135</v>
      </c>
      <c r="G132" s="22"/>
    </row>
    <row r="133" spans="1:7" x14ac:dyDescent="0.35">
      <c r="A133" s="10">
        <f t="shared" si="14"/>
        <v>2812</v>
      </c>
      <c r="B133" s="10">
        <v>0.61577374530340401</v>
      </c>
      <c r="C133" s="10">
        <f t="shared" ca="1" si="10"/>
        <v>0.55869931111205651</v>
      </c>
      <c r="D133" s="10">
        <f t="shared" ca="1" si="11"/>
        <v>0.11602089569380744</v>
      </c>
      <c r="E133" s="10">
        <f t="shared" ca="1" si="12"/>
        <v>12.632061400535491</v>
      </c>
      <c r="F133" s="10">
        <f t="shared" ca="1" si="13"/>
        <v>-0.1233218542865457</v>
      </c>
      <c r="G133" s="22"/>
    </row>
    <row r="134" spans="1:7" x14ac:dyDescent="0.35">
      <c r="A134" s="10">
        <f t="shared" si="14"/>
        <v>2872</v>
      </c>
      <c r="B134" s="10">
        <v>0.62957610115177898</v>
      </c>
      <c r="C134" s="10">
        <f t="shared" ca="1" si="10"/>
        <v>0.57120433498137302</v>
      </c>
      <c r="D134" s="10">
        <f t="shared" ca="1" si="11"/>
        <v>0.11861772021306938</v>
      </c>
      <c r="E134" s="10">
        <f t="shared" ca="1" si="12"/>
        <v>12.594952778155237</v>
      </c>
      <c r="F134" s="10">
        <f t="shared" ca="1" si="13"/>
        <v>-0.12626383139748715</v>
      </c>
      <c r="G134" s="22"/>
    </row>
    <row r="135" spans="1:7" x14ac:dyDescent="0.35">
      <c r="A135" s="10">
        <f t="shared" si="14"/>
        <v>2932</v>
      </c>
      <c r="B135" s="10">
        <v>0.64040057053093702</v>
      </c>
      <c r="C135" s="10">
        <f t="shared" ca="1" si="10"/>
        <v>0.58101137440609507</v>
      </c>
      <c r="D135" s="10">
        <f t="shared" ca="1" si="11"/>
        <v>0.12065427453760572</v>
      </c>
      <c r="E135" s="10">
        <f t="shared" ca="1" si="12"/>
        <v>12.565850416857614</v>
      </c>
      <c r="F135" s="10">
        <f t="shared" ca="1" si="13"/>
        <v>-0.12857714183120189</v>
      </c>
      <c r="G135" s="22"/>
    </row>
    <row r="136" spans="1:7" x14ac:dyDescent="0.35">
      <c r="A136" s="10">
        <f t="shared" si="14"/>
        <v>2992</v>
      </c>
      <c r="B136" s="10">
        <v>0.65273007025937402</v>
      </c>
      <c r="C136" s="10">
        <f t="shared" ca="1" si="10"/>
        <v>0.5921819810832869</v>
      </c>
      <c r="D136" s="10">
        <f t="shared" ca="1" si="11"/>
        <v>0.12297399064670807</v>
      </c>
      <c r="E136" s="10">
        <f t="shared" ca="1" si="12"/>
        <v>12.53270167365854</v>
      </c>
      <c r="F136" s="10">
        <f t="shared" ca="1" si="13"/>
        <v>-0.13121862986238572</v>
      </c>
      <c r="G136" s="22"/>
    </row>
    <row r="137" spans="1:7" x14ac:dyDescent="0.35">
      <c r="A137" s="10">
        <f t="shared" si="14"/>
        <v>3052</v>
      </c>
      <c r="B137" s="10">
        <v>0.66590849456365298</v>
      </c>
      <c r="C137" s="10">
        <f t="shared" ca="1" si="10"/>
        <v>0.60412171892915556</v>
      </c>
      <c r="D137" s="10">
        <f t="shared" ca="1" si="11"/>
        <v>0.12545342645712576</v>
      </c>
      <c r="E137" s="10">
        <f t="shared" ca="1" si="12"/>
        <v>12.497270535927672</v>
      </c>
      <c r="F137" s="10">
        <f t="shared" ca="1" si="13"/>
        <v>-0.13404972860269493</v>
      </c>
      <c r="G137" s="22"/>
    </row>
    <row r="138" spans="1:7" x14ac:dyDescent="0.35">
      <c r="A138" s="10">
        <f t="shared" si="14"/>
        <v>3112</v>
      </c>
      <c r="B138" s="10">
        <v>0.67539161220072697</v>
      </c>
      <c r="C138" s="10">
        <f t="shared" ca="1" si="10"/>
        <v>0.61271348498053646</v>
      </c>
      <c r="D138" s="10">
        <f t="shared" ca="1" si="11"/>
        <v>0.12723761407477066</v>
      </c>
      <c r="E138" s="10">
        <f t="shared" ca="1" si="12"/>
        <v>12.471774494871527</v>
      </c>
      <c r="F138" s="10">
        <f t="shared" ca="1" si="13"/>
        <v>-0.13609194126128188</v>
      </c>
      <c r="G138" s="22"/>
    </row>
    <row r="139" spans="1:7" x14ac:dyDescent="0.35">
      <c r="A139" s="10">
        <f t="shared" si="14"/>
        <v>3172</v>
      </c>
      <c r="B139" s="10">
        <v>0.68941233401790702</v>
      </c>
      <c r="C139" s="10">
        <f t="shared" ca="1" si="10"/>
        <v>0.62541634983309902</v>
      </c>
      <c r="D139" s="10">
        <f t="shared" ca="1" si="11"/>
        <v>0.12987552274721592</v>
      </c>
      <c r="E139" s="10">
        <f t="shared" ca="1" si="12"/>
        <v>12.434078779942284</v>
      </c>
      <c r="F139" s="10">
        <f t="shared" ca="1" si="13"/>
        <v>-0.13911900026603796</v>
      </c>
      <c r="G139" s="22"/>
    </row>
    <row r="140" spans="1:7" x14ac:dyDescent="0.35">
      <c r="A140" s="10">
        <f t="shared" si="14"/>
        <v>3232</v>
      </c>
      <c r="B140" s="10">
        <v>0.69885814902298604</v>
      </c>
      <c r="C140" s="10">
        <f t="shared" ca="1" si="10"/>
        <v>0.63397431945808647</v>
      </c>
      <c r="D140" s="10">
        <f t="shared" ca="1" si="11"/>
        <v>0.13165269211446487</v>
      </c>
      <c r="E140" s="10">
        <f t="shared" ca="1" si="12"/>
        <v>12.408683029684296</v>
      </c>
      <c r="F140" s="10">
        <f t="shared" ca="1" si="13"/>
        <v>-0.14116352005807356</v>
      </c>
      <c r="G140" s="22"/>
    </row>
    <row r="141" spans="1:7" x14ac:dyDescent="0.35">
      <c r="A141" s="10">
        <f t="shared" si="14"/>
        <v>3292</v>
      </c>
      <c r="B141" s="10">
        <v>0.708946253205606</v>
      </c>
      <c r="C141" s="10">
        <f t="shared" ca="1" si="10"/>
        <v>0.6431142072414221</v>
      </c>
      <c r="D141" s="10">
        <f t="shared" ca="1" si="11"/>
        <v>0.13355070406127181</v>
      </c>
      <c r="E141" s="10">
        <f t="shared" ca="1" si="12"/>
        <v>12.381560438964426</v>
      </c>
      <c r="F141" s="10">
        <f t="shared" ca="1" si="13"/>
        <v>-0.14335168747774868</v>
      </c>
      <c r="G141" s="22"/>
    </row>
    <row r="142" spans="1:7" x14ac:dyDescent="0.35">
      <c r="A142" s="10">
        <f t="shared" si="14"/>
        <v>3352</v>
      </c>
      <c r="B142" s="10">
        <v>0.71967514561368096</v>
      </c>
      <c r="C142" s="10">
        <f t="shared" ca="1" si="10"/>
        <v>0.65283465331078661</v>
      </c>
      <c r="D142" s="10">
        <f t="shared" ca="1" si="11"/>
        <v>0.13556927619315123</v>
      </c>
      <c r="E142" s="10">
        <f t="shared" ca="1" si="12"/>
        <v>12.352715043199867</v>
      </c>
      <c r="F142" s="10">
        <f t="shared" ca="1" si="13"/>
        <v>-0.14568411147475813</v>
      </c>
      <c r="G142" s="22"/>
    </row>
    <row r="143" spans="1:7" x14ac:dyDescent="0.35">
      <c r="A143" s="10">
        <f t="shared" si="14"/>
        <v>3412</v>
      </c>
      <c r="B143" s="10">
        <v>0.732785934824987</v>
      </c>
      <c r="C143" s="10">
        <f t="shared" ca="1" si="10"/>
        <v>0.66471311332399241</v>
      </c>
      <c r="D143" s="10">
        <f t="shared" ca="1" si="11"/>
        <v>0.13803598689564359</v>
      </c>
      <c r="E143" s="10">
        <f t="shared" ca="1" si="12"/>
        <v>12.317465747261252</v>
      </c>
      <c r="F143" s="10">
        <f t="shared" ca="1" si="13"/>
        <v>-0.14854175732871938</v>
      </c>
      <c r="G143" s="22"/>
    </row>
    <row r="144" spans="1:7" x14ac:dyDescent="0.35">
      <c r="A144" s="10">
        <f t="shared" si="14"/>
        <v>3472</v>
      </c>
      <c r="B144" s="10">
        <v>0.741065857738055</v>
      </c>
      <c r="C144" s="10">
        <f t="shared" ca="1" si="10"/>
        <v>0.67221477715598277</v>
      </c>
      <c r="D144" s="10">
        <f t="shared" ca="1" si="11"/>
        <v>0.13959380116115427</v>
      </c>
      <c r="E144" s="10">
        <f t="shared" ca="1" si="12"/>
        <v>12.295204581407104</v>
      </c>
      <c r="F144" s="10">
        <f t="shared" ca="1" si="13"/>
        <v>-0.15035067701334631</v>
      </c>
      <c r="G144" s="22"/>
    </row>
    <row r="145" spans="1:7" x14ac:dyDescent="0.35">
      <c r="A145" s="10">
        <f t="shared" si="14"/>
        <v>3532</v>
      </c>
      <c r="B145" s="10">
        <v>0.75530173677451495</v>
      </c>
      <c r="C145" s="10">
        <f t="shared" ca="1" si="10"/>
        <v>0.68511257584392149</v>
      </c>
      <c r="D145" s="10">
        <f t="shared" ca="1" si="11"/>
        <v>0.14227219028118834</v>
      </c>
      <c r="E145" s="10">
        <f t="shared" ca="1" si="12"/>
        <v>12.256930400881819</v>
      </c>
      <c r="F145" s="10">
        <f t="shared" ca="1" si="13"/>
        <v>-0.15346846791478552</v>
      </c>
      <c r="G145" s="22"/>
    </row>
    <row r="146" spans="1:7" x14ac:dyDescent="0.35">
      <c r="A146" s="10">
        <f t="shared" si="14"/>
        <v>3592</v>
      </c>
      <c r="B146" s="10">
        <v>0.76397177114194903</v>
      </c>
      <c r="C146" s="10">
        <f t="shared" ca="1" si="10"/>
        <v>0.692967683182378</v>
      </c>
      <c r="D146" s="10">
        <f t="shared" ca="1" si="11"/>
        <v>0.14390340150886058</v>
      </c>
      <c r="E146" s="10">
        <f t="shared" ca="1" si="12"/>
        <v>12.233620392438381</v>
      </c>
      <c r="F146" s="10">
        <f t="shared" ca="1" si="13"/>
        <v>-0.15537206050272892</v>
      </c>
      <c r="G146" s="22"/>
    </row>
    <row r="147" spans="1:7" x14ac:dyDescent="0.35">
      <c r="A147" s="10">
        <f t="shared" si="14"/>
        <v>3652</v>
      </c>
      <c r="B147" s="10">
        <v>0.77327450872145898</v>
      </c>
      <c r="C147" s="10">
        <f t="shared" ca="1" si="10"/>
        <v>0.70139602373233245</v>
      </c>
      <c r="D147" s="10">
        <f t="shared" ca="1" si="11"/>
        <v>0.14565365177831549</v>
      </c>
      <c r="E147" s="10">
        <f t="shared" ca="1" si="12"/>
        <v>12.208609316087871</v>
      </c>
      <c r="F147" s="10">
        <f t="shared" ca="1" si="13"/>
        <v>-0.15741860743223338</v>
      </c>
      <c r="G147" s="22"/>
    </row>
    <row r="148" spans="1:7" x14ac:dyDescent="0.35">
      <c r="A148" s="10">
        <f t="shared" si="14"/>
        <v>3712</v>
      </c>
      <c r="B148" s="10">
        <v>0.78319065052724002</v>
      </c>
      <c r="C148" s="10">
        <f t="shared" ca="1" si="10"/>
        <v>0.71038011248754429</v>
      </c>
      <c r="D148" s="10">
        <f t="shared" ca="1" si="11"/>
        <v>0.14751931010944466</v>
      </c>
      <c r="E148" s="10">
        <f t="shared" ca="1" si="12"/>
        <v>12.181949058536036</v>
      </c>
      <c r="F148" s="10">
        <f t="shared" ca="1" si="13"/>
        <v>-0.15960472123578023</v>
      </c>
      <c r="G148" s="22"/>
    </row>
    <row r="149" spans="1:7" x14ac:dyDescent="0.35">
      <c r="A149" s="10">
        <f t="shared" si="14"/>
        <v>3772</v>
      </c>
      <c r="B149" s="10">
        <v>0.79679784881190496</v>
      </c>
      <c r="C149" s="10">
        <f t="shared" ca="1" si="10"/>
        <v>0.72270832233907423</v>
      </c>
      <c r="D149" s="10">
        <f t="shared" ca="1" si="11"/>
        <v>0.150079416987738</v>
      </c>
      <c r="E149" s="10">
        <f t="shared" ca="1" si="12"/>
        <v>12.145365131245224</v>
      </c>
      <c r="F149" s="10">
        <f t="shared" ca="1" si="13"/>
        <v>-0.16261236561307274</v>
      </c>
      <c r="G149" s="22"/>
    </row>
    <row r="150" spans="1:7" x14ac:dyDescent="0.35">
      <c r="A150" s="10">
        <f t="shared" si="14"/>
        <v>3832</v>
      </c>
      <c r="B150" s="10">
        <v>0.80573731639756097</v>
      </c>
      <c r="C150" s="10">
        <f t="shared" ca="1" si="10"/>
        <v>0.73080753791978037</v>
      </c>
      <c r="D150" s="10">
        <f t="shared" ca="1" si="11"/>
        <v>0.15176132034326639</v>
      </c>
      <c r="E150" s="10">
        <f t="shared" ca="1" si="12"/>
        <v>12.121330732294723</v>
      </c>
      <c r="F150" s="10">
        <f t="shared" ca="1" si="13"/>
        <v>-0.16459322093383646</v>
      </c>
      <c r="G150" s="22"/>
    </row>
    <row r="151" spans="1:7" x14ac:dyDescent="0.35">
      <c r="A151" s="10">
        <f t="shared" si="14"/>
        <v>3892</v>
      </c>
      <c r="B151" s="10">
        <v>0.81648092525816496</v>
      </c>
      <c r="C151" s="10">
        <f t="shared" ca="1" si="10"/>
        <v>0.74054131719053229</v>
      </c>
      <c r="D151" s="10">
        <f t="shared" ca="1" si="11"/>
        <v>0.15378266128107893</v>
      </c>
      <c r="E151" s="10">
        <f t="shared" ca="1" si="12"/>
        <v>12.092445770293383</v>
      </c>
      <c r="F151" s="10">
        <f t="shared" ca="1" si="13"/>
        <v>-0.16697905081046024</v>
      </c>
      <c r="G151" s="22"/>
    </row>
    <row r="152" spans="1:7" x14ac:dyDescent="0.35">
      <c r="A152" s="10">
        <f t="shared" si="14"/>
        <v>3952</v>
      </c>
      <c r="B152" s="10">
        <v>0.82255125524341099</v>
      </c>
      <c r="C152" s="10">
        <f t="shared" ref="C152:C187" ca="1" si="15">(B152-$C$2)/($C$102-$C$2)</f>
        <v>0.74604107550672338</v>
      </c>
      <c r="D152" s="10">
        <f t="shared" ref="D152:D187" ca="1" si="16">$L$4*C152</f>
        <v>0.15492475484241494</v>
      </c>
      <c r="E152" s="10">
        <f t="shared" ref="E152:E187" ca="1" si="17">$K$6*(1-D152)</f>
        <v>12.076125253301889</v>
      </c>
      <c r="F152" s="10">
        <f t="shared" ref="F152:F187" ca="1" si="18">LN(E152/$K$6)</f>
        <v>-0.16832960806568933</v>
      </c>
      <c r="G152" s="22"/>
    </row>
    <row r="153" spans="1:7" x14ac:dyDescent="0.35">
      <c r="A153" s="10">
        <f t="shared" ref="A153:A187" si="19">A152+60</f>
        <v>4012</v>
      </c>
      <c r="B153" s="10">
        <v>0.84060108623494501</v>
      </c>
      <c r="C153" s="10">
        <f t="shared" ca="1" si="15"/>
        <v>0.76239433938905077</v>
      </c>
      <c r="D153" s="10">
        <f t="shared" ca="1" si="16"/>
        <v>0.15832071450337876</v>
      </c>
      <c r="E153" s="10">
        <f t="shared" ca="1" si="17"/>
        <v>12.027596989746717</v>
      </c>
      <c r="F153" s="10">
        <f t="shared" ca="1" si="18"/>
        <v>-0.17235623338392245</v>
      </c>
      <c r="G153" s="22"/>
    </row>
    <row r="154" spans="1:7" x14ac:dyDescent="0.35">
      <c r="A154" s="10">
        <f t="shared" si="19"/>
        <v>4072</v>
      </c>
      <c r="B154" s="10">
        <v>0.84326206715759</v>
      </c>
      <c r="C154" s="10">
        <f t="shared" ca="1" si="15"/>
        <v>0.76480520535418162</v>
      </c>
      <c r="D154" s="10">
        <f t="shared" ca="1" si="16"/>
        <v>0.15882136095686275</v>
      </c>
      <c r="E154" s="10">
        <f t="shared" ca="1" si="17"/>
        <v>12.020442751926431</v>
      </c>
      <c r="F154" s="10">
        <f t="shared" ca="1" si="18"/>
        <v>-0.17295122891022732</v>
      </c>
      <c r="G154" s="22"/>
    </row>
    <row r="155" spans="1:7" x14ac:dyDescent="0.35">
      <c r="A155" s="10">
        <f t="shared" si="19"/>
        <v>4132</v>
      </c>
      <c r="B155" s="10">
        <v>0.85140060297228704</v>
      </c>
      <c r="C155" s="10">
        <f t="shared" ca="1" si="15"/>
        <v>0.77217877155853765</v>
      </c>
      <c r="D155" s="10">
        <f t="shared" ca="1" si="16"/>
        <v>0.16035257414877482</v>
      </c>
      <c r="E155" s="10">
        <f t="shared" ca="1" si="17"/>
        <v>11.998561715414008</v>
      </c>
      <c r="F155" s="10">
        <f t="shared" ca="1" si="18"/>
        <v>-0.17477320638603847</v>
      </c>
      <c r="G155" s="22"/>
    </row>
    <row r="156" spans="1:7" x14ac:dyDescent="0.35">
      <c r="A156" s="10">
        <f t="shared" si="19"/>
        <v>4192</v>
      </c>
      <c r="B156" s="10">
        <v>0.86555430539610201</v>
      </c>
      <c r="C156" s="10">
        <f t="shared" ca="1" si="15"/>
        <v>0.78500211770272854</v>
      </c>
      <c r="D156" s="10">
        <f t="shared" ca="1" si="16"/>
        <v>0.16301550226744285</v>
      </c>
      <c r="E156" s="10">
        <f t="shared" ca="1" si="17"/>
        <v>11.96050847259824</v>
      </c>
      <c r="F156" s="10">
        <f t="shared" ca="1" si="18"/>
        <v>-0.17794972989171209</v>
      </c>
      <c r="G156" s="22"/>
    </row>
    <row r="157" spans="1:7" x14ac:dyDescent="0.35">
      <c r="A157" s="10">
        <f t="shared" si="19"/>
        <v>4252</v>
      </c>
      <c r="B157" s="10">
        <v>0.87216169877749605</v>
      </c>
      <c r="C157" s="10">
        <f t="shared" ca="1" si="15"/>
        <v>0.79098845893722325</v>
      </c>
      <c r="D157" s="10">
        <f t="shared" ca="1" si="16"/>
        <v>0.16425864085405112</v>
      </c>
      <c r="E157" s="10">
        <f t="shared" ca="1" si="17"/>
        <v>11.942744022195608</v>
      </c>
      <c r="F157" s="10">
        <f t="shared" ca="1" si="18"/>
        <v>-0.17943609277701797</v>
      </c>
      <c r="G157" s="22"/>
    </row>
    <row r="158" spans="1:7" x14ac:dyDescent="0.35">
      <c r="A158" s="10">
        <f t="shared" si="19"/>
        <v>4312</v>
      </c>
      <c r="B158" s="10">
        <v>0.88380840025109897</v>
      </c>
      <c r="C158" s="10">
        <f t="shared" ca="1" si="15"/>
        <v>0.80154044596944829</v>
      </c>
      <c r="D158" s="10">
        <f t="shared" ca="1" si="16"/>
        <v>0.16644989286113054</v>
      </c>
      <c r="E158" s="10">
        <f t="shared" ca="1" si="17"/>
        <v>11.911431031014445</v>
      </c>
      <c r="F158" s="10">
        <f t="shared" ca="1" si="18"/>
        <v>-0.18206146205488052</v>
      </c>
      <c r="G158" s="22"/>
    </row>
    <row r="159" spans="1:7" x14ac:dyDescent="0.35">
      <c r="A159" s="10">
        <f t="shared" si="19"/>
        <v>4372</v>
      </c>
      <c r="B159" s="10">
        <v>0.887861923200434</v>
      </c>
      <c r="C159" s="10">
        <f t="shared" ca="1" si="15"/>
        <v>0.8052129640376029</v>
      </c>
      <c r="D159" s="10">
        <f t="shared" ca="1" si="16"/>
        <v>0.16721253714445872</v>
      </c>
      <c r="E159" s="10">
        <f t="shared" ca="1" si="17"/>
        <v>11.900532844205685</v>
      </c>
      <c r="F159" s="10">
        <f t="shared" ca="1" si="18"/>
        <v>-0.18297681600273713</v>
      </c>
      <c r="G159" s="22"/>
    </row>
    <row r="160" spans="1:7" x14ac:dyDescent="0.35">
      <c r="A160" s="10">
        <f t="shared" si="19"/>
        <v>4432</v>
      </c>
      <c r="B160" s="10">
        <v>0.90206123535023397</v>
      </c>
      <c r="C160" s="10">
        <f t="shared" ca="1" si="15"/>
        <v>0.818077632889191</v>
      </c>
      <c r="D160" s="10">
        <f t="shared" ca="1" si="16"/>
        <v>0.16988404643985164</v>
      </c>
      <c r="E160" s="10">
        <f t="shared" ca="1" si="17"/>
        <v>11.862356976374519</v>
      </c>
      <c r="F160" s="10">
        <f t="shared" ca="1" si="18"/>
        <v>-0.18618988486454452</v>
      </c>
      <c r="G160" s="22"/>
    </row>
    <row r="161" spans="1:7" x14ac:dyDescent="0.35">
      <c r="A161" s="10">
        <f t="shared" si="19"/>
        <v>4492</v>
      </c>
      <c r="B161" s="10">
        <v>0.90538800997556201</v>
      </c>
      <c r="C161" s="10">
        <f t="shared" ca="1" si="15"/>
        <v>0.82109171226481159</v>
      </c>
      <c r="D161" s="10">
        <f t="shared" ca="1" si="16"/>
        <v>0.17050995769819144</v>
      </c>
      <c r="E161" s="10">
        <f t="shared" ca="1" si="17"/>
        <v>11.853412704492843</v>
      </c>
      <c r="F161" s="10">
        <f t="shared" ca="1" si="18"/>
        <v>-0.18694417388203005</v>
      </c>
      <c r="G161" s="22"/>
    </row>
    <row r="162" spans="1:7" x14ac:dyDescent="0.35">
      <c r="A162" s="10">
        <f t="shared" si="19"/>
        <v>4552</v>
      </c>
      <c r="B162" s="10">
        <v>0.91653039610743003</v>
      </c>
      <c r="C162" s="10">
        <f t="shared" ca="1" si="15"/>
        <v>0.83118678632831322</v>
      </c>
      <c r="D162" s="10">
        <f t="shared" ca="1" si="16"/>
        <v>0.17260632601590334</v>
      </c>
      <c r="E162" s="10">
        <f t="shared" ca="1" si="17"/>
        <v>11.823455601232741</v>
      </c>
      <c r="F162" s="10">
        <f t="shared" ca="1" si="18"/>
        <v>-0.1894746706402099</v>
      </c>
      <c r="G162" s="22"/>
    </row>
    <row r="163" spans="1:7" x14ac:dyDescent="0.35">
      <c r="A163" s="10">
        <f t="shared" si="19"/>
        <v>4612</v>
      </c>
      <c r="B163" s="10">
        <v>0.92212647230737999</v>
      </c>
      <c r="C163" s="10">
        <f t="shared" ca="1" si="15"/>
        <v>0.83625686764078189</v>
      </c>
      <c r="D163" s="10">
        <f t="shared" ca="1" si="16"/>
        <v>0.17365919177645386</v>
      </c>
      <c r="E163" s="10">
        <f t="shared" ca="1" si="17"/>
        <v>11.808410149514474</v>
      </c>
      <c r="F163" s="10">
        <f t="shared" ca="1" si="18"/>
        <v>-0.19074798980254556</v>
      </c>
      <c r="G163" s="22"/>
    </row>
    <row r="164" spans="1:7" x14ac:dyDescent="0.35">
      <c r="A164" s="10">
        <f t="shared" si="19"/>
        <v>4672</v>
      </c>
      <c r="B164" s="10">
        <v>0.93116022027860401</v>
      </c>
      <c r="C164" s="10">
        <f t="shared" ca="1" si="15"/>
        <v>0.84444150186196421</v>
      </c>
      <c r="D164" s="10">
        <f t="shared" ca="1" si="16"/>
        <v>0.17535883338041014</v>
      </c>
      <c r="E164" s="10">
        <f t="shared" ca="1" si="17"/>
        <v>11.784122270993938</v>
      </c>
      <c r="F164" s="10">
        <f t="shared" ca="1" si="18"/>
        <v>-0.19280693681746178</v>
      </c>
      <c r="G164" s="22"/>
    </row>
    <row r="165" spans="1:7" x14ac:dyDescent="0.35">
      <c r="A165" s="10">
        <f t="shared" si="19"/>
        <v>4732</v>
      </c>
      <c r="B165" s="10">
        <v>0.94515691944316305</v>
      </c>
      <c r="C165" s="10">
        <f t="shared" ca="1" si="15"/>
        <v>0.85712260203553059</v>
      </c>
      <c r="D165" s="10">
        <f t="shared" ca="1" si="16"/>
        <v>0.17799222234520337</v>
      </c>
      <c r="E165" s="10">
        <f t="shared" ca="1" si="17"/>
        <v>11.746491142687043</v>
      </c>
      <c r="F165" s="10">
        <f t="shared" ca="1" si="18"/>
        <v>-0.19600542210357116</v>
      </c>
      <c r="G165" s="22"/>
    </row>
    <row r="166" spans="1:7" x14ac:dyDescent="0.35">
      <c r="A166" s="10">
        <f t="shared" si="19"/>
        <v>4792</v>
      </c>
      <c r="B166" s="10">
        <v>0.946701012678002</v>
      </c>
      <c r="C166" s="10">
        <f t="shared" ca="1" si="15"/>
        <v>0.85852156051553419</v>
      </c>
      <c r="D166" s="10">
        <f t="shared" ca="1" si="16"/>
        <v>0.17828273356055713</v>
      </c>
      <c r="E166" s="10">
        <f t="shared" ca="1" si="17"/>
        <v>11.742339737419638</v>
      </c>
      <c r="F166" s="10">
        <f t="shared" ca="1" si="18"/>
        <v>-0.19635890119598068</v>
      </c>
      <c r="G166" s="22"/>
    </row>
    <row r="167" spans="1:7" x14ac:dyDescent="0.35">
      <c r="A167" s="10">
        <f t="shared" si="19"/>
        <v>4852</v>
      </c>
      <c r="B167" s="10">
        <v>0.95792518891383405</v>
      </c>
      <c r="C167" s="10">
        <f t="shared" ca="1" si="15"/>
        <v>0.86869073694341337</v>
      </c>
      <c r="D167" s="10">
        <f t="shared" ca="1" si="16"/>
        <v>0.18039449016051157</v>
      </c>
      <c r="E167" s="10">
        <f t="shared" ca="1" si="17"/>
        <v>11.71216273560629</v>
      </c>
      <c r="F167" s="10">
        <f t="shared" ca="1" si="18"/>
        <v>-0.19893214004422446</v>
      </c>
      <c r="G167" s="22"/>
    </row>
    <row r="168" spans="1:7" x14ac:dyDescent="0.35">
      <c r="A168" s="10">
        <f t="shared" si="19"/>
        <v>4912</v>
      </c>
      <c r="B168" s="10">
        <v>0.97112922837442195</v>
      </c>
      <c r="C168" s="10">
        <f t="shared" ca="1" si="15"/>
        <v>0.88065368228694241</v>
      </c>
      <c r="D168" s="10">
        <f t="shared" ca="1" si="16"/>
        <v>0.18287874529791218</v>
      </c>
      <c r="E168" s="10">
        <f t="shared" ca="1" si="17"/>
        <v>11.676662729692834</v>
      </c>
      <c r="F168" s="10">
        <f t="shared" ca="1" si="18"/>
        <v>-0.2019677805664476</v>
      </c>
      <c r="G168" s="22"/>
    </row>
    <row r="169" spans="1:7" x14ac:dyDescent="0.35">
      <c r="A169" s="10">
        <f t="shared" si="19"/>
        <v>4972</v>
      </c>
      <c r="B169" s="10">
        <v>0.97412459195908496</v>
      </c>
      <c r="C169" s="10">
        <f t="shared" ca="1" si="15"/>
        <v>0.88336750111142248</v>
      </c>
      <c r="D169" s="10">
        <f t="shared" ca="1" si="16"/>
        <v>0.18344230369955078</v>
      </c>
      <c r="E169" s="10">
        <f t="shared" ca="1" si="17"/>
        <v>11.668609480133419</v>
      </c>
      <c r="F169" s="10">
        <f t="shared" ca="1" si="18"/>
        <v>-0.20265770611595302</v>
      </c>
      <c r="G169" s="22"/>
    </row>
    <row r="170" spans="1:7" x14ac:dyDescent="0.35">
      <c r="A170" s="10">
        <f t="shared" si="19"/>
        <v>5032</v>
      </c>
      <c r="B170" s="10">
        <v>0.98115207228970702</v>
      </c>
      <c r="C170" s="10">
        <f t="shared" ca="1" si="15"/>
        <v>0.88973444384503764</v>
      </c>
      <c r="D170" s="10">
        <f t="shared" ca="1" si="16"/>
        <v>0.18476447894497014</v>
      </c>
      <c r="E170" s="10">
        <f t="shared" ca="1" si="17"/>
        <v>11.649715595876376</v>
      </c>
      <c r="F170" s="10">
        <f t="shared" ca="1" si="18"/>
        <v>-0.20427822459917974</v>
      </c>
      <c r="G170" s="22"/>
    </row>
    <row r="171" spans="1:7" x14ac:dyDescent="0.35">
      <c r="A171" s="10">
        <f t="shared" si="19"/>
        <v>5092</v>
      </c>
      <c r="B171" s="10">
        <v>0.98713257853693004</v>
      </c>
      <c r="C171" s="10">
        <f t="shared" ca="1" si="15"/>
        <v>0.89515282127231754</v>
      </c>
      <c r="D171" s="10">
        <f t="shared" ca="1" si="16"/>
        <v>0.18588967274746265</v>
      </c>
      <c r="E171" s="10">
        <f t="shared" ca="1" si="17"/>
        <v>11.633636576438759</v>
      </c>
      <c r="F171" s="10">
        <f t="shared" ca="1" si="18"/>
        <v>-0.20565938499864911</v>
      </c>
      <c r="G171" s="22"/>
    </row>
    <row r="172" spans="1:7" x14ac:dyDescent="0.35">
      <c r="A172" s="10">
        <f t="shared" si="19"/>
        <v>5152</v>
      </c>
      <c r="B172" s="10">
        <v>0.99409351546423397</v>
      </c>
      <c r="C172" s="10">
        <f t="shared" ca="1" si="15"/>
        <v>0.90145947525117365</v>
      </c>
      <c r="D172" s="10">
        <f t="shared" ca="1" si="16"/>
        <v>0.18719932827934685</v>
      </c>
      <c r="E172" s="10">
        <f t="shared" ca="1" si="17"/>
        <v>11.614921598888133</v>
      </c>
      <c r="F172" s="10">
        <f t="shared" ca="1" si="18"/>
        <v>-0.20726937573029214</v>
      </c>
      <c r="G172" s="22"/>
    </row>
    <row r="173" spans="1:7" x14ac:dyDescent="0.35">
      <c r="A173" s="10">
        <f t="shared" si="19"/>
        <v>5212</v>
      </c>
      <c r="B173" s="10">
        <v>1.0056601849813001</v>
      </c>
      <c r="C173" s="10">
        <f t="shared" ca="1" si="15"/>
        <v>0.911938952811987</v>
      </c>
      <c r="D173" s="10">
        <f t="shared" ca="1" si="16"/>
        <v>0.18937552278831926</v>
      </c>
      <c r="E173" s="10">
        <f t="shared" ca="1" si="17"/>
        <v>11.583823779354917</v>
      </c>
      <c r="F173" s="10">
        <f t="shared" ca="1" si="18"/>
        <v>-0.2099503688316913</v>
      </c>
      <c r="G173" s="22"/>
    </row>
    <row r="174" spans="1:7" x14ac:dyDescent="0.35">
      <c r="A174" s="10">
        <f t="shared" si="19"/>
        <v>5272</v>
      </c>
      <c r="B174" s="10">
        <v>1.01324362420563</v>
      </c>
      <c r="C174" s="10">
        <f t="shared" ca="1" si="15"/>
        <v>0.91880959790718075</v>
      </c>
      <c r="D174" s="10">
        <f t="shared" ca="1" si="16"/>
        <v>0.19080229812539992</v>
      </c>
      <c r="E174" s="10">
        <f t="shared" ca="1" si="17"/>
        <v>11.563435159788034</v>
      </c>
      <c r="F174" s="10">
        <f t="shared" ca="1" si="18"/>
        <v>-0.21171201368936635</v>
      </c>
      <c r="G174" s="22"/>
    </row>
    <row r="175" spans="1:7" x14ac:dyDescent="0.35">
      <c r="A175" s="10">
        <f t="shared" si="19"/>
        <v>5332</v>
      </c>
      <c r="B175" s="10">
        <v>1.0196596077922899</v>
      </c>
      <c r="C175" s="10">
        <f t="shared" ca="1" si="15"/>
        <v>0.92462252062687511</v>
      </c>
      <c r="D175" s="10">
        <f t="shared" ca="1" si="16"/>
        <v>0.19200942418967845</v>
      </c>
      <c r="E175" s="10">
        <f t="shared" ca="1" si="17"/>
        <v>11.546185328329495</v>
      </c>
      <c r="F175" s="10">
        <f t="shared" ca="1" si="18"/>
        <v>-0.21320488413014924</v>
      </c>
      <c r="G175" s="22"/>
    </row>
    <row r="176" spans="1:7" x14ac:dyDescent="0.35">
      <c r="A176" s="10">
        <f t="shared" si="19"/>
        <v>5392</v>
      </c>
      <c r="B176" s="10">
        <v>1.0261239319440301</v>
      </c>
      <c r="C176" s="10">
        <f t="shared" ca="1" si="15"/>
        <v>0.9304792402118891</v>
      </c>
      <c r="D176" s="10">
        <f t="shared" ca="1" si="16"/>
        <v>0.19322564522050142</v>
      </c>
      <c r="E176" s="10">
        <f t="shared" ca="1" si="17"/>
        <v>11.528805529799033</v>
      </c>
      <c r="F176" s="10">
        <f t="shared" ca="1" si="18"/>
        <v>-0.21471125974899899</v>
      </c>
      <c r="G176" s="22"/>
    </row>
    <row r="177" spans="1:7" x14ac:dyDescent="0.35">
      <c r="A177" s="10">
        <f t="shared" si="19"/>
        <v>5452</v>
      </c>
      <c r="B177" s="10">
        <v>1.0241954874842301</v>
      </c>
      <c r="C177" s="10">
        <f t="shared" ca="1" si="15"/>
        <v>0.9287320570305998</v>
      </c>
      <c r="D177" s="10">
        <f t="shared" ca="1" si="16"/>
        <v>0.19286282079311692</v>
      </c>
      <c r="E177" s="10">
        <f t="shared" ca="1" si="17"/>
        <v>11.53399029086636</v>
      </c>
      <c r="F177" s="10">
        <f t="shared" ca="1" si="18"/>
        <v>-0.21426163853264801</v>
      </c>
      <c r="G177" s="22"/>
    </row>
    <row r="178" spans="1:7" x14ac:dyDescent="0.35">
      <c r="A178" s="10">
        <f t="shared" si="19"/>
        <v>5512</v>
      </c>
      <c r="B178" s="10">
        <v>1.0387107015150601</v>
      </c>
      <c r="C178" s="10">
        <f t="shared" ca="1" si="15"/>
        <v>0.94188293503416454</v>
      </c>
      <c r="D178" s="10">
        <f t="shared" ca="1" si="16"/>
        <v>0.19559376499653219</v>
      </c>
      <c r="E178" s="10">
        <f t="shared" ca="1" si="17"/>
        <v>11.494965098199554</v>
      </c>
      <c r="F178" s="10">
        <f t="shared" ca="1" si="18"/>
        <v>-0.21765086999052255</v>
      </c>
      <c r="G178" s="22"/>
    </row>
    <row r="179" spans="1:7" x14ac:dyDescent="0.35">
      <c r="A179" s="10">
        <f t="shared" si="19"/>
        <v>5572</v>
      </c>
      <c r="B179" s="10">
        <v>1.04697564193315</v>
      </c>
      <c r="C179" s="10">
        <f t="shared" ca="1" si="15"/>
        <v>0.94937102462858414</v>
      </c>
      <c r="D179" s="10">
        <f t="shared" ca="1" si="16"/>
        <v>0.19714876040193335</v>
      </c>
      <c r="E179" s="10">
        <f t="shared" ca="1" si="17"/>
        <v>11.472744213856373</v>
      </c>
      <c r="F179" s="10">
        <f t="shared" ca="1" si="18"/>
        <v>-0.2195858379905416</v>
      </c>
      <c r="G179" s="22"/>
    </row>
    <row r="180" spans="1:7" x14ac:dyDescent="0.35">
      <c r="A180" s="10">
        <f t="shared" si="19"/>
        <v>5632</v>
      </c>
      <c r="B180" s="10">
        <v>1.0461999163437199</v>
      </c>
      <c r="C180" s="10">
        <f t="shared" ca="1" si="15"/>
        <v>0.94866821221609265</v>
      </c>
      <c r="D180" s="10">
        <f t="shared" ca="1" si="16"/>
        <v>0.19700281261932434</v>
      </c>
      <c r="E180" s="10">
        <f t="shared" ca="1" si="17"/>
        <v>11.474829807669854</v>
      </c>
      <c r="F180" s="10">
        <f t="shared" ca="1" si="18"/>
        <v>-0.21940406768076792</v>
      </c>
      <c r="G180" s="22"/>
    </row>
    <row r="181" spans="1:7" x14ac:dyDescent="0.35">
      <c r="A181" s="10">
        <f t="shared" si="19"/>
        <v>5692</v>
      </c>
      <c r="B181" s="10">
        <v>1.0604515496511999</v>
      </c>
      <c r="C181" s="10">
        <f t="shared" ca="1" si="15"/>
        <v>0.96158028437569909</v>
      </c>
      <c r="D181" s="10">
        <f t="shared" ca="1" si="16"/>
        <v>0.19968416580416862</v>
      </c>
      <c r="E181" s="10">
        <f t="shared" ca="1" si="17"/>
        <v>11.43651327065843</v>
      </c>
      <c r="F181" s="10">
        <f t="shared" ca="1" si="18"/>
        <v>-0.22274883647957125</v>
      </c>
      <c r="G181" s="22"/>
    </row>
    <row r="182" spans="1:7" x14ac:dyDescent="0.35">
      <c r="A182" s="10">
        <f t="shared" si="19"/>
        <v>5752</v>
      </c>
      <c r="B182" s="10">
        <v>1.0647389373685101</v>
      </c>
      <c r="C182" s="10">
        <f t="shared" ca="1" si="15"/>
        <v>0.96546468543961528</v>
      </c>
      <c r="D182" s="10">
        <f t="shared" ca="1" si="16"/>
        <v>0.20049081024010409</v>
      </c>
      <c r="E182" s="10">
        <f t="shared" ca="1" si="17"/>
        <v>11.424986321668912</v>
      </c>
      <c r="F182" s="10">
        <f t="shared" ca="1" si="18"/>
        <v>-0.22375725239032823</v>
      </c>
      <c r="G182" s="22"/>
    </row>
    <row r="183" spans="1:7" x14ac:dyDescent="0.35">
      <c r="A183" s="10">
        <f t="shared" si="19"/>
        <v>5812</v>
      </c>
      <c r="B183" s="10">
        <v>1.06957980834042</v>
      </c>
      <c r="C183" s="10">
        <f t="shared" ca="1" si="15"/>
        <v>0.96985054592003039</v>
      </c>
      <c r="D183" s="10">
        <f t="shared" ca="1" si="16"/>
        <v>0.20140158899211832</v>
      </c>
      <c r="E183" s="10">
        <f t="shared" ca="1" si="17"/>
        <v>11.411971293302628</v>
      </c>
      <c r="F183" s="10">
        <f t="shared" ca="1" si="18"/>
        <v>-0.22489707407715734</v>
      </c>
      <c r="G183" s="22"/>
    </row>
    <row r="184" spans="1:7" x14ac:dyDescent="0.35">
      <c r="A184" s="10">
        <f t="shared" si="19"/>
        <v>5872</v>
      </c>
      <c r="B184" s="10">
        <v>1.0770683384391599</v>
      </c>
      <c r="C184" s="10">
        <f t="shared" ca="1" si="15"/>
        <v>0.97663520273221249</v>
      </c>
      <c r="D184" s="10">
        <f t="shared" ca="1" si="16"/>
        <v>0.20281050778737808</v>
      </c>
      <c r="E184" s="10">
        <f t="shared" ca="1" si="17"/>
        <v>11.391837843718367</v>
      </c>
      <c r="F184" s="10">
        <f t="shared" ca="1" si="18"/>
        <v>-0.2266628715976238</v>
      </c>
      <c r="G184" s="22"/>
    </row>
    <row r="185" spans="1:7" x14ac:dyDescent="0.35">
      <c r="A185" s="10">
        <f t="shared" si="19"/>
        <v>5932</v>
      </c>
      <c r="B185" s="10">
        <v>1.0901662898948401</v>
      </c>
      <c r="C185" s="10">
        <f t="shared" ca="1" si="15"/>
        <v>0.98850203165560335</v>
      </c>
      <c r="D185" s="10">
        <f t="shared" ca="1" si="16"/>
        <v>0.20527480314868174</v>
      </c>
      <c r="E185" s="10">
        <f t="shared" ca="1" si="17"/>
        <v>11.356623063005337</v>
      </c>
      <c r="F185" s="10">
        <f t="shared" ca="1" si="18"/>
        <v>-0.22975888842145756</v>
      </c>
      <c r="G185" s="22"/>
    </row>
    <row r="186" spans="1:7" x14ac:dyDescent="0.35">
      <c r="A186" s="10">
        <f t="shared" si="19"/>
        <v>5992</v>
      </c>
      <c r="B186" s="10">
        <v>1.09391588541714</v>
      </c>
      <c r="C186" s="10">
        <f t="shared" ca="1" si="15"/>
        <v>0.99189918950472256</v>
      </c>
      <c r="D186" s="10">
        <f t="shared" ca="1" si="16"/>
        <v>0.20598026544052445</v>
      </c>
      <c r="E186" s="10">
        <f t="shared" ca="1" si="17"/>
        <v>11.346542006854904</v>
      </c>
      <c r="F186" s="10">
        <f t="shared" ca="1" si="18"/>
        <v>-0.2306469634349608</v>
      </c>
      <c r="G186" s="22"/>
    </row>
    <row r="187" spans="1:7" x14ac:dyDescent="0.35">
      <c r="A187" s="10">
        <f t="shared" si="19"/>
        <v>6052</v>
      </c>
      <c r="B187" s="10">
        <v>1.1028571133815599</v>
      </c>
      <c r="C187" s="10">
        <f t="shared" ca="1" si="15"/>
        <v>1</v>
      </c>
      <c r="D187" s="10">
        <f t="shared" ca="1" si="16"/>
        <v>0.2076625</v>
      </c>
      <c r="E187" s="10">
        <f t="shared" ca="1" si="17"/>
        <v>11.322502875</v>
      </c>
      <c r="F187" s="10">
        <f t="shared" ca="1" si="18"/>
        <v>-0.2327678415743889</v>
      </c>
      <c r="G187" s="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8E691-DD24-4338-B0D9-563BCA11B124}">
  <dimension ref="A1:L291"/>
  <sheetViews>
    <sheetView workbookViewId="0">
      <selection activeCell="H7" sqref="H7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-8.5094866586298799E-3</v>
      </c>
      <c r="C2" s="10">
        <f ca="1">(B2-$C$2)/($C$171-$C$2)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G2" s="22"/>
      <c r="J2" s="10">
        <v>0.8218435567318656</v>
      </c>
    </row>
    <row r="3" spans="1:12" x14ac:dyDescent="0.35">
      <c r="A3" s="10">
        <f>A2+60</f>
        <v>112</v>
      </c>
      <c r="B3" s="10">
        <v>-1.1718318679814901E-2</v>
      </c>
      <c r="C3" s="10">
        <f t="shared" ref="C3:C66" ca="1" si="0">(B3-$C$2)/($C$171-$C$2)</f>
        <v>-2.7928830819743877E-3</v>
      </c>
      <c r="D3" s="10">
        <f t="shared" ref="D3:D66" ca="1" si="1">$L$4*C3</f>
        <v>-7.8340370449381583E-4</v>
      </c>
      <c r="E3" s="10">
        <f t="shared" ref="E3:E66" ca="1" si="2">$K$6*(1-D3)</f>
        <v>14.301194838937215</v>
      </c>
      <c r="F3" s="10">
        <f t="shared" ref="F3:F66" ca="1" si="3">LN(E3/$K$6)</f>
        <v>7.830970039814641E-4</v>
      </c>
      <c r="G3" s="22"/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-5.25844050965319E-3</v>
      </c>
      <c r="C4" s="10">
        <f t="shared" ca="1" si="0"/>
        <v>2.8296251496648362E-3</v>
      </c>
      <c r="D4" s="10">
        <f t="shared" ca="1" si="1"/>
        <v>7.9370985448098659E-4</v>
      </c>
      <c r="E4" s="10">
        <f t="shared" ca="1" si="2"/>
        <v>14.278657886179465</v>
      </c>
      <c r="F4" s="10">
        <f t="shared" ca="1" si="3"/>
        <v>-7.9402500891939101E-4</v>
      </c>
      <c r="G4" s="22"/>
      <c r="J4" s="20">
        <v>0.34130583333333336</v>
      </c>
      <c r="K4" s="10">
        <f>J4*J2</f>
        <v>0.28050000000000003</v>
      </c>
      <c r="L4" s="10">
        <f>J4*(1-J2)</f>
        <v>6.0805833333333344E-2</v>
      </c>
    </row>
    <row r="5" spans="1:12" x14ac:dyDescent="0.35">
      <c r="A5" s="10">
        <f t="shared" si="4"/>
        <v>232</v>
      </c>
      <c r="B5" s="10">
        <v>-2.85892505038225E-3</v>
      </c>
      <c r="C5" s="10">
        <f t="shared" ca="1" si="0"/>
        <v>4.9181003602366017E-3</v>
      </c>
      <c r="D5" s="10">
        <f t="shared" ca="1" si="1"/>
        <v>1.379527151046367E-3</v>
      </c>
      <c r="E5" s="10">
        <f t="shared" ca="1" si="2"/>
        <v>14.270286557011547</v>
      </c>
      <c r="F5" s="10">
        <f t="shared" ca="1" si="3"/>
        <v>-1.3804795746568844E-3</v>
      </c>
      <c r="G5" s="22"/>
      <c r="J5" s="53" t="s">
        <v>58</v>
      </c>
    </row>
    <row r="6" spans="1:12" x14ac:dyDescent="0.35">
      <c r="A6" s="10">
        <f t="shared" si="4"/>
        <v>292</v>
      </c>
      <c r="B6" s="10">
        <v>5.8441509756193104E-3</v>
      </c>
      <c r="C6" s="10">
        <f t="shared" ca="1" si="0"/>
        <v>1.2493029067529979E-2</v>
      </c>
      <c r="D6" s="10">
        <f t="shared" ca="1" si="1"/>
        <v>3.5042946534421596E-3</v>
      </c>
      <c r="E6" s="10">
        <f t="shared" ca="1" si="2"/>
        <v>14.239923629402311</v>
      </c>
      <c r="F6" s="10">
        <f t="shared" ca="1" si="3"/>
        <v>-3.5104490760980728E-3</v>
      </c>
      <c r="G6" s="22"/>
      <c r="J6" s="10">
        <v>14.29</v>
      </c>
    </row>
    <row r="7" spans="1:12" x14ac:dyDescent="0.35">
      <c r="A7" s="10">
        <f t="shared" si="4"/>
        <v>352</v>
      </c>
      <c r="B7" s="10">
        <v>9.5022946536876696E-3</v>
      </c>
      <c r="C7" s="10">
        <f t="shared" ca="1" si="0"/>
        <v>1.5676981210383391E-2</v>
      </c>
      <c r="D7" s="10">
        <f t="shared" ca="1" si="1"/>
        <v>4.3973932295125412E-3</v>
      </c>
      <c r="E7" s="10">
        <f t="shared" ca="1" si="2"/>
        <v>14.227161250750266</v>
      </c>
      <c r="F7" s="10">
        <f t="shared" ca="1" si="3"/>
        <v>-4.4070902011600641E-3</v>
      </c>
      <c r="G7" s="22"/>
    </row>
    <row r="8" spans="1:12" x14ac:dyDescent="0.35">
      <c r="A8" s="10">
        <f t="shared" si="4"/>
        <v>412</v>
      </c>
      <c r="B8" s="10">
        <v>2.3180358651501001E-2</v>
      </c>
      <c r="C8" s="10">
        <f t="shared" ca="1" si="0"/>
        <v>2.7582008734868171E-2</v>
      </c>
      <c r="D8" s="10">
        <f t="shared" ca="1" si="1"/>
        <v>7.736753450130523E-3</v>
      </c>
      <c r="E8" s="10">
        <f t="shared" ca="1" si="2"/>
        <v>14.179441793197634</v>
      </c>
      <c r="F8" s="10">
        <f t="shared" ca="1" si="3"/>
        <v>-7.7668373956067795E-3</v>
      </c>
      <c r="G8" s="22"/>
      <c r="J8" s="53" t="s">
        <v>35</v>
      </c>
    </row>
    <row r="9" spans="1:12" x14ac:dyDescent="0.35">
      <c r="A9" s="10">
        <f t="shared" si="4"/>
        <v>472</v>
      </c>
      <c r="B9" s="10">
        <v>3.2428286865114703E-2</v>
      </c>
      <c r="C9" s="10">
        <f t="shared" ca="1" si="0"/>
        <v>3.5631162470742737E-2</v>
      </c>
      <c r="D9" s="10">
        <f t="shared" ca="1" si="1"/>
        <v>9.9945410730433396E-3</v>
      </c>
      <c r="E9" s="10">
        <f t="shared" ca="1" si="2"/>
        <v>14.147178008066209</v>
      </c>
      <c r="F9" s="10">
        <f t="shared" ca="1" si="3"/>
        <v>-1.0044821801070955E-2</v>
      </c>
      <c r="G9" s="22"/>
      <c r="J9" s="10">
        <v>3.5729999999999998E-3</v>
      </c>
    </row>
    <row r="10" spans="1:12" x14ac:dyDescent="0.35">
      <c r="A10" s="10">
        <f t="shared" si="4"/>
        <v>532</v>
      </c>
      <c r="B10" s="10">
        <v>4.8237087961711202E-2</v>
      </c>
      <c r="C10" s="10">
        <f t="shared" ca="1" si="0"/>
        <v>4.9390727582747922E-2</v>
      </c>
      <c r="D10" s="10">
        <f t="shared" ca="1" si="1"/>
        <v>1.3854099086960793E-2</v>
      </c>
      <c r="E10" s="10">
        <f t="shared" ca="1" si="2"/>
        <v>14.09202492404733</v>
      </c>
      <c r="F10" s="10">
        <f t="shared" ca="1" si="3"/>
        <v>-1.3950962797919002E-2</v>
      </c>
      <c r="G10" s="22"/>
    </row>
    <row r="11" spans="1:12" x14ac:dyDescent="0.35">
      <c r="A11" s="10">
        <f t="shared" si="4"/>
        <v>592</v>
      </c>
      <c r="B11" s="10">
        <v>6.2422167052270897E-2</v>
      </c>
      <c r="C11" s="10">
        <f t="shared" ca="1" si="0"/>
        <v>6.1737047722579416E-2</v>
      </c>
      <c r="D11" s="10">
        <f t="shared" ca="1" si="1"/>
        <v>1.7317241886183526E-2</v>
      </c>
      <c r="E11" s="10">
        <f t="shared" ca="1" si="2"/>
        <v>14.042536613446437</v>
      </c>
      <c r="F11" s="10">
        <f t="shared" ca="1" si="3"/>
        <v>-1.7468939189662469E-2</v>
      </c>
      <c r="G11" s="22"/>
      <c r="J11" s="53" t="s">
        <v>18</v>
      </c>
    </row>
    <row r="12" spans="1:12" x14ac:dyDescent="0.35">
      <c r="A12" s="10">
        <f t="shared" si="4"/>
        <v>652</v>
      </c>
      <c r="B12" s="10">
        <v>7.68683070631654E-2</v>
      </c>
      <c r="C12" s="10">
        <f t="shared" ca="1" si="0"/>
        <v>7.4310588428322139E-2</v>
      </c>
      <c r="D12" s="10">
        <f t="shared" ca="1" si="1"/>
        <v>2.0844120054144363E-2</v>
      </c>
      <c r="E12" s="10">
        <f t="shared" ca="1" si="2"/>
        <v>13.992137524426276</v>
      </c>
      <c r="F12" s="10">
        <f t="shared" ca="1" si="3"/>
        <v>-2.1064425484020551E-2</v>
      </c>
      <c r="G12" s="22"/>
      <c r="J12" s="19">
        <v>4.2599999999999999E-5</v>
      </c>
    </row>
    <row r="13" spans="1:12" x14ac:dyDescent="0.35">
      <c r="A13" s="10">
        <f t="shared" si="4"/>
        <v>712</v>
      </c>
      <c r="B13" s="10">
        <v>9.2062430049909494E-2</v>
      </c>
      <c r="C13" s="10">
        <f t="shared" ca="1" si="0"/>
        <v>8.7535153863643481E-2</v>
      </c>
      <c r="D13" s="10">
        <f t="shared" ca="1" si="1"/>
        <v>2.4553610658751997E-2</v>
      </c>
      <c r="E13" s="10">
        <f t="shared" ca="1" si="2"/>
        <v>13.939128903686434</v>
      </c>
      <c r="F13" s="10">
        <f t="shared" ca="1" si="3"/>
        <v>-2.4860077537063718E-2</v>
      </c>
      <c r="G13" s="22"/>
      <c r="J13" s="53" t="s">
        <v>20</v>
      </c>
    </row>
    <row r="14" spans="1:12" x14ac:dyDescent="0.35">
      <c r="A14" s="10">
        <f t="shared" si="4"/>
        <v>772</v>
      </c>
      <c r="B14" s="10">
        <v>0.10791224518952799</v>
      </c>
      <c r="C14" s="10">
        <f t="shared" ca="1" si="0"/>
        <v>0.10133041652108678</v>
      </c>
      <c r="D14" s="10">
        <f t="shared" ca="1" si="1"/>
        <v>2.8423181834164844E-2</v>
      </c>
      <c r="E14" s="10">
        <f t="shared" ca="1" si="2"/>
        <v>13.883832731589784</v>
      </c>
      <c r="F14" s="10">
        <f t="shared" ca="1" si="3"/>
        <v>-2.8834941581087539E-2</v>
      </c>
      <c r="G14" s="22"/>
      <c r="J14" s="19">
        <f>J12/J9</f>
        <v>1.1922753988245173E-2</v>
      </c>
    </row>
    <row r="15" spans="1:12" x14ac:dyDescent="0.35">
      <c r="A15" s="10">
        <f t="shared" si="4"/>
        <v>832</v>
      </c>
      <c r="B15" s="10">
        <v>0.12275552630292701</v>
      </c>
      <c r="C15" s="10">
        <f t="shared" ca="1" si="0"/>
        <v>0.11424961840791303</v>
      </c>
      <c r="D15" s="10">
        <f t="shared" ca="1" si="1"/>
        <v>3.2047017963419612E-2</v>
      </c>
      <c r="E15" s="10">
        <f t="shared" ca="1" si="2"/>
        <v>13.832048113302733</v>
      </c>
      <c r="F15" s="10">
        <f t="shared" ca="1" si="3"/>
        <v>-3.2571765161491142E-2</v>
      </c>
      <c r="G15" s="22"/>
    </row>
    <row r="16" spans="1:12" x14ac:dyDescent="0.35">
      <c r="A16" s="10">
        <f t="shared" si="4"/>
        <v>892</v>
      </c>
      <c r="B16" s="10">
        <v>0.13764671426761199</v>
      </c>
      <c r="C16" s="10">
        <f t="shared" ca="1" si="0"/>
        <v>0.12721051715938786</v>
      </c>
      <c r="D16" s="10">
        <f t="shared" ca="1" si="1"/>
        <v>3.56825500632083E-2</v>
      </c>
      <c r="E16" s="10">
        <f t="shared" ca="1" si="2"/>
        <v>13.780096359596753</v>
      </c>
      <c r="F16" s="10">
        <f t="shared" ca="1" si="3"/>
        <v>-3.6334733666869672E-2</v>
      </c>
      <c r="G16" s="22"/>
    </row>
    <row r="17" spans="1:7" x14ac:dyDescent="0.35">
      <c r="A17" s="10">
        <f t="shared" si="4"/>
        <v>952</v>
      </c>
      <c r="B17" s="10">
        <v>0.15358575547487099</v>
      </c>
      <c r="C17" s="10">
        <f t="shared" ca="1" si="0"/>
        <v>0.14108343984176827</v>
      </c>
      <c r="D17" s="10">
        <f t="shared" ca="1" si="1"/>
        <v>3.9573904875616003E-2</v>
      </c>
      <c r="E17" s="10">
        <f t="shared" ca="1" si="2"/>
        <v>13.724488899327447</v>
      </c>
      <c r="F17" s="10">
        <f t="shared" ca="1" si="3"/>
        <v>-4.0378243904224814E-2</v>
      </c>
      <c r="G17" s="22"/>
    </row>
    <row r="18" spans="1:7" x14ac:dyDescent="0.35">
      <c r="A18" s="10">
        <f t="shared" si="4"/>
        <v>1012</v>
      </c>
      <c r="B18" s="10">
        <v>0.17230864560206799</v>
      </c>
      <c r="C18" s="10">
        <f t="shared" ca="1" si="0"/>
        <v>0.1573793514808583</v>
      </c>
      <c r="D18" s="10">
        <f t="shared" ca="1" si="1"/>
        <v>4.4144908090380755E-2</v>
      </c>
      <c r="E18" s="10">
        <f t="shared" ca="1" si="2"/>
        <v>13.659169263388458</v>
      </c>
      <c r="F18" s="10">
        <f t="shared" ca="1" si="3"/>
        <v>-4.5148954920164346E-2</v>
      </c>
      <c r="G18" s="22"/>
    </row>
    <row r="19" spans="1:7" x14ac:dyDescent="0.35">
      <c r="A19" s="10">
        <f t="shared" si="4"/>
        <v>1072</v>
      </c>
      <c r="B19" s="10">
        <v>0.18268395008286401</v>
      </c>
      <c r="C19" s="10">
        <f t="shared" ca="1" si="0"/>
        <v>0.16640974389885937</v>
      </c>
      <c r="D19" s="10">
        <f t="shared" ca="1" si="1"/>
        <v>4.6677933163630059E-2</v>
      </c>
      <c r="E19" s="10">
        <f t="shared" ca="1" si="2"/>
        <v>13.622972335091726</v>
      </c>
      <c r="F19" s="10">
        <f t="shared" ca="1" si="3"/>
        <v>-4.7802481909989321E-2</v>
      </c>
      <c r="G19" s="22"/>
    </row>
    <row r="20" spans="1:7" x14ac:dyDescent="0.35">
      <c r="A20" s="10">
        <f t="shared" si="4"/>
        <v>1132</v>
      </c>
      <c r="B20" s="10">
        <v>0.19934146518027601</v>
      </c>
      <c r="C20" s="10">
        <f t="shared" ca="1" si="0"/>
        <v>0.18090800737795362</v>
      </c>
      <c r="D20" s="10">
        <f t="shared" ca="1" si="1"/>
        <v>5.0744696069515996E-2</v>
      </c>
      <c r="E20" s="10">
        <f t="shared" ca="1" si="2"/>
        <v>13.564858293166616</v>
      </c>
      <c r="F20" s="10">
        <f t="shared" ca="1" si="3"/>
        <v>-5.2077492389934407E-2</v>
      </c>
      <c r="G20" s="22"/>
    </row>
    <row r="21" spans="1:7" x14ac:dyDescent="0.35">
      <c r="A21" s="10">
        <f t="shared" si="4"/>
        <v>1192</v>
      </c>
      <c r="B21" s="10">
        <v>0.215941645499721</v>
      </c>
      <c r="C21" s="10">
        <f t="shared" ca="1" si="0"/>
        <v>0.1953563681727267</v>
      </c>
      <c r="D21" s="10">
        <f t="shared" ca="1" si="1"/>
        <v>5.4797461272449846E-2</v>
      </c>
      <c r="E21" s="10">
        <f t="shared" ca="1" si="2"/>
        <v>13.50694427841669</v>
      </c>
      <c r="F21" s="10">
        <f t="shared" ca="1" si="3"/>
        <v>-5.6356047757259109E-2</v>
      </c>
      <c r="G21" s="22"/>
    </row>
    <row r="22" spans="1:7" x14ac:dyDescent="0.35">
      <c r="A22" s="10">
        <f t="shared" si="4"/>
        <v>1252</v>
      </c>
      <c r="B22" s="10">
        <v>0.22828661867536801</v>
      </c>
      <c r="C22" s="10">
        <f t="shared" ca="1" si="0"/>
        <v>0.20610110847139754</v>
      </c>
      <c r="D22" s="10">
        <f t="shared" ca="1" si="1"/>
        <v>5.7811360926227018E-2</v>
      </c>
      <c r="E22" s="10">
        <f t="shared" ca="1" si="2"/>
        <v>13.463875652364216</v>
      </c>
      <c r="F22" s="10">
        <f t="shared" ca="1" si="3"/>
        <v>-5.9549770660074268E-2</v>
      </c>
      <c r="G22" s="22"/>
    </row>
    <row r="23" spans="1:7" x14ac:dyDescent="0.35">
      <c r="A23" s="10">
        <f t="shared" si="4"/>
        <v>1312</v>
      </c>
      <c r="B23" s="10">
        <v>0.24054195248058099</v>
      </c>
      <c r="C23" s="10">
        <f t="shared" ca="1" si="0"/>
        <v>0.21676782901723898</v>
      </c>
      <c r="D23" s="10">
        <f t="shared" ca="1" si="1"/>
        <v>6.0803376039335541E-2</v>
      </c>
      <c r="E23" s="10">
        <f t="shared" ca="1" si="2"/>
        <v>13.421119756397895</v>
      </c>
      <c r="F23" s="10">
        <f t="shared" ca="1" si="3"/>
        <v>-6.2730424505199486E-2</v>
      </c>
      <c r="G23" s="22"/>
    </row>
    <row r="24" spans="1:7" x14ac:dyDescent="0.35">
      <c r="A24" s="10">
        <f t="shared" si="4"/>
        <v>1372</v>
      </c>
      <c r="B24" s="10">
        <v>0.25683766775642802</v>
      </c>
      <c r="C24" s="10">
        <f t="shared" ca="1" si="0"/>
        <v>0.23095119143761808</v>
      </c>
      <c r="D24" s="10">
        <f t="shared" ca="1" si="1"/>
        <v>6.4781809198251883E-2</v>
      </c>
      <c r="E24" s="10">
        <f t="shared" ca="1" si="2"/>
        <v>13.364267946556978</v>
      </c>
      <c r="F24" s="10">
        <f t="shared" ca="1" si="3"/>
        <v>-6.6975417771205775E-2</v>
      </c>
      <c r="G24" s="22"/>
    </row>
    <row r="25" spans="1:7" x14ac:dyDescent="0.35">
      <c r="A25" s="10">
        <f t="shared" si="4"/>
        <v>1432</v>
      </c>
      <c r="B25" s="10">
        <v>0.26414213061959702</v>
      </c>
      <c r="C25" s="10">
        <f t="shared" ca="1" si="0"/>
        <v>0.23730880399532403</v>
      </c>
      <c r="D25" s="10">
        <f t="shared" ca="1" si="1"/>
        <v>6.6565119520688401E-2</v>
      </c>
      <c r="E25" s="10">
        <f t="shared" ca="1" si="2"/>
        <v>13.338784442049361</v>
      </c>
      <c r="F25" s="10">
        <f t="shared" ca="1" si="3"/>
        <v>-6.8884076891749954E-2</v>
      </c>
      <c r="G25" s="22"/>
    </row>
    <row r="26" spans="1:7" x14ac:dyDescent="0.35">
      <c r="A26" s="10">
        <f t="shared" si="4"/>
        <v>1492</v>
      </c>
      <c r="B26" s="10">
        <v>0.27828865594013702</v>
      </c>
      <c r="C26" s="10">
        <f t="shared" ca="1" si="0"/>
        <v>0.2496215679466971</v>
      </c>
      <c r="D26" s="10">
        <f t="shared" ca="1" si="1"/>
        <v>7.0018849809048544E-2</v>
      </c>
      <c r="E26" s="10">
        <f t="shared" ca="1" si="2"/>
        <v>13.289430636228694</v>
      </c>
      <c r="F26" s="10">
        <f t="shared" ca="1" si="3"/>
        <v>-7.2590961652126737E-2</v>
      </c>
      <c r="G26" s="22"/>
    </row>
    <row r="27" spans="1:7" x14ac:dyDescent="0.35">
      <c r="A27" s="10">
        <f t="shared" si="4"/>
        <v>1552</v>
      </c>
      <c r="B27" s="10">
        <v>0.286712036605968</v>
      </c>
      <c r="C27" s="10">
        <f t="shared" ca="1" si="0"/>
        <v>0.25695305716124989</v>
      </c>
      <c r="D27" s="10">
        <f t="shared" ca="1" si="1"/>
        <v>7.2075332533730593E-2</v>
      </c>
      <c r="E27" s="10">
        <f t="shared" ca="1" si="2"/>
        <v>13.26004349809299</v>
      </c>
      <c r="F27" s="10">
        <f t="shared" ca="1" si="3"/>
        <v>-7.4804726790270254E-2</v>
      </c>
      <c r="G27" s="22"/>
    </row>
    <row r="28" spans="1:7" x14ac:dyDescent="0.35">
      <c r="A28" s="10">
        <f t="shared" si="4"/>
        <v>1612</v>
      </c>
      <c r="B28" s="10">
        <v>0.29784745386297701</v>
      </c>
      <c r="C28" s="10">
        <f t="shared" ca="1" si="0"/>
        <v>0.2666450317683659</v>
      </c>
      <c r="D28" s="10">
        <f t="shared" ca="1" si="1"/>
        <v>7.4793931411026637E-2</v>
      </c>
      <c r="E28" s="10">
        <f t="shared" ca="1" si="2"/>
        <v>13.221194720136429</v>
      </c>
      <c r="F28" s="10">
        <f t="shared" ca="1" si="3"/>
        <v>-7.773878942784597E-2</v>
      </c>
      <c r="G28" s="22"/>
    </row>
    <row r="29" spans="1:7" x14ac:dyDescent="0.35">
      <c r="A29" s="10">
        <f t="shared" si="4"/>
        <v>1672</v>
      </c>
      <c r="B29" s="10">
        <v>0.31308005860170102</v>
      </c>
      <c r="C29" s="10">
        <f t="shared" ca="1" si="0"/>
        <v>0.27990309070953606</v>
      </c>
      <c r="D29" s="10">
        <f t="shared" ca="1" si="1"/>
        <v>7.8512816944024871E-2</v>
      </c>
      <c r="E29" s="10">
        <f t="shared" ca="1" si="2"/>
        <v>13.168051845869883</v>
      </c>
      <c r="F29" s="10">
        <f t="shared" ca="1" si="3"/>
        <v>-8.1766410752519281E-2</v>
      </c>
      <c r="G29" s="22"/>
    </row>
    <row r="30" spans="1:7" x14ac:dyDescent="0.35">
      <c r="A30" s="10">
        <f t="shared" si="4"/>
        <v>1732</v>
      </c>
      <c r="B30" s="10">
        <v>0.32542324527945399</v>
      </c>
      <c r="C30" s="10">
        <f t="shared" ca="1" si="0"/>
        <v>0.29064627608737864</v>
      </c>
      <c r="D30" s="10">
        <f t="shared" ca="1" si="1"/>
        <v>8.1526280442509716E-2</v>
      </c>
      <c r="E30" s="10">
        <f t="shared" ca="1" si="2"/>
        <v>13.124989452476536</v>
      </c>
      <c r="F30" s="10">
        <f t="shared" ca="1" si="3"/>
        <v>-8.5041987085246767E-2</v>
      </c>
      <c r="G30" s="22"/>
    </row>
    <row r="31" spans="1:7" x14ac:dyDescent="0.35">
      <c r="A31" s="10">
        <f t="shared" si="4"/>
        <v>1792</v>
      </c>
      <c r="B31" s="10">
        <v>0.33542767921390398</v>
      </c>
      <c r="C31" s="10">
        <f t="shared" ca="1" si="0"/>
        <v>0.29935387252614054</v>
      </c>
      <c r="D31" s="10">
        <f t="shared" ca="1" si="1"/>
        <v>8.3968761243582435E-2</v>
      </c>
      <c r="E31" s="10">
        <f t="shared" ca="1" si="2"/>
        <v>13.090086401829206</v>
      </c>
      <c r="F31" s="10">
        <f t="shared" ca="1" si="3"/>
        <v>-8.7704811443645364E-2</v>
      </c>
      <c r="G31" s="22"/>
    </row>
    <row r="32" spans="1:7" x14ac:dyDescent="0.35">
      <c r="A32" s="10">
        <f t="shared" si="4"/>
        <v>1852</v>
      </c>
      <c r="B32" s="10">
        <v>0.34992989312053202</v>
      </c>
      <c r="C32" s="10">
        <f t="shared" ca="1" si="0"/>
        <v>0.31197621847743701</v>
      </c>
      <c r="D32" s="10">
        <f t="shared" ca="1" si="1"/>
        <v>8.7509329282921086E-2</v>
      </c>
      <c r="E32" s="10">
        <f t="shared" ca="1" si="2"/>
        <v>13.039491684547057</v>
      </c>
      <c r="F32" s="10">
        <f t="shared" ca="1" si="3"/>
        <v>-9.1577417449448972E-2</v>
      </c>
      <c r="G32" s="22"/>
    </row>
    <row r="33" spans="1:7" x14ac:dyDescent="0.35">
      <c r="A33" s="10">
        <f t="shared" si="4"/>
        <v>1912</v>
      </c>
      <c r="B33" s="10">
        <v>0.36003789893098198</v>
      </c>
      <c r="C33" s="10">
        <f t="shared" ca="1" si="0"/>
        <v>0.32077396115580847</v>
      </c>
      <c r="D33" s="10">
        <f t="shared" ca="1" si="1"/>
        <v>8.997709610420429E-2</v>
      </c>
      <c r="E33" s="10">
        <f t="shared" ca="1" si="2"/>
        <v>13.004227296670919</v>
      </c>
      <c r="F33" s="10">
        <f t="shared" ca="1" si="3"/>
        <v>-9.4285510671719253E-2</v>
      </c>
      <c r="G33" s="22"/>
    </row>
    <row r="34" spans="1:7" x14ac:dyDescent="0.35">
      <c r="A34" s="10">
        <f t="shared" si="4"/>
        <v>1972</v>
      </c>
      <c r="B34" s="10">
        <v>0.37011026442059503</v>
      </c>
      <c r="C34" s="10">
        <f t="shared" ca="1" si="0"/>
        <v>0.32954068343534187</v>
      </c>
      <c r="D34" s="10">
        <f t="shared" ca="1" si="1"/>
        <v>9.2436161703613406E-2</v>
      </c>
      <c r="E34" s="10">
        <f t="shared" ca="1" si="2"/>
        <v>12.969087249255365</v>
      </c>
      <c r="F34" s="10">
        <f t="shared" ca="1" si="3"/>
        <v>-9.6991370087062753E-2</v>
      </c>
      <c r="G34" s="22"/>
    </row>
    <row r="35" spans="1:7" x14ac:dyDescent="0.35">
      <c r="A35" s="10">
        <f t="shared" si="4"/>
        <v>2032</v>
      </c>
      <c r="B35" s="10">
        <v>0.38361913012281101</v>
      </c>
      <c r="C35" s="10">
        <f t="shared" ca="1" si="0"/>
        <v>0.34129844520887653</v>
      </c>
      <c r="D35" s="10">
        <f t="shared" ca="1" si="1"/>
        <v>9.573421388108988E-2</v>
      </c>
      <c r="E35" s="10">
        <f t="shared" ca="1" si="2"/>
        <v>12.921958083639224</v>
      </c>
      <c r="F35" s="10">
        <f t="shared" ca="1" si="3"/>
        <v>-0.1006319506092971</v>
      </c>
      <c r="G35" s="22"/>
    </row>
    <row r="36" spans="1:7" x14ac:dyDescent="0.35">
      <c r="A36" s="10">
        <f t="shared" si="4"/>
        <v>2092</v>
      </c>
      <c r="B36" s="10">
        <v>0.39360482700587202</v>
      </c>
      <c r="C36" s="10">
        <f t="shared" ca="1" si="0"/>
        <v>0.34998973341040912</v>
      </c>
      <c r="D36" s="10">
        <f t="shared" ca="1" si="1"/>
        <v>9.8172120221619766E-2</v>
      </c>
      <c r="E36" s="10">
        <f t="shared" ca="1" si="2"/>
        <v>12.887120402033052</v>
      </c>
      <c r="F36" s="10">
        <f t="shared" ca="1" si="3"/>
        <v>-0.10333159777290037</v>
      </c>
      <c r="G36" s="22"/>
    </row>
    <row r="37" spans="1:7" x14ac:dyDescent="0.35">
      <c r="A37" s="10">
        <f t="shared" si="4"/>
        <v>2152</v>
      </c>
      <c r="B37" s="10">
        <v>0.40683178675515702</v>
      </c>
      <c r="C37" s="10">
        <f t="shared" ca="1" si="0"/>
        <v>0.36150213164934586</v>
      </c>
      <c r="D37" s="10">
        <f t="shared" ca="1" si="1"/>
        <v>0.10140134792764152</v>
      </c>
      <c r="E37" s="10">
        <f t="shared" ca="1" si="2"/>
        <v>12.840974738114001</v>
      </c>
      <c r="F37" s="10">
        <f t="shared" ca="1" si="3"/>
        <v>-0.10691878237796321</v>
      </c>
      <c r="G37" s="22"/>
    </row>
    <row r="38" spans="1:7" x14ac:dyDescent="0.35">
      <c r="A38" s="10">
        <f t="shared" si="4"/>
        <v>2212</v>
      </c>
      <c r="B38" s="10">
        <v>0.41578198077144302</v>
      </c>
      <c r="C38" s="10">
        <f t="shared" ca="1" si="0"/>
        <v>0.36929214536257299</v>
      </c>
      <c r="D38" s="10">
        <f t="shared" ca="1" si="1"/>
        <v>0.10358644677420173</v>
      </c>
      <c r="E38" s="10">
        <f t="shared" ca="1" si="2"/>
        <v>12.809749675596658</v>
      </c>
      <c r="F38" s="10">
        <f t="shared" ca="1" si="3"/>
        <v>-0.10935341755141639</v>
      </c>
      <c r="G38" s="22"/>
    </row>
    <row r="39" spans="1:7" x14ac:dyDescent="0.35">
      <c r="A39" s="10">
        <f t="shared" si="4"/>
        <v>2272</v>
      </c>
      <c r="B39" s="10">
        <v>0.42537382293113501</v>
      </c>
      <c r="C39" s="10">
        <f t="shared" ca="1" si="0"/>
        <v>0.37764063276107485</v>
      </c>
      <c r="D39" s="10">
        <f t="shared" ca="1" si="1"/>
        <v>0.1059281974894815</v>
      </c>
      <c r="E39" s="10">
        <f t="shared" ca="1" si="2"/>
        <v>12.776286057875309</v>
      </c>
      <c r="F39" s="10">
        <f t="shared" ca="1" si="3"/>
        <v>-0.11196919102648931</v>
      </c>
      <c r="G39" s="22"/>
    </row>
    <row r="40" spans="1:7" x14ac:dyDescent="0.35">
      <c r="A40" s="10">
        <f t="shared" si="4"/>
        <v>2332</v>
      </c>
      <c r="B40" s="10">
        <v>0.44101033886045499</v>
      </c>
      <c r="C40" s="10">
        <f t="shared" ca="1" si="0"/>
        <v>0.39125024539012521</v>
      </c>
      <c r="D40" s="10">
        <f t="shared" ca="1" si="1"/>
        <v>0.10974569383193013</v>
      </c>
      <c r="E40" s="10">
        <f t="shared" ca="1" si="2"/>
        <v>12.721734035141719</v>
      </c>
      <c r="F40" s="10">
        <f t="shared" ca="1" si="3"/>
        <v>-0.11624811980357555</v>
      </c>
      <c r="G40" s="22"/>
    </row>
    <row r="41" spans="1:7" x14ac:dyDescent="0.35">
      <c r="A41" s="10">
        <f t="shared" si="4"/>
        <v>2392</v>
      </c>
      <c r="B41" s="10">
        <v>0.44253998800227801</v>
      </c>
      <c r="C41" s="10">
        <f t="shared" ca="1" si="0"/>
        <v>0.39258161181296974</v>
      </c>
      <c r="D41" s="10">
        <f t="shared" ca="1" si="1"/>
        <v>0.11011914211353803</v>
      </c>
      <c r="E41" s="10">
        <f t="shared" ca="1" si="2"/>
        <v>12.716397459197541</v>
      </c>
      <c r="F41" s="10">
        <f t="shared" ca="1" si="3"/>
        <v>-0.11666769276031198</v>
      </c>
      <c r="G41" s="22"/>
    </row>
    <row r="42" spans="1:7" x14ac:dyDescent="0.35">
      <c r="A42" s="10">
        <f t="shared" si="4"/>
        <v>2452</v>
      </c>
      <c r="B42" s="10">
        <v>0.45962144658230702</v>
      </c>
      <c r="C42" s="10">
        <f t="shared" ca="1" si="0"/>
        <v>0.40744886456058826</v>
      </c>
      <c r="D42" s="10">
        <f t="shared" ca="1" si="1"/>
        <v>0.11428940650924502</v>
      </c>
      <c r="E42" s="10">
        <f t="shared" ca="1" si="2"/>
        <v>12.656804380982887</v>
      </c>
      <c r="F42" s="10">
        <f t="shared" ca="1" si="3"/>
        <v>-0.12136502565242642</v>
      </c>
      <c r="G42" s="22"/>
    </row>
    <row r="43" spans="1:7" x14ac:dyDescent="0.35">
      <c r="A43" s="10">
        <f t="shared" si="4"/>
        <v>2512</v>
      </c>
      <c r="B43" s="10">
        <v>0.46733902836109997</v>
      </c>
      <c r="C43" s="10">
        <f t="shared" ca="1" si="0"/>
        <v>0.41416604496811382</v>
      </c>
      <c r="D43" s="10">
        <f t="shared" ca="1" si="1"/>
        <v>0.11617357561355594</v>
      </c>
      <c r="E43" s="10">
        <f t="shared" ca="1" si="2"/>
        <v>12.629879604482285</v>
      </c>
      <c r="F43" s="10">
        <f t="shared" ca="1" si="3"/>
        <v>-0.12349458812819283</v>
      </c>
      <c r="G43" s="22"/>
    </row>
    <row r="44" spans="1:7" x14ac:dyDescent="0.35">
      <c r="A44" s="10">
        <f t="shared" si="4"/>
        <v>2572</v>
      </c>
      <c r="B44" s="10">
        <v>0.47988082049730901</v>
      </c>
      <c r="C44" s="10">
        <f t="shared" ca="1" si="0"/>
        <v>0.42508209131881119</v>
      </c>
      <c r="D44" s="10">
        <f t="shared" ca="1" si="1"/>
        <v>0.11923552661492655</v>
      </c>
      <c r="E44" s="10">
        <f t="shared" ca="1" si="2"/>
        <v>12.586124324672699</v>
      </c>
      <c r="F44" s="10">
        <f t="shared" ca="1" si="3"/>
        <v>-0.1269650288727355</v>
      </c>
      <c r="G44" s="22"/>
    </row>
    <row r="45" spans="1:7" x14ac:dyDescent="0.35">
      <c r="A45" s="10">
        <f t="shared" si="4"/>
        <v>2632</v>
      </c>
      <c r="B45" s="10">
        <v>0.490589428965654</v>
      </c>
      <c r="C45" s="10">
        <f t="shared" ca="1" si="0"/>
        <v>0.43440258277030308</v>
      </c>
      <c r="D45" s="10">
        <f t="shared" ca="1" si="1"/>
        <v>0.12184992446707002</v>
      </c>
      <c r="E45" s="10">
        <f t="shared" ca="1" si="2"/>
        <v>12.548764579365569</v>
      </c>
      <c r="F45" s="10">
        <f t="shared" ca="1" si="3"/>
        <v>-0.12993777110069687</v>
      </c>
      <c r="G45" s="22"/>
    </row>
    <row r="46" spans="1:7" x14ac:dyDescent="0.35">
      <c r="A46" s="10">
        <f t="shared" si="4"/>
        <v>2692</v>
      </c>
      <c r="B46" s="10">
        <v>0.50004413310572104</v>
      </c>
      <c r="C46" s="10">
        <f t="shared" ca="1" si="0"/>
        <v>0.44263170883970532</v>
      </c>
      <c r="D46" s="10">
        <f t="shared" ca="1" si="1"/>
        <v>0.12415819432953736</v>
      </c>
      <c r="E46" s="10">
        <f t="shared" ca="1" si="2"/>
        <v>12.51577940303091</v>
      </c>
      <c r="F46" s="10">
        <f t="shared" ca="1" si="3"/>
        <v>-0.13256979148774053</v>
      </c>
      <c r="G46" s="22"/>
    </row>
    <row r="47" spans="1:7" x14ac:dyDescent="0.35">
      <c r="A47" s="10">
        <f t="shared" si="4"/>
        <v>2752</v>
      </c>
      <c r="B47" s="10">
        <v>0.51357646499545795</v>
      </c>
      <c r="C47" s="10">
        <f t="shared" ca="1" si="0"/>
        <v>0.45440989496630452</v>
      </c>
      <c r="D47" s="10">
        <f t="shared" ca="1" si="1"/>
        <v>0.12746197553804842</v>
      </c>
      <c r="E47" s="10">
        <f t="shared" ca="1" si="2"/>
        <v>12.468568369561288</v>
      </c>
      <c r="F47" s="10">
        <f t="shared" ca="1" si="3"/>
        <v>-0.13634904480996424</v>
      </c>
      <c r="G47" s="22"/>
    </row>
    <row r="48" spans="1:7" x14ac:dyDescent="0.35">
      <c r="A48" s="10">
        <f t="shared" si="4"/>
        <v>2812</v>
      </c>
      <c r="B48" s="10">
        <v>0.52140102674505795</v>
      </c>
      <c r="C48" s="10">
        <f t="shared" ca="1" si="0"/>
        <v>0.461220187929615</v>
      </c>
      <c r="D48" s="10">
        <f t="shared" ca="1" si="1"/>
        <v>0.12937226271425703</v>
      </c>
      <c r="E48" s="10">
        <f t="shared" ca="1" si="2"/>
        <v>12.441270365813265</v>
      </c>
      <c r="F48" s="10">
        <f t="shared" ca="1" si="3"/>
        <v>-0.13854079040621206</v>
      </c>
      <c r="G48" s="22"/>
    </row>
    <row r="49" spans="1:7" x14ac:dyDescent="0.35">
      <c r="A49" s="10">
        <f t="shared" si="4"/>
        <v>2872</v>
      </c>
      <c r="B49" s="10">
        <v>0.53303084327069605</v>
      </c>
      <c r="C49" s="10">
        <f t="shared" ca="1" si="0"/>
        <v>0.47134247467023588</v>
      </c>
      <c r="D49" s="10">
        <f t="shared" ca="1" si="1"/>
        <v>0.13221156414500118</v>
      </c>
      <c r="E49" s="10">
        <f t="shared" ca="1" si="2"/>
        <v>12.400696748367931</v>
      </c>
      <c r="F49" s="10">
        <f t="shared" ca="1" si="3"/>
        <v>-0.14180733152483851</v>
      </c>
      <c r="G49" s="22"/>
    </row>
    <row r="50" spans="1:7" x14ac:dyDescent="0.35">
      <c r="A50" s="10">
        <f t="shared" si="4"/>
        <v>2932</v>
      </c>
      <c r="B50" s="10">
        <v>0.54162898309457497</v>
      </c>
      <c r="C50" s="10">
        <f t="shared" ca="1" si="0"/>
        <v>0.47882606966430896</v>
      </c>
      <c r="D50" s="10">
        <f t="shared" ca="1" si="1"/>
        <v>0.13431071254083868</v>
      </c>
      <c r="E50" s="10">
        <f t="shared" ca="1" si="2"/>
        <v>12.370699917791415</v>
      </c>
      <c r="F50" s="10">
        <f t="shared" ca="1" si="3"/>
        <v>-0.14422922526326218</v>
      </c>
      <c r="G50" s="22"/>
    </row>
    <row r="51" spans="1:7" x14ac:dyDescent="0.35">
      <c r="A51" s="10">
        <f t="shared" si="4"/>
        <v>2992</v>
      </c>
      <c r="B51" s="10">
        <v>0.55196128389752896</v>
      </c>
      <c r="C51" s="10">
        <f t="shared" ca="1" si="0"/>
        <v>0.48781903281100053</v>
      </c>
      <c r="D51" s="10">
        <f t="shared" ca="1" si="1"/>
        <v>0.13683323870348565</v>
      </c>
      <c r="E51" s="10">
        <f t="shared" ca="1" si="2"/>
        <v>12.33465301892719</v>
      </c>
      <c r="F51" s="10">
        <f t="shared" ca="1" si="3"/>
        <v>-0.14714737215528009</v>
      </c>
      <c r="G51" s="22"/>
    </row>
    <row r="52" spans="1:7" x14ac:dyDescent="0.35">
      <c r="A52" s="10">
        <f t="shared" si="4"/>
        <v>3052</v>
      </c>
      <c r="B52" s="10">
        <v>0.56448655647283397</v>
      </c>
      <c r="C52" s="10">
        <f t="shared" ca="1" si="0"/>
        <v>0.4987207009699241</v>
      </c>
      <c r="D52" s="10">
        <f t="shared" ca="1" si="1"/>
        <v>0.13989115662206372</v>
      </c>
      <c r="E52" s="10">
        <f t="shared" ca="1" si="2"/>
        <v>12.290955371870709</v>
      </c>
      <c r="F52" s="10">
        <f t="shared" ca="1" si="3"/>
        <v>-0.15069633567551866</v>
      </c>
      <c r="G52" s="22"/>
    </row>
    <row r="53" spans="1:7" x14ac:dyDescent="0.35">
      <c r="A53" s="10">
        <f t="shared" si="4"/>
        <v>3112</v>
      </c>
      <c r="B53" s="10">
        <v>0.56969532695362302</v>
      </c>
      <c r="C53" s="10">
        <f t="shared" ca="1" si="0"/>
        <v>0.5032542779404976</v>
      </c>
      <c r="D53" s="10">
        <f t="shared" ca="1" si="1"/>
        <v>0.14116282496230959</v>
      </c>
      <c r="E53" s="10">
        <f t="shared" ca="1" si="2"/>
        <v>12.272783231288596</v>
      </c>
      <c r="F53" s="10">
        <f t="shared" ca="1" si="3"/>
        <v>-0.15217592672563382</v>
      </c>
      <c r="G53" s="22"/>
    </row>
    <row r="54" spans="1:7" x14ac:dyDescent="0.35">
      <c r="A54" s="10">
        <f t="shared" si="4"/>
        <v>3172</v>
      </c>
      <c r="B54" s="10">
        <v>0.57652688027008703</v>
      </c>
      <c r="C54" s="10">
        <f t="shared" ca="1" si="0"/>
        <v>0.50920028245403781</v>
      </c>
      <c r="D54" s="10">
        <f t="shared" ca="1" si="1"/>
        <v>0.14283067922835763</v>
      </c>
      <c r="E54" s="10">
        <f t="shared" ca="1" si="2"/>
        <v>12.248949593826769</v>
      </c>
      <c r="F54" s="10">
        <f t="shared" ca="1" si="3"/>
        <v>-0.15411980607027495</v>
      </c>
      <c r="G54" s="22"/>
    </row>
    <row r="55" spans="1:7" x14ac:dyDescent="0.35">
      <c r="A55" s="10">
        <f t="shared" si="4"/>
        <v>3232</v>
      </c>
      <c r="B55" s="10">
        <v>0.58896781431815204</v>
      </c>
      <c r="C55" s="10">
        <f t="shared" ca="1" si="0"/>
        <v>0.52002854457477299</v>
      </c>
      <c r="D55" s="10">
        <f t="shared" ca="1" si="1"/>
        <v>0.14586800675322384</v>
      </c>
      <c r="E55" s="10">
        <f t="shared" ca="1" si="2"/>
        <v>12.205546183496431</v>
      </c>
      <c r="F55" s="10">
        <f t="shared" ca="1" si="3"/>
        <v>-0.15766953829957925</v>
      </c>
      <c r="G55" s="22"/>
    </row>
    <row r="56" spans="1:7" x14ac:dyDescent="0.35">
      <c r="A56" s="10">
        <f t="shared" si="4"/>
        <v>3292</v>
      </c>
      <c r="B56" s="10">
        <v>0.59614015599284997</v>
      </c>
      <c r="C56" s="10">
        <f t="shared" ca="1" si="0"/>
        <v>0.52627116232140281</v>
      </c>
      <c r="D56" s="10">
        <f t="shared" ca="1" si="1"/>
        <v>0.14761906103115349</v>
      </c>
      <c r="E56" s="10">
        <f t="shared" ca="1" si="2"/>
        <v>12.180523617864816</v>
      </c>
      <c r="F56" s="10">
        <f t="shared" ca="1" si="3"/>
        <v>-0.15972174061158664</v>
      </c>
      <c r="G56" s="22"/>
    </row>
    <row r="57" spans="1:7" x14ac:dyDescent="0.35">
      <c r="A57" s="10">
        <f t="shared" si="4"/>
        <v>3352</v>
      </c>
      <c r="B57" s="10">
        <v>0.60366219123354603</v>
      </c>
      <c r="C57" s="10">
        <f t="shared" ca="1" si="0"/>
        <v>0.53281814415998374</v>
      </c>
      <c r="D57" s="10">
        <f t="shared" ca="1" si="1"/>
        <v>0.14945548943687545</v>
      </c>
      <c r="E57" s="10">
        <f t="shared" ca="1" si="2"/>
        <v>12.154281055947049</v>
      </c>
      <c r="F57" s="10">
        <f t="shared" ca="1" si="3"/>
        <v>-0.16187853393229434</v>
      </c>
      <c r="G57" s="22"/>
    </row>
    <row r="58" spans="1:7" x14ac:dyDescent="0.35">
      <c r="A58" s="10">
        <f t="shared" si="4"/>
        <v>3412</v>
      </c>
      <c r="B58" s="10">
        <v>0.61273129658527203</v>
      </c>
      <c r="C58" s="10">
        <f t="shared" ca="1" si="0"/>
        <v>0.54071165517528608</v>
      </c>
      <c r="D58" s="10">
        <f t="shared" ca="1" si="1"/>
        <v>0.15166961927666775</v>
      </c>
      <c r="E58" s="10">
        <f t="shared" ca="1" si="2"/>
        <v>12.122641140536416</v>
      </c>
      <c r="F58" s="10">
        <f t="shared" ca="1" si="3"/>
        <v>-0.16448511915498243</v>
      </c>
      <c r="G58" s="22"/>
    </row>
    <row r="59" spans="1:7" x14ac:dyDescent="0.35">
      <c r="A59" s="10">
        <f t="shared" si="4"/>
        <v>3472</v>
      </c>
      <c r="B59" s="10">
        <v>0.61949614534679298</v>
      </c>
      <c r="C59" s="10">
        <f t="shared" ca="1" si="0"/>
        <v>0.54659960179680789</v>
      </c>
      <c r="D59" s="10">
        <f t="shared" ca="1" si="1"/>
        <v>0.15332118830400462</v>
      </c>
      <c r="E59" s="10">
        <f t="shared" ca="1" si="2"/>
        <v>12.099040219135773</v>
      </c>
      <c r="F59" s="10">
        <f t="shared" ca="1" si="3"/>
        <v>-0.166433863217717</v>
      </c>
      <c r="G59" s="22"/>
    </row>
    <row r="60" spans="1:7" x14ac:dyDescent="0.35">
      <c r="A60" s="10">
        <f t="shared" si="4"/>
        <v>3532</v>
      </c>
      <c r="B60" s="10">
        <v>0.63199799291134096</v>
      </c>
      <c r="C60" s="10">
        <f t="shared" ca="1" si="0"/>
        <v>0.55748088144184027</v>
      </c>
      <c r="D60" s="10">
        <f t="shared" ca="1" si="1"/>
        <v>0.15637338724443622</v>
      </c>
      <c r="E60" s="10">
        <f t="shared" ca="1" si="2"/>
        <v>12.055424296277007</v>
      </c>
      <c r="F60" s="10">
        <f t="shared" ca="1" si="3"/>
        <v>-0.1700452842231778</v>
      </c>
      <c r="G60" s="22"/>
    </row>
    <row r="61" spans="1:7" x14ac:dyDescent="0.35">
      <c r="A61" s="10">
        <f t="shared" si="4"/>
        <v>3592</v>
      </c>
      <c r="B61" s="10">
        <v>0.63879534196655996</v>
      </c>
      <c r="C61" s="10">
        <f t="shared" ca="1" si="0"/>
        <v>0.56339711546507998</v>
      </c>
      <c r="D61" s="10">
        <f t="shared" ca="1" si="1"/>
        <v>0.15803289088795494</v>
      </c>
      <c r="E61" s="10">
        <f t="shared" ca="1" si="2"/>
        <v>12.031709989211123</v>
      </c>
      <c r="F61" s="10">
        <f t="shared" ca="1" si="3"/>
        <v>-0.17201432831507985</v>
      </c>
      <c r="G61" s="22"/>
    </row>
    <row r="62" spans="1:7" x14ac:dyDescent="0.35">
      <c r="A62" s="10">
        <f t="shared" si="4"/>
        <v>3652</v>
      </c>
      <c r="B62" s="10">
        <v>0.65015003423147599</v>
      </c>
      <c r="C62" s="10">
        <f t="shared" ca="1" si="0"/>
        <v>0.57327994127781856</v>
      </c>
      <c r="D62" s="10">
        <f t="shared" ca="1" si="1"/>
        <v>0.16080502352842813</v>
      </c>
      <c r="E62" s="10">
        <f t="shared" ca="1" si="2"/>
        <v>11.99209621377876</v>
      </c>
      <c r="F62" s="10">
        <f t="shared" ca="1" si="3"/>
        <v>-0.17531220800999231</v>
      </c>
      <c r="G62" s="22"/>
    </row>
    <row r="63" spans="1:7" x14ac:dyDescent="0.35">
      <c r="A63" s="10">
        <f t="shared" si="4"/>
        <v>3712</v>
      </c>
      <c r="B63" s="10">
        <v>0.65449413314235005</v>
      </c>
      <c r="C63" s="10">
        <f t="shared" ca="1" si="0"/>
        <v>0.57706093083243004</v>
      </c>
      <c r="D63" s="10">
        <f t="shared" ca="1" si="1"/>
        <v>0.16186559109849663</v>
      </c>
      <c r="E63" s="10">
        <f t="shared" ca="1" si="2"/>
        <v>11.976940703202482</v>
      </c>
      <c r="F63" s="10">
        <f t="shared" ca="1" si="3"/>
        <v>-0.17657679887765898</v>
      </c>
      <c r="G63" s="22"/>
    </row>
    <row r="64" spans="1:7" x14ac:dyDescent="0.35">
      <c r="A64" s="10">
        <f t="shared" si="4"/>
        <v>3772</v>
      </c>
      <c r="B64" s="10">
        <v>0.66200685147240701</v>
      </c>
      <c r="C64" s="10">
        <f t="shared" ca="1" si="0"/>
        <v>0.58359980347678442</v>
      </c>
      <c r="D64" s="10">
        <f t="shared" ca="1" si="1"/>
        <v>0.16369974487523806</v>
      </c>
      <c r="E64" s="10">
        <f t="shared" ca="1" si="2"/>
        <v>11.950730645732847</v>
      </c>
      <c r="F64" s="10">
        <f t="shared" ca="1" si="3"/>
        <v>-0.17876757353101594</v>
      </c>
      <c r="G64" s="22"/>
    </row>
    <row r="65" spans="1:7" x14ac:dyDescent="0.35">
      <c r="A65" s="10">
        <f t="shared" si="4"/>
        <v>3832</v>
      </c>
      <c r="B65" s="10">
        <v>0.67053038426983602</v>
      </c>
      <c r="C65" s="10">
        <f t="shared" ca="1" si="0"/>
        <v>0.59101846247527001</v>
      </c>
      <c r="D65" s="10">
        <f t="shared" ca="1" si="1"/>
        <v>0.16578067872431326</v>
      </c>
      <c r="E65" s="10">
        <f t="shared" ca="1" si="2"/>
        <v>11.920994101029564</v>
      </c>
      <c r="F65" s="10">
        <f t="shared" ca="1" si="3"/>
        <v>-0.18125893604459078</v>
      </c>
      <c r="G65" s="22"/>
    </row>
    <row r="66" spans="1:7" x14ac:dyDescent="0.35">
      <c r="A66" s="10">
        <f t="shared" si="4"/>
        <v>3892</v>
      </c>
      <c r="B66" s="10">
        <v>0.68122170232331802</v>
      </c>
      <c r="C66" s="10">
        <f t="shared" ca="1" si="0"/>
        <v>0.60032390480395581</v>
      </c>
      <c r="D66" s="10">
        <f t="shared" ca="1" si="1"/>
        <v>0.16839085529750963</v>
      </c>
      <c r="E66" s="10">
        <f t="shared" ca="1" si="2"/>
        <v>11.883694677798587</v>
      </c>
      <c r="F66" s="10">
        <f t="shared" ca="1" si="3"/>
        <v>-0.18439272654299924</v>
      </c>
      <c r="G66" s="22"/>
    </row>
    <row r="67" spans="1:7" x14ac:dyDescent="0.35">
      <c r="A67" s="10">
        <f t="shared" si="4"/>
        <v>3952</v>
      </c>
      <c r="B67" s="10">
        <v>0.68342205260268896</v>
      </c>
      <c r="C67" s="10">
        <f t="shared" ref="C67:C130" ca="1" si="5">(B67-$C$2)/($C$171-$C$2)</f>
        <v>0.60223903187483407</v>
      </c>
      <c r="D67" s="10">
        <f t="shared" ref="D67:D130" ca="1" si="6">$L$4*C67</f>
        <v>0.16892804844089099</v>
      </c>
      <c r="E67" s="10">
        <f t="shared" ref="E67:E130" ca="1" si="7">$K$6*(1-D67)</f>
        <v>11.876018187779666</v>
      </c>
      <c r="F67" s="10">
        <f t="shared" ref="F67:F130" ca="1" si="8">LN(E67/$K$6)</f>
        <v>-0.18503890356790328</v>
      </c>
      <c r="G67" s="22"/>
    </row>
    <row r="68" spans="1:7" x14ac:dyDescent="0.35">
      <c r="A68" s="10">
        <f t="shared" ref="A68:A131" si="9">A67+60</f>
        <v>4012</v>
      </c>
      <c r="B68" s="10">
        <v>0.69254888069338705</v>
      </c>
      <c r="C68" s="10">
        <f t="shared" ca="1" si="5"/>
        <v>0.61018278324552311</v>
      </c>
      <c r="D68" s="10">
        <f t="shared" ca="1" si="6"/>
        <v>0.17115627070036926</v>
      </c>
      <c r="E68" s="10">
        <f t="shared" ca="1" si="7"/>
        <v>11.844176891691722</v>
      </c>
      <c r="F68" s="10">
        <f t="shared" ca="1" si="8"/>
        <v>-0.18772364668294578</v>
      </c>
      <c r="G68" s="22"/>
    </row>
    <row r="69" spans="1:7" x14ac:dyDescent="0.35">
      <c r="A69" s="10">
        <f t="shared" si="9"/>
        <v>4072</v>
      </c>
      <c r="B69" s="10">
        <v>0.70735236508019395</v>
      </c>
      <c r="C69" s="10">
        <f t="shared" ca="1" si="5"/>
        <v>0.62306734710714795</v>
      </c>
      <c r="D69" s="10">
        <f t="shared" ca="1" si="6"/>
        <v>0.17477039086355503</v>
      </c>
      <c r="E69" s="10">
        <f t="shared" ca="1" si="7"/>
        <v>11.792531114559797</v>
      </c>
      <c r="F69" s="10">
        <f t="shared" ca="1" si="8"/>
        <v>-0.19209361726486046</v>
      </c>
      <c r="G69" s="22"/>
    </row>
    <row r="70" spans="1:7" x14ac:dyDescent="0.35">
      <c r="A70" s="10">
        <f t="shared" si="9"/>
        <v>4132</v>
      </c>
      <c r="B70" s="10">
        <v>0.70599722542768195</v>
      </c>
      <c r="C70" s="10">
        <f t="shared" ca="1" si="5"/>
        <v>0.62188786915871497</v>
      </c>
      <c r="D70" s="10">
        <f t="shared" ca="1" si="6"/>
        <v>0.17443954729901956</v>
      </c>
      <c r="E70" s="10">
        <f t="shared" ca="1" si="7"/>
        <v>11.797258869097011</v>
      </c>
      <c r="F70" s="10">
        <f t="shared" ca="1" si="8"/>
        <v>-0.19169278668486889</v>
      </c>
      <c r="G70" s="22"/>
    </row>
    <row r="71" spans="1:7" x14ac:dyDescent="0.35">
      <c r="A71" s="10">
        <f t="shared" si="9"/>
        <v>4192</v>
      </c>
      <c r="B71" s="10">
        <v>0.71324053128611498</v>
      </c>
      <c r="C71" s="10">
        <f t="shared" ca="1" si="5"/>
        <v>0.62819225226634567</v>
      </c>
      <c r="D71" s="10">
        <f t="shared" ca="1" si="6"/>
        <v>0.17620792676070998</v>
      </c>
      <c r="E71" s="10">
        <f t="shared" ca="1" si="7"/>
        <v>11.771988726589454</v>
      </c>
      <c r="F71" s="10">
        <f t="shared" ca="1" si="8"/>
        <v>-0.19383711921716398</v>
      </c>
      <c r="G71" s="22"/>
    </row>
    <row r="72" spans="1:7" x14ac:dyDescent="0.35">
      <c r="A72" s="10">
        <f t="shared" si="9"/>
        <v>4252</v>
      </c>
      <c r="B72" s="10">
        <v>0.72381037382844804</v>
      </c>
      <c r="C72" s="10">
        <f t="shared" ca="1" si="5"/>
        <v>0.63739196550179056</v>
      </c>
      <c r="D72" s="10">
        <f t="shared" ca="1" si="6"/>
        <v>0.17878844632325228</v>
      </c>
      <c r="E72" s="10">
        <f t="shared" ca="1" si="7"/>
        <v>11.735113102040724</v>
      </c>
      <c r="F72" s="10">
        <f t="shared" ca="1" si="8"/>
        <v>-0.1969745246757991</v>
      </c>
      <c r="G72" s="22"/>
    </row>
    <row r="73" spans="1:7" x14ac:dyDescent="0.35">
      <c r="A73" s="10">
        <f t="shared" si="9"/>
        <v>4312</v>
      </c>
      <c r="B73" s="10">
        <v>0.72246150113468899</v>
      </c>
      <c r="C73" s="10">
        <f t="shared" ca="1" si="5"/>
        <v>0.63621794214959726</v>
      </c>
      <c r="D73" s="10">
        <f t="shared" ca="1" si="6"/>
        <v>0.17845913277296205</v>
      </c>
      <c r="E73" s="10">
        <f t="shared" ca="1" si="7"/>
        <v>11.739818992674371</v>
      </c>
      <c r="F73" s="10">
        <f t="shared" ca="1" si="8"/>
        <v>-0.19657359566116367</v>
      </c>
      <c r="G73" s="22"/>
    </row>
    <row r="74" spans="1:7" x14ac:dyDescent="0.35">
      <c r="A74" s="10">
        <f t="shared" si="9"/>
        <v>4372</v>
      </c>
      <c r="B74" s="10">
        <v>0.73505353880816704</v>
      </c>
      <c r="C74" s="10">
        <f t="shared" ca="1" si="5"/>
        <v>0.64717772089577585</v>
      </c>
      <c r="D74" s="10">
        <f t="shared" ca="1" si="6"/>
        <v>0.18153335071126514</v>
      </c>
      <c r="E74" s="10">
        <f t="shared" ca="1" si="7"/>
        <v>11.695888418336022</v>
      </c>
      <c r="F74" s="10">
        <f t="shared" ca="1" si="8"/>
        <v>-0.20032262913580981</v>
      </c>
      <c r="G74" s="22"/>
    </row>
    <row r="75" spans="1:7" x14ac:dyDescent="0.35">
      <c r="A75" s="10">
        <f t="shared" si="9"/>
        <v>4432</v>
      </c>
      <c r="B75" s="10">
        <v>0.73960260212975004</v>
      </c>
      <c r="C75" s="10">
        <f t="shared" ca="1" si="5"/>
        <v>0.65113710608820718</v>
      </c>
      <c r="D75" s="10">
        <f t="shared" ca="1" si="6"/>
        <v>0.18264395825774213</v>
      </c>
      <c r="E75" s="10">
        <f t="shared" ca="1" si="7"/>
        <v>11.680017836496864</v>
      </c>
      <c r="F75" s="10">
        <f t="shared" ca="1" si="8"/>
        <v>-0.20168048744552675</v>
      </c>
      <c r="G75" s="22"/>
    </row>
    <row r="76" spans="1:7" x14ac:dyDescent="0.35">
      <c r="A76" s="10">
        <f t="shared" si="9"/>
        <v>4492</v>
      </c>
      <c r="B76" s="10">
        <v>0.754761954229481</v>
      </c>
      <c r="C76" s="10">
        <f t="shared" ca="1" si="5"/>
        <v>0.66433140785704703</v>
      </c>
      <c r="D76" s="10">
        <f t="shared" ca="1" si="6"/>
        <v>0.18634495990390171</v>
      </c>
      <c r="E76" s="10">
        <f t="shared" ca="1" si="7"/>
        <v>11.627130522973243</v>
      </c>
      <c r="F76" s="10">
        <f t="shared" ca="1" si="8"/>
        <v>-0.20621878646699893</v>
      </c>
      <c r="G76" s="22"/>
    </row>
    <row r="77" spans="1:7" x14ac:dyDescent="0.35">
      <c r="A77" s="10">
        <f t="shared" si="9"/>
        <v>4552</v>
      </c>
      <c r="B77" s="10">
        <v>0.75929586406872795</v>
      </c>
      <c r="C77" s="10">
        <f t="shared" ca="1" si="5"/>
        <v>0.66827760385659762</v>
      </c>
      <c r="D77" s="10">
        <f t="shared" ca="1" si="6"/>
        <v>0.18745186788177565</v>
      </c>
      <c r="E77" s="10">
        <f t="shared" ca="1" si="7"/>
        <v>11.611312807969426</v>
      </c>
      <c r="F77" s="10">
        <f t="shared" ca="1" si="8"/>
        <v>-0.20758012700271383</v>
      </c>
      <c r="G77" s="22"/>
    </row>
    <row r="78" spans="1:7" x14ac:dyDescent="0.35">
      <c r="A78" s="10">
        <f t="shared" si="9"/>
        <v>4612</v>
      </c>
      <c r="B78" s="10">
        <v>0.76126268550169696</v>
      </c>
      <c r="C78" s="10">
        <f t="shared" ca="1" si="5"/>
        <v>0.66998947355533467</v>
      </c>
      <c r="D78" s="10">
        <f t="shared" ca="1" si="6"/>
        <v>0.1879320473322714</v>
      </c>
      <c r="E78" s="10">
        <f t="shared" ca="1" si="7"/>
        <v>11.604451043621841</v>
      </c>
      <c r="F78" s="10">
        <f t="shared" ca="1" si="8"/>
        <v>-0.20817125677050963</v>
      </c>
      <c r="G78" s="22"/>
    </row>
    <row r="79" spans="1:7" x14ac:dyDescent="0.35">
      <c r="A79" s="10">
        <f t="shared" si="9"/>
        <v>4672</v>
      </c>
      <c r="B79" s="10">
        <v>0.76618333715960296</v>
      </c>
      <c r="C79" s="10">
        <f t="shared" ca="1" si="5"/>
        <v>0.67427227947254176</v>
      </c>
      <c r="D79" s="10">
        <f t="shared" ca="1" si="6"/>
        <v>0.18913337439204797</v>
      </c>
      <c r="E79" s="10">
        <f t="shared" ca="1" si="7"/>
        <v>11.587284079937634</v>
      </c>
      <c r="F79" s="10">
        <f t="shared" ca="1" si="8"/>
        <v>-0.20965169510150522</v>
      </c>
      <c r="G79" s="22"/>
    </row>
    <row r="80" spans="1:7" x14ac:dyDescent="0.35">
      <c r="A80" s="10">
        <f t="shared" si="9"/>
        <v>4732</v>
      </c>
      <c r="B80" s="10">
        <v>0.78324670722688206</v>
      </c>
      <c r="C80" s="10">
        <f t="shared" ca="1" si="5"/>
        <v>0.68912378845392264</v>
      </c>
      <c r="D80" s="10">
        <f t="shared" ca="1" si="6"/>
        <v>0.19329922266132532</v>
      </c>
      <c r="E80" s="10">
        <f t="shared" ca="1" si="7"/>
        <v>11.527754108169662</v>
      </c>
      <c r="F80" s="10">
        <f t="shared" ca="1" si="8"/>
        <v>-0.21480246343650575</v>
      </c>
      <c r="G80" s="22"/>
    </row>
    <row r="81" spans="1:7" x14ac:dyDescent="0.35">
      <c r="A81" s="10">
        <f t="shared" si="9"/>
        <v>4792</v>
      </c>
      <c r="B81" s="10">
        <v>0.78770143540905901</v>
      </c>
      <c r="C81" s="10">
        <f t="shared" ca="1" si="5"/>
        <v>0.69300106681958851</v>
      </c>
      <c r="D81" s="10">
        <f t="shared" ca="1" si="6"/>
        <v>0.19438679924289459</v>
      </c>
      <c r="E81" s="10">
        <f t="shared" ca="1" si="7"/>
        <v>11.512212638819035</v>
      </c>
      <c r="F81" s="10">
        <f t="shared" ca="1" si="8"/>
        <v>-0.21615155146935455</v>
      </c>
      <c r="G81" s="22"/>
    </row>
    <row r="82" spans="1:7" x14ac:dyDescent="0.35">
      <c r="A82" s="10">
        <f t="shared" si="9"/>
        <v>4852</v>
      </c>
      <c r="B82" s="10">
        <v>0.78786216947649101</v>
      </c>
      <c r="C82" s="10">
        <f t="shared" ca="1" si="5"/>
        <v>0.69314096552873383</v>
      </c>
      <c r="D82" s="10">
        <f t="shared" ca="1" si="6"/>
        <v>0.19442604083080986</v>
      </c>
      <c r="E82" s="10">
        <f t="shared" ca="1" si="7"/>
        <v>11.511651876527727</v>
      </c>
      <c r="F82" s="10">
        <f t="shared" ca="1" si="8"/>
        <v>-0.2162002628653972</v>
      </c>
      <c r="G82" s="22"/>
    </row>
    <row r="83" spans="1:7" x14ac:dyDescent="0.35">
      <c r="A83" s="10">
        <f t="shared" si="9"/>
        <v>4912</v>
      </c>
      <c r="B83" s="10">
        <v>0.80511661841010895</v>
      </c>
      <c r="C83" s="10">
        <f t="shared" ca="1" si="5"/>
        <v>0.7081587845349453</v>
      </c>
      <c r="D83" s="10">
        <f t="shared" ca="1" si="6"/>
        <v>0.19863853906205217</v>
      </c>
      <c r="E83" s="10">
        <f t="shared" ca="1" si="7"/>
        <v>11.451455276803273</v>
      </c>
      <c r="F83" s="10">
        <f t="shared" ca="1" si="8"/>
        <v>-0.22144317160707977</v>
      </c>
      <c r="G83" s="22"/>
    </row>
    <row r="84" spans="1:7" x14ac:dyDescent="0.35">
      <c r="A84" s="10">
        <f t="shared" si="9"/>
        <v>4972</v>
      </c>
      <c r="B84" s="10">
        <v>0.80198923985424597</v>
      </c>
      <c r="C84" s="10">
        <f t="shared" ca="1" si="5"/>
        <v>0.70543679640906842</v>
      </c>
      <c r="D84" s="10">
        <f t="shared" ca="1" si="6"/>
        <v>0.19787502139274371</v>
      </c>
      <c r="E84" s="10">
        <f t="shared" ca="1" si="7"/>
        <v>11.462365944297691</v>
      </c>
      <c r="F84" s="10">
        <f t="shared" ca="1" si="8"/>
        <v>-0.22049084958154538</v>
      </c>
      <c r="G84" s="22"/>
    </row>
    <row r="85" spans="1:7" x14ac:dyDescent="0.35">
      <c r="A85" s="10">
        <f t="shared" si="9"/>
        <v>5032</v>
      </c>
      <c r="B85" s="10">
        <v>0.80988915368269698</v>
      </c>
      <c r="C85" s="10">
        <f t="shared" ca="1" si="5"/>
        <v>0.71231267384200059</v>
      </c>
      <c r="D85" s="10">
        <f t="shared" ca="1" si="6"/>
        <v>0.19980370501268119</v>
      </c>
      <c r="E85" s="10">
        <f t="shared" ca="1" si="7"/>
        <v>11.434805055368786</v>
      </c>
      <c r="F85" s="10">
        <f t="shared" ca="1" si="8"/>
        <v>-0.2228982126780458</v>
      </c>
      <c r="G85" s="22"/>
    </row>
    <row r="86" spans="1:7" x14ac:dyDescent="0.35">
      <c r="A86" s="10">
        <f t="shared" si="9"/>
        <v>5092</v>
      </c>
      <c r="B86" s="10">
        <v>0.81796932668553701</v>
      </c>
      <c r="C86" s="10">
        <f t="shared" ca="1" si="5"/>
        <v>0.71934544412416834</v>
      </c>
      <c r="D86" s="10">
        <f t="shared" ca="1" si="6"/>
        <v>0.20177639707682923</v>
      </c>
      <c r="E86" s="10">
        <f t="shared" ca="1" si="7"/>
        <v>11.406615285772109</v>
      </c>
      <c r="F86" s="10">
        <f t="shared" ca="1" si="8"/>
        <v>-0.22536651661780899</v>
      </c>
      <c r="G86" s="22"/>
    </row>
    <row r="87" spans="1:7" x14ac:dyDescent="0.35">
      <c r="A87" s="10">
        <f t="shared" si="9"/>
        <v>5152</v>
      </c>
      <c r="B87" s="10">
        <v>0.82767626059631005</v>
      </c>
      <c r="C87" s="10">
        <f t="shared" ca="1" si="5"/>
        <v>0.7277941043588757</v>
      </c>
      <c r="D87" s="10">
        <f t="shared" ca="1" si="6"/>
        <v>0.20414624627266464</v>
      </c>
      <c r="E87" s="10">
        <f t="shared" ca="1" si="7"/>
        <v>11.372750140763621</v>
      </c>
      <c r="F87" s="10">
        <f t="shared" ca="1" si="8"/>
        <v>-0.22833983649072684</v>
      </c>
      <c r="G87" s="22"/>
    </row>
    <row r="88" spans="1:7" x14ac:dyDescent="0.35">
      <c r="A88" s="10">
        <f t="shared" si="9"/>
        <v>5212</v>
      </c>
      <c r="B88" s="10">
        <v>0.82838907144729101</v>
      </c>
      <c r="C88" s="10">
        <f t="shared" ca="1" si="5"/>
        <v>0.72841451619508557</v>
      </c>
      <c r="D88" s="10">
        <f t="shared" ca="1" si="6"/>
        <v>0.20432027179272153</v>
      </c>
      <c r="E88" s="10">
        <f t="shared" ca="1" si="7"/>
        <v>11.37026331608201</v>
      </c>
      <c r="F88" s="10">
        <f t="shared" ca="1" si="8"/>
        <v>-0.22855852560123036</v>
      </c>
      <c r="G88" s="22"/>
    </row>
    <row r="89" spans="1:7" x14ac:dyDescent="0.35">
      <c r="A89" s="10">
        <f t="shared" si="9"/>
        <v>5272</v>
      </c>
      <c r="B89" s="10">
        <v>0.83390959199254999</v>
      </c>
      <c r="C89" s="10">
        <f t="shared" ca="1" si="5"/>
        <v>0.73321943223081243</v>
      </c>
      <c r="D89" s="10">
        <f t="shared" ca="1" si="6"/>
        <v>0.2056680507407429</v>
      </c>
      <c r="E89" s="10">
        <f t="shared" ca="1" si="7"/>
        <v>11.351003554914783</v>
      </c>
      <c r="F89" s="10">
        <f t="shared" ca="1" si="8"/>
        <v>-0.23025383298786475</v>
      </c>
      <c r="G89" s="22"/>
    </row>
    <row r="90" spans="1:7" x14ac:dyDescent="0.35">
      <c r="A90" s="10">
        <f t="shared" si="9"/>
        <v>5332</v>
      </c>
      <c r="B90" s="10">
        <v>0.843787442558109</v>
      </c>
      <c r="C90" s="10">
        <f t="shared" ca="1" si="5"/>
        <v>0.74181685383115936</v>
      </c>
      <c r="D90" s="10">
        <f t="shared" ca="1" si="6"/>
        <v>0.20807962749964021</v>
      </c>
      <c r="E90" s="10">
        <f t="shared" ca="1" si="7"/>
        <v>11.316542123030141</v>
      </c>
      <c r="F90" s="10">
        <f t="shared" ca="1" si="8"/>
        <v>-0.2332944319944458</v>
      </c>
      <c r="G90" s="22"/>
    </row>
    <row r="91" spans="1:7" x14ac:dyDescent="0.35">
      <c r="A91" s="10">
        <f t="shared" si="9"/>
        <v>5392</v>
      </c>
      <c r="B91" s="10">
        <v>0.84692335110302697</v>
      </c>
      <c r="C91" s="10">
        <f t="shared" ca="1" si="5"/>
        <v>0.74454626623539166</v>
      </c>
      <c r="D91" s="10">
        <f t="shared" ca="1" si="6"/>
        <v>0.20884522767902738</v>
      </c>
      <c r="E91" s="10">
        <f t="shared" ca="1" si="7"/>
        <v>11.305601696466699</v>
      </c>
      <c r="F91" s="10">
        <f t="shared" ca="1" si="8"/>
        <v>-0.23426166370366563</v>
      </c>
      <c r="G91" s="22"/>
    </row>
    <row r="92" spans="1:7" x14ac:dyDescent="0.35">
      <c r="A92" s="10">
        <f t="shared" si="9"/>
        <v>5452</v>
      </c>
      <c r="B92" s="10">
        <v>0.85629956522282602</v>
      </c>
      <c r="C92" s="10">
        <f t="shared" ca="1" si="5"/>
        <v>0.75270707665340963</v>
      </c>
      <c r="D92" s="10">
        <f t="shared" ca="1" si="6"/>
        <v>0.21113433500128143</v>
      </c>
      <c r="E92" s="10">
        <f t="shared" ca="1" si="7"/>
        <v>11.272890352831688</v>
      </c>
      <c r="F92" s="10">
        <f t="shared" ca="1" si="8"/>
        <v>-0.23715923245629639</v>
      </c>
      <c r="G92" s="22"/>
    </row>
    <row r="93" spans="1:7" x14ac:dyDescent="0.35">
      <c r="A93" s="10">
        <f t="shared" si="9"/>
        <v>5512</v>
      </c>
      <c r="B93" s="10">
        <v>0.86792210135652204</v>
      </c>
      <c r="C93" s="10">
        <f t="shared" ca="1" si="5"/>
        <v>0.76282302673217006</v>
      </c>
      <c r="D93" s="10">
        <f t="shared" ca="1" si="6"/>
        <v>0.21397185899837373</v>
      </c>
      <c r="E93" s="10">
        <f t="shared" ca="1" si="7"/>
        <v>11.232342134913239</v>
      </c>
      <c r="F93" s="10">
        <f t="shared" ca="1" si="8"/>
        <v>-0.2407626843927842</v>
      </c>
      <c r="G93" s="22"/>
    </row>
    <row r="94" spans="1:7" x14ac:dyDescent="0.35">
      <c r="A94" s="10">
        <f t="shared" si="9"/>
        <v>5572</v>
      </c>
      <c r="B94" s="10">
        <v>0.86912804119285203</v>
      </c>
      <c r="C94" s="10">
        <f t="shared" ca="1" si="5"/>
        <v>0.7638726450806933</v>
      </c>
      <c r="D94" s="10">
        <f t="shared" ca="1" si="6"/>
        <v>0.2142662769451345</v>
      </c>
      <c r="E94" s="10">
        <f t="shared" ca="1" si="7"/>
        <v>11.228134902454029</v>
      </c>
      <c r="F94" s="10">
        <f t="shared" ca="1" si="8"/>
        <v>-0.24113731868941282</v>
      </c>
      <c r="G94" s="22"/>
    </row>
    <row r="95" spans="1:7" x14ac:dyDescent="0.35">
      <c r="A95" s="10">
        <f t="shared" si="9"/>
        <v>5632</v>
      </c>
      <c r="B95" s="10">
        <v>0.87072436923938201</v>
      </c>
      <c r="C95" s="10">
        <f t="shared" ca="1" si="5"/>
        <v>0.76526204707026468</v>
      </c>
      <c r="D95" s="10">
        <f t="shared" ca="1" si="6"/>
        <v>0.21465600420320927</v>
      </c>
      <c r="E95" s="10">
        <f t="shared" ca="1" si="7"/>
        <v>11.222565699936139</v>
      </c>
      <c r="F95" s="10">
        <f t="shared" ca="1" si="8"/>
        <v>-0.24163344598011585</v>
      </c>
      <c r="G95" s="22"/>
    </row>
    <row r="96" spans="1:7" x14ac:dyDescent="0.35">
      <c r="A96" s="10">
        <f t="shared" si="9"/>
        <v>5692</v>
      </c>
      <c r="B96" s="10">
        <v>0.88526531030751998</v>
      </c>
      <c r="C96" s="10">
        <f t="shared" ca="1" si="5"/>
        <v>0.77791810012541696</v>
      </c>
      <c r="D96" s="10">
        <f t="shared" ca="1" si="6"/>
        <v>0.21820602708517947</v>
      </c>
      <c r="E96" s="10">
        <f t="shared" ca="1" si="7"/>
        <v>11.171835872952785</v>
      </c>
      <c r="F96" s="10">
        <f t="shared" ca="1" si="8"/>
        <v>-0.24616403489472249</v>
      </c>
      <c r="G96" s="22"/>
    </row>
    <row r="97" spans="1:7" x14ac:dyDescent="0.35">
      <c r="A97" s="10">
        <f t="shared" si="9"/>
        <v>5752</v>
      </c>
      <c r="B97" s="10">
        <v>0.88923286422201997</v>
      </c>
      <c r="C97" s="10">
        <f t="shared" ca="1" si="5"/>
        <v>0.78137135480857611</v>
      </c>
      <c r="D97" s="10">
        <f t="shared" ca="1" si="6"/>
        <v>0.21917466502380561</v>
      </c>
      <c r="E97" s="10">
        <f t="shared" ca="1" si="7"/>
        <v>11.157994036809818</v>
      </c>
      <c r="F97" s="10">
        <f t="shared" ca="1" si="8"/>
        <v>-0.24740379695039633</v>
      </c>
      <c r="G97" s="22"/>
    </row>
    <row r="98" spans="1:7" x14ac:dyDescent="0.35">
      <c r="A98" s="10">
        <f t="shared" si="9"/>
        <v>5812</v>
      </c>
      <c r="B98" s="10">
        <v>0.88994516907361598</v>
      </c>
      <c r="C98" s="10">
        <f t="shared" ca="1" si="5"/>
        <v>0.78199132623621614</v>
      </c>
      <c r="D98" s="10">
        <f t="shared" ca="1" si="6"/>
        <v>0.21934856700925864</v>
      </c>
      <c r="E98" s="10">
        <f t="shared" ca="1" si="7"/>
        <v>11.155508977437693</v>
      </c>
      <c r="F98" s="10">
        <f t="shared" ca="1" si="8"/>
        <v>-0.2476265373583737</v>
      </c>
      <c r="G98" s="22"/>
    </row>
    <row r="99" spans="1:7" x14ac:dyDescent="0.35">
      <c r="A99" s="10">
        <f t="shared" si="9"/>
        <v>5872</v>
      </c>
      <c r="B99" s="10">
        <v>0.89672934975227703</v>
      </c>
      <c r="C99" s="10">
        <f t="shared" ca="1" si="5"/>
        <v>0.78789609885048728</v>
      </c>
      <c r="D99" s="10">
        <f t="shared" ca="1" si="6"/>
        <v>0.22100485572756171</v>
      </c>
      <c r="E99" s="10">
        <f t="shared" ca="1" si="7"/>
        <v>11.131840611653143</v>
      </c>
      <c r="F99" s="10">
        <f t="shared" ca="1" si="8"/>
        <v>-0.24975046641395016</v>
      </c>
      <c r="G99" s="22"/>
    </row>
    <row r="100" spans="1:7" x14ac:dyDescent="0.35">
      <c r="A100" s="10">
        <f t="shared" si="9"/>
        <v>5932</v>
      </c>
      <c r="B100" s="10">
        <v>0.90091736546211498</v>
      </c>
      <c r="C100" s="10">
        <f t="shared" ca="1" si="5"/>
        <v>0.79154123768786711</v>
      </c>
      <c r="D100" s="10">
        <f t="shared" ca="1" si="6"/>
        <v>0.22202731717144675</v>
      </c>
      <c r="E100" s="10">
        <f t="shared" ca="1" si="7"/>
        <v>11.117229637620026</v>
      </c>
      <c r="F100" s="10">
        <f t="shared" ca="1" si="8"/>
        <v>-0.25106386746574899</v>
      </c>
      <c r="G100" s="22"/>
    </row>
    <row r="101" spans="1:7" x14ac:dyDescent="0.35">
      <c r="A101" s="10">
        <f t="shared" si="9"/>
        <v>5992</v>
      </c>
      <c r="B101" s="10">
        <v>0.90538487509183696</v>
      </c>
      <c r="C101" s="10">
        <f t="shared" ca="1" si="5"/>
        <v>0.79542964068965472</v>
      </c>
      <c r="D101" s="10">
        <f t="shared" ca="1" si="6"/>
        <v>0.22311801421344818</v>
      </c>
      <c r="E101" s="10">
        <f t="shared" ca="1" si="7"/>
        <v>11.101643576889826</v>
      </c>
      <c r="F101" s="10">
        <f t="shared" ca="1" si="8"/>
        <v>-0.25246682459469211</v>
      </c>
      <c r="G101" s="22"/>
    </row>
    <row r="102" spans="1:7" x14ac:dyDescent="0.35">
      <c r="A102" s="10">
        <f t="shared" si="9"/>
        <v>6052</v>
      </c>
      <c r="B102" s="10">
        <v>0.90774334534254297</v>
      </c>
      <c r="C102" s="10">
        <f t="shared" ca="1" si="5"/>
        <v>0.79748239122911868</v>
      </c>
      <c r="D102" s="10">
        <f t="shared" ca="1" si="6"/>
        <v>0.22369381073976782</v>
      </c>
      <c r="E102" s="10">
        <f t="shared" ca="1" si="7"/>
        <v>11.093415444528718</v>
      </c>
      <c r="F102" s="10">
        <f t="shared" ca="1" si="8"/>
        <v>-0.25320826283372594</v>
      </c>
      <c r="G102" s="22"/>
    </row>
    <row r="103" spans="1:7" x14ac:dyDescent="0.35">
      <c r="A103" s="10">
        <f t="shared" si="9"/>
        <v>6112</v>
      </c>
      <c r="B103" s="10">
        <v>0.91286375551793797</v>
      </c>
      <c r="C103" s="10">
        <f t="shared" ca="1" si="5"/>
        <v>0.80193906171146723</v>
      </c>
      <c r="D103" s="10">
        <f t="shared" ca="1" si="6"/>
        <v>0.22494390681006657</v>
      </c>
      <c r="E103" s="10">
        <f t="shared" ca="1" si="7"/>
        <v>11.075551571684148</v>
      </c>
      <c r="F103" s="10">
        <f t="shared" ca="1" si="8"/>
        <v>-0.25481987393838201</v>
      </c>
      <c r="G103" s="22"/>
    </row>
    <row r="104" spans="1:7" x14ac:dyDescent="0.35">
      <c r="A104" s="10">
        <f t="shared" si="9"/>
        <v>6172</v>
      </c>
      <c r="B104" s="10">
        <v>0.92739722412484804</v>
      </c>
      <c r="C104" s="10">
        <f t="shared" ca="1" si="5"/>
        <v>0.81458861093269919</v>
      </c>
      <c r="D104" s="10">
        <f t="shared" ca="1" si="6"/>
        <v>0.22849210536662215</v>
      </c>
      <c r="E104" s="10">
        <f t="shared" ca="1" si="7"/>
        <v>11.02484781431097</v>
      </c>
      <c r="F104" s="10">
        <f t="shared" ca="1" si="8"/>
        <v>-0.25940837439475301</v>
      </c>
      <c r="G104" s="22"/>
    </row>
    <row r="105" spans="1:7" x14ac:dyDescent="0.35">
      <c r="A105" s="10">
        <f t="shared" si="9"/>
        <v>6232</v>
      </c>
      <c r="B105" s="10">
        <v>0.92757746706982003</v>
      </c>
      <c r="C105" s="10">
        <f t="shared" ca="1" si="5"/>
        <v>0.81474548965627647</v>
      </c>
      <c r="D105" s="10">
        <f t="shared" ca="1" si="6"/>
        <v>0.22853610984858558</v>
      </c>
      <c r="E105" s="10">
        <f t="shared" ca="1" si="7"/>
        <v>11.02421899026371</v>
      </c>
      <c r="F105" s="10">
        <f t="shared" ca="1" si="8"/>
        <v>-0.25946541300350717</v>
      </c>
      <c r="G105" s="22"/>
    </row>
    <row r="106" spans="1:7" x14ac:dyDescent="0.35">
      <c r="A106" s="10">
        <f t="shared" si="9"/>
        <v>6292</v>
      </c>
      <c r="B106" s="10">
        <v>0.93232979025165197</v>
      </c>
      <c r="C106" s="10">
        <f t="shared" ca="1" si="5"/>
        <v>0.81888178689059277</v>
      </c>
      <c r="D106" s="10">
        <f t="shared" ca="1" si="6"/>
        <v>0.2296963412228113</v>
      </c>
      <c r="E106" s="10">
        <f t="shared" ca="1" si="7"/>
        <v>11.007639283926027</v>
      </c>
      <c r="F106" s="10">
        <f t="shared" ca="1" si="8"/>
        <v>-0.2609704798263851</v>
      </c>
      <c r="G106" s="22"/>
    </row>
    <row r="107" spans="1:7" x14ac:dyDescent="0.35">
      <c r="A107" s="10">
        <f t="shared" si="9"/>
        <v>6352</v>
      </c>
      <c r="B107" s="10">
        <v>0.93443438143450497</v>
      </c>
      <c r="C107" s="10">
        <f t="shared" ca="1" si="5"/>
        <v>0.82071356775984872</v>
      </c>
      <c r="D107" s="10">
        <f t="shared" ca="1" si="6"/>
        <v>0.23021015575663759</v>
      </c>
      <c r="E107" s="10">
        <f t="shared" ca="1" si="7"/>
        <v>11.000296874237648</v>
      </c>
      <c r="F107" s="10">
        <f t="shared" ca="1" si="8"/>
        <v>-0.26163773094053139</v>
      </c>
      <c r="G107" s="22"/>
    </row>
    <row r="108" spans="1:7" x14ac:dyDescent="0.35">
      <c r="A108" s="10">
        <f t="shared" si="9"/>
        <v>6412</v>
      </c>
      <c r="B108" s="10">
        <v>0.93587700022121401</v>
      </c>
      <c r="C108" s="10">
        <f t="shared" ca="1" si="5"/>
        <v>0.8219691852482488</v>
      </c>
      <c r="D108" s="10">
        <f t="shared" ca="1" si="6"/>
        <v>0.2305623564621338</v>
      </c>
      <c r="E108" s="10">
        <f t="shared" ca="1" si="7"/>
        <v>10.995263926156108</v>
      </c>
      <c r="F108" s="10">
        <f t="shared" ca="1" si="8"/>
        <v>-0.26209536402522965</v>
      </c>
      <c r="G108" s="22"/>
    </row>
    <row r="109" spans="1:7" x14ac:dyDescent="0.35">
      <c r="A109" s="10">
        <f t="shared" si="9"/>
        <v>6472</v>
      </c>
      <c r="B109" s="10">
        <v>0.95027582564669899</v>
      </c>
      <c r="C109" s="10">
        <f t="shared" ca="1" si="5"/>
        <v>0.83450154458200054</v>
      </c>
      <c r="D109" s="10">
        <f t="shared" ca="1" si="6"/>
        <v>0.23407768325525116</v>
      </c>
      <c r="E109" s="10">
        <f t="shared" ca="1" si="7"/>
        <v>10.945029906282461</v>
      </c>
      <c r="F109" s="10">
        <f t="shared" ca="1" si="8"/>
        <v>-0.26667452855565665</v>
      </c>
      <c r="G109" s="22"/>
    </row>
    <row r="110" spans="1:7" x14ac:dyDescent="0.35">
      <c r="A110" s="10">
        <f t="shared" si="9"/>
        <v>6532</v>
      </c>
      <c r="B110" s="10">
        <v>0.947936051175155</v>
      </c>
      <c r="C110" s="10">
        <f t="shared" ca="1" si="5"/>
        <v>0.83246506635750395</v>
      </c>
      <c r="D110" s="10">
        <f t="shared" ca="1" si="6"/>
        <v>0.23350645111327989</v>
      </c>
      <c r="E110" s="10">
        <f t="shared" ca="1" si="7"/>
        <v>10.953192813591231</v>
      </c>
      <c r="F110" s="10">
        <f t="shared" ca="1" si="8"/>
        <v>-0.265928997030904</v>
      </c>
      <c r="G110" s="22"/>
    </row>
    <row r="111" spans="1:7" x14ac:dyDescent="0.35">
      <c r="A111" s="10">
        <f t="shared" si="9"/>
        <v>6592</v>
      </c>
      <c r="B111" s="10">
        <v>0.95583329942260398</v>
      </c>
      <c r="C111" s="10">
        <f t="shared" ca="1" si="5"/>
        <v>0.83933862373876778</v>
      </c>
      <c r="D111" s="10">
        <f t="shared" ca="1" si="6"/>
        <v>0.23543448395872438</v>
      </c>
      <c r="E111" s="10">
        <f t="shared" ca="1" si="7"/>
        <v>10.925641224229828</v>
      </c>
      <c r="F111" s="10">
        <f t="shared" ca="1" si="8"/>
        <v>-0.26844755938915793</v>
      </c>
      <c r="G111" s="22"/>
    </row>
    <row r="112" spans="1:7" x14ac:dyDescent="0.35">
      <c r="A112" s="10">
        <f t="shared" si="9"/>
        <v>6652</v>
      </c>
      <c r="B112" s="10">
        <v>0.95865168594445305</v>
      </c>
      <c r="C112" s="10">
        <f t="shared" ca="1" si="5"/>
        <v>0.84179167331673543</v>
      </c>
      <c r="D112" s="10">
        <f t="shared" ca="1" si="6"/>
        <v>0.23612256436534432</v>
      </c>
      <c r="E112" s="10">
        <f t="shared" ca="1" si="7"/>
        <v>10.915808555219229</v>
      </c>
      <c r="F112" s="10">
        <f t="shared" ca="1" si="8"/>
        <v>-0.26934792724698198</v>
      </c>
      <c r="G112" s="22"/>
    </row>
    <row r="113" spans="1:7" x14ac:dyDescent="0.35">
      <c r="A113" s="10">
        <f t="shared" si="9"/>
        <v>6712</v>
      </c>
      <c r="B113" s="10">
        <v>0.96337959099652803</v>
      </c>
      <c r="C113" s="10">
        <f t="shared" ca="1" si="5"/>
        <v>0.84590671765247638</v>
      </c>
      <c r="D113" s="10">
        <f t="shared" ca="1" si="6"/>
        <v>0.23727683430151963</v>
      </c>
      <c r="E113" s="10">
        <f t="shared" ca="1" si="7"/>
        <v>10.899314037831283</v>
      </c>
      <c r="F113" s="10">
        <f t="shared" ca="1" si="8"/>
        <v>-0.27086013699605543</v>
      </c>
      <c r="G113" s="22"/>
    </row>
    <row r="114" spans="1:7" x14ac:dyDescent="0.35">
      <c r="A114" s="10">
        <f t="shared" si="9"/>
        <v>6772</v>
      </c>
      <c r="B114" s="10">
        <v>0.96563741853164797</v>
      </c>
      <c r="C114" s="10">
        <f t="shared" ca="1" si="5"/>
        <v>0.84787187141659381</v>
      </c>
      <c r="D114" s="10">
        <f t="shared" ca="1" si="6"/>
        <v>0.23782805993235459</v>
      </c>
      <c r="E114" s="10">
        <f t="shared" ca="1" si="7"/>
        <v>10.891437023566652</v>
      </c>
      <c r="F114" s="10">
        <f t="shared" ca="1" si="8"/>
        <v>-0.27158310561568078</v>
      </c>
      <c r="G114" s="22"/>
    </row>
    <row r="115" spans="1:7" x14ac:dyDescent="0.35">
      <c r="A115" s="10">
        <f t="shared" si="9"/>
        <v>6832</v>
      </c>
      <c r="B115" s="10">
        <v>0.96811322049046999</v>
      </c>
      <c r="C115" s="10">
        <f t="shared" ca="1" si="5"/>
        <v>0.85002674439201353</v>
      </c>
      <c r="D115" s="10">
        <f t="shared" ca="1" si="6"/>
        <v>0.23843250180195982</v>
      </c>
      <c r="E115" s="10">
        <f t="shared" ca="1" si="7"/>
        <v>10.882799549249993</v>
      </c>
      <c r="F115" s="10">
        <f t="shared" ca="1" si="8"/>
        <v>-0.27237647210096089</v>
      </c>
      <c r="G115" s="22"/>
    </row>
    <row r="116" spans="1:7" x14ac:dyDescent="0.35">
      <c r="A116" s="10">
        <f t="shared" si="9"/>
        <v>6892</v>
      </c>
      <c r="B116" s="10">
        <v>0.97961854030984996</v>
      </c>
      <c r="C116" s="10">
        <f t="shared" ca="1" si="5"/>
        <v>0.86004067247054983</v>
      </c>
      <c r="D116" s="10">
        <f t="shared" ca="1" si="6"/>
        <v>0.24124140862798926</v>
      </c>
      <c r="E116" s="10">
        <f t="shared" ca="1" si="7"/>
        <v>10.842660270706032</v>
      </c>
      <c r="F116" s="10">
        <f t="shared" ca="1" si="8"/>
        <v>-0.27607161361222371</v>
      </c>
      <c r="G116" s="22"/>
    </row>
    <row r="117" spans="1:7" x14ac:dyDescent="0.35">
      <c r="A117" s="10">
        <f t="shared" si="9"/>
        <v>6952</v>
      </c>
      <c r="B117" s="10">
        <v>0.98302474349968505</v>
      </c>
      <c r="C117" s="10">
        <f t="shared" ca="1" si="5"/>
        <v>0.86300534223196179</v>
      </c>
      <c r="D117" s="10">
        <f t="shared" ca="1" si="6"/>
        <v>0.24207299849606531</v>
      </c>
      <c r="E117" s="10">
        <f t="shared" ca="1" si="7"/>
        <v>10.830776851491226</v>
      </c>
      <c r="F117" s="10">
        <f t="shared" ca="1" si="8"/>
        <v>-0.27716820206182041</v>
      </c>
      <c r="G117" s="22"/>
    </row>
    <row r="118" spans="1:7" x14ac:dyDescent="0.35">
      <c r="A118" s="10">
        <f t="shared" si="9"/>
        <v>7012</v>
      </c>
      <c r="B118" s="10">
        <v>0.99316255115071705</v>
      </c>
      <c r="C118" s="10">
        <f t="shared" ca="1" si="5"/>
        <v>0.87182902364935844</v>
      </c>
      <c r="D118" s="10">
        <f t="shared" ca="1" si="6"/>
        <v>0.24454804113364506</v>
      </c>
      <c r="E118" s="10">
        <f t="shared" ca="1" si="7"/>
        <v>10.795408492200211</v>
      </c>
      <c r="F118" s="10">
        <f t="shared" ca="1" si="8"/>
        <v>-0.28043908782015986</v>
      </c>
      <c r="G118" s="22"/>
    </row>
    <row r="119" spans="1:7" x14ac:dyDescent="0.35">
      <c r="A119" s="10">
        <f t="shared" si="9"/>
        <v>7072</v>
      </c>
      <c r="B119" s="10">
        <v>0.99201369241182802</v>
      </c>
      <c r="C119" s="10">
        <f t="shared" ca="1" si="5"/>
        <v>0.87082908718829166</v>
      </c>
      <c r="D119" s="10">
        <f t="shared" ca="1" si="6"/>
        <v>0.24426755895631583</v>
      </c>
      <c r="E119" s="10">
        <f t="shared" ca="1" si="7"/>
        <v>10.799416582514247</v>
      </c>
      <c r="F119" s="10">
        <f t="shared" ca="1" si="8"/>
        <v>-0.28006787940831174</v>
      </c>
      <c r="G119" s="22"/>
    </row>
    <row r="120" spans="1:7" x14ac:dyDescent="0.35">
      <c r="A120" s="10">
        <f t="shared" si="9"/>
        <v>7132</v>
      </c>
      <c r="B120" s="10">
        <v>0.99423903943759595</v>
      </c>
      <c r="C120" s="10">
        <f t="shared" ca="1" si="5"/>
        <v>0.87276597077046636</v>
      </c>
      <c r="D120" s="10">
        <f t="shared" ca="1" si="6"/>
        <v>0.24481085480111583</v>
      </c>
      <c r="E120" s="10">
        <f t="shared" ca="1" si="7"/>
        <v>10.791652884892054</v>
      </c>
      <c r="F120" s="10">
        <f t="shared" ca="1" si="8"/>
        <v>-0.28078703766663915</v>
      </c>
      <c r="G120" s="22"/>
    </row>
    <row r="121" spans="1:7" x14ac:dyDescent="0.35">
      <c r="A121" s="10">
        <f t="shared" si="9"/>
        <v>7192</v>
      </c>
      <c r="B121" s="10">
        <v>0.99963121448092795</v>
      </c>
      <c r="C121" s="10">
        <f t="shared" ca="1" si="5"/>
        <v>0.87745917825348207</v>
      </c>
      <c r="D121" s="10">
        <f t="shared" ca="1" si="6"/>
        <v>0.24612729950010176</v>
      </c>
      <c r="E121" s="10">
        <f t="shared" ca="1" si="7"/>
        <v>10.772840890143545</v>
      </c>
      <c r="F121" s="10">
        <f t="shared" ca="1" si="8"/>
        <v>-0.28253175745619774</v>
      </c>
      <c r="G121" s="22"/>
    </row>
    <row r="122" spans="1:7" x14ac:dyDescent="0.35">
      <c r="A122" s="10">
        <f t="shared" si="9"/>
        <v>7252</v>
      </c>
      <c r="B122" s="10">
        <v>1.0065599821066999</v>
      </c>
      <c r="C122" s="10">
        <f t="shared" ca="1" si="5"/>
        <v>0.88348979554762275</v>
      </c>
      <c r="D122" s="10">
        <f t="shared" ca="1" si="6"/>
        <v>0.24781888765110821</v>
      </c>
      <c r="E122" s="10">
        <f t="shared" ca="1" si="7"/>
        <v>10.748668095465662</v>
      </c>
      <c r="F122" s="10">
        <f t="shared" ca="1" si="8"/>
        <v>-0.28477814314032479</v>
      </c>
      <c r="G122" s="22"/>
    </row>
    <row r="123" spans="1:7" x14ac:dyDescent="0.35">
      <c r="A123" s="10">
        <f t="shared" si="9"/>
        <v>7312</v>
      </c>
      <c r="B123" s="10">
        <v>1.00900796556772</v>
      </c>
      <c r="C123" s="10">
        <f t="shared" ca="1" si="5"/>
        <v>0.8856204560334624</v>
      </c>
      <c r="D123" s="10">
        <f t="shared" ca="1" si="6"/>
        <v>0.24841653791738622</v>
      </c>
      <c r="E123" s="10">
        <f t="shared" ca="1" si="7"/>
        <v>10.740127673160551</v>
      </c>
      <c r="F123" s="10">
        <f t="shared" ca="1" si="8"/>
        <v>-0.28557301530037843</v>
      </c>
      <c r="G123" s="22"/>
    </row>
    <row r="124" spans="1:7" x14ac:dyDescent="0.35">
      <c r="A124" s="10">
        <f t="shared" si="9"/>
        <v>7372</v>
      </c>
      <c r="B124" s="10">
        <v>1.0148633250426</v>
      </c>
      <c r="C124" s="10">
        <f t="shared" ca="1" si="5"/>
        <v>0.89071680707593037</v>
      </c>
      <c r="D124" s="10">
        <f t="shared" ca="1" si="6"/>
        <v>0.24984606438479851</v>
      </c>
      <c r="E124" s="10">
        <f t="shared" ca="1" si="7"/>
        <v>10.719699739941229</v>
      </c>
      <c r="F124" s="10">
        <f t="shared" ca="1" si="8"/>
        <v>-0.28747684602522938</v>
      </c>
      <c r="G124" s="22"/>
    </row>
    <row r="125" spans="1:7" x14ac:dyDescent="0.35">
      <c r="A125" s="10">
        <f t="shared" si="9"/>
        <v>7432</v>
      </c>
      <c r="B125" s="10">
        <v>1.0169346046271801</v>
      </c>
      <c r="C125" s="10">
        <f t="shared" ca="1" si="5"/>
        <v>0.89251959440528283</v>
      </c>
      <c r="D125" s="10">
        <f t="shared" ca="1" si="6"/>
        <v>0.25035174623068185</v>
      </c>
      <c r="E125" s="10">
        <f t="shared" ca="1" si="7"/>
        <v>10.712473546363555</v>
      </c>
      <c r="F125" s="10">
        <f t="shared" ca="1" si="8"/>
        <v>-0.28815117743856461</v>
      </c>
      <c r="G125" s="22"/>
    </row>
    <row r="126" spans="1:7" x14ac:dyDescent="0.35">
      <c r="A126" s="10">
        <f t="shared" si="9"/>
        <v>7492</v>
      </c>
      <c r="B126" s="10">
        <v>1.0269120891725301</v>
      </c>
      <c r="C126" s="10">
        <f t="shared" ca="1" si="5"/>
        <v>0.90120373480384375</v>
      </c>
      <c r="D126" s="10">
        <f t="shared" ca="1" si="6"/>
        <v>0.25278764761247818</v>
      </c>
      <c r="E126" s="10">
        <f t="shared" ca="1" si="7"/>
        <v>10.677664515617685</v>
      </c>
      <c r="F126" s="10">
        <f t="shared" ca="1" si="8"/>
        <v>-0.29140586063626656</v>
      </c>
      <c r="G126" s="22"/>
    </row>
    <row r="127" spans="1:7" x14ac:dyDescent="0.35">
      <c r="A127" s="10">
        <f t="shared" si="9"/>
        <v>7552</v>
      </c>
      <c r="B127" s="10">
        <v>1.0215468702380599</v>
      </c>
      <c r="C127" s="10">
        <f t="shared" ca="1" si="5"/>
        <v>0.89653398920973293</v>
      </c>
      <c r="D127" s="10">
        <f t="shared" ca="1" si="6"/>
        <v>0.25147778397333009</v>
      </c>
      <c r="E127" s="10">
        <f t="shared" ca="1" si="7"/>
        <v>10.696382467021113</v>
      </c>
      <c r="F127" s="10">
        <f t="shared" ca="1" si="8"/>
        <v>-0.28965439483256411</v>
      </c>
      <c r="G127" s="22"/>
    </row>
    <row r="128" spans="1:7" x14ac:dyDescent="0.35">
      <c r="A128" s="10">
        <f t="shared" si="9"/>
        <v>7612</v>
      </c>
      <c r="B128" s="10">
        <v>1.0341075796083801</v>
      </c>
      <c r="C128" s="10">
        <f t="shared" ca="1" si="5"/>
        <v>0.90746650062396683</v>
      </c>
      <c r="D128" s="10">
        <f t="shared" ca="1" si="6"/>
        <v>0.25454435342502274</v>
      </c>
      <c r="E128" s="10">
        <f t="shared" ca="1" si="7"/>
        <v>10.652561189556426</v>
      </c>
      <c r="F128" s="10">
        <f t="shared" ca="1" si="8"/>
        <v>-0.29375964141647942</v>
      </c>
      <c r="G128" s="22"/>
    </row>
    <row r="129" spans="1:7" x14ac:dyDescent="0.35">
      <c r="A129" s="10">
        <f t="shared" si="9"/>
        <v>7672</v>
      </c>
      <c r="B129" s="10">
        <v>1.03178888197781</v>
      </c>
      <c r="C129" s="10">
        <f t="shared" ca="1" si="5"/>
        <v>0.9054483671280783</v>
      </c>
      <c r="D129" s="10">
        <f t="shared" ca="1" si="6"/>
        <v>0.25397826697942599</v>
      </c>
      <c r="E129" s="10">
        <f t="shared" ca="1" si="7"/>
        <v>10.660650564864003</v>
      </c>
      <c r="F129" s="10">
        <f t="shared" ca="1" si="8"/>
        <v>-0.29300054646737211</v>
      </c>
      <c r="G129" s="22"/>
    </row>
    <row r="130" spans="1:7" x14ac:dyDescent="0.35">
      <c r="A130" s="10">
        <f t="shared" si="9"/>
        <v>7732</v>
      </c>
      <c r="B130" s="10">
        <v>1.0470956761127199</v>
      </c>
      <c r="C130" s="10">
        <f t="shared" ca="1" si="5"/>
        <v>0.91877099857042688</v>
      </c>
      <c r="D130" s="10">
        <f t="shared" ca="1" si="6"/>
        <v>0.25771526509900478</v>
      </c>
      <c r="E130" s="10">
        <f t="shared" ca="1" si="7"/>
        <v>10.60724886173522</v>
      </c>
      <c r="F130" s="10">
        <f t="shared" ca="1" si="8"/>
        <v>-0.29802236966527368</v>
      </c>
      <c r="G130" s="22"/>
    </row>
    <row r="131" spans="1:7" x14ac:dyDescent="0.35">
      <c r="A131" s="10">
        <f t="shared" si="9"/>
        <v>7792</v>
      </c>
      <c r="B131" s="10">
        <v>1.0438808411153899</v>
      </c>
      <c r="C131" s="10">
        <f t="shared" ref="C131:C171" ca="1" si="10">(B131-$C$2)/($C$171-$C$2)</f>
        <v>0.91597289065573895</v>
      </c>
      <c r="D131" s="10">
        <f t="shared" ref="D131:D171" ca="1" si="11">$L$4*C131</f>
        <v>0.25693039582893479</v>
      </c>
      <c r="E131" s="10">
        <f t="shared" ref="E131:E171" ca="1" si="12">$K$6*(1-D131)</f>
        <v>10.61846464360452</v>
      </c>
      <c r="F131" s="10">
        <f t="shared" ref="F131:F171" ca="1" si="13">LN(E131/$K$6)</f>
        <v>-0.29696555874484543</v>
      </c>
      <c r="G131" s="22"/>
    </row>
    <row r="132" spans="1:7" x14ac:dyDescent="0.35">
      <c r="A132" s="10">
        <f t="shared" ref="A132:A171" si="14">A131+60</f>
        <v>7852</v>
      </c>
      <c r="B132" s="10">
        <v>1.0467112426349301</v>
      </c>
      <c r="C132" s="10">
        <f t="shared" ca="1" si="10"/>
        <v>0.91843639777201325</v>
      </c>
      <c r="D132" s="10">
        <f t="shared" ca="1" si="11"/>
        <v>0.25762140957504975</v>
      </c>
      <c r="E132" s="10">
        <f t="shared" ca="1" si="12"/>
        <v>10.608590057172538</v>
      </c>
      <c r="F132" s="10">
        <f t="shared" ca="1" si="13"/>
        <v>-0.29789593625444022</v>
      </c>
      <c r="G132" s="22"/>
    </row>
    <row r="133" spans="1:7" x14ac:dyDescent="0.35">
      <c r="A133" s="10">
        <f t="shared" si="14"/>
        <v>7912</v>
      </c>
      <c r="B133" s="10">
        <v>1.0508972049914</v>
      </c>
      <c r="C133" s="10">
        <f t="shared" ca="1" si="10"/>
        <v>0.9220797494245716</v>
      </c>
      <c r="D133" s="10">
        <f t="shared" ca="1" si="11"/>
        <v>0.25864336971359236</v>
      </c>
      <c r="E133" s="10">
        <f t="shared" ca="1" si="12"/>
        <v>10.593986246792765</v>
      </c>
      <c r="F133" s="10">
        <f t="shared" ca="1" si="13"/>
        <v>-0.29927348702749867</v>
      </c>
      <c r="G133" s="22"/>
    </row>
    <row r="134" spans="1:7" x14ac:dyDescent="0.35">
      <c r="A134" s="10">
        <f t="shared" si="14"/>
        <v>7972</v>
      </c>
      <c r="B134" s="10">
        <v>1.0534126058966</v>
      </c>
      <c r="C134" s="10">
        <f t="shared" ca="1" si="10"/>
        <v>0.92426908828249088</v>
      </c>
      <c r="D134" s="10">
        <f t="shared" ca="1" si="11"/>
        <v>0.25925747926323872</v>
      </c>
      <c r="E134" s="10">
        <f t="shared" ca="1" si="12"/>
        <v>10.585210621328319</v>
      </c>
      <c r="F134" s="10">
        <f t="shared" ca="1" si="13"/>
        <v>-0.30010218945859757</v>
      </c>
      <c r="G134" s="22"/>
    </row>
    <row r="135" spans="1:7" x14ac:dyDescent="0.35">
      <c r="A135" s="10">
        <f t="shared" si="14"/>
        <v>8032</v>
      </c>
      <c r="B135" s="10">
        <v>1.05861686076353</v>
      </c>
      <c r="C135" s="10">
        <f t="shared" ca="1" si="10"/>
        <v>0.92879873498140531</v>
      </c>
      <c r="D135" s="10">
        <f t="shared" ca="1" si="11"/>
        <v>0.26052804516228423</v>
      </c>
      <c r="E135" s="10">
        <f t="shared" ca="1" si="12"/>
        <v>10.567054234630957</v>
      </c>
      <c r="F135" s="10">
        <f t="shared" ca="1" si="13"/>
        <v>-0.30181892204304311</v>
      </c>
      <c r="G135" s="22"/>
    </row>
    <row r="136" spans="1:7" x14ac:dyDescent="0.35">
      <c r="A136" s="10">
        <f t="shared" si="14"/>
        <v>8092</v>
      </c>
      <c r="B136" s="10">
        <v>1.05648362167244</v>
      </c>
      <c r="C136" s="10">
        <f t="shared" ca="1" si="10"/>
        <v>0.92694201972551871</v>
      </c>
      <c r="D136" s="10">
        <f t="shared" ca="1" si="11"/>
        <v>0.260007236533008</v>
      </c>
      <c r="E136" s="10">
        <f t="shared" ca="1" si="12"/>
        <v>10.574496589943315</v>
      </c>
      <c r="F136" s="10">
        <f t="shared" ca="1" si="13"/>
        <v>-0.30111487193039671</v>
      </c>
      <c r="G136" s="22"/>
    </row>
    <row r="137" spans="1:7" x14ac:dyDescent="0.35">
      <c r="A137" s="10">
        <f t="shared" si="14"/>
        <v>8152</v>
      </c>
      <c r="B137" s="10">
        <v>1.06214420145995</v>
      </c>
      <c r="C137" s="10">
        <f t="shared" ca="1" si="10"/>
        <v>0.93186883964576639</v>
      </c>
      <c r="D137" s="10">
        <f t="shared" ca="1" si="11"/>
        <v>0.26138920952063749</v>
      </c>
      <c r="E137" s="10">
        <f t="shared" ca="1" si="12"/>
        <v>10.55474819595009</v>
      </c>
      <c r="F137" s="10">
        <f t="shared" ca="1" si="13"/>
        <v>-0.30298416730217648</v>
      </c>
      <c r="G137" s="22"/>
    </row>
    <row r="138" spans="1:7" x14ac:dyDescent="0.35">
      <c r="A138" s="10">
        <f t="shared" si="14"/>
        <v>8212</v>
      </c>
      <c r="B138" s="10">
        <v>1.0655714985471001</v>
      </c>
      <c r="C138" s="10">
        <f t="shared" ca="1" si="10"/>
        <v>0.93485186898117756</v>
      </c>
      <c r="D138" s="10">
        <f t="shared" ca="1" si="11"/>
        <v>0.26222594924922032</v>
      </c>
      <c r="E138" s="10">
        <f t="shared" ca="1" si="12"/>
        <v>10.542791185228642</v>
      </c>
      <c r="F138" s="10">
        <f t="shared" ca="1" si="13"/>
        <v>-0.304117665553857</v>
      </c>
      <c r="G138" s="22"/>
    </row>
    <row r="139" spans="1:7" x14ac:dyDescent="0.35">
      <c r="A139" s="10">
        <f t="shared" si="14"/>
        <v>8272</v>
      </c>
      <c r="B139" s="10">
        <v>1.0754769489418601</v>
      </c>
      <c r="C139" s="10">
        <f t="shared" ca="1" si="10"/>
        <v>0.94347331274769952</v>
      </c>
      <c r="D139" s="10">
        <f t="shared" ca="1" si="11"/>
        <v>0.26464426422572973</v>
      </c>
      <c r="E139" s="10">
        <f t="shared" ca="1" si="12"/>
        <v>10.508233464214321</v>
      </c>
      <c r="F139" s="10">
        <f t="shared" ca="1" si="13"/>
        <v>-0.30740090260603165</v>
      </c>
      <c r="G139" s="22"/>
    </row>
    <row r="140" spans="1:7" x14ac:dyDescent="0.35">
      <c r="A140" s="10">
        <f t="shared" si="14"/>
        <v>8332</v>
      </c>
      <c r="B140" s="10">
        <v>1.0740139578338599</v>
      </c>
      <c r="C140" s="10">
        <f t="shared" ca="1" si="10"/>
        <v>0.94219996372611259</v>
      </c>
      <c r="D140" s="10">
        <f t="shared" ca="1" si="11"/>
        <v>0.26428708982517463</v>
      </c>
      <c r="E140" s="10">
        <f t="shared" ca="1" si="12"/>
        <v>10.513337486398255</v>
      </c>
      <c r="F140" s="10">
        <f t="shared" ca="1" si="13"/>
        <v>-0.3069153040467022</v>
      </c>
      <c r="G140" s="22"/>
    </row>
    <row r="141" spans="1:7" x14ac:dyDescent="0.35">
      <c r="A141" s="10">
        <f t="shared" si="14"/>
        <v>8392</v>
      </c>
      <c r="B141" s="10">
        <v>1.06750806069613</v>
      </c>
      <c r="C141" s="10">
        <f t="shared" ca="1" si="10"/>
        <v>0.9365374017942103</v>
      </c>
      <c r="D141" s="10">
        <f t="shared" ca="1" si="11"/>
        <v>0.26269874120327602</v>
      </c>
      <c r="E141" s="10">
        <f t="shared" ca="1" si="12"/>
        <v>10.536034988205186</v>
      </c>
      <c r="F141" s="10">
        <f t="shared" ca="1" si="13"/>
        <v>-0.30475870668197574</v>
      </c>
      <c r="G141" s="22"/>
    </row>
    <row r="142" spans="1:7" x14ac:dyDescent="0.35">
      <c r="A142" s="10">
        <f t="shared" si="14"/>
        <v>8452</v>
      </c>
      <c r="B142" s="10">
        <v>1.06604787263645</v>
      </c>
      <c r="C142" s="10">
        <f t="shared" ca="1" si="10"/>
        <v>0.93526649247223359</v>
      </c>
      <c r="D142" s="10">
        <f t="shared" ca="1" si="11"/>
        <v>0.26234225113846155</v>
      </c>
      <c r="E142" s="10">
        <f t="shared" ca="1" si="12"/>
        <v>10.541129231231384</v>
      </c>
      <c r="F142" s="10">
        <f t="shared" ca="1" si="13"/>
        <v>-0.30427531687940484</v>
      </c>
      <c r="G142" s="22"/>
    </row>
    <row r="143" spans="1:7" x14ac:dyDescent="0.35">
      <c r="A143" s="10">
        <f t="shared" si="14"/>
        <v>8512</v>
      </c>
      <c r="B143" s="10">
        <v>1.0804196218481099</v>
      </c>
      <c r="C143" s="10">
        <f t="shared" ca="1" si="10"/>
        <v>0.94777528538087596</v>
      </c>
      <c r="D143" s="10">
        <f t="shared" ca="1" si="11"/>
        <v>0.26585096754933574</v>
      </c>
      <c r="E143" s="10">
        <f t="shared" ca="1" si="12"/>
        <v>10.490989673719993</v>
      </c>
      <c r="F143" s="10">
        <f t="shared" ca="1" si="13"/>
        <v>-0.30904322949183555</v>
      </c>
      <c r="G143" s="22"/>
    </row>
    <row r="144" spans="1:7" x14ac:dyDescent="0.35">
      <c r="A144" s="10">
        <f t="shared" si="14"/>
        <v>8572</v>
      </c>
      <c r="B144" s="10">
        <v>1.07395817575448</v>
      </c>
      <c r="C144" s="10">
        <f t="shared" ca="1" si="10"/>
        <v>0.94215141246984591</v>
      </c>
      <c r="D144" s="10">
        <f t="shared" ca="1" si="11"/>
        <v>0.26427347119779182</v>
      </c>
      <c r="E144" s="10">
        <f t="shared" ca="1" si="12"/>
        <v>10.513532096583553</v>
      </c>
      <c r="F144" s="10">
        <f t="shared" ca="1" si="13"/>
        <v>-0.30689679342774995</v>
      </c>
      <c r="G144" s="22"/>
    </row>
    <row r="145" spans="1:7" x14ac:dyDescent="0.35">
      <c r="A145" s="10">
        <f t="shared" si="14"/>
        <v>8632</v>
      </c>
      <c r="B145" s="10">
        <v>1.08395681660915</v>
      </c>
      <c r="C145" s="10">
        <f t="shared" ca="1" si="10"/>
        <v>0.95085396676417533</v>
      </c>
      <c r="D145" s="10">
        <f t="shared" ca="1" si="11"/>
        <v>0.2667145376773512</v>
      </c>
      <c r="E145" s="10">
        <f t="shared" ca="1" si="12"/>
        <v>10.47864925659065</v>
      </c>
      <c r="F145" s="10">
        <f t="shared" ca="1" si="13"/>
        <v>-0.31022020908551684</v>
      </c>
      <c r="G145" s="22"/>
    </row>
    <row r="146" spans="1:7" x14ac:dyDescent="0.35">
      <c r="A146" s="10">
        <f t="shared" si="14"/>
        <v>8692</v>
      </c>
      <c r="B146" s="10">
        <v>1.0810353400527599</v>
      </c>
      <c r="C146" s="10">
        <f t="shared" ca="1" si="10"/>
        <v>0.94831119032874411</v>
      </c>
      <c r="D146" s="10">
        <f t="shared" ca="1" si="11"/>
        <v>0.26600128888721275</v>
      </c>
      <c r="E146" s="10">
        <f t="shared" ca="1" si="12"/>
        <v>10.488841581801729</v>
      </c>
      <c r="F146" s="10">
        <f t="shared" ca="1" si="13"/>
        <v>-0.30924800634629229</v>
      </c>
      <c r="G146" s="22"/>
    </row>
    <row r="147" spans="1:7" x14ac:dyDescent="0.35">
      <c r="A147" s="10">
        <f t="shared" si="14"/>
        <v>8752</v>
      </c>
      <c r="B147" s="10">
        <v>1.0823036030451401</v>
      </c>
      <c r="C147" s="10">
        <f t="shared" ca="1" si="10"/>
        <v>0.94941505311480689</v>
      </c>
      <c r="D147" s="10">
        <f t="shared" ca="1" si="11"/>
        <v>0.26631092239870335</v>
      </c>
      <c r="E147" s="10">
        <f t="shared" ca="1" si="12"/>
        <v>10.484416918922529</v>
      </c>
      <c r="F147" s="10">
        <f t="shared" ca="1" si="13"/>
        <v>-0.30966994010967874</v>
      </c>
      <c r="G147" s="22"/>
    </row>
    <row r="148" spans="1:7" x14ac:dyDescent="0.35">
      <c r="A148" s="10">
        <f t="shared" si="14"/>
        <v>8812</v>
      </c>
      <c r="B148" s="10">
        <v>1.0965603715440999</v>
      </c>
      <c r="C148" s="10">
        <f t="shared" ca="1" si="10"/>
        <v>0.96182376983213314</v>
      </c>
      <c r="D148" s="10">
        <f t="shared" ca="1" si="11"/>
        <v>0.26979156743791338</v>
      </c>
      <c r="E148" s="10">
        <f t="shared" ca="1" si="12"/>
        <v>10.434678501312217</v>
      </c>
      <c r="F148" s="10">
        <f t="shared" ca="1" si="13"/>
        <v>-0.31442526153628381</v>
      </c>
      <c r="G148" s="22"/>
    </row>
    <row r="149" spans="1:7" x14ac:dyDescent="0.35">
      <c r="A149" s="10">
        <f t="shared" si="14"/>
        <v>8872</v>
      </c>
      <c r="B149" s="10">
        <v>1.08330037209007</v>
      </c>
      <c r="C149" s="10">
        <f t="shared" ca="1" si="10"/>
        <v>0.95028261470227582</v>
      </c>
      <c r="D149" s="10">
        <f t="shared" ca="1" si="11"/>
        <v>0.26655427342398841</v>
      </c>
      <c r="E149" s="10">
        <f t="shared" ca="1" si="12"/>
        <v>10.480939432771205</v>
      </c>
      <c r="F149" s="10">
        <f t="shared" ca="1" si="13"/>
        <v>-0.31000167653474869</v>
      </c>
      <c r="G149" s="22"/>
    </row>
    <row r="150" spans="1:7" x14ac:dyDescent="0.35">
      <c r="A150" s="10">
        <f t="shared" si="14"/>
        <v>8932</v>
      </c>
      <c r="B150" s="10">
        <v>1.0886487489174801</v>
      </c>
      <c r="C150" s="10">
        <f t="shared" ca="1" si="10"/>
        <v>0.95493770136891321</v>
      </c>
      <c r="D150" s="10">
        <f t="shared" ca="1" si="11"/>
        <v>0.26786002523398017</v>
      </c>
      <c r="E150" s="10">
        <f t="shared" ca="1" si="12"/>
        <v>10.462280239406422</v>
      </c>
      <c r="F150" s="10">
        <f t="shared" ca="1" si="13"/>
        <v>-0.31178356094353965</v>
      </c>
      <c r="G150" s="22"/>
    </row>
    <row r="151" spans="1:7" x14ac:dyDescent="0.35">
      <c r="A151" s="10">
        <f t="shared" si="14"/>
        <v>8992</v>
      </c>
      <c r="B151" s="10">
        <v>1.0999377047839101</v>
      </c>
      <c r="C151" s="10">
        <f t="shared" ca="1" si="10"/>
        <v>0.96476331194757614</v>
      </c>
      <c r="D151" s="10">
        <f t="shared" ca="1" si="11"/>
        <v>0.27061610900129512</v>
      </c>
      <c r="E151" s="10">
        <f t="shared" ca="1" si="12"/>
        <v>10.422895802371492</v>
      </c>
      <c r="F151" s="10">
        <f t="shared" ca="1" si="13"/>
        <v>-0.31555508612878502</v>
      </c>
      <c r="G151" s="22"/>
    </row>
    <row r="152" spans="1:7" x14ac:dyDescent="0.35">
      <c r="A152" s="10">
        <f t="shared" si="14"/>
        <v>9052</v>
      </c>
      <c r="B152" s="10">
        <v>1.0922243711224799</v>
      </c>
      <c r="C152" s="10">
        <f t="shared" ca="1" si="10"/>
        <v>0.95804982898978763</v>
      </c>
      <c r="D152" s="10">
        <f t="shared" ca="1" si="11"/>
        <v>0.26873297703163546</v>
      </c>
      <c r="E152" s="10">
        <f t="shared" ca="1" si="12"/>
        <v>10.449805758217929</v>
      </c>
      <c r="F152" s="10">
        <f t="shared" ca="1" si="13"/>
        <v>-0.3129766014340517</v>
      </c>
      <c r="G152" s="22"/>
    </row>
    <row r="153" spans="1:7" x14ac:dyDescent="0.35">
      <c r="A153" s="10">
        <f t="shared" si="14"/>
        <v>9112</v>
      </c>
      <c r="B153" s="10">
        <v>1.09564558779941</v>
      </c>
      <c r="C153" s="10">
        <f t="shared" ca="1" si="10"/>
        <v>0.96102756609590068</v>
      </c>
      <c r="D153" s="10">
        <f t="shared" ca="1" si="11"/>
        <v>0.26956823228990018</v>
      </c>
      <c r="E153" s="10">
        <f t="shared" ca="1" si="12"/>
        <v>10.437869960577325</v>
      </c>
      <c r="F153" s="10">
        <f t="shared" ca="1" si="13"/>
        <v>-0.31411945706819916</v>
      </c>
      <c r="G153" s="22"/>
    </row>
    <row r="154" spans="1:7" x14ac:dyDescent="0.35">
      <c r="A154" s="10">
        <f t="shared" si="14"/>
        <v>9172</v>
      </c>
      <c r="B154" s="10">
        <v>1.11157757097474</v>
      </c>
      <c r="C154" s="10">
        <f t="shared" ca="1" si="10"/>
        <v>0.9748943456527337</v>
      </c>
      <c r="D154" s="10">
        <f t="shared" ca="1" si="11"/>
        <v>0.27345786395559185</v>
      </c>
      <c r="E154" s="10">
        <f t="shared" ca="1" si="12"/>
        <v>10.382287124074592</v>
      </c>
      <c r="F154" s="10">
        <f t="shared" ca="1" si="13"/>
        <v>-0.31945879896899443</v>
      </c>
      <c r="G154" s="22"/>
    </row>
    <row r="155" spans="1:7" x14ac:dyDescent="0.35">
      <c r="A155" s="10">
        <f t="shared" si="14"/>
        <v>9232</v>
      </c>
      <c r="B155" s="10">
        <v>1.10407266370337</v>
      </c>
      <c r="C155" s="10">
        <f t="shared" ca="1" si="10"/>
        <v>0.96836227154863175</v>
      </c>
      <c r="D155" s="10">
        <f t="shared" ca="1" si="11"/>
        <v>0.27162561716939121</v>
      </c>
      <c r="E155" s="10">
        <f t="shared" ca="1" si="12"/>
        <v>10.4084699306494</v>
      </c>
      <c r="F155" s="10">
        <f t="shared" ca="1" si="13"/>
        <v>-0.31694010084294566</v>
      </c>
      <c r="G155" s="22"/>
    </row>
    <row r="156" spans="1:7" x14ac:dyDescent="0.35">
      <c r="A156" s="10">
        <f t="shared" si="14"/>
        <v>9292</v>
      </c>
      <c r="B156" s="10">
        <v>1.1083013402166</v>
      </c>
      <c r="C156" s="10">
        <f t="shared" ca="1" si="10"/>
        <v>0.97204280048095681</v>
      </c>
      <c r="D156" s="10">
        <f t="shared" ca="1" si="11"/>
        <v>0.27265800553490843</v>
      </c>
      <c r="E156" s="10">
        <f t="shared" ca="1" si="12"/>
        <v>10.393717100906159</v>
      </c>
      <c r="F156" s="10">
        <f t="shared" ca="1" si="13"/>
        <v>-0.31835849326430204</v>
      </c>
      <c r="G156" s="22"/>
    </row>
    <row r="157" spans="1:7" x14ac:dyDescent="0.35">
      <c r="A157" s="10">
        <f t="shared" si="14"/>
        <v>9352</v>
      </c>
      <c r="B157" s="10">
        <v>1.10716992563373</v>
      </c>
      <c r="C157" s="10">
        <f t="shared" ca="1" si="10"/>
        <v>0.97105804695495901</v>
      </c>
      <c r="D157" s="10">
        <f t="shared" ca="1" si="11"/>
        <v>0.272381782170866</v>
      </c>
      <c r="E157" s="10">
        <f t="shared" ca="1" si="12"/>
        <v>10.397664332778323</v>
      </c>
      <c r="F157" s="10">
        <f t="shared" ca="1" si="13"/>
        <v>-0.31797879440377391</v>
      </c>
      <c r="G157" s="22"/>
    </row>
    <row r="158" spans="1:7" x14ac:dyDescent="0.35">
      <c r="A158" s="10">
        <f t="shared" si="14"/>
        <v>9412</v>
      </c>
      <c r="B158" s="10">
        <v>1.11514538896306</v>
      </c>
      <c r="C158" s="10">
        <f t="shared" ca="1" si="10"/>
        <v>0.97799968068845899</v>
      </c>
      <c r="D158" s="10">
        <f t="shared" ca="1" si="11"/>
        <v>0.27432891043311275</v>
      </c>
      <c r="E158" s="10">
        <f t="shared" ca="1" si="12"/>
        <v>10.369839869910818</v>
      </c>
      <c r="F158" s="10">
        <f t="shared" ca="1" si="13"/>
        <v>-0.32065841148679453</v>
      </c>
      <c r="G158" s="22"/>
    </row>
    <row r="159" spans="1:7" x14ac:dyDescent="0.35">
      <c r="A159" s="10">
        <f t="shared" si="14"/>
        <v>9472</v>
      </c>
      <c r="B159" s="10">
        <v>1.11561674422834</v>
      </c>
      <c r="C159" s="10">
        <f t="shared" ca="1" si="10"/>
        <v>0.97840993592690984</v>
      </c>
      <c r="D159" s="10">
        <f t="shared" ca="1" si="11"/>
        <v>0.27444398702749823</v>
      </c>
      <c r="E159" s="10">
        <f t="shared" ca="1" si="12"/>
        <v>10.368195425377051</v>
      </c>
      <c r="F159" s="10">
        <f t="shared" ca="1" si="13"/>
        <v>-0.32081700361124588</v>
      </c>
      <c r="G159" s="22"/>
    </row>
    <row r="160" spans="1:7" x14ac:dyDescent="0.35">
      <c r="A160" s="10">
        <f t="shared" si="14"/>
        <v>9532</v>
      </c>
      <c r="B160" s="10">
        <v>1.10804128969085</v>
      </c>
      <c r="C160" s="10">
        <f t="shared" ca="1" si="10"/>
        <v>0.97181645933594507</v>
      </c>
      <c r="D160" s="10">
        <f t="shared" ca="1" si="11"/>
        <v>0.27259451684373259</v>
      </c>
      <c r="E160" s="10">
        <f t="shared" ca="1" si="12"/>
        <v>10.39462435430306</v>
      </c>
      <c r="F160" s="10">
        <f t="shared" ca="1" si="13"/>
        <v>-0.31827120843694506</v>
      </c>
      <c r="G160" s="22"/>
    </row>
    <row r="161" spans="1:12" x14ac:dyDescent="0.35">
      <c r="A161" s="10">
        <f t="shared" si="14"/>
        <v>9592</v>
      </c>
      <c r="B161" s="10">
        <v>1.1179931890888199</v>
      </c>
      <c r="C161" s="10">
        <f t="shared" ca="1" si="10"/>
        <v>0.98047833109445381</v>
      </c>
      <c r="D161" s="10">
        <f t="shared" ca="1" si="11"/>
        <v>0.27502417187199429</v>
      </c>
      <c r="E161" s="10">
        <f t="shared" ca="1" si="12"/>
        <v>10.3599045839492</v>
      </c>
      <c r="F161" s="10">
        <f t="shared" ca="1" si="13"/>
        <v>-0.32161696519636518</v>
      </c>
      <c r="G161" s="22"/>
    </row>
    <row r="162" spans="1:12" x14ac:dyDescent="0.35">
      <c r="A162" s="10">
        <f t="shared" si="14"/>
        <v>9652</v>
      </c>
      <c r="B162" s="10">
        <v>1.13504821854052</v>
      </c>
      <c r="C162" s="10">
        <f t="shared" ca="1" si="10"/>
        <v>0.99532258062317713</v>
      </c>
      <c r="D162" s="10">
        <f t="shared" ca="1" si="11"/>
        <v>0.2791879838648012</v>
      </c>
      <c r="E162" s="10">
        <f t="shared" ca="1" si="12"/>
        <v>10.30040371057199</v>
      </c>
      <c r="F162" s="10">
        <f t="shared" ca="1" si="13"/>
        <v>-0.32737690227313371</v>
      </c>
      <c r="G162" s="22"/>
    </row>
    <row r="163" spans="1:12" x14ac:dyDescent="0.35">
      <c r="A163" s="10">
        <f t="shared" si="14"/>
        <v>9712</v>
      </c>
      <c r="B163" s="10">
        <v>1.12517384038701</v>
      </c>
      <c r="C163" s="10">
        <f t="shared" ca="1" si="10"/>
        <v>0.98672818131904305</v>
      </c>
      <c r="D163" s="10">
        <f t="shared" ca="1" si="11"/>
        <v>0.27677725485999161</v>
      </c>
      <c r="E163" s="10">
        <f t="shared" ca="1" si="12"/>
        <v>10.33485302805072</v>
      </c>
      <c r="F163" s="10">
        <f t="shared" ca="1" si="13"/>
        <v>-0.32403801970734963</v>
      </c>
      <c r="G163" s="22"/>
    </row>
    <row r="164" spans="1:12" x14ac:dyDescent="0.35">
      <c r="A164" s="10">
        <f t="shared" si="14"/>
        <v>9772</v>
      </c>
      <c r="B164" s="10">
        <v>1.1339254992785099</v>
      </c>
      <c r="C164" s="10">
        <f t="shared" ca="1" si="10"/>
        <v>0.99434539527599386</v>
      </c>
      <c r="D164" s="10">
        <f t="shared" ca="1" si="11"/>
        <v>0.27891388337491629</v>
      </c>
      <c r="E164" s="10">
        <f t="shared" ca="1" si="12"/>
        <v>10.304320606572446</v>
      </c>
      <c r="F164" s="10">
        <f t="shared" ca="1" si="13"/>
        <v>-0.32699670829554395</v>
      </c>
      <c r="G164" s="22"/>
    </row>
    <row r="165" spans="1:12" x14ac:dyDescent="0.35">
      <c r="A165" s="10">
        <f t="shared" si="14"/>
        <v>9832</v>
      </c>
      <c r="B165" s="10">
        <v>1.1323427031511499</v>
      </c>
      <c r="C165" s="10">
        <f t="shared" ca="1" si="10"/>
        <v>0.99296777111332857</v>
      </c>
      <c r="D165" s="10">
        <f t="shared" ca="1" si="11"/>
        <v>0.27852745979728871</v>
      </c>
      <c r="E165" s="10">
        <f t="shared" ca="1" si="12"/>
        <v>10.309842599496745</v>
      </c>
      <c r="F165" s="10">
        <f t="shared" ca="1" si="13"/>
        <v>-0.32646096080958692</v>
      </c>
    </row>
    <row r="166" spans="1:12" x14ac:dyDescent="0.35">
      <c r="A166" s="10">
        <f t="shared" si="14"/>
        <v>9892</v>
      </c>
      <c r="B166" s="10">
        <v>1.1379378900038399</v>
      </c>
      <c r="C166" s="10">
        <f t="shared" ca="1" si="10"/>
        <v>0.99783767474125129</v>
      </c>
      <c r="D166" s="10">
        <f t="shared" ca="1" si="11"/>
        <v>0.27989346776492102</v>
      </c>
      <c r="E166" s="10">
        <f t="shared" ca="1" si="12"/>
        <v>10.290322345639279</v>
      </c>
      <c r="F166" s="10">
        <f t="shared" ca="1" si="13"/>
        <v>-0.32835611647964019</v>
      </c>
    </row>
    <row r="167" spans="1:12" x14ac:dyDescent="0.35">
      <c r="A167" s="10">
        <f t="shared" si="14"/>
        <v>9952</v>
      </c>
      <c r="B167" s="10">
        <v>1.1383900604475199</v>
      </c>
      <c r="C167" s="10">
        <f t="shared" ca="1" si="10"/>
        <v>0.99823123201504593</v>
      </c>
      <c r="D167" s="10">
        <f t="shared" ca="1" si="11"/>
        <v>0.28000386058022042</v>
      </c>
      <c r="E167" s="10">
        <f t="shared" ca="1" si="12"/>
        <v>10.28874483230865</v>
      </c>
      <c r="F167" s="10">
        <f t="shared" ca="1" si="13"/>
        <v>-0.32850942890338397</v>
      </c>
    </row>
    <row r="168" spans="1:12" x14ac:dyDescent="0.35">
      <c r="A168" s="10">
        <f t="shared" si="14"/>
        <v>10012</v>
      </c>
      <c r="B168" s="10">
        <v>1.14150704259173</v>
      </c>
      <c r="C168" s="10">
        <f t="shared" ca="1" si="10"/>
        <v>1.0009441713773768</v>
      </c>
      <c r="D168" s="10">
        <f t="shared" ca="1" si="11"/>
        <v>0.28076484007135422</v>
      </c>
      <c r="E168" s="10">
        <f t="shared" ca="1" si="12"/>
        <v>10.277870435380347</v>
      </c>
      <c r="F168" s="10">
        <f t="shared" ca="1" si="13"/>
        <v>-0.32956690946594974</v>
      </c>
    </row>
    <row r="169" spans="1:12" x14ac:dyDescent="0.35">
      <c r="A169" s="10">
        <f t="shared" si="14"/>
        <v>10072</v>
      </c>
      <c r="B169" s="10">
        <v>1.1371240023687299</v>
      </c>
      <c r="C169" s="10">
        <f t="shared" ca="1" si="10"/>
        <v>0.99712928832783987</v>
      </c>
      <c r="D169" s="10">
        <f t="shared" ca="1" si="11"/>
        <v>0.27969476537595911</v>
      </c>
      <c r="E169" s="10">
        <f t="shared" ca="1" si="12"/>
        <v>10.293161802777544</v>
      </c>
      <c r="F169" s="10">
        <f t="shared" ca="1" si="13"/>
        <v>-0.32808021983009322</v>
      </c>
    </row>
    <row r="170" spans="1:12" x14ac:dyDescent="0.35">
      <c r="A170" s="10">
        <f t="shared" si="14"/>
        <v>10132</v>
      </c>
      <c r="B170" s="10">
        <v>1.1356314922497099</v>
      </c>
      <c r="C170" s="10">
        <f t="shared" ca="1" si="10"/>
        <v>0.9958302467346476</v>
      </c>
      <c r="D170" s="10">
        <f t="shared" ca="1" si="11"/>
        <v>0.27933038420906869</v>
      </c>
      <c r="E170" s="10">
        <f t="shared" ca="1" si="12"/>
        <v>10.298368809652409</v>
      </c>
      <c r="F170" s="10">
        <f t="shared" ca="1" si="13"/>
        <v>-0.32757447724263272</v>
      </c>
    </row>
    <row r="171" spans="1:12" x14ac:dyDescent="0.35">
      <c r="A171" s="10">
        <f t="shared" si="14"/>
        <v>10192</v>
      </c>
      <c r="B171" s="10">
        <v>1.14042225412752</v>
      </c>
      <c r="C171" s="10">
        <f t="shared" ca="1" si="10"/>
        <v>1</v>
      </c>
      <c r="D171" s="10">
        <f t="shared" ca="1" si="11"/>
        <v>0.28050000000000003</v>
      </c>
      <c r="E171" s="10">
        <f t="shared" ca="1" si="12"/>
        <v>10.281655000000001</v>
      </c>
      <c r="F171" s="10">
        <f t="shared" ca="1" si="13"/>
        <v>-0.32919875265471438</v>
      </c>
    </row>
    <row r="173" spans="1:12" x14ac:dyDescent="0.35">
      <c r="A173" s="10" t="s">
        <v>59</v>
      </c>
    </row>
    <row r="174" spans="1:12" x14ac:dyDescent="0.35">
      <c r="A174" s="53" t="s">
        <v>31</v>
      </c>
      <c r="B174" s="53" t="s">
        <v>51</v>
      </c>
      <c r="C174" s="53" t="s">
        <v>32</v>
      </c>
      <c r="D174" s="53" t="s">
        <v>33</v>
      </c>
      <c r="E174" s="53" t="s">
        <v>52</v>
      </c>
      <c r="F174" s="53" t="s">
        <v>53</v>
      </c>
      <c r="J174" s="53" t="s">
        <v>55</v>
      </c>
      <c r="K174" s="53"/>
      <c r="L174" s="53"/>
    </row>
    <row r="175" spans="1:12" x14ac:dyDescent="0.35">
      <c r="A175" s="10">
        <v>52</v>
      </c>
      <c r="B175" s="10">
        <v>-2.60598112947529E-4</v>
      </c>
      <c r="C175" s="10">
        <f ca="1">(B175-$C$2)/($C$118-$C$2)</f>
        <v>0</v>
      </c>
      <c r="D175" s="10">
        <f ca="1">$L$4*C175</f>
        <v>0</v>
      </c>
      <c r="E175" s="10">
        <f ca="1">$K$6*(1-D175)</f>
        <v>14.29</v>
      </c>
      <c r="F175" s="10">
        <f ca="1">LN(E175/$K$6)</f>
        <v>0</v>
      </c>
      <c r="G175" s="22"/>
      <c r="J175" s="10">
        <v>0.83290971762821631</v>
      </c>
    </row>
    <row r="176" spans="1:12" x14ac:dyDescent="0.35">
      <c r="A176" s="10">
        <f>A175+60</f>
        <v>112</v>
      </c>
      <c r="B176" s="10">
        <v>4.5114102212365399E-3</v>
      </c>
      <c r="C176" s="10">
        <f t="shared" ref="C176:C239" ca="1" si="15">(B176-$C$2)/($C$118-$C$2)</f>
        <v>4.2145691739982945E-3</v>
      </c>
      <c r="D176" s="10">
        <f t="shared" ref="D176:D239" ca="1" si="16">$L$4*C176</f>
        <v>1.008209237803872E-3</v>
      </c>
      <c r="E176" s="10">
        <f t="shared" ref="E176:E239" ca="1" si="17">$K$6*(1-D176)</f>
        <v>14.275592689991782</v>
      </c>
      <c r="F176" s="10">
        <f t="shared" ref="F176:F239" ca="1" si="18">LN(E176/$K$6)</f>
        <v>-1.0087178226061329E-3</v>
      </c>
      <c r="G176" s="22"/>
      <c r="J176" s="53" t="s">
        <v>34</v>
      </c>
      <c r="K176" s="53" t="s">
        <v>56</v>
      </c>
      <c r="L176" s="53" t="s">
        <v>57</v>
      </c>
    </row>
    <row r="177" spans="1:12" x14ac:dyDescent="0.35">
      <c r="A177" s="10">
        <f t="shared" ref="A177:A240" si="19">A176+60</f>
        <v>172</v>
      </c>
      <c r="B177" s="10">
        <v>6.6245891001838197E-3</v>
      </c>
      <c r="C177" s="10">
        <f t="shared" ca="1" si="15"/>
        <v>6.0808983877502385E-3</v>
      </c>
      <c r="D177" s="10">
        <f t="shared" ca="1" si="16"/>
        <v>1.4546725123176119E-3</v>
      </c>
      <c r="E177" s="10">
        <f t="shared" ca="1" si="17"/>
        <v>14.269212729798982</v>
      </c>
      <c r="F177" s="10">
        <f t="shared" ca="1" si="18"/>
        <v>-1.4557315755613397E-3</v>
      </c>
      <c r="G177" s="22"/>
      <c r="J177" s="20">
        <v>0.28720999999999997</v>
      </c>
      <c r="K177" s="10">
        <f>J177*J175</f>
        <v>0.23921999999999999</v>
      </c>
      <c r="L177" s="10">
        <f>J177*(1-J175)</f>
        <v>4.7989999999999991E-2</v>
      </c>
    </row>
    <row r="178" spans="1:12" x14ac:dyDescent="0.35">
      <c r="A178" s="10">
        <f t="shared" si="19"/>
        <v>232</v>
      </c>
      <c r="B178" s="10">
        <v>1.3755547940409899E-2</v>
      </c>
      <c r="C178" s="10">
        <f t="shared" ca="1" si="15"/>
        <v>1.2378858744143071E-2</v>
      </c>
      <c r="D178" s="10">
        <f t="shared" ca="1" si="16"/>
        <v>2.9612705887739053E-3</v>
      </c>
      <c r="E178" s="10">
        <f t="shared" ca="1" si="17"/>
        <v>14.247683443286419</v>
      </c>
      <c r="F178" s="10">
        <f t="shared" ca="1" si="18"/>
        <v>-2.9656638257097769E-3</v>
      </c>
      <c r="G178" s="22"/>
      <c r="J178" s="53" t="s">
        <v>58</v>
      </c>
    </row>
    <row r="179" spans="1:12" x14ac:dyDescent="0.35">
      <c r="A179" s="10">
        <f t="shared" si="19"/>
        <v>292</v>
      </c>
      <c r="B179" s="10">
        <v>2.2374333551616499E-2</v>
      </c>
      <c r="C179" s="10">
        <f t="shared" ca="1" si="15"/>
        <v>1.9990846320544119E-2</v>
      </c>
      <c r="D179" s="10">
        <f t="shared" ca="1" si="16"/>
        <v>4.7822102568005637E-3</v>
      </c>
      <c r="E179" s="10">
        <f t="shared" ca="1" si="17"/>
        <v>14.221662215430319</v>
      </c>
      <c r="F179" s="10">
        <f t="shared" ca="1" si="18"/>
        <v>-4.7936816111683773E-3</v>
      </c>
      <c r="G179" s="22"/>
      <c r="J179" s="10">
        <v>14.29</v>
      </c>
    </row>
    <row r="180" spans="1:12" x14ac:dyDescent="0.35">
      <c r="A180" s="10">
        <f t="shared" si="19"/>
        <v>352</v>
      </c>
      <c r="B180" s="10">
        <v>2.8028234392305701E-2</v>
      </c>
      <c r="C180" s="10">
        <f t="shared" ca="1" si="15"/>
        <v>2.4984290281091195E-2</v>
      </c>
      <c r="D180" s="10">
        <f t="shared" ca="1" si="16"/>
        <v>5.9767419210426352E-3</v>
      </c>
      <c r="E180" s="10">
        <f t="shared" ca="1" si="17"/>
        <v>14.2045923579483</v>
      </c>
      <c r="F180" s="10">
        <f t="shared" ca="1" si="18"/>
        <v>-5.9946741295268668E-3</v>
      </c>
      <c r="G180" s="22"/>
    </row>
    <row r="181" spans="1:12" x14ac:dyDescent="0.35">
      <c r="A181" s="10">
        <f t="shared" si="19"/>
        <v>412</v>
      </c>
      <c r="B181" s="10">
        <v>4.4984960397339402E-2</v>
      </c>
      <c r="C181" s="10">
        <f t="shared" ca="1" si="15"/>
        <v>3.9960226974414176E-2</v>
      </c>
      <c r="D181" s="10">
        <f t="shared" ca="1" si="16"/>
        <v>9.5592854968193589E-3</v>
      </c>
      <c r="E181" s="10">
        <f t="shared" ca="1" si="17"/>
        <v>14.15339781025045</v>
      </c>
      <c r="F181" s="10">
        <f t="shared" ca="1" si="18"/>
        <v>-9.605268745732887E-3</v>
      </c>
      <c r="G181" s="22"/>
      <c r="J181" s="53" t="s">
        <v>35</v>
      </c>
    </row>
    <row r="182" spans="1:12" x14ac:dyDescent="0.35">
      <c r="A182" s="10">
        <f t="shared" si="19"/>
        <v>472</v>
      </c>
      <c r="B182" s="10">
        <v>6.4372079925709105E-2</v>
      </c>
      <c r="C182" s="10">
        <f t="shared" ca="1" si="15"/>
        <v>5.7082652296175068E-2</v>
      </c>
      <c r="D182" s="10">
        <f t="shared" ca="1" si="16"/>
        <v>1.3655312082291E-2</v>
      </c>
      <c r="E182" s="10">
        <f t="shared" ca="1" si="17"/>
        <v>14.09486559034406</v>
      </c>
      <c r="F182" s="10">
        <f t="shared" ca="1" si="18"/>
        <v>-1.374940340243349E-2</v>
      </c>
      <c r="G182" s="22"/>
      <c r="J182" s="10">
        <v>3.5729999999999998E-3</v>
      </c>
    </row>
    <row r="183" spans="1:12" x14ac:dyDescent="0.35">
      <c r="A183" s="10">
        <f t="shared" si="19"/>
        <v>532</v>
      </c>
      <c r="B183" s="10">
        <v>8.4223791433924597E-2</v>
      </c>
      <c r="C183" s="10">
        <f t="shared" ca="1" si="15"/>
        <v>7.4615398577084005E-2</v>
      </c>
      <c r="D183" s="10">
        <f t="shared" ca="1" si="16"/>
        <v>1.7849495647610035E-2</v>
      </c>
      <c r="E183" s="10">
        <f t="shared" ca="1" si="17"/>
        <v>14.034930707195651</v>
      </c>
      <c r="F183" s="10">
        <f t="shared" ca="1" si="18"/>
        <v>-1.801071928328489E-2</v>
      </c>
      <c r="G183" s="22"/>
    </row>
    <row r="184" spans="1:12" x14ac:dyDescent="0.35">
      <c r="A184" s="10">
        <f t="shared" si="19"/>
        <v>592</v>
      </c>
      <c r="B184" s="10">
        <v>0.11249792715602901</v>
      </c>
      <c r="C184" s="10">
        <f t="shared" ca="1" si="15"/>
        <v>9.9586708870530949E-2</v>
      </c>
      <c r="D184" s="10">
        <f t="shared" ca="1" si="16"/>
        <v>2.3823132496008412E-2</v>
      </c>
      <c r="E184" s="10">
        <f t="shared" ca="1" si="17"/>
        <v>13.949567436632039</v>
      </c>
      <c r="F184" s="10">
        <f t="shared" ca="1" si="18"/>
        <v>-2.4111492281898815E-2</v>
      </c>
      <c r="G184" s="22"/>
      <c r="J184" s="53" t="s">
        <v>18</v>
      </c>
    </row>
    <row r="185" spans="1:12" x14ac:dyDescent="0.35">
      <c r="A185" s="10">
        <f t="shared" si="19"/>
        <v>652</v>
      </c>
      <c r="B185" s="10">
        <v>0.13197435864078999</v>
      </c>
      <c r="C185" s="10">
        <f t="shared" ca="1" si="15"/>
        <v>0.11678801322852064</v>
      </c>
      <c r="D185" s="10">
        <f t="shared" ca="1" si="16"/>
        <v>2.7938028524526707E-2</v>
      </c>
      <c r="E185" s="10">
        <f t="shared" ca="1" si="17"/>
        <v>13.890765572384511</v>
      </c>
      <c r="F185" s="10">
        <f t="shared" ca="1" si="18"/>
        <v>-2.8335719892058062E-2</v>
      </c>
      <c r="G185" s="22"/>
      <c r="J185" s="19">
        <v>3.6399999999999997E-5</v>
      </c>
    </row>
    <row r="186" spans="1:12" x14ac:dyDescent="0.35">
      <c r="A186" s="10">
        <f t="shared" si="19"/>
        <v>712</v>
      </c>
      <c r="B186" s="10">
        <v>0.14936144555315001</v>
      </c>
      <c r="C186" s="10">
        <f t="shared" ca="1" si="15"/>
        <v>0.13214403848973619</v>
      </c>
      <c r="D186" s="10">
        <f t="shared" ca="1" si="16"/>
        <v>3.161149688751469E-2</v>
      </c>
      <c r="E186" s="10">
        <f t="shared" ca="1" si="17"/>
        <v>13.838271709477413</v>
      </c>
      <c r="F186" s="10">
        <f t="shared" ca="1" si="18"/>
        <v>-3.2121926032815593E-2</v>
      </c>
      <c r="G186" s="22"/>
      <c r="J186" s="53" t="s">
        <v>20</v>
      </c>
    </row>
    <row r="187" spans="1:12" x14ac:dyDescent="0.35">
      <c r="A187" s="10">
        <f t="shared" si="19"/>
        <v>772</v>
      </c>
      <c r="B187" s="10">
        <v>0.162751311428525</v>
      </c>
      <c r="C187" s="10">
        <f t="shared" ca="1" si="15"/>
        <v>0.14396977558203658</v>
      </c>
      <c r="D187" s="10">
        <f t="shared" ca="1" si="16"/>
        <v>3.444044971473479E-2</v>
      </c>
      <c r="E187" s="10">
        <f t="shared" ca="1" si="17"/>
        <v>13.79784597357644</v>
      </c>
      <c r="F187" s="10">
        <f t="shared" ca="1" si="18"/>
        <v>-3.5047500833025061E-2</v>
      </c>
      <c r="G187" s="22"/>
      <c r="J187" s="19">
        <f>J185/J182</f>
        <v>1.0187517492303386E-2</v>
      </c>
    </row>
    <row r="188" spans="1:12" x14ac:dyDescent="0.35">
      <c r="A188" s="10">
        <f t="shared" si="19"/>
        <v>832</v>
      </c>
      <c r="B188" s="10">
        <v>0.184282035088391</v>
      </c>
      <c r="C188" s="10">
        <f t="shared" ca="1" si="15"/>
        <v>0.16298540126330699</v>
      </c>
      <c r="D188" s="10">
        <f t="shared" ca="1" si="16"/>
        <v>3.8989367690208297E-2</v>
      </c>
      <c r="E188" s="10">
        <f t="shared" ca="1" si="17"/>
        <v>13.732841935706922</v>
      </c>
      <c r="F188" s="10">
        <f t="shared" ca="1" si="18"/>
        <v>-3.9769806275137758E-2</v>
      </c>
      <c r="G188" s="22"/>
    </row>
    <row r="189" spans="1:12" x14ac:dyDescent="0.35">
      <c r="A189" s="10">
        <f t="shared" si="19"/>
        <v>892</v>
      </c>
      <c r="B189" s="10">
        <v>0.20026418523665401</v>
      </c>
      <c r="C189" s="10">
        <f t="shared" ca="1" si="15"/>
        <v>0.17710060656723875</v>
      </c>
      <c r="D189" s="10">
        <f t="shared" ca="1" si="16"/>
        <v>4.2366007103014851E-2</v>
      </c>
      <c r="E189" s="10">
        <f t="shared" ca="1" si="17"/>
        <v>13.684589758497918</v>
      </c>
      <c r="F189" s="10">
        <f t="shared" ca="1" si="18"/>
        <v>-4.328962735568842E-2</v>
      </c>
      <c r="G189" s="22"/>
    </row>
    <row r="190" spans="1:12" x14ac:dyDescent="0.35">
      <c r="A190" s="10">
        <f t="shared" si="19"/>
        <v>952</v>
      </c>
      <c r="B190" s="10">
        <v>0.21283454769083399</v>
      </c>
      <c r="C190" s="10">
        <f t="shared" ca="1" si="15"/>
        <v>0.18820257001643523</v>
      </c>
      <c r="D190" s="10">
        <f t="shared" ca="1" si="16"/>
        <v>4.5021818799331634E-2</v>
      </c>
      <c r="E190" s="10">
        <f t="shared" ca="1" si="17"/>
        <v>13.646638209357549</v>
      </c>
      <c r="F190" s="10">
        <f t="shared" ca="1" si="18"/>
        <v>-4.6066785672696356E-2</v>
      </c>
      <c r="G190" s="22"/>
    </row>
    <row r="191" spans="1:12" x14ac:dyDescent="0.35">
      <c r="A191" s="10">
        <f t="shared" si="19"/>
        <v>1012</v>
      </c>
      <c r="B191" s="10">
        <v>0.23410995182077499</v>
      </c>
      <c r="C191" s="10">
        <f t="shared" ca="1" si="15"/>
        <v>0.2069927011585127</v>
      </c>
      <c r="D191" s="10">
        <f t="shared" ca="1" si="16"/>
        <v>4.9516793971139408E-2</v>
      </c>
      <c r="E191" s="10">
        <f t="shared" ca="1" si="17"/>
        <v>13.582405014152418</v>
      </c>
      <c r="F191" s="10">
        <f t="shared" ca="1" si="18"/>
        <v>-5.0784785774856595E-2</v>
      </c>
      <c r="G191" s="22"/>
    </row>
    <row r="192" spans="1:12" x14ac:dyDescent="0.35">
      <c r="A192" s="10">
        <f t="shared" si="19"/>
        <v>1072</v>
      </c>
      <c r="B192" s="10">
        <v>0.250509914647707</v>
      </c>
      <c r="C192" s="10">
        <f t="shared" ca="1" si="15"/>
        <v>0.2214769126151391</v>
      </c>
      <c r="D192" s="10">
        <f t="shared" ca="1" si="16"/>
        <v>5.2981707035793572E-2</v>
      </c>
      <c r="E192" s="10">
        <f t="shared" ca="1" si="17"/>
        <v>13.532891406458509</v>
      </c>
      <c r="F192" s="10">
        <f t="shared" ca="1" si="18"/>
        <v>-5.4436869230559008E-2</v>
      </c>
      <c r="G192" s="22"/>
    </row>
    <row r="193" spans="1:7" x14ac:dyDescent="0.35">
      <c r="A193" s="10">
        <f t="shared" si="19"/>
        <v>1132</v>
      </c>
      <c r="B193" s="10">
        <v>0.267781948144177</v>
      </c>
      <c r="C193" s="10">
        <f t="shared" ca="1" si="15"/>
        <v>0.23673132435307145</v>
      </c>
      <c r="D193" s="10">
        <f t="shared" ca="1" si="16"/>
        <v>5.6630867411741753E-2</v>
      </c>
      <c r="E193" s="10">
        <f t="shared" ca="1" si="17"/>
        <v>13.48074490468621</v>
      </c>
      <c r="F193" s="10">
        <f t="shared" ca="1" si="18"/>
        <v>-5.8297627992833487E-2</v>
      </c>
      <c r="G193" s="22"/>
    </row>
    <row r="194" spans="1:7" x14ac:dyDescent="0.35">
      <c r="A194" s="10">
        <f t="shared" si="19"/>
        <v>1192</v>
      </c>
      <c r="B194" s="10">
        <v>0.28211447483400098</v>
      </c>
      <c r="C194" s="10">
        <f t="shared" ca="1" si="15"/>
        <v>0.24938960592809059</v>
      </c>
      <c r="D194" s="10">
        <f t="shared" ca="1" si="16"/>
        <v>5.9658981530117831E-2</v>
      </c>
      <c r="E194" s="10">
        <f t="shared" ca="1" si="17"/>
        <v>13.437473153934615</v>
      </c>
      <c r="F194" s="10">
        <f t="shared" ca="1" si="18"/>
        <v>-6.1512683902616418E-2</v>
      </c>
      <c r="G194" s="22"/>
    </row>
    <row r="195" spans="1:7" x14ac:dyDescent="0.35">
      <c r="A195" s="10">
        <f t="shared" si="19"/>
        <v>1252</v>
      </c>
      <c r="B195" s="10">
        <v>0.30190330987637798</v>
      </c>
      <c r="C195" s="10">
        <f t="shared" ca="1" si="15"/>
        <v>0.26686682061807698</v>
      </c>
      <c r="D195" s="10">
        <f t="shared" ca="1" si="16"/>
        <v>6.3839880828256368E-2</v>
      </c>
      <c r="E195" s="10">
        <f t="shared" ca="1" si="17"/>
        <v>13.377728102964216</v>
      </c>
      <c r="F195" s="10">
        <f t="shared" ca="1" si="18"/>
        <v>-6.5968749643740623E-2</v>
      </c>
      <c r="G195" s="22"/>
    </row>
    <row r="196" spans="1:7" x14ac:dyDescent="0.35">
      <c r="A196" s="10">
        <f t="shared" si="19"/>
        <v>1312</v>
      </c>
      <c r="B196" s="10">
        <v>0.31839378252919998</v>
      </c>
      <c r="C196" s="10">
        <f t="shared" ca="1" si="15"/>
        <v>0.28143096905205678</v>
      </c>
      <c r="D196" s="10">
        <f t="shared" ca="1" si="16"/>
        <v>6.7323916416633017E-2</v>
      </c>
      <c r="E196" s="10">
        <f t="shared" ca="1" si="17"/>
        <v>13.327941234406312</v>
      </c>
      <c r="F196" s="10">
        <f t="shared" ca="1" si="18"/>
        <v>-6.9697315710209498E-2</v>
      </c>
      <c r="G196" s="22"/>
    </row>
    <row r="197" spans="1:7" x14ac:dyDescent="0.35">
      <c r="A197" s="10">
        <f t="shared" si="19"/>
        <v>1372</v>
      </c>
      <c r="B197" s="10">
        <v>0.33452498727181601</v>
      </c>
      <c r="C197" s="10">
        <f t="shared" ca="1" si="15"/>
        <v>0.2956778172314008</v>
      </c>
      <c r="D197" s="10">
        <f t="shared" ca="1" si="16"/>
        <v>7.0732047438095691E-2</v>
      </c>
      <c r="E197" s="10">
        <f t="shared" ca="1" si="17"/>
        <v>13.279239042109612</v>
      </c>
      <c r="F197" s="10">
        <f t="shared" ca="1" si="18"/>
        <v>-7.3358150581218806E-2</v>
      </c>
      <c r="G197" s="22"/>
    </row>
    <row r="198" spans="1:7" x14ac:dyDescent="0.35">
      <c r="A198" s="10">
        <f t="shared" si="19"/>
        <v>1432</v>
      </c>
      <c r="B198" s="10">
        <v>0.350903697506038</v>
      </c>
      <c r="C198" s="10">
        <f t="shared" ca="1" si="15"/>
        <v>0.31014325870360332</v>
      </c>
      <c r="D198" s="10">
        <f t="shared" ca="1" si="16"/>
        <v>7.4192470347075976E-2</v>
      </c>
      <c r="E198" s="10">
        <f t="shared" ca="1" si="17"/>
        <v>13.229789598740282</v>
      </c>
      <c r="F198" s="10">
        <f t="shared" ca="1" si="18"/>
        <v>-7.708891728677697E-2</v>
      </c>
      <c r="G198" s="22"/>
    </row>
    <row r="199" spans="1:7" x14ac:dyDescent="0.35">
      <c r="A199" s="10">
        <f t="shared" si="19"/>
        <v>1492</v>
      </c>
      <c r="B199" s="10">
        <v>0.36350116025781398</v>
      </c>
      <c r="C199" s="10">
        <f t="shared" ca="1" si="15"/>
        <v>0.32126915674613155</v>
      </c>
      <c r="D199" s="10">
        <f t="shared" ca="1" si="16"/>
        <v>7.6854007676809583E-2</v>
      </c>
      <c r="E199" s="10">
        <f t="shared" ca="1" si="17"/>
        <v>13.19175623029839</v>
      </c>
      <c r="F199" s="10">
        <f t="shared" ca="1" si="18"/>
        <v>-7.9967885455998769E-2</v>
      </c>
      <c r="G199" s="22"/>
    </row>
    <row r="200" spans="1:7" x14ac:dyDescent="0.35">
      <c r="A200" s="10">
        <f t="shared" si="19"/>
        <v>1552</v>
      </c>
      <c r="B200" s="10">
        <v>0.37486310449260901</v>
      </c>
      <c r="C200" s="10">
        <f t="shared" ca="1" si="15"/>
        <v>0.33130386259222733</v>
      </c>
      <c r="D200" s="10">
        <f t="shared" ca="1" si="16"/>
        <v>7.925451000931262E-2</v>
      </c>
      <c r="E200" s="10">
        <f t="shared" ca="1" si="17"/>
        <v>13.157453051966922</v>
      </c>
      <c r="F200" s="10">
        <f t="shared" ca="1" si="18"/>
        <v>-8.2571621859903549E-2</v>
      </c>
      <c r="G200" s="22"/>
    </row>
    <row r="201" spans="1:7" x14ac:dyDescent="0.35">
      <c r="A201" s="10">
        <f t="shared" si="19"/>
        <v>1612</v>
      </c>
      <c r="B201" s="10">
        <v>0.391121470081988</v>
      </c>
      <c r="C201" s="10">
        <f t="shared" ca="1" si="15"/>
        <v>0.34566301740378474</v>
      </c>
      <c r="D201" s="10">
        <f t="shared" ca="1" si="16"/>
        <v>8.2689507023333386E-2</v>
      </c>
      <c r="E201" s="10">
        <f t="shared" ca="1" si="17"/>
        <v>13.108366944636566</v>
      </c>
      <c r="F201" s="10">
        <f t="shared" ca="1" si="18"/>
        <v>-8.6309267551610946E-2</v>
      </c>
      <c r="G201" s="22"/>
    </row>
    <row r="202" spans="1:7" x14ac:dyDescent="0.35">
      <c r="A202" s="10">
        <f t="shared" si="19"/>
        <v>1672</v>
      </c>
      <c r="B202" s="10">
        <v>0.40807991827809698</v>
      </c>
      <c r="C202" s="10">
        <f t="shared" ca="1" si="15"/>
        <v>0.36064047511151281</v>
      </c>
      <c r="D202" s="10">
        <f t="shared" ca="1" si="16"/>
        <v>8.6272414456176089E-2</v>
      </c>
      <c r="E202" s="10">
        <f t="shared" ca="1" si="17"/>
        <v>13.057167197421244</v>
      </c>
      <c r="F202" s="10">
        <f t="shared" ca="1" si="18"/>
        <v>-9.02227984036163E-2</v>
      </c>
      <c r="G202" s="22"/>
    </row>
    <row r="203" spans="1:7" x14ac:dyDescent="0.35">
      <c r="A203" s="10">
        <f t="shared" si="19"/>
        <v>1732</v>
      </c>
      <c r="B203" s="10">
        <v>0.420891791573694</v>
      </c>
      <c r="C203" s="10">
        <f t="shared" ca="1" si="15"/>
        <v>0.37195573746468047</v>
      </c>
      <c r="D203" s="10">
        <f t="shared" ca="1" si="16"/>
        <v>8.8979251516300858E-2</v>
      </c>
      <c r="E203" s="10">
        <f t="shared" ca="1" si="17"/>
        <v>13.018486495832061</v>
      </c>
      <c r="F203" s="10">
        <f t="shared" ca="1" si="18"/>
        <v>-9.318960647802485E-2</v>
      </c>
      <c r="G203" s="22"/>
    </row>
    <row r="204" spans="1:7" x14ac:dyDescent="0.35">
      <c r="A204" s="10">
        <f t="shared" si="19"/>
        <v>1792</v>
      </c>
      <c r="B204" s="10">
        <v>0.43570456055232598</v>
      </c>
      <c r="C204" s="10">
        <f t="shared" ca="1" si="15"/>
        <v>0.38503816212678554</v>
      </c>
      <c r="D204" s="10">
        <f t="shared" ca="1" si="16"/>
        <v>9.2108829143969631E-2</v>
      </c>
      <c r="E204" s="10">
        <f t="shared" ca="1" si="17"/>
        <v>12.973764831532673</v>
      </c>
      <c r="F204" s="10">
        <f t="shared" ca="1" si="18"/>
        <v>-9.6630763449563534E-2</v>
      </c>
      <c r="G204" s="22"/>
    </row>
    <row r="205" spans="1:7" x14ac:dyDescent="0.35">
      <c r="A205" s="10">
        <f t="shared" si="19"/>
        <v>1852</v>
      </c>
      <c r="B205" s="10">
        <v>0.44921433630302698</v>
      </c>
      <c r="C205" s="10">
        <f t="shared" ca="1" si="15"/>
        <v>0.39696980189754244</v>
      </c>
      <c r="D205" s="10">
        <f t="shared" ca="1" si="16"/>
        <v>9.4963116009930099E-2</v>
      </c>
      <c r="E205" s="10">
        <f t="shared" ca="1" si="17"/>
        <v>12.932977072218097</v>
      </c>
      <c r="F205" s="10">
        <f t="shared" ca="1" si="18"/>
        <v>-9.9779580322573128E-2</v>
      </c>
      <c r="G205" s="22"/>
    </row>
    <row r="206" spans="1:7" x14ac:dyDescent="0.35">
      <c r="A206" s="10">
        <f t="shared" si="19"/>
        <v>1912</v>
      </c>
      <c r="B206" s="10">
        <v>0.45973755369733099</v>
      </c>
      <c r="C206" s="10">
        <f t="shared" ca="1" si="15"/>
        <v>0.40626375625290501</v>
      </c>
      <c r="D206" s="10">
        <f t="shared" ca="1" si="16"/>
        <v>9.7186415770819934E-2</v>
      </c>
      <c r="E206" s="10">
        <f t="shared" ca="1" si="17"/>
        <v>12.901206118634981</v>
      </c>
      <c r="F206" s="10">
        <f t="shared" ca="1" si="18"/>
        <v>-0.10223918737617156</v>
      </c>
      <c r="G206" s="22"/>
    </row>
    <row r="207" spans="1:7" x14ac:dyDescent="0.35">
      <c r="A207" s="10">
        <f t="shared" si="19"/>
        <v>1972</v>
      </c>
      <c r="B207" s="10">
        <v>0.47305230836371598</v>
      </c>
      <c r="C207" s="10">
        <f t="shared" ca="1" si="15"/>
        <v>0.41802315620497799</v>
      </c>
      <c r="D207" s="10">
        <f t="shared" ca="1" si="16"/>
        <v>9.9999499427354824E-2</v>
      </c>
      <c r="E207" s="10">
        <f t="shared" ca="1" si="17"/>
        <v>12.861007153183099</v>
      </c>
      <c r="F207" s="10">
        <f t="shared" ca="1" si="18"/>
        <v>-0.10535995946615305</v>
      </c>
      <c r="G207" s="22"/>
    </row>
    <row r="208" spans="1:7" x14ac:dyDescent="0.35">
      <c r="A208" s="10">
        <f t="shared" si="19"/>
        <v>2032</v>
      </c>
      <c r="B208" s="10">
        <v>0.48775165466554599</v>
      </c>
      <c r="C208" s="10">
        <f t="shared" ca="1" si="15"/>
        <v>0.43100540758912426</v>
      </c>
      <c r="D208" s="10">
        <f t="shared" ca="1" si="16"/>
        <v>0.1031051136034703</v>
      </c>
      <c r="E208" s="10">
        <f t="shared" ca="1" si="17"/>
        <v>12.816627926606408</v>
      </c>
      <c r="F208" s="10">
        <f t="shared" ca="1" si="18"/>
        <v>-0.10881660729429042</v>
      </c>
      <c r="G208" s="22"/>
    </row>
    <row r="209" spans="1:7" x14ac:dyDescent="0.35">
      <c r="A209" s="10">
        <f t="shared" si="19"/>
        <v>2092</v>
      </c>
      <c r="B209" s="10">
        <v>0.49764834590533302</v>
      </c>
      <c r="C209" s="10">
        <f t="shared" ca="1" si="15"/>
        <v>0.43974602304970412</v>
      </c>
      <c r="D209" s="10">
        <f t="shared" ca="1" si="16"/>
        <v>0.10519604363395021</v>
      </c>
      <c r="E209" s="10">
        <f t="shared" ca="1" si="17"/>
        <v>12.786748536470851</v>
      </c>
      <c r="F209" s="10">
        <f t="shared" ca="1" si="18"/>
        <v>-0.11115062786716465</v>
      </c>
      <c r="G209" s="22"/>
    </row>
    <row r="210" spans="1:7" x14ac:dyDescent="0.35">
      <c r="A210" s="10">
        <f t="shared" si="19"/>
        <v>2152</v>
      </c>
      <c r="B210" s="10">
        <v>0.51427606682676297</v>
      </c>
      <c r="C210" s="10">
        <f t="shared" ca="1" si="15"/>
        <v>0.45443138718188714</v>
      </c>
      <c r="D210" s="10">
        <f t="shared" ca="1" si="16"/>
        <v>0.10870907644165104</v>
      </c>
      <c r="E210" s="10">
        <f t="shared" ca="1" si="17"/>
        <v>12.736547297648805</v>
      </c>
      <c r="F210" s="10">
        <f t="shared" ca="1" si="18"/>
        <v>-0.11508439127177056</v>
      </c>
      <c r="G210" s="22"/>
    </row>
    <row r="211" spans="1:7" x14ac:dyDescent="0.35">
      <c r="A211" s="10">
        <f t="shared" si="19"/>
        <v>2212</v>
      </c>
      <c r="B211" s="10">
        <v>0.52668863881448102</v>
      </c>
      <c r="C211" s="10">
        <f t="shared" ca="1" si="15"/>
        <v>0.4653939923589831</v>
      </c>
      <c r="D211" s="10">
        <f t="shared" ca="1" si="16"/>
        <v>0.11133155085211593</v>
      </c>
      <c r="E211" s="10">
        <f t="shared" ca="1" si="17"/>
        <v>12.699072138323261</v>
      </c>
      <c r="F211" s="10">
        <f t="shared" ca="1" si="18"/>
        <v>-0.11803106112078665</v>
      </c>
      <c r="G211" s="22"/>
    </row>
    <row r="212" spans="1:7" x14ac:dyDescent="0.35">
      <c r="A212" s="10">
        <f t="shared" si="19"/>
        <v>2272</v>
      </c>
      <c r="B212" s="10">
        <v>0.53977858615664798</v>
      </c>
      <c r="C212" s="10">
        <f t="shared" ca="1" si="15"/>
        <v>0.47695484571340008</v>
      </c>
      <c r="D212" s="10">
        <f t="shared" ca="1" si="16"/>
        <v>0.11409713819155956</v>
      </c>
      <c r="E212" s="10">
        <f t="shared" ca="1" si="17"/>
        <v>12.659551895242613</v>
      </c>
      <c r="F212" s="10">
        <f t="shared" ca="1" si="18"/>
        <v>-0.12114797117266365</v>
      </c>
      <c r="G212" s="22"/>
    </row>
    <row r="213" spans="1:7" x14ac:dyDescent="0.35">
      <c r="A213" s="10">
        <f t="shared" si="19"/>
        <v>2332</v>
      </c>
      <c r="B213" s="10">
        <v>0.54953845162190396</v>
      </c>
      <c r="C213" s="10">
        <f t="shared" ca="1" si="15"/>
        <v>0.48557461861647311</v>
      </c>
      <c r="D213" s="10">
        <f t="shared" ca="1" si="16"/>
        <v>0.11615916026543269</v>
      </c>
      <c r="E213" s="10">
        <f t="shared" ca="1" si="17"/>
        <v>12.630085599806966</v>
      </c>
      <c r="F213" s="10">
        <f t="shared" ca="1" si="18"/>
        <v>-0.12347827810377127</v>
      </c>
      <c r="G213" s="22"/>
    </row>
    <row r="214" spans="1:7" x14ac:dyDescent="0.35">
      <c r="A214" s="10">
        <f t="shared" si="19"/>
        <v>2392</v>
      </c>
      <c r="B214" s="10">
        <v>0.56255576082801195</v>
      </c>
      <c r="C214" s="10">
        <f t="shared" ca="1" si="15"/>
        <v>0.49707131901313062</v>
      </c>
      <c r="D214" s="10">
        <f t="shared" ca="1" si="16"/>
        <v>0.11890940093432111</v>
      </c>
      <c r="E214" s="10">
        <f t="shared" ca="1" si="17"/>
        <v>12.59078466064855</v>
      </c>
      <c r="F214" s="10">
        <f t="shared" ca="1" si="18"/>
        <v>-0.12659482170935457</v>
      </c>
      <c r="G214" s="22"/>
    </row>
    <row r="215" spans="1:7" x14ac:dyDescent="0.35">
      <c r="A215" s="10">
        <f t="shared" si="19"/>
        <v>2452</v>
      </c>
      <c r="B215" s="10">
        <v>0.57516256254624598</v>
      </c>
      <c r="C215" s="10">
        <f t="shared" ca="1" si="15"/>
        <v>0.50820546509660813</v>
      </c>
      <c r="D215" s="10">
        <f t="shared" ca="1" si="16"/>
        <v>0.1215729113604106</v>
      </c>
      <c r="E215" s="10">
        <f t="shared" ca="1" si="17"/>
        <v>12.552723096659731</v>
      </c>
      <c r="F215" s="10">
        <f t="shared" ca="1" si="18"/>
        <v>-0.12962237008717378</v>
      </c>
      <c r="G215" s="22"/>
    </row>
    <row r="216" spans="1:7" x14ac:dyDescent="0.35">
      <c r="A216" s="10">
        <f t="shared" si="19"/>
        <v>2512</v>
      </c>
      <c r="B216" s="10">
        <v>0.58442117344126399</v>
      </c>
      <c r="C216" s="10">
        <f t="shared" ca="1" si="15"/>
        <v>0.51638253716764004</v>
      </c>
      <c r="D216" s="10">
        <f t="shared" ca="1" si="16"/>
        <v>0.12352903054124284</v>
      </c>
      <c r="E216" s="10">
        <f t="shared" ca="1" si="17"/>
        <v>12.524770153565639</v>
      </c>
      <c r="F216" s="10">
        <f t="shared" ca="1" si="18"/>
        <v>-0.13185169615195283</v>
      </c>
      <c r="G216" s="22"/>
    </row>
    <row r="217" spans="1:7" x14ac:dyDescent="0.35">
      <c r="A217" s="10">
        <f t="shared" si="19"/>
        <v>2572</v>
      </c>
      <c r="B217" s="10">
        <v>0.59766517692689503</v>
      </c>
      <c r="C217" s="10">
        <f t="shared" ca="1" si="15"/>
        <v>0.52807945069375828</v>
      </c>
      <c r="D217" s="10">
        <f t="shared" ca="1" si="16"/>
        <v>0.12632716619496084</v>
      </c>
      <c r="E217" s="10">
        <f t="shared" ca="1" si="17"/>
        <v>12.484784795074008</v>
      </c>
      <c r="F217" s="10">
        <f t="shared" ca="1" si="18"/>
        <v>-0.13504930543717319</v>
      </c>
      <c r="G217" s="22"/>
    </row>
    <row r="218" spans="1:7" x14ac:dyDescent="0.35">
      <c r="A218" s="10">
        <f t="shared" si="19"/>
        <v>2632</v>
      </c>
      <c r="B218" s="10">
        <v>0.61036582919740201</v>
      </c>
      <c r="C218" s="10">
        <f t="shared" ca="1" si="15"/>
        <v>0.53929648423611531</v>
      </c>
      <c r="D218" s="10">
        <f t="shared" ca="1" si="16"/>
        <v>0.12901050495896349</v>
      </c>
      <c r="E218" s="10">
        <f t="shared" ca="1" si="17"/>
        <v>12.44643988413641</v>
      </c>
      <c r="F218" s="10">
        <f t="shared" ca="1" si="18"/>
        <v>-0.13812536300485037</v>
      </c>
      <c r="G218" s="22"/>
    </row>
    <row r="219" spans="1:7" x14ac:dyDescent="0.35">
      <c r="A219" s="10">
        <f t="shared" si="19"/>
        <v>2692</v>
      </c>
      <c r="B219" s="10">
        <v>0.61797091980087604</v>
      </c>
      <c r="C219" s="10">
        <f t="shared" ca="1" si="15"/>
        <v>0.54601319095124434</v>
      </c>
      <c r="D219" s="10">
        <f t="shared" ca="1" si="16"/>
        <v>0.13061727553935668</v>
      </c>
      <c r="E219" s="10">
        <f t="shared" ca="1" si="17"/>
        <v>12.423479132542592</v>
      </c>
      <c r="F219" s="10">
        <f t="shared" ca="1" si="18"/>
        <v>-0.13997183127055207</v>
      </c>
      <c r="G219" s="22"/>
    </row>
    <row r="220" spans="1:7" x14ac:dyDescent="0.35">
      <c r="A220" s="10">
        <f t="shared" si="19"/>
        <v>2752</v>
      </c>
      <c r="B220" s="10">
        <v>0.62942769927621001</v>
      </c>
      <c r="C220" s="10">
        <f t="shared" ca="1" si="15"/>
        <v>0.55613165391874353</v>
      </c>
      <c r="D220" s="10">
        <f t="shared" ca="1" si="16"/>
        <v>0.13303781425044181</v>
      </c>
      <c r="E220" s="10">
        <f t="shared" ca="1" si="17"/>
        <v>12.388889634361187</v>
      </c>
      <c r="F220" s="10">
        <f t="shared" ca="1" si="18"/>
        <v>-0.14275991820517195</v>
      </c>
      <c r="G220" s="22"/>
    </row>
    <row r="221" spans="1:7" x14ac:dyDescent="0.35">
      <c r="A221" s="10">
        <f t="shared" si="19"/>
        <v>2812</v>
      </c>
      <c r="B221" s="10">
        <v>0.64129137043032802</v>
      </c>
      <c r="C221" s="10">
        <f t="shared" ca="1" si="15"/>
        <v>0.56660947776880344</v>
      </c>
      <c r="D221" s="10">
        <f t="shared" ca="1" si="16"/>
        <v>0.13554431927185315</v>
      </c>
      <c r="E221" s="10">
        <f t="shared" ca="1" si="17"/>
        <v>12.353071677605218</v>
      </c>
      <c r="F221" s="10">
        <f t="shared" ca="1" si="18"/>
        <v>-0.14565524095876081</v>
      </c>
      <c r="G221" s="22"/>
    </row>
    <row r="222" spans="1:7" x14ac:dyDescent="0.35">
      <c r="A222" s="10">
        <f t="shared" si="19"/>
        <v>2872</v>
      </c>
      <c r="B222" s="10">
        <v>0.650926511025538</v>
      </c>
      <c r="C222" s="10">
        <f t="shared" ca="1" si="15"/>
        <v>0.57511909545928774</v>
      </c>
      <c r="D222" s="10">
        <f t="shared" ca="1" si="16"/>
        <v>0.13757999001577081</v>
      </c>
      <c r="E222" s="10">
        <f t="shared" ca="1" si="17"/>
        <v>12.323981942674635</v>
      </c>
      <c r="F222" s="10">
        <f t="shared" ca="1" si="18"/>
        <v>-0.14801287642470232</v>
      </c>
      <c r="G222" s="22"/>
    </row>
    <row r="223" spans="1:7" x14ac:dyDescent="0.35">
      <c r="A223" s="10">
        <f t="shared" si="19"/>
        <v>2932</v>
      </c>
      <c r="B223" s="10">
        <v>0.67002723890321303</v>
      </c>
      <c r="C223" s="10">
        <f t="shared" ca="1" si="15"/>
        <v>0.59198858379138297</v>
      </c>
      <c r="D223" s="10">
        <f t="shared" ca="1" si="16"/>
        <v>0.14161550901457462</v>
      </c>
      <c r="E223" s="10">
        <f t="shared" ca="1" si="17"/>
        <v>12.266314376181727</v>
      </c>
      <c r="F223" s="10">
        <f t="shared" ca="1" si="18"/>
        <v>-0.15270315518041971</v>
      </c>
      <c r="G223" s="22"/>
    </row>
    <row r="224" spans="1:7" x14ac:dyDescent="0.35">
      <c r="A224" s="10">
        <f t="shared" si="19"/>
        <v>2992</v>
      </c>
      <c r="B224" s="10">
        <v>0.67521419764409696</v>
      </c>
      <c r="C224" s="10">
        <f t="shared" ca="1" si="15"/>
        <v>0.59656963120061135</v>
      </c>
      <c r="D224" s="10">
        <f t="shared" ca="1" si="16"/>
        <v>0.14271138717581025</v>
      </c>
      <c r="E224" s="10">
        <f t="shared" ca="1" si="17"/>
        <v>12.250654277257672</v>
      </c>
      <c r="F224" s="10">
        <f t="shared" ca="1" si="18"/>
        <v>-0.15398064598894268</v>
      </c>
      <c r="G224" s="22"/>
    </row>
    <row r="225" spans="1:7" x14ac:dyDescent="0.35">
      <c r="A225" s="10">
        <f t="shared" si="19"/>
        <v>3052</v>
      </c>
      <c r="B225" s="10">
        <v>0.69126691033781096</v>
      </c>
      <c r="C225" s="10">
        <f t="shared" ca="1" si="15"/>
        <v>0.61074715633050958</v>
      </c>
      <c r="D225" s="10">
        <f t="shared" ca="1" si="16"/>
        <v>0.1461029347373845</v>
      </c>
      <c r="E225" s="10">
        <f t="shared" ca="1" si="17"/>
        <v>12.202189062602773</v>
      </c>
      <c r="F225" s="10">
        <f t="shared" ca="1" si="18"/>
        <v>-0.15794462493756325</v>
      </c>
      <c r="G225" s="22"/>
    </row>
    <row r="226" spans="1:7" x14ac:dyDescent="0.35">
      <c r="A226" s="10">
        <f t="shared" si="19"/>
        <v>3112</v>
      </c>
      <c r="B226" s="10">
        <v>0.69881384146326497</v>
      </c>
      <c r="C226" s="10">
        <f t="shared" ca="1" si="15"/>
        <v>0.61741249743056137</v>
      </c>
      <c r="D226" s="10">
        <f t="shared" ca="1" si="16"/>
        <v>0.14769741763533889</v>
      </c>
      <c r="E226" s="10">
        <f t="shared" ca="1" si="17"/>
        <v>12.179403901991005</v>
      </c>
      <c r="F226" s="10">
        <f t="shared" ca="1" si="18"/>
        <v>-0.15981367158089563</v>
      </c>
      <c r="G226" s="22"/>
    </row>
    <row r="227" spans="1:7" x14ac:dyDescent="0.35">
      <c r="A227" s="10">
        <f t="shared" si="19"/>
        <v>3172</v>
      </c>
      <c r="B227" s="10">
        <v>0.70590720528180395</v>
      </c>
      <c r="C227" s="10">
        <f t="shared" ca="1" si="15"/>
        <v>0.6236772544041429</v>
      </c>
      <c r="D227" s="10">
        <f t="shared" ca="1" si="16"/>
        <v>0.14919607279855907</v>
      </c>
      <c r="E227" s="10">
        <f t="shared" ca="1" si="17"/>
        <v>12.157988119708591</v>
      </c>
      <c r="F227" s="10">
        <f t="shared" ca="1" si="18"/>
        <v>-0.16157357977408818</v>
      </c>
      <c r="G227" s="22"/>
    </row>
    <row r="228" spans="1:7" x14ac:dyDescent="0.35">
      <c r="A228" s="10">
        <f t="shared" si="19"/>
        <v>3232</v>
      </c>
      <c r="B228" s="10">
        <v>0.71906108382734002</v>
      </c>
      <c r="C228" s="10">
        <f t="shared" ca="1" si="15"/>
        <v>0.63529457087851005</v>
      </c>
      <c r="D228" s="10">
        <f t="shared" ca="1" si="16"/>
        <v>0.15197516724555715</v>
      </c>
      <c r="E228" s="10">
        <f t="shared" ca="1" si="17"/>
        <v>12.118274860060987</v>
      </c>
      <c r="F228" s="10">
        <f t="shared" ca="1" si="18"/>
        <v>-0.16484535971045816</v>
      </c>
      <c r="G228" s="22"/>
    </row>
    <row r="229" spans="1:7" x14ac:dyDescent="0.35">
      <c r="A229" s="10">
        <f t="shared" si="19"/>
        <v>3292</v>
      </c>
      <c r="B229" s="10">
        <v>0.73101884981667598</v>
      </c>
      <c r="C229" s="10">
        <f t="shared" ca="1" si="15"/>
        <v>0.64585549793463548</v>
      </c>
      <c r="D229" s="10">
        <f t="shared" ca="1" si="16"/>
        <v>0.15450155221592349</v>
      </c>
      <c r="E229" s="10">
        <f t="shared" ca="1" si="17"/>
        <v>12.082172818834453</v>
      </c>
      <c r="F229" s="10">
        <f t="shared" ca="1" si="18"/>
        <v>-0.16782894650080352</v>
      </c>
      <c r="G229" s="22"/>
    </row>
    <row r="230" spans="1:7" x14ac:dyDescent="0.35">
      <c r="A230" s="10">
        <f t="shared" si="19"/>
        <v>3352</v>
      </c>
      <c r="B230" s="10">
        <v>0.73466718041324297</v>
      </c>
      <c r="C230" s="10">
        <f t="shared" ca="1" si="15"/>
        <v>0.64907765108107907</v>
      </c>
      <c r="D230" s="10">
        <f t="shared" ca="1" si="16"/>
        <v>0.15527235569161574</v>
      </c>
      <c r="E230" s="10">
        <f t="shared" ca="1" si="17"/>
        <v>12.071158037166809</v>
      </c>
      <c r="F230" s="10">
        <f t="shared" ca="1" si="18"/>
        <v>-0.16874101800737035</v>
      </c>
      <c r="G230" s="22"/>
    </row>
    <row r="231" spans="1:7" x14ac:dyDescent="0.35">
      <c r="A231" s="10">
        <f t="shared" si="19"/>
        <v>3412</v>
      </c>
      <c r="B231" s="10">
        <v>0.74676688161771798</v>
      </c>
      <c r="C231" s="10">
        <f t="shared" ca="1" si="15"/>
        <v>0.65976393327921978</v>
      </c>
      <c r="D231" s="10">
        <f t="shared" ca="1" si="16"/>
        <v>0.15782872811905496</v>
      </c>
      <c r="E231" s="10">
        <f t="shared" ca="1" si="17"/>
        <v>12.034627475178704</v>
      </c>
      <c r="F231" s="10">
        <f t="shared" ca="1" si="18"/>
        <v>-0.17177187464000862</v>
      </c>
      <c r="G231" s="22"/>
    </row>
    <row r="232" spans="1:7" x14ac:dyDescent="0.35">
      <c r="A232" s="10">
        <f t="shared" si="19"/>
        <v>3472</v>
      </c>
      <c r="B232" s="10">
        <v>0.75842209496025004</v>
      </c>
      <c r="C232" s="10">
        <f t="shared" ca="1" si="15"/>
        <v>0.67005765018619334</v>
      </c>
      <c r="D232" s="10">
        <f t="shared" ca="1" si="16"/>
        <v>0.16029119107754117</v>
      </c>
      <c r="E232" s="10">
        <f t="shared" ca="1" si="17"/>
        <v>11.999438879501936</v>
      </c>
      <c r="F232" s="10">
        <f t="shared" ca="1" si="18"/>
        <v>-0.17470010328856586</v>
      </c>
      <c r="G232" s="22"/>
    </row>
    <row r="233" spans="1:7" x14ac:dyDescent="0.35">
      <c r="A233" s="10">
        <f t="shared" si="19"/>
        <v>3532</v>
      </c>
      <c r="B233" s="10">
        <v>0.76391900020349501</v>
      </c>
      <c r="C233" s="10">
        <f t="shared" ca="1" si="15"/>
        <v>0.67491243789153188</v>
      </c>
      <c r="D233" s="10">
        <f t="shared" ca="1" si="16"/>
        <v>0.16145255339241224</v>
      </c>
      <c r="E233" s="10">
        <f t="shared" ca="1" si="17"/>
        <v>11.982843012022428</v>
      </c>
      <c r="F233" s="10">
        <f t="shared" ca="1" si="18"/>
        <v>-0.17608411421827386</v>
      </c>
      <c r="G233" s="22"/>
    </row>
    <row r="234" spans="1:7" x14ac:dyDescent="0.35">
      <c r="A234" s="10">
        <f t="shared" si="19"/>
        <v>3592</v>
      </c>
      <c r="B234" s="10">
        <v>0.76599484161543896</v>
      </c>
      <c r="C234" s="10">
        <f t="shared" ca="1" si="15"/>
        <v>0.67674579119106748</v>
      </c>
      <c r="D234" s="10">
        <f t="shared" ca="1" si="16"/>
        <v>0.16189112816872717</v>
      </c>
      <c r="E234" s="10">
        <f t="shared" ca="1" si="17"/>
        <v>11.976575778468888</v>
      </c>
      <c r="F234" s="10">
        <f t="shared" ca="1" si="18"/>
        <v>-0.17660726828568116</v>
      </c>
      <c r="G234" s="22"/>
    </row>
    <row r="235" spans="1:7" x14ac:dyDescent="0.35">
      <c r="A235" s="10">
        <f t="shared" si="19"/>
        <v>3652</v>
      </c>
      <c r="B235" s="10">
        <v>0.78447086210941397</v>
      </c>
      <c r="C235" s="10">
        <f t="shared" ca="1" si="15"/>
        <v>0.69306354694062489</v>
      </c>
      <c r="D235" s="10">
        <f t="shared" ca="1" si="16"/>
        <v>0.16579466169913629</v>
      </c>
      <c r="E235" s="10">
        <f t="shared" ca="1" si="17"/>
        <v>11.920794284319342</v>
      </c>
      <c r="F235" s="10">
        <f t="shared" ca="1" si="18"/>
        <v>-0.18127569793400916</v>
      </c>
      <c r="G235" s="22"/>
    </row>
    <row r="236" spans="1:7" x14ac:dyDescent="0.35">
      <c r="A236" s="10">
        <f t="shared" si="19"/>
        <v>3712</v>
      </c>
      <c r="B236" s="10">
        <v>0.79336299433930901</v>
      </c>
      <c r="C236" s="10">
        <f t="shared" ca="1" si="15"/>
        <v>0.70091695032191637</v>
      </c>
      <c r="D236" s="10">
        <f t="shared" ca="1" si="16"/>
        <v>0.16767335285600882</v>
      </c>
      <c r="E236" s="10">
        <f t="shared" ca="1" si="17"/>
        <v>11.893947787687633</v>
      </c>
      <c r="F236" s="10">
        <f t="shared" ca="1" si="18"/>
        <v>-0.18353031046962962</v>
      </c>
      <c r="G236" s="22"/>
    </row>
    <row r="237" spans="1:7" x14ac:dyDescent="0.35">
      <c r="A237" s="10">
        <f t="shared" si="19"/>
        <v>3772</v>
      </c>
      <c r="B237" s="10">
        <v>0.79846848418208205</v>
      </c>
      <c r="C237" s="10">
        <f t="shared" ca="1" si="15"/>
        <v>0.7054260455712632</v>
      </c>
      <c r="D237" s="10">
        <f t="shared" ca="1" si="16"/>
        <v>0.16875201862155759</v>
      </c>
      <c r="E237" s="10">
        <f t="shared" ca="1" si="17"/>
        <v>11.878533653897941</v>
      </c>
      <c r="F237" s="10">
        <f t="shared" ca="1" si="18"/>
        <v>-0.18482711543193323</v>
      </c>
      <c r="G237" s="22"/>
    </row>
    <row r="238" spans="1:7" x14ac:dyDescent="0.35">
      <c r="A238" s="10">
        <f t="shared" si="19"/>
        <v>3832</v>
      </c>
      <c r="B238" s="10">
        <v>0.81178835956226303</v>
      </c>
      <c r="C238" s="10">
        <f t="shared" ca="1" si="15"/>
        <v>0.71718996806416224</v>
      </c>
      <c r="D238" s="10">
        <f t="shared" ca="1" si="16"/>
        <v>0.17156618416030889</v>
      </c>
      <c r="E238" s="10">
        <f t="shared" ca="1" si="17"/>
        <v>11.838319228349185</v>
      </c>
      <c r="F238" s="10">
        <f t="shared" ca="1" si="18"/>
        <v>-0.18821832962787677</v>
      </c>
      <c r="G238" s="22"/>
    </row>
    <row r="239" spans="1:7" x14ac:dyDescent="0.35">
      <c r="A239" s="10">
        <f t="shared" si="19"/>
        <v>3892</v>
      </c>
      <c r="B239" s="10">
        <v>0.81441484544550102</v>
      </c>
      <c r="C239" s="10">
        <f t="shared" ca="1" si="15"/>
        <v>0.71950964264648443</v>
      </c>
      <c r="D239" s="10">
        <f t="shared" ca="1" si="16"/>
        <v>0.172121096713892</v>
      </c>
      <c r="E239" s="10">
        <f t="shared" ca="1" si="17"/>
        <v>11.830389527958483</v>
      </c>
      <c r="F239" s="10">
        <f t="shared" ca="1" si="18"/>
        <v>-0.18888838736267205</v>
      </c>
      <c r="G239" s="22"/>
    </row>
    <row r="240" spans="1:7" x14ac:dyDescent="0.35">
      <c r="A240" s="10">
        <f t="shared" si="19"/>
        <v>3952</v>
      </c>
      <c r="B240" s="10">
        <v>0.82951922804996603</v>
      </c>
      <c r="C240" s="10">
        <f t="shared" ref="C240:C291" ca="1" si="20">(B240-$C$2)/($C$118-$C$2)</f>
        <v>0.73284961627164336</v>
      </c>
      <c r="D240" s="10">
        <f t="shared" ref="D240:D291" ca="1" si="21">$L$4*C240</f>
        <v>0.17531228520450251</v>
      </c>
      <c r="E240" s="10">
        <f t="shared" ref="E240:E291" ca="1" si="22">$K$6*(1-D240)</f>
        <v>11.784787444427659</v>
      </c>
      <c r="F240" s="10">
        <f t="shared" ref="F240:F291" ca="1" si="23">LN(E240/$K$6)</f>
        <v>-0.19275049182769105</v>
      </c>
      <c r="G240" s="22"/>
    </row>
    <row r="241" spans="1:7" x14ac:dyDescent="0.35">
      <c r="A241" s="10">
        <f t="shared" ref="A241:A291" si="24">A240+60</f>
        <v>4012</v>
      </c>
      <c r="B241" s="10">
        <v>0.83541828246371297</v>
      </c>
      <c r="C241" s="10">
        <f t="shared" ca="1" si="20"/>
        <v>0.73805957634439068</v>
      </c>
      <c r="D241" s="10">
        <f t="shared" ca="1" si="21"/>
        <v>0.17655861185310512</v>
      </c>
      <c r="E241" s="10">
        <f t="shared" ca="1" si="22"/>
        <v>11.766977436619127</v>
      </c>
      <c r="F241" s="10">
        <f t="shared" ca="1" si="23"/>
        <v>-0.19426290597528154</v>
      </c>
      <c r="G241" s="22"/>
    </row>
    <row r="242" spans="1:7" x14ac:dyDescent="0.35">
      <c r="A242" s="10">
        <f t="shared" si="24"/>
        <v>4072</v>
      </c>
      <c r="B242" s="10">
        <v>0.84690539282378297</v>
      </c>
      <c r="C242" s="10">
        <f t="shared" ca="1" si="20"/>
        <v>0.74820482711335135</v>
      </c>
      <c r="D242" s="10">
        <f t="shared" ca="1" si="21"/>
        <v>0.17898555874205591</v>
      </c>
      <c r="E242" s="10">
        <f t="shared" ca="1" si="22"/>
        <v>11.732296365576021</v>
      </c>
      <c r="F242" s="10">
        <f t="shared" ca="1" si="23"/>
        <v>-0.19721457984525587</v>
      </c>
      <c r="G242" s="22"/>
    </row>
    <row r="243" spans="1:7" x14ac:dyDescent="0.35">
      <c r="A243" s="10">
        <f t="shared" si="24"/>
        <v>4132</v>
      </c>
      <c r="B243" s="10">
        <v>0.85793658710008902</v>
      </c>
      <c r="C243" s="10">
        <f t="shared" ca="1" si="20"/>
        <v>0.75794741934988719</v>
      </c>
      <c r="D243" s="10">
        <f t="shared" ca="1" si="21"/>
        <v>0.18131618165688002</v>
      </c>
      <c r="E243" s="10">
        <f t="shared" ca="1" si="22"/>
        <v>11.698991764123184</v>
      </c>
      <c r="F243" s="10">
        <f t="shared" ca="1" si="23"/>
        <v>-0.20005732785782404</v>
      </c>
      <c r="G243" s="22"/>
    </row>
    <row r="244" spans="1:7" x14ac:dyDescent="0.35">
      <c r="A244" s="10">
        <f t="shared" si="24"/>
        <v>4192</v>
      </c>
      <c r="B244" s="10">
        <v>0.85854872567893104</v>
      </c>
      <c r="C244" s="10">
        <f t="shared" ca="1" si="20"/>
        <v>0.75848805134462227</v>
      </c>
      <c r="D244" s="10">
        <f t="shared" ca="1" si="21"/>
        <v>0.18144551164266054</v>
      </c>
      <c r="E244" s="10">
        <f t="shared" ca="1" si="22"/>
        <v>11.697143638626381</v>
      </c>
      <c r="F244" s="10">
        <f t="shared" ca="1" si="23"/>
        <v>-0.20021531339422427</v>
      </c>
      <c r="G244" s="22"/>
    </row>
    <row r="245" spans="1:7" x14ac:dyDescent="0.35">
      <c r="A245" s="10">
        <f t="shared" si="24"/>
        <v>4252</v>
      </c>
      <c r="B245" s="10">
        <v>0.86234328707199404</v>
      </c>
      <c r="C245" s="10">
        <f t="shared" ca="1" si="20"/>
        <v>0.76183935342879638</v>
      </c>
      <c r="D245" s="10">
        <f t="shared" ca="1" si="21"/>
        <v>0.18224721012723666</v>
      </c>
      <c r="E245" s="10">
        <f t="shared" ca="1" si="22"/>
        <v>11.685687367281787</v>
      </c>
      <c r="F245" s="10">
        <f t="shared" ca="1" si="23"/>
        <v>-0.20119520092438442</v>
      </c>
      <c r="G245" s="22"/>
    </row>
    <row r="246" spans="1:7" x14ac:dyDescent="0.35">
      <c r="A246" s="10">
        <f t="shared" si="24"/>
        <v>4312</v>
      </c>
      <c r="B246" s="10">
        <v>0.875743879511934</v>
      </c>
      <c r="C246" s="10">
        <f t="shared" ca="1" si="20"/>
        <v>0.77367456406875068</v>
      </c>
      <c r="D246" s="10">
        <f t="shared" ca="1" si="21"/>
        <v>0.18507842921652654</v>
      </c>
      <c r="E246" s="10">
        <f t="shared" ca="1" si="22"/>
        <v>11.645229246495836</v>
      </c>
      <c r="F246" s="10">
        <f t="shared" ca="1" si="23"/>
        <v>-0.20466340253940365</v>
      </c>
      <c r="G246" s="22"/>
    </row>
    <row r="247" spans="1:7" x14ac:dyDescent="0.35">
      <c r="A247" s="10">
        <f t="shared" si="24"/>
        <v>4372</v>
      </c>
      <c r="B247" s="10">
        <v>0.891860532795273</v>
      </c>
      <c r="C247" s="10">
        <f t="shared" ca="1" si="20"/>
        <v>0.78790856060840531</v>
      </c>
      <c r="D247" s="10">
        <f t="shared" ca="1" si="21"/>
        <v>0.1884834858687427</v>
      </c>
      <c r="E247" s="10">
        <f t="shared" ca="1" si="22"/>
        <v>11.596570986935665</v>
      </c>
      <c r="F247" s="10">
        <f t="shared" ca="1" si="23"/>
        <v>-0.20885054210361295</v>
      </c>
      <c r="G247" s="22"/>
    </row>
    <row r="248" spans="1:7" x14ac:dyDescent="0.35">
      <c r="A248" s="10">
        <f t="shared" si="24"/>
        <v>4432</v>
      </c>
      <c r="B248" s="10">
        <v>0.89553501677407599</v>
      </c>
      <c r="C248" s="10">
        <f t="shared" ca="1" si="20"/>
        <v>0.79115381204614432</v>
      </c>
      <c r="D248" s="10">
        <f t="shared" ca="1" si="21"/>
        <v>0.18925981491767863</v>
      </c>
      <c r="E248" s="10">
        <f t="shared" ca="1" si="22"/>
        <v>11.585477244826372</v>
      </c>
      <c r="F248" s="10">
        <f t="shared" ca="1" si="23"/>
        <v>-0.20980763984107254</v>
      </c>
      <c r="G248" s="22"/>
    </row>
    <row r="249" spans="1:7" x14ac:dyDescent="0.35">
      <c r="A249" s="10">
        <f t="shared" si="24"/>
        <v>4492</v>
      </c>
      <c r="B249" s="10">
        <v>0.90108803360608303</v>
      </c>
      <c r="C249" s="10">
        <f t="shared" ca="1" si="20"/>
        <v>0.79605815670020119</v>
      </c>
      <c r="D249" s="10">
        <f t="shared" ca="1" si="21"/>
        <v>0.19043303224582211</v>
      </c>
      <c r="E249" s="10">
        <f t="shared" ca="1" si="22"/>
        <v>11.568711969207202</v>
      </c>
      <c r="F249" s="10">
        <f t="shared" ca="1" si="23"/>
        <v>-0.21125578198019804</v>
      </c>
      <c r="G249" s="22"/>
    </row>
    <row r="250" spans="1:7" x14ac:dyDescent="0.35">
      <c r="A250" s="10">
        <f t="shared" si="24"/>
        <v>4552</v>
      </c>
      <c r="B250" s="10">
        <v>0.904043738728183</v>
      </c>
      <c r="C250" s="10">
        <f t="shared" ca="1" si="20"/>
        <v>0.79866859298250947</v>
      </c>
      <c r="D250" s="10">
        <f t="shared" ca="1" si="21"/>
        <v>0.19105750081327591</v>
      </c>
      <c r="E250" s="10">
        <f t="shared" ca="1" si="22"/>
        <v>11.559788313378286</v>
      </c>
      <c r="F250" s="10">
        <f t="shared" ca="1" si="23"/>
        <v>-0.2120274408567088</v>
      </c>
      <c r="G250" s="22"/>
    </row>
    <row r="251" spans="1:7" x14ac:dyDescent="0.35">
      <c r="A251" s="10">
        <f t="shared" si="24"/>
        <v>4612</v>
      </c>
      <c r="B251" s="10">
        <v>0.911955163605778</v>
      </c>
      <c r="C251" s="10">
        <f t="shared" ca="1" si="20"/>
        <v>0.80565584972568449</v>
      </c>
      <c r="D251" s="10">
        <f t="shared" ca="1" si="21"/>
        <v>0.19272899237137822</v>
      </c>
      <c r="E251" s="10">
        <f t="shared" ca="1" si="22"/>
        <v>11.535902699013006</v>
      </c>
      <c r="F251" s="10">
        <f t="shared" ca="1" si="23"/>
        <v>-0.21409584598633086</v>
      </c>
      <c r="G251" s="22"/>
    </row>
    <row r="252" spans="1:7" x14ac:dyDescent="0.35">
      <c r="A252" s="10">
        <f t="shared" si="24"/>
        <v>4672</v>
      </c>
      <c r="B252" s="10">
        <v>0.91433067210061802</v>
      </c>
      <c r="C252" s="10">
        <f t="shared" ca="1" si="20"/>
        <v>0.80775386468580201</v>
      </c>
      <c r="D252" s="10">
        <f t="shared" ca="1" si="21"/>
        <v>0.19323087951013754</v>
      </c>
      <c r="E252" s="10">
        <f t="shared" ca="1" si="22"/>
        <v>11.528730731800135</v>
      </c>
      <c r="F252" s="10">
        <f t="shared" ca="1" si="23"/>
        <v>-0.21471774769272817</v>
      </c>
      <c r="G252" s="22"/>
    </row>
    <row r="253" spans="1:7" x14ac:dyDescent="0.35">
      <c r="A253" s="10">
        <f t="shared" si="24"/>
        <v>4732</v>
      </c>
      <c r="B253" s="10">
        <v>0.92838053819357502</v>
      </c>
      <c r="C253" s="10">
        <f t="shared" ca="1" si="20"/>
        <v>0.82016250448427064</v>
      </c>
      <c r="D253" s="10">
        <f t="shared" ca="1" si="21"/>
        <v>0.19619927432272721</v>
      </c>
      <c r="E253" s="10">
        <f t="shared" ca="1" si="22"/>
        <v>11.486312369928227</v>
      </c>
      <c r="F253" s="10">
        <f t="shared" ca="1" si="23"/>
        <v>-0.2184038941591922</v>
      </c>
      <c r="G253" s="22"/>
    </row>
    <row r="254" spans="1:7" x14ac:dyDescent="0.35">
      <c r="A254" s="10">
        <f t="shared" si="24"/>
        <v>4792</v>
      </c>
      <c r="B254" s="10">
        <v>0.94155835077122096</v>
      </c>
      <c r="C254" s="10">
        <f t="shared" ca="1" si="20"/>
        <v>0.83180095915180008</v>
      </c>
      <c r="D254" s="10">
        <f t="shared" ca="1" si="21"/>
        <v>0.19898342544829362</v>
      </c>
      <c r="E254" s="10">
        <f t="shared" ca="1" si="22"/>
        <v>11.446526850343883</v>
      </c>
      <c r="F254" s="10">
        <f t="shared" ca="1" si="23"/>
        <v>-0.22187363980363331</v>
      </c>
      <c r="G254" s="22"/>
    </row>
    <row r="255" spans="1:7" x14ac:dyDescent="0.35">
      <c r="A255" s="10">
        <f t="shared" si="24"/>
        <v>4852</v>
      </c>
      <c r="B255" s="10">
        <v>0.94315998655898803</v>
      </c>
      <c r="C255" s="10">
        <f t="shared" ca="1" si="20"/>
        <v>0.83321550085968865</v>
      </c>
      <c r="D255" s="10">
        <f t="shared" ca="1" si="21"/>
        <v>0.19932181211565472</v>
      </c>
      <c r="E255" s="10">
        <f t="shared" ca="1" si="22"/>
        <v>11.441691304867295</v>
      </c>
      <c r="F255" s="10">
        <f t="shared" ca="1" si="23"/>
        <v>-0.22229617558302345</v>
      </c>
      <c r="G255" s="22"/>
    </row>
    <row r="256" spans="1:7" x14ac:dyDescent="0.35">
      <c r="A256" s="10">
        <f t="shared" si="24"/>
        <v>4912</v>
      </c>
      <c r="B256" s="10">
        <v>0.95345958119615803</v>
      </c>
      <c r="C256" s="10">
        <f t="shared" ca="1" si="20"/>
        <v>0.84231195481001842</v>
      </c>
      <c r="D256" s="10">
        <f t="shared" ca="1" si="21"/>
        <v>0.20149786582965259</v>
      </c>
      <c r="E256" s="10">
        <f t="shared" ca="1" si="22"/>
        <v>11.410595497294263</v>
      </c>
      <c r="F256" s="10">
        <f t="shared" ca="1" si="23"/>
        <v>-0.2250176386063493</v>
      </c>
      <c r="G256" s="22"/>
    </row>
    <row r="257" spans="1:7" x14ac:dyDescent="0.35">
      <c r="A257" s="10">
        <f t="shared" si="24"/>
        <v>4972</v>
      </c>
      <c r="B257" s="10">
        <v>0.95914638005174002</v>
      </c>
      <c r="C257" s="10">
        <f t="shared" ca="1" si="20"/>
        <v>0.84733445382448469</v>
      </c>
      <c r="D257" s="10">
        <f t="shared" ca="1" si="21"/>
        <v>0.20269934804389322</v>
      </c>
      <c r="E257" s="10">
        <f t="shared" ca="1" si="22"/>
        <v>11.393426316452764</v>
      </c>
      <c r="F257" s="10">
        <f t="shared" ca="1" si="23"/>
        <v>-0.22652344176913428</v>
      </c>
      <c r="G257" s="22"/>
    </row>
    <row r="258" spans="1:7" x14ac:dyDescent="0.35">
      <c r="A258" s="10">
        <f t="shared" si="24"/>
        <v>5032</v>
      </c>
      <c r="B258" s="10">
        <v>0.96595637799698297</v>
      </c>
      <c r="C258" s="10">
        <f t="shared" ca="1" si="20"/>
        <v>0.85334894613151047</v>
      </c>
      <c r="D258" s="10">
        <f t="shared" ca="1" si="21"/>
        <v>0.20413813489357993</v>
      </c>
      <c r="E258" s="10">
        <f t="shared" ca="1" si="22"/>
        <v>11.372866052370743</v>
      </c>
      <c r="F258" s="10">
        <f t="shared" ca="1" si="23"/>
        <v>-0.22832964449538692</v>
      </c>
      <c r="G258" s="22"/>
    </row>
    <row r="259" spans="1:7" x14ac:dyDescent="0.35">
      <c r="A259" s="10">
        <f t="shared" si="24"/>
        <v>5092</v>
      </c>
      <c r="B259" s="10">
        <v>0.97653073977690197</v>
      </c>
      <c r="C259" s="10">
        <f t="shared" ca="1" si="20"/>
        <v>0.86268807047316398</v>
      </c>
      <c r="D259" s="10">
        <f t="shared" ca="1" si="21"/>
        <v>0.20637224021859027</v>
      </c>
      <c r="E259" s="10">
        <f t="shared" ca="1" si="22"/>
        <v>11.340940687276344</v>
      </c>
      <c r="F259" s="10">
        <f t="shared" ca="1" si="23"/>
        <v>-0.23114074405997634</v>
      </c>
      <c r="G259" s="22"/>
    </row>
    <row r="260" spans="1:7" x14ac:dyDescent="0.35">
      <c r="A260" s="10">
        <f t="shared" si="24"/>
        <v>5152</v>
      </c>
      <c r="B260" s="10">
        <v>0.98189978084975205</v>
      </c>
      <c r="C260" s="10">
        <f t="shared" ca="1" si="20"/>
        <v>0.86742993038096605</v>
      </c>
      <c r="D260" s="10">
        <f t="shared" ca="1" si="21"/>
        <v>0.20750658794573468</v>
      </c>
      <c r="E260" s="10">
        <f t="shared" ca="1" si="22"/>
        <v>11.32473085825545</v>
      </c>
      <c r="F260" s="10">
        <f t="shared" ca="1" si="23"/>
        <v>-0.23257108613053384</v>
      </c>
      <c r="G260" s="22"/>
    </row>
    <row r="261" spans="1:7" x14ac:dyDescent="0.35">
      <c r="A261" s="10">
        <f t="shared" si="24"/>
        <v>5212</v>
      </c>
      <c r="B261" s="10">
        <v>0.98979321120062602</v>
      </c>
      <c r="C261" s="10">
        <f t="shared" ca="1" si="20"/>
        <v>0.87440129461677141</v>
      </c>
      <c r="D261" s="10">
        <f t="shared" ca="1" si="21"/>
        <v>0.20917427769822405</v>
      </c>
      <c r="E261" s="10">
        <f t="shared" ca="1" si="22"/>
        <v>11.300899571692378</v>
      </c>
      <c r="F261" s="10">
        <f t="shared" ca="1" si="23"/>
        <v>-0.23467766127766918</v>
      </c>
      <c r="G261" s="22"/>
    </row>
    <row r="262" spans="1:7" x14ac:dyDescent="0.35">
      <c r="A262" s="10">
        <f t="shared" si="24"/>
        <v>5272</v>
      </c>
      <c r="B262" s="10">
        <v>0.99253319428000997</v>
      </c>
      <c r="C262" s="10">
        <f t="shared" ca="1" si="20"/>
        <v>0.87682120829146604</v>
      </c>
      <c r="D262" s="10">
        <f t="shared" ca="1" si="21"/>
        <v>0.20975316944748448</v>
      </c>
      <c r="E262" s="10">
        <f t="shared" ca="1" si="22"/>
        <v>11.292627208595446</v>
      </c>
      <c r="F262" s="10">
        <f t="shared" ca="1" si="23"/>
        <v>-0.23540993858408829</v>
      </c>
      <c r="G262" s="22"/>
    </row>
    <row r="263" spans="1:7" x14ac:dyDescent="0.35">
      <c r="A263" s="10">
        <f t="shared" si="24"/>
        <v>5332</v>
      </c>
      <c r="B263" s="10">
        <v>0.99444144036490101</v>
      </c>
      <c r="C263" s="10">
        <f t="shared" ca="1" si="20"/>
        <v>0.8785065438069497</v>
      </c>
      <c r="D263" s="10">
        <f t="shared" ca="1" si="21"/>
        <v>0.21015633540949849</v>
      </c>
      <c r="E263" s="10">
        <f t="shared" ca="1" si="22"/>
        <v>11.286865966998265</v>
      </c>
      <c r="F263" s="10">
        <f t="shared" ca="1" si="23"/>
        <v>-0.23592024602787395</v>
      </c>
      <c r="G263" s="22"/>
    </row>
    <row r="264" spans="1:7" x14ac:dyDescent="0.35">
      <c r="A264" s="10">
        <f t="shared" si="24"/>
        <v>5392</v>
      </c>
      <c r="B264" s="10">
        <v>1.00725622324548</v>
      </c>
      <c r="C264" s="10">
        <f t="shared" ca="1" si="20"/>
        <v>0.88982437586375485</v>
      </c>
      <c r="D264" s="10">
        <f t="shared" ca="1" si="21"/>
        <v>0.21286378719412744</v>
      </c>
      <c r="E264" s="10">
        <f t="shared" ca="1" si="22"/>
        <v>11.248176480995918</v>
      </c>
      <c r="F264" s="10">
        <f t="shared" ca="1" si="23"/>
        <v>-0.23935396700758496</v>
      </c>
      <c r="G264" s="22"/>
    </row>
    <row r="265" spans="1:7" x14ac:dyDescent="0.35">
      <c r="A265" s="10">
        <f t="shared" si="24"/>
        <v>5452</v>
      </c>
      <c r="B265" s="10">
        <v>1.0247155097561</v>
      </c>
      <c r="C265" s="10">
        <f t="shared" ca="1" si="20"/>
        <v>0.90524416677244879</v>
      </c>
      <c r="D265" s="10">
        <f t="shared" ca="1" si="21"/>
        <v>0.2165525095753052</v>
      </c>
      <c r="E265" s="10">
        <f t="shared" ca="1" si="22"/>
        <v>11.19546463816889</v>
      </c>
      <c r="F265" s="10">
        <f t="shared" ca="1" si="23"/>
        <v>-0.24405123867292777</v>
      </c>
      <c r="G265" s="22"/>
    </row>
    <row r="266" spans="1:7" x14ac:dyDescent="0.35">
      <c r="A266" s="10">
        <f t="shared" si="24"/>
        <v>5512</v>
      </c>
      <c r="B266" s="10">
        <v>1.01702338676622</v>
      </c>
      <c r="C266" s="10">
        <f t="shared" ca="1" si="20"/>
        <v>0.89845059430453833</v>
      </c>
      <c r="D266" s="10">
        <f t="shared" ca="1" si="21"/>
        <v>0.21492735116953166</v>
      </c>
      <c r="E266" s="10">
        <f t="shared" ca="1" si="22"/>
        <v>11.218688151787392</v>
      </c>
      <c r="F266" s="10">
        <f t="shared" ca="1" si="23"/>
        <v>-0.24197901920102008</v>
      </c>
      <c r="G266" s="22"/>
    </row>
    <row r="267" spans="1:7" x14ac:dyDescent="0.35">
      <c r="A267" s="10">
        <f t="shared" si="24"/>
        <v>5572</v>
      </c>
      <c r="B267" s="10">
        <v>1.0206248087610901</v>
      </c>
      <c r="C267" s="10">
        <f t="shared" ca="1" si="20"/>
        <v>0.90163131844816746</v>
      </c>
      <c r="D267" s="10">
        <f t="shared" ca="1" si="21"/>
        <v>0.21568824399917061</v>
      </c>
      <c r="E267" s="10">
        <f t="shared" ca="1" si="22"/>
        <v>11.207814993251851</v>
      </c>
      <c r="F267" s="10">
        <f t="shared" ca="1" si="23"/>
        <v>-0.24294868971248484</v>
      </c>
      <c r="G267" s="22"/>
    </row>
    <row r="268" spans="1:7" x14ac:dyDescent="0.35">
      <c r="A268" s="10">
        <f t="shared" si="24"/>
        <v>5632</v>
      </c>
      <c r="B268" s="10">
        <v>1.03362637322711</v>
      </c>
      <c r="C268" s="10">
        <f t="shared" ca="1" si="20"/>
        <v>0.91311411331667403</v>
      </c>
      <c r="D268" s="10">
        <f t="shared" ca="1" si="21"/>
        <v>0.21843515818761475</v>
      </c>
      <c r="E268" s="10">
        <f t="shared" ca="1" si="22"/>
        <v>11.168561589498985</v>
      </c>
      <c r="F268" s="10">
        <f t="shared" ca="1" si="23"/>
        <v>-0.2464571615933632</v>
      </c>
      <c r="G268" s="22"/>
    </row>
    <row r="269" spans="1:7" x14ac:dyDescent="0.35">
      <c r="A269" s="10">
        <f t="shared" si="24"/>
        <v>5692</v>
      </c>
      <c r="B269" s="10">
        <v>1.03864719325787</v>
      </c>
      <c r="C269" s="10">
        <f t="shared" ca="1" si="20"/>
        <v>0.91754842940498671</v>
      </c>
      <c r="D269" s="10">
        <f t="shared" ca="1" si="21"/>
        <v>0.21949593528226091</v>
      </c>
      <c r="E269" s="10">
        <f t="shared" ca="1" si="22"/>
        <v>11.153403084816491</v>
      </c>
      <c r="F269" s="10">
        <f t="shared" ca="1" si="23"/>
        <v>-0.24781533120198038</v>
      </c>
      <c r="G269" s="22"/>
    </row>
    <row r="270" spans="1:7" x14ac:dyDescent="0.35">
      <c r="A270" s="10">
        <f t="shared" si="24"/>
        <v>5752</v>
      </c>
      <c r="B270" s="10">
        <v>1.0411654121626901</v>
      </c>
      <c r="C270" s="10">
        <f t="shared" ca="1" si="20"/>
        <v>0.91977248414806145</v>
      </c>
      <c r="D270" s="10">
        <f t="shared" ca="1" si="21"/>
        <v>0.22002797365789925</v>
      </c>
      <c r="E270" s="10">
        <f t="shared" ca="1" si="22"/>
        <v>11.145800256428618</v>
      </c>
      <c r="F270" s="10">
        <f t="shared" ca="1" si="23"/>
        <v>-0.24849722360558965</v>
      </c>
      <c r="G270" s="22"/>
    </row>
    <row r="271" spans="1:7" x14ac:dyDescent="0.35">
      <c r="A271" s="10">
        <f t="shared" si="24"/>
        <v>5812</v>
      </c>
      <c r="B271" s="10">
        <v>1.04359972870783</v>
      </c>
      <c r="C271" s="10">
        <f t="shared" ca="1" si="20"/>
        <v>0.92192243753297209</v>
      </c>
      <c r="D271" s="10">
        <f t="shared" ca="1" si="21"/>
        <v>0.22054228550663757</v>
      </c>
      <c r="E271" s="10">
        <f t="shared" ca="1" si="22"/>
        <v>11.138450740110148</v>
      </c>
      <c r="F271" s="10">
        <f t="shared" ca="1" si="23"/>
        <v>-0.24915683891741575</v>
      </c>
      <c r="G271" s="22"/>
    </row>
    <row r="272" spans="1:7" x14ac:dyDescent="0.35">
      <c r="A272" s="10">
        <f t="shared" si="24"/>
        <v>5872</v>
      </c>
      <c r="B272" s="10">
        <v>1.0491222414525101</v>
      </c>
      <c r="C272" s="10">
        <f t="shared" ca="1" si="20"/>
        <v>0.92679984141552851</v>
      </c>
      <c r="D272" s="10">
        <f t="shared" ca="1" si="21"/>
        <v>0.22170905806342273</v>
      </c>
      <c r="E272" s="10">
        <f t="shared" ca="1" si="22"/>
        <v>11.121777560273689</v>
      </c>
      <c r="F272" s="10">
        <f t="shared" ca="1" si="23"/>
        <v>-0.25065486335179815</v>
      </c>
      <c r="G272" s="22"/>
    </row>
    <row r="273" spans="1:7" x14ac:dyDescent="0.35">
      <c r="A273" s="10">
        <f t="shared" si="24"/>
        <v>5932</v>
      </c>
      <c r="B273" s="10">
        <v>1.06027614082372</v>
      </c>
      <c r="C273" s="10">
        <f t="shared" ca="1" si="20"/>
        <v>0.93665080502827713</v>
      </c>
      <c r="D273" s="10">
        <f t="shared" ca="1" si="21"/>
        <v>0.22406560557886446</v>
      </c>
      <c r="E273" s="10">
        <f t="shared" ca="1" si="22"/>
        <v>11.088102496278026</v>
      </c>
      <c r="F273" s="10">
        <f t="shared" ca="1" si="23"/>
        <v>-0.25368730564463471</v>
      </c>
      <c r="G273" s="22"/>
    </row>
    <row r="274" spans="1:7" x14ac:dyDescent="0.35">
      <c r="A274" s="10">
        <f t="shared" si="24"/>
        <v>5992</v>
      </c>
      <c r="B274" s="10">
        <v>1.04992148042341</v>
      </c>
      <c r="C274" s="10">
        <f t="shared" ca="1" si="20"/>
        <v>0.92750571778738722</v>
      </c>
      <c r="D274" s="10">
        <f t="shared" ca="1" si="21"/>
        <v>0.22187791780909877</v>
      </c>
      <c r="E274" s="10">
        <f t="shared" ca="1" si="22"/>
        <v>11.119364554507976</v>
      </c>
      <c r="F274" s="10">
        <f t="shared" ca="1" si="23"/>
        <v>-0.25087184913092092</v>
      </c>
      <c r="G274" s="22"/>
    </row>
    <row r="275" spans="1:7" x14ac:dyDescent="0.35">
      <c r="A275" s="10">
        <f t="shared" si="24"/>
        <v>6052</v>
      </c>
      <c r="B275" s="10">
        <v>1.0574729882546801</v>
      </c>
      <c r="C275" s="10">
        <f t="shared" ca="1" si="20"/>
        <v>0.93417510096823597</v>
      </c>
      <c r="D275" s="10">
        <f t="shared" ca="1" si="21"/>
        <v>0.22347336765362139</v>
      </c>
      <c r="E275" s="10">
        <f t="shared" ca="1" si="22"/>
        <v>11.09656557622975</v>
      </c>
      <c r="F275" s="10">
        <f t="shared" ca="1" si="23"/>
        <v>-0.25292433904674771</v>
      </c>
      <c r="G275" s="22"/>
    </row>
    <row r="276" spans="1:7" x14ac:dyDescent="0.35">
      <c r="A276" s="10">
        <f t="shared" si="24"/>
        <v>6112</v>
      </c>
      <c r="B276" s="10">
        <v>1.07071029781279</v>
      </c>
      <c r="C276" s="10">
        <f t="shared" ca="1" si="20"/>
        <v>0.94586610251377756</v>
      </c>
      <c r="D276" s="10">
        <f t="shared" ca="1" si="21"/>
        <v>0.22627008904334586</v>
      </c>
      <c r="E276" s="10">
        <f t="shared" ca="1" si="22"/>
        <v>11.056600427570586</v>
      </c>
      <c r="F276" s="10">
        <f t="shared" ca="1" si="23"/>
        <v>-0.25653241854279946</v>
      </c>
      <c r="G276" s="22"/>
    </row>
    <row r="277" spans="1:7" x14ac:dyDescent="0.35">
      <c r="A277" s="10">
        <f t="shared" si="24"/>
        <v>6172</v>
      </c>
      <c r="B277" s="10">
        <v>1.07349382693289</v>
      </c>
      <c r="C277" s="10">
        <f t="shared" ca="1" si="20"/>
        <v>0.94832447542575726</v>
      </c>
      <c r="D277" s="10">
        <f t="shared" ca="1" si="21"/>
        <v>0.22685818101134964</v>
      </c>
      <c r="E277" s="10">
        <f t="shared" ca="1" si="22"/>
        <v>11.048196593347813</v>
      </c>
      <c r="F277" s="10">
        <f t="shared" ca="1" si="23"/>
        <v>-0.25729278151918983</v>
      </c>
      <c r="G277" s="22"/>
    </row>
    <row r="278" spans="1:7" x14ac:dyDescent="0.35">
      <c r="A278" s="10">
        <f t="shared" si="24"/>
        <v>6232</v>
      </c>
      <c r="B278" s="10">
        <v>1.07766262060854</v>
      </c>
      <c r="C278" s="10">
        <f t="shared" ca="1" si="20"/>
        <v>0.95200629408317539</v>
      </c>
      <c r="D278" s="10">
        <f t="shared" ca="1" si="21"/>
        <v>0.2277389456705772</v>
      </c>
      <c r="E278" s="10">
        <f t="shared" ca="1" si="22"/>
        <v>11.035610466367451</v>
      </c>
      <c r="F278" s="10">
        <f t="shared" ca="1" si="23"/>
        <v>-0.25843263284183987</v>
      </c>
      <c r="G278" s="22"/>
    </row>
    <row r="279" spans="1:7" x14ac:dyDescent="0.35">
      <c r="A279" s="10">
        <f t="shared" si="24"/>
        <v>6292</v>
      </c>
      <c r="B279" s="10">
        <v>1.0868575225511601</v>
      </c>
      <c r="C279" s="10">
        <f t="shared" ca="1" si="20"/>
        <v>0.96012709932312046</v>
      </c>
      <c r="D279" s="10">
        <f t="shared" ca="1" si="21"/>
        <v>0.22968160470007687</v>
      </c>
      <c r="E279" s="10">
        <f t="shared" ca="1" si="22"/>
        <v>11.007849868835899</v>
      </c>
      <c r="F279" s="10">
        <f t="shared" ca="1" si="23"/>
        <v>-0.26095134921262331</v>
      </c>
      <c r="G279" s="22"/>
    </row>
    <row r="280" spans="1:7" x14ac:dyDescent="0.35">
      <c r="A280" s="10">
        <f t="shared" si="24"/>
        <v>6352</v>
      </c>
      <c r="B280" s="10">
        <v>1.07979099308175</v>
      </c>
      <c r="C280" s="10">
        <f t="shared" ca="1" si="20"/>
        <v>0.9538860420610068</v>
      </c>
      <c r="D280" s="10">
        <f t="shared" ca="1" si="21"/>
        <v>0.22818861898183404</v>
      </c>
      <c r="E280" s="10">
        <f t="shared" ca="1" si="22"/>
        <v>11.029184634749591</v>
      </c>
      <c r="F280" s="10">
        <f t="shared" ca="1" si="23"/>
        <v>-0.25901508391560479</v>
      </c>
      <c r="G280" s="22"/>
    </row>
    <row r="281" spans="1:7" x14ac:dyDescent="0.35">
      <c r="A281" s="10">
        <f t="shared" si="24"/>
        <v>6412</v>
      </c>
      <c r="B281" s="10">
        <v>1.09491257764441</v>
      </c>
      <c r="C281" s="10">
        <f t="shared" ca="1" si="20"/>
        <v>0.96724120820840465</v>
      </c>
      <c r="D281" s="10">
        <f t="shared" ca="1" si="21"/>
        <v>0.23138344182761456</v>
      </c>
      <c r="E281" s="10">
        <f t="shared" ca="1" si="22"/>
        <v>10.983530616283387</v>
      </c>
      <c r="F281" s="10">
        <f t="shared" ca="1" si="23"/>
        <v>-0.26316305779384835</v>
      </c>
      <c r="G281" s="22"/>
    </row>
    <row r="282" spans="1:7" x14ac:dyDescent="0.35">
      <c r="A282" s="10">
        <f t="shared" si="24"/>
        <v>6472</v>
      </c>
      <c r="B282" s="10">
        <v>1.08851531480243</v>
      </c>
      <c r="C282" s="10">
        <f t="shared" ca="1" si="20"/>
        <v>0.96159123761245358</v>
      </c>
      <c r="D282" s="10">
        <f t="shared" ca="1" si="21"/>
        <v>0.23003185586165115</v>
      </c>
      <c r="E282" s="10">
        <f t="shared" ca="1" si="22"/>
        <v>11.002844779737003</v>
      </c>
      <c r="F282" s="10">
        <f t="shared" ca="1" si="23"/>
        <v>-0.2614061362391189</v>
      </c>
      <c r="G282" s="22"/>
    </row>
    <row r="283" spans="1:7" x14ac:dyDescent="0.35">
      <c r="A283" s="10">
        <f t="shared" si="24"/>
        <v>6532</v>
      </c>
      <c r="B283" s="10">
        <v>1.09470979056369</v>
      </c>
      <c r="C283" s="10">
        <f t="shared" ca="1" si="20"/>
        <v>0.96706210957331529</v>
      </c>
      <c r="D283" s="10">
        <f t="shared" ca="1" si="21"/>
        <v>0.23134059785212846</v>
      </c>
      <c r="E283" s="10">
        <f t="shared" ca="1" si="22"/>
        <v>10.984142856693083</v>
      </c>
      <c r="F283" s="10">
        <f t="shared" ca="1" si="23"/>
        <v>-0.26310731767092554</v>
      </c>
      <c r="G283" s="22"/>
    </row>
    <row r="284" spans="1:7" x14ac:dyDescent="0.35">
      <c r="A284" s="10">
        <f t="shared" si="24"/>
        <v>6592</v>
      </c>
      <c r="B284" s="10">
        <v>1.08518292751613</v>
      </c>
      <c r="C284" s="10">
        <f t="shared" ca="1" si="20"/>
        <v>0.95864812105667219</v>
      </c>
      <c r="D284" s="10">
        <f t="shared" ca="1" si="21"/>
        <v>0.22932780351917711</v>
      </c>
      <c r="E284" s="10">
        <f t="shared" ca="1" si="22"/>
        <v>11.012905687710958</v>
      </c>
      <c r="F284" s="10">
        <f t="shared" ca="1" si="23"/>
        <v>-0.26049216251933194</v>
      </c>
      <c r="G284" s="22"/>
    </row>
    <row r="285" spans="1:7" x14ac:dyDescent="0.35">
      <c r="A285" s="10">
        <f t="shared" si="24"/>
        <v>6652</v>
      </c>
      <c r="B285" s="10">
        <v>1.1160871580640199</v>
      </c>
      <c r="C285" s="10">
        <f t="shared" ca="1" si="20"/>
        <v>0.98594229329862904</v>
      </c>
      <c r="D285" s="10">
        <f t="shared" ca="1" si="21"/>
        <v>0.23585711540289803</v>
      </c>
      <c r="E285" s="10">
        <f t="shared" ca="1" si="22"/>
        <v>10.919601820892588</v>
      </c>
      <c r="F285" s="10">
        <f t="shared" ca="1" si="23"/>
        <v>-0.26900048557804335</v>
      </c>
      <c r="G285" s="22"/>
    </row>
    <row r="286" spans="1:7" x14ac:dyDescent="0.35">
      <c r="A286" s="10">
        <f t="shared" si="24"/>
        <v>6712</v>
      </c>
      <c r="B286" s="10">
        <v>1.1091989552410499</v>
      </c>
      <c r="C286" s="10">
        <f t="shared" ca="1" si="20"/>
        <v>0.97985873156761183</v>
      </c>
      <c r="D286" s="10">
        <f t="shared" ca="1" si="21"/>
        <v>0.2344018057656041</v>
      </c>
      <c r="E286" s="10">
        <f t="shared" ca="1" si="22"/>
        <v>10.940398195609516</v>
      </c>
      <c r="F286" s="10">
        <f t="shared" ca="1" si="23"/>
        <v>-0.26709779747418366</v>
      </c>
      <c r="G286" s="22"/>
    </row>
    <row r="287" spans="1:7" x14ac:dyDescent="0.35">
      <c r="A287" s="10">
        <f t="shared" si="24"/>
        <v>6772</v>
      </c>
      <c r="B287" s="10">
        <v>1.11918658238887</v>
      </c>
      <c r="C287" s="10">
        <f t="shared" ca="1" si="20"/>
        <v>0.98867966031516985</v>
      </c>
      <c r="D287" s="10">
        <f t="shared" ca="1" si="21"/>
        <v>0.23651194834059491</v>
      </c>
      <c r="E287" s="10">
        <f t="shared" ca="1" si="22"/>
        <v>10.910244258212899</v>
      </c>
      <c r="F287" s="10">
        <f t="shared" ca="1" si="23"/>
        <v>-0.26985780387693808</v>
      </c>
      <c r="G287" s="22"/>
    </row>
    <row r="288" spans="1:7" x14ac:dyDescent="0.35">
      <c r="A288" s="10">
        <f t="shared" si="24"/>
        <v>6832</v>
      </c>
      <c r="B288" s="10">
        <v>1.12936068933704</v>
      </c>
      <c r="C288" s="10">
        <f t="shared" ca="1" si="20"/>
        <v>0.99766528534217458</v>
      </c>
      <c r="D288" s="10">
        <f t="shared" ca="1" si="21"/>
        <v>0.23866148955955499</v>
      </c>
      <c r="E288" s="10">
        <f t="shared" ca="1" si="22"/>
        <v>10.879527314193957</v>
      </c>
      <c r="F288" s="10">
        <f t="shared" ca="1" si="23"/>
        <v>-0.27267719684434227</v>
      </c>
      <c r="G288" s="22"/>
    </row>
    <row r="289" spans="1:7" x14ac:dyDescent="0.35">
      <c r="A289" s="10">
        <f t="shared" si="24"/>
        <v>6892</v>
      </c>
      <c r="B289" s="10">
        <v>1.1203394971942999</v>
      </c>
      <c r="C289" s="10">
        <f t="shared" ca="1" si="20"/>
        <v>0.98969789810080067</v>
      </c>
      <c r="D289" s="10">
        <f t="shared" ca="1" si="21"/>
        <v>0.23675553118367351</v>
      </c>
      <c r="E289" s="10">
        <f t="shared" ca="1" si="22"/>
        <v>10.906763459385305</v>
      </c>
      <c r="F289" s="10">
        <f t="shared" ca="1" si="23"/>
        <v>-0.27017689427670183</v>
      </c>
      <c r="G289" s="22"/>
    </row>
    <row r="290" spans="1:7" x14ac:dyDescent="0.35">
      <c r="A290" s="10">
        <f t="shared" si="24"/>
        <v>6952</v>
      </c>
      <c r="B290" s="10">
        <v>1.12920469969923</v>
      </c>
      <c r="C290" s="10">
        <f t="shared" ca="1" si="20"/>
        <v>0.99752751753605651</v>
      </c>
      <c r="D290" s="10">
        <f t="shared" ca="1" si="21"/>
        <v>0.23862853274497542</v>
      </c>
      <c r="E290" s="10">
        <f t="shared" ca="1" si="22"/>
        <v>10.879998267074301</v>
      </c>
      <c r="F290" s="10">
        <f t="shared" ca="1" si="23"/>
        <v>-0.27263390979025121</v>
      </c>
      <c r="G290" s="22"/>
    </row>
    <row r="291" spans="1:7" x14ac:dyDescent="0.35">
      <c r="A291" s="10">
        <f t="shared" si="24"/>
        <v>7012</v>
      </c>
      <c r="B291" s="10">
        <v>1.1320042045684</v>
      </c>
      <c r="C291" s="10">
        <f t="shared" ca="1" si="20"/>
        <v>1</v>
      </c>
      <c r="D291" s="10">
        <f t="shared" ca="1" si="21"/>
        <v>0.23921999999999999</v>
      </c>
      <c r="E291" s="10">
        <f t="shared" ca="1" si="22"/>
        <v>10.871546199999999</v>
      </c>
      <c r="F291" s="10">
        <f t="shared" ca="1" si="23"/>
        <v>-0.27341105621426587</v>
      </c>
      <c r="G291" s="2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5765E-DB24-4D00-A288-557C38390195}">
  <dimension ref="A1:M179"/>
  <sheetViews>
    <sheetView topLeftCell="A72" workbookViewId="0">
      <selection activeCell="N17" sqref="N17"/>
    </sheetView>
  </sheetViews>
  <sheetFormatPr defaultRowHeight="14.5" x14ac:dyDescent="0.35"/>
  <cols>
    <col min="1" max="16384" width="8.7265625" style="10"/>
  </cols>
  <sheetData>
    <row r="1" spans="1:13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G1" s="10" t="s">
        <v>54</v>
      </c>
      <c r="K1" s="53" t="s">
        <v>55</v>
      </c>
      <c r="L1" s="53"/>
      <c r="M1" s="53"/>
    </row>
    <row r="2" spans="1:13" x14ac:dyDescent="0.35">
      <c r="A2" s="10">
        <v>52</v>
      </c>
      <c r="B2" s="10">
        <v>1.9938723072684E-2</v>
      </c>
      <c r="C2" s="10">
        <f ca="1">(B2-$C$2)/($C$74-$C$2)</f>
        <v>0</v>
      </c>
      <c r="D2" s="10">
        <f ca="1">$M$4*C2</f>
        <v>0</v>
      </c>
      <c r="E2" s="10">
        <f ca="1">$L$6*(1-D2)</f>
        <v>14.29</v>
      </c>
      <c r="F2" s="10">
        <f ca="1">LN(E2/$L$6)</f>
        <v>0</v>
      </c>
      <c r="G2" s="10">
        <f ca="1">D2*E2</f>
        <v>0</v>
      </c>
      <c r="K2" s="10">
        <v>0.83391480472105284</v>
      </c>
    </row>
    <row r="3" spans="1:13" x14ac:dyDescent="0.35">
      <c r="A3" s="10">
        <f>A2+60</f>
        <v>112</v>
      </c>
      <c r="B3" s="10">
        <v>2.24919733138036E-2</v>
      </c>
      <c r="C3" s="10">
        <f t="shared" ref="C3:C66" ca="1" si="0">(B3-$C$2)/($C$74-$C$2)</f>
        <v>2.618651878841517E-3</v>
      </c>
      <c r="D3" s="10">
        <f t="shared" ref="D3:D66" ca="1" si="1">$M$4*C3</f>
        <v>5.1482041275054515E-4</v>
      </c>
      <c r="E3" s="10">
        <f t="shared" ref="E3:E66" ca="1" si="2">$L$6*(1-D3)</f>
        <v>14.282643216301794</v>
      </c>
      <c r="F3" s="10">
        <f t="shared" ref="F3:F66" ca="1" si="3">LN(E3/$L$6)</f>
        <v>-5.1495297827946573E-4</v>
      </c>
      <c r="G3" s="10">
        <f t="shared" ref="G3:G66" ca="1" si="4">D3*E3</f>
        <v>7.3529962757852632E-3</v>
      </c>
      <c r="K3" s="53" t="s">
        <v>34</v>
      </c>
      <c r="L3" s="53" t="s">
        <v>56</v>
      </c>
      <c r="M3" s="53" t="s">
        <v>57</v>
      </c>
    </row>
    <row r="4" spans="1:13" x14ac:dyDescent="0.35">
      <c r="A4" s="10">
        <f t="shared" ref="A4:A67" si="5">A3+60</f>
        <v>172</v>
      </c>
      <c r="B4" s="10">
        <v>2.60341524679755E-2</v>
      </c>
      <c r="C4" s="10">
        <f t="shared" ca="1" si="0"/>
        <v>6.2515641362777853E-3</v>
      </c>
      <c r="D4" s="10">
        <f t="shared" ca="1" si="1"/>
        <v>1.2290418802818719E-3</v>
      </c>
      <c r="E4" s="10">
        <f t="shared" ca="1" si="2"/>
        <v>14.272436991530771</v>
      </c>
      <c r="F4" s="10">
        <f t="shared" ca="1" si="3"/>
        <v>-1.2297977716651638E-3</v>
      </c>
      <c r="G4" s="10">
        <f t="shared" ca="1" si="4"/>
        <v>1.7541422796275522E-2</v>
      </c>
      <c r="K4" s="20">
        <v>0.2357525</v>
      </c>
      <c r="L4" s="10">
        <f>K4*K2</f>
        <v>0.19659750000000001</v>
      </c>
      <c r="M4" s="10">
        <f>K4*(1-K2)</f>
        <v>3.9154999999999988E-2</v>
      </c>
    </row>
    <row r="5" spans="1:13" x14ac:dyDescent="0.35">
      <c r="A5" s="10">
        <f t="shared" si="5"/>
        <v>232</v>
      </c>
      <c r="B5" s="10">
        <v>3.2469989687699902E-2</v>
      </c>
      <c r="C5" s="10">
        <f t="shared" ca="1" si="0"/>
        <v>1.2852255661116078E-2</v>
      </c>
      <c r="D5" s="10">
        <f t="shared" ca="1" si="1"/>
        <v>2.5267213323362683E-3</v>
      </c>
      <c r="E5" s="10">
        <f t="shared" ca="1" si="2"/>
        <v>14.253893152160915</v>
      </c>
      <c r="F5" s="10">
        <f t="shared" ca="1" si="3"/>
        <v>-2.5299188800254882E-3</v>
      </c>
      <c r="G5" s="10">
        <f t="shared" ca="1" si="4"/>
        <v>3.6015615896406838E-2</v>
      </c>
      <c r="K5" s="53" t="s">
        <v>58</v>
      </c>
    </row>
    <row r="6" spans="1:13" x14ac:dyDescent="0.35">
      <c r="A6" s="10">
        <f t="shared" si="5"/>
        <v>292</v>
      </c>
      <c r="B6" s="10">
        <v>4.4795400625301997E-2</v>
      </c>
      <c r="C6" s="10">
        <f t="shared" ca="1" si="0"/>
        <v>2.5493382640934752E-2</v>
      </c>
      <c r="D6" s="10">
        <f t="shared" ca="1" si="1"/>
        <v>5.0119352937511704E-3</v>
      </c>
      <c r="E6" s="10">
        <f t="shared" ca="1" si="2"/>
        <v>14.218379444652294</v>
      </c>
      <c r="F6" s="10">
        <f t="shared" ca="1" si="3"/>
        <v>-5.0245371655898317E-3</v>
      </c>
      <c r="G6" s="10">
        <f t="shared" ca="1" si="4"/>
        <v>7.1261597758598999E-2</v>
      </c>
      <c r="K6" s="10">
        <v>14.29</v>
      </c>
    </row>
    <row r="7" spans="1:13" x14ac:dyDescent="0.35">
      <c r="A7" s="10">
        <f t="shared" si="5"/>
        <v>352</v>
      </c>
      <c r="B7" s="10">
        <v>6.1387219663258302E-2</v>
      </c>
      <c r="C7" s="10">
        <f t="shared" ca="1" si="0"/>
        <v>4.2510201986495917E-2</v>
      </c>
      <c r="D7" s="10">
        <f t="shared" ca="1" si="1"/>
        <v>8.3573994350401321E-3</v>
      </c>
      <c r="E7" s="10">
        <f t="shared" ca="1" si="2"/>
        <v>14.170572762073276</v>
      </c>
      <c r="F7" s="10">
        <f t="shared" ca="1" si="3"/>
        <v>-8.3925183028530498E-3</v>
      </c>
      <c r="G7" s="10">
        <f t="shared" ca="1" si="4"/>
        <v>0.11842913679594627</v>
      </c>
    </row>
    <row r="8" spans="1:13" x14ac:dyDescent="0.35">
      <c r="A8" s="10">
        <f t="shared" si="5"/>
        <v>412</v>
      </c>
      <c r="B8" s="10">
        <v>8.1382274750618905E-2</v>
      </c>
      <c r="C8" s="10">
        <f t="shared" ca="1" si="0"/>
        <v>6.3017431449870639E-2</v>
      </c>
      <c r="D8" s="10">
        <f t="shared" ca="1" si="1"/>
        <v>1.2389069479465943E-2</v>
      </c>
      <c r="E8" s="10">
        <f t="shared" ca="1" si="2"/>
        <v>14.112960197138431</v>
      </c>
      <c r="F8" s="10">
        <f t="shared" ca="1" si="3"/>
        <v>-1.2466453811592251E-2</v>
      </c>
      <c r="G8" s="10">
        <f t="shared" ca="1" si="4"/>
        <v>0.1748464444432854</v>
      </c>
      <c r="K8" s="53" t="s">
        <v>35</v>
      </c>
    </row>
    <row r="9" spans="1:13" x14ac:dyDescent="0.35">
      <c r="A9" s="10">
        <f t="shared" si="5"/>
        <v>472</v>
      </c>
      <c r="B9" s="10">
        <v>0.105250343346302</v>
      </c>
      <c r="C9" s="10">
        <f t="shared" ca="1" si="0"/>
        <v>8.7496881864020631E-2</v>
      </c>
      <c r="D9" s="10">
        <f t="shared" ca="1" si="1"/>
        <v>1.7201668232261796E-2</v>
      </c>
      <c r="E9" s="10">
        <f t="shared" ca="1" si="2"/>
        <v>14.044188160960978</v>
      </c>
      <c r="F9" s="10">
        <f t="shared" ca="1" si="3"/>
        <v>-1.7351335764577411E-2</v>
      </c>
      <c r="G9" s="10">
        <f t="shared" ca="1" si="4"/>
        <v>0.24158346533630967</v>
      </c>
      <c r="K9" s="10">
        <v>3.5729999999999998E-3</v>
      </c>
    </row>
    <row r="10" spans="1:13" x14ac:dyDescent="0.35">
      <c r="A10" s="10">
        <f t="shared" si="5"/>
        <v>532</v>
      </c>
      <c r="B10" s="10">
        <v>0.13141786311515</v>
      </c>
      <c r="C10" s="10">
        <f t="shared" ca="1" si="0"/>
        <v>0.11433468401273159</v>
      </c>
      <c r="D10" s="10">
        <f t="shared" ca="1" si="1"/>
        <v>2.2477913040193E-2</v>
      </c>
      <c r="E10" s="10">
        <f t="shared" ca="1" si="2"/>
        <v>13.968790622655641</v>
      </c>
      <c r="F10" s="10">
        <f t="shared" ca="1" si="3"/>
        <v>-2.2734392022586109E-2</v>
      </c>
      <c r="G10" s="10">
        <f t="shared" ca="1" si="4"/>
        <v>0.31398926089271695</v>
      </c>
    </row>
    <row r="11" spans="1:13" x14ac:dyDescent="0.35">
      <c r="A11" s="10">
        <f t="shared" si="5"/>
        <v>592</v>
      </c>
      <c r="B11" s="10">
        <v>0.15830515248888799</v>
      </c>
      <c r="C11" s="10">
        <f t="shared" ca="1" si="0"/>
        <v>0.14191069270219733</v>
      </c>
      <c r="D11" s="10">
        <f t="shared" ca="1" si="1"/>
        <v>2.789928740852024E-2</v>
      </c>
      <c r="E11" s="10">
        <f t="shared" ca="1" si="2"/>
        <v>13.891319182932245</v>
      </c>
      <c r="F11" s="10">
        <f t="shared" ca="1" si="3"/>
        <v>-2.829586611199205E-2</v>
      </c>
      <c r="G11" s="10">
        <f t="shared" ca="1" si="4"/>
        <v>0.38755790636811727</v>
      </c>
      <c r="K11" s="53" t="s">
        <v>18</v>
      </c>
    </row>
    <row r="12" spans="1:13" x14ac:dyDescent="0.35">
      <c r="A12" s="10">
        <f t="shared" si="5"/>
        <v>652</v>
      </c>
      <c r="B12" s="10">
        <v>0.185663870569276</v>
      </c>
      <c r="C12" s="10">
        <f t="shared" ca="1" si="0"/>
        <v>0.16997020576915312</v>
      </c>
      <c r="D12" s="10">
        <f t="shared" ca="1" si="1"/>
        <v>3.341571752870108E-2</v>
      </c>
      <c r="E12" s="10">
        <f t="shared" ca="1" si="2"/>
        <v>13.812489396514861</v>
      </c>
      <c r="F12" s="10">
        <f t="shared" ca="1" si="3"/>
        <v>-3.3986780337231327E-2</v>
      </c>
      <c r="G12" s="10">
        <f t="shared" ca="1" si="4"/>
        <v>0.46155424404211948</v>
      </c>
      <c r="K12" s="19">
        <v>5.3399999999999997E-5</v>
      </c>
    </row>
    <row r="13" spans="1:13" x14ac:dyDescent="0.35">
      <c r="A13" s="10">
        <f t="shared" si="5"/>
        <v>712</v>
      </c>
      <c r="B13" s="10">
        <v>0.21092319227374701</v>
      </c>
      <c r="C13" s="10">
        <f t="shared" ca="1" si="0"/>
        <v>0.1958765463128323</v>
      </c>
      <c r="D13" s="10">
        <f t="shared" ca="1" si="1"/>
        <v>3.8508839313737053E-2</v>
      </c>
      <c r="E13" s="10">
        <f t="shared" ca="1" si="2"/>
        <v>13.739708686206697</v>
      </c>
      <c r="F13" s="10">
        <f t="shared" ca="1" si="3"/>
        <v>-3.9269907249577546E-2</v>
      </c>
      <c r="G13" s="10">
        <f t="shared" ca="1" si="4"/>
        <v>0.52910023401469097</v>
      </c>
      <c r="K13" s="53" t="s">
        <v>20</v>
      </c>
    </row>
    <row r="14" spans="1:13" x14ac:dyDescent="0.35">
      <c r="A14" s="10">
        <f t="shared" si="5"/>
        <v>772</v>
      </c>
      <c r="B14" s="10">
        <v>0.239163090825606</v>
      </c>
      <c r="C14" s="10">
        <f t="shared" ca="1" si="0"/>
        <v>0.22483981133486636</v>
      </c>
      <c r="D14" s="10">
        <f t="shared" ca="1" si="1"/>
        <v>4.4202944808906387E-2</v>
      </c>
      <c r="E14" s="10">
        <f t="shared" ca="1" si="2"/>
        <v>13.658339918680726</v>
      </c>
      <c r="F14" s="10">
        <f t="shared" ca="1" si="3"/>
        <v>-4.5209673831428113E-2</v>
      </c>
      <c r="G14" s="10">
        <f t="shared" ca="1" si="4"/>
        <v>0.60373884560672708</v>
      </c>
      <c r="K14" s="19">
        <f>K12/K9</f>
        <v>1.4945424013434089E-2</v>
      </c>
    </row>
    <row r="15" spans="1:13" x14ac:dyDescent="0.35">
      <c r="A15" s="10">
        <f t="shared" si="5"/>
        <v>832</v>
      </c>
      <c r="B15" s="10">
        <v>0.26806167737605902</v>
      </c>
      <c r="C15" s="10">
        <f t="shared" ca="1" si="0"/>
        <v>0.2544786366828371</v>
      </c>
      <c r="D15" s="10">
        <f t="shared" ca="1" si="1"/>
        <v>5.002986377525407E-2</v>
      </c>
      <c r="E15" s="10">
        <f t="shared" ca="1" si="2"/>
        <v>13.575073246651618</v>
      </c>
      <c r="F15" s="10">
        <f t="shared" ca="1" si="3"/>
        <v>-5.1324730434556924E-2</v>
      </c>
      <c r="G15" s="10">
        <f t="shared" ca="1" si="4"/>
        <v>0.67915906526907643</v>
      </c>
    </row>
    <row r="16" spans="1:13" x14ac:dyDescent="0.35">
      <c r="A16" s="10">
        <f t="shared" si="5"/>
        <v>892</v>
      </c>
      <c r="B16" s="10">
        <v>0.293053193862649</v>
      </c>
      <c r="C16" s="10">
        <f t="shared" ca="1" si="0"/>
        <v>0.28011031216405052</v>
      </c>
      <c r="D16" s="10">
        <f t="shared" ca="1" si="1"/>
        <v>5.5068987095671929E-2</v>
      </c>
      <c r="E16" s="10">
        <f t="shared" ca="1" si="2"/>
        <v>13.503064174402846</v>
      </c>
      <c r="F16" s="10">
        <f t="shared" ca="1" si="3"/>
        <v>-5.6643356370828193E-2</v>
      </c>
      <c r="G16" s="10">
        <f t="shared" ca="1" si="4"/>
        <v>0.74360006677222024</v>
      </c>
    </row>
    <row r="17" spans="1:7" x14ac:dyDescent="0.35">
      <c r="A17" s="10">
        <f t="shared" si="5"/>
        <v>952</v>
      </c>
      <c r="B17" s="10">
        <v>0.32057777202098198</v>
      </c>
      <c r="C17" s="10">
        <f t="shared" ca="1" si="0"/>
        <v>0.3083399338234743</v>
      </c>
      <c r="D17" s="10">
        <f t="shared" ca="1" si="1"/>
        <v>6.0618860139860488E-2</v>
      </c>
      <c r="E17" s="10">
        <f t="shared" ca="1" si="2"/>
        <v>13.423756488601393</v>
      </c>
      <c r="F17" s="10">
        <f t="shared" ca="1" si="3"/>
        <v>-6.2533982384333456E-2</v>
      </c>
      <c r="G17" s="10">
        <f t="shared" ca="1" si="4"/>
        <v>0.81373281713407253</v>
      </c>
    </row>
    <row r="18" spans="1:7" x14ac:dyDescent="0.35">
      <c r="A18" s="10">
        <f t="shared" si="5"/>
        <v>1012</v>
      </c>
      <c r="B18" s="10">
        <v>0.34196531750421899</v>
      </c>
      <c r="C18" s="10">
        <f t="shared" ca="1" si="0"/>
        <v>0.33027532239663987</v>
      </c>
      <c r="D18" s="10">
        <f t="shared" ca="1" si="1"/>
        <v>6.4931302694873405E-2</v>
      </c>
      <c r="E18" s="10">
        <f t="shared" ca="1" si="2"/>
        <v>13.362131684490258</v>
      </c>
      <c r="F18" s="10">
        <f t="shared" ca="1" si="3"/>
        <v>-6.7135279338851384E-2</v>
      </c>
      <c r="G18" s="10">
        <f t="shared" ca="1" si="4"/>
        <v>0.86762061705439564</v>
      </c>
    </row>
    <row r="19" spans="1:7" x14ac:dyDescent="0.35">
      <c r="A19" s="10">
        <f t="shared" si="5"/>
        <v>1072</v>
      </c>
      <c r="B19" s="10">
        <v>0.36838259954004499</v>
      </c>
      <c r="C19" s="10">
        <f t="shared" ca="1" si="0"/>
        <v>0.3573692844857877</v>
      </c>
      <c r="D19" s="10">
        <f t="shared" ca="1" si="1"/>
        <v>7.0257907906694644E-2</v>
      </c>
      <c r="E19" s="10">
        <f t="shared" ca="1" si="2"/>
        <v>13.286014496013333</v>
      </c>
      <c r="F19" s="10">
        <f t="shared" ca="1" si="3"/>
        <v>-7.2848051625007973E-2</v>
      </c>
      <c r="G19" s="10">
        <f t="shared" ca="1" si="4"/>
        <v>0.93344758290791485</v>
      </c>
    </row>
    <row r="20" spans="1:7" x14ac:dyDescent="0.35">
      <c r="A20" s="10">
        <f t="shared" si="5"/>
        <v>1132</v>
      </c>
      <c r="B20" s="10">
        <v>0.388348835729591</v>
      </c>
      <c r="C20" s="10">
        <f t="shared" ca="1" si="0"/>
        <v>0.37784695685378139</v>
      </c>
      <c r="D20" s="10">
        <f t="shared" ca="1" si="1"/>
        <v>7.4283767100061293E-2</v>
      </c>
      <c r="E20" s="10">
        <f t="shared" ca="1" si="2"/>
        <v>13.228484968140123</v>
      </c>
      <c r="F20" s="10">
        <f t="shared" ca="1" si="3"/>
        <v>-7.7187535252050452E-2</v>
      </c>
      <c r="G20" s="10">
        <f t="shared" ca="1" si="4"/>
        <v>0.98266169645998258</v>
      </c>
    </row>
    <row r="21" spans="1:7" x14ac:dyDescent="0.35">
      <c r="A21" s="10">
        <f t="shared" si="5"/>
        <v>1192</v>
      </c>
      <c r="B21" s="10">
        <v>0.41077900003505602</v>
      </c>
      <c r="C21" s="10">
        <f t="shared" ca="1" si="0"/>
        <v>0.40085167098453339</v>
      </c>
      <c r="D21" s="10">
        <f t="shared" ca="1" si="1"/>
        <v>7.8806436386381809E-2</v>
      </c>
      <c r="E21" s="10">
        <f t="shared" ca="1" si="2"/>
        <v>13.163856024038603</v>
      </c>
      <c r="F21" s="10">
        <f t="shared" ca="1" si="3"/>
        <v>-8.2085098018745584E-2</v>
      </c>
      <c r="G21" s="10">
        <f t="shared" ca="1" si="4"/>
        <v>1.0373965823578872</v>
      </c>
    </row>
    <row r="22" spans="1:7" x14ac:dyDescent="0.35">
      <c r="A22" s="10">
        <f t="shared" si="5"/>
        <v>1252</v>
      </c>
      <c r="B22" s="10">
        <v>0.43363277140319401</v>
      </c>
      <c r="C22" s="10">
        <f t="shared" ca="1" si="0"/>
        <v>0.42429084289490065</v>
      </c>
      <c r="D22" s="10">
        <f t="shared" ca="1" si="1"/>
        <v>8.3414518986030237E-2</v>
      </c>
      <c r="E22" s="10">
        <f t="shared" ca="1" si="2"/>
        <v>13.098006523689627</v>
      </c>
      <c r="F22" s="10">
        <f t="shared" ca="1" si="3"/>
        <v>-8.7099947078422738E-2</v>
      </c>
      <c r="G22" s="10">
        <f t="shared" ca="1" si="4"/>
        <v>1.0925639138494563</v>
      </c>
    </row>
    <row r="23" spans="1:7" x14ac:dyDescent="0.35">
      <c r="A23" s="10">
        <f t="shared" si="5"/>
        <v>1312</v>
      </c>
      <c r="B23" s="10">
        <v>0.450421023200828</v>
      </c>
      <c r="C23" s="10">
        <f t="shared" ca="1" si="0"/>
        <v>0.44150912663549519</v>
      </c>
      <c r="D23" s="10">
        <f t="shared" ca="1" si="1"/>
        <v>8.679959052372177E-2</v>
      </c>
      <c r="E23" s="10">
        <f t="shared" ca="1" si="2"/>
        <v>13.049633851416015</v>
      </c>
      <c r="F23" s="10">
        <f t="shared" ca="1" si="3"/>
        <v>-9.0799915929446195E-2</v>
      </c>
      <c r="G23" s="10">
        <f t="shared" ca="1" si="4"/>
        <v>1.1327028747874084</v>
      </c>
    </row>
    <row r="24" spans="1:7" x14ac:dyDescent="0.35">
      <c r="A24" s="10">
        <f t="shared" si="5"/>
        <v>1372</v>
      </c>
      <c r="B24" s="10">
        <v>0.46915105933755202</v>
      </c>
      <c r="C24" s="10">
        <f t="shared" ca="1" si="0"/>
        <v>0.4607189336220186</v>
      </c>
      <c r="D24" s="10">
        <f t="shared" ca="1" si="1"/>
        <v>9.0576190552754801E-2</v>
      </c>
      <c r="E24" s="10">
        <f t="shared" ca="1" si="2"/>
        <v>12.995666237001133</v>
      </c>
      <c r="F24" s="10">
        <f t="shared" ca="1" si="3"/>
        <v>-9.4944056443693053E-2</v>
      </c>
      <c r="G24" s="10">
        <f t="shared" ca="1" si="4"/>
        <v>1.1770979414426166</v>
      </c>
    </row>
    <row r="25" spans="1:7" x14ac:dyDescent="0.35">
      <c r="A25" s="10">
        <f t="shared" si="5"/>
        <v>1432</v>
      </c>
      <c r="B25" s="10">
        <v>0.48984974673835202</v>
      </c>
      <c r="C25" s="10">
        <f t="shared" ca="1" si="0"/>
        <v>0.48194781897713768</v>
      </c>
      <c r="D25" s="10">
        <f t="shared" ca="1" si="1"/>
        <v>9.4749736341357832E-2</v>
      </c>
      <c r="E25" s="10">
        <f t="shared" ca="1" si="2"/>
        <v>12.936026267681996</v>
      </c>
      <c r="F25" s="10">
        <f t="shared" ca="1" si="3"/>
        <v>-9.954383908136992E-2</v>
      </c>
      <c r="G25" s="10">
        <f t="shared" ca="1" si="4"/>
        <v>1.2256850781677484</v>
      </c>
    </row>
    <row r="26" spans="1:7" x14ac:dyDescent="0.35">
      <c r="A26" s="10">
        <f t="shared" si="5"/>
        <v>1492</v>
      </c>
      <c r="B26" s="10">
        <v>0.50083785192990204</v>
      </c>
      <c r="C26" s="10">
        <f t="shared" ca="1" si="0"/>
        <v>0.49321738505466534</v>
      </c>
      <c r="D26" s="10">
        <f t="shared" ca="1" si="1"/>
        <v>9.6965304858284571E-2</v>
      </c>
      <c r="E26" s="10">
        <f t="shared" ca="1" si="2"/>
        <v>12.904365793575112</v>
      </c>
      <c r="F26" s="10">
        <f t="shared" ca="1" si="3"/>
        <v>-0.10199430421941237</v>
      </c>
      <c r="G26" s="10">
        <f t="shared" ca="1" si="4"/>
        <v>1.2512757631768301</v>
      </c>
    </row>
    <row r="27" spans="1:7" x14ac:dyDescent="0.35">
      <c r="A27" s="10">
        <f t="shared" si="5"/>
        <v>1552</v>
      </c>
      <c r="B27" s="10">
        <v>0.51438601710221399</v>
      </c>
      <c r="C27" s="10">
        <f t="shared" ca="1" si="0"/>
        <v>0.50711258718251195</v>
      </c>
      <c r="D27" s="10">
        <f t="shared" ca="1" si="1"/>
        <v>9.9697066858613903E-2</v>
      </c>
      <c r="E27" s="10">
        <f t="shared" ca="1" si="2"/>
        <v>12.865328914590407</v>
      </c>
      <c r="F27" s="10">
        <f t="shared" ca="1" si="3"/>
        <v>-0.10502397991301518</v>
      </c>
      <c r="G27" s="10">
        <f t="shared" ca="1" si="4"/>
        <v>1.2826355569559784</v>
      </c>
    </row>
    <row r="28" spans="1:7" x14ac:dyDescent="0.35">
      <c r="A28" s="10">
        <f t="shared" si="5"/>
        <v>1612</v>
      </c>
      <c r="B28" s="10">
        <v>0.53218891852948502</v>
      </c>
      <c r="C28" s="10">
        <f t="shared" ca="1" si="0"/>
        <v>0.52537151085577904</v>
      </c>
      <c r="D28" s="10">
        <f t="shared" ca="1" si="1"/>
        <v>0.10328672560546903</v>
      </c>
      <c r="E28" s="10">
        <f t="shared" ca="1" si="2"/>
        <v>12.814032691097847</v>
      </c>
      <c r="F28" s="10">
        <f t="shared" ca="1" si="3"/>
        <v>-0.10901911752655799</v>
      </c>
      <c r="G28" s="10">
        <f t="shared" ca="1" si="4"/>
        <v>1.3235194784649331</v>
      </c>
    </row>
    <row r="29" spans="1:7" x14ac:dyDescent="0.35">
      <c r="A29" s="10">
        <f t="shared" si="5"/>
        <v>1672</v>
      </c>
      <c r="B29" s="10">
        <v>0.54906693703618004</v>
      </c>
      <c r="C29" s="10">
        <f t="shared" ca="1" si="0"/>
        <v>0.54268186068435609</v>
      </c>
      <c r="D29" s="10">
        <f t="shared" ca="1" si="1"/>
        <v>0.1066898971058927</v>
      </c>
      <c r="E29" s="10">
        <f t="shared" ca="1" si="2"/>
        <v>12.765401370356793</v>
      </c>
      <c r="F29" s="10">
        <f t="shared" ca="1" si="3"/>
        <v>-0.11282149870647429</v>
      </c>
      <c r="G29" s="10">
        <f t="shared" ca="1" si="4"/>
        <v>1.361939358718788</v>
      </c>
    </row>
    <row r="30" spans="1:7" x14ac:dyDescent="0.35">
      <c r="A30" s="10">
        <f t="shared" si="5"/>
        <v>1732</v>
      </c>
      <c r="B30" s="10">
        <v>0.56360170459923997</v>
      </c>
      <c r="C30" s="10">
        <f t="shared" ca="1" si="0"/>
        <v>0.5575889370745033</v>
      </c>
      <c r="D30" s="10">
        <f t="shared" ca="1" si="1"/>
        <v>0.10962059105650467</v>
      </c>
      <c r="E30" s="10">
        <f t="shared" ca="1" si="2"/>
        <v>12.723521753802547</v>
      </c>
      <c r="F30" s="10">
        <f t="shared" ca="1" si="3"/>
        <v>-0.11610760491320862</v>
      </c>
      <c r="G30" s="10">
        <f t="shared" ca="1" si="4"/>
        <v>1.39475997497213</v>
      </c>
    </row>
    <row r="31" spans="1:7" x14ac:dyDescent="0.35">
      <c r="A31" s="10">
        <f t="shared" si="5"/>
        <v>1792</v>
      </c>
      <c r="B31" s="10">
        <v>0.58156567587253905</v>
      </c>
      <c r="C31" s="10">
        <f t="shared" ca="1" si="0"/>
        <v>0.57601305640628175</v>
      </c>
      <c r="D31" s="10">
        <f t="shared" ca="1" si="1"/>
        <v>0.11324272685683398</v>
      </c>
      <c r="E31" s="10">
        <f t="shared" ca="1" si="2"/>
        <v>12.671761433215842</v>
      </c>
      <c r="F31" s="10">
        <f t="shared" ca="1" si="3"/>
        <v>-0.12018398333986463</v>
      </c>
      <c r="G31" s="10">
        <f t="shared" ca="1" si="4"/>
        <v>1.4349848187766248</v>
      </c>
    </row>
    <row r="32" spans="1:7" x14ac:dyDescent="0.35">
      <c r="A32" s="10">
        <f t="shared" si="5"/>
        <v>1852</v>
      </c>
      <c r="B32" s="10">
        <v>0.59750199726099595</v>
      </c>
      <c r="C32" s="10">
        <f t="shared" ca="1" si="0"/>
        <v>0.5923575874959589</v>
      </c>
      <c r="D32" s="10">
        <f t="shared" ca="1" si="1"/>
        <v>0.11645602080773679</v>
      </c>
      <c r="E32" s="10">
        <f t="shared" ca="1" si="2"/>
        <v>12.625843462657441</v>
      </c>
      <c r="F32" s="10">
        <f t="shared" ca="1" si="3"/>
        <v>-0.12381421008860752</v>
      </c>
      <c r="G32" s="10">
        <f t="shared" ca="1" si="4"/>
        <v>1.4703554890024624</v>
      </c>
    </row>
    <row r="33" spans="1:7" x14ac:dyDescent="0.35">
      <c r="A33" s="10">
        <f t="shared" si="5"/>
        <v>1912</v>
      </c>
      <c r="B33" s="10">
        <v>0.605961767870832</v>
      </c>
      <c r="C33" s="10">
        <f t="shared" ca="1" si="0"/>
        <v>0.60103405556996214</v>
      </c>
      <c r="D33" s="10">
        <f t="shared" ca="1" si="1"/>
        <v>0.11816179273991564</v>
      </c>
      <c r="E33" s="10">
        <f t="shared" ca="1" si="2"/>
        <v>12.601467981746604</v>
      </c>
      <c r="F33" s="10">
        <f t="shared" ca="1" si="3"/>
        <v>-0.12574667828287167</v>
      </c>
      <c r="G33" s="10">
        <f t="shared" ca="1" si="4"/>
        <v>1.4890120478778253</v>
      </c>
    </row>
    <row r="34" spans="1:7" x14ac:dyDescent="0.35">
      <c r="A34" s="10">
        <f t="shared" si="5"/>
        <v>1972</v>
      </c>
      <c r="B34" s="10">
        <v>0.62564378083216798</v>
      </c>
      <c r="C34" s="10">
        <f t="shared" ca="1" si="0"/>
        <v>0.62122022431697266</v>
      </c>
      <c r="D34" s="10">
        <f t="shared" ca="1" si="1"/>
        <v>0.12213034305015603</v>
      </c>
      <c r="E34" s="10">
        <f t="shared" ca="1" si="2"/>
        <v>12.544757397813269</v>
      </c>
      <c r="F34" s="10">
        <f t="shared" ca="1" si="3"/>
        <v>-0.13025715086651898</v>
      </c>
      <c r="G34" s="10">
        <f t="shared" ca="1" si="4"/>
        <v>1.5320955244759173</v>
      </c>
    </row>
    <row r="35" spans="1:7" x14ac:dyDescent="0.35">
      <c r="A35" s="10">
        <f t="shared" si="5"/>
        <v>2032</v>
      </c>
      <c r="B35" s="10">
        <v>0.64561156326609004</v>
      </c>
      <c r="C35" s="10">
        <f t="shared" ca="1" si="0"/>
        <v>0.64169948253647258</v>
      </c>
      <c r="D35" s="10">
        <f t="shared" ca="1" si="1"/>
        <v>0.12615651401796418</v>
      </c>
      <c r="E35" s="10">
        <f t="shared" ca="1" si="2"/>
        <v>12.487223414683292</v>
      </c>
      <c r="F35" s="10">
        <f t="shared" ca="1" si="3"/>
        <v>-0.13485399718670718</v>
      </c>
      <c r="G35" s="10">
        <f t="shared" ca="1" si="4"/>
        <v>1.5753445757599434</v>
      </c>
    </row>
    <row r="36" spans="1:7" x14ac:dyDescent="0.35">
      <c r="A36" s="10">
        <f t="shared" si="5"/>
        <v>2092</v>
      </c>
      <c r="B36" s="10">
        <v>0.65631012254936805</v>
      </c>
      <c r="C36" s="10">
        <f t="shared" ca="1" si="0"/>
        <v>0.65267208597222837</v>
      </c>
      <c r="D36" s="10">
        <f t="shared" ca="1" si="1"/>
        <v>0.12831370042192516</v>
      </c>
      <c r="E36" s="10">
        <f t="shared" ca="1" si="2"/>
        <v>12.45639722097069</v>
      </c>
      <c r="F36" s="10">
        <f t="shared" ca="1" si="3"/>
        <v>-0.13732566798834234</v>
      </c>
      <c r="G36" s="10">
        <f t="shared" ca="1" si="4"/>
        <v>1.5983264213481343</v>
      </c>
    </row>
    <row r="37" spans="1:7" x14ac:dyDescent="0.35">
      <c r="A37" s="10">
        <f t="shared" si="5"/>
        <v>2152</v>
      </c>
      <c r="B37" s="10">
        <v>0.66580403776953201</v>
      </c>
      <c r="C37" s="10">
        <f t="shared" ca="1" si="0"/>
        <v>0.66240918832453943</v>
      </c>
      <c r="D37" s="10">
        <f t="shared" ca="1" si="1"/>
        <v>0.13022799040163366</v>
      </c>
      <c r="E37" s="10">
        <f t="shared" ca="1" si="2"/>
        <v>12.429042017160654</v>
      </c>
      <c r="F37" s="10">
        <f t="shared" ca="1" si="3"/>
        <v>-0.1395241596096001</v>
      </c>
      <c r="G37" s="10">
        <f t="shared" ca="1" si="4"/>
        <v>1.6186091645122991</v>
      </c>
    </row>
    <row r="38" spans="1:7" x14ac:dyDescent="0.35">
      <c r="A38" s="10">
        <f t="shared" si="5"/>
        <v>2212</v>
      </c>
      <c r="B38" s="10">
        <v>0.68075152718586196</v>
      </c>
      <c r="C38" s="10">
        <f t="shared" ca="1" si="0"/>
        <v>0.67773955845969402</v>
      </c>
      <c r="D38" s="10">
        <f t="shared" ca="1" si="1"/>
        <v>0.1332419028442797</v>
      </c>
      <c r="E38" s="10">
        <f t="shared" ca="1" si="2"/>
        <v>12.385973208355242</v>
      </c>
      <c r="F38" s="10">
        <f t="shared" ca="1" si="3"/>
        <v>-0.14299535248692197</v>
      </c>
      <c r="G38" s="10">
        <f t="shared" ca="1" si="4"/>
        <v>1.6503306388595205</v>
      </c>
    </row>
    <row r="39" spans="1:7" x14ac:dyDescent="0.35">
      <c r="A39" s="10">
        <f t="shared" si="5"/>
        <v>2272</v>
      </c>
      <c r="B39" s="10">
        <v>0.70018829022425599</v>
      </c>
      <c r="C39" s="10">
        <f t="shared" ca="1" si="0"/>
        <v>0.69767419519423091</v>
      </c>
      <c r="D39" s="10">
        <f t="shared" ca="1" si="1"/>
        <v>0.13716100258969782</v>
      </c>
      <c r="E39" s="10">
        <f t="shared" ca="1" si="2"/>
        <v>12.329969272993216</v>
      </c>
      <c r="F39" s="10">
        <f t="shared" ca="1" si="3"/>
        <v>-0.14752716682108441</v>
      </c>
      <c r="G39" s="10">
        <f t="shared" ca="1" si="4"/>
        <v>1.6911909473839171</v>
      </c>
    </row>
    <row r="40" spans="1:7" x14ac:dyDescent="0.35">
      <c r="A40" s="10">
        <f t="shared" si="5"/>
        <v>2332</v>
      </c>
      <c r="B40" s="10">
        <v>0.71021797258569397</v>
      </c>
      <c r="C40" s="10">
        <f t="shared" ca="1" si="0"/>
        <v>0.70796078839100518</v>
      </c>
      <c r="D40" s="10">
        <f t="shared" ca="1" si="1"/>
        <v>0.13918332109570064</v>
      </c>
      <c r="E40" s="10">
        <f t="shared" ca="1" si="2"/>
        <v>12.301070341542436</v>
      </c>
      <c r="F40" s="10">
        <f t="shared" ca="1" si="3"/>
        <v>-0.14987371371179681</v>
      </c>
      <c r="G40" s="10">
        <f t="shared" ca="1" si="4"/>
        <v>1.7121038231677008</v>
      </c>
    </row>
    <row r="41" spans="1:7" x14ac:dyDescent="0.35">
      <c r="A41" s="10">
        <f t="shared" si="5"/>
        <v>2392</v>
      </c>
      <c r="B41" s="10">
        <v>0.73345219694805297</v>
      </c>
      <c r="C41" s="10">
        <f t="shared" ca="1" si="0"/>
        <v>0.73179015861882801</v>
      </c>
      <c r="D41" s="10">
        <f t="shared" ca="1" si="1"/>
        <v>0.14386811570906505</v>
      </c>
      <c r="E41" s="10">
        <f t="shared" ca="1" si="2"/>
        <v>12.23412462651746</v>
      </c>
      <c r="F41" s="10">
        <f t="shared" ca="1" si="3"/>
        <v>-0.15533084427469004</v>
      </c>
      <c r="G41" s="10">
        <f t="shared" ca="1" si="4"/>
        <v>1.7601004573669361</v>
      </c>
    </row>
    <row r="42" spans="1:7" x14ac:dyDescent="0.35">
      <c r="A42" s="10">
        <f t="shared" si="5"/>
        <v>2452</v>
      </c>
      <c r="B42" s="10">
        <v>0.74361044800155496</v>
      </c>
      <c r="C42" s="10">
        <f t="shared" ca="1" si="0"/>
        <v>0.74220861380140035</v>
      </c>
      <c r="D42" s="10">
        <f t="shared" ca="1" si="1"/>
        <v>0.14591635795182081</v>
      </c>
      <c r="E42" s="10">
        <f t="shared" ca="1" si="2"/>
        <v>12.20485524486848</v>
      </c>
      <c r="F42" s="10">
        <f t="shared" ca="1" si="3"/>
        <v>-0.15772614848111699</v>
      </c>
      <c r="G42" s="10">
        <f t="shared" ca="1" si="4"/>
        <v>1.7808880266603868</v>
      </c>
    </row>
    <row r="43" spans="1:7" x14ac:dyDescent="0.35">
      <c r="A43" s="10">
        <f t="shared" si="5"/>
        <v>2512</v>
      </c>
      <c r="B43" s="10">
        <v>0.75702848110521404</v>
      </c>
      <c r="C43" s="10">
        <f t="shared" ca="1" si="0"/>
        <v>0.75597035052088735</v>
      </c>
      <c r="D43" s="10">
        <f t="shared" ca="1" si="1"/>
        <v>0.14862188098653015</v>
      </c>
      <c r="E43" s="10">
        <f t="shared" ca="1" si="2"/>
        <v>12.166193320702483</v>
      </c>
      <c r="F43" s="10">
        <f t="shared" ca="1" si="3"/>
        <v>-0.16089892592600585</v>
      </c>
      <c r="G43" s="10">
        <f t="shared" ca="1" si="4"/>
        <v>1.8081625357685625</v>
      </c>
    </row>
    <row r="44" spans="1:7" x14ac:dyDescent="0.35">
      <c r="A44" s="10">
        <f t="shared" si="5"/>
        <v>2572</v>
      </c>
      <c r="B44" s="10">
        <v>0.77003655360912904</v>
      </c>
      <c r="C44" s="10">
        <f t="shared" ca="1" si="0"/>
        <v>0.76931162547854559</v>
      </c>
      <c r="D44" s="10">
        <f t="shared" ca="1" si="1"/>
        <v>0.15124474229001839</v>
      </c>
      <c r="E44" s="10">
        <f t="shared" ca="1" si="2"/>
        <v>12.128712632675636</v>
      </c>
      <c r="F44" s="10">
        <f t="shared" ca="1" si="3"/>
        <v>-0.1639844054774823</v>
      </c>
      <c r="G44" s="10">
        <f t="shared" ca="1" si="4"/>
        <v>1.834404016438717</v>
      </c>
    </row>
    <row r="45" spans="1:7" x14ac:dyDescent="0.35">
      <c r="A45" s="10">
        <f t="shared" si="5"/>
        <v>2632</v>
      </c>
      <c r="B45" s="10">
        <v>0.77717537222480704</v>
      </c>
      <c r="C45" s="10">
        <f t="shared" ca="1" si="0"/>
        <v>0.77663330530435715</v>
      </c>
      <c r="D45" s="10">
        <f t="shared" ca="1" si="1"/>
        <v>0.15268416623957337</v>
      </c>
      <c r="E45" s="10">
        <f t="shared" ca="1" si="2"/>
        <v>12.108143264436496</v>
      </c>
      <c r="F45" s="10">
        <f t="shared" ca="1" si="3"/>
        <v>-0.16568176863918063</v>
      </c>
      <c r="G45" s="10">
        <f t="shared" ca="1" si="4"/>
        <v>1.8487217590397926</v>
      </c>
    </row>
    <row r="46" spans="1:7" x14ac:dyDescent="0.35">
      <c r="A46" s="10">
        <f t="shared" si="5"/>
        <v>2692</v>
      </c>
      <c r="B46" s="10">
        <v>0.78939284952399502</v>
      </c>
      <c r="C46" s="10">
        <f t="shared" ca="1" si="0"/>
        <v>0.78916373392000005</v>
      </c>
      <c r="D46" s="10">
        <f t="shared" ca="1" si="1"/>
        <v>0.15514761717933723</v>
      </c>
      <c r="E46" s="10">
        <f t="shared" ca="1" si="2"/>
        <v>12.072940550507271</v>
      </c>
      <c r="F46" s="10">
        <f t="shared" ca="1" si="3"/>
        <v>-0.16859336177268192</v>
      </c>
      <c r="G46" s="10">
        <f t="shared" ca="1" si="4"/>
        <v>1.8730879587589988</v>
      </c>
    </row>
    <row r="47" spans="1:7" x14ac:dyDescent="0.35">
      <c r="A47" s="10">
        <f t="shared" si="5"/>
        <v>2752</v>
      </c>
      <c r="B47" s="10">
        <v>0.79974175414170601</v>
      </c>
      <c r="C47" s="10">
        <f t="shared" ca="1" si="0"/>
        <v>0.79977772626774468</v>
      </c>
      <c r="D47" s="10">
        <f t="shared" ca="1" si="1"/>
        <v>0.15723430153992293</v>
      </c>
      <c r="E47" s="10">
        <f t="shared" ca="1" si="2"/>
        <v>12.043121830994501</v>
      </c>
      <c r="F47" s="10">
        <f t="shared" ca="1" si="3"/>
        <v>-0.17106629738191992</v>
      </c>
      <c r="G47" s="10">
        <f t="shared" ca="1" si="4"/>
        <v>1.8935918494566182</v>
      </c>
    </row>
    <row r="48" spans="1:7" x14ac:dyDescent="0.35">
      <c r="A48" s="10">
        <f t="shared" si="5"/>
        <v>2812</v>
      </c>
      <c r="B48" s="10">
        <v>0.81382768854226095</v>
      </c>
      <c r="C48" s="10">
        <f t="shared" ca="1" si="0"/>
        <v>0.81422447261058528</v>
      </c>
      <c r="D48" s="10">
        <f t="shared" ca="1" si="1"/>
        <v>0.16007449575405955</v>
      </c>
      <c r="E48" s="10">
        <f t="shared" ca="1" si="2"/>
        <v>12.002535455674488</v>
      </c>
      <c r="F48" s="10">
        <f t="shared" ca="1" si="3"/>
        <v>-0.17444207649906171</v>
      </c>
      <c r="G48" s="10">
        <f t="shared" ca="1" si="4"/>
        <v>1.9212998108373152</v>
      </c>
    </row>
    <row r="49" spans="1:7" x14ac:dyDescent="0.35">
      <c r="A49" s="10">
        <f t="shared" si="5"/>
        <v>2872</v>
      </c>
      <c r="B49" s="10">
        <v>0.82044190507811698</v>
      </c>
      <c r="C49" s="10">
        <f t="shared" ca="1" si="0"/>
        <v>0.82100811264701556</v>
      </c>
      <c r="D49" s="10">
        <f t="shared" ca="1" si="1"/>
        <v>0.16140814242612164</v>
      </c>
      <c r="E49" s="10">
        <f t="shared" ca="1" si="2"/>
        <v>11.983477644730721</v>
      </c>
      <c r="F49" s="10">
        <f t="shared" ca="1" si="3"/>
        <v>-0.17603115383962165</v>
      </c>
      <c r="G49" s="10">
        <f t="shared" ca="1" si="4"/>
        <v>1.9342308664409409</v>
      </c>
    </row>
    <row r="50" spans="1:7" x14ac:dyDescent="0.35">
      <c r="A50" s="10">
        <f t="shared" si="5"/>
        <v>2932</v>
      </c>
      <c r="B50" s="10">
        <v>0.82232880211513704</v>
      </c>
      <c r="C50" s="10">
        <f t="shared" ca="1" si="0"/>
        <v>0.8229433426497772</v>
      </c>
      <c r="D50" s="10">
        <f t="shared" ca="1" si="1"/>
        <v>0.16178860380658958</v>
      </c>
      <c r="E50" s="10">
        <f t="shared" ca="1" si="2"/>
        <v>11.978040851603835</v>
      </c>
      <c r="F50" s="10">
        <f t="shared" ca="1" si="3"/>
        <v>-0.17648494755232119</v>
      </c>
      <c r="G50" s="10">
        <f t="shared" ca="1" si="4"/>
        <v>1.9379105057192776</v>
      </c>
    </row>
    <row r="51" spans="1:7" x14ac:dyDescent="0.35">
      <c r="A51" s="10">
        <f t="shared" si="5"/>
        <v>2992</v>
      </c>
      <c r="B51" s="10">
        <v>0.834100757536272</v>
      </c>
      <c r="C51" s="10">
        <f t="shared" ca="1" si="0"/>
        <v>0.83501683732128895</v>
      </c>
      <c r="D51" s="10">
        <f t="shared" ca="1" si="1"/>
        <v>0.16416222267527211</v>
      </c>
      <c r="E51" s="10">
        <f t="shared" ca="1" si="2"/>
        <v>11.944121837970361</v>
      </c>
      <c r="F51" s="10">
        <f t="shared" ca="1" si="3"/>
        <v>-0.17932073098913454</v>
      </c>
      <c r="G51" s="10">
        <f t="shared" ca="1" si="4"/>
        <v>1.9607735888254707</v>
      </c>
    </row>
    <row r="52" spans="1:7" x14ac:dyDescent="0.35">
      <c r="A52" s="10">
        <f t="shared" si="5"/>
        <v>3052</v>
      </c>
      <c r="B52" s="10">
        <v>0.83688986084835504</v>
      </c>
      <c r="C52" s="10">
        <f t="shared" ca="1" si="0"/>
        <v>0.83787738365977349</v>
      </c>
      <c r="D52" s="10">
        <f t="shared" ca="1" si="1"/>
        <v>0.16472459893405234</v>
      </c>
      <c r="E52" s="10">
        <f t="shared" ca="1" si="2"/>
        <v>11.936085481232391</v>
      </c>
      <c r="F52" s="10">
        <f t="shared" ca="1" si="3"/>
        <v>-0.17999378687461523</v>
      </c>
      <c r="G52" s="10">
        <f t="shared" ca="1" si="4"/>
        <v>1.9661668937385708</v>
      </c>
    </row>
    <row r="53" spans="1:7" x14ac:dyDescent="0.35">
      <c r="A53" s="10">
        <f t="shared" si="5"/>
        <v>3112</v>
      </c>
      <c r="B53" s="10">
        <v>0.84438272504961698</v>
      </c>
      <c r="C53" s="10">
        <f t="shared" ca="1" si="0"/>
        <v>0.84556217796725786</v>
      </c>
      <c r="D53" s="10">
        <f t="shared" ca="1" si="1"/>
        <v>0.16623541028291799</v>
      </c>
      <c r="E53" s="10">
        <f t="shared" ca="1" si="2"/>
        <v>11.914495987057101</v>
      </c>
      <c r="F53" s="10">
        <f t="shared" ca="1" si="3"/>
        <v>-0.18180418299436485</v>
      </c>
      <c r="G53" s="10">
        <f t="shared" ca="1" si="4"/>
        <v>1.9806111287226174</v>
      </c>
    </row>
    <row r="54" spans="1:7" x14ac:dyDescent="0.35">
      <c r="A54" s="10">
        <f t="shared" si="5"/>
        <v>3172</v>
      </c>
      <c r="B54" s="10">
        <v>0.85269307550144702</v>
      </c>
      <c r="C54" s="10">
        <f t="shared" ca="1" si="0"/>
        <v>0.85408539847813636</v>
      </c>
      <c r="D54" s="10">
        <f t="shared" ca="1" si="1"/>
        <v>0.16791105412730542</v>
      </c>
      <c r="E54" s="10">
        <f t="shared" ca="1" si="2"/>
        <v>11.890551036520804</v>
      </c>
      <c r="F54" s="10">
        <f t="shared" ca="1" si="3"/>
        <v>-0.18381593777798935</v>
      </c>
      <c r="G54" s="10">
        <f t="shared" ca="1" si="4"/>
        <v>1.9965549586967324</v>
      </c>
    </row>
    <row r="55" spans="1:7" x14ac:dyDescent="0.35">
      <c r="A55" s="10">
        <f t="shared" si="5"/>
        <v>3232</v>
      </c>
      <c r="B55" s="10">
        <v>0.86539787089058196</v>
      </c>
      <c r="C55" s="10">
        <f t="shared" ca="1" si="0"/>
        <v>0.86711562786194585</v>
      </c>
      <c r="D55" s="10">
        <f t="shared" ca="1" si="1"/>
        <v>0.1704727646485889</v>
      </c>
      <c r="E55" s="10">
        <f t="shared" ca="1" si="2"/>
        <v>11.853944193171664</v>
      </c>
      <c r="F55" s="10">
        <f t="shared" ca="1" si="3"/>
        <v>-0.18689933643505502</v>
      </c>
      <c r="G55" s="10">
        <f t="shared" ca="1" si="4"/>
        <v>2.0207746386000602</v>
      </c>
    </row>
    <row r="56" spans="1:7" x14ac:dyDescent="0.35">
      <c r="A56" s="10">
        <f t="shared" si="5"/>
        <v>3292</v>
      </c>
      <c r="B56" s="10">
        <v>0.87317936166954802</v>
      </c>
      <c r="C56" s="10">
        <f t="shared" ca="1" si="0"/>
        <v>0.87509644193193381</v>
      </c>
      <c r="D56" s="10">
        <f t="shared" ca="1" si="1"/>
        <v>0.17204177274271337</v>
      </c>
      <c r="E56" s="10">
        <f t="shared" ca="1" si="2"/>
        <v>11.831523067506625</v>
      </c>
      <c r="F56" s="10">
        <f t="shared" ca="1" si="3"/>
        <v>-0.18879257604188926</v>
      </c>
      <c r="G56" s="10">
        <f t="shared" ca="1" si="4"/>
        <v>2.0355162027801459</v>
      </c>
    </row>
    <row r="57" spans="1:7" x14ac:dyDescent="0.35">
      <c r="A57" s="10">
        <f t="shared" si="5"/>
        <v>3352</v>
      </c>
      <c r="B57" s="10">
        <v>0.88398204524825996</v>
      </c>
      <c r="C57" s="10">
        <f t="shared" ca="1" si="0"/>
        <v>0.88617583681236667</v>
      </c>
      <c r="D57" s="10">
        <f t="shared" ca="1" si="1"/>
        <v>0.17421995407771926</v>
      </c>
      <c r="E57" s="10">
        <f t="shared" ca="1" si="2"/>
        <v>11.800396856229391</v>
      </c>
      <c r="F57" s="10">
        <f t="shared" ca="1" si="3"/>
        <v>-0.19142682915184936</v>
      </c>
      <c r="G57" s="10">
        <f t="shared" ca="1" si="4"/>
        <v>2.055864598391147</v>
      </c>
    </row>
    <row r="58" spans="1:7" x14ac:dyDescent="0.35">
      <c r="A58" s="10">
        <f t="shared" si="5"/>
        <v>3412</v>
      </c>
      <c r="B58" s="10">
        <v>0.88777124173170896</v>
      </c>
      <c r="C58" s="10">
        <f t="shared" ca="1" si="0"/>
        <v>0.89006209376081691</v>
      </c>
      <c r="D58" s="10">
        <f t="shared" ca="1" si="1"/>
        <v>0.1749839824781422</v>
      </c>
      <c r="E58" s="10">
        <f t="shared" ca="1" si="2"/>
        <v>11.789478890387347</v>
      </c>
      <c r="F58" s="10">
        <f t="shared" ca="1" si="3"/>
        <v>-0.19235247765791871</v>
      </c>
      <c r="G58" s="10">
        <f t="shared" ca="1" si="4"/>
        <v>2.0629699675819668</v>
      </c>
    </row>
    <row r="59" spans="1:7" x14ac:dyDescent="0.35">
      <c r="A59" s="10">
        <f t="shared" si="5"/>
        <v>3472</v>
      </c>
      <c r="B59" s="10">
        <v>0.89447883680461304</v>
      </c>
      <c r="C59" s="10">
        <f t="shared" ca="1" si="0"/>
        <v>0.89694150423037833</v>
      </c>
      <c r="D59" s="10">
        <f t="shared" ca="1" si="1"/>
        <v>0.1763364573779318</v>
      </c>
      <c r="E59" s="10">
        <f t="shared" ca="1" si="2"/>
        <v>11.770152024069354</v>
      </c>
      <c r="F59" s="10">
        <f t="shared" ca="1" si="3"/>
        <v>-0.19399315451941448</v>
      </c>
      <c r="G59" s="10">
        <f t="shared" ca="1" si="4"/>
        <v>2.0755069107240836</v>
      </c>
    </row>
    <row r="60" spans="1:7" x14ac:dyDescent="0.35">
      <c r="A60" s="10">
        <f t="shared" si="5"/>
        <v>3532</v>
      </c>
      <c r="B60" s="10">
        <v>0.90413755751232106</v>
      </c>
      <c r="C60" s="10">
        <f t="shared" ca="1" si="0"/>
        <v>0.90684763357136844</v>
      </c>
      <c r="D60" s="10">
        <f t="shared" ca="1" si="1"/>
        <v>0.17828397764104711</v>
      </c>
      <c r="E60" s="10">
        <f t="shared" ca="1" si="2"/>
        <v>11.742321959509436</v>
      </c>
      <c r="F60" s="10">
        <f t="shared" ca="1" si="3"/>
        <v>-0.19636041519779437</v>
      </c>
      <c r="G60" s="10">
        <f t="shared" ca="1" si="4"/>
        <v>2.0934678656831567</v>
      </c>
    </row>
    <row r="61" spans="1:7" x14ac:dyDescent="0.35">
      <c r="A61" s="10">
        <f t="shared" si="5"/>
        <v>3592</v>
      </c>
      <c r="B61" s="10">
        <v>0.91473710844723699</v>
      </c>
      <c r="C61" s="10">
        <f t="shared" ca="1" si="0"/>
        <v>0.91771869255476946</v>
      </c>
      <c r="D61" s="10">
        <f t="shared" ca="1" si="1"/>
        <v>0.18042120065953629</v>
      </c>
      <c r="E61" s="10">
        <f t="shared" ca="1" si="2"/>
        <v>11.711781042575225</v>
      </c>
      <c r="F61" s="10">
        <f t="shared" ca="1" si="3"/>
        <v>-0.19896473003288842</v>
      </c>
      <c r="G61" s="10">
        <f t="shared" ca="1" si="4"/>
        <v>2.113053597563018</v>
      </c>
    </row>
    <row r="62" spans="1:7" x14ac:dyDescent="0.35">
      <c r="A62" s="10">
        <f t="shared" si="5"/>
        <v>3652</v>
      </c>
      <c r="B62" s="10">
        <v>0.92178361725683899</v>
      </c>
      <c r="C62" s="10">
        <f t="shared" ca="1" si="0"/>
        <v>0.92494569805402138</v>
      </c>
      <c r="D62" s="10">
        <f t="shared" ca="1" si="1"/>
        <v>0.18184201187317547</v>
      </c>
      <c r="E62" s="10">
        <f t="shared" ca="1" si="2"/>
        <v>11.691477650332322</v>
      </c>
      <c r="F62" s="10">
        <f t="shared" ca="1" si="3"/>
        <v>-0.20069982150908042</v>
      </c>
      <c r="G62" s="10">
        <f t="shared" ca="1" si="4"/>
        <v>2.1260018177066957</v>
      </c>
    </row>
    <row r="63" spans="1:7" x14ac:dyDescent="0.35">
      <c r="A63" s="10">
        <f t="shared" si="5"/>
        <v>3712</v>
      </c>
      <c r="B63" s="10">
        <v>0.92705721162719401</v>
      </c>
      <c r="C63" s="10">
        <f t="shared" ca="1" si="0"/>
        <v>0.93035437581845493</v>
      </c>
      <c r="D63" s="10">
        <f t="shared" ca="1" si="1"/>
        <v>0.18290534439996869</v>
      </c>
      <c r="E63" s="10">
        <f t="shared" ca="1" si="2"/>
        <v>11.676282628524447</v>
      </c>
      <c r="F63" s="10">
        <f t="shared" ca="1" si="3"/>
        <v>-0.202000333305521</v>
      </c>
      <c r="G63" s="10">
        <f t="shared" ca="1" si="4"/>
        <v>2.1356544954816359</v>
      </c>
    </row>
    <row r="64" spans="1:7" x14ac:dyDescent="0.35">
      <c r="A64" s="10">
        <f t="shared" si="5"/>
        <v>3772</v>
      </c>
      <c r="B64" s="10">
        <v>0.93297793348375702</v>
      </c>
      <c r="C64" s="10">
        <f t="shared" ca="1" si="0"/>
        <v>0.93642675727331304</v>
      </c>
      <c r="D64" s="10">
        <f t="shared" ca="1" si="1"/>
        <v>0.18409915941304017</v>
      </c>
      <c r="E64" s="10">
        <f t="shared" ca="1" si="2"/>
        <v>11.659223011987656</v>
      </c>
      <c r="F64" s="10">
        <f t="shared" ca="1" si="3"/>
        <v>-0.20346245029057794</v>
      </c>
      <c r="G64" s="10">
        <f t="shared" ca="1" si="4"/>
        <v>2.146453155916102</v>
      </c>
    </row>
    <row r="65" spans="1:13" x14ac:dyDescent="0.35">
      <c r="A65" s="10">
        <f t="shared" si="5"/>
        <v>3832</v>
      </c>
      <c r="B65" s="10">
        <v>0.944261926467863</v>
      </c>
      <c r="C65" s="10">
        <f t="shared" ca="1" si="0"/>
        <v>0.94799979032459225</v>
      </c>
      <c r="D65" s="10">
        <f t="shared" ca="1" si="1"/>
        <v>0.18637438877833903</v>
      </c>
      <c r="E65" s="10">
        <f t="shared" ca="1" si="2"/>
        <v>11.626709984357534</v>
      </c>
      <c r="F65" s="10">
        <f t="shared" ca="1" si="3"/>
        <v>-0.20625495585722273</v>
      </c>
      <c r="G65" s="10">
        <f t="shared" ca="1" si="4"/>
        <v>2.166920966837647</v>
      </c>
    </row>
    <row r="66" spans="1:13" x14ac:dyDescent="0.35">
      <c r="A66" s="10">
        <f t="shared" si="5"/>
        <v>3892</v>
      </c>
      <c r="B66" s="10">
        <v>0.95119600839325902</v>
      </c>
      <c r="C66" s="10">
        <f t="shared" ca="1" si="0"/>
        <v>0.95511148911915189</v>
      </c>
      <c r="D66" s="10">
        <f t="shared" ca="1" si="1"/>
        <v>0.18777253098210248</v>
      </c>
      <c r="E66" s="10">
        <f t="shared" ca="1" si="2"/>
        <v>11.606730532265756</v>
      </c>
      <c r="F66" s="10">
        <f t="shared" ca="1" si="3"/>
        <v>-0.20797484379223966</v>
      </c>
      <c r="G66" s="10">
        <f t="shared" ca="1" si="4"/>
        <v>2.1794251684707864</v>
      </c>
    </row>
    <row r="67" spans="1:13" x14ac:dyDescent="0.35">
      <c r="A67" s="10">
        <f t="shared" si="5"/>
        <v>3952</v>
      </c>
      <c r="B67" s="10">
        <v>0.95552435632393296</v>
      </c>
      <c r="C67" s="10">
        <f t="shared" ref="C67:C74" ca="1" si="6">(B67-$C$2)/($C$74-$C$2)</f>
        <v>0.95955070790718922</v>
      </c>
      <c r="D67" s="10">
        <f t="shared" ref="D67:D74" ca="1" si="7">$M$4*C67</f>
        <v>0.18864527029778363</v>
      </c>
      <c r="E67" s="10">
        <f t="shared" ref="E67:E74" ca="1" si="8">$L$6*(1-D67)</f>
        <v>11.594259087444671</v>
      </c>
      <c r="F67" s="10">
        <f t="shared" ref="F67:F74" ca="1" si="9">LN(E67/$L$6)</f>
        <v>-0.20904992259074845</v>
      </c>
      <c r="G67" s="10">
        <f t="shared" ref="G67:G74" ca="1" si="10">D67*E67</f>
        <v>2.1872021394535341</v>
      </c>
    </row>
    <row r="68" spans="1:13" x14ac:dyDescent="0.35">
      <c r="A68" s="10">
        <f t="shared" ref="A68:A74" si="11">A67+60</f>
        <v>4012</v>
      </c>
      <c r="B68" s="10">
        <v>0.95504708216664003</v>
      </c>
      <c r="C68" s="10">
        <f t="shared" ca="1" si="6"/>
        <v>0.95906120834753406</v>
      </c>
      <c r="D68" s="10">
        <f t="shared" ca="1" si="7"/>
        <v>0.18854903590810435</v>
      </c>
      <c r="E68" s="10">
        <f t="shared" ca="1" si="8"/>
        <v>11.595634276873188</v>
      </c>
      <c r="F68" s="10">
        <f t="shared" ca="1" si="9"/>
        <v>-0.20893132011090734</v>
      </c>
      <c r="G68" s="10">
        <f t="shared" ca="1" si="10"/>
        <v>2.1863456636474083</v>
      </c>
    </row>
    <row r="69" spans="1:13" x14ac:dyDescent="0.35">
      <c r="A69" s="10">
        <f t="shared" si="11"/>
        <v>4072</v>
      </c>
      <c r="B69" s="10">
        <v>0.96661419635839096</v>
      </c>
      <c r="C69" s="10">
        <f t="shared" ca="1" si="6"/>
        <v>0.97092461477091718</v>
      </c>
      <c r="D69" s="10">
        <f t="shared" ca="1" si="7"/>
        <v>0.19088135195242539</v>
      </c>
      <c r="E69" s="10">
        <f t="shared" ca="1" si="8"/>
        <v>11.562305480599841</v>
      </c>
      <c r="F69" s="10">
        <f t="shared" ca="1" si="9"/>
        <v>-0.21180971254421896</v>
      </c>
      <c r="G69" s="10">
        <f t="shared" ca="1" si="10"/>
        <v>2.2070285018238351</v>
      </c>
    </row>
    <row r="70" spans="1:13" x14ac:dyDescent="0.35">
      <c r="A70" s="10">
        <f t="shared" si="11"/>
        <v>4132</v>
      </c>
      <c r="B70" s="10">
        <v>0.97245770743734805</v>
      </c>
      <c r="C70" s="10">
        <f t="shared" ca="1" si="6"/>
        <v>0.97691780769008529</v>
      </c>
      <c r="D70" s="10">
        <f t="shared" ca="1" si="7"/>
        <v>0.19205959869735156</v>
      </c>
      <c r="E70" s="10">
        <f t="shared" ca="1" si="8"/>
        <v>11.545468334614846</v>
      </c>
      <c r="F70" s="10">
        <f t="shared" ca="1" si="9"/>
        <v>-0.21326698394554958</v>
      </c>
      <c r="G70" s="10">
        <f t="shared" ca="1" si="10"/>
        <v>2.2174180151191072</v>
      </c>
    </row>
    <row r="71" spans="1:13" x14ac:dyDescent="0.35">
      <c r="A71" s="10">
        <f t="shared" si="11"/>
        <v>4192</v>
      </c>
      <c r="B71" s="10">
        <v>0.97710772639882004</v>
      </c>
      <c r="C71" s="10">
        <f t="shared" ca="1" si="6"/>
        <v>0.98168693712910493</v>
      </c>
      <c r="D71" s="10">
        <f t="shared" ca="1" si="7"/>
        <v>0.19299719762223921</v>
      </c>
      <c r="E71" s="10">
        <f t="shared" ca="1" si="8"/>
        <v>11.532070045978202</v>
      </c>
      <c r="F71" s="10">
        <f t="shared" ca="1" si="9"/>
        <v>-0.2144281381311535</v>
      </c>
      <c r="G71" s="10">
        <f t="shared" ca="1" si="10"/>
        <v>2.2256572016571603</v>
      </c>
    </row>
    <row r="72" spans="1:13" x14ac:dyDescent="0.35">
      <c r="A72" s="10">
        <f t="shared" si="11"/>
        <v>4252</v>
      </c>
      <c r="B72" s="10">
        <v>0.97542552723866405</v>
      </c>
      <c r="C72" s="10">
        <f t="shared" ca="1" si="6"/>
        <v>0.97996164834996957</v>
      </c>
      <c r="D72" s="10">
        <f t="shared" ca="1" si="7"/>
        <v>0.19265801016148315</v>
      </c>
      <c r="E72" s="10">
        <f t="shared" ca="1" si="8"/>
        <v>11.536917034792404</v>
      </c>
      <c r="F72" s="10">
        <f t="shared" ca="1" si="9"/>
        <v>-0.21400792125136098</v>
      </c>
      <c r="G72" s="10">
        <f t="shared" ca="1" si="10"/>
        <v>2.222679479321223</v>
      </c>
    </row>
    <row r="73" spans="1:13" x14ac:dyDescent="0.35">
      <c r="A73" s="10">
        <f t="shared" si="11"/>
        <v>4312</v>
      </c>
      <c r="B73" s="10">
        <v>0.98586559265825902</v>
      </c>
      <c r="C73" s="10">
        <f t="shared" ca="1" si="6"/>
        <v>0.99066913658827971</v>
      </c>
      <c r="D73" s="10">
        <f t="shared" ca="1" si="7"/>
        <v>0.19476307558041434</v>
      </c>
      <c r="E73" s="10">
        <f t="shared" ca="1" si="8"/>
        <v>11.506835649955878</v>
      </c>
      <c r="F73" s="10">
        <f t="shared" ca="1" si="9"/>
        <v>-0.21661872881687122</v>
      </c>
      <c r="G73" s="10">
        <f t="shared" ca="1" si="10"/>
        <v>2.2411067013837629</v>
      </c>
    </row>
    <row r="74" spans="1:13" x14ac:dyDescent="0.35">
      <c r="A74" s="10">
        <f t="shared" si="11"/>
        <v>4372</v>
      </c>
      <c r="B74" s="10">
        <v>0.99496341488057305</v>
      </c>
      <c r="C74" s="10">
        <f t="shared" ca="1" si="6"/>
        <v>1</v>
      </c>
      <c r="D74" s="10">
        <f t="shared" ca="1" si="7"/>
        <v>0.19659750000000001</v>
      </c>
      <c r="E74" s="10">
        <f t="shared" ca="1" si="8"/>
        <v>11.480621724999999</v>
      </c>
      <c r="F74" s="10">
        <f t="shared" ca="1" si="9"/>
        <v>-0.21889944528684033</v>
      </c>
      <c r="G74" s="10">
        <f t="shared" ca="1" si="10"/>
        <v>2.2570615295806875</v>
      </c>
    </row>
    <row r="76" spans="1:13" x14ac:dyDescent="0.35">
      <c r="A76" s="10" t="s">
        <v>59</v>
      </c>
    </row>
    <row r="77" spans="1:13" x14ac:dyDescent="0.35">
      <c r="A77" s="53" t="s">
        <v>31</v>
      </c>
      <c r="B77" s="53" t="s">
        <v>51</v>
      </c>
      <c r="C77" s="53" t="s">
        <v>32</v>
      </c>
      <c r="D77" s="53" t="s">
        <v>33</v>
      </c>
      <c r="E77" s="53" t="s">
        <v>52</v>
      </c>
      <c r="F77" s="53" t="s">
        <v>53</v>
      </c>
      <c r="K77" s="53" t="s">
        <v>55</v>
      </c>
      <c r="L77" s="53"/>
      <c r="M77" s="53"/>
    </row>
    <row r="78" spans="1:13" x14ac:dyDescent="0.35">
      <c r="A78" s="10">
        <v>52</v>
      </c>
      <c r="B78" s="10">
        <v>-3.82768172202361E-4</v>
      </c>
      <c r="C78" s="10">
        <f ca="1">(B78-$C$2)/($C$103-$C$2)</f>
        <v>0</v>
      </c>
      <c r="D78" s="10">
        <f ca="1">$M$4*C78</f>
        <v>0</v>
      </c>
      <c r="E78" s="10">
        <f ca="1">$L$6*(1-D78)</f>
        <v>14.29</v>
      </c>
      <c r="F78" s="10">
        <f ca="1">LN(E78/$L$6)</f>
        <v>0</v>
      </c>
      <c r="G78" s="22"/>
      <c r="K78" s="10">
        <v>0.87811902775160822</v>
      </c>
    </row>
    <row r="79" spans="1:13" x14ac:dyDescent="0.35">
      <c r="A79" s="10">
        <f>A78+60</f>
        <v>112</v>
      </c>
      <c r="B79" s="10">
        <v>4.7094909099580401E-4</v>
      </c>
      <c r="C79" s="10">
        <f t="shared" ref="C79:C142" ca="1" si="12">(B79-$C$2)/($C$103-$C$2)</f>
        <v>6.9845544664909266E-4</v>
      </c>
      <c r="D79" s="10">
        <f t="shared" ref="D79:D142" ca="1" si="13">$M$4*C79</f>
        <v>1.7089284027025012E-4</v>
      </c>
      <c r="E79" s="10">
        <f t="shared" ref="E79:E142" ca="1" si="14">$L$6*(1-D79)</f>
        <v>14.287557941312537</v>
      </c>
      <c r="F79" s="10">
        <f t="shared" ref="F79:F142" ca="1" si="15">LN(E79/$L$6)</f>
        <v>-1.7090744411552242E-4</v>
      </c>
      <c r="G79" s="22"/>
      <c r="K79" s="53" t="s">
        <v>34</v>
      </c>
      <c r="L79" s="53" t="s">
        <v>56</v>
      </c>
      <c r="M79" s="53" t="s">
        <v>57</v>
      </c>
    </row>
    <row r="80" spans="1:13" x14ac:dyDescent="0.35">
      <c r="A80" s="10">
        <f t="shared" ref="A80:A143" si="16">A79+60</f>
        <v>172</v>
      </c>
      <c r="B80" s="10">
        <v>6.5006614176513697E-3</v>
      </c>
      <c r="C80" s="10">
        <f t="shared" ca="1" si="12"/>
        <v>5.6315704225637616E-3</v>
      </c>
      <c r="D80" s="10">
        <f t="shared" ca="1" si="13"/>
        <v>1.3778904142147318E-3</v>
      </c>
      <c r="E80" s="10">
        <f t="shared" ca="1" si="14"/>
        <v>14.27030994598087</v>
      </c>
      <c r="F80" s="10">
        <f t="shared" ca="1" si="15"/>
        <v>-1.3788405781263498E-3</v>
      </c>
      <c r="G80" s="22"/>
      <c r="K80" s="20">
        <v>0.27863250000000001</v>
      </c>
      <c r="L80" s="10">
        <f>K80*K78</f>
        <v>0.24467249999999999</v>
      </c>
      <c r="M80" s="10">
        <f>K80*(1-K78)</f>
        <v>3.3960000000000025E-2</v>
      </c>
    </row>
    <row r="81" spans="1:11" x14ac:dyDescent="0.35">
      <c r="A81" s="10">
        <f t="shared" si="16"/>
        <v>232</v>
      </c>
      <c r="B81" s="10">
        <v>1.5746277574166401E-2</v>
      </c>
      <c r="C81" s="10">
        <f t="shared" ca="1" si="12"/>
        <v>1.3195726895109899E-2</v>
      </c>
      <c r="D81" s="10">
        <f t="shared" ca="1" si="13"/>
        <v>3.2286314887437764E-3</v>
      </c>
      <c r="E81" s="10">
        <f t="shared" ca="1" si="14"/>
        <v>14.243862856025851</v>
      </c>
      <c r="F81" s="10">
        <f t="shared" ca="1" si="15"/>
        <v>-3.2338547651085954E-3</v>
      </c>
      <c r="G81" s="22"/>
      <c r="K81" s="53" t="s">
        <v>58</v>
      </c>
    </row>
    <row r="82" spans="1:11" x14ac:dyDescent="0.35">
      <c r="A82" s="10">
        <f t="shared" si="16"/>
        <v>292</v>
      </c>
      <c r="B82" s="10">
        <v>2.4194251525499502E-2</v>
      </c>
      <c r="C82" s="10">
        <f t="shared" ca="1" si="12"/>
        <v>2.0107304854016215E-2</v>
      </c>
      <c r="D82" s="10">
        <f t="shared" ca="1" si="13"/>
        <v>4.919704546894282E-3</v>
      </c>
      <c r="E82" s="10">
        <f t="shared" ca="1" si="14"/>
        <v>14.219697422024879</v>
      </c>
      <c r="F82" s="10">
        <f t="shared" ca="1" si="15"/>
        <v>-4.9318461316843684E-3</v>
      </c>
      <c r="G82" s="22"/>
      <c r="K82" s="10">
        <v>14.29</v>
      </c>
    </row>
    <row r="83" spans="1:11" x14ac:dyDescent="0.35">
      <c r="A83" s="10">
        <f t="shared" si="16"/>
        <v>352</v>
      </c>
      <c r="B83" s="10">
        <v>3.6127161691437197E-2</v>
      </c>
      <c r="C83" s="10">
        <f t="shared" ca="1" si="12"/>
        <v>2.9870028953738303E-2</v>
      </c>
      <c r="D83" s="10">
        <f t="shared" ca="1" si="13"/>
        <v>7.3083746591835344E-3</v>
      </c>
      <c r="E83" s="10">
        <f t="shared" ca="1" si="14"/>
        <v>14.185563326120267</v>
      </c>
      <c r="F83" s="10">
        <f t="shared" ca="1" si="15"/>
        <v>-7.335211665809205E-3</v>
      </c>
      <c r="G83" s="22"/>
    </row>
    <row r="84" spans="1:11" x14ac:dyDescent="0.35">
      <c r="A84" s="10">
        <f t="shared" si="16"/>
        <v>412</v>
      </c>
      <c r="B84" s="10">
        <v>5.3392759910422902E-2</v>
      </c>
      <c r="C84" s="10">
        <f t="shared" ca="1" si="12"/>
        <v>4.3995608505133933E-2</v>
      </c>
      <c r="D84" s="10">
        <f t="shared" ca="1" si="13"/>
        <v>1.0764515521972383E-2</v>
      </c>
      <c r="E84" s="10">
        <f t="shared" ca="1" si="14"/>
        <v>14.136175073191014</v>
      </c>
      <c r="F84" s="10">
        <f t="shared" ca="1" si="15"/>
        <v>-1.082287208376879E-2</v>
      </c>
      <c r="G84" s="22"/>
      <c r="K84" s="53" t="s">
        <v>35</v>
      </c>
    </row>
    <row r="85" spans="1:11" x14ac:dyDescent="0.35">
      <c r="A85" s="10">
        <f t="shared" si="16"/>
        <v>472</v>
      </c>
      <c r="B85" s="10">
        <v>6.8446616432825305E-2</v>
      </c>
      <c r="C85" s="10">
        <f t="shared" ca="1" si="12"/>
        <v>5.6311686127550838E-2</v>
      </c>
      <c r="D85" s="10">
        <f t="shared" ca="1" si="13"/>
        <v>1.3777921024043181E-2</v>
      </c>
      <c r="E85" s="10">
        <f t="shared" ca="1" si="14"/>
        <v>14.093113508566422</v>
      </c>
      <c r="F85" s="10">
        <f t="shared" ca="1" si="15"/>
        <v>-1.3873717513334974E-2</v>
      </c>
      <c r="G85" s="22"/>
      <c r="K85" s="10">
        <v>3.5729999999999998E-3</v>
      </c>
    </row>
    <row r="86" spans="1:11" x14ac:dyDescent="0.35">
      <c r="A86" s="10">
        <f t="shared" si="16"/>
        <v>532</v>
      </c>
      <c r="B86" s="10">
        <v>8.3033878228221294E-2</v>
      </c>
      <c r="C86" s="10">
        <f t="shared" ca="1" si="12"/>
        <v>6.8246026560731907E-2</v>
      </c>
      <c r="D86" s="10">
        <f t="shared" ca="1" si="13"/>
        <v>1.6697925933680677E-2</v>
      </c>
      <c r="E86" s="10">
        <f t="shared" ca="1" si="14"/>
        <v>14.051386638407703</v>
      </c>
      <c r="F86" s="10">
        <f t="shared" ca="1" si="15"/>
        <v>-1.6838907906763914E-2</v>
      </c>
      <c r="G86" s="22"/>
    </row>
    <row r="87" spans="1:11" x14ac:dyDescent="0.35">
      <c r="A87" s="10">
        <f t="shared" si="16"/>
        <v>592</v>
      </c>
      <c r="B87" s="10">
        <v>0.103061976881363</v>
      </c>
      <c r="C87" s="10">
        <f t="shared" ca="1" si="12"/>
        <v>8.4631702701223763E-2</v>
      </c>
      <c r="D87" s="10">
        <f t="shared" ca="1" si="13"/>
        <v>2.0707050279165171E-2</v>
      </c>
      <c r="E87" s="10">
        <f t="shared" ca="1" si="14"/>
        <v>13.994096251510728</v>
      </c>
      <c r="F87" s="10">
        <f t="shared" ca="1" si="15"/>
        <v>-2.0924447586077505E-2</v>
      </c>
      <c r="G87" s="22"/>
      <c r="K87" s="53" t="s">
        <v>18</v>
      </c>
    </row>
    <row r="88" spans="1:11" x14ac:dyDescent="0.35">
      <c r="A88" s="10">
        <f t="shared" si="16"/>
        <v>652</v>
      </c>
      <c r="B88" s="10">
        <v>0.12183118939024</v>
      </c>
      <c r="C88" s="10">
        <f t="shared" ca="1" si="12"/>
        <v>9.9987440802418115E-2</v>
      </c>
      <c r="D88" s="10">
        <f t="shared" ca="1" si="13"/>
        <v>2.4464177109729646E-2</v>
      </c>
      <c r="E88" s="10">
        <f t="shared" ca="1" si="14"/>
        <v>13.940406909101963</v>
      </c>
      <c r="F88" s="10">
        <f t="shared" ca="1" si="15"/>
        <v>-2.4768396999410119E-2</v>
      </c>
      <c r="G88" s="22"/>
      <c r="K88" s="19">
        <v>5.4200000000000003E-5</v>
      </c>
    </row>
    <row r="89" spans="1:11" x14ac:dyDescent="0.35">
      <c r="A89" s="10">
        <f t="shared" si="16"/>
        <v>712</v>
      </c>
      <c r="B89" s="10">
        <v>0.13756865131524701</v>
      </c>
      <c r="C89" s="10">
        <f t="shared" ca="1" si="12"/>
        <v>0.11286279950932343</v>
      </c>
      <c r="D89" s="10">
        <f t="shared" ca="1" si="13"/>
        <v>2.7614423312944936E-2</v>
      </c>
      <c r="E89" s="10">
        <f t="shared" ca="1" si="14"/>
        <v>13.895389890858016</v>
      </c>
      <c r="F89" s="10">
        <f t="shared" ca="1" si="15"/>
        <v>-2.8002869345510498E-2</v>
      </c>
      <c r="G89" s="22"/>
      <c r="K89" s="53" t="s">
        <v>20</v>
      </c>
    </row>
    <row r="90" spans="1:11" x14ac:dyDescent="0.35">
      <c r="A90" s="10">
        <f t="shared" si="16"/>
        <v>772</v>
      </c>
      <c r="B90" s="10">
        <v>0.15721107260105599</v>
      </c>
      <c r="C90" s="10">
        <f t="shared" ca="1" si="12"/>
        <v>0.1289329397347353</v>
      </c>
      <c r="D90" s="10">
        <f t="shared" ca="1" si="13"/>
        <v>3.1546344697247021E-2</v>
      </c>
      <c r="E90" s="10">
        <f t="shared" ca="1" si="14"/>
        <v>13.83920273427634</v>
      </c>
      <c r="F90" s="10">
        <f t="shared" ca="1" si="15"/>
        <v>-3.2054649316425141E-2</v>
      </c>
      <c r="G90" s="22"/>
      <c r="K90" s="19">
        <f>K88/K85</f>
        <v>1.5169325496781417E-2</v>
      </c>
    </row>
    <row r="91" spans="1:11" x14ac:dyDescent="0.35">
      <c r="A91" s="10">
        <f t="shared" si="16"/>
        <v>832</v>
      </c>
      <c r="B91" s="10">
        <v>0.17715918172136</v>
      </c>
      <c r="C91" s="10">
        <f t="shared" ca="1" si="12"/>
        <v>0.14525317368810758</v>
      </c>
      <c r="D91" s="10">
        <f t="shared" ca="1" si="13"/>
        <v>3.5539457139203499E-2</v>
      </c>
      <c r="E91" s="10">
        <f t="shared" ca="1" si="14"/>
        <v>13.782141157480782</v>
      </c>
      <c r="F91" s="10">
        <f t="shared" ca="1" si="15"/>
        <v>-3.6186356896913061E-2</v>
      </c>
      <c r="G91" s="22"/>
    </row>
    <row r="92" spans="1:11" x14ac:dyDescent="0.35">
      <c r="A92" s="10">
        <f t="shared" si="16"/>
        <v>892</v>
      </c>
      <c r="B92" s="10">
        <v>0.195696318494153</v>
      </c>
      <c r="C92" s="10">
        <f t="shared" ca="1" si="12"/>
        <v>0.16041904265007928</v>
      </c>
      <c r="D92" s="10">
        <f t="shared" ca="1" si="13"/>
        <v>3.9250128212801522E-2</v>
      </c>
      <c r="E92" s="10">
        <f t="shared" ca="1" si="14"/>
        <v>13.729115667839066</v>
      </c>
      <c r="F92" s="10">
        <f t="shared" ca="1" si="15"/>
        <v>-4.0041182987935804E-2</v>
      </c>
      <c r="G92" s="22"/>
    </row>
    <row r="93" spans="1:11" x14ac:dyDescent="0.35">
      <c r="A93" s="10">
        <f t="shared" si="16"/>
        <v>952</v>
      </c>
      <c r="B93" s="10">
        <v>0.21672088860581801</v>
      </c>
      <c r="C93" s="10">
        <f t="shared" ca="1" si="12"/>
        <v>0.17761996635277769</v>
      </c>
      <c r="D93" s="10">
        <f t="shared" ca="1" si="13"/>
        <v>4.3458721217449994E-2</v>
      </c>
      <c r="E93" s="10">
        <f t="shared" ca="1" si="14"/>
        <v>13.66897487380264</v>
      </c>
      <c r="F93" s="10">
        <f t="shared" ca="1" si="15"/>
        <v>-4.4431334961358399E-2</v>
      </c>
      <c r="G93" s="22"/>
    </row>
    <row r="94" spans="1:11" x14ac:dyDescent="0.35">
      <c r="A94" s="10">
        <f t="shared" si="16"/>
        <v>1012</v>
      </c>
      <c r="B94" s="10">
        <v>0.234264536056742</v>
      </c>
      <c r="C94" s="10">
        <f t="shared" ca="1" si="12"/>
        <v>0.1919730275410754</v>
      </c>
      <c r="D94" s="10">
        <f t="shared" ca="1" si="13"/>
        <v>4.697052058104377E-2</v>
      </c>
      <c r="E94" s="10">
        <f t="shared" ca="1" si="14"/>
        <v>13.618791260896883</v>
      </c>
      <c r="F94" s="10">
        <f t="shared" ca="1" si="15"/>
        <v>-4.8109442523089296E-2</v>
      </c>
      <c r="G94" s="22"/>
    </row>
    <row r="95" spans="1:11" x14ac:dyDescent="0.35">
      <c r="A95" s="10">
        <f t="shared" si="16"/>
        <v>1072</v>
      </c>
      <c r="B95" s="10">
        <v>0.25348140915919498</v>
      </c>
      <c r="C95" s="10">
        <f t="shared" ca="1" si="12"/>
        <v>0.20769501216592792</v>
      </c>
      <c r="D95" s="10">
        <f t="shared" ca="1" si="13"/>
        <v>5.0817257864167999E-2</v>
      </c>
      <c r="E95" s="10">
        <f t="shared" ca="1" si="14"/>
        <v>13.563821385121038</v>
      </c>
      <c r="F95" s="10">
        <f t="shared" ca="1" si="15"/>
        <v>-5.2153936069345146E-2</v>
      </c>
      <c r="G95" s="22"/>
    </row>
    <row r="96" spans="1:11" x14ac:dyDescent="0.35">
      <c r="A96" s="10">
        <f t="shared" si="16"/>
        <v>1132</v>
      </c>
      <c r="B96" s="10">
        <v>0.26931945345365299</v>
      </c>
      <c r="C96" s="10">
        <f t="shared" ca="1" si="12"/>
        <v>0.22065266076763604</v>
      </c>
      <c r="D96" s="10">
        <f t="shared" ca="1" si="13"/>
        <v>5.3987638141669424E-2</v>
      </c>
      <c r="E96" s="10">
        <f t="shared" ca="1" si="14"/>
        <v>13.518516650955544</v>
      </c>
      <c r="F96" s="10">
        <f t="shared" ca="1" si="15"/>
        <v>-5.5499642512117142E-2</v>
      </c>
      <c r="G96" s="22"/>
    </row>
    <row r="97" spans="1:7" x14ac:dyDescent="0.35">
      <c r="A97" s="10">
        <f t="shared" si="16"/>
        <v>1192</v>
      </c>
      <c r="B97" s="10">
        <v>0.290981849054191</v>
      </c>
      <c r="C97" s="10">
        <f t="shared" ca="1" si="12"/>
        <v>0.23837541143333399</v>
      </c>
      <c r="D97" s="10">
        <f t="shared" ca="1" si="13"/>
        <v>5.8323907853922406E-2</v>
      </c>
      <c r="E97" s="10">
        <f t="shared" ca="1" si="14"/>
        <v>13.456551356767449</v>
      </c>
      <c r="F97" s="10">
        <f t="shared" ca="1" si="15"/>
        <v>-6.0093914761132232E-2</v>
      </c>
      <c r="G97" s="22"/>
    </row>
    <row r="98" spans="1:7" x14ac:dyDescent="0.35">
      <c r="A98" s="10">
        <f t="shared" si="16"/>
        <v>1252</v>
      </c>
      <c r="B98" s="10">
        <v>0.30735835348075302</v>
      </c>
      <c r="C98" s="10">
        <f t="shared" ca="1" si="12"/>
        <v>0.25177359278315892</v>
      </c>
      <c r="D98" s="10">
        <f t="shared" ca="1" si="13"/>
        <v>6.1602074380237445E-2</v>
      </c>
      <c r="E98" s="10">
        <f t="shared" ca="1" si="14"/>
        <v>13.409706357106407</v>
      </c>
      <c r="F98" s="10">
        <f t="shared" ca="1" si="15"/>
        <v>-6.3581192195439784E-2</v>
      </c>
      <c r="G98" s="22"/>
    </row>
    <row r="99" spans="1:7" x14ac:dyDescent="0.35">
      <c r="A99" s="10">
        <f t="shared" si="16"/>
        <v>1312</v>
      </c>
      <c r="B99" s="10">
        <v>0.32581917074573602</v>
      </c>
      <c r="C99" s="10">
        <f t="shared" ca="1" si="12"/>
        <v>0.2668770221316738</v>
      </c>
      <c r="D99" s="10">
        <f t="shared" ca="1" si="13"/>
        <v>6.5297468197511949E-2</v>
      </c>
      <c r="E99" s="10">
        <f t="shared" ca="1" si="14"/>
        <v>13.356899179457553</v>
      </c>
      <c r="F99" s="10">
        <f t="shared" ca="1" si="15"/>
        <v>-6.7526948118025149E-2</v>
      </c>
      <c r="G99" s="22"/>
    </row>
    <row r="100" spans="1:7" x14ac:dyDescent="0.35">
      <c r="A100" s="10">
        <f t="shared" si="16"/>
        <v>1372</v>
      </c>
      <c r="B100" s="10">
        <v>0.34165459334112502</v>
      </c>
      <c r="C100" s="10">
        <f t="shared" ca="1" si="12"/>
        <v>0.27983252583123086</v>
      </c>
      <c r="D100" s="10">
        <f t="shared" ca="1" si="13"/>
        <v>6.846732367644183E-2</v>
      </c>
      <c r="E100" s="10">
        <f t="shared" ca="1" si="14"/>
        <v>13.311601944663646</v>
      </c>
      <c r="F100" s="10">
        <f t="shared" ca="1" si="15"/>
        <v>-7.0924010303412763E-2</v>
      </c>
      <c r="G100" s="22"/>
    </row>
    <row r="101" spans="1:7" x14ac:dyDescent="0.35">
      <c r="A101" s="10">
        <f t="shared" si="16"/>
        <v>1432</v>
      </c>
      <c r="B101" s="10">
        <v>0.36233226425679799</v>
      </c>
      <c r="C101" s="10">
        <f t="shared" ca="1" si="12"/>
        <v>0.29674963937414506</v>
      </c>
      <c r="D101" s="10">
        <f t="shared" ca="1" si="13"/>
        <v>7.2606476139770504E-2</v>
      </c>
      <c r="E101" s="10">
        <f t="shared" ca="1" si="14"/>
        <v>13.25245345596268</v>
      </c>
      <c r="F101" s="10">
        <f t="shared" ca="1" si="15"/>
        <v>-7.5377290162993507E-2</v>
      </c>
      <c r="G101" s="22"/>
    </row>
    <row r="102" spans="1:7" x14ac:dyDescent="0.35">
      <c r="A102" s="10">
        <f t="shared" si="16"/>
        <v>1492</v>
      </c>
      <c r="B102" s="10">
        <v>0.37917716601813301</v>
      </c>
      <c r="C102" s="10">
        <f t="shared" ca="1" si="12"/>
        <v>0.31053103268859927</v>
      </c>
      <c r="D102" s="10">
        <f t="shared" ca="1" si="13"/>
        <v>7.5978404095501301E-2</v>
      </c>
      <c r="E102" s="10">
        <f t="shared" ca="1" si="14"/>
        <v>13.204268605475287</v>
      </c>
      <c r="F102" s="10">
        <f t="shared" ca="1" si="15"/>
        <v>-7.9019835422562357E-2</v>
      </c>
      <c r="G102" s="22"/>
    </row>
    <row r="103" spans="1:7" x14ac:dyDescent="0.35">
      <c r="A103" s="10">
        <f t="shared" si="16"/>
        <v>1552</v>
      </c>
      <c r="B103" s="10">
        <v>0.39649440929690699</v>
      </c>
      <c r="C103" s="10">
        <f t="shared" ca="1" si="12"/>
        <v>0.32469886483913585</v>
      </c>
      <c r="D103" s="10">
        <f t="shared" ca="1" si="13"/>
        <v>7.9444883007353459E-2</v>
      </c>
      <c r="E103" s="10">
        <f t="shared" ca="1" si="14"/>
        <v>13.15473262182492</v>
      </c>
      <c r="F103" s="10">
        <f t="shared" ca="1" si="15"/>
        <v>-8.2778402868932857E-2</v>
      </c>
      <c r="G103" s="22"/>
    </row>
    <row r="104" spans="1:7" x14ac:dyDescent="0.35">
      <c r="A104" s="10">
        <f t="shared" si="16"/>
        <v>1612</v>
      </c>
      <c r="B104" s="10">
        <v>0.42015671544807698</v>
      </c>
      <c r="C104" s="10">
        <f t="shared" ca="1" si="12"/>
        <v>0.34405781108985345</v>
      </c>
      <c r="D104" s="10">
        <f t="shared" ca="1" si="13"/>
        <v>8.4181484783882168E-2</v>
      </c>
      <c r="E104" s="10">
        <f t="shared" ca="1" si="14"/>
        <v>13.087046582438322</v>
      </c>
      <c r="F104" s="10">
        <f t="shared" ca="1" si="15"/>
        <v>-8.7937061431172636E-2</v>
      </c>
      <c r="G104" s="22"/>
    </row>
    <row r="105" spans="1:7" x14ac:dyDescent="0.35">
      <c r="A105" s="10">
        <f t="shared" si="16"/>
        <v>1672</v>
      </c>
      <c r="B105" s="10">
        <v>0.43338436845325101</v>
      </c>
      <c r="C105" s="10">
        <f t="shared" ca="1" si="12"/>
        <v>0.35487980882390124</v>
      </c>
      <c r="D105" s="10">
        <f t="shared" ca="1" si="13"/>
        <v>8.6829330024465967E-2</v>
      </c>
      <c r="E105" s="10">
        <f t="shared" ca="1" si="14"/>
        <v>13.049208873950379</v>
      </c>
      <c r="F105" s="10">
        <f t="shared" ca="1" si="15"/>
        <v>-9.083248269649763E-2</v>
      </c>
      <c r="G105" s="22"/>
    </row>
    <row r="106" spans="1:7" x14ac:dyDescent="0.35">
      <c r="A106" s="10">
        <f t="shared" si="16"/>
        <v>1732</v>
      </c>
      <c r="B106" s="10">
        <v>0.452905133679531</v>
      </c>
      <c r="C106" s="10">
        <f t="shared" ca="1" si="12"/>
        <v>0.37085041804407426</v>
      </c>
      <c r="D106" s="10">
        <f t="shared" ca="1" si="13"/>
        <v>9.0736898908888752E-2</v>
      </c>
      <c r="E106" s="10">
        <f t="shared" ca="1" si="14"/>
        <v>12.993369714591978</v>
      </c>
      <c r="F106" s="10">
        <f t="shared" ca="1" si="15"/>
        <v>-9.5120786540139113E-2</v>
      </c>
      <c r="G106" s="22"/>
    </row>
    <row r="107" spans="1:7" x14ac:dyDescent="0.35">
      <c r="A107" s="10">
        <f t="shared" si="16"/>
        <v>1792</v>
      </c>
      <c r="B107" s="10">
        <v>0.46584574507401899</v>
      </c>
      <c r="C107" s="10">
        <f t="shared" ca="1" si="12"/>
        <v>0.38143757716697868</v>
      </c>
      <c r="D107" s="10">
        <f t="shared" ca="1" si="13"/>
        <v>9.3327285599387591E-2</v>
      </c>
      <c r="E107" s="10">
        <f t="shared" ca="1" si="14"/>
        <v>12.95635308878475</v>
      </c>
      <c r="F107" s="10">
        <f t="shared" ca="1" si="15"/>
        <v>-9.7973738087657011E-2</v>
      </c>
      <c r="G107" s="22"/>
    </row>
    <row r="108" spans="1:7" x14ac:dyDescent="0.35">
      <c r="A108" s="10">
        <f t="shared" si="16"/>
        <v>1852</v>
      </c>
      <c r="B108" s="10">
        <v>0.48495155247719501</v>
      </c>
      <c r="C108" s="10">
        <f t="shared" ca="1" si="12"/>
        <v>0.3970686951244462</v>
      </c>
      <c r="D108" s="10">
        <f t="shared" ca="1" si="13"/>
        <v>9.7151790307836064E-2</v>
      </c>
      <c r="E108" s="10">
        <f t="shared" ca="1" si="14"/>
        <v>12.901700916501023</v>
      </c>
      <c r="F108" s="10">
        <f t="shared" ca="1" si="15"/>
        <v>-0.10220083527379586</v>
      </c>
      <c r="G108" s="22"/>
    </row>
    <row r="109" spans="1:7" x14ac:dyDescent="0.35">
      <c r="A109" s="10">
        <f t="shared" si="16"/>
        <v>1912</v>
      </c>
      <c r="B109" s="10">
        <v>0.50584642309474304</v>
      </c>
      <c r="C109" s="10">
        <f t="shared" ca="1" si="12"/>
        <v>0.41416350721150941</v>
      </c>
      <c r="D109" s="10">
        <f t="shared" ca="1" si="13"/>
        <v>0.10133442071820803</v>
      </c>
      <c r="E109" s="10">
        <f t="shared" ca="1" si="14"/>
        <v>12.841931127936805</v>
      </c>
      <c r="F109" s="10">
        <f t="shared" ca="1" si="15"/>
        <v>-0.10684430561678716</v>
      </c>
      <c r="G109" s="22"/>
    </row>
    <row r="110" spans="1:7" x14ac:dyDescent="0.35">
      <c r="A110" s="10">
        <f t="shared" si="16"/>
        <v>1972</v>
      </c>
      <c r="B110" s="10">
        <v>0.51666726053553902</v>
      </c>
      <c r="C110" s="10">
        <f t="shared" ca="1" si="12"/>
        <v>0.42301640637805005</v>
      </c>
      <c r="D110" s="10">
        <f t="shared" ca="1" si="13"/>
        <v>0.10350048168953345</v>
      </c>
      <c r="E110" s="10">
        <f t="shared" ca="1" si="14"/>
        <v>12.810978116656567</v>
      </c>
      <c r="F110" s="10">
        <f t="shared" ca="1" si="15"/>
        <v>-0.10925752323718686</v>
      </c>
      <c r="G110" s="22"/>
    </row>
    <row r="111" spans="1:7" x14ac:dyDescent="0.35">
      <c r="A111" s="10">
        <f t="shared" si="16"/>
        <v>2032</v>
      </c>
      <c r="B111" s="10">
        <v>0.53360576980029095</v>
      </c>
      <c r="C111" s="10">
        <f t="shared" ca="1" si="12"/>
        <v>0.4368743832095856</v>
      </c>
      <c r="D111" s="10">
        <f t="shared" ca="1" si="13"/>
        <v>0.10689114752584733</v>
      </c>
      <c r="E111" s="10">
        <f t="shared" ca="1" si="14"/>
        <v>12.76252550185564</v>
      </c>
      <c r="F111" s="10">
        <f t="shared" ca="1" si="15"/>
        <v>-0.11304681026645441</v>
      </c>
      <c r="G111" s="22"/>
    </row>
    <row r="112" spans="1:7" x14ac:dyDescent="0.35">
      <c r="A112" s="10">
        <f t="shared" si="16"/>
        <v>2092</v>
      </c>
      <c r="B112" s="10">
        <v>0.543291651097906</v>
      </c>
      <c r="C112" s="10">
        <f t="shared" ca="1" si="12"/>
        <v>0.4447987357318392</v>
      </c>
      <c r="D112" s="10">
        <f t="shared" ca="1" si="13"/>
        <v>0.10883001866834842</v>
      </c>
      <c r="E112" s="10">
        <f t="shared" ca="1" si="14"/>
        <v>12.7348190332293</v>
      </c>
      <c r="F112" s="10">
        <f t="shared" ca="1" si="15"/>
        <v>-0.11522009380140376</v>
      </c>
      <c r="G112" s="22"/>
    </row>
    <row r="113" spans="1:7" x14ac:dyDescent="0.35">
      <c r="A113" s="10">
        <f t="shared" si="16"/>
        <v>2152</v>
      </c>
      <c r="B113" s="10">
        <v>0.55828881600232005</v>
      </c>
      <c r="C113" s="10">
        <f t="shared" ca="1" si="12"/>
        <v>0.45706843199233427</v>
      </c>
      <c r="D113" s="10">
        <f t="shared" ca="1" si="13"/>
        <v>0.1118320759266444</v>
      </c>
      <c r="E113" s="10">
        <f t="shared" ca="1" si="14"/>
        <v>12.691919635008249</v>
      </c>
      <c r="F113" s="10">
        <f t="shared" ca="1" si="15"/>
        <v>-0.11859445018160418</v>
      </c>
      <c r="G113" s="22"/>
    </row>
    <row r="114" spans="1:7" x14ac:dyDescent="0.35">
      <c r="A114" s="10">
        <f t="shared" si="16"/>
        <v>2212</v>
      </c>
      <c r="B114" s="10">
        <v>0.57292384026982102</v>
      </c>
      <c r="C114" s="10">
        <f t="shared" ca="1" si="12"/>
        <v>0.46904184854617637</v>
      </c>
      <c r="D114" s="10">
        <f t="shared" ca="1" si="13"/>
        <v>0.11476164168841434</v>
      </c>
      <c r="E114" s="10">
        <f t="shared" ca="1" si="14"/>
        <v>12.650056140272559</v>
      </c>
      <c r="F114" s="10">
        <f t="shared" ca="1" si="15"/>
        <v>-0.12189833881188429</v>
      </c>
      <c r="G114" s="22"/>
    </row>
    <row r="115" spans="1:7" x14ac:dyDescent="0.35">
      <c r="A115" s="10">
        <f t="shared" si="16"/>
        <v>2272</v>
      </c>
      <c r="B115" s="10">
        <v>0.59299705713325102</v>
      </c>
      <c r="C115" s="10">
        <f t="shared" ca="1" si="12"/>
        <v>0.48546443744581858</v>
      </c>
      <c r="D115" s="10">
        <f t="shared" ca="1" si="13"/>
        <v>0.11877979757096203</v>
      </c>
      <c r="E115" s="10">
        <f t="shared" ca="1" si="14"/>
        <v>12.592636692710952</v>
      </c>
      <c r="F115" s="10">
        <f t="shared" ca="1" si="15"/>
        <v>-0.12644773827380754</v>
      </c>
      <c r="G115" s="22"/>
    </row>
    <row r="116" spans="1:7" x14ac:dyDescent="0.35">
      <c r="A116" s="10">
        <f t="shared" si="16"/>
        <v>2332</v>
      </c>
      <c r="B116" s="10">
        <v>0.61025271288831395</v>
      </c>
      <c r="C116" s="10">
        <f t="shared" ca="1" si="12"/>
        <v>0.49958188272562415</v>
      </c>
      <c r="D116" s="10">
        <f t="shared" ca="1" si="13"/>
        <v>0.12223394820118527</v>
      </c>
      <c r="E116" s="10">
        <f t="shared" ca="1" si="14"/>
        <v>12.543276880205061</v>
      </c>
      <c r="F116" s="10">
        <f t="shared" ca="1" si="15"/>
        <v>-0.130375176662683</v>
      </c>
      <c r="G116" s="22"/>
    </row>
    <row r="117" spans="1:7" x14ac:dyDescent="0.35">
      <c r="A117" s="10">
        <f t="shared" si="16"/>
        <v>2392</v>
      </c>
      <c r="B117" s="10">
        <v>0.62431222574039003</v>
      </c>
      <c r="C117" s="10">
        <f t="shared" ca="1" si="12"/>
        <v>0.51108445360251886</v>
      </c>
      <c r="D117" s="10">
        <f t="shared" ca="1" si="13"/>
        <v>0.1250483109740623</v>
      </c>
      <c r="E117" s="10">
        <f t="shared" ca="1" si="14"/>
        <v>12.503059636180648</v>
      </c>
      <c r="F117" s="10">
        <f t="shared" ca="1" si="15"/>
        <v>-0.13358660669057662</v>
      </c>
      <c r="G117" s="22"/>
    </row>
    <row r="118" spans="1:7" x14ac:dyDescent="0.35">
      <c r="A118" s="10">
        <f t="shared" si="16"/>
        <v>2452</v>
      </c>
      <c r="B118" s="10">
        <v>0.63881654347453998</v>
      </c>
      <c r="C118" s="10">
        <f t="shared" ca="1" si="12"/>
        <v>0.52295093464730302</v>
      </c>
      <c r="D118" s="10">
        <f t="shared" ca="1" si="13"/>
        <v>0.12795171255749224</v>
      </c>
      <c r="E118" s="10">
        <f t="shared" ca="1" si="14"/>
        <v>12.461570027553435</v>
      </c>
      <c r="F118" s="10">
        <f t="shared" ca="1" si="15"/>
        <v>-0.13691048109886125</v>
      </c>
      <c r="G118" s="22"/>
    </row>
    <row r="119" spans="1:7" x14ac:dyDescent="0.35">
      <c r="A119" s="10">
        <f t="shared" si="16"/>
        <v>2512</v>
      </c>
      <c r="B119" s="10">
        <v>0.65810856234304005</v>
      </c>
      <c r="C119" s="10">
        <f t="shared" ca="1" si="12"/>
        <v>0.53873439860711902</v>
      </c>
      <c r="D119" s="10">
        <f t="shared" ca="1" si="13"/>
        <v>0.13181349214320032</v>
      </c>
      <c r="E119" s="10">
        <f t="shared" ca="1" si="14"/>
        <v>12.406385197273666</v>
      </c>
      <c r="F119" s="10">
        <f t="shared" ca="1" si="15"/>
        <v>-0.14134871660044698</v>
      </c>
      <c r="G119" s="22"/>
    </row>
    <row r="120" spans="1:7" x14ac:dyDescent="0.35">
      <c r="A120" s="10">
        <f t="shared" si="16"/>
        <v>2572</v>
      </c>
      <c r="B120" s="10">
        <v>0.66789476392013503</v>
      </c>
      <c r="C120" s="10">
        <f t="shared" ca="1" si="12"/>
        <v>0.54674082659935852</v>
      </c>
      <c r="D120" s="10">
        <f t="shared" ca="1" si="13"/>
        <v>0.13377244489613155</v>
      </c>
      <c r="E120" s="10">
        <f t="shared" ca="1" si="14"/>
        <v>12.37839176243428</v>
      </c>
      <c r="F120" s="10">
        <f t="shared" ca="1" si="15"/>
        <v>-0.14360763922770925</v>
      </c>
      <c r="G120" s="22"/>
    </row>
    <row r="121" spans="1:7" x14ac:dyDescent="0.35">
      <c r="A121" s="10">
        <f t="shared" si="16"/>
        <v>2632</v>
      </c>
      <c r="B121" s="10">
        <v>0.67947146449821805</v>
      </c>
      <c r="C121" s="10">
        <f t="shared" ca="1" si="12"/>
        <v>0.55621212338759141</v>
      </c>
      <c r="D121" s="10">
        <f t="shared" ca="1" si="13"/>
        <v>0.13608981075955046</v>
      </c>
      <c r="E121" s="10">
        <f t="shared" ca="1" si="14"/>
        <v>12.345276604246022</v>
      </c>
      <c r="F121" s="10">
        <f t="shared" ca="1" si="15"/>
        <v>-0.14628646321938027</v>
      </c>
      <c r="G121" s="22"/>
    </row>
    <row r="122" spans="1:7" x14ac:dyDescent="0.35">
      <c r="A122" s="10">
        <f t="shared" si="16"/>
        <v>2692</v>
      </c>
      <c r="B122" s="10">
        <v>0.69457424224821696</v>
      </c>
      <c r="C122" s="10">
        <f t="shared" ca="1" si="12"/>
        <v>0.5685682251483789</v>
      </c>
      <c r="D122" s="10">
        <f t="shared" ca="1" si="13"/>
        <v>0.13911300906761673</v>
      </c>
      <c r="E122" s="10">
        <f t="shared" ca="1" si="14"/>
        <v>12.302075100423757</v>
      </c>
      <c r="F122" s="10">
        <f t="shared" ca="1" si="15"/>
        <v>-0.14979203644136407</v>
      </c>
      <c r="G122" s="22"/>
    </row>
    <row r="123" spans="1:7" x14ac:dyDescent="0.35">
      <c r="A123" s="10">
        <f t="shared" si="16"/>
        <v>2752</v>
      </c>
      <c r="B123" s="10">
        <v>0.70986684946041401</v>
      </c>
      <c r="C123" s="10">
        <f t="shared" ca="1" si="12"/>
        <v>0.5810796329191561</v>
      </c>
      <c r="D123" s="10">
        <f t="shared" ca="1" si="13"/>
        <v>0.14217420648541221</v>
      </c>
      <c r="E123" s="10">
        <f t="shared" ca="1" si="14"/>
        <v>12.258330589323458</v>
      </c>
      <c r="F123" s="10">
        <f t="shared" ca="1" si="15"/>
        <v>-0.15335423797093772</v>
      </c>
      <c r="G123" s="22"/>
    </row>
    <row r="124" spans="1:7" x14ac:dyDescent="0.35">
      <c r="A124" s="10">
        <f t="shared" si="16"/>
        <v>2812</v>
      </c>
      <c r="B124" s="10">
        <v>0.72067705224974798</v>
      </c>
      <c r="C124" s="10">
        <f t="shared" ca="1" si="12"/>
        <v>0.58992383151168115</v>
      </c>
      <c r="D124" s="10">
        <f t="shared" ca="1" si="13"/>
        <v>0.14433813866554179</v>
      </c>
      <c r="E124" s="10">
        <f t="shared" ca="1" si="14"/>
        <v>12.227407998469406</v>
      </c>
      <c r="F124" s="10">
        <f t="shared" ca="1" si="15"/>
        <v>-0.15588000268760077</v>
      </c>
      <c r="G124" s="22"/>
    </row>
    <row r="125" spans="1:7" x14ac:dyDescent="0.35">
      <c r="A125" s="10">
        <f t="shared" si="16"/>
        <v>2872</v>
      </c>
      <c r="B125" s="10">
        <v>0.73862194963780603</v>
      </c>
      <c r="C125" s="10">
        <f t="shared" ca="1" si="12"/>
        <v>0.60460516906984985</v>
      </c>
      <c r="D125" s="10">
        <f t="shared" ca="1" si="13"/>
        <v>0.14793025822924283</v>
      </c>
      <c r="E125" s="10">
        <f t="shared" ca="1" si="14"/>
        <v>12.17607660990412</v>
      </c>
      <c r="F125" s="10">
        <f t="shared" ca="1" si="15"/>
        <v>-0.16008689896443751</v>
      </c>
      <c r="G125" s="22"/>
    </row>
    <row r="126" spans="1:7" x14ac:dyDescent="0.35">
      <c r="A126" s="10">
        <f t="shared" si="16"/>
        <v>2932</v>
      </c>
      <c r="B126" s="10">
        <v>0.74840483677954395</v>
      </c>
      <c r="C126" s="10">
        <f t="shared" ca="1" si="12"/>
        <v>0.61260888540856251</v>
      </c>
      <c r="D126" s="10">
        <f t="shared" ca="1" si="13"/>
        <v>0.14988854751512651</v>
      </c>
      <c r="E126" s="10">
        <f t="shared" ca="1" si="14"/>
        <v>12.148092656008842</v>
      </c>
      <c r="F126" s="10">
        <f t="shared" ca="1" si="15"/>
        <v>-0.16238781752288611</v>
      </c>
      <c r="G126" s="22"/>
    </row>
    <row r="127" spans="1:7" x14ac:dyDescent="0.35">
      <c r="A127" s="10">
        <f t="shared" si="16"/>
        <v>2992</v>
      </c>
      <c r="B127" s="10">
        <v>0.76919066133963898</v>
      </c>
      <c r="C127" s="10">
        <f t="shared" ca="1" si="12"/>
        <v>0.62961448316665891</v>
      </c>
      <c r="D127" s="10">
        <f t="shared" ca="1" si="13"/>
        <v>0.15404934963259434</v>
      </c>
      <c r="E127" s="10">
        <f t="shared" ca="1" si="14"/>
        <v>12.088634793750227</v>
      </c>
      <c r="F127" s="10">
        <f t="shared" ca="1" si="15"/>
        <v>-0.16729425397639114</v>
      </c>
      <c r="G127" s="22"/>
    </row>
    <row r="128" spans="1:7" x14ac:dyDescent="0.35">
      <c r="A128" s="10">
        <f t="shared" si="16"/>
        <v>3052</v>
      </c>
      <c r="B128" s="10">
        <v>0.78248740462208699</v>
      </c>
      <c r="C128" s="10">
        <f t="shared" ca="1" si="12"/>
        <v>0.64049300603209702</v>
      </c>
      <c r="D128" s="10">
        <f t="shared" ca="1" si="13"/>
        <v>0.15671102501838824</v>
      </c>
      <c r="E128" s="10">
        <f t="shared" ca="1" si="14"/>
        <v>12.05059945248723</v>
      </c>
      <c r="F128" s="10">
        <f t="shared" ca="1" si="15"/>
        <v>-0.17044558614808167</v>
      </c>
      <c r="G128" s="22"/>
    </row>
    <row r="129" spans="1:7" x14ac:dyDescent="0.35">
      <c r="A129" s="10">
        <f t="shared" si="16"/>
        <v>3112</v>
      </c>
      <c r="B129" s="10">
        <v>0.78786660853982404</v>
      </c>
      <c r="C129" s="10">
        <f t="shared" ca="1" si="12"/>
        <v>0.64489391771204219</v>
      </c>
      <c r="D129" s="10">
        <f t="shared" ca="1" si="13"/>
        <v>0.15778780708139964</v>
      </c>
      <c r="E129" s="10">
        <f t="shared" ca="1" si="14"/>
        <v>12.0352122368068</v>
      </c>
      <c r="F129" s="10">
        <f t="shared" ca="1" si="15"/>
        <v>-0.17172328589698363</v>
      </c>
      <c r="G129" s="22"/>
    </row>
    <row r="130" spans="1:7" x14ac:dyDescent="0.35">
      <c r="A130" s="10">
        <f t="shared" si="16"/>
        <v>3172</v>
      </c>
      <c r="B130" s="10">
        <v>0.80621231265717697</v>
      </c>
      <c r="C130" s="10">
        <f t="shared" ca="1" si="12"/>
        <v>0.6599031690365097</v>
      </c>
      <c r="D130" s="10">
        <f t="shared" ca="1" si="13"/>
        <v>0.16146015812608541</v>
      </c>
      <c r="E130" s="10">
        <f t="shared" ca="1" si="14"/>
        <v>11.982734340378238</v>
      </c>
      <c r="F130" s="10">
        <f t="shared" ca="1" si="15"/>
        <v>-0.17609318319604919</v>
      </c>
      <c r="G130" s="22"/>
    </row>
    <row r="131" spans="1:7" x14ac:dyDescent="0.35">
      <c r="A131" s="10">
        <f t="shared" si="16"/>
        <v>3232</v>
      </c>
      <c r="B131" s="10">
        <v>0.81422683760083803</v>
      </c>
      <c r="C131" s="10">
        <f t="shared" ca="1" si="12"/>
        <v>0.66646012745882721</v>
      </c>
      <c r="D131" s="10">
        <f t="shared" ca="1" si="13"/>
        <v>0.16306446553566989</v>
      </c>
      <c r="E131" s="10">
        <f t="shared" ca="1" si="14"/>
        <v>11.959808787495277</v>
      </c>
      <c r="F131" s="10">
        <f t="shared" ca="1" si="15"/>
        <v>-0.17800823121471343</v>
      </c>
      <c r="G131" s="22"/>
    </row>
    <row r="132" spans="1:7" x14ac:dyDescent="0.35">
      <c r="A132" s="10">
        <f t="shared" si="16"/>
        <v>3292</v>
      </c>
      <c r="B132" s="10">
        <v>0.83277562212886203</v>
      </c>
      <c r="C132" s="10">
        <f t="shared" ca="1" si="12"/>
        <v>0.68163552584984177</v>
      </c>
      <c r="D132" s="10">
        <f t="shared" ca="1" si="13"/>
        <v>0.1667774681984954</v>
      </c>
      <c r="E132" s="10">
        <f t="shared" ca="1" si="14"/>
        <v>11.9067499794435</v>
      </c>
      <c r="F132" s="10">
        <f t="shared" ca="1" si="15"/>
        <v>-0.18245452747235791</v>
      </c>
      <c r="G132" s="22"/>
    </row>
    <row r="133" spans="1:7" x14ac:dyDescent="0.35">
      <c r="A133" s="10">
        <f t="shared" si="16"/>
        <v>3352</v>
      </c>
      <c r="B133" s="10">
        <v>0.83793933657003306</v>
      </c>
      <c r="C133" s="10">
        <f t="shared" ca="1" si="12"/>
        <v>0.68586013817976643</v>
      </c>
      <c r="D133" s="10">
        <f t="shared" ca="1" si="13"/>
        <v>0.1678111146587889</v>
      </c>
      <c r="E133" s="10">
        <f t="shared" ca="1" si="14"/>
        <v>11.891979171525907</v>
      </c>
      <c r="F133" s="10">
        <f t="shared" ca="1" si="15"/>
        <v>-0.18369583827685759</v>
      </c>
      <c r="G133" s="22"/>
    </row>
    <row r="134" spans="1:7" x14ac:dyDescent="0.35">
      <c r="A134" s="10">
        <f t="shared" si="16"/>
        <v>3412</v>
      </c>
      <c r="B134" s="10">
        <v>0.85347608858144797</v>
      </c>
      <c r="C134" s="10">
        <f t="shared" ca="1" si="12"/>
        <v>0.69857128920529055</v>
      </c>
      <c r="D134" s="10">
        <f t="shared" ca="1" si="13"/>
        <v>0.17092118375808144</v>
      </c>
      <c r="E134" s="10">
        <f t="shared" ca="1" si="14"/>
        <v>11.847536284097016</v>
      </c>
      <c r="F134" s="10">
        <f t="shared" ca="1" si="15"/>
        <v>-0.18744005449162698</v>
      </c>
      <c r="G134" s="22"/>
    </row>
    <row r="135" spans="1:7" x14ac:dyDescent="0.35">
      <c r="A135" s="10">
        <f t="shared" si="16"/>
        <v>3472</v>
      </c>
      <c r="B135" s="10">
        <v>0.86486349462494705</v>
      </c>
      <c r="C135" s="10">
        <f t="shared" ca="1" si="12"/>
        <v>0.70788771762620739</v>
      </c>
      <c r="D135" s="10">
        <f t="shared" ca="1" si="13"/>
        <v>0.17320065759089823</v>
      </c>
      <c r="E135" s="10">
        <f t="shared" ca="1" si="14"/>
        <v>11.814962603026064</v>
      </c>
      <c r="F135" s="10">
        <f t="shared" ca="1" si="15"/>
        <v>-0.19019324651941949</v>
      </c>
      <c r="G135" s="22"/>
    </row>
    <row r="136" spans="1:7" x14ac:dyDescent="0.35">
      <c r="A136" s="10">
        <f t="shared" si="16"/>
        <v>3532</v>
      </c>
      <c r="B136" s="10">
        <v>0.87265420065604105</v>
      </c>
      <c r="C136" s="10">
        <f t="shared" ca="1" si="12"/>
        <v>0.71426156210051839</v>
      </c>
      <c r="D136" s="10">
        <f t="shared" ca="1" si="13"/>
        <v>0.17476016205303907</v>
      </c>
      <c r="E136" s="10">
        <f t="shared" ca="1" si="14"/>
        <v>11.792677284262071</v>
      </c>
      <c r="F136" s="10">
        <f t="shared" ca="1" si="15"/>
        <v>-0.19208122223321131</v>
      </c>
      <c r="G136" s="22"/>
    </row>
    <row r="137" spans="1:7" x14ac:dyDescent="0.35">
      <c r="A137" s="10">
        <f t="shared" si="16"/>
        <v>3592</v>
      </c>
      <c r="B137" s="10">
        <v>0.88670157669479799</v>
      </c>
      <c r="C137" s="10">
        <f t="shared" ca="1" si="12"/>
        <v>0.72575420343313279</v>
      </c>
      <c r="D137" s="10">
        <f t="shared" ca="1" si="13"/>
        <v>0.17757209533949317</v>
      </c>
      <c r="E137" s="10">
        <f t="shared" ca="1" si="14"/>
        <v>11.752494757598642</v>
      </c>
      <c r="F137" s="10">
        <f t="shared" ca="1" si="15"/>
        <v>-0.19549445409263674</v>
      </c>
      <c r="G137" s="22"/>
    </row>
    <row r="138" spans="1:7" x14ac:dyDescent="0.35">
      <c r="A138" s="10">
        <f t="shared" si="16"/>
        <v>3652</v>
      </c>
      <c r="B138" s="10">
        <v>0.892701054071945</v>
      </c>
      <c r="C138" s="10">
        <f t="shared" ca="1" si="12"/>
        <v>0.73066258215727686</v>
      </c>
      <c r="D138" s="10">
        <f t="shared" ca="1" si="13"/>
        <v>0.1787730406328763</v>
      </c>
      <c r="E138" s="10">
        <f t="shared" ca="1" si="14"/>
        <v>11.735333249356199</v>
      </c>
      <c r="F138" s="10">
        <f t="shared" ca="1" si="15"/>
        <v>-0.19695576514202748</v>
      </c>
      <c r="G138" s="22"/>
    </row>
    <row r="139" spans="1:7" x14ac:dyDescent="0.35">
      <c r="A139" s="10">
        <f t="shared" si="16"/>
        <v>3712</v>
      </c>
      <c r="B139" s="10">
        <v>0.90963857042977603</v>
      </c>
      <c r="C139" s="10">
        <f t="shared" ca="1" si="12"/>
        <v>0.74451974665752096</v>
      </c>
      <c r="D139" s="10">
        <f t="shared" ca="1" si="13"/>
        <v>0.18216350771406228</v>
      </c>
      <c r="E139" s="10">
        <f t="shared" ca="1" si="14"/>
        <v>11.686883474766049</v>
      </c>
      <c r="F139" s="10">
        <f t="shared" ca="1" si="15"/>
        <v>-0.20109284954050038</v>
      </c>
      <c r="G139" s="22"/>
    </row>
    <row r="140" spans="1:7" x14ac:dyDescent="0.35">
      <c r="A140" s="10">
        <f t="shared" si="16"/>
        <v>3772</v>
      </c>
      <c r="B140" s="10">
        <v>0.92297577526319996</v>
      </c>
      <c r="C140" s="10">
        <f t="shared" ca="1" si="12"/>
        <v>0.75543137250901471</v>
      </c>
      <c r="D140" s="10">
        <f t="shared" ca="1" si="13"/>
        <v>0.18483328249021189</v>
      </c>
      <c r="E140" s="10">
        <f t="shared" ca="1" si="14"/>
        <v>11.648732393214871</v>
      </c>
      <c r="F140" s="10">
        <f t="shared" ca="1" si="15"/>
        <v>-0.20436262529939364</v>
      </c>
      <c r="G140" s="22"/>
    </row>
    <row r="141" spans="1:7" x14ac:dyDescent="0.35">
      <c r="A141" s="10">
        <f t="shared" si="16"/>
        <v>3832</v>
      </c>
      <c r="B141" s="10">
        <v>0.93450775624960003</v>
      </c>
      <c r="C141" s="10">
        <f t="shared" ca="1" si="12"/>
        <v>0.7648660826616841</v>
      </c>
      <c r="D141" s="10">
        <f t="shared" ca="1" si="13"/>
        <v>0.1871416966100409</v>
      </c>
      <c r="E141" s="10">
        <f t="shared" ca="1" si="14"/>
        <v>11.615745155442514</v>
      </c>
      <c r="F141" s="10">
        <f t="shared" ca="1" si="15"/>
        <v>-0.20719847319758097</v>
      </c>
      <c r="G141" s="22"/>
    </row>
    <row r="142" spans="1:7" x14ac:dyDescent="0.35">
      <c r="A142" s="10">
        <f t="shared" si="16"/>
        <v>3892</v>
      </c>
      <c r="B142" s="10">
        <v>0.94246683958343103</v>
      </c>
      <c r="C142" s="10">
        <f t="shared" ca="1" si="12"/>
        <v>0.77137768239673354</v>
      </c>
      <c r="D142" s="10">
        <f t="shared" ca="1" si="13"/>
        <v>0.18873490599621479</v>
      </c>
      <c r="E142" s="10">
        <f t="shared" ca="1" si="14"/>
        <v>11.592978193314091</v>
      </c>
      <c r="F142" s="10">
        <f t="shared" ca="1" si="15"/>
        <v>-0.20916040527709648</v>
      </c>
      <c r="G142" s="22"/>
    </row>
    <row r="143" spans="1:7" x14ac:dyDescent="0.35">
      <c r="A143" s="10">
        <f t="shared" si="16"/>
        <v>3952</v>
      </c>
      <c r="B143" s="10">
        <v>0.950888295960304</v>
      </c>
      <c r="C143" s="10">
        <f t="shared" ref="C143:C179" ca="1" si="17">(B143-$C$2)/($C$103-$C$2)</f>
        <v>0.778267565416212</v>
      </c>
      <c r="D143" s="10">
        <f t="shared" ref="D143:D179" ca="1" si="18">$M$4*C143</f>
        <v>0.19042067089929812</v>
      </c>
      <c r="E143" s="10">
        <f t="shared" ref="E143:E179" ca="1" si="19">$L$6*(1-D143)</f>
        <v>11.56888861284903</v>
      </c>
      <c r="F143" s="10">
        <f t="shared" ref="F143:F179" ca="1" si="20">LN(E143/$L$6)</f>
        <v>-0.21124051301216432</v>
      </c>
      <c r="G143" s="22"/>
    </row>
    <row r="144" spans="1:7" x14ac:dyDescent="0.35">
      <c r="A144" s="10">
        <f t="shared" ref="A144:A179" si="21">A143+60</f>
        <v>4012</v>
      </c>
      <c r="B144" s="10">
        <v>0.95793195282078403</v>
      </c>
      <c r="C144" s="10">
        <f t="shared" ca="1" si="17"/>
        <v>0.7840302232780193</v>
      </c>
      <c r="D144" s="10">
        <f t="shared" ca="1" si="18"/>
        <v>0.19183063480499116</v>
      </c>
      <c r="E144" s="10">
        <f t="shared" ca="1" si="19"/>
        <v>11.548740228636674</v>
      </c>
      <c r="F144" s="10">
        <f t="shared" ca="1" si="20"/>
        <v>-0.2129836320363678</v>
      </c>
      <c r="G144" s="22"/>
    </row>
    <row r="145" spans="1:7" x14ac:dyDescent="0.35">
      <c r="A145" s="10">
        <f t="shared" si="21"/>
        <v>4072</v>
      </c>
      <c r="B145" s="10">
        <v>0.96942637450001201</v>
      </c>
      <c r="C145" s="10">
        <f t="shared" ca="1" si="17"/>
        <v>0.79343420487007799</v>
      </c>
      <c r="D145" s="10">
        <f t="shared" ca="1" si="18"/>
        <v>0.19413153049107415</v>
      </c>
      <c r="E145" s="10">
        <f t="shared" ca="1" si="19"/>
        <v>11.515860429282551</v>
      </c>
      <c r="F145" s="10">
        <f t="shared" ca="1" si="20"/>
        <v>-0.21583473898719527</v>
      </c>
      <c r="G145" s="22"/>
    </row>
    <row r="146" spans="1:7" x14ac:dyDescent="0.35">
      <c r="A146" s="10">
        <f t="shared" si="21"/>
        <v>4132</v>
      </c>
      <c r="B146" s="10">
        <v>0.97864902442865997</v>
      </c>
      <c r="C146" s="10">
        <f t="shared" ca="1" si="17"/>
        <v>0.80097957188195101</v>
      </c>
      <c r="D146" s="10">
        <f t="shared" ca="1" si="18"/>
        <v>0.19597767430128665</v>
      </c>
      <c r="E146" s="10">
        <f t="shared" ca="1" si="19"/>
        <v>11.489479034234613</v>
      </c>
      <c r="F146" s="10">
        <f t="shared" ca="1" si="20"/>
        <v>-0.2181282419067205</v>
      </c>
      <c r="G146" s="22"/>
    </row>
    <row r="147" spans="1:7" x14ac:dyDescent="0.35">
      <c r="A147" s="10">
        <f t="shared" si="21"/>
        <v>4192</v>
      </c>
      <c r="B147" s="10">
        <v>0.98674880254792396</v>
      </c>
      <c r="C147" s="10">
        <f t="shared" ca="1" si="17"/>
        <v>0.80760627885851588</v>
      </c>
      <c r="D147" s="10">
        <f t="shared" ca="1" si="18"/>
        <v>0.19759904726401023</v>
      </c>
      <c r="E147" s="10">
        <f t="shared" ca="1" si="19"/>
        <v>11.466309614597293</v>
      </c>
      <c r="F147" s="10">
        <f t="shared" ca="1" si="20"/>
        <v>-0.22014685497720271</v>
      </c>
      <c r="G147" s="22"/>
    </row>
    <row r="148" spans="1:7" x14ac:dyDescent="0.35">
      <c r="A148" s="10">
        <f t="shared" si="21"/>
        <v>4252</v>
      </c>
      <c r="B148" s="10">
        <v>1.00462407019496</v>
      </c>
      <c r="C148" s="10">
        <f t="shared" ca="1" si="17"/>
        <v>0.82223064993145334</v>
      </c>
      <c r="D148" s="10">
        <f t="shared" ca="1" si="18"/>
        <v>0.20117722869535351</v>
      </c>
      <c r="E148" s="10">
        <f t="shared" ca="1" si="19"/>
        <v>11.415177401943398</v>
      </c>
      <c r="F148" s="10">
        <f t="shared" ca="1" si="20"/>
        <v>-0.22461617095564573</v>
      </c>
      <c r="G148" s="22"/>
    </row>
    <row r="149" spans="1:7" x14ac:dyDescent="0.35">
      <c r="A149" s="10">
        <f t="shared" si="21"/>
        <v>4312</v>
      </c>
      <c r="B149" s="10">
        <v>1.0081098458669999</v>
      </c>
      <c r="C149" s="10">
        <f t="shared" ca="1" si="17"/>
        <v>0.82508248286126029</v>
      </c>
      <c r="D149" s="10">
        <f t="shared" ca="1" si="18"/>
        <v>0.20187499378787169</v>
      </c>
      <c r="E149" s="10">
        <f t="shared" ca="1" si="19"/>
        <v>11.405206338771313</v>
      </c>
      <c r="F149" s="10">
        <f t="shared" ca="1" si="20"/>
        <v>-0.22549004441193057</v>
      </c>
      <c r="G149" s="22"/>
    </row>
    <row r="150" spans="1:7" x14ac:dyDescent="0.35">
      <c r="A150" s="10">
        <f t="shared" si="21"/>
        <v>4372</v>
      </c>
      <c r="B150" s="10">
        <v>1.01660091661512</v>
      </c>
      <c r="C150" s="10">
        <f t="shared" ca="1" si="17"/>
        <v>0.83202931979142858</v>
      </c>
      <c r="D150" s="10">
        <f t="shared" ca="1" si="18"/>
        <v>0.20357469374666831</v>
      </c>
      <c r="E150" s="10">
        <f t="shared" ca="1" si="19"/>
        <v>11.380917626360111</v>
      </c>
      <c r="F150" s="10">
        <f t="shared" ca="1" si="20"/>
        <v>-0.22762193148913634</v>
      </c>
      <c r="G150" s="22"/>
    </row>
    <row r="151" spans="1:7" x14ac:dyDescent="0.35">
      <c r="A151" s="10">
        <f t="shared" si="21"/>
        <v>4432</v>
      </c>
      <c r="B151" s="10">
        <v>1.02926386436422</v>
      </c>
      <c r="C151" s="10">
        <f t="shared" ca="1" si="17"/>
        <v>0.84238931273904549</v>
      </c>
      <c r="D151" s="10">
        <f t="shared" ca="1" si="18"/>
        <v>0.2061094991211441</v>
      </c>
      <c r="E151" s="10">
        <f t="shared" ca="1" si="19"/>
        <v>11.34469525755885</v>
      </c>
      <c r="F151" s="10">
        <f t="shared" ca="1" si="20"/>
        <v>-0.2308097354582411</v>
      </c>
      <c r="G151" s="22"/>
    </row>
    <row r="152" spans="1:7" x14ac:dyDescent="0.35">
      <c r="A152" s="10">
        <f t="shared" si="21"/>
        <v>4492</v>
      </c>
      <c r="B152" s="10">
        <v>1.04084742059807</v>
      </c>
      <c r="C152" s="10">
        <f t="shared" ca="1" si="17"/>
        <v>0.85186621837498155</v>
      </c>
      <c r="D152" s="10">
        <f t="shared" ca="1" si="18"/>
        <v>0.20842823731535268</v>
      </c>
      <c r="E152" s="10">
        <f t="shared" ca="1" si="19"/>
        <v>11.311560488763609</v>
      </c>
      <c r="F152" s="10">
        <f t="shared" ca="1" si="20"/>
        <v>-0.23373473708166217</v>
      </c>
      <c r="G152" s="22"/>
    </row>
    <row r="153" spans="1:7" x14ac:dyDescent="0.35">
      <c r="A153" s="10">
        <f t="shared" si="21"/>
        <v>4552</v>
      </c>
      <c r="B153" s="10">
        <v>1.0416111278906299</v>
      </c>
      <c r="C153" s="10">
        <f t="shared" ca="1" si="17"/>
        <v>0.8524910335698106</v>
      </c>
      <c r="D153" s="10">
        <f t="shared" ca="1" si="18"/>
        <v>0.20858111241110946</v>
      </c>
      <c r="E153" s="10">
        <f t="shared" ca="1" si="19"/>
        <v>11.309375903645245</v>
      </c>
      <c r="F153" s="10">
        <f t="shared" ca="1" si="20"/>
        <v>-0.23392788426949382</v>
      </c>
      <c r="G153" s="22"/>
    </row>
    <row r="154" spans="1:7" x14ac:dyDescent="0.35">
      <c r="A154" s="10">
        <f t="shared" si="21"/>
        <v>4612</v>
      </c>
      <c r="B154" s="10">
        <v>1.0533034989868899</v>
      </c>
      <c r="C154" s="10">
        <f t="shared" ca="1" si="17"/>
        <v>0.86205696438609958</v>
      </c>
      <c r="D154" s="10">
        <f t="shared" ca="1" si="18"/>
        <v>0.21092163261875793</v>
      </c>
      <c r="E154" s="10">
        <f t="shared" ca="1" si="19"/>
        <v>11.275929869877949</v>
      </c>
      <c r="F154" s="10">
        <f t="shared" ca="1" si="20"/>
        <v>-0.23688963812411853</v>
      </c>
      <c r="G154" s="22"/>
    </row>
    <row r="155" spans="1:7" x14ac:dyDescent="0.35">
      <c r="A155" s="10">
        <f t="shared" si="21"/>
        <v>4672</v>
      </c>
      <c r="B155" s="10">
        <v>1.0630803373548501</v>
      </c>
      <c r="C155" s="10">
        <f t="shared" ca="1" si="17"/>
        <v>0.87005573201500785</v>
      </c>
      <c r="D155" s="10">
        <f t="shared" ca="1" si="18"/>
        <v>0.21287871109144199</v>
      </c>
      <c r="E155" s="10">
        <f t="shared" ca="1" si="19"/>
        <v>11.247963218503294</v>
      </c>
      <c r="F155" s="10">
        <f t="shared" ca="1" si="20"/>
        <v>-0.23937292692652923</v>
      </c>
      <c r="G155" s="22"/>
    </row>
    <row r="156" spans="1:7" x14ac:dyDescent="0.35">
      <c r="A156" s="10">
        <f t="shared" si="21"/>
        <v>4732</v>
      </c>
      <c r="B156" s="10">
        <v>1.0731203504012601</v>
      </c>
      <c r="C156" s="10">
        <f t="shared" ca="1" si="17"/>
        <v>0.87826981189717279</v>
      </c>
      <c r="D156" s="10">
        <f t="shared" ca="1" si="18"/>
        <v>0.214888470551411</v>
      </c>
      <c r="E156" s="10">
        <f t="shared" ca="1" si="19"/>
        <v>11.219243755820337</v>
      </c>
      <c r="F156" s="10">
        <f t="shared" ca="1" si="20"/>
        <v>-0.24192949556084264</v>
      </c>
      <c r="G156" s="22"/>
    </row>
    <row r="157" spans="1:7" x14ac:dyDescent="0.35">
      <c r="A157" s="10">
        <f t="shared" si="21"/>
        <v>4792</v>
      </c>
      <c r="B157" s="10">
        <v>1.0762023621044201</v>
      </c>
      <c r="C157" s="10">
        <f t="shared" ca="1" si="17"/>
        <v>0.88079131164129676</v>
      </c>
      <c r="D157" s="10">
        <f t="shared" ca="1" si="18"/>
        <v>0.21550541219755517</v>
      </c>
      <c r="E157" s="10">
        <f t="shared" ca="1" si="19"/>
        <v>11.210427659696936</v>
      </c>
      <c r="F157" s="10">
        <f t="shared" ca="1" si="20"/>
        <v>-0.24271560574623827</v>
      </c>
      <c r="G157" s="22"/>
    </row>
    <row r="158" spans="1:7" x14ac:dyDescent="0.35">
      <c r="A158" s="10">
        <f t="shared" si="21"/>
        <v>4852</v>
      </c>
      <c r="B158" s="10">
        <v>1.0895828914417001</v>
      </c>
      <c r="C158" s="10">
        <f t="shared" ca="1" si="17"/>
        <v>0.89173838275903494</v>
      </c>
      <c r="D158" s="10">
        <f t="shared" ca="1" si="18"/>
        <v>0.21818385945560997</v>
      </c>
      <c r="E158" s="10">
        <f t="shared" ca="1" si="19"/>
        <v>11.172152648379331</v>
      </c>
      <c r="F158" s="10">
        <f t="shared" ca="1" si="20"/>
        <v>-0.24613568047391135</v>
      </c>
      <c r="G158" s="22"/>
    </row>
    <row r="159" spans="1:7" x14ac:dyDescent="0.35">
      <c r="A159" s="10">
        <f t="shared" si="21"/>
        <v>4912</v>
      </c>
      <c r="B159" s="10">
        <v>1.0907458110469199</v>
      </c>
      <c r="C159" s="10">
        <f t="shared" ca="1" si="17"/>
        <v>0.89268980727309255</v>
      </c>
      <c r="D159" s="10">
        <f t="shared" ca="1" si="18"/>
        <v>0.21841664687002574</v>
      </c>
      <c r="E159" s="10">
        <f t="shared" ca="1" si="19"/>
        <v>11.168826116227333</v>
      </c>
      <c r="F159" s="10">
        <f t="shared" ca="1" si="20"/>
        <v>-0.24643347693230561</v>
      </c>
      <c r="G159" s="22"/>
    </row>
    <row r="160" spans="1:7" x14ac:dyDescent="0.35">
      <c r="A160" s="10">
        <f t="shared" si="21"/>
        <v>4972</v>
      </c>
      <c r="B160" s="10">
        <v>1.0987072741336099</v>
      </c>
      <c r="C160" s="10">
        <f t="shared" ca="1" si="17"/>
        <v>0.89920335396577966</v>
      </c>
      <c r="D160" s="10">
        <f t="shared" ca="1" si="18"/>
        <v>0.22001033262319222</v>
      </c>
      <c r="E160" s="10">
        <f t="shared" ca="1" si="19"/>
        <v>11.146052346814582</v>
      </c>
      <c r="F160" s="10">
        <f t="shared" ca="1" si="20"/>
        <v>-0.24847460633905186</v>
      </c>
      <c r="G160" s="22"/>
    </row>
    <row r="161" spans="1:7" x14ac:dyDescent="0.35">
      <c r="A161" s="10">
        <f t="shared" si="21"/>
        <v>5032</v>
      </c>
      <c r="B161" s="10">
        <v>1.10865711435853</v>
      </c>
      <c r="C161" s="10">
        <f t="shared" ca="1" si="17"/>
        <v>0.90734366036224356</v>
      </c>
      <c r="D161" s="10">
        <f t="shared" ca="1" si="18"/>
        <v>0.22200204173998103</v>
      </c>
      <c r="E161" s="10">
        <f t="shared" ca="1" si="19"/>
        <v>11.11759082353567</v>
      </c>
      <c r="F161" s="10">
        <f t="shared" ca="1" si="20"/>
        <v>-0.2510313791516377</v>
      </c>
      <c r="G161" s="22"/>
    </row>
    <row r="162" spans="1:7" x14ac:dyDescent="0.35">
      <c r="A162" s="10">
        <f t="shared" si="21"/>
        <v>5092</v>
      </c>
      <c r="B162" s="10">
        <v>1.1112323862456099</v>
      </c>
      <c r="C162" s="10">
        <f t="shared" ca="1" si="17"/>
        <v>0.90945057883943936</v>
      </c>
      <c r="D162" s="10">
        <f t="shared" ca="1" si="18"/>
        <v>0.22251754675109273</v>
      </c>
      <c r="E162" s="10">
        <f t="shared" ca="1" si="19"/>
        <v>11.110224256926884</v>
      </c>
      <c r="F162" s="10">
        <f t="shared" ca="1" si="20"/>
        <v>-0.25169420335202092</v>
      </c>
      <c r="G162" s="22"/>
    </row>
    <row r="163" spans="1:7" x14ac:dyDescent="0.35">
      <c r="A163" s="10">
        <f t="shared" si="21"/>
        <v>5152</v>
      </c>
      <c r="B163" s="10">
        <v>1.1248420884743899</v>
      </c>
      <c r="C163" s="10">
        <f t="shared" ca="1" si="17"/>
        <v>0.92058514417943671</v>
      </c>
      <c r="D163" s="10">
        <f t="shared" ca="1" si="18"/>
        <v>0.22524186868924323</v>
      </c>
      <c r="E163" s="10">
        <f t="shared" ca="1" si="19"/>
        <v>11.071293696430713</v>
      </c>
      <c r="F163" s="10">
        <f t="shared" ca="1" si="20"/>
        <v>-0.25520438696986331</v>
      </c>
      <c r="G163" s="22"/>
    </row>
    <row r="164" spans="1:7" x14ac:dyDescent="0.35">
      <c r="A164" s="10">
        <f t="shared" si="21"/>
        <v>5212</v>
      </c>
      <c r="B164" s="10">
        <v>1.1219613711791401</v>
      </c>
      <c r="C164" s="10">
        <f t="shared" ca="1" si="17"/>
        <v>0.91822833031159246</v>
      </c>
      <c r="D164" s="10">
        <f t="shared" ca="1" si="18"/>
        <v>0.22466522114816309</v>
      </c>
      <c r="E164" s="10">
        <f t="shared" ca="1" si="19"/>
        <v>11.079533989792749</v>
      </c>
      <c r="F164" s="10">
        <f t="shared" ca="1" si="20"/>
        <v>-0.25446037019009438</v>
      </c>
      <c r="G164" s="22"/>
    </row>
    <row r="165" spans="1:7" x14ac:dyDescent="0.35">
      <c r="A165" s="10">
        <f t="shared" si="21"/>
        <v>5272</v>
      </c>
      <c r="B165" s="10">
        <v>1.1267111432838099</v>
      </c>
      <c r="C165" s="10">
        <f t="shared" ca="1" si="17"/>
        <v>0.92211428218331715</v>
      </c>
      <c r="D165" s="10">
        <f t="shared" ca="1" si="18"/>
        <v>0.22561600670749765</v>
      </c>
      <c r="E165" s="10">
        <f t="shared" ca="1" si="19"/>
        <v>11.065947264149857</v>
      </c>
      <c r="F165" s="10">
        <f t="shared" ca="1" si="20"/>
        <v>-0.25568741305195969</v>
      </c>
      <c r="G165" s="22"/>
    </row>
    <row r="166" spans="1:7" x14ac:dyDescent="0.35">
      <c r="A166" s="10">
        <f t="shared" si="21"/>
        <v>5332</v>
      </c>
      <c r="B166" s="10">
        <v>1.13954591404106</v>
      </c>
      <c r="C166" s="10">
        <f t="shared" ca="1" si="17"/>
        <v>0.93261484944174555</v>
      </c>
      <c r="D166" s="10">
        <f t="shared" ca="1" si="18"/>
        <v>0.22818520675003548</v>
      </c>
      <c r="E166" s="10">
        <f t="shared" ca="1" si="19"/>
        <v>11.029233395541992</v>
      </c>
      <c r="F166" s="10">
        <f t="shared" ca="1" si="20"/>
        <v>-0.25901066285582303</v>
      </c>
      <c r="G166" s="22"/>
    </row>
    <row r="167" spans="1:7" x14ac:dyDescent="0.35">
      <c r="A167" s="10">
        <f t="shared" si="21"/>
        <v>5392</v>
      </c>
      <c r="B167" s="10">
        <v>1.1583558970824399</v>
      </c>
      <c r="C167" s="10">
        <f t="shared" ca="1" si="17"/>
        <v>0.94800394331740645</v>
      </c>
      <c r="D167" s="10">
        <f t="shared" ca="1" si="18"/>
        <v>0.23195049482132812</v>
      </c>
      <c r="E167" s="10">
        <f t="shared" ca="1" si="19"/>
        <v>10.97542742900322</v>
      </c>
      <c r="F167" s="10">
        <f t="shared" ca="1" si="20"/>
        <v>-0.26390108804385054</v>
      </c>
      <c r="G167" s="22"/>
    </row>
    <row r="168" spans="1:7" x14ac:dyDescent="0.35">
      <c r="A168" s="10">
        <f t="shared" si="21"/>
        <v>5452</v>
      </c>
      <c r="B168" s="10">
        <v>1.15335812963297</v>
      </c>
      <c r="C168" s="10">
        <f t="shared" ca="1" si="17"/>
        <v>0.94391509792719963</v>
      </c>
      <c r="D168" s="10">
        <f t="shared" ca="1" si="18"/>
        <v>0.23095006679759275</v>
      </c>
      <c r="E168" s="10">
        <f t="shared" ca="1" si="19"/>
        <v>10.989723545462398</v>
      </c>
      <c r="F168" s="10">
        <f t="shared" ca="1" si="20"/>
        <v>-0.26259937894160362</v>
      </c>
      <c r="G168" s="22"/>
    </row>
    <row r="169" spans="1:7" x14ac:dyDescent="0.35">
      <c r="A169" s="10">
        <f t="shared" si="21"/>
        <v>5512</v>
      </c>
      <c r="B169" s="10">
        <v>1.16048420136398</v>
      </c>
      <c r="C169" s="10">
        <f t="shared" ca="1" si="17"/>
        <v>0.94974518222828375</v>
      </c>
      <c r="D169" s="10">
        <f t="shared" ca="1" si="18"/>
        <v>0.23237652809874973</v>
      </c>
      <c r="E169" s="10">
        <f t="shared" ca="1" si="19"/>
        <v>10.969339413468866</v>
      </c>
      <c r="F169" s="10">
        <f t="shared" ca="1" si="20"/>
        <v>-0.26445593701848258</v>
      </c>
      <c r="G169" s="22"/>
    </row>
    <row r="170" spans="1:7" x14ac:dyDescent="0.35">
      <c r="A170" s="10">
        <f t="shared" si="21"/>
        <v>5572</v>
      </c>
      <c r="B170" s="10">
        <v>1.1548430781407799</v>
      </c>
      <c r="C170" s="10">
        <f t="shared" ca="1" si="17"/>
        <v>0.94512998535888615</v>
      </c>
      <c r="D170" s="10">
        <f t="shared" ca="1" si="18"/>
        <v>0.23124731634272205</v>
      </c>
      <c r="E170" s="10">
        <f t="shared" ca="1" si="19"/>
        <v>10.985475849462501</v>
      </c>
      <c r="F170" s="10">
        <f t="shared" ca="1" si="20"/>
        <v>-0.26298596893120613</v>
      </c>
      <c r="G170" s="22"/>
    </row>
    <row r="171" spans="1:7" x14ac:dyDescent="0.35">
      <c r="A171" s="10">
        <f t="shared" si="21"/>
        <v>5632</v>
      </c>
      <c r="B171" s="10">
        <v>1.1739445038173899</v>
      </c>
      <c r="C171" s="10">
        <f t="shared" ca="1" si="17"/>
        <v>0.96075751847519175</v>
      </c>
      <c r="D171" s="10">
        <f t="shared" ca="1" si="18"/>
        <v>0.23507094393912134</v>
      </c>
      <c r="E171" s="10">
        <f t="shared" ca="1" si="19"/>
        <v>10.930836211109956</v>
      </c>
      <c r="F171" s="10">
        <f t="shared" ca="1" si="20"/>
        <v>-0.26797218663128092</v>
      </c>
      <c r="G171" s="22"/>
    </row>
    <row r="172" spans="1:7" x14ac:dyDescent="0.35">
      <c r="A172" s="10">
        <f t="shared" si="21"/>
        <v>5692</v>
      </c>
      <c r="B172" s="10">
        <v>1.18683651450689</v>
      </c>
      <c r="C172" s="10">
        <f t="shared" ca="1" si="17"/>
        <v>0.97130491569029243</v>
      </c>
      <c r="D172" s="10">
        <f t="shared" ca="1" si="18"/>
        <v>0.23765160198423307</v>
      </c>
      <c r="E172" s="10">
        <f t="shared" ca="1" si="19"/>
        <v>10.893958607645308</v>
      </c>
      <c r="F172" s="10">
        <f t="shared" ca="1" si="20"/>
        <v>-0.27135161254274315</v>
      </c>
      <c r="G172" s="22"/>
    </row>
    <row r="173" spans="1:7" x14ac:dyDescent="0.35">
      <c r="A173" s="10">
        <f t="shared" si="21"/>
        <v>5752</v>
      </c>
      <c r="B173" s="10">
        <v>1.18640931455235</v>
      </c>
      <c r="C173" s="10">
        <f t="shared" ca="1" si="17"/>
        <v>0.97095540871893404</v>
      </c>
      <c r="D173" s="10">
        <f t="shared" ca="1" si="18"/>
        <v>0.23756608723978337</v>
      </c>
      <c r="E173" s="10">
        <f t="shared" ca="1" si="19"/>
        <v>10.895180613343495</v>
      </c>
      <c r="F173" s="10">
        <f t="shared" ca="1" si="20"/>
        <v>-0.27123944604666678</v>
      </c>
      <c r="G173" s="22"/>
    </row>
    <row r="174" spans="1:7" x14ac:dyDescent="0.35">
      <c r="A174" s="10">
        <f t="shared" si="21"/>
        <v>5812</v>
      </c>
      <c r="B174" s="10">
        <v>1.1932552746542</v>
      </c>
      <c r="C174" s="10">
        <f t="shared" ca="1" si="17"/>
        <v>0.9765563240650369</v>
      </c>
      <c r="D174" s="10">
        <f t="shared" ca="1" si="18"/>
        <v>0.23893647719980274</v>
      </c>
      <c r="E174" s="10">
        <f t="shared" ca="1" si="19"/>
        <v>10.875597740814818</v>
      </c>
      <c r="F174" s="10">
        <f t="shared" ca="1" si="20"/>
        <v>-0.27303845180490344</v>
      </c>
      <c r="G174" s="22"/>
    </row>
    <row r="175" spans="1:7" x14ac:dyDescent="0.35">
      <c r="A175" s="10">
        <f t="shared" si="21"/>
        <v>5872</v>
      </c>
      <c r="B175" s="10">
        <v>1.19456790585535</v>
      </c>
      <c r="C175" s="10">
        <f t="shared" ca="1" si="17"/>
        <v>0.9776302327833053</v>
      </c>
      <c r="D175" s="10">
        <f t="shared" ca="1" si="18"/>
        <v>0.23919923313067326</v>
      </c>
      <c r="E175" s="10">
        <f t="shared" ca="1" si="19"/>
        <v>10.871842958562679</v>
      </c>
      <c r="F175" s="10">
        <f t="shared" ca="1" si="20"/>
        <v>-0.27338375977390572</v>
      </c>
      <c r="G175" s="22"/>
    </row>
    <row r="176" spans="1:7" x14ac:dyDescent="0.35">
      <c r="A176" s="10">
        <f t="shared" si="21"/>
        <v>5932</v>
      </c>
      <c r="B176" s="10">
        <v>1.2094317489834701</v>
      </c>
      <c r="C176" s="10">
        <f t="shared" ca="1" si="17"/>
        <v>0.98979085391457011</v>
      </c>
      <c r="D176" s="10">
        <f t="shared" ca="1" si="18"/>
        <v>0.24217460270441266</v>
      </c>
      <c r="E176" s="10">
        <f t="shared" ca="1" si="19"/>
        <v>10.829324927353941</v>
      </c>
      <c r="F176" s="10">
        <f t="shared" ca="1" si="20"/>
        <v>-0.27730226644935496</v>
      </c>
      <c r="G176" s="22"/>
    </row>
    <row r="177" spans="1:7" x14ac:dyDescent="0.35">
      <c r="A177" s="10">
        <f t="shared" si="21"/>
        <v>5992</v>
      </c>
      <c r="B177" s="10">
        <v>1.2069505590059899</v>
      </c>
      <c r="C177" s="10">
        <f t="shared" ca="1" si="17"/>
        <v>0.98776090708246544</v>
      </c>
      <c r="D177" s="10">
        <f t="shared" ca="1" si="18"/>
        <v>0.24167793053813452</v>
      </c>
      <c r="E177" s="10">
        <f t="shared" ca="1" si="19"/>
        <v>10.836422372610057</v>
      </c>
      <c r="F177" s="10">
        <f t="shared" ca="1" si="20"/>
        <v>-0.27664708983239022</v>
      </c>
      <c r="G177" s="22"/>
    </row>
    <row r="178" spans="1:7" x14ac:dyDescent="0.35">
      <c r="A178" s="10">
        <f t="shared" si="21"/>
        <v>6052</v>
      </c>
      <c r="B178" s="10">
        <v>1.21162561651371</v>
      </c>
      <c r="C178" s="10">
        <f t="shared" ca="1" si="17"/>
        <v>0.99158573237349035</v>
      </c>
      <c r="D178" s="10">
        <f t="shared" ca="1" si="18"/>
        <v>0.24261376010415281</v>
      </c>
      <c r="E178" s="10">
        <f t="shared" ca="1" si="19"/>
        <v>10.823049368111656</v>
      </c>
      <c r="F178" s="10">
        <f t="shared" ca="1" si="20"/>
        <v>-0.27788193123182842</v>
      </c>
      <c r="G178" s="22"/>
    </row>
    <row r="179" spans="1:7" x14ac:dyDescent="0.35">
      <c r="A179" s="10">
        <f t="shared" si="21"/>
        <v>6112</v>
      </c>
      <c r="B179" s="10">
        <v>1.2219103176559001</v>
      </c>
      <c r="C179" s="10">
        <f t="shared" ca="1" si="17"/>
        <v>1</v>
      </c>
      <c r="D179" s="10">
        <f t="shared" ca="1" si="18"/>
        <v>0.24467249999999999</v>
      </c>
      <c r="E179" s="10">
        <f t="shared" ca="1" si="19"/>
        <v>10.793629975</v>
      </c>
      <c r="F179" s="10">
        <f t="shared" ca="1" si="20"/>
        <v>-0.28060384895178109</v>
      </c>
      <c r="G179" s="2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C31C-AA99-45CF-BEE5-CE1756566D9A}">
  <dimension ref="A1:L195"/>
  <sheetViews>
    <sheetView topLeftCell="A128" workbookViewId="0">
      <selection activeCell="N13" sqref="N13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-3.8256571655929099E-2</v>
      </c>
      <c r="C2" s="10">
        <f ca="1">(B2-$C$2)/($C$131-$C$2)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G2" s="22"/>
      <c r="J2" s="10">
        <v>0.96420835171888164</v>
      </c>
    </row>
    <row r="3" spans="1:12" x14ac:dyDescent="0.35">
      <c r="A3" s="10">
        <f>A2+60</f>
        <v>112</v>
      </c>
      <c r="B3" s="10">
        <v>-3.6970967716560499E-2</v>
      </c>
      <c r="C3" s="10">
        <f t="shared" ref="C3:C66" ca="1" si="0">(B3-$C$2)/($C$131-$C$2)</f>
        <v>1.0275263356657404E-3</v>
      </c>
      <c r="D3" s="10">
        <f t="shared" ref="D3:D66" ca="1" si="1">$L$4*C3</f>
        <v>2.469839364881348E-4</v>
      </c>
      <c r="E3" s="10">
        <f t="shared" ref="E3:E66" ca="1" si="2">$K$6*(1-D3)</f>
        <v>14.286470599547583</v>
      </c>
      <c r="F3" s="10">
        <f t="shared" ref="F3:F66" ca="1" si="3">LN(E3/$K$6)</f>
        <v>-2.4701444204372068E-4</v>
      </c>
      <c r="G3" s="22"/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-3.3808002348313403E-2</v>
      </c>
      <c r="C4" s="10">
        <f t="shared" ca="1" si="0"/>
        <v>3.555544580747323E-3</v>
      </c>
      <c r="D4" s="10">
        <f t="shared" ca="1" si="1"/>
        <v>8.5463736201278194E-4</v>
      </c>
      <c r="E4" s="10">
        <f t="shared" ca="1" si="2"/>
        <v>14.277787232096838</v>
      </c>
      <c r="F4" s="10">
        <f t="shared" ca="1" si="3"/>
        <v>-8.5500277273362275E-4</v>
      </c>
      <c r="G4" s="22"/>
      <c r="J4" s="20">
        <v>0.24928999999999996</v>
      </c>
      <c r="K4" s="10">
        <f>J4*J2</f>
        <v>0.24036749999999996</v>
      </c>
      <c r="L4" s="10">
        <f>J4*(1-J2)</f>
        <v>8.9224999999999947E-3</v>
      </c>
    </row>
    <row r="5" spans="1:12" x14ac:dyDescent="0.35">
      <c r="A5" s="10">
        <f t="shared" si="4"/>
        <v>232</v>
      </c>
      <c r="B5" s="10">
        <v>-3.15246488455991E-2</v>
      </c>
      <c r="C5" s="10">
        <f t="shared" ca="1" si="0"/>
        <v>5.3805279880211488E-3</v>
      </c>
      <c r="D5" s="10">
        <f t="shared" ca="1" si="1"/>
        <v>1.2933040611606732E-3</v>
      </c>
      <c r="E5" s="10">
        <f t="shared" ca="1" si="2"/>
        <v>14.271518684966013</v>
      </c>
      <c r="F5" s="10">
        <f t="shared" ca="1" si="3"/>
        <v>-1.2941411006335247E-3</v>
      </c>
      <c r="G5" s="22"/>
      <c r="J5" s="53" t="s">
        <v>58</v>
      </c>
    </row>
    <row r="6" spans="1:12" x14ac:dyDescent="0.35">
      <c r="A6" s="10">
        <f t="shared" si="4"/>
        <v>292</v>
      </c>
      <c r="B6" s="10">
        <v>-2.5325256327008501E-2</v>
      </c>
      <c r="C6" s="10">
        <f t="shared" ca="1" si="0"/>
        <v>1.0335428080431823E-2</v>
      </c>
      <c r="D6" s="10">
        <f t="shared" ca="1" si="1"/>
        <v>2.4843010091231956E-3</v>
      </c>
      <c r="E6" s="10">
        <f t="shared" ca="1" si="2"/>
        <v>14.254499338579627</v>
      </c>
      <c r="F6" s="10">
        <f t="shared" ca="1" si="3"/>
        <v>-2.4873920052463916E-3</v>
      </c>
      <c r="G6" s="22"/>
      <c r="J6" s="10">
        <v>14.29</v>
      </c>
    </row>
    <row r="7" spans="1:12" x14ac:dyDescent="0.35">
      <c r="A7" s="10">
        <f t="shared" si="4"/>
        <v>352</v>
      </c>
      <c r="B7" s="10">
        <v>-1.9195353554223599E-2</v>
      </c>
      <c r="C7" s="10">
        <f t="shared" ca="1" si="0"/>
        <v>1.5234788094216774E-2</v>
      </c>
      <c r="D7" s="10">
        <f t="shared" ca="1" si="1"/>
        <v>3.6619479272366499E-3</v>
      </c>
      <c r="E7" s="10">
        <f t="shared" ca="1" si="2"/>
        <v>14.237670764119787</v>
      </c>
      <c r="F7" s="10">
        <f t="shared" ca="1" si="3"/>
        <v>-3.6686692723752684E-3</v>
      </c>
      <c r="G7" s="22"/>
    </row>
    <row r="8" spans="1:12" x14ac:dyDescent="0.35">
      <c r="A8" s="10">
        <f t="shared" si="4"/>
        <v>412</v>
      </c>
      <c r="B8" s="10">
        <v>-7.7666470051277001E-3</v>
      </c>
      <c r="C8" s="10">
        <f t="shared" ca="1" si="0"/>
        <v>2.4369247473330885E-2</v>
      </c>
      <c r="D8" s="10">
        <f t="shared" ca="1" si="1"/>
        <v>5.8575750920458608E-3</v>
      </c>
      <c r="E8" s="10">
        <f t="shared" ca="1" si="2"/>
        <v>14.206295251934664</v>
      </c>
      <c r="F8" s="10">
        <f t="shared" ca="1" si="3"/>
        <v>-5.8747979741750819E-3</v>
      </c>
      <c r="G8" s="22"/>
      <c r="J8" s="53" t="s">
        <v>35</v>
      </c>
    </row>
    <row r="9" spans="1:12" x14ac:dyDescent="0.35">
      <c r="A9" s="10">
        <f t="shared" si="4"/>
        <v>472</v>
      </c>
      <c r="B9" s="10">
        <v>6.2253629383687498E-3</v>
      </c>
      <c r="C9" s="10">
        <f t="shared" ca="1" si="0"/>
        <v>3.5552441819250963E-2</v>
      </c>
      <c r="D9" s="10">
        <f t="shared" ca="1" si="1"/>
        <v>8.5456515589888045E-3</v>
      </c>
      <c r="E9" s="10">
        <f t="shared" ca="1" si="2"/>
        <v>14.16788263922205</v>
      </c>
      <c r="F9" s="10">
        <f t="shared" ca="1" si="3"/>
        <v>-8.5823750061357791E-3</v>
      </c>
      <c r="G9" s="22"/>
      <c r="J9" s="10">
        <v>3.5729999999999998E-3</v>
      </c>
    </row>
    <row r="10" spans="1:12" x14ac:dyDescent="0.35">
      <c r="A10" s="10">
        <f t="shared" si="4"/>
        <v>532</v>
      </c>
      <c r="B10" s="10">
        <v>1.69200048210651E-2</v>
      </c>
      <c r="C10" s="10">
        <f t="shared" ca="1" si="0"/>
        <v>4.4100195795783885E-2</v>
      </c>
      <c r="D10" s="10">
        <f t="shared" ca="1" si="1"/>
        <v>1.0600253812943081E-2</v>
      </c>
      <c r="E10" s="10">
        <f t="shared" ca="1" si="2"/>
        <v>14.138522373013043</v>
      </c>
      <c r="F10" s="10">
        <f t="shared" ca="1" si="3"/>
        <v>-1.065683672074594E-2</v>
      </c>
      <c r="G10" s="22"/>
    </row>
    <row r="11" spans="1:12" x14ac:dyDescent="0.35">
      <c r="A11" s="10">
        <f t="shared" si="4"/>
        <v>592</v>
      </c>
      <c r="B11" s="10">
        <v>3.1687894235454303E-2</v>
      </c>
      <c r="C11" s="10">
        <f t="shared" ca="1" si="0"/>
        <v>5.5903516267045678E-2</v>
      </c>
      <c r="D11" s="10">
        <f t="shared" ca="1" si="1"/>
        <v>1.3437388446319099E-2</v>
      </c>
      <c r="E11" s="10">
        <f t="shared" ca="1" si="2"/>
        <v>14.097979719102099</v>
      </c>
      <c r="F11" s="10">
        <f t="shared" ca="1" si="3"/>
        <v>-1.3528487156732008E-2</v>
      </c>
      <c r="G11" s="22"/>
      <c r="J11" s="53" t="s">
        <v>18</v>
      </c>
    </row>
    <row r="12" spans="1:12" x14ac:dyDescent="0.35">
      <c r="A12" s="10">
        <f t="shared" si="4"/>
        <v>652</v>
      </c>
      <c r="B12" s="10">
        <v>4.3353510795117803E-2</v>
      </c>
      <c r="C12" s="10">
        <f t="shared" ca="1" si="0"/>
        <v>6.5227327333399185E-2</v>
      </c>
      <c r="D12" s="10">
        <f t="shared" ca="1" si="1"/>
        <v>1.5678529602810826E-2</v>
      </c>
      <c r="E12" s="10">
        <f t="shared" ca="1" si="2"/>
        <v>14.065953811975833</v>
      </c>
      <c r="F12" s="10">
        <f t="shared" ca="1" si="3"/>
        <v>-1.5802737725791657E-2</v>
      </c>
      <c r="G12" s="22"/>
      <c r="J12" s="19">
        <v>4.1600000000000002E-5</v>
      </c>
    </row>
    <row r="13" spans="1:12" x14ac:dyDescent="0.35">
      <c r="A13" s="10">
        <f t="shared" si="4"/>
        <v>712</v>
      </c>
      <c r="B13" s="10">
        <v>5.2305981364211801E-2</v>
      </c>
      <c r="C13" s="10">
        <f t="shared" ca="1" si="0"/>
        <v>7.2382640876957879E-2</v>
      </c>
      <c r="D13" s="10">
        <f t="shared" ca="1" si="1"/>
        <v>1.739843443099217E-2</v>
      </c>
      <c r="E13" s="10">
        <f t="shared" ca="1" si="2"/>
        <v>14.041376371981121</v>
      </c>
      <c r="F13" s="10">
        <f t="shared" ca="1" si="3"/>
        <v>-1.755156595656477E-2</v>
      </c>
      <c r="G13" s="22"/>
      <c r="J13" s="53" t="s">
        <v>20</v>
      </c>
    </row>
    <row r="14" spans="1:12" x14ac:dyDescent="0.35">
      <c r="A14" s="10">
        <f t="shared" si="4"/>
        <v>772</v>
      </c>
      <c r="B14" s="10">
        <v>6.75844589381355E-2</v>
      </c>
      <c r="C14" s="10">
        <f t="shared" ca="1" si="0"/>
        <v>8.4594051868585124E-2</v>
      </c>
      <c r="D14" s="10">
        <f t="shared" ca="1" si="1"/>
        <v>2.0333660762522132E-2</v>
      </c>
      <c r="E14" s="10">
        <f t="shared" ca="1" si="2"/>
        <v>13.999431987703558</v>
      </c>
      <c r="F14" s="10">
        <f t="shared" ca="1" si="3"/>
        <v>-2.0543235456484447E-2</v>
      </c>
      <c r="G14" s="22"/>
      <c r="J14" s="19">
        <f>J12/J9</f>
        <v>1.1642877134061013E-2</v>
      </c>
    </row>
    <row r="15" spans="1:12" x14ac:dyDescent="0.35">
      <c r="A15" s="10">
        <f t="shared" si="4"/>
        <v>832</v>
      </c>
      <c r="B15" s="10">
        <v>8.4442851288439105E-2</v>
      </c>
      <c r="C15" s="10">
        <f t="shared" ca="1" si="0"/>
        <v>9.8068218823479797E-2</v>
      </c>
      <c r="D15" s="10">
        <f t="shared" ca="1" si="1"/>
        <v>2.3572412588052774E-2</v>
      </c>
      <c r="E15" s="10">
        <f t="shared" ca="1" si="2"/>
        <v>13.953150224116726</v>
      </c>
      <c r="F15" s="10">
        <f t="shared" ca="1" si="3"/>
        <v>-2.385468665114002E-2</v>
      </c>
      <c r="G15" s="22"/>
    </row>
    <row r="16" spans="1:12" x14ac:dyDescent="0.35">
      <c r="A16" s="10">
        <f t="shared" si="4"/>
        <v>892</v>
      </c>
      <c r="B16" s="10">
        <v>9.5453918238833799E-2</v>
      </c>
      <c r="C16" s="10">
        <f t="shared" ca="1" si="0"/>
        <v>0.10686887735356015</v>
      </c>
      <c r="D16" s="10">
        <f t="shared" ca="1" si="1"/>
        <v>2.5687804877281867E-2</v>
      </c>
      <c r="E16" s="10">
        <f t="shared" ca="1" si="2"/>
        <v>13.922921268303641</v>
      </c>
      <c r="F16" s="10">
        <f t="shared" ca="1" si="3"/>
        <v>-2.6023497824579758E-2</v>
      </c>
      <c r="G16" s="22"/>
    </row>
    <row r="17" spans="1:7" x14ac:dyDescent="0.35">
      <c r="A17" s="10">
        <f t="shared" si="4"/>
        <v>952</v>
      </c>
      <c r="B17" s="10">
        <v>0.113977947519159</v>
      </c>
      <c r="C17" s="10">
        <f t="shared" ca="1" si="0"/>
        <v>0.1216743141955829</v>
      </c>
      <c r="D17" s="10">
        <f t="shared" ca="1" si="1"/>
        <v>2.9246550717406769E-2</v>
      </c>
      <c r="E17" s="10">
        <f t="shared" ca="1" si="2"/>
        <v>13.872066790248256</v>
      </c>
      <c r="F17" s="10">
        <f t="shared" ca="1" si="3"/>
        <v>-2.9682757162567196E-2</v>
      </c>
      <c r="G17" s="22"/>
    </row>
    <row r="18" spans="1:7" x14ac:dyDescent="0.35">
      <c r="A18" s="10">
        <f t="shared" si="4"/>
        <v>1012</v>
      </c>
      <c r="B18" s="10">
        <v>0.124829253645069</v>
      </c>
      <c r="C18" s="10">
        <f t="shared" ca="1" si="0"/>
        <v>0.13034728296870257</v>
      </c>
      <c r="D18" s="10">
        <f t="shared" ca="1" si="1"/>
        <v>3.1331250538979609E-2</v>
      </c>
      <c r="E18" s="10">
        <f t="shared" ca="1" si="2"/>
        <v>13.842276429797982</v>
      </c>
      <c r="F18" s="10">
        <f t="shared" ca="1" si="3"/>
        <v>-3.1832573356101075E-2</v>
      </c>
      <c r="G18" s="22"/>
    </row>
    <row r="19" spans="1:7" x14ac:dyDescent="0.35">
      <c r="A19" s="10">
        <f t="shared" si="4"/>
        <v>1072</v>
      </c>
      <c r="B19" s="10">
        <v>0.14490929643614101</v>
      </c>
      <c r="C19" s="10">
        <f t="shared" ca="1" si="0"/>
        <v>0.14639637255009799</v>
      </c>
      <c r="D19" s="10">
        <f t="shared" ca="1" si="1"/>
        <v>3.5188930078935671E-2</v>
      </c>
      <c r="E19" s="10">
        <f t="shared" ca="1" si="2"/>
        <v>13.787150189172008</v>
      </c>
      <c r="F19" s="10">
        <f t="shared" ca="1" si="3"/>
        <v>-3.5822979276258118E-2</v>
      </c>
      <c r="G19" s="22"/>
    </row>
    <row r="20" spans="1:7" x14ac:dyDescent="0.35">
      <c r="A20" s="10">
        <f t="shared" si="4"/>
        <v>1132</v>
      </c>
      <c r="B20" s="10">
        <v>0.155444272547304</v>
      </c>
      <c r="C20" s="10">
        <f t="shared" ca="1" si="0"/>
        <v>0.15481651274128774</v>
      </c>
      <c r="D20" s="10">
        <f t="shared" ca="1" si="1"/>
        <v>3.7212858126341473E-2</v>
      </c>
      <c r="E20" s="10">
        <f t="shared" ca="1" si="2"/>
        <v>13.758228257374579</v>
      </c>
      <c r="F20" s="10">
        <f t="shared" ca="1" si="3"/>
        <v>-3.7922928092125344E-2</v>
      </c>
      <c r="G20" s="22"/>
    </row>
    <row r="21" spans="1:7" x14ac:dyDescent="0.35">
      <c r="A21" s="10">
        <f t="shared" si="4"/>
        <v>1192</v>
      </c>
      <c r="B21" s="10">
        <v>0.17623581875241501</v>
      </c>
      <c r="C21" s="10">
        <f t="shared" ca="1" si="0"/>
        <v>0.17143427551467741</v>
      </c>
      <c r="D21" s="10">
        <f t="shared" ca="1" si="1"/>
        <v>4.1207228219774211E-2</v>
      </c>
      <c r="E21" s="10">
        <f t="shared" ca="1" si="2"/>
        <v>13.701148708739426</v>
      </c>
      <c r="F21" s="10">
        <f t="shared" ca="1" si="3"/>
        <v>-4.2080315269446812E-2</v>
      </c>
      <c r="G21" s="22"/>
    </row>
    <row r="22" spans="1:7" x14ac:dyDescent="0.35">
      <c r="A22" s="10">
        <f t="shared" si="4"/>
        <v>1252</v>
      </c>
      <c r="B22" s="10">
        <v>0.18843520064253799</v>
      </c>
      <c r="C22" s="10">
        <f t="shared" ca="1" si="0"/>
        <v>0.181184701588435</v>
      </c>
      <c r="D22" s="10">
        <f t="shared" ca="1" si="1"/>
        <v>4.3550913759058139E-2</v>
      </c>
      <c r="E22" s="10">
        <f t="shared" ca="1" si="2"/>
        <v>13.667657442383058</v>
      </c>
      <c r="F22" s="10">
        <f t="shared" ca="1" si="3"/>
        <v>-4.4527720749144038E-2</v>
      </c>
      <c r="G22" s="22"/>
    </row>
    <row r="23" spans="1:7" x14ac:dyDescent="0.35">
      <c r="A23" s="10">
        <f t="shared" si="4"/>
        <v>1312</v>
      </c>
      <c r="B23" s="10">
        <v>0.201922913804259</v>
      </c>
      <c r="C23" s="10">
        <f t="shared" ca="1" si="0"/>
        <v>0.19196483383381405</v>
      </c>
      <c r="D23" s="10">
        <f t="shared" ca="1" si="1"/>
        <v>4.6142107196549292E-2</v>
      </c>
      <c r="E23" s="10">
        <f t="shared" ca="1" si="2"/>
        <v>13.630629288161309</v>
      </c>
      <c r="F23" s="10">
        <f t="shared" ca="1" si="3"/>
        <v>-4.7240577954916124E-2</v>
      </c>
      <c r="G23" s="22"/>
    </row>
    <row r="24" spans="1:7" x14ac:dyDescent="0.35">
      <c r="A24" s="10">
        <f t="shared" si="4"/>
        <v>1372</v>
      </c>
      <c r="B24" s="10">
        <v>0.21887061041543901</v>
      </c>
      <c r="C24" s="10">
        <f t="shared" ca="1" si="0"/>
        <v>0.20551037773235958</v>
      </c>
      <c r="D24" s="10">
        <f t="shared" ca="1" si="1"/>
        <v>4.9398015719582931E-2</v>
      </c>
      <c r="E24" s="10">
        <f t="shared" ca="1" si="2"/>
        <v>13.584102355367159</v>
      </c>
      <c r="F24" s="10">
        <f t="shared" ca="1" si="3"/>
        <v>-5.0659827406534644E-2</v>
      </c>
      <c r="G24" s="22"/>
    </row>
    <row r="25" spans="1:7" x14ac:dyDescent="0.35">
      <c r="A25" s="10">
        <f t="shared" si="4"/>
        <v>1432</v>
      </c>
      <c r="B25" s="10">
        <v>0.233749518484376</v>
      </c>
      <c r="C25" s="10">
        <f t="shared" ca="1" si="0"/>
        <v>0.21740243050118579</v>
      </c>
      <c r="D25" s="10">
        <f t="shared" ca="1" si="1"/>
        <v>5.2256478713493766E-2</v>
      </c>
      <c r="E25" s="10">
        <f t="shared" ca="1" si="2"/>
        <v>13.543254919184173</v>
      </c>
      <c r="F25" s="10">
        <f t="shared" ca="1" si="3"/>
        <v>-5.3671360497734827E-2</v>
      </c>
      <c r="G25" s="22"/>
    </row>
    <row r="26" spans="1:7" x14ac:dyDescent="0.35">
      <c r="A26" s="10">
        <f t="shared" si="4"/>
        <v>1492</v>
      </c>
      <c r="B26" s="10">
        <v>0.248939019915488</v>
      </c>
      <c r="C26" s="10">
        <f t="shared" ca="1" si="0"/>
        <v>0.22954272679941076</v>
      </c>
      <c r="D26" s="10">
        <f t="shared" ca="1" si="1"/>
        <v>5.5174611383957357E-2</v>
      </c>
      <c r="E26" s="10">
        <f t="shared" ca="1" si="2"/>
        <v>13.501554803323248</v>
      </c>
      <c r="F26" s="10">
        <f t="shared" ca="1" si="3"/>
        <v>-5.6755142512481621E-2</v>
      </c>
      <c r="G26" s="22"/>
    </row>
    <row r="27" spans="1:7" x14ac:dyDescent="0.35">
      <c r="A27" s="10">
        <f t="shared" si="4"/>
        <v>1552</v>
      </c>
      <c r="B27" s="10">
        <v>0.26069040523848802</v>
      </c>
      <c r="C27" s="10">
        <f t="shared" ca="1" si="0"/>
        <v>0.23893508904269131</v>
      </c>
      <c r="D27" s="10">
        <f t="shared" ca="1" si="1"/>
        <v>5.7432230015469092E-2</v>
      </c>
      <c r="E27" s="10">
        <f t="shared" ca="1" si="2"/>
        <v>13.469293433078947</v>
      </c>
      <c r="F27" s="10">
        <f t="shared" ca="1" si="3"/>
        <v>-5.9147457752104317E-2</v>
      </c>
      <c r="G27" s="22"/>
    </row>
    <row r="28" spans="1:7" x14ac:dyDescent="0.35">
      <c r="A28" s="10">
        <f t="shared" si="4"/>
        <v>1612</v>
      </c>
      <c r="B28" s="10">
        <v>0.27560762311794501</v>
      </c>
      <c r="C28" s="10">
        <f t="shared" ca="1" si="0"/>
        <v>0.25085776114770514</v>
      </c>
      <c r="D28" s="10">
        <f t="shared" ca="1" si="1"/>
        <v>6.0298052902671005E-2</v>
      </c>
      <c r="E28" s="10">
        <f t="shared" ca="1" si="2"/>
        <v>13.428340824020831</v>
      </c>
      <c r="F28" s="10">
        <f t="shared" ca="1" si="3"/>
        <v>-6.2192531553837367E-2</v>
      </c>
      <c r="G28" s="22"/>
    </row>
    <row r="29" spans="1:7" x14ac:dyDescent="0.35">
      <c r="A29" s="10">
        <f t="shared" si="4"/>
        <v>1672</v>
      </c>
      <c r="B29" s="10">
        <v>0.29243318371494997</v>
      </c>
      <c r="C29" s="10">
        <f t="shared" ca="1" si="0"/>
        <v>0.26430568713512348</v>
      </c>
      <c r="D29" s="10">
        <f t="shared" ca="1" si="1"/>
        <v>6.3530497252451787E-2</v>
      </c>
      <c r="E29" s="10">
        <f t="shared" ca="1" si="2"/>
        <v>13.382149194262464</v>
      </c>
      <c r="F29" s="10">
        <f t="shared" ca="1" si="3"/>
        <v>-6.5638322767012702E-2</v>
      </c>
      <c r="G29" s="22"/>
    </row>
    <row r="30" spans="1:7" x14ac:dyDescent="0.35">
      <c r="A30" s="10">
        <f t="shared" si="4"/>
        <v>1732</v>
      </c>
      <c r="B30" s="10">
        <v>0.309739479168474</v>
      </c>
      <c r="C30" s="10">
        <f t="shared" ca="1" si="0"/>
        <v>0.27813784321893403</v>
      </c>
      <c r="D30" s="10">
        <f t="shared" ca="1" si="1"/>
        <v>6.685529802992711E-2</v>
      </c>
      <c r="E30" s="10">
        <f t="shared" ca="1" si="2"/>
        <v>13.334637791152341</v>
      </c>
      <c r="F30" s="10">
        <f t="shared" ca="1" si="3"/>
        <v>-6.9194996944990331E-2</v>
      </c>
      <c r="G30" s="22"/>
    </row>
    <row r="31" spans="1:7" x14ac:dyDescent="0.35">
      <c r="A31" s="10">
        <f t="shared" si="4"/>
        <v>1792</v>
      </c>
      <c r="B31" s="10">
        <v>0.32357469148252099</v>
      </c>
      <c r="C31" s="10">
        <f t="shared" ca="1" si="0"/>
        <v>0.28919571615855194</v>
      </c>
      <c r="D31" s="10">
        <f t="shared" ca="1" si="1"/>
        <v>6.9513251303740725E-2</v>
      </c>
      <c r="E31" s="10">
        <f t="shared" ca="1" si="2"/>
        <v>13.296655638869543</v>
      </c>
      <c r="F31" s="10">
        <f t="shared" ca="1" si="3"/>
        <v>-7.2047444058453786E-2</v>
      </c>
      <c r="G31" s="22"/>
    </row>
    <row r="32" spans="1:7" x14ac:dyDescent="0.35">
      <c r="A32" s="10">
        <f t="shared" si="4"/>
        <v>1852</v>
      </c>
      <c r="B32" s="10">
        <v>0.33369344591382</v>
      </c>
      <c r="C32" s="10">
        <f t="shared" ca="1" si="0"/>
        <v>0.29728318878048604</v>
      </c>
      <c r="D32" s="10">
        <f t="shared" ca="1" si="1"/>
        <v>7.1457216879193472E-2</v>
      </c>
      <c r="E32" s="10">
        <f t="shared" ca="1" si="2"/>
        <v>13.268876370796324</v>
      </c>
      <c r="F32" s="10">
        <f t="shared" ca="1" si="3"/>
        <v>-7.4138821576384184E-2</v>
      </c>
      <c r="G32" s="22"/>
    </row>
    <row r="33" spans="1:7" x14ac:dyDescent="0.35">
      <c r="A33" s="10">
        <f t="shared" si="4"/>
        <v>1912</v>
      </c>
      <c r="B33" s="10">
        <v>0.349737429787912</v>
      </c>
      <c r="C33" s="10">
        <f t="shared" ca="1" si="0"/>
        <v>0.31010643508114888</v>
      </c>
      <c r="D33" s="10">
        <f t="shared" ca="1" si="1"/>
        <v>7.453950853436804E-2</v>
      </c>
      <c r="E33" s="10">
        <f t="shared" ca="1" si="2"/>
        <v>13.22483042304388</v>
      </c>
      <c r="F33" s="10">
        <f t="shared" ca="1" si="3"/>
        <v>-7.7463836733770275E-2</v>
      </c>
      <c r="G33" s="22"/>
    </row>
    <row r="34" spans="1:7" x14ac:dyDescent="0.35">
      <c r="A34" s="10">
        <f t="shared" si="4"/>
        <v>1972</v>
      </c>
      <c r="B34" s="10">
        <v>0.36570481251662101</v>
      </c>
      <c r="C34" s="10">
        <f t="shared" ca="1" si="0"/>
        <v>0.32286845747621146</v>
      </c>
      <c r="D34" s="10">
        <f t="shared" ca="1" si="1"/>
        <v>7.7607083952413239E-2</v>
      </c>
      <c r="E34" s="10">
        <f t="shared" ca="1" si="2"/>
        <v>13.180994770320014</v>
      </c>
      <c r="F34" s="10">
        <f t="shared" ca="1" si="3"/>
        <v>-8.0783989970496184E-2</v>
      </c>
      <c r="G34" s="22"/>
    </row>
    <row r="35" spans="1:7" x14ac:dyDescent="0.35">
      <c r="A35" s="10">
        <f t="shared" si="4"/>
        <v>2032</v>
      </c>
      <c r="B35" s="10">
        <v>0.37874957243218199</v>
      </c>
      <c r="C35" s="10">
        <f t="shared" ca="1" si="0"/>
        <v>0.3332945567943722</v>
      </c>
      <c r="D35" s="10">
        <f t="shared" ca="1" si="1"/>
        <v>8.0113179380271252E-2</v>
      </c>
      <c r="E35" s="10">
        <f t="shared" ca="1" si="2"/>
        <v>13.145182666655922</v>
      </c>
      <c r="F35" s="10">
        <f t="shared" ca="1" si="3"/>
        <v>-8.3504637572275275E-2</v>
      </c>
      <c r="G35" s="22"/>
    </row>
    <row r="36" spans="1:7" x14ac:dyDescent="0.35">
      <c r="A36" s="10">
        <f t="shared" si="4"/>
        <v>2092</v>
      </c>
      <c r="B36" s="10">
        <v>0.38904454877892403</v>
      </c>
      <c r="C36" s="10">
        <f t="shared" ca="1" si="0"/>
        <v>0.34152287579480145</v>
      </c>
      <c r="D36" s="10">
        <f t="shared" ca="1" si="1"/>
        <v>8.2090999847606927E-2</v>
      </c>
      <c r="E36" s="10">
        <f t="shared" ca="1" si="2"/>
        <v>13.116919612177696</v>
      </c>
      <c r="F36" s="10">
        <f t="shared" ca="1" si="3"/>
        <v>-8.5657021649488088E-2</v>
      </c>
      <c r="G36" s="22"/>
    </row>
    <row r="37" spans="1:7" x14ac:dyDescent="0.35">
      <c r="A37" s="10">
        <f t="shared" si="4"/>
        <v>2152</v>
      </c>
      <c r="B37" s="10">
        <v>0.40100355600402698</v>
      </c>
      <c r="C37" s="10">
        <f t="shared" ca="1" si="0"/>
        <v>0.35108118103634051</v>
      </c>
      <c r="D37" s="10">
        <f t="shared" ca="1" si="1"/>
        <v>8.438850578275256E-2</v>
      </c>
      <c r="E37" s="10">
        <f t="shared" ca="1" si="2"/>
        <v>13.084088252364465</v>
      </c>
      <c r="F37" s="10">
        <f t="shared" ca="1" si="3"/>
        <v>-8.8163137228430277E-2</v>
      </c>
      <c r="G37" s="22"/>
    </row>
    <row r="38" spans="1:7" x14ac:dyDescent="0.35">
      <c r="A38" s="10">
        <f t="shared" si="4"/>
        <v>2212</v>
      </c>
      <c r="B38" s="10">
        <v>0.41789027793963601</v>
      </c>
      <c r="C38" s="10">
        <f t="shared" ca="1" si="0"/>
        <v>0.36457799057507334</v>
      </c>
      <c r="D38" s="10">
        <f t="shared" ca="1" si="1"/>
        <v>8.7632700149553919E-2</v>
      </c>
      <c r="E38" s="10">
        <f t="shared" ca="1" si="2"/>
        <v>13.037728714862874</v>
      </c>
      <c r="F38" s="10">
        <f t="shared" ca="1" si="3"/>
        <v>-9.1712628922134068E-2</v>
      </c>
      <c r="G38" s="22"/>
    </row>
    <row r="39" spans="1:7" x14ac:dyDescent="0.35">
      <c r="A39" s="10">
        <f t="shared" si="4"/>
        <v>2272</v>
      </c>
      <c r="B39" s="10">
        <v>0.43021414977321798</v>
      </c>
      <c r="C39" s="10">
        <f t="shared" ca="1" si="0"/>
        <v>0.37442791595146407</v>
      </c>
      <c r="D39" s="10">
        <f t="shared" ca="1" si="1"/>
        <v>9.0000302087463527E-2</v>
      </c>
      <c r="E39" s="10">
        <f t="shared" ca="1" si="2"/>
        <v>13.003895683170144</v>
      </c>
      <c r="F39" s="10">
        <f t="shared" ca="1" si="3"/>
        <v>-9.4311011435542103E-2</v>
      </c>
      <c r="G39" s="22"/>
    </row>
    <row r="40" spans="1:7" x14ac:dyDescent="0.35">
      <c r="A40" s="10">
        <f t="shared" si="4"/>
        <v>2332</v>
      </c>
      <c r="B40" s="10">
        <v>0.444255300826285</v>
      </c>
      <c r="C40" s="10">
        <f t="shared" ca="1" si="0"/>
        <v>0.38565038661157497</v>
      </c>
      <c r="D40" s="10">
        <f t="shared" ca="1" si="1"/>
        <v>9.2697819303857731E-2</v>
      </c>
      <c r="E40" s="10">
        <f t="shared" ca="1" si="2"/>
        <v>12.965348162147873</v>
      </c>
      <c r="F40" s="10">
        <f t="shared" ca="1" si="3"/>
        <v>-9.7279719308789384E-2</v>
      </c>
      <c r="G40" s="22"/>
    </row>
    <row r="41" spans="1:7" x14ac:dyDescent="0.35">
      <c r="A41" s="10">
        <f t="shared" si="4"/>
        <v>2392</v>
      </c>
      <c r="B41" s="10">
        <v>0.45949334574385597</v>
      </c>
      <c r="C41" s="10">
        <f t="shared" ca="1" si="0"/>
        <v>0.39782948157028486</v>
      </c>
      <c r="D41" s="10">
        <f t="shared" ca="1" si="1"/>
        <v>9.5625277911345424E-2</v>
      </c>
      <c r="E41" s="10">
        <f t="shared" ca="1" si="2"/>
        <v>12.923514778646872</v>
      </c>
      <c r="F41" s="10">
        <f t="shared" ca="1" si="3"/>
        <v>-0.10051148889301698</v>
      </c>
      <c r="G41" s="22"/>
    </row>
    <row r="42" spans="1:7" x14ac:dyDescent="0.35">
      <c r="A42" s="10">
        <f t="shared" si="4"/>
        <v>2452</v>
      </c>
      <c r="B42" s="10">
        <v>0.472078108688535</v>
      </c>
      <c r="C42" s="10">
        <f t="shared" ca="1" si="0"/>
        <v>0.40788792566630938</v>
      </c>
      <c r="D42" s="10">
        <f t="shared" ca="1" si="1"/>
        <v>9.8043000972596606E-2</v>
      </c>
      <c r="E42" s="10">
        <f t="shared" ca="1" si="2"/>
        <v>12.888965516101594</v>
      </c>
      <c r="F42" s="10">
        <f t="shared" ca="1" si="3"/>
        <v>-0.10318843297452455</v>
      </c>
      <c r="G42" s="22"/>
    </row>
    <row r="43" spans="1:7" x14ac:dyDescent="0.35">
      <c r="A43" s="10">
        <f t="shared" si="4"/>
        <v>2512</v>
      </c>
      <c r="B43" s="10">
        <v>0.48241322723866198</v>
      </c>
      <c r="C43" s="10">
        <f t="shared" ca="1" si="0"/>
        <v>0.41614832855345257</v>
      </c>
      <c r="D43" s="10">
        <f t="shared" ca="1" si="1"/>
        <v>0.10002853336357199</v>
      </c>
      <c r="E43" s="10">
        <f t="shared" ca="1" si="2"/>
        <v>12.860592258234556</v>
      </c>
      <c r="F43" s="10">
        <f t="shared" ca="1" si="3"/>
        <v>-0.1053922198977026</v>
      </c>
      <c r="G43" s="22"/>
    </row>
    <row r="44" spans="1:7" x14ac:dyDescent="0.35">
      <c r="A44" s="10">
        <f t="shared" si="4"/>
        <v>2572</v>
      </c>
      <c r="B44" s="10">
        <v>0.49290953221678702</v>
      </c>
      <c r="C44" s="10">
        <f t="shared" ca="1" si="0"/>
        <v>0.42453756061935605</v>
      </c>
      <c r="D44" s="10">
        <f t="shared" ca="1" si="1"/>
        <v>0.10204503210217304</v>
      </c>
      <c r="E44" s="10">
        <f t="shared" ca="1" si="2"/>
        <v>12.831776491259946</v>
      </c>
      <c r="F44" s="10">
        <f t="shared" ca="1" si="3"/>
        <v>-0.10763535904444263</v>
      </c>
      <c r="G44" s="22"/>
    </row>
    <row r="45" spans="1:7" x14ac:dyDescent="0.35">
      <c r="A45" s="10">
        <f t="shared" si="4"/>
        <v>2632</v>
      </c>
      <c r="B45" s="10">
        <v>0.50432536694830299</v>
      </c>
      <c r="C45" s="10">
        <f t="shared" ca="1" si="0"/>
        <v>0.43366173212430748</v>
      </c>
      <c r="D45" s="10">
        <f t="shared" ca="1" si="1"/>
        <v>0.10423818639638946</v>
      </c>
      <c r="E45" s="10">
        <f t="shared" ca="1" si="2"/>
        <v>12.800436316395594</v>
      </c>
      <c r="F45" s="10">
        <f t="shared" ca="1" si="3"/>
        <v>-0.11008073437875479</v>
      </c>
      <c r="G45" s="22"/>
    </row>
    <row r="46" spans="1:7" x14ac:dyDescent="0.35">
      <c r="A46" s="10">
        <f t="shared" si="4"/>
        <v>2692</v>
      </c>
      <c r="B46" s="10">
        <v>0.51704479602189202</v>
      </c>
      <c r="C46" s="10">
        <f t="shared" ca="1" si="0"/>
        <v>0.44382780889765971</v>
      </c>
      <c r="D46" s="10">
        <f t="shared" ca="1" si="1"/>
        <v>0.1066817808552082</v>
      </c>
      <c r="E46" s="10">
        <f t="shared" ca="1" si="2"/>
        <v>12.765517351579074</v>
      </c>
      <c r="F46" s="10">
        <f t="shared" ca="1" si="3"/>
        <v>-0.1128124131562404</v>
      </c>
      <c r="G46" s="22"/>
    </row>
    <row r="47" spans="1:7" x14ac:dyDescent="0.35">
      <c r="A47" s="10">
        <f t="shared" si="4"/>
        <v>2752</v>
      </c>
      <c r="B47" s="10">
        <v>0.532923425005008</v>
      </c>
      <c r="C47" s="10">
        <f t="shared" ca="1" si="0"/>
        <v>0.45651889435157494</v>
      </c>
      <c r="D47" s="10">
        <f t="shared" ca="1" si="1"/>
        <v>0.10973230533805217</v>
      </c>
      <c r="E47" s="10">
        <f t="shared" ca="1" si="2"/>
        <v>12.721925356719234</v>
      </c>
      <c r="F47" s="10">
        <f t="shared" ca="1" si="3"/>
        <v>-0.11623308096230089</v>
      </c>
      <c r="G47" s="22"/>
    </row>
    <row r="48" spans="1:7" x14ac:dyDescent="0.35">
      <c r="A48" s="10">
        <f t="shared" si="4"/>
        <v>2812</v>
      </c>
      <c r="B48" s="10">
        <v>0.539706976054938</v>
      </c>
      <c r="C48" s="10">
        <f t="shared" ca="1" si="0"/>
        <v>0.46194068650675407</v>
      </c>
      <c r="D48" s="10">
        <f t="shared" ca="1" si="1"/>
        <v>0.1110355279639122</v>
      </c>
      <c r="E48" s="10">
        <f t="shared" ca="1" si="2"/>
        <v>12.703302305395695</v>
      </c>
      <c r="F48" s="10">
        <f t="shared" ca="1" si="3"/>
        <v>-0.11769800823071862</v>
      </c>
      <c r="G48" s="22"/>
    </row>
    <row r="49" spans="1:7" x14ac:dyDescent="0.35">
      <c r="A49" s="10">
        <f t="shared" si="4"/>
        <v>2872</v>
      </c>
      <c r="B49" s="10">
        <v>0.552660265479617</v>
      </c>
      <c r="C49" s="10">
        <f t="shared" ca="1" si="0"/>
        <v>0.4722936775094847</v>
      </c>
      <c r="D49" s="10">
        <f t="shared" ca="1" si="1"/>
        <v>0.11352405052876104</v>
      </c>
      <c r="E49" s="10">
        <f t="shared" ca="1" si="2"/>
        <v>12.667741317944005</v>
      </c>
      <c r="F49" s="10">
        <f t="shared" ca="1" si="3"/>
        <v>-0.12050128359196856</v>
      </c>
      <c r="G49" s="22"/>
    </row>
    <row r="50" spans="1:7" x14ac:dyDescent="0.35">
      <c r="A50" s="10">
        <f t="shared" si="4"/>
        <v>2932</v>
      </c>
      <c r="B50" s="10">
        <v>0.565335173328254</v>
      </c>
      <c r="C50" s="10">
        <f t="shared" ca="1" si="0"/>
        <v>0.48242417043797348</v>
      </c>
      <c r="D50" s="10">
        <f t="shared" ca="1" si="1"/>
        <v>0.11595909178774957</v>
      </c>
      <c r="E50" s="10">
        <f t="shared" ca="1" si="2"/>
        <v>12.632944578353058</v>
      </c>
      <c r="F50" s="10">
        <f t="shared" ca="1" si="3"/>
        <v>-0.12325194115700475</v>
      </c>
      <c r="G50" s="22"/>
    </row>
    <row r="51" spans="1:7" x14ac:dyDescent="0.35">
      <c r="A51" s="10">
        <f t="shared" si="4"/>
        <v>2992</v>
      </c>
      <c r="B51" s="10">
        <v>0.58060980291850395</v>
      </c>
      <c r="C51" s="10">
        <f t="shared" ca="1" si="0"/>
        <v>0.49463250590653884</v>
      </c>
      <c r="D51" s="10">
        <f t="shared" ca="1" si="1"/>
        <v>0.11889357886348996</v>
      </c>
      <c r="E51" s="10">
        <f t="shared" ca="1" si="2"/>
        <v>12.591010758040728</v>
      </c>
      <c r="F51" s="10">
        <f t="shared" ca="1" si="3"/>
        <v>-0.12657686449951913</v>
      </c>
      <c r="G51" s="22"/>
    </row>
    <row r="52" spans="1:7" x14ac:dyDescent="0.35">
      <c r="A52" s="10">
        <f t="shared" si="4"/>
        <v>3052</v>
      </c>
      <c r="B52" s="10">
        <v>0.59280865513077097</v>
      </c>
      <c r="C52" s="10">
        <f t="shared" ca="1" si="0"/>
        <v>0.50438250863222656</v>
      </c>
      <c r="D52" s="10">
        <f t="shared" ca="1" si="1"/>
        <v>0.12123716264365669</v>
      </c>
      <c r="E52" s="10">
        <f t="shared" ca="1" si="2"/>
        <v>12.557520945822144</v>
      </c>
      <c r="F52" s="10">
        <f t="shared" ca="1" si="3"/>
        <v>-0.12924022730810056</v>
      </c>
      <c r="G52" s="22"/>
    </row>
    <row r="53" spans="1:7" x14ac:dyDescent="0.35">
      <c r="A53" s="10">
        <f t="shared" si="4"/>
        <v>3112</v>
      </c>
      <c r="B53" s="10">
        <v>0.60367407500705905</v>
      </c>
      <c r="C53" s="10">
        <f t="shared" ca="1" si="0"/>
        <v>0.51306675790143397</v>
      </c>
      <c r="D53" s="10">
        <f t="shared" ca="1" si="1"/>
        <v>0.12332457392987291</v>
      </c>
      <c r="E53" s="10">
        <f t="shared" ca="1" si="2"/>
        <v>12.527691838542115</v>
      </c>
      <c r="F53" s="10">
        <f t="shared" ca="1" si="3"/>
        <v>-0.13161845081337953</v>
      </c>
      <c r="G53" s="22"/>
    </row>
    <row r="54" spans="1:7" x14ac:dyDescent="0.35">
      <c r="A54" s="10">
        <f t="shared" si="4"/>
        <v>3172</v>
      </c>
      <c r="B54" s="10">
        <v>0.61656127301178798</v>
      </c>
      <c r="C54" s="10">
        <f t="shared" ca="1" si="0"/>
        <v>0.52336692495700587</v>
      </c>
      <c r="D54" s="10">
        <f t="shared" ca="1" si="1"/>
        <v>0.12580039933460307</v>
      </c>
      <c r="E54" s="10">
        <f t="shared" ca="1" si="2"/>
        <v>12.492312293508521</v>
      </c>
      <c r="F54" s="10">
        <f t="shared" ca="1" si="3"/>
        <v>-0.13444655335307651</v>
      </c>
      <c r="G54" s="22"/>
    </row>
    <row r="55" spans="1:7" x14ac:dyDescent="0.35">
      <c r="A55" s="10">
        <f t="shared" si="4"/>
        <v>3232</v>
      </c>
      <c r="B55" s="10">
        <v>0.62572876070512295</v>
      </c>
      <c r="C55" s="10">
        <f t="shared" ca="1" si="0"/>
        <v>0.5306940921726101</v>
      </c>
      <c r="D55" s="10">
        <f t="shared" ca="1" si="1"/>
        <v>0.12756161220029982</v>
      </c>
      <c r="E55" s="10">
        <f t="shared" ca="1" si="2"/>
        <v>12.467144561657715</v>
      </c>
      <c r="F55" s="10">
        <f t="shared" ca="1" si="3"/>
        <v>-0.13646324310131028</v>
      </c>
      <c r="G55" s="22"/>
    </row>
    <row r="56" spans="1:7" x14ac:dyDescent="0.35">
      <c r="A56" s="10">
        <f t="shared" si="4"/>
        <v>3292</v>
      </c>
      <c r="B56" s="10">
        <v>0.63521656702498297</v>
      </c>
      <c r="C56" s="10">
        <f t="shared" ca="1" si="0"/>
        <v>0.53827727589102659</v>
      </c>
      <c r="D56" s="10">
        <f t="shared" ca="1" si="1"/>
        <v>0.12938436311273632</v>
      </c>
      <c r="E56" s="10">
        <f t="shared" ca="1" si="2"/>
        <v>12.441097451118997</v>
      </c>
      <c r="F56" s="10">
        <f t="shared" ca="1" si="3"/>
        <v>-0.13855468897852985</v>
      </c>
      <c r="G56" s="22"/>
    </row>
    <row r="57" spans="1:7" x14ac:dyDescent="0.35">
      <c r="A57" s="10">
        <f t="shared" si="4"/>
        <v>3352</v>
      </c>
      <c r="B57" s="10">
        <v>0.64945279246215804</v>
      </c>
      <c r="C57" s="10">
        <f t="shared" ca="1" si="0"/>
        <v>0.54965566087354012</v>
      </c>
      <c r="D57" s="10">
        <f t="shared" ca="1" si="1"/>
        <v>0.13211935706502062</v>
      </c>
      <c r="E57" s="10">
        <f t="shared" ca="1" si="2"/>
        <v>12.402014387540854</v>
      </c>
      <c r="F57" s="10">
        <f t="shared" ca="1" si="3"/>
        <v>-0.14170108191632258</v>
      </c>
      <c r="G57" s="22"/>
    </row>
    <row r="58" spans="1:7" x14ac:dyDescent="0.35">
      <c r="A58" s="10">
        <f t="shared" si="4"/>
        <v>3412</v>
      </c>
      <c r="B58" s="10">
        <v>0.66226448375210001</v>
      </c>
      <c r="C58" s="10">
        <f t="shared" ca="1" si="0"/>
        <v>0.55989547875345436</v>
      </c>
      <c r="D58" s="10">
        <f t="shared" ca="1" si="1"/>
        <v>0.13458067648927091</v>
      </c>
      <c r="E58" s="10">
        <f t="shared" ca="1" si="2"/>
        <v>12.366842132968317</v>
      </c>
      <c r="F58" s="10">
        <f t="shared" ca="1" si="3"/>
        <v>-0.14454112244742501</v>
      </c>
      <c r="G58" s="22"/>
    </row>
    <row r="59" spans="1:7" x14ac:dyDescent="0.35">
      <c r="A59" s="10">
        <f t="shared" si="4"/>
        <v>3472</v>
      </c>
      <c r="B59" s="10">
        <v>0.66808003754989698</v>
      </c>
      <c r="C59" s="10">
        <f t="shared" ca="1" si="0"/>
        <v>0.56454359354271988</v>
      </c>
      <c r="D59" s="10">
        <f t="shared" ca="1" si="1"/>
        <v>0.1356979322208797</v>
      </c>
      <c r="E59" s="10">
        <f t="shared" ca="1" si="2"/>
        <v>12.35087654856363</v>
      </c>
      <c r="F59" s="10">
        <f t="shared" ca="1" si="3"/>
        <v>-0.14583295579424116</v>
      </c>
      <c r="G59" s="22"/>
    </row>
    <row r="60" spans="1:7" x14ac:dyDescent="0.35">
      <c r="A60" s="10">
        <f t="shared" si="4"/>
        <v>3532</v>
      </c>
      <c r="B60" s="10">
        <v>0.68117287301597496</v>
      </c>
      <c r="C60" s="10">
        <f t="shared" ca="1" si="0"/>
        <v>0.57500811752087511</v>
      </c>
      <c r="D60" s="10">
        <f t="shared" ca="1" si="1"/>
        <v>0.13821326368819892</v>
      </c>
      <c r="E60" s="10">
        <f t="shared" ca="1" si="2"/>
        <v>12.314932461895635</v>
      </c>
      <c r="F60" s="10">
        <f t="shared" ca="1" si="3"/>
        <v>-0.14874744459904019</v>
      </c>
      <c r="G60" s="22"/>
    </row>
    <row r="61" spans="1:7" x14ac:dyDescent="0.35">
      <c r="A61" s="10">
        <f t="shared" si="4"/>
        <v>3592</v>
      </c>
      <c r="B61" s="10">
        <v>0.69133982159741203</v>
      </c>
      <c r="C61" s="10">
        <f t="shared" ca="1" si="0"/>
        <v>0.5831341095942324</v>
      </c>
      <c r="D61" s="10">
        <f t="shared" ca="1" si="1"/>
        <v>0.14016648808789162</v>
      </c>
      <c r="E61" s="10">
        <f t="shared" ca="1" si="2"/>
        <v>12.287020885224027</v>
      </c>
      <c r="F61" s="10">
        <f t="shared" ca="1" si="3"/>
        <v>-0.15101649927557534</v>
      </c>
      <c r="G61" s="22"/>
    </row>
    <row r="62" spans="1:7" x14ac:dyDescent="0.35">
      <c r="A62" s="10">
        <f t="shared" si="4"/>
        <v>3652</v>
      </c>
      <c r="B62" s="10">
        <v>0.70400524052652702</v>
      </c>
      <c r="C62" s="10">
        <f t="shared" ca="1" si="0"/>
        <v>0.59325701844926948</v>
      </c>
      <c r="D62" s="10">
        <f t="shared" ca="1" si="1"/>
        <v>0.14259970638210476</v>
      </c>
      <c r="E62" s="10">
        <f t="shared" ca="1" si="2"/>
        <v>12.252250195799723</v>
      </c>
      <c r="F62" s="10">
        <f t="shared" ca="1" si="3"/>
        <v>-0.15385038236684326</v>
      </c>
      <c r="G62" s="22"/>
    </row>
    <row r="63" spans="1:7" x14ac:dyDescent="0.35">
      <c r="A63" s="10">
        <f t="shared" si="4"/>
        <v>3712</v>
      </c>
      <c r="B63" s="10">
        <v>0.71556769275019805</v>
      </c>
      <c r="C63" s="10">
        <f t="shared" ca="1" si="0"/>
        <v>0.60249837482729518</v>
      </c>
      <c r="D63" s="10">
        <f t="shared" ca="1" si="1"/>
        <v>0.14482102811129985</v>
      </c>
      <c r="E63" s="10">
        <f t="shared" ca="1" si="2"/>
        <v>12.220507508289526</v>
      </c>
      <c r="F63" s="10">
        <f t="shared" ca="1" si="3"/>
        <v>-0.15644450810412341</v>
      </c>
      <c r="G63" s="22"/>
    </row>
    <row r="64" spans="1:7" x14ac:dyDescent="0.35">
      <c r="A64" s="10">
        <f t="shared" si="4"/>
        <v>3772</v>
      </c>
      <c r="B64" s="10">
        <v>0.72521867891189495</v>
      </c>
      <c r="C64" s="10">
        <f t="shared" ca="1" si="0"/>
        <v>0.61021198097193685</v>
      </c>
      <c r="D64" s="10">
        <f t="shared" ca="1" si="1"/>
        <v>0.146675128336272</v>
      </c>
      <c r="E64" s="10">
        <f t="shared" ca="1" si="2"/>
        <v>12.194012416074672</v>
      </c>
      <c r="F64" s="10">
        <f t="shared" ca="1" si="3"/>
        <v>-0.15861494624487144</v>
      </c>
      <c r="G64" s="22"/>
    </row>
    <row r="65" spans="1:7" x14ac:dyDescent="0.35">
      <c r="A65" s="10">
        <f t="shared" si="4"/>
        <v>3832</v>
      </c>
      <c r="B65" s="10">
        <v>0.73562518469053495</v>
      </c>
      <c r="C65" s="10">
        <f t="shared" ca="1" si="0"/>
        <v>0.61852944051166248</v>
      </c>
      <c r="D65" s="10">
        <f t="shared" ca="1" si="1"/>
        <v>0.14867437529218699</v>
      </c>
      <c r="E65" s="10">
        <f t="shared" ca="1" si="2"/>
        <v>12.165443177074648</v>
      </c>
      <c r="F65" s="10">
        <f t="shared" ca="1" si="3"/>
        <v>-0.16096058586640005</v>
      </c>
      <c r="G65" s="22"/>
    </row>
    <row r="66" spans="1:7" x14ac:dyDescent="0.35">
      <c r="A66" s="10">
        <f t="shared" si="4"/>
        <v>3892</v>
      </c>
      <c r="B66" s="10">
        <v>0.745683338461958</v>
      </c>
      <c r="C66" s="10">
        <f t="shared" ca="1" si="0"/>
        <v>0.62656847770797719</v>
      </c>
      <c r="D66" s="10">
        <f t="shared" ca="1" si="1"/>
        <v>0.15060669856547218</v>
      </c>
      <c r="E66" s="10">
        <f t="shared" ca="1" si="2"/>
        <v>12.137830277499402</v>
      </c>
      <c r="F66" s="10">
        <f t="shared" ca="1" si="3"/>
        <v>-0.16323294736607613</v>
      </c>
      <c r="G66" s="22"/>
    </row>
    <row r="67" spans="1:7" x14ac:dyDescent="0.35">
      <c r="A67" s="10">
        <f t="shared" si="4"/>
        <v>3952</v>
      </c>
      <c r="B67" s="10">
        <v>0.75502739470242997</v>
      </c>
      <c r="C67" s="10">
        <f t="shared" ref="C67:C130" ca="1" si="5">(B67-$C$2)/($C$131-$C$2)</f>
        <v>0.63403676834944978</v>
      </c>
      <c r="D67" s="10">
        <f t="shared" ref="D67:D130" ca="1" si="6">$L$4*C67</f>
        <v>0.15240183291623635</v>
      </c>
      <c r="E67" s="10">
        <f t="shared" ref="E67:E130" ca="1" si="7">$K$6*(1-D67)</f>
        <v>12.112177807626983</v>
      </c>
      <c r="F67" s="10">
        <f t="shared" ref="F67:F130" ca="1" si="8">LN(E67/$K$6)</f>
        <v>-0.16534861506819365</v>
      </c>
      <c r="G67" s="22"/>
    </row>
    <row r="68" spans="1:7" x14ac:dyDescent="0.35">
      <c r="A68" s="10">
        <f t="shared" ref="A68:A131" si="9">A67+60</f>
        <v>4012</v>
      </c>
      <c r="B68" s="10">
        <v>0.76585583782784505</v>
      </c>
      <c r="C68" s="10">
        <f t="shared" ca="1" si="5"/>
        <v>0.6426914637380523</v>
      </c>
      <c r="D68" s="10">
        <f t="shared" ca="1" si="6"/>
        <v>0.15448214041005626</v>
      </c>
      <c r="E68" s="10">
        <f t="shared" ca="1" si="7"/>
        <v>12.082450213540296</v>
      </c>
      <c r="F68" s="10">
        <f t="shared" ca="1" si="8"/>
        <v>-0.16780598775607278</v>
      </c>
      <c r="G68" s="22"/>
    </row>
    <row r="69" spans="1:7" x14ac:dyDescent="0.35">
      <c r="A69" s="10">
        <f t="shared" si="9"/>
        <v>4072</v>
      </c>
      <c r="B69" s="10">
        <v>0.78179794239806399</v>
      </c>
      <c r="C69" s="10">
        <f t="shared" ca="1" si="5"/>
        <v>0.65543328241969245</v>
      </c>
      <c r="D69" s="10">
        <f t="shared" ca="1" si="6"/>
        <v>0.15754485951201538</v>
      </c>
      <c r="E69" s="10">
        <f t="shared" ca="1" si="7"/>
        <v>12.0386839575733</v>
      </c>
      <c r="F69" s="10">
        <f t="shared" ca="1" si="8"/>
        <v>-0.17143486388481441</v>
      </c>
      <c r="G69" s="22"/>
    </row>
    <row r="70" spans="1:7" x14ac:dyDescent="0.35">
      <c r="A70" s="10">
        <f t="shared" si="9"/>
        <v>4132</v>
      </c>
      <c r="B70" s="10">
        <v>0.79149572045458705</v>
      </c>
      <c r="C70" s="10">
        <f t="shared" ca="1" si="5"/>
        <v>0.66318428725514189</v>
      </c>
      <c r="D70" s="10">
        <f t="shared" ca="1" si="6"/>
        <v>0.15940794916680029</v>
      </c>
      <c r="E70" s="10">
        <f t="shared" ca="1" si="7"/>
        <v>12.012060406406423</v>
      </c>
      <c r="F70" s="10">
        <f t="shared" ca="1" si="8"/>
        <v>-0.1736488129949732</v>
      </c>
      <c r="G70" s="22"/>
    </row>
    <row r="71" spans="1:7" x14ac:dyDescent="0.35">
      <c r="A71" s="10">
        <f t="shared" si="9"/>
        <v>4192</v>
      </c>
      <c r="B71" s="10">
        <v>0.80181324477020199</v>
      </c>
      <c r="C71" s="10">
        <f t="shared" ca="1" si="5"/>
        <v>0.67143062784925422</v>
      </c>
      <c r="D71" s="10">
        <f t="shared" ca="1" si="6"/>
        <v>0.16139010143955559</v>
      </c>
      <c r="E71" s="10">
        <f t="shared" ca="1" si="7"/>
        <v>11.98373545042875</v>
      </c>
      <c r="F71" s="10">
        <f t="shared" ca="1" si="8"/>
        <v>-0.17600964064181962</v>
      </c>
      <c r="G71" s="22"/>
    </row>
    <row r="72" spans="1:7" x14ac:dyDescent="0.35">
      <c r="A72" s="10">
        <f t="shared" si="9"/>
        <v>4252</v>
      </c>
      <c r="B72" s="10">
        <v>0.813511940219944</v>
      </c>
      <c r="C72" s="10">
        <f t="shared" ca="1" si="5"/>
        <v>0.6807808774085754</v>
      </c>
      <c r="D72" s="10">
        <f t="shared" ca="1" si="6"/>
        <v>0.16363759755050572</v>
      </c>
      <c r="E72" s="10">
        <f t="shared" ca="1" si="7"/>
        <v>11.951618731003272</v>
      </c>
      <c r="F72" s="10">
        <f t="shared" ca="1" si="8"/>
        <v>-0.1786932640765907</v>
      </c>
      <c r="G72" s="22"/>
    </row>
    <row r="73" spans="1:7" x14ac:dyDescent="0.35">
      <c r="A73" s="10">
        <f t="shared" si="9"/>
        <v>4312</v>
      </c>
      <c r="B73" s="10">
        <v>0.81904328410494898</v>
      </c>
      <c r="C73" s="10">
        <f t="shared" ca="1" si="5"/>
        <v>0.68520183579196181</v>
      </c>
      <c r="D73" s="10">
        <f t="shared" ca="1" si="6"/>
        <v>0.16470025226472434</v>
      </c>
      <c r="E73" s="10">
        <f t="shared" ca="1" si="7"/>
        <v>11.936433395137088</v>
      </c>
      <c r="F73" s="10">
        <f t="shared" ca="1" si="8"/>
        <v>-0.17996463922525954</v>
      </c>
      <c r="G73" s="22"/>
    </row>
    <row r="74" spans="1:7" x14ac:dyDescent="0.35">
      <c r="A74" s="10">
        <f t="shared" si="9"/>
        <v>4372</v>
      </c>
      <c r="B74" s="10">
        <v>0.83440198669917098</v>
      </c>
      <c r="C74" s="10">
        <f t="shared" ca="1" si="5"/>
        <v>0.69747736709203834</v>
      </c>
      <c r="D74" s="10">
        <f t="shared" ca="1" si="6"/>
        <v>0.16765089103449549</v>
      </c>
      <c r="E74" s="10">
        <f t="shared" ca="1" si="7"/>
        <v>11.894268767117058</v>
      </c>
      <c r="F74" s="10">
        <f t="shared" ca="1" si="8"/>
        <v>-0.18350332404728009</v>
      </c>
      <c r="G74" s="22"/>
    </row>
    <row r="75" spans="1:7" x14ac:dyDescent="0.35">
      <c r="A75" s="10">
        <f t="shared" si="9"/>
        <v>4432</v>
      </c>
      <c r="B75" s="10">
        <v>0.84399189567208899</v>
      </c>
      <c r="C75" s="10">
        <f t="shared" ca="1" si="5"/>
        <v>0.70514215694259674</v>
      </c>
      <c r="D75" s="10">
        <f t="shared" ca="1" si="6"/>
        <v>0.16949325740889959</v>
      </c>
      <c r="E75" s="10">
        <f t="shared" ca="1" si="7"/>
        <v>11.867941351626824</v>
      </c>
      <c r="F75" s="10">
        <f t="shared" ca="1" si="8"/>
        <v>-0.18571923124879963</v>
      </c>
      <c r="G75" s="22"/>
    </row>
    <row r="76" spans="1:7" x14ac:dyDescent="0.35">
      <c r="A76" s="10">
        <f t="shared" si="9"/>
        <v>4492</v>
      </c>
      <c r="B76" s="10">
        <v>0.85129910175966295</v>
      </c>
      <c r="C76" s="10">
        <f t="shared" ca="1" si="5"/>
        <v>0.71098248339555303</v>
      </c>
      <c r="D76" s="10">
        <f t="shared" ca="1" si="6"/>
        <v>0.17089708207758056</v>
      </c>
      <c r="E76" s="10">
        <f t="shared" ca="1" si="7"/>
        <v>11.847880697111373</v>
      </c>
      <c r="F76" s="10">
        <f t="shared" ca="1" si="8"/>
        <v>-0.18741098448077603</v>
      </c>
      <c r="G76" s="22"/>
    </row>
    <row r="77" spans="1:7" x14ac:dyDescent="0.35">
      <c r="A77" s="10">
        <f t="shared" si="9"/>
        <v>4552</v>
      </c>
      <c r="B77" s="10">
        <v>0.867757163172166</v>
      </c>
      <c r="C77" s="10">
        <f t="shared" ca="1" si="5"/>
        <v>0.72413668354809502</v>
      </c>
      <c r="D77" s="10">
        <f t="shared" ca="1" si="6"/>
        <v>0.17405892428274669</v>
      </c>
      <c r="E77" s="10">
        <f t="shared" ca="1" si="7"/>
        <v>11.80269797199955</v>
      </c>
      <c r="F77" s="10">
        <f t="shared" ca="1" si="8"/>
        <v>-0.19123184490980852</v>
      </c>
      <c r="G77" s="22"/>
    </row>
    <row r="78" spans="1:7" x14ac:dyDescent="0.35">
      <c r="A78" s="10">
        <f t="shared" si="9"/>
        <v>4612</v>
      </c>
      <c r="B78" s="10">
        <v>0.87389271248422395</v>
      </c>
      <c r="C78" s="10">
        <f t="shared" ca="1" si="5"/>
        <v>0.72904055659083922</v>
      </c>
      <c r="D78" s="10">
        <f t="shared" ca="1" si="6"/>
        <v>0.17523765598634852</v>
      </c>
      <c r="E78" s="10">
        <f t="shared" ca="1" si="7"/>
        <v>11.785853895955078</v>
      </c>
      <c r="F78" s="10">
        <f t="shared" ca="1" si="8"/>
        <v>-0.19266000200921335</v>
      </c>
      <c r="G78" s="22"/>
    </row>
    <row r="79" spans="1:7" x14ac:dyDescent="0.35">
      <c r="A79" s="10">
        <f t="shared" si="9"/>
        <v>4672</v>
      </c>
      <c r="B79" s="10">
        <v>0.87963801863384194</v>
      </c>
      <c r="C79" s="10">
        <f t="shared" ca="1" si="5"/>
        <v>0.73363252554365233</v>
      </c>
      <c r="D79" s="10">
        <f t="shared" ca="1" si="6"/>
        <v>0.17634141608361381</v>
      </c>
      <c r="E79" s="10">
        <f t="shared" ca="1" si="7"/>
        <v>11.770081164165157</v>
      </c>
      <c r="F79" s="10">
        <f t="shared" ca="1" si="8"/>
        <v>-0.19399917484246146</v>
      </c>
      <c r="G79" s="22"/>
    </row>
    <row r="80" spans="1:7" x14ac:dyDescent="0.35">
      <c r="A80" s="10">
        <f t="shared" si="9"/>
        <v>4732</v>
      </c>
      <c r="B80" s="10">
        <v>0.88862272235454498</v>
      </c>
      <c r="C80" s="10">
        <f t="shared" ca="1" si="5"/>
        <v>0.74081360161884735</v>
      </c>
      <c r="D80" s="10">
        <f t="shared" ca="1" si="6"/>
        <v>0.17806751338711826</v>
      </c>
      <c r="E80" s="10">
        <f t="shared" ca="1" si="7"/>
        <v>11.745415233698079</v>
      </c>
      <c r="F80" s="10">
        <f t="shared" ca="1" si="8"/>
        <v>-0.19609702037341586</v>
      </c>
      <c r="G80" s="22"/>
    </row>
    <row r="81" spans="1:7" x14ac:dyDescent="0.35">
      <c r="A81" s="10">
        <f t="shared" si="9"/>
        <v>4792</v>
      </c>
      <c r="B81" s="10">
        <v>0.90193117406253298</v>
      </c>
      <c r="C81" s="10">
        <f t="shared" ca="1" si="5"/>
        <v>0.75145045811728761</v>
      </c>
      <c r="D81" s="10">
        <f t="shared" ca="1" si="6"/>
        <v>0.1806242679915071</v>
      </c>
      <c r="E81" s="10">
        <f t="shared" ca="1" si="7"/>
        <v>11.708879210401363</v>
      </c>
      <c r="F81" s="10">
        <f t="shared" ca="1" si="8"/>
        <v>-0.19921253109036233</v>
      </c>
      <c r="G81" s="22"/>
    </row>
    <row r="82" spans="1:7" x14ac:dyDescent="0.35">
      <c r="A82" s="10">
        <f t="shared" si="9"/>
        <v>4852</v>
      </c>
      <c r="B82" s="10">
        <v>0.90340032481016697</v>
      </c>
      <c r="C82" s="10">
        <f t="shared" ca="1" si="5"/>
        <v>0.75262468529412585</v>
      </c>
      <c r="D82" s="10">
        <f t="shared" ca="1" si="6"/>
        <v>0.18090651404243577</v>
      </c>
      <c r="E82" s="10">
        <f t="shared" ca="1" si="7"/>
        <v>11.704845914333593</v>
      </c>
      <c r="F82" s="10">
        <f t="shared" ca="1" si="8"/>
        <v>-0.1995570551749476</v>
      </c>
      <c r="G82" s="22"/>
    </row>
    <row r="83" spans="1:7" x14ac:dyDescent="0.35">
      <c r="A83" s="10">
        <f t="shared" si="9"/>
        <v>4912</v>
      </c>
      <c r="B83" s="10">
        <v>0.91431200325303097</v>
      </c>
      <c r="C83" s="10">
        <f t="shared" ca="1" si="5"/>
        <v>0.76134590698847249</v>
      </c>
      <c r="D83" s="10">
        <f t="shared" ca="1" si="6"/>
        <v>0.18300281229805163</v>
      </c>
      <c r="E83" s="10">
        <f t="shared" ca="1" si="7"/>
        <v>11.674889812260842</v>
      </c>
      <c r="F83" s="10">
        <f t="shared" ca="1" si="8"/>
        <v>-0.202119626353336</v>
      </c>
      <c r="G83" s="22"/>
    </row>
    <row r="84" spans="1:7" x14ac:dyDescent="0.35">
      <c r="A84" s="10">
        <f t="shared" si="9"/>
        <v>4972</v>
      </c>
      <c r="B84" s="10">
        <v>0.93481477781218703</v>
      </c>
      <c r="C84" s="10">
        <f t="shared" ca="1" si="5"/>
        <v>0.77773286736454061</v>
      </c>
      <c r="D84" s="10">
        <f t="shared" ca="1" si="6"/>
        <v>0.18694170499624618</v>
      </c>
      <c r="E84" s="10">
        <f t="shared" ca="1" si="7"/>
        <v>11.618603035603641</v>
      </c>
      <c r="F84" s="10">
        <f t="shared" ca="1" si="8"/>
        <v>-0.20695246843325177</v>
      </c>
      <c r="G84" s="22"/>
    </row>
    <row r="85" spans="1:7" x14ac:dyDescent="0.35">
      <c r="A85" s="10">
        <f t="shared" si="9"/>
        <v>5032</v>
      </c>
      <c r="B85" s="10">
        <v>0.93683592889213196</v>
      </c>
      <c r="C85" s="10">
        <f t="shared" ca="1" si="5"/>
        <v>0.77934828397879174</v>
      </c>
      <c r="D85" s="10">
        <f t="shared" ca="1" si="6"/>
        <v>0.18732999864927219</v>
      </c>
      <c r="E85" s="10">
        <f t="shared" ca="1" si="7"/>
        <v>11.613054319301899</v>
      </c>
      <c r="F85" s="10">
        <f t="shared" ca="1" si="8"/>
        <v>-0.207430154232632</v>
      </c>
      <c r="G85" s="22"/>
    </row>
    <row r="86" spans="1:7" x14ac:dyDescent="0.35">
      <c r="A86" s="10">
        <f t="shared" si="9"/>
        <v>5092</v>
      </c>
      <c r="B86" s="10">
        <v>0.94300024980520802</v>
      </c>
      <c r="C86" s="10">
        <f t="shared" ca="1" si="5"/>
        <v>0.7842751528889722</v>
      </c>
      <c r="D86" s="10">
        <f t="shared" ca="1" si="6"/>
        <v>0.18851425781203998</v>
      </c>
      <c r="E86" s="10">
        <f t="shared" ca="1" si="7"/>
        <v>11.596131255865947</v>
      </c>
      <c r="F86" s="10">
        <f t="shared" ca="1" si="8"/>
        <v>-0.20888846188244398</v>
      </c>
      <c r="G86" s="22"/>
    </row>
    <row r="87" spans="1:7" x14ac:dyDescent="0.35">
      <c r="A87" s="10">
        <f t="shared" si="9"/>
        <v>5152</v>
      </c>
      <c r="B87" s="10">
        <v>0.95475665363662499</v>
      </c>
      <c r="C87" s="10">
        <f t="shared" ca="1" si="5"/>
        <v>0.79367152620394155</v>
      </c>
      <c r="D87" s="10">
        <f t="shared" ca="1" si="6"/>
        <v>0.19077284057482588</v>
      </c>
      <c r="E87" s="10">
        <f t="shared" ca="1" si="7"/>
        <v>11.563856108185737</v>
      </c>
      <c r="F87" s="10">
        <f t="shared" ca="1" si="8"/>
        <v>-0.21167561094830409</v>
      </c>
      <c r="G87" s="22"/>
    </row>
    <row r="88" spans="1:7" x14ac:dyDescent="0.35">
      <c r="A88" s="10">
        <f t="shared" si="9"/>
        <v>5212</v>
      </c>
      <c r="B88" s="10">
        <v>0.95897657632427702</v>
      </c>
      <c r="C88" s="10">
        <f t="shared" ca="1" si="5"/>
        <v>0.79704432365987143</v>
      </c>
      <c r="D88" s="10">
        <f t="shared" ca="1" si="6"/>
        <v>0.19158355146731412</v>
      </c>
      <c r="E88" s="10">
        <f t="shared" ca="1" si="7"/>
        <v>11.552271049532081</v>
      </c>
      <c r="F88" s="10">
        <f t="shared" ca="1" si="8"/>
        <v>-0.21267794663754389</v>
      </c>
      <c r="G88" s="22"/>
    </row>
    <row r="89" spans="1:7" x14ac:dyDescent="0.35">
      <c r="A89" s="10">
        <f t="shared" si="9"/>
        <v>5272</v>
      </c>
      <c r="B89" s="10">
        <v>0.96491783020208499</v>
      </c>
      <c r="C89" s="10">
        <f t="shared" ca="1" si="5"/>
        <v>0.80179290496036282</v>
      </c>
      <c r="D89" s="10">
        <f t="shared" ca="1" si="6"/>
        <v>0.19272495608305998</v>
      </c>
      <c r="E89" s="10">
        <f t="shared" ca="1" si="7"/>
        <v>11.535960377573073</v>
      </c>
      <c r="F89" s="10">
        <f t="shared" ca="1" si="8"/>
        <v>-0.21409084608147924</v>
      </c>
      <c r="G89" s="22"/>
    </row>
    <row r="90" spans="1:7" x14ac:dyDescent="0.35">
      <c r="A90" s="10">
        <f t="shared" si="9"/>
        <v>5332</v>
      </c>
      <c r="B90" s="10">
        <v>0.97938249661236598</v>
      </c>
      <c r="C90" s="10">
        <f t="shared" ca="1" si="5"/>
        <v>0.81335387270326109</v>
      </c>
      <c r="D90" s="10">
        <f t="shared" ca="1" si="6"/>
        <v>0.19550383699700108</v>
      </c>
      <c r="E90" s="10">
        <f t="shared" ca="1" si="7"/>
        <v>11.496250169312855</v>
      </c>
      <c r="F90" s="10">
        <f t="shared" ca="1" si="8"/>
        <v>-0.21753908197934635</v>
      </c>
      <c r="G90" s="22"/>
    </row>
    <row r="91" spans="1:7" x14ac:dyDescent="0.35">
      <c r="A91" s="10">
        <f t="shared" si="9"/>
        <v>5392</v>
      </c>
      <c r="B91" s="10">
        <v>0.98766897946237298</v>
      </c>
      <c r="C91" s="10">
        <f t="shared" ca="1" si="5"/>
        <v>0.81997689173555077</v>
      </c>
      <c r="D91" s="10">
        <f t="shared" ca="1" si="6"/>
        <v>0.19709579552424497</v>
      </c>
      <c r="E91" s="10">
        <f t="shared" ca="1" si="7"/>
        <v>11.473501081958538</v>
      </c>
      <c r="F91" s="10">
        <f t="shared" ca="1" si="8"/>
        <v>-0.21951986919323432</v>
      </c>
      <c r="G91" s="22"/>
    </row>
    <row r="92" spans="1:7" x14ac:dyDescent="0.35">
      <c r="A92" s="10">
        <f t="shared" si="9"/>
        <v>5452</v>
      </c>
      <c r="B92" s="10">
        <v>0.99080061868857805</v>
      </c>
      <c r="C92" s="10">
        <f t="shared" ca="1" si="5"/>
        <v>0.82247987238160414</v>
      </c>
      <c r="D92" s="10">
        <f t="shared" ca="1" si="6"/>
        <v>0.19769743072468521</v>
      </c>
      <c r="E92" s="10">
        <f t="shared" ca="1" si="7"/>
        <v>11.464903714944247</v>
      </c>
      <c r="F92" s="10">
        <f t="shared" ca="1" si="8"/>
        <v>-0.22026947384037437</v>
      </c>
      <c r="G92" s="22"/>
    </row>
    <row r="93" spans="1:7" x14ac:dyDescent="0.35">
      <c r="A93" s="10">
        <f t="shared" si="9"/>
        <v>5512</v>
      </c>
      <c r="B93" s="10">
        <v>1.00536826547723</v>
      </c>
      <c r="C93" s="10">
        <f t="shared" ca="1" si="5"/>
        <v>0.83412314778364427</v>
      </c>
      <c r="D93" s="10">
        <f t="shared" ca="1" si="6"/>
        <v>0.20049609572488508</v>
      </c>
      <c r="E93" s="10">
        <f t="shared" ca="1" si="7"/>
        <v>11.42491079209139</v>
      </c>
      <c r="F93" s="10">
        <f t="shared" ca="1" si="8"/>
        <v>-0.22376386332403578</v>
      </c>
      <c r="G93" s="22"/>
    </row>
    <row r="94" spans="1:7" x14ac:dyDescent="0.35">
      <c r="A94" s="10">
        <f t="shared" si="9"/>
        <v>5572</v>
      </c>
      <c r="B94" s="10">
        <v>1.00708088217488</v>
      </c>
      <c r="C94" s="10">
        <f t="shared" ca="1" si="5"/>
        <v>0.83549196651999669</v>
      </c>
      <c r="D94" s="10">
        <f t="shared" ca="1" si="6"/>
        <v>0.20082511526249527</v>
      </c>
      <c r="E94" s="10">
        <f t="shared" ca="1" si="7"/>
        <v>11.420209102898943</v>
      </c>
      <c r="F94" s="10">
        <f t="shared" ca="1" si="8"/>
        <v>-0.22417547764520745</v>
      </c>
      <c r="G94" s="22"/>
    </row>
    <row r="95" spans="1:7" x14ac:dyDescent="0.35">
      <c r="A95" s="10">
        <f t="shared" si="9"/>
        <v>5632</v>
      </c>
      <c r="B95" s="10">
        <v>1.0147879636896999</v>
      </c>
      <c r="C95" s="10">
        <f t="shared" ca="1" si="5"/>
        <v>0.84165189570587762</v>
      </c>
      <c r="D95" s="10">
        <f t="shared" ca="1" si="6"/>
        <v>0.2023057620410825</v>
      </c>
      <c r="E95" s="10">
        <f t="shared" ca="1" si="7"/>
        <v>11.39905066043293</v>
      </c>
      <c r="F95" s="10">
        <f t="shared" ca="1" si="8"/>
        <v>-0.22602991540953507</v>
      </c>
      <c r="G95" s="22"/>
    </row>
    <row r="96" spans="1:7" x14ac:dyDescent="0.35">
      <c r="A96" s="10">
        <f t="shared" si="9"/>
        <v>5692</v>
      </c>
      <c r="B96" s="10">
        <v>1.0236710655268599</v>
      </c>
      <c r="C96" s="10">
        <f t="shared" ca="1" si="5"/>
        <v>0.84875176589184287</v>
      </c>
      <c r="D96" s="10">
        <f t="shared" ca="1" si="6"/>
        <v>0.2040123400880075</v>
      </c>
      <c r="E96" s="10">
        <f t="shared" ca="1" si="7"/>
        <v>11.374663660142373</v>
      </c>
      <c r="F96" s="10">
        <f t="shared" ca="1" si="8"/>
        <v>-0.22817159588104594</v>
      </c>
      <c r="G96" s="22"/>
    </row>
    <row r="97" spans="1:7" x14ac:dyDescent="0.35">
      <c r="A97" s="10">
        <f t="shared" si="9"/>
        <v>5752</v>
      </c>
      <c r="B97" s="10">
        <v>1.03052163775997</v>
      </c>
      <c r="C97" s="10">
        <f t="shared" ca="1" si="5"/>
        <v>0.85422712511278476</v>
      </c>
      <c r="D97" s="10">
        <f t="shared" ca="1" si="6"/>
        <v>0.20532843849554724</v>
      </c>
      <c r="E97" s="10">
        <f t="shared" ca="1" si="7"/>
        <v>11.355856613898629</v>
      </c>
      <c r="F97" s="10">
        <f t="shared" ca="1" si="8"/>
        <v>-0.22982637987266874</v>
      </c>
      <c r="G97" s="22"/>
    </row>
    <row r="98" spans="1:7" x14ac:dyDescent="0.35">
      <c r="A98" s="10">
        <f t="shared" si="9"/>
        <v>5812</v>
      </c>
      <c r="B98" s="10">
        <v>1.0356771869483801</v>
      </c>
      <c r="C98" s="10">
        <f t="shared" ca="1" si="5"/>
        <v>0.85834772742558818</v>
      </c>
      <c r="D98" s="10">
        <f t="shared" ca="1" si="6"/>
        <v>0.20631889737197004</v>
      </c>
      <c r="E98" s="10">
        <f t="shared" ca="1" si="7"/>
        <v>11.341702956554547</v>
      </c>
      <c r="F98" s="10">
        <f t="shared" ca="1" si="8"/>
        <v>-0.2310735323812621</v>
      </c>
      <c r="G98" s="22"/>
    </row>
    <row r="99" spans="1:7" x14ac:dyDescent="0.35">
      <c r="A99" s="10">
        <f t="shared" si="9"/>
        <v>5872</v>
      </c>
      <c r="B99" s="10">
        <v>1.0414279321222599</v>
      </c>
      <c r="C99" s="10">
        <f t="shared" ca="1" si="5"/>
        <v>0.86294404354979537</v>
      </c>
      <c r="D99" s="10">
        <f t="shared" ca="1" si="6"/>
        <v>0.20742370238795541</v>
      </c>
      <c r="E99" s="10">
        <f t="shared" ca="1" si="7"/>
        <v>11.325915292876116</v>
      </c>
      <c r="F99" s="10">
        <f t="shared" ca="1" si="8"/>
        <v>-0.23246650327547147</v>
      </c>
      <c r="G99" s="22"/>
    </row>
    <row r="100" spans="1:7" x14ac:dyDescent="0.35">
      <c r="A100" s="10">
        <f t="shared" si="9"/>
        <v>5932</v>
      </c>
      <c r="B100" s="10">
        <v>1.0523998196712701</v>
      </c>
      <c r="C100" s="10">
        <f t="shared" ca="1" si="5"/>
        <v>0.87171338771819296</v>
      </c>
      <c r="D100" s="10">
        <f t="shared" ca="1" si="6"/>
        <v>0.20953156772235271</v>
      </c>
      <c r="E100" s="10">
        <f t="shared" ca="1" si="7"/>
        <v>11.295793897247579</v>
      </c>
      <c r="F100" s="10">
        <f t="shared" ca="1" si="8"/>
        <v>-0.23512955699760732</v>
      </c>
      <c r="G100" s="22"/>
    </row>
    <row r="101" spans="1:7" x14ac:dyDescent="0.35">
      <c r="A101" s="10">
        <f t="shared" si="9"/>
        <v>5992</v>
      </c>
      <c r="B101" s="10">
        <v>1.06005173569903</v>
      </c>
      <c r="C101" s="10">
        <f t="shared" ca="1" si="5"/>
        <v>0.87782922557155829</v>
      </c>
      <c r="D101" s="10">
        <f t="shared" ca="1" si="6"/>
        <v>0.2110016163775715</v>
      </c>
      <c r="E101" s="10">
        <f t="shared" ca="1" si="7"/>
        <v>11.274786901964502</v>
      </c>
      <c r="F101" s="10">
        <f t="shared" ca="1" si="8"/>
        <v>-0.23699100677913634</v>
      </c>
      <c r="G101" s="22"/>
    </row>
    <row r="102" spans="1:7" x14ac:dyDescent="0.35">
      <c r="A102" s="10">
        <f t="shared" si="9"/>
        <v>6052</v>
      </c>
      <c r="B102" s="10">
        <v>1.07026966930276</v>
      </c>
      <c r="C102" s="10">
        <f t="shared" ca="1" si="5"/>
        <v>0.88599596771694489</v>
      </c>
      <c r="D102" s="10">
        <f t="shared" ca="1" si="6"/>
        <v>0.21296463577020272</v>
      </c>
      <c r="E102" s="10">
        <f t="shared" ca="1" si="7"/>
        <v>11.246735354843802</v>
      </c>
      <c r="F102" s="10">
        <f t="shared" ca="1" si="8"/>
        <v>-0.23948209608536081</v>
      </c>
      <c r="G102" s="22"/>
    </row>
    <row r="103" spans="1:7" x14ac:dyDescent="0.35">
      <c r="A103" s="10">
        <f t="shared" si="9"/>
        <v>6112</v>
      </c>
      <c r="B103" s="10">
        <v>1.0656316006623501</v>
      </c>
      <c r="C103" s="10">
        <f t="shared" ca="1" si="5"/>
        <v>0.88228896470559193</v>
      </c>
      <c r="D103" s="10">
        <f t="shared" ca="1" si="6"/>
        <v>0.21207359272387133</v>
      </c>
      <c r="E103" s="10">
        <f t="shared" ca="1" si="7"/>
        <v>11.259468359975878</v>
      </c>
      <c r="F103" s="10">
        <f t="shared" ca="1" si="8"/>
        <v>-0.23835058526710443</v>
      </c>
      <c r="G103" s="22"/>
    </row>
    <row r="104" spans="1:7" x14ac:dyDescent="0.35">
      <c r="A104" s="10">
        <f t="shared" si="9"/>
        <v>6172</v>
      </c>
      <c r="B104" s="10">
        <v>1.08217585925348</v>
      </c>
      <c r="C104" s="10">
        <f t="shared" ca="1" si="5"/>
        <v>0.8955120584484435</v>
      </c>
      <c r="D104" s="10">
        <f t="shared" ca="1" si="6"/>
        <v>0.21525199470910619</v>
      </c>
      <c r="E104" s="10">
        <f t="shared" ca="1" si="7"/>
        <v>11.214048995606872</v>
      </c>
      <c r="F104" s="10">
        <f t="shared" ca="1" si="8"/>
        <v>-0.24239262510351633</v>
      </c>
      <c r="G104" s="22"/>
    </row>
    <row r="105" spans="1:7" x14ac:dyDescent="0.35">
      <c r="A105" s="10">
        <f t="shared" si="9"/>
        <v>6232</v>
      </c>
      <c r="B105" s="10">
        <v>1.0887768607753401</v>
      </c>
      <c r="C105" s="10">
        <f t="shared" ca="1" si="5"/>
        <v>0.90078794684437669</v>
      </c>
      <c r="D105" s="10">
        <f t="shared" ca="1" si="6"/>
        <v>0.21652014681311568</v>
      </c>
      <c r="E105" s="10">
        <f t="shared" ca="1" si="7"/>
        <v>11.195927102040576</v>
      </c>
      <c r="F105" s="10">
        <f t="shared" ca="1" si="8"/>
        <v>-0.24400993138152594</v>
      </c>
      <c r="G105" s="22"/>
    </row>
    <row r="106" spans="1:7" x14ac:dyDescent="0.35">
      <c r="A106" s="10">
        <f t="shared" si="9"/>
        <v>6292</v>
      </c>
      <c r="B106" s="10">
        <v>1.09009259381183</v>
      </c>
      <c r="C106" s="10">
        <f t="shared" ca="1" si="5"/>
        <v>0.90183955403403948</v>
      </c>
      <c r="D106" s="10">
        <f t="shared" ca="1" si="6"/>
        <v>0.21677291900427695</v>
      </c>
      <c r="E106" s="10">
        <f t="shared" ca="1" si="7"/>
        <v>11.192314987428881</v>
      </c>
      <c r="F106" s="10">
        <f t="shared" ca="1" si="8"/>
        <v>-0.24433261099420847</v>
      </c>
      <c r="G106" s="22"/>
    </row>
    <row r="107" spans="1:7" x14ac:dyDescent="0.35">
      <c r="A107" s="10">
        <f t="shared" si="9"/>
        <v>6352</v>
      </c>
      <c r="B107" s="10">
        <v>1.0989149690718001</v>
      </c>
      <c r="C107" s="10">
        <f t="shared" ca="1" si="5"/>
        <v>0.90889088815424868</v>
      </c>
      <c r="D107" s="10">
        <f t="shared" ca="1" si="6"/>
        <v>0.21846783055841634</v>
      </c>
      <c r="E107" s="10">
        <f t="shared" ca="1" si="7"/>
        <v>11.16809470132023</v>
      </c>
      <c r="F107" s="10">
        <f t="shared" ca="1" si="8"/>
        <v>-0.24649896625496917</v>
      </c>
      <c r="G107" s="22"/>
    </row>
    <row r="108" spans="1:7" x14ac:dyDescent="0.35">
      <c r="A108" s="10">
        <f t="shared" si="9"/>
        <v>6412</v>
      </c>
      <c r="B108" s="10">
        <v>1.09911585799616</v>
      </c>
      <c r="C108" s="10">
        <f t="shared" ca="1" si="5"/>
        <v>0.9090514497813581</v>
      </c>
      <c r="D108" s="10">
        <f t="shared" ca="1" si="6"/>
        <v>0.21850642435532056</v>
      </c>
      <c r="E108" s="10">
        <f t="shared" ca="1" si="7"/>
        <v>11.16754319596247</v>
      </c>
      <c r="F108" s="10">
        <f t="shared" ca="1" si="8"/>
        <v>-0.24654834969863074</v>
      </c>
      <c r="G108" s="22"/>
    </row>
    <row r="109" spans="1:7" x14ac:dyDescent="0.35">
      <c r="A109" s="10">
        <f t="shared" si="9"/>
        <v>6472</v>
      </c>
      <c r="B109" s="10">
        <v>1.1108330414560199</v>
      </c>
      <c r="C109" s="10">
        <f t="shared" ca="1" si="5"/>
        <v>0.91841647598899889</v>
      </c>
      <c r="D109" s="10">
        <f t="shared" ca="1" si="6"/>
        <v>0.22075747229228565</v>
      </c>
      <c r="E109" s="10">
        <f t="shared" ca="1" si="7"/>
        <v>11.135375720943237</v>
      </c>
      <c r="F109" s="10">
        <f t="shared" ca="1" si="8"/>
        <v>-0.2494329494628422</v>
      </c>
      <c r="G109" s="22"/>
    </row>
    <row r="110" spans="1:7" x14ac:dyDescent="0.35">
      <c r="A110" s="10">
        <f t="shared" si="9"/>
        <v>6532</v>
      </c>
      <c r="B110" s="10">
        <v>1.1162857115520299</v>
      </c>
      <c r="C110" s="10">
        <f t="shared" ca="1" si="5"/>
        <v>0.92277455389446872</v>
      </c>
      <c r="D110" s="10">
        <f t="shared" ca="1" si="6"/>
        <v>0.22180501258322866</v>
      </c>
      <c r="E110" s="10">
        <f t="shared" ca="1" si="7"/>
        <v>11.120406370185661</v>
      </c>
      <c r="F110" s="10">
        <f t="shared" ca="1" si="8"/>
        <v>-0.25077815970561401</v>
      </c>
      <c r="G110" s="22"/>
    </row>
    <row r="111" spans="1:7" x14ac:dyDescent="0.35">
      <c r="A111" s="10">
        <f t="shared" si="9"/>
        <v>6592</v>
      </c>
      <c r="B111" s="10">
        <v>1.11891543207232</v>
      </c>
      <c r="C111" s="10">
        <f t="shared" ca="1" si="5"/>
        <v>0.92487637313077709</v>
      </c>
      <c r="D111" s="10">
        <f t="shared" ca="1" si="6"/>
        <v>0.22231022161851202</v>
      </c>
      <c r="E111" s="10">
        <f t="shared" ca="1" si="7"/>
        <v>11.113186933071463</v>
      </c>
      <c r="F111" s="10">
        <f t="shared" ca="1" si="8"/>
        <v>-0.25142757676289812</v>
      </c>
      <c r="G111" s="22"/>
    </row>
    <row r="112" spans="1:7" x14ac:dyDescent="0.35">
      <c r="A112" s="10">
        <f t="shared" si="9"/>
        <v>6652</v>
      </c>
      <c r="B112" s="10">
        <v>1.1206918190939901</v>
      </c>
      <c r="C112" s="10">
        <f t="shared" ca="1" si="5"/>
        <v>0.92629616066502907</v>
      </c>
      <c r="D112" s="10">
        <f t="shared" ca="1" si="6"/>
        <v>0.22265149239865134</v>
      </c>
      <c r="E112" s="10">
        <f t="shared" ca="1" si="7"/>
        <v>11.108310173623272</v>
      </c>
      <c r="F112" s="10">
        <f t="shared" ca="1" si="8"/>
        <v>-0.25186649944241601</v>
      </c>
      <c r="G112" s="22"/>
    </row>
    <row r="113" spans="1:7" x14ac:dyDescent="0.35">
      <c r="A113" s="10">
        <f t="shared" si="9"/>
        <v>6712</v>
      </c>
      <c r="B113" s="10">
        <v>1.1384238315795701</v>
      </c>
      <c r="C113" s="10">
        <f t="shared" ca="1" si="5"/>
        <v>0.94046857353289537</v>
      </c>
      <c r="D113" s="10">
        <f t="shared" ca="1" si="6"/>
        <v>0.22605807984866819</v>
      </c>
      <c r="E113" s="10">
        <f t="shared" ca="1" si="7"/>
        <v>11.059630038962531</v>
      </c>
      <c r="F113" s="10">
        <f t="shared" ca="1" si="8"/>
        <v>-0.25625844677211468</v>
      </c>
      <c r="G113" s="22"/>
    </row>
    <row r="114" spans="1:7" x14ac:dyDescent="0.35">
      <c r="A114" s="10">
        <f t="shared" si="9"/>
        <v>6772</v>
      </c>
      <c r="B114" s="10">
        <v>1.13611723893339</v>
      </c>
      <c r="C114" s="10">
        <f t="shared" ca="1" si="5"/>
        <v>0.93862501610667359</v>
      </c>
      <c r="D114" s="10">
        <f t="shared" ca="1" si="6"/>
        <v>0.22561494855902081</v>
      </c>
      <c r="E114" s="10">
        <f t="shared" ca="1" si="7"/>
        <v>11.065962385091591</v>
      </c>
      <c r="F114" s="10">
        <f t="shared" ca="1" si="8"/>
        <v>-0.25568604661390948</v>
      </c>
      <c r="G114" s="22"/>
    </row>
    <row r="115" spans="1:7" x14ac:dyDescent="0.35">
      <c r="A115" s="10">
        <f t="shared" si="9"/>
        <v>6832</v>
      </c>
      <c r="B115" s="10">
        <v>1.14187407806012</v>
      </c>
      <c r="C115" s="10">
        <f t="shared" ca="1" si="5"/>
        <v>0.9432262028577123</v>
      </c>
      <c r="D115" s="10">
        <f t="shared" ca="1" si="6"/>
        <v>0.22672092431540111</v>
      </c>
      <c r="E115" s="10">
        <f t="shared" ca="1" si="7"/>
        <v>11.050157991532917</v>
      </c>
      <c r="F115" s="10">
        <f t="shared" ca="1" si="8"/>
        <v>-0.2571152662039457</v>
      </c>
      <c r="G115" s="22"/>
    </row>
    <row r="116" spans="1:7" x14ac:dyDescent="0.35">
      <c r="A116" s="10">
        <f t="shared" si="9"/>
        <v>6892</v>
      </c>
      <c r="B116" s="10">
        <v>1.1469600406975999</v>
      </c>
      <c r="C116" s="10">
        <f t="shared" ca="1" si="5"/>
        <v>0.94729118771983811</v>
      </c>
      <c r="D116" s="10">
        <f t="shared" ca="1" si="6"/>
        <v>0.22769801456424815</v>
      </c>
      <c r="E116" s="10">
        <f t="shared" ca="1" si="7"/>
        <v>11.036195371876893</v>
      </c>
      <c r="F116" s="10">
        <f t="shared" ca="1" si="8"/>
        <v>-0.25837963260127378</v>
      </c>
      <c r="G116" s="22"/>
    </row>
    <row r="117" spans="1:7" x14ac:dyDescent="0.35">
      <c r="A117" s="10">
        <f t="shared" si="9"/>
        <v>6952</v>
      </c>
      <c r="B117" s="10">
        <v>1.15014070972586</v>
      </c>
      <c r="C117" s="10">
        <f t="shared" ca="1" si="5"/>
        <v>0.94983335571691097</v>
      </c>
      <c r="D117" s="10">
        <f t="shared" ca="1" si="6"/>
        <v>0.22830906913028456</v>
      </c>
      <c r="E117" s="10">
        <f t="shared" ca="1" si="7"/>
        <v>11.027463402128232</v>
      </c>
      <c r="F117" s="10">
        <f t="shared" ca="1" si="8"/>
        <v>-0.25917115773262128</v>
      </c>
      <c r="G117" s="22"/>
    </row>
    <row r="118" spans="1:7" x14ac:dyDescent="0.35">
      <c r="A118" s="10">
        <f t="shared" si="9"/>
        <v>7012</v>
      </c>
      <c r="B118" s="10">
        <v>1.15917107054221</v>
      </c>
      <c r="C118" s="10">
        <f t="shared" ca="1" si="5"/>
        <v>0.95705092348814913</v>
      </c>
      <c r="D118" s="10">
        <f t="shared" ca="1" si="6"/>
        <v>0.23004393785153765</v>
      </c>
      <c r="E118" s="10">
        <f t="shared" ca="1" si="7"/>
        <v>11.002672128101526</v>
      </c>
      <c r="F118" s="10">
        <f t="shared" ca="1" si="8"/>
        <v>-0.26142182790736773</v>
      </c>
      <c r="G118" s="22"/>
    </row>
    <row r="119" spans="1:7" x14ac:dyDescent="0.35">
      <c r="A119" s="10">
        <f t="shared" si="9"/>
        <v>7072</v>
      </c>
      <c r="B119" s="10">
        <v>1.17075498155556</v>
      </c>
      <c r="C119" s="10">
        <f t="shared" ca="1" si="5"/>
        <v>0.96630943092712862</v>
      </c>
      <c r="D119" s="10">
        <f t="shared" ca="1" si="6"/>
        <v>0.23226938213837656</v>
      </c>
      <c r="E119" s="10">
        <f t="shared" ca="1" si="7"/>
        <v>10.970870529242598</v>
      </c>
      <c r="F119" s="10">
        <f t="shared" ca="1" si="8"/>
        <v>-0.26431636535711589</v>
      </c>
      <c r="G119" s="22"/>
    </row>
    <row r="120" spans="1:7" x14ac:dyDescent="0.35">
      <c r="A120" s="10">
        <f t="shared" si="9"/>
        <v>7132</v>
      </c>
      <c r="B120" s="10">
        <v>1.15558505269498</v>
      </c>
      <c r="C120" s="10">
        <f t="shared" ca="1" si="5"/>
        <v>0.95418477811836599</v>
      </c>
      <c r="D120" s="10">
        <f t="shared" ca="1" si="6"/>
        <v>0.22935500965436631</v>
      </c>
      <c r="E120" s="10">
        <f t="shared" ca="1" si="7"/>
        <v>11.012516912039105</v>
      </c>
      <c r="F120" s="10">
        <f t="shared" ca="1" si="8"/>
        <v>-0.2605274649676852</v>
      </c>
      <c r="G120" s="22"/>
    </row>
    <row r="121" spans="1:7" x14ac:dyDescent="0.35">
      <c r="A121" s="10">
        <f t="shared" si="9"/>
        <v>7192</v>
      </c>
      <c r="B121" s="10">
        <v>1.1770219236305199</v>
      </c>
      <c r="C121" s="10">
        <f t="shared" ca="1" si="5"/>
        <v>0.97131832039060961</v>
      </c>
      <c r="D121" s="10">
        <f t="shared" ca="1" si="6"/>
        <v>0.2334733563764898</v>
      </c>
      <c r="E121" s="10">
        <f t="shared" ca="1" si="7"/>
        <v>10.953665737379961</v>
      </c>
      <c r="F121" s="10">
        <f t="shared" ca="1" si="8"/>
        <v>-0.2658858211654368</v>
      </c>
      <c r="G121" s="22"/>
    </row>
    <row r="122" spans="1:7" x14ac:dyDescent="0.35">
      <c r="A122" s="10">
        <f t="shared" si="9"/>
        <v>7252</v>
      </c>
      <c r="B122" s="10">
        <v>1.16609223366401</v>
      </c>
      <c r="C122" s="10">
        <f t="shared" ca="1" si="5"/>
        <v>0.96258270288249415</v>
      </c>
      <c r="D122" s="10">
        <f t="shared" ca="1" si="6"/>
        <v>0.23137359783510786</v>
      </c>
      <c r="E122" s="10">
        <f t="shared" ca="1" si="7"/>
        <v>10.983671286936307</v>
      </c>
      <c r="F122" s="10">
        <f t="shared" ca="1" si="8"/>
        <v>-0.26315025045920987</v>
      </c>
      <c r="G122" s="22"/>
    </row>
    <row r="123" spans="1:7" x14ac:dyDescent="0.35">
      <c r="A123" s="10">
        <f t="shared" si="9"/>
        <v>7312</v>
      </c>
      <c r="B123" s="10">
        <v>1.1843220518155899</v>
      </c>
      <c r="C123" s="10">
        <f t="shared" ca="1" si="5"/>
        <v>0.97715298978931964</v>
      </c>
      <c r="D123" s="10">
        <f t="shared" ca="1" si="6"/>
        <v>0.23487582127318424</v>
      </c>
      <c r="E123" s="10">
        <f t="shared" ca="1" si="7"/>
        <v>10.933624514006196</v>
      </c>
      <c r="F123" s="10">
        <f t="shared" ca="1" si="8"/>
        <v>-0.26771713319580764</v>
      </c>
      <c r="G123" s="22"/>
    </row>
    <row r="124" spans="1:7" x14ac:dyDescent="0.35">
      <c r="A124" s="10">
        <f t="shared" si="9"/>
        <v>7372</v>
      </c>
      <c r="B124" s="10">
        <v>1.1852493151987</v>
      </c>
      <c r="C124" s="10">
        <f t="shared" ca="1" si="5"/>
        <v>0.97789411037635843</v>
      </c>
      <c r="D124" s="10">
        <f t="shared" ca="1" si="6"/>
        <v>0.23505396257588929</v>
      </c>
      <c r="E124" s="10">
        <f t="shared" ca="1" si="7"/>
        <v>10.931078874790542</v>
      </c>
      <c r="F124" s="10">
        <f t="shared" ca="1" si="8"/>
        <v>-0.26794998695850364</v>
      </c>
      <c r="G124" s="22"/>
    </row>
    <row r="125" spans="1:7" x14ac:dyDescent="0.35">
      <c r="A125" s="10">
        <f t="shared" si="9"/>
        <v>7432</v>
      </c>
      <c r="B125" s="10">
        <v>1.19228029346929</v>
      </c>
      <c r="C125" s="10">
        <f t="shared" ca="1" si="5"/>
        <v>0.98351366015937547</v>
      </c>
      <c r="D125" s="10">
        <f t="shared" ca="1" si="6"/>
        <v>0.23640471970835863</v>
      </c>
      <c r="E125" s="10">
        <f t="shared" ca="1" si="7"/>
        <v>10.911776555367554</v>
      </c>
      <c r="F125" s="10">
        <f t="shared" ca="1" si="8"/>
        <v>-0.26971736801444268</v>
      </c>
      <c r="G125" s="22"/>
    </row>
    <row r="126" spans="1:7" x14ac:dyDescent="0.35">
      <c r="A126" s="10">
        <f t="shared" si="9"/>
        <v>7492</v>
      </c>
      <c r="B126" s="10">
        <v>1.1866410584429099</v>
      </c>
      <c r="C126" s="10">
        <f t="shared" ca="1" si="5"/>
        <v>0.97900646916129874</v>
      </c>
      <c r="D126" s="10">
        <f t="shared" ca="1" si="6"/>
        <v>0.23532133747612843</v>
      </c>
      <c r="E126" s="10">
        <f t="shared" ca="1" si="7"/>
        <v>10.927258087466123</v>
      </c>
      <c r="F126" s="10">
        <f t="shared" ca="1" si="8"/>
        <v>-0.26829958238929325</v>
      </c>
      <c r="G126" s="22"/>
    </row>
    <row r="127" spans="1:7" x14ac:dyDescent="0.35">
      <c r="A127" s="10">
        <f t="shared" si="9"/>
        <v>7552</v>
      </c>
      <c r="B127" s="10">
        <v>1.19710400999154</v>
      </c>
      <c r="C127" s="10">
        <f t="shared" ca="1" si="5"/>
        <v>0.98736904330702835</v>
      </c>
      <c r="D127" s="10">
        <f t="shared" ca="1" si="6"/>
        <v>0.23733142851710209</v>
      </c>
      <c r="E127" s="10">
        <f t="shared" ca="1" si="7"/>
        <v>10.898533886490611</v>
      </c>
      <c r="F127" s="10">
        <f t="shared" ca="1" si="8"/>
        <v>-0.27093171757994738</v>
      </c>
      <c r="G127" s="22"/>
    </row>
    <row r="128" spans="1:7" x14ac:dyDescent="0.35">
      <c r="A128" s="10">
        <f t="shared" si="9"/>
        <v>7612</v>
      </c>
      <c r="B128" s="10">
        <v>1.2067760146191</v>
      </c>
      <c r="C128" s="10">
        <f t="shared" ca="1" si="5"/>
        <v>0.99509944858128396</v>
      </c>
      <c r="D128" s="10">
        <f t="shared" ca="1" si="6"/>
        <v>0.23918956670686173</v>
      </c>
      <c r="E128" s="10">
        <f t="shared" ca="1" si="7"/>
        <v>10.871981091758945</v>
      </c>
      <c r="F128" s="10">
        <f t="shared" ca="1" si="8"/>
        <v>-0.27337105426304903</v>
      </c>
      <c r="G128" s="22"/>
    </row>
    <row r="129" spans="1:12" x14ac:dyDescent="0.35">
      <c r="A129" s="10">
        <f t="shared" si="9"/>
        <v>7672</v>
      </c>
      <c r="B129" s="10">
        <v>1.2199713437493001</v>
      </c>
      <c r="C129" s="10">
        <f t="shared" ca="1" si="5"/>
        <v>1.0056458912094211</v>
      </c>
      <c r="D129" s="10">
        <f t="shared" ca="1" si="6"/>
        <v>0.24172458875528047</v>
      </c>
      <c r="E129" s="10">
        <f t="shared" ca="1" si="7"/>
        <v>10.835755626687041</v>
      </c>
      <c r="F129" s="10">
        <f t="shared" ca="1" si="8"/>
        <v>-0.27670861995855001</v>
      </c>
      <c r="G129" s="22"/>
    </row>
    <row r="130" spans="1:12" x14ac:dyDescent="0.35">
      <c r="A130" s="10">
        <f t="shared" si="9"/>
        <v>7732</v>
      </c>
      <c r="B130" s="10">
        <v>1.20225437120329</v>
      </c>
      <c r="C130" s="10">
        <f t="shared" ca="1" si="5"/>
        <v>0.99148549909967598</v>
      </c>
      <c r="D130" s="10">
        <f t="shared" ca="1" si="6"/>
        <v>0.23832089070484133</v>
      </c>
      <c r="E130" s="10">
        <f t="shared" ca="1" si="7"/>
        <v>10.884394471827816</v>
      </c>
      <c r="F130" s="10">
        <f t="shared" ca="1" si="8"/>
        <v>-0.27222992840046079</v>
      </c>
      <c r="G130" s="22"/>
    </row>
    <row r="131" spans="1:12" x14ac:dyDescent="0.35">
      <c r="A131" s="10">
        <f t="shared" si="9"/>
        <v>7792</v>
      </c>
      <c r="B131" s="10">
        <v>1.2129074080348199</v>
      </c>
      <c r="C131" s="10">
        <f t="shared" ref="C131" ca="1" si="10">(B131-$C$2)/($C$131-$C$2)</f>
        <v>1</v>
      </c>
      <c r="D131" s="10">
        <f t="shared" ref="D131" ca="1" si="11">$L$4*C131</f>
        <v>0.24036749999999996</v>
      </c>
      <c r="E131" s="10">
        <f t="shared" ref="E131" ca="1" si="12">$K$6*(1-D131)</f>
        <v>10.855148424999999</v>
      </c>
      <c r="F131" s="10">
        <f t="shared" ref="F131" ca="1" si="13">LN(E131/$K$6)</f>
        <v>-0.27492051528261519</v>
      </c>
      <c r="G131" s="22"/>
    </row>
    <row r="133" spans="1:12" x14ac:dyDescent="0.35">
      <c r="A133" s="10" t="s">
        <v>59</v>
      </c>
    </row>
    <row r="134" spans="1:12" x14ac:dyDescent="0.35">
      <c r="A134" s="53" t="s">
        <v>31</v>
      </c>
      <c r="B134" s="53" t="s">
        <v>51</v>
      </c>
      <c r="C134" s="53" t="s">
        <v>32</v>
      </c>
      <c r="D134" s="53" t="s">
        <v>33</v>
      </c>
      <c r="E134" s="53" t="s">
        <v>52</v>
      </c>
      <c r="F134" s="53" t="s">
        <v>53</v>
      </c>
      <c r="J134" s="53" t="s">
        <v>55</v>
      </c>
      <c r="K134" s="53"/>
      <c r="L134" s="53"/>
    </row>
    <row r="135" spans="1:12" x14ac:dyDescent="0.35">
      <c r="A135" s="10">
        <v>52</v>
      </c>
      <c r="B135" s="10">
        <v>2.7874870824976899E-2</v>
      </c>
      <c r="C135" s="10">
        <f ca="1">(B135-$C$2)/($C$62-$C$2)</f>
        <v>0</v>
      </c>
      <c r="D135" s="10">
        <f ca="1">$L$4*C135</f>
        <v>0</v>
      </c>
      <c r="E135" s="10">
        <f ca="1">$K$6*(1-D135)</f>
        <v>14.29</v>
      </c>
      <c r="F135" s="10">
        <f ca="1">LN(E135/$K$6)</f>
        <v>0</v>
      </c>
      <c r="G135" s="22"/>
      <c r="J135" s="10">
        <v>0.94568660455129816</v>
      </c>
    </row>
    <row r="136" spans="1:12" x14ac:dyDescent="0.35">
      <c r="A136" s="10">
        <f>A135+60</f>
        <v>112</v>
      </c>
      <c r="B136" s="10">
        <v>3.7606455816669299E-2</v>
      </c>
      <c r="C136" s="10">
        <f t="shared" ref="C136:C195" ca="1" si="14">(B136-$C$2)/($C$62-$C$2)</f>
        <v>1.0338097950101774E-2</v>
      </c>
      <c r="D136" s="10">
        <f t="shared" ref="D136:D195" ca="1" si="15">$L$4*C136</f>
        <v>1.8441357575840298E-3</v>
      </c>
      <c r="E136" s="10">
        <f t="shared" ref="E136:E195" ca="1" si="16">$K$6*(1-D136)</f>
        <v>14.263647300024124</v>
      </c>
      <c r="F136" s="10">
        <f t="shared" ref="F136:F195" ca="1" si="17">LN(E136/$K$6)</f>
        <v>-1.8458382693607648E-3</v>
      </c>
      <c r="G136" s="22"/>
      <c r="J136" s="53" t="s">
        <v>34</v>
      </c>
      <c r="K136" s="53" t="s">
        <v>56</v>
      </c>
      <c r="L136" s="53" t="s">
        <v>57</v>
      </c>
    </row>
    <row r="137" spans="1:12" x14ac:dyDescent="0.35">
      <c r="A137" s="10">
        <f t="shared" ref="A137:A195" si="18">A136+60</f>
        <v>172</v>
      </c>
      <c r="B137" s="10">
        <v>3.5907475553339299E-2</v>
      </c>
      <c r="C137" s="10">
        <f t="shared" ca="1" si="14"/>
        <v>8.5332301518356787E-3</v>
      </c>
      <c r="D137" s="10">
        <f t="shared" ca="1" si="15"/>
        <v>1.5221789275598279E-3</v>
      </c>
      <c r="E137" s="10">
        <f t="shared" ca="1" si="16"/>
        <v>14.268248063125169</v>
      </c>
      <c r="F137" s="10">
        <f t="shared" ca="1" si="17"/>
        <v>-1.5233386188915296E-3</v>
      </c>
      <c r="G137" s="22"/>
      <c r="J137" s="20">
        <v>0.1886275</v>
      </c>
      <c r="K137" s="10">
        <f>J137*J135</f>
        <v>0.1783825</v>
      </c>
      <c r="L137" s="10">
        <f>J137*(1-J135)</f>
        <v>1.0245000000000006E-2</v>
      </c>
    </row>
    <row r="138" spans="1:12" x14ac:dyDescent="0.35">
      <c r="A138" s="10">
        <f t="shared" si="18"/>
        <v>232</v>
      </c>
      <c r="B138" s="10">
        <v>3.4576541567274098E-2</v>
      </c>
      <c r="C138" s="10">
        <f t="shared" ca="1" si="14"/>
        <v>7.1193468096249889E-3</v>
      </c>
      <c r="D138" s="10">
        <f t="shared" ca="1" si="15"/>
        <v>1.2699668822679295E-3</v>
      </c>
      <c r="E138" s="10">
        <f t="shared" ca="1" si="16"/>
        <v>14.271852173252391</v>
      </c>
      <c r="F138" s="10">
        <f t="shared" ca="1" si="17"/>
        <v>-1.270773973600784E-3</v>
      </c>
      <c r="G138" s="22"/>
      <c r="J138" s="53" t="s">
        <v>58</v>
      </c>
    </row>
    <row r="139" spans="1:12" x14ac:dyDescent="0.35">
      <c r="A139" s="10">
        <f t="shared" si="18"/>
        <v>292</v>
      </c>
      <c r="B139" s="10">
        <v>3.5988736758879099E-2</v>
      </c>
      <c r="C139" s="10">
        <f t="shared" ca="1" si="14"/>
        <v>8.6195558945724431E-3</v>
      </c>
      <c r="D139" s="10">
        <f t="shared" ca="1" si="15"/>
        <v>1.5375779293635688E-3</v>
      </c>
      <c r="E139" s="10">
        <f t="shared" ca="1" si="16"/>
        <v>14.268028011389394</v>
      </c>
      <c r="F139" s="10">
        <f t="shared" ca="1" si="17"/>
        <v>-1.5387612153932289E-3</v>
      </c>
      <c r="G139" s="22"/>
      <c r="J139" s="10">
        <v>14.29</v>
      </c>
    </row>
    <row r="140" spans="1:12" x14ac:dyDescent="0.35">
      <c r="A140" s="10">
        <f t="shared" si="18"/>
        <v>352</v>
      </c>
      <c r="B140" s="10">
        <v>4.1818439796808798E-2</v>
      </c>
      <c r="C140" s="10">
        <f t="shared" ca="1" si="14"/>
        <v>1.4812590336297235E-2</v>
      </c>
      <c r="D140" s="10">
        <f t="shared" ca="1" si="15"/>
        <v>2.6423068956645417E-3</v>
      </c>
      <c r="E140" s="10">
        <f t="shared" ca="1" si="16"/>
        <v>14.252241434460952</v>
      </c>
      <c r="F140" s="10">
        <f t="shared" ca="1" si="17"/>
        <v>-2.645803950082363E-3</v>
      </c>
      <c r="G140" s="22"/>
    </row>
    <row r="141" spans="1:12" x14ac:dyDescent="0.35">
      <c r="A141" s="10">
        <f t="shared" si="18"/>
        <v>412</v>
      </c>
      <c r="B141" s="10">
        <v>4.8689630377815499E-2</v>
      </c>
      <c r="C141" s="10">
        <f t="shared" ca="1" si="14"/>
        <v>2.2112022167895557E-2</v>
      </c>
      <c r="D141" s="10">
        <f t="shared" ca="1" si="15"/>
        <v>3.9443977943646293E-3</v>
      </c>
      <c r="E141" s="10">
        <f t="shared" ca="1" si="16"/>
        <v>14.233634555518529</v>
      </c>
      <c r="F141" s="10">
        <f t="shared" ca="1" si="17"/>
        <v>-3.9521974480584343E-3</v>
      </c>
      <c r="G141" s="22"/>
      <c r="J141" s="53" t="s">
        <v>35</v>
      </c>
    </row>
    <row r="142" spans="1:12" x14ac:dyDescent="0.35">
      <c r="A142" s="10">
        <f t="shared" si="18"/>
        <v>472</v>
      </c>
      <c r="B142" s="10">
        <v>6.1092874677472001E-2</v>
      </c>
      <c r="C142" s="10">
        <f t="shared" ca="1" si="14"/>
        <v>3.5288288375132461E-2</v>
      </c>
      <c r="D142" s="10">
        <f t="shared" ca="1" si="15"/>
        <v>6.2948131010770658E-3</v>
      </c>
      <c r="E142" s="10">
        <f t="shared" ca="1" si="16"/>
        <v>14.200047120785609</v>
      </c>
      <c r="F142" s="10">
        <f t="shared" ca="1" si="17"/>
        <v>-6.3147089748830194E-3</v>
      </c>
      <c r="G142" s="22"/>
      <c r="J142" s="10">
        <v>3.5729999999999998E-3</v>
      </c>
    </row>
    <row r="143" spans="1:12" x14ac:dyDescent="0.35">
      <c r="A143" s="10">
        <f t="shared" si="18"/>
        <v>532</v>
      </c>
      <c r="B143" s="10">
        <v>8.1513011176518005E-2</v>
      </c>
      <c r="C143" s="10">
        <f t="shared" ca="1" si="14"/>
        <v>5.6981092934903665E-2</v>
      </c>
      <c r="D143" s="10">
        <f t="shared" ca="1" si="15"/>
        <v>1.0164429810460453E-2</v>
      </c>
      <c r="E143" s="10">
        <f t="shared" ca="1" si="16"/>
        <v>14.144750298008519</v>
      </c>
      <c r="F143" s="10">
        <f t="shared" ca="1" si="17"/>
        <v>-1.0216440365728904E-2</v>
      </c>
      <c r="G143" s="22"/>
    </row>
    <row r="144" spans="1:12" x14ac:dyDescent="0.35">
      <c r="A144" s="10">
        <f t="shared" si="18"/>
        <v>592</v>
      </c>
      <c r="B144" s="10">
        <v>0.100287908425519</v>
      </c>
      <c r="C144" s="10">
        <f t="shared" ca="1" si="14"/>
        <v>7.6926120073747328E-2</v>
      </c>
      <c r="D144" s="10">
        <f t="shared" ca="1" si="15"/>
        <v>1.3722273614055232E-2</v>
      </c>
      <c r="E144" s="10">
        <f t="shared" ca="1" si="16"/>
        <v>14.09390871005515</v>
      </c>
      <c r="F144" s="10">
        <f t="shared" ca="1" si="17"/>
        <v>-1.3817294278360273E-2</v>
      </c>
      <c r="G144" s="22"/>
      <c r="J144" s="53" t="s">
        <v>18</v>
      </c>
    </row>
    <row r="145" spans="1:10" x14ac:dyDescent="0.35">
      <c r="A145" s="10">
        <f t="shared" si="18"/>
        <v>652</v>
      </c>
      <c r="B145" s="10">
        <v>0.11918504095292599</v>
      </c>
      <c r="C145" s="10">
        <f t="shared" ca="1" si="14"/>
        <v>9.7001000703281146E-2</v>
      </c>
      <c r="D145" s="10">
        <f t="shared" ca="1" si="15"/>
        <v>1.7303281007953048E-2</v>
      </c>
      <c r="E145" s="10">
        <f t="shared" ca="1" si="16"/>
        <v>14.04273611439635</v>
      </c>
      <c r="F145" s="10">
        <f t="shared" ca="1" si="17"/>
        <v>-1.7454732387980322E-2</v>
      </c>
      <c r="G145" s="22"/>
      <c r="J145" s="19">
        <v>5.63E-5</v>
      </c>
    </row>
    <row r="146" spans="1:10" x14ac:dyDescent="0.35">
      <c r="A146" s="10">
        <f t="shared" si="18"/>
        <v>712</v>
      </c>
      <c r="B146" s="10">
        <v>0.14056207991616501</v>
      </c>
      <c r="C146" s="10">
        <f t="shared" ca="1" si="14"/>
        <v>0.11971034587919722</v>
      </c>
      <c r="D146" s="10">
        <f t="shared" ca="1" si="15"/>
        <v>2.1354230773795897E-2</v>
      </c>
      <c r="E146" s="10">
        <f t="shared" ca="1" si="16"/>
        <v>13.984848042242454</v>
      </c>
      <c r="F146" s="10">
        <f t="shared" ca="1" si="17"/>
        <v>-2.1585531114318407E-2</v>
      </c>
      <c r="G146" s="22"/>
      <c r="J146" s="53" t="s">
        <v>20</v>
      </c>
    </row>
    <row r="147" spans="1:10" x14ac:dyDescent="0.35">
      <c r="A147" s="10">
        <f t="shared" si="18"/>
        <v>772</v>
      </c>
      <c r="B147" s="10">
        <v>0.16001389271085401</v>
      </c>
      <c r="C147" s="10">
        <f t="shared" ca="1" si="14"/>
        <v>0.1403744767633448</v>
      </c>
      <c r="D147" s="10">
        <f t="shared" ca="1" si="15"/>
        <v>2.5040350101237355E-2</v>
      </c>
      <c r="E147" s="10">
        <f t="shared" ca="1" si="16"/>
        <v>13.932173397053317</v>
      </c>
      <c r="F147" s="10">
        <f t="shared" ca="1" si="17"/>
        <v>-2.5359193559878836E-2</v>
      </c>
      <c r="G147" s="22"/>
      <c r="J147" s="19">
        <f>J145/J142</f>
        <v>1.5757066890568151E-2</v>
      </c>
    </row>
    <row r="148" spans="1:10" x14ac:dyDescent="0.35">
      <c r="A148" s="10">
        <f t="shared" si="18"/>
        <v>832</v>
      </c>
      <c r="B148" s="10">
        <v>0.181014436053994</v>
      </c>
      <c r="C148" s="10">
        <f t="shared" ca="1" si="14"/>
        <v>0.16268386154209116</v>
      </c>
      <c r="D148" s="10">
        <f t="shared" ca="1" si="15"/>
        <v>2.9019953931532078E-2</v>
      </c>
      <c r="E148" s="10">
        <f t="shared" ca="1" si="16"/>
        <v>13.875304858318405</v>
      </c>
      <c r="F148" s="10">
        <f t="shared" ca="1" si="17"/>
        <v>-2.9449360779957717E-2</v>
      </c>
      <c r="G148" s="22"/>
    </row>
    <row r="149" spans="1:10" x14ac:dyDescent="0.35">
      <c r="A149" s="10">
        <f t="shared" si="18"/>
        <v>892</v>
      </c>
      <c r="B149" s="10">
        <v>0.201463292049014</v>
      </c>
      <c r="C149" s="10">
        <f t="shared" ca="1" si="14"/>
        <v>0.18440717551658875</v>
      </c>
      <c r="D149" s="10">
        <f t="shared" ca="1" si="15"/>
        <v>3.2895012986587896E-2</v>
      </c>
      <c r="E149" s="10">
        <f t="shared" ca="1" si="16"/>
        <v>13.819930264421657</v>
      </c>
      <c r="F149" s="10">
        <f t="shared" ca="1" si="17"/>
        <v>-3.3448219604732994E-2</v>
      </c>
      <c r="G149" s="22"/>
    </row>
    <row r="150" spans="1:10" x14ac:dyDescent="0.35">
      <c r="A150" s="10">
        <f t="shared" si="18"/>
        <v>952</v>
      </c>
      <c r="B150" s="10">
        <v>0.222670471779186</v>
      </c>
      <c r="C150" s="10">
        <f t="shared" ca="1" si="14"/>
        <v>0.20693607512370232</v>
      </c>
      <c r="D150" s="10">
        <f t="shared" ca="1" si="15"/>
        <v>3.6913774420753831E-2</v>
      </c>
      <c r="E150" s="10">
        <f t="shared" ca="1" si="16"/>
        <v>13.762502163527428</v>
      </c>
      <c r="F150" s="10">
        <f t="shared" ca="1" si="17"/>
        <v>-3.7612332688453966E-2</v>
      </c>
      <c r="G150" s="22"/>
    </row>
    <row r="151" spans="1:10" x14ac:dyDescent="0.35">
      <c r="A151" s="10">
        <f t="shared" si="18"/>
        <v>1012</v>
      </c>
      <c r="B151" s="10">
        <v>0.244347522743701</v>
      </c>
      <c r="C151" s="10">
        <f t="shared" ca="1" si="14"/>
        <v>0.22996413029989529</v>
      </c>
      <c r="D151" s="10">
        <f t="shared" ca="1" si="15"/>
        <v>4.1021576473221071E-2</v>
      </c>
      <c r="E151" s="10">
        <f t="shared" ca="1" si="16"/>
        <v>13.70380167219767</v>
      </c>
      <c r="F151" s="10">
        <f t="shared" ca="1" si="17"/>
        <v>-4.1886703281126814E-2</v>
      </c>
      <c r="G151" s="22"/>
    </row>
    <row r="152" spans="1:10" x14ac:dyDescent="0.35">
      <c r="A152" s="10">
        <f t="shared" si="18"/>
        <v>1072</v>
      </c>
      <c r="B152" s="10">
        <v>0.26692122983521899</v>
      </c>
      <c r="C152" s="10">
        <f t="shared" ca="1" si="14"/>
        <v>0.25394472495207593</v>
      </c>
      <c r="D152" s="10">
        <f t="shared" ca="1" si="15"/>
        <v>4.5299294898763685E-2</v>
      </c>
      <c r="E152" s="10">
        <f t="shared" ca="1" si="16"/>
        <v>13.642673075896665</v>
      </c>
      <c r="F152" s="10">
        <f t="shared" ca="1" si="17"/>
        <v>-4.6357385420512702E-2</v>
      </c>
      <c r="G152" s="22"/>
    </row>
    <row r="153" spans="1:10" x14ac:dyDescent="0.35">
      <c r="A153" s="10">
        <f t="shared" si="18"/>
        <v>1132</v>
      </c>
      <c r="B153" s="10">
        <v>0.288625402390144</v>
      </c>
      <c r="C153" s="10">
        <f t="shared" ca="1" si="14"/>
        <v>0.27700159204929314</v>
      </c>
      <c r="D153" s="10">
        <f t="shared" ca="1" si="15"/>
        <v>4.9412236493733032E-2</v>
      </c>
      <c r="E153" s="10">
        <f t="shared" ca="1" si="16"/>
        <v>13.583899140504554</v>
      </c>
      <c r="F153" s="10">
        <f t="shared" ca="1" si="17"/>
        <v>-5.0674787274866524E-2</v>
      </c>
      <c r="G153" s="22"/>
    </row>
    <row r="154" spans="1:10" x14ac:dyDescent="0.35">
      <c r="A154" s="10">
        <f t="shared" si="18"/>
        <v>1192</v>
      </c>
      <c r="B154" s="10">
        <v>0.31075781500438998</v>
      </c>
      <c r="C154" s="10">
        <f t="shared" ca="1" si="14"/>
        <v>0.30051338891213403</v>
      </c>
      <c r="D154" s="10">
        <f t="shared" ca="1" si="15"/>
        <v>5.3606329597618747E-2</v>
      </c>
      <c r="E154" s="10">
        <f t="shared" ca="1" si="16"/>
        <v>13.523965550050027</v>
      </c>
      <c r="F154" s="10">
        <f t="shared" ca="1" si="17"/>
        <v>-5.5096654418958883E-2</v>
      </c>
      <c r="G154" s="22"/>
    </row>
    <row r="155" spans="1:10" x14ac:dyDescent="0.35">
      <c r="A155" s="10">
        <f t="shared" si="18"/>
        <v>1252</v>
      </c>
      <c r="B155" s="10">
        <v>0.334424575238496</v>
      </c>
      <c r="C155" s="10">
        <f t="shared" ca="1" si="14"/>
        <v>0.32565516033689468</v>
      </c>
      <c r="D155" s="10">
        <f t="shared" ca="1" si="15"/>
        <v>5.8091181638796112E-2</v>
      </c>
      <c r="E155" s="10">
        <f t="shared" ca="1" si="16"/>
        <v>13.459877014381602</v>
      </c>
      <c r="F155" s="10">
        <f t="shared" ca="1" si="17"/>
        <v>-5.9846804885689615E-2</v>
      </c>
      <c r="G155" s="22"/>
    </row>
    <row r="156" spans="1:10" x14ac:dyDescent="0.35">
      <c r="A156" s="10">
        <f t="shared" si="18"/>
        <v>1312</v>
      </c>
      <c r="B156" s="10">
        <v>0.35636297276913098</v>
      </c>
      <c r="C156" s="10">
        <f t="shared" ca="1" si="14"/>
        <v>0.34896085028705076</v>
      </c>
      <c r="D156" s="10">
        <f t="shared" ca="1" si="15"/>
        <v>6.2248508876329829E-2</v>
      </c>
      <c r="E156" s="10">
        <f t="shared" ca="1" si="16"/>
        <v>13.400468808157246</v>
      </c>
      <c r="F156" s="10">
        <f t="shared" ca="1" si="17"/>
        <v>-6.4270299913518472E-2</v>
      </c>
      <c r="G156" s="22"/>
    </row>
    <row r="157" spans="1:10" x14ac:dyDescent="0.35">
      <c r="A157" s="10">
        <f t="shared" si="18"/>
        <v>1372</v>
      </c>
      <c r="B157" s="10">
        <v>0.37570193252852702</v>
      </c>
      <c r="C157" s="10">
        <f t="shared" ca="1" si="14"/>
        <v>0.36950509466413695</v>
      </c>
      <c r="D157" s="10">
        <f t="shared" ca="1" si="15"/>
        <v>6.5913242548925402E-2</v>
      </c>
      <c r="E157" s="10">
        <f t="shared" ca="1" si="16"/>
        <v>13.348099763975856</v>
      </c>
      <c r="F157" s="10">
        <f t="shared" ca="1" si="17"/>
        <v>-6.8185957003874281E-2</v>
      </c>
      <c r="G157" s="22"/>
    </row>
    <row r="158" spans="1:10" x14ac:dyDescent="0.35">
      <c r="A158" s="10">
        <f t="shared" si="18"/>
        <v>1432</v>
      </c>
      <c r="B158" s="10">
        <v>0.39717581867753099</v>
      </c>
      <c r="C158" s="10">
        <f t="shared" ca="1" si="14"/>
        <v>0.39231732294629773</v>
      </c>
      <c r="D158" s="10">
        <f t="shared" ca="1" si="15"/>
        <v>6.9982544860467955E-2</v>
      </c>
      <c r="E158" s="10">
        <f t="shared" ca="1" si="16"/>
        <v>13.289949433943912</v>
      </c>
      <c r="F158" s="10">
        <f t="shared" ca="1" si="17"/>
        <v>-7.2551924043731536E-2</v>
      </c>
      <c r="G158" s="22"/>
    </row>
    <row r="159" spans="1:10" x14ac:dyDescent="0.35">
      <c r="A159" s="10">
        <f t="shared" si="18"/>
        <v>1492</v>
      </c>
      <c r="B159" s="10">
        <v>0.416515675603923</v>
      </c>
      <c r="C159" s="10">
        <f t="shared" ca="1" si="14"/>
        <v>0.41286252040556837</v>
      </c>
      <c r="D159" s="10">
        <f t="shared" ca="1" si="15"/>
        <v>7.3647448546246302E-2</v>
      </c>
      <c r="E159" s="10">
        <f t="shared" ca="1" si="16"/>
        <v>13.237577960274139</v>
      </c>
      <c r="F159" s="10">
        <f t="shared" ca="1" si="17"/>
        <v>-7.6500391681327759E-2</v>
      </c>
      <c r="G159" s="22"/>
    </row>
    <row r="160" spans="1:10" x14ac:dyDescent="0.35">
      <c r="A160" s="10">
        <f t="shared" si="18"/>
        <v>1552</v>
      </c>
      <c r="B160" s="10">
        <v>0.43603051992619302</v>
      </c>
      <c r="C160" s="10">
        <f t="shared" ca="1" si="14"/>
        <v>0.43359361120494383</v>
      </c>
      <c r="D160" s="10">
        <f t="shared" ca="1" si="15"/>
        <v>7.7345512350765894E-2</v>
      </c>
      <c r="E160" s="10">
        <f t="shared" ca="1" si="16"/>
        <v>13.184732628507554</v>
      </c>
      <c r="F160" s="10">
        <f t="shared" ca="1" si="17"/>
        <v>-8.0500450801935408E-2</v>
      </c>
      <c r="G160" s="22"/>
    </row>
    <row r="161" spans="1:7" x14ac:dyDescent="0.35">
      <c r="A161" s="10">
        <f t="shared" si="18"/>
        <v>1612</v>
      </c>
      <c r="B161" s="10">
        <v>0.452833280588404</v>
      </c>
      <c r="C161" s="10">
        <f t="shared" ca="1" si="14"/>
        <v>0.45144358998089296</v>
      </c>
      <c r="D161" s="10">
        <f t="shared" ca="1" si="15"/>
        <v>8.0529636189766635E-2</v>
      </c>
      <c r="E161" s="10">
        <f t="shared" ca="1" si="16"/>
        <v>13.139231498848234</v>
      </c>
      <c r="F161" s="10">
        <f t="shared" ca="1" si="17"/>
        <v>-8.3957466223650801E-2</v>
      </c>
      <c r="G161" s="22"/>
    </row>
    <row r="162" spans="1:7" x14ac:dyDescent="0.35">
      <c r="A162" s="10">
        <f t="shared" si="18"/>
        <v>1672</v>
      </c>
      <c r="B162" s="10">
        <v>0.47340469902404603</v>
      </c>
      <c r="C162" s="10">
        <f t="shared" ca="1" si="14"/>
        <v>0.47329710499841032</v>
      </c>
      <c r="D162" s="10">
        <f t="shared" ca="1" si="15"/>
        <v>8.4427920832378933E-2</v>
      </c>
      <c r="E162" s="10">
        <f t="shared" ca="1" si="16"/>
        <v>13.083525011305305</v>
      </c>
      <c r="F162" s="10">
        <f t="shared" ca="1" si="17"/>
        <v>-8.8206185943158072E-2</v>
      </c>
      <c r="G162" s="22"/>
    </row>
    <row r="163" spans="1:7" x14ac:dyDescent="0.35">
      <c r="A163" s="10">
        <f t="shared" si="18"/>
        <v>1732</v>
      </c>
      <c r="B163" s="10">
        <v>0.49159656720165301</v>
      </c>
      <c r="C163" s="10">
        <f t="shared" ca="1" si="14"/>
        <v>0.49262276626283852</v>
      </c>
      <c r="D163" s="10">
        <f t="shared" ca="1" si="15"/>
        <v>8.7875280602880787E-2</v>
      </c>
      <c r="E163" s="10">
        <f t="shared" ca="1" si="16"/>
        <v>13.034262240184834</v>
      </c>
      <c r="F163" s="10">
        <f t="shared" ca="1" si="17"/>
        <v>-9.1978544532832426E-2</v>
      </c>
      <c r="G163" s="22"/>
    </row>
    <row r="164" spans="1:7" x14ac:dyDescent="0.35">
      <c r="A164" s="10">
        <f t="shared" si="18"/>
        <v>1792</v>
      </c>
      <c r="B164" s="10">
        <v>0.50612395475473904</v>
      </c>
      <c r="C164" s="10">
        <f t="shared" ca="1" si="14"/>
        <v>0.50805556118895812</v>
      </c>
      <c r="D164" s="10">
        <f t="shared" ca="1" si="15"/>
        <v>9.0628221143789323E-2</v>
      </c>
      <c r="E164" s="10">
        <f t="shared" ca="1" si="16"/>
        <v>12.99492271985525</v>
      </c>
      <c r="F164" s="10">
        <f t="shared" ca="1" si="17"/>
        <v>-9.5001270779799141E-2</v>
      </c>
      <c r="G164" s="22"/>
    </row>
    <row r="165" spans="1:7" x14ac:dyDescent="0.35">
      <c r="A165" s="10">
        <f t="shared" si="18"/>
        <v>1852</v>
      </c>
      <c r="B165" s="10">
        <v>0.52002919240702805</v>
      </c>
      <c r="C165" s="10">
        <f t="shared" ca="1" si="14"/>
        <v>0.52282743123803299</v>
      </c>
      <c r="D165" s="10">
        <f t="shared" ca="1" si="15"/>
        <v>9.3263264252818417E-2</v>
      </c>
      <c r="E165" s="10">
        <f t="shared" ca="1" si="16"/>
        <v>12.957267953827225</v>
      </c>
      <c r="F165" s="10">
        <f t="shared" ca="1" si="17"/>
        <v>-9.7903129272212022E-2</v>
      </c>
      <c r="G165" s="22"/>
    </row>
    <row r="166" spans="1:7" x14ac:dyDescent="0.35">
      <c r="A166" s="10">
        <f t="shared" si="18"/>
        <v>1912</v>
      </c>
      <c r="B166" s="10">
        <v>0.532466453029243</v>
      </c>
      <c r="C166" s="10">
        <f t="shared" ca="1" si="14"/>
        <v>0.5360398338069019</v>
      </c>
      <c r="D166" s="10">
        <f t="shared" ca="1" si="15"/>
        <v>9.5620125654059682E-2</v>
      </c>
      <c r="E166" s="10">
        <f t="shared" ca="1" si="16"/>
        <v>12.923588404403487</v>
      </c>
      <c r="F166" s="10">
        <f t="shared" ca="1" si="17"/>
        <v>-0.10050579187110369</v>
      </c>
      <c r="G166" s="22"/>
    </row>
    <row r="167" spans="1:7" x14ac:dyDescent="0.35">
      <c r="A167" s="10">
        <f t="shared" si="18"/>
        <v>1972</v>
      </c>
      <c r="B167" s="10">
        <v>0.54598649796719201</v>
      </c>
      <c r="C167" s="10">
        <f t="shared" ca="1" si="14"/>
        <v>0.55040250432538507</v>
      </c>
      <c r="D167" s="10">
        <f t="shared" ca="1" si="15"/>
        <v>9.8182174727823007E-2</v>
      </c>
      <c r="E167" s="10">
        <f t="shared" ca="1" si="16"/>
        <v>12.886976723139409</v>
      </c>
      <c r="F167" s="10">
        <f t="shared" ca="1" si="17"/>
        <v>-0.10334274686518066</v>
      </c>
      <c r="G167" s="22"/>
    </row>
    <row r="168" spans="1:7" x14ac:dyDescent="0.35">
      <c r="A168" s="10">
        <f t="shared" si="18"/>
        <v>2032</v>
      </c>
      <c r="B168" s="10">
        <v>0.56174498940895401</v>
      </c>
      <c r="C168" s="10">
        <f t="shared" ca="1" si="14"/>
        <v>0.56714313066835498</v>
      </c>
      <c r="D168" s="10">
        <f t="shared" ca="1" si="15"/>
        <v>0.10116840950644783</v>
      </c>
      <c r="E168" s="10">
        <f t="shared" ca="1" si="16"/>
        <v>12.844303428152861</v>
      </c>
      <c r="F168" s="10">
        <f t="shared" ca="1" si="17"/>
        <v>-0.10665959187701192</v>
      </c>
      <c r="G168" s="22"/>
    </row>
    <row r="169" spans="1:7" x14ac:dyDescent="0.35">
      <c r="A169" s="10">
        <f t="shared" si="18"/>
        <v>2092</v>
      </c>
      <c r="B169" s="10">
        <v>0.57442363584378897</v>
      </c>
      <c r="C169" s="10">
        <f t="shared" ca="1" si="14"/>
        <v>0.58061196322029041</v>
      </c>
      <c r="D169" s="10">
        <f t="shared" ca="1" si="15"/>
        <v>0.10357101352914345</v>
      </c>
      <c r="E169" s="10">
        <f t="shared" ca="1" si="16"/>
        <v>12.809970216668539</v>
      </c>
      <c r="F169" s="10">
        <f t="shared" ca="1" si="17"/>
        <v>-0.10933620104219507</v>
      </c>
      <c r="G169" s="22"/>
    </row>
    <row r="170" spans="1:7" x14ac:dyDescent="0.35">
      <c r="A170" s="10">
        <f t="shared" si="18"/>
        <v>2152</v>
      </c>
      <c r="B170" s="10">
        <v>0.59245522012137497</v>
      </c>
      <c r="C170" s="10">
        <f t="shared" ca="1" si="14"/>
        <v>0.59976735102364764</v>
      </c>
      <c r="D170" s="10">
        <f t="shared" ca="1" si="15"/>
        <v>0.10698799949397582</v>
      </c>
      <c r="E170" s="10">
        <f t="shared" ca="1" si="16"/>
        <v>12.761141487231084</v>
      </c>
      <c r="F170" s="10">
        <f t="shared" ca="1" si="17"/>
        <v>-0.11315525977933234</v>
      </c>
      <c r="G170" s="22"/>
    </row>
    <row r="171" spans="1:7" x14ac:dyDescent="0.35">
      <c r="A171" s="10">
        <f t="shared" si="18"/>
        <v>2212</v>
      </c>
      <c r="B171" s="10">
        <v>0.607747963671875</v>
      </c>
      <c r="C171" s="10">
        <f t="shared" ca="1" si="14"/>
        <v>0.61601320212455468</v>
      </c>
      <c r="D171" s="10">
        <f t="shared" ca="1" si="15"/>
        <v>0.10988597502798338</v>
      </c>
      <c r="E171" s="10">
        <f t="shared" ca="1" si="16"/>
        <v>12.719729416850116</v>
      </c>
      <c r="F171" s="10">
        <f t="shared" ca="1" si="17"/>
        <v>-0.11640570651626855</v>
      </c>
      <c r="G171" s="22"/>
    </row>
    <row r="172" spans="1:7" x14ac:dyDescent="0.35">
      <c r="A172" s="10">
        <f t="shared" si="18"/>
        <v>2272</v>
      </c>
      <c r="B172" s="10">
        <v>0.62394512010359604</v>
      </c>
      <c r="C172" s="10">
        <f t="shared" ca="1" si="14"/>
        <v>0.6332198328889368</v>
      </c>
      <c r="D172" s="10">
        <f t="shared" ca="1" si="15"/>
        <v>0.11295533684031077</v>
      </c>
      <c r="E172" s="10">
        <f t="shared" ca="1" si="16"/>
        <v>12.675868236551958</v>
      </c>
      <c r="F172" s="10">
        <f t="shared" ca="1" si="17"/>
        <v>-0.11985994488533806</v>
      </c>
      <c r="G172" s="22"/>
    </row>
    <row r="173" spans="1:7" x14ac:dyDescent="0.35">
      <c r="A173" s="10">
        <f t="shared" si="18"/>
        <v>2332</v>
      </c>
      <c r="B173" s="10">
        <v>0.64303585401416696</v>
      </c>
      <c r="C173" s="10">
        <f t="shared" ca="1" si="14"/>
        <v>0.65350038094717133</v>
      </c>
      <c r="D173" s="10">
        <f t="shared" ca="1" si="15"/>
        <v>0.11657303170430879</v>
      </c>
      <c r="E173" s="10">
        <f t="shared" ca="1" si="16"/>
        <v>12.624171376945426</v>
      </c>
      <c r="F173" s="10">
        <f t="shared" ca="1" si="17"/>
        <v>-0.12394665244359859</v>
      </c>
      <c r="G173" s="22"/>
    </row>
    <row r="174" spans="1:7" x14ac:dyDescent="0.35">
      <c r="A174" s="10">
        <f t="shared" si="18"/>
        <v>2392</v>
      </c>
      <c r="B174" s="10">
        <v>0.65885887853371805</v>
      </c>
      <c r="C174" s="10">
        <f t="shared" ca="1" si="14"/>
        <v>0.67030956233844774</v>
      </c>
      <c r="D174" s="10">
        <f t="shared" ca="1" si="15"/>
        <v>0.11957149550383815</v>
      </c>
      <c r="E174" s="10">
        <f t="shared" ca="1" si="16"/>
        <v>12.581323329250152</v>
      </c>
      <c r="F174" s="10">
        <f t="shared" ca="1" si="17"/>
        <v>-0.12734655309774251</v>
      </c>
      <c r="G174" s="22"/>
    </row>
    <row r="175" spans="1:7" x14ac:dyDescent="0.35">
      <c r="A175" s="10">
        <f t="shared" si="18"/>
        <v>2452</v>
      </c>
      <c r="B175" s="10">
        <v>0.67393606043467902</v>
      </c>
      <c r="C175" s="10">
        <f t="shared" ca="1" si="14"/>
        <v>0.68632641708890185</v>
      </c>
      <c r="D175" s="10">
        <f t="shared" ca="1" si="15"/>
        <v>0.12242862209636103</v>
      </c>
      <c r="E175" s="10">
        <f t="shared" ca="1" si="16"/>
        <v>12.540494990242999</v>
      </c>
      <c r="F175" s="10">
        <f t="shared" ca="1" si="17"/>
        <v>-0.13059698460989569</v>
      </c>
      <c r="G175" s="22"/>
    </row>
    <row r="176" spans="1:7" x14ac:dyDescent="0.35">
      <c r="A176" s="10">
        <f t="shared" si="18"/>
        <v>2512</v>
      </c>
      <c r="B176" s="10">
        <v>0.69292086666844699</v>
      </c>
      <c r="C176" s="10">
        <f t="shared" ca="1" si="14"/>
        <v>0.70649443561578562</v>
      </c>
      <c r="D176" s="10">
        <f t="shared" ca="1" si="15"/>
        <v>0.12602624366123288</v>
      </c>
      <c r="E176" s="10">
        <f t="shared" ca="1" si="16"/>
        <v>12.48908497808098</v>
      </c>
      <c r="F176" s="10">
        <f t="shared" ca="1" si="17"/>
        <v>-0.13470493084977206</v>
      </c>
      <c r="G176" s="22"/>
    </row>
    <row r="177" spans="1:7" x14ac:dyDescent="0.35">
      <c r="A177" s="10">
        <f t="shared" si="18"/>
        <v>2572</v>
      </c>
      <c r="B177" s="10">
        <v>0.71030997585850697</v>
      </c>
      <c r="C177" s="10">
        <f t="shared" ca="1" si="14"/>
        <v>0.72496730660497388</v>
      </c>
      <c r="D177" s="10">
        <f t="shared" ca="1" si="15"/>
        <v>0.12932148057046175</v>
      </c>
      <c r="E177" s="10">
        <f t="shared" ca="1" si="16"/>
        <v>12.4419960426481</v>
      </c>
      <c r="F177" s="10">
        <f t="shared" ca="1" si="17"/>
        <v>-0.13848246391296731</v>
      </c>
      <c r="G177" s="22"/>
    </row>
    <row r="178" spans="1:7" x14ac:dyDescent="0.35">
      <c r="A178" s="10">
        <f t="shared" si="18"/>
        <v>2632</v>
      </c>
      <c r="B178" s="10">
        <v>0.72183991910772904</v>
      </c>
      <c r="C178" s="10">
        <f t="shared" ca="1" si="14"/>
        <v>0.73721584399855655</v>
      </c>
      <c r="D178" s="10">
        <f t="shared" ca="1" si="15"/>
        <v>0.13150640529207253</v>
      </c>
      <c r="E178" s="10">
        <f t="shared" ca="1" si="16"/>
        <v>12.410773468376284</v>
      </c>
      <c r="F178" s="10">
        <f t="shared" ca="1" si="17"/>
        <v>-0.14099506844857959</v>
      </c>
      <c r="G178" s="22"/>
    </row>
    <row r="179" spans="1:7" x14ac:dyDescent="0.35">
      <c r="A179" s="10">
        <f t="shared" si="18"/>
        <v>2692</v>
      </c>
      <c r="B179" s="10">
        <v>0.74198549199624098</v>
      </c>
      <c r="C179" s="10">
        <f t="shared" ca="1" si="14"/>
        <v>0.75861697299862629</v>
      </c>
      <c r="D179" s="10">
        <f t="shared" ca="1" si="15"/>
        <v>0.13532399218592744</v>
      </c>
      <c r="E179" s="10">
        <f t="shared" ca="1" si="16"/>
        <v>12.356220151663095</v>
      </c>
      <c r="F179" s="10">
        <f t="shared" ca="1" si="17"/>
        <v>-0.14540039965479529</v>
      </c>
      <c r="G179" s="22"/>
    </row>
    <row r="180" spans="1:7" x14ac:dyDescent="0.35">
      <c r="A180" s="10">
        <f t="shared" si="18"/>
        <v>2752</v>
      </c>
      <c r="B180" s="10">
        <v>0.75544817552509902</v>
      </c>
      <c r="C180" s="10">
        <f t="shared" ca="1" si="14"/>
        <v>0.77291870710580091</v>
      </c>
      <c r="D180" s="10">
        <f t="shared" ca="1" si="15"/>
        <v>0.13787517127030052</v>
      </c>
      <c r="E180" s="10">
        <f t="shared" ca="1" si="16"/>
        <v>12.319763802547405</v>
      </c>
      <c r="F180" s="10">
        <f t="shared" ca="1" si="17"/>
        <v>-0.14835520589133722</v>
      </c>
      <c r="G180" s="22"/>
    </row>
    <row r="181" spans="1:7" x14ac:dyDescent="0.35">
      <c r="A181" s="10">
        <f t="shared" si="18"/>
        <v>2812</v>
      </c>
      <c r="B181" s="10">
        <v>0.76997054979129298</v>
      </c>
      <c r="C181" s="10">
        <f t="shared" ca="1" si="14"/>
        <v>0.7883461762960835</v>
      </c>
      <c r="D181" s="10">
        <f t="shared" ca="1" si="15"/>
        <v>0.14062716179313611</v>
      </c>
      <c r="E181" s="10">
        <f t="shared" ca="1" si="16"/>
        <v>12.280437857976086</v>
      </c>
      <c r="F181" s="10">
        <f t="shared" ca="1" si="17"/>
        <v>-0.15155241367146868</v>
      </c>
      <c r="G181" s="22"/>
    </row>
    <row r="182" spans="1:7" x14ac:dyDescent="0.35">
      <c r="A182" s="10">
        <f t="shared" si="18"/>
        <v>2872</v>
      </c>
      <c r="B182" s="10">
        <v>0.78654968515930501</v>
      </c>
      <c r="C182" s="10">
        <f t="shared" ca="1" si="14"/>
        <v>0.80595859251695834</v>
      </c>
      <c r="D182" s="10">
        <f t="shared" ca="1" si="15"/>
        <v>0.14376890862965633</v>
      </c>
      <c r="E182" s="10">
        <f t="shared" ca="1" si="16"/>
        <v>12.23554229568221</v>
      </c>
      <c r="F182" s="10">
        <f t="shared" ca="1" si="17"/>
        <v>-0.15521497272066806</v>
      </c>
      <c r="G182" s="22"/>
    </row>
    <row r="183" spans="1:7" x14ac:dyDescent="0.35">
      <c r="A183" s="10">
        <f t="shared" si="18"/>
        <v>2932</v>
      </c>
      <c r="B183" s="10">
        <v>0.80038304937285598</v>
      </c>
      <c r="C183" s="10">
        <f t="shared" ca="1" si="14"/>
        <v>0.82065410967487318</v>
      </c>
      <c r="D183" s="10">
        <f t="shared" ca="1" si="15"/>
        <v>0.14639033171907806</v>
      </c>
      <c r="E183" s="10">
        <f t="shared" ca="1" si="16"/>
        <v>12.198082159734374</v>
      </c>
      <c r="F183" s="10">
        <f t="shared" ca="1" si="17"/>
        <v>-0.15828125258155615</v>
      </c>
      <c r="G183" s="22"/>
    </row>
    <row r="184" spans="1:7" x14ac:dyDescent="0.35">
      <c r="A184" s="10">
        <f t="shared" si="18"/>
        <v>2992</v>
      </c>
      <c r="B184" s="10">
        <v>0.81443559060798898</v>
      </c>
      <c r="C184" s="10">
        <f t="shared" ca="1" si="14"/>
        <v>0.83558246388034618</v>
      </c>
      <c r="D184" s="10">
        <f t="shared" ca="1" si="15"/>
        <v>0.14905328886313585</v>
      </c>
      <c r="E184" s="10">
        <f t="shared" ca="1" si="16"/>
        <v>12.160028502145789</v>
      </c>
      <c r="F184" s="10">
        <f t="shared" ca="1" si="17"/>
        <v>-0.16140577148003918</v>
      </c>
      <c r="G184" s="22"/>
    </row>
    <row r="185" spans="1:7" x14ac:dyDescent="0.35">
      <c r="A185" s="10">
        <f t="shared" si="18"/>
        <v>3052</v>
      </c>
      <c r="B185" s="10">
        <v>0.83085262655210601</v>
      </c>
      <c r="C185" s="10">
        <f t="shared" ca="1" si="14"/>
        <v>0.85302267796525733</v>
      </c>
      <c r="D185" s="10">
        <f t="shared" ca="1" si="15"/>
        <v>0.15216431785213752</v>
      </c>
      <c r="E185" s="10">
        <f t="shared" ca="1" si="16"/>
        <v>12.115571897892956</v>
      </c>
      <c r="F185" s="10">
        <f t="shared" ca="1" si="17"/>
        <v>-0.16506843301831872</v>
      </c>
      <c r="G185" s="22"/>
    </row>
    <row r="186" spans="1:7" x14ac:dyDescent="0.35">
      <c r="A186" s="10">
        <f t="shared" si="18"/>
        <v>3112</v>
      </c>
      <c r="B186" s="10">
        <v>0.84752693427848902</v>
      </c>
      <c r="C186" s="10">
        <f t="shared" ca="1" si="14"/>
        <v>0.87073619808275537</v>
      </c>
      <c r="D186" s="10">
        <f t="shared" ca="1" si="15"/>
        <v>0.15532409985449711</v>
      </c>
      <c r="E186" s="10">
        <f t="shared" ca="1" si="16"/>
        <v>12.070418613079235</v>
      </c>
      <c r="F186" s="10">
        <f t="shared" ca="1" si="17"/>
        <v>-0.16880227532279066</v>
      </c>
      <c r="G186" s="22"/>
    </row>
    <row r="187" spans="1:7" x14ac:dyDescent="0.35">
      <c r="A187" s="10">
        <f t="shared" si="18"/>
        <v>3172</v>
      </c>
      <c r="B187" s="10">
        <v>0.86127093695677104</v>
      </c>
      <c r="C187" s="10">
        <f t="shared" ca="1" si="14"/>
        <v>0.88533678432187646</v>
      </c>
      <c r="D187" s="10">
        <f t="shared" ca="1" si="15"/>
        <v>0.15792858892929712</v>
      </c>
      <c r="E187" s="10">
        <f t="shared" ca="1" si="16"/>
        <v>12.033200464200343</v>
      </c>
      <c r="F187" s="10">
        <f t="shared" ca="1" si="17"/>
        <v>-0.17189045708821529</v>
      </c>
      <c r="G187" s="22"/>
    </row>
    <row r="188" spans="1:7" x14ac:dyDescent="0.35">
      <c r="A188" s="10">
        <f t="shared" si="18"/>
        <v>3232</v>
      </c>
      <c r="B188" s="10">
        <v>0.87887276768413003</v>
      </c>
      <c r="C188" s="10">
        <f t="shared" ca="1" si="14"/>
        <v>0.90403563454163927</v>
      </c>
      <c r="D188" s="10">
        <f t="shared" ca="1" si="15"/>
        <v>0.16126413657862396</v>
      </c>
      <c r="E188" s="10">
        <f t="shared" ca="1" si="16"/>
        <v>11.985535488291463</v>
      </c>
      <c r="F188" s="10">
        <f t="shared" ca="1" si="17"/>
        <v>-0.17585944517941288</v>
      </c>
      <c r="G188" s="22"/>
    </row>
    <row r="189" spans="1:7" x14ac:dyDescent="0.35">
      <c r="A189" s="10">
        <f t="shared" si="18"/>
        <v>3292</v>
      </c>
      <c r="B189" s="10">
        <v>0.88492689328850904</v>
      </c>
      <c r="C189" s="10">
        <f t="shared" ca="1" si="14"/>
        <v>0.91046707850002007</v>
      </c>
      <c r="D189" s="10">
        <f t="shared" ca="1" si="15"/>
        <v>0.16241139363052984</v>
      </c>
      <c r="E189" s="10">
        <f t="shared" ca="1" si="16"/>
        <v>11.969141185019728</v>
      </c>
      <c r="F189" s="10">
        <f t="shared" ca="1" si="17"/>
        <v>-0.17722822222908435</v>
      </c>
      <c r="G189" s="22"/>
    </row>
    <row r="190" spans="1:7" x14ac:dyDescent="0.35">
      <c r="A190" s="10">
        <f t="shared" si="18"/>
        <v>3352</v>
      </c>
      <c r="B190" s="10">
        <v>0.90176885688838204</v>
      </c>
      <c r="C190" s="10">
        <f t="shared" ca="1" si="14"/>
        <v>0.9283587035041867</v>
      </c>
      <c r="D190" s="10">
        <f t="shared" ca="1" si="15"/>
        <v>0.16560294642783557</v>
      </c>
      <c r="E190" s="10">
        <f t="shared" ca="1" si="16"/>
        <v>11.923533895546228</v>
      </c>
      <c r="F190" s="10">
        <f t="shared" ca="1" si="17"/>
        <v>-0.18104590649528407</v>
      </c>
      <c r="G190" s="22"/>
    </row>
    <row r="191" spans="1:7" x14ac:dyDescent="0.35">
      <c r="A191" s="10">
        <f t="shared" si="18"/>
        <v>3412</v>
      </c>
      <c r="B191" s="10">
        <v>0.91551769494213597</v>
      </c>
      <c r="C191" s="10">
        <f t="shared" ca="1" si="14"/>
        <v>0.94296442647954304</v>
      </c>
      <c r="D191" s="10">
        <f t="shared" ca="1" si="15"/>
        <v>0.16820835180648708</v>
      </c>
      <c r="E191" s="10">
        <f t="shared" ca="1" si="16"/>
        <v>11.886302652685298</v>
      </c>
      <c r="F191" s="10">
        <f t="shared" ca="1" si="17"/>
        <v>-0.18417329236630017</v>
      </c>
      <c r="G191" s="22"/>
    </row>
    <row r="192" spans="1:7" x14ac:dyDescent="0.35">
      <c r="A192" s="10">
        <f t="shared" si="18"/>
        <v>3472</v>
      </c>
      <c r="B192" s="10">
        <v>0.92604740987731804</v>
      </c>
      <c r="C192" s="10">
        <f t="shared" ca="1" si="14"/>
        <v>0.95415039715949801</v>
      </c>
      <c r="D192" s="10">
        <f t="shared" ca="1" si="15"/>
        <v>0.17020373322130417</v>
      </c>
      <c r="E192" s="10">
        <f t="shared" ca="1" si="16"/>
        <v>11.857788652267562</v>
      </c>
      <c r="F192" s="10">
        <f t="shared" ca="1" si="17"/>
        <v>-0.18657507003456503</v>
      </c>
      <c r="G192" s="22"/>
    </row>
    <row r="193" spans="1:7" x14ac:dyDescent="0.35">
      <c r="A193" s="10">
        <f t="shared" si="18"/>
        <v>3532</v>
      </c>
      <c r="B193" s="10">
        <v>0.94588201995219501</v>
      </c>
      <c r="C193" s="10">
        <f t="shared" ca="1" si="14"/>
        <v>0.97522118284663961</v>
      </c>
      <c r="D193" s="10">
        <f t="shared" ca="1" si="15"/>
        <v>0.17396239264914068</v>
      </c>
      <c r="E193" s="10">
        <f t="shared" ca="1" si="16"/>
        <v>11.804077409043778</v>
      </c>
      <c r="F193" s="10">
        <f t="shared" ca="1" si="17"/>
        <v>-0.19111497701713512</v>
      </c>
      <c r="G193" s="22"/>
    </row>
    <row r="194" spans="1:7" x14ac:dyDescent="0.35">
      <c r="A194" s="10">
        <f t="shared" si="18"/>
        <v>3592</v>
      </c>
      <c r="B194" s="10">
        <v>0.95076525425564695</v>
      </c>
      <c r="C194" s="10">
        <f t="shared" ca="1" si="14"/>
        <v>0.98040876067548033</v>
      </c>
      <c r="D194" s="10">
        <f t="shared" ca="1" si="15"/>
        <v>0.17488776575119386</v>
      </c>
      <c r="E194" s="10">
        <f t="shared" ca="1" si="16"/>
        <v>11.79085382741544</v>
      </c>
      <c r="F194" s="10">
        <f t="shared" ca="1" si="17"/>
        <v>-0.19223586038655915</v>
      </c>
      <c r="G194" s="22"/>
    </row>
    <row r="195" spans="1:7" x14ac:dyDescent="0.35">
      <c r="A195" s="10">
        <f t="shared" si="18"/>
        <v>3652</v>
      </c>
      <c r="B195" s="10">
        <v>0.96920711962579198</v>
      </c>
      <c r="C195" s="10">
        <f t="shared" ca="1" si="14"/>
        <v>1</v>
      </c>
      <c r="D195" s="10">
        <f t="shared" ca="1" si="15"/>
        <v>0.1783825</v>
      </c>
      <c r="E195" s="10">
        <f t="shared" ca="1" si="16"/>
        <v>11.740914074999999</v>
      </c>
      <c r="F195" s="10">
        <f t="shared" ca="1" si="17"/>
        <v>-0.19648032069199928</v>
      </c>
      <c r="G195" s="2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BB329-0E1F-4089-86E3-2B909AC72C18}">
  <dimension ref="A1:L196"/>
  <sheetViews>
    <sheetView topLeftCell="A104" workbookViewId="0">
      <selection activeCell="L16" sqref="L16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-5.13879610013852E-3</v>
      </c>
      <c r="C2" s="10">
        <f ca="1">(B2-$C$2)/($C$108-$C$2)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G2" s="22"/>
      <c r="J2" s="10">
        <v>0.92582281856037141</v>
      </c>
    </row>
    <row r="3" spans="1:12" x14ac:dyDescent="0.35">
      <c r="A3" s="10">
        <f>A2+60</f>
        <v>112</v>
      </c>
      <c r="B3" s="10">
        <v>-6.1572008224885302E-3</v>
      </c>
      <c r="C3" s="10">
        <f t="shared" ref="C3:C66" ca="1" si="0">(B3-$C$2)/($C$108-$C$2)</f>
        <v>-8.3043125159284852E-4</v>
      </c>
      <c r="D3" s="10">
        <f t="shared" ref="D3:D66" ca="1" si="1">$L$4*C3</f>
        <v>-2.4510178390762925E-4</v>
      </c>
      <c r="E3" s="10">
        <f t="shared" ref="E3:E66" ca="1" si="2">$K$6*(1-D3)</f>
        <v>14.293502504492038</v>
      </c>
      <c r="F3" s="10">
        <f t="shared" ref="F3:F66" ca="1" si="3">LN(E3/$K$6)</f>
        <v>2.4507175137258966E-4</v>
      </c>
      <c r="G3" s="22"/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-4.4738437957321598E-3</v>
      </c>
      <c r="C4" s="10">
        <f t="shared" ca="1" si="0"/>
        <v>5.4221780622099351E-4</v>
      </c>
      <c r="D4" s="10">
        <f t="shared" ca="1" si="1"/>
        <v>1.6003558550612624E-4</v>
      </c>
      <c r="E4" s="10">
        <f t="shared" ca="1" si="2"/>
        <v>14.287713091483116</v>
      </c>
      <c r="F4" s="10">
        <f t="shared" ca="1" si="3"/>
        <v>-1.6004839256686905E-4</v>
      </c>
      <c r="G4" s="22"/>
      <c r="J4" s="20">
        <v>0.31879750000000001</v>
      </c>
      <c r="K4" s="10">
        <f>J4*J2</f>
        <v>0.29515000000000002</v>
      </c>
      <c r="L4" s="10">
        <f>J4*(1-J2)</f>
        <v>2.3647499999999998E-2</v>
      </c>
    </row>
    <row r="5" spans="1:12" x14ac:dyDescent="0.35">
      <c r="A5" s="10">
        <f t="shared" si="4"/>
        <v>232</v>
      </c>
      <c r="B5" s="10">
        <v>2.0453783930160499E-3</v>
      </c>
      <c r="C5" s="10">
        <f t="shared" ca="1" si="0"/>
        <v>5.8581454750573679E-3</v>
      </c>
      <c r="D5" s="10">
        <f t="shared" ca="1" si="1"/>
        <v>1.7290316369631823E-3</v>
      </c>
      <c r="E5" s="10">
        <f t="shared" ca="1" si="2"/>
        <v>14.265292137907796</v>
      </c>
      <c r="F5" s="10">
        <f t="shared" ca="1" si="3"/>
        <v>-1.7305281374104735E-3</v>
      </c>
      <c r="G5" s="22"/>
      <c r="J5" s="53" t="s">
        <v>58</v>
      </c>
    </row>
    <row r="6" spans="1:12" x14ac:dyDescent="0.35">
      <c r="A6" s="10">
        <f t="shared" si="4"/>
        <v>292</v>
      </c>
      <c r="B6" s="10">
        <v>1.0994667811644199E-2</v>
      </c>
      <c r="C6" s="10">
        <f t="shared" ca="1" si="0"/>
        <v>1.3155607328561837E-2</v>
      </c>
      <c r="D6" s="10">
        <f t="shared" ca="1" si="1"/>
        <v>3.8828775030250264E-3</v>
      </c>
      <c r="E6" s="10">
        <f t="shared" ca="1" si="2"/>
        <v>14.23451368048177</v>
      </c>
      <c r="F6" s="10">
        <f t="shared" ca="1" si="3"/>
        <v>-3.890435442589471E-3</v>
      </c>
      <c r="G6" s="22"/>
      <c r="J6" s="10">
        <v>14.29</v>
      </c>
    </row>
    <row r="7" spans="1:12" x14ac:dyDescent="0.35">
      <c r="A7" s="10">
        <f t="shared" si="4"/>
        <v>352</v>
      </c>
      <c r="B7" s="10">
        <v>1.7432666732498801E-2</v>
      </c>
      <c r="C7" s="10">
        <f t="shared" ca="1" si="0"/>
        <v>1.8405303627359287E-2</v>
      </c>
      <c r="D7" s="10">
        <f t="shared" ca="1" si="1"/>
        <v>5.4323253656150938E-3</v>
      </c>
      <c r="E7" s="10">
        <f t="shared" ca="1" si="2"/>
        <v>14.21237207052536</v>
      </c>
      <c r="F7" s="10">
        <f t="shared" ca="1" si="3"/>
        <v>-5.4471340999784207E-3</v>
      </c>
      <c r="G7" s="22"/>
    </row>
    <row r="8" spans="1:12" x14ac:dyDescent="0.35">
      <c r="A8" s="10">
        <f t="shared" si="4"/>
        <v>412</v>
      </c>
      <c r="B8" s="10">
        <v>2.6763992513307099E-2</v>
      </c>
      <c r="C8" s="10">
        <f t="shared" ca="1" si="0"/>
        <v>2.6014286949133422E-2</v>
      </c>
      <c r="D8" s="10">
        <f t="shared" ca="1" si="1"/>
        <v>7.6781167930367305E-3</v>
      </c>
      <c r="E8" s="10">
        <f t="shared" ca="1" si="2"/>
        <v>14.180279711027504</v>
      </c>
      <c r="F8" s="10">
        <f t="shared" ca="1" si="3"/>
        <v>-7.7077452899252654E-3</v>
      </c>
      <c r="G8" s="22"/>
      <c r="J8" s="53" t="s">
        <v>35</v>
      </c>
    </row>
    <row r="9" spans="1:12" x14ac:dyDescent="0.35">
      <c r="A9" s="10">
        <f t="shared" si="4"/>
        <v>472</v>
      </c>
      <c r="B9" s="10">
        <v>3.8683434485394103E-2</v>
      </c>
      <c r="C9" s="10">
        <f t="shared" ca="1" si="0"/>
        <v>3.5733681309685746E-2</v>
      </c>
      <c r="D9" s="10">
        <f t="shared" ca="1" si="1"/>
        <v>1.0546796038553749E-2</v>
      </c>
      <c r="E9" s="10">
        <f t="shared" ca="1" si="2"/>
        <v>14.139286284609065</v>
      </c>
      <c r="F9" s="10">
        <f t="shared" ca="1" si="3"/>
        <v>-1.060280766881639E-2</v>
      </c>
      <c r="G9" s="22"/>
      <c r="J9" s="10">
        <v>3.5729999999999998E-3</v>
      </c>
    </row>
    <row r="10" spans="1:12" x14ac:dyDescent="0.35">
      <c r="A10" s="10">
        <f t="shared" si="4"/>
        <v>532</v>
      </c>
      <c r="B10" s="10">
        <v>5.12088594374343E-2</v>
      </c>
      <c r="C10" s="10">
        <f t="shared" ca="1" si="0"/>
        <v>4.5947208497239572E-2</v>
      </c>
      <c r="D10" s="10">
        <f t="shared" ca="1" si="1"/>
        <v>1.3561318587960261E-2</v>
      </c>
      <c r="E10" s="10">
        <f t="shared" ca="1" si="2"/>
        <v>14.096208757378047</v>
      </c>
      <c r="F10" s="10">
        <f t="shared" ca="1" si="3"/>
        <v>-1.3654113168479663E-2</v>
      </c>
      <c r="G10" s="22"/>
    </row>
    <row r="11" spans="1:12" x14ac:dyDescent="0.35">
      <c r="A11" s="10">
        <f t="shared" si="4"/>
        <v>592</v>
      </c>
      <c r="B11" s="10">
        <v>6.8334814393741006E-2</v>
      </c>
      <c r="C11" s="10">
        <f t="shared" ca="1" si="0"/>
        <v>5.9912116452763238E-2</v>
      </c>
      <c r="D11" s="10">
        <f t="shared" ca="1" si="1"/>
        <v>1.768306117103307E-2</v>
      </c>
      <c r="E11" s="10">
        <f t="shared" ca="1" si="2"/>
        <v>14.037309055865938</v>
      </c>
      <c r="F11" s="10">
        <f t="shared" ca="1" si="3"/>
        <v>-1.7841274401362239E-2</v>
      </c>
      <c r="G11" s="22"/>
      <c r="J11" s="53" t="s">
        <v>18</v>
      </c>
    </row>
    <row r="12" spans="1:12" x14ac:dyDescent="0.35">
      <c r="A12" s="10">
        <f t="shared" si="4"/>
        <v>652</v>
      </c>
      <c r="B12" s="10">
        <v>8.3019282434387207E-2</v>
      </c>
      <c r="C12" s="10">
        <f t="shared" ca="1" si="0"/>
        <v>7.1886178342254317E-2</v>
      </c>
      <c r="D12" s="10">
        <f t="shared" ca="1" si="1"/>
        <v>2.1217205537716364E-2</v>
      </c>
      <c r="E12" s="10">
        <f t="shared" ca="1" si="2"/>
        <v>13.986806132866032</v>
      </c>
      <c r="F12" s="10">
        <f t="shared" ca="1" si="3"/>
        <v>-2.1445525763578829E-2</v>
      </c>
      <c r="G12" s="22"/>
      <c r="J12" s="19">
        <v>7.1099999999999994E-5</v>
      </c>
    </row>
    <row r="13" spans="1:12" x14ac:dyDescent="0.35">
      <c r="A13" s="10">
        <f t="shared" si="4"/>
        <v>712</v>
      </c>
      <c r="B13" s="10">
        <v>0.100098325256447</v>
      </c>
      <c r="C13" s="10">
        <f t="shared" ca="1" si="0"/>
        <v>8.5812833036080949E-2</v>
      </c>
      <c r="D13" s="10">
        <f t="shared" ca="1" si="1"/>
        <v>2.5327657670599295E-2</v>
      </c>
      <c r="E13" s="10">
        <f t="shared" ca="1" si="2"/>
        <v>13.928067771887136</v>
      </c>
      <c r="F13" s="10">
        <f t="shared" ca="1" si="3"/>
        <v>-2.5653923614152523E-2</v>
      </c>
      <c r="G13" s="22"/>
      <c r="J13" s="53" t="s">
        <v>20</v>
      </c>
    </row>
    <row r="14" spans="1:12" x14ac:dyDescent="0.35">
      <c r="A14" s="10">
        <f t="shared" si="4"/>
        <v>772</v>
      </c>
      <c r="B14" s="10">
        <v>0.114134477467488</v>
      </c>
      <c r="C14" s="10">
        <f t="shared" ca="1" si="0"/>
        <v>9.7258242893633134E-2</v>
      </c>
      <c r="D14" s="10">
        <f t="shared" ca="1" si="1"/>
        <v>2.8705770390055823E-2</v>
      </c>
      <c r="E14" s="10">
        <f t="shared" ca="1" si="2"/>
        <v>13.879794541126101</v>
      </c>
      <c r="F14" s="10">
        <f t="shared" ca="1" si="3"/>
        <v>-2.9125839485204537E-2</v>
      </c>
      <c r="G14" s="22"/>
      <c r="J14" s="19">
        <f>J12/J9</f>
        <v>1.9899244332493703E-2</v>
      </c>
    </row>
    <row r="15" spans="1:12" x14ac:dyDescent="0.35">
      <c r="A15" s="10">
        <f t="shared" si="4"/>
        <v>832</v>
      </c>
      <c r="B15" s="10">
        <v>0.128144227983747</v>
      </c>
      <c r="C15" s="10">
        <f t="shared" ca="1" si="0"/>
        <v>0.10868212418600801</v>
      </c>
      <c r="D15" s="10">
        <f t="shared" ca="1" si="1"/>
        <v>3.2077528953500266E-2</v>
      </c>
      <c r="E15" s="10">
        <f t="shared" ca="1" si="2"/>
        <v>13.831612111254481</v>
      </c>
      <c r="F15" s="10">
        <f t="shared" ca="1" si="3"/>
        <v>-3.2603286807198879E-2</v>
      </c>
      <c r="G15" s="22"/>
    </row>
    <row r="16" spans="1:12" x14ac:dyDescent="0.35">
      <c r="A16" s="10">
        <f t="shared" si="4"/>
        <v>892</v>
      </c>
      <c r="B16" s="10">
        <v>0.14696988869524999</v>
      </c>
      <c r="C16" s="10">
        <f t="shared" ca="1" si="0"/>
        <v>0.12403301233845196</v>
      </c>
      <c r="D16" s="10">
        <f t="shared" ca="1" si="1"/>
        <v>3.6608343591694098E-2</v>
      </c>
      <c r="E16" s="10">
        <f t="shared" ca="1" si="2"/>
        <v>13.766866770074691</v>
      </c>
      <c r="F16" s="10">
        <f t="shared" ca="1" si="3"/>
        <v>-3.7295245392020789E-2</v>
      </c>
      <c r="G16" s="22"/>
    </row>
    <row r="17" spans="1:7" x14ac:dyDescent="0.35">
      <c r="A17" s="10">
        <f t="shared" si="4"/>
        <v>952</v>
      </c>
      <c r="B17" s="10">
        <v>0.164180684221468</v>
      </c>
      <c r="C17" s="10">
        <f t="shared" ca="1" si="0"/>
        <v>0.13806710129747168</v>
      </c>
      <c r="D17" s="10">
        <f t="shared" ca="1" si="1"/>
        <v>4.0750504947948768E-2</v>
      </c>
      <c r="E17" s="10">
        <f t="shared" ca="1" si="2"/>
        <v>13.707675284293812</v>
      </c>
      <c r="F17" s="10">
        <f t="shared" ca="1" si="3"/>
        <v>-4.1604076253909425E-2</v>
      </c>
      <c r="G17" s="22"/>
    </row>
    <row r="18" spans="1:7" x14ac:dyDescent="0.35">
      <c r="A18" s="10">
        <f t="shared" si="4"/>
        <v>1012</v>
      </c>
      <c r="B18" s="10">
        <v>0.18562008064060401</v>
      </c>
      <c r="C18" s="10">
        <f t="shared" ca="1" si="0"/>
        <v>0.15554929124711667</v>
      </c>
      <c r="D18" s="10">
        <f t="shared" ca="1" si="1"/>
        <v>4.591037331158649E-2</v>
      </c>
      <c r="E18" s="10">
        <f t="shared" ca="1" si="2"/>
        <v>13.633940765377428</v>
      </c>
      <c r="F18" s="10">
        <f t="shared" ca="1" si="3"/>
        <v>-4.6997663636010746E-2</v>
      </c>
      <c r="G18" s="22"/>
    </row>
    <row r="19" spans="1:7" x14ac:dyDescent="0.35">
      <c r="A19" s="10">
        <f t="shared" si="4"/>
        <v>1072</v>
      </c>
      <c r="B19" s="10">
        <v>0.19995627275845201</v>
      </c>
      <c r="C19" s="10">
        <f t="shared" ca="1" si="0"/>
        <v>0.16723936072757653</v>
      </c>
      <c r="D19" s="10">
        <f t="shared" ca="1" si="1"/>
        <v>4.9360697318744214E-2</v>
      </c>
      <c r="E19" s="10">
        <f t="shared" ca="1" si="2"/>
        <v>13.584635635315143</v>
      </c>
      <c r="F19" s="10">
        <f t="shared" ca="1" si="3"/>
        <v>-5.0620570526201399E-2</v>
      </c>
      <c r="G19" s="22"/>
    </row>
    <row r="20" spans="1:7" x14ac:dyDescent="0.35">
      <c r="A20" s="10">
        <f t="shared" si="4"/>
        <v>1132</v>
      </c>
      <c r="B20" s="10">
        <v>0.21793205718971601</v>
      </c>
      <c r="C20" s="10">
        <f t="shared" ca="1" si="0"/>
        <v>0.18189723969849453</v>
      </c>
      <c r="D20" s="10">
        <f t="shared" ca="1" si="1"/>
        <v>5.3686970297010667E-2</v>
      </c>
      <c r="E20" s="10">
        <f t="shared" ca="1" si="2"/>
        <v>13.522813194455717</v>
      </c>
      <c r="F20" s="10">
        <f t="shared" ca="1" si="3"/>
        <v>-5.5181866458876266E-2</v>
      </c>
      <c r="G20" s="22"/>
    </row>
    <row r="21" spans="1:7" x14ac:dyDescent="0.35">
      <c r="A21" s="10">
        <f t="shared" si="4"/>
        <v>1192</v>
      </c>
      <c r="B21" s="10">
        <v>0.233307047859585</v>
      </c>
      <c r="C21" s="10">
        <f t="shared" ca="1" si="0"/>
        <v>0.19443437004068823</v>
      </c>
      <c r="D21" s="10">
        <f t="shared" ca="1" si="1"/>
        <v>5.7387304317509137E-2</v>
      </c>
      <c r="E21" s="10">
        <f t="shared" ca="1" si="2"/>
        <v>13.469935421302793</v>
      </c>
      <c r="F21" s="10">
        <f t="shared" ca="1" si="3"/>
        <v>-5.9099795792109951E-2</v>
      </c>
      <c r="G21" s="22"/>
    </row>
    <row r="22" spans="1:7" x14ac:dyDescent="0.35">
      <c r="A22" s="10">
        <f t="shared" si="4"/>
        <v>1252</v>
      </c>
      <c r="B22" s="10">
        <v>0.25145034759738499</v>
      </c>
      <c r="C22" s="10">
        <f t="shared" ca="1" si="0"/>
        <v>0.20922884494700866</v>
      </c>
      <c r="D22" s="10">
        <f t="shared" ca="1" si="1"/>
        <v>6.1753893586109609E-2</v>
      </c>
      <c r="E22" s="10">
        <f t="shared" ca="1" si="2"/>
        <v>13.407536860654492</v>
      </c>
      <c r="F22" s="10">
        <f t="shared" ca="1" si="3"/>
        <v>-6.3742990814263559E-2</v>
      </c>
      <c r="G22" s="22"/>
    </row>
    <row r="23" spans="1:7" x14ac:dyDescent="0.35">
      <c r="A23" s="10">
        <f t="shared" si="4"/>
        <v>1312</v>
      </c>
      <c r="B23" s="10">
        <v>0.27078868018376001</v>
      </c>
      <c r="C23" s="10">
        <f t="shared" ca="1" si="0"/>
        <v>0.22499777784862071</v>
      </c>
      <c r="D23" s="10">
        <f t="shared" ca="1" si="1"/>
        <v>6.6408094132020409E-2</v>
      </c>
      <c r="E23" s="10">
        <f t="shared" ca="1" si="2"/>
        <v>13.341028334853428</v>
      </c>
      <c r="F23" s="10">
        <f t="shared" ca="1" si="3"/>
        <v>-6.8715867854593521E-2</v>
      </c>
      <c r="G23" s="22"/>
    </row>
    <row r="24" spans="1:7" x14ac:dyDescent="0.35">
      <c r="A24" s="10">
        <f t="shared" si="4"/>
        <v>1372</v>
      </c>
      <c r="B24" s="10">
        <v>0.29194615959891901</v>
      </c>
      <c r="C24" s="10">
        <f t="shared" ca="1" si="0"/>
        <v>0.24225008601814424</v>
      </c>
      <c r="D24" s="10">
        <f t="shared" ca="1" si="1"/>
        <v>7.1500112888255279E-2</v>
      </c>
      <c r="E24" s="10">
        <f t="shared" ca="1" si="2"/>
        <v>13.268263386826831</v>
      </c>
      <c r="F24" s="10">
        <f t="shared" ca="1" si="3"/>
        <v>-7.4185019770703617E-2</v>
      </c>
      <c r="G24" s="22"/>
    </row>
    <row r="25" spans="1:7" x14ac:dyDescent="0.35">
      <c r="A25" s="10">
        <f t="shared" si="4"/>
        <v>1432</v>
      </c>
      <c r="B25" s="10">
        <v>0.306639882959785</v>
      </c>
      <c r="C25" s="10">
        <f t="shared" ca="1" si="0"/>
        <v>0.25423169491422842</v>
      </c>
      <c r="D25" s="10">
        <f t="shared" ca="1" si="1"/>
        <v>7.5036484753934526E-2</v>
      </c>
      <c r="E25" s="10">
        <f t="shared" ca="1" si="2"/>
        <v>13.217728632866274</v>
      </c>
      <c r="F25" s="10">
        <f t="shared" ca="1" si="3"/>
        <v>-7.8000985224833064E-2</v>
      </c>
      <c r="G25" s="22"/>
    </row>
    <row r="26" spans="1:7" x14ac:dyDescent="0.35">
      <c r="A26" s="10">
        <f t="shared" si="4"/>
        <v>1492</v>
      </c>
      <c r="B26" s="10">
        <v>0.32839031140942698</v>
      </c>
      <c r="C26" s="10">
        <f t="shared" ca="1" si="0"/>
        <v>0.27196750772393097</v>
      </c>
      <c r="D26" s="10">
        <f t="shared" ca="1" si="1"/>
        <v>8.0271209904718227E-2</v>
      </c>
      <c r="E26" s="10">
        <f t="shared" ca="1" si="2"/>
        <v>13.142924410461575</v>
      </c>
      <c r="F26" s="10">
        <f t="shared" ca="1" si="3"/>
        <v>-8.3676445773853067E-2</v>
      </c>
      <c r="G26" s="22"/>
    </row>
    <row r="27" spans="1:7" x14ac:dyDescent="0.35">
      <c r="A27" s="10">
        <f t="shared" si="4"/>
        <v>1552</v>
      </c>
      <c r="B27" s="10">
        <v>0.34384269314159299</v>
      </c>
      <c r="C27" s="10">
        <f t="shared" ca="1" si="0"/>
        <v>0.28456774456525513</v>
      </c>
      <c r="D27" s="10">
        <f t="shared" ca="1" si="1"/>
        <v>8.3990169808435058E-2</v>
      </c>
      <c r="E27" s="10">
        <f t="shared" ca="1" si="2"/>
        <v>13.089780473437461</v>
      </c>
      <c r="F27" s="10">
        <f t="shared" ca="1" si="3"/>
        <v>-8.772818271541051E-2</v>
      </c>
      <c r="G27" s="22"/>
    </row>
    <row r="28" spans="1:7" x14ac:dyDescent="0.35">
      <c r="A28" s="10">
        <f t="shared" si="4"/>
        <v>1612</v>
      </c>
      <c r="B28" s="10">
        <v>0.363864526398058</v>
      </c>
      <c r="C28" s="10">
        <f t="shared" ca="1" si="0"/>
        <v>0.30089402004832894</v>
      </c>
      <c r="D28" s="10">
        <f t="shared" ca="1" si="1"/>
        <v>8.8808870017264299E-2</v>
      </c>
      <c r="E28" s="10">
        <f t="shared" ca="1" si="2"/>
        <v>13.020921247453291</v>
      </c>
      <c r="F28" s="10">
        <f t="shared" ca="1" si="3"/>
        <v>-9.3002601331645923E-2</v>
      </c>
      <c r="G28" s="22"/>
    </row>
    <row r="29" spans="1:7" x14ac:dyDescent="0.35">
      <c r="A29" s="10">
        <f t="shared" si="4"/>
        <v>1672</v>
      </c>
      <c r="B29" s="10">
        <v>0.37813923858297199</v>
      </c>
      <c r="C29" s="10">
        <f t="shared" ca="1" si="0"/>
        <v>0.31253395734014727</v>
      </c>
      <c r="D29" s="10">
        <f t="shared" ca="1" si="1"/>
        <v>9.2244397508944476E-2</v>
      </c>
      <c r="E29" s="10">
        <f t="shared" ca="1" si="2"/>
        <v>12.971827559597184</v>
      </c>
      <c r="F29" s="10">
        <f t="shared" ca="1" si="3"/>
        <v>-9.6780096863107137E-2</v>
      </c>
      <c r="G29" s="22"/>
    </row>
    <row r="30" spans="1:7" x14ac:dyDescent="0.35">
      <c r="A30" s="10">
        <f t="shared" si="4"/>
        <v>1732</v>
      </c>
      <c r="B30" s="10">
        <v>0.39845211080424198</v>
      </c>
      <c r="C30" s="10">
        <f t="shared" ca="1" si="0"/>
        <v>0.32909755286553943</v>
      </c>
      <c r="D30" s="10">
        <f t="shared" ca="1" si="1"/>
        <v>9.7133142728263969E-2</v>
      </c>
      <c r="E30" s="10">
        <f t="shared" ca="1" si="2"/>
        <v>12.901967390413107</v>
      </c>
      <c r="F30" s="10">
        <f t="shared" ca="1" si="3"/>
        <v>-0.10218018131801528</v>
      </c>
      <c r="G30" s="22"/>
    </row>
    <row r="31" spans="1:7" x14ac:dyDescent="0.35">
      <c r="A31" s="10">
        <f t="shared" si="4"/>
        <v>1792</v>
      </c>
      <c r="B31" s="10">
        <v>0.413176642549826</v>
      </c>
      <c r="C31" s="10">
        <f t="shared" ca="1" si="0"/>
        <v>0.34110428364580136</v>
      </c>
      <c r="D31" s="10">
        <f t="shared" ca="1" si="1"/>
        <v>0.10067692931805829</v>
      </c>
      <c r="E31" s="10">
        <f t="shared" ca="1" si="2"/>
        <v>12.851326680044947</v>
      </c>
      <c r="F31" s="10">
        <f t="shared" ca="1" si="3"/>
        <v>-0.10611294234653479</v>
      </c>
      <c r="G31" s="22"/>
    </row>
    <row r="32" spans="1:7" x14ac:dyDescent="0.35">
      <c r="A32" s="10">
        <f t="shared" si="4"/>
        <v>1852</v>
      </c>
      <c r="B32" s="10">
        <v>0.43130101893551598</v>
      </c>
      <c r="C32" s="10">
        <f t="shared" ca="1" si="0"/>
        <v>0.35588332800409683</v>
      </c>
      <c r="D32" s="10">
        <f t="shared" ca="1" si="1"/>
        <v>0.10503896426040919</v>
      </c>
      <c r="E32" s="10">
        <f t="shared" ca="1" si="2"/>
        <v>12.788993200718753</v>
      </c>
      <c r="F32" s="10">
        <f t="shared" ca="1" si="3"/>
        <v>-0.11097509714146915</v>
      </c>
      <c r="G32" s="22"/>
    </row>
    <row r="33" spans="1:7" x14ac:dyDescent="0.35">
      <c r="A33" s="10">
        <f t="shared" si="4"/>
        <v>1912</v>
      </c>
      <c r="B33" s="10">
        <v>0.44475268765682502</v>
      </c>
      <c r="C33" s="10">
        <f t="shared" ca="1" si="0"/>
        <v>0.36685213622650198</v>
      </c>
      <c r="D33" s="10">
        <f t="shared" ca="1" si="1"/>
        <v>0.10827640800725206</v>
      </c>
      <c r="E33" s="10">
        <f t="shared" ca="1" si="2"/>
        <v>12.742730129576367</v>
      </c>
      <c r="F33" s="10">
        <f t="shared" ca="1" si="3"/>
        <v>-0.11459906887072684</v>
      </c>
      <c r="G33" s="22"/>
    </row>
    <row r="34" spans="1:7" x14ac:dyDescent="0.35">
      <c r="A34" s="10">
        <f t="shared" si="4"/>
        <v>1972</v>
      </c>
      <c r="B34" s="10">
        <v>0.465266939579845</v>
      </c>
      <c r="C34" s="10">
        <f t="shared" ca="1" si="0"/>
        <v>0.38357994151457447</v>
      </c>
      <c r="D34" s="10">
        <f t="shared" ca="1" si="1"/>
        <v>0.11321361973802667</v>
      </c>
      <c r="E34" s="10">
        <f t="shared" ca="1" si="2"/>
        <v>12.672177373943597</v>
      </c>
      <c r="F34" s="10">
        <f t="shared" ca="1" si="3"/>
        <v>-0.12015115965519912</v>
      </c>
      <c r="G34" s="22"/>
    </row>
    <row r="35" spans="1:7" x14ac:dyDescent="0.35">
      <c r="A35" s="10">
        <f t="shared" si="4"/>
        <v>2032</v>
      </c>
      <c r="B35" s="10">
        <v>0.48057978541107199</v>
      </c>
      <c r="C35" s="10">
        <f t="shared" ca="1" si="0"/>
        <v>0.39606639748831629</v>
      </c>
      <c r="D35" s="10">
        <f t="shared" ca="1" si="1"/>
        <v>0.11689899721867657</v>
      </c>
      <c r="E35" s="10">
        <f t="shared" ca="1" si="2"/>
        <v>12.619513329745111</v>
      </c>
      <c r="F35" s="10">
        <f t="shared" ca="1" si="3"/>
        <v>-0.12431569898393574</v>
      </c>
      <c r="G35" s="22"/>
    </row>
    <row r="36" spans="1:7" x14ac:dyDescent="0.35">
      <c r="A36" s="10">
        <f t="shared" si="4"/>
        <v>2092</v>
      </c>
      <c r="B36" s="10">
        <v>0.49012795454230701</v>
      </c>
      <c r="C36" s="10">
        <f t="shared" ca="1" si="0"/>
        <v>0.40385219999694466</v>
      </c>
      <c r="D36" s="10">
        <f t="shared" ca="1" si="1"/>
        <v>0.11919697682909823</v>
      </c>
      <c r="E36" s="10">
        <f t="shared" ca="1" si="2"/>
        <v>12.586675201112186</v>
      </c>
      <c r="F36" s="10">
        <f t="shared" ca="1" si="3"/>
        <v>-0.12692126127835174</v>
      </c>
      <c r="G36" s="22"/>
    </row>
    <row r="37" spans="1:7" x14ac:dyDescent="0.35">
      <c r="A37" s="10">
        <f t="shared" si="4"/>
        <v>2152</v>
      </c>
      <c r="B37" s="10">
        <v>0.50894629299830496</v>
      </c>
      <c r="C37" s="10">
        <f t="shared" ca="1" si="0"/>
        <v>0.41919711740939691</v>
      </c>
      <c r="D37" s="10">
        <f t="shared" ca="1" si="1"/>
        <v>0.12372602920338351</v>
      </c>
      <c r="E37" s="10">
        <f t="shared" ca="1" si="2"/>
        <v>12.521955042683649</v>
      </c>
      <c r="F37" s="10">
        <f t="shared" ca="1" si="3"/>
        <v>-0.13207648489154145</v>
      </c>
      <c r="G37" s="22"/>
    </row>
    <row r="38" spans="1:7" x14ac:dyDescent="0.35">
      <c r="A38" s="10">
        <f t="shared" si="4"/>
        <v>2212</v>
      </c>
      <c r="B38" s="10">
        <v>0.52510685499271803</v>
      </c>
      <c r="C38" s="10">
        <f t="shared" ca="1" si="0"/>
        <v>0.43237482115422687</v>
      </c>
      <c r="D38" s="10">
        <f t="shared" ca="1" si="1"/>
        <v>0.12761542846367008</v>
      </c>
      <c r="E38" s="10">
        <f t="shared" ca="1" si="2"/>
        <v>12.466375527254153</v>
      </c>
      <c r="F38" s="10">
        <f t="shared" ca="1" si="3"/>
        <v>-0.13652492989090623</v>
      </c>
      <c r="G38" s="22"/>
    </row>
    <row r="39" spans="1:7" x14ac:dyDescent="0.35">
      <c r="A39" s="10">
        <f t="shared" si="4"/>
        <v>2272</v>
      </c>
      <c r="B39" s="10">
        <v>0.54499300608274004</v>
      </c>
      <c r="C39" s="10">
        <f t="shared" ca="1" si="0"/>
        <v>0.44859045819579968</v>
      </c>
      <c r="D39" s="10">
        <f t="shared" ca="1" si="1"/>
        <v>0.13240147373649028</v>
      </c>
      <c r="E39" s="10">
        <f t="shared" ca="1" si="2"/>
        <v>12.397982940305553</v>
      </c>
      <c r="F39" s="10">
        <f t="shared" ca="1" si="3"/>
        <v>-0.14202619866674129</v>
      </c>
      <c r="G39" s="22"/>
    </row>
    <row r="40" spans="1:7" x14ac:dyDescent="0.35">
      <c r="A40" s="10">
        <f t="shared" si="4"/>
        <v>2332</v>
      </c>
      <c r="B40" s="10">
        <v>0.556788866162229</v>
      </c>
      <c r="C40" s="10">
        <f t="shared" ca="1" si="0"/>
        <v>0.45820908096378943</v>
      </c>
      <c r="D40" s="10">
        <f t="shared" ca="1" si="1"/>
        <v>0.13524041024646247</v>
      </c>
      <c r="E40" s="10">
        <f t="shared" ca="1" si="2"/>
        <v>12.35741453757805</v>
      </c>
      <c r="F40" s="10">
        <f t="shared" ca="1" si="3"/>
        <v>-0.14530374160097978</v>
      </c>
      <c r="G40" s="22"/>
    </row>
    <row r="41" spans="1:7" x14ac:dyDescent="0.35">
      <c r="A41" s="10">
        <f t="shared" si="4"/>
        <v>2392</v>
      </c>
      <c r="B41" s="10">
        <v>0.57183880860485103</v>
      </c>
      <c r="C41" s="10">
        <f t="shared" ca="1" si="0"/>
        <v>0.47048115930822942</v>
      </c>
      <c r="D41" s="10">
        <f t="shared" ca="1" si="1"/>
        <v>0.13886251416982393</v>
      </c>
      <c r="E41" s="10">
        <f t="shared" ca="1" si="2"/>
        <v>12.305654672513215</v>
      </c>
      <c r="F41" s="10">
        <f t="shared" ca="1" si="3"/>
        <v>-0.14950110573400199</v>
      </c>
      <c r="G41" s="22"/>
    </row>
    <row r="42" spans="1:7" x14ac:dyDescent="0.35">
      <c r="A42" s="10">
        <f t="shared" si="4"/>
        <v>2452</v>
      </c>
      <c r="B42" s="10">
        <v>0.58797822906333996</v>
      </c>
      <c r="C42" s="10">
        <f t="shared" ca="1" si="0"/>
        <v>0.48364162374558883</v>
      </c>
      <c r="D42" s="10">
        <f t="shared" ca="1" si="1"/>
        <v>0.14274682524851057</v>
      </c>
      <c r="E42" s="10">
        <f t="shared" ca="1" si="2"/>
        <v>12.250147867198784</v>
      </c>
      <c r="F42" s="10">
        <f t="shared" ca="1" si="3"/>
        <v>-0.15402198423215399</v>
      </c>
      <c r="G42" s="22"/>
    </row>
    <row r="43" spans="1:7" x14ac:dyDescent="0.35">
      <c r="A43" s="10">
        <f t="shared" si="4"/>
        <v>2512</v>
      </c>
      <c r="B43" s="10">
        <v>0.60605053229309003</v>
      </c>
      <c r="C43" s="10">
        <f t="shared" ca="1" si="0"/>
        <v>0.49837820642326502</v>
      </c>
      <c r="D43" s="10">
        <f t="shared" ca="1" si="1"/>
        <v>0.14709632762582669</v>
      </c>
      <c r="E43" s="10">
        <f t="shared" ca="1" si="2"/>
        <v>12.187993478226936</v>
      </c>
      <c r="F43" s="10">
        <f t="shared" ca="1" si="3"/>
        <v>-0.15910866591634495</v>
      </c>
      <c r="G43" s="22"/>
    </row>
    <row r="44" spans="1:7" x14ac:dyDescent="0.35">
      <c r="A44" s="10">
        <f t="shared" si="4"/>
        <v>2572</v>
      </c>
      <c r="B44" s="10">
        <v>0.61738495267624105</v>
      </c>
      <c r="C44" s="10">
        <f t="shared" ca="1" si="0"/>
        <v>0.50762056036987668</v>
      </c>
      <c r="D44" s="10">
        <f t="shared" ca="1" si="1"/>
        <v>0.14982420839316912</v>
      </c>
      <c r="E44" s="10">
        <f t="shared" ca="1" si="2"/>
        <v>12.149012062061612</v>
      </c>
      <c r="F44" s="10">
        <f t="shared" ca="1" si="3"/>
        <v>-0.16231213722567558</v>
      </c>
      <c r="G44" s="22"/>
    </row>
    <row r="45" spans="1:7" x14ac:dyDescent="0.35">
      <c r="A45" s="10">
        <f t="shared" si="4"/>
        <v>2632</v>
      </c>
      <c r="B45" s="10">
        <v>0.62832405919564205</v>
      </c>
      <c r="C45" s="10">
        <f t="shared" ca="1" si="0"/>
        <v>0.51654056606000309</v>
      </c>
      <c r="D45" s="10">
        <f t="shared" ca="1" si="1"/>
        <v>0.15245694807260993</v>
      </c>
      <c r="E45" s="10">
        <f t="shared" ca="1" si="2"/>
        <v>12.111390212042403</v>
      </c>
      <c r="F45" s="10">
        <f t="shared" ca="1" si="3"/>
        <v>-0.16541364228336014</v>
      </c>
      <c r="G45" s="22"/>
    </row>
    <row r="46" spans="1:7" x14ac:dyDescent="0.35">
      <c r="A46" s="10">
        <f t="shared" si="4"/>
        <v>2692</v>
      </c>
      <c r="B46" s="10">
        <v>0.65255522249245201</v>
      </c>
      <c r="C46" s="10">
        <f t="shared" ca="1" si="0"/>
        <v>0.53629922862559642</v>
      </c>
      <c r="D46" s="10">
        <f t="shared" ca="1" si="1"/>
        <v>0.15828871732884481</v>
      </c>
      <c r="E46" s="10">
        <f t="shared" ca="1" si="2"/>
        <v>12.028054229370808</v>
      </c>
      <c r="F46" s="10">
        <f t="shared" ca="1" si="3"/>
        <v>-0.17231821823147614</v>
      </c>
      <c r="G46" s="22"/>
    </row>
    <row r="47" spans="1:7" x14ac:dyDescent="0.35">
      <c r="A47" s="10">
        <f t="shared" si="4"/>
        <v>2752</v>
      </c>
      <c r="B47" s="10">
        <v>0.66040310401589197</v>
      </c>
      <c r="C47" s="10">
        <f t="shared" ca="1" si="0"/>
        <v>0.54269857648095998</v>
      </c>
      <c r="D47" s="10">
        <f t="shared" ca="1" si="1"/>
        <v>0.16017748484835534</v>
      </c>
      <c r="E47" s="10">
        <f t="shared" ca="1" si="2"/>
        <v>12.001063741517001</v>
      </c>
      <c r="F47" s="10">
        <f t="shared" ca="1" si="3"/>
        <v>-0.17456470095610596</v>
      </c>
      <c r="G47" s="22"/>
    </row>
    <row r="48" spans="1:7" x14ac:dyDescent="0.35">
      <c r="A48" s="10">
        <f t="shared" si="4"/>
        <v>2812</v>
      </c>
      <c r="B48" s="10">
        <v>0.67167860901153598</v>
      </c>
      <c r="C48" s="10">
        <f t="shared" ca="1" si="0"/>
        <v>0.5518928894298113</v>
      </c>
      <c r="D48" s="10">
        <f t="shared" ca="1" si="1"/>
        <v>0.16289118631520882</v>
      </c>
      <c r="E48" s="10">
        <f t="shared" ca="1" si="2"/>
        <v>11.962284947555665</v>
      </c>
      <c r="F48" s="10">
        <f t="shared" ca="1" si="3"/>
        <v>-0.17780121254012277</v>
      </c>
      <c r="G48" s="22"/>
    </row>
    <row r="49" spans="1:7" x14ac:dyDescent="0.35">
      <c r="A49" s="10">
        <f t="shared" si="4"/>
        <v>2872</v>
      </c>
      <c r="B49" s="10">
        <v>0.68336973908099896</v>
      </c>
      <c r="C49" s="10">
        <f t="shared" ca="1" si="0"/>
        <v>0.56142611287531508</v>
      </c>
      <c r="D49" s="10">
        <f t="shared" ca="1" si="1"/>
        <v>0.16570491721514927</v>
      </c>
      <c r="E49" s="10">
        <f t="shared" ca="1" si="2"/>
        <v>11.922076732995517</v>
      </c>
      <c r="F49" s="10">
        <f t="shared" ca="1" si="3"/>
        <v>-0.18116812291282317</v>
      </c>
      <c r="G49" s="22"/>
    </row>
    <row r="50" spans="1:7" x14ac:dyDescent="0.35">
      <c r="A50" s="10">
        <f t="shared" si="4"/>
        <v>2932</v>
      </c>
      <c r="B50" s="10">
        <v>0.70281778017123897</v>
      </c>
      <c r="C50" s="10">
        <f t="shared" ca="1" si="0"/>
        <v>0.57728450468081438</v>
      </c>
      <c r="D50" s="10">
        <f t="shared" ca="1" si="1"/>
        <v>0.17038552155654238</v>
      </c>
      <c r="E50" s="10">
        <f t="shared" ca="1" si="2"/>
        <v>11.855190896957009</v>
      </c>
      <c r="F50" s="10">
        <f t="shared" ca="1" si="3"/>
        <v>-0.18679416990057326</v>
      </c>
      <c r="G50" s="22"/>
    </row>
    <row r="51" spans="1:7" x14ac:dyDescent="0.35">
      <c r="A51" s="10">
        <f t="shared" si="4"/>
        <v>2992</v>
      </c>
      <c r="B51" s="10">
        <v>0.71613184903750604</v>
      </c>
      <c r="C51" s="10">
        <f t="shared" ca="1" si="0"/>
        <v>0.588141110733165</v>
      </c>
      <c r="D51" s="10">
        <f t="shared" ca="1" si="1"/>
        <v>0.17358984883289366</v>
      </c>
      <c r="E51" s="10">
        <f t="shared" ca="1" si="2"/>
        <v>11.809401060177949</v>
      </c>
      <c r="F51" s="10">
        <f t="shared" ca="1" si="3"/>
        <v>-0.19066407765207075</v>
      </c>
      <c r="G51" s="22"/>
    </row>
    <row r="52" spans="1:7" x14ac:dyDescent="0.35">
      <c r="A52" s="10">
        <f t="shared" si="4"/>
        <v>3052</v>
      </c>
      <c r="B52" s="10">
        <v>0.72976609816260496</v>
      </c>
      <c r="C52" s="10">
        <f t="shared" ca="1" si="0"/>
        <v>0.59925879932690784</v>
      </c>
      <c r="D52" s="10">
        <f t="shared" ca="1" si="1"/>
        <v>0.17687123462133686</v>
      </c>
      <c r="E52" s="10">
        <f t="shared" ca="1" si="2"/>
        <v>11.762510057261096</v>
      </c>
      <c r="F52" s="10">
        <f t="shared" ca="1" si="3"/>
        <v>-0.19464263200313264</v>
      </c>
      <c r="G52" s="22"/>
    </row>
    <row r="53" spans="1:7" x14ac:dyDescent="0.35">
      <c r="A53" s="10">
        <f t="shared" si="4"/>
        <v>3112</v>
      </c>
      <c r="B53" s="10">
        <v>0.74503150266650198</v>
      </c>
      <c r="C53" s="10">
        <f t="shared" ca="1" si="0"/>
        <v>0.61170657052242028</v>
      </c>
      <c r="D53" s="10">
        <f t="shared" ca="1" si="1"/>
        <v>0.18054519428969237</v>
      </c>
      <c r="E53" s="10">
        <f t="shared" ca="1" si="2"/>
        <v>11.710009173600294</v>
      </c>
      <c r="F53" s="10">
        <f t="shared" ca="1" si="3"/>
        <v>-0.19911603093362723</v>
      </c>
      <c r="G53" s="22"/>
    </row>
    <row r="54" spans="1:7" x14ac:dyDescent="0.35">
      <c r="A54" s="10">
        <f t="shared" si="4"/>
        <v>3172</v>
      </c>
      <c r="B54" s="10">
        <v>0.75248985167474103</v>
      </c>
      <c r="C54" s="10">
        <f t="shared" ca="1" si="0"/>
        <v>0.61778828436938293</v>
      </c>
      <c r="D54" s="10">
        <f t="shared" ca="1" si="1"/>
        <v>0.18234021213162338</v>
      </c>
      <c r="E54" s="10">
        <f t="shared" ca="1" si="2"/>
        <v>11.684358368639103</v>
      </c>
      <c r="F54" s="10">
        <f t="shared" ca="1" si="3"/>
        <v>-0.20130893614417253</v>
      </c>
      <c r="G54" s="22"/>
    </row>
    <row r="55" spans="1:7" x14ac:dyDescent="0.35">
      <c r="A55" s="10">
        <f t="shared" si="4"/>
        <v>3232</v>
      </c>
      <c r="B55" s="10">
        <v>0.77692522867970304</v>
      </c>
      <c r="C55" s="10">
        <f t="shared" ca="1" si="0"/>
        <v>0.63771346761337788</v>
      </c>
      <c r="D55" s="10">
        <f t="shared" ca="1" si="1"/>
        <v>0.1882211299660885</v>
      </c>
      <c r="E55" s="10">
        <f t="shared" ca="1" si="2"/>
        <v>11.600320052784594</v>
      </c>
      <c r="F55" s="10">
        <f t="shared" ca="1" si="3"/>
        <v>-0.20852730345278236</v>
      </c>
      <c r="G55" s="22"/>
    </row>
    <row r="56" spans="1:7" x14ac:dyDescent="0.35">
      <c r="A56" s="10">
        <f t="shared" si="4"/>
        <v>3292</v>
      </c>
      <c r="B56" s="10">
        <v>0.78681919820067703</v>
      </c>
      <c r="C56" s="10">
        <f t="shared" ca="1" si="0"/>
        <v>0.64578124392294234</v>
      </c>
      <c r="D56" s="10">
        <f t="shared" ca="1" si="1"/>
        <v>0.19060233414385644</v>
      </c>
      <c r="E56" s="10">
        <f t="shared" ca="1" si="2"/>
        <v>11.566292645084291</v>
      </c>
      <c r="F56" s="10">
        <f t="shared" ca="1" si="3"/>
        <v>-0.21146493033975661</v>
      </c>
      <c r="G56" s="22"/>
    </row>
    <row r="57" spans="1:7" x14ac:dyDescent="0.35">
      <c r="A57" s="10">
        <f t="shared" si="4"/>
        <v>3352</v>
      </c>
      <c r="B57" s="10">
        <v>0.80138026465630097</v>
      </c>
      <c r="C57" s="10">
        <f t="shared" ca="1" si="0"/>
        <v>0.65765468124692461</v>
      </c>
      <c r="D57" s="10">
        <f t="shared" ca="1" si="1"/>
        <v>0.1941067791700298</v>
      </c>
      <c r="E57" s="10">
        <f t="shared" ca="1" si="2"/>
        <v>11.516214125660273</v>
      </c>
      <c r="F57" s="10">
        <f t="shared" ca="1" si="3"/>
        <v>-0.21580402561164527</v>
      </c>
      <c r="G57" s="22"/>
    </row>
    <row r="58" spans="1:7" x14ac:dyDescent="0.35">
      <c r="A58" s="10">
        <f t="shared" si="4"/>
        <v>3412</v>
      </c>
      <c r="B58" s="10">
        <v>0.81182989748566903</v>
      </c>
      <c r="C58" s="10">
        <f t="shared" ca="1" si="0"/>
        <v>0.66617555853542898</v>
      </c>
      <c r="D58" s="10">
        <f t="shared" ca="1" si="1"/>
        <v>0.19662171610173187</v>
      </c>
      <c r="E58" s="10">
        <f t="shared" ca="1" si="2"/>
        <v>11.480275676906251</v>
      </c>
      <c r="F58" s="10">
        <f t="shared" ca="1" si="3"/>
        <v>-0.21892958767088722</v>
      </c>
      <c r="G58" s="22"/>
    </row>
    <row r="59" spans="1:7" x14ac:dyDescent="0.35">
      <c r="A59" s="10">
        <f t="shared" si="4"/>
        <v>3472</v>
      </c>
      <c r="B59" s="10">
        <v>0.82521963089308503</v>
      </c>
      <c r="C59" s="10">
        <f t="shared" ca="1" si="0"/>
        <v>0.67709386324080867</v>
      </c>
      <c r="D59" s="10">
        <f t="shared" ca="1" si="1"/>
        <v>0.1998442537355247</v>
      </c>
      <c r="E59" s="10">
        <f t="shared" ca="1" si="2"/>
        <v>11.434225614119351</v>
      </c>
      <c r="F59" s="10">
        <f t="shared" ca="1" si="3"/>
        <v>-0.2229488874318587</v>
      </c>
      <c r="G59" s="22"/>
    </row>
    <row r="60" spans="1:7" x14ac:dyDescent="0.35">
      <c r="A60" s="10">
        <f t="shared" si="4"/>
        <v>3532</v>
      </c>
      <c r="B60" s="10">
        <v>0.83276348592140903</v>
      </c>
      <c r="C60" s="10">
        <f t="shared" ca="1" si="0"/>
        <v>0.68324530071504797</v>
      </c>
      <c r="D60" s="10">
        <f t="shared" ca="1" si="1"/>
        <v>0.20165985050604643</v>
      </c>
      <c r="E60" s="10">
        <f t="shared" ca="1" si="2"/>
        <v>11.408280736268596</v>
      </c>
      <c r="F60" s="10">
        <f t="shared" ca="1" si="3"/>
        <v>-0.2252205198534287</v>
      </c>
      <c r="G60" s="22"/>
    </row>
    <row r="61" spans="1:7" x14ac:dyDescent="0.35">
      <c r="A61" s="10">
        <f t="shared" si="4"/>
        <v>3592</v>
      </c>
      <c r="B61" s="10">
        <v>0.84768454375609703</v>
      </c>
      <c r="C61" s="10">
        <f t="shared" ca="1" si="0"/>
        <v>0.69541228350766182</v>
      </c>
      <c r="D61" s="10">
        <f t="shared" ca="1" si="1"/>
        <v>0.2052509354772864</v>
      </c>
      <c r="E61" s="10">
        <f t="shared" ca="1" si="2"/>
        <v>11.356964132029576</v>
      </c>
      <c r="F61" s="10">
        <f t="shared" ca="1" si="3"/>
        <v>-0.22972885626305511</v>
      </c>
      <c r="G61" s="22"/>
    </row>
    <row r="62" spans="1:7" x14ac:dyDescent="0.35">
      <c r="A62" s="10">
        <f t="shared" si="4"/>
        <v>3652</v>
      </c>
      <c r="B62" s="10">
        <v>0.85869326568423698</v>
      </c>
      <c r="C62" s="10">
        <f t="shared" ca="1" si="0"/>
        <v>0.70438905524545126</v>
      </c>
      <c r="D62" s="10">
        <f t="shared" ca="1" si="1"/>
        <v>0.20790042965569497</v>
      </c>
      <c r="E62" s="10">
        <f t="shared" ca="1" si="2"/>
        <v>11.319102860220118</v>
      </c>
      <c r="F62" s="10">
        <f t="shared" ca="1" si="3"/>
        <v>-0.23306817493812643</v>
      </c>
      <c r="G62" s="22"/>
    </row>
    <row r="63" spans="1:7" x14ac:dyDescent="0.35">
      <c r="A63" s="10">
        <f t="shared" si="4"/>
        <v>3712</v>
      </c>
      <c r="B63" s="10">
        <v>0.87955096804867805</v>
      </c>
      <c r="C63" s="10">
        <f t="shared" ca="1" si="0"/>
        <v>0.72139691813112727</v>
      </c>
      <c r="D63" s="10">
        <f t="shared" ca="1" si="1"/>
        <v>0.21292030038640222</v>
      </c>
      <c r="E63" s="10">
        <f t="shared" ca="1" si="2"/>
        <v>11.247368907478313</v>
      </c>
      <c r="F63" s="10">
        <f t="shared" ca="1" si="3"/>
        <v>-0.23942576553516071</v>
      </c>
      <c r="G63" s="22"/>
    </row>
    <row r="64" spans="1:7" x14ac:dyDescent="0.35">
      <c r="A64" s="10">
        <f t="shared" si="4"/>
        <v>3772</v>
      </c>
      <c r="B64" s="10">
        <v>0.88590789836442396</v>
      </c>
      <c r="C64" s="10">
        <f t="shared" ca="1" si="0"/>
        <v>0.72658050917557171</v>
      </c>
      <c r="D64" s="10">
        <f t="shared" ca="1" si="1"/>
        <v>0.21445023728317</v>
      </c>
      <c r="E64" s="10">
        <f t="shared" ca="1" si="2"/>
        <v>11.225506109223499</v>
      </c>
      <c r="F64" s="10">
        <f t="shared" ca="1" si="3"/>
        <v>-0.24137147164849612</v>
      </c>
      <c r="G64" s="22"/>
    </row>
    <row r="65" spans="1:7" x14ac:dyDescent="0.35">
      <c r="A65" s="10">
        <f t="shared" si="4"/>
        <v>3832</v>
      </c>
      <c r="B65" s="10">
        <v>0.89779840418802703</v>
      </c>
      <c r="C65" s="10">
        <f t="shared" ca="1" si="0"/>
        <v>0.73627630831756852</v>
      </c>
      <c r="D65" s="10">
        <f t="shared" ca="1" si="1"/>
        <v>0.21731195239993037</v>
      </c>
      <c r="E65" s="10">
        <f t="shared" ca="1" si="2"/>
        <v>11.184612200204993</v>
      </c>
      <c r="F65" s="10">
        <f t="shared" ca="1" si="3"/>
        <v>-0.24502106901738047</v>
      </c>
      <c r="G65" s="22"/>
    </row>
    <row r="66" spans="1:7" x14ac:dyDescent="0.35">
      <c r="A66" s="10">
        <f t="shared" si="4"/>
        <v>3892</v>
      </c>
      <c r="B66" s="10">
        <v>0.91025337721541499</v>
      </c>
      <c r="C66" s="10">
        <f t="shared" ca="1" si="0"/>
        <v>0.74643238734263628</v>
      </c>
      <c r="D66" s="10">
        <f t="shared" ca="1" si="1"/>
        <v>0.22030951912417912</v>
      </c>
      <c r="E66" s="10">
        <f t="shared" ca="1" si="2"/>
        <v>11.14177697171548</v>
      </c>
      <c r="F66" s="10">
        <f t="shared" ca="1" si="3"/>
        <v>-0.24885825744212159</v>
      </c>
      <c r="G66" s="22"/>
    </row>
    <row r="67" spans="1:7" x14ac:dyDescent="0.35">
      <c r="A67" s="10">
        <f t="shared" si="4"/>
        <v>3952</v>
      </c>
      <c r="B67" s="10">
        <v>0.92525177020465499</v>
      </c>
      <c r="C67" s="10">
        <f t="shared" ref="C67:C108" ca="1" si="5">(B67-$C$2)/($C$108-$C$2)</f>
        <v>0.75866243104588549</v>
      </c>
      <c r="D67" s="10">
        <f t="shared" ref="D67:D108" ca="1" si="6">$L$4*C67</f>
        <v>0.22391921652319313</v>
      </c>
      <c r="E67" s="10">
        <f t="shared" ref="E67:E108" ca="1" si="7">$K$6*(1-D67)</f>
        <v>11.09019439588357</v>
      </c>
      <c r="F67" s="10">
        <f t="shared" ref="F67:F108" ca="1" si="8">LN(E67/$K$6)</f>
        <v>-0.25349866179863351</v>
      </c>
      <c r="G67" s="22"/>
    </row>
    <row r="68" spans="1:7" x14ac:dyDescent="0.35">
      <c r="A68" s="10">
        <f t="shared" ref="A68:A108" si="9">A67+60</f>
        <v>4012</v>
      </c>
      <c r="B68" s="10">
        <v>0.93019924841729995</v>
      </c>
      <c r="C68" s="10">
        <f t="shared" ca="1" si="5"/>
        <v>0.762696721573206</v>
      </c>
      <c r="D68" s="10">
        <f t="shared" ca="1" si="6"/>
        <v>0.22510993737233176</v>
      </c>
      <c r="E68" s="10">
        <f t="shared" ca="1" si="7"/>
        <v>11.073178994949378</v>
      </c>
      <c r="F68" s="10">
        <f t="shared" ca="1" si="8"/>
        <v>-0.25503411436509238</v>
      </c>
      <c r="G68" s="22"/>
    </row>
    <row r="69" spans="1:7" x14ac:dyDescent="0.35">
      <c r="A69" s="10">
        <f t="shared" si="9"/>
        <v>4072</v>
      </c>
      <c r="B69" s="10">
        <v>0.94843583405810095</v>
      </c>
      <c r="C69" s="10">
        <f t="shared" ca="1" si="5"/>
        <v>0.77756726400698872</v>
      </c>
      <c r="D69" s="10">
        <f t="shared" ca="1" si="6"/>
        <v>0.22949897797166274</v>
      </c>
      <c r="E69" s="10">
        <f t="shared" ca="1" si="7"/>
        <v>11.010459604784939</v>
      </c>
      <c r="F69" s="10">
        <f t="shared" ca="1" si="8"/>
        <v>-0.26071429777464744</v>
      </c>
      <c r="G69" s="22"/>
    </row>
    <row r="70" spans="1:7" x14ac:dyDescent="0.35">
      <c r="A70" s="10">
        <f t="shared" si="9"/>
        <v>4132</v>
      </c>
      <c r="B70" s="10">
        <v>0.95849110610382005</v>
      </c>
      <c r="C70" s="10">
        <f t="shared" ca="1" si="5"/>
        <v>0.7857665702030211</v>
      </c>
      <c r="D70" s="10">
        <f t="shared" ca="1" si="6"/>
        <v>0.23191900319542169</v>
      </c>
      <c r="E70" s="10">
        <f t="shared" ca="1" si="7"/>
        <v>10.975877444337423</v>
      </c>
      <c r="F70" s="10">
        <f t="shared" ca="1" si="8"/>
        <v>-0.26386008680616918</v>
      </c>
      <c r="G70" s="22"/>
    </row>
    <row r="71" spans="1:7" x14ac:dyDescent="0.35">
      <c r="A71" s="10">
        <f t="shared" si="9"/>
        <v>4192</v>
      </c>
      <c r="B71" s="10">
        <v>0.97288688699341097</v>
      </c>
      <c r="C71" s="10">
        <f t="shared" ca="1" si="5"/>
        <v>0.79750522977464355</v>
      </c>
      <c r="D71" s="10">
        <f t="shared" ca="1" si="6"/>
        <v>0.23538366856798607</v>
      </c>
      <c r="E71" s="10">
        <f t="shared" ca="1" si="7"/>
        <v>10.926367376163478</v>
      </c>
      <c r="F71" s="10">
        <f t="shared" ca="1" si="8"/>
        <v>-0.26838109850245445</v>
      </c>
      <c r="G71" s="22"/>
    </row>
    <row r="72" spans="1:7" x14ac:dyDescent="0.35">
      <c r="A72" s="10">
        <f t="shared" si="9"/>
        <v>4252</v>
      </c>
      <c r="B72" s="10">
        <v>0.97054031437856103</v>
      </c>
      <c r="C72" s="10">
        <f t="shared" ca="1" si="5"/>
        <v>0.79559177907008793</v>
      </c>
      <c r="D72" s="10">
        <f t="shared" ca="1" si="6"/>
        <v>0.23481891359253648</v>
      </c>
      <c r="E72" s="10">
        <f t="shared" ca="1" si="7"/>
        <v>10.934437724762653</v>
      </c>
      <c r="F72" s="10">
        <f t="shared" ca="1" si="8"/>
        <v>-0.26764275890987843</v>
      </c>
      <c r="G72" s="22"/>
    </row>
    <row r="73" spans="1:7" x14ac:dyDescent="0.35">
      <c r="A73" s="10">
        <f t="shared" si="9"/>
        <v>4312</v>
      </c>
      <c r="B73" s="10">
        <v>0.97964063183199301</v>
      </c>
      <c r="C73" s="10">
        <f t="shared" ca="1" si="5"/>
        <v>0.8030123927484174</v>
      </c>
      <c r="D73" s="10">
        <f t="shared" ca="1" si="6"/>
        <v>0.23700910771969541</v>
      </c>
      <c r="E73" s="10">
        <f t="shared" ca="1" si="7"/>
        <v>10.903139850685552</v>
      </c>
      <c r="F73" s="10">
        <f t="shared" ca="1" si="8"/>
        <v>-0.27050918449198413</v>
      </c>
      <c r="G73" s="22"/>
    </row>
    <row r="74" spans="1:7" x14ac:dyDescent="0.35">
      <c r="A74" s="10">
        <f t="shared" si="9"/>
        <v>4372</v>
      </c>
      <c r="B74" s="10">
        <v>0.99731042937538406</v>
      </c>
      <c r="C74" s="10">
        <f t="shared" ca="1" si="5"/>
        <v>0.81742076278767906</v>
      </c>
      <c r="D74" s="10">
        <f t="shared" ca="1" si="6"/>
        <v>0.2412617381367835</v>
      </c>
      <c r="E74" s="10">
        <f t="shared" ca="1" si="7"/>
        <v>10.842369762025363</v>
      </c>
      <c r="F74" s="10">
        <f t="shared" ca="1" si="8"/>
        <v>-0.27609840708959027</v>
      </c>
      <c r="G74" s="22"/>
    </row>
    <row r="75" spans="1:7" x14ac:dyDescent="0.35">
      <c r="A75" s="10">
        <f t="shared" si="9"/>
        <v>4432</v>
      </c>
      <c r="B75" s="10">
        <v>1.0019169009058599</v>
      </c>
      <c r="C75" s="10">
        <f t="shared" ca="1" si="5"/>
        <v>0.82117698841637876</v>
      </c>
      <c r="D75" s="10">
        <f t="shared" ca="1" si="6"/>
        <v>0.24237038813109421</v>
      </c>
      <c r="E75" s="10">
        <f t="shared" ca="1" si="7"/>
        <v>10.826527153606662</v>
      </c>
      <c r="F75" s="10">
        <f t="shared" ca="1" si="8"/>
        <v>-0.27756065145793235</v>
      </c>
      <c r="G75" s="22"/>
    </row>
    <row r="76" spans="1:7" x14ac:dyDescent="0.35">
      <c r="A76" s="10">
        <f t="shared" si="9"/>
        <v>4492</v>
      </c>
      <c r="B76" s="10">
        <v>1.01366187342672</v>
      </c>
      <c r="C76" s="10">
        <f t="shared" ca="1" si="5"/>
        <v>0.8307541162677845</v>
      </c>
      <c r="D76" s="10">
        <f t="shared" ca="1" si="6"/>
        <v>0.24519707741643662</v>
      </c>
      <c r="E76" s="10">
        <f t="shared" ca="1" si="7"/>
        <v>10.786133763719121</v>
      </c>
      <c r="F76" s="10">
        <f t="shared" ca="1" si="8"/>
        <v>-0.28129859349793612</v>
      </c>
      <c r="G76" s="22"/>
    </row>
    <row r="77" spans="1:7" x14ac:dyDescent="0.35">
      <c r="A77" s="10">
        <f t="shared" si="9"/>
        <v>4552</v>
      </c>
      <c r="B77" s="10">
        <v>1.0218294831210299</v>
      </c>
      <c r="C77" s="10">
        <f t="shared" ca="1" si="5"/>
        <v>0.83741417802134399</v>
      </c>
      <c r="D77" s="10">
        <f t="shared" ca="1" si="6"/>
        <v>0.2471627946429997</v>
      </c>
      <c r="E77" s="10">
        <f t="shared" ca="1" si="7"/>
        <v>10.758043664551533</v>
      </c>
      <c r="F77" s="10">
        <f t="shared" ca="1" si="8"/>
        <v>-0.28390626930071577</v>
      </c>
      <c r="G77" s="22"/>
    </row>
    <row r="78" spans="1:7" x14ac:dyDescent="0.35">
      <c r="A78" s="10">
        <f t="shared" si="9"/>
        <v>4612</v>
      </c>
      <c r="B78" s="10">
        <v>1.0304611769980601</v>
      </c>
      <c r="C78" s="10">
        <f t="shared" ca="1" si="5"/>
        <v>0.84445266497290483</v>
      </c>
      <c r="D78" s="10">
        <f t="shared" ca="1" si="6"/>
        <v>0.24924020406675287</v>
      </c>
      <c r="E78" s="10">
        <f t="shared" ca="1" si="7"/>
        <v>10.728357483886102</v>
      </c>
      <c r="F78" s="10">
        <f t="shared" ca="1" si="8"/>
        <v>-0.28666952400769097</v>
      </c>
      <c r="G78" s="22"/>
    </row>
    <row r="79" spans="1:7" x14ac:dyDescent="0.35">
      <c r="A79" s="10">
        <f t="shared" si="9"/>
        <v>4672</v>
      </c>
      <c r="B79" s="10">
        <v>1.0433321624888401</v>
      </c>
      <c r="C79" s="10">
        <f t="shared" ca="1" si="5"/>
        <v>0.85494797038122794</v>
      </c>
      <c r="D79" s="10">
        <f t="shared" ca="1" si="6"/>
        <v>0.25233789345801944</v>
      </c>
      <c r="E79" s="10">
        <f t="shared" ca="1" si="7"/>
        <v>10.684091502484902</v>
      </c>
      <c r="F79" s="10">
        <f t="shared" ca="1" si="8"/>
        <v>-0.29080413228999274</v>
      </c>
      <c r="G79" s="22"/>
    </row>
    <row r="80" spans="1:7" x14ac:dyDescent="0.35">
      <c r="A80" s="10">
        <f t="shared" si="9"/>
        <v>4732</v>
      </c>
      <c r="B80" s="10">
        <v>1.0468912688407701</v>
      </c>
      <c r="C80" s="10">
        <f t="shared" ca="1" si="5"/>
        <v>0.85785014971869711</v>
      </c>
      <c r="D80" s="10">
        <f t="shared" ca="1" si="6"/>
        <v>0.25319447168947345</v>
      </c>
      <c r="E80" s="10">
        <f t="shared" ca="1" si="7"/>
        <v>10.671850999557424</v>
      </c>
      <c r="F80" s="10">
        <f t="shared" ca="1" si="8"/>
        <v>-0.29195046467656122</v>
      </c>
      <c r="G80" s="22"/>
    </row>
    <row r="81" spans="1:7" x14ac:dyDescent="0.35">
      <c r="A81" s="10">
        <f t="shared" si="9"/>
        <v>4792</v>
      </c>
      <c r="B81" s="10">
        <v>1.05362151163313</v>
      </c>
      <c r="C81" s="10">
        <f t="shared" ca="1" si="5"/>
        <v>0.86333814856918001</v>
      </c>
      <c r="D81" s="10">
        <f t="shared" ca="1" si="6"/>
        <v>0.25481425455019352</v>
      </c>
      <c r="E81" s="10">
        <f t="shared" ca="1" si="7"/>
        <v>10.648704302477734</v>
      </c>
      <c r="F81" s="10">
        <f t="shared" ca="1" si="8"/>
        <v>-0.29412176892691155</v>
      </c>
      <c r="G81" s="22"/>
    </row>
    <row r="82" spans="1:7" x14ac:dyDescent="0.35">
      <c r="A82" s="10">
        <f t="shared" si="9"/>
        <v>4852</v>
      </c>
      <c r="B82" s="10">
        <v>1.05506376892946</v>
      </c>
      <c r="C82" s="10">
        <f t="shared" ca="1" si="5"/>
        <v>0.86451419921527917</v>
      </c>
      <c r="D82" s="10">
        <f t="shared" ca="1" si="6"/>
        <v>0.25516136589838967</v>
      </c>
      <c r="E82" s="10">
        <f t="shared" ca="1" si="7"/>
        <v>10.643744081312011</v>
      </c>
      <c r="F82" s="10">
        <f t="shared" ca="1" si="8"/>
        <v>-0.29458768258475343</v>
      </c>
      <c r="G82" s="22"/>
    </row>
    <row r="83" spans="1:7" x14ac:dyDescent="0.35">
      <c r="A83" s="10">
        <f t="shared" si="9"/>
        <v>4912</v>
      </c>
      <c r="B83" s="10">
        <v>1.06399108090276</v>
      </c>
      <c r="C83" s="10">
        <f t="shared" ca="1" si="5"/>
        <v>0.87179374014105215</v>
      </c>
      <c r="D83" s="10">
        <f t="shared" ca="1" si="6"/>
        <v>0.25730992240263156</v>
      </c>
      <c r="E83" s="10">
        <f t="shared" ca="1" si="7"/>
        <v>10.613041208866393</v>
      </c>
      <c r="F83" s="10">
        <f t="shared" ca="1" si="8"/>
        <v>-0.29747644430273035</v>
      </c>
      <c r="G83" s="22"/>
    </row>
    <row r="84" spans="1:7" x14ac:dyDescent="0.35">
      <c r="A84" s="10">
        <f t="shared" si="9"/>
        <v>4972</v>
      </c>
      <c r="B84" s="10">
        <v>1.07014848228364</v>
      </c>
      <c r="C84" s="10">
        <f t="shared" ca="1" si="5"/>
        <v>0.87681463058182374</v>
      </c>
      <c r="D84" s="10">
        <f t="shared" ca="1" si="6"/>
        <v>0.25879183821622531</v>
      </c>
      <c r="E84" s="10">
        <f t="shared" ca="1" si="7"/>
        <v>10.591864631890139</v>
      </c>
      <c r="F84" s="10">
        <f t="shared" ca="1" si="8"/>
        <v>-0.29947377305064371</v>
      </c>
      <c r="G84" s="22"/>
    </row>
    <row r="85" spans="1:7" x14ac:dyDescent="0.35">
      <c r="A85" s="10">
        <f t="shared" si="9"/>
        <v>5032</v>
      </c>
      <c r="B85" s="10">
        <v>1.07897782697178</v>
      </c>
      <c r="C85" s="10">
        <f t="shared" ca="1" si="5"/>
        <v>0.88401428667061077</v>
      </c>
      <c r="D85" s="10">
        <f t="shared" ca="1" si="6"/>
        <v>0.26091681671083078</v>
      </c>
      <c r="E85" s="10">
        <f t="shared" ca="1" si="7"/>
        <v>10.561498689202228</v>
      </c>
      <c r="F85" s="10">
        <f t="shared" ca="1" si="8"/>
        <v>-0.30234480240757067</v>
      </c>
      <c r="G85" s="22"/>
    </row>
    <row r="86" spans="1:7" x14ac:dyDescent="0.35">
      <c r="A86" s="10">
        <f t="shared" si="9"/>
        <v>5092</v>
      </c>
      <c r="B86" s="10">
        <v>1.0908407266237301</v>
      </c>
      <c r="C86" s="10">
        <f t="shared" ca="1" si="5"/>
        <v>0.89368757508855623</v>
      </c>
      <c r="D86" s="10">
        <f t="shared" ca="1" si="6"/>
        <v>0.26377188778738742</v>
      </c>
      <c r="E86" s="10">
        <f t="shared" ca="1" si="7"/>
        <v>10.520699723518234</v>
      </c>
      <c r="F86" s="10">
        <f t="shared" ca="1" si="8"/>
        <v>-0.30621527320172875</v>
      </c>
      <c r="G86" s="22"/>
    </row>
    <row r="87" spans="1:7" x14ac:dyDescent="0.35">
      <c r="A87" s="10">
        <f t="shared" si="9"/>
        <v>5152</v>
      </c>
      <c r="B87" s="10">
        <v>1.0905736113875999</v>
      </c>
      <c r="C87" s="10">
        <f t="shared" ca="1" si="5"/>
        <v>0.89346976301935521</v>
      </c>
      <c r="D87" s="10">
        <f t="shared" ca="1" si="6"/>
        <v>0.26370760055516274</v>
      </c>
      <c r="E87" s="10">
        <f t="shared" ca="1" si="7"/>
        <v>10.521618388066724</v>
      </c>
      <c r="F87" s="10">
        <f t="shared" ca="1" si="8"/>
        <v>-0.30612795729440312</v>
      </c>
      <c r="G87" s="22"/>
    </row>
    <row r="88" spans="1:7" x14ac:dyDescent="0.35">
      <c r="A88" s="10">
        <f t="shared" si="9"/>
        <v>5212</v>
      </c>
      <c r="B88" s="10">
        <v>1.11086912882603</v>
      </c>
      <c r="C88" s="10">
        <f t="shared" ca="1" si="5"/>
        <v>0.91001920704513362</v>
      </c>
      <c r="D88" s="10">
        <f t="shared" ca="1" si="6"/>
        <v>0.26859216895937121</v>
      </c>
      <c r="E88" s="10">
        <f t="shared" ca="1" si="7"/>
        <v>10.451817905570584</v>
      </c>
      <c r="F88" s="10">
        <f t="shared" ca="1" si="8"/>
        <v>-0.31278406640507617</v>
      </c>
      <c r="G88" s="22"/>
    </row>
    <row r="89" spans="1:7" x14ac:dyDescent="0.35">
      <c r="A89" s="10">
        <f t="shared" si="9"/>
        <v>5272</v>
      </c>
      <c r="B89" s="10">
        <v>1.11422109542696</v>
      </c>
      <c r="C89" s="10">
        <f t="shared" ca="1" si="5"/>
        <v>0.91275247973978946</v>
      </c>
      <c r="D89" s="10">
        <f t="shared" ca="1" si="6"/>
        <v>0.26939889439519887</v>
      </c>
      <c r="E89" s="10">
        <f t="shared" ca="1" si="7"/>
        <v>10.440289799092609</v>
      </c>
      <c r="F89" s="10">
        <f t="shared" ca="1" si="8"/>
        <v>-0.31388765133876956</v>
      </c>
      <c r="G89" s="22"/>
    </row>
    <row r="90" spans="1:7" x14ac:dyDescent="0.35">
      <c r="A90" s="10">
        <f t="shared" si="9"/>
        <v>5332</v>
      </c>
      <c r="B90" s="10">
        <v>1.11686763508637</v>
      </c>
      <c r="C90" s="10">
        <f t="shared" ca="1" si="5"/>
        <v>0.91491053065365646</v>
      </c>
      <c r="D90" s="10">
        <f t="shared" ca="1" si="6"/>
        <v>0.27003584312242673</v>
      </c>
      <c r="E90" s="10">
        <f t="shared" ca="1" si="7"/>
        <v>10.431187801780521</v>
      </c>
      <c r="F90" s="10">
        <f t="shared" ca="1" si="8"/>
        <v>-0.31475984621286085</v>
      </c>
      <c r="G90" s="22"/>
    </row>
    <row r="91" spans="1:7" x14ac:dyDescent="0.35">
      <c r="A91" s="10">
        <f t="shared" si="9"/>
        <v>5392</v>
      </c>
      <c r="B91" s="10">
        <v>1.12027760083049</v>
      </c>
      <c r="C91" s="10">
        <f t="shared" ca="1" si="5"/>
        <v>0.91769109721882713</v>
      </c>
      <c r="D91" s="10">
        <f t="shared" ca="1" si="6"/>
        <v>0.27085652734413684</v>
      </c>
      <c r="E91" s="10">
        <f t="shared" ca="1" si="7"/>
        <v>10.419460224252285</v>
      </c>
      <c r="F91" s="10">
        <f t="shared" ca="1" si="8"/>
        <v>-0.31588475885349382</v>
      </c>
      <c r="G91" s="22"/>
    </row>
    <row r="92" spans="1:7" x14ac:dyDescent="0.35">
      <c r="A92" s="10">
        <f t="shared" si="9"/>
        <v>5452</v>
      </c>
      <c r="B92" s="10">
        <v>1.1250927553032699</v>
      </c>
      <c r="C92" s="10">
        <f t="shared" ca="1" si="5"/>
        <v>0.921617487844959</v>
      </c>
      <c r="D92" s="10">
        <f t="shared" ca="1" si="6"/>
        <v>0.27201540153743969</v>
      </c>
      <c r="E92" s="10">
        <f t="shared" ca="1" si="7"/>
        <v>10.402899912029987</v>
      </c>
      <c r="F92" s="10">
        <f t="shared" ca="1" si="8"/>
        <v>-0.31747538696726302</v>
      </c>
      <c r="G92" s="22"/>
    </row>
    <row r="93" spans="1:7" x14ac:dyDescent="0.35">
      <c r="A93" s="10">
        <f t="shared" si="9"/>
        <v>5512</v>
      </c>
      <c r="B93" s="10">
        <v>1.13321849895341</v>
      </c>
      <c r="C93" s="10">
        <f t="shared" ca="1" si="5"/>
        <v>0.92824341103779084</v>
      </c>
      <c r="D93" s="10">
        <f t="shared" ca="1" si="6"/>
        <v>0.27397104276780399</v>
      </c>
      <c r="E93" s="10">
        <f t="shared" ca="1" si="7"/>
        <v>10.374953798848081</v>
      </c>
      <c r="F93" s="10">
        <f t="shared" ca="1" si="8"/>
        <v>-0.32016537895800568</v>
      </c>
      <c r="G93" s="22"/>
    </row>
    <row r="94" spans="1:7" x14ac:dyDescent="0.35">
      <c r="A94" s="10">
        <f t="shared" si="9"/>
        <v>5572</v>
      </c>
      <c r="B94" s="10">
        <v>1.1534328740219399</v>
      </c>
      <c r="C94" s="10">
        <f t="shared" ca="1" si="5"/>
        <v>0.944726689659664</v>
      </c>
      <c r="D94" s="10">
        <f t="shared" ca="1" si="6"/>
        <v>0.27883608245304986</v>
      </c>
      <c r="E94" s="10">
        <f t="shared" ca="1" si="7"/>
        <v>10.305432381745918</v>
      </c>
      <c r="F94" s="10">
        <f t="shared" ca="1" si="8"/>
        <v>-0.32688882003747693</v>
      </c>
      <c r="G94" s="22"/>
    </row>
    <row r="95" spans="1:7" x14ac:dyDescent="0.35">
      <c r="A95" s="10">
        <f t="shared" si="9"/>
        <v>5632</v>
      </c>
      <c r="B95" s="10">
        <v>1.15186053512797</v>
      </c>
      <c r="C95" s="10">
        <f t="shared" ca="1" si="5"/>
        <v>0.94344456740807581</v>
      </c>
      <c r="D95" s="10">
        <f t="shared" ca="1" si="6"/>
        <v>0.2784576640704936</v>
      </c>
      <c r="E95" s="10">
        <f t="shared" ca="1" si="7"/>
        <v>10.310839980432645</v>
      </c>
      <c r="F95" s="10">
        <f t="shared" ca="1" si="8"/>
        <v>-0.32636422483270444</v>
      </c>
      <c r="G95" s="22"/>
    </row>
    <row r="96" spans="1:7" x14ac:dyDescent="0.35">
      <c r="A96" s="10">
        <f t="shared" si="9"/>
        <v>5692</v>
      </c>
      <c r="B96" s="10">
        <v>1.15548411617314</v>
      </c>
      <c r="C96" s="10">
        <f t="shared" ca="1" si="5"/>
        <v>0.94639932093243573</v>
      </c>
      <c r="D96" s="10">
        <f t="shared" ca="1" si="6"/>
        <v>0.27932975957320844</v>
      </c>
      <c r="E96" s="10">
        <f t="shared" ca="1" si="7"/>
        <v>10.29837773569885</v>
      </c>
      <c r="F96" s="10">
        <f t="shared" ca="1" si="8"/>
        <v>-0.32757361049929323</v>
      </c>
      <c r="G96" s="22"/>
    </row>
    <row r="97" spans="1:12" x14ac:dyDescent="0.35">
      <c r="A97" s="10">
        <f t="shared" si="9"/>
        <v>5752</v>
      </c>
      <c r="B97" s="10">
        <v>1.16533269287347</v>
      </c>
      <c r="C97" s="10">
        <f t="shared" ca="1" si="5"/>
        <v>0.95443008286448072</v>
      </c>
      <c r="D97" s="10">
        <f t="shared" ca="1" si="6"/>
        <v>0.28170003895745149</v>
      </c>
      <c r="E97" s="10">
        <f t="shared" ca="1" si="7"/>
        <v>10.264506443298016</v>
      </c>
      <c r="F97" s="10">
        <f t="shared" ca="1" si="8"/>
        <v>-0.33086802413701055</v>
      </c>
      <c r="G97" s="22"/>
    </row>
    <row r="98" spans="1:12" x14ac:dyDescent="0.35">
      <c r="A98" s="10">
        <f t="shared" si="9"/>
        <v>5812</v>
      </c>
      <c r="B98" s="10">
        <v>1.16193392212284</v>
      </c>
      <c r="C98" s="10">
        <f t="shared" ca="1" si="5"/>
        <v>0.95165864496127661</v>
      </c>
      <c r="D98" s="10">
        <f t="shared" ca="1" si="6"/>
        <v>0.28088204906032083</v>
      </c>
      <c r="E98" s="10">
        <f t="shared" ca="1" si="7"/>
        <v>10.276195518928015</v>
      </c>
      <c r="F98" s="10">
        <f t="shared" ca="1" si="8"/>
        <v>-0.32972988612076476</v>
      </c>
      <c r="G98" s="22"/>
    </row>
    <row r="99" spans="1:12" x14ac:dyDescent="0.35">
      <c r="A99" s="10">
        <f t="shared" si="9"/>
        <v>5872</v>
      </c>
      <c r="B99" s="10">
        <v>1.1669091569142001</v>
      </c>
      <c r="C99" s="10">
        <f t="shared" ca="1" si="5"/>
        <v>0.95571556885811759</v>
      </c>
      <c r="D99" s="10">
        <f t="shared" ca="1" si="6"/>
        <v>0.28207945014847341</v>
      </c>
      <c r="E99" s="10">
        <f t="shared" ca="1" si="7"/>
        <v>10.259084657378315</v>
      </c>
      <c r="F99" s="10">
        <f t="shared" ca="1" si="8"/>
        <v>-0.33139637085949492</v>
      </c>
      <c r="G99" s="22"/>
    </row>
    <row r="100" spans="1:12" x14ac:dyDescent="0.35">
      <c r="A100" s="10">
        <f t="shared" si="9"/>
        <v>5932</v>
      </c>
      <c r="B100" s="10">
        <v>1.1739153760832099</v>
      </c>
      <c r="C100" s="10">
        <f t="shared" ca="1" si="5"/>
        <v>0.96142860536096197</v>
      </c>
      <c r="D100" s="10">
        <f t="shared" ca="1" si="6"/>
        <v>0.28376565287228794</v>
      </c>
      <c r="E100" s="10">
        <f t="shared" ca="1" si="7"/>
        <v>10.234988820455005</v>
      </c>
      <c r="F100" s="10">
        <f t="shared" ca="1" si="8"/>
        <v>-0.33374786511490329</v>
      </c>
      <c r="G100" s="22"/>
    </row>
    <row r="101" spans="1:12" x14ac:dyDescent="0.35">
      <c r="A101" s="10">
        <f t="shared" si="9"/>
        <v>5992</v>
      </c>
      <c r="B101" s="10">
        <v>1.1913037515414699</v>
      </c>
      <c r="C101" s="10">
        <f t="shared" ca="1" si="5"/>
        <v>0.97560749718861239</v>
      </c>
      <c r="D101" s="10">
        <f t="shared" ca="1" si="6"/>
        <v>0.28795055279521897</v>
      </c>
      <c r="E101" s="10">
        <f t="shared" ca="1" si="7"/>
        <v>10.175186600556319</v>
      </c>
      <c r="F101" s="10">
        <f t="shared" ca="1" si="8"/>
        <v>-0.33960792166026277</v>
      </c>
      <c r="G101" s="22"/>
    </row>
    <row r="102" spans="1:12" x14ac:dyDescent="0.35">
      <c r="A102" s="10">
        <f t="shared" si="9"/>
        <v>6052</v>
      </c>
      <c r="B102" s="10">
        <v>1.1898061371294799</v>
      </c>
      <c r="C102" s="10">
        <f t="shared" ca="1" si="5"/>
        <v>0.97438630704361529</v>
      </c>
      <c r="D102" s="10">
        <f t="shared" ca="1" si="6"/>
        <v>0.28759011852392308</v>
      </c>
      <c r="E102" s="10">
        <f t="shared" ca="1" si="7"/>
        <v>10.180337206293137</v>
      </c>
      <c r="F102" s="10">
        <f t="shared" ca="1" si="8"/>
        <v>-0.33910185697771139</v>
      </c>
      <c r="G102" s="22"/>
    </row>
    <row r="103" spans="1:12" x14ac:dyDescent="0.35">
      <c r="A103" s="10">
        <f t="shared" si="9"/>
        <v>6112</v>
      </c>
      <c r="B103" s="10">
        <v>1.1946033390392301</v>
      </c>
      <c r="C103" s="10">
        <f t="shared" ca="1" si="5"/>
        <v>0.97829805872605524</v>
      </c>
      <c r="D103" s="10">
        <f t="shared" ca="1" si="6"/>
        <v>0.28874467203299525</v>
      </c>
      <c r="E103" s="10">
        <f t="shared" ca="1" si="7"/>
        <v>10.163838636648498</v>
      </c>
      <c r="F103" s="10">
        <f t="shared" ca="1" si="8"/>
        <v>-0.34072380257913737</v>
      </c>
      <c r="G103" s="22"/>
    </row>
    <row r="104" spans="1:12" x14ac:dyDescent="0.35">
      <c r="A104" s="10">
        <f t="shared" si="9"/>
        <v>6172</v>
      </c>
      <c r="B104" s="10">
        <v>1.19394269453838</v>
      </c>
      <c r="C104" s="10">
        <f t="shared" ca="1" si="5"/>
        <v>0.97775935360454624</v>
      </c>
      <c r="D104" s="10">
        <f t="shared" ca="1" si="6"/>
        <v>0.28858567321638184</v>
      </c>
      <c r="E104" s="10">
        <f t="shared" ca="1" si="7"/>
        <v>10.166110729737904</v>
      </c>
      <c r="F104" s="10">
        <f t="shared" ca="1" si="8"/>
        <v>-0.34050028081251421</v>
      </c>
      <c r="G104" s="22"/>
    </row>
    <row r="105" spans="1:12" x14ac:dyDescent="0.35">
      <c r="A105" s="10">
        <f t="shared" si="9"/>
        <v>6232</v>
      </c>
      <c r="B105" s="10">
        <v>1.2149376248549</v>
      </c>
      <c r="C105" s="10">
        <f t="shared" ca="1" si="5"/>
        <v>0.99487911540182139</v>
      </c>
      <c r="D105" s="10">
        <f t="shared" ca="1" si="6"/>
        <v>0.29363857091084761</v>
      </c>
      <c r="E105" s="10">
        <f t="shared" ca="1" si="7"/>
        <v>10.093904821683989</v>
      </c>
      <c r="F105" s="10">
        <f t="shared" ca="1" si="8"/>
        <v>-0.34762823326530851</v>
      </c>
      <c r="G105" s="22"/>
    </row>
    <row r="106" spans="1:12" x14ac:dyDescent="0.35">
      <c r="A106" s="10">
        <f t="shared" si="9"/>
        <v>6292</v>
      </c>
      <c r="B106" s="10">
        <v>1.21503318554537</v>
      </c>
      <c r="C106" s="10">
        <f t="shared" ca="1" si="5"/>
        <v>0.99495703784468581</v>
      </c>
      <c r="D106" s="10">
        <f t="shared" ca="1" si="6"/>
        <v>0.29366156971985902</v>
      </c>
      <c r="E106" s="10">
        <f t="shared" ca="1" si="7"/>
        <v>10.093576168703214</v>
      </c>
      <c r="F106" s="10">
        <f t="shared" ca="1" si="8"/>
        <v>-0.3476607933436025</v>
      </c>
      <c r="G106" s="22"/>
    </row>
    <row r="107" spans="1:12" x14ac:dyDescent="0.35">
      <c r="A107" s="10">
        <f t="shared" si="9"/>
        <v>6352</v>
      </c>
      <c r="B107" s="10">
        <v>1.2262397401377201</v>
      </c>
      <c r="C107" s="10">
        <f t="shared" ca="1" si="5"/>
        <v>1.0040951270070124</v>
      </c>
      <c r="D107" s="10">
        <f t="shared" ca="1" si="6"/>
        <v>0.29635867673611976</v>
      </c>
      <c r="E107" s="10">
        <f t="shared" ca="1" si="7"/>
        <v>10.05503450944085</v>
      </c>
      <c r="F107" s="10">
        <f t="shared" ca="1" si="8"/>
        <v>-0.35148653665533769</v>
      </c>
      <c r="G107" s="22"/>
    </row>
    <row r="108" spans="1:12" x14ac:dyDescent="0.35">
      <c r="A108" s="10">
        <f t="shared" si="9"/>
        <v>6412</v>
      </c>
      <c r="B108" s="10">
        <v>1.22121765471576</v>
      </c>
      <c r="C108" s="10">
        <f t="shared" ca="1" si="5"/>
        <v>1</v>
      </c>
      <c r="D108" s="10">
        <f t="shared" ca="1" si="6"/>
        <v>0.29515000000000002</v>
      </c>
      <c r="E108" s="10">
        <f t="shared" ca="1" si="7"/>
        <v>10.0723065</v>
      </c>
      <c r="F108" s="10">
        <f t="shared" ca="1" si="8"/>
        <v>-0.34977026476520268</v>
      </c>
      <c r="G108" s="22"/>
    </row>
    <row r="110" spans="1:12" x14ac:dyDescent="0.35">
      <c r="A110" s="10" t="s">
        <v>59</v>
      </c>
    </row>
    <row r="111" spans="1:12" x14ac:dyDescent="0.35">
      <c r="A111" s="53" t="s">
        <v>31</v>
      </c>
      <c r="B111" s="53" t="s">
        <v>51</v>
      </c>
      <c r="C111" s="53" t="s">
        <v>32</v>
      </c>
      <c r="D111" s="53" t="s">
        <v>33</v>
      </c>
      <c r="E111" s="53" t="s">
        <v>52</v>
      </c>
      <c r="F111" s="53" t="s">
        <v>53</v>
      </c>
      <c r="J111" s="53" t="s">
        <v>55</v>
      </c>
      <c r="K111" s="53"/>
      <c r="L111" s="53"/>
    </row>
    <row r="112" spans="1:12" x14ac:dyDescent="0.35">
      <c r="A112" s="10">
        <v>52</v>
      </c>
      <c r="B112" s="10">
        <v>-9.4741946049878595E-2</v>
      </c>
      <c r="C112" s="10">
        <f ca="1">(B112-$C$2)/($C$86-$C$2)</f>
        <v>0</v>
      </c>
      <c r="D112" s="10">
        <f ca="1">$L$4*C112</f>
        <v>0</v>
      </c>
      <c r="E112" s="10">
        <f ca="1">$K$6*(1-D112)</f>
        <v>14.29</v>
      </c>
      <c r="F112" s="10">
        <f ca="1">LN(E112/$K$6)</f>
        <v>0</v>
      </c>
      <c r="G112" s="22"/>
      <c r="J112" s="10">
        <v>0.95174415296193027</v>
      </c>
    </row>
    <row r="113" spans="1:12" x14ac:dyDescent="0.35">
      <c r="A113" s="10">
        <f>A112+60</f>
        <v>112</v>
      </c>
      <c r="B113" s="10">
        <v>-9.4266908130526794E-2</v>
      </c>
      <c r="C113" s="10">
        <f t="shared" ref="C113:C176" ca="1" si="10">(B113-$C$2)/($C$86-$C$2)</f>
        <v>4.3144356025640859E-4</v>
      </c>
      <c r="D113" s="10">
        <f t="shared" ref="D113:D176" ca="1" si="11">$L$4*C113</f>
        <v>9.0198669316105407E-5</v>
      </c>
      <c r="E113" s="10">
        <f t="shared" ref="E113:E176" ca="1" si="12">$K$6*(1-D113)</f>
        <v>14.288711061015471</v>
      </c>
      <c r="F113" s="10">
        <f t="shared" ref="F113:F176" ca="1" si="13">LN(E113/$K$6)</f>
        <v>-9.0202737460746374E-5</v>
      </c>
      <c r="G113" s="22"/>
      <c r="J113" s="53" t="s">
        <v>34</v>
      </c>
      <c r="K113" s="53" t="s">
        <v>56</v>
      </c>
      <c r="L113" s="53" t="s">
        <v>57</v>
      </c>
    </row>
    <row r="114" spans="1:12" x14ac:dyDescent="0.35">
      <c r="A114" s="10">
        <f t="shared" ref="A114:A177" si="14">A113+60</f>
        <v>172</v>
      </c>
      <c r="B114" s="10">
        <v>-9.2134437615679701E-2</v>
      </c>
      <c r="C114" s="10">
        <f t="shared" ca="1" si="10"/>
        <v>2.3682166758065559E-3</v>
      </c>
      <c r="D114" s="10">
        <f t="shared" ca="1" si="11"/>
        <v>4.9510529878580808E-4</v>
      </c>
      <c r="E114" s="10">
        <f t="shared" ca="1" si="12"/>
        <v>14.28292494528035</v>
      </c>
      <c r="F114" s="10">
        <f t="shared" ca="1" si="13"/>
        <v>-4.9522790388422733E-4</v>
      </c>
      <c r="G114" s="22"/>
      <c r="J114" s="20">
        <v>0.21966249999999998</v>
      </c>
      <c r="K114" s="10">
        <f>J114*J112</f>
        <v>0.20906249999999998</v>
      </c>
      <c r="L114" s="10">
        <f>J114*(1-J112)</f>
        <v>1.0599999999999991E-2</v>
      </c>
    </row>
    <row r="115" spans="1:12" x14ac:dyDescent="0.35">
      <c r="A115" s="10">
        <f t="shared" si="14"/>
        <v>232</v>
      </c>
      <c r="B115" s="10">
        <v>-8.5873834402582602E-2</v>
      </c>
      <c r="C115" s="10">
        <f t="shared" ca="1" si="10"/>
        <v>8.0542826288088516E-3</v>
      </c>
      <c r="D115" s="10">
        <f t="shared" ca="1" si="11"/>
        <v>1.6838484620853504E-3</v>
      </c>
      <c r="E115" s="10">
        <f t="shared" ca="1" si="12"/>
        <v>14.265937805476799</v>
      </c>
      <c r="F115" s="10">
        <f t="shared" ca="1" si="13"/>
        <v>-1.685267728350299E-3</v>
      </c>
      <c r="G115" s="22"/>
      <c r="J115" s="53" t="s">
        <v>58</v>
      </c>
    </row>
    <row r="116" spans="1:12" x14ac:dyDescent="0.35">
      <c r="A116" s="10">
        <f t="shared" si="14"/>
        <v>292</v>
      </c>
      <c r="B116" s="10">
        <v>-8.1355291014615805E-2</v>
      </c>
      <c r="C116" s="10">
        <f t="shared" ca="1" si="10"/>
        <v>1.215815806076927E-2</v>
      </c>
      <c r="D116" s="10">
        <f t="shared" ca="1" si="11"/>
        <v>2.5418149195795756E-3</v>
      </c>
      <c r="E116" s="10">
        <f t="shared" ca="1" si="12"/>
        <v>14.253677464799207</v>
      </c>
      <c r="F116" s="10">
        <f t="shared" ca="1" si="13"/>
        <v>-2.5450508156513035E-3</v>
      </c>
      <c r="G116" s="22"/>
      <c r="J116" s="10">
        <v>14.29</v>
      </c>
    </row>
    <row r="117" spans="1:12" x14ac:dyDescent="0.35">
      <c r="A117" s="10">
        <f t="shared" si="14"/>
        <v>352</v>
      </c>
      <c r="B117" s="10">
        <v>-7.1833936592842304E-2</v>
      </c>
      <c r="C117" s="10">
        <f t="shared" ca="1" si="10"/>
        <v>2.0805735196923816E-2</v>
      </c>
      <c r="D117" s="10">
        <f t="shared" ca="1" si="11"/>
        <v>4.3496990146068854E-3</v>
      </c>
      <c r="E117" s="10">
        <f t="shared" ca="1" si="12"/>
        <v>14.227842801081266</v>
      </c>
      <c r="F117" s="10">
        <f t="shared" ca="1" si="13"/>
        <v>-4.3591864770987634E-3</v>
      </c>
      <c r="G117" s="22"/>
    </row>
    <row r="118" spans="1:12" x14ac:dyDescent="0.35">
      <c r="A118" s="10">
        <f t="shared" si="14"/>
        <v>412</v>
      </c>
      <c r="B118" s="10">
        <v>-6.2409959105195797E-2</v>
      </c>
      <c r="C118" s="10">
        <f t="shared" ca="1" si="10"/>
        <v>2.9364871706688091E-2</v>
      </c>
      <c r="D118" s="10">
        <f t="shared" ca="1" si="11"/>
        <v>6.1390934911794781E-3</v>
      </c>
      <c r="E118" s="10">
        <f t="shared" ca="1" si="12"/>
        <v>14.202272354011045</v>
      </c>
      <c r="F118" s="10">
        <f t="shared" ca="1" si="13"/>
        <v>-6.1580152068290437E-3</v>
      </c>
      <c r="G118" s="22"/>
      <c r="J118" s="53" t="s">
        <v>35</v>
      </c>
    </row>
    <row r="119" spans="1:12" x14ac:dyDescent="0.35">
      <c r="A119" s="10">
        <f t="shared" si="14"/>
        <v>472</v>
      </c>
      <c r="B119" s="10">
        <v>-5.1056688001244799E-2</v>
      </c>
      <c r="C119" s="10">
        <f t="shared" ca="1" si="10"/>
        <v>3.9676250032714473E-2</v>
      </c>
      <c r="D119" s="10">
        <f t="shared" ca="1" si="11"/>
        <v>8.2948160224643689E-3</v>
      </c>
      <c r="E119" s="10">
        <f t="shared" ca="1" si="12"/>
        <v>14.171467079038983</v>
      </c>
      <c r="F119" s="10">
        <f t="shared" ca="1" si="13"/>
        <v>-8.3294094390579821E-3</v>
      </c>
      <c r="G119" s="22"/>
      <c r="J119" s="10">
        <v>3.5729999999999998E-3</v>
      </c>
    </row>
    <row r="120" spans="1:12" x14ac:dyDescent="0.35">
      <c r="A120" s="10">
        <f t="shared" si="14"/>
        <v>532</v>
      </c>
      <c r="B120" s="10">
        <v>-3.9553554563573297E-2</v>
      </c>
      <c r="C120" s="10">
        <f t="shared" ca="1" si="10"/>
        <v>5.0123737785325015E-2</v>
      </c>
      <c r="D120" s="10">
        <f t="shared" ca="1" si="11"/>
        <v>1.047899393074451E-2</v>
      </c>
      <c r="E120" s="10">
        <f t="shared" ca="1" si="12"/>
        <v>14.14025517672966</v>
      </c>
      <c r="F120" s="10">
        <f t="shared" ca="1" si="13"/>
        <v>-1.0534285191371067E-2</v>
      </c>
      <c r="G120" s="22"/>
    </row>
    <row r="121" spans="1:12" x14ac:dyDescent="0.35">
      <c r="A121" s="10">
        <f t="shared" si="14"/>
        <v>592</v>
      </c>
      <c r="B121" s="10">
        <v>-2.6658136732550301E-2</v>
      </c>
      <c r="C121" s="10">
        <f t="shared" ca="1" si="10"/>
        <v>6.1835739613731157E-2</v>
      </c>
      <c r="D121" s="10">
        <f t="shared" ca="1" si="11"/>
        <v>1.2927534312995669E-2</v>
      </c>
      <c r="E121" s="10">
        <f t="shared" ca="1" si="12"/>
        <v>14.105265534667291</v>
      </c>
      <c r="F121" s="10">
        <f t="shared" ca="1" si="13"/>
        <v>-1.3011822094842107E-2</v>
      </c>
      <c r="G121" s="22"/>
      <c r="J121" s="53" t="s">
        <v>18</v>
      </c>
    </row>
    <row r="122" spans="1:12" x14ac:dyDescent="0.35">
      <c r="A122" s="10">
        <f t="shared" si="14"/>
        <v>652</v>
      </c>
      <c r="B122" s="10">
        <v>-1.4455492929738301E-2</v>
      </c>
      <c r="C122" s="10">
        <f t="shared" ca="1" si="10"/>
        <v>7.2918543474967915E-2</v>
      </c>
      <c r="D122" s="10">
        <f t="shared" ca="1" si="11"/>
        <v>1.5244532995235479E-2</v>
      </c>
      <c r="E122" s="10">
        <f t="shared" ca="1" si="12"/>
        <v>14.072155623498086</v>
      </c>
      <c r="F122" s="10">
        <f t="shared" ca="1" si="13"/>
        <v>-1.5361925478835291E-2</v>
      </c>
      <c r="G122" s="22"/>
      <c r="J122" s="19">
        <v>4.99E-5</v>
      </c>
    </row>
    <row r="123" spans="1:12" x14ac:dyDescent="0.35">
      <c r="A123" s="10">
        <f t="shared" si="14"/>
        <v>712</v>
      </c>
      <c r="B123" s="10">
        <v>-1.0949137706412399E-3</v>
      </c>
      <c r="C123" s="10">
        <f t="shared" ca="1" si="10"/>
        <v>8.505301864982126E-2</v>
      </c>
      <c r="D123" s="10">
        <f t="shared" ca="1" si="11"/>
        <v>1.7781396711478256E-2</v>
      </c>
      <c r="E123" s="10">
        <f t="shared" ca="1" si="12"/>
        <v>14.035903840992974</v>
      </c>
      <c r="F123" s="10">
        <f t="shared" ca="1" si="13"/>
        <v>-1.7941385128217805E-2</v>
      </c>
      <c r="G123" s="22"/>
      <c r="J123" s="53" t="s">
        <v>20</v>
      </c>
    </row>
    <row r="124" spans="1:12" x14ac:dyDescent="0.35">
      <c r="A124" s="10">
        <f t="shared" si="14"/>
        <v>772</v>
      </c>
      <c r="B124" s="10">
        <v>1.36290246745702E-2</v>
      </c>
      <c r="C124" s="10">
        <f t="shared" ca="1" si="10"/>
        <v>9.8425737258193438E-2</v>
      </c>
      <c r="D124" s="10">
        <f t="shared" ca="1" si="11"/>
        <v>2.0577130695541065E-2</v>
      </c>
      <c r="E124" s="10">
        <f t="shared" ca="1" si="12"/>
        <v>13.995952802360717</v>
      </c>
      <c r="F124" s="10">
        <f t="shared" ca="1" si="13"/>
        <v>-2.0791789665461462E-2</v>
      </c>
      <c r="G124" s="22"/>
      <c r="J124" s="19">
        <f>J122/J119</f>
        <v>1.3965855023789534E-2</v>
      </c>
    </row>
    <row r="125" spans="1:12" x14ac:dyDescent="0.35">
      <c r="A125" s="10">
        <f t="shared" si="14"/>
        <v>832</v>
      </c>
      <c r="B125" s="10">
        <v>2.68394317142319E-2</v>
      </c>
      <c r="C125" s="10">
        <f t="shared" ca="1" si="10"/>
        <v>0.1104238216498671</v>
      </c>
      <c r="D125" s="10">
        <f t="shared" ca="1" si="11"/>
        <v>2.3085480213675336E-2</v>
      </c>
      <c r="E125" s="10">
        <f t="shared" ca="1" si="12"/>
        <v>13.960108487746579</v>
      </c>
      <c r="F125" s="10">
        <f t="shared" ca="1" si="13"/>
        <v>-2.3356123309194659E-2</v>
      </c>
      <c r="G125" s="22"/>
    </row>
    <row r="126" spans="1:12" x14ac:dyDescent="0.35">
      <c r="A126" s="10">
        <f t="shared" si="14"/>
        <v>892</v>
      </c>
      <c r="B126" s="10">
        <v>4.23216859824787E-2</v>
      </c>
      <c r="C126" s="10">
        <f t="shared" ca="1" si="10"/>
        <v>0.12448526523189103</v>
      </c>
      <c r="D126" s="10">
        <f t="shared" ca="1" si="11"/>
        <v>2.6025200762542215E-2</v>
      </c>
      <c r="E126" s="10">
        <f t="shared" ca="1" si="12"/>
        <v>13.91809988110327</v>
      </c>
      <c r="F126" s="10">
        <f t="shared" ca="1" si="13"/>
        <v>-2.6369849147161981E-2</v>
      </c>
      <c r="G126" s="22"/>
    </row>
    <row r="127" spans="1:12" x14ac:dyDescent="0.35">
      <c r="A127" s="10">
        <f t="shared" si="14"/>
        <v>952</v>
      </c>
      <c r="B127" s="10">
        <v>5.7004023477533798E-2</v>
      </c>
      <c r="C127" s="10">
        <f t="shared" ca="1" si="10"/>
        <v>0.13782020062062048</v>
      </c>
      <c r="D127" s="10">
        <f t="shared" ca="1" si="11"/>
        <v>2.8813035692248468E-2</v>
      </c>
      <c r="E127" s="10">
        <f t="shared" ca="1" si="12"/>
        <v>13.878261719957768</v>
      </c>
      <c r="F127" s="10">
        <f t="shared" ca="1" si="13"/>
        <v>-2.9236281020121348E-2</v>
      </c>
      <c r="G127" s="22"/>
    </row>
    <row r="128" spans="1:12" x14ac:dyDescent="0.35">
      <c r="A128" s="10">
        <f t="shared" si="14"/>
        <v>1012</v>
      </c>
      <c r="B128" s="10">
        <v>7.2782505939220393E-2</v>
      </c>
      <c r="C128" s="10">
        <f t="shared" ca="1" si="10"/>
        <v>0.15215068745418184</v>
      </c>
      <c r="D128" s="10">
        <f t="shared" ca="1" si="11"/>
        <v>3.1809003095889889E-2</v>
      </c>
      <c r="E128" s="10">
        <f t="shared" ca="1" si="12"/>
        <v>13.835449345759733</v>
      </c>
      <c r="F128" s="10">
        <f t="shared" ca="1" si="13"/>
        <v>-3.2325900317432446E-2</v>
      </c>
      <c r="G128" s="22"/>
    </row>
    <row r="129" spans="1:7" x14ac:dyDescent="0.35">
      <c r="A129" s="10">
        <f t="shared" si="14"/>
        <v>1072</v>
      </c>
      <c r="B129" s="10">
        <v>8.8454210852757897E-2</v>
      </c>
      <c r="C129" s="10">
        <f t="shared" ca="1" si="10"/>
        <v>0.16638419574423716</v>
      </c>
      <c r="D129" s="10">
        <f t="shared" ca="1" si="11"/>
        <v>3.4784695922779579E-2</v>
      </c>
      <c r="E129" s="10">
        <f t="shared" ca="1" si="12"/>
        <v>13.79292669526348</v>
      </c>
      <c r="F129" s="10">
        <f t="shared" ca="1" si="13"/>
        <v>-3.5404089495773367E-2</v>
      </c>
      <c r="G129" s="22"/>
    </row>
    <row r="130" spans="1:7" x14ac:dyDescent="0.35">
      <c r="A130" s="10">
        <f t="shared" si="14"/>
        <v>1132</v>
      </c>
      <c r="B130" s="10">
        <v>0.10460174266214201</v>
      </c>
      <c r="C130" s="10">
        <f t="shared" ca="1" si="10"/>
        <v>0.18104986416645608</v>
      </c>
      <c r="D130" s="10">
        <f t="shared" ca="1" si="11"/>
        <v>3.7850737227299723E-2</v>
      </c>
      <c r="E130" s="10">
        <f t="shared" ca="1" si="12"/>
        <v>13.749112965021887</v>
      </c>
      <c r="F130" s="10">
        <f t="shared" ca="1" si="13"/>
        <v>-3.8585681544932582E-2</v>
      </c>
      <c r="G130" s="22"/>
    </row>
    <row r="131" spans="1:7" x14ac:dyDescent="0.35">
      <c r="A131" s="10">
        <f t="shared" si="14"/>
        <v>1192</v>
      </c>
      <c r="B131" s="10">
        <v>0.117804376263881</v>
      </c>
      <c r="C131" s="10">
        <f t="shared" ca="1" si="10"/>
        <v>0.19304088849071999</v>
      </c>
      <c r="D131" s="10">
        <f t="shared" ca="1" si="11"/>
        <v>4.0357610750091144E-2</v>
      </c>
      <c r="E131" s="10">
        <f t="shared" ca="1" si="12"/>
        <v>13.713289742381196</v>
      </c>
      <c r="F131" s="10">
        <f t="shared" ca="1" si="13"/>
        <v>-4.1194575117798331E-2</v>
      </c>
      <c r="G131" s="22"/>
    </row>
    <row r="132" spans="1:7" x14ac:dyDescent="0.35">
      <c r="A132" s="10">
        <f t="shared" si="14"/>
        <v>1252</v>
      </c>
      <c r="B132" s="10">
        <v>0.138570856123826</v>
      </c>
      <c r="C132" s="10">
        <f t="shared" ca="1" si="10"/>
        <v>0.21190162284429159</v>
      </c>
      <c r="D132" s="10">
        <f t="shared" ca="1" si="11"/>
        <v>4.4300683025884705E-2</v>
      </c>
      <c r="E132" s="10">
        <f t="shared" ca="1" si="12"/>
        <v>13.656943239560107</v>
      </c>
      <c r="F132" s="10">
        <f t="shared" ca="1" si="13"/>
        <v>-4.5311937396755E-2</v>
      </c>
      <c r="G132" s="22"/>
    </row>
    <row r="133" spans="1:7" x14ac:dyDescent="0.35">
      <c r="A133" s="10">
        <f t="shared" si="14"/>
        <v>1312</v>
      </c>
      <c r="B133" s="10">
        <v>0.15884737559404599</v>
      </c>
      <c r="C133" s="10">
        <f t="shared" ca="1" si="10"/>
        <v>0.23031736060639943</v>
      </c>
      <c r="D133" s="10">
        <f t="shared" ca="1" si="11"/>
        <v>4.8150723201775381E-2</v>
      </c>
      <c r="E133" s="10">
        <f t="shared" ca="1" si="12"/>
        <v>13.601926165446629</v>
      </c>
      <c r="F133" s="10">
        <f t="shared" ca="1" si="13"/>
        <v>-4.9348579416072499E-2</v>
      </c>
      <c r="G133" s="22"/>
    </row>
    <row r="134" spans="1:7" x14ac:dyDescent="0.35">
      <c r="A134" s="10">
        <f t="shared" si="14"/>
        <v>1372</v>
      </c>
      <c r="B134" s="10">
        <v>0.17268878179448199</v>
      </c>
      <c r="C134" s="10">
        <f t="shared" ca="1" si="10"/>
        <v>0.24288853719419665</v>
      </c>
      <c r="D134" s="10">
        <f t="shared" ca="1" si="11"/>
        <v>5.077888480716173E-2</v>
      </c>
      <c r="E134" s="10">
        <f t="shared" ca="1" si="12"/>
        <v>13.564369736105657</v>
      </c>
      <c r="F134" s="10">
        <f t="shared" ca="1" si="13"/>
        <v>-5.2113509416329917E-2</v>
      </c>
      <c r="G134" s="22"/>
    </row>
    <row r="135" spans="1:7" x14ac:dyDescent="0.35">
      <c r="A135" s="10">
        <f t="shared" si="14"/>
        <v>1432</v>
      </c>
      <c r="B135" s="10">
        <v>0.18609773458141601</v>
      </c>
      <c r="C135" s="10">
        <f t="shared" ca="1" si="10"/>
        <v>0.25506694673590002</v>
      </c>
      <c r="D135" s="10">
        <f t="shared" ca="1" si="11"/>
        <v>5.3324933551974096E-2</v>
      </c>
      <c r="E135" s="10">
        <f t="shared" ca="1" si="12"/>
        <v>13.527986699542289</v>
      </c>
      <c r="F135" s="10">
        <f t="shared" ca="1" si="13"/>
        <v>-5.4799363525881856E-2</v>
      </c>
      <c r="G135" s="22"/>
    </row>
    <row r="136" spans="1:7" x14ac:dyDescent="0.35">
      <c r="A136" s="10">
        <f t="shared" si="14"/>
        <v>1492</v>
      </c>
      <c r="B136" s="10">
        <v>0.20203345527156999</v>
      </c>
      <c r="C136" s="10">
        <f t="shared" ca="1" si="10"/>
        <v>0.26954024200292487</v>
      </c>
      <c r="D136" s="10">
        <f t="shared" ca="1" si="11"/>
        <v>5.6350756843736478E-2</v>
      </c>
      <c r="E136" s="10">
        <f t="shared" ca="1" si="12"/>
        <v>13.484747684703006</v>
      </c>
      <c r="F136" s="10">
        <f t="shared" ca="1" si="13"/>
        <v>-5.8000746336922503E-2</v>
      </c>
      <c r="G136" s="22"/>
    </row>
    <row r="137" spans="1:7" x14ac:dyDescent="0.35">
      <c r="A137" s="10">
        <f t="shared" si="14"/>
        <v>1552</v>
      </c>
      <c r="B137" s="10">
        <v>0.23252550828816099</v>
      </c>
      <c r="C137" s="10">
        <f t="shared" ca="1" si="10"/>
        <v>0.29723403101866552</v>
      </c>
      <c r="D137" s="10">
        <f t="shared" ca="1" si="11"/>
        <v>6.2140489609839755E-2</v>
      </c>
      <c r="E137" s="10">
        <f t="shared" ca="1" si="12"/>
        <v>13.402012403475389</v>
      </c>
      <c r="F137" s="10">
        <f t="shared" ca="1" si="13"/>
        <v>-6.4155116896867037E-2</v>
      </c>
      <c r="G137" s="22"/>
    </row>
    <row r="138" spans="1:7" x14ac:dyDescent="0.35">
      <c r="A138" s="10">
        <f t="shared" si="14"/>
        <v>1612</v>
      </c>
      <c r="B138" s="10">
        <v>0.245499823225581</v>
      </c>
      <c r="C138" s="10">
        <f t="shared" ca="1" si="10"/>
        <v>0.30901768954455022</v>
      </c>
      <c r="D138" s="10">
        <f t="shared" ca="1" si="11"/>
        <v>6.4604010720407529E-2</v>
      </c>
      <c r="E138" s="10">
        <f t="shared" ca="1" si="12"/>
        <v>13.366808686805376</v>
      </c>
      <c r="F138" s="10">
        <f t="shared" ca="1" si="13"/>
        <v>-6.6785321405773465E-2</v>
      </c>
      <c r="G138" s="22"/>
    </row>
    <row r="139" spans="1:7" x14ac:dyDescent="0.35">
      <c r="A139" s="10">
        <f t="shared" si="14"/>
        <v>1672</v>
      </c>
      <c r="B139" s="10">
        <v>0.26084113118410401</v>
      </c>
      <c r="C139" s="10">
        <f t="shared" ca="1" si="10"/>
        <v>0.32295112149803895</v>
      </c>
      <c r="D139" s="10">
        <f t="shared" ca="1" si="11"/>
        <v>6.7516968838183769E-2</v>
      </c>
      <c r="E139" s="10">
        <f t="shared" ca="1" si="12"/>
        <v>13.325182515302352</v>
      </c>
      <c r="F139" s="10">
        <f t="shared" ca="1" si="13"/>
        <v>-6.990432477524193E-2</v>
      </c>
      <c r="G139" s="22"/>
    </row>
    <row r="140" spans="1:7" x14ac:dyDescent="0.35">
      <c r="A140" s="10">
        <f t="shared" si="14"/>
        <v>1732</v>
      </c>
      <c r="B140" s="10">
        <v>0.27523829715606002</v>
      </c>
      <c r="C140" s="10">
        <f t="shared" ca="1" si="10"/>
        <v>0.33602705563192642</v>
      </c>
      <c r="D140" s="10">
        <f t="shared" ca="1" si="11"/>
        <v>7.0250656318049609E-2</v>
      </c>
      <c r="E140" s="10">
        <f t="shared" ca="1" si="12"/>
        <v>13.28611812121507</v>
      </c>
      <c r="F140" s="10">
        <f t="shared" ca="1" si="13"/>
        <v>-7.2840252085299928E-2</v>
      </c>
      <c r="G140" s="22"/>
    </row>
    <row r="141" spans="1:7" x14ac:dyDescent="0.35">
      <c r="A141" s="10">
        <f t="shared" si="14"/>
        <v>1792</v>
      </c>
      <c r="B141" s="10">
        <v>0.28932732397989602</v>
      </c>
      <c r="C141" s="10">
        <f t="shared" ca="1" si="10"/>
        <v>0.34882312863114778</v>
      </c>
      <c r="D141" s="10">
        <f t="shared" ca="1" si="11"/>
        <v>7.2925835329449323E-2</v>
      </c>
      <c r="E141" s="10">
        <f t="shared" ca="1" si="12"/>
        <v>13.247889813142169</v>
      </c>
      <c r="F141" s="10">
        <f t="shared" ca="1" si="13"/>
        <v>-7.5721711578164014E-2</v>
      </c>
      <c r="G141" s="22"/>
    </row>
    <row r="142" spans="1:7" x14ac:dyDescent="0.35">
      <c r="A142" s="10">
        <f t="shared" si="14"/>
        <v>1852</v>
      </c>
      <c r="B142" s="10">
        <v>0.301163282655873</v>
      </c>
      <c r="C142" s="10">
        <f t="shared" ca="1" si="10"/>
        <v>0.35957289815939769</v>
      </c>
      <c r="D142" s="10">
        <f t="shared" ca="1" si="11"/>
        <v>7.5173209021449069E-2</v>
      </c>
      <c r="E142" s="10">
        <f t="shared" ca="1" si="12"/>
        <v>13.215774843083492</v>
      </c>
      <c r="F142" s="10">
        <f t="shared" ca="1" si="13"/>
        <v>-7.8148811999904214E-2</v>
      </c>
      <c r="G142" s="22"/>
    </row>
    <row r="143" spans="1:7" x14ac:dyDescent="0.35">
      <c r="A143" s="10">
        <f t="shared" si="14"/>
        <v>1912</v>
      </c>
      <c r="B143" s="10">
        <v>0.31862712018231298</v>
      </c>
      <c r="C143" s="10">
        <f t="shared" ca="1" si="10"/>
        <v>0.37543407456491062</v>
      </c>
      <c r="D143" s="10">
        <f t="shared" ca="1" si="11"/>
        <v>7.8489186213726622E-2</v>
      </c>
      <c r="E143" s="10">
        <f t="shared" ca="1" si="12"/>
        <v>13.168389529005847</v>
      </c>
      <c r="F143" s="10">
        <f t="shared" ca="1" si="13"/>
        <v>-8.174076695872233E-2</v>
      </c>
      <c r="G143" s="22"/>
    </row>
    <row r="144" spans="1:7" x14ac:dyDescent="0.35">
      <c r="A144" s="10">
        <f t="shared" si="14"/>
        <v>1972</v>
      </c>
      <c r="B144" s="10">
        <v>0.33078482604339099</v>
      </c>
      <c r="C144" s="10">
        <f t="shared" ca="1" si="10"/>
        <v>0.38647606445155192</v>
      </c>
      <c r="D144" s="10">
        <f t="shared" ca="1" si="11"/>
        <v>8.0797652224402564E-2</v>
      </c>
      <c r="E144" s="10">
        <f t="shared" ca="1" si="12"/>
        <v>13.135401549713286</v>
      </c>
      <c r="F144" s="10">
        <f t="shared" ca="1" si="13"/>
        <v>-8.4248998299854924E-2</v>
      </c>
      <c r="G144" s="22"/>
    </row>
    <row r="145" spans="1:7" x14ac:dyDescent="0.35">
      <c r="A145" s="10">
        <f t="shared" si="14"/>
        <v>2032</v>
      </c>
      <c r="B145" s="10">
        <v>0.34184706763385497</v>
      </c>
      <c r="C145" s="10">
        <f t="shared" ca="1" si="10"/>
        <v>0.39652312112172006</v>
      </c>
      <c r="D145" s="10">
        <f t="shared" ca="1" si="11"/>
        <v>8.2898115009509596E-2</v>
      </c>
      <c r="E145" s="10">
        <f t="shared" ca="1" si="12"/>
        <v>13.105385936514107</v>
      </c>
      <c r="F145" s="10">
        <f t="shared" ca="1" si="13"/>
        <v>-8.6536706037723538E-2</v>
      </c>
      <c r="G145" s="22"/>
    </row>
    <row r="146" spans="1:7" x14ac:dyDescent="0.35">
      <c r="A146" s="10">
        <f t="shared" si="14"/>
        <v>2092</v>
      </c>
      <c r="B146" s="10">
        <v>0.357626312060697</v>
      </c>
      <c r="C146" s="10">
        <f t="shared" ca="1" si="10"/>
        <v>0.4108542999946872</v>
      </c>
      <c r="D146" s="10">
        <f t="shared" ca="1" si="11"/>
        <v>8.5894227092639289E-2</v>
      </c>
      <c r="E146" s="10">
        <f t="shared" ca="1" si="12"/>
        <v>13.062571494846184</v>
      </c>
      <c r="F146" s="10">
        <f t="shared" ca="1" si="13"/>
        <v>-8.9808988942064585E-2</v>
      </c>
      <c r="G146" s="22"/>
    </row>
    <row r="147" spans="1:7" x14ac:dyDescent="0.35">
      <c r="A147" s="10">
        <f t="shared" si="14"/>
        <v>2152</v>
      </c>
      <c r="B147" s="10">
        <v>0.37084064217538099</v>
      </c>
      <c r="C147" s="10">
        <f t="shared" ca="1" si="10"/>
        <v>0.42285594743972105</v>
      </c>
      <c r="D147" s="10">
        <f t="shared" ca="1" si="11"/>
        <v>8.8403321511616673E-2</v>
      </c>
      <c r="E147" s="10">
        <f t="shared" ca="1" si="12"/>
        <v>13.026716535598997</v>
      </c>
      <c r="F147" s="10">
        <f t="shared" ca="1" si="13"/>
        <v>-9.255762522367042E-2</v>
      </c>
      <c r="G147" s="22"/>
    </row>
    <row r="148" spans="1:7" x14ac:dyDescent="0.35">
      <c r="A148" s="10">
        <f t="shared" si="14"/>
        <v>2212</v>
      </c>
      <c r="B148" s="10">
        <v>0.38347611359484102</v>
      </c>
      <c r="C148" s="10">
        <f t="shared" ca="1" si="10"/>
        <v>0.43433185820947312</v>
      </c>
      <c r="D148" s="10">
        <f t="shared" ca="1" si="11"/>
        <v>9.0802504106917967E-2</v>
      </c>
      <c r="E148" s="10">
        <f t="shared" ca="1" si="12"/>
        <v>12.992432216312142</v>
      </c>
      <c r="F148" s="10">
        <f t="shared" ca="1" si="13"/>
        <v>-9.5192941194648953E-2</v>
      </c>
      <c r="G148" s="22"/>
    </row>
    <row r="149" spans="1:7" x14ac:dyDescent="0.35">
      <c r="A149" s="10">
        <f t="shared" si="14"/>
        <v>2272</v>
      </c>
      <c r="B149" s="10">
        <v>0.39758797979827698</v>
      </c>
      <c r="C149" s="10">
        <f t="shared" ca="1" si="10"/>
        <v>0.44714867461221497</v>
      </c>
      <c r="D149" s="10">
        <f t="shared" ca="1" si="11"/>
        <v>9.3482019786116186E-2</v>
      </c>
      <c r="E149" s="10">
        <f t="shared" ca="1" si="12"/>
        <v>12.9541419372564</v>
      </c>
      <c r="F149" s="10">
        <f t="shared" ca="1" si="13"/>
        <v>-9.8144414219586876E-2</v>
      </c>
      <c r="G149" s="22"/>
    </row>
    <row r="150" spans="1:7" x14ac:dyDescent="0.35">
      <c r="A150" s="10">
        <f t="shared" si="14"/>
        <v>2332</v>
      </c>
      <c r="B150" s="10">
        <v>0.41235353922844797</v>
      </c>
      <c r="C150" s="10">
        <f t="shared" ca="1" si="10"/>
        <v>0.46055919463643374</v>
      </c>
      <c r="D150" s="10">
        <f t="shared" ca="1" si="11"/>
        <v>9.6285656628679425E-2</v>
      </c>
      <c r="E150" s="10">
        <f t="shared" ca="1" si="12"/>
        <v>12.914077966776171</v>
      </c>
      <c r="F150" s="10">
        <f t="shared" ca="1" si="13"/>
        <v>-0.10124196037178801</v>
      </c>
      <c r="G150" s="22"/>
    </row>
    <row r="151" spans="1:7" x14ac:dyDescent="0.35">
      <c r="A151" s="10">
        <f t="shared" si="14"/>
        <v>2392</v>
      </c>
      <c r="B151" s="10">
        <v>0.42381701494120999</v>
      </c>
      <c r="C151" s="10">
        <f t="shared" ca="1" si="10"/>
        <v>0.4709706640643388</v>
      </c>
      <c r="D151" s="10">
        <f t="shared" ca="1" si="11"/>
        <v>9.8462304455950819E-2</v>
      </c>
      <c r="E151" s="10">
        <f t="shared" ca="1" si="12"/>
        <v>12.882973669324462</v>
      </c>
      <c r="F151" s="10">
        <f t="shared" ca="1" si="13"/>
        <v>-0.10365342296553633</v>
      </c>
      <c r="G151" s="22"/>
    </row>
    <row r="152" spans="1:7" x14ac:dyDescent="0.35">
      <c r="A152" s="10">
        <f t="shared" si="14"/>
        <v>2452</v>
      </c>
      <c r="B152" s="10">
        <v>0.43719431672266001</v>
      </c>
      <c r="C152" s="10">
        <f t="shared" ca="1" si="10"/>
        <v>0.48312032722194231</v>
      </c>
      <c r="D152" s="10">
        <f t="shared" ca="1" si="11"/>
        <v>0.10100234340983731</v>
      </c>
      <c r="E152" s="10">
        <f t="shared" ca="1" si="12"/>
        <v>12.846676512673424</v>
      </c>
      <c r="F152" s="10">
        <f t="shared" ca="1" si="13"/>
        <v>-0.10647485119893896</v>
      </c>
      <c r="G152" s="22"/>
    </row>
    <row r="153" spans="1:7" x14ac:dyDescent="0.35">
      <c r="A153" s="10">
        <f t="shared" si="14"/>
        <v>2512</v>
      </c>
      <c r="B153" s="10">
        <v>0.45037911943877701</v>
      </c>
      <c r="C153" s="10">
        <f t="shared" ca="1" si="10"/>
        <v>0.49509515700580875</v>
      </c>
      <c r="D153" s="10">
        <f t="shared" ca="1" si="11"/>
        <v>0.10350583126152689</v>
      </c>
      <c r="E153" s="10">
        <f t="shared" ca="1" si="12"/>
        <v>12.810901671272779</v>
      </c>
      <c r="F153" s="10">
        <f t="shared" ca="1" si="13"/>
        <v>-0.10926349043275721</v>
      </c>
      <c r="G153" s="22"/>
    </row>
    <row r="154" spans="1:7" x14ac:dyDescent="0.35">
      <c r="A154" s="10">
        <f t="shared" si="14"/>
        <v>2572</v>
      </c>
      <c r="B154" s="10">
        <v>0.47398410582556899</v>
      </c>
      <c r="C154" s="10">
        <f t="shared" ca="1" si="10"/>
        <v>0.51653390737002847</v>
      </c>
      <c r="D154" s="10">
        <f t="shared" ca="1" si="11"/>
        <v>0.10798787000954657</v>
      </c>
      <c r="E154" s="10">
        <f t="shared" ca="1" si="12"/>
        <v>12.746853337563579</v>
      </c>
      <c r="F154" s="10">
        <f t="shared" ca="1" si="13"/>
        <v>-0.1142755478505823</v>
      </c>
      <c r="G154" s="22"/>
    </row>
    <row r="155" spans="1:7" x14ac:dyDescent="0.35">
      <c r="A155" s="10">
        <f t="shared" si="14"/>
        <v>2632</v>
      </c>
      <c r="B155" s="10">
        <v>0.48421468158210701</v>
      </c>
      <c r="C155" s="10">
        <f t="shared" ca="1" si="10"/>
        <v>0.52582562040610892</v>
      </c>
      <c r="D155" s="10">
        <f t="shared" ca="1" si="11"/>
        <v>0.10993041876615214</v>
      </c>
      <c r="E155" s="10">
        <f t="shared" ca="1" si="12"/>
        <v>12.719094315831684</v>
      </c>
      <c r="F155" s="10">
        <f t="shared" ca="1" si="13"/>
        <v>-0.1164556381503125</v>
      </c>
      <c r="G155" s="22"/>
    </row>
    <row r="156" spans="1:7" x14ac:dyDescent="0.35">
      <c r="A156" s="10">
        <f t="shared" si="14"/>
        <v>2692</v>
      </c>
      <c r="B156" s="10">
        <v>0.50499212039791297</v>
      </c>
      <c r="C156" s="10">
        <f t="shared" ca="1" si="10"/>
        <v>0.54469630800918067</v>
      </c>
      <c r="D156" s="10">
        <f t="shared" ca="1" si="11"/>
        <v>0.11387557189316933</v>
      </c>
      <c r="E156" s="10">
        <f t="shared" ca="1" si="12"/>
        <v>12.662718077646609</v>
      </c>
      <c r="F156" s="10">
        <f t="shared" ca="1" si="13"/>
        <v>-0.12089790019372805</v>
      </c>
      <c r="G156" s="22"/>
    </row>
    <row r="157" spans="1:7" x14ac:dyDescent="0.35">
      <c r="A157" s="10">
        <f t="shared" si="14"/>
        <v>2752</v>
      </c>
      <c r="B157" s="10">
        <v>0.51957926874945504</v>
      </c>
      <c r="C157" s="10">
        <f t="shared" ca="1" si="10"/>
        <v>0.557944789787994</v>
      </c>
      <c r="D157" s="10">
        <f t="shared" ca="1" si="11"/>
        <v>0.11664533261505249</v>
      </c>
      <c r="E157" s="10">
        <f t="shared" ca="1" si="12"/>
        <v>12.623138196930899</v>
      </c>
      <c r="F157" s="10">
        <f t="shared" ca="1" si="13"/>
        <v>-0.12402849720508349</v>
      </c>
      <c r="G157" s="22"/>
    </row>
    <row r="158" spans="1:7" x14ac:dyDescent="0.35">
      <c r="A158" s="10">
        <f t="shared" si="14"/>
        <v>2812</v>
      </c>
      <c r="B158" s="10">
        <v>0.53623702363061898</v>
      </c>
      <c r="C158" s="10">
        <f t="shared" ca="1" si="10"/>
        <v>0.57307385797188681</v>
      </c>
      <c r="D158" s="10">
        <f t="shared" ca="1" si="11"/>
        <v>0.11980825343224757</v>
      </c>
      <c r="E158" s="10">
        <f t="shared" ca="1" si="12"/>
        <v>12.577940058453182</v>
      </c>
      <c r="F158" s="10">
        <f t="shared" ca="1" si="13"/>
        <v>-0.12761550141830558</v>
      </c>
      <c r="G158" s="22"/>
    </row>
    <row r="159" spans="1:7" x14ac:dyDescent="0.35">
      <c r="A159" s="10">
        <f t="shared" si="14"/>
        <v>2872</v>
      </c>
      <c r="B159" s="10">
        <v>0.55595080922558304</v>
      </c>
      <c r="C159" s="10">
        <f t="shared" ca="1" si="10"/>
        <v>0.59097850409956554</v>
      </c>
      <c r="D159" s="10">
        <f t="shared" ca="1" si="11"/>
        <v>0.12355144351331541</v>
      </c>
      <c r="E159" s="10">
        <f t="shared" ca="1" si="12"/>
        <v>12.524449872194722</v>
      </c>
      <c r="F159" s="10">
        <f t="shared" ca="1" si="13"/>
        <v>-0.13187726831512631</v>
      </c>
      <c r="G159" s="22"/>
    </row>
    <row r="160" spans="1:7" x14ac:dyDescent="0.35">
      <c r="A160" s="10">
        <f t="shared" si="14"/>
        <v>2932</v>
      </c>
      <c r="B160" s="10">
        <v>0.57766261599262603</v>
      </c>
      <c r="C160" s="10">
        <f t="shared" ca="1" si="10"/>
        <v>0.61069781245278976</v>
      </c>
      <c r="D160" s="10">
        <f t="shared" ca="1" si="11"/>
        <v>0.12767401141591134</v>
      </c>
      <c r="E160" s="10">
        <f t="shared" ca="1" si="12"/>
        <v>12.465538376866625</v>
      </c>
      <c r="F160" s="10">
        <f t="shared" ca="1" si="13"/>
        <v>-0.13659208481459653</v>
      </c>
      <c r="G160" s="22"/>
    </row>
    <row r="161" spans="1:7" x14ac:dyDescent="0.35">
      <c r="A161" s="10">
        <f t="shared" si="14"/>
        <v>2992</v>
      </c>
      <c r="B161" s="10">
        <v>0.590039579479535</v>
      </c>
      <c r="C161" s="10">
        <f t="shared" ca="1" si="10"/>
        <v>0.62193893863328931</v>
      </c>
      <c r="D161" s="10">
        <f t="shared" ca="1" si="11"/>
        <v>0.13002410935802203</v>
      </c>
      <c r="E161" s="10">
        <f t="shared" ca="1" si="12"/>
        <v>12.431955477273865</v>
      </c>
      <c r="F161" s="10">
        <f t="shared" ca="1" si="13"/>
        <v>-0.13928977962326203</v>
      </c>
      <c r="G161" s="22"/>
    </row>
    <row r="162" spans="1:7" x14ac:dyDescent="0.35">
      <c r="A162" s="10">
        <f t="shared" si="14"/>
        <v>3052</v>
      </c>
      <c r="B162" s="10">
        <v>0.60559570573558696</v>
      </c>
      <c r="C162" s="10">
        <f t="shared" ca="1" si="10"/>
        <v>0.63606747495070026</v>
      </c>
      <c r="D162" s="10">
        <f t="shared" ca="1" si="11"/>
        <v>0.13297785648188076</v>
      </c>
      <c r="E162" s="10">
        <f t="shared" ca="1" si="12"/>
        <v>12.389746430873924</v>
      </c>
      <c r="F162" s="10">
        <f t="shared" ca="1" si="13"/>
        <v>-0.14269076213775783</v>
      </c>
      <c r="G162" s="22"/>
    </row>
    <row r="163" spans="1:7" x14ac:dyDescent="0.35">
      <c r="A163" s="10">
        <f t="shared" si="14"/>
        <v>3112</v>
      </c>
      <c r="B163" s="10">
        <v>0.62149271432056696</v>
      </c>
      <c r="C163" s="10">
        <f t="shared" ca="1" si="10"/>
        <v>0.65050561073297486</v>
      </c>
      <c r="D163" s="10">
        <f t="shared" ca="1" si="11"/>
        <v>0.13599632924386254</v>
      </c>
      <c r="E163" s="10">
        <f t="shared" ca="1" si="12"/>
        <v>12.346612455105204</v>
      </c>
      <c r="F163" s="10">
        <f t="shared" ca="1" si="13"/>
        <v>-0.14617826162676223</v>
      </c>
      <c r="G163" s="22"/>
    </row>
    <row r="164" spans="1:7" x14ac:dyDescent="0.35">
      <c r="A164" s="10">
        <f t="shared" si="14"/>
        <v>3172</v>
      </c>
      <c r="B164" s="10">
        <v>0.638565215092042</v>
      </c>
      <c r="C164" s="10">
        <f t="shared" ca="1" si="10"/>
        <v>0.66601136346399104</v>
      </c>
      <c r="D164" s="10">
        <f t="shared" ca="1" si="11"/>
        <v>0.13923800067419062</v>
      </c>
      <c r="E164" s="10">
        <f t="shared" ca="1" si="12"/>
        <v>12.300288970365814</v>
      </c>
      <c r="F164" s="10">
        <f t="shared" ca="1" si="13"/>
        <v>-0.14993723631369674</v>
      </c>
      <c r="G164" s="22"/>
    </row>
    <row r="165" spans="1:7" x14ac:dyDescent="0.35">
      <c r="A165" s="10">
        <f t="shared" si="14"/>
        <v>3232</v>
      </c>
      <c r="B165" s="10">
        <v>0.65335387460266903</v>
      </c>
      <c r="C165" s="10">
        <f t="shared" ca="1" si="10"/>
        <v>0.679442863667998</v>
      </c>
      <c r="D165" s="10">
        <f t="shared" ca="1" si="11"/>
        <v>0.14204602368559083</v>
      </c>
      <c r="E165" s="10">
        <f t="shared" ca="1" si="12"/>
        <v>12.260162321532906</v>
      </c>
      <c r="F165" s="10">
        <f t="shared" ca="1" si="13"/>
        <v>-0.15320482159208315</v>
      </c>
      <c r="G165" s="22"/>
    </row>
    <row r="166" spans="1:7" x14ac:dyDescent="0.35">
      <c r="A166" s="10">
        <f t="shared" si="14"/>
        <v>3292</v>
      </c>
      <c r="B166" s="10">
        <v>0.68275725494824802</v>
      </c>
      <c r="C166" s="10">
        <f t="shared" ca="1" si="10"/>
        <v>0.70614788779992432</v>
      </c>
      <c r="D166" s="10">
        <f t="shared" ca="1" si="11"/>
        <v>0.14762904279317166</v>
      </c>
      <c r="E166" s="10">
        <f t="shared" ca="1" si="12"/>
        <v>12.180380978485577</v>
      </c>
      <c r="F166" s="10">
        <f t="shared" ca="1" si="13"/>
        <v>-0.15973345112739915</v>
      </c>
      <c r="G166" s="22"/>
    </row>
    <row r="167" spans="1:7" x14ac:dyDescent="0.35">
      <c r="A167" s="10">
        <f t="shared" si="14"/>
        <v>3352</v>
      </c>
      <c r="B167" s="10">
        <v>0.67515275848322998</v>
      </c>
      <c r="C167" s="10">
        <f t="shared" ca="1" si="10"/>
        <v>0.69924125804434278</v>
      </c>
      <c r="D167" s="10">
        <f t="shared" ca="1" si="11"/>
        <v>0.1461851255098954</v>
      </c>
      <c r="E167" s="10">
        <f t="shared" ca="1" si="12"/>
        <v>12.201014556463594</v>
      </c>
      <c r="F167" s="10">
        <f t="shared" ca="1" si="13"/>
        <v>-0.15804088329432825</v>
      </c>
      <c r="G167" s="22"/>
    </row>
    <row r="168" spans="1:7" x14ac:dyDescent="0.35">
      <c r="A168" s="10">
        <f t="shared" si="14"/>
        <v>3412</v>
      </c>
      <c r="B168" s="10">
        <v>0.69379941027204906</v>
      </c>
      <c r="C168" s="10">
        <f t="shared" ca="1" si="10"/>
        <v>0.71617670152558577</v>
      </c>
      <c r="D168" s="10">
        <f t="shared" ca="1" si="11"/>
        <v>0.14972569166269276</v>
      </c>
      <c r="E168" s="10">
        <f t="shared" ca="1" si="12"/>
        <v>12.150419866140119</v>
      </c>
      <c r="F168" s="10">
        <f t="shared" ca="1" si="13"/>
        <v>-0.16219626586833344</v>
      </c>
      <c r="G168" s="22"/>
    </row>
    <row r="169" spans="1:7" x14ac:dyDescent="0.35">
      <c r="A169" s="10">
        <f t="shared" si="14"/>
        <v>3472</v>
      </c>
      <c r="B169" s="10">
        <v>0.70128956935596798</v>
      </c>
      <c r="C169" s="10">
        <f t="shared" ca="1" si="10"/>
        <v>0.72297948667263756</v>
      </c>
      <c r="D169" s="10">
        <f t="shared" ca="1" si="11"/>
        <v>0.15114789893249828</v>
      </c>
      <c r="E169" s="10">
        <f t="shared" ca="1" si="12"/>
        <v>12.130096524254599</v>
      </c>
      <c r="F169" s="10">
        <f t="shared" ca="1" si="13"/>
        <v>-0.16387031153564768</v>
      </c>
      <c r="G169" s="22"/>
    </row>
    <row r="170" spans="1:7" x14ac:dyDescent="0.35">
      <c r="A170" s="10">
        <f t="shared" si="14"/>
        <v>3532</v>
      </c>
      <c r="B170" s="10">
        <v>0.72006408179579395</v>
      </c>
      <c r="C170" s="10">
        <f t="shared" ca="1" si="10"/>
        <v>0.7400310569981593</v>
      </c>
      <c r="D170" s="10">
        <f t="shared" ca="1" si="11"/>
        <v>0.15471274285367767</v>
      </c>
      <c r="E170" s="10">
        <f t="shared" ca="1" si="12"/>
        <v>12.079154904620946</v>
      </c>
      <c r="F170" s="10">
        <f t="shared" ca="1" si="13"/>
        <v>-0.16807876010904088</v>
      </c>
      <c r="G170" s="22"/>
    </row>
    <row r="171" spans="1:7" x14ac:dyDescent="0.35">
      <c r="A171" s="10">
        <f t="shared" si="14"/>
        <v>3592</v>
      </c>
      <c r="B171" s="10">
        <v>0.73167534243212895</v>
      </c>
      <c r="C171" s="10">
        <f t="shared" ca="1" si="10"/>
        <v>0.75057674908699545</v>
      </c>
      <c r="D171" s="10">
        <f t="shared" ca="1" si="11"/>
        <v>0.15691745160599999</v>
      </c>
      <c r="E171" s="10">
        <f t="shared" ca="1" si="12"/>
        <v>12.04764961655026</v>
      </c>
      <c r="F171" s="10">
        <f t="shared" ca="1" si="13"/>
        <v>-0.17069040359878143</v>
      </c>
      <c r="G171" s="22"/>
    </row>
    <row r="172" spans="1:7" x14ac:dyDescent="0.35">
      <c r="A172" s="10">
        <f t="shared" si="14"/>
        <v>3652</v>
      </c>
      <c r="B172" s="10">
        <v>0.73869895413053099</v>
      </c>
      <c r="C172" s="10">
        <f t="shared" ca="1" si="10"/>
        <v>0.7569558020290259</v>
      </c>
      <c r="D172" s="10">
        <f t="shared" ca="1" si="11"/>
        <v>0.15825107236169322</v>
      </c>
      <c r="E172" s="10">
        <f t="shared" ca="1" si="12"/>
        <v>12.028592175951403</v>
      </c>
      <c r="F172" s="10">
        <f t="shared" ca="1" si="13"/>
        <v>-0.1722734949087302</v>
      </c>
      <c r="G172" s="22"/>
    </row>
    <row r="173" spans="1:7" x14ac:dyDescent="0.35">
      <c r="A173" s="10">
        <f t="shared" si="14"/>
        <v>3712</v>
      </c>
      <c r="B173" s="10">
        <v>0.75146337604164004</v>
      </c>
      <c r="C173" s="10">
        <f t="shared" ca="1" si="10"/>
        <v>0.76854882946872671</v>
      </c>
      <c r="D173" s="10">
        <f t="shared" ca="1" si="11"/>
        <v>0.16067473966080567</v>
      </c>
      <c r="E173" s="10">
        <f t="shared" ca="1" si="12"/>
        <v>11.993957970247086</v>
      </c>
      <c r="F173" s="10">
        <f t="shared" ca="1" si="13"/>
        <v>-0.17515697143312309</v>
      </c>
      <c r="G173" s="22"/>
    </row>
    <row r="174" spans="1:7" x14ac:dyDescent="0.35">
      <c r="A174" s="10">
        <f t="shared" si="14"/>
        <v>3772</v>
      </c>
      <c r="B174" s="10">
        <v>0.76192700712691896</v>
      </c>
      <c r="C174" s="10">
        <f t="shared" ca="1" si="10"/>
        <v>0.77805221028262572</v>
      </c>
      <c r="D174" s="10">
        <f t="shared" ca="1" si="11"/>
        <v>0.16266154021221144</v>
      </c>
      <c r="E174" s="10">
        <f t="shared" ca="1" si="12"/>
        <v>11.965566590367498</v>
      </c>
      <c r="F174" s="10">
        <f t="shared" ca="1" si="13"/>
        <v>-0.1775269177228713</v>
      </c>
      <c r="G174" s="22"/>
    </row>
    <row r="175" spans="1:7" x14ac:dyDescent="0.35">
      <c r="A175" s="10">
        <f t="shared" si="14"/>
        <v>3832</v>
      </c>
      <c r="B175" s="10">
        <v>0.779724865731665</v>
      </c>
      <c r="C175" s="10">
        <f t="shared" ca="1" si="10"/>
        <v>0.79421675456121643</v>
      </c>
      <c r="D175" s="10">
        <f t="shared" ca="1" si="11"/>
        <v>0.16604094025045429</v>
      </c>
      <c r="E175" s="10">
        <f t="shared" ca="1" si="12"/>
        <v>11.917274963821006</v>
      </c>
      <c r="F175" s="10">
        <f t="shared" ca="1" si="13"/>
        <v>-0.18157096685761789</v>
      </c>
      <c r="G175" s="22"/>
    </row>
    <row r="176" spans="1:7" x14ac:dyDescent="0.35">
      <c r="A176" s="10">
        <f t="shared" si="14"/>
        <v>3892</v>
      </c>
      <c r="B176" s="10">
        <v>0.79126882371249396</v>
      </c>
      <c r="C176" s="10">
        <f t="shared" ca="1" si="10"/>
        <v>0.80470132037755226</v>
      </c>
      <c r="D176" s="10">
        <f t="shared" ca="1" si="11"/>
        <v>0.16823286979143201</v>
      </c>
      <c r="E176" s="10">
        <f t="shared" ca="1" si="12"/>
        <v>11.885952290680436</v>
      </c>
      <c r="F176" s="10">
        <f t="shared" ca="1" si="13"/>
        <v>-0.18420276891412649</v>
      </c>
      <c r="G176" s="22"/>
    </row>
    <row r="177" spans="1:7" x14ac:dyDescent="0.35">
      <c r="A177" s="10">
        <f t="shared" si="14"/>
        <v>3952</v>
      </c>
      <c r="B177" s="10">
        <v>0.79987575852139203</v>
      </c>
      <c r="C177" s="10">
        <f t="shared" ref="C177:C196" ca="1" si="15">(B177-$C$2)/($C$86-$C$2)</f>
        <v>0.81251839443747753</v>
      </c>
      <c r="D177" s="10">
        <f t="shared" ref="D177:D196" ca="1" si="16">$L$4*C177</f>
        <v>0.16986712683708513</v>
      </c>
      <c r="E177" s="10">
        <f t="shared" ref="E177:E196" ca="1" si="17">$K$6*(1-D177)</f>
        <v>11.862598757498052</v>
      </c>
      <c r="F177" s="10">
        <f t="shared" ref="F177:F196" ca="1" si="18">LN(E177/$K$6)</f>
        <v>-0.18616950285614342</v>
      </c>
      <c r="G177" s="22"/>
    </row>
    <row r="178" spans="1:7" x14ac:dyDescent="0.35">
      <c r="A178" s="10">
        <f t="shared" ref="A178:A196" si="19">A177+60</f>
        <v>4012</v>
      </c>
      <c r="B178" s="10">
        <v>0.81030729511938604</v>
      </c>
      <c r="C178" s="10">
        <f t="shared" ca="1" si="15"/>
        <v>0.8219926260839211</v>
      </c>
      <c r="D178" s="10">
        <f t="shared" ca="1" si="16"/>
        <v>0.17184783339066975</v>
      </c>
      <c r="E178" s="10">
        <f t="shared" ca="1" si="17"/>
        <v>11.834294460847328</v>
      </c>
      <c r="F178" s="10">
        <f t="shared" ca="1" si="18"/>
        <v>-0.18855836538341095</v>
      </c>
      <c r="G178" s="22"/>
    </row>
    <row r="179" spans="1:7" x14ac:dyDescent="0.35">
      <c r="A179" s="10">
        <f t="shared" si="19"/>
        <v>4072</v>
      </c>
      <c r="B179" s="10">
        <v>0.82301351065998396</v>
      </c>
      <c r="C179" s="10">
        <f t="shared" ca="1" si="15"/>
        <v>0.83353278876756798</v>
      </c>
      <c r="D179" s="10">
        <f t="shared" ca="1" si="16"/>
        <v>0.17426044865171966</v>
      </c>
      <c r="E179" s="10">
        <f t="shared" ca="1" si="17"/>
        <v>11.799818188766926</v>
      </c>
      <c r="F179" s="10">
        <f t="shared" ca="1" si="18"/>
        <v>-0.1914758683204737</v>
      </c>
      <c r="G179" s="22"/>
    </row>
    <row r="180" spans="1:7" x14ac:dyDescent="0.35">
      <c r="A180" s="10">
        <f t="shared" si="19"/>
        <v>4132</v>
      </c>
      <c r="B180" s="10">
        <v>0.84554649593220199</v>
      </c>
      <c r="C180" s="10">
        <f t="shared" ca="1" si="15"/>
        <v>0.85399791585114149</v>
      </c>
      <c r="D180" s="10">
        <f t="shared" ca="1" si="16"/>
        <v>0.17853893928262926</v>
      </c>
      <c r="E180" s="10">
        <f t="shared" ca="1" si="17"/>
        <v>11.738678557651227</v>
      </c>
      <c r="F180" s="10">
        <f t="shared" ca="1" si="18"/>
        <v>-0.19667074285055233</v>
      </c>
      <c r="G180" s="22"/>
    </row>
    <row r="181" spans="1:7" x14ac:dyDescent="0.35">
      <c r="A181" s="10">
        <f t="shared" si="19"/>
        <v>4192</v>
      </c>
      <c r="B181" s="10">
        <v>0.86859854762632904</v>
      </c>
      <c r="C181" s="10">
        <f t="shared" ca="1" si="15"/>
        <v>0.87493447448987083</v>
      </c>
      <c r="D181" s="10">
        <f t="shared" ca="1" si="16"/>
        <v>0.18291598857303862</v>
      </c>
      <c r="E181" s="10">
        <f t="shared" ca="1" si="17"/>
        <v>11.676130523291278</v>
      </c>
      <c r="F181" s="10">
        <f t="shared" ca="1" si="18"/>
        <v>-0.2020133602447228</v>
      </c>
      <c r="G181" s="22"/>
    </row>
    <row r="182" spans="1:7" x14ac:dyDescent="0.35">
      <c r="A182" s="10">
        <f t="shared" si="19"/>
        <v>4252</v>
      </c>
      <c r="B182" s="10">
        <v>0.86045219174718102</v>
      </c>
      <c r="C182" s="10">
        <f t="shared" ca="1" si="15"/>
        <v>0.86753571190600964</v>
      </c>
      <c r="D182" s="10">
        <f t="shared" ca="1" si="16"/>
        <v>0.18136918477035013</v>
      </c>
      <c r="E182" s="10">
        <f t="shared" ca="1" si="17"/>
        <v>11.698234349631695</v>
      </c>
      <c r="F182" s="10">
        <f t="shared" ca="1" si="18"/>
        <v>-0.20012207181405803</v>
      </c>
      <c r="G182" s="22"/>
    </row>
    <row r="183" spans="1:7" x14ac:dyDescent="0.35">
      <c r="A183" s="10">
        <f t="shared" si="19"/>
        <v>4312</v>
      </c>
      <c r="B183" s="10">
        <v>0.87456758074525398</v>
      </c>
      <c r="C183" s="10">
        <f t="shared" ca="1" si="15"/>
        <v>0.88035572781556626</v>
      </c>
      <c r="D183" s="10">
        <f t="shared" ca="1" si="16"/>
        <v>0.18404936934644181</v>
      </c>
      <c r="E183" s="10">
        <f t="shared" ca="1" si="17"/>
        <v>11.659934512039346</v>
      </c>
      <c r="F183" s="10">
        <f t="shared" ca="1" si="18"/>
        <v>-0.20340142749837989</v>
      </c>
      <c r="G183" s="22"/>
    </row>
    <row r="184" spans="1:7" x14ac:dyDescent="0.35">
      <c r="A184" s="10">
        <f t="shared" si="19"/>
        <v>4372</v>
      </c>
      <c r="B184" s="10">
        <v>0.88567137452261302</v>
      </c>
      <c r="C184" s="10">
        <f t="shared" ca="1" si="15"/>
        <v>0.89044052341713364</v>
      </c>
      <c r="D184" s="10">
        <f t="shared" ca="1" si="16"/>
        <v>0.18615772192689448</v>
      </c>
      <c r="E184" s="10">
        <f t="shared" ca="1" si="17"/>
        <v>11.629806153664676</v>
      </c>
      <c r="F184" s="10">
        <f t="shared" ca="1" si="18"/>
        <v>-0.20598869333474867</v>
      </c>
      <c r="G184" s="22"/>
    </row>
    <row r="185" spans="1:7" x14ac:dyDescent="0.35">
      <c r="A185" s="10">
        <f t="shared" si="19"/>
        <v>4432</v>
      </c>
      <c r="B185" s="10">
        <v>0.89816984743671202</v>
      </c>
      <c r="C185" s="10">
        <f t="shared" ca="1" si="15"/>
        <v>0.90179200807163273</v>
      </c>
      <c r="D185" s="10">
        <f t="shared" ca="1" si="16"/>
        <v>0.18853089168747569</v>
      </c>
      <c r="E185" s="10">
        <f t="shared" ca="1" si="17"/>
        <v>11.595893557785971</v>
      </c>
      <c r="F185" s="10">
        <f t="shared" ca="1" si="18"/>
        <v>-0.20890896014267735</v>
      </c>
      <c r="G185" s="22"/>
    </row>
    <row r="186" spans="1:7" x14ac:dyDescent="0.35">
      <c r="A186" s="10">
        <f t="shared" si="19"/>
        <v>4492</v>
      </c>
      <c r="B186" s="10">
        <v>0.90372956833048002</v>
      </c>
      <c r="C186" s="10">
        <f t="shared" ca="1" si="15"/>
        <v>0.90684151186642936</v>
      </c>
      <c r="D186" s="10">
        <f t="shared" ca="1" si="16"/>
        <v>0.18958655357457538</v>
      </c>
      <c r="E186" s="10">
        <f t="shared" ca="1" si="17"/>
        <v>11.580808149419317</v>
      </c>
      <c r="F186" s="10">
        <f t="shared" ca="1" si="18"/>
        <v>-0.21021073385384306</v>
      </c>
      <c r="G186" s="22"/>
    </row>
    <row r="187" spans="1:7" x14ac:dyDescent="0.35">
      <c r="A187" s="10">
        <f t="shared" si="19"/>
        <v>4552</v>
      </c>
      <c r="B187" s="10">
        <v>0.91232543902243202</v>
      </c>
      <c r="C187" s="10">
        <f t="shared" ca="1" si="15"/>
        <v>0.91464853716643069</v>
      </c>
      <c r="D187" s="10">
        <f t="shared" ca="1" si="16"/>
        <v>0.19121870980135691</v>
      </c>
      <c r="E187" s="10">
        <f t="shared" ca="1" si="17"/>
        <v>11.557484636938609</v>
      </c>
      <c r="F187" s="10">
        <f t="shared" ca="1" si="18"/>
        <v>-0.21222674433443772</v>
      </c>
      <c r="G187" s="22"/>
    </row>
    <row r="188" spans="1:7" x14ac:dyDescent="0.35">
      <c r="A188" s="10">
        <f t="shared" si="19"/>
        <v>4612</v>
      </c>
      <c r="B188" s="10">
        <v>0.91851736924161398</v>
      </c>
      <c r="C188" s="10">
        <f t="shared" ca="1" si="15"/>
        <v>0.92027223226485222</v>
      </c>
      <c r="D188" s="10">
        <f t="shared" ca="1" si="16"/>
        <v>0.19239441355787065</v>
      </c>
      <c r="E188" s="10">
        <f t="shared" ca="1" si="17"/>
        <v>11.540683830258027</v>
      </c>
      <c r="F188" s="10">
        <f t="shared" ca="1" si="18"/>
        <v>-0.21368147522942818</v>
      </c>
      <c r="G188" s="22"/>
    </row>
    <row r="189" spans="1:7" x14ac:dyDescent="0.35">
      <c r="A189" s="10">
        <f t="shared" si="19"/>
        <v>4672</v>
      </c>
      <c r="B189" s="10">
        <v>0.93634908599243805</v>
      </c>
      <c r="C189" s="10">
        <f t="shared" ca="1" si="15"/>
        <v>0.93646752751824403</v>
      </c>
      <c r="D189" s="10">
        <f t="shared" ca="1" si="16"/>
        <v>0.19578024247178288</v>
      </c>
      <c r="E189" s="10">
        <f t="shared" ca="1" si="17"/>
        <v>11.492300335078221</v>
      </c>
      <c r="F189" s="10">
        <f t="shared" ca="1" si="18"/>
        <v>-0.21788271689210409</v>
      </c>
      <c r="G189" s="22"/>
    </row>
    <row r="190" spans="1:7" x14ac:dyDescent="0.35">
      <c r="A190" s="10">
        <f t="shared" si="19"/>
        <v>4732</v>
      </c>
      <c r="B190" s="10">
        <v>0.94588597985690404</v>
      </c>
      <c r="C190" s="10">
        <f t="shared" ca="1" si="15"/>
        <v>0.9451292180382076</v>
      </c>
      <c r="D190" s="10">
        <f t="shared" ca="1" si="16"/>
        <v>0.19759107714611276</v>
      </c>
      <c r="E190" s="10">
        <f t="shared" ca="1" si="17"/>
        <v>11.466423507582048</v>
      </c>
      <c r="F190" s="10">
        <f t="shared" ca="1" si="18"/>
        <v>-0.22013692218950154</v>
      </c>
      <c r="G190" s="22"/>
    </row>
    <row r="191" spans="1:7" x14ac:dyDescent="0.35">
      <c r="A191" s="10">
        <f t="shared" si="19"/>
        <v>4792</v>
      </c>
      <c r="B191" s="10">
        <v>0.955165452272982</v>
      </c>
      <c r="C191" s="10">
        <f t="shared" ca="1" si="15"/>
        <v>0.95355711074613458</v>
      </c>
      <c r="D191" s="10">
        <f t="shared" ca="1" si="16"/>
        <v>0.19935303346536376</v>
      </c>
      <c r="E191" s="10">
        <f t="shared" ca="1" si="17"/>
        <v>11.441245151779952</v>
      </c>
      <c r="F191" s="10">
        <f t="shared" ca="1" si="18"/>
        <v>-0.22233516997417122</v>
      </c>
      <c r="G191" s="22"/>
    </row>
    <row r="192" spans="1:7" x14ac:dyDescent="0.35">
      <c r="A192" s="10">
        <f t="shared" si="19"/>
        <v>4852</v>
      </c>
      <c r="B192" s="10">
        <v>0.96235182459904001</v>
      </c>
      <c r="C192" s="10">
        <f t="shared" ca="1" si="15"/>
        <v>0.96008398772874115</v>
      </c>
      <c r="D192" s="10">
        <f t="shared" ca="1" si="16"/>
        <v>0.20071755868453994</v>
      </c>
      <c r="E192" s="10">
        <f t="shared" ca="1" si="17"/>
        <v>11.421746086397922</v>
      </c>
      <c r="F192" s="10">
        <f t="shared" ca="1" si="18"/>
        <v>-0.2240409021687596</v>
      </c>
      <c r="G192" s="22"/>
    </row>
    <row r="193" spans="1:7" x14ac:dyDescent="0.35">
      <c r="A193" s="10">
        <f t="shared" si="19"/>
        <v>4912</v>
      </c>
      <c r="B193" s="10">
        <v>0.97302667400221998</v>
      </c>
      <c r="C193" s="10">
        <f t="shared" ca="1" si="15"/>
        <v>0.96977920329804435</v>
      </c>
      <c r="D193" s="10">
        <f t="shared" ca="1" si="16"/>
        <v>0.20274446468949739</v>
      </c>
      <c r="E193" s="10">
        <f t="shared" ca="1" si="17"/>
        <v>11.392781599587082</v>
      </c>
      <c r="F193" s="10">
        <f t="shared" ca="1" si="18"/>
        <v>-0.22658003011136563</v>
      </c>
      <c r="G193" s="22"/>
    </row>
    <row r="194" spans="1:7" x14ac:dyDescent="0.35">
      <c r="A194" s="10">
        <f t="shared" si="19"/>
        <v>4972</v>
      </c>
      <c r="B194" s="10">
        <v>0.98448843527998797</v>
      </c>
      <c r="C194" s="10">
        <f t="shared" ca="1" si="15"/>
        <v>0.98018911562512123</v>
      </c>
      <c r="D194" s="10">
        <f t="shared" ca="1" si="16"/>
        <v>0.20492078698537688</v>
      </c>
      <c r="E194" s="10">
        <f t="shared" ca="1" si="17"/>
        <v>11.361681953978964</v>
      </c>
      <c r="F194" s="10">
        <f t="shared" ca="1" si="18"/>
        <v>-0.22931353027933724</v>
      </c>
      <c r="G194" s="22"/>
    </row>
    <row r="195" spans="1:7" x14ac:dyDescent="0.35">
      <c r="A195" s="10">
        <f t="shared" si="19"/>
        <v>5032</v>
      </c>
      <c r="B195" s="10">
        <v>0.99106760737194</v>
      </c>
      <c r="C195" s="10">
        <f t="shared" ca="1" si="15"/>
        <v>0.98616451530429772</v>
      </c>
      <c r="D195" s="10">
        <f t="shared" ca="1" si="16"/>
        <v>0.20617001898080473</v>
      </c>
      <c r="E195" s="10">
        <f t="shared" ca="1" si="17"/>
        <v>11.343830428764301</v>
      </c>
      <c r="F195" s="10">
        <f t="shared" ca="1" si="18"/>
        <v>-0.23088597036278496</v>
      </c>
      <c r="G195" s="22"/>
    </row>
    <row r="196" spans="1:7" x14ac:dyDescent="0.35">
      <c r="A196" s="10">
        <f t="shared" si="19"/>
        <v>5092</v>
      </c>
      <c r="B196" s="10">
        <v>1.0063010711862199</v>
      </c>
      <c r="C196" s="10">
        <f t="shared" ca="1" si="15"/>
        <v>1</v>
      </c>
      <c r="D196" s="10">
        <f t="shared" ca="1" si="16"/>
        <v>0.20906249999999998</v>
      </c>
      <c r="E196" s="10">
        <f t="shared" ca="1" si="17"/>
        <v>11.302496875000001</v>
      </c>
      <c r="F196" s="10">
        <f t="shared" ca="1" si="18"/>
        <v>-0.23453632824269377</v>
      </c>
      <c r="G196" s="2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303B1-E0BD-4D1A-A03A-C38814FC99C6}">
  <dimension ref="A1:L234"/>
  <sheetViews>
    <sheetView topLeftCell="A86" workbookViewId="0">
      <selection activeCell="I16" sqref="I16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-4.2210851183377999E-3</v>
      </c>
      <c r="C2" s="10">
        <f ca="1">(B2-$C$2)/($C$78-$C$2)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G2" s="22"/>
      <c r="J2" s="10">
        <v>0.93264190235845668</v>
      </c>
    </row>
    <row r="3" spans="1:12" x14ac:dyDescent="0.35">
      <c r="A3" s="10">
        <f>A2+60</f>
        <v>112</v>
      </c>
      <c r="B3" s="10">
        <v>-4.0047634461380004E-3</v>
      </c>
      <c r="C3" s="10">
        <f t="shared" ref="C3:C66" ca="1" si="0">(B3-$C$2)/($C$78-$C$2)</f>
        <v>2.6483817672218901E-4</v>
      </c>
      <c r="D3" s="10">
        <f t="shared" ref="D3:D66" ca="1" si="1">$L$4*C3</f>
        <v>6.0193082900860917E-5</v>
      </c>
      <c r="E3" s="10">
        <f t="shared" ref="E3:E66" ca="1" si="2">$K$6*(1-D3)</f>
        <v>14.289139840845346</v>
      </c>
      <c r="F3" s="10">
        <f t="shared" ref="F3:F66" ca="1" si="3">LN(E3/$K$6)</f>
        <v>-6.0194894577154195E-5</v>
      </c>
      <c r="G3" s="22"/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-2.3414955566336201E-3</v>
      </c>
      <c r="C4" s="10">
        <f t="shared" ca="1" si="0"/>
        <v>2.3011428649091898E-3</v>
      </c>
      <c r="D4" s="10">
        <f t="shared" ca="1" si="1"/>
        <v>5.2300950319372286E-4</v>
      </c>
      <c r="E4" s="10">
        <f t="shared" ca="1" si="2"/>
        <v>14.282526194199361</v>
      </c>
      <c r="F4" s="10">
        <f t="shared" ca="1" si="3"/>
        <v>-5.2314632037047857E-4</v>
      </c>
      <c r="G4" s="22"/>
      <c r="J4" s="20">
        <v>0.24369749999999998</v>
      </c>
      <c r="K4" s="10">
        <f>J4*J2</f>
        <v>0.22728249999999997</v>
      </c>
      <c r="L4" s="10">
        <f>J4*(1-J2)</f>
        <v>1.6415000000000003E-2</v>
      </c>
    </row>
    <row r="5" spans="1:12" x14ac:dyDescent="0.35">
      <c r="A5" s="10">
        <f t="shared" si="4"/>
        <v>232</v>
      </c>
      <c r="B5" s="10">
        <v>1.17944420151832E-3</v>
      </c>
      <c r="C5" s="10">
        <f t="shared" ca="1" si="0"/>
        <v>6.6117570369204261E-3</v>
      </c>
      <c r="D5" s="10">
        <f t="shared" ca="1" si="1"/>
        <v>1.5027366687438667E-3</v>
      </c>
      <c r="E5" s="10">
        <f t="shared" ca="1" si="2"/>
        <v>14.268525893003648</v>
      </c>
      <c r="F5" s="10">
        <f t="shared" ca="1" si="3"/>
        <v>-1.5038669099368585E-3</v>
      </c>
      <c r="G5" s="22"/>
      <c r="J5" s="53" t="s">
        <v>58</v>
      </c>
    </row>
    <row r="6" spans="1:12" x14ac:dyDescent="0.35">
      <c r="A6" s="10">
        <f t="shared" si="4"/>
        <v>292</v>
      </c>
      <c r="B6" s="10">
        <v>3.7862359321977298E-3</v>
      </c>
      <c r="C6" s="10">
        <f t="shared" ca="1" si="0"/>
        <v>9.8031985694635275E-3</v>
      </c>
      <c r="D6" s="10">
        <f t="shared" ca="1" si="1"/>
        <v>2.228095478864094E-3</v>
      </c>
      <c r="E6" s="10">
        <f t="shared" ca="1" si="2"/>
        <v>14.258160515607033</v>
      </c>
      <c r="F6" s="10">
        <f t="shared" ca="1" si="3"/>
        <v>-2.2305813768271707E-3</v>
      </c>
      <c r="G6" s="22"/>
      <c r="J6" s="10">
        <v>14.29</v>
      </c>
    </row>
    <row r="7" spans="1:12" x14ac:dyDescent="0.35">
      <c r="A7" s="10">
        <f t="shared" si="4"/>
        <v>352</v>
      </c>
      <c r="B7" s="10">
        <v>6.6686283405565996E-3</v>
      </c>
      <c r="C7" s="10">
        <f t="shared" ca="1" si="0"/>
        <v>1.3332052346641152E-2</v>
      </c>
      <c r="D7" s="10">
        <f t="shared" ca="1" si="1"/>
        <v>3.0301421874754674E-3</v>
      </c>
      <c r="E7" s="10">
        <f t="shared" ca="1" si="2"/>
        <v>14.246699268140976</v>
      </c>
      <c r="F7" s="10">
        <f t="shared" ca="1" si="3"/>
        <v>-3.0347423634554745E-3</v>
      </c>
      <c r="G7" s="22"/>
    </row>
    <row r="8" spans="1:12" x14ac:dyDescent="0.35">
      <c r="A8" s="10">
        <f t="shared" si="4"/>
        <v>412</v>
      </c>
      <c r="B8" s="10">
        <v>1.5402434821187199E-2</v>
      </c>
      <c r="C8" s="10">
        <f t="shared" ca="1" si="0"/>
        <v>2.4024672095060373E-2</v>
      </c>
      <c r="D8" s="10">
        <f t="shared" ca="1" si="1"/>
        <v>5.4603875354455583E-3</v>
      </c>
      <c r="E8" s="10">
        <f t="shared" ca="1" si="2"/>
        <v>14.211971062118483</v>
      </c>
      <c r="F8" s="10">
        <f t="shared" ca="1" si="3"/>
        <v>-5.475349943351266E-3</v>
      </c>
      <c r="G8" s="22"/>
      <c r="J8" s="53" t="s">
        <v>35</v>
      </c>
    </row>
    <row r="9" spans="1:12" x14ac:dyDescent="0.35">
      <c r="A9" s="10">
        <f t="shared" si="4"/>
        <v>472</v>
      </c>
      <c r="B9" s="10">
        <v>2.07585161631792E-2</v>
      </c>
      <c r="C9" s="10">
        <f t="shared" ca="1" si="0"/>
        <v>3.0582012386322285E-2</v>
      </c>
      <c r="D9" s="10">
        <f t="shared" ca="1" si="1"/>
        <v>6.950756230194294E-3</v>
      </c>
      <c r="E9" s="10">
        <f t="shared" ca="1" si="2"/>
        <v>14.190673693470524</v>
      </c>
      <c r="F9" s="10">
        <f t="shared" ca="1" si="3"/>
        <v>-6.9750252604040093E-3</v>
      </c>
      <c r="G9" s="22"/>
      <c r="J9" s="10">
        <v>3.5729999999999998E-3</v>
      </c>
    </row>
    <row r="10" spans="1:12" x14ac:dyDescent="0.35">
      <c r="A10" s="10">
        <f t="shared" si="4"/>
        <v>532</v>
      </c>
      <c r="B10" s="10">
        <v>3.04183597204256E-2</v>
      </c>
      <c r="C10" s="10">
        <f t="shared" ca="1" si="0"/>
        <v>4.2408360292693043E-2</v>
      </c>
      <c r="D10" s="10">
        <f t="shared" ca="1" si="1"/>
        <v>9.6386781482240055E-3</v>
      </c>
      <c r="E10" s="10">
        <f t="shared" ca="1" si="2"/>
        <v>14.152263289261878</v>
      </c>
      <c r="F10" s="10">
        <f t="shared" ca="1" si="3"/>
        <v>-9.6854308719726973E-3</v>
      </c>
      <c r="G10" s="22"/>
    </row>
    <row r="11" spans="1:12" x14ac:dyDescent="0.35">
      <c r="A11" s="10">
        <f t="shared" si="4"/>
        <v>592</v>
      </c>
      <c r="B11" s="10">
        <v>3.95811706646403E-2</v>
      </c>
      <c r="C11" s="10">
        <f t="shared" ca="1" si="0"/>
        <v>5.3626201387572431E-2</v>
      </c>
      <c r="D11" s="10">
        <f t="shared" ca="1" si="1"/>
        <v>1.2188297116870929E-2</v>
      </c>
      <c r="E11" s="10">
        <f t="shared" ca="1" si="2"/>
        <v>14.115829234199913</v>
      </c>
      <c r="F11" s="10">
        <f t="shared" ca="1" si="3"/>
        <v>-1.2263183524119292E-2</v>
      </c>
      <c r="G11" s="22"/>
      <c r="J11" s="53" t="s">
        <v>18</v>
      </c>
    </row>
    <row r="12" spans="1:12" x14ac:dyDescent="0.35">
      <c r="A12" s="10">
        <f t="shared" si="4"/>
        <v>652</v>
      </c>
      <c r="B12" s="10">
        <v>5.2311466778352203E-2</v>
      </c>
      <c r="C12" s="10">
        <f t="shared" ca="1" si="0"/>
        <v>6.9211641244819211E-2</v>
      </c>
      <c r="D12" s="10">
        <f t="shared" ca="1" si="1"/>
        <v>1.5730594851225622E-2</v>
      </c>
      <c r="E12" s="10">
        <f t="shared" ca="1" si="2"/>
        <v>14.065209799575985</v>
      </c>
      <c r="F12" s="10">
        <f t="shared" ca="1" si="3"/>
        <v>-1.5855633682055333E-2</v>
      </c>
      <c r="G12" s="22"/>
      <c r="J12" s="19">
        <v>6.1299999999999999E-5</v>
      </c>
    </row>
    <row r="13" spans="1:12" x14ac:dyDescent="0.35">
      <c r="A13" s="10">
        <f t="shared" si="4"/>
        <v>712</v>
      </c>
      <c r="B13" s="10">
        <v>6.4095097269348603E-2</v>
      </c>
      <c r="C13" s="10">
        <f t="shared" ca="1" si="0"/>
        <v>8.3638097839150091E-2</v>
      </c>
      <c r="D13" s="10">
        <f t="shared" ca="1" si="1"/>
        <v>1.9009475972126627E-2</v>
      </c>
      <c r="E13" s="10">
        <f t="shared" ca="1" si="2"/>
        <v>14.01835458835831</v>
      </c>
      <c r="F13" s="10">
        <f t="shared" ca="1" si="3"/>
        <v>-1.9192478966104792E-2</v>
      </c>
      <c r="G13" s="22"/>
      <c r="J13" s="53" t="s">
        <v>20</v>
      </c>
    </row>
    <row r="14" spans="1:12" x14ac:dyDescent="0.35">
      <c r="A14" s="10">
        <f t="shared" si="4"/>
        <v>772</v>
      </c>
      <c r="B14" s="10">
        <v>7.6532716526219693E-2</v>
      </c>
      <c r="C14" s="10">
        <f t="shared" ca="1" si="0"/>
        <v>9.8865219436620702E-2</v>
      </c>
      <c r="D14" s="10">
        <f t="shared" ca="1" si="1"/>
        <v>2.2470334236603742E-2</v>
      </c>
      <c r="E14" s="10">
        <f t="shared" ca="1" si="2"/>
        <v>13.968898923758932</v>
      </c>
      <c r="F14" s="10">
        <f t="shared" ca="1" si="3"/>
        <v>-2.2726638976070853E-2</v>
      </c>
      <c r="G14" s="22"/>
      <c r="J14" s="19">
        <f>J12/J9</f>
        <v>1.7156451161488947E-2</v>
      </c>
    </row>
    <row r="15" spans="1:12" x14ac:dyDescent="0.35">
      <c r="A15" s="10">
        <f t="shared" si="4"/>
        <v>832</v>
      </c>
      <c r="B15" s="10">
        <v>8.7049739781182106E-2</v>
      </c>
      <c r="C15" s="10">
        <f t="shared" ca="1" si="0"/>
        <v>0.11174099482733853</v>
      </c>
      <c r="D15" s="10">
        <f t="shared" ca="1" si="1"/>
        <v>2.5396772656844566E-2</v>
      </c>
      <c r="E15" s="10">
        <f t="shared" ca="1" si="2"/>
        <v>13.92708011873369</v>
      </c>
      <c r="F15" s="10">
        <f t="shared" ca="1" si="3"/>
        <v>-2.5724837124124818E-2</v>
      </c>
      <c r="G15" s="22"/>
    </row>
    <row r="16" spans="1:12" x14ac:dyDescent="0.35">
      <c r="A16" s="10">
        <f t="shared" si="4"/>
        <v>892</v>
      </c>
      <c r="B16" s="10">
        <v>0.10306302559857</v>
      </c>
      <c r="C16" s="10">
        <f t="shared" ca="1" si="0"/>
        <v>0.13134573149603107</v>
      </c>
      <c r="D16" s="10">
        <f t="shared" ca="1" si="1"/>
        <v>2.9852586218746677E-2</v>
      </c>
      <c r="E16" s="10">
        <f t="shared" ca="1" si="2"/>
        <v>13.86340654293411</v>
      </c>
      <c r="F16" s="10">
        <f t="shared" ca="1" si="3"/>
        <v>-3.030724606106628E-2</v>
      </c>
      <c r="G16" s="22"/>
    </row>
    <row r="17" spans="1:7" x14ac:dyDescent="0.35">
      <c r="A17" s="10">
        <f t="shared" si="4"/>
        <v>952</v>
      </c>
      <c r="B17" s="10">
        <v>0.11373549026584499</v>
      </c>
      <c r="C17" s="10">
        <f t="shared" ca="1" si="0"/>
        <v>0.14441181061270181</v>
      </c>
      <c r="D17" s="10">
        <f t="shared" ca="1" si="1"/>
        <v>3.2822277345581394E-2</v>
      </c>
      <c r="E17" s="10">
        <f t="shared" ca="1" si="2"/>
        <v>13.820969656731641</v>
      </c>
      <c r="F17" s="10">
        <f t="shared" ca="1" si="3"/>
        <v>-3.3373012768961513E-2</v>
      </c>
      <c r="G17" s="22"/>
    </row>
    <row r="18" spans="1:7" x14ac:dyDescent="0.35">
      <c r="A18" s="10">
        <f t="shared" si="4"/>
        <v>1012</v>
      </c>
      <c r="B18" s="10">
        <v>0.125796263798366</v>
      </c>
      <c r="C18" s="10">
        <f t="shared" ca="1" si="0"/>
        <v>0.1591775677360191</v>
      </c>
      <c r="D18" s="10">
        <f t="shared" ca="1" si="1"/>
        <v>3.6178275538961753E-2</v>
      </c>
      <c r="E18" s="10">
        <f t="shared" ca="1" si="2"/>
        <v>13.773012442548236</v>
      </c>
      <c r="F18" s="10">
        <f t="shared" ca="1" si="3"/>
        <v>-3.6848934605534581E-2</v>
      </c>
      <c r="G18" s="22"/>
    </row>
    <row r="19" spans="1:7" x14ac:dyDescent="0.35">
      <c r="A19" s="10">
        <f t="shared" si="4"/>
        <v>1072</v>
      </c>
      <c r="B19" s="10">
        <v>0.140252115238966</v>
      </c>
      <c r="C19" s="10">
        <f t="shared" ca="1" si="0"/>
        <v>0.17687556951070618</v>
      </c>
      <c r="D19" s="10">
        <f t="shared" ca="1" si="1"/>
        <v>4.0200721627317075E-2</v>
      </c>
      <c r="E19" s="10">
        <f t="shared" ca="1" si="2"/>
        <v>13.715531687945639</v>
      </c>
      <c r="F19" s="10">
        <f t="shared" ca="1" si="3"/>
        <v>-4.1031101410032231E-2</v>
      </c>
      <c r="G19" s="22"/>
    </row>
    <row r="20" spans="1:7" x14ac:dyDescent="0.35">
      <c r="A20" s="10">
        <f t="shared" si="4"/>
        <v>1132</v>
      </c>
      <c r="B20" s="10">
        <v>0.15211256385324901</v>
      </c>
      <c r="C20" s="10">
        <f t="shared" ca="1" si="0"/>
        <v>0.19139607295435901</v>
      </c>
      <c r="D20" s="10">
        <f t="shared" ca="1" si="1"/>
        <v>4.3500977951249097E-2</v>
      </c>
      <c r="E20" s="10">
        <f t="shared" ca="1" si="2"/>
        <v>13.668371025076651</v>
      </c>
      <c r="F20" s="10">
        <f t="shared" ca="1" si="3"/>
        <v>-4.4475512529167718E-2</v>
      </c>
      <c r="G20" s="22"/>
    </row>
    <row r="21" spans="1:7" x14ac:dyDescent="0.35">
      <c r="A21" s="10">
        <f t="shared" si="4"/>
        <v>1192</v>
      </c>
      <c r="B21" s="10">
        <v>0.16518320648256499</v>
      </c>
      <c r="C21" s="10">
        <f t="shared" ca="1" si="0"/>
        <v>0.20739819205474275</v>
      </c>
      <c r="D21" s="10">
        <f t="shared" ca="1" si="1"/>
        <v>4.7137979585682062E-2</v>
      </c>
      <c r="E21" s="10">
        <f t="shared" ca="1" si="2"/>
        <v>13.616398271720602</v>
      </c>
      <c r="F21" s="10">
        <f t="shared" ca="1" si="3"/>
        <v>-4.8285170265286372E-2</v>
      </c>
      <c r="G21" s="22"/>
    </row>
    <row r="22" spans="1:7" x14ac:dyDescent="0.35">
      <c r="A22" s="10">
        <f t="shared" si="4"/>
        <v>1252</v>
      </c>
      <c r="B22" s="10">
        <v>0.18024334375957099</v>
      </c>
      <c r="C22" s="10">
        <f t="shared" ca="1" si="0"/>
        <v>0.2258360085576786</v>
      </c>
      <c r="D22" s="10">
        <f t="shared" ca="1" si="1"/>
        <v>5.132857261501058E-2</v>
      </c>
      <c r="E22" s="10">
        <f t="shared" ca="1" si="2"/>
        <v>13.556514697331499</v>
      </c>
      <c r="F22" s="10">
        <f t="shared" ca="1" si="3"/>
        <v>-5.2692770687331525E-2</v>
      </c>
      <c r="G22" s="22"/>
    </row>
    <row r="23" spans="1:7" x14ac:dyDescent="0.35">
      <c r="A23" s="10">
        <f t="shared" si="4"/>
        <v>1312</v>
      </c>
      <c r="B23" s="10">
        <v>0.192140464577952</v>
      </c>
      <c r="C23" s="10">
        <f t="shared" ca="1" si="0"/>
        <v>0.24040140902700127</v>
      </c>
      <c r="D23" s="10">
        <f t="shared" ca="1" si="1"/>
        <v>5.4639033247179412E-2</v>
      </c>
      <c r="E23" s="10">
        <f t="shared" ca="1" si="2"/>
        <v>13.509208214897805</v>
      </c>
      <c r="F23" s="10">
        <f t="shared" ca="1" si="3"/>
        <v>-5.618844902261514E-2</v>
      </c>
      <c r="G23" s="22"/>
    </row>
    <row r="24" spans="1:7" x14ac:dyDescent="0.35">
      <c r="A24" s="10">
        <f t="shared" si="4"/>
        <v>1372</v>
      </c>
      <c r="B24" s="10">
        <v>0.205623129301503</v>
      </c>
      <c r="C24" s="10">
        <f t="shared" ca="1" si="0"/>
        <v>0.2569079583081284</v>
      </c>
      <c r="D24" s="10">
        <f t="shared" ca="1" si="1"/>
        <v>5.8390683034167189E-2</v>
      </c>
      <c r="E24" s="10">
        <f t="shared" ca="1" si="2"/>
        <v>13.45559713944175</v>
      </c>
      <c r="F24" s="10">
        <f t="shared" ca="1" si="3"/>
        <v>-6.0164828261496738E-2</v>
      </c>
      <c r="G24" s="22"/>
    </row>
    <row r="25" spans="1:7" x14ac:dyDescent="0.35">
      <c r="A25" s="10">
        <f t="shared" si="4"/>
        <v>1432</v>
      </c>
      <c r="B25" s="10">
        <v>0.21876638457505801</v>
      </c>
      <c r="C25" s="10">
        <f t="shared" ca="1" si="0"/>
        <v>0.27299897557628094</v>
      </c>
      <c r="D25" s="10">
        <f t="shared" ca="1" si="1"/>
        <v>6.2047889666416063E-2</v>
      </c>
      <c r="E25" s="10">
        <f t="shared" ca="1" si="2"/>
        <v>13.403335656666913</v>
      </c>
      <c r="F25" s="10">
        <f t="shared" ca="1" si="3"/>
        <v>-6.4056386360734421E-2</v>
      </c>
      <c r="G25" s="22"/>
    </row>
    <row r="26" spans="1:7" x14ac:dyDescent="0.35">
      <c r="A26" s="10">
        <f t="shared" si="4"/>
        <v>1492</v>
      </c>
      <c r="B26" s="10">
        <v>0.23263873479608199</v>
      </c>
      <c r="C26" s="10">
        <f t="shared" ca="1" si="0"/>
        <v>0.28998260880187066</v>
      </c>
      <c r="D26" s="10">
        <f t="shared" ca="1" si="1"/>
        <v>6.5907972285011163E-2</v>
      </c>
      <c r="E26" s="10">
        <f t="shared" ca="1" si="2"/>
        <v>13.348175076047191</v>
      </c>
      <c r="F26" s="10">
        <f t="shared" ca="1" si="3"/>
        <v>-6.8180314863029903E-2</v>
      </c>
      <c r="G26" s="22"/>
    </row>
    <row r="27" spans="1:7" x14ac:dyDescent="0.35">
      <c r="A27" s="10">
        <f t="shared" si="4"/>
        <v>1552</v>
      </c>
      <c r="B27" s="10">
        <v>0.24527580281912401</v>
      </c>
      <c r="C27" s="10">
        <f t="shared" ca="1" si="0"/>
        <v>0.3054539114240396</v>
      </c>
      <c r="D27" s="10">
        <f t="shared" ca="1" si="1"/>
        <v>6.9424328623234277E-2</v>
      </c>
      <c r="E27" s="10">
        <f t="shared" ca="1" si="2"/>
        <v>13.29792634397398</v>
      </c>
      <c r="F27" s="10">
        <f t="shared" ca="1" si="3"/>
        <v>-7.1951882856835833E-2</v>
      </c>
      <c r="G27" s="22"/>
    </row>
    <row r="28" spans="1:7" x14ac:dyDescent="0.35">
      <c r="A28" s="10">
        <f t="shared" si="4"/>
        <v>1612</v>
      </c>
      <c r="B28" s="10">
        <v>0.25841725775014102</v>
      </c>
      <c r="C28" s="10">
        <f t="shared" ca="1" si="0"/>
        <v>0.32154272456982941</v>
      </c>
      <c r="D28" s="10">
        <f t="shared" ca="1" si="1"/>
        <v>7.3081034297042241E-2</v>
      </c>
      <c r="E28" s="10">
        <f t="shared" ca="1" si="2"/>
        <v>13.245672019895265</v>
      </c>
      <c r="F28" s="10">
        <f t="shared" ca="1" si="3"/>
        <v>-7.588913287591631E-2</v>
      </c>
      <c r="G28" s="22"/>
    </row>
    <row r="29" spans="1:7" x14ac:dyDescent="0.35">
      <c r="A29" s="10">
        <f t="shared" si="4"/>
        <v>1672</v>
      </c>
      <c r="B29" s="10">
        <v>0.27018334117042397</v>
      </c>
      <c r="C29" s="10">
        <f t="shared" ca="1" si="0"/>
        <v>0.33594769864617069</v>
      </c>
      <c r="D29" s="10">
        <f t="shared" ca="1" si="1"/>
        <v>7.6355032817548282E-2</v>
      </c>
      <c r="E29" s="10">
        <f t="shared" ca="1" si="2"/>
        <v>13.198886581037234</v>
      </c>
      <c r="F29" s="10">
        <f t="shared" ca="1" si="3"/>
        <v>-7.9427515828527154E-2</v>
      </c>
      <c r="G29" s="22"/>
    </row>
    <row r="30" spans="1:7" x14ac:dyDescent="0.35">
      <c r="A30" s="10">
        <f t="shared" si="4"/>
        <v>1732</v>
      </c>
      <c r="B30" s="10">
        <v>0.28462875541978599</v>
      </c>
      <c r="C30" s="10">
        <f t="shared" ca="1" si="0"/>
        <v>0.35363292238216454</v>
      </c>
      <c r="D30" s="10">
        <f t="shared" ca="1" si="1"/>
        <v>8.0374574681324307E-2</v>
      </c>
      <c r="E30" s="10">
        <f t="shared" ca="1" si="2"/>
        <v>13.141447327803876</v>
      </c>
      <c r="F30" s="10">
        <f t="shared" ca="1" si="3"/>
        <v>-8.3788838238391547E-2</v>
      </c>
      <c r="G30" s="22"/>
    </row>
    <row r="31" spans="1:7" x14ac:dyDescent="0.35">
      <c r="A31" s="10">
        <f t="shared" si="4"/>
        <v>1792</v>
      </c>
      <c r="B31" s="10">
        <v>0.29574003916140501</v>
      </c>
      <c r="C31" s="10">
        <f t="shared" ca="1" si="0"/>
        <v>0.36723623867150673</v>
      </c>
      <c r="D31" s="10">
        <f t="shared" ca="1" si="1"/>
        <v>8.3466370415856722E-2</v>
      </c>
      <c r="E31" s="10">
        <f t="shared" ca="1" si="2"/>
        <v>13.097265566757407</v>
      </c>
      <c r="F31" s="10">
        <f t="shared" ca="1" si="3"/>
        <v>-8.7156518884957832E-2</v>
      </c>
      <c r="G31" s="22"/>
    </row>
    <row r="32" spans="1:7" x14ac:dyDescent="0.35">
      <c r="A32" s="10">
        <f t="shared" si="4"/>
        <v>1852</v>
      </c>
      <c r="B32" s="10">
        <v>0.30848014176199501</v>
      </c>
      <c r="C32" s="10">
        <f t="shared" ca="1" si="0"/>
        <v>0.38283368440906329</v>
      </c>
      <c r="D32" s="10">
        <f t="shared" ca="1" si="1"/>
        <v>8.7011396876702909E-2</v>
      </c>
      <c r="E32" s="10">
        <f t="shared" ca="1" si="2"/>
        <v>13.046607138631915</v>
      </c>
      <c r="F32" s="10">
        <f t="shared" ca="1" si="3"/>
        <v>-9.1031881353035457E-2</v>
      </c>
      <c r="G32" s="22"/>
    </row>
    <row r="33" spans="1:7" x14ac:dyDescent="0.35">
      <c r="A33" s="10">
        <f t="shared" si="4"/>
        <v>1912</v>
      </c>
      <c r="B33" s="10">
        <v>0.32302209427143602</v>
      </c>
      <c r="C33" s="10">
        <f t="shared" ca="1" si="0"/>
        <v>0.40063709795250108</v>
      </c>
      <c r="D33" s="10">
        <f t="shared" ca="1" si="1"/>
        <v>9.1057801215389311E-2</v>
      </c>
      <c r="E33" s="10">
        <f t="shared" ca="1" si="2"/>
        <v>12.988784020632085</v>
      </c>
      <c r="F33" s="10">
        <f t="shared" ca="1" si="3"/>
        <v>-9.547377452213926E-2</v>
      </c>
      <c r="G33" s="22"/>
    </row>
    <row r="34" spans="1:7" x14ac:dyDescent="0.35">
      <c r="A34" s="10">
        <f t="shared" si="4"/>
        <v>1972</v>
      </c>
      <c r="B34" s="10">
        <v>0.33426378285070901</v>
      </c>
      <c r="C34" s="10">
        <f t="shared" ca="1" si="0"/>
        <v>0.41440006620407543</v>
      </c>
      <c r="D34" s="10">
        <f t="shared" ca="1" si="1"/>
        <v>9.4185883047027769E-2</v>
      </c>
      <c r="E34" s="10">
        <f t="shared" ca="1" si="2"/>
        <v>12.944083731257972</v>
      </c>
      <c r="F34" s="10">
        <f t="shared" ca="1" si="3"/>
        <v>-9.8921162915260333E-2</v>
      </c>
      <c r="G34" s="22"/>
    </row>
    <row r="35" spans="1:7" x14ac:dyDescent="0.35">
      <c r="A35" s="10">
        <f t="shared" si="4"/>
        <v>2032</v>
      </c>
      <c r="B35" s="10">
        <v>0.34928084044869401</v>
      </c>
      <c r="C35" s="10">
        <f t="shared" ca="1" si="0"/>
        <v>0.43278514114150063</v>
      </c>
      <c r="D35" s="10">
        <f t="shared" ca="1" si="1"/>
        <v>9.8364488841493097E-2</v>
      </c>
      <c r="E35" s="10">
        <f t="shared" ca="1" si="2"/>
        <v>12.884371454455064</v>
      </c>
      <c r="F35" s="10">
        <f t="shared" ca="1" si="3"/>
        <v>-0.103544930210442</v>
      </c>
      <c r="G35" s="22"/>
    </row>
    <row r="36" spans="1:7" x14ac:dyDescent="0.35">
      <c r="A36" s="10">
        <f t="shared" si="4"/>
        <v>2092</v>
      </c>
      <c r="B36" s="10">
        <v>0.35827111728862499</v>
      </c>
      <c r="C36" s="10">
        <f t="shared" ca="1" si="0"/>
        <v>0.44379175227899187</v>
      </c>
      <c r="D36" s="10">
        <f t="shared" ca="1" si="1"/>
        <v>0.10086609893734996</v>
      </c>
      <c r="E36" s="10">
        <f t="shared" ca="1" si="2"/>
        <v>12.848623446185268</v>
      </c>
      <c r="F36" s="10">
        <f t="shared" ca="1" si="3"/>
        <v>-0.10632331114930449</v>
      </c>
      <c r="G36" s="22"/>
    </row>
    <row r="37" spans="1:7" x14ac:dyDescent="0.35">
      <c r="A37" s="10">
        <f t="shared" si="4"/>
        <v>2152</v>
      </c>
      <c r="B37" s="10">
        <v>0.37108788035231799</v>
      </c>
      <c r="C37" s="10">
        <f t="shared" ca="1" si="0"/>
        <v>0.45948305184574834</v>
      </c>
      <c r="D37" s="10">
        <f t="shared" ca="1" si="1"/>
        <v>0.10443245673113129</v>
      </c>
      <c r="E37" s="10">
        <f t="shared" ca="1" si="2"/>
        <v>12.797660193312133</v>
      </c>
      <c r="F37" s="10">
        <f t="shared" ca="1" si="3"/>
        <v>-0.11029763512317474</v>
      </c>
      <c r="G37" s="22"/>
    </row>
    <row r="38" spans="1:7" x14ac:dyDescent="0.35">
      <c r="A38" s="10">
        <f t="shared" si="4"/>
        <v>2212</v>
      </c>
      <c r="B38" s="10">
        <v>0.38365075742489702</v>
      </c>
      <c r="C38" s="10">
        <f t="shared" ca="1" si="0"/>
        <v>0.47486352401228105</v>
      </c>
      <c r="D38" s="10">
        <f t="shared" ca="1" si="1"/>
        <v>0.10792816889632126</v>
      </c>
      <c r="E38" s="10">
        <f t="shared" ca="1" si="2"/>
        <v>12.747706466471568</v>
      </c>
      <c r="F38" s="10">
        <f t="shared" ca="1" si="3"/>
        <v>-0.11420862150120696</v>
      </c>
      <c r="G38" s="22"/>
    </row>
    <row r="39" spans="1:7" x14ac:dyDescent="0.35">
      <c r="A39" s="10">
        <f t="shared" si="4"/>
        <v>2272</v>
      </c>
      <c r="B39" s="10">
        <v>0.39549241270436802</v>
      </c>
      <c r="C39" s="10">
        <f t="shared" ca="1" si="0"/>
        <v>0.48936101916242575</v>
      </c>
      <c r="D39" s="10">
        <f t="shared" ca="1" si="1"/>
        <v>0.11122319583778402</v>
      </c>
      <c r="E39" s="10">
        <f t="shared" ca="1" si="2"/>
        <v>12.700620531478066</v>
      </c>
      <c r="F39" s="10">
        <f t="shared" ca="1" si="3"/>
        <v>-0.11790913892457332</v>
      </c>
      <c r="G39" s="22"/>
    </row>
    <row r="40" spans="1:7" x14ac:dyDescent="0.35">
      <c r="A40" s="10">
        <f t="shared" si="4"/>
        <v>2332</v>
      </c>
      <c r="B40" s="10">
        <v>0.407591306753043</v>
      </c>
      <c r="C40" s="10">
        <f t="shared" ca="1" si="0"/>
        <v>0.50417344645009254</v>
      </c>
      <c r="D40" s="10">
        <f t="shared" ca="1" si="1"/>
        <v>0.11458980134279315</v>
      </c>
      <c r="E40" s="10">
        <f t="shared" ca="1" si="2"/>
        <v>12.652511738811485</v>
      </c>
      <c r="F40" s="10">
        <f t="shared" ca="1" si="3"/>
        <v>-0.12170424005017993</v>
      </c>
      <c r="G40" s="22"/>
    </row>
    <row r="41" spans="1:7" x14ac:dyDescent="0.35">
      <c r="A41" s="10">
        <f t="shared" si="4"/>
        <v>2392</v>
      </c>
      <c r="B41" s="10">
        <v>0.42089745281775298</v>
      </c>
      <c r="C41" s="10">
        <f t="shared" ca="1" si="0"/>
        <v>0.5204638875655907</v>
      </c>
      <c r="D41" s="10">
        <f t="shared" ca="1" si="1"/>
        <v>0.11829233352562635</v>
      </c>
      <c r="E41" s="10">
        <f t="shared" ca="1" si="2"/>
        <v>12.5996025539188</v>
      </c>
      <c r="F41" s="10">
        <f t="shared" ca="1" si="3"/>
        <v>-0.12589472182162309</v>
      </c>
      <c r="G41" s="22"/>
    </row>
    <row r="42" spans="1:7" x14ac:dyDescent="0.35">
      <c r="A42" s="10">
        <f t="shared" si="4"/>
        <v>2452</v>
      </c>
      <c r="B42" s="10">
        <v>0.43387149227764599</v>
      </c>
      <c r="C42" s="10">
        <f t="shared" ca="1" si="0"/>
        <v>0.53634773739135477</v>
      </c>
      <c r="D42" s="10">
        <f t="shared" ca="1" si="1"/>
        <v>0.12190245462365057</v>
      </c>
      <c r="E42" s="10">
        <f t="shared" ca="1" si="2"/>
        <v>12.548013923428032</v>
      </c>
      <c r="F42" s="10">
        <f t="shared" ca="1" si="3"/>
        <v>-0.12999759200063246</v>
      </c>
      <c r="G42" s="22"/>
    </row>
    <row r="43" spans="1:7" x14ac:dyDescent="0.35">
      <c r="A43" s="10">
        <f t="shared" si="4"/>
        <v>2512</v>
      </c>
      <c r="B43" s="10">
        <v>0.44511315742438301</v>
      </c>
      <c r="C43" s="10">
        <f t="shared" ca="1" si="0"/>
        <v>0.55011067695495708</v>
      </c>
      <c r="D43" s="10">
        <f t="shared" ca="1" si="1"/>
        <v>0.12503052993501501</v>
      </c>
      <c r="E43" s="10">
        <f t="shared" ca="1" si="2"/>
        <v>12.503313727228635</v>
      </c>
      <c r="F43" s="10">
        <f t="shared" ca="1" si="3"/>
        <v>-0.13356628458754288</v>
      </c>
      <c r="G43" s="22"/>
    </row>
    <row r="44" spans="1:7" x14ac:dyDescent="0.35">
      <c r="A44" s="10">
        <f t="shared" si="4"/>
        <v>2572</v>
      </c>
      <c r="B44" s="10">
        <v>0.45678532712478898</v>
      </c>
      <c r="C44" s="10">
        <f t="shared" ca="1" si="0"/>
        <v>0.5644006743944755</v>
      </c>
      <c r="D44" s="10">
        <f t="shared" ca="1" si="1"/>
        <v>0.12827839627806237</v>
      </c>
      <c r="E44" s="10">
        <f t="shared" ca="1" si="2"/>
        <v>12.456901717186488</v>
      </c>
      <c r="F44" s="10">
        <f t="shared" ca="1" si="3"/>
        <v>-0.13728516783482028</v>
      </c>
      <c r="G44" s="22"/>
    </row>
    <row r="45" spans="1:7" x14ac:dyDescent="0.35">
      <c r="A45" s="10">
        <f t="shared" si="4"/>
        <v>2632</v>
      </c>
      <c r="B45" s="10">
        <v>0.468061249179129</v>
      </c>
      <c r="C45" s="10">
        <f t="shared" ca="1" si="0"/>
        <v>0.5782055539858959</v>
      </c>
      <c r="D45" s="10">
        <f t="shared" ca="1" si="1"/>
        <v>0.13141600382379937</v>
      </c>
      <c r="E45" s="10">
        <f t="shared" ca="1" si="2"/>
        <v>12.412065305357906</v>
      </c>
      <c r="F45" s="10">
        <f t="shared" ca="1" si="3"/>
        <v>-0.14089098390010676</v>
      </c>
      <c r="G45" s="22"/>
    </row>
    <row r="46" spans="1:7" x14ac:dyDescent="0.35">
      <c r="A46" s="10">
        <f t="shared" si="4"/>
        <v>2692</v>
      </c>
      <c r="B46" s="10">
        <v>0.48101827088565902</v>
      </c>
      <c r="C46" s="10">
        <f t="shared" ca="1" si="0"/>
        <v>0.59406856932602237</v>
      </c>
      <c r="D46" s="10">
        <f t="shared" ca="1" si="1"/>
        <v>0.13502138960784166</v>
      </c>
      <c r="E46" s="10">
        <f t="shared" ca="1" si="2"/>
        <v>12.360544342503943</v>
      </c>
      <c r="F46" s="10">
        <f t="shared" ca="1" si="3"/>
        <v>-0.14505050022633367</v>
      </c>
      <c r="G46" s="22"/>
    </row>
    <row r="47" spans="1:7" x14ac:dyDescent="0.35">
      <c r="A47" s="10">
        <f t="shared" si="4"/>
        <v>2752</v>
      </c>
      <c r="B47" s="10">
        <v>0.49211850230264997</v>
      </c>
      <c r="C47" s="10">
        <f t="shared" ca="1" si="0"/>
        <v>0.60765835448150607</v>
      </c>
      <c r="D47" s="10">
        <f t="shared" ca="1" si="1"/>
        <v>0.13811010995244288</v>
      </c>
      <c r="E47" s="10">
        <f t="shared" ca="1" si="2"/>
        <v>12.31640652877959</v>
      </c>
      <c r="F47" s="10">
        <f t="shared" ca="1" si="3"/>
        <v>-0.14862775424146193</v>
      </c>
      <c r="G47" s="22"/>
    </row>
    <row r="48" spans="1:7" x14ac:dyDescent="0.35">
      <c r="A48" s="10">
        <f t="shared" si="4"/>
        <v>2812</v>
      </c>
      <c r="B48" s="10">
        <v>0.50140914000254799</v>
      </c>
      <c r="C48" s="10">
        <f t="shared" ca="1" si="0"/>
        <v>0.61903269124585414</v>
      </c>
      <c r="D48" s="10">
        <f t="shared" ca="1" si="1"/>
        <v>0.14069529764808583</v>
      </c>
      <c r="E48" s="10">
        <f t="shared" ca="1" si="2"/>
        <v>12.279464196608853</v>
      </c>
      <c r="F48" s="10">
        <f t="shared" ca="1" si="3"/>
        <v>-0.15163170237266782</v>
      </c>
      <c r="G48" s="22"/>
    </row>
    <row r="49" spans="1:7" x14ac:dyDescent="0.35">
      <c r="A49" s="10">
        <f t="shared" si="4"/>
        <v>2872</v>
      </c>
      <c r="B49" s="10">
        <v>0.51513672724741499</v>
      </c>
      <c r="C49" s="10">
        <f t="shared" ca="1" si="0"/>
        <v>0.63583909413537809</v>
      </c>
      <c r="D49" s="10">
        <f t="shared" ca="1" si="1"/>
        <v>0.14451509891282405</v>
      </c>
      <c r="E49" s="10">
        <f t="shared" ca="1" si="2"/>
        <v>12.224879236535743</v>
      </c>
      <c r="F49" s="10">
        <f t="shared" ca="1" si="3"/>
        <v>-0.15608683503161622</v>
      </c>
      <c r="G49" s="22"/>
    </row>
    <row r="50" spans="1:7" x14ac:dyDescent="0.35">
      <c r="A50" s="10">
        <f t="shared" si="4"/>
        <v>2932</v>
      </c>
      <c r="B50" s="10">
        <v>0.525251921190106</v>
      </c>
      <c r="C50" s="10">
        <f t="shared" ca="1" si="0"/>
        <v>0.64822291815879507</v>
      </c>
      <c r="D50" s="10">
        <f t="shared" ca="1" si="1"/>
        <v>0.14732972539642633</v>
      </c>
      <c r="E50" s="10">
        <f t="shared" ca="1" si="2"/>
        <v>12.184658224085068</v>
      </c>
      <c r="F50" s="10">
        <f t="shared" ca="1" si="3"/>
        <v>-0.15938235416360047</v>
      </c>
      <c r="G50" s="22"/>
    </row>
    <row r="51" spans="1:7" x14ac:dyDescent="0.35">
      <c r="A51" s="10">
        <f t="shared" si="4"/>
        <v>2992</v>
      </c>
      <c r="B51" s="10">
        <v>0.53786073031638404</v>
      </c>
      <c r="C51" s="10">
        <f t="shared" ca="1" si="0"/>
        <v>0.66365962399452538</v>
      </c>
      <c r="D51" s="10">
        <f t="shared" ca="1" si="1"/>
        <v>0.15083821849053569</v>
      </c>
      <c r="E51" s="10">
        <f t="shared" ca="1" si="2"/>
        <v>12.134521857770244</v>
      </c>
      <c r="F51" s="10">
        <f t="shared" ca="1" si="3"/>
        <v>-0.16350555545376444</v>
      </c>
      <c r="G51" s="22"/>
    </row>
    <row r="52" spans="1:7" x14ac:dyDescent="0.35">
      <c r="A52" s="10">
        <f t="shared" si="4"/>
        <v>3052</v>
      </c>
      <c r="B52" s="10">
        <v>0.54602945414566895</v>
      </c>
      <c r="C52" s="10">
        <f t="shared" ca="1" si="0"/>
        <v>0.67366042466833276</v>
      </c>
      <c r="D52" s="10">
        <f t="shared" ca="1" si="1"/>
        <v>0.15311122546968031</v>
      </c>
      <c r="E52" s="10">
        <f t="shared" ca="1" si="2"/>
        <v>12.102040588038268</v>
      </c>
      <c r="F52" s="10">
        <f t="shared" ca="1" si="3"/>
        <v>-0.16618590991829438</v>
      </c>
      <c r="G52" s="22"/>
    </row>
    <row r="53" spans="1:7" x14ac:dyDescent="0.35">
      <c r="A53" s="10">
        <f t="shared" si="4"/>
        <v>3112</v>
      </c>
      <c r="B53" s="10">
        <v>0.557351150480621</v>
      </c>
      <c r="C53" s="10">
        <f t="shared" ca="1" si="0"/>
        <v>0.68752134477060345</v>
      </c>
      <c r="D53" s="10">
        <f t="shared" ca="1" si="1"/>
        <v>0.15626157004282465</v>
      </c>
      <c r="E53" s="10">
        <f t="shared" ca="1" si="2"/>
        <v>12.057022164088034</v>
      </c>
      <c r="F53" s="10">
        <f t="shared" ca="1" si="3"/>
        <v>-0.16991274953276442</v>
      </c>
      <c r="G53" s="22"/>
    </row>
    <row r="54" spans="1:7" x14ac:dyDescent="0.35">
      <c r="A54" s="10">
        <f t="shared" si="4"/>
        <v>3172</v>
      </c>
      <c r="B54" s="10">
        <v>0.56660202504059398</v>
      </c>
      <c r="C54" s="10">
        <f t="shared" ca="1" si="0"/>
        <v>0.69884700034008362</v>
      </c>
      <c r="D54" s="10">
        <f t="shared" ca="1" si="1"/>
        <v>0.15883569335479503</v>
      </c>
      <c r="E54" s="10">
        <f t="shared" ca="1" si="2"/>
        <v>12.020237941959978</v>
      </c>
      <c r="F54" s="10">
        <f t="shared" ca="1" si="3"/>
        <v>-0.172968267526485</v>
      </c>
      <c r="G54" s="22"/>
    </row>
    <row r="55" spans="1:7" x14ac:dyDescent="0.35">
      <c r="A55" s="10">
        <f t="shared" si="4"/>
        <v>3232</v>
      </c>
      <c r="B55" s="10">
        <v>0.57890602540810498</v>
      </c>
      <c r="C55" s="10">
        <f t="shared" ca="1" si="0"/>
        <v>0.71391053507788405</v>
      </c>
      <c r="D55" s="10">
        <f t="shared" ca="1" si="1"/>
        <v>0.16225937118883915</v>
      </c>
      <c r="E55" s="10">
        <f t="shared" ca="1" si="2"/>
        <v>11.971313585711489</v>
      </c>
      <c r="F55" s="10">
        <f t="shared" ca="1" si="3"/>
        <v>-0.17704673856734723</v>
      </c>
      <c r="G55" s="22"/>
    </row>
    <row r="56" spans="1:7" x14ac:dyDescent="0.35">
      <c r="A56" s="10">
        <f t="shared" si="4"/>
        <v>3292</v>
      </c>
      <c r="B56" s="10">
        <v>0.58854073134018003</v>
      </c>
      <c r="C56" s="10">
        <f t="shared" ca="1" si="0"/>
        <v>0.72570610750646836</v>
      </c>
      <c r="D56" s="10">
        <f t="shared" ca="1" si="1"/>
        <v>0.16494029837933888</v>
      </c>
      <c r="E56" s="10">
        <f t="shared" ca="1" si="2"/>
        <v>11.933003136159247</v>
      </c>
      <c r="F56" s="10">
        <f t="shared" ca="1" si="3"/>
        <v>-0.18025205774030989</v>
      </c>
      <c r="G56" s="22"/>
    </row>
    <row r="57" spans="1:7" x14ac:dyDescent="0.35">
      <c r="A57" s="10">
        <f t="shared" si="4"/>
        <v>3352</v>
      </c>
      <c r="B57" s="10">
        <v>0.60050398135584504</v>
      </c>
      <c r="C57" s="10">
        <f t="shared" ca="1" si="0"/>
        <v>0.74035246859272175</v>
      </c>
      <c r="D57" s="10">
        <f t="shared" ca="1" si="1"/>
        <v>0.16826915994292527</v>
      </c>
      <c r="E57" s="10">
        <f t="shared" ca="1" si="2"/>
        <v>11.885433704415597</v>
      </c>
      <c r="F57" s="10">
        <f t="shared" ca="1" si="3"/>
        <v>-0.18424640004821577</v>
      </c>
      <c r="G57" s="22"/>
    </row>
    <row r="58" spans="1:7" x14ac:dyDescent="0.35">
      <c r="A58" s="10">
        <f t="shared" si="4"/>
        <v>3412</v>
      </c>
      <c r="B58" s="10">
        <v>0.60768973313655195</v>
      </c>
      <c r="C58" s="10">
        <f t="shared" ca="1" si="0"/>
        <v>0.74914983679271852</v>
      </c>
      <c r="D58" s="10">
        <f t="shared" ca="1" si="1"/>
        <v>0.17026864778084103</v>
      </c>
      <c r="E58" s="10">
        <f t="shared" ca="1" si="2"/>
        <v>11.856861023211781</v>
      </c>
      <c r="F58" s="10">
        <f t="shared" ca="1" si="3"/>
        <v>-0.18665330260969881</v>
      </c>
      <c r="G58" s="22"/>
    </row>
    <row r="59" spans="1:7" x14ac:dyDescent="0.35">
      <c r="A59" s="10">
        <f t="shared" si="4"/>
        <v>3472</v>
      </c>
      <c r="B59" s="10">
        <v>0.62189709912228697</v>
      </c>
      <c r="C59" s="10">
        <f t="shared" ca="1" si="0"/>
        <v>0.76654362293270195</v>
      </c>
      <c r="D59" s="10">
        <f t="shared" ca="1" si="1"/>
        <v>0.17422195097920182</v>
      </c>
      <c r="E59" s="10">
        <f t="shared" ca="1" si="2"/>
        <v>11.800368320507205</v>
      </c>
      <c r="F59" s="10">
        <f t="shared" ca="1" si="3"/>
        <v>-0.19142924735498568</v>
      </c>
      <c r="G59" s="22"/>
    </row>
    <row r="60" spans="1:7" x14ac:dyDescent="0.35">
      <c r="A60" s="10">
        <f t="shared" si="4"/>
        <v>3532</v>
      </c>
      <c r="B60" s="10">
        <v>0.63091414347933195</v>
      </c>
      <c r="C60" s="10">
        <f t="shared" ca="1" si="0"/>
        <v>0.77758300499118216</v>
      </c>
      <c r="D60" s="10">
        <f t="shared" ca="1" si="1"/>
        <v>0.17673100933190833</v>
      </c>
      <c r="E60" s="10">
        <f t="shared" ca="1" si="2"/>
        <v>11.76451387664703</v>
      </c>
      <c r="F60" s="10">
        <f t="shared" ca="1" si="3"/>
        <v>-0.19447229006813846</v>
      </c>
      <c r="G60" s="22"/>
    </row>
    <row r="61" spans="1:7" x14ac:dyDescent="0.35">
      <c r="A61" s="10">
        <f t="shared" si="4"/>
        <v>3592</v>
      </c>
      <c r="B61" s="10">
        <v>0.63977806329086495</v>
      </c>
      <c r="C61" s="10">
        <f t="shared" ca="1" si="0"/>
        <v>0.78843491981610958</v>
      </c>
      <c r="D61" s="10">
        <f t="shared" ca="1" si="1"/>
        <v>0.17919745966310491</v>
      </c>
      <c r="E61" s="10">
        <f t="shared" ca="1" si="2"/>
        <v>11.72926830141423</v>
      </c>
      <c r="F61" s="10">
        <f t="shared" ca="1" si="3"/>
        <v>-0.19747270961806382</v>
      </c>
      <c r="G61" s="22"/>
    </row>
    <row r="62" spans="1:7" x14ac:dyDescent="0.35">
      <c r="A62" s="10">
        <f t="shared" si="4"/>
        <v>3652</v>
      </c>
      <c r="B62" s="10">
        <v>0.65108178608526701</v>
      </c>
      <c r="C62" s="10">
        <f t="shared" ca="1" si="0"/>
        <v>0.80227383528213592</v>
      </c>
      <c r="D62" s="10">
        <f t="shared" ca="1" si="1"/>
        <v>0.18234280296751204</v>
      </c>
      <c r="E62" s="10">
        <f t="shared" ca="1" si="2"/>
        <v>11.684321345594253</v>
      </c>
      <c r="F62" s="10">
        <f t="shared" ca="1" si="3"/>
        <v>-0.20131210474807348</v>
      </c>
      <c r="G62" s="22"/>
    </row>
    <row r="63" spans="1:7" x14ac:dyDescent="0.35">
      <c r="A63" s="10">
        <f t="shared" si="4"/>
        <v>3712</v>
      </c>
      <c r="B63" s="10">
        <v>0.66108335268682905</v>
      </c>
      <c r="C63" s="10">
        <f t="shared" ca="1" si="0"/>
        <v>0.81451854768745025</v>
      </c>
      <c r="D63" s="10">
        <f t="shared" ca="1" si="1"/>
        <v>0.18512581181477289</v>
      </c>
      <c r="E63" s="10">
        <f t="shared" ca="1" si="2"/>
        <v>11.644552149166893</v>
      </c>
      <c r="F63" s="10">
        <f t="shared" ca="1" si="3"/>
        <v>-0.20472154798247422</v>
      </c>
      <c r="G63" s="22"/>
    </row>
    <row r="64" spans="1:7" x14ac:dyDescent="0.35">
      <c r="A64" s="10">
        <f t="shared" si="4"/>
        <v>3772</v>
      </c>
      <c r="B64" s="10">
        <v>0.67069066125954901</v>
      </c>
      <c r="C64" s="10">
        <f t="shared" ca="1" si="0"/>
        <v>0.82628057809213651</v>
      </c>
      <c r="D64" s="10">
        <f t="shared" ca="1" si="1"/>
        <v>0.18779911549022599</v>
      </c>
      <c r="E64" s="10">
        <f t="shared" ca="1" si="2"/>
        <v>11.606350639644671</v>
      </c>
      <c r="F64" s="10">
        <f t="shared" ca="1" si="3"/>
        <v>-0.20800757470101525</v>
      </c>
      <c r="G64" s="22"/>
    </row>
    <row r="65" spans="1:7" x14ac:dyDescent="0.35">
      <c r="A65" s="10">
        <f t="shared" si="4"/>
        <v>3832</v>
      </c>
      <c r="B65" s="10">
        <v>0.68223926661363499</v>
      </c>
      <c r="C65" s="10">
        <f t="shared" ca="1" si="0"/>
        <v>0.84041929824235484</v>
      </c>
      <c r="D65" s="10">
        <f t="shared" ca="1" si="1"/>
        <v>0.191012599152768</v>
      </c>
      <c r="E65" s="10">
        <f t="shared" ca="1" si="2"/>
        <v>11.560429958106944</v>
      </c>
      <c r="F65" s="10">
        <f t="shared" ca="1" si="3"/>
        <v>-0.21197193578134249</v>
      </c>
      <c r="G65" s="22"/>
    </row>
    <row r="66" spans="1:7" x14ac:dyDescent="0.35">
      <c r="A66" s="10">
        <f t="shared" si="4"/>
        <v>3892</v>
      </c>
      <c r="B66" s="10">
        <v>0.69071037179401595</v>
      </c>
      <c r="C66" s="10">
        <f t="shared" ca="1" si="0"/>
        <v>0.85079029818877661</v>
      </c>
      <c r="D66" s="10">
        <f t="shared" ca="1" si="1"/>
        <v>0.19336974594809059</v>
      </c>
      <c r="E66" s="10">
        <f t="shared" ca="1" si="2"/>
        <v>11.526746330401785</v>
      </c>
      <c r="F66" s="10">
        <f t="shared" ca="1" si="3"/>
        <v>-0.2148898891234082</v>
      </c>
      <c r="G66" s="22"/>
    </row>
    <row r="67" spans="1:7" x14ac:dyDescent="0.35">
      <c r="A67" s="10">
        <f t="shared" si="4"/>
        <v>3952</v>
      </c>
      <c r="B67" s="10">
        <v>0.70068704045130104</v>
      </c>
      <c r="C67" s="10">
        <f t="shared" ref="C67:C78" ca="1" si="5">(B67-$C$2)/($C$78-$C$2)</f>
        <v>0.86300452855269683</v>
      </c>
      <c r="D67" s="10">
        <f t="shared" ref="D67:D78" ca="1" si="6">$L$4*C67</f>
        <v>0.1961458267607783</v>
      </c>
      <c r="E67" s="10">
        <f t="shared" ref="E67:E78" ca="1" si="7">$K$6*(1-D67)</f>
        <v>11.487076135588477</v>
      </c>
      <c r="F67" s="10">
        <f t="shared" ref="F67:F78" ca="1" si="8">LN(E67/$K$6)</f>
        <v>-0.21833740282202183</v>
      </c>
      <c r="G67" s="22"/>
    </row>
    <row r="68" spans="1:7" x14ac:dyDescent="0.35">
      <c r="A68" s="10">
        <f t="shared" ref="A68:A78" si="9">A67+60</f>
        <v>4012</v>
      </c>
      <c r="B68" s="10">
        <v>0.71143291759445804</v>
      </c>
      <c r="C68" s="10">
        <f t="shared" ca="1" si="5"/>
        <v>0.87616048505457611</v>
      </c>
      <c r="D68" s="10">
        <f t="shared" ca="1" si="6"/>
        <v>0.19913594544441668</v>
      </c>
      <c r="E68" s="10">
        <f t="shared" ca="1" si="7"/>
        <v>11.444347339599284</v>
      </c>
      <c r="F68" s="10">
        <f t="shared" ca="1" si="8"/>
        <v>-0.22206406597373937</v>
      </c>
      <c r="G68" s="22"/>
    </row>
    <row r="69" spans="1:7" x14ac:dyDescent="0.35">
      <c r="A69" s="10">
        <f t="shared" si="9"/>
        <v>4072</v>
      </c>
      <c r="B69" s="10">
        <v>0.71973000010565502</v>
      </c>
      <c r="C69" s="10">
        <f t="shared" ca="1" si="5"/>
        <v>0.88631843262420018</v>
      </c>
      <c r="D69" s="10">
        <f t="shared" ca="1" si="6"/>
        <v>0.20144466916290976</v>
      </c>
      <c r="E69" s="10">
        <f t="shared" ca="1" si="7"/>
        <v>11.411355677662019</v>
      </c>
      <c r="F69" s="10">
        <f t="shared" ca="1" si="8"/>
        <v>-0.22495102025612948</v>
      </c>
      <c r="G69" s="22"/>
    </row>
    <row r="70" spans="1:7" x14ac:dyDescent="0.35">
      <c r="A70" s="10">
        <f t="shared" si="9"/>
        <v>4132</v>
      </c>
      <c r="B70" s="10">
        <v>0.73479818226308302</v>
      </c>
      <c r="C70" s="10">
        <f t="shared" ca="1" si="5"/>
        <v>0.90476609830887189</v>
      </c>
      <c r="D70" s="10">
        <f t="shared" ca="1" si="6"/>
        <v>0.20563750073888615</v>
      </c>
      <c r="E70" s="10">
        <f t="shared" ca="1" si="7"/>
        <v>11.351440114441315</v>
      </c>
      <c r="F70" s="10">
        <f t="shared" ca="1" si="8"/>
        <v>-0.23021537373361492</v>
      </c>
      <c r="G70" s="22"/>
    </row>
    <row r="71" spans="1:7" x14ac:dyDescent="0.35">
      <c r="A71" s="10">
        <f t="shared" si="9"/>
        <v>4192</v>
      </c>
      <c r="B71" s="10">
        <v>0.74275335806126996</v>
      </c>
      <c r="C71" s="10">
        <f t="shared" ca="1" si="5"/>
        <v>0.91450545651774517</v>
      </c>
      <c r="D71" s="10">
        <f t="shared" ca="1" si="6"/>
        <v>0.2078510864209944</v>
      </c>
      <c r="E71" s="10">
        <f t="shared" ca="1" si="7"/>
        <v>11.31980797504399</v>
      </c>
      <c r="F71" s="10">
        <f t="shared" ca="1" si="8"/>
        <v>-0.2330058826459547</v>
      </c>
      <c r="G71" s="22"/>
    </row>
    <row r="72" spans="1:7" x14ac:dyDescent="0.35">
      <c r="A72" s="10">
        <f t="shared" si="9"/>
        <v>4252</v>
      </c>
      <c r="B72" s="10">
        <v>0.75346589980904799</v>
      </c>
      <c r="C72" s="10">
        <f t="shared" ca="1" si="5"/>
        <v>0.92762060118028034</v>
      </c>
      <c r="D72" s="10">
        <f t="shared" ca="1" si="6"/>
        <v>0.21083192928775704</v>
      </c>
      <c r="E72" s="10">
        <f t="shared" ca="1" si="7"/>
        <v>11.277211730477951</v>
      </c>
      <c r="F72" s="10">
        <f t="shared" ca="1" si="8"/>
        <v>-0.23677596344197466</v>
      </c>
      <c r="G72" s="22"/>
    </row>
    <row r="73" spans="1:7" x14ac:dyDescent="0.35">
      <c r="A73" s="10">
        <f t="shared" si="9"/>
        <v>4312</v>
      </c>
      <c r="B73" s="10">
        <v>0.76200602255559602</v>
      </c>
      <c r="C73" s="10">
        <f t="shared" ca="1" si="5"/>
        <v>0.93807609791428515</v>
      </c>
      <c r="D73" s="10">
        <f t="shared" ca="1" si="6"/>
        <v>0.21320828072420347</v>
      </c>
      <c r="E73" s="10">
        <f t="shared" ca="1" si="7"/>
        <v>11.243253668451132</v>
      </c>
      <c r="F73" s="10">
        <f t="shared" ca="1" si="8"/>
        <v>-0.2397917170831193</v>
      </c>
      <c r="G73" s="22"/>
    </row>
    <row r="74" spans="1:7" x14ac:dyDescent="0.35">
      <c r="A74" s="10">
        <f t="shared" si="9"/>
        <v>4372</v>
      </c>
      <c r="B74" s="10">
        <v>0.77281598082314695</v>
      </c>
      <c r="C74" s="10">
        <f t="shared" ca="1" si="5"/>
        <v>0.9513105076195546</v>
      </c>
      <c r="D74" s="10">
        <f t="shared" ca="1" si="6"/>
        <v>0.21621623044804139</v>
      </c>
      <c r="E74" s="10">
        <f t="shared" ca="1" si="7"/>
        <v>11.200270066897488</v>
      </c>
      <c r="F74" s="10">
        <f t="shared" ca="1" si="8"/>
        <v>-0.24362210081559649</v>
      </c>
      <c r="G74" s="22"/>
    </row>
    <row r="75" spans="1:7" x14ac:dyDescent="0.35">
      <c r="A75" s="10">
        <f t="shared" si="9"/>
        <v>4432</v>
      </c>
      <c r="B75" s="10">
        <v>0.78201685350235595</v>
      </c>
      <c r="C75" s="10">
        <f t="shared" ca="1" si="5"/>
        <v>0.96257494691421797</v>
      </c>
      <c r="D75" s="10">
        <f t="shared" ca="1" si="6"/>
        <v>0.21877644037203073</v>
      </c>
      <c r="E75" s="10">
        <f t="shared" ca="1" si="7"/>
        <v>11.163684667083681</v>
      </c>
      <c r="F75" s="10">
        <f t="shared" ca="1" si="8"/>
        <v>-0.24689392218043524</v>
      </c>
      <c r="G75" s="22"/>
    </row>
    <row r="76" spans="1:7" x14ac:dyDescent="0.35">
      <c r="A76" s="10">
        <f t="shared" si="9"/>
        <v>4492</v>
      </c>
      <c r="B76" s="10">
        <v>0.79193742010669799</v>
      </c>
      <c r="C76" s="10">
        <f t="shared" ca="1" si="5"/>
        <v>0.97472049268791328</v>
      </c>
      <c r="D76" s="10">
        <f t="shared" ca="1" si="6"/>
        <v>0.22153691037934062</v>
      </c>
      <c r="E76" s="10">
        <f t="shared" ca="1" si="7"/>
        <v>11.124237550679222</v>
      </c>
      <c r="F76" s="10">
        <f t="shared" ca="1" si="8"/>
        <v>-0.25043370100849383</v>
      </c>
      <c r="G76" s="22"/>
    </row>
    <row r="77" spans="1:7" x14ac:dyDescent="0.35">
      <c r="A77" s="10">
        <f t="shared" si="9"/>
        <v>4552</v>
      </c>
      <c r="B77" s="10">
        <v>0.80065736485981898</v>
      </c>
      <c r="C77" s="10">
        <f t="shared" ca="1" si="5"/>
        <v>0.98539614180827417</v>
      </c>
      <c r="D77" s="10">
        <f t="shared" ca="1" si="6"/>
        <v>0.22396329860053904</v>
      </c>
      <c r="E77" s="10">
        <f t="shared" ca="1" si="7"/>
        <v>11.089564462998295</v>
      </c>
      <c r="F77" s="10">
        <f t="shared" ca="1" si="8"/>
        <v>-0.2535554642994588</v>
      </c>
      <c r="G77" s="22"/>
    </row>
    <row r="78" spans="1:7" x14ac:dyDescent="0.35">
      <c r="A78" s="10">
        <f t="shared" si="9"/>
        <v>4612</v>
      </c>
      <c r="B78" s="10">
        <v>0.81258589821442195</v>
      </c>
      <c r="C78" s="10">
        <f t="shared" ca="1" si="5"/>
        <v>1</v>
      </c>
      <c r="D78" s="10">
        <f t="shared" ca="1" si="6"/>
        <v>0.22728249999999997</v>
      </c>
      <c r="E78" s="10">
        <f t="shared" ca="1" si="7"/>
        <v>11.042133075000001</v>
      </c>
      <c r="F78" s="10">
        <f t="shared" ca="1" si="8"/>
        <v>-0.25784175644089796</v>
      </c>
      <c r="G78" s="22"/>
    </row>
    <row r="80" spans="1:7" x14ac:dyDescent="0.35">
      <c r="A80" s="10" t="s">
        <v>59</v>
      </c>
    </row>
    <row r="81" spans="1:12" x14ac:dyDescent="0.35">
      <c r="A81" s="53" t="s">
        <v>31</v>
      </c>
      <c r="B81" s="53" t="s">
        <v>51</v>
      </c>
      <c r="C81" s="53" t="s">
        <v>32</v>
      </c>
      <c r="D81" s="53" t="s">
        <v>33</v>
      </c>
      <c r="E81" s="53" t="s">
        <v>52</v>
      </c>
      <c r="F81" s="53" t="s">
        <v>53</v>
      </c>
      <c r="J81" s="53" t="s">
        <v>55</v>
      </c>
      <c r="K81" s="53"/>
      <c r="L81" s="53"/>
    </row>
    <row r="82" spans="1:12" x14ac:dyDescent="0.35">
      <c r="A82" s="10">
        <v>52</v>
      </c>
      <c r="B82" s="10">
        <v>2.8933417383757202E-3</v>
      </c>
      <c r="C82" s="10">
        <f ca="1">(B82-$C$2)/($C$154-$C$2)</f>
        <v>0</v>
      </c>
      <c r="D82" s="10">
        <f ca="1">$L$4*C82</f>
        <v>0</v>
      </c>
      <c r="E82" s="10">
        <f ca="1">$K$6*(1-D82)</f>
        <v>14.29</v>
      </c>
      <c r="F82" s="10">
        <f ca="1">LN(E82/$K$6)</f>
        <v>0</v>
      </c>
      <c r="G82" s="22"/>
      <c r="J82" s="10">
        <v>0.97070420424639192</v>
      </c>
    </row>
    <row r="83" spans="1:12" x14ac:dyDescent="0.35">
      <c r="A83" s="10">
        <f>A82+60</f>
        <v>112</v>
      </c>
      <c r="B83" s="10">
        <v>-2.6015823904399402E-3</v>
      </c>
      <c r="C83" s="10">
        <f t="shared" ref="C83:C146" ca="1" si="10">(B83-$C$2)/($C$154-$C$2)</f>
        <v>-3.8355958393988675E-3</v>
      </c>
      <c r="D83" s="10">
        <f t="shared" ref="D83:D146" ca="1" si="11">$L$4*C83</f>
        <v>-9.9385082693623922E-4</v>
      </c>
      <c r="E83" s="10">
        <f t="shared" ref="E83:E146" ca="1" si="12">$K$6*(1-D83)</f>
        <v>14.304202128316918</v>
      </c>
      <c r="F83" s="10">
        <f t="shared" ref="F83:F146" ca="1" si="13">LN(E83/$K$6)</f>
        <v>9.9335728418134062E-4</v>
      </c>
      <c r="G83" s="22"/>
      <c r="J83" s="53" t="s">
        <v>34</v>
      </c>
      <c r="K83" s="53" t="s">
        <v>56</v>
      </c>
      <c r="L83" s="53" t="s">
        <v>57</v>
      </c>
    </row>
    <row r="84" spans="1:12" x14ac:dyDescent="0.35">
      <c r="A84" s="10">
        <f t="shared" ref="A84:A147" si="14">A83+60</f>
        <v>172</v>
      </c>
      <c r="B84" s="10">
        <v>-3.2659750707531398E-3</v>
      </c>
      <c r="C84" s="10">
        <f t="shared" ca="1" si="10"/>
        <v>-4.2993587122969181E-3</v>
      </c>
      <c r="D84" s="10">
        <f t="shared" ca="1" si="11"/>
        <v>-1.1140175843400353E-3</v>
      </c>
      <c r="E84" s="10">
        <f t="shared" ca="1" si="12"/>
        <v>14.305919311280219</v>
      </c>
      <c r="F84" s="10">
        <f t="shared" ca="1" si="13"/>
        <v>1.1133975272112386E-3</v>
      </c>
      <c r="G84" s="22"/>
      <c r="J84" s="20">
        <v>0.26693250000000002</v>
      </c>
      <c r="K84" s="10">
        <f>J84*J82</f>
        <v>0.25911250000000002</v>
      </c>
      <c r="L84" s="10">
        <f>J84*(1-J82)</f>
        <v>7.8199999999999884E-3</v>
      </c>
    </row>
    <row r="85" spans="1:12" x14ac:dyDescent="0.35">
      <c r="A85" s="10">
        <f t="shared" si="14"/>
        <v>232</v>
      </c>
      <c r="B85" s="10">
        <v>9.487655725517E-3</v>
      </c>
      <c r="C85" s="10">
        <f t="shared" ca="1" si="10"/>
        <v>4.6029977302380629E-3</v>
      </c>
      <c r="D85" s="10">
        <f t="shared" ca="1" si="11"/>
        <v>1.1926942493763102E-3</v>
      </c>
      <c r="E85" s="10">
        <f t="shared" ca="1" si="12"/>
        <v>14.272956399176412</v>
      </c>
      <c r="F85" s="10">
        <f t="shared" ca="1" si="13"/>
        <v>-1.1934060752125508E-3</v>
      </c>
      <c r="G85" s="22"/>
      <c r="J85" s="53" t="s">
        <v>58</v>
      </c>
    </row>
    <row r="86" spans="1:12" x14ac:dyDescent="0.35">
      <c r="A86" s="10">
        <f t="shared" si="14"/>
        <v>292</v>
      </c>
      <c r="B86" s="10">
        <v>2.0395855882309698E-2</v>
      </c>
      <c r="C86" s="10">
        <f t="shared" ca="1" si="10"/>
        <v>1.2217196972283276E-2</v>
      </c>
      <c r="D86" s="10">
        <f t="shared" ca="1" si="11"/>
        <v>3.1656284504807506E-3</v>
      </c>
      <c r="E86" s="10">
        <f t="shared" ca="1" si="12"/>
        <v>14.24476316944263</v>
      </c>
      <c r="F86" s="10">
        <f t="shared" ca="1" si="13"/>
        <v>-3.1706496518628204E-3</v>
      </c>
      <c r="G86" s="22"/>
      <c r="J86" s="10">
        <v>14.29</v>
      </c>
    </row>
    <row r="87" spans="1:12" x14ac:dyDescent="0.35">
      <c r="A87" s="10">
        <f t="shared" si="14"/>
        <v>352</v>
      </c>
      <c r="B87" s="10">
        <v>2.49665822593719E-2</v>
      </c>
      <c r="C87" s="10">
        <f t="shared" ca="1" si="10"/>
        <v>1.5407679436445899E-2</v>
      </c>
      <c r="D87" s="10">
        <f t="shared" ca="1" si="11"/>
        <v>3.9923223379760885E-3</v>
      </c>
      <c r="E87" s="10">
        <f t="shared" ca="1" si="12"/>
        <v>14.232949713790321</v>
      </c>
      <c r="F87" s="10">
        <f t="shared" ca="1" si="13"/>
        <v>-4.0003129312411734E-3</v>
      </c>
      <c r="G87" s="22"/>
    </row>
    <row r="88" spans="1:12" x14ac:dyDescent="0.35">
      <c r="A88" s="10">
        <f t="shared" si="14"/>
        <v>412</v>
      </c>
      <c r="B88" s="10">
        <v>3.6954939438171797E-2</v>
      </c>
      <c r="C88" s="10">
        <f t="shared" ca="1" si="10"/>
        <v>2.3775855563773644E-2</v>
      </c>
      <c r="D88" s="10">
        <f t="shared" ca="1" si="11"/>
        <v>6.1606213747682987E-3</v>
      </c>
      <c r="E88" s="10">
        <f t="shared" ca="1" si="12"/>
        <v>14.20196472055456</v>
      </c>
      <c r="F88" s="10">
        <f t="shared" ca="1" si="13"/>
        <v>-6.1796763030724034E-3</v>
      </c>
      <c r="G88" s="22"/>
      <c r="J88" s="53" t="s">
        <v>35</v>
      </c>
    </row>
    <row r="89" spans="1:12" x14ac:dyDescent="0.35">
      <c r="A89" s="10">
        <f t="shared" si="14"/>
        <v>472</v>
      </c>
      <c r="B89" s="10">
        <v>4.7577138382663003E-2</v>
      </c>
      <c r="C89" s="10">
        <f t="shared" ca="1" si="10"/>
        <v>3.1190418735465492E-2</v>
      </c>
      <c r="D89" s="10">
        <f t="shared" ca="1" si="11"/>
        <v>8.0818273745933023E-3</v>
      </c>
      <c r="E89" s="10">
        <f t="shared" ca="1" si="12"/>
        <v>14.174510686817062</v>
      </c>
      <c r="F89" s="10">
        <f t="shared" ca="1" si="13"/>
        <v>-8.1146623723019323E-3</v>
      </c>
      <c r="G89" s="22"/>
      <c r="J89" s="10">
        <v>3.5729999999999998E-3</v>
      </c>
    </row>
    <row r="90" spans="1:12" x14ac:dyDescent="0.35">
      <c r="A90" s="10">
        <f t="shared" si="14"/>
        <v>532</v>
      </c>
      <c r="B90" s="10">
        <v>5.7057069916901598E-2</v>
      </c>
      <c r="C90" s="10">
        <f t="shared" ca="1" si="10"/>
        <v>3.780765040201968E-2</v>
      </c>
      <c r="D90" s="10">
        <f t="shared" ca="1" si="11"/>
        <v>9.7964348147933245E-3</v>
      </c>
      <c r="E90" s="10">
        <f t="shared" ca="1" si="12"/>
        <v>14.150008946496603</v>
      </c>
      <c r="F90" s="10">
        <f t="shared" ca="1" si="13"/>
        <v>-9.8447355914852118E-3</v>
      </c>
      <c r="G90" s="22"/>
    </row>
    <row r="91" spans="1:12" x14ac:dyDescent="0.35">
      <c r="A91" s="10">
        <f t="shared" si="14"/>
        <v>592</v>
      </c>
      <c r="B91" s="10">
        <v>6.9727420339955395E-2</v>
      </c>
      <c r="C91" s="10">
        <f t="shared" ca="1" si="10"/>
        <v>4.6651875040452574E-2</v>
      </c>
      <c r="D91" s="10">
        <f t="shared" ca="1" si="11"/>
        <v>1.2088083971419269E-2</v>
      </c>
      <c r="E91" s="10">
        <f t="shared" ca="1" si="12"/>
        <v>14.117261280048417</v>
      </c>
      <c r="F91" s="10">
        <f t="shared" ca="1" si="13"/>
        <v>-1.2161739025932988E-2</v>
      </c>
      <c r="G91" s="22"/>
      <c r="J91" s="53" t="s">
        <v>18</v>
      </c>
    </row>
    <row r="92" spans="1:12" x14ac:dyDescent="0.35">
      <c r="A92" s="10">
        <f t="shared" si="14"/>
        <v>652</v>
      </c>
      <c r="B92" s="10">
        <v>8.3379698280927395E-2</v>
      </c>
      <c r="C92" s="10">
        <f t="shared" ca="1" si="10"/>
        <v>5.6181509889113433E-2</v>
      </c>
      <c r="D92" s="10">
        <f t="shared" ca="1" si="11"/>
        <v>1.4557331481142907E-2</v>
      </c>
      <c r="E92" s="10">
        <f t="shared" ca="1" si="12"/>
        <v>14.081975733134467</v>
      </c>
      <c r="F92" s="10">
        <f t="shared" ca="1" si="13"/>
        <v>-1.4664329100511412E-2</v>
      </c>
      <c r="G92" s="22"/>
      <c r="J92" s="19">
        <v>4.4100000000000001E-5</v>
      </c>
    </row>
    <row r="93" spans="1:12" x14ac:dyDescent="0.35">
      <c r="A93" s="10">
        <f t="shared" si="14"/>
        <v>712</v>
      </c>
      <c r="B93" s="10">
        <v>9.5088316557090005E-2</v>
      </c>
      <c r="C93" s="10">
        <f t="shared" ca="1" si="10"/>
        <v>6.4354421196414477E-2</v>
      </c>
      <c r="D93" s="10">
        <f t="shared" ca="1" si="11"/>
        <v>1.6675034962255947E-2</v>
      </c>
      <c r="E93" s="10">
        <f t="shared" ca="1" si="12"/>
        <v>14.051713750389361</v>
      </c>
      <c r="F93" s="10">
        <f t="shared" ca="1" si="13"/>
        <v>-1.6815628483700377E-2</v>
      </c>
      <c r="G93" s="22"/>
      <c r="J93" s="53" t="s">
        <v>20</v>
      </c>
    </row>
    <row r="94" spans="1:12" x14ac:dyDescent="0.35">
      <c r="A94" s="10">
        <f t="shared" si="14"/>
        <v>772</v>
      </c>
      <c r="B94" s="10">
        <v>0.11026261772818099</v>
      </c>
      <c r="C94" s="10">
        <f t="shared" ca="1" si="10"/>
        <v>7.494646670481471E-2</v>
      </c>
      <c r="D94" s="10">
        <f t="shared" ca="1" si="11"/>
        <v>1.9419566354051305E-2</v>
      </c>
      <c r="E94" s="10">
        <f t="shared" ca="1" si="12"/>
        <v>14.012494396800607</v>
      </c>
      <c r="F94" s="10">
        <f t="shared" ca="1" si="13"/>
        <v>-1.9610603415077629E-2</v>
      </c>
      <c r="G94" s="22"/>
      <c r="J94" s="19">
        <f>J92/J89</f>
        <v>1.2342569269521412E-2</v>
      </c>
    </row>
    <row r="95" spans="1:12" x14ac:dyDescent="0.35">
      <c r="A95" s="10">
        <f t="shared" si="14"/>
        <v>832</v>
      </c>
      <c r="B95" s="10">
        <v>0.12123709108929299</v>
      </c>
      <c r="C95" s="10">
        <f t="shared" ca="1" si="10"/>
        <v>8.2606926317484092E-2</v>
      </c>
      <c r="D95" s="10">
        <f t="shared" ca="1" si="11"/>
        <v>2.1404487195439099E-2</v>
      </c>
      <c r="E95" s="10">
        <f t="shared" ca="1" si="12"/>
        <v>13.984129877977175</v>
      </c>
      <c r="F95" s="10">
        <f t="shared" ca="1" si="13"/>
        <v>-2.1636885458941709E-2</v>
      </c>
      <c r="G95" s="22"/>
    </row>
    <row r="96" spans="1:12" x14ac:dyDescent="0.35">
      <c r="A96" s="10">
        <f t="shared" si="14"/>
        <v>892</v>
      </c>
      <c r="B96" s="10">
        <v>0.13255822855454599</v>
      </c>
      <c r="C96" s="10">
        <f t="shared" ca="1" si="10"/>
        <v>9.0509366231308022E-2</v>
      </c>
      <c r="D96" s="10">
        <f t="shared" ca="1" si="11"/>
        <v>2.3452108157609803E-2</v>
      </c>
      <c r="E96" s="10">
        <f t="shared" ca="1" si="12"/>
        <v>13.954869374427755</v>
      </c>
      <c r="F96" s="10">
        <f t="shared" ca="1" si="13"/>
        <v>-2.3731485482591731E-2</v>
      </c>
      <c r="G96" s="22"/>
    </row>
    <row r="97" spans="1:7" x14ac:dyDescent="0.35">
      <c r="A97" s="10">
        <f t="shared" si="14"/>
        <v>952</v>
      </c>
      <c r="B97" s="10">
        <v>0.149672904854211</v>
      </c>
      <c r="C97" s="10">
        <f t="shared" ca="1" si="10"/>
        <v>0.10245584259181097</v>
      </c>
      <c r="D97" s="10">
        <f t="shared" ca="1" si="11"/>
        <v>2.654758951357062E-2</v>
      </c>
      <c r="E97" s="10">
        <f t="shared" ca="1" si="12"/>
        <v>13.910634945851076</v>
      </c>
      <c r="F97" s="10">
        <f t="shared" ca="1" si="13"/>
        <v>-2.6906340329938536E-2</v>
      </c>
      <c r="G97" s="22"/>
    </row>
    <row r="98" spans="1:7" x14ac:dyDescent="0.35">
      <c r="A98" s="10">
        <f t="shared" si="14"/>
        <v>1012</v>
      </c>
      <c r="B98" s="10">
        <v>0.16221173246525</v>
      </c>
      <c r="C98" s="10">
        <f t="shared" ca="1" si="10"/>
        <v>0.11120826098529417</v>
      </c>
      <c r="D98" s="10">
        <f t="shared" ca="1" si="11"/>
        <v>2.8815450524552037E-2</v>
      </c>
      <c r="E98" s="10">
        <f t="shared" ca="1" si="12"/>
        <v>13.87822721200415</v>
      </c>
      <c r="F98" s="10">
        <f t="shared" ca="1" si="13"/>
        <v>-2.9238767498414951E-2</v>
      </c>
      <c r="G98" s="22"/>
    </row>
    <row r="99" spans="1:7" x14ac:dyDescent="0.35">
      <c r="A99" s="10">
        <f t="shared" si="14"/>
        <v>1072</v>
      </c>
      <c r="B99" s="10">
        <v>0.17482398272717101</v>
      </c>
      <c r="C99" s="10">
        <f t="shared" ca="1" si="10"/>
        <v>0.12001193024369174</v>
      </c>
      <c r="D99" s="10">
        <f t="shared" ca="1" si="11"/>
        <v>3.1096591275268579E-2</v>
      </c>
      <c r="E99" s="10">
        <f t="shared" ca="1" si="12"/>
        <v>13.845629710676413</v>
      </c>
      <c r="F99" s="10">
        <f t="shared" ca="1" si="13"/>
        <v>-3.1590353458517559E-2</v>
      </c>
      <c r="G99" s="22"/>
    </row>
    <row r="100" spans="1:7" x14ac:dyDescent="0.35">
      <c r="A100" s="10">
        <f t="shared" si="14"/>
        <v>1132</v>
      </c>
      <c r="B100" s="10">
        <v>0.19042605904815199</v>
      </c>
      <c r="C100" s="10">
        <f t="shared" ca="1" si="10"/>
        <v>0.13090257361198088</v>
      </c>
      <c r="D100" s="10">
        <f t="shared" ca="1" si="11"/>
        <v>3.3918493105034399E-2</v>
      </c>
      <c r="E100" s="10">
        <f t="shared" ca="1" si="12"/>
        <v>13.805304733529058</v>
      </c>
      <c r="F100" s="10">
        <f t="shared" ca="1" si="13"/>
        <v>-3.4507072661379194E-2</v>
      </c>
      <c r="G100" s="22"/>
    </row>
    <row r="101" spans="1:7" x14ac:dyDescent="0.35">
      <c r="A101" s="10">
        <f t="shared" si="14"/>
        <v>1192</v>
      </c>
      <c r="B101" s="10">
        <v>0.20967087677736601</v>
      </c>
      <c r="C101" s="10">
        <f t="shared" ca="1" si="10"/>
        <v>0.14433594249601542</v>
      </c>
      <c r="D101" s="10">
        <f t="shared" ca="1" si="11"/>
        <v>3.7399246899998802E-2</v>
      </c>
      <c r="E101" s="10">
        <f t="shared" ca="1" si="12"/>
        <v>13.755564761799016</v>
      </c>
      <c r="F101" s="10">
        <f t="shared" ca="1" si="13"/>
        <v>-3.8116539753158533E-2</v>
      </c>
      <c r="G101" s="22"/>
    </row>
    <row r="102" spans="1:7" x14ac:dyDescent="0.35">
      <c r="A102" s="10">
        <f t="shared" si="14"/>
        <v>1252</v>
      </c>
      <c r="B102" s="10">
        <v>0.222938855042631</v>
      </c>
      <c r="C102" s="10">
        <f t="shared" ca="1" si="10"/>
        <v>0.15359732646392354</v>
      </c>
      <c r="D102" s="10">
        <f t="shared" ca="1" si="11"/>
        <v>3.9798987253383392E-2</v>
      </c>
      <c r="E102" s="10">
        <f t="shared" ca="1" si="12"/>
        <v>13.721272472149151</v>
      </c>
      <c r="F102" s="10">
        <f t="shared" ca="1" si="13"/>
        <v>-4.0612628161195284E-2</v>
      </c>
      <c r="G102" s="22"/>
    </row>
    <row r="103" spans="1:7" x14ac:dyDescent="0.35">
      <c r="A103" s="10">
        <f t="shared" si="14"/>
        <v>1312</v>
      </c>
      <c r="B103" s="10">
        <v>0.23439262669947</v>
      </c>
      <c r="C103" s="10">
        <f t="shared" ca="1" si="10"/>
        <v>0.16159234839371045</v>
      </c>
      <c r="D103" s="10">
        <f t="shared" ca="1" si="11"/>
        <v>4.18705973731653E-2</v>
      </c>
      <c r="E103" s="10">
        <f t="shared" ca="1" si="12"/>
        <v>13.691669163537467</v>
      </c>
      <c r="F103" s="10">
        <f t="shared" ca="1" si="13"/>
        <v>-4.2772434322300303E-2</v>
      </c>
      <c r="G103" s="22"/>
    </row>
    <row r="104" spans="1:7" x14ac:dyDescent="0.35">
      <c r="A104" s="10">
        <f t="shared" si="14"/>
        <v>1372</v>
      </c>
      <c r="B104" s="10">
        <v>0.250532379658574</v>
      </c>
      <c r="C104" s="10">
        <f t="shared" ca="1" si="10"/>
        <v>0.17285830363670077</v>
      </c>
      <c r="D104" s="10">
        <f t="shared" ca="1" si="11"/>
        <v>4.4789747201064628E-2</v>
      </c>
      <c r="E104" s="10">
        <f t="shared" ca="1" si="12"/>
        <v>13.649954512496786</v>
      </c>
      <c r="F104" s="10">
        <f t="shared" ca="1" si="13"/>
        <v>-4.5823802734177688E-2</v>
      </c>
      <c r="G104" s="22"/>
    </row>
    <row r="105" spans="1:7" x14ac:dyDescent="0.35">
      <c r="A105" s="10">
        <f t="shared" si="14"/>
        <v>1432</v>
      </c>
      <c r="B105" s="10">
        <v>0.26503552690301901</v>
      </c>
      <c r="C105" s="10">
        <f t="shared" ca="1" si="10"/>
        <v>0.18298186675147887</v>
      </c>
      <c r="D105" s="10">
        <f t="shared" ca="1" si="11"/>
        <v>4.7412888948642574E-2</v>
      </c>
      <c r="E105" s="10">
        <f t="shared" ca="1" si="12"/>
        <v>13.612469816923896</v>
      </c>
      <c r="F105" s="10">
        <f t="shared" ca="1" si="13"/>
        <v>-4.8573720991021536E-2</v>
      </c>
      <c r="G105" s="22"/>
    </row>
    <row r="106" spans="1:7" x14ac:dyDescent="0.35">
      <c r="A106" s="10">
        <f t="shared" si="14"/>
        <v>1492</v>
      </c>
      <c r="B106" s="10">
        <v>0.27475578976581999</v>
      </c>
      <c r="C106" s="10">
        <f t="shared" ca="1" si="10"/>
        <v>0.18976685575595098</v>
      </c>
      <c r="D106" s="10">
        <f t="shared" ca="1" si="11"/>
        <v>4.9170964412063853E-2</v>
      </c>
      <c r="E106" s="10">
        <f t="shared" ca="1" si="12"/>
        <v>13.587346918551606</v>
      </c>
      <c r="F106" s="10">
        <f t="shared" ca="1" si="13"/>
        <v>-5.0421005901861937E-2</v>
      </c>
      <c r="G106" s="22"/>
    </row>
    <row r="107" spans="1:7" x14ac:dyDescent="0.35">
      <c r="A107" s="10">
        <f t="shared" si="14"/>
        <v>1552</v>
      </c>
      <c r="B107" s="10">
        <v>0.30116494668564098</v>
      </c>
      <c r="C107" s="10">
        <f t="shared" ca="1" si="10"/>
        <v>0.2082011143606334</v>
      </c>
      <c r="D107" s="10">
        <f t="shared" ca="1" si="11"/>
        <v>5.3947511244769625E-2</v>
      </c>
      <c r="E107" s="10">
        <f t="shared" ca="1" si="12"/>
        <v>13.519090064312241</v>
      </c>
      <c r="F107" s="10">
        <f t="shared" ca="1" si="13"/>
        <v>-5.5457226527387223E-2</v>
      </c>
      <c r="G107" s="22"/>
    </row>
    <row r="108" spans="1:7" x14ac:dyDescent="0.35">
      <c r="A108" s="10">
        <f t="shared" si="14"/>
        <v>1612</v>
      </c>
      <c r="B108" s="10">
        <v>0.31205947591338301</v>
      </c>
      <c r="C108" s="10">
        <f t="shared" ca="1" si="10"/>
        <v>0.21580577094888428</v>
      </c>
      <c r="D108" s="10">
        <f t="shared" ca="1" si="11"/>
        <v>5.5917972824992786E-2</v>
      </c>
      <c r="E108" s="10">
        <f t="shared" ca="1" si="12"/>
        <v>13.490932168330852</v>
      </c>
      <c r="F108" s="10">
        <f t="shared" ca="1" si="13"/>
        <v>-5.7542223417767671E-2</v>
      </c>
      <c r="G108" s="22"/>
    </row>
    <row r="109" spans="1:7" x14ac:dyDescent="0.35">
      <c r="A109" s="10">
        <f t="shared" si="14"/>
        <v>1672</v>
      </c>
      <c r="B109" s="10">
        <v>0.33571090187236202</v>
      </c>
      <c r="C109" s="10">
        <f t="shared" ca="1" si="10"/>
        <v>0.23231506368477195</v>
      </c>
      <c r="D109" s="10">
        <f t="shared" ca="1" si="11"/>
        <v>6.0195736939020479E-2</v>
      </c>
      <c r="E109" s="10">
        <f t="shared" ca="1" si="12"/>
        <v>13.429802919141396</v>
      </c>
      <c r="F109" s="10">
        <f t="shared" ca="1" si="13"/>
        <v>-6.2083656187319723E-2</v>
      </c>
      <c r="G109" s="22"/>
    </row>
    <row r="110" spans="1:7" x14ac:dyDescent="0.35">
      <c r="A110" s="10">
        <f t="shared" si="14"/>
        <v>1732</v>
      </c>
      <c r="B110" s="10">
        <v>0.34772147260530401</v>
      </c>
      <c r="C110" s="10">
        <f t="shared" ca="1" si="10"/>
        <v>0.24069874543398787</v>
      </c>
      <c r="D110" s="10">
        <f t="shared" ca="1" si="11"/>
        <v>6.2368053676264183E-2</v>
      </c>
      <c r="E110" s="10">
        <f t="shared" ca="1" si="12"/>
        <v>13.398760512966184</v>
      </c>
      <c r="F110" s="10">
        <f t="shared" ca="1" si="13"/>
        <v>-6.4397788295583944E-2</v>
      </c>
      <c r="G110" s="22"/>
    </row>
    <row r="111" spans="1:7" x14ac:dyDescent="0.35">
      <c r="A111" s="10">
        <f t="shared" si="14"/>
        <v>1792</v>
      </c>
      <c r="B111" s="10">
        <v>0.35854320147600299</v>
      </c>
      <c r="C111" s="10">
        <f t="shared" ca="1" si="10"/>
        <v>0.24825258553414262</v>
      </c>
      <c r="D111" s="10">
        <f t="shared" ca="1" si="11"/>
        <v>6.432534806921554E-2</v>
      </c>
      <c r="E111" s="10">
        <f t="shared" ca="1" si="12"/>
        <v>13.37079077609091</v>
      </c>
      <c r="F111" s="10">
        <f t="shared" ca="1" si="13"/>
        <v>-6.6487457020415794E-2</v>
      </c>
      <c r="G111" s="22"/>
    </row>
    <row r="112" spans="1:7" x14ac:dyDescent="0.35">
      <c r="A112" s="10">
        <f t="shared" si="14"/>
        <v>1852</v>
      </c>
      <c r="B112" s="10">
        <v>0.37856734072364401</v>
      </c>
      <c r="C112" s="10">
        <f t="shared" ca="1" si="10"/>
        <v>0.26222994052309118</v>
      </c>
      <c r="D112" s="10">
        <f t="shared" ca="1" si="11"/>
        <v>6.7947055463789471E-2</v>
      </c>
      <c r="E112" s="10">
        <f t="shared" ca="1" si="12"/>
        <v>13.319036577422448</v>
      </c>
      <c r="F112" s="10">
        <f t="shared" ca="1" si="13"/>
        <v>-7.0365658467741496E-2</v>
      </c>
      <c r="G112" s="22"/>
    </row>
    <row r="113" spans="1:7" x14ac:dyDescent="0.35">
      <c r="A113" s="10">
        <f t="shared" si="14"/>
        <v>1912</v>
      </c>
      <c r="B113" s="10">
        <v>0.391363377978379</v>
      </c>
      <c r="C113" s="10">
        <f t="shared" ca="1" si="10"/>
        <v>0.2711618977447886</v>
      </c>
      <c r="D113" s="10">
        <f t="shared" ca="1" si="11"/>
        <v>7.0261437229396539E-2</v>
      </c>
      <c r="E113" s="10">
        <f t="shared" ca="1" si="12"/>
        <v>13.285964061991923</v>
      </c>
      <c r="F113" s="10">
        <f t="shared" ca="1" si="13"/>
        <v>-7.2851847655574634E-2</v>
      </c>
      <c r="G113" s="22"/>
    </row>
    <row r="114" spans="1:7" x14ac:dyDescent="0.35">
      <c r="A114" s="10">
        <f t="shared" si="14"/>
        <v>1972</v>
      </c>
      <c r="B114" s="10">
        <v>0.410704704498286</v>
      </c>
      <c r="C114" s="10">
        <f t="shared" ca="1" si="10"/>
        <v>0.28466263220246341</v>
      </c>
      <c r="D114" s="10">
        <f t="shared" ca="1" si="11"/>
        <v>7.3759646286560801E-2</v>
      </c>
      <c r="E114" s="10">
        <f t="shared" ca="1" si="12"/>
        <v>13.235974654565045</v>
      </c>
      <c r="F114" s="10">
        <f t="shared" ca="1" si="13"/>
        <v>-7.662151677053522E-2</v>
      </c>
      <c r="G114" s="22"/>
    </row>
    <row r="115" spans="1:7" x14ac:dyDescent="0.35">
      <c r="A115" s="10">
        <f t="shared" si="14"/>
        <v>2032</v>
      </c>
      <c r="B115" s="10">
        <v>0.41998681133002902</v>
      </c>
      <c r="C115" s="10">
        <f t="shared" ca="1" si="10"/>
        <v>0.29114177722977846</v>
      </c>
      <c r="D115" s="10">
        <f t="shared" ca="1" si="11"/>
        <v>7.5438473752450982E-2</v>
      </c>
      <c r="E115" s="10">
        <f t="shared" ca="1" si="12"/>
        <v>13.211984210077475</v>
      </c>
      <c r="F115" s="10">
        <f t="shared" ca="1" si="13"/>
        <v>-7.8435679533726266E-2</v>
      </c>
      <c r="G115" s="22"/>
    </row>
    <row r="116" spans="1:7" x14ac:dyDescent="0.35">
      <c r="A116" s="10">
        <f t="shared" si="14"/>
        <v>2092</v>
      </c>
      <c r="B116" s="10">
        <v>0.43094522320158701</v>
      </c>
      <c r="C116" s="10">
        <f t="shared" ca="1" si="10"/>
        <v>0.29879102551703846</v>
      </c>
      <c r="D116" s="10">
        <f t="shared" ca="1" si="11"/>
        <v>7.7420489599283632E-2</v>
      </c>
      <c r="E116" s="10">
        <f t="shared" ca="1" si="12"/>
        <v>13.183661203626237</v>
      </c>
      <c r="F116" s="10">
        <f t="shared" ca="1" si="13"/>
        <v>-8.0581716645333243E-2</v>
      </c>
      <c r="G116" s="22"/>
    </row>
    <row r="117" spans="1:7" x14ac:dyDescent="0.35">
      <c r="A117" s="10">
        <f t="shared" si="14"/>
        <v>2152</v>
      </c>
      <c r="B117" s="10">
        <v>0.45394772136725597</v>
      </c>
      <c r="C117" s="10">
        <f t="shared" ca="1" si="10"/>
        <v>0.31484735026178723</v>
      </c>
      <c r="D117" s="10">
        <f t="shared" ca="1" si="11"/>
        <v>8.1580884044707355E-2</v>
      </c>
      <c r="E117" s="10">
        <f t="shared" ca="1" si="12"/>
        <v>13.124209167001132</v>
      </c>
      <c r="F117" s="10">
        <f t="shared" ca="1" si="13"/>
        <v>-8.5101439222201189E-2</v>
      </c>
      <c r="G117" s="22"/>
    </row>
    <row r="118" spans="1:7" x14ac:dyDescent="0.35">
      <c r="A118" s="10">
        <f t="shared" si="14"/>
        <v>2212</v>
      </c>
      <c r="B118" s="10">
        <v>0.467788514502121</v>
      </c>
      <c r="C118" s="10">
        <f t="shared" ca="1" si="10"/>
        <v>0.32450857347753176</v>
      </c>
      <c r="D118" s="10">
        <f t="shared" ca="1" si="11"/>
        <v>8.4084227745196957E-2</v>
      </c>
      <c r="E118" s="10">
        <f t="shared" ca="1" si="12"/>
        <v>13.088436385521135</v>
      </c>
      <c r="F118" s="10">
        <f t="shared" ca="1" si="13"/>
        <v>-8.7830870222718571E-2</v>
      </c>
      <c r="G118" s="22"/>
    </row>
    <row r="119" spans="1:7" x14ac:dyDescent="0.35">
      <c r="A119" s="10">
        <f t="shared" si="14"/>
        <v>2272</v>
      </c>
      <c r="B119" s="10">
        <v>0.483205788601896</v>
      </c>
      <c r="C119" s="10">
        <f t="shared" ca="1" si="10"/>
        <v>0.33527022022745956</v>
      </c>
      <c r="D119" s="10">
        <f t="shared" ca="1" si="11"/>
        <v>8.6872704938687623E-2</v>
      </c>
      <c r="E119" s="10">
        <f t="shared" ca="1" si="12"/>
        <v>13.048589046426153</v>
      </c>
      <c r="F119" s="10">
        <f t="shared" ca="1" si="13"/>
        <v>-9.0879983066163475E-2</v>
      </c>
      <c r="G119" s="22"/>
    </row>
    <row r="120" spans="1:7" x14ac:dyDescent="0.35">
      <c r="A120" s="10">
        <f t="shared" si="14"/>
        <v>2332</v>
      </c>
      <c r="B120" s="10">
        <v>0.49825162452395799</v>
      </c>
      <c r="C120" s="10">
        <f t="shared" ca="1" si="10"/>
        <v>0.34577259374710584</v>
      </c>
      <c r="D120" s="10">
        <f t="shared" ca="1" si="11"/>
        <v>8.9594001197296963E-2</v>
      </c>
      <c r="E120" s="10">
        <f t="shared" ca="1" si="12"/>
        <v>13.009701722890625</v>
      </c>
      <c r="F120" s="10">
        <f t="shared" ca="1" si="13"/>
        <v>-9.3864626437246038E-2</v>
      </c>
      <c r="G120" s="22"/>
    </row>
    <row r="121" spans="1:7" x14ac:dyDescent="0.35">
      <c r="A121" s="10">
        <f t="shared" si="14"/>
        <v>2392</v>
      </c>
      <c r="B121" s="10">
        <v>0.50702016039105902</v>
      </c>
      <c r="C121" s="10">
        <f t="shared" ca="1" si="10"/>
        <v>0.35189325326869991</v>
      </c>
      <c r="D121" s="10">
        <f t="shared" ca="1" si="11"/>
        <v>9.1179940587586009E-2</v>
      </c>
      <c r="E121" s="10">
        <f t="shared" ca="1" si="12"/>
        <v>12.987038649003395</v>
      </c>
      <c r="F121" s="10">
        <f t="shared" ca="1" si="13"/>
        <v>-9.5608158842013624E-2</v>
      </c>
      <c r="G121" s="22"/>
    </row>
    <row r="122" spans="1:7" x14ac:dyDescent="0.35">
      <c r="A122" s="10">
        <f t="shared" si="14"/>
        <v>2452</v>
      </c>
      <c r="B122" s="10">
        <v>0.52353029282027796</v>
      </c>
      <c r="C122" s="10">
        <f t="shared" ca="1" si="10"/>
        <v>0.36341774273732619</v>
      </c>
      <c r="D122" s="10">
        <f t="shared" ca="1" si="11"/>
        <v>9.416607986502544E-2</v>
      </c>
      <c r="E122" s="10">
        <f t="shared" ca="1" si="12"/>
        <v>12.944366718728785</v>
      </c>
      <c r="F122" s="10">
        <f t="shared" ca="1" si="13"/>
        <v>-9.8899300851992278E-2</v>
      </c>
      <c r="G122" s="22"/>
    </row>
    <row r="123" spans="1:7" x14ac:dyDescent="0.35">
      <c r="A123" s="10">
        <f t="shared" si="14"/>
        <v>2512</v>
      </c>
      <c r="B123" s="10">
        <v>0.53790288658711405</v>
      </c>
      <c r="C123" s="10">
        <f t="shared" ca="1" si="10"/>
        <v>0.37345017622705451</v>
      </c>
      <c r="D123" s="10">
        <f t="shared" ca="1" si="11"/>
        <v>9.676560878763267E-2</v>
      </c>
      <c r="E123" s="10">
        <f t="shared" ca="1" si="12"/>
        <v>12.907219450424728</v>
      </c>
      <c r="F123" s="10">
        <f t="shared" ca="1" si="13"/>
        <v>-0.10177318979856075</v>
      </c>
      <c r="G123" s="22"/>
    </row>
    <row r="124" spans="1:7" x14ac:dyDescent="0.35">
      <c r="A124" s="10">
        <f t="shared" si="14"/>
        <v>2572</v>
      </c>
      <c r="B124" s="10">
        <v>0.54875277785046095</v>
      </c>
      <c r="C124" s="10">
        <f t="shared" ca="1" si="10"/>
        <v>0.38102367438863755</v>
      </c>
      <c r="D124" s="10">
        <f t="shared" ca="1" si="11"/>
        <v>9.8727996830025852E-2</v>
      </c>
      <c r="E124" s="10">
        <f t="shared" ca="1" si="12"/>
        <v>12.87917692529893</v>
      </c>
      <c r="F124" s="10">
        <f t="shared" ca="1" si="13"/>
        <v>-0.10394817662277277</v>
      </c>
      <c r="G124" s="22"/>
    </row>
    <row r="125" spans="1:7" x14ac:dyDescent="0.35">
      <c r="A125" s="10">
        <f t="shared" si="14"/>
        <v>2632</v>
      </c>
      <c r="B125" s="10">
        <v>0.55515570964186101</v>
      </c>
      <c r="C125" s="10">
        <f t="shared" ca="1" si="10"/>
        <v>0.38549308251208364</v>
      </c>
      <c r="D125" s="10">
        <f t="shared" ca="1" si="11"/>
        <v>9.9886076342412283E-2</v>
      </c>
      <c r="E125" s="10">
        <f t="shared" ca="1" si="12"/>
        <v>12.862627969066928</v>
      </c>
      <c r="F125" s="10">
        <f t="shared" ca="1" si="13"/>
        <v>-0.10523394182686753</v>
      </c>
      <c r="G125" s="22"/>
    </row>
    <row r="126" spans="1:7" x14ac:dyDescent="0.35">
      <c r="A126" s="10">
        <f t="shared" si="14"/>
        <v>2692</v>
      </c>
      <c r="B126" s="10">
        <v>0.56839580100752596</v>
      </c>
      <c r="C126" s="10">
        <f t="shared" ca="1" si="10"/>
        <v>0.39473500071966972</v>
      </c>
      <c r="D126" s="10">
        <f t="shared" ca="1" si="11"/>
        <v>0.10228077287397543</v>
      </c>
      <c r="E126" s="10">
        <f t="shared" ca="1" si="12"/>
        <v>12.82840775563089</v>
      </c>
      <c r="F126" s="10">
        <f t="shared" ca="1" si="13"/>
        <v>-0.10789792424007785</v>
      </c>
      <c r="G126" s="22"/>
    </row>
    <row r="127" spans="1:7" x14ac:dyDescent="0.35">
      <c r="A127" s="10">
        <f t="shared" si="14"/>
        <v>2752</v>
      </c>
      <c r="B127" s="10">
        <v>0.58003154951804003</v>
      </c>
      <c r="C127" s="10">
        <f t="shared" ca="1" si="10"/>
        <v>0.40285704708991477</v>
      </c>
      <c r="D127" s="10">
        <f t="shared" ca="1" si="11"/>
        <v>0.10438529661408555</v>
      </c>
      <c r="E127" s="10">
        <f t="shared" ca="1" si="12"/>
        <v>12.798334111384717</v>
      </c>
      <c r="F127" s="10">
        <f t="shared" ca="1" si="13"/>
        <v>-0.11024497703420057</v>
      </c>
      <c r="G127" s="22"/>
    </row>
    <row r="128" spans="1:7" x14ac:dyDescent="0.35">
      <c r="A128" s="10">
        <f t="shared" si="14"/>
        <v>2812</v>
      </c>
      <c r="B128" s="10">
        <v>0.59359485003016899</v>
      </c>
      <c r="C128" s="10">
        <f t="shared" ca="1" si="10"/>
        <v>0.41232457344574291</v>
      </c>
      <c r="D128" s="10">
        <f t="shared" ca="1" si="11"/>
        <v>0.10683845103696007</v>
      </c>
      <c r="E128" s="10">
        <f t="shared" ca="1" si="12"/>
        <v>12.76327853468184</v>
      </c>
      <c r="F128" s="10">
        <f t="shared" ca="1" si="13"/>
        <v>-0.11298780857347425</v>
      </c>
      <c r="G128" s="22"/>
    </row>
    <row r="129" spans="1:7" x14ac:dyDescent="0.35">
      <c r="A129" s="10">
        <f t="shared" si="14"/>
        <v>2872</v>
      </c>
      <c r="B129" s="10">
        <v>0.61649092094835001</v>
      </c>
      <c r="C129" s="10">
        <f t="shared" ca="1" si="10"/>
        <v>0.42830660928347608</v>
      </c>
      <c r="D129" s="10">
        <f t="shared" ca="1" si="11"/>
        <v>0.11097959629796471</v>
      </c>
      <c r="E129" s="10">
        <f t="shared" ca="1" si="12"/>
        <v>12.704101568902084</v>
      </c>
      <c r="F129" s="10">
        <f t="shared" ca="1" si="13"/>
        <v>-0.11763509243573161</v>
      </c>
      <c r="G129" s="22"/>
    </row>
    <row r="130" spans="1:7" x14ac:dyDescent="0.35">
      <c r="A130" s="10">
        <f t="shared" si="14"/>
        <v>2932</v>
      </c>
      <c r="B130" s="10">
        <v>0.63767037689560202</v>
      </c>
      <c r="C130" s="10">
        <f t="shared" ca="1" si="10"/>
        <v>0.44309040451114934</v>
      </c>
      <c r="D130" s="10">
        <f t="shared" ca="1" si="11"/>
        <v>0.11481026243889519</v>
      </c>
      <c r="E130" s="10">
        <f t="shared" ca="1" si="12"/>
        <v>12.649361349748188</v>
      </c>
      <c r="F130" s="10">
        <f t="shared" ca="1" si="13"/>
        <v>-0.12195326422863113</v>
      </c>
      <c r="G130" s="22"/>
    </row>
    <row r="131" spans="1:7" x14ac:dyDescent="0.35">
      <c r="A131" s="10">
        <f t="shared" si="14"/>
        <v>2992</v>
      </c>
      <c r="B131" s="10">
        <v>0.64694528947117902</v>
      </c>
      <c r="C131" s="10">
        <f t="shared" ca="1" si="10"/>
        <v>0.44956452776593919</v>
      </c>
      <c r="D131" s="10">
        <f t="shared" ca="1" si="11"/>
        <v>0.11648778870075192</v>
      </c>
      <c r="E131" s="10">
        <f t="shared" ca="1" si="12"/>
        <v>12.625389499466253</v>
      </c>
      <c r="F131" s="10">
        <f t="shared" ca="1" si="13"/>
        <v>-0.12385016581337682</v>
      </c>
      <c r="G131" s="22"/>
    </row>
    <row r="132" spans="1:7" x14ac:dyDescent="0.35">
      <c r="A132" s="10">
        <f t="shared" si="14"/>
        <v>3052</v>
      </c>
      <c r="B132" s="10">
        <v>0.65139089123787197</v>
      </c>
      <c r="C132" s="10">
        <f t="shared" ca="1" si="10"/>
        <v>0.45266767009151426</v>
      </c>
      <c r="D132" s="10">
        <f t="shared" ca="1" si="11"/>
        <v>0.1172918516665875</v>
      </c>
      <c r="E132" s="10">
        <f t="shared" ca="1" si="12"/>
        <v>12.613899439684463</v>
      </c>
      <c r="F132" s="10">
        <f t="shared" ca="1" si="13"/>
        <v>-0.12476065585160696</v>
      </c>
      <c r="G132" s="22"/>
    </row>
    <row r="133" spans="1:7" x14ac:dyDescent="0.35">
      <c r="A133" s="10">
        <f t="shared" si="14"/>
        <v>3112</v>
      </c>
      <c r="B133" s="10">
        <v>0.66698029373391499</v>
      </c>
      <c r="C133" s="10">
        <f t="shared" ca="1" si="10"/>
        <v>0.46354946680986581</v>
      </c>
      <c r="D133" s="10">
        <f t="shared" ca="1" si="11"/>
        <v>0.12011146121877136</v>
      </c>
      <c r="E133" s="10">
        <f t="shared" ca="1" si="12"/>
        <v>12.573607219183756</v>
      </c>
      <c r="F133" s="10">
        <f t="shared" ca="1" si="13"/>
        <v>-0.12796004000787692</v>
      </c>
      <c r="G133" s="22"/>
    </row>
    <row r="134" spans="1:7" x14ac:dyDescent="0.35">
      <c r="A134" s="10">
        <f t="shared" si="14"/>
        <v>3172</v>
      </c>
      <c r="B134" s="10">
        <v>0.68511891002453595</v>
      </c>
      <c r="C134" s="10">
        <f t="shared" ca="1" si="10"/>
        <v>0.47621067914797927</v>
      </c>
      <c r="D134" s="10">
        <f t="shared" ca="1" si="11"/>
        <v>0.12339213960073078</v>
      </c>
      <c r="E134" s="10">
        <f t="shared" ca="1" si="12"/>
        <v>12.526726325105557</v>
      </c>
      <c r="F134" s="10">
        <f t="shared" ca="1" si="13"/>
        <v>-0.13169552412082819</v>
      </c>
      <c r="G134" s="22"/>
    </row>
    <row r="135" spans="1:7" x14ac:dyDescent="0.35">
      <c r="A135" s="10">
        <f t="shared" si="14"/>
        <v>3232</v>
      </c>
      <c r="B135" s="10">
        <v>0.69512981051287903</v>
      </c>
      <c r="C135" s="10">
        <f t="shared" ca="1" si="10"/>
        <v>0.48319854055635886</v>
      </c>
      <c r="D135" s="10">
        <f t="shared" ca="1" si="11"/>
        <v>0.12520278183990954</v>
      </c>
      <c r="E135" s="10">
        <f t="shared" ca="1" si="12"/>
        <v>12.500852247507693</v>
      </c>
      <c r="F135" s="10">
        <f t="shared" ca="1" si="13"/>
        <v>-0.13376317015704212</v>
      </c>
      <c r="G135" s="22"/>
    </row>
    <row r="136" spans="1:7" x14ac:dyDescent="0.35">
      <c r="A136" s="10">
        <f t="shared" si="14"/>
        <v>3292</v>
      </c>
      <c r="B136" s="10">
        <v>0.71313591090811301</v>
      </c>
      <c r="C136" s="10">
        <f t="shared" ca="1" si="10"/>
        <v>0.49576725345224437</v>
      </c>
      <c r="D136" s="10">
        <f t="shared" ca="1" si="11"/>
        <v>0.12845949246014468</v>
      </c>
      <c r="E136" s="10">
        <f t="shared" ca="1" si="12"/>
        <v>12.454313852744532</v>
      </c>
      <c r="F136" s="10">
        <f t="shared" ca="1" si="13"/>
        <v>-0.13749293484996256</v>
      </c>
      <c r="G136" s="22"/>
    </row>
    <row r="137" spans="1:7" x14ac:dyDescent="0.35">
      <c r="A137" s="10">
        <f t="shared" si="14"/>
        <v>3352</v>
      </c>
      <c r="B137" s="10">
        <v>0.72502094408984397</v>
      </c>
      <c r="C137" s="10">
        <f t="shared" ca="1" si="10"/>
        <v>0.50406330681973466</v>
      </c>
      <c r="D137" s="10">
        <f t="shared" ca="1" si="11"/>
        <v>0.1306091035883285</v>
      </c>
      <c r="E137" s="10">
        <f t="shared" ca="1" si="12"/>
        <v>12.423595909722785</v>
      </c>
      <c r="F137" s="10">
        <f t="shared" ca="1" si="13"/>
        <v>-0.13996243159835778</v>
      </c>
      <c r="G137" s="22"/>
    </row>
    <row r="138" spans="1:7" x14ac:dyDescent="0.35">
      <c r="A138" s="10">
        <f t="shared" si="14"/>
        <v>3412</v>
      </c>
      <c r="B138" s="10">
        <v>0.737318200792631</v>
      </c>
      <c r="C138" s="10">
        <f t="shared" ca="1" si="10"/>
        <v>0.51264710261736579</v>
      </c>
      <c r="D138" s="10">
        <f t="shared" ca="1" si="11"/>
        <v>0.1328332723769422</v>
      </c>
      <c r="E138" s="10">
        <f t="shared" ca="1" si="12"/>
        <v>12.391812537733495</v>
      </c>
      <c r="F138" s="10">
        <f t="shared" ca="1" si="13"/>
        <v>-0.14252401662614764</v>
      </c>
      <c r="G138" s="22"/>
    </row>
    <row r="139" spans="1:7" x14ac:dyDescent="0.35">
      <c r="A139" s="10">
        <f t="shared" si="14"/>
        <v>3472</v>
      </c>
      <c r="B139" s="10">
        <v>0.74985258622566797</v>
      </c>
      <c r="C139" s="10">
        <f t="shared" ca="1" si="10"/>
        <v>0.52139642025839761</v>
      </c>
      <c r="D139" s="10">
        <f t="shared" ca="1" si="11"/>
        <v>0.13510032994420407</v>
      </c>
      <c r="E139" s="10">
        <f t="shared" ca="1" si="12"/>
        <v>12.359416285097323</v>
      </c>
      <c r="F139" s="10">
        <f t="shared" ca="1" si="13"/>
        <v>-0.14514176715223184</v>
      </c>
      <c r="G139" s="22"/>
    </row>
    <row r="140" spans="1:7" x14ac:dyDescent="0.35">
      <c r="A140" s="10">
        <f t="shared" si="14"/>
        <v>3532</v>
      </c>
      <c r="B140" s="10">
        <v>0.761757998927029</v>
      </c>
      <c r="C140" s="10">
        <f t="shared" ca="1" si="10"/>
        <v>0.52970669904536039</v>
      </c>
      <c r="D140" s="10">
        <f t="shared" ca="1" si="11"/>
        <v>0.13725362705639096</v>
      </c>
      <c r="E140" s="10">
        <f t="shared" ca="1" si="12"/>
        <v>12.328645669364173</v>
      </c>
      <c r="F140" s="10">
        <f t="shared" ca="1" si="13"/>
        <v>-0.14763452107706407</v>
      </c>
      <c r="G140" s="22"/>
    </row>
    <row r="141" spans="1:7" x14ac:dyDescent="0.35">
      <c r="A141" s="10">
        <f t="shared" si="14"/>
        <v>3592</v>
      </c>
      <c r="B141" s="10">
        <v>0.77420291655808204</v>
      </c>
      <c r="C141" s="10">
        <f t="shared" ca="1" si="10"/>
        <v>0.53839356590072074</v>
      </c>
      <c r="D141" s="10">
        <f t="shared" ca="1" si="11"/>
        <v>0.13950450284445051</v>
      </c>
      <c r="E141" s="10">
        <f t="shared" ca="1" si="12"/>
        <v>12.296480654352802</v>
      </c>
      <c r="F141" s="10">
        <f t="shared" ca="1" si="13"/>
        <v>-0.15024689616753517</v>
      </c>
      <c r="G141" s="22"/>
    </row>
    <row r="142" spans="1:7" x14ac:dyDescent="0.35">
      <c r="A142" s="10">
        <f t="shared" si="14"/>
        <v>3652</v>
      </c>
      <c r="B142" s="10">
        <v>0.78632521327517602</v>
      </c>
      <c r="C142" s="10">
        <f t="shared" ca="1" si="10"/>
        <v>0.54685523520898571</v>
      </c>
      <c r="D142" s="10">
        <f t="shared" ca="1" si="11"/>
        <v>0.14169702713308832</v>
      </c>
      <c r="E142" s="10">
        <f t="shared" ca="1" si="12"/>
        <v>12.265149482268168</v>
      </c>
      <c r="F142" s="10">
        <f t="shared" ca="1" si="13"/>
        <v>-0.1527981265951838</v>
      </c>
      <c r="G142" s="22"/>
    </row>
    <row r="143" spans="1:7" x14ac:dyDescent="0.35">
      <c r="A143" s="10">
        <f t="shared" si="14"/>
        <v>3712</v>
      </c>
      <c r="B143" s="10">
        <v>0.79688459179483595</v>
      </c>
      <c r="C143" s="10">
        <f t="shared" ca="1" si="10"/>
        <v>0.5542259481373506</v>
      </c>
      <c r="D143" s="10">
        <f t="shared" ca="1" si="11"/>
        <v>0.14360687098673927</v>
      </c>
      <c r="E143" s="10">
        <f t="shared" ca="1" si="12"/>
        <v>12.237857813599495</v>
      </c>
      <c r="F143" s="10">
        <f t="shared" ca="1" si="13"/>
        <v>-0.15502574540334774</v>
      </c>
      <c r="G143" s="22"/>
    </row>
    <row r="144" spans="1:7" x14ac:dyDescent="0.35">
      <c r="A144" s="10">
        <f t="shared" si="14"/>
        <v>3772</v>
      </c>
      <c r="B144" s="10">
        <v>0.80052901458207903</v>
      </c>
      <c r="C144" s="10">
        <f t="shared" ca="1" si="10"/>
        <v>0.55676984729811529</v>
      </c>
      <c r="D144" s="10">
        <f t="shared" ca="1" si="11"/>
        <v>0.1442660270580329</v>
      </c>
      <c r="E144" s="10">
        <f t="shared" ca="1" si="12"/>
        <v>12.228438473340709</v>
      </c>
      <c r="F144" s="10">
        <f t="shared" ca="1" si="13"/>
        <v>-0.15579573041568404</v>
      </c>
      <c r="G144" s="22"/>
    </row>
    <row r="145" spans="1:7" x14ac:dyDescent="0.35">
      <c r="A145" s="10">
        <f t="shared" si="14"/>
        <v>3832</v>
      </c>
      <c r="B145" s="10">
        <v>0.81578021462066796</v>
      </c>
      <c r="C145" s="10">
        <f t="shared" ca="1" si="10"/>
        <v>0.56741557015843436</v>
      </c>
      <c r="D145" s="10">
        <f t="shared" ca="1" si="11"/>
        <v>0.14702446692267734</v>
      </c>
      <c r="E145" s="10">
        <f t="shared" ca="1" si="12"/>
        <v>12.18902036767494</v>
      </c>
      <c r="F145" s="10">
        <f t="shared" ca="1" si="13"/>
        <v>-0.15902441528129155</v>
      </c>
      <c r="G145" s="22"/>
    </row>
    <row r="146" spans="1:7" x14ac:dyDescent="0.35">
      <c r="A146" s="10">
        <f t="shared" si="14"/>
        <v>3892</v>
      </c>
      <c r="B146" s="10">
        <v>0.83003465838767798</v>
      </c>
      <c r="C146" s="10">
        <f t="shared" ca="1" si="10"/>
        <v>0.5773655319639075</v>
      </c>
      <c r="D146" s="10">
        <f t="shared" ca="1" si="11"/>
        <v>0.149602626400998</v>
      </c>
      <c r="E146" s="10">
        <f t="shared" ca="1" si="12"/>
        <v>12.152178468729739</v>
      </c>
      <c r="F146" s="10">
        <f t="shared" ca="1" si="13"/>
        <v>-0.16205154038931621</v>
      </c>
      <c r="G146" s="22"/>
    </row>
    <row r="147" spans="1:7" x14ac:dyDescent="0.35">
      <c r="A147" s="10">
        <f t="shared" si="14"/>
        <v>3952</v>
      </c>
      <c r="B147" s="10">
        <v>0.85132276405067497</v>
      </c>
      <c r="C147" s="10">
        <f t="shared" ref="C147:C210" ca="1" si="15">(B147-$C$2)/($C$154-$C$2)</f>
        <v>0.59222516743757758</v>
      </c>
      <c r="D147" s="10">
        <f t="shared" ref="D147:D210" ca="1" si="16">$L$4*C147</f>
        <v>0.15345294369766935</v>
      </c>
      <c r="E147" s="10">
        <f t="shared" ref="E147:E210" ca="1" si="17">$K$6*(1-D147)</f>
        <v>12.097157434560303</v>
      </c>
      <c r="F147" s="10">
        <f t="shared" ref="F147:F210" ca="1" si="18">LN(E147/$K$6)</f>
        <v>-0.16658948970136672</v>
      </c>
      <c r="G147" s="22"/>
    </row>
    <row r="148" spans="1:7" x14ac:dyDescent="0.35">
      <c r="A148" s="10">
        <f t="shared" ref="A148:A211" si="19">A147+60</f>
        <v>4012</v>
      </c>
      <c r="B148" s="10">
        <v>0.85628218975148196</v>
      </c>
      <c r="C148" s="10">
        <f t="shared" ca="1" si="15"/>
        <v>0.59568697184795494</v>
      </c>
      <c r="D148" s="10">
        <f t="shared" ca="1" si="16"/>
        <v>0.15434994049295322</v>
      </c>
      <c r="E148" s="10">
        <f t="shared" ca="1" si="17"/>
        <v>12.084339350355698</v>
      </c>
      <c r="F148" s="10">
        <f t="shared" ca="1" si="18"/>
        <v>-0.16764964619367739</v>
      </c>
      <c r="G148" s="22"/>
    </row>
    <row r="149" spans="1:7" x14ac:dyDescent="0.35">
      <c r="A149" s="10">
        <f t="shared" si="19"/>
        <v>4072</v>
      </c>
      <c r="B149" s="10">
        <v>0.869785753446635</v>
      </c>
      <c r="C149" s="10">
        <f t="shared" ca="1" si="15"/>
        <v>0.60511280039662863</v>
      </c>
      <c r="D149" s="10">
        <f t="shared" ca="1" si="16"/>
        <v>0.15679229049277144</v>
      </c>
      <c r="E149" s="10">
        <f t="shared" ca="1" si="17"/>
        <v>12.049438168858295</v>
      </c>
      <c r="F149" s="10">
        <f t="shared" ca="1" si="18"/>
        <v>-0.17054195808310349</v>
      </c>
      <c r="G149" s="22"/>
    </row>
    <row r="150" spans="1:7" x14ac:dyDescent="0.35">
      <c r="A150" s="10">
        <f t="shared" si="19"/>
        <v>4132</v>
      </c>
      <c r="B150" s="10">
        <v>0.88507001820390396</v>
      </c>
      <c r="C150" s="10">
        <f t="shared" ca="1" si="15"/>
        <v>0.61578160326577525</v>
      </c>
      <c r="D150" s="10">
        <f t="shared" ca="1" si="16"/>
        <v>0.1595567106762032</v>
      </c>
      <c r="E150" s="10">
        <f t="shared" ca="1" si="17"/>
        <v>12.009934604437055</v>
      </c>
      <c r="F150" s="10">
        <f t="shared" ca="1" si="18"/>
        <v>-0.1738258009573766</v>
      </c>
      <c r="G150" s="22"/>
    </row>
    <row r="151" spans="1:7" x14ac:dyDescent="0.35">
      <c r="A151" s="10">
        <f t="shared" si="19"/>
        <v>4192</v>
      </c>
      <c r="B151" s="10">
        <v>0.88874890764235004</v>
      </c>
      <c r="C151" s="10">
        <f t="shared" ca="1" si="15"/>
        <v>0.6183495610196803</v>
      </c>
      <c r="D151" s="10">
        <f t="shared" ca="1" si="16"/>
        <v>0.16022210062971193</v>
      </c>
      <c r="E151" s="10">
        <f t="shared" ca="1" si="17"/>
        <v>12.000426182001416</v>
      </c>
      <c r="F151" s="10">
        <f t="shared" ca="1" si="18"/>
        <v>-0.17461782761763969</v>
      </c>
      <c r="G151" s="22"/>
    </row>
    <row r="152" spans="1:7" x14ac:dyDescent="0.35">
      <c r="A152" s="10">
        <f t="shared" si="19"/>
        <v>4252</v>
      </c>
      <c r="B152" s="10">
        <v>0.89930652538003797</v>
      </c>
      <c r="C152" s="10">
        <f t="shared" ca="1" si="15"/>
        <v>0.62571904487775276</v>
      </c>
      <c r="D152" s="10">
        <f t="shared" ca="1" si="16"/>
        <v>0.16213162601588674</v>
      </c>
      <c r="E152" s="10">
        <f t="shared" ca="1" si="17"/>
        <v>11.973139064232978</v>
      </c>
      <c r="F152" s="10">
        <f t="shared" ca="1" si="18"/>
        <v>-0.17689426245509571</v>
      </c>
      <c r="G152" s="22"/>
    </row>
    <row r="153" spans="1:7" x14ac:dyDescent="0.35">
      <c r="A153" s="10">
        <f t="shared" si="19"/>
        <v>4312</v>
      </c>
      <c r="B153" s="10">
        <v>0.92264378279220605</v>
      </c>
      <c r="C153" s="10">
        <f t="shared" ca="1" si="15"/>
        <v>0.64200904003231463</v>
      </c>
      <c r="D153" s="10">
        <f t="shared" ca="1" si="16"/>
        <v>0.16635256738537313</v>
      </c>
      <c r="E153" s="10">
        <f t="shared" ca="1" si="17"/>
        <v>11.912821812063017</v>
      </c>
      <c r="F153" s="10">
        <f t="shared" ca="1" si="18"/>
        <v>-0.18194470867257623</v>
      </c>
      <c r="G153" s="22"/>
    </row>
    <row r="154" spans="1:7" x14ac:dyDescent="0.35">
      <c r="A154" s="10">
        <f t="shared" si="19"/>
        <v>4372</v>
      </c>
      <c r="B154" s="10">
        <v>0.90888789706037498</v>
      </c>
      <c r="C154" s="10">
        <f t="shared" ca="1" si="15"/>
        <v>0.63240708432858239</v>
      </c>
      <c r="D154" s="10">
        <f t="shared" ca="1" si="16"/>
        <v>0.16386458063808981</v>
      </c>
      <c r="E154" s="10">
        <f t="shared" ca="1" si="17"/>
        <v>11.948375142681696</v>
      </c>
      <c r="F154" s="10">
        <f t="shared" ca="1" si="18"/>
        <v>-0.17896469413290228</v>
      </c>
      <c r="G154" s="22"/>
    </row>
    <row r="155" spans="1:7" x14ac:dyDescent="0.35">
      <c r="A155" s="10">
        <f t="shared" si="19"/>
        <v>4432</v>
      </c>
      <c r="B155" s="10">
        <v>0.94034372956308399</v>
      </c>
      <c r="C155" s="10">
        <f t="shared" ca="1" si="15"/>
        <v>0.65436404996519848</v>
      </c>
      <c r="D155" s="10">
        <f t="shared" ca="1" si="16"/>
        <v>0.16955390489660752</v>
      </c>
      <c r="E155" s="10">
        <f t="shared" ca="1" si="17"/>
        <v>11.867074699027478</v>
      </c>
      <c r="F155" s="10">
        <f t="shared" ca="1" si="18"/>
        <v>-0.18579225859353624</v>
      </c>
      <c r="G155" s="22"/>
    </row>
    <row r="156" spans="1:7" x14ac:dyDescent="0.35">
      <c r="A156" s="10">
        <f t="shared" si="19"/>
        <v>4492</v>
      </c>
      <c r="B156" s="10">
        <v>0.95541322005051899</v>
      </c>
      <c r="C156" s="10">
        <f t="shared" ca="1" si="15"/>
        <v>0.664882934968971</v>
      </c>
      <c r="D156" s="10">
        <f t="shared" ca="1" si="16"/>
        <v>0.1722794794871475</v>
      </c>
      <c r="E156" s="10">
        <f t="shared" ca="1" si="17"/>
        <v>11.828126238128661</v>
      </c>
      <c r="F156" s="10">
        <f t="shared" ca="1" si="18"/>
        <v>-0.18907971718734096</v>
      </c>
      <c r="G156" s="22"/>
    </row>
    <row r="157" spans="1:7" x14ac:dyDescent="0.35">
      <c r="A157" s="10">
        <f t="shared" si="19"/>
        <v>4552</v>
      </c>
      <c r="B157" s="10">
        <v>0.97207350178774299</v>
      </c>
      <c r="C157" s="10">
        <f t="shared" ca="1" si="15"/>
        <v>0.6765122324472389</v>
      </c>
      <c r="D157" s="10">
        <f t="shared" ca="1" si="16"/>
        <v>0.1752927758299852</v>
      </c>
      <c r="E157" s="10">
        <f t="shared" ca="1" si="17"/>
        <v>11.785066233389511</v>
      </c>
      <c r="F157" s="10">
        <f t="shared" ca="1" si="18"/>
        <v>-0.1927268354261133</v>
      </c>
      <c r="G157" s="22"/>
    </row>
    <row r="158" spans="1:7" x14ac:dyDescent="0.35">
      <c r="A158" s="10">
        <f t="shared" si="19"/>
        <v>4612</v>
      </c>
      <c r="B158" s="10">
        <v>0.98488661558631896</v>
      </c>
      <c r="C158" s="10">
        <f t="shared" ca="1" si="15"/>
        <v>0.68545610952787739</v>
      </c>
      <c r="D158" s="10">
        <f t="shared" ca="1" si="16"/>
        <v>0.17761024618004215</v>
      </c>
      <c r="E158" s="10">
        <f t="shared" ca="1" si="17"/>
        <v>11.751949582087196</v>
      </c>
      <c r="F158" s="10">
        <f t="shared" ca="1" si="18"/>
        <v>-0.19554084323535925</v>
      </c>
      <c r="G158" s="22"/>
    </row>
    <row r="159" spans="1:7" x14ac:dyDescent="0.35">
      <c r="A159" s="10">
        <f t="shared" si="19"/>
        <v>4672</v>
      </c>
      <c r="B159" s="10">
        <v>0.99207832722100397</v>
      </c>
      <c r="C159" s="10">
        <f t="shared" ca="1" si="15"/>
        <v>0.69047610590589836</v>
      </c>
      <c r="D159" s="10">
        <f t="shared" ca="1" si="16"/>
        <v>0.17891098999154212</v>
      </c>
      <c r="E159" s="10">
        <f t="shared" ca="1" si="17"/>
        <v>11.733361953020863</v>
      </c>
      <c r="F159" s="10">
        <f t="shared" ca="1" si="18"/>
        <v>-0.19712375883089461</v>
      </c>
      <c r="G159" s="22"/>
    </row>
    <row r="160" spans="1:7" x14ac:dyDescent="0.35">
      <c r="A160" s="10">
        <f t="shared" si="19"/>
        <v>4732</v>
      </c>
      <c r="B160" s="10">
        <v>1.0045120695399901</v>
      </c>
      <c r="C160" s="10">
        <f t="shared" ca="1" si="15"/>
        <v>0.69915517211115641</v>
      </c>
      <c r="D160" s="10">
        <f t="shared" ca="1" si="16"/>
        <v>0.18115984453365203</v>
      </c>
      <c r="E160" s="10">
        <f t="shared" ca="1" si="17"/>
        <v>11.701225821614113</v>
      </c>
      <c r="F160" s="10">
        <f t="shared" ca="1" si="18"/>
        <v>-0.19986638454804234</v>
      </c>
      <c r="G160" s="22"/>
    </row>
    <row r="161" spans="1:7" x14ac:dyDescent="0.35">
      <c r="A161" s="10">
        <f t="shared" si="19"/>
        <v>4792</v>
      </c>
      <c r="B161" s="10">
        <v>1.01579745274161</v>
      </c>
      <c r="C161" s="10">
        <f t="shared" ca="1" si="15"/>
        <v>0.70703265464583975</v>
      </c>
      <c r="D161" s="10">
        <f t="shared" ca="1" si="16"/>
        <v>0.18320099872692017</v>
      </c>
      <c r="E161" s="10">
        <f t="shared" ca="1" si="17"/>
        <v>11.672057728192311</v>
      </c>
      <c r="F161" s="10">
        <f t="shared" ca="1" si="18"/>
        <v>-0.20236223486372173</v>
      </c>
      <c r="G161" s="22"/>
    </row>
    <row r="162" spans="1:7" x14ac:dyDescent="0.35">
      <c r="A162" s="10">
        <f t="shared" si="19"/>
        <v>4852</v>
      </c>
      <c r="B162" s="10">
        <v>1.0200269542218201</v>
      </c>
      <c r="C162" s="10">
        <f t="shared" ca="1" si="15"/>
        <v>0.70998495351292557</v>
      </c>
      <c r="D162" s="10">
        <f t="shared" ca="1" si="16"/>
        <v>0.18396597626711794</v>
      </c>
      <c r="E162" s="10">
        <f t="shared" ca="1" si="17"/>
        <v>11.661126199142883</v>
      </c>
      <c r="F162" s="10">
        <f t="shared" ca="1" si="18"/>
        <v>-0.20329922913619278</v>
      </c>
      <c r="G162" s="22"/>
    </row>
    <row r="163" spans="1:7" x14ac:dyDescent="0.35">
      <c r="A163" s="10">
        <f t="shared" si="19"/>
        <v>4912</v>
      </c>
      <c r="B163" s="10">
        <v>1.03901757056533</v>
      </c>
      <c r="C163" s="10">
        <f t="shared" ca="1" si="15"/>
        <v>0.72324088340881043</v>
      </c>
      <c r="D163" s="10">
        <f t="shared" ca="1" si="16"/>
        <v>0.18740075340226542</v>
      </c>
      <c r="E163" s="10">
        <f t="shared" ca="1" si="17"/>
        <v>11.612043233881625</v>
      </c>
      <c r="F163" s="10">
        <f t="shared" ca="1" si="18"/>
        <v>-0.20751722257915642</v>
      </c>
      <c r="G163" s="22"/>
    </row>
    <row r="164" spans="1:7" x14ac:dyDescent="0.35">
      <c r="A164" s="10">
        <f t="shared" si="19"/>
        <v>4972</v>
      </c>
      <c r="B164" s="10">
        <v>1.05220450618343</v>
      </c>
      <c r="C164" s="10">
        <f t="shared" ca="1" si="15"/>
        <v>0.73244569756192357</v>
      </c>
      <c r="D164" s="10">
        <f t="shared" ca="1" si="16"/>
        <v>0.18978583580951394</v>
      </c>
      <c r="E164" s="10">
        <f t="shared" ca="1" si="17"/>
        <v>11.577960406282045</v>
      </c>
      <c r="F164" s="10">
        <f t="shared" ca="1" si="18"/>
        <v>-0.21045666602806681</v>
      </c>
      <c r="G164" s="22"/>
    </row>
    <row r="165" spans="1:7" x14ac:dyDescent="0.35">
      <c r="A165" s="10">
        <f t="shared" si="19"/>
        <v>5032</v>
      </c>
      <c r="B165" s="10">
        <v>1.0558380730377801</v>
      </c>
      <c r="C165" s="10">
        <f t="shared" ca="1" si="15"/>
        <v>0.73498201900731663</v>
      </c>
      <c r="D165" s="10">
        <f t="shared" ca="1" si="16"/>
        <v>0.19044302840003335</v>
      </c>
      <c r="E165" s="10">
        <f t="shared" ca="1" si="17"/>
        <v>11.568569124163522</v>
      </c>
      <c r="F165" s="10">
        <f t="shared" ca="1" si="18"/>
        <v>-0.21126812958864039</v>
      </c>
      <c r="G165" s="22"/>
    </row>
    <row r="166" spans="1:7" x14ac:dyDescent="0.35">
      <c r="A166" s="10">
        <f t="shared" si="19"/>
        <v>5092</v>
      </c>
      <c r="B166" s="10">
        <v>1.06213581280916</v>
      </c>
      <c r="C166" s="10">
        <f t="shared" ca="1" si="15"/>
        <v>0.73937800044372048</v>
      </c>
      <c r="D166" s="10">
        <f t="shared" ca="1" si="16"/>
        <v>0.19158208213997355</v>
      </c>
      <c r="E166" s="10">
        <f t="shared" ca="1" si="17"/>
        <v>11.552292046219778</v>
      </c>
      <c r="F166" s="10">
        <f t="shared" ca="1" si="18"/>
        <v>-0.21267612910153511</v>
      </c>
      <c r="G166" s="22"/>
    </row>
    <row r="167" spans="1:7" x14ac:dyDescent="0.35">
      <c r="A167" s="10">
        <f t="shared" si="19"/>
        <v>5152</v>
      </c>
      <c r="B167" s="10">
        <v>1.07781534761239</v>
      </c>
      <c r="C167" s="10">
        <f t="shared" ca="1" si="15"/>
        <v>0.7503227117891601</v>
      </c>
      <c r="D167" s="10">
        <f t="shared" ca="1" si="16"/>
        <v>0.19441799365846876</v>
      </c>
      <c r="E167" s="10">
        <f t="shared" ca="1" si="17"/>
        <v>11.51176687062048</v>
      </c>
      <c r="F167" s="10">
        <f t="shared" ca="1" si="18"/>
        <v>-0.2161902735502553</v>
      </c>
      <c r="G167" s="22"/>
    </row>
    <row r="168" spans="1:7" x14ac:dyDescent="0.35">
      <c r="A168" s="10">
        <f t="shared" si="19"/>
        <v>5212</v>
      </c>
      <c r="B168" s="10">
        <v>1.0916896617977701</v>
      </c>
      <c r="C168" s="10">
        <f t="shared" ca="1" si="15"/>
        <v>0.7600073335448797</v>
      </c>
      <c r="D168" s="10">
        <f t="shared" ca="1" si="16"/>
        <v>0.19692740021314767</v>
      </c>
      <c r="E168" s="10">
        <f t="shared" ca="1" si="17"/>
        <v>11.475907450954118</v>
      </c>
      <c r="F168" s="10">
        <f t="shared" ca="1" si="18"/>
        <v>-0.21931015842871104</v>
      </c>
      <c r="G168" s="22"/>
    </row>
    <row r="169" spans="1:7" x14ac:dyDescent="0.35">
      <c r="A169" s="10">
        <f t="shared" si="19"/>
        <v>5272</v>
      </c>
      <c r="B169" s="10">
        <v>1.0902804000545301</v>
      </c>
      <c r="C169" s="10">
        <f t="shared" ca="1" si="15"/>
        <v>0.75902363325124877</v>
      </c>
      <c r="D169" s="10">
        <f t="shared" ca="1" si="16"/>
        <v>0.19667251117081422</v>
      </c>
      <c r="E169" s="10">
        <f t="shared" ca="1" si="17"/>
        <v>11.479549815369065</v>
      </c>
      <c r="F169" s="10">
        <f t="shared" ca="1" si="18"/>
        <v>-0.21899281650837751</v>
      </c>
      <c r="G169" s="22"/>
    </row>
    <row r="170" spans="1:7" x14ac:dyDescent="0.35">
      <c r="A170" s="10">
        <f t="shared" si="19"/>
        <v>5332</v>
      </c>
      <c r="B170" s="10">
        <v>1.1030833286598201</v>
      </c>
      <c r="C170" s="10">
        <f t="shared" ca="1" si="15"/>
        <v>0.76796040080970374</v>
      </c>
      <c r="D170" s="10">
        <f t="shared" ca="1" si="16"/>
        <v>0.19898813935480439</v>
      </c>
      <c r="E170" s="10">
        <f t="shared" ca="1" si="17"/>
        <v>11.446459488619844</v>
      </c>
      <c r="F170" s="10">
        <f t="shared" ca="1" si="18"/>
        <v>-0.22187952472603201</v>
      </c>
      <c r="G170" s="22"/>
    </row>
    <row r="171" spans="1:7" x14ac:dyDescent="0.35">
      <c r="A171" s="10">
        <f t="shared" si="19"/>
        <v>5392</v>
      </c>
      <c r="B171" s="10">
        <v>1.1155288945578501</v>
      </c>
      <c r="C171" s="10">
        <f t="shared" ca="1" si="15"/>
        <v>0.77664772017178874</v>
      </c>
      <c r="D171" s="10">
        <f t="shared" ca="1" si="16"/>
        <v>0.20123913239301264</v>
      </c>
      <c r="E171" s="10">
        <f t="shared" ca="1" si="17"/>
        <v>11.414292798103849</v>
      </c>
      <c r="F171" s="10">
        <f t="shared" ca="1" si="18"/>
        <v>-0.22469366761520376</v>
      </c>
      <c r="G171" s="22"/>
    </row>
    <row r="172" spans="1:7" x14ac:dyDescent="0.35">
      <c r="A172" s="10">
        <f t="shared" si="19"/>
        <v>5452</v>
      </c>
      <c r="B172" s="10">
        <v>1.1250846501723999</v>
      </c>
      <c r="C172" s="10">
        <f t="shared" ca="1" si="15"/>
        <v>0.78331787896165717</v>
      </c>
      <c r="D172" s="10">
        <f t="shared" ca="1" si="16"/>
        <v>0.20296745391245241</v>
      </c>
      <c r="E172" s="10">
        <f t="shared" ca="1" si="17"/>
        <v>11.389595083591054</v>
      </c>
      <c r="F172" s="10">
        <f t="shared" ca="1" si="18"/>
        <v>-0.22685976528220578</v>
      </c>
      <c r="G172" s="22"/>
    </row>
    <row r="173" spans="1:7" x14ac:dyDescent="0.35">
      <c r="A173" s="10">
        <f t="shared" si="19"/>
        <v>5512</v>
      </c>
      <c r="B173" s="10">
        <v>1.128550895092</v>
      </c>
      <c r="C173" s="10">
        <f t="shared" ca="1" si="15"/>
        <v>0.78573740547017346</v>
      </c>
      <c r="D173" s="10">
        <f t="shared" ca="1" si="16"/>
        <v>0.20359438347489034</v>
      </c>
      <c r="E173" s="10">
        <f t="shared" ca="1" si="17"/>
        <v>11.380636260143817</v>
      </c>
      <c r="F173" s="10">
        <f t="shared" ca="1" si="18"/>
        <v>-0.22764665442481208</v>
      </c>
      <c r="G173" s="22"/>
    </row>
    <row r="174" spans="1:7" x14ac:dyDescent="0.35">
      <c r="A174" s="10">
        <f t="shared" si="19"/>
        <v>5572</v>
      </c>
      <c r="B174" s="10">
        <v>1.14185731856899</v>
      </c>
      <c r="C174" s="10">
        <f t="shared" ca="1" si="15"/>
        <v>0.79502562516696162</v>
      </c>
      <c r="D174" s="10">
        <f t="shared" ca="1" si="16"/>
        <v>0.20600107730107436</v>
      </c>
      <c r="E174" s="10">
        <f t="shared" ca="1" si="17"/>
        <v>11.346244605367648</v>
      </c>
      <c r="F174" s="10">
        <f t="shared" ca="1" si="18"/>
        <v>-0.23067317453828237</v>
      </c>
      <c r="G174" s="22"/>
    </row>
    <row r="175" spans="1:7" x14ac:dyDescent="0.35">
      <c r="A175" s="10">
        <f t="shared" si="19"/>
        <v>5632</v>
      </c>
      <c r="B175" s="10">
        <v>1.14555102801372</v>
      </c>
      <c r="C175" s="10">
        <f t="shared" ca="1" si="15"/>
        <v>0.79760392765959465</v>
      </c>
      <c r="D175" s="10">
        <f t="shared" ca="1" si="16"/>
        <v>0.20666914770569675</v>
      </c>
      <c r="E175" s="10">
        <f t="shared" ca="1" si="17"/>
        <v>11.336697879285593</v>
      </c>
      <c r="F175" s="10">
        <f t="shared" ca="1" si="18"/>
        <v>-0.23151492834973855</v>
      </c>
      <c r="G175" s="22"/>
    </row>
    <row r="176" spans="1:7" x14ac:dyDescent="0.35">
      <c r="A176" s="10">
        <f t="shared" si="19"/>
        <v>5692</v>
      </c>
      <c r="B176" s="10">
        <v>1.1602835518032799</v>
      </c>
      <c r="C176" s="10">
        <f t="shared" ca="1" si="15"/>
        <v>0.8078876013967351</v>
      </c>
      <c r="D176" s="10">
        <f t="shared" ca="1" si="16"/>
        <v>0.20933377611691154</v>
      </c>
      <c r="E176" s="10">
        <f t="shared" ca="1" si="17"/>
        <v>11.298620339289334</v>
      </c>
      <c r="F176" s="10">
        <f t="shared" ca="1" si="18"/>
        <v>-0.2348793675457447</v>
      </c>
      <c r="G176" s="22"/>
    </row>
    <row r="177" spans="1:7" x14ac:dyDescent="0.35">
      <c r="A177" s="10">
        <f t="shared" si="19"/>
        <v>5752</v>
      </c>
      <c r="B177" s="10">
        <v>1.16654977520776</v>
      </c>
      <c r="C177" s="10">
        <f t="shared" ca="1" si="15"/>
        <v>0.81226158361296419</v>
      </c>
      <c r="D177" s="10">
        <f t="shared" ca="1" si="16"/>
        <v>0.2104671295839142</v>
      </c>
      <c r="E177" s="10">
        <f t="shared" ca="1" si="17"/>
        <v>11.282424718245865</v>
      </c>
      <c r="F177" s="10">
        <f t="shared" ca="1" si="18"/>
        <v>-0.23631381168057131</v>
      </c>
      <c r="G177" s="22"/>
    </row>
    <row r="178" spans="1:7" x14ac:dyDescent="0.35">
      <c r="A178" s="10">
        <f t="shared" si="19"/>
        <v>5812</v>
      </c>
      <c r="B178" s="10">
        <v>1.17464019441807</v>
      </c>
      <c r="C178" s="10">
        <f t="shared" ca="1" si="15"/>
        <v>0.81790890057942167</v>
      </c>
      <c r="D178" s="10">
        <f t="shared" ca="1" si="16"/>
        <v>0.21193042000138543</v>
      </c>
      <c r="E178" s="10">
        <f t="shared" ca="1" si="17"/>
        <v>11.261514298180202</v>
      </c>
      <c r="F178" s="10">
        <f t="shared" ca="1" si="18"/>
        <v>-0.23816889353180082</v>
      </c>
      <c r="G178" s="22"/>
    </row>
    <row r="179" spans="1:7" x14ac:dyDescent="0.35">
      <c r="A179" s="10">
        <f t="shared" si="19"/>
        <v>5872</v>
      </c>
      <c r="B179" s="10">
        <v>1.1852851102381601</v>
      </c>
      <c r="C179" s="10">
        <f t="shared" ca="1" si="15"/>
        <v>0.82533932070409211</v>
      </c>
      <c r="D179" s="10">
        <f t="shared" ca="1" si="16"/>
        <v>0.21385573473593908</v>
      </c>
      <c r="E179" s="10">
        <f t="shared" ca="1" si="17"/>
        <v>11.234001550623429</v>
      </c>
      <c r="F179" s="10">
        <f t="shared" ca="1" si="18"/>
        <v>-0.24061495980204217</v>
      </c>
      <c r="G179" s="22"/>
    </row>
    <row r="180" spans="1:7" x14ac:dyDescent="0.35">
      <c r="A180" s="10">
        <f t="shared" si="19"/>
        <v>5932</v>
      </c>
      <c r="B180" s="10">
        <v>1.1870012571445501</v>
      </c>
      <c r="C180" s="10">
        <f t="shared" ca="1" si="15"/>
        <v>0.82653723459328088</v>
      </c>
      <c r="D180" s="10">
        <f t="shared" ca="1" si="16"/>
        <v>0.21416612919855152</v>
      </c>
      <c r="E180" s="10">
        <f t="shared" ca="1" si="17"/>
        <v>11.229566013752699</v>
      </c>
      <c r="F180" s="10">
        <f t="shared" ca="1" si="18"/>
        <v>-0.24100986919616796</v>
      </c>
      <c r="G180" s="22"/>
    </row>
    <row r="181" spans="1:7" x14ac:dyDescent="0.35">
      <c r="A181" s="10">
        <f t="shared" si="19"/>
        <v>5992</v>
      </c>
      <c r="B181" s="10">
        <v>1.20134199072307</v>
      </c>
      <c r="C181" s="10">
        <f t="shared" ca="1" si="15"/>
        <v>0.83654742886680111</v>
      </c>
      <c r="D181" s="10">
        <f t="shared" ca="1" si="16"/>
        <v>0.21675989566224901</v>
      </c>
      <c r="E181" s="10">
        <f t="shared" ca="1" si="17"/>
        <v>11.192501090986461</v>
      </c>
      <c r="F181" s="10">
        <f t="shared" ca="1" si="18"/>
        <v>-0.24431598333401838</v>
      </c>
      <c r="G181" s="22"/>
    </row>
    <row r="182" spans="1:7" x14ac:dyDescent="0.35">
      <c r="A182" s="10">
        <f t="shared" si="19"/>
        <v>6052</v>
      </c>
      <c r="B182" s="10">
        <v>1.2006797133018601</v>
      </c>
      <c r="C182" s="10">
        <f t="shared" ca="1" si="15"/>
        <v>0.83608514249818688</v>
      </c>
      <c r="D182" s="10">
        <f t="shared" ca="1" si="16"/>
        <v>0.21664011148556148</v>
      </c>
      <c r="E182" s="10">
        <f t="shared" ca="1" si="17"/>
        <v>11.194212806871326</v>
      </c>
      <c r="F182" s="10">
        <f t="shared" ca="1" si="18"/>
        <v>-0.24416306085544387</v>
      </c>
      <c r="G182" s="22"/>
    </row>
    <row r="183" spans="1:7" x14ac:dyDescent="0.35">
      <c r="A183" s="10">
        <f t="shared" si="19"/>
        <v>6112</v>
      </c>
      <c r="B183" s="10">
        <v>1.2150010754777101</v>
      </c>
      <c r="C183" s="10">
        <f t="shared" ca="1" si="15"/>
        <v>0.84608181504333702</v>
      </c>
      <c r="D183" s="10">
        <f t="shared" ca="1" si="16"/>
        <v>0.21923037430041667</v>
      </c>
      <c r="E183" s="10">
        <f t="shared" ca="1" si="17"/>
        <v>11.157197951247046</v>
      </c>
      <c r="F183" s="10">
        <f t="shared" ca="1" si="18"/>
        <v>-0.24747514615174179</v>
      </c>
      <c r="G183" s="22"/>
    </row>
    <row r="184" spans="1:7" x14ac:dyDescent="0.35">
      <c r="A184" s="10">
        <f t="shared" si="19"/>
        <v>6172</v>
      </c>
      <c r="B184" s="10">
        <v>1.2168006213695199</v>
      </c>
      <c r="C184" s="10">
        <f t="shared" ca="1" si="15"/>
        <v>0.84733794353094205</v>
      </c>
      <c r="D184" s="10">
        <f t="shared" ca="1" si="16"/>
        <v>0.21955585289316124</v>
      </c>
      <c r="E184" s="10">
        <f t="shared" ca="1" si="17"/>
        <v>11.152546862156726</v>
      </c>
      <c r="F184" s="10">
        <f t="shared" ca="1" si="18"/>
        <v>-0.24789210198844958</v>
      </c>
      <c r="G184" s="22"/>
    </row>
    <row r="185" spans="1:7" x14ac:dyDescent="0.35">
      <c r="A185" s="10">
        <f t="shared" si="19"/>
        <v>6232</v>
      </c>
      <c r="B185" s="10">
        <v>1.22880196940766</v>
      </c>
      <c r="C185" s="10">
        <f t="shared" ca="1" si="15"/>
        <v>0.85571518760622811</v>
      </c>
      <c r="D185" s="10">
        <f t="shared" ca="1" si="16"/>
        <v>0.22172650154861881</v>
      </c>
      <c r="E185" s="10">
        <f t="shared" ca="1" si="17"/>
        <v>11.121528292870236</v>
      </c>
      <c r="F185" s="10">
        <f t="shared" ca="1" si="18"/>
        <v>-0.25067727615366381</v>
      </c>
      <c r="G185" s="22"/>
    </row>
    <row r="186" spans="1:7" x14ac:dyDescent="0.35">
      <c r="A186" s="10">
        <f t="shared" si="19"/>
        <v>6292</v>
      </c>
      <c r="B186" s="10">
        <v>1.2229665721868399</v>
      </c>
      <c r="C186" s="10">
        <f t="shared" ca="1" si="15"/>
        <v>0.85164193294852619</v>
      </c>
      <c r="D186" s="10">
        <f t="shared" ca="1" si="16"/>
        <v>0.22067107035112501</v>
      </c>
      <c r="E186" s="10">
        <f t="shared" ca="1" si="17"/>
        <v>11.136610404682424</v>
      </c>
      <c r="F186" s="10">
        <f t="shared" ca="1" si="18"/>
        <v>-0.24932207621305771</v>
      </c>
      <c r="G186" s="22"/>
    </row>
    <row r="187" spans="1:7" x14ac:dyDescent="0.35">
      <c r="A187" s="10">
        <f t="shared" si="19"/>
        <v>6352</v>
      </c>
      <c r="B187" s="10">
        <v>1.2420880103070899</v>
      </c>
      <c r="C187" s="10">
        <f t="shared" ca="1" si="15"/>
        <v>0.86498917974903144</v>
      </c>
      <c r="D187" s="10">
        <f t="shared" ca="1" si="16"/>
        <v>0.22412950883772093</v>
      </c>
      <c r="E187" s="10">
        <f t="shared" ca="1" si="17"/>
        <v>11.087189318708969</v>
      </c>
      <c r="F187" s="10">
        <f t="shared" ca="1" si="18"/>
        <v>-0.25376966555919106</v>
      </c>
      <c r="G187" s="22"/>
    </row>
    <row r="188" spans="1:7" x14ac:dyDescent="0.35">
      <c r="A188" s="10">
        <f t="shared" si="19"/>
        <v>6412</v>
      </c>
      <c r="B188" s="10">
        <v>1.2469659085942</v>
      </c>
      <c r="C188" s="10">
        <f t="shared" ca="1" si="15"/>
        <v>0.86839407596532958</v>
      </c>
      <c r="D188" s="10">
        <f t="shared" ca="1" si="16"/>
        <v>0.22501176000856649</v>
      </c>
      <c r="E188" s="10">
        <f t="shared" ca="1" si="17"/>
        <v>11.074581949477585</v>
      </c>
      <c r="F188" s="10">
        <f t="shared" ca="1" si="18"/>
        <v>-0.25490742394852139</v>
      </c>
      <c r="G188" s="22"/>
    </row>
    <row r="189" spans="1:7" x14ac:dyDescent="0.35">
      <c r="A189" s="10">
        <f t="shared" si="19"/>
        <v>6472</v>
      </c>
      <c r="B189" s="10">
        <v>1.25471239366309</v>
      </c>
      <c r="C189" s="10">
        <f t="shared" ca="1" si="15"/>
        <v>0.87380131821356866</v>
      </c>
      <c r="D189" s="10">
        <f t="shared" ca="1" si="16"/>
        <v>0.22641284406561332</v>
      </c>
      <c r="E189" s="10">
        <f t="shared" ca="1" si="17"/>
        <v>11.054560458302385</v>
      </c>
      <c r="F189" s="10">
        <f t="shared" ca="1" si="18"/>
        <v>-0.25671693796125233</v>
      </c>
      <c r="G189" s="22"/>
    </row>
    <row r="190" spans="1:7" x14ac:dyDescent="0.35">
      <c r="A190" s="10">
        <f t="shared" si="19"/>
        <v>6532</v>
      </c>
      <c r="B190" s="10">
        <v>1.2629667411668299</v>
      </c>
      <c r="C190" s="10">
        <f t="shared" ca="1" si="15"/>
        <v>0.87956306126954076</v>
      </c>
      <c r="D190" s="10">
        <f t="shared" ca="1" si="16"/>
        <v>0.22790578371320391</v>
      </c>
      <c r="E190" s="10">
        <f t="shared" ca="1" si="17"/>
        <v>11.033226350738316</v>
      </c>
      <c r="F190" s="10">
        <f t="shared" ca="1" si="18"/>
        <v>-0.25864869458158352</v>
      </c>
      <c r="G190" s="22"/>
    </row>
    <row r="191" spans="1:7" x14ac:dyDescent="0.35">
      <c r="A191" s="10">
        <f t="shared" si="19"/>
        <v>6592</v>
      </c>
      <c r="B191" s="10">
        <v>1.27204698274507</v>
      </c>
      <c r="C191" s="10">
        <f t="shared" ca="1" si="15"/>
        <v>0.88590129925095229</v>
      </c>
      <c r="D191" s="10">
        <f t="shared" ca="1" si="16"/>
        <v>0.22954810040216239</v>
      </c>
      <c r="E191" s="10">
        <f t="shared" ca="1" si="17"/>
        <v>11.009757645253098</v>
      </c>
      <c r="F191" s="10">
        <f t="shared" ca="1" si="18"/>
        <v>-0.26077805368805262</v>
      </c>
      <c r="G191" s="22"/>
    </row>
    <row r="192" spans="1:7" x14ac:dyDescent="0.35">
      <c r="A192" s="10">
        <f t="shared" si="19"/>
        <v>6652</v>
      </c>
      <c r="B192" s="10">
        <v>1.26633813299203</v>
      </c>
      <c r="C192" s="10">
        <f t="shared" ca="1" si="15"/>
        <v>0.88191637792225097</v>
      </c>
      <c r="D192" s="10">
        <f t="shared" ca="1" si="16"/>
        <v>0.22851555747437927</v>
      </c>
      <c r="E192" s="10">
        <f t="shared" ca="1" si="17"/>
        <v>11.024512683691119</v>
      </c>
      <c r="F192" s="10">
        <f t="shared" ca="1" si="18"/>
        <v>-0.25943877261150916</v>
      </c>
      <c r="G192" s="22"/>
    </row>
    <row r="193" spans="1:7" x14ac:dyDescent="0.35">
      <c r="A193" s="10">
        <f t="shared" si="19"/>
        <v>6712</v>
      </c>
      <c r="B193" s="10">
        <v>1.28264186940736</v>
      </c>
      <c r="C193" s="10">
        <f t="shared" ca="1" si="15"/>
        <v>0.89329679775978088</v>
      </c>
      <c r="D193" s="10">
        <f t="shared" ca="1" si="16"/>
        <v>0.23146436650953126</v>
      </c>
      <c r="E193" s="10">
        <f t="shared" ca="1" si="17"/>
        <v>10.982374202578796</v>
      </c>
      <c r="F193" s="10">
        <f t="shared" ca="1" si="18"/>
        <v>-0.26326834949161315</v>
      </c>
      <c r="G193" s="22"/>
    </row>
    <row r="194" spans="1:7" x14ac:dyDescent="0.35">
      <c r="A194" s="10">
        <f t="shared" si="19"/>
        <v>6772</v>
      </c>
      <c r="B194" s="10">
        <v>1.28485277059882</v>
      </c>
      <c r="C194" s="10">
        <f t="shared" ca="1" si="15"/>
        <v>0.89484006263705473</v>
      </c>
      <c r="D194" s="10">
        <f t="shared" ca="1" si="16"/>
        <v>0.23186424573004386</v>
      </c>
      <c r="E194" s="10">
        <f t="shared" ca="1" si="17"/>
        <v>10.976659928517673</v>
      </c>
      <c r="F194" s="10">
        <f t="shared" ca="1" si="18"/>
        <v>-0.26378879808293026</v>
      </c>
      <c r="G194" s="22"/>
    </row>
    <row r="195" spans="1:7" x14ac:dyDescent="0.35">
      <c r="A195" s="10">
        <f t="shared" si="19"/>
        <v>6832</v>
      </c>
      <c r="B195" s="10">
        <v>1.2953532257736899</v>
      </c>
      <c r="C195" s="10">
        <f t="shared" ca="1" si="15"/>
        <v>0.90216964558239854</v>
      </c>
      <c r="D195" s="10">
        <f t="shared" ca="1" si="16"/>
        <v>0.23376343229096927</v>
      </c>
      <c r="E195" s="10">
        <f t="shared" ca="1" si="17"/>
        <v>10.949520552562047</v>
      </c>
      <c r="F195" s="10">
        <f t="shared" ca="1" si="18"/>
        <v>-0.26626432179201487</v>
      </c>
      <c r="G195" s="22"/>
    </row>
    <row r="196" spans="1:7" x14ac:dyDescent="0.35">
      <c r="A196" s="10">
        <f t="shared" si="19"/>
        <v>6892</v>
      </c>
      <c r="B196" s="10">
        <v>1.2963139784303701</v>
      </c>
      <c r="C196" s="10">
        <f t="shared" ca="1" si="15"/>
        <v>0.90284027520462196</v>
      </c>
      <c r="D196" s="10">
        <f t="shared" ca="1" si="16"/>
        <v>0.23393720080895763</v>
      </c>
      <c r="E196" s="10">
        <f t="shared" ca="1" si="17"/>
        <v>10.947037400439994</v>
      </c>
      <c r="F196" s="10">
        <f t="shared" ca="1" si="18"/>
        <v>-0.26649112932386781</v>
      </c>
      <c r="G196" s="22"/>
    </row>
    <row r="197" spans="1:7" x14ac:dyDescent="0.35">
      <c r="A197" s="10">
        <f t="shared" si="19"/>
        <v>6952</v>
      </c>
      <c r="B197" s="10">
        <v>1.2965192359769</v>
      </c>
      <c r="C197" s="10">
        <f t="shared" ca="1" si="15"/>
        <v>0.90298355015674481</v>
      </c>
      <c r="D197" s="10">
        <f t="shared" ca="1" si="16"/>
        <v>0.23397432513998956</v>
      </c>
      <c r="E197" s="10">
        <f t="shared" ca="1" si="17"/>
        <v>10.94650689374955</v>
      </c>
      <c r="F197" s="10">
        <f t="shared" ca="1" si="18"/>
        <v>-0.2665395917092559</v>
      </c>
      <c r="G197" s="22"/>
    </row>
    <row r="198" spans="1:7" x14ac:dyDescent="0.35">
      <c r="A198" s="10">
        <f t="shared" si="19"/>
        <v>7012</v>
      </c>
      <c r="B198" s="10">
        <v>1.3114042242607999</v>
      </c>
      <c r="C198" s="10">
        <f t="shared" ca="1" si="15"/>
        <v>0.91337364796206855</v>
      </c>
      <c r="D198" s="10">
        <f t="shared" ca="1" si="16"/>
        <v>0.23666652935757151</v>
      </c>
      <c r="E198" s="10">
        <f t="shared" ca="1" si="17"/>
        <v>10.908035295480303</v>
      </c>
      <c r="F198" s="10">
        <f t="shared" ca="1" si="18"/>
        <v>-0.27006029122106689</v>
      </c>
      <c r="G198" s="22"/>
    </row>
    <row r="199" spans="1:7" x14ac:dyDescent="0.35">
      <c r="A199" s="10">
        <f t="shared" si="19"/>
        <v>7072</v>
      </c>
      <c r="B199" s="10">
        <v>1.32873193087203</v>
      </c>
      <c r="C199" s="10">
        <f t="shared" ca="1" si="15"/>
        <v>0.92546882486102289</v>
      </c>
      <c r="D199" s="10">
        <f t="shared" ca="1" si="16"/>
        <v>0.2398005408818018</v>
      </c>
      <c r="E199" s="10">
        <f t="shared" ca="1" si="17"/>
        <v>10.863250270799051</v>
      </c>
      <c r="F199" s="10">
        <f t="shared" ca="1" si="18"/>
        <v>-0.27417443392658647</v>
      </c>
      <c r="G199" s="22"/>
    </row>
    <row r="200" spans="1:7" x14ac:dyDescent="0.35">
      <c r="A200" s="10">
        <f t="shared" si="19"/>
        <v>7132</v>
      </c>
      <c r="B200" s="10">
        <v>1.32143178684399</v>
      </c>
      <c r="C200" s="10">
        <f t="shared" ca="1" si="15"/>
        <v>0.92037313993352277</v>
      </c>
      <c r="D200" s="10">
        <f t="shared" ca="1" si="16"/>
        <v>0.23848018522102493</v>
      </c>
      <c r="E200" s="10">
        <f t="shared" ca="1" si="17"/>
        <v>10.882118153191552</v>
      </c>
      <c r="F200" s="10">
        <f t="shared" ca="1" si="18"/>
        <v>-0.27243908626454094</v>
      </c>
      <c r="G200" s="22"/>
    </row>
    <row r="201" spans="1:7" x14ac:dyDescent="0.35">
      <c r="A201" s="10">
        <f t="shared" si="19"/>
        <v>7192</v>
      </c>
      <c r="B201" s="10">
        <v>1.32983126063163</v>
      </c>
      <c r="C201" s="10">
        <f t="shared" ca="1" si="15"/>
        <v>0.92623618480143355</v>
      </c>
      <c r="D201" s="10">
        <f t="shared" ca="1" si="16"/>
        <v>0.23999937343436148</v>
      </c>
      <c r="E201" s="10">
        <f t="shared" ca="1" si="17"/>
        <v>10.860408953622974</v>
      </c>
      <c r="F201" s="10">
        <f t="shared" ca="1" si="18"/>
        <v>-0.27443602127362843</v>
      </c>
      <c r="G201" s="22"/>
    </row>
    <row r="202" spans="1:7" x14ac:dyDescent="0.35">
      <c r="A202" s="10">
        <f t="shared" si="19"/>
        <v>7252</v>
      </c>
      <c r="B202" s="10">
        <v>1.3201935000821099</v>
      </c>
      <c r="C202" s="10">
        <f t="shared" ca="1" si="15"/>
        <v>0.91950878449557538</v>
      </c>
      <c r="D202" s="10">
        <f t="shared" ca="1" si="16"/>
        <v>0.23825621992260979</v>
      </c>
      <c r="E202" s="10">
        <f t="shared" ca="1" si="17"/>
        <v>10.885318617305906</v>
      </c>
      <c r="F202" s="10">
        <f t="shared" ca="1" si="18"/>
        <v>-0.27214502645665828</v>
      </c>
      <c r="G202" s="22"/>
    </row>
    <row r="203" spans="1:7" x14ac:dyDescent="0.35">
      <c r="A203" s="10">
        <f t="shared" si="19"/>
        <v>7312</v>
      </c>
      <c r="B203" s="10">
        <v>1.33355702508577</v>
      </c>
      <c r="C203" s="10">
        <f t="shared" ca="1" si="15"/>
        <v>0.92883686250031927</v>
      </c>
      <c r="D203" s="10">
        <f t="shared" ca="1" si="16"/>
        <v>0.240673241534614</v>
      </c>
      <c r="E203" s="10">
        <f t="shared" ca="1" si="17"/>
        <v>10.850779378470365</v>
      </c>
      <c r="F203" s="10">
        <f t="shared" ca="1" si="18"/>
        <v>-0.27532308241802605</v>
      </c>
      <c r="G203" s="22"/>
    </row>
    <row r="204" spans="1:7" x14ac:dyDescent="0.35">
      <c r="A204" s="10">
        <f t="shared" si="19"/>
        <v>7372</v>
      </c>
      <c r="B204" s="10">
        <v>1.34694020920802</v>
      </c>
      <c r="C204" s="10">
        <f t="shared" ca="1" si="15"/>
        <v>0.93817866306641273</v>
      </c>
      <c r="D204" s="10">
        <f t="shared" ca="1" si="16"/>
        <v>0.24309381883379588</v>
      </c>
      <c r="E204" s="10">
        <f t="shared" ca="1" si="17"/>
        <v>10.816189328865056</v>
      </c>
      <c r="F204" s="10">
        <f t="shared" ca="1" si="18"/>
        <v>-0.27851596827652086</v>
      </c>
      <c r="G204" s="22"/>
    </row>
    <row r="205" spans="1:7" x14ac:dyDescent="0.35">
      <c r="A205" s="10">
        <f t="shared" si="19"/>
        <v>7432</v>
      </c>
      <c r="B205" s="10">
        <v>1.3497367879034201</v>
      </c>
      <c r="C205" s="10">
        <f t="shared" ca="1" si="15"/>
        <v>0.9401307456351925</v>
      </c>
      <c r="D205" s="10">
        <f t="shared" ca="1" si="16"/>
        <v>0.24359962782839883</v>
      </c>
      <c r="E205" s="10">
        <f t="shared" ca="1" si="17"/>
        <v>10.80896131833218</v>
      </c>
      <c r="F205" s="10">
        <f t="shared" ca="1" si="18"/>
        <v>-0.27918445016781135</v>
      </c>
      <c r="G205" s="22"/>
    </row>
    <row r="206" spans="1:7" x14ac:dyDescent="0.35">
      <c r="A206" s="10">
        <f t="shared" si="19"/>
        <v>7492</v>
      </c>
      <c r="B206" s="10">
        <v>1.35286817462388</v>
      </c>
      <c r="C206" s="10">
        <f t="shared" ca="1" si="15"/>
        <v>0.94231653266245274</v>
      </c>
      <c r="D206" s="10">
        <f t="shared" ca="1" si="16"/>
        <v>0.24416599256949981</v>
      </c>
      <c r="E206" s="10">
        <f t="shared" ca="1" si="17"/>
        <v>10.800867966181848</v>
      </c>
      <c r="F206" s="10">
        <f t="shared" ca="1" si="18"/>
        <v>-0.27993349380181554</v>
      </c>
      <c r="G206" s="22"/>
    </row>
    <row r="207" spans="1:7" x14ac:dyDescent="0.35">
      <c r="A207" s="10">
        <f t="shared" si="19"/>
        <v>7552</v>
      </c>
      <c r="B207" s="10">
        <v>1.3542855002605301</v>
      </c>
      <c r="C207" s="10">
        <f t="shared" ca="1" si="15"/>
        <v>0.94330586175737152</v>
      </c>
      <c r="D207" s="10">
        <f t="shared" ca="1" si="16"/>
        <v>0.24442234010460695</v>
      </c>
      <c r="E207" s="10">
        <f t="shared" ca="1" si="17"/>
        <v>10.797204759905165</v>
      </c>
      <c r="F207" s="10">
        <f t="shared" ca="1" si="18"/>
        <v>-0.28027270983819674</v>
      </c>
      <c r="G207" s="22"/>
    </row>
    <row r="208" spans="1:7" x14ac:dyDescent="0.35">
      <c r="A208" s="10">
        <f t="shared" si="19"/>
        <v>7612</v>
      </c>
      <c r="B208" s="10">
        <v>1.3495714798279801</v>
      </c>
      <c r="C208" s="10">
        <f t="shared" ca="1" si="15"/>
        <v>0.94001535642298262</v>
      </c>
      <c r="D208" s="10">
        <f t="shared" ca="1" si="16"/>
        <v>0.2435697290411501</v>
      </c>
      <c r="E208" s="10">
        <f t="shared" ca="1" si="17"/>
        <v>10.809388572001966</v>
      </c>
      <c r="F208" s="10">
        <f t="shared" ca="1" si="18"/>
        <v>-0.27914492322222961</v>
      </c>
      <c r="G208" s="22"/>
    </row>
    <row r="209" spans="1:7" x14ac:dyDescent="0.35">
      <c r="A209" s="10">
        <f t="shared" si="19"/>
        <v>7672</v>
      </c>
      <c r="B209" s="10">
        <v>1.35510795925941</v>
      </c>
      <c r="C209" s="10">
        <f t="shared" ca="1" si="15"/>
        <v>0.94387995891326071</v>
      </c>
      <c r="D209" s="10">
        <f t="shared" ca="1" si="16"/>
        <v>0.24457109585391229</v>
      </c>
      <c r="E209" s="10">
        <f t="shared" ca="1" si="17"/>
        <v>10.795079040247593</v>
      </c>
      <c r="F209" s="10">
        <f t="shared" ca="1" si="18"/>
        <v>-0.28046960607058369</v>
      </c>
      <c r="G209" s="22"/>
    </row>
    <row r="210" spans="1:7" x14ac:dyDescent="0.35">
      <c r="A210" s="10">
        <f t="shared" si="19"/>
        <v>7732</v>
      </c>
      <c r="B210" s="10">
        <v>1.3758963298417899</v>
      </c>
      <c r="C210" s="10">
        <f t="shared" ca="1" si="15"/>
        <v>0.95839076667774281</v>
      </c>
      <c r="D210" s="10">
        <f t="shared" ca="1" si="16"/>
        <v>0.24833102753078665</v>
      </c>
      <c r="E210" s="10">
        <f t="shared" ca="1" si="17"/>
        <v>10.741349616585058</v>
      </c>
      <c r="F210" s="10">
        <f t="shared" ca="1" si="18"/>
        <v>-0.28545924813163642</v>
      </c>
      <c r="G210" s="22"/>
    </row>
    <row r="211" spans="1:7" x14ac:dyDescent="0.35">
      <c r="A211" s="10">
        <f t="shared" si="19"/>
        <v>7792</v>
      </c>
      <c r="B211" s="10">
        <v>1.368574654423</v>
      </c>
      <c r="C211" s="10">
        <f t="shared" ref="C211:C234" ca="1" si="20">(B211-$C$2)/($C$154-$C$2)</f>
        <v>0.95328005229563306</v>
      </c>
      <c r="D211" s="10">
        <f t="shared" ref="D211:D234" ca="1" si="21">$L$4*C211</f>
        <v>0.24700677755045225</v>
      </c>
      <c r="E211" s="10">
        <f t="shared" ref="E211:E234" ca="1" si="22">$K$6*(1-D211)</f>
        <v>10.760273148804036</v>
      </c>
      <c r="F211" s="10">
        <f t="shared" ref="F211:F234" ca="1" si="23">LN(E211/$K$6)</f>
        <v>-0.28369905195376266</v>
      </c>
      <c r="G211" s="22"/>
    </row>
    <row r="212" spans="1:7" x14ac:dyDescent="0.35">
      <c r="A212" s="10">
        <f t="shared" ref="A212:A234" si="24">A211+60</f>
        <v>7852</v>
      </c>
      <c r="B212" s="10">
        <v>1.3740412166731499</v>
      </c>
      <c r="C212" s="10">
        <f t="shared" ca="1" si="20"/>
        <v>0.9570958508273244</v>
      </c>
      <c r="D212" s="10">
        <f t="shared" ca="1" si="21"/>
        <v>0.24799549864749512</v>
      </c>
      <c r="E212" s="10">
        <f t="shared" ca="1" si="22"/>
        <v>10.746144324327293</v>
      </c>
      <c r="F212" s="10">
        <f t="shared" ca="1" si="23"/>
        <v>-0.28501296920911545</v>
      </c>
      <c r="G212" s="22"/>
    </row>
    <row r="213" spans="1:7" x14ac:dyDescent="0.35">
      <c r="A213" s="10">
        <f t="shared" si="24"/>
        <v>7912</v>
      </c>
      <c r="B213" s="10">
        <v>1.38016471939582</v>
      </c>
      <c r="C213" s="10">
        <f t="shared" ca="1" si="20"/>
        <v>0.96137021040263726</v>
      </c>
      <c r="D213" s="10">
        <f t="shared" ca="1" si="21"/>
        <v>0.24910303864295336</v>
      </c>
      <c r="E213" s="10">
        <f t="shared" ca="1" si="22"/>
        <v>10.730317577792196</v>
      </c>
      <c r="F213" s="10">
        <f t="shared" ca="1" si="23"/>
        <v>-0.28648683855242291</v>
      </c>
      <c r="G213" s="22"/>
    </row>
    <row r="214" spans="1:7" x14ac:dyDescent="0.35">
      <c r="A214" s="10">
        <f t="shared" si="24"/>
        <v>7972</v>
      </c>
      <c r="B214" s="10">
        <v>1.37624655196057</v>
      </c>
      <c r="C214" s="10">
        <f t="shared" ca="1" si="20"/>
        <v>0.95863523056298805</v>
      </c>
      <c r="D214" s="10">
        <f t="shared" ca="1" si="21"/>
        <v>0.24839437117925225</v>
      </c>
      <c r="E214" s="10">
        <f t="shared" ca="1" si="22"/>
        <v>10.740444435848485</v>
      </c>
      <c r="F214" s="10">
        <f t="shared" ca="1" si="23"/>
        <v>-0.28554352235332386</v>
      </c>
      <c r="G214" s="22"/>
    </row>
    <row r="215" spans="1:7" x14ac:dyDescent="0.35">
      <c r="A215" s="10">
        <f t="shared" si="24"/>
        <v>8032</v>
      </c>
      <c r="B215" s="10">
        <v>1.37369229587141</v>
      </c>
      <c r="C215" s="10">
        <f t="shared" ca="1" si="20"/>
        <v>0.95685229529424343</v>
      </c>
      <c r="D215" s="10">
        <f t="shared" ca="1" si="21"/>
        <v>0.24793239036442968</v>
      </c>
      <c r="E215" s="10">
        <f t="shared" ca="1" si="22"/>
        <v>10.747046141692298</v>
      </c>
      <c r="F215" s="10">
        <f t="shared" ca="1" si="23"/>
        <v>-0.28492905264335844</v>
      </c>
      <c r="G215" s="22"/>
    </row>
    <row r="216" spans="1:7" x14ac:dyDescent="0.35">
      <c r="A216" s="10">
        <f t="shared" si="24"/>
        <v>8092</v>
      </c>
      <c r="B216" s="10">
        <v>1.38595393887524</v>
      </c>
      <c r="C216" s="10">
        <f t="shared" ca="1" si="20"/>
        <v>0.96541123183042832</v>
      </c>
      <c r="D216" s="10">
        <f t="shared" ca="1" si="21"/>
        <v>0.25015011780766189</v>
      </c>
      <c r="E216" s="10">
        <f t="shared" ca="1" si="22"/>
        <v>10.71535481652851</v>
      </c>
      <c r="F216" s="10">
        <f t="shared" ca="1" si="23"/>
        <v>-0.28788224956276459</v>
      </c>
      <c r="G216" s="22"/>
    </row>
    <row r="217" spans="1:7" x14ac:dyDescent="0.35">
      <c r="A217" s="10">
        <f t="shared" si="24"/>
        <v>8152</v>
      </c>
      <c r="B217" s="10">
        <v>1.3854687236393901</v>
      </c>
      <c r="C217" s="10">
        <f t="shared" ca="1" si="20"/>
        <v>0.96507253933964776</v>
      </c>
      <c r="D217" s="10">
        <f t="shared" ca="1" si="21"/>
        <v>0.25006235834964452</v>
      </c>
      <c r="E217" s="10">
        <f t="shared" ca="1" si="22"/>
        <v>10.71660889918358</v>
      </c>
      <c r="F217" s="10">
        <f t="shared" ca="1" si="23"/>
        <v>-0.28776522037466634</v>
      </c>
      <c r="G217" s="22"/>
    </row>
    <row r="218" spans="1:7" x14ac:dyDescent="0.35">
      <c r="A218" s="10">
        <f t="shared" si="24"/>
        <v>8212</v>
      </c>
      <c r="B218" s="10">
        <v>1.4006129995532399</v>
      </c>
      <c r="C218" s="10">
        <f t="shared" ca="1" si="20"/>
        <v>0.97564362646007918</v>
      </c>
      <c r="D218" s="10">
        <f t="shared" ca="1" si="21"/>
        <v>0.25280145916113728</v>
      </c>
      <c r="E218" s="10">
        <f t="shared" ca="1" si="22"/>
        <v>10.677467148587347</v>
      </c>
      <c r="F218" s="10">
        <f t="shared" ca="1" si="23"/>
        <v>-0.29142434490819213</v>
      </c>
      <c r="G218" s="22"/>
    </row>
    <row r="219" spans="1:7" x14ac:dyDescent="0.35">
      <c r="A219" s="10">
        <f t="shared" si="24"/>
        <v>8272</v>
      </c>
      <c r="B219" s="10">
        <v>1.4058769117119601</v>
      </c>
      <c r="C219" s="10">
        <f t="shared" ca="1" si="20"/>
        <v>0.97931797010916966</v>
      </c>
      <c r="D219" s="10">
        <f t="shared" ca="1" si="21"/>
        <v>0.25375352752991226</v>
      </c>
      <c r="E219" s="10">
        <f t="shared" ca="1" si="22"/>
        <v>10.663862091597553</v>
      </c>
      <c r="F219" s="10">
        <f t="shared" ca="1" si="23"/>
        <v>-0.29269934129475528</v>
      </c>
      <c r="G219" s="22"/>
    </row>
    <row r="220" spans="1:7" x14ac:dyDescent="0.35">
      <c r="A220" s="10">
        <f t="shared" si="24"/>
        <v>8332</v>
      </c>
      <c r="B220" s="10">
        <v>1.4073094729590701</v>
      </c>
      <c r="C220" s="10">
        <f t="shared" ca="1" si="20"/>
        <v>0.98031793404502909</v>
      </c>
      <c r="D220" s="10">
        <f t="shared" ca="1" si="21"/>
        <v>0.2540126306852426</v>
      </c>
      <c r="E220" s="10">
        <f t="shared" ca="1" si="22"/>
        <v>10.660159507507883</v>
      </c>
      <c r="F220" s="10">
        <f t="shared" ca="1" si="23"/>
        <v>-0.29304661013517275</v>
      </c>
      <c r="G220" s="22"/>
    </row>
    <row r="221" spans="1:7" x14ac:dyDescent="0.35">
      <c r="A221" s="10">
        <f t="shared" si="24"/>
        <v>8392</v>
      </c>
      <c r="B221" s="10">
        <v>1.4115131140000501</v>
      </c>
      <c r="C221" s="10">
        <f t="shared" ca="1" si="20"/>
        <v>0.98325218167231787</v>
      </c>
      <c r="D221" s="10">
        <f t="shared" ca="1" si="21"/>
        <v>0.25477293092356851</v>
      </c>
      <c r="E221" s="10">
        <f t="shared" ca="1" si="22"/>
        <v>10.649294817102206</v>
      </c>
      <c r="F221" s="10">
        <f t="shared" ca="1" si="23"/>
        <v>-0.29406631633520952</v>
      </c>
      <c r="G221" s="22"/>
    </row>
    <row r="222" spans="1:7" x14ac:dyDescent="0.35">
      <c r="A222" s="10">
        <f t="shared" si="24"/>
        <v>8452</v>
      </c>
      <c r="B222" s="10">
        <v>1.4193882205171999</v>
      </c>
      <c r="C222" s="10">
        <f t="shared" ca="1" si="20"/>
        <v>0.98874920494031948</v>
      </c>
      <c r="D222" s="10">
        <f t="shared" ca="1" si="21"/>
        <v>0.25619727836509854</v>
      </c>
      <c r="E222" s="10">
        <f t="shared" ca="1" si="22"/>
        <v>10.628940892162742</v>
      </c>
      <c r="F222" s="10">
        <f t="shared" ca="1" si="23"/>
        <v>-0.29597943840280744</v>
      </c>
      <c r="G222" s="22"/>
    </row>
    <row r="223" spans="1:7" x14ac:dyDescent="0.35">
      <c r="A223" s="10">
        <f t="shared" si="24"/>
        <v>8512</v>
      </c>
      <c r="B223" s="10">
        <v>1.41092617580476</v>
      </c>
      <c r="C223" s="10">
        <f t="shared" ca="1" si="20"/>
        <v>0.98284248398640561</v>
      </c>
      <c r="D223" s="10">
        <f t="shared" ca="1" si="21"/>
        <v>0.25466677313192754</v>
      </c>
      <c r="E223" s="10">
        <f t="shared" ca="1" si="22"/>
        <v>10.650811811944754</v>
      </c>
      <c r="F223" s="10">
        <f t="shared" ca="1" si="23"/>
        <v>-0.29392387621774596</v>
      </c>
      <c r="G223" s="22"/>
    </row>
    <row r="224" spans="1:7" x14ac:dyDescent="0.35">
      <c r="A224" s="10">
        <f t="shared" si="24"/>
        <v>8572</v>
      </c>
      <c r="B224" s="10">
        <v>1.4005598244180499</v>
      </c>
      <c r="C224" s="10">
        <f t="shared" ca="1" si="20"/>
        <v>0.97560650887255429</v>
      </c>
      <c r="D224" s="10">
        <f t="shared" ca="1" si="21"/>
        <v>0.25279184153023976</v>
      </c>
      <c r="E224" s="10">
        <f t="shared" ca="1" si="22"/>
        <v>10.677604584532874</v>
      </c>
      <c r="F224" s="10">
        <f t="shared" ca="1" si="23"/>
        <v>-0.29141147340420043</v>
      </c>
      <c r="G224" s="22"/>
    </row>
    <row r="225" spans="1:7" x14ac:dyDescent="0.35">
      <c r="A225" s="10">
        <f t="shared" si="24"/>
        <v>8632</v>
      </c>
      <c r="B225" s="10">
        <v>1.42395514396947</v>
      </c>
      <c r="C225" s="10">
        <f t="shared" ca="1" si="20"/>
        <v>0.99193703286691826</v>
      </c>
      <c r="D225" s="10">
        <f t="shared" ca="1" si="21"/>
        <v>0.2570232844287294</v>
      </c>
      <c r="E225" s="10">
        <f t="shared" ca="1" si="22"/>
        <v>10.617137265513456</v>
      </c>
      <c r="F225" s="10">
        <f t="shared" ca="1" si="23"/>
        <v>-0.29709057315211063</v>
      </c>
      <c r="G225" s="22"/>
    </row>
    <row r="226" spans="1:7" x14ac:dyDescent="0.35">
      <c r="A226" s="10">
        <f t="shared" si="24"/>
        <v>8692</v>
      </c>
      <c r="B226" s="10">
        <v>1.4192975619505499</v>
      </c>
      <c r="C226" s="10">
        <f t="shared" ca="1" si="20"/>
        <v>0.98868592297083324</v>
      </c>
      <c r="D226" s="10">
        <f t="shared" ca="1" si="21"/>
        <v>0.25618088121578003</v>
      </c>
      <c r="E226" s="10">
        <f t="shared" ca="1" si="22"/>
        <v>10.629175207426503</v>
      </c>
      <c r="F226" s="10">
        <f t="shared" ca="1" si="23"/>
        <v>-0.29595739362116524</v>
      </c>
      <c r="G226" s="22"/>
    </row>
    <row r="227" spans="1:7" x14ac:dyDescent="0.35">
      <c r="A227" s="10">
        <f t="shared" si="24"/>
        <v>8752</v>
      </c>
      <c r="B227" s="10">
        <v>1.42731542161076</v>
      </c>
      <c r="C227" s="10">
        <f t="shared" ca="1" si="20"/>
        <v>0.99428259153852361</v>
      </c>
      <c r="D227" s="10">
        <f t="shared" ca="1" si="21"/>
        <v>0.25763104800002573</v>
      </c>
      <c r="E227" s="10">
        <f t="shared" ca="1" si="22"/>
        <v>10.608452324079632</v>
      </c>
      <c r="F227" s="10">
        <f t="shared" ca="1" si="23"/>
        <v>-0.29790891950539794</v>
      </c>
      <c r="G227" s="22"/>
    </row>
    <row r="228" spans="1:7" x14ac:dyDescent="0.35">
      <c r="A228" s="10">
        <f t="shared" si="24"/>
        <v>8812</v>
      </c>
      <c r="B228" s="10">
        <v>1.4317121956030401</v>
      </c>
      <c r="C228" s="10">
        <f t="shared" ca="1" si="20"/>
        <v>0.99735165084420707</v>
      </c>
      <c r="D228" s="10">
        <f t="shared" ca="1" si="21"/>
        <v>0.25842627962936965</v>
      </c>
      <c r="E228" s="10">
        <f t="shared" ca="1" si="22"/>
        <v>10.597088464096306</v>
      </c>
      <c r="F228" s="10">
        <f t="shared" ca="1" si="23"/>
        <v>-0.29898070175180819</v>
      </c>
      <c r="G228" s="22"/>
    </row>
    <row r="229" spans="1:7" x14ac:dyDescent="0.35">
      <c r="A229" s="10">
        <f t="shared" si="24"/>
        <v>8872</v>
      </c>
      <c r="B229" s="10">
        <v>1.4235964109838499</v>
      </c>
      <c r="C229" s="10">
        <f t="shared" ca="1" si="20"/>
        <v>0.99168662818164077</v>
      </c>
      <c r="D229" s="10">
        <f t="shared" ca="1" si="21"/>
        <v>0.25695840144471543</v>
      </c>
      <c r="E229" s="10">
        <f t="shared" ca="1" si="22"/>
        <v>10.618064443355015</v>
      </c>
      <c r="F229" s="10">
        <f t="shared" ca="1" si="23"/>
        <v>-0.29700324854320315</v>
      </c>
      <c r="G229" s="22"/>
    </row>
    <row r="230" spans="1:7" x14ac:dyDescent="0.35">
      <c r="A230" s="10">
        <f t="shared" si="24"/>
        <v>8932</v>
      </c>
      <c r="B230" s="10">
        <v>1.4329592227749</v>
      </c>
      <c r="C230" s="10">
        <f t="shared" ca="1" si="20"/>
        <v>0.99822210730909622</v>
      </c>
      <c r="D230" s="10">
        <f t="shared" ca="1" si="21"/>
        <v>0.25865182578012824</v>
      </c>
      <c r="E230" s="10">
        <f t="shared" ca="1" si="22"/>
        <v>10.593865409601968</v>
      </c>
      <c r="F230" s="10">
        <f t="shared" ca="1" si="23"/>
        <v>-0.29928489329867319</v>
      </c>
      <c r="G230" s="22"/>
    </row>
    <row r="231" spans="1:7" x14ac:dyDescent="0.35">
      <c r="A231" s="10">
        <f t="shared" si="24"/>
        <v>8992</v>
      </c>
      <c r="B231" s="10">
        <v>1.4355059922043001</v>
      </c>
      <c r="C231" s="10">
        <f t="shared" ca="1" si="20"/>
        <v>0.99999981670022131</v>
      </c>
      <c r="D231" s="10">
        <f t="shared" ca="1" si="21"/>
        <v>0.25911245250473613</v>
      </c>
      <c r="E231" s="10">
        <f t="shared" ca="1" si="22"/>
        <v>10.587283053707321</v>
      </c>
      <c r="F231" s="10">
        <f t="shared" ca="1" si="23"/>
        <v>-0.29990642296860071</v>
      </c>
      <c r="G231" s="22"/>
    </row>
    <row r="232" spans="1:7" x14ac:dyDescent="0.35">
      <c r="A232" s="10">
        <f t="shared" si="24"/>
        <v>9052</v>
      </c>
      <c r="B232" s="10">
        <v>1.4403820756692201</v>
      </c>
      <c r="C232" s="10">
        <f t="shared" ca="1" si="20"/>
        <v>1.0034034461247898</v>
      </c>
      <c r="D232" s="10">
        <f t="shared" ca="1" si="21"/>
        <v>0.25999437543400961</v>
      </c>
      <c r="E232" s="10">
        <f t="shared" ca="1" si="22"/>
        <v>10.574680375048002</v>
      </c>
      <c r="F232" s="10">
        <f t="shared" ca="1" si="23"/>
        <v>-0.30109749204795538</v>
      </c>
      <c r="G232" s="22"/>
    </row>
    <row r="233" spans="1:7" x14ac:dyDescent="0.35">
      <c r="A233" s="10">
        <f t="shared" si="24"/>
        <v>9112</v>
      </c>
      <c r="B233" s="10">
        <v>1.4415323802281099</v>
      </c>
      <c r="C233" s="10">
        <f t="shared" ca="1" si="20"/>
        <v>1.0042063877626883</v>
      </c>
      <c r="D233" s="10">
        <f t="shared" ca="1" si="21"/>
        <v>0.26020242764915963</v>
      </c>
      <c r="E233" s="10">
        <f t="shared" ca="1" si="22"/>
        <v>10.571707308893508</v>
      </c>
      <c r="F233" s="10">
        <f t="shared" ca="1" si="23"/>
        <v>-0.30137868108303034</v>
      </c>
      <c r="G233" s="22"/>
    </row>
    <row r="234" spans="1:7" x14ac:dyDescent="0.35">
      <c r="A234" s="10">
        <f t="shared" si="24"/>
        <v>9172</v>
      </c>
      <c r="B234" s="10">
        <v>1.4355062548019299</v>
      </c>
      <c r="C234" s="10">
        <f t="shared" ca="1" si="20"/>
        <v>1</v>
      </c>
      <c r="D234" s="10">
        <f t="shared" ca="1" si="21"/>
        <v>0.25911250000000002</v>
      </c>
      <c r="E234" s="10">
        <f t="shared" ca="1" si="22"/>
        <v>10.587282374999997</v>
      </c>
      <c r="F234" s="10">
        <f t="shared" ca="1" si="23"/>
        <v>-0.29990648707450418</v>
      </c>
      <c r="G234" s="2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8846-11D3-4F1F-AC24-4166CD5141DD}">
  <dimension ref="A1:Y41"/>
  <sheetViews>
    <sheetView workbookViewId="0">
      <selection activeCell="F13" sqref="F13"/>
    </sheetView>
  </sheetViews>
  <sheetFormatPr defaultColWidth="8.81640625" defaultRowHeight="14.5" x14ac:dyDescent="0.35"/>
  <cols>
    <col min="1" max="1" width="13.453125" customWidth="1"/>
    <col min="2" max="2" width="20.453125" customWidth="1"/>
    <col min="3" max="3" width="14" customWidth="1"/>
    <col min="4" max="4" width="12.26953125" customWidth="1"/>
    <col min="5" max="5" width="19.26953125" customWidth="1"/>
    <col min="6" max="6" width="16.81640625" customWidth="1"/>
    <col min="14" max="14" width="13.81640625" customWidth="1"/>
    <col min="15" max="16" width="15" customWidth="1"/>
    <col min="18" max="18" width="7.81640625" customWidth="1"/>
    <col min="19" max="19" width="13.26953125" customWidth="1"/>
    <col min="23" max="23" width="10.81640625" customWidth="1"/>
  </cols>
  <sheetData>
    <row r="1" spans="1:21" ht="29" x14ac:dyDescent="0.35">
      <c r="A1" s="46" t="s">
        <v>1</v>
      </c>
      <c r="B1" s="47" t="s">
        <v>17</v>
      </c>
      <c r="C1" s="47" t="s">
        <v>21</v>
      </c>
      <c r="D1" s="47" t="s">
        <v>16</v>
      </c>
      <c r="E1" s="47" t="s">
        <v>3</v>
      </c>
      <c r="F1" s="47" t="s">
        <v>4</v>
      </c>
      <c r="G1" s="48" t="s">
        <v>5</v>
      </c>
      <c r="H1" s="48" t="s">
        <v>6</v>
      </c>
      <c r="I1" s="48" t="s">
        <v>7</v>
      </c>
      <c r="J1" s="48" t="s">
        <v>27</v>
      </c>
      <c r="K1" s="49" t="s">
        <v>8</v>
      </c>
      <c r="L1" s="49" t="s">
        <v>22</v>
      </c>
      <c r="M1" s="49" t="s">
        <v>10</v>
      </c>
      <c r="N1" s="49" t="s">
        <v>11</v>
      </c>
      <c r="O1" s="49" t="s">
        <v>12</v>
      </c>
      <c r="P1" s="49" t="s">
        <v>13</v>
      </c>
      <c r="Q1" s="49" t="s">
        <v>14</v>
      </c>
      <c r="R1" s="49" t="s">
        <v>15</v>
      </c>
      <c r="S1" s="71" t="s">
        <v>18</v>
      </c>
      <c r="T1" s="17"/>
      <c r="U1" s="17"/>
    </row>
    <row r="2" spans="1:21" x14ac:dyDescent="0.35">
      <c r="A2" s="33">
        <v>2</v>
      </c>
      <c r="B2" s="18">
        <v>2</v>
      </c>
      <c r="C2" s="18">
        <v>4000</v>
      </c>
      <c r="D2" s="18">
        <v>50</v>
      </c>
      <c r="E2" s="18">
        <v>256</v>
      </c>
      <c r="F2" s="18">
        <v>10</v>
      </c>
      <c r="G2" s="18">
        <v>99.16</v>
      </c>
      <c r="H2" s="18">
        <v>20.46</v>
      </c>
      <c r="I2" s="18">
        <v>17.13</v>
      </c>
      <c r="J2" s="18">
        <v>8.77</v>
      </c>
      <c r="K2" s="20">
        <f>J2/3</f>
        <v>2.9233333333333333</v>
      </c>
      <c r="L2" s="20">
        <v>340.04</v>
      </c>
      <c r="M2" s="20">
        <f>SUM(G2:I2)+K2+L2</f>
        <v>479.71333333333337</v>
      </c>
      <c r="N2" s="20">
        <f t="shared" ref="N2:N19" si="0">M2/C2</f>
        <v>0.11992833333333335</v>
      </c>
      <c r="O2" s="20">
        <f t="shared" ref="O2:O19" si="1">SUM(G2:I2,L2)/M2</f>
        <v>0.9939060827994497</v>
      </c>
      <c r="P2" s="20">
        <f t="shared" ref="P2:P19" si="2">(G2+H2+I2)/M2</f>
        <v>0.285066081131787</v>
      </c>
      <c r="Q2" s="20">
        <f t="shared" ref="Q2:Q19" si="3">N2*C2</f>
        <v>479.71333333333337</v>
      </c>
      <c r="R2" s="20">
        <f t="shared" ref="R2:R19" si="4">Q2/(E2/60)</f>
        <v>112.43281250000001</v>
      </c>
      <c r="S2" s="38">
        <v>4.7400000000000004E-6</v>
      </c>
      <c r="T2" s="10"/>
      <c r="U2" s="10"/>
    </row>
    <row r="3" spans="1:21" x14ac:dyDescent="0.35">
      <c r="A3" s="33">
        <v>2</v>
      </c>
      <c r="B3" s="18">
        <v>2</v>
      </c>
      <c r="C3" s="18">
        <v>4000</v>
      </c>
      <c r="D3" s="18">
        <v>50</v>
      </c>
      <c r="E3" s="18">
        <v>179</v>
      </c>
      <c r="F3" s="18">
        <v>10</v>
      </c>
      <c r="G3" s="18">
        <v>224.19</v>
      </c>
      <c r="H3" s="18">
        <v>14.15</v>
      </c>
      <c r="I3" s="18">
        <v>0</v>
      </c>
      <c r="J3" s="18">
        <v>35.46</v>
      </c>
      <c r="K3" s="20">
        <f t="shared" ref="K3:K19" si="5">J3/3</f>
        <v>11.82</v>
      </c>
      <c r="L3" s="20">
        <v>96.38</v>
      </c>
      <c r="M3" s="20">
        <f t="shared" ref="M3:M19" si="6">SUM(G3:I3)+K3+L3</f>
        <v>346.53999999999996</v>
      </c>
      <c r="N3" s="20">
        <f t="shared" si="0"/>
        <v>8.663499999999999E-2</v>
      </c>
      <c r="O3" s="20">
        <f t="shared" si="1"/>
        <v>0.96589138339008507</v>
      </c>
      <c r="P3" s="20">
        <f t="shared" si="2"/>
        <v>0.6877705315403706</v>
      </c>
      <c r="Q3" s="20">
        <f t="shared" si="3"/>
        <v>346.53999999999996</v>
      </c>
      <c r="R3" s="20">
        <f t="shared" si="4"/>
        <v>116.15865921787709</v>
      </c>
      <c r="S3" s="38">
        <v>5.0799999999999996E-6</v>
      </c>
      <c r="T3" s="10"/>
      <c r="U3" s="10"/>
    </row>
    <row r="4" spans="1:21" x14ac:dyDescent="0.35">
      <c r="A4" s="33">
        <v>2</v>
      </c>
      <c r="B4" s="18">
        <v>5</v>
      </c>
      <c r="C4" s="18">
        <v>4000</v>
      </c>
      <c r="D4" s="18">
        <v>50</v>
      </c>
      <c r="E4" s="18">
        <v>157</v>
      </c>
      <c r="F4" s="18">
        <v>10</v>
      </c>
      <c r="G4" s="18">
        <v>283.38</v>
      </c>
      <c r="H4" s="18">
        <v>37.06</v>
      </c>
      <c r="I4" s="18">
        <v>27.98</v>
      </c>
      <c r="J4" s="18">
        <v>33.659999999999997</v>
      </c>
      <c r="K4" s="20">
        <f t="shared" si="5"/>
        <v>11.219999999999999</v>
      </c>
      <c r="L4" s="20">
        <v>569.61</v>
      </c>
      <c r="M4" s="20">
        <f t="shared" si="6"/>
        <v>929.25</v>
      </c>
      <c r="N4" s="20">
        <f t="shared" si="0"/>
        <v>0.23231250000000001</v>
      </c>
      <c r="O4" s="20">
        <f t="shared" si="1"/>
        <v>0.98792574656981436</v>
      </c>
      <c r="P4" s="20">
        <f t="shared" si="2"/>
        <v>0.37494753833736888</v>
      </c>
      <c r="Q4" s="20">
        <f t="shared" si="3"/>
        <v>929.25</v>
      </c>
      <c r="R4" s="20">
        <f t="shared" si="4"/>
        <v>355.12738853503186</v>
      </c>
      <c r="S4" s="38">
        <v>1.38E-5</v>
      </c>
      <c r="T4" s="10"/>
      <c r="U4" s="10"/>
    </row>
    <row r="5" spans="1:21" x14ac:dyDescent="0.35">
      <c r="A5" s="33">
        <v>2</v>
      </c>
      <c r="B5" s="18">
        <v>5</v>
      </c>
      <c r="C5" s="18">
        <v>4000</v>
      </c>
      <c r="D5" s="18">
        <v>50</v>
      </c>
      <c r="E5" s="18">
        <v>114</v>
      </c>
      <c r="F5" s="18">
        <v>10</v>
      </c>
      <c r="G5" s="18">
        <v>320.64999999999998</v>
      </c>
      <c r="H5" s="18">
        <v>24.37</v>
      </c>
      <c r="I5" s="18">
        <v>0</v>
      </c>
      <c r="J5" s="18">
        <v>21.34</v>
      </c>
      <c r="K5" s="20">
        <f>J5/3</f>
        <v>7.1133333333333333</v>
      </c>
      <c r="L5" s="18">
        <v>26.53</v>
      </c>
      <c r="M5" s="20">
        <f>SUM(G5:I5)+K5+L5</f>
        <v>378.6633333333333</v>
      </c>
      <c r="N5" s="20">
        <f t="shared" si="0"/>
        <v>9.4665833333333324E-2</v>
      </c>
      <c r="O5" s="20">
        <f t="shared" si="1"/>
        <v>0.98121462336816345</v>
      </c>
      <c r="P5" s="20">
        <f t="shared" si="2"/>
        <v>0.91115238690481437</v>
      </c>
      <c r="Q5" s="20">
        <f t="shared" si="3"/>
        <v>378.6633333333333</v>
      </c>
      <c r="R5" s="20">
        <f t="shared" si="4"/>
        <v>199.29649122807015</v>
      </c>
      <c r="S5" s="38">
        <v>1.5299999999999999E-5</v>
      </c>
      <c r="T5" s="10"/>
      <c r="U5" s="10"/>
    </row>
    <row r="6" spans="1:21" x14ac:dyDescent="0.35">
      <c r="A6" s="33">
        <v>2</v>
      </c>
      <c r="B6" s="18">
        <v>7</v>
      </c>
      <c r="C6" s="18">
        <v>4000</v>
      </c>
      <c r="D6" s="18">
        <v>50</v>
      </c>
      <c r="E6" s="18">
        <v>218</v>
      </c>
      <c r="F6" s="18">
        <v>10</v>
      </c>
      <c r="G6" s="18">
        <v>844.86</v>
      </c>
      <c r="H6" s="18">
        <v>35.32</v>
      </c>
      <c r="I6" s="18">
        <v>0</v>
      </c>
      <c r="J6" s="18">
        <v>5.69</v>
      </c>
      <c r="K6" s="20">
        <f t="shared" si="5"/>
        <v>1.8966666666666667</v>
      </c>
      <c r="L6" s="20">
        <v>32.520000000000003</v>
      </c>
      <c r="M6" s="20">
        <f t="shared" si="6"/>
        <v>914.59666666666669</v>
      </c>
      <c r="N6" s="20">
        <f t="shared" si="0"/>
        <v>0.22864916666666668</v>
      </c>
      <c r="O6" s="20">
        <f t="shared" si="1"/>
        <v>0.9979262261324664</v>
      </c>
      <c r="P6" s="20">
        <f t="shared" si="2"/>
        <v>0.96236956909967608</v>
      </c>
      <c r="Q6" s="20">
        <f t="shared" si="3"/>
        <v>914.59666666666669</v>
      </c>
      <c r="R6" s="20">
        <f t="shared" si="4"/>
        <v>251.72385321100919</v>
      </c>
      <c r="S6" s="38">
        <v>1.95E-5</v>
      </c>
      <c r="T6" s="10"/>
      <c r="U6" s="10"/>
    </row>
    <row r="7" spans="1:21" x14ac:dyDescent="0.35">
      <c r="A7" s="33">
        <v>2</v>
      </c>
      <c r="B7" s="18">
        <v>7</v>
      </c>
      <c r="C7" s="18">
        <v>4000</v>
      </c>
      <c r="D7" s="18">
        <v>50</v>
      </c>
      <c r="E7" s="18">
        <v>200</v>
      </c>
      <c r="F7" s="18">
        <v>10</v>
      </c>
      <c r="G7" s="18">
        <v>694.88</v>
      </c>
      <c r="H7" s="18">
        <v>50.62</v>
      </c>
      <c r="I7" s="18">
        <v>0</v>
      </c>
      <c r="J7" s="18">
        <v>12.55</v>
      </c>
      <c r="K7" s="20">
        <f>J7/3</f>
        <v>4.1833333333333336</v>
      </c>
      <c r="L7" s="20">
        <v>25.5</v>
      </c>
      <c r="M7" s="20">
        <f>SUM(G7:I7)+K7+L7</f>
        <v>775.18333333333328</v>
      </c>
      <c r="N7" s="20">
        <f t="shared" si="0"/>
        <v>0.19379583333333333</v>
      </c>
      <c r="O7" s="20">
        <f t="shared" si="1"/>
        <v>0.99460342714626659</v>
      </c>
      <c r="P7" s="20">
        <f t="shared" si="2"/>
        <v>0.96170798305777139</v>
      </c>
      <c r="Q7" s="20">
        <f t="shared" si="3"/>
        <v>775.18333333333328</v>
      </c>
      <c r="R7" s="20">
        <f t="shared" si="4"/>
        <v>232.55499999999998</v>
      </c>
      <c r="S7" s="38">
        <v>1.52E-5</v>
      </c>
      <c r="T7" s="10"/>
      <c r="U7" s="10"/>
    </row>
    <row r="8" spans="1:21" x14ac:dyDescent="0.35">
      <c r="A8" s="33">
        <v>2</v>
      </c>
      <c r="B8" s="18">
        <v>10</v>
      </c>
      <c r="C8" s="18">
        <v>4000</v>
      </c>
      <c r="D8" s="18">
        <v>50</v>
      </c>
      <c r="E8" s="18">
        <v>137</v>
      </c>
      <c r="F8" s="18">
        <v>10</v>
      </c>
      <c r="G8" s="18">
        <v>662.97</v>
      </c>
      <c r="H8" s="18">
        <v>44.25</v>
      </c>
      <c r="I8" s="18">
        <v>0</v>
      </c>
      <c r="J8" s="18">
        <v>24.48</v>
      </c>
      <c r="K8" s="20">
        <f t="shared" si="5"/>
        <v>8.16</v>
      </c>
      <c r="L8" s="20">
        <v>21.85</v>
      </c>
      <c r="M8" s="20">
        <f t="shared" si="6"/>
        <v>737.23</v>
      </c>
      <c r="N8" s="20">
        <f t="shared" si="0"/>
        <v>0.18430750000000001</v>
      </c>
      <c r="O8" s="20">
        <f t="shared" si="1"/>
        <v>0.98893154103875325</v>
      </c>
      <c r="P8" s="20">
        <f t="shared" si="2"/>
        <v>0.95929357188394393</v>
      </c>
      <c r="Q8" s="20">
        <f t="shared" si="3"/>
        <v>737.23</v>
      </c>
      <c r="R8" s="20">
        <f t="shared" si="4"/>
        <v>322.87445255474455</v>
      </c>
      <c r="S8" s="38">
        <v>2.5000000000000001E-5</v>
      </c>
      <c r="T8" s="10"/>
      <c r="U8" s="10"/>
    </row>
    <row r="9" spans="1:21" x14ac:dyDescent="0.35">
      <c r="A9" s="33">
        <v>2</v>
      </c>
      <c r="B9" s="18">
        <v>10</v>
      </c>
      <c r="C9" s="18">
        <v>4000</v>
      </c>
      <c r="D9" s="18">
        <v>50</v>
      </c>
      <c r="E9" s="18">
        <v>94</v>
      </c>
      <c r="F9" s="18">
        <v>10</v>
      </c>
      <c r="G9" s="18">
        <v>471.34</v>
      </c>
      <c r="H9" s="18">
        <v>32.6</v>
      </c>
      <c r="I9" s="18">
        <v>0</v>
      </c>
      <c r="J9" s="18">
        <v>12.54</v>
      </c>
      <c r="K9" s="20">
        <f>J9/3</f>
        <v>4.18</v>
      </c>
      <c r="L9" s="20">
        <v>31.47</v>
      </c>
      <c r="M9" s="20">
        <f>SUM(G9:I9)+K9+L9</f>
        <v>539.59</v>
      </c>
      <c r="N9" s="20">
        <f t="shared" si="0"/>
        <v>0.1348975</v>
      </c>
      <c r="O9" s="20">
        <f t="shared" si="1"/>
        <v>0.99225337756444698</v>
      </c>
      <c r="P9" s="20">
        <f t="shared" si="2"/>
        <v>0.93393131822309527</v>
      </c>
      <c r="Q9" s="20">
        <f t="shared" si="3"/>
        <v>539.59</v>
      </c>
      <c r="R9" s="20">
        <f t="shared" si="4"/>
        <v>344.41914893617025</v>
      </c>
      <c r="S9" s="38">
        <v>2.5899999999999999E-5</v>
      </c>
      <c r="T9" s="10"/>
      <c r="U9" s="10"/>
    </row>
    <row r="10" spans="1:21" x14ac:dyDescent="0.35">
      <c r="A10" s="33">
        <v>2</v>
      </c>
      <c r="B10" s="18">
        <v>12</v>
      </c>
      <c r="C10" s="18">
        <v>4000</v>
      </c>
      <c r="D10" s="18">
        <v>50</v>
      </c>
      <c r="E10" s="18">
        <v>193</v>
      </c>
      <c r="F10" s="18">
        <v>10</v>
      </c>
      <c r="G10" s="18">
        <v>751.3</v>
      </c>
      <c r="H10" s="18">
        <v>30.64</v>
      </c>
      <c r="I10" s="18">
        <v>0</v>
      </c>
      <c r="J10" s="18">
        <v>6.57</v>
      </c>
      <c r="K10" s="20">
        <f t="shared" si="5"/>
        <v>2.19</v>
      </c>
      <c r="L10" s="20">
        <v>51.22</v>
      </c>
      <c r="M10" s="20">
        <f t="shared" si="6"/>
        <v>835.35</v>
      </c>
      <c r="N10" s="20">
        <f t="shared" si="0"/>
        <v>0.20883750000000001</v>
      </c>
      <c r="O10" s="20">
        <f t="shared" si="1"/>
        <v>0.99737834440653617</v>
      </c>
      <c r="P10" s="20">
        <f t="shared" si="2"/>
        <v>0.93606272819776137</v>
      </c>
      <c r="Q10" s="20">
        <f t="shared" si="3"/>
        <v>835.35</v>
      </c>
      <c r="R10" s="20">
        <f t="shared" si="4"/>
        <v>259.6943005181347</v>
      </c>
      <c r="S10" s="38">
        <v>2.8E-5</v>
      </c>
      <c r="T10" s="10"/>
      <c r="U10" s="10"/>
    </row>
    <row r="11" spans="1:21" x14ac:dyDescent="0.35">
      <c r="A11" s="33">
        <v>2</v>
      </c>
      <c r="B11" s="18">
        <v>12</v>
      </c>
      <c r="C11" s="18">
        <v>4000</v>
      </c>
      <c r="D11" s="18">
        <v>50</v>
      </c>
      <c r="E11" s="18">
        <v>115</v>
      </c>
      <c r="F11" s="18">
        <v>10</v>
      </c>
      <c r="G11" s="18">
        <v>568.89</v>
      </c>
      <c r="H11" s="18">
        <v>55.13</v>
      </c>
      <c r="I11" s="18">
        <v>0</v>
      </c>
      <c r="J11" s="18">
        <v>2.81</v>
      </c>
      <c r="K11" s="20">
        <f>J11/3</f>
        <v>0.93666666666666665</v>
      </c>
      <c r="L11" s="20">
        <v>42.42</v>
      </c>
      <c r="M11" s="20">
        <f>SUM(G11:I11)+K11+L11</f>
        <v>667.37666666666655</v>
      </c>
      <c r="N11" s="20">
        <f t="shared" si="0"/>
        <v>0.16684416666666663</v>
      </c>
      <c r="O11" s="20">
        <f t="shared" si="1"/>
        <v>0.9985964947331093</v>
      </c>
      <c r="P11" s="20">
        <f t="shared" si="2"/>
        <v>0.93503418858915266</v>
      </c>
      <c r="Q11" s="20">
        <f t="shared" si="3"/>
        <v>667.37666666666655</v>
      </c>
      <c r="R11" s="20">
        <f t="shared" si="4"/>
        <v>348.19652173913039</v>
      </c>
      <c r="S11" s="38">
        <v>2.83E-5</v>
      </c>
      <c r="T11" s="10"/>
      <c r="U11" s="10"/>
    </row>
    <row r="12" spans="1:21" x14ac:dyDescent="0.35">
      <c r="A12" s="33">
        <v>2</v>
      </c>
      <c r="B12" s="18">
        <v>14</v>
      </c>
      <c r="C12" s="18">
        <v>4000</v>
      </c>
      <c r="D12" s="18">
        <v>50</v>
      </c>
      <c r="E12" s="18">
        <v>135</v>
      </c>
      <c r="F12" s="18">
        <v>10</v>
      </c>
      <c r="G12" s="18">
        <v>862.7</v>
      </c>
      <c r="H12" s="18">
        <v>78.02</v>
      </c>
      <c r="I12" s="18">
        <v>0</v>
      </c>
      <c r="J12" s="18">
        <v>0</v>
      </c>
      <c r="K12" s="20">
        <f t="shared" si="5"/>
        <v>0</v>
      </c>
      <c r="L12" s="20">
        <v>38.85</v>
      </c>
      <c r="M12" s="20">
        <f t="shared" si="6"/>
        <v>979.57</v>
      </c>
      <c r="N12" s="20">
        <f t="shared" si="0"/>
        <v>0.24489250000000001</v>
      </c>
      <c r="O12" s="20">
        <f t="shared" si="1"/>
        <v>1</v>
      </c>
      <c r="P12" s="20">
        <f t="shared" si="2"/>
        <v>0.96033974090672436</v>
      </c>
      <c r="Q12" s="20">
        <f t="shared" si="3"/>
        <v>979.57</v>
      </c>
      <c r="R12" s="20">
        <f t="shared" si="4"/>
        <v>435.36444444444447</v>
      </c>
      <c r="S12" s="38">
        <v>3.5500000000000002E-5</v>
      </c>
      <c r="T12" s="10"/>
      <c r="U12" s="10"/>
    </row>
    <row r="13" spans="1:21" x14ac:dyDescent="0.35">
      <c r="A13" s="33">
        <v>2</v>
      </c>
      <c r="B13" s="18">
        <v>14</v>
      </c>
      <c r="C13" s="18">
        <v>4000</v>
      </c>
      <c r="D13" s="18">
        <v>50</v>
      </c>
      <c r="E13" s="18">
        <v>130</v>
      </c>
      <c r="F13" s="18">
        <v>10</v>
      </c>
      <c r="G13" s="18">
        <v>581.04</v>
      </c>
      <c r="H13" s="18">
        <v>118.36</v>
      </c>
      <c r="I13" s="18">
        <v>0</v>
      </c>
      <c r="J13" s="18">
        <v>0</v>
      </c>
      <c r="K13" s="20">
        <f t="shared" si="5"/>
        <v>0</v>
      </c>
      <c r="L13" s="20">
        <v>33.03</v>
      </c>
      <c r="M13" s="20">
        <f t="shared" si="6"/>
        <v>732.43</v>
      </c>
      <c r="N13" s="20">
        <f t="shared" si="0"/>
        <v>0.18310749999999998</v>
      </c>
      <c r="O13" s="20">
        <f t="shared" si="1"/>
        <v>1</v>
      </c>
      <c r="P13" s="20">
        <f t="shared" si="2"/>
        <v>0.95490354027005997</v>
      </c>
      <c r="Q13" s="20">
        <f t="shared" si="3"/>
        <v>732.43</v>
      </c>
      <c r="R13" s="20">
        <f t="shared" si="4"/>
        <v>338.04461538461538</v>
      </c>
      <c r="S13" s="38">
        <v>3.5200000000000002E-5</v>
      </c>
      <c r="T13" s="10"/>
      <c r="U13" s="10"/>
    </row>
    <row r="14" spans="1:21" x14ac:dyDescent="0.35">
      <c r="A14" s="33">
        <v>2</v>
      </c>
      <c r="B14" s="18">
        <v>15</v>
      </c>
      <c r="C14" s="18">
        <v>4000</v>
      </c>
      <c r="D14" s="18">
        <v>50</v>
      </c>
      <c r="E14" s="18">
        <v>128</v>
      </c>
      <c r="F14" s="18">
        <v>10</v>
      </c>
      <c r="G14" s="18">
        <v>919.19</v>
      </c>
      <c r="H14" s="18">
        <v>36.71</v>
      </c>
      <c r="I14" s="18">
        <v>0</v>
      </c>
      <c r="J14" s="18">
        <v>0</v>
      </c>
      <c r="K14" s="20">
        <f t="shared" si="5"/>
        <v>0</v>
      </c>
      <c r="L14" s="20">
        <v>16.68</v>
      </c>
      <c r="M14" s="20">
        <f t="shared" si="6"/>
        <v>972.58</v>
      </c>
      <c r="N14" s="20">
        <f t="shared" si="0"/>
        <v>0.243145</v>
      </c>
      <c r="O14" s="20">
        <f t="shared" si="1"/>
        <v>1</v>
      </c>
      <c r="P14" s="20">
        <f t="shared" si="2"/>
        <v>0.98284973986715751</v>
      </c>
      <c r="Q14" s="20">
        <f t="shared" si="3"/>
        <v>972.58</v>
      </c>
      <c r="R14" s="20">
        <f t="shared" si="4"/>
        <v>455.89687500000002</v>
      </c>
      <c r="S14" s="38">
        <v>4.1999999999999998E-5</v>
      </c>
      <c r="T14" s="10"/>
      <c r="U14" s="10"/>
    </row>
    <row r="15" spans="1:21" x14ac:dyDescent="0.35">
      <c r="A15" s="33">
        <v>2</v>
      </c>
      <c r="B15" s="18">
        <v>15</v>
      </c>
      <c r="C15" s="18">
        <v>4000</v>
      </c>
      <c r="D15" s="18">
        <v>50</v>
      </c>
      <c r="E15" s="18">
        <v>81</v>
      </c>
      <c r="F15" s="18">
        <v>10</v>
      </c>
      <c r="G15" s="18">
        <v>603.66999999999996</v>
      </c>
      <c r="H15" s="18">
        <v>53.24</v>
      </c>
      <c r="I15" s="18">
        <v>0</v>
      </c>
      <c r="J15" s="18">
        <v>6.18</v>
      </c>
      <c r="K15" s="20">
        <f t="shared" si="5"/>
        <v>2.06</v>
      </c>
      <c r="L15" s="20">
        <v>11.62</v>
      </c>
      <c r="M15" s="20">
        <f t="shared" si="6"/>
        <v>670.58999999999992</v>
      </c>
      <c r="N15" s="20">
        <f t="shared" si="0"/>
        <v>0.16764749999999998</v>
      </c>
      <c r="O15" s="20">
        <f t="shared" si="1"/>
        <v>0.9969280782594433</v>
      </c>
      <c r="P15" s="20">
        <f t="shared" si="2"/>
        <v>0.97960005368406933</v>
      </c>
      <c r="Q15" s="20">
        <f t="shared" si="3"/>
        <v>670.58999999999992</v>
      </c>
      <c r="R15" s="20">
        <f t="shared" si="4"/>
        <v>496.73333333333323</v>
      </c>
      <c r="S15" s="38">
        <v>4.2200000000000003E-5</v>
      </c>
      <c r="T15" s="10"/>
      <c r="U15" s="10"/>
    </row>
    <row r="16" spans="1:21" x14ac:dyDescent="0.35">
      <c r="A16" s="33">
        <v>2</v>
      </c>
      <c r="B16" s="18">
        <v>20</v>
      </c>
      <c r="C16" s="18">
        <v>4000</v>
      </c>
      <c r="D16" s="18">
        <v>50</v>
      </c>
      <c r="E16" s="18">
        <v>149</v>
      </c>
      <c r="F16" s="18">
        <v>10</v>
      </c>
      <c r="G16" s="18">
        <v>1288.18</v>
      </c>
      <c r="H16" s="18">
        <v>60.78</v>
      </c>
      <c r="I16" s="18">
        <v>0</v>
      </c>
      <c r="J16" s="18">
        <v>12.59</v>
      </c>
      <c r="K16" s="20">
        <f t="shared" si="5"/>
        <v>4.1966666666666663</v>
      </c>
      <c r="L16" s="20">
        <v>8.19</v>
      </c>
      <c r="M16" s="20">
        <f t="shared" si="6"/>
        <v>1361.3466666666668</v>
      </c>
      <c r="N16" s="20">
        <f t="shared" si="0"/>
        <v>0.34033666666666668</v>
      </c>
      <c r="O16" s="20">
        <f t="shared" si="1"/>
        <v>0.99691726819521842</v>
      </c>
      <c r="P16" s="20">
        <f t="shared" si="2"/>
        <v>0.99090116649200299</v>
      </c>
      <c r="Q16" s="20">
        <f t="shared" si="3"/>
        <v>1361.3466666666668</v>
      </c>
      <c r="R16" s="20">
        <f t="shared" si="4"/>
        <v>548.19328859060408</v>
      </c>
      <c r="S16" s="38">
        <v>4.2299999999999998E-5</v>
      </c>
      <c r="T16" s="10"/>
      <c r="U16" s="10"/>
    </row>
    <row r="17" spans="1:25" x14ac:dyDescent="0.35">
      <c r="A17" s="33">
        <v>2</v>
      </c>
      <c r="B17" s="18">
        <v>20</v>
      </c>
      <c r="C17" s="18">
        <v>4000</v>
      </c>
      <c r="D17" s="18">
        <v>50</v>
      </c>
      <c r="E17" s="18">
        <v>180</v>
      </c>
      <c r="F17" s="18">
        <v>10</v>
      </c>
      <c r="G17" s="18">
        <v>979.23</v>
      </c>
      <c r="H17" s="18">
        <v>22.89</v>
      </c>
      <c r="I17" s="18">
        <v>0</v>
      </c>
      <c r="J17" s="18">
        <v>3.94</v>
      </c>
      <c r="K17" s="20">
        <f t="shared" si="5"/>
        <v>1.3133333333333332</v>
      </c>
      <c r="L17" s="20">
        <v>41.21</v>
      </c>
      <c r="M17" s="20">
        <f t="shared" si="6"/>
        <v>1044.6433333333334</v>
      </c>
      <c r="N17" s="20">
        <f t="shared" si="0"/>
        <v>0.26116083333333334</v>
      </c>
      <c r="O17" s="20">
        <f t="shared" si="1"/>
        <v>0.99874279259587784</v>
      </c>
      <c r="P17" s="20">
        <f t="shared" si="2"/>
        <v>0.95929392168938032</v>
      </c>
      <c r="Q17" s="20">
        <f t="shared" si="3"/>
        <v>1044.6433333333334</v>
      </c>
      <c r="R17" s="20">
        <f t="shared" si="4"/>
        <v>348.2144444444445</v>
      </c>
      <c r="S17" s="38">
        <v>3.8500000000000001E-5</v>
      </c>
      <c r="T17" s="10"/>
      <c r="U17" s="10"/>
    </row>
    <row r="18" spans="1:25" x14ac:dyDescent="0.35">
      <c r="A18" s="33">
        <v>2</v>
      </c>
      <c r="B18" s="18">
        <v>25</v>
      </c>
      <c r="C18" s="18">
        <v>4000</v>
      </c>
      <c r="D18" s="18">
        <v>50</v>
      </c>
      <c r="E18" s="18">
        <v>206</v>
      </c>
      <c r="F18" s="18">
        <v>10</v>
      </c>
      <c r="G18" s="18">
        <v>1222.73</v>
      </c>
      <c r="H18" s="18">
        <v>44.15</v>
      </c>
      <c r="I18" s="18">
        <v>0</v>
      </c>
      <c r="J18" s="18">
        <v>0</v>
      </c>
      <c r="K18" s="20">
        <f t="shared" si="5"/>
        <v>0</v>
      </c>
      <c r="L18" s="20">
        <v>19.79</v>
      </c>
      <c r="M18" s="20">
        <f t="shared" si="6"/>
        <v>1286.67</v>
      </c>
      <c r="N18" s="20">
        <f t="shared" si="0"/>
        <v>0.3216675</v>
      </c>
      <c r="O18" s="20">
        <f t="shared" si="1"/>
        <v>1</v>
      </c>
      <c r="P18" s="20">
        <f t="shared" si="2"/>
        <v>0.98461921083106008</v>
      </c>
      <c r="Q18" s="20">
        <f t="shared" si="3"/>
        <v>1286.67</v>
      </c>
      <c r="R18" s="20">
        <f t="shared" si="4"/>
        <v>374.75825242718452</v>
      </c>
      <c r="S18" s="38">
        <v>4.0299999999999997E-5</v>
      </c>
      <c r="T18" s="10"/>
      <c r="U18" s="10"/>
    </row>
    <row r="19" spans="1:25" x14ac:dyDescent="0.35">
      <c r="A19" s="34">
        <v>2</v>
      </c>
      <c r="B19" s="35">
        <v>25</v>
      </c>
      <c r="C19" s="35">
        <v>4000</v>
      </c>
      <c r="D19" s="35">
        <v>50</v>
      </c>
      <c r="E19" s="35">
        <v>115</v>
      </c>
      <c r="F19" s="35">
        <v>10</v>
      </c>
      <c r="G19" s="35">
        <v>773.26</v>
      </c>
      <c r="H19" s="35">
        <v>48.5</v>
      </c>
      <c r="I19" s="35">
        <v>0</v>
      </c>
      <c r="J19" s="35">
        <v>0</v>
      </c>
      <c r="K19" s="36">
        <f t="shared" si="5"/>
        <v>0</v>
      </c>
      <c r="L19" s="36">
        <v>38.380000000000003</v>
      </c>
      <c r="M19" s="36">
        <f t="shared" si="6"/>
        <v>860.14</v>
      </c>
      <c r="N19" s="36">
        <f t="shared" si="0"/>
        <v>0.215035</v>
      </c>
      <c r="O19" s="36">
        <f t="shared" si="1"/>
        <v>1</v>
      </c>
      <c r="P19" s="36">
        <f t="shared" si="2"/>
        <v>0.95537935684888509</v>
      </c>
      <c r="Q19" s="36">
        <f t="shared" si="3"/>
        <v>860.14</v>
      </c>
      <c r="R19" s="36">
        <f t="shared" si="4"/>
        <v>448.7686956521739</v>
      </c>
      <c r="S19" s="8">
        <v>3.8999999999999999E-5</v>
      </c>
      <c r="T19" s="10"/>
      <c r="U19" s="10"/>
    </row>
    <row r="20" spans="1:25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5" ht="29" x14ac:dyDescent="0.35">
      <c r="A21" s="27" t="s">
        <v>1</v>
      </c>
      <c r="B21" s="28" t="s">
        <v>17</v>
      </c>
      <c r="C21" s="28" t="s">
        <v>2</v>
      </c>
      <c r="D21" s="28" t="s">
        <v>16</v>
      </c>
      <c r="E21" s="28" t="s">
        <v>3</v>
      </c>
      <c r="F21" s="28" t="s">
        <v>4</v>
      </c>
      <c r="G21" s="28" t="s">
        <v>28</v>
      </c>
      <c r="H21" s="29" t="s">
        <v>5</v>
      </c>
      <c r="I21" s="29" t="s">
        <v>6</v>
      </c>
      <c r="J21" s="29" t="s">
        <v>7</v>
      </c>
      <c r="K21" s="29" t="s">
        <v>27</v>
      </c>
      <c r="L21" s="23" t="s">
        <v>8</v>
      </c>
      <c r="M21" s="23" t="s">
        <v>9</v>
      </c>
      <c r="N21" s="23" t="s">
        <v>10</v>
      </c>
      <c r="O21" s="23" t="s">
        <v>11</v>
      </c>
      <c r="P21" s="23" t="s">
        <v>12</v>
      </c>
      <c r="Q21" s="23" t="s">
        <v>13</v>
      </c>
      <c r="R21" s="23" t="s">
        <v>14</v>
      </c>
      <c r="S21" s="23" t="s">
        <v>15</v>
      </c>
      <c r="T21" s="24" t="s">
        <v>18</v>
      </c>
      <c r="U21" s="26"/>
      <c r="V21" s="25"/>
      <c r="W21" s="25"/>
      <c r="X21" s="43"/>
    </row>
    <row r="22" spans="1:25" x14ac:dyDescent="0.35">
      <c r="A22" s="33">
        <v>2</v>
      </c>
      <c r="B22" s="18">
        <v>5</v>
      </c>
      <c r="C22" s="18">
        <v>4000</v>
      </c>
      <c r="D22" s="18">
        <v>50</v>
      </c>
      <c r="E22" s="18">
        <v>153</v>
      </c>
      <c r="F22" s="18">
        <v>10</v>
      </c>
      <c r="G22" s="18">
        <v>1821.43</v>
      </c>
      <c r="H22" s="18">
        <f t="shared" ref="H22:H23" si="7">G22/2</f>
        <v>910.71500000000003</v>
      </c>
      <c r="I22" s="18">
        <v>87.52</v>
      </c>
      <c r="J22" s="18">
        <v>87.72</v>
      </c>
      <c r="K22" s="18">
        <v>0</v>
      </c>
      <c r="L22" s="20">
        <f t="shared" ref="L22:L23" si="8">K22/3</f>
        <v>0</v>
      </c>
      <c r="M22" s="20">
        <v>12.6</v>
      </c>
      <c r="N22" s="20">
        <f t="shared" ref="N22:N23" si="9">SUM(H22:J22)+L22+M22</f>
        <v>1098.5549999999998</v>
      </c>
      <c r="O22" s="20">
        <f t="shared" ref="O22:O23" si="10">N22/C22</f>
        <v>0.27463874999999993</v>
      </c>
      <c r="P22" s="20">
        <f t="shared" ref="P22:P23" si="11">SUM(H22:J22,M22)/N22</f>
        <v>1</v>
      </c>
      <c r="Q22" s="20">
        <f t="shared" ref="Q22:Q23" si="12">(H22+I22+J22)/N22</f>
        <v>0.98853038764558909</v>
      </c>
      <c r="R22" s="73">
        <f t="shared" ref="R22:R23" si="13">O22*C22</f>
        <v>1098.5549999999998</v>
      </c>
      <c r="S22" s="20">
        <f t="shared" ref="S22:S23" si="14">R22/(E22/60)</f>
        <v>430.80588235294113</v>
      </c>
      <c r="T22" s="38">
        <v>3.8600000000000003E-5</v>
      </c>
      <c r="U22" s="19"/>
      <c r="V22" s="10"/>
      <c r="W22" s="10"/>
      <c r="X22" s="43"/>
    </row>
    <row r="23" spans="1:25" x14ac:dyDescent="0.35">
      <c r="A23" s="34">
        <v>2</v>
      </c>
      <c r="B23" s="35">
        <v>20</v>
      </c>
      <c r="C23" s="35">
        <v>4000</v>
      </c>
      <c r="D23" s="35">
        <v>50</v>
      </c>
      <c r="E23" s="35">
        <v>53</v>
      </c>
      <c r="F23" s="35">
        <v>10</v>
      </c>
      <c r="G23" s="35">
        <v>777.69</v>
      </c>
      <c r="H23" s="35">
        <f t="shared" si="7"/>
        <v>388.84500000000003</v>
      </c>
      <c r="I23" s="35">
        <v>28.9</v>
      </c>
      <c r="J23" s="35">
        <v>28.29</v>
      </c>
      <c r="K23" s="35">
        <v>0</v>
      </c>
      <c r="L23" s="36">
        <f t="shared" si="8"/>
        <v>0</v>
      </c>
      <c r="M23" s="36">
        <v>6.74</v>
      </c>
      <c r="N23" s="36">
        <f t="shared" si="9"/>
        <v>452.77500000000003</v>
      </c>
      <c r="O23" s="36">
        <f t="shared" si="10"/>
        <v>0.11319375000000001</v>
      </c>
      <c r="P23" s="36">
        <f t="shared" si="11"/>
        <v>1</v>
      </c>
      <c r="Q23" s="36">
        <f t="shared" si="12"/>
        <v>0.98511401910441165</v>
      </c>
      <c r="R23" s="36">
        <f t="shared" si="13"/>
        <v>452.77500000000003</v>
      </c>
      <c r="S23" s="36">
        <f t="shared" si="14"/>
        <v>512.57547169811323</v>
      </c>
      <c r="T23" s="8">
        <v>3.9100000000000002E-5</v>
      </c>
      <c r="U23" s="19"/>
      <c r="V23" s="10"/>
      <c r="W23" s="10"/>
      <c r="X23" s="43"/>
    </row>
    <row r="24" spans="1:25" ht="15.5" x14ac:dyDescent="0.35">
      <c r="A24" s="13"/>
      <c r="B24" s="16"/>
      <c r="C24" s="13"/>
      <c r="D24" s="13"/>
      <c r="E24" s="45"/>
      <c r="F24" s="1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8"/>
      <c r="T24" s="21"/>
      <c r="U24" s="21"/>
      <c r="V24" s="21"/>
      <c r="W24" s="21"/>
      <c r="X24" s="10"/>
      <c r="Y24" s="10"/>
    </row>
    <row r="25" spans="1:25" ht="15.5" x14ac:dyDescent="0.35">
      <c r="A25" s="10"/>
      <c r="B25" s="10"/>
      <c r="C25" s="10"/>
      <c r="D25" s="13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x14ac:dyDescent="0.35">
      <c r="B28" s="10"/>
      <c r="C28" s="10"/>
      <c r="D28" s="10"/>
      <c r="E28" s="10"/>
      <c r="F28" s="10"/>
    </row>
    <row r="29" spans="1:25" x14ac:dyDescent="0.35">
      <c r="B29" s="10"/>
      <c r="C29" s="19"/>
      <c r="D29" s="10"/>
      <c r="E29" s="10"/>
      <c r="F29" s="10"/>
    </row>
    <row r="30" spans="1:25" x14ac:dyDescent="0.35">
      <c r="B30" s="10"/>
      <c r="C30" s="19"/>
      <c r="D30" s="10"/>
      <c r="E30" s="10"/>
      <c r="F30" s="10"/>
    </row>
    <row r="31" spans="1:25" x14ac:dyDescent="0.35">
      <c r="B31" s="10"/>
      <c r="C31" s="19"/>
      <c r="D31" s="10"/>
      <c r="E31" s="10"/>
      <c r="F31" s="10"/>
    </row>
    <row r="32" spans="1:25" x14ac:dyDescent="0.35">
      <c r="B32" s="10"/>
      <c r="C32" s="19"/>
      <c r="D32" s="10"/>
      <c r="E32" s="10"/>
      <c r="F32" s="10"/>
    </row>
    <row r="33" spans="2:6" x14ac:dyDescent="0.35">
      <c r="B33" s="10"/>
      <c r="C33" s="19"/>
      <c r="D33" s="10"/>
      <c r="E33" s="10"/>
      <c r="F33" s="10"/>
    </row>
    <row r="34" spans="2:6" x14ac:dyDescent="0.35">
      <c r="B34" s="10"/>
      <c r="C34" s="19"/>
      <c r="D34" s="10"/>
      <c r="E34" s="10"/>
      <c r="F34" s="10"/>
    </row>
    <row r="35" spans="2:6" x14ac:dyDescent="0.35">
      <c r="B35" s="10"/>
      <c r="C35" s="19"/>
      <c r="D35" s="10"/>
      <c r="E35" s="10"/>
      <c r="F35" s="10"/>
    </row>
    <row r="36" spans="2:6" x14ac:dyDescent="0.35">
      <c r="B36" s="10"/>
      <c r="C36" s="19"/>
      <c r="D36" s="10"/>
      <c r="E36" s="10"/>
      <c r="F36" s="10"/>
    </row>
    <row r="37" spans="2:6" x14ac:dyDescent="0.35">
      <c r="B37" s="10"/>
      <c r="C37" s="19"/>
      <c r="D37" s="10"/>
      <c r="E37" s="10"/>
      <c r="F37" s="10"/>
    </row>
    <row r="38" spans="2:6" x14ac:dyDescent="0.35">
      <c r="B38" s="10"/>
      <c r="C38" s="10"/>
      <c r="D38" s="10"/>
      <c r="E38" s="10"/>
      <c r="F38" s="10"/>
    </row>
    <row r="39" spans="2:6" x14ac:dyDescent="0.35">
      <c r="B39" s="10"/>
      <c r="C39" s="10"/>
      <c r="D39" s="10"/>
      <c r="E39" s="10"/>
      <c r="F39" s="10"/>
    </row>
    <row r="40" spans="2:6" x14ac:dyDescent="0.35">
      <c r="B40" s="10"/>
      <c r="C40" s="10"/>
      <c r="D40" s="10"/>
      <c r="E40" s="10"/>
      <c r="F40" s="10"/>
    </row>
    <row r="41" spans="2:6" x14ac:dyDescent="0.35">
      <c r="B41" s="10"/>
      <c r="C41" s="10"/>
      <c r="D41" s="10"/>
      <c r="E41" s="10"/>
      <c r="F41" s="10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5EA8B-19EE-4581-A1E0-B7F8349B5F8C}">
  <dimension ref="A1:L439"/>
  <sheetViews>
    <sheetView topLeftCell="A259" workbookViewId="0">
      <selection activeCell="M14" sqref="M14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-1.7156537924831999E-2</v>
      </c>
      <c r="C2" s="10">
        <f ca="1">(B2-$C$2)/($C$257-$C$2)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J2" s="10">
        <v>0.285066081131787</v>
      </c>
    </row>
    <row r="3" spans="1:12" x14ac:dyDescent="0.35">
      <c r="A3" s="10">
        <f>A2+60</f>
        <v>112</v>
      </c>
      <c r="B3" s="10">
        <v>-1.8353789411135898E-2</v>
      </c>
      <c r="C3" s="10">
        <f t="shared" ref="C3:C66" ca="1" si="0">(B3-$C$2)/($C$257-$C$2)</f>
        <v>-1.9249892157643155E-3</v>
      </c>
      <c r="D3" s="10">
        <f t="shared" ref="D3:D66" ca="1" si="1">$L$4*C3</f>
        <v>-6.581056881394253E-5</v>
      </c>
      <c r="E3" s="10">
        <f t="shared" ref="E3:E66" ca="1" si="2">$K$6*(1-D3)</f>
        <v>14.290940433028352</v>
      </c>
      <c r="F3" s="10">
        <f t="shared" ref="F3:F66" ca="1" si="3">LN(E3/$K$6)</f>
        <v>6.5808403393571602E-5</v>
      </c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-1.6746344632813898E-2</v>
      </c>
      <c r="C4" s="10">
        <f t="shared" ca="1" si="0"/>
        <v>6.5952531489551754E-4</v>
      </c>
      <c r="D4" s="10">
        <f t="shared" ca="1" si="1"/>
        <v>2.2547521702990503E-5</v>
      </c>
      <c r="E4" s="10">
        <f t="shared" ca="1" si="2"/>
        <v>14.289677795914864</v>
      </c>
      <c r="F4" s="10">
        <f t="shared" ca="1" si="3"/>
        <v>-2.2547775902131017E-5</v>
      </c>
      <c r="J4" s="10">
        <v>0.11992833333333335</v>
      </c>
      <c r="K4" s="10">
        <f>J4*J2</f>
        <v>3.4187499999999996E-2</v>
      </c>
      <c r="L4" s="10">
        <f>J4*(1-J2)</f>
        <v>8.5740833333333349E-2</v>
      </c>
    </row>
    <row r="5" spans="1:12" x14ac:dyDescent="0.35">
      <c r="A5" s="10">
        <f t="shared" si="4"/>
        <v>232</v>
      </c>
      <c r="B5" s="10">
        <v>-1.2804851490857101E-2</v>
      </c>
      <c r="C5" s="10">
        <f t="shared" ca="1" si="0"/>
        <v>6.99681691910067E-3</v>
      </c>
      <c r="D5" s="10">
        <f t="shared" ca="1" si="1"/>
        <v>2.3920367842175414E-4</v>
      </c>
      <c r="E5" s="10">
        <f t="shared" ca="1" si="2"/>
        <v>14.286581779435352</v>
      </c>
      <c r="F5" s="10">
        <f t="shared" ca="1" si="3"/>
        <v>-2.3923229218477215E-4</v>
      </c>
      <c r="J5" s="53" t="s">
        <v>58</v>
      </c>
    </row>
    <row r="6" spans="1:12" x14ac:dyDescent="0.35">
      <c r="A6" s="10">
        <f t="shared" si="4"/>
        <v>292</v>
      </c>
      <c r="B6" s="10">
        <v>-9.7301706442260993E-3</v>
      </c>
      <c r="C6" s="10">
        <f t="shared" ca="1" si="0"/>
        <v>1.194041276290605E-2</v>
      </c>
      <c r="D6" s="10">
        <f t="shared" ca="1" si="1"/>
        <v>4.0821286133185054E-4</v>
      </c>
      <c r="E6" s="10">
        <f t="shared" ca="1" si="2"/>
        <v>14.284166638211566</v>
      </c>
      <c r="F6" s="10">
        <f t="shared" ca="1" si="3"/>
        <v>-4.0829620288343699E-4</v>
      </c>
      <c r="J6" s="10">
        <v>14.29</v>
      </c>
    </row>
    <row r="7" spans="1:12" x14ac:dyDescent="0.35">
      <c r="A7" s="10">
        <f t="shared" si="4"/>
        <v>352</v>
      </c>
      <c r="B7" s="10">
        <v>-5.4966753018509803E-3</v>
      </c>
      <c r="C7" s="10">
        <f t="shared" ca="1" si="0"/>
        <v>1.8747197279181005E-2</v>
      </c>
      <c r="D7" s="10">
        <f t="shared" ca="1" si="1"/>
        <v>6.4091980698200053E-4</v>
      </c>
      <c r="E7" s="10">
        <f t="shared" ca="1" si="2"/>
        <v>14.280841255958226</v>
      </c>
      <c r="F7" s="10">
        <f t="shared" ca="1" si="3"/>
        <v>-6.4112528388232399E-4</v>
      </c>
    </row>
    <row r="8" spans="1:12" x14ac:dyDescent="0.35">
      <c r="A8" s="10">
        <f t="shared" si="4"/>
        <v>412</v>
      </c>
      <c r="B8" s="10">
        <v>-1.6639863530638199E-4</v>
      </c>
      <c r="C8" s="10">
        <f t="shared" ca="1" si="0"/>
        <v>2.7317431033339841E-2</v>
      </c>
      <c r="D8" s="10">
        <f t="shared" ca="1" si="1"/>
        <v>9.3391467345230574E-4</v>
      </c>
      <c r="E8" s="10">
        <f t="shared" ca="1" si="2"/>
        <v>14.276654359316366</v>
      </c>
      <c r="F8" s="10">
        <f t="shared" ca="1" si="3"/>
        <v>-9.3435104347031571E-4</v>
      </c>
      <c r="J8" s="53" t="s">
        <v>35</v>
      </c>
      <c r="K8" s="53" t="s">
        <v>42</v>
      </c>
    </row>
    <row r="9" spans="1:12" x14ac:dyDescent="0.35">
      <c r="A9" s="10">
        <f t="shared" si="4"/>
        <v>472</v>
      </c>
      <c r="B9" s="10">
        <v>3.2689705088096701E-3</v>
      </c>
      <c r="C9" s="10">
        <f t="shared" ca="1" si="0"/>
        <v>3.2840956065669009E-2</v>
      </c>
      <c r="D9" s="10">
        <f t="shared" ca="1" si="1"/>
        <v>1.122750185495059E-3</v>
      </c>
      <c r="E9" s="10">
        <f t="shared" ca="1" si="2"/>
        <v>14.273955899849275</v>
      </c>
      <c r="F9" s="10">
        <f t="shared" ca="1" si="3"/>
        <v>-1.1233809416497877E-3</v>
      </c>
      <c r="J9" s="10">
        <v>3.5729999999999998E-3</v>
      </c>
      <c r="K9" s="10">
        <v>0.37</v>
      </c>
    </row>
    <row r="10" spans="1:12" x14ac:dyDescent="0.35">
      <c r="A10" s="10">
        <f t="shared" si="4"/>
        <v>532</v>
      </c>
      <c r="B10" s="10">
        <v>8.8051284773162704E-3</v>
      </c>
      <c r="C10" s="10">
        <f t="shared" ca="1" si="0"/>
        <v>4.1742214078755981E-2</v>
      </c>
      <c r="D10" s="10">
        <f t="shared" ca="1" si="1"/>
        <v>1.42706194381747E-3</v>
      </c>
      <c r="E10" s="10">
        <f t="shared" ca="1" si="2"/>
        <v>14.269607284822847</v>
      </c>
      <c r="F10" s="10">
        <f t="shared" ca="1" si="3"/>
        <v>-1.4280811664912172E-3</v>
      </c>
    </row>
    <row r="11" spans="1:12" x14ac:dyDescent="0.35">
      <c r="A11" s="10">
        <f t="shared" si="4"/>
        <v>592</v>
      </c>
      <c r="B11" s="10">
        <v>1.57234889158329E-2</v>
      </c>
      <c r="C11" s="10">
        <f t="shared" ca="1" si="0"/>
        <v>5.2865832956882422E-2</v>
      </c>
      <c r="D11" s="10">
        <f t="shared" ca="1" si="1"/>
        <v>1.8073506642134177E-3</v>
      </c>
      <c r="E11" s="10">
        <f t="shared" ca="1" si="2"/>
        <v>14.264172959008389</v>
      </c>
      <c r="F11" s="10">
        <f t="shared" ca="1" si="3"/>
        <v>-1.8089858930101013E-3</v>
      </c>
      <c r="J11" s="53" t="s">
        <v>18</v>
      </c>
    </row>
    <row r="12" spans="1:12" x14ac:dyDescent="0.35">
      <c r="A12" s="10">
        <f t="shared" si="4"/>
        <v>652</v>
      </c>
      <c r="B12" s="10">
        <v>2.1823071411691999E-2</v>
      </c>
      <c r="C12" s="10">
        <f t="shared" ca="1" si="0"/>
        <v>6.2672987643690781E-2</v>
      </c>
      <c r="D12" s="10">
        <f t="shared" ca="1" si="1"/>
        <v>2.1426327650686783E-3</v>
      </c>
      <c r="E12" s="10">
        <f t="shared" ca="1" si="2"/>
        <v>14.259381777787167</v>
      </c>
      <c r="F12" s="10">
        <f t="shared" ca="1" si="3"/>
        <v>-2.144931486782891E-3</v>
      </c>
      <c r="J12" s="19">
        <v>4.7400000000000004E-6</v>
      </c>
    </row>
    <row r="13" spans="1:12" x14ac:dyDescent="0.35">
      <c r="A13" s="10">
        <f t="shared" si="4"/>
        <v>712</v>
      </c>
      <c r="B13" s="10">
        <v>2.8238068796988001E-2</v>
      </c>
      <c r="C13" s="10">
        <f t="shared" ca="1" si="0"/>
        <v>7.2987279108029421E-2</v>
      </c>
      <c r="D13" s="10">
        <f t="shared" ca="1" si="1"/>
        <v>2.4952526045057557E-3</v>
      </c>
      <c r="E13" s="10">
        <f t="shared" ca="1" si="2"/>
        <v>14.254342840281611</v>
      </c>
      <c r="F13" s="10">
        <f t="shared" ca="1" si="3"/>
        <v>-2.4983709357153938E-3</v>
      </c>
      <c r="J13" s="53" t="s">
        <v>43</v>
      </c>
    </row>
    <row r="14" spans="1:12" x14ac:dyDescent="0.35">
      <c r="A14" s="10">
        <f t="shared" si="4"/>
        <v>772</v>
      </c>
      <c r="B14" s="10">
        <v>3.4711802284068199E-2</v>
      </c>
      <c r="C14" s="10">
        <f t="shared" ca="1" si="0"/>
        <v>8.3396008845198863E-2</v>
      </c>
      <c r="D14" s="10">
        <f t="shared" ca="1" si="1"/>
        <v>2.8511010523952357E-3</v>
      </c>
      <c r="E14" s="10">
        <f t="shared" ca="1" si="2"/>
        <v>14.249257765961271</v>
      </c>
      <c r="F14" s="10">
        <f t="shared" ca="1" si="3"/>
        <v>-2.8551731828795387E-3</v>
      </c>
      <c r="J14" s="19">
        <f>J12/(J9*K9)</f>
        <v>3.5854494292781448E-3</v>
      </c>
    </row>
    <row r="15" spans="1:12" x14ac:dyDescent="0.35">
      <c r="A15" s="10">
        <f t="shared" si="4"/>
        <v>832</v>
      </c>
      <c r="B15" s="10">
        <v>4.2872636192858603E-2</v>
      </c>
      <c r="C15" s="10">
        <f t="shared" ca="1" si="0"/>
        <v>9.651732666837648E-2</v>
      </c>
      <c r="D15" s="10">
        <f t="shared" ca="1" si="1"/>
        <v>3.2996861054751204E-3</v>
      </c>
      <c r="E15" s="10">
        <f t="shared" ca="1" si="2"/>
        <v>14.24284748555276</v>
      </c>
      <c r="F15" s="10">
        <f t="shared" ca="1" si="3"/>
        <v>-3.3051420749695831E-3</v>
      </c>
    </row>
    <row r="16" spans="1:12" x14ac:dyDescent="0.35">
      <c r="A16" s="10">
        <f t="shared" si="4"/>
        <v>892</v>
      </c>
      <c r="B16" s="10">
        <v>5.21616571733877E-2</v>
      </c>
      <c r="C16" s="10">
        <f t="shared" ca="1" si="0"/>
        <v>0.11145258915673573</v>
      </c>
      <c r="D16" s="10">
        <f t="shared" ca="1" si="1"/>
        <v>3.8102853917959022E-3</v>
      </c>
      <c r="E16" s="10">
        <f t="shared" ca="1" si="2"/>
        <v>14.235551021751235</v>
      </c>
      <c r="F16" s="10">
        <f t="shared" ca="1" si="3"/>
        <v>-3.8175630216257203E-3</v>
      </c>
    </row>
    <row r="17" spans="1:6" x14ac:dyDescent="0.35">
      <c r="A17" s="10">
        <f t="shared" si="4"/>
        <v>952</v>
      </c>
      <c r="B17" s="10">
        <v>5.8263622880275097E-2</v>
      </c>
      <c r="C17" s="10">
        <f t="shared" ca="1" si="0"/>
        <v>0.12126357566633222</v>
      </c>
      <c r="D17" s="10">
        <f t="shared" ca="1" si="1"/>
        <v>4.1456984930927322E-3</v>
      </c>
      <c r="E17" s="10">
        <f t="shared" ca="1" si="2"/>
        <v>14.230757968533704</v>
      </c>
      <c r="F17" s="10">
        <f t="shared" ca="1" si="3"/>
        <v>-4.1543157256353986E-3</v>
      </c>
    </row>
    <row r="18" spans="1:6" x14ac:dyDescent="0.35">
      <c r="A18" s="10">
        <f t="shared" si="4"/>
        <v>1012</v>
      </c>
      <c r="B18" s="10">
        <v>6.4382942888767294E-2</v>
      </c>
      <c r="C18" s="10">
        <f t="shared" ca="1" si="0"/>
        <v>0.13110246512181647</v>
      </c>
      <c r="D18" s="10">
        <f t="shared" ca="1" si="1"/>
        <v>4.4820655263521003E-3</v>
      </c>
      <c r="E18" s="10">
        <f t="shared" ca="1" si="2"/>
        <v>14.225951283628428</v>
      </c>
      <c r="F18" s="10">
        <f t="shared" ca="1" si="3"/>
        <v>-4.4921400965699616E-3</v>
      </c>
    </row>
    <row r="19" spans="1:6" x14ac:dyDescent="0.35">
      <c r="A19" s="10">
        <f t="shared" si="4"/>
        <v>1072</v>
      </c>
      <c r="B19" s="10">
        <v>6.9259646890261706E-2</v>
      </c>
      <c r="C19" s="10">
        <f t="shared" ca="1" si="0"/>
        <v>0.13894342645595723</v>
      </c>
      <c r="D19" s="10">
        <f t="shared" ca="1" si="1"/>
        <v>4.7501283919630368E-3</v>
      </c>
      <c r="E19" s="10">
        <f t="shared" ca="1" si="2"/>
        <v>14.222120665278847</v>
      </c>
      <c r="F19" s="10">
        <f t="shared" ca="1" si="3"/>
        <v>-4.7614461064542672E-3</v>
      </c>
    </row>
    <row r="20" spans="1:6" x14ac:dyDescent="0.35">
      <c r="A20" s="10">
        <f t="shared" si="4"/>
        <v>1132</v>
      </c>
      <c r="B20" s="10">
        <v>7.8207522721225803E-2</v>
      </c>
      <c r="C20" s="10">
        <f t="shared" ca="1" si="0"/>
        <v>0.15333018201704568</v>
      </c>
      <c r="D20" s="10">
        <f t="shared" ca="1" si="1"/>
        <v>5.2419755977077482E-3</v>
      </c>
      <c r="E20" s="10">
        <f t="shared" ca="1" si="2"/>
        <v>14.215092168708756</v>
      </c>
      <c r="F20" s="10">
        <f t="shared" ca="1" si="3"/>
        <v>-5.2557629548909838E-3</v>
      </c>
    </row>
    <row r="21" spans="1:6" x14ac:dyDescent="0.35">
      <c r="A21" s="10">
        <f t="shared" si="4"/>
        <v>1192</v>
      </c>
      <c r="B21" s="10">
        <v>8.7969635733159704E-2</v>
      </c>
      <c r="C21" s="10">
        <f t="shared" ca="1" si="0"/>
        <v>0.16902610094971618</v>
      </c>
      <c r="D21" s="10">
        <f t="shared" ca="1" si="1"/>
        <v>5.7785798262184208E-3</v>
      </c>
      <c r="E21" s="10">
        <f t="shared" ca="1" si="2"/>
        <v>14.207424094283338</v>
      </c>
      <c r="F21" s="10">
        <f t="shared" ca="1" si="3"/>
        <v>-5.7953404180900621E-3</v>
      </c>
    </row>
    <row r="22" spans="1:6" x14ac:dyDescent="0.35">
      <c r="A22" s="10">
        <f t="shared" si="4"/>
        <v>1252</v>
      </c>
      <c r="B22" s="10">
        <v>9.7841192080800193E-2</v>
      </c>
      <c r="C22" s="10">
        <f t="shared" ca="1" si="0"/>
        <v>0.18489798729055656</v>
      </c>
      <c r="D22" s="10">
        <f t="shared" ca="1" si="1"/>
        <v>6.3211999404959021E-3</v>
      </c>
      <c r="E22" s="10">
        <f t="shared" ca="1" si="2"/>
        <v>14.199670052850314</v>
      </c>
      <c r="F22" s="10">
        <f t="shared" ca="1" si="3"/>
        <v>-6.3412633192809894E-3</v>
      </c>
    </row>
    <row r="23" spans="1:6" x14ac:dyDescent="0.35">
      <c r="A23" s="10">
        <f t="shared" si="4"/>
        <v>1312</v>
      </c>
      <c r="B23" s="10">
        <v>0.10654680890669301</v>
      </c>
      <c r="C23" s="10">
        <f t="shared" ca="1" si="0"/>
        <v>0.19889522905482052</v>
      </c>
      <c r="D23" s="10">
        <f t="shared" ca="1" si="1"/>
        <v>6.7997306433116751E-3</v>
      </c>
      <c r="E23" s="10">
        <f t="shared" ca="1" si="2"/>
        <v>14.192831849107076</v>
      </c>
      <c r="F23" s="10">
        <f t="shared" ca="1" si="3"/>
        <v>-6.8229541473081049E-3</v>
      </c>
    </row>
    <row r="24" spans="1:6" x14ac:dyDescent="0.35">
      <c r="A24" s="10">
        <f t="shared" si="4"/>
        <v>1372</v>
      </c>
      <c r="B24" s="10">
        <v>0.116361428857492</v>
      </c>
      <c r="C24" s="10">
        <f t="shared" ca="1" si="0"/>
        <v>0.21467557076100546</v>
      </c>
      <c r="D24" s="10">
        <f t="shared" ca="1" si="1"/>
        <v>7.3392210753918732E-3</v>
      </c>
      <c r="E24" s="10">
        <f t="shared" ca="1" si="2"/>
        <v>14.185122530832649</v>
      </c>
      <c r="F24" s="10">
        <f t="shared" ca="1" si="3"/>
        <v>-7.3662856616847272E-3</v>
      </c>
    </row>
    <row r="25" spans="1:6" x14ac:dyDescent="0.35">
      <c r="A25" s="10">
        <f t="shared" si="4"/>
        <v>1432</v>
      </c>
      <c r="B25" s="10">
        <v>0.11857494740709699</v>
      </c>
      <c r="C25" s="10">
        <f t="shared" ca="1" si="0"/>
        <v>0.21823455513949913</v>
      </c>
      <c r="D25" s="10">
        <f t="shared" ca="1" si="1"/>
        <v>7.4608938538316258E-3</v>
      </c>
      <c r="E25" s="10">
        <f t="shared" ca="1" si="2"/>
        <v>14.183383826828745</v>
      </c>
      <c r="F25" s="10">
        <f t="shared" ca="1" si="3"/>
        <v>-7.4888655384086154E-3</v>
      </c>
    </row>
    <row r="26" spans="1:6" x14ac:dyDescent="0.35">
      <c r="A26" s="10">
        <f t="shared" si="4"/>
        <v>1492</v>
      </c>
      <c r="B26" s="10">
        <v>0.115864071382192</v>
      </c>
      <c r="C26" s="10">
        <f t="shared" ca="1" si="0"/>
        <v>0.21387589935755796</v>
      </c>
      <c r="D26" s="10">
        <f t="shared" ca="1" si="1"/>
        <v>7.3118823092865118E-3</v>
      </c>
      <c r="E26" s="10">
        <f t="shared" ca="1" si="2"/>
        <v>14.185513201800296</v>
      </c>
      <c r="F26" s="10">
        <f t="shared" ca="1" si="3"/>
        <v>-7.3387451461071123E-3</v>
      </c>
    </row>
    <row r="27" spans="1:6" x14ac:dyDescent="0.35">
      <c r="A27" s="10">
        <f t="shared" si="4"/>
        <v>1552</v>
      </c>
      <c r="B27" s="10">
        <v>0.120853256674917</v>
      </c>
      <c r="C27" s="10">
        <f t="shared" ca="1" si="0"/>
        <v>0.22189771264725783</v>
      </c>
      <c r="D27" s="10">
        <f t="shared" ca="1" si="1"/>
        <v>7.5861280511281262E-3</v>
      </c>
      <c r="E27" s="10">
        <f t="shared" ca="1" si="2"/>
        <v>14.181594230149377</v>
      </c>
      <c r="F27" s="10">
        <f t="shared" ca="1" si="3"/>
        <v>-7.6150490791219612E-3</v>
      </c>
    </row>
    <row r="28" spans="1:6" x14ac:dyDescent="0.35">
      <c r="A28" s="10">
        <f t="shared" si="4"/>
        <v>1612</v>
      </c>
      <c r="B28" s="10">
        <v>0.127668355250423</v>
      </c>
      <c r="C28" s="10">
        <f t="shared" ca="1" si="0"/>
        <v>0.23285530293826689</v>
      </c>
      <c r="D28" s="10">
        <f t="shared" ca="1" si="1"/>
        <v>7.9607406692019985E-3</v>
      </c>
      <c r="E28" s="10">
        <f t="shared" ca="1" si="2"/>
        <v>14.176241015837102</v>
      </c>
      <c r="F28" s="10">
        <f t="shared" ca="1" si="3"/>
        <v>-7.9925965420666583E-3</v>
      </c>
    </row>
    <row r="29" spans="1:6" x14ac:dyDescent="0.35">
      <c r="A29" s="10">
        <f t="shared" si="4"/>
        <v>1672</v>
      </c>
      <c r="B29" s="10">
        <v>0.128154995127848</v>
      </c>
      <c r="C29" s="10">
        <f t="shared" ca="1" si="0"/>
        <v>0.23363774215569144</v>
      </c>
      <c r="D29" s="10">
        <f t="shared" ca="1" si="1"/>
        <v>7.9874903099476993E-3</v>
      </c>
      <c r="E29" s="10">
        <f t="shared" ca="1" si="2"/>
        <v>14.175858763470846</v>
      </c>
      <c r="F29" s="10">
        <f t="shared" ca="1" si="3"/>
        <v>-8.0195612021274117E-3</v>
      </c>
    </row>
    <row r="30" spans="1:6" x14ac:dyDescent="0.35">
      <c r="A30" s="10">
        <f t="shared" si="4"/>
        <v>1732</v>
      </c>
      <c r="B30" s="10">
        <v>0.130356213467645</v>
      </c>
      <c r="C30" s="10">
        <f t="shared" ca="1" si="0"/>
        <v>0.23717694976088149</v>
      </c>
      <c r="D30" s="10">
        <f t="shared" ca="1" si="1"/>
        <v>8.1084869699501357E-3</v>
      </c>
      <c r="E30" s="10">
        <f t="shared" ca="1" si="2"/>
        <v>14.174129721199412</v>
      </c>
      <c r="F30" s="10">
        <f t="shared" ca="1" si="3"/>
        <v>-8.141539542578128E-3</v>
      </c>
    </row>
    <row r="31" spans="1:6" x14ac:dyDescent="0.35">
      <c r="A31" s="10">
        <f t="shared" si="4"/>
        <v>1792</v>
      </c>
      <c r="B31" s="10">
        <v>0.138158061826508</v>
      </c>
      <c r="C31" s="10">
        <f t="shared" ca="1" si="0"/>
        <v>0.24972107614171743</v>
      </c>
      <c r="D31" s="10">
        <f t="shared" ca="1" si="1"/>
        <v>8.5373392905949627E-3</v>
      </c>
      <c r="E31" s="10">
        <f t="shared" ca="1" si="2"/>
        <v>14.168001421537397</v>
      </c>
      <c r="F31" s="10">
        <f t="shared" ca="1" si="3"/>
        <v>-8.5739911268755704E-3</v>
      </c>
    </row>
    <row r="32" spans="1:6" x14ac:dyDescent="0.35">
      <c r="A32" s="10">
        <f t="shared" si="4"/>
        <v>1852</v>
      </c>
      <c r="B32" s="10">
        <v>0.14165616460010499</v>
      </c>
      <c r="C32" s="10">
        <f t="shared" ca="1" si="0"/>
        <v>0.25534546683309822</v>
      </c>
      <c r="D32" s="10">
        <f t="shared" ca="1" si="1"/>
        <v>8.7296231473565442E-3</v>
      </c>
      <c r="E32" s="10">
        <f t="shared" ca="1" si="2"/>
        <v>14.165253685224274</v>
      </c>
      <c r="F32" s="10">
        <f t="shared" ca="1" si="3"/>
        <v>-8.7679495203876485E-3</v>
      </c>
    </row>
    <row r="33" spans="1:6" x14ac:dyDescent="0.35">
      <c r="A33" s="10">
        <f t="shared" si="4"/>
        <v>1912</v>
      </c>
      <c r="B33" s="10">
        <v>0.144734751921894</v>
      </c>
      <c r="C33" s="10">
        <f t="shared" ca="1" si="0"/>
        <v>0.2602953436651812</v>
      </c>
      <c r="D33" s="10">
        <f t="shared" ca="1" si="1"/>
        <v>8.8988470615533818E-3</v>
      </c>
      <c r="E33" s="10">
        <f t="shared" ca="1" si="2"/>
        <v>14.1628354754904</v>
      </c>
      <c r="F33" s="10">
        <f t="shared" ca="1" si="3"/>
        <v>-8.938678278407804E-3</v>
      </c>
    </row>
    <row r="34" spans="1:6" x14ac:dyDescent="0.35">
      <c r="A34" s="10">
        <f t="shared" si="4"/>
        <v>1972</v>
      </c>
      <c r="B34" s="10">
        <v>0.151100474518471</v>
      </c>
      <c r="C34" s="10">
        <f t="shared" ca="1" si="0"/>
        <v>0.27053040913733839</v>
      </c>
      <c r="D34" s="10">
        <f t="shared" ca="1" si="1"/>
        <v>9.248758362382755E-3</v>
      </c>
      <c r="E34" s="10">
        <f t="shared" ca="1" si="2"/>
        <v>14.15783524300155</v>
      </c>
      <c r="F34" s="10">
        <f t="shared" ca="1" si="3"/>
        <v>-9.2917936823832051E-3</v>
      </c>
    </row>
    <row r="35" spans="1:6" x14ac:dyDescent="0.35">
      <c r="A35" s="10">
        <f t="shared" si="4"/>
        <v>2032</v>
      </c>
      <c r="B35" s="10">
        <v>0.157002692242767</v>
      </c>
      <c r="C35" s="10">
        <f t="shared" ca="1" si="0"/>
        <v>0.28002023278620114</v>
      </c>
      <c r="D35" s="10">
        <f t="shared" ca="1" si="1"/>
        <v>9.5731917083782501E-3</v>
      </c>
      <c r="E35" s="10">
        <f t="shared" ca="1" si="2"/>
        <v>14.153199090487274</v>
      </c>
      <c r="F35" s="10">
        <f t="shared" ca="1" si="3"/>
        <v>-9.6193092723193818E-3</v>
      </c>
    </row>
    <row r="36" spans="1:6" x14ac:dyDescent="0.35">
      <c r="A36" s="10">
        <f t="shared" si="4"/>
        <v>2092</v>
      </c>
      <c r="B36" s="10">
        <v>0.163048354609313</v>
      </c>
      <c r="C36" s="10">
        <f t="shared" ca="1" si="0"/>
        <v>0.28974069251490941</v>
      </c>
      <c r="D36" s="10">
        <f t="shared" ca="1" si="1"/>
        <v>9.9055099253534638E-3</v>
      </c>
      <c r="E36" s="10">
        <f t="shared" ca="1" si="2"/>
        <v>14.148450263166698</v>
      </c>
      <c r="F36" s="10">
        <f t="shared" ca="1" si="3"/>
        <v>-9.9548958881948129E-3</v>
      </c>
    </row>
    <row r="37" spans="1:6" x14ac:dyDescent="0.35">
      <c r="A37" s="10">
        <f t="shared" si="4"/>
        <v>2152</v>
      </c>
      <c r="B37" s="10">
        <v>0.16915535117012301</v>
      </c>
      <c r="C37" s="10">
        <f t="shared" ca="1" si="0"/>
        <v>0.29955976783429894</v>
      </c>
      <c r="D37" s="10">
        <f t="shared" ca="1" si="1"/>
        <v>1.0241199562835094E-2</v>
      </c>
      <c r="E37" s="10">
        <f t="shared" ca="1" si="2"/>
        <v>14.143653258247086</v>
      </c>
      <c r="F37" s="10">
        <f t="shared" ca="1" si="3"/>
        <v>-1.0294001459609846E-2</v>
      </c>
    </row>
    <row r="38" spans="1:6" x14ac:dyDescent="0.35">
      <c r="A38" s="10">
        <f t="shared" si="4"/>
        <v>2212</v>
      </c>
      <c r="B38" s="10">
        <v>0.171125589324263</v>
      </c>
      <c r="C38" s="10">
        <f t="shared" ca="1" si="0"/>
        <v>0.30272759618330813</v>
      </c>
      <c r="D38" s="10">
        <f t="shared" ca="1" si="1"/>
        <v>1.0349499694516845E-2</v>
      </c>
      <c r="E38" s="10">
        <f t="shared" ca="1" si="2"/>
        <v>14.142105649365353</v>
      </c>
      <c r="F38" s="10">
        <f t="shared" ca="1" si="3"/>
        <v>-1.0403428177721314E-2</v>
      </c>
    </row>
    <row r="39" spans="1:6" x14ac:dyDescent="0.35">
      <c r="A39" s="10">
        <f t="shared" si="4"/>
        <v>2272</v>
      </c>
      <c r="B39" s="10">
        <v>0.17774971619997501</v>
      </c>
      <c r="C39" s="10">
        <f t="shared" ca="1" si="0"/>
        <v>0.31337813447494611</v>
      </c>
      <c r="D39" s="10">
        <f t="shared" ca="1" si="1"/>
        <v>1.0713614972362218E-2</v>
      </c>
      <c r="E39" s="10">
        <f t="shared" ca="1" si="2"/>
        <v>14.136902442044942</v>
      </c>
      <c r="F39" s="10">
        <f t="shared" ca="1" si="3"/>
        <v>-1.077141897586462E-2</v>
      </c>
    </row>
    <row r="40" spans="1:6" x14ac:dyDescent="0.35">
      <c r="A40" s="10">
        <f t="shared" si="4"/>
        <v>2332</v>
      </c>
      <c r="B40" s="10">
        <v>0.18040914289741899</v>
      </c>
      <c r="C40" s="10">
        <f t="shared" ca="1" si="0"/>
        <v>0.31765406795363377</v>
      </c>
      <c r="D40" s="10">
        <f t="shared" ca="1" si="1"/>
        <v>1.0859798448164853E-2</v>
      </c>
      <c r="E40" s="10">
        <f t="shared" ca="1" si="2"/>
        <v>14.134813480175723</v>
      </c>
      <c r="F40" s="10">
        <f t="shared" ca="1" si="3"/>
        <v>-1.0919196484578047E-2</v>
      </c>
    </row>
    <row r="41" spans="1:6" x14ac:dyDescent="0.35">
      <c r="A41" s="10">
        <f t="shared" si="4"/>
        <v>2392</v>
      </c>
      <c r="B41" s="10">
        <v>0.18502829852160499</v>
      </c>
      <c r="C41" s="10">
        <f t="shared" ca="1" si="0"/>
        <v>0.32508093262176257</v>
      </c>
      <c r="D41" s="10">
        <f t="shared" ca="1" si="1"/>
        <v>1.1113704384006507E-2</v>
      </c>
      <c r="E41" s="10">
        <f t="shared" ca="1" si="2"/>
        <v>14.131185164352546</v>
      </c>
      <c r="F41" s="10">
        <f t="shared" ca="1" si="3"/>
        <v>-1.1175923012356839E-2</v>
      </c>
    </row>
    <row r="42" spans="1:6" x14ac:dyDescent="0.35">
      <c r="A42" s="10">
        <f t="shared" si="4"/>
        <v>2452</v>
      </c>
      <c r="B42" s="10">
        <v>0.189331954276205</v>
      </c>
      <c r="C42" s="10">
        <f t="shared" ca="1" si="0"/>
        <v>0.33200052387785073</v>
      </c>
      <c r="D42" s="10">
        <f t="shared" ca="1" si="1"/>
        <v>1.135026791007402E-2</v>
      </c>
      <c r="E42" s="10">
        <f t="shared" ca="1" si="2"/>
        <v>14.127804671565041</v>
      </c>
      <c r="F42" s="10">
        <f t="shared" ca="1" si="3"/>
        <v>-1.141517380109756E-2</v>
      </c>
    </row>
    <row r="43" spans="1:6" x14ac:dyDescent="0.35">
      <c r="A43" s="10">
        <f t="shared" si="4"/>
        <v>2512</v>
      </c>
      <c r="B43" s="10">
        <v>0.19466139587141901</v>
      </c>
      <c r="C43" s="10">
        <f t="shared" ca="1" si="0"/>
        <v>0.34056941497065213</v>
      </c>
      <c r="D43" s="10">
        <f t="shared" ca="1" si="1"/>
        <v>1.1643216874309168E-2</v>
      </c>
      <c r="E43" s="10">
        <f t="shared" ca="1" si="2"/>
        <v>14.123618430866122</v>
      </c>
      <c r="F43" s="10">
        <f t="shared" ca="1" si="3"/>
        <v>-1.1711529897169675E-2</v>
      </c>
    </row>
    <row r="44" spans="1:6" x14ac:dyDescent="0.35">
      <c r="A44" s="10">
        <f t="shared" si="4"/>
        <v>2572</v>
      </c>
      <c r="B44" s="10">
        <v>0.19955407117691401</v>
      </c>
      <c r="C44" s="10">
        <f t="shared" ca="1" si="0"/>
        <v>0.34843605561136681</v>
      </c>
      <c r="D44" s="10">
        <f t="shared" ca="1" si="1"/>
        <v>1.1912157651213602E-2</v>
      </c>
      <c r="E44" s="10">
        <f t="shared" ca="1" si="2"/>
        <v>14.119775267164158</v>
      </c>
      <c r="F44" s="10">
        <f t="shared" ca="1" si="3"/>
        <v>-1.1983675926557929E-2</v>
      </c>
    </row>
    <row r="45" spans="1:6" x14ac:dyDescent="0.35">
      <c r="A45" s="10">
        <f t="shared" si="4"/>
        <v>2632</v>
      </c>
      <c r="B45" s="10">
        <v>0.20357822653634899</v>
      </c>
      <c r="C45" s="10">
        <f t="shared" ca="1" si="0"/>
        <v>0.35490625486197452</v>
      </c>
      <c r="D45" s="10">
        <f t="shared" ca="1" si="1"/>
        <v>1.2133357588093752E-2</v>
      </c>
      <c r="E45" s="10">
        <f t="shared" ca="1" si="2"/>
        <v>14.116614320066139</v>
      </c>
      <c r="F45" s="10">
        <f t="shared" ca="1" si="3"/>
        <v>-1.2207567660411298E-2</v>
      </c>
    </row>
    <row r="46" spans="1:6" x14ac:dyDescent="0.35">
      <c r="A46" s="10">
        <f t="shared" si="4"/>
        <v>2692</v>
      </c>
      <c r="B46" s="10">
        <v>0.20752838396470399</v>
      </c>
      <c r="C46" s="10">
        <f t="shared" ca="1" si="0"/>
        <v>0.36125747725521579</v>
      </c>
      <c r="D46" s="10">
        <f t="shared" ca="1" si="1"/>
        <v>1.2350490003662689E-2</v>
      </c>
      <c r="E46" s="10">
        <f t="shared" ca="1" si="2"/>
        <v>14.113511497847659</v>
      </c>
      <c r="F46" s="10">
        <f t="shared" ca="1" si="3"/>
        <v>-1.2427391139129652E-2</v>
      </c>
    </row>
    <row r="47" spans="1:6" x14ac:dyDescent="0.35">
      <c r="A47" s="10">
        <f t="shared" si="4"/>
        <v>2752</v>
      </c>
      <c r="B47" s="10">
        <v>0.212553400740776</v>
      </c>
      <c r="C47" s="10">
        <f t="shared" ca="1" si="0"/>
        <v>0.36933690184865331</v>
      </c>
      <c r="D47" s="10">
        <f t="shared" ca="1" si="1"/>
        <v>1.2626705331950833E-2</v>
      </c>
      <c r="E47" s="10">
        <f t="shared" ca="1" si="2"/>
        <v>14.109564380806422</v>
      </c>
      <c r="F47" s="10">
        <f t="shared" ca="1" si="3"/>
        <v>-1.2707099636101596E-2</v>
      </c>
    </row>
    <row r="48" spans="1:6" x14ac:dyDescent="0.35">
      <c r="A48" s="10">
        <f t="shared" si="4"/>
        <v>2812</v>
      </c>
      <c r="B48" s="10">
        <v>0.215175979954777</v>
      </c>
      <c r="C48" s="10">
        <f t="shared" ca="1" si="0"/>
        <v>0.37355359045768138</v>
      </c>
      <c r="D48" s="10">
        <f t="shared" ca="1" si="1"/>
        <v>1.2770863373771981E-2</v>
      </c>
      <c r="E48" s="10">
        <f t="shared" ca="1" si="2"/>
        <v>14.107504362388797</v>
      </c>
      <c r="F48" s="10">
        <f t="shared" ca="1" si="3"/>
        <v>-1.2853111855870547E-2</v>
      </c>
    </row>
    <row r="49" spans="1:6" x14ac:dyDescent="0.35">
      <c r="A49" s="10">
        <f t="shared" si="4"/>
        <v>2872</v>
      </c>
      <c r="B49" s="10">
        <v>0.21986515651756899</v>
      </c>
      <c r="C49" s="10">
        <f t="shared" ca="1" si="0"/>
        <v>0.38109303761431507</v>
      </c>
      <c r="D49" s="10">
        <f t="shared" ca="1" si="1"/>
        <v>1.3028618223439394E-2</v>
      </c>
      <c r="E49" s="10">
        <f t="shared" ca="1" si="2"/>
        <v>14.103821045587051</v>
      </c>
      <c r="F49" s="10">
        <f t="shared" ca="1" si="3"/>
        <v>-1.3114235129549472E-2</v>
      </c>
    </row>
    <row r="50" spans="1:6" x14ac:dyDescent="0.35">
      <c r="A50" s="10">
        <f t="shared" si="4"/>
        <v>2932</v>
      </c>
      <c r="B50" s="10">
        <v>0.22445671471533399</v>
      </c>
      <c r="C50" s="10">
        <f t="shared" ca="1" si="0"/>
        <v>0.388475530027449</v>
      </c>
      <c r="D50" s="10">
        <f t="shared" ca="1" si="1"/>
        <v>1.3281007182813411E-2</v>
      </c>
      <c r="E50" s="10">
        <f t="shared" ca="1" si="2"/>
        <v>14.100214407357596</v>
      </c>
      <c r="F50" s="10">
        <f t="shared" ca="1" si="3"/>
        <v>-1.3369988477692173E-2</v>
      </c>
    </row>
    <row r="51" spans="1:6" x14ac:dyDescent="0.35">
      <c r="A51" s="10">
        <f t="shared" si="4"/>
        <v>2992</v>
      </c>
      <c r="B51" s="10">
        <v>0.22831897592116099</v>
      </c>
      <c r="C51" s="10">
        <f t="shared" ca="1" si="0"/>
        <v>0.39468542932992073</v>
      </c>
      <c r="D51" s="10">
        <f t="shared" ca="1" si="1"/>
        <v>1.3493308115216663E-2</v>
      </c>
      <c r="E51" s="10">
        <f t="shared" ca="1" si="2"/>
        <v>14.097180627033554</v>
      </c>
      <c r="F51" s="10">
        <f t="shared" ca="1" si="3"/>
        <v>-1.3585170080960801E-2</v>
      </c>
    </row>
    <row r="52" spans="1:6" x14ac:dyDescent="0.35">
      <c r="A52" s="10">
        <f t="shared" si="4"/>
        <v>3052</v>
      </c>
      <c r="B52" s="10">
        <v>0.23267599721867199</v>
      </c>
      <c r="C52" s="10">
        <f t="shared" ca="1" si="0"/>
        <v>0.40169082385772942</v>
      </c>
      <c r="D52" s="10">
        <f t="shared" ca="1" si="1"/>
        <v>1.3732805040636122E-2</v>
      </c>
      <c r="E52" s="10">
        <f t="shared" ca="1" si="2"/>
        <v>14.093758215969309</v>
      </c>
      <c r="F52" s="10">
        <f t="shared" ca="1" si="3"/>
        <v>-1.3827972287734918E-2</v>
      </c>
    </row>
    <row r="53" spans="1:6" x14ac:dyDescent="0.35">
      <c r="A53" s="10">
        <f t="shared" si="4"/>
        <v>3112</v>
      </c>
      <c r="B53" s="10">
        <v>0.23682063731941599</v>
      </c>
      <c r="C53" s="10">
        <f t="shared" ca="1" si="0"/>
        <v>0.40835474333365096</v>
      </c>
      <c r="D53" s="10">
        <f t="shared" ca="1" si="1"/>
        <v>1.396062778771919E-2</v>
      </c>
      <c r="E53" s="10">
        <f t="shared" ca="1" si="2"/>
        <v>14.090502628913491</v>
      </c>
      <c r="F53" s="10">
        <f t="shared" ca="1" si="3"/>
        <v>-1.4058993926955105E-2</v>
      </c>
    </row>
    <row r="54" spans="1:6" x14ac:dyDescent="0.35">
      <c r="A54" s="10">
        <f t="shared" si="4"/>
        <v>3172</v>
      </c>
      <c r="B54" s="10">
        <v>0.24013390780823399</v>
      </c>
      <c r="C54" s="10">
        <f t="shared" ca="1" si="0"/>
        <v>0.41368195322467782</v>
      </c>
      <c r="D54" s="10">
        <f t="shared" ca="1" si="1"/>
        <v>1.4142751775868672E-2</v>
      </c>
      <c r="E54" s="10">
        <f t="shared" ca="1" si="2"/>
        <v>14.087900077122836</v>
      </c>
      <c r="F54" s="10">
        <f t="shared" ca="1" si="3"/>
        <v>-1.4243713538297594E-2</v>
      </c>
    </row>
    <row r="55" spans="1:6" x14ac:dyDescent="0.35">
      <c r="A55" s="10">
        <f t="shared" si="4"/>
        <v>3232</v>
      </c>
      <c r="B55" s="10">
        <v>0.24513399325354501</v>
      </c>
      <c r="C55" s="10">
        <f t="shared" ca="1" si="0"/>
        <v>0.42172129221922616</v>
      </c>
      <c r="D55" s="10">
        <f t="shared" ca="1" si="1"/>
        <v>1.4417596677744792E-2</v>
      </c>
      <c r="E55" s="10">
        <f t="shared" ca="1" si="2"/>
        <v>14.083972543475026</v>
      </c>
      <c r="F55" s="10">
        <f t="shared" ca="1" si="3"/>
        <v>-1.4522540134324687E-2</v>
      </c>
    </row>
    <row r="56" spans="1:6" x14ac:dyDescent="0.35">
      <c r="A56" s="10">
        <f t="shared" si="4"/>
        <v>3292</v>
      </c>
      <c r="B56" s="10">
        <v>0.24795956109742301</v>
      </c>
      <c r="C56" s="10">
        <f t="shared" ca="1" si="0"/>
        <v>0.42626435413236452</v>
      </c>
      <c r="D56" s="10">
        <f t="shared" ca="1" si="1"/>
        <v>1.4572912606900211E-2</v>
      </c>
      <c r="E56" s="10">
        <f t="shared" ca="1" si="2"/>
        <v>14.081753078847395</v>
      </c>
      <c r="F56" s="10">
        <f t="shared" ca="1" si="3"/>
        <v>-1.4680140521546075E-2</v>
      </c>
    </row>
    <row r="57" spans="1:6" x14ac:dyDescent="0.35">
      <c r="A57" s="10">
        <f t="shared" si="4"/>
        <v>3352</v>
      </c>
      <c r="B57" s="10">
        <v>0.25419495205505999</v>
      </c>
      <c r="C57" s="10">
        <f t="shared" ca="1" si="0"/>
        <v>0.43628986714014606</v>
      </c>
      <c r="D57" s="10">
        <f t="shared" ca="1" si="1"/>
        <v>1.4915659832853742E-2</v>
      </c>
      <c r="E57" s="10">
        <f t="shared" ca="1" si="2"/>
        <v>14.07685522098852</v>
      </c>
      <c r="F57" s="10">
        <f t="shared" ca="1" si="3"/>
        <v>-1.5028016940445534E-2</v>
      </c>
    </row>
    <row r="58" spans="1:6" x14ac:dyDescent="0.35">
      <c r="A58" s="10">
        <f t="shared" si="4"/>
        <v>3412</v>
      </c>
      <c r="B58" s="10">
        <v>0.25858550374302303</v>
      </c>
      <c r="C58" s="10">
        <f t="shared" ca="1" si="0"/>
        <v>0.44334917318175021</v>
      </c>
      <c r="D58" s="10">
        <f t="shared" ca="1" si="1"/>
        <v>1.5156999858151084E-2</v>
      </c>
      <c r="E58" s="10">
        <f t="shared" ca="1" si="2"/>
        <v>14.07340647202702</v>
      </c>
      <c r="F58" s="10">
        <f t="shared" ca="1" si="3"/>
        <v>-1.5273041233033906E-2</v>
      </c>
    </row>
    <row r="59" spans="1:6" x14ac:dyDescent="0.35">
      <c r="A59" s="10">
        <f t="shared" si="4"/>
        <v>3472</v>
      </c>
      <c r="B59" s="10">
        <v>0.26280656558939602</v>
      </c>
      <c r="C59" s="10">
        <f t="shared" ca="1" si="0"/>
        <v>0.45013596662180422</v>
      </c>
      <c r="D59" s="10">
        <f t="shared" ca="1" si="1"/>
        <v>1.538902335888293E-2</v>
      </c>
      <c r="E59" s="10">
        <f t="shared" ca="1" si="2"/>
        <v>14.070090856201562</v>
      </c>
      <c r="F59" s="10">
        <f t="shared" ca="1" si="3"/>
        <v>-1.5508663394851843E-2</v>
      </c>
    </row>
    <row r="60" spans="1:6" x14ac:dyDescent="0.35">
      <c r="A60" s="10">
        <f t="shared" si="4"/>
        <v>3532</v>
      </c>
      <c r="B60" s="10">
        <v>0.26606691157963103</v>
      </c>
      <c r="C60" s="10">
        <f t="shared" ca="1" si="0"/>
        <v>0.45537808236996519</v>
      </c>
      <c r="D60" s="10">
        <f t="shared" ca="1" si="1"/>
        <v>1.5568238191023183E-2</v>
      </c>
      <c r="E60" s="10">
        <f t="shared" ca="1" si="2"/>
        <v>14.067529876250278</v>
      </c>
      <c r="F60" s="10">
        <f t="shared" ca="1" si="3"/>
        <v>-1.5690695840502224E-2</v>
      </c>
    </row>
    <row r="61" spans="1:6" x14ac:dyDescent="0.35">
      <c r="A61" s="10">
        <f t="shared" si="4"/>
        <v>3592</v>
      </c>
      <c r="B61" s="10">
        <v>0.26840351217175201</v>
      </c>
      <c r="C61" s="10">
        <f t="shared" ca="1" si="0"/>
        <v>0.45913496301938267</v>
      </c>
      <c r="D61" s="10">
        <f t="shared" ca="1" si="1"/>
        <v>1.5696676548225142E-2</v>
      </c>
      <c r="E61" s="10">
        <f t="shared" ca="1" si="2"/>
        <v>14.065694492125862</v>
      </c>
      <c r="F61" s="10">
        <f t="shared" ca="1" si="3"/>
        <v>-1.5821173890439761E-2</v>
      </c>
    </row>
    <row r="62" spans="1:6" x14ac:dyDescent="0.35">
      <c r="A62" s="10">
        <f t="shared" si="4"/>
        <v>3652</v>
      </c>
      <c r="B62" s="10">
        <v>0.27306050217593397</v>
      </c>
      <c r="C62" s="10">
        <f t="shared" ca="1" si="0"/>
        <v>0.46662265932924296</v>
      </c>
      <c r="D62" s="10">
        <f t="shared" ca="1" si="1"/>
        <v>1.595266216581849E-2</v>
      </c>
      <c r="E62" s="10">
        <f t="shared" ca="1" si="2"/>
        <v>14.062036457650454</v>
      </c>
      <c r="F62" s="10">
        <f t="shared" ca="1" si="3"/>
        <v>-1.6081275531952422E-2</v>
      </c>
    </row>
    <row r="63" spans="1:6" x14ac:dyDescent="0.35">
      <c r="A63" s="10">
        <f t="shared" si="4"/>
        <v>3712</v>
      </c>
      <c r="B63" s="10">
        <v>0.27692219439530502</v>
      </c>
      <c r="C63" s="10">
        <f t="shared" ca="1" si="0"/>
        <v>0.47283164379234793</v>
      </c>
      <c r="D63" s="10">
        <f t="shared" ca="1" si="1"/>
        <v>1.6164931822150893E-2</v>
      </c>
      <c r="E63" s="10">
        <f t="shared" ca="1" si="2"/>
        <v>14.059003124261464</v>
      </c>
      <c r="F63" s="10">
        <f t="shared" ca="1" si="3"/>
        <v>-1.6297009619016908E-2</v>
      </c>
    </row>
    <row r="64" spans="1:6" x14ac:dyDescent="0.35">
      <c r="A64" s="10">
        <f t="shared" si="4"/>
        <v>3772</v>
      </c>
      <c r="B64" s="10">
        <v>0.27991290172987199</v>
      </c>
      <c r="C64" s="10">
        <f t="shared" ca="1" si="0"/>
        <v>0.47764022363744102</v>
      </c>
      <c r="D64" s="10">
        <f t="shared" ca="1" si="1"/>
        <v>1.6329325145605013E-2</v>
      </c>
      <c r="E64" s="10">
        <f t="shared" ca="1" si="2"/>
        <v>14.056653943669303</v>
      </c>
      <c r="F64" s="10">
        <f t="shared" ca="1" si="3"/>
        <v>-1.6464117973763969E-2</v>
      </c>
    </row>
    <row r="65" spans="1:6" x14ac:dyDescent="0.35">
      <c r="A65" s="10">
        <f t="shared" si="4"/>
        <v>3832</v>
      </c>
      <c r="B65" s="10">
        <v>0.284656352427759</v>
      </c>
      <c r="C65" s="10">
        <f t="shared" ca="1" si="0"/>
        <v>0.48526693493694523</v>
      </c>
      <c r="D65" s="10">
        <f t="shared" ca="1" si="1"/>
        <v>1.6590063338156814E-2</v>
      </c>
      <c r="E65" s="10">
        <f t="shared" ca="1" si="2"/>
        <v>14.052927994897738</v>
      </c>
      <c r="F65" s="10">
        <f t="shared" ca="1" si="3"/>
        <v>-1.6729219660550302E-2</v>
      </c>
    </row>
    <row r="66" spans="1:6" x14ac:dyDescent="0.35">
      <c r="A66" s="10">
        <f t="shared" si="4"/>
        <v>3892</v>
      </c>
      <c r="B66" s="10">
        <v>0.28689332103878401</v>
      </c>
      <c r="C66" s="10">
        <f t="shared" ca="1" si="0"/>
        <v>0.48886362326975336</v>
      </c>
      <c r="D66" s="10">
        <f t="shared" ca="1" si="1"/>
        <v>1.6713025120534689E-2</v>
      </c>
      <c r="E66" s="10">
        <f t="shared" ca="1" si="2"/>
        <v>14.051170871027558</v>
      </c>
      <c r="F66" s="10">
        <f t="shared" ca="1" si="3"/>
        <v>-1.6854263618077819E-2</v>
      </c>
    </row>
    <row r="67" spans="1:6" x14ac:dyDescent="0.35">
      <c r="A67" s="10">
        <f t="shared" si="4"/>
        <v>3952</v>
      </c>
      <c r="B67" s="10">
        <v>0.28931739092430298</v>
      </c>
      <c r="C67" s="10">
        <f t="shared" ref="C67:C130" ca="1" si="5">(B67-$C$2)/($C$257-$C$2)</f>
        <v>0.49276114057607023</v>
      </c>
      <c r="D67" s="10">
        <f t="shared" ref="D67:D130" ca="1" si="6">$L$4*C67</f>
        <v>1.6846271493444399E-2</v>
      </c>
      <c r="E67" s="10">
        <f t="shared" ref="E67:E130" ca="1" si="7">$K$6*(1-D67)</f>
        <v>14.049266780358678</v>
      </c>
      <c r="F67" s="10">
        <f t="shared" ref="F67:F130" ca="1" si="8">LN(E67/$K$6)</f>
        <v>-1.6989783975121051E-2</v>
      </c>
    </row>
    <row r="68" spans="1:6" x14ac:dyDescent="0.35">
      <c r="A68" s="10">
        <f t="shared" ref="A68:A131" si="9">A67+60</f>
        <v>4012</v>
      </c>
      <c r="B68" s="10">
        <v>0.29411503156583901</v>
      </c>
      <c r="C68" s="10">
        <f t="shared" ca="1" si="5"/>
        <v>0.50047498065204343</v>
      </c>
      <c r="D68" s="10">
        <f t="shared" ca="1" si="6"/>
        <v>1.7109988401041734E-2</v>
      </c>
      <c r="E68" s="10">
        <f t="shared" ca="1" si="7"/>
        <v>14.045498265749114</v>
      </c>
      <c r="F68" s="10">
        <f t="shared" ca="1" si="8"/>
        <v>-1.7258055635409528E-2</v>
      </c>
    </row>
    <row r="69" spans="1:6" x14ac:dyDescent="0.35">
      <c r="A69" s="10">
        <f t="shared" si="9"/>
        <v>4072</v>
      </c>
      <c r="B69" s="10">
        <v>0.29659066612449497</v>
      </c>
      <c r="C69" s="10">
        <f t="shared" ca="1" si="5"/>
        <v>0.50445540571904268</v>
      </c>
      <c r="D69" s="10">
        <f t="shared" ca="1" si="6"/>
        <v>1.7246069183019769E-2</v>
      </c>
      <c r="E69" s="10">
        <f t="shared" ca="1" si="7"/>
        <v>14.043553671374648</v>
      </c>
      <c r="F69" s="10">
        <f t="shared" ca="1" si="8"/>
        <v>-1.7396514874398829E-2</v>
      </c>
    </row>
    <row r="70" spans="1:6" x14ac:dyDescent="0.35">
      <c r="A70" s="10">
        <f t="shared" si="9"/>
        <v>4132</v>
      </c>
      <c r="B70" s="10">
        <v>0.30126849729636701</v>
      </c>
      <c r="C70" s="10">
        <f t="shared" ca="1" si="5"/>
        <v>0.51197661129868155</v>
      </c>
      <c r="D70" s="10">
        <f t="shared" ca="1" si="6"/>
        <v>1.7503200398773674E-2</v>
      </c>
      <c r="E70" s="10">
        <f t="shared" ca="1" si="7"/>
        <v>14.039879266301524</v>
      </c>
      <c r="F70" s="10">
        <f t="shared" ca="1" si="8"/>
        <v>-1.7658192647358031E-2</v>
      </c>
    </row>
    <row r="71" spans="1:6" x14ac:dyDescent="0.35">
      <c r="A71" s="10">
        <f t="shared" si="9"/>
        <v>4192</v>
      </c>
      <c r="B71" s="10">
        <v>0.30424173292222101</v>
      </c>
      <c r="C71" s="10">
        <f t="shared" ca="1" si="5"/>
        <v>0.51675709942600423</v>
      </c>
      <c r="D71" s="10">
        <f t="shared" ca="1" si="6"/>
        <v>1.7666633336626516E-2</v>
      </c>
      <c r="E71" s="10">
        <f t="shared" ca="1" si="7"/>
        <v>14.037543809619606</v>
      </c>
      <c r="F71" s="10">
        <f t="shared" ca="1" si="8"/>
        <v>-1.7824550983092005E-2</v>
      </c>
    </row>
    <row r="72" spans="1:6" x14ac:dyDescent="0.35">
      <c r="A72" s="10">
        <f t="shared" si="9"/>
        <v>4252</v>
      </c>
      <c r="B72" s="10">
        <v>0.30675326400488001</v>
      </c>
      <c r="C72" s="10">
        <f t="shared" ca="1" si="5"/>
        <v>0.52079524037173053</v>
      </c>
      <c r="D72" s="10">
        <f t="shared" ca="1" si="6"/>
        <v>1.7804687280208537E-2</v>
      </c>
      <c r="E72" s="10">
        <f t="shared" ca="1" si="7"/>
        <v>14.035571018765818</v>
      </c>
      <c r="F72" s="10">
        <f t="shared" ca="1" si="8"/>
        <v>-1.7965097614208246E-2</v>
      </c>
    </row>
    <row r="73" spans="1:6" x14ac:dyDescent="0.35">
      <c r="A73" s="10">
        <f t="shared" si="9"/>
        <v>4312</v>
      </c>
      <c r="B73" s="10">
        <v>0.31148037220122698</v>
      </c>
      <c r="C73" s="10">
        <f t="shared" ca="1" si="5"/>
        <v>0.52839567553828937</v>
      </c>
      <c r="D73" s="10">
        <f t="shared" ca="1" si="6"/>
        <v>1.8064527157465267E-2</v>
      </c>
      <c r="E73" s="10">
        <f t="shared" ca="1" si="7"/>
        <v>14.03185790691982</v>
      </c>
      <c r="F73" s="10">
        <f t="shared" ca="1" si="8"/>
        <v>-1.8229682722982667E-2</v>
      </c>
    </row>
    <row r="74" spans="1:6" x14ac:dyDescent="0.35">
      <c r="A74" s="10">
        <f t="shared" si="9"/>
        <v>4372</v>
      </c>
      <c r="B74" s="10">
        <v>0.31587452021576301</v>
      </c>
      <c r="C74" s="10">
        <f t="shared" ca="1" si="5"/>
        <v>0.53546076389877018</v>
      </c>
      <c r="D74" s="10">
        <f t="shared" ca="1" si="6"/>
        <v>1.8306064865789205E-2</v>
      </c>
      <c r="E74" s="10">
        <f t="shared" ca="1" si="7"/>
        <v>14.028406333067871</v>
      </c>
      <c r="F74" s="10">
        <f t="shared" ca="1" si="8"/>
        <v>-1.8475694224502164E-2</v>
      </c>
    </row>
    <row r="75" spans="1:6" x14ac:dyDescent="0.35">
      <c r="A75" s="10">
        <f t="shared" si="9"/>
        <v>4432</v>
      </c>
      <c r="B75" s="10">
        <v>0.31906313480424298</v>
      </c>
      <c r="C75" s="10">
        <f t="shared" ca="1" si="5"/>
        <v>0.54058754700680522</v>
      </c>
      <c r="D75" s="10">
        <f t="shared" ca="1" si="6"/>
        <v>1.848133676329515E-2</v>
      </c>
      <c r="E75" s="10">
        <f t="shared" ca="1" si="7"/>
        <v>14.025901697652513</v>
      </c>
      <c r="F75" s="10">
        <f t="shared" ca="1" si="8"/>
        <v>-1.8654250431931758E-2</v>
      </c>
    </row>
    <row r="76" spans="1:6" x14ac:dyDescent="0.35">
      <c r="A76" s="10">
        <f t="shared" si="9"/>
        <v>4492</v>
      </c>
      <c r="B76" s="10">
        <v>0.32276893427025799</v>
      </c>
      <c r="C76" s="10">
        <f t="shared" ca="1" si="5"/>
        <v>0.54654588081509037</v>
      </c>
      <c r="D76" s="10">
        <f t="shared" ca="1" si="6"/>
        <v>1.86850373003659E-2</v>
      </c>
      <c r="E76" s="10">
        <f t="shared" ca="1" si="7"/>
        <v>14.022990816977771</v>
      </c>
      <c r="F76" s="10">
        <f t="shared" ca="1" si="8"/>
        <v>-1.886180805180376E-2</v>
      </c>
    </row>
    <row r="77" spans="1:6" x14ac:dyDescent="0.35">
      <c r="A77" s="10">
        <f t="shared" si="9"/>
        <v>4552</v>
      </c>
      <c r="B77" s="10">
        <v>0.32660122186200902</v>
      </c>
      <c r="C77" s="10">
        <f t="shared" ca="1" si="5"/>
        <v>0.5527075873322419</v>
      </c>
      <c r="D77" s="10">
        <f t="shared" ca="1" si="6"/>
        <v>1.8895690641921016E-2</v>
      </c>
      <c r="E77" s="10">
        <f t="shared" ca="1" si="7"/>
        <v>14.019980580726948</v>
      </c>
      <c r="F77" s="10">
        <f t="shared" ca="1" si="8"/>
        <v>-1.9076495448491763E-2</v>
      </c>
    </row>
    <row r="78" spans="1:6" x14ac:dyDescent="0.35">
      <c r="A78" s="10">
        <f t="shared" si="9"/>
        <v>4612</v>
      </c>
      <c r="B78" s="10">
        <v>0.32754966795856399</v>
      </c>
      <c r="C78" s="10">
        <f t="shared" ca="1" si="5"/>
        <v>0.55423253720993082</v>
      </c>
      <c r="D78" s="10">
        <f t="shared" ca="1" si="6"/>
        <v>1.8947824865864507E-2</v>
      </c>
      <c r="E78" s="10">
        <f t="shared" ca="1" si="7"/>
        <v>14.019235582666795</v>
      </c>
      <c r="F78" s="10">
        <f t="shared" ca="1" si="8"/>
        <v>-1.9129635169373226E-2</v>
      </c>
    </row>
    <row r="79" spans="1:6" x14ac:dyDescent="0.35">
      <c r="A79" s="10">
        <f t="shared" si="9"/>
        <v>4672</v>
      </c>
      <c r="B79" s="10">
        <v>0.33081200310431502</v>
      </c>
      <c r="C79" s="10">
        <f t="shared" ca="1" si="5"/>
        <v>0.55947785120253812</v>
      </c>
      <c r="D79" s="10">
        <f t="shared" ca="1" si="6"/>
        <v>1.912714903798677E-2</v>
      </c>
      <c r="E79" s="10">
        <f t="shared" ca="1" si="7"/>
        <v>14.016673040247168</v>
      </c>
      <c r="F79" s="10">
        <f t="shared" ca="1" si="8"/>
        <v>-1.9312439476608538E-2</v>
      </c>
    </row>
    <row r="80" spans="1:6" x14ac:dyDescent="0.35">
      <c r="A80" s="10">
        <f t="shared" si="9"/>
        <v>4732</v>
      </c>
      <c r="B80" s="10">
        <v>0.33393395436002199</v>
      </c>
      <c r="C80" s="10">
        <f t="shared" ca="1" si="5"/>
        <v>0.56449745031611342</v>
      </c>
      <c r="D80" s="10">
        <f t="shared" ca="1" si="6"/>
        <v>1.9298756582682125E-2</v>
      </c>
      <c r="E80" s="10">
        <f t="shared" ca="1" si="7"/>
        <v>14.014220768433471</v>
      </c>
      <c r="F80" s="10">
        <f t="shared" ca="1" si="8"/>
        <v>-1.9487408697118624E-2</v>
      </c>
    </row>
    <row r="81" spans="1:6" x14ac:dyDescent="0.35">
      <c r="A81" s="10">
        <f t="shared" si="9"/>
        <v>4792</v>
      </c>
      <c r="B81" s="10">
        <v>0.338885105348676</v>
      </c>
      <c r="C81" s="10">
        <f t="shared" ca="1" si="5"/>
        <v>0.57245811051809248</v>
      </c>
      <c r="D81" s="10">
        <f t="shared" ca="1" si="6"/>
        <v>1.9570911653337283E-2</v>
      </c>
      <c r="E81" s="10">
        <f t="shared" ca="1" si="7"/>
        <v>14.010331672473811</v>
      </c>
      <c r="F81" s="10">
        <f t="shared" ca="1" si="8"/>
        <v>-1.9764957892084611E-2</v>
      </c>
    </row>
    <row r="82" spans="1:6" x14ac:dyDescent="0.35">
      <c r="A82" s="10">
        <f t="shared" si="9"/>
        <v>4852</v>
      </c>
      <c r="B82" s="10">
        <v>0.34098585689050598</v>
      </c>
      <c r="C82" s="10">
        <f t="shared" ca="1" si="5"/>
        <v>0.57583578355444609</v>
      </c>
      <c r="D82" s="10">
        <f t="shared" ca="1" si="6"/>
        <v>1.9686385850267624E-2</v>
      </c>
      <c r="E82" s="10">
        <f t="shared" ca="1" si="7"/>
        <v>14.008681546199675</v>
      </c>
      <c r="F82" s="10">
        <f t="shared" ca="1" si="8"/>
        <v>-1.9882744072715907E-2</v>
      </c>
    </row>
    <row r="83" spans="1:6" x14ac:dyDescent="0.35">
      <c r="A83" s="10">
        <f t="shared" si="9"/>
        <v>4912</v>
      </c>
      <c r="B83" s="10">
        <v>0.34328303940545402</v>
      </c>
      <c r="C83" s="10">
        <f t="shared" ca="1" si="5"/>
        <v>0.57952928622995237</v>
      </c>
      <c r="D83" s="10">
        <f t="shared" ca="1" si="6"/>
        <v>1.9812657472986495E-2</v>
      </c>
      <c r="E83" s="10">
        <f t="shared" ca="1" si="7"/>
        <v>14.006877124711023</v>
      </c>
      <c r="F83" s="10">
        <f t="shared" ca="1" si="8"/>
        <v>-2.001155974348965E-2</v>
      </c>
    </row>
    <row r="84" spans="1:6" x14ac:dyDescent="0.35">
      <c r="A84" s="10">
        <f t="shared" si="9"/>
        <v>4972</v>
      </c>
      <c r="B84" s="10">
        <v>0.347044397556932</v>
      </c>
      <c r="C84" s="10">
        <f t="shared" ca="1" si="5"/>
        <v>0.58557694953298578</v>
      </c>
      <c r="D84" s="10">
        <f t="shared" ca="1" si="6"/>
        <v>2.0019411962158947E-2</v>
      </c>
      <c r="E84" s="10">
        <f t="shared" ca="1" si="7"/>
        <v>14.003922603060747</v>
      </c>
      <c r="F84" s="10">
        <f t="shared" ca="1" si="8"/>
        <v>-2.0222515638354931E-2</v>
      </c>
    </row>
    <row r="85" spans="1:6" x14ac:dyDescent="0.35">
      <c r="A85" s="10">
        <f t="shared" si="9"/>
        <v>5032</v>
      </c>
      <c r="B85" s="10">
        <v>0.35197774879296601</v>
      </c>
      <c r="C85" s="10">
        <f t="shared" ca="1" si="5"/>
        <v>0.59350899057497331</v>
      </c>
      <c r="D85" s="10">
        <f t="shared" ca="1" si="6"/>
        <v>2.0290588615281897E-2</v>
      </c>
      <c r="E85" s="10">
        <f t="shared" ca="1" si="7"/>
        <v>14.000047488687621</v>
      </c>
      <c r="F85" s="10">
        <f t="shared" ca="1" si="8"/>
        <v>-2.0499270283154555E-2</v>
      </c>
    </row>
    <row r="86" spans="1:6" x14ac:dyDescent="0.35">
      <c r="A86" s="10">
        <f t="shared" si="9"/>
        <v>5092</v>
      </c>
      <c r="B86" s="10">
        <v>0.35733576435137798</v>
      </c>
      <c r="C86" s="10">
        <f t="shared" ca="1" si="5"/>
        <v>0.60212382403797593</v>
      </c>
      <c r="D86" s="10">
        <f t="shared" ca="1" si="6"/>
        <v>2.0585108234298301E-2</v>
      </c>
      <c r="E86" s="10">
        <f t="shared" ca="1" si="7"/>
        <v>13.995838803331877</v>
      </c>
      <c r="F86" s="10">
        <f t="shared" ca="1" si="8"/>
        <v>-2.0799934841050624E-2</v>
      </c>
    </row>
    <row r="87" spans="1:6" x14ac:dyDescent="0.35">
      <c r="A87" s="10">
        <f t="shared" si="9"/>
        <v>5152</v>
      </c>
      <c r="B87" s="10">
        <v>0.359204118955194</v>
      </c>
      <c r="C87" s="10">
        <f t="shared" ca="1" si="5"/>
        <v>0.60512783990658225</v>
      </c>
      <c r="D87" s="10">
        <f t="shared" ca="1" si="6"/>
        <v>2.0687808026806278E-2</v>
      </c>
      <c r="E87" s="10">
        <f t="shared" ca="1" si="7"/>
        <v>13.994371223296938</v>
      </c>
      <c r="F87" s="10">
        <f t="shared" ca="1" si="8"/>
        <v>-2.0904798651281972E-2</v>
      </c>
    </row>
    <row r="88" spans="1:6" x14ac:dyDescent="0.35">
      <c r="A88" s="10">
        <f t="shared" si="9"/>
        <v>5212</v>
      </c>
      <c r="B88" s="10">
        <v>0.36088335546609501</v>
      </c>
      <c r="C88" s="10">
        <f t="shared" ca="1" si="5"/>
        <v>0.60782778407969951</v>
      </c>
      <c r="D88" s="10">
        <f t="shared" ca="1" si="6"/>
        <v>2.0780112368224725E-2</v>
      </c>
      <c r="E88" s="10">
        <f t="shared" ca="1" si="7"/>
        <v>13.993052194258068</v>
      </c>
      <c r="F88" s="10">
        <f t="shared" ca="1" si="8"/>
        <v>-2.09990573488525E-2</v>
      </c>
    </row>
    <row r="89" spans="1:6" x14ac:dyDescent="0.35">
      <c r="A89" s="10">
        <f t="shared" si="9"/>
        <v>5272</v>
      </c>
      <c r="B89" s="10">
        <v>0.36427090606861801</v>
      </c>
      <c r="C89" s="10">
        <f t="shared" ca="1" si="5"/>
        <v>0.61327442453269565</v>
      </c>
      <c r="D89" s="10">
        <f t="shared" ca="1" si="6"/>
        <v>2.0966319388711529E-2</v>
      </c>
      <c r="E89" s="10">
        <f t="shared" ca="1" si="7"/>
        <v>13.990391295935311</v>
      </c>
      <c r="F89" s="10">
        <f t="shared" ca="1" si="8"/>
        <v>-2.1189233967517023E-2</v>
      </c>
    </row>
    <row r="90" spans="1:6" x14ac:dyDescent="0.35">
      <c r="A90" s="10">
        <f t="shared" si="9"/>
        <v>5332</v>
      </c>
      <c r="B90" s="10">
        <v>0.37021992660528702</v>
      </c>
      <c r="C90" s="10">
        <f t="shared" ca="1" si="5"/>
        <v>0.62283949963049468</v>
      </c>
      <c r="D90" s="10">
        <f t="shared" ca="1" si="6"/>
        <v>2.1293325393617533E-2</v>
      </c>
      <c r="E90" s="10">
        <f t="shared" ca="1" si="7"/>
        <v>13.985718380125205</v>
      </c>
      <c r="F90" s="10">
        <f t="shared" ca="1" si="8"/>
        <v>-2.1523298704013347E-2</v>
      </c>
    </row>
    <row r="91" spans="1:6" x14ac:dyDescent="0.35">
      <c r="A91" s="10">
        <f t="shared" si="9"/>
        <v>5392</v>
      </c>
      <c r="B91" s="10">
        <v>0.37750424987457198</v>
      </c>
      <c r="C91" s="10">
        <f t="shared" ca="1" si="5"/>
        <v>0.63455152830443973</v>
      </c>
      <c r="D91" s="10">
        <f t="shared" ca="1" si="6"/>
        <v>2.1693730373908031E-2</v>
      </c>
      <c r="E91" s="10">
        <f t="shared" ca="1" si="7"/>
        <v>13.979996592956853</v>
      </c>
      <c r="F91" s="10">
        <f t="shared" ca="1" si="8"/>
        <v>-2.1932498844521125E-2</v>
      </c>
    </row>
    <row r="92" spans="1:6" x14ac:dyDescent="0.35">
      <c r="A92" s="10">
        <f t="shared" si="9"/>
        <v>5452</v>
      </c>
      <c r="B92" s="10">
        <v>0.38162335119739499</v>
      </c>
      <c r="C92" s="10">
        <f t="shared" ca="1" si="5"/>
        <v>0.64117438550343442</v>
      </c>
      <c r="D92" s="10">
        <f t="shared" ca="1" si="6"/>
        <v>2.1920149304398662E-2</v>
      </c>
      <c r="E92" s="10">
        <f t="shared" ca="1" si="7"/>
        <v>13.976761066440142</v>
      </c>
      <c r="F92" s="10">
        <f t="shared" ca="1" si="8"/>
        <v>-2.2163965352231012E-2</v>
      </c>
    </row>
    <row r="93" spans="1:6" x14ac:dyDescent="0.35">
      <c r="A93" s="10">
        <f t="shared" si="9"/>
        <v>5512</v>
      </c>
      <c r="B93" s="10">
        <v>0.38523299679880602</v>
      </c>
      <c r="C93" s="10">
        <f t="shared" ca="1" si="5"/>
        <v>0.64697811925105209</v>
      </c>
      <c r="D93" s="10">
        <f t="shared" ca="1" si="6"/>
        <v>2.2118564451895341E-2</v>
      </c>
      <c r="E93" s="10">
        <f t="shared" ca="1" si="7"/>
        <v>13.973925713982416</v>
      </c>
      <c r="F93" s="10">
        <f t="shared" ca="1" si="8"/>
        <v>-2.2366847842362772E-2</v>
      </c>
    </row>
    <row r="94" spans="1:6" x14ac:dyDescent="0.35">
      <c r="A94" s="10">
        <f t="shared" si="9"/>
        <v>5572</v>
      </c>
      <c r="B94" s="10">
        <v>0.38588930256707399</v>
      </c>
      <c r="C94" s="10">
        <f t="shared" ca="1" si="5"/>
        <v>0.64803335412911434</v>
      </c>
      <c r="D94" s="10">
        <f t="shared" ca="1" si="6"/>
        <v>2.2154640294289093E-2</v>
      </c>
      <c r="E94" s="10">
        <f t="shared" ca="1" si="7"/>
        <v>13.973410190194608</v>
      </c>
      <c r="F94" s="10">
        <f t="shared" ca="1" si="8"/>
        <v>-2.2403740359748622E-2</v>
      </c>
    </row>
    <row r="95" spans="1:6" x14ac:dyDescent="0.35">
      <c r="A95" s="10">
        <f t="shared" si="9"/>
        <v>5632</v>
      </c>
      <c r="B95" s="10">
        <v>0.39577345337061098</v>
      </c>
      <c r="C95" s="10">
        <f t="shared" ca="1" si="5"/>
        <v>0.66392549034398418</v>
      </c>
      <c r="D95" s="10">
        <f t="shared" ca="1" si="6"/>
        <v>2.2697952701134956E-2</v>
      </c>
      <c r="E95" s="10">
        <f t="shared" ca="1" si="7"/>
        <v>13.965646255900781</v>
      </c>
      <c r="F95" s="10">
        <f t="shared" ca="1" si="8"/>
        <v>-2.2959516787535605E-2</v>
      </c>
    </row>
    <row r="96" spans="1:6" x14ac:dyDescent="0.35">
      <c r="A96" s="10">
        <f t="shared" si="9"/>
        <v>5692</v>
      </c>
      <c r="B96" s="10">
        <v>0.39602782799311298</v>
      </c>
      <c r="C96" s="10">
        <f t="shared" ca="1" si="5"/>
        <v>0.66433448411904483</v>
      </c>
      <c r="D96" s="10">
        <f t="shared" ca="1" si="6"/>
        <v>2.2711935175819844E-2</v>
      </c>
      <c r="E96" s="10">
        <f t="shared" ca="1" si="7"/>
        <v>13.965446446337534</v>
      </c>
      <c r="F96" s="10">
        <f t="shared" ca="1" si="8"/>
        <v>-2.2973824109156018E-2</v>
      </c>
    </row>
    <row r="97" spans="1:6" x14ac:dyDescent="0.35">
      <c r="A97" s="10">
        <f t="shared" si="9"/>
        <v>5752</v>
      </c>
      <c r="B97" s="10">
        <v>0.39990816313993999</v>
      </c>
      <c r="C97" s="10">
        <f t="shared" ca="1" si="5"/>
        <v>0.67057344343264158</v>
      </c>
      <c r="D97" s="10">
        <f t="shared" ca="1" si="6"/>
        <v>2.2925229597353432E-2</v>
      </c>
      <c r="E97" s="10">
        <f t="shared" ca="1" si="7"/>
        <v>13.962398469053818</v>
      </c>
      <c r="F97" s="10">
        <f t="shared" ca="1" si="8"/>
        <v>-2.3192099261073455E-2</v>
      </c>
    </row>
    <row r="98" spans="1:6" x14ac:dyDescent="0.35">
      <c r="A98" s="10">
        <f t="shared" si="9"/>
        <v>5812</v>
      </c>
      <c r="B98" s="10">
        <v>0.40435313983850801</v>
      </c>
      <c r="C98" s="10">
        <f t="shared" ca="1" si="5"/>
        <v>0.67772025620084486</v>
      </c>
      <c r="D98" s="10">
        <f t="shared" ca="1" si="6"/>
        <v>2.3169561258866381E-2</v>
      </c>
      <c r="E98" s="10">
        <f t="shared" ca="1" si="7"/>
        <v>13.958906969610799</v>
      </c>
      <c r="F98" s="10">
        <f t="shared" ca="1" si="8"/>
        <v>-2.3442194978760225E-2</v>
      </c>
    </row>
    <row r="99" spans="1:6" x14ac:dyDescent="0.35">
      <c r="A99" s="10">
        <f t="shared" si="9"/>
        <v>5872</v>
      </c>
      <c r="B99" s="10">
        <v>0.410517356284686</v>
      </c>
      <c r="C99" s="10">
        <f t="shared" ca="1" si="5"/>
        <v>0.68763133195917359</v>
      </c>
      <c r="D99" s="10">
        <f t="shared" ca="1" si="6"/>
        <v>2.3508396161354243E-2</v>
      </c>
      <c r="E99" s="10">
        <f t="shared" ca="1" si="7"/>
        <v>13.954065018854246</v>
      </c>
      <c r="F99" s="10">
        <f t="shared" ca="1" si="8"/>
        <v>-2.3789126921881242E-2</v>
      </c>
    </row>
    <row r="100" spans="1:6" x14ac:dyDescent="0.35">
      <c r="A100" s="10">
        <f t="shared" si="9"/>
        <v>5932</v>
      </c>
      <c r="B100" s="10">
        <v>0.41470153917722702</v>
      </c>
      <c r="C100" s="10">
        <f t="shared" ca="1" si="5"/>
        <v>0.6943588299302077</v>
      </c>
      <c r="D100" s="10">
        <f t="shared" ca="1" si="6"/>
        <v>2.3738392498238971E-2</v>
      </c>
      <c r="E100" s="10">
        <f t="shared" ca="1" si="7"/>
        <v>13.950778371200165</v>
      </c>
      <c r="F100" s="10">
        <f t="shared" ca="1" si="8"/>
        <v>-2.4024688012358453E-2</v>
      </c>
    </row>
    <row r="101" spans="1:6" x14ac:dyDescent="0.35">
      <c r="A101" s="10">
        <f t="shared" si="9"/>
        <v>5992</v>
      </c>
      <c r="B101" s="10">
        <v>0.41662654079709399</v>
      </c>
      <c r="C101" s="10">
        <f t="shared" ca="1" si="5"/>
        <v>0.69745392515536586</v>
      </c>
      <c r="D101" s="10">
        <f t="shared" ca="1" si="6"/>
        <v>2.3844206066249068E-2</v>
      </c>
      <c r="E101" s="10">
        <f t="shared" ca="1" si="7"/>
        <v>13.949266295313301</v>
      </c>
      <c r="F101" s="10">
        <f t="shared" ca="1" si="8"/>
        <v>-2.4133080375626566E-2</v>
      </c>
    </row>
    <row r="102" spans="1:6" x14ac:dyDescent="0.35">
      <c r="A102" s="10">
        <f t="shared" si="9"/>
        <v>6052</v>
      </c>
      <c r="B102" s="10">
        <v>0.42069717995543099</v>
      </c>
      <c r="C102" s="10">
        <f t="shared" ca="1" si="5"/>
        <v>0.70399886293218783</v>
      </c>
      <c r="D102" s="10">
        <f t="shared" ca="1" si="6"/>
        <v>2.4067961126494168E-2</v>
      </c>
      <c r="E102" s="10">
        <f t="shared" ca="1" si="7"/>
        <v>13.946068835502398</v>
      </c>
      <c r="F102" s="10">
        <f t="shared" ca="1" si="8"/>
        <v>-2.4362327295221614E-2</v>
      </c>
    </row>
    <row r="103" spans="1:6" x14ac:dyDescent="0.35">
      <c r="A103" s="10">
        <f t="shared" si="9"/>
        <v>6112</v>
      </c>
      <c r="B103" s="10">
        <v>0.42208311049254199</v>
      </c>
      <c r="C103" s="10">
        <f t="shared" ca="1" si="5"/>
        <v>0.70622721793383703</v>
      </c>
      <c r="D103" s="10">
        <f t="shared" ca="1" si="6"/>
        <v>2.4144143013113049E-2</v>
      </c>
      <c r="E103" s="10">
        <f t="shared" ca="1" si="7"/>
        <v>13.944980196342613</v>
      </c>
      <c r="F103" s="10">
        <f t="shared" ca="1" si="8"/>
        <v>-2.4440390989354903E-2</v>
      </c>
    </row>
    <row r="104" spans="1:6" x14ac:dyDescent="0.35">
      <c r="A104" s="10">
        <f t="shared" si="9"/>
        <v>6172</v>
      </c>
      <c r="B104" s="10">
        <v>0.425150806904185</v>
      </c>
      <c r="C104" s="10">
        <f t="shared" ca="1" si="5"/>
        <v>0.7111595839214393</v>
      </c>
      <c r="D104" s="10">
        <f t="shared" ca="1" si="6"/>
        <v>2.4312768275314204E-2</v>
      </c>
      <c r="E104" s="10">
        <f t="shared" ca="1" si="7"/>
        <v>13.942570541345759</v>
      </c>
      <c r="F104" s="10">
        <f t="shared" ca="1" si="8"/>
        <v>-2.461320322557568E-2</v>
      </c>
    </row>
    <row r="105" spans="1:6" x14ac:dyDescent="0.35">
      <c r="A105" s="10">
        <f t="shared" si="9"/>
        <v>6232</v>
      </c>
      <c r="B105" s="10">
        <v>0.42477306919430802</v>
      </c>
      <c r="C105" s="10">
        <f t="shared" ca="1" si="5"/>
        <v>0.71055224200019806</v>
      </c>
      <c r="D105" s="10">
        <f t="shared" ca="1" si="6"/>
        <v>2.4292004773381767E-2</v>
      </c>
      <c r="E105" s="10">
        <f t="shared" ca="1" si="7"/>
        <v>13.942867251788373</v>
      </c>
      <c r="F105" s="10">
        <f t="shared" ca="1" si="8"/>
        <v>-2.4591922552499836E-2</v>
      </c>
    </row>
    <row r="106" spans="1:6" x14ac:dyDescent="0.35">
      <c r="A106" s="10">
        <f t="shared" si="9"/>
        <v>6292</v>
      </c>
      <c r="B106" s="10">
        <v>0.42674265514647503</v>
      </c>
      <c r="C106" s="10">
        <f t="shared" ca="1" si="5"/>
        <v>0.71371902171257673</v>
      </c>
      <c r="D106" s="10">
        <f t="shared" ca="1" si="6"/>
        <v>2.4400269054798713E-2</v>
      </c>
      <c r="E106" s="10">
        <f t="shared" ca="1" si="7"/>
        <v>13.941320155206926</v>
      </c>
      <c r="F106" s="10">
        <f t="shared" ca="1" si="8"/>
        <v>-2.4702888424336423E-2</v>
      </c>
    </row>
    <row r="107" spans="1:6" x14ac:dyDescent="0.35">
      <c r="A107" s="10">
        <f t="shared" si="9"/>
        <v>6352</v>
      </c>
      <c r="B107" s="10">
        <v>0.424126788916807</v>
      </c>
      <c r="C107" s="10">
        <f t="shared" ca="1" si="5"/>
        <v>0.70951312651044307</v>
      </c>
      <c r="D107" s="10">
        <f t="shared" ca="1" si="6"/>
        <v>2.4256480012575771E-2</v>
      </c>
      <c r="E107" s="10">
        <f t="shared" ca="1" si="7"/>
        <v>13.943374900620292</v>
      </c>
      <c r="F107" s="10">
        <f t="shared" ca="1" si="8"/>
        <v>-2.4555514001702645E-2</v>
      </c>
    </row>
    <row r="108" spans="1:6" x14ac:dyDescent="0.35">
      <c r="A108" s="10">
        <f t="shared" si="9"/>
        <v>6412</v>
      </c>
      <c r="B108" s="10">
        <v>0.42433080870217299</v>
      </c>
      <c r="C108" s="10">
        <f t="shared" ca="1" si="5"/>
        <v>0.70984115774792722</v>
      </c>
      <c r="D108" s="10">
        <f t="shared" ca="1" si="6"/>
        <v>2.426769458050726E-2</v>
      </c>
      <c r="E108" s="10">
        <f t="shared" ca="1" si="7"/>
        <v>13.94321464444455</v>
      </c>
      <c r="F108" s="10">
        <f t="shared" ca="1" si="8"/>
        <v>-2.4567007424050626E-2</v>
      </c>
    </row>
    <row r="109" spans="1:6" x14ac:dyDescent="0.35">
      <c r="A109" s="10">
        <f t="shared" si="9"/>
        <v>6472</v>
      </c>
      <c r="B109" s="10">
        <v>0.43049482257100802</v>
      </c>
      <c r="C109" s="10">
        <f t="shared" ca="1" si="5"/>
        <v>0.71975190779423559</v>
      </c>
      <c r="D109" s="10">
        <f t="shared" ca="1" si="6"/>
        <v>2.4606518347715427E-2</v>
      </c>
      <c r="E109" s="10">
        <f t="shared" ca="1" si="7"/>
        <v>13.938372852811145</v>
      </c>
      <c r="F109" s="10">
        <f t="shared" ca="1" si="8"/>
        <v>-2.4914318471712563E-2</v>
      </c>
    </row>
    <row r="110" spans="1:6" x14ac:dyDescent="0.35">
      <c r="A110" s="10">
        <f t="shared" si="9"/>
        <v>6532</v>
      </c>
      <c r="B110" s="10">
        <v>0.43334182844931801</v>
      </c>
      <c r="C110" s="10">
        <f t="shared" ca="1" si="5"/>
        <v>0.72432943864356736</v>
      </c>
      <c r="D110" s="10">
        <f t="shared" ca="1" si="6"/>
        <v>2.4763012683626955E-2</v>
      </c>
      <c r="E110" s="10">
        <f t="shared" ca="1" si="7"/>
        <v>13.936136548750971</v>
      </c>
      <c r="F110" s="10">
        <f t="shared" ca="1" si="8"/>
        <v>-2.5074773605308388E-2</v>
      </c>
    </row>
    <row r="111" spans="1:6" x14ac:dyDescent="0.35">
      <c r="A111" s="10">
        <f t="shared" si="9"/>
        <v>6592</v>
      </c>
      <c r="B111" s="10">
        <v>0.43336957427755401</v>
      </c>
      <c r="C111" s="10">
        <f t="shared" ca="1" si="5"/>
        <v>0.7243740495049843</v>
      </c>
      <c r="D111" s="10">
        <f t="shared" ca="1" si="6"/>
        <v>2.4764537817451648E-2</v>
      </c>
      <c r="E111" s="10">
        <f t="shared" ca="1" si="7"/>
        <v>13.936114754588614</v>
      </c>
      <c r="F111" s="10">
        <f t="shared" ca="1" si="8"/>
        <v>-2.5076337466233653E-2</v>
      </c>
    </row>
    <row r="112" spans="1:6" x14ac:dyDescent="0.35">
      <c r="A112" s="10">
        <f t="shared" si="9"/>
        <v>6652</v>
      </c>
      <c r="B112" s="10">
        <v>0.43860566552285601</v>
      </c>
      <c r="C112" s="10">
        <f t="shared" ca="1" si="5"/>
        <v>0.73279284814108459</v>
      </c>
      <c r="D112" s="10">
        <f t="shared" ca="1" si="6"/>
        <v>2.5052355495823325E-2</v>
      </c>
      <c r="E112" s="10">
        <f t="shared" ca="1" si="7"/>
        <v>13.932001839964684</v>
      </c>
      <c r="F112" s="10">
        <f t="shared" ca="1" si="8"/>
        <v>-2.5371507370510259E-2</v>
      </c>
    </row>
    <row r="113" spans="1:6" x14ac:dyDescent="0.35">
      <c r="A113" s="10">
        <f t="shared" si="9"/>
        <v>6712</v>
      </c>
      <c r="B113" s="10">
        <v>0.444913346635121</v>
      </c>
      <c r="C113" s="10">
        <f t="shared" ca="1" si="5"/>
        <v>0.74293459217439139</v>
      </c>
      <c r="D113" s="10">
        <f t="shared" ca="1" si="6"/>
        <v>2.5399076369962002E-2</v>
      </c>
      <c r="E113" s="10">
        <f t="shared" ca="1" si="7"/>
        <v>13.927047198673243</v>
      </c>
      <c r="F113" s="10">
        <f t="shared" ca="1" si="8"/>
        <v>-2.5727200871520115E-2</v>
      </c>
    </row>
    <row r="114" spans="1:6" x14ac:dyDescent="0.35">
      <c r="A114" s="10">
        <f t="shared" si="9"/>
        <v>6772</v>
      </c>
      <c r="B114" s="10">
        <v>0.44769919974587602</v>
      </c>
      <c r="C114" s="10">
        <f t="shared" ca="1" si="5"/>
        <v>0.74741379913822026</v>
      </c>
      <c r="D114" s="10">
        <f t="shared" ca="1" si="6"/>
        <v>2.5552209258037903E-2</v>
      </c>
      <c r="E114" s="10">
        <f t="shared" ca="1" si="7"/>
        <v>13.924858929702637</v>
      </c>
      <c r="F114" s="10">
        <f t="shared" ca="1" si="8"/>
        <v>-2.588433690127849E-2</v>
      </c>
    </row>
    <row r="115" spans="1:6" x14ac:dyDescent="0.35">
      <c r="A115" s="10">
        <f t="shared" si="9"/>
        <v>6832</v>
      </c>
      <c r="B115" s="10">
        <v>0.44607571290101899</v>
      </c>
      <c r="C115" s="10">
        <f t="shared" ca="1" si="5"/>
        <v>0.74480349152613035</v>
      </c>
      <c r="D115" s="10">
        <f t="shared" ca="1" si="6"/>
        <v>2.5462969366549577E-2</v>
      </c>
      <c r="E115" s="10">
        <f t="shared" ca="1" si="7"/>
        <v>13.926134167752005</v>
      </c>
      <c r="F115" s="10">
        <f t="shared" ca="1" si="8"/>
        <v>-2.5792761132630137E-2</v>
      </c>
    </row>
    <row r="116" spans="1:6" x14ac:dyDescent="0.35">
      <c r="A116" s="10">
        <f t="shared" si="9"/>
        <v>6892</v>
      </c>
      <c r="B116" s="10">
        <v>0.44817550664336298</v>
      </c>
      <c r="C116" s="10">
        <f t="shared" ca="1" si="5"/>
        <v>0.74817962457384957</v>
      </c>
      <c r="D116" s="10">
        <f t="shared" ca="1" si="6"/>
        <v>2.557839091511848E-2</v>
      </c>
      <c r="E116" s="10">
        <f t="shared" ca="1" si="7"/>
        <v>13.924484793822955</v>
      </c>
      <c r="F116" s="10">
        <f t="shared" ca="1" si="8"/>
        <v>-2.5911205461156817E-2</v>
      </c>
    </row>
    <row r="117" spans="1:6" x14ac:dyDescent="0.35">
      <c r="A117" s="10">
        <f t="shared" si="9"/>
        <v>6952</v>
      </c>
      <c r="B117" s="10">
        <v>0.448933098477936</v>
      </c>
      <c r="C117" s="10">
        <f t="shared" ca="1" si="5"/>
        <v>0.74939771127341714</v>
      </c>
      <c r="D117" s="10">
        <f t="shared" ca="1" si="6"/>
        <v>2.5620034254159946E-2</v>
      </c>
      <c r="E117" s="10">
        <f t="shared" ca="1" si="7"/>
        <v>13.923889710508053</v>
      </c>
      <c r="F117" s="10">
        <f t="shared" ca="1" si="8"/>
        <v>-2.5953942843541578E-2</v>
      </c>
    </row>
    <row r="118" spans="1:6" x14ac:dyDescent="0.35">
      <c r="A118" s="10">
        <f t="shared" si="9"/>
        <v>7012</v>
      </c>
      <c r="B118" s="10">
        <v>0.448413834639104</v>
      </c>
      <c r="C118" s="10">
        <f t="shared" ca="1" si="5"/>
        <v>0.74856281793536505</v>
      </c>
      <c r="D118" s="10">
        <f t="shared" ca="1" si="6"/>
        <v>2.5591491338165288E-2</v>
      </c>
      <c r="E118" s="10">
        <f t="shared" ca="1" si="7"/>
        <v>13.924297588777618</v>
      </c>
      <c r="F118" s="10">
        <f t="shared" ca="1" si="8"/>
        <v>-2.5924649858313449E-2</v>
      </c>
    </row>
    <row r="119" spans="1:6" x14ac:dyDescent="0.35">
      <c r="A119" s="10">
        <f t="shared" si="9"/>
        <v>7072</v>
      </c>
      <c r="B119" s="10">
        <v>0.452410238992209</v>
      </c>
      <c r="C119" s="10">
        <f t="shared" ca="1" si="5"/>
        <v>0.75498839799900763</v>
      </c>
      <c r="D119" s="10">
        <f t="shared" ca="1" si="6"/>
        <v>2.5811165856591069E-2</v>
      </c>
      <c r="E119" s="10">
        <f t="shared" ca="1" si="7"/>
        <v>13.921158439909313</v>
      </c>
      <c r="F119" s="10">
        <f t="shared" ca="1" si="8"/>
        <v>-2.6150119240346204E-2</v>
      </c>
    </row>
    <row r="120" spans="1:6" x14ac:dyDescent="0.35">
      <c r="A120" s="10">
        <f t="shared" si="9"/>
        <v>7132</v>
      </c>
      <c r="B120" s="10">
        <v>0.45557664951013299</v>
      </c>
      <c r="C120" s="10">
        <f t="shared" ca="1" si="5"/>
        <v>0.76007948050708074</v>
      </c>
      <c r="D120" s="10">
        <f t="shared" ca="1" si="6"/>
        <v>2.5985217239835819E-2</v>
      </c>
      <c r="E120" s="10">
        <f t="shared" ca="1" si="7"/>
        <v>13.918671245642745</v>
      </c>
      <c r="F120" s="10">
        <f t="shared" ca="1" si="8"/>
        <v>-2.632879808294529E-2</v>
      </c>
    </row>
    <row r="121" spans="1:6" x14ac:dyDescent="0.35">
      <c r="A121" s="10">
        <f t="shared" si="9"/>
        <v>7192</v>
      </c>
      <c r="B121" s="10">
        <v>0.45671487066598798</v>
      </c>
      <c r="C121" s="10">
        <f t="shared" ca="1" si="5"/>
        <v>0.76190955837730312</v>
      </c>
      <c r="D121" s="10">
        <f t="shared" ca="1" si="6"/>
        <v>2.6047783027024048E-2</v>
      </c>
      <c r="E121" s="10">
        <f t="shared" ca="1" si="7"/>
        <v>13.917777180543826</v>
      </c>
      <c r="F121" s="10">
        <f t="shared" ca="1" si="8"/>
        <v>-2.6393035092317937E-2</v>
      </c>
    </row>
    <row r="122" spans="1:6" x14ac:dyDescent="0.35">
      <c r="A122" s="10">
        <f t="shared" si="9"/>
        <v>7252</v>
      </c>
      <c r="B122" s="10">
        <v>0.45605991730466799</v>
      </c>
      <c r="C122" s="10">
        <f t="shared" ca="1" si="5"/>
        <v>0.76085649795366417</v>
      </c>
      <c r="D122" s="10">
        <f t="shared" ca="1" si="6"/>
        <v>2.601178152379089E-2</v>
      </c>
      <c r="E122" s="10">
        <f t="shared" ca="1" si="7"/>
        <v>13.918291642025027</v>
      </c>
      <c r="F122" s="10">
        <f t="shared" ca="1" si="8"/>
        <v>-2.6356071433078606E-2</v>
      </c>
    </row>
    <row r="123" spans="1:6" x14ac:dyDescent="0.35">
      <c r="A123" s="10">
        <f t="shared" si="9"/>
        <v>7312</v>
      </c>
      <c r="B123" s="10">
        <v>0.45963769228138202</v>
      </c>
      <c r="C123" s="10">
        <f t="shared" ca="1" si="5"/>
        <v>0.76660898882579309</v>
      </c>
      <c r="D123" s="10">
        <f t="shared" ca="1" si="6"/>
        <v>2.6208444805481797E-2</v>
      </c>
      <c r="E123" s="10">
        <f t="shared" ca="1" si="7"/>
        <v>13.915481323729665</v>
      </c>
      <c r="F123" s="10">
        <f t="shared" ca="1" si="8"/>
        <v>-2.6558007283340106E-2</v>
      </c>
    </row>
    <row r="124" spans="1:6" x14ac:dyDescent="0.35">
      <c r="A124" s="10">
        <f t="shared" si="9"/>
        <v>7372</v>
      </c>
      <c r="B124" s="10">
        <v>0.45903111724601398</v>
      </c>
      <c r="C124" s="10">
        <f t="shared" ca="1" si="5"/>
        <v>0.7656337130253511</v>
      </c>
      <c r="D124" s="10">
        <f t="shared" ca="1" si="6"/>
        <v>2.6175102564054187E-2</v>
      </c>
      <c r="E124" s="10">
        <f t="shared" ca="1" si="7"/>
        <v>13.915957784359664</v>
      </c>
      <c r="F124" s="10">
        <f t="shared" ca="1" si="8"/>
        <v>-2.652376826118991E-2</v>
      </c>
    </row>
    <row r="125" spans="1:6" x14ac:dyDescent="0.35">
      <c r="A125" s="10">
        <f t="shared" si="9"/>
        <v>7432</v>
      </c>
      <c r="B125" s="10">
        <v>0.46312583373719002</v>
      </c>
      <c r="C125" s="10">
        <f t="shared" ca="1" si="5"/>
        <v>0.77221736330876822</v>
      </c>
      <c r="D125" s="10">
        <f t="shared" ca="1" si="6"/>
        <v>2.6400181108118509E-2</v>
      </c>
      <c r="E125" s="10">
        <f t="shared" ca="1" si="7"/>
        <v>13.912741411964985</v>
      </c>
      <c r="F125" s="10">
        <f t="shared" ca="1" si="8"/>
        <v>-2.6754923327857675E-2</v>
      </c>
    </row>
    <row r="126" spans="1:6" x14ac:dyDescent="0.35">
      <c r="A126" s="10">
        <f t="shared" si="9"/>
        <v>7492</v>
      </c>
      <c r="B126" s="10">
        <v>0.46524189867563898</v>
      </c>
      <c r="C126" s="10">
        <f t="shared" ca="1" si="5"/>
        <v>0.77561965784167919</v>
      </c>
      <c r="D126" s="10">
        <f t="shared" ca="1" si="6"/>
        <v>2.6516497052462402E-2</v>
      </c>
      <c r="E126" s="10">
        <f t="shared" ca="1" si="7"/>
        <v>13.911079257120312</v>
      </c>
      <c r="F126" s="10">
        <f t="shared" ca="1" si="8"/>
        <v>-2.6874400438238639E-2</v>
      </c>
    </row>
    <row r="127" spans="1:6" x14ac:dyDescent="0.35">
      <c r="A127" s="10">
        <f t="shared" si="9"/>
        <v>7552</v>
      </c>
      <c r="B127" s="10">
        <v>0.46631018405020003</v>
      </c>
      <c r="C127" s="10">
        <f t="shared" ca="1" si="5"/>
        <v>0.77733729014275676</v>
      </c>
      <c r="D127" s="10">
        <f t="shared" ca="1" si="6"/>
        <v>2.6575218606755494E-2</v>
      </c>
      <c r="E127" s="10">
        <f t="shared" ca="1" si="7"/>
        <v>13.910240126109462</v>
      </c>
      <c r="F127" s="10">
        <f t="shared" ca="1" si="8"/>
        <v>-2.6934723315061668E-2</v>
      </c>
    </row>
    <row r="128" spans="1:6" x14ac:dyDescent="0.35">
      <c r="A128" s="10">
        <f t="shared" si="9"/>
        <v>7612</v>
      </c>
      <c r="B128" s="10">
        <v>0.47138568224031302</v>
      </c>
      <c r="C128" s="10">
        <f t="shared" ca="1" si="5"/>
        <v>0.78549788078922245</v>
      </c>
      <c r="D128" s="10">
        <f t="shared" ca="1" si="6"/>
        <v>2.6854208799481537E-2</v>
      </c>
      <c r="E128" s="10">
        <f t="shared" ca="1" si="7"/>
        <v>13.906253356255409</v>
      </c>
      <c r="F128" s="10">
        <f t="shared" ca="1" si="8"/>
        <v>-2.722137122658793E-2</v>
      </c>
    </row>
    <row r="129" spans="1:6" x14ac:dyDescent="0.35">
      <c r="A129" s="10">
        <f t="shared" si="9"/>
        <v>7672</v>
      </c>
      <c r="B129" s="10">
        <v>0.47089439948342798</v>
      </c>
      <c r="C129" s="10">
        <f t="shared" ca="1" si="5"/>
        <v>0.78470797656298996</v>
      </c>
      <c r="D129" s="10">
        <f t="shared" ca="1" si="6"/>
        <v>2.6827203948747217E-2</v>
      </c>
      <c r="E129" s="10">
        <f t="shared" ca="1" si="7"/>
        <v>13.906639255572401</v>
      </c>
      <c r="F129" s="10">
        <f t="shared" ca="1" si="8"/>
        <v>-2.719362155506666E-2</v>
      </c>
    </row>
    <row r="130" spans="1:6" x14ac:dyDescent="0.35">
      <c r="A130" s="10">
        <f t="shared" si="9"/>
        <v>7732</v>
      </c>
      <c r="B130" s="10">
        <v>0.47267575005748502</v>
      </c>
      <c r="C130" s="10">
        <f t="shared" ca="1" si="5"/>
        <v>0.78757210384433618</v>
      </c>
      <c r="D130" s="10">
        <f t="shared" ca="1" si="6"/>
        <v>2.692512130017824E-2</v>
      </c>
      <c r="E130" s="10">
        <f t="shared" ca="1" si="7"/>
        <v>13.905240016620452</v>
      </c>
      <c r="F130" s="10">
        <f t="shared" ca="1" si="8"/>
        <v>-2.7294243231109194E-2</v>
      </c>
    </row>
    <row r="131" spans="1:6" x14ac:dyDescent="0.35">
      <c r="A131" s="10">
        <f t="shared" si="9"/>
        <v>7792</v>
      </c>
      <c r="B131" s="10">
        <v>0.47540937876859002</v>
      </c>
      <c r="C131" s="10">
        <f t="shared" ref="C131:C194" ca="1" si="10">(B131-$C$2)/($C$257-$C$2)</f>
        <v>0.79196734231259325</v>
      </c>
      <c r="D131" s="10">
        <f t="shared" ref="D131:D194" ca="1" si="11">$L$4*C131</f>
        <v>2.7075383515311777E-2</v>
      </c>
      <c r="E131" s="10">
        <f t="shared" ref="E131:E194" ca="1" si="12">$K$6*(1-D131)</f>
        <v>13.903092769566193</v>
      </c>
      <c r="F131" s="10">
        <f t="shared" ref="F131:F194" ca="1" si="13">LN(E131/$K$6)</f>
        <v>-2.7448675147257115E-2</v>
      </c>
    </row>
    <row r="132" spans="1:6" x14ac:dyDescent="0.35">
      <c r="A132" s="10">
        <f t="shared" ref="A132:A195" si="14">A131+60</f>
        <v>7852</v>
      </c>
      <c r="B132" s="10">
        <v>0.478949355585161</v>
      </c>
      <c r="C132" s="10">
        <f t="shared" ca="1" si="10"/>
        <v>0.79765905977873064</v>
      </c>
      <c r="D132" s="10">
        <f t="shared" ca="1" si="11"/>
        <v>2.726996910618535E-2</v>
      </c>
      <c r="E132" s="10">
        <f t="shared" ca="1" si="12"/>
        <v>13.900312141472609</v>
      </c>
      <c r="F132" s="10">
        <f t="shared" ca="1" si="13"/>
        <v>-2.7648695836215997E-2</v>
      </c>
    </row>
    <row r="133" spans="1:6" x14ac:dyDescent="0.35">
      <c r="A133" s="10">
        <f t="shared" si="14"/>
        <v>7912</v>
      </c>
      <c r="B133" s="10">
        <v>0.48065948150865401</v>
      </c>
      <c r="C133" s="10">
        <f t="shared" ca="1" si="10"/>
        <v>0.80040866919494935</v>
      </c>
      <c r="D133" s="10">
        <f t="shared" ca="1" si="11"/>
        <v>2.7363971378102328E-2</v>
      </c>
      <c r="E133" s="10">
        <f t="shared" ca="1" si="12"/>
        <v>13.898968849006916</v>
      </c>
      <c r="F133" s="10">
        <f t="shared" ca="1" si="13"/>
        <v>-2.7745338081545886E-2</v>
      </c>
    </row>
    <row r="134" spans="1:6" x14ac:dyDescent="0.35">
      <c r="A134" s="10">
        <f t="shared" si="14"/>
        <v>7972</v>
      </c>
      <c r="B134" s="10">
        <v>0.482140855663999</v>
      </c>
      <c r="C134" s="10">
        <f t="shared" ca="1" si="10"/>
        <v>0.80279048229451333</v>
      </c>
      <c r="D134" s="10">
        <f t="shared" ca="1" si="11"/>
        <v>2.744539961344367E-2</v>
      </c>
      <c r="E134" s="10">
        <f t="shared" ca="1" si="12"/>
        <v>13.897805239523889</v>
      </c>
      <c r="F134" s="10">
        <f t="shared" ca="1" si="13"/>
        <v>-2.7829060709215009E-2</v>
      </c>
    </row>
    <row r="135" spans="1:6" x14ac:dyDescent="0.35">
      <c r="A135" s="10">
        <f t="shared" si="14"/>
        <v>8032</v>
      </c>
      <c r="B135" s="10">
        <v>0.48388228726872001</v>
      </c>
      <c r="C135" s="10">
        <f t="shared" ca="1" si="10"/>
        <v>0.80559042624733146</v>
      </c>
      <c r="D135" s="10">
        <f t="shared" ca="1" si="11"/>
        <v>2.7541122697330642E-2</v>
      </c>
      <c r="E135" s="10">
        <f t="shared" ca="1" si="12"/>
        <v>13.896437356655143</v>
      </c>
      <c r="F135" s="10">
        <f t="shared" ca="1" si="13"/>
        <v>-2.7927489933549179E-2</v>
      </c>
    </row>
    <row r="136" spans="1:6" x14ac:dyDescent="0.35">
      <c r="A136" s="10">
        <f t="shared" si="14"/>
        <v>8092</v>
      </c>
      <c r="B136" s="10">
        <v>0.48587552318278998</v>
      </c>
      <c r="C136" s="10">
        <f t="shared" ca="1" si="10"/>
        <v>0.80879523132208153</v>
      </c>
      <c r="D136" s="10">
        <f t="shared" ca="1" si="11"/>
        <v>2.7650686970823658E-2</v>
      </c>
      <c r="E136" s="10">
        <f t="shared" ca="1" si="12"/>
        <v>13.894871683186929</v>
      </c>
      <c r="F136" s="10">
        <f t="shared" ca="1" si="13"/>
        <v>-2.8040163537201759E-2</v>
      </c>
    </row>
    <row r="137" spans="1:6" x14ac:dyDescent="0.35">
      <c r="A137" s="10">
        <f t="shared" si="14"/>
        <v>8152</v>
      </c>
      <c r="B137" s="10">
        <v>0.48802221724422201</v>
      </c>
      <c r="C137" s="10">
        <f t="shared" ca="1" si="10"/>
        <v>0.81224677259396505</v>
      </c>
      <c r="D137" s="10">
        <f t="shared" ca="1" si="11"/>
        <v>2.7768686538056177E-2</v>
      </c>
      <c r="E137" s="10">
        <f t="shared" ca="1" si="12"/>
        <v>13.893185469371176</v>
      </c>
      <c r="F137" s="10">
        <f t="shared" ca="1" si="13"/>
        <v>-2.8161526020988641E-2</v>
      </c>
    </row>
    <row r="138" spans="1:6" x14ac:dyDescent="0.35">
      <c r="A138" s="10">
        <f t="shared" si="14"/>
        <v>8212</v>
      </c>
      <c r="B138" s="10">
        <v>0.49030281328465902</v>
      </c>
      <c r="C138" s="10">
        <f t="shared" ca="1" si="10"/>
        <v>0.8159136068669457</v>
      </c>
      <c r="D138" s="10">
        <f t="shared" ca="1" si="11"/>
        <v>2.7894046434763703E-2</v>
      </c>
      <c r="E138" s="10">
        <f t="shared" ca="1" si="12"/>
        <v>13.891394076447225</v>
      </c>
      <c r="F138" s="10">
        <f t="shared" ca="1" si="13"/>
        <v>-2.8290474736838708E-2</v>
      </c>
    </row>
    <row r="139" spans="1:6" x14ac:dyDescent="0.35">
      <c r="A139" s="10">
        <f t="shared" si="14"/>
        <v>8272</v>
      </c>
      <c r="B139" s="10">
        <v>0.49112318964817597</v>
      </c>
      <c r="C139" s="10">
        <f t="shared" ca="1" si="10"/>
        <v>0.8172326410637738</v>
      </c>
      <c r="D139" s="10">
        <f t="shared" ca="1" si="11"/>
        <v>2.7939140916367764E-2</v>
      </c>
      <c r="E139" s="10">
        <f t="shared" ca="1" si="12"/>
        <v>13.890749676305104</v>
      </c>
      <c r="F139" s="10">
        <f t="shared" ca="1" si="13"/>
        <v>-2.8336864255802459E-2</v>
      </c>
    </row>
    <row r="140" spans="1:6" x14ac:dyDescent="0.35">
      <c r="A140" s="10">
        <f t="shared" si="14"/>
        <v>8332</v>
      </c>
      <c r="B140" s="10">
        <v>0.49230629202544302</v>
      </c>
      <c r="C140" s="10">
        <f t="shared" ca="1" si="10"/>
        <v>0.81913488077150221</v>
      </c>
      <c r="D140" s="10">
        <f t="shared" ca="1" si="11"/>
        <v>2.8004173736375728E-2</v>
      </c>
      <c r="E140" s="10">
        <f t="shared" ca="1" si="12"/>
        <v>13.88982035730719</v>
      </c>
      <c r="F140" s="10">
        <f t="shared" ca="1" si="13"/>
        <v>-2.8403768498381853E-2</v>
      </c>
    </row>
    <row r="141" spans="1:6" x14ac:dyDescent="0.35">
      <c r="A141" s="10">
        <f t="shared" si="14"/>
        <v>8392</v>
      </c>
      <c r="B141" s="10">
        <v>0.49276663382143199</v>
      </c>
      <c r="C141" s="10">
        <f t="shared" ca="1" si="10"/>
        <v>0.81987503687319152</v>
      </c>
      <c r="D141" s="10">
        <f t="shared" ca="1" si="11"/>
        <v>2.8029477823102233E-2</v>
      </c>
      <c r="E141" s="10">
        <f t="shared" ca="1" si="12"/>
        <v>13.889458761907868</v>
      </c>
      <c r="F141" s="10">
        <f t="shared" ca="1" si="13"/>
        <v>-2.8429801960070371E-2</v>
      </c>
    </row>
    <row r="142" spans="1:6" x14ac:dyDescent="0.35">
      <c r="A142" s="10">
        <f t="shared" si="14"/>
        <v>8452</v>
      </c>
      <c r="B142" s="10">
        <v>0.49592743436992598</v>
      </c>
      <c r="C142" s="10">
        <f t="shared" ca="1" si="10"/>
        <v>0.82495709944620754</v>
      </c>
      <c r="D142" s="10">
        <f t="shared" ca="1" si="11"/>
        <v>2.8203220837317217E-2</v>
      </c>
      <c r="E142" s="10">
        <f t="shared" ca="1" si="12"/>
        <v>13.886975974234737</v>
      </c>
      <c r="F142" s="10">
        <f t="shared" ca="1" si="13"/>
        <v>-2.8608571316420677E-2</v>
      </c>
    </row>
    <row r="143" spans="1:6" x14ac:dyDescent="0.35">
      <c r="A143" s="10">
        <f t="shared" si="14"/>
        <v>8512</v>
      </c>
      <c r="B143" s="10">
        <v>0.50015632045522995</v>
      </c>
      <c r="C143" s="10">
        <f t="shared" ca="1" si="10"/>
        <v>0.83175647301310696</v>
      </c>
      <c r="D143" s="10">
        <f t="shared" ca="1" si="11"/>
        <v>2.8435674421135589E-2</v>
      </c>
      <c r="E143" s="10">
        <f t="shared" ca="1" si="12"/>
        <v>13.883654212521972</v>
      </c>
      <c r="F143" s="10">
        <f t="shared" ca="1" si="13"/>
        <v>-2.8847799717524172E-2</v>
      </c>
    </row>
    <row r="144" spans="1:6" x14ac:dyDescent="0.35">
      <c r="A144" s="10">
        <f t="shared" si="14"/>
        <v>8572</v>
      </c>
      <c r="B144" s="10">
        <v>0.50168580519739403</v>
      </c>
      <c r="C144" s="10">
        <f t="shared" ca="1" si="10"/>
        <v>0.83421564025409423</v>
      </c>
      <c r="D144" s="10">
        <f t="shared" ca="1" si="11"/>
        <v>2.8519747201186843E-2</v>
      </c>
      <c r="E144" s="10">
        <f t="shared" ca="1" si="12"/>
        <v>13.882452812495039</v>
      </c>
      <c r="F144" s="10">
        <f t="shared" ca="1" si="13"/>
        <v>-2.8934336877854228E-2</v>
      </c>
    </row>
    <row r="145" spans="1:6" x14ac:dyDescent="0.35">
      <c r="A145" s="10">
        <f t="shared" si="14"/>
        <v>8632</v>
      </c>
      <c r="B145" s="10">
        <v>0.50155418445163802</v>
      </c>
      <c r="C145" s="10">
        <f t="shared" ca="1" si="10"/>
        <v>0.83400401511179989</v>
      </c>
      <c r="D145" s="10">
        <f t="shared" ca="1" si="11"/>
        <v>2.8512512266634656E-2</v>
      </c>
      <c r="E145" s="10">
        <f t="shared" ca="1" si="12"/>
        <v>13.882556199709789</v>
      </c>
      <c r="F145" s="10">
        <f t="shared" ca="1" si="13"/>
        <v>-2.8926889575048995E-2</v>
      </c>
    </row>
    <row r="146" spans="1:6" x14ac:dyDescent="0.35">
      <c r="A146" s="10">
        <f t="shared" si="14"/>
        <v>8692</v>
      </c>
      <c r="B146" s="10">
        <v>0.50205947612166502</v>
      </c>
      <c r="C146" s="10">
        <f t="shared" ca="1" si="10"/>
        <v>0.83481644343345551</v>
      </c>
      <c r="D146" s="10">
        <f t="shared" ca="1" si="11"/>
        <v>2.8540287159881255E-2</v>
      </c>
      <c r="E146" s="10">
        <f t="shared" ca="1" si="12"/>
        <v>13.882159296485296</v>
      </c>
      <c r="F146" s="10">
        <f t="shared" ca="1" si="13"/>
        <v>-2.8955480051661292E-2</v>
      </c>
    </row>
    <row r="147" spans="1:6" x14ac:dyDescent="0.35">
      <c r="A147" s="10">
        <f t="shared" si="14"/>
        <v>8752</v>
      </c>
      <c r="B147" s="10">
        <v>0.50508550000855901</v>
      </c>
      <c r="C147" s="10">
        <f t="shared" ca="1" si="10"/>
        <v>0.83968180665542902</v>
      </c>
      <c r="D147" s="10">
        <f t="shared" ca="1" si="11"/>
        <v>2.8706621765032476E-2</v>
      </c>
      <c r="E147" s="10">
        <f t="shared" ca="1" si="12"/>
        <v>13.879782374977685</v>
      </c>
      <c r="F147" s="10">
        <f t="shared" ca="1" si="13"/>
        <v>-2.9126716022224736E-2</v>
      </c>
    </row>
    <row r="148" spans="1:6" x14ac:dyDescent="0.35">
      <c r="A148" s="10">
        <f t="shared" si="14"/>
        <v>8812</v>
      </c>
      <c r="B148" s="10">
        <v>0.50649660632136095</v>
      </c>
      <c r="C148" s="10">
        <f t="shared" ca="1" si="10"/>
        <v>0.84195064028438238</v>
      </c>
      <c r="D148" s="10">
        <f t="shared" ca="1" si="11"/>
        <v>2.878418751472232E-2</v>
      </c>
      <c r="E148" s="10">
        <f t="shared" ca="1" si="12"/>
        <v>13.878673960414616</v>
      </c>
      <c r="F148" s="10">
        <f t="shared" ca="1" si="13"/>
        <v>-2.9206577420154426E-2</v>
      </c>
    </row>
    <row r="149" spans="1:6" x14ac:dyDescent="0.35">
      <c r="A149" s="10">
        <f t="shared" si="14"/>
        <v>8872</v>
      </c>
      <c r="B149" s="10">
        <v>0.50814817272939405</v>
      </c>
      <c r="C149" s="10">
        <f t="shared" ca="1" si="10"/>
        <v>0.84460609535038289</v>
      </c>
      <c r="D149" s="10">
        <f t="shared" ca="1" si="11"/>
        <v>2.8874970884791212E-2</v>
      </c>
      <c r="E149" s="10">
        <f t="shared" ca="1" si="12"/>
        <v>13.877376666056334</v>
      </c>
      <c r="F149" s="10">
        <f t="shared" ca="1" si="13"/>
        <v>-2.930005573064513E-2</v>
      </c>
    </row>
    <row r="150" spans="1:6" x14ac:dyDescent="0.35">
      <c r="A150" s="10">
        <f t="shared" si="14"/>
        <v>8932</v>
      </c>
      <c r="B150" s="10">
        <v>0.51013843180807805</v>
      </c>
      <c r="C150" s="10">
        <f t="shared" ca="1" si="10"/>
        <v>0.84780611414916618</v>
      </c>
      <c r="D150" s="10">
        <f t="shared" ca="1" si="11"/>
        <v>2.8984371527474614E-2</v>
      </c>
      <c r="E150" s="10">
        <f t="shared" ca="1" si="12"/>
        <v>13.875813330872388</v>
      </c>
      <c r="F150" s="10">
        <f t="shared" ca="1" si="13"/>
        <v>-2.9412715586018306E-2</v>
      </c>
    </row>
    <row r="151" spans="1:6" x14ac:dyDescent="0.35">
      <c r="A151" s="10">
        <f t="shared" si="14"/>
        <v>8992</v>
      </c>
      <c r="B151" s="10">
        <v>0.51270119279861603</v>
      </c>
      <c r="C151" s="10">
        <f t="shared" ca="1" si="10"/>
        <v>0.85192662460649449</v>
      </c>
      <c r="D151" s="10">
        <f t="shared" ca="1" si="11"/>
        <v>2.9125241478734527E-2</v>
      </c>
      <c r="E151" s="10">
        <f t="shared" ca="1" si="12"/>
        <v>13.873800299268883</v>
      </c>
      <c r="F151" s="10">
        <f t="shared" ca="1" si="13"/>
        <v>-2.9557800965142236E-2</v>
      </c>
    </row>
    <row r="152" spans="1:6" x14ac:dyDescent="0.35">
      <c r="A152" s="10">
        <f t="shared" si="14"/>
        <v>9052</v>
      </c>
      <c r="B152" s="10">
        <v>0.51224973996426604</v>
      </c>
      <c r="C152" s="10">
        <f t="shared" ca="1" si="10"/>
        <v>0.85120076053575289</v>
      </c>
      <c r="D152" s="10">
        <f t="shared" ca="1" si="11"/>
        <v>2.9100426000816047E-2</v>
      </c>
      <c r="E152" s="10">
        <f t="shared" ca="1" si="12"/>
        <v>13.874154912448338</v>
      </c>
      <c r="F152" s="10">
        <f t="shared" ca="1" si="13"/>
        <v>-2.9532241375127902E-2</v>
      </c>
    </row>
    <row r="153" spans="1:6" x14ac:dyDescent="0.35">
      <c r="A153" s="10">
        <f t="shared" si="14"/>
        <v>9112</v>
      </c>
      <c r="B153" s="10">
        <v>0.51479610284309296</v>
      </c>
      <c r="C153" s="10">
        <f t="shared" ca="1" si="10"/>
        <v>0.85529490544786058</v>
      </c>
      <c r="D153" s="10">
        <f t="shared" ca="1" si="11"/>
        <v>2.9240394579998729E-2</v>
      </c>
      <c r="E153" s="10">
        <f t="shared" ca="1" si="12"/>
        <v>13.872154761451817</v>
      </c>
      <c r="F153" s="10">
        <f t="shared" ca="1" si="13"/>
        <v>-2.9676415575120053E-2</v>
      </c>
    </row>
    <row r="154" spans="1:6" x14ac:dyDescent="0.35">
      <c r="A154" s="10">
        <f t="shared" si="14"/>
        <v>9172</v>
      </c>
      <c r="B154" s="10">
        <v>0.51728394290686397</v>
      </c>
      <c r="C154" s="10">
        <f t="shared" ca="1" si="10"/>
        <v>0.85929495501813935</v>
      </c>
      <c r="D154" s="10">
        <f t="shared" ca="1" si="11"/>
        <v>2.9377146274682634E-2</v>
      </c>
      <c r="E154" s="10">
        <f t="shared" ca="1" si="12"/>
        <v>13.870200579734783</v>
      </c>
      <c r="F154" s="10">
        <f t="shared" ca="1" si="13"/>
        <v>-2.9817296311181046E-2</v>
      </c>
    </row>
    <row r="155" spans="1:6" x14ac:dyDescent="0.35">
      <c r="A155" s="10">
        <f t="shared" si="14"/>
        <v>9232</v>
      </c>
      <c r="B155" s="10">
        <v>0.52083820481949095</v>
      </c>
      <c r="C155" s="10">
        <f t="shared" ca="1" si="10"/>
        <v>0.86500964063772534</v>
      </c>
      <c r="D155" s="10">
        <f t="shared" ca="1" si="11"/>
        <v>2.9572517089302232E-2</v>
      </c>
      <c r="E155" s="10">
        <f t="shared" ca="1" si="12"/>
        <v>13.867408730793871</v>
      </c>
      <c r="F155" s="10">
        <f t="shared" ca="1" si="13"/>
        <v>-3.0018600534561322E-2</v>
      </c>
    </row>
    <row r="156" spans="1:6" x14ac:dyDescent="0.35">
      <c r="A156" s="10">
        <f t="shared" si="14"/>
        <v>9292</v>
      </c>
      <c r="B156" s="10">
        <v>0.51724964862605705</v>
      </c>
      <c r="C156" s="10">
        <f t="shared" ca="1" si="10"/>
        <v>0.85923981529062943</v>
      </c>
      <c r="D156" s="10">
        <f t="shared" ca="1" si="11"/>
        <v>2.9375261185248389E-2</v>
      </c>
      <c r="E156" s="10">
        <f t="shared" ca="1" si="12"/>
        <v>13.8702275176628</v>
      </c>
      <c r="F156" s="10">
        <f t="shared" ca="1" si="13"/>
        <v>-2.98153541689818E-2</v>
      </c>
    </row>
    <row r="157" spans="1:6" x14ac:dyDescent="0.35">
      <c r="A157" s="10">
        <f t="shared" si="14"/>
        <v>9352</v>
      </c>
      <c r="B157" s="10">
        <v>0.52290474041037305</v>
      </c>
      <c r="C157" s="10">
        <f t="shared" ca="1" si="10"/>
        <v>0.86833229988847471</v>
      </c>
      <c r="D157" s="10">
        <f t="shared" ca="1" si="11"/>
        <v>2.9686110502437225E-2</v>
      </c>
      <c r="E157" s="10">
        <f t="shared" ca="1" si="12"/>
        <v>13.865785480920172</v>
      </c>
      <c r="F157" s="10">
        <f t="shared" ca="1" si="13"/>
        <v>-3.0135662410893414E-2</v>
      </c>
    </row>
    <row r="158" spans="1:6" x14ac:dyDescent="0.35">
      <c r="A158" s="10">
        <f t="shared" si="14"/>
        <v>9412</v>
      </c>
      <c r="B158" s="10">
        <v>0.52084880202080897</v>
      </c>
      <c r="C158" s="10">
        <f t="shared" ca="1" si="10"/>
        <v>0.86502667924530929</v>
      </c>
      <c r="D158" s="10">
        <f t="shared" ca="1" si="11"/>
        <v>2.9573099596699008E-2</v>
      </c>
      <c r="E158" s="10">
        <f t="shared" ca="1" si="12"/>
        <v>13.867400406763171</v>
      </c>
      <c r="F158" s="10">
        <f t="shared" ca="1" si="13"/>
        <v>-3.0019200793294561E-2</v>
      </c>
    </row>
    <row r="159" spans="1:6" x14ac:dyDescent="0.35">
      <c r="A159" s="10">
        <f t="shared" si="14"/>
        <v>9472</v>
      </c>
      <c r="B159" s="10">
        <v>0.52200251745455994</v>
      </c>
      <c r="C159" s="10">
        <f t="shared" ca="1" si="10"/>
        <v>0.86688166944029976</v>
      </c>
      <c r="D159" s="10">
        <f t="shared" ca="1" si="11"/>
        <v>2.9636517073990246E-2</v>
      </c>
      <c r="E159" s="10">
        <f t="shared" ca="1" si="12"/>
        <v>13.866494171012677</v>
      </c>
      <c r="F159" s="10">
        <f t="shared" ca="1" si="13"/>
        <v>-3.0084553010472297E-2</v>
      </c>
    </row>
    <row r="160" spans="1:6" x14ac:dyDescent="0.35">
      <c r="A160" s="10">
        <f t="shared" si="14"/>
        <v>9532</v>
      </c>
      <c r="B160" s="10">
        <v>0.52392606513260598</v>
      </c>
      <c r="C160" s="10">
        <f t="shared" ca="1" si="10"/>
        <v>0.86997442695917171</v>
      </c>
      <c r="D160" s="10">
        <f t="shared" ca="1" si="11"/>
        <v>2.9742250721666679E-2</v>
      </c>
      <c r="E160" s="10">
        <f t="shared" ca="1" si="12"/>
        <v>13.864983237187381</v>
      </c>
      <c r="F160" s="10">
        <f t="shared" ca="1" si="13"/>
        <v>-3.0193521876757379E-2</v>
      </c>
    </row>
    <row r="161" spans="1:6" x14ac:dyDescent="0.35">
      <c r="A161" s="10">
        <f t="shared" si="14"/>
        <v>9592</v>
      </c>
      <c r="B161" s="10">
        <v>0.527985220142829</v>
      </c>
      <c r="C161" s="10">
        <f t="shared" ca="1" si="10"/>
        <v>0.87650090005958736</v>
      </c>
      <c r="D161" s="10">
        <f t="shared" ca="1" si="11"/>
        <v>2.9965374520787139E-2</v>
      </c>
      <c r="E161" s="10">
        <f t="shared" ca="1" si="12"/>
        <v>13.86179479809795</v>
      </c>
      <c r="F161" s="10">
        <f t="shared" ca="1" si="13"/>
        <v>-3.0423511751486318E-2</v>
      </c>
    </row>
    <row r="162" spans="1:6" x14ac:dyDescent="0.35">
      <c r="A162" s="10">
        <f t="shared" si="14"/>
        <v>9652</v>
      </c>
      <c r="B162" s="10">
        <v>0.53005138669337604</v>
      </c>
      <c r="C162" s="10">
        <f t="shared" ca="1" si="10"/>
        <v>0.8798229659524055</v>
      </c>
      <c r="D162" s="10">
        <f t="shared" ca="1" si="11"/>
        <v>3.0078947648497858E-2</v>
      </c>
      <c r="E162" s="10">
        <f t="shared" ca="1" si="12"/>
        <v>13.860171838102966</v>
      </c>
      <c r="F162" s="10">
        <f t="shared" ca="1" si="13"/>
        <v>-3.0540600125347823E-2</v>
      </c>
    </row>
    <row r="163" spans="1:6" x14ac:dyDescent="0.35">
      <c r="A163" s="10">
        <f t="shared" si="14"/>
        <v>9712</v>
      </c>
      <c r="B163" s="10">
        <v>0.53685434098352403</v>
      </c>
      <c r="C163" s="10">
        <f t="shared" ca="1" si="10"/>
        <v>0.89076103017172892</v>
      </c>
      <c r="D163" s="10">
        <f t="shared" ca="1" si="11"/>
        <v>3.045289271899598E-2</v>
      </c>
      <c r="E163" s="10">
        <f t="shared" ca="1" si="12"/>
        <v>13.854828163045546</v>
      </c>
      <c r="F163" s="10">
        <f t="shared" ca="1" si="13"/>
        <v>-3.092621622662263E-2</v>
      </c>
    </row>
    <row r="164" spans="1:6" x14ac:dyDescent="0.35">
      <c r="A164" s="10">
        <f t="shared" si="14"/>
        <v>9772</v>
      </c>
      <c r="B164" s="10">
        <v>0.53751493842262199</v>
      </c>
      <c r="C164" s="10">
        <f t="shared" ca="1" si="10"/>
        <v>0.89182316537120221</v>
      </c>
      <c r="D164" s="10">
        <f t="shared" ca="1" si="11"/>
        <v>3.0489204466127972E-2</v>
      </c>
      <c r="E164" s="10">
        <f t="shared" ca="1" si="12"/>
        <v>13.85430926817903</v>
      </c>
      <c r="F164" s="10">
        <f t="shared" ca="1" si="13"/>
        <v>-3.0963669205291876E-2</v>
      </c>
    </row>
    <row r="165" spans="1:6" x14ac:dyDescent="0.35">
      <c r="A165" s="10">
        <f t="shared" si="14"/>
        <v>9832</v>
      </c>
      <c r="B165" s="10">
        <v>0.53793651850031998</v>
      </c>
      <c r="C165" s="10">
        <f t="shared" ca="1" si="10"/>
        <v>0.89250099881925671</v>
      </c>
      <c r="D165" s="10">
        <f t="shared" ca="1" si="11"/>
        <v>3.0512377897133333E-2</v>
      </c>
      <c r="E165" s="10">
        <f t="shared" ca="1" si="12"/>
        <v>13.853978119849964</v>
      </c>
      <c r="F165" s="10">
        <f t="shared" ca="1" si="13"/>
        <v>-3.0987571680709754E-2</v>
      </c>
    </row>
    <row r="166" spans="1:6" x14ac:dyDescent="0.35">
      <c r="A166" s="10">
        <f t="shared" si="14"/>
        <v>9892</v>
      </c>
      <c r="B166" s="10">
        <v>0.53850910800055896</v>
      </c>
      <c r="C166" s="10">
        <f t="shared" ca="1" si="10"/>
        <v>0.89342163130593888</v>
      </c>
      <c r="D166" s="10">
        <f t="shared" ca="1" si="11"/>
        <v>3.0543852020271781E-2</v>
      </c>
      <c r="E166" s="10">
        <f t="shared" ca="1" si="12"/>
        <v>13.853528354630315</v>
      </c>
      <c r="F166" s="10">
        <f t="shared" ca="1" si="13"/>
        <v>-3.1020036905980153E-2</v>
      </c>
    </row>
    <row r="167" spans="1:6" x14ac:dyDescent="0.35">
      <c r="A167" s="10">
        <f t="shared" si="14"/>
        <v>9952</v>
      </c>
      <c r="B167" s="10">
        <v>0.53856911697030097</v>
      </c>
      <c r="C167" s="10">
        <f t="shared" ca="1" si="10"/>
        <v>0.89351811614719734</v>
      </c>
      <c r="D167" s="10">
        <f t="shared" ca="1" si="11"/>
        <v>3.0547150595782304E-2</v>
      </c>
      <c r="E167" s="10">
        <f t="shared" ca="1" si="12"/>
        <v>13.853481217986271</v>
      </c>
      <c r="F167" s="10">
        <f t="shared" ca="1" si="13"/>
        <v>-3.1023439412766037E-2</v>
      </c>
    </row>
    <row r="168" spans="1:6" x14ac:dyDescent="0.35">
      <c r="A168" s="10">
        <f t="shared" si="14"/>
        <v>10012</v>
      </c>
      <c r="B168" s="10">
        <v>0.54184846731925795</v>
      </c>
      <c r="C168" s="10">
        <f t="shared" ca="1" si="10"/>
        <v>0.89879078786961342</v>
      </c>
      <c r="D168" s="10">
        <f t="shared" ca="1" si="11"/>
        <v>3.0727410060292403E-2</v>
      </c>
      <c r="E168" s="10">
        <f t="shared" ca="1" si="12"/>
        <v>13.850905310238421</v>
      </c>
      <c r="F168" s="10">
        <f t="shared" ca="1" si="13"/>
        <v>-3.1209396084475802E-2</v>
      </c>
    </row>
    <row r="169" spans="1:6" x14ac:dyDescent="0.35">
      <c r="A169" s="10">
        <f t="shared" si="14"/>
        <v>10072</v>
      </c>
      <c r="B169" s="10">
        <v>0.54208851731167795</v>
      </c>
      <c r="C169" s="10">
        <f t="shared" ca="1" si="10"/>
        <v>0.89917674992682439</v>
      </c>
      <c r="D169" s="10">
        <f t="shared" ca="1" si="11"/>
        <v>3.0740605138123305E-2</v>
      </c>
      <c r="E169" s="10">
        <f t="shared" ca="1" si="12"/>
        <v>13.850716752576218</v>
      </c>
      <c r="F169" s="10">
        <f t="shared" ca="1" si="13"/>
        <v>-3.1223009558934169E-2</v>
      </c>
    </row>
    <row r="170" spans="1:6" x14ac:dyDescent="0.35">
      <c r="A170" s="10">
        <f t="shared" si="14"/>
        <v>10132</v>
      </c>
      <c r="B170" s="10">
        <v>0.55844239536125795</v>
      </c>
      <c r="C170" s="10">
        <f t="shared" ca="1" si="10"/>
        <v>0.92547117448298266</v>
      </c>
      <c r="D170" s="10">
        <f t="shared" ca="1" si="11"/>
        <v>3.1639545777636967E-2</v>
      </c>
      <c r="E170" s="10">
        <f t="shared" ca="1" si="12"/>
        <v>13.837870890837568</v>
      </c>
      <c r="F170" s="10">
        <f t="shared" ca="1" si="13"/>
        <v>-3.2150890953661762E-2</v>
      </c>
    </row>
    <row r="171" spans="1:6" x14ac:dyDescent="0.35">
      <c r="A171" s="10">
        <f t="shared" si="14"/>
        <v>10192</v>
      </c>
      <c r="B171" s="10">
        <v>0.559622839661577</v>
      </c>
      <c r="C171" s="10">
        <f t="shared" ca="1" si="10"/>
        <v>0.92736914042741403</v>
      </c>
      <c r="D171" s="10">
        <f t="shared" ca="1" si="11"/>
        <v>3.1704432488362216E-2</v>
      </c>
      <c r="E171" s="10">
        <f t="shared" ca="1" si="12"/>
        <v>13.836943659741303</v>
      </c>
      <c r="F171" s="10">
        <f t="shared" ca="1" si="13"/>
        <v>-3.2217899973354815E-2</v>
      </c>
    </row>
    <row r="172" spans="1:6" x14ac:dyDescent="0.35">
      <c r="A172" s="10">
        <f t="shared" si="14"/>
        <v>10252</v>
      </c>
      <c r="B172" s="10">
        <v>0.55921350137178905</v>
      </c>
      <c r="C172" s="10">
        <f t="shared" ca="1" si="10"/>
        <v>0.92671098981957989</v>
      </c>
      <c r="D172" s="10">
        <f t="shared" ca="1" si="11"/>
        <v>3.1681931964456886E-2</v>
      </c>
      <c r="E172" s="10">
        <f t="shared" ca="1" si="12"/>
        <v>13.83726519222791</v>
      </c>
      <c r="F172" s="10">
        <f t="shared" ca="1" si="13"/>
        <v>-3.2194662995680697E-2</v>
      </c>
    </row>
    <row r="173" spans="1:6" x14ac:dyDescent="0.35">
      <c r="A173" s="10">
        <f t="shared" si="14"/>
        <v>10312</v>
      </c>
      <c r="B173" s="10">
        <v>0.55561505779815601</v>
      </c>
      <c r="C173" s="10">
        <f t="shared" ca="1" si="10"/>
        <v>0.92092526714391665</v>
      </c>
      <c r="D173" s="10">
        <f t="shared" ca="1" si="11"/>
        <v>3.1484132570482645E-2</v>
      </c>
      <c r="E173" s="10">
        <f t="shared" ca="1" si="12"/>
        <v>13.840091745567802</v>
      </c>
      <c r="F173" s="10">
        <f t="shared" ca="1" si="13"/>
        <v>-3.1990412759209698E-2</v>
      </c>
    </row>
    <row r="174" spans="1:6" x14ac:dyDescent="0.35">
      <c r="A174" s="10">
        <f t="shared" si="14"/>
        <v>10372</v>
      </c>
      <c r="B174" s="10">
        <v>0.55539226429856103</v>
      </c>
      <c r="C174" s="10">
        <f t="shared" ca="1" si="10"/>
        <v>0.92056705077169343</v>
      </c>
      <c r="D174" s="10">
        <f t="shared" ca="1" si="11"/>
        <v>3.1471886048257264E-2</v>
      </c>
      <c r="E174" s="10">
        <f t="shared" ca="1" si="12"/>
        <v>13.840266748370404</v>
      </c>
      <c r="F174" s="10">
        <f t="shared" ca="1" si="13"/>
        <v>-3.1977768211803141E-2</v>
      </c>
    </row>
    <row r="175" spans="1:6" x14ac:dyDescent="0.35">
      <c r="A175" s="10">
        <f t="shared" si="14"/>
        <v>10432</v>
      </c>
      <c r="B175" s="10">
        <v>0.55348985637461801</v>
      </c>
      <c r="C175" s="10">
        <f t="shared" ca="1" si="10"/>
        <v>0.91750828260187434</v>
      </c>
      <c r="D175" s="10">
        <f t="shared" ca="1" si="11"/>
        <v>3.1367314411451575E-2</v>
      </c>
      <c r="E175" s="10">
        <f t="shared" ca="1" si="12"/>
        <v>13.841761077060356</v>
      </c>
      <c r="F175" s="10">
        <f t="shared" ca="1" si="13"/>
        <v>-3.1869804394930472E-2</v>
      </c>
    </row>
    <row r="176" spans="1:6" x14ac:dyDescent="0.35">
      <c r="A176" s="10">
        <f t="shared" si="14"/>
        <v>10492</v>
      </c>
      <c r="B176" s="10">
        <v>0.55814681316134596</v>
      </c>
      <c r="C176" s="10">
        <f t="shared" ca="1" si="10"/>
        <v>0.92499592550337273</v>
      </c>
      <c r="D176" s="10">
        <f t="shared" ca="1" si="11"/>
        <v>3.1623298203146549E-2</v>
      </c>
      <c r="E176" s="10">
        <f t="shared" ca="1" si="12"/>
        <v>13.838103068677034</v>
      </c>
      <c r="F176" s="10">
        <f t="shared" ca="1" si="13"/>
        <v>-3.2134112657814795E-2</v>
      </c>
    </row>
    <row r="177" spans="1:6" x14ac:dyDescent="0.35">
      <c r="A177" s="10">
        <f t="shared" si="14"/>
        <v>10552</v>
      </c>
      <c r="B177" s="10">
        <v>0.564961353879471</v>
      </c>
      <c r="C177" s="10">
        <f t="shared" ca="1" si="10"/>
        <v>0.93595261884879044</v>
      </c>
      <c r="D177" s="10">
        <f t="shared" ca="1" si="11"/>
        <v>3.1997880156893019E-2</v>
      </c>
      <c r="E177" s="10">
        <f t="shared" ca="1" si="12"/>
        <v>13.832750292557998</v>
      </c>
      <c r="F177" s="10">
        <f t="shared" ca="1" si="13"/>
        <v>-3.2521001787392805E-2</v>
      </c>
    </row>
    <row r="178" spans="1:6" x14ac:dyDescent="0.35">
      <c r="A178" s="10">
        <f t="shared" si="14"/>
        <v>10612</v>
      </c>
      <c r="B178" s="10">
        <v>0.57056549462735595</v>
      </c>
      <c r="C178" s="10">
        <f t="shared" ca="1" si="10"/>
        <v>0.94496318231579257</v>
      </c>
      <c r="D178" s="10">
        <f t="shared" ca="1" si="11"/>
        <v>3.2305928795421157E-2</v>
      </c>
      <c r="E178" s="10">
        <f t="shared" ca="1" si="12"/>
        <v>13.828348277513431</v>
      </c>
      <c r="F178" s="10">
        <f t="shared" ca="1" si="13"/>
        <v>-3.283928380143343E-2</v>
      </c>
    </row>
    <row r="179" spans="1:6" x14ac:dyDescent="0.35">
      <c r="A179" s="10">
        <f t="shared" si="14"/>
        <v>10672</v>
      </c>
      <c r="B179" s="10">
        <v>0.56474025134108297</v>
      </c>
      <c r="C179" s="10">
        <f t="shared" ca="1" si="10"/>
        <v>0.93559712127217942</v>
      </c>
      <c r="D179" s="10">
        <f t="shared" ca="1" si="11"/>
        <v>3.1985726583492628E-2</v>
      </c>
      <c r="E179" s="10">
        <f t="shared" ca="1" si="12"/>
        <v>13.832923967121889</v>
      </c>
      <c r="F179" s="10">
        <f t="shared" ca="1" si="13"/>
        <v>-3.2508446549283442E-2</v>
      </c>
    </row>
    <row r="180" spans="1:6" x14ac:dyDescent="0.35">
      <c r="A180" s="10">
        <f t="shared" si="14"/>
        <v>10732</v>
      </c>
      <c r="B180" s="10">
        <v>0.56005069035981103</v>
      </c>
      <c r="C180" s="10">
        <f t="shared" ca="1" si="10"/>
        <v>0.92805705603201305</v>
      </c>
      <c r="D180" s="10">
        <f t="shared" ca="1" si="11"/>
        <v>3.172795060309444E-2</v>
      </c>
      <c r="E180" s="10">
        <f t="shared" ca="1" si="12"/>
        <v>13.836607585881779</v>
      </c>
      <c r="F180" s="10">
        <f t="shared" ca="1" si="13"/>
        <v>-3.2242188425281863E-2</v>
      </c>
    </row>
    <row r="181" spans="1:6" x14ac:dyDescent="0.35">
      <c r="A181" s="10">
        <f t="shared" si="14"/>
        <v>10792</v>
      </c>
      <c r="B181" s="10">
        <v>0.56356768063627105</v>
      </c>
      <c r="C181" s="10">
        <f t="shared" ca="1" si="10"/>
        <v>0.93371181481208687</v>
      </c>
      <c r="D181" s="10">
        <f t="shared" ca="1" si="11"/>
        <v>3.1921272668888216E-2</v>
      </c>
      <c r="E181" s="10">
        <f t="shared" ca="1" si="12"/>
        <v>13.833845013561586</v>
      </c>
      <c r="F181" s="10">
        <f t="shared" ca="1" si="13"/>
        <v>-3.2441865125143861E-2</v>
      </c>
    </row>
    <row r="182" spans="1:6" x14ac:dyDescent="0.35">
      <c r="A182" s="10">
        <f t="shared" si="14"/>
        <v>10852</v>
      </c>
      <c r="B182" s="10">
        <v>0.56505290997547997</v>
      </c>
      <c r="C182" s="10">
        <f t="shared" ca="1" si="10"/>
        <v>0.93609982643171763</v>
      </c>
      <c r="D182" s="10">
        <f t="shared" ca="1" si="11"/>
        <v>3.2002912816134342E-2</v>
      </c>
      <c r="E182" s="10">
        <f t="shared" ca="1" si="12"/>
        <v>13.832678375857439</v>
      </c>
      <c r="F182" s="10">
        <f t="shared" ca="1" si="13"/>
        <v>-3.2526200817664185E-2</v>
      </c>
    </row>
    <row r="183" spans="1:6" x14ac:dyDescent="0.35">
      <c r="A183" s="10">
        <f t="shared" si="14"/>
        <v>10912</v>
      </c>
      <c r="B183" s="10">
        <v>0.56844351241156399</v>
      </c>
      <c r="C183" s="10">
        <f t="shared" ca="1" si="10"/>
        <v>0.94155137374577069</v>
      </c>
      <c r="D183" s="10">
        <f t="shared" ca="1" si="11"/>
        <v>3.218928758993353E-2</v>
      </c>
      <c r="E183" s="10">
        <f t="shared" ca="1" si="12"/>
        <v>13.830015080339848</v>
      </c>
      <c r="F183" s="10">
        <f t="shared" ca="1" si="13"/>
        <v>-3.2718755857905464E-2</v>
      </c>
    </row>
    <row r="184" spans="1:6" x14ac:dyDescent="0.35">
      <c r="A184" s="10">
        <f t="shared" si="14"/>
        <v>10972</v>
      </c>
      <c r="B184" s="10">
        <v>0.56828262965186904</v>
      </c>
      <c r="C184" s="10">
        <f t="shared" ca="1" si="10"/>
        <v>0.94129269995754983</v>
      </c>
      <c r="D184" s="10">
        <f t="shared" ca="1" si="11"/>
        <v>3.2180444179798734E-2</v>
      </c>
      <c r="E184" s="10">
        <f t="shared" ca="1" si="12"/>
        <v>13.830141452670675</v>
      </c>
      <c r="F184" s="10">
        <f t="shared" ca="1" si="13"/>
        <v>-3.2709618358580245E-2</v>
      </c>
    </row>
    <row r="185" spans="1:6" x14ac:dyDescent="0.35">
      <c r="A185" s="10">
        <f t="shared" si="14"/>
        <v>11032</v>
      </c>
      <c r="B185" s="10">
        <v>0.56927753057780095</v>
      </c>
      <c r="C185" s="10">
        <f t="shared" ca="1" si="10"/>
        <v>0.94289234178308257</v>
      </c>
      <c r="D185" s="10">
        <f t="shared" ca="1" si="11"/>
        <v>3.223513193470913E-2</v>
      </c>
      <c r="E185" s="10">
        <f t="shared" ca="1" si="12"/>
        <v>13.829359964653005</v>
      </c>
      <c r="F185" s="10">
        <f t="shared" ca="1" si="13"/>
        <v>-3.2766126102959835E-2</v>
      </c>
    </row>
    <row r="186" spans="1:6" x14ac:dyDescent="0.35">
      <c r="A186" s="10">
        <f t="shared" si="14"/>
        <v>11092</v>
      </c>
      <c r="B186" s="10">
        <v>0.57671256545655802</v>
      </c>
      <c r="C186" s="10">
        <f t="shared" ca="1" si="10"/>
        <v>0.95484669065979466</v>
      </c>
      <c r="D186" s="10">
        <f t="shared" ca="1" si="11"/>
        <v>3.2643821236931728E-2</v>
      </c>
      <c r="E186" s="10">
        <f t="shared" ca="1" si="12"/>
        <v>13.823519794524245</v>
      </c>
      <c r="F186" s="10">
        <f t="shared" ca="1" si="13"/>
        <v>-3.3188517569342546E-2</v>
      </c>
    </row>
    <row r="187" spans="1:6" x14ac:dyDescent="0.35">
      <c r="A187" s="10">
        <f t="shared" si="14"/>
        <v>11152</v>
      </c>
      <c r="B187" s="10">
        <v>0.56962314650814705</v>
      </c>
      <c r="C187" s="10">
        <f t="shared" ca="1" si="10"/>
        <v>0.94344803701196589</v>
      </c>
      <c r="D187" s="10">
        <f t="shared" ca="1" si="11"/>
        <v>3.2254129765346577E-2</v>
      </c>
      <c r="E187" s="10">
        <f t="shared" ca="1" si="12"/>
        <v>13.829088485653196</v>
      </c>
      <c r="F187" s="10">
        <f t="shared" ca="1" si="13"/>
        <v>-3.2785756922114793E-2</v>
      </c>
    </row>
    <row r="188" spans="1:6" x14ac:dyDescent="0.35">
      <c r="A188" s="10">
        <f t="shared" si="14"/>
        <v>11212</v>
      </c>
      <c r="B188" s="10">
        <v>0.56799379510555603</v>
      </c>
      <c r="C188" s="10">
        <f t="shared" ca="1" si="10"/>
        <v>0.94082830012747809</v>
      </c>
      <c r="D188" s="10">
        <f t="shared" ca="1" si="11"/>
        <v>3.2164567510608151E-2</v>
      </c>
      <c r="E188" s="10">
        <f t="shared" ca="1" si="12"/>
        <v>13.830368330273409</v>
      </c>
      <c r="F188" s="10">
        <f t="shared" ca="1" si="13"/>
        <v>-3.269321391740989E-2</v>
      </c>
    </row>
    <row r="189" spans="1:6" x14ac:dyDescent="0.35">
      <c r="A189" s="10">
        <f t="shared" si="14"/>
        <v>11272</v>
      </c>
      <c r="B189" s="10">
        <v>0.56606833409913304</v>
      </c>
      <c r="C189" s="10">
        <f t="shared" ca="1" si="10"/>
        <v>0.9377324662820915</v>
      </c>
      <c r="D189" s="10">
        <f t="shared" ca="1" si="11"/>
        <v>3.2058728691019001E-2</v>
      </c>
      <c r="E189" s="10">
        <f t="shared" ca="1" si="12"/>
        <v>13.831880767005337</v>
      </c>
      <c r="F189" s="10">
        <f t="shared" ca="1" si="13"/>
        <v>-3.2583863681417351E-2</v>
      </c>
    </row>
    <row r="190" spans="1:6" x14ac:dyDescent="0.35">
      <c r="A190" s="10">
        <f t="shared" si="14"/>
        <v>11332</v>
      </c>
      <c r="B190" s="10">
        <v>0.56611489302823403</v>
      </c>
      <c r="C190" s="10">
        <f t="shared" ca="1" si="10"/>
        <v>0.93780732560566915</v>
      </c>
      <c r="D190" s="10">
        <f t="shared" ca="1" si="11"/>
        <v>3.2061287944143813E-2</v>
      </c>
      <c r="E190" s="10">
        <f t="shared" ca="1" si="12"/>
        <v>13.831844195278185</v>
      </c>
      <c r="F190" s="10">
        <f t="shared" ca="1" si="13"/>
        <v>-3.2586507701859474E-2</v>
      </c>
    </row>
    <row r="191" spans="1:6" x14ac:dyDescent="0.35">
      <c r="A191" s="10">
        <f t="shared" si="14"/>
        <v>11392</v>
      </c>
      <c r="B191" s="10">
        <v>0.57215284527813004</v>
      </c>
      <c r="C191" s="10">
        <f t="shared" ca="1" si="10"/>
        <v>0.94751538869793694</v>
      </c>
      <c r="D191" s="10">
        <f t="shared" ca="1" si="11"/>
        <v>3.2393182351110716E-2</v>
      </c>
      <c r="E191" s="10">
        <f t="shared" ca="1" si="12"/>
        <v>13.827101424202626</v>
      </c>
      <c r="F191" s="10">
        <f t="shared" ca="1" si="13"/>
        <v>-3.2929454333831029E-2</v>
      </c>
    </row>
    <row r="192" spans="1:6" x14ac:dyDescent="0.35">
      <c r="A192" s="10">
        <f t="shared" si="14"/>
        <v>11452</v>
      </c>
      <c r="B192" s="10">
        <v>0.56996274235891797</v>
      </c>
      <c r="C192" s="10">
        <f t="shared" ca="1" si="10"/>
        <v>0.94399405291416405</v>
      </c>
      <c r="D192" s="10">
        <f t="shared" ca="1" si="11"/>
        <v>3.2272796684002979E-2</v>
      </c>
      <c r="E192" s="10">
        <f t="shared" ca="1" si="12"/>
        <v>13.828821735385597</v>
      </c>
      <c r="F192" s="10">
        <f t="shared" ca="1" si="13"/>
        <v>-3.2805046179001957E-2</v>
      </c>
    </row>
    <row r="193" spans="1:6" x14ac:dyDescent="0.35">
      <c r="A193" s="10">
        <f t="shared" si="14"/>
        <v>11512</v>
      </c>
      <c r="B193" s="10">
        <v>0.56958987779116999</v>
      </c>
      <c r="C193" s="10">
        <f t="shared" ca="1" si="10"/>
        <v>0.94339454622733476</v>
      </c>
      <c r="D193" s="10">
        <f t="shared" ca="1" si="11"/>
        <v>3.2252301049147003E-2</v>
      </c>
      <c r="E193" s="10">
        <f t="shared" ca="1" si="12"/>
        <v>13.829114618007688</v>
      </c>
      <c r="F193" s="10">
        <f t="shared" ca="1" si="13"/>
        <v>-3.2783867258177182E-2</v>
      </c>
    </row>
    <row r="194" spans="1:6" x14ac:dyDescent="0.35">
      <c r="A194" s="10">
        <f t="shared" si="14"/>
        <v>11572</v>
      </c>
      <c r="B194" s="10">
        <v>0.56841108441087795</v>
      </c>
      <c r="C194" s="10">
        <f t="shared" ca="1" si="10"/>
        <v>0.94149923469869201</v>
      </c>
      <c r="D194" s="10">
        <f t="shared" ca="1" si="11"/>
        <v>3.2187505086261531E-2</v>
      </c>
      <c r="E194" s="10">
        <f t="shared" ca="1" si="12"/>
        <v>13.830040552317321</v>
      </c>
      <c r="F194" s="10">
        <f t="shared" ca="1" si="13"/>
        <v>-3.271691407003554E-2</v>
      </c>
    </row>
    <row r="195" spans="1:6" x14ac:dyDescent="0.35">
      <c r="A195" s="10">
        <f t="shared" si="14"/>
        <v>11632</v>
      </c>
      <c r="B195" s="10">
        <v>0.567470247583585</v>
      </c>
      <c r="C195" s="10">
        <f t="shared" ref="C195:C257" ca="1" si="15">(B195-$C$2)/($C$257-$C$2)</f>
        <v>0.93998651931094668</v>
      </c>
      <c r="D195" s="10">
        <f t="shared" ref="D195:D257" ca="1" si="16">$L$4*C195</f>
        <v>3.2135789128942986E-2</v>
      </c>
      <c r="E195" s="10">
        <f t="shared" ref="E195:E257" ca="1" si="17">$K$6*(1-D195)</f>
        <v>13.830779573347403</v>
      </c>
      <c r="F195" s="10">
        <f t="shared" ref="F195:F257" ca="1" si="18">LN(E195/$K$6)</f>
        <v>-3.2663479571210068E-2</v>
      </c>
    </row>
    <row r="196" spans="1:6" x14ac:dyDescent="0.35">
      <c r="A196" s="10">
        <f t="shared" ref="A196:A257" si="19">A195+60</f>
        <v>11692</v>
      </c>
      <c r="B196" s="10">
        <v>0.57552492186794602</v>
      </c>
      <c r="C196" s="10">
        <f t="shared" ca="1" si="15"/>
        <v>0.95293714940935303</v>
      </c>
      <c r="D196" s="10">
        <f t="shared" ca="1" si="16"/>
        <v>3.2578538795432252E-2</v>
      </c>
      <c r="E196" s="10">
        <f t="shared" ca="1" si="17"/>
        <v>13.824452680613271</v>
      </c>
      <c r="F196" s="10">
        <f t="shared" ca="1" si="18"/>
        <v>-3.3121034422777584E-2</v>
      </c>
    </row>
    <row r="197" spans="1:6" x14ac:dyDescent="0.35">
      <c r="A197" s="10">
        <f t="shared" si="19"/>
        <v>11752</v>
      </c>
      <c r="B197" s="10">
        <v>0.57455382206513705</v>
      </c>
      <c r="C197" s="10">
        <f t="shared" ca="1" si="15"/>
        <v>0.95137577598929657</v>
      </c>
      <c r="D197" s="10">
        <f t="shared" ca="1" si="16"/>
        <v>3.2525159341634073E-2</v>
      </c>
      <c r="E197" s="10">
        <f t="shared" ca="1" si="17"/>
        <v>13.825215473008049</v>
      </c>
      <c r="F197" s="10">
        <f t="shared" ca="1" si="18"/>
        <v>-3.3065858903799754E-2</v>
      </c>
    </row>
    <row r="198" spans="1:6" x14ac:dyDescent="0.35">
      <c r="A198" s="10">
        <f t="shared" si="19"/>
        <v>11812</v>
      </c>
      <c r="B198" s="10">
        <v>0.57685781862253804</v>
      </c>
      <c r="C198" s="10">
        <f t="shared" ca="1" si="15"/>
        <v>0.9550802345570174</v>
      </c>
      <c r="D198" s="10">
        <f t="shared" ca="1" si="16"/>
        <v>3.2651805518918026E-2</v>
      </c>
      <c r="E198" s="10">
        <f t="shared" ca="1" si="17"/>
        <v>13.823405699134661</v>
      </c>
      <c r="F198" s="10">
        <f t="shared" ca="1" si="18"/>
        <v>-3.3196771318180551E-2</v>
      </c>
    </row>
    <row r="199" spans="1:6" x14ac:dyDescent="0.35">
      <c r="A199" s="10">
        <f t="shared" si="19"/>
        <v>11872</v>
      </c>
      <c r="B199" s="10">
        <v>0.58060323527559698</v>
      </c>
      <c r="C199" s="10">
        <f t="shared" ca="1" si="15"/>
        <v>0.96110226647609276</v>
      </c>
      <c r="D199" s="10">
        <f t="shared" ca="1" si="16"/>
        <v>3.2857683735151418E-2</v>
      </c>
      <c r="E199" s="10">
        <f t="shared" ca="1" si="17"/>
        <v>13.820463699424685</v>
      </c>
      <c r="F199" s="10">
        <f t="shared" ca="1" si="18"/>
        <v>-3.3409621384766101E-2</v>
      </c>
    </row>
    <row r="200" spans="1:6" x14ac:dyDescent="0.35">
      <c r="A200" s="10">
        <f t="shared" si="19"/>
        <v>11932</v>
      </c>
      <c r="B200" s="10">
        <v>0.58605424278215201</v>
      </c>
      <c r="C200" s="10">
        <f t="shared" ca="1" si="15"/>
        <v>0.96986661614298075</v>
      </c>
      <c r="D200" s="10">
        <f t="shared" ca="1" si="16"/>
        <v>3.3157314939388151E-2</v>
      </c>
      <c r="E200" s="10">
        <f t="shared" ca="1" si="17"/>
        <v>13.816181969516142</v>
      </c>
      <c r="F200" s="10">
        <f t="shared" ca="1" si="18"/>
        <v>-3.3719480257951483E-2</v>
      </c>
    </row>
    <row r="201" spans="1:6" x14ac:dyDescent="0.35">
      <c r="A201" s="10">
        <f t="shared" si="19"/>
        <v>11992</v>
      </c>
      <c r="B201" s="10">
        <v>0.58211681771046897</v>
      </c>
      <c r="C201" s="10">
        <f t="shared" ca="1" si="15"/>
        <v>0.96353586534619629</v>
      </c>
      <c r="D201" s="10">
        <f t="shared" ca="1" si="16"/>
        <v>3.2940882396523083E-2</v>
      </c>
      <c r="E201" s="10">
        <f t="shared" ca="1" si="17"/>
        <v>13.819274790553685</v>
      </c>
      <c r="F201" s="10">
        <f t="shared" ca="1" si="18"/>
        <v>-3.349565033704182E-2</v>
      </c>
    </row>
    <row r="202" spans="1:6" x14ac:dyDescent="0.35">
      <c r="A202" s="10">
        <f t="shared" si="19"/>
        <v>12052</v>
      </c>
      <c r="B202" s="10">
        <v>0.58145165898276896</v>
      </c>
      <c r="C202" s="10">
        <f t="shared" ca="1" si="15"/>
        <v>0.96246639632298636</v>
      </c>
      <c r="D202" s="10">
        <f t="shared" ca="1" si="16"/>
        <v>3.2904319924292089E-2</v>
      </c>
      <c r="E202" s="10">
        <f t="shared" ca="1" si="17"/>
        <v>13.819797268281865</v>
      </c>
      <c r="F202" s="10">
        <f t="shared" ca="1" si="18"/>
        <v>-3.3457843153998183E-2</v>
      </c>
    </row>
    <row r="203" spans="1:6" x14ac:dyDescent="0.35">
      <c r="A203" s="10">
        <f t="shared" si="19"/>
        <v>12112</v>
      </c>
      <c r="B203" s="10">
        <v>0.58016234270144396</v>
      </c>
      <c r="C203" s="10">
        <f t="shared" ca="1" si="15"/>
        <v>0.9603933816175112</v>
      </c>
      <c r="D203" s="10">
        <f t="shared" ca="1" si="16"/>
        <v>3.2833448734048663E-2</v>
      </c>
      <c r="E203" s="10">
        <f t="shared" ca="1" si="17"/>
        <v>13.820810017590443</v>
      </c>
      <c r="F203" s="10">
        <f t="shared" ca="1" si="18"/>
        <v>-3.3384563337924889E-2</v>
      </c>
    </row>
    <row r="204" spans="1:6" x14ac:dyDescent="0.35">
      <c r="A204" s="10">
        <f t="shared" si="19"/>
        <v>12172</v>
      </c>
      <c r="B204" s="10">
        <v>0.58543341602402699</v>
      </c>
      <c r="C204" s="10">
        <f t="shared" ca="1" si="15"/>
        <v>0.96886842584802613</v>
      </c>
      <c r="D204" s="10">
        <f t="shared" ca="1" si="16"/>
        <v>3.3123189308679392E-2</v>
      </c>
      <c r="E204" s="10">
        <f t="shared" ca="1" si="17"/>
        <v>13.816669624778971</v>
      </c>
      <c r="F204" s="10">
        <f t="shared" ca="1" si="18"/>
        <v>-3.3684184931212301E-2</v>
      </c>
    </row>
    <row r="205" spans="1:6" x14ac:dyDescent="0.35">
      <c r="A205" s="10">
        <f t="shared" si="19"/>
        <v>12232</v>
      </c>
      <c r="B205" s="10">
        <v>0.58319885856079301</v>
      </c>
      <c r="C205" s="10">
        <f t="shared" ca="1" si="15"/>
        <v>0.96527561425585973</v>
      </c>
      <c r="D205" s="10">
        <f t="shared" ca="1" si="16"/>
        <v>3.3000360062372197E-2</v>
      </c>
      <c r="E205" s="10">
        <f t="shared" ca="1" si="17"/>
        <v>13.818424854708701</v>
      </c>
      <c r="F205" s="10">
        <f t="shared" ca="1" si="18"/>
        <v>-3.3557155878831561E-2</v>
      </c>
    </row>
    <row r="206" spans="1:6" x14ac:dyDescent="0.35">
      <c r="A206" s="10">
        <f t="shared" si="19"/>
        <v>12292</v>
      </c>
      <c r="B206" s="10">
        <v>0.58220709811355997</v>
      </c>
      <c r="C206" s="10">
        <f t="shared" ca="1" si="15"/>
        <v>0.96368102181861082</v>
      </c>
      <c r="D206" s="10">
        <f t="shared" ca="1" si="16"/>
        <v>3.294584493342375E-2</v>
      </c>
      <c r="E206" s="10">
        <f t="shared" ca="1" si="17"/>
        <v>13.819203875901373</v>
      </c>
      <c r="F206" s="10">
        <f t="shared" ca="1" si="18"/>
        <v>-3.3500781925735079E-2</v>
      </c>
    </row>
    <row r="207" spans="1:6" x14ac:dyDescent="0.35">
      <c r="A207" s="10">
        <f t="shared" si="19"/>
        <v>12352</v>
      </c>
      <c r="B207" s="10">
        <v>0.58919565740531399</v>
      </c>
      <c r="C207" s="10">
        <f t="shared" ca="1" si="15"/>
        <v>0.97491750924356047</v>
      </c>
      <c r="D207" s="10">
        <f t="shared" ca="1" si="16"/>
        <v>3.332999234726422E-2</v>
      </c>
      <c r="E207" s="10">
        <f t="shared" ca="1" si="17"/>
        <v>13.813714409357594</v>
      </c>
      <c r="F207" s="10">
        <f t="shared" ca="1" si="18"/>
        <v>-3.3898095489168646E-2</v>
      </c>
    </row>
    <row r="208" spans="1:6" x14ac:dyDescent="0.35">
      <c r="A208" s="10">
        <f t="shared" si="19"/>
        <v>12412</v>
      </c>
      <c r="B208" s="10">
        <v>0.58173299477163498</v>
      </c>
      <c r="C208" s="10">
        <f t="shared" ca="1" si="15"/>
        <v>0.96291873934846672</v>
      </c>
      <c r="D208" s="10">
        <f t="shared" ca="1" si="16"/>
        <v>3.29197844014757E-2</v>
      </c>
      <c r="E208" s="10">
        <f t="shared" ca="1" si="17"/>
        <v>13.819576280902911</v>
      </c>
      <c r="F208" s="10">
        <f t="shared" ca="1" si="18"/>
        <v>-3.3473833920110517E-2</v>
      </c>
    </row>
    <row r="209" spans="1:6" x14ac:dyDescent="0.35">
      <c r="A209" s="10">
        <f t="shared" si="19"/>
        <v>12472</v>
      </c>
      <c r="B209" s="10">
        <v>0.58457135894017598</v>
      </c>
      <c r="C209" s="10">
        <f t="shared" ca="1" si="15"/>
        <v>0.96748237570837714</v>
      </c>
      <c r="D209" s="10">
        <f t="shared" ca="1" si="16"/>
        <v>3.3075803719530138E-2</v>
      </c>
      <c r="E209" s="10">
        <f t="shared" ca="1" si="17"/>
        <v>13.817346764847914</v>
      </c>
      <c r="F209" s="10">
        <f t="shared" ca="1" si="18"/>
        <v>-3.3635177211195667E-2</v>
      </c>
    </row>
    <row r="210" spans="1:6" x14ac:dyDescent="0.35">
      <c r="A210" s="10">
        <f t="shared" si="19"/>
        <v>12532</v>
      </c>
      <c r="B210" s="10">
        <v>0.58045207856887004</v>
      </c>
      <c r="C210" s="10">
        <f t="shared" ca="1" si="15"/>
        <v>0.96085923062801204</v>
      </c>
      <c r="D210" s="10">
        <f t="shared" ca="1" si="16"/>
        <v>3.284937494709516E-2</v>
      </c>
      <c r="E210" s="10">
        <f t="shared" ca="1" si="17"/>
        <v>13.82058243200601</v>
      </c>
      <c r="F210" s="10">
        <f t="shared" ca="1" si="18"/>
        <v>-3.3401030350927521E-2</v>
      </c>
    </row>
    <row r="211" spans="1:6" x14ac:dyDescent="0.35">
      <c r="A211" s="10">
        <f t="shared" si="19"/>
        <v>12592</v>
      </c>
      <c r="B211" s="10">
        <v>0.583837260979154</v>
      </c>
      <c r="C211" s="10">
        <f t="shared" ca="1" si="15"/>
        <v>0.96630206340603508</v>
      </c>
      <c r="D211" s="10">
        <f t="shared" ca="1" si="16"/>
        <v>3.3035451792693821E-2</v>
      </c>
      <c r="E211" s="10">
        <f t="shared" ca="1" si="17"/>
        <v>13.817923393882404</v>
      </c>
      <c r="F211" s="10">
        <f t="shared" ca="1" si="18"/>
        <v>-3.3593445827260433E-2</v>
      </c>
    </row>
    <row r="212" spans="1:6" x14ac:dyDescent="0.35">
      <c r="A212" s="10">
        <f t="shared" si="19"/>
        <v>12652</v>
      </c>
      <c r="B212" s="10">
        <v>0.58721566202801001</v>
      </c>
      <c r="C212" s="10">
        <f t="shared" ca="1" si="15"/>
        <v>0.97173399283771333</v>
      </c>
      <c r="D212" s="10">
        <f t="shared" ca="1" si="16"/>
        <v>3.3221155880139318E-2</v>
      </c>
      <c r="E212" s="10">
        <f t="shared" ca="1" si="17"/>
        <v>13.815269682472808</v>
      </c>
      <c r="F212" s="10">
        <f t="shared" ca="1" si="18"/>
        <v>-3.3785512767220693E-2</v>
      </c>
    </row>
    <row r="213" spans="1:6" x14ac:dyDescent="0.35">
      <c r="A213" s="10">
        <f t="shared" si="19"/>
        <v>12712</v>
      </c>
      <c r="B213" s="10">
        <v>0.58702804037637102</v>
      </c>
      <c r="C213" s="10">
        <f t="shared" ca="1" si="15"/>
        <v>0.97143232718084793</v>
      </c>
      <c r="D213" s="10">
        <f t="shared" ca="1" si="16"/>
        <v>3.3210842685495234E-2</v>
      </c>
      <c r="E213" s="10">
        <f t="shared" ca="1" si="17"/>
        <v>13.815417058024272</v>
      </c>
      <c r="F213" s="10">
        <f t="shared" ca="1" si="18"/>
        <v>-3.3774845240000025E-2</v>
      </c>
    </row>
    <row r="214" spans="1:6" x14ac:dyDescent="0.35">
      <c r="A214" s="10">
        <f t="shared" si="19"/>
        <v>12772</v>
      </c>
      <c r="B214" s="10">
        <v>0.58666348119778999</v>
      </c>
      <c r="C214" s="10">
        <f t="shared" ca="1" si="15"/>
        <v>0.97084617423361474</v>
      </c>
      <c r="D214" s="10">
        <f t="shared" ca="1" si="16"/>
        <v>3.3190803581611701E-2</v>
      </c>
      <c r="E214" s="10">
        <f t="shared" ca="1" si="17"/>
        <v>13.815703416818767</v>
      </c>
      <c r="F214" s="10">
        <f t="shared" ca="1" si="18"/>
        <v>-3.3754117973817242E-2</v>
      </c>
    </row>
    <row r="215" spans="1:6" x14ac:dyDescent="0.35">
      <c r="A215" s="10">
        <f t="shared" si="19"/>
        <v>12832</v>
      </c>
      <c r="B215" s="10">
        <v>0.59001680322635197</v>
      </c>
      <c r="C215" s="10">
        <f t="shared" ca="1" si="15"/>
        <v>0.97623778060521726</v>
      </c>
      <c r="D215" s="10">
        <f t="shared" ca="1" si="16"/>
        <v>3.3375129124440864E-2</v>
      </c>
      <c r="E215" s="10">
        <f t="shared" ca="1" si="17"/>
        <v>13.81306940481174</v>
      </c>
      <c r="F215" s="10">
        <f t="shared" ca="1" si="18"/>
        <v>-3.3944789635712111E-2</v>
      </c>
    </row>
    <row r="216" spans="1:6" x14ac:dyDescent="0.35">
      <c r="A216" s="10">
        <f t="shared" si="19"/>
        <v>12892</v>
      </c>
      <c r="B216" s="10">
        <v>0.58886940101596297</v>
      </c>
      <c r="C216" s="10">
        <f t="shared" ca="1" si="15"/>
        <v>0.9743929410653126</v>
      </c>
      <c r="D216" s="10">
        <f t="shared" ca="1" si="16"/>
        <v>3.3312058672670369E-2</v>
      </c>
      <c r="E216" s="10">
        <f t="shared" ca="1" si="17"/>
        <v>13.81397068156754</v>
      </c>
      <c r="F216" s="10">
        <f t="shared" ca="1" si="18"/>
        <v>-3.387954364820845E-2</v>
      </c>
    </row>
    <row r="217" spans="1:6" x14ac:dyDescent="0.35">
      <c r="A217" s="10">
        <f t="shared" si="19"/>
        <v>12952</v>
      </c>
      <c r="B217" s="10">
        <v>0.58929492311223697</v>
      </c>
      <c r="C217" s="10">
        <f t="shared" ca="1" si="15"/>
        <v>0.97507711264978536</v>
      </c>
      <c r="D217" s="10">
        <f t="shared" ca="1" si="16"/>
        <v>3.3335448788714535E-2</v>
      </c>
      <c r="E217" s="10">
        <f t="shared" ca="1" si="17"/>
        <v>13.813636436809269</v>
      </c>
      <c r="F217" s="10">
        <f t="shared" ca="1" si="18"/>
        <v>-3.3903740080194381E-2</v>
      </c>
    </row>
    <row r="218" spans="1:6" x14ac:dyDescent="0.35">
      <c r="A218" s="10">
        <f t="shared" si="19"/>
        <v>13012</v>
      </c>
      <c r="B218" s="10">
        <v>0.58977613735113998</v>
      </c>
      <c r="C218" s="10">
        <f t="shared" ca="1" si="15"/>
        <v>0.97585082830681935</v>
      </c>
      <c r="D218" s="10">
        <f t="shared" ca="1" si="16"/>
        <v>3.336190019273938E-2</v>
      </c>
      <c r="E218" s="10">
        <f t="shared" ca="1" si="17"/>
        <v>13.813258446245753</v>
      </c>
      <c r="F218" s="10">
        <f t="shared" ca="1" si="18"/>
        <v>-3.3931104035871594E-2</v>
      </c>
    </row>
    <row r="219" spans="1:6" x14ac:dyDescent="0.35">
      <c r="A219" s="10">
        <f t="shared" si="19"/>
        <v>13072</v>
      </c>
      <c r="B219" s="10">
        <v>0.595238211287478</v>
      </c>
      <c r="C219" s="10">
        <f t="shared" ca="1" si="15"/>
        <v>0.98463297102573777</v>
      </c>
      <c r="D219" s="10">
        <f t="shared" ca="1" si="16"/>
        <v>3.3662139696942407E-2</v>
      </c>
      <c r="E219" s="10">
        <f t="shared" ca="1" si="17"/>
        <v>13.808968023730692</v>
      </c>
      <c r="F219" s="10">
        <f t="shared" ca="1" si="18"/>
        <v>-3.4241754052026348E-2</v>
      </c>
    </row>
    <row r="220" spans="1:6" x14ac:dyDescent="0.35">
      <c r="A220" s="10">
        <f t="shared" si="19"/>
        <v>13132</v>
      </c>
      <c r="B220" s="10">
        <v>0.60080351341616201</v>
      </c>
      <c r="C220" s="10">
        <f t="shared" ca="1" si="15"/>
        <v>0.99358108819472124</v>
      </c>
      <c r="D220" s="10">
        <f t="shared" ca="1" si="16"/>
        <v>3.3968053452657028E-2</v>
      </c>
      <c r="E220" s="10">
        <f t="shared" ca="1" si="17"/>
        <v>13.80459651616153</v>
      </c>
      <c r="F220" s="10">
        <f t="shared" ca="1" si="18"/>
        <v>-3.4558374356468871E-2</v>
      </c>
    </row>
    <row r="221" spans="1:6" x14ac:dyDescent="0.35">
      <c r="A221" s="10">
        <f t="shared" si="19"/>
        <v>13192</v>
      </c>
      <c r="B221" s="10">
        <v>0.59748992823247604</v>
      </c>
      <c r="C221" s="10">
        <f t="shared" ca="1" si="15"/>
        <v>0.98825337232459631</v>
      </c>
      <c r="D221" s="10">
        <f t="shared" ca="1" si="16"/>
        <v>3.3785912166347132E-2</v>
      </c>
      <c r="E221" s="10">
        <f t="shared" ca="1" si="17"/>
        <v>13.807199315142899</v>
      </c>
      <c r="F221" s="10">
        <f t="shared" ca="1" si="18"/>
        <v>-3.4369846308167994E-2</v>
      </c>
    </row>
    <row r="222" spans="1:6" x14ac:dyDescent="0.35">
      <c r="A222" s="10">
        <f t="shared" si="19"/>
        <v>13252</v>
      </c>
      <c r="B222" s="10">
        <v>0.59616308211233004</v>
      </c>
      <c r="C222" s="10">
        <f t="shared" ca="1" si="15"/>
        <v>0.98612001563097063</v>
      </c>
      <c r="D222" s="10">
        <f t="shared" ca="1" si="16"/>
        <v>3.3712978034383806E-2</v>
      </c>
      <c r="E222" s="10">
        <f t="shared" ca="1" si="17"/>
        <v>13.808241543888656</v>
      </c>
      <c r="F222" s="10">
        <f t="shared" ca="1" si="18"/>
        <v>-3.4294364714260395E-2</v>
      </c>
    </row>
    <row r="223" spans="1:6" x14ac:dyDescent="0.35">
      <c r="A223" s="10">
        <f t="shared" si="19"/>
        <v>13312</v>
      </c>
      <c r="B223" s="10">
        <v>0.59928367959005802</v>
      </c>
      <c r="C223" s="10">
        <f t="shared" ca="1" si="15"/>
        <v>0.99113743808572374</v>
      </c>
      <c r="D223" s="10">
        <f t="shared" ca="1" si="16"/>
        <v>3.3884511164555674E-2</v>
      </c>
      <c r="E223" s="10">
        <f t="shared" ca="1" si="17"/>
        <v>13.805790335458498</v>
      </c>
      <c r="F223" s="10">
        <f t="shared" ca="1" si="18"/>
        <v>-3.4471898255708087E-2</v>
      </c>
    </row>
    <row r="224" spans="1:6" x14ac:dyDescent="0.35">
      <c r="A224" s="10">
        <f t="shared" si="19"/>
        <v>13372</v>
      </c>
      <c r="B224" s="10">
        <v>0.59889122196788203</v>
      </c>
      <c r="C224" s="10">
        <f t="shared" ca="1" si="15"/>
        <v>0.99050642889594553</v>
      </c>
      <c r="D224" s="10">
        <f t="shared" ca="1" si="16"/>
        <v>3.3862938537880131E-2</v>
      </c>
      <c r="E224" s="10">
        <f t="shared" ca="1" si="17"/>
        <v>13.806098608293691</v>
      </c>
      <c r="F224" s="10">
        <f t="shared" ca="1" si="18"/>
        <v>-3.4449569262872091E-2</v>
      </c>
    </row>
    <row r="225" spans="1:6" x14ac:dyDescent="0.35">
      <c r="A225" s="10">
        <f t="shared" si="19"/>
        <v>13432</v>
      </c>
      <c r="B225" s="10">
        <v>0.59587375004031595</v>
      </c>
      <c r="C225" s="10">
        <f t="shared" ca="1" si="15"/>
        <v>0.98565481585901515</v>
      </c>
      <c r="D225" s="10">
        <f t="shared" ca="1" si="16"/>
        <v>3.3697074017180077E-2</v>
      </c>
      <c r="E225" s="10">
        <f t="shared" ca="1" si="17"/>
        <v>13.808468812294496</v>
      </c>
      <c r="F225" s="10">
        <f t="shared" ca="1" si="18"/>
        <v>-3.427790595411731E-2</v>
      </c>
    </row>
    <row r="226" spans="1:6" x14ac:dyDescent="0.35">
      <c r="A226" s="10">
        <f t="shared" si="19"/>
        <v>13492</v>
      </c>
      <c r="B226" s="10">
        <v>0.59416179029827898</v>
      </c>
      <c r="C226" s="10">
        <f t="shared" ca="1" si="15"/>
        <v>0.98290225795539754</v>
      </c>
      <c r="D226" s="10">
        <f t="shared" ca="1" si="16"/>
        <v>3.3602970943850147E-2</v>
      </c>
      <c r="E226" s="10">
        <f t="shared" ca="1" si="17"/>
        <v>13.80981354521238</v>
      </c>
      <c r="F226" s="10">
        <f t="shared" ca="1" si="18"/>
        <v>-3.4180526044567533E-2</v>
      </c>
    </row>
    <row r="227" spans="1:6" x14ac:dyDescent="0.35">
      <c r="A227" s="10">
        <f t="shared" si="19"/>
        <v>13552</v>
      </c>
      <c r="B227" s="10">
        <v>0.59725218450666595</v>
      </c>
      <c r="C227" s="10">
        <f t="shared" ca="1" si="15"/>
        <v>0.98787111837583497</v>
      </c>
      <c r="D227" s="10">
        <f t="shared" ca="1" si="16"/>
        <v>3.3772843859473857E-2</v>
      </c>
      <c r="E227" s="10">
        <f t="shared" ca="1" si="17"/>
        <v>13.807386061248117</v>
      </c>
      <c r="F227" s="10">
        <f t="shared" ca="1" si="18"/>
        <v>-3.4356321129160199E-2</v>
      </c>
    </row>
    <row r="228" spans="1:6" x14ac:dyDescent="0.35">
      <c r="A228" s="10">
        <f t="shared" si="19"/>
        <v>13612</v>
      </c>
      <c r="B228" s="10">
        <v>0.596761116718455</v>
      </c>
      <c r="C228" s="10">
        <f t="shared" ca="1" si="15"/>
        <v>0.98708155978490475</v>
      </c>
      <c r="D228" s="10">
        <f t="shared" ca="1" si="16"/>
        <v>3.3745850825146424E-2</v>
      </c>
      <c r="E228" s="10">
        <f t="shared" ca="1" si="17"/>
        <v>13.807771791708657</v>
      </c>
      <c r="F228" s="10">
        <f t="shared" ca="1" si="18"/>
        <v>-3.4328384988970985E-2</v>
      </c>
    </row>
    <row r="229" spans="1:6" x14ac:dyDescent="0.35">
      <c r="A229" s="10">
        <f t="shared" si="19"/>
        <v>13672</v>
      </c>
      <c r="B229" s="10">
        <v>0.59898259573857304</v>
      </c>
      <c r="C229" s="10">
        <f t="shared" ca="1" si="15"/>
        <v>0.99065334332887467</v>
      </c>
      <c r="D229" s="10">
        <f t="shared" ca="1" si="16"/>
        <v>3.3867961175055895E-2</v>
      </c>
      <c r="E229" s="10">
        <f t="shared" ca="1" si="17"/>
        <v>13.806026834808451</v>
      </c>
      <c r="F229" s="10">
        <f t="shared" ca="1" si="18"/>
        <v>-3.4454767956133794E-2</v>
      </c>
    </row>
    <row r="230" spans="1:6" x14ac:dyDescent="0.35">
      <c r="A230" s="10">
        <f t="shared" si="19"/>
        <v>13732</v>
      </c>
      <c r="B230" s="10">
        <v>0.59631116373895598</v>
      </c>
      <c r="C230" s="10">
        <f t="shared" ca="1" si="15"/>
        <v>0.98635810724127027</v>
      </c>
      <c r="D230" s="10">
        <f t="shared" ca="1" si="16"/>
        <v>3.3721117791310921E-2</v>
      </c>
      <c r="E230" s="10">
        <f t="shared" ca="1" si="17"/>
        <v>13.808125226762167</v>
      </c>
      <c r="F230" s="10">
        <f t="shared" ca="1" si="18"/>
        <v>-3.4302788496248376E-2</v>
      </c>
    </row>
    <row r="231" spans="1:6" x14ac:dyDescent="0.35">
      <c r="A231" s="10">
        <f t="shared" si="19"/>
        <v>13792</v>
      </c>
      <c r="B231" s="10">
        <v>0.59256175119285603</v>
      </c>
      <c r="C231" s="10">
        <f t="shared" ca="1" si="15"/>
        <v>0.98032965056423949</v>
      </c>
      <c r="D231" s="10">
        <f t="shared" ca="1" si="16"/>
        <v>3.351501992866493E-2</v>
      </c>
      <c r="E231" s="10">
        <f t="shared" ca="1" si="17"/>
        <v>13.811070365219377</v>
      </c>
      <c r="F231" s="10">
        <f t="shared" ca="1" si="18"/>
        <v>-3.4089520991149279E-2</v>
      </c>
    </row>
    <row r="232" spans="1:6" x14ac:dyDescent="0.35">
      <c r="A232" s="10">
        <f t="shared" si="19"/>
        <v>13852</v>
      </c>
      <c r="B232" s="10">
        <v>0.593242625960828</v>
      </c>
      <c r="C232" s="10">
        <f t="shared" ca="1" si="15"/>
        <v>0.98142438847070745</v>
      </c>
      <c r="D232" s="10">
        <f t="shared" ca="1" si="16"/>
        <v>3.3552446280842307E-2</v>
      </c>
      <c r="E232" s="10">
        <f t="shared" ca="1" si="17"/>
        <v>13.810535542646763</v>
      </c>
      <c r="F232" s="10">
        <f t="shared" ca="1" si="18"/>
        <v>-3.412824593527207E-2</v>
      </c>
    </row>
    <row r="233" spans="1:6" x14ac:dyDescent="0.35">
      <c r="A233" s="10">
        <f t="shared" si="19"/>
        <v>13912</v>
      </c>
      <c r="B233" s="10">
        <v>0.60138508934053503</v>
      </c>
      <c r="C233" s="10">
        <f t="shared" ca="1" si="15"/>
        <v>0.99451616941648058</v>
      </c>
      <c r="D233" s="10">
        <f t="shared" ca="1" si="16"/>
        <v>3.4000021541925926E-2</v>
      </c>
      <c r="E233" s="10">
        <f t="shared" ca="1" si="17"/>
        <v>13.804139692165878</v>
      </c>
      <c r="F233" s="10">
        <f t="shared" ca="1" si="18"/>
        <v>-3.4591467069749679E-2</v>
      </c>
    </row>
    <row r="234" spans="1:6" x14ac:dyDescent="0.35">
      <c r="A234" s="10">
        <f t="shared" si="19"/>
        <v>13972</v>
      </c>
      <c r="B234" s="10">
        <v>0.59963375439440803</v>
      </c>
      <c r="C234" s="10">
        <f t="shared" ca="1" si="15"/>
        <v>0.99170030247202312</v>
      </c>
      <c r="D234" s="10">
        <f t="shared" ca="1" si="16"/>
        <v>3.3903754090762288E-2</v>
      </c>
      <c r="E234" s="10">
        <f t="shared" ca="1" si="17"/>
        <v>13.805515354043006</v>
      </c>
      <c r="F234" s="10">
        <f t="shared" ca="1" si="18"/>
        <v>-3.4491816286285379E-2</v>
      </c>
    </row>
    <row r="235" spans="1:6" x14ac:dyDescent="0.35">
      <c r="A235" s="10">
        <f t="shared" si="19"/>
        <v>14032</v>
      </c>
      <c r="B235" s="10">
        <v>0.60053527527341199</v>
      </c>
      <c r="C235" s="10">
        <f t="shared" ca="1" si="15"/>
        <v>0.99314980409279496</v>
      </c>
      <c r="D235" s="10">
        <f t="shared" ca="1" si="16"/>
        <v>3.3953308927422425E-2</v>
      </c>
      <c r="E235" s="10">
        <f t="shared" ca="1" si="17"/>
        <v>13.804807215427132</v>
      </c>
      <c r="F235" s="10">
        <f t="shared" ca="1" si="18"/>
        <v>-3.4543111494028562E-2</v>
      </c>
    </row>
    <row r="236" spans="1:6" x14ac:dyDescent="0.35">
      <c r="A236" s="10">
        <f t="shared" si="19"/>
        <v>14092</v>
      </c>
      <c r="B236" s="10">
        <v>0.59942008286609105</v>
      </c>
      <c r="C236" s="10">
        <f t="shared" ca="1" si="15"/>
        <v>0.99135675277304069</v>
      </c>
      <c r="D236" s="10">
        <f t="shared" ca="1" si="16"/>
        <v>3.3892008985428324E-2</v>
      </c>
      <c r="E236" s="10">
        <f t="shared" ca="1" si="17"/>
        <v>13.805683191598229</v>
      </c>
      <c r="F236" s="10">
        <f t="shared" ca="1" si="18"/>
        <v>-3.4479659077321985E-2</v>
      </c>
    </row>
    <row r="237" spans="1:6" x14ac:dyDescent="0.35">
      <c r="A237" s="10">
        <f t="shared" si="19"/>
        <v>14152</v>
      </c>
      <c r="B237" s="10">
        <v>0.59783141877699497</v>
      </c>
      <c r="C237" s="10">
        <f t="shared" ca="1" si="15"/>
        <v>0.98880243459180117</v>
      </c>
      <c r="D237" s="10">
        <f t="shared" ca="1" si="16"/>
        <v>3.3804683232607199E-2</v>
      </c>
      <c r="E237" s="10">
        <f t="shared" ca="1" si="17"/>
        <v>13.806931076606043</v>
      </c>
      <c r="F237" s="10">
        <f t="shared" ca="1" si="18"/>
        <v>-3.4389273936926083E-2</v>
      </c>
    </row>
    <row r="238" spans="1:6" x14ac:dyDescent="0.35">
      <c r="A238" s="10">
        <f t="shared" si="19"/>
        <v>14212</v>
      </c>
      <c r="B238" s="10">
        <v>0.60020030886487297</v>
      </c>
      <c r="C238" s="10">
        <f t="shared" ca="1" si="15"/>
        <v>0.99261123159448761</v>
      </c>
      <c r="D238" s="10">
        <f t="shared" ca="1" si="16"/>
        <v>3.3934896480136541E-2</v>
      </c>
      <c r="E238" s="10">
        <f t="shared" ca="1" si="17"/>
        <v>13.805070329298847</v>
      </c>
      <c r="F238" s="10">
        <f t="shared" ca="1" si="18"/>
        <v>-3.452405209245777E-2</v>
      </c>
    </row>
    <row r="239" spans="1:6" x14ac:dyDescent="0.35">
      <c r="A239" s="10">
        <f t="shared" si="19"/>
        <v>14272</v>
      </c>
      <c r="B239" s="10">
        <v>0.600715069934042</v>
      </c>
      <c r="C239" s="10">
        <f t="shared" ca="1" si="15"/>
        <v>0.9934388851979129</v>
      </c>
      <c r="D239" s="10">
        <f t="shared" ca="1" si="16"/>
        <v>3.3963191887703643E-2</v>
      </c>
      <c r="E239" s="10">
        <f t="shared" ca="1" si="17"/>
        <v>13.804665987924713</v>
      </c>
      <c r="F239" s="10">
        <f t="shared" ca="1" si="18"/>
        <v>-3.4553341859626649E-2</v>
      </c>
    </row>
    <row r="240" spans="1:6" x14ac:dyDescent="0.35">
      <c r="A240" s="10">
        <f t="shared" si="19"/>
        <v>14332</v>
      </c>
      <c r="B240" s="10">
        <v>0.604965038075019</v>
      </c>
      <c r="C240" s="10">
        <f t="shared" ca="1" si="15"/>
        <v>1.0002721553440033</v>
      </c>
      <c r="D240" s="10">
        <f t="shared" ca="1" si="16"/>
        <v>3.4196804310823108E-2</v>
      </c>
      <c r="E240" s="10">
        <f t="shared" ca="1" si="17"/>
        <v>13.801327666398338</v>
      </c>
      <c r="F240" s="10">
        <f t="shared" ca="1" si="18"/>
        <v>-3.4795196696257427E-2</v>
      </c>
    </row>
    <row r="241" spans="1:6" x14ac:dyDescent="0.35">
      <c r="A241" s="10">
        <f t="shared" si="19"/>
        <v>14392</v>
      </c>
      <c r="B241" s="10">
        <v>0.60108938939717704</v>
      </c>
      <c r="C241" s="10">
        <f t="shared" ca="1" si="15"/>
        <v>0.99404073112421043</v>
      </c>
      <c r="D241" s="10">
        <f t="shared" ca="1" si="16"/>
        <v>3.3983767495308938E-2</v>
      </c>
      <c r="E241" s="10">
        <f t="shared" ca="1" si="17"/>
        <v>13.804371962492034</v>
      </c>
      <c r="F241" s="10">
        <f t="shared" ca="1" si="18"/>
        <v>-3.4574641075718018E-2</v>
      </c>
    </row>
    <row r="242" spans="1:6" x14ac:dyDescent="0.35">
      <c r="A242" s="10">
        <f t="shared" si="19"/>
        <v>14452</v>
      </c>
      <c r="B242" s="10">
        <v>0.60029271021129904</v>
      </c>
      <c r="C242" s="10">
        <f t="shared" ca="1" si="15"/>
        <v>0.99275979820511795</v>
      </c>
      <c r="D242" s="10">
        <f t="shared" ca="1" si="16"/>
        <v>3.3939975601137463E-2</v>
      </c>
      <c r="E242" s="10">
        <f t="shared" ca="1" si="17"/>
        <v>13.804997748659744</v>
      </c>
      <c r="F242" s="10">
        <f t="shared" ca="1" si="18"/>
        <v>-3.452930964118224E-2</v>
      </c>
    </row>
    <row r="243" spans="1:6" x14ac:dyDescent="0.35">
      <c r="A243" s="10">
        <f t="shared" si="19"/>
        <v>14512</v>
      </c>
      <c r="B243" s="10">
        <v>0.60709344541174204</v>
      </c>
      <c r="C243" s="10">
        <f t="shared" ca="1" si="15"/>
        <v>1.0036942944825347</v>
      </c>
      <c r="D243" s="10">
        <f t="shared" ca="1" si="16"/>
        <v>3.4313798692621647E-2</v>
      </c>
      <c r="E243" s="10">
        <f t="shared" ca="1" si="17"/>
        <v>13.799655816682437</v>
      </c>
      <c r="F243" s="10">
        <f t="shared" ca="1" si="18"/>
        <v>-3.4916340909757725E-2</v>
      </c>
    </row>
    <row r="244" spans="1:6" x14ac:dyDescent="0.35">
      <c r="A244" s="10">
        <f t="shared" si="19"/>
        <v>14572</v>
      </c>
      <c r="B244" s="10">
        <v>0.60951137306837</v>
      </c>
      <c r="C244" s="10">
        <f t="shared" ca="1" si="15"/>
        <v>1.0075819360655709</v>
      </c>
      <c r="D244" s="10">
        <f t="shared" ca="1" si="16"/>
        <v>3.4446707439241699E-2</v>
      </c>
      <c r="E244" s="10">
        <f t="shared" ca="1" si="17"/>
        <v>13.797756550693235</v>
      </c>
      <c r="F244" s="10">
        <f t="shared" ca="1" si="18"/>
        <v>-3.5053981784700386E-2</v>
      </c>
    </row>
    <row r="245" spans="1:6" x14ac:dyDescent="0.35">
      <c r="A245" s="10">
        <f t="shared" si="19"/>
        <v>14632</v>
      </c>
      <c r="B245" s="10">
        <v>0.60787194798880395</v>
      </c>
      <c r="C245" s="10">
        <f t="shared" ca="1" si="15"/>
        <v>1.0049460023170476</v>
      </c>
      <c r="D245" s="10">
        <f t="shared" ca="1" si="16"/>
        <v>3.4356591454214061E-2</v>
      </c>
      <c r="E245" s="10">
        <f t="shared" ca="1" si="17"/>
        <v>13.79904430811928</v>
      </c>
      <c r="F245" s="10">
        <f t="shared" ca="1" si="18"/>
        <v>-3.4960655211553913E-2</v>
      </c>
    </row>
    <row r="246" spans="1:6" x14ac:dyDescent="0.35">
      <c r="A246" s="10">
        <f t="shared" si="19"/>
        <v>14692</v>
      </c>
      <c r="B246" s="10">
        <v>0.60848937136248804</v>
      </c>
      <c r="C246" s="10">
        <f t="shared" ca="1" si="15"/>
        <v>1.0059387205132655</v>
      </c>
      <c r="D246" s="10">
        <f t="shared" ca="1" si="16"/>
        <v>3.4390530007547257E-2</v>
      </c>
      <c r="E246" s="10">
        <f t="shared" ca="1" si="17"/>
        <v>13.79855932619215</v>
      </c>
      <c r="F246" s="10">
        <f t="shared" ca="1" si="18"/>
        <v>-3.4995801881069606E-2</v>
      </c>
    </row>
    <row r="247" spans="1:6" x14ac:dyDescent="0.35">
      <c r="A247" s="10">
        <f t="shared" si="19"/>
        <v>14752</v>
      </c>
      <c r="B247" s="10">
        <v>0.60824493408502101</v>
      </c>
      <c r="C247" s="10">
        <f t="shared" ca="1" si="15"/>
        <v>1.0055457044022498</v>
      </c>
      <c r="D247" s="10">
        <f t="shared" ca="1" si="16"/>
        <v>3.437709376925191E-2</v>
      </c>
      <c r="E247" s="10">
        <f t="shared" ca="1" si="17"/>
        <v>13.798751330037389</v>
      </c>
      <c r="F247" s="10">
        <f t="shared" ca="1" si="18"/>
        <v>-3.4981887203104439E-2</v>
      </c>
    </row>
    <row r="248" spans="1:6" x14ac:dyDescent="0.35">
      <c r="A248" s="10">
        <f t="shared" si="19"/>
        <v>14812</v>
      </c>
      <c r="B248" s="10">
        <v>0.60516523775927</v>
      </c>
      <c r="C248" s="10">
        <f t="shared" ca="1" si="15"/>
        <v>1.000594044468879</v>
      </c>
      <c r="D248" s="10">
        <f t="shared" ca="1" si="16"/>
        <v>3.4207808895279794E-2</v>
      </c>
      <c r="E248" s="10">
        <f t="shared" ca="1" si="17"/>
        <v>13.801170410886451</v>
      </c>
      <c r="F248" s="10">
        <f t="shared" ca="1" si="18"/>
        <v>-3.4806590991907589E-2</v>
      </c>
    </row>
    <row r="249" spans="1:6" x14ac:dyDescent="0.35">
      <c r="A249" s="10">
        <f t="shared" si="19"/>
        <v>14872</v>
      </c>
      <c r="B249" s="10">
        <v>0.60951267671476805</v>
      </c>
      <c r="C249" s="10">
        <f t="shared" ca="1" si="15"/>
        <v>1.0075840321208158</v>
      </c>
      <c r="D249" s="10">
        <f t="shared" ca="1" si="16"/>
        <v>3.444677909813039E-2</v>
      </c>
      <c r="E249" s="10">
        <f t="shared" ca="1" si="17"/>
        <v>13.797755526687716</v>
      </c>
      <c r="F249" s="10">
        <f t="shared" ca="1" si="18"/>
        <v>-3.5054056000066773E-2</v>
      </c>
    </row>
    <row r="250" spans="1:6" x14ac:dyDescent="0.35">
      <c r="A250" s="10">
        <f t="shared" si="19"/>
        <v>14932</v>
      </c>
      <c r="B250" s="10">
        <v>0.61931059798936205</v>
      </c>
      <c r="C250" s="10">
        <f t="shared" ca="1" si="15"/>
        <v>1.0233375250220673</v>
      </c>
      <c r="D250" s="10">
        <f t="shared" ca="1" si="16"/>
        <v>3.4985351636691919E-2</v>
      </c>
      <c r="E250" s="10">
        <f t="shared" ca="1" si="17"/>
        <v>13.790059325111672</v>
      </c>
      <c r="F250" s="10">
        <f t="shared" ca="1" si="18"/>
        <v>-3.5611998107264405E-2</v>
      </c>
    </row>
    <row r="251" spans="1:6" x14ac:dyDescent="0.35">
      <c r="A251" s="10">
        <f t="shared" si="19"/>
        <v>14992</v>
      </c>
      <c r="B251" s="10">
        <v>0.61457495227827796</v>
      </c>
      <c r="C251" s="10">
        <f t="shared" ca="1" si="15"/>
        <v>1.0157233628950608</v>
      </c>
      <c r="D251" s="10">
        <f t="shared" ca="1" si="16"/>
        <v>3.4725042468974884E-2</v>
      </c>
      <c r="E251" s="10">
        <f t="shared" ca="1" si="17"/>
        <v>13.793779143118348</v>
      </c>
      <c r="F251" s="10">
        <f t="shared" ca="1" si="18"/>
        <v>-3.5342288144054615E-2</v>
      </c>
    </row>
    <row r="252" spans="1:6" x14ac:dyDescent="0.35">
      <c r="A252" s="10">
        <f t="shared" si="19"/>
        <v>15052</v>
      </c>
      <c r="B252" s="10">
        <v>0.61057571647706999</v>
      </c>
      <c r="C252" s="10">
        <f t="shared" ca="1" si="15"/>
        <v>1.0092932303149875</v>
      </c>
      <c r="D252" s="10">
        <f t="shared" ca="1" si="16"/>
        <v>3.4505212311393633E-2</v>
      </c>
      <c r="E252" s="10">
        <f t="shared" ca="1" si="17"/>
        <v>13.796920516070184</v>
      </c>
      <c r="F252" s="10">
        <f t="shared" ca="1" si="18"/>
        <v>-3.5114575689915141E-2</v>
      </c>
    </row>
    <row r="253" spans="1:6" x14ac:dyDescent="0.35">
      <c r="A253" s="10">
        <f t="shared" si="19"/>
        <v>15112</v>
      </c>
      <c r="B253" s="10">
        <v>0.61287543620253204</v>
      </c>
      <c r="C253" s="10">
        <f t="shared" ca="1" si="15"/>
        <v>1.0129908124198648</v>
      </c>
      <c r="D253" s="10">
        <f t="shared" ca="1" si="16"/>
        <v>3.4631623399604121E-2</v>
      </c>
      <c r="E253" s="10">
        <f t="shared" ca="1" si="17"/>
        <v>13.795114101619657</v>
      </c>
      <c r="F253" s="10">
        <f t="shared" ca="1" si="18"/>
        <v>-3.5245513076602078E-2</v>
      </c>
    </row>
    <row r="254" spans="1:6" x14ac:dyDescent="0.35">
      <c r="A254" s="10">
        <f t="shared" si="19"/>
        <v>15172</v>
      </c>
      <c r="B254" s="10">
        <v>0.61033667001787495</v>
      </c>
      <c r="C254" s="10">
        <f t="shared" ca="1" si="15"/>
        <v>1.0089088817789604</v>
      </c>
      <c r="D254" s="10">
        <f t="shared" ca="1" si="16"/>
        <v>3.4492072395818203E-2</v>
      </c>
      <c r="E254" s="10">
        <f t="shared" ca="1" si="17"/>
        <v>13.797108285463757</v>
      </c>
      <c r="F254" s="10">
        <f t="shared" ca="1" si="18"/>
        <v>-3.5100966267751575E-2</v>
      </c>
    </row>
    <row r="255" spans="1:6" x14ac:dyDescent="0.35">
      <c r="A255" s="10">
        <f t="shared" si="19"/>
        <v>15232</v>
      </c>
      <c r="B255" s="10">
        <v>0.61418897063604905</v>
      </c>
      <c r="C255" s="10">
        <f t="shared" ca="1" si="15"/>
        <v>1.0151027660469689</v>
      </c>
      <c r="D255" s="10">
        <f t="shared" ca="1" si="16"/>
        <v>3.4703825814230746E-2</v>
      </c>
      <c r="E255" s="10">
        <f t="shared" ca="1" si="17"/>
        <v>13.794082329114643</v>
      </c>
      <c r="F255" s="10">
        <f t="shared" ca="1" si="18"/>
        <v>-3.5320308477626905E-2</v>
      </c>
    </row>
    <row r="256" spans="1:6" x14ac:dyDescent="0.35">
      <c r="A256" s="10">
        <f t="shared" si="19"/>
        <v>15292</v>
      </c>
      <c r="B256" s="10">
        <v>0.60930573644583297</v>
      </c>
      <c r="C256" s="10">
        <f t="shared" ca="1" si="15"/>
        <v>1.0072513052120884</v>
      </c>
      <c r="D256" s="10">
        <f t="shared" ca="1" si="16"/>
        <v>3.4435403996938264E-2</v>
      </c>
      <c r="E256" s="10">
        <f t="shared" ca="1" si="17"/>
        <v>13.797918076883752</v>
      </c>
      <c r="F256" s="10">
        <f t="shared" ca="1" si="18"/>
        <v>-3.5042275153665009E-2</v>
      </c>
    </row>
    <row r="257" spans="1:12" x14ac:dyDescent="0.35">
      <c r="A257" s="10">
        <f t="shared" si="19"/>
        <v>15352</v>
      </c>
      <c r="B257" s="10">
        <v>0.60479577043058497</v>
      </c>
      <c r="C257" s="10">
        <f t="shared" ca="1" si="15"/>
        <v>1</v>
      </c>
      <c r="D257" s="10">
        <f t="shared" ca="1" si="16"/>
        <v>3.4187499999999996E-2</v>
      </c>
      <c r="E257" s="10">
        <f t="shared" ca="1" si="17"/>
        <v>13.801460624999999</v>
      </c>
      <c r="F257" s="10">
        <f t="shared" ca="1" si="18"/>
        <v>-3.4785562988223412E-2</v>
      </c>
    </row>
    <row r="259" spans="1:12" x14ac:dyDescent="0.35">
      <c r="A259" s="10" t="s">
        <v>59</v>
      </c>
    </row>
    <row r="260" spans="1:12" x14ac:dyDescent="0.35">
      <c r="A260" s="53" t="s">
        <v>31</v>
      </c>
      <c r="B260" s="53" t="s">
        <v>51</v>
      </c>
      <c r="C260" s="53" t="s">
        <v>32</v>
      </c>
      <c r="D260" s="53" t="s">
        <v>33</v>
      </c>
      <c r="E260" s="53" t="s">
        <v>52</v>
      </c>
      <c r="F260" s="53" t="s">
        <v>53</v>
      </c>
      <c r="J260" s="53" t="s">
        <v>55</v>
      </c>
      <c r="K260" s="53"/>
      <c r="L260" s="53"/>
    </row>
    <row r="261" spans="1:12" x14ac:dyDescent="0.35">
      <c r="A261" s="10">
        <v>52</v>
      </c>
      <c r="B261" s="10">
        <v>-2.20719235034024E-2</v>
      </c>
      <c r="C261" s="10">
        <f ca="1">(B261-$C$2)/($C$180-$C$2)</f>
        <v>0</v>
      </c>
      <c r="D261" s="10">
        <f ca="1">$L$4*C261</f>
        <v>0</v>
      </c>
      <c r="E261" s="10">
        <f ca="1">$K$6*(1-D261)</f>
        <v>14.29</v>
      </c>
      <c r="F261" s="10">
        <f ca="1">LN(E261/$K$6)</f>
        <v>0</v>
      </c>
      <c r="J261" s="10">
        <v>0.6877705315403706</v>
      </c>
    </row>
    <row r="262" spans="1:12" x14ac:dyDescent="0.35">
      <c r="A262" s="10">
        <f>A261+60</f>
        <v>112</v>
      </c>
      <c r="B262" s="10">
        <v>-1.78371675988446E-2</v>
      </c>
      <c r="C262" s="10">
        <f t="shared" ref="C262:C325" ca="1" si="20">(B262-$C$2)/($C$180-$C$2)</f>
        <v>7.4626818135366058E-3</v>
      </c>
      <c r="D262" s="10">
        <f t="shared" ref="D262:D325" ca="1" si="21">$L$4*C262</f>
        <v>4.4466389585957867E-4</v>
      </c>
      <c r="E262" s="10">
        <f t="shared" ref="E262:E325" ca="1" si="22">$K$6*(1-D262)</f>
        <v>14.283645752928166</v>
      </c>
      <c r="F262" s="10">
        <f t="shared" ref="F262:F325" ca="1" si="23">LN(E262/$K$6)</f>
        <v>-4.4476278816673996E-4</v>
      </c>
      <c r="J262" s="53" t="s">
        <v>34</v>
      </c>
      <c r="K262" s="53" t="s">
        <v>56</v>
      </c>
      <c r="L262" s="53" t="s">
        <v>57</v>
      </c>
    </row>
    <row r="263" spans="1:12" x14ac:dyDescent="0.35">
      <c r="A263" s="10">
        <f t="shared" ref="A263:A326" si="24">A262+60</f>
        <v>172</v>
      </c>
      <c r="B263" s="10">
        <v>-2.32162712306982E-2</v>
      </c>
      <c r="C263" s="10">
        <f t="shared" ca="1" si="20"/>
        <v>-2.0166222482058426E-3</v>
      </c>
      <c r="D263" s="10">
        <f t="shared" ca="1" si="21"/>
        <v>-1.2016043665934513E-4</v>
      </c>
      <c r="E263" s="10">
        <f t="shared" ca="1" si="22"/>
        <v>14.291717092639862</v>
      </c>
      <c r="F263" s="10">
        <f t="shared" ca="1" si="23"/>
        <v>1.201532179724033E-4</v>
      </c>
      <c r="J263" s="20">
        <v>8.663499999999999E-2</v>
      </c>
      <c r="K263" s="10">
        <f>J263*J261</f>
        <v>5.9584999999999999E-2</v>
      </c>
      <c r="L263" s="10">
        <f>J263*(1-J261)</f>
        <v>2.7049999999999991E-2</v>
      </c>
    </row>
    <row r="264" spans="1:12" x14ac:dyDescent="0.35">
      <c r="A264" s="10">
        <f t="shared" si="24"/>
        <v>232</v>
      </c>
      <c r="B264" s="10">
        <v>-1.7479765850463801E-2</v>
      </c>
      <c r="C264" s="10">
        <f t="shared" ca="1" si="20"/>
        <v>8.0925116284964096E-3</v>
      </c>
      <c r="D264" s="10">
        <f t="shared" ca="1" si="21"/>
        <v>4.8219230538395857E-4</v>
      </c>
      <c r="E264" s="10">
        <f t="shared" ca="1" si="22"/>
        <v>14.283109471956063</v>
      </c>
      <c r="F264" s="10">
        <f t="shared" ca="1" si="23"/>
        <v>-4.8230859747855652E-4</v>
      </c>
      <c r="J264" s="53" t="s">
        <v>58</v>
      </c>
    </row>
    <row r="265" spans="1:12" x14ac:dyDescent="0.35">
      <c r="A265" s="10">
        <f t="shared" si="24"/>
        <v>292</v>
      </c>
      <c r="B265" s="10">
        <v>-7.7114006109760998E-3</v>
      </c>
      <c r="C265" s="10">
        <f t="shared" ca="1" si="20"/>
        <v>2.5306774566827485E-2</v>
      </c>
      <c r="D265" s="10">
        <f t="shared" ca="1" si="21"/>
        <v>1.5079041625644157E-3</v>
      </c>
      <c r="E265" s="10">
        <f t="shared" ca="1" si="22"/>
        <v>14.268452049516954</v>
      </c>
      <c r="F265" s="10">
        <f t="shared" ca="1" si="23"/>
        <v>-1.5090421942184687E-3</v>
      </c>
      <c r="J265" s="10">
        <v>14.29</v>
      </c>
    </row>
    <row r="266" spans="1:12" x14ac:dyDescent="0.35">
      <c r="A266" s="10">
        <f t="shared" si="24"/>
        <v>352</v>
      </c>
      <c r="B266" s="10">
        <v>7.6647279974314695E-4</v>
      </c>
      <c r="C266" s="10">
        <f t="shared" ca="1" si="20"/>
        <v>4.0246873393195749E-2</v>
      </c>
      <c r="D266" s="10">
        <f t="shared" ca="1" si="21"/>
        <v>2.3981099511335689E-3</v>
      </c>
      <c r="E266" s="10">
        <f t="shared" ca="1" si="22"/>
        <v>14.255731008798302</v>
      </c>
      <c r="F266" s="10">
        <f t="shared" ca="1" si="23"/>
        <v>-2.4009900222084924E-3</v>
      </c>
    </row>
    <row r="267" spans="1:12" x14ac:dyDescent="0.35">
      <c r="A267" s="10">
        <f t="shared" si="24"/>
        <v>412</v>
      </c>
      <c r="B267" s="10">
        <v>8.3809862567380908E-3</v>
      </c>
      <c r="C267" s="10">
        <f t="shared" ca="1" si="20"/>
        <v>5.3665519561983524E-2</v>
      </c>
      <c r="D267" s="10">
        <f t="shared" ca="1" si="21"/>
        <v>3.1976599831007881E-3</v>
      </c>
      <c r="E267" s="10">
        <f t="shared" ca="1" si="22"/>
        <v>14.244305438841488</v>
      </c>
      <c r="F267" s="10">
        <f t="shared" ca="1" si="23"/>
        <v>-3.2027834227118649E-3</v>
      </c>
      <c r="J267" s="53" t="s">
        <v>35</v>
      </c>
      <c r="K267" s="53" t="s">
        <v>42</v>
      </c>
    </row>
    <row r="268" spans="1:12" x14ac:dyDescent="0.35">
      <c r="A268" s="10">
        <f t="shared" si="24"/>
        <v>472</v>
      </c>
      <c r="B268" s="10">
        <v>1.73205445985836E-2</v>
      </c>
      <c r="C268" s="10">
        <f t="shared" ca="1" si="20"/>
        <v>6.9419220828906072E-2</v>
      </c>
      <c r="D268" s="10">
        <f t="shared" ca="1" si="21"/>
        <v>4.1363442730903682E-3</v>
      </c>
      <c r="E268" s="10">
        <f t="shared" ca="1" si="22"/>
        <v>14.230891640337537</v>
      </c>
      <c r="F268" s="10">
        <f t="shared" ca="1" si="23"/>
        <v>-4.1449226085341932E-3</v>
      </c>
      <c r="J268" s="10">
        <v>3.5729999999999998E-3</v>
      </c>
      <c r="K268" s="10">
        <v>0.37</v>
      </c>
    </row>
    <row r="269" spans="1:12" x14ac:dyDescent="0.35">
      <c r="A269" s="10">
        <f t="shared" si="24"/>
        <v>532</v>
      </c>
      <c r="B269" s="10">
        <v>2.51529387916559E-2</v>
      </c>
      <c r="C269" s="10">
        <f t="shared" ca="1" si="20"/>
        <v>8.3221826461542622E-2</v>
      </c>
      <c r="D269" s="10">
        <f t="shared" ca="1" si="21"/>
        <v>4.9587725297110174E-3</v>
      </c>
      <c r="E269" s="10">
        <f t="shared" ca="1" si="22"/>
        <v>14.219139140550428</v>
      </c>
      <c r="F269" s="10">
        <f t="shared" ca="1" si="23"/>
        <v>-4.9711080384288765E-3</v>
      </c>
    </row>
    <row r="270" spans="1:12" x14ac:dyDescent="0.35">
      <c r="A270" s="10">
        <f t="shared" si="24"/>
        <v>592</v>
      </c>
      <c r="B270" s="10">
        <v>2.83281396414348E-2</v>
      </c>
      <c r="C270" s="10">
        <f t="shared" ca="1" si="20"/>
        <v>8.8817311578044345E-2</v>
      </c>
      <c r="D270" s="10">
        <f t="shared" ca="1" si="21"/>
        <v>5.2921795103777723E-3</v>
      </c>
      <c r="E270" s="10">
        <f t="shared" ca="1" si="22"/>
        <v>14.214374754796701</v>
      </c>
      <c r="F270" s="10">
        <f t="shared" ca="1" si="23"/>
        <v>-5.3062326956101061E-3</v>
      </c>
      <c r="J270" s="53" t="s">
        <v>18</v>
      </c>
    </row>
    <row r="271" spans="1:12" x14ac:dyDescent="0.35">
      <c r="A271" s="10">
        <f t="shared" si="24"/>
        <v>652</v>
      </c>
      <c r="B271" s="10">
        <v>3.4501501752421199E-2</v>
      </c>
      <c r="C271" s="10">
        <f t="shared" ca="1" si="20"/>
        <v>9.9696294497567492E-2</v>
      </c>
      <c r="D271" s="10">
        <f t="shared" ca="1" si="21"/>
        <v>5.9404037076375591E-3</v>
      </c>
      <c r="E271" s="10">
        <f t="shared" ca="1" si="22"/>
        <v>14.205111631017857</v>
      </c>
      <c r="F271" s="10">
        <f t="shared" ca="1" si="23"/>
        <v>-5.9581180943202531E-3</v>
      </c>
      <c r="J271" s="19">
        <v>5.0799999999999996E-6</v>
      </c>
    </row>
    <row r="272" spans="1:12" x14ac:dyDescent="0.35">
      <c r="A272" s="10">
        <f t="shared" si="24"/>
        <v>712</v>
      </c>
      <c r="B272" s="10">
        <v>4.1984742373833601E-2</v>
      </c>
      <c r="C272" s="10">
        <f t="shared" ca="1" si="20"/>
        <v>0.11288360563198911</v>
      </c>
      <c r="D272" s="10">
        <f t="shared" ca="1" si="21"/>
        <v>6.726169641582071E-3</v>
      </c>
      <c r="E272" s="10">
        <f t="shared" ca="1" si="22"/>
        <v>14.193883035821791</v>
      </c>
      <c r="F272" s="10">
        <f t="shared" ca="1" si="23"/>
        <v>-6.7488922687528501E-3</v>
      </c>
      <c r="J272" s="53" t="s">
        <v>43</v>
      </c>
    </row>
    <row r="273" spans="1:10" x14ac:dyDescent="0.35">
      <c r="A273" s="10">
        <f t="shared" si="24"/>
        <v>772</v>
      </c>
      <c r="B273" s="10">
        <v>4.3961463309910701E-2</v>
      </c>
      <c r="C273" s="10">
        <f t="shared" ca="1" si="20"/>
        <v>0.11636707426927766</v>
      </c>
      <c r="D273" s="10">
        <f t="shared" ca="1" si="21"/>
        <v>6.9337321203349093E-3</v>
      </c>
      <c r="E273" s="10">
        <f t="shared" ca="1" si="22"/>
        <v>14.190916968000414</v>
      </c>
      <c r="F273" s="10">
        <f t="shared" ca="1" si="23"/>
        <v>-6.957882138808171E-3</v>
      </c>
      <c r="J273" s="19">
        <f>J271/(J268*K268)</f>
        <v>3.8426335655554799E-3</v>
      </c>
    </row>
    <row r="274" spans="1:10" x14ac:dyDescent="0.35">
      <c r="A274" s="10">
        <f t="shared" si="24"/>
        <v>832</v>
      </c>
      <c r="B274" s="10">
        <v>4.3310019296739E-2</v>
      </c>
      <c r="C274" s="10">
        <f t="shared" ca="1" si="20"/>
        <v>0.1152190696382666</v>
      </c>
      <c r="D274" s="10">
        <f t="shared" ca="1" si="21"/>
        <v>6.8653282643961156E-3</v>
      </c>
      <c r="E274" s="10">
        <f t="shared" ca="1" si="22"/>
        <v>14.191894459101778</v>
      </c>
      <c r="F274" s="10">
        <f t="shared" ca="1" si="23"/>
        <v>-6.8890030494859669E-3</v>
      </c>
    </row>
    <row r="275" spans="1:10" x14ac:dyDescent="0.35">
      <c r="A275" s="10">
        <f t="shared" si="24"/>
        <v>892</v>
      </c>
      <c r="B275" s="10">
        <v>5.5005098367939403E-2</v>
      </c>
      <c r="C275" s="10">
        <f t="shared" ca="1" si="20"/>
        <v>0.13582867639236201</v>
      </c>
      <c r="D275" s="10">
        <f t="shared" ca="1" si="21"/>
        <v>8.09335168283889E-3</v>
      </c>
      <c r="E275" s="10">
        <f t="shared" ca="1" si="22"/>
        <v>14.174346004452232</v>
      </c>
      <c r="F275" s="10">
        <f t="shared" ca="1" si="23"/>
        <v>-8.1262806443631059E-3</v>
      </c>
    </row>
    <row r="276" spans="1:10" x14ac:dyDescent="0.35">
      <c r="A276" s="10">
        <f t="shared" si="24"/>
        <v>952</v>
      </c>
      <c r="B276" s="10">
        <v>5.7393635700767297E-2</v>
      </c>
      <c r="C276" s="10">
        <f t="shared" ca="1" si="20"/>
        <v>0.14003786684309458</v>
      </c>
      <c r="D276" s="10">
        <f t="shared" ca="1" si="21"/>
        <v>8.3441562958457907E-3</v>
      </c>
      <c r="E276" s="10">
        <f t="shared" ca="1" si="22"/>
        <v>14.170762006532362</v>
      </c>
      <c r="F276" s="10">
        <f t="shared" ca="1" si="23"/>
        <v>-8.3791636418510951E-3</v>
      </c>
    </row>
    <row r="277" spans="1:10" x14ac:dyDescent="0.35">
      <c r="A277" s="10">
        <f t="shared" si="24"/>
        <v>1012</v>
      </c>
      <c r="B277" s="10">
        <v>6.1293597133643803E-2</v>
      </c>
      <c r="C277" s="10">
        <f t="shared" ca="1" si="20"/>
        <v>0.1469105584254588</v>
      </c>
      <c r="D277" s="10">
        <f t="shared" ca="1" si="21"/>
        <v>8.7536656237809634E-3</v>
      </c>
      <c r="E277" s="10">
        <f t="shared" ca="1" si="22"/>
        <v>14.164910118236168</v>
      </c>
      <c r="F277" s="10">
        <f t="shared" ca="1" si="23"/>
        <v>-8.7922040210326163E-3</v>
      </c>
    </row>
    <row r="278" spans="1:10" x14ac:dyDescent="0.35">
      <c r="A278" s="10">
        <f t="shared" si="24"/>
        <v>1072</v>
      </c>
      <c r="B278" s="10">
        <v>6.8091201988431896E-2</v>
      </c>
      <c r="C278" s="10">
        <f t="shared" ca="1" si="20"/>
        <v>0.15888961064682464</v>
      </c>
      <c r="D278" s="10">
        <f t="shared" ca="1" si="21"/>
        <v>9.4674374503910461E-3</v>
      </c>
      <c r="E278" s="10">
        <f t="shared" ca="1" si="22"/>
        <v>14.154710318833912</v>
      </c>
      <c r="F278" s="10">
        <f t="shared" ca="1" si="23"/>
        <v>-9.5125385231113781E-3</v>
      </c>
    </row>
    <row r="279" spans="1:10" x14ac:dyDescent="0.35">
      <c r="A279" s="10">
        <f t="shared" si="24"/>
        <v>1132</v>
      </c>
      <c r="B279" s="10">
        <v>7.0614906474761499E-2</v>
      </c>
      <c r="C279" s="10">
        <f t="shared" ca="1" si="20"/>
        <v>0.16333699887824604</v>
      </c>
      <c r="D279" s="10">
        <f t="shared" ca="1" si="21"/>
        <v>9.7324350781602901E-3</v>
      </c>
      <c r="E279" s="10">
        <f t="shared" ca="1" si="22"/>
        <v>14.15092350273309</v>
      </c>
      <c r="F279" s="10">
        <f t="shared" ca="1" si="23"/>
        <v>-9.7801047713915231E-3</v>
      </c>
    </row>
    <row r="280" spans="1:10" x14ac:dyDescent="0.35">
      <c r="A280" s="10">
        <f t="shared" si="24"/>
        <v>1192</v>
      </c>
      <c r="B280" s="10">
        <v>7.5932800142807705E-2</v>
      </c>
      <c r="C280" s="10">
        <f t="shared" ca="1" si="20"/>
        <v>0.17270843592379967</v>
      </c>
      <c r="D280" s="10">
        <f t="shared" ca="1" si="21"/>
        <v>1.0290832154519603E-2</v>
      </c>
      <c r="E280" s="10">
        <f t="shared" ca="1" si="22"/>
        <v>14.142944008511913</v>
      </c>
      <c r="F280" s="10">
        <f t="shared" ca="1" si="23"/>
        <v>-1.0344148865367582E-2</v>
      </c>
    </row>
    <row r="281" spans="1:10" x14ac:dyDescent="0.35">
      <c r="A281" s="10">
        <f t="shared" si="24"/>
        <v>1252</v>
      </c>
      <c r="B281" s="10">
        <v>8.3135413527124502E-2</v>
      </c>
      <c r="C281" s="10">
        <f t="shared" ca="1" si="20"/>
        <v>0.18540121282157201</v>
      </c>
      <c r="D281" s="10">
        <f t="shared" ca="1" si="21"/>
        <v>1.1047131265973368E-2</v>
      </c>
      <c r="E281" s="10">
        <f t="shared" ca="1" si="22"/>
        <v>14.13213649420924</v>
      </c>
      <c r="F281" s="10">
        <f t="shared" ca="1" si="23"/>
        <v>-1.1108603971194892E-2</v>
      </c>
    </row>
    <row r="282" spans="1:10" x14ac:dyDescent="0.35">
      <c r="A282" s="10">
        <f t="shared" si="24"/>
        <v>1312</v>
      </c>
      <c r="B282" s="10">
        <v>8.80612329752999E-2</v>
      </c>
      <c r="C282" s="10">
        <f t="shared" ca="1" si="20"/>
        <v>0.19408171862666446</v>
      </c>
      <c r="D282" s="10">
        <f t="shared" ca="1" si="21"/>
        <v>1.1564359204369802E-2</v>
      </c>
      <c r="E282" s="10">
        <f t="shared" ca="1" si="22"/>
        <v>14.124745306969555</v>
      </c>
      <c r="F282" s="10">
        <f t="shared" ca="1" si="23"/>
        <v>-1.1631746436825654E-2</v>
      </c>
    </row>
    <row r="283" spans="1:10" x14ac:dyDescent="0.35">
      <c r="A283" s="10">
        <f t="shared" si="24"/>
        <v>1372</v>
      </c>
      <c r="B283" s="10">
        <v>9.1480907903560699E-2</v>
      </c>
      <c r="C283" s="10">
        <f t="shared" ca="1" si="20"/>
        <v>0.20010802721929721</v>
      </c>
      <c r="D283" s="10">
        <f t="shared" ca="1" si="21"/>
        <v>1.1923436801861824E-2</v>
      </c>
      <c r="E283" s="10">
        <f t="shared" ca="1" si="22"/>
        <v>14.119614088101393</v>
      </c>
      <c r="F283" s="10">
        <f t="shared" ca="1" si="23"/>
        <v>-1.1995091121181118E-2</v>
      </c>
    </row>
    <row r="284" spans="1:10" x14ac:dyDescent="0.35">
      <c r="A284" s="10">
        <f t="shared" si="24"/>
        <v>1432</v>
      </c>
      <c r="B284" s="10">
        <v>9.2283058560659298E-2</v>
      </c>
      <c r="C284" s="10">
        <f t="shared" ca="1" si="20"/>
        <v>0.20152161403642718</v>
      </c>
      <c r="D284" s="10">
        <f t="shared" ca="1" si="21"/>
        <v>1.2007665372360513E-2</v>
      </c>
      <c r="E284" s="10">
        <f t="shared" ca="1" si="22"/>
        <v>14.118410461828967</v>
      </c>
      <c r="F284" s="10">
        <f t="shared" ca="1" si="23"/>
        <v>-1.2080339738415474E-2</v>
      </c>
    </row>
    <row r="285" spans="1:10" x14ac:dyDescent="0.35">
      <c r="A285" s="10">
        <f t="shared" si="24"/>
        <v>1492</v>
      </c>
      <c r="B285" s="10">
        <v>0.100585449858515</v>
      </c>
      <c r="C285" s="10">
        <f t="shared" ca="1" si="20"/>
        <v>0.21615247020471018</v>
      </c>
      <c r="D285" s="10">
        <f t="shared" ca="1" si="21"/>
        <v>1.2879444937147657E-2</v>
      </c>
      <c r="E285" s="10">
        <f t="shared" ca="1" si="22"/>
        <v>14.105952731848159</v>
      </c>
      <c r="F285" s="10">
        <f t="shared" ca="1" si="23"/>
        <v>-1.2963104086671621E-2</v>
      </c>
    </row>
    <row r="286" spans="1:10" x14ac:dyDescent="0.35">
      <c r="A286" s="10">
        <f t="shared" si="24"/>
        <v>1552</v>
      </c>
      <c r="B286" s="10">
        <v>0.102082427788329</v>
      </c>
      <c r="C286" s="10">
        <f t="shared" ca="1" si="20"/>
        <v>0.21879051363008564</v>
      </c>
      <c r="D286" s="10">
        <f t="shared" ca="1" si="21"/>
        <v>1.3036632754648652E-2</v>
      </c>
      <c r="E286" s="10">
        <f t="shared" ca="1" si="22"/>
        <v>14.10370651793607</v>
      </c>
      <c r="F286" s="10">
        <f t="shared" ca="1" si="23"/>
        <v>-1.3122355490380305E-2</v>
      </c>
    </row>
    <row r="287" spans="1:10" x14ac:dyDescent="0.35">
      <c r="A287" s="10">
        <f t="shared" si="24"/>
        <v>1612</v>
      </c>
      <c r="B287" s="10">
        <v>0.107617388860868</v>
      </c>
      <c r="C287" s="10">
        <f t="shared" ca="1" si="20"/>
        <v>0.22854447684912577</v>
      </c>
      <c r="D287" s="10">
        <f t="shared" ca="1" si="21"/>
        <v>1.3617822653055158E-2</v>
      </c>
      <c r="E287" s="10">
        <f t="shared" ca="1" si="22"/>
        <v>14.095401314287841</v>
      </c>
      <c r="F287" s="10">
        <f t="shared" ca="1" si="23"/>
        <v>-1.3711395678302502E-2</v>
      </c>
    </row>
    <row r="288" spans="1:10" x14ac:dyDescent="0.35">
      <c r="A288" s="10">
        <f t="shared" si="24"/>
        <v>1672</v>
      </c>
      <c r="B288" s="10">
        <v>0.114681790851518</v>
      </c>
      <c r="C288" s="10">
        <f t="shared" ca="1" si="20"/>
        <v>0.24099369126604045</v>
      </c>
      <c r="D288" s="10">
        <f t="shared" ca="1" si="21"/>
        <v>1.435960909408702E-2</v>
      </c>
      <c r="E288" s="10">
        <f t="shared" ca="1" si="22"/>
        <v>14.084801186045494</v>
      </c>
      <c r="F288" s="10">
        <f t="shared" ca="1" si="23"/>
        <v>-1.4463706009796266E-2</v>
      </c>
    </row>
    <row r="289" spans="1:6" x14ac:dyDescent="0.35">
      <c r="A289" s="10">
        <f t="shared" si="24"/>
        <v>1732</v>
      </c>
      <c r="B289" s="10">
        <v>0.11714038956643601</v>
      </c>
      <c r="C289" s="10">
        <f t="shared" ca="1" si="20"/>
        <v>0.24532634710975881</v>
      </c>
      <c r="D289" s="10">
        <f t="shared" ca="1" si="21"/>
        <v>1.4617770392534979E-2</v>
      </c>
      <c r="E289" s="10">
        <f t="shared" ca="1" si="22"/>
        <v>14.081112061090675</v>
      </c>
      <c r="F289" s="10">
        <f t="shared" ca="1" si="23"/>
        <v>-1.4725662719209323E-2</v>
      </c>
    </row>
    <row r="290" spans="1:6" x14ac:dyDescent="0.35">
      <c r="A290" s="10">
        <f t="shared" si="24"/>
        <v>1792</v>
      </c>
      <c r="B290" s="10">
        <v>0.122435760298767</v>
      </c>
      <c r="C290" s="10">
        <f t="shared" ca="1" si="20"/>
        <v>0.2546580932010904</v>
      </c>
      <c r="D290" s="10">
        <f t="shared" ca="1" si="21"/>
        <v>1.5173802483386971E-2</v>
      </c>
      <c r="E290" s="10">
        <f t="shared" ca="1" si="22"/>
        <v>14.073166362512399</v>
      </c>
      <c r="F290" s="10">
        <f t="shared" ca="1" si="23"/>
        <v>-1.5290102600756189E-2</v>
      </c>
    </row>
    <row r="291" spans="1:6" x14ac:dyDescent="0.35">
      <c r="A291" s="10">
        <f t="shared" si="24"/>
        <v>1852</v>
      </c>
      <c r="B291" s="10">
        <v>0.12912750588740499</v>
      </c>
      <c r="C291" s="10">
        <f t="shared" ca="1" si="20"/>
        <v>0.26645059535012677</v>
      </c>
      <c r="D291" s="10">
        <f t="shared" ca="1" si="21"/>
        <v>1.5876458723937302E-2</v>
      </c>
      <c r="E291" s="10">
        <f t="shared" ca="1" si="22"/>
        <v>14.063125404834935</v>
      </c>
      <c r="F291" s="10">
        <f t="shared" ca="1" si="23"/>
        <v>-1.6003839733335461E-2</v>
      </c>
    </row>
    <row r="292" spans="1:6" x14ac:dyDescent="0.35">
      <c r="A292" s="10">
        <f t="shared" si="24"/>
        <v>1912</v>
      </c>
      <c r="B292" s="10">
        <v>0.133748556115247</v>
      </c>
      <c r="C292" s="10">
        <f t="shared" ca="1" si="20"/>
        <v>0.27459402280426637</v>
      </c>
      <c r="D292" s="10">
        <f t="shared" ca="1" si="21"/>
        <v>1.6361684848792211E-2</v>
      </c>
      <c r="E292" s="10">
        <f t="shared" ca="1" si="22"/>
        <v>14.056191523510758</v>
      </c>
      <c r="F292" s="10">
        <f t="shared" ca="1" si="23"/>
        <v>-1.6497015402032196E-2</v>
      </c>
    </row>
    <row r="293" spans="1:6" x14ac:dyDescent="0.35">
      <c r="A293" s="10">
        <f t="shared" si="24"/>
        <v>1972</v>
      </c>
      <c r="B293" s="10">
        <v>0.14006399911421499</v>
      </c>
      <c r="C293" s="10">
        <f t="shared" ca="1" si="20"/>
        <v>0.28572338720567148</v>
      </c>
      <c r="D293" s="10">
        <f t="shared" ca="1" si="21"/>
        <v>1.7024828026649935E-2</v>
      </c>
      <c r="E293" s="10">
        <f t="shared" ca="1" si="22"/>
        <v>14.046715207499171</v>
      </c>
      <c r="F293" s="10">
        <f t="shared" ca="1" si="23"/>
        <v>-1.7171416556436381E-2</v>
      </c>
    </row>
    <row r="294" spans="1:6" x14ac:dyDescent="0.35">
      <c r="A294" s="10">
        <f t="shared" si="24"/>
        <v>2032</v>
      </c>
      <c r="B294" s="10">
        <v>0.14261493518135901</v>
      </c>
      <c r="C294" s="10">
        <f t="shared" ca="1" si="20"/>
        <v>0.29021876418248405</v>
      </c>
      <c r="D294" s="10">
        <f t="shared" ca="1" si="21"/>
        <v>1.7292685063813311E-2</v>
      </c>
      <c r="E294" s="10">
        <f t="shared" ca="1" si="22"/>
        <v>14.042887530438106</v>
      </c>
      <c r="F294" s="10">
        <f t="shared" ca="1" si="23"/>
        <v>-1.7443949929048765E-2</v>
      </c>
    </row>
    <row r="295" spans="1:6" x14ac:dyDescent="0.35">
      <c r="A295" s="10">
        <f t="shared" si="24"/>
        <v>2092</v>
      </c>
      <c r="B295" s="10">
        <v>0.146934644358199</v>
      </c>
      <c r="C295" s="10">
        <f t="shared" ca="1" si="20"/>
        <v>0.29783115456349163</v>
      </c>
      <c r="D295" s="10">
        <f t="shared" ca="1" si="21"/>
        <v>1.7746269344665649E-2</v>
      </c>
      <c r="E295" s="10">
        <f t="shared" ca="1" si="22"/>
        <v>14.036405811064727</v>
      </c>
      <c r="F295" s="10">
        <f t="shared" ca="1" si="23"/>
        <v>-1.7905622479684323E-2</v>
      </c>
    </row>
    <row r="296" spans="1:6" x14ac:dyDescent="0.35">
      <c r="A296" s="10">
        <f t="shared" si="24"/>
        <v>2152</v>
      </c>
      <c r="B296" s="10">
        <v>0.15462850506508699</v>
      </c>
      <c r="C296" s="10">
        <f t="shared" ca="1" si="20"/>
        <v>0.31138963010900778</v>
      </c>
      <c r="D296" s="10">
        <f t="shared" ca="1" si="21"/>
        <v>1.8554151110045228E-2</v>
      </c>
      <c r="E296" s="10">
        <f t="shared" ca="1" si="22"/>
        <v>14.024861180637453</v>
      </c>
      <c r="F296" s="10">
        <f t="shared" ca="1" si="23"/>
        <v>-1.8728438575765918E-2</v>
      </c>
    </row>
    <row r="297" spans="1:6" x14ac:dyDescent="0.35">
      <c r="A297" s="10">
        <f t="shared" si="24"/>
        <v>2212</v>
      </c>
      <c r="B297" s="10">
        <v>0.156914037799437</v>
      </c>
      <c r="C297" s="10">
        <f t="shared" ca="1" si="20"/>
        <v>0.31541730111420524</v>
      </c>
      <c r="D297" s="10">
        <f t="shared" ca="1" si="21"/>
        <v>1.8794139886889921E-2</v>
      </c>
      <c r="E297" s="10">
        <f t="shared" ca="1" si="22"/>
        <v>14.021431741016341</v>
      </c>
      <c r="F297" s="10">
        <f t="shared" ca="1" si="23"/>
        <v>-1.8972994221517981E-2</v>
      </c>
    </row>
    <row r="298" spans="1:6" x14ac:dyDescent="0.35">
      <c r="A298" s="10">
        <f t="shared" si="24"/>
        <v>2272</v>
      </c>
      <c r="B298" s="10">
        <v>0.16319256223537201</v>
      </c>
      <c r="C298" s="10">
        <f t="shared" ca="1" si="20"/>
        <v>0.32648160592418701</v>
      </c>
      <c r="D298" s="10">
        <f t="shared" ca="1" si="21"/>
        <v>1.9453406488992683E-2</v>
      </c>
      <c r="E298" s="10">
        <f t="shared" ca="1" si="22"/>
        <v>14.012010821272295</v>
      </c>
      <c r="F298" s="10">
        <f t="shared" ca="1" si="23"/>
        <v>-1.9645114320772258E-2</v>
      </c>
    </row>
    <row r="299" spans="1:6" x14ac:dyDescent="0.35">
      <c r="A299" s="10">
        <f t="shared" si="24"/>
        <v>2332</v>
      </c>
      <c r="B299" s="10">
        <v>0.16380353012776799</v>
      </c>
      <c r="C299" s="10">
        <f t="shared" ca="1" si="20"/>
        <v>0.32755828167173856</v>
      </c>
      <c r="D299" s="10">
        <f t="shared" ca="1" si="21"/>
        <v>1.9517560213410542E-2</v>
      </c>
      <c r="E299" s="10">
        <f t="shared" ca="1" si="22"/>
        <v>14.011094064550361</v>
      </c>
      <c r="F299" s="10">
        <f t="shared" ca="1" si="23"/>
        <v>-1.9710542953751794E-2</v>
      </c>
    </row>
    <row r="300" spans="1:6" x14ac:dyDescent="0.35">
      <c r="A300" s="10">
        <f t="shared" si="24"/>
        <v>2392</v>
      </c>
      <c r="B300" s="10">
        <v>0.173569188268238</v>
      </c>
      <c r="C300" s="10">
        <f t="shared" ca="1" si="20"/>
        <v>0.34476777403555198</v>
      </c>
      <c r="D300" s="10">
        <f t="shared" ca="1" si="21"/>
        <v>2.0542987815908364E-2</v>
      </c>
      <c r="E300" s="10">
        <f t="shared" ca="1" si="22"/>
        <v>13.996440704110668</v>
      </c>
      <c r="F300" s="10">
        <f t="shared" ca="1" si="23"/>
        <v>-2.0756930070487043E-2</v>
      </c>
    </row>
    <row r="301" spans="1:6" x14ac:dyDescent="0.35">
      <c r="A301" s="10">
        <f t="shared" si="24"/>
        <v>2452</v>
      </c>
      <c r="B301" s="10">
        <v>0.17528450084973901</v>
      </c>
      <c r="C301" s="10">
        <f t="shared" ca="1" si="20"/>
        <v>0.34779057683576081</v>
      </c>
      <c r="D301" s="10">
        <f t="shared" ca="1" si="21"/>
        <v>2.0723101520758808E-2</v>
      </c>
      <c r="E301" s="10">
        <f t="shared" ca="1" si="22"/>
        <v>13.993866879268355</v>
      </c>
      <c r="F301" s="10">
        <f t="shared" ca="1" si="23"/>
        <v>-2.0940838363877595E-2</v>
      </c>
    </row>
    <row r="302" spans="1:6" x14ac:dyDescent="0.35">
      <c r="A302" s="10">
        <f t="shared" si="24"/>
        <v>2512</v>
      </c>
      <c r="B302" s="10">
        <v>0.18021888463015201</v>
      </c>
      <c r="C302" s="10">
        <f t="shared" ca="1" si="20"/>
        <v>0.35648617510140473</v>
      </c>
      <c r="D302" s="10">
        <f t="shared" ca="1" si="21"/>
        <v>2.12412287434172E-2</v>
      </c>
      <c r="E302" s="10">
        <f t="shared" ca="1" si="22"/>
        <v>13.986462841256568</v>
      </c>
      <c r="F302" s="10">
        <f t="shared" ca="1" si="23"/>
        <v>-2.1470070024730406E-2</v>
      </c>
    </row>
    <row r="303" spans="1:6" x14ac:dyDescent="0.35">
      <c r="A303" s="10">
        <f t="shared" si="24"/>
        <v>2572</v>
      </c>
      <c r="B303" s="10">
        <v>0.18017288154993999</v>
      </c>
      <c r="C303" s="10">
        <f t="shared" ca="1" si="20"/>
        <v>0.35640510635557798</v>
      </c>
      <c r="D303" s="10">
        <f t="shared" ca="1" si="21"/>
        <v>2.1236398262197115E-2</v>
      </c>
      <c r="E303" s="10">
        <f t="shared" ca="1" si="22"/>
        <v>13.986531868833202</v>
      </c>
      <c r="F303" s="10">
        <f t="shared" ca="1" si="23"/>
        <v>-2.1465134723569441E-2</v>
      </c>
    </row>
    <row r="304" spans="1:6" x14ac:dyDescent="0.35">
      <c r="A304" s="10">
        <f t="shared" si="24"/>
        <v>2632</v>
      </c>
      <c r="B304" s="10">
        <v>0.188601618056393</v>
      </c>
      <c r="C304" s="10">
        <f t="shared" ca="1" si="20"/>
        <v>0.37125861386709702</v>
      </c>
      <c r="D304" s="10">
        <f t="shared" ca="1" si="21"/>
        <v>2.2121444507270976E-2</v>
      </c>
      <c r="E304" s="10">
        <f t="shared" ca="1" si="22"/>
        <v>13.973884557991097</v>
      </c>
      <c r="F304" s="10">
        <f t="shared" ca="1" si="23"/>
        <v>-2.2369793045648272E-2</v>
      </c>
    </row>
    <row r="305" spans="1:6" x14ac:dyDescent="0.35">
      <c r="A305" s="10">
        <f t="shared" si="24"/>
        <v>2692</v>
      </c>
      <c r="B305" s="10">
        <v>0.191116314218921</v>
      </c>
      <c r="C305" s="10">
        <f t="shared" ca="1" si="20"/>
        <v>0.37569012721559253</v>
      </c>
      <c r="D305" s="10">
        <f t="shared" ca="1" si="21"/>
        <v>2.2385496230141081E-2</v>
      </c>
      <c r="E305" s="10">
        <f t="shared" ca="1" si="22"/>
        <v>13.970111258871283</v>
      </c>
      <c r="F305" s="10">
        <f t="shared" ca="1" si="23"/>
        <v>-2.2639854576395467E-2</v>
      </c>
    </row>
    <row r="306" spans="1:6" x14ac:dyDescent="0.35">
      <c r="A306" s="10">
        <f t="shared" si="24"/>
        <v>2752</v>
      </c>
      <c r="B306" s="10">
        <v>0.19391686615102599</v>
      </c>
      <c r="C306" s="10">
        <f t="shared" ca="1" si="20"/>
        <v>0.38062538876138569</v>
      </c>
      <c r="D306" s="10">
        <f t="shared" ca="1" si="21"/>
        <v>2.2679563789347167E-2</v>
      </c>
      <c r="E306" s="10">
        <f t="shared" ca="1" si="22"/>
        <v>13.965909033450227</v>
      </c>
      <c r="F306" s="10">
        <f t="shared" ca="1" si="23"/>
        <v>-2.2940700968170566E-2</v>
      </c>
    </row>
    <row r="307" spans="1:6" x14ac:dyDescent="0.35">
      <c r="A307" s="10">
        <f t="shared" si="24"/>
        <v>2812</v>
      </c>
      <c r="B307" s="10">
        <v>0.19858330769690499</v>
      </c>
      <c r="C307" s="10">
        <f t="shared" ca="1" si="20"/>
        <v>0.38884880688588308</v>
      </c>
      <c r="D307" s="10">
        <f t="shared" ca="1" si="21"/>
        <v>2.3169556158295343E-2</v>
      </c>
      <c r="E307" s="10">
        <f t="shared" ca="1" si="22"/>
        <v>13.958907042497959</v>
      </c>
      <c r="F307" s="10">
        <f t="shared" ca="1" si="23"/>
        <v>-2.3442189757208205E-2</v>
      </c>
    </row>
    <row r="308" spans="1:6" x14ac:dyDescent="0.35">
      <c r="A308" s="10">
        <f t="shared" si="24"/>
        <v>2872</v>
      </c>
      <c r="B308" s="10">
        <v>0.20571423189424201</v>
      </c>
      <c r="C308" s="10">
        <f t="shared" ca="1" si="20"/>
        <v>0.40141524979795262</v>
      </c>
      <c r="D308" s="10">
        <f t="shared" ca="1" si="21"/>
        <v>2.3918327659211008E-2</v>
      </c>
      <c r="E308" s="10">
        <f t="shared" ca="1" si="22"/>
        <v>13.948207097749874</v>
      </c>
      <c r="F308" s="10">
        <f t="shared" ca="1" si="23"/>
        <v>-2.4209015393039178E-2</v>
      </c>
    </row>
    <row r="309" spans="1:6" x14ac:dyDescent="0.35">
      <c r="A309" s="10">
        <f t="shared" si="24"/>
        <v>2932</v>
      </c>
      <c r="B309" s="10">
        <v>0.21227363290111301</v>
      </c>
      <c r="C309" s="10">
        <f t="shared" ca="1" si="20"/>
        <v>0.41297452823215591</v>
      </c>
      <c r="D309" s="10">
        <f t="shared" ca="1" si="21"/>
        <v>2.4607087264713008E-2</v>
      </c>
      <c r="E309" s="10">
        <f t="shared" ca="1" si="22"/>
        <v>13.938364722987249</v>
      </c>
      <c r="F309" s="10">
        <f t="shared" ca="1" si="23"/>
        <v>-2.4914901741105226E-2</v>
      </c>
    </row>
    <row r="310" spans="1:6" x14ac:dyDescent="0.35">
      <c r="A310" s="10">
        <f t="shared" si="24"/>
        <v>2992</v>
      </c>
      <c r="B310" s="10">
        <v>0.21116328803242901</v>
      </c>
      <c r="C310" s="10">
        <f t="shared" ca="1" si="20"/>
        <v>0.41101782738680998</v>
      </c>
      <c r="D310" s="10">
        <f t="shared" ca="1" si="21"/>
        <v>2.4490497244843073E-2</v>
      </c>
      <c r="E310" s="10">
        <f t="shared" ca="1" si="22"/>
        <v>13.940030794371191</v>
      </c>
      <c r="F310" s="10">
        <f t="shared" ca="1" si="23"/>
        <v>-2.4795377546472899E-2</v>
      </c>
    </row>
    <row r="311" spans="1:6" x14ac:dyDescent="0.35">
      <c r="A311" s="10">
        <f t="shared" si="24"/>
        <v>3052</v>
      </c>
      <c r="B311" s="10">
        <v>0.213590373472164</v>
      </c>
      <c r="C311" s="10">
        <f t="shared" ca="1" si="20"/>
        <v>0.41529494908620135</v>
      </c>
      <c r="D311" s="10">
        <f t="shared" ca="1" si="21"/>
        <v>2.4745349541301306E-2</v>
      </c>
      <c r="E311" s="10">
        <f t="shared" ca="1" si="22"/>
        <v>13.936388955054804</v>
      </c>
      <c r="F311" s="10">
        <f t="shared" ca="1" si="23"/>
        <v>-2.505666212819764E-2</v>
      </c>
    </row>
    <row r="312" spans="1:6" x14ac:dyDescent="0.35">
      <c r="A312" s="10">
        <f t="shared" si="24"/>
        <v>3112</v>
      </c>
      <c r="B312" s="10">
        <v>0.21896691200611099</v>
      </c>
      <c r="C312" s="10">
        <f t="shared" ca="1" si="20"/>
        <v>0.42476973281432151</v>
      </c>
      <c r="D312" s="10">
        <f t="shared" ca="1" si="21"/>
        <v>2.5309904529741346E-2</v>
      </c>
      <c r="E312" s="10">
        <f t="shared" ca="1" si="22"/>
        <v>13.928321464269995</v>
      </c>
      <c r="F312" s="10">
        <f t="shared" ca="1" si="23"/>
        <v>-2.5635709309296661E-2</v>
      </c>
    </row>
    <row r="313" spans="1:6" x14ac:dyDescent="0.35">
      <c r="A313" s="10">
        <f t="shared" si="24"/>
        <v>3172</v>
      </c>
      <c r="B313" s="10">
        <v>0.21896374501326499</v>
      </c>
      <c r="C313" s="10">
        <f t="shared" ca="1" si="20"/>
        <v>0.42476415179372712</v>
      </c>
      <c r="D313" s="10">
        <f t="shared" ca="1" si="21"/>
        <v>2.5309571984629228E-2</v>
      </c>
      <c r="E313" s="10">
        <f t="shared" ca="1" si="22"/>
        <v>13.928326216339647</v>
      </c>
      <c r="F313" s="10">
        <f t="shared" ca="1" si="23"/>
        <v>-2.5635368129000555E-2</v>
      </c>
    </row>
    <row r="314" spans="1:6" x14ac:dyDescent="0.35">
      <c r="A314" s="10">
        <f t="shared" si="24"/>
        <v>3232</v>
      </c>
      <c r="B314" s="10">
        <v>0.227715452534104</v>
      </c>
      <c r="C314" s="10">
        <f t="shared" ca="1" si="20"/>
        <v>0.44018681369564772</v>
      </c>
      <c r="D314" s="10">
        <f t="shared" ca="1" si="21"/>
        <v>2.6228531294055168E-2</v>
      </c>
      <c r="E314" s="10">
        <f t="shared" ca="1" si="22"/>
        <v>13.915194287807951</v>
      </c>
      <c r="F314" s="10">
        <f t="shared" ca="1" si="23"/>
        <v>-2.6578634588672496E-2</v>
      </c>
    </row>
    <row r="315" spans="1:6" x14ac:dyDescent="0.35">
      <c r="A315" s="10">
        <f t="shared" si="24"/>
        <v>3292</v>
      </c>
      <c r="B315" s="10">
        <v>0.23134046949037501</v>
      </c>
      <c r="C315" s="10">
        <f t="shared" ca="1" si="20"/>
        <v>0.44657498546351981</v>
      </c>
      <c r="D315" s="10">
        <f t="shared" ca="1" si="21"/>
        <v>2.6609170508843826E-2</v>
      </c>
      <c r="E315" s="10">
        <f t="shared" ca="1" si="22"/>
        <v>13.909754953428621</v>
      </c>
      <c r="F315" s="10">
        <f t="shared" ca="1" si="23"/>
        <v>-2.6969602737541985E-2</v>
      </c>
    </row>
    <row r="316" spans="1:6" x14ac:dyDescent="0.35">
      <c r="A316" s="10">
        <f t="shared" si="24"/>
        <v>3352</v>
      </c>
      <c r="B316" s="10">
        <v>0.233218110509646</v>
      </c>
      <c r="C316" s="10">
        <f t="shared" ca="1" si="20"/>
        <v>0.44988385090999866</v>
      </c>
      <c r="D316" s="10">
        <f t="shared" ca="1" si="21"/>
        <v>2.6806329256472271E-2</v>
      </c>
      <c r="E316" s="10">
        <f t="shared" ca="1" si="22"/>
        <v>13.90693755492501</v>
      </c>
      <c r="F316" s="10">
        <f t="shared" ca="1" si="23"/>
        <v>-2.7172171645574394E-2</v>
      </c>
    </row>
    <row r="317" spans="1:6" x14ac:dyDescent="0.35">
      <c r="A317" s="10">
        <f t="shared" si="24"/>
        <v>3412</v>
      </c>
      <c r="B317" s="10">
        <v>0.23712291752811401</v>
      </c>
      <c r="C317" s="10">
        <f t="shared" ca="1" si="20"/>
        <v>0.45676508160637203</v>
      </c>
      <c r="D317" s="10">
        <f t="shared" ca="1" si="21"/>
        <v>2.7216347387515678E-2</v>
      </c>
      <c r="E317" s="10">
        <f t="shared" ca="1" si="22"/>
        <v>13.9010783958324</v>
      </c>
      <c r="F317" s="10">
        <f t="shared" ca="1" si="23"/>
        <v>-2.7593572380505652E-2</v>
      </c>
    </row>
    <row r="318" spans="1:6" x14ac:dyDescent="0.35">
      <c r="A318" s="10">
        <f t="shared" si="24"/>
        <v>3472</v>
      </c>
      <c r="B318" s="10">
        <v>0.238528567670896</v>
      </c>
      <c r="C318" s="10">
        <f t="shared" ca="1" si="20"/>
        <v>0.45924218300091618</v>
      </c>
      <c r="D318" s="10">
        <f t="shared" ca="1" si="21"/>
        <v>2.7363945474109589E-2</v>
      </c>
      <c r="E318" s="10">
        <f t="shared" ca="1" si="22"/>
        <v>13.898969219174973</v>
      </c>
      <c r="F318" s="10">
        <f t="shared" ca="1" si="23"/>
        <v>-2.7745311448775126E-2</v>
      </c>
    </row>
    <row r="319" spans="1:6" x14ac:dyDescent="0.35">
      <c r="A319" s="10">
        <f t="shared" si="24"/>
        <v>3532</v>
      </c>
      <c r="B319" s="10">
        <v>0.247262386010865</v>
      </c>
      <c r="C319" s="10">
        <f t="shared" ca="1" si="20"/>
        <v>0.47463331976473044</v>
      </c>
      <c r="D319" s="10">
        <f t="shared" ca="1" si="21"/>
        <v>2.8281026358181464E-2</v>
      </c>
      <c r="E319" s="10">
        <f t="shared" ca="1" si="22"/>
        <v>13.885864133341586</v>
      </c>
      <c r="F319" s="10">
        <f t="shared" ca="1" si="23"/>
        <v>-2.8688638093130381E-2</v>
      </c>
    </row>
    <row r="320" spans="1:6" x14ac:dyDescent="0.35">
      <c r="A320" s="10">
        <f t="shared" si="24"/>
        <v>3592</v>
      </c>
      <c r="B320" s="10">
        <v>0.24792613608668501</v>
      </c>
      <c r="C320" s="10">
        <f t="shared" ca="1" si="20"/>
        <v>0.47580301070588349</v>
      </c>
      <c r="D320" s="10">
        <f t="shared" ca="1" si="21"/>
        <v>2.8350722392910067E-2</v>
      </c>
      <c r="E320" s="10">
        <f t="shared" ca="1" si="22"/>
        <v>13.884868177005314</v>
      </c>
      <c r="F320" s="10">
        <f t="shared" ca="1" si="23"/>
        <v>-2.8760365141993822E-2</v>
      </c>
    </row>
    <row r="321" spans="1:6" x14ac:dyDescent="0.35">
      <c r="A321" s="10">
        <f t="shared" si="24"/>
        <v>3652</v>
      </c>
      <c r="B321" s="10">
        <v>0.24995639396886299</v>
      </c>
      <c r="C321" s="10">
        <f t="shared" ca="1" si="20"/>
        <v>0.4793808246143102</v>
      </c>
      <c r="D321" s="10">
        <f t="shared" ca="1" si="21"/>
        <v>2.8563906434643672E-2</v>
      </c>
      <c r="E321" s="10">
        <f t="shared" ca="1" si="22"/>
        <v>13.881821777048941</v>
      </c>
      <c r="F321" s="10">
        <f t="shared" ca="1" si="23"/>
        <v>-2.8979793527129979E-2</v>
      </c>
    </row>
    <row r="322" spans="1:6" x14ac:dyDescent="0.35">
      <c r="A322" s="10">
        <f t="shared" si="24"/>
        <v>3712</v>
      </c>
      <c r="B322" s="10">
        <v>0.253038972229992</v>
      </c>
      <c r="C322" s="10">
        <f t="shared" ca="1" si="20"/>
        <v>0.4848130859409599</v>
      </c>
      <c r="D322" s="10">
        <f t="shared" ca="1" si="21"/>
        <v>2.8887587725792096E-2</v>
      </c>
      <c r="E322" s="10">
        <f t="shared" ca="1" si="22"/>
        <v>13.87719637139843</v>
      </c>
      <c r="F322" s="10">
        <f t="shared" ca="1" si="23"/>
        <v>-2.9313047799207157E-2</v>
      </c>
    </row>
    <row r="323" spans="1:6" x14ac:dyDescent="0.35">
      <c r="A323" s="10">
        <f t="shared" si="24"/>
        <v>3772</v>
      </c>
      <c r="B323" s="10">
        <v>0.25611352831654499</v>
      </c>
      <c r="C323" s="10">
        <f t="shared" ca="1" si="20"/>
        <v>0.49023121022224908</v>
      </c>
      <c r="D323" s="10">
        <f t="shared" ca="1" si="21"/>
        <v>2.9210426661092709E-2</v>
      </c>
      <c r="E323" s="10">
        <f t="shared" ca="1" si="22"/>
        <v>13.872583003012984</v>
      </c>
      <c r="F323" s="10">
        <f t="shared" ca="1" si="23"/>
        <v>-2.9645545464554522E-2</v>
      </c>
    </row>
    <row r="324" spans="1:6" x14ac:dyDescent="0.35">
      <c r="A324" s="10">
        <f t="shared" si="24"/>
        <v>3832</v>
      </c>
      <c r="B324" s="10">
        <v>0.26078810360146998</v>
      </c>
      <c r="C324" s="10">
        <f t="shared" ca="1" si="20"/>
        <v>0.49846896199615209</v>
      </c>
      <c r="D324" s="10">
        <f t="shared" ca="1" si="21"/>
        <v>2.9701273100540722E-2</v>
      </c>
      <c r="E324" s="10">
        <f t="shared" ca="1" si="22"/>
        <v>13.865568807393272</v>
      </c>
      <c r="F324" s="10">
        <f t="shared" ca="1" si="23"/>
        <v>-3.0151289020733746E-2</v>
      </c>
    </row>
    <row r="325" spans="1:6" x14ac:dyDescent="0.35">
      <c r="A325" s="10">
        <f t="shared" si="24"/>
        <v>3892</v>
      </c>
      <c r="B325" s="10">
        <v>0.263307353160046</v>
      </c>
      <c r="C325" s="10">
        <f t="shared" ca="1" si="20"/>
        <v>0.50290849954879147</v>
      </c>
      <c r="D325" s="10">
        <f t="shared" ca="1" si="21"/>
        <v>2.9965802945614739E-2</v>
      </c>
      <c r="E325" s="10">
        <f t="shared" ca="1" si="22"/>
        <v>13.861788675907166</v>
      </c>
      <c r="F325" s="10">
        <f t="shared" ca="1" si="23"/>
        <v>-3.0423953410898114E-2</v>
      </c>
    </row>
    <row r="326" spans="1:6" x14ac:dyDescent="0.35">
      <c r="A326" s="10">
        <f t="shared" si="24"/>
        <v>3952</v>
      </c>
      <c r="B326" s="10">
        <v>0.26919473827268098</v>
      </c>
      <c r="C326" s="10">
        <f t="shared" ref="C326:C389" ca="1" si="25">(B326-$C$2)/($C$180-$C$2)</f>
        <v>0.51328352063608951</v>
      </c>
      <c r="D326" s="10">
        <f t="shared" ref="D326:D389" ca="1" si="26">$L$4*C326</f>
        <v>3.0583998577101392E-2</v>
      </c>
      <c r="E326" s="10">
        <f t="shared" ref="E326:E389" ca="1" si="27">$K$6*(1-D326)</f>
        <v>13.852954660333221</v>
      </c>
      <c r="F326" s="10">
        <f t="shared" ref="F326:F389" ca="1" si="28">LN(E326/$K$6)</f>
        <v>-3.1061449184605742E-2</v>
      </c>
    </row>
    <row r="327" spans="1:6" x14ac:dyDescent="0.35">
      <c r="A327" s="10">
        <f t="shared" ref="A327:A390" si="29">A326+60</f>
        <v>4012</v>
      </c>
      <c r="B327" s="10">
        <v>0.27059526101239101</v>
      </c>
      <c r="C327" s="10">
        <f t="shared" ca="1" si="25"/>
        <v>0.51575158628488627</v>
      </c>
      <c r="D327" s="10">
        <f t="shared" ca="1" si="26"/>
        <v>3.0731058268784948E-2</v>
      </c>
      <c r="E327" s="10">
        <f t="shared" ca="1" si="27"/>
        <v>13.850853177339062</v>
      </c>
      <c r="F327" s="10">
        <f t="shared" ca="1" si="28"/>
        <v>-3.1213159953789846E-2</v>
      </c>
    </row>
    <row r="328" spans="1:6" x14ac:dyDescent="0.35">
      <c r="A328" s="10">
        <f t="shared" si="29"/>
        <v>4072</v>
      </c>
      <c r="B328" s="10">
        <v>0.27372869609711697</v>
      </c>
      <c r="C328" s="10">
        <f t="shared" ca="1" si="25"/>
        <v>0.52127346984741096</v>
      </c>
      <c r="D328" s="10">
        <f t="shared" ca="1" si="26"/>
        <v>3.106007970085798E-2</v>
      </c>
      <c r="E328" s="10">
        <f t="shared" ca="1" si="27"/>
        <v>13.846151461074738</v>
      </c>
      <c r="F328" s="10">
        <f t="shared" ca="1" si="28"/>
        <v>-3.1552670768830518E-2</v>
      </c>
    </row>
    <row r="329" spans="1:6" x14ac:dyDescent="0.35">
      <c r="A329" s="10">
        <f t="shared" si="29"/>
        <v>4132</v>
      </c>
      <c r="B329" s="10">
        <v>0.27756457874198898</v>
      </c>
      <c r="C329" s="10">
        <f t="shared" ca="1" si="25"/>
        <v>0.52803323883951203</v>
      </c>
      <c r="D329" s="10">
        <f t="shared" ca="1" si="26"/>
        <v>3.1462860536252323E-2</v>
      </c>
      <c r="E329" s="10">
        <f t="shared" ca="1" si="27"/>
        <v>13.840395722936954</v>
      </c>
      <c r="F329" s="10">
        <f t="shared" ca="1" si="28"/>
        <v>-3.1968449463259031E-2</v>
      </c>
    </row>
    <row r="330" spans="1:6" x14ac:dyDescent="0.35">
      <c r="A330" s="10">
        <f t="shared" si="29"/>
        <v>4192</v>
      </c>
      <c r="B330" s="10">
        <v>0.28080896434005798</v>
      </c>
      <c r="C330" s="10">
        <f t="shared" ca="1" si="25"/>
        <v>0.533750644504559</v>
      </c>
      <c r="D330" s="10">
        <f t="shared" ca="1" si="26"/>
        <v>3.1803532152804147E-2</v>
      </c>
      <c r="E330" s="10">
        <f t="shared" ca="1" si="27"/>
        <v>13.835527525536428</v>
      </c>
      <c r="F330" s="10">
        <f t="shared" ca="1" si="28"/>
        <v>-3.2320249647630792E-2</v>
      </c>
    </row>
    <row r="331" spans="1:6" x14ac:dyDescent="0.35">
      <c r="A331" s="10">
        <f t="shared" si="29"/>
        <v>4252</v>
      </c>
      <c r="B331" s="10">
        <v>0.28403208547987402</v>
      </c>
      <c r="C331" s="10">
        <f t="shared" ca="1" si="25"/>
        <v>0.53943057696230523</v>
      </c>
      <c r="D331" s="10">
        <f t="shared" ca="1" si="26"/>
        <v>3.2141970928298957E-2</v>
      </c>
      <c r="E331" s="10">
        <f t="shared" ca="1" si="27"/>
        <v>13.830691235434607</v>
      </c>
      <c r="F331" s="10">
        <f t="shared" ca="1" si="28"/>
        <v>-3.2669866643929936E-2</v>
      </c>
    </row>
    <row r="332" spans="1:6" x14ac:dyDescent="0.35">
      <c r="A332" s="10">
        <f t="shared" si="29"/>
        <v>4312</v>
      </c>
      <c r="B332" s="10">
        <v>0.28715898521472899</v>
      </c>
      <c r="C332" s="10">
        <f t="shared" ca="1" si="25"/>
        <v>0.54494094363041468</v>
      </c>
      <c r="D332" s="10">
        <f t="shared" ca="1" si="26"/>
        <v>3.2470306126218255E-2</v>
      </c>
      <c r="E332" s="10">
        <f t="shared" ca="1" si="27"/>
        <v>13.82599932545634</v>
      </c>
      <c r="F332" s="10">
        <f t="shared" ca="1" si="28"/>
        <v>-3.3009163206759728E-2</v>
      </c>
    </row>
    <row r="333" spans="1:6" x14ac:dyDescent="0.35">
      <c r="A333" s="10">
        <f t="shared" si="29"/>
        <v>4372</v>
      </c>
      <c r="B333" s="10">
        <v>0.29091986967302602</v>
      </c>
      <c r="C333" s="10">
        <f t="shared" ca="1" si="25"/>
        <v>0.55156854736538752</v>
      </c>
      <c r="D333" s="10">
        <f t="shared" ca="1" si="26"/>
        <v>3.2865211894766613E-2</v>
      </c>
      <c r="E333" s="10">
        <f t="shared" ca="1" si="27"/>
        <v>13.820356122023783</v>
      </c>
      <c r="F333" s="10">
        <f t="shared" ca="1" si="28"/>
        <v>-3.3417405336298459E-2</v>
      </c>
    </row>
    <row r="334" spans="1:6" x14ac:dyDescent="0.35">
      <c r="A334" s="10">
        <f t="shared" si="29"/>
        <v>4432</v>
      </c>
      <c r="B334" s="10">
        <v>0.29432117520189599</v>
      </c>
      <c r="C334" s="10">
        <f t="shared" ca="1" si="25"/>
        <v>0.55756248455672841</v>
      </c>
      <c r="D334" s="10">
        <f t="shared" ca="1" si="26"/>
        <v>3.3222360642312661E-2</v>
      </c>
      <c r="E334" s="10">
        <f t="shared" ca="1" si="27"/>
        <v>13.815252466421351</v>
      </c>
      <c r="F334" s="10">
        <f t="shared" ca="1" si="28"/>
        <v>-3.3786758929082283E-2</v>
      </c>
    </row>
    <row r="335" spans="1:6" x14ac:dyDescent="0.35">
      <c r="A335" s="10">
        <f t="shared" si="29"/>
        <v>4492</v>
      </c>
      <c r="B335" s="10">
        <v>0.29785067366698897</v>
      </c>
      <c r="C335" s="10">
        <f t="shared" ca="1" si="25"/>
        <v>0.56378232924199256</v>
      </c>
      <c r="D335" s="10">
        <f t="shared" ca="1" si="26"/>
        <v>3.3592970087884123E-2</v>
      </c>
      <c r="E335" s="10">
        <f t="shared" ca="1" si="27"/>
        <v>13.809956457444136</v>
      </c>
      <c r="F335" s="10">
        <f t="shared" ca="1" si="28"/>
        <v>-3.4170177498454218E-2</v>
      </c>
    </row>
    <row r="336" spans="1:6" x14ac:dyDescent="0.35">
      <c r="A336" s="10">
        <f t="shared" si="29"/>
        <v>4552</v>
      </c>
      <c r="B336" s="10">
        <v>0.30149852194171201</v>
      </c>
      <c r="C336" s="10">
        <f t="shared" ca="1" si="25"/>
        <v>0.57021073541034262</v>
      </c>
      <c r="D336" s="10">
        <f t="shared" ca="1" si="26"/>
        <v>3.3976006669425261E-2</v>
      </c>
      <c r="E336" s="10">
        <f t="shared" ca="1" si="27"/>
        <v>13.804482864693913</v>
      </c>
      <c r="F336" s="10">
        <f t="shared" ca="1" si="28"/>
        <v>-3.456660726174253E-2</v>
      </c>
    </row>
    <row r="337" spans="1:6" x14ac:dyDescent="0.35">
      <c r="A337" s="10">
        <f t="shared" si="29"/>
        <v>4612</v>
      </c>
      <c r="B337" s="10">
        <v>0.304378273655598</v>
      </c>
      <c r="C337" s="10">
        <f t="shared" ca="1" si="25"/>
        <v>0.57528556645776807</v>
      </c>
      <c r="D337" s="10">
        <f t="shared" ca="1" si="26"/>
        <v>3.4278390477386109E-2</v>
      </c>
      <c r="E337" s="10">
        <f t="shared" ca="1" si="27"/>
        <v>13.800161800078152</v>
      </c>
      <c r="F337" s="10">
        <f t="shared" ca="1" si="28"/>
        <v>-3.4879675204005638E-2</v>
      </c>
    </row>
    <row r="338" spans="1:6" x14ac:dyDescent="0.35">
      <c r="A338" s="10">
        <f t="shared" si="29"/>
        <v>4672</v>
      </c>
      <c r="B338" s="10">
        <v>0.31357090970321799</v>
      </c>
      <c r="C338" s="10">
        <f t="shared" ca="1" si="25"/>
        <v>0.59148525290892806</v>
      </c>
      <c r="D338" s="10">
        <f t="shared" ca="1" si="26"/>
        <v>3.5243648794578475E-2</v>
      </c>
      <c r="E338" s="10">
        <f t="shared" ca="1" si="27"/>
        <v>13.786368258725474</v>
      </c>
      <c r="F338" s="10">
        <f t="shared" ca="1" si="28"/>
        <v>-3.5879695320546946E-2</v>
      </c>
    </row>
    <row r="339" spans="1:6" x14ac:dyDescent="0.35">
      <c r="A339" s="10">
        <f t="shared" si="29"/>
        <v>4732</v>
      </c>
      <c r="B339" s="10">
        <v>0.31649271319130401</v>
      </c>
      <c r="C339" s="10">
        <f t="shared" ca="1" si="25"/>
        <v>0.59663418952881664</v>
      </c>
      <c r="D339" s="10">
        <f t="shared" ca="1" si="26"/>
        <v>3.555044818307454E-2</v>
      </c>
      <c r="E339" s="10">
        <f t="shared" ca="1" si="27"/>
        <v>13.781984095463864</v>
      </c>
      <c r="F339" s="10">
        <f t="shared" ca="1" si="28"/>
        <v>-3.6197753015271797E-2</v>
      </c>
    </row>
    <row r="340" spans="1:6" x14ac:dyDescent="0.35">
      <c r="A340" s="10">
        <f t="shared" si="29"/>
        <v>4792</v>
      </c>
      <c r="B340" s="10">
        <v>0.319503587696984</v>
      </c>
      <c r="C340" s="10">
        <f t="shared" ca="1" si="25"/>
        <v>0.60194009119653635</v>
      </c>
      <c r="D340" s="10">
        <f t="shared" ca="1" si="26"/>
        <v>3.586660033394562E-2</v>
      </c>
      <c r="E340" s="10">
        <f t="shared" ca="1" si="27"/>
        <v>13.777466281227916</v>
      </c>
      <c r="F340" s="10">
        <f t="shared" ca="1" si="28"/>
        <v>-3.6525612549091674E-2</v>
      </c>
    </row>
    <row r="341" spans="1:6" x14ac:dyDescent="0.35">
      <c r="A341" s="10">
        <f t="shared" si="29"/>
        <v>4852</v>
      </c>
      <c r="B341" s="10">
        <v>0.32380151512796901</v>
      </c>
      <c r="C341" s="10">
        <f t="shared" ca="1" si="25"/>
        <v>0.60951409678221635</v>
      </c>
      <c r="D341" s="10">
        <f t="shared" ca="1" si="26"/>
        <v>3.6317897456768361E-2</v>
      </c>
      <c r="E341" s="10">
        <f t="shared" ca="1" si="27"/>
        <v>13.771017245342779</v>
      </c>
      <c r="F341" s="10">
        <f t="shared" ca="1" si="28"/>
        <v>-3.6993807903418406E-2</v>
      </c>
    </row>
    <row r="342" spans="1:6" x14ac:dyDescent="0.35">
      <c r="A342" s="10">
        <f t="shared" si="29"/>
        <v>4912</v>
      </c>
      <c r="B342" s="10">
        <v>0.32823662771815099</v>
      </c>
      <c r="C342" s="10">
        <f t="shared" ca="1" si="25"/>
        <v>0.6173298563711257</v>
      </c>
      <c r="D342" s="10">
        <f t="shared" ca="1" si="26"/>
        <v>3.6783599491873521E-2</v>
      </c>
      <c r="E342" s="10">
        <f t="shared" ca="1" si="27"/>
        <v>13.764362363261126</v>
      </c>
      <c r="F342" s="10">
        <f t="shared" ca="1" si="28"/>
        <v>-3.74771774669269E-2</v>
      </c>
    </row>
    <row r="343" spans="1:6" x14ac:dyDescent="0.35">
      <c r="A343" s="10">
        <f t="shared" si="29"/>
        <v>4972</v>
      </c>
      <c r="B343" s="10">
        <v>0.33389332962288298</v>
      </c>
      <c r="C343" s="10">
        <f t="shared" ca="1" si="25"/>
        <v>0.62729835688932722</v>
      </c>
      <c r="D343" s="10">
        <f t="shared" ca="1" si="26"/>
        <v>3.7377572595250562E-2</v>
      </c>
      <c r="E343" s="10">
        <f t="shared" ca="1" si="27"/>
        <v>13.75587448761387</v>
      </c>
      <c r="F343" s="10">
        <f t="shared" ca="1" si="28"/>
        <v>-3.8094023605453074E-2</v>
      </c>
    </row>
    <row r="344" spans="1:6" x14ac:dyDescent="0.35">
      <c r="A344" s="10">
        <f t="shared" si="29"/>
        <v>5032</v>
      </c>
      <c r="B344" s="10">
        <v>0.33516111865453502</v>
      </c>
      <c r="C344" s="10">
        <f t="shared" ca="1" si="25"/>
        <v>0.6295325130870264</v>
      </c>
      <c r="D344" s="10">
        <f t="shared" ca="1" si="26"/>
        <v>3.7510694792290467E-2</v>
      </c>
      <c r="E344" s="10">
        <f t="shared" ca="1" si="27"/>
        <v>13.753972171418168</v>
      </c>
      <c r="F344" s="10">
        <f t="shared" ca="1" si="28"/>
        <v>-3.8232324354440267E-2</v>
      </c>
    </row>
    <row r="345" spans="1:6" x14ac:dyDescent="0.35">
      <c r="A345" s="10">
        <f t="shared" si="29"/>
        <v>5092</v>
      </c>
      <c r="B345" s="10">
        <v>0.340154004997969</v>
      </c>
      <c r="C345" s="10">
        <f t="shared" ca="1" si="25"/>
        <v>0.63833120726255077</v>
      </c>
      <c r="D345" s="10">
        <f t="shared" ca="1" si="26"/>
        <v>3.8034964984739086E-2</v>
      </c>
      <c r="E345" s="10">
        <f t="shared" ca="1" si="27"/>
        <v>13.746480350368078</v>
      </c>
      <c r="F345" s="10">
        <f t="shared" ca="1" si="28"/>
        <v>-3.8777175114949901E-2</v>
      </c>
    </row>
    <row r="346" spans="1:6" x14ac:dyDescent="0.35">
      <c r="A346" s="10">
        <f t="shared" si="29"/>
        <v>5152</v>
      </c>
      <c r="B346" s="10">
        <v>0.33784858700689702</v>
      </c>
      <c r="C346" s="10">
        <f t="shared" ca="1" si="25"/>
        <v>0.63426849354248582</v>
      </c>
      <c r="D346" s="10">
        <f t="shared" ca="1" si="26"/>
        <v>3.7792888187729017E-2</v>
      </c>
      <c r="E346" s="10">
        <f t="shared" ca="1" si="27"/>
        <v>13.749939627797351</v>
      </c>
      <c r="F346" s="10">
        <f t="shared" ca="1" si="28"/>
        <v>-3.8525558544482079E-2</v>
      </c>
    </row>
    <row r="347" spans="1:6" x14ac:dyDescent="0.35">
      <c r="A347" s="10">
        <f t="shared" si="29"/>
        <v>5212</v>
      </c>
      <c r="B347" s="10">
        <v>0.346316015104496</v>
      </c>
      <c r="C347" s="10">
        <f t="shared" ca="1" si="25"/>
        <v>0.64919018515719507</v>
      </c>
      <c r="D347" s="10">
        <f t="shared" ca="1" si="26"/>
        <v>3.8681997182591465E-2</v>
      </c>
      <c r="E347" s="10">
        <f t="shared" ca="1" si="27"/>
        <v>13.737234260260767</v>
      </c>
      <c r="F347" s="10">
        <f t="shared" ca="1" si="28"/>
        <v>-3.9450016511182046E-2</v>
      </c>
    </row>
    <row r="348" spans="1:6" x14ac:dyDescent="0.35">
      <c r="A348" s="10">
        <f t="shared" si="29"/>
        <v>5272</v>
      </c>
      <c r="B348" s="10">
        <v>0.35006826187565798</v>
      </c>
      <c r="C348" s="10">
        <f t="shared" ca="1" si="25"/>
        <v>0.65580256716223917</v>
      </c>
      <c r="D348" s="10">
        <f t="shared" ca="1" si="26"/>
        <v>3.9075995964362023E-2</v>
      </c>
      <c r="E348" s="10">
        <f t="shared" ca="1" si="27"/>
        <v>13.731604017669266</v>
      </c>
      <c r="F348" s="10">
        <f t="shared" ca="1" si="28"/>
        <v>-3.9859953226625264E-2</v>
      </c>
    </row>
    <row r="349" spans="1:6" x14ac:dyDescent="0.35">
      <c r="A349" s="10">
        <f t="shared" si="29"/>
        <v>5332</v>
      </c>
      <c r="B349" s="10">
        <v>0.35214678415866502</v>
      </c>
      <c r="C349" s="10">
        <f t="shared" ca="1" si="25"/>
        <v>0.65946543481978992</v>
      </c>
      <c r="D349" s="10">
        <f t="shared" ca="1" si="26"/>
        <v>3.9294247933737182E-2</v>
      </c>
      <c r="E349" s="10">
        <f t="shared" ca="1" si="27"/>
        <v>13.728485197026895</v>
      </c>
      <c r="F349" s="10">
        <f t="shared" ca="1" si="28"/>
        <v>-4.0087106214468538E-2</v>
      </c>
    </row>
    <row r="350" spans="1:6" x14ac:dyDescent="0.35">
      <c r="A350" s="10">
        <f t="shared" si="29"/>
        <v>5392</v>
      </c>
      <c r="B350" s="10">
        <v>0.354713428925304</v>
      </c>
      <c r="C350" s="10">
        <f t="shared" ca="1" si="25"/>
        <v>0.66398849439004537</v>
      </c>
      <c r="D350" s="10">
        <f t="shared" ca="1" si="26"/>
        <v>3.9563754438230854E-2</v>
      </c>
      <c r="E350" s="10">
        <f t="shared" ca="1" si="27"/>
        <v>13.724633949077679</v>
      </c>
      <c r="F350" s="10">
        <f t="shared" ca="1" si="28"/>
        <v>-4.0367675278696419E-2</v>
      </c>
    </row>
    <row r="351" spans="1:6" x14ac:dyDescent="0.35">
      <c r="A351" s="10">
        <f t="shared" si="29"/>
        <v>5452</v>
      </c>
      <c r="B351" s="10">
        <v>0.35537312049693298</v>
      </c>
      <c r="C351" s="10">
        <f t="shared" ca="1" si="25"/>
        <v>0.66515103324826863</v>
      </c>
      <c r="D351" s="10">
        <f t="shared" ca="1" si="26"/>
        <v>3.9633024316098088E-2</v>
      </c>
      <c r="E351" s="10">
        <f t="shared" ca="1" si="27"/>
        <v>13.723644082522958</v>
      </c>
      <c r="F351" s="10">
        <f t="shared" ca="1" si="28"/>
        <v>-4.043980122801908E-2</v>
      </c>
    </row>
    <row r="352" spans="1:6" x14ac:dyDescent="0.35">
      <c r="A352" s="10">
        <f t="shared" si="29"/>
        <v>5512</v>
      </c>
      <c r="B352" s="10">
        <v>0.35320943286834799</v>
      </c>
      <c r="C352" s="10">
        <f t="shared" ca="1" si="25"/>
        <v>0.66133808329792165</v>
      </c>
      <c r="D352" s="10">
        <f t="shared" ca="1" si="26"/>
        <v>3.9405829693306658E-2</v>
      </c>
      <c r="E352" s="10">
        <f t="shared" ca="1" si="27"/>
        <v>13.726890693682646</v>
      </c>
      <c r="F352" s="10">
        <f t="shared" ca="1" si="28"/>
        <v>-4.0203258574020226E-2</v>
      </c>
    </row>
    <row r="353" spans="1:6" x14ac:dyDescent="0.35">
      <c r="A353" s="10">
        <f t="shared" si="29"/>
        <v>5572</v>
      </c>
      <c r="B353" s="10">
        <v>0.35936350399876499</v>
      </c>
      <c r="C353" s="10">
        <f t="shared" ca="1" si="25"/>
        <v>0.67218307076337258</v>
      </c>
      <c r="D353" s="10">
        <f t="shared" ca="1" si="26"/>
        <v>4.0052028271435558E-2</v>
      </c>
      <c r="E353" s="10">
        <f t="shared" ca="1" si="27"/>
        <v>13.717656516001185</v>
      </c>
      <c r="F353" s="10">
        <f t="shared" ca="1" si="28"/>
        <v>-4.0876192104996455E-2</v>
      </c>
    </row>
    <row r="354" spans="1:6" x14ac:dyDescent="0.35">
      <c r="A354" s="10">
        <f t="shared" si="29"/>
        <v>5632</v>
      </c>
      <c r="B354" s="10">
        <v>0.36122196774682802</v>
      </c>
      <c r="C354" s="10">
        <f t="shared" ca="1" si="25"/>
        <v>0.67545814113965086</v>
      </c>
      <c r="D354" s="10">
        <f t="shared" ca="1" si="26"/>
        <v>4.0247173339806097E-2</v>
      </c>
      <c r="E354" s="10">
        <f t="shared" ca="1" si="27"/>
        <v>13.714867892974169</v>
      </c>
      <c r="F354" s="10">
        <f t="shared" ca="1" si="28"/>
        <v>-4.1079499900884817E-2</v>
      </c>
    </row>
    <row r="355" spans="1:6" x14ac:dyDescent="0.35">
      <c r="A355" s="10">
        <f t="shared" si="29"/>
        <v>5692</v>
      </c>
      <c r="B355" s="10">
        <v>0.36610835977932099</v>
      </c>
      <c r="C355" s="10">
        <f t="shared" ca="1" si="25"/>
        <v>0.68406916613767921</v>
      </c>
      <c r="D355" s="10">
        <f t="shared" ca="1" si="26"/>
        <v>4.0760261264313612E-2</v>
      </c>
      <c r="E355" s="10">
        <f t="shared" ca="1" si="27"/>
        <v>13.707535866532957</v>
      </c>
      <c r="F355" s="10">
        <f t="shared" ca="1" si="28"/>
        <v>-4.1614247086451159E-2</v>
      </c>
    </row>
    <row r="356" spans="1:6" x14ac:dyDescent="0.35">
      <c r="A356" s="10">
        <f t="shared" si="29"/>
        <v>5752</v>
      </c>
      <c r="B356" s="10">
        <v>0.36253696798696899</v>
      </c>
      <c r="C356" s="10">
        <f t="shared" ca="1" si="25"/>
        <v>0.67777549510244584</v>
      </c>
      <c r="D356" s="10">
        <f t="shared" ca="1" si="26"/>
        <v>4.0385252875679234E-2</v>
      </c>
      <c r="E356" s="10">
        <f t="shared" ca="1" si="27"/>
        <v>13.712894736406543</v>
      </c>
      <c r="F356" s="10">
        <f t="shared" ca="1" si="28"/>
        <v>-4.1223380143520068E-2</v>
      </c>
    </row>
    <row r="357" spans="1:6" x14ac:dyDescent="0.35">
      <c r="A357" s="10">
        <f t="shared" si="29"/>
        <v>5812</v>
      </c>
      <c r="B357" s="10">
        <v>0.369142758285957</v>
      </c>
      <c r="C357" s="10">
        <f t="shared" ca="1" si="25"/>
        <v>0.68941652288287514</v>
      </c>
      <c r="D357" s="10">
        <f t="shared" ca="1" si="26"/>
        <v>4.1078883515976113E-2</v>
      </c>
      <c r="E357" s="10">
        <f t="shared" ca="1" si="27"/>
        <v>13.7029827545567</v>
      </c>
      <c r="F357" s="10">
        <f t="shared" ca="1" si="28"/>
        <v>-4.1946463494398276E-2</v>
      </c>
    </row>
    <row r="358" spans="1:6" x14ac:dyDescent="0.35">
      <c r="A358" s="10">
        <f t="shared" si="29"/>
        <v>5872</v>
      </c>
      <c r="B358" s="10">
        <v>0.370094123035071</v>
      </c>
      <c r="C358" s="10">
        <f t="shared" ca="1" si="25"/>
        <v>0.69109306164243189</v>
      </c>
      <c r="D358" s="10">
        <f t="shared" ca="1" si="26"/>
        <v>4.1178780077964307E-2</v>
      </c>
      <c r="E358" s="10">
        <f t="shared" ca="1" si="27"/>
        <v>13.701555232685889</v>
      </c>
      <c r="F358" s="10">
        <f t="shared" ca="1" si="28"/>
        <v>-4.2050644916669766E-2</v>
      </c>
    </row>
    <row r="359" spans="1:6" x14ac:dyDescent="0.35">
      <c r="A359" s="10">
        <f t="shared" si="29"/>
        <v>5932</v>
      </c>
      <c r="B359" s="10">
        <v>0.36988310422023102</v>
      </c>
      <c r="C359" s="10">
        <f t="shared" ca="1" si="25"/>
        <v>0.6907211945720948</v>
      </c>
      <c r="D359" s="10">
        <f t="shared" ca="1" si="26"/>
        <v>4.115662237857827E-2</v>
      </c>
      <c r="E359" s="10">
        <f t="shared" ca="1" si="27"/>
        <v>13.701871866210116</v>
      </c>
      <c r="F359" s="10">
        <f t="shared" ca="1" si="28"/>
        <v>-4.2027535870994802E-2</v>
      </c>
    </row>
    <row r="360" spans="1:6" x14ac:dyDescent="0.35">
      <c r="A360" s="10">
        <f t="shared" si="29"/>
        <v>5992</v>
      </c>
      <c r="B360" s="10">
        <v>0.377282542333988</v>
      </c>
      <c r="C360" s="10">
        <f t="shared" ca="1" si="25"/>
        <v>0.70376082506944926</v>
      </c>
      <c r="D360" s="10">
        <f t="shared" ca="1" si="26"/>
        <v>4.1933588761763133E-2</v>
      </c>
      <c r="E360" s="10">
        <f t="shared" ca="1" si="27"/>
        <v>13.690769016594404</v>
      </c>
      <c r="F360" s="10">
        <f t="shared" ca="1" si="28"/>
        <v>-4.2838180618336101E-2</v>
      </c>
    </row>
    <row r="361" spans="1:6" x14ac:dyDescent="0.35">
      <c r="A361" s="10">
        <f t="shared" si="29"/>
        <v>6052</v>
      </c>
      <c r="B361" s="10">
        <v>0.377030675132417</v>
      </c>
      <c r="C361" s="10">
        <f t="shared" ca="1" si="25"/>
        <v>0.70331697309144814</v>
      </c>
      <c r="D361" s="10">
        <f t="shared" ca="1" si="26"/>
        <v>4.1907141841653936E-2</v>
      </c>
      <c r="E361" s="10">
        <f t="shared" ca="1" si="27"/>
        <v>13.691146943082765</v>
      </c>
      <c r="F361" s="10">
        <f t="shared" ca="1" si="28"/>
        <v>-4.2810576524528979E-2</v>
      </c>
    </row>
    <row r="362" spans="1:6" x14ac:dyDescent="0.35">
      <c r="A362" s="10">
        <f t="shared" si="29"/>
        <v>6112</v>
      </c>
      <c r="B362" s="10">
        <v>0.38131854073344301</v>
      </c>
      <c r="C362" s="10">
        <f t="shared" ca="1" si="25"/>
        <v>0.71087324725715051</v>
      </c>
      <c r="D362" s="10">
        <f t="shared" ca="1" si="26"/>
        <v>4.2357382437817309E-2</v>
      </c>
      <c r="E362" s="10">
        <f t="shared" ca="1" si="27"/>
        <v>13.684713004963591</v>
      </c>
      <c r="F362" s="10">
        <f t="shared" ca="1" si="28"/>
        <v>-4.3280621173343345E-2</v>
      </c>
    </row>
    <row r="363" spans="1:6" x14ac:dyDescent="0.35">
      <c r="A363" s="10">
        <f t="shared" si="29"/>
        <v>6172</v>
      </c>
      <c r="B363" s="10">
        <v>0.38533440403950803</v>
      </c>
      <c r="C363" s="10">
        <f t="shared" ca="1" si="25"/>
        <v>0.71795018645630604</v>
      </c>
      <c r="D363" s="10">
        <f t="shared" ca="1" si="26"/>
        <v>4.2779061859998996E-2</v>
      </c>
      <c r="E363" s="10">
        <f t="shared" ca="1" si="27"/>
        <v>13.678687206020614</v>
      </c>
      <c r="F363" s="10">
        <f t="shared" ca="1" si="28"/>
        <v>-4.372104882443343E-2</v>
      </c>
    </row>
    <row r="364" spans="1:6" x14ac:dyDescent="0.35">
      <c r="A364" s="10">
        <f t="shared" si="29"/>
        <v>6232</v>
      </c>
      <c r="B364" s="10">
        <v>0.385933059797474</v>
      </c>
      <c r="C364" s="10">
        <f t="shared" ca="1" si="25"/>
        <v>0.71900516519374247</v>
      </c>
      <c r="D364" s="10">
        <f t="shared" ca="1" si="26"/>
        <v>4.2841922768069148E-2</v>
      </c>
      <c r="E364" s="10">
        <f t="shared" ca="1" si="27"/>
        <v>13.67778892364429</v>
      </c>
      <c r="F364" s="10">
        <f t="shared" ca="1" si="28"/>
        <v>-4.378672119922257E-2</v>
      </c>
    </row>
    <row r="365" spans="1:6" x14ac:dyDescent="0.35">
      <c r="A365" s="10">
        <f t="shared" si="29"/>
        <v>6292</v>
      </c>
      <c r="B365" s="10">
        <v>0.38990186269808202</v>
      </c>
      <c r="C365" s="10">
        <f t="shared" ca="1" si="25"/>
        <v>0.72599917237984768</v>
      </c>
      <c r="D365" s="10">
        <f t="shared" ca="1" si="26"/>
        <v>4.3258660686253225E-2</v>
      </c>
      <c r="E365" s="10">
        <f t="shared" ca="1" si="27"/>
        <v>13.67183373879344</v>
      </c>
      <c r="F365" s="10">
        <f t="shared" ca="1" si="28"/>
        <v>-4.422220691092444E-2</v>
      </c>
    </row>
    <row r="366" spans="1:6" x14ac:dyDescent="0.35">
      <c r="A366" s="10">
        <f t="shared" si="29"/>
        <v>6352</v>
      </c>
      <c r="B366" s="10">
        <v>0.38970251762095798</v>
      </c>
      <c r="C366" s="10">
        <f t="shared" ca="1" si="25"/>
        <v>0.72564787730754599</v>
      </c>
      <c r="D366" s="10">
        <f t="shared" ca="1" si="26"/>
        <v>4.3237728769370126E-2</v>
      </c>
      <c r="E366" s="10">
        <f t="shared" ca="1" si="27"/>
        <v>13.6721328558857</v>
      </c>
      <c r="F366" s="10">
        <f t="shared" ca="1" si="28"/>
        <v>-4.420032880547576E-2</v>
      </c>
    </row>
    <row r="367" spans="1:6" x14ac:dyDescent="0.35">
      <c r="A367" s="10">
        <f t="shared" si="29"/>
        <v>6412</v>
      </c>
      <c r="B367" s="10">
        <v>0.39704281430528299</v>
      </c>
      <c r="C367" s="10">
        <f t="shared" ca="1" si="25"/>
        <v>0.73858328605521861</v>
      </c>
      <c r="D367" s="10">
        <f t="shared" ca="1" si="26"/>
        <v>4.4008485099600203E-2</v>
      </c>
      <c r="E367" s="10">
        <f t="shared" ca="1" si="27"/>
        <v>13.661118747926713</v>
      </c>
      <c r="F367" s="10">
        <f t="shared" ca="1" si="28"/>
        <v>-4.5006241597321243E-2</v>
      </c>
    </row>
    <row r="368" spans="1:6" x14ac:dyDescent="0.35">
      <c r="A368" s="10">
        <f t="shared" si="29"/>
        <v>6472</v>
      </c>
      <c r="B368" s="10">
        <v>0.39799928551608399</v>
      </c>
      <c r="C368" s="10">
        <f t="shared" ca="1" si="25"/>
        <v>0.74026882365665003</v>
      </c>
      <c r="D368" s="10">
        <f t="shared" ca="1" si="26"/>
        <v>4.4108917857581489E-2</v>
      </c>
      <c r="E368" s="10">
        <f t="shared" ca="1" si="27"/>
        <v>13.659683563815159</v>
      </c>
      <c r="F368" s="10">
        <f t="shared" ca="1" si="28"/>
        <v>-4.5111303234713677E-2</v>
      </c>
    </row>
    <row r="369" spans="1:6" x14ac:dyDescent="0.35">
      <c r="A369" s="10">
        <f t="shared" si="29"/>
        <v>6532</v>
      </c>
      <c r="B369" s="10">
        <v>0.39942191401016103</v>
      </c>
      <c r="C369" s="10">
        <f t="shared" ca="1" si="25"/>
        <v>0.74277584508349104</v>
      </c>
      <c r="D369" s="10">
        <f t="shared" ca="1" si="26"/>
        <v>4.425829872929981E-2</v>
      </c>
      <c r="E369" s="10">
        <f t="shared" ca="1" si="27"/>
        <v>13.657548911158306</v>
      </c>
      <c r="F369" s="10">
        <f t="shared" ca="1" si="28"/>
        <v>-4.5267589393141634E-2</v>
      </c>
    </row>
    <row r="370" spans="1:6" x14ac:dyDescent="0.35">
      <c r="A370" s="10">
        <f t="shared" si="29"/>
        <v>6592</v>
      </c>
      <c r="B370" s="10">
        <v>0.40502035734446601</v>
      </c>
      <c r="C370" s="10">
        <f t="shared" ca="1" si="25"/>
        <v>0.75264167966679407</v>
      </c>
      <c r="D370" s="10">
        <f t="shared" ca="1" si="26"/>
        <v>4.4846154482945925E-2</v>
      </c>
      <c r="E370" s="10">
        <f t="shared" ca="1" si="27"/>
        <v>13.649148452438702</v>
      </c>
      <c r="F370" s="10">
        <f t="shared" ca="1" si="28"/>
        <v>-4.5882856693522288E-2</v>
      </c>
    </row>
    <row r="371" spans="1:6" x14ac:dyDescent="0.35">
      <c r="A371" s="10">
        <f t="shared" si="29"/>
        <v>6652</v>
      </c>
      <c r="B371" s="10">
        <v>0.404435054951855</v>
      </c>
      <c r="C371" s="10">
        <f t="shared" ca="1" si="25"/>
        <v>0.75161023284454476</v>
      </c>
      <c r="D371" s="10">
        <f t="shared" ca="1" si="26"/>
        <v>4.4784695724042201E-2</v>
      </c>
      <c r="E371" s="10">
        <f t="shared" ca="1" si="27"/>
        <v>13.650026698103437</v>
      </c>
      <c r="F371" s="10">
        <f t="shared" ca="1" si="28"/>
        <v>-4.581851440770638E-2</v>
      </c>
    </row>
    <row r="372" spans="1:6" x14ac:dyDescent="0.35">
      <c r="A372" s="10">
        <f t="shared" si="29"/>
        <v>6712</v>
      </c>
      <c r="B372" s="10">
        <v>0.40801774213742698</v>
      </c>
      <c r="C372" s="10">
        <f t="shared" ca="1" si="25"/>
        <v>0.75792380914172464</v>
      </c>
      <c r="D372" s="10">
        <f t="shared" ca="1" si="26"/>
        <v>4.5160890167709661E-2</v>
      </c>
      <c r="E372" s="10">
        <f t="shared" ca="1" si="27"/>
        <v>13.644650879503429</v>
      </c>
      <c r="F372" s="10">
        <f t="shared" ca="1" si="28"/>
        <v>-4.6212424074104461E-2</v>
      </c>
    </row>
    <row r="373" spans="1:6" x14ac:dyDescent="0.35">
      <c r="A373" s="10">
        <f t="shared" si="29"/>
        <v>6772</v>
      </c>
      <c r="B373" s="10">
        <v>0.41280220377718702</v>
      </c>
      <c r="C373" s="10">
        <f t="shared" ca="1" si="25"/>
        <v>0.76635520770903565</v>
      </c>
      <c r="D373" s="10">
        <f t="shared" ca="1" si="26"/>
        <v>4.5663275051342891E-2</v>
      </c>
      <c r="E373" s="10">
        <f t="shared" ca="1" si="27"/>
        <v>13.637471799516309</v>
      </c>
      <c r="F373" s="10">
        <f t="shared" ca="1" si="28"/>
        <v>-4.6738708647873571E-2</v>
      </c>
    </row>
    <row r="374" spans="1:6" x14ac:dyDescent="0.35">
      <c r="A374" s="10">
        <f t="shared" si="29"/>
        <v>6832</v>
      </c>
      <c r="B374" s="10">
        <v>0.41270493366701699</v>
      </c>
      <c r="C374" s="10">
        <f t="shared" ca="1" si="25"/>
        <v>0.76618379384279955</v>
      </c>
      <c r="D374" s="10">
        <f t="shared" ca="1" si="26"/>
        <v>4.5653061356123209E-2</v>
      </c>
      <c r="E374" s="10">
        <f t="shared" ca="1" si="27"/>
        <v>13.637617753220999</v>
      </c>
      <c r="F374" s="10">
        <f t="shared" ca="1" si="28"/>
        <v>-4.6728006303200405E-2</v>
      </c>
    </row>
    <row r="375" spans="1:6" x14ac:dyDescent="0.35">
      <c r="A375" s="10">
        <f t="shared" si="29"/>
        <v>6892</v>
      </c>
      <c r="B375" s="10">
        <v>0.42031368955117498</v>
      </c>
      <c r="C375" s="10">
        <f t="shared" ca="1" si="25"/>
        <v>0.7795922937516685</v>
      </c>
      <c r="D375" s="10">
        <f t="shared" ca="1" si="26"/>
        <v>4.6452006823193163E-2</v>
      </c>
      <c r="E375" s="10">
        <f t="shared" ca="1" si="27"/>
        <v>13.626200822496569</v>
      </c>
      <c r="F375" s="10">
        <f t="shared" ca="1" si="28"/>
        <v>-4.75655215148039E-2</v>
      </c>
    </row>
    <row r="376" spans="1:6" x14ac:dyDescent="0.35">
      <c r="A376" s="10">
        <f t="shared" si="29"/>
        <v>6952</v>
      </c>
      <c r="B376" s="10">
        <v>0.41898725024566302</v>
      </c>
      <c r="C376" s="10">
        <f t="shared" ca="1" si="25"/>
        <v>0.77725478134124826</v>
      </c>
      <c r="D376" s="10">
        <f t="shared" ca="1" si="26"/>
        <v>4.6312726146218279E-2</v>
      </c>
      <c r="E376" s="10">
        <f t="shared" ca="1" si="27"/>
        <v>13.62819114337054</v>
      </c>
      <c r="F376" s="10">
        <f t="shared" ca="1" si="28"/>
        <v>-4.7419466458429732E-2</v>
      </c>
    </row>
    <row r="377" spans="1:6" x14ac:dyDescent="0.35">
      <c r="A377" s="10">
        <f t="shared" si="29"/>
        <v>7012</v>
      </c>
      <c r="B377" s="10">
        <v>0.42479489258596198</v>
      </c>
      <c r="C377" s="10">
        <f t="shared" ca="1" si="25"/>
        <v>0.78748927604396002</v>
      </c>
      <c r="D377" s="10">
        <f t="shared" ca="1" si="26"/>
        <v>4.6922548513079358E-2</v>
      </c>
      <c r="E377" s="10">
        <f t="shared" ca="1" si="27"/>
        <v>13.619476781748096</v>
      </c>
      <c r="F377" s="10">
        <f t="shared" ca="1" si="28"/>
        <v>-4.8059107395298839E-2</v>
      </c>
    </row>
    <row r="378" spans="1:6" x14ac:dyDescent="0.35">
      <c r="A378" s="10">
        <f t="shared" si="29"/>
        <v>7072</v>
      </c>
      <c r="B378" s="10">
        <v>0.42322573890788701</v>
      </c>
      <c r="C378" s="10">
        <f t="shared" ca="1" si="25"/>
        <v>0.78472404119219186</v>
      </c>
      <c r="D378" s="10">
        <f t="shared" ca="1" si="26"/>
        <v>4.6757781994436753E-2</v>
      </c>
      <c r="E378" s="10">
        <f t="shared" ca="1" si="27"/>
        <v>13.621831295299499</v>
      </c>
      <c r="F378" s="10">
        <f t="shared" ca="1" si="28"/>
        <v>-4.7886243922619282E-2</v>
      </c>
    </row>
    <row r="379" spans="1:6" x14ac:dyDescent="0.35">
      <c r="A379" s="10">
        <f t="shared" si="29"/>
        <v>7132</v>
      </c>
      <c r="B379" s="10">
        <v>0.42755089179067601</v>
      </c>
      <c r="C379" s="10">
        <f t="shared" ca="1" si="25"/>
        <v>0.79234602472243865</v>
      </c>
      <c r="D379" s="10">
        <f t="shared" ca="1" si="26"/>
        <v>4.7211937883086509E-2</v>
      </c>
      <c r="E379" s="10">
        <f t="shared" ca="1" si="27"/>
        <v>13.615341407650693</v>
      </c>
      <c r="F379" s="10">
        <f t="shared" ca="1" si="28"/>
        <v>-4.8362790283903126E-2</v>
      </c>
    </row>
    <row r="380" spans="1:6" x14ac:dyDescent="0.35">
      <c r="A380" s="10">
        <f t="shared" si="29"/>
        <v>7192</v>
      </c>
      <c r="B380" s="10">
        <v>0.431945924594691</v>
      </c>
      <c r="C380" s="10">
        <f t="shared" ca="1" si="25"/>
        <v>0.80009115386698249</v>
      </c>
      <c r="D380" s="10">
        <f t="shared" ca="1" si="26"/>
        <v>4.767343140316415E-2</v>
      </c>
      <c r="E380" s="10">
        <f t="shared" ca="1" si="27"/>
        <v>13.608746665248784</v>
      </c>
      <c r="F380" s="10">
        <f t="shared" ca="1" si="28"/>
        <v>-4.8847268773191219E-2</v>
      </c>
    </row>
    <row r="381" spans="1:6" x14ac:dyDescent="0.35">
      <c r="A381" s="10">
        <f t="shared" si="29"/>
        <v>7252</v>
      </c>
      <c r="B381" s="10">
        <v>0.43084112246422301</v>
      </c>
      <c r="C381" s="10">
        <f t="shared" ca="1" si="25"/>
        <v>0.79814422069009583</v>
      </c>
      <c r="D381" s="10">
        <f t="shared" ca="1" si="26"/>
        <v>4.7557423389819359E-2</v>
      </c>
      <c r="E381" s="10">
        <f t="shared" ca="1" si="27"/>
        <v>13.61040441975948</v>
      </c>
      <c r="F381" s="10">
        <f t="shared" ca="1" si="28"/>
        <v>-4.8725460822049087E-2</v>
      </c>
    </row>
    <row r="382" spans="1:6" x14ac:dyDescent="0.35">
      <c r="A382" s="10">
        <f t="shared" si="29"/>
        <v>7312</v>
      </c>
      <c r="B382" s="10">
        <v>0.43662570755510599</v>
      </c>
      <c r="C382" s="10">
        <f t="shared" ca="1" si="25"/>
        <v>0.80833808284638353</v>
      </c>
      <c r="D382" s="10">
        <f t="shared" ca="1" si="26"/>
        <v>4.8164824666401762E-2</v>
      </c>
      <c r="E382" s="10">
        <f t="shared" ca="1" si="27"/>
        <v>13.601724655517119</v>
      </c>
      <c r="F382" s="10">
        <f t="shared" ca="1" si="28"/>
        <v>-4.9363394334175963E-2</v>
      </c>
    </row>
    <row r="383" spans="1:6" x14ac:dyDescent="0.35">
      <c r="A383" s="10">
        <f t="shared" si="29"/>
        <v>7372</v>
      </c>
      <c r="B383" s="10">
        <v>0.43670829340456602</v>
      </c>
      <c r="C383" s="10">
        <f t="shared" ca="1" si="25"/>
        <v>0.80848361943236657</v>
      </c>
      <c r="D383" s="10">
        <f t="shared" ca="1" si="26"/>
        <v>4.8173496463877565E-2</v>
      </c>
      <c r="E383" s="10">
        <f t="shared" ca="1" si="27"/>
        <v>13.601600735531189</v>
      </c>
      <c r="F383" s="10">
        <f t="shared" ca="1" si="28"/>
        <v>-4.9372504984006436E-2</v>
      </c>
    </row>
    <row r="384" spans="1:6" x14ac:dyDescent="0.35">
      <c r="A384" s="10">
        <f t="shared" si="29"/>
        <v>7432</v>
      </c>
      <c r="B384" s="10">
        <v>0.44271571967423201</v>
      </c>
      <c r="C384" s="10">
        <f t="shared" ca="1" si="25"/>
        <v>0.81907018257300634</v>
      </c>
      <c r="D384" s="10">
        <f t="shared" ca="1" si="26"/>
        <v>4.8804296828612585E-2</v>
      </c>
      <c r="E384" s="10">
        <f t="shared" ca="1" si="27"/>
        <v>13.592586598319127</v>
      </c>
      <c r="F384" s="10">
        <f t="shared" ca="1" si="28"/>
        <v>-5.0035450887227655E-2</v>
      </c>
    </row>
    <row r="385" spans="1:6" x14ac:dyDescent="0.35">
      <c r="A385" s="10">
        <f t="shared" si="29"/>
        <v>7492</v>
      </c>
      <c r="B385" s="10">
        <v>0.44240596014936201</v>
      </c>
      <c r="C385" s="10">
        <f t="shared" ca="1" si="25"/>
        <v>0.8185243100776568</v>
      </c>
      <c r="D385" s="10">
        <f t="shared" ca="1" si="26"/>
        <v>4.8771771015977176E-2</v>
      </c>
      <c r="E385" s="10">
        <f t="shared" ca="1" si="27"/>
        <v>13.593051392181685</v>
      </c>
      <c r="F385" s="10">
        <f t="shared" ca="1" si="28"/>
        <v>-5.0001256812932472E-2</v>
      </c>
    </row>
    <row r="386" spans="1:6" x14ac:dyDescent="0.35">
      <c r="A386" s="10">
        <f t="shared" si="29"/>
        <v>7552</v>
      </c>
      <c r="B386" s="10">
        <v>0.44192187244386799</v>
      </c>
      <c r="C386" s="10">
        <f t="shared" ca="1" si="25"/>
        <v>0.81767122843673889</v>
      </c>
      <c r="D386" s="10">
        <f t="shared" ca="1" si="26"/>
        <v>4.8720940146403088E-2</v>
      </c>
      <c r="E386" s="10">
        <f t="shared" ca="1" si="27"/>
        <v>13.5937777653079</v>
      </c>
      <c r="F386" s="10">
        <f t="shared" ca="1" si="28"/>
        <v>-4.9947821149495635E-2</v>
      </c>
    </row>
    <row r="387" spans="1:6" x14ac:dyDescent="0.35">
      <c r="A387" s="10">
        <f t="shared" si="29"/>
        <v>7612</v>
      </c>
      <c r="B387" s="10">
        <v>0.44753934477649499</v>
      </c>
      <c r="C387" s="10">
        <f t="shared" ca="1" si="25"/>
        <v>0.82757059679693679</v>
      </c>
      <c r="D387" s="10">
        <f t="shared" ca="1" si="26"/>
        <v>4.931079401014548E-2</v>
      </c>
      <c r="E387" s="10">
        <f t="shared" ca="1" si="27"/>
        <v>13.585348753595021</v>
      </c>
      <c r="F387" s="10">
        <f t="shared" ca="1" si="28"/>
        <v>-5.0568077431628153E-2</v>
      </c>
    </row>
    <row r="388" spans="1:6" x14ac:dyDescent="0.35">
      <c r="A388" s="10">
        <f t="shared" si="29"/>
        <v>7672</v>
      </c>
      <c r="B388" s="10">
        <v>0.45002420138792498</v>
      </c>
      <c r="C388" s="10">
        <f t="shared" ca="1" si="25"/>
        <v>0.83194952551474233</v>
      </c>
      <c r="D388" s="10">
        <f t="shared" ca="1" si="26"/>
        <v>4.9571712477795918E-2</v>
      </c>
      <c r="E388" s="10">
        <f t="shared" ca="1" si="27"/>
        <v>13.581620228692296</v>
      </c>
      <c r="F388" s="10">
        <f t="shared" ca="1" si="28"/>
        <v>-5.0842567009656954E-2</v>
      </c>
    </row>
    <row r="389" spans="1:6" x14ac:dyDescent="0.35">
      <c r="A389" s="10">
        <f t="shared" si="29"/>
        <v>7732</v>
      </c>
      <c r="B389" s="10">
        <v>0.45203746814060702</v>
      </c>
      <c r="C389" s="10">
        <f t="shared" ca="1" si="25"/>
        <v>0.83549739687253832</v>
      </c>
      <c r="D389" s="10">
        <f t="shared" ca="1" si="26"/>
        <v>4.9783112392650194E-2</v>
      </c>
      <c r="E389" s="10">
        <f t="shared" ca="1" si="27"/>
        <v>13.578599323909028</v>
      </c>
      <c r="F389" s="10">
        <f t="shared" ca="1" si="28"/>
        <v>-5.1065017700077535E-2</v>
      </c>
    </row>
    <row r="390" spans="1:6" x14ac:dyDescent="0.35">
      <c r="A390" s="10">
        <f t="shared" si="29"/>
        <v>7792</v>
      </c>
      <c r="B390" s="10">
        <v>0.44933221456675498</v>
      </c>
      <c r="C390" s="10">
        <f t="shared" ref="C390:C439" ca="1" si="30">(B390-$C$2)/($C$180-$C$2)</f>
        <v>0.83073007448097813</v>
      </c>
      <c r="D390" s="10">
        <f t="shared" ref="D390:D439" ca="1" si="31">$L$4*C390</f>
        <v>4.9499051487949079E-2</v>
      </c>
      <c r="E390" s="10">
        <f t="shared" ref="E390:E439" ca="1" si="32">$K$6*(1-D390)</f>
        <v>13.582658554237208</v>
      </c>
      <c r="F390" s="10">
        <f t="shared" ref="F390:F439" ca="1" si="33">LN(E390/$K$6)</f>
        <v>-5.0766119145628202E-2</v>
      </c>
    </row>
    <row r="391" spans="1:6" x14ac:dyDescent="0.35">
      <c r="A391" s="10">
        <f t="shared" ref="A391:A439" si="34">A390+60</f>
        <v>7852</v>
      </c>
      <c r="B391" s="10">
        <v>0.45324668954735398</v>
      </c>
      <c r="C391" s="10">
        <f t="shared" ca="1" si="30"/>
        <v>0.8376283425053096</v>
      </c>
      <c r="D391" s="10">
        <f t="shared" ca="1" si="31"/>
        <v>4.991008478817887E-2</v>
      </c>
      <c r="E391" s="10">
        <f t="shared" ca="1" si="32"/>
        <v>13.576784888376924</v>
      </c>
      <c r="F391" s="10">
        <f t="shared" ca="1" si="33"/>
        <v>-5.1198651274960497E-2</v>
      </c>
    </row>
    <row r="392" spans="1:6" x14ac:dyDescent="0.35">
      <c r="A392" s="10">
        <f t="shared" si="34"/>
        <v>7912</v>
      </c>
      <c r="B392" s="10">
        <v>0.45409187569427301</v>
      </c>
      <c r="C392" s="10">
        <f t="shared" ca="1" si="30"/>
        <v>0.8391177684438571</v>
      </c>
      <c r="D392" s="10">
        <f t="shared" ca="1" si="31"/>
        <v>4.9998832232727226E-2</v>
      </c>
      <c r="E392" s="10">
        <f t="shared" ca="1" si="32"/>
        <v>13.575516687394327</v>
      </c>
      <c r="F392" s="10">
        <f t="shared" ca="1" si="33"/>
        <v>-5.1292065159597902E-2</v>
      </c>
    </row>
    <row r="393" spans="1:6" x14ac:dyDescent="0.35">
      <c r="A393" s="10">
        <f t="shared" si="34"/>
        <v>7972</v>
      </c>
      <c r="B393" s="10">
        <v>0.45619594730392099</v>
      </c>
      <c r="C393" s="10">
        <f t="shared" ca="1" si="30"/>
        <v>0.84282566030104755</v>
      </c>
      <c r="D393" s="10">
        <f t="shared" ca="1" si="31"/>
        <v>5.0219766969037918E-2</v>
      </c>
      <c r="E393" s="10">
        <f t="shared" ca="1" si="32"/>
        <v>13.572359530012447</v>
      </c>
      <c r="F393" s="10">
        <f t="shared" ca="1" si="33"/>
        <v>-5.1524654800925968E-2</v>
      </c>
    </row>
    <row r="394" spans="1:6" x14ac:dyDescent="0.35">
      <c r="A394" s="10">
        <f t="shared" si="34"/>
        <v>8032</v>
      </c>
      <c r="B394" s="10">
        <v>0.46287112891357401</v>
      </c>
      <c r="C394" s="10">
        <f t="shared" ca="1" si="30"/>
        <v>0.85458897264374878</v>
      </c>
      <c r="D394" s="10">
        <f t="shared" ca="1" si="31"/>
        <v>5.092068393497777E-2</v>
      </c>
      <c r="E394" s="10">
        <f t="shared" ca="1" si="32"/>
        <v>13.562343426569168</v>
      </c>
      <c r="F394" s="10">
        <f t="shared" ca="1" si="33"/>
        <v>-5.2262905292498746E-2</v>
      </c>
    </row>
    <row r="395" spans="1:6" x14ac:dyDescent="0.35">
      <c r="A395" s="10">
        <f t="shared" si="34"/>
        <v>8092</v>
      </c>
      <c r="B395" s="10">
        <v>0.4658692533107</v>
      </c>
      <c r="C395" s="10">
        <f t="shared" ca="1" si="30"/>
        <v>0.85987240548318855</v>
      </c>
      <c r="D395" s="10">
        <f t="shared" ca="1" si="31"/>
        <v>5.1235497280715789E-2</v>
      </c>
      <c r="E395" s="10">
        <f t="shared" ca="1" si="32"/>
        <v>13.557844743858571</v>
      </c>
      <c r="F395" s="10">
        <f t="shared" ca="1" si="33"/>
        <v>-5.2594664255496179E-2</v>
      </c>
    </row>
    <row r="396" spans="1:6" x14ac:dyDescent="0.35">
      <c r="A396" s="10">
        <f t="shared" si="34"/>
        <v>8152</v>
      </c>
      <c r="B396" s="10">
        <v>0.465825483973765</v>
      </c>
      <c r="C396" s="10">
        <f t="shared" ca="1" si="30"/>
        <v>0.85979527314260107</v>
      </c>
      <c r="D396" s="10">
        <f t="shared" ca="1" si="31"/>
        <v>5.1230901350201884E-2</v>
      </c>
      <c r="E396" s="10">
        <f t="shared" ca="1" si="32"/>
        <v>13.557910419705614</v>
      </c>
      <c r="F396" s="10">
        <f t="shared" ca="1" si="33"/>
        <v>-5.2589820145741789E-2</v>
      </c>
    </row>
    <row r="397" spans="1:6" x14ac:dyDescent="0.35">
      <c r="A397" s="10">
        <f t="shared" si="34"/>
        <v>8212</v>
      </c>
      <c r="B397" s="10">
        <v>0.47096525808610801</v>
      </c>
      <c r="C397" s="10">
        <f t="shared" ca="1" si="30"/>
        <v>0.86885281970687556</v>
      </c>
      <c r="D397" s="10">
        <f t="shared" ca="1" si="31"/>
        <v>5.1770595262234181E-2</v>
      </c>
      <c r="E397" s="10">
        <f t="shared" ca="1" si="32"/>
        <v>13.550198193702673</v>
      </c>
      <c r="F397" s="10">
        <f t="shared" ca="1" si="33"/>
        <v>-5.3158817881511583E-2</v>
      </c>
    </row>
    <row r="398" spans="1:6" x14ac:dyDescent="0.35">
      <c r="A398" s="10">
        <f t="shared" si="34"/>
        <v>8272</v>
      </c>
      <c r="B398" s="10">
        <v>0.471260589417068</v>
      </c>
      <c r="C398" s="10">
        <f t="shared" ca="1" si="30"/>
        <v>0.86937326617467559</v>
      </c>
      <c r="D398" s="10">
        <f t="shared" ca="1" si="31"/>
        <v>5.1801606065018047E-2</v>
      </c>
      <c r="E398" s="10">
        <f t="shared" ca="1" si="32"/>
        <v>13.549755049330891</v>
      </c>
      <c r="F398" s="10">
        <f t="shared" ca="1" si="33"/>
        <v>-5.3191522319622396E-2</v>
      </c>
    </row>
    <row r="399" spans="1:6" x14ac:dyDescent="0.35">
      <c r="A399" s="10">
        <f t="shared" si="34"/>
        <v>8332</v>
      </c>
      <c r="B399" s="10">
        <v>0.475187242731749</v>
      </c>
      <c r="C399" s="10">
        <f t="shared" ca="1" si="30"/>
        <v>0.87629299541998917</v>
      </c>
      <c r="D399" s="10">
        <f t="shared" ca="1" si="31"/>
        <v>5.2213918132100051E-2</v>
      </c>
      <c r="E399" s="10">
        <f t="shared" ca="1" si="32"/>
        <v>13.543863109892289</v>
      </c>
      <c r="F399" s="10">
        <f t="shared" ca="1" si="33"/>
        <v>-5.3626454228447272E-2</v>
      </c>
    </row>
    <row r="400" spans="1:6" x14ac:dyDescent="0.35">
      <c r="A400" s="10">
        <f t="shared" si="34"/>
        <v>8392</v>
      </c>
      <c r="B400" s="10">
        <v>0.47847972481325801</v>
      </c>
      <c r="C400" s="10">
        <f t="shared" ca="1" si="30"/>
        <v>0.88209515892240675</v>
      </c>
      <c r="D400" s="10">
        <f t="shared" ca="1" si="31"/>
        <v>5.2559640044391606E-2</v>
      </c>
      <c r="E400" s="10">
        <f t="shared" ca="1" si="32"/>
        <v>13.538922743765642</v>
      </c>
      <c r="F400" s="10">
        <f t="shared" ca="1" si="33"/>
        <v>-5.3991288644532828E-2</v>
      </c>
    </row>
    <row r="401" spans="1:6" x14ac:dyDescent="0.35">
      <c r="A401" s="10">
        <f t="shared" si="34"/>
        <v>8452</v>
      </c>
      <c r="B401" s="10">
        <v>0.47530926212244501</v>
      </c>
      <c r="C401" s="10">
        <f t="shared" ca="1" si="30"/>
        <v>0.8765080236077688</v>
      </c>
      <c r="D401" s="10">
        <f t="shared" ca="1" si="31"/>
        <v>5.2226730586668907E-2</v>
      </c>
      <c r="E401" s="10">
        <f t="shared" ca="1" si="32"/>
        <v>13.543680019916501</v>
      </c>
      <c r="F401" s="10">
        <f t="shared" ca="1" si="33"/>
        <v>-5.363997261768725E-2</v>
      </c>
    </row>
    <row r="402" spans="1:6" x14ac:dyDescent="0.35">
      <c r="A402" s="10">
        <f t="shared" si="34"/>
        <v>8512</v>
      </c>
      <c r="B402" s="10">
        <v>0.478817305063023</v>
      </c>
      <c r="C402" s="10">
        <f t="shared" ca="1" si="30"/>
        <v>0.88269005837996894</v>
      </c>
      <c r="D402" s="10">
        <f t="shared" ca="1" si="31"/>
        <v>5.2595087128570452E-2</v>
      </c>
      <c r="E402" s="10">
        <f t="shared" ca="1" si="32"/>
        <v>13.538416204932728</v>
      </c>
      <c r="F402" s="10">
        <f t="shared" ca="1" si="33"/>
        <v>-5.4028702870054311E-2</v>
      </c>
    </row>
    <row r="403" spans="1:6" x14ac:dyDescent="0.35">
      <c r="A403" s="10">
        <f t="shared" si="34"/>
        <v>8572</v>
      </c>
      <c r="B403" s="10">
        <v>0.48117719031675799</v>
      </c>
      <c r="C403" s="10">
        <f t="shared" ca="1" si="30"/>
        <v>0.88684875681784747</v>
      </c>
      <c r="D403" s="10">
        <f t="shared" ca="1" si="31"/>
        <v>5.2842883174991438E-2</v>
      </c>
      <c r="E403" s="10">
        <f t="shared" ca="1" si="32"/>
        <v>13.534875199429372</v>
      </c>
      <c r="F403" s="10">
        <f t="shared" ca="1" si="33"/>
        <v>-5.4290289499523192E-2</v>
      </c>
    </row>
    <row r="404" spans="1:6" x14ac:dyDescent="0.35">
      <c r="A404" s="10">
        <f t="shared" si="34"/>
        <v>8632</v>
      </c>
      <c r="B404" s="10">
        <v>0.48360261473916499</v>
      </c>
      <c r="C404" s="10">
        <f t="shared" ca="1" si="30"/>
        <v>0.89112295139603404</v>
      </c>
      <c r="D404" s="10">
        <f t="shared" ca="1" si="31"/>
        <v>5.3097561058932687E-2</v>
      </c>
      <c r="E404" s="10">
        <f t="shared" ca="1" si="32"/>
        <v>13.531235852467852</v>
      </c>
      <c r="F404" s="10">
        <f t="shared" ca="1" si="33"/>
        <v>-5.4559212284660361E-2</v>
      </c>
    </row>
    <row r="405" spans="1:6" x14ac:dyDescent="0.35">
      <c r="A405" s="10">
        <f t="shared" si="34"/>
        <v>8692</v>
      </c>
      <c r="B405" s="10">
        <v>0.488676629822756</v>
      </c>
      <c r="C405" s="10">
        <f t="shared" ca="1" si="30"/>
        <v>0.90006461437244578</v>
      </c>
      <c r="D405" s="10">
        <f t="shared" ca="1" si="31"/>
        <v>5.3630350047382182E-2</v>
      </c>
      <c r="E405" s="10">
        <f t="shared" ca="1" si="32"/>
        <v>13.523622297822909</v>
      </c>
      <c r="F405" s="10">
        <f t="shared" ca="1" si="33"/>
        <v>-5.5122035774891047E-2</v>
      </c>
    </row>
    <row r="406" spans="1:6" x14ac:dyDescent="0.35">
      <c r="A406" s="10">
        <f t="shared" si="34"/>
        <v>8752</v>
      </c>
      <c r="B406" s="10">
        <v>0.48489401537848298</v>
      </c>
      <c r="C406" s="10">
        <f t="shared" ca="1" si="30"/>
        <v>0.89339871705578677</v>
      </c>
      <c r="D406" s="10">
        <f t="shared" ca="1" si="31"/>
        <v>5.3233162555769056E-2</v>
      </c>
      <c r="E406" s="10">
        <f t="shared" ca="1" si="32"/>
        <v>13.529298107078059</v>
      </c>
      <c r="F406" s="10">
        <f t="shared" ca="1" si="33"/>
        <v>-5.4702427891270347E-2</v>
      </c>
    </row>
    <row r="407" spans="1:6" x14ac:dyDescent="0.35">
      <c r="A407" s="10">
        <f t="shared" si="34"/>
        <v>8812</v>
      </c>
      <c r="B407" s="10">
        <v>0.48936774364171398</v>
      </c>
      <c r="C407" s="10">
        <f t="shared" ca="1" si="30"/>
        <v>0.90128252696152089</v>
      </c>
      <c r="D407" s="10">
        <f t="shared" ca="1" si="31"/>
        <v>5.3702919369002219E-2</v>
      </c>
      <c r="E407" s="10">
        <f t="shared" ca="1" si="32"/>
        <v>13.522585282216959</v>
      </c>
      <c r="F407" s="10">
        <f t="shared" ca="1" si="33"/>
        <v>-5.5198720508112115E-2</v>
      </c>
    </row>
    <row r="408" spans="1:6" x14ac:dyDescent="0.35">
      <c r="A408" s="10">
        <f t="shared" si="34"/>
        <v>8872</v>
      </c>
      <c r="B408" s="10">
        <v>0.48937892589881199</v>
      </c>
      <c r="C408" s="10">
        <f t="shared" ca="1" si="30"/>
        <v>0.90130223284978472</v>
      </c>
      <c r="D408" s="10">
        <f t="shared" ca="1" si="31"/>
        <v>5.3704093544354424E-2</v>
      </c>
      <c r="E408" s="10">
        <f t="shared" ca="1" si="32"/>
        <v>13.522568503251174</v>
      </c>
      <c r="F408" s="10">
        <f t="shared" ca="1" si="33"/>
        <v>-5.5199961319380347E-2</v>
      </c>
    </row>
    <row r="409" spans="1:6" x14ac:dyDescent="0.35">
      <c r="A409" s="10">
        <f t="shared" si="34"/>
        <v>8932</v>
      </c>
      <c r="B409" s="10">
        <v>0.49079801983336402</v>
      </c>
      <c r="C409" s="10">
        <f t="shared" ca="1" si="30"/>
        <v>0.90380302551310754</v>
      </c>
      <c r="D409" s="10">
        <f t="shared" ca="1" si="31"/>
        <v>5.3853103275198509E-2</v>
      </c>
      <c r="E409" s="10">
        <f t="shared" ca="1" si="32"/>
        <v>13.520439154197412</v>
      </c>
      <c r="F409" s="10">
        <f t="shared" ca="1" si="33"/>
        <v>-5.5357440035145609E-2</v>
      </c>
    </row>
    <row r="410" spans="1:6" x14ac:dyDescent="0.35">
      <c r="A410" s="10">
        <f t="shared" si="34"/>
        <v>8992</v>
      </c>
      <c r="B410" s="10">
        <v>0.503027596140871</v>
      </c>
      <c r="C410" s="10">
        <f t="shared" ca="1" si="30"/>
        <v>0.9253545479040588</v>
      </c>
      <c r="D410" s="10">
        <f t="shared" ca="1" si="31"/>
        <v>5.513725073686334E-2</v>
      </c>
      <c r="E410" s="10">
        <f t="shared" ca="1" si="32"/>
        <v>13.502088686970222</v>
      </c>
      <c r="F410" s="10">
        <f t="shared" ca="1" si="33"/>
        <v>-5.6715600911568749E-2</v>
      </c>
    </row>
    <row r="411" spans="1:6" x14ac:dyDescent="0.35">
      <c r="A411" s="10">
        <f t="shared" si="34"/>
        <v>9052</v>
      </c>
      <c r="B411" s="10">
        <v>0.49904052320337799</v>
      </c>
      <c r="C411" s="10">
        <f t="shared" ca="1" si="30"/>
        <v>0.91832834441784394</v>
      </c>
      <c r="D411" s="10">
        <f t="shared" ca="1" si="31"/>
        <v>5.4718594402137229E-2</v>
      </c>
      <c r="E411" s="10">
        <f t="shared" ca="1" si="32"/>
        <v>13.508071285993458</v>
      </c>
      <c r="F411" s="10">
        <f t="shared" ca="1" si="33"/>
        <v>-5.6272612115718587E-2</v>
      </c>
    </row>
    <row r="412" spans="1:6" x14ac:dyDescent="0.35">
      <c r="A412" s="10">
        <f t="shared" si="34"/>
        <v>9112</v>
      </c>
      <c r="B412" s="10">
        <v>0.49980563461282501</v>
      </c>
      <c r="C412" s="10">
        <f t="shared" ca="1" si="30"/>
        <v>0.91967665896755957</v>
      </c>
      <c r="D412" s="10">
        <f t="shared" ca="1" si="31"/>
        <v>5.4798933724582034E-2</v>
      </c>
      <c r="E412" s="10">
        <f t="shared" ca="1" si="32"/>
        <v>13.506923237075723</v>
      </c>
      <c r="F412" s="10">
        <f t="shared" ca="1" si="33"/>
        <v>-5.6357605574995188E-2</v>
      </c>
    </row>
    <row r="413" spans="1:6" x14ac:dyDescent="0.35">
      <c r="A413" s="10">
        <f t="shared" si="34"/>
        <v>9172</v>
      </c>
      <c r="B413" s="10">
        <v>0.50495353797541598</v>
      </c>
      <c r="C413" s="10">
        <f t="shared" ca="1" si="30"/>
        <v>0.9287485312708732</v>
      </c>
      <c r="D413" s="10">
        <f t="shared" ca="1" si="31"/>
        <v>5.5339481235774979E-2</v>
      </c>
      <c r="E413" s="10">
        <f t="shared" ca="1" si="32"/>
        <v>13.499198813140774</v>
      </c>
      <c r="F413" s="10">
        <f t="shared" ca="1" si="33"/>
        <v>-5.6929655433262956E-2</v>
      </c>
    </row>
    <row r="414" spans="1:6" x14ac:dyDescent="0.35">
      <c r="A414" s="10">
        <f t="shared" si="34"/>
        <v>9232</v>
      </c>
      <c r="B414" s="10">
        <v>0.50484899156581398</v>
      </c>
      <c r="C414" s="10">
        <f t="shared" ca="1" si="30"/>
        <v>0.92856429477479374</v>
      </c>
      <c r="D414" s="10">
        <f t="shared" ca="1" si="31"/>
        <v>5.5328503504156086E-2</v>
      </c>
      <c r="E414" s="10">
        <f t="shared" ca="1" si="32"/>
        <v>13.499355684925609</v>
      </c>
      <c r="F414" s="10">
        <f t="shared" ca="1" si="33"/>
        <v>-5.6918034678911246E-2</v>
      </c>
    </row>
    <row r="415" spans="1:6" x14ac:dyDescent="0.35">
      <c r="A415" s="10">
        <f t="shared" si="34"/>
        <v>9292</v>
      </c>
      <c r="B415" s="10">
        <v>0.50958196740084705</v>
      </c>
      <c r="C415" s="10">
        <f t="shared" ca="1" si="30"/>
        <v>0.93690496268672574</v>
      </c>
      <c r="D415" s="10">
        <f t="shared" ca="1" si="31"/>
        <v>5.582548220168855E-2</v>
      </c>
      <c r="E415" s="10">
        <f t="shared" ca="1" si="32"/>
        <v>13.49225385933787</v>
      </c>
      <c r="F415" s="10">
        <f t="shared" ca="1" si="33"/>
        <v>-5.7444259374031685E-2</v>
      </c>
    </row>
    <row r="416" spans="1:6" x14ac:dyDescent="0.35">
      <c r="A416" s="10">
        <f t="shared" si="34"/>
        <v>9352</v>
      </c>
      <c r="B416" s="10">
        <v>0.51241060871334398</v>
      </c>
      <c r="C416" s="10">
        <f t="shared" ca="1" si="30"/>
        <v>0.94188972463181675</v>
      </c>
      <c r="D416" s="10">
        <f t="shared" ca="1" si="31"/>
        <v>5.6122499242186798E-2</v>
      </c>
      <c r="E416" s="10">
        <f t="shared" ca="1" si="32"/>
        <v>13.488009485829149</v>
      </c>
      <c r="F416" s="10">
        <f t="shared" ca="1" si="33"/>
        <v>-5.7758887403375536E-2</v>
      </c>
    </row>
    <row r="417" spans="1:6" x14ac:dyDescent="0.35">
      <c r="A417" s="10">
        <f t="shared" si="34"/>
        <v>9412</v>
      </c>
      <c r="B417" s="10">
        <v>0.51051126604325103</v>
      </c>
      <c r="C417" s="10">
        <f t="shared" ca="1" si="30"/>
        <v>0.93854261553716467</v>
      </c>
      <c r="D417" s="10">
        <f t="shared" ca="1" si="31"/>
        <v>5.5923061746781959E-2</v>
      </c>
      <c r="E417" s="10">
        <f t="shared" ca="1" si="32"/>
        <v>13.490859447638485</v>
      </c>
      <c r="F417" s="10">
        <f t="shared" ca="1" si="33"/>
        <v>-5.7547613770891931E-2</v>
      </c>
    </row>
    <row r="418" spans="1:6" x14ac:dyDescent="0.35">
      <c r="A418" s="10">
        <f t="shared" si="34"/>
        <v>9472</v>
      </c>
      <c r="B418" s="10">
        <v>0.50933030112853805</v>
      </c>
      <c r="C418" s="10">
        <f t="shared" ca="1" si="30"/>
        <v>0.93646146479552028</v>
      </c>
      <c r="D418" s="10">
        <f t="shared" ca="1" si="31"/>
        <v>5.5799056379841075E-2</v>
      </c>
      <c r="E418" s="10">
        <f t="shared" ca="1" si="32"/>
        <v>13.492631484332071</v>
      </c>
      <c r="F418" s="10">
        <f t="shared" ca="1" si="33"/>
        <v>-5.7416271484558377E-2</v>
      </c>
    </row>
    <row r="419" spans="1:6" x14ac:dyDescent="0.35">
      <c r="A419" s="10">
        <f t="shared" si="34"/>
        <v>9532</v>
      </c>
      <c r="B419" s="10">
        <v>0.51056429268306802</v>
      </c>
      <c r="C419" s="10">
        <f t="shared" ca="1" si="30"/>
        <v>0.93863606152307599</v>
      </c>
      <c r="D419" s="10">
        <f t="shared" ca="1" si="31"/>
        <v>5.5928629725852483E-2</v>
      </c>
      <c r="E419" s="10">
        <f t="shared" ca="1" si="32"/>
        <v>13.490779881217568</v>
      </c>
      <c r="F419" s="10">
        <f t="shared" ca="1" si="33"/>
        <v>-5.7553511590512717E-2</v>
      </c>
    </row>
    <row r="420" spans="1:6" x14ac:dyDescent="0.35">
      <c r="A420" s="10">
        <f t="shared" si="34"/>
        <v>9592</v>
      </c>
      <c r="B420" s="10">
        <v>0.51861849461291798</v>
      </c>
      <c r="C420" s="10">
        <f t="shared" ca="1" si="30"/>
        <v>0.95282954696098565</v>
      </c>
      <c r="D420" s="10">
        <f t="shared" ca="1" si="31"/>
        <v>5.6774348555670331E-2</v>
      </c>
      <c r="E420" s="10">
        <f t="shared" ca="1" si="32"/>
        <v>13.47869455913947</v>
      </c>
      <c r="F420" s="10">
        <f t="shared" ca="1" si="33"/>
        <v>-5.8449733940988964E-2</v>
      </c>
    </row>
    <row r="421" spans="1:6" x14ac:dyDescent="0.35">
      <c r="A421" s="10">
        <f t="shared" si="34"/>
        <v>9652</v>
      </c>
      <c r="B421" s="10">
        <v>0.51470283130833705</v>
      </c>
      <c r="C421" s="10">
        <f t="shared" ca="1" si="30"/>
        <v>0.94592918481742538</v>
      </c>
      <c r="D421" s="10">
        <f t="shared" ca="1" si="31"/>
        <v>5.6363190477346288E-2</v>
      </c>
      <c r="E421" s="10">
        <f t="shared" ca="1" si="32"/>
        <v>13.484570008078721</v>
      </c>
      <c r="F421" s="10">
        <f t="shared" ca="1" si="33"/>
        <v>-5.8013922541549724E-2</v>
      </c>
    </row>
    <row r="422" spans="1:6" x14ac:dyDescent="0.35">
      <c r="A422" s="10">
        <f t="shared" si="34"/>
        <v>9712</v>
      </c>
      <c r="B422" s="10">
        <v>0.51988357073597002</v>
      </c>
      <c r="C422" s="10">
        <f t="shared" ca="1" si="30"/>
        <v>0.95505892234625367</v>
      </c>
      <c r="D422" s="10">
        <f t="shared" ca="1" si="31"/>
        <v>5.6907185888001525E-2</v>
      </c>
      <c r="E422" s="10">
        <f t="shared" ca="1" si="32"/>
        <v>13.476796313660458</v>
      </c>
      <c r="F422" s="10">
        <f t="shared" ca="1" si="33"/>
        <v>-5.8590576895109728E-2</v>
      </c>
    </row>
    <row r="423" spans="1:6" x14ac:dyDescent="0.35">
      <c r="A423" s="10">
        <f t="shared" si="34"/>
        <v>9772</v>
      </c>
      <c r="B423" s="10">
        <v>0.518328297857511</v>
      </c>
      <c r="C423" s="10">
        <f t="shared" ca="1" si="30"/>
        <v>0.95231814887860922</v>
      </c>
      <c r="D423" s="10">
        <f t="shared" ca="1" si="31"/>
        <v>5.6743876900931932E-2</v>
      </c>
      <c r="E423" s="10">
        <f t="shared" ca="1" si="32"/>
        <v>13.479129999085682</v>
      </c>
      <c r="F423" s="10">
        <f t="shared" ca="1" si="33"/>
        <v>-5.8417428667593599E-2</v>
      </c>
    </row>
    <row r="424" spans="1:6" x14ac:dyDescent="0.35">
      <c r="A424" s="10">
        <f t="shared" si="34"/>
        <v>9832</v>
      </c>
      <c r="B424" s="10">
        <v>0.52747674310154002</v>
      </c>
      <c r="C424" s="10">
        <f t="shared" ca="1" si="30"/>
        <v>0.96843996026123713</v>
      </c>
      <c r="D424" s="10">
        <f t="shared" ca="1" si="31"/>
        <v>5.7704495032165813E-2</v>
      </c>
      <c r="E424" s="10">
        <f t="shared" ca="1" si="32"/>
        <v>13.465402765990349</v>
      </c>
      <c r="F424" s="10">
        <f t="shared" ca="1" si="33"/>
        <v>-5.9436354057962104E-2</v>
      </c>
    </row>
    <row r="425" spans="1:6" x14ac:dyDescent="0.35">
      <c r="A425" s="10">
        <f t="shared" si="34"/>
        <v>9892</v>
      </c>
      <c r="B425" s="10">
        <v>0.523021861542741</v>
      </c>
      <c r="C425" s="10">
        <f t="shared" ca="1" si="30"/>
        <v>0.96058936288571251</v>
      </c>
      <c r="D425" s="10">
        <f t="shared" ca="1" si="31"/>
        <v>5.723671718754518E-2</v>
      </c>
      <c r="E425" s="10">
        <f t="shared" ca="1" si="32"/>
        <v>13.472087311389979</v>
      </c>
      <c r="F425" s="10">
        <f t="shared" ca="1" si="33"/>
        <v>-5.8940053510462345E-2</v>
      </c>
    </row>
    <row r="426" spans="1:6" x14ac:dyDescent="0.35">
      <c r="A426" s="10">
        <f t="shared" si="34"/>
        <v>9952</v>
      </c>
      <c r="B426" s="10">
        <v>0.52017734110647496</v>
      </c>
      <c r="C426" s="10">
        <f t="shared" ca="1" si="30"/>
        <v>0.95557661801767679</v>
      </c>
      <c r="D426" s="10">
        <f t="shared" ca="1" si="31"/>
        <v>5.6938032784583273E-2</v>
      </c>
      <c r="E426" s="10">
        <f t="shared" ca="1" si="32"/>
        <v>13.476355511508304</v>
      </c>
      <c r="F426" s="10">
        <f t="shared" ca="1" si="33"/>
        <v>-5.8623285659936415E-2</v>
      </c>
    </row>
    <row r="427" spans="1:6" x14ac:dyDescent="0.35">
      <c r="A427" s="10">
        <f t="shared" si="34"/>
        <v>10012</v>
      </c>
      <c r="B427" s="10">
        <v>0.52615410813889896</v>
      </c>
      <c r="C427" s="10">
        <f t="shared" ca="1" si="30"/>
        <v>0.9661091520389673</v>
      </c>
      <c r="D427" s="10">
        <f t="shared" ca="1" si="31"/>
        <v>5.7565613824241864E-2</v>
      </c>
      <c r="E427" s="10">
        <f t="shared" ca="1" si="32"/>
        <v>13.467387378451583</v>
      </c>
      <c r="F427" s="10">
        <f t="shared" ca="1" si="33"/>
        <v>-5.9288978872978931E-2</v>
      </c>
    </row>
    <row r="428" spans="1:6" x14ac:dyDescent="0.35">
      <c r="A428" s="10">
        <f t="shared" si="34"/>
        <v>10072</v>
      </c>
      <c r="B428" s="10">
        <v>0.52832713614357296</v>
      </c>
      <c r="C428" s="10">
        <f t="shared" ca="1" si="30"/>
        <v>0.96993856203006801</v>
      </c>
      <c r="D428" s="10">
        <f t="shared" ca="1" si="31"/>
        <v>5.7793789218561605E-2</v>
      </c>
      <c r="E428" s="10">
        <f t="shared" ca="1" si="32"/>
        <v>13.464126752066754</v>
      </c>
      <c r="F428" s="10">
        <f t="shared" ca="1" si="33"/>
        <v>-5.953112095121179E-2</v>
      </c>
    </row>
    <row r="429" spans="1:6" x14ac:dyDescent="0.35">
      <c r="A429" s="10">
        <f t="shared" si="34"/>
        <v>10132</v>
      </c>
      <c r="B429" s="10">
        <v>0.52873828615458596</v>
      </c>
      <c r="C429" s="10">
        <f t="shared" ca="1" si="30"/>
        <v>0.97066310950788592</v>
      </c>
      <c r="D429" s="10">
        <f t="shared" ca="1" si="31"/>
        <v>5.7836961380027384E-2</v>
      </c>
      <c r="E429" s="10">
        <f t="shared" ca="1" si="32"/>
        <v>13.463509821879407</v>
      </c>
      <c r="F429" s="10">
        <f t="shared" ca="1" si="33"/>
        <v>-5.9576942290619814E-2</v>
      </c>
    </row>
    <row r="430" spans="1:6" x14ac:dyDescent="0.35">
      <c r="A430" s="10">
        <f t="shared" si="34"/>
        <v>10192</v>
      </c>
      <c r="B430" s="10">
        <v>0.52899363039064695</v>
      </c>
      <c r="C430" s="10">
        <f t="shared" ca="1" si="30"/>
        <v>0.97111308887614023</v>
      </c>
      <c r="D430" s="10">
        <f t="shared" ca="1" si="31"/>
        <v>5.7863773400684812E-2</v>
      </c>
      <c r="E430" s="10">
        <f t="shared" ca="1" si="32"/>
        <v>13.463126678104214</v>
      </c>
      <c r="F430" s="10">
        <f t="shared" ca="1" si="33"/>
        <v>-5.9605400637076839E-2</v>
      </c>
    </row>
    <row r="431" spans="1:6" x14ac:dyDescent="0.35">
      <c r="A431" s="10">
        <f t="shared" si="34"/>
        <v>10252</v>
      </c>
      <c r="B431" s="10">
        <v>0.530944819893853</v>
      </c>
      <c r="C431" s="10">
        <f t="shared" ca="1" si="30"/>
        <v>0.97455156484701433</v>
      </c>
      <c r="D431" s="10">
        <f t="shared" ca="1" si="31"/>
        <v>5.8068654991409348E-2</v>
      </c>
      <c r="E431" s="10">
        <f t="shared" ca="1" si="32"/>
        <v>13.460198920172759</v>
      </c>
      <c r="F431" s="10">
        <f t="shared" ca="1" si="33"/>
        <v>-5.9822889218292916E-2</v>
      </c>
    </row>
    <row r="432" spans="1:6" x14ac:dyDescent="0.35">
      <c r="A432" s="10">
        <f t="shared" si="34"/>
        <v>10312</v>
      </c>
      <c r="B432" s="10">
        <v>0.53713380375823205</v>
      </c>
      <c r="C432" s="10">
        <f t="shared" ca="1" si="30"/>
        <v>0.98545807713955602</v>
      </c>
      <c r="D432" s="10">
        <f t="shared" ca="1" si="31"/>
        <v>5.8718519526360445E-2</v>
      </c>
      <c r="E432" s="10">
        <f t="shared" ca="1" si="32"/>
        <v>13.450912355968308</v>
      </c>
      <c r="F432" s="10">
        <f t="shared" ca="1" si="33"/>
        <v>-6.0513055036997505E-2</v>
      </c>
    </row>
    <row r="433" spans="1:6" x14ac:dyDescent="0.35">
      <c r="A433" s="10">
        <f t="shared" si="34"/>
        <v>10372</v>
      </c>
      <c r="B433" s="10">
        <v>0.53181239049187001</v>
      </c>
      <c r="C433" s="10">
        <f t="shared" ca="1" si="30"/>
        <v>0.97608043769581587</v>
      </c>
      <c r="D433" s="10">
        <f t="shared" ca="1" si="31"/>
        <v>5.8159752880105185E-2</v>
      </c>
      <c r="E433" s="10">
        <f t="shared" ca="1" si="32"/>
        <v>13.458897131343296</v>
      </c>
      <c r="F433" s="10">
        <f t="shared" ca="1" si="33"/>
        <v>-5.9919607832319748E-2</v>
      </c>
    </row>
    <row r="434" spans="1:6" x14ac:dyDescent="0.35">
      <c r="A434" s="10">
        <f t="shared" si="34"/>
        <v>10432</v>
      </c>
      <c r="B434" s="10">
        <v>0.53695606197994905</v>
      </c>
      <c r="C434" s="10">
        <f t="shared" ca="1" si="30"/>
        <v>0.98514485239503868</v>
      </c>
      <c r="D434" s="10">
        <f t="shared" ca="1" si="31"/>
        <v>5.8699856029958378E-2</v>
      </c>
      <c r="E434" s="10">
        <f t="shared" ca="1" si="32"/>
        <v>13.451179057331894</v>
      </c>
      <c r="F434" s="10">
        <f t="shared" ca="1" si="33"/>
        <v>-6.0493227480879458E-2</v>
      </c>
    </row>
    <row r="435" spans="1:6" x14ac:dyDescent="0.35">
      <c r="A435" s="10">
        <f t="shared" si="34"/>
        <v>10492</v>
      </c>
      <c r="B435" s="10">
        <v>0.54064922435173901</v>
      </c>
      <c r="C435" s="10">
        <f t="shared" ca="1" si="30"/>
        <v>0.99165311315139804</v>
      </c>
      <c r="D435" s="10">
        <f t="shared" ca="1" si="31"/>
        <v>5.9087650747126054E-2</v>
      </c>
      <c r="E435" s="10">
        <f t="shared" ca="1" si="32"/>
        <v>13.445637470823568</v>
      </c>
      <c r="F435" s="10">
        <f t="shared" ca="1" si="33"/>
        <v>-6.0905290118919639E-2</v>
      </c>
    </row>
    <row r="436" spans="1:6" x14ac:dyDescent="0.35">
      <c r="A436" s="10">
        <f t="shared" si="34"/>
        <v>10552</v>
      </c>
      <c r="B436" s="10">
        <v>0.542169565283384</v>
      </c>
      <c r="C436" s="10">
        <f t="shared" ca="1" si="30"/>
        <v>0.99433232793417958</v>
      </c>
      <c r="D436" s="10">
        <f t="shared" ca="1" si="31"/>
        <v>5.924729175995809E-2</v>
      </c>
      <c r="E436" s="10">
        <f t="shared" ca="1" si="32"/>
        <v>13.443356200750198</v>
      </c>
      <c r="F436" s="10">
        <f t="shared" ca="1" si="33"/>
        <v>-6.1074970703229023E-2</v>
      </c>
    </row>
    <row r="437" spans="1:6" x14ac:dyDescent="0.35">
      <c r="A437" s="10">
        <f t="shared" si="34"/>
        <v>10612</v>
      </c>
      <c r="B437" s="10">
        <v>0.53669099612919302</v>
      </c>
      <c r="C437" s="10">
        <f t="shared" ca="1" si="30"/>
        <v>0.98467774114980788</v>
      </c>
      <c r="D437" s="10">
        <f t="shared" ca="1" si="31"/>
        <v>5.8672023206411301E-2</v>
      </c>
      <c r="E437" s="10">
        <f t="shared" ca="1" si="32"/>
        <v>13.451576788380383</v>
      </c>
      <c r="F437" s="10">
        <f t="shared" ca="1" si="33"/>
        <v>-6.0463659428387113E-2</v>
      </c>
    </row>
    <row r="438" spans="1:6" x14ac:dyDescent="0.35">
      <c r="A438" s="10">
        <f t="shared" si="34"/>
        <v>10672</v>
      </c>
      <c r="B438" s="10">
        <v>0.54209494208579101</v>
      </c>
      <c r="C438" s="10">
        <f t="shared" ca="1" si="30"/>
        <v>0.99420082349989902</v>
      </c>
      <c r="D438" s="10">
        <f t="shared" ca="1" si="31"/>
        <v>5.9239456068241485E-2</v>
      </c>
      <c r="E438" s="10">
        <f t="shared" ca="1" si="32"/>
        <v>13.443468172784829</v>
      </c>
      <c r="F438" s="10">
        <f t="shared" ca="1" si="33"/>
        <v>-6.1066641565278398E-2</v>
      </c>
    </row>
    <row r="439" spans="1:6" x14ac:dyDescent="0.35">
      <c r="A439" s="10">
        <f t="shared" si="34"/>
        <v>10732</v>
      </c>
      <c r="B439" s="10">
        <v>0.54538572916997696</v>
      </c>
      <c r="C439" s="10">
        <f t="shared" ca="1" si="30"/>
        <v>1</v>
      </c>
      <c r="D439" s="10">
        <f t="shared" ca="1" si="31"/>
        <v>5.9584999999999999E-2</v>
      </c>
      <c r="E439" s="10">
        <f t="shared" ca="1" si="32"/>
        <v>13.438530349999999</v>
      </c>
      <c r="F439" s="10">
        <f t="shared" ca="1" si="33"/>
        <v>-6.1434011784139105E-2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1B6FB-C83D-4E3D-B0EC-DA36EFDD09BF}">
  <dimension ref="A1:L275"/>
  <sheetViews>
    <sheetView topLeftCell="A20" workbookViewId="0">
      <selection activeCell="H5" sqref="H5"/>
    </sheetView>
  </sheetViews>
  <sheetFormatPr defaultRowHeight="14.5" x14ac:dyDescent="0.35"/>
  <cols>
    <col min="1" max="16384" width="8.7265625" style="10"/>
  </cols>
  <sheetData>
    <row r="1" spans="1:12" s="10" customFormat="1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s="10" customFormat="1" x14ac:dyDescent="0.35">
      <c r="A2" s="10">
        <v>52</v>
      </c>
      <c r="B2" s="10">
        <v>-1.0015928436191399E-2</v>
      </c>
      <c r="C2" s="10">
        <f t="shared" ref="C2:C65" ca="1" si="0">(B2-$C$2)/($C$158-$C$2)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J2" s="20">
        <v>0.37494753833736888</v>
      </c>
    </row>
    <row r="3" spans="1:12" s="10" customFormat="1" x14ac:dyDescent="0.35">
      <c r="A3" s="10">
        <f>A2+60</f>
        <v>112</v>
      </c>
      <c r="B3" s="10">
        <v>-6.9112277000623803E-3</v>
      </c>
      <c r="C3" s="10">
        <f t="shared" ca="1" si="0"/>
        <v>4.1981083792271357E-3</v>
      </c>
      <c r="D3" s="10">
        <f t="shared" ref="D3:D66" ca="1" si="1">$L$4*C3</f>
        <v>3.6567623037257974E-4</v>
      </c>
      <c r="E3" s="10">
        <f t="shared" ref="E3:E66" ca="1" si="2">$K$6*(1-D3)</f>
        <v>14.284774486667976</v>
      </c>
      <c r="F3" s="10">
        <f t="shared" ref="F3:F66" ca="1" si="3">LN(E3/$K$6)</f>
        <v>-3.6574310622903655E-4</v>
      </c>
      <c r="J3" s="53" t="s">
        <v>34</v>
      </c>
      <c r="K3" s="53" t="s">
        <v>56</v>
      </c>
      <c r="L3" s="53" t="s">
        <v>57</v>
      </c>
    </row>
    <row r="4" spans="1:12" s="10" customFormat="1" x14ac:dyDescent="0.35">
      <c r="A4" s="10">
        <f t="shared" ref="A4:A67" si="4">A3+60</f>
        <v>172</v>
      </c>
      <c r="B4" s="10">
        <v>-5.1562520685336502E-3</v>
      </c>
      <c r="C4" s="10">
        <f t="shared" ca="1" si="0"/>
        <v>6.5711480150041374E-3</v>
      </c>
      <c r="D4" s="10">
        <f t="shared" ca="1" si="1"/>
        <v>5.7237984784693548E-4</v>
      </c>
      <c r="E4" s="10">
        <f t="shared" ca="1" si="2"/>
        <v>14.281820691974266</v>
      </c>
      <c r="F4" s="10">
        <f t="shared" ca="1" si="3"/>
        <v>-5.725437197263728E-4</v>
      </c>
      <c r="J4" s="10">
        <v>0.23231250000000001</v>
      </c>
      <c r="K4" s="10">
        <f>J4*J2</f>
        <v>8.7105000000000016E-2</v>
      </c>
      <c r="L4" s="10">
        <f>J4*(1-J2)</f>
        <v>0.14520750000000002</v>
      </c>
    </row>
    <row r="5" spans="1:12" s="10" customFormat="1" x14ac:dyDescent="0.35">
      <c r="A5" s="10">
        <f t="shared" si="4"/>
        <v>232</v>
      </c>
      <c r="B5" s="10">
        <v>-3.7095163446607001E-3</v>
      </c>
      <c r="C5" s="10">
        <f t="shared" ca="1" si="0"/>
        <v>8.5273923944514298E-3</v>
      </c>
      <c r="D5" s="10">
        <f t="shared" ca="1" si="1"/>
        <v>7.427785145186919E-4</v>
      </c>
      <c r="E5" s="10">
        <f t="shared" ca="1" si="2"/>
        <v>14.279385695027528</v>
      </c>
      <c r="F5" s="10">
        <f t="shared" ca="1" si="3"/>
        <v>-7.4305451115750992E-4</v>
      </c>
      <c r="J5" s="53" t="s">
        <v>58</v>
      </c>
    </row>
    <row r="6" spans="1:12" s="10" customFormat="1" x14ac:dyDescent="0.35">
      <c r="A6" s="10">
        <f t="shared" si="4"/>
        <v>292</v>
      </c>
      <c r="B6" s="10">
        <v>-3.37627649606978E-3</v>
      </c>
      <c r="C6" s="10">
        <f t="shared" ca="1" si="0"/>
        <v>8.9779920237110893E-3</v>
      </c>
      <c r="D6" s="10">
        <f t="shared" ca="1" si="1"/>
        <v>7.8202799522535452E-4</v>
      </c>
      <c r="E6" s="10">
        <f t="shared" ca="1" si="2"/>
        <v>14.278824819948229</v>
      </c>
      <c r="F6" s="10">
        <f t="shared" ca="1" si="3"/>
        <v>-7.8233393863268402E-4</v>
      </c>
      <c r="J6" s="10">
        <v>14.29</v>
      </c>
    </row>
    <row r="7" spans="1:12" s="10" customFormat="1" x14ac:dyDescent="0.35">
      <c r="A7" s="10">
        <f t="shared" si="4"/>
        <v>352</v>
      </c>
      <c r="B7" s="10">
        <v>-8.1228838705168398E-4</v>
      </c>
      <c r="C7" s="10">
        <f t="shared" ca="1" si="0"/>
        <v>1.2444960623759859E-2</v>
      </c>
      <c r="D7" s="10">
        <f t="shared" ca="1" si="1"/>
        <v>1.0840182951326028E-3</v>
      </c>
      <c r="E7" s="10">
        <f t="shared" ca="1" si="2"/>
        <v>14.274509378562554</v>
      </c>
      <c r="F7" s="10">
        <f t="shared" ca="1" si="3"/>
        <v>-1.0846062679186076E-3</v>
      </c>
    </row>
    <row r="8" spans="1:12" s="10" customFormat="1" x14ac:dyDescent="0.35">
      <c r="A8" s="10">
        <f t="shared" si="4"/>
        <v>412</v>
      </c>
      <c r="B8" s="10">
        <v>2.9944410988717901E-3</v>
      </c>
      <c r="C8" s="10">
        <f t="shared" ca="1" si="0"/>
        <v>1.7592336912345966E-2</v>
      </c>
      <c r="D8" s="10">
        <f t="shared" ca="1" si="1"/>
        <v>1.5323805067498956E-3</v>
      </c>
      <c r="E8" s="10">
        <f t="shared" ca="1" si="2"/>
        <v>14.268102282558544</v>
      </c>
      <c r="F8" s="10">
        <f t="shared" ca="1" si="3"/>
        <v>-1.5335558025788806E-3</v>
      </c>
      <c r="J8" s="53" t="s">
        <v>35</v>
      </c>
      <c r="K8" s="53" t="s">
        <v>42</v>
      </c>
    </row>
    <row r="9" spans="1:12" s="10" customFormat="1" x14ac:dyDescent="0.35">
      <c r="A9" s="10">
        <f t="shared" si="4"/>
        <v>472</v>
      </c>
      <c r="B9" s="10">
        <v>9.90127332985637E-3</v>
      </c>
      <c r="C9" s="10">
        <f t="shared" ca="1" si="0"/>
        <v>2.6931604277278712E-2</v>
      </c>
      <c r="D9" s="10">
        <f t="shared" ca="1" si="1"/>
        <v>2.3458773905723628E-3</v>
      </c>
      <c r="E9" s="10">
        <f t="shared" ca="1" si="2"/>
        <v>14.256477412088721</v>
      </c>
      <c r="F9" s="10">
        <f t="shared" ca="1" si="3"/>
        <v>-2.3486332717546636E-3</v>
      </c>
      <c r="J9" s="10">
        <v>3.5729999999999998E-3</v>
      </c>
      <c r="K9" s="75">
        <v>0.85899999999999999</v>
      </c>
    </row>
    <row r="10" spans="1:12" s="10" customFormat="1" x14ac:dyDescent="0.35">
      <c r="A10" s="10">
        <f t="shared" si="4"/>
        <v>532</v>
      </c>
      <c r="B10" s="10">
        <v>1.40594222922576E-2</v>
      </c>
      <c r="C10" s="10">
        <f t="shared" ca="1" si="0"/>
        <v>3.255416229003457E-2</v>
      </c>
      <c r="D10" s="10">
        <f t="shared" ca="1" si="1"/>
        <v>2.8356303062734619E-3</v>
      </c>
      <c r="E10" s="10">
        <f t="shared" ca="1" si="2"/>
        <v>14.249478842923352</v>
      </c>
      <c r="F10" s="10">
        <f t="shared" ca="1" si="3"/>
        <v>-2.839658322335389E-3</v>
      </c>
    </row>
    <row r="11" spans="1:12" s="10" customFormat="1" x14ac:dyDescent="0.35">
      <c r="A11" s="10">
        <f t="shared" si="4"/>
        <v>592</v>
      </c>
      <c r="B11" s="10">
        <v>2.2208914327706799E-2</v>
      </c>
      <c r="C11" s="10">
        <f t="shared" ca="1" si="0"/>
        <v>4.3573727043035727E-2</v>
      </c>
      <c r="D11" s="10">
        <f t="shared" ca="1" si="1"/>
        <v>3.7954894940836277E-3</v>
      </c>
      <c r="E11" s="10">
        <f t="shared" ca="1" si="2"/>
        <v>14.235762455129544</v>
      </c>
      <c r="F11" s="10">
        <f t="shared" ca="1" si="3"/>
        <v>-3.802710641985054E-3</v>
      </c>
      <c r="J11" s="53" t="s">
        <v>18</v>
      </c>
    </row>
    <row r="12" spans="1:12" s="10" customFormat="1" x14ac:dyDescent="0.35">
      <c r="A12" s="10">
        <f t="shared" si="4"/>
        <v>652</v>
      </c>
      <c r="B12" s="10">
        <v>2.6191893699455699E-2</v>
      </c>
      <c r="C12" s="10">
        <f t="shared" ca="1" si="0"/>
        <v>4.8959424569450405E-2</v>
      </c>
      <c r="D12" s="10">
        <f t="shared" ca="1" si="1"/>
        <v>4.2646106771219786E-3</v>
      </c>
      <c r="E12" s="10">
        <f t="shared" ca="1" si="2"/>
        <v>14.229058713423925</v>
      </c>
      <c r="F12" s="10">
        <f t="shared" ca="1" si="3"/>
        <v>-4.2737300655651608E-3</v>
      </c>
      <c r="J12" s="19">
        <v>1.38E-5</v>
      </c>
    </row>
    <row r="13" spans="1:12" s="10" customFormat="1" x14ac:dyDescent="0.35">
      <c r="A13" s="10">
        <f t="shared" si="4"/>
        <v>712</v>
      </c>
      <c r="B13" s="10">
        <v>3.3679866813783099E-2</v>
      </c>
      <c r="C13" s="10">
        <f t="shared" ca="1" si="0"/>
        <v>5.9084497916738407E-2</v>
      </c>
      <c r="D13" s="10">
        <f t="shared" ca="1" si="1"/>
        <v>5.1465551910374998E-3</v>
      </c>
      <c r="E13" s="10">
        <f t="shared" ca="1" si="2"/>
        <v>14.216455726320074</v>
      </c>
      <c r="F13" s="10">
        <f t="shared" ca="1" si="3"/>
        <v>-5.1598443213084098E-3</v>
      </c>
      <c r="J13" s="53" t="s">
        <v>43</v>
      </c>
    </row>
    <row r="14" spans="1:12" s="10" customFormat="1" x14ac:dyDescent="0.35">
      <c r="A14" s="10">
        <f t="shared" si="4"/>
        <v>772</v>
      </c>
      <c r="B14" s="10">
        <v>4.2543313171533897E-2</v>
      </c>
      <c r="C14" s="10">
        <f t="shared" ca="1" si="0"/>
        <v>7.1069456077213933E-2</v>
      </c>
      <c r="D14" s="10">
        <f t="shared" ca="1" si="1"/>
        <v>6.1905049716057207E-3</v>
      </c>
      <c r="E14" s="10">
        <f t="shared" ca="1" si="2"/>
        <v>14.201537683955754</v>
      </c>
      <c r="F14" s="10">
        <f t="shared" ca="1" si="3"/>
        <v>-6.2097455947222324E-3</v>
      </c>
      <c r="J14" s="19">
        <f>J12/(J9*K9)</f>
        <v>4.4962754222833464E-3</v>
      </c>
    </row>
    <row r="15" spans="1:12" s="10" customFormat="1" x14ac:dyDescent="0.35">
      <c r="A15" s="10">
        <f t="shared" si="4"/>
        <v>832</v>
      </c>
      <c r="B15" s="10">
        <v>4.8058169505895601E-2</v>
      </c>
      <c r="C15" s="10">
        <f t="shared" ca="1" si="0"/>
        <v>7.8526524102515427E-2</v>
      </c>
      <c r="D15" s="10">
        <f t="shared" ca="1" si="1"/>
        <v>6.8400528819496072E-3</v>
      </c>
      <c r="E15" s="10">
        <f t="shared" ca="1" si="2"/>
        <v>14.192255644316941</v>
      </c>
      <c r="F15" s="10">
        <f t="shared" ca="1" si="3"/>
        <v>-6.8635532675573258E-3</v>
      </c>
    </row>
    <row r="16" spans="1:12" s="10" customFormat="1" x14ac:dyDescent="0.35">
      <c r="A16" s="10">
        <f t="shared" si="4"/>
        <v>892</v>
      </c>
      <c r="B16" s="10">
        <v>5.4477262615770801E-2</v>
      </c>
      <c r="C16" s="10">
        <f t="shared" ca="1" si="0"/>
        <v>8.720628130359287E-2</v>
      </c>
      <c r="D16" s="10">
        <f t="shared" ca="1" si="1"/>
        <v>7.5961031329494586E-3</v>
      </c>
      <c r="E16" s="10">
        <f t="shared" ca="1" si="2"/>
        <v>14.181451686230151</v>
      </c>
      <c r="F16" s="10">
        <f t="shared" ca="1" si="3"/>
        <v>-7.6251004621537104E-3</v>
      </c>
    </row>
    <row r="17" spans="1:6" s="10" customFormat="1" x14ac:dyDescent="0.35">
      <c r="A17" s="10">
        <f t="shared" si="4"/>
        <v>952</v>
      </c>
      <c r="B17" s="10">
        <v>6.2306590431441503E-2</v>
      </c>
      <c r="C17" s="10">
        <f t="shared" ca="1" si="0"/>
        <v>9.779292700641315E-2</v>
      </c>
      <c r="D17" s="10">
        <f t="shared" ca="1" si="1"/>
        <v>8.5182529068936197E-3</v>
      </c>
      <c r="E17" s="10">
        <f t="shared" ca="1" si="2"/>
        <v>14.168274165960488</v>
      </c>
      <c r="F17" s="10">
        <f t="shared" ca="1" si="3"/>
        <v>-8.554740578421682E-3</v>
      </c>
    </row>
    <row r="18" spans="1:6" s="10" customFormat="1" x14ac:dyDescent="0.35">
      <c r="A18" s="10">
        <f t="shared" si="4"/>
        <v>1012</v>
      </c>
      <c r="B18" s="10">
        <v>6.9912421677488998E-2</v>
      </c>
      <c r="C18" s="10">
        <f t="shared" ca="1" si="0"/>
        <v>0.10807736553971617</v>
      </c>
      <c r="D18" s="10">
        <f t="shared" ca="1" si="1"/>
        <v>9.4140789253369783E-3</v>
      </c>
      <c r="E18" s="10">
        <f t="shared" ca="1" si="2"/>
        <v>14.155472812156933</v>
      </c>
      <c r="F18" s="10">
        <f t="shared" ca="1" si="3"/>
        <v>-9.4586714520522603E-3</v>
      </c>
    </row>
    <row r="19" spans="1:6" s="10" customFormat="1" x14ac:dyDescent="0.35">
      <c r="A19" s="10">
        <f t="shared" si="4"/>
        <v>1072</v>
      </c>
      <c r="B19" s="10">
        <v>7.9217222401596205E-2</v>
      </c>
      <c r="C19" s="10">
        <f t="shared" ca="1" si="0"/>
        <v>0.12065911341394668</v>
      </c>
      <c r="D19" s="10">
        <f t="shared" ca="1" si="1"/>
        <v>1.0510012073921828E-2</v>
      </c>
      <c r="E19" s="10">
        <f t="shared" ca="1" si="2"/>
        <v>14.139811927463656</v>
      </c>
      <c r="F19" s="10">
        <f t="shared" ca="1" si="3"/>
        <v>-1.0565632306949568E-2</v>
      </c>
    </row>
    <row r="20" spans="1:6" s="10" customFormat="1" x14ac:dyDescent="0.35">
      <c r="A20" s="10">
        <f t="shared" si="4"/>
        <v>1132</v>
      </c>
      <c r="B20" s="10">
        <v>8.6706466661541207E-2</v>
      </c>
      <c r="C20" s="10">
        <f t="shared" ca="1" si="0"/>
        <v>0.13078590557651579</v>
      </c>
      <c r="D20" s="10">
        <f t="shared" ca="1" si="1"/>
        <v>1.139210630524241E-2</v>
      </c>
      <c r="E20" s="10">
        <f t="shared" ca="1" si="2"/>
        <v>14.127206800898085</v>
      </c>
      <c r="F20" s="10">
        <f t="shared" ca="1" si="3"/>
        <v>-1.1457493420583777E-2</v>
      </c>
    </row>
    <row r="21" spans="1:6" s="10" customFormat="1" x14ac:dyDescent="0.35">
      <c r="A21" s="10">
        <f t="shared" si="4"/>
        <v>1192</v>
      </c>
      <c r="B21" s="10">
        <v>9.3621906032089405E-2</v>
      </c>
      <c r="C21" s="10">
        <f t="shared" ca="1" si="0"/>
        <v>0.14013681132717207</v>
      </c>
      <c r="D21" s="10">
        <f t="shared" ca="1" si="1"/>
        <v>1.2206616950653325E-2</v>
      </c>
      <c r="E21" s="10">
        <f t="shared" ca="1" si="2"/>
        <v>14.115567443775165</v>
      </c>
      <c r="F21" s="10">
        <f t="shared" ca="1" si="3"/>
        <v>-1.2281729572530658E-2</v>
      </c>
    </row>
    <row r="22" spans="1:6" s="10" customFormat="1" x14ac:dyDescent="0.35">
      <c r="A22" s="10">
        <f t="shared" si="4"/>
        <v>1252</v>
      </c>
      <c r="B22" s="10">
        <v>0.103068541012584</v>
      </c>
      <c r="C22" s="10">
        <f t="shared" ca="1" si="0"/>
        <v>0.15291034437839962</v>
      </c>
      <c r="D22" s="10">
        <f t="shared" ca="1" si="1"/>
        <v>1.3319255547080501E-2</v>
      </c>
      <c r="E22" s="10">
        <f t="shared" ca="1" si="2"/>
        <v>14.09966783823222</v>
      </c>
      <c r="F22" s="10">
        <f t="shared" ca="1" si="3"/>
        <v>-1.3408752407320375E-2</v>
      </c>
    </row>
    <row r="23" spans="1:6" s="10" customFormat="1" x14ac:dyDescent="0.35">
      <c r="A23" s="10">
        <f t="shared" si="4"/>
        <v>1312</v>
      </c>
      <c r="B23" s="10">
        <v>0.110793550172869</v>
      </c>
      <c r="C23" s="10">
        <f t="shared" ca="1" si="0"/>
        <v>0.16335593267875009</v>
      </c>
      <c r="D23" s="10">
        <f t="shared" ca="1" si="1"/>
        <v>1.422911851598253E-2</v>
      </c>
      <c r="E23" s="10">
        <f t="shared" ca="1" si="2"/>
        <v>14.086665896406609</v>
      </c>
      <c r="F23" s="10">
        <f t="shared" ca="1" si="3"/>
        <v>-1.4331323102056343E-2</v>
      </c>
    </row>
    <row r="24" spans="1:6" s="10" customFormat="1" x14ac:dyDescent="0.35">
      <c r="A24" s="10">
        <f t="shared" si="4"/>
        <v>1372</v>
      </c>
      <c r="B24" s="10">
        <v>0.11791103559329601</v>
      </c>
      <c r="C24" s="10">
        <f t="shared" ca="1" si="0"/>
        <v>0.17298004067563755</v>
      </c>
      <c r="D24" s="10">
        <f t="shared" ca="1" si="1"/>
        <v>1.5067426443051412E-2</v>
      </c>
      <c r="E24" s="10">
        <f t="shared" ca="1" si="2"/>
        <v>14.074686476128795</v>
      </c>
      <c r="F24" s="10">
        <f t="shared" ca="1" si="3"/>
        <v>-1.5182093394754761E-2</v>
      </c>
    </row>
    <row r="25" spans="1:6" s="10" customFormat="1" x14ac:dyDescent="0.35">
      <c r="A25" s="10">
        <f t="shared" si="4"/>
        <v>1432</v>
      </c>
      <c r="B25" s="10">
        <v>0.12685871526614101</v>
      </c>
      <c r="C25" s="10">
        <f t="shared" ca="1" si="0"/>
        <v>0.18507889728107171</v>
      </c>
      <c r="D25" s="10">
        <f t="shared" ca="1" si="1"/>
        <v>1.6121297347667755E-2</v>
      </c>
      <c r="E25" s="10">
        <f t="shared" ca="1" si="2"/>
        <v>14.059626660901827</v>
      </c>
      <c r="F25" s="10">
        <f t="shared" ca="1" si="3"/>
        <v>-1.6252659190476866E-2</v>
      </c>
    </row>
    <row r="26" spans="1:6" s="10" customFormat="1" x14ac:dyDescent="0.35">
      <c r="A26" s="10">
        <f t="shared" si="4"/>
        <v>1492</v>
      </c>
      <c r="B26" s="10">
        <v>0.13258478129586601</v>
      </c>
      <c r="C26" s="10">
        <f t="shared" ca="1" si="0"/>
        <v>0.19282155843345319</v>
      </c>
      <c r="D26" s="10">
        <f t="shared" ca="1" si="1"/>
        <v>1.6795721847345943E-2</v>
      </c>
      <c r="E26" s="10">
        <f t="shared" ca="1" si="2"/>
        <v>14.049989134801427</v>
      </c>
      <c r="F26" s="10">
        <f t="shared" ca="1" si="3"/>
        <v>-1.6938369486062126E-2</v>
      </c>
    </row>
    <row r="27" spans="1:6" s="10" customFormat="1" x14ac:dyDescent="0.35">
      <c r="A27" s="10">
        <f t="shared" si="4"/>
        <v>1552</v>
      </c>
      <c r="B27" s="10">
        <v>0.14333738747149599</v>
      </c>
      <c r="C27" s="10">
        <f t="shared" ca="1" si="0"/>
        <v>0.20736099714944473</v>
      </c>
      <c r="D27" s="10">
        <f t="shared" ca="1" si="1"/>
        <v>1.8062179656702385E-2</v>
      </c>
      <c r="E27" s="10">
        <f t="shared" ca="1" si="2"/>
        <v>14.031891452705722</v>
      </c>
      <c r="F27" s="10">
        <f t="shared" ca="1" si="3"/>
        <v>-1.8227292038439997E-2</v>
      </c>
    </row>
    <row r="28" spans="1:6" s="10" customFormat="1" x14ac:dyDescent="0.35">
      <c r="A28" s="10">
        <f t="shared" si="4"/>
        <v>1612</v>
      </c>
      <c r="B28" s="10">
        <v>0.148862231732905</v>
      </c>
      <c r="C28" s="10">
        <f t="shared" ca="1" si="0"/>
        <v>0.2148315706310823</v>
      </c>
      <c r="D28" s="10">
        <f t="shared" ca="1" si="1"/>
        <v>1.8712903959820427E-2</v>
      </c>
      <c r="E28" s="10">
        <f t="shared" ca="1" si="2"/>
        <v>14.022592602414166</v>
      </c>
      <c r="F28" s="10">
        <f t="shared" ca="1" si="3"/>
        <v>-1.8890205718393692E-2</v>
      </c>
    </row>
    <row r="29" spans="1:6" s="10" customFormat="1" x14ac:dyDescent="0.35">
      <c r="A29" s="10">
        <f t="shared" si="4"/>
        <v>1672</v>
      </c>
      <c r="B29" s="10">
        <v>0.15665445410624701</v>
      </c>
      <c r="C29" s="10">
        <f t="shared" ca="1" si="0"/>
        <v>0.22536804316695536</v>
      </c>
      <c r="D29" s="10">
        <f t="shared" ca="1" si="1"/>
        <v>1.963068340005765E-2</v>
      </c>
      <c r="E29" s="10">
        <f t="shared" ca="1" si="2"/>
        <v>14.009477534213175</v>
      </c>
      <c r="F29" s="10">
        <f t="shared" ca="1" si="3"/>
        <v>-1.9825924635619462E-2</v>
      </c>
    </row>
    <row r="30" spans="1:6" s="10" customFormat="1" x14ac:dyDescent="0.35">
      <c r="A30" s="10">
        <f t="shared" si="4"/>
        <v>1732</v>
      </c>
      <c r="B30" s="10">
        <v>0.165162191044707</v>
      </c>
      <c r="C30" s="10">
        <f t="shared" ca="1" si="0"/>
        <v>0.23687201883648826</v>
      </c>
      <c r="D30" s="10">
        <f t="shared" ca="1" si="1"/>
        <v>2.0632737200752312E-2</v>
      </c>
      <c r="E30" s="10">
        <f t="shared" ca="1" si="2"/>
        <v>13.995158185401248</v>
      </c>
      <c r="F30" s="10">
        <f t="shared" ca="1" si="3"/>
        <v>-2.0848566044221875E-2</v>
      </c>
    </row>
    <row r="31" spans="1:6" s="10" customFormat="1" x14ac:dyDescent="0.35">
      <c r="A31" s="10">
        <f t="shared" si="4"/>
        <v>1792</v>
      </c>
      <c r="B31" s="10">
        <v>0.170569225848025</v>
      </c>
      <c r="C31" s="10">
        <f t="shared" ca="1" si="0"/>
        <v>0.24418329294752669</v>
      </c>
      <c r="D31" s="10">
        <f t="shared" ca="1" si="1"/>
        <v>2.1269585732194316E-2</v>
      </c>
      <c r="E31" s="10">
        <f t="shared" ca="1" si="2"/>
        <v>13.986057619886942</v>
      </c>
      <c r="F31" s="10">
        <f t="shared" ca="1" si="3"/>
        <v>-2.1499042842551119E-2</v>
      </c>
    </row>
    <row r="32" spans="1:6" s="10" customFormat="1" x14ac:dyDescent="0.35">
      <c r="A32" s="10">
        <f t="shared" si="4"/>
        <v>1852</v>
      </c>
      <c r="B32" s="10">
        <v>0.18183689208364701</v>
      </c>
      <c r="C32" s="10">
        <f t="shared" ca="1" si="0"/>
        <v>0.25941918460292573</v>
      </c>
      <c r="D32" s="10">
        <f t="shared" ca="1" si="1"/>
        <v>2.2596708074837851E-2</v>
      </c>
      <c r="E32" s="10">
        <f t="shared" ca="1" si="2"/>
        <v>13.967093041610566</v>
      </c>
      <c r="F32" s="10">
        <f t="shared" ca="1" si="3"/>
        <v>-2.2855926108822113E-2</v>
      </c>
    </row>
    <row r="33" spans="1:6" s="10" customFormat="1" x14ac:dyDescent="0.35">
      <c r="A33" s="10">
        <f t="shared" si="4"/>
        <v>1912</v>
      </c>
      <c r="B33" s="10">
        <v>0.18817125032531401</v>
      </c>
      <c r="C33" s="10">
        <f t="shared" ca="1" si="0"/>
        <v>0.26798436516990187</v>
      </c>
      <c r="D33" s="10">
        <f t="shared" ca="1" si="1"/>
        <v>2.3342778128124308E-2</v>
      </c>
      <c r="E33" s="10">
        <f t="shared" ca="1" si="2"/>
        <v>13.956431700549102</v>
      </c>
      <c r="F33" s="10">
        <f t="shared" ca="1" si="3"/>
        <v>-2.3619536124245322E-2</v>
      </c>
    </row>
    <row r="34" spans="1:6" s="10" customFormat="1" x14ac:dyDescent="0.35">
      <c r="A34" s="10">
        <f t="shared" si="4"/>
        <v>1972</v>
      </c>
      <c r="B34" s="10">
        <v>0.19564255321703</v>
      </c>
      <c r="C34" s="10">
        <f t="shared" ca="1" si="0"/>
        <v>0.27808689740705511</v>
      </c>
      <c r="D34" s="10">
        <f t="shared" ca="1" si="1"/>
        <v>2.4222759198641541E-2</v>
      </c>
      <c r="E34" s="10">
        <f t="shared" ca="1" si="2"/>
        <v>13.943856771051411</v>
      </c>
      <c r="F34" s="10">
        <f t="shared" ca="1" si="3"/>
        <v>-2.4520955502900014E-2</v>
      </c>
    </row>
    <row r="35" spans="1:6" s="10" customFormat="1" x14ac:dyDescent="0.35">
      <c r="A35" s="10">
        <f t="shared" si="4"/>
        <v>2032</v>
      </c>
      <c r="B35" s="10">
        <v>0.20231895366295399</v>
      </c>
      <c r="C35" s="10">
        <f t="shared" ca="1" si="0"/>
        <v>0.28711457995595524</v>
      </c>
      <c r="D35" s="10">
        <f t="shared" ca="1" si="1"/>
        <v>2.5009115487063485E-2</v>
      </c>
      <c r="E35" s="10">
        <f t="shared" ca="1" si="2"/>
        <v>13.932619739689862</v>
      </c>
      <c r="F35" s="10">
        <f t="shared" ca="1" si="3"/>
        <v>-2.5327157245495134E-2</v>
      </c>
    </row>
    <row r="36" spans="1:6" s="10" customFormat="1" x14ac:dyDescent="0.35">
      <c r="A36" s="10">
        <f t="shared" si="4"/>
        <v>2092</v>
      </c>
      <c r="B36" s="10">
        <v>0.20870484024708599</v>
      </c>
      <c r="C36" s="10">
        <f t="shared" ca="1" si="0"/>
        <v>0.29574943601975223</v>
      </c>
      <c r="D36" s="10">
        <f t="shared" ca="1" si="1"/>
        <v>2.5761254624500522E-2</v>
      </c>
      <c r="E36" s="10">
        <f t="shared" ca="1" si="2"/>
        <v>13.921871671415886</v>
      </c>
      <c r="F36" s="10">
        <f t="shared" ca="1" si="3"/>
        <v>-2.609888692088411E-2</v>
      </c>
    </row>
    <row r="37" spans="1:6" s="10" customFormat="1" x14ac:dyDescent="0.35">
      <c r="A37" s="10">
        <f t="shared" si="4"/>
        <v>2152</v>
      </c>
      <c r="B37" s="10">
        <v>0.216944094281941</v>
      </c>
      <c r="C37" s="10">
        <f t="shared" ca="1" si="0"/>
        <v>0.30689037498362548</v>
      </c>
      <c r="D37" s="10">
        <f t="shared" ca="1" si="1"/>
        <v>2.6731686112948704E-2</v>
      </c>
      <c r="E37" s="10">
        <f t="shared" ca="1" si="2"/>
        <v>13.908004205445962</v>
      </c>
      <c r="F37" s="10">
        <f t="shared" ca="1" si="3"/>
        <v>-2.7095475420166801E-2</v>
      </c>
    </row>
    <row r="38" spans="1:6" s="10" customFormat="1" x14ac:dyDescent="0.35">
      <c r="A38" s="10">
        <f t="shared" si="4"/>
        <v>2212</v>
      </c>
      <c r="B38" s="10">
        <v>0.224263782971794</v>
      </c>
      <c r="C38" s="10">
        <f t="shared" ca="1" si="0"/>
        <v>0.31678789781557454</v>
      </c>
      <c r="D38" s="10">
        <f t="shared" ca="1" si="1"/>
        <v>2.7593809839225623E-2</v>
      </c>
      <c r="E38" s="10">
        <f t="shared" ca="1" si="2"/>
        <v>13.895684457397465</v>
      </c>
      <c r="F38" s="10">
        <f t="shared" ca="1" si="3"/>
        <v>-2.7981670701962686E-2</v>
      </c>
    </row>
    <row r="39" spans="1:6" s="10" customFormat="1" x14ac:dyDescent="0.35">
      <c r="A39" s="10">
        <f t="shared" si="4"/>
        <v>2272</v>
      </c>
      <c r="B39" s="10">
        <v>0.23112393128539699</v>
      </c>
      <c r="C39" s="10">
        <f t="shared" ca="1" si="0"/>
        <v>0.32606404020924867</v>
      </c>
      <c r="D39" s="10">
        <f t="shared" ca="1" si="1"/>
        <v>2.8401808222426612E-2</v>
      </c>
      <c r="E39" s="10">
        <f t="shared" ca="1" si="2"/>
        <v>13.884138160501521</v>
      </c>
      <c r="F39" s="10">
        <f t="shared" ca="1" si="3"/>
        <v>-2.8812942932865279E-2</v>
      </c>
    </row>
    <row r="40" spans="1:6" s="10" customFormat="1" x14ac:dyDescent="0.35">
      <c r="A40" s="10">
        <f t="shared" si="4"/>
        <v>2332</v>
      </c>
      <c r="B40" s="10">
        <v>0.23665132311687301</v>
      </c>
      <c r="C40" s="10">
        <f t="shared" ca="1" si="0"/>
        <v>0.33353805845936924</v>
      </c>
      <c r="D40" s="10">
        <f t="shared" ca="1" si="1"/>
        <v>2.9052832582103363E-2</v>
      </c>
      <c r="E40" s="10">
        <f t="shared" ca="1" si="2"/>
        <v>13.874835022401742</v>
      </c>
      <c r="F40" s="10">
        <f t="shared" ca="1" si="3"/>
        <v>-2.9483222657319574E-2</v>
      </c>
    </row>
    <row r="41" spans="1:6" s="10" customFormat="1" x14ac:dyDescent="0.35">
      <c r="A41" s="10">
        <f t="shared" si="4"/>
        <v>2392</v>
      </c>
      <c r="B41" s="10">
        <v>0.243596116077756</v>
      </c>
      <c r="C41" s="10">
        <f t="shared" ca="1" si="0"/>
        <v>0.34292865549238039</v>
      </c>
      <c r="D41" s="10">
        <f t="shared" ca="1" si="1"/>
        <v>2.98708005366638E-2</v>
      </c>
      <c r="E41" s="10">
        <f t="shared" ca="1" si="2"/>
        <v>13.863146260331073</v>
      </c>
      <c r="F41" s="10">
        <f t="shared" ca="1" si="3"/>
        <v>-3.0326021031391093E-2</v>
      </c>
    </row>
    <row r="42" spans="1:6" s="10" customFormat="1" x14ac:dyDescent="0.35">
      <c r="A42" s="10">
        <f t="shared" si="4"/>
        <v>2452</v>
      </c>
      <c r="B42" s="10">
        <v>0.250262168091749</v>
      </c>
      <c r="C42" s="10">
        <f t="shared" ca="1" si="0"/>
        <v>0.35194234511813149</v>
      </c>
      <c r="D42" s="10">
        <f t="shared" ca="1" si="1"/>
        <v>3.0655937971514849E-2</v>
      </c>
      <c r="E42" s="10">
        <f t="shared" ca="1" si="2"/>
        <v>13.851926646387051</v>
      </c>
      <c r="F42" s="10">
        <f t="shared" ca="1" si="3"/>
        <v>-3.1135660940668618E-2</v>
      </c>
    </row>
    <row r="43" spans="1:6" s="10" customFormat="1" x14ac:dyDescent="0.35">
      <c r="A43" s="10">
        <f t="shared" si="4"/>
        <v>2512</v>
      </c>
      <c r="B43" s="10">
        <v>0.25514827479963997</v>
      </c>
      <c r="C43" s="10">
        <f t="shared" ca="1" si="0"/>
        <v>0.35854923166068764</v>
      </c>
      <c r="D43" s="10">
        <f t="shared" ca="1" si="1"/>
        <v>3.1231430823804203E-2</v>
      </c>
      <c r="E43" s="10">
        <f t="shared" ca="1" si="2"/>
        <v>13.843702853527837</v>
      </c>
      <c r="F43" s="10">
        <f t="shared" ca="1" si="3"/>
        <v>-3.172953031640801E-2</v>
      </c>
    </row>
    <row r="44" spans="1:6" s="10" customFormat="1" x14ac:dyDescent="0.35">
      <c r="A44" s="10">
        <f t="shared" si="4"/>
        <v>2572</v>
      </c>
      <c r="B44" s="10">
        <v>0.26269880357387498</v>
      </c>
      <c r="C44" s="10">
        <f t="shared" ca="1" si="0"/>
        <v>0.3687588914020748</v>
      </c>
      <c r="D44" s="10">
        <f t="shared" ca="1" si="1"/>
        <v>3.2120743235577731E-2</v>
      </c>
      <c r="E44" s="10">
        <f t="shared" ca="1" si="2"/>
        <v>13.830994579163594</v>
      </c>
      <c r="F44" s="10">
        <f t="shared" ca="1" si="3"/>
        <v>-3.2647934233083216E-2</v>
      </c>
    </row>
    <row r="45" spans="1:6" s="10" customFormat="1" x14ac:dyDescent="0.35">
      <c r="A45" s="10">
        <f t="shared" si="4"/>
        <v>2632</v>
      </c>
      <c r="B45" s="10">
        <v>0.26907584666136702</v>
      </c>
      <c r="C45" s="10">
        <f t="shared" ca="1" si="0"/>
        <v>0.3773817894832831</v>
      </c>
      <c r="D45" s="10">
        <f t="shared" ca="1" si="1"/>
        <v>3.2871840772941384E-2</v>
      </c>
      <c r="E45" s="10">
        <f t="shared" ca="1" si="2"/>
        <v>13.820261395354667</v>
      </c>
      <c r="F45" s="10">
        <f t="shared" ca="1" si="3"/>
        <v>-3.3424259500758238E-2</v>
      </c>
    </row>
    <row r="46" spans="1:6" s="10" customFormat="1" x14ac:dyDescent="0.35">
      <c r="A46" s="10">
        <f t="shared" si="4"/>
        <v>2692</v>
      </c>
      <c r="B46" s="10">
        <v>0.27394680326585602</v>
      </c>
      <c r="C46" s="10">
        <f t="shared" ca="1" si="0"/>
        <v>0.38396819038762686</v>
      </c>
      <c r="D46" s="10">
        <f t="shared" ca="1" si="1"/>
        <v>3.3445549223714247E-2</v>
      </c>
      <c r="E46" s="10">
        <f t="shared" ca="1" si="2"/>
        <v>13.812063101593123</v>
      </c>
      <c r="F46" s="10">
        <f t="shared" ca="1" si="3"/>
        <v>-3.4017643817955648E-2</v>
      </c>
    </row>
    <row r="47" spans="1:6" s="10" customFormat="1" x14ac:dyDescent="0.35">
      <c r="A47" s="10">
        <f t="shared" si="4"/>
        <v>2752</v>
      </c>
      <c r="B47" s="10">
        <v>0.27870811682319302</v>
      </c>
      <c r="C47" s="10">
        <f t="shared" ca="1" si="0"/>
        <v>0.39040633436349559</v>
      </c>
      <c r="D47" s="10">
        <f t="shared" ca="1" si="1"/>
        <v>3.4006343754732292E-2</v>
      </c>
      <c r="E47" s="10">
        <f t="shared" ca="1" si="2"/>
        <v>13.804049347744874</v>
      </c>
      <c r="F47" s="10">
        <f t="shared" ca="1" si="3"/>
        <v>-3.4598011825066513E-2</v>
      </c>
    </row>
    <row r="48" spans="1:6" s="10" customFormat="1" x14ac:dyDescent="0.35">
      <c r="A48" s="10">
        <f t="shared" si="4"/>
        <v>2812</v>
      </c>
      <c r="B48" s="10">
        <v>0.286615178282211</v>
      </c>
      <c r="C48" s="10">
        <f t="shared" ca="1" si="0"/>
        <v>0.40109808979740413</v>
      </c>
      <c r="D48" s="10">
        <f t="shared" ca="1" si="1"/>
        <v>3.4937649111802895E-2</v>
      </c>
      <c r="E48" s="10">
        <f t="shared" ca="1" si="2"/>
        <v>13.790740994192337</v>
      </c>
      <c r="F48" s="10">
        <f t="shared" ca="1" si="3"/>
        <v>-3.5562567411061848E-2</v>
      </c>
    </row>
    <row r="49" spans="1:6" s="10" customFormat="1" x14ac:dyDescent="0.35">
      <c r="A49" s="10">
        <f t="shared" si="4"/>
        <v>2872</v>
      </c>
      <c r="B49" s="10">
        <v>0.29338894124841702</v>
      </c>
      <c r="C49" s="10">
        <f t="shared" ca="1" si="0"/>
        <v>0.41025742381514385</v>
      </c>
      <c r="D49" s="10">
        <f t="shared" ca="1" si="1"/>
        <v>3.5735472901418111E-2</v>
      </c>
      <c r="E49" s="10">
        <f t="shared" ca="1" si="2"/>
        <v>13.779340092238735</v>
      </c>
      <c r="F49" s="10">
        <f t="shared" ca="1" si="3"/>
        <v>-3.6389616310027448E-2</v>
      </c>
    </row>
    <row r="50" spans="1:6" s="10" customFormat="1" x14ac:dyDescent="0.35">
      <c r="A50" s="10">
        <f t="shared" si="4"/>
        <v>2932</v>
      </c>
      <c r="B50" s="10">
        <v>0.29923882991758999</v>
      </c>
      <c r="C50" s="10">
        <f t="shared" ca="1" si="0"/>
        <v>0.41816751523033791</v>
      </c>
      <c r="D50" s="10">
        <f t="shared" ca="1" si="1"/>
        <v>3.6424481414138593E-2</v>
      </c>
      <c r="E50" s="10">
        <f t="shared" ca="1" si="2"/>
        <v>13.769494160591959</v>
      </c>
      <c r="F50" s="10">
        <f t="shared" ca="1" si="3"/>
        <v>-3.7104414763975427E-2</v>
      </c>
    </row>
    <row r="51" spans="1:6" s="10" customFormat="1" x14ac:dyDescent="0.35">
      <c r="A51" s="10">
        <f t="shared" si="4"/>
        <v>2992</v>
      </c>
      <c r="B51" s="10">
        <v>0.304904815721464</v>
      </c>
      <c r="C51" s="10">
        <f t="shared" ca="1" si="0"/>
        <v>0.42582893721636889</v>
      </c>
      <c r="D51" s="10">
        <f t="shared" ca="1" si="1"/>
        <v>3.7091829576231819E-2</v>
      </c>
      <c r="E51" s="10">
        <f t="shared" ca="1" si="2"/>
        <v>13.759957755355646</v>
      </c>
      <c r="F51" s="10">
        <f t="shared" ca="1" si="3"/>
        <v>-3.7797229546258693E-2</v>
      </c>
    </row>
    <row r="52" spans="1:6" s="10" customFormat="1" x14ac:dyDescent="0.35">
      <c r="A52" s="10">
        <f t="shared" si="4"/>
        <v>3052</v>
      </c>
      <c r="B52" s="10">
        <v>0.311263816657329</v>
      </c>
      <c r="C52" s="10">
        <f t="shared" ca="1" si="0"/>
        <v>0.43442743909505649</v>
      </c>
      <c r="D52" s="10">
        <f t="shared" ca="1" si="1"/>
        <v>3.7840802082374905E-2</v>
      </c>
      <c r="E52" s="10">
        <f t="shared" ca="1" si="2"/>
        <v>13.749254938242862</v>
      </c>
      <c r="F52" s="10">
        <f t="shared" ca="1" si="3"/>
        <v>-3.8575355606936881E-2</v>
      </c>
    </row>
    <row r="53" spans="1:6" s="10" customFormat="1" x14ac:dyDescent="0.35">
      <c r="A53" s="10">
        <f t="shared" si="4"/>
        <v>3112</v>
      </c>
      <c r="B53" s="10">
        <v>0.31731849330290601</v>
      </c>
      <c r="C53" s="10">
        <f t="shared" ca="1" si="0"/>
        <v>0.44261444032951341</v>
      </c>
      <c r="D53" s="10">
        <f t="shared" ca="1" si="1"/>
        <v>3.8553930824902272E-2</v>
      </c>
      <c r="E53" s="10">
        <f t="shared" ca="1" si="2"/>
        <v>13.739064328512145</v>
      </c>
      <c r="F53" s="10">
        <f t="shared" ca="1" si="3"/>
        <v>-3.9316805827932899E-2</v>
      </c>
    </row>
    <row r="54" spans="1:6" s="10" customFormat="1" x14ac:dyDescent="0.35">
      <c r="A54" s="10">
        <f t="shared" si="4"/>
        <v>3172</v>
      </c>
      <c r="B54" s="10">
        <v>0.32368947429223599</v>
      </c>
      <c r="C54" s="10">
        <f t="shared" ca="1" si="0"/>
        <v>0.45122914137427511</v>
      </c>
      <c r="D54" s="10">
        <f t="shared" ca="1" si="1"/>
        <v>3.9304314359406241E-2</v>
      </c>
      <c r="E54" s="10">
        <f t="shared" ca="1" si="2"/>
        <v>13.728341347804083</v>
      </c>
      <c r="F54" s="10">
        <f t="shared" ca="1" si="3"/>
        <v>-4.0097584426331691E-2</v>
      </c>
    </row>
    <row r="55" spans="1:6" s="10" customFormat="1" x14ac:dyDescent="0.35">
      <c r="A55" s="10">
        <f t="shared" si="4"/>
        <v>3232</v>
      </c>
      <c r="B55" s="10">
        <v>0.33014085819004402</v>
      </c>
      <c r="C55" s="10">
        <f t="shared" ca="1" si="0"/>
        <v>0.45995256147200958</v>
      </c>
      <c r="D55" s="10">
        <f t="shared" ca="1" si="1"/>
        <v>4.0064167867019398E-2</v>
      </c>
      <c r="E55" s="10">
        <f t="shared" ca="1" si="2"/>
        <v>13.717483041180293</v>
      </c>
      <c r="F55" s="10">
        <f t="shared" ca="1" si="3"/>
        <v>-4.0888838282394813E-2</v>
      </c>
    </row>
    <row r="56" spans="1:6" s="10" customFormat="1" x14ac:dyDescent="0.35">
      <c r="A56" s="10">
        <f t="shared" si="4"/>
        <v>3292</v>
      </c>
      <c r="B56" s="10">
        <v>0.33278095863387103</v>
      </c>
      <c r="C56" s="10">
        <f t="shared" ca="1" si="0"/>
        <v>0.46352244750522847</v>
      </c>
      <c r="D56" s="10">
        <f t="shared" ca="1" si="1"/>
        <v>4.0375122789942937E-2</v>
      </c>
      <c r="E56" s="10">
        <f t="shared" ca="1" si="2"/>
        <v>13.713039495331715</v>
      </c>
      <c r="F56" s="10">
        <f t="shared" ca="1" si="3"/>
        <v>-4.1212823790256099E-2</v>
      </c>
    </row>
    <row r="57" spans="1:6" s="10" customFormat="1" x14ac:dyDescent="0.35">
      <c r="A57" s="10">
        <f t="shared" si="4"/>
        <v>3352</v>
      </c>
      <c r="B57" s="10">
        <v>0.33949977119948699</v>
      </c>
      <c r="C57" s="10">
        <f t="shared" ca="1" si="0"/>
        <v>0.47260747879405307</v>
      </c>
      <c r="D57" s="10">
        <f t="shared" ca="1" si="1"/>
        <v>4.1166474440356003E-2</v>
      </c>
      <c r="E57" s="10">
        <f t="shared" ca="1" si="2"/>
        <v>13.701731080247312</v>
      </c>
      <c r="F57" s="10">
        <f t="shared" ca="1" si="3"/>
        <v>-4.2037810867540333E-2</v>
      </c>
    </row>
    <row r="58" spans="1:6" s="10" customFormat="1" x14ac:dyDescent="0.35">
      <c r="A58" s="10">
        <f t="shared" si="4"/>
        <v>3412</v>
      </c>
      <c r="B58" s="10">
        <v>0.343855523698402</v>
      </c>
      <c r="C58" s="10">
        <f t="shared" ca="1" si="0"/>
        <v>0.47849723198370636</v>
      </c>
      <c r="D58" s="10">
        <f t="shared" ca="1" si="1"/>
        <v>4.1679501391940751E-2</v>
      </c>
      <c r="E58" s="10">
        <f t="shared" ca="1" si="2"/>
        <v>13.694399925109165</v>
      </c>
      <c r="F58" s="10">
        <f t="shared" ca="1" si="3"/>
        <v>-4.2573007265287455E-2</v>
      </c>
    </row>
    <row r="59" spans="1:6" s="10" customFormat="1" x14ac:dyDescent="0.35">
      <c r="A59" s="10">
        <f t="shared" si="4"/>
        <v>3472</v>
      </c>
      <c r="B59" s="10">
        <v>0.352739207612706</v>
      </c>
      <c r="C59" s="10">
        <f t="shared" ca="1" si="0"/>
        <v>0.49050955492519033</v>
      </c>
      <c r="D59" s="10">
        <f t="shared" ca="1" si="1"/>
        <v>4.2725834781758711E-2</v>
      </c>
      <c r="E59" s="10">
        <f t="shared" ca="1" si="2"/>
        <v>13.679447820968667</v>
      </c>
      <c r="F59" s="10">
        <f t="shared" ca="1" si="3"/>
        <v>-4.3665444526297038E-2</v>
      </c>
    </row>
    <row r="60" spans="1:6" s="10" customFormat="1" x14ac:dyDescent="0.35">
      <c r="A60" s="10">
        <f t="shared" si="4"/>
        <v>3532</v>
      </c>
      <c r="B60" s="10">
        <v>0.35672299566024801</v>
      </c>
      <c r="C60" s="10">
        <f t="shared" ca="1" si="0"/>
        <v>0.49589634592531207</v>
      </c>
      <c r="D60" s="10">
        <f t="shared" ca="1" si="1"/>
        <v>4.3195051211824313E-2</v>
      </c>
      <c r="E60" s="10">
        <f t="shared" ca="1" si="2"/>
        <v>13.672742718183029</v>
      </c>
      <c r="F60" s="10">
        <f t="shared" ca="1" si="3"/>
        <v>-4.4155723570701209E-2</v>
      </c>
    </row>
    <row r="61" spans="1:6" s="10" customFormat="1" x14ac:dyDescent="0.35">
      <c r="A61" s="10">
        <f t="shared" si="4"/>
        <v>3592</v>
      </c>
      <c r="B61" s="10">
        <v>0.365302962582288</v>
      </c>
      <c r="C61" s="10">
        <f t="shared" ca="1" si="0"/>
        <v>0.50749798939766089</v>
      </c>
      <c r="D61" s="10">
        <f t="shared" ca="1" si="1"/>
        <v>4.4205612366483259E-2</v>
      </c>
      <c r="E61" s="10">
        <f t="shared" ca="1" si="2"/>
        <v>13.658301799282954</v>
      </c>
      <c r="F61" s="10">
        <f t="shared" ca="1" si="3"/>
        <v>-4.5212464759988545E-2</v>
      </c>
    </row>
    <row r="62" spans="1:6" s="10" customFormat="1" x14ac:dyDescent="0.35">
      <c r="A62" s="10">
        <f t="shared" si="4"/>
        <v>3652</v>
      </c>
      <c r="B62" s="10">
        <v>0.36762530661864201</v>
      </c>
      <c r="C62" s="10">
        <f t="shared" ca="1" si="0"/>
        <v>0.51063821217179584</v>
      </c>
      <c r="D62" s="10">
        <f t="shared" ca="1" si="1"/>
        <v>4.4479141471224282E-2</v>
      </c>
      <c r="E62" s="10">
        <f t="shared" ca="1" si="2"/>
        <v>13.654393068376205</v>
      </c>
      <c r="F62" s="10">
        <f t="shared" ca="1" si="3"/>
        <v>-4.5498685577990756E-2</v>
      </c>
    </row>
    <row r="63" spans="1:6" s="10" customFormat="1" x14ac:dyDescent="0.35">
      <c r="A63" s="10">
        <f t="shared" si="4"/>
        <v>3712</v>
      </c>
      <c r="B63" s="10">
        <v>0.37401437857682601</v>
      </c>
      <c r="C63" s="10">
        <f t="shared" ca="1" si="0"/>
        <v>0.51927737542866403</v>
      </c>
      <c r="D63" s="10">
        <f t="shared" ca="1" si="1"/>
        <v>4.5231655786713787E-2</v>
      </c>
      <c r="E63" s="10">
        <f t="shared" ca="1" si="2"/>
        <v>13.643639638807858</v>
      </c>
      <c r="F63" s="10">
        <f t="shared" ca="1" si="3"/>
        <v>-4.6286539431045159E-2</v>
      </c>
    </row>
    <row r="64" spans="1:6" s="10" customFormat="1" x14ac:dyDescent="0.35">
      <c r="A64" s="10">
        <f t="shared" si="4"/>
        <v>3772</v>
      </c>
      <c r="B64" s="10">
        <v>0.38108701109861898</v>
      </c>
      <c r="C64" s="10">
        <f t="shared" ca="1" si="0"/>
        <v>0.52884083431776563</v>
      </c>
      <c r="D64" s="10">
        <f t="shared" ca="1" si="1"/>
        <v>4.6064680873248984E-2</v>
      </c>
      <c r="E64" s="10">
        <f t="shared" ca="1" si="2"/>
        <v>13.631735710321271</v>
      </c>
      <c r="F64" s="10">
        <f t="shared" ca="1" si="3"/>
        <v>-4.7159409489844907E-2</v>
      </c>
    </row>
    <row r="65" spans="1:6" s="10" customFormat="1" x14ac:dyDescent="0.35">
      <c r="A65" s="10">
        <f t="shared" si="4"/>
        <v>3832</v>
      </c>
      <c r="B65" s="10">
        <v>0.383065068388517</v>
      </c>
      <c r="C65" s="10">
        <f t="shared" ca="1" si="0"/>
        <v>0.53151552008914393</v>
      </c>
      <c r="D65" s="10">
        <f t="shared" ca="1" si="1"/>
        <v>4.6297659377364887E-2</v>
      </c>
      <c r="E65" s="10">
        <f t="shared" ca="1" si="2"/>
        <v>13.628406447497456</v>
      </c>
      <c r="F65" s="10">
        <f t="shared" ca="1" si="3"/>
        <v>-4.7403668145657767E-2</v>
      </c>
    </row>
    <row r="66" spans="1:6" s="10" customFormat="1" x14ac:dyDescent="0.35">
      <c r="A66" s="10">
        <f t="shared" si="4"/>
        <v>3892</v>
      </c>
      <c r="B66" s="10">
        <v>0.38947002196841901</v>
      </c>
      <c r="C66" s="10">
        <f t="shared" ref="C66:C129" ca="1" si="5">(B66-$C$2)/($C$158-$C$2)</f>
        <v>0.54017615812727982</v>
      </c>
      <c r="D66" s="10">
        <f t="shared" ca="1" si="1"/>
        <v>4.705204425367672E-2</v>
      </c>
      <c r="E66" s="10">
        <f t="shared" ca="1" si="2"/>
        <v>13.617626287614959</v>
      </c>
      <c r="F66" s="10">
        <f t="shared" ca="1" si="3"/>
        <v>-4.8194987788398751E-2</v>
      </c>
    </row>
    <row r="67" spans="1:6" s="10" customFormat="1" x14ac:dyDescent="0.35">
      <c r="A67" s="10">
        <f t="shared" si="4"/>
        <v>3952</v>
      </c>
      <c r="B67" s="10">
        <v>0.39640725287253198</v>
      </c>
      <c r="C67" s="10">
        <f t="shared" ca="1" si="5"/>
        <v>0.54955652991264603</v>
      </c>
      <c r="D67" s="10">
        <f t="shared" ref="D67:D130" ca="1" si="6">$L$4*C67</f>
        <v>4.7869121538041043E-2</v>
      </c>
      <c r="E67" s="10">
        <f t="shared" ref="E67:E130" ca="1" si="7">$K$6*(1-D67)</f>
        <v>13.605950253221392</v>
      </c>
      <c r="F67" s="10">
        <f t="shared" ref="F67:F130" ca="1" si="8">LN(E67/$K$6)</f>
        <v>-4.9052776263912953E-2</v>
      </c>
    </row>
    <row r="68" spans="1:6" s="10" customFormat="1" x14ac:dyDescent="0.35">
      <c r="A68" s="10">
        <f t="shared" ref="A68:A131" si="9">A67+60</f>
        <v>4012</v>
      </c>
      <c r="B68" s="10">
        <v>0.40463381474249699</v>
      </c>
      <c r="C68" s="10">
        <f t="shared" ca="1" si="5"/>
        <v>0.56068030680896308</v>
      </c>
      <c r="D68" s="10">
        <f t="shared" ca="1" si="6"/>
        <v>4.8838058124594741E-2</v>
      </c>
      <c r="E68" s="10">
        <f t="shared" ca="1" si="7"/>
        <v>13.592104149399541</v>
      </c>
      <c r="F68" s="10">
        <f t="shared" ca="1" si="8"/>
        <v>-5.0070945050035211E-2</v>
      </c>
    </row>
    <row r="69" spans="1:6" s="10" customFormat="1" x14ac:dyDescent="0.35">
      <c r="A69" s="10">
        <f t="shared" si="9"/>
        <v>4072</v>
      </c>
      <c r="B69" s="10">
        <v>0.41240113149344798</v>
      </c>
      <c r="C69" s="10">
        <f t="shared" ca="1" si="5"/>
        <v>0.57118310250737703</v>
      </c>
      <c r="D69" s="10">
        <f t="shared" ca="1" si="6"/>
        <v>4.9752904143905083E-2</v>
      </c>
      <c r="E69" s="10">
        <f t="shared" ca="1" si="7"/>
        <v>13.579030999783596</v>
      </c>
      <c r="F69" s="10">
        <f t="shared" ca="1" si="8"/>
        <v>-5.1033227306773045E-2</v>
      </c>
    </row>
    <row r="70" spans="1:6" s="10" customFormat="1" x14ac:dyDescent="0.35">
      <c r="A70" s="10">
        <f t="shared" si="9"/>
        <v>4132</v>
      </c>
      <c r="B70" s="10">
        <v>0.41729360782378999</v>
      </c>
      <c r="C70" s="10">
        <f t="shared" ca="1" si="5"/>
        <v>0.57779860191399224</v>
      </c>
      <c r="D70" s="10">
        <f t="shared" ca="1" si="6"/>
        <v>5.0329147219718304E-2</v>
      </c>
      <c r="E70" s="10">
        <f t="shared" ca="1" si="7"/>
        <v>13.570796486230225</v>
      </c>
      <c r="F70" s="10">
        <f t="shared" ca="1" si="8"/>
        <v>-5.1639825180008925E-2</v>
      </c>
    </row>
    <row r="71" spans="1:6" s="10" customFormat="1" x14ac:dyDescent="0.35">
      <c r="A71" s="10">
        <f t="shared" si="9"/>
        <v>4192</v>
      </c>
      <c r="B71" s="10">
        <v>0.41775075295284703</v>
      </c>
      <c r="C71" s="10">
        <f t="shared" ca="1" si="5"/>
        <v>0.57841674355144035</v>
      </c>
      <c r="D71" s="10">
        <f t="shared" ca="1" si="6"/>
        <v>5.038299044704822E-2</v>
      </c>
      <c r="E71" s="10">
        <f t="shared" ca="1" si="7"/>
        <v>13.570027066511681</v>
      </c>
      <c r="F71" s="10">
        <f t="shared" ca="1" si="8"/>
        <v>-5.1696523512486242E-2</v>
      </c>
    </row>
    <row r="72" spans="1:6" s="10" customFormat="1" x14ac:dyDescent="0.35">
      <c r="A72" s="10">
        <f t="shared" si="9"/>
        <v>4252</v>
      </c>
      <c r="B72" s="10">
        <v>0.42324385335880998</v>
      </c>
      <c r="C72" s="10">
        <f t="shared" ca="1" si="5"/>
        <v>0.58584439368655816</v>
      </c>
      <c r="D72" s="10">
        <f t="shared" ca="1" si="6"/>
        <v>5.1029975912067656E-2</v>
      </c>
      <c r="E72" s="10">
        <f t="shared" ca="1" si="7"/>
        <v>13.560781644216553</v>
      </c>
      <c r="F72" s="10">
        <f t="shared" ca="1" si="8"/>
        <v>-5.2378067712040323E-2</v>
      </c>
    </row>
    <row r="73" spans="1:6" s="10" customFormat="1" x14ac:dyDescent="0.35">
      <c r="A73" s="10">
        <f t="shared" si="9"/>
        <v>4312</v>
      </c>
      <c r="B73" s="10">
        <v>0.42710540163578697</v>
      </c>
      <c r="C73" s="10">
        <f t="shared" ca="1" si="5"/>
        <v>0.59106589474452476</v>
      </c>
      <c r="D73" s="10">
        <f t="shared" ca="1" si="6"/>
        <v>5.1484794761721839E-2</v>
      </c>
      <c r="E73" s="10">
        <f t="shared" ca="1" si="7"/>
        <v>13.554282282854993</v>
      </c>
      <c r="F73" s="10">
        <f t="shared" ca="1" si="8"/>
        <v>-5.2857458909753255E-2</v>
      </c>
    </row>
    <row r="74" spans="1:6" s="10" customFormat="1" x14ac:dyDescent="0.35">
      <c r="A74" s="10">
        <f t="shared" si="9"/>
        <v>4372</v>
      </c>
      <c r="B74" s="10">
        <v>0.43230546190296398</v>
      </c>
      <c r="C74" s="10">
        <f t="shared" ca="1" si="5"/>
        <v>0.59809730241808379</v>
      </c>
      <c r="D74" s="10">
        <f t="shared" ca="1" si="6"/>
        <v>5.20972655271272E-2</v>
      </c>
      <c r="E74" s="10">
        <f t="shared" ca="1" si="7"/>
        <v>13.545530075617352</v>
      </c>
      <c r="F74" s="10">
        <f t="shared" ca="1" si="8"/>
        <v>-5.3503382757945847E-2</v>
      </c>
    </row>
    <row r="75" spans="1:6" s="10" customFormat="1" x14ac:dyDescent="0.35">
      <c r="A75" s="10">
        <f t="shared" si="9"/>
        <v>4432</v>
      </c>
      <c r="B75" s="10">
        <v>0.43362882192904401</v>
      </c>
      <c r="C75" s="10">
        <f t="shared" ca="1" si="5"/>
        <v>0.59988672087944162</v>
      </c>
      <c r="D75" s="10">
        <f t="shared" ca="1" si="6"/>
        <v>5.2253132822203771E-2</v>
      </c>
      <c r="E75" s="10">
        <f t="shared" ca="1" si="7"/>
        <v>13.543302731970707</v>
      </c>
      <c r="F75" s="10">
        <f t="shared" ca="1" si="8"/>
        <v>-5.3667830127641265E-2</v>
      </c>
    </row>
    <row r="76" spans="1:6" s="10" customFormat="1" x14ac:dyDescent="0.35">
      <c r="A76" s="10">
        <f t="shared" si="9"/>
        <v>4492</v>
      </c>
      <c r="B76" s="10">
        <v>0.43992334204342098</v>
      </c>
      <c r="C76" s="10">
        <f t="shared" ca="1" si="5"/>
        <v>0.60839803320267927</v>
      </c>
      <c r="D76" s="10">
        <f t="shared" ca="1" si="6"/>
        <v>5.299451068211939E-2</v>
      </c>
      <c r="E76" s="10">
        <f t="shared" ca="1" si="7"/>
        <v>13.532708442352513</v>
      </c>
      <c r="F76" s="10">
        <f t="shared" ca="1" si="8"/>
        <v>-5.445038927866578E-2</v>
      </c>
    </row>
    <row r="77" spans="1:6" s="10" customFormat="1" x14ac:dyDescent="0.35">
      <c r="A77" s="10">
        <f t="shared" si="9"/>
        <v>4552</v>
      </c>
      <c r="B77" s="10">
        <v>0.443353225753785</v>
      </c>
      <c r="C77" s="10">
        <f t="shared" ca="1" si="5"/>
        <v>0.61303584688201207</v>
      </c>
      <c r="D77" s="10">
        <f t="shared" ca="1" si="6"/>
        <v>5.3398487442657669E-2</v>
      </c>
      <c r="E77" s="10">
        <f t="shared" ca="1" si="7"/>
        <v>13.526935614444422</v>
      </c>
      <c r="F77" s="10">
        <f t="shared" ca="1" si="8"/>
        <v>-5.4877063626898454E-2</v>
      </c>
    </row>
    <row r="78" spans="1:6" s="10" customFormat="1" x14ac:dyDescent="0.35">
      <c r="A78" s="10">
        <f t="shared" si="9"/>
        <v>4612</v>
      </c>
      <c r="B78" s="10">
        <v>0.44831744607982299</v>
      </c>
      <c r="C78" s="10">
        <f t="shared" ca="1" si="5"/>
        <v>0.61974835694926378</v>
      </c>
      <c r="D78" s="10">
        <f t="shared" ca="1" si="6"/>
        <v>5.3983180632065635E-2</v>
      </c>
      <c r="E78" s="10">
        <f t="shared" ca="1" si="7"/>
        <v>13.518580348767781</v>
      </c>
      <c r="F78" s="10">
        <f t="shared" ca="1" si="8"/>
        <v>-5.549493062960708E-2</v>
      </c>
    </row>
    <row r="79" spans="1:6" s="10" customFormat="1" x14ac:dyDescent="0.35">
      <c r="A79" s="10">
        <f t="shared" si="9"/>
        <v>4672</v>
      </c>
      <c r="B79" s="10">
        <v>0.45467003865059202</v>
      </c>
      <c r="C79" s="10">
        <f t="shared" ca="1" si="5"/>
        <v>0.62833819357693588</v>
      </c>
      <c r="D79" s="10">
        <f t="shared" ca="1" si="6"/>
        <v>5.4731398351519009E-2</v>
      </c>
      <c r="E79" s="10">
        <f t="shared" ca="1" si="7"/>
        <v>13.507888317556793</v>
      </c>
      <c r="F79" s="10">
        <f t="shared" ca="1" si="8"/>
        <v>-5.6286157326723707E-2</v>
      </c>
    </row>
    <row r="80" spans="1:6" s="10" customFormat="1" x14ac:dyDescent="0.35">
      <c r="A80" s="10">
        <f t="shared" si="9"/>
        <v>4732</v>
      </c>
      <c r="B80" s="10">
        <v>0.45731180353039502</v>
      </c>
      <c r="C80" s="10">
        <f t="shared" ca="1" si="5"/>
        <v>0.63191033022405008</v>
      </c>
      <c r="D80" s="10">
        <f t="shared" ca="1" si="6"/>
        <v>5.5042549314165891E-2</v>
      </c>
      <c r="E80" s="10">
        <f t="shared" ca="1" si="7"/>
        <v>13.503441970300569</v>
      </c>
      <c r="F80" s="10">
        <f t="shared" ca="1" si="8"/>
        <v>-5.6615378231358912E-2</v>
      </c>
    </row>
    <row r="81" spans="1:6" s="10" customFormat="1" x14ac:dyDescent="0.35">
      <c r="A81" s="10">
        <f t="shared" si="9"/>
        <v>4792</v>
      </c>
      <c r="B81" s="10">
        <v>0.46587487659041799</v>
      </c>
      <c r="C81" s="10">
        <f t="shared" ca="1" si="5"/>
        <v>0.64348913018595488</v>
      </c>
      <c r="D81" s="10">
        <f t="shared" ca="1" si="6"/>
        <v>5.6051120684847612E-2</v>
      </c>
      <c r="E81" s="10">
        <f t="shared" ca="1" si="7"/>
        <v>13.489029485413527</v>
      </c>
      <c r="F81" s="10">
        <f t="shared" ca="1" si="8"/>
        <v>-5.7683267570824578E-2</v>
      </c>
    </row>
    <row r="82" spans="1:6" s="10" customFormat="1" x14ac:dyDescent="0.35">
      <c r="A82" s="10">
        <f t="shared" si="9"/>
        <v>4852</v>
      </c>
      <c r="B82" s="10">
        <v>0.46510192347097901</v>
      </c>
      <c r="C82" s="10">
        <f t="shared" ca="1" si="5"/>
        <v>0.64244395989636605</v>
      </c>
      <c r="D82" s="10">
        <f t="shared" ca="1" si="6"/>
        <v>5.5960081126772976E-2</v>
      </c>
      <c r="E82" s="10">
        <f t="shared" ca="1" si="7"/>
        <v>13.490330440698413</v>
      </c>
      <c r="F82" s="10">
        <f t="shared" ca="1" si="8"/>
        <v>-5.7586826788726113E-2</v>
      </c>
    </row>
    <row r="83" spans="1:6" s="10" customFormat="1" x14ac:dyDescent="0.35">
      <c r="A83" s="10">
        <f t="shared" si="9"/>
        <v>4912</v>
      </c>
      <c r="B83" s="10">
        <v>0.47157010337001898</v>
      </c>
      <c r="C83" s="10">
        <f t="shared" ca="1" si="5"/>
        <v>0.65119009117933291</v>
      </c>
      <c r="D83" s="10">
        <f t="shared" ca="1" si="6"/>
        <v>5.6721912892175805E-2</v>
      </c>
      <c r="E83" s="10">
        <f t="shared" ca="1" si="7"/>
        <v>13.479443864770808</v>
      </c>
      <c r="F83" s="10">
        <f t="shared" ca="1" si="8"/>
        <v>-5.839414363132088E-2</v>
      </c>
    </row>
    <row r="84" spans="1:6" s="10" customFormat="1" x14ac:dyDescent="0.35">
      <c r="A84" s="10">
        <f t="shared" si="9"/>
        <v>4972</v>
      </c>
      <c r="B84" s="10">
        <v>0.47641628775839101</v>
      </c>
      <c r="C84" s="10">
        <f t="shared" ca="1" si="5"/>
        <v>0.6577429956352614</v>
      </c>
      <c r="D84" s="10">
        <f t="shared" ca="1" si="6"/>
        <v>5.7292703634809455E-2</v>
      </c>
      <c r="E84" s="10">
        <f t="shared" ca="1" si="7"/>
        <v>13.471287265058573</v>
      </c>
      <c r="F84" s="10">
        <f t="shared" ca="1" si="8"/>
        <v>-5.8999440750866924E-2</v>
      </c>
    </row>
    <row r="85" spans="1:6" s="10" customFormat="1" x14ac:dyDescent="0.35">
      <c r="A85" s="10">
        <f t="shared" si="9"/>
        <v>5032</v>
      </c>
      <c r="B85" s="10">
        <v>0.48200673502738001</v>
      </c>
      <c r="C85" s="10">
        <f t="shared" ca="1" si="5"/>
        <v>0.66530227606782</v>
      </c>
      <c r="D85" s="10">
        <f t="shared" ca="1" si="6"/>
        <v>5.7951154756887474E-2</v>
      </c>
      <c r="E85" s="10">
        <f t="shared" ca="1" si="7"/>
        <v>13.461877998524077</v>
      </c>
      <c r="F85" s="10">
        <f t="shared" ca="1" si="8"/>
        <v>-5.9698153050383958E-2</v>
      </c>
    </row>
    <row r="86" spans="1:6" s="10" customFormat="1" x14ac:dyDescent="0.35">
      <c r="A86" s="10">
        <f t="shared" si="9"/>
        <v>5092</v>
      </c>
      <c r="B86" s="10">
        <v>0.486523351732492</v>
      </c>
      <c r="C86" s="10">
        <f t="shared" ca="1" si="5"/>
        <v>0.6714095463160723</v>
      </c>
      <c r="D86" s="10">
        <f t="shared" ca="1" si="6"/>
        <v>5.8483128531861488E-2</v>
      </c>
      <c r="E86" s="10">
        <f t="shared" ca="1" si="7"/>
        <v>13.454276093279699</v>
      </c>
      <c r="F86" s="10">
        <f t="shared" ca="1" si="8"/>
        <v>-6.0263011270512624E-2</v>
      </c>
    </row>
    <row r="87" spans="1:6" s="10" customFormat="1" x14ac:dyDescent="0.35">
      <c r="A87" s="10">
        <f t="shared" si="9"/>
        <v>5152</v>
      </c>
      <c r="B87" s="10">
        <v>0.48874065845928</v>
      </c>
      <c r="C87" s="10">
        <f t="shared" ca="1" si="5"/>
        <v>0.67440773993928482</v>
      </c>
      <c r="D87" s="10">
        <f t="shared" ca="1" si="6"/>
        <v>5.8744286187411413E-2</v>
      </c>
      <c r="E87" s="10">
        <f t="shared" ca="1" si="7"/>
        <v>13.450544150381889</v>
      </c>
      <c r="F87" s="10">
        <f t="shared" ca="1" si="8"/>
        <v>-6.0540429434837541E-2</v>
      </c>
    </row>
    <row r="88" spans="1:6" s="10" customFormat="1" x14ac:dyDescent="0.35">
      <c r="A88" s="10">
        <f t="shared" si="9"/>
        <v>5212</v>
      </c>
      <c r="B88" s="10">
        <v>0.49451318797243998</v>
      </c>
      <c r="C88" s="10">
        <f t="shared" ca="1" si="5"/>
        <v>0.68221322799696726</v>
      </c>
      <c r="D88" s="10">
        <f t="shared" ca="1" si="6"/>
        <v>5.9424183224675846E-2</v>
      </c>
      <c r="E88" s="10">
        <f t="shared" ca="1" si="7"/>
        <v>13.440828421719383</v>
      </c>
      <c r="F88" s="10">
        <f t="shared" ca="1" si="8"/>
        <v>-6.1263020225560703E-2</v>
      </c>
    </row>
    <row r="89" spans="1:6" s="10" customFormat="1" x14ac:dyDescent="0.35">
      <c r="A89" s="10">
        <f t="shared" si="9"/>
        <v>5272</v>
      </c>
      <c r="B89" s="10">
        <v>0.499768834728269</v>
      </c>
      <c r="C89" s="10">
        <f t="shared" ca="1" si="5"/>
        <v>0.68931979850379599</v>
      </c>
      <c r="D89" s="10">
        <f t="shared" ca="1" si="6"/>
        <v>6.004320104867316E-2</v>
      </c>
      <c r="E89" s="10">
        <f t="shared" ca="1" si="7"/>
        <v>13.43198265701446</v>
      </c>
      <c r="F89" s="10">
        <f t="shared" ca="1" si="8"/>
        <v>-6.1921363336632763E-2</v>
      </c>
    </row>
    <row r="90" spans="1:6" s="10" customFormat="1" x14ac:dyDescent="0.35">
      <c r="A90" s="10">
        <f t="shared" si="9"/>
        <v>5332</v>
      </c>
      <c r="B90" s="10">
        <v>0.50196887567151605</v>
      </c>
      <c r="C90" s="10">
        <f t="shared" ca="1" si="5"/>
        <v>0.6922946457124205</v>
      </c>
      <c r="D90" s="10">
        <f t="shared" ca="1" si="6"/>
        <v>6.0302325114780397E-2</v>
      </c>
      <c r="E90" s="10">
        <f t="shared" ca="1" si="7"/>
        <v>13.428279774109788</v>
      </c>
      <c r="F90" s="10">
        <f t="shared" ca="1" si="8"/>
        <v>-6.2197077912216341E-2</v>
      </c>
    </row>
    <row r="91" spans="1:6" s="10" customFormat="1" x14ac:dyDescent="0.35">
      <c r="A91" s="10">
        <f t="shared" si="9"/>
        <v>5392</v>
      </c>
      <c r="B91" s="10">
        <v>0.50383505630317804</v>
      </c>
      <c r="C91" s="10">
        <f t="shared" ca="1" si="5"/>
        <v>0.69481805431530552</v>
      </c>
      <c r="D91" s="10">
        <f t="shared" ca="1" si="6"/>
        <v>6.0522126621134702E-2</v>
      </c>
      <c r="E91" s="10">
        <f t="shared" ca="1" si="7"/>
        <v>13.425138810583984</v>
      </c>
      <c r="F91" s="10">
        <f t="shared" ca="1" si="8"/>
        <v>-6.2431011891997727E-2</v>
      </c>
    </row>
    <row r="92" spans="1:6" s="10" customFormat="1" x14ac:dyDescent="0.35">
      <c r="A92" s="10">
        <f t="shared" si="9"/>
        <v>5452</v>
      </c>
      <c r="B92" s="10">
        <v>0.51240313309602603</v>
      </c>
      <c r="C92" s="10">
        <f t="shared" ca="1" si="5"/>
        <v>0.70640362021521397</v>
      </c>
      <c r="D92" s="10">
        <f t="shared" ca="1" si="6"/>
        <v>6.1531287338846226E-2</v>
      </c>
      <c r="E92" s="10">
        <f t="shared" ca="1" si="7"/>
        <v>13.410717903927885</v>
      </c>
      <c r="F92" s="10">
        <f t="shared" ca="1" si="8"/>
        <v>-6.3505761112611664E-2</v>
      </c>
    </row>
    <row r="93" spans="1:6" s="10" customFormat="1" x14ac:dyDescent="0.35">
      <c r="A93" s="10">
        <f t="shared" si="9"/>
        <v>5512</v>
      </c>
      <c r="B93" s="10">
        <v>0.51615695781656401</v>
      </c>
      <c r="C93" s="10">
        <f t="shared" ca="1" si="5"/>
        <v>0.7114794598380334</v>
      </c>
      <c r="D93" s="10">
        <f t="shared" ca="1" si="6"/>
        <v>6.1973418349191914E-2</v>
      </c>
      <c r="E93" s="10">
        <f t="shared" ca="1" si="7"/>
        <v>13.404399851790046</v>
      </c>
      <c r="F93" s="10">
        <f t="shared" ca="1" si="8"/>
        <v>-6.3976991730527302E-2</v>
      </c>
    </row>
    <row r="94" spans="1:6" s="10" customFormat="1" x14ac:dyDescent="0.35">
      <c r="A94" s="10">
        <f t="shared" si="9"/>
        <v>5572</v>
      </c>
      <c r="B94" s="10">
        <v>0.51748329107004798</v>
      </c>
      <c r="C94" s="10">
        <f t="shared" ca="1" si="5"/>
        <v>0.7132728986324085</v>
      </c>
      <c r="D94" s="10">
        <f t="shared" ca="1" si="6"/>
        <v>6.2129635835375951E-2</v>
      </c>
      <c r="E94" s="10">
        <f t="shared" ca="1" si="7"/>
        <v>13.402167503912477</v>
      </c>
      <c r="F94" s="10">
        <f t="shared" ca="1" si="8"/>
        <v>-6.4143544042362652E-2</v>
      </c>
    </row>
    <row r="95" spans="1:6" s="10" customFormat="1" x14ac:dyDescent="0.35">
      <c r="A95" s="10">
        <f t="shared" si="9"/>
        <v>5632</v>
      </c>
      <c r="B95" s="10">
        <v>0.52277856697981595</v>
      </c>
      <c r="C95" s="10">
        <f t="shared" ca="1" si="5"/>
        <v>0.72043305481378439</v>
      </c>
      <c r="D95" s="10">
        <f t="shared" ca="1" si="6"/>
        <v>6.2753321239554696E-2</v>
      </c>
      <c r="E95" s="10">
        <f t="shared" ca="1" si="7"/>
        <v>13.393255039486762</v>
      </c>
      <c r="F95" s="10">
        <f t="shared" ca="1" si="8"/>
        <v>-6.4808766972879336E-2</v>
      </c>
    </row>
    <row r="96" spans="1:6" s="10" customFormat="1" x14ac:dyDescent="0.35">
      <c r="A96" s="10">
        <f t="shared" si="9"/>
        <v>5692</v>
      </c>
      <c r="B96" s="10">
        <v>0.52679119348561398</v>
      </c>
      <c r="C96" s="10">
        <f t="shared" ca="1" si="5"/>
        <v>0.7258588405459393</v>
      </c>
      <c r="D96" s="10">
        <f t="shared" ca="1" si="6"/>
        <v>6.3225934305754058E-2</v>
      </c>
      <c r="E96" s="10">
        <f t="shared" ca="1" si="7"/>
        <v>13.386501398770774</v>
      </c>
      <c r="F96" s="10">
        <f t="shared" ca="1" si="8"/>
        <v>-6.5313151011975379E-2</v>
      </c>
    </row>
    <row r="97" spans="1:6" s="10" customFormat="1" x14ac:dyDescent="0.35">
      <c r="A97" s="10">
        <f t="shared" si="9"/>
        <v>5752</v>
      </c>
      <c r="B97" s="10">
        <v>0.53058675294224</v>
      </c>
      <c r="C97" s="10">
        <f t="shared" ca="1" si="5"/>
        <v>0.73099111296540065</v>
      </c>
      <c r="D97" s="10">
        <f t="shared" ca="1" si="6"/>
        <v>6.3672980894851239E-2</v>
      </c>
      <c r="E97" s="10">
        <f t="shared" ca="1" si="7"/>
        <v>13.380113103012574</v>
      </c>
      <c r="F97" s="10">
        <f t="shared" ca="1" si="8"/>
        <v>-6.579048413746795E-2</v>
      </c>
    </row>
    <row r="98" spans="1:6" s="10" customFormat="1" x14ac:dyDescent="0.35">
      <c r="A98" s="10">
        <f t="shared" si="9"/>
        <v>5812</v>
      </c>
      <c r="B98" s="10">
        <v>0.53464335185167899</v>
      </c>
      <c r="C98" s="10">
        <f t="shared" ca="1" si="5"/>
        <v>0.73647635721928417</v>
      </c>
      <c r="D98" s="10">
        <f t="shared" ca="1" si="6"/>
        <v>6.4150773095585756E-2</v>
      </c>
      <c r="E98" s="10">
        <f t="shared" ca="1" si="7"/>
        <v>13.37328545246408</v>
      </c>
      <c r="F98" s="10">
        <f t="shared" ca="1" si="8"/>
        <v>-6.6300897846781628E-2</v>
      </c>
    </row>
    <row r="99" spans="1:6" s="10" customFormat="1" x14ac:dyDescent="0.35">
      <c r="A99" s="10">
        <f t="shared" si="9"/>
        <v>5872</v>
      </c>
      <c r="B99" s="10">
        <v>0.54087322057987297</v>
      </c>
      <c r="C99" s="10">
        <f t="shared" ca="1" si="5"/>
        <v>0.74490024935322452</v>
      </c>
      <c r="D99" s="10">
        <f t="shared" ca="1" si="6"/>
        <v>6.4884536219912636E-2</v>
      </c>
      <c r="E99" s="10">
        <f t="shared" ca="1" si="7"/>
        <v>13.362799977417447</v>
      </c>
      <c r="F99" s="10">
        <f t="shared" ca="1" si="8"/>
        <v>-6.7085266643905406E-2</v>
      </c>
    </row>
    <row r="100" spans="1:6" s="10" customFormat="1" x14ac:dyDescent="0.35">
      <c r="A100" s="10">
        <f t="shared" si="9"/>
        <v>5932</v>
      </c>
      <c r="B100" s="10">
        <v>0.54274690979770202</v>
      </c>
      <c r="C100" s="10">
        <f t="shared" ca="1" si="5"/>
        <v>0.74743381090197558</v>
      </c>
      <c r="D100" s="10">
        <f t="shared" ca="1" si="6"/>
        <v>6.5105222098616591E-2</v>
      </c>
      <c r="E100" s="10">
        <f t="shared" ca="1" si="7"/>
        <v>13.359646376210769</v>
      </c>
      <c r="F100" s="10">
        <f t="shared" ca="1" si="8"/>
        <v>-6.7321293030081789E-2</v>
      </c>
    </row>
    <row r="101" spans="1:6" s="10" customFormat="1" x14ac:dyDescent="0.35">
      <c r="A101" s="10">
        <f t="shared" si="9"/>
        <v>5992</v>
      </c>
      <c r="B101" s="10">
        <v>0.54849991868980696</v>
      </c>
      <c r="C101" s="10">
        <f t="shared" ca="1" si="5"/>
        <v>0.75521290360313775</v>
      </c>
      <c r="D101" s="10">
        <f t="shared" ca="1" si="6"/>
        <v>6.5782819968351322E-2</v>
      </c>
      <c r="E101" s="10">
        <f t="shared" ca="1" si="7"/>
        <v>13.349963502652258</v>
      </c>
      <c r="F101" s="10">
        <f t="shared" ca="1" si="8"/>
        <v>-6.8046340982980458E-2</v>
      </c>
    </row>
    <row r="102" spans="1:6" s="10" customFormat="1" x14ac:dyDescent="0.35">
      <c r="A102" s="10">
        <f t="shared" si="9"/>
        <v>6052</v>
      </c>
      <c r="B102" s="10">
        <v>0.55338694814798794</v>
      </c>
      <c r="C102" s="10">
        <f t="shared" ca="1" si="5"/>
        <v>0.7618210378684388</v>
      </c>
      <c r="D102" s="10">
        <f t="shared" ca="1" si="6"/>
        <v>6.6358421503530371E-2</v>
      </c>
      <c r="E102" s="10">
        <f t="shared" ca="1" si="7"/>
        <v>13.34173815671455</v>
      </c>
      <c r="F102" s="10">
        <f t="shared" ca="1" si="8"/>
        <v>-6.8662663336875041E-2</v>
      </c>
    </row>
    <row r="103" spans="1:6" s="10" customFormat="1" x14ac:dyDescent="0.35">
      <c r="A103" s="10">
        <f t="shared" si="9"/>
        <v>6112</v>
      </c>
      <c r="B103" s="10">
        <v>0.55657871988042595</v>
      </c>
      <c r="C103" s="10">
        <f t="shared" ca="1" si="5"/>
        <v>0.76613688174305161</v>
      </c>
      <c r="D103" s="10">
        <f t="shared" ca="1" si="6"/>
        <v>6.6734353084228523E-2</v>
      </c>
      <c r="E103" s="10">
        <f t="shared" ca="1" si="7"/>
        <v>13.336366094426374</v>
      </c>
      <c r="F103" s="10">
        <f t="shared" ca="1" si="8"/>
        <v>-6.9065395278411421E-2</v>
      </c>
    </row>
    <row r="104" spans="1:6" s="10" customFormat="1" x14ac:dyDescent="0.35">
      <c r="A104" s="10">
        <f t="shared" si="9"/>
        <v>6172</v>
      </c>
      <c r="B104" s="10">
        <v>0.56018203228483798</v>
      </c>
      <c r="C104" s="10">
        <f t="shared" ca="1" si="5"/>
        <v>0.77100920190644229</v>
      </c>
      <c r="D104" s="10">
        <f t="shared" ca="1" si="6"/>
        <v>6.7158756532060673E-2</v>
      </c>
      <c r="E104" s="10">
        <f t="shared" ca="1" si="7"/>
        <v>13.330301369156851</v>
      </c>
      <c r="F104" s="10">
        <f t="shared" ca="1" si="8"/>
        <v>-6.9520249667874734E-2</v>
      </c>
    </row>
    <row r="105" spans="1:6" s="10" customFormat="1" x14ac:dyDescent="0.35">
      <c r="A105" s="10">
        <f t="shared" si="9"/>
        <v>6232</v>
      </c>
      <c r="B105" s="10">
        <v>0.562552128006089</v>
      </c>
      <c r="C105" s="10">
        <f t="shared" ca="1" si="5"/>
        <v>0.77421399346369879</v>
      </c>
      <c r="D105" s="10">
        <f t="shared" ca="1" si="6"/>
        <v>6.7437909900655499E-2</v>
      </c>
      <c r="E105" s="10">
        <f t="shared" ca="1" si="7"/>
        <v>13.326312267519633</v>
      </c>
      <c r="F105" s="10">
        <f t="shared" ca="1" si="8"/>
        <v>-6.9819545123881818E-2</v>
      </c>
    </row>
    <row r="106" spans="1:6" s="10" customFormat="1" x14ac:dyDescent="0.35">
      <c r="A106" s="10">
        <f t="shared" si="9"/>
        <v>6292</v>
      </c>
      <c r="B106" s="10">
        <v>0.56885720088186498</v>
      </c>
      <c r="C106" s="10">
        <f t="shared" ca="1" si="5"/>
        <v>0.78273957499991964</v>
      </c>
      <c r="D106" s="10">
        <f t="shared" ca="1" si="6"/>
        <v>6.8180530680368015E-2</v>
      </c>
      <c r="E106" s="10">
        <f t="shared" ca="1" si="7"/>
        <v>13.315700216577541</v>
      </c>
      <c r="F106" s="10">
        <f t="shared" ca="1" si="8"/>
        <v>-7.0616185506034435E-2</v>
      </c>
    </row>
    <row r="107" spans="1:6" s="10" customFormat="1" x14ac:dyDescent="0.35">
      <c r="A107" s="10">
        <f t="shared" si="9"/>
        <v>6352</v>
      </c>
      <c r="B107" s="10">
        <v>0.57303821049112003</v>
      </c>
      <c r="C107" s="10">
        <f t="shared" ca="1" si="5"/>
        <v>0.78839304467897386</v>
      </c>
      <c r="D107" s="10">
        <f t="shared" ca="1" si="6"/>
        <v>6.8672976156762031E-2</v>
      </c>
      <c r="E107" s="10">
        <f t="shared" ca="1" si="7"/>
        <v>13.308663170719869</v>
      </c>
      <c r="F107" s="10">
        <f t="shared" ca="1" si="8"/>
        <v>-7.1144802541429686E-2</v>
      </c>
    </row>
    <row r="108" spans="1:6" s="10" customFormat="1" x14ac:dyDescent="0.35">
      <c r="A108" s="10">
        <f t="shared" si="9"/>
        <v>6412</v>
      </c>
      <c r="B108" s="10">
        <v>0.573395165003869</v>
      </c>
      <c r="C108" s="10">
        <f t="shared" ca="1" si="5"/>
        <v>0.78887571075803775</v>
      </c>
      <c r="D108" s="10">
        <f t="shared" ca="1" si="6"/>
        <v>6.8715018785578896E-2</v>
      </c>
      <c r="E108" s="10">
        <f t="shared" ca="1" si="7"/>
        <v>13.308062381554077</v>
      </c>
      <c r="F108" s="10">
        <f t="shared" ca="1" si="8"/>
        <v>-7.1189946273682858E-2</v>
      </c>
    </row>
    <row r="109" spans="1:6" s="10" customFormat="1" x14ac:dyDescent="0.35">
      <c r="A109" s="10">
        <f t="shared" si="9"/>
        <v>6472</v>
      </c>
      <c r="B109" s="10">
        <v>0.57901348639982098</v>
      </c>
      <c r="C109" s="10">
        <f t="shared" ca="1" si="5"/>
        <v>0.79647268197496246</v>
      </c>
      <c r="D109" s="10">
        <f t="shared" ca="1" si="6"/>
        <v>6.9376752963429114E-2</v>
      </c>
      <c r="E109" s="10">
        <f t="shared" ca="1" si="7"/>
        <v>13.298606200152596</v>
      </c>
      <c r="F109" s="10">
        <f t="shared" ca="1" si="8"/>
        <v>-7.1900759186662958E-2</v>
      </c>
    </row>
    <row r="110" spans="1:6" s="10" customFormat="1" x14ac:dyDescent="0.35">
      <c r="A110" s="10">
        <f t="shared" si="9"/>
        <v>6532</v>
      </c>
      <c r="B110" s="10">
        <v>0.58681450197641405</v>
      </c>
      <c r="C110" s="10">
        <f t="shared" ca="1" si="5"/>
        <v>0.80702104448780465</v>
      </c>
      <c r="D110" s="10">
        <f t="shared" ca="1" si="6"/>
        <v>7.0295568080110241E-2</v>
      </c>
      <c r="E110" s="10">
        <f t="shared" ca="1" si="7"/>
        <v>13.285476332135223</v>
      </c>
      <c r="F110" s="10">
        <f t="shared" ca="1" si="8"/>
        <v>-7.2888558488673552E-2</v>
      </c>
    </row>
    <row r="111" spans="1:6" s="10" customFormat="1" x14ac:dyDescent="0.35">
      <c r="A111" s="10">
        <f t="shared" si="9"/>
        <v>6592</v>
      </c>
      <c r="B111" s="10">
        <v>0.58717861669743698</v>
      </c>
      <c r="C111" s="10">
        <f t="shared" ca="1" si="5"/>
        <v>0.80751339244377296</v>
      </c>
      <c r="D111" s="10">
        <f t="shared" ca="1" si="6"/>
        <v>7.033845404881485E-2</v>
      </c>
      <c r="E111" s="10">
        <f t="shared" ca="1" si="7"/>
        <v>13.284863491642435</v>
      </c>
      <c r="F111" s="10">
        <f t="shared" ca="1" si="8"/>
        <v>-7.2934688157843167E-2</v>
      </c>
    </row>
    <row r="112" spans="1:6" s="10" customFormat="1" x14ac:dyDescent="0.35">
      <c r="A112" s="10">
        <f t="shared" si="9"/>
        <v>6652</v>
      </c>
      <c r="B112" s="10">
        <v>0.58982338220798003</v>
      </c>
      <c r="C112" s="10">
        <f t="shared" ca="1" si="5"/>
        <v>0.81108958647809559</v>
      </c>
      <c r="D112" s="10">
        <f t="shared" ca="1" si="6"/>
        <v>7.0649958430174534E-2</v>
      </c>
      <c r="E112" s="10">
        <f t="shared" ca="1" si="7"/>
        <v>13.280412094032805</v>
      </c>
      <c r="F112" s="10">
        <f t="shared" ca="1" si="8"/>
        <v>-7.326981719777613E-2</v>
      </c>
    </row>
    <row r="113" spans="1:6" s="10" customFormat="1" x14ac:dyDescent="0.35">
      <c r="A113" s="10">
        <f t="shared" si="9"/>
        <v>6712</v>
      </c>
      <c r="B113" s="10">
        <v>0.59378215585759597</v>
      </c>
      <c r="C113" s="10">
        <f t="shared" ca="1" si="5"/>
        <v>0.81644255355686068</v>
      </c>
      <c r="D113" s="10">
        <f t="shared" ca="1" si="6"/>
        <v>7.111622862757036E-2</v>
      </c>
      <c r="E113" s="10">
        <f t="shared" ca="1" si="7"/>
        <v>13.273749092912018</v>
      </c>
      <c r="F113" s="10">
        <f t="shared" ca="1" si="8"/>
        <v>-7.3771659542839554E-2</v>
      </c>
    </row>
    <row r="114" spans="1:6" s="10" customFormat="1" x14ac:dyDescent="0.35">
      <c r="A114" s="10">
        <f t="shared" si="9"/>
        <v>6772</v>
      </c>
      <c r="B114" s="10">
        <v>0.59954937883529102</v>
      </c>
      <c r="C114" s="10">
        <f t="shared" ca="1" si="5"/>
        <v>0.82424086623343762</v>
      </c>
      <c r="D114" s="10">
        <f t="shared" ca="1" si="6"/>
        <v>7.1795500653263594E-2</v>
      </c>
      <c r="E114" s="10">
        <f t="shared" ca="1" si="7"/>
        <v>13.264042295664863</v>
      </c>
      <c r="F114" s="10">
        <f t="shared" ca="1" si="8"/>
        <v>-7.4503204797522912E-2</v>
      </c>
    </row>
    <row r="115" spans="1:6" s="10" customFormat="1" x14ac:dyDescent="0.35">
      <c r="A115" s="10">
        <f t="shared" si="9"/>
        <v>6832</v>
      </c>
      <c r="B115" s="10">
        <v>0.59882276124246503</v>
      </c>
      <c r="C115" s="10">
        <f t="shared" ca="1" si="5"/>
        <v>0.8232583498287358</v>
      </c>
      <c r="D115" s="10">
        <f t="shared" ca="1" si="6"/>
        <v>7.1709918561832051E-2</v>
      </c>
      <c r="E115" s="10">
        <f t="shared" ca="1" si="7"/>
        <v>13.265265263751418</v>
      </c>
      <c r="F115" s="10">
        <f t="shared" ca="1" si="8"/>
        <v>-7.4411007284664085E-2</v>
      </c>
    </row>
    <row r="116" spans="1:6" s="10" customFormat="1" x14ac:dyDescent="0.35">
      <c r="A116" s="10">
        <f t="shared" si="9"/>
        <v>6892</v>
      </c>
      <c r="B116" s="10">
        <v>0.60459769951828501</v>
      </c>
      <c r="C116" s="10">
        <f t="shared" ca="1" si="5"/>
        <v>0.8310670949625637</v>
      </c>
      <c r="D116" s="10">
        <f t="shared" ca="1" si="6"/>
        <v>7.2390099306714126E-2</v>
      </c>
      <c r="E116" s="10">
        <f t="shared" ca="1" si="7"/>
        <v>13.255545480907054</v>
      </c>
      <c r="F116" s="10">
        <f t="shared" ca="1" si="8"/>
        <v>-7.514400020657229E-2</v>
      </c>
    </row>
    <row r="117" spans="1:6" s="10" customFormat="1" x14ac:dyDescent="0.35">
      <c r="A117" s="10">
        <f t="shared" si="9"/>
        <v>6952</v>
      </c>
      <c r="B117" s="10">
        <v>0.60877878301346999</v>
      </c>
      <c r="C117" s="10">
        <f t="shared" ca="1" si="5"/>
        <v>0.8367206645485552</v>
      </c>
      <c r="D117" s="10">
        <f t="shared" ca="1" si="6"/>
        <v>7.2882553485501919E-2</v>
      </c>
      <c r="E117" s="10">
        <f t="shared" ca="1" si="7"/>
        <v>13.248508310692177</v>
      </c>
      <c r="F117" s="10">
        <f t="shared" ca="1" si="8"/>
        <v>-7.5675026172303927E-2</v>
      </c>
    </row>
    <row r="118" spans="1:6" s="10" customFormat="1" x14ac:dyDescent="0.35">
      <c r="A118" s="10">
        <f t="shared" si="9"/>
        <v>7012</v>
      </c>
      <c r="B118" s="10">
        <v>0.61141573744822697</v>
      </c>
      <c r="C118" s="10">
        <f t="shared" ca="1" si="5"/>
        <v>0.84028629661716991</v>
      </c>
      <c r="D118" s="10">
        <f t="shared" ca="1" si="6"/>
        <v>7.3193137866838592E-2</v>
      </c>
      <c r="E118" s="10">
        <f t="shared" ca="1" si="7"/>
        <v>13.244070059882876</v>
      </c>
      <c r="F118" s="10">
        <f t="shared" ca="1" si="8"/>
        <v>-7.6010082336995813E-2</v>
      </c>
    </row>
    <row r="119" spans="1:6" s="10" customFormat="1" x14ac:dyDescent="0.35">
      <c r="A119" s="10">
        <f t="shared" si="9"/>
        <v>7072</v>
      </c>
      <c r="B119" s="10">
        <v>0.61251674811463297</v>
      </c>
      <c r="C119" s="10">
        <f t="shared" ca="1" si="5"/>
        <v>0.84177505914119355</v>
      </c>
      <c r="D119" s="10">
        <f t="shared" ca="1" si="6"/>
        <v>7.3322816526493681E-2</v>
      </c>
      <c r="E119" s="10">
        <f t="shared" ca="1" si="7"/>
        <v>13.242216951836404</v>
      </c>
      <c r="F119" s="10">
        <f t="shared" ca="1" si="8"/>
        <v>-7.6150011957835065E-2</v>
      </c>
    </row>
    <row r="120" spans="1:6" s="10" customFormat="1" x14ac:dyDescent="0.35">
      <c r="A120" s="10">
        <f t="shared" si="9"/>
        <v>7132</v>
      </c>
      <c r="B120" s="10">
        <v>0.61892025207260604</v>
      </c>
      <c r="C120" s="10">
        <f t="shared" ca="1" si="5"/>
        <v>0.85043373703228664</v>
      </c>
      <c r="D120" s="10">
        <f t="shared" ca="1" si="6"/>
        <v>7.4077030664197338E-2</v>
      </c>
      <c r="E120" s="10">
        <f t="shared" ca="1" si="7"/>
        <v>13.231439231808618</v>
      </c>
      <c r="F120" s="10">
        <f t="shared" ca="1" si="8"/>
        <v>-7.6964234258559472E-2</v>
      </c>
    </row>
    <row r="121" spans="1:6" s="10" customFormat="1" x14ac:dyDescent="0.35">
      <c r="A121" s="10">
        <f t="shared" si="9"/>
        <v>7192</v>
      </c>
      <c r="B121" s="10">
        <v>0.62323942949774103</v>
      </c>
      <c r="C121" s="10">
        <f t="shared" ca="1" si="5"/>
        <v>0.8562740342077354</v>
      </c>
      <c r="D121" s="10">
        <f t="shared" ca="1" si="6"/>
        <v>7.4585749749664809E-2</v>
      </c>
      <c r="E121" s="10">
        <f t="shared" ca="1" si="7"/>
        <v>13.224169636077288</v>
      </c>
      <c r="F121" s="10">
        <f t="shared" ca="1" si="8"/>
        <v>-7.7513803610797821E-2</v>
      </c>
    </row>
    <row r="122" spans="1:6" s="10" customFormat="1" x14ac:dyDescent="0.35">
      <c r="A122" s="10">
        <f t="shared" si="9"/>
        <v>7252</v>
      </c>
      <c r="B122" s="10">
        <v>0.62502037891686701</v>
      </c>
      <c r="C122" s="10">
        <f t="shared" ca="1" si="5"/>
        <v>0.85868219503058318</v>
      </c>
      <c r="D122" s="10">
        <f t="shared" ca="1" si="6"/>
        <v>7.4795512598138963E-2</v>
      </c>
      <c r="E122" s="10">
        <f t="shared" ca="1" si="7"/>
        <v>13.221172124972593</v>
      </c>
      <c r="F122" s="10">
        <f t="shared" ca="1" si="8"/>
        <v>-7.7740498440051112E-2</v>
      </c>
    </row>
    <row r="123" spans="1:6" s="10" customFormat="1" x14ac:dyDescent="0.35">
      <c r="A123" s="10">
        <f t="shared" si="9"/>
        <v>7312</v>
      </c>
      <c r="B123" s="10">
        <v>0.63193909054103103</v>
      </c>
      <c r="C123" s="10">
        <f t="shared" ca="1" si="5"/>
        <v>0.86803752545095514</v>
      </c>
      <c r="D123" s="10">
        <f t="shared" ca="1" si="6"/>
        <v>7.5610408654405464E-2</v>
      </c>
      <c r="E123" s="10">
        <f t="shared" ca="1" si="7"/>
        <v>13.209527260328544</v>
      </c>
      <c r="F123" s="10">
        <f t="shared" ca="1" si="8"/>
        <v>-7.862166054838278E-2</v>
      </c>
    </row>
    <row r="124" spans="1:6" s="10" customFormat="1" x14ac:dyDescent="0.35">
      <c r="A124" s="10">
        <f t="shared" si="9"/>
        <v>7372</v>
      </c>
      <c r="B124" s="10">
        <v>0.63222682162366495</v>
      </c>
      <c r="C124" s="10">
        <f t="shared" ca="1" si="5"/>
        <v>0.86842658912299064</v>
      </c>
      <c r="D124" s="10">
        <f t="shared" ca="1" si="6"/>
        <v>7.5644298045558112E-2</v>
      </c>
      <c r="E124" s="10">
        <f t="shared" ca="1" si="7"/>
        <v>13.209042980928974</v>
      </c>
      <c r="F124" s="10">
        <f t="shared" ca="1" si="8"/>
        <v>-7.8658322592937313E-2</v>
      </c>
    </row>
    <row r="125" spans="1:6" s="10" customFormat="1" x14ac:dyDescent="0.35">
      <c r="A125" s="10">
        <f t="shared" si="9"/>
        <v>7432</v>
      </c>
      <c r="B125" s="10">
        <v>0.63545167511337497</v>
      </c>
      <c r="C125" s="10">
        <f t="shared" ca="1" si="5"/>
        <v>0.87278716542568802</v>
      </c>
      <c r="D125" s="10">
        <f t="shared" ca="1" si="6"/>
        <v>7.6024126044404575E-2</v>
      </c>
      <c r="E125" s="10">
        <f t="shared" ca="1" si="7"/>
        <v>13.203615238825458</v>
      </c>
      <c r="F125" s="10">
        <f t="shared" ca="1" si="8"/>
        <v>-7.9069318119003584E-2</v>
      </c>
    </row>
    <row r="126" spans="1:6" s="10" customFormat="1" x14ac:dyDescent="0.35">
      <c r="A126" s="10">
        <f t="shared" si="9"/>
        <v>7492</v>
      </c>
      <c r="B126" s="10">
        <v>0.63889481750128996</v>
      </c>
      <c r="C126" s="10">
        <f t="shared" ca="1" si="5"/>
        <v>0.8774429071985973</v>
      </c>
      <c r="D126" s="10">
        <f t="shared" ca="1" si="6"/>
        <v>7.6429664431533831E-2</v>
      </c>
      <c r="E126" s="10">
        <f t="shared" ca="1" si="7"/>
        <v>13.19782009527338</v>
      </c>
      <c r="F126" s="10">
        <f t="shared" ca="1" si="8"/>
        <v>-7.9508320284743E-2</v>
      </c>
    </row>
    <row r="127" spans="1:6" s="10" customFormat="1" x14ac:dyDescent="0.35">
      <c r="A127" s="10">
        <f t="shared" si="9"/>
        <v>7552</v>
      </c>
      <c r="B127" s="10">
        <v>0.64228908809144203</v>
      </c>
      <c r="C127" s="10">
        <f t="shared" ca="1" si="5"/>
        <v>0.88203256559628496</v>
      </c>
      <c r="D127" s="10">
        <f t="shared" ca="1" si="6"/>
        <v>7.6829446626264411E-2</v>
      </c>
      <c r="E127" s="10">
        <f t="shared" ca="1" si="7"/>
        <v>13.192107207710681</v>
      </c>
      <c r="F127" s="10">
        <f t="shared" ca="1" si="8"/>
        <v>-7.9941279995950382E-2</v>
      </c>
    </row>
    <row r="128" spans="1:6" s="10" customFormat="1" x14ac:dyDescent="0.35">
      <c r="A128" s="10">
        <f t="shared" si="9"/>
        <v>7612</v>
      </c>
      <c r="B128" s="10">
        <v>0.64649574937873799</v>
      </c>
      <c r="C128" s="10">
        <f t="shared" ca="1" si="5"/>
        <v>0.88772072091291832</v>
      </c>
      <c r="D128" s="10">
        <f t="shared" ca="1" si="6"/>
        <v>7.7324913395119765E-2</v>
      </c>
      <c r="E128" s="10">
        <f t="shared" ca="1" si="7"/>
        <v>13.185026987583738</v>
      </c>
      <c r="F128" s="10">
        <f t="shared" ca="1" si="8"/>
        <v>-8.0478125298746747E-2</v>
      </c>
    </row>
    <row r="129" spans="1:6" s="10" customFormat="1" x14ac:dyDescent="0.35">
      <c r="A129" s="10">
        <f t="shared" si="9"/>
        <v>7672</v>
      </c>
      <c r="B129" s="10">
        <v>0.64965892155459903</v>
      </c>
      <c r="C129" s="10">
        <f t="shared" ca="1" si="5"/>
        <v>0.89199789309311917</v>
      </c>
      <c r="D129" s="10">
        <f t="shared" ca="1" si="6"/>
        <v>7.7697476477876157E-2</v>
      </c>
      <c r="E129" s="10">
        <f t="shared" ca="1" si="7"/>
        <v>13.179703061131148</v>
      </c>
      <c r="F129" s="10">
        <f t="shared" ca="1" si="8"/>
        <v>-8.088199262567311E-2</v>
      </c>
    </row>
    <row r="130" spans="1:6" s="10" customFormat="1" x14ac:dyDescent="0.35">
      <c r="A130" s="10">
        <f t="shared" si="9"/>
        <v>7732</v>
      </c>
      <c r="B130" s="10">
        <v>0.65186391620357997</v>
      </c>
      <c r="C130" s="10">
        <f t="shared" ref="C130:C158" ca="1" si="10">(B130-$C$2)/($C$158-$C$2)</f>
        <v>0.8949794385942097</v>
      </c>
      <c r="D130" s="10">
        <f t="shared" ca="1" si="6"/>
        <v>7.7957183998748653E-2</v>
      </c>
      <c r="E130" s="10">
        <f t="shared" ca="1" si="7"/>
        <v>13.175991840657881</v>
      </c>
      <c r="F130" s="10">
        <f t="shared" ca="1" si="8"/>
        <v>-8.1163618324530659E-2</v>
      </c>
    </row>
    <row r="131" spans="1:6" s="10" customFormat="1" x14ac:dyDescent="0.35">
      <c r="A131" s="10">
        <f t="shared" si="9"/>
        <v>7792</v>
      </c>
      <c r="B131" s="10">
        <v>0.65521483539951098</v>
      </c>
      <c r="C131" s="10">
        <f t="shared" ca="1" si="10"/>
        <v>0.89951047818551366</v>
      </c>
      <c r="D131" s="10">
        <f t="shared" ref="D131:D158" ca="1" si="11">$L$4*C131</f>
        <v>7.8351860202349188E-2</v>
      </c>
      <c r="E131" s="10">
        <f t="shared" ref="E131:E158" ca="1" si="12">$K$6*(1-D131)</f>
        <v>13.170351917708429</v>
      </c>
      <c r="F131" s="10">
        <f t="shared" ref="F131:F158" ca="1" si="13">LN(E131/$K$6)</f>
        <v>-8.1591755381219086E-2</v>
      </c>
    </row>
    <row r="132" spans="1:6" s="10" customFormat="1" x14ac:dyDescent="0.35">
      <c r="A132" s="10">
        <f t="shared" ref="A132:A158" si="14">A131+60</f>
        <v>7852</v>
      </c>
      <c r="B132" s="10">
        <v>0.66062869769035104</v>
      </c>
      <c r="C132" s="10">
        <f t="shared" ca="1" si="10"/>
        <v>0.90683098427573827</v>
      </c>
      <c r="D132" s="10">
        <f t="shared" ca="1" si="11"/>
        <v>7.8989512885338203E-2</v>
      </c>
      <c r="E132" s="10">
        <f t="shared" ca="1" si="12"/>
        <v>13.161239860868516</v>
      </c>
      <c r="F132" s="10">
        <f t="shared" ca="1" si="13"/>
        <v>-8.2283856130787134E-2</v>
      </c>
    </row>
    <row r="133" spans="1:6" s="10" customFormat="1" x14ac:dyDescent="0.35">
      <c r="A133" s="10">
        <f t="shared" si="14"/>
        <v>7912</v>
      </c>
      <c r="B133" s="10">
        <v>0.66306520046705397</v>
      </c>
      <c r="C133" s="10">
        <f t="shared" ca="1" si="10"/>
        <v>0.91012556999984906</v>
      </c>
      <c r="D133" s="10">
        <f t="shared" ca="1" si="11"/>
        <v>7.9276487774836868E-2</v>
      </c>
      <c r="E133" s="10">
        <f t="shared" ca="1" si="12"/>
        <v>13.157138989697581</v>
      </c>
      <c r="F133" s="10">
        <f t="shared" ca="1" si="13"/>
        <v>-8.2595491678509075E-2</v>
      </c>
    </row>
    <row r="134" spans="1:6" s="10" customFormat="1" x14ac:dyDescent="0.35">
      <c r="A134" s="10">
        <f t="shared" si="14"/>
        <v>7972</v>
      </c>
      <c r="B134" s="10">
        <v>0.66424573463483105</v>
      </c>
      <c r="C134" s="10">
        <f t="shared" ca="1" si="10"/>
        <v>0.91172186246180409</v>
      </c>
      <c r="D134" s="10">
        <f t="shared" ca="1" si="11"/>
        <v>7.9415532829735458E-2</v>
      </c>
      <c r="E134" s="10">
        <f t="shared" ca="1" si="12"/>
        <v>13.155152035863079</v>
      </c>
      <c r="F134" s="10">
        <f t="shared" ca="1" si="13"/>
        <v>-8.2746520248111591E-2</v>
      </c>
    </row>
    <row r="135" spans="1:6" s="10" customFormat="1" x14ac:dyDescent="0.35">
      <c r="A135" s="10">
        <f t="shared" si="14"/>
        <v>8032</v>
      </c>
      <c r="B135" s="10">
        <v>0.67165183488172098</v>
      </c>
      <c r="C135" s="10">
        <f t="shared" ca="1" si="10"/>
        <v>0.92173622910978903</v>
      </c>
      <c r="D135" s="10">
        <f t="shared" ca="1" si="11"/>
        <v>8.0287834236608194E-2</v>
      </c>
      <c r="E135" s="10">
        <f t="shared" ca="1" si="12"/>
        <v>13.142686848758867</v>
      </c>
      <c r="F135" s="10">
        <f t="shared" ca="1" si="13"/>
        <v>-8.3694521191645083E-2</v>
      </c>
    </row>
    <row r="136" spans="1:6" s="10" customFormat="1" x14ac:dyDescent="0.35">
      <c r="A136" s="10">
        <f t="shared" si="14"/>
        <v>8092</v>
      </c>
      <c r="B136" s="10">
        <v>0.67531087219656205</v>
      </c>
      <c r="C136" s="10">
        <f t="shared" ca="1" si="10"/>
        <v>0.9266838992773464</v>
      </c>
      <c r="D136" s="10">
        <f t="shared" ca="1" si="11"/>
        <v>8.0718801046553268E-2</v>
      </c>
      <c r="E136" s="10">
        <f t="shared" ca="1" si="12"/>
        <v>13.136528333044753</v>
      </c>
      <c r="F136" s="10">
        <f t="shared" ca="1" si="13"/>
        <v>-8.4163219802638592E-2</v>
      </c>
    </row>
    <row r="137" spans="1:6" s="10" customFormat="1" x14ac:dyDescent="0.35">
      <c r="A137" s="10">
        <f t="shared" si="14"/>
        <v>8152</v>
      </c>
      <c r="B137" s="10">
        <v>0.67735470186344904</v>
      </c>
      <c r="C137" s="10">
        <f t="shared" ca="1" si="10"/>
        <v>0.92944752101725336</v>
      </c>
      <c r="D137" s="10">
        <f t="shared" ca="1" si="11"/>
        <v>8.0959526318207867E-2</v>
      </c>
      <c r="E137" s="10">
        <f t="shared" ca="1" si="12"/>
        <v>13.133088368912809</v>
      </c>
      <c r="F137" s="10">
        <f t="shared" ca="1" si="13"/>
        <v>-8.4425116593188312E-2</v>
      </c>
    </row>
    <row r="138" spans="1:6" s="10" customFormat="1" x14ac:dyDescent="0.35">
      <c r="A138" s="10">
        <f t="shared" si="14"/>
        <v>8212</v>
      </c>
      <c r="B138" s="10">
        <v>0.67862545211319503</v>
      </c>
      <c r="C138" s="10">
        <f t="shared" ca="1" si="10"/>
        <v>0.93116580169058327</v>
      </c>
      <c r="D138" s="10">
        <f t="shared" ca="1" si="11"/>
        <v>8.1109197156258264E-2</v>
      </c>
      <c r="E138" s="10">
        <f t="shared" ca="1" si="12"/>
        <v>13.130949572637068</v>
      </c>
      <c r="F138" s="10">
        <f t="shared" ca="1" si="13"/>
        <v>-8.4587985401497826E-2</v>
      </c>
    </row>
    <row r="139" spans="1:6" s="10" customFormat="1" x14ac:dyDescent="0.35">
      <c r="A139" s="10">
        <f t="shared" si="14"/>
        <v>8272</v>
      </c>
      <c r="B139" s="10">
        <v>0.67992149915341704</v>
      </c>
      <c r="C139" s="10">
        <f t="shared" ca="1" si="10"/>
        <v>0.93291828813029476</v>
      </c>
      <c r="D139" s="10">
        <f t="shared" ca="1" si="11"/>
        <v>8.1261847487589342E-2</v>
      </c>
      <c r="E139" s="10">
        <f t="shared" ca="1" si="12"/>
        <v>13.128768199402348</v>
      </c>
      <c r="F139" s="10">
        <f t="shared" ca="1" si="13"/>
        <v>-8.4754123762821792E-2</v>
      </c>
    </row>
    <row r="140" spans="1:6" s="10" customFormat="1" x14ac:dyDescent="0.35">
      <c r="A140" s="10">
        <f t="shared" si="14"/>
        <v>8332</v>
      </c>
      <c r="B140" s="10">
        <v>0.68662842982787597</v>
      </c>
      <c r="C140" s="10">
        <f t="shared" ca="1" si="10"/>
        <v>0.94198725298596953</v>
      </c>
      <c r="D140" s="10">
        <f t="shared" ca="1" si="11"/>
        <v>8.2051799671342893E-2</v>
      </c>
      <c r="E140" s="10">
        <f t="shared" ca="1" si="12"/>
        <v>13.11747978269651</v>
      </c>
      <c r="F140" s="10">
        <f t="shared" ca="1" si="13"/>
        <v>-8.5614316610926583E-2</v>
      </c>
    </row>
    <row r="141" spans="1:6" s="10" customFormat="1" x14ac:dyDescent="0.35">
      <c r="A141" s="10">
        <f t="shared" si="14"/>
        <v>8392</v>
      </c>
      <c r="B141" s="10">
        <v>0.68610019917413301</v>
      </c>
      <c r="C141" s="10">
        <f t="shared" ca="1" si="10"/>
        <v>0.94127299105797191</v>
      </c>
      <c r="D141" s="10">
        <f t="shared" ca="1" si="11"/>
        <v>8.1989583886104653E-2</v>
      </c>
      <c r="E141" s="10">
        <f t="shared" ca="1" si="12"/>
        <v>13.118368846267563</v>
      </c>
      <c r="F141" s="10">
        <f t="shared" ca="1" si="13"/>
        <v>-8.5546541896720216E-2</v>
      </c>
    </row>
    <row r="142" spans="1:6" s="10" customFormat="1" x14ac:dyDescent="0.35">
      <c r="A142" s="10">
        <f t="shared" si="14"/>
        <v>8452</v>
      </c>
      <c r="B142" s="10">
        <v>0.69442651887893003</v>
      </c>
      <c r="C142" s="10">
        <f t="shared" ca="1" si="10"/>
        <v>0.95253165831503406</v>
      </c>
      <c r="D142" s="10">
        <f t="shared" ca="1" si="11"/>
        <v>8.2970270097531051E-2</v>
      </c>
      <c r="E142" s="10">
        <f t="shared" ca="1" si="12"/>
        <v>13.104354840306282</v>
      </c>
      <c r="F142" s="10">
        <f t="shared" ca="1" si="13"/>
        <v>-8.6615386419733875E-2</v>
      </c>
    </row>
    <row r="143" spans="1:6" s="10" customFormat="1" x14ac:dyDescent="0.35">
      <c r="A143" s="10">
        <f t="shared" si="14"/>
        <v>8512</v>
      </c>
      <c r="B143" s="10">
        <v>0.70276646853012203</v>
      </c>
      <c r="C143" s="10">
        <f t="shared" ca="1" si="10"/>
        <v>0.96380875568727709</v>
      </c>
      <c r="D143" s="10">
        <f t="shared" ca="1" si="11"/>
        <v>8.3952561664140279E-2</v>
      </c>
      <c r="E143" s="10">
        <f t="shared" ca="1" si="12"/>
        <v>13.090317893819433</v>
      </c>
      <c r="F143" s="10">
        <f t="shared" ca="1" si="13"/>
        <v>-8.768712707272279E-2</v>
      </c>
    </row>
    <row r="144" spans="1:6" s="10" customFormat="1" x14ac:dyDescent="0.35">
      <c r="A144" s="10">
        <f t="shared" si="14"/>
        <v>8572</v>
      </c>
      <c r="B144" s="10">
        <v>0.70155866781280096</v>
      </c>
      <c r="C144" s="10">
        <f t="shared" ca="1" si="10"/>
        <v>0.96217559399384311</v>
      </c>
      <c r="D144" s="10">
        <f t="shared" ca="1" si="11"/>
        <v>8.3810305114833714E-2</v>
      </c>
      <c r="E144" s="10">
        <f t="shared" ca="1" si="12"/>
        <v>13.092350739909026</v>
      </c>
      <c r="F144" s="10">
        <f t="shared" ca="1" si="13"/>
        <v>-8.7531845262292032E-2</v>
      </c>
    </row>
    <row r="145" spans="1:6" s="10" customFormat="1" x14ac:dyDescent="0.35">
      <c r="A145" s="10">
        <f t="shared" si="14"/>
        <v>8632</v>
      </c>
      <c r="B145" s="10">
        <v>0.70255736431804705</v>
      </c>
      <c r="C145" s="10">
        <f t="shared" ca="1" si="10"/>
        <v>0.96352600954861445</v>
      </c>
      <c r="D145" s="10">
        <f t="shared" ca="1" si="11"/>
        <v>8.3927933061732074E-2</v>
      </c>
      <c r="E145" s="10">
        <f t="shared" ca="1" si="12"/>
        <v>13.090669836547848</v>
      </c>
      <c r="F145" s="10">
        <f t="shared" ca="1" si="13"/>
        <v>-8.7660241705978054E-2</v>
      </c>
    </row>
    <row r="146" spans="1:6" s="10" customFormat="1" x14ac:dyDescent="0.35">
      <c r="A146" s="10">
        <f t="shared" si="14"/>
        <v>8692</v>
      </c>
      <c r="B146" s="10">
        <v>0.70386099304699201</v>
      </c>
      <c r="C146" s="10">
        <f t="shared" ca="1" si="10"/>
        <v>0.96528874778186791</v>
      </c>
      <c r="D146" s="10">
        <f t="shared" ca="1" si="11"/>
        <v>8.4081476375539616E-2</v>
      </c>
      <c r="E146" s="10">
        <f t="shared" ca="1" si="12"/>
        <v>13.088475702593538</v>
      </c>
      <c r="F146" s="10">
        <f t="shared" ca="1" si="13"/>
        <v>-8.7827866272346511E-2</v>
      </c>
    </row>
    <row r="147" spans="1:6" s="10" customFormat="1" x14ac:dyDescent="0.35">
      <c r="A147" s="10">
        <f t="shared" si="14"/>
        <v>8752</v>
      </c>
      <c r="B147" s="10">
        <v>0.70909584826849703</v>
      </c>
      <c r="C147" s="10">
        <f t="shared" ca="1" si="10"/>
        <v>0.97236720443107205</v>
      </c>
      <c r="D147" s="10">
        <f t="shared" ca="1" si="11"/>
        <v>8.469804534196855E-2</v>
      </c>
      <c r="E147" s="10">
        <f t="shared" ca="1" si="12"/>
        <v>13.079664932063269</v>
      </c>
      <c r="F147" s="10">
        <f t="shared" ca="1" si="13"/>
        <v>-8.8501263055574361E-2</v>
      </c>
    </row>
    <row r="148" spans="1:6" s="10" customFormat="1" x14ac:dyDescent="0.35">
      <c r="A148" s="10">
        <f t="shared" si="14"/>
        <v>8812</v>
      </c>
      <c r="B148" s="10">
        <v>0.711324297706042</v>
      </c>
      <c r="C148" s="10">
        <f t="shared" ca="1" si="10"/>
        <v>0.97538046498387676</v>
      </c>
      <c r="D148" s="10">
        <f t="shared" ca="1" si="11"/>
        <v>8.4960515402420597E-2</v>
      </c>
      <c r="E148" s="10">
        <f t="shared" ca="1" si="12"/>
        <v>13.075914234899409</v>
      </c>
      <c r="F148" s="10">
        <f t="shared" ca="1" si="13"/>
        <v>-8.8788062072000323E-2</v>
      </c>
    </row>
    <row r="149" spans="1:6" s="10" customFormat="1" x14ac:dyDescent="0.35">
      <c r="A149" s="10">
        <f t="shared" si="14"/>
        <v>8872</v>
      </c>
      <c r="B149" s="10">
        <v>0.71621579893318998</v>
      </c>
      <c r="C149" s="10">
        <f t="shared" ca="1" si="10"/>
        <v>0.98199464587729623</v>
      </c>
      <c r="D149" s="10">
        <f t="shared" ca="1" si="11"/>
        <v>8.5536643629141901E-2</v>
      </c>
      <c r="E149" s="10">
        <f t="shared" ca="1" si="12"/>
        <v>13.067681362539561</v>
      </c>
      <c r="F149" s="10">
        <f t="shared" ca="1" si="13"/>
        <v>-8.9417881532090279E-2</v>
      </c>
    </row>
    <row r="150" spans="1:6" s="10" customFormat="1" x14ac:dyDescent="0.35">
      <c r="A150" s="10">
        <f t="shared" si="14"/>
        <v>8932</v>
      </c>
      <c r="B150" s="10">
        <v>0.71767907580215295</v>
      </c>
      <c r="C150" s="10">
        <f t="shared" ca="1" si="10"/>
        <v>0.98397325683107906</v>
      </c>
      <c r="D150" s="10">
        <f t="shared" ca="1" si="11"/>
        <v>8.5708990536271151E-2</v>
      </c>
      <c r="E150" s="10">
        <f t="shared" ca="1" si="12"/>
        <v>13.065218525236684</v>
      </c>
      <c r="F150" s="10">
        <f t="shared" ca="1" si="13"/>
        <v>-8.960636710550493E-2</v>
      </c>
    </row>
    <row r="151" spans="1:6" s="10" customFormat="1" x14ac:dyDescent="0.35">
      <c r="A151" s="10">
        <f t="shared" si="14"/>
        <v>8992</v>
      </c>
      <c r="B151" s="10">
        <v>0.71455401938519403</v>
      </c>
      <c r="C151" s="10">
        <f t="shared" ca="1" si="10"/>
        <v>0.97974762394578208</v>
      </c>
      <c r="D151" s="10">
        <f t="shared" ca="1" si="11"/>
        <v>8.5340916783797363E-2</v>
      </c>
      <c r="E151" s="10">
        <f t="shared" ca="1" si="12"/>
        <v>13.070478299159534</v>
      </c>
      <c r="F151" s="10">
        <f t="shared" ca="1" si="13"/>
        <v>-8.9203869783225892E-2</v>
      </c>
    </row>
    <row r="152" spans="1:6" s="10" customFormat="1" x14ac:dyDescent="0.35">
      <c r="A152" s="10">
        <f t="shared" si="14"/>
        <v>9052</v>
      </c>
      <c r="B152" s="10">
        <v>0.71140912123315403</v>
      </c>
      <c r="C152" s="10">
        <f t="shared" ca="1" si="10"/>
        <v>0.97549516150060733</v>
      </c>
      <c r="D152" s="10">
        <f t="shared" ca="1" si="11"/>
        <v>8.4970506042510413E-2</v>
      </c>
      <c r="E152" s="10">
        <f t="shared" ca="1" si="12"/>
        <v>13.075771468652524</v>
      </c>
      <c r="F152" s="10">
        <f t="shared" ca="1" si="13"/>
        <v>-8.8798980392792659E-2</v>
      </c>
    </row>
    <row r="153" spans="1:6" s="10" customFormat="1" x14ac:dyDescent="0.35">
      <c r="A153" s="10">
        <f t="shared" si="14"/>
        <v>9112</v>
      </c>
      <c r="B153" s="10">
        <v>0.71742193038090496</v>
      </c>
      <c r="C153" s="10">
        <f t="shared" ca="1" si="10"/>
        <v>0.98362555042090605</v>
      </c>
      <c r="D153" s="10">
        <f t="shared" ca="1" si="11"/>
        <v>8.5678703569413039E-2</v>
      </c>
      <c r="E153" s="10">
        <f t="shared" ca="1" si="12"/>
        <v>13.065651325993086</v>
      </c>
      <c r="F153" s="10">
        <f t="shared" ca="1" si="13"/>
        <v>-8.9573241476017293E-2</v>
      </c>
    </row>
    <row r="154" spans="1:6" s="10" customFormat="1" x14ac:dyDescent="0.35">
      <c r="A154" s="10">
        <f t="shared" si="14"/>
        <v>9172</v>
      </c>
      <c r="B154" s="10">
        <v>0.72691333768090105</v>
      </c>
      <c r="C154" s="10">
        <f t="shared" ca="1" si="10"/>
        <v>0.99645962362258012</v>
      </c>
      <c r="D154" s="10">
        <f t="shared" ca="1" si="11"/>
        <v>8.6796615515644854E-2</v>
      </c>
      <c r="E154" s="10">
        <f t="shared" ca="1" si="12"/>
        <v>13.049676364281433</v>
      </c>
      <c r="F154" s="10">
        <f t="shared" ca="1" si="13"/>
        <v>-9.0796658152511284E-2</v>
      </c>
    </row>
    <row r="155" spans="1:6" s="10" customFormat="1" x14ac:dyDescent="0.35">
      <c r="A155" s="10">
        <f t="shared" si="14"/>
        <v>9232</v>
      </c>
      <c r="B155" s="10">
        <v>0.72495415377170103</v>
      </c>
      <c r="C155" s="10">
        <f t="shared" ca="1" si="10"/>
        <v>0.99381045802347812</v>
      </c>
      <c r="D155" s="10">
        <f t="shared" ca="1" si="11"/>
        <v>8.6565859946135082E-2</v>
      </c>
      <c r="E155" s="10">
        <f t="shared" ca="1" si="12"/>
        <v>13.052973861369729</v>
      </c>
      <c r="F155" s="10">
        <f t="shared" ca="1" si="13"/>
        <v>-9.0544002036957477E-2</v>
      </c>
    </row>
    <row r="156" spans="1:6" s="10" customFormat="1" x14ac:dyDescent="0.35">
      <c r="A156" s="10">
        <f t="shared" si="14"/>
        <v>9292</v>
      </c>
      <c r="B156" s="10">
        <v>0.72597008923631701</v>
      </c>
      <c r="C156" s="10">
        <f t="shared" ca="1" si="10"/>
        <v>0.99518418372178041</v>
      </c>
      <c r="D156" s="10">
        <f t="shared" ca="1" si="11"/>
        <v>8.66855183230857E-2</v>
      </c>
      <c r="E156" s="10">
        <f t="shared" ca="1" si="12"/>
        <v>13.051263943163105</v>
      </c>
      <c r="F156" s="10">
        <f t="shared" ca="1" si="13"/>
        <v>-9.0675008980877728E-2</v>
      </c>
    </row>
    <row r="157" spans="1:6" s="10" customFormat="1" x14ac:dyDescent="0.35">
      <c r="A157" s="10">
        <f t="shared" si="14"/>
        <v>9352</v>
      </c>
      <c r="B157" s="10">
        <v>0.72610443311925799</v>
      </c>
      <c r="C157" s="10">
        <f t="shared" ca="1" si="10"/>
        <v>0.99536584057975364</v>
      </c>
      <c r="D157" s="10">
        <f t="shared" ca="1" si="11"/>
        <v>8.6701341543699462E-2</v>
      </c>
      <c r="E157" s="10">
        <f t="shared" ca="1" si="12"/>
        <v>13.051037829340533</v>
      </c>
      <c r="F157" s="10">
        <f t="shared" ca="1" si="13"/>
        <v>-9.0692334182658568E-2</v>
      </c>
    </row>
    <row r="158" spans="1:6" s="10" customFormat="1" x14ac:dyDescent="0.35">
      <c r="A158" s="10">
        <f t="shared" si="14"/>
        <v>9412</v>
      </c>
      <c r="B158" s="10">
        <v>0.72953161433129399</v>
      </c>
      <c r="C158" s="10">
        <f t="shared" ca="1" si="10"/>
        <v>1</v>
      </c>
      <c r="D158" s="10">
        <f t="shared" ca="1" si="11"/>
        <v>8.7105000000000016E-2</v>
      </c>
      <c r="E158" s="10">
        <f t="shared" ca="1" si="12"/>
        <v>13.045269549999999</v>
      </c>
      <c r="F158" s="10">
        <f t="shared" ca="1" si="13"/>
        <v>-9.1134410477256705E-2</v>
      </c>
    </row>
    <row r="160" spans="1:6" s="10" customFormat="1" x14ac:dyDescent="0.35">
      <c r="A160" s="10" t="s">
        <v>59</v>
      </c>
    </row>
    <row r="161" spans="1:12" s="10" customFormat="1" x14ac:dyDescent="0.35">
      <c r="A161" s="53" t="s">
        <v>31</v>
      </c>
      <c r="B161" s="53" t="s">
        <v>51</v>
      </c>
      <c r="C161" s="53" t="s">
        <v>32</v>
      </c>
      <c r="D161" s="53" t="s">
        <v>33</v>
      </c>
      <c r="E161" s="53" t="s">
        <v>52</v>
      </c>
      <c r="F161" s="53" t="s">
        <v>53</v>
      </c>
      <c r="J161" s="53" t="s">
        <v>55</v>
      </c>
      <c r="K161" s="53"/>
      <c r="L161" s="53"/>
    </row>
    <row r="162" spans="1:12" s="10" customFormat="1" x14ac:dyDescent="0.35">
      <c r="A162" s="10">
        <v>52</v>
      </c>
      <c r="B162" s="10">
        <v>-8.9951916039512202E-3</v>
      </c>
      <c r="C162" s="10">
        <f ca="1">(B162-$C$2)/($C$115-$C$2)</f>
        <v>0</v>
      </c>
      <c r="D162" s="10">
        <f ca="1">$L$4*C162</f>
        <v>0</v>
      </c>
      <c r="E162" s="10">
        <f ca="1">$K$6*(1-D162)</f>
        <v>14.29</v>
      </c>
      <c r="F162" s="10">
        <f ca="1">LN(E162/$K$6)</f>
        <v>0</v>
      </c>
      <c r="J162" s="78">
        <v>0.91115238690481437</v>
      </c>
    </row>
    <row r="163" spans="1:12" s="10" customFormat="1" x14ac:dyDescent="0.35">
      <c r="A163" s="10">
        <f>A162+60</f>
        <v>112</v>
      </c>
      <c r="B163" s="10">
        <v>-9.1259735640499603E-3</v>
      </c>
      <c r="C163" s="10">
        <f t="shared" ref="C163:C226" ca="1" si="15">(B163-$C$2)/($C$115-$C$2)</f>
        <v>-1.6846136701116431E-4</v>
      </c>
      <c r="D163" s="10">
        <f t="shared" ref="D163:D226" ca="1" si="16">$L$4*C163</f>
        <v>-1.4530635211547978E-5</v>
      </c>
      <c r="E163" s="10">
        <f t="shared" ref="E163:E226" ca="1" si="17">$K$6*(1-D163)</f>
        <v>14.290207642777171</v>
      </c>
      <c r="F163" s="10">
        <f t="shared" ref="F163:F226" ca="1" si="18">LN(E163/$K$6)</f>
        <v>1.4530529642849931E-5</v>
      </c>
      <c r="J163" s="53" t="s">
        <v>34</v>
      </c>
      <c r="K163" s="53" t="s">
        <v>56</v>
      </c>
      <c r="L163" s="53" t="s">
        <v>57</v>
      </c>
    </row>
    <row r="164" spans="1:12" s="10" customFormat="1" x14ac:dyDescent="0.35">
      <c r="A164" s="10">
        <f t="shared" ref="A164:A227" si="19">A163+60</f>
        <v>172</v>
      </c>
      <c r="B164" s="10">
        <v>-1.0183660568646599E-2</v>
      </c>
      <c r="C164" s="10">
        <f t="shared" ca="1" si="15"/>
        <v>-1.5308770895601186E-3</v>
      </c>
      <c r="D164" s="10">
        <f t="shared" ca="1" si="16"/>
        <v>-1.3204580336000803E-4</v>
      </c>
      <c r="E164" s="10">
        <f t="shared" ca="1" si="17"/>
        <v>14.291886934530014</v>
      </c>
      <c r="F164" s="10">
        <f t="shared" ca="1" si="18"/>
        <v>1.3203708608030057E-4</v>
      </c>
      <c r="J164" s="10">
        <v>9.4665833333333324E-2</v>
      </c>
      <c r="K164" s="10">
        <f>J164*J162</f>
        <v>8.6254999999999998E-2</v>
      </c>
      <c r="L164" s="10">
        <f>J164*(1-J162)</f>
        <v>8.4108333333333257E-3</v>
      </c>
    </row>
    <row r="165" spans="1:12" s="10" customFormat="1" x14ac:dyDescent="0.35">
      <c r="A165" s="10">
        <f t="shared" si="19"/>
        <v>232</v>
      </c>
      <c r="B165" s="10">
        <v>-8.6806766712925892E-3</v>
      </c>
      <c r="C165" s="10">
        <f t="shared" ca="1" si="15"/>
        <v>4.0512938834296998E-4</v>
      </c>
      <c r="D165" s="10">
        <f t="shared" ca="1" si="16"/>
        <v>3.4944435391522873E-5</v>
      </c>
      <c r="E165" s="10">
        <f t="shared" ca="1" si="17"/>
        <v>14.289500644018254</v>
      </c>
      <c r="F165" s="10">
        <f t="shared" ca="1" si="18"/>
        <v>-3.4945045962543848E-5</v>
      </c>
      <c r="J165" s="53" t="s">
        <v>58</v>
      </c>
    </row>
    <row r="166" spans="1:12" s="10" customFormat="1" x14ac:dyDescent="0.35">
      <c r="A166" s="10">
        <f t="shared" si="19"/>
        <v>292</v>
      </c>
      <c r="B166" s="10">
        <v>-7.5782184372698604E-3</v>
      </c>
      <c r="C166" s="10">
        <f t="shared" ca="1" si="15"/>
        <v>1.8252153163712979E-3</v>
      </c>
      <c r="D166" s="10">
        <f t="shared" ca="1" si="16"/>
        <v>1.574339471136063E-4</v>
      </c>
      <c r="E166" s="10">
        <f t="shared" ca="1" si="17"/>
        <v>14.287750268895746</v>
      </c>
      <c r="F166" s="10">
        <f t="shared" ca="1" si="18"/>
        <v>-1.5744634113834568E-4</v>
      </c>
      <c r="J166" s="10">
        <v>14.29</v>
      </c>
    </row>
    <row r="167" spans="1:12" s="10" customFormat="1" x14ac:dyDescent="0.35">
      <c r="A167" s="10">
        <f t="shared" si="19"/>
        <v>352</v>
      </c>
      <c r="B167" s="10">
        <v>-7.6774218883487802E-3</v>
      </c>
      <c r="C167" s="10">
        <f t="shared" ca="1" si="15"/>
        <v>1.6974304982789361E-3</v>
      </c>
      <c r="D167" s="10">
        <f t="shared" ca="1" si="16"/>
        <v>1.4641186762904962E-4</v>
      </c>
      <c r="E167" s="10">
        <f t="shared" ca="1" si="17"/>
        <v>14.287907774411579</v>
      </c>
      <c r="F167" s="10">
        <f t="shared" ca="1" si="18"/>
        <v>-1.4642258689288168E-4</v>
      </c>
    </row>
    <row r="168" spans="1:12" s="10" customFormat="1" x14ac:dyDescent="0.35">
      <c r="A168" s="10">
        <f t="shared" si="19"/>
        <v>412</v>
      </c>
      <c r="B168" s="10">
        <v>-6.1585270316081896E-3</v>
      </c>
      <c r="C168" s="10">
        <f t="shared" ca="1" si="15"/>
        <v>3.6539320197392462E-3</v>
      </c>
      <c r="D168" s="10">
        <f t="shared" ca="1" si="16"/>
        <v>3.1516990636260868E-4</v>
      </c>
      <c r="E168" s="10">
        <f t="shared" ca="1" si="17"/>
        <v>14.285496222038077</v>
      </c>
      <c r="F168" s="10">
        <f t="shared" ca="1" si="18"/>
        <v>-3.1521958283549882E-4</v>
      </c>
      <c r="J168" s="53" t="s">
        <v>35</v>
      </c>
      <c r="K168" s="53" t="s">
        <v>42</v>
      </c>
    </row>
    <row r="169" spans="1:12" s="10" customFormat="1" x14ac:dyDescent="0.35">
      <c r="A169" s="10">
        <f t="shared" si="19"/>
        <v>472</v>
      </c>
      <c r="B169" s="10">
        <v>-2.41192774499929E-3</v>
      </c>
      <c r="C169" s="10">
        <f t="shared" ca="1" si="15"/>
        <v>8.4799587667666355E-3</v>
      </c>
      <c r="D169" s="10">
        <f t="shared" ca="1" si="16"/>
        <v>7.3143884342745619E-4</v>
      </c>
      <c r="E169" s="10">
        <f t="shared" ca="1" si="17"/>
        <v>14.279547738927421</v>
      </c>
      <c r="F169" s="10">
        <f t="shared" ca="1" si="18"/>
        <v>-7.3170647533045354E-4</v>
      </c>
      <c r="J169" s="10">
        <v>3.5729999999999998E-3</v>
      </c>
      <c r="K169" s="75">
        <v>0.85899999999999999</v>
      </c>
    </row>
    <row r="170" spans="1:12" s="10" customFormat="1" x14ac:dyDescent="0.35">
      <c r="A170" s="10">
        <f t="shared" si="19"/>
        <v>532</v>
      </c>
      <c r="B170" s="10">
        <v>2.5986498927080101E-3</v>
      </c>
      <c r="C170" s="10">
        <f t="shared" ca="1" si="15"/>
        <v>1.4934126893062168E-2</v>
      </c>
      <c r="D170" s="10">
        <f t="shared" ca="1" si="16"/>
        <v>1.2881431151610773E-3</v>
      </c>
      <c r="E170" s="10">
        <f t="shared" ca="1" si="17"/>
        <v>14.271592434884347</v>
      </c>
      <c r="F170" s="10">
        <f t="shared" ca="1" si="18"/>
        <v>-1.2889734846701342E-3</v>
      </c>
    </row>
    <row r="171" spans="1:12" s="10" customFormat="1" x14ac:dyDescent="0.35">
      <c r="A171" s="10">
        <f t="shared" si="19"/>
        <v>592</v>
      </c>
      <c r="B171" s="10">
        <v>8.1609148281047601E-3</v>
      </c>
      <c r="C171" s="10">
        <f t="shared" ca="1" si="15"/>
        <v>2.2098928169841846E-2</v>
      </c>
      <c r="D171" s="10">
        <f t="shared" ca="1" si="16"/>
        <v>1.9061430492897083E-3</v>
      </c>
      <c r="E171" s="10">
        <f t="shared" ca="1" si="17"/>
        <v>14.26276121582565</v>
      </c>
      <c r="F171" s="10">
        <f t="shared" ca="1" si="18"/>
        <v>-1.9079620518387013E-3</v>
      </c>
      <c r="J171" s="53" t="s">
        <v>18</v>
      </c>
    </row>
    <row r="172" spans="1:12" s="10" customFormat="1" x14ac:dyDescent="0.35">
      <c r="A172" s="10">
        <f t="shared" si="19"/>
        <v>652</v>
      </c>
      <c r="B172" s="10">
        <v>1.3967528043295501E-2</v>
      </c>
      <c r="C172" s="10">
        <f t="shared" ca="1" si="15"/>
        <v>2.9578476566253658E-2</v>
      </c>
      <c r="D172" s="10">
        <f t="shared" ca="1" si="16"/>
        <v>2.5512914962222094E-3</v>
      </c>
      <c r="E172" s="10">
        <f t="shared" ca="1" si="17"/>
        <v>14.253542044518984</v>
      </c>
      <c r="F172" s="10">
        <f t="shared" ca="1" si="18"/>
        <v>-2.5545515865125195E-3</v>
      </c>
      <c r="J172" s="19">
        <v>1.5299999999999999E-5</v>
      </c>
    </row>
    <row r="173" spans="1:12" s="10" customFormat="1" x14ac:dyDescent="0.35">
      <c r="A173" s="10">
        <f t="shared" si="19"/>
        <v>712</v>
      </c>
      <c r="B173" s="10">
        <v>2.05575285269501E-2</v>
      </c>
      <c r="C173" s="10">
        <f t="shared" ca="1" si="15"/>
        <v>3.806711283720815E-2</v>
      </c>
      <c r="D173" s="10">
        <f t="shared" ca="1" si="16"/>
        <v>3.2834788177733888E-3</v>
      </c>
      <c r="E173" s="10">
        <f t="shared" ca="1" si="17"/>
        <v>14.243079087694017</v>
      </c>
      <c r="F173" s="10">
        <f t="shared" ca="1" si="18"/>
        <v>-3.2888812634655818E-3</v>
      </c>
      <c r="J173" s="53" t="s">
        <v>43</v>
      </c>
    </row>
    <row r="174" spans="1:12" s="10" customFormat="1" x14ac:dyDescent="0.35">
      <c r="A174" s="10">
        <f t="shared" si="19"/>
        <v>772</v>
      </c>
      <c r="B174" s="10">
        <v>2.7395643473153899E-2</v>
      </c>
      <c r="C174" s="10">
        <f t="shared" ca="1" si="15"/>
        <v>4.6875347480176036E-2</v>
      </c>
      <c r="D174" s="10">
        <f t="shared" ca="1" si="16"/>
        <v>4.0432330969025843E-3</v>
      </c>
      <c r="E174" s="10">
        <f t="shared" ca="1" si="17"/>
        <v>14.232222199045262</v>
      </c>
      <c r="F174" s="10">
        <f t="shared" ca="1" si="18"/>
        <v>-4.0514290634355724E-3</v>
      </c>
      <c r="J174" s="19">
        <f>J172/(J169*K169)</f>
        <v>4.9850010116619702E-3</v>
      </c>
    </row>
    <row r="175" spans="1:12" s="10" customFormat="1" x14ac:dyDescent="0.35">
      <c r="A175" s="10">
        <f t="shared" si="19"/>
        <v>832</v>
      </c>
      <c r="B175" s="10">
        <v>3.4716048544318701E-2</v>
      </c>
      <c r="C175" s="10">
        <f t="shared" ca="1" si="15"/>
        <v>5.6304824178895152E-2</v>
      </c>
      <c r="D175" s="10">
        <f t="shared" ca="1" si="16"/>
        <v>4.8565726095506009E-3</v>
      </c>
      <c r="E175" s="10">
        <f t="shared" ca="1" si="17"/>
        <v>14.220599577409521</v>
      </c>
      <c r="F175" s="10">
        <f t="shared" ca="1" si="18"/>
        <v>-4.8684040807829487E-3</v>
      </c>
    </row>
    <row r="176" spans="1:12" s="10" customFormat="1" x14ac:dyDescent="0.35">
      <c r="A176" s="10">
        <f t="shared" si="19"/>
        <v>892</v>
      </c>
      <c r="B176" s="10">
        <v>4.2668779658939497E-2</v>
      </c>
      <c r="C176" s="10">
        <f t="shared" ca="1" si="15"/>
        <v>6.6548805489694815E-2</v>
      </c>
      <c r="D176" s="10">
        <f t="shared" ca="1" si="16"/>
        <v>5.740167217513626E-3</v>
      </c>
      <c r="E176" s="10">
        <f t="shared" ca="1" si="17"/>
        <v>14.20797301046173</v>
      </c>
      <c r="F176" s="10">
        <f t="shared" ca="1" si="18"/>
        <v>-5.7567052952770892E-3</v>
      </c>
    </row>
    <row r="177" spans="1:6" s="10" customFormat="1" x14ac:dyDescent="0.35">
      <c r="A177" s="10">
        <f t="shared" si="19"/>
        <v>952</v>
      </c>
      <c r="B177" s="10">
        <v>5.0058306641173701E-2</v>
      </c>
      <c r="C177" s="10">
        <f t="shared" ca="1" si="15"/>
        <v>7.6067318716237675E-2</v>
      </c>
      <c r="D177" s="10">
        <f t="shared" ca="1" si="16"/>
        <v>6.5611865758690808E-3</v>
      </c>
      <c r="E177" s="10">
        <f t="shared" ca="1" si="17"/>
        <v>14.19624064383083</v>
      </c>
      <c r="F177" s="10">
        <f t="shared" ca="1" si="18"/>
        <v>-6.582805777474339E-3</v>
      </c>
    </row>
    <row r="178" spans="1:6" s="10" customFormat="1" x14ac:dyDescent="0.35">
      <c r="A178" s="10">
        <f t="shared" si="19"/>
        <v>1012</v>
      </c>
      <c r="B178" s="10">
        <v>5.7640208647776497E-2</v>
      </c>
      <c r="C178" s="10">
        <f t="shared" ca="1" si="15"/>
        <v>8.5833631865334617E-2</v>
      </c>
      <c r="D178" s="10">
        <f t="shared" ca="1" si="16"/>
        <v>7.4035799165444371E-3</v>
      </c>
      <c r="E178" s="10">
        <f t="shared" ca="1" si="17"/>
        <v>14.18420284299258</v>
      </c>
      <c r="F178" s="10">
        <f t="shared" ca="1" si="18"/>
        <v>-7.4311224407249705E-3</v>
      </c>
    </row>
    <row r="179" spans="1:6" s="10" customFormat="1" x14ac:dyDescent="0.35">
      <c r="A179" s="10">
        <f t="shared" si="19"/>
        <v>1072</v>
      </c>
      <c r="B179" s="10">
        <v>6.5665725305639105E-2</v>
      </c>
      <c r="C179" s="10">
        <f t="shared" ca="1" si="15"/>
        <v>9.6171368860052064E-2</v>
      </c>
      <c r="D179" s="10">
        <f t="shared" ca="1" si="16"/>
        <v>8.2952614210237904E-3</v>
      </c>
      <c r="E179" s="10">
        <f t="shared" ca="1" si="17"/>
        <v>14.17146071429357</v>
      </c>
      <c r="F179" s="10">
        <f t="shared" ca="1" si="18"/>
        <v>-8.3298585631188249E-3</v>
      </c>
    </row>
    <row r="180" spans="1:6" s="10" customFormat="1" x14ac:dyDescent="0.35">
      <c r="A180" s="10">
        <f t="shared" si="19"/>
        <v>1132</v>
      </c>
      <c r="B180" s="10">
        <v>7.4255896057547205E-2</v>
      </c>
      <c r="C180" s="10">
        <f t="shared" ca="1" si="15"/>
        <v>0.10723644164710307</v>
      </c>
      <c r="D180" s="10">
        <f t="shared" ca="1" si="16"/>
        <v>9.2496792742708753E-3</v>
      </c>
      <c r="E180" s="10">
        <f t="shared" ca="1" si="17"/>
        <v>14.157822083170668</v>
      </c>
      <c r="F180" s="10">
        <f t="shared" ca="1" si="18"/>
        <v>-9.2927231915046534E-3</v>
      </c>
    </row>
    <row r="181" spans="1:6" s="10" customFormat="1" x14ac:dyDescent="0.35">
      <c r="A181" s="10">
        <f t="shared" si="19"/>
        <v>1192</v>
      </c>
      <c r="B181" s="10">
        <v>8.1257684070203201E-2</v>
      </c>
      <c r="C181" s="10">
        <f t="shared" ca="1" si="15"/>
        <v>0.11625550497390953</v>
      </c>
      <c r="D181" s="10">
        <f t="shared" ca="1" si="16"/>
        <v>1.0027618581524567E-2</v>
      </c>
      <c r="E181" s="10">
        <f t="shared" ca="1" si="17"/>
        <v>14.146705330470013</v>
      </c>
      <c r="F181" s="10">
        <f t="shared" ca="1" si="18"/>
        <v>-1.0078233799741047E-2</v>
      </c>
    </row>
    <row r="182" spans="1:6" s="10" customFormat="1" x14ac:dyDescent="0.35">
      <c r="A182" s="10">
        <f t="shared" si="19"/>
        <v>1252</v>
      </c>
      <c r="B182" s="10">
        <v>9.0788398206855594E-2</v>
      </c>
      <c r="C182" s="10">
        <f t="shared" ca="1" si="15"/>
        <v>0.12853209977980554</v>
      </c>
      <c r="D182" s="10">
        <f t="shared" ca="1" si="16"/>
        <v>1.1086536266507126E-2</v>
      </c>
      <c r="E182" s="10">
        <f t="shared" ca="1" si="17"/>
        <v>14.131573396751612</v>
      </c>
      <c r="F182" s="10">
        <f t="shared" ca="1" si="18"/>
        <v>-1.1148449940451916E-2</v>
      </c>
    </row>
    <row r="183" spans="1:6" s="10" customFormat="1" x14ac:dyDescent="0.35">
      <c r="A183" s="10">
        <f t="shared" si="19"/>
        <v>1312</v>
      </c>
      <c r="B183" s="10">
        <v>9.8362237903294805E-2</v>
      </c>
      <c r="C183" s="10">
        <f t="shared" ca="1" si="15"/>
        <v>0.13828802779787677</v>
      </c>
      <c r="D183" s="10">
        <f t="shared" ca="1" si="16"/>
        <v>1.1928033837705861E-2</v>
      </c>
      <c r="E183" s="10">
        <f t="shared" ca="1" si="17"/>
        <v>14.119548396459182</v>
      </c>
      <c r="F183" s="10">
        <f t="shared" ca="1" si="18"/>
        <v>-1.199974364175415E-2</v>
      </c>
    </row>
    <row r="184" spans="1:6" s="10" customFormat="1" x14ac:dyDescent="0.35">
      <c r="A184" s="10">
        <f t="shared" si="19"/>
        <v>1372</v>
      </c>
      <c r="B184" s="10">
        <v>0.106501161369285</v>
      </c>
      <c r="C184" s="10">
        <f t="shared" ca="1" si="15"/>
        <v>0.1487718450769937</v>
      </c>
      <c r="D184" s="10">
        <f t="shared" ca="1" si="16"/>
        <v>1.2832315497116092E-2</v>
      </c>
      <c r="E184" s="10">
        <f t="shared" ca="1" si="17"/>
        <v>14.10662621154621</v>
      </c>
      <c r="F184" s="10">
        <f t="shared" ca="1" si="18"/>
        <v>-1.2915360865498486E-2</v>
      </c>
    </row>
    <row r="185" spans="1:6" s="10" customFormat="1" x14ac:dyDescent="0.35">
      <c r="A185" s="10">
        <f t="shared" si="19"/>
        <v>1432</v>
      </c>
      <c r="B185" s="10">
        <v>0.115290098039702</v>
      </c>
      <c r="C185" s="10">
        <f t="shared" ca="1" si="15"/>
        <v>0.16009294995227735</v>
      </c>
      <c r="D185" s="10">
        <f t="shared" ca="1" si="16"/>
        <v>1.3808817398133683E-2</v>
      </c>
      <c r="E185" s="10">
        <f t="shared" ca="1" si="17"/>
        <v>14.09267199938067</v>
      </c>
      <c r="F185" s="10">
        <f t="shared" ca="1" si="18"/>
        <v>-1.390504601299045E-2</v>
      </c>
    </row>
    <row r="186" spans="1:6" s="10" customFormat="1" x14ac:dyDescent="0.35">
      <c r="A186" s="10">
        <f t="shared" si="19"/>
        <v>1492</v>
      </c>
      <c r="B186" s="10">
        <v>0.12230878462717699</v>
      </c>
      <c r="C186" s="10">
        <f t="shared" ca="1" si="15"/>
        <v>0.16913378047856914</v>
      </c>
      <c r="D186" s="10">
        <f t="shared" ca="1" si="16"/>
        <v>1.458863423517898E-2</v>
      </c>
      <c r="E186" s="10">
        <f t="shared" ca="1" si="17"/>
        <v>14.081528416779292</v>
      </c>
      <c r="F186" s="10">
        <f t="shared" ca="1" si="18"/>
        <v>-1.4696094775182458E-2</v>
      </c>
    </row>
    <row r="187" spans="1:6" s="10" customFormat="1" x14ac:dyDescent="0.35">
      <c r="A187" s="10">
        <f t="shared" si="19"/>
        <v>1552</v>
      </c>
      <c r="B187" s="10">
        <v>0.13271047793020699</v>
      </c>
      <c r="C187" s="10">
        <f t="shared" ca="1" si="15"/>
        <v>0.18253229103565463</v>
      </c>
      <c r="D187" s="10">
        <f t="shared" ca="1" si="16"/>
        <v>1.5744322763280388E-2</v>
      </c>
      <c r="E187" s="10">
        <f t="shared" ca="1" si="17"/>
        <v>14.065013627712721</v>
      </c>
      <c r="F187" s="10">
        <f t="shared" ca="1" si="18"/>
        <v>-1.5869581090882219E-2</v>
      </c>
    </row>
    <row r="188" spans="1:6" s="10" customFormat="1" x14ac:dyDescent="0.35">
      <c r="A188" s="10">
        <f t="shared" si="19"/>
        <v>1612</v>
      </c>
      <c r="B188" s="10">
        <v>0.1385633613658</v>
      </c>
      <c r="C188" s="10">
        <f t="shared" ca="1" si="15"/>
        <v>0.19007144050070762</v>
      </c>
      <c r="D188" s="10">
        <f t="shared" ca="1" si="16"/>
        <v>1.6394612100388537E-2</v>
      </c>
      <c r="E188" s="10">
        <f t="shared" ca="1" si="17"/>
        <v>14.055720993085448</v>
      </c>
      <c r="F188" s="10">
        <f t="shared" ca="1" si="18"/>
        <v>-1.65304909206457E-2</v>
      </c>
    </row>
    <row r="189" spans="1:6" s="10" customFormat="1" x14ac:dyDescent="0.35">
      <c r="A189" s="10">
        <f t="shared" si="19"/>
        <v>1672</v>
      </c>
      <c r="B189" s="10">
        <v>0.14861227997124901</v>
      </c>
      <c r="C189" s="10">
        <f t="shared" ca="1" si="15"/>
        <v>0.20301553893737093</v>
      </c>
      <c r="D189" s="10">
        <f t="shared" ca="1" si="16"/>
        <v>1.751110531104293E-2</v>
      </c>
      <c r="E189" s="10">
        <f t="shared" ca="1" si="17"/>
        <v>14.039766305105196</v>
      </c>
      <c r="F189" s="10">
        <f t="shared" ca="1" si="18"/>
        <v>-1.7666238418166665E-2</v>
      </c>
    </row>
    <row r="190" spans="1:6" s="10" customFormat="1" x14ac:dyDescent="0.35">
      <c r="A190" s="10">
        <f t="shared" si="19"/>
        <v>1732</v>
      </c>
      <c r="B190" s="10">
        <v>0.15683927758081401</v>
      </c>
      <c r="C190" s="10">
        <f t="shared" ca="1" si="15"/>
        <v>0.2136128052779161</v>
      </c>
      <c r="D190" s="10">
        <f t="shared" ca="1" si="16"/>
        <v>1.8425172519246653E-2</v>
      </c>
      <c r="E190" s="10">
        <f t="shared" ca="1" si="17"/>
        <v>14.026704284699964</v>
      </c>
      <c r="F190" s="10">
        <f t="shared" ca="1" si="18"/>
        <v>-1.8597030290018683E-2</v>
      </c>
    </row>
    <row r="191" spans="1:6" s="10" customFormat="1" x14ac:dyDescent="0.35">
      <c r="A191" s="10">
        <f t="shared" si="19"/>
        <v>1792</v>
      </c>
      <c r="B191" s="10">
        <v>0.16366946961991</v>
      </c>
      <c r="C191" s="10">
        <f t="shared" ca="1" si="15"/>
        <v>0.22241083435613274</v>
      </c>
      <c r="D191" s="10">
        <f t="shared" ca="1" si="16"/>
        <v>1.9184046517388229E-2</v>
      </c>
      <c r="E191" s="10">
        <f t="shared" ca="1" si="17"/>
        <v>14.015859975266521</v>
      </c>
      <c r="F191" s="10">
        <f t="shared" ca="1" si="18"/>
        <v>-1.9370448146779424E-2</v>
      </c>
    </row>
    <row r="192" spans="1:6" s="10" customFormat="1" x14ac:dyDescent="0.35">
      <c r="A192" s="10">
        <f t="shared" si="19"/>
        <v>1852</v>
      </c>
      <c r="B192" s="10">
        <v>0.17424867491555801</v>
      </c>
      <c r="C192" s="10">
        <f t="shared" ca="1" si="15"/>
        <v>0.2360379996368111</v>
      </c>
      <c r="D192" s="10">
        <f t="shared" ca="1" si="16"/>
        <v>2.0359457658673141E-2</v>
      </c>
      <c r="E192" s="10">
        <f t="shared" ca="1" si="17"/>
        <v>13.999063350057559</v>
      </c>
      <c r="F192" s="10">
        <f t="shared" ca="1" si="18"/>
        <v>-2.0569568131978053E-2</v>
      </c>
    </row>
    <row r="193" spans="1:6" s="10" customFormat="1" x14ac:dyDescent="0.35">
      <c r="A193" s="10">
        <f t="shared" si="19"/>
        <v>1912</v>
      </c>
      <c r="B193" s="10">
        <v>0.181071785750923</v>
      </c>
      <c r="C193" s="10">
        <f t="shared" ca="1" si="15"/>
        <v>0.24482690735563148</v>
      </c>
      <c r="D193" s="10">
        <f t="shared" ca="1" si="16"/>
        <v>2.1117544893959991E-2</v>
      </c>
      <c r="E193" s="10">
        <f t="shared" ca="1" si="17"/>
        <v>13.988230283465311</v>
      </c>
      <c r="F193" s="10">
        <f t="shared" ca="1" si="18"/>
        <v>-2.1343709946125465E-2</v>
      </c>
    </row>
    <row r="194" spans="1:6" s="10" customFormat="1" x14ac:dyDescent="0.35">
      <c r="A194" s="10">
        <f t="shared" si="19"/>
        <v>1972</v>
      </c>
      <c r="B194" s="10">
        <v>0.190289963068169</v>
      </c>
      <c r="C194" s="10">
        <f t="shared" ca="1" si="15"/>
        <v>0.25670092079786866</v>
      </c>
      <c r="D194" s="10">
        <f t="shared" ca="1" si="16"/>
        <v>2.2141737923420161E-2</v>
      </c>
      <c r="E194" s="10">
        <f t="shared" ca="1" si="17"/>
        <v>13.973594565074325</v>
      </c>
      <c r="F194" s="10">
        <f t="shared" ca="1" si="18"/>
        <v>-2.2390545752216558E-2</v>
      </c>
    </row>
    <row r="195" spans="1:6" s="10" customFormat="1" x14ac:dyDescent="0.35">
      <c r="A195" s="10">
        <f t="shared" si="19"/>
        <v>2032</v>
      </c>
      <c r="B195" s="10">
        <v>0.19956758199980601</v>
      </c>
      <c r="C195" s="10">
        <f t="shared" ca="1" si="15"/>
        <v>0.2686515014945659</v>
      </c>
      <c r="D195" s="10">
        <f t="shared" ca="1" si="16"/>
        <v>2.3172535261413781E-2</v>
      </c>
      <c r="E195" s="10">
        <f t="shared" ca="1" si="17"/>
        <v>13.958864471114396</v>
      </c>
      <c r="F195" s="10">
        <f t="shared" ca="1" si="18"/>
        <v>-2.3445239526674443E-2</v>
      </c>
    </row>
    <row r="196" spans="1:6" s="10" customFormat="1" x14ac:dyDescent="0.35">
      <c r="A196" s="10">
        <f t="shared" si="19"/>
        <v>2092</v>
      </c>
      <c r="B196" s="10">
        <v>0.20768386068865499</v>
      </c>
      <c r="C196" s="10">
        <f t="shared" ca="1" si="15"/>
        <v>0.2791061498415916</v>
      </c>
      <c r="D196" s="10">
        <f t="shared" ca="1" si="16"/>
        <v>2.4074300954586483E-2</v>
      </c>
      <c r="E196" s="10">
        <f t="shared" ca="1" si="17"/>
        <v>13.945978239358958</v>
      </c>
      <c r="F196" s="10">
        <f t="shared" ca="1" si="18"/>
        <v>-2.4368823494170185E-2</v>
      </c>
    </row>
    <row r="197" spans="1:6" s="10" customFormat="1" x14ac:dyDescent="0.35">
      <c r="A197" s="10">
        <f t="shared" si="19"/>
        <v>2152</v>
      </c>
      <c r="B197" s="10">
        <v>0.21493418669067599</v>
      </c>
      <c r="C197" s="10">
        <f t="shared" ca="1" si="15"/>
        <v>0.28844535708894359</v>
      </c>
      <c r="D197" s="10">
        <f t="shared" ca="1" si="16"/>
        <v>2.4879854275706829E-2</v>
      </c>
      <c r="E197" s="10">
        <f t="shared" ca="1" si="17"/>
        <v>13.934466882400148</v>
      </c>
      <c r="F197" s="10">
        <f t="shared" ca="1" si="18"/>
        <v>-2.5194589192146621E-2</v>
      </c>
    </row>
    <row r="198" spans="1:6" s="10" customFormat="1" x14ac:dyDescent="0.35">
      <c r="A198" s="10">
        <f t="shared" si="19"/>
        <v>2212</v>
      </c>
      <c r="B198" s="10">
        <v>0.221955022617567</v>
      </c>
      <c r="C198" s="10">
        <f t="shared" ca="1" si="15"/>
        <v>0.29748895619781296</v>
      </c>
      <c r="D198" s="10">
        <f t="shared" ca="1" si="16"/>
        <v>2.5659909916842357E-2</v>
      </c>
      <c r="E198" s="10">
        <f t="shared" ca="1" si="17"/>
        <v>13.923319887288322</v>
      </c>
      <c r="F198" s="10">
        <f t="shared" ca="1" si="18"/>
        <v>-2.5994867821522549E-2</v>
      </c>
    </row>
    <row r="199" spans="1:6" s="10" customFormat="1" x14ac:dyDescent="0.35">
      <c r="A199" s="10">
        <f t="shared" si="19"/>
        <v>2272</v>
      </c>
      <c r="B199" s="10">
        <v>0.23000453517871799</v>
      </c>
      <c r="C199" s="10">
        <f t="shared" ca="1" si="15"/>
        <v>0.30785760252182609</v>
      </c>
      <c r="D199" s="10">
        <f t="shared" ca="1" si="16"/>
        <v>2.655425750552011E-2</v>
      </c>
      <c r="E199" s="10">
        <f t="shared" ca="1" si="17"/>
        <v>13.910539660246117</v>
      </c>
      <c r="F199" s="10">
        <f t="shared" ca="1" si="18"/>
        <v>-2.6913190192053099E-2</v>
      </c>
    </row>
    <row r="200" spans="1:6" s="10" customFormat="1" x14ac:dyDescent="0.35">
      <c r="A200" s="10">
        <f t="shared" si="19"/>
        <v>2332</v>
      </c>
      <c r="B200" s="10">
        <v>0.23798766470294899</v>
      </c>
      <c r="C200" s="10">
        <f t="shared" ca="1" si="15"/>
        <v>0.31814074028535083</v>
      </c>
      <c r="D200" s="10">
        <f t="shared" ca="1" si="16"/>
        <v>2.7441229553312935E-2</v>
      </c>
      <c r="E200" s="10">
        <f t="shared" ca="1" si="17"/>
        <v>13.897864829683156</v>
      </c>
      <c r="F200" s="10">
        <f t="shared" ca="1" si="18"/>
        <v>-2.7824772979570769E-2</v>
      </c>
    </row>
    <row r="201" spans="1:6" s="10" customFormat="1" x14ac:dyDescent="0.35">
      <c r="A201" s="10">
        <f t="shared" si="19"/>
        <v>2392</v>
      </c>
      <c r="B201" s="10">
        <v>0.246585223397596</v>
      </c>
      <c r="C201" s="10">
        <f t="shared" ca="1" si="15"/>
        <v>0.32921532954495092</v>
      </c>
      <c r="D201" s="10">
        <f t="shared" ca="1" si="16"/>
        <v>2.8396468249899741E-2</v>
      </c>
      <c r="E201" s="10">
        <f t="shared" ca="1" si="17"/>
        <v>13.884214468708933</v>
      </c>
      <c r="F201" s="10">
        <f t="shared" ca="1" si="18"/>
        <v>-2.8807446877090515E-2</v>
      </c>
    </row>
    <row r="202" spans="1:6" s="10" customFormat="1" x14ac:dyDescent="0.35">
      <c r="A202" s="10">
        <f t="shared" si="19"/>
        <v>2452</v>
      </c>
      <c r="B202" s="10">
        <v>0.25469169033824901</v>
      </c>
      <c r="C202" s="10">
        <f t="shared" ca="1" si="15"/>
        <v>0.33965733929478326</v>
      </c>
      <c r="D202" s="10">
        <f t="shared" ca="1" si="16"/>
        <v>2.929714380087153E-2</v>
      </c>
      <c r="E202" s="10">
        <f t="shared" ca="1" si="17"/>
        <v>13.871343815085545</v>
      </c>
      <c r="F202" s="10">
        <f t="shared" ca="1" si="18"/>
        <v>-2.973487585649132E-2</v>
      </c>
    </row>
    <row r="203" spans="1:6" s="10" customFormat="1" x14ac:dyDescent="0.35">
      <c r="A203" s="10">
        <f t="shared" si="19"/>
        <v>2512</v>
      </c>
      <c r="B203" s="10">
        <v>0.26085988027186802</v>
      </c>
      <c r="C203" s="10">
        <f t="shared" ca="1" si="15"/>
        <v>0.34760263777033323</v>
      </c>
      <c r="D203" s="10">
        <f t="shared" ca="1" si="16"/>
        <v>2.9982465520880092E-2</v>
      </c>
      <c r="E203" s="10">
        <f t="shared" ca="1" si="17"/>
        <v>13.861550567706622</v>
      </c>
      <c r="F203" s="10">
        <f t="shared" ca="1" si="18"/>
        <v>-3.0441130865493809E-2</v>
      </c>
    </row>
    <row r="204" spans="1:6" s="10" customFormat="1" x14ac:dyDescent="0.35">
      <c r="A204" s="10">
        <f t="shared" si="19"/>
        <v>2572</v>
      </c>
      <c r="B204" s="10">
        <v>0.26850235036995801</v>
      </c>
      <c r="C204" s="10">
        <f t="shared" ca="1" si="15"/>
        <v>0.35744696919872104</v>
      </c>
      <c r="D204" s="10">
        <f t="shared" ca="1" si="16"/>
        <v>3.0831588328235682E-2</v>
      </c>
      <c r="E204" s="10">
        <f t="shared" ca="1" si="17"/>
        <v>13.84941660278951</v>
      </c>
      <c r="F204" s="10">
        <f t="shared" ca="1" si="18"/>
        <v>-3.1316882737881281E-2</v>
      </c>
    </row>
    <row r="205" spans="1:6" s="10" customFormat="1" x14ac:dyDescent="0.35">
      <c r="A205" s="10">
        <f t="shared" si="19"/>
        <v>2632</v>
      </c>
      <c r="B205" s="10">
        <v>0.27756900426280201</v>
      </c>
      <c r="C205" s="10">
        <f t="shared" ca="1" si="15"/>
        <v>0.36912580401548345</v>
      </c>
      <c r="D205" s="10">
        <f t="shared" ca="1" si="16"/>
        <v>3.1838946225355526E-2</v>
      </c>
      <c r="E205" s="10">
        <f t="shared" ca="1" si="17"/>
        <v>13.835021458439668</v>
      </c>
      <c r="F205" s="10">
        <f t="shared" ca="1" si="18"/>
        <v>-3.2356827678453999E-2</v>
      </c>
    </row>
    <row r="206" spans="1:6" s="10" customFormat="1" x14ac:dyDescent="0.35">
      <c r="A206" s="10">
        <f t="shared" si="19"/>
        <v>2692</v>
      </c>
      <c r="B206" s="10">
        <v>0.28517006662858901</v>
      </c>
      <c r="C206" s="10">
        <f t="shared" ca="1" si="15"/>
        <v>0.3789167977879489</v>
      </c>
      <c r="D206" s="10">
        <f t="shared" ca="1" si="16"/>
        <v>3.2683468393199529E-2</v>
      </c>
      <c r="E206" s="10">
        <f t="shared" ca="1" si="17"/>
        <v>13.822953236661178</v>
      </c>
      <c r="F206" s="10">
        <f t="shared" ca="1" si="18"/>
        <v>-3.3229503474669943E-2</v>
      </c>
    </row>
    <row r="207" spans="1:6" s="10" customFormat="1" x14ac:dyDescent="0.35">
      <c r="A207" s="10">
        <f t="shared" si="19"/>
        <v>2752</v>
      </c>
      <c r="B207" s="10">
        <v>0.29332650889338002</v>
      </c>
      <c r="C207" s="10">
        <f t="shared" ca="1" si="15"/>
        <v>0.38942318118239361</v>
      </c>
      <c r="D207" s="10">
        <f t="shared" ca="1" si="16"/>
        <v>3.3589696492887358E-2</v>
      </c>
      <c r="E207" s="10">
        <f t="shared" ca="1" si="17"/>
        <v>13.810003237116639</v>
      </c>
      <c r="F207" s="10">
        <f t="shared" ca="1" si="18"/>
        <v>-3.4166790116791038E-2</v>
      </c>
    </row>
    <row r="208" spans="1:6" s="10" customFormat="1" x14ac:dyDescent="0.35">
      <c r="A208" s="10">
        <f t="shared" si="19"/>
        <v>2812</v>
      </c>
      <c r="B208" s="10">
        <v>0.30034420535753698</v>
      </c>
      <c r="C208" s="10">
        <f t="shared" ca="1" si="15"/>
        <v>0.39846273632232826</v>
      </c>
      <c r="D208" s="10">
        <f t="shared" ca="1" si="16"/>
        <v>3.4369403321482424E-2</v>
      </c>
      <c r="E208" s="10">
        <f t="shared" ca="1" si="17"/>
        <v>13.798861226536015</v>
      </c>
      <c r="F208" s="10">
        <f t="shared" ca="1" si="18"/>
        <v>-3.4973922999795092E-2</v>
      </c>
    </row>
    <row r="209" spans="1:6" s="10" customFormat="1" x14ac:dyDescent="0.35">
      <c r="A209" s="10">
        <f t="shared" si="19"/>
        <v>2872</v>
      </c>
      <c r="B209" s="10">
        <v>0.30539858001582598</v>
      </c>
      <c r="C209" s="10">
        <f t="shared" ca="1" si="15"/>
        <v>0.40497331976731638</v>
      </c>
      <c r="D209" s="10">
        <f t="shared" ca="1" si="16"/>
        <v>3.4930973696529873E-2</v>
      </c>
      <c r="E209" s="10">
        <f t="shared" ca="1" si="17"/>
        <v>13.790836385876588</v>
      </c>
      <c r="F209" s="10">
        <f t="shared" ca="1" si="18"/>
        <v>-3.5555650353133149E-2</v>
      </c>
    </row>
    <row r="210" spans="1:6" s="10" customFormat="1" x14ac:dyDescent="0.35">
      <c r="A210" s="10">
        <f t="shared" si="19"/>
        <v>2932</v>
      </c>
      <c r="B210" s="10">
        <v>0.31667279992279102</v>
      </c>
      <c r="C210" s="10">
        <f t="shared" ca="1" si="15"/>
        <v>0.41949573934321099</v>
      </c>
      <c r="D210" s="10">
        <f t="shared" ca="1" si="16"/>
        <v>3.6183604997048667E-2</v>
      </c>
      <c r="E210" s="10">
        <f t="shared" ca="1" si="17"/>
        <v>13.772936284592173</v>
      </c>
      <c r="F210" s="10">
        <f t="shared" ca="1" si="18"/>
        <v>-3.6854464126903928E-2</v>
      </c>
    </row>
    <row r="211" spans="1:6" s="10" customFormat="1" x14ac:dyDescent="0.35">
      <c r="A211" s="10">
        <f t="shared" si="19"/>
        <v>2992</v>
      </c>
      <c r="B211" s="10">
        <v>0.32378155877661002</v>
      </c>
      <c r="C211" s="10">
        <f t="shared" ca="1" si="15"/>
        <v>0.42865259273004597</v>
      </c>
      <c r="D211" s="10">
        <f t="shared" ca="1" si="16"/>
        <v>3.6973429385930116E-2</v>
      </c>
      <c r="E211" s="10">
        <f t="shared" ca="1" si="17"/>
        <v>13.761649694075059</v>
      </c>
      <c r="F211" s="10">
        <f t="shared" ca="1" si="18"/>
        <v>-3.7674276065096511E-2</v>
      </c>
    </row>
    <row r="212" spans="1:6" s="10" customFormat="1" x14ac:dyDescent="0.35">
      <c r="A212" s="10">
        <f t="shared" si="19"/>
        <v>3052</v>
      </c>
      <c r="B212" s="10">
        <v>0.33060042761231401</v>
      </c>
      <c r="C212" s="10">
        <f t="shared" ca="1" si="15"/>
        <v>0.43743603629263861</v>
      </c>
      <c r="D212" s="10">
        <f t="shared" ca="1" si="16"/>
        <v>3.773104531042154E-2</v>
      </c>
      <c r="E212" s="10">
        <f t="shared" ca="1" si="17"/>
        <v>13.750823362514074</v>
      </c>
      <c r="F212" s="10">
        <f t="shared" ca="1" si="18"/>
        <v>-3.8461288711871294E-2</v>
      </c>
    </row>
    <row r="213" spans="1:6" s="10" customFormat="1" x14ac:dyDescent="0.35">
      <c r="A213" s="10">
        <f t="shared" si="19"/>
        <v>3112</v>
      </c>
      <c r="B213" s="10">
        <v>0.33982367995741902</v>
      </c>
      <c r="C213" s="10">
        <f t="shared" ca="1" si="15"/>
        <v>0.44931658692188614</v>
      </c>
      <c r="D213" s="10">
        <f t="shared" ca="1" si="16"/>
        <v>3.8755802204947287E-2</v>
      </c>
      <c r="E213" s="10">
        <f t="shared" ca="1" si="17"/>
        <v>13.736179586491303</v>
      </c>
      <c r="F213" s="10">
        <f t="shared" ca="1" si="18"/>
        <v>-3.9526794284476988E-2</v>
      </c>
    </row>
    <row r="214" spans="1:6" s="10" customFormat="1" x14ac:dyDescent="0.35">
      <c r="A214" s="10">
        <f t="shared" si="19"/>
        <v>3172</v>
      </c>
      <c r="B214" s="10">
        <v>0.34805648893649399</v>
      </c>
      <c r="C214" s="10">
        <f t="shared" ca="1" si="15"/>
        <v>0.45992133893745196</v>
      </c>
      <c r="D214" s="10">
        <f t="shared" ca="1" si="16"/>
        <v>3.9670515090049915E-2</v>
      </c>
      <c r="E214" s="10">
        <f t="shared" ca="1" si="17"/>
        <v>13.723108339363186</v>
      </c>
      <c r="F214" s="10">
        <f t="shared" ca="1" si="18"/>
        <v>-4.0478839956653009E-2</v>
      </c>
    </row>
    <row r="215" spans="1:6" s="10" customFormat="1" x14ac:dyDescent="0.35">
      <c r="A215" s="10">
        <f t="shared" si="19"/>
        <v>3232</v>
      </c>
      <c r="B215" s="10">
        <v>0.35061976937482803</v>
      </c>
      <c r="C215" s="10">
        <f t="shared" ca="1" si="15"/>
        <v>0.46322312250415115</v>
      </c>
      <c r="D215" s="10">
        <f t="shared" ca="1" si="16"/>
        <v>3.9955310431595559E-2</v>
      </c>
      <c r="E215" s="10">
        <f t="shared" ca="1" si="17"/>
        <v>13.719038613932499</v>
      </c>
      <c r="F215" s="10">
        <f t="shared" ca="1" si="18"/>
        <v>-4.0775443969994121E-2</v>
      </c>
    </row>
    <row r="216" spans="1:6" s="10" customFormat="1" x14ac:dyDescent="0.35">
      <c r="A216" s="10">
        <f t="shared" si="19"/>
        <v>3292</v>
      </c>
      <c r="B216" s="10">
        <v>0.36073650455231299</v>
      </c>
      <c r="C216" s="10">
        <f t="shared" ca="1" si="15"/>
        <v>0.47625457605020843</v>
      </c>
      <c r="D216" s="10">
        <f t="shared" ca="1" si="16"/>
        <v>4.1079338457210728E-2</v>
      </c>
      <c r="E216" s="10">
        <f t="shared" ca="1" si="17"/>
        <v>13.702976253446458</v>
      </c>
      <c r="F216" s="10">
        <f t="shared" ca="1" si="18"/>
        <v>-4.1946937924812487E-2</v>
      </c>
    </row>
    <row r="217" spans="1:6" s="10" customFormat="1" x14ac:dyDescent="0.35">
      <c r="A217" s="10">
        <f t="shared" si="19"/>
        <v>3352</v>
      </c>
      <c r="B217" s="10">
        <v>0.36796708675593798</v>
      </c>
      <c r="C217" s="10">
        <f t="shared" ca="1" si="15"/>
        <v>0.48556835114112784</v>
      </c>
      <c r="D217" s="10">
        <f t="shared" ca="1" si="16"/>
        <v>4.1882698127677982E-2</v>
      </c>
      <c r="E217" s="10">
        <f t="shared" ca="1" si="17"/>
        <v>13.691496243755481</v>
      </c>
      <c r="F217" s="10">
        <f t="shared" ca="1" si="18"/>
        <v>-4.2785063963864077E-2</v>
      </c>
    </row>
    <row r="218" spans="1:6" s="10" customFormat="1" x14ac:dyDescent="0.35">
      <c r="A218" s="10">
        <f t="shared" si="19"/>
        <v>3412</v>
      </c>
      <c r="B218" s="10">
        <v>0.376475590103519</v>
      </c>
      <c r="C218" s="10">
        <f t="shared" ca="1" si="15"/>
        <v>0.49652822744264824</v>
      </c>
      <c r="D218" s="10">
        <f t="shared" ca="1" si="16"/>
        <v>4.2828042258065621E-2</v>
      </c>
      <c r="E218" s="10">
        <f t="shared" ca="1" si="17"/>
        <v>13.677987276132242</v>
      </c>
      <c r="F218" s="10">
        <f t="shared" ca="1" si="18"/>
        <v>-4.3772219509597081E-2</v>
      </c>
    </row>
    <row r="219" spans="1:6" s="10" customFormat="1" x14ac:dyDescent="0.35">
      <c r="A219" s="10">
        <f t="shared" si="19"/>
        <v>3472</v>
      </c>
      <c r="B219" s="10">
        <v>0.384657558911288</v>
      </c>
      <c r="C219" s="10">
        <f t="shared" ca="1" si="15"/>
        <v>0.50706749179653032</v>
      </c>
      <c r="D219" s="10">
        <f t="shared" ca="1" si="16"/>
        <v>4.3737106504909723E-2</v>
      </c>
      <c r="E219" s="10">
        <f t="shared" ca="1" si="17"/>
        <v>13.664996748044839</v>
      </c>
      <c r="F219" s="10">
        <f t="shared" ca="1" si="18"/>
        <v>-4.4722410538733104E-2</v>
      </c>
    </row>
    <row r="220" spans="1:6" s="10" customFormat="1" x14ac:dyDescent="0.35">
      <c r="A220" s="10">
        <f t="shared" si="19"/>
        <v>3532</v>
      </c>
      <c r="B220" s="10">
        <v>0.395815208781157</v>
      </c>
      <c r="C220" s="10">
        <f t="shared" ca="1" si="15"/>
        <v>0.52143975650559993</v>
      </c>
      <c r="D220" s="10">
        <f t="shared" ca="1" si="16"/>
        <v>4.4976786197390518E-2</v>
      </c>
      <c r="E220" s="10">
        <f t="shared" ca="1" si="17"/>
        <v>13.647281725239289</v>
      </c>
      <c r="F220" s="10">
        <f t="shared" ca="1" si="18"/>
        <v>-4.6019631150121386E-2</v>
      </c>
    </row>
    <row r="221" spans="1:6" s="10" customFormat="1" x14ac:dyDescent="0.35">
      <c r="A221" s="10">
        <f t="shared" si="19"/>
        <v>3592</v>
      </c>
      <c r="B221" s="10">
        <v>0.40372989693037298</v>
      </c>
      <c r="C221" s="10">
        <f t="shared" ca="1" si="15"/>
        <v>0.53163473434564246</v>
      </c>
      <c r="D221" s="10">
        <f t="shared" ca="1" si="16"/>
        <v>4.5856154010983391E-2</v>
      </c>
      <c r="E221" s="10">
        <f t="shared" ca="1" si="17"/>
        <v>13.634715559183046</v>
      </c>
      <c r="F221" s="10">
        <f t="shared" ca="1" si="18"/>
        <v>-4.694083694117069E-2</v>
      </c>
    </row>
    <row r="222" spans="1:6" s="10" customFormat="1" x14ac:dyDescent="0.35">
      <c r="A222" s="10">
        <f t="shared" si="19"/>
        <v>3652</v>
      </c>
      <c r="B222" s="10">
        <v>0.40801312266230899</v>
      </c>
      <c r="C222" s="10">
        <f t="shared" ca="1" si="15"/>
        <v>0.53715199422976223</v>
      </c>
      <c r="D222" s="10">
        <f t="shared" ca="1" si="16"/>
        <v>4.6332045262288138E-2</v>
      </c>
      <c r="E222" s="10">
        <f t="shared" ca="1" si="17"/>
        <v>13.627915073201901</v>
      </c>
      <c r="F222" s="10">
        <f t="shared" ca="1" si="18"/>
        <v>-4.7439723949830342E-2</v>
      </c>
    </row>
    <row r="223" spans="1:6" s="10" customFormat="1" x14ac:dyDescent="0.35">
      <c r="A223" s="10">
        <f t="shared" si="19"/>
        <v>3712</v>
      </c>
      <c r="B223" s="10">
        <v>0.41819126234295501</v>
      </c>
      <c r="C223" s="10">
        <f t="shared" ca="1" si="15"/>
        <v>0.55026254344417735</v>
      </c>
      <c r="D223" s="10">
        <f t="shared" ca="1" si="16"/>
        <v>4.7462895684777517E-2</v>
      </c>
      <c r="E223" s="10">
        <f t="shared" ca="1" si="17"/>
        <v>13.611755220664527</v>
      </c>
      <c r="F223" s="10">
        <f t="shared" ca="1" si="18"/>
        <v>-4.862621807834331E-2</v>
      </c>
    </row>
    <row r="224" spans="1:6" s="10" customFormat="1" x14ac:dyDescent="0.35">
      <c r="A224" s="10">
        <f t="shared" si="19"/>
        <v>3772</v>
      </c>
      <c r="B224" s="10">
        <v>0.42523060080789898</v>
      </c>
      <c r="C224" s="10">
        <f t="shared" ca="1" si="15"/>
        <v>0.55932997583136146</v>
      </c>
      <c r="D224" s="10">
        <f t="shared" ca="1" si="16"/>
        <v>4.8245007065334085E-2</v>
      </c>
      <c r="E224" s="10">
        <f t="shared" ca="1" si="17"/>
        <v>13.600578849036376</v>
      </c>
      <c r="F224" s="10">
        <f t="shared" ca="1" si="18"/>
        <v>-4.9447637676378907E-2</v>
      </c>
    </row>
    <row r="225" spans="1:6" s="10" customFormat="1" x14ac:dyDescent="0.35">
      <c r="A225" s="10">
        <f t="shared" si="19"/>
        <v>3832</v>
      </c>
      <c r="B225" s="10">
        <v>0.43083470838003002</v>
      </c>
      <c r="C225" s="10">
        <f t="shared" ca="1" si="15"/>
        <v>0.56654867496819983</v>
      </c>
      <c r="D225" s="10">
        <f t="shared" ca="1" si="16"/>
        <v>4.8867655959382077E-2</v>
      </c>
      <c r="E225" s="10">
        <f t="shared" ca="1" si="17"/>
        <v>13.59168119634043</v>
      </c>
      <c r="F225" s="10">
        <f t="shared" ca="1" si="18"/>
        <v>-5.010206308998183E-2</v>
      </c>
    </row>
    <row r="226" spans="1:6" s="10" customFormat="1" x14ac:dyDescent="0.35">
      <c r="A226" s="10">
        <f t="shared" si="19"/>
        <v>3892</v>
      </c>
      <c r="B226" s="10">
        <v>0.43684890868583798</v>
      </c>
      <c r="C226" s="10">
        <f t="shared" ca="1" si="15"/>
        <v>0.57429561808046425</v>
      </c>
      <c r="D226" s="10">
        <f t="shared" ca="1" si="16"/>
        <v>4.9535868537530441E-2</v>
      </c>
      <c r="E226" s="10">
        <f t="shared" ca="1" si="17"/>
        <v>13.582132438598689</v>
      </c>
      <c r="F226" s="10">
        <f t="shared" ca="1" si="18"/>
        <v>-5.0804854259675188E-2</v>
      </c>
    </row>
    <row r="227" spans="1:6" s="10" customFormat="1" x14ac:dyDescent="0.35">
      <c r="A227" s="10">
        <f t="shared" si="19"/>
        <v>3952</v>
      </c>
      <c r="B227" s="10">
        <v>0.44771229211274999</v>
      </c>
      <c r="C227" s="10">
        <f t="shared" ref="C227:C275" ca="1" si="20">(B227-$C$2)/($C$115-$C$2)</f>
        <v>0.58828883565483259</v>
      </c>
      <c r="D227" s="10">
        <f t="shared" ref="D227:D275" ca="1" si="21">$L$4*C227</f>
        <v>5.0742853519407584E-2</v>
      </c>
      <c r="E227" s="10">
        <f t="shared" ref="E227:E275" ca="1" si="22">$K$6*(1-D227)</f>
        <v>13.564884623207666</v>
      </c>
      <c r="F227" s="10">
        <f t="shared" ref="F227:F275" ca="1" si="23">LN(E227/$K$6)</f>
        <v>-5.2075551343818971E-2</v>
      </c>
    </row>
    <row r="228" spans="1:6" s="10" customFormat="1" x14ac:dyDescent="0.35">
      <c r="A228" s="10">
        <f t="shared" ref="A228:A275" si="24">A227+60</f>
        <v>4012</v>
      </c>
      <c r="B228" s="10">
        <v>0.45410367307730798</v>
      </c>
      <c r="C228" s="10">
        <f t="shared" ca="1" si="20"/>
        <v>0.59652162841589584</v>
      </c>
      <c r="D228" s="10">
        <f t="shared" ca="1" si="21"/>
        <v>5.1452973059013092E-2</v>
      </c>
      <c r="E228" s="10">
        <f t="shared" ca="1" si="22"/>
        <v>13.554737014986703</v>
      </c>
      <c r="F228" s="10">
        <f t="shared" ca="1" si="23"/>
        <v>-5.2823910508259644E-2</v>
      </c>
    </row>
    <row r="229" spans="1:6" s="10" customFormat="1" x14ac:dyDescent="0.35">
      <c r="A229" s="10">
        <f t="shared" si="24"/>
        <v>4072</v>
      </c>
      <c r="B229" s="10">
        <v>0.46352865564456802</v>
      </c>
      <c r="C229" s="10">
        <f t="shared" ca="1" si="20"/>
        <v>0.60866202947838388</v>
      </c>
      <c r="D229" s="10">
        <f t="shared" ca="1" si="21"/>
        <v>5.2500143352657999E-2</v>
      </c>
      <c r="E229" s="10">
        <f t="shared" ca="1" si="22"/>
        <v>13.539772951490518</v>
      </c>
      <c r="F229" s="10">
        <f t="shared" ca="1" si="23"/>
        <v>-5.3928493321248307E-2</v>
      </c>
    </row>
    <row r="230" spans="1:6" s="10" customFormat="1" x14ac:dyDescent="0.35">
      <c r="A230" s="10">
        <f t="shared" si="24"/>
        <v>4132</v>
      </c>
      <c r="B230" s="10">
        <v>0.47003389337943802</v>
      </c>
      <c r="C230" s="10">
        <f t="shared" ca="1" si="20"/>
        <v>0.61704148212400434</v>
      </c>
      <c r="D230" s="10">
        <f t="shared" ca="1" si="21"/>
        <v>5.3222913040605994E-2</v>
      </c>
      <c r="E230" s="10">
        <f t="shared" ca="1" si="22"/>
        <v>13.529444572649739</v>
      </c>
      <c r="F230" s="10">
        <f t="shared" ca="1" si="23"/>
        <v>-5.4691602142756091E-2</v>
      </c>
    </row>
    <row r="231" spans="1:6" s="10" customFormat="1" x14ac:dyDescent="0.35">
      <c r="A231" s="10">
        <f t="shared" si="24"/>
        <v>4192</v>
      </c>
      <c r="B231" s="10">
        <v>0.47644513064403798</v>
      </c>
      <c r="C231" s="10">
        <f t="shared" ca="1" si="20"/>
        <v>0.62529985195583737</v>
      </c>
      <c r="D231" s="10">
        <f t="shared" ca="1" si="21"/>
        <v>5.3935238730450752E-2</v>
      </c>
      <c r="E231" s="10">
        <f t="shared" ca="1" si="22"/>
        <v>13.519265438541858</v>
      </c>
      <c r="F231" s="10">
        <f t="shared" ca="1" si="23"/>
        <v>-5.5444254271763208E-2</v>
      </c>
    </row>
    <row r="232" spans="1:6" s="10" customFormat="1" x14ac:dyDescent="0.35">
      <c r="A232" s="10">
        <f t="shared" si="24"/>
        <v>4252</v>
      </c>
      <c r="B232" s="10">
        <v>0.48246590846155402</v>
      </c>
      <c r="C232" s="10">
        <f t="shared" ca="1" si="20"/>
        <v>0.63305526761747355</v>
      </c>
      <c r="D232" s="10">
        <f t="shared" ca="1" si="21"/>
        <v>5.4604182108345181E-2</v>
      </c>
      <c r="E232" s="10">
        <f t="shared" ca="1" si="22"/>
        <v>13.509706237671747</v>
      </c>
      <c r="F232" s="10">
        <f t="shared" ca="1" si="23"/>
        <v>-5.6151584271821951E-2</v>
      </c>
    </row>
    <row r="233" spans="1:6" s="10" customFormat="1" x14ac:dyDescent="0.35">
      <c r="A233" s="10">
        <f t="shared" si="24"/>
        <v>4312</v>
      </c>
      <c r="B233" s="10">
        <v>0.48481270921355901</v>
      </c>
      <c r="C233" s="10">
        <f t="shared" ca="1" si="20"/>
        <v>0.63607820183934261</v>
      </c>
      <c r="D233" s="10">
        <f t="shared" ca="1" si="21"/>
        <v>5.4864925299652492E-2</v>
      </c>
      <c r="E233" s="10">
        <f t="shared" ca="1" si="22"/>
        <v>13.505980217467965</v>
      </c>
      <c r="F233" s="10">
        <f t="shared" ca="1" si="23"/>
        <v>-5.6427425511954357E-2</v>
      </c>
    </row>
    <row r="234" spans="1:6" s="10" customFormat="1" x14ac:dyDescent="0.35">
      <c r="A234" s="10">
        <f t="shared" si="24"/>
        <v>4372</v>
      </c>
      <c r="B234" s="10">
        <v>0.49689095970268199</v>
      </c>
      <c r="C234" s="10">
        <f t="shared" ca="1" si="20"/>
        <v>0.65163630011960005</v>
      </c>
      <c r="D234" s="10">
        <f t="shared" ca="1" si="21"/>
        <v>5.6206889066816104E-2</v>
      </c>
      <c r="E234" s="10">
        <f t="shared" ca="1" si="22"/>
        <v>13.486803555235197</v>
      </c>
      <c r="F234" s="10">
        <f t="shared" ca="1" si="23"/>
        <v>-5.7848299003220228E-2</v>
      </c>
    </row>
    <row r="235" spans="1:6" s="10" customFormat="1" x14ac:dyDescent="0.35">
      <c r="A235" s="10">
        <f t="shared" si="24"/>
        <v>4432</v>
      </c>
      <c r="B235" s="10">
        <v>0.50250721392765096</v>
      </c>
      <c r="C235" s="10">
        <f t="shared" ca="1" si="20"/>
        <v>0.65887064546437235</v>
      </c>
      <c r="D235" s="10">
        <f t="shared" ca="1" si="21"/>
        <v>5.6830887524529437E-2</v>
      </c>
      <c r="E235" s="10">
        <f t="shared" ca="1" si="22"/>
        <v>13.477886617274473</v>
      </c>
      <c r="F235" s="10">
        <f t="shared" ca="1" si="23"/>
        <v>-5.8509677882689272E-2</v>
      </c>
    </row>
    <row r="236" spans="1:6" s="10" customFormat="1" x14ac:dyDescent="0.35">
      <c r="A236" s="10">
        <f t="shared" si="24"/>
        <v>4492</v>
      </c>
      <c r="B236" s="10">
        <v>0.50720154655370797</v>
      </c>
      <c r="C236" s="10">
        <f t="shared" ca="1" si="20"/>
        <v>0.66491745567270388</v>
      </c>
      <c r="D236" s="10">
        <f t="shared" ca="1" si="21"/>
        <v>5.7352455139049074E-2</v>
      </c>
      <c r="E236" s="10">
        <f t="shared" ca="1" si="22"/>
        <v>13.470433416062988</v>
      </c>
      <c r="F236" s="10">
        <f t="shared" ca="1" si="23"/>
        <v>-5.9062825640494164E-2</v>
      </c>
    </row>
    <row r="237" spans="1:6" s="10" customFormat="1" x14ac:dyDescent="0.35">
      <c r="A237" s="10">
        <f t="shared" si="24"/>
        <v>4552</v>
      </c>
      <c r="B237" s="10">
        <v>0.51182118401171195</v>
      </c>
      <c r="C237" s="10">
        <f t="shared" ca="1" si="20"/>
        <v>0.67086805039298314</v>
      </c>
      <c r="D237" s="10">
        <f t="shared" ca="1" si="21"/>
        <v>5.7865723686646761E-2</v>
      </c>
      <c r="E237" s="10">
        <f t="shared" ca="1" si="22"/>
        <v>13.463098808517817</v>
      </c>
      <c r="F237" s="10">
        <f t="shared" ca="1" si="23"/>
        <v>-5.9607470707121378E-2</v>
      </c>
    </row>
    <row r="238" spans="1:6" s="10" customFormat="1" x14ac:dyDescent="0.35">
      <c r="A238" s="10">
        <f t="shared" si="24"/>
        <v>4612</v>
      </c>
      <c r="B238" s="10">
        <v>0.52148055324530096</v>
      </c>
      <c r="C238" s="10">
        <f t="shared" ca="1" si="20"/>
        <v>0.68331036693516856</v>
      </c>
      <c r="D238" s="10">
        <f t="shared" ca="1" si="21"/>
        <v>5.8938935699992964E-2</v>
      </c>
      <c r="E238" s="10">
        <f t="shared" ca="1" si="22"/>
        <v>13.4477626088471</v>
      </c>
      <c r="F238" s="10">
        <f t="shared" ca="1" si="23"/>
        <v>-6.074724851602379E-2</v>
      </c>
    </row>
    <row r="239" spans="1:6" s="10" customFormat="1" x14ac:dyDescent="0.35">
      <c r="A239" s="10">
        <f t="shared" si="24"/>
        <v>4672</v>
      </c>
      <c r="B239" s="10">
        <v>0.52779096209577603</v>
      </c>
      <c r="C239" s="10">
        <f t="shared" ca="1" si="20"/>
        <v>0.69143885882004141</v>
      </c>
      <c r="D239" s="10">
        <f t="shared" ca="1" si="21"/>
        <v>5.9640058767522673E-2</v>
      </c>
      <c r="E239" s="10">
        <f t="shared" ca="1" si="22"/>
        <v>13.4377435602121</v>
      </c>
      <c r="F239" s="10">
        <f t="shared" ca="1" si="23"/>
        <v>-6.1492560807024636E-2</v>
      </c>
    </row>
    <row r="240" spans="1:6" s="10" customFormat="1" x14ac:dyDescent="0.35">
      <c r="A240" s="10">
        <f t="shared" si="24"/>
        <v>4732</v>
      </c>
      <c r="B240" s="10">
        <v>0.53085337888426198</v>
      </c>
      <c r="C240" s="10">
        <f t="shared" ca="1" si="20"/>
        <v>0.69538358420997126</v>
      </c>
      <c r="D240" s="10">
        <f t="shared" ca="1" si="21"/>
        <v>5.998031105603107E-2</v>
      </c>
      <c r="E240" s="10">
        <f t="shared" ca="1" si="22"/>
        <v>13.432881355009314</v>
      </c>
      <c r="F240" s="10">
        <f t="shared" ca="1" si="23"/>
        <v>-6.1854458252371951E-2</v>
      </c>
    </row>
    <row r="241" spans="1:6" s="10" customFormat="1" x14ac:dyDescent="0.35">
      <c r="A241" s="10">
        <f t="shared" si="24"/>
        <v>4792</v>
      </c>
      <c r="B241" s="10">
        <v>0.53980689324936904</v>
      </c>
      <c r="C241" s="10">
        <f t="shared" ca="1" si="20"/>
        <v>0.70691668302850286</v>
      </c>
      <c r="D241" s="10">
        <f t="shared" ca="1" si="21"/>
        <v>6.0975098494623514E-2</v>
      </c>
      <c r="E241" s="10">
        <f t="shared" ca="1" si="22"/>
        <v>13.418665842511828</v>
      </c>
      <c r="F241" s="10">
        <f t="shared" ca="1" si="23"/>
        <v>-6.2913280950446474E-2</v>
      </c>
    </row>
    <row r="242" spans="1:6" s="10" customFormat="1" x14ac:dyDescent="0.35">
      <c r="A242" s="10">
        <f t="shared" si="24"/>
        <v>4852</v>
      </c>
      <c r="B242" s="10">
        <v>0.54932725846896202</v>
      </c>
      <c r="C242" s="10">
        <f t="shared" ca="1" si="20"/>
        <v>0.71917994730537482</v>
      </c>
      <c r="D242" s="10">
        <f t="shared" ca="1" si="21"/>
        <v>6.2032866354825106E-2</v>
      </c>
      <c r="E242" s="10">
        <f t="shared" ca="1" si="22"/>
        <v>13.403550339789549</v>
      </c>
      <c r="F242" s="10">
        <f t="shared" ca="1" si="23"/>
        <v>-6.4040369347593246E-2</v>
      </c>
    </row>
    <row r="243" spans="1:6" s="10" customFormat="1" x14ac:dyDescent="0.35">
      <c r="A243" s="10">
        <f t="shared" si="24"/>
        <v>4912</v>
      </c>
      <c r="B243" s="10">
        <v>0.55692357120161695</v>
      </c>
      <c r="C243" s="10">
        <f t="shared" ca="1" si="20"/>
        <v>0.72896482303457488</v>
      </c>
      <c r="D243" s="10">
        <f t="shared" ca="1" si="21"/>
        <v>6.2876860810847257E-2</v>
      </c>
      <c r="E243" s="10">
        <f t="shared" ca="1" si="22"/>
        <v>13.391489659012993</v>
      </c>
      <c r="F243" s="10">
        <f t="shared" ca="1" si="23"/>
        <v>-6.4940586820049565E-2</v>
      </c>
    </row>
    <row r="244" spans="1:6" s="10" customFormat="1" x14ac:dyDescent="0.35">
      <c r="A244" s="10">
        <f t="shared" si="24"/>
        <v>4972</v>
      </c>
      <c r="B244" s="10">
        <v>0.55979810202751701</v>
      </c>
      <c r="C244" s="10">
        <f t="shared" ca="1" si="20"/>
        <v>0.73266753090102099</v>
      </c>
      <c r="D244" s="10">
        <f t="shared" ca="1" si="21"/>
        <v>6.3196237877867559E-2</v>
      </c>
      <c r="E244" s="10">
        <f t="shared" ca="1" si="22"/>
        <v>13.386925760725273</v>
      </c>
      <c r="F244" s="10">
        <f t="shared" ca="1" si="23"/>
        <v>-6.5281450777858477E-2</v>
      </c>
    </row>
    <row r="245" spans="1:6" s="10" customFormat="1" x14ac:dyDescent="0.35">
      <c r="A245" s="10">
        <f t="shared" si="24"/>
        <v>5032</v>
      </c>
      <c r="B245" s="10">
        <v>0.56828686965483699</v>
      </c>
      <c r="C245" s="10">
        <f t="shared" ca="1" si="20"/>
        <v>0.74360198545162393</v>
      </c>
      <c r="D245" s="10">
        <f t="shared" ca="1" si="21"/>
        <v>6.4139389255129825E-2</v>
      </c>
      <c r="E245" s="10">
        <f t="shared" ca="1" si="22"/>
        <v>13.373448127544194</v>
      </c>
      <c r="F245" s="10">
        <f t="shared" ca="1" si="23"/>
        <v>-6.6288733738620209E-2</v>
      </c>
    </row>
    <row r="246" spans="1:6" s="10" customFormat="1" x14ac:dyDescent="0.35">
      <c r="A246" s="10">
        <f t="shared" si="24"/>
        <v>5092</v>
      </c>
      <c r="B246" s="10">
        <v>0.57806621287326598</v>
      </c>
      <c r="C246" s="10">
        <f t="shared" ca="1" si="20"/>
        <v>0.75619884151498384</v>
      </c>
      <c r="D246" s="10">
        <f t="shared" ca="1" si="21"/>
        <v>6.5225931074874927E-2</v>
      </c>
      <c r="E246" s="10">
        <f t="shared" ca="1" si="22"/>
        <v>13.357921444940036</v>
      </c>
      <c r="F246" s="10">
        <f t="shared" ca="1" si="23"/>
        <v>-6.7450416405733016E-2</v>
      </c>
    </row>
    <row r="247" spans="1:6" s="10" customFormat="1" x14ac:dyDescent="0.35">
      <c r="A247" s="10">
        <f t="shared" si="24"/>
        <v>5152</v>
      </c>
      <c r="B247" s="10">
        <v>0.583931136178098</v>
      </c>
      <c r="C247" s="10">
        <f t="shared" ca="1" si="20"/>
        <v>0.76375349963909889</v>
      </c>
      <c r="D247" s="10">
        <f t="shared" ca="1" si="21"/>
        <v>6.5877558111370471E-2</v>
      </c>
      <c r="E247" s="10">
        <f t="shared" ca="1" si="22"/>
        <v>13.348609694588516</v>
      </c>
      <c r="F247" s="10">
        <f t="shared" ca="1" si="23"/>
        <v>-6.8147755246199801E-2</v>
      </c>
    </row>
    <row r="248" spans="1:6" s="10" customFormat="1" x14ac:dyDescent="0.35">
      <c r="A248" s="10">
        <f t="shared" si="24"/>
        <v>5212</v>
      </c>
      <c r="B248" s="10">
        <v>0.59072915030161499</v>
      </c>
      <c r="C248" s="10">
        <f t="shared" ca="1" si="20"/>
        <v>0.77251008006765531</v>
      </c>
      <c r="D248" s="10">
        <f t="shared" ca="1" si="21"/>
        <v>6.6632856956235609E-2</v>
      </c>
      <c r="E248" s="10">
        <f t="shared" ca="1" si="22"/>
        <v>13.337816474095392</v>
      </c>
      <c r="F248" s="10">
        <f t="shared" ca="1" si="23"/>
        <v>-6.8956647453302058E-2</v>
      </c>
    </row>
    <row r="249" spans="1:6" s="10" customFormat="1" x14ac:dyDescent="0.35">
      <c r="A249" s="10">
        <f t="shared" si="24"/>
        <v>5272</v>
      </c>
      <c r="B249" s="10">
        <v>0.595165143521734</v>
      </c>
      <c r="C249" s="10">
        <f t="shared" ca="1" si="20"/>
        <v>0.7782241210665003</v>
      </c>
      <c r="D249" s="10">
        <f t="shared" ca="1" si="21"/>
        <v>6.7125721562590987E-2</v>
      </c>
      <c r="E249" s="10">
        <f t="shared" ca="1" si="22"/>
        <v>13.330773438870574</v>
      </c>
      <c r="F249" s="10">
        <f t="shared" ca="1" si="23"/>
        <v>-6.9484837013495976E-2</v>
      </c>
    </row>
    <row r="250" spans="1:6" s="10" customFormat="1" x14ac:dyDescent="0.35">
      <c r="A250" s="10">
        <f t="shared" si="24"/>
        <v>5332</v>
      </c>
      <c r="B250" s="10">
        <v>0.605848635363327</v>
      </c>
      <c r="C250" s="10">
        <f t="shared" ca="1" si="20"/>
        <v>0.79198561874346252</v>
      </c>
      <c r="D250" s="10">
        <f t="shared" ca="1" si="21"/>
        <v>6.8312719544717362E-2</v>
      </c>
      <c r="E250" s="10">
        <f t="shared" ca="1" si="22"/>
        <v>13.313811237705988</v>
      </c>
      <c r="F250" s="10">
        <f t="shared" ca="1" si="23"/>
        <v>-7.0758056593528157E-2</v>
      </c>
    </row>
    <row r="251" spans="1:6" s="10" customFormat="1" x14ac:dyDescent="0.35">
      <c r="A251" s="10">
        <f t="shared" si="24"/>
        <v>5392</v>
      </c>
      <c r="B251" s="10">
        <v>0.60918548839637898</v>
      </c>
      <c r="C251" s="10">
        <f t="shared" ca="1" si="20"/>
        <v>0.7962838478190849</v>
      </c>
      <c r="D251" s="10">
        <f t="shared" ca="1" si="21"/>
        <v>6.8683463293635172E-2</v>
      </c>
      <c r="E251" s="10">
        <f t="shared" ca="1" si="22"/>
        <v>13.308513309533952</v>
      </c>
      <c r="F251" s="10">
        <f t="shared" ca="1" si="23"/>
        <v>-7.1156063028508743E-2</v>
      </c>
    </row>
    <row r="252" spans="1:6" s="10" customFormat="1" x14ac:dyDescent="0.35">
      <c r="A252" s="10">
        <f t="shared" si="24"/>
        <v>5452</v>
      </c>
      <c r="B252" s="10">
        <v>0.61914057573228298</v>
      </c>
      <c r="C252" s="10">
        <f t="shared" ca="1" si="20"/>
        <v>0.80910708139086918</v>
      </c>
      <c r="D252" s="10">
        <f t="shared" ca="1" si="21"/>
        <v>6.9789531305369426E-2</v>
      </c>
      <c r="E252" s="10">
        <f t="shared" ca="1" si="22"/>
        <v>13.29270759764627</v>
      </c>
      <c r="F252" s="10">
        <f t="shared" ca="1" si="23"/>
        <v>-7.2344408014842654E-2</v>
      </c>
    </row>
    <row r="253" spans="1:6" s="10" customFormat="1" x14ac:dyDescent="0.35">
      <c r="A253" s="10">
        <f t="shared" si="24"/>
        <v>5512</v>
      </c>
      <c r="B253" s="10">
        <v>0.62325743884293106</v>
      </c>
      <c r="C253" s="10">
        <f t="shared" ca="1" si="20"/>
        <v>0.814410048152447</v>
      </c>
      <c r="D253" s="10">
        <f t="shared" ca="1" si="21"/>
        <v>7.0246938703389314E-2</v>
      </c>
      <c r="E253" s="10">
        <f t="shared" ca="1" si="22"/>
        <v>13.286171245928566</v>
      </c>
      <c r="F253" s="10">
        <f t="shared" ca="1" si="23"/>
        <v>-7.283625358048447E-2</v>
      </c>
    </row>
    <row r="254" spans="1:6" s="10" customFormat="1" x14ac:dyDescent="0.35">
      <c r="A254" s="10">
        <f t="shared" si="24"/>
        <v>5572</v>
      </c>
      <c r="B254" s="10">
        <v>0.62837444134387899</v>
      </c>
      <c r="C254" s="10">
        <f t="shared" ca="1" si="20"/>
        <v>0.82100130305991592</v>
      </c>
      <c r="D254" s="10">
        <f t="shared" ca="1" si="21"/>
        <v>7.081546739543304E-2</v>
      </c>
      <c r="E254" s="10">
        <f t="shared" ca="1" si="22"/>
        <v>13.278046970919259</v>
      </c>
      <c r="F254" s="10">
        <f t="shared" ca="1" si="23"/>
        <v>-7.3447924151497701E-2</v>
      </c>
    </row>
    <row r="255" spans="1:6" s="10" customFormat="1" x14ac:dyDescent="0.35">
      <c r="A255" s="10">
        <f t="shared" si="24"/>
        <v>5632</v>
      </c>
      <c r="B255" s="10">
        <v>0.63466287966366497</v>
      </c>
      <c r="C255" s="10">
        <f t="shared" ca="1" si="20"/>
        <v>0.82910149451534854</v>
      </c>
      <c r="D255" s="10">
        <f t="shared" ca="1" si="21"/>
        <v>7.1514149409421385E-2</v>
      </c>
      <c r="E255" s="10">
        <f t="shared" ca="1" si="22"/>
        <v>13.268062804939367</v>
      </c>
      <c r="F255" s="10">
        <f t="shared" ca="1" si="23"/>
        <v>-7.4200137303252686E-2</v>
      </c>
    </row>
    <row r="256" spans="1:6" s="10" customFormat="1" x14ac:dyDescent="0.35">
      <c r="A256" s="10">
        <f t="shared" si="24"/>
        <v>5692</v>
      </c>
      <c r="B256" s="10">
        <v>0.64368850940472699</v>
      </c>
      <c r="C256" s="10">
        <f t="shared" ca="1" si="20"/>
        <v>0.84072748576955492</v>
      </c>
      <c r="D256" s="10">
        <f t="shared" ca="1" si="21"/>
        <v>7.2516949285052965E-2</v>
      </c>
      <c r="E256" s="10">
        <f t="shared" ca="1" si="22"/>
        <v>13.253732794716592</v>
      </c>
      <c r="F256" s="10">
        <f t="shared" ca="1" si="23"/>
        <v>-7.5280758829303504E-2</v>
      </c>
    </row>
    <row r="257" spans="1:6" s="10" customFormat="1" x14ac:dyDescent="0.35">
      <c r="A257" s="10">
        <f t="shared" si="24"/>
        <v>5752</v>
      </c>
      <c r="B257" s="10">
        <v>0.64623882175087799</v>
      </c>
      <c r="C257" s="10">
        <f t="shared" ca="1" si="20"/>
        <v>0.8440125650252388</v>
      </c>
      <c r="D257" s="10">
        <f t="shared" ca="1" si="21"/>
        <v>7.2800303796251978E-2</v>
      </c>
      <c r="E257" s="10">
        <f t="shared" ca="1" si="22"/>
        <v>13.249683658751557</v>
      </c>
      <c r="F257" s="10">
        <f t="shared" ca="1" si="23"/>
        <v>-7.5586314605755781E-2</v>
      </c>
    </row>
    <row r="258" spans="1:6" s="10" customFormat="1" x14ac:dyDescent="0.35">
      <c r="A258" s="10">
        <f t="shared" si="24"/>
        <v>5812</v>
      </c>
      <c r="B258" s="10">
        <v>0.65781644604487699</v>
      </c>
      <c r="C258" s="10">
        <f t="shared" ca="1" si="20"/>
        <v>0.85892580240015048</v>
      </c>
      <c r="D258" s="10">
        <f t="shared" ca="1" si="21"/>
        <v>7.4086645086024985E-2</v>
      </c>
      <c r="E258" s="10">
        <f t="shared" ca="1" si="22"/>
        <v>13.231301841720702</v>
      </c>
      <c r="F258" s="10">
        <f t="shared" ca="1" si="23"/>
        <v>-7.6974617921199487E-2</v>
      </c>
    </row>
    <row r="259" spans="1:6" s="10" customFormat="1" x14ac:dyDescent="0.35">
      <c r="A259" s="10">
        <f t="shared" si="24"/>
        <v>5872</v>
      </c>
      <c r="B259" s="10">
        <v>0.66256378943366501</v>
      </c>
      <c r="C259" s="10">
        <f t="shared" ca="1" si="20"/>
        <v>0.86504089622763891</v>
      </c>
      <c r="D259" s="10">
        <f t="shared" ca="1" si="21"/>
        <v>7.4614102504114987E-2</v>
      </c>
      <c r="E259" s="10">
        <f t="shared" ca="1" si="22"/>
        <v>13.223764475216196</v>
      </c>
      <c r="F259" s="10">
        <f t="shared" ca="1" si="23"/>
        <v>-7.7544441985758897E-2</v>
      </c>
    </row>
    <row r="260" spans="1:6" s="10" customFormat="1" x14ac:dyDescent="0.35">
      <c r="A260" s="10">
        <f t="shared" si="24"/>
        <v>5932</v>
      </c>
      <c r="B260" s="10">
        <v>0.66820392019362895</v>
      </c>
      <c r="C260" s="10">
        <f t="shared" ca="1" si="20"/>
        <v>0.87230599714238199</v>
      </c>
      <c r="D260" s="10">
        <f t="shared" ca="1" si="21"/>
        <v>7.5240753783516162E-2</v>
      </c>
      <c r="E260" s="10">
        <f t="shared" ca="1" si="22"/>
        <v>13.214809628433553</v>
      </c>
      <c r="F260" s="10">
        <f t="shared" ca="1" si="23"/>
        <v>-7.8221849707519608E-2</v>
      </c>
    </row>
    <row r="261" spans="1:6" s="10" customFormat="1" x14ac:dyDescent="0.35">
      <c r="A261" s="10">
        <f t="shared" si="24"/>
        <v>5992</v>
      </c>
      <c r="B261" s="10">
        <v>0.67592002802428097</v>
      </c>
      <c r="C261" s="10">
        <f t="shared" ca="1" si="20"/>
        <v>0.88224518196707635</v>
      </c>
      <c r="D261" s="10">
        <f t="shared" ca="1" si="21"/>
        <v>7.6098058170570165E-2</v>
      </c>
      <c r="E261" s="10">
        <f t="shared" ca="1" si="22"/>
        <v>13.202558748742552</v>
      </c>
      <c r="F261" s="10">
        <f t="shared" ca="1" si="23"/>
        <v>-7.9149336533179529E-2</v>
      </c>
    </row>
    <row r="262" spans="1:6" s="10" customFormat="1" x14ac:dyDescent="0.35">
      <c r="A262" s="10">
        <f t="shared" si="24"/>
        <v>6052</v>
      </c>
      <c r="B262" s="10">
        <v>0.67992312297780499</v>
      </c>
      <c r="C262" s="10">
        <f t="shared" ca="1" si="20"/>
        <v>0.88740160298750614</v>
      </c>
      <c r="D262" s="10">
        <f t="shared" ca="1" si="21"/>
        <v>7.6542825265687342E-2</v>
      </c>
      <c r="E262" s="10">
        <f t="shared" ca="1" si="22"/>
        <v>13.196203026953327</v>
      </c>
      <c r="F262" s="10">
        <f t="shared" ca="1" si="23"/>
        <v>-7.9630853201728621E-2</v>
      </c>
    </row>
    <row r="263" spans="1:6" s="10" customFormat="1" x14ac:dyDescent="0.35">
      <c r="A263" s="10">
        <f t="shared" si="24"/>
        <v>6112</v>
      </c>
      <c r="B263" s="10">
        <v>0.68329798151683896</v>
      </c>
      <c r="C263" s="10">
        <f t="shared" ca="1" si="20"/>
        <v>0.89174878728208107</v>
      </c>
      <c r="D263" s="10">
        <f t="shared" ca="1" si="21"/>
        <v>7.6917791647015898E-2</v>
      </c>
      <c r="E263" s="10">
        <f t="shared" ca="1" si="22"/>
        <v>13.190844757364143</v>
      </c>
      <c r="F263" s="10">
        <f t="shared" ca="1" si="23"/>
        <v>-8.003698197419544E-2</v>
      </c>
    </row>
    <row r="264" spans="1:6" s="10" customFormat="1" x14ac:dyDescent="0.35">
      <c r="A264" s="10">
        <f t="shared" si="24"/>
        <v>6172</v>
      </c>
      <c r="B264" s="10">
        <v>0.69412135528863494</v>
      </c>
      <c r="C264" s="10">
        <f t="shared" ca="1" si="20"/>
        <v>0.90569046807576947</v>
      </c>
      <c r="D264" s="10">
        <f t="shared" ca="1" si="21"/>
        <v>7.8120331323875497E-2</v>
      </c>
      <c r="E264" s="10">
        <f t="shared" ca="1" si="22"/>
        <v>13.173660465381818</v>
      </c>
      <c r="F264" s="10">
        <f t="shared" ca="1" si="23"/>
        <v>-8.1340575140132571E-2</v>
      </c>
    </row>
    <row r="265" spans="1:6" s="10" customFormat="1" x14ac:dyDescent="0.35">
      <c r="A265" s="10">
        <f t="shared" si="24"/>
        <v>6232</v>
      </c>
      <c r="B265" s="10">
        <v>0.69738609853669198</v>
      </c>
      <c r="C265" s="10">
        <f t="shared" ca="1" si="20"/>
        <v>0.9098958119174807</v>
      </c>
      <c r="D265" s="10">
        <f t="shared" ca="1" si="21"/>
        <v>7.8483063256942293E-2</v>
      </c>
      <c r="E265" s="10">
        <f t="shared" ca="1" si="22"/>
        <v>13.168477026058293</v>
      </c>
      <c r="F265" s="10">
        <f t="shared" ca="1" si="23"/>
        <v>-8.173412250447315E-2</v>
      </c>
    </row>
    <row r="266" spans="1:6" s="10" customFormat="1" x14ac:dyDescent="0.35">
      <c r="A266" s="10">
        <f t="shared" si="24"/>
        <v>6292</v>
      </c>
      <c r="B266" s="10">
        <v>0.70246967424722195</v>
      </c>
      <c r="C266" s="10">
        <f t="shared" ca="1" si="20"/>
        <v>0.91644400948887406</v>
      </c>
      <c r="D266" s="10">
        <f t="shared" ca="1" si="21"/>
        <v>7.9047878038462832E-2</v>
      </c>
      <c r="E266" s="10">
        <f t="shared" ca="1" si="22"/>
        <v>13.160405822830366</v>
      </c>
      <c r="F266" s="10">
        <f t="shared" ca="1" si="23"/>
        <v>-8.234722891898226E-2</v>
      </c>
    </row>
    <row r="267" spans="1:6" s="10" customFormat="1" x14ac:dyDescent="0.35">
      <c r="A267" s="10">
        <f t="shared" si="24"/>
        <v>6352</v>
      </c>
      <c r="B267" s="10">
        <v>0.71049763102181396</v>
      </c>
      <c r="C267" s="10">
        <f t="shared" ca="1" si="20"/>
        <v>0.92678488961892602</v>
      </c>
      <c r="D267" s="10">
        <f t="shared" ca="1" si="21"/>
        <v>7.993983065408046E-2</v>
      </c>
      <c r="E267" s="10">
        <f t="shared" ca="1" si="22"/>
        <v>13.147659819953189</v>
      </c>
      <c r="F267" s="10">
        <f t="shared" ca="1" si="23"/>
        <v>-8.3316209614677519E-2</v>
      </c>
    </row>
    <row r="268" spans="1:6" s="10" customFormat="1" x14ac:dyDescent="0.35">
      <c r="A268" s="10">
        <f t="shared" si="24"/>
        <v>6412</v>
      </c>
      <c r="B268" s="10">
        <v>0.71840355880620999</v>
      </c>
      <c r="C268" s="10">
        <f t="shared" ca="1" si="20"/>
        <v>0.93696858315773945</v>
      </c>
      <c r="D268" s="10">
        <f t="shared" ca="1" si="21"/>
        <v>8.0818225140270816E-2</v>
      </c>
      <c r="E268" s="10">
        <f t="shared" ca="1" si="22"/>
        <v>13.13510756274553</v>
      </c>
      <c r="F268" s="10">
        <f t="shared" ca="1" si="23"/>
        <v>-8.4271379820251846E-2</v>
      </c>
    </row>
    <row r="269" spans="1:6" s="10" customFormat="1" x14ac:dyDescent="0.35">
      <c r="A269" s="10">
        <f t="shared" si="24"/>
        <v>6472</v>
      </c>
      <c r="B269" s="10">
        <v>0.72634024249164697</v>
      </c>
      <c r="C269" s="10">
        <f t="shared" ca="1" si="20"/>
        <v>0.94719189363706302</v>
      </c>
      <c r="D269" s="10">
        <f t="shared" ca="1" si="21"/>
        <v>8.170003678566487E-2</v>
      </c>
      <c r="E269" s="10">
        <f t="shared" ca="1" si="22"/>
        <v>13.122506474332848</v>
      </c>
      <c r="F269" s="10">
        <f t="shared" ca="1" si="23"/>
        <v>-8.5231184421100684E-2</v>
      </c>
    </row>
    <row r="270" spans="1:6" s="10" customFormat="1" x14ac:dyDescent="0.35">
      <c r="A270" s="10">
        <f t="shared" si="24"/>
        <v>6532</v>
      </c>
      <c r="B270" s="10">
        <v>0.73313263333212797</v>
      </c>
      <c r="C270" s="10">
        <f t="shared" ca="1" si="20"/>
        <v>0.95594123066640269</v>
      </c>
      <c r="D270" s="10">
        <f t="shared" ca="1" si="21"/>
        <v>8.2454710851130555E-2</v>
      </c>
      <c r="E270" s="10">
        <f t="shared" ca="1" si="22"/>
        <v>13.111722181937344</v>
      </c>
      <c r="F270" s="10">
        <f t="shared" ca="1" si="23"/>
        <v>-8.6053338801491547E-2</v>
      </c>
    </row>
    <row r="271" spans="1:6" s="10" customFormat="1" x14ac:dyDescent="0.35">
      <c r="A271" s="10">
        <f t="shared" si="24"/>
        <v>6592</v>
      </c>
      <c r="B271" s="10">
        <v>0.74157097377009396</v>
      </c>
      <c r="C271" s="10">
        <f t="shared" ca="1" si="20"/>
        <v>0.96681072952092428</v>
      </c>
      <c r="D271" s="10">
        <f t="shared" ca="1" si="21"/>
        <v>8.3392259474827327E-2</v>
      </c>
      <c r="E271" s="10">
        <f t="shared" ca="1" si="22"/>
        <v>13.098324612104717</v>
      </c>
      <c r="F271" s="10">
        <f t="shared" ca="1" si="23"/>
        <v>-8.7075662119322411E-2</v>
      </c>
    </row>
    <row r="272" spans="1:6" s="10" customFormat="1" x14ac:dyDescent="0.35">
      <c r="A272" s="10">
        <f t="shared" si="24"/>
        <v>6652</v>
      </c>
      <c r="B272" s="10">
        <v>0.74994292126842899</v>
      </c>
      <c r="C272" s="10">
        <f t="shared" ca="1" si="20"/>
        <v>0.97759470705919027</v>
      </c>
      <c r="D272" s="10">
        <f t="shared" ca="1" si="21"/>
        <v>8.4322431457390462E-2</v>
      </c>
      <c r="E272" s="10">
        <f t="shared" ca="1" si="22"/>
        <v>13.08503245447389</v>
      </c>
      <c r="F272" s="10">
        <f t="shared" ca="1" si="23"/>
        <v>-8.8090975681971648E-2</v>
      </c>
    </row>
    <row r="273" spans="1:6" s="10" customFormat="1" x14ac:dyDescent="0.35">
      <c r="A273" s="10">
        <f t="shared" si="24"/>
        <v>6712</v>
      </c>
      <c r="B273" s="10">
        <v>0.75365707992791398</v>
      </c>
      <c r="C273" s="10">
        <f t="shared" ca="1" si="20"/>
        <v>0.98237894675555815</v>
      </c>
      <c r="D273" s="10">
        <f t="shared" ca="1" si="21"/>
        <v>8.4735096052400663E-2</v>
      </c>
      <c r="E273" s="10">
        <f t="shared" ca="1" si="22"/>
        <v>13.079135477411192</v>
      </c>
      <c r="F273" s="10">
        <f t="shared" ca="1" si="23"/>
        <v>-8.8541743096238426E-2</v>
      </c>
    </row>
    <row r="274" spans="1:6" s="10" customFormat="1" x14ac:dyDescent="0.35">
      <c r="A274" s="10">
        <f t="shared" si="24"/>
        <v>6772</v>
      </c>
      <c r="B274" s="10">
        <v>0.75796894531589698</v>
      </c>
      <c r="C274" s="10">
        <f t="shared" ca="1" si="20"/>
        <v>0.98793309762682002</v>
      </c>
      <c r="D274" s="10">
        <f t="shared" ca="1" si="21"/>
        <v>8.5214169335801365E-2</v>
      </c>
      <c r="E274" s="10">
        <f t="shared" ca="1" si="22"/>
        <v>13.072289520191397</v>
      </c>
      <c r="F274" s="10">
        <f t="shared" ca="1" si="23"/>
        <v>-8.9065305951937887E-2</v>
      </c>
    </row>
    <row r="275" spans="1:6" s="10" customFormat="1" x14ac:dyDescent="0.35">
      <c r="A275" s="10">
        <f t="shared" si="24"/>
        <v>6832</v>
      </c>
      <c r="B275" s="10">
        <v>0.76733686849427196</v>
      </c>
      <c r="C275" s="10">
        <f t="shared" ca="1" si="20"/>
        <v>1</v>
      </c>
      <c r="D275" s="10">
        <f t="shared" ca="1" si="21"/>
        <v>8.6254999999999998E-2</v>
      </c>
      <c r="E275" s="10">
        <f t="shared" ca="1" si="22"/>
        <v>13.05741605</v>
      </c>
      <c r="F275" s="10">
        <f t="shared" ca="1" si="23"/>
        <v>-9.0203739889344201E-2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E4C54-B2D6-411D-B961-CA6DCAFDA176}">
  <dimension ref="A1:L422"/>
  <sheetViews>
    <sheetView workbookViewId="0">
      <selection activeCell="I7" sqref="I7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-8.9951916039512202E-3</v>
      </c>
      <c r="C2" s="10">
        <f ca="1">(B2-$C$2)/($C$219-$C$2)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J2" s="78">
        <v>0.96236956909967608</v>
      </c>
    </row>
    <row r="3" spans="1:12" x14ac:dyDescent="0.35">
      <c r="A3" s="10">
        <f>A2+60</f>
        <v>112</v>
      </c>
      <c r="B3" s="10">
        <v>-9.1259735640499603E-3</v>
      </c>
      <c r="C3" s="10">
        <f t="shared" ref="C3:C66" ca="1" si="0">(B3-$C$2)/($C$219-$C$2)</f>
        <v>-1.0688715434960155E-4</v>
      </c>
      <c r="D3" s="10">
        <f t="shared" ref="D3:D66" ca="1" si="1">$L$4*C3</f>
        <v>-2.3519983878858078E-5</v>
      </c>
      <c r="E3" s="10">
        <f t="shared" ref="E3:E66" ca="1" si="2">$K$6*(1-D3)</f>
        <v>14.290336100569629</v>
      </c>
      <c r="F3" s="10">
        <f t="shared" ref="F3:F66" ca="1" si="3">LN(E3/$K$6)</f>
        <v>2.3519707288466252E-5</v>
      </c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-1.0183660568646599E-2</v>
      </c>
      <c r="C4" s="10">
        <f t="shared" ca="1" si="0"/>
        <v>-9.7132712778732816E-4</v>
      </c>
      <c r="D4" s="10">
        <f t="shared" ca="1" si="1"/>
        <v>-2.1373567783396268E-4</v>
      </c>
      <c r="E4" s="10">
        <f t="shared" ca="1" si="2"/>
        <v>14.293054282836247</v>
      </c>
      <c r="F4" s="10">
        <f t="shared" ca="1" si="3"/>
        <v>2.1371283961818397E-4</v>
      </c>
      <c r="J4" s="10">
        <v>0.22864916666666668</v>
      </c>
      <c r="K4" s="10">
        <f>J4*J2</f>
        <v>0.22004500000000005</v>
      </c>
      <c r="L4" s="10">
        <f>J4*(1-J2)</f>
        <v>8.6041666666666471E-3</v>
      </c>
    </row>
    <row r="5" spans="1:12" x14ac:dyDescent="0.35">
      <c r="A5" s="10">
        <f t="shared" si="4"/>
        <v>232</v>
      </c>
      <c r="B5" s="10">
        <v>-8.6806766712925892E-3</v>
      </c>
      <c r="C5" s="10">
        <f t="shared" ca="1" si="0"/>
        <v>2.5705078993277375E-4</v>
      </c>
      <c r="D5" s="10">
        <f t="shared" ca="1" si="1"/>
        <v>5.6562741070757214E-5</v>
      </c>
      <c r="E5" s="10">
        <f t="shared" ca="1" si="2"/>
        <v>14.289191718430098</v>
      </c>
      <c r="F5" s="10">
        <f t="shared" ca="1" si="3"/>
        <v>-5.6564340802849526E-5</v>
      </c>
      <c r="J5" s="53" t="s">
        <v>58</v>
      </c>
    </row>
    <row r="6" spans="1:12" x14ac:dyDescent="0.35">
      <c r="A6" s="10">
        <f t="shared" si="4"/>
        <v>292</v>
      </c>
      <c r="B6" s="10">
        <v>-7.5782184372698604E-3</v>
      </c>
      <c r="C6" s="10">
        <f t="shared" ca="1" si="0"/>
        <v>1.1580819668245157E-3</v>
      </c>
      <c r="D6" s="10">
        <f t="shared" ca="1" si="1"/>
        <v>2.5483014638990058E-4</v>
      </c>
      <c r="E6" s="10">
        <f t="shared" ca="1" si="2"/>
        <v>14.286358477208086</v>
      </c>
      <c r="F6" s="10">
        <f t="shared" ca="1" si="3"/>
        <v>-2.5486262110883603E-4</v>
      </c>
      <c r="J6" s="10">
        <v>14.29</v>
      </c>
    </row>
    <row r="7" spans="1:12" x14ac:dyDescent="0.35">
      <c r="A7" s="10">
        <f t="shared" si="4"/>
        <v>352</v>
      </c>
      <c r="B7" s="10">
        <v>-7.6774218883487802E-3</v>
      </c>
      <c r="C7" s="10">
        <f t="shared" ca="1" si="0"/>
        <v>1.0770037005293784E-3</v>
      </c>
      <c r="D7" s="10">
        <f t="shared" ca="1" si="1"/>
        <v>2.3698927928298712E-4</v>
      </c>
      <c r="E7" s="10">
        <f t="shared" ca="1" si="2"/>
        <v>14.286613423199046</v>
      </c>
      <c r="F7" s="10">
        <f t="shared" ca="1" si="3"/>
        <v>-2.3701736567973601E-4</v>
      </c>
    </row>
    <row r="8" spans="1:12" x14ac:dyDescent="0.35">
      <c r="A8" s="10">
        <f t="shared" si="4"/>
        <v>412</v>
      </c>
      <c r="B8" s="10">
        <v>-6.1585270316081896E-3</v>
      </c>
      <c r="C8" s="10">
        <f t="shared" ca="1" si="0"/>
        <v>2.3183855307961319E-3</v>
      </c>
      <c r="D8" s="10">
        <f t="shared" ca="1" si="1"/>
        <v>5.1014914412403497E-4</v>
      </c>
      <c r="E8" s="10">
        <f t="shared" ca="1" si="2"/>
        <v>14.282709968730467</v>
      </c>
      <c r="F8" s="10">
        <f t="shared" ca="1" si="3"/>
        <v>-5.1027931447143E-4</v>
      </c>
      <c r="J8" s="53" t="s">
        <v>35</v>
      </c>
      <c r="K8" s="53" t="s">
        <v>42</v>
      </c>
    </row>
    <row r="9" spans="1:12" x14ac:dyDescent="0.35">
      <c r="A9" s="10">
        <f t="shared" si="4"/>
        <v>472</v>
      </c>
      <c r="B9" s="10">
        <v>-2.41192774499929E-3</v>
      </c>
      <c r="C9" s="10">
        <f t="shared" ca="1" si="0"/>
        <v>5.3804541519692946E-3</v>
      </c>
      <c r="D9" s="10">
        <f t="shared" ca="1" si="1"/>
        <v>1.1839420338700837E-3</v>
      </c>
      <c r="E9" s="10">
        <f t="shared" ca="1" si="2"/>
        <v>14.273081468335995</v>
      </c>
      <c r="F9" s="10">
        <f t="shared" ca="1" si="3"/>
        <v>-1.184643446916097E-3</v>
      </c>
      <c r="J9" s="10">
        <v>3.5729999999999998E-3</v>
      </c>
      <c r="K9" s="10">
        <v>1.5</v>
      </c>
    </row>
    <row r="10" spans="1:12" x14ac:dyDescent="0.35">
      <c r="A10" s="10">
        <f t="shared" si="4"/>
        <v>532</v>
      </c>
      <c r="B10" s="10">
        <v>2.5986498927080101E-3</v>
      </c>
      <c r="C10" s="10">
        <f t="shared" ca="1" si="0"/>
        <v>9.4755631787642042E-3</v>
      </c>
      <c r="D10" s="10">
        <f t="shared" ca="1" si="1"/>
        <v>2.0850502996711696E-3</v>
      </c>
      <c r="E10" s="10">
        <f t="shared" ca="1" si="2"/>
        <v>14.260204631217698</v>
      </c>
      <c r="F10" s="10">
        <f t="shared" ca="1" si="3"/>
        <v>-2.0872270433201644E-3</v>
      </c>
    </row>
    <row r="11" spans="1:12" x14ac:dyDescent="0.35">
      <c r="A11" s="10">
        <f t="shared" si="4"/>
        <v>592</v>
      </c>
      <c r="B11" s="10">
        <v>8.1609148281047601E-3</v>
      </c>
      <c r="C11" s="10">
        <f t="shared" ca="1" si="0"/>
        <v>1.4021562261774251E-2</v>
      </c>
      <c r="D11" s="10">
        <f t="shared" ca="1" si="1"/>
        <v>3.0853746678921158E-3</v>
      </c>
      <c r="E11" s="10">
        <f t="shared" ca="1" si="2"/>
        <v>14.24590999599582</v>
      </c>
      <c r="F11" s="10">
        <f t="shared" ca="1" si="3"/>
        <v>-3.0901442494701953E-3</v>
      </c>
      <c r="J11" s="53" t="s">
        <v>18</v>
      </c>
    </row>
    <row r="12" spans="1:12" x14ac:dyDescent="0.35">
      <c r="A12" s="10">
        <f t="shared" si="4"/>
        <v>652</v>
      </c>
      <c r="B12" s="10">
        <v>1.3967528043295501E-2</v>
      </c>
      <c r="C12" s="10">
        <f t="shared" ca="1" si="0"/>
        <v>1.8767265434535524E-2</v>
      </c>
      <c r="D12" s="10">
        <f t="shared" ca="1" si="1"/>
        <v>4.12964292254237E-3</v>
      </c>
      <c r="E12" s="10">
        <f t="shared" ca="1" si="2"/>
        <v>14.230987402636869</v>
      </c>
      <c r="F12" s="10">
        <f t="shared" ca="1" si="3"/>
        <v>-4.1381934464021245E-3</v>
      </c>
      <c r="J12" s="19">
        <v>1.95E-5</v>
      </c>
    </row>
    <row r="13" spans="1:12" x14ac:dyDescent="0.35">
      <c r="A13" s="10">
        <f t="shared" si="4"/>
        <v>712</v>
      </c>
      <c r="B13" s="10">
        <v>2.05575285269501E-2</v>
      </c>
      <c r="C13" s="10">
        <f t="shared" ca="1" si="0"/>
        <v>2.4153225381370151E-2</v>
      </c>
      <c r="D13" s="10">
        <f t="shared" ca="1" si="1"/>
        <v>5.3147964790435957E-3</v>
      </c>
      <c r="E13" s="10">
        <f t="shared" ca="1" si="2"/>
        <v>14.214051558314466</v>
      </c>
      <c r="F13" s="10">
        <f t="shared" ca="1" si="3"/>
        <v>-5.3289702526377056E-3</v>
      </c>
      <c r="J13" s="53" t="s">
        <v>43</v>
      </c>
    </row>
    <row r="14" spans="1:12" x14ac:dyDescent="0.35">
      <c r="A14" s="10">
        <f t="shared" si="4"/>
        <v>772</v>
      </c>
      <c r="B14" s="10">
        <v>2.7395643473153899E-2</v>
      </c>
      <c r="C14" s="10">
        <f t="shared" ca="1" si="0"/>
        <v>2.9741967492005056E-2</v>
      </c>
      <c r="D14" s="10">
        <f t="shared" ca="1" si="1"/>
        <v>6.544571236778254E-3</v>
      </c>
      <c r="E14" s="10">
        <f t="shared" ca="1" si="2"/>
        <v>14.196478077026439</v>
      </c>
      <c r="F14" s="10">
        <f t="shared" ca="1" si="3"/>
        <v>-6.5660808419054214E-3</v>
      </c>
      <c r="J14" s="19">
        <f>J12/(J9*K9)</f>
        <v>3.6383991043940668E-3</v>
      </c>
    </row>
    <row r="15" spans="1:12" x14ac:dyDescent="0.35">
      <c r="A15" s="10">
        <f t="shared" si="4"/>
        <v>832</v>
      </c>
      <c r="B15" s="10">
        <v>3.4716048544318701E-2</v>
      </c>
      <c r="C15" s="10">
        <f t="shared" ca="1" si="0"/>
        <v>3.572488184924856E-2</v>
      </c>
      <c r="D15" s="10">
        <f t="shared" ca="1" si="1"/>
        <v>7.8610816265179007E-3</v>
      </c>
      <c r="E15" s="10">
        <f t="shared" ca="1" si="2"/>
        <v>14.177665143557059</v>
      </c>
      <c r="F15" s="10">
        <f t="shared" ca="1" si="3"/>
        <v>-7.8921428188196106E-3</v>
      </c>
    </row>
    <row r="16" spans="1:12" x14ac:dyDescent="0.35">
      <c r="A16" s="10">
        <f t="shared" si="4"/>
        <v>892</v>
      </c>
      <c r="B16" s="10">
        <v>4.2668779658939497E-2</v>
      </c>
      <c r="C16" s="10">
        <f t="shared" ca="1" si="0"/>
        <v>4.2224591729017678E-2</v>
      </c>
      <c r="D16" s="10">
        <f t="shared" ca="1" si="1"/>
        <v>9.2913102870116962E-3</v>
      </c>
      <c r="E16" s="10">
        <f t="shared" ca="1" si="2"/>
        <v>14.157227175998601</v>
      </c>
      <c r="F16" s="10">
        <f t="shared" ca="1" si="3"/>
        <v>-9.3347437556724824E-3</v>
      </c>
    </row>
    <row r="17" spans="1:6" x14ac:dyDescent="0.35">
      <c r="A17" s="10">
        <f t="shared" si="4"/>
        <v>952</v>
      </c>
      <c r="B17" s="10">
        <v>5.0058306641173701E-2</v>
      </c>
      <c r="C17" s="10">
        <f t="shared" ca="1" si="0"/>
        <v>4.8263998926495695E-2</v>
      </c>
      <c r="D17" s="10">
        <f t="shared" ca="1" si="1"/>
        <v>1.0620251643780748E-2</v>
      </c>
      <c r="E17" s="10">
        <f t="shared" ca="1" si="2"/>
        <v>14.138236604010372</v>
      </c>
      <c r="F17" s="10">
        <f t="shared" ca="1" si="3"/>
        <v>-1.0677049009071701E-2</v>
      </c>
    </row>
    <row r="18" spans="1:6" x14ac:dyDescent="0.35">
      <c r="A18" s="10">
        <f t="shared" si="4"/>
        <v>1012</v>
      </c>
      <c r="B18" s="10">
        <v>5.7640208647776497E-2</v>
      </c>
      <c r="C18" s="10">
        <f t="shared" ca="1" si="0"/>
        <v>5.4460632846276759E-2</v>
      </c>
      <c r="D18" s="10">
        <f t="shared" ca="1" si="1"/>
        <v>1.1983789954658972E-2</v>
      </c>
      <c r="E18" s="10">
        <f t="shared" ca="1" si="2"/>
        <v>14.118751641547922</v>
      </c>
      <c r="F18" s="10">
        <f t="shared" ca="1" si="3"/>
        <v>-1.2056174440378608E-2</v>
      </c>
    </row>
    <row r="19" spans="1:6" x14ac:dyDescent="0.35">
      <c r="A19" s="10">
        <f t="shared" si="4"/>
        <v>1072</v>
      </c>
      <c r="B19" s="10">
        <v>6.5665725305639105E-2</v>
      </c>
      <c r="C19" s="10">
        <f t="shared" ca="1" si="0"/>
        <v>6.1019829826476503E-2</v>
      </c>
      <c r="D19" s="10">
        <f t="shared" ca="1" si="1"/>
        <v>1.3427108454167025E-2</v>
      </c>
      <c r="E19" s="10">
        <f t="shared" ca="1" si="2"/>
        <v>14.098126620189952</v>
      </c>
      <c r="F19" s="10">
        <f t="shared" ca="1" si="3"/>
        <v>-1.3518067201147579E-2</v>
      </c>
    </row>
    <row r="20" spans="1:6" x14ac:dyDescent="0.35">
      <c r="A20" s="10">
        <f t="shared" si="4"/>
        <v>1132</v>
      </c>
      <c r="B20" s="10">
        <v>7.4255896057547205E-2</v>
      </c>
      <c r="C20" s="10">
        <f t="shared" ca="1" si="0"/>
        <v>6.8040514532191357E-2</v>
      </c>
      <c r="D20" s="10">
        <f t="shared" ca="1" si="1"/>
        <v>1.4971975020236051E-2</v>
      </c>
      <c r="E20" s="10">
        <f t="shared" ca="1" si="2"/>
        <v>14.076050476960825</v>
      </c>
      <c r="F20" s="10">
        <f t="shared" ca="1" si="3"/>
        <v>-1.5085186458686298E-2</v>
      </c>
    </row>
    <row r="21" spans="1:6" x14ac:dyDescent="0.35">
      <c r="A21" s="10">
        <f t="shared" si="4"/>
        <v>1192</v>
      </c>
      <c r="B21" s="10">
        <v>8.1257684070203201E-2</v>
      </c>
      <c r="C21" s="10">
        <f t="shared" ca="1" si="0"/>
        <v>7.3763025461580312E-2</v>
      </c>
      <c r="D21" s="10">
        <f t="shared" ca="1" si="1"/>
        <v>1.6231184937693443E-2</v>
      </c>
      <c r="E21" s="10">
        <f t="shared" ca="1" si="2"/>
        <v>14.05805636724036</v>
      </c>
      <c r="F21" s="10">
        <f t="shared" ca="1" si="3"/>
        <v>-1.6364353575930211E-2</v>
      </c>
    </row>
    <row r="22" spans="1:6" x14ac:dyDescent="0.35">
      <c r="A22" s="10">
        <f t="shared" si="4"/>
        <v>1252</v>
      </c>
      <c r="B22" s="10">
        <v>9.0788398206855594E-2</v>
      </c>
      <c r="C22" s="10">
        <f t="shared" ca="1" si="0"/>
        <v>8.1552409503669682E-2</v>
      </c>
      <c r="D22" s="10">
        <f t="shared" ca="1" si="1"/>
        <v>1.7945199949234998E-2</v>
      </c>
      <c r="E22" s="10">
        <f t="shared" ca="1" si="2"/>
        <v>14.03356309272543</v>
      </c>
      <c r="F22" s="10">
        <f t="shared" ca="1" si="3"/>
        <v>-1.8108167652338952E-2</v>
      </c>
    </row>
    <row r="23" spans="1:6" x14ac:dyDescent="0.35">
      <c r="A23" s="10">
        <f t="shared" si="4"/>
        <v>1312</v>
      </c>
      <c r="B23" s="10">
        <v>9.8362237903294805E-2</v>
      </c>
      <c r="C23" s="10">
        <f t="shared" ca="1" si="0"/>
        <v>8.7742454155403243E-2</v>
      </c>
      <c r="D23" s="10">
        <f t="shared" ca="1" si="1"/>
        <v>1.9307288324625711E-2</v>
      </c>
      <c r="E23" s="10">
        <f t="shared" ca="1" si="2"/>
        <v>14.014098849841098</v>
      </c>
      <c r="F23" s="10">
        <f t="shared" ca="1" si="3"/>
        <v>-1.9496108369024413E-2</v>
      </c>
    </row>
    <row r="24" spans="1:6" x14ac:dyDescent="0.35">
      <c r="A24" s="10">
        <f t="shared" si="4"/>
        <v>1372</v>
      </c>
      <c r="B24" s="10">
        <v>0.106501161369285</v>
      </c>
      <c r="C24" s="10">
        <f t="shared" ca="1" si="0"/>
        <v>9.4394337703348846E-2</v>
      </c>
      <c r="D24" s="10">
        <f t="shared" ca="1" si="1"/>
        <v>2.0771002039933401E-2</v>
      </c>
      <c r="E24" s="10">
        <f t="shared" ca="1" si="2"/>
        <v>13.993182380849351</v>
      </c>
      <c r="F24" s="10">
        <f t="shared" ca="1" si="3"/>
        <v>-2.0989753732752633E-2</v>
      </c>
    </row>
    <row r="25" spans="1:6" x14ac:dyDescent="0.35">
      <c r="A25" s="10">
        <f t="shared" si="4"/>
        <v>1432</v>
      </c>
      <c r="B25" s="10">
        <v>0.115290098039702</v>
      </c>
      <c r="C25" s="10">
        <f t="shared" ca="1" si="0"/>
        <v>0.10157747236313275</v>
      </c>
      <c r="D25" s="10">
        <f t="shared" ca="1" si="1"/>
        <v>2.235161490614555E-2</v>
      </c>
      <c r="E25" s="10">
        <f t="shared" ca="1" si="2"/>
        <v>13.970595422991179</v>
      </c>
      <c r="F25" s="10">
        <f t="shared" ca="1" si="3"/>
        <v>-2.2605198035638853E-2</v>
      </c>
    </row>
    <row r="26" spans="1:6" x14ac:dyDescent="0.35">
      <c r="A26" s="10">
        <f t="shared" si="4"/>
        <v>1492</v>
      </c>
      <c r="B26" s="10">
        <v>0.12230878462717699</v>
      </c>
      <c r="C26" s="10">
        <f t="shared" ca="1" si="0"/>
        <v>0.10731379437605039</v>
      </c>
      <c r="D26" s="10">
        <f t="shared" ca="1" si="1"/>
        <v>2.3613863883478012E-2</v>
      </c>
      <c r="E26" s="10">
        <f t="shared" ca="1" si="2"/>
        <v>13.952557885105099</v>
      </c>
      <c r="F26" s="10">
        <f t="shared" ca="1" si="3"/>
        <v>-2.3897139543530121E-2</v>
      </c>
    </row>
    <row r="27" spans="1:6" x14ac:dyDescent="0.35">
      <c r="A27" s="10">
        <f t="shared" si="4"/>
        <v>1552</v>
      </c>
      <c r="B27" s="10">
        <v>0.13271047793020699</v>
      </c>
      <c r="C27" s="10">
        <f t="shared" ca="1" si="0"/>
        <v>0.11581502341971031</v>
      </c>
      <c r="D27" s="10">
        <f t="shared" ca="1" si="1"/>
        <v>2.5484516828390161E-2</v>
      </c>
      <c r="E27" s="10">
        <f t="shared" ca="1" si="2"/>
        <v>13.925826254522304</v>
      </c>
      <c r="F27" s="10">
        <f t="shared" ca="1" si="3"/>
        <v>-2.5814871836871131E-2</v>
      </c>
    </row>
    <row r="28" spans="1:6" x14ac:dyDescent="0.35">
      <c r="A28" s="10">
        <f t="shared" si="4"/>
        <v>1612</v>
      </c>
      <c r="B28" s="10">
        <v>0.1385633613658</v>
      </c>
      <c r="C28" s="10">
        <f t="shared" ca="1" si="0"/>
        <v>0.12059854291045759</v>
      </c>
      <c r="D28" s="10">
        <f t="shared" ca="1" si="1"/>
        <v>2.6537106374731646E-2</v>
      </c>
      <c r="E28" s="10">
        <f t="shared" ca="1" si="2"/>
        <v>13.910784749905085</v>
      </c>
      <c r="F28" s="10">
        <f t="shared" ca="1" si="3"/>
        <v>-2.6895571357280133E-2</v>
      </c>
    </row>
    <row r="29" spans="1:6" x14ac:dyDescent="0.35">
      <c r="A29" s="10">
        <f t="shared" si="4"/>
        <v>1672</v>
      </c>
      <c r="B29" s="10">
        <v>0.14861227997124901</v>
      </c>
      <c r="C29" s="10">
        <f t="shared" ca="1" si="0"/>
        <v>0.12881145173378666</v>
      </c>
      <c r="D29" s="10">
        <f t="shared" ca="1" si="1"/>
        <v>2.8344315896761091E-2</v>
      </c>
      <c r="E29" s="10">
        <f t="shared" ca="1" si="2"/>
        <v>13.884959725835282</v>
      </c>
      <c r="F29" s="10">
        <f t="shared" ca="1" si="3"/>
        <v>-2.8753771739234036E-2</v>
      </c>
    </row>
    <row r="30" spans="1:6" x14ac:dyDescent="0.35">
      <c r="A30" s="10">
        <f t="shared" si="4"/>
        <v>1732</v>
      </c>
      <c r="B30" s="10">
        <v>0.15683927758081401</v>
      </c>
      <c r="C30" s="10">
        <f t="shared" ca="1" si="0"/>
        <v>0.13553531764513607</v>
      </c>
      <c r="D30" s="10">
        <f t="shared" ca="1" si="1"/>
        <v>2.9823868971223973E-2</v>
      </c>
      <c r="E30" s="10">
        <f t="shared" ca="1" si="2"/>
        <v>13.863816912401209</v>
      </c>
      <c r="F30" s="10">
        <f t="shared" ca="1" si="3"/>
        <v>-3.0277645587885767E-2</v>
      </c>
    </row>
    <row r="31" spans="1:6" x14ac:dyDescent="0.35">
      <c r="A31" s="10">
        <f t="shared" si="4"/>
        <v>1792</v>
      </c>
      <c r="B31" s="10">
        <v>0.16366946961991</v>
      </c>
      <c r="C31" s="10">
        <f t="shared" ca="1" si="0"/>
        <v>0.14111758442083724</v>
      </c>
      <c r="D31" s="10">
        <f t="shared" ca="1" si="1"/>
        <v>3.1052218863883138E-2</v>
      </c>
      <c r="E31" s="10">
        <f t="shared" ca="1" si="2"/>
        <v>13.84626379243511</v>
      </c>
      <c r="F31" s="10">
        <f t="shared" ca="1" si="3"/>
        <v>-3.1544557979870533E-2</v>
      </c>
    </row>
    <row r="32" spans="1:6" x14ac:dyDescent="0.35">
      <c r="A32" s="10">
        <f t="shared" si="4"/>
        <v>1852</v>
      </c>
      <c r="B32" s="10">
        <v>0.17424867491555801</v>
      </c>
      <c r="C32" s="10">
        <f t="shared" ca="1" si="0"/>
        <v>0.14976389273796534</v>
      </c>
      <c r="D32" s="10">
        <f t="shared" ca="1" si="1"/>
        <v>3.2954795777525588E-2</v>
      </c>
      <c r="E32" s="10">
        <f t="shared" ca="1" si="2"/>
        <v>13.819075968339158</v>
      </c>
      <c r="F32" s="10">
        <f t="shared" ca="1" si="3"/>
        <v>-3.3510037752286975E-2</v>
      </c>
    </row>
    <row r="33" spans="1:6" x14ac:dyDescent="0.35">
      <c r="A33" s="10">
        <f t="shared" si="4"/>
        <v>1912</v>
      </c>
      <c r="B33" s="10">
        <v>0.181071785750923</v>
      </c>
      <c r="C33" s="10">
        <f t="shared" ca="1" si="0"/>
        <v>0.15534037209684232</v>
      </c>
      <c r="D33" s="10">
        <f t="shared" ca="1" si="1"/>
        <v>3.4181872178049674E-2</v>
      </c>
      <c r="E33" s="10">
        <f t="shared" ca="1" si="2"/>
        <v>13.80154104657567</v>
      </c>
      <c r="F33" s="10">
        <f t="shared" ca="1" si="3"/>
        <v>-3.4779735971536781E-2</v>
      </c>
    </row>
    <row r="34" spans="1:6" x14ac:dyDescent="0.35">
      <c r="A34" s="10">
        <f t="shared" si="4"/>
        <v>1972</v>
      </c>
      <c r="B34" s="10">
        <v>0.190289963068169</v>
      </c>
      <c r="C34" s="10">
        <f t="shared" ca="1" si="0"/>
        <v>0.1628743220467174</v>
      </c>
      <c r="D34" s="10">
        <f t="shared" ca="1" si="1"/>
        <v>3.5839680194769935E-2</v>
      </c>
      <c r="E34" s="10">
        <f t="shared" ca="1" si="2"/>
        <v>13.777850970016738</v>
      </c>
      <c r="F34" s="10">
        <f t="shared" ca="1" si="3"/>
        <v>-3.6497691347144451E-2</v>
      </c>
    </row>
    <row r="35" spans="1:6" x14ac:dyDescent="0.35">
      <c r="A35" s="10">
        <f t="shared" si="4"/>
        <v>2032</v>
      </c>
      <c r="B35" s="10">
        <v>0.19956758199980601</v>
      </c>
      <c r="C35" s="10">
        <f t="shared" ca="1" si="0"/>
        <v>0.17045685320005055</v>
      </c>
      <c r="D35" s="10">
        <f t="shared" ca="1" si="1"/>
        <v>3.7508178262405129E-2</v>
      </c>
      <c r="E35" s="10">
        <f t="shared" ca="1" si="2"/>
        <v>13.754008132630229</v>
      </c>
      <c r="F35" s="10">
        <f t="shared" ca="1" si="3"/>
        <v>-3.8229709752301944E-2</v>
      </c>
    </row>
    <row r="36" spans="1:6" x14ac:dyDescent="0.35">
      <c r="A36" s="10">
        <f t="shared" si="4"/>
        <v>2092</v>
      </c>
      <c r="B36" s="10">
        <v>0.20768386068865499</v>
      </c>
      <c r="C36" s="10">
        <f t="shared" ca="1" si="0"/>
        <v>0.1770902293346826</v>
      </c>
      <c r="D36" s="10">
        <f t="shared" ca="1" si="1"/>
        <v>3.8967819513950244E-2</v>
      </c>
      <c r="E36" s="10">
        <f t="shared" ca="1" si="2"/>
        <v>13.73314985914565</v>
      </c>
      <c r="F36" s="10">
        <f t="shared" ca="1" si="3"/>
        <v>-3.9747384114595288E-2</v>
      </c>
    </row>
    <row r="37" spans="1:6" x14ac:dyDescent="0.35">
      <c r="A37" s="10">
        <f t="shared" si="4"/>
        <v>2152</v>
      </c>
      <c r="B37" s="10">
        <v>0.21493418669067599</v>
      </c>
      <c r="C37" s="10">
        <f t="shared" ca="1" si="0"/>
        <v>0.183015868573289</v>
      </c>
      <c r="D37" s="10">
        <f t="shared" ca="1" si="1"/>
        <v>4.0271726800209386E-2</v>
      </c>
      <c r="E37" s="10">
        <f t="shared" ca="1" si="2"/>
        <v>13.714517024025007</v>
      </c>
      <c r="F37" s="10">
        <f t="shared" ca="1" si="3"/>
        <v>-4.1105083336331331E-2</v>
      </c>
    </row>
    <row r="38" spans="1:6" x14ac:dyDescent="0.35">
      <c r="A38" s="10">
        <f t="shared" si="4"/>
        <v>2212</v>
      </c>
      <c r="B38" s="10">
        <v>0.221955022617567</v>
      </c>
      <c r="C38" s="10">
        <f t="shared" ca="1" si="0"/>
        <v>0.18875394722583594</v>
      </c>
      <c r="D38" s="10">
        <f t="shared" ca="1" si="1"/>
        <v>4.153436231730908E-2</v>
      </c>
      <c r="E38" s="10">
        <f t="shared" ca="1" si="2"/>
        <v>13.696473962485651</v>
      </c>
      <c r="F38" s="10">
        <f t="shared" ca="1" si="3"/>
        <v>-4.2421567235373735E-2</v>
      </c>
    </row>
    <row r="39" spans="1:6" x14ac:dyDescent="0.35">
      <c r="A39" s="10">
        <f t="shared" si="4"/>
        <v>2272</v>
      </c>
      <c r="B39" s="10">
        <v>0.23000453517871799</v>
      </c>
      <c r="C39" s="10">
        <f t="shared" ca="1" si="0"/>
        <v>0.19533275588502114</v>
      </c>
      <c r="D39" s="10">
        <f t="shared" ca="1" si="1"/>
        <v>4.2981996268719486E-2</v>
      </c>
      <c r="E39" s="10">
        <f t="shared" ca="1" si="2"/>
        <v>13.675787273319997</v>
      </c>
      <c r="F39" s="10">
        <f t="shared" ca="1" si="3"/>
        <v>-4.3933075029774761E-2</v>
      </c>
    </row>
    <row r="40" spans="1:6" x14ac:dyDescent="0.35">
      <c r="A40" s="10">
        <f t="shared" si="4"/>
        <v>2332</v>
      </c>
      <c r="B40" s="10">
        <v>0.23798766470294899</v>
      </c>
      <c r="C40" s="10">
        <f t="shared" ca="1" si="0"/>
        <v>0.20185731016609404</v>
      </c>
      <c r="D40" s="10">
        <f t="shared" ca="1" si="1"/>
        <v>4.4417691815498171E-2</v>
      </c>
      <c r="E40" s="10">
        <f t="shared" ca="1" si="2"/>
        <v>13.655271183956531</v>
      </c>
      <c r="F40" s="10">
        <f t="shared" ca="1" si="3"/>
        <v>-4.5434377531394891E-2</v>
      </c>
    </row>
    <row r="41" spans="1:6" x14ac:dyDescent="0.35">
      <c r="A41" s="10">
        <f t="shared" si="4"/>
        <v>2392</v>
      </c>
      <c r="B41" s="10">
        <v>0.246585223397596</v>
      </c>
      <c r="C41" s="10">
        <f t="shared" ca="1" si="0"/>
        <v>0.20888403298421571</v>
      </c>
      <c r="D41" s="10">
        <f t="shared" ca="1" si="1"/>
        <v>4.5963887038011755E-2</v>
      </c>
      <c r="E41" s="10">
        <f t="shared" ca="1" si="2"/>
        <v>13.63317605422681</v>
      </c>
      <c r="F41" s="10">
        <f t="shared" ca="1" si="3"/>
        <v>-4.7053753992455594E-2</v>
      </c>
    </row>
    <row r="42" spans="1:6" x14ac:dyDescent="0.35">
      <c r="A42" s="10">
        <f t="shared" si="4"/>
        <v>2452</v>
      </c>
      <c r="B42" s="10">
        <v>0.25469169033824901</v>
      </c>
      <c r="C42" s="10">
        <f t="shared" ca="1" si="0"/>
        <v>0.21550939004769246</v>
      </c>
      <c r="D42" s="10">
        <f t="shared" ca="1" si="1"/>
        <v>4.7421763733044499E-2</v>
      </c>
      <c r="E42" s="10">
        <f t="shared" ca="1" si="2"/>
        <v>13.612342996254792</v>
      </c>
      <c r="F42" s="10">
        <f t="shared" ca="1" si="3"/>
        <v>-4.8583037541329865E-2</v>
      </c>
    </row>
    <row r="43" spans="1:6" x14ac:dyDescent="0.35">
      <c r="A43" s="10">
        <f t="shared" si="4"/>
        <v>2512</v>
      </c>
      <c r="B43" s="10">
        <v>0.26085988027186802</v>
      </c>
      <c r="C43" s="10">
        <f t="shared" ca="1" si="0"/>
        <v>0.22055060726904793</v>
      </c>
      <c r="D43" s="10">
        <f t="shared" ca="1" si="1"/>
        <v>4.8531058376517659E-2</v>
      </c>
      <c r="E43" s="10">
        <f t="shared" ca="1" si="2"/>
        <v>13.596491175799562</v>
      </c>
      <c r="F43" s="10">
        <f t="shared" ca="1" si="3"/>
        <v>-4.9748234267398411E-2</v>
      </c>
    </row>
    <row r="44" spans="1:6" x14ac:dyDescent="0.35">
      <c r="A44" s="10">
        <f t="shared" si="4"/>
        <v>2572</v>
      </c>
      <c r="B44" s="10">
        <v>0.26850235036995801</v>
      </c>
      <c r="C44" s="10">
        <f t="shared" ca="1" si="0"/>
        <v>0.22679674305390707</v>
      </c>
      <c r="D44" s="10">
        <f t="shared" ca="1" si="1"/>
        <v>4.9905489325296988E-2</v>
      </c>
      <c r="E44" s="10">
        <f t="shared" ca="1" si="2"/>
        <v>13.576850557541505</v>
      </c>
      <c r="F44" s="10">
        <f t="shared" ca="1" si="3"/>
        <v>-5.1193814415107113E-2</v>
      </c>
    </row>
    <row r="45" spans="1:6" x14ac:dyDescent="0.35">
      <c r="A45" s="10">
        <f t="shared" si="4"/>
        <v>2632</v>
      </c>
      <c r="B45" s="10">
        <v>0.27756900426280201</v>
      </c>
      <c r="C45" s="10">
        <f t="shared" ca="1" si="0"/>
        <v>0.23420685399999747</v>
      </c>
      <c r="D45" s="10">
        <f t="shared" ca="1" si="1"/>
        <v>5.1536047188429454E-2</v>
      </c>
      <c r="E45" s="10">
        <f t="shared" ca="1" si="2"/>
        <v>13.553549885677343</v>
      </c>
      <c r="F45" s="10">
        <f t="shared" ca="1" si="3"/>
        <v>-5.2911494745099721E-2</v>
      </c>
    </row>
    <row r="46" spans="1:6" x14ac:dyDescent="0.35">
      <c r="A46" s="10">
        <f t="shared" si="4"/>
        <v>2692</v>
      </c>
      <c r="B46" s="10">
        <v>0.28517006662858901</v>
      </c>
      <c r="C46" s="10">
        <f t="shared" ca="1" si="0"/>
        <v>0.24041914754338389</v>
      </c>
      <c r="D46" s="10">
        <f t="shared" ca="1" si="1"/>
        <v>5.2903031321183923E-2</v>
      </c>
      <c r="E46" s="10">
        <f t="shared" ca="1" si="2"/>
        <v>13.53401568242028</v>
      </c>
      <c r="F46" s="10">
        <f t="shared" ca="1" si="3"/>
        <v>-5.435379538996641E-2</v>
      </c>
    </row>
    <row r="47" spans="1:6" x14ac:dyDescent="0.35">
      <c r="A47" s="10">
        <f t="shared" si="4"/>
        <v>2752</v>
      </c>
      <c r="B47" s="10">
        <v>0.29332650889338002</v>
      </c>
      <c r="C47" s="10">
        <f t="shared" ca="1" si="0"/>
        <v>0.24708534907945284</v>
      </c>
      <c r="D47" s="10">
        <f t="shared" ca="1" si="1"/>
        <v>5.4369895638188212E-2</v>
      </c>
      <c r="E47" s="10">
        <f t="shared" ca="1" si="2"/>
        <v>13.513054191330291</v>
      </c>
      <c r="F47" s="10">
        <f t="shared" ca="1" si="3"/>
        <v>-5.5903796583034959E-2</v>
      </c>
    </row>
    <row r="48" spans="1:6" x14ac:dyDescent="0.35">
      <c r="A48" s="10">
        <f t="shared" si="4"/>
        <v>2812</v>
      </c>
      <c r="B48" s="10">
        <v>0.30034420535753698</v>
      </c>
      <c r="C48" s="10">
        <f t="shared" ca="1" si="0"/>
        <v>0.2528208618717116</v>
      </c>
      <c r="D48" s="10">
        <f t="shared" ca="1" si="1"/>
        <v>5.5631966550560789E-2</v>
      </c>
      <c r="E48" s="10">
        <f t="shared" ca="1" si="2"/>
        <v>13.495019197992486</v>
      </c>
      <c r="F48" s="10">
        <f t="shared" ca="1" si="3"/>
        <v>-5.7239322872413421E-2</v>
      </c>
    </row>
    <row r="49" spans="1:6" x14ac:dyDescent="0.35">
      <c r="A49" s="10">
        <f t="shared" si="4"/>
        <v>2872</v>
      </c>
      <c r="B49" s="10">
        <v>0.30539858001582598</v>
      </c>
      <c r="C49" s="10">
        <f t="shared" ca="1" si="0"/>
        <v>0.25695176588808638</v>
      </c>
      <c r="D49" s="10">
        <f t="shared" ca="1" si="1"/>
        <v>5.6540951324843977E-2</v>
      </c>
      <c r="E49" s="10">
        <f t="shared" ca="1" si="2"/>
        <v>13.482029805567979</v>
      </c>
      <c r="F49" s="10">
        <f t="shared" ca="1" si="3"/>
        <v>-5.8202318745432226E-2</v>
      </c>
    </row>
    <row r="50" spans="1:6" x14ac:dyDescent="0.35">
      <c r="A50" s="10">
        <f t="shared" si="4"/>
        <v>2932</v>
      </c>
      <c r="B50" s="10">
        <v>0.31667279992279102</v>
      </c>
      <c r="C50" s="10">
        <f t="shared" ca="1" si="0"/>
        <v>0.26616610464289092</v>
      </c>
      <c r="D50" s="10">
        <f t="shared" ca="1" si="1"/>
        <v>5.8568520496144943E-2</v>
      </c>
      <c r="E50" s="10">
        <f t="shared" ca="1" si="2"/>
        <v>13.453055842110089</v>
      </c>
      <c r="F50" s="10">
        <f t="shared" ca="1" si="3"/>
        <v>-6.0353711543090813E-2</v>
      </c>
    </row>
    <row r="51" spans="1:6" x14ac:dyDescent="0.35">
      <c r="A51" s="10">
        <f t="shared" si="4"/>
        <v>2992</v>
      </c>
      <c r="B51" s="10">
        <v>0.32378155877661002</v>
      </c>
      <c r="C51" s="10">
        <f t="shared" ca="1" si="0"/>
        <v>0.27197604207056503</v>
      </c>
      <c r="D51" s="10">
        <f t="shared" ca="1" si="1"/>
        <v>5.9846968177417491E-2</v>
      </c>
      <c r="E51" s="10">
        <f t="shared" ca="1" si="2"/>
        <v>13.434786824744704</v>
      </c>
      <c r="F51" s="10">
        <f t="shared" ca="1" si="3"/>
        <v>-6.17126171572807E-2</v>
      </c>
    </row>
    <row r="52" spans="1:6" x14ac:dyDescent="0.35">
      <c r="A52" s="10">
        <f t="shared" si="4"/>
        <v>3052</v>
      </c>
      <c r="B52" s="10">
        <v>0.33060042761231401</v>
      </c>
      <c r="C52" s="10">
        <f t="shared" ca="1" si="0"/>
        <v>0.27754905447366174</v>
      </c>
      <c r="D52" s="10">
        <f t="shared" ca="1" si="1"/>
        <v>6.1073281691656912E-2</v>
      </c>
      <c r="E52" s="10">
        <f t="shared" ca="1" si="2"/>
        <v>13.417262804626221</v>
      </c>
      <c r="F52" s="10">
        <f t="shared" ca="1" si="3"/>
        <v>-6.3017845089465854E-2</v>
      </c>
    </row>
    <row r="53" spans="1:6" x14ac:dyDescent="0.35">
      <c r="A53" s="10">
        <f t="shared" si="4"/>
        <v>3112</v>
      </c>
      <c r="B53" s="10">
        <v>0.33982367995741902</v>
      </c>
      <c r="C53" s="10">
        <f t="shared" ca="1" si="0"/>
        <v>0.28508715220726544</v>
      </c>
      <c r="D53" s="10">
        <f t="shared" ca="1" si="1"/>
        <v>6.2732002407447737E-2</v>
      </c>
      <c r="E53" s="10">
        <f t="shared" ca="1" si="2"/>
        <v>13.393559685597571</v>
      </c>
      <c r="F53" s="10">
        <f t="shared" ca="1" si="3"/>
        <v>-6.4786020997745775E-2</v>
      </c>
    </row>
    <row r="54" spans="1:6" x14ac:dyDescent="0.35">
      <c r="A54" s="10">
        <f t="shared" si="4"/>
        <v>3172</v>
      </c>
      <c r="B54" s="10">
        <v>0.34805648893649399</v>
      </c>
      <c r="C54" s="10">
        <f t="shared" ca="1" si="0"/>
        <v>0.29181576770907314</v>
      </c>
      <c r="D54" s="10">
        <f t="shared" ca="1" si="1"/>
        <v>6.4212600605543013E-2</v>
      </c>
      <c r="E54" s="10">
        <f t="shared" ca="1" si="2"/>
        <v>13.37240193734679</v>
      </c>
      <c r="F54" s="10">
        <f t="shared" ca="1" si="3"/>
        <v>-6.6366965703235109E-2</v>
      </c>
    </row>
    <row r="55" spans="1:6" x14ac:dyDescent="0.35">
      <c r="A55" s="10">
        <f t="shared" si="4"/>
        <v>3232</v>
      </c>
      <c r="B55" s="10">
        <v>0.35061976937482803</v>
      </c>
      <c r="C55" s="10">
        <f t="shared" ca="1" si="0"/>
        <v>0.29391071835552823</v>
      </c>
      <c r="D55" s="10">
        <f t="shared" ca="1" si="1"/>
        <v>6.4673584020542227E-2</v>
      </c>
      <c r="E55" s="10">
        <f t="shared" ca="1" si="2"/>
        <v>13.365814484346451</v>
      </c>
      <c r="F55" s="10">
        <f t="shared" ca="1" si="3"/>
        <v>-6.6859702618048661E-2</v>
      </c>
    </row>
    <row r="56" spans="1:6" x14ac:dyDescent="0.35">
      <c r="A56" s="10">
        <f t="shared" si="4"/>
        <v>3292</v>
      </c>
      <c r="B56" s="10">
        <v>0.36073650455231299</v>
      </c>
      <c r="C56" s="10">
        <f t="shared" ca="1" si="0"/>
        <v>0.30217905317489829</v>
      </c>
      <c r="D56" s="10">
        <f t="shared" ca="1" si="1"/>
        <v>6.6492989755870507E-2</v>
      </c>
      <c r="E56" s="10">
        <f t="shared" ca="1" si="2"/>
        <v>13.33981517638861</v>
      </c>
      <c r="F56" s="10">
        <f t="shared" ca="1" si="3"/>
        <v>-6.8806806393710077E-2</v>
      </c>
    </row>
    <row r="57" spans="1:6" x14ac:dyDescent="0.35">
      <c r="A57" s="10">
        <f t="shared" si="4"/>
        <v>3352</v>
      </c>
      <c r="B57" s="10">
        <v>0.36796708675593798</v>
      </c>
      <c r="C57" s="10">
        <f t="shared" ca="1" si="0"/>
        <v>0.30808855594923235</v>
      </c>
      <c r="D57" s="10">
        <f t="shared" ca="1" si="1"/>
        <v>6.7793346293848852E-2</v>
      </c>
      <c r="E57" s="10">
        <f t="shared" ca="1" si="2"/>
        <v>13.3212330814609</v>
      </c>
      <c r="F57" s="10">
        <f t="shared" ca="1" si="3"/>
        <v>-7.0200757430961158E-2</v>
      </c>
    </row>
    <row r="58" spans="1:6" x14ac:dyDescent="0.35">
      <c r="A58" s="10">
        <f t="shared" si="4"/>
        <v>3412</v>
      </c>
      <c r="B58" s="10">
        <v>0.376475590103519</v>
      </c>
      <c r="C58" s="10">
        <f t="shared" ca="1" si="0"/>
        <v>0.3150424944734016</v>
      </c>
      <c r="D58" s="10">
        <f t="shared" ca="1" si="1"/>
        <v>6.9323525696399671E-2</v>
      </c>
      <c r="E58" s="10">
        <f t="shared" ca="1" si="2"/>
        <v>13.299366817798449</v>
      </c>
      <c r="F58" s="10">
        <f t="shared" ca="1" si="3"/>
        <v>-7.1843565531676881E-2</v>
      </c>
    </row>
    <row r="59" spans="1:6" x14ac:dyDescent="0.35">
      <c r="A59" s="10">
        <f t="shared" si="4"/>
        <v>3472</v>
      </c>
      <c r="B59" s="10">
        <v>0.384657558911288</v>
      </c>
      <c r="C59" s="10">
        <f t="shared" ca="1" si="0"/>
        <v>0.32172955866925357</v>
      </c>
      <c r="D59" s="10">
        <f t="shared" ca="1" si="1"/>
        <v>7.0794980737375918E-2</v>
      </c>
      <c r="E59" s="10">
        <f t="shared" ca="1" si="2"/>
        <v>13.278339725262898</v>
      </c>
      <c r="F59" s="10">
        <f t="shared" ca="1" si="3"/>
        <v>-7.3425876397260642E-2</v>
      </c>
    </row>
    <row r="60" spans="1:6" x14ac:dyDescent="0.35">
      <c r="A60" s="10">
        <f t="shared" si="4"/>
        <v>3532</v>
      </c>
      <c r="B60" s="10">
        <v>0.395815208781157</v>
      </c>
      <c r="C60" s="10">
        <f t="shared" ca="1" si="0"/>
        <v>0.3308486255720518</v>
      </c>
      <c r="D60" s="10">
        <f t="shared" ca="1" si="1"/>
        <v>7.2801585814002159E-2</v>
      </c>
      <c r="E60" s="10">
        <f t="shared" ca="1" si="2"/>
        <v>13.249665338717907</v>
      </c>
      <c r="F60" s="10">
        <f t="shared" ca="1" si="3"/>
        <v>-7.5587697283771904E-2</v>
      </c>
    </row>
    <row r="61" spans="1:6" x14ac:dyDescent="0.35">
      <c r="A61" s="10">
        <f t="shared" si="4"/>
        <v>3592</v>
      </c>
      <c r="B61" s="10">
        <v>0.40372989693037298</v>
      </c>
      <c r="C61" s="10">
        <f t="shared" ca="1" si="0"/>
        <v>0.33731724321010753</v>
      </c>
      <c r="D61" s="10">
        <f t="shared" ca="1" si="1"/>
        <v>7.4224972782168122E-2</v>
      </c>
      <c r="E61" s="10">
        <f t="shared" ca="1" si="2"/>
        <v>13.229325138942817</v>
      </c>
      <c r="F61" s="10">
        <f t="shared" ca="1" si="3"/>
        <v>-7.7124025022021869E-2</v>
      </c>
    </row>
    <row r="62" spans="1:6" x14ac:dyDescent="0.35">
      <c r="A62" s="10">
        <f t="shared" si="4"/>
        <v>3652</v>
      </c>
      <c r="B62" s="10">
        <v>0.40801312266230899</v>
      </c>
      <c r="C62" s="10">
        <f t="shared" ca="1" si="0"/>
        <v>0.34081789276129931</v>
      </c>
      <c r="D62" s="10">
        <f t="shared" ca="1" si="1"/>
        <v>7.4995273212660127E-2</v>
      </c>
      <c r="E62" s="10">
        <f t="shared" ca="1" si="2"/>
        <v>13.218317545791086</v>
      </c>
      <c r="F62" s="10">
        <f t="shared" ca="1" si="3"/>
        <v>-7.7956431442400595E-2</v>
      </c>
    </row>
    <row r="63" spans="1:6" x14ac:dyDescent="0.35">
      <c r="A63" s="10">
        <f t="shared" si="4"/>
        <v>3712</v>
      </c>
      <c r="B63" s="10">
        <v>0.41819126234295501</v>
      </c>
      <c r="C63" s="10">
        <f t="shared" ca="1" si="0"/>
        <v>0.34913641303898624</v>
      </c>
      <c r="D63" s="10">
        <f t="shared" ca="1" si="1"/>
        <v>7.6825722007163741E-2</v>
      </c>
      <c r="E63" s="10">
        <f t="shared" ca="1" si="2"/>
        <v>13.19216043251763</v>
      </c>
      <c r="F63" s="10">
        <f t="shared" ca="1" si="3"/>
        <v>-7.9937245409303803E-2</v>
      </c>
    </row>
    <row r="64" spans="1:6" x14ac:dyDescent="0.35">
      <c r="A64" s="10">
        <f t="shared" si="4"/>
        <v>3772</v>
      </c>
      <c r="B64" s="10">
        <v>0.42523060080789898</v>
      </c>
      <c r="C64" s="10">
        <f t="shared" ca="1" si="0"/>
        <v>0.35488961368266436</v>
      </c>
      <c r="D64" s="10">
        <f t="shared" ca="1" si="1"/>
        <v>7.8091685042801895E-2</v>
      </c>
      <c r="E64" s="10">
        <f t="shared" ca="1" si="2"/>
        <v>13.17406982073836</v>
      </c>
      <c r="F64" s="10">
        <f t="shared" ca="1" si="3"/>
        <v>-8.1309501848267907E-2</v>
      </c>
    </row>
    <row r="65" spans="1:6" x14ac:dyDescent="0.35">
      <c r="A65" s="10">
        <f t="shared" si="4"/>
        <v>3832</v>
      </c>
      <c r="B65" s="10">
        <v>0.43083470838003002</v>
      </c>
      <c r="C65" s="10">
        <f t="shared" ca="1" si="0"/>
        <v>0.35946981045140747</v>
      </c>
      <c r="D65" s="10">
        <f t="shared" ca="1" si="1"/>
        <v>7.9099534440779967E-2</v>
      </c>
      <c r="E65" s="10">
        <f t="shared" ca="1" si="2"/>
        <v>13.159667652841254</v>
      </c>
      <c r="F65" s="10">
        <f t="shared" ca="1" si="3"/>
        <v>-8.2403320706870967E-2</v>
      </c>
    </row>
    <row r="66" spans="1:6" x14ac:dyDescent="0.35">
      <c r="A66" s="10">
        <f t="shared" si="4"/>
        <v>3892</v>
      </c>
      <c r="B66" s="10">
        <v>0.43684890868583798</v>
      </c>
      <c r="C66" s="10">
        <f t="shared" ca="1" si="0"/>
        <v>0.36438517305868889</v>
      </c>
      <c r="D66" s="10">
        <f t="shared" ca="1" si="1"/>
        <v>8.0181135405699211E-2</v>
      </c>
      <c r="E66" s="10">
        <f t="shared" ca="1" si="2"/>
        <v>13.144211575052559</v>
      </c>
      <c r="F66" s="10">
        <f t="shared" ca="1" si="3"/>
        <v>-8.3578514634247689E-2</v>
      </c>
    </row>
    <row r="67" spans="1:6" x14ac:dyDescent="0.35">
      <c r="A67" s="10">
        <f t="shared" si="4"/>
        <v>3952</v>
      </c>
      <c r="B67" s="10">
        <v>0.44771229211274999</v>
      </c>
      <c r="C67" s="10">
        <f t="shared" ref="C67:C130" ca="1" si="5">(B67-$C$2)/($C$219-$C$2)</f>
        <v>0.37326373811639696</v>
      </c>
      <c r="D67" s="10">
        <f t="shared" ref="D67:D130" ca="1" si="6">$L$4*C67</f>
        <v>8.2134819253822586E-2</v>
      </c>
      <c r="E67" s="10">
        <f t="shared" ref="E67:E130" ca="1" si="7">$K$6*(1-D67)</f>
        <v>13.116293432862875</v>
      </c>
      <c r="F67" s="10">
        <f t="shared" ref="F67:F130" ca="1" si="8">LN(E67/$K$6)</f>
        <v>-8.5704761079184649E-2</v>
      </c>
    </row>
    <row r="68" spans="1:6" x14ac:dyDescent="0.35">
      <c r="A68" s="10">
        <f t="shared" ref="A68:A131" si="9">A67+60</f>
        <v>4012</v>
      </c>
      <c r="B68" s="10">
        <v>0.45410367307730798</v>
      </c>
      <c r="C68" s="10">
        <f t="shared" ca="1" si="5"/>
        <v>0.37848736776034814</v>
      </c>
      <c r="D68" s="10">
        <f t="shared" ca="1" si="6"/>
        <v>8.3284252838825817E-2</v>
      </c>
      <c r="E68" s="10">
        <f t="shared" ca="1" si="7"/>
        <v>13.099868026933178</v>
      </c>
      <c r="F68" s="10">
        <f t="shared" ca="1" si="8"/>
        <v>-8.6957836065326047E-2</v>
      </c>
    </row>
    <row r="69" spans="1:6" x14ac:dyDescent="0.35">
      <c r="A69" s="10">
        <f t="shared" si="9"/>
        <v>4072</v>
      </c>
      <c r="B69" s="10">
        <v>0.46352865564456802</v>
      </c>
      <c r="C69" s="10">
        <f t="shared" ca="1" si="5"/>
        <v>0.38619033815204767</v>
      </c>
      <c r="D69" s="10">
        <f t="shared" ca="1" si="6"/>
        <v>8.4979252958667345E-2</v>
      </c>
      <c r="E69" s="10">
        <f t="shared" ca="1" si="7"/>
        <v>13.075646475220642</v>
      </c>
      <c r="F69" s="10">
        <f t="shared" ca="1" si="8"/>
        <v>-8.8808539601563041E-2</v>
      </c>
    </row>
    <row r="70" spans="1:6" x14ac:dyDescent="0.35">
      <c r="A70" s="10">
        <f t="shared" si="9"/>
        <v>4132</v>
      </c>
      <c r="B70" s="10">
        <v>0.47003389337943802</v>
      </c>
      <c r="C70" s="10">
        <f t="shared" ca="1" si="5"/>
        <v>0.39150702211459826</v>
      </c>
      <c r="D70" s="10">
        <f t="shared" ca="1" si="6"/>
        <v>8.6149162681206787E-2</v>
      </c>
      <c r="E70" s="10">
        <f t="shared" ca="1" si="7"/>
        <v>13.058928465285554</v>
      </c>
      <c r="F70" s="10">
        <f t="shared" ca="1" si="8"/>
        <v>-9.0087918528023211E-2</v>
      </c>
    </row>
    <row r="71" spans="1:6" x14ac:dyDescent="0.35">
      <c r="A71" s="10">
        <f t="shared" si="9"/>
        <v>4192</v>
      </c>
      <c r="B71" s="10">
        <v>0.47644513064403798</v>
      </c>
      <c r="C71" s="10">
        <f t="shared" ca="1" si="5"/>
        <v>0.39674688016960702</v>
      </c>
      <c r="D71" s="10">
        <f t="shared" ca="1" si="6"/>
        <v>8.7302167246921192E-2</v>
      </c>
      <c r="E71" s="10">
        <f t="shared" ca="1" si="7"/>
        <v>13.042452030041495</v>
      </c>
      <c r="F71" s="10">
        <f t="shared" ca="1" si="8"/>
        <v>-9.1350414006795638E-2</v>
      </c>
    </row>
    <row r="72" spans="1:6" x14ac:dyDescent="0.35">
      <c r="A72" s="10">
        <f t="shared" si="9"/>
        <v>4252</v>
      </c>
      <c r="B72" s="10">
        <v>0.48246590846155402</v>
      </c>
      <c r="C72" s="10">
        <f t="shared" ca="1" si="5"/>
        <v>0.40166761852984889</v>
      </c>
      <c r="D72" s="10">
        <f t="shared" ca="1" si="6"/>
        <v>8.8384951119400618E-2</v>
      </c>
      <c r="E72" s="10">
        <f t="shared" ca="1" si="7"/>
        <v>13.026979048503765</v>
      </c>
      <c r="F72" s="10">
        <f t="shared" ca="1" si="8"/>
        <v>-9.2537473540856036E-2</v>
      </c>
    </row>
    <row r="73" spans="1:6" x14ac:dyDescent="0.35">
      <c r="A73" s="10">
        <f t="shared" si="9"/>
        <v>4312</v>
      </c>
      <c r="B73" s="10">
        <v>0.48481270921355901</v>
      </c>
      <c r="C73" s="10">
        <f t="shared" ca="1" si="5"/>
        <v>0.40358564188733592</v>
      </c>
      <c r="D73" s="10">
        <f t="shared" ca="1" si="6"/>
        <v>8.8807002569098847E-2</v>
      </c>
      <c r="E73" s="10">
        <f t="shared" ca="1" si="7"/>
        <v>13.020947933287577</v>
      </c>
      <c r="F73" s="10">
        <f t="shared" ca="1" si="8"/>
        <v>-9.3000551875510581E-2</v>
      </c>
    </row>
    <row r="74" spans="1:6" x14ac:dyDescent="0.35">
      <c r="A74" s="10">
        <f t="shared" si="9"/>
        <v>4372</v>
      </c>
      <c r="B74" s="10">
        <v>0.49689095970268199</v>
      </c>
      <c r="C74" s="10">
        <f t="shared" ca="1" si="5"/>
        <v>0.41345710904786265</v>
      </c>
      <c r="D74" s="10">
        <f t="shared" ca="1" si="6"/>
        <v>9.0979169560436959E-2</v>
      </c>
      <c r="E74" s="10">
        <f t="shared" ca="1" si="7"/>
        <v>12.989907666981356</v>
      </c>
      <c r="F74" s="10">
        <f t="shared" ca="1" si="8"/>
        <v>-9.5387269292123711E-2</v>
      </c>
    </row>
    <row r="75" spans="1:6" x14ac:dyDescent="0.35">
      <c r="A75" s="10">
        <f t="shared" si="9"/>
        <v>4432</v>
      </c>
      <c r="B75" s="10">
        <v>0.50250721392765096</v>
      </c>
      <c r="C75" s="10">
        <f t="shared" ca="1" si="5"/>
        <v>0.4180472331885135</v>
      </c>
      <c r="D75" s="10">
        <f t="shared" ca="1" si="6"/>
        <v>9.1989203426966468E-2</v>
      </c>
      <c r="E75" s="10">
        <f t="shared" ca="1" si="7"/>
        <v>12.975474283028648</v>
      </c>
      <c r="F75" s="10">
        <f t="shared" ca="1" si="8"/>
        <v>-9.6499009952599593E-2</v>
      </c>
    </row>
    <row r="76" spans="1:6" x14ac:dyDescent="0.35">
      <c r="A76" s="10">
        <f t="shared" si="9"/>
        <v>4492</v>
      </c>
      <c r="B76" s="10">
        <v>0.50720154655370797</v>
      </c>
      <c r="C76" s="10">
        <f t="shared" ca="1" si="5"/>
        <v>0.42188387744427247</v>
      </c>
      <c r="D76" s="10">
        <f t="shared" ca="1" si="6"/>
        <v>9.2833437812224959E-2</v>
      </c>
      <c r="E76" s="10">
        <f t="shared" ca="1" si="7"/>
        <v>12.963410173663304</v>
      </c>
      <c r="F76" s="10">
        <f t="shared" ca="1" si="8"/>
        <v>-9.7429204946557144E-2</v>
      </c>
    </row>
    <row r="77" spans="1:6" x14ac:dyDescent="0.35">
      <c r="A77" s="10">
        <f t="shared" si="9"/>
        <v>4552</v>
      </c>
      <c r="B77" s="10">
        <v>0.51182118401171195</v>
      </c>
      <c r="C77" s="10">
        <f t="shared" ca="1" si="5"/>
        <v>0.42565947387699199</v>
      </c>
      <c r="D77" s="10">
        <f t="shared" ca="1" si="6"/>
        <v>9.3664238929262719E-2</v>
      </c>
      <c r="E77" s="10">
        <f t="shared" ca="1" si="7"/>
        <v>12.951538025700836</v>
      </c>
      <c r="F77" s="10">
        <f t="shared" ca="1" si="8"/>
        <v>-9.8345444385022282E-2</v>
      </c>
    </row>
    <row r="78" spans="1:6" x14ac:dyDescent="0.35">
      <c r="A78" s="10">
        <f t="shared" si="9"/>
        <v>4612</v>
      </c>
      <c r="B78" s="10">
        <v>0.52148055324530096</v>
      </c>
      <c r="C78" s="10">
        <f t="shared" ca="1" si="5"/>
        <v>0.43355400680348211</v>
      </c>
      <c r="D78" s="10">
        <f t="shared" ca="1" si="6"/>
        <v>9.5401391427072241E-2</v>
      </c>
      <c r="E78" s="10">
        <f t="shared" ca="1" si="7"/>
        <v>12.926714116507137</v>
      </c>
      <c r="F78" s="10">
        <f t="shared" ca="1" si="8"/>
        <v>-0.10026396010790831</v>
      </c>
    </row>
    <row r="79" spans="1:6" x14ac:dyDescent="0.35">
      <c r="A79" s="10">
        <f t="shared" si="9"/>
        <v>4672</v>
      </c>
      <c r="B79" s="10">
        <v>0.52779096209577603</v>
      </c>
      <c r="C79" s="10">
        <f t="shared" ca="1" si="5"/>
        <v>0.4387114585215981</v>
      </c>
      <c r="D79" s="10">
        <f t="shared" ca="1" si="6"/>
        <v>9.6536262890385069E-2</v>
      </c>
      <c r="E79" s="10">
        <f t="shared" ca="1" si="7"/>
        <v>12.910496803296397</v>
      </c>
      <c r="F79" s="10">
        <f t="shared" ca="1" si="8"/>
        <v>-0.10151930577124682</v>
      </c>
    </row>
    <row r="80" spans="1:6" x14ac:dyDescent="0.35">
      <c r="A80" s="10">
        <f t="shared" si="9"/>
        <v>4732</v>
      </c>
      <c r="B80" s="10">
        <v>0.53085337888426198</v>
      </c>
      <c r="C80" s="10">
        <f t="shared" ca="1" si="5"/>
        <v>0.44121434971321638</v>
      </c>
      <c r="D80" s="10">
        <f t="shared" ca="1" si="6"/>
        <v>9.7087011582644725E-2</v>
      </c>
      <c r="E80" s="10">
        <f t="shared" ca="1" si="7"/>
        <v>12.902626604484006</v>
      </c>
      <c r="F80" s="10">
        <f t="shared" ca="1" si="8"/>
        <v>-0.1021290885497142</v>
      </c>
    </row>
    <row r="81" spans="1:6" x14ac:dyDescent="0.35">
      <c r="A81" s="10">
        <f t="shared" si="9"/>
        <v>4792</v>
      </c>
      <c r="B81" s="10">
        <v>0.53980689324936904</v>
      </c>
      <c r="C81" s="10">
        <f t="shared" ca="1" si="5"/>
        <v>0.44853199253789972</v>
      </c>
      <c r="D81" s="10">
        <f t="shared" ca="1" si="6"/>
        <v>9.8697222298002166E-2</v>
      </c>
      <c r="E81" s="10">
        <f t="shared" ca="1" si="7"/>
        <v>12.879616693361548</v>
      </c>
      <c r="F81" s="10">
        <f t="shared" ca="1" si="8"/>
        <v>-0.10391403154057893</v>
      </c>
    </row>
    <row r="82" spans="1:6" x14ac:dyDescent="0.35">
      <c r="A82" s="10">
        <f t="shared" si="9"/>
        <v>4852</v>
      </c>
      <c r="B82" s="10">
        <v>0.54932725846896202</v>
      </c>
      <c r="C82" s="10">
        <f t="shared" ca="1" si="5"/>
        <v>0.45631291848458938</v>
      </c>
      <c r="D82" s="10">
        <f t="shared" ca="1" si="6"/>
        <v>0.10040937614794149</v>
      </c>
      <c r="E82" s="10">
        <f t="shared" ca="1" si="7"/>
        <v>12.855150014845917</v>
      </c>
      <c r="F82" s="10">
        <f t="shared" ca="1" si="8"/>
        <v>-0.10581548152570427</v>
      </c>
    </row>
    <row r="83" spans="1:6" x14ac:dyDescent="0.35">
      <c r="A83" s="10">
        <f t="shared" si="9"/>
        <v>4912</v>
      </c>
      <c r="B83" s="10">
        <v>0.55692357120161695</v>
      </c>
      <c r="C83" s="10">
        <f t="shared" ca="1" si="5"/>
        <v>0.46252133018701463</v>
      </c>
      <c r="D83" s="10">
        <f t="shared" ca="1" si="6"/>
        <v>0.10177550610100165</v>
      </c>
      <c r="E83" s="10">
        <f t="shared" ca="1" si="7"/>
        <v>12.835628017816687</v>
      </c>
      <c r="F83" s="10">
        <f t="shared" ca="1" si="8"/>
        <v>-0.10733524871702048</v>
      </c>
    </row>
    <row r="84" spans="1:6" x14ac:dyDescent="0.35">
      <c r="A84" s="10">
        <f t="shared" si="9"/>
        <v>4972</v>
      </c>
      <c r="B84" s="10">
        <v>0.55979810202751701</v>
      </c>
      <c r="C84" s="10">
        <f t="shared" ca="1" si="5"/>
        <v>0.46487066353420331</v>
      </c>
      <c r="D84" s="10">
        <f t="shared" ca="1" si="6"/>
        <v>0.10229246515738379</v>
      </c>
      <c r="E84" s="10">
        <f t="shared" ca="1" si="7"/>
        <v>12.828240672900986</v>
      </c>
      <c r="F84" s="10">
        <f t="shared" ca="1" si="8"/>
        <v>-0.1079109487573192</v>
      </c>
    </row>
    <row r="85" spans="1:6" x14ac:dyDescent="0.35">
      <c r="A85" s="10">
        <f t="shared" si="9"/>
        <v>5032</v>
      </c>
      <c r="B85" s="10">
        <v>0.56828686965483699</v>
      </c>
      <c r="C85" s="10">
        <f t="shared" ca="1" si="5"/>
        <v>0.47180847219630173</v>
      </c>
      <c r="D85" s="10">
        <f t="shared" ca="1" si="6"/>
        <v>0.10381909526443524</v>
      </c>
      <c r="E85" s="10">
        <f t="shared" ca="1" si="7"/>
        <v>12.80642512867122</v>
      </c>
      <c r="F85" s="10">
        <f t="shared" ca="1" si="8"/>
        <v>-0.10961298378013767</v>
      </c>
    </row>
    <row r="86" spans="1:6" x14ac:dyDescent="0.35">
      <c r="A86" s="10">
        <f t="shared" si="9"/>
        <v>5092</v>
      </c>
      <c r="B86" s="10">
        <v>0.57806621287326598</v>
      </c>
      <c r="C86" s="10">
        <f t="shared" ca="1" si="5"/>
        <v>0.47980105899678066</v>
      </c>
      <c r="D86" s="10">
        <f t="shared" ca="1" si="6"/>
        <v>0.10557782402694663</v>
      </c>
      <c r="E86" s="10">
        <f t="shared" ca="1" si="7"/>
        <v>12.781292894654932</v>
      </c>
      <c r="F86" s="10">
        <f t="shared" ca="1" si="8"/>
        <v>-0.11157738264331074</v>
      </c>
    </row>
    <row r="87" spans="1:6" x14ac:dyDescent="0.35">
      <c r="A87" s="10">
        <f t="shared" si="9"/>
        <v>5152</v>
      </c>
      <c r="B87" s="10">
        <v>0.583931136178098</v>
      </c>
      <c r="C87" s="10">
        <f t="shared" ca="1" si="5"/>
        <v>0.48459441858596908</v>
      </c>
      <c r="D87" s="10">
        <f t="shared" ca="1" si="6"/>
        <v>0.10663257883774958</v>
      </c>
      <c r="E87" s="10">
        <f t="shared" ca="1" si="7"/>
        <v>12.766220448408557</v>
      </c>
      <c r="F87" s="10">
        <f t="shared" ca="1" si="8"/>
        <v>-0.11275733685589862</v>
      </c>
    </row>
    <row r="88" spans="1:6" x14ac:dyDescent="0.35">
      <c r="A88" s="10">
        <f t="shared" si="9"/>
        <v>5212</v>
      </c>
      <c r="B88" s="10">
        <v>0.59072915030161499</v>
      </c>
      <c r="C88" s="10">
        <f t="shared" ca="1" si="5"/>
        <v>0.49015038658295074</v>
      </c>
      <c r="D88" s="10">
        <f t="shared" ca="1" si="6"/>
        <v>0.10785514181564541</v>
      </c>
      <c r="E88" s="10">
        <f t="shared" ca="1" si="7"/>
        <v>12.748750023454427</v>
      </c>
      <c r="F88" s="10">
        <f t="shared" ca="1" si="8"/>
        <v>-0.11412676251944188</v>
      </c>
    </row>
    <row r="89" spans="1:6" x14ac:dyDescent="0.35">
      <c r="A89" s="10">
        <f t="shared" si="9"/>
        <v>5272</v>
      </c>
      <c r="B89" s="10">
        <v>0.595165143521734</v>
      </c>
      <c r="C89" s="10">
        <f t="shared" ca="1" si="5"/>
        <v>0.49377589190229804</v>
      </c>
      <c r="D89" s="10">
        <f t="shared" ca="1" si="6"/>
        <v>0.1086529161336412</v>
      </c>
      <c r="E89" s="10">
        <f t="shared" ca="1" si="7"/>
        <v>12.737349828450267</v>
      </c>
      <c r="F89" s="10">
        <f t="shared" ca="1" si="8"/>
        <v>-0.11502138318174375</v>
      </c>
    </row>
    <row r="90" spans="1:6" x14ac:dyDescent="0.35">
      <c r="A90" s="10">
        <f t="shared" si="9"/>
        <v>5332</v>
      </c>
      <c r="B90" s="10">
        <v>0.605848635363327</v>
      </c>
      <c r="C90" s="10">
        <f t="shared" ca="1" si="5"/>
        <v>0.50250743286255661</v>
      </c>
      <c r="D90" s="10">
        <f t="shared" ca="1" si="6"/>
        <v>0.11057424806424129</v>
      </c>
      <c r="E90" s="10">
        <f t="shared" ca="1" si="7"/>
        <v>12.709893995161991</v>
      </c>
      <c r="F90" s="10">
        <f t="shared" ca="1" si="8"/>
        <v>-0.11717924704568995</v>
      </c>
    </row>
    <row r="91" spans="1:6" x14ac:dyDescent="0.35">
      <c r="A91" s="10">
        <f t="shared" si="9"/>
        <v>5392</v>
      </c>
      <c r="B91" s="10">
        <v>0.60918548839637898</v>
      </c>
      <c r="C91" s="10">
        <f t="shared" ca="1" si="5"/>
        <v>0.50523461882089893</v>
      </c>
      <c r="D91" s="10">
        <f t="shared" ca="1" si="6"/>
        <v>0.11117435169844472</v>
      </c>
      <c r="E91" s="10">
        <f t="shared" ca="1" si="7"/>
        <v>12.701318514229225</v>
      </c>
      <c r="F91" s="10">
        <f t="shared" ca="1" si="8"/>
        <v>-0.11785418384810631</v>
      </c>
    </row>
    <row r="92" spans="1:6" x14ac:dyDescent="0.35">
      <c r="A92" s="10">
        <f t="shared" si="9"/>
        <v>5452</v>
      </c>
      <c r="B92" s="10">
        <v>0.61914057573228298</v>
      </c>
      <c r="C92" s="10">
        <f t="shared" ca="1" si="5"/>
        <v>0.51337084002322042</v>
      </c>
      <c r="D92" s="10">
        <f t="shared" ca="1" si="6"/>
        <v>0.11296468649290956</v>
      </c>
      <c r="E92" s="10">
        <f t="shared" ca="1" si="7"/>
        <v>12.675734630016322</v>
      </c>
      <c r="F92" s="10">
        <f t="shared" ca="1" si="8"/>
        <v>-0.119870485168439</v>
      </c>
    </row>
    <row r="93" spans="1:6" x14ac:dyDescent="0.35">
      <c r="A93" s="10">
        <f t="shared" si="9"/>
        <v>5512</v>
      </c>
      <c r="B93" s="10">
        <v>0.62325743884293106</v>
      </c>
      <c r="C93" s="10">
        <f t="shared" ca="1" si="5"/>
        <v>0.51673552260185585</v>
      </c>
      <c r="D93" s="10">
        <f t="shared" ca="1" si="6"/>
        <v>0.1137050680709254</v>
      </c>
      <c r="E93" s="10">
        <f t="shared" ca="1" si="7"/>
        <v>12.665154577266476</v>
      </c>
      <c r="F93" s="10">
        <f t="shared" ca="1" si="8"/>
        <v>-0.12070550348828196</v>
      </c>
    </row>
    <row r="94" spans="1:6" x14ac:dyDescent="0.35">
      <c r="A94" s="10">
        <f t="shared" si="9"/>
        <v>5572</v>
      </c>
      <c r="B94" s="10">
        <v>0.62837444134387899</v>
      </c>
      <c r="C94" s="10">
        <f t="shared" ca="1" si="5"/>
        <v>0.52091761190311103</v>
      </c>
      <c r="D94" s="10">
        <f t="shared" ca="1" si="6"/>
        <v>0.11462531591122009</v>
      </c>
      <c r="E94" s="10">
        <f t="shared" ca="1" si="7"/>
        <v>12.652004235628665</v>
      </c>
      <c r="F94" s="10">
        <f t="shared" ca="1" si="8"/>
        <v>-0.12174435171905364</v>
      </c>
    </row>
    <row r="95" spans="1:6" x14ac:dyDescent="0.35">
      <c r="A95" s="10">
        <f t="shared" si="9"/>
        <v>5632</v>
      </c>
      <c r="B95" s="10">
        <v>0.63466287966366497</v>
      </c>
      <c r="C95" s="10">
        <f t="shared" ca="1" si="5"/>
        <v>0.52605710726468413</v>
      </c>
      <c r="D95" s="10">
        <f t="shared" ca="1" si="6"/>
        <v>0.11575623616805744</v>
      </c>
      <c r="E95" s="10">
        <f t="shared" ca="1" si="7"/>
        <v>12.635843385158459</v>
      </c>
      <c r="F95" s="10">
        <f t="shared" ca="1" si="8"/>
        <v>-0.12302250341568506</v>
      </c>
    </row>
    <row r="96" spans="1:6" x14ac:dyDescent="0.35">
      <c r="A96" s="10">
        <f t="shared" si="9"/>
        <v>5692</v>
      </c>
      <c r="B96" s="10">
        <v>0.64368850940472699</v>
      </c>
      <c r="C96" s="10">
        <f t="shared" ca="1" si="5"/>
        <v>0.53343368946689984</v>
      </c>
      <c r="D96" s="10">
        <f t="shared" ca="1" si="6"/>
        <v>0.11737941619874399</v>
      </c>
      <c r="E96" s="10">
        <f t="shared" ca="1" si="7"/>
        <v>12.612648142519946</v>
      </c>
      <c r="F96" s="10">
        <f t="shared" ca="1" si="8"/>
        <v>-0.12485986064064653</v>
      </c>
    </row>
    <row r="97" spans="1:6" x14ac:dyDescent="0.35">
      <c r="A97" s="10">
        <f t="shared" si="9"/>
        <v>5752</v>
      </c>
      <c r="B97" s="10">
        <v>0.64623882175087799</v>
      </c>
      <c r="C97" s="10">
        <f t="shared" ca="1" si="5"/>
        <v>0.53551804138498493</v>
      </c>
      <c r="D97" s="10">
        <f t="shared" ca="1" si="6"/>
        <v>0.11783806741655903</v>
      </c>
      <c r="E97" s="10">
        <f t="shared" ca="1" si="7"/>
        <v>12.606094016617371</v>
      </c>
      <c r="F97" s="10">
        <f t="shared" ca="1" si="8"/>
        <v>-0.12537964279383865</v>
      </c>
    </row>
    <row r="98" spans="1:6" x14ac:dyDescent="0.35">
      <c r="A98" s="10">
        <f t="shared" si="9"/>
        <v>5812</v>
      </c>
      <c r="B98" s="10">
        <v>0.65781644604487699</v>
      </c>
      <c r="C98" s="10">
        <f t="shared" ca="1" si="5"/>
        <v>0.54498035036077985</v>
      </c>
      <c r="D98" s="10">
        <f t="shared" ca="1" si="6"/>
        <v>0.11992020119513783</v>
      </c>
      <c r="E98" s="10">
        <f t="shared" ca="1" si="7"/>
        <v>12.57634032492148</v>
      </c>
      <c r="F98" s="10">
        <f t="shared" ca="1" si="8"/>
        <v>-0.12774269516103859</v>
      </c>
    </row>
    <row r="99" spans="1:6" x14ac:dyDescent="0.35">
      <c r="A99" s="10">
        <f t="shared" si="9"/>
        <v>5872</v>
      </c>
      <c r="B99" s="10">
        <v>0.66256378943366501</v>
      </c>
      <c r="C99" s="10">
        <f t="shared" ca="1" si="5"/>
        <v>0.54886031993123774</v>
      </c>
      <c r="D99" s="10">
        <f t="shared" ca="1" si="6"/>
        <v>0.12077396909926924</v>
      </c>
      <c r="E99" s="10">
        <f t="shared" ca="1" si="7"/>
        <v>12.564139981571442</v>
      </c>
      <c r="F99" s="10">
        <f t="shared" ca="1" si="8"/>
        <v>-0.12871326884611073</v>
      </c>
    </row>
    <row r="100" spans="1:6" x14ac:dyDescent="0.35">
      <c r="A100" s="10">
        <f t="shared" si="9"/>
        <v>5932</v>
      </c>
      <c r="B100" s="10">
        <v>0.66820392019362895</v>
      </c>
      <c r="C100" s="10">
        <f t="shared" ca="1" si="5"/>
        <v>0.55346995819202727</v>
      </c>
      <c r="D100" s="10">
        <f t="shared" ca="1" si="6"/>
        <v>0.12178829695036467</v>
      </c>
      <c r="E100" s="10">
        <f t="shared" ca="1" si="7"/>
        <v>12.549645236579289</v>
      </c>
      <c r="F100" s="10">
        <f t="shared" ca="1" si="8"/>
        <v>-0.12986759476518075</v>
      </c>
    </row>
    <row r="101" spans="1:6" x14ac:dyDescent="0.35">
      <c r="A101" s="10">
        <f t="shared" si="9"/>
        <v>5992</v>
      </c>
      <c r="B101" s="10">
        <v>0.67592002802428097</v>
      </c>
      <c r="C101" s="10">
        <f t="shared" ca="1" si="5"/>
        <v>0.55977627756551263</v>
      </c>
      <c r="D101" s="10">
        <f t="shared" ca="1" si="6"/>
        <v>0.12317597099690325</v>
      </c>
      <c r="E101" s="10">
        <f t="shared" ca="1" si="7"/>
        <v>12.529815374454252</v>
      </c>
      <c r="F101" s="10">
        <f t="shared" ca="1" si="8"/>
        <v>-0.13144895782278235</v>
      </c>
    </row>
    <row r="102" spans="1:6" x14ac:dyDescent="0.35">
      <c r="A102" s="10">
        <f t="shared" si="9"/>
        <v>6052</v>
      </c>
      <c r="B102" s="10">
        <v>0.67992312297780499</v>
      </c>
      <c r="C102" s="10">
        <f t="shared" ca="1" si="5"/>
        <v>0.56304797824846908</v>
      </c>
      <c r="D102" s="10">
        <f t="shared" ca="1" si="6"/>
        <v>0.12389589237368441</v>
      </c>
      <c r="E102" s="10">
        <f t="shared" ca="1" si="7"/>
        <v>12.519527697980049</v>
      </c>
      <c r="F102" s="10">
        <f t="shared" ca="1" si="8"/>
        <v>-0.13227035078489449</v>
      </c>
    </row>
    <row r="103" spans="1:6" x14ac:dyDescent="0.35">
      <c r="A103" s="10">
        <f t="shared" si="9"/>
        <v>6112</v>
      </c>
      <c r="B103" s="10">
        <v>0.68329798151683896</v>
      </c>
      <c r="C103" s="10">
        <f t="shared" ca="1" si="5"/>
        <v>0.56580622583320817</v>
      </c>
      <c r="D103" s="10">
        <f t="shared" ca="1" si="6"/>
        <v>0.12450283096346831</v>
      </c>
      <c r="E103" s="10">
        <f t="shared" ca="1" si="7"/>
        <v>12.510854545532036</v>
      </c>
      <c r="F103" s="10">
        <f t="shared" ca="1" si="8"/>
        <v>-0.13296336080054277</v>
      </c>
    </row>
    <row r="104" spans="1:6" x14ac:dyDescent="0.35">
      <c r="A104" s="10">
        <f t="shared" si="9"/>
        <v>6172</v>
      </c>
      <c r="B104" s="10">
        <v>0.69412135528863494</v>
      </c>
      <c r="C104" s="10">
        <f t="shared" ca="1" si="5"/>
        <v>0.57465209128786221</v>
      </c>
      <c r="D104" s="10">
        <f t="shared" ca="1" si="6"/>
        <v>0.12644931942743767</v>
      </c>
      <c r="E104" s="10">
        <f t="shared" ca="1" si="7"/>
        <v>12.483039225381916</v>
      </c>
      <c r="F104" s="10">
        <f t="shared" ca="1" si="8"/>
        <v>-0.1351891309737123</v>
      </c>
    </row>
    <row r="105" spans="1:6" x14ac:dyDescent="0.35">
      <c r="A105" s="10">
        <f t="shared" si="9"/>
        <v>6232</v>
      </c>
      <c r="B105" s="10">
        <v>0.69738609853669198</v>
      </c>
      <c r="C105" s="10">
        <f t="shared" ca="1" si="5"/>
        <v>0.57732034243812347</v>
      </c>
      <c r="D105" s="10">
        <f t="shared" ca="1" si="6"/>
        <v>0.1270364547517969</v>
      </c>
      <c r="E105" s="10">
        <f t="shared" ca="1" si="7"/>
        <v>12.474649061596821</v>
      </c>
      <c r="F105" s="10">
        <f t="shared" ca="1" si="8"/>
        <v>-0.13586148203481119</v>
      </c>
    </row>
    <row r="106" spans="1:6" x14ac:dyDescent="0.35">
      <c r="A106" s="10">
        <f t="shared" si="9"/>
        <v>6292</v>
      </c>
      <c r="B106" s="10">
        <v>0.70246967424722195</v>
      </c>
      <c r="C106" s="10">
        <f t="shared" ca="1" si="5"/>
        <v>0.5814751122642452</v>
      </c>
      <c r="D106" s="10">
        <f t="shared" ca="1" si="6"/>
        <v>0.12795069107818585</v>
      </c>
      <c r="E106" s="10">
        <f t="shared" ca="1" si="7"/>
        <v>12.461584624492724</v>
      </c>
      <c r="F106" s="10">
        <f t="shared" ca="1" si="8"/>
        <v>-0.13690930974318871</v>
      </c>
    </row>
    <row r="107" spans="1:6" x14ac:dyDescent="0.35">
      <c r="A107" s="10">
        <f t="shared" si="9"/>
        <v>6352</v>
      </c>
      <c r="B107" s="10">
        <v>0.71049763102181396</v>
      </c>
      <c r="C107" s="10">
        <f t="shared" ca="1" si="5"/>
        <v>0.58803630353427894</v>
      </c>
      <c r="D107" s="10">
        <f t="shared" ca="1" si="6"/>
        <v>0.12939444841120043</v>
      </c>
      <c r="E107" s="10">
        <f t="shared" ca="1" si="7"/>
        <v>12.440953332203945</v>
      </c>
      <c r="F107" s="10">
        <f t="shared" ca="1" si="8"/>
        <v>-0.13856627314547085</v>
      </c>
    </row>
    <row r="108" spans="1:6" x14ac:dyDescent="0.35">
      <c r="A108" s="10">
        <f t="shared" si="9"/>
        <v>6412</v>
      </c>
      <c r="B108" s="10">
        <v>0.71840355880620999</v>
      </c>
      <c r="C108" s="10">
        <f t="shared" ca="1" si="5"/>
        <v>0.59449776138924249</v>
      </c>
      <c r="D108" s="10">
        <f t="shared" ca="1" si="6"/>
        <v>0.1308162599048959</v>
      </c>
      <c r="E108" s="10">
        <f t="shared" ca="1" si="7"/>
        <v>12.420635645959038</v>
      </c>
      <c r="F108" s="10">
        <f t="shared" ca="1" si="8"/>
        <v>-0.14020073752229992</v>
      </c>
    </row>
    <row r="109" spans="1:6" x14ac:dyDescent="0.35">
      <c r="A109" s="10">
        <f t="shared" si="9"/>
        <v>6472</v>
      </c>
      <c r="B109" s="10">
        <v>0.72634024249164697</v>
      </c>
      <c r="C109" s="10">
        <f t="shared" ca="1" si="5"/>
        <v>0.60098435582068233</v>
      </c>
      <c r="D109" s="10">
        <f t="shared" ca="1" si="6"/>
        <v>0.13224360257656206</v>
      </c>
      <c r="E109" s="10">
        <f t="shared" ca="1" si="7"/>
        <v>12.400238919180927</v>
      </c>
      <c r="F109" s="10">
        <f t="shared" ca="1" si="8"/>
        <v>-0.14184425184052288</v>
      </c>
    </row>
    <row r="110" spans="1:6" x14ac:dyDescent="0.35">
      <c r="A110" s="10">
        <f t="shared" si="9"/>
        <v>6532</v>
      </c>
      <c r="B110" s="10">
        <v>0.73313263333212797</v>
      </c>
      <c r="C110" s="10">
        <f t="shared" ca="1" si="5"/>
        <v>0.60653572794892674</v>
      </c>
      <c r="D110" s="10">
        <f t="shared" ca="1" si="6"/>
        <v>0.13346515425652161</v>
      </c>
      <c r="E110" s="10">
        <f t="shared" ca="1" si="7"/>
        <v>12.382782945674306</v>
      </c>
      <c r="F110" s="10">
        <f t="shared" ca="1" si="8"/>
        <v>-0.14325295627443066</v>
      </c>
    </row>
    <row r="111" spans="1:6" x14ac:dyDescent="0.35">
      <c r="A111" s="10">
        <f t="shared" si="9"/>
        <v>6592</v>
      </c>
      <c r="B111" s="10">
        <v>0.74157097377009396</v>
      </c>
      <c r="C111" s="10">
        <f t="shared" ca="1" si="5"/>
        <v>0.61343232283224536</v>
      </c>
      <c r="D111" s="10">
        <f t="shared" ca="1" si="6"/>
        <v>0.13498271547762145</v>
      </c>
      <c r="E111" s="10">
        <f t="shared" ca="1" si="7"/>
        <v>12.36109699582479</v>
      </c>
      <c r="F111" s="10">
        <f t="shared" ca="1" si="8"/>
        <v>-0.14500579014310133</v>
      </c>
    </row>
    <row r="112" spans="1:6" x14ac:dyDescent="0.35">
      <c r="A112" s="10">
        <f t="shared" si="9"/>
        <v>6652</v>
      </c>
      <c r="B112" s="10">
        <v>0.74994292126842899</v>
      </c>
      <c r="C112" s="10">
        <f t="shared" ca="1" si="5"/>
        <v>0.62027465524403735</v>
      </c>
      <c r="D112" s="10">
        <f t="shared" ca="1" si="6"/>
        <v>0.13648833651317424</v>
      </c>
      <c r="E112" s="10">
        <f t="shared" ca="1" si="7"/>
        <v>12.339581671226739</v>
      </c>
      <c r="F112" s="10">
        <f t="shared" ca="1" si="8"/>
        <v>-0.14674787426389735</v>
      </c>
    </row>
    <row r="113" spans="1:6" x14ac:dyDescent="0.35">
      <c r="A113" s="10">
        <f t="shared" si="9"/>
        <v>6712</v>
      </c>
      <c r="B113" s="10">
        <v>0.75365707992791398</v>
      </c>
      <c r="C113" s="10">
        <f t="shared" ca="1" si="5"/>
        <v>0.62331021037423684</v>
      </c>
      <c r="D113" s="10">
        <f t="shared" ca="1" si="6"/>
        <v>0.13715629524179898</v>
      </c>
      <c r="E113" s="10">
        <f t="shared" ca="1" si="7"/>
        <v>12.330036540994692</v>
      </c>
      <c r="F113" s="10">
        <f t="shared" ca="1" si="8"/>
        <v>-0.14752171118559229</v>
      </c>
    </row>
    <row r="114" spans="1:6" x14ac:dyDescent="0.35">
      <c r="A114" s="10">
        <f t="shared" si="9"/>
        <v>6772</v>
      </c>
      <c r="B114" s="10">
        <v>0.75796894531589698</v>
      </c>
      <c r="C114" s="10">
        <f t="shared" ca="1" si="5"/>
        <v>0.62683426691010835</v>
      </c>
      <c r="D114" s="10">
        <f t="shared" ca="1" si="6"/>
        <v>0.13793174626223481</v>
      </c>
      <c r="E114" s="10">
        <f t="shared" ca="1" si="7"/>
        <v>12.318955345912665</v>
      </c>
      <c r="F114" s="10">
        <f t="shared" ca="1" si="8"/>
        <v>-0.14842083078280638</v>
      </c>
    </row>
    <row r="115" spans="1:6" x14ac:dyDescent="0.35">
      <c r="A115" s="10">
        <f t="shared" si="9"/>
        <v>6832</v>
      </c>
      <c r="B115" s="10">
        <v>0.76733686849427196</v>
      </c>
      <c r="C115" s="10">
        <f t="shared" ca="1" si="5"/>
        <v>0.63449060307410365</v>
      </c>
      <c r="D115" s="10">
        <f t="shared" ca="1" si="6"/>
        <v>0.13961648475344116</v>
      </c>
      <c r="E115" s="10">
        <f t="shared" ca="1" si="7"/>
        <v>12.294880432873326</v>
      </c>
      <c r="F115" s="10">
        <f t="shared" ca="1" si="8"/>
        <v>-0.15037704117870873</v>
      </c>
    </row>
    <row r="116" spans="1:6" x14ac:dyDescent="0.35">
      <c r="A116" s="10">
        <f t="shared" si="9"/>
        <v>6892</v>
      </c>
      <c r="B116" s="10">
        <v>0.77292009689358698</v>
      </c>
      <c r="C116" s="10">
        <f t="shared" ca="1" si="5"/>
        <v>0.63905373544523569</v>
      </c>
      <c r="D116" s="10">
        <f t="shared" ca="1" si="6"/>
        <v>0.14062057921604693</v>
      </c>
      <c r="E116" s="10">
        <f t="shared" ca="1" si="7"/>
        <v>12.280531923002689</v>
      </c>
      <c r="F116" s="10">
        <f t="shared" ca="1" si="8"/>
        <v>-0.15154475395546857</v>
      </c>
    </row>
    <row r="117" spans="1:6" x14ac:dyDescent="0.35">
      <c r="A117" s="10">
        <f t="shared" si="9"/>
        <v>6952</v>
      </c>
      <c r="B117" s="10">
        <v>0.78119578201463102</v>
      </c>
      <c r="C117" s="10">
        <f t="shared" ca="1" si="5"/>
        <v>0.64581739330916355</v>
      </c>
      <c r="D117" s="10">
        <f t="shared" ca="1" si="6"/>
        <v>0.14210888831071491</v>
      </c>
      <c r="E117" s="10">
        <f t="shared" ca="1" si="7"/>
        <v>12.259263986039883</v>
      </c>
      <c r="F117" s="10">
        <f t="shared" ca="1" si="8"/>
        <v>-0.15327809700090847</v>
      </c>
    </row>
    <row r="118" spans="1:6" x14ac:dyDescent="0.35">
      <c r="A118" s="10">
        <f t="shared" si="9"/>
        <v>7012</v>
      </c>
      <c r="B118" s="10">
        <v>0.78669463916533799</v>
      </c>
      <c r="C118" s="10">
        <f t="shared" ca="1" si="5"/>
        <v>0.650311569666287</v>
      </c>
      <c r="D118" s="10">
        <f t="shared" ca="1" si="6"/>
        <v>0.14309780934721816</v>
      </c>
      <c r="E118" s="10">
        <f t="shared" ca="1" si="7"/>
        <v>12.245132304428251</v>
      </c>
      <c r="F118" s="10">
        <f t="shared" ca="1" si="8"/>
        <v>-0.15443149682441526</v>
      </c>
    </row>
    <row r="119" spans="1:6" x14ac:dyDescent="0.35">
      <c r="A119" s="10">
        <f t="shared" si="9"/>
        <v>7072</v>
      </c>
      <c r="B119" s="10">
        <v>0.78752596930150798</v>
      </c>
      <c r="C119" s="10">
        <f t="shared" ca="1" si="5"/>
        <v>0.6509910098009446</v>
      </c>
      <c r="D119" s="10">
        <f t="shared" ca="1" si="6"/>
        <v>0.1432473167516489</v>
      </c>
      <c r="E119" s="10">
        <f t="shared" ca="1" si="7"/>
        <v>12.242995843618937</v>
      </c>
      <c r="F119" s="10">
        <f t="shared" ca="1" si="8"/>
        <v>-0.15460598634046305</v>
      </c>
    </row>
    <row r="120" spans="1:6" x14ac:dyDescent="0.35">
      <c r="A120" s="10">
        <f t="shared" si="9"/>
        <v>7132</v>
      </c>
      <c r="B120" s="10">
        <v>0.79661198374749298</v>
      </c>
      <c r="C120" s="10">
        <f t="shared" ca="1" si="5"/>
        <v>0.65841694398771988</v>
      </c>
      <c r="D120" s="10">
        <f t="shared" ca="1" si="6"/>
        <v>0.14488135643977784</v>
      </c>
      <c r="E120" s="10">
        <f t="shared" ca="1" si="7"/>
        <v>12.219645416475574</v>
      </c>
      <c r="F120" s="10">
        <f t="shared" ca="1" si="8"/>
        <v>-0.15651505527434467</v>
      </c>
    </row>
    <row r="121" spans="1:6" x14ac:dyDescent="0.35">
      <c r="A121" s="10">
        <f t="shared" si="9"/>
        <v>7192</v>
      </c>
      <c r="B121" s="10">
        <v>0.80152146273700997</v>
      </c>
      <c r="C121" s="10">
        <f t="shared" ca="1" si="5"/>
        <v>0.66242942581726605</v>
      </c>
      <c r="D121" s="10">
        <f t="shared" ca="1" si="6"/>
        <v>0.14576428300396033</v>
      </c>
      <c r="E121" s="10">
        <f t="shared" ca="1" si="7"/>
        <v>12.207028395873406</v>
      </c>
      <c r="F121" s="10">
        <f t="shared" ca="1" si="8"/>
        <v>-0.1575481080609144</v>
      </c>
    </row>
    <row r="122" spans="1:6" x14ac:dyDescent="0.35">
      <c r="A122" s="10">
        <f t="shared" si="9"/>
        <v>7252</v>
      </c>
      <c r="B122" s="10">
        <v>0.81032863936756705</v>
      </c>
      <c r="C122" s="10">
        <f t="shared" ca="1" si="5"/>
        <v>0.66962746786514349</v>
      </c>
      <c r="D122" s="10">
        <f t="shared" ca="1" si="6"/>
        <v>0.14734817616638554</v>
      </c>
      <c r="E122" s="10">
        <f t="shared" ca="1" si="7"/>
        <v>12.18439456258235</v>
      </c>
      <c r="F122" s="10">
        <f t="shared" ca="1" si="8"/>
        <v>-0.15940399320759907</v>
      </c>
    </row>
    <row r="123" spans="1:6" x14ac:dyDescent="0.35">
      <c r="A123" s="10">
        <f t="shared" si="9"/>
        <v>7312</v>
      </c>
      <c r="B123" s="10">
        <v>0.81623122129807801</v>
      </c>
      <c r="C123" s="10">
        <f t="shared" ca="1" si="5"/>
        <v>0.67445160557795458</v>
      </c>
      <c r="D123" s="10">
        <f t="shared" ca="1" si="6"/>
        <v>0.14840970354940106</v>
      </c>
      <c r="E123" s="10">
        <f t="shared" ca="1" si="7"/>
        <v>12.169225336279057</v>
      </c>
      <c r="F123" s="10">
        <f t="shared" ca="1" si="8"/>
        <v>-0.16064974051974668</v>
      </c>
    </row>
    <row r="124" spans="1:6" x14ac:dyDescent="0.35">
      <c r="A124" s="10">
        <f t="shared" si="9"/>
        <v>7372</v>
      </c>
      <c r="B124" s="10">
        <v>0.82331174680281605</v>
      </c>
      <c r="C124" s="10">
        <f t="shared" ca="1" si="5"/>
        <v>0.68023846809270694</v>
      </c>
      <c r="D124" s="10">
        <f t="shared" ca="1" si="6"/>
        <v>0.14968307371145972</v>
      </c>
      <c r="E124" s="10">
        <f t="shared" ca="1" si="7"/>
        <v>12.15102887666324</v>
      </c>
      <c r="F124" s="10">
        <f t="shared" ca="1" si="8"/>
        <v>-0.1621461445336185</v>
      </c>
    </row>
    <row r="125" spans="1:6" x14ac:dyDescent="0.35">
      <c r="A125" s="10">
        <f t="shared" si="9"/>
        <v>7432</v>
      </c>
      <c r="B125" s="10">
        <v>0.827115731018495</v>
      </c>
      <c r="C125" s="10">
        <f t="shared" ca="1" si="5"/>
        <v>0.68334743700323353</v>
      </c>
      <c r="D125" s="10">
        <f t="shared" ca="1" si="6"/>
        <v>0.15036718677537655</v>
      </c>
      <c r="E125" s="10">
        <f t="shared" ca="1" si="7"/>
        <v>12.141252900979868</v>
      </c>
      <c r="F125" s="10">
        <f t="shared" ca="1" si="8"/>
        <v>-0.16295100727155293</v>
      </c>
    </row>
    <row r="126" spans="1:6" x14ac:dyDescent="0.35">
      <c r="A126" s="10">
        <f t="shared" si="9"/>
        <v>7492</v>
      </c>
      <c r="B126" s="10">
        <v>0.83106547407252096</v>
      </c>
      <c r="C126" s="10">
        <f t="shared" ca="1" si="5"/>
        <v>0.6865755335628676</v>
      </c>
      <c r="D126" s="10">
        <f t="shared" ca="1" si="6"/>
        <v>0.15107751328284122</v>
      </c>
      <c r="E126" s="10">
        <f t="shared" ca="1" si="7"/>
        <v>12.131102335188197</v>
      </c>
      <c r="F126" s="10">
        <f t="shared" ca="1" si="8"/>
        <v>-0.16378739634749051</v>
      </c>
    </row>
    <row r="127" spans="1:6" x14ac:dyDescent="0.35">
      <c r="A127" s="10">
        <f t="shared" si="9"/>
        <v>7552</v>
      </c>
      <c r="B127" s="10">
        <v>0.83681617771346894</v>
      </c>
      <c r="C127" s="10">
        <f t="shared" ca="1" si="5"/>
        <v>0.69127554224315302</v>
      </c>
      <c r="D127" s="10">
        <f t="shared" ca="1" si="6"/>
        <v>0.15211172669289463</v>
      </c>
      <c r="E127" s="10">
        <f t="shared" ca="1" si="7"/>
        <v>12.116323425558535</v>
      </c>
      <c r="F127" s="10">
        <f t="shared" ca="1" si="8"/>
        <v>-0.16500640504602934</v>
      </c>
    </row>
    <row r="128" spans="1:6" x14ac:dyDescent="0.35">
      <c r="A128" s="10">
        <f t="shared" si="9"/>
        <v>7612</v>
      </c>
      <c r="B128" s="10">
        <v>0.846225070423823</v>
      </c>
      <c r="C128" s="10">
        <f t="shared" ca="1" si="5"/>
        <v>0.69896536251065144</v>
      </c>
      <c r="D128" s="10">
        <f t="shared" ca="1" si="6"/>
        <v>0.15380383319365634</v>
      </c>
      <c r="E128" s="10">
        <f t="shared" ca="1" si="7"/>
        <v>12.092143223662651</v>
      </c>
      <c r="F128" s="10">
        <f t="shared" ca="1" si="8"/>
        <v>-0.16700407059730243</v>
      </c>
    </row>
    <row r="129" spans="1:6" x14ac:dyDescent="0.35">
      <c r="A129" s="10">
        <f t="shared" si="9"/>
        <v>7672</v>
      </c>
      <c r="B129" s="10">
        <v>0.84784865052136105</v>
      </c>
      <c r="C129" s="10">
        <f t="shared" ca="1" si="5"/>
        <v>0.70029230283448107</v>
      </c>
      <c r="D129" s="10">
        <f t="shared" ca="1" si="6"/>
        <v>0.15409581977721343</v>
      </c>
      <c r="E129" s="10">
        <f t="shared" ca="1" si="7"/>
        <v>12.087970735383619</v>
      </c>
      <c r="F129" s="10">
        <f t="shared" ca="1" si="8"/>
        <v>-0.16734918793856163</v>
      </c>
    </row>
    <row r="130" spans="1:6" x14ac:dyDescent="0.35">
      <c r="A130" s="10">
        <f t="shared" si="9"/>
        <v>7732</v>
      </c>
      <c r="B130" s="10">
        <v>0.856687681051019</v>
      </c>
      <c r="C130" s="10">
        <f t="shared" ca="1" si="5"/>
        <v>0.70751637884474339</v>
      </c>
      <c r="D130" s="10">
        <f t="shared" ca="1" si="6"/>
        <v>0.1556854415828916</v>
      </c>
      <c r="E130" s="10">
        <f t="shared" ca="1" si="7"/>
        <v>12.065255039780478</v>
      </c>
      <c r="F130" s="10">
        <f t="shared" ca="1" si="8"/>
        <v>-0.16923015427506718</v>
      </c>
    </row>
    <row r="131" spans="1:6" x14ac:dyDescent="0.35">
      <c r="A131" s="10">
        <f t="shared" si="9"/>
        <v>7792</v>
      </c>
      <c r="B131" s="10">
        <v>0.861656148731206</v>
      </c>
      <c r="C131" s="10">
        <f t="shared" ref="C131:C194" ca="1" si="10">(B131-$C$2)/($C$219-$C$2)</f>
        <v>0.71157707170645146</v>
      </c>
      <c r="D131" s="10">
        <f t="shared" ref="D131:D194" ca="1" si="11">$L$4*C131</f>
        <v>0.15657897674364615</v>
      </c>
      <c r="E131" s="10">
        <f t="shared" ref="E131:E194" ca="1" si="12">$K$6*(1-D131)</f>
        <v>12.052486422333295</v>
      </c>
      <c r="F131" s="10">
        <f t="shared" ref="F131:F194" ca="1" si="13">LN(E131/$K$6)</f>
        <v>-0.1702890111883674</v>
      </c>
    </row>
    <row r="132" spans="1:6" x14ac:dyDescent="0.35">
      <c r="A132" s="10">
        <f t="shared" ref="A132:A195" si="14">A131+60</f>
        <v>7852</v>
      </c>
      <c r="B132" s="10">
        <v>0.86225040366838102</v>
      </c>
      <c r="C132" s="10">
        <f t="shared" ca="1" si="10"/>
        <v>0.71206275198792823</v>
      </c>
      <c r="D132" s="10">
        <f t="shared" ca="1" si="11"/>
        <v>0.1566858482611837</v>
      </c>
      <c r="E132" s="10">
        <f t="shared" ca="1" si="12"/>
        <v>12.050959228347685</v>
      </c>
      <c r="F132" s="10">
        <f t="shared" ca="1" si="13"/>
        <v>-0.17041573116108727</v>
      </c>
    </row>
    <row r="133" spans="1:6" x14ac:dyDescent="0.35">
      <c r="A133" s="10">
        <f t="shared" si="14"/>
        <v>7912</v>
      </c>
      <c r="B133" s="10">
        <v>0.86675012653533401</v>
      </c>
      <c r="C133" s="10">
        <f t="shared" ca="1" si="10"/>
        <v>0.7157403430887751</v>
      </c>
      <c r="D133" s="10">
        <f t="shared" ca="1" si="11"/>
        <v>0.15749508379496954</v>
      </c>
      <c r="E133" s="10">
        <f t="shared" ca="1" si="12"/>
        <v>12.039395252569884</v>
      </c>
      <c r="F133" s="10">
        <f t="shared" ca="1" si="13"/>
        <v>-0.17137578151444896</v>
      </c>
    </row>
    <row r="134" spans="1:6" x14ac:dyDescent="0.35">
      <c r="A134" s="10">
        <f t="shared" si="14"/>
        <v>7972</v>
      </c>
      <c r="B134" s="10">
        <v>0.873843656784838</v>
      </c>
      <c r="C134" s="10">
        <f t="shared" ca="1" si="10"/>
        <v>0.7215378342877895</v>
      </c>
      <c r="D134" s="10">
        <f t="shared" ca="1" si="11"/>
        <v>0.15877079274585668</v>
      </c>
      <c r="E134" s="10">
        <f t="shared" ca="1" si="12"/>
        <v>12.021165371661708</v>
      </c>
      <c r="F134" s="10">
        <f t="shared" ca="1" si="13"/>
        <v>-0.17289111481704528</v>
      </c>
    </row>
    <row r="135" spans="1:6" x14ac:dyDescent="0.35">
      <c r="A135" s="10">
        <f t="shared" si="14"/>
        <v>8032</v>
      </c>
      <c r="B135" s="10">
        <v>0.87666062790572497</v>
      </c>
      <c r="C135" s="10">
        <f t="shared" ca="1" si="10"/>
        <v>0.72384012450250479</v>
      </c>
      <c r="D135" s="10">
        <f t="shared" ca="1" si="11"/>
        <v>0.15927740019615369</v>
      </c>
      <c r="E135" s="10">
        <f t="shared" ca="1" si="12"/>
        <v>12.013925951196963</v>
      </c>
      <c r="F135" s="10">
        <f t="shared" ca="1" si="13"/>
        <v>-0.17349351907558747</v>
      </c>
    </row>
    <row r="136" spans="1:6" x14ac:dyDescent="0.35">
      <c r="A136" s="10">
        <f t="shared" si="14"/>
        <v>8092</v>
      </c>
      <c r="B136" s="10">
        <v>0.88199610832613495</v>
      </c>
      <c r="C136" s="10">
        <f t="shared" ca="1" si="10"/>
        <v>0.72820077423428031</v>
      </c>
      <c r="D136" s="10">
        <f t="shared" ca="1" si="11"/>
        <v>0.16023693936638225</v>
      </c>
      <c r="E136" s="10">
        <f t="shared" ca="1" si="12"/>
        <v>12.000214136454396</v>
      </c>
      <c r="F136" s="10">
        <f t="shared" ca="1" si="13"/>
        <v>-0.17463549760845748</v>
      </c>
    </row>
    <row r="137" spans="1:6" x14ac:dyDescent="0.35">
      <c r="A137" s="10">
        <f t="shared" si="14"/>
        <v>8152</v>
      </c>
      <c r="B137" s="10">
        <v>0.88781634232399698</v>
      </c>
      <c r="C137" s="10">
        <f t="shared" ca="1" si="10"/>
        <v>0.73295760957464828</v>
      </c>
      <c r="D137" s="10">
        <f t="shared" ca="1" si="11"/>
        <v>0.16128365719885351</v>
      </c>
      <c r="E137" s="10">
        <f t="shared" ca="1" si="12"/>
        <v>11.985256538628382</v>
      </c>
      <c r="F137" s="10">
        <f t="shared" ca="1" si="13"/>
        <v>-0.17588271930926055</v>
      </c>
    </row>
    <row r="138" spans="1:6" x14ac:dyDescent="0.35">
      <c r="A138" s="10">
        <f t="shared" si="14"/>
        <v>8212</v>
      </c>
      <c r="B138" s="10">
        <v>0.89184376975314394</v>
      </c>
      <c r="C138" s="10">
        <f t="shared" ca="1" si="10"/>
        <v>0.73624919701473579</v>
      </c>
      <c r="D138" s="10">
        <f t="shared" ca="1" si="11"/>
        <v>0.16200795455710756</v>
      </c>
      <c r="E138" s="10">
        <f t="shared" ca="1" si="12"/>
        <v>11.974906329378932</v>
      </c>
      <c r="F138" s="10">
        <f t="shared" ca="1" si="13"/>
        <v>-0.17674667085669052</v>
      </c>
    </row>
    <row r="139" spans="1:6" x14ac:dyDescent="0.35">
      <c r="A139" s="10">
        <f t="shared" si="14"/>
        <v>8272</v>
      </c>
      <c r="B139" s="10">
        <v>0.89617030665951103</v>
      </c>
      <c r="C139" s="10">
        <f t="shared" ca="1" si="10"/>
        <v>0.7397852444769466</v>
      </c>
      <c r="D139" s="10">
        <f t="shared" ca="1" si="11"/>
        <v>0.16278604412092976</v>
      </c>
      <c r="E139" s="10">
        <f t="shared" ca="1" si="12"/>
        <v>11.963787429511912</v>
      </c>
      <c r="F139" s="10">
        <f t="shared" ca="1" si="13"/>
        <v>-0.17767561884178867</v>
      </c>
    </row>
    <row r="140" spans="1:6" x14ac:dyDescent="0.35">
      <c r="A140" s="10">
        <f t="shared" si="14"/>
        <v>8332</v>
      </c>
      <c r="B140" s="10">
        <v>0.90575938224607699</v>
      </c>
      <c r="C140" s="10">
        <f t="shared" ca="1" si="10"/>
        <v>0.74762232691184394</v>
      </c>
      <c r="D140" s="10">
        <f t="shared" ca="1" si="11"/>
        <v>0.16451055492531674</v>
      </c>
      <c r="E140" s="10">
        <f t="shared" ca="1" si="12"/>
        <v>11.939144170117222</v>
      </c>
      <c r="F140" s="10">
        <f t="shared" ca="1" si="13"/>
        <v>-0.17973756409089911</v>
      </c>
    </row>
    <row r="141" spans="1:6" x14ac:dyDescent="0.35">
      <c r="A141" s="10">
        <f t="shared" si="14"/>
        <v>8392</v>
      </c>
      <c r="B141" s="10">
        <v>0.91057299288662197</v>
      </c>
      <c r="C141" s="10">
        <f t="shared" ca="1" si="10"/>
        <v>0.75155645623003398</v>
      </c>
      <c r="D141" s="10">
        <f t="shared" ca="1" si="11"/>
        <v>0.16537624041113785</v>
      </c>
      <c r="E141" s="10">
        <f t="shared" ca="1" si="12"/>
        <v>11.926773524524839</v>
      </c>
      <c r="F141" s="10">
        <f t="shared" ca="1" si="13"/>
        <v>-0.18077424299497996</v>
      </c>
    </row>
    <row r="142" spans="1:6" x14ac:dyDescent="0.35">
      <c r="A142" s="10">
        <f t="shared" si="14"/>
        <v>8452</v>
      </c>
      <c r="B142" s="10">
        <v>0.91096709999766601</v>
      </c>
      <c r="C142" s="10">
        <f t="shared" ca="1" si="10"/>
        <v>0.75187855713429197</v>
      </c>
      <c r="D142" s="10">
        <f t="shared" ca="1" si="11"/>
        <v>0.16544711710461532</v>
      </c>
      <c r="E142" s="10">
        <f t="shared" ca="1" si="12"/>
        <v>11.925760696575045</v>
      </c>
      <c r="F142" s="10">
        <f t="shared" ca="1" si="13"/>
        <v>-0.18085916713268491</v>
      </c>
    </row>
    <row r="143" spans="1:6" x14ac:dyDescent="0.35">
      <c r="A143" s="10">
        <f t="shared" si="14"/>
        <v>8512</v>
      </c>
      <c r="B143" s="10">
        <v>0.91651627683958703</v>
      </c>
      <c r="C143" s="10">
        <f t="shared" ca="1" si="10"/>
        <v>0.75641385941273953</v>
      </c>
      <c r="D143" s="10">
        <f t="shared" ca="1" si="11"/>
        <v>0.1664450876944763</v>
      </c>
      <c r="E143" s="10">
        <f t="shared" ca="1" si="12"/>
        <v>11.911499696845933</v>
      </c>
      <c r="F143" s="10">
        <f t="shared" ca="1" si="13"/>
        <v>-0.18205569737107463</v>
      </c>
    </row>
    <row r="144" spans="1:6" x14ac:dyDescent="0.35">
      <c r="A144" s="10">
        <f t="shared" si="14"/>
        <v>8572</v>
      </c>
      <c r="B144" s="10">
        <v>0.92413584232560098</v>
      </c>
      <c r="C144" s="10">
        <f t="shared" ca="1" si="10"/>
        <v>0.7626412754230637</v>
      </c>
      <c r="D144" s="10">
        <f t="shared" ca="1" si="11"/>
        <v>0.16781539945046808</v>
      </c>
      <c r="E144" s="10">
        <f t="shared" ca="1" si="12"/>
        <v>11.89191794185281</v>
      </c>
      <c r="F144" s="10">
        <f t="shared" ca="1" si="13"/>
        <v>-0.18370098711119745</v>
      </c>
    </row>
    <row r="145" spans="1:6" x14ac:dyDescent="0.35">
      <c r="A145" s="10">
        <f t="shared" si="14"/>
        <v>8632</v>
      </c>
      <c r="B145" s="10">
        <v>0.92924931560179203</v>
      </c>
      <c r="C145" s="10">
        <f t="shared" ca="1" si="10"/>
        <v>0.7668204803143357</v>
      </c>
      <c r="D145" s="10">
        <f t="shared" ca="1" si="11"/>
        <v>0.16873501259076804</v>
      </c>
      <c r="E145" s="10">
        <f t="shared" ca="1" si="12"/>
        <v>11.878776670077924</v>
      </c>
      <c r="F145" s="10">
        <f t="shared" ca="1" si="13"/>
        <v>-0.18480665720861772</v>
      </c>
    </row>
    <row r="146" spans="1:6" x14ac:dyDescent="0.35">
      <c r="A146" s="10">
        <f t="shared" si="14"/>
        <v>8692</v>
      </c>
      <c r="B146" s="10">
        <v>0.92873057993904795</v>
      </c>
      <c r="C146" s="10">
        <f t="shared" ca="1" si="10"/>
        <v>0.76639652139210734</v>
      </c>
      <c r="D146" s="10">
        <f t="shared" ca="1" si="11"/>
        <v>0.16864172254972629</v>
      </c>
      <c r="E146" s="10">
        <f t="shared" ca="1" si="12"/>
        <v>11.880109784764411</v>
      </c>
      <c r="F146" s="10">
        <f t="shared" ca="1" si="13"/>
        <v>-0.18469443690819082</v>
      </c>
    </row>
    <row r="147" spans="1:6" x14ac:dyDescent="0.35">
      <c r="A147" s="10">
        <f t="shared" si="14"/>
        <v>8752</v>
      </c>
      <c r="B147" s="10">
        <v>0.93580129881799801</v>
      </c>
      <c r="C147" s="10">
        <f t="shared" ca="1" si="10"/>
        <v>0.77217536902221151</v>
      </c>
      <c r="D147" s="10">
        <f t="shared" ca="1" si="11"/>
        <v>0.16991332907649256</v>
      </c>
      <c r="E147" s="10">
        <f t="shared" ca="1" si="12"/>
        <v>11.861938527496919</v>
      </c>
      <c r="F147" s="10">
        <f t="shared" ca="1" si="13"/>
        <v>-0.18622516084376806</v>
      </c>
    </row>
    <row r="148" spans="1:6" x14ac:dyDescent="0.35">
      <c r="A148" s="10">
        <f t="shared" si="14"/>
        <v>8812</v>
      </c>
      <c r="B148" s="10">
        <v>0.93971029334284795</v>
      </c>
      <c r="C148" s="10">
        <f t="shared" ca="1" si="10"/>
        <v>0.77537016210234222</v>
      </c>
      <c r="D148" s="10">
        <f t="shared" ca="1" si="11"/>
        <v>0.17061632731980994</v>
      </c>
      <c r="E148" s="10">
        <f t="shared" ca="1" si="12"/>
        <v>11.851892682599916</v>
      </c>
      <c r="F148" s="10">
        <f t="shared" ca="1" si="13"/>
        <v>-0.18707241706389927</v>
      </c>
    </row>
    <row r="149" spans="1:6" x14ac:dyDescent="0.35">
      <c r="A149" s="10">
        <f t="shared" si="14"/>
        <v>8872</v>
      </c>
      <c r="B149" s="10">
        <v>0.94427130359411704</v>
      </c>
      <c r="C149" s="10">
        <f t="shared" ca="1" si="10"/>
        <v>0.77909784294111717</v>
      </c>
      <c r="D149" s="10">
        <f t="shared" ca="1" si="11"/>
        <v>0.17143658484997817</v>
      </c>
      <c r="E149" s="10">
        <f t="shared" ca="1" si="12"/>
        <v>11.840171202493812</v>
      </c>
      <c r="F149" s="10">
        <f t="shared" ca="1" si="13"/>
        <v>-0.18806190292037095</v>
      </c>
    </row>
    <row r="150" spans="1:6" x14ac:dyDescent="0.35">
      <c r="A150" s="10">
        <f t="shared" si="14"/>
        <v>8932</v>
      </c>
      <c r="B150" s="10">
        <v>0.947974543840027</v>
      </c>
      <c r="C150" s="10">
        <f t="shared" ca="1" si="10"/>
        <v>0.78212447453051526</v>
      </c>
      <c r="D150" s="10">
        <f t="shared" ca="1" si="11"/>
        <v>0.17210257999806727</v>
      </c>
      <c r="E150" s="10">
        <f t="shared" ca="1" si="12"/>
        <v>11.830654131827616</v>
      </c>
      <c r="F150" s="10">
        <f t="shared" ca="1" si="13"/>
        <v>-0.1888660211582941</v>
      </c>
    </row>
    <row r="151" spans="1:6" x14ac:dyDescent="0.35">
      <c r="A151" s="10">
        <f t="shared" si="14"/>
        <v>8992</v>
      </c>
      <c r="B151" s="10">
        <v>0.952235161485117</v>
      </c>
      <c r="C151" s="10">
        <f t="shared" ca="1" si="10"/>
        <v>0.78560664665510749</v>
      </c>
      <c r="D151" s="10">
        <f t="shared" ca="1" si="11"/>
        <v>0.17286881456322317</v>
      </c>
      <c r="E151" s="10">
        <f t="shared" ca="1" si="12"/>
        <v>11.81970463989154</v>
      </c>
      <c r="F151" s="10">
        <f t="shared" ca="1" si="13"/>
        <v>-0.18979196844087748</v>
      </c>
    </row>
    <row r="152" spans="1:6" x14ac:dyDescent="0.35">
      <c r="A152" s="10">
        <f t="shared" si="14"/>
        <v>9052</v>
      </c>
      <c r="B152" s="10">
        <v>0.96147045016769805</v>
      </c>
      <c r="C152" s="10">
        <f t="shared" ca="1" si="10"/>
        <v>0.79315458160066787</v>
      </c>
      <c r="D152" s="10">
        <f t="shared" ca="1" si="11"/>
        <v>0.17452969990831899</v>
      </c>
      <c r="E152" s="10">
        <f t="shared" ca="1" si="12"/>
        <v>11.795970588310121</v>
      </c>
      <c r="F152" s="10">
        <f t="shared" ca="1" si="13"/>
        <v>-0.19180199435315329</v>
      </c>
    </row>
    <row r="153" spans="1:6" x14ac:dyDescent="0.35">
      <c r="A153" s="10">
        <f t="shared" si="14"/>
        <v>9112</v>
      </c>
      <c r="B153" s="10">
        <v>0.96987659974608897</v>
      </c>
      <c r="C153" s="10">
        <f t="shared" ca="1" si="10"/>
        <v>0.80002486712623222</v>
      </c>
      <c r="D153" s="10">
        <f t="shared" ca="1" si="11"/>
        <v>0.17604147188679181</v>
      </c>
      <c r="E153" s="10">
        <f t="shared" ca="1" si="12"/>
        <v>11.774367366737746</v>
      </c>
      <c r="F153" s="10">
        <f t="shared" ca="1" si="13"/>
        <v>-0.19363508029895901</v>
      </c>
    </row>
    <row r="154" spans="1:6" x14ac:dyDescent="0.35">
      <c r="A154" s="10">
        <f t="shared" si="14"/>
        <v>9172</v>
      </c>
      <c r="B154" s="10">
        <v>0.97593051263229502</v>
      </c>
      <c r="C154" s="10">
        <f t="shared" ca="1" si="10"/>
        <v>0.80497268653953968</v>
      </c>
      <c r="D154" s="10">
        <f t="shared" ca="1" si="11"/>
        <v>0.17713021480959304</v>
      </c>
      <c r="E154" s="10">
        <f t="shared" ca="1" si="12"/>
        <v>11.758809230370915</v>
      </c>
      <c r="F154" s="10">
        <f t="shared" ca="1" si="13"/>
        <v>-0.1949573105188625</v>
      </c>
    </row>
    <row r="155" spans="1:6" x14ac:dyDescent="0.35">
      <c r="A155" s="10">
        <f t="shared" si="14"/>
        <v>9232</v>
      </c>
      <c r="B155" s="10">
        <v>0.97855374840650799</v>
      </c>
      <c r="C155" s="10">
        <f t="shared" ca="1" si="10"/>
        <v>0.8071166382503262</v>
      </c>
      <c r="D155" s="10">
        <f t="shared" ca="1" si="11"/>
        <v>0.17760198066379307</v>
      </c>
      <c r="E155" s="10">
        <f t="shared" ca="1" si="12"/>
        <v>11.752067696314397</v>
      </c>
      <c r="F155" s="10">
        <f t="shared" ca="1" si="13"/>
        <v>-0.19553079267882659</v>
      </c>
    </row>
    <row r="156" spans="1:6" x14ac:dyDescent="0.35">
      <c r="A156" s="10">
        <f t="shared" si="14"/>
        <v>9292</v>
      </c>
      <c r="B156" s="10">
        <v>0.98165834511933803</v>
      </c>
      <c r="C156" s="10">
        <f t="shared" ca="1" si="10"/>
        <v>0.80965400279041255</v>
      </c>
      <c r="D156" s="10">
        <f t="shared" ca="1" si="11"/>
        <v>0.17816031504401636</v>
      </c>
      <c r="E156" s="10">
        <f t="shared" ca="1" si="12"/>
        <v>11.744089098021007</v>
      </c>
      <c r="F156" s="10">
        <f t="shared" ca="1" si="13"/>
        <v>-0.19620993341404497</v>
      </c>
    </row>
    <row r="157" spans="1:6" x14ac:dyDescent="0.35">
      <c r="A157" s="10">
        <f t="shared" si="14"/>
        <v>9352</v>
      </c>
      <c r="B157" s="10">
        <v>0.97924857297394796</v>
      </c>
      <c r="C157" s="10">
        <f t="shared" ca="1" si="10"/>
        <v>0.80768451336651026</v>
      </c>
      <c r="D157" s="10">
        <f t="shared" ca="1" si="11"/>
        <v>0.1777269387437338</v>
      </c>
      <c r="E157" s="10">
        <f t="shared" ca="1" si="12"/>
        <v>11.750282045352042</v>
      </c>
      <c r="F157" s="10">
        <f t="shared" ca="1" si="13"/>
        <v>-0.19568274777994782</v>
      </c>
    </row>
    <row r="158" spans="1:6" x14ac:dyDescent="0.35">
      <c r="A158" s="10">
        <f t="shared" si="14"/>
        <v>9412</v>
      </c>
      <c r="B158" s="10">
        <v>0.98266934624424096</v>
      </c>
      <c r="C158" s="10">
        <f t="shared" ca="1" si="10"/>
        <v>0.81048028673051808</v>
      </c>
      <c r="D158" s="10">
        <f t="shared" ca="1" si="11"/>
        <v>0.1783421346936169</v>
      </c>
      <c r="E158" s="10">
        <f t="shared" ca="1" si="12"/>
        <v>11.741490895228214</v>
      </c>
      <c r="F158" s="10">
        <f t="shared" ca="1" si="13"/>
        <v>-0.19643119282549143</v>
      </c>
    </row>
    <row r="159" spans="1:6" x14ac:dyDescent="0.35">
      <c r="A159" s="10">
        <f t="shared" si="14"/>
        <v>9472</v>
      </c>
      <c r="B159" s="10">
        <v>0.99168754725312802</v>
      </c>
      <c r="C159" s="10">
        <f t="shared" ca="1" si="10"/>
        <v>0.81785079748341449</v>
      </c>
      <c r="D159" s="10">
        <f t="shared" ca="1" si="11"/>
        <v>0.17996397873223799</v>
      </c>
      <c r="E159" s="10">
        <f t="shared" ca="1" si="12"/>
        <v>11.718314743916318</v>
      </c>
      <c r="F159" s="10">
        <f t="shared" ca="1" si="13"/>
        <v>-0.1984070113133416</v>
      </c>
    </row>
    <row r="160" spans="1:6" x14ac:dyDescent="0.35">
      <c r="A160" s="10">
        <f t="shared" si="14"/>
        <v>9532</v>
      </c>
      <c r="B160" s="10">
        <v>0.99629807199322895</v>
      </c>
      <c r="C160" s="10">
        <f t="shared" ca="1" si="10"/>
        <v>0.82161894615740405</v>
      </c>
      <c r="D160" s="10">
        <f t="shared" ca="1" si="11"/>
        <v>0.180793141007206</v>
      </c>
      <c r="E160" s="10">
        <f t="shared" ca="1" si="12"/>
        <v>11.706466015007026</v>
      </c>
      <c r="F160" s="10">
        <f t="shared" ca="1" si="13"/>
        <v>-0.19941865193800737</v>
      </c>
    </row>
    <row r="161" spans="1:6" x14ac:dyDescent="0.35">
      <c r="A161" s="10">
        <f t="shared" si="14"/>
        <v>9592</v>
      </c>
      <c r="B161" s="10">
        <v>1.0078625161308801</v>
      </c>
      <c r="C161" s="10">
        <f t="shared" ca="1" si="10"/>
        <v>0.83107048308631404</v>
      </c>
      <c r="D161" s="10">
        <f t="shared" ca="1" si="11"/>
        <v>0.18287290445072801</v>
      </c>
      <c r="E161" s="10">
        <f t="shared" ca="1" si="12"/>
        <v>11.676746195399096</v>
      </c>
      <c r="F161" s="10">
        <f t="shared" ca="1" si="13"/>
        <v>-0.20196063251311377</v>
      </c>
    </row>
    <row r="162" spans="1:6" x14ac:dyDescent="0.35">
      <c r="A162" s="10">
        <f t="shared" si="14"/>
        <v>9652</v>
      </c>
      <c r="B162" s="10">
        <v>1.00694694456263</v>
      </c>
      <c r="C162" s="10">
        <f t="shared" ca="1" si="10"/>
        <v>0.83032219303576149</v>
      </c>
      <c r="D162" s="10">
        <f t="shared" ca="1" si="11"/>
        <v>0.18270824696655419</v>
      </c>
      <c r="E162" s="10">
        <f t="shared" ca="1" si="12"/>
        <v>11.679099150847939</v>
      </c>
      <c r="F162" s="10">
        <f t="shared" ca="1" si="13"/>
        <v>-0.20175914501206879</v>
      </c>
    </row>
    <row r="163" spans="1:6" x14ac:dyDescent="0.35">
      <c r="A163" s="10">
        <f t="shared" si="14"/>
        <v>9712</v>
      </c>
      <c r="B163" s="10">
        <v>1.0124954846066601</v>
      </c>
      <c r="C163" s="10">
        <f t="shared" ca="1" si="10"/>
        <v>0.83485697486387767</v>
      </c>
      <c r="D163" s="10">
        <f t="shared" ca="1" si="11"/>
        <v>0.18370610303392199</v>
      </c>
      <c r="E163" s="10">
        <f t="shared" ca="1" si="12"/>
        <v>11.664839787645255</v>
      </c>
      <c r="F163" s="10">
        <f t="shared" ca="1" si="13"/>
        <v>-0.20298082101231499</v>
      </c>
    </row>
    <row r="164" spans="1:6" x14ac:dyDescent="0.35">
      <c r="A164" s="10">
        <f t="shared" si="14"/>
        <v>9772</v>
      </c>
      <c r="B164" s="10">
        <v>1.01240590054762</v>
      </c>
      <c r="C164" s="10">
        <f t="shared" ca="1" si="10"/>
        <v>0.83478375845743569</v>
      </c>
      <c r="D164" s="10">
        <f t="shared" ca="1" si="11"/>
        <v>0.18368999212976647</v>
      </c>
      <c r="E164" s="10">
        <f t="shared" ca="1" si="12"/>
        <v>11.665070012465637</v>
      </c>
      <c r="F164" s="10">
        <f t="shared" ca="1" si="13"/>
        <v>-0.20296108456049303</v>
      </c>
    </row>
    <row r="165" spans="1:6" x14ac:dyDescent="0.35">
      <c r="A165" s="10">
        <f t="shared" si="14"/>
        <v>9832</v>
      </c>
      <c r="B165" s="10">
        <v>1.01746530962877</v>
      </c>
      <c r="C165" s="10">
        <f t="shared" ca="1" si="10"/>
        <v>0.83891877707136653</v>
      </c>
      <c r="D165" s="10">
        <f t="shared" ca="1" si="11"/>
        <v>0.1845998823006689</v>
      </c>
      <c r="E165" s="10">
        <f t="shared" ca="1" si="12"/>
        <v>11.652067681923441</v>
      </c>
      <c r="F165" s="10">
        <f t="shared" ca="1" si="13"/>
        <v>-0.20407634425148172</v>
      </c>
    </row>
    <row r="166" spans="1:6" x14ac:dyDescent="0.35">
      <c r="A166" s="10">
        <f t="shared" si="14"/>
        <v>9892</v>
      </c>
      <c r="B166" s="10">
        <v>1.02064811337502</v>
      </c>
      <c r="C166" s="10">
        <f t="shared" ca="1" si="10"/>
        <v>0.84152005965677101</v>
      </c>
      <c r="D166" s="10">
        <f t="shared" ca="1" si="11"/>
        <v>0.18517228152717422</v>
      </c>
      <c r="E166" s="10">
        <f t="shared" ca="1" si="12"/>
        <v>11.64388809697668</v>
      </c>
      <c r="F166" s="10">
        <f t="shared" ca="1" si="13"/>
        <v>-0.20477857646384734</v>
      </c>
    </row>
    <row r="167" spans="1:6" x14ac:dyDescent="0.35">
      <c r="A167" s="10">
        <f t="shared" si="14"/>
        <v>9952</v>
      </c>
      <c r="B167" s="10">
        <v>1.02066982184733</v>
      </c>
      <c r="C167" s="10">
        <f t="shared" ca="1" si="10"/>
        <v>0.84153780183488747</v>
      </c>
      <c r="D167" s="10">
        <f t="shared" ca="1" si="11"/>
        <v>0.18517618560475785</v>
      </c>
      <c r="E167" s="10">
        <f t="shared" ca="1" si="12"/>
        <v>11.64383230770801</v>
      </c>
      <c r="F167" s="10">
        <f t="shared" ca="1" si="13"/>
        <v>-0.20478336776739267</v>
      </c>
    </row>
    <row r="168" spans="1:6" x14ac:dyDescent="0.35">
      <c r="A168" s="10">
        <f t="shared" si="14"/>
        <v>10012</v>
      </c>
      <c r="B168" s="10">
        <v>1.02636391673428</v>
      </c>
      <c r="C168" s="10">
        <f t="shared" ca="1" si="10"/>
        <v>0.84619154458811718</v>
      </c>
      <c r="D168" s="10">
        <f t="shared" ca="1" si="11"/>
        <v>0.18620021842889228</v>
      </c>
      <c r="E168" s="10">
        <f t="shared" ca="1" si="12"/>
        <v>11.629198878651129</v>
      </c>
      <c r="F168" s="10">
        <f t="shared" ca="1" si="13"/>
        <v>-0.2060409118206934</v>
      </c>
    </row>
    <row r="169" spans="1:6" x14ac:dyDescent="0.35">
      <c r="A169" s="10">
        <f t="shared" si="14"/>
        <v>10072</v>
      </c>
      <c r="B169" s="10">
        <v>1.0332114077655199</v>
      </c>
      <c r="C169" s="10">
        <f t="shared" ca="1" si="10"/>
        <v>0.85178794970554372</v>
      </c>
      <c r="D169" s="10">
        <f t="shared" ca="1" si="11"/>
        <v>0.18743167939295641</v>
      </c>
      <c r="E169" s="10">
        <f t="shared" ca="1" si="12"/>
        <v>11.611601301474652</v>
      </c>
      <c r="F169" s="10">
        <f t="shared" ca="1" si="13"/>
        <v>-0.20755528141237312</v>
      </c>
    </row>
    <row r="170" spans="1:6" x14ac:dyDescent="0.35">
      <c r="A170" s="10">
        <f t="shared" si="14"/>
        <v>10132</v>
      </c>
      <c r="B170" s="10">
        <v>1.0429794842675599</v>
      </c>
      <c r="C170" s="10">
        <f t="shared" ca="1" si="10"/>
        <v>0.85977132829983904</v>
      </c>
      <c r="D170" s="10">
        <f t="shared" ca="1" si="11"/>
        <v>0.18918838193573811</v>
      </c>
      <c r="E170" s="10">
        <f t="shared" ca="1" si="12"/>
        <v>11.586498022138302</v>
      </c>
      <c r="F170" s="10">
        <f t="shared" ca="1" si="13"/>
        <v>-0.20971953536997495</v>
      </c>
    </row>
    <row r="171" spans="1:6" x14ac:dyDescent="0.35">
      <c r="A171" s="10">
        <f t="shared" si="14"/>
        <v>10192</v>
      </c>
      <c r="B171" s="10">
        <v>1.04527560191413</v>
      </c>
      <c r="C171" s="10">
        <f t="shared" ca="1" si="10"/>
        <v>0.86164792872017593</v>
      </c>
      <c r="D171" s="10">
        <f t="shared" ca="1" si="11"/>
        <v>0.18960131847523115</v>
      </c>
      <c r="E171" s="10">
        <f t="shared" ca="1" si="12"/>
        <v>11.580597158988946</v>
      </c>
      <c r="F171" s="10">
        <f t="shared" ca="1" si="13"/>
        <v>-0.2102289529927569</v>
      </c>
    </row>
    <row r="172" spans="1:6" x14ac:dyDescent="0.35">
      <c r="A172" s="10">
        <f t="shared" si="14"/>
        <v>10252</v>
      </c>
      <c r="B172" s="10">
        <v>1.05745429240591</v>
      </c>
      <c r="C172" s="10">
        <f t="shared" ca="1" si="10"/>
        <v>0.87160148477169941</v>
      </c>
      <c r="D172" s="10">
        <f t="shared" ca="1" si="11"/>
        <v>0.19179154871658863</v>
      </c>
      <c r="E172" s="10">
        <f t="shared" ca="1" si="12"/>
        <v>11.549298768839947</v>
      </c>
      <c r="F172" s="10">
        <f t="shared" ca="1" si="13"/>
        <v>-0.21293526947161126</v>
      </c>
    </row>
    <row r="173" spans="1:6" x14ac:dyDescent="0.35">
      <c r="A173" s="10">
        <f t="shared" si="14"/>
        <v>10312</v>
      </c>
      <c r="B173" s="10">
        <v>1.06098155490071</v>
      </c>
      <c r="C173" s="10">
        <f t="shared" ca="1" si="10"/>
        <v>0.87448429101216707</v>
      </c>
      <c r="D173" s="10">
        <f t="shared" ca="1" si="11"/>
        <v>0.19242589581577235</v>
      </c>
      <c r="E173" s="10">
        <f t="shared" ca="1" si="12"/>
        <v>11.540233948792613</v>
      </c>
      <c r="F173" s="10">
        <f t="shared" ca="1" si="13"/>
        <v>-0.21372045820833549</v>
      </c>
    </row>
    <row r="174" spans="1:6" x14ac:dyDescent="0.35">
      <c r="A174" s="10">
        <f t="shared" si="14"/>
        <v>10372</v>
      </c>
      <c r="B174" s="10">
        <v>1.0585457139222301</v>
      </c>
      <c r="C174" s="10">
        <f t="shared" ca="1" si="10"/>
        <v>0.87249349571867785</v>
      </c>
      <c r="D174" s="10">
        <f t="shared" ca="1" si="11"/>
        <v>0.19198783126541652</v>
      </c>
      <c r="E174" s="10">
        <f t="shared" ca="1" si="12"/>
        <v>11.546493891217198</v>
      </c>
      <c r="F174" s="10">
        <f t="shared" ca="1" si="13"/>
        <v>-0.2131781602593685</v>
      </c>
    </row>
    <row r="175" spans="1:6" x14ac:dyDescent="0.35">
      <c r="A175" s="10">
        <f t="shared" si="14"/>
        <v>10432</v>
      </c>
      <c r="B175" s="10">
        <v>1.0656897010364601</v>
      </c>
      <c r="C175" s="10">
        <f t="shared" ca="1" si="10"/>
        <v>0.87833222494994001</v>
      </c>
      <c r="D175" s="10">
        <f t="shared" ca="1" si="11"/>
        <v>0.19327261443910959</v>
      </c>
      <c r="E175" s="10">
        <f t="shared" ca="1" si="12"/>
        <v>11.528134339665124</v>
      </c>
      <c r="F175" s="10">
        <f t="shared" ca="1" si="13"/>
        <v>-0.21476947997578522</v>
      </c>
    </row>
    <row r="176" spans="1:6" x14ac:dyDescent="0.35">
      <c r="A176" s="10">
        <f t="shared" si="14"/>
        <v>10492</v>
      </c>
      <c r="B176" s="10">
        <v>1.0634426247553499</v>
      </c>
      <c r="C176" s="10">
        <f t="shared" ca="1" si="10"/>
        <v>0.8764957056844922</v>
      </c>
      <c r="D176" s="10">
        <f t="shared" ca="1" si="11"/>
        <v>0.19286849755734412</v>
      </c>
      <c r="E176" s="10">
        <f t="shared" ca="1" si="12"/>
        <v>11.533909169905552</v>
      </c>
      <c r="F176" s="10">
        <f t="shared" ca="1" si="13"/>
        <v>-0.21426867176607661</v>
      </c>
    </row>
    <row r="177" spans="1:6" x14ac:dyDescent="0.35">
      <c r="A177" s="10">
        <f t="shared" si="14"/>
        <v>10552</v>
      </c>
      <c r="B177" s="10">
        <v>1.0711204923831099</v>
      </c>
      <c r="C177" s="10">
        <f t="shared" ca="1" si="10"/>
        <v>0.88277077161548601</v>
      </c>
      <c r="D177" s="10">
        <f t="shared" ca="1" si="11"/>
        <v>0.19424929444012967</v>
      </c>
      <c r="E177" s="10">
        <f t="shared" ca="1" si="12"/>
        <v>11.514177582450545</v>
      </c>
      <c r="F177" s="10">
        <f t="shared" ca="1" si="13"/>
        <v>-0.21598088263091331</v>
      </c>
    </row>
    <row r="178" spans="1:6" x14ac:dyDescent="0.35">
      <c r="A178" s="10">
        <f t="shared" si="14"/>
        <v>10612</v>
      </c>
      <c r="B178" s="10">
        <v>1.0743136688710899</v>
      </c>
      <c r="C178" s="10">
        <f t="shared" ca="1" si="10"/>
        <v>0.88538053176802201</v>
      </c>
      <c r="D178" s="10">
        <f t="shared" ca="1" si="11"/>
        <v>0.19482355911289445</v>
      </c>
      <c r="E178" s="10">
        <f t="shared" ca="1" si="12"/>
        <v>11.505971340276739</v>
      </c>
      <c r="F178" s="10">
        <f t="shared" ca="1" si="13"/>
        <v>-0.21669384435405123</v>
      </c>
    </row>
    <row r="179" spans="1:6" x14ac:dyDescent="0.35">
      <c r="A179" s="10">
        <f t="shared" si="14"/>
        <v>10672</v>
      </c>
      <c r="B179" s="10">
        <v>1.07360524774637</v>
      </c>
      <c r="C179" s="10">
        <f t="shared" ca="1" si="10"/>
        <v>0.88480154428346913</v>
      </c>
      <c r="D179" s="10">
        <f t="shared" ca="1" si="11"/>
        <v>0.19469615581185601</v>
      </c>
      <c r="E179" s="10">
        <f t="shared" ca="1" si="12"/>
        <v>11.507791933448576</v>
      </c>
      <c r="F179" s="10">
        <f t="shared" ca="1" si="13"/>
        <v>-0.21653562658201789</v>
      </c>
    </row>
    <row r="180" spans="1:6" x14ac:dyDescent="0.35">
      <c r="A180" s="10">
        <f t="shared" si="14"/>
        <v>10732</v>
      </c>
      <c r="B180" s="10">
        <v>1.0848274739099999</v>
      </c>
      <c r="C180" s="10">
        <f t="shared" ca="1" si="10"/>
        <v>0.89397338892620448</v>
      </c>
      <c r="D180" s="10">
        <f t="shared" ca="1" si="11"/>
        <v>0.19671437436626671</v>
      </c>
      <c r="E180" s="10">
        <f t="shared" ca="1" si="12"/>
        <v>11.478951590306048</v>
      </c>
      <c r="F180" s="10">
        <f t="shared" ca="1" si="13"/>
        <v>-0.21904493010695969</v>
      </c>
    </row>
    <row r="181" spans="1:6" x14ac:dyDescent="0.35">
      <c r="A181" s="10">
        <f t="shared" si="14"/>
        <v>10792</v>
      </c>
      <c r="B181" s="10">
        <v>1.08334599734351</v>
      </c>
      <c r="C181" s="10">
        <f t="shared" ca="1" si="10"/>
        <v>0.89276258879514536</v>
      </c>
      <c r="D181" s="10">
        <f t="shared" ca="1" si="11"/>
        <v>0.1964479438514278</v>
      </c>
      <c r="E181" s="10">
        <f t="shared" ca="1" si="12"/>
        <v>11.482758882363095</v>
      </c>
      <c r="F181" s="10">
        <f t="shared" ca="1" si="13"/>
        <v>-0.21871330915942874</v>
      </c>
    </row>
    <row r="182" spans="1:6" x14ac:dyDescent="0.35">
      <c r="A182" s="10">
        <f t="shared" si="14"/>
        <v>10852</v>
      </c>
      <c r="B182" s="10">
        <v>1.0885617865835999</v>
      </c>
      <c r="C182" s="10">
        <f t="shared" ca="1" si="10"/>
        <v>0.89702541578702988</v>
      </c>
      <c r="D182" s="10">
        <f t="shared" ca="1" si="11"/>
        <v>0.19738595761685704</v>
      </c>
      <c r="E182" s="10">
        <f t="shared" ca="1" si="12"/>
        <v>11.469354665655112</v>
      </c>
      <c r="F182" s="10">
        <f t="shared" ca="1" si="13"/>
        <v>-0.21988132518582609</v>
      </c>
    </row>
    <row r="183" spans="1:6" x14ac:dyDescent="0.35">
      <c r="A183" s="10">
        <f t="shared" si="14"/>
        <v>10912</v>
      </c>
      <c r="B183" s="10">
        <v>1.0909187946477099</v>
      </c>
      <c r="C183" s="10">
        <f t="shared" ca="1" si="10"/>
        <v>0.898951781507207</v>
      </c>
      <c r="D183" s="10">
        <f t="shared" ca="1" si="11"/>
        <v>0.1978098447617534</v>
      </c>
      <c r="E183" s="10">
        <f t="shared" ca="1" si="12"/>
        <v>11.463297318354543</v>
      </c>
      <c r="F183" s="10">
        <f t="shared" ca="1" si="13"/>
        <v>-0.22040959792512035</v>
      </c>
    </row>
    <row r="184" spans="1:6" x14ac:dyDescent="0.35">
      <c r="A184" s="10">
        <f t="shared" si="14"/>
        <v>10972</v>
      </c>
      <c r="B184" s="10">
        <v>1.09148183873592</v>
      </c>
      <c r="C184" s="10">
        <f t="shared" ca="1" si="10"/>
        <v>0.899411953386545</v>
      </c>
      <c r="D184" s="10">
        <f t="shared" ca="1" si="11"/>
        <v>0.19791110328294234</v>
      </c>
      <c r="E184" s="10">
        <f t="shared" ca="1" si="12"/>
        <v>11.461850334086753</v>
      </c>
      <c r="F184" s="10">
        <f t="shared" ca="1" si="13"/>
        <v>-0.22053583347148628</v>
      </c>
    </row>
    <row r="185" spans="1:6" x14ac:dyDescent="0.35">
      <c r="A185" s="10">
        <f t="shared" si="14"/>
        <v>11032</v>
      </c>
      <c r="B185" s="10">
        <v>1.09967852373575</v>
      </c>
      <c r="C185" s="10">
        <f t="shared" ca="1" si="10"/>
        <v>0.90611104502021089</v>
      </c>
      <c r="D185" s="10">
        <f t="shared" ca="1" si="11"/>
        <v>0.19938520490147235</v>
      </c>
      <c r="E185" s="10">
        <f t="shared" ca="1" si="12"/>
        <v>11.440785421957958</v>
      </c>
      <c r="F185" s="10">
        <f t="shared" ca="1" si="13"/>
        <v>-0.22237535258126748</v>
      </c>
    </row>
    <row r="186" spans="1:6" x14ac:dyDescent="0.35">
      <c r="A186" s="10">
        <f t="shared" si="14"/>
        <v>11092</v>
      </c>
      <c r="B186" s="10">
        <v>1.10192521130555</v>
      </c>
      <c r="C186" s="10">
        <f t="shared" ca="1" si="10"/>
        <v>0.90794724659470349</v>
      </c>
      <c r="D186" s="10">
        <f t="shared" ca="1" si="11"/>
        <v>0.19978925187693158</v>
      </c>
      <c r="E186" s="10">
        <f t="shared" ca="1" si="12"/>
        <v>11.435011590678648</v>
      </c>
      <c r="F186" s="10">
        <f t="shared" ca="1" si="13"/>
        <v>-0.22288015085332155</v>
      </c>
    </row>
    <row r="187" spans="1:6" x14ac:dyDescent="0.35">
      <c r="A187" s="10">
        <f t="shared" si="14"/>
        <v>11152</v>
      </c>
      <c r="B187" s="10">
        <v>1.10323008611961</v>
      </c>
      <c r="C187" s="10">
        <f t="shared" ca="1" si="10"/>
        <v>0.9090137113850465</v>
      </c>
      <c r="D187" s="10">
        <f t="shared" ca="1" si="11"/>
        <v>0.2000239221217226</v>
      </c>
      <c r="E187" s="10">
        <f t="shared" ca="1" si="12"/>
        <v>11.431658152880583</v>
      </c>
      <c r="F187" s="10">
        <f t="shared" ca="1" si="13"/>
        <v>-0.22317345441345621</v>
      </c>
    </row>
    <row r="188" spans="1:6" x14ac:dyDescent="0.35">
      <c r="A188" s="10">
        <f t="shared" si="14"/>
        <v>11212</v>
      </c>
      <c r="B188" s="10">
        <v>1.10781356563574</v>
      </c>
      <c r="C188" s="10">
        <f t="shared" ca="1" si="10"/>
        <v>0.91275975619221206</v>
      </c>
      <c r="D188" s="10">
        <f t="shared" ca="1" si="11"/>
        <v>0.20084822055131535</v>
      </c>
      <c r="E188" s="10">
        <f t="shared" ca="1" si="12"/>
        <v>11.419878928321703</v>
      </c>
      <c r="F188" s="10">
        <f t="shared" ca="1" si="13"/>
        <v>-0.22420438949325383</v>
      </c>
    </row>
    <row r="189" spans="1:6" x14ac:dyDescent="0.35">
      <c r="A189" s="10">
        <f t="shared" si="14"/>
        <v>11272</v>
      </c>
      <c r="B189" s="10">
        <v>1.1032094787884701</v>
      </c>
      <c r="C189" s="10">
        <f t="shared" ca="1" si="10"/>
        <v>0.90899686916167999</v>
      </c>
      <c r="D189" s="10">
        <f t="shared" ca="1" si="11"/>
        <v>0.20002021607468193</v>
      </c>
      <c r="E189" s="10">
        <f t="shared" ca="1" si="12"/>
        <v>11.431711112292795</v>
      </c>
      <c r="F189" s="10">
        <f t="shared" ca="1" si="13"/>
        <v>-0.22316882172685631</v>
      </c>
    </row>
    <row r="190" spans="1:6" x14ac:dyDescent="0.35">
      <c r="A190" s="10">
        <f t="shared" si="14"/>
        <v>11332</v>
      </c>
      <c r="B190" s="10">
        <v>1.1063070087192799</v>
      </c>
      <c r="C190" s="10">
        <f t="shared" ca="1" si="10"/>
        <v>0.91152845807170246</v>
      </c>
      <c r="D190" s="10">
        <f t="shared" ca="1" si="11"/>
        <v>0.20057727955638782</v>
      </c>
      <c r="E190" s="10">
        <f t="shared" ca="1" si="12"/>
        <v>11.423750675139217</v>
      </c>
      <c r="F190" s="10">
        <f t="shared" ca="1" si="13"/>
        <v>-0.22386541123788922</v>
      </c>
    </row>
    <row r="191" spans="1:6" x14ac:dyDescent="0.35">
      <c r="A191" s="10">
        <f t="shared" si="14"/>
        <v>11392</v>
      </c>
      <c r="B191" s="10">
        <v>1.1088473379694599</v>
      </c>
      <c r="C191" s="10">
        <f t="shared" ca="1" si="10"/>
        <v>0.91360465087732945</v>
      </c>
      <c r="D191" s="10">
        <f t="shared" ca="1" si="11"/>
        <v>0.201034135402302</v>
      </c>
      <c r="E191" s="10">
        <f t="shared" ca="1" si="12"/>
        <v>11.417222205101105</v>
      </c>
      <c r="F191" s="10">
        <f t="shared" ca="1" si="13"/>
        <v>-0.22443705678469877</v>
      </c>
    </row>
    <row r="192" spans="1:6" x14ac:dyDescent="0.35">
      <c r="A192" s="10">
        <f t="shared" si="14"/>
        <v>11452</v>
      </c>
      <c r="B192" s="10">
        <v>1.1176376211463199</v>
      </c>
      <c r="C192" s="10">
        <f t="shared" ca="1" si="10"/>
        <v>0.92078888602713438</v>
      </c>
      <c r="D192" s="10">
        <f t="shared" ca="1" si="11"/>
        <v>0.20261499042584083</v>
      </c>
      <c r="E192" s="10">
        <f t="shared" ca="1" si="12"/>
        <v>11.394631786814733</v>
      </c>
      <c r="F192" s="10">
        <f t="shared" ca="1" si="13"/>
        <v>-0.2264176433410601</v>
      </c>
    </row>
    <row r="193" spans="1:6" x14ac:dyDescent="0.35">
      <c r="A193" s="10">
        <f t="shared" si="14"/>
        <v>11512</v>
      </c>
      <c r="B193" s="10">
        <v>1.12070342079191</v>
      </c>
      <c r="C193" s="10">
        <f t="shared" ca="1" si="10"/>
        <v>0.92329454200350702</v>
      </c>
      <c r="D193" s="10">
        <f t="shared" ca="1" si="11"/>
        <v>0.20316634749516174</v>
      </c>
      <c r="E193" s="10">
        <f t="shared" ca="1" si="12"/>
        <v>11.386752894294139</v>
      </c>
      <c r="F193" s="10">
        <f t="shared" ca="1" si="13"/>
        <v>-0.22710933903427774</v>
      </c>
    </row>
    <row r="194" spans="1:6" x14ac:dyDescent="0.35">
      <c r="A194" s="10">
        <f t="shared" si="14"/>
        <v>11572</v>
      </c>
      <c r="B194" s="10">
        <v>1.11983300279039</v>
      </c>
      <c r="C194" s="10">
        <f t="shared" ca="1" si="10"/>
        <v>0.92258315563793414</v>
      </c>
      <c r="D194" s="10">
        <f t="shared" ca="1" si="11"/>
        <v>0.20300981048234926</v>
      </c>
      <c r="E194" s="10">
        <f t="shared" ca="1" si="12"/>
        <v>11.38898980820723</v>
      </c>
      <c r="F194" s="10">
        <f t="shared" ca="1" si="13"/>
        <v>-0.22691290953035317</v>
      </c>
    </row>
    <row r="195" spans="1:6" x14ac:dyDescent="0.35">
      <c r="A195" s="10">
        <f t="shared" si="14"/>
        <v>11632</v>
      </c>
      <c r="B195" s="10">
        <v>1.12602322620588</v>
      </c>
      <c r="C195" s="10">
        <f t="shared" ref="C195:C219" ca="1" si="15">(B195-$C$2)/($C$219-$C$2)</f>
        <v>0.92764238066538018</v>
      </c>
      <c r="D195" s="10">
        <f t="shared" ref="D195:D219" ca="1" si="16">$L$4*C195</f>
        <v>0.20412306765351362</v>
      </c>
      <c r="E195" s="10">
        <f t="shared" ref="E195:E219" ca="1" si="17">$K$6*(1-D195)</f>
        <v>11.373081363231289</v>
      </c>
      <c r="F195" s="10">
        <f t="shared" ref="F195:F219" ca="1" si="18">LN(E195/$K$6)</f>
        <v>-0.22831071269565842</v>
      </c>
    </row>
    <row r="196" spans="1:6" x14ac:dyDescent="0.35">
      <c r="A196" s="10">
        <f t="shared" ref="A196:A219" si="19">A195+60</f>
        <v>11692</v>
      </c>
      <c r="B196" s="10">
        <v>1.1307004355844601</v>
      </c>
      <c r="C196" s="10">
        <f t="shared" ca="1" si="15"/>
        <v>0.93146503021426474</v>
      </c>
      <c r="D196" s="10">
        <f t="shared" ca="1" si="16"/>
        <v>0.20496422257349792</v>
      </c>
      <c r="E196" s="10">
        <f t="shared" ca="1" si="17"/>
        <v>11.361061259424714</v>
      </c>
      <c r="F196" s="10">
        <f t="shared" ca="1" si="18"/>
        <v>-0.22936816228820822</v>
      </c>
    </row>
    <row r="197" spans="1:6" x14ac:dyDescent="0.35">
      <c r="A197" s="10">
        <f t="shared" si="19"/>
        <v>11752</v>
      </c>
      <c r="B197" s="10">
        <v>1.1313244170332499</v>
      </c>
      <c r="C197" s="10">
        <f t="shared" ca="1" si="15"/>
        <v>0.93197500575965142</v>
      </c>
      <c r="D197" s="10">
        <f t="shared" ca="1" si="16"/>
        <v>0.20507644014238255</v>
      </c>
      <c r="E197" s="10">
        <f t="shared" ca="1" si="17"/>
        <v>11.359457670365352</v>
      </c>
      <c r="F197" s="10">
        <f t="shared" ca="1" si="18"/>
        <v>-0.22950932007311448</v>
      </c>
    </row>
    <row r="198" spans="1:6" x14ac:dyDescent="0.35">
      <c r="A198" s="10">
        <f t="shared" si="19"/>
        <v>11812</v>
      </c>
      <c r="B198" s="10">
        <v>1.1397676252458799</v>
      </c>
      <c r="C198" s="10">
        <f t="shared" ca="1" si="15"/>
        <v>0.93887557904015462</v>
      </c>
      <c r="D198" s="10">
        <f t="shared" ca="1" si="16"/>
        <v>0.20659487678989086</v>
      </c>
      <c r="E198" s="10">
        <f t="shared" ca="1" si="17"/>
        <v>11.337759210672459</v>
      </c>
      <c r="F198" s="10">
        <f t="shared" ca="1" si="18"/>
        <v>-0.23142131363751581</v>
      </c>
    </row>
    <row r="199" spans="1:6" x14ac:dyDescent="0.35">
      <c r="A199" s="10">
        <f t="shared" si="19"/>
        <v>11872</v>
      </c>
      <c r="B199" s="10">
        <v>1.1461416447236701</v>
      </c>
      <c r="C199" s="10">
        <f t="shared" ca="1" si="15"/>
        <v>0.94408501926597432</v>
      </c>
      <c r="D199" s="10">
        <f t="shared" ca="1" si="16"/>
        <v>0.20774118806438135</v>
      </c>
      <c r="E199" s="10">
        <f t="shared" ca="1" si="17"/>
        <v>11.32137842255999</v>
      </c>
      <c r="F199" s="10">
        <f t="shared" ca="1" si="18"/>
        <v>-0.23286715780257064</v>
      </c>
    </row>
    <row r="200" spans="1:6" x14ac:dyDescent="0.35">
      <c r="A200" s="10">
        <f t="shared" si="19"/>
        <v>11932</v>
      </c>
      <c r="B200" s="10">
        <v>1.1491895692854599</v>
      </c>
      <c r="C200" s="10">
        <f t="shared" ca="1" si="15"/>
        <v>0.94657606606505895</v>
      </c>
      <c r="D200" s="10">
        <f t="shared" ca="1" si="16"/>
        <v>0.20828933045728595</v>
      </c>
      <c r="E200" s="10">
        <f t="shared" ca="1" si="17"/>
        <v>11.313545467765383</v>
      </c>
      <c r="F200" s="10">
        <f t="shared" ca="1" si="18"/>
        <v>-0.23355927014588912</v>
      </c>
    </row>
    <row r="201" spans="1:6" x14ac:dyDescent="0.35">
      <c r="A201" s="10">
        <f t="shared" si="19"/>
        <v>11992</v>
      </c>
      <c r="B201" s="10">
        <v>1.1516890428148401</v>
      </c>
      <c r="C201" s="10">
        <f t="shared" ca="1" si="15"/>
        <v>0.94861886778424021</v>
      </c>
      <c r="D201" s="10">
        <f t="shared" ca="1" si="16"/>
        <v>0.20873883876158317</v>
      </c>
      <c r="E201" s="10">
        <f t="shared" ca="1" si="17"/>
        <v>11.307121994096976</v>
      </c>
      <c r="F201" s="10">
        <f t="shared" ca="1" si="18"/>
        <v>-0.23412719979269481</v>
      </c>
    </row>
    <row r="202" spans="1:6" x14ac:dyDescent="0.35">
      <c r="A202" s="10">
        <f t="shared" si="19"/>
        <v>12052</v>
      </c>
      <c r="B202" s="10">
        <v>1.1589440959927799</v>
      </c>
      <c r="C202" s="10">
        <f t="shared" ca="1" si="15"/>
        <v>0.95454837050968899</v>
      </c>
      <c r="D202" s="10">
        <f t="shared" ca="1" si="16"/>
        <v>0.21004359618880455</v>
      </c>
      <c r="E202" s="10">
        <f t="shared" ca="1" si="17"/>
        <v>11.288477010461982</v>
      </c>
      <c r="F202" s="10">
        <f t="shared" ca="1" si="18"/>
        <v>-0.23577752009294051</v>
      </c>
    </row>
    <row r="203" spans="1:6" x14ac:dyDescent="0.35">
      <c r="A203" s="10">
        <f t="shared" si="19"/>
        <v>12112</v>
      </c>
      <c r="B203" s="10">
        <v>1.15654381083207</v>
      </c>
      <c r="C203" s="10">
        <f t="shared" ca="1" si="15"/>
        <v>0.95258663473005889</v>
      </c>
      <c r="D203" s="10">
        <f t="shared" ca="1" si="16"/>
        <v>0.20961192603917586</v>
      </c>
      <c r="E203" s="10">
        <f t="shared" ca="1" si="17"/>
        <v>11.294645576900177</v>
      </c>
      <c r="F203" s="10">
        <f t="shared" ca="1" si="18"/>
        <v>-0.23523122127463092</v>
      </c>
    </row>
    <row r="204" spans="1:6" x14ac:dyDescent="0.35">
      <c r="A204" s="10">
        <f t="shared" si="19"/>
        <v>12172</v>
      </c>
      <c r="B204" s="10">
        <v>1.1598581881286301</v>
      </c>
      <c r="C204" s="10">
        <f t="shared" ca="1" si="15"/>
        <v>0.9552954514307932</v>
      </c>
      <c r="D204" s="10">
        <f t="shared" ca="1" si="16"/>
        <v>0.21020798761008894</v>
      </c>
      <c r="E204" s="10">
        <f t="shared" ca="1" si="17"/>
        <v>11.286127857051827</v>
      </c>
      <c r="F204" s="10">
        <f t="shared" ca="1" si="18"/>
        <v>-0.23598564363994559</v>
      </c>
    </row>
    <row r="205" spans="1:6" x14ac:dyDescent="0.35">
      <c r="A205" s="10">
        <f t="shared" si="19"/>
        <v>12232</v>
      </c>
      <c r="B205" s="10">
        <v>1.16150340950764</v>
      </c>
      <c r="C205" s="10">
        <f t="shared" ca="1" si="15"/>
        <v>0.95664007901815096</v>
      </c>
      <c r="D205" s="10">
        <f t="shared" ca="1" si="16"/>
        <v>0.21050386618754907</v>
      </c>
      <c r="E205" s="10">
        <f t="shared" ca="1" si="17"/>
        <v>11.281899752179923</v>
      </c>
      <c r="F205" s="10">
        <f t="shared" ca="1" si="18"/>
        <v>-0.23636034230609262</v>
      </c>
    </row>
    <row r="206" spans="1:6" x14ac:dyDescent="0.35">
      <c r="A206" s="10">
        <f t="shared" si="19"/>
        <v>12292</v>
      </c>
      <c r="B206" s="10">
        <v>1.1748476198129401</v>
      </c>
      <c r="C206" s="10">
        <f t="shared" ca="1" si="15"/>
        <v>0.9675462060214417</v>
      </c>
      <c r="D206" s="10">
        <f t="shared" ca="1" si="16"/>
        <v>0.21290370490398819</v>
      </c>
      <c r="E206" s="10">
        <f t="shared" ca="1" si="17"/>
        <v>11.24760605692201</v>
      </c>
      <c r="F206" s="10">
        <f t="shared" ca="1" si="18"/>
        <v>-0.23940468087566844</v>
      </c>
    </row>
    <row r="207" spans="1:6" x14ac:dyDescent="0.35">
      <c r="A207" s="10">
        <f t="shared" si="19"/>
        <v>12352</v>
      </c>
      <c r="B207" s="10">
        <v>1.17655861272679</v>
      </c>
      <c r="C207" s="10">
        <f t="shared" ca="1" si="15"/>
        <v>0.96894458821066465</v>
      </c>
      <c r="D207" s="10">
        <f t="shared" ca="1" si="16"/>
        <v>0.21321141191281576</v>
      </c>
      <c r="E207" s="10">
        <f t="shared" ca="1" si="17"/>
        <v>11.243208923765861</v>
      </c>
      <c r="F207" s="10">
        <f t="shared" ca="1" si="18"/>
        <v>-0.23979569678291299</v>
      </c>
    </row>
    <row r="208" spans="1:6" x14ac:dyDescent="0.35">
      <c r="A208" s="10">
        <f t="shared" si="19"/>
        <v>12412</v>
      </c>
      <c r="B208" s="10">
        <v>1.1747404390573799</v>
      </c>
      <c r="C208" s="10">
        <f t="shared" ca="1" si="15"/>
        <v>0.96745860796163119</v>
      </c>
      <c r="D208" s="10">
        <f t="shared" ca="1" si="16"/>
        <v>0.21288442938891719</v>
      </c>
      <c r="E208" s="10">
        <f t="shared" ca="1" si="17"/>
        <v>11.247881504032373</v>
      </c>
      <c r="F208" s="10">
        <f t="shared" ca="1" si="18"/>
        <v>-0.23938019177672079</v>
      </c>
    </row>
    <row r="209" spans="1:12" x14ac:dyDescent="0.35">
      <c r="A209" s="10">
        <f t="shared" si="19"/>
        <v>12472</v>
      </c>
      <c r="B209" s="10">
        <v>1.1797310637385201</v>
      </c>
      <c r="C209" s="10">
        <f t="shared" ca="1" si="15"/>
        <v>0.97153740958068646</v>
      </c>
      <c r="D209" s="10">
        <f t="shared" ca="1" si="16"/>
        <v>0.21378194929118219</v>
      </c>
      <c r="E209" s="10">
        <f t="shared" ca="1" si="17"/>
        <v>11.235055944629005</v>
      </c>
      <c r="F209" s="10">
        <f t="shared" ca="1" si="18"/>
        <v>-0.24052110682164254</v>
      </c>
    </row>
    <row r="210" spans="1:12" x14ac:dyDescent="0.35">
      <c r="A210" s="10">
        <f t="shared" si="19"/>
        <v>12532</v>
      </c>
      <c r="B210" s="10">
        <v>1.1821873165855199</v>
      </c>
      <c r="C210" s="10">
        <f t="shared" ca="1" si="15"/>
        <v>0.97354488734735012</v>
      </c>
      <c r="D210" s="10">
        <f t="shared" ca="1" si="16"/>
        <v>0.2142236847363477</v>
      </c>
      <c r="E210" s="10">
        <f t="shared" ca="1" si="17"/>
        <v>11.228743545117592</v>
      </c>
      <c r="F210" s="10">
        <f t="shared" ca="1" si="18"/>
        <v>-0.24108311323382087</v>
      </c>
    </row>
    <row r="211" spans="1:12" x14ac:dyDescent="0.35">
      <c r="A211" s="10">
        <f t="shared" si="19"/>
        <v>12592</v>
      </c>
      <c r="B211" s="10">
        <v>1.1954296097188299</v>
      </c>
      <c r="C211" s="10">
        <f t="shared" ca="1" si="15"/>
        <v>0.98436771817978397</v>
      </c>
      <c r="D211" s="10">
        <f t="shared" ca="1" si="16"/>
        <v>0.21660519454687061</v>
      </c>
      <c r="E211" s="10">
        <f t="shared" ca="1" si="17"/>
        <v>11.194711769925219</v>
      </c>
      <c r="F211" s="10">
        <f t="shared" ca="1" si="18"/>
        <v>-0.24411848854449925</v>
      </c>
    </row>
    <row r="212" spans="1:12" x14ac:dyDescent="0.35">
      <c r="A212" s="10">
        <f t="shared" si="19"/>
        <v>12652</v>
      </c>
      <c r="B212" s="10">
        <v>1.1949610429786499</v>
      </c>
      <c r="C212" s="10">
        <f t="shared" ca="1" si="15"/>
        <v>0.98398476195674756</v>
      </c>
      <c r="D212" s="10">
        <f t="shared" ca="1" si="16"/>
        <v>0.21652092694477257</v>
      </c>
      <c r="E212" s="10">
        <f t="shared" ca="1" si="17"/>
        <v>11.195915953959199</v>
      </c>
      <c r="F212" s="10">
        <f t="shared" ca="1" si="18"/>
        <v>-0.24401092710852781</v>
      </c>
    </row>
    <row r="213" spans="1:12" x14ac:dyDescent="0.35">
      <c r="A213" s="10">
        <f t="shared" si="19"/>
        <v>12712</v>
      </c>
      <c r="B213" s="10">
        <v>1.2027231377213501</v>
      </c>
      <c r="C213" s="10">
        <f t="shared" ca="1" si="15"/>
        <v>0.99032866610234094</v>
      </c>
      <c r="D213" s="10">
        <f t="shared" ca="1" si="16"/>
        <v>0.21791687133248966</v>
      </c>
      <c r="E213" s="10">
        <f t="shared" ca="1" si="17"/>
        <v>11.175967908658722</v>
      </c>
      <c r="F213" s="10">
        <f t="shared" ca="1" si="18"/>
        <v>-0.24579424144267659</v>
      </c>
    </row>
    <row r="214" spans="1:12" x14ac:dyDescent="0.35">
      <c r="A214" s="10">
        <f t="shared" si="19"/>
        <v>12772</v>
      </c>
      <c r="B214" s="10">
        <v>1.19861344983291</v>
      </c>
      <c r="C214" s="10">
        <f t="shared" ca="1" si="15"/>
        <v>0.98696984778115404</v>
      </c>
      <c r="D214" s="10">
        <f t="shared" ca="1" si="16"/>
        <v>0.21717778015500408</v>
      </c>
      <c r="E214" s="10">
        <f t="shared" ca="1" si="17"/>
        <v>11.18652952158499</v>
      </c>
      <c r="F214" s="10">
        <f t="shared" ca="1" si="18"/>
        <v>-0.24484965877747986</v>
      </c>
    </row>
    <row r="215" spans="1:12" x14ac:dyDescent="0.35">
      <c r="A215" s="10">
        <f t="shared" si="19"/>
        <v>12832</v>
      </c>
      <c r="B215" s="10">
        <v>1.20399404303943</v>
      </c>
      <c r="C215" s="10">
        <f t="shared" ca="1" si="15"/>
        <v>0.99136736786820212</v>
      </c>
      <c r="D215" s="10">
        <f t="shared" ca="1" si="16"/>
        <v>0.21814543246255858</v>
      </c>
      <c r="E215" s="10">
        <f t="shared" ca="1" si="17"/>
        <v>11.172701770110038</v>
      </c>
      <c r="F215" s="10">
        <f t="shared" ca="1" si="18"/>
        <v>-0.24608653074838321</v>
      </c>
    </row>
    <row r="216" spans="1:12" x14ac:dyDescent="0.35">
      <c r="A216" s="10">
        <f t="shared" si="19"/>
        <v>12892</v>
      </c>
      <c r="B216" s="10">
        <v>1.2046822413934599</v>
      </c>
      <c r="C216" s="10">
        <f t="shared" ca="1" si="15"/>
        <v>0.99192982742787528</v>
      </c>
      <c r="D216" s="10">
        <f t="shared" ca="1" si="16"/>
        <v>0.21826919887636687</v>
      </c>
      <c r="E216" s="10">
        <f t="shared" ca="1" si="17"/>
        <v>11.170933148056717</v>
      </c>
      <c r="F216" s="10">
        <f t="shared" ca="1" si="18"/>
        <v>-0.24624484178984909</v>
      </c>
    </row>
    <row r="217" spans="1:12" x14ac:dyDescent="0.35">
      <c r="A217" s="10">
        <f t="shared" si="19"/>
        <v>12952</v>
      </c>
      <c r="B217" s="10">
        <v>1.2036782370593799</v>
      </c>
      <c r="C217" s="10">
        <f t="shared" ca="1" si="15"/>
        <v>0.99110926191453186</v>
      </c>
      <c r="D217" s="10">
        <f t="shared" ca="1" si="16"/>
        <v>0.21808863753798322</v>
      </c>
      <c r="E217" s="10">
        <f t="shared" ca="1" si="17"/>
        <v>11.173513369582219</v>
      </c>
      <c r="F217" s="10">
        <f t="shared" ca="1" si="18"/>
        <v>-0.246013892096382</v>
      </c>
    </row>
    <row r="218" spans="1:12" x14ac:dyDescent="0.35">
      <c r="A218" s="10">
        <f t="shared" si="19"/>
        <v>13012</v>
      </c>
      <c r="B218" s="10">
        <v>1.21600615989285</v>
      </c>
      <c r="C218" s="10">
        <f t="shared" ca="1" si="15"/>
        <v>1.0011847844844355</v>
      </c>
      <c r="D218" s="10">
        <f t="shared" ca="1" si="16"/>
        <v>0.22030570590187765</v>
      </c>
      <c r="E218" s="10">
        <f t="shared" ca="1" si="17"/>
        <v>11.141831462662168</v>
      </c>
      <c r="F218" s="10">
        <f t="shared" ca="1" si="18"/>
        <v>-0.24885336676682107</v>
      </c>
    </row>
    <row r="219" spans="1:12" x14ac:dyDescent="0.35">
      <c r="A219" s="10">
        <f t="shared" si="19"/>
        <v>13072</v>
      </c>
      <c r="B219" s="10">
        <v>1.21455651481518</v>
      </c>
      <c r="C219" s="10">
        <f t="shared" ca="1" si="15"/>
        <v>1</v>
      </c>
      <c r="D219" s="10">
        <f t="shared" ca="1" si="16"/>
        <v>0.22004500000000005</v>
      </c>
      <c r="E219" s="10">
        <f t="shared" ca="1" si="17"/>
        <v>11.145556949999998</v>
      </c>
      <c r="F219" s="10">
        <f t="shared" ca="1" si="18"/>
        <v>-0.24851905327045734</v>
      </c>
    </row>
    <row r="221" spans="1:12" x14ac:dyDescent="0.35">
      <c r="A221" s="10" t="s">
        <v>59</v>
      </c>
    </row>
    <row r="222" spans="1:12" x14ac:dyDescent="0.35">
      <c r="A222" s="53" t="s">
        <v>31</v>
      </c>
      <c r="B222" s="53" t="s">
        <v>51</v>
      </c>
      <c r="C222" s="53" t="s">
        <v>32</v>
      </c>
      <c r="D222" s="53" t="s">
        <v>33</v>
      </c>
      <c r="E222" s="53" t="s">
        <v>52</v>
      </c>
      <c r="F222" s="53" t="s">
        <v>53</v>
      </c>
      <c r="J222" s="53" t="s">
        <v>55</v>
      </c>
      <c r="K222" s="53"/>
      <c r="L222" s="53"/>
    </row>
    <row r="223" spans="1:12" x14ac:dyDescent="0.35">
      <c r="A223" s="10">
        <v>52</v>
      </c>
      <c r="B223" s="10">
        <v>8.5581418818986392E-3</v>
      </c>
      <c r="C223" s="10">
        <f ca="1">(B223-$C$2)/($C$201-$C$2)</f>
        <v>0</v>
      </c>
      <c r="D223" s="10">
        <f ca="1">$L$4*C223</f>
        <v>0</v>
      </c>
      <c r="E223" s="10">
        <f ca="1">$K$6*(1-D223)</f>
        <v>14.29</v>
      </c>
      <c r="F223" s="10">
        <f ca="1">LN(E223/$K$6)</f>
        <v>0</v>
      </c>
      <c r="J223" s="78">
        <v>0.96170798305777139</v>
      </c>
    </row>
    <row r="224" spans="1:12" x14ac:dyDescent="0.35">
      <c r="A224" s="10">
        <f>A223+60</f>
        <v>112</v>
      </c>
      <c r="B224" s="10">
        <v>9.2310724064403795E-3</v>
      </c>
      <c r="C224" s="10">
        <f t="shared" ref="C224:C287" ca="1" si="20">(B224-$C$2)/($C$201-$C$2)</f>
        <v>9.8851955785255971E-4</v>
      </c>
      <c r="D224" s="10">
        <f t="shared" ref="D224:D287" ca="1" si="21">$L$4*C224</f>
        <v>1.8423533259477083E-4</v>
      </c>
      <c r="E224" s="10">
        <f t="shared" ref="E224:E287" ca="1" si="22">$K$6*(1-D224)</f>
        <v>14.28736727709722</v>
      </c>
      <c r="F224" s="10">
        <f t="shared" ref="F224:F287" ca="1" si="23">LN(E224/$K$6)</f>
        <v>-1.842523060084728E-4</v>
      </c>
      <c r="J224" s="53" t="s">
        <v>34</v>
      </c>
      <c r="K224" s="53" t="s">
        <v>56</v>
      </c>
      <c r="L224" s="53" t="s">
        <v>57</v>
      </c>
    </row>
    <row r="225" spans="1:12" x14ac:dyDescent="0.35">
      <c r="A225" s="10">
        <f t="shared" ref="A225:A288" si="24">A224+60</f>
        <v>172</v>
      </c>
      <c r="B225" s="10">
        <v>1.0007919478289599E-2</v>
      </c>
      <c r="C225" s="10">
        <f t="shared" ca="1" si="20"/>
        <v>2.1296901482435945E-3</v>
      </c>
      <c r="D225" s="10">
        <f t="shared" ca="1" si="21"/>
        <v>3.9692100137889998E-4</v>
      </c>
      <c r="E225" s="10">
        <f t="shared" ca="1" si="22"/>
        <v>14.284327998890294</v>
      </c>
      <c r="F225" s="10">
        <f t="shared" ca="1" si="23"/>
        <v>-3.9699979537024242E-4</v>
      </c>
      <c r="J225" s="10">
        <v>0.19379583333333333</v>
      </c>
      <c r="K225" s="10">
        <f>J225*J223</f>
        <v>0.18637500000000001</v>
      </c>
      <c r="L225" s="10">
        <f>J225*(1-J223)</f>
        <v>7.4208333333333123E-3</v>
      </c>
    </row>
    <row r="226" spans="1:12" x14ac:dyDescent="0.35">
      <c r="A226" s="10">
        <f t="shared" si="24"/>
        <v>232</v>
      </c>
      <c r="B226" s="10">
        <v>1.09282096221131E-2</v>
      </c>
      <c r="C226" s="10">
        <f t="shared" ca="1" si="20"/>
        <v>3.4815753323612117E-3</v>
      </c>
      <c r="D226" s="10">
        <f t="shared" ca="1" si="21"/>
        <v>6.4887860256882088E-4</v>
      </c>
      <c r="E226" s="10">
        <f t="shared" ca="1" si="22"/>
        <v>14.280727524769292</v>
      </c>
      <c r="F226" s="10">
        <f t="shared" ca="1" si="23"/>
        <v>-6.4908921540226345E-4</v>
      </c>
      <c r="J226" s="53" t="s">
        <v>58</v>
      </c>
    </row>
    <row r="227" spans="1:12" x14ac:dyDescent="0.35">
      <c r="A227" s="10">
        <f t="shared" si="24"/>
        <v>292</v>
      </c>
      <c r="B227" s="10">
        <v>1.24239929756299E-2</v>
      </c>
      <c r="C227" s="10">
        <f t="shared" ca="1" si="20"/>
        <v>5.6788468861647288E-3</v>
      </c>
      <c r="D227" s="10">
        <f t="shared" ca="1" si="21"/>
        <v>1.0583950884089513E-3</v>
      </c>
      <c r="E227" s="10">
        <f t="shared" ca="1" si="22"/>
        <v>14.274875534186634</v>
      </c>
      <c r="F227" s="10">
        <f t="shared" ca="1" si="23"/>
        <v>-1.0589555840093377E-3</v>
      </c>
      <c r="J227" s="10">
        <v>14.29</v>
      </c>
    </row>
    <row r="228" spans="1:12" x14ac:dyDescent="0.35">
      <c r="A228" s="10">
        <f t="shared" si="24"/>
        <v>352</v>
      </c>
      <c r="B228" s="10">
        <v>1.46856841585782E-2</v>
      </c>
      <c r="C228" s="10">
        <f t="shared" ca="1" si="20"/>
        <v>9.0012195333107267E-3</v>
      </c>
      <c r="D228" s="10">
        <f t="shared" ca="1" si="21"/>
        <v>1.6776022905207867E-3</v>
      </c>
      <c r="E228" s="10">
        <f t="shared" ca="1" si="22"/>
        <v>14.266027063268456</v>
      </c>
      <c r="F228" s="10">
        <f t="shared" ca="1" si="23"/>
        <v>-1.6790110410125707E-3</v>
      </c>
    </row>
    <row r="229" spans="1:12" x14ac:dyDescent="0.35">
      <c r="A229" s="10">
        <f t="shared" si="24"/>
        <v>412</v>
      </c>
      <c r="B229" s="10">
        <v>1.8623569689489899E-2</v>
      </c>
      <c r="C229" s="10">
        <f t="shared" ca="1" si="20"/>
        <v>1.4785883361039009E-2</v>
      </c>
      <c r="D229" s="10">
        <f t="shared" ca="1" si="21"/>
        <v>2.7557190114136454E-3</v>
      </c>
      <c r="E229" s="10">
        <f t="shared" ca="1" si="22"/>
        <v>14.250620775326897</v>
      </c>
      <c r="F229" s="10">
        <f t="shared" ca="1" si="23"/>
        <v>-2.7595229951293413E-3</v>
      </c>
      <c r="J229" s="53" t="s">
        <v>35</v>
      </c>
      <c r="K229" s="53" t="s">
        <v>42</v>
      </c>
    </row>
    <row r="230" spans="1:12" x14ac:dyDescent="0.35">
      <c r="A230" s="10">
        <f t="shared" si="24"/>
        <v>472</v>
      </c>
      <c r="B230" s="10">
        <v>2.2125626859573099E-2</v>
      </c>
      <c r="C230" s="10">
        <f t="shared" ca="1" si="20"/>
        <v>1.9930325289427564E-2</v>
      </c>
      <c r="D230" s="10">
        <f t="shared" ca="1" si="21"/>
        <v>3.7145143758170623E-3</v>
      </c>
      <c r="E230" s="10">
        <f t="shared" ca="1" si="22"/>
        <v>14.236919589569574</v>
      </c>
      <c r="F230" s="10">
        <f t="shared" ca="1" si="23"/>
        <v>-3.7214303158921757E-3</v>
      </c>
      <c r="J230" s="10">
        <v>3.5729999999999998E-3</v>
      </c>
      <c r="K230" s="10">
        <v>1.5</v>
      </c>
    </row>
    <row r="231" spans="1:12" x14ac:dyDescent="0.35">
      <c r="A231" s="10">
        <f t="shared" si="24"/>
        <v>532</v>
      </c>
      <c r="B231" s="10">
        <v>2.68187957568959E-2</v>
      </c>
      <c r="C231" s="10">
        <f t="shared" ca="1" si="20"/>
        <v>2.6824483117188807E-2</v>
      </c>
      <c r="D231" s="10">
        <f t="shared" ca="1" si="21"/>
        <v>4.9994130409660642E-3</v>
      </c>
      <c r="E231" s="10">
        <f t="shared" ca="1" si="22"/>
        <v>14.218558387644594</v>
      </c>
      <c r="F231" s="10">
        <f t="shared" ca="1" si="23"/>
        <v>-5.0119519151414658E-3</v>
      </c>
    </row>
    <row r="232" spans="1:12" x14ac:dyDescent="0.35">
      <c r="A232" s="10">
        <f t="shared" si="24"/>
        <v>592</v>
      </c>
      <c r="B232" s="10">
        <v>3.2000798873580198E-2</v>
      </c>
      <c r="C232" s="10">
        <f t="shared" ca="1" si="20"/>
        <v>3.4436727238799626E-2</v>
      </c>
      <c r="D232" s="10">
        <f t="shared" ca="1" si="21"/>
        <v>6.4181450391312808E-3</v>
      </c>
      <c r="E232" s="10">
        <f t="shared" ca="1" si="22"/>
        <v>14.198284707390814</v>
      </c>
      <c r="F232" s="10">
        <f t="shared" ca="1" si="23"/>
        <v>-6.4388298850633309E-3</v>
      </c>
      <c r="J232" s="53" t="s">
        <v>18</v>
      </c>
    </row>
    <row r="233" spans="1:12" x14ac:dyDescent="0.35">
      <c r="A233" s="10">
        <f t="shared" si="24"/>
        <v>652</v>
      </c>
      <c r="B233" s="10">
        <v>3.7016611342796803E-2</v>
      </c>
      <c r="C233" s="10">
        <f t="shared" ca="1" si="20"/>
        <v>4.1804841098276965E-2</v>
      </c>
      <c r="D233" s="10">
        <f t="shared" ca="1" si="21"/>
        <v>7.7913772596913703E-3</v>
      </c>
      <c r="E233" s="10">
        <f t="shared" ca="1" si="22"/>
        <v>14.178661218959009</v>
      </c>
      <c r="F233" s="10">
        <f t="shared" ca="1" si="23"/>
        <v>-7.8218886265362733E-3</v>
      </c>
      <c r="J233" s="19">
        <v>1.52E-5</v>
      </c>
    </row>
    <row r="234" spans="1:12" x14ac:dyDescent="0.35">
      <c r="A234" s="10">
        <f t="shared" si="24"/>
        <v>712</v>
      </c>
      <c r="B234" s="10">
        <v>4.2753324498544701E-2</v>
      </c>
      <c r="C234" s="10">
        <f t="shared" ca="1" si="20"/>
        <v>5.0231941587006723E-2</v>
      </c>
      <c r="D234" s="10">
        <f t="shared" ca="1" si="21"/>
        <v>9.361978113278378E-3</v>
      </c>
      <c r="E234" s="10">
        <f t="shared" ca="1" si="22"/>
        <v>14.156217332761251</v>
      </c>
      <c r="F234" s="10">
        <f t="shared" ca="1" si="23"/>
        <v>-9.4060768806452782E-3</v>
      </c>
      <c r="J234" s="53" t="s">
        <v>43</v>
      </c>
    </row>
    <row r="235" spans="1:12" x14ac:dyDescent="0.35">
      <c r="A235" s="10">
        <f t="shared" si="24"/>
        <v>772</v>
      </c>
      <c r="B235" s="10">
        <v>4.8382893430429397E-2</v>
      </c>
      <c r="C235" s="10">
        <f t="shared" ca="1" si="20"/>
        <v>5.8501649660119975E-2</v>
      </c>
      <c r="D235" s="10">
        <f t="shared" ca="1" si="21"/>
        <v>1.0903244955404861E-2</v>
      </c>
      <c r="E235" s="10">
        <f t="shared" ca="1" si="22"/>
        <v>14.134192629587265</v>
      </c>
      <c r="F235" s="10">
        <f t="shared" ca="1" si="23"/>
        <v>-1.096312095692408E-2</v>
      </c>
      <c r="J235" s="19">
        <f>J233/(J230*K230)</f>
        <v>2.8360854557328112E-3</v>
      </c>
    </row>
    <row r="236" spans="1:12" x14ac:dyDescent="0.35">
      <c r="A236" s="10">
        <f t="shared" si="24"/>
        <v>832</v>
      </c>
      <c r="B236" s="10">
        <v>5.4197615190261103E-2</v>
      </c>
      <c r="C236" s="10">
        <f t="shared" ca="1" si="20"/>
        <v>6.704334300502926E-2</v>
      </c>
      <c r="D236" s="10">
        <f t="shared" ca="1" si="21"/>
        <v>1.2495203052562329E-2</v>
      </c>
      <c r="E236" s="10">
        <f t="shared" ca="1" si="22"/>
        <v>14.111443548378883</v>
      </c>
      <c r="F236" s="10">
        <f t="shared" ca="1" si="23"/>
        <v>-1.2573924550367262E-2</v>
      </c>
    </row>
    <row r="237" spans="1:12" x14ac:dyDescent="0.35">
      <c r="A237" s="10">
        <f t="shared" si="24"/>
        <v>892</v>
      </c>
      <c r="B237" s="10">
        <v>6.0725588682031401E-2</v>
      </c>
      <c r="C237" s="10">
        <f t="shared" ca="1" si="20"/>
        <v>7.6632786839743783E-2</v>
      </c>
      <c r="D237" s="10">
        <f t="shared" ca="1" si="21"/>
        <v>1.4282435647257249E-2</v>
      </c>
      <c r="E237" s="10">
        <f t="shared" ca="1" si="22"/>
        <v>14.085903994600693</v>
      </c>
      <c r="F237" s="10">
        <f t="shared" ca="1" si="23"/>
        <v>-1.4385411302674759E-2</v>
      </c>
    </row>
    <row r="238" spans="1:12" x14ac:dyDescent="0.35">
      <c r="A238" s="10">
        <f t="shared" si="24"/>
        <v>952</v>
      </c>
      <c r="B238" s="10">
        <v>6.7141146627304304E-2</v>
      </c>
      <c r="C238" s="10">
        <f t="shared" ca="1" si="20"/>
        <v>8.605709480639076E-2</v>
      </c>
      <c r="D238" s="10">
        <f t="shared" ca="1" si="21"/>
        <v>1.6038891044541079E-2</v>
      </c>
      <c r="E238" s="10">
        <f t="shared" ca="1" si="22"/>
        <v>14.060804246973508</v>
      </c>
      <c r="F238" s="10">
        <f t="shared" ca="1" si="23"/>
        <v>-1.6168906130203563E-2</v>
      </c>
    </row>
    <row r="239" spans="1:12" x14ac:dyDescent="0.35">
      <c r="A239" s="10">
        <f t="shared" si="24"/>
        <v>1012</v>
      </c>
      <c r="B239" s="10">
        <v>7.3827353077763294E-2</v>
      </c>
      <c r="C239" s="10">
        <f t="shared" ca="1" si="20"/>
        <v>9.5878979240329357E-2</v>
      </c>
      <c r="D239" s="10">
        <f t="shared" ca="1" si="21"/>
        <v>1.7869444755916387E-2</v>
      </c>
      <c r="E239" s="10">
        <f t="shared" ca="1" si="22"/>
        <v>14.034645634437954</v>
      </c>
      <c r="F239" s="10">
        <f t="shared" ca="1" si="23"/>
        <v>-1.8031031150784194E-2</v>
      </c>
    </row>
    <row r="240" spans="1:12" x14ac:dyDescent="0.35">
      <c r="A240" s="10">
        <f t="shared" si="24"/>
        <v>1072</v>
      </c>
      <c r="B240" s="10">
        <v>8.1204762325679206E-2</v>
      </c>
      <c r="C240" s="10">
        <f t="shared" ca="1" si="20"/>
        <v>0.10671622478334213</v>
      </c>
      <c r="D240" s="10">
        <f t="shared" ca="1" si="21"/>
        <v>1.988923639399539E-2</v>
      </c>
      <c r="E240" s="10">
        <f t="shared" ca="1" si="22"/>
        <v>14.005782811929805</v>
      </c>
      <c r="F240" s="10">
        <f t="shared" ca="1" si="23"/>
        <v>-2.008968961650065E-2</v>
      </c>
    </row>
    <row r="241" spans="1:6" x14ac:dyDescent="0.35">
      <c r="A241" s="10">
        <f t="shared" si="24"/>
        <v>1132</v>
      </c>
      <c r="B241" s="10">
        <v>8.8522652403004595E-2</v>
      </c>
      <c r="C241" s="10">
        <f t="shared" ca="1" si="20"/>
        <v>0.11746603802532209</v>
      </c>
      <c r="D241" s="10">
        <f t="shared" ca="1" si="21"/>
        <v>2.1892732836969405E-2</v>
      </c>
      <c r="E241" s="10">
        <f t="shared" ca="1" si="22"/>
        <v>13.977152847759706</v>
      </c>
      <c r="F241" s="10">
        <f t="shared" ca="1" si="23"/>
        <v>-2.2135934835946849E-2</v>
      </c>
    </row>
    <row r="242" spans="1:6" x14ac:dyDescent="0.35">
      <c r="A242" s="10">
        <f t="shared" si="24"/>
        <v>1192</v>
      </c>
      <c r="B242" s="10">
        <v>9.6319649146705794E-2</v>
      </c>
      <c r="C242" s="10">
        <f t="shared" ca="1" si="20"/>
        <v>0.1289196480081804</v>
      </c>
      <c r="D242" s="10">
        <f t="shared" ca="1" si="21"/>
        <v>2.4027399397524622E-2</v>
      </c>
      <c r="E242" s="10">
        <f t="shared" ca="1" si="22"/>
        <v>13.946648462609373</v>
      </c>
      <c r="F242" s="10">
        <f t="shared" ca="1" si="23"/>
        <v>-2.432076611630437E-2</v>
      </c>
    </row>
    <row r="243" spans="1:6" x14ac:dyDescent="0.35">
      <c r="A243" s="10">
        <f t="shared" si="24"/>
        <v>1252</v>
      </c>
      <c r="B243" s="10">
        <v>0.104911791523562</v>
      </c>
      <c r="C243" s="10">
        <f t="shared" ca="1" si="20"/>
        <v>0.14154130874969623</v>
      </c>
      <c r="D243" s="10">
        <f t="shared" ca="1" si="21"/>
        <v>2.6379761418224637E-2</v>
      </c>
      <c r="E243" s="10">
        <f t="shared" ca="1" si="22"/>
        <v>13.91303320933357</v>
      </c>
      <c r="F243" s="10">
        <f t="shared" ca="1" si="23"/>
        <v>-2.6733950156575526E-2</v>
      </c>
    </row>
    <row r="244" spans="1:6" x14ac:dyDescent="0.35">
      <c r="A244" s="10">
        <f t="shared" si="24"/>
        <v>1312</v>
      </c>
      <c r="B244" s="10">
        <v>0.112754868688034</v>
      </c>
      <c r="C244" s="10">
        <f t="shared" ca="1" si="20"/>
        <v>0.15306260981730216</v>
      </c>
      <c r="D244" s="10">
        <f t="shared" ca="1" si="21"/>
        <v>2.8527043904699692E-2</v>
      </c>
      <c r="E244" s="10">
        <f t="shared" ca="1" si="22"/>
        <v>13.882348542601839</v>
      </c>
      <c r="F244" s="10">
        <f t="shared" ca="1" si="23"/>
        <v>-2.8941847818909815E-2</v>
      </c>
    </row>
    <row r="245" spans="1:6" x14ac:dyDescent="0.35">
      <c r="A245" s="10">
        <f t="shared" si="24"/>
        <v>1372</v>
      </c>
      <c r="B245" s="10">
        <v>0.121610615140696</v>
      </c>
      <c r="C245" s="10">
        <f t="shared" ca="1" si="20"/>
        <v>0.16607149892038045</v>
      </c>
      <c r="D245" s="10">
        <f t="shared" ca="1" si="21"/>
        <v>3.0951575611285909E-2</v>
      </c>
      <c r="E245" s="10">
        <f t="shared" ca="1" si="22"/>
        <v>13.847701984514723</v>
      </c>
      <c r="F245" s="10">
        <f t="shared" ca="1" si="23"/>
        <v>-3.1440694770643665E-2</v>
      </c>
    </row>
    <row r="246" spans="1:6" x14ac:dyDescent="0.35">
      <c r="A246" s="10">
        <f t="shared" si="24"/>
        <v>1432</v>
      </c>
      <c r="B246" s="10">
        <v>0.13024772805451801</v>
      </c>
      <c r="C246" s="10">
        <f t="shared" ca="1" si="20"/>
        <v>0.1787592203527055</v>
      </c>
      <c r="D246" s="10">
        <f t="shared" ca="1" si="21"/>
        <v>3.3316249693235489E-2</v>
      </c>
      <c r="E246" s="10">
        <f t="shared" ca="1" si="22"/>
        <v>13.813910791883663</v>
      </c>
      <c r="F246" s="10">
        <f t="shared" ca="1" si="23"/>
        <v>-3.3883879100706581E-2</v>
      </c>
    </row>
    <row r="247" spans="1:6" x14ac:dyDescent="0.35">
      <c r="A247" s="10">
        <f t="shared" si="24"/>
        <v>1492</v>
      </c>
      <c r="B247" s="10">
        <v>0.13975854343608399</v>
      </c>
      <c r="C247" s="10">
        <f t="shared" ca="1" si="20"/>
        <v>0.19273039073794751</v>
      </c>
      <c r="D247" s="10">
        <f t="shared" ca="1" si="21"/>
        <v>3.5920126573784968E-2</v>
      </c>
      <c r="E247" s="10">
        <f t="shared" ca="1" si="22"/>
        <v>13.776701391260612</v>
      </c>
      <c r="F247" s="10">
        <f t="shared" ca="1" si="23"/>
        <v>-3.6581131552720615E-2</v>
      </c>
    </row>
    <row r="248" spans="1:6" x14ac:dyDescent="0.35">
      <c r="A248" s="10">
        <f t="shared" si="24"/>
        <v>1552</v>
      </c>
      <c r="B248" s="10">
        <v>0.148862857584111</v>
      </c>
      <c r="C248" s="10">
        <f t="shared" ca="1" si="20"/>
        <v>0.20610442010344143</v>
      </c>
      <c r="D248" s="10">
        <f t="shared" ca="1" si="21"/>
        <v>3.8412711296778902E-2</v>
      </c>
      <c r="E248" s="10">
        <f t="shared" ca="1" si="22"/>
        <v>13.741082355569029</v>
      </c>
      <c r="F248" s="10">
        <f t="shared" ca="1" si="23"/>
        <v>-3.9169934191204694E-2</v>
      </c>
    </row>
    <row r="249" spans="1:6" x14ac:dyDescent="0.35">
      <c r="A249" s="10">
        <f t="shared" si="24"/>
        <v>1612</v>
      </c>
      <c r="B249" s="10">
        <v>0.15866608402804599</v>
      </c>
      <c r="C249" s="10">
        <f t="shared" ca="1" si="20"/>
        <v>0.22050513565500066</v>
      </c>
      <c r="D249" s="10">
        <f t="shared" ca="1" si="21"/>
        <v>4.109664465770075E-2</v>
      </c>
      <c r="E249" s="10">
        <f t="shared" ca="1" si="22"/>
        <v>13.702728947841456</v>
      </c>
      <c r="F249" s="10">
        <f t="shared" ca="1" si="23"/>
        <v>-4.1964985670943748E-2</v>
      </c>
    </row>
    <row r="250" spans="1:6" x14ac:dyDescent="0.35">
      <c r="A250" s="10">
        <f t="shared" si="24"/>
        <v>1672</v>
      </c>
      <c r="B250" s="10">
        <v>0.16776869885181001</v>
      </c>
      <c r="C250" s="10">
        <f t="shared" ca="1" si="20"/>
        <v>0.23387666875199753</v>
      </c>
      <c r="D250" s="10">
        <f t="shared" ca="1" si="21"/>
        <v>4.3588764138653542E-2</v>
      </c>
      <c r="E250" s="10">
        <f t="shared" ca="1" si="22"/>
        <v>13.66711656045864</v>
      </c>
      <c r="F250" s="10">
        <f t="shared" ca="1" si="23"/>
        <v>-4.4567295389448883E-2</v>
      </c>
    </row>
    <row r="251" spans="1:6" x14ac:dyDescent="0.35">
      <c r="A251" s="10">
        <f t="shared" si="24"/>
        <v>1732</v>
      </c>
      <c r="B251" s="10">
        <v>0.177759270034172</v>
      </c>
      <c r="C251" s="10">
        <f t="shared" ca="1" si="20"/>
        <v>0.24855258944174241</v>
      </c>
      <c r="D251" s="10">
        <f t="shared" ca="1" si="21"/>
        <v>4.6323988857204748E-2</v>
      </c>
      <c r="E251" s="10">
        <f t="shared" ca="1" si="22"/>
        <v>13.628030199230542</v>
      </c>
      <c r="F251" s="10">
        <f t="shared" ca="1" si="23"/>
        <v>-4.7431276176143421E-2</v>
      </c>
    </row>
    <row r="252" spans="1:6" x14ac:dyDescent="0.35">
      <c r="A252" s="10">
        <f t="shared" si="24"/>
        <v>1792</v>
      </c>
      <c r="B252" s="10">
        <v>0.18716247896621299</v>
      </c>
      <c r="C252" s="10">
        <f t="shared" ca="1" si="20"/>
        <v>0.2623656884124369</v>
      </c>
      <c r="D252" s="10">
        <f t="shared" ca="1" si="21"/>
        <v>4.8898405177867935E-2</v>
      </c>
      <c r="E252" s="10">
        <f t="shared" ca="1" si="22"/>
        <v>13.591241790008267</v>
      </c>
      <c r="F252" s="10">
        <f t="shared" ca="1" si="23"/>
        <v>-5.0134392676643449E-2</v>
      </c>
    </row>
    <row r="253" spans="1:6" x14ac:dyDescent="0.35">
      <c r="A253" s="10">
        <f t="shared" si="24"/>
        <v>1852</v>
      </c>
      <c r="B253" s="10">
        <v>0.19696673167355</v>
      </c>
      <c r="C253" s="10">
        <f t="shared" ca="1" si="20"/>
        <v>0.27676791152147401</v>
      </c>
      <c r="D253" s="10">
        <f t="shared" ca="1" si="21"/>
        <v>5.1582619509814721E-2</v>
      </c>
      <c r="E253" s="10">
        <f t="shared" ca="1" si="22"/>
        <v>13.552884367204747</v>
      </c>
      <c r="F253" s="10">
        <f t="shared" ca="1" si="23"/>
        <v>-5.296059884094062E-2</v>
      </c>
    </row>
    <row r="254" spans="1:6" x14ac:dyDescent="0.35">
      <c r="A254" s="10">
        <f t="shared" si="24"/>
        <v>1912</v>
      </c>
      <c r="B254" s="10">
        <v>0.20685526973012</v>
      </c>
      <c r="C254" s="10">
        <f t="shared" ca="1" si="20"/>
        <v>0.29129394788183305</v>
      </c>
      <c r="D254" s="10">
        <f t="shared" ca="1" si="21"/>
        <v>5.4289909536476638E-2</v>
      </c>
      <c r="E254" s="10">
        <f t="shared" ca="1" si="22"/>
        <v>13.514197192723749</v>
      </c>
      <c r="F254" s="10">
        <f t="shared" ca="1" si="23"/>
        <v>-5.5819215181996597E-2</v>
      </c>
    </row>
    <row r="255" spans="1:6" x14ac:dyDescent="0.35">
      <c r="A255" s="10">
        <f t="shared" si="24"/>
        <v>1972</v>
      </c>
      <c r="B255" s="10">
        <v>0.217434951597446</v>
      </c>
      <c r="C255" s="10">
        <f t="shared" ca="1" si="20"/>
        <v>0.30683525870115097</v>
      </c>
      <c r="D255" s="10">
        <f t="shared" ca="1" si="21"/>
        <v>5.7186421340427014E-2</v>
      </c>
      <c r="E255" s="10">
        <f t="shared" ca="1" si="22"/>
        <v>13.472806039045297</v>
      </c>
      <c r="F255" s="10">
        <f t="shared" ca="1" si="23"/>
        <v>-5.8886705542360113E-2</v>
      </c>
    </row>
    <row r="256" spans="1:6" x14ac:dyDescent="0.35">
      <c r="A256" s="10">
        <f t="shared" si="24"/>
        <v>2032</v>
      </c>
      <c r="B256" s="10">
        <v>0.22565051531944899</v>
      </c>
      <c r="C256" s="10">
        <f t="shared" ca="1" si="20"/>
        <v>0.31890373400699984</v>
      </c>
      <c r="D256" s="10">
        <f t="shared" ca="1" si="21"/>
        <v>5.9435683425554602E-2</v>
      </c>
      <c r="E256" s="10">
        <f t="shared" ca="1" si="22"/>
        <v>13.440664083848825</v>
      </c>
      <c r="F256" s="10">
        <f t="shared" ca="1" si="23"/>
        <v>-6.127524706679912E-2</v>
      </c>
    </row>
    <row r="257" spans="1:6" x14ac:dyDescent="0.35">
      <c r="A257" s="10">
        <f t="shared" si="24"/>
        <v>2092</v>
      </c>
      <c r="B257" s="10">
        <v>0.23441560747271201</v>
      </c>
      <c r="C257" s="10">
        <f t="shared" ca="1" si="20"/>
        <v>0.33177945401655201</v>
      </c>
      <c r="D257" s="10">
        <f t="shared" ca="1" si="21"/>
        <v>6.1835395742334882E-2</v>
      </c>
      <c r="E257" s="10">
        <f t="shared" ca="1" si="22"/>
        <v>13.406372194842033</v>
      </c>
      <c r="F257" s="10">
        <f t="shared" ca="1" si="23"/>
        <v>-6.3829861088253032E-2</v>
      </c>
    </row>
    <row r="258" spans="1:6" x14ac:dyDescent="0.35">
      <c r="A258" s="10">
        <f t="shared" si="24"/>
        <v>2152</v>
      </c>
      <c r="B258" s="10">
        <v>0.24179221102812501</v>
      </c>
      <c r="C258" s="10">
        <f t="shared" ca="1" si="20"/>
        <v>0.34261551601569551</v>
      </c>
      <c r="D258" s="10">
        <f t="shared" ca="1" si="21"/>
        <v>6.385496679742525E-2</v>
      </c>
      <c r="E258" s="10">
        <f t="shared" ca="1" si="22"/>
        <v>13.377512524464791</v>
      </c>
      <c r="F258" s="10">
        <f t="shared" ca="1" si="23"/>
        <v>-6.5984864505305996E-2</v>
      </c>
    </row>
    <row r="259" spans="1:6" x14ac:dyDescent="0.35">
      <c r="A259" s="10">
        <f t="shared" si="24"/>
        <v>2212</v>
      </c>
      <c r="B259" s="10">
        <v>0.248543796999488</v>
      </c>
      <c r="C259" s="10">
        <f t="shared" ca="1" si="20"/>
        <v>0.3525334414713141</v>
      </c>
      <c r="D259" s="10">
        <f t="shared" ca="1" si="21"/>
        <v>6.5703420154216166E-2</v>
      </c>
      <c r="E259" s="10">
        <f t="shared" ca="1" si="22"/>
        <v>13.35109812599625</v>
      </c>
      <c r="F259" s="10">
        <f t="shared" ca="1" si="23"/>
        <v>-6.7961353849475825E-2</v>
      </c>
    </row>
    <row r="260" spans="1:6" x14ac:dyDescent="0.35">
      <c r="A260" s="10">
        <f t="shared" si="24"/>
        <v>2272</v>
      </c>
      <c r="B260" s="10">
        <v>0.25495547001337499</v>
      </c>
      <c r="C260" s="10">
        <f t="shared" ca="1" si="20"/>
        <v>0.36195204256256186</v>
      </c>
      <c r="D260" s="10">
        <f t="shared" ca="1" si="21"/>
        <v>6.7458811932597465E-2</v>
      </c>
      <c r="E260" s="10">
        <f t="shared" ca="1" si="22"/>
        <v>13.326013577483181</v>
      </c>
      <c r="F260" s="10">
        <f t="shared" ca="1" si="23"/>
        <v>-6.9841958930331682E-2</v>
      </c>
    </row>
    <row r="261" spans="1:6" x14ac:dyDescent="0.35">
      <c r="A261" s="10">
        <f t="shared" si="24"/>
        <v>2332</v>
      </c>
      <c r="B261" s="10">
        <v>0.25943424812951699</v>
      </c>
      <c r="C261" s="10">
        <f t="shared" ca="1" si="20"/>
        <v>0.36853126523358481</v>
      </c>
      <c r="D261" s="10">
        <f t="shared" ca="1" si="21"/>
        <v>6.8685014557909374E-2</v>
      </c>
      <c r="E261" s="10">
        <f t="shared" ca="1" si="22"/>
        <v>13.308491141967474</v>
      </c>
      <c r="F261" s="10">
        <f t="shared" ca="1" si="23"/>
        <v>-7.1157728698025988E-2</v>
      </c>
    </row>
    <row r="262" spans="1:6" x14ac:dyDescent="0.35">
      <c r="A262" s="10">
        <f t="shared" si="24"/>
        <v>2392</v>
      </c>
      <c r="B262" s="10">
        <v>0.26407102155005402</v>
      </c>
      <c r="C262" s="10">
        <f t="shared" ca="1" si="20"/>
        <v>0.37534257939510712</v>
      </c>
      <c r="D262" s="10">
        <f t="shared" ca="1" si="21"/>
        <v>6.9954473234763101E-2</v>
      </c>
      <c r="E262" s="10">
        <f t="shared" ca="1" si="22"/>
        <v>13.290350577475234</v>
      </c>
      <c r="F262" s="10">
        <f t="shared" ca="1" si="23"/>
        <v>-7.2521740522012046E-2</v>
      </c>
    </row>
    <row r="263" spans="1:6" x14ac:dyDescent="0.35">
      <c r="A263" s="10">
        <f t="shared" si="24"/>
        <v>2452</v>
      </c>
      <c r="B263" s="10">
        <v>0.26692829679067298</v>
      </c>
      <c r="C263" s="10">
        <f t="shared" ca="1" si="20"/>
        <v>0.37953985140835567</v>
      </c>
      <c r="D263" s="10">
        <f t="shared" ca="1" si="21"/>
        <v>7.0736739806232296E-2</v>
      </c>
      <c r="E263" s="10">
        <f t="shared" ca="1" si="22"/>
        <v>13.27917198816894</v>
      </c>
      <c r="F263" s="10">
        <f t="shared" ca="1" si="23"/>
        <v>-7.3363200125831682E-2</v>
      </c>
    </row>
    <row r="264" spans="1:6" x14ac:dyDescent="0.35">
      <c r="A264" s="10">
        <f t="shared" si="24"/>
        <v>2512</v>
      </c>
      <c r="B264" s="10">
        <v>0.269425521740635</v>
      </c>
      <c r="C264" s="10">
        <f t="shared" ca="1" si="20"/>
        <v>0.38320821777511532</v>
      </c>
      <c r="D264" s="10">
        <f t="shared" ca="1" si="21"/>
        <v>7.1420431587837119E-2</v>
      </c>
      <c r="E264" s="10">
        <f t="shared" ca="1" si="22"/>
        <v>13.269402032609808</v>
      </c>
      <c r="F264" s="10">
        <f t="shared" ca="1" si="23"/>
        <v>-7.4099206209813556E-2</v>
      </c>
    </row>
    <row r="265" spans="1:6" x14ac:dyDescent="0.35">
      <c r="A265" s="10">
        <f t="shared" si="24"/>
        <v>2572</v>
      </c>
      <c r="B265" s="10">
        <v>0.271923075109886</v>
      </c>
      <c r="C265" s="10">
        <f t="shared" ca="1" si="20"/>
        <v>0.38687706658230303</v>
      </c>
      <c r="D265" s="10">
        <f t="shared" ca="1" si="21"/>
        <v>7.2104213284276727E-2</v>
      </c>
      <c r="E265" s="10">
        <f t="shared" ca="1" si="22"/>
        <v>13.259630792167684</v>
      </c>
      <c r="F265" s="10">
        <f t="shared" ca="1" si="23"/>
        <v>-7.4835851299630579E-2</v>
      </c>
    </row>
    <row r="266" spans="1:6" x14ac:dyDescent="0.35">
      <c r="A266" s="10">
        <f t="shared" si="24"/>
        <v>2632</v>
      </c>
      <c r="B266" s="10">
        <v>0.27370866547086897</v>
      </c>
      <c r="C266" s="10">
        <f t="shared" ca="1" si="20"/>
        <v>0.3895000580052983</v>
      </c>
      <c r="D266" s="10">
        <f t="shared" ca="1" si="21"/>
        <v>7.2593073310737471E-2</v>
      </c>
      <c r="E266" s="10">
        <f t="shared" ca="1" si="22"/>
        <v>13.25264498238956</v>
      </c>
      <c r="F266" s="10">
        <f t="shared" ca="1" si="23"/>
        <v>-7.5362838118808145E-2</v>
      </c>
    </row>
    <row r="267" spans="1:6" x14ac:dyDescent="0.35">
      <c r="A267" s="10">
        <f t="shared" si="24"/>
        <v>2692</v>
      </c>
      <c r="B267" s="10">
        <v>0.27518806062873102</v>
      </c>
      <c r="C267" s="10">
        <f t="shared" ca="1" si="20"/>
        <v>0.39167325567430711</v>
      </c>
      <c r="D267" s="10">
        <f t="shared" ca="1" si="21"/>
        <v>7.2998103026298986E-2</v>
      </c>
      <c r="E267" s="10">
        <f t="shared" ca="1" si="22"/>
        <v>13.246857107754188</v>
      </c>
      <c r="F267" s="10">
        <f t="shared" ca="1" si="23"/>
        <v>-7.5799667060553494E-2</v>
      </c>
    </row>
    <row r="268" spans="1:6" x14ac:dyDescent="0.35">
      <c r="A268" s="10">
        <f t="shared" si="24"/>
        <v>2752</v>
      </c>
      <c r="B268" s="10">
        <v>0.27371529379570098</v>
      </c>
      <c r="C268" s="10">
        <f t="shared" ca="1" si="20"/>
        <v>0.38950979486295784</v>
      </c>
      <c r="D268" s="10">
        <f t="shared" ca="1" si="21"/>
        <v>7.2594888017583778E-2</v>
      </c>
      <c r="E268" s="10">
        <f t="shared" ca="1" si="22"/>
        <v>13.252619050228727</v>
      </c>
      <c r="F268" s="10">
        <f t="shared" ca="1" si="23"/>
        <v>-7.5364794874326665E-2</v>
      </c>
    </row>
    <row r="269" spans="1:6" x14ac:dyDescent="0.35">
      <c r="A269" s="10">
        <f t="shared" si="24"/>
        <v>2812</v>
      </c>
      <c r="B269" s="10">
        <v>0.27279011346082199</v>
      </c>
      <c r="C269" s="10">
        <f t="shared" ca="1" si="20"/>
        <v>0.38815072609996593</v>
      </c>
      <c r="D269" s="10">
        <f t="shared" ca="1" si="21"/>
        <v>7.2341591576881151E-2</v>
      </c>
      <c r="E269" s="10">
        <f t="shared" ca="1" si="22"/>
        <v>13.256238656366367</v>
      </c>
      <c r="F269" s="10">
        <f t="shared" ca="1" si="23"/>
        <v>-7.5091708330938228E-2</v>
      </c>
    </row>
    <row r="270" spans="1:6" x14ac:dyDescent="0.35">
      <c r="A270" s="10">
        <f t="shared" si="24"/>
        <v>2872</v>
      </c>
      <c r="B270" s="10">
        <v>0.26906777640609097</v>
      </c>
      <c r="C270" s="10">
        <f t="shared" ca="1" si="20"/>
        <v>0.38268269805646665</v>
      </c>
      <c r="D270" s="10">
        <f t="shared" ca="1" si="21"/>
        <v>7.132248785027398E-2</v>
      </c>
      <c r="E270" s="10">
        <f t="shared" ca="1" si="22"/>
        <v>13.270801648619585</v>
      </c>
      <c r="F270" s="10">
        <f t="shared" ca="1" si="23"/>
        <v>-7.399373482550281E-2</v>
      </c>
    </row>
    <row r="271" spans="1:6" x14ac:dyDescent="0.35">
      <c r="A271" s="10">
        <f t="shared" si="24"/>
        <v>2932</v>
      </c>
      <c r="B271" s="10">
        <v>0.26676205780649298</v>
      </c>
      <c r="C271" s="10">
        <f t="shared" ca="1" si="20"/>
        <v>0.37929565014069677</v>
      </c>
      <c r="D271" s="10">
        <f t="shared" ca="1" si="21"/>
        <v>7.0691226794972362E-2</v>
      </c>
      <c r="E271" s="10">
        <f t="shared" ca="1" si="22"/>
        <v>13.279822369099843</v>
      </c>
      <c r="F271" s="10">
        <f t="shared" ca="1" si="23"/>
        <v>-7.3314223803740197E-2</v>
      </c>
    </row>
    <row r="272" spans="1:6" x14ac:dyDescent="0.35">
      <c r="A272" s="10">
        <f t="shared" si="24"/>
        <v>2992</v>
      </c>
      <c r="B272" s="10">
        <v>0.26584843245399498</v>
      </c>
      <c r="C272" s="10">
        <f t="shared" ca="1" si="20"/>
        <v>0.37795355538268405</v>
      </c>
      <c r="D272" s="10">
        <f t="shared" ca="1" si="21"/>
        <v>7.0441093884447747E-2</v>
      </c>
      <c r="E272" s="10">
        <f t="shared" ca="1" si="22"/>
        <v>13.28339676839124</v>
      </c>
      <c r="F272" s="10">
        <f t="shared" ca="1" si="23"/>
        <v>-7.3045099847455372E-2</v>
      </c>
    </row>
    <row r="273" spans="1:6" x14ac:dyDescent="0.35">
      <c r="A273" s="10">
        <f t="shared" si="24"/>
        <v>3052</v>
      </c>
      <c r="B273" s="10">
        <v>0.26350563552067102</v>
      </c>
      <c r="C273" s="10">
        <f t="shared" ca="1" si="20"/>
        <v>0.37451204024225432</v>
      </c>
      <c r="D273" s="10">
        <f t="shared" ca="1" si="21"/>
        <v>6.979968150015016E-2</v>
      </c>
      <c r="E273" s="10">
        <f t="shared" ca="1" si="22"/>
        <v>13.292562551362854</v>
      </c>
      <c r="F273" s="10">
        <f t="shared" ca="1" si="23"/>
        <v>-7.235531979287646E-2</v>
      </c>
    </row>
    <row r="274" spans="1:6" x14ac:dyDescent="0.35">
      <c r="A274" s="10">
        <f t="shared" si="24"/>
        <v>3112</v>
      </c>
      <c r="B274" s="10">
        <v>0.26431732166390298</v>
      </c>
      <c r="C274" s="10">
        <f t="shared" ca="1" si="20"/>
        <v>0.37570438863211092</v>
      </c>
      <c r="D274" s="10">
        <f t="shared" ca="1" si="21"/>
        <v>7.0021905431309678E-2</v>
      </c>
      <c r="E274" s="10">
        <f t="shared" ca="1" si="22"/>
        <v>13.289386971386584</v>
      </c>
      <c r="F274" s="10">
        <f t="shared" ca="1" si="23"/>
        <v>-7.2594247339455339E-2</v>
      </c>
    </row>
    <row r="275" spans="1:6" x14ac:dyDescent="0.35">
      <c r="A275" s="10">
        <f t="shared" si="24"/>
        <v>3172</v>
      </c>
      <c r="B275" s="10">
        <v>0.26760916581590899</v>
      </c>
      <c r="C275" s="10">
        <f t="shared" ca="1" si="20"/>
        <v>0.38054003244225981</v>
      </c>
      <c r="D275" s="10">
        <f t="shared" ca="1" si="21"/>
        <v>7.0923148546426173E-2</v>
      </c>
      <c r="E275" s="10">
        <f t="shared" ca="1" si="22"/>
        <v>13.27650820727157</v>
      </c>
      <c r="F275" s="10">
        <f t="shared" ca="1" si="23"/>
        <v>-7.3563818666701239E-2</v>
      </c>
    </row>
    <row r="276" spans="1:6" x14ac:dyDescent="0.35">
      <c r="A276" s="10">
        <f t="shared" si="24"/>
        <v>3232</v>
      </c>
      <c r="B276" s="10">
        <v>0.27088347647703998</v>
      </c>
      <c r="C276" s="10">
        <f t="shared" ca="1" si="20"/>
        <v>0.38534991995511603</v>
      </c>
      <c r="D276" s="10">
        <f t="shared" ca="1" si="21"/>
        <v>7.181959133163475E-2</v>
      </c>
      <c r="E276" s="10">
        <f t="shared" ca="1" si="22"/>
        <v>13.263698039870938</v>
      </c>
      <c r="F276" s="10">
        <f t="shared" ca="1" si="23"/>
        <v>-7.4529159197678288E-2</v>
      </c>
    </row>
    <row r="277" spans="1:6" x14ac:dyDescent="0.35">
      <c r="A277" s="10">
        <f t="shared" si="24"/>
        <v>3292</v>
      </c>
      <c r="B277" s="10">
        <v>0.27546908466187903</v>
      </c>
      <c r="C277" s="10">
        <f t="shared" ca="1" si="20"/>
        <v>0.3920860735549978</v>
      </c>
      <c r="D277" s="10">
        <f t="shared" ca="1" si="21"/>
        <v>7.3075041958812717E-2</v>
      </c>
      <c r="E277" s="10">
        <f t="shared" ca="1" si="22"/>
        <v>13.245757650408565</v>
      </c>
      <c r="F277" s="10">
        <f t="shared" ca="1" si="23"/>
        <v>-7.588266810490428E-2</v>
      </c>
    </row>
    <row r="278" spans="1:6" x14ac:dyDescent="0.35">
      <c r="A278" s="10">
        <f t="shared" si="24"/>
        <v>3352</v>
      </c>
      <c r="B278" s="10">
        <v>0.28121990850554901</v>
      </c>
      <c r="C278" s="10">
        <f t="shared" ca="1" si="20"/>
        <v>0.40053390232172514</v>
      </c>
      <c r="D278" s="10">
        <f t="shared" ca="1" si="21"/>
        <v>7.4649506045211533E-2</v>
      </c>
      <c r="E278" s="10">
        <f t="shared" ca="1" si="22"/>
        <v>13.223258558613928</v>
      </c>
      <c r="F278" s="10">
        <f t="shared" ca="1" si="23"/>
        <v>-7.7582700855324996E-2</v>
      </c>
    </row>
    <row r="279" spans="1:6" x14ac:dyDescent="0.35">
      <c r="A279" s="10">
        <f t="shared" si="24"/>
        <v>3412</v>
      </c>
      <c r="B279" s="10">
        <v>0.28508671324973101</v>
      </c>
      <c r="C279" s="10">
        <f t="shared" ca="1" si="20"/>
        <v>0.40621415009860223</v>
      </c>
      <c r="D279" s="10">
        <f t="shared" ca="1" si="21"/>
        <v>7.5708162224626993E-2</v>
      </c>
      <c r="E279" s="10">
        <f t="shared" ca="1" si="22"/>
        <v>13.208130361810079</v>
      </c>
      <c r="F279" s="10">
        <f t="shared" ca="1" si="23"/>
        <v>-7.8727415459718744E-2</v>
      </c>
    </row>
    <row r="280" spans="1:6" x14ac:dyDescent="0.35">
      <c r="A280" s="10">
        <f t="shared" si="24"/>
        <v>3472</v>
      </c>
      <c r="B280" s="10">
        <v>0.29278323503904602</v>
      </c>
      <c r="C280" s="10">
        <f t="shared" ca="1" si="20"/>
        <v>0.41752016467025116</v>
      </c>
      <c r="D280" s="10">
        <f t="shared" ca="1" si="21"/>
        <v>7.7815320690418063E-2</v>
      </c>
      <c r="E280" s="10">
        <f t="shared" ca="1" si="22"/>
        <v>13.178019067333924</v>
      </c>
      <c r="F280" s="10">
        <f t="shared" ca="1" si="23"/>
        <v>-8.100977254468944E-2</v>
      </c>
    </row>
    <row r="281" spans="1:6" x14ac:dyDescent="0.35">
      <c r="A281" s="10">
        <f t="shared" si="24"/>
        <v>3532</v>
      </c>
      <c r="B281" s="10">
        <v>0.29723859126972502</v>
      </c>
      <c r="C281" s="10">
        <f t="shared" ca="1" si="20"/>
        <v>0.42406498112693614</v>
      </c>
      <c r="D281" s="10">
        <f t="shared" ca="1" si="21"/>
        <v>7.9035110857532731E-2</v>
      </c>
      <c r="E281" s="10">
        <f t="shared" ca="1" si="22"/>
        <v>13.160588265845858</v>
      </c>
      <c r="F281" s="10">
        <f t="shared" ca="1" si="23"/>
        <v>-8.2333365991550278E-2</v>
      </c>
    </row>
    <row r="282" spans="1:6" x14ac:dyDescent="0.35">
      <c r="A282" s="10">
        <f t="shared" si="24"/>
        <v>3592</v>
      </c>
      <c r="B282" s="10">
        <v>0.30301226747361998</v>
      </c>
      <c r="C282" s="10">
        <f t="shared" ca="1" si="20"/>
        <v>0.43254637948844571</v>
      </c>
      <c r="D282" s="10">
        <f t="shared" ca="1" si="21"/>
        <v>8.0615831477159075E-2</v>
      </c>
      <c r="E282" s="10">
        <f t="shared" ca="1" si="22"/>
        <v>13.137999768191396</v>
      </c>
      <c r="F282" s="10">
        <f t="shared" ca="1" si="23"/>
        <v>-8.4051215115626812E-2</v>
      </c>
    </row>
    <row r="283" spans="1:6" x14ac:dyDescent="0.35">
      <c r="A283" s="10">
        <f t="shared" si="24"/>
        <v>3652</v>
      </c>
      <c r="B283" s="10">
        <v>0.30835998836093098</v>
      </c>
      <c r="C283" s="10">
        <f t="shared" ca="1" si="20"/>
        <v>0.44040205922692022</v>
      </c>
      <c r="D283" s="10">
        <f t="shared" ca="1" si="21"/>
        <v>8.2079933788417256E-2</v>
      </c>
      <c r="E283" s="10">
        <f t="shared" ca="1" si="22"/>
        <v>13.117077746163517</v>
      </c>
      <c r="F283" s="10">
        <f t="shared" ca="1" si="23"/>
        <v>-8.5644965996385575E-2</v>
      </c>
    </row>
    <row r="284" spans="1:6" x14ac:dyDescent="0.35">
      <c r="A284" s="10">
        <f t="shared" si="24"/>
        <v>3712</v>
      </c>
      <c r="B284" s="10">
        <v>0.31263418830726902</v>
      </c>
      <c r="C284" s="10">
        <f t="shared" ca="1" si="20"/>
        <v>0.44668076124300843</v>
      </c>
      <c r="D284" s="10">
        <f t="shared" ca="1" si="21"/>
        <v>8.3250126876665706E-2</v>
      </c>
      <c r="E284" s="10">
        <f t="shared" ca="1" si="22"/>
        <v>13.100355686932447</v>
      </c>
      <c r="F284" s="10">
        <f t="shared" ca="1" si="23"/>
        <v>-8.6920610429037565E-2</v>
      </c>
    </row>
    <row r="285" spans="1:6" x14ac:dyDescent="0.35">
      <c r="A285" s="10">
        <f t="shared" si="24"/>
        <v>3772</v>
      </c>
      <c r="B285" s="10">
        <v>0.31851096364451598</v>
      </c>
      <c r="C285" s="10">
        <f t="shared" ca="1" si="20"/>
        <v>0.45531360987464137</v>
      </c>
      <c r="D285" s="10">
        <f t="shared" ca="1" si="21"/>
        <v>8.4859074040386284E-2</v>
      </c>
      <c r="E285" s="10">
        <f t="shared" ca="1" si="22"/>
        <v>13.077363831962879</v>
      </c>
      <c r="F285" s="10">
        <f t="shared" ca="1" si="23"/>
        <v>-8.8677208123883508E-2</v>
      </c>
    </row>
    <row r="286" spans="1:6" x14ac:dyDescent="0.35">
      <c r="A286" s="10">
        <f t="shared" si="24"/>
        <v>3832</v>
      </c>
      <c r="B286" s="10">
        <v>0.32399253675162898</v>
      </c>
      <c r="C286" s="10">
        <f t="shared" ca="1" si="20"/>
        <v>0.46336591546424122</v>
      </c>
      <c r="D286" s="10">
        <f t="shared" ca="1" si="21"/>
        <v>8.6359822494647964E-2</v>
      </c>
      <c r="E286" s="10">
        <f t="shared" ca="1" si="22"/>
        <v>13.05591813655148</v>
      </c>
      <c r="F286" s="10">
        <f t="shared" ca="1" si="23"/>
        <v>-9.0318463918031167E-2</v>
      </c>
    </row>
    <row r="287" spans="1:6" x14ac:dyDescent="0.35">
      <c r="A287" s="10">
        <f t="shared" si="24"/>
        <v>3892</v>
      </c>
      <c r="B287" s="10">
        <v>0.32838737662602702</v>
      </c>
      <c r="C287" s="10">
        <f t="shared" ca="1" si="20"/>
        <v>0.46982183477690909</v>
      </c>
      <c r="D287" s="10">
        <f t="shared" ca="1" si="21"/>
        <v>8.7563044456546432E-2</v>
      </c>
      <c r="E287" s="10">
        <f t="shared" ca="1" si="22"/>
        <v>13.038724094715951</v>
      </c>
      <c r="F287" s="10">
        <f t="shared" ca="1" si="23"/>
        <v>-9.1636285727695027E-2</v>
      </c>
    </row>
    <row r="288" spans="1:6" x14ac:dyDescent="0.35">
      <c r="A288" s="10">
        <f t="shared" si="24"/>
        <v>3952</v>
      </c>
      <c r="B288" s="10">
        <v>0.33468908096509598</v>
      </c>
      <c r="C288" s="10">
        <f t="shared" ref="C288:C351" ca="1" si="25">(B288-$C$2)/($C$201-$C$2)</f>
        <v>0.47907889439865259</v>
      </c>
      <c r="D288" s="10">
        <f t="shared" ref="D288:D351" ca="1" si="26">$L$4*C288</f>
        <v>8.9288328943548878E-2</v>
      </c>
      <c r="E288" s="10">
        <f t="shared" ref="E288:E351" ca="1" si="27">$K$6*(1-D288)</f>
        <v>13.014069779396685</v>
      </c>
      <c r="F288" s="10">
        <f t="shared" ref="F288:F351" ca="1" si="28">LN(E288/$K$6)</f>
        <v>-9.3528929011782766E-2</v>
      </c>
    </row>
    <row r="289" spans="1:6" x14ac:dyDescent="0.35">
      <c r="A289" s="10">
        <f t="shared" ref="A289:A352" si="29">A288+60</f>
        <v>4012</v>
      </c>
      <c r="B289" s="10">
        <v>0.33938068963351598</v>
      </c>
      <c r="C289" s="10">
        <f t="shared" ca="1" si="25"/>
        <v>0.48597076028582131</v>
      </c>
      <c r="D289" s="10">
        <f t="shared" ca="1" si="26"/>
        <v>9.0572800448269958E-2</v>
      </c>
      <c r="E289" s="10">
        <f t="shared" ca="1" si="27"/>
        <v>12.995714681594221</v>
      </c>
      <c r="F289" s="10">
        <f t="shared" ca="1" si="28"/>
        <v>-9.4940328700773999E-2</v>
      </c>
    </row>
    <row r="290" spans="1:6" x14ac:dyDescent="0.35">
      <c r="A290" s="10">
        <f t="shared" si="29"/>
        <v>4072</v>
      </c>
      <c r="B290" s="10">
        <v>0.34399157090523302</v>
      </c>
      <c r="C290" s="10">
        <f t="shared" ca="1" si="25"/>
        <v>0.49274403947260259</v>
      </c>
      <c r="D290" s="10">
        <f t="shared" ca="1" si="26"/>
        <v>9.1835170356706311E-2</v>
      </c>
      <c r="E290" s="10">
        <f t="shared" ca="1" si="27"/>
        <v>12.977675415602667</v>
      </c>
      <c r="F290" s="10">
        <f t="shared" ca="1" si="28"/>
        <v>-9.6329386411345044E-2</v>
      </c>
    </row>
    <row r="291" spans="1:6" x14ac:dyDescent="0.35">
      <c r="A291" s="10">
        <f t="shared" si="29"/>
        <v>4132</v>
      </c>
      <c r="B291" s="10">
        <v>0.34976394628981</v>
      </c>
      <c r="C291" s="10">
        <f t="shared" ca="1" si="25"/>
        <v>0.50122352696026984</v>
      </c>
      <c r="D291" s="10">
        <f t="shared" ca="1" si="26"/>
        <v>9.3415534837220301E-2</v>
      </c>
      <c r="E291" s="10">
        <f t="shared" ca="1" si="27"/>
        <v>12.955092007176122</v>
      </c>
      <c r="F291" s="10">
        <f t="shared" ca="1" si="28"/>
        <v>-9.8071075893785109E-2</v>
      </c>
    </row>
    <row r="292" spans="1:6" x14ac:dyDescent="0.35">
      <c r="A292" s="10">
        <f t="shared" si="29"/>
        <v>4192</v>
      </c>
      <c r="B292" s="10">
        <v>0.35463803600286298</v>
      </c>
      <c r="C292" s="10">
        <f t="shared" ca="1" si="25"/>
        <v>0.50838345333062129</v>
      </c>
      <c r="D292" s="10">
        <f t="shared" ca="1" si="26"/>
        <v>9.4749966114494544E-2</v>
      </c>
      <c r="E292" s="10">
        <f t="shared" ca="1" si="27"/>
        <v>12.936022984223872</v>
      </c>
      <c r="F292" s="10">
        <f t="shared" ca="1" si="28"/>
        <v>-9.9544092904180162E-2</v>
      </c>
    </row>
    <row r="293" spans="1:6" x14ac:dyDescent="0.35">
      <c r="A293" s="10">
        <f t="shared" si="29"/>
        <v>4252</v>
      </c>
      <c r="B293" s="10">
        <v>0.35689214562082799</v>
      </c>
      <c r="C293" s="10">
        <f t="shared" ca="1" si="25"/>
        <v>0.51169468883211588</v>
      </c>
      <c r="D293" s="10">
        <f t="shared" ca="1" si="26"/>
        <v>9.5367097631085598E-2</v>
      </c>
      <c r="E293" s="10">
        <f t="shared" ca="1" si="27"/>
        <v>12.927204174851786</v>
      </c>
      <c r="F293" s="10">
        <f t="shared" ca="1" si="28"/>
        <v>-0.10022605031495661</v>
      </c>
    </row>
    <row r="294" spans="1:6" x14ac:dyDescent="0.35">
      <c r="A294" s="10">
        <f t="shared" si="29"/>
        <v>4312</v>
      </c>
      <c r="B294" s="10">
        <v>0.36236071841731499</v>
      </c>
      <c r="C294" s="10">
        <f t="shared" ca="1" si="25"/>
        <v>0.51972789726258373</v>
      </c>
      <c r="D294" s="10">
        <f t="shared" ca="1" si="26"/>
        <v>9.6864286852314047E-2</v>
      </c>
      <c r="E294" s="10">
        <f t="shared" ca="1" si="27"/>
        <v>12.905809340880431</v>
      </c>
      <c r="F294" s="10">
        <f t="shared" ca="1" si="28"/>
        <v>-0.10188244544284031</v>
      </c>
    </row>
    <row r="295" spans="1:6" x14ac:dyDescent="0.35">
      <c r="A295" s="10">
        <f t="shared" si="29"/>
        <v>4372</v>
      </c>
      <c r="B295" s="10">
        <v>0.36694138816722999</v>
      </c>
      <c r="C295" s="10">
        <f t="shared" ca="1" si="25"/>
        <v>0.52645679641445109</v>
      </c>
      <c r="D295" s="10">
        <f t="shared" ca="1" si="26"/>
        <v>9.8118385431743324E-2</v>
      </c>
      <c r="E295" s="10">
        <f t="shared" ca="1" si="27"/>
        <v>12.887888272180387</v>
      </c>
      <c r="F295" s="10">
        <f t="shared" ca="1" si="28"/>
        <v>-0.10327201524027992</v>
      </c>
    </row>
    <row r="296" spans="1:6" x14ac:dyDescent="0.35">
      <c r="A296" s="10">
        <f t="shared" si="29"/>
        <v>4432</v>
      </c>
      <c r="B296" s="10">
        <v>0.37069367721302698</v>
      </c>
      <c r="C296" s="10">
        <f t="shared" ca="1" si="25"/>
        <v>0.53196882324814565</v>
      </c>
      <c r="D296" s="10">
        <f t="shared" ca="1" si="26"/>
        <v>9.9145689432873149E-2</v>
      </c>
      <c r="E296" s="10">
        <f t="shared" ca="1" si="27"/>
        <v>12.873208098004241</v>
      </c>
      <c r="F296" s="10">
        <f t="shared" ca="1" si="28"/>
        <v>-0.10441173193201268</v>
      </c>
    </row>
    <row r="297" spans="1:6" x14ac:dyDescent="0.35">
      <c r="A297" s="10">
        <f t="shared" si="29"/>
        <v>4492</v>
      </c>
      <c r="B297" s="10">
        <v>0.37748662748774597</v>
      </c>
      <c r="C297" s="10">
        <f t="shared" ca="1" si="25"/>
        <v>0.54194751191983648</v>
      </c>
      <c r="D297" s="10">
        <f t="shared" ca="1" si="26"/>
        <v>0.10100546753405953</v>
      </c>
      <c r="E297" s="10">
        <f t="shared" ca="1" si="27"/>
        <v>12.846631868938289</v>
      </c>
      <c r="F297" s="10">
        <f t="shared" ca="1" si="28"/>
        <v>-0.10647832632440528</v>
      </c>
    </row>
    <row r="298" spans="1:6" x14ac:dyDescent="0.35">
      <c r="A298" s="10">
        <f t="shared" si="29"/>
        <v>4552</v>
      </c>
      <c r="B298" s="10">
        <v>0.38141352192401401</v>
      </c>
      <c r="C298" s="10">
        <f t="shared" ca="1" si="25"/>
        <v>0.54771603008078162</v>
      </c>
      <c r="D298" s="10">
        <f t="shared" ca="1" si="26"/>
        <v>0.10208057510630568</v>
      </c>
      <c r="E298" s="10">
        <f t="shared" ca="1" si="27"/>
        <v>12.831268581730892</v>
      </c>
      <c r="F298" s="10">
        <f t="shared" ca="1" si="28"/>
        <v>-0.10767494199554418</v>
      </c>
    </row>
    <row r="299" spans="1:6" x14ac:dyDescent="0.35">
      <c r="A299" s="10">
        <f t="shared" si="29"/>
        <v>4612</v>
      </c>
      <c r="B299" s="10">
        <v>0.38572857755462198</v>
      </c>
      <c r="C299" s="10">
        <f t="shared" ca="1" si="25"/>
        <v>0.55405474816313127</v>
      </c>
      <c r="D299" s="10">
        <f t="shared" ca="1" si="26"/>
        <v>0.1032619536889036</v>
      </c>
      <c r="E299" s="10">
        <f t="shared" ca="1" si="27"/>
        <v>12.814386681785567</v>
      </c>
      <c r="F299" s="10">
        <f t="shared" ca="1" si="28"/>
        <v>-0.10899149267130705</v>
      </c>
    </row>
    <row r="300" spans="1:6" x14ac:dyDescent="0.35">
      <c r="A300" s="10">
        <f t="shared" si="29"/>
        <v>4672</v>
      </c>
      <c r="B300" s="10">
        <v>0.38948210162290198</v>
      </c>
      <c r="C300" s="10">
        <f t="shared" ca="1" si="25"/>
        <v>0.55956858921662167</v>
      </c>
      <c r="D300" s="10">
        <f t="shared" ca="1" si="26"/>
        <v>0.10428959581524787</v>
      </c>
      <c r="E300" s="10">
        <f t="shared" ca="1" si="27"/>
        <v>12.799701675800106</v>
      </c>
      <c r="F300" s="10">
        <f t="shared" ca="1" si="28"/>
        <v>-0.11013812786592365</v>
      </c>
    </row>
    <row r="301" spans="1:6" x14ac:dyDescent="0.35">
      <c r="A301" s="10">
        <f t="shared" si="29"/>
        <v>4732</v>
      </c>
      <c r="B301" s="10">
        <v>0.39582316633029402</v>
      </c>
      <c r="C301" s="10">
        <f t="shared" ca="1" si="25"/>
        <v>0.56888346831968262</v>
      </c>
      <c r="D301" s="10">
        <f t="shared" ca="1" si="26"/>
        <v>0.10602565640808086</v>
      </c>
      <c r="E301" s="10">
        <f t="shared" ca="1" si="27"/>
        <v>12.774893369928524</v>
      </c>
      <c r="F301" s="10">
        <f t="shared" ca="1" si="28"/>
        <v>-0.11207820266347453</v>
      </c>
    </row>
    <row r="302" spans="1:6" x14ac:dyDescent="0.35">
      <c r="A302" s="10">
        <f t="shared" si="29"/>
        <v>4792</v>
      </c>
      <c r="B302" s="10">
        <v>0.40182336013056102</v>
      </c>
      <c r="C302" s="10">
        <f t="shared" ca="1" si="25"/>
        <v>0.57769761585223622</v>
      </c>
      <c r="D302" s="10">
        <f t="shared" ca="1" si="26"/>
        <v>0.10766839315446053</v>
      </c>
      <c r="E302" s="10">
        <f t="shared" ca="1" si="27"/>
        <v>12.751418661822758</v>
      </c>
      <c r="F302" s="10">
        <f t="shared" ca="1" si="28"/>
        <v>-0.11391745893317859</v>
      </c>
    </row>
    <row r="303" spans="1:6" x14ac:dyDescent="0.35">
      <c r="A303" s="10">
        <f t="shared" si="29"/>
        <v>4852</v>
      </c>
      <c r="B303" s="10">
        <v>0.40407571839669698</v>
      </c>
      <c r="C303" s="10">
        <f t="shared" ca="1" si="25"/>
        <v>0.58100627865792853</v>
      </c>
      <c r="D303" s="10">
        <f t="shared" ca="1" si="26"/>
        <v>0.10828504518487143</v>
      </c>
      <c r="E303" s="10">
        <f t="shared" ca="1" si="27"/>
        <v>12.742606704308185</v>
      </c>
      <c r="F303" s="10">
        <f t="shared" ca="1" si="28"/>
        <v>-0.11460875485361084</v>
      </c>
    </row>
    <row r="304" spans="1:6" x14ac:dyDescent="0.35">
      <c r="A304" s="10">
        <f t="shared" si="29"/>
        <v>4912</v>
      </c>
      <c r="B304" s="10">
        <v>0.409037162472002</v>
      </c>
      <c r="C304" s="10">
        <f t="shared" ca="1" si="25"/>
        <v>0.58829452658957149</v>
      </c>
      <c r="D304" s="10">
        <f t="shared" ca="1" si="26"/>
        <v>0.10964339239313139</v>
      </c>
      <c r="E304" s="10">
        <f t="shared" ca="1" si="27"/>
        <v>12.723195922702152</v>
      </c>
      <c r="F304" s="10">
        <f t="shared" ca="1" si="28"/>
        <v>-0.11613321380348322</v>
      </c>
    </row>
    <row r="305" spans="1:6" x14ac:dyDescent="0.35">
      <c r="A305" s="10">
        <f t="shared" si="29"/>
        <v>4972</v>
      </c>
      <c r="B305" s="10">
        <v>0.40893868239055198</v>
      </c>
      <c r="C305" s="10">
        <f t="shared" ca="1" si="25"/>
        <v>0.58814986160110394</v>
      </c>
      <c r="D305" s="10">
        <f t="shared" ca="1" si="26"/>
        <v>0.10961643045590576</v>
      </c>
      <c r="E305" s="10">
        <f t="shared" ca="1" si="27"/>
        <v>12.723581208785106</v>
      </c>
      <c r="F305" s="10">
        <f t="shared" ca="1" si="28"/>
        <v>-0.1161029320840346</v>
      </c>
    </row>
    <row r="306" spans="1:6" x14ac:dyDescent="0.35">
      <c r="A306" s="10">
        <f t="shared" si="29"/>
        <v>5032</v>
      </c>
      <c r="B306" s="10">
        <v>0.40649684075406101</v>
      </c>
      <c r="C306" s="10">
        <f t="shared" ca="1" si="25"/>
        <v>0.58456285205581127</v>
      </c>
      <c r="D306" s="10">
        <f t="shared" ca="1" si="26"/>
        <v>0.10894790155190183</v>
      </c>
      <c r="E306" s="10">
        <f t="shared" ca="1" si="27"/>
        <v>12.733134486823323</v>
      </c>
      <c r="F306" s="10">
        <f t="shared" ca="1" si="28"/>
        <v>-0.11535238133735427</v>
      </c>
    </row>
    <row r="307" spans="1:6" x14ac:dyDescent="0.35">
      <c r="A307" s="10">
        <f t="shared" si="29"/>
        <v>5092</v>
      </c>
      <c r="B307" s="10">
        <v>0.40180412053341902</v>
      </c>
      <c r="C307" s="10">
        <f t="shared" ca="1" si="25"/>
        <v>0.57766935332383773</v>
      </c>
      <c r="D307" s="10">
        <f t="shared" ca="1" si="26"/>
        <v>0.10766312572573027</v>
      </c>
      <c r="E307" s="10">
        <f t="shared" ca="1" si="27"/>
        <v>12.751493933379315</v>
      </c>
      <c r="F307" s="10">
        <f t="shared" ca="1" si="28"/>
        <v>-0.11391155595591849</v>
      </c>
    </row>
    <row r="308" spans="1:6" x14ac:dyDescent="0.35">
      <c r="A308" s="10">
        <f t="shared" si="29"/>
        <v>5152</v>
      </c>
      <c r="B308" s="10">
        <v>0.390735583148002</v>
      </c>
      <c r="C308" s="10">
        <f t="shared" ca="1" si="25"/>
        <v>0.56140992492332342</v>
      </c>
      <c r="D308" s="10">
        <f t="shared" ca="1" si="26"/>
        <v>0.10463277475758441</v>
      </c>
      <c r="E308" s="10">
        <f t="shared" ca="1" si="27"/>
        <v>12.794797648714118</v>
      </c>
      <c r="F308" s="10">
        <f t="shared" ca="1" si="28"/>
        <v>-0.11052133732697407</v>
      </c>
    </row>
    <row r="309" spans="1:6" x14ac:dyDescent="0.35">
      <c r="A309" s="10">
        <f t="shared" si="29"/>
        <v>5212</v>
      </c>
      <c r="B309" s="10">
        <v>0.37869539579112999</v>
      </c>
      <c r="C309" s="10">
        <f t="shared" ca="1" si="25"/>
        <v>0.54372316492594885</v>
      </c>
      <c r="D309" s="10">
        <f t="shared" ca="1" si="26"/>
        <v>0.10133640486307373</v>
      </c>
      <c r="E309" s="10">
        <f t="shared" ca="1" si="27"/>
        <v>12.841902774506677</v>
      </c>
      <c r="F309" s="10">
        <f t="shared" ca="1" si="28"/>
        <v>-0.1068465134982301</v>
      </c>
    </row>
    <row r="310" spans="1:6" x14ac:dyDescent="0.35">
      <c r="A310" s="10">
        <f t="shared" si="29"/>
        <v>5272</v>
      </c>
      <c r="B310" s="10">
        <v>0.37073374385220098</v>
      </c>
      <c r="C310" s="10">
        <f t="shared" ca="1" si="25"/>
        <v>0.5320276802251982</v>
      </c>
      <c r="D310" s="10">
        <f t="shared" ca="1" si="26"/>
        <v>9.9156658901971326E-2</v>
      </c>
      <c r="E310" s="10">
        <f t="shared" ca="1" si="27"/>
        <v>12.873051344290829</v>
      </c>
      <c r="F310" s="10">
        <f t="shared" ca="1" si="28"/>
        <v>-0.10442390874657219</v>
      </c>
    </row>
    <row r="311" spans="1:6" x14ac:dyDescent="0.35">
      <c r="A311" s="10">
        <f t="shared" si="29"/>
        <v>5332</v>
      </c>
      <c r="B311" s="10">
        <v>0.37150181423163198</v>
      </c>
      <c r="C311" s="10">
        <f t="shared" ca="1" si="25"/>
        <v>0.53315595805505567</v>
      </c>
      <c r="D311" s="10">
        <f t="shared" ca="1" si="26"/>
        <v>9.9366941682511006E-2</v>
      </c>
      <c r="E311" s="10">
        <f t="shared" ca="1" si="27"/>
        <v>12.870046403356916</v>
      </c>
      <c r="F311" s="10">
        <f t="shared" ca="1" si="28"/>
        <v>-0.10465736479580268</v>
      </c>
    </row>
    <row r="312" spans="1:6" x14ac:dyDescent="0.35">
      <c r="A312" s="10">
        <f t="shared" si="29"/>
        <v>5392</v>
      </c>
      <c r="B312" s="10">
        <v>0.37303948131743903</v>
      </c>
      <c r="C312" s="10">
        <f t="shared" ca="1" si="25"/>
        <v>0.53541475585416209</v>
      </c>
      <c r="D312" s="10">
        <f t="shared" ca="1" si="26"/>
        <v>9.9787925122319474E-2</v>
      </c>
      <c r="E312" s="10">
        <f t="shared" ca="1" si="27"/>
        <v>12.864030550002054</v>
      </c>
      <c r="F312" s="10">
        <f t="shared" ca="1" si="28"/>
        <v>-0.10512490466329835</v>
      </c>
    </row>
    <row r="313" spans="1:6" x14ac:dyDescent="0.35">
      <c r="A313" s="10">
        <f t="shared" si="29"/>
        <v>5452</v>
      </c>
      <c r="B313" s="10">
        <v>0.37614895345332</v>
      </c>
      <c r="C313" s="10">
        <f t="shared" ca="1" si="25"/>
        <v>0.5399824993415141</v>
      </c>
      <c r="D313" s="10">
        <f t="shared" ca="1" si="26"/>
        <v>0.1006392383147747</v>
      </c>
      <c r="E313" s="10">
        <f t="shared" ca="1" si="27"/>
        <v>12.851865284481869</v>
      </c>
      <c r="F313" s="10">
        <f t="shared" ca="1" si="28"/>
        <v>-0.10607103280956011</v>
      </c>
    </row>
    <row r="314" spans="1:6" x14ac:dyDescent="0.35">
      <c r="A314" s="10">
        <f t="shared" si="29"/>
        <v>5512</v>
      </c>
      <c r="B314" s="10">
        <v>0.377830440208273</v>
      </c>
      <c r="C314" s="10">
        <f t="shared" ca="1" si="25"/>
        <v>0.54245256494698357</v>
      </c>
      <c r="D314" s="10">
        <f t="shared" ca="1" si="26"/>
        <v>0.10109959679199407</v>
      </c>
      <c r="E314" s="10">
        <f t="shared" ca="1" si="27"/>
        <v>12.845286761842404</v>
      </c>
      <c r="F314" s="10">
        <f t="shared" ca="1" si="28"/>
        <v>-0.1065830368457521</v>
      </c>
    </row>
    <row r="315" spans="1:6" x14ac:dyDescent="0.35">
      <c r="A315" s="10">
        <f t="shared" si="29"/>
        <v>5572</v>
      </c>
      <c r="B315" s="10">
        <v>0.38282928153034101</v>
      </c>
      <c r="C315" s="10">
        <f t="shared" ca="1" si="25"/>
        <v>0.54979574857924762</v>
      </c>
      <c r="D315" s="10">
        <f t="shared" ca="1" si="26"/>
        <v>0.10246818264145728</v>
      </c>
      <c r="E315" s="10">
        <f t="shared" ca="1" si="27"/>
        <v>12.825729670053574</v>
      </c>
      <c r="F315" s="10">
        <f t="shared" ca="1" si="28"/>
        <v>-0.10810670815220905</v>
      </c>
    </row>
    <row r="316" spans="1:6" x14ac:dyDescent="0.35">
      <c r="A316" s="10">
        <f t="shared" si="29"/>
        <v>5632</v>
      </c>
      <c r="B316" s="10">
        <v>0.38553361111420298</v>
      </c>
      <c r="C316" s="10">
        <f t="shared" ca="1" si="25"/>
        <v>0.55376834691894594</v>
      </c>
      <c r="D316" s="10">
        <f t="shared" ca="1" si="26"/>
        <v>0.10320857565701856</v>
      </c>
      <c r="E316" s="10">
        <f t="shared" ca="1" si="27"/>
        <v>12.815149453861205</v>
      </c>
      <c r="F316" s="10">
        <f t="shared" ca="1" si="28"/>
        <v>-0.10893196977773421</v>
      </c>
    </row>
    <row r="317" spans="1:6" x14ac:dyDescent="0.35">
      <c r="A317" s="10">
        <f t="shared" si="29"/>
        <v>5692</v>
      </c>
      <c r="B317" s="10">
        <v>0.39023522442743802</v>
      </c>
      <c r="C317" s="10">
        <f t="shared" ca="1" si="25"/>
        <v>0.56067490940064901</v>
      </c>
      <c r="D317" s="10">
        <f t="shared" ca="1" si="26"/>
        <v>0.10449578623954597</v>
      </c>
      <c r="E317" s="10">
        <f t="shared" ca="1" si="27"/>
        <v>12.796755214636889</v>
      </c>
      <c r="F317" s="10">
        <f t="shared" ca="1" si="28"/>
        <v>-0.11036835200896386</v>
      </c>
    </row>
    <row r="318" spans="1:6" x14ac:dyDescent="0.35">
      <c r="A318" s="10">
        <f t="shared" si="29"/>
        <v>5752</v>
      </c>
      <c r="B318" s="10">
        <v>0.39336615877583397</v>
      </c>
      <c r="C318" s="10">
        <f t="shared" ca="1" si="25"/>
        <v>0.56527418038757515</v>
      </c>
      <c r="D318" s="10">
        <f t="shared" ca="1" si="26"/>
        <v>0.10535297536973433</v>
      </c>
      <c r="E318" s="10">
        <f t="shared" ca="1" si="27"/>
        <v>12.784505981966495</v>
      </c>
      <c r="F318" s="10">
        <f t="shared" ca="1" si="28"/>
        <v>-0.11132602438582109</v>
      </c>
    </row>
    <row r="319" spans="1:6" x14ac:dyDescent="0.35">
      <c r="A319" s="10">
        <f t="shared" si="29"/>
        <v>5812</v>
      </c>
      <c r="B319" s="10">
        <v>0.39641747640505098</v>
      </c>
      <c r="C319" s="10">
        <f t="shared" ca="1" si="25"/>
        <v>0.56975649623400726</v>
      </c>
      <c r="D319" s="10">
        <f t="shared" ca="1" si="26"/>
        <v>0.10618836698561311</v>
      </c>
      <c r="E319" s="10">
        <f t="shared" ca="1" si="27"/>
        <v>12.772568235775589</v>
      </c>
      <c r="F319" s="10">
        <f t="shared" ca="1" si="28"/>
        <v>-0.11226022733545497</v>
      </c>
    </row>
    <row r="320" spans="1:6" x14ac:dyDescent="0.35">
      <c r="A320" s="10">
        <f t="shared" si="29"/>
        <v>5872</v>
      </c>
      <c r="B320" s="10">
        <v>0.40020871917482798</v>
      </c>
      <c r="C320" s="10">
        <f t="shared" ca="1" si="25"/>
        <v>0.5753257451977748</v>
      </c>
      <c r="D320" s="10">
        <f t="shared" ca="1" si="26"/>
        <v>0.10722633576123529</v>
      </c>
      <c r="E320" s="10">
        <f t="shared" ca="1" si="27"/>
        <v>12.757735661971946</v>
      </c>
      <c r="F320" s="10">
        <f t="shared" ca="1" si="28"/>
        <v>-0.11342218573061509</v>
      </c>
    </row>
    <row r="321" spans="1:6" x14ac:dyDescent="0.35">
      <c r="A321" s="10">
        <f t="shared" si="29"/>
        <v>5932</v>
      </c>
      <c r="B321" s="10">
        <v>0.403220810053182</v>
      </c>
      <c r="C321" s="10">
        <f t="shared" ca="1" si="25"/>
        <v>0.57975043784388403</v>
      </c>
      <c r="D321" s="10">
        <f t="shared" ca="1" si="26"/>
        <v>0.1080509878531539</v>
      </c>
      <c r="E321" s="10">
        <f t="shared" ca="1" si="27"/>
        <v>12.745951383578429</v>
      </c>
      <c r="F321" s="10">
        <f t="shared" ca="1" si="28"/>
        <v>-0.11434630930624728</v>
      </c>
    </row>
    <row r="322" spans="1:6" x14ac:dyDescent="0.35">
      <c r="A322" s="10">
        <f t="shared" si="29"/>
        <v>5992</v>
      </c>
      <c r="B322" s="10">
        <v>0.40897637889125199</v>
      </c>
      <c r="C322" s="10">
        <f t="shared" ca="1" si="25"/>
        <v>0.58820523689891779</v>
      </c>
      <c r="D322" s="10">
        <f t="shared" ca="1" si="26"/>
        <v>0.10962675102703581</v>
      </c>
      <c r="E322" s="10">
        <f t="shared" ca="1" si="27"/>
        <v>12.723433727823657</v>
      </c>
      <c r="F322" s="10">
        <f t="shared" ca="1" si="28"/>
        <v>-0.11611452330302963</v>
      </c>
    </row>
    <row r="323" spans="1:6" x14ac:dyDescent="0.35">
      <c r="A323" s="10">
        <f t="shared" si="29"/>
        <v>6052</v>
      </c>
      <c r="B323" s="10">
        <v>0.411738670773242</v>
      </c>
      <c r="C323" s="10">
        <f t="shared" ca="1" si="25"/>
        <v>0.59226298052959059</v>
      </c>
      <c r="D323" s="10">
        <f t="shared" ca="1" si="26"/>
        <v>0.11038301299620246</v>
      </c>
      <c r="E323" s="10">
        <f t="shared" ca="1" si="27"/>
        <v>12.712626744284266</v>
      </c>
      <c r="F323" s="10">
        <f t="shared" ca="1" si="28"/>
        <v>-0.1169642605649386</v>
      </c>
    </row>
    <row r="324" spans="1:6" x14ac:dyDescent="0.35">
      <c r="A324" s="10">
        <f t="shared" si="29"/>
        <v>6112</v>
      </c>
      <c r="B324" s="10">
        <v>0.41681139049107702</v>
      </c>
      <c r="C324" s="10">
        <f t="shared" ca="1" si="25"/>
        <v>0.59971468983643028</v>
      </c>
      <c r="D324" s="10">
        <f t="shared" ca="1" si="26"/>
        <v>0.1117718253182647</v>
      </c>
      <c r="E324" s="10">
        <f t="shared" ca="1" si="27"/>
        <v>12.692780616201997</v>
      </c>
      <c r="F324" s="10">
        <f t="shared" ca="1" si="28"/>
        <v>-0.11852661552643327</v>
      </c>
    </row>
    <row r="325" spans="1:6" x14ac:dyDescent="0.35">
      <c r="A325" s="10">
        <f t="shared" si="29"/>
        <v>6172</v>
      </c>
      <c r="B325" s="10">
        <v>0.41882125656643598</v>
      </c>
      <c r="C325" s="10">
        <f t="shared" ca="1" si="25"/>
        <v>0.60266713715706521</v>
      </c>
      <c r="D325" s="10">
        <f t="shared" ca="1" si="26"/>
        <v>0.11232208768764804</v>
      </c>
      <c r="E325" s="10">
        <f t="shared" ca="1" si="27"/>
        <v>12.684917366943509</v>
      </c>
      <c r="F325" s="10">
        <f t="shared" ca="1" si="28"/>
        <v>-0.11914631314560672</v>
      </c>
    </row>
    <row r="326" spans="1:6" x14ac:dyDescent="0.35">
      <c r="A326" s="10">
        <f t="shared" si="29"/>
        <v>6232</v>
      </c>
      <c r="B326" s="10">
        <v>0.423579744865903</v>
      </c>
      <c r="C326" s="10">
        <f t="shared" ca="1" si="25"/>
        <v>0.60965724769342255</v>
      </c>
      <c r="D326" s="10">
        <f t="shared" ca="1" si="26"/>
        <v>0.11362486953886164</v>
      </c>
      <c r="E326" s="10">
        <f t="shared" ca="1" si="27"/>
        <v>12.666300614289666</v>
      </c>
      <c r="F326" s="10">
        <f t="shared" ca="1" si="28"/>
        <v>-0.12061502017294878</v>
      </c>
    </row>
    <row r="327" spans="1:6" x14ac:dyDescent="0.35">
      <c r="A327" s="10">
        <f t="shared" si="29"/>
        <v>6292</v>
      </c>
      <c r="B327" s="10">
        <v>0.42799592998158997</v>
      </c>
      <c r="C327" s="10">
        <f t="shared" ca="1" si="25"/>
        <v>0.61614452267760733</v>
      </c>
      <c r="D327" s="10">
        <f t="shared" ca="1" si="26"/>
        <v>0.11483393541403908</v>
      </c>
      <c r="E327" s="10">
        <f t="shared" ca="1" si="27"/>
        <v>12.649023062933381</v>
      </c>
      <c r="F327" s="10">
        <f t="shared" ca="1" si="28"/>
        <v>-0.12198000797710999</v>
      </c>
    </row>
    <row r="328" spans="1:6" x14ac:dyDescent="0.35">
      <c r="A328" s="10">
        <f t="shared" si="29"/>
        <v>6352</v>
      </c>
      <c r="B328" s="10">
        <v>0.43120251628119299</v>
      </c>
      <c r="C328" s="10">
        <f t="shared" ca="1" si="25"/>
        <v>0.62085492465150827</v>
      </c>
      <c r="D328" s="10">
        <f t="shared" ca="1" si="26"/>
        <v>0.11571183658192487</v>
      </c>
      <c r="E328" s="10">
        <f t="shared" ca="1" si="27"/>
        <v>12.636477855244292</v>
      </c>
      <c r="F328" s="10">
        <f t="shared" ca="1" si="28"/>
        <v>-0.12297229274608078</v>
      </c>
    </row>
    <row r="329" spans="1:6" x14ac:dyDescent="0.35">
      <c r="A329" s="10">
        <f t="shared" si="29"/>
        <v>6412</v>
      </c>
      <c r="B329" s="10">
        <v>0.434961842465724</v>
      </c>
      <c r="C329" s="10">
        <f t="shared" ca="1" si="25"/>
        <v>0.6263772888811393</v>
      </c>
      <c r="D329" s="10">
        <f t="shared" ca="1" si="26"/>
        <v>0.11674106721522234</v>
      </c>
      <c r="E329" s="10">
        <f t="shared" ca="1" si="27"/>
        <v>12.621770149494472</v>
      </c>
      <c r="F329" s="10">
        <f t="shared" ca="1" si="28"/>
        <v>-0.12413687925337565</v>
      </c>
    </row>
    <row r="330" spans="1:6" x14ac:dyDescent="0.35">
      <c r="A330" s="10">
        <f t="shared" si="29"/>
        <v>6472</v>
      </c>
      <c r="B330" s="10">
        <v>0.43833680767733901</v>
      </c>
      <c r="C330" s="10">
        <f t="shared" ca="1" si="25"/>
        <v>0.63133503562776727</v>
      </c>
      <c r="D330" s="10">
        <f t="shared" ca="1" si="26"/>
        <v>0.11766506726512513</v>
      </c>
      <c r="E330" s="10">
        <f t="shared" ca="1" si="27"/>
        <v>12.60856618878136</v>
      </c>
      <c r="F330" s="10">
        <f t="shared" ca="1" si="28"/>
        <v>-0.12518355272942591</v>
      </c>
    </row>
    <row r="331" spans="1:6" x14ac:dyDescent="0.35">
      <c r="A331" s="10">
        <f t="shared" si="29"/>
        <v>6532</v>
      </c>
      <c r="B331" s="10">
        <v>0.44030122255876603</v>
      </c>
      <c r="C331" s="10">
        <f t="shared" ca="1" si="25"/>
        <v>0.63422071618349718</v>
      </c>
      <c r="D331" s="10">
        <f t="shared" ca="1" si="26"/>
        <v>0.1182028859786993</v>
      </c>
      <c r="E331" s="10">
        <f t="shared" ca="1" si="27"/>
        <v>12.600880759364387</v>
      </c>
      <c r="F331" s="10">
        <f t="shared" ca="1" si="28"/>
        <v>-0.12579327889048622</v>
      </c>
    </row>
    <row r="332" spans="1:6" x14ac:dyDescent="0.35">
      <c r="A332" s="10">
        <f t="shared" si="29"/>
        <v>6592</v>
      </c>
      <c r="B332" s="10">
        <v>0.44520903621234598</v>
      </c>
      <c r="C332" s="10">
        <f t="shared" ca="1" si="25"/>
        <v>0.64143018225157811</v>
      </c>
      <c r="D332" s="10">
        <f t="shared" ca="1" si="26"/>
        <v>0.11954655021713788</v>
      </c>
      <c r="E332" s="10">
        <f t="shared" ca="1" si="27"/>
        <v>12.581679797397099</v>
      </c>
      <c r="F332" s="10">
        <f t="shared" ca="1" si="28"/>
        <v>-0.12731822037885543</v>
      </c>
    </row>
    <row r="333" spans="1:6" x14ac:dyDescent="0.35">
      <c r="A333" s="10">
        <f t="shared" si="29"/>
        <v>6652</v>
      </c>
      <c r="B333" s="10">
        <v>0.44853413217863097</v>
      </c>
      <c r="C333" s="10">
        <f t="shared" ca="1" si="25"/>
        <v>0.64631467221679073</v>
      </c>
      <c r="D333" s="10">
        <f t="shared" ca="1" si="26"/>
        <v>0.12045689703440438</v>
      </c>
      <c r="E333" s="10">
        <f t="shared" ca="1" si="27"/>
        <v>12.568670941378359</v>
      </c>
      <c r="F333" s="10">
        <f t="shared" ca="1" si="28"/>
        <v>-0.12835270751694661</v>
      </c>
    </row>
    <row r="334" spans="1:6" x14ac:dyDescent="0.35">
      <c r="A334" s="10">
        <f t="shared" si="29"/>
        <v>6712</v>
      </c>
      <c r="B334" s="10">
        <v>0.45090030066718201</v>
      </c>
      <c r="C334" s="10">
        <f t="shared" ca="1" si="25"/>
        <v>0.64979051963759238</v>
      </c>
      <c r="D334" s="10">
        <f t="shared" ca="1" si="26"/>
        <v>0.12110470809745628</v>
      </c>
      <c r="E334" s="10">
        <f t="shared" ca="1" si="27"/>
        <v>12.559413721287349</v>
      </c>
      <c r="F334" s="10">
        <f t="shared" ca="1" si="28"/>
        <v>-0.12908951023263954</v>
      </c>
    </row>
    <row r="335" spans="1:6" x14ac:dyDescent="0.35">
      <c r="A335" s="10">
        <f t="shared" si="29"/>
        <v>6772</v>
      </c>
      <c r="B335" s="10">
        <v>0.45522648186192699</v>
      </c>
      <c r="C335" s="10">
        <f t="shared" ca="1" si="25"/>
        <v>0.65614558091933706</v>
      </c>
      <c r="D335" s="10">
        <f t="shared" ca="1" si="26"/>
        <v>0.12228913264384145</v>
      </c>
      <c r="E335" s="10">
        <f t="shared" ca="1" si="27"/>
        <v>12.542488294519504</v>
      </c>
      <c r="F335" s="10">
        <f t="shared" ca="1" si="28"/>
        <v>-0.13043804783127794</v>
      </c>
    </row>
    <row r="336" spans="1:6" x14ac:dyDescent="0.35">
      <c r="A336" s="10">
        <f t="shared" si="29"/>
        <v>6832</v>
      </c>
      <c r="B336" s="10">
        <v>0.458116514682049</v>
      </c>
      <c r="C336" s="10">
        <f t="shared" ca="1" si="25"/>
        <v>0.66039097306806138</v>
      </c>
      <c r="D336" s="10">
        <f t="shared" ca="1" si="26"/>
        <v>0.12308036760555995</v>
      </c>
      <c r="E336" s="10">
        <f t="shared" ca="1" si="27"/>
        <v>12.531181546916548</v>
      </c>
      <c r="F336" s="10">
        <f t="shared" ca="1" si="28"/>
        <v>-0.13133993004005404</v>
      </c>
    </row>
    <row r="337" spans="1:6" x14ac:dyDescent="0.35">
      <c r="A337" s="10">
        <f t="shared" si="29"/>
        <v>6892</v>
      </c>
      <c r="B337" s="10">
        <v>0.46307610309493802</v>
      </c>
      <c r="C337" s="10">
        <f t="shared" ca="1" si="25"/>
        <v>0.66767649507403426</v>
      </c>
      <c r="D337" s="10">
        <f t="shared" ca="1" si="26"/>
        <v>0.12443820676942315</v>
      </c>
      <c r="E337" s="10">
        <f t="shared" ca="1" si="27"/>
        <v>12.511778025264942</v>
      </c>
      <c r="F337" s="10">
        <f t="shared" ca="1" si="28"/>
        <v>-0.13288954924368823</v>
      </c>
    </row>
    <row r="338" spans="1:6" x14ac:dyDescent="0.35">
      <c r="A338" s="10">
        <f t="shared" si="29"/>
        <v>6952</v>
      </c>
      <c r="B338" s="10">
        <v>0.46637699710588898</v>
      </c>
      <c r="C338" s="10">
        <f t="shared" ca="1" si="25"/>
        <v>0.67252543292010014</v>
      </c>
      <c r="D338" s="10">
        <f t="shared" ca="1" si="26"/>
        <v>0.12534192756048368</v>
      </c>
      <c r="E338" s="10">
        <f t="shared" ca="1" si="27"/>
        <v>12.498863855160687</v>
      </c>
      <c r="F338" s="10">
        <f t="shared" ca="1" si="28"/>
        <v>-0.13392224335155617</v>
      </c>
    </row>
    <row r="339" spans="1:6" x14ac:dyDescent="0.35">
      <c r="A339" s="10">
        <f t="shared" si="29"/>
        <v>7012</v>
      </c>
      <c r="B339" s="10">
        <v>0.46992677998636201</v>
      </c>
      <c r="C339" s="10">
        <f t="shared" ca="1" si="25"/>
        <v>0.6777399828260765</v>
      </c>
      <c r="D339" s="10">
        <f t="shared" ca="1" si="26"/>
        <v>0.12631378929921003</v>
      </c>
      <c r="E339" s="10">
        <f t="shared" ca="1" si="27"/>
        <v>12.484975950914288</v>
      </c>
      <c r="F339" s="10">
        <f t="shared" ca="1" si="28"/>
        <v>-0.13503399445023759</v>
      </c>
    </row>
    <row r="340" spans="1:6" x14ac:dyDescent="0.35">
      <c r="A340" s="10">
        <f t="shared" si="29"/>
        <v>7072</v>
      </c>
      <c r="B340" s="10">
        <v>0.472984668084658</v>
      </c>
      <c r="C340" s="10">
        <f t="shared" ca="1" si="25"/>
        <v>0.68223195054138952</v>
      </c>
      <c r="D340" s="10">
        <f t="shared" ca="1" si="26"/>
        <v>0.12715097978215148</v>
      </c>
      <c r="E340" s="10">
        <f t="shared" ca="1" si="27"/>
        <v>12.473012498913054</v>
      </c>
      <c r="F340" s="10">
        <f t="shared" ca="1" si="28"/>
        <v>-0.13599268172117418</v>
      </c>
    </row>
    <row r="341" spans="1:6" x14ac:dyDescent="0.35">
      <c r="A341" s="10">
        <f t="shared" si="29"/>
        <v>7132</v>
      </c>
      <c r="B341" s="10">
        <v>0.475186246526828</v>
      </c>
      <c r="C341" s="10">
        <f t="shared" ca="1" si="25"/>
        <v>0.68546601894646542</v>
      </c>
      <c r="D341" s="10">
        <f t="shared" ca="1" si="26"/>
        <v>0.1277537292811475</v>
      </c>
      <c r="E341" s="10">
        <f t="shared" ca="1" si="27"/>
        <v>12.464399208572402</v>
      </c>
      <c r="F341" s="10">
        <f t="shared" ca="1" si="28"/>
        <v>-0.13668347439719075</v>
      </c>
    </row>
    <row r="342" spans="1:6" x14ac:dyDescent="0.35">
      <c r="A342" s="10">
        <f t="shared" si="29"/>
        <v>7192</v>
      </c>
      <c r="B342" s="10">
        <v>0.47678378305185598</v>
      </c>
      <c r="C342" s="10">
        <f t="shared" ca="1" si="25"/>
        <v>0.68781276358321586</v>
      </c>
      <c r="D342" s="10">
        <f t="shared" ca="1" si="26"/>
        <v>0.12819110381282187</v>
      </c>
      <c r="E342" s="10">
        <f t="shared" ca="1" si="27"/>
        <v>12.458149126514774</v>
      </c>
      <c r="F342" s="10">
        <f t="shared" ca="1" si="28"/>
        <v>-0.13718503483993674</v>
      </c>
    </row>
    <row r="343" spans="1:6" x14ac:dyDescent="0.35">
      <c r="A343" s="10">
        <f t="shared" si="29"/>
        <v>7252</v>
      </c>
      <c r="B343" s="10">
        <v>0.482813899325504</v>
      </c>
      <c r="C343" s="10">
        <f t="shared" ca="1" si="25"/>
        <v>0.69667086654516042</v>
      </c>
      <c r="D343" s="10">
        <f t="shared" ca="1" si="26"/>
        <v>0.12984203275235429</v>
      </c>
      <c r="E343" s="10">
        <f t="shared" ca="1" si="27"/>
        <v>12.434557351968856</v>
      </c>
      <c r="F343" s="10">
        <f t="shared" ca="1" si="28"/>
        <v>-0.13908051226660834</v>
      </c>
    </row>
    <row r="344" spans="1:6" x14ac:dyDescent="0.35">
      <c r="A344" s="10">
        <f t="shared" si="29"/>
        <v>7312</v>
      </c>
      <c r="B344" s="10">
        <v>0.48625041610680297</v>
      </c>
      <c r="C344" s="10">
        <f t="shared" ca="1" si="25"/>
        <v>0.70171903114063028</v>
      </c>
      <c r="D344" s="10">
        <f t="shared" ca="1" si="26"/>
        <v>0.13078288442883498</v>
      </c>
      <c r="E344" s="10">
        <f t="shared" ca="1" si="27"/>
        <v>12.421112581511947</v>
      </c>
      <c r="F344" s="10">
        <f t="shared" ca="1" si="28"/>
        <v>-0.14016233961659702</v>
      </c>
    </row>
    <row r="345" spans="1:6" x14ac:dyDescent="0.35">
      <c r="A345" s="10">
        <f t="shared" si="29"/>
        <v>7372</v>
      </c>
      <c r="B345" s="10">
        <v>0.48919980525071899</v>
      </c>
      <c r="C345" s="10">
        <f t="shared" ca="1" si="25"/>
        <v>0.70605161637216574</v>
      </c>
      <c r="D345" s="10">
        <f t="shared" ca="1" si="26"/>
        <v>0.13159037000136239</v>
      </c>
      <c r="E345" s="10">
        <f t="shared" ca="1" si="27"/>
        <v>12.40957361268053</v>
      </c>
      <c r="F345" s="10">
        <f t="shared" ca="1" si="28"/>
        <v>-0.14109175168131358</v>
      </c>
    </row>
    <row r="346" spans="1:6" x14ac:dyDescent="0.35">
      <c r="A346" s="10">
        <f t="shared" si="29"/>
        <v>7432</v>
      </c>
      <c r="B346" s="10">
        <v>0.491892034171729</v>
      </c>
      <c r="C346" s="10">
        <f t="shared" ca="1" si="25"/>
        <v>0.71000643911474681</v>
      </c>
      <c r="D346" s="10">
        <f t="shared" ca="1" si="26"/>
        <v>0.13232745009001096</v>
      </c>
      <c r="E346" s="10">
        <f t="shared" ca="1" si="27"/>
        <v>12.399040738213744</v>
      </c>
      <c r="F346" s="10">
        <f t="shared" ca="1" si="28"/>
        <v>-0.14194088214468242</v>
      </c>
    </row>
    <row r="347" spans="1:6" x14ac:dyDescent="0.35">
      <c r="A347" s="10">
        <f t="shared" si="29"/>
        <v>7492</v>
      </c>
      <c r="B347" s="10">
        <v>0.49492356203820398</v>
      </c>
      <c r="C347" s="10">
        <f t="shared" ca="1" si="25"/>
        <v>0.71445968425209039</v>
      </c>
      <c r="D347" s="10">
        <f t="shared" ca="1" si="26"/>
        <v>0.13315742365248334</v>
      </c>
      <c r="E347" s="10">
        <f t="shared" ca="1" si="27"/>
        <v>12.387180416006013</v>
      </c>
      <c r="F347" s="10">
        <f t="shared" ca="1" si="28"/>
        <v>-0.1428978915281735</v>
      </c>
    </row>
    <row r="348" spans="1:6" x14ac:dyDescent="0.35">
      <c r="A348" s="10">
        <f t="shared" si="29"/>
        <v>7552</v>
      </c>
      <c r="B348" s="10">
        <v>0.498841718441565</v>
      </c>
      <c r="C348" s="10">
        <f t="shared" ca="1" si="25"/>
        <v>0.72021536644244011</v>
      </c>
      <c r="D348" s="10">
        <f t="shared" ca="1" si="26"/>
        <v>0.13423013892070979</v>
      </c>
      <c r="E348" s="10">
        <f t="shared" ca="1" si="27"/>
        <v>12.371851314823056</v>
      </c>
      <c r="F348" s="10">
        <f t="shared" ca="1" si="28"/>
        <v>-0.14413615506838626</v>
      </c>
    </row>
    <row r="349" spans="1:6" x14ac:dyDescent="0.35">
      <c r="A349" s="10">
        <f t="shared" si="29"/>
        <v>7612</v>
      </c>
      <c r="B349" s="10">
        <v>0.50305689737598003</v>
      </c>
      <c r="C349" s="10">
        <f t="shared" ca="1" si="25"/>
        <v>0.72640736794119054</v>
      </c>
      <c r="D349" s="10">
        <f t="shared" ca="1" si="26"/>
        <v>0.1353841732000394</v>
      </c>
      <c r="E349" s="10">
        <f t="shared" ca="1" si="27"/>
        <v>12.355360164971437</v>
      </c>
      <c r="F349" s="10">
        <f t="shared" ca="1" si="28"/>
        <v>-0.14547000157268047</v>
      </c>
    </row>
    <row r="350" spans="1:6" x14ac:dyDescent="0.35">
      <c r="A350" s="10">
        <f t="shared" si="29"/>
        <v>7672</v>
      </c>
      <c r="B350" s="10">
        <v>0.50462331842480301</v>
      </c>
      <c r="C350" s="10">
        <f t="shared" ca="1" si="25"/>
        <v>0.7287084046546729</v>
      </c>
      <c r="D350" s="10">
        <f t="shared" ca="1" si="26"/>
        <v>0.13581302891751468</v>
      </c>
      <c r="E350" s="10">
        <f t="shared" ca="1" si="27"/>
        <v>12.349231816768715</v>
      </c>
      <c r="F350" s="10">
        <f t="shared" ca="1" si="28"/>
        <v>-0.14596613187371579</v>
      </c>
    </row>
    <row r="351" spans="1:6" x14ac:dyDescent="0.35">
      <c r="A351" s="10">
        <f t="shared" si="29"/>
        <v>7732</v>
      </c>
      <c r="B351" s="10">
        <v>0.50746295272252995</v>
      </c>
      <c r="C351" s="10">
        <f t="shared" ca="1" si="25"/>
        <v>0.73287976252607212</v>
      </c>
      <c r="D351" s="10">
        <f t="shared" ca="1" si="26"/>
        <v>0.1365904657407967</v>
      </c>
      <c r="E351" s="10">
        <f t="shared" ca="1" si="27"/>
        <v>12.338122244564014</v>
      </c>
      <c r="F351" s="10">
        <f t="shared" ca="1" si="28"/>
        <v>-0.14686615323096869</v>
      </c>
    </row>
    <row r="352" spans="1:6" x14ac:dyDescent="0.35">
      <c r="A352" s="10">
        <f t="shared" si="29"/>
        <v>7792</v>
      </c>
      <c r="B352" s="10">
        <v>0.51301249752722899</v>
      </c>
      <c r="C352" s="10">
        <f t="shared" ref="C352:C415" ca="1" si="30">(B352-$C$2)/($C$201-$C$2)</f>
        <v>0.74103191698564264</v>
      </c>
      <c r="D352" s="10">
        <f t="shared" ref="D352:D415" ca="1" si="31">$L$4*C352</f>
        <v>0.13810982352819914</v>
      </c>
      <c r="E352" s="10">
        <f t="shared" ref="E352:E415" ca="1" si="32">$K$6*(1-D352)</f>
        <v>12.316410621782033</v>
      </c>
      <c r="F352" s="10">
        <f t="shared" ref="F352:F415" ca="1" si="33">LN(E352/$K$6)</f>
        <v>-0.14862742192036199</v>
      </c>
    </row>
    <row r="353" spans="1:6" x14ac:dyDescent="0.35">
      <c r="A353" s="10">
        <f t="shared" ref="A353:A416" si="34">A352+60</f>
        <v>7852</v>
      </c>
      <c r="B353" s="10">
        <v>0.51522926456770002</v>
      </c>
      <c r="C353" s="10">
        <f t="shared" ca="1" si="30"/>
        <v>0.74428829709442246</v>
      </c>
      <c r="D353" s="10">
        <f t="shared" ca="1" si="31"/>
        <v>0.13871673137097298</v>
      </c>
      <c r="E353" s="10">
        <f t="shared" ca="1" si="32"/>
        <v>12.307737908708797</v>
      </c>
      <c r="F353" s="10">
        <f t="shared" ca="1" si="33"/>
        <v>-0.1493318290937598</v>
      </c>
    </row>
    <row r="354" spans="1:6" x14ac:dyDescent="0.35">
      <c r="A354" s="10">
        <f t="shared" si="34"/>
        <v>7912</v>
      </c>
      <c r="B354" s="10">
        <v>0.515870562850268</v>
      </c>
      <c r="C354" s="10">
        <f t="shared" ca="1" si="30"/>
        <v>0.74523034961190548</v>
      </c>
      <c r="D354" s="10">
        <f t="shared" ca="1" si="31"/>
        <v>0.13889230640891889</v>
      </c>
      <c r="E354" s="10">
        <f t="shared" ca="1" si="32"/>
        <v>12.305228941416548</v>
      </c>
      <c r="F354" s="10">
        <f t="shared" ca="1" si="33"/>
        <v>-0.1495357027117773</v>
      </c>
    </row>
    <row r="355" spans="1:6" x14ac:dyDescent="0.35">
      <c r="A355" s="10">
        <f t="shared" si="34"/>
        <v>7972</v>
      </c>
      <c r="B355" s="10">
        <v>0.52130099536000796</v>
      </c>
      <c r="C355" s="10">
        <f t="shared" ca="1" si="30"/>
        <v>0.75320753083300096</v>
      </c>
      <c r="D355" s="10">
        <f t="shared" ca="1" si="31"/>
        <v>0.14037905355900057</v>
      </c>
      <c r="E355" s="10">
        <f t="shared" ca="1" si="32"/>
        <v>12.283983324641881</v>
      </c>
      <c r="F355" s="10">
        <f t="shared" ca="1" si="33"/>
        <v>-0.15126374685012919</v>
      </c>
    </row>
    <row r="356" spans="1:6" x14ac:dyDescent="0.35">
      <c r="A356" s="10">
        <f t="shared" si="34"/>
        <v>8032</v>
      </c>
      <c r="B356" s="10">
        <v>0.52351967689716605</v>
      </c>
      <c r="C356" s="10">
        <f t="shared" ca="1" si="30"/>
        <v>0.75646672329365017</v>
      </c>
      <c r="D356" s="10">
        <f t="shared" ca="1" si="31"/>
        <v>0.14098648555385407</v>
      </c>
      <c r="E356" s="10">
        <f t="shared" ca="1" si="32"/>
        <v>12.275303121435424</v>
      </c>
      <c r="F356" s="10">
        <f t="shared" ca="1" si="33"/>
        <v>-0.15197062435546349</v>
      </c>
    </row>
    <row r="357" spans="1:6" x14ac:dyDescent="0.35">
      <c r="A357" s="10">
        <f t="shared" si="34"/>
        <v>8092</v>
      </c>
      <c r="B357" s="10">
        <v>0.52764088213513105</v>
      </c>
      <c r="C357" s="10">
        <f t="shared" ca="1" si="30"/>
        <v>0.76252067958048542</v>
      </c>
      <c r="D357" s="10">
        <f t="shared" ca="1" si="31"/>
        <v>0.14211479165681298</v>
      </c>
      <c r="E357" s="10">
        <f t="shared" ca="1" si="32"/>
        <v>12.259179627224142</v>
      </c>
      <c r="F357" s="10">
        <f t="shared" ca="1" si="33"/>
        <v>-0.15328497825463502</v>
      </c>
    </row>
    <row r="358" spans="1:6" x14ac:dyDescent="0.35">
      <c r="A358" s="10">
        <f t="shared" si="34"/>
        <v>8152</v>
      </c>
      <c r="B358" s="10">
        <v>0.52929703654479299</v>
      </c>
      <c r="C358" s="10">
        <f t="shared" ca="1" si="30"/>
        <v>0.76495353254980125</v>
      </c>
      <c r="D358" s="10">
        <f t="shared" ca="1" si="31"/>
        <v>0.14256821462896921</v>
      </c>
      <c r="E358" s="10">
        <f t="shared" ca="1" si="32"/>
        <v>12.25270021295203</v>
      </c>
      <c r="F358" s="10">
        <f t="shared" ca="1" si="33"/>
        <v>-0.15381365369407704</v>
      </c>
    </row>
    <row r="359" spans="1:6" x14ac:dyDescent="0.35">
      <c r="A359" s="10">
        <f t="shared" si="34"/>
        <v>8212</v>
      </c>
      <c r="B359" s="10">
        <v>0.53273832829780998</v>
      </c>
      <c r="C359" s="10">
        <f t="shared" ca="1" si="30"/>
        <v>0.7700087114695725</v>
      </c>
      <c r="D359" s="10">
        <f t="shared" ca="1" si="31"/>
        <v>0.14351037360014157</v>
      </c>
      <c r="E359" s="10">
        <f t="shared" ca="1" si="32"/>
        <v>12.239236761253977</v>
      </c>
      <c r="F359" s="10">
        <f t="shared" ca="1" si="33"/>
        <v>-0.15491307290852002</v>
      </c>
    </row>
    <row r="360" spans="1:6" x14ac:dyDescent="0.35">
      <c r="A360" s="10">
        <f t="shared" si="34"/>
        <v>8272</v>
      </c>
      <c r="B360" s="10">
        <v>0.53676618861201997</v>
      </c>
      <c r="C360" s="10">
        <f t="shared" ca="1" si="30"/>
        <v>0.77592554619720822</v>
      </c>
      <c r="D360" s="10">
        <f t="shared" ca="1" si="31"/>
        <v>0.1446131236725047</v>
      </c>
      <c r="E360" s="10">
        <f t="shared" ca="1" si="32"/>
        <v>12.223478462719907</v>
      </c>
      <c r="F360" s="10">
        <f t="shared" ca="1" si="33"/>
        <v>-0.156201425453975</v>
      </c>
    </row>
    <row r="361" spans="1:6" x14ac:dyDescent="0.35">
      <c r="A361" s="10">
        <f t="shared" si="34"/>
        <v>8332</v>
      </c>
      <c r="B361" s="10">
        <v>0.53990154241402499</v>
      </c>
      <c r="C361" s="10">
        <f t="shared" ca="1" si="30"/>
        <v>0.78053130926046055</v>
      </c>
      <c r="D361" s="10">
        <f t="shared" ca="1" si="31"/>
        <v>0.14547152276341835</v>
      </c>
      <c r="E361" s="10">
        <f t="shared" ca="1" si="32"/>
        <v>12.211211939710751</v>
      </c>
      <c r="F361" s="10">
        <f t="shared" ca="1" si="33"/>
        <v>-0.15720545078333972</v>
      </c>
    </row>
    <row r="362" spans="1:6" x14ac:dyDescent="0.35">
      <c r="A362" s="10">
        <f t="shared" si="34"/>
        <v>8392</v>
      </c>
      <c r="B362" s="10">
        <v>0.54202027465748503</v>
      </c>
      <c r="C362" s="10">
        <f t="shared" ca="1" si="30"/>
        <v>0.78364367849343497</v>
      </c>
      <c r="D362" s="10">
        <f t="shared" ca="1" si="31"/>
        <v>0.14605159057921396</v>
      </c>
      <c r="E362" s="10">
        <f t="shared" ca="1" si="32"/>
        <v>12.202922770623033</v>
      </c>
      <c r="F362" s="10">
        <f t="shared" ca="1" si="33"/>
        <v>-0.15788449753265779</v>
      </c>
    </row>
    <row r="363" spans="1:6" x14ac:dyDescent="0.35">
      <c r="A363" s="10">
        <f t="shared" si="34"/>
        <v>8452</v>
      </c>
      <c r="B363" s="10">
        <v>0.544352845301176</v>
      </c>
      <c r="C363" s="10">
        <f t="shared" ca="1" si="30"/>
        <v>0.78707017144815938</v>
      </c>
      <c r="D363" s="10">
        <f t="shared" ca="1" si="31"/>
        <v>0.14669020320365073</v>
      </c>
      <c r="E363" s="10">
        <f t="shared" ca="1" si="32"/>
        <v>12.193796996219829</v>
      </c>
      <c r="F363" s="10">
        <f t="shared" ca="1" si="33"/>
        <v>-0.15863261243630386</v>
      </c>
    </row>
    <row r="364" spans="1:6" x14ac:dyDescent="0.35">
      <c r="A364" s="10">
        <f t="shared" si="34"/>
        <v>8512</v>
      </c>
      <c r="B364" s="10">
        <v>0.54886706934957197</v>
      </c>
      <c r="C364" s="10">
        <f t="shared" ca="1" si="30"/>
        <v>0.79370146338339542</v>
      </c>
      <c r="D364" s="10">
        <f t="shared" ca="1" si="31"/>
        <v>0.14792611023808033</v>
      </c>
      <c r="E364" s="10">
        <f t="shared" ca="1" si="32"/>
        <v>12.176135884697832</v>
      </c>
      <c r="F364" s="10">
        <f t="shared" ca="1" si="33"/>
        <v>-0.16008203084054737</v>
      </c>
    </row>
    <row r="365" spans="1:6" x14ac:dyDescent="0.35">
      <c r="A365" s="10">
        <f t="shared" si="34"/>
        <v>8572</v>
      </c>
      <c r="B365" s="10">
        <v>0.54959256293018999</v>
      </c>
      <c r="C365" s="10">
        <f t="shared" ca="1" si="30"/>
        <v>0.79476719686907105</v>
      </c>
      <c r="D365" s="10">
        <f t="shared" ca="1" si="31"/>
        <v>0.14812473631647313</v>
      </c>
      <c r="E365" s="10">
        <f t="shared" ca="1" si="32"/>
        <v>12.173297518037598</v>
      </c>
      <c r="F365" s="10">
        <f t="shared" ca="1" si="33"/>
        <v>-0.16031516699826762</v>
      </c>
    </row>
    <row r="366" spans="1:6" x14ac:dyDescent="0.35">
      <c r="A366" s="10">
        <f t="shared" si="34"/>
        <v>8632</v>
      </c>
      <c r="B366" s="10">
        <v>0.55389307242118202</v>
      </c>
      <c r="C366" s="10">
        <f t="shared" ca="1" si="30"/>
        <v>0.801084547004839</v>
      </c>
      <c r="D366" s="10">
        <f t="shared" ca="1" si="31"/>
        <v>0.14930213244802687</v>
      </c>
      <c r="E366" s="10">
        <f t="shared" ca="1" si="32"/>
        <v>12.156472527317696</v>
      </c>
      <c r="F366" s="10">
        <f t="shared" ca="1" si="33"/>
        <v>-0.16169824570148508</v>
      </c>
    </row>
    <row r="367" spans="1:6" x14ac:dyDescent="0.35">
      <c r="A367" s="10">
        <f t="shared" si="34"/>
        <v>8692</v>
      </c>
      <c r="B367" s="10">
        <v>0.55614176679980298</v>
      </c>
      <c r="C367" s="10">
        <f t="shared" ca="1" si="30"/>
        <v>0.80438782764352557</v>
      </c>
      <c r="D367" s="10">
        <f t="shared" ca="1" si="31"/>
        <v>0.14991778137706208</v>
      </c>
      <c r="E367" s="10">
        <f t="shared" ca="1" si="32"/>
        <v>12.147674904121782</v>
      </c>
      <c r="F367" s="10">
        <f t="shared" ca="1" si="33"/>
        <v>-0.1624222063839145</v>
      </c>
    </row>
    <row r="368" spans="1:6" x14ac:dyDescent="0.35">
      <c r="A368" s="10">
        <f t="shared" si="34"/>
        <v>8752</v>
      </c>
      <c r="B368" s="10">
        <v>0.56005758507040104</v>
      </c>
      <c r="C368" s="10">
        <f t="shared" ca="1" si="30"/>
        <v>0.81014007517029452</v>
      </c>
      <c r="D368" s="10">
        <f t="shared" ca="1" si="31"/>
        <v>0.15098985650986366</v>
      </c>
      <c r="E368" s="10">
        <f t="shared" ca="1" si="32"/>
        <v>12.132354950474047</v>
      </c>
      <c r="F368" s="10">
        <f t="shared" ca="1" si="33"/>
        <v>-0.16368414516838478</v>
      </c>
    </row>
    <row r="369" spans="1:6" x14ac:dyDescent="0.35">
      <c r="A369" s="10">
        <f t="shared" si="34"/>
        <v>8812</v>
      </c>
      <c r="B369" s="10">
        <v>0.56159914447741399</v>
      </c>
      <c r="C369" s="10">
        <f t="shared" ca="1" si="30"/>
        <v>0.81240459070027682</v>
      </c>
      <c r="D369" s="10">
        <f t="shared" ca="1" si="31"/>
        <v>0.1514119055917641</v>
      </c>
      <c r="E369" s="10">
        <f t="shared" ca="1" si="32"/>
        <v>12.126323869093691</v>
      </c>
      <c r="F369" s="10">
        <f t="shared" ca="1" si="33"/>
        <v>-0.16418137599859409</v>
      </c>
    </row>
    <row r="370" spans="1:6" x14ac:dyDescent="0.35">
      <c r="A370" s="10">
        <f t="shared" si="34"/>
        <v>8872</v>
      </c>
      <c r="B370" s="10">
        <v>0.56429698527535999</v>
      </c>
      <c r="C370" s="10">
        <f t="shared" ca="1" si="30"/>
        <v>0.81636765716179349</v>
      </c>
      <c r="D370" s="10">
        <f t="shared" ca="1" si="31"/>
        <v>0.15215052210352928</v>
      </c>
      <c r="E370" s="10">
        <f t="shared" ca="1" si="32"/>
        <v>12.115769039140565</v>
      </c>
      <c r="F370" s="10">
        <f t="shared" ca="1" si="33"/>
        <v>-0.16505216142624074</v>
      </c>
    </row>
    <row r="371" spans="1:6" x14ac:dyDescent="0.35">
      <c r="A371" s="10">
        <f t="shared" si="34"/>
        <v>8932</v>
      </c>
      <c r="B371" s="10">
        <v>0.56926617186163597</v>
      </c>
      <c r="C371" s="10">
        <f t="shared" ca="1" si="30"/>
        <v>0.82366727866506462</v>
      </c>
      <c r="D371" s="10">
        <f t="shared" ca="1" si="31"/>
        <v>0.15351098906120142</v>
      </c>
      <c r="E371" s="10">
        <f t="shared" ca="1" si="32"/>
        <v>12.096327966315432</v>
      </c>
      <c r="F371" s="10">
        <f t="shared" ca="1" si="33"/>
        <v>-0.16665805925481914</v>
      </c>
    </row>
    <row r="372" spans="1:6" x14ac:dyDescent="0.35">
      <c r="A372" s="10">
        <f t="shared" si="34"/>
        <v>8992</v>
      </c>
      <c r="B372" s="10">
        <v>0.57190975245972897</v>
      </c>
      <c r="C372" s="10">
        <f t="shared" ca="1" si="30"/>
        <v>0.82755063813334562</v>
      </c>
      <c r="D372" s="10">
        <f t="shared" ca="1" si="31"/>
        <v>0.15423475018210231</v>
      </c>
      <c r="E372" s="10">
        <f t="shared" ca="1" si="32"/>
        <v>12.085985419897757</v>
      </c>
      <c r="F372" s="10">
        <f t="shared" ca="1" si="33"/>
        <v>-0.16751344036605617</v>
      </c>
    </row>
    <row r="373" spans="1:6" x14ac:dyDescent="0.35">
      <c r="A373" s="10">
        <f t="shared" si="34"/>
        <v>9052</v>
      </c>
      <c r="B373" s="10">
        <v>0.57496304598569903</v>
      </c>
      <c r="C373" s="10">
        <f t="shared" ca="1" si="30"/>
        <v>0.83203585652694045</v>
      </c>
      <c r="D373" s="10">
        <f t="shared" ca="1" si="31"/>
        <v>0.15507068276020855</v>
      </c>
      <c r="E373" s="10">
        <f t="shared" ca="1" si="32"/>
        <v>12.07403994335662</v>
      </c>
      <c r="F373" s="10">
        <f t="shared" ca="1" si="33"/>
        <v>-0.16850230336060512</v>
      </c>
    </row>
    <row r="374" spans="1:6" x14ac:dyDescent="0.35">
      <c r="A374" s="10">
        <f t="shared" si="34"/>
        <v>9112</v>
      </c>
      <c r="B374" s="10">
        <v>0.57511514250199403</v>
      </c>
      <c r="C374" s="10">
        <f t="shared" ca="1" si="30"/>
        <v>0.83225928283256279</v>
      </c>
      <c r="D374" s="10">
        <f t="shared" ca="1" si="31"/>
        <v>0.1551123238379189</v>
      </c>
      <c r="E374" s="10">
        <f t="shared" ca="1" si="32"/>
        <v>12.073444892356139</v>
      </c>
      <c r="F374" s="10">
        <f t="shared" ca="1" si="33"/>
        <v>-0.168551588079461</v>
      </c>
    </row>
    <row r="375" spans="1:6" x14ac:dyDescent="0.35">
      <c r="A375" s="10">
        <f t="shared" si="34"/>
        <v>9172</v>
      </c>
      <c r="B375" s="10">
        <v>0.57791833292484796</v>
      </c>
      <c r="C375" s="10">
        <f t="shared" ca="1" si="30"/>
        <v>0.83637710548485378</v>
      </c>
      <c r="D375" s="10">
        <f t="shared" ca="1" si="31"/>
        <v>0.15587978303473962</v>
      </c>
      <c r="E375" s="10">
        <f t="shared" ca="1" si="32"/>
        <v>12.062477900433571</v>
      </c>
      <c r="F375" s="10">
        <f t="shared" ca="1" si="33"/>
        <v>-0.1694603573667586</v>
      </c>
    </row>
    <row r="376" spans="1:6" x14ac:dyDescent="0.35">
      <c r="A376" s="10">
        <f t="shared" si="34"/>
        <v>9232</v>
      </c>
      <c r="B376" s="10">
        <v>0.58448748286463303</v>
      </c>
      <c r="C376" s="10">
        <f t="shared" ca="1" si="30"/>
        <v>0.84602703658043854</v>
      </c>
      <c r="D376" s="10">
        <f t="shared" ca="1" si="31"/>
        <v>0.15767828894267924</v>
      </c>
      <c r="E376" s="10">
        <f t="shared" ca="1" si="32"/>
        <v>12.036777251009113</v>
      </c>
      <c r="F376" s="10">
        <f t="shared" ca="1" si="33"/>
        <v>-0.17159325807312539</v>
      </c>
    </row>
    <row r="377" spans="1:6" x14ac:dyDescent="0.35">
      <c r="A377" s="10">
        <f t="shared" si="34"/>
        <v>9292</v>
      </c>
      <c r="B377" s="10">
        <v>0.58500965968330199</v>
      </c>
      <c r="C377" s="10">
        <f t="shared" ca="1" si="30"/>
        <v>0.84679410239048336</v>
      </c>
      <c r="D377" s="10">
        <f t="shared" ca="1" si="31"/>
        <v>0.15782125083302634</v>
      </c>
      <c r="E377" s="10">
        <f t="shared" ca="1" si="32"/>
        <v>12.034734325596053</v>
      </c>
      <c r="F377" s="10">
        <f t="shared" ca="1" si="33"/>
        <v>-0.17176299609821483</v>
      </c>
    </row>
    <row r="378" spans="1:6" x14ac:dyDescent="0.35">
      <c r="A378" s="10">
        <f t="shared" si="34"/>
        <v>9352</v>
      </c>
      <c r="B378" s="10">
        <v>0.58656361321736405</v>
      </c>
      <c r="C378" s="10">
        <f t="shared" ca="1" si="30"/>
        <v>0.84907682460978018</v>
      </c>
      <c r="D378" s="10">
        <f t="shared" ca="1" si="31"/>
        <v>0.1582466931866478</v>
      </c>
      <c r="E378" s="10">
        <f t="shared" ca="1" si="32"/>
        <v>12.028654754362803</v>
      </c>
      <c r="F378" s="10">
        <f t="shared" ca="1" si="33"/>
        <v>-0.17226829245047873</v>
      </c>
    </row>
    <row r="379" spans="1:6" x14ac:dyDescent="0.35">
      <c r="A379" s="10">
        <f t="shared" si="34"/>
        <v>9412</v>
      </c>
      <c r="B379" s="10">
        <v>0.589122820777921</v>
      </c>
      <c r="C379" s="10">
        <f t="shared" ca="1" si="30"/>
        <v>0.8528362420146266</v>
      </c>
      <c r="D379" s="10">
        <f t="shared" ca="1" si="31"/>
        <v>0.15894735460547604</v>
      </c>
      <c r="E379" s="10">
        <f t="shared" ca="1" si="32"/>
        <v>12.018642302687747</v>
      </c>
      <c r="F379" s="10">
        <f t="shared" ca="1" si="33"/>
        <v>-0.17310102240178163</v>
      </c>
    </row>
    <row r="380" spans="1:6" x14ac:dyDescent="0.35">
      <c r="A380" s="10">
        <f t="shared" si="34"/>
        <v>9472</v>
      </c>
      <c r="B380" s="10">
        <v>0.59187060025727101</v>
      </c>
      <c r="C380" s="10">
        <f t="shared" ca="1" si="30"/>
        <v>0.85687266725756406</v>
      </c>
      <c r="D380" s="10">
        <f t="shared" ca="1" si="31"/>
        <v>0.15969964336012851</v>
      </c>
      <c r="E380" s="10">
        <f t="shared" ca="1" si="32"/>
        <v>12.007892096383763</v>
      </c>
      <c r="F380" s="10">
        <f t="shared" ca="1" si="33"/>
        <v>-0.17399588362835749</v>
      </c>
    </row>
    <row r="381" spans="1:6" x14ac:dyDescent="0.35">
      <c r="A381" s="10">
        <f t="shared" si="34"/>
        <v>9532</v>
      </c>
      <c r="B381" s="10">
        <v>0.59343545205752601</v>
      </c>
      <c r="C381" s="10">
        <f t="shared" ca="1" si="30"/>
        <v>0.85917139878077187</v>
      </c>
      <c r="D381" s="10">
        <f t="shared" ca="1" si="31"/>
        <v>0.16012806944776636</v>
      </c>
      <c r="E381" s="10">
        <f t="shared" ca="1" si="32"/>
        <v>12.001769887591418</v>
      </c>
      <c r="F381" s="10">
        <f t="shared" ca="1" si="33"/>
        <v>-0.1745058623968315</v>
      </c>
    </row>
    <row r="382" spans="1:6" x14ac:dyDescent="0.35">
      <c r="A382" s="10">
        <f t="shared" si="34"/>
        <v>9592</v>
      </c>
      <c r="B382" s="10">
        <v>0.59701729729820296</v>
      </c>
      <c r="C382" s="10">
        <f t="shared" ca="1" si="30"/>
        <v>0.86443304756096573</v>
      </c>
      <c r="D382" s="10">
        <f t="shared" ca="1" si="31"/>
        <v>0.161108709239175</v>
      </c>
      <c r="E382" s="10">
        <f t="shared" ca="1" si="32"/>
        <v>11.987756544972189</v>
      </c>
      <c r="F382" s="10">
        <f t="shared" ca="1" si="33"/>
        <v>-0.1756741509207855</v>
      </c>
    </row>
    <row r="383" spans="1:6" x14ac:dyDescent="0.35">
      <c r="A383" s="10">
        <f t="shared" si="34"/>
        <v>9652</v>
      </c>
      <c r="B383" s="10">
        <v>0.60083490403837003</v>
      </c>
      <c r="C383" s="10">
        <f t="shared" ca="1" si="30"/>
        <v>0.87004102459457533</v>
      </c>
      <c r="D383" s="10">
        <f t="shared" ca="1" si="31"/>
        <v>0.16215389595881399</v>
      </c>
      <c r="E383" s="10">
        <f t="shared" ca="1" si="32"/>
        <v>11.972820826748547</v>
      </c>
      <c r="F383" s="10">
        <f t="shared" ca="1" si="33"/>
        <v>-0.17692084209407438</v>
      </c>
    </row>
    <row r="384" spans="1:6" x14ac:dyDescent="0.35">
      <c r="A384" s="10">
        <f t="shared" si="34"/>
        <v>9712</v>
      </c>
      <c r="B384" s="10">
        <v>0.60142460560960798</v>
      </c>
      <c r="C384" s="10">
        <f t="shared" ca="1" si="30"/>
        <v>0.87090728272257756</v>
      </c>
      <c r="D384" s="10">
        <f t="shared" ca="1" si="31"/>
        <v>0.16231534481742041</v>
      </c>
      <c r="E384" s="10">
        <f t="shared" ca="1" si="32"/>
        <v>11.970513722559062</v>
      </c>
      <c r="F384" s="10">
        <f t="shared" ca="1" si="33"/>
        <v>-0.17711355578580132</v>
      </c>
    </row>
    <row r="385" spans="1:6" x14ac:dyDescent="0.35">
      <c r="A385" s="10">
        <f t="shared" si="34"/>
        <v>9772</v>
      </c>
      <c r="B385" s="10">
        <v>0.60702238647294204</v>
      </c>
      <c r="C385" s="10">
        <f t="shared" ca="1" si="30"/>
        <v>0.87913029484964189</v>
      </c>
      <c r="D385" s="10">
        <f t="shared" ca="1" si="31"/>
        <v>0.16384790870260202</v>
      </c>
      <c r="E385" s="10">
        <f t="shared" ca="1" si="32"/>
        <v>11.948613384639817</v>
      </c>
      <c r="F385" s="10">
        <f t="shared" ca="1" si="33"/>
        <v>-0.17894475505498403</v>
      </c>
    </row>
    <row r="386" spans="1:6" x14ac:dyDescent="0.35">
      <c r="A386" s="10">
        <f t="shared" si="34"/>
        <v>9832</v>
      </c>
      <c r="B386" s="10">
        <v>0.60783188279517197</v>
      </c>
      <c r="C386" s="10">
        <f t="shared" ca="1" si="30"/>
        <v>0.88031942644250416</v>
      </c>
      <c r="D386" s="10">
        <f t="shared" ca="1" si="31"/>
        <v>0.16406953310322173</v>
      </c>
      <c r="E386" s="10">
        <f t="shared" ca="1" si="32"/>
        <v>11.945446371954962</v>
      </c>
      <c r="F386" s="10">
        <f t="shared" ca="1" si="33"/>
        <v>-0.17920984292499548</v>
      </c>
    </row>
    <row r="387" spans="1:6" x14ac:dyDescent="0.35">
      <c r="A387" s="10">
        <f t="shared" si="34"/>
        <v>9892</v>
      </c>
      <c r="B387" s="10">
        <v>0.60971740053628198</v>
      </c>
      <c r="C387" s="10">
        <f t="shared" ca="1" si="30"/>
        <v>0.88308920890263931</v>
      </c>
      <c r="D387" s="10">
        <f t="shared" ca="1" si="31"/>
        <v>0.16458575130922942</v>
      </c>
      <c r="E387" s="10">
        <f t="shared" ca="1" si="32"/>
        <v>11.938069613791111</v>
      </c>
      <c r="F387" s="10">
        <f t="shared" ca="1" si="33"/>
        <v>-0.17982757093479318</v>
      </c>
    </row>
    <row r="388" spans="1:6" x14ac:dyDescent="0.35">
      <c r="A388" s="10">
        <f t="shared" si="34"/>
        <v>9952</v>
      </c>
      <c r="B388" s="10">
        <v>0.61319560163187703</v>
      </c>
      <c r="C388" s="10">
        <f t="shared" ca="1" si="30"/>
        <v>0.88819860680293716</v>
      </c>
      <c r="D388" s="10">
        <f t="shared" ca="1" si="31"/>
        <v>0.16553801534289742</v>
      </c>
      <c r="E388" s="10">
        <f t="shared" ca="1" si="32"/>
        <v>11.924461760749995</v>
      </c>
      <c r="F388" s="10">
        <f t="shared" ca="1" si="33"/>
        <v>-0.18096809155287902</v>
      </c>
    </row>
    <row r="389" spans="1:6" x14ac:dyDescent="0.35">
      <c r="A389" s="10">
        <f t="shared" si="34"/>
        <v>10012</v>
      </c>
      <c r="B389" s="10">
        <v>0.61512681052100204</v>
      </c>
      <c r="C389" s="10">
        <f t="shared" ca="1" si="30"/>
        <v>0.8910355085150401</v>
      </c>
      <c r="D389" s="10">
        <f t="shared" ca="1" si="31"/>
        <v>0.16606674289949061</v>
      </c>
      <c r="E389" s="10">
        <f t="shared" ca="1" si="32"/>
        <v>11.916906243966277</v>
      </c>
      <c r="F389" s="10">
        <f t="shared" ca="1" si="33"/>
        <v>-0.18160190728318096</v>
      </c>
    </row>
    <row r="390" spans="1:6" x14ac:dyDescent="0.35">
      <c r="A390" s="10">
        <f t="shared" si="34"/>
        <v>10072</v>
      </c>
      <c r="B390" s="10">
        <v>0.61939920205883303</v>
      </c>
      <c r="C390" s="10">
        <f t="shared" ca="1" si="30"/>
        <v>0.89731155402037033</v>
      </c>
      <c r="D390" s="10">
        <f t="shared" ca="1" si="31"/>
        <v>0.16723644088054654</v>
      </c>
      <c r="E390" s="10">
        <f t="shared" ca="1" si="32"/>
        <v>11.900191259816989</v>
      </c>
      <c r="F390" s="10">
        <f t="shared" ca="1" si="33"/>
        <v>-0.1830055196999211</v>
      </c>
    </row>
    <row r="391" spans="1:6" x14ac:dyDescent="0.35">
      <c r="A391" s="10">
        <f t="shared" si="34"/>
        <v>10132</v>
      </c>
      <c r="B391" s="10">
        <v>0.62028898011989397</v>
      </c>
      <c r="C391" s="10">
        <f t="shared" ca="1" si="30"/>
        <v>0.89861861765239359</v>
      </c>
      <c r="D391" s="10">
        <f t="shared" ca="1" si="31"/>
        <v>0.16748004486496487</v>
      </c>
      <c r="E391" s="10">
        <f t="shared" ca="1" si="32"/>
        <v>11.896710158879651</v>
      </c>
      <c r="F391" s="10">
        <f t="shared" ca="1" si="33"/>
        <v>-0.1832980872826428</v>
      </c>
    </row>
    <row r="392" spans="1:6" x14ac:dyDescent="0.35">
      <c r="A392" s="10">
        <f t="shared" si="34"/>
        <v>10192</v>
      </c>
      <c r="B392" s="10">
        <v>0.62357802867612999</v>
      </c>
      <c r="C392" s="10">
        <f t="shared" ca="1" si="30"/>
        <v>0.90345015479626167</v>
      </c>
      <c r="D392" s="10">
        <f t="shared" ca="1" si="31"/>
        <v>0.16838052260015329</v>
      </c>
      <c r="E392" s="10">
        <f t="shared" ca="1" si="32"/>
        <v>11.883842332043807</v>
      </c>
      <c r="F392" s="10">
        <f t="shared" ca="1" si="33"/>
        <v>-0.18438030167582345</v>
      </c>
    </row>
    <row r="393" spans="1:6" x14ac:dyDescent="0.35">
      <c r="A393" s="10">
        <f t="shared" si="34"/>
        <v>10252</v>
      </c>
      <c r="B393" s="10">
        <v>0.62536304254349895</v>
      </c>
      <c r="C393" s="10">
        <f t="shared" ca="1" si="30"/>
        <v>0.90607229936331612</v>
      </c>
      <c r="D393" s="10">
        <f t="shared" ca="1" si="31"/>
        <v>0.16886922479383806</v>
      </c>
      <c r="E393" s="10">
        <f t="shared" ca="1" si="32"/>
        <v>11.876858777696054</v>
      </c>
      <c r="F393" s="10">
        <f t="shared" ca="1" si="33"/>
        <v>-0.18496812562231293</v>
      </c>
    </row>
    <row r="394" spans="1:6" x14ac:dyDescent="0.35">
      <c r="A394" s="10">
        <f t="shared" si="34"/>
        <v>10312</v>
      </c>
      <c r="B394" s="10">
        <v>0.62770137158043404</v>
      </c>
      <c r="C394" s="10">
        <f t="shared" ca="1" si="30"/>
        <v>0.90950725126608356</v>
      </c>
      <c r="D394" s="10">
        <f t="shared" ca="1" si="31"/>
        <v>0.16950941395471633</v>
      </c>
      <c r="E394" s="10">
        <f t="shared" ca="1" si="32"/>
        <v>11.867710474587103</v>
      </c>
      <c r="F394" s="10">
        <f t="shared" ca="1" si="33"/>
        <v>-0.18573868527866302</v>
      </c>
    </row>
    <row r="395" spans="1:6" x14ac:dyDescent="0.35">
      <c r="A395" s="10">
        <f t="shared" si="34"/>
        <v>10372</v>
      </c>
      <c r="B395" s="10">
        <v>0.62888358972272196</v>
      </c>
      <c r="C395" s="10">
        <f t="shared" ca="1" si="30"/>
        <v>0.91124390269246303</v>
      </c>
      <c r="D395" s="10">
        <f t="shared" ca="1" si="31"/>
        <v>0.1698330823643078</v>
      </c>
      <c r="E395" s="10">
        <f t="shared" ca="1" si="32"/>
        <v>11.86308525301404</v>
      </c>
      <c r="F395" s="10">
        <f t="shared" ca="1" si="33"/>
        <v>-0.18612849282533964</v>
      </c>
    </row>
    <row r="396" spans="1:6" x14ac:dyDescent="0.35">
      <c r="A396" s="10">
        <f t="shared" si="34"/>
        <v>10432</v>
      </c>
      <c r="B396" s="10">
        <v>0.63329201195737295</v>
      </c>
      <c r="C396" s="10">
        <f t="shared" ca="1" si="30"/>
        <v>0.91771977418185968</v>
      </c>
      <c r="D396" s="10">
        <f t="shared" ca="1" si="31"/>
        <v>0.1710400229131441</v>
      </c>
      <c r="E396" s="10">
        <f t="shared" ca="1" si="32"/>
        <v>11.845838072571169</v>
      </c>
      <c r="F396" s="10">
        <f t="shared" ca="1" si="33"/>
        <v>-0.18758340355649131</v>
      </c>
    </row>
    <row r="397" spans="1:6" x14ac:dyDescent="0.35">
      <c r="A397" s="10">
        <f t="shared" si="34"/>
        <v>10492</v>
      </c>
      <c r="B397" s="10">
        <v>0.63678465952198204</v>
      </c>
      <c r="C397" s="10">
        <f t="shared" ca="1" si="30"/>
        <v>0.92285039361490351</v>
      </c>
      <c r="D397" s="10">
        <f t="shared" ca="1" si="31"/>
        <v>0.17199624210997766</v>
      </c>
      <c r="E397" s="10">
        <f t="shared" ca="1" si="32"/>
        <v>11.832173700248418</v>
      </c>
      <c r="F397" s="10">
        <f t="shared" ca="1" si="33"/>
        <v>-0.18873758609265665</v>
      </c>
    </row>
    <row r="398" spans="1:6" x14ac:dyDescent="0.35">
      <c r="A398" s="10">
        <f t="shared" si="34"/>
        <v>10552</v>
      </c>
      <c r="B398" s="10">
        <v>0.63876590434400604</v>
      </c>
      <c r="C398" s="10">
        <f t="shared" ca="1" si="30"/>
        <v>0.92576079696865021</v>
      </c>
      <c r="D398" s="10">
        <f t="shared" ca="1" si="31"/>
        <v>0.17253866853503219</v>
      </c>
      <c r="E398" s="10">
        <f t="shared" ca="1" si="32"/>
        <v>11.824422426634388</v>
      </c>
      <c r="F398" s="10">
        <f t="shared" ca="1" si="33"/>
        <v>-0.18939290217024013</v>
      </c>
    </row>
    <row r="399" spans="1:6" x14ac:dyDescent="0.35">
      <c r="A399" s="10">
        <f t="shared" si="34"/>
        <v>10612</v>
      </c>
      <c r="B399" s="10">
        <v>0.64060820809494201</v>
      </c>
      <c r="C399" s="10">
        <f t="shared" ca="1" si="30"/>
        <v>0.92846709906505986</v>
      </c>
      <c r="D399" s="10">
        <f t="shared" ca="1" si="31"/>
        <v>0.17304305558825053</v>
      </c>
      <c r="E399" s="10">
        <f t="shared" ca="1" si="32"/>
        <v>11.817214735643899</v>
      </c>
      <c r="F399" s="10">
        <f t="shared" ca="1" si="33"/>
        <v>-0.19000264769372699</v>
      </c>
    </row>
    <row r="400" spans="1:6" x14ac:dyDescent="0.35">
      <c r="A400" s="10">
        <f t="shared" si="34"/>
        <v>10672</v>
      </c>
      <c r="B400" s="10">
        <v>0.64122203434473102</v>
      </c>
      <c r="C400" s="10">
        <f t="shared" ca="1" si="30"/>
        <v>0.92936879579438103</v>
      </c>
      <c r="D400" s="10">
        <f t="shared" ca="1" si="31"/>
        <v>0.17321110931617778</v>
      </c>
      <c r="E400" s="10">
        <f t="shared" ca="1" si="32"/>
        <v>11.814813247871818</v>
      </c>
      <c r="F400" s="10">
        <f t="shared" ca="1" si="33"/>
        <v>-0.19020588778653852</v>
      </c>
    </row>
    <row r="401" spans="1:6" x14ac:dyDescent="0.35">
      <c r="A401" s="10">
        <f t="shared" si="34"/>
        <v>10732</v>
      </c>
      <c r="B401" s="10">
        <v>0.64469117224009997</v>
      </c>
      <c r="C401" s="10">
        <f t="shared" ca="1" si="30"/>
        <v>0.93446488006072492</v>
      </c>
      <c r="D401" s="10">
        <f t="shared" ca="1" si="31"/>
        <v>0.17416089202131763</v>
      </c>
      <c r="E401" s="10">
        <f t="shared" ca="1" si="32"/>
        <v>11.801240853015372</v>
      </c>
      <c r="F401" s="10">
        <f t="shared" ca="1" si="33"/>
        <v>-0.19135530896356925</v>
      </c>
    </row>
    <row r="402" spans="1:6" x14ac:dyDescent="0.35">
      <c r="A402" s="10">
        <f t="shared" si="34"/>
        <v>10792</v>
      </c>
      <c r="B402" s="10">
        <v>0.64676116006284901</v>
      </c>
      <c r="C402" s="10">
        <f t="shared" ca="1" si="30"/>
        <v>0.93750564485393673</v>
      </c>
      <c r="D402" s="10">
        <f t="shared" ca="1" si="31"/>
        <v>0.17472761455965247</v>
      </c>
      <c r="E402" s="10">
        <f t="shared" ca="1" si="32"/>
        <v>11.793142387942565</v>
      </c>
      <c r="F402" s="10">
        <f t="shared" ca="1" si="33"/>
        <v>-0.19204178296953367</v>
      </c>
    </row>
    <row r="403" spans="1:6" x14ac:dyDescent="0.35">
      <c r="A403" s="10">
        <f t="shared" si="34"/>
        <v>10852</v>
      </c>
      <c r="B403" s="10">
        <v>0.64698159547107703</v>
      </c>
      <c r="C403" s="10">
        <f t="shared" ca="1" si="30"/>
        <v>0.93782945942963158</v>
      </c>
      <c r="D403" s="10">
        <f t="shared" ca="1" si="31"/>
        <v>0.1747879655011976</v>
      </c>
      <c r="E403" s="10">
        <f t="shared" ca="1" si="32"/>
        <v>11.792279972987886</v>
      </c>
      <c r="F403" s="10">
        <f t="shared" ca="1" si="33"/>
        <v>-0.19211491415555737</v>
      </c>
    </row>
    <row r="404" spans="1:6" x14ac:dyDescent="0.35">
      <c r="A404" s="10">
        <f t="shared" si="34"/>
        <v>10912</v>
      </c>
      <c r="B404" s="10">
        <v>0.65086248260865598</v>
      </c>
      <c r="C404" s="10">
        <f t="shared" ca="1" si="30"/>
        <v>0.94353039392049565</v>
      </c>
      <c r="D404" s="10">
        <f t="shared" ca="1" si="31"/>
        <v>0.17585047716693239</v>
      </c>
      <c r="E404" s="10">
        <f t="shared" ca="1" si="32"/>
        <v>11.777096681284537</v>
      </c>
      <c r="F404" s="10">
        <f t="shared" ca="1" si="33"/>
        <v>-0.19340330578562567</v>
      </c>
    </row>
    <row r="405" spans="1:6" x14ac:dyDescent="0.35">
      <c r="A405" s="10">
        <f t="shared" si="34"/>
        <v>10972</v>
      </c>
      <c r="B405" s="10">
        <v>0.65277311676132799</v>
      </c>
      <c r="C405" s="10">
        <f t="shared" ca="1" si="30"/>
        <v>0.94633707181507254</v>
      </c>
      <c r="D405" s="10">
        <f t="shared" ca="1" si="31"/>
        <v>0.17637357175953416</v>
      </c>
      <c r="E405" s="10">
        <f t="shared" ca="1" si="32"/>
        <v>11.769621659556256</v>
      </c>
      <c r="F405" s="10">
        <f t="shared" ca="1" si="33"/>
        <v>-0.19403821565894078</v>
      </c>
    </row>
    <row r="406" spans="1:6" x14ac:dyDescent="0.35">
      <c r="A406" s="10">
        <f t="shared" si="34"/>
        <v>11032</v>
      </c>
      <c r="B406" s="10">
        <v>0.65395174448689697</v>
      </c>
      <c r="C406" s="10">
        <f t="shared" ca="1" si="30"/>
        <v>0.94806844900136622</v>
      </c>
      <c r="D406" s="10">
        <f t="shared" ca="1" si="31"/>
        <v>0.17669625718262963</v>
      </c>
      <c r="E406" s="10">
        <f t="shared" ca="1" si="32"/>
        <v>11.765010484860221</v>
      </c>
      <c r="F406" s="10">
        <f t="shared" ca="1" si="33"/>
        <v>-0.19443007857200831</v>
      </c>
    </row>
    <row r="407" spans="1:6" x14ac:dyDescent="0.35">
      <c r="A407" s="10">
        <f t="shared" si="34"/>
        <v>11092</v>
      </c>
      <c r="B407" s="10">
        <v>0.65719638621001497</v>
      </c>
      <c r="C407" s="10">
        <f t="shared" ca="1" si="30"/>
        <v>0.95283475352249158</v>
      </c>
      <c r="D407" s="10">
        <f t="shared" ca="1" si="31"/>
        <v>0.17758457718775439</v>
      </c>
      <c r="E407" s="10">
        <f t="shared" ca="1" si="32"/>
        <v>11.752316391986989</v>
      </c>
      <c r="F407" s="10">
        <f t="shared" ca="1" si="33"/>
        <v>-0.19550963103752028</v>
      </c>
    </row>
    <row r="408" spans="1:6" x14ac:dyDescent="0.35">
      <c r="A408" s="10">
        <f t="shared" si="34"/>
        <v>11152</v>
      </c>
      <c r="B408" s="10">
        <v>0.65901606337621899</v>
      </c>
      <c r="C408" s="10">
        <f t="shared" ca="1" si="30"/>
        <v>0.95550781768315718</v>
      </c>
      <c r="D408" s="10">
        <f t="shared" ca="1" si="31"/>
        <v>0.17808276952069843</v>
      </c>
      <c r="E408" s="10">
        <f t="shared" ca="1" si="32"/>
        <v>11.745197223549217</v>
      </c>
      <c r="F408" s="10">
        <f t="shared" ca="1" si="33"/>
        <v>-0.19611558184338743</v>
      </c>
    </row>
    <row r="409" spans="1:6" x14ac:dyDescent="0.35">
      <c r="A409" s="10">
        <f t="shared" si="34"/>
        <v>11212</v>
      </c>
      <c r="B409" s="10">
        <v>0.66322795864912698</v>
      </c>
      <c r="C409" s="10">
        <f t="shared" ca="1" si="30"/>
        <v>0.9616949955582158</v>
      </c>
      <c r="D409" s="10">
        <f t="shared" ca="1" si="31"/>
        <v>0.17923590479716248</v>
      </c>
      <c r="E409" s="10">
        <f t="shared" ca="1" si="32"/>
        <v>11.728718920448548</v>
      </c>
      <c r="F409" s="10">
        <f t="shared" ca="1" si="33"/>
        <v>-0.19751954918367412</v>
      </c>
    </row>
    <row r="410" spans="1:6" x14ac:dyDescent="0.35">
      <c r="A410" s="10">
        <f t="shared" si="34"/>
        <v>11272</v>
      </c>
      <c r="B410" s="10">
        <v>0.66424123665929502</v>
      </c>
      <c r="C410" s="10">
        <f t="shared" ca="1" si="30"/>
        <v>0.96318347779235902</v>
      </c>
      <c r="D410" s="10">
        <f t="shared" ca="1" si="31"/>
        <v>0.17951332067355091</v>
      </c>
      <c r="E410" s="10">
        <f t="shared" ca="1" si="32"/>
        <v>11.724754647574958</v>
      </c>
      <c r="F410" s="10">
        <f t="shared" ca="1" si="33"/>
        <v>-0.19785760340833689</v>
      </c>
    </row>
    <row r="411" spans="1:6" x14ac:dyDescent="0.35">
      <c r="A411" s="10">
        <f t="shared" si="34"/>
        <v>11332</v>
      </c>
      <c r="B411" s="10">
        <v>0.66738756582923597</v>
      </c>
      <c r="C411" s="10">
        <f t="shared" ca="1" si="30"/>
        <v>0.96780536342022028</v>
      </c>
      <c r="D411" s="10">
        <f t="shared" ca="1" si="31"/>
        <v>0.18037472460744355</v>
      </c>
      <c r="E411" s="10">
        <f t="shared" ca="1" si="32"/>
        <v>11.712445185359631</v>
      </c>
      <c r="F411" s="10">
        <f t="shared" ca="1" si="33"/>
        <v>-0.19890802440017122</v>
      </c>
    </row>
    <row r="412" spans="1:6" x14ac:dyDescent="0.35">
      <c r="A412" s="10">
        <f t="shared" si="34"/>
        <v>11392</v>
      </c>
      <c r="B412" s="10">
        <v>0.66918675111092596</v>
      </c>
      <c r="C412" s="10">
        <f t="shared" ca="1" si="30"/>
        <v>0.97044832547096427</v>
      </c>
      <c r="D412" s="10">
        <f t="shared" ca="1" si="31"/>
        <v>0.18086730665965098</v>
      </c>
      <c r="E412" s="10">
        <f t="shared" ca="1" si="32"/>
        <v>11.705406187833587</v>
      </c>
      <c r="F412" s="10">
        <f t="shared" ca="1" si="33"/>
        <v>-0.19950918952209981</v>
      </c>
    </row>
    <row r="413" spans="1:6" x14ac:dyDescent="0.35">
      <c r="A413" s="10">
        <f t="shared" si="34"/>
        <v>11452</v>
      </c>
      <c r="B413" s="10">
        <v>0.67198325944369497</v>
      </c>
      <c r="C413" s="10">
        <f t="shared" ca="1" si="30"/>
        <v>0.97455633228566829</v>
      </c>
      <c r="D413" s="10">
        <f t="shared" ca="1" si="31"/>
        <v>0.18163293642974143</v>
      </c>
      <c r="E413" s="10">
        <f t="shared" ca="1" si="32"/>
        <v>11.694465338418993</v>
      </c>
      <c r="F413" s="10">
        <f t="shared" ca="1" si="33"/>
        <v>-0.2004443100589445</v>
      </c>
    </row>
    <row r="414" spans="1:6" x14ac:dyDescent="0.35">
      <c r="A414" s="10">
        <f t="shared" si="34"/>
        <v>11512</v>
      </c>
      <c r="B414" s="10">
        <v>0.67219517493114</v>
      </c>
      <c r="C414" s="10">
        <f t="shared" ca="1" si="30"/>
        <v>0.9748676312924921</v>
      </c>
      <c r="D414" s="10">
        <f t="shared" ca="1" si="31"/>
        <v>0.18169095478213823</v>
      </c>
      <c r="E414" s="10">
        <f t="shared" ca="1" si="32"/>
        <v>11.693636256163243</v>
      </c>
      <c r="F414" s="10">
        <f t="shared" ca="1" si="33"/>
        <v>-0.20051520784025809</v>
      </c>
    </row>
    <row r="415" spans="1:6" x14ac:dyDescent="0.35">
      <c r="A415" s="10">
        <f t="shared" si="34"/>
        <v>11572</v>
      </c>
      <c r="B415" s="10">
        <v>0.67302057863895304</v>
      </c>
      <c r="C415" s="10">
        <f t="shared" ca="1" si="30"/>
        <v>0.97608013047114484</v>
      </c>
      <c r="D415" s="10">
        <f t="shared" ca="1" si="31"/>
        <v>0.18191693431655964</v>
      </c>
      <c r="E415" s="10">
        <f t="shared" ca="1" si="32"/>
        <v>11.690407008616361</v>
      </c>
      <c r="F415" s="10">
        <f t="shared" ca="1" si="33"/>
        <v>-0.20079140024469766</v>
      </c>
    </row>
    <row r="416" spans="1:6" x14ac:dyDescent="0.35">
      <c r="A416" s="10">
        <f t="shared" si="34"/>
        <v>11632</v>
      </c>
      <c r="B416" s="10">
        <v>0.67572732016298798</v>
      </c>
      <c r="C416" s="10">
        <f t="shared" ref="C416:C422" ca="1" si="35">(B416-$C$2)/($C$201-$C$2)</f>
        <v>0.98005627189582201</v>
      </c>
      <c r="D416" s="10">
        <f t="shared" ref="D416:D422" ca="1" si="36">$L$4*C416</f>
        <v>0.18265798767458383</v>
      </c>
      <c r="E416" s="10">
        <f t="shared" ref="E416:E422" ca="1" si="37">$K$6*(1-D416)</f>
        <v>11.679817356130195</v>
      </c>
      <c r="F416" s="10">
        <f t="shared" ref="F416:F422" ca="1" si="38">LN(E416/$K$6)</f>
        <v>-0.20169765198157932</v>
      </c>
    </row>
    <row r="417" spans="1:6" x14ac:dyDescent="0.35">
      <c r="A417" s="10">
        <f t="shared" ref="A417:A422" si="39">A416+60</f>
        <v>11692</v>
      </c>
      <c r="B417" s="10">
        <v>0.68056607982274497</v>
      </c>
      <c r="C417" s="10">
        <f t="shared" ca="1" si="35"/>
        <v>0.98716429922550086</v>
      </c>
      <c r="D417" s="10">
        <f t="shared" ca="1" si="36"/>
        <v>0.18398274626815272</v>
      </c>
      <c r="E417" s="10">
        <f t="shared" ca="1" si="37"/>
        <v>11.660886555828098</v>
      </c>
      <c r="F417" s="10">
        <f t="shared" ca="1" si="38"/>
        <v>-0.20331977996234252</v>
      </c>
    </row>
    <row r="418" spans="1:6" x14ac:dyDescent="0.35">
      <c r="A418" s="10">
        <f t="shared" si="39"/>
        <v>11752</v>
      </c>
      <c r="B418" s="10">
        <v>0.68138554202896295</v>
      </c>
      <c r="C418" s="10">
        <f t="shared" ca="1" si="35"/>
        <v>0.98836807047412878</v>
      </c>
      <c r="D418" s="10">
        <f t="shared" ca="1" si="36"/>
        <v>0.18420709913461578</v>
      </c>
      <c r="E418" s="10">
        <f t="shared" ca="1" si="37"/>
        <v>11.65768055336634</v>
      </c>
      <c r="F418" s="10">
        <f t="shared" ca="1" si="38"/>
        <v>-0.20359475418927037</v>
      </c>
    </row>
    <row r="419" spans="1:6" x14ac:dyDescent="0.35">
      <c r="A419" s="10">
        <f t="shared" si="39"/>
        <v>11812</v>
      </c>
      <c r="B419" s="10">
        <v>0.68555078751259402</v>
      </c>
      <c r="C419" s="10">
        <f t="shared" ca="1" si="35"/>
        <v>0.99448672087511969</v>
      </c>
      <c r="D419" s="10">
        <f t="shared" ca="1" si="36"/>
        <v>0.18534746260310045</v>
      </c>
      <c r="E419" s="10">
        <f t="shared" ca="1" si="37"/>
        <v>11.641384759401694</v>
      </c>
      <c r="F419" s="10">
        <f t="shared" ca="1" si="38"/>
        <v>-0.20499359112999016</v>
      </c>
    </row>
    <row r="420" spans="1:6" x14ac:dyDescent="0.35">
      <c r="A420" s="10">
        <f t="shared" si="39"/>
        <v>11872</v>
      </c>
      <c r="B420" s="10">
        <v>0.68495383423679201</v>
      </c>
      <c r="C420" s="10">
        <f t="shared" ca="1" si="35"/>
        <v>0.9936098101588815</v>
      </c>
      <c r="D420" s="10">
        <f t="shared" ca="1" si="36"/>
        <v>0.18518402836836156</v>
      </c>
      <c r="E420" s="10">
        <f t="shared" ca="1" si="37"/>
        <v>11.643720234616113</v>
      </c>
      <c r="F420" s="10">
        <f t="shared" ca="1" si="38"/>
        <v>-0.20479299291728295</v>
      </c>
    </row>
    <row r="421" spans="1:6" x14ac:dyDescent="0.35">
      <c r="A421" s="10">
        <f t="shared" si="39"/>
        <v>11932</v>
      </c>
      <c r="B421" s="10">
        <v>0.68741360965021003</v>
      </c>
      <c r="C421" s="10">
        <f t="shared" ca="1" si="35"/>
        <v>0.99722316401252697</v>
      </c>
      <c r="D421" s="10">
        <f t="shared" ca="1" si="36"/>
        <v>0.18585746719283472</v>
      </c>
      <c r="E421" s="10">
        <f t="shared" ca="1" si="37"/>
        <v>11.634096793814392</v>
      </c>
      <c r="F421" s="10">
        <f t="shared" ca="1" si="38"/>
        <v>-0.2056198265794108</v>
      </c>
    </row>
    <row r="422" spans="1:6" x14ac:dyDescent="0.35">
      <c r="A422" s="10">
        <f t="shared" si="39"/>
        <v>11992</v>
      </c>
      <c r="B422" s="10">
        <v>0.68930392905033999</v>
      </c>
      <c r="C422" s="10">
        <f t="shared" ca="1" si="35"/>
        <v>1</v>
      </c>
      <c r="D422" s="10">
        <f t="shared" ca="1" si="36"/>
        <v>0.18637500000000001</v>
      </c>
      <c r="E422" s="10">
        <f t="shared" ca="1" si="37"/>
        <v>11.62670125</v>
      </c>
      <c r="F422" s="10">
        <f t="shared" ca="1" si="38"/>
        <v>-0.2062557070895856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164F8-338E-4CEF-A984-D24B9A7C3FED}">
  <dimension ref="A1:L235"/>
  <sheetViews>
    <sheetView workbookViewId="0">
      <selection activeCell="H8" sqref="H8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2.5026125316689901E-3</v>
      </c>
      <c r="C2" s="10">
        <f ca="1">(B2-$C$2)/($C$138-$C$2)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J2" s="10">
        <v>0.95929357188394393</v>
      </c>
    </row>
    <row r="3" spans="1:12" x14ac:dyDescent="0.35">
      <c r="A3" s="10">
        <f>A2+60</f>
        <v>112</v>
      </c>
      <c r="B3" s="10">
        <v>2.8947281555939401E-3</v>
      </c>
      <c r="C3" s="10">
        <f t="shared" ref="C3:C66" ca="1" si="0">(B3-$C$2)/($C$138-$C$2)</f>
        <v>3.4419390464821605E-4</v>
      </c>
      <c r="D3" s="10">
        <f t="shared" ref="D3:D66" ca="1" si="1">$L$4*C3</f>
        <v>6.0855203311327849E-5</v>
      </c>
      <c r="E3" s="10">
        <f t="shared" ref="E3:E66" ca="1" si="2">$K$6*(1-D3)</f>
        <v>14.28913037914468</v>
      </c>
      <c r="F3" s="10">
        <f t="shared" ref="F3:F66" ca="1" si="3">LN(E3/$K$6)</f>
        <v>-6.0857055064349819E-5</v>
      </c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3.5250962640645698E-3</v>
      </c>
      <c r="C4" s="10">
        <f t="shared" ca="1" si="0"/>
        <v>8.975226867263908E-4</v>
      </c>
      <c r="D4" s="10">
        <f t="shared" ca="1" si="1"/>
        <v>1.5868649862665955E-4</v>
      </c>
      <c r="E4" s="10">
        <f t="shared" ca="1" si="2"/>
        <v>14.287732369934623</v>
      </c>
      <c r="F4" s="10">
        <f t="shared" ca="1" si="3"/>
        <v>-1.586990906612792E-4</v>
      </c>
      <c r="J4" s="10">
        <v>0.18430750000000001</v>
      </c>
      <c r="K4" s="10">
        <f>J4*J2</f>
        <v>0.17680500000000002</v>
      </c>
      <c r="L4" s="10">
        <f>J4*(1-J2)</f>
        <v>7.5025000000000048E-3</v>
      </c>
    </row>
    <row r="5" spans="1:12" x14ac:dyDescent="0.35">
      <c r="A5" s="10">
        <f t="shared" si="4"/>
        <v>232</v>
      </c>
      <c r="B5" s="10">
        <v>5.6894061079306897E-3</v>
      </c>
      <c r="C5" s="10">
        <f t="shared" ca="1" si="0"/>
        <v>2.7973252209182718E-3</v>
      </c>
      <c r="D5" s="10">
        <f t="shared" ca="1" si="1"/>
        <v>4.945810856844551E-4</v>
      </c>
      <c r="E5" s="10">
        <f t="shared" ca="1" si="2"/>
        <v>14.282932436285568</v>
      </c>
      <c r="F5" s="10">
        <f t="shared" ca="1" si="3"/>
        <v>-4.9470343125114372E-4</v>
      </c>
      <c r="J5" s="53" t="s">
        <v>58</v>
      </c>
    </row>
    <row r="6" spans="1:12" x14ac:dyDescent="0.35">
      <c r="A6" s="10">
        <f t="shared" si="4"/>
        <v>292</v>
      </c>
      <c r="B6" s="10">
        <v>8.3532008249525991E-3</v>
      </c>
      <c r="C6" s="10">
        <f t="shared" ca="1" si="0"/>
        <v>5.1355689655963616E-3</v>
      </c>
      <c r="D6" s="10">
        <f t="shared" ca="1" si="1"/>
        <v>9.0799427096226485E-4</v>
      </c>
      <c r="E6" s="10">
        <f t="shared" ca="1" si="2"/>
        <v>14.277024761867949</v>
      </c>
      <c r="F6" s="10">
        <f t="shared" ca="1" si="3"/>
        <v>-9.0840674746337207E-4</v>
      </c>
      <c r="J6" s="10">
        <v>14.29</v>
      </c>
    </row>
    <row r="7" spans="1:12" x14ac:dyDescent="0.35">
      <c r="A7" s="10">
        <f t="shared" si="4"/>
        <v>352</v>
      </c>
      <c r="B7" s="10">
        <v>1.1256367578769501E-2</v>
      </c>
      <c r="C7" s="10">
        <f t="shared" ca="1" si="0"/>
        <v>7.6839303158504893E-3</v>
      </c>
      <c r="D7" s="10">
        <f t="shared" ca="1" si="1"/>
        <v>1.358557299493946E-3</v>
      </c>
      <c r="E7" s="10">
        <f t="shared" ca="1" si="2"/>
        <v>14.27058621619023</v>
      </c>
      <c r="F7" s="10">
        <f t="shared" ca="1" si="3"/>
        <v>-1.3594809751342745E-3</v>
      </c>
    </row>
    <row r="8" spans="1:12" x14ac:dyDescent="0.35">
      <c r="A8" s="10">
        <f t="shared" si="4"/>
        <v>412</v>
      </c>
      <c r="B8" s="10">
        <v>1.3707361808078701E-2</v>
      </c>
      <c r="C8" s="10">
        <f t="shared" ca="1" si="0"/>
        <v>9.8353806090365741E-3</v>
      </c>
      <c r="D8" s="10">
        <f t="shared" ca="1" si="1"/>
        <v>1.7389444685807116E-3</v>
      </c>
      <c r="E8" s="10">
        <f t="shared" ca="1" si="2"/>
        <v>14.26515048354398</v>
      </c>
      <c r="F8" s="10">
        <f t="shared" ca="1" si="3"/>
        <v>-1.7404581876166404E-3</v>
      </c>
      <c r="J8" s="53" t="s">
        <v>35</v>
      </c>
      <c r="K8" s="53" t="s">
        <v>42</v>
      </c>
    </row>
    <row r="9" spans="1:12" x14ac:dyDescent="0.35">
      <c r="A9" s="10">
        <f t="shared" si="4"/>
        <v>472</v>
      </c>
      <c r="B9" s="10">
        <v>1.8656933537471301E-2</v>
      </c>
      <c r="C9" s="10">
        <f t="shared" ca="1" si="0"/>
        <v>1.4180049160683293E-2</v>
      </c>
      <c r="D9" s="10">
        <f t="shared" ca="1" si="1"/>
        <v>2.5071035918546097E-3</v>
      </c>
      <c r="E9" s="10">
        <f t="shared" ca="1" si="2"/>
        <v>14.254173489672397</v>
      </c>
      <c r="F9" s="10">
        <f t="shared" ca="1" si="3"/>
        <v>-2.5102516388187199E-3</v>
      </c>
      <c r="J9" s="10">
        <v>3.5729999999999998E-3</v>
      </c>
      <c r="K9" s="10">
        <v>2.2000000000000002</v>
      </c>
    </row>
    <row r="10" spans="1:12" x14ac:dyDescent="0.35">
      <c r="A10" s="10">
        <f t="shared" si="4"/>
        <v>532</v>
      </c>
      <c r="B10" s="10">
        <v>2.56839314310492E-2</v>
      </c>
      <c r="C10" s="10">
        <f t="shared" ca="1" si="0"/>
        <v>2.0348254902488393E-2</v>
      </c>
      <c r="D10" s="10">
        <f t="shared" ca="1" si="1"/>
        <v>3.5976732080344608E-3</v>
      </c>
      <c r="E10" s="10">
        <f t="shared" ca="1" si="2"/>
        <v>14.238589249857187</v>
      </c>
      <c r="F10" s="10">
        <f t="shared" ca="1" si="3"/>
        <v>-3.6041603981575199E-3</v>
      </c>
    </row>
    <row r="11" spans="1:12" x14ac:dyDescent="0.35">
      <c r="A11" s="10">
        <f t="shared" si="4"/>
        <v>592</v>
      </c>
      <c r="B11" s="10">
        <v>3.2313832432836899E-2</v>
      </c>
      <c r="C11" s="10">
        <f t="shared" ca="1" si="0"/>
        <v>2.6167894248645105E-2</v>
      </c>
      <c r="D11" s="10">
        <f t="shared" ca="1" si="1"/>
        <v>4.6266145426316985E-3</v>
      </c>
      <c r="E11" s="10">
        <f t="shared" ca="1" si="2"/>
        <v>14.223885678185793</v>
      </c>
      <c r="F11" s="10">
        <f t="shared" ca="1" si="3"/>
        <v>-4.6373504504315559E-3</v>
      </c>
      <c r="J11" s="53" t="s">
        <v>18</v>
      </c>
    </row>
    <row r="12" spans="1:12" x14ac:dyDescent="0.35">
      <c r="A12" s="10">
        <f t="shared" si="4"/>
        <v>652</v>
      </c>
      <c r="B12" s="10">
        <v>3.9043892069704302E-2</v>
      </c>
      <c r="C12" s="10">
        <f t="shared" ca="1" si="0"/>
        <v>3.2075451518977463E-2</v>
      </c>
      <c r="D12" s="10">
        <f t="shared" ca="1" si="1"/>
        <v>5.6711002058128113E-3</v>
      </c>
      <c r="E12" s="10">
        <f t="shared" ca="1" si="2"/>
        <v>14.208959978058934</v>
      </c>
      <c r="F12" s="10">
        <f t="shared" ca="1" si="3"/>
        <v>-5.6872419511506149E-3</v>
      </c>
      <c r="J12" s="19">
        <v>2.5000000000000001E-5</v>
      </c>
    </row>
    <row r="13" spans="1:12" x14ac:dyDescent="0.35">
      <c r="A13" s="10">
        <f t="shared" si="4"/>
        <v>712</v>
      </c>
      <c r="B13" s="10">
        <v>4.62819826666616E-2</v>
      </c>
      <c r="C13" s="10">
        <f t="shared" ca="1" si="0"/>
        <v>3.8428951641790984E-2</v>
      </c>
      <c r="D13" s="10">
        <f t="shared" ca="1" si="1"/>
        <v>6.7944307950268557E-3</v>
      </c>
      <c r="E13" s="10">
        <f t="shared" ca="1" si="2"/>
        <v>14.192907583939066</v>
      </c>
      <c r="F13" s="10">
        <f t="shared" ca="1" si="3"/>
        <v>-6.8176180289964104E-3</v>
      </c>
      <c r="J13" s="53" t="s">
        <v>43</v>
      </c>
    </row>
    <row r="14" spans="1:12" x14ac:dyDescent="0.35">
      <c r="A14" s="10">
        <f t="shared" si="4"/>
        <v>772</v>
      </c>
      <c r="B14" s="10">
        <v>5.3441938549083197E-2</v>
      </c>
      <c r="C14" s="10">
        <f t="shared" ca="1" si="0"/>
        <v>4.4713866146374293E-2</v>
      </c>
      <c r="D14" s="10">
        <f t="shared" ca="1" si="1"/>
        <v>7.9056351040097082E-3</v>
      </c>
      <c r="E14" s="10">
        <f t="shared" ca="1" si="2"/>
        <v>14.1770284743637</v>
      </c>
      <c r="F14" s="10">
        <f t="shared" ca="1" si="3"/>
        <v>-7.9370503182301204E-3</v>
      </c>
      <c r="J14" s="19">
        <f>J12/(J9*K9)</f>
        <v>3.1804187975472608E-3</v>
      </c>
    </row>
    <row r="15" spans="1:12" x14ac:dyDescent="0.35">
      <c r="A15" s="10">
        <f t="shared" si="4"/>
        <v>832</v>
      </c>
      <c r="B15" s="10">
        <v>6.0335336406178101E-2</v>
      </c>
      <c r="C15" s="10">
        <f t="shared" ca="1" si="0"/>
        <v>5.0764799544481536E-2</v>
      </c>
      <c r="D15" s="10">
        <f t="shared" ca="1" si="1"/>
        <v>8.9754703834620583E-3</v>
      </c>
      <c r="E15" s="10">
        <f t="shared" ca="1" si="2"/>
        <v>14.161740528220326</v>
      </c>
      <c r="F15" s="10">
        <f t="shared" ca="1" si="3"/>
        <v>-9.0159925704541167E-3</v>
      </c>
    </row>
    <row r="16" spans="1:12" x14ac:dyDescent="0.35">
      <c r="A16" s="10">
        <f t="shared" si="4"/>
        <v>892</v>
      </c>
      <c r="B16" s="10">
        <v>7.0844770214521596E-2</v>
      </c>
      <c r="C16" s="10">
        <f t="shared" ca="1" si="0"/>
        <v>5.9989841438828642E-2</v>
      </c>
      <c r="D16" s="10">
        <f t="shared" ca="1" si="1"/>
        <v>1.0606503915592098E-2</v>
      </c>
      <c r="E16" s="10">
        <f t="shared" ca="1" si="2"/>
        <v>14.138433059046188</v>
      </c>
      <c r="F16" s="10">
        <f t="shared" ca="1" si="3"/>
        <v>-1.0663153805841645E-2</v>
      </c>
    </row>
    <row r="17" spans="1:6" x14ac:dyDescent="0.35">
      <c r="A17" s="10">
        <f t="shared" si="4"/>
        <v>952</v>
      </c>
      <c r="B17" s="10">
        <v>7.9254568612925E-2</v>
      </c>
      <c r="C17" s="10">
        <f t="shared" ca="1" si="0"/>
        <v>6.737185116105486E-2</v>
      </c>
      <c r="D17" s="10">
        <f t="shared" ca="1" si="1"/>
        <v>1.1911680144530305E-2</v>
      </c>
      <c r="E17" s="10">
        <f t="shared" ca="1" si="2"/>
        <v>14.119782090734661</v>
      </c>
      <c r="F17" s="10">
        <f t="shared" ca="1" si="3"/>
        <v>-1.1983192663281669E-2</v>
      </c>
    </row>
    <row r="18" spans="1:6" x14ac:dyDescent="0.35">
      <c r="A18" s="10">
        <f t="shared" si="4"/>
        <v>1012</v>
      </c>
      <c r="B18" s="10">
        <v>9.0192758969260697E-2</v>
      </c>
      <c r="C18" s="10">
        <f t="shared" ca="1" si="0"/>
        <v>7.697324987821802E-2</v>
      </c>
      <c r="D18" s="10">
        <f t="shared" ca="1" si="1"/>
        <v>1.3609255444718337E-2</v>
      </c>
      <c r="E18" s="10">
        <f t="shared" ca="1" si="2"/>
        <v>14.095523739694974</v>
      </c>
      <c r="F18" s="10">
        <f t="shared" ca="1" si="3"/>
        <v>-1.3702710230279884E-2</v>
      </c>
    </row>
    <row r="19" spans="1:6" x14ac:dyDescent="0.35">
      <c r="A19" s="10">
        <f t="shared" si="4"/>
        <v>1072</v>
      </c>
      <c r="B19" s="10">
        <v>9.8200545216880902E-2</v>
      </c>
      <c r="C19" s="10">
        <f t="shared" ca="1" si="0"/>
        <v>8.4002378655510038E-2</v>
      </c>
      <c r="D19" s="10">
        <f t="shared" ca="1" si="1"/>
        <v>1.4852040558187453E-2</v>
      </c>
      <c r="E19" s="10">
        <f t="shared" ca="1" si="2"/>
        <v>14.077764340423501</v>
      </c>
      <c r="F19" s="10">
        <f t="shared" ca="1" si="3"/>
        <v>-1.496343645955403E-2</v>
      </c>
    </row>
    <row r="20" spans="1:6" x14ac:dyDescent="0.35">
      <c r="A20" s="10">
        <f t="shared" si="4"/>
        <v>1132</v>
      </c>
      <c r="B20" s="10">
        <v>0.106801370917824</v>
      </c>
      <c r="C20" s="10">
        <f t="shared" ca="1" si="0"/>
        <v>9.1552069615472756E-2</v>
      </c>
      <c r="D20" s="10">
        <f t="shared" ca="1" si="1"/>
        <v>1.6186863668363662E-2</v>
      </c>
      <c r="E20" s="10">
        <f t="shared" ca="1" si="2"/>
        <v>14.058689718179084</v>
      </c>
      <c r="F20" s="10">
        <f t="shared" ca="1" si="3"/>
        <v>-1.6319302065566494E-2</v>
      </c>
    </row>
    <row r="21" spans="1:6" x14ac:dyDescent="0.35">
      <c r="A21" s="10">
        <f t="shared" si="4"/>
        <v>1192</v>
      </c>
      <c r="B21" s="10">
        <v>0.115790988973831</v>
      </c>
      <c r="C21" s="10">
        <f t="shared" ca="1" si="0"/>
        <v>9.9443037358664166E-2</v>
      </c>
      <c r="D21" s="10">
        <f t="shared" ca="1" si="1"/>
        <v>1.758202622019862E-2</v>
      </c>
      <c r="E21" s="10">
        <f t="shared" ca="1" si="2"/>
        <v>14.038752845313359</v>
      </c>
      <c r="F21" s="10">
        <f t="shared" ca="1" si="3"/>
        <v>-1.7738425970996598E-2</v>
      </c>
    </row>
    <row r="22" spans="1:6" x14ac:dyDescent="0.35">
      <c r="A22" s="10">
        <f t="shared" si="4"/>
        <v>1252</v>
      </c>
      <c r="B22" s="10">
        <v>0.12458718665210999</v>
      </c>
      <c r="C22" s="10">
        <f t="shared" ca="1" si="0"/>
        <v>0.10716422325439347</v>
      </c>
      <c r="D22" s="10">
        <f t="shared" ca="1" si="1"/>
        <v>1.8947170492493039E-2</v>
      </c>
      <c r="E22" s="10">
        <f t="shared" ca="1" si="2"/>
        <v>14.019244933662273</v>
      </c>
      <c r="F22" s="10">
        <f t="shared" ca="1" si="3"/>
        <v>-1.9128968157801528E-2</v>
      </c>
    </row>
    <row r="23" spans="1:6" x14ac:dyDescent="0.35">
      <c r="A23" s="10">
        <f t="shared" si="4"/>
        <v>1312</v>
      </c>
      <c r="B23" s="10">
        <v>0.13275820558864401</v>
      </c>
      <c r="C23" s="10">
        <f t="shared" ca="1" si="0"/>
        <v>0.11433663552547002</v>
      </c>
      <c r="D23" s="10">
        <f t="shared" ca="1" si="1"/>
        <v>2.021528884408073E-2</v>
      </c>
      <c r="E23" s="10">
        <f t="shared" ca="1" si="2"/>
        <v>14.001123522418085</v>
      </c>
      <c r="F23" s="10">
        <f t="shared" ca="1" si="3"/>
        <v>-2.042241394521304E-2</v>
      </c>
    </row>
    <row r="24" spans="1:6" x14ac:dyDescent="0.35">
      <c r="A24" s="10">
        <f t="shared" si="4"/>
        <v>1372</v>
      </c>
      <c r="B24" s="10">
        <v>0.14314395798945001</v>
      </c>
      <c r="C24" s="10">
        <f t="shared" ca="1" si="0"/>
        <v>0.1234531115173249</v>
      </c>
      <c r="D24" s="10">
        <f t="shared" ca="1" si="1"/>
        <v>2.1827127381820629E-2</v>
      </c>
      <c r="E24" s="10">
        <f t="shared" ca="1" si="2"/>
        <v>13.978090349713783</v>
      </c>
      <c r="F24" s="10">
        <f t="shared" ca="1" si="3"/>
        <v>-2.2068863199488056E-2</v>
      </c>
    </row>
    <row r="25" spans="1:6" x14ac:dyDescent="0.35">
      <c r="A25" s="10">
        <f t="shared" si="4"/>
        <v>1432</v>
      </c>
      <c r="B25" s="10">
        <v>0.152341729797353</v>
      </c>
      <c r="C25" s="10">
        <f t="shared" ca="1" si="0"/>
        <v>0.13152679386881247</v>
      </c>
      <c r="D25" s="10">
        <f t="shared" ca="1" si="1"/>
        <v>2.3254594789975391E-2</v>
      </c>
      <c r="E25" s="10">
        <f t="shared" ca="1" si="2"/>
        <v>13.95769184045125</v>
      </c>
      <c r="F25" s="10">
        <f t="shared" ca="1" si="3"/>
        <v>-2.3529249219757426E-2</v>
      </c>
    </row>
    <row r="26" spans="1:6" x14ac:dyDescent="0.35">
      <c r="A26" s="10">
        <f t="shared" si="4"/>
        <v>1492</v>
      </c>
      <c r="B26" s="10">
        <v>0.16121824743007601</v>
      </c>
      <c r="C26" s="10">
        <f t="shared" ca="1" si="0"/>
        <v>0.13931848355743973</v>
      </c>
      <c r="D26" s="10">
        <f t="shared" ca="1" si="1"/>
        <v>2.4632204485373132E-2</v>
      </c>
      <c r="E26" s="10">
        <f t="shared" ca="1" si="2"/>
        <v>13.938005797904017</v>
      </c>
      <c r="F26" s="10">
        <f t="shared" ca="1" si="3"/>
        <v>-2.4940652947345102E-2</v>
      </c>
    </row>
    <row r="27" spans="1:6" x14ac:dyDescent="0.35">
      <c r="A27" s="10">
        <f t="shared" si="4"/>
        <v>1552</v>
      </c>
      <c r="B27" s="10">
        <v>0.17081777422122801</v>
      </c>
      <c r="C27" s="10">
        <f t="shared" ca="1" si="0"/>
        <v>0.14774482111560386</v>
      </c>
      <c r="D27" s="10">
        <f t="shared" ca="1" si="1"/>
        <v>2.6122023097344342E-2</v>
      </c>
      <c r="E27" s="10">
        <f t="shared" ca="1" si="2"/>
        <v>13.916716289938948</v>
      </c>
      <c r="F27" s="10">
        <f t="shared" ca="1" si="3"/>
        <v>-2.6469263575262379E-2</v>
      </c>
    </row>
    <row r="28" spans="1:6" x14ac:dyDescent="0.35">
      <c r="A28" s="10">
        <f t="shared" si="4"/>
        <v>1612</v>
      </c>
      <c r="B28" s="10">
        <v>0.18214505291275601</v>
      </c>
      <c r="C28" s="10">
        <f t="shared" ca="1" si="0"/>
        <v>0.15768775642343483</v>
      </c>
      <c r="D28" s="10">
        <f t="shared" ca="1" si="1"/>
        <v>2.7879983774445397E-2</v>
      </c>
      <c r="E28" s="10">
        <f t="shared" ca="1" si="2"/>
        <v>13.891595031863174</v>
      </c>
      <c r="F28" s="10">
        <f t="shared" ca="1" si="3"/>
        <v>-2.8276008660840252E-2</v>
      </c>
    </row>
    <row r="29" spans="1:6" x14ac:dyDescent="0.35">
      <c r="A29" s="10">
        <f t="shared" si="4"/>
        <v>1672</v>
      </c>
      <c r="B29" s="10">
        <v>0.19080336229828701</v>
      </c>
      <c r="C29" s="10">
        <f t="shared" ca="1" si="0"/>
        <v>0.1652879058008761</v>
      </c>
      <c r="D29" s="10">
        <f t="shared" ca="1" si="1"/>
        <v>2.9223728185123903E-2</v>
      </c>
      <c r="E29" s="10">
        <f t="shared" ca="1" si="2"/>
        <v>13.872392924234578</v>
      </c>
      <c r="F29" s="10">
        <f t="shared" ca="1" si="3"/>
        <v>-2.9659247316659757E-2</v>
      </c>
    </row>
    <row r="30" spans="1:6" x14ac:dyDescent="0.35">
      <c r="A30" s="10">
        <f t="shared" si="4"/>
        <v>1732</v>
      </c>
      <c r="B30" s="10">
        <v>0.199593877953985</v>
      </c>
      <c r="C30" s="10">
        <f t="shared" ca="1" si="0"/>
        <v>0.17300410409239092</v>
      </c>
      <c r="D30" s="10">
        <f t="shared" ca="1" si="1"/>
        <v>3.0587990624055178E-2</v>
      </c>
      <c r="E30" s="10">
        <f t="shared" ca="1" si="2"/>
        <v>13.85289761398225</v>
      </c>
      <c r="F30" s="10">
        <f t="shared" ca="1" si="3"/>
        <v>-3.106556718468792E-2</v>
      </c>
    </row>
    <row r="31" spans="1:6" x14ac:dyDescent="0.35">
      <c r="A31" s="10">
        <f t="shared" si="4"/>
        <v>1792</v>
      </c>
      <c r="B31" s="10">
        <v>0.209777301928148</v>
      </c>
      <c r="C31" s="10">
        <f t="shared" ca="1" si="0"/>
        <v>0.18194297886935284</v>
      </c>
      <c r="D31" s="10">
        <f t="shared" ca="1" si="1"/>
        <v>3.2168428378995931E-2</v>
      </c>
      <c r="E31" s="10">
        <f t="shared" ca="1" si="2"/>
        <v>13.830313158464147</v>
      </c>
      <c r="F31" s="10">
        <f t="shared" ca="1" si="3"/>
        <v>-3.2697203103958586E-2</v>
      </c>
    </row>
    <row r="32" spans="1:6" x14ac:dyDescent="0.35">
      <c r="A32" s="10">
        <f t="shared" si="4"/>
        <v>1852</v>
      </c>
      <c r="B32" s="10">
        <v>0.21966365846244601</v>
      </c>
      <c r="C32" s="10">
        <f t="shared" ca="1" si="0"/>
        <v>0.19062109177957884</v>
      </c>
      <c r="D32" s="10">
        <f t="shared" ca="1" si="1"/>
        <v>3.3702762132088442E-2</v>
      </c>
      <c r="E32" s="10">
        <f t="shared" ca="1" si="2"/>
        <v>13.808387529132455</v>
      </c>
      <c r="F32" s="10">
        <f t="shared" ca="1" si="3"/>
        <v>-3.428379244322647E-2</v>
      </c>
    </row>
    <row r="33" spans="1:6" x14ac:dyDescent="0.35">
      <c r="A33" s="10">
        <f t="shared" si="4"/>
        <v>1912</v>
      </c>
      <c r="B33" s="10">
        <v>0.23020737270049799</v>
      </c>
      <c r="C33" s="10">
        <f t="shared" ca="1" si="0"/>
        <v>0.19987622458138909</v>
      </c>
      <c r="D33" s="10">
        <f t="shared" ca="1" si="1"/>
        <v>3.5339115887112506E-2</v>
      </c>
      <c r="E33" s="10">
        <f t="shared" ca="1" si="2"/>
        <v>13.785004033973163</v>
      </c>
      <c r="F33" s="10">
        <f t="shared" ca="1" si="3"/>
        <v>-3.5978654831081328E-2</v>
      </c>
    </row>
    <row r="34" spans="1:6" x14ac:dyDescent="0.35">
      <c r="A34" s="10">
        <f t="shared" si="4"/>
        <v>1972</v>
      </c>
      <c r="B34" s="10">
        <v>0.23955552875286701</v>
      </c>
      <c r="C34" s="10">
        <f t="shared" ca="1" si="0"/>
        <v>0.20808191223218667</v>
      </c>
      <c r="D34" s="10">
        <f t="shared" ca="1" si="1"/>
        <v>3.6789922492211767E-2</v>
      </c>
      <c r="E34" s="10">
        <f t="shared" ca="1" si="2"/>
        <v>13.764272007586293</v>
      </c>
      <c r="F34" s="10">
        <f t="shared" ca="1" si="3"/>
        <v>-3.7483741953462463E-2</v>
      </c>
    </row>
    <row r="35" spans="1:6" x14ac:dyDescent="0.35">
      <c r="A35" s="10">
        <f t="shared" si="4"/>
        <v>2032</v>
      </c>
      <c r="B35" s="10">
        <v>0.24811559468441799</v>
      </c>
      <c r="C35" s="10">
        <f t="shared" ca="1" si="0"/>
        <v>0.21559582480607231</v>
      </c>
      <c r="D35" s="10">
        <f t="shared" ca="1" si="1"/>
        <v>3.8118419804837621E-2</v>
      </c>
      <c r="E35" s="10">
        <f t="shared" ca="1" si="2"/>
        <v>13.745287780988869</v>
      </c>
      <c r="F35" s="10">
        <f t="shared" ca="1" si="3"/>
        <v>-3.8863933403777147E-2</v>
      </c>
    </row>
    <row r="36" spans="1:6" x14ac:dyDescent="0.35">
      <c r="A36" s="10">
        <f t="shared" si="4"/>
        <v>2092</v>
      </c>
      <c r="B36" s="10">
        <v>0.25854778120351601</v>
      </c>
      <c r="C36" s="10">
        <f t="shared" ca="1" si="0"/>
        <v>0.22475306005236304</v>
      </c>
      <c r="D36" s="10">
        <f t="shared" ca="1" si="1"/>
        <v>3.9737464782558053E-2</v>
      </c>
      <c r="E36" s="10">
        <f t="shared" ca="1" si="2"/>
        <v>13.722151628257246</v>
      </c>
      <c r="F36" s="10">
        <f t="shared" ca="1" si="3"/>
        <v>-4.0548557722668473E-2</v>
      </c>
    </row>
    <row r="37" spans="1:6" x14ac:dyDescent="0.35">
      <c r="A37" s="10">
        <f t="shared" si="4"/>
        <v>2152</v>
      </c>
      <c r="B37" s="10">
        <v>0.26850621464507102</v>
      </c>
      <c r="C37" s="10">
        <f t="shared" ca="1" si="0"/>
        <v>0.23349444111777101</v>
      </c>
      <c r="D37" s="10">
        <f t="shared" ca="1" si="1"/>
        <v>4.1282984661827511E-2</v>
      </c>
      <c r="E37" s="10">
        <f t="shared" ca="1" si="2"/>
        <v>13.700066149182483</v>
      </c>
      <c r="F37" s="10">
        <f t="shared" ca="1" si="3"/>
        <v>-4.215933071187293E-2</v>
      </c>
    </row>
    <row r="38" spans="1:6" x14ac:dyDescent="0.35">
      <c r="A38" s="10">
        <f t="shared" si="4"/>
        <v>2212</v>
      </c>
      <c r="B38" s="10">
        <v>0.27669751816110999</v>
      </c>
      <c r="C38" s="10">
        <f t="shared" ca="1" si="0"/>
        <v>0.24068465892425081</v>
      </c>
      <c r="D38" s="10">
        <f t="shared" ca="1" si="1"/>
        <v>4.2554251121102171E-2</v>
      </c>
      <c r="E38" s="10">
        <f t="shared" ca="1" si="2"/>
        <v>13.681899751479451</v>
      </c>
      <c r="F38" s="10">
        <f t="shared" ca="1" si="3"/>
        <v>-4.3486218666835684E-2</v>
      </c>
    </row>
    <row r="39" spans="1:6" x14ac:dyDescent="0.35">
      <c r="A39" s="10">
        <f t="shared" si="4"/>
        <v>2272</v>
      </c>
      <c r="B39" s="10">
        <v>0.28822072498205897</v>
      </c>
      <c r="C39" s="10">
        <f t="shared" ca="1" si="0"/>
        <v>0.25079957735078745</v>
      </c>
      <c r="D39" s="10">
        <f t="shared" ca="1" si="1"/>
        <v>4.4342619273505982E-2</v>
      </c>
      <c r="E39" s="10">
        <f t="shared" ca="1" si="2"/>
        <v>13.656343970581599</v>
      </c>
      <c r="F39" s="10">
        <f t="shared" ca="1" si="3"/>
        <v>-4.5355818528600725E-2</v>
      </c>
    </row>
    <row r="40" spans="1:6" x14ac:dyDescent="0.35">
      <c r="A40" s="10">
        <f t="shared" si="4"/>
        <v>2332</v>
      </c>
      <c r="B40" s="10">
        <v>0.29692402253376798</v>
      </c>
      <c r="C40" s="10">
        <f t="shared" ca="1" si="0"/>
        <v>0.2584392167450375</v>
      </c>
      <c r="D40" s="10">
        <f t="shared" ca="1" si="1"/>
        <v>4.5693345716606361E-2</v>
      </c>
      <c r="E40" s="10">
        <f t="shared" ca="1" si="2"/>
        <v>13.637042089709695</v>
      </c>
      <c r="F40" s="10">
        <f t="shared" ca="1" si="3"/>
        <v>-4.6770218636164818E-2</v>
      </c>
    </row>
    <row r="41" spans="1:6" x14ac:dyDescent="0.35">
      <c r="A41" s="10">
        <f t="shared" si="4"/>
        <v>2392</v>
      </c>
      <c r="B41" s="10">
        <v>0.30674845804820999</v>
      </c>
      <c r="C41" s="10">
        <f t="shared" ca="1" si="0"/>
        <v>0.26706297620361907</v>
      </c>
      <c r="D41" s="10">
        <f t="shared" ca="1" si="1"/>
        <v>4.7218069507680878E-2</v>
      </c>
      <c r="E41" s="10">
        <f t="shared" ca="1" si="2"/>
        <v>13.615253786735238</v>
      </c>
      <c r="F41" s="10">
        <f t="shared" ca="1" si="3"/>
        <v>-4.8369225759501831E-2</v>
      </c>
    </row>
    <row r="42" spans="1:6" x14ac:dyDescent="0.35">
      <c r="A42" s="10">
        <f t="shared" si="4"/>
        <v>2452</v>
      </c>
      <c r="B42" s="10">
        <v>0.31578115319870498</v>
      </c>
      <c r="C42" s="10">
        <f t="shared" ca="1" si="0"/>
        <v>0.27499175645018464</v>
      </c>
      <c r="D42" s="10">
        <f t="shared" ca="1" si="1"/>
        <v>4.8619917499174901E-2</v>
      </c>
      <c r="E42" s="10">
        <f t="shared" ca="1" si="2"/>
        <v>13.59522137893679</v>
      </c>
      <c r="F42" s="10">
        <f t="shared" ca="1" si="3"/>
        <v>-4.9841630140213714E-2</v>
      </c>
    </row>
    <row r="43" spans="1:6" x14ac:dyDescent="0.35">
      <c r="A43" s="10">
        <f t="shared" si="4"/>
        <v>2512</v>
      </c>
      <c r="B43" s="10">
        <v>0.32719614822833398</v>
      </c>
      <c r="C43" s="10">
        <f t="shared" ca="1" si="0"/>
        <v>0.28501168799858928</v>
      </c>
      <c r="D43" s="10">
        <f t="shared" ca="1" si="1"/>
        <v>5.0391491496590585E-2</v>
      </c>
      <c r="E43" s="10">
        <f t="shared" ca="1" si="2"/>
        <v>13.56990558651372</v>
      </c>
      <c r="F43" s="10">
        <f t="shared" ca="1" si="3"/>
        <v>-5.1705475634771514E-2</v>
      </c>
    </row>
    <row r="44" spans="1:6" x14ac:dyDescent="0.35">
      <c r="A44" s="10">
        <f t="shared" si="4"/>
        <v>2572</v>
      </c>
      <c r="B44" s="10">
        <v>0.33633685908475602</v>
      </c>
      <c r="C44" s="10">
        <f t="shared" ca="1" si="0"/>
        <v>0.29303528300212428</v>
      </c>
      <c r="D44" s="10">
        <f t="shared" ca="1" si="1"/>
        <v>5.1810103211190589E-2</v>
      </c>
      <c r="E44" s="10">
        <f t="shared" ca="1" si="2"/>
        <v>13.549633625112085</v>
      </c>
      <c r="F44" s="10">
        <f t="shared" ca="1" si="3"/>
        <v>-5.3200483718734794E-2</v>
      </c>
    </row>
    <row r="45" spans="1:6" x14ac:dyDescent="0.35">
      <c r="A45" s="10">
        <f t="shared" si="4"/>
        <v>2632</v>
      </c>
      <c r="B45" s="10">
        <v>0.34530966896739701</v>
      </c>
      <c r="C45" s="10">
        <f t="shared" ca="1" si="0"/>
        <v>0.30091149675320761</v>
      </c>
      <c r="D45" s="10">
        <f t="shared" ca="1" si="1"/>
        <v>5.320265718345088E-2</v>
      </c>
      <c r="E45" s="10">
        <f t="shared" ca="1" si="2"/>
        <v>13.529734028848486</v>
      </c>
      <c r="F45" s="10">
        <f t="shared" ca="1" si="3"/>
        <v>-5.4670207834893243E-2</v>
      </c>
    </row>
    <row r="46" spans="1:6" x14ac:dyDescent="0.35">
      <c r="A46" s="10">
        <f t="shared" si="4"/>
        <v>2692</v>
      </c>
      <c r="B46" s="10">
        <v>0.35346838320625801</v>
      </c>
      <c r="C46" s="10">
        <f t="shared" ca="1" si="0"/>
        <v>0.3080731081235315</v>
      </c>
      <c r="D46" s="10">
        <f t="shared" ca="1" si="1"/>
        <v>5.4468865881780994E-2</v>
      </c>
      <c r="E46" s="10">
        <f t="shared" ca="1" si="2"/>
        <v>13.511639906549348</v>
      </c>
      <c r="F46" s="10">
        <f t="shared" ca="1" si="3"/>
        <v>-5.6008462691528954E-2</v>
      </c>
    </row>
    <row r="47" spans="1:6" x14ac:dyDescent="0.35">
      <c r="A47" s="10">
        <f t="shared" si="4"/>
        <v>2752</v>
      </c>
      <c r="B47" s="10">
        <v>0.36457383670278598</v>
      </c>
      <c r="C47" s="10">
        <f t="shared" ca="1" si="0"/>
        <v>0.31782132821126446</v>
      </c>
      <c r="D47" s="10">
        <f t="shared" ca="1" si="1"/>
        <v>5.6192399934392616E-2</v>
      </c>
      <c r="E47" s="10">
        <f t="shared" ca="1" si="2"/>
        <v>13.487010604937529</v>
      </c>
      <c r="F47" s="10">
        <f t="shared" ca="1" si="3"/>
        <v>-5.7832947099250936E-2</v>
      </c>
    </row>
    <row r="48" spans="1:6" x14ac:dyDescent="0.35">
      <c r="A48" s="10">
        <f t="shared" si="4"/>
        <v>2812</v>
      </c>
      <c r="B48" s="10">
        <v>0.37517905445560301</v>
      </c>
      <c r="C48" s="10">
        <f t="shared" ca="1" si="0"/>
        <v>0.32713044798427643</v>
      </c>
      <c r="D48" s="10">
        <f t="shared" ca="1" si="1"/>
        <v>5.7838298855859997E-2</v>
      </c>
      <c r="E48" s="10">
        <f t="shared" ca="1" si="2"/>
        <v>13.46349070934976</v>
      </c>
      <c r="F48" s="10">
        <f t="shared" ca="1" si="3"/>
        <v>-5.9578361871655189E-2</v>
      </c>
    </row>
    <row r="49" spans="1:6" x14ac:dyDescent="0.35">
      <c r="A49" s="10">
        <f t="shared" si="4"/>
        <v>2872</v>
      </c>
      <c r="B49" s="10">
        <v>0.38264809792972598</v>
      </c>
      <c r="C49" s="10">
        <f t="shared" ca="1" si="0"/>
        <v>0.33368667548577913</v>
      </c>
      <c r="D49" s="10">
        <f t="shared" ca="1" si="1"/>
        <v>5.8997472659263188E-2</v>
      </c>
      <c r="E49" s="10">
        <f t="shared" ca="1" si="2"/>
        <v>13.44692611569913</v>
      </c>
      <c r="F49" s="10">
        <f t="shared" ca="1" si="3"/>
        <v>-6.080945359724306E-2</v>
      </c>
    </row>
    <row r="50" spans="1:6" x14ac:dyDescent="0.35">
      <c r="A50" s="10">
        <f t="shared" si="4"/>
        <v>2932</v>
      </c>
      <c r="B50" s="10">
        <v>0.39218239712302999</v>
      </c>
      <c r="C50" s="10">
        <f t="shared" ca="1" si="0"/>
        <v>0.34205575712190323</v>
      </c>
      <c r="D50" s="10">
        <f t="shared" ca="1" si="1"/>
        <v>6.0477168137938103E-2</v>
      </c>
      <c r="E50" s="10">
        <f t="shared" ca="1" si="2"/>
        <v>13.425781267308864</v>
      </c>
      <c r="F50" s="10">
        <f t="shared" ca="1" si="3"/>
        <v>-6.2383158282278792E-2</v>
      </c>
    </row>
    <row r="51" spans="1:6" x14ac:dyDescent="0.35">
      <c r="A51" s="10">
        <f t="shared" si="4"/>
        <v>2992</v>
      </c>
      <c r="B51" s="10">
        <v>0.402201309630422</v>
      </c>
      <c r="C51" s="10">
        <f t="shared" ca="1" si="0"/>
        <v>0.35085022591080345</v>
      </c>
      <c r="D51" s="10">
        <f t="shared" ca="1" si="1"/>
        <v>6.2032074192159607E-2</v>
      </c>
      <c r="E51" s="10">
        <f t="shared" ca="1" si="2"/>
        <v>13.403561659794038</v>
      </c>
      <c r="F51" s="10">
        <f t="shared" ca="1" si="3"/>
        <v>-6.4039524795260289E-2</v>
      </c>
    </row>
    <row r="52" spans="1:6" x14ac:dyDescent="0.35">
      <c r="A52" s="10">
        <f t="shared" si="4"/>
        <v>3052</v>
      </c>
      <c r="B52" s="10">
        <v>0.41052118715078501</v>
      </c>
      <c r="C52" s="10">
        <f t="shared" ca="1" si="0"/>
        <v>0.3581533042764764</v>
      </c>
      <c r="D52" s="10">
        <f t="shared" ca="1" si="1"/>
        <v>6.3323294962602417E-2</v>
      </c>
      <c r="E52" s="10">
        <f t="shared" ca="1" si="2"/>
        <v>13.385110114984412</v>
      </c>
      <c r="F52" s="10">
        <f t="shared" ca="1" si="3"/>
        <v>-6.5417088258106271E-2</v>
      </c>
    </row>
    <row r="53" spans="1:6" x14ac:dyDescent="0.35">
      <c r="A53" s="10">
        <f t="shared" si="4"/>
        <v>3112</v>
      </c>
      <c r="B53" s="10">
        <v>0.41970608552145</v>
      </c>
      <c r="C53" s="10">
        <f t="shared" ca="1" si="0"/>
        <v>0.36621568649514902</v>
      </c>
      <c r="D53" s="10">
        <f t="shared" ca="1" si="1"/>
        <v>6.4748764450774834E-2</v>
      </c>
      <c r="E53" s="10">
        <f t="shared" ca="1" si="2"/>
        <v>13.364740155998428</v>
      </c>
      <c r="F53" s="10">
        <f t="shared" ca="1" si="3"/>
        <v>-6.6940084664965149E-2</v>
      </c>
    </row>
    <row r="54" spans="1:6" x14ac:dyDescent="0.35">
      <c r="A54" s="10">
        <f t="shared" si="4"/>
        <v>3172</v>
      </c>
      <c r="B54" s="10">
        <v>0.42984578610307</v>
      </c>
      <c r="C54" s="10">
        <f t="shared" ca="1" si="0"/>
        <v>0.37511618145685843</v>
      </c>
      <c r="D54" s="10">
        <f t="shared" ca="1" si="1"/>
        <v>6.6322416462479855E-2</v>
      </c>
      <c r="E54" s="10">
        <f t="shared" ca="1" si="2"/>
        <v>13.342252668751163</v>
      </c>
      <c r="F54" s="10">
        <f t="shared" ca="1" si="3"/>
        <v>-6.8624099987034254E-2</v>
      </c>
    </row>
    <row r="55" spans="1:6" x14ac:dyDescent="0.35">
      <c r="A55" s="10">
        <f t="shared" si="4"/>
        <v>3232</v>
      </c>
      <c r="B55" s="10">
        <v>0.43854076192447</v>
      </c>
      <c r="C55" s="10">
        <f t="shared" ca="1" si="0"/>
        <v>0.38274851614638949</v>
      </c>
      <c r="D55" s="10">
        <f t="shared" ca="1" si="1"/>
        <v>6.7671851397262395E-2</v>
      </c>
      <c r="E55" s="10">
        <f t="shared" ca="1" si="2"/>
        <v>13.32296924353312</v>
      </c>
      <c r="F55" s="10">
        <f t="shared" ca="1" si="3"/>
        <v>-7.0070435490487942E-2</v>
      </c>
    </row>
    <row r="56" spans="1:6" x14ac:dyDescent="0.35">
      <c r="A56" s="10">
        <f t="shared" si="4"/>
        <v>3292</v>
      </c>
      <c r="B56" s="10">
        <v>0.44598683054969501</v>
      </c>
      <c r="C56" s="10">
        <f t="shared" ca="1" si="0"/>
        <v>0.38928457662962412</v>
      </c>
      <c r="D56" s="10">
        <f t="shared" ca="1" si="1"/>
        <v>6.8827459571000699E-2</v>
      </c>
      <c r="E56" s="10">
        <f t="shared" ca="1" si="2"/>
        <v>13.3064556027304</v>
      </c>
      <c r="F56" s="10">
        <f t="shared" ca="1" si="3"/>
        <v>-7.131069081067419E-2</v>
      </c>
    </row>
    <row r="57" spans="1:6" x14ac:dyDescent="0.35">
      <c r="A57" s="10">
        <f t="shared" si="4"/>
        <v>3352</v>
      </c>
      <c r="B57" s="10">
        <v>0.45841479896715198</v>
      </c>
      <c r="C57" s="10">
        <f t="shared" ca="1" si="0"/>
        <v>0.40019368281017242</v>
      </c>
      <c r="D57" s="10">
        <f t="shared" ca="1" si="1"/>
        <v>7.0756244089252546E-2</v>
      </c>
      <c r="E57" s="10">
        <f t="shared" ca="1" si="2"/>
        <v>13.278893271964581</v>
      </c>
      <c r="F57" s="10">
        <f t="shared" ca="1" si="3"/>
        <v>-7.3384189320762808E-2</v>
      </c>
    </row>
    <row r="58" spans="1:6" x14ac:dyDescent="0.35">
      <c r="A58" s="10">
        <f t="shared" si="4"/>
        <v>3412</v>
      </c>
      <c r="B58" s="10">
        <v>0.46712448498131798</v>
      </c>
      <c r="C58" s="10">
        <f t="shared" ca="1" si="0"/>
        <v>0.40783892991220966</v>
      </c>
      <c r="D58" s="10">
        <f t="shared" ca="1" si="1"/>
        <v>7.2107962003128231E-2</v>
      </c>
      <c r="E58" s="10">
        <f t="shared" ca="1" si="2"/>
        <v>13.259577222975297</v>
      </c>
      <c r="F58" s="10">
        <f t="shared" ca="1" si="3"/>
        <v>-7.4839891329208888E-2</v>
      </c>
    </row>
    <row r="59" spans="1:6" x14ac:dyDescent="0.35">
      <c r="A59" s="10">
        <f t="shared" si="4"/>
        <v>3472</v>
      </c>
      <c r="B59" s="10">
        <v>0.475864209346685</v>
      </c>
      <c r="C59" s="10">
        <f t="shared" ca="1" si="0"/>
        <v>0.41551054428134426</v>
      </c>
      <c r="D59" s="10">
        <f t="shared" ca="1" si="1"/>
        <v>7.3464341781663084E-2</v>
      </c>
      <c r="E59" s="10">
        <f t="shared" ca="1" si="2"/>
        <v>13.240194555940034</v>
      </c>
      <c r="F59" s="10">
        <f t="shared" ca="1" si="3"/>
        <v>-7.6302746983473391E-2</v>
      </c>
    </row>
    <row r="60" spans="1:6" x14ac:dyDescent="0.35">
      <c r="A60" s="10">
        <f t="shared" si="4"/>
        <v>3532</v>
      </c>
      <c r="B60" s="10">
        <v>0.48538350685081599</v>
      </c>
      <c r="C60" s="10">
        <f t="shared" ca="1" si="0"/>
        <v>0.4238664576332743</v>
      </c>
      <c r="D60" s="10">
        <f t="shared" ca="1" si="1"/>
        <v>7.4941709041851073E-2</v>
      </c>
      <c r="E60" s="10">
        <f t="shared" ca="1" si="2"/>
        <v>13.219082977791947</v>
      </c>
      <c r="F60" s="10">
        <f t="shared" ca="1" si="3"/>
        <v>-7.7898526203162552E-2</v>
      </c>
    </row>
    <row r="61" spans="1:6" x14ac:dyDescent="0.35">
      <c r="A61" s="10">
        <f t="shared" si="4"/>
        <v>3592</v>
      </c>
      <c r="B61" s="10">
        <v>0.49426829381023901</v>
      </c>
      <c r="C61" s="10">
        <f t="shared" ca="1" si="0"/>
        <v>0.4316654060274262</v>
      </c>
      <c r="D61" s="10">
        <f t="shared" ca="1" si="1"/>
        <v>7.6320602112679103E-2</v>
      </c>
      <c r="E61" s="10">
        <f t="shared" ca="1" si="2"/>
        <v>13.199378595809815</v>
      </c>
      <c r="F61" s="10">
        <f t="shared" ca="1" si="3"/>
        <v>-7.9390239532578039E-2</v>
      </c>
    </row>
    <row r="62" spans="1:6" x14ac:dyDescent="0.35">
      <c r="A62" s="10">
        <f t="shared" si="4"/>
        <v>3652</v>
      </c>
      <c r="B62" s="10">
        <v>0.503070285999208</v>
      </c>
      <c r="C62" s="10">
        <f t="shared" ca="1" si="0"/>
        <v>0.43939167826794323</v>
      </c>
      <c r="D62" s="10">
        <f t="shared" ca="1" si="1"/>
        <v>7.7686645676163707E-2</v>
      </c>
      <c r="E62" s="10">
        <f t="shared" ca="1" si="2"/>
        <v>13.17985783328762</v>
      </c>
      <c r="F62" s="10">
        <f t="shared" ca="1" si="3"/>
        <v>-8.087024947432904E-2</v>
      </c>
    </row>
    <row r="63" spans="1:6" x14ac:dyDescent="0.35">
      <c r="A63" s="10">
        <f t="shared" si="4"/>
        <v>3712</v>
      </c>
      <c r="B63" s="10">
        <v>0.51096980430552896</v>
      </c>
      <c r="C63" s="10">
        <f t="shared" ca="1" si="0"/>
        <v>0.44632577087939468</v>
      </c>
      <c r="D63" s="10">
        <f t="shared" ca="1" si="1"/>
        <v>7.891262792033138E-2</v>
      </c>
      <c r="E63" s="10">
        <f t="shared" ca="1" si="2"/>
        <v>13.162338547018464</v>
      </c>
      <c r="F63" s="10">
        <f t="shared" ca="1" si="3"/>
        <v>-8.2200380690361757E-2</v>
      </c>
    </row>
    <row r="64" spans="1:6" x14ac:dyDescent="0.35">
      <c r="A64" s="10">
        <f t="shared" si="4"/>
        <v>3772</v>
      </c>
      <c r="B64" s="10">
        <v>0.51747784887777204</v>
      </c>
      <c r="C64" s="10">
        <f t="shared" ca="1" si="0"/>
        <v>0.45203844626458595</v>
      </c>
      <c r="D64" s="10">
        <f t="shared" ca="1" si="1"/>
        <v>7.9922657491810128E-2</v>
      </c>
      <c r="E64" s="10">
        <f t="shared" ca="1" si="2"/>
        <v>13.147905224442033</v>
      </c>
      <c r="F64" s="10">
        <f t="shared" ca="1" si="3"/>
        <v>-8.3297544528877984E-2</v>
      </c>
    </row>
    <row r="65" spans="1:6" x14ac:dyDescent="0.35">
      <c r="A65" s="10">
        <f t="shared" si="4"/>
        <v>3832</v>
      </c>
      <c r="B65" s="10">
        <v>0.52979524926055399</v>
      </c>
      <c r="C65" s="10">
        <f t="shared" ca="1" si="0"/>
        <v>0.46285049728777239</v>
      </c>
      <c r="D65" s="10">
        <f t="shared" ca="1" si="1"/>
        <v>8.1834282172964609E-2</v>
      </c>
      <c r="E65" s="10">
        <f t="shared" ca="1" si="2"/>
        <v>13.120588107748334</v>
      </c>
      <c r="F65" s="10">
        <f t="shared" ca="1" si="3"/>
        <v>-8.5377384144759844E-2</v>
      </c>
    </row>
    <row r="66" spans="1:6" x14ac:dyDescent="0.35">
      <c r="A66" s="10">
        <f t="shared" si="4"/>
        <v>3892</v>
      </c>
      <c r="B66" s="10">
        <v>0.536697874229632</v>
      </c>
      <c r="C66" s="10">
        <f t="shared" ca="1" si="0"/>
        <v>0.46890953012264858</v>
      </c>
      <c r="D66" s="10">
        <f t="shared" ca="1" si="1"/>
        <v>8.2905549473334894E-2</v>
      </c>
      <c r="E66" s="10">
        <f t="shared" ca="1" si="2"/>
        <v>13.105279698026044</v>
      </c>
      <c r="F66" s="10">
        <f t="shared" ca="1" si="3"/>
        <v>-8.654481254593252E-2</v>
      </c>
    </row>
    <row r="67" spans="1:6" x14ac:dyDescent="0.35">
      <c r="A67" s="10">
        <f t="shared" si="4"/>
        <v>3952</v>
      </c>
      <c r="B67" s="10">
        <v>0.54557366431063403</v>
      </c>
      <c r="C67" s="10">
        <f t="shared" ref="C67:C130" ca="1" si="5">(B67-$C$2)/($C$138-$C$2)</f>
        <v>0.476700581176005</v>
      </c>
      <c r="D67" s="10">
        <f t="shared" ref="D67:D130" ca="1" si="6">$L$4*C67</f>
        <v>8.4283046254823579E-2</v>
      </c>
      <c r="E67" s="10">
        <f t="shared" ref="E67:E130" ca="1" si="7">$K$6*(1-D67)</f>
        <v>13.085595269018569</v>
      </c>
      <c r="F67" s="10">
        <f t="shared" ref="F67:F130" ca="1" si="8">LN(E67/$K$6)</f>
        <v>-8.8047964520702335E-2</v>
      </c>
    </row>
    <row r="68" spans="1:6" x14ac:dyDescent="0.35">
      <c r="A68" s="10">
        <f t="shared" ref="A68:A131" si="9">A67+60</f>
        <v>4012</v>
      </c>
      <c r="B68" s="10">
        <v>0.55347216377981701</v>
      </c>
      <c r="C68" s="10">
        <f t="shared" ca="1" si="5"/>
        <v>0.48363377946570202</v>
      </c>
      <c r="D68" s="10">
        <f t="shared" ca="1" si="6"/>
        <v>8.5508870378433452E-2</v>
      </c>
      <c r="E68" s="10">
        <f t="shared" ca="1" si="7"/>
        <v>13.068078242292184</v>
      </c>
      <c r="F68" s="10">
        <f t="shared" ca="1" si="8"/>
        <v>-8.9387510901302786E-2</v>
      </c>
    </row>
    <row r="69" spans="1:6" x14ac:dyDescent="0.35">
      <c r="A69" s="10">
        <f t="shared" si="9"/>
        <v>4072</v>
      </c>
      <c r="B69" s="10">
        <v>0.56051034139125899</v>
      </c>
      <c r="C69" s="10">
        <f t="shared" ca="1" si="5"/>
        <v>0.48981179861587376</v>
      </c>
      <c r="D69" s="10">
        <f t="shared" ca="1" si="6"/>
        <v>8.6601175054279569E-2</v>
      </c>
      <c r="E69" s="10">
        <f t="shared" ca="1" si="7"/>
        <v>13.052469208474344</v>
      </c>
      <c r="F69" s="10">
        <f t="shared" ca="1" si="8"/>
        <v>-9.0582664693944159E-2</v>
      </c>
    </row>
    <row r="70" spans="1:6" x14ac:dyDescent="0.35">
      <c r="A70" s="10">
        <f t="shared" si="9"/>
        <v>4132</v>
      </c>
      <c r="B70" s="10">
        <v>0.57196734371642999</v>
      </c>
      <c r="C70" s="10">
        <f t="shared" ca="1" si="5"/>
        <v>0.49986860361229762</v>
      </c>
      <c r="D70" s="10">
        <f t="shared" ca="1" si="6"/>
        <v>8.8379268461672295E-2</v>
      </c>
      <c r="E70" s="10">
        <f t="shared" ca="1" si="7"/>
        <v>13.027060253682702</v>
      </c>
      <c r="F70" s="10">
        <f t="shared" ca="1" si="8"/>
        <v>-9.2531239944752541E-2</v>
      </c>
    </row>
    <row r="71" spans="1:6" x14ac:dyDescent="0.35">
      <c r="A71" s="10">
        <f t="shared" si="9"/>
        <v>4192</v>
      </c>
      <c r="B71" s="10">
        <v>0.57709869860865803</v>
      </c>
      <c r="C71" s="10">
        <f t="shared" ca="1" si="5"/>
        <v>0.50437283901820362</v>
      </c>
      <c r="D71" s="10">
        <f t="shared" ca="1" si="6"/>
        <v>8.9175639802613504E-2</v>
      </c>
      <c r="E71" s="10">
        <f t="shared" ca="1" si="7"/>
        <v>13.015680107220652</v>
      </c>
      <c r="F71" s="10">
        <f t="shared" ca="1" si="8"/>
        <v>-9.3405199215450915E-2</v>
      </c>
    </row>
    <row r="72" spans="1:6" x14ac:dyDescent="0.35">
      <c r="A72" s="10">
        <f t="shared" si="9"/>
        <v>4252</v>
      </c>
      <c r="B72" s="10">
        <v>0.58609970131961997</v>
      </c>
      <c r="C72" s="10">
        <f t="shared" ca="1" si="5"/>
        <v>0.51227380006082746</v>
      </c>
      <c r="D72" s="10">
        <f t="shared" ca="1" si="6"/>
        <v>9.0572569219754609E-2</v>
      </c>
      <c r="E72" s="10">
        <f t="shared" ca="1" si="7"/>
        <v>12.995717985849705</v>
      </c>
      <c r="F72" s="10">
        <f t="shared" ca="1" si="8"/>
        <v>-9.4940074443494199E-2</v>
      </c>
    </row>
    <row r="73" spans="1:6" x14ac:dyDescent="0.35">
      <c r="A73" s="10">
        <f t="shared" si="9"/>
        <v>4312</v>
      </c>
      <c r="B73" s="10">
        <v>0.59304872229210903</v>
      </c>
      <c r="C73" s="10">
        <f t="shared" ca="1" si="5"/>
        <v>0.51837355869340151</v>
      </c>
      <c r="D73" s="10">
        <f t="shared" ca="1" si="6"/>
        <v>9.1651037044786859E-2</v>
      </c>
      <c r="E73" s="10">
        <f t="shared" ca="1" si="7"/>
        <v>12.980306680629996</v>
      </c>
      <c r="F73" s="10">
        <f t="shared" ca="1" si="8"/>
        <v>-9.6126653777769244E-2</v>
      </c>
    </row>
    <row r="74" spans="1:6" x14ac:dyDescent="0.35">
      <c r="A74" s="10">
        <f t="shared" si="9"/>
        <v>4372</v>
      </c>
      <c r="B74" s="10">
        <v>0.60220303572476896</v>
      </c>
      <c r="C74" s="10">
        <f t="shared" ca="1" si="5"/>
        <v>0.52640909385831469</v>
      </c>
      <c r="D74" s="10">
        <f t="shared" ca="1" si="6"/>
        <v>9.3071759839619336E-2</v>
      </c>
      <c r="E74" s="10">
        <f t="shared" ca="1" si="7"/>
        <v>12.960004551891839</v>
      </c>
      <c r="F74" s="10">
        <f t="shared" ca="1" si="8"/>
        <v>-9.7691949791486904E-2</v>
      </c>
    </row>
    <row r="75" spans="1:6" x14ac:dyDescent="0.35">
      <c r="A75" s="10">
        <f t="shared" si="9"/>
        <v>4432</v>
      </c>
      <c r="B75" s="10">
        <v>0.60890963965426104</v>
      </c>
      <c r="C75" s="10">
        <f t="shared" ca="1" si="5"/>
        <v>0.53229606201917223</v>
      </c>
      <c r="D75" s="10">
        <f t="shared" ca="1" si="6"/>
        <v>9.4112605245299755E-2</v>
      </c>
      <c r="E75" s="10">
        <f t="shared" ca="1" si="7"/>
        <v>12.945130871044666</v>
      </c>
      <c r="F75" s="10">
        <f t="shared" ca="1" si="8"/>
        <v>-9.8840269013815235E-2</v>
      </c>
    </row>
    <row r="76" spans="1:6" x14ac:dyDescent="0.35">
      <c r="A76" s="10">
        <f t="shared" si="9"/>
        <v>4492</v>
      </c>
      <c r="B76" s="10">
        <v>0.61893212881056103</v>
      </c>
      <c r="C76" s="10">
        <f t="shared" ca="1" si="5"/>
        <v>0.54109367034314337</v>
      </c>
      <c r="D76" s="10">
        <f t="shared" ca="1" si="6"/>
        <v>9.5668066385019471E-2</v>
      </c>
      <c r="E76" s="10">
        <f t="shared" ca="1" si="7"/>
        <v>12.922903331358071</v>
      </c>
      <c r="F76" s="10">
        <f t="shared" ca="1" si="8"/>
        <v>-0.10055880278280342</v>
      </c>
    </row>
    <row r="77" spans="1:6" x14ac:dyDescent="0.35">
      <c r="A77" s="10">
        <f t="shared" si="9"/>
        <v>4552</v>
      </c>
      <c r="B77" s="10">
        <v>0.62859038801727296</v>
      </c>
      <c r="C77" s="10">
        <f t="shared" ca="1" si="5"/>
        <v>0.54957156243830518</v>
      </c>
      <c r="D77" s="10">
        <f t="shared" ca="1" si="6"/>
        <v>9.7167000096904557E-2</v>
      </c>
      <c r="E77" s="10">
        <f t="shared" ca="1" si="7"/>
        <v>12.901483568615232</v>
      </c>
      <c r="F77" s="10">
        <f t="shared" ca="1" si="8"/>
        <v>-0.10221768186774399</v>
      </c>
    </row>
    <row r="78" spans="1:6" x14ac:dyDescent="0.35">
      <c r="A78" s="10">
        <f t="shared" si="9"/>
        <v>4612</v>
      </c>
      <c r="B78" s="10">
        <v>0.63408092945274896</v>
      </c>
      <c r="C78" s="10">
        <f t="shared" ca="1" si="5"/>
        <v>0.55439108703768969</v>
      </c>
      <c r="D78" s="10">
        <f t="shared" ca="1" si="6"/>
        <v>9.8019116143698737E-2</v>
      </c>
      <c r="E78" s="10">
        <f t="shared" ca="1" si="7"/>
        <v>12.889306830306545</v>
      </c>
      <c r="F78" s="10">
        <f t="shared" ca="1" si="8"/>
        <v>-0.1031619522080571</v>
      </c>
    </row>
    <row r="79" spans="1:6" x14ac:dyDescent="0.35">
      <c r="A79" s="10">
        <f t="shared" si="9"/>
        <v>4672</v>
      </c>
      <c r="B79" s="10">
        <v>0.64288246969282803</v>
      </c>
      <c r="C79" s="10">
        <f t="shared" ca="1" si="5"/>
        <v>0.56211696256345312</v>
      </c>
      <c r="D79" s="10">
        <f t="shared" ca="1" si="6"/>
        <v>9.9385089566031343E-2</v>
      </c>
      <c r="E79" s="10">
        <f t="shared" ca="1" si="7"/>
        <v>12.869787070101411</v>
      </c>
      <c r="F79" s="10">
        <f t="shared" ca="1" si="8"/>
        <v>-0.10467751514027022</v>
      </c>
    </row>
    <row r="80" spans="1:6" x14ac:dyDescent="0.35">
      <c r="A80" s="10">
        <f t="shared" si="9"/>
        <v>4732</v>
      </c>
      <c r="B80" s="10">
        <v>0.65042136894200797</v>
      </c>
      <c r="C80" s="10">
        <f t="shared" ca="1" si="5"/>
        <v>0.56873450853969143</v>
      </c>
      <c r="D80" s="10">
        <f t="shared" ca="1" si="6"/>
        <v>0.10055510478236016</v>
      </c>
      <c r="E80" s="10">
        <f t="shared" ca="1" si="7"/>
        <v>12.853067552660072</v>
      </c>
      <c r="F80" s="10">
        <f t="shared" ca="1" si="8"/>
        <v>-0.10597748903827729</v>
      </c>
    </row>
    <row r="81" spans="1:6" x14ac:dyDescent="0.35">
      <c r="A81" s="10">
        <f t="shared" si="9"/>
        <v>4792</v>
      </c>
      <c r="B81" s="10">
        <v>0.65870934514065005</v>
      </c>
      <c r="C81" s="10">
        <f t="shared" ca="1" si="5"/>
        <v>0.5760095843474029</v>
      </c>
      <c r="D81" s="10">
        <f t="shared" ca="1" si="6"/>
        <v>0.10184137456054258</v>
      </c>
      <c r="E81" s="10">
        <f t="shared" ca="1" si="7"/>
        <v>12.834686757529846</v>
      </c>
      <c r="F81" s="10">
        <f t="shared" ca="1" si="8"/>
        <v>-0.10740858325113112</v>
      </c>
    </row>
    <row r="82" spans="1:6" x14ac:dyDescent="0.35">
      <c r="A82" s="10">
        <f t="shared" si="9"/>
        <v>4852</v>
      </c>
      <c r="B82" s="10">
        <v>0.66461840860944799</v>
      </c>
      <c r="C82" s="10">
        <f t="shared" ca="1" si="5"/>
        <v>0.58119648204808971</v>
      </c>
      <c r="D82" s="10">
        <f t="shared" ca="1" si="6"/>
        <v>0.10275844400851251</v>
      </c>
      <c r="E82" s="10">
        <f t="shared" ca="1" si="7"/>
        <v>12.821581835118355</v>
      </c>
      <c r="F82" s="10">
        <f t="shared" ca="1" si="8"/>
        <v>-0.10843015998617968</v>
      </c>
    </row>
    <row r="83" spans="1:6" x14ac:dyDescent="0.35">
      <c r="A83" s="10">
        <f t="shared" si="9"/>
        <v>4912</v>
      </c>
      <c r="B83" s="10">
        <v>0.67326351708272103</v>
      </c>
      <c r="C83" s="10">
        <f t="shared" ca="1" si="5"/>
        <v>0.58878504383947794</v>
      </c>
      <c r="D83" s="10">
        <f t="shared" ca="1" si="6"/>
        <v>0.10410013967603891</v>
      </c>
      <c r="E83" s="10">
        <f t="shared" ca="1" si="7"/>
        <v>12.802409004029403</v>
      </c>
      <c r="F83" s="10">
        <f t="shared" ca="1" si="8"/>
        <v>-0.109926635284453</v>
      </c>
    </row>
    <row r="84" spans="1:6" x14ac:dyDescent="0.35">
      <c r="A84" s="10">
        <f t="shared" si="9"/>
        <v>4972</v>
      </c>
      <c r="B84" s="10">
        <v>0.68280104595097502</v>
      </c>
      <c r="C84" s="10">
        <f t="shared" ca="1" si="5"/>
        <v>0.59715696044152522</v>
      </c>
      <c r="D84" s="10">
        <f t="shared" ca="1" si="6"/>
        <v>0.10558033639086388</v>
      </c>
      <c r="E84" s="10">
        <f t="shared" ca="1" si="7"/>
        <v>12.781256992974555</v>
      </c>
      <c r="F84" s="10">
        <f t="shared" ca="1" si="8"/>
        <v>-0.11158019157125691</v>
      </c>
    </row>
    <row r="85" spans="1:6" x14ac:dyDescent="0.35">
      <c r="A85" s="10">
        <f t="shared" si="9"/>
        <v>5032</v>
      </c>
      <c r="B85" s="10">
        <v>0.69050869602926102</v>
      </c>
      <c r="C85" s="10">
        <f t="shared" ca="1" si="5"/>
        <v>0.60392263366197096</v>
      </c>
      <c r="D85" s="10">
        <f t="shared" ca="1" si="6"/>
        <v>0.10677654124460478</v>
      </c>
      <c r="E85" s="10">
        <f t="shared" ca="1" si="7"/>
        <v>12.764163225614597</v>
      </c>
      <c r="F85" s="10">
        <f t="shared" ca="1" si="8"/>
        <v>-0.11291849564024585</v>
      </c>
    </row>
    <row r="86" spans="1:6" x14ac:dyDescent="0.35">
      <c r="A86" s="10">
        <f t="shared" si="9"/>
        <v>5092</v>
      </c>
      <c r="B86" s="10">
        <v>0.69792403316407803</v>
      </c>
      <c r="C86" s="10">
        <f t="shared" ca="1" si="5"/>
        <v>0.61043171844968669</v>
      </c>
      <c r="D86" s="10">
        <f t="shared" ca="1" si="6"/>
        <v>0.10792737998049687</v>
      </c>
      <c r="E86" s="10">
        <f t="shared" ca="1" si="7"/>
        <v>12.747717740078699</v>
      </c>
      <c r="F86" s="10">
        <f t="shared" ca="1" si="8"/>
        <v>-0.11420773713803352</v>
      </c>
    </row>
    <row r="87" spans="1:6" x14ac:dyDescent="0.35">
      <c r="A87" s="10">
        <f t="shared" si="9"/>
        <v>5152</v>
      </c>
      <c r="B87" s="10">
        <v>0.70474371207655895</v>
      </c>
      <c r="C87" s="10">
        <f t="shared" ca="1" si="5"/>
        <v>0.61641794233395397</v>
      </c>
      <c r="D87" s="10">
        <f t="shared" ca="1" si="6"/>
        <v>0.10898577429435474</v>
      </c>
      <c r="E87" s="10">
        <f t="shared" ca="1" si="7"/>
        <v>12.732593285333669</v>
      </c>
      <c r="F87" s="10">
        <f t="shared" ca="1" si="8"/>
        <v>-0.1153948856391811</v>
      </c>
    </row>
    <row r="88" spans="1:6" x14ac:dyDescent="0.35">
      <c r="A88" s="10">
        <f t="shared" si="9"/>
        <v>5212</v>
      </c>
      <c r="B88" s="10">
        <v>0.71179877755019105</v>
      </c>
      <c r="C88" s="10">
        <f t="shared" ca="1" si="5"/>
        <v>0.62261078542602888</v>
      </c>
      <c r="D88" s="10">
        <f t="shared" ca="1" si="6"/>
        <v>0.11008069991724904</v>
      </c>
      <c r="E88" s="10">
        <f t="shared" ca="1" si="7"/>
        <v>12.71694679818251</v>
      </c>
      <c r="F88" s="10">
        <f t="shared" ca="1" si="8"/>
        <v>-0.11662449443141774</v>
      </c>
    </row>
    <row r="89" spans="1:6" x14ac:dyDescent="0.35">
      <c r="A89" s="10">
        <f t="shared" si="9"/>
        <v>5272</v>
      </c>
      <c r="B89" s="10">
        <v>0.71918232014646499</v>
      </c>
      <c r="C89" s="10">
        <f t="shared" ca="1" si="5"/>
        <v>0.62909196138864332</v>
      </c>
      <c r="D89" s="10">
        <f t="shared" ca="1" si="6"/>
        <v>0.11122660423331909</v>
      </c>
      <c r="E89" s="10">
        <f t="shared" ca="1" si="7"/>
        <v>12.70057182550587</v>
      </c>
      <c r="F89" s="10">
        <f t="shared" ca="1" si="8"/>
        <v>-0.11791297386047024</v>
      </c>
    </row>
    <row r="90" spans="1:6" x14ac:dyDescent="0.35">
      <c r="A90" s="10">
        <f t="shared" si="9"/>
        <v>5332</v>
      </c>
      <c r="B90" s="10">
        <v>0.72936697694011998</v>
      </c>
      <c r="C90" s="10">
        <f t="shared" ca="1" si="5"/>
        <v>0.63803191831823769</v>
      </c>
      <c r="D90" s="10">
        <f t="shared" ca="1" si="6"/>
        <v>0.11280723331825603</v>
      </c>
      <c r="E90" s="10">
        <f t="shared" ca="1" si="7"/>
        <v>12.677984635882121</v>
      </c>
      <c r="F90" s="10">
        <f t="shared" ca="1" si="8"/>
        <v>-0.11969299595290349</v>
      </c>
    </row>
    <row r="91" spans="1:6" x14ac:dyDescent="0.35">
      <c r="A91" s="10">
        <f t="shared" si="9"/>
        <v>5392</v>
      </c>
      <c r="B91" s="10">
        <v>0.73468620753117098</v>
      </c>
      <c r="C91" s="10">
        <f t="shared" ca="1" si="5"/>
        <v>0.64270106852585229</v>
      </c>
      <c r="D91" s="10">
        <f t="shared" ca="1" si="6"/>
        <v>0.11363276242071332</v>
      </c>
      <c r="E91" s="10">
        <f t="shared" ca="1" si="7"/>
        <v>12.666187825008006</v>
      </c>
      <c r="F91" s="10">
        <f t="shared" ca="1" si="8"/>
        <v>-0.12062392488690385</v>
      </c>
    </row>
    <row r="92" spans="1:6" x14ac:dyDescent="0.35">
      <c r="A92" s="10">
        <f t="shared" si="9"/>
        <v>5452</v>
      </c>
      <c r="B92" s="10">
        <v>0.74257743556058298</v>
      </c>
      <c r="C92" s="10">
        <f t="shared" ca="1" si="5"/>
        <v>0.64962788404196292</v>
      </c>
      <c r="D92" s="10">
        <f t="shared" ca="1" si="6"/>
        <v>0.11485745803803926</v>
      </c>
      <c r="E92" s="10">
        <f t="shared" ca="1" si="7"/>
        <v>12.648686924636419</v>
      </c>
      <c r="F92" s="10">
        <f t="shared" ca="1" si="8"/>
        <v>-0.12200658257988214</v>
      </c>
    </row>
    <row r="93" spans="1:6" x14ac:dyDescent="0.35">
      <c r="A93" s="10">
        <f t="shared" si="9"/>
        <v>5512</v>
      </c>
      <c r="B93" s="10">
        <v>0.75120597612826001</v>
      </c>
      <c r="C93" s="10">
        <f t="shared" ca="1" si="5"/>
        <v>0.65720190274511137</v>
      </c>
      <c r="D93" s="10">
        <f t="shared" ca="1" si="6"/>
        <v>0.11619658241484943</v>
      </c>
      <c r="E93" s="10">
        <f t="shared" ca="1" si="7"/>
        <v>12.6295508372918</v>
      </c>
      <c r="F93" s="10">
        <f t="shared" ca="1" si="8"/>
        <v>-0.12352061937155447</v>
      </c>
    </row>
    <row r="94" spans="1:6" x14ac:dyDescent="0.35">
      <c r="A94" s="10">
        <f t="shared" si="9"/>
        <v>5572</v>
      </c>
      <c r="B94" s="10">
        <v>0.75474648696047997</v>
      </c>
      <c r="C94" s="10">
        <f t="shared" ca="1" si="5"/>
        <v>0.66030971629151658</v>
      </c>
      <c r="D94" s="10">
        <f t="shared" ca="1" si="6"/>
        <v>0.1167460593889216</v>
      </c>
      <c r="E94" s="10">
        <f t="shared" ca="1" si="7"/>
        <v>12.62169881133231</v>
      </c>
      <c r="F94" s="10">
        <f t="shared" ca="1" si="8"/>
        <v>-0.12414253126279419</v>
      </c>
    </row>
    <row r="95" spans="1:6" x14ac:dyDescent="0.35">
      <c r="A95" s="10">
        <f t="shared" si="9"/>
        <v>5632</v>
      </c>
      <c r="B95" s="10">
        <v>0.76521323357360704</v>
      </c>
      <c r="C95" s="10">
        <f t="shared" ca="1" si="5"/>
        <v>0.66949728793090946</v>
      </c>
      <c r="D95" s="10">
        <f t="shared" ca="1" si="6"/>
        <v>0.11837046799262446</v>
      </c>
      <c r="E95" s="10">
        <f t="shared" ca="1" si="7"/>
        <v>12.598486012385395</v>
      </c>
      <c r="F95" s="10">
        <f t="shared" ca="1" si="8"/>
        <v>-0.12598334295105498</v>
      </c>
    </row>
    <row r="96" spans="1:6" x14ac:dyDescent="0.35">
      <c r="A96" s="10">
        <f t="shared" si="9"/>
        <v>5692</v>
      </c>
      <c r="B96" s="10">
        <v>0.77174730270408598</v>
      </c>
      <c r="C96" s="10">
        <f t="shared" ca="1" si="5"/>
        <v>0.67523280732885971</v>
      </c>
      <c r="D96" s="10">
        <f t="shared" ca="1" si="6"/>
        <v>0.11938453649977905</v>
      </c>
      <c r="E96" s="10">
        <f t="shared" ca="1" si="7"/>
        <v>12.583994973418156</v>
      </c>
      <c r="F96" s="10">
        <f t="shared" ca="1" si="8"/>
        <v>-0.12713422562817436</v>
      </c>
    </row>
    <row r="97" spans="1:6" x14ac:dyDescent="0.35">
      <c r="A97" s="10">
        <f t="shared" si="9"/>
        <v>5752</v>
      </c>
      <c r="B97" s="10">
        <v>0.78100009554337102</v>
      </c>
      <c r="C97" s="10">
        <f t="shared" ca="1" si="5"/>
        <v>0.68335478641343739</v>
      </c>
      <c r="D97" s="10">
        <f t="shared" ca="1" si="6"/>
        <v>0.12082054301182781</v>
      </c>
      <c r="E97" s="10">
        <f t="shared" ca="1" si="7"/>
        <v>12.563474440360981</v>
      </c>
      <c r="F97" s="10">
        <f t="shared" ca="1" si="8"/>
        <v>-0.1287662417387572</v>
      </c>
    </row>
    <row r="98" spans="1:6" x14ac:dyDescent="0.35">
      <c r="A98" s="10">
        <f t="shared" si="9"/>
        <v>5812</v>
      </c>
      <c r="B98" s="10">
        <v>0.78588894246576801</v>
      </c>
      <c r="C98" s="10">
        <f t="shared" ca="1" si="5"/>
        <v>0.68764615153325548</v>
      </c>
      <c r="D98" s="10">
        <f t="shared" ca="1" si="6"/>
        <v>0.12157927782183725</v>
      </c>
      <c r="E98" s="10">
        <f t="shared" ca="1" si="7"/>
        <v>12.552632119925946</v>
      </c>
      <c r="F98" s="10">
        <f t="shared" ca="1" si="8"/>
        <v>-0.12962961768299561</v>
      </c>
    </row>
    <row r="99" spans="1:6" x14ac:dyDescent="0.35">
      <c r="A99" s="10">
        <f t="shared" si="9"/>
        <v>5872</v>
      </c>
      <c r="B99" s="10">
        <v>0.79067383807093505</v>
      </c>
      <c r="C99" s="10">
        <f t="shared" ca="1" si="5"/>
        <v>0.69184626956270623</v>
      </c>
      <c r="D99" s="10">
        <f t="shared" ca="1" si="6"/>
        <v>0.12232187969003429</v>
      </c>
      <c r="E99" s="10">
        <f t="shared" ca="1" si="7"/>
        <v>12.54202033922941</v>
      </c>
      <c r="F99" s="10">
        <f t="shared" ca="1" si="8"/>
        <v>-0.13047535813278571</v>
      </c>
    </row>
    <row r="100" spans="1:6" x14ac:dyDescent="0.35">
      <c r="A100" s="10">
        <f t="shared" si="9"/>
        <v>5932</v>
      </c>
      <c r="B100" s="10">
        <v>0.80212075552475104</v>
      </c>
      <c r="C100" s="10">
        <f t="shared" ca="1" si="5"/>
        <v>0.70189422219253783</v>
      </c>
      <c r="D100" s="10">
        <f t="shared" ca="1" si="6"/>
        <v>0.12409840795475166</v>
      </c>
      <c r="E100" s="10">
        <f t="shared" ca="1" si="7"/>
        <v>12.516633750326598</v>
      </c>
      <c r="F100" s="10">
        <f t="shared" ca="1" si="8"/>
        <v>-0.13250153220400429</v>
      </c>
    </row>
    <row r="101" spans="1:6" x14ac:dyDescent="0.35">
      <c r="A101" s="10">
        <f t="shared" si="9"/>
        <v>5992</v>
      </c>
      <c r="B101" s="10">
        <v>0.80957277475225897</v>
      </c>
      <c r="C101" s="10">
        <f t="shared" ca="1" si="5"/>
        <v>0.70843550603569438</v>
      </c>
      <c r="D101" s="10">
        <f t="shared" ca="1" si="6"/>
        <v>0.12525493964464096</v>
      </c>
      <c r="E101" s="10">
        <f t="shared" ca="1" si="7"/>
        <v>12.500106912478079</v>
      </c>
      <c r="F101" s="10">
        <f t="shared" ca="1" si="8"/>
        <v>-0.13382279467185082</v>
      </c>
    </row>
    <row r="102" spans="1:6" x14ac:dyDescent="0.35">
      <c r="A102" s="10">
        <f t="shared" si="9"/>
        <v>6052</v>
      </c>
      <c r="B102" s="10">
        <v>0.81456102122093299</v>
      </c>
      <c r="C102" s="10">
        <f t="shared" ca="1" si="5"/>
        <v>0.7128141227615844</v>
      </c>
      <c r="D102" s="10">
        <f t="shared" ca="1" si="6"/>
        <v>0.12602910097486195</v>
      </c>
      <c r="E102" s="10">
        <f t="shared" ca="1" si="7"/>
        <v>12.489044147069222</v>
      </c>
      <c r="F102" s="10">
        <f t="shared" ca="1" si="8"/>
        <v>-0.13470820019084676</v>
      </c>
    </row>
    <row r="103" spans="1:6" x14ac:dyDescent="0.35">
      <c r="A103" s="10">
        <f t="shared" si="9"/>
        <v>6112</v>
      </c>
      <c r="B103" s="10">
        <v>0.81887476947028304</v>
      </c>
      <c r="C103" s="10">
        <f t="shared" ca="1" si="5"/>
        <v>0.71660067387819426</v>
      </c>
      <c r="D103" s="10">
        <f t="shared" ca="1" si="6"/>
        <v>0.12669858214503416</v>
      </c>
      <c r="E103" s="10">
        <f t="shared" ca="1" si="7"/>
        <v>12.479477261147462</v>
      </c>
      <c r="F103" s="10">
        <f t="shared" ca="1" si="8"/>
        <v>-0.13547451600374724</v>
      </c>
    </row>
    <row r="104" spans="1:6" x14ac:dyDescent="0.35">
      <c r="A104" s="10">
        <f t="shared" si="9"/>
        <v>6172</v>
      </c>
      <c r="B104" s="10">
        <v>0.82335077321221095</v>
      </c>
      <c r="C104" s="10">
        <f t="shared" ca="1" si="5"/>
        <v>0.72052965071857911</v>
      </c>
      <c r="D104" s="10">
        <f t="shared" ca="1" si="6"/>
        <v>0.12739324489529838</v>
      </c>
      <c r="E104" s="10">
        <f t="shared" ca="1" si="7"/>
        <v>12.469550530446186</v>
      </c>
      <c r="F104" s="10">
        <f t="shared" ca="1" si="8"/>
        <v>-0.1362702769695073</v>
      </c>
    </row>
    <row r="105" spans="1:6" x14ac:dyDescent="0.35">
      <c r="A105" s="10">
        <f t="shared" si="9"/>
        <v>6232</v>
      </c>
      <c r="B105" s="10">
        <v>0.82776149368350505</v>
      </c>
      <c r="C105" s="10">
        <f t="shared" ca="1" si="5"/>
        <v>0.72440132276808944</v>
      </c>
      <c r="D105" s="10">
        <f t="shared" ca="1" si="6"/>
        <v>0.12807777587201208</v>
      </c>
      <c r="E105" s="10">
        <f t="shared" ca="1" si="7"/>
        <v>12.459768582788946</v>
      </c>
      <c r="F105" s="10">
        <f t="shared" ca="1" si="8"/>
        <v>-0.13705505156482153</v>
      </c>
    </row>
    <row r="106" spans="1:6" x14ac:dyDescent="0.35">
      <c r="A106" s="10">
        <f t="shared" si="9"/>
        <v>6292</v>
      </c>
      <c r="B106" s="10">
        <v>0.83389046663253596</v>
      </c>
      <c r="C106" s="10">
        <f t="shared" ca="1" si="5"/>
        <v>0.7297812540998081</v>
      </c>
      <c r="D106" s="10">
        <f t="shared" ca="1" si="6"/>
        <v>0.12902897463111659</v>
      </c>
      <c r="E106" s="10">
        <f t="shared" ca="1" si="7"/>
        <v>12.446175952521342</v>
      </c>
      <c r="F106" s="10">
        <f t="shared" ca="1" si="8"/>
        <v>-0.1381465686199459</v>
      </c>
    </row>
    <row r="107" spans="1:6" x14ac:dyDescent="0.35">
      <c r="A107" s="10">
        <f t="shared" si="9"/>
        <v>6352</v>
      </c>
      <c r="B107" s="10">
        <v>0.84115756877770897</v>
      </c>
      <c r="C107" s="10">
        <f t="shared" ca="1" si="5"/>
        <v>0.73616022017564919</v>
      </c>
      <c r="D107" s="10">
        <f t="shared" ca="1" si="6"/>
        <v>0.13015680772815566</v>
      </c>
      <c r="E107" s="10">
        <f t="shared" ca="1" si="7"/>
        <v>12.430059217564656</v>
      </c>
      <c r="F107" s="10">
        <f t="shared" ca="1" si="8"/>
        <v>-0.13944232234646139</v>
      </c>
    </row>
    <row r="108" spans="1:6" x14ac:dyDescent="0.35">
      <c r="A108" s="10">
        <f t="shared" si="9"/>
        <v>6412</v>
      </c>
      <c r="B108" s="10">
        <v>0.84559442343523505</v>
      </c>
      <c r="C108" s="10">
        <f t="shared" ca="1" si="5"/>
        <v>0.74005483246792247</v>
      </c>
      <c r="D108" s="10">
        <f t="shared" ca="1" si="6"/>
        <v>0.13084539465449105</v>
      </c>
      <c r="E108" s="10">
        <f t="shared" ca="1" si="7"/>
        <v>12.420219310387322</v>
      </c>
      <c r="F108" s="10">
        <f t="shared" ca="1" si="8"/>
        <v>-0.14023425775117188</v>
      </c>
    </row>
    <row r="109" spans="1:6" x14ac:dyDescent="0.35">
      <c r="A109" s="10">
        <f t="shared" si="9"/>
        <v>6472</v>
      </c>
      <c r="B109" s="10">
        <v>0.85210938311969298</v>
      </c>
      <c r="C109" s="10">
        <f t="shared" ca="1" si="5"/>
        <v>0.74577357784708775</v>
      </c>
      <c r="D109" s="10">
        <f t="shared" ca="1" si="6"/>
        <v>0.13185649743125435</v>
      </c>
      <c r="E109" s="10">
        <f t="shared" ca="1" si="7"/>
        <v>12.405770651707375</v>
      </c>
      <c r="F109" s="10">
        <f t="shared" ca="1" si="8"/>
        <v>-0.14139825244651838</v>
      </c>
    </row>
    <row r="110" spans="1:6" x14ac:dyDescent="0.35">
      <c r="A110" s="10">
        <f t="shared" si="9"/>
        <v>6532</v>
      </c>
      <c r="B110" s="10">
        <v>0.85903031745960801</v>
      </c>
      <c r="C110" s="10">
        <f t="shared" ca="1" si="5"/>
        <v>0.75184868240534219</v>
      </c>
      <c r="D110" s="10">
        <f t="shared" ca="1" si="6"/>
        <v>0.13293060629267653</v>
      </c>
      <c r="E110" s="10">
        <f t="shared" ca="1" si="7"/>
        <v>12.390421636077653</v>
      </c>
      <c r="F110" s="10">
        <f t="shared" ca="1" si="8"/>
        <v>-0.14263626652642283</v>
      </c>
    </row>
    <row r="111" spans="1:6" x14ac:dyDescent="0.35">
      <c r="A111" s="10">
        <f t="shared" si="9"/>
        <v>6592</v>
      </c>
      <c r="B111" s="10">
        <v>0.87877783173906698</v>
      </c>
      <c r="C111" s="10">
        <f t="shared" ca="1" si="5"/>
        <v>0.76918278906222037</v>
      </c>
      <c r="D111" s="10">
        <f t="shared" ca="1" si="6"/>
        <v>0.13599536302014589</v>
      </c>
      <c r="E111" s="10">
        <f t="shared" ca="1" si="7"/>
        <v>12.346626262442115</v>
      </c>
      <c r="F111" s="10">
        <f t="shared" ca="1" si="8"/>
        <v>-0.14617714331765194</v>
      </c>
    </row>
    <row r="112" spans="1:6" x14ac:dyDescent="0.35">
      <c r="A112" s="10">
        <f t="shared" si="9"/>
        <v>6652</v>
      </c>
      <c r="B112" s="10">
        <v>0.89224312438655495</v>
      </c>
      <c r="C112" s="10">
        <f t="shared" ca="1" si="5"/>
        <v>0.78100244472189095</v>
      </c>
      <c r="D112" s="10">
        <f t="shared" ca="1" si="6"/>
        <v>0.13808513723905394</v>
      </c>
      <c r="E112" s="10">
        <f t="shared" ca="1" si="7"/>
        <v>12.31676338885392</v>
      </c>
      <c r="F112" s="10">
        <f t="shared" ca="1" si="8"/>
        <v>-0.14859878029490545</v>
      </c>
    </row>
    <row r="113" spans="1:6" x14ac:dyDescent="0.35">
      <c r="A113" s="10">
        <f t="shared" si="9"/>
        <v>6712</v>
      </c>
      <c r="B113" s="10">
        <v>0.91551111542263597</v>
      </c>
      <c r="C113" s="10">
        <f t="shared" ca="1" si="5"/>
        <v>0.80142677927878492</v>
      </c>
      <c r="D113" s="10">
        <f t="shared" ca="1" si="6"/>
        <v>0.14169626171038557</v>
      </c>
      <c r="E113" s="10">
        <f t="shared" ca="1" si="7"/>
        <v>12.265160420158589</v>
      </c>
      <c r="F113" s="10">
        <f t="shared" ca="1" si="8"/>
        <v>-0.15279723480943266</v>
      </c>
    </row>
    <row r="114" spans="1:6" x14ac:dyDescent="0.35">
      <c r="A114" s="10">
        <f t="shared" si="9"/>
        <v>6772</v>
      </c>
      <c r="B114" s="10">
        <v>0.92407244601229199</v>
      </c>
      <c r="C114" s="10">
        <f t="shared" ca="1" si="5"/>
        <v>0.80894180195281618</v>
      </c>
      <c r="D114" s="10">
        <f t="shared" ca="1" si="6"/>
        <v>0.14302495529426767</v>
      </c>
      <c r="E114" s="10">
        <f t="shared" ca="1" si="7"/>
        <v>12.246173388844914</v>
      </c>
      <c r="F114" s="10">
        <f t="shared" ca="1" si="8"/>
        <v>-0.15434648017154023</v>
      </c>
    </row>
    <row r="115" spans="1:6" x14ac:dyDescent="0.35">
      <c r="A115" s="10">
        <f t="shared" si="9"/>
        <v>6832</v>
      </c>
      <c r="B115" s="10">
        <v>0.93982200573182195</v>
      </c>
      <c r="C115" s="10">
        <f t="shared" ca="1" si="5"/>
        <v>0.8227665570138204</v>
      </c>
      <c r="D115" s="10">
        <f t="shared" ca="1" si="6"/>
        <v>0.14546924111282852</v>
      </c>
      <c r="E115" s="10">
        <f t="shared" ca="1" si="7"/>
        <v>12.21124454449768</v>
      </c>
      <c r="F115" s="10">
        <f t="shared" ca="1" si="8"/>
        <v>-0.15720278071721028</v>
      </c>
    </row>
    <row r="116" spans="1:6" x14ac:dyDescent="0.35">
      <c r="A116" s="10">
        <f t="shared" si="9"/>
        <v>6892</v>
      </c>
      <c r="B116" s="10">
        <v>0.94791634575886197</v>
      </c>
      <c r="C116" s="10">
        <f t="shared" ca="1" si="5"/>
        <v>0.82987166155306336</v>
      </c>
      <c r="D116" s="10">
        <f t="shared" ca="1" si="6"/>
        <v>0.14672545912088938</v>
      </c>
      <c r="E116" s="10">
        <f t="shared" ca="1" si="7"/>
        <v>12.193293189162489</v>
      </c>
      <c r="F116" s="10">
        <f t="shared" ca="1" si="8"/>
        <v>-0.15867392995746626</v>
      </c>
    </row>
    <row r="117" spans="1:6" x14ac:dyDescent="0.35">
      <c r="A117" s="10">
        <f t="shared" si="9"/>
        <v>6952</v>
      </c>
      <c r="B117" s="10">
        <v>0.96223482655124903</v>
      </c>
      <c r="C117" s="10">
        <f t="shared" ca="1" si="5"/>
        <v>0.84244023447354832</v>
      </c>
      <c r="D117" s="10">
        <f t="shared" ca="1" si="6"/>
        <v>0.14894764565609572</v>
      </c>
      <c r="E117" s="10">
        <f t="shared" ca="1" si="7"/>
        <v>12.161538143574392</v>
      </c>
      <c r="F117" s="10">
        <f t="shared" ca="1" si="8"/>
        <v>-0.16128163133293996</v>
      </c>
    </row>
    <row r="118" spans="1:6" x14ac:dyDescent="0.35">
      <c r="A118" s="10">
        <f t="shared" si="9"/>
        <v>7012</v>
      </c>
      <c r="B118" s="10">
        <v>0.97768962738148102</v>
      </c>
      <c r="C118" s="10">
        <f t="shared" ca="1" si="5"/>
        <v>0.8560062540829485</v>
      </c>
      <c r="D118" s="10">
        <f t="shared" ca="1" si="6"/>
        <v>0.15134618575313571</v>
      </c>
      <c r="E118" s="10">
        <f t="shared" ca="1" si="7"/>
        <v>12.12726300558769</v>
      </c>
      <c r="F118" s="10">
        <f t="shared" ca="1" si="8"/>
        <v>-0.16410393289714101</v>
      </c>
    </row>
    <row r="119" spans="1:6" x14ac:dyDescent="0.35">
      <c r="A119" s="10">
        <f t="shared" si="9"/>
        <v>7072</v>
      </c>
      <c r="B119" s="10">
        <v>0.98970543501438302</v>
      </c>
      <c r="C119" s="10">
        <f t="shared" ca="1" si="5"/>
        <v>0.86655357098216479</v>
      </c>
      <c r="D119" s="10">
        <f t="shared" ca="1" si="6"/>
        <v>0.15321100411750166</v>
      </c>
      <c r="E119" s="10">
        <f t="shared" ca="1" si="7"/>
        <v>12.100614751160901</v>
      </c>
      <c r="F119" s="10">
        <f t="shared" ca="1" si="8"/>
        <v>-0.16630373474858948</v>
      </c>
    </row>
    <row r="120" spans="1:6" x14ac:dyDescent="0.35">
      <c r="A120" s="10">
        <f t="shared" si="9"/>
        <v>7132</v>
      </c>
      <c r="B120" s="10">
        <v>0.99931724188752202</v>
      </c>
      <c r="C120" s="10">
        <f t="shared" ca="1" si="5"/>
        <v>0.87499068783375822</v>
      </c>
      <c r="D120" s="10">
        <f t="shared" ca="1" si="6"/>
        <v>0.15470272856244763</v>
      </c>
      <c r="E120" s="10">
        <f t="shared" ca="1" si="7"/>
        <v>12.079298008842622</v>
      </c>
      <c r="F120" s="10">
        <f t="shared" ca="1" si="8"/>
        <v>-0.16806691297444248</v>
      </c>
    </row>
    <row r="121" spans="1:6" x14ac:dyDescent="0.35">
      <c r="A121" s="10">
        <f t="shared" si="9"/>
        <v>7192</v>
      </c>
      <c r="B121" s="10">
        <v>1.01858600662931</v>
      </c>
      <c r="C121" s="10">
        <f t="shared" ca="1" si="5"/>
        <v>0.89190455448318628</v>
      </c>
      <c r="D121" s="10">
        <f t="shared" ca="1" si="6"/>
        <v>0.15769318475539976</v>
      </c>
      <c r="E121" s="10">
        <f t="shared" ca="1" si="7"/>
        <v>12.036564389845337</v>
      </c>
      <c r="F121" s="10">
        <f t="shared" ca="1" si="8"/>
        <v>-0.17161094246168743</v>
      </c>
    </row>
    <row r="122" spans="1:6" x14ac:dyDescent="0.35">
      <c r="A122" s="10">
        <f t="shared" si="9"/>
        <v>7252</v>
      </c>
      <c r="B122" s="10">
        <v>1.02507976598749</v>
      </c>
      <c r="C122" s="10">
        <f t="shared" ca="1" si="5"/>
        <v>0.89760469049655167</v>
      </c>
      <c r="D122" s="10">
        <f t="shared" ca="1" si="6"/>
        <v>0.15870099730324283</v>
      </c>
      <c r="E122" s="10">
        <f t="shared" ca="1" si="7"/>
        <v>12.02216274853666</v>
      </c>
      <c r="F122" s="10">
        <f t="shared" ca="1" si="8"/>
        <v>-0.17280814985724119</v>
      </c>
    </row>
    <row r="123" spans="1:6" x14ac:dyDescent="0.35">
      <c r="A123" s="10">
        <f t="shared" si="9"/>
        <v>7312</v>
      </c>
      <c r="B123" s="10">
        <v>1.0397814899757001</v>
      </c>
      <c r="C123" s="10">
        <f t="shared" ca="1" si="5"/>
        <v>0.91050966922173227</v>
      </c>
      <c r="D123" s="10">
        <f t="shared" ca="1" si="6"/>
        <v>0.16098266206674838</v>
      </c>
      <c r="E123" s="10">
        <f t="shared" ca="1" si="7"/>
        <v>11.989557759066164</v>
      </c>
      <c r="F123" s="10">
        <f t="shared" ca="1" si="8"/>
        <v>-0.17552390773053289</v>
      </c>
    </row>
    <row r="124" spans="1:6" x14ac:dyDescent="0.35">
      <c r="A124" s="10">
        <f t="shared" si="9"/>
        <v>7372</v>
      </c>
      <c r="B124" s="10">
        <v>1.04256540438291</v>
      </c>
      <c r="C124" s="10">
        <f t="shared" ca="1" si="5"/>
        <v>0.91295335244055598</v>
      </c>
      <c r="D124" s="10">
        <f t="shared" ca="1" si="6"/>
        <v>0.16141471747825251</v>
      </c>
      <c r="E124" s="10">
        <f t="shared" ca="1" si="7"/>
        <v>11.98338368723577</v>
      </c>
      <c r="F124" s="10">
        <f t="shared" ca="1" si="8"/>
        <v>-0.17603899445701823</v>
      </c>
    </row>
    <row r="125" spans="1:6" x14ac:dyDescent="0.35">
      <c r="A125" s="10">
        <f t="shared" si="9"/>
        <v>7432</v>
      </c>
      <c r="B125" s="10">
        <v>1.05770628580015</v>
      </c>
      <c r="C125" s="10">
        <f t="shared" ca="1" si="5"/>
        <v>0.92624381774426168</v>
      </c>
      <c r="D125" s="10">
        <f t="shared" ca="1" si="6"/>
        <v>0.16376453819627421</v>
      </c>
      <c r="E125" s="10">
        <f t="shared" ca="1" si="7"/>
        <v>11.949804749175241</v>
      </c>
      <c r="F125" s="10">
        <f t="shared" ca="1" si="8"/>
        <v>-0.17884505267889034</v>
      </c>
    </row>
    <row r="126" spans="1:6" x14ac:dyDescent="0.35">
      <c r="A126" s="10">
        <f t="shared" si="9"/>
        <v>7492</v>
      </c>
      <c r="B126" s="10">
        <v>1.06649346767224</v>
      </c>
      <c r="C126" s="10">
        <f t="shared" ca="1" si="5"/>
        <v>0.93395708968465119</v>
      </c>
      <c r="D126" s="10">
        <f t="shared" ca="1" si="6"/>
        <v>0.16512828324169476</v>
      </c>
      <c r="E126" s="10">
        <f t="shared" ca="1" si="7"/>
        <v>11.930316832476182</v>
      </c>
      <c r="F126" s="10">
        <f t="shared" ca="1" si="8"/>
        <v>-0.18047719855876621</v>
      </c>
    </row>
    <row r="127" spans="1:6" x14ac:dyDescent="0.35">
      <c r="A127" s="10">
        <f t="shared" si="9"/>
        <v>7552</v>
      </c>
      <c r="B127" s="10">
        <v>1.0759328131619299</v>
      </c>
      <c r="C127" s="10">
        <f t="shared" ca="1" si="5"/>
        <v>0.94224282221654787</v>
      </c>
      <c r="D127" s="10">
        <f t="shared" ca="1" si="6"/>
        <v>0.16659324218199675</v>
      </c>
      <c r="E127" s="10">
        <f t="shared" ca="1" si="7"/>
        <v>11.909382569219265</v>
      </c>
      <c r="F127" s="10">
        <f t="shared" ca="1" si="8"/>
        <v>-0.18223345129375434</v>
      </c>
    </row>
    <row r="128" spans="1:6" x14ac:dyDescent="0.35">
      <c r="A128" s="10">
        <f t="shared" si="9"/>
        <v>7612</v>
      </c>
      <c r="B128" s="10">
        <v>1.0792552349497899</v>
      </c>
      <c r="C128" s="10">
        <f t="shared" ca="1" si="5"/>
        <v>0.94515920008643539</v>
      </c>
      <c r="D128" s="10">
        <f t="shared" ca="1" si="6"/>
        <v>0.16710887237128222</v>
      </c>
      <c r="E128" s="10">
        <f t="shared" ca="1" si="7"/>
        <v>11.902014213814375</v>
      </c>
      <c r="F128" s="10">
        <f t="shared" ca="1" si="8"/>
        <v>-0.18285234448235807</v>
      </c>
    </row>
    <row r="129" spans="1:11" x14ac:dyDescent="0.35">
      <c r="A129" s="10">
        <f t="shared" si="9"/>
        <v>7672</v>
      </c>
      <c r="B129" s="10">
        <v>1.09073162043349</v>
      </c>
      <c r="C129" s="10">
        <f t="shared" ca="1" si="5"/>
        <v>0.95523301936286098</v>
      </c>
      <c r="D129" s="10">
        <f t="shared" ca="1" si="6"/>
        <v>0.16888997398845065</v>
      </c>
      <c r="E129" s="10">
        <f t="shared" ca="1" si="7"/>
        <v>11.876562271705041</v>
      </c>
      <c r="F129" s="10">
        <f t="shared" ca="1" si="8"/>
        <v>-0.18499309095176275</v>
      </c>
    </row>
    <row r="130" spans="1:11" x14ac:dyDescent="0.35">
      <c r="A130" s="10">
        <f t="shared" si="9"/>
        <v>7732</v>
      </c>
      <c r="B130" s="10">
        <v>1.0926596046460499</v>
      </c>
      <c r="C130" s="10">
        <f t="shared" ca="1" si="5"/>
        <v>0.95692537838589276</v>
      </c>
      <c r="D130" s="10">
        <f t="shared" ca="1" si="6"/>
        <v>0.16918919152551778</v>
      </c>
      <c r="E130" s="10">
        <f t="shared" ca="1" si="7"/>
        <v>11.872286453100349</v>
      </c>
      <c r="F130" s="10">
        <f t="shared" ca="1" si="8"/>
        <v>-0.1853531773458813</v>
      </c>
    </row>
    <row r="131" spans="1:11" x14ac:dyDescent="0.35">
      <c r="A131" s="10">
        <f t="shared" si="9"/>
        <v>7792</v>
      </c>
      <c r="B131" s="10">
        <v>1.1054089435660699</v>
      </c>
      <c r="C131" s="10">
        <f t="shared" ref="C131:C138" ca="1" si="10">(B131-$C$2)/($C$138-$C$2)</f>
        <v>0.96811657933993855</v>
      </c>
      <c r="D131" s="10">
        <f t="shared" ref="D131:D138" ca="1" si="11">$L$4*C131</f>
        <v>0.17116785181019786</v>
      </c>
      <c r="E131" s="10">
        <f t="shared" ref="E131:E138" ca="1" si="12">$K$6*(1-D131)</f>
        <v>11.844011397632272</v>
      </c>
      <c r="F131" s="10">
        <f t="shared" ref="F131:F138" ca="1" si="13">LN(E131/$K$6)</f>
        <v>-0.18773761939013905</v>
      </c>
    </row>
    <row r="132" spans="1:11" x14ac:dyDescent="0.35">
      <c r="A132" s="10">
        <f t="shared" ref="A132:A138" si="14">A131+60</f>
        <v>7852</v>
      </c>
      <c r="B132" s="10">
        <v>1.1067068070963</v>
      </c>
      <c r="C132" s="10">
        <f t="shared" ca="1" si="10"/>
        <v>0.96925582676828359</v>
      </c>
      <c r="D132" s="10">
        <f t="shared" ca="1" si="11"/>
        <v>0.17136927645176639</v>
      </c>
      <c r="E132" s="10">
        <f t="shared" ca="1" si="12"/>
        <v>11.841133039504259</v>
      </c>
      <c r="F132" s="10">
        <f t="shared" ca="1" si="13"/>
        <v>-0.18798067116040143</v>
      </c>
    </row>
    <row r="133" spans="1:11" x14ac:dyDescent="0.35">
      <c r="A133" s="10">
        <f t="shared" si="14"/>
        <v>7912</v>
      </c>
      <c r="B133" s="10">
        <v>1.1194077268301099</v>
      </c>
      <c r="C133" s="10">
        <f t="shared" ca="1" si="10"/>
        <v>0.98040452600154937</v>
      </c>
      <c r="D133" s="10">
        <f t="shared" ca="1" si="11"/>
        <v>0.17334042221970394</v>
      </c>
      <c r="E133" s="10">
        <f t="shared" ca="1" si="12"/>
        <v>11.81296536648043</v>
      </c>
      <c r="F133" s="10">
        <f t="shared" ca="1" si="13"/>
        <v>-0.19036230379375754</v>
      </c>
    </row>
    <row r="134" spans="1:11" x14ac:dyDescent="0.35">
      <c r="A134" s="10">
        <f t="shared" si="14"/>
        <v>7972</v>
      </c>
      <c r="B134" s="10">
        <v>1.1209351314032401</v>
      </c>
      <c r="C134" s="10">
        <f t="shared" ca="1" si="10"/>
        <v>0.9817452615191522</v>
      </c>
      <c r="D134" s="10">
        <f t="shared" ca="1" si="11"/>
        <v>0.17357747096289372</v>
      </c>
      <c r="E134" s="10">
        <f t="shared" ca="1" si="12"/>
        <v>11.809577939940249</v>
      </c>
      <c r="F134" s="10">
        <f t="shared" ca="1" si="13"/>
        <v>-0.19064909988674889</v>
      </c>
    </row>
    <row r="135" spans="1:11" x14ac:dyDescent="0.35">
      <c r="A135" s="10">
        <f t="shared" si="14"/>
        <v>8032</v>
      </c>
      <c r="B135" s="10">
        <v>1.1251079375242501</v>
      </c>
      <c r="C135" s="10">
        <f t="shared" ca="1" si="10"/>
        <v>0.98540809550101194</v>
      </c>
      <c r="D135" s="10">
        <f t="shared" ca="1" si="11"/>
        <v>0.17422507832505643</v>
      </c>
      <c r="E135" s="10">
        <f t="shared" ca="1" si="12"/>
        <v>11.800323630734944</v>
      </c>
      <c r="F135" s="10">
        <f t="shared" ca="1" si="13"/>
        <v>-0.19143303451278215</v>
      </c>
    </row>
    <row r="136" spans="1:11" x14ac:dyDescent="0.35">
      <c r="A136" s="10">
        <f t="shared" si="14"/>
        <v>8092</v>
      </c>
      <c r="B136" s="10">
        <v>1.1333704826208899</v>
      </c>
      <c r="C136" s="10">
        <f t="shared" ca="1" si="10"/>
        <v>0.99266084822399125</v>
      </c>
      <c r="D136" s="10">
        <f t="shared" ca="1" si="11"/>
        <v>0.17550740127024278</v>
      </c>
      <c r="E136" s="10">
        <f t="shared" ca="1" si="12"/>
        <v>11.781999235848231</v>
      </c>
      <c r="F136" s="10">
        <f t="shared" ca="1" si="13"/>
        <v>-0.19298711369984234</v>
      </c>
    </row>
    <row r="137" spans="1:11" x14ac:dyDescent="0.35">
      <c r="A137" s="10">
        <f t="shared" si="14"/>
        <v>8152</v>
      </c>
      <c r="B137" s="10">
        <v>1.13789211180755</v>
      </c>
      <c r="C137" s="10">
        <f t="shared" ca="1" si="10"/>
        <v>0.99662987447586471</v>
      </c>
      <c r="D137" s="10">
        <f t="shared" ca="1" si="11"/>
        <v>0.17620914495670528</v>
      </c>
      <c r="E137" s="10">
        <f t="shared" ca="1" si="12"/>
        <v>11.771971318568681</v>
      </c>
      <c r="F137" s="10">
        <f t="shared" ca="1" si="13"/>
        <v>-0.19383859798460493</v>
      </c>
    </row>
    <row r="138" spans="1:11" x14ac:dyDescent="0.35">
      <c r="A138" s="10">
        <f t="shared" si="14"/>
        <v>8212</v>
      </c>
      <c r="B138" s="10">
        <v>1.1417314560107901</v>
      </c>
      <c r="C138" s="10">
        <f t="shared" ca="1" si="10"/>
        <v>1</v>
      </c>
      <c r="D138" s="10">
        <f t="shared" ca="1" si="11"/>
        <v>0.17680500000000002</v>
      </c>
      <c r="E138" s="10">
        <f t="shared" ca="1" si="12"/>
        <v>11.763456549999999</v>
      </c>
      <c r="F138" s="10">
        <f t="shared" ca="1" si="13"/>
        <v>-0.19456216833885781</v>
      </c>
    </row>
    <row r="140" spans="1:11" x14ac:dyDescent="0.35">
      <c r="A140" s="10" t="s">
        <v>59</v>
      </c>
    </row>
    <row r="141" spans="1:11" x14ac:dyDescent="0.35">
      <c r="A141" s="53" t="s">
        <v>31</v>
      </c>
      <c r="B141" s="53" t="s">
        <v>51</v>
      </c>
      <c r="C141" s="53" t="s">
        <v>32</v>
      </c>
      <c r="D141" s="53" t="s">
        <v>33</v>
      </c>
      <c r="E141" s="53" t="s">
        <v>52</v>
      </c>
      <c r="F141" s="53" t="s">
        <v>53</v>
      </c>
      <c r="J141" s="53" t="s">
        <v>55</v>
      </c>
      <c r="K141" s="53"/>
    </row>
    <row r="142" spans="1:11" x14ac:dyDescent="0.35">
      <c r="A142" s="10">
        <v>52</v>
      </c>
      <c r="B142" s="10">
        <v>1.45408810689781E-2</v>
      </c>
      <c r="C142" s="10">
        <f ca="1">(B142-$C$2)/($C$95-$C$2)</f>
        <v>0</v>
      </c>
      <c r="D142" s="10">
        <f ca="1">$L$4*C142</f>
        <v>0</v>
      </c>
      <c r="E142" s="10">
        <f ca="1">$K$6*(1-D142)</f>
        <v>14.29</v>
      </c>
      <c r="F142" s="10">
        <f ca="1">LN(E142/$K$6)</f>
        <v>0</v>
      </c>
      <c r="J142" s="10">
        <v>0.93393131822309527</v>
      </c>
    </row>
    <row r="143" spans="1:11" x14ac:dyDescent="0.35">
      <c r="A143" s="10">
        <f>A142+60</f>
        <v>112</v>
      </c>
      <c r="B143" s="10">
        <v>1.0596271142214999E-2</v>
      </c>
      <c r="C143" s="10">
        <f t="shared" ref="C143:C206" ca="1" si="15">(B143-$C$2)/($C$95-$C$2)</f>
        <v>-6.6167184762417801E-3</v>
      </c>
      <c r="D143" s="10">
        <f t="shared" ref="D143:D206" ca="1" si="16">$L$4*C143</f>
        <v>-8.3360727722932054E-4</v>
      </c>
      <c r="E143" s="10">
        <f t="shared" ref="E143:E206" ca="1" si="17">$K$6*(1-D143)</f>
        <v>14.301912247991606</v>
      </c>
      <c r="F143" s="10">
        <f t="shared" ref="F143:F206" ca="1" si="18">LN(E143/$K$6)</f>
        <v>8.3326001965382322E-4</v>
      </c>
      <c r="J143" s="53" t="s">
        <v>34</v>
      </c>
      <c r="K143" s="53" t="s">
        <v>56</v>
      </c>
    </row>
    <row r="144" spans="1:11" x14ac:dyDescent="0.35">
      <c r="A144" s="10">
        <f t="shared" ref="A144:A207" si="19">A143+60</f>
        <v>172</v>
      </c>
      <c r="B144" s="10">
        <v>1.2389978301788999E-2</v>
      </c>
      <c r="C144" s="10">
        <f t="shared" ca="1" si="15"/>
        <v>-3.6079405427897992E-3</v>
      </c>
      <c r="D144" s="10">
        <f t="shared" ca="1" si="16"/>
        <v>-4.545463892833728E-4</v>
      </c>
      <c r="E144" s="10">
        <f t="shared" ca="1" si="17"/>
        <v>14.296495467902858</v>
      </c>
      <c r="F144" s="10">
        <f t="shared" ca="1" si="18"/>
        <v>4.5444311436763088E-4</v>
      </c>
      <c r="J144" s="20">
        <v>0.1348975</v>
      </c>
      <c r="K144" s="10">
        <f>J144*J142</f>
        <v>0.12598499999999999</v>
      </c>
    </row>
    <row r="145" spans="1:11" x14ac:dyDescent="0.35">
      <c r="A145" s="10">
        <f t="shared" si="19"/>
        <v>232</v>
      </c>
      <c r="B145" s="10">
        <v>1.43700258691051E-2</v>
      </c>
      <c r="C145" s="10">
        <f t="shared" ca="1" si="15"/>
        <v>-2.865938023659877E-4</v>
      </c>
      <c r="D145" s="10">
        <f t="shared" ca="1" si="16"/>
        <v>-3.6106520191078956E-5</v>
      </c>
      <c r="E145" s="10">
        <f t="shared" ca="1" si="17"/>
        <v>14.290515962173529</v>
      </c>
      <c r="F145" s="10">
        <f t="shared" ca="1" si="18"/>
        <v>3.6105868366326986E-5</v>
      </c>
      <c r="J145" s="53" t="s">
        <v>58</v>
      </c>
    </row>
    <row r="146" spans="1:11" x14ac:dyDescent="0.35">
      <c r="A146" s="10">
        <f t="shared" si="19"/>
        <v>292</v>
      </c>
      <c r="B146" s="10">
        <v>1.7871749190873299E-2</v>
      </c>
      <c r="C146" s="10">
        <f t="shared" ca="1" si="15"/>
        <v>5.5872233384947154E-3</v>
      </c>
      <c r="D146" s="10">
        <f t="shared" ca="1" si="16"/>
        <v>7.0390633230025667E-4</v>
      </c>
      <c r="E146" s="10">
        <f t="shared" ca="1" si="17"/>
        <v>14.279941178511429</v>
      </c>
      <c r="F146" s="10">
        <f t="shared" ca="1" si="18"/>
        <v>-7.0415419068209383E-4</v>
      </c>
      <c r="J146" s="10">
        <v>14.29</v>
      </c>
    </row>
    <row r="147" spans="1:11" x14ac:dyDescent="0.35">
      <c r="A147" s="10">
        <f t="shared" si="19"/>
        <v>352</v>
      </c>
      <c r="B147" s="10">
        <v>1.8837849505665201E-2</v>
      </c>
      <c r="C147" s="10">
        <f t="shared" ca="1" si="15"/>
        <v>7.2077673013884345E-3</v>
      </c>
      <c r="D147" s="10">
        <f t="shared" ca="1" si="16"/>
        <v>9.0807056346542186E-4</v>
      </c>
      <c r="E147" s="10">
        <f t="shared" ca="1" si="17"/>
        <v>14.277023671648077</v>
      </c>
      <c r="F147" s="10">
        <f t="shared" ca="1" si="18"/>
        <v>-9.0848310930571527E-4</v>
      </c>
    </row>
    <row r="148" spans="1:11" x14ac:dyDescent="0.35">
      <c r="A148" s="10">
        <f t="shared" si="19"/>
        <v>412</v>
      </c>
      <c r="B148" s="10">
        <v>2.6504915778096098E-2</v>
      </c>
      <c r="C148" s="10">
        <f t="shared" ca="1" si="15"/>
        <v>2.0068562159498222E-2</v>
      </c>
      <c r="D148" s="10">
        <f t="shared" ca="1" si="16"/>
        <v>2.5283378036643832E-3</v>
      </c>
      <c r="E148" s="10">
        <f t="shared" ca="1" si="17"/>
        <v>14.253870052785636</v>
      </c>
      <c r="F148" s="10">
        <f t="shared" ca="1" si="18"/>
        <v>-2.5315394473855333E-3</v>
      </c>
      <c r="J148" s="53" t="s">
        <v>35</v>
      </c>
      <c r="K148" s="53" t="s">
        <v>42</v>
      </c>
    </row>
    <row r="149" spans="1:11" x14ac:dyDescent="0.35">
      <c r="A149" s="10">
        <f t="shared" si="19"/>
        <v>472</v>
      </c>
      <c r="B149" s="10">
        <v>3.0297247384679399E-2</v>
      </c>
      <c r="C149" s="10">
        <f t="shared" ca="1" si="15"/>
        <v>2.64298478316423E-2</v>
      </c>
      <c r="D149" s="10">
        <f t="shared" ca="1" si="16"/>
        <v>3.3297643790694549E-3</v>
      </c>
      <c r="E149" s="10">
        <f t="shared" ca="1" si="17"/>
        <v>14.242417667023098</v>
      </c>
      <c r="F149" s="10">
        <f t="shared" ca="1" si="18"/>
        <v>-3.3353203813601862E-3</v>
      </c>
      <c r="J149" s="10">
        <v>3.5729999999999998E-3</v>
      </c>
      <c r="K149" s="10">
        <v>2.2000000000000002</v>
      </c>
    </row>
    <row r="150" spans="1:11" x14ac:dyDescent="0.35">
      <c r="A150" s="10">
        <f t="shared" si="19"/>
        <v>532</v>
      </c>
      <c r="B150" s="10">
        <v>3.6920799501088002E-2</v>
      </c>
      <c r="C150" s="10">
        <f t="shared" ca="1" si="15"/>
        <v>3.7540244165039552E-2</v>
      </c>
      <c r="D150" s="10">
        <f t="shared" ca="1" si="16"/>
        <v>4.7295076611325072E-3</v>
      </c>
      <c r="E150" s="10">
        <f t="shared" ca="1" si="17"/>
        <v>14.222415335522415</v>
      </c>
      <c r="F150" s="10">
        <f t="shared" ca="1" si="18"/>
        <v>-4.740727171642394E-3</v>
      </c>
    </row>
    <row r="151" spans="1:11" x14ac:dyDescent="0.35">
      <c r="A151" s="10">
        <f t="shared" si="19"/>
        <v>592</v>
      </c>
      <c r="B151" s="10">
        <v>4.5461463412504101E-2</v>
      </c>
      <c r="C151" s="10">
        <f t="shared" ca="1" si="15"/>
        <v>5.1866418299172677E-2</v>
      </c>
      <c r="D151" s="10">
        <f t="shared" ca="1" si="16"/>
        <v>6.5343907094212693E-3</v>
      </c>
      <c r="E151" s="10">
        <f t="shared" ca="1" si="17"/>
        <v>14.196623556762368</v>
      </c>
      <c r="F151" s="10">
        <f t="shared" ca="1" si="18"/>
        <v>-6.5558333009494343E-3</v>
      </c>
      <c r="J151" s="53" t="s">
        <v>18</v>
      </c>
    </row>
    <row r="152" spans="1:11" x14ac:dyDescent="0.35">
      <c r="A152" s="10">
        <f t="shared" si="19"/>
        <v>652</v>
      </c>
      <c r="B152" s="10">
        <v>4.9639008447968203E-2</v>
      </c>
      <c r="C152" s="10">
        <f t="shared" ca="1" si="15"/>
        <v>5.8873863885603533E-2</v>
      </c>
      <c r="D152" s="10">
        <f t="shared" ca="1" si="16"/>
        <v>7.4172237416277606E-3</v>
      </c>
      <c r="E152" s="10">
        <f t="shared" ca="1" si="17"/>
        <v>14.184007872732138</v>
      </c>
      <c r="F152" s="10">
        <f t="shared" ca="1" si="18"/>
        <v>-7.4448681268663068E-3</v>
      </c>
      <c r="J152" s="19">
        <v>2.5899999999999999E-5</v>
      </c>
    </row>
    <row r="153" spans="1:11" x14ac:dyDescent="0.35">
      <c r="A153" s="10">
        <f t="shared" si="19"/>
        <v>712</v>
      </c>
      <c r="B153" s="10">
        <v>5.37970470187593E-2</v>
      </c>
      <c r="C153" s="10">
        <f t="shared" ca="1" si="15"/>
        <v>6.5848589180901848E-2</v>
      </c>
      <c r="D153" s="10">
        <f t="shared" ca="1" si="16"/>
        <v>8.2959345079559182E-3</v>
      </c>
      <c r="E153" s="10">
        <f t="shared" ca="1" si="17"/>
        <v>14.171451095881309</v>
      </c>
      <c r="F153" s="10">
        <f t="shared" ca="1" si="18"/>
        <v>-8.3305372804167391E-3</v>
      </c>
      <c r="J153" s="53" t="s">
        <v>43</v>
      </c>
    </row>
    <row r="154" spans="1:11" x14ac:dyDescent="0.35">
      <c r="A154" s="10">
        <f t="shared" si="19"/>
        <v>772</v>
      </c>
      <c r="B154" s="10">
        <v>6.0726513297980102E-2</v>
      </c>
      <c r="C154" s="10">
        <f t="shared" ca="1" si="15"/>
        <v>7.7472128240906921E-2</v>
      </c>
      <c r="D154" s="10">
        <f t="shared" ca="1" si="16"/>
        <v>9.7603260764306567E-3</v>
      </c>
      <c r="E154" s="10">
        <f t="shared" ca="1" si="17"/>
        <v>14.150524940367806</v>
      </c>
      <c r="F154" s="10">
        <f t="shared" ca="1" si="18"/>
        <v>-9.808270281443876E-3</v>
      </c>
      <c r="J154" s="19">
        <f>J152/(J149*K149)</f>
        <v>3.2949138742589621E-3</v>
      </c>
    </row>
    <row r="155" spans="1:11" x14ac:dyDescent="0.35">
      <c r="A155" s="10">
        <f t="shared" si="19"/>
        <v>832</v>
      </c>
      <c r="B155" s="10">
        <v>6.52686033566931E-2</v>
      </c>
      <c r="C155" s="10">
        <f t="shared" ca="1" si="15"/>
        <v>8.5091064401953936E-2</v>
      </c>
      <c r="D155" s="10">
        <f t="shared" ca="1" si="16"/>
        <v>1.0720197748680165E-2</v>
      </c>
      <c r="E155" s="10">
        <f t="shared" ca="1" si="17"/>
        <v>14.136808374171359</v>
      </c>
      <c r="F155" s="10">
        <f t="shared" ca="1" si="18"/>
        <v>-1.0778073063415662E-2</v>
      </c>
    </row>
    <row r="156" spans="1:11" x14ac:dyDescent="0.35">
      <c r="A156" s="10">
        <f t="shared" si="19"/>
        <v>892</v>
      </c>
      <c r="B156" s="10">
        <v>7.2816738589794594E-2</v>
      </c>
      <c r="C156" s="10">
        <f t="shared" ca="1" si="15"/>
        <v>9.7752363436664214E-2</v>
      </c>
      <c r="D156" s="10">
        <f t="shared" ca="1" si="16"/>
        <v>1.2315331507568139E-2</v>
      </c>
      <c r="E156" s="10">
        <f t="shared" ca="1" si="17"/>
        <v>14.11401391275685</v>
      </c>
      <c r="F156" s="10">
        <f t="shared" ca="1" si="18"/>
        <v>-1.2391793622029948E-2</v>
      </c>
    </row>
    <row r="157" spans="1:11" x14ac:dyDescent="0.35">
      <c r="A157" s="10">
        <f t="shared" si="19"/>
        <v>952</v>
      </c>
      <c r="B157" s="10">
        <v>7.7158234683237806E-2</v>
      </c>
      <c r="C157" s="10">
        <f t="shared" ca="1" si="15"/>
        <v>0.10503482176571624</v>
      </c>
      <c r="D157" s="10">
        <f t="shared" ca="1" si="16"/>
        <v>1.3232812020153759E-2</v>
      </c>
      <c r="E157" s="10">
        <f t="shared" ca="1" si="17"/>
        <v>14.100903116232001</v>
      </c>
      <c r="F157" s="10">
        <f t="shared" ca="1" si="18"/>
        <v>-1.3321145812222237E-2</v>
      </c>
    </row>
    <row r="158" spans="1:11" x14ac:dyDescent="0.35">
      <c r="A158" s="10">
        <f t="shared" si="19"/>
        <v>1012</v>
      </c>
      <c r="B158" s="10">
        <v>8.6831709796752907E-2</v>
      </c>
      <c r="C158" s="10">
        <f t="shared" ca="1" si="15"/>
        <v>0.12126118196391802</v>
      </c>
      <c r="D158" s="10">
        <f t="shared" ca="1" si="16"/>
        <v>1.5277090009724211E-2</v>
      </c>
      <c r="E158" s="10">
        <f t="shared" ca="1" si="17"/>
        <v>14.071690383761041</v>
      </c>
      <c r="F158" s="10">
        <f t="shared" ca="1" si="18"/>
        <v>-1.5394987039573335E-2</v>
      </c>
    </row>
    <row r="159" spans="1:11" x14ac:dyDescent="0.35">
      <c r="A159" s="10">
        <f t="shared" si="19"/>
        <v>1072</v>
      </c>
      <c r="B159" s="10">
        <v>9.1276351984890605E-2</v>
      </c>
      <c r="C159" s="10">
        <f t="shared" ca="1" si="15"/>
        <v>0.12871665833104948</v>
      </c>
      <c r="D159" s="10">
        <f t="shared" ca="1" si="16"/>
        <v>1.6216368199837267E-2</v>
      </c>
      <c r="E159" s="10">
        <f t="shared" ca="1" si="17"/>
        <v>14.058268098424325</v>
      </c>
      <c r="F159" s="10">
        <f t="shared" ca="1" si="18"/>
        <v>-1.6349292490387003E-2</v>
      </c>
    </row>
    <row r="160" spans="1:11" x14ac:dyDescent="0.35">
      <c r="A160" s="10">
        <f t="shared" si="19"/>
        <v>1132</v>
      </c>
      <c r="B160" s="10">
        <v>0.101179045198517</v>
      </c>
      <c r="C160" s="10">
        <f t="shared" ca="1" si="15"/>
        <v>0.14532751070116542</v>
      </c>
      <c r="D160" s="10">
        <f t="shared" ca="1" si="16"/>
        <v>1.8309086435686323E-2</v>
      </c>
      <c r="E160" s="10">
        <f t="shared" ca="1" si="17"/>
        <v>14.028363154834041</v>
      </c>
      <c r="F160" s="10">
        <f t="shared" ca="1" si="18"/>
        <v>-1.8478772143636635E-2</v>
      </c>
    </row>
    <row r="161" spans="1:6" x14ac:dyDescent="0.35">
      <c r="A161" s="10">
        <f t="shared" si="19"/>
        <v>1192</v>
      </c>
      <c r="B161" s="10">
        <v>0.104999072186847</v>
      </c>
      <c r="C161" s="10">
        <f t="shared" ca="1" si="15"/>
        <v>0.15173525281577463</v>
      </c>
      <c r="D161" s="10">
        <f t="shared" ca="1" si="16"/>
        <v>1.9116365825995366E-2</v>
      </c>
      <c r="E161" s="10">
        <f t="shared" ca="1" si="17"/>
        <v>14.016827132346524</v>
      </c>
      <c r="F161" s="10">
        <f t="shared" ca="1" si="18"/>
        <v>-1.9301446050999257E-2</v>
      </c>
    </row>
    <row r="162" spans="1:6" x14ac:dyDescent="0.35">
      <c r="A162" s="10">
        <f t="shared" si="19"/>
        <v>1252</v>
      </c>
      <c r="B162" s="10">
        <v>0.109475886766291</v>
      </c>
      <c r="C162" s="10">
        <f t="shared" ca="1" si="15"/>
        <v>0.15924469539501157</v>
      </c>
      <c r="D162" s="10">
        <f t="shared" ca="1" si="16"/>
        <v>2.006244294934053E-2</v>
      </c>
      <c r="E162" s="10">
        <f t="shared" ca="1" si="17"/>
        <v>14.003307690253923</v>
      </c>
      <c r="F162" s="10">
        <f t="shared" ca="1" si="18"/>
        <v>-2.026642664279801E-2</v>
      </c>
    </row>
    <row r="163" spans="1:6" x14ac:dyDescent="0.35">
      <c r="A163" s="10">
        <f t="shared" si="19"/>
        <v>1312</v>
      </c>
      <c r="B163" s="10">
        <v>0.119724963327812</v>
      </c>
      <c r="C163" s="10">
        <f t="shared" ca="1" si="15"/>
        <v>0.17643657380836869</v>
      </c>
      <c r="D163" s="10">
        <f t="shared" ca="1" si="16"/>
        <v>2.2228361751247327E-2</v>
      </c>
      <c r="E163" s="10">
        <f t="shared" ca="1" si="17"/>
        <v>13.972356710574674</v>
      </c>
      <c r="F163" s="10">
        <f t="shared" ca="1" si="18"/>
        <v>-2.2479134935547776E-2</v>
      </c>
    </row>
    <row r="164" spans="1:6" x14ac:dyDescent="0.35">
      <c r="A164" s="10">
        <f t="shared" si="19"/>
        <v>1372</v>
      </c>
      <c r="B164" s="10">
        <v>0.127159301105359</v>
      </c>
      <c r="C164" s="10">
        <f t="shared" ca="1" si="15"/>
        <v>0.18890698813186629</v>
      </c>
      <c r="D164" s="10">
        <f t="shared" ca="1" si="16"/>
        <v>2.3799446899793172E-2</v>
      </c>
      <c r="E164" s="10">
        <f t="shared" ca="1" si="17"/>
        <v>13.949905903801955</v>
      </c>
      <c r="F164" s="10">
        <f t="shared" ca="1" si="18"/>
        <v>-2.4087228944322345E-2</v>
      </c>
    </row>
    <row r="165" spans="1:6" x14ac:dyDescent="0.35">
      <c r="A165" s="10">
        <f t="shared" si="19"/>
        <v>1432</v>
      </c>
      <c r="B165" s="10">
        <v>0.13764699935742</v>
      </c>
      <c r="C165" s="10">
        <f t="shared" ca="1" si="15"/>
        <v>0.20649913237072762</v>
      </c>
      <c r="D165" s="10">
        <f t="shared" ca="1" si="16"/>
        <v>2.6015793191726116E-2</v>
      </c>
      <c r="E165" s="10">
        <f t="shared" ca="1" si="17"/>
        <v>13.918234315290233</v>
      </c>
      <c r="F165" s="10">
        <f t="shared" ca="1" si="18"/>
        <v>-2.6360190246962328E-2</v>
      </c>
    </row>
    <row r="166" spans="1:6" x14ac:dyDescent="0.35">
      <c r="A166" s="10">
        <f t="shared" si="19"/>
        <v>1492</v>
      </c>
      <c r="B166" s="10">
        <v>0.14043762990761399</v>
      </c>
      <c r="C166" s="10">
        <f t="shared" ca="1" si="15"/>
        <v>0.21118015712720722</v>
      </c>
      <c r="D166" s="10">
        <f t="shared" ca="1" si="16"/>
        <v>2.6605532095671198E-2</v>
      </c>
      <c r="E166" s="10">
        <f t="shared" ca="1" si="17"/>
        <v>13.909806946352859</v>
      </c>
      <c r="F166" s="10">
        <f t="shared" ca="1" si="18"/>
        <v>-2.6965864869603885E-2</v>
      </c>
    </row>
    <row r="167" spans="1:6" x14ac:dyDescent="0.35">
      <c r="A167" s="10">
        <f t="shared" si="19"/>
        <v>1552</v>
      </c>
      <c r="B167" s="10">
        <v>0.152222250939651</v>
      </c>
      <c r="C167" s="10">
        <f t="shared" ca="1" si="15"/>
        <v>0.23094776943004716</v>
      </c>
      <c r="D167" s="10">
        <f t="shared" ca="1" si="16"/>
        <v>2.9095954731644488E-2</v>
      </c>
      <c r="E167" s="10">
        <f t="shared" ca="1" si="17"/>
        <v>13.8742188068848</v>
      </c>
      <c r="F167" s="10">
        <f t="shared" ca="1" si="18"/>
        <v>-2.9527636100807449E-2</v>
      </c>
    </row>
    <row r="168" spans="1:6" x14ac:dyDescent="0.35">
      <c r="A168" s="10">
        <f t="shared" si="19"/>
        <v>1612</v>
      </c>
      <c r="B168" s="10">
        <v>0.159478389458589</v>
      </c>
      <c r="C168" s="10">
        <f t="shared" ca="1" si="15"/>
        <v>0.24311927097160127</v>
      </c>
      <c r="D168" s="10">
        <f t="shared" ca="1" si="16"/>
        <v>3.0629381353357181E-2</v>
      </c>
      <c r="E168" s="10">
        <f t="shared" ca="1" si="17"/>
        <v>13.852306140460525</v>
      </c>
      <c r="F168" s="10">
        <f t="shared" ca="1" si="18"/>
        <v>-3.1108264832902858E-2</v>
      </c>
    </row>
    <row r="169" spans="1:6" x14ac:dyDescent="0.35">
      <c r="A169" s="10">
        <f t="shared" si="19"/>
        <v>1672</v>
      </c>
      <c r="B169" s="10">
        <v>0.16492422921521499</v>
      </c>
      <c r="C169" s="10">
        <f t="shared" ca="1" si="15"/>
        <v>0.25225416369999026</v>
      </c>
      <c r="D169" s="10">
        <f t="shared" ca="1" si="16"/>
        <v>3.1780240813743268E-2</v>
      </c>
      <c r="E169" s="10">
        <f t="shared" ca="1" si="17"/>
        <v>13.835860358771606</v>
      </c>
      <c r="F169" s="10">
        <f t="shared" ca="1" si="18"/>
        <v>-3.22961935188536E-2</v>
      </c>
    </row>
    <row r="170" spans="1:6" x14ac:dyDescent="0.35">
      <c r="A170" s="10">
        <f t="shared" si="19"/>
        <v>1732</v>
      </c>
      <c r="B170" s="10">
        <v>0.173565766638622</v>
      </c>
      <c r="C170" s="10">
        <f t="shared" ca="1" si="15"/>
        <v>0.26674954382481592</v>
      </c>
      <c r="D170" s="10">
        <f t="shared" ca="1" si="16"/>
        <v>3.3606441278769432E-2</v>
      </c>
      <c r="E170" s="10">
        <f t="shared" ca="1" si="17"/>
        <v>13.809763954126383</v>
      </c>
      <c r="F170" s="10">
        <f t="shared" ca="1" si="18"/>
        <v>-3.4184117054314032E-2</v>
      </c>
    </row>
    <row r="171" spans="1:6" x14ac:dyDescent="0.35">
      <c r="A171" s="10">
        <f t="shared" si="19"/>
        <v>1792</v>
      </c>
      <c r="B171" s="10">
        <v>0.17910184537937199</v>
      </c>
      <c r="C171" s="10">
        <f t="shared" ca="1" si="15"/>
        <v>0.27603580410655398</v>
      </c>
      <c r="D171" s="10">
        <f t="shared" ca="1" si="16"/>
        <v>3.4776370780364198E-2</v>
      </c>
      <c r="E171" s="10">
        <f t="shared" ca="1" si="17"/>
        <v>13.793045661548595</v>
      </c>
      <c r="F171" s="10">
        <f t="shared" ca="1" si="18"/>
        <v>-3.5395464366771059E-2</v>
      </c>
    </row>
    <row r="172" spans="1:6" x14ac:dyDescent="0.35">
      <c r="A172" s="10">
        <f t="shared" si="19"/>
        <v>1852</v>
      </c>
      <c r="B172" s="10">
        <v>0.18615692699140199</v>
      </c>
      <c r="C172" s="10">
        <f t="shared" ca="1" si="15"/>
        <v>0.28787005127431353</v>
      </c>
      <c r="D172" s="10">
        <f t="shared" ca="1" si="16"/>
        <v>3.6267308409794384E-2</v>
      </c>
      <c r="E172" s="10">
        <f t="shared" ca="1" si="17"/>
        <v>13.771740162824036</v>
      </c>
      <c r="F172" s="10">
        <f t="shared" ca="1" si="18"/>
        <v>-3.6941313705345875E-2</v>
      </c>
    </row>
    <row r="173" spans="1:6" x14ac:dyDescent="0.35">
      <c r="A173" s="10">
        <f t="shared" si="19"/>
        <v>1912</v>
      </c>
      <c r="B173" s="10">
        <v>0.19295657395035601</v>
      </c>
      <c r="C173" s="10">
        <f t="shared" ca="1" si="15"/>
        <v>0.29927583042625916</v>
      </c>
      <c r="D173" s="10">
        <f t="shared" ca="1" si="16"/>
        <v>3.7704265496252255E-2</v>
      </c>
      <c r="E173" s="10">
        <f t="shared" ca="1" si="17"/>
        <v>13.751206046058554</v>
      </c>
      <c r="F173" s="10">
        <f t="shared" ca="1" si="18"/>
        <v>-3.8433459235084753E-2</v>
      </c>
    </row>
    <row r="174" spans="1:6" x14ac:dyDescent="0.35">
      <c r="A174" s="10">
        <f t="shared" si="19"/>
        <v>1972</v>
      </c>
      <c r="B174" s="10">
        <v>0.20112346429629399</v>
      </c>
      <c r="C174" s="10">
        <f t="shared" ca="1" si="15"/>
        <v>0.31297503395935766</v>
      </c>
      <c r="D174" s="10">
        <f t="shared" ca="1" si="16"/>
        <v>3.943015965336967E-2</v>
      </c>
      <c r="E174" s="10">
        <f t="shared" ca="1" si="17"/>
        <v>13.726543018553347</v>
      </c>
      <c r="F174" s="10">
        <f t="shared" ca="1" si="18"/>
        <v>-4.0228586926965876E-2</v>
      </c>
    </row>
    <row r="175" spans="1:6" x14ac:dyDescent="0.35">
      <c r="A175" s="10">
        <f t="shared" si="19"/>
        <v>2032</v>
      </c>
      <c r="B175" s="10">
        <v>0.208124225060347</v>
      </c>
      <c r="C175" s="10">
        <f t="shared" ca="1" si="15"/>
        <v>0.32471816292655303</v>
      </c>
      <c r="D175" s="10">
        <f t="shared" ca="1" si="16"/>
        <v>4.090961775630178E-2</v>
      </c>
      <c r="E175" s="10">
        <f t="shared" ca="1" si="17"/>
        <v>13.705401562262447</v>
      </c>
      <c r="F175" s="10">
        <f t="shared" ca="1" si="18"/>
        <v>-4.1769962195812672E-2</v>
      </c>
    </row>
    <row r="176" spans="1:6" x14ac:dyDescent="0.35">
      <c r="A176" s="10">
        <f t="shared" si="19"/>
        <v>2092</v>
      </c>
      <c r="B176" s="10">
        <v>0.21621139223705099</v>
      </c>
      <c r="C176" s="10">
        <f t="shared" ca="1" si="15"/>
        <v>0.33828363821360208</v>
      </c>
      <c r="D176" s="10">
        <f t="shared" ca="1" si="16"/>
        <v>4.2618664160340651E-2</v>
      </c>
      <c r="E176" s="10">
        <f t="shared" ca="1" si="17"/>
        <v>13.680979289148731</v>
      </c>
      <c r="F176" s="10">
        <f t="shared" ca="1" si="18"/>
        <v>-4.3553496845400101E-2</v>
      </c>
    </row>
    <row r="177" spans="1:6" x14ac:dyDescent="0.35">
      <c r="A177" s="10">
        <f t="shared" si="19"/>
        <v>2152</v>
      </c>
      <c r="B177" s="10">
        <v>0.22638283470132101</v>
      </c>
      <c r="C177" s="10">
        <f t="shared" ca="1" si="15"/>
        <v>0.35534529260602832</v>
      </c>
      <c r="D177" s="10">
        <f t="shared" ca="1" si="16"/>
        <v>4.4768176688970471E-2</v>
      </c>
      <c r="E177" s="10">
        <f t="shared" ca="1" si="17"/>
        <v>13.650262755114611</v>
      </c>
      <c r="F177" s="10">
        <f t="shared" ca="1" si="18"/>
        <v>-4.5801221037129837E-2</v>
      </c>
    </row>
    <row r="178" spans="1:6" x14ac:dyDescent="0.35">
      <c r="A178" s="10">
        <f t="shared" si="19"/>
        <v>2212</v>
      </c>
      <c r="B178" s="10">
        <v>0.229191978053221</v>
      </c>
      <c r="C178" s="10">
        <f t="shared" ca="1" si="15"/>
        <v>0.36005737087587664</v>
      </c>
      <c r="D178" s="10">
        <f t="shared" ca="1" si="16"/>
        <v>4.5361827869797311E-2</v>
      </c>
      <c r="E178" s="10">
        <f t="shared" ca="1" si="17"/>
        <v>13.641779479740595</v>
      </c>
      <c r="F178" s="10">
        <f t="shared" ca="1" si="18"/>
        <v>-4.6422887644137538E-2</v>
      </c>
    </row>
    <row r="179" spans="1:6" x14ac:dyDescent="0.35">
      <c r="A179" s="10">
        <f t="shared" si="19"/>
        <v>2272</v>
      </c>
      <c r="B179" s="10">
        <v>0.236179474849396</v>
      </c>
      <c r="C179" s="10">
        <f t="shared" ca="1" si="15"/>
        <v>0.37177825076319942</v>
      </c>
      <c r="D179" s="10">
        <f t="shared" ca="1" si="16"/>
        <v>4.6838482922401677E-2</v>
      </c>
      <c r="E179" s="10">
        <f t="shared" ca="1" si="17"/>
        <v>13.62067807903888</v>
      </c>
      <c r="F179" s="10">
        <f t="shared" ca="1" si="18"/>
        <v>-4.7970906920837282E-2</v>
      </c>
    </row>
    <row r="180" spans="1:6" x14ac:dyDescent="0.35">
      <c r="A180" s="10">
        <f t="shared" si="19"/>
        <v>2332</v>
      </c>
      <c r="B180" s="10">
        <v>0.24390332804075501</v>
      </c>
      <c r="C180" s="10">
        <f t="shared" ca="1" si="15"/>
        <v>0.38473430042790774</v>
      </c>
      <c r="D180" s="10">
        <f t="shared" ca="1" si="16"/>
        <v>4.8470750839409951E-2</v>
      </c>
      <c r="E180" s="10">
        <f t="shared" ca="1" si="17"/>
        <v>13.597352970504831</v>
      </c>
      <c r="F180" s="10">
        <f t="shared" ca="1" si="18"/>
        <v>-4.9684852665229935E-2</v>
      </c>
    </row>
    <row r="181" spans="1:6" x14ac:dyDescent="0.35">
      <c r="A181" s="10">
        <f t="shared" si="19"/>
        <v>2392</v>
      </c>
      <c r="B181" s="10">
        <v>0.24964691954875601</v>
      </c>
      <c r="C181" s="10">
        <f t="shared" ca="1" si="15"/>
        <v>0.39436864419232681</v>
      </c>
      <c r="D181" s="10">
        <f t="shared" ca="1" si="16"/>
        <v>4.968453363857029E-2</v>
      </c>
      <c r="E181" s="10">
        <f t="shared" ca="1" si="17"/>
        <v>13.580008014304831</v>
      </c>
      <c r="F181" s="10">
        <f t="shared" ca="1" si="18"/>
        <v>-5.096127965640522E-2</v>
      </c>
    </row>
    <row r="182" spans="1:6" x14ac:dyDescent="0.35">
      <c r="A182" s="10">
        <f t="shared" si="19"/>
        <v>2452</v>
      </c>
      <c r="B182" s="10">
        <v>0.25882125509078102</v>
      </c>
      <c r="C182" s="10">
        <f t="shared" ca="1" si="15"/>
        <v>0.40975774390439174</v>
      </c>
      <c r="D182" s="10">
        <f t="shared" ca="1" si="16"/>
        <v>5.1623329365794786E-2</v>
      </c>
      <c r="E182" s="10">
        <f t="shared" ca="1" si="17"/>
        <v>13.552302623362792</v>
      </c>
      <c r="F182" s="10">
        <f t="shared" ca="1" si="18"/>
        <v>-5.3003523749907161E-2</v>
      </c>
    </row>
    <row r="183" spans="1:6" x14ac:dyDescent="0.35">
      <c r="A183" s="10">
        <f t="shared" si="19"/>
        <v>2512</v>
      </c>
      <c r="B183" s="10">
        <v>0.266024745314004</v>
      </c>
      <c r="C183" s="10">
        <f t="shared" ca="1" si="15"/>
        <v>0.42184093279717499</v>
      </c>
      <c r="D183" s="10">
        <f t="shared" ca="1" si="16"/>
        <v>5.3145629918452085E-2</v>
      </c>
      <c r="E183" s="10">
        <f t="shared" ca="1" si="17"/>
        <v>13.53054894846532</v>
      </c>
      <c r="F183" s="10">
        <f t="shared" ca="1" si="18"/>
        <v>-5.4609977894373864E-2</v>
      </c>
    </row>
    <row r="184" spans="1:6" x14ac:dyDescent="0.35">
      <c r="A184" s="10">
        <f t="shared" si="19"/>
        <v>2572</v>
      </c>
      <c r="B184" s="10">
        <v>0.27343717092051401</v>
      </c>
      <c r="C184" s="10">
        <f t="shared" ca="1" si="15"/>
        <v>0.43427459147952002</v>
      </c>
      <c r="D184" s="10">
        <f t="shared" ca="1" si="16"/>
        <v>5.4712084407547323E-2</v>
      </c>
      <c r="E184" s="10">
        <f t="shared" ca="1" si="17"/>
        <v>13.508164313816149</v>
      </c>
      <c r="F184" s="10">
        <f t="shared" ca="1" si="18"/>
        <v>-5.6265725307055175E-2</v>
      </c>
    </row>
    <row r="185" spans="1:6" x14ac:dyDescent="0.35">
      <c r="A185" s="10">
        <f t="shared" si="19"/>
        <v>2632</v>
      </c>
      <c r="B185" s="10">
        <v>0.28001253992304298</v>
      </c>
      <c r="C185" s="10">
        <f t="shared" ca="1" si="15"/>
        <v>0.44530416509387299</v>
      </c>
      <c r="D185" s="10">
        <f t="shared" ca="1" si="16"/>
        <v>5.6101645239351586E-2</v>
      </c>
      <c r="E185" s="10">
        <f t="shared" ca="1" si="17"/>
        <v>13.488307489529666</v>
      </c>
      <c r="F185" s="10">
        <f t="shared" ca="1" si="18"/>
        <v>-5.7736793675695813E-2</v>
      </c>
    </row>
    <row r="186" spans="1:6" x14ac:dyDescent="0.35">
      <c r="A186" s="10">
        <f t="shared" si="19"/>
        <v>2692</v>
      </c>
      <c r="B186" s="10">
        <v>0.28556729013475002</v>
      </c>
      <c r="C186" s="10">
        <f t="shared" ca="1" si="15"/>
        <v>0.4546217450419795</v>
      </c>
      <c r="D186" s="10">
        <f t="shared" ca="1" si="16"/>
        <v>5.7275520549113779E-2</v>
      </c>
      <c r="E186" s="10">
        <f t="shared" ca="1" si="17"/>
        <v>13.471532811353164</v>
      </c>
      <c r="F186" s="10">
        <f t="shared" ca="1" si="18"/>
        <v>-5.8981213535311813E-2</v>
      </c>
    </row>
    <row r="187" spans="1:6" x14ac:dyDescent="0.35">
      <c r="A187" s="10">
        <f t="shared" si="19"/>
        <v>2752</v>
      </c>
      <c r="B187" s="10">
        <v>0.29281307487107</v>
      </c>
      <c r="C187" s="10">
        <f t="shared" ca="1" si="15"/>
        <v>0.46677587907039048</v>
      </c>
      <c r="D187" s="10">
        <f t="shared" ca="1" si="16"/>
        <v>5.8806759124683139E-2</v>
      </c>
      <c r="E187" s="10">
        <f t="shared" ca="1" si="17"/>
        <v>13.449651412108278</v>
      </c>
      <c r="F187" s="10">
        <f t="shared" ca="1" si="18"/>
        <v>-6.0606803545157018E-2</v>
      </c>
    </row>
    <row r="188" spans="1:6" x14ac:dyDescent="0.35">
      <c r="A188" s="10">
        <f t="shared" si="19"/>
        <v>2812</v>
      </c>
      <c r="B188" s="10">
        <v>0.30443247763926601</v>
      </c>
      <c r="C188" s="10">
        <f t="shared" ca="1" si="15"/>
        <v>0.48626635300992804</v>
      </c>
      <c r="D188" s="10">
        <f t="shared" ca="1" si="16"/>
        <v>6.1262266483955781E-2</v>
      </c>
      <c r="E188" s="10">
        <f t="shared" ca="1" si="17"/>
        <v>13.41456221194427</v>
      </c>
      <c r="F188" s="10">
        <f t="shared" ca="1" si="18"/>
        <v>-6.3219142816281007E-2</v>
      </c>
    </row>
    <row r="189" spans="1:6" x14ac:dyDescent="0.35">
      <c r="A189" s="10">
        <f t="shared" si="19"/>
        <v>2872</v>
      </c>
      <c r="B189" s="10">
        <v>0.30944168181873</v>
      </c>
      <c r="C189" s="10">
        <f t="shared" ca="1" si="15"/>
        <v>0.49466882992422334</v>
      </c>
      <c r="D189" s="10">
        <f t="shared" ca="1" si="16"/>
        <v>6.232085253800327E-2</v>
      </c>
      <c r="E189" s="10">
        <f t="shared" ca="1" si="17"/>
        <v>13.399435017231934</v>
      </c>
      <c r="F189" s="10">
        <f t="shared" ca="1" si="18"/>
        <v>-6.4347448766929383E-2</v>
      </c>
    </row>
    <row r="190" spans="1:6" x14ac:dyDescent="0.35">
      <c r="A190" s="10">
        <f t="shared" si="19"/>
        <v>2932</v>
      </c>
      <c r="B190" s="10">
        <v>0.31587577099115499</v>
      </c>
      <c r="C190" s="10">
        <f t="shared" ca="1" si="15"/>
        <v>0.50546141968477953</v>
      </c>
      <c r="D190" s="10">
        <f t="shared" ca="1" si="16"/>
        <v>6.3680556958986945E-2</v>
      </c>
      <c r="E190" s="10">
        <f t="shared" ca="1" si="17"/>
        <v>13.380004841056076</v>
      </c>
      <c r="F190" s="10">
        <f t="shared" ca="1" si="18"/>
        <v>-6.5798575428898318E-2</v>
      </c>
    </row>
    <row r="191" spans="1:6" x14ac:dyDescent="0.35">
      <c r="A191" s="10">
        <f t="shared" si="19"/>
        <v>2992</v>
      </c>
      <c r="B191" s="10">
        <v>0.32143801364595997</v>
      </c>
      <c r="C191" s="10">
        <f t="shared" ca="1" si="15"/>
        <v>0.51479156751351274</v>
      </c>
      <c r="D191" s="10">
        <f t="shared" ca="1" si="16"/>
        <v>6.4856015633189892E-2</v>
      </c>
      <c r="E191" s="10">
        <f t="shared" ca="1" si="17"/>
        <v>13.363207536601715</v>
      </c>
      <c r="F191" s="10">
        <f t="shared" ca="1" si="18"/>
        <v>-6.7054767574107124E-2</v>
      </c>
    </row>
    <row r="192" spans="1:6" x14ac:dyDescent="0.35">
      <c r="A192" s="10">
        <f t="shared" si="19"/>
        <v>3052</v>
      </c>
      <c r="B192" s="10">
        <v>0.32749573635073798</v>
      </c>
      <c r="C192" s="10">
        <f t="shared" ca="1" si="15"/>
        <v>0.5249528373193576</v>
      </c>
      <c r="D192" s="10">
        <f t="shared" ca="1" si="16"/>
        <v>6.6136183209679261E-2</v>
      </c>
      <c r="E192" s="10">
        <f t="shared" ca="1" si="17"/>
        <v>13.344913941933681</v>
      </c>
      <c r="F192" s="10">
        <f t="shared" ca="1" si="18"/>
        <v>-6.8424657818432197E-2</v>
      </c>
    </row>
    <row r="193" spans="1:6" x14ac:dyDescent="0.35">
      <c r="A193" s="10">
        <f t="shared" si="19"/>
        <v>3112</v>
      </c>
      <c r="B193" s="10">
        <v>0.33367536855368002</v>
      </c>
      <c r="C193" s="10">
        <f t="shared" ca="1" si="15"/>
        <v>0.5353185990379411</v>
      </c>
      <c r="D193" s="10">
        <f t="shared" ca="1" si="16"/>
        <v>6.7442113699794998E-2</v>
      </c>
      <c r="E193" s="10">
        <f t="shared" ca="1" si="17"/>
        <v>13.326252195229928</v>
      </c>
      <c r="F193" s="10">
        <f t="shared" ca="1" si="18"/>
        <v>-6.9824052929484418E-2</v>
      </c>
    </row>
    <row r="194" spans="1:6" x14ac:dyDescent="0.35">
      <c r="A194" s="10">
        <f t="shared" si="19"/>
        <v>3172</v>
      </c>
      <c r="B194" s="10">
        <v>0.341925274956216</v>
      </c>
      <c r="C194" s="10">
        <f t="shared" ca="1" si="15"/>
        <v>0.54915705433121742</v>
      </c>
      <c r="D194" s="10">
        <f t="shared" ca="1" si="16"/>
        <v>6.9185551489918423E-2</v>
      </c>
      <c r="E194" s="10">
        <f t="shared" ca="1" si="17"/>
        <v>13.301338469209064</v>
      </c>
      <c r="F194" s="10">
        <f t="shared" ca="1" si="18"/>
        <v>-7.1695324994972762E-2</v>
      </c>
    </row>
    <row r="195" spans="1:6" x14ac:dyDescent="0.35">
      <c r="A195" s="10">
        <f t="shared" si="19"/>
        <v>3232</v>
      </c>
      <c r="B195" s="10">
        <v>0.34682550914635901</v>
      </c>
      <c r="C195" s="10">
        <f t="shared" ca="1" si="15"/>
        <v>0.55737674416261151</v>
      </c>
      <c r="D195" s="10">
        <f t="shared" ca="1" si="16"/>
        <v>7.0221109113326602E-2</v>
      </c>
      <c r="E195" s="10">
        <f t="shared" ca="1" si="17"/>
        <v>13.286540350770563</v>
      </c>
      <c r="F195" s="10">
        <f t="shared" ca="1" si="18"/>
        <v>-7.2808472837019272E-2</v>
      </c>
    </row>
    <row r="196" spans="1:6" x14ac:dyDescent="0.35">
      <c r="A196" s="10">
        <f t="shared" si="19"/>
        <v>3292</v>
      </c>
      <c r="B196" s="10">
        <v>0.35541255278731598</v>
      </c>
      <c r="C196" s="10">
        <f t="shared" ca="1" si="15"/>
        <v>0.57178071600528213</v>
      </c>
      <c r="D196" s="10">
        <f t="shared" ca="1" si="16"/>
        <v>7.2035793505925455E-2</v>
      </c>
      <c r="E196" s="10">
        <f t="shared" ca="1" si="17"/>
        <v>13.260608510800324</v>
      </c>
      <c r="F196" s="10">
        <f t="shared" ca="1" si="18"/>
        <v>-7.4762117528082511E-2</v>
      </c>
    </row>
    <row r="197" spans="1:6" x14ac:dyDescent="0.35">
      <c r="A197" s="10">
        <f t="shared" si="19"/>
        <v>3352</v>
      </c>
      <c r="B197" s="10">
        <v>0.36152419682584402</v>
      </c>
      <c r="C197" s="10">
        <f t="shared" ca="1" si="15"/>
        <v>0.58203243386351022</v>
      </c>
      <c r="D197" s="10">
        <f t="shared" ca="1" si="16"/>
        <v>7.3327356180294331E-2</v>
      </c>
      <c r="E197" s="10">
        <f t="shared" ca="1" si="17"/>
        <v>13.242152080183594</v>
      </c>
      <c r="F197" s="10">
        <f t="shared" ca="1" si="18"/>
        <v>-7.6154910821216171E-2</v>
      </c>
    </row>
    <row r="198" spans="1:6" x14ac:dyDescent="0.35">
      <c r="A198" s="10">
        <f t="shared" si="19"/>
        <v>3412</v>
      </c>
      <c r="B198" s="10">
        <v>0.36684792550198803</v>
      </c>
      <c r="C198" s="10">
        <f t="shared" ca="1" si="15"/>
        <v>0.59096249654345845</v>
      </c>
      <c r="D198" s="10">
        <f t="shared" ca="1" si="16"/>
        <v>7.4452410127027607E-2</v>
      </c>
      <c r="E198" s="10">
        <f t="shared" ca="1" si="17"/>
        <v>13.226075059284774</v>
      </c>
      <c r="F198" s="10">
        <f t="shared" ca="1" si="18"/>
        <v>-7.7369727574244901E-2</v>
      </c>
    </row>
    <row r="199" spans="1:6" x14ac:dyDescent="0.35">
      <c r="A199" s="10">
        <f t="shared" si="19"/>
        <v>3472</v>
      </c>
      <c r="B199" s="10">
        <v>0.37634182110144998</v>
      </c>
      <c r="C199" s="10">
        <f t="shared" ca="1" si="15"/>
        <v>0.60688762870881263</v>
      </c>
      <c r="D199" s="10">
        <f t="shared" ca="1" si="16"/>
        <v>7.6458737902879756E-2</v>
      </c>
      <c r="E199" s="10">
        <f t="shared" ca="1" si="17"/>
        <v>13.197404635367848</v>
      </c>
      <c r="F199" s="10">
        <f t="shared" ca="1" si="18"/>
        <v>-7.9539800214147346E-2</v>
      </c>
    </row>
    <row r="200" spans="1:6" x14ac:dyDescent="0.35">
      <c r="A200" s="10">
        <f t="shared" si="19"/>
        <v>3532</v>
      </c>
      <c r="B200" s="10">
        <v>0.38302564480798601</v>
      </c>
      <c r="C200" s="10">
        <f t="shared" ca="1" si="15"/>
        <v>0.61809912506259035</v>
      </c>
      <c r="D200" s="10">
        <f t="shared" ca="1" si="16"/>
        <v>7.7871218271010442E-2</v>
      </c>
      <c r="E200" s="10">
        <f t="shared" ca="1" si="17"/>
        <v>13.177220290907261</v>
      </c>
      <c r="F200" s="10">
        <f t="shared" ca="1" si="18"/>
        <v>-8.1070388683746372E-2</v>
      </c>
    </row>
    <row r="201" spans="1:6" x14ac:dyDescent="0.35">
      <c r="A201" s="10">
        <f t="shared" si="19"/>
        <v>3592</v>
      </c>
      <c r="B201" s="10">
        <v>0.39139964345186901</v>
      </c>
      <c r="C201" s="10">
        <f t="shared" ca="1" si="15"/>
        <v>0.6321457336185019</v>
      </c>
      <c r="D201" s="10">
        <f t="shared" ca="1" si="16"/>
        <v>7.9640880249926951E-2</v>
      </c>
      <c r="E201" s="10">
        <f t="shared" ca="1" si="17"/>
        <v>13.151931821228542</v>
      </c>
      <c r="F201" s="10">
        <f t="shared" ca="1" si="18"/>
        <v>-8.2991337550410396E-2</v>
      </c>
    </row>
    <row r="202" spans="1:6" x14ac:dyDescent="0.35">
      <c r="A202" s="10">
        <f t="shared" si="19"/>
        <v>3652</v>
      </c>
      <c r="B202" s="10">
        <v>0.39941043807447302</v>
      </c>
      <c r="C202" s="10">
        <f t="shared" ca="1" si="15"/>
        <v>0.6455831010066273</v>
      </c>
      <c r="D202" s="10">
        <f t="shared" ca="1" si="16"/>
        <v>8.1333786980319928E-2</v>
      </c>
      <c r="E202" s="10">
        <f t="shared" ca="1" si="17"/>
        <v>13.127740184051229</v>
      </c>
      <c r="F202" s="10">
        <f t="shared" ca="1" si="18"/>
        <v>-8.4832429327036954E-2</v>
      </c>
    </row>
    <row r="203" spans="1:6" x14ac:dyDescent="0.35">
      <c r="A203" s="10">
        <f t="shared" si="19"/>
        <v>3712</v>
      </c>
      <c r="B203" s="10">
        <v>0.40437900655122999</v>
      </c>
      <c r="C203" s="10">
        <f t="shared" ca="1" si="15"/>
        <v>0.65391741528636838</v>
      </c>
      <c r="D203" s="10">
        <f t="shared" ca="1" si="16"/>
        <v>8.238378556485311E-2</v>
      </c>
      <c r="E203" s="10">
        <f t="shared" ca="1" si="17"/>
        <v>13.112735704278247</v>
      </c>
      <c r="F203" s="10">
        <f t="shared" ca="1" si="18"/>
        <v>-8.5976042840156058E-2</v>
      </c>
    </row>
    <row r="204" spans="1:6" x14ac:dyDescent="0.35">
      <c r="A204" s="10">
        <f t="shared" si="19"/>
        <v>3772</v>
      </c>
      <c r="B204" s="10">
        <v>0.41006524205420802</v>
      </c>
      <c r="C204" s="10">
        <f t="shared" ca="1" si="15"/>
        <v>0.6634555496548763</v>
      </c>
      <c r="D204" s="10">
        <f t="shared" ca="1" si="16"/>
        <v>8.3585447423269579E-2</v>
      </c>
      <c r="E204" s="10">
        <f t="shared" ca="1" si="17"/>
        <v>13.095563956321477</v>
      </c>
      <c r="F204" s="10">
        <f t="shared" ca="1" si="18"/>
        <v>-8.7286448370951272E-2</v>
      </c>
    </row>
    <row r="205" spans="1:6" x14ac:dyDescent="0.35">
      <c r="A205" s="10">
        <f t="shared" si="19"/>
        <v>3832</v>
      </c>
      <c r="B205" s="10">
        <v>0.41719073320931199</v>
      </c>
      <c r="C205" s="10">
        <f t="shared" ca="1" si="15"/>
        <v>0.67540790232183889</v>
      </c>
      <c r="D205" s="10">
        <f t="shared" ca="1" si="16"/>
        <v>8.5091264574016862E-2</v>
      </c>
      <c r="E205" s="10">
        <f t="shared" ca="1" si="17"/>
        <v>13.074045829237299</v>
      </c>
      <c r="F205" s="10">
        <f t="shared" ca="1" si="18"/>
        <v>-8.8930961385093543E-2</v>
      </c>
    </row>
    <row r="206" spans="1:6" x14ac:dyDescent="0.35">
      <c r="A206" s="10">
        <f t="shared" si="19"/>
        <v>3892</v>
      </c>
      <c r="B206" s="10">
        <v>0.42354449989352999</v>
      </c>
      <c r="C206" s="10">
        <f t="shared" ca="1" si="15"/>
        <v>0.68606575853417495</v>
      </c>
      <c r="D206" s="10">
        <f t="shared" ca="1" si="16"/>
        <v>8.6433994588928018E-2</v>
      </c>
      <c r="E206" s="10">
        <f t="shared" ca="1" si="17"/>
        <v>13.054858217324218</v>
      </c>
      <c r="F206" s="10">
        <f t="shared" ca="1" si="18"/>
        <v>-9.0399650261438022E-2</v>
      </c>
    </row>
    <row r="207" spans="1:6" x14ac:dyDescent="0.35">
      <c r="A207" s="10">
        <f t="shared" si="19"/>
        <v>3952</v>
      </c>
      <c r="B207" s="10">
        <v>0.43614007592966297</v>
      </c>
      <c r="C207" s="10">
        <f t="shared" ref="C207:C235" ca="1" si="20">(B207-$C$2)/($C$95-$C$2)</f>
        <v>0.70719367288427093</v>
      </c>
      <c r="D207" s="10">
        <f t="shared" ref="D207:D235" ca="1" si="21">$L$4*C207</f>
        <v>8.9095794878324863E-2</v>
      </c>
      <c r="E207" s="10">
        <f t="shared" ref="E207:E235" ca="1" si="22">$K$6*(1-D207)</f>
        <v>13.016821091188737</v>
      </c>
      <c r="F207" s="10">
        <f t="shared" ref="F207:F235" ca="1" si="23">LN(E207/$K$6)</f>
        <v>-9.3317540794915763E-2</v>
      </c>
    </row>
    <row r="208" spans="1:6" x14ac:dyDescent="0.35">
      <c r="A208" s="10">
        <f t="shared" ref="A208:A235" si="24">A207+60</f>
        <v>4012</v>
      </c>
      <c r="B208" s="10">
        <v>0.43737728419434102</v>
      </c>
      <c r="C208" s="10">
        <f t="shared" ca="1" si="20"/>
        <v>0.70926897536939448</v>
      </c>
      <c r="D208" s="10">
        <f t="shared" ca="1" si="21"/>
        <v>8.9357251861913151E-2</v>
      </c>
      <c r="E208" s="10">
        <f t="shared" ca="1" si="22"/>
        <v>13.013084870893261</v>
      </c>
      <c r="F208" s="10">
        <f t="shared" ca="1" si="23"/>
        <v>-9.360461216018133E-2</v>
      </c>
    </row>
    <row r="209" spans="1:6" x14ac:dyDescent="0.35">
      <c r="A209" s="10">
        <f t="shared" si="24"/>
        <v>4072</v>
      </c>
      <c r="B209" s="10">
        <v>0.44332525190268401</v>
      </c>
      <c r="C209" s="10">
        <f t="shared" ca="1" si="20"/>
        <v>0.71924614131547771</v>
      </c>
      <c r="D209" s="10">
        <f t="shared" ca="1" si="21"/>
        <v>9.0614225113630445E-2</v>
      </c>
      <c r="E209" s="10">
        <f t="shared" ca="1" si="22"/>
        <v>12.995122723126219</v>
      </c>
      <c r="F209" s="10">
        <f t="shared" ca="1" si="23"/>
        <v>-9.4985880020178437E-2</v>
      </c>
    </row>
    <row r="210" spans="1:6" x14ac:dyDescent="0.35">
      <c r="A210" s="10">
        <f t="shared" si="24"/>
        <v>4132</v>
      </c>
      <c r="B210" s="10">
        <v>0.45383891997164599</v>
      </c>
      <c r="C210" s="10">
        <f t="shared" ca="1" si="20"/>
        <v>0.73688184752130248</v>
      </c>
      <c r="D210" s="10">
        <f t="shared" ca="1" si="21"/>
        <v>9.2836059559971276E-2</v>
      </c>
      <c r="E210" s="10">
        <f t="shared" ca="1" si="22"/>
        <v>12.963372708888009</v>
      </c>
      <c r="F210" s="10">
        <f t="shared" ca="1" si="23"/>
        <v>-9.7432094990837992E-2</v>
      </c>
    </row>
    <row r="211" spans="1:6" x14ac:dyDescent="0.35">
      <c r="A211" s="10">
        <f t="shared" si="24"/>
        <v>4192</v>
      </c>
      <c r="B211" s="10">
        <v>0.459912000906959</v>
      </c>
      <c r="C211" s="10">
        <f t="shared" ca="1" si="20"/>
        <v>0.74706887933901411</v>
      </c>
      <c r="D211" s="10">
        <f t="shared" ca="1" si="21"/>
        <v>9.4119472763525683E-2</v>
      </c>
      <c r="E211" s="10">
        <f t="shared" ca="1" si="22"/>
        <v>12.945032734209217</v>
      </c>
      <c r="F211" s="10">
        <f t="shared" ca="1" si="23"/>
        <v>-9.8847850026971121E-2</v>
      </c>
    </row>
    <row r="212" spans="1:6" x14ac:dyDescent="0.35">
      <c r="A212" s="10">
        <f t="shared" si="24"/>
        <v>4252</v>
      </c>
      <c r="B212" s="10">
        <v>0.46517897914318801</v>
      </c>
      <c r="C212" s="10">
        <f t="shared" ca="1" si="20"/>
        <v>0.75590374840253582</v>
      </c>
      <c r="D212" s="10">
        <f t="shared" ca="1" si="21"/>
        <v>9.5232533742493464E-2</v>
      </c>
      <c r="E212" s="10">
        <f t="shared" ca="1" si="22"/>
        <v>12.929127092819767</v>
      </c>
      <c r="F212" s="10">
        <f t="shared" ca="1" si="23"/>
        <v>-0.10007731165968338</v>
      </c>
    </row>
    <row r="213" spans="1:6" x14ac:dyDescent="0.35">
      <c r="A213" s="10">
        <f t="shared" si="24"/>
        <v>4312</v>
      </c>
      <c r="B213" s="10">
        <v>0.474633757870495</v>
      </c>
      <c r="C213" s="10">
        <f t="shared" ca="1" si="20"/>
        <v>0.77176326563117237</v>
      </c>
      <c r="D213" s="10">
        <f t="shared" ca="1" si="21"/>
        <v>9.7230595020543237E-2</v>
      </c>
      <c r="E213" s="10">
        <f t="shared" ca="1" si="22"/>
        <v>12.900574797156438</v>
      </c>
      <c r="F213" s="10">
        <f t="shared" ca="1" si="23"/>
        <v>-0.10228812364772051</v>
      </c>
    </row>
    <row r="214" spans="1:6" x14ac:dyDescent="0.35">
      <c r="A214" s="10">
        <f t="shared" si="24"/>
        <v>4372</v>
      </c>
      <c r="B214" s="10">
        <v>0.47816929504738798</v>
      </c>
      <c r="C214" s="10">
        <f t="shared" ca="1" si="20"/>
        <v>0.77769380238794206</v>
      </c>
      <c r="D214" s="10">
        <f t="shared" ca="1" si="21"/>
        <v>9.7977753693844871E-2</v>
      </c>
      <c r="E214" s="10">
        <f t="shared" ca="1" si="22"/>
        <v>12.889897899714956</v>
      </c>
      <c r="F214" s="10">
        <f t="shared" ca="1" si="23"/>
        <v>-0.10311609591305457</v>
      </c>
    </row>
    <row r="215" spans="1:6" x14ac:dyDescent="0.35">
      <c r="A215" s="10">
        <f t="shared" si="24"/>
        <v>4432</v>
      </c>
      <c r="B215" s="10">
        <v>0.48582113408438599</v>
      </c>
      <c r="C215" s="10">
        <f t="shared" ca="1" si="20"/>
        <v>0.7905290549663585</v>
      </c>
      <c r="D215" s="10">
        <f t="shared" ca="1" si="21"/>
        <v>9.959480298993667E-2</v>
      </c>
      <c r="E215" s="10">
        <f t="shared" ca="1" si="22"/>
        <v>12.866790265273803</v>
      </c>
      <c r="F215" s="10">
        <f t="shared" ca="1" si="23"/>
        <v>-0.1049103980758759</v>
      </c>
    </row>
    <row r="216" spans="1:6" x14ac:dyDescent="0.35">
      <c r="A216" s="10">
        <f t="shared" si="24"/>
        <v>4492</v>
      </c>
      <c r="B216" s="10">
        <v>0.49004819079170597</v>
      </c>
      <c r="C216" s="10">
        <f t="shared" ca="1" si="20"/>
        <v>0.79761955180501476</v>
      </c>
      <c r="D216" s="10">
        <f t="shared" ca="1" si="21"/>
        <v>0.10048809923415478</v>
      </c>
      <c r="E216" s="10">
        <f t="shared" ca="1" si="22"/>
        <v>12.854025061943927</v>
      </c>
      <c r="F216" s="10">
        <f t="shared" ca="1" si="23"/>
        <v>-0.10590299525567398</v>
      </c>
    </row>
    <row r="217" spans="1:6" x14ac:dyDescent="0.35">
      <c r="A217" s="10">
        <f t="shared" si="24"/>
        <v>4552</v>
      </c>
      <c r="B217" s="10">
        <v>0.49974277381158499</v>
      </c>
      <c r="C217" s="10">
        <f t="shared" ca="1" si="20"/>
        <v>0.81388131856473367</v>
      </c>
      <c r="D217" s="10">
        <f t="shared" ca="1" si="21"/>
        <v>0.10253683791937795</v>
      </c>
      <c r="E217" s="10">
        <f t="shared" ca="1" si="22"/>
        <v>12.824748586132088</v>
      </c>
      <c r="F217" s="10">
        <f t="shared" ca="1" si="23"/>
        <v>-0.10818320449759225</v>
      </c>
    </row>
    <row r="218" spans="1:6" x14ac:dyDescent="0.35">
      <c r="A218" s="10">
        <f t="shared" si="24"/>
        <v>4612</v>
      </c>
      <c r="B218" s="10">
        <v>0.50344299722629804</v>
      </c>
      <c r="C218" s="10">
        <f t="shared" ca="1" si="20"/>
        <v>0.82008810126034104</v>
      </c>
      <c r="D218" s="10">
        <f t="shared" ca="1" si="21"/>
        <v>0.10331879943728406</v>
      </c>
      <c r="E218" s="10">
        <f t="shared" ca="1" si="22"/>
        <v>12.81357435604121</v>
      </c>
      <c r="F218" s="10">
        <f t="shared" ca="1" si="23"/>
        <v>-0.10905488637972033</v>
      </c>
    </row>
    <row r="219" spans="1:6" x14ac:dyDescent="0.35">
      <c r="A219" s="10">
        <f t="shared" si="24"/>
        <v>4672</v>
      </c>
      <c r="B219" s="10">
        <v>0.51051367074194898</v>
      </c>
      <c r="C219" s="10">
        <f t="shared" ca="1" si="20"/>
        <v>0.83194850240496621</v>
      </c>
      <c r="D219" s="10">
        <f t="shared" ca="1" si="21"/>
        <v>0.10481303207548966</v>
      </c>
      <c r="E219" s="10">
        <f t="shared" ca="1" si="22"/>
        <v>12.792221771641252</v>
      </c>
      <c r="F219" s="10">
        <f t="shared" ca="1" si="23"/>
        <v>-0.11072267981546408</v>
      </c>
    </row>
    <row r="220" spans="1:6" x14ac:dyDescent="0.35">
      <c r="A220" s="10">
        <f t="shared" si="24"/>
        <v>4732</v>
      </c>
      <c r="B220" s="10">
        <v>0.51724320935066603</v>
      </c>
      <c r="C220" s="10">
        <f t="shared" ca="1" si="20"/>
        <v>0.84323668128084794</v>
      </c>
      <c r="D220" s="10">
        <f t="shared" ca="1" si="21"/>
        <v>0.10623517329116762</v>
      </c>
      <c r="E220" s="10">
        <f t="shared" ca="1" si="22"/>
        <v>12.771899373669214</v>
      </c>
      <c r="F220" s="10">
        <f t="shared" ca="1" si="23"/>
        <v>-0.11231259578695325</v>
      </c>
    </row>
    <row r="221" spans="1:6" x14ac:dyDescent="0.35">
      <c r="A221" s="10">
        <f t="shared" si="24"/>
        <v>4792</v>
      </c>
      <c r="B221" s="10">
        <v>0.52515077373959496</v>
      </c>
      <c r="C221" s="10">
        <f t="shared" ca="1" si="20"/>
        <v>0.85650088949553249</v>
      </c>
      <c r="D221" s="10">
        <f t="shared" ca="1" si="21"/>
        <v>0.10790626456309464</v>
      </c>
      <c r="E221" s="10">
        <f t="shared" ca="1" si="22"/>
        <v>12.748019479393378</v>
      </c>
      <c r="F221" s="10">
        <f t="shared" ca="1" si="23"/>
        <v>-0.11418406735260263</v>
      </c>
    </row>
    <row r="222" spans="1:6" x14ac:dyDescent="0.35">
      <c r="A222" s="10">
        <f t="shared" si="24"/>
        <v>4852</v>
      </c>
      <c r="B222" s="10">
        <v>0.53247832450878696</v>
      </c>
      <c r="C222" s="10">
        <f t="shared" ca="1" si="20"/>
        <v>0.86879217848488466</v>
      </c>
      <c r="D222" s="10">
        <f t="shared" ca="1" si="21"/>
        <v>0.10945478260641818</v>
      </c>
      <c r="E222" s="10">
        <f t="shared" ca="1" si="22"/>
        <v>12.725891156554283</v>
      </c>
      <c r="F222" s="10">
        <f t="shared" ca="1" si="23"/>
        <v>-0.11592140000805592</v>
      </c>
    </row>
    <row r="223" spans="1:6" x14ac:dyDescent="0.35">
      <c r="A223" s="10">
        <f t="shared" si="24"/>
        <v>4912</v>
      </c>
      <c r="B223" s="10">
        <v>0.53706401061332998</v>
      </c>
      <c r="C223" s="10">
        <f t="shared" ca="1" si="20"/>
        <v>0.87648424298239336</v>
      </c>
      <c r="D223" s="10">
        <f t="shared" ca="1" si="21"/>
        <v>0.11042386735213681</v>
      </c>
      <c r="E223" s="10">
        <f t="shared" ca="1" si="22"/>
        <v>12.712042935537964</v>
      </c>
      <c r="F223" s="10">
        <f t="shared" ca="1" si="23"/>
        <v>-0.11701018515343921</v>
      </c>
    </row>
    <row r="224" spans="1:6" x14ac:dyDescent="0.35">
      <c r="A224" s="10">
        <f t="shared" si="24"/>
        <v>4972</v>
      </c>
      <c r="B224" s="10">
        <v>0.543698172359939</v>
      </c>
      <c r="C224" s="10">
        <f t="shared" ca="1" si="20"/>
        <v>0.88761243598960038</v>
      </c>
      <c r="D224" s="10">
        <f t="shared" ca="1" si="21"/>
        <v>0.1118258527481498</v>
      </c>
      <c r="E224" s="10">
        <f t="shared" ca="1" si="22"/>
        <v>12.692008564228939</v>
      </c>
      <c r="F224" s="10">
        <f t="shared" ca="1" si="23"/>
        <v>-0.11858744344726485</v>
      </c>
    </row>
    <row r="225" spans="1:6" x14ac:dyDescent="0.35">
      <c r="A225" s="10">
        <f t="shared" si="24"/>
        <v>5032</v>
      </c>
      <c r="B225" s="10">
        <v>0.55237683541226801</v>
      </c>
      <c r="C225" s="10">
        <f t="shared" ca="1" si="20"/>
        <v>0.90217009092470923</v>
      </c>
      <c r="D225" s="10">
        <f t="shared" ca="1" si="21"/>
        <v>0.11365989890514948</v>
      </c>
      <c r="E225" s="10">
        <f t="shared" ca="1" si="22"/>
        <v>12.665800044645414</v>
      </c>
      <c r="F225" s="10">
        <f t="shared" ca="1" si="23"/>
        <v>-0.12065454075207944</v>
      </c>
    </row>
    <row r="226" spans="1:6" x14ac:dyDescent="0.35">
      <c r="A226" s="10">
        <f t="shared" si="24"/>
        <v>5092</v>
      </c>
      <c r="B226" s="10">
        <v>0.55670000875123604</v>
      </c>
      <c r="C226" s="10">
        <f t="shared" ca="1" si="20"/>
        <v>0.90942181452705251</v>
      </c>
      <c r="D226" s="10">
        <f t="shared" ca="1" si="21"/>
        <v>0.1145735073031907</v>
      </c>
      <c r="E226" s="10">
        <f t="shared" ca="1" si="22"/>
        <v>12.652744580637403</v>
      </c>
      <c r="F226" s="10">
        <f t="shared" ca="1" si="23"/>
        <v>-0.12168583740505463</v>
      </c>
    </row>
    <row r="227" spans="1:6" x14ac:dyDescent="0.35">
      <c r="A227" s="10">
        <f t="shared" si="24"/>
        <v>5152</v>
      </c>
      <c r="B227" s="10">
        <v>0.56520615293031595</v>
      </c>
      <c r="C227" s="10">
        <f t="shared" ca="1" si="20"/>
        <v>0.92369008500151217</v>
      </c>
      <c r="D227" s="10">
        <f t="shared" ca="1" si="21"/>
        <v>0.1163710953589155</v>
      </c>
      <c r="E227" s="10">
        <f t="shared" ca="1" si="22"/>
        <v>12.627057047321095</v>
      </c>
      <c r="F227" s="10">
        <f t="shared" ca="1" si="23"/>
        <v>-0.12371809561145206</v>
      </c>
    </row>
    <row r="228" spans="1:6" x14ac:dyDescent="0.35">
      <c r="A228" s="10">
        <f t="shared" si="24"/>
        <v>5212</v>
      </c>
      <c r="B228" s="10">
        <v>0.57052433773049704</v>
      </c>
      <c r="C228" s="10">
        <f t="shared" ca="1" si="20"/>
        <v>0.93261084834205932</v>
      </c>
      <c r="D228" s="10">
        <f t="shared" ca="1" si="21"/>
        <v>0.11749497772837433</v>
      </c>
      <c r="E228" s="10">
        <f t="shared" ca="1" si="22"/>
        <v>12.610996768261529</v>
      </c>
      <c r="F228" s="10">
        <f t="shared" ca="1" si="23"/>
        <v>-0.1249907992315295</v>
      </c>
    </row>
    <row r="229" spans="1:6" x14ac:dyDescent="0.35">
      <c r="A229" s="10">
        <f t="shared" si="24"/>
        <v>5272</v>
      </c>
      <c r="B229" s="10">
        <v>0.57192892786555805</v>
      </c>
      <c r="C229" s="10">
        <f t="shared" ca="1" si="20"/>
        <v>0.93496691844043567</v>
      </c>
      <c r="D229" s="10">
        <f t="shared" ca="1" si="21"/>
        <v>0.11779180721971827</v>
      </c>
      <c r="E229" s="10">
        <f t="shared" ca="1" si="22"/>
        <v>12.606755074830225</v>
      </c>
      <c r="F229" s="10">
        <f t="shared" ca="1" si="23"/>
        <v>-0.12532720459372823</v>
      </c>
    </row>
    <row r="230" spans="1:6" x14ac:dyDescent="0.35">
      <c r="A230" s="10">
        <f t="shared" si="24"/>
        <v>5332</v>
      </c>
      <c r="B230" s="10">
        <v>0.58028679045730802</v>
      </c>
      <c r="C230" s="10">
        <f t="shared" ca="1" si="20"/>
        <v>0.94898646026065858</v>
      </c>
      <c r="D230" s="10">
        <f t="shared" ca="1" si="21"/>
        <v>0.11955805919593906</v>
      </c>
      <c r="E230" s="10">
        <f t="shared" ca="1" si="22"/>
        <v>12.58151533409003</v>
      </c>
      <c r="F230" s="10">
        <f t="shared" ca="1" si="23"/>
        <v>-0.1273312921136818</v>
      </c>
    </row>
    <row r="231" spans="1:6" x14ac:dyDescent="0.35">
      <c r="A231" s="10">
        <f t="shared" si="24"/>
        <v>5392</v>
      </c>
      <c r="B231" s="10">
        <v>0.58463087293599802</v>
      </c>
      <c r="C231" s="10">
        <f t="shared" ca="1" si="20"/>
        <v>0.95627325701185295</v>
      </c>
      <c r="D231" s="10">
        <f t="shared" ca="1" si="21"/>
        <v>0.12047608628463828</v>
      </c>
      <c r="E231" s="10">
        <f t="shared" ca="1" si="22"/>
        <v>12.568396726992519</v>
      </c>
      <c r="F231" s="10">
        <f t="shared" ca="1" si="23"/>
        <v>-0.12837452504868657</v>
      </c>
    </row>
    <row r="232" spans="1:6" x14ac:dyDescent="0.35">
      <c r="A232" s="10">
        <f t="shared" si="24"/>
        <v>5452</v>
      </c>
      <c r="B232" s="10">
        <v>0.58987754604285303</v>
      </c>
      <c r="C232" s="10">
        <f t="shared" ca="1" si="20"/>
        <v>0.96507406609804203</v>
      </c>
      <c r="D232" s="10">
        <f t="shared" ca="1" si="21"/>
        <v>0.12158485621736181</v>
      </c>
      <c r="E232" s="10">
        <f t="shared" ca="1" si="22"/>
        <v>12.552552404653898</v>
      </c>
      <c r="F232" s="10">
        <f t="shared" ca="1" si="23"/>
        <v>-0.12963596818577475</v>
      </c>
    </row>
    <row r="233" spans="1:6" x14ac:dyDescent="0.35">
      <c r="A233" s="10">
        <f t="shared" si="24"/>
        <v>5512</v>
      </c>
      <c r="B233" s="10">
        <v>0.60199110122598598</v>
      </c>
      <c r="C233" s="10">
        <f t="shared" ca="1" si="20"/>
        <v>0.98539343502965704</v>
      </c>
      <c r="D233" s="10">
        <f t="shared" ca="1" si="21"/>
        <v>0.12414479191221132</v>
      </c>
      <c r="E233" s="10">
        <f t="shared" ca="1" si="22"/>
        <v>12.5159709235745</v>
      </c>
      <c r="F233" s="10">
        <f t="shared" ca="1" si="23"/>
        <v>-0.13255448927825902</v>
      </c>
    </row>
    <row r="234" spans="1:6" x14ac:dyDescent="0.35">
      <c r="A234" s="10">
        <f t="shared" si="24"/>
        <v>5572</v>
      </c>
      <c r="B234" s="10">
        <v>0.60883199479661598</v>
      </c>
      <c r="C234" s="10">
        <f t="shared" ca="1" si="20"/>
        <v>0.9968684015594742</v>
      </c>
      <c r="D234" s="10">
        <f t="shared" ca="1" si="21"/>
        <v>0.12559046557047035</v>
      </c>
      <c r="E234" s="10">
        <f t="shared" ca="1" si="22"/>
        <v>12.495312246997978</v>
      </c>
      <c r="F234" s="10">
        <f t="shared" ca="1" si="23"/>
        <v>-0.13420643821135853</v>
      </c>
    </row>
    <row r="235" spans="1:6" x14ac:dyDescent="0.35">
      <c r="A235" s="10">
        <f t="shared" si="24"/>
        <v>5632</v>
      </c>
      <c r="B235" s="10">
        <v>0.61069892238912105</v>
      </c>
      <c r="C235" s="10">
        <f t="shared" ca="1" si="20"/>
        <v>1</v>
      </c>
      <c r="D235" s="10">
        <f t="shared" ca="1" si="21"/>
        <v>0.12598499999999999</v>
      </c>
      <c r="E235" s="10">
        <f t="shared" ca="1" si="22"/>
        <v>12.48967435</v>
      </c>
      <c r="F235" s="10">
        <f t="shared" ca="1" si="23"/>
        <v>-0.13465774100247926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92020-7163-4D64-9B60-2FA484216340}">
  <dimension ref="A1:K312"/>
  <sheetViews>
    <sheetView workbookViewId="0">
      <selection activeCell="G11" sqref="G11"/>
    </sheetView>
  </sheetViews>
  <sheetFormatPr defaultRowHeight="14.5" x14ac:dyDescent="0.35"/>
  <cols>
    <col min="1" max="16384" width="8.7265625" style="10"/>
  </cols>
  <sheetData>
    <row r="1" spans="1:11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I1" s="53" t="s">
        <v>55</v>
      </c>
      <c r="J1" s="53"/>
      <c r="K1" s="53"/>
    </row>
    <row r="2" spans="1:11" x14ac:dyDescent="0.35">
      <c r="A2" s="10">
        <v>52</v>
      </c>
      <c r="B2" s="10">
        <v>-5.0060649357656903E-2</v>
      </c>
      <c r="C2" s="10">
        <f ca="1">(B2-$C$2)/($C$194-$C$2)</f>
        <v>0</v>
      </c>
      <c r="D2" s="10">
        <f ca="1">$K$4*C2</f>
        <v>0</v>
      </c>
      <c r="E2" s="10">
        <f ca="1">$J$6*(1-D2)</f>
        <v>14.29</v>
      </c>
      <c r="F2" s="10">
        <f ca="1">LN(E2/$J$6)</f>
        <v>0</v>
      </c>
      <c r="I2" s="10">
        <v>0.93606272819776137</v>
      </c>
    </row>
    <row r="3" spans="1:11" x14ac:dyDescent="0.35">
      <c r="A3" s="10">
        <f>A2+60</f>
        <v>112</v>
      </c>
      <c r="B3" s="10">
        <v>-7.3669752525860902E-2</v>
      </c>
      <c r="C3" s="10">
        <f t="shared" ref="C3:C66" ca="1" si="0">(B3-$C$2)/($C$194-$C$2)</f>
        <v>-3.5820270890304221E-2</v>
      </c>
      <c r="D3" s="10">
        <f t="shared" ref="D3:D66" ca="1" si="1">$K$4*C3</f>
        <v>-7.0023256549911206E-3</v>
      </c>
      <c r="E3" s="10">
        <f t="shared" ref="E3:E66" ca="1" si="2">$J$6*(1-D3)</f>
        <v>14.390063233609823</v>
      </c>
      <c r="F3" s="10">
        <f t="shared" ref="F3:F66" ca="1" si="3">LN(E3/$J$6)</f>
        <v>6.9779232223295276E-3</v>
      </c>
      <c r="I3" s="53" t="s">
        <v>34</v>
      </c>
      <c r="J3" s="53" t="s">
        <v>56</v>
      </c>
      <c r="K3" s="53" t="s">
        <v>57</v>
      </c>
    </row>
    <row r="4" spans="1:11" x14ac:dyDescent="0.35">
      <c r="A4" s="10">
        <f t="shared" ref="A4:A67" si="4">A3+60</f>
        <v>172</v>
      </c>
      <c r="B4" s="10">
        <v>-5.6232447678136399E-2</v>
      </c>
      <c r="C4" s="10">
        <f t="shared" ca="1" si="0"/>
        <v>-9.3639934623877506E-3</v>
      </c>
      <c r="D4" s="10">
        <f t="shared" ca="1" si="1"/>
        <v>-1.8305202619948694E-3</v>
      </c>
      <c r="E4" s="10">
        <f t="shared" ca="1" si="2"/>
        <v>14.316158134543905</v>
      </c>
      <c r="F4" s="10">
        <f t="shared" ca="1" si="3"/>
        <v>1.8288469015489625E-3</v>
      </c>
      <c r="I4" s="10">
        <v>0.20883750000000001</v>
      </c>
      <c r="J4" s="10">
        <f>I4*I2</f>
        <v>0.19548499999999999</v>
      </c>
      <c r="K4" s="10">
        <f>I4*(1-I2)</f>
        <v>1.335250000000001E-2</v>
      </c>
    </row>
    <row r="5" spans="1:11" x14ac:dyDescent="0.35">
      <c r="A5" s="10">
        <f t="shared" si="4"/>
        <v>232</v>
      </c>
      <c r="B5" s="10">
        <v>-6.0507255605315897E-2</v>
      </c>
      <c r="C5" s="10">
        <f t="shared" ca="1" si="0"/>
        <v>-1.5849829746157021E-2</v>
      </c>
      <c r="D5" s="10">
        <f t="shared" ca="1" si="1"/>
        <v>-3.0984039679275051E-3</v>
      </c>
      <c r="E5" s="10">
        <f t="shared" ca="1" si="2"/>
        <v>14.334276192701685</v>
      </c>
      <c r="F5" s="10">
        <f t="shared" ca="1" si="3"/>
        <v>3.0936138063731742E-3</v>
      </c>
      <c r="I5" s="53" t="s">
        <v>58</v>
      </c>
    </row>
    <row r="6" spans="1:11" x14ac:dyDescent="0.35">
      <c r="A6" s="10">
        <f t="shared" si="4"/>
        <v>292</v>
      </c>
      <c r="B6" s="10">
        <v>-5.1879330129075203E-2</v>
      </c>
      <c r="C6" s="10">
        <f t="shared" ca="1" si="0"/>
        <v>-2.759344030607951E-3</v>
      </c>
      <c r="D6" s="10">
        <f t="shared" ca="1" si="1"/>
        <v>-5.3941036782339526E-4</v>
      </c>
      <c r="E6" s="10">
        <f t="shared" ca="1" si="2"/>
        <v>14.297708174156195</v>
      </c>
      <c r="F6" s="10">
        <f t="shared" ca="1" si="3"/>
        <v>5.3926493834598275E-4</v>
      </c>
      <c r="I6" s="10">
        <v>14.29</v>
      </c>
    </row>
    <row r="7" spans="1:11" x14ac:dyDescent="0.35">
      <c r="A7" s="10">
        <f t="shared" si="4"/>
        <v>352</v>
      </c>
      <c r="B7" s="10">
        <v>-5.77891027580252E-2</v>
      </c>
      <c r="C7" s="10">
        <f t="shared" ca="1" si="0"/>
        <v>-1.1725786125460212E-2</v>
      </c>
      <c r="D7" s="10">
        <f t="shared" ca="1" si="1"/>
        <v>-2.2922153007355894E-3</v>
      </c>
      <c r="E7" s="10">
        <f t="shared" ca="1" si="2"/>
        <v>14.322755756647512</v>
      </c>
      <c r="F7" s="10">
        <f t="shared" ca="1" si="3"/>
        <v>2.2895921829788595E-3</v>
      </c>
    </row>
    <row r="8" spans="1:11" x14ac:dyDescent="0.35">
      <c r="A8" s="10">
        <f t="shared" si="4"/>
        <v>412</v>
      </c>
      <c r="B8" s="10">
        <v>-4.6661047747644797E-2</v>
      </c>
      <c r="C8" s="10">
        <f t="shared" ca="1" si="0"/>
        <v>5.1579532573583853E-3</v>
      </c>
      <c r="D8" s="10">
        <f t="shared" ca="1" si="1"/>
        <v>1.0083024925147039E-3</v>
      </c>
      <c r="E8" s="10">
        <f t="shared" ca="1" si="2"/>
        <v>14.275591357381964</v>
      </c>
      <c r="F8" s="10">
        <f t="shared" ca="1" si="3"/>
        <v>-1.008811171436481E-3</v>
      </c>
      <c r="I8" s="53" t="s">
        <v>35</v>
      </c>
      <c r="J8" s="53" t="s">
        <v>42</v>
      </c>
    </row>
    <row r="9" spans="1:11" x14ac:dyDescent="0.35">
      <c r="A9" s="10">
        <f t="shared" si="4"/>
        <v>472</v>
      </c>
      <c r="B9" s="10">
        <v>-3.4122274003871203E-2</v>
      </c>
      <c r="C9" s="10">
        <f t="shared" ca="1" si="0"/>
        <v>2.4182067343110483E-2</v>
      </c>
      <c r="D9" s="10">
        <f t="shared" ca="1" si="1"/>
        <v>4.7272314345679521E-3</v>
      </c>
      <c r="E9" s="10">
        <f t="shared" ca="1" si="2"/>
        <v>14.222447862800022</v>
      </c>
      <c r="F9" s="10">
        <f t="shared" ca="1" si="3"/>
        <v>-4.7384401311049932E-3</v>
      </c>
      <c r="I9" s="10">
        <v>3.5729999999999998E-3</v>
      </c>
      <c r="J9" s="10">
        <v>2.67</v>
      </c>
    </row>
    <row r="10" spans="1:11" x14ac:dyDescent="0.35">
      <c r="A10" s="10">
        <f t="shared" si="4"/>
        <v>532</v>
      </c>
      <c r="B10" s="10">
        <v>-2.5112825561421699E-2</v>
      </c>
      <c r="C10" s="10">
        <f t="shared" ca="1" si="0"/>
        <v>3.785140842233458E-2</v>
      </c>
      <c r="D10" s="10">
        <f t="shared" ca="1" si="1"/>
        <v>7.3993825754400753E-3</v>
      </c>
      <c r="E10" s="10">
        <f t="shared" ca="1" si="2"/>
        <v>14.184262822996962</v>
      </c>
      <c r="F10" s="10">
        <f t="shared" ca="1" si="3"/>
        <v>-7.4268938014261472E-3</v>
      </c>
    </row>
    <row r="11" spans="1:11" x14ac:dyDescent="0.35">
      <c r="A11" s="10">
        <f t="shared" si="4"/>
        <v>592</v>
      </c>
      <c r="B11" s="10">
        <v>-2.05605321760082E-2</v>
      </c>
      <c r="C11" s="10">
        <f t="shared" ca="1" si="0"/>
        <v>4.4758251985001607E-2</v>
      </c>
      <c r="D11" s="10">
        <f t="shared" ca="1" si="1"/>
        <v>8.7495668892880393E-3</v>
      </c>
      <c r="E11" s="10">
        <f t="shared" ca="1" si="2"/>
        <v>14.164968689152072</v>
      </c>
      <c r="F11" s="10">
        <f t="shared" ca="1" si="3"/>
        <v>-8.7880690992913606E-3</v>
      </c>
      <c r="I11" s="53" t="s">
        <v>18</v>
      </c>
    </row>
    <row r="12" spans="1:11" x14ac:dyDescent="0.35">
      <c r="A12" s="10">
        <f t="shared" si="4"/>
        <v>652</v>
      </c>
      <c r="B12" s="10">
        <v>-1.59108584077335E-2</v>
      </c>
      <c r="C12" s="10">
        <f t="shared" ca="1" si="0"/>
        <v>5.1812843290081304E-2</v>
      </c>
      <c r="D12" s="10">
        <f t="shared" ca="1" si="1"/>
        <v>1.0128633670561544E-2</v>
      </c>
      <c r="E12" s="10">
        <f t="shared" ca="1" si="2"/>
        <v>14.145261824847676</v>
      </c>
      <c r="F12" s="10">
        <f t="shared" ca="1" si="3"/>
        <v>-1.0180277296092197E-2</v>
      </c>
      <c r="I12" s="19">
        <v>2.8E-5</v>
      </c>
    </row>
    <row r="13" spans="1:11" x14ac:dyDescent="0.35">
      <c r="A13" s="10">
        <f t="shared" si="4"/>
        <v>712</v>
      </c>
      <c r="B13" s="10">
        <v>-1.7193070343029599E-2</v>
      </c>
      <c r="C13" s="10">
        <f t="shared" ca="1" si="0"/>
        <v>4.9867442038120859E-2</v>
      </c>
      <c r="D13" s="10">
        <f t="shared" ca="1" si="1"/>
        <v>9.7483369068220565E-3</v>
      </c>
      <c r="E13" s="10">
        <f t="shared" ca="1" si="2"/>
        <v>14.150696265601512</v>
      </c>
      <c r="F13" s="10">
        <f t="shared" ca="1" si="3"/>
        <v>-9.7961630135305049E-3</v>
      </c>
      <c r="I13" s="53" t="s">
        <v>43</v>
      </c>
    </row>
    <row r="14" spans="1:11" x14ac:dyDescent="0.35">
      <c r="A14" s="10">
        <f t="shared" si="4"/>
        <v>772</v>
      </c>
      <c r="B14" s="10">
        <v>-4.7670625003737198E-3</v>
      </c>
      <c r="C14" s="10">
        <f t="shared" ca="1" si="0"/>
        <v>6.8720465121540189E-2</v>
      </c>
      <c r="D14" s="10">
        <f t="shared" ca="1" si="1"/>
        <v>1.3433820124284283E-2</v>
      </c>
      <c r="E14" s="10">
        <f t="shared" ca="1" si="2"/>
        <v>14.098030710423977</v>
      </c>
      <c r="F14" s="10">
        <f t="shared" ca="1" si="3"/>
        <v>-1.3524870239224792E-2</v>
      </c>
      <c r="I14" s="19">
        <f>I12/(I9*J9)</f>
        <v>2.9350381712196449E-3</v>
      </c>
    </row>
    <row r="15" spans="1:11" x14ac:dyDescent="0.35">
      <c r="A15" s="10">
        <f t="shared" si="4"/>
        <v>832</v>
      </c>
      <c r="B15" s="10">
        <v>-4.4226532561589104E-3</v>
      </c>
      <c r="C15" s="10">
        <f t="shared" ca="1" si="0"/>
        <v>6.9243010698007229E-2</v>
      </c>
      <c r="D15" s="10">
        <f t="shared" ca="1" si="1"/>
        <v>1.3535969946299943E-2</v>
      </c>
      <c r="E15" s="10">
        <f t="shared" ca="1" si="2"/>
        <v>14.096570989467374</v>
      </c>
      <c r="F15" s="10">
        <f t="shared" ca="1" si="3"/>
        <v>-1.3628416370036991E-2</v>
      </c>
    </row>
    <row r="16" spans="1:11" x14ac:dyDescent="0.35">
      <c r="A16" s="10">
        <f t="shared" si="4"/>
        <v>892</v>
      </c>
      <c r="B16" s="10">
        <v>2.6372931352885202E-3</v>
      </c>
      <c r="C16" s="10">
        <f t="shared" ca="1" si="0"/>
        <v>7.9954522711443474E-2</v>
      </c>
      <c r="D16" s="10">
        <f t="shared" ca="1" si="1"/>
        <v>1.5629909872246526E-2</v>
      </c>
      <c r="E16" s="10">
        <f t="shared" ca="1" si="2"/>
        <v>14.066648587925595</v>
      </c>
      <c r="F16" s="10">
        <f t="shared" ca="1" si="3"/>
        <v>-1.5753344787305085E-2</v>
      </c>
    </row>
    <row r="17" spans="1:6" x14ac:dyDescent="0.35">
      <c r="A17" s="10">
        <f t="shared" si="4"/>
        <v>952</v>
      </c>
      <c r="B17" s="10">
        <v>1.3168908797882E-2</v>
      </c>
      <c r="C17" s="10">
        <f t="shared" ca="1" si="0"/>
        <v>9.5933330684748089E-2</v>
      </c>
      <c r="D17" s="10">
        <f t="shared" ca="1" si="1"/>
        <v>1.8753527148907979E-2</v>
      </c>
      <c r="E17" s="10">
        <f t="shared" ca="1" si="2"/>
        <v>14.022012097042104</v>
      </c>
      <c r="F17" s="10">
        <f t="shared" ca="1" si="3"/>
        <v>-1.8931604438637086E-2</v>
      </c>
    </row>
    <row r="18" spans="1:6" x14ac:dyDescent="0.35">
      <c r="A18" s="10">
        <f t="shared" si="4"/>
        <v>1012</v>
      </c>
      <c r="B18" s="10">
        <v>1.82887493449016E-2</v>
      </c>
      <c r="C18" s="10">
        <f t="shared" ca="1" si="0"/>
        <v>0.10370126977175224</v>
      </c>
      <c r="D18" s="10">
        <f t="shared" ca="1" si="1"/>
        <v>2.0272042721330985E-2</v>
      </c>
      <c r="E18" s="10">
        <f t="shared" ca="1" si="2"/>
        <v>14.000312509512179</v>
      </c>
      <c r="F18" s="10">
        <f t="shared" ca="1" si="3"/>
        <v>-2.0480340467639097E-2</v>
      </c>
    </row>
    <row r="19" spans="1:6" x14ac:dyDescent="0.35">
      <c r="A19" s="10">
        <f t="shared" si="4"/>
        <v>1072</v>
      </c>
      <c r="B19" s="10">
        <v>2.38621289341573E-2</v>
      </c>
      <c r="C19" s="10">
        <f t="shared" ca="1" si="0"/>
        <v>0.11215732865883866</v>
      </c>
      <c r="D19" s="10">
        <f t="shared" ca="1" si="1"/>
        <v>2.1925075392873077E-2</v>
      </c>
      <c r="E19" s="10">
        <f t="shared" ca="1" si="2"/>
        <v>13.976690672635844</v>
      </c>
      <c r="F19" s="10">
        <f t="shared" ca="1" si="3"/>
        <v>-2.2169001853980835E-2</v>
      </c>
    </row>
    <row r="20" spans="1:6" x14ac:dyDescent="0.35">
      <c r="A20" s="10">
        <f t="shared" si="4"/>
        <v>1132</v>
      </c>
      <c r="B20" s="10">
        <v>4.4353309067630797E-2</v>
      </c>
      <c r="C20" s="10">
        <f t="shared" ca="1" si="0"/>
        <v>0.14324701546369656</v>
      </c>
      <c r="D20" s="10">
        <f t="shared" ca="1" si="1"/>
        <v>2.8002642817920722E-2</v>
      </c>
      <c r="E20" s="10">
        <f t="shared" ca="1" si="2"/>
        <v>13.889842234131912</v>
      </c>
      <c r="F20" s="10">
        <f t="shared" ca="1" si="3"/>
        <v>-2.8402193473872465E-2</v>
      </c>
    </row>
    <row r="21" spans="1:6" x14ac:dyDescent="0.35">
      <c r="A21" s="10">
        <f t="shared" si="4"/>
        <v>1192</v>
      </c>
      <c r="B21" s="10">
        <v>4.21577063396203E-2</v>
      </c>
      <c r="C21" s="10">
        <f t="shared" ca="1" si="0"/>
        <v>0.1399157968263556</v>
      </c>
      <c r="D21" s="10">
        <f t="shared" ca="1" si="1"/>
        <v>2.7351439542600123E-2</v>
      </c>
      <c r="E21" s="10">
        <f t="shared" ca="1" si="2"/>
        <v>13.899147928936243</v>
      </c>
      <c r="F21" s="10">
        <f t="shared" ca="1" si="3"/>
        <v>-2.7732453760585734E-2</v>
      </c>
    </row>
    <row r="22" spans="1:6" x14ac:dyDescent="0.35">
      <c r="A22" s="10">
        <f t="shared" si="4"/>
        <v>1252</v>
      </c>
      <c r="B22" s="10">
        <v>5.6265735930976397E-2</v>
      </c>
      <c r="C22" s="10">
        <f t="shared" ca="1" si="0"/>
        <v>0.16132082174790358</v>
      </c>
      <c r="D22" s="10">
        <f t="shared" ca="1" si="1"/>
        <v>3.1535800839388929E-2</v>
      </c>
      <c r="E22" s="10">
        <f t="shared" ca="1" si="2"/>
        <v>13.839353406005133</v>
      </c>
      <c r="F22" s="10">
        <f t="shared" ca="1" si="3"/>
        <v>-3.2043762062911568E-2</v>
      </c>
    </row>
    <row r="23" spans="1:6" x14ac:dyDescent="0.35">
      <c r="A23" s="10">
        <f t="shared" si="4"/>
        <v>1312</v>
      </c>
      <c r="B23" s="10">
        <v>6.7561293813547599E-2</v>
      </c>
      <c r="C23" s="10">
        <f t="shared" ca="1" si="0"/>
        <v>0.17845870031652819</v>
      </c>
      <c r="D23" s="10">
        <f t="shared" ca="1" si="1"/>
        <v>3.4885999031376513E-2</v>
      </c>
      <c r="E23" s="10">
        <f t="shared" ca="1" si="2"/>
        <v>13.791479073841629</v>
      </c>
      <c r="F23" s="10">
        <f t="shared" ca="1" si="3"/>
        <v>-3.5509048901844871E-2</v>
      </c>
    </row>
    <row r="24" spans="1:6" x14ac:dyDescent="0.35">
      <c r="A24" s="10">
        <f t="shared" si="4"/>
        <v>1372</v>
      </c>
      <c r="B24" s="10">
        <v>7.0985144809904893E-2</v>
      </c>
      <c r="C24" s="10">
        <f t="shared" ca="1" si="0"/>
        <v>0.18365344529704608</v>
      </c>
      <c r="D24" s="10">
        <f t="shared" ca="1" si="1"/>
        <v>3.5901493753893052E-2</v>
      </c>
      <c r="E24" s="10">
        <f t="shared" ca="1" si="2"/>
        <v>13.776967654256866</v>
      </c>
      <c r="F24" s="10">
        <f t="shared" ca="1" si="3"/>
        <v>-3.656180468951252E-2</v>
      </c>
    </row>
    <row r="25" spans="1:6" x14ac:dyDescent="0.35">
      <c r="A25" s="10">
        <f t="shared" si="4"/>
        <v>1432</v>
      </c>
      <c r="B25" s="10">
        <v>7.1913892669548798E-2</v>
      </c>
      <c r="C25" s="10">
        <f t="shared" ca="1" si="0"/>
        <v>0.18506256277534314</v>
      </c>
      <c r="D25" s="10">
        <f t="shared" ca="1" si="1"/>
        <v>3.617695508413795E-2</v>
      </c>
      <c r="E25" s="10">
        <f t="shared" ca="1" si="2"/>
        <v>13.773031311847667</v>
      </c>
      <c r="F25" s="10">
        <f t="shared" ca="1" si="3"/>
        <v>-3.6847564586696378E-2</v>
      </c>
    </row>
    <row r="26" spans="1:6" x14ac:dyDescent="0.35">
      <c r="A26" s="10">
        <f t="shared" si="4"/>
        <v>1492</v>
      </c>
      <c r="B26" s="10">
        <v>8.7576782802016404E-2</v>
      </c>
      <c r="C26" s="10">
        <f t="shared" ca="1" si="0"/>
        <v>0.20882665764471817</v>
      </c>
      <c r="D26" s="10">
        <f t="shared" ca="1" si="1"/>
        <v>4.0822479169677732E-2</v>
      </c>
      <c r="E26" s="10">
        <f t="shared" ca="1" si="2"/>
        <v>13.706646772665305</v>
      </c>
      <c r="F26" s="10">
        <f t="shared" ca="1" si="3"/>
        <v>-4.1679110874634412E-2</v>
      </c>
    </row>
    <row r="27" spans="1:6" x14ac:dyDescent="0.35">
      <c r="A27" s="10">
        <f t="shared" si="4"/>
        <v>1552</v>
      </c>
      <c r="B27" s="10">
        <v>9.5496505246911806E-2</v>
      </c>
      <c r="C27" s="10">
        <f t="shared" ca="1" si="0"/>
        <v>0.22084264153580624</v>
      </c>
      <c r="D27" s="10">
        <f t="shared" ca="1" si="1"/>
        <v>4.3171423780627084E-2</v>
      </c>
      <c r="E27" s="10">
        <f t="shared" ca="1" si="2"/>
        <v>13.673080354174838</v>
      </c>
      <c r="F27" s="10">
        <f t="shared" ca="1" si="3"/>
        <v>-4.413102978174982E-2</v>
      </c>
    </row>
    <row r="28" spans="1:6" x14ac:dyDescent="0.35">
      <c r="A28" s="10">
        <f t="shared" si="4"/>
        <v>1612</v>
      </c>
      <c r="B28" s="10">
        <v>0.11113549471332999</v>
      </c>
      <c r="C28" s="10">
        <f t="shared" ca="1" si="0"/>
        <v>0.24457047376842422</v>
      </c>
      <c r="D28" s="10">
        <f t="shared" ca="1" si="1"/>
        <v>4.7809859064620409E-2</v>
      </c>
      <c r="E28" s="10">
        <f t="shared" ca="1" si="2"/>
        <v>13.606797113966573</v>
      </c>
      <c r="F28" s="10">
        <f t="shared" ca="1" si="3"/>
        <v>-4.8990536260430158E-2</v>
      </c>
    </row>
    <row r="29" spans="1:6" x14ac:dyDescent="0.35">
      <c r="A29" s="10">
        <f t="shared" si="4"/>
        <v>1672</v>
      </c>
      <c r="B29" s="10">
        <v>0.113175989037247</v>
      </c>
      <c r="C29" s="10">
        <f t="shared" ca="1" si="0"/>
        <v>0.24766635839022011</v>
      </c>
      <c r="D29" s="10">
        <f t="shared" ca="1" si="1"/>
        <v>4.8415058069912177E-2</v>
      </c>
      <c r="E29" s="10">
        <f t="shared" ca="1" si="2"/>
        <v>13.598148820180954</v>
      </c>
      <c r="F29" s="10">
        <f t="shared" ca="1" si="3"/>
        <v>-4.9626324627580466E-2</v>
      </c>
    </row>
    <row r="30" spans="1:6" x14ac:dyDescent="0.35">
      <c r="A30" s="10">
        <f t="shared" si="4"/>
        <v>1732</v>
      </c>
      <c r="B30" s="10">
        <v>0.126616527261842</v>
      </c>
      <c r="C30" s="10">
        <f t="shared" ca="1" si="0"/>
        <v>0.26805865015524039</v>
      </c>
      <c r="D30" s="10">
        <f t="shared" ca="1" si="1"/>
        <v>5.2401445225597164E-2</v>
      </c>
      <c r="E30" s="10">
        <f t="shared" ca="1" si="2"/>
        <v>13.541183347726216</v>
      </c>
      <c r="F30" s="10">
        <f t="shared" ca="1" si="3"/>
        <v>-5.3824331841765084E-2</v>
      </c>
    </row>
    <row r="31" spans="1:6" x14ac:dyDescent="0.35">
      <c r="A31" s="10">
        <f t="shared" si="4"/>
        <v>1792</v>
      </c>
      <c r="B31" s="10">
        <v>0.12791757443035501</v>
      </c>
      <c r="C31" s="10">
        <f t="shared" ca="1" si="0"/>
        <v>0.27003262865349886</v>
      </c>
      <c r="D31" s="10">
        <f t="shared" ca="1" si="1"/>
        <v>5.2787328412329221E-2</v>
      </c>
      <c r="E31" s="10">
        <f t="shared" ca="1" si="2"/>
        <v>13.535669076987814</v>
      </c>
      <c r="F31" s="10">
        <f t="shared" ca="1" si="3"/>
        <v>-5.4231636998815141E-2</v>
      </c>
    </row>
    <row r="32" spans="1:6" x14ac:dyDescent="0.35">
      <c r="A32" s="10">
        <f t="shared" si="4"/>
        <v>1852</v>
      </c>
      <c r="B32" s="10">
        <v>0.137579396592481</v>
      </c>
      <c r="C32" s="10">
        <f t="shared" ca="1" si="0"/>
        <v>0.2846917660495944</v>
      </c>
      <c r="D32" s="10">
        <f t="shared" ca="1" si="1"/>
        <v>5.565296988620496E-2</v>
      </c>
      <c r="E32" s="10">
        <f t="shared" ca="1" si="2"/>
        <v>13.49471906032613</v>
      </c>
      <c r="F32" s="10">
        <f t="shared" ca="1" si="3"/>
        <v>-5.7261563745110752E-2</v>
      </c>
    </row>
    <row r="33" spans="1:6" x14ac:dyDescent="0.35">
      <c r="A33" s="10">
        <f t="shared" si="4"/>
        <v>1912</v>
      </c>
      <c r="B33" s="10">
        <v>0.138895873310944</v>
      </c>
      <c r="C33" s="10">
        <f t="shared" ca="1" si="0"/>
        <v>0.28668915461366462</v>
      </c>
      <c r="D33" s="10">
        <f t="shared" ca="1" si="1"/>
        <v>5.6043429389652226E-2</v>
      </c>
      <c r="E33" s="10">
        <f t="shared" ca="1" si="2"/>
        <v>13.489139394021869</v>
      </c>
      <c r="F33" s="10">
        <f t="shared" ca="1" si="3"/>
        <v>-5.7675119604308836E-2</v>
      </c>
    </row>
    <row r="34" spans="1:6" x14ac:dyDescent="0.35">
      <c r="A34" s="10">
        <f t="shared" si="4"/>
        <v>1972</v>
      </c>
      <c r="B34" s="10">
        <v>0.16025431885948899</v>
      </c>
      <c r="C34" s="10">
        <f t="shared" ca="1" si="0"/>
        <v>0.31909467632679173</v>
      </c>
      <c r="D34" s="10">
        <f t="shared" ca="1" si="1"/>
        <v>6.2378222801742877E-2</v>
      </c>
      <c r="E34" s="10">
        <f t="shared" ca="1" si="2"/>
        <v>13.398615196163094</v>
      </c>
      <c r="F34" s="10">
        <f t="shared" ca="1" si="3"/>
        <v>-6.4408633895143341E-2</v>
      </c>
    </row>
    <row r="35" spans="1:6" x14ac:dyDescent="0.35">
      <c r="A35" s="10">
        <f t="shared" si="4"/>
        <v>2032</v>
      </c>
      <c r="B35" s="10">
        <v>0.14446801463573</v>
      </c>
      <c r="C35" s="10">
        <f t="shared" ca="1" si="0"/>
        <v>0.29514333477759824</v>
      </c>
      <c r="D35" s="10">
        <f t="shared" ca="1" si="1"/>
        <v>5.7696094798998787E-2</v>
      </c>
      <c r="E35" s="10">
        <f t="shared" ca="1" si="2"/>
        <v>13.465522805322307</v>
      </c>
      <c r="F35" s="10">
        <f t="shared" ca="1" si="3"/>
        <v>-5.9427439449242829E-2</v>
      </c>
    </row>
    <row r="36" spans="1:6" x14ac:dyDescent="0.35">
      <c r="A36" s="10">
        <f t="shared" si="4"/>
        <v>2092</v>
      </c>
      <c r="B36" s="10">
        <v>0.152631385038382</v>
      </c>
      <c r="C36" s="10">
        <f t="shared" ca="1" si="0"/>
        <v>0.30752898691853597</v>
      </c>
      <c r="D36" s="10">
        <f t="shared" ca="1" si="1"/>
        <v>6.0117304007770003E-2</v>
      </c>
      <c r="E36" s="10">
        <f t="shared" ca="1" si="2"/>
        <v>13.430923725728965</v>
      </c>
      <c r="F36" s="10">
        <f t="shared" ca="1" si="3"/>
        <v>-6.2000203002821969E-2</v>
      </c>
    </row>
    <row r="37" spans="1:6" x14ac:dyDescent="0.35">
      <c r="A37" s="10">
        <f t="shared" si="4"/>
        <v>2152</v>
      </c>
      <c r="B37" s="10">
        <v>0.16517813953816701</v>
      </c>
      <c r="C37" s="10">
        <f t="shared" ca="1" si="0"/>
        <v>0.3265652095897012</v>
      </c>
      <c r="D37" s="10">
        <f t="shared" ca="1" si="1"/>
        <v>6.3838599996642736E-2</v>
      </c>
      <c r="E37" s="10">
        <f t="shared" ca="1" si="2"/>
        <v>13.377746406047974</v>
      </c>
      <c r="F37" s="10">
        <f t="shared" ca="1" si="3"/>
        <v>-6.5967381468883438E-2</v>
      </c>
    </row>
    <row r="38" spans="1:6" x14ac:dyDescent="0.35">
      <c r="A38" s="10">
        <f t="shared" si="4"/>
        <v>2212</v>
      </c>
      <c r="B38" s="10">
        <v>0.168543209475357</v>
      </c>
      <c r="C38" s="10">
        <f t="shared" ca="1" si="0"/>
        <v>0.33167077060386546</v>
      </c>
      <c r="D38" s="10">
        <f t="shared" ca="1" si="1"/>
        <v>6.4836660591496634E-2</v>
      </c>
      <c r="E38" s="10">
        <f t="shared" ca="1" si="2"/>
        <v>13.363484120147513</v>
      </c>
      <c r="F38" s="10">
        <f t="shared" ca="1" si="3"/>
        <v>-6.7034070396217796E-2</v>
      </c>
    </row>
    <row r="39" spans="1:6" x14ac:dyDescent="0.35">
      <c r="A39" s="10">
        <f t="shared" si="4"/>
        <v>2272</v>
      </c>
      <c r="B39" s="10">
        <v>0.17685083267847501</v>
      </c>
      <c r="C39" s="10">
        <f t="shared" ca="1" si="0"/>
        <v>0.34427528639043026</v>
      </c>
      <c r="D39" s="10">
        <f t="shared" ca="1" si="1"/>
        <v>6.7300654360033255E-2</v>
      </c>
      <c r="E39" s="10">
        <f t="shared" ca="1" si="2"/>
        <v>13.328273649195124</v>
      </c>
      <c r="F39" s="10">
        <f t="shared" ca="1" si="3"/>
        <v>-6.9672374825670513E-2</v>
      </c>
    </row>
    <row r="40" spans="1:6" x14ac:dyDescent="0.35">
      <c r="A40" s="10">
        <f t="shared" si="4"/>
        <v>2332</v>
      </c>
      <c r="B40" s="10">
        <v>0.17501136604099901</v>
      </c>
      <c r="C40" s="10">
        <f t="shared" ca="1" si="0"/>
        <v>0.34148440556879839</v>
      </c>
      <c r="D40" s="10">
        <f t="shared" ca="1" si="1"/>
        <v>6.6755079022616556E-2</v>
      </c>
      <c r="E40" s="10">
        <f t="shared" ca="1" si="2"/>
        <v>13.336069920766809</v>
      </c>
      <c r="F40" s="10">
        <f t="shared" ca="1" si="3"/>
        <v>-6.908760349811878E-2</v>
      </c>
    </row>
    <row r="41" spans="1:6" x14ac:dyDescent="0.35">
      <c r="A41" s="10">
        <f t="shared" si="4"/>
        <v>2392</v>
      </c>
      <c r="B41" s="10">
        <v>0.18343462618748699</v>
      </c>
      <c r="C41" s="10">
        <f t="shared" ca="1" si="0"/>
        <v>0.35426436836861597</v>
      </c>
      <c r="D41" s="10">
        <f t="shared" ca="1" si="1"/>
        <v>6.9253370050538887E-2</v>
      </c>
      <c r="E41" s="10">
        <f t="shared" ca="1" si="2"/>
        <v>13.300369341977799</v>
      </c>
      <c r="F41" s="10">
        <f t="shared" ca="1" si="3"/>
        <v>-7.1768187026130567E-2</v>
      </c>
    </row>
    <row r="42" spans="1:6" x14ac:dyDescent="0.35">
      <c r="A42" s="10">
        <f t="shared" si="4"/>
        <v>2452</v>
      </c>
      <c r="B42" s="10">
        <v>0.19959486492527101</v>
      </c>
      <c r="C42" s="10">
        <f t="shared" ca="1" si="0"/>
        <v>0.3787830519084045</v>
      </c>
      <c r="D42" s="10">
        <f t="shared" ca="1" si="1"/>
        <v>7.4046404902314455E-2</v>
      </c>
      <c r="E42" s="10">
        <f t="shared" ca="1" si="2"/>
        <v>13.231876873945927</v>
      </c>
      <c r="F42" s="10">
        <f t="shared" ca="1" si="3"/>
        <v>-7.6931158877107025E-2</v>
      </c>
    </row>
    <row r="43" spans="1:6" x14ac:dyDescent="0.35">
      <c r="A43" s="10">
        <f t="shared" si="4"/>
        <v>2512</v>
      </c>
      <c r="B43" s="10">
        <v>0.20175370899552</v>
      </c>
      <c r="C43" s="10">
        <f t="shared" ca="1" si="0"/>
        <v>0.38205849947010567</v>
      </c>
      <c r="D43" s="10">
        <f t="shared" ca="1" si="1"/>
        <v>7.4686705768913605E-2</v>
      </c>
      <c r="E43" s="10">
        <f t="shared" ca="1" si="2"/>
        <v>13.222726974562224</v>
      </c>
      <c r="F43" s="10">
        <f t="shared" ca="1" si="3"/>
        <v>-7.7622902348372588E-2</v>
      </c>
    </row>
    <row r="44" spans="1:6" x14ac:dyDescent="0.35">
      <c r="A44" s="10">
        <f t="shared" si="4"/>
        <v>2572</v>
      </c>
      <c r="B44" s="10">
        <v>0.198402583427638</v>
      </c>
      <c r="C44" s="10">
        <f t="shared" ca="1" si="0"/>
        <v>0.3769740951717408</v>
      </c>
      <c r="D44" s="10">
        <f t="shared" ca="1" si="1"/>
        <v>7.3692780994647752E-2</v>
      </c>
      <c r="E44" s="10">
        <f t="shared" ca="1" si="2"/>
        <v>13.236930159586484</v>
      </c>
      <c r="F44" s="10">
        <f t="shared" ca="1" si="3"/>
        <v>-7.6549329375267372E-2</v>
      </c>
    </row>
    <row r="45" spans="1:6" x14ac:dyDescent="0.35">
      <c r="A45" s="10">
        <f t="shared" si="4"/>
        <v>2632</v>
      </c>
      <c r="B45" s="10">
        <v>0.207612456203838</v>
      </c>
      <c r="C45" s="10">
        <f t="shared" ca="1" si="0"/>
        <v>0.39094752463063787</v>
      </c>
      <c r="D45" s="10">
        <f t="shared" ca="1" si="1"/>
        <v>7.6424376852420234E-2</v>
      </c>
      <c r="E45" s="10">
        <f t="shared" ca="1" si="2"/>
        <v>13.197895654778915</v>
      </c>
      <c r="F45" s="10">
        <f t="shared" ca="1" si="3"/>
        <v>-7.9502595150690941E-2</v>
      </c>
    </row>
    <row r="46" spans="1:6" x14ac:dyDescent="0.35">
      <c r="A46" s="10">
        <f t="shared" si="4"/>
        <v>2692</v>
      </c>
      <c r="B46" s="10">
        <v>0.21252520212948001</v>
      </c>
      <c r="C46" s="10">
        <f t="shared" ca="1" si="0"/>
        <v>0.39840125502513812</v>
      </c>
      <c r="D46" s="10">
        <f t="shared" ca="1" si="1"/>
        <v>7.7881469338589124E-2</v>
      </c>
      <c r="E46" s="10">
        <f t="shared" ca="1" si="2"/>
        <v>13.177073803151561</v>
      </c>
      <c r="F46" s="10">
        <f t="shared" ca="1" si="3"/>
        <v>-8.1081505487344149E-2</v>
      </c>
    </row>
    <row r="47" spans="1:6" x14ac:dyDescent="0.35">
      <c r="A47" s="10">
        <f t="shared" si="4"/>
        <v>2752</v>
      </c>
      <c r="B47" s="10">
        <v>0.221505792349009</v>
      </c>
      <c r="C47" s="10">
        <f t="shared" ca="1" si="0"/>
        <v>0.41202681174902006</v>
      </c>
      <c r="D47" s="10">
        <f t="shared" ca="1" si="1"/>
        <v>8.0545061294757178E-2</v>
      </c>
      <c r="E47" s="10">
        <f t="shared" ca="1" si="2"/>
        <v>13.139011074097919</v>
      </c>
      <c r="F47" s="10">
        <f t="shared" ca="1" si="3"/>
        <v>-8.397424244068355E-2</v>
      </c>
    </row>
    <row r="48" spans="1:6" x14ac:dyDescent="0.35">
      <c r="A48" s="10">
        <f t="shared" si="4"/>
        <v>2812</v>
      </c>
      <c r="B48" s="10">
        <v>0.231053571032515</v>
      </c>
      <c r="C48" s="10">
        <f t="shared" ca="1" si="0"/>
        <v>0.42651291977299866</v>
      </c>
      <c r="D48" s="10">
        <f t="shared" ca="1" si="1"/>
        <v>8.3376878121824635E-2</v>
      </c>
      <c r="E48" s="10">
        <f t="shared" ca="1" si="2"/>
        <v>13.098544411639125</v>
      </c>
      <c r="F48" s="10">
        <f t="shared" ca="1" si="3"/>
        <v>-8.7058881523579226E-2</v>
      </c>
    </row>
    <row r="49" spans="1:6" x14ac:dyDescent="0.35">
      <c r="A49" s="10">
        <f t="shared" si="4"/>
        <v>2872</v>
      </c>
      <c r="B49" s="10">
        <v>0.23227843579181001</v>
      </c>
      <c r="C49" s="10">
        <f t="shared" ca="1" si="0"/>
        <v>0.42837131257891531</v>
      </c>
      <c r="D49" s="10">
        <f t="shared" ca="1" si="1"/>
        <v>8.374016603948925E-2</v>
      </c>
      <c r="E49" s="10">
        <f t="shared" ca="1" si="2"/>
        <v>13.093353027295699</v>
      </c>
      <c r="F49" s="10">
        <f t="shared" ca="1" si="3"/>
        <v>-8.7455293003389806E-2</v>
      </c>
    </row>
    <row r="50" spans="1:6" x14ac:dyDescent="0.35">
      <c r="A50" s="10">
        <f t="shared" si="4"/>
        <v>2932</v>
      </c>
      <c r="B50" s="10">
        <v>0.23903931220192501</v>
      </c>
      <c r="C50" s="10">
        <f t="shared" ca="1" si="0"/>
        <v>0.43862906878171515</v>
      </c>
      <c r="D50" s="10">
        <f t="shared" ca="1" si="1"/>
        <v>8.5745403510793586E-2</v>
      </c>
      <c r="E50" s="10">
        <f t="shared" ca="1" si="2"/>
        <v>13.064698183830759</v>
      </c>
      <c r="F50" s="10">
        <f t="shared" ca="1" si="3"/>
        <v>-8.9646194358824483E-2</v>
      </c>
    </row>
    <row r="51" spans="1:6" x14ac:dyDescent="0.35">
      <c r="A51" s="10">
        <f t="shared" si="4"/>
        <v>2992</v>
      </c>
      <c r="B51" s="10">
        <v>0.245492588361134</v>
      </c>
      <c r="C51" s="10">
        <f t="shared" ca="1" si="0"/>
        <v>0.44842012685393046</v>
      </c>
      <c r="D51" s="10">
        <f t="shared" ca="1" si="1"/>
        <v>8.7659408498040589E-2</v>
      </c>
      <c r="E51" s="10">
        <f t="shared" ca="1" si="2"/>
        <v>13.037347052563</v>
      </c>
      <c r="F51" s="10">
        <f t="shared" ca="1" si="3"/>
        <v>-9.1741903030735344E-2</v>
      </c>
    </row>
    <row r="52" spans="1:6" x14ac:dyDescent="0.35">
      <c r="A52" s="10">
        <f t="shared" si="4"/>
        <v>3052</v>
      </c>
      <c r="B52" s="10">
        <v>0.26420776551248498</v>
      </c>
      <c r="C52" s="10">
        <f t="shared" ca="1" si="0"/>
        <v>0.47681522134546012</v>
      </c>
      <c r="D52" s="10">
        <f t="shared" ca="1" si="1"/>
        <v>9.3210223544717266E-2</v>
      </c>
      <c r="E52" s="10">
        <f t="shared" ca="1" si="2"/>
        <v>12.958025905545989</v>
      </c>
      <c r="F52" s="10">
        <f t="shared" ca="1" si="3"/>
        <v>-9.784463472277001E-2</v>
      </c>
    </row>
    <row r="53" spans="1:6" x14ac:dyDescent="0.35">
      <c r="A53" s="10">
        <f t="shared" si="4"/>
        <v>3112</v>
      </c>
      <c r="B53" s="10">
        <v>0.25008190805788</v>
      </c>
      <c r="C53" s="10">
        <f t="shared" ca="1" si="0"/>
        <v>0.45538314758235221</v>
      </c>
      <c r="D53" s="10">
        <f t="shared" ca="1" si="1"/>
        <v>8.9020574605136113E-2</v>
      </c>
      <c r="E53" s="10">
        <f t="shared" ca="1" si="2"/>
        <v>13.017895988892604</v>
      </c>
      <c r="F53" s="10">
        <f t="shared" ca="1" si="3"/>
        <v>-9.3234966615125633E-2</v>
      </c>
    </row>
    <row r="54" spans="1:6" x14ac:dyDescent="0.35">
      <c r="A54" s="10">
        <f t="shared" si="4"/>
        <v>3172</v>
      </c>
      <c r="B54" s="10">
        <v>0.264052997140859</v>
      </c>
      <c r="C54" s="10">
        <f t="shared" ca="1" si="0"/>
        <v>0.47658040323494588</v>
      </c>
      <c r="D54" s="10">
        <f t="shared" ca="1" si="1"/>
        <v>9.3164320126383399E-2</v>
      </c>
      <c r="E54" s="10">
        <f t="shared" ca="1" si="2"/>
        <v>12.958681865393981</v>
      </c>
      <c r="F54" s="10">
        <f t="shared" ca="1" si="3"/>
        <v>-9.7794014107379451E-2</v>
      </c>
    </row>
    <row r="55" spans="1:6" x14ac:dyDescent="0.35">
      <c r="A55" s="10">
        <f t="shared" si="4"/>
        <v>3232</v>
      </c>
      <c r="B55" s="10">
        <v>0.25396690702542402</v>
      </c>
      <c r="C55" s="10">
        <f t="shared" ca="1" si="0"/>
        <v>0.46127755680385102</v>
      </c>
      <c r="D55" s="10">
        <f t="shared" ca="1" si="1"/>
        <v>9.0172843191800814E-2</v>
      </c>
      <c r="E55" s="10">
        <f t="shared" ca="1" si="2"/>
        <v>13.001430070789166</v>
      </c>
      <c r="F55" s="10">
        <f t="shared" ca="1" si="3"/>
        <v>-9.4500635085074156E-2</v>
      </c>
    </row>
    <row r="56" spans="1:6" x14ac:dyDescent="0.35">
      <c r="A56" s="10">
        <f t="shared" si="4"/>
        <v>3292</v>
      </c>
      <c r="B56" s="10">
        <v>0.27466686490072201</v>
      </c>
      <c r="C56" s="10">
        <f t="shared" ca="1" si="0"/>
        <v>0.49268400597002093</v>
      </c>
      <c r="D56" s="10">
        <f t="shared" ca="1" si="1"/>
        <v>9.6312332907049533E-2</v>
      </c>
      <c r="E56" s="10">
        <f t="shared" ca="1" si="2"/>
        <v>12.913696762758262</v>
      </c>
      <c r="F56" s="10">
        <f t="shared" ca="1" si="3"/>
        <v>-0.10127147929255677</v>
      </c>
    </row>
    <row r="57" spans="1:6" x14ac:dyDescent="0.35">
      <c r="A57" s="10">
        <f t="shared" si="4"/>
        <v>3352</v>
      </c>
      <c r="B57" s="10">
        <v>0.29134604963956201</v>
      </c>
      <c r="C57" s="10">
        <f t="shared" ca="1" si="0"/>
        <v>0.51799004624262679</v>
      </c>
      <c r="D57" s="10">
        <f t="shared" ca="1" si="1"/>
        <v>0.1012592841897399</v>
      </c>
      <c r="E57" s="10">
        <f t="shared" ca="1" si="2"/>
        <v>12.843004828928615</v>
      </c>
      <c r="F57" s="10">
        <f t="shared" ca="1" si="3"/>
        <v>-0.10676070011399454</v>
      </c>
    </row>
    <row r="58" spans="1:6" x14ac:dyDescent="0.35">
      <c r="A58" s="10">
        <f t="shared" si="4"/>
        <v>3412</v>
      </c>
      <c r="B58" s="10">
        <v>0.28851900482088</v>
      </c>
      <c r="C58" s="10">
        <f t="shared" ca="1" si="0"/>
        <v>0.51370078923431306</v>
      </c>
      <c r="D58" s="10">
        <f t="shared" ca="1" si="1"/>
        <v>0.10042079878346968</v>
      </c>
      <c r="E58" s="10">
        <f t="shared" ca="1" si="2"/>
        <v>12.854986785384218</v>
      </c>
      <c r="F58" s="10">
        <f t="shared" ca="1" si="3"/>
        <v>-0.10582817919923039</v>
      </c>
    </row>
    <row r="59" spans="1:6" x14ac:dyDescent="0.35">
      <c r="A59" s="10">
        <f t="shared" si="4"/>
        <v>3472</v>
      </c>
      <c r="B59" s="10">
        <v>0.29709223265982898</v>
      </c>
      <c r="C59" s="10">
        <f t="shared" ca="1" si="0"/>
        <v>0.52670828644450085</v>
      </c>
      <c r="D59" s="10">
        <f t="shared" ca="1" si="1"/>
        <v>0.10296356937560325</v>
      </c>
      <c r="E59" s="10">
        <f t="shared" ca="1" si="2"/>
        <v>12.818650593622628</v>
      </c>
      <c r="F59" s="10">
        <f t="shared" ca="1" si="3"/>
        <v>-0.10865880389700559</v>
      </c>
    </row>
    <row r="60" spans="1:6" x14ac:dyDescent="0.35">
      <c r="A60" s="10">
        <f t="shared" si="4"/>
        <v>3532</v>
      </c>
      <c r="B60" s="10">
        <v>0.30514838303920899</v>
      </c>
      <c r="C60" s="10">
        <f t="shared" ca="1" si="0"/>
        <v>0.53893126191571916</v>
      </c>
      <c r="D60" s="10">
        <f t="shared" ca="1" si="1"/>
        <v>0.10535297773559435</v>
      </c>
      <c r="E60" s="10">
        <f t="shared" ca="1" si="2"/>
        <v>12.784505948158355</v>
      </c>
      <c r="F60" s="10">
        <f t="shared" ca="1" si="3"/>
        <v>-0.1113260270302831</v>
      </c>
    </row>
    <row r="61" spans="1:6" x14ac:dyDescent="0.35">
      <c r="A61" s="10">
        <f t="shared" si="4"/>
        <v>3592</v>
      </c>
      <c r="B61" s="10">
        <v>0.30064123148805399</v>
      </c>
      <c r="C61" s="10">
        <f t="shared" ca="1" si="0"/>
        <v>0.5320929085756626</v>
      </c>
      <c r="D61" s="10">
        <f t="shared" ca="1" si="1"/>
        <v>0.1040161822329134</v>
      </c>
      <c r="E61" s="10">
        <f t="shared" ca="1" si="2"/>
        <v>12.803608755891666</v>
      </c>
      <c r="F61" s="10">
        <f t="shared" ca="1" si="3"/>
        <v>-0.10983292669810504</v>
      </c>
    </row>
    <row r="62" spans="1:6" x14ac:dyDescent="0.35">
      <c r="A62" s="10">
        <f t="shared" si="4"/>
        <v>3652</v>
      </c>
      <c r="B62" s="10">
        <v>0.302317779146622</v>
      </c>
      <c r="C62" s="10">
        <f t="shared" ca="1" si="0"/>
        <v>0.53463660499913757</v>
      </c>
      <c r="D62" s="10">
        <f t="shared" ca="1" si="1"/>
        <v>0.1045134367282564</v>
      </c>
      <c r="E62" s="10">
        <f t="shared" ca="1" si="2"/>
        <v>12.796502989153215</v>
      </c>
      <c r="F62" s="10">
        <f t="shared" ca="1" si="3"/>
        <v>-0.11038806231561359</v>
      </c>
    </row>
    <row r="63" spans="1:6" x14ac:dyDescent="0.35">
      <c r="A63" s="10">
        <f t="shared" si="4"/>
        <v>3712</v>
      </c>
      <c r="B63" s="10">
        <v>0.31102652172133199</v>
      </c>
      <c r="C63" s="10">
        <f t="shared" ca="1" si="0"/>
        <v>0.54784970826348189</v>
      </c>
      <c r="D63" s="10">
        <f t="shared" ca="1" si="1"/>
        <v>0.10709640021988676</v>
      </c>
      <c r="E63" s="10">
        <f t="shared" ca="1" si="2"/>
        <v>12.759592440857817</v>
      </c>
      <c r="F63" s="10">
        <f t="shared" ca="1" si="3"/>
        <v>-0.11327665490688109</v>
      </c>
    </row>
    <row r="64" spans="1:6" x14ac:dyDescent="0.35">
      <c r="A64" s="10">
        <f t="shared" si="4"/>
        <v>3772</v>
      </c>
      <c r="B64" s="10">
        <v>0.31144350539669802</v>
      </c>
      <c r="C64" s="10">
        <f t="shared" ca="1" si="0"/>
        <v>0.54848236542551088</v>
      </c>
      <c r="D64" s="10">
        <f t="shared" ca="1" si="1"/>
        <v>0.10722007520520599</v>
      </c>
      <c r="E64" s="10">
        <f t="shared" ca="1" si="2"/>
        <v>12.757825125317606</v>
      </c>
      <c r="F64" s="10">
        <f t="shared" ca="1" si="3"/>
        <v>-0.11341517327681058</v>
      </c>
    </row>
    <row r="65" spans="1:6" x14ac:dyDescent="0.35">
      <c r="A65" s="10">
        <f t="shared" si="4"/>
        <v>3832</v>
      </c>
      <c r="B65" s="10">
        <v>0.318821423870285</v>
      </c>
      <c r="C65" s="10">
        <f t="shared" ca="1" si="0"/>
        <v>0.55967631194891754</v>
      </c>
      <c r="D65" s="10">
        <f t="shared" ca="1" si="1"/>
        <v>0.10940832384133414</v>
      </c>
      <c r="E65" s="10">
        <f t="shared" ca="1" si="2"/>
        <v>12.726555052307335</v>
      </c>
      <c r="F65" s="10">
        <f t="shared" ca="1" si="3"/>
        <v>-0.11586923246802827</v>
      </c>
    </row>
    <row r="66" spans="1:6" x14ac:dyDescent="0.35">
      <c r="A66" s="10">
        <f t="shared" si="4"/>
        <v>3892</v>
      </c>
      <c r="B66" s="10">
        <v>0.31730920420782399</v>
      </c>
      <c r="C66" s="10">
        <f t="shared" ca="1" si="0"/>
        <v>0.55738193771669553</v>
      </c>
      <c r="D66" s="10">
        <f t="shared" ca="1" si="1"/>
        <v>0.10895980809454822</v>
      </c>
      <c r="E66" s="10">
        <f t="shared" ca="1" si="2"/>
        <v>12.732964342328906</v>
      </c>
      <c r="F66" s="10">
        <f t="shared" ca="1" si="3"/>
        <v>-0.11536574376836978</v>
      </c>
    </row>
    <row r="67" spans="1:6" x14ac:dyDescent="0.35">
      <c r="A67" s="10">
        <f t="shared" si="4"/>
        <v>3952</v>
      </c>
      <c r="B67" s="10">
        <v>0.33333021774252197</v>
      </c>
      <c r="C67" s="10">
        <f t="shared" ref="C67:C130" ca="1" si="5">(B67-$C$2)/($C$194-$C$2)</f>
        <v>0.58168938559650285</v>
      </c>
      <c r="D67" s="10">
        <f t="shared" ref="D67:D130" ca="1" si="6">$K$4*C67</f>
        <v>0.11371154954333236</v>
      </c>
      <c r="E67" s="10">
        <f t="shared" ref="E67:E130" ca="1" si="7">$J$6*(1-D67)</f>
        <v>12.665061957025779</v>
      </c>
      <c r="F67" s="10">
        <f t="shared" ref="F67:F130" ca="1" si="8">LN(E67/$J$6)</f>
        <v>-0.12071281651228009</v>
      </c>
    </row>
    <row r="68" spans="1:6" x14ac:dyDescent="0.35">
      <c r="A68" s="10">
        <f t="shared" ref="A68:A131" si="9">A67+60</f>
        <v>4012</v>
      </c>
      <c r="B68" s="10">
        <v>0.34025067064168901</v>
      </c>
      <c r="C68" s="10">
        <f t="shared" ca="1" si="5"/>
        <v>0.5921892548954607</v>
      </c>
      <c r="D68" s="10">
        <f t="shared" ca="1" si="6"/>
        <v>0.11576411649323913</v>
      </c>
      <c r="E68" s="10">
        <f t="shared" ca="1" si="7"/>
        <v>12.635730775311611</v>
      </c>
      <c r="F68" s="10">
        <f t="shared" ca="1" si="8"/>
        <v>-0.12303141539292353</v>
      </c>
    </row>
    <row r="69" spans="1:6" x14ac:dyDescent="0.35">
      <c r="A69" s="10">
        <f t="shared" si="9"/>
        <v>4072</v>
      </c>
      <c r="B69" s="10">
        <v>0.34679321971827798</v>
      </c>
      <c r="C69" s="10">
        <f t="shared" ca="1" si="5"/>
        <v>0.60211575987817223</v>
      </c>
      <c r="D69" s="10">
        <f t="shared" ca="1" si="6"/>
        <v>0.1177045993197845</v>
      </c>
      <c r="E69" s="10">
        <f t="shared" ca="1" si="7"/>
        <v>12.608001275720278</v>
      </c>
      <c r="F69" s="10">
        <f t="shared" ca="1" si="8"/>
        <v>-0.12522835764286003</v>
      </c>
    </row>
    <row r="70" spans="1:6" x14ac:dyDescent="0.35">
      <c r="A70" s="10">
        <f t="shared" si="9"/>
        <v>4132</v>
      </c>
      <c r="B70" s="10">
        <v>0.35192266344204898</v>
      </c>
      <c r="C70" s="10">
        <f t="shared" ca="1" si="5"/>
        <v>0.60989826912441503</v>
      </c>
      <c r="D70" s="10">
        <f t="shared" ca="1" si="6"/>
        <v>0.11922596313978627</v>
      </c>
      <c r="E70" s="10">
        <f t="shared" ca="1" si="7"/>
        <v>12.586260986732453</v>
      </c>
      <c r="F70" s="10">
        <f t="shared" ca="1" si="8"/>
        <v>-0.12695417077898993</v>
      </c>
    </row>
    <row r="71" spans="1:6" x14ac:dyDescent="0.35">
      <c r="A71" s="10">
        <f t="shared" si="9"/>
        <v>4192</v>
      </c>
      <c r="B71" s="10">
        <v>0.33837587993801199</v>
      </c>
      <c r="C71" s="10">
        <f t="shared" ca="1" si="5"/>
        <v>0.5893447795932909</v>
      </c>
      <c r="D71" s="10">
        <f t="shared" ca="1" si="6"/>
        <v>0.11520806423879447</v>
      </c>
      <c r="E71" s="10">
        <f t="shared" ca="1" si="7"/>
        <v>12.643676762027626</v>
      </c>
      <c r="F71" s="10">
        <f t="shared" ca="1" si="8"/>
        <v>-0.12240276244953711</v>
      </c>
    </row>
    <row r="72" spans="1:6" x14ac:dyDescent="0.35">
      <c r="A72" s="10">
        <f t="shared" si="9"/>
        <v>4252</v>
      </c>
      <c r="B72" s="10">
        <v>0.36716762213200199</v>
      </c>
      <c r="C72" s="10">
        <f t="shared" ca="1" si="5"/>
        <v>0.63302826885778296</v>
      </c>
      <c r="D72" s="10">
        <f t="shared" ca="1" si="6"/>
        <v>0.12374753113766369</v>
      </c>
      <c r="E72" s="10">
        <f t="shared" ca="1" si="7"/>
        <v>12.521647780042786</v>
      </c>
      <c r="F72" s="10">
        <f t="shared" ca="1" si="8"/>
        <v>-0.13210102310539623</v>
      </c>
    </row>
    <row r="73" spans="1:6" x14ac:dyDescent="0.35">
      <c r="A73" s="10">
        <f t="shared" si="9"/>
        <v>4312</v>
      </c>
      <c r="B73" s="10">
        <v>0.36435595353177302</v>
      </c>
      <c r="C73" s="10">
        <f t="shared" ca="1" si="5"/>
        <v>0.62876234099951489</v>
      </c>
      <c r="D73" s="10">
        <f t="shared" ca="1" si="6"/>
        <v>0.12291360623029016</v>
      </c>
      <c r="E73" s="10">
        <f t="shared" ca="1" si="7"/>
        <v>12.533564566969153</v>
      </c>
      <c r="F73" s="10">
        <f t="shared" ca="1" si="8"/>
        <v>-0.13114978089200696</v>
      </c>
    </row>
    <row r="74" spans="1:6" x14ac:dyDescent="0.35">
      <c r="A74" s="10">
        <f t="shared" si="9"/>
        <v>4372</v>
      </c>
      <c r="B74" s="10">
        <v>0.35399049027225299</v>
      </c>
      <c r="C74" s="10">
        <f t="shared" ca="1" si="5"/>
        <v>0.61303562324940786</v>
      </c>
      <c r="D74" s="10">
        <f t="shared" ca="1" si="6"/>
        <v>0.11983926881091049</v>
      </c>
      <c r="E74" s="10">
        <f t="shared" ca="1" si="7"/>
        <v>12.577496848692089</v>
      </c>
      <c r="F74" s="10">
        <f t="shared" ca="1" si="8"/>
        <v>-0.12765073910968616</v>
      </c>
    </row>
    <row r="75" spans="1:6" x14ac:dyDescent="0.35">
      <c r="A75" s="10">
        <f t="shared" si="9"/>
        <v>4432</v>
      </c>
      <c r="B75" s="10">
        <v>0.37462614365550301</v>
      </c>
      <c r="C75" s="10">
        <f t="shared" ca="1" si="5"/>
        <v>0.64434450817062483</v>
      </c>
      <c r="D75" s="10">
        <f t="shared" ca="1" si="6"/>
        <v>0.1259596861797346</v>
      </c>
      <c r="E75" s="10">
        <f t="shared" ca="1" si="7"/>
        <v>12.490036084491591</v>
      </c>
      <c r="F75" s="10">
        <f t="shared" ca="1" si="8"/>
        <v>-0.13462877873787937</v>
      </c>
    </row>
    <row r="76" spans="1:6" x14ac:dyDescent="0.35">
      <c r="A76" s="10">
        <f t="shared" si="9"/>
        <v>4492</v>
      </c>
      <c r="B76" s="10">
        <v>0.38176228568953902</v>
      </c>
      <c r="C76" s="10">
        <f t="shared" ca="1" si="5"/>
        <v>0.65517162595437506</v>
      </c>
      <c r="D76" s="10">
        <f t="shared" ca="1" si="6"/>
        <v>0.12807622529969101</v>
      </c>
      <c r="E76" s="10">
        <f t="shared" ca="1" si="7"/>
        <v>12.459790740467415</v>
      </c>
      <c r="F76" s="10">
        <f t="shared" ca="1" si="8"/>
        <v>-0.13705327322852104</v>
      </c>
    </row>
    <row r="77" spans="1:6" x14ac:dyDescent="0.35">
      <c r="A77" s="10">
        <f t="shared" si="9"/>
        <v>4552</v>
      </c>
      <c r="B77" s="10">
        <v>0.37851437327489001</v>
      </c>
      <c r="C77" s="10">
        <f t="shared" ca="1" si="5"/>
        <v>0.65024381901093331</v>
      </c>
      <c r="D77" s="10">
        <f t="shared" ca="1" si="6"/>
        <v>0.12711291295935229</v>
      </c>
      <c r="E77" s="10">
        <f t="shared" ca="1" si="7"/>
        <v>12.473556473810856</v>
      </c>
      <c r="F77" s="10">
        <f t="shared" ca="1" si="8"/>
        <v>-0.13594907052169561</v>
      </c>
    </row>
    <row r="78" spans="1:6" x14ac:dyDescent="0.35">
      <c r="A78" s="10">
        <f t="shared" si="9"/>
        <v>4612</v>
      </c>
      <c r="B78" s="10">
        <v>0.39525590168129798</v>
      </c>
      <c r="C78" s="10">
        <f t="shared" ca="1" si="5"/>
        <v>0.67564444852077832</v>
      </c>
      <c r="D78" s="10">
        <f t="shared" ca="1" si="6"/>
        <v>0.13207835501908435</v>
      </c>
      <c r="E78" s="10">
        <f t="shared" ca="1" si="7"/>
        <v>12.402600306777284</v>
      </c>
      <c r="F78" s="10">
        <f t="shared" ca="1" si="8"/>
        <v>-0.14165383915575089</v>
      </c>
    </row>
    <row r="79" spans="1:6" x14ac:dyDescent="0.35">
      <c r="A79" s="10">
        <f t="shared" si="9"/>
        <v>4672</v>
      </c>
      <c r="B79" s="10">
        <v>0.39718756844535302</v>
      </c>
      <c r="C79" s="10">
        <f t="shared" ca="1" si="5"/>
        <v>0.67857521748160166</v>
      </c>
      <c r="D79" s="10">
        <f t="shared" ca="1" si="6"/>
        <v>0.13265127638939089</v>
      </c>
      <c r="E79" s="10">
        <f t="shared" ca="1" si="7"/>
        <v>12.394413260395604</v>
      </c>
      <c r="F79" s="10">
        <f t="shared" ca="1" si="8"/>
        <v>-0.14231416437249403</v>
      </c>
    </row>
    <row r="80" spans="1:6" x14ac:dyDescent="0.35">
      <c r="A80" s="10">
        <f t="shared" si="9"/>
        <v>4732</v>
      </c>
      <c r="B80" s="10">
        <v>0.40872187116617598</v>
      </c>
      <c r="C80" s="10">
        <f t="shared" ca="1" si="5"/>
        <v>0.69607532517510706</v>
      </c>
      <c r="D80" s="10">
        <f t="shared" ca="1" si="6"/>
        <v>0.1360722849418558</v>
      </c>
      <c r="E80" s="10">
        <f t="shared" ca="1" si="7"/>
        <v>12.345527048180879</v>
      </c>
      <c r="F80" s="10">
        <f t="shared" ca="1" si="8"/>
        <v>-0.14626617680518406</v>
      </c>
    </row>
    <row r="81" spans="1:6" x14ac:dyDescent="0.35">
      <c r="A81" s="10">
        <f t="shared" si="9"/>
        <v>4792</v>
      </c>
      <c r="B81" s="10">
        <v>0.39197492456112498</v>
      </c>
      <c r="C81" s="10">
        <f t="shared" ca="1" si="5"/>
        <v>0.67066647505045318</v>
      </c>
      <c r="D81" s="10">
        <f t="shared" ca="1" si="6"/>
        <v>0.13110523587523784</v>
      </c>
      <c r="E81" s="10">
        <f t="shared" ca="1" si="7"/>
        <v>12.416506179342852</v>
      </c>
      <c r="F81" s="10">
        <f t="shared" ca="1" si="8"/>
        <v>-0.14053326102144345</v>
      </c>
    </row>
    <row r="82" spans="1:6" x14ac:dyDescent="0.35">
      <c r="A82" s="10">
        <f t="shared" si="9"/>
        <v>4852</v>
      </c>
      <c r="B82" s="10">
        <v>0.400837034079771</v>
      </c>
      <c r="C82" s="10">
        <f t="shared" ca="1" si="5"/>
        <v>0.68411227014719223</v>
      </c>
      <c r="D82" s="10">
        <f t="shared" ca="1" si="6"/>
        <v>0.13373368712972386</v>
      </c>
      <c r="E82" s="10">
        <f t="shared" ca="1" si="7"/>
        <v>12.378945610916245</v>
      </c>
      <c r="F82" s="10">
        <f t="shared" ca="1" si="8"/>
        <v>-0.143562897059058</v>
      </c>
    </row>
    <row r="83" spans="1:6" x14ac:dyDescent="0.35">
      <c r="A83" s="10">
        <f t="shared" si="9"/>
        <v>4912</v>
      </c>
      <c r="B83" s="10">
        <v>0.41582761847141098</v>
      </c>
      <c r="C83" s="10">
        <f t="shared" ca="1" si="5"/>
        <v>0.70685632738167803</v>
      </c>
      <c r="D83" s="10">
        <f t="shared" ca="1" si="6"/>
        <v>0.13817980915820732</v>
      </c>
      <c r="E83" s="10">
        <f t="shared" ca="1" si="7"/>
        <v>12.315410527129217</v>
      </c>
      <c r="F83" s="10">
        <f t="shared" ca="1" si="8"/>
        <v>-0.14870862538861712</v>
      </c>
    </row>
    <row r="84" spans="1:6" x14ac:dyDescent="0.35">
      <c r="A84" s="10">
        <f t="shared" si="9"/>
        <v>4972</v>
      </c>
      <c r="B84" s="10">
        <v>0.41264623926324101</v>
      </c>
      <c r="C84" s="10">
        <f t="shared" ca="1" si="5"/>
        <v>0.70202946613965911</v>
      </c>
      <c r="D84" s="10">
        <f t="shared" ca="1" si="6"/>
        <v>0.13723623018831124</v>
      </c>
      <c r="E84" s="10">
        <f t="shared" ca="1" si="7"/>
        <v>12.328894270609032</v>
      </c>
      <c r="F84" s="10">
        <f t="shared" ca="1" si="8"/>
        <v>-0.14761435675852522</v>
      </c>
    </row>
    <row r="85" spans="1:6" x14ac:dyDescent="0.35">
      <c r="A85" s="10">
        <f t="shared" si="9"/>
        <v>5032</v>
      </c>
      <c r="B85" s="10">
        <v>0.41083174647681397</v>
      </c>
      <c r="C85" s="10">
        <f t="shared" ca="1" si="5"/>
        <v>0.6992764762155923</v>
      </c>
      <c r="D85" s="10">
        <f t="shared" ca="1" si="6"/>
        <v>0.13669806195300505</v>
      </c>
      <c r="E85" s="10">
        <f t="shared" ca="1" si="7"/>
        <v>12.336584694691558</v>
      </c>
      <c r="F85" s="10">
        <f t="shared" ca="1" si="8"/>
        <v>-0.14699077881442404</v>
      </c>
    </row>
    <row r="86" spans="1:6" x14ac:dyDescent="0.35">
      <c r="A86" s="10">
        <f t="shared" si="9"/>
        <v>5092</v>
      </c>
      <c r="B86" s="10">
        <v>0.410854059354476</v>
      </c>
      <c r="C86" s="10">
        <f t="shared" ca="1" si="5"/>
        <v>0.69931032982352059</v>
      </c>
      <c r="D86" s="10">
        <f t="shared" ca="1" si="6"/>
        <v>0.13670467982555093</v>
      </c>
      <c r="E86" s="10">
        <f t="shared" ca="1" si="7"/>
        <v>12.336490125292876</v>
      </c>
      <c r="F86" s="10">
        <f t="shared" ca="1" si="8"/>
        <v>-0.14699844461200884</v>
      </c>
    </row>
    <row r="87" spans="1:6" x14ac:dyDescent="0.35">
      <c r="A87" s="10">
        <f t="shared" si="9"/>
        <v>5152</v>
      </c>
      <c r="B87" s="10">
        <v>0.42191286005663198</v>
      </c>
      <c r="C87" s="10">
        <f t="shared" ca="1" si="5"/>
        <v>0.71608899498716005</v>
      </c>
      <c r="D87" s="10">
        <f t="shared" ca="1" si="6"/>
        <v>0.13998465718506498</v>
      </c>
      <c r="E87" s="10">
        <f t="shared" ca="1" si="7"/>
        <v>12.289619248825421</v>
      </c>
      <c r="F87" s="10">
        <f t="shared" ca="1" si="8"/>
        <v>-0.15080504941124051</v>
      </c>
    </row>
    <row r="88" spans="1:6" x14ac:dyDescent="0.35">
      <c r="A88" s="10">
        <f t="shared" si="9"/>
        <v>5212</v>
      </c>
      <c r="B88" s="10">
        <v>0.40157047984529698</v>
      </c>
      <c r="C88" s="10">
        <f t="shared" ca="1" si="5"/>
        <v>0.68522507082485073</v>
      </c>
      <c r="D88" s="10">
        <f t="shared" ca="1" si="6"/>
        <v>0.13395122297019593</v>
      </c>
      <c r="E88" s="10">
        <f t="shared" ca="1" si="7"/>
        <v>12.375837023755899</v>
      </c>
      <c r="F88" s="10">
        <f t="shared" ca="1" si="8"/>
        <v>-0.14381404749108248</v>
      </c>
    </row>
    <row r="89" spans="1:6" x14ac:dyDescent="0.35">
      <c r="A89" s="10">
        <f t="shared" si="9"/>
        <v>5272</v>
      </c>
      <c r="B89" s="10">
        <v>0.41521810115271002</v>
      </c>
      <c r="C89" s="10">
        <f t="shared" ca="1" si="5"/>
        <v>0.70593155377580874</v>
      </c>
      <c r="D89" s="10">
        <f t="shared" ca="1" si="6"/>
        <v>0.13799902978986398</v>
      </c>
      <c r="E89" s="10">
        <f t="shared" ca="1" si="7"/>
        <v>12.317993864302842</v>
      </c>
      <c r="F89" s="10">
        <f t="shared" ca="1" si="8"/>
        <v>-0.1484988827852769</v>
      </c>
    </row>
    <row r="90" spans="1:6" x14ac:dyDescent="0.35">
      <c r="A90" s="10">
        <f t="shared" si="9"/>
        <v>5332</v>
      </c>
      <c r="B90" s="10">
        <v>0.425201340213749</v>
      </c>
      <c r="C90" s="10">
        <f t="shared" ca="1" si="5"/>
        <v>0.72107835223661132</v>
      </c>
      <c r="D90" s="10">
        <f t="shared" ca="1" si="6"/>
        <v>0.14096000168697395</v>
      </c>
      <c r="E90" s="10">
        <f t="shared" ca="1" si="7"/>
        <v>12.275681575893142</v>
      </c>
      <c r="F90" s="10">
        <f t="shared" ca="1" si="8"/>
        <v>-0.15193979427166748</v>
      </c>
    </row>
    <row r="91" spans="1:6" x14ac:dyDescent="0.35">
      <c r="A91" s="10">
        <f t="shared" si="9"/>
        <v>5392</v>
      </c>
      <c r="B91" s="10">
        <v>0.43637387892074497</v>
      </c>
      <c r="C91" s="10">
        <f t="shared" ca="1" si="5"/>
        <v>0.73802958330056745</v>
      </c>
      <c r="D91" s="10">
        <f t="shared" ca="1" si="6"/>
        <v>0.14427371309151144</v>
      </c>
      <c r="E91" s="10">
        <f t="shared" ca="1" si="7"/>
        <v>12.228328639922299</v>
      </c>
      <c r="F91" s="10">
        <f t="shared" ca="1" si="8"/>
        <v>-0.15580471225845177</v>
      </c>
    </row>
    <row r="92" spans="1:6" x14ac:dyDescent="0.35">
      <c r="A92" s="10">
        <f t="shared" si="9"/>
        <v>5452</v>
      </c>
      <c r="B92" s="10">
        <v>0.444132846420353</v>
      </c>
      <c r="C92" s="10">
        <f t="shared" ca="1" si="5"/>
        <v>0.74980166611476484</v>
      </c>
      <c r="D92" s="10">
        <f t="shared" ca="1" si="6"/>
        <v>0.14657497870044481</v>
      </c>
      <c r="E92" s="10">
        <f t="shared" ca="1" si="7"/>
        <v>12.195443554370643</v>
      </c>
      <c r="F92" s="10">
        <f t="shared" ca="1" si="8"/>
        <v>-0.15849758911322007</v>
      </c>
    </row>
    <row r="93" spans="1:6" x14ac:dyDescent="0.35">
      <c r="A93" s="10">
        <f t="shared" si="9"/>
        <v>5512</v>
      </c>
      <c r="B93" s="10">
        <v>0.43176333827755198</v>
      </c>
      <c r="C93" s="10">
        <f t="shared" ca="1" si="5"/>
        <v>0.73103436566721192</v>
      </c>
      <c r="D93" s="10">
        <f t="shared" ca="1" si="6"/>
        <v>0.14290625297245491</v>
      </c>
      <c r="E93" s="10">
        <f t="shared" ca="1" si="7"/>
        <v>12.247869645023618</v>
      </c>
      <c r="F93" s="10">
        <f t="shared" ca="1" si="8"/>
        <v>-0.154207976603218</v>
      </c>
    </row>
    <row r="94" spans="1:6" x14ac:dyDescent="0.35">
      <c r="A94" s="10">
        <f t="shared" si="9"/>
        <v>5572</v>
      </c>
      <c r="B94" s="10">
        <v>0.449579873252901</v>
      </c>
      <c r="C94" s="10">
        <f t="shared" ca="1" si="5"/>
        <v>0.75806601971170273</v>
      </c>
      <c r="D94" s="10">
        <f t="shared" ca="1" si="6"/>
        <v>0.14819053586334222</v>
      </c>
      <c r="E94" s="10">
        <f t="shared" ca="1" si="7"/>
        <v>12.17235724251284</v>
      </c>
      <c r="F94" s="10">
        <f t="shared" ca="1" si="8"/>
        <v>-0.16039241080497349</v>
      </c>
    </row>
    <row r="95" spans="1:6" x14ac:dyDescent="0.35">
      <c r="A95" s="10">
        <f t="shared" si="9"/>
        <v>5632</v>
      </c>
      <c r="B95" s="10">
        <v>0.44001341406976202</v>
      </c>
      <c r="C95" s="10">
        <f t="shared" ca="1" si="5"/>
        <v>0.74355156920675602</v>
      </c>
      <c r="D95" s="10">
        <f t="shared" ca="1" si="6"/>
        <v>0.14535317850638269</v>
      </c>
      <c r="E95" s="10">
        <f t="shared" ca="1" si="7"/>
        <v>12.212903079143791</v>
      </c>
      <c r="F95" s="10">
        <f t="shared" ca="1" si="8"/>
        <v>-0.1570669696605283</v>
      </c>
    </row>
    <row r="96" spans="1:6" x14ac:dyDescent="0.35">
      <c r="A96" s="10">
        <f t="shared" si="9"/>
        <v>5692</v>
      </c>
      <c r="B96" s="10">
        <v>0.450509755792524</v>
      </c>
      <c r="C96" s="10">
        <f t="shared" ca="1" si="5"/>
        <v>0.75947685875239612</v>
      </c>
      <c r="D96" s="10">
        <f t="shared" ca="1" si="6"/>
        <v>0.14846633373321216</v>
      </c>
      <c r="E96" s="10">
        <f t="shared" ca="1" si="7"/>
        <v>12.168416090952398</v>
      </c>
      <c r="F96" s="10">
        <f t="shared" ca="1" si="8"/>
        <v>-0.16071624206052892</v>
      </c>
    </row>
    <row r="97" spans="1:6" x14ac:dyDescent="0.35">
      <c r="A97" s="10">
        <f t="shared" si="9"/>
        <v>5752</v>
      </c>
      <c r="B97" s="10">
        <v>0.440082569341816</v>
      </c>
      <c r="C97" s="10">
        <f t="shared" ca="1" si="5"/>
        <v>0.74365649316599403</v>
      </c>
      <c r="D97" s="10">
        <f t="shared" ca="1" si="6"/>
        <v>0.14537368956655433</v>
      </c>
      <c r="E97" s="10">
        <f t="shared" ca="1" si="7"/>
        <v>12.212609976093939</v>
      </c>
      <c r="F97" s="10">
        <f t="shared" ca="1" si="8"/>
        <v>-0.1570909694061389</v>
      </c>
    </row>
    <row r="98" spans="1:6" x14ac:dyDescent="0.35">
      <c r="A98" s="10">
        <f t="shared" si="9"/>
        <v>5812</v>
      </c>
      <c r="B98" s="10">
        <v>0.46191515980551601</v>
      </c>
      <c r="C98" s="10">
        <f t="shared" ca="1" si="5"/>
        <v>0.77678139838052351</v>
      </c>
      <c r="D98" s="10">
        <f t="shared" ca="1" si="6"/>
        <v>0.15184911166241663</v>
      </c>
      <c r="E98" s="10">
        <f t="shared" ca="1" si="7"/>
        <v>12.120076194344065</v>
      </c>
      <c r="F98" s="10">
        <f t="shared" ca="1" si="8"/>
        <v>-0.16469672465831697</v>
      </c>
    </row>
    <row r="99" spans="1:6" x14ac:dyDescent="0.35">
      <c r="A99" s="10">
        <f t="shared" si="9"/>
        <v>5872</v>
      </c>
      <c r="B99" s="10">
        <v>0.46201369698808997</v>
      </c>
      <c r="C99" s="10">
        <f t="shared" ca="1" si="5"/>
        <v>0.77693090124589803</v>
      </c>
      <c r="D99" s="10">
        <f t="shared" ca="1" si="6"/>
        <v>0.15187833723005437</v>
      </c>
      <c r="E99" s="10">
        <f t="shared" ca="1" si="7"/>
        <v>12.119658560982522</v>
      </c>
      <c r="F99" s="10">
        <f t="shared" ca="1" si="8"/>
        <v>-0.16473118323352831</v>
      </c>
    </row>
    <row r="100" spans="1:6" x14ac:dyDescent="0.35">
      <c r="A100" s="10">
        <f t="shared" si="9"/>
        <v>5932</v>
      </c>
      <c r="B100" s="10">
        <v>0.47087343165465401</v>
      </c>
      <c r="C100" s="10">
        <f t="shared" ca="1" si="5"/>
        <v>0.79037309316278326</v>
      </c>
      <c r="D100" s="10">
        <f t="shared" ca="1" si="6"/>
        <v>0.15450608411692668</v>
      </c>
      <c r="E100" s="10">
        <f t="shared" ca="1" si="7"/>
        <v>12.082108057969117</v>
      </c>
      <c r="F100" s="10">
        <f t="shared" ca="1" si="8"/>
        <v>-0.16783430654984988</v>
      </c>
    </row>
    <row r="101" spans="1:6" x14ac:dyDescent="0.35">
      <c r="A101" s="10">
        <f t="shared" si="9"/>
        <v>5992</v>
      </c>
      <c r="B101" s="10">
        <v>0.45868818042468601</v>
      </c>
      <c r="C101" s="10">
        <f t="shared" ca="1" si="5"/>
        <v>0.77188535151439652</v>
      </c>
      <c r="D101" s="10">
        <f t="shared" ca="1" si="6"/>
        <v>0.1508920079407918</v>
      </c>
      <c r="E101" s="10">
        <f t="shared" ca="1" si="7"/>
        <v>12.133753206526084</v>
      </c>
      <c r="F101" s="10">
        <f t="shared" ca="1" si="8"/>
        <v>-0.16356890163245913</v>
      </c>
    </row>
    <row r="102" spans="1:6" x14ac:dyDescent="0.35">
      <c r="A102" s="10">
        <f t="shared" si="9"/>
        <v>6052</v>
      </c>
      <c r="B102" s="10">
        <v>0.486014546928975</v>
      </c>
      <c r="C102" s="10">
        <f t="shared" ca="1" si="5"/>
        <v>0.81334553929271225</v>
      </c>
      <c r="D102" s="10">
        <f t="shared" ca="1" si="6"/>
        <v>0.15899685274863584</v>
      </c>
      <c r="E102" s="10">
        <f t="shared" ca="1" si="7"/>
        <v>12.017934974221992</v>
      </c>
      <c r="F102" s="10">
        <f t="shared" ca="1" si="8"/>
        <v>-0.17315987674346353</v>
      </c>
    </row>
    <row r="103" spans="1:6" x14ac:dyDescent="0.35">
      <c r="A103" s="10">
        <f t="shared" si="9"/>
        <v>6112</v>
      </c>
      <c r="B103" s="10">
        <v>0.47672581418565302</v>
      </c>
      <c r="C103" s="10">
        <f t="shared" ca="1" si="5"/>
        <v>0.79925246168942843</v>
      </c>
      <c r="D103" s="10">
        <f t="shared" ca="1" si="6"/>
        <v>0.15624186747335791</v>
      </c>
      <c r="E103" s="10">
        <f t="shared" ca="1" si="7"/>
        <v>12.057303713805714</v>
      </c>
      <c r="F103" s="10">
        <f t="shared" ca="1" si="8"/>
        <v>-0.16988939829175378</v>
      </c>
    </row>
    <row r="104" spans="1:6" x14ac:dyDescent="0.35">
      <c r="A104" s="10">
        <f t="shared" si="9"/>
        <v>6172</v>
      </c>
      <c r="B104" s="10">
        <v>0.47682503962450601</v>
      </c>
      <c r="C104" s="10">
        <f t="shared" ca="1" si="5"/>
        <v>0.79940300879295889</v>
      </c>
      <c r="D104" s="10">
        <f t="shared" ca="1" si="6"/>
        <v>0.15627129717389157</v>
      </c>
      <c r="E104" s="10">
        <f t="shared" ca="1" si="7"/>
        <v>12.056883163385089</v>
      </c>
      <c r="F104" s="10">
        <f t="shared" ca="1" si="8"/>
        <v>-0.16992427820894185</v>
      </c>
    </row>
    <row r="105" spans="1:6" x14ac:dyDescent="0.35">
      <c r="A105" s="10">
        <f t="shared" si="9"/>
        <v>6232</v>
      </c>
      <c r="B105" s="10">
        <v>0.47886630717717299</v>
      </c>
      <c r="C105" s="10">
        <f t="shared" ca="1" si="5"/>
        <v>0.80250006657508555</v>
      </c>
      <c r="D105" s="10">
        <f t="shared" ca="1" si="6"/>
        <v>0.1568767255144306</v>
      </c>
      <c r="E105" s="10">
        <f t="shared" ca="1" si="7"/>
        <v>12.048231592398787</v>
      </c>
      <c r="F105" s="10">
        <f t="shared" ca="1" si="8"/>
        <v>-0.17064209859232873</v>
      </c>
    </row>
    <row r="106" spans="1:6" x14ac:dyDescent="0.35">
      <c r="A106" s="10">
        <f t="shared" si="9"/>
        <v>6292</v>
      </c>
      <c r="B106" s="10">
        <v>0.48797666699087899</v>
      </c>
      <c r="C106" s="10">
        <f t="shared" ca="1" si="5"/>
        <v>0.81632251269301304</v>
      </c>
      <c r="D106" s="10">
        <f t="shared" ca="1" si="6"/>
        <v>0.15957880639379365</v>
      </c>
      <c r="E106" s="10">
        <f t="shared" ca="1" si="7"/>
        <v>12.009618856632688</v>
      </c>
      <c r="F106" s="10">
        <f t="shared" ca="1" si="8"/>
        <v>-0.17385209185449058</v>
      </c>
    </row>
    <row r="107" spans="1:6" x14ac:dyDescent="0.35">
      <c r="A107" s="10">
        <f t="shared" si="9"/>
        <v>6352</v>
      </c>
      <c r="B107" s="10">
        <v>0.49077472998891403</v>
      </c>
      <c r="C107" s="10">
        <f t="shared" ca="1" si="5"/>
        <v>0.82056779782068923</v>
      </c>
      <c r="D107" s="10">
        <f t="shared" ca="1" si="6"/>
        <v>0.16040869595697743</v>
      </c>
      <c r="E107" s="10">
        <f t="shared" ca="1" si="7"/>
        <v>11.997759734774791</v>
      </c>
      <c r="F107" s="10">
        <f t="shared" ca="1" si="8"/>
        <v>-0.17484004835106046</v>
      </c>
    </row>
    <row r="108" spans="1:6" x14ac:dyDescent="0.35">
      <c r="A108" s="10">
        <f t="shared" si="9"/>
        <v>6412</v>
      </c>
      <c r="B108" s="10">
        <v>0.48976599014203598</v>
      </c>
      <c r="C108" s="10">
        <f t="shared" ca="1" si="5"/>
        <v>0.81903731467122021</v>
      </c>
      <c r="D108" s="10">
        <f t="shared" ca="1" si="6"/>
        <v>0.16010950945850347</v>
      </c>
      <c r="E108" s="10">
        <f t="shared" ca="1" si="7"/>
        <v>12.002035109837985</v>
      </c>
      <c r="F108" s="10">
        <f t="shared" ca="1" si="8"/>
        <v>-0.17448376404645694</v>
      </c>
    </row>
    <row r="109" spans="1:6" x14ac:dyDescent="0.35">
      <c r="A109" s="10">
        <f t="shared" si="9"/>
        <v>6472</v>
      </c>
      <c r="B109" s="10">
        <v>0.47807858839998701</v>
      </c>
      <c r="C109" s="10">
        <f t="shared" ca="1" si="5"/>
        <v>0.80130492164377864</v>
      </c>
      <c r="D109" s="10">
        <f t="shared" ca="1" si="6"/>
        <v>0.15664309260753406</v>
      </c>
      <c r="E109" s="10">
        <f t="shared" ca="1" si="7"/>
        <v>12.051570206638338</v>
      </c>
      <c r="F109" s="10">
        <f t="shared" ca="1" si="8"/>
        <v>-0.17036503288956903</v>
      </c>
    </row>
    <row r="110" spans="1:6" x14ac:dyDescent="0.35">
      <c r="A110" s="10">
        <f t="shared" si="9"/>
        <v>6532</v>
      </c>
      <c r="B110" s="10">
        <v>0.50664927276888405</v>
      </c>
      <c r="C110" s="10">
        <f t="shared" ca="1" si="5"/>
        <v>0.8446530169239741</v>
      </c>
      <c r="D110" s="10">
        <f t="shared" ca="1" si="6"/>
        <v>0.16511699501338306</v>
      </c>
      <c r="E110" s="10">
        <f t="shared" ca="1" si="7"/>
        <v>11.930478141258755</v>
      </c>
      <c r="F110" s="10">
        <f t="shared" ca="1" si="8"/>
        <v>-0.18046367773661814</v>
      </c>
    </row>
    <row r="111" spans="1:6" x14ac:dyDescent="0.35">
      <c r="A111" s="10">
        <f t="shared" si="9"/>
        <v>6592</v>
      </c>
      <c r="B111" s="10">
        <v>0.50846465020214904</v>
      </c>
      <c r="C111" s="10">
        <f t="shared" ca="1" si="5"/>
        <v>0.84740734905444126</v>
      </c>
      <c r="D111" s="10">
        <f t="shared" ca="1" si="6"/>
        <v>0.16565542562990745</v>
      </c>
      <c r="E111" s="10">
        <f t="shared" ca="1" si="7"/>
        <v>11.922783967748622</v>
      </c>
      <c r="F111" s="10">
        <f t="shared" ca="1" si="8"/>
        <v>-0.18110880323281422</v>
      </c>
    </row>
    <row r="112" spans="1:6" x14ac:dyDescent="0.35">
      <c r="A112" s="10">
        <f t="shared" si="9"/>
        <v>6652</v>
      </c>
      <c r="B112" s="10">
        <v>0.48625952095075098</v>
      </c>
      <c r="C112" s="10">
        <f t="shared" ca="1" si="5"/>
        <v>0.81371721947719799</v>
      </c>
      <c r="D112" s="10">
        <f t="shared" ca="1" si="6"/>
        <v>0.15906951064950003</v>
      </c>
      <c r="E112" s="10">
        <f t="shared" ca="1" si="7"/>
        <v>12.016896692818644</v>
      </c>
      <c r="F112" s="10">
        <f t="shared" ca="1" si="8"/>
        <v>-0.17324627480261176</v>
      </c>
    </row>
    <row r="113" spans="1:6" x14ac:dyDescent="0.35">
      <c r="A113" s="10">
        <f t="shared" si="9"/>
        <v>6712</v>
      </c>
      <c r="B113" s="10">
        <v>0.48414934101960699</v>
      </c>
      <c r="C113" s="10">
        <f t="shared" ca="1" si="5"/>
        <v>0.81051560625951935</v>
      </c>
      <c r="D113" s="10">
        <f t="shared" ca="1" si="6"/>
        <v>0.15844364328964214</v>
      </c>
      <c r="E113" s="10">
        <f t="shared" ca="1" si="7"/>
        <v>12.025840337391013</v>
      </c>
      <c r="F113" s="10">
        <f t="shared" ca="1" si="8"/>
        <v>-0.17250229586430194</v>
      </c>
    </row>
    <row r="114" spans="1:6" x14ac:dyDescent="0.35">
      <c r="A114" s="10">
        <f t="shared" si="9"/>
        <v>6772</v>
      </c>
      <c r="B114" s="10">
        <v>0.51210748544317797</v>
      </c>
      <c r="C114" s="10">
        <f t="shared" ca="1" si="5"/>
        <v>0.85293434193565065</v>
      </c>
      <c r="D114" s="10">
        <f t="shared" ca="1" si="6"/>
        <v>0.16673586983329067</v>
      </c>
      <c r="E114" s="10">
        <f t="shared" ca="1" si="7"/>
        <v>11.907344420082275</v>
      </c>
      <c r="F114" s="10">
        <f t="shared" ca="1" si="8"/>
        <v>-0.18240460404223072</v>
      </c>
    </row>
    <row r="115" spans="1:6" x14ac:dyDescent="0.35">
      <c r="A115" s="10">
        <f t="shared" si="9"/>
        <v>6832</v>
      </c>
      <c r="B115" s="10">
        <v>0.48838708261698699</v>
      </c>
      <c r="C115" s="10">
        <f t="shared" ca="1" si="5"/>
        <v>0.81694520466060128</v>
      </c>
      <c r="D115" s="10">
        <f t="shared" ca="1" si="6"/>
        <v>0.15970053333307763</v>
      </c>
      <c r="E115" s="10">
        <f t="shared" ca="1" si="7"/>
        <v>12.007879378670319</v>
      </c>
      <c r="F115" s="10">
        <f t="shared" ca="1" si="8"/>
        <v>-0.17399694274182018</v>
      </c>
    </row>
    <row r="116" spans="1:6" x14ac:dyDescent="0.35">
      <c r="A116" s="10">
        <f t="shared" si="9"/>
        <v>6892</v>
      </c>
      <c r="B116" s="10">
        <v>0.51368945793227905</v>
      </c>
      <c r="C116" s="10">
        <f t="shared" ca="1" si="5"/>
        <v>0.85533454675058518</v>
      </c>
      <c r="D116" s="10">
        <f t="shared" ca="1" si="6"/>
        <v>0.16720507387153813</v>
      </c>
      <c r="E116" s="10">
        <f t="shared" ca="1" si="7"/>
        <v>11.900639494375719</v>
      </c>
      <c r="F116" s="10">
        <f t="shared" ca="1" si="8"/>
        <v>-0.18296785424501219</v>
      </c>
    </row>
    <row r="117" spans="1:6" x14ac:dyDescent="0.35">
      <c r="A117" s="10">
        <f t="shared" si="9"/>
        <v>6952</v>
      </c>
      <c r="B117" s="10">
        <v>0.51934810864865599</v>
      </c>
      <c r="C117" s="10">
        <f t="shared" ca="1" si="5"/>
        <v>0.86391998094053013</v>
      </c>
      <c r="D117" s="10">
        <f t="shared" ca="1" si="6"/>
        <v>0.16888339747415954</v>
      </c>
      <c r="E117" s="10">
        <f t="shared" ca="1" si="7"/>
        <v>11.876656250094261</v>
      </c>
      <c r="F117" s="10">
        <f t="shared" ca="1" si="8"/>
        <v>-0.18498517805447395</v>
      </c>
    </row>
    <row r="118" spans="1:6" x14ac:dyDescent="0.35">
      <c r="A118" s="10">
        <f t="shared" si="9"/>
        <v>7012</v>
      </c>
      <c r="B118" s="10">
        <v>0.52611720804376805</v>
      </c>
      <c r="C118" s="10">
        <f t="shared" ca="1" si="5"/>
        <v>0.87419021324409607</v>
      </c>
      <c r="D118" s="10">
        <f t="shared" ca="1" si="6"/>
        <v>0.17089107383602212</v>
      </c>
      <c r="E118" s="10">
        <f t="shared" ca="1" si="7"/>
        <v>11.847966554883243</v>
      </c>
      <c r="F118" s="10">
        <f t="shared" ca="1" si="8"/>
        <v>-0.18740373782941486</v>
      </c>
    </row>
    <row r="119" spans="1:6" x14ac:dyDescent="0.35">
      <c r="A119" s="10">
        <f t="shared" si="9"/>
        <v>7072</v>
      </c>
      <c r="B119" s="10">
        <v>0.52670893154204701</v>
      </c>
      <c r="C119" s="10">
        <f t="shared" ca="1" si="5"/>
        <v>0.87508798965896029</v>
      </c>
      <c r="D119" s="10">
        <f t="shared" ca="1" si="6"/>
        <v>0.17106657565848185</v>
      </c>
      <c r="E119" s="10">
        <f t="shared" ca="1" si="7"/>
        <v>11.845458633840295</v>
      </c>
      <c r="F119" s="10">
        <f t="shared" ca="1" si="8"/>
        <v>-0.18761543546555987</v>
      </c>
    </row>
    <row r="120" spans="1:6" x14ac:dyDescent="0.35">
      <c r="A120" s="10">
        <f t="shared" si="9"/>
        <v>7132</v>
      </c>
      <c r="B120" s="10">
        <v>0.500486544495789</v>
      </c>
      <c r="C120" s="10">
        <f t="shared" ca="1" si="5"/>
        <v>0.83530278474476527</v>
      </c>
      <c r="D120" s="10">
        <f t="shared" ca="1" si="6"/>
        <v>0.16328916487583042</v>
      </c>
      <c r="E120" s="10">
        <f t="shared" ca="1" si="7"/>
        <v>11.956597833924382</v>
      </c>
      <c r="F120" s="10">
        <f t="shared" ca="1" si="8"/>
        <v>-0.17827674593274898</v>
      </c>
    </row>
    <row r="121" spans="1:6" x14ac:dyDescent="0.35">
      <c r="A121" s="10">
        <f t="shared" si="9"/>
        <v>7192</v>
      </c>
      <c r="B121" s="10">
        <v>0.522530898744621</v>
      </c>
      <c r="C121" s="10">
        <f t="shared" ca="1" si="5"/>
        <v>0.86874898281375623</v>
      </c>
      <c r="D121" s="10">
        <f t="shared" ca="1" si="6"/>
        <v>0.16982739490534712</v>
      </c>
      <c r="E121" s="10">
        <f t="shared" ca="1" si="7"/>
        <v>11.863166526802589</v>
      </c>
      <c r="F121" s="10">
        <f t="shared" ca="1" si="8"/>
        <v>-0.18612164186638475</v>
      </c>
    </row>
    <row r="122" spans="1:6" x14ac:dyDescent="0.35">
      <c r="A122" s="10">
        <f t="shared" si="9"/>
        <v>7252</v>
      </c>
      <c r="B122" s="10">
        <v>0.52904100006214505</v>
      </c>
      <c r="C122" s="10">
        <f t="shared" ca="1" si="5"/>
        <v>0.87862625731485189</v>
      </c>
      <c r="D122" s="10">
        <f t="shared" ca="1" si="6"/>
        <v>0.17175825391119381</v>
      </c>
      <c r="E122" s="10">
        <f t="shared" ca="1" si="7"/>
        <v>11.83557455160904</v>
      </c>
      <c r="F122" s="10">
        <f t="shared" ca="1" si="8"/>
        <v>-0.18845020333466556</v>
      </c>
    </row>
    <row r="123" spans="1:6" x14ac:dyDescent="0.35">
      <c r="A123" s="10">
        <f t="shared" si="9"/>
        <v>7312</v>
      </c>
      <c r="B123" s="10">
        <v>0.54449566819231199</v>
      </c>
      <c r="C123" s="10">
        <f t="shared" ca="1" si="5"/>
        <v>0.90207443300362133</v>
      </c>
      <c r="D123" s="10">
        <f t="shared" ca="1" si="6"/>
        <v>0.17634202053571291</v>
      </c>
      <c r="E123" s="10">
        <f t="shared" ca="1" si="7"/>
        <v>11.770072526544661</v>
      </c>
      <c r="F123" s="10">
        <f t="shared" ca="1" si="8"/>
        <v>-0.19399990870517184</v>
      </c>
    </row>
    <row r="124" spans="1:6" x14ac:dyDescent="0.35">
      <c r="A124" s="10">
        <f t="shared" si="9"/>
        <v>7372</v>
      </c>
      <c r="B124" s="10">
        <v>0.53604684836097005</v>
      </c>
      <c r="C124" s="10">
        <f t="shared" ca="1" si="5"/>
        <v>0.88925569046580111</v>
      </c>
      <c r="D124" s="10">
        <f t="shared" ca="1" si="6"/>
        <v>0.17383614865070712</v>
      </c>
      <c r="E124" s="10">
        <f t="shared" ca="1" si="7"/>
        <v>11.805881435781394</v>
      </c>
      <c r="F124" s="10">
        <f t="shared" ca="1" si="8"/>
        <v>-0.19096215788238077</v>
      </c>
    </row>
    <row r="125" spans="1:6" x14ac:dyDescent="0.35">
      <c r="A125" s="10">
        <f t="shared" si="9"/>
        <v>7432</v>
      </c>
      <c r="B125" s="10">
        <v>0.521591976232884</v>
      </c>
      <c r="C125" s="10">
        <f t="shared" ca="1" si="5"/>
        <v>0.86732442812077148</v>
      </c>
      <c r="D125" s="10">
        <f t="shared" ca="1" si="6"/>
        <v>0.169548915831189</v>
      </c>
      <c r="E125" s="10">
        <f t="shared" ca="1" si="7"/>
        <v>11.867145992772308</v>
      </c>
      <c r="F125" s="10">
        <f t="shared" ca="1" si="8"/>
        <v>-0.18578625091831019</v>
      </c>
    </row>
    <row r="126" spans="1:6" x14ac:dyDescent="0.35">
      <c r="A126" s="10">
        <f t="shared" si="9"/>
        <v>7492</v>
      </c>
      <c r="B126" s="10">
        <v>0.53981899892737295</v>
      </c>
      <c r="C126" s="10">
        <f t="shared" ca="1" si="5"/>
        <v>0.8949788835140462</v>
      </c>
      <c r="D126" s="10">
        <f t="shared" ca="1" si="6"/>
        <v>0.17495494704374331</v>
      </c>
      <c r="E126" s="10">
        <f t="shared" ca="1" si="7"/>
        <v>11.789893806744908</v>
      </c>
      <c r="F126" s="10">
        <f t="shared" ca="1" si="8"/>
        <v>-0.19231728449456081</v>
      </c>
    </row>
    <row r="127" spans="1:6" x14ac:dyDescent="0.35">
      <c r="A127" s="10">
        <f t="shared" si="9"/>
        <v>7552</v>
      </c>
      <c r="B127" s="10">
        <v>0.55336235497802999</v>
      </c>
      <c r="C127" s="10">
        <f t="shared" ca="1" si="5"/>
        <v>0.91552717283457108</v>
      </c>
      <c r="D127" s="10">
        <f t="shared" ca="1" si="6"/>
        <v>0.17897182938156611</v>
      </c>
      <c r="E127" s="10">
        <f t="shared" ca="1" si="7"/>
        <v>11.73249255813742</v>
      </c>
      <c r="F127" s="10">
        <f t="shared" ca="1" si="8"/>
        <v>-0.19719785755024252</v>
      </c>
    </row>
    <row r="128" spans="1:6" x14ac:dyDescent="0.35">
      <c r="A128" s="10">
        <f t="shared" si="9"/>
        <v>7612</v>
      </c>
      <c r="B128" s="10">
        <v>0.55009741622553598</v>
      </c>
      <c r="C128" s="10">
        <f t="shared" ca="1" si="5"/>
        <v>0.91057353314223011</v>
      </c>
      <c r="D128" s="10">
        <f t="shared" ca="1" si="6"/>
        <v>0.17800346712630885</v>
      </c>
      <c r="E128" s="10">
        <f t="shared" ca="1" si="7"/>
        <v>11.746330454765046</v>
      </c>
      <c r="F128" s="10">
        <f t="shared" ca="1" si="8"/>
        <v>-0.19601910185007018</v>
      </c>
    </row>
    <row r="129" spans="1:6" x14ac:dyDescent="0.35">
      <c r="A129" s="10">
        <f t="shared" si="9"/>
        <v>7672</v>
      </c>
      <c r="B129" s="10">
        <v>0.54405831042658404</v>
      </c>
      <c r="C129" s="10">
        <f t="shared" ca="1" si="5"/>
        <v>0.90141086380606483</v>
      </c>
      <c r="D129" s="10">
        <f t="shared" ca="1" si="6"/>
        <v>0.17621230271112859</v>
      </c>
      <c r="E129" s="10">
        <f t="shared" ca="1" si="7"/>
        <v>11.77192619425797</v>
      </c>
      <c r="F129" s="10">
        <f t="shared" ca="1" si="8"/>
        <v>-0.19384243119112357</v>
      </c>
    </row>
    <row r="130" spans="1:6" x14ac:dyDescent="0.35">
      <c r="A130" s="10">
        <f t="shared" si="9"/>
        <v>7732</v>
      </c>
      <c r="B130" s="10">
        <v>0.534269387063251</v>
      </c>
      <c r="C130" s="10">
        <f t="shared" ca="1" si="5"/>
        <v>0.88655888556272133</v>
      </c>
      <c r="D130" s="10">
        <f t="shared" ca="1" si="6"/>
        <v>0.17330896374422858</v>
      </c>
      <c r="E130" s="10">
        <f t="shared" ca="1" si="7"/>
        <v>11.813414908094973</v>
      </c>
      <c r="F130" s="10">
        <f t="shared" ca="1" si="8"/>
        <v>-0.19032424958406713</v>
      </c>
    </row>
    <row r="131" spans="1:6" x14ac:dyDescent="0.35">
      <c r="A131" s="10">
        <f t="shared" si="9"/>
        <v>7792</v>
      </c>
      <c r="B131" s="10">
        <v>0.53933165692830698</v>
      </c>
      <c r="C131" s="10">
        <f t="shared" ref="C131:C194" ca="1" si="10">(B131-$C$2)/($C$194-$C$2)</f>
        <v>0.89423947709532736</v>
      </c>
      <c r="D131" s="10">
        <f t="shared" ref="D131:D194" ca="1" si="11">$K$4*C131</f>
        <v>0.17481040417998006</v>
      </c>
      <c r="E131" s="10">
        <f t="shared" ref="E131:E194" ca="1" si="12">$J$6*(1-D131)</f>
        <v>11.791959324268085</v>
      </c>
      <c r="F131" s="10">
        <f t="shared" ref="F131:F194" ca="1" si="13">LN(E131/$J$6)</f>
        <v>-0.19214210593526926</v>
      </c>
    </row>
    <row r="132" spans="1:6" x14ac:dyDescent="0.35">
      <c r="A132" s="10">
        <f t="shared" ref="A132:A194" si="14">A131+60</f>
        <v>7852</v>
      </c>
      <c r="B132" s="10">
        <v>0.55262538434721697</v>
      </c>
      <c r="C132" s="10">
        <f t="shared" ca="1" si="10"/>
        <v>0.91440902415074166</v>
      </c>
      <c r="D132" s="10">
        <f t="shared" ca="1" si="11"/>
        <v>0.17875324808610774</v>
      </c>
      <c r="E132" s="10">
        <f t="shared" ca="1" si="12"/>
        <v>11.73561608484952</v>
      </c>
      <c r="F132" s="10">
        <f t="shared" ca="1" si="13"/>
        <v>-0.19693166424271513</v>
      </c>
    </row>
    <row r="133" spans="1:6" x14ac:dyDescent="0.35">
      <c r="A133" s="10">
        <f t="shared" si="14"/>
        <v>7912</v>
      </c>
      <c r="B133" s="10">
        <v>0.55739394852635404</v>
      </c>
      <c r="C133" s="10">
        <f t="shared" ca="1" si="10"/>
        <v>0.92164399870430846</v>
      </c>
      <c r="D133" s="10">
        <f t="shared" ca="1" si="11"/>
        <v>0.18016757708671174</v>
      </c>
      <c r="E133" s="10">
        <f t="shared" ca="1" si="12"/>
        <v>11.71540532343089</v>
      </c>
      <c r="F133" s="10">
        <f t="shared" ca="1" si="13"/>
        <v>-0.19865532190952651</v>
      </c>
    </row>
    <row r="134" spans="1:6" x14ac:dyDescent="0.35">
      <c r="A134" s="10">
        <f t="shared" si="14"/>
        <v>7972</v>
      </c>
      <c r="B134" s="10">
        <v>0.54948102492101603</v>
      </c>
      <c r="C134" s="10">
        <f t="shared" ca="1" si="10"/>
        <v>0.9096383301679779</v>
      </c>
      <c r="D134" s="10">
        <f t="shared" ca="1" si="11"/>
        <v>0.17782064897288716</v>
      </c>
      <c r="E134" s="10">
        <f t="shared" ca="1" si="12"/>
        <v>11.748942926177442</v>
      </c>
      <c r="F134" s="10">
        <f t="shared" ca="1" si="13"/>
        <v>-0.19579671912816651</v>
      </c>
    </row>
    <row r="135" spans="1:6" x14ac:dyDescent="0.35">
      <c r="A135" s="10">
        <f t="shared" si="14"/>
        <v>8032</v>
      </c>
      <c r="B135" s="10">
        <v>0.57673769047935397</v>
      </c>
      <c r="C135" s="10">
        <f t="shared" ca="1" si="10"/>
        <v>0.95099276607814809</v>
      </c>
      <c r="D135" s="10">
        <f t="shared" ca="1" si="11"/>
        <v>0.18590482087678678</v>
      </c>
      <c r="E135" s="10">
        <f t="shared" ca="1" si="12"/>
        <v>11.633420109670716</v>
      </c>
      <c r="F135" s="10">
        <f t="shared" ca="1" si="13"/>
        <v>-0.20567799214530885</v>
      </c>
    </row>
    <row r="136" spans="1:6" x14ac:dyDescent="0.35">
      <c r="A136" s="10">
        <f t="shared" si="14"/>
        <v>8092</v>
      </c>
      <c r="B136" s="10">
        <v>0.55474842054100704</v>
      </c>
      <c r="C136" s="10">
        <f t="shared" ca="1" si="10"/>
        <v>0.91763014318392455</v>
      </c>
      <c r="D136" s="10">
        <f t="shared" ca="1" si="11"/>
        <v>0.17938292854030949</v>
      </c>
      <c r="E136" s="10">
        <f t="shared" ca="1" si="12"/>
        <v>11.726617951158977</v>
      </c>
      <c r="F136" s="10">
        <f t="shared" ca="1" si="13"/>
        <v>-0.19769869555933184</v>
      </c>
    </row>
    <row r="137" spans="1:6" x14ac:dyDescent="0.35">
      <c r="A137" s="10">
        <f t="shared" si="14"/>
        <v>8152</v>
      </c>
      <c r="B137" s="10">
        <v>0.56153679337947904</v>
      </c>
      <c r="C137" s="10">
        <f t="shared" ca="1" si="10"/>
        <v>0.92792961759623227</v>
      </c>
      <c r="D137" s="10">
        <f t="shared" ca="1" si="11"/>
        <v>0.18139632129579947</v>
      </c>
      <c r="E137" s="10">
        <f t="shared" ca="1" si="12"/>
        <v>11.697846568683026</v>
      </c>
      <c r="F137" s="10">
        <f t="shared" ca="1" si="13"/>
        <v>-0.20015522103678976</v>
      </c>
    </row>
    <row r="138" spans="1:6" x14ac:dyDescent="0.35">
      <c r="A138" s="10">
        <f t="shared" si="14"/>
        <v>8212</v>
      </c>
      <c r="B138" s="10">
        <v>0.55377127641480595</v>
      </c>
      <c r="C138" s="10">
        <f t="shared" ca="1" si="10"/>
        <v>0.91614759778395638</v>
      </c>
      <c r="D138" s="10">
        <f t="shared" ca="1" si="11"/>
        <v>0.17909311315279672</v>
      </c>
      <c r="E138" s="10">
        <f t="shared" ca="1" si="12"/>
        <v>11.730759413046535</v>
      </c>
      <c r="F138" s="10">
        <f t="shared" ca="1" si="13"/>
        <v>-0.19734559027681983</v>
      </c>
    </row>
    <row r="139" spans="1:6" x14ac:dyDescent="0.35">
      <c r="A139" s="10">
        <f t="shared" si="14"/>
        <v>8272</v>
      </c>
      <c r="B139" s="10">
        <v>0.54042413188102101</v>
      </c>
      <c r="C139" s="10">
        <f t="shared" ca="1" si="10"/>
        <v>0.89589700506105674</v>
      </c>
      <c r="D139" s="10">
        <f t="shared" ca="1" si="11"/>
        <v>0.17513442603436066</v>
      </c>
      <c r="E139" s="10">
        <f t="shared" ca="1" si="12"/>
        <v>11.787329051968985</v>
      </c>
      <c r="F139" s="10">
        <f t="shared" ca="1" si="13"/>
        <v>-0.19253484657143552</v>
      </c>
    </row>
    <row r="140" spans="1:6" x14ac:dyDescent="0.35">
      <c r="A140" s="10">
        <f t="shared" si="14"/>
        <v>8332</v>
      </c>
      <c r="B140" s="10">
        <v>0.56406048619499305</v>
      </c>
      <c r="C140" s="10">
        <f t="shared" ca="1" si="10"/>
        <v>0.93175862201251913</v>
      </c>
      <c r="D140" s="10">
        <f t="shared" ca="1" si="11"/>
        <v>0.18214483422411729</v>
      </c>
      <c r="E140" s="10">
        <f t="shared" ca="1" si="12"/>
        <v>11.687150318937363</v>
      </c>
      <c r="F140" s="10">
        <f t="shared" ca="1" si="13"/>
        <v>-0.20107001700986568</v>
      </c>
    </row>
    <row r="141" spans="1:6" x14ac:dyDescent="0.35">
      <c r="A141" s="10">
        <f t="shared" si="14"/>
        <v>8392</v>
      </c>
      <c r="B141" s="10">
        <v>0.56046602030654002</v>
      </c>
      <c r="C141" s="10">
        <f t="shared" ca="1" si="10"/>
        <v>0.92630501621847317</v>
      </c>
      <c r="D141" s="10">
        <f t="shared" ca="1" si="11"/>
        <v>0.18107873609546821</v>
      </c>
      <c r="E141" s="10">
        <f t="shared" ca="1" si="12"/>
        <v>11.702384861195759</v>
      </c>
      <c r="F141" s="10">
        <f t="shared" ca="1" si="13"/>
        <v>-0.19976733661921614</v>
      </c>
    </row>
    <row r="142" spans="1:6" x14ac:dyDescent="0.35">
      <c r="A142" s="10">
        <f t="shared" si="14"/>
        <v>8452</v>
      </c>
      <c r="B142" s="10">
        <v>0.56923288580478404</v>
      </c>
      <c r="C142" s="10">
        <f t="shared" ca="1" si="10"/>
        <v>0.93960630491074726</v>
      </c>
      <c r="D142" s="10">
        <f t="shared" ca="1" si="11"/>
        <v>0.18367893851547742</v>
      </c>
      <c r="E142" s="10">
        <f t="shared" ca="1" si="12"/>
        <v>11.665227968613827</v>
      </c>
      <c r="F142" s="10">
        <f t="shared" ca="1" si="13"/>
        <v>-0.20294754370059315</v>
      </c>
    </row>
    <row r="143" spans="1:6" x14ac:dyDescent="0.35">
      <c r="A143" s="10">
        <f t="shared" si="14"/>
        <v>8512</v>
      </c>
      <c r="B143" s="10">
        <v>0.58444494185036</v>
      </c>
      <c r="C143" s="10">
        <f t="shared" ca="1" si="10"/>
        <v>0.96268638400010775</v>
      </c>
      <c r="D143" s="10">
        <f t="shared" ca="1" si="11"/>
        <v>0.18819074777626105</v>
      </c>
      <c r="E143" s="10">
        <f t="shared" ca="1" si="12"/>
        <v>11.600754214277229</v>
      </c>
      <c r="F143" s="10">
        <f t="shared" ca="1" si="13"/>
        <v>-0.20848987747089129</v>
      </c>
    </row>
    <row r="144" spans="1:6" x14ac:dyDescent="0.35">
      <c r="A144" s="10">
        <f t="shared" si="14"/>
        <v>8572</v>
      </c>
      <c r="B144" s="10">
        <v>0.57893439259146195</v>
      </c>
      <c r="C144" s="10">
        <f t="shared" ca="1" si="10"/>
        <v>0.95432565272616721</v>
      </c>
      <c r="D144" s="10">
        <f t="shared" ca="1" si="11"/>
        <v>0.18655635022317479</v>
      </c>
      <c r="E144" s="10">
        <f t="shared" ca="1" si="12"/>
        <v>11.624109755310831</v>
      </c>
      <c r="F144" s="10">
        <f t="shared" ca="1" si="13"/>
        <v>-0.20647862358908395</v>
      </c>
    </row>
    <row r="145" spans="1:6" x14ac:dyDescent="0.35">
      <c r="A145" s="10">
        <f t="shared" si="14"/>
        <v>8632</v>
      </c>
      <c r="B145" s="10">
        <v>0.56952959810968395</v>
      </c>
      <c r="C145" s="10">
        <f t="shared" ca="1" si="10"/>
        <v>0.94005648360081773</v>
      </c>
      <c r="D145" s="10">
        <f t="shared" ca="1" si="11"/>
        <v>0.18376694169670585</v>
      </c>
      <c r="E145" s="10">
        <f t="shared" ca="1" si="12"/>
        <v>11.663970403154073</v>
      </c>
      <c r="F145" s="10">
        <f t="shared" ca="1" si="13"/>
        <v>-0.20305535413119014</v>
      </c>
    </row>
    <row r="146" spans="1:6" x14ac:dyDescent="0.35">
      <c r="A146" s="10">
        <f t="shared" si="14"/>
        <v>8692</v>
      </c>
      <c r="B146" s="10">
        <v>0.57032882600102797</v>
      </c>
      <c r="C146" s="10">
        <f t="shared" ca="1" si="10"/>
        <v>0.94126909042315499</v>
      </c>
      <c r="D146" s="10">
        <f t="shared" ca="1" si="11"/>
        <v>0.18400398814137045</v>
      </c>
      <c r="E146" s="10">
        <f t="shared" ca="1" si="12"/>
        <v>11.660583009459817</v>
      </c>
      <c r="F146" s="10">
        <f t="shared" ca="1" si="13"/>
        <v>-0.20334581145812344</v>
      </c>
    </row>
    <row r="147" spans="1:6" x14ac:dyDescent="0.35">
      <c r="A147" s="10">
        <f t="shared" si="14"/>
        <v>8752</v>
      </c>
      <c r="B147" s="10">
        <v>0.57371294382798399</v>
      </c>
      <c r="C147" s="10">
        <f t="shared" ca="1" si="10"/>
        <v>0.94640355133099363</v>
      </c>
      <c r="D147" s="10">
        <f t="shared" ca="1" si="11"/>
        <v>0.18500769823193927</v>
      </c>
      <c r="E147" s="10">
        <f t="shared" ca="1" si="12"/>
        <v>11.646239992265587</v>
      </c>
      <c r="F147" s="10">
        <f t="shared" ca="1" si="13"/>
        <v>-0.20457661146924619</v>
      </c>
    </row>
    <row r="148" spans="1:6" x14ac:dyDescent="0.35">
      <c r="A148" s="10">
        <f t="shared" si="14"/>
        <v>8812</v>
      </c>
      <c r="B148" s="10">
        <v>0.57712631942444104</v>
      </c>
      <c r="C148" s="10">
        <f t="shared" ca="1" si="10"/>
        <v>0.95158240279537765</v>
      </c>
      <c r="D148" s="10">
        <f t="shared" ca="1" si="11"/>
        <v>0.18602008601045439</v>
      </c>
      <c r="E148" s="10">
        <f t="shared" ca="1" si="12"/>
        <v>11.631772970910607</v>
      </c>
      <c r="F148" s="10">
        <f t="shared" ca="1" si="13"/>
        <v>-0.20581958897256547</v>
      </c>
    </row>
    <row r="149" spans="1:6" x14ac:dyDescent="0.35">
      <c r="A149" s="10">
        <f t="shared" si="14"/>
        <v>8872</v>
      </c>
      <c r="B149" s="10">
        <v>0.57038026517686302</v>
      </c>
      <c r="C149" s="10">
        <f t="shared" ca="1" si="10"/>
        <v>0.94134713511632517</v>
      </c>
      <c r="D149" s="10">
        <f t="shared" ca="1" si="11"/>
        <v>0.18401924470821482</v>
      </c>
      <c r="E149" s="10">
        <f t="shared" ca="1" si="12"/>
        <v>11.660364993119609</v>
      </c>
      <c r="F149" s="10">
        <f t="shared" ca="1" si="13"/>
        <v>-0.20336450849738538</v>
      </c>
    </row>
    <row r="150" spans="1:6" x14ac:dyDescent="0.35">
      <c r="A150" s="10">
        <f t="shared" si="14"/>
        <v>8932</v>
      </c>
      <c r="B150" s="10">
        <v>0.58943166138745295</v>
      </c>
      <c r="C150" s="10">
        <f t="shared" ca="1" si="10"/>
        <v>0.97025234884849765</v>
      </c>
      <c r="D150" s="10">
        <f t="shared" ca="1" si="11"/>
        <v>0.18966978041464855</v>
      </c>
      <c r="E150" s="10">
        <f t="shared" ca="1" si="12"/>
        <v>11.579618837874671</v>
      </c>
      <c r="F150" s="10">
        <f t="shared" ca="1" si="13"/>
        <v>-0.21031343589351983</v>
      </c>
    </row>
    <row r="151" spans="1:6" x14ac:dyDescent="0.35">
      <c r="A151" s="10">
        <f t="shared" si="14"/>
        <v>8992</v>
      </c>
      <c r="B151" s="10">
        <v>0.57571008689791303</v>
      </c>
      <c r="C151" s="10">
        <f t="shared" ca="1" si="10"/>
        <v>0.94943366243948746</v>
      </c>
      <c r="D151" s="10">
        <f t="shared" ca="1" si="11"/>
        <v>0.1856000395019832</v>
      </c>
      <c r="E151" s="10">
        <f t="shared" ca="1" si="12"/>
        <v>11.637775435516659</v>
      </c>
      <c r="F151" s="10">
        <f t="shared" ca="1" si="13"/>
        <v>-0.20530368169027977</v>
      </c>
    </row>
    <row r="152" spans="1:6" x14ac:dyDescent="0.35">
      <c r="A152" s="10">
        <f t="shared" si="14"/>
        <v>9052</v>
      </c>
      <c r="B152" s="10">
        <v>0.60182037408344002</v>
      </c>
      <c r="C152" s="10">
        <f t="shared" ca="1" si="10"/>
        <v>0.98904878688304609</v>
      </c>
      <c r="D152" s="10">
        <f t="shared" ca="1" si="11"/>
        <v>0.19334420210383227</v>
      </c>
      <c r="E152" s="10">
        <f t="shared" ca="1" si="12"/>
        <v>11.527111351936236</v>
      </c>
      <c r="F152" s="10">
        <f t="shared" ca="1" si="13"/>
        <v>-0.21485822227272228</v>
      </c>
    </row>
    <row r="153" spans="1:6" x14ac:dyDescent="0.35">
      <c r="A153" s="10">
        <f t="shared" si="14"/>
        <v>9112</v>
      </c>
      <c r="B153" s="10">
        <v>0.57053415270055696</v>
      </c>
      <c r="C153" s="10">
        <f t="shared" ca="1" si="10"/>
        <v>0.941580616784226</v>
      </c>
      <c r="D153" s="10">
        <f t="shared" ca="1" si="11"/>
        <v>0.1840648868720644</v>
      </c>
      <c r="E153" s="10">
        <f t="shared" ca="1" si="12"/>
        <v>11.659712766598199</v>
      </c>
      <c r="F153" s="10">
        <f t="shared" ca="1" si="13"/>
        <v>-0.20342044540534079</v>
      </c>
    </row>
    <row r="154" spans="1:6" x14ac:dyDescent="0.35">
      <c r="A154" s="10">
        <f t="shared" si="14"/>
        <v>9172</v>
      </c>
      <c r="B154" s="10">
        <v>0.59221333066348603</v>
      </c>
      <c r="C154" s="10">
        <f t="shared" ca="1" si="10"/>
        <v>0.97447276104648972</v>
      </c>
      <c r="D154" s="10">
        <f t="shared" ca="1" si="11"/>
        <v>0.19049480769317303</v>
      </c>
      <c r="E154" s="10">
        <f t="shared" ca="1" si="12"/>
        <v>11.567829198064556</v>
      </c>
      <c r="F154" s="10">
        <f t="shared" ca="1" si="13"/>
        <v>-0.21133209167028452</v>
      </c>
    </row>
    <row r="155" spans="1:6" x14ac:dyDescent="0.35">
      <c r="A155" s="10">
        <f t="shared" si="14"/>
        <v>9232</v>
      </c>
      <c r="B155" s="10">
        <v>0.59756446764488103</v>
      </c>
      <c r="C155" s="10">
        <f t="shared" ca="1" si="10"/>
        <v>0.98259162836978731</v>
      </c>
      <c r="D155" s="10">
        <f t="shared" ca="1" si="11"/>
        <v>0.19208192447186787</v>
      </c>
      <c r="E155" s="10">
        <f t="shared" ca="1" si="12"/>
        <v>11.545149299297007</v>
      </c>
      <c r="F155" s="10">
        <f t="shared" ca="1" si="13"/>
        <v>-0.21329461727462867</v>
      </c>
    </row>
    <row r="156" spans="1:6" x14ac:dyDescent="0.35">
      <c r="A156" s="10">
        <f t="shared" si="14"/>
        <v>9292</v>
      </c>
      <c r="B156" s="10">
        <v>0.60173762504825501</v>
      </c>
      <c r="C156" s="10">
        <f t="shared" ca="1" si="10"/>
        <v>0.98892323815571326</v>
      </c>
      <c r="D156" s="10">
        <f t="shared" ca="1" si="11"/>
        <v>0.1933196592108696</v>
      </c>
      <c r="E156" s="10">
        <f t="shared" ca="1" si="12"/>
        <v>11.527462069876673</v>
      </c>
      <c r="F156" s="10">
        <f t="shared" ca="1" si="13"/>
        <v>-0.21482779725170387</v>
      </c>
    </row>
    <row r="157" spans="1:6" x14ac:dyDescent="0.35">
      <c r="A157" s="10">
        <f t="shared" si="14"/>
        <v>9352</v>
      </c>
      <c r="B157" s="10">
        <v>0.613142862002788</v>
      </c>
      <c r="C157" s="10">
        <f t="shared" ca="1" si="10"/>
        <v>1.0062275243189287</v>
      </c>
      <c r="D157" s="10">
        <f t="shared" ca="1" si="11"/>
        <v>0.19670238759148576</v>
      </c>
      <c r="E157" s="10">
        <f t="shared" ca="1" si="12"/>
        <v>11.479122881317668</v>
      </c>
      <c r="F157" s="10">
        <f t="shared" ca="1" si="13"/>
        <v>-0.21903000803570019</v>
      </c>
    </row>
    <row r="158" spans="1:6" x14ac:dyDescent="0.35">
      <c r="A158" s="10">
        <f t="shared" si="14"/>
        <v>9412</v>
      </c>
      <c r="B158" s="10">
        <v>0.59477708568491106</v>
      </c>
      <c r="C158" s="10">
        <f t="shared" ca="1" si="10"/>
        <v>0.97836254875716833</v>
      </c>
      <c r="D158" s="10">
        <f t="shared" ca="1" si="11"/>
        <v>0.19125520284379505</v>
      </c>
      <c r="E158" s="10">
        <f t="shared" ca="1" si="12"/>
        <v>11.556963151362169</v>
      </c>
      <c r="F158" s="10">
        <f t="shared" ca="1" si="13"/>
        <v>-0.2122718663794293</v>
      </c>
    </row>
    <row r="159" spans="1:6" x14ac:dyDescent="0.35">
      <c r="A159" s="10">
        <f t="shared" si="14"/>
        <v>9472</v>
      </c>
      <c r="B159" s="10">
        <v>0.596466260078655</v>
      </c>
      <c r="C159" s="10">
        <f t="shared" ca="1" si="10"/>
        <v>0.98092540275182416</v>
      </c>
      <c r="D159" s="10">
        <f t="shared" ca="1" si="11"/>
        <v>0.19175620235694033</v>
      </c>
      <c r="E159" s="10">
        <f t="shared" ca="1" si="12"/>
        <v>11.549803868319321</v>
      </c>
      <c r="F159" s="10">
        <f t="shared" ca="1" si="13"/>
        <v>-0.21289153621604814</v>
      </c>
    </row>
    <row r="160" spans="1:6" x14ac:dyDescent="0.35">
      <c r="A160" s="10">
        <f t="shared" si="14"/>
        <v>9532</v>
      </c>
      <c r="B160" s="10">
        <v>0.57858669482371605</v>
      </c>
      <c r="C160" s="10">
        <f t="shared" ca="1" si="10"/>
        <v>0.95379811772664269</v>
      </c>
      <c r="D160" s="10">
        <f t="shared" ca="1" si="11"/>
        <v>0.18645322504379275</v>
      </c>
      <c r="E160" s="10">
        <f t="shared" ca="1" si="12"/>
        <v>11.625583414124202</v>
      </c>
      <c r="F160" s="10">
        <f t="shared" ca="1" si="13"/>
        <v>-0.20635185556641758</v>
      </c>
    </row>
    <row r="161" spans="1:6" x14ac:dyDescent="0.35">
      <c r="A161" s="10">
        <f t="shared" si="14"/>
        <v>9592</v>
      </c>
      <c r="B161" s="10">
        <v>0.60665183812346102</v>
      </c>
      <c r="C161" s="10">
        <f t="shared" ca="1" si="10"/>
        <v>0.99637919454306234</v>
      </c>
      <c r="D161" s="10">
        <f t="shared" ca="1" si="11"/>
        <v>0.19477718684525053</v>
      </c>
      <c r="E161" s="10">
        <f t="shared" ca="1" si="12"/>
        <v>11.506633999981368</v>
      </c>
      <c r="F161" s="10">
        <f t="shared" ca="1" si="13"/>
        <v>-0.21663625333425879</v>
      </c>
    </row>
    <row r="162" spans="1:6" x14ac:dyDescent="0.35">
      <c r="A162" s="10">
        <f t="shared" si="14"/>
        <v>9652</v>
      </c>
      <c r="B162" s="10">
        <v>0.58976135211606195</v>
      </c>
      <c r="C162" s="10">
        <f t="shared" ca="1" si="10"/>
        <v>0.97075256315670999</v>
      </c>
      <c r="D162" s="10">
        <f t="shared" ca="1" si="11"/>
        <v>0.18976756480868945</v>
      </c>
      <c r="E162" s="10">
        <f t="shared" ca="1" si="12"/>
        <v>11.578221498883828</v>
      </c>
      <c r="F162" s="10">
        <f t="shared" ca="1" si="13"/>
        <v>-0.21043411545363594</v>
      </c>
    </row>
    <row r="163" spans="1:6" x14ac:dyDescent="0.35">
      <c r="A163" s="10">
        <f t="shared" si="14"/>
        <v>9712</v>
      </c>
      <c r="B163" s="10">
        <v>0.59651016779322097</v>
      </c>
      <c r="C163" s="10">
        <f t="shared" ca="1" si="10"/>
        <v>0.98099202053983248</v>
      </c>
      <c r="D163" s="10">
        <f t="shared" ca="1" si="11"/>
        <v>0.19176922513522915</v>
      </c>
      <c r="E163" s="10">
        <f t="shared" ca="1" si="12"/>
        <v>11.549617772817575</v>
      </c>
      <c r="F163" s="10">
        <f t="shared" ca="1" si="13"/>
        <v>-0.21290764878411508</v>
      </c>
    </row>
    <row r="164" spans="1:6" x14ac:dyDescent="0.35">
      <c r="A164" s="10">
        <f t="shared" si="14"/>
        <v>9772</v>
      </c>
      <c r="B164" s="10">
        <v>0.61454882563545199</v>
      </c>
      <c r="C164" s="10">
        <f t="shared" ca="1" si="10"/>
        <v>1.0083606844743627</v>
      </c>
      <c r="D164" s="10">
        <f t="shared" ca="1" si="11"/>
        <v>0.19711938840447077</v>
      </c>
      <c r="E164" s="10">
        <f t="shared" ca="1" si="12"/>
        <v>11.473163939700113</v>
      </c>
      <c r="F164" s="10">
        <f t="shared" ca="1" si="13"/>
        <v>-0.21954925405226572</v>
      </c>
    </row>
    <row r="165" spans="1:6" x14ac:dyDescent="0.35">
      <c r="A165" s="10">
        <f t="shared" si="14"/>
        <v>9832</v>
      </c>
      <c r="B165" s="10">
        <v>0.624905111892752</v>
      </c>
      <c r="C165" s="10">
        <f t="shared" ca="1" si="10"/>
        <v>1.0240734786669698</v>
      </c>
      <c r="D165" s="10">
        <f t="shared" ca="1" si="11"/>
        <v>0.20019100397721259</v>
      </c>
      <c r="E165" s="10">
        <f t="shared" ca="1" si="12"/>
        <v>11.429270553165631</v>
      </c>
      <c r="F165" s="10">
        <f t="shared" ca="1" si="13"/>
        <v>-0.22338233479223116</v>
      </c>
    </row>
    <row r="166" spans="1:6" x14ac:dyDescent="0.35">
      <c r="A166" s="10">
        <f t="shared" si="14"/>
        <v>9892</v>
      </c>
      <c r="B166" s="10">
        <v>0.59963151118980296</v>
      </c>
      <c r="C166" s="10">
        <f t="shared" ca="1" si="10"/>
        <v>0.98572779407644895</v>
      </c>
      <c r="D166" s="10">
        <f t="shared" ca="1" si="11"/>
        <v>0.1926949978250346</v>
      </c>
      <c r="E166" s="10">
        <f t="shared" ca="1" si="12"/>
        <v>11.536388481080255</v>
      </c>
      <c r="F166" s="10">
        <f t="shared" ca="1" si="13"/>
        <v>-0.21405373642178613</v>
      </c>
    </row>
    <row r="167" spans="1:6" x14ac:dyDescent="0.35">
      <c r="A167" s="10">
        <f t="shared" si="14"/>
        <v>9952</v>
      </c>
      <c r="B167" s="10">
        <v>0.61374380119621497</v>
      </c>
      <c r="C167" s="10">
        <f t="shared" ca="1" si="10"/>
        <v>1.0071392829970875</v>
      </c>
      <c r="D167" s="10">
        <f t="shared" ca="1" si="11"/>
        <v>0.19688062273668566</v>
      </c>
      <c r="E167" s="10">
        <f t="shared" ca="1" si="12"/>
        <v>11.47657590109276</v>
      </c>
      <c r="F167" s="10">
        <f t="shared" ca="1" si="13"/>
        <v>-0.21925191199597613</v>
      </c>
    </row>
    <row r="168" spans="1:6" x14ac:dyDescent="0.35">
      <c r="A168" s="10">
        <f t="shared" si="14"/>
        <v>10012</v>
      </c>
      <c r="B168" s="10">
        <v>0.61006316487113499</v>
      </c>
      <c r="C168" s="10">
        <f t="shared" ca="1" si="10"/>
        <v>1.0015549374472481</v>
      </c>
      <c r="D168" s="10">
        <f t="shared" ca="1" si="11"/>
        <v>0.19578896694687528</v>
      </c>
      <c r="E168" s="10">
        <f t="shared" ca="1" si="12"/>
        <v>11.492175662329151</v>
      </c>
      <c r="F168" s="10">
        <f t="shared" ca="1" si="13"/>
        <v>-0.21789356532293933</v>
      </c>
    </row>
    <row r="169" spans="1:6" x14ac:dyDescent="0.35">
      <c r="A169" s="10">
        <f t="shared" si="14"/>
        <v>10072</v>
      </c>
      <c r="B169" s="10">
        <v>0.60585261651330202</v>
      </c>
      <c r="C169" s="10">
        <f t="shared" ca="1" si="10"/>
        <v>0.99516659725068246</v>
      </c>
      <c r="D169" s="10">
        <f t="shared" ca="1" si="11"/>
        <v>0.19454014226354965</v>
      </c>
      <c r="E169" s="10">
        <f t="shared" ca="1" si="12"/>
        <v>11.510021367053875</v>
      </c>
      <c r="F169" s="10">
        <f t="shared" ca="1" si="13"/>
        <v>-0.21634191281927559</v>
      </c>
    </row>
    <row r="170" spans="1:6" x14ac:dyDescent="0.35">
      <c r="A170" s="10">
        <f t="shared" si="14"/>
        <v>10132</v>
      </c>
      <c r="B170" s="10">
        <v>0.61702639384697799</v>
      </c>
      <c r="C170" s="10">
        <f t="shared" ca="1" si="10"/>
        <v>1.0121197075873452</v>
      </c>
      <c r="D170" s="10">
        <f t="shared" ca="1" si="11"/>
        <v>0.19785422103771216</v>
      </c>
      <c r="E170" s="10">
        <f t="shared" ca="1" si="12"/>
        <v>11.462663181371093</v>
      </c>
      <c r="F170" s="10">
        <f t="shared" ca="1" si="13"/>
        <v>-0.22046491835399573</v>
      </c>
    </row>
    <row r="171" spans="1:6" x14ac:dyDescent="0.35">
      <c r="A171" s="10">
        <f t="shared" si="14"/>
        <v>10192</v>
      </c>
      <c r="B171" s="10">
        <v>0.64475348135885302</v>
      </c>
      <c r="C171" s="10">
        <f t="shared" ca="1" si="10"/>
        <v>1.0541878784364664</v>
      </c>
      <c r="D171" s="10">
        <f t="shared" ca="1" si="11"/>
        <v>0.20607791741615264</v>
      </c>
      <c r="E171" s="10">
        <f t="shared" ca="1" si="12"/>
        <v>11.345146560123178</v>
      </c>
      <c r="F171" s="10">
        <f t="shared" ca="1" si="13"/>
        <v>-0.23076995531627159</v>
      </c>
    </row>
    <row r="172" spans="1:6" x14ac:dyDescent="0.35">
      <c r="A172" s="10">
        <f t="shared" si="14"/>
        <v>10252</v>
      </c>
      <c r="B172" s="10">
        <v>0.63643261863913503</v>
      </c>
      <c r="C172" s="10">
        <f t="shared" ca="1" si="10"/>
        <v>1.0415632753527395</v>
      </c>
      <c r="D172" s="10">
        <f t="shared" ca="1" si="11"/>
        <v>0.20360999688233028</v>
      </c>
      <c r="E172" s="10">
        <f t="shared" ca="1" si="12"/>
        <v>11.3804131445515</v>
      </c>
      <c r="F172" s="10">
        <f t="shared" ca="1" si="13"/>
        <v>-0.227666259460446</v>
      </c>
    </row>
    <row r="173" spans="1:6" x14ac:dyDescent="0.35">
      <c r="A173" s="10">
        <f t="shared" si="14"/>
        <v>10312</v>
      </c>
      <c r="B173" s="10">
        <v>0.60638493836166396</v>
      </c>
      <c r="C173" s="10">
        <f t="shared" ca="1" si="10"/>
        <v>0.99597424812472468</v>
      </c>
      <c r="D173" s="10">
        <f t="shared" ca="1" si="11"/>
        <v>0.19469802589466179</v>
      </c>
      <c r="E173" s="10">
        <f t="shared" ca="1" si="12"/>
        <v>11.507765209965282</v>
      </c>
      <c r="F173" s="10">
        <f t="shared" ca="1" si="13"/>
        <v>-0.21653794879243646</v>
      </c>
    </row>
    <row r="174" spans="1:6" x14ac:dyDescent="0.35">
      <c r="A174" s="10">
        <f t="shared" si="14"/>
        <v>10372</v>
      </c>
      <c r="B174" s="10">
        <v>0.63903887433577999</v>
      </c>
      <c r="C174" s="10">
        <f t="shared" ca="1" si="10"/>
        <v>1.0455175460591741</v>
      </c>
      <c r="D174" s="10">
        <f t="shared" ca="1" si="11"/>
        <v>0.20438299749137764</v>
      </c>
      <c r="E174" s="10">
        <f t="shared" ca="1" si="12"/>
        <v>11.369366965848213</v>
      </c>
      <c r="F174" s="10">
        <f t="shared" ca="1" si="13"/>
        <v>-0.22863736155618181</v>
      </c>
    </row>
    <row r="175" spans="1:6" x14ac:dyDescent="0.35">
      <c r="A175" s="10">
        <f t="shared" si="14"/>
        <v>10432</v>
      </c>
      <c r="B175" s="10">
        <v>0.63823290571746205</v>
      </c>
      <c r="C175" s="10">
        <f t="shared" ca="1" si="10"/>
        <v>1.0442947120518191</v>
      </c>
      <c r="D175" s="10">
        <f t="shared" ca="1" si="11"/>
        <v>0.20414395178544986</v>
      </c>
      <c r="E175" s="10">
        <f t="shared" ca="1" si="12"/>
        <v>11.37278292898592</v>
      </c>
      <c r="F175" s="10">
        <f t="shared" ca="1" si="13"/>
        <v>-0.22833695344356336</v>
      </c>
    </row>
    <row r="176" spans="1:6" x14ac:dyDescent="0.35">
      <c r="A176" s="10">
        <f t="shared" si="14"/>
        <v>10492</v>
      </c>
      <c r="B176" s="10">
        <v>0.61642447126250299</v>
      </c>
      <c r="C176" s="10">
        <f t="shared" ca="1" si="10"/>
        <v>1.0112064568858139</v>
      </c>
      <c r="D176" s="10">
        <f t="shared" ca="1" si="11"/>
        <v>0.19767569422432332</v>
      </c>
      <c r="E176" s="10">
        <f t="shared" ca="1" si="12"/>
        <v>11.465214329534419</v>
      </c>
      <c r="F176" s="10">
        <f t="shared" ca="1" si="13"/>
        <v>-0.22024238156029199</v>
      </c>
    </row>
    <row r="177" spans="1:6" x14ac:dyDescent="0.35">
      <c r="A177" s="10">
        <f t="shared" si="14"/>
        <v>10552</v>
      </c>
      <c r="B177" s="10">
        <v>0.61584577221707604</v>
      </c>
      <c r="C177" s="10">
        <f t="shared" ca="1" si="10"/>
        <v>1.0103284414684781</v>
      </c>
      <c r="D177" s="10">
        <f t="shared" ca="1" si="11"/>
        <v>0.19750405538046545</v>
      </c>
      <c r="E177" s="10">
        <f t="shared" ca="1" si="12"/>
        <v>11.467667048613148</v>
      </c>
      <c r="F177" s="10">
        <f t="shared" ca="1" si="13"/>
        <v>-0.22002847742433657</v>
      </c>
    </row>
    <row r="178" spans="1:6" x14ac:dyDescent="0.35">
      <c r="A178" s="10">
        <f t="shared" si="14"/>
        <v>10612</v>
      </c>
      <c r="B178" s="10">
        <v>0.62732390252334602</v>
      </c>
      <c r="C178" s="10">
        <f t="shared" ca="1" si="10"/>
        <v>1.027743323090857</v>
      </c>
      <c r="D178" s="10">
        <f t="shared" ca="1" si="11"/>
        <v>0.20090840351441619</v>
      </c>
      <c r="E178" s="10">
        <f t="shared" ca="1" si="12"/>
        <v>11.419018913778991</v>
      </c>
      <c r="F178" s="10">
        <f t="shared" ca="1" si="13"/>
        <v>-0.2242797008807878</v>
      </c>
    </row>
    <row r="179" spans="1:6" x14ac:dyDescent="0.35">
      <c r="A179" s="10">
        <f t="shared" si="14"/>
        <v>10672</v>
      </c>
      <c r="B179" s="10">
        <v>0.62052695863525498</v>
      </c>
      <c r="C179" s="10">
        <f t="shared" ca="1" si="10"/>
        <v>1.0174308444861841</v>
      </c>
      <c r="D179" s="10">
        <f t="shared" ca="1" si="11"/>
        <v>0.1988924686343817</v>
      </c>
      <c r="E179" s="10">
        <f t="shared" ca="1" si="12"/>
        <v>11.447826623214684</v>
      </c>
      <c r="F179" s="10">
        <f t="shared" ca="1" si="13"/>
        <v>-0.22176009452499518</v>
      </c>
    </row>
    <row r="180" spans="1:6" x14ac:dyDescent="0.35">
      <c r="A180" s="10">
        <f t="shared" si="14"/>
        <v>10732</v>
      </c>
      <c r="B180" s="10">
        <v>0.630125931326325</v>
      </c>
      <c r="C180" s="10">
        <f t="shared" ca="1" si="10"/>
        <v>1.0319946252284289</v>
      </c>
      <c r="D180" s="10">
        <f t="shared" ca="1" si="11"/>
        <v>0.20173946931277942</v>
      </c>
      <c r="E180" s="10">
        <f t="shared" ca="1" si="12"/>
        <v>11.407142983520382</v>
      </c>
      <c r="F180" s="10">
        <f t="shared" ca="1" si="13"/>
        <v>-0.22532025525726176</v>
      </c>
    </row>
    <row r="181" spans="1:6" x14ac:dyDescent="0.35">
      <c r="A181" s="10">
        <f t="shared" si="14"/>
        <v>10792</v>
      </c>
      <c r="B181" s="10">
        <v>0.63995834384733996</v>
      </c>
      <c r="C181" s="10">
        <f t="shared" ca="1" si="10"/>
        <v>1.0469125862157105</v>
      </c>
      <c r="D181" s="10">
        <f t="shared" ca="1" si="11"/>
        <v>0.20465570691637816</v>
      </c>
      <c r="E181" s="10">
        <f t="shared" ca="1" si="12"/>
        <v>11.365469948164955</v>
      </c>
      <c r="F181" s="10">
        <f t="shared" ca="1" si="13"/>
        <v>-0.2289801850157179</v>
      </c>
    </row>
    <row r="182" spans="1:6" x14ac:dyDescent="0.35">
      <c r="A182" s="10">
        <f t="shared" si="14"/>
        <v>10852</v>
      </c>
      <c r="B182" s="10">
        <v>0.64543024238385804</v>
      </c>
      <c r="C182" s="10">
        <f t="shared" ca="1" si="10"/>
        <v>1.0552146757303309</v>
      </c>
      <c r="D182" s="10">
        <f t="shared" ca="1" si="11"/>
        <v>0.20627864088514372</v>
      </c>
      <c r="E182" s="10">
        <f t="shared" ca="1" si="12"/>
        <v>11.342278221751297</v>
      </c>
      <c r="F182" s="10">
        <f t="shared" ca="1" si="13"/>
        <v>-0.23102281243114822</v>
      </c>
    </row>
    <row r="183" spans="1:6" x14ac:dyDescent="0.35">
      <c r="A183" s="10">
        <f t="shared" si="14"/>
        <v>10912</v>
      </c>
      <c r="B183" s="10">
        <v>0.63131547085550499</v>
      </c>
      <c r="C183" s="10">
        <f t="shared" ca="1" si="10"/>
        <v>1.0337994217878905</v>
      </c>
      <c r="D183" s="10">
        <f t="shared" ca="1" si="11"/>
        <v>0.20209227996820578</v>
      </c>
      <c r="E183" s="10">
        <f t="shared" ca="1" si="12"/>
        <v>11.402101319254339</v>
      </c>
      <c r="F183" s="10">
        <f t="shared" ca="1" si="13"/>
        <v>-0.22576232727694162</v>
      </c>
    </row>
    <row r="184" spans="1:6" x14ac:dyDescent="0.35">
      <c r="A184" s="10">
        <f t="shared" si="14"/>
        <v>10972</v>
      </c>
      <c r="B184" s="10">
        <v>0.60756361526158997</v>
      </c>
      <c r="C184" s="10">
        <f t="shared" ca="1" si="10"/>
        <v>0.99776256365482729</v>
      </c>
      <c r="D184" s="10">
        <f t="shared" ca="1" si="11"/>
        <v>0.19504761475606391</v>
      </c>
      <c r="E184" s="10">
        <f t="shared" ca="1" si="12"/>
        <v>11.502769585135846</v>
      </c>
      <c r="F184" s="10">
        <f t="shared" ca="1" si="13"/>
        <v>-0.21697215207822768</v>
      </c>
    </row>
    <row r="185" spans="1:6" x14ac:dyDescent="0.35">
      <c r="A185" s="10">
        <f t="shared" si="14"/>
        <v>11032</v>
      </c>
      <c r="B185" s="10">
        <v>0.63580253852321</v>
      </c>
      <c r="C185" s="10">
        <f t="shared" ca="1" si="10"/>
        <v>1.0406073034009788</v>
      </c>
      <c r="D185" s="10">
        <f t="shared" ca="1" si="11"/>
        <v>0.20342311870534033</v>
      </c>
      <c r="E185" s="10">
        <f t="shared" ca="1" si="12"/>
        <v>11.383083633700686</v>
      </c>
      <c r="F185" s="10">
        <f t="shared" ca="1" si="13"/>
        <v>-0.22743163037973405</v>
      </c>
    </row>
    <row r="186" spans="1:6" x14ac:dyDescent="0.35">
      <c r="A186" s="10">
        <f t="shared" si="14"/>
        <v>11092</v>
      </c>
      <c r="B186" s="10">
        <v>0.66448603987662302</v>
      </c>
      <c r="C186" s="10">
        <f t="shared" ca="1" si="10"/>
        <v>1.0841265671884064</v>
      </c>
      <c r="D186" s="10">
        <f t="shared" ca="1" si="11"/>
        <v>0.21193048198682563</v>
      </c>
      <c r="E186" s="10">
        <f t="shared" ca="1" si="12"/>
        <v>11.261513412408261</v>
      </c>
      <c r="F186" s="10">
        <f t="shared" ca="1" si="13"/>
        <v>-0.23816897218658489</v>
      </c>
    </row>
    <row r="187" spans="1:6" x14ac:dyDescent="0.35">
      <c r="A187" s="10">
        <f t="shared" si="14"/>
        <v>11152</v>
      </c>
      <c r="B187" s="10">
        <v>0.64294227804479898</v>
      </c>
      <c r="C187" s="10">
        <f t="shared" ca="1" si="10"/>
        <v>1.0514398793750617</v>
      </c>
      <c r="D187" s="10">
        <f t="shared" ca="1" si="11"/>
        <v>0.20554072481963392</v>
      </c>
      <c r="E187" s="10">
        <f t="shared" ca="1" si="12"/>
        <v>11.352823042327431</v>
      </c>
      <c r="F187" s="10">
        <f t="shared" ca="1" si="13"/>
        <v>-0.2300935527453471</v>
      </c>
    </row>
    <row r="188" spans="1:6" x14ac:dyDescent="0.35">
      <c r="A188" s="10">
        <f t="shared" si="14"/>
        <v>11212</v>
      </c>
      <c r="B188" s="10">
        <v>0.64981187342564395</v>
      </c>
      <c r="C188" s="10">
        <f t="shared" ca="1" si="10"/>
        <v>1.0618625864849212</v>
      </c>
      <c r="D188" s="10">
        <f t="shared" ca="1" si="11"/>
        <v>0.20757820771900481</v>
      </c>
      <c r="E188" s="10">
        <f t="shared" ca="1" si="12"/>
        <v>11.32370741169542</v>
      </c>
      <c r="F188" s="10">
        <f t="shared" ca="1" si="13"/>
        <v>-0.23266146291930215</v>
      </c>
    </row>
    <row r="189" spans="1:6" x14ac:dyDescent="0.35">
      <c r="A189" s="10">
        <f t="shared" si="14"/>
        <v>11272</v>
      </c>
      <c r="B189" s="10">
        <v>0.65666663117926705</v>
      </c>
      <c r="C189" s="10">
        <f t="shared" ca="1" si="10"/>
        <v>1.07226278160766</v>
      </c>
      <c r="D189" s="10">
        <f t="shared" ca="1" si="11"/>
        <v>0.20961128986257341</v>
      </c>
      <c r="E189" s="10">
        <f t="shared" ca="1" si="12"/>
        <v>11.294654667863826</v>
      </c>
      <c r="F189" s="10">
        <f t="shared" ca="1" si="13"/>
        <v>-0.23523041638350536</v>
      </c>
    </row>
    <row r="190" spans="1:6" x14ac:dyDescent="0.35">
      <c r="A190" s="10">
        <f t="shared" si="14"/>
        <v>11332</v>
      </c>
      <c r="B190" s="10">
        <v>0.61794772539241105</v>
      </c>
      <c r="C190" s="10">
        <f t="shared" ca="1" si="10"/>
        <v>1.0135175728642287</v>
      </c>
      <c r="D190" s="10">
        <f t="shared" ca="1" si="11"/>
        <v>0.19812748273136374</v>
      </c>
      <c r="E190" s="10">
        <f t="shared" ca="1" si="12"/>
        <v>11.458758271768811</v>
      </c>
      <c r="F190" s="10">
        <f t="shared" ca="1" si="13"/>
        <v>-0.22080563977461459</v>
      </c>
    </row>
    <row r="191" spans="1:6" x14ac:dyDescent="0.35">
      <c r="A191" s="10">
        <f t="shared" si="14"/>
        <v>11392</v>
      </c>
      <c r="B191" s="10">
        <v>0.61924959885866204</v>
      </c>
      <c r="C191" s="10">
        <f t="shared" ca="1" si="10"/>
        <v>1.0154928050402996</v>
      </c>
      <c r="D191" s="10">
        <f t="shared" ca="1" si="11"/>
        <v>0.19851361099330295</v>
      </c>
      <c r="E191" s="10">
        <f t="shared" ca="1" si="12"/>
        <v>11.4532404989057</v>
      </c>
      <c r="F191" s="10">
        <f t="shared" ca="1" si="13"/>
        <v>-0.22128728897728872</v>
      </c>
    </row>
    <row r="192" spans="1:6" x14ac:dyDescent="0.35">
      <c r="A192" s="10">
        <f t="shared" si="14"/>
        <v>11452</v>
      </c>
      <c r="B192" s="10">
        <v>0.61554063472457399</v>
      </c>
      <c r="C192" s="10">
        <f t="shared" ca="1" si="10"/>
        <v>1.0098654798912281</v>
      </c>
      <c r="D192" s="10">
        <f t="shared" ca="1" si="11"/>
        <v>0.19741355333653671</v>
      </c>
      <c r="E192" s="10">
        <f t="shared" ca="1" si="12"/>
        <v>11.468960322820891</v>
      </c>
      <c r="F192" s="10">
        <f t="shared" ca="1" si="13"/>
        <v>-0.21991570808051197</v>
      </c>
    </row>
    <row r="193" spans="1:11" x14ac:dyDescent="0.35">
      <c r="A193" s="10">
        <f t="shared" si="14"/>
        <v>11512</v>
      </c>
      <c r="B193" s="10">
        <v>0.65296557050399795</v>
      </c>
      <c r="C193" s="10">
        <f t="shared" ca="1" si="10"/>
        <v>1.0666474477669348</v>
      </c>
      <c r="D193" s="10">
        <f t="shared" ca="1" si="11"/>
        <v>0.20851357632671924</v>
      </c>
      <c r="E193" s="10">
        <f t="shared" ca="1" si="12"/>
        <v>11.310340994291183</v>
      </c>
      <c r="F193" s="10">
        <f t="shared" ca="1" si="13"/>
        <v>-0.23384255246354088</v>
      </c>
    </row>
    <row r="194" spans="1:11" x14ac:dyDescent="0.35">
      <c r="A194" s="10">
        <f t="shared" si="14"/>
        <v>11572</v>
      </c>
      <c r="B194" s="10">
        <v>0.60903830722210694</v>
      </c>
      <c r="C194" s="10">
        <f t="shared" ca="1" si="10"/>
        <v>1</v>
      </c>
      <c r="D194" s="10">
        <f t="shared" ca="1" si="11"/>
        <v>0.19548499999999999</v>
      </c>
      <c r="E194" s="10">
        <f t="shared" ca="1" si="12"/>
        <v>11.49651935</v>
      </c>
      <c r="F194" s="10">
        <f t="shared" ca="1" si="13"/>
        <v>-0.21751566760232399</v>
      </c>
    </row>
    <row r="196" spans="1:11" x14ac:dyDescent="0.35">
      <c r="A196" s="10" t="s">
        <v>59</v>
      </c>
    </row>
    <row r="197" spans="1:11" x14ac:dyDescent="0.35">
      <c r="A197" s="53" t="s">
        <v>31</v>
      </c>
      <c r="B197" s="53" t="s">
        <v>51</v>
      </c>
      <c r="C197" s="53" t="s">
        <v>32</v>
      </c>
      <c r="D197" s="53" t="s">
        <v>33</v>
      </c>
      <c r="E197" s="53" t="s">
        <v>52</v>
      </c>
      <c r="F197" s="53" t="s">
        <v>53</v>
      </c>
      <c r="I197" s="53" t="s">
        <v>55</v>
      </c>
      <c r="J197" s="53"/>
      <c r="K197" s="53"/>
    </row>
    <row r="198" spans="1:11" x14ac:dyDescent="0.35">
      <c r="A198" s="10">
        <v>52</v>
      </c>
      <c r="B198" s="10">
        <v>1.44052236192037E-2</v>
      </c>
      <c r="C198" s="10">
        <f ca="1">(B198-$C$2)/($C$116-$C$2)</f>
        <v>0</v>
      </c>
      <c r="D198" s="10">
        <f ca="1">$K$4*C198</f>
        <v>0</v>
      </c>
      <c r="E198" s="10">
        <f ca="1">$J$6*(1-D198)</f>
        <v>14.29</v>
      </c>
      <c r="F198" s="10">
        <f ca="1">LN(E198/$J$6)</f>
        <v>0</v>
      </c>
      <c r="I198" s="10">
        <v>0.93503418858915266</v>
      </c>
    </row>
    <row r="199" spans="1:11" x14ac:dyDescent="0.35">
      <c r="A199" s="10">
        <f>A198+60</f>
        <v>112</v>
      </c>
      <c r="B199" s="10">
        <v>1.5230238499105901E-2</v>
      </c>
      <c r="C199" s="10">
        <f t="shared" ref="C199:C262" ca="1" si="15">(B199-$C$2)/($C$116-$C$2)</f>
        <v>1.2175355446671441E-3</v>
      </c>
      <c r="D199" s="10">
        <f t="shared" ref="D199:D262" ca="1" si="16">$K$4*C199</f>
        <v>1.8994163264579779E-4</v>
      </c>
      <c r="E199" s="10">
        <f t="shared" ref="E199:E262" ca="1" si="17">$J$6*(1-D199)</f>
        <v>14.28728573406949</v>
      </c>
      <c r="F199" s="10">
        <f t="shared" ref="F199:F262" ca="1" si="18">LN(E199/$J$6)</f>
        <v>-1.8995967384230985E-4</v>
      </c>
      <c r="I199" s="53" t="s">
        <v>34</v>
      </c>
      <c r="J199" s="53" t="s">
        <v>56</v>
      </c>
      <c r="K199" s="53" t="s">
        <v>57</v>
      </c>
    </row>
    <row r="200" spans="1:11" x14ac:dyDescent="0.35">
      <c r="A200" s="10">
        <f t="shared" ref="A200:A263" si="19">A199+60</f>
        <v>172</v>
      </c>
      <c r="B200" s="10">
        <v>1.7841669431628699E-2</v>
      </c>
      <c r="C200" s="10">
        <f t="shared" ca="1" si="15"/>
        <v>5.0714175293977487E-3</v>
      </c>
      <c r="D200" s="10">
        <f t="shared" ca="1" si="16"/>
        <v>7.9116649167369562E-4</v>
      </c>
      <c r="E200" s="10">
        <f t="shared" ca="1" si="17"/>
        <v>14.278694230833983</v>
      </c>
      <c r="F200" s="10">
        <f t="shared" ca="1" si="18"/>
        <v>-7.9147962905585958E-4</v>
      </c>
      <c r="I200" s="10">
        <v>0.16684416666666663</v>
      </c>
      <c r="J200" s="10">
        <f>I200*I198</f>
        <v>0.15600499999999998</v>
      </c>
      <c r="K200" s="10">
        <f>I200*(1-I198)</f>
        <v>1.0839166666666646E-2</v>
      </c>
    </row>
    <row r="201" spans="1:11" x14ac:dyDescent="0.35">
      <c r="A201" s="10">
        <f t="shared" si="19"/>
        <v>232</v>
      </c>
      <c r="B201" s="10">
        <v>1.5493017113365299E-2</v>
      </c>
      <c r="C201" s="10">
        <f t="shared" ca="1" si="15"/>
        <v>1.6053374025889321E-3</v>
      </c>
      <c r="D201" s="10">
        <f t="shared" ca="1" si="16"/>
        <v>2.5044066149088631E-4</v>
      </c>
      <c r="E201" s="10">
        <f t="shared" ca="1" si="17"/>
        <v>14.286421202947293</v>
      </c>
      <c r="F201" s="10">
        <f t="shared" ca="1" si="18"/>
        <v>-2.5047202699030697E-4</v>
      </c>
      <c r="I201" s="53" t="s">
        <v>58</v>
      </c>
    </row>
    <row r="202" spans="1:11" x14ac:dyDescent="0.35">
      <c r="A202" s="10">
        <f t="shared" si="19"/>
        <v>292</v>
      </c>
      <c r="B202" s="10">
        <v>1.89810324979474E-2</v>
      </c>
      <c r="C202" s="10">
        <f t="shared" ca="1" si="15"/>
        <v>6.7528599679734166E-3</v>
      </c>
      <c r="D202" s="10">
        <f t="shared" ca="1" si="16"/>
        <v>1.0534799193036928E-3</v>
      </c>
      <c r="E202" s="10">
        <f t="shared" ca="1" si="17"/>
        <v>14.274945771953149</v>
      </c>
      <c r="F202" s="10">
        <f t="shared" ca="1" si="18"/>
        <v>-1.0540352193064259E-3</v>
      </c>
      <c r="I202" s="10">
        <v>14.29</v>
      </c>
    </row>
    <row r="203" spans="1:11" x14ac:dyDescent="0.35">
      <c r="A203" s="10">
        <f t="shared" si="19"/>
        <v>352</v>
      </c>
      <c r="B203" s="10">
        <v>2.0071498076679802E-2</v>
      </c>
      <c r="C203" s="10">
        <f t="shared" ca="1" si="15"/>
        <v>8.3621407636120526E-3</v>
      </c>
      <c r="D203" s="10">
        <f t="shared" ca="1" si="16"/>
        <v>1.3045357698272982E-3</v>
      </c>
      <c r="E203" s="10">
        <f t="shared" ca="1" si="17"/>
        <v>14.271358183849168</v>
      </c>
      <c r="F203" s="10">
        <f t="shared" ca="1" si="18"/>
        <v>-1.3053874173649918E-3</v>
      </c>
    </row>
    <row r="204" spans="1:11" x14ac:dyDescent="0.35">
      <c r="A204" s="10">
        <f t="shared" si="19"/>
        <v>412</v>
      </c>
      <c r="B204" s="10">
        <v>2.3992236867085098E-2</v>
      </c>
      <c r="C204" s="10">
        <f t="shared" ca="1" si="15"/>
        <v>1.4148265299013878E-2</v>
      </c>
      <c r="D204" s="10">
        <f t="shared" ca="1" si="16"/>
        <v>2.2072001279726597E-3</v>
      </c>
      <c r="E204" s="10">
        <f t="shared" ca="1" si="17"/>
        <v>14.25845911017127</v>
      </c>
      <c r="F204" s="10">
        <f t="shared" ca="1" si="18"/>
        <v>-2.2096395844152395E-3</v>
      </c>
      <c r="I204" s="53" t="s">
        <v>35</v>
      </c>
      <c r="J204" s="53" t="s">
        <v>42</v>
      </c>
    </row>
    <row r="205" spans="1:11" x14ac:dyDescent="0.35">
      <c r="A205" s="10">
        <f t="shared" si="19"/>
        <v>472</v>
      </c>
      <c r="B205" s="10">
        <v>2.6773814109195399E-2</v>
      </c>
      <c r="C205" s="10">
        <f t="shared" ca="1" si="15"/>
        <v>1.8253244790908573E-2</v>
      </c>
      <c r="D205" s="10">
        <f t="shared" ca="1" si="16"/>
        <v>2.8475974536056915E-3</v>
      </c>
      <c r="E205" s="10">
        <f t="shared" ca="1" si="17"/>
        <v>14.249307832387974</v>
      </c>
      <c r="F205" s="10">
        <f t="shared" ca="1" si="18"/>
        <v>-2.8516595725871395E-3</v>
      </c>
      <c r="I205" s="10">
        <v>3.5729999999999998E-3</v>
      </c>
      <c r="J205" s="10">
        <v>2.67</v>
      </c>
    </row>
    <row r="206" spans="1:11" x14ac:dyDescent="0.35">
      <c r="A206" s="10">
        <f t="shared" si="19"/>
        <v>532</v>
      </c>
      <c r="B206" s="10">
        <v>3.31325918636345E-2</v>
      </c>
      <c r="C206" s="10">
        <f t="shared" ca="1" si="15"/>
        <v>2.7637363944718375E-2</v>
      </c>
      <c r="D206" s="10">
        <f t="shared" ca="1" si="16"/>
        <v>4.3115669621957894E-3</v>
      </c>
      <c r="E206" s="10">
        <f t="shared" ca="1" si="17"/>
        <v>14.228387708110221</v>
      </c>
      <c r="F206" s="10">
        <f t="shared" ca="1" si="18"/>
        <v>-4.3208885705053228E-3</v>
      </c>
    </row>
    <row r="207" spans="1:11" x14ac:dyDescent="0.35">
      <c r="A207" s="10">
        <f t="shared" si="19"/>
        <v>592</v>
      </c>
      <c r="B207" s="10">
        <v>3.5435359570254399E-2</v>
      </c>
      <c r="C207" s="10">
        <f t="shared" ca="1" si="15"/>
        <v>3.1035728752700657E-2</v>
      </c>
      <c r="D207" s="10">
        <f t="shared" ca="1" si="16"/>
        <v>4.8417288640650652E-3</v>
      </c>
      <c r="E207" s="10">
        <f t="shared" ca="1" si="17"/>
        <v>14.220811694532509</v>
      </c>
      <c r="F207" s="10">
        <f t="shared" ca="1" si="18"/>
        <v>-4.8534880049972383E-3</v>
      </c>
      <c r="I207" s="53" t="s">
        <v>18</v>
      </c>
    </row>
    <row r="208" spans="1:11" x14ac:dyDescent="0.35">
      <c r="A208" s="10">
        <f t="shared" si="19"/>
        <v>652</v>
      </c>
      <c r="B208" s="10">
        <v>3.8266124176283202E-2</v>
      </c>
      <c r="C208" s="10">
        <f t="shared" ca="1" si="15"/>
        <v>3.5213297679499066E-2</v>
      </c>
      <c r="D208" s="10">
        <f t="shared" ca="1" si="16"/>
        <v>5.4934505044902512E-3</v>
      </c>
      <c r="E208" s="10">
        <f t="shared" ca="1" si="17"/>
        <v>14.211498592290834</v>
      </c>
      <c r="F208" s="10">
        <f t="shared" ca="1" si="18"/>
        <v>-5.5085949928428976E-3</v>
      </c>
      <c r="I208" s="19">
        <v>2.83E-5</v>
      </c>
    </row>
    <row r="209" spans="1:9" x14ac:dyDescent="0.35">
      <c r="A209" s="10">
        <f t="shared" si="19"/>
        <v>712</v>
      </c>
      <c r="B209" s="10">
        <v>4.3088869294854698E-2</v>
      </c>
      <c r="C209" s="10">
        <f t="shared" ca="1" si="15"/>
        <v>4.2330579740432105E-2</v>
      </c>
      <c r="D209" s="10">
        <f t="shared" ca="1" si="16"/>
        <v>6.6037820924061096E-3</v>
      </c>
      <c r="E209" s="10">
        <f t="shared" ca="1" si="17"/>
        <v>14.195631953899516</v>
      </c>
      <c r="F209" s="10">
        <f t="shared" ca="1" si="18"/>
        <v>-6.6256835361928708E-3</v>
      </c>
      <c r="I209" s="53" t="s">
        <v>43</v>
      </c>
    </row>
    <row r="210" spans="1:9" x14ac:dyDescent="0.35">
      <c r="A210" s="10">
        <f t="shared" si="19"/>
        <v>772</v>
      </c>
      <c r="B210" s="10">
        <v>4.5403553962582999E-2</v>
      </c>
      <c r="C210" s="10">
        <f t="shared" ca="1" si="15"/>
        <v>4.5746531290286989E-2</v>
      </c>
      <c r="D210" s="10">
        <f t="shared" ca="1" si="16"/>
        <v>7.1366876139412208E-3</v>
      </c>
      <c r="E210" s="10">
        <f t="shared" ca="1" si="17"/>
        <v>14.188016733996779</v>
      </c>
      <c r="F210" s="10">
        <f t="shared" ca="1" si="18"/>
        <v>-7.1622755839028298E-3</v>
      </c>
      <c r="I210" s="19">
        <f>I208/(I205*J205)</f>
        <v>2.966485008768427E-3</v>
      </c>
    </row>
    <row r="211" spans="1:9" x14ac:dyDescent="0.35">
      <c r="A211" s="10">
        <f t="shared" si="19"/>
        <v>832</v>
      </c>
      <c r="B211" s="10">
        <v>5.0116927331045301E-2</v>
      </c>
      <c r="C211" s="10">
        <f t="shared" ca="1" si="15"/>
        <v>5.2702405361395428E-2</v>
      </c>
      <c r="D211" s="10">
        <f t="shared" ca="1" si="16"/>
        <v>8.2218387484044933E-3</v>
      </c>
      <c r="E211" s="10">
        <f t="shared" ca="1" si="17"/>
        <v>14.172509924285299</v>
      </c>
      <c r="F211" s="10">
        <f t="shared" ca="1" si="18"/>
        <v>-8.2558244762516927E-3</v>
      </c>
    </row>
    <row r="212" spans="1:9" x14ac:dyDescent="0.35">
      <c r="A212" s="10">
        <f t="shared" si="19"/>
        <v>892</v>
      </c>
      <c r="B212" s="10">
        <v>5.69314002633571E-2</v>
      </c>
      <c r="C212" s="10">
        <f t="shared" ca="1" si="15"/>
        <v>6.2759027630129888E-2</v>
      </c>
      <c r="D212" s="10">
        <f t="shared" ca="1" si="16"/>
        <v>9.7907221054384114E-3</v>
      </c>
      <c r="E212" s="10">
        <f t="shared" ca="1" si="17"/>
        <v>14.150090581113284</v>
      </c>
      <c r="F212" s="10">
        <f t="shared" ca="1" si="18"/>
        <v>-9.8389663809139143E-3</v>
      </c>
    </row>
    <row r="213" spans="1:9" x14ac:dyDescent="0.35">
      <c r="A213" s="10">
        <f t="shared" si="19"/>
        <v>952</v>
      </c>
      <c r="B213" s="10">
        <v>5.8172521361658201E-2</v>
      </c>
      <c r="C213" s="10">
        <f t="shared" ca="1" si="15"/>
        <v>6.4590641930949586E-2</v>
      </c>
      <c r="D213" s="10">
        <f t="shared" ca="1" si="16"/>
        <v>1.0076463094437788E-2</v>
      </c>
      <c r="E213" s="10">
        <f t="shared" ca="1" si="17"/>
        <v>14.146007342380484</v>
      </c>
      <c r="F213" s="10">
        <f t="shared" ca="1" si="18"/>
        <v>-1.0127574285239355E-2</v>
      </c>
    </row>
    <row r="214" spans="1:9" x14ac:dyDescent="0.35">
      <c r="A214" s="10">
        <f t="shared" si="19"/>
        <v>1012</v>
      </c>
      <c r="B214" s="10">
        <v>6.4660188057189594E-2</v>
      </c>
      <c r="C214" s="10">
        <f t="shared" ca="1" si="15"/>
        <v>7.4164972038424842E-2</v>
      </c>
      <c r="D214" s="10">
        <f t="shared" ca="1" si="16"/>
        <v>1.1570106462854465E-2</v>
      </c>
      <c r="E214" s="10">
        <f t="shared" ca="1" si="17"/>
        <v>14.124663178645807</v>
      </c>
      <c r="F214" s="10">
        <f t="shared" ca="1" si="18"/>
        <v>-1.1637560953174886E-2</v>
      </c>
    </row>
    <row r="215" spans="1:9" x14ac:dyDescent="0.35">
      <c r="A215" s="10">
        <f t="shared" si="19"/>
        <v>1072</v>
      </c>
      <c r="B215" s="10">
        <v>6.9218874553758095E-2</v>
      </c>
      <c r="C215" s="10">
        <f t="shared" ca="1" si="15"/>
        <v>8.0892563239233536E-2</v>
      </c>
      <c r="D215" s="10">
        <f t="shared" ca="1" si="16"/>
        <v>1.2619644328136627E-2</v>
      </c>
      <c r="E215" s="10">
        <f t="shared" ca="1" si="17"/>
        <v>14.109665282550926</v>
      </c>
      <c r="F215" s="10">
        <f t="shared" ca="1" si="18"/>
        <v>-1.2699948360484999E-2</v>
      </c>
    </row>
    <row r="216" spans="1:9" x14ac:dyDescent="0.35">
      <c r="A216" s="10">
        <f t="shared" si="19"/>
        <v>1132</v>
      </c>
      <c r="B216" s="10">
        <v>7.2742927725799197E-2</v>
      </c>
      <c r="C216" s="10">
        <f t="shared" ca="1" si="15"/>
        <v>8.6093269435909239E-2</v>
      </c>
      <c r="D216" s="10">
        <f t="shared" ca="1" si="16"/>
        <v>1.3430980498349019E-2</v>
      </c>
      <c r="E216" s="10">
        <f t="shared" ca="1" si="17"/>
        <v>14.098071288678591</v>
      </c>
      <c r="F216" s="10">
        <f t="shared" ca="1" si="18"/>
        <v>-1.3521991950969453E-2</v>
      </c>
    </row>
    <row r="217" spans="1:9" x14ac:dyDescent="0.35">
      <c r="A217" s="10">
        <f t="shared" si="19"/>
        <v>1192</v>
      </c>
      <c r="B217" s="10">
        <v>8.0314074045317693E-2</v>
      </c>
      <c r="C217" s="10">
        <f t="shared" ca="1" si="15"/>
        <v>9.7266570648345971E-2</v>
      </c>
      <c r="D217" s="10">
        <f t="shared" ca="1" si="16"/>
        <v>1.5174071353995211E-2</v>
      </c>
      <c r="E217" s="10">
        <f t="shared" ca="1" si="17"/>
        <v>14.073162520351408</v>
      </c>
      <c r="F217" s="10">
        <f t="shared" ca="1" si="18"/>
        <v>-1.5290375614050923E-2</v>
      </c>
    </row>
    <row r="218" spans="1:9" x14ac:dyDescent="0.35">
      <c r="A218" s="10">
        <f t="shared" si="19"/>
        <v>1252</v>
      </c>
      <c r="B218" s="10">
        <v>8.43371565906086E-2</v>
      </c>
      <c r="C218" s="10">
        <f t="shared" ca="1" si="15"/>
        <v>0.10320373144064865</v>
      </c>
      <c r="D218" s="10">
        <f t="shared" ca="1" si="16"/>
        <v>1.6100298123398391E-2</v>
      </c>
      <c r="E218" s="10">
        <f t="shared" ca="1" si="17"/>
        <v>14.059926739816635</v>
      </c>
      <c r="F218" s="10">
        <f t="shared" ca="1" si="18"/>
        <v>-1.6231316112189378E-2</v>
      </c>
    </row>
    <row r="219" spans="1:9" x14ac:dyDescent="0.35">
      <c r="A219" s="10">
        <f t="shared" si="19"/>
        <v>1312</v>
      </c>
      <c r="B219" s="10">
        <v>8.7478510293603998E-2</v>
      </c>
      <c r="C219" s="10">
        <f t="shared" ca="1" si="15"/>
        <v>0.10783965969472091</v>
      </c>
      <c r="D219" s="10">
        <f t="shared" ca="1" si="16"/>
        <v>1.6823526110674933E-2</v>
      </c>
      <c r="E219" s="10">
        <f t="shared" ca="1" si="17"/>
        <v>14.049591811878454</v>
      </c>
      <c r="F219" s="10">
        <f t="shared" ca="1" si="18"/>
        <v>-1.6966649119395626E-2</v>
      </c>
    </row>
    <row r="220" spans="1:9" x14ac:dyDescent="0.35">
      <c r="A220" s="10">
        <f t="shared" si="19"/>
        <v>1372</v>
      </c>
      <c r="B220" s="10">
        <v>9.5351546375129007E-2</v>
      </c>
      <c r="C220" s="10">
        <f t="shared" ca="1" si="15"/>
        <v>0.11945848198170796</v>
      </c>
      <c r="D220" s="10">
        <f t="shared" ca="1" si="16"/>
        <v>1.8636120481556346E-2</v>
      </c>
      <c r="E220" s="10">
        <f t="shared" ca="1" si="17"/>
        <v>14.023689838318559</v>
      </c>
      <c r="F220" s="10">
        <f t="shared" ca="1" si="18"/>
        <v>-1.8811961059247075E-2</v>
      </c>
    </row>
    <row r="221" spans="1:9" x14ac:dyDescent="0.35">
      <c r="A221" s="10">
        <f t="shared" si="19"/>
        <v>1432</v>
      </c>
      <c r="B221" s="10">
        <v>0.105509899260207</v>
      </c>
      <c r="C221" s="10">
        <f t="shared" ca="1" si="15"/>
        <v>0.13444991548690807</v>
      </c>
      <c r="D221" s="10">
        <f t="shared" ca="1" si="16"/>
        <v>2.097485906553509E-2</v>
      </c>
      <c r="E221" s="10">
        <f t="shared" ca="1" si="17"/>
        <v>13.990269263953502</v>
      </c>
      <c r="F221" s="10">
        <f t="shared" ca="1" si="18"/>
        <v>-2.1197956562292571E-2</v>
      </c>
    </row>
    <row r="222" spans="1:9" x14ac:dyDescent="0.35">
      <c r="A222" s="10">
        <f t="shared" si="19"/>
        <v>1492</v>
      </c>
      <c r="B222" s="10">
        <v>0.104249957757433</v>
      </c>
      <c r="C222" s="10">
        <f t="shared" ca="1" si="15"/>
        <v>0.13259052652169265</v>
      </c>
      <c r="D222" s="10">
        <f t="shared" ca="1" si="16"/>
        <v>2.0684785090016658E-2</v>
      </c>
      <c r="E222" s="10">
        <f t="shared" ca="1" si="17"/>
        <v>13.994414421063661</v>
      </c>
      <c r="F222" s="10">
        <f t="shared" ca="1" si="18"/>
        <v>-2.0901711860217033E-2</v>
      </c>
    </row>
    <row r="223" spans="1:9" x14ac:dyDescent="0.35">
      <c r="A223" s="10">
        <f t="shared" si="19"/>
        <v>1552</v>
      </c>
      <c r="B223" s="10">
        <v>0.10994082977407001</v>
      </c>
      <c r="C223" s="10">
        <f t="shared" ca="1" si="15"/>
        <v>0.1409889677246301</v>
      </c>
      <c r="D223" s="10">
        <f t="shared" ca="1" si="16"/>
        <v>2.1994983909880916E-2</v>
      </c>
      <c r="E223" s="10">
        <f t="shared" ca="1" si="17"/>
        <v>13.975691679927801</v>
      </c>
      <c r="F223" s="10">
        <f t="shared" ca="1" si="18"/>
        <v>-2.2240480033970542E-2</v>
      </c>
    </row>
    <row r="224" spans="1:9" x14ac:dyDescent="0.35">
      <c r="A224" s="10">
        <f t="shared" si="19"/>
        <v>1612</v>
      </c>
      <c r="B224" s="10">
        <v>0.116743643074865</v>
      </c>
      <c r="C224" s="10">
        <f t="shared" ca="1" si="15"/>
        <v>0.1510283830118237</v>
      </c>
      <c r="D224" s="10">
        <f t="shared" ca="1" si="16"/>
        <v>2.3561182891759552E-2</v>
      </c>
      <c r="E224" s="10">
        <f t="shared" ca="1" si="17"/>
        <v>13.953310696476755</v>
      </c>
      <c r="F224" s="10">
        <f t="shared" ca="1" si="18"/>
        <v>-2.3843185919428599E-2</v>
      </c>
    </row>
    <row r="225" spans="1:6" x14ac:dyDescent="0.35">
      <c r="A225" s="10">
        <f t="shared" si="19"/>
        <v>1672</v>
      </c>
      <c r="B225" s="10">
        <v>0.124542086281186</v>
      </c>
      <c r="C225" s="10">
        <f t="shared" ca="1" si="15"/>
        <v>0.16253712306980833</v>
      </c>
      <c r="D225" s="10">
        <f t="shared" ca="1" si="16"/>
        <v>2.5356603884505446E-2</v>
      </c>
      <c r="E225" s="10">
        <f t="shared" ca="1" si="17"/>
        <v>13.927654130490417</v>
      </c>
      <c r="F225" s="10">
        <f t="shared" ca="1" si="18"/>
        <v>-2.568362246009882E-2</v>
      </c>
    </row>
    <row r="226" spans="1:6" x14ac:dyDescent="0.35">
      <c r="A226" s="10">
        <f t="shared" si="19"/>
        <v>1732</v>
      </c>
      <c r="B226" s="10">
        <v>0.12875418961042301</v>
      </c>
      <c r="C226" s="10">
        <f t="shared" ca="1" si="15"/>
        <v>0.16875323582860463</v>
      </c>
      <c r="D226" s="10">
        <f t="shared" ca="1" si="16"/>
        <v>2.6326348555441463E-2</v>
      </c>
      <c r="E226" s="10">
        <f t="shared" ca="1" si="17"/>
        <v>13.913796479142741</v>
      </c>
      <c r="F226" s="10">
        <f t="shared" ca="1" si="18"/>
        <v>-2.6679091603308225E-2</v>
      </c>
    </row>
    <row r="227" spans="1:6" x14ac:dyDescent="0.35">
      <c r="A227" s="10">
        <f t="shared" si="19"/>
        <v>1792</v>
      </c>
      <c r="B227" s="10">
        <v>0.13570291071250301</v>
      </c>
      <c r="C227" s="10">
        <f t="shared" ca="1" si="15"/>
        <v>0.17900797806157376</v>
      </c>
      <c r="D227" s="10">
        <f t="shared" ca="1" si="16"/>
        <v>2.7926139617495811E-2</v>
      </c>
      <c r="E227" s="10">
        <f t="shared" ca="1" si="17"/>
        <v>13.890935464865985</v>
      </c>
      <c r="F227" s="10">
        <f t="shared" ca="1" si="18"/>
        <v>-2.8323489360799602E-2</v>
      </c>
    </row>
    <row r="228" spans="1:6" x14ac:dyDescent="0.35">
      <c r="A228" s="10">
        <f t="shared" si="19"/>
        <v>1852</v>
      </c>
      <c r="B228" s="10">
        <v>0.14225252483776701</v>
      </c>
      <c r="C228" s="10">
        <f t="shared" ca="1" si="15"/>
        <v>0.18867372857786532</v>
      </c>
      <c r="D228" s="10">
        <f t="shared" ca="1" si="16"/>
        <v>2.9434045026789875E-2</v>
      </c>
      <c r="E228" s="10">
        <f t="shared" ca="1" si="17"/>
        <v>13.869387496567171</v>
      </c>
      <c r="F228" s="10">
        <f t="shared" ca="1" si="18"/>
        <v>-2.987591889530946E-2</v>
      </c>
    </row>
    <row r="229" spans="1:6" x14ac:dyDescent="0.35">
      <c r="A229" s="10">
        <f t="shared" si="19"/>
        <v>1912</v>
      </c>
      <c r="B229" s="10">
        <v>0.14742359870884</v>
      </c>
      <c r="C229" s="10">
        <f t="shared" ca="1" si="15"/>
        <v>0.19630506517009411</v>
      </c>
      <c r="D229" s="10">
        <f t="shared" ca="1" si="16"/>
        <v>3.0624571691860527E-2</v>
      </c>
      <c r="E229" s="10">
        <f t="shared" ca="1" si="17"/>
        <v>13.852374870523313</v>
      </c>
      <c r="F229" s="10">
        <f t="shared" ca="1" si="18"/>
        <v>-3.1103303211958026E-2</v>
      </c>
    </row>
    <row r="230" spans="1:6" x14ac:dyDescent="0.35">
      <c r="A230" s="10">
        <f t="shared" si="19"/>
        <v>1972</v>
      </c>
      <c r="B230" s="10">
        <v>0.15405706464298599</v>
      </c>
      <c r="C230" s="10">
        <f t="shared" ca="1" si="15"/>
        <v>0.20609456200937387</v>
      </c>
      <c r="D230" s="10">
        <f t="shared" ca="1" si="16"/>
        <v>3.2151782146272366E-2</v>
      </c>
      <c r="E230" s="10">
        <f t="shared" ca="1" si="17"/>
        <v>13.830551033129767</v>
      </c>
      <c r="F230" s="10">
        <f t="shared" ca="1" si="18"/>
        <v>-3.2680003737808778E-2</v>
      </c>
    </row>
    <row r="231" spans="1:6" x14ac:dyDescent="0.35">
      <c r="A231" s="10">
        <f t="shared" si="19"/>
        <v>2032</v>
      </c>
      <c r="B231" s="10">
        <v>0.159165549032702</v>
      </c>
      <c r="C231" s="10">
        <f t="shared" ca="1" si="15"/>
        <v>0.21363353066966495</v>
      </c>
      <c r="D231" s="10">
        <f t="shared" ca="1" si="16"/>
        <v>3.3327898952121078E-2</v>
      </c>
      <c r="E231" s="10">
        <f t="shared" ca="1" si="17"/>
        <v>13.813744323974189</v>
      </c>
      <c r="F231" s="10">
        <f t="shared" ca="1" si="18"/>
        <v>-3.38959299178156E-2</v>
      </c>
    </row>
    <row r="232" spans="1:6" x14ac:dyDescent="0.35">
      <c r="A232" s="10">
        <f t="shared" si="19"/>
        <v>2092</v>
      </c>
      <c r="B232" s="10">
        <v>0.16418446738208001</v>
      </c>
      <c r="C232" s="10">
        <f t="shared" ca="1" si="15"/>
        <v>0.22104032009251057</v>
      </c>
      <c r="D232" s="10">
        <f t="shared" ca="1" si="16"/>
        <v>3.4483395136032109E-2</v>
      </c>
      <c r="E232" s="10">
        <f t="shared" ca="1" si="17"/>
        <v>13.7972322835061</v>
      </c>
      <c r="F232" s="10">
        <f t="shared" ca="1" si="18"/>
        <v>-3.5091979059520717E-2</v>
      </c>
    </row>
    <row r="233" spans="1:6" x14ac:dyDescent="0.35">
      <c r="A233" s="10">
        <f t="shared" si="19"/>
        <v>2152</v>
      </c>
      <c r="B233" s="10">
        <v>0.171664813205469</v>
      </c>
      <c r="C233" s="10">
        <f t="shared" ca="1" si="15"/>
        <v>0.23207962028968782</v>
      </c>
      <c r="D233" s="10">
        <f t="shared" ca="1" si="16"/>
        <v>3.6205581163292741E-2</v>
      </c>
      <c r="E233" s="10">
        <f t="shared" ca="1" si="17"/>
        <v>13.772622245176546</v>
      </c>
      <c r="F233" s="10">
        <f t="shared" ca="1" si="18"/>
        <v>-3.6877265582558022E-2</v>
      </c>
    </row>
    <row r="234" spans="1:6" x14ac:dyDescent="0.35">
      <c r="A234" s="10">
        <f t="shared" si="19"/>
        <v>2212</v>
      </c>
      <c r="B234" s="10">
        <v>0.178206536160157</v>
      </c>
      <c r="C234" s="10">
        <f t="shared" ca="1" si="15"/>
        <v>0.24173372522127617</v>
      </c>
      <c r="D234" s="10">
        <f t="shared" ca="1" si="16"/>
        <v>3.7711669803145186E-2</v>
      </c>
      <c r="E234" s="10">
        <f t="shared" ca="1" si="17"/>
        <v>13.751100238513054</v>
      </c>
      <c r="F234" s="10">
        <f t="shared" ca="1" si="18"/>
        <v>-3.8441153684008848E-2</v>
      </c>
    </row>
    <row r="235" spans="1:6" x14ac:dyDescent="0.35">
      <c r="A235" s="10">
        <f t="shared" si="19"/>
        <v>2272</v>
      </c>
      <c r="B235" s="10">
        <v>0.186062806952354</v>
      </c>
      <c r="C235" s="10">
        <f t="shared" ca="1" si="15"/>
        <v>0.25332780572945324</v>
      </c>
      <c r="D235" s="10">
        <f t="shared" ca="1" si="16"/>
        <v>3.9520404332823347E-2</v>
      </c>
      <c r="E235" s="10">
        <f t="shared" ca="1" si="17"/>
        <v>13.725253422083954</v>
      </c>
      <c r="F235" s="10">
        <f t="shared" ca="1" si="18"/>
        <v>-4.0322540448232226E-2</v>
      </c>
    </row>
    <row r="236" spans="1:6" x14ac:dyDescent="0.35">
      <c r="A236" s="10">
        <f t="shared" si="19"/>
        <v>2332</v>
      </c>
      <c r="B236" s="10">
        <v>0.191475792860335</v>
      </c>
      <c r="C236" s="10">
        <f t="shared" ca="1" si="15"/>
        <v>0.26131614982638696</v>
      </c>
      <c r="D236" s="10">
        <f t="shared" ca="1" si="16"/>
        <v>4.0766625953665495E-2</v>
      </c>
      <c r="E236" s="10">
        <f t="shared" ca="1" si="17"/>
        <v>13.707444915122119</v>
      </c>
      <c r="F236" s="10">
        <f t="shared" ca="1" si="18"/>
        <v>-4.1620882247829769E-2</v>
      </c>
    </row>
    <row r="237" spans="1:6" x14ac:dyDescent="0.35">
      <c r="A237" s="10">
        <f t="shared" si="19"/>
        <v>2392</v>
      </c>
      <c r="B237" s="10">
        <v>0.198089899579833</v>
      </c>
      <c r="C237" s="10">
        <f t="shared" ca="1" si="15"/>
        <v>0.27107707683920063</v>
      </c>
      <c r="D237" s="10">
        <f t="shared" ca="1" si="16"/>
        <v>4.2289379372299485E-2</v>
      </c>
      <c r="E237" s="10">
        <f t="shared" ca="1" si="17"/>
        <v>13.685684768769839</v>
      </c>
      <c r="F237" s="10">
        <f t="shared" ca="1" si="18"/>
        <v>-4.320961279307127E-2</v>
      </c>
    </row>
    <row r="238" spans="1:6" x14ac:dyDescent="0.35">
      <c r="A238" s="10">
        <f t="shared" si="19"/>
        <v>2452</v>
      </c>
      <c r="B238" s="10">
        <v>0.20724488653761899</v>
      </c>
      <c r="C238" s="10">
        <f t="shared" ca="1" si="15"/>
        <v>0.28458776895349308</v>
      </c>
      <c r="D238" s="10">
        <f t="shared" ca="1" si="16"/>
        <v>4.439711489558968E-2</v>
      </c>
      <c r="E238" s="10">
        <f t="shared" ca="1" si="17"/>
        <v>13.655565228142022</v>
      </c>
      <c r="F238" s="10">
        <f t="shared" ca="1" si="18"/>
        <v>-4.5412844380152959E-2</v>
      </c>
    </row>
    <row r="239" spans="1:6" x14ac:dyDescent="0.35">
      <c r="A239" s="10">
        <f t="shared" si="19"/>
        <v>2512</v>
      </c>
      <c r="B239" s="10">
        <v>0.20913282443647499</v>
      </c>
      <c r="C239" s="10">
        <f t="shared" ca="1" si="15"/>
        <v>0.28737393869900585</v>
      </c>
      <c r="D239" s="10">
        <f t="shared" ca="1" si="16"/>
        <v>4.4831771306738398E-2</v>
      </c>
      <c r="E239" s="10">
        <f t="shared" ca="1" si="17"/>
        <v>13.649353988026707</v>
      </c>
      <c r="F239" s="10">
        <f t="shared" ca="1" si="18"/>
        <v>-4.5867798315249904E-2</v>
      </c>
    </row>
    <row r="240" spans="1:6" x14ac:dyDescent="0.35">
      <c r="A240" s="10">
        <f t="shared" si="19"/>
        <v>2572</v>
      </c>
      <c r="B240" s="10">
        <v>0.22274527499297</v>
      </c>
      <c r="C240" s="10">
        <f t="shared" ca="1" si="15"/>
        <v>0.30746283988891093</v>
      </c>
      <c r="D240" s="10">
        <f t="shared" ca="1" si="16"/>
        <v>4.7965740336869546E-2</v>
      </c>
      <c r="E240" s="10">
        <f t="shared" ca="1" si="17"/>
        <v>13.604569570586134</v>
      </c>
      <c r="F240" s="10">
        <f t="shared" ca="1" si="18"/>
        <v>-4.915425779718631E-2</v>
      </c>
    </row>
    <row r="241" spans="1:6" x14ac:dyDescent="0.35">
      <c r="A241" s="10">
        <f t="shared" si="19"/>
        <v>2632</v>
      </c>
      <c r="B241" s="10">
        <v>0.223996696495352</v>
      </c>
      <c r="C241" s="10">
        <f t="shared" ca="1" si="15"/>
        <v>0.30930965525870341</v>
      </c>
      <c r="D241" s="10">
        <f t="shared" ca="1" si="16"/>
        <v>4.8253852768634017E-2</v>
      </c>
      <c r="E241" s="10">
        <f t="shared" ca="1" si="17"/>
        <v>13.600452443936218</v>
      </c>
      <c r="F241" s="10">
        <f t="shared" ca="1" si="18"/>
        <v>-4.9456931816648501E-2</v>
      </c>
    </row>
    <row r="242" spans="1:6" x14ac:dyDescent="0.35">
      <c r="A242" s="10">
        <f t="shared" si="19"/>
        <v>2692</v>
      </c>
      <c r="B242" s="10">
        <v>0.23065131882447601</v>
      </c>
      <c r="C242" s="10">
        <f t="shared" ca="1" si="15"/>
        <v>0.31913037415653051</v>
      </c>
      <c r="D242" s="10">
        <f t="shared" ca="1" si="16"/>
        <v>4.9785934020289531E-2</v>
      </c>
      <c r="E242" s="10">
        <f t="shared" ca="1" si="17"/>
        <v>13.578559002850062</v>
      </c>
      <c r="F242" s="10">
        <f t="shared" ca="1" si="18"/>
        <v>-5.1067987160908497E-2</v>
      </c>
    </row>
    <row r="243" spans="1:6" x14ac:dyDescent="0.35">
      <c r="A243" s="10">
        <f t="shared" si="19"/>
        <v>2752</v>
      </c>
      <c r="B243" s="10">
        <v>0.236241339037804</v>
      </c>
      <c r="C243" s="10">
        <f t="shared" ca="1" si="15"/>
        <v>0.32737998088597697</v>
      </c>
      <c r="D243" s="10">
        <f t="shared" ca="1" si="16"/>
        <v>5.107291391811683E-2</v>
      </c>
      <c r="E243" s="10">
        <f t="shared" ca="1" si="17"/>
        <v>13.56016806011011</v>
      </c>
      <c r="F243" s="10">
        <f t="shared" ca="1" si="18"/>
        <v>-5.242331569289925E-2</v>
      </c>
    </row>
    <row r="244" spans="1:6" x14ac:dyDescent="0.35">
      <c r="A244" s="10">
        <f t="shared" si="19"/>
        <v>2812</v>
      </c>
      <c r="B244" s="10">
        <v>0.245344668617511</v>
      </c>
      <c r="C244" s="10">
        <f t="shared" ca="1" si="15"/>
        <v>0.34081443838258235</v>
      </c>
      <c r="D244" s="10">
        <f t="shared" ca="1" si="16"/>
        <v>5.3168756459874754E-2</v>
      </c>
      <c r="E244" s="10">
        <f t="shared" ca="1" si="17"/>
        <v>13.530218470188389</v>
      </c>
      <c r="F244" s="10">
        <f t="shared" ca="1" si="18"/>
        <v>-5.4634402794956703E-2</v>
      </c>
    </row>
    <row r="245" spans="1:6" x14ac:dyDescent="0.35">
      <c r="A245" s="10">
        <f t="shared" si="19"/>
        <v>2872</v>
      </c>
      <c r="B245" s="10">
        <v>0.25084590802699003</v>
      </c>
      <c r="C245" s="10">
        <f t="shared" ca="1" si="15"/>
        <v>0.34893302470621129</v>
      </c>
      <c r="D245" s="10">
        <f t="shared" ca="1" si="16"/>
        <v>5.4435296519292485E-2</v>
      </c>
      <c r="E245" s="10">
        <f t="shared" ca="1" si="17"/>
        <v>13.51211961273931</v>
      </c>
      <c r="F245" s="10">
        <f t="shared" ca="1" si="18"/>
        <v>-5.5972960141288351E-2</v>
      </c>
    </row>
    <row r="246" spans="1:6" x14ac:dyDescent="0.35">
      <c r="A246" s="10">
        <f t="shared" si="19"/>
        <v>2932</v>
      </c>
      <c r="B246" s="10">
        <v>0.25870320919766998</v>
      </c>
      <c r="C246" s="10">
        <f t="shared" ca="1" si="15"/>
        <v>0.36052862582020778</v>
      </c>
      <c r="D246" s="10">
        <f t="shared" ca="1" si="16"/>
        <v>5.6244268271081505E-2</v>
      </c>
      <c r="E246" s="10">
        <f t="shared" ca="1" si="17"/>
        <v>13.486269406406244</v>
      </c>
      <c r="F246" s="10">
        <f t="shared" ca="1" si="18"/>
        <v>-5.7887905082199945E-2</v>
      </c>
    </row>
    <row r="247" spans="1:6" x14ac:dyDescent="0.35">
      <c r="A247" s="10">
        <f t="shared" si="19"/>
        <v>2992</v>
      </c>
      <c r="B247" s="10">
        <v>0.26295807882197397</v>
      </c>
      <c r="C247" s="10">
        <f t="shared" ca="1" si="15"/>
        <v>0.36680785196716981</v>
      </c>
      <c r="D247" s="10">
        <f t="shared" ca="1" si="16"/>
        <v>5.7223858946138316E-2</v>
      </c>
      <c r="E247" s="10">
        <f t="shared" ca="1" si="17"/>
        <v>13.472271055659682</v>
      </c>
      <c r="F247" s="10">
        <f t="shared" ca="1" si="18"/>
        <v>-5.8926414716975149E-2</v>
      </c>
    </row>
    <row r="248" spans="1:6" x14ac:dyDescent="0.35">
      <c r="A248" s="10">
        <f t="shared" si="19"/>
        <v>3052</v>
      </c>
      <c r="B248" s="10">
        <v>0.27097404482591703</v>
      </c>
      <c r="C248" s="10">
        <f t="shared" ca="1" si="15"/>
        <v>0.37863760652359801</v>
      </c>
      <c r="D248" s="10">
        <f t="shared" ca="1" si="16"/>
        <v>5.90693598057139E-2</v>
      </c>
      <c r="E248" s="10">
        <f t="shared" ca="1" si="17"/>
        <v>13.445898848376347</v>
      </c>
      <c r="F248" s="10">
        <f t="shared" ca="1" si="18"/>
        <v>-6.0885850727306956E-2</v>
      </c>
    </row>
    <row r="249" spans="1:6" x14ac:dyDescent="0.35">
      <c r="A249" s="10">
        <f t="shared" si="19"/>
        <v>3112</v>
      </c>
      <c r="B249" s="10">
        <v>0.27631311105109202</v>
      </c>
      <c r="C249" s="10">
        <f t="shared" ca="1" si="15"/>
        <v>0.38651686187139606</v>
      </c>
      <c r="D249" s="10">
        <f t="shared" ca="1" si="16"/>
        <v>6.029856303624713E-2</v>
      </c>
      <c r="E249" s="10">
        <f t="shared" ca="1" si="17"/>
        <v>13.428333534212028</v>
      </c>
      <c r="F249" s="10">
        <f t="shared" ca="1" si="18"/>
        <v>-6.2193074421409582E-2</v>
      </c>
    </row>
    <row r="250" spans="1:6" x14ac:dyDescent="0.35">
      <c r="A250" s="10">
        <f t="shared" si="19"/>
        <v>3172</v>
      </c>
      <c r="B250" s="10">
        <v>0.28502165173338501</v>
      </c>
      <c r="C250" s="10">
        <f t="shared" ca="1" si="15"/>
        <v>0.39936870016081999</v>
      </c>
      <c r="D250" s="10">
        <f t="shared" ca="1" si="16"/>
        <v>6.2303514068588715E-2</v>
      </c>
      <c r="E250" s="10">
        <f t="shared" ca="1" si="17"/>
        <v>13.399682783959866</v>
      </c>
      <c r="F250" s="10">
        <f t="shared" ca="1" si="18"/>
        <v>-6.4328958103932285E-2</v>
      </c>
    </row>
    <row r="251" spans="1:6" x14ac:dyDescent="0.35">
      <c r="A251" s="10">
        <f t="shared" si="19"/>
        <v>3232</v>
      </c>
      <c r="B251" s="10">
        <v>0.28953641650151102</v>
      </c>
      <c r="C251" s="10">
        <f t="shared" ca="1" si="15"/>
        <v>0.40603147281487922</v>
      </c>
      <c r="D251" s="10">
        <f t="shared" ca="1" si="16"/>
        <v>6.3342939916485222E-2</v>
      </c>
      <c r="E251" s="10">
        <f t="shared" ca="1" si="17"/>
        <v>13.384829388593426</v>
      </c>
      <c r="F251" s="10">
        <f t="shared" ca="1" si="18"/>
        <v>-6.5438061513646145E-2</v>
      </c>
    </row>
    <row r="252" spans="1:6" x14ac:dyDescent="0.35">
      <c r="A252" s="10">
        <f t="shared" si="19"/>
        <v>3292</v>
      </c>
      <c r="B252" s="10">
        <v>0.29541399543653102</v>
      </c>
      <c r="C252" s="10">
        <f t="shared" ca="1" si="15"/>
        <v>0.41470545124157382</v>
      </c>
      <c r="D252" s="10">
        <f t="shared" ca="1" si="16"/>
        <v>6.469612392094172E-2</v>
      </c>
      <c r="E252" s="10">
        <f t="shared" ca="1" si="17"/>
        <v>13.365492389169741</v>
      </c>
      <c r="F252" s="10">
        <f t="shared" ca="1" si="18"/>
        <v>-6.6883801340812038E-2</v>
      </c>
    </row>
    <row r="253" spans="1:6" x14ac:dyDescent="0.35">
      <c r="A253" s="10">
        <f t="shared" si="19"/>
        <v>3352</v>
      </c>
      <c r="B253" s="10">
        <v>0.31022768227157499</v>
      </c>
      <c r="C253" s="10">
        <f t="shared" ca="1" si="15"/>
        <v>0.43656710575060742</v>
      </c>
      <c r="D253" s="10">
        <f t="shared" ca="1" si="16"/>
        <v>6.8106651332623502E-2</v>
      </c>
      <c r="E253" s="10">
        <f t="shared" ca="1" si="17"/>
        <v>13.316755952456809</v>
      </c>
      <c r="F253" s="10">
        <f t="shared" ca="1" si="18"/>
        <v>-7.0536903604799375E-2</v>
      </c>
    </row>
    <row r="254" spans="1:6" x14ac:dyDescent="0.35">
      <c r="A254" s="10">
        <f t="shared" si="19"/>
        <v>3412</v>
      </c>
      <c r="B254" s="10">
        <v>0.308416125995288</v>
      </c>
      <c r="C254" s="10">
        <f t="shared" ca="1" si="15"/>
        <v>0.43389365802102742</v>
      </c>
      <c r="D254" s="10">
        <f t="shared" ca="1" si="16"/>
        <v>6.7689580119570367E-2</v>
      </c>
      <c r="E254" s="10">
        <f t="shared" ca="1" si="17"/>
        <v>13.322715900091339</v>
      </c>
      <c r="F254" s="10">
        <f t="shared" ca="1" si="18"/>
        <v>-7.008945121032574E-2</v>
      </c>
    </row>
    <row r="255" spans="1:6" x14ac:dyDescent="0.35">
      <c r="A255" s="10">
        <f t="shared" si="19"/>
        <v>3472</v>
      </c>
      <c r="B255" s="10">
        <v>0.31783572884285899</v>
      </c>
      <c r="C255" s="10">
        <f t="shared" ca="1" si="15"/>
        <v>0.44779486339677171</v>
      </c>
      <c r="D255" s="10">
        <f t="shared" ca="1" si="16"/>
        <v>6.9858237664213355E-2</v>
      </c>
      <c r="E255" s="10">
        <f t="shared" ca="1" si="17"/>
        <v>13.291725783778389</v>
      </c>
      <c r="F255" s="10">
        <f t="shared" ca="1" si="18"/>
        <v>-7.241827183238124E-2</v>
      </c>
    </row>
    <row r="256" spans="1:6" x14ac:dyDescent="0.35">
      <c r="A256" s="10">
        <f t="shared" si="19"/>
        <v>3532</v>
      </c>
      <c r="B256" s="10">
        <v>0.32342027258865402</v>
      </c>
      <c r="C256" s="10">
        <f t="shared" ca="1" si="15"/>
        <v>0.4560363880975869</v>
      </c>
      <c r="D256" s="10">
        <f t="shared" ca="1" si="16"/>
        <v>7.1143956725164034E-2</v>
      </c>
      <c r="E256" s="10">
        <f t="shared" ca="1" si="17"/>
        <v>13.273352858397406</v>
      </c>
      <c r="F256" s="10">
        <f t="shared" ca="1" si="18"/>
        <v>-7.3801510975615131E-2</v>
      </c>
    </row>
    <row r="257" spans="1:6" x14ac:dyDescent="0.35">
      <c r="A257" s="10">
        <f t="shared" si="19"/>
        <v>3592</v>
      </c>
      <c r="B257" s="10">
        <v>0.33373053298351602</v>
      </c>
      <c r="C257" s="10">
        <f t="shared" ca="1" si="15"/>
        <v>0.47125200276262963</v>
      </c>
      <c r="D257" s="10">
        <f t="shared" ca="1" si="16"/>
        <v>7.3517668690984028E-2</v>
      </c>
      <c r="E257" s="10">
        <f t="shared" ca="1" si="17"/>
        <v>13.239432514405838</v>
      </c>
      <c r="F257" s="10">
        <f t="shared" ca="1" si="18"/>
        <v>-7.6360303801202109E-2</v>
      </c>
    </row>
    <row r="258" spans="1:6" x14ac:dyDescent="0.35">
      <c r="A258" s="10">
        <f t="shared" si="19"/>
        <v>3652</v>
      </c>
      <c r="B258" s="10">
        <v>0.33433876612044799</v>
      </c>
      <c r="C258" s="10">
        <f t="shared" ca="1" si="15"/>
        <v>0.47214961743807266</v>
      </c>
      <c r="D258" s="10">
        <f t="shared" ca="1" si="16"/>
        <v>7.365770106842652E-2</v>
      </c>
      <c r="E258" s="10">
        <f t="shared" ca="1" si="17"/>
        <v>13.237431451732185</v>
      </c>
      <c r="F258" s="10">
        <f t="shared" ca="1" si="18"/>
        <v>-7.6511459367059387E-2</v>
      </c>
    </row>
    <row r="259" spans="1:6" x14ac:dyDescent="0.35">
      <c r="A259" s="10">
        <f t="shared" si="19"/>
        <v>3712</v>
      </c>
      <c r="B259" s="10">
        <v>0.34509269735279502</v>
      </c>
      <c r="C259" s="10">
        <f t="shared" ca="1" si="15"/>
        <v>0.48801999000861435</v>
      </c>
      <c r="D259" s="10">
        <f t="shared" ca="1" si="16"/>
        <v>7.6133558541293875E-2</v>
      </c>
      <c r="E259" s="10">
        <f t="shared" ca="1" si="17"/>
        <v>13.202051448444909</v>
      </c>
      <c r="F259" s="10">
        <f t="shared" ca="1" si="18"/>
        <v>-7.9187761663784981E-2</v>
      </c>
    </row>
    <row r="260" spans="1:6" x14ac:dyDescent="0.35">
      <c r="A260" s="10">
        <f t="shared" si="19"/>
        <v>3772</v>
      </c>
      <c r="B260" s="10">
        <v>0.35214731178403602</v>
      </c>
      <c r="C260" s="10">
        <f t="shared" ca="1" si="15"/>
        <v>0.49843100686806291</v>
      </c>
      <c r="D260" s="10">
        <f t="shared" ca="1" si="16"/>
        <v>7.7757729226452146E-2</v>
      </c>
      <c r="E260" s="10">
        <f t="shared" ca="1" si="17"/>
        <v>13.178842049353998</v>
      </c>
      <c r="F260" s="10">
        <f t="shared" ca="1" si="18"/>
        <v>-8.0947323376960673E-2</v>
      </c>
    </row>
    <row r="261" spans="1:6" x14ac:dyDescent="0.35">
      <c r="A261" s="10">
        <f t="shared" si="19"/>
        <v>3832</v>
      </c>
      <c r="B261" s="10">
        <v>0.35775909812443502</v>
      </c>
      <c r="C261" s="10">
        <f t="shared" ca="1" si="15"/>
        <v>0.50671273548285256</v>
      </c>
      <c r="D261" s="10">
        <f t="shared" ca="1" si="16"/>
        <v>7.9049720299002396E-2</v>
      </c>
      <c r="E261" s="10">
        <f t="shared" ca="1" si="17"/>
        <v>13.160379496927256</v>
      </c>
      <c r="F261" s="10">
        <f t="shared" ca="1" si="18"/>
        <v>-8.2349229307860525E-2</v>
      </c>
    </row>
    <row r="262" spans="1:6" x14ac:dyDescent="0.35">
      <c r="A262" s="10">
        <f t="shared" si="19"/>
        <v>3892</v>
      </c>
      <c r="B262" s="10">
        <v>0.36101930013985101</v>
      </c>
      <c r="C262" s="10">
        <f t="shared" ca="1" si="15"/>
        <v>0.51152405699142334</v>
      </c>
      <c r="D262" s="10">
        <f t="shared" ca="1" si="16"/>
        <v>7.9800310510946992E-2</v>
      </c>
      <c r="E262" s="10">
        <f t="shared" ca="1" si="17"/>
        <v>13.149653562798566</v>
      </c>
      <c r="F262" s="10">
        <f t="shared" ca="1" si="18"/>
        <v>-8.3164578699368524E-2</v>
      </c>
    </row>
    <row r="263" spans="1:6" x14ac:dyDescent="0.35">
      <c r="A263" s="10">
        <f t="shared" si="19"/>
        <v>3952</v>
      </c>
      <c r="B263" s="10">
        <v>0.36858537439498101</v>
      </c>
      <c r="C263" s="10">
        <f t="shared" ref="C263:C312" ca="1" si="20">(B263-$C$2)/($C$116-$C$2)</f>
        <v>0.52268987298289227</v>
      </c>
      <c r="D263" s="10">
        <f t="shared" ref="D263:D312" ca="1" si="21">$K$4*C263</f>
        <v>8.1542233634696093E-2</v>
      </c>
      <c r="E263" s="10">
        <f t="shared" ref="E263:E312" ca="1" si="22">$J$6*(1-D263)</f>
        <v>13.124761481360192</v>
      </c>
      <c r="F263" s="10">
        <f t="shared" ref="F263:F312" ca="1" si="23">LN(E263/$J$6)</f>
        <v>-8.5059356477963963E-2</v>
      </c>
    </row>
    <row r="264" spans="1:6" x14ac:dyDescent="0.35">
      <c r="A264" s="10">
        <f t="shared" ref="A264:A312" si="24">A263+60</f>
        <v>4012</v>
      </c>
      <c r="B264" s="10">
        <v>0.37572037333606101</v>
      </c>
      <c r="C264" s="10">
        <f t="shared" ca="1" si="20"/>
        <v>0.53321951921540278</v>
      </c>
      <c r="D264" s="10">
        <f t="shared" ca="1" si="21"/>
        <v>8.3184911095198905E-2</v>
      </c>
      <c r="E264" s="10">
        <f t="shared" ca="1" si="22"/>
        <v>13.101287620449607</v>
      </c>
      <c r="F264" s="10">
        <f t="shared" ca="1" si="23"/>
        <v>-8.6849474927601991E-2</v>
      </c>
    </row>
    <row r="265" spans="1:6" x14ac:dyDescent="0.35">
      <c r="A265" s="10">
        <f t="shared" si="24"/>
        <v>4072</v>
      </c>
      <c r="B265" s="10">
        <v>0.38235877846375199</v>
      </c>
      <c r="C265" s="10">
        <f t="shared" ca="1" si="20"/>
        <v>0.54301630518830857</v>
      </c>
      <c r="D265" s="10">
        <f t="shared" ca="1" si="21"/>
        <v>8.4713258690902071E-2</v>
      </c>
      <c r="E265" s="10">
        <f t="shared" ca="1" si="22"/>
        <v>13.079447533307009</v>
      </c>
      <c r="F265" s="10">
        <f t="shared" ca="1" si="23"/>
        <v>-8.8517884319506968E-2</v>
      </c>
    </row>
    <row r="266" spans="1:6" x14ac:dyDescent="0.35">
      <c r="A266" s="10">
        <f t="shared" si="24"/>
        <v>4132</v>
      </c>
      <c r="B266" s="10">
        <v>0.391148582331804</v>
      </c>
      <c r="C266" s="10">
        <f t="shared" ca="1" si="20"/>
        <v>0.55598806957790925</v>
      </c>
      <c r="D266" s="10">
        <f t="shared" ca="1" si="21"/>
        <v>8.6736918794501724E-2</v>
      </c>
      <c r="E266" s="10">
        <f t="shared" ca="1" si="22"/>
        <v>13.05052943042657</v>
      </c>
      <c r="F266" s="10">
        <f t="shared" ca="1" si="23"/>
        <v>-9.0731289614642344E-2</v>
      </c>
    </row>
    <row r="267" spans="1:6" x14ac:dyDescent="0.35">
      <c r="A267" s="10">
        <f t="shared" si="24"/>
        <v>4192</v>
      </c>
      <c r="B267" s="10">
        <v>0.39631648938931502</v>
      </c>
      <c r="C267" s="10">
        <f t="shared" ca="1" si="20"/>
        <v>0.56361473266888495</v>
      </c>
      <c r="D267" s="10">
        <f t="shared" ca="1" si="21"/>
        <v>8.7926716370009386E-2</v>
      </c>
      <c r="E267" s="10">
        <f t="shared" ca="1" si="22"/>
        <v>13.033527223072566</v>
      </c>
      <c r="F267" s="10">
        <f t="shared" ca="1" si="23"/>
        <v>-9.2034937278638415E-2</v>
      </c>
    </row>
    <row r="268" spans="1:6" x14ac:dyDescent="0.35">
      <c r="A268" s="10">
        <f t="shared" si="24"/>
        <v>4252</v>
      </c>
      <c r="B268" s="10">
        <v>0.40283686703347399</v>
      </c>
      <c r="C268" s="10">
        <f t="shared" ca="1" si="20"/>
        <v>0.57323733674525945</v>
      </c>
      <c r="D268" s="10">
        <f t="shared" ca="1" si="21"/>
        <v>8.9427890718944192E-2</v>
      </c>
      <c r="E268" s="10">
        <f t="shared" ca="1" si="22"/>
        <v>13.012075441626287</v>
      </c>
      <c r="F268" s="10">
        <f t="shared" ca="1" si="23"/>
        <v>-9.3682185497318049E-2</v>
      </c>
    </row>
    <row r="269" spans="1:6" x14ac:dyDescent="0.35">
      <c r="A269" s="10">
        <f t="shared" si="24"/>
        <v>4312</v>
      </c>
      <c r="B269" s="10">
        <v>0.41148482429852801</v>
      </c>
      <c r="C269" s="10">
        <f t="shared" ca="1" si="20"/>
        <v>0.5859997676000992</v>
      </c>
      <c r="D269" s="10">
        <f t="shared" ca="1" si="21"/>
        <v>9.1418893744453458E-2</v>
      </c>
      <c r="E269" s="10">
        <f t="shared" ca="1" si="22"/>
        <v>12.983624008391759</v>
      </c>
      <c r="F269" s="10">
        <f t="shared" ca="1" si="23"/>
        <v>-9.5871120220886202E-2</v>
      </c>
    </row>
    <row r="270" spans="1:6" x14ac:dyDescent="0.35">
      <c r="A270" s="10">
        <f t="shared" si="24"/>
        <v>4372</v>
      </c>
      <c r="B270" s="10">
        <v>0.41462343293016501</v>
      </c>
      <c r="C270" s="10">
        <f t="shared" ca="1" si="20"/>
        <v>0.59063164474911523</v>
      </c>
      <c r="D270" s="10">
        <f t="shared" ca="1" si="21"/>
        <v>9.2141489739085702E-2</v>
      </c>
      <c r="E270" s="10">
        <f t="shared" ca="1" si="22"/>
        <v>12.973298111628464</v>
      </c>
      <c r="F270" s="10">
        <f t="shared" ca="1" si="23"/>
        <v>-9.6666738226769064E-2</v>
      </c>
    </row>
    <row r="271" spans="1:6" x14ac:dyDescent="0.35">
      <c r="A271" s="10">
        <f t="shared" si="24"/>
        <v>4432</v>
      </c>
      <c r="B271" s="10">
        <v>0.42454618271613498</v>
      </c>
      <c r="C271" s="10">
        <f t="shared" ca="1" si="20"/>
        <v>0.60527538131625314</v>
      </c>
      <c r="D271" s="10">
        <f t="shared" ca="1" si="21"/>
        <v>9.4425985862242059E-2</v>
      </c>
      <c r="E271" s="10">
        <f t="shared" ca="1" si="22"/>
        <v>12.94065266202856</v>
      </c>
      <c r="F271" s="10">
        <f t="shared" ca="1" si="23"/>
        <v>-9.9186266580785484E-2</v>
      </c>
    </row>
    <row r="272" spans="1:6" x14ac:dyDescent="0.35">
      <c r="A272" s="10">
        <f t="shared" si="24"/>
        <v>4492</v>
      </c>
      <c r="B272" s="10">
        <v>0.43069292167144901</v>
      </c>
      <c r="C272" s="10">
        <f t="shared" ca="1" si="20"/>
        <v>0.61434657911425183</v>
      </c>
      <c r="D272" s="10">
        <f t="shared" ca="1" si="21"/>
        <v>9.5841138074718848E-2</v>
      </c>
      <c r="E272" s="10">
        <f t="shared" ca="1" si="22"/>
        <v>12.920430136912268</v>
      </c>
      <c r="F272" s="10">
        <f t="shared" ca="1" si="23"/>
        <v>-0.1007502018108267</v>
      </c>
    </row>
    <row r="273" spans="1:6" x14ac:dyDescent="0.35">
      <c r="A273" s="10">
        <f t="shared" si="24"/>
        <v>4552</v>
      </c>
      <c r="B273" s="10">
        <v>0.436231668360619</v>
      </c>
      <c r="C273" s="10">
        <f t="shared" ca="1" si="20"/>
        <v>0.62252051770766403</v>
      </c>
      <c r="D273" s="10">
        <f t="shared" ca="1" si="21"/>
        <v>9.7116313364984108E-2</v>
      </c>
      <c r="E273" s="10">
        <f t="shared" ca="1" si="22"/>
        <v>12.902207882014375</v>
      </c>
      <c r="F273" s="10">
        <f t="shared" ca="1" si="23"/>
        <v>-0.10216154157473831</v>
      </c>
    </row>
    <row r="274" spans="1:6" x14ac:dyDescent="0.35">
      <c r="A274" s="10">
        <f t="shared" si="24"/>
        <v>4612</v>
      </c>
      <c r="B274" s="10">
        <v>0.44160086202728599</v>
      </c>
      <c r="C274" s="10">
        <f t="shared" ca="1" si="20"/>
        <v>0.63044423435159136</v>
      </c>
      <c r="D274" s="10">
        <f t="shared" ca="1" si="21"/>
        <v>9.835245278002E-2</v>
      </c>
      <c r="E274" s="10">
        <f t="shared" ca="1" si="22"/>
        <v>12.884543449773513</v>
      </c>
      <c r="F274" s="10">
        <f t="shared" ca="1" si="23"/>
        <v>-0.10353158115642933</v>
      </c>
    </row>
    <row r="275" spans="1:6" x14ac:dyDescent="0.35">
      <c r="A275" s="10">
        <f t="shared" si="24"/>
        <v>4672</v>
      </c>
      <c r="B275" s="10">
        <v>0.45118357128462</v>
      </c>
      <c r="C275" s="10">
        <f t="shared" ca="1" si="20"/>
        <v>0.644586147933075</v>
      </c>
      <c r="D275" s="10">
        <f t="shared" ca="1" si="21"/>
        <v>0.10055866200829935</v>
      </c>
      <c r="E275" s="10">
        <f t="shared" ca="1" si="22"/>
        <v>12.853016719901403</v>
      </c>
      <c r="F275" s="10">
        <f t="shared" ca="1" si="23"/>
        <v>-0.10598144395868679</v>
      </c>
    </row>
    <row r="276" spans="1:6" x14ac:dyDescent="0.35">
      <c r="A276" s="10">
        <f t="shared" si="24"/>
        <v>4732</v>
      </c>
      <c r="B276" s="10">
        <v>0.45631206702920002</v>
      </c>
      <c r="C276" s="10">
        <f t="shared" ca="1" si="20"/>
        <v>0.65215464883143526</v>
      </c>
      <c r="D276" s="10">
        <f t="shared" ca="1" si="21"/>
        <v>0.10173938599094805</v>
      </c>
      <c r="E276" s="10">
        <f t="shared" ca="1" si="22"/>
        <v>12.836144174189352</v>
      </c>
      <c r="F276" s="10">
        <f t="shared" ca="1" si="23"/>
        <v>-0.10729503673875306</v>
      </c>
    </row>
    <row r="277" spans="1:6" x14ac:dyDescent="0.35">
      <c r="A277" s="10">
        <f t="shared" si="24"/>
        <v>4792</v>
      </c>
      <c r="B277" s="10">
        <v>0.46477039307766599</v>
      </c>
      <c r="C277" s="10">
        <f t="shared" ca="1" si="20"/>
        <v>0.66463722685913351</v>
      </c>
      <c r="D277" s="10">
        <f t="shared" ca="1" si="21"/>
        <v>0.10368673057615911</v>
      </c>
      <c r="E277" s="10">
        <f t="shared" ca="1" si="22"/>
        <v>12.808316620066686</v>
      </c>
      <c r="F277" s="10">
        <f t="shared" ca="1" si="23"/>
        <v>-0.10946529606050664</v>
      </c>
    </row>
    <row r="278" spans="1:6" x14ac:dyDescent="0.35">
      <c r="A278" s="10">
        <f t="shared" si="24"/>
        <v>4852</v>
      </c>
      <c r="B278" s="10">
        <v>0.47206494869054</v>
      </c>
      <c r="C278" s="10">
        <f t="shared" ca="1" si="20"/>
        <v>0.67540234268623001</v>
      </c>
      <c r="D278" s="10">
        <f t="shared" ca="1" si="21"/>
        <v>0.1053661424707653</v>
      </c>
      <c r="E278" s="10">
        <f t="shared" ca="1" si="22"/>
        <v>12.784317824092764</v>
      </c>
      <c r="F278" s="10">
        <f t="shared" ca="1" si="23"/>
        <v>-0.11134074214328707</v>
      </c>
    </row>
    <row r="279" spans="1:6" x14ac:dyDescent="0.35">
      <c r="A279" s="10">
        <f t="shared" si="24"/>
        <v>4912</v>
      </c>
      <c r="B279" s="10">
        <v>0.48814887026416098</v>
      </c>
      <c r="C279" s="10">
        <f t="shared" ca="1" si="20"/>
        <v>0.69913857665069334</v>
      </c>
      <c r="D279" s="10">
        <f t="shared" ca="1" si="21"/>
        <v>0.1090691136503914</v>
      </c>
      <c r="E279" s="10">
        <f t="shared" ca="1" si="22"/>
        <v>12.731402365935907</v>
      </c>
      <c r="F279" s="10">
        <f t="shared" ca="1" si="23"/>
        <v>-0.11548842315112084</v>
      </c>
    </row>
    <row r="280" spans="1:6" x14ac:dyDescent="0.35">
      <c r="A280" s="10">
        <f t="shared" si="24"/>
        <v>4972</v>
      </c>
      <c r="B280" s="10">
        <v>0.49204524913061398</v>
      </c>
      <c r="C280" s="10">
        <f t="shared" ca="1" si="20"/>
        <v>0.70488875144264229</v>
      </c>
      <c r="D280" s="10">
        <f t="shared" ca="1" si="21"/>
        <v>0.1099661696688094</v>
      </c>
      <c r="E280" s="10">
        <f t="shared" ca="1" si="22"/>
        <v>12.718583435432713</v>
      </c>
      <c r="F280" s="10">
        <f t="shared" ca="1" si="23"/>
        <v>-0.11649580537029514</v>
      </c>
    </row>
    <row r="281" spans="1:6" x14ac:dyDescent="0.35">
      <c r="A281" s="10">
        <f t="shared" si="24"/>
        <v>5032</v>
      </c>
      <c r="B281" s="10">
        <v>0.50061414666729398</v>
      </c>
      <c r="C281" s="10">
        <f t="shared" ca="1" si="20"/>
        <v>0.71753450800251839</v>
      </c>
      <c r="D281" s="10">
        <f t="shared" ca="1" si="21"/>
        <v>0.11193897092093287</v>
      </c>
      <c r="E281" s="10">
        <f t="shared" ca="1" si="22"/>
        <v>12.690392105539869</v>
      </c>
      <c r="F281" s="10">
        <f t="shared" ca="1" si="23"/>
        <v>-0.11871481191112966</v>
      </c>
    </row>
    <row r="282" spans="1:6" x14ac:dyDescent="0.35">
      <c r="A282" s="10">
        <f t="shared" si="24"/>
        <v>5092</v>
      </c>
      <c r="B282" s="10">
        <v>0.50935989435766604</v>
      </c>
      <c r="C282" s="10">
        <f t="shared" ca="1" si="20"/>
        <v>0.73044125542867488</v>
      </c>
      <c r="D282" s="10">
        <f t="shared" ca="1" si="21"/>
        <v>0.11395248805315041</v>
      </c>
      <c r="E282" s="10">
        <f t="shared" ca="1" si="22"/>
        <v>12.66161894572048</v>
      </c>
      <c r="F282" s="10">
        <f t="shared" ca="1" si="23"/>
        <v>-0.12098470459265905</v>
      </c>
    </row>
    <row r="283" spans="1:6" x14ac:dyDescent="0.35">
      <c r="A283" s="10">
        <f t="shared" si="24"/>
        <v>5152</v>
      </c>
      <c r="B283" s="10">
        <v>0.51420902685580305</v>
      </c>
      <c r="C283" s="10">
        <f t="shared" ca="1" si="20"/>
        <v>0.73759747929942776</v>
      </c>
      <c r="D283" s="10">
        <f t="shared" ca="1" si="21"/>
        <v>0.11506889475810721</v>
      </c>
      <c r="E283" s="10">
        <f t="shared" ca="1" si="22"/>
        <v>12.645665493906646</v>
      </c>
      <c r="F283" s="10">
        <f t="shared" ca="1" si="23"/>
        <v>-0.1222454841887588</v>
      </c>
    </row>
    <row r="284" spans="1:6" x14ac:dyDescent="0.35">
      <c r="A284" s="10">
        <f t="shared" si="24"/>
        <v>5212</v>
      </c>
      <c r="B284" s="10">
        <v>0.52184207599823695</v>
      </c>
      <c r="C284" s="10">
        <f t="shared" ca="1" si="20"/>
        <v>0.74886213509109789</v>
      </c>
      <c r="D284" s="10">
        <f t="shared" ca="1" si="21"/>
        <v>0.11682623738488671</v>
      </c>
      <c r="E284" s="10">
        <f t="shared" ca="1" si="22"/>
        <v>12.620553067769968</v>
      </c>
      <c r="F284" s="10">
        <f t="shared" ca="1" si="23"/>
        <v>-0.12423331108454833</v>
      </c>
    </row>
    <row r="285" spans="1:6" x14ac:dyDescent="0.35">
      <c r="A285" s="10">
        <f t="shared" si="24"/>
        <v>5272</v>
      </c>
      <c r="B285" s="10">
        <v>0.52274653228166801</v>
      </c>
      <c r="C285" s="10">
        <f t="shared" ca="1" si="20"/>
        <v>0.7501969081970149</v>
      </c>
      <c r="D285" s="10">
        <f t="shared" ca="1" si="21"/>
        <v>0.1170344686632753</v>
      </c>
      <c r="E285" s="10">
        <f t="shared" ca="1" si="22"/>
        <v>12.617577442801796</v>
      </c>
      <c r="F285" s="10">
        <f t="shared" ca="1" si="23"/>
        <v>-0.12446911499884489</v>
      </c>
    </row>
    <row r="286" spans="1:6" x14ac:dyDescent="0.35">
      <c r="A286" s="10">
        <f t="shared" si="24"/>
        <v>5332</v>
      </c>
      <c r="B286" s="10">
        <v>0.53085451974825504</v>
      </c>
      <c r="C286" s="10">
        <f t="shared" ca="1" si="20"/>
        <v>0.76216246563939172</v>
      </c>
      <c r="D286" s="10">
        <f t="shared" ca="1" si="21"/>
        <v>0.11890115545207329</v>
      </c>
      <c r="E286" s="10">
        <f t="shared" ca="1" si="22"/>
        <v>12.590902488589872</v>
      </c>
      <c r="F286" s="10">
        <f t="shared" ca="1" si="23"/>
        <v>-0.12658546348481431</v>
      </c>
    </row>
    <row r="287" spans="1:6" x14ac:dyDescent="0.35">
      <c r="A287" s="10">
        <f t="shared" si="24"/>
        <v>5392</v>
      </c>
      <c r="B287" s="10">
        <v>0.537455048119578</v>
      </c>
      <c r="C287" s="10">
        <f t="shared" ca="1" si="20"/>
        <v>0.77190335407842492</v>
      </c>
      <c r="D287" s="10">
        <f t="shared" ca="1" si="21"/>
        <v>0.12042078275300466</v>
      </c>
      <c r="E287" s="10">
        <f t="shared" ca="1" si="22"/>
        <v>12.569187014459564</v>
      </c>
      <c r="F287" s="10">
        <f t="shared" ca="1" si="23"/>
        <v>-0.12831164808521758</v>
      </c>
    </row>
    <row r="288" spans="1:6" x14ac:dyDescent="0.35">
      <c r="A288" s="10">
        <f t="shared" si="24"/>
        <v>5452</v>
      </c>
      <c r="B288" s="10">
        <v>0.54763579907259596</v>
      </c>
      <c r="C288" s="10">
        <f t="shared" ca="1" si="20"/>
        <v>0.78692784207089916</v>
      </c>
      <c r="D288" s="10">
        <f t="shared" ca="1" si="21"/>
        <v>0.1227646780022706</v>
      </c>
      <c r="E288" s="10">
        <f t="shared" ca="1" si="22"/>
        <v>12.535692751347552</v>
      </c>
      <c r="F288" s="10">
        <f t="shared" ca="1" si="23"/>
        <v>-0.13097999649381054</v>
      </c>
    </row>
    <row r="289" spans="1:6" x14ac:dyDescent="0.35">
      <c r="A289" s="10">
        <f t="shared" si="24"/>
        <v>5512</v>
      </c>
      <c r="B289" s="10">
        <v>0.54993267154903203</v>
      </c>
      <c r="C289" s="10">
        <f t="shared" ca="1" si="20"/>
        <v>0.79031750685119995</v>
      </c>
      <c r="D289" s="10">
        <f t="shared" ca="1" si="21"/>
        <v>0.12329348265632142</v>
      </c>
      <c r="E289" s="10">
        <f t="shared" ca="1" si="22"/>
        <v>12.528136132841166</v>
      </c>
      <c r="F289" s="10">
        <f t="shared" ca="1" si="23"/>
        <v>-0.13158298646555555</v>
      </c>
    </row>
    <row r="290" spans="1:6" x14ac:dyDescent="0.35">
      <c r="A290" s="10">
        <f t="shared" si="24"/>
        <v>5572</v>
      </c>
      <c r="B290" s="10">
        <v>0.55330859952520905</v>
      </c>
      <c r="C290" s="10">
        <f t="shared" ca="1" si="20"/>
        <v>0.7952996137287377</v>
      </c>
      <c r="D290" s="10">
        <f t="shared" ca="1" si="21"/>
        <v>0.1240707162397517</v>
      </c>
      <c r="E290" s="10">
        <f t="shared" ca="1" si="22"/>
        <v>12.517029464933946</v>
      </c>
      <c r="F290" s="10">
        <f t="shared" ca="1" si="23"/>
        <v>-0.1324699176053753</v>
      </c>
    </row>
    <row r="291" spans="1:6" x14ac:dyDescent="0.35">
      <c r="A291" s="10">
        <f t="shared" si="24"/>
        <v>5632</v>
      </c>
      <c r="B291" s="10">
        <v>0.56579905713781597</v>
      </c>
      <c r="C291" s="10">
        <f t="shared" ca="1" si="20"/>
        <v>0.81373270685587018</v>
      </c>
      <c r="D291" s="10">
        <f t="shared" ca="1" si="21"/>
        <v>0.12694637093305</v>
      </c>
      <c r="E291" s="10">
        <f t="shared" ca="1" si="22"/>
        <v>12.475936359366713</v>
      </c>
      <c r="F291" s="10">
        <f t="shared" ca="1" si="23"/>
        <v>-0.13575829425389818</v>
      </c>
    </row>
    <row r="292" spans="1:6" x14ac:dyDescent="0.35">
      <c r="A292" s="10">
        <f t="shared" si="24"/>
        <v>5692</v>
      </c>
      <c r="B292" s="10">
        <v>0.57268361404033397</v>
      </c>
      <c r="C292" s="10">
        <f t="shared" ca="1" si="20"/>
        <v>0.82389275722864996</v>
      </c>
      <c r="D292" s="10">
        <f t="shared" ca="1" si="21"/>
        <v>0.12853138959145552</v>
      </c>
      <c r="E292" s="10">
        <f t="shared" ca="1" si="22"/>
        <v>12.453286442738101</v>
      </c>
      <c r="F292" s="10">
        <f t="shared" ca="1" si="23"/>
        <v>-0.13757543256108898</v>
      </c>
    </row>
    <row r="293" spans="1:6" x14ac:dyDescent="0.35">
      <c r="A293" s="10">
        <f t="shared" si="24"/>
        <v>5752</v>
      </c>
      <c r="B293" s="10">
        <v>0.57356095719463696</v>
      </c>
      <c r="C293" s="10">
        <f t="shared" ca="1" si="20"/>
        <v>0.82518751748238128</v>
      </c>
      <c r="D293" s="10">
        <f t="shared" ca="1" si="21"/>
        <v>0.12873337866483886</v>
      </c>
      <c r="E293" s="10">
        <f t="shared" ca="1" si="22"/>
        <v>12.450400018879453</v>
      </c>
      <c r="F293" s="10">
        <f t="shared" ca="1" si="23"/>
        <v>-0.13780723951673959</v>
      </c>
    </row>
    <row r="294" spans="1:6" x14ac:dyDescent="0.35">
      <c r="A294" s="10">
        <f t="shared" si="24"/>
        <v>5812</v>
      </c>
      <c r="B294" s="10">
        <v>0.58139868106630799</v>
      </c>
      <c r="C294" s="10">
        <f t="shared" ca="1" si="20"/>
        <v>0.83675422692667256</v>
      </c>
      <c r="D294" s="10">
        <f t="shared" ca="1" si="21"/>
        <v>0.13053784317169553</v>
      </c>
      <c r="E294" s="10">
        <f t="shared" ca="1" si="22"/>
        <v>12.424614221076471</v>
      </c>
      <c r="F294" s="10">
        <f t="shared" ca="1" si="23"/>
        <v>-0.13988046904661691</v>
      </c>
    </row>
    <row r="295" spans="1:6" x14ac:dyDescent="0.35">
      <c r="A295" s="10">
        <f t="shared" si="24"/>
        <v>5872</v>
      </c>
      <c r="B295" s="10">
        <v>0.58457423759007698</v>
      </c>
      <c r="C295" s="10">
        <f t="shared" ca="1" si="20"/>
        <v>0.84144063081583242</v>
      </c>
      <c r="D295" s="10">
        <f t="shared" ca="1" si="21"/>
        <v>0.13126894561042393</v>
      </c>
      <c r="E295" s="10">
        <f t="shared" ca="1" si="22"/>
        <v>12.414166767227041</v>
      </c>
      <c r="F295" s="10">
        <f t="shared" ca="1" si="23"/>
        <v>-0.14072169023782174</v>
      </c>
    </row>
    <row r="296" spans="1:6" x14ac:dyDescent="0.35">
      <c r="A296" s="10">
        <f t="shared" si="24"/>
        <v>5932</v>
      </c>
      <c r="B296" s="10">
        <v>0.59458152652645802</v>
      </c>
      <c r="C296" s="10">
        <f t="shared" ca="1" si="20"/>
        <v>0.85620912806674565</v>
      </c>
      <c r="D296" s="10">
        <f t="shared" ca="1" si="21"/>
        <v>0.13357290502405264</v>
      </c>
      <c r="E296" s="10">
        <f t="shared" ca="1" si="22"/>
        <v>12.381243187206287</v>
      </c>
      <c r="F296" s="10">
        <f t="shared" ca="1" si="23"/>
        <v>-0.14337731072808374</v>
      </c>
    </row>
    <row r="297" spans="1:6" x14ac:dyDescent="0.35">
      <c r="A297" s="10">
        <f t="shared" si="24"/>
        <v>5992</v>
      </c>
      <c r="B297" s="10">
        <v>0.59619246885745902</v>
      </c>
      <c r="C297" s="10">
        <f t="shared" ca="1" si="20"/>
        <v>0.85858651494325289</v>
      </c>
      <c r="D297" s="10">
        <f t="shared" ca="1" si="21"/>
        <v>0.13394378926372214</v>
      </c>
      <c r="E297" s="10">
        <f t="shared" ca="1" si="22"/>
        <v>12.375943251421411</v>
      </c>
      <c r="F297" s="10">
        <f t="shared" ca="1" si="23"/>
        <v>-0.14380546405471301</v>
      </c>
    </row>
    <row r="298" spans="1:6" x14ac:dyDescent="0.35">
      <c r="A298" s="10">
        <f t="shared" si="24"/>
        <v>6052</v>
      </c>
      <c r="B298" s="10">
        <v>0.60146823448201103</v>
      </c>
      <c r="C298" s="10">
        <f t="shared" ca="1" si="20"/>
        <v>0.86637235290775916</v>
      </c>
      <c r="D298" s="10">
        <f t="shared" ca="1" si="21"/>
        <v>0.13515841891537494</v>
      </c>
      <c r="E298" s="10">
        <f t="shared" ca="1" si="22"/>
        <v>12.358586193699292</v>
      </c>
      <c r="F298" s="10">
        <f t="shared" ca="1" si="23"/>
        <v>-0.14520893207780025</v>
      </c>
    </row>
    <row r="299" spans="1:6" x14ac:dyDescent="0.35">
      <c r="A299" s="10">
        <f t="shared" si="24"/>
        <v>6112</v>
      </c>
      <c r="B299" s="10">
        <v>0.60691805864360204</v>
      </c>
      <c r="C299" s="10">
        <f t="shared" ca="1" si="20"/>
        <v>0.87441506194315188</v>
      </c>
      <c r="D299" s="10">
        <f t="shared" ca="1" si="21"/>
        <v>0.13641312173844139</v>
      </c>
      <c r="E299" s="10">
        <f t="shared" ca="1" si="22"/>
        <v>12.340656490357672</v>
      </c>
      <c r="F299" s="10">
        <f t="shared" ca="1" si="23"/>
        <v>-0.14666077468855482</v>
      </c>
    </row>
    <row r="300" spans="1:6" x14ac:dyDescent="0.35">
      <c r="A300" s="10">
        <f t="shared" si="24"/>
        <v>6172</v>
      </c>
      <c r="B300" s="10">
        <v>0.61227516971976803</v>
      </c>
      <c r="C300" s="10">
        <f t="shared" ca="1" si="20"/>
        <v>0.8823209474136483</v>
      </c>
      <c r="D300" s="10">
        <f t="shared" ca="1" si="21"/>
        <v>0.13764647940126618</v>
      </c>
      <c r="E300" s="10">
        <f t="shared" ca="1" si="22"/>
        <v>12.323031809355905</v>
      </c>
      <c r="F300" s="10">
        <f t="shared" ca="1" si="23"/>
        <v>-0.1480899756894456</v>
      </c>
    </row>
    <row r="301" spans="1:6" x14ac:dyDescent="0.35">
      <c r="A301" s="10">
        <f t="shared" si="24"/>
        <v>6232</v>
      </c>
      <c r="B301" s="10">
        <v>0.61745190074309397</v>
      </c>
      <c r="C301" s="10">
        <f t="shared" ca="1" si="20"/>
        <v>0.88996063268432801</v>
      </c>
      <c r="D301" s="10">
        <f t="shared" ca="1" si="21"/>
        <v>0.13883830850191858</v>
      </c>
      <c r="E301" s="10">
        <f t="shared" ca="1" si="22"/>
        <v>12.306000571507584</v>
      </c>
      <c r="F301" s="10">
        <f t="shared" ca="1" si="23"/>
        <v>-0.14947299718210158</v>
      </c>
    </row>
    <row r="302" spans="1:6" x14ac:dyDescent="0.35">
      <c r="A302" s="10">
        <f t="shared" si="24"/>
        <v>6292</v>
      </c>
      <c r="B302" s="10">
        <v>0.62630055325627798</v>
      </c>
      <c r="C302" s="10">
        <f t="shared" ca="1" si="20"/>
        <v>0.90301924437686731</v>
      </c>
      <c r="D302" s="10">
        <f t="shared" ca="1" si="21"/>
        <v>0.14087551721901317</v>
      </c>
      <c r="E302" s="10">
        <f t="shared" ca="1" si="22"/>
        <v>12.276888858940302</v>
      </c>
      <c r="F302" s="10">
        <f t="shared" ca="1" si="23"/>
        <v>-0.15184145157053663</v>
      </c>
    </row>
    <row r="303" spans="1:6" x14ac:dyDescent="0.35">
      <c r="A303" s="10">
        <f t="shared" si="24"/>
        <v>6352</v>
      </c>
      <c r="B303" s="10">
        <v>0.630762964355287</v>
      </c>
      <c r="C303" s="10">
        <f t="shared" ca="1" si="20"/>
        <v>0.90960475484499936</v>
      </c>
      <c r="D303" s="10">
        <f t="shared" ca="1" si="21"/>
        <v>0.14190288977959412</v>
      </c>
      <c r="E303" s="10">
        <f t="shared" ca="1" si="22"/>
        <v>12.262207705049599</v>
      </c>
      <c r="F303" s="10">
        <f t="shared" ca="1" si="23"/>
        <v>-0.15303800382371741</v>
      </c>
    </row>
    <row r="304" spans="1:6" x14ac:dyDescent="0.35">
      <c r="A304" s="10">
        <f t="shared" si="24"/>
        <v>6412</v>
      </c>
      <c r="B304" s="10">
        <v>0.639452901921018</v>
      </c>
      <c r="C304" s="10">
        <f t="shared" ca="1" si="20"/>
        <v>0.92242913913788627</v>
      </c>
      <c r="D304" s="10">
        <f t="shared" ca="1" si="21"/>
        <v>0.14390355785120593</v>
      </c>
      <c r="E304" s="10">
        <f t="shared" ca="1" si="22"/>
        <v>12.233618158306268</v>
      </c>
      <c r="F304" s="10">
        <f t="shared" ca="1" si="23"/>
        <v>-0.15537224312506365</v>
      </c>
    </row>
    <row r="305" spans="1:6" x14ac:dyDescent="0.35">
      <c r="A305" s="10">
        <f t="shared" si="24"/>
        <v>6472</v>
      </c>
      <c r="B305" s="10">
        <v>0.64657170067095404</v>
      </c>
      <c r="C305" s="10">
        <f t="shared" ca="1" si="20"/>
        <v>0.93293487754881843</v>
      </c>
      <c r="D305" s="10">
        <f t="shared" ca="1" si="21"/>
        <v>0.14554250557200341</v>
      </c>
      <c r="E305" s="10">
        <f t="shared" ca="1" si="22"/>
        <v>12.210197595376071</v>
      </c>
      <c r="F305" s="10">
        <f t="shared" ca="1" si="23"/>
        <v>-0.1572885208726239</v>
      </c>
    </row>
    <row r="306" spans="1:6" x14ac:dyDescent="0.35">
      <c r="A306" s="10">
        <f t="shared" si="24"/>
        <v>6532</v>
      </c>
      <c r="B306" s="10">
        <v>0.64729973825606801</v>
      </c>
      <c r="C306" s="10">
        <f t="shared" ca="1" si="20"/>
        <v>0.93400929651909814</v>
      </c>
      <c r="D306" s="10">
        <f t="shared" ca="1" si="21"/>
        <v>0.14571012030346189</v>
      </c>
      <c r="E306" s="10">
        <f t="shared" ca="1" si="22"/>
        <v>12.20780238086353</v>
      </c>
      <c r="F306" s="10">
        <f t="shared" ca="1" si="23"/>
        <v>-0.15748470520570229</v>
      </c>
    </row>
    <row r="307" spans="1:6" x14ac:dyDescent="0.35">
      <c r="A307" s="10">
        <f t="shared" si="24"/>
        <v>6592</v>
      </c>
      <c r="B307" s="10">
        <v>0.65540459833935705</v>
      </c>
      <c r="C307" s="10">
        <f t="shared" ca="1" si="20"/>
        <v>0.94597023865038199</v>
      </c>
      <c r="D307" s="10">
        <f t="shared" ca="1" si="21"/>
        <v>0.14757608708065281</v>
      </c>
      <c r="E307" s="10">
        <f t="shared" ca="1" si="22"/>
        <v>12.181137715617471</v>
      </c>
      <c r="F307" s="10">
        <f t="shared" ca="1" si="23"/>
        <v>-0.15967132551514651</v>
      </c>
    </row>
    <row r="308" spans="1:6" x14ac:dyDescent="0.35">
      <c r="A308" s="10">
        <f t="shared" si="24"/>
        <v>6652</v>
      </c>
      <c r="B308" s="10">
        <v>0.66257816462760299</v>
      </c>
      <c r="C308" s="10">
        <f t="shared" ca="1" si="20"/>
        <v>0.95655680157273892</v>
      </c>
      <c r="D308" s="10">
        <f t="shared" ca="1" si="21"/>
        <v>0.14922764382935511</v>
      </c>
      <c r="E308" s="10">
        <f t="shared" ca="1" si="22"/>
        <v>12.157536969678514</v>
      </c>
      <c r="F308" s="10">
        <f t="shared" ca="1" si="23"/>
        <v>-0.16161068775579707</v>
      </c>
    </row>
    <row r="309" spans="1:6" x14ac:dyDescent="0.35">
      <c r="A309" s="10">
        <f t="shared" si="24"/>
        <v>6712</v>
      </c>
      <c r="B309" s="10">
        <v>0.669674292735428</v>
      </c>
      <c r="C309" s="10">
        <f t="shared" ca="1" si="20"/>
        <v>0.96702908323851045</v>
      </c>
      <c r="D309" s="10">
        <f t="shared" ca="1" si="21"/>
        <v>0.15086137213062381</v>
      </c>
      <c r="E309" s="10">
        <f t="shared" ca="1" si="22"/>
        <v>12.134190992253385</v>
      </c>
      <c r="F309" s="10">
        <f t="shared" ca="1" si="23"/>
        <v>-0.16353282229061106</v>
      </c>
    </row>
    <row r="310" spans="1:6" x14ac:dyDescent="0.35">
      <c r="A310" s="10">
        <f t="shared" si="24"/>
        <v>6772</v>
      </c>
      <c r="B310" s="10">
        <v>0.672359170407409</v>
      </c>
      <c r="C310" s="10">
        <f t="shared" ca="1" si="20"/>
        <v>0.97099135601486031</v>
      </c>
      <c r="D310" s="10">
        <f t="shared" ca="1" si="21"/>
        <v>0.15147950649509825</v>
      </c>
      <c r="E310" s="10">
        <f t="shared" ca="1" si="22"/>
        <v>12.125357852185045</v>
      </c>
      <c r="F310" s="10">
        <f t="shared" ca="1" si="23"/>
        <v>-0.16426104197147448</v>
      </c>
    </row>
    <row r="311" spans="1:6" x14ac:dyDescent="0.35">
      <c r="A311" s="10">
        <f t="shared" si="24"/>
        <v>6832</v>
      </c>
      <c r="B311" s="10">
        <v>0.67496239494927901</v>
      </c>
      <c r="C311" s="10">
        <f t="shared" ca="1" si="20"/>
        <v>0.97483312722128057</v>
      </c>
      <c r="D311" s="10">
        <f t="shared" ca="1" si="21"/>
        <v>0.15207884201215585</v>
      </c>
      <c r="E311" s="10">
        <f t="shared" ca="1" si="22"/>
        <v>12.116793347646292</v>
      </c>
      <c r="F311" s="10">
        <f t="shared" ca="1" si="23"/>
        <v>-0.16496762158352943</v>
      </c>
    </row>
    <row r="312" spans="1:6" x14ac:dyDescent="0.35">
      <c r="A312" s="10">
        <f t="shared" si="24"/>
        <v>6892</v>
      </c>
      <c r="B312" s="10">
        <v>0.69201573241773495</v>
      </c>
      <c r="C312" s="10">
        <f t="shared" ca="1" si="20"/>
        <v>1</v>
      </c>
      <c r="D312" s="10">
        <f t="shared" ca="1" si="21"/>
        <v>0.15600499999999998</v>
      </c>
      <c r="E312" s="10">
        <f t="shared" ca="1" si="22"/>
        <v>12.06068855</v>
      </c>
      <c r="F312" s="10">
        <f t="shared" ca="1" si="23"/>
        <v>-0.16960870857434396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876A-CFE7-4E5B-B7F4-A362A36038E0}">
  <dimension ref="A1:L264"/>
  <sheetViews>
    <sheetView workbookViewId="0">
      <selection activeCell="H9" sqref="H9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-4.4900395370408297E-2</v>
      </c>
      <c r="C2" s="10">
        <f ca="1">(B2-$C$2)/($C$136-$C$2)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J2" s="10">
        <v>0.96033974090672436</v>
      </c>
    </row>
    <row r="3" spans="1:12" x14ac:dyDescent="0.35">
      <c r="A3" s="10">
        <f>A2+60</f>
        <v>112</v>
      </c>
      <c r="B3" s="10">
        <v>-4.33995266222304E-2</v>
      </c>
      <c r="C3" s="10">
        <f t="shared" ref="C3:C66" ca="1" si="0">(B3-$C$2)/($C$136-$C$2)</f>
        <v>2.234341886452689E-3</v>
      </c>
      <c r="D3" s="10">
        <f t="shared" ref="D3:D66" ca="1" si="1">$L$4*C3</f>
        <v>5.2547252485594335E-4</v>
      </c>
      <c r="E3" s="10">
        <f t="shared" ref="E3:E66" ca="1" si="2">$K$6*(1-D3)</f>
        <v>14.282490997619808</v>
      </c>
      <c r="F3" s="10">
        <f t="shared" ref="F3:F66" ca="1" si="3">LN(E3/$K$6)</f>
        <v>-5.2561063392689766E-4</v>
      </c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-4.4186264920288397E-2</v>
      </c>
      <c r="C4" s="10">
        <f t="shared" ca="1" si="0"/>
        <v>1.0631253259362813E-3</v>
      </c>
      <c r="D4" s="10">
        <f t="shared" ca="1" si="1"/>
        <v>2.5002581415369462E-4</v>
      </c>
      <c r="E4" s="10">
        <f t="shared" ca="1" si="2"/>
        <v>14.286427131115744</v>
      </c>
      <c r="F4" s="10">
        <f t="shared" ca="1" si="3"/>
        <v>-2.500570758184716E-4</v>
      </c>
      <c r="J4" s="10">
        <v>0.24489250000000001</v>
      </c>
      <c r="K4" s="10">
        <f>J4*J2</f>
        <v>0.23518</v>
      </c>
      <c r="L4" s="10">
        <f>J4*(1-J2)</f>
        <v>9.7125000000000059E-3</v>
      </c>
    </row>
    <row r="5" spans="1:12" x14ac:dyDescent="0.35">
      <c r="A5" s="10">
        <f t="shared" si="4"/>
        <v>232</v>
      </c>
      <c r="B5" s="10">
        <v>-4.2923394843919799E-2</v>
      </c>
      <c r="C5" s="10">
        <f t="shared" ca="1" si="0"/>
        <v>2.9431588146765055E-3</v>
      </c>
      <c r="D5" s="10">
        <f t="shared" ca="1" si="1"/>
        <v>6.9217209003562057E-4</v>
      </c>
      <c r="E5" s="10">
        <f t="shared" ca="1" si="2"/>
        <v>14.280108860833391</v>
      </c>
      <c r="F5" s="10">
        <f t="shared" ca="1" si="3"/>
        <v>-6.9241175173450048E-4</v>
      </c>
      <c r="J5" s="53" t="s">
        <v>58</v>
      </c>
    </row>
    <row r="6" spans="1:12" x14ac:dyDescent="0.35">
      <c r="A6" s="10">
        <f t="shared" si="4"/>
        <v>292</v>
      </c>
      <c r="B6" s="10">
        <v>-4.0981458913086598E-2</v>
      </c>
      <c r="C6" s="10">
        <f t="shared" ca="1" si="0"/>
        <v>5.8341169989519371E-3</v>
      </c>
      <c r="D6" s="10">
        <f t="shared" ca="1" si="1"/>
        <v>1.3720676358135167E-3</v>
      </c>
      <c r="E6" s="10">
        <f t="shared" ca="1" si="2"/>
        <v>14.270393153484223</v>
      </c>
      <c r="F6" s="10">
        <f t="shared" ca="1" si="3"/>
        <v>-1.3730097825034317E-3</v>
      </c>
      <c r="J6" s="10">
        <v>14.29</v>
      </c>
    </row>
    <row r="7" spans="1:12" x14ac:dyDescent="0.35">
      <c r="A7" s="10">
        <f t="shared" si="4"/>
        <v>352</v>
      </c>
      <c r="B7" s="10">
        <v>-3.7619546808645703E-2</v>
      </c>
      <c r="C7" s="10">
        <f t="shared" ca="1" si="0"/>
        <v>1.0838992370395307E-2</v>
      </c>
      <c r="D7" s="10">
        <f t="shared" ca="1" si="1"/>
        <v>2.5491142256695684E-3</v>
      </c>
      <c r="E7" s="10">
        <f t="shared" ca="1" si="2"/>
        <v>14.253573157715181</v>
      </c>
      <c r="F7" s="10">
        <f t="shared" ca="1" si="3"/>
        <v>-2.5523687492821408E-3</v>
      </c>
    </row>
    <row r="8" spans="1:12" x14ac:dyDescent="0.35">
      <c r="A8" s="10">
        <f t="shared" si="4"/>
        <v>412</v>
      </c>
      <c r="B8" s="10">
        <v>-3.4074343694840303E-2</v>
      </c>
      <c r="C8" s="10">
        <f t="shared" ca="1" si="0"/>
        <v>1.6116732894191601E-2</v>
      </c>
      <c r="D8" s="10">
        <f t="shared" ca="1" si="1"/>
        <v>3.7903332420559806E-3</v>
      </c>
      <c r="E8" s="10">
        <f t="shared" ca="1" si="2"/>
        <v>14.235836137971019</v>
      </c>
      <c r="F8" s="10">
        <f t="shared" ca="1" si="3"/>
        <v>-3.7975347582893618E-3</v>
      </c>
      <c r="J8" s="53" t="s">
        <v>35</v>
      </c>
    </row>
    <row r="9" spans="1:12" x14ac:dyDescent="0.35">
      <c r="A9" s="10">
        <f t="shared" si="4"/>
        <v>472</v>
      </c>
      <c r="B9" s="10">
        <v>-3.04456829074073E-2</v>
      </c>
      <c r="C9" s="10">
        <f t="shared" ca="1" si="0"/>
        <v>2.1518716777814285E-2</v>
      </c>
      <c r="D9" s="10">
        <f t="shared" ca="1" si="1"/>
        <v>5.0607718118063638E-3</v>
      </c>
      <c r="E9" s="10">
        <f t="shared" ca="1" si="2"/>
        <v>14.217681570809287</v>
      </c>
      <c r="F9" s="10">
        <f t="shared" ca="1" si="3"/>
        <v>-5.0736208866275631E-3</v>
      </c>
      <c r="J9" s="10">
        <v>3.5729999999999998E-3</v>
      </c>
    </row>
    <row r="10" spans="1:12" x14ac:dyDescent="0.35">
      <c r="A10" s="10">
        <f t="shared" si="4"/>
        <v>532</v>
      </c>
      <c r="B10" s="10">
        <v>-2.5445745946133299E-2</v>
      </c>
      <c r="C10" s="10">
        <f t="shared" ca="1" si="0"/>
        <v>2.8962118204994457E-2</v>
      </c>
      <c r="D10" s="10">
        <f t="shared" ca="1" si="1"/>
        <v>6.8113109594505963E-3</v>
      </c>
      <c r="E10" s="10">
        <f t="shared" ca="1" si="2"/>
        <v>14.192666366389449</v>
      </c>
      <c r="F10" s="10">
        <f t="shared" ca="1" si="3"/>
        <v>-6.8346138135483864E-3</v>
      </c>
    </row>
    <row r="11" spans="1:12" x14ac:dyDescent="0.35">
      <c r="A11" s="10">
        <f t="shared" si="4"/>
        <v>592</v>
      </c>
      <c r="B11" s="10">
        <v>-2.1034112805675499E-2</v>
      </c>
      <c r="C11" s="10">
        <f t="shared" ca="1" si="0"/>
        <v>3.5529712290323048E-2</v>
      </c>
      <c r="D11" s="10">
        <f t="shared" ca="1" si="1"/>
        <v>8.3558777364381737E-3</v>
      </c>
      <c r="E11" s="10">
        <f t="shared" ca="1" si="2"/>
        <v>14.170594507146298</v>
      </c>
      <c r="F11" s="10">
        <f t="shared" ca="1" si="3"/>
        <v>-8.3909837808049895E-3</v>
      </c>
      <c r="J11" s="53" t="s">
        <v>18</v>
      </c>
    </row>
    <row r="12" spans="1:12" x14ac:dyDescent="0.35">
      <c r="A12" s="10">
        <f t="shared" si="4"/>
        <v>652</v>
      </c>
      <c r="B12" s="10">
        <v>-1.6081571831572002E-2</v>
      </c>
      <c r="C12" s="10">
        <f t="shared" ca="1" si="0"/>
        <v>4.2902555356211867E-2</v>
      </c>
      <c r="D12" s="10">
        <f t="shared" ca="1" si="1"/>
        <v>1.0089822968673907E-2</v>
      </c>
      <c r="E12" s="10">
        <f t="shared" ca="1" si="2"/>
        <v>14.14581642977765</v>
      </c>
      <c r="F12" s="10">
        <f t="shared" ca="1" si="3"/>
        <v>-1.0141070241129261E-2</v>
      </c>
      <c r="J12" s="19">
        <v>3.5500000000000002E-5</v>
      </c>
    </row>
    <row r="13" spans="1:12" x14ac:dyDescent="0.35">
      <c r="A13" s="10">
        <f t="shared" si="4"/>
        <v>712</v>
      </c>
      <c r="B13" s="10">
        <v>-1.1272066457544701E-2</v>
      </c>
      <c r="C13" s="10">
        <f t="shared" ca="1" si="0"/>
        <v>5.0062461459496777E-2</v>
      </c>
      <c r="D13" s="10">
        <f t="shared" ca="1" si="1"/>
        <v>1.1773689686044453E-2</v>
      </c>
      <c r="E13" s="10">
        <f t="shared" ca="1" si="2"/>
        <v>14.121753974386424</v>
      </c>
      <c r="F13" s="10">
        <f t="shared" ca="1" si="3"/>
        <v>-1.1843548442059416E-2</v>
      </c>
      <c r="J13" s="53" t="s">
        <v>20</v>
      </c>
    </row>
    <row r="14" spans="1:12" x14ac:dyDescent="0.35">
      <c r="A14" s="10">
        <f t="shared" si="4"/>
        <v>772</v>
      </c>
      <c r="B14" s="10">
        <v>-5.8255479890644201E-3</v>
      </c>
      <c r="C14" s="10">
        <f t="shared" ca="1" si="0"/>
        <v>5.8170688354245347E-2</v>
      </c>
      <c r="D14" s="10">
        <f t="shared" ca="1" si="1"/>
        <v>1.368058248715142E-2</v>
      </c>
      <c r="E14" s="10">
        <f t="shared" ca="1" si="2"/>
        <v>14.094504476258605</v>
      </c>
      <c r="F14" s="10">
        <f t="shared" ca="1" si="3"/>
        <v>-1.3775023988109744E-2</v>
      </c>
      <c r="J14" s="19">
        <f>J12/J9</f>
        <v>9.9356283235376448E-3</v>
      </c>
    </row>
    <row r="15" spans="1:12" x14ac:dyDescent="0.35">
      <c r="A15" s="10">
        <f t="shared" si="4"/>
        <v>832</v>
      </c>
      <c r="B15" s="10">
        <v>-3.7124308211079797E-4</v>
      </c>
      <c r="C15" s="10">
        <f t="shared" ca="1" si="0"/>
        <v>6.6290506912587685E-2</v>
      </c>
      <c r="D15" s="10">
        <f t="shared" ca="1" si="1"/>
        <v>1.5590201415702372E-2</v>
      </c>
      <c r="E15" s="10">
        <f t="shared" ca="1" si="2"/>
        <v>14.067216021769612</v>
      </c>
      <c r="F15" s="10">
        <f t="shared" ca="1" si="3"/>
        <v>-1.5713006650190438E-2</v>
      </c>
    </row>
    <row r="16" spans="1:12" x14ac:dyDescent="0.35">
      <c r="A16" s="10">
        <f t="shared" si="4"/>
        <v>892</v>
      </c>
      <c r="B16" s="10">
        <v>5.6599525713532601E-3</v>
      </c>
      <c r="C16" s="10">
        <f t="shared" ca="1" si="0"/>
        <v>7.526914217985281E-2</v>
      </c>
      <c r="D16" s="10">
        <f t="shared" ca="1" si="1"/>
        <v>1.7701796857857784E-2</v>
      </c>
      <c r="E16" s="10">
        <f t="shared" ca="1" si="2"/>
        <v>14.037041322901212</v>
      </c>
      <c r="F16" s="10">
        <f t="shared" ca="1" si="3"/>
        <v>-1.7860347538309191E-2</v>
      </c>
    </row>
    <row r="17" spans="1:6" x14ac:dyDescent="0.35">
      <c r="A17" s="10">
        <f t="shared" si="4"/>
        <v>952</v>
      </c>
      <c r="B17" s="10">
        <v>1.1083119776563901E-2</v>
      </c>
      <c r="C17" s="10">
        <f t="shared" ca="1" si="0"/>
        <v>8.334260607104875E-2</v>
      </c>
      <c r="D17" s="10">
        <f t="shared" ca="1" si="1"/>
        <v>1.9600514095789244E-2</v>
      </c>
      <c r="E17" s="10">
        <f t="shared" ca="1" si="2"/>
        <v>14.009908653571172</v>
      </c>
      <c r="F17" s="10">
        <f t="shared" ca="1" si="3"/>
        <v>-1.9795151701827045E-2</v>
      </c>
    </row>
    <row r="18" spans="1:6" x14ac:dyDescent="0.35">
      <c r="A18" s="10">
        <f t="shared" si="4"/>
        <v>1012</v>
      </c>
      <c r="B18" s="10">
        <v>1.70037171155746E-2</v>
      </c>
      <c r="C18" s="10">
        <f t="shared" ca="1" si="0"/>
        <v>9.2156593732149655E-2</v>
      </c>
      <c r="D18" s="10">
        <f t="shared" ca="1" si="1"/>
        <v>2.1673387713926955E-2</v>
      </c>
      <c r="E18" s="10">
        <f t="shared" ca="1" si="2"/>
        <v>13.980287289567984</v>
      </c>
      <c r="F18" s="10">
        <f t="shared" ca="1" si="3"/>
        <v>-2.1911705306632671E-2</v>
      </c>
    </row>
    <row r="19" spans="1:6" x14ac:dyDescent="0.35">
      <c r="A19" s="10">
        <f t="shared" si="4"/>
        <v>1072</v>
      </c>
      <c r="B19" s="10">
        <v>2.1794755262061101E-2</v>
      </c>
      <c r="C19" s="10">
        <f t="shared" ca="1" si="0"/>
        <v>9.9289007691253942E-2</v>
      </c>
      <c r="D19" s="10">
        <f t="shared" ca="1" si="1"/>
        <v>2.3350788828829103E-2</v>
      </c>
      <c r="E19" s="10">
        <f t="shared" ca="1" si="2"/>
        <v>13.956317227636031</v>
      </c>
      <c r="F19" s="10">
        <f t="shared" ca="1" si="3"/>
        <v>-2.3627738319834616E-2</v>
      </c>
    </row>
    <row r="20" spans="1:6" x14ac:dyDescent="0.35">
      <c r="A20" s="10">
        <f t="shared" si="4"/>
        <v>1132</v>
      </c>
      <c r="B20" s="10">
        <v>2.6785112509058701E-2</v>
      </c>
      <c r="C20" s="10">
        <f t="shared" ca="1" si="0"/>
        <v>0.10671814780684775</v>
      </c>
      <c r="D20" s="10">
        <f t="shared" ca="1" si="1"/>
        <v>2.5097974001214454E-2</v>
      </c>
      <c r="E20" s="10">
        <f t="shared" ca="1" si="2"/>
        <v>13.931349951522645</v>
      </c>
      <c r="F20" s="10">
        <f t="shared" ca="1" si="3"/>
        <v>-2.5418299188453591E-2</v>
      </c>
    </row>
    <row r="21" spans="1:6" x14ac:dyDescent="0.35">
      <c r="A21" s="10">
        <f t="shared" si="4"/>
        <v>1192</v>
      </c>
      <c r="B21" s="10">
        <v>3.2767299271956901E-2</v>
      </c>
      <c r="C21" s="10">
        <f t="shared" ca="1" si="0"/>
        <v>0.11562382358506176</v>
      </c>
      <c r="D21" s="10">
        <f t="shared" ca="1" si="1"/>
        <v>2.7192410830734825E-2</v>
      </c>
      <c r="E21" s="10">
        <f t="shared" ca="1" si="2"/>
        <v>13.901420449228798</v>
      </c>
      <c r="F21" s="10">
        <f t="shared" ca="1" si="3"/>
        <v>-2.756896643423291E-2</v>
      </c>
    </row>
    <row r="22" spans="1:6" x14ac:dyDescent="0.35">
      <c r="A22" s="10">
        <f t="shared" si="4"/>
        <v>1252</v>
      </c>
      <c r="B22" s="10">
        <v>3.8540244329818903E-2</v>
      </c>
      <c r="C22" s="10">
        <f t="shared" ca="1" si="0"/>
        <v>0.12421800143481083</v>
      </c>
      <c r="D22" s="10">
        <f t="shared" ca="1" si="1"/>
        <v>2.9213589577438814E-2</v>
      </c>
      <c r="E22" s="10">
        <f t="shared" ca="1" si="2"/>
        <v>13.872537804938398</v>
      </c>
      <c r="F22" s="10">
        <f t="shared" ca="1" si="3"/>
        <v>-2.9648803556303196E-2</v>
      </c>
    </row>
    <row r="23" spans="1:6" x14ac:dyDescent="0.35">
      <c r="A23" s="10">
        <f t="shared" si="4"/>
        <v>1312</v>
      </c>
      <c r="B23" s="10">
        <v>4.4062284178274201E-2</v>
      </c>
      <c r="C23" s="10">
        <f t="shared" ca="1" si="0"/>
        <v>0.13243865693652837</v>
      </c>
      <c r="D23" s="10">
        <f t="shared" ca="1" si="1"/>
        <v>3.1146923338332744E-2</v>
      </c>
      <c r="E23" s="10">
        <f t="shared" ca="1" si="2"/>
        <v>13.844910465495223</v>
      </c>
      <c r="F23" s="10">
        <f t="shared" ca="1" si="3"/>
        <v>-3.1642302259571937E-2</v>
      </c>
    </row>
    <row r="24" spans="1:6" x14ac:dyDescent="0.35">
      <c r="A24" s="10">
        <f t="shared" si="4"/>
        <v>1372</v>
      </c>
      <c r="B24" s="10">
        <v>4.9630108329252097E-2</v>
      </c>
      <c r="C24" s="10">
        <f t="shared" ca="1" si="0"/>
        <v>0.14072747148612566</v>
      </c>
      <c r="D24" s="10">
        <f t="shared" ca="1" si="1"/>
        <v>3.3096286744107035E-2</v>
      </c>
      <c r="E24" s="10">
        <f t="shared" ca="1" si="2"/>
        <v>13.81705406242671</v>
      </c>
      <c r="F24" s="10">
        <f t="shared" ca="1" si="3"/>
        <v>-3.3656361127796179E-2</v>
      </c>
    </row>
    <row r="25" spans="1:6" x14ac:dyDescent="0.35">
      <c r="A25" s="10">
        <f t="shared" si="4"/>
        <v>1432</v>
      </c>
      <c r="B25" s="10">
        <v>5.4117919207307602E-2</v>
      </c>
      <c r="C25" s="10">
        <f t="shared" ca="1" si="0"/>
        <v>0.14740847129739554</v>
      </c>
      <c r="D25" s="10">
        <f t="shared" ca="1" si="1"/>
        <v>3.466752427972148E-2</v>
      </c>
      <c r="E25" s="10">
        <f t="shared" ca="1" si="2"/>
        <v>13.794601078042778</v>
      </c>
      <c r="F25" s="10">
        <f t="shared" ca="1" si="3"/>
        <v>-3.5282702556348251E-2</v>
      </c>
    </row>
    <row r="26" spans="1:6" x14ac:dyDescent="0.35">
      <c r="A26" s="10">
        <f t="shared" si="4"/>
        <v>1492</v>
      </c>
      <c r="B26" s="10">
        <v>5.9641808001435502E-2</v>
      </c>
      <c r="C26" s="10">
        <f t="shared" ca="1" si="0"/>
        <v>0.15563187932278785</v>
      </c>
      <c r="D26" s="10">
        <f t="shared" ca="1" si="1"/>
        <v>3.6601505379133245E-2</v>
      </c>
      <c r="E26" s="10">
        <f t="shared" ca="1" si="2"/>
        <v>13.766964488132185</v>
      </c>
      <c r="F26" s="10">
        <f t="shared" ca="1" si="3"/>
        <v>-3.7288147356402075E-2</v>
      </c>
    </row>
    <row r="27" spans="1:6" x14ac:dyDescent="0.35">
      <c r="A27" s="10">
        <f t="shared" si="4"/>
        <v>1552</v>
      </c>
      <c r="B27" s="10">
        <v>6.5224527321721196E-2</v>
      </c>
      <c r="C27" s="10">
        <f t="shared" ca="1" si="0"/>
        <v>0.16394286829685134</v>
      </c>
      <c r="D27" s="10">
        <f t="shared" ca="1" si="1"/>
        <v>3.8556083766053496E-2</v>
      </c>
      <c r="E27" s="10">
        <f t="shared" ca="1" si="2"/>
        <v>13.739033562983096</v>
      </c>
      <c r="F27" s="10">
        <f t="shared" ca="1" si="3"/>
        <v>-3.9319045104404739E-2</v>
      </c>
    </row>
    <row r="28" spans="1:6" x14ac:dyDescent="0.35">
      <c r="A28" s="10">
        <f t="shared" si="4"/>
        <v>1612</v>
      </c>
      <c r="B28" s="10">
        <v>6.9992314817586998E-2</v>
      </c>
      <c r="C28" s="10">
        <f t="shared" ca="1" si="0"/>
        <v>0.17104066903435838</v>
      </c>
      <c r="D28" s="10">
        <f t="shared" ca="1" si="1"/>
        <v>4.0225344543500408E-2</v>
      </c>
      <c r="E28" s="10">
        <f t="shared" ca="1" si="2"/>
        <v>13.71517982647338</v>
      </c>
      <c r="F28" s="10">
        <f t="shared" ca="1" si="3"/>
        <v>-4.1056755974048481E-2</v>
      </c>
    </row>
    <row r="29" spans="1:6" x14ac:dyDescent="0.35">
      <c r="A29" s="10">
        <f t="shared" si="4"/>
        <v>1672</v>
      </c>
      <c r="B29" s="10">
        <v>7.5842631057722307E-2</v>
      </c>
      <c r="C29" s="10">
        <f t="shared" ca="1" si="0"/>
        <v>0.17975002929000905</v>
      </c>
      <c r="D29" s="10">
        <f t="shared" ca="1" si="1"/>
        <v>4.227361188842433E-2</v>
      </c>
      <c r="E29" s="10">
        <f t="shared" ca="1" si="2"/>
        <v>13.685910086114415</v>
      </c>
      <c r="F29" s="10">
        <f t="shared" ca="1" si="3"/>
        <v>-4.31931492040276E-2</v>
      </c>
    </row>
    <row r="30" spans="1:6" x14ac:dyDescent="0.35">
      <c r="A30" s="10">
        <f t="shared" si="4"/>
        <v>1732</v>
      </c>
      <c r="B30" s="10">
        <v>8.1897885945465404E-2</v>
      </c>
      <c r="C30" s="10">
        <f t="shared" ca="1" si="0"/>
        <v>0.18876448151659916</v>
      </c>
      <c r="D30" s="10">
        <f t="shared" ca="1" si="1"/>
        <v>4.4393630763073788E-2</v>
      </c>
      <c r="E30" s="10">
        <f t="shared" ca="1" si="2"/>
        <v>13.655615016395675</v>
      </c>
      <c r="F30" s="10">
        <f t="shared" ca="1" si="3"/>
        <v>-4.5409198382198486E-2</v>
      </c>
    </row>
    <row r="31" spans="1:6" x14ac:dyDescent="0.35">
      <c r="A31" s="10">
        <f t="shared" si="4"/>
        <v>1792</v>
      </c>
      <c r="B31" s="10">
        <v>8.7109142056977507E-2</v>
      </c>
      <c r="C31" s="10">
        <f t="shared" ca="1" si="0"/>
        <v>0.19652247356295227</v>
      </c>
      <c r="D31" s="10">
        <f t="shared" ca="1" si="1"/>
        <v>4.6218155332535114E-2</v>
      </c>
      <c r="E31" s="10">
        <f t="shared" ca="1" si="2"/>
        <v>13.629542560298072</v>
      </c>
      <c r="F31" s="10">
        <f t="shared" ca="1" si="3"/>
        <v>-4.7320308036579169E-2</v>
      </c>
    </row>
    <row r="32" spans="1:6" x14ac:dyDescent="0.35">
      <c r="A32" s="10">
        <f t="shared" si="4"/>
        <v>1852</v>
      </c>
      <c r="B32" s="10">
        <v>9.0668907053593595E-2</v>
      </c>
      <c r="C32" s="10">
        <f t="shared" ca="1" si="0"/>
        <v>0.20182189234792167</v>
      </c>
      <c r="D32" s="10">
        <f t="shared" ca="1" si="1"/>
        <v>4.7464472642384216E-2</v>
      </c>
      <c r="E32" s="10">
        <f t="shared" ca="1" si="2"/>
        <v>13.611732685940328</v>
      </c>
      <c r="F32" s="10">
        <f t="shared" ca="1" si="3"/>
        <v>-4.8627873613760059E-2</v>
      </c>
    </row>
    <row r="33" spans="1:6" x14ac:dyDescent="0.35">
      <c r="A33" s="10">
        <f t="shared" si="4"/>
        <v>1912</v>
      </c>
      <c r="B33" s="10">
        <v>9.8253979024893995E-2</v>
      </c>
      <c r="C33" s="10">
        <f t="shared" ca="1" si="0"/>
        <v>0.2131137818204753</v>
      </c>
      <c r="D33" s="10">
        <f t="shared" ca="1" si="1"/>
        <v>5.0120099208539381E-2</v>
      </c>
      <c r="E33" s="10">
        <f t="shared" ca="1" si="2"/>
        <v>13.573783782309972</v>
      </c>
      <c r="F33" s="10">
        <f t="shared" ca="1" si="3"/>
        <v>-5.1419722598775114E-2</v>
      </c>
    </row>
    <row r="34" spans="1:6" x14ac:dyDescent="0.35">
      <c r="A34" s="10">
        <f t="shared" si="4"/>
        <v>1972</v>
      </c>
      <c r="B34" s="10">
        <v>0.10343462639277801</v>
      </c>
      <c r="C34" s="10">
        <f t="shared" ca="1" si="0"/>
        <v>0.22082620665912753</v>
      </c>
      <c r="D34" s="10">
        <f t="shared" ca="1" si="1"/>
        <v>5.1933907282093614E-2</v>
      </c>
      <c r="E34" s="10">
        <f t="shared" ca="1" si="2"/>
        <v>13.547864464938883</v>
      </c>
      <c r="F34" s="10">
        <f t="shared" ca="1" si="3"/>
        <v>-5.3331061100442702E-2</v>
      </c>
    </row>
    <row r="35" spans="1:6" x14ac:dyDescent="0.35">
      <c r="A35" s="10">
        <f t="shared" si="4"/>
        <v>2032</v>
      </c>
      <c r="B35" s="10">
        <v>0.10936170579273501</v>
      </c>
      <c r="C35" s="10">
        <f t="shared" ca="1" si="0"/>
        <v>0.22964984415823092</v>
      </c>
      <c r="D35" s="10">
        <f t="shared" ca="1" si="1"/>
        <v>5.4009050349132746E-2</v>
      </c>
      <c r="E35" s="10">
        <f t="shared" ca="1" si="2"/>
        <v>13.518210670510893</v>
      </c>
      <c r="F35" s="10">
        <f t="shared" ca="1" si="3"/>
        <v>-5.5522276941279057E-2</v>
      </c>
    </row>
    <row r="36" spans="1:6" x14ac:dyDescent="0.35">
      <c r="A36" s="10">
        <f t="shared" si="4"/>
        <v>2092</v>
      </c>
      <c r="B36" s="10">
        <v>0.114645149093444</v>
      </c>
      <c r="C36" s="10">
        <f t="shared" ca="1" si="0"/>
        <v>0.23751530120489378</v>
      </c>
      <c r="D36" s="10">
        <f t="shared" ca="1" si="1"/>
        <v>5.5858848537366917E-2</v>
      </c>
      <c r="E36" s="10">
        <f t="shared" ca="1" si="2"/>
        <v>13.491777054401027</v>
      </c>
      <c r="F36" s="10">
        <f t="shared" ca="1" si="3"/>
        <v>-5.747959915987897E-2</v>
      </c>
    </row>
    <row r="37" spans="1:6" x14ac:dyDescent="0.35">
      <c r="A37" s="10">
        <f t="shared" si="4"/>
        <v>2152</v>
      </c>
      <c r="B37" s="10">
        <v>0.120783803105559</v>
      </c>
      <c r="C37" s="10">
        <f t="shared" ca="1" si="0"/>
        <v>0.2466539096290887</v>
      </c>
      <c r="D37" s="10">
        <f t="shared" ca="1" si="1"/>
        <v>5.8008066466569079E-2</v>
      </c>
      <c r="E37" s="10">
        <f t="shared" ca="1" si="2"/>
        <v>13.461064730192726</v>
      </c>
      <c r="F37" s="10">
        <f t="shared" ca="1" si="3"/>
        <v>-5.9758567570430444E-2</v>
      </c>
    </row>
    <row r="38" spans="1:6" x14ac:dyDescent="0.35">
      <c r="A38" s="10">
        <f t="shared" si="4"/>
        <v>2212</v>
      </c>
      <c r="B38" s="10">
        <v>0.12452984312001</v>
      </c>
      <c r="C38" s="10">
        <f t="shared" ca="1" si="0"/>
        <v>0.25223063585699973</v>
      </c>
      <c r="D38" s="10">
        <f t="shared" ca="1" si="1"/>
        <v>5.9319600940849197E-2</v>
      </c>
      <c r="E38" s="10">
        <f t="shared" ca="1" si="2"/>
        <v>13.442322902555263</v>
      </c>
      <c r="F38" s="10">
        <f t="shared" ca="1" si="3"/>
        <v>-6.1151836769469968E-2</v>
      </c>
    </row>
    <row r="39" spans="1:6" x14ac:dyDescent="0.35">
      <c r="A39" s="10">
        <f t="shared" si="4"/>
        <v>2272</v>
      </c>
      <c r="B39" s="10">
        <v>0.13073748460437601</v>
      </c>
      <c r="C39" s="10">
        <f t="shared" ca="1" si="0"/>
        <v>0.26147194586591221</v>
      </c>
      <c r="D39" s="10">
        <f t="shared" ca="1" si="1"/>
        <v>6.1492972228745238E-2</v>
      </c>
      <c r="E39" s="10">
        <f t="shared" ca="1" si="2"/>
        <v>13.411265426851228</v>
      </c>
      <c r="F39" s="10">
        <f t="shared" ca="1" si="3"/>
        <v>-6.3464934681794427E-2</v>
      </c>
    </row>
    <row r="40" spans="1:6" x14ac:dyDescent="0.35">
      <c r="A40" s="10">
        <f t="shared" si="4"/>
        <v>2332</v>
      </c>
      <c r="B40" s="10">
        <v>0.13721563300710701</v>
      </c>
      <c r="C40" s="10">
        <f t="shared" ca="1" si="0"/>
        <v>0.27111595926845045</v>
      </c>
      <c r="D40" s="10">
        <f t="shared" ca="1" si="1"/>
        <v>6.3761051300754171E-2</v>
      </c>
      <c r="E40" s="10">
        <f t="shared" ca="1" si="2"/>
        <v>13.378854576912222</v>
      </c>
      <c r="F40" s="10">
        <f t="shared" ca="1" si="3"/>
        <v>-6.5884548012900931E-2</v>
      </c>
    </row>
    <row r="41" spans="1:6" x14ac:dyDescent="0.35">
      <c r="A41" s="10">
        <f t="shared" si="4"/>
        <v>2392</v>
      </c>
      <c r="B41" s="10">
        <v>0.14264535263341599</v>
      </c>
      <c r="C41" s="10">
        <f t="shared" ca="1" si="0"/>
        <v>0.27919917774274067</v>
      </c>
      <c r="D41" s="10">
        <f t="shared" ca="1" si="1"/>
        <v>6.5662062621537745E-2</v>
      </c>
      <c r="E41" s="10">
        <f t="shared" ca="1" si="2"/>
        <v>13.351689125138225</v>
      </c>
      <c r="F41" s="10">
        <f t="shared" ca="1" si="3"/>
        <v>-6.7917088871703057E-2</v>
      </c>
    </row>
    <row r="42" spans="1:6" x14ac:dyDescent="0.35">
      <c r="A42" s="10">
        <f t="shared" si="4"/>
        <v>2452</v>
      </c>
      <c r="B42" s="10">
        <v>0.14777737353567499</v>
      </c>
      <c r="C42" s="10">
        <f t="shared" ca="1" si="0"/>
        <v>0.28683921240798965</v>
      </c>
      <c r="D42" s="10">
        <f t="shared" ca="1" si="1"/>
        <v>6.7458845974111004E-2</v>
      </c>
      <c r="E42" s="10">
        <f t="shared" ca="1" si="2"/>
        <v>13.326013091029953</v>
      </c>
      <c r="F42" s="10">
        <f t="shared" ca="1" si="3"/>
        <v>-6.9841995434364493E-2</v>
      </c>
    </row>
    <row r="43" spans="1:6" x14ac:dyDescent="0.35">
      <c r="A43" s="10">
        <f t="shared" si="4"/>
        <v>2512</v>
      </c>
      <c r="B43" s="10">
        <v>0.15331093910964999</v>
      </c>
      <c r="C43" s="10">
        <f t="shared" ca="1" si="0"/>
        <v>0.29507702624639165</v>
      </c>
      <c r="D43" s="10">
        <f t="shared" ca="1" si="1"/>
        <v>6.9396215032626385E-2</v>
      </c>
      <c r="E43" s="10">
        <f t="shared" ca="1" si="2"/>
        <v>13.298328087183767</v>
      </c>
      <c r="F43" s="10">
        <f t="shared" ca="1" si="3"/>
        <v>-7.1921672346490634E-2</v>
      </c>
    </row>
    <row r="44" spans="1:6" x14ac:dyDescent="0.35">
      <c r="A44" s="10">
        <f t="shared" si="4"/>
        <v>2572</v>
      </c>
      <c r="B44" s="10">
        <v>0.15940171118952901</v>
      </c>
      <c r="C44" s="10">
        <f t="shared" ca="1" si="0"/>
        <v>0.30414435288333569</v>
      </c>
      <c r="D44" s="10">
        <f t="shared" ca="1" si="1"/>
        <v>7.1528668911102891E-2</v>
      </c>
      <c r="E44" s="10">
        <f t="shared" ca="1" si="2"/>
        <v>13.267855321260338</v>
      </c>
      <c r="F44" s="10">
        <f t="shared" ca="1" si="3"/>
        <v>-7.4215775253147348E-2</v>
      </c>
    </row>
    <row r="45" spans="1:6" x14ac:dyDescent="0.35">
      <c r="A45" s="10">
        <f t="shared" si="4"/>
        <v>2632</v>
      </c>
      <c r="B45" s="10">
        <v>0.16524405402056599</v>
      </c>
      <c r="C45" s="10">
        <f t="shared" ca="1" si="0"/>
        <v>0.31284184313239993</v>
      </c>
      <c r="D45" s="10">
        <f t="shared" ca="1" si="1"/>
        <v>7.3574144667877817E-2</v>
      </c>
      <c r="E45" s="10">
        <f t="shared" ca="1" si="2"/>
        <v>13.238625472696025</v>
      </c>
      <c r="F45" s="10">
        <f t="shared" ca="1" si="3"/>
        <v>-7.6421263083824437E-2</v>
      </c>
    </row>
    <row r="46" spans="1:6" x14ac:dyDescent="0.35">
      <c r="A46" s="10">
        <f t="shared" si="4"/>
        <v>2692</v>
      </c>
      <c r="B46" s="10">
        <v>0.170818051812302</v>
      </c>
      <c r="C46" s="10">
        <f t="shared" ca="1" si="0"/>
        <v>0.32113984837515708</v>
      </c>
      <c r="D46" s="10">
        <f t="shared" ca="1" si="1"/>
        <v>7.5525669540869436E-2</v>
      </c>
      <c r="E46" s="10">
        <f t="shared" ca="1" si="2"/>
        <v>13.210738182260974</v>
      </c>
      <c r="F46" s="10">
        <f t="shared" ca="1" si="3"/>
        <v>-7.8529994404005293E-2</v>
      </c>
    </row>
    <row r="47" spans="1:6" x14ac:dyDescent="0.35">
      <c r="A47" s="10">
        <f t="shared" si="4"/>
        <v>2752</v>
      </c>
      <c r="B47" s="10">
        <v>0.17682317366581399</v>
      </c>
      <c r="C47" s="10">
        <f t="shared" ca="1" si="0"/>
        <v>0.33007966760108437</v>
      </c>
      <c r="D47" s="10">
        <f t="shared" ca="1" si="1"/>
        <v>7.762813622642302E-2</v>
      </c>
      <c r="E47" s="10">
        <f t="shared" ca="1" si="2"/>
        <v>13.180693933324413</v>
      </c>
      <c r="F47" s="10">
        <f t="shared" ca="1" si="3"/>
        <v>-8.0806813773553393E-2</v>
      </c>
    </row>
    <row r="48" spans="1:6" x14ac:dyDescent="0.35">
      <c r="A48" s="10">
        <f t="shared" si="4"/>
        <v>2812</v>
      </c>
      <c r="B48" s="10">
        <v>0.182367061895433</v>
      </c>
      <c r="C48" s="10">
        <f t="shared" ca="1" si="0"/>
        <v>0.33833284876718434</v>
      </c>
      <c r="D48" s="10">
        <f t="shared" ca="1" si="1"/>
        <v>7.9569119373066419E-2</v>
      </c>
      <c r="E48" s="10">
        <f t="shared" ca="1" si="2"/>
        <v>13.15295728415888</v>
      </c>
      <c r="F48" s="10">
        <f t="shared" ca="1" si="3"/>
        <v>-8.2913370072444717E-2</v>
      </c>
    </row>
    <row r="49" spans="1:6" x14ac:dyDescent="0.35">
      <c r="A49" s="10">
        <f t="shared" si="4"/>
        <v>2872</v>
      </c>
      <c r="B49" s="10">
        <v>0.18872705098350301</v>
      </c>
      <c r="C49" s="10">
        <f t="shared" ca="1" si="0"/>
        <v>0.34780095850969761</v>
      </c>
      <c r="D49" s="10">
        <f t="shared" ca="1" si="1"/>
        <v>8.1795829422310687E-2</v>
      </c>
      <c r="E49" s="10">
        <f t="shared" ca="1" si="2"/>
        <v>13.12113759755518</v>
      </c>
      <c r="F49" s="10">
        <f t="shared" ca="1" si="3"/>
        <v>-8.5335505053948824E-2</v>
      </c>
    </row>
    <row r="50" spans="1:6" x14ac:dyDescent="0.35">
      <c r="A50" s="10">
        <f t="shared" si="4"/>
        <v>2932</v>
      </c>
      <c r="B50" s="10">
        <v>0.19514056899330701</v>
      </c>
      <c r="C50" s="10">
        <f t="shared" ca="1" si="0"/>
        <v>0.35734875670738864</v>
      </c>
      <c r="D50" s="10">
        <f t="shared" ca="1" si="1"/>
        <v>8.404128060244366E-2</v>
      </c>
      <c r="E50" s="10">
        <f t="shared" ca="1" si="2"/>
        <v>13.089050100191079</v>
      </c>
      <c r="F50" s="10">
        <f t="shared" ca="1" si="3"/>
        <v>-8.7783981483389659E-2</v>
      </c>
    </row>
    <row r="51" spans="1:6" x14ac:dyDescent="0.35">
      <c r="A51" s="10">
        <f t="shared" si="4"/>
        <v>2992</v>
      </c>
      <c r="B51" s="10">
        <v>0.20084750005221999</v>
      </c>
      <c r="C51" s="10">
        <f t="shared" ca="1" si="0"/>
        <v>0.36584465957931367</v>
      </c>
      <c r="D51" s="10">
        <f t="shared" ca="1" si="1"/>
        <v>8.603934703986299E-2</v>
      </c>
      <c r="E51" s="10">
        <f t="shared" ca="1" si="2"/>
        <v>13.060497730800357</v>
      </c>
      <c r="F51" s="10">
        <f t="shared" ca="1" si="3"/>
        <v>-8.9967757732383302E-2</v>
      </c>
    </row>
    <row r="52" spans="1:6" x14ac:dyDescent="0.35">
      <c r="A52" s="10">
        <f t="shared" si="4"/>
        <v>3052</v>
      </c>
      <c r="B52" s="10">
        <v>0.205675505427515</v>
      </c>
      <c r="C52" s="10">
        <f t="shared" ca="1" si="0"/>
        <v>0.37303210661699543</v>
      </c>
      <c r="D52" s="10">
        <f t="shared" ca="1" si="1"/>
        <v>8.7729690834184984E-2</v>
      </c>
      <c r="E52" s="10">
        <f t="shared" ca="1" si="2"/>
        <v>13.036342717979496</v>
      </c>
      <c r="F52" s="10">
        <f t="shared" ca="1" si="3"/>
        <v>-9.1818941193944292E-2</v>
      </c>
    </row>
    <row r="53" spans="1:6" x14ac:dyDescent="0.35">
      <c r="A53" s="10">
        <f t="shared" si="4"/>
        <v>3112</v>
      </c>
      <c r="B53" s="10">
        <v>0.21151761342513101</v>
      </c>
      <c r="C53" s="10">
        <f t="shared" ca="1" si="0"/>
        <v>0.38172924726976792</v>
      </c>
      <c r="D53" s="10">
        <f t="shared" ca="1" si="1"/>
        <v>8.9775084372904018E-2</v>
      </c>
      <c r="E53" s="10">
        <f t="shared" ca="1" si="2"/>
        <v>13.0071140443112</v>
      </c>
      <c r="F53" s="10">
        <f t="shared" ca="1" si="3"/>
        <v>-9.4063549980473796E-2</v>
      </c>
    </row>
    <row r="54" spans="1:6" x14ac:dyDescent="0.35">
      <c r="A54" s="10">
        <f t="shared" si="4"/>
        <v>3172</v>
      </c>
      <c r="B54" s="10">
        <v>0.217003890940555</v>
      </c>
      <c r="C54" s="10">
        <f t="shared" ca="1" si="0"/>
        <v>0.38989666342011231</v>
      </c>
      <c r="D54" s="10">
        <f t="shared" ca="1" si="1"/>
        <v>9.169589730314201E-2</v>
      </c>
      <c r="E54" s="10">
        <f t="shared" ca="1" si="2"/>
        <v>12.9796656275381</v>
      </c>
      <c r="F54" s="10">
        <f t="shared" ca="1" si="3"/>
        <v>-9.617604158792678E-2</v>
      </c>
    </row>
    <row r="55" spans="1:6" x14ac:dyDescent="0.35">
      <c r="A55" s="10">
        <f t="shared" si="4"/>
        <v>3232</v>
      </c>
      <c r="B55" s="10">
        <v>0.221257640503179</v>
      </c>
      <c r="C55" s="10">
        <f t="shared" ca="1" si="0"/>
        <v>0.39622921637238695</v>
      </c>
      <c r="D55" s="10">
        <f t="shared" ca="1" si="1"/>
        <v>9.3185187106457956E-2</v>
      </c>
      <c r="E55" s="10">
        <f t="shared" ca="1" si="2"/>
        <v>12.958383676248715</v>
      </c>
      <c r="F55" s="10">
        <f t="shared" ca="1" si="3"/>
        <v>-9.7817025134210325E-2</v>
      </c>
    </row>
    <row r="56" spans="1:6" x14ac:dyDescent="0.35">
      <c r="A56" s="10">
        <f t="shared" si="4"/>
        <v>3292</v>
      </c>
      <c r="B56" s="10">
        <v>0.22721489865745001</v>
      </c>
      <c r="C56" s="10">
        <f t="shared" ca="1" si="0"/>
        <v>0.40509778095450572</v>
      </c>
      <c r="D56" s="10">
        <f t="shared" ca="1" si="1"/>
        <v>9.5270896124880655E-2</v>
      </c>
      <c r="E56" s="10">
        <f t="shared" ca="1" si="2"/>
        <v>12.928578894375454</v>
      </c>
      <c r="F56" s="10">
        <f t="shared" ca="1" si="3"/>
        <v>-0.10011971282587086</v>
      </c>
    </row>
    <row r="57" spans="1:6" x14ac:dyDescent="0.35">
      <c r="A57" s="10">
        <f t="shared" si="4"/>
        <v>3352</v>
      </c>
      <c r="B57" s="10">
        <v>0.23410283173174501</v>
      </c>
      <c r="C57" s="10">
        <f t="shared" ca="1" si="0"/>
        <v>0.41535184041018042</v>
      </c>
      <c r="D57" s="10">
        <f t="shared" ca="1" si="1"/>
        <v>9.7682445827666234E-2</v>
      </c>
      <c r="E57" s="10">
        <f t="shared" ca="1" si="2"/>
        <v>12.894117849122647</v>
      </c>
      <c r="F57" s="10">
        <f t="shared" ca="1" si="3"/>
        <v>-0.10278876525312354</v>
      </c>
    </row>
    <row r="58" spans="1:6" x14ac:dyDescent="0.35">
      <c r="A58" s="10">
        <f t="shared" si="4"/>
        <v>3412</v>
      </c>
      <c r="B58" s="10">
        <v>0.23867420092779901</v>
      </c>
      <c r="C58" s="10">
        <f t="shared" ca="1" si="0"/>
        <v>0.42215723341045652</v>
      </c>
      <c r="D58" s="10">
        <f t="shared" ca="1" si="1"/>
        <v>9.9282938153471167E-2</v>
      </c>
      <c r="E58" s="10">
        <f t="shared" ca="1" si="2"/>
        <v>12.871246813786895</v>
      </c>
      <c r="F58" s="10">
        <f t="shared" ca="1" si="3"/>
        <v>-0.10456409749794605</v>
      </c>
    </row>
    <row r="59" spans="1:6" x14ac:dyDescent="0.35">
      <c r="A59" s="10">
        <f t="shared" si="4"/>
        <v>3472</v>
      </c>
      <c r="B59" s="10">
        <v>0.24378442253371799</v>
      </c>
      <c r="C59" s="10">
        <f t="shared" ca="1" si="0"/>
        <v>0.4297648154838537</v>
      </c>
      <c r="D59" s="10">
        <f t="shared" ca="1" si="1"/>
        <v>0.10107208930549272</v>
      </c>
      <c r="E59" s="10">
        <f t="shared" ca="1" si="2"/>
        <v>12.845679843824508</v>
      </c>
      <c r="F59" s="10">
        <f t="shared" ca="1" si="3"/>
        <v>-0.10655243605223827</v>
      </c>
    </row>
    <row r="60" spans="1:6" x14ac:dyDescent="0.35">
      <c r="A60" s="10">
        <f t="shared" si="4"/>
        <v>3532</v>
      </c>
      <c r="B60" s="10">
        <v>0.251185517677878</v>
      </c>
      <c r="C60" s="10">
        <f t="shared" ca="1" si="0"/>
        <v>0.44078281882777992</v>
      </c>
      <c r="D60" s="10">
        <f t="shared" ca="1" si="1"/>
        <v>0.10366330333191728</v>
      </c>
      <c r="E60" s="10">
        <f t="shared" ca="1" si="2"/>
        <v>12.808651395386901</v>
      </c>
      <c r="F60" s="10">
        <f t="shared" ca="1" si="3"/>
        <v>-0.10943915906255812</v>
      </c>
    </row>
    <row r="61" spans="1:6" x14ac:dyDescent="0.35">
      <c r="A61" s="10">
        <f t="shared" si="4"/>
        <v>3592</v>
      </c>
      <c r="B61" s="10">
        <v>0.256317480899308</v>
      </c>
      <c r="C61" s="10">
        <f t="shared" ca="1" si="0"/>
        <v>0.44842276762363331</v>
      </c>
      <c r="D61" s="10">
        <f t="shared" ca="1" si="1"/>
        <v>0.10546006648972608</v>
      </c>
      <c r="E61" s="10">
        <f t="shared" ca="1" si="2"/>
        <v>12.782975649861815</v>
      </c>
      <c r="F61" s="10">
        <f t="shared" ca="1" si="3"/>
        <v>-0.11144573364217608</v>
      </c>
    </row>
    <row r="62" spans="1:6" x14ac:dyDescent="0.35">
      <c r="A62" s="10">
        <f t="shared" si="4"/>
        <v>3652</v>
      </c>
      <c r="B62" s="10">
        <v>0.26168428087307499</v>
      </c>
      <c r="C62" s="10">
        <f t="shared" ca="1" si="0"/>
        <v>0.45641231767067009</v>
      </c>
      <c r="D62" s="10">
        <f t="shared" ca="1" si="1"/>
        <v>0.10733904886978819</v>
      </c>
      <c r="E62" s="10">
        <f t="shared" ca="1" si="2"/>
        <v>12.756124991650726</v>
      </c>
      <c r="F62" s="10">
        <f t="shared" ca="1" si="3"/>
        <v>-0.11354844418637973</v>
      </c>
    </row>
    <row r="63" spans="1:6" x14ac:dyDescent="0.35">
      <c r="A63" s="10">
        <f t="shared" si="4"/>
        <v>3712</v>
      </c>
      <c r="B63" s="10">
        <v>0.26665143549994502</v>
      </c>
      <c r="C63" s="10">
        <f t="shared" ca="1" si="0"/>
        <v>0.46380691606761631</v>
      </c>
      <c r="D63" s="10">
        <f t="shared" ca="1" si="1"/>
        <v>0.10907811052078201</v>
      </c>
      <c r="E63" s="10">
        <f t="shared" ca="1" si="2"/>
        <v>12.731273800658025</v>
      </c>
      <c r="F63" s="10">
        <f t="shared" ca="1" si="3"/>
        <v>-0.11549852148305118</v>
      </c>
    </row>
    <row r="64" spans="1:6" x14ac:dyDescent="0.35">
      <c r="A64" s="10">
        <f t="shared" si="4"/>
        <v>3772</v>
      </c>
      <c r="B64" s="10">
        <v>0.27366664416560699</v>
      </c>
      <c r="C64" s="10">
        <f t="shared" ca="1" si="0"/>
        <v>0.47425045057582937</v>
      </c>
      <c r="D64" s="10">
        <f t="shared" ca="1" si="1"/>
        <v>0.11153422096642356</v>
      </c>
      <c r="E64" s="10">
        <f t="shared" ca="1" si="2"/>
        <v>12.696175982389807</v>
      </c>
      <c r="F64" s="10">
        <f t="shared" ca="1" si="3"/>
        <v>-0.11825914756690001</v>
      </c>
    </row>
    <row r="65" spans="1:6" x14ac:dyDescent="0.35">
      <c r="A65" s="10">
        <f t="shared" si="4"/>
        <v>3832</v>
      </c>
      <c r="B65" s="10">
        <v>0.27774915513277398</v>
      </c>
      <c r="C65" s="10">
        <f t="shared" ca="1" si="0"/>
        <v>0.48032808079294048</v>
      </c>
      <c r="D65" s="10">
        <f t="shared" ca="1" si="1"/>
        <v>0.11296355804088375</v>
      </c>
      <c r="E65" s="10">
        <f t="shared" ca="1" si="2"/>
        <v>12.67575075559577</v>
      </c>
      <c r="F65" s="10">
        <f t="shared" ca="1" si="3"/>
        <v>-0.11986921300791635</v>
      </c>
    </row>
    <row r="66" spans="1:6" x14ac:dyDescent="0.35">
      <c r="A66" s="10">
        <f t="shared" si="4"/>
        <v>3892</v>
      </c>
      <c r="B66" s="10">
        <v>0.284023487623766</v>
      </c>
      <c r="C66" s="10">
        <f t="shared" ca="1" si="0"/>
        <v>0.4896686736403657</v>
      </c>
      <c r="D66" s="10">
        <f t="shared" ca="1" si="1"/>
        <v>0.11516027866674121</v>
      </c>
      <c r="E66" s="10">
        <f t="shared" ca="1" si="2"/>
        <v>12.644359617852269</v>
      </c>
      <c r="F66" s="10">
        <f t="shared" ca="1" si="3"/>
        <v>-0.12234875621397577</v>
      </c>
    </row>
    <row r="67" spans="1:6" x14ac:dyDescent="0.35">
      <c r="A67" s="10">
        <f t="shared" si="4"/>
        <v>3952</v>
      </c>
      <c r="B67" s="10">
        <v>0.288749433221346</v>
      </c>
      <c r="C67" s="10">
        <f t="shared" ref="C67:C130" ca="1" si="5">(B67-$C$2)/($C$136-$C$2)</f>
        <v>0.4967041843834531</v>
      </c>
      <c r="D67" s="10">
        <f t="shared" ref="D67:D130" ca="1" si="6">$L$4*C67</f>
        <v>0.1168148900833005</v>
      </c>
      <c r="E67" s="10">
        <f t="shared" ref="E67:E130" ca="1" si="7">$K$6*(1-D67)</f>
        <v>12.620715220709636</v>
      </c>
      <c r="F67" s="10">
        <f t="shared" ref="F67:F130" ca="1" si="8">LN(E67/$K$6)</f>
        <v>-0.12422046284429221</v>
      </c>
    </row>
    <row r="68" spans="1:6" x14ac:dyDescent="0.35">
      <c r="A68" s="10">
        <f t="shared" ref="A68:A131" si="9">A67+60</f>
        <v>4012</v>
      </c>
      <c r="B68" s="10">
        <v>0.29497416516181202</v>
      </c>
      <c r="C68" s="10">
        <f t="shared" ca="1" si="5"/>
        <v>0.50597093693820383</v>
      </c>
      <c r="D68" s="10">
        <f t="shared" ca="1" si="6"/>
        <v>0.11899424494912678</v>
      </c>
      <c r="E68" s="10">
        <f t="shared" ca="1" si="7"/>
        <v>12.589572239676977</v>
      </c>
      <c r="F68" s="10">
        <f t="shared" ca="1" si="8"/>
        <v>-0.12669112065994606</v>
      </c>
    </row>
    <row r="69" spans="1:6" x14ac:dyDescent="0.35">
      <c r="A69" s="10">
        <f t="shared" si="9"/>
        <v>4072</v>
      </c>
      <c r="B69" s="10">
        <v>0.30018485951216001</v>
      </c>
      <c r="C69" s="10">
        <f t="shared" ca="1" si="5"/>
        <v>0.51372809269124309</v>
      </c>
      <c r="D69" s="10">
        <f t="shared" ca="1" si="6"/>
        <v>0.12081857283912655</v>
      </c>
      <c r="E69" s="10">
        <f t="shared" ca="1" si="7"/>
        <v>12.563502594128881</v>
      </c>
      <c r="F69" s="10">
        <f t="shared" ca="1" si="8"/>
        <v>-0.1287640008191383</v>
      </c>
    </row>
    <row r="70" spans="1:6" x14ac:dyDescent="0.35">
      <c r="A70" s="10">
        <f t="shared" si="9"/>
        <v>4132</v>
      </c>
      <c r="B70" s="10">
        <v>0.30526400026438899</v>
      </c>
      <c r="C70" s="10">
        <f t="shared" ca="1" si="5"/>
        <v>0.52128940472713658</v>
      </c>
      <c r="D70" s="10">
        <f t="shared" ca="1" si="6"/>
        <v>0.12259684220372798</v>
      </c>
      <c r="E70" s="10">
        <f t="shared" ca="1" si="7"/>
        <v>12.538091124908727</v>
      </c>
      <c r="F70" s="10">
        <f t="shared" ca="1" si="8"/>
        <v>-0.13078869121812298</v>
      </c>
    </row>
    <row r="71" spans="1:6" x14ac:dyDescent="0.35">
      <c r="A71" s="10">
        <f t="shared" si="9"/>
        <v>4192</v>
      </c>
      <c r="B71" s="10">
        <v>0.31149441541068201</v>
      </c>
      <c r="C71" s="10">
        <f t="shared" ca="1" si="5"/>
        <v>0.53056461786502906</v>
      </c>
      <c r="D71" s="10">
        <f t="shared" ca="1" si="6"/>
        <v>0.12477818682949754</v>
      </c>
      <c r="E71" s="10">
        <f t="shared" ca="1" si="7"/>
        <v>12.50691971020648</v>
      </c>
      <c r="F71" s="10">
        <f t="shared" ca="1" si="8"/>
        <v>-0.13327792398412411</v>
      </c>
    </row>
    <row r="72" spans="1:6" x14ac:dyDescent="0.35">
      <c r="A72" s="10">
        <f t="shared" si="9"/>
        <v>4252</v>
      </c>
      <c r="B72" s="10">
        <v>0.317454403254463</v>
      </c>
      <c r="C72" s="10">
        <f t="shared" ca="1" si="5"/>
        <v>0.53943724613334065</v>
      </c>
      <c r="D72" s="10">
        <f t="shared" ca="1" si="6"/>
        <v>0.12686485154563906</v>
      </c>
      <c r="E72" s="10">
        <f t="shared" ca="1" si="7"/>
        <v>12.477101271412817</v>
      </c>
      <c r="F72" s="10">
        <f t="shared" ca="1" si="8"/>
        <v>-0.13566492589817444</v>
      </c>
    </row>
    <row r="73" spans="1:6" x14ac:dyDescent="0.35">
      <c r="A73" s="10">
        <f t="shared" si="9"/>
        <v>4312</v>
      </c>
      <c r="B73" s="10">
        <v>0.32302756998418403</v>
      </c>
      <c r="C73" s="10">
        <f t="shared" ca="1" si="5"/>
        <v>0.54773401417486178</v>
      </c>
      <c r="D73" s="10">
        <f t="shared" ca="1" si="6"/>
        <v>0.12881608545364398</v>
      </c>
      <c r="E73" s="10">
        <f t="shared" ca="1" si="7"/>
        <v>12.449218138867426</v>
      </c>
      <c r="F73" s="10">
        <f t="shared" ca="1" si="8"/>
        <v>-0.13790217109403738</v>
      </c>
    </row>
    <row r="74" spans="1:6" x14ac:dyDescent="0.35">
      <c r="A74" s="10">
        <f t="shared" si="9"/>
        <v>4372</v>
      </c>
      <c r="B74" s="10">
        <v>0.32682325167884602</v>
      </c>
      <c r="C74" s="10">
        <f t="shared" ca="1" si="5"/>
        <v>0.55338464192517045</v>
      </c>
      <c r="D74" s="10">
        <f t="shared" ca="1" si="6"/>
        <v>0.13014500008796159</v>
      </c>
      <c r="E74" s="10">
        <f t="shared" ca="1" si="7"/>
        <v>12.430227948743028</v>
      </c>
      <c r="F74" s="10">
        <f t="shared" ca="1" si="8"/>
        <v>-0.13942874799172875</v>
      </c>
    </row>
    <row r="75" spans="1:6" x14ac:dyDescent="0.35">
      <c r="A75" s="10">
        <f t="shared" si="9"/>
        <v>4432</v>
      </c>
      <c r="B75" s="10">
        <v>0.33294882411349203</v>
      </c>
      <c r="C75" s="10">
        <f t="shared" ca="1" si="5"/>
        <v>0.56250377581735489</v>
      </c>
      <c r="D75" s="10">
        <f t="shared" ca="1" si="6"/>
        <v>0.13228963799672552</v>
      </c>
      <c r="E75" s="10">
        <f t="shared" ca="1" si="7"/>
        <v>12.399581073026791</v>
      </c>
      <c r="F75" s="10">
        <f t="shared" ca="1" si="8"/>
        <v>-0.14189730433481493</v>
      </c>
    </row>
    <row r="76" spans="1:6" x14ac:dyDescent="0.35">
      <c r="A76" s="10">
        <f t="shared" si="9"/>
        <v>4492</v>
      </c>
      <c r="B76" s="10">
        <v>0.33973478221894299</v>
      </c>
      <c r="C76" s="10">
        <f t="shared" ca="1" si="5"/>
        <v>0.57260602523332127</v>
      </c>
      <c r="D76" s="10">
        <f t="shared" ca="1" si="6"/>
        <v>0.1346654850143725</v>
      </c>
      <c r="E76" s="10">
        <f t="shared" ca="1" si="7"/>
        <v>12.365630219144617</v>
      </c>
      <c r="F76" s="10">
        <f t="shared" ca="1" si="8"/>
        <v>-0.14463912428140396</v>
      </c>
    </row>
    <row r="77" spans="1:6" x14ac:dyDescent="0.35">
      <c r="A77" s="10">
        <f t="shared" si="9"/>
        <v>4552</v>
      </c>
      <c r="B77" s="10">
        <v>0.34332588299912398</v>
      </c>
      <c r="C77" s="10">
        <f t="shared" ca="1" si="5"/>
        <v>0.57795209356965804</v>
      </c>
      <c r="D77" s="10">
        <f t="shared" ca="1" si="6"/>
        <v>0.13592277336571218</v>
      </c>
      <c r="E77" s="10">
        <f t="shared" ca="1" si="7"/>
        <v>12.347663568603972</v>
      </c>
      <c r="F77" s="10">
        <f t="shared" ca="1" si="8"/>
        <v>-0.14609313149390121</v>
      </c>
    </row>
    <row r="78" spans="1:6" x14ac:dyDescent="0.35">
      <c r="A78" s="10">
        <f t="shared" si="9"/>
        <v>4612</v>
      </c>
      <c r="B78" s="10">
        <v>0.347381364098308</v>
      </c>
      <c r="C78" s="10">
        <f t="shared" ca="1" si="5"/>
        <v>0.58398948444785759</v>
      </c>
      <c r="D78" s="10">
        <f t="shared" ca="1" si="6"/>
        <v>0.13734264695244713</v>
      </c>
      <c r="E78" s="10">
        <f t="shared" ca="1" si="7"/>
        <v>12.327373575049529</v>
      </c>
      <c r="F78" s="10">
        <f t="shared" ca="1" si="8"/>
        <v>-0.14773770840046468</v>
      </c>
    </row>
    <row r="79" spans="1:6" x14ac:dyDescent="0.35">
      <c r="A79" s="10">
        <f t="shared" si="9"/>
        <v>4672</v>
      </c>
      <c r="B79" s="10">
        <v>0.35415008403593201</v>
      </c>
      <c r="C79" s="10">
        <f t="shared" ca="1" si="5"/>
        <v>0.59406607141967727</v>
      </c>
      <c r="D79" s="10">
        <f t="shared" ca="1" si="6"/>
        <v>0.13971245867647969</v>
      </c>
      <c r="E79" s="10">
        <f t="shared" ca="1" si="7"/>
        <v>12.293508965513103</v>
      </c>
      <c r="F79" s="10">
        <f t="shared" ca="1" si="8"/>
        <v>-0.15048859524102842</v>
      </c>
    </row>
    <row r="80" spans="1:6" x14ac:dyDescent="0.35">
      <c r="A80" s="10">
        <f t="shared" si="9"/>
        <v>4732</v>
      </c>
      <c r="B80" s="10">
        <v>0.360954094463245</v>
      </c>
      <c r="C80" s="10">
        <f t="shared" ca="1" si="5"/>
        <v>0.60419519531013244</v>
      </c>
      <c r="D80" s="10">
        <f t="shared" ca="1" si="6"/>
        <v>0.14209462603303694</v>
      </c>
      <c r="E80" s="10">
        <f t="shared" ca="1" si="7"/>
        <v>12.259467793987902</v>
      </c>
      <c r="F80" s="10">
        <f t="shared" ca="1" si="8"/>
        <v>-0.15326147232799703</v>
      </c>
    </row>
    <row r="81" spans="1:6" x14ac:dyDescent="0.35">
      <c r="A81" s="10">
        <f t="shared" si="9"/>
        <v>4792</v>
      </c>
      <c r="B81" s="10">
        <v>0.364021028649613</v>
      </c>
      <c r="C81" s="10">
        <f t="shared" ca="1" si="5"/>
        <v>0.60876093733382042</v>
      </c>
      <c r="D81" s="10">
        <f t="shared" ca="1" si="6"/>
        <v>0.1431683972421679</v>
      </c>
      <c r="E81" s="10">
        <f t="shared" ca="1" si="7"/>
        <v>12.24412360340942</v>
      </c>
      <c r="F81" s="10">
        <f t="shared" ca="1" si="8"/>
        <v>-0.15451387589082693</v>
      </c>
    </row>
    <row r="82" spans="1:6" x14ac:dyDescent="0.35">
      <c r="A82" s="10">
        <f t="shared" si="9"/>
        <v>4852</v>
      </c>
      <c r="B82" s="10">
        <v>0.37013490534032001</v>
      </c>
      <c r="C82" s="10">
        <f t="shared" ca="1" si="5"/>
        <v>0.61786265978306032</v>
      </c>
      <c r="D82" s="10">
        <f t="shared" ca="1" si="6"/>
        <v>0.14530894032778013</v>
      </c>
      <c r="E82" s="10">
        <f t="shared" ca="1" si="7"/>
        <v>12.213535242716022</v>
      </c>
      <c r="F82" s="10">
        <f t="shared" ca="1" si="8"/>
        <v>-0.15701520905883584</v>
      </c>
    </row>
    <row r="83" spans="1:6" x14ac:dyDescent="0.35">
      <c r="A83" s="10">
        <f t="shared" si="9"/>
        <v>4912</v>
      </c>
      <c r="B83" s="10">
        <v>0.373964670622146</v>
      </c>
      <c r="C83" s="10">
        <f t="shared" ca="1" si="5"/>
        <v>0.62356402773735653</v>
      </c>
      <c r="D83" s="10">
        <f t="shared" ca="1" si="6"/>
        <v>0.1466497880432715</v>
      </c>
      <c r="E83" s="10">
        <f t="shared" ca="1" si="7"/>
        <v>12.194374528861649</v>
      </c>
      <c r="F83" s="10">
        <f t="shared" ca="1" si="8"/>
        <v>-0.15858525073546187</v>
      </c>
    </row>
    <row r="84" spans="1:6" x14ac:dyDescent="0.35">
      <c r="A84" s="10">
        <f t="shared" si="9"/>
        <v>4972</v>
      </c>
      <c r="B84" s="10">
        <v>0.37855903001215102</v>
      </c>
      <c r="C84" s="10">
        <f t="shared" ca="1" si="5"/>
        <v>0.63040364621763201</v>
      </c>
      <c r="D84" s="10">
        <f t="shared" ca="1" si="6"/>
        <v>0.14825832951746271</v>
      </c>
      <c r="E84" s="10">
        <f t="shared" ca="1" si="7"/>
        <v>12.171388471195458</v>
      </c>
      <c r="F84" s="10">
        <f t="shared" ca="1" si="8"/>
        <v>-0.16047200178733798</v>
      </c>
    </row>
    <row r="85" spans="1:6" x14ac:dyDescent="0.35">
      <c r="A85" s="10">
        <f t="shared" si="9"/>
        <v>5032</v>
      </c>
      <c r="B85" s="10">
        <v>0.38428333221245797</v>
      </c>
      <c r="C85" s="10">
        <f t="shared" ca="1" si="5"/>
        <v>0.63892540949132703</v>
      </c>
      <c r="D85" s="10">
        <f t="shared" ca="1" si="6"/>
        <v>0.15026247780417029</v>
      </c>
      <c r="E85" s="10">
        <f t="shared" ca="1" si="7"/>
        <v>12.142749192178405</v>
      </c>
      <c r="F85" s="10">
        <f t="shared" ca="1" si="8"/>
        <v>-0.16282777460218567</v>
      </c>
    </row>
    <row r="86" spans="1:6" x14ac:dyDescent="0.35">
      <c r="A86" s="10">
        <f t="shared" si="9"/>
        <v>5092</v>
      </c>
      <c r="B86" s="10">
        <v>0.39141582322642698</v>
      </c>
      <c r="C86" s="10">
        <f t="shared" ca="1" si="5"/>
        <v>0.64954354212058307</v>
      </c>
      <c r="D86" s="10">
        <f t="shared" ca="1" si="6"/>
        <v>0.15275965023591873</v>
      </c>
      <c r="E86" s="10">
        <f t="shared" ca="1" si="7"/>
        <v>12.107064598128721</v>
      </c>
      <c r="F86" s="10">
        <f t="shared" ca="1" si="8"/>
        <v>-0.16577085862879468</v>
      </c>
    </row>
    <row r="87" spans="1:6" x14ac:dyDescent="0.35">
      <c r="A87" s="10">
        <f t="shared" si="9"/>
        <v>5152</v>
      </c>
      <c r="B87" s="10">
        <v>0.394150312664721</v>
      </c>
      <c r="C87" s="10">
        <f t="shared" ca="1" si="5"/>
        <v>0.65361437396211508</v>
      </c>
      <c r="D87" s="10">
        <f t="shared" ca="1" si="6"/>
        <v>0.15371702846841023</v>
      </c>
      <c r="E87" s="10">
        <f t="shared" ca="1" si="7"/>
        <v>12.093383663186417</v>
      </c>
      <c r="F87" s="10">
        <f t="shared" ca="1" si="8"/>
        <v>-0.16690149358662509</v>
      </c>
    </row>
    <row r="88" spans="1:6" x14ac:dyDescent="0.35">
      <c r="A88" s="10">
        <f t="shared" si="9"/>
        <v>5212</v>
      </c>
      <c r="B88" s="10">
        <v>0.397693434469999</v>
      </c>
      <c r="C88" s="10">
        <f t="shared" ca="1" si="5"/>
        <v>0.65888901604387429</v>
      </c>
      <c r="D88" s="10">
        <f t="shared" ca="1" si="6"/>
        <v>0.15495751879319836</v>
      </c>
      <c r="E88" s="10">
        <f t="shared" ca="1" si="7"/>
        <v>12.075657056445195</v>
      </c>
      <c r="F88" s="10">
        <f t="shared" ca="1" si="8"/>
        <v>-0.16836837927112236</v>
      </c>
    </row>
    <row r="89" spans="1:6" x14ac:dyDescent="0.35">
      <c r="A89" s="10">
        <f t="shared" si="9"/>
        <v>5272</v>
      </c>
      <c r="B89" s="10">
        <v>0.40699250466137099</v>
      </c>
      <c r="C89" s="10">
        <f t="shared" ca="1" si="5"/>
        <v>0.67273253304619074</v>
      </c>
      <c r="D89" s="10">
        <f t="shared" ca="1" si="6"/>
        <v>0.15821323712180313</v>
      </c>
      <c r="E89" s="10">
        <f t="shared" ca="1" si="7"/>
        <v>12.029132841529433</v>
      </c>
      <c r="F89" s="10">
        <f t="shared" ca="1" si="8"/>
        <v>-0.17222854755167719</v>
      </c>
    </row>
    <row r="90" spans="1:6" x14ac:dyDescent="0.35">
      <c r="A90" s="10">
        <f t="shared" si="9"/>
        <v>5332</v>
      </c>
      <c r="B90" s="10">
        <v>0.40855129544726698</v>
      </c>
      <c r="C90" s="10">
        <f t="shared" ca="1" si="5"/>
        <v>0.67505310341543334</v>
      </c>
      <c r="D90" s="10">
        <f t="shared" ca="1" si="6"/>
        <v>0.15875898886124162</v>
      </c>
      <c r="E90" s="10">
        <f t="shared" ca="1" si="7"/>
        <v>12.021334049172857</v>
      </c>
      <c r="F90" s="10">
        <f t="shared" ca="1" si="8"/>
        <v>-0.17287708320509002</v>
      </c>
    </row>
    <row r="91" spans="1:6" x14ac:dyDescent="0.35">
      <c r="A91" s="10">
        <f t="shared" si="9"/>
        <v>5392</v>
      </c>
      <c r="B91" s="10">
        <v>0.41538245506591598</v>
      </c>
      <c r="C91" s="10">
        <f t="shared" ca="1" si="5"/>
        <v>0.68522264428136292</v>
      </c>
      <c r="D91" s="10">
        <f t="shared" ca="1" si="6"/>
        <v>0.16115066148209092</v>
      </c>
      <c r="E91" s="10">
        <f t="shared" ca="1" si="7"/>
        <v>11.98715704742092</v>
      </c>
      <c r="F91" s="10">
        <f t="shared" ca="1" si="8"/>
        <v>-0.17572416132429192</v>
      </c>
    </row>
    <row r="92" spans="1:6" x14ac:dyDescent="0.35">
      <c r="A92" s="10">
        <f t="shared" si="9"/>
        <v>5452</v>
      </c>
      <c r="B92" s="10">
        <v>0.421681307328301</v>
      </c>
      <c r="C92" s="10">
        <f t="shared" ca="1" si="5"/>
        <v>0.69459973968927924</v>
      </c>
      <c r="D92" s="10">
        <f t="shared" ca="1" si="6"/>
        <v>0.16335596678012468</v>
      </c>
      <c r="E92" s="10">
        <f t="shared" ca="1" si="7"/>
        <v>11.955643234712017</v>
      </c>
      <c r="F92" s="10">
        <f t="shared" ca="1" si="8"/>
        <v>-0.17835658781876315</v>
      </c>
    </row>
    <row r="93" spans="1:6" x14ac:dyDescent="0.35">
      <c r="A93" s="10">
        <f t="shared" si="9"/>
        <v>5512</v>
      </c>
      <c r="B93" s="10">
        <v>0.424761651420482</v>
      </c>
      <c r="C93" s="10">
        <f t="shared" ca="1" si="5"/>
        <v>0.69918544502707292</v>
      </c>
      <c r="D93" s="10">
        <f t="shared" ca="1" si="6"/>
        <v>0.16443443296146701</v>
      </c>
      <c r="E93" s="10">
        <f t="shared" ca="1" si="7"/>
        <v>11.940231952980636</v>
      </c>
      <c r="F93" s="10">
        <f t="shared" ca="1" si="8"/>
        <v>-0.17964645761822093</v>
      </c>
    </row>
    <row r="94" spans="1:6" x14ac:dyDescent="0.35">
      <c r="A94" s="10">
        <f t="shared" si="9"/>
        <v>5572</v>
      </c>
      <c r="B94" s="10">
        <v>0.432220343182116</v>
      </c>
      <c r="C94" s="10">
        <f t="shared" ca="1" si="5"/>
        <v>0.71028919240097932</v>
      </c>
      <c r="D94" s="10">
        <f t="shared" ca="1" si="6"/>
        <v>0.16704581226886231</v>
      </c>
      <c r="E94" s="10">
        <f t="shared" ca="1" si="7"/>
        <v>11.902915342677957</v>
      </c>
      <c r="F94" s="10">
        <f t="shared" ca="1" si="8"/>
        <v>-0.18277663504899275</v>
      </c>
    </row>
    <row r="95" spans="1:6" x14ac:dyDescent="0.35">
      <c r="A95" s="10">
        <f t="shared" si="9"/>
        <v>5632</v>
      </c>
      <c r="B95" s="10">
        <v>0.43582552581996198</v>
      </c>
      <c r="C95" s="10">
        <f t="shared" ca="1" si="5"/>
        <v>0.71565622438550869</v>
      </c>
      <c r="D95" s="10">
        <f t="shared" ca="1" si="6"/>
        <v>0.16830803085098392</v>
      </c>
      <c r="E95" s="10">
        <f t="shared" ca="1" si="7"/>
        <v>11.884878239139439</v>
      </c>
      <c r="F95" s="10">
        <f t="shared" ca="1" si="8"/>
        <v>-0.18429313610095066</v>
      </c>
    </row>
    <row r="96" spans="1:6" x14ac:dyDescent="0.35">
      <c r="A96" s="10">
        <f t="shared" si="9"/>
        <v>5692</v>
      </c>
      <c r="B96" s="10">
        <v>0.44015452963538199</v>
      </c>
      <c r="C96" s="10">
        <f t="shared" ca="1" si="5"/>
        <v>0.72210080827277334</v>
      </c>
      <c r="D96" s="10">
        <f t="shared" ca="1" si="6"/>
        <v>0.16982366808959085</v>
      </c>
      <c r="E96" s="10">
        <f t="shared" ca="1" si="7"/>
        <v>11.863219782999746</v>
      </c>
      <c r="F96" s="10">
        <f t="shared" ca="1" si="8"/>
        <v>-0.18611715267056175</v>
      </c>
    </row>
    <row r="97" spans="1:6" x14ac:dyDescent="0.35">
      <c r="A97" s="10">
        <f t="shared" si="9"/>
        <v>5752</v>
      </c>
      <c r="B97" s="10">
        <v>0.44537291199985501</v>
      </c>
      <c r="C97" s="10">
        <f t="shared" ca="1" si="5"/>
        <v>0.72986940916517207</v>
      </c>
      <c r="D97" s="10">
        <f t="shared" ca="1" si="6"/>
        <v>0.17165068764746516</v>
      </c>
      <c r="E97" s="10">
        <f t="shared" ca="1" si="7"/>
        <v>11.837111673517722</v>
      </c>
      <c r="F97" s="10">
        <f t="shared" ca="1" si="8"/>
        <v>-0.18832033873913778</v>
      </c>
    </row>
    <row r="98" spans="1:6" x14ac:dyDescent="0.35">
      <c r="A98" s="10">
        <f t="shared" si="9"/>
        <v>5812</v>
      </c>
      <c r="B98" s="10">
        <v>0.45169362169583399</v>
      </c>
      <c r="C98" s="10">
        <f t="shared" ca="1" si="5"/>
        <v>0.73927904371381514</v>
      </c>
      <c r="D98" s="10">
        <f t="shared" ca="1" si="6"/>
        <v>0.17386364550061503</v>
      </c>
      <c r="E98" s="10">
        <f t="shared" ca="1" si="7"/>
        <v>11.805488505796211</v>
      </c>
      <c r="F98" s="10">
        <f t="shared" ca="1" si="8"/>
        <v>-0.19099544099862453</v>
      </c>
    </row>
    <row r="99" spans="1:6" x14ac:dyDescent="0.35">
      <c r="A99" s="10">
        <f t="shared" si="9"/>
        <v>5872</v>
      </c>
      <c r="B99" s="10">
        <v>0.45802971667043602</v>
      </c>
      <c r="C99" s="10">
        <f t="shared" ca="1" si="5"/>
        <v>0.7487115823121987</v>
      </c>
      <c r="D99" s="10">
        <f t="shared" ca="1" si="6"/>
        <v>0.17608198992818289</v>
      </c>
      <c r="E99" s="10">
        <f t="shared" ca="1" si="7"/>
        <v>11.773788363926265</v>
      </c>
      <c r="F99" s="10">
        <f t="shared" ca="1" si="8"/>
        <v>-0.19368425636337941</v>
      </c>
    </row>
    <row r="100" spans="1:6" x14ac:dyDescent="0.35">
      <c r="A100" s="10">
        <f t="shared" si="9"/>
        <v>5932</v>
      </c>
      <c r="B100" s="10">
        <v>0.45967373583368698</v>
      </c>
      <c r="C100" s="10">
        <f t="shared" ca="1" si="5"/>
        <v>0.75115903208623258</v>
      </c>
      <c r="D100" s="10">
        <f t="shared" ca="1" si="6"/>
        <v>0.17665758116604019</v>
      </c>
      <c r="E100" s="10">
        <f t="shared" ca="1" si="7"/>
        <v>11.765563165137284</v>
      </c>
      <c r="F100" s="10">
        <f t="shared" ca="1" si="8"/>
        <v>-0.19438310306810549</v>
      </c>
    </row>
    <row r="101" spans="1:6" x14ac:dyDescent="0.35">
      <c r="A101" s="10">
        <f t="shared" si="9"/>
        <v>5992</v>
      </c>
      <c r="B101" s="10">
        <v>0.46386491118546902</v>
      </c>
      <c r="C101" s="10">
        <f t="shared" ca="1" si="5"/>
        <v>0.75739843086998593</v>
      </c>
      <c r="D101" s="10">
        <f t="shared" ca="1" si="6"/>
        <v>0.17812496297200328</v>
      </c>
      <c r="E101" s="10">
        <f t="shared" ca="1" si="7"/>
        <v>11.744594279130071</v>
      </c>
      <c r="F101" s="10">
        <f t="shared" ca="1" si="8"/>
        <v>-0.19616691856293286</v>
      </c>
    </row>
    <row r="102" spans="1:6" x14ac:dyDescent="0.35">
      <c r="A102" s="10">
        <f t="shared" si="9"/>
        <v>6052</v>
      </c>
      <c r="B102" s="10">
        <v>0.470312486019695</v>
      </c>
      <c r="C102" s="10">
        <f t="shared" ca="1" si="5"/>
        <v>0.76699692942999598</v>
      </c>
      <c r="D102" s="10">
        <f t="shared" ca="1" si="6"/>
        <v>0.18038233786334645</v>
      </c>
      <c r="E102" s="10">
        <f t="shared" ca="1" si="7"/>
        <v>11.712336391932778</v>
      </c>
      <c r="F102" s="10">
        <f t="shared" ca="1" si="8"/>
        <v>-0.19891731314649269</v>
      </c>
    </row>
    <row r="103" spans="1:6" x14ac:dyDescent="0.35">
      <c r="A103" s="10">
        <f t="shared" si="9"/>
        <v>6112</v>
      </c>
      <c r="B103" s="10">
        <v>0.47216075526097301</v>
      </c>
      <c r="C103" s="10">
        <f t="shared" ca="1" si="5"/>
        <v>0.76974844610208548</v>
      </c>
      <c r="D103" s="10">
        <f t="shared" ca="1" si="6"/>
        <v>0.18102943955428846</v>
      </c>
      <c r="E103" s="10">
        <f t="shared" ca="1" si="7"/>
        <v>11.703089308769218</v>
      </c>
      <c r="F103" s="10">
        <f t="shared" ca="1" si="8"/>
        <v>-0.19970714150686281</v>
      </c>
    </row>
    <row r="104" spans="1:6" x14ac:dyDescent="0.35">
      <c r="A104" s="10">
        <f t="shared" si="9"/>
        <v>6172</v>
      </c>
      <c r="B104" s="10">
        <v>0.480407095942324</v>
      </c>
      <c r="C104" s="10">
        <f t="shared" ca="1" si="5"/>
        <v>0.78202476567811097</v>
      </c>
      <c r="D104" s="10">
        <f t="shared" ca="1" si="6"/>
        <v>0.18391658439217815</v>
      </c>
      <c r="E104" s="10">
        <f t="shared" ca="1" si="7"/>
        <v>11.661832009035773</v>
      </c>
      <c r="F104" s="10">
        <f t="shared" ca="1" si="8"/>
        <v>-0.2032387042330647</v>
      </c>
    </row>
    <row r="105" spans="1:6" x14ac:dyDescent="0.35">
      <c r="A105" s="10">
        <f t="shared" si="9"/>
        <v>6232</v>
      </c>
      <c r="B105" s="10">
        <v>0.48471904091242302</v>
      </c>
      <c r="C105" s="10">
        <f t="shared" ca="1" si="5"/>
        <v>0.78844395407847412</v>
      </c>
      <c r="D105" s="10">
        <f t="shared" ca="1" si="6"/>
        <v>0.18542624912017555</v>
      </c>
      <c r="E105" s="10">
        <f t="shared" ca="1" si="7"/>
        <v>11.640258900072689</v>
      </c>
      <c r="F105" s="10">
        <f t="shared" ca="1" si="8"/>
        <v>-0.20509030761155395</v>
      </c>
    </row>
    <row r="106" spans="1:6" x14ac:dyDescent="0.35">
      <c r="A106" s="10">
        <f t="shared" si="9"/>
        <v>6292</v>
      </c>
      <c r="B106" s="10">
        <v>0.48977797517847999</v>
      </c>
      <c r="C106" s="10">
        <f t="shared" ca="1" si="5"/>
        <v>0.79597518473750717</v>
      </c>
      <c r="D106" s="10">
        <f t="shared" ca="1" si="6"/>
        <v>0.18719744394656693</v>
      </c>
      <c r="E106" s="10">
        <f t="shared" ca="1" si="7"/>
        <v>11.614948526003559</v>
      </c>
      <c r="F106" s="10">
        <f t="shared" ca="1" si="8"/>
        <v>-0.2072670574120854</v>
      </c>
    </row>
    <row r="107" spans="1:6" x14ac:dyDescent="0.35">
      <c r="A107" s="10">
        <f t="shared" si="9"/>
        <v>6352</v>
      </c>
      <c r="B107" s="10">
        <v>0.49225614236670701</v>
      </c>
      <c r="C107" s="10">
        <f t="shared" ca="1" si="5"/>
        <v>0.79966442988769804</v>
      </c>
      <c r="D107" s="10">
        <f t="shared" ca="1" si="6"/>
        <v>0.18806508062098881</v>
      </c>
      <c r="E107" s="10">
        <f t="shared" ca="1" si="7"/>
        <v>11.602549997926069</v>
      </c>
      <c r="F107" s="10">
        <f t="shared" ca="1" si="8"/>
        <v>-0.20833509058054139</v>
      </c>
    </row>
    <row r="108" spans="1:6" x14ac:dyDescent="0.35">
      <c r="A108" s="10">
        <f t="shared" si="9"/>
        <v>6412</v>
      </c>
      <c r="B108" s="10">
        <v>0.50035724730847198</v>
      </c>
      <c r="C108" s="10">
        <f t="shared" ca="1" si="5"/>
        <v>0.81172453715551152</v>
      </c>
      <c r="D108" s="10">
        <f t="shared" ca="1" si="6"/>
        <v>0.1909013766482332</v>
      </c>
      <c r="E108" s="10">
        <f t="shared" ca="1" si="7"/>
        <v>11.562019327696746</v>
      </c>
      <c r="F108" s="10">
        <f t="shared" ca="1" si="8"/>
        <v>-0.21183446162601755</v>
      </c>
    </row>
    <row r="109" spans="1:6" x14ac:dyDescent="0.35">
      <c r="A109" s="10">
        <f t="shared" si="9"/>
        <v>6472</v>
      </c>
      <c r="B109" s="10">
        <v>0.50455392733427695</v>
      </c>
      <c r="C109" s="10">
        <f t="shared" ca="1" si="5"/>
        <v>0.8179721307422787</v>
      </c>
      <c r="D109" s="10">
        <f t="shared" ca="1" si="6"/>
        <v>0.19237068570796911</v>
      </c>
      <c r="E109" s="10">
        <f t="shared" ca="1" si="7"/>
        <v>11.54102290123312</v>
      </c>
      <c r="F109" s="10">
        <f t="shared" ca="1" si="8"/>
        <v>-0.21365209516849401</v>
      </c>
    </row>
    <row r="110" spans="1:6" x14ac:dyDescent="0.35">
      <c r="A110" s="10">
        <f t="shared" si="9"/>
        <v>6532</v>
      </c>
      <c r="B110" s="10">
        <v>0.50607301370145297</v>
      </c>
      <c r="C110" s="10">
        <f t="shared" ca="1" si="5"/>
        <v>0.82023359318091038</v>
      </c>
      <c r="D110" s="10">
        <f t="shared" ca="1" si="6"/>
        <v>0.19290253644428651</v>
      </c>
      <c r="E110" s="10">
        <f t="shared" ca="1" si="7"/>
        <v>11.533422754211147</v>
      </c>
      <c r="F110" s="10">
        <f t="shared" ca="1" si="8"/>
        <v>-0.21431084532096162</v>
      </c>
    </row>
    <row r="111" spans="1:6" x14ac:dyDescent="0.35">
      <c r="A111" s="10">
        <f t="shared" si="9"/>
        <v>6592</v>
      </c>
      <c r="B111" s="10">
        <v>0.51060186637143101</v>
      </c>
      <c r="C111" s="10">
        <f t="shared" ca="1" si="5"/>
        <v>0.82697569186901343</v>
      </c>
      <c r="D111" s="10">
        <f t="shared" ca="1" si="6"/>
        <v>0.19448814321375457</v>
      </c>
      <c r="E111" s="10">
        <f t="shared" ca="1" si="7"/>
        <v>11.510764433475446</v>
      </c>
      <c r="F111" s="10">
        <f t="shared" ca="1" si="8"/>
        <v>-0.21627735668915321</v>
      </c>
    </row>
    <row r="112" spans="1:6" x14ac:dyDescent="0.35">
      <c r="A112" s="10">
        <f t="shared" si="9"/>
        <v>6652</v>
      </c>
      <c r="B112" s="10">
        <v>0.51857117237633699</v>
      </c>
      <c r="C112" s="10">
        <f t="shared" ca="1" si="5"/>
        <v>0.8388395901841309</v>
      </c>
      <c r="D112" s="10">
        <f t="shared" ca="1" si="6"/>
        <v>0.1972782948195039</v>
      </c>
      <c r="E112" s="10">
        <f t="shared" ca="1" si="7"/>
        <v>11.470893167029288</v>
      </c>
      <c r="F112" s="10">
        <f t="shared" ca="1" si="8"/>
        <v>-0.21974719399529102</v>
      </c>
    </row>
    <row r="113" spans="1:6" x14ac:dyDescent="0.35">
      <c r="A113" s="10">
        <f t="shared" si="9"/>
        <v>6712</v>
      </c>
      <c r="B113" s="10">
        <v>0.52002121386329403</v>
      </c>
      <c r="C113" s="10">
        <f t="shared" ca="1" si="5"/>
        <v>0.84099826557485768</v>
      </c>
      <c r="D113" s="10">
        <f t="shared" ca="1" si="6"/>
        <v>0.19778597209789503</v>
      </c>
      <c r="E113" s="10">
        <f t="shared" ca="1" si="7"/>
        <v>11.463638458721078</v>
      </c>
      <c r="F113" s="10">
        <f t="shared" ca="1" si="8"/>
        <v>-0.22037983901011512</v>
      </c>
    </row>
    <row r="114" spans="1:6" x14ac:dyDescent="0.35">
      <c r="A114" s="10">
        <f t="shared" si="9"/>
        <v>6772</v>
      </c>
      <c r="B114" s="10">
        <v>0.52581910087988104</v>
      </c>
      <c r="C114" s="10">
        <f t="shared" ca="1" si="5"/>
        <v>0.84962957449497978</v>
      </c>
      <c r="D114" s="10">
        <f t="shared" ca="1" si="6"/>
        <v>0.19981588332972935</v>
      </c>
      <c r="E114" s="10">
        <f t="shared" ca="1" si="7"/>
        <v>11.434631027218167</v>
      </c>
      <c r="F114" s="10">
        <f t="shared" ca="1" si="8"/>
        <v>-0.22291343195586208</v>
      </c>
    </row>
    <row r="115" spans="1:6" x14ac:dyDescent="0.35">
      <c r="A115" s="10">
        <f t="shared" si="9"/>
        <v>6832</v>
      </c>
      <c r="B115" s="10">
        <v>0.53089916762182399</v>
      </c>
      <c r="C115" s="10">
        <f t="shared" ca="1" si="5"/>
        <v>0.85719226505088519</v>
      </c>
      <c r="D115" s="10">
        <f t="shared" ca="1" si="6"/>
        <v>0.20159447689466717</v>
      </c>
      <c r="E115" s="10">
        <f t="shared" ca="1" si="7"/>
        <v>11.409214925175206</v>
      </c>
      <c r="F115" s="10">
        <f t="shared" ca="1" si="8"/>
        <v>-0.22513863629170985</v>
      </c>
    </row>
    <row r="116" spans="1:6" x14ac:dyDescent="0.35">
      <c r="A116" s="10">
        <f t="shared" si="9"/>
        <v>6892</v>
      </c>
      <c r="B116" s="10">
        <v>0.53650320809982899</v>
      </c>
      <c r="C116" s="10">
        <f t="shared" ca="1" si="5"/>
        <v>0.86553499481228779</v>
      </c>
      <c r="D116" s="10">
        <f t="shared" ca="1" si="6"/>
        <v>0.20355652007995384</v>
      </c>
      <c r="E116" s="10">
        <f t="shared" ca="1" si="7"/>
        <v>11.38117732805746</v>
      </c>
      <c r="F116" s="10">
        <f t="shared" ca="1" si="8"/>
        <v>-0.22759911270221181</v>
      </c>
    </row>
    <row r="117" spans="1:6" x14ac:dyDescent="0.35">
      <c r="A117" s="10">
        <f t="shared" si="9"/>
        <v>6952</v>
      </c>
      <c r="B117" s="10">
        <v>0.54231104445221601</v>
      </c>
      <c r="C117" s="10">
        <f t="shared" ca="1" si="5"/>
        <v>0.87418111529920906</v>
      </c>
      <c r="D117" s="10">
        <f t="shared" ca="1" si="6"/>
        <v>0.20558991469606799</v>
      </c>
      <c r="E117" s="10">
        <f t="shared" ca="1" si="7"/>
        <v>11.352120118993188</v>
      </c>
      <c r="F117" s="10">
        <f t="shared" ca="1" si="8"/>
        <v>-0.23015547083335758</v>
      </c>
    </row>
    <row r="118" spans="1:6" x14ac:dyDescent="0.35">
      <c r="A118" s="10">
        <f t="shared" si="9"/>
        <v>7012</v>
      </c>
      <c r="B118" s="10">
        <v>0.546477688508476</v>
      </c>
      <c r="C118" s="10">
        <f t="shared" ca="1" si="5"/>
        <v>0.88038399436651138</v>
      </c>
      <c r="D118" s="10">
        <f t="shared" ca="1" si="6"/>
        <v>0.20704870779511614</v>
      </c>
      <c r="E118" s="10">
        <f t="shared" ca="1" si="7"/>
        <v>11.331273965607789</v>
      </c>
      <c r="F118" s="10">
        <f t="shared" ca="1" si="8"/>
        <v>-0.2319934814217495</v>
      </c>
    </row>
    <row r="119" spans="1:6" x14ac:dyDescent="0.35">
      <c r="A119" s="10">
        <f t="shared" si="9"/>
        <v>7072</v>
      </c>
      <c r="B119" s="10">
        <v>0.54868633717307003</v>
      </c>
      <c r="C119" s="10">
        <f t="shared" ca="1" si="5"/>
        <v>0.88367200754537945</v>
      </c>
      <c r="D119" s="10">
        <f t="shared" ca="1" si="6"/>
        <v>0.20782198273452235</v>
      </c>
      <c r="E119" s="10">
        <f t="shared" ca="1" si="7"/>
        <v>11.320223866723675</v>
      </c>
      <c r="F119" s="10">
        <f t="shared" ca="1" si="8"/>
        <v>-0.23296914314994704</v>
      </c>
    </row>
    <row r="120" spans="1:6" x14ac:dyDescent="0.35">
      <c r="A120" s="10">
        <f t="shared" si="9"/>
        <v>7132</v>
      </c>
      <c r="B120" s="10">
        <v>0.55668687399810302</v>
      </c>
      <c r="C120" s="10">
        <f t="shared" ca="1" si="5"/>
        <v>0.89558239915289384</v>
      </c>
      <c r="D120" s="10">
        <f t="shared" ca="1" si="6"/>
        <v>0.21062306863277758</v>
      </c>
      <c r="E120" s="10">
        <f t="shared" ca="1" si="7"/>
        <v>11.280196349237608</v>
      </c>
      <c r="F120" s="10">
        <f t="shared" ca="1" si="8"/>
        <v>-0.23651133917605491</v>
      </c>
    </row>
    <row r="121" spans="1:6" x14ac:dyDescent="0.35">
      <c r="A121" s="10">
        <f t="shared" si="9"/>
        <v>7192</v>
      </c>
      <c r="B121" s="10">
        <v>0.56302558216492904</v>
      </c>
      <c r="C121" s="10">
        <f t="shared" ca="1" si="5"/>
        <v>0.90501882800807076</v>
      </c>
      <c r="D121" s="10">
        <f t="shared" ca="1" si="6"/>
        <v>0.21284232797093808</v>
      </c>
      <c r="E121" s="10">
        <f t="shared" ca="1" si="7"/>
        <v>11.248483133295295</v>
      </c>
      <c r="F121" s="10">
        <f t="shared" ca="1" si="8"/>
        <v>-0.23932670497805228</v>
      </c>
    </row>
    <row r="122" spans="1:6" x14ac:dyDescent="0.35">
      <c r="A122" s="10">
        <f t="shared" si="9"/>
        <v>7252</v>
      </c>
      <c r="B122" s="10">
        <v>0.56443801066305899</v>
      </c>
      <c r="C122" s="10">
        <f t="shared" ca="1" si="5"/>
        <v>0.90712150897789057</v>
      </c>
      <c r="D122" s="10">
        <f t="shared" ca="1" si="6"/>
        <v>0.21333683648142029</v>
      </c>
      <c r="E122" s="10">
        <f t="shared" ca="1" si="7"/>
        <v>11.241416606680502</v>
      </c>
      <c r="F122" s="10">
        <f t="shared" ca="1" si="8"/>
        <v>-0.23995512279485418</v>
      </c>
    </row>
    <row r="123" spans="1:6" x14ac:dyDescent="0.35">
      <c r="A123" s="10">
        <f t="shared" si="9"/>
        <v>7312</v>
      </c>
      <c r="B123" s="10">
        <v>0.57088889801311904</v>
      </c>
      <c r="C123" s="10">
        <f t="shared" ca="1" si="5"/>
        <v>0.91672493887709106</v>
      </c>
      <c r="D123" s="10">
        <f t="shared" ca="1" si="6"/>
        <v>0.21559537112511429</v>
      </c>
      <c r="E123" s="10">
        <f t="shared" ca="1" si="7"/>
        <v>11.209142146622115</v>
      </c>
      <c r="F123" s="10">
        <f t="shared" ca="1" si="8"/>
        <v>-0.2428302835110068</v>
      </c>
    </row>
    <row r="124" spans="1:6" x14ac:dyDescent="0.35">
      <c r="A124" s="10">
        <f t="shared" si="9"/>
        <v>7372</v>
      </c>
      <c r="B124" s="10">
        <v>0.57471243795272897</v>
      </c>
      <c r="C124" s="10">
        <f t="shared" ca="1" si="5"/>
        <v>0.9224170391703157</v>
      </c>
      <c r="D124" s="10">
        <f t="shared" ca="1" si="6"/>
        <v>0.21693403927207486</v>
      </c>
      <c r="E124" s="10">
        <f t="shared" ca="1" si="7"/>
        <v>11.190012578802049</v>
      </c>
      <c r="F124" s="10">
        <f t="shared" ca="1" si="8"/>
        <v>-0.24453834550757758</v>
      </c>
    </row>
    <row r="125" spans="1:6" x14ac:dyDescent="0.35">
      <c r="A125" s="10">
        <f t="shared" si="9"/>
        <v>7432</v>
      </c>
      <c r="B125" s="10">
        <v>0.57958021932547299</v>
      </c>
      <c r="C125" s="10">
        <f t="shared" ca="1" si="5"/>
        <v>0.92966370069779447</v>
      </c>
      <c r="D125" s="10">
        <f t="shared" ca="1" si="6"/>
        <v>0.21863830913010732</v>
      </c>
      <c r="E125" s="10">
        <f t="shared" ca="1" si="7"/>
        <v>11.165658562530766</v>
      </c>
      <c r="F125" s="10">
        <f t="shared" ca="1" si="8"/>
        <v>-0.2467171238364867</v>
      </c>
    </row>
    <row r="126" spans="1:6" x14ac:dyDescent="0.35">
      <c r="A126" s="10">
        <f t="shared" si="9"/>
        <v>7492</v>
      </c>
      <c r="B126" s="10">
        <v>0.58095583004302498</v>
      </c>
      <c r="C126" s="10">
        <f t="shared" ca="1" si="5"/>
        <v>0.9317115710724766</v>
      </c>
      <c r="D126" s="10">
        <f t="shared" ca="1" si="6"/>
        <v>0.21911992728482504</v>
      </c>
      <c r="E126" s="10">
        <f t="shared" ca="1" si="7"/>
        <v>11.158776239099851</v>
      </c>
      <c r="F126" s="10">
        <f t="shared" ca="1" si="8"/>
        <v>-0.24733369699590632</v>
      </c>
    </row>
    <row r="127" spans="1:6" x14ac:dyDescent="0.35">
      <c r="A127" s="10">
        <f t="shared" si="9"/>
        <v>7552</v>
      </c>
      <c r="B127" s="10">
        <v>0.58720438844195899</v>
      </c>
      <c r="C127" s="10">
        <f t="shared" ca="1" si="5"/>
        <v>0.94101379405342256</v>
      </c>
      <c r="D127" s="10">
        <f t="shared" ca="1" si="6"/>
        <v>0.22130762408548391</v>
      </c>
      <c r="E127" s="10">
        <f t="shared" ca="1" si="7"/>
        <v>11.127514051818435</v>
      </c>
      <c r="F127" s="10">
        <f t="shared" ca="1" si="8"/>
        <v>-0.25013920723367339</v>
      </c>
    </row>
    <row r="128" spans="1:6" x14ac:dyDescent="0.35">
      <c r="A128" s="10">
        <f t="shared" si="9"/>
        <v>7612</v>
      </c>
      <c r="B128" s="10">
        <v>0.59181814796554499</v>
      </c>
      <c r="C128" s="10">
        <f t="shared" ca="1" si="5"/>
        <v>0.9478822934942186</v>
      </c>
      <c r="D128" s="10">
        <f t="shared" ca="1" si="6"/>
        <v>0.22292295778397034</v>
      </c>
      <c r="E128" s="10">
        <f t="shared" ca="1" si="7"/>
        <v>11.104430933267064</v>
      </c>
      <c r="F128" s="10">
        <f t="shared" ca="1" si="8"/>
        <v>-0.25221578009868251</v>
      </c>
    </row>
    <row r="129" spans="1:11" x14ac:dyDescent="0.35">
      <c r="A129" s="10">
        <f t="shared" si="9"/>
        <v>7672</v>
      </c>
      <c r="B129" s="10">
        <v>0.59710284284718396</v>
      </c>
      <c r="C129" s="10">
        <f t="shared" ca="1" si="5"/>
        <v>0.95574961376822865</v>
      </c>
      <c r="D129" s="10">
        <f t="shared" ca="1" si="6"/>
        <v>0.22477319416601202</v>
      </c>
      <c r="E129" s="10">
        <f t="shared" ca="1" si="7"/>
        <v>11.077991055367686</v>
      </c>
      <c r="F129" s="10">
        <f t="shared" ca="1" si="8"/>
        <v>-0.25459963975421873</v>
      </c>
    </row>
    <row r="130" spans="1:11" x14ac:dyDescent="0.35">
      <c r="A130" s="10">
        <f t="shared" si="9"/>
        <v>7732</v>
      </c>
      <c r="B130" s="10">
        <v>0.60148604058757205</v>
      </c>
      <c r="C130" s="10">
        <f t="shared" ca="1" si="5"/>
        <v>0.962274876100357</v>
      </c>
      <c r="D130" s="10">
        <f t="shared" ca="1" si="6"/>
        <v>0.22630780536128195</v>
      </c>
      <c r="E130" s="10">
        <f t="shared" ca="1" si="7"/>
        <v>11.05606146138728</v>
      </c>
      <c r="F130" s="10">
        <f t="shared" ca="1" si="8"/>
        <v>-0.25658116583393237</v>
      </c>
    </row>
    <row r="131" spans="1:11" x14ac:dyDescent="0.35">
      <c r="A131" s="10">
        <f t="shared" si="9"/>
        <v>7792</v>
      </c>
      <c r="B131" s="10">
        <v>0.60498425961513802</v>
      </c>
      <c r="C131" s="10">
        <f t="shared" ref="C131:C136" ca="1" si="10">(B131-$C$2)/($C$136-$C$2)</f>
        <v>0.96748267145938882</v>
      </c>
      <c r="D131" s="10">
        <f t="shared" ref="D131:D136" ca="1" si="11">$L$4*C131</f>
        <v>0.22753257467381907</v>
      </c>
      <c r="E131" s="10">
        <f t="shared" ref="E131:E136" ca="1" si="12">$K$6*(1-D131)</f>
        <v>11.038559507911126</v>
      </c>
      <c r="F131" s="10">
        <f t="shared" ref="F131:F136" ca="1" si="13">LN(E131/$K$6)</f>
        <v>-0.25816543896187477</v>
      </c>
    </row>
    <row r="132" spans="1:11" x14ac:dyDescent="0.35">
      <c r="A132" s="10">
        <f t="shared" ref="A132:A136" si="14">A131+60</f>
        <v>7852</v>
      </c>
      <c r="B132" s="10">
        <v>0.60605140460399598</v>
      </c>
      <c r="C132" s="10">
        <f t="shared" ca="1" si="10"/>
        <v>0.9690713291953954</v>
      </c>
      <c r="D132" s="10">
        <f t="shared" ca="1" si="11"/>
        <v>0.22790619520017308</v>
      </c>
      <c r="E132" s="10">
        <f t="shared" ca="1" si="12"/>
        <v>11.033220470589526</v>
      </c>
      <c r="F132" s="10">
        <f t="shared" ca="1" si="13"/>
        <v>-0.2586492275308922</v>
      </c>
    </row>
    <row r="133" spans="1:11" x14ac:dyDescent="0.35">
      <c r="A133" s="10">
        <f t="shared" si="14"/>
        <v>7912</v>
      </c>
      <c r="B133" s="10">
        <v>0.61295282185511402</v>
      </c>
      <c r="C133" s="10">
        <f t="shared" ca="1" si="10"/>
        <v>0.9793454625323581</v>
      </c>
      <c r="D133" s="10">
        <f t="shared" ca="1" si="11"/>
        <v>0.23032246587835997</v>
      </c>
      <c r="E133" s="10">
        <f t="shared" ca="1" si="12"/>
        <v>10.998691962598235</v>
      </c>
      <c r="F133" s="10">
        <f t="shared" ca="1" si="13"/>
        <v>-0.26178363870512583</v>
      </c>
    </row>
    <row r="134" spans="1:11" x14ac:dyDescent="0.35">
      <c r="A134" s="10">
        <f t="shared" si="14"/>
        <v>7972</v>
      </c>
      <c r="B134" s="10">
        <v>0.61750144045130095</v>
      </c>
      <c r="C134" s="10">
        <f t="shared" ca="1" si="10"/>
        <v>0.98611698673612114</v>
      </c>
      <c r="D134" s="10">
        <f t="shared" ca="1" si="11"/>
        <v>0.23191499294060097</v>
      </c>
      <c r="E134" s="10">
        <f t="shared" ca="1" si="12"/>
        <v>10.97593475087881</v>
      </c>
      <c r="F134" s="10">
        <f t="shared" ca="1" si="13"/>
        <v>-0.26385486568447958</v>
      </c>
    </row>
    <row r="135" spans="1:11" x14ac:dyDescent="0.35">
      <c r="A135" s="10">
        <f t="shared" si="14"/>
        <v>8032</v>
      </c>
      <c r="B135" s="10">
        <v>0.62160744272189905</v>
      </c>
      <c r="C135" s="10">
        <f t="shared" ca="1" si="10"/>
        <v>0.99222958843444087</v>
      </c>
      <c r="D135" s="10">
        <f t="shared" ca="1" si="11"/>
        <v>0.2333525546080118</v>
      </c>
      <c r="E135" s="10">
        <f t="shared" ca="1" si="12"/>
        <v>10.955391994651512</v>
      </c>
      <c r="F135" s="10">
        <f t="shared" ca="1" si="13"/>
        <v>-0.26572823727513556</v>
      </c>
    </row>
    <row r="136" spans="1:11" x14ac:dyDescent="0.35">
      <c r="A136" s="10">
        <f t="shared" si="14"/>
        <v>8092</v>
      </c>
      <c r="B136" s="10">
        <v>0.62682704136521294</v>
      </c>
      <c r="C136" s="10">
        <f t="shared" ca="1" si="10"/>
        <v>1</v>
      </c>
      <c r="D136" s="10">
        <f t="shared" ca="1" si="11"/>
        <v>0.23518</v>
      </c>
      <c r="E136" s="10">
        <f t="shared" ca="1" si="12"/>
        <v>10.929277799999999</v>
      </c>
      <c r="F136" s="10">
        <f t="shared" ca="1" si="13"/>
        <v>-0.26811476695925207</v>
      </c>
    </row>
    <row r="138" spans="1:11" x14ac:dyDescent="0.35">
      <c r="A138" s="10" t="s">
        <v>59</v>
      </c>
    </row>
    <row r="139" spans="1:11" x14ac:dyDescent="0.35">
      <c r="A139" s="53" t="s">
        <v>31</v>
      </c>
      <c r="B139" s="53" t="s">
        <v>51</v>
      </c>
      <c r="C139" s="53" t="s">
        <v>32</v>
      </c>
      <c r="D139" s="53" t="s">
        <v>33</v>
      </c>
      <c r="E139" s="53" t="s">
        <v>52</v>
      </c>
      <c r="F139" s="53" t="s">
        <v>53</v>
      </c>
      <c r="I139" s="53" t="s">
        <v>55</v>
      </c>
      <c r="J139" s="53"/>
      <c r="K139" s="53"/>
    </row>
    <row r="140" spans="1:11" x14ac:dyDescent="0.35">
      <c r="A140" s="10">
        <v>52</v>
      </c>
      <c r="B140" s="10">
        <v>0.1514570636509</v>
      </c>
      <c r="C140" s="10">
        <f ca="1">(B140-$C$2)/($C$126-$C$2)</f>
        <v>0</v>
      </c>
      <c r="D140" s="10">
        <f ca="1">$K$4*C140</f>
        <v>0</v>
      </c>
      <c r="E140" s="10">
        <f ca="1">$J$6*(1-D140)</f>
        <v>14.29</v>
      </c>
      <c r="F140" s="10">
        <f ca="1">LN(E140/$J$6)</f>
        <v>0</v>
      </c>
      <c r="I140" s="20">
        <v>0.95490354027005997</v>
      </c>
    </row>
    <row r="141" spans="1:11" x14ac:dyDescent="0.35">
      <c r="A141" s="10">
        <f>A140+60</f>
        <v>112</v>
      </c>
      <c r="B141" s="10">
        <v>8.3197488416191206E-2</v>
      </c>
      <c r="C141" s="10">
        <f t="shared" ref="C141:C204" ca="1" si="15">(B141-$C$2)/($C$126-$C$2)</f>
        <v>-0.13235025748964668</v>
      </c>
      <c r="D141" s="10">
        <f t="shared" ref="D141:D204" ca="1" si="16">$K$4*C141</f>
        <v>-2.3141442522064719E-2</v>
      </c>
      <c r="E141" s="10">
        <f t="shared" ref="E141:E204" ca="1" si="17">$J$6*(1-D141)</f>
        <v>14.620691213640303</v>
      </c>
      <c r="F141" s="10">
        <f t="shared" ref="F141:F204" ca="1" si="18">LN(E141/$J$6)</f>
        <v>2.2877739897024661E-2</v>
      </c>
      <c r="I141" s="53" t="s">
        <v>34</v>
      </c>
      <c r="J141" s="53" t="s">
        <v>56</v>
      </c>
      <c r="K141" s="53" t="s">
        <v>57</v>
      </c>
    </row>
    <row r="142" spans="1:11" x14ac:dyDescent="0.35">
      <c r="A142" s="10">
        <f t="shared" ref="A142:A205" si="19">A141+60</f>
        <v>172</v>
      </c>
      <c r="B142" s="10">
        <v>5.65335657631457E-2</v>
      </c>
      <c r="C142" s="10">
        <f t="shared" ca="1" si="15"/>
        <v>-0.18404962738288586</v>
      </c>
      <c r="D142" s="10">
        <f t="shared" ca="1" si="16"/>
        <v>-3.2181077347897588E-2</v>
      </c>
      <c r="E142" s="10">
        <f t="shared" ca="1" si="17"/>
        <v>14.749867595301456</v>
      </c>
      <c r="F142" s="10">
        <f t="shared" ca="1" si="18"/>
        <v>3.1674114214031275E-2</v>
      </c>
      <c r="I142" s="10">
        <v>0.18310749999999998</v>
      </c>
      <c r="J142" s="10">
        <f>I142*I140</f>
        <v>0.17484999999999998</v>
      </c>
      <c r="K142" s="10">
        <f>I142*(1-I140)</f>
        <v>8.257499999999994E-3</v>
      </c>
    </row>
    <row r="143" spans="1:11" x14ac:dyDescent="0.35">
      <c r="A143" s="10">
        <f t="shared" si="19"/>
        <v>232</v>
      </c>
      <c r="B143" s="10">
        <v>3.6230798268096401E-2</v>
      </c>
      <c r="C143" s="10">
        <f t="shared" ca="1" si="15"/>
        <v>-0.2234151888661321</v>
      </c>
      <c r="D143" s="10">
        <f t="shared" ca="1" si="16"/>
        <v>-3.9064145773243193E-2</v>
      </c>
      <c r="E143" s="10">
        <f t="shared" ca="1" si="17"/>
        <v>14.848226643099645</v>
      </c>
      <c r="F143" s="10">
        <f t="shared" ca="1" si="18"/>
        <v>3.8320448202950913E-2</v>
      </c>
      <c r="I143" s="53" t="s">
        <v>58</v>
      </c>
    </row>
    <row r="144" spans="1:11" x14ac:dyDescent="0.35">
      <c r="A144" s="10">
        <f t="shared" si="19"/>
        <v>292</v>
      </c>
      <c r="B144" s="10">
        <v>3.3782610587961101E-2</v>
      </c>
      <c r="C144" s="10">
        <f t="shared" ca="1" si="15"/>
        <v>-0.22816204333650875</v>
      </c>
      <c r="D144" s="10">
        <f t="shared" ca="1" si="16"/>
        <v>-3.9894133277388548E-2</v>
      </c>
      <c r="E144" s="10">
        <f t="shared" ca="1" si="17"/>
        <v>14.860087164533882</v>
      </c>
      <c r="F144" s="10">
        <f t="shared" ca="1" si="18"/>
        <v>3.9118913046238296E-2</v>
      </c>
      <c r="I144" s="10">
        <v>14.29</v>
      </c>
    </row>
    <row r="145" spans="1:9" x14ac:dyDescent="0.35">
      <c r="A145" s="10">
        <f t="shared" si="19"/>
        <v>352</v>
      </c>
      <c r="B145" s="10">
        <v>3.50698919546997E-2</v>
      </c>
      <c r="C145" s="10">
        <f t="shared" ca="1" si="15"/>
        <v>-0.2256661001700935</v>
      </c>
      <c r="D145" s="10">
        <f t="shared" ca="1" si="16"/>
        <v>-3.9457717614740845E-2</v>
      </c>
      <c r="E145" s="10">
        <f t="shared" ca="1" si="17"/>
        <v>14.853850784714645</v>
      </c>
      <c r="F145" s="10">
        <f t="shared" ca="1" si="18"/>
        <v>3.8699151793357006E-2</v>
      </c>
    </row>
    <row r="146" spans="1:9" x14ac:dyDescent="0.35">
      <c r="A146" s="10">
        <f t="shared" si="19"/>
        <v>412</v>
      </c>
      <c r="B146" s="10">
        <v>3.7779412967788202E-2</v>
      </c>
      <c r="C146" s="10">
        <f t="shared" ca="1" si="15"/>
        <v>-0.22041253973519753</v>
      </c>
      <c r="D146" s="10">
        <f t="shared" ca="1" si="16"/>
        <v>-3.8539132572699281E-2</v>
      </c>
      <c r="E146" s="10">
        <f t="shared" ca="1" si="17"/>
        <v>14.840724204463873</v>
      </c>
      <c r="F146" s="10">
        <f t="shared" ca="1" si="18"/>
        <v>3.7815045446619788E-2</v>
      </c>
      <c r="I146" s="53" t="s">
        <v>35</v>
      </c>
    </row>
    <row r="147" spans="1:9" x14ac:dyDescent="0.35">
      <c r="A147" s="10">
        <f t="shared" si="19"/>
        <v>472</v>
      </c>
      <c r="B147" s="10">
        <v>4.1272755777051098E-2</v>
      </c>
      <c r="C147" s="10">
        <f t="shared" ca="1" si="15"/>
        <v>-0.21363920692854307</v>
      </c>
      <c r="D147" s="10">
        <f t="shared" ca="1" si="16"/>
        <v>-3.7354815331455751E-2</v>
      </c>
      <c r="E147" s="10">
        <f t="shared" ca="1" si="17"/>
        <v>14.823800311086503</v>
      </c>
      <c r="F147" s="10">
        <f t="shared" ca="1" si="18"/>
        <v>3.6674026300694482E-2</v>
      </c>
      <c r="I147" s="10">
        <v>3.5729999999999998E-3</v>
      </c>
    </row>
    <row r="148" spans="1:9" x14ac:dyDescent="0.35">
      <c r="A148" s="10">
        <f t="shared" si="19"/>
        <v>532</v>
      </c>
      <c r="B148" s="10">
        <v>4.5417156950564003E-2</v>
      </c>
      <c r="C148" s="10">
        <f t="shared" ca="1" si="15"/>
        <v>-0.20560352020519651</v>
      </c>
      <c r="D148" s="10">
        <f t="shared" ca="1" si="16"/>
        <v>-3.5949775507878604E-2</v>
      </c>
      <c r="E148" s="10">
        <f t="shared" ca="1" si="17"/>
        <v>14.803722292007585</v>
      </c>
      <c r="F148" s="10">
        <f t="shared" ca="1" si="18"/>
        <v>3.5318663422635573E-2</v>
      </c>
    </row>
    <row r="149" spans="1:9" x14ac:dyDescent="0.35">
      <c r="A149" s="10">
        <f t="shared" si="19"/>
        <v>592</v>
      </c>
      <c r="B149" s="10">
        <v>4.8061306382550101E-2</v>
      </c>
      <c r="C149" s="10">
        <f t="shared" ca="1" si="15"/>
        <v>-0.20047671042120421</v>
      </c>
      <c r="D149" s="10">
        <f t="shared" ca="1" si="16"/>
        <v>-3.5053352817147554E-2</v>
      </c>
      <c r="E149" s="10">
        <f t="shared" ca="1" si="17"/>
        <v>14.790912411757036</v>
      </c>
      <c r="F149" s="10">
        <f t="shared" ca="1" si="18"/>
        <v>3.4452974004349615E-2</v>
      </c>
      <c r="I149" s="53" t="s">
        <v>18</v>
      </c>
    </row>
    <row r="150" spans="1:9" x14ac:dyDescent="0.35">
      <c r="A150" s="10">
        <f t="shared" si="19"/>
        <v>652</v>
      </c>
      <c r="B150" s="10">
        <v>4.92576683232279E-2</v>
      </c>
      <c r="C150" s="10">
        <f t="shared" ca="1" si="15"/>
        <v>-0.19815705328365135</v>
      </c>
      <c r="D150" s="10">
        <f t="shared" ca="1" si="16"/>
        <v>-3.4647760766646434E-2</v>
      </c>
      <c r="E150" s="10">
        <f t="shared" ca="1" si="17"/>
        <v>14.785116501355377</v>
      </c>
      <c r="F150" s="10">
        <f t="shared" ca="1" si="18"/>
        <v>3.4061041031002832E-2</v>
      </c>
      <c r="I150" s="19">
        <v>3.5200000000000002E-5</v>
      </c>
    </row>
    <row r="151" spans="1:9" x14ac:dyDescent="0.35">
      <c r="A151" s="10">
        <f t="shared" si="19"/>
        <v>712</v>
      </c>
      <c r="B151" s="10">
        <v>5.31535227834561E-2</v>
      </c>
      <c r="C151" s="10">
        <f t="shared" ca="1" si="15"/>
        <v>-0.19060328021693573</v>
      </c>
      <c r="D151" s="10">
        <f t="shared" ca="1" si="16"/>
        <v>-3.3326983545931207E-2</v>
      </c>
      <c r="E151" s="10">
        <f t="shared" ca="1" si="17"/>
        <v>14.766242594871354</v>
      </c>
      <c r="F151" s="10">
        <f t="shared" ca="1" si="18"/>
        <v>3.2783677848560018E-2</v>
      </c>
      <c r="I151" s="53" t="s">
        <v>20</v>
      </c>
    </row>
    <row r="152" spans="1:9" x14ac:dyDescent="0.35">
      <c r="A152" s="10">
        <f t="shared" si="19"/>
        <v>772</v>
      </c>
      <c r="B152" s="10">
        <v>5.4958691302177197E-2</v>
      </c>
      <c r="C152" s="10">
        <f t="shared" ca="1" si="15"/>
        <v>-0.18710319224475833</v>
      </c>
      <c r="D152" s="10">
        <f t="shared" ca="1" si="16"/>
        <v>-3.2714993163995988E-2</v>
      </c>
      <c r="E152" s="10">
        <f t="shared" ca="1" si="17"/>
        <v>14.757497252313502</v>
      </c>
      <c r="F152" s="10">
        <f t="shared" ca="1" si="18"/>
        <v>3.2191250001756204E-2</v>
      </c>
      <c r="I152" s="19">
        <f>I150/I147</f>
        <v>9.8516652672823966E-3</v>
      </c>
    </row>
    <row r="153" spans="1:9" x14ac:dyDescent="0.35">
      <c r="A153" s="10">
        <f t="shared" si="19"/>
        <v>832</v>
      </c>
      <c r="B153" s="10">
        <v>5.9951242064267801E-2</v>
      </c>
      <c r="C153" s="10">
        <f t="shared" ca="1" si="15"/>
        <v>-0.17742300632767932</v>
      </c>
      <c r="D153" s="10">
        <f t="shared" ca="1" si="16"/>
        <v>-3.1022412656394726E-2</v>
      </c>
      <c r="E153" s="10">
        <f t="shared" ca="1" si="17"/>
        <v>14.73331027685988</v>
      </c>
      <c r="F153" s="10">
        <f t="shared" ca="1" si="18"/>
        <v>3.0550943553529587E-2</v>
      </c>
    </row>
    <row r="154" spans="1:9" x14ac:dyDescent="0.35">
      <c r="A154" s="10">
        <f t="shared" si="19"/>
        <v>892</v>
      </c>
      <c r="B154" s="10">
        <v>6.2927387805799206E-2</v>
      </c>
      <c r="C154" s="10">
        <f t="shared" ca="1" si="15"/>
        <v>-0.17165248030456823</v>
      </c>
      <c r="D154" s="10">
        <f t="shared" ca="1" si="16"/>
        <v>-3.0013436181253749E-2</v>
      </c>
      <c r="E154" s="10">
        <f t="shared" ca="1" si="17"/>
        <v>14.718892003030117</v>
      </c>
      <c r="F154" s="10">
        <f t="shared" ca="1" si="18"/>
        <v>2.9571846992630053E-2</v>
      </c>
    </row>
    <row r="155" spans="1:9" x14ac:dyDescent="0.35">
      <c r="A155" s="10">
        <f t="shared" si="19"/>
        <v>952</v>
      </c>
      <c r="B155" s="10">
        <v>6.72530926418025E-2</v>
      </c>
      <c r="C155" s="10">
        <f t="shared" ca="1" si="15"/>
        <v>-0.1632652592165276</v>
      </c>
      <c r="D155" s="10">
        <f t="shared" ca="1" si="16"/>
        <v>-2.8546930574009848E-2</v>
      </c>
      <c r="E155" s="10">
        <f t="shared" ca="1" si="17"/>
        <v>14.697935637902599</v>
      </c>
      <c r="F155" s="10">
        <f t="shared" ca="1" si="18"/>
        <v>2.8147059185564764E-2</v>
      </c>
    </row>
    <row r="156" spans="1:9" x14ac:dyDescent="0.35">
      <c r="A156" s="10">
        <f t="shared" si="19"/>
        <v>1012</v>
      </c>
      <c r="B156" s="10">
        <v>7.0497957669527406E-2</v>
      </c>
      <c r="C156" s="10">
        <f t="shared" ca="1" si="15"/>
        <v>-0.15697370641295597</v>
      </c>
      <c r="D156" s="10">
        <f t="shared" ca="1" si="16"/>
        <v>-2.7446852566305347E-2</v>
      </c>
      <c r="E156" s="10">
        <f t="shared" ca="1" si="17"/>
        <v>14.682215523172504</v>
      </c>
      <c r="F156" s="10">
        <f t="shared" ca="1" si="18"/>
        <v>2.7076941054172434E-2</v>
      </c>
    </row>
    <row r="157" spans="1:9" x14ac:dyDescent="0.35">
      <c r="A157" s="10">
        <f t="shared" si="19"/>
        <v>1072</v>
      </c>
      <c r="B157" s="10">
        <v>7.4377399725106305E-2</v>
      </c>
      <c r="C157" s="10">
        <f t="shared" ca="1" si="15"/>
        <v>-0.14945175578249037</v>
      </c>
      <c r="D157" s="10">
        <f t="shared" ca="1" si="16"/>
        <v>-2.6131639498568438E-2</v>
      </c>
      <c r="E157" s="10">
        <f t="shared" ca="1" si="17"/>
        <v>14.663421128434543</v>
      </c>
      <c r="F157" s="10">
        <f t="shared" ca="1" si="18"/>
        <v>2.5796042123216796E-2</v>
      </c>
    </row>
    <row r="158" spans="1:9" x14ac:dyDescent="0.35">
      <c r="A158" s="10">
        <f t="shared" si="19"/>
        <v>1132</v>
      </c>
      <c r="B158" s="10">
        <v>7.78201899875368E-2</v>
      </c>
      <c r="C158" s="10">
        <f t="shared" ca="1" si="15"/>
        <v>-0.14277644061756634</v>
      </c>
      <c r="D158" s="10">
        <f t="shared" ca="1" si="16"/>
        <v>-2.4964460641981472E-2</v>
      </c>
      <c r="E158" s="10">
        <f t="shared" ca="1" si="17"/>
        <v>14.646742142573913</v>
      </c>
      <c r="F158" s="10">
        <f t="shared" ca="1" si="18"/>
        <v>2.4657939444856582E-2</v>
      </c>
    </row>
    <row r="159" spans="1:9" x14ac:dyDescent="0.35">
      <c r="A159" s="10">
        <f t="shared" si="19"/>
        <v>1192</v>
      </c>
      <c r="B159" s="10">
        <v>8.2311925202050301E-2</v>
      </c>
      <c r="C159" s="10">
        <f t="shared" ca="1" si="15"/>
        <v>-0.13406729893052738</v>
      </c>
      <c r="D159" s="10">
        <f t="shared" ca="1" si="16"/>
        <v>-2.3441667218002709E-2</v>
      </c>
      <c r="E159" s="10">
        <f t="shared" ca="1" si="17"/>
        <v>14.624981424545258</v>
      </c>
      <c r="F159" s="10">
        <f t="shared" ca="1" si="18"/>
        <v>2.3171131058774008E-2</v>
      </c>
    </row>
    <row r="160" spans="1:9" x14ac:dyDescent="0.35">
      <c r="A160" s="10">
        <f t="shared" si="19"/>
        <v>1252</v>
      </c>
      <c r="B160" s="10">
        <v>8.7248358680165894E-2</v>
      </c>
      <c r="C160" s="10">
        <f t="shared" ca="1" si="15"/>
        <v>-0.1244959202680815</v>
      </c>
      <c r="D160" s="10">
        <f t="shared" ca="1" si="16"/>
        <v>-2.1768111658874049E-2</v>
      </c>
      <c r="E160" s="10">
        <f t="shared" ca="1" si="17"/>
        <v>14.60106631560531</v>
      </c>
      <c r="F160" s="10">
        <f t="shared" ca="1" si="18"/>
        <v>2.1534569420998226E-2</v>
      </c>
    </row>
    <row r="161" spans="1:6" x14ac:dyDescent="0.35">
      <c r="A161" s="10">
        <f t="shared" si="19"/>
        <v>1312</v>
      </c>
      <c r="B161" s="10">
        <v>9.1156942614886799E-2</v>
      </c>
      <c r="C161" s="10">
        <f t="shared" ca="1" si="15"/>
        <v>-0.11691746569373822</v>
      </c>
      <c r="D161" s="10">
        <f t="shared" ca="1" si="16"/>
        <v>-2.0443018876550124E-2</v>
      </c>
      <c r="E161" s="10">
        <f t="shared" ca="1" si="17"/>
        <v>14.582130739745899</v>
      </c>
      <c r="F161" s="10">
        <f t="shared" ca="1" si="18"/>
        <v>2.0236865233150294E-2</v>
      </c>
    </row>
    <row r="162" spans="1:6" x14ac:dyDescent="0.35">
      <c r="A162" s="10">
        <f t="shared" si="19"/>
        <v>1372</v>
      </c>
      <c r="B162" s="10">
        <v>9.3022321567704E-2</v>
      </c>
      <c r="C162" s="10">
        <f t="shared" ca="1" si="15"/>
        <v>-0.11330063415219666</v>
      </c>
      <c r="D162" s="10">
        <f t="shared" ca="1" si="16"/>
        <v>-1.9810615881511583E-2</v>
      </c>
      <c r="E162" s="10">
        <f t="shared" ca="1" si="17"/>
        <v>14.573093700946801</v>
      </c>
      <c r="F162" s="10">
        <f t="shared" ca="1" si="18"/>
        <v>1.9616939352840278E-2</v>
      </c>
    </row>
    <row r="163" spans="1:6" x14ac:dyDescent="0.35">
      <c r="A163" s="10">
        <f t="shared" si="19"/>
        <v>1432</v>
      </c>
      <c r="B163" s="10">
        <v>9.9017701303930505E-2</v>
      </c>
      <c r="C163" s="10">
        <f t="shared" ca="1" si="15"/>
        <v>-0.10167603717646991</v>
      </c>
      <c r="D163" s="10">
        <f t="shared" ca="1" si="16"/>
        <v>-1.7778055100305761E-2</v>
      </c>
      <c r="E163" s="10">
        <f t="shared" ca="1" si="17"/>
        <v>14.544048407383368</v>
      </c>
      <c r="F163" s="10">
        <f t="shared" ca="1" si="18"/>
        <v>1.7621873828248716E-2</v>
      </c>
    </row>
    <row r="164" spans="1:6" x14ac:dyDescent="0.35">
      <c r="A164" s="10">
        <f t="shared" si="19"/>
        <v>1492</v>
      </c>
      <c r="B164" s="10">
        <v>0.103236415009233</v>
      </c>
      <c r="C164" s="10">
        <f t="shared" ca="1" si="15"/>
        <v>-9.3496263961473744E-2</v>
      </c>
      <c r="D164" s="10">
        <f t="shared" ca="1" si="16"/>
        <v>-1.6347821753663682E-2</v>
      </c>
      <c r="E164" s="10">
        <f t="shared" ca="1" si="17"/>
        <v>14.523610372859853</v>
      </c>
      <c r="F164" s="10">
        <f t="shared" ca="1" si="18"/>
        <v>1.6215634815601586E-2</v>
      </c>
    </row>
    <row r="165" spans="1:6" x14ac:dyDescent="0.35">
      <c r="A165" s="10">
        <f t="shared" si="19"/>
        <v>1552</v>
      </c>
      <c r="B165" s="10">
        <v>0.10773442329936</v>
      </c>
      <c r="C165" s="10">
        <f t="shared" ca="1" si="15"/>
        <v>-8.477495924573375E-2</v>
      </c>
      <c r="D165" s="10">
        <f t="shared" ca="1" si="16"/>
        <v>-1.4822901624116544E-2</v>
      </c>
      <c r="E165" s="10">
        <f t="shared" ca="1" si="17"/>
        <v>14.501819264208626</v>
      </c>
      <c r="F165" s="10">
        <f t="shared" ca="1" si="18"/>
        <v>1.4714116111636649E-2</v>
      </c>
    </row>
    <row r="166" spans="1:6" x14ac:dyDescent="0.35">
      <c r="A166" s="10">
        <f t="shared" si="19"/>
        <v>1612</v>
      </c>
      <c r="B166" s="10">
        <v>0.112427465759887</v>
      </c>
      <c r="C166" s="10">
        <f t="shared" ca="1" si="15"/>
        <v>-7.5675497728065796E-2</v>
      </c>
      <c r="D166" s="10">
        <f t="shared" ca="1" si="16"/>
        <v>-1.3231860777752303E-2</v>
      </c>
      <c r="E166" s="10">
        <f t="shared" ca="1" si="17"/>
        <v>14.479083290514081</v>
      </c>
      <c r="F166" s="10">
        <f t="shared" ca="1" si="18"/>
        <v>1.314508434556151E-2</v>
      </c>
    </row>
    <row r="167" spans="1:6" x14ac:dyDescent="0.35">
      <c r="A167" s="10">
        <f t="shared" si="19"/>
        <v>1672</v>
      </c>
      <c r="B167" s="10">
        <v>0.116282313855747</v>
      </c>
      <c r="C167" s="10">
        <f t="shared" ca="1" si="15"/>
        <v>-6.8201232962774347E-2</v>
      </c>
      <c r="D167" s="10">
        <f t="shared" ca="1" si="16"/>
        <v>-1.1924985583541093E-2</v>
      </c>
      <c r="E167" s="10">
        <f t="shared" ca="1" si="17"/>
        <v>14.460408043988801</v>
      </c>
      <c r="F167" s="10">
        <f t="shared" ca="1" si="18"/>
        <v>1.1854443200436783E-2</v>
      </c>
    </row>
    <row r="168" spans="1:6" x14ac:dyDescent="0.35">
      <c r="A168" s="10">
        <f t="shared" si="19"/>
        <v>1732</v>
      </c>
      <c r="B168" s="10">
        <v>0.120176809037892</v>
      </c>
      <c r="C168" s="10">
        <f t="shared" ca="1" si="15"/>
        <v>-6.0650095435522508E-2</v>
      </c>
      <c r="D168" s="10">
        <f t="shared" ca="1" si="16"/>
        <v>-1.060466918690111E-2</v>
      </c>
      <c r="E168" s="10">
        <f t="shared" ca="1" si="17"/>
        <v>14.441540722680815</v>
      </c>
      <c r="F168" s="10">
        <f t="shared" ca="1" si="18"/>
        <v>1.0548834077645007E-2</v>
      </c>
    </row>
    <row r="169" spans="1:6" x14ac:dyDescent="0.35">
      <c r="A169" s="10">
        <f t="shared" si="19"/>
        <v>1792</v>
      </c>
      <c r="B169" s="10">
        <v>0.12535718903156101</v>
      </c>
      <c r="C169" s="10">
        <f t="shared" ca="1" si="15"/>
        <v>-5.0605722558914289E-2</v>
      </c>
      <c r="D169" s="10">
        <f t="shared" ca="1" si="16"/>
        <v>-8.8484105894261617E-3</v>
      </c>
      <c r="E169" s="10">
        <f t="shared" ca="1" si="17"/>
        <v>14.416443787322899</v>
      </c>
      <c r="F169" s="10">
        <f t="shared" ca="1" si="18"/>
        <v>8.8094928096241008E-3</v>
      </c>
    </row>
    <row r="170" spans="1:6" x14ac:dyDescent="0.35">
      <c r="A170" s="10">
        <f t="shared" si="19"/>
        <v>1852</v>
      </c>
      <c r="B170" s="10">
        <v>0.13086197895628701</v>
      </c>
      <c r="C170" s="10">
        <f t="shared" ca="1" si="15"/>
        <v>-3.993234286883033E-2</v>
      </c>
      <c r="D170" s="10">
        <f t="shared" ca="1" si="16"/>
        <v>-6.9821701506149825E-3</v>
      </c>
      <c r="E170" s="10">
        <f t="shared" ca="1" si="17"/>
        <v>14.389775211452287</v>
      </c>
      <c r="F170" s="10">
        <f t="shared" ca="1" si="18"/>
        <v>6.9579076716449785E-3</v>
      </c>
    </row>
    <row r="171" spans="1:6" x14ac:dyDescent="0.35">
      <c r="A171" s="10">
        <f t="shared" si="19"/>
        <v>1912</v>
      </c>
      <c r="B171" s="10">
        <v>0.13539097385395199</v>
      </c>
      <c r="C171" s="10">
        <f t="shared" ca="1" si="15"/>
        <v>-3.1150957417570374E-2</v>
      </c>
      <c r="D171" s="10">
        <f t="shared" ca="1" si="16"/>
        <v>-5.4467449044621795E-3</v>
      </c>
      <c r="E171" s="10">
        <f t="shared" ca="1" si="17"/>
        <v>14.367833984684763</v>
      </c>
      <c r="F171" s="10">
        <f t="shared" ca="1" si="18"/>
        <v>5.4319650332712308E-3</v>
      </c>
    </row>
    <row r="172" spans="1:6" x14ac:dyDescent="0.35">
      <c r="A172" s="10">
        <f t="shared" si="19"/>
        <v>1972</v>
      </c>
      <c r="B172" s="10">
        <v>0.14021360785159601</v>
      </c>
      <c r="C172" s="10">
        <f t="shared" ca="1" si="15"/>
        <v>-2.1800227513790411E-2</v>
      </c>
      <c r="D172" s="10">
        <f t="shared" ca="1" si="16"/>
        <v>-3.8117697807862529E-3</v>
      </c>
      <c r="E172" s="10">
        <f t="shared" ca="1" si="17"/>
        <v>14.344470190167435</v>
      </c>
      <c r="F172" s="10">
        <f t="shared" ca="1" si="18"/>
        <v>3.8045233948878184E-3</v>
      </c>
    </row>
    <row r="173" spans="1:6" x14ac:dyDescent="0.35">
      <c r="A173" s="10">
        <f t="shared" si="19"/>
        <v>2032</v>
      </c>
      <c r="B173" s="10">
        <v>0.14477908737102599</v>
      </c>
      <c r="C173" s="10">
        <f t="shared" ca="1" si="15"/>
        <v>-1.2948101084896083E-2</v>
      </c>
      <c r="D173" s="10">
        <f t="shared" ca="1" si="16"/>
        <v>-2.2639754746940797E-3</v>
      </c>
      <c r="E173" s="10">
        <f t="shared" ca="1" si="17"/>
        <v>14.322352209533378</v>
      </c>
      <c r="F173" s="10">
        <f t="shared" ca="1" si="18"/>
        <v>2.2614165437292023E-3</v>
      </c>
    </row>
    <row r="174" spans="1:6" x14ac:dyDescent="0.35">
      <c r="A174" s="10">
        <f t="shared" si="19"/>
        <v>2092</v>
      </c>
      <c r="B174" s="10">
        <v>0.15033188274866</v>
      </c>
      <c r="C174" s="10">
        <f t="shared" ca="1" si="15"/>
        <v>-2.1816423794295148E-3</v>
      </c>
      <c r="D174" s="10">
        <f t="shared" ca="1" si="16"/>
        <v>-3.8146017004325061E-4</v>
      </c>
      <c r="E174" s="10">
        <f t="shared" ca="1" si="17"/>
        <v>14.295451065829916</v>
      </c>
      <c r="F174" s="10">
        <f t="shared" ca="1" si="18"/>
        <v>3.8138743260951631E-4</v>
      </c>
    </row>
    <row r="175" spans="1:6" x14ac:dyDescent="0.35">
      <c r="A175" s="10">
        <f t="shared" si="19"/>
        <v>2152</v>
      </c>
      <c r="B175" s="10">
        <v>0.15605488918066801</v>
      </c>
      <c r="C175" s="10">
        <f t="shared" ca="1" si="15"/>
        <v>8.914842945694796E-3</v>
      </c>
      <c r="D175" s="10">
        <f t="shared" ca="1" si="16"/>
        <v>1.558760289054735E-3</v>
      </c>
      <c r="E175" s="10">
        <f t="shared" ca="1" si="17"/>
        <v>14.267725315469406</v>
      </c>
      <c r="F175" s="10">
        <f t="shared" ca="1" si="18"/>
        <v>-1.5599764198093201E-3</v>
      </c>
    </row>
    <row r="176" spans="1:6" x14ac:dyDescent="0.35">
      <c r="A176" s="10">
        <f t="shared" si="19"/>
        <v>2212</v>
      </c>
      <c r="B176" s="10">
        <v>0.160744787747719</v>
      </c>
      <c r="C176" s="10">
        <f t="shared" ca="1" si="15"/>
        <v>1.8008208686914697E-2</v>
      </c>
      <c r="D176" s="10">
        <f t="shared" ca="1" si="16"/>
        <v>3.1487352889070343E-3</v>
      </c>
      <c r="E176" s="10">
        <f t="shared" ca="1" si="17"/>
        <v>14.245004572721518</v>
      </c>
      <c r="F176" s="10">
        <f t="shared" ca="1" si="18"/>
        <v>-3.1537029865843307E-3</v>
      </c>
    </row>
    <row r="177" spans="1:6" x14ac:dyDescent="0.35">
      <c r="A177" s="10">
        <f t="shared" si="19"/>
        <v>2272</v>
      </c>
      <c r="B177" s="10">
        <v>0.167009491308198</v>
      </c>
      <c r="C177" s="10">
        <f t="shared" ca="1" si="15"/>
        <v>3.0155004597594525E-2</v>
      </c>
      <c r="D177" s="10">
        <f t="shared" ca="1" si="16"/>
        <v>5.2726025538894017E-3</v>
      </c>
      <c r="E177" s="10">
        <f t="shared" ca="1" si="17"/>
        <v>14.214654509504919</v>
      </c>
      <c r="F177" s="10">
        <f t="shared" ca="1" si="18"/>
        <v>-5.2865517768121576E-3</v>
      </c>
    </row>
    <row r="178" spans="1:6" x14ac:dyDescent="0.35">
      <c r="A178" s="10">
        <f t="shared" si="19"/>
        <v>2332</v>
      </c>
      <c r="B178" s="10">
        <v>0.17146698860557</v>
      </c>
      <c r="C178" s="10">
        <f t="shared" ca="1" si="15"/>
        <v>3.879776150075509E-2</v>
      </c>
      <c r="D178" s="10">
        <f t="shared" ca="1" si="16"/>
        <v>6.7837885984070269E-3</v>
      </c>
      <c r="E178" s="10">
        <f t="shared" ca="1" si="17"/>
        <v>14.193059660928762</v>
      </c>
      <c r="F178" s="10">
        <f t="shared" ca="1" si="18"/>
        <v>-6.8069030874631196E-3</v>
      </c>
    </row>
    <row r="179" spans="1:6" x14ac:dyDescent="0.35">
      <c r="A179" s="10">
        <f t="shared" si="19"/>
        <v>2392</v>
      </c>
      <c r="B179" s="10">
        <v>0.177038447306582</v>
      </c>
      <c r="C179" s="10">
        <f t="shared" ca="1" si="15"/>
        <v>4.9600407007065299E-2</v>
      </c>
      <c r="D179" s="10">
        <f t="shared" ca="1" si="16"/>
        <v>8.6726311651853672E-3</v>
      </c>
      <c r="E179" s="10">
        <f t="shared" ca="1" si="17"/>
        <v>14.1660681006495</v>
      </c>
      <c r="F179" s="10">
        <f t="shared" ca="1" si="18"/>
        <v>-8.7104572910023312E-3</v>
      </c>
    </row>
    <row r="180" spans="1:6" x14ac:dyDescent="0.35">
      <c r="A180" s="10">
        <f t="shared" si="19"/>
        <v>2452</v>
      </c>
      <c r="B180" s="10">
        <v>0.18363624175148099</v>
      </c>
      <c r="C180" s="10">
        <f t="shared" ca="1" si="15"/>
        <v>6.2393041456424221E-2</v>
      </c>
      <c r="D180" s="10">
        <f t="shared" ca="1" si="16"/>
        <v>1.0909423298655773E-2</v>
      </c>
      <c r="E180" s="10">
        <f t="shared" ca="1" si="17"/>
        <v>14.134104341062208</v>
      </c>
      <c r="F180" s="10">
        <f t="shared" ca="1" si="18"/>
        <v>-1.096936742625665E-2</v>
      </c>
    </row>
    <row r="181" spans="1:6" x14ac:dyDescent="0.35">
      <c r="A181" s="10">
        <f t="shared" si="19"/>
        <v>2512</v>
      </c>
      <c r="B181" s="10">
        <v>0.18777327155288201</v>
      </c>
      <c r="C181" s="10">
        <f t="shared" ca="1" si="15"/>
        <v>7.0414435635556952E-2</v>
      </c>
      <c r="D181" s="10">
        <f t="shared" ca="1" si="16"/>
        <v>1.2311964070877132E-2</v>
      </c>
      <c r="E181" s="10">
        <f t="shared" ca="1" si="17"/>
        <v>14.114062033427166</v>
      </c>
      <c r="F181" s="10">
        <f t="shared" ca="1" si="18"/>
        <v>-1.2388384202953108E-2</v>
      </c>
    </row>
    <row r="182" spans="1:6" x14ac:dyDescent="0.35">
      <c r="A182" s="10">
        <f t="shared" si="19"/>
        <v>2572</v>
      </c>
      <c r="B182" s="10">
        <v>0.193550326326872</v>
      </c>
      <c r="C182" s="10">
        <f t="shared" ca="1" si="15"/>
        <v>8.1615716690124435E-2</v>
      </c>
      <c r="D182" s="10">
        <f t="shared" ca="1" si="16"/>
        <v>1.4270508063268256E-2</v>
      </c>
      <c r="E182" s="10">
        <f t="shared" ca="1" si="17"/>
        <v>14.086074439775896</v>
      </c>
      <c r="F182" s="10">
        <f t="shared" ca="1" si="18"/>
        <v>-1.4373310968606919E-2</v>
      </c>
    </row>
    <row r="183" spans="1:6" x14ac:dyDescent="0.35">
      <c r="A183" s="10">
        <f t="shared" si="19"/>
        <v>2632</v>
      </c>
      <c r="B183" s="10">
        <v>0.20012021034288299</v>
      </c>
      <c r="C183" s="10">
        <f t="shared" ca="1" si="15"/>
        <v>9.4354234886382282E-2</v>
      </c>
      <c r="D183" s="10">
        <f t="shared" ca="1" si="16"/>
        <v>1.6497837969883938E-2</v>
      </c>
      <c r="E183" s="10">
        <f t="shared" ca="1" si="17"/>
        <v>14.054245895410357</v>
      </c>
      <c r="F183" s="10">
        <f t="shared" ca="1" si="18"/>
        <v>-1.6635442853338803E-2</v>
      </c>
    </row>
    <row r="184" spans="1:6" x14ac:dyDescent="0.35">
      <c r="A184" s="10">
        <f t="shared" si="19"/>
        <v>2692</v>
      </c>
      <c r="B184" s="10">
        <v>0.20381498756319899</v>
      </c>
      <c r="C184" s="10">
        <f t="shared" ca="1" si="15"/>
        <v>0.10151813408725298</v>
      </c>
      <c r="D184" s="10">
        <f t="shared" ca="1" si="16"/>
        <v>1.775044574515618E-2</v>
      </c>
      <c r="E184" s="10">
        <f t="shared" ca="1" si="17"/>
        <v>14.036346130301718</v>
      </c>
      <c r="F184" s="10">
        <f t="shared" ca="1" si="18"/>
        <v>-1.7909874343778956E-2</v>
      </c>
    </row>
    <row r="185" spans="1:6" x14ac:dyDescent="0.35">
      <c r="A185" s="10">
        <f t="shared" si="19"/>
        <v>2752</v>
      </c>
      <c r="B185" s="10">
        <v>0.20972263837953301</v>
      </c>
      <c r="C185" s="10">
        <f t="shared" ca="1" si="15"/>
        <v>0.11297263118912121</v>
      </c>
      <c r="D185" s="10">
        <f t="shared" ca="1" si="16"/>
        <v>1.975326456341784E-2</v>
      </c>
      <c r="E185" s="10">
        <f t="shared" ca="1" si="17"/>
        <v>14.007725849388757</v>
      </c>
      <c r="F185" s="10">
        <f t="shared" ca="1" si="18"/>
        <v>-1.9950968152826785E-2</v>
      </c>
    </row>
    <row r="186" spans="1:6" x14ac:dyDescent="0.35">
      <c r="A186" s="10">
        <f t="shared" si="19"/>
        <v>2812</v>
      </c>
      <c r="B186" s="10">
        <v>0.21546758446535699</v>
      </c>
      <c r="C186" s="10">
        <f t="shared" ca="1" si="15"/>
        <v>0.12411165587699123</v>
      </c>
      <c r="D186" s="10">
        <f t="shared" ca="1" si="16"/>
        <v>2.1700923030091916E-2</v>
      </c>
      <c r="E186" s="10">
        <f t="shared" ca="1" si="17"/>
        <v>13.979893809899984</v>
      </c>
      <c r="F186" s="10">
        <f t="shared" ca="1" si="18"/>
        <v>-2.1939851023330747E-2</v>
      </c>
    </row>
    <row r="187" spans="1:6" x14ac:dyDescent="0.35">
      <c r="A187" s="10">
        <f t="shared" si="19"/>
        <v>2872</v>
      </c>
      <c r="B187" s="10">
        <v>0.220844815071886</v>
      </c>
      <c r="C187" s="10">
        <f t="shared" ca="1" si="15"/>
        <v>0.1345377075028362</v>
      </c>
      <c r="D187" s="10">
        <f t="shared" ca="1" si="16"/>
        <v>2.3523918156870906E-2</v>
      </c>
      <c r="E187" s="10">
        <f t="shared" ca="1" si="17"/>
        <v>13.953843209538313</v>
      </c>
      <c r="F187" s="10">
        <f t="shared" ca="1" si="18"/>
        <v>-2.3805022725616968E-2</v>
      </c>
    </row>
    <row r="188" spans="1:6" x14ac:dyDescent="0.35">
      <c r="A188" s="10">
        <f t="shared" si="19"/>
        <v>2932</v>
      </c>
      <c r="B188" s="10">
        <v>0.22661414082203801</v>
      </c>
      <c r="C188" s="10">
        <f t="shared" ca="1" si="15"/>
        <v>0.14572400255299944</v>
      </c>
      <c r="D188" s="10">
        <f t="shared" ca="1" si="16"/>
        <v>2.5479841846391949E-2</v>
      </c>
      <c r="E188" s="10">
        <f t="shared" ca="1" si="17"/>
        <v>13.925893060015058</v>
      </c>
      <c r="F188" s="10">
        <f t="shared" ca="1" si="18"/>
        <v>-2.5810074611105658E-2</v>
      </c>
    </row>
    <row r="189" spans="1:6" x14ac:dyDescent="0.35">
      <c r="A189" s="10">
        <f t="shared" si="19"/>
        <v>2992</v>
      </c>
      <c r="B189" s="10">
        <v>0.233786933384033</v>
      </c>
      <c r="C189" s="10">
        <f t="shared" ca="1" si="15"/>
        <v>0.15963151573683693</v>
      </c>
      <c r="D189" s="10">
        <f t="shared" ca="1" si="16"/>
        <v>2.7911570526585935E-2</v>
      </c>
      <c r="E189" s="10">
        <f t="shared" ca="1" si="17"/>
        <v>13.891143657175087</v>
      </c>
      <c r="F189" s="10">
        <f t="shared" ca="1" si="18"/>
        <v>-2.8308501835338173E-2</v>
      </c>
    </row>
    <row r="190" spans="1:6" x14ac:dyDescent="0.35">
      <c r="A190" s="10">
        <f t="shared" si="19"/>
        <v>3052</v>
      </c>
      <c r="B190" s="10">
        <v>0.23886006309904001</v>
      </c>
      <c r="C190" s="10">
        <f t="shared" ca="1" si="15"/>
        <v>0.16946793827171003</v>
      </c>
      <c r="D190" s="10">
        <f t="shared" ca="1" si="16"/>
        <v>2.9631469006808495E-2</v>
      </c>
      <c r="E190" s="10">
        <f t="shared" ca="1" si="17"/>
        <v>13.866566307892706</v>
      </c>
      <c r="F190" s="10">
        <f t="shared" ca="1" si="18"/>
        <v>-3.0079350780441945E-2</v>
      </c>
    </row>
    <row r="191" spans="1:6" x14ac:dyDescent="0.35">
      <c r="A191" s="10">
        <f t="shared" si="19"/>
        <v>3112</v>
      </c>
      <c r="B191" s="10">
        <v>0.24491901364296201</v>
      </c>
      <c r="C191" s="10">
        <f t="shared" ca="1" si="15"/>
        <v>0.18121579433216436</v>
      </c>
      <c r="D191" s="10">
        <f t="shared" ca="1" si="16"/>
        <v>3.1685581638978937E-2</v>
      </c>
      <c r="E191" s="10">
        <f t="shared" ca="1" si="17"/>
        <v>13.837213038378991</v>
      </c>
      <c r="F191" s="10">
        <f t="shared" ca="1" si="18"/>
        <v>-3.2198432089246651E-2</v>
      </c>
    </row>
    <row r="192" spans="1:6" x14ac:dyDescent="0.35">
      <c r="A192" s="10">
        <f t="shared" si="19"/>
        <v>3172</v>
      </c>
      <c r="B192" s="10">
        <v>0.25076959028963502</v>
      </c>
      <c r="C192" s="10">
        <f t="shared" ca="1" si="15"/>
        <v>0.19255962884897154</v>
      </c>
      <c r="D192" s="10">
        <f t="shared" ca="1" si="16"/>
        <v>3.3669051104242669E-2</v>
      </c>
      <c r="E192" s="10">
        <f t="shared" ca="1" si="17"/>
        <v>13.808869259720371</v>
      </c>
      <c r="F192" s="10">
        <f t="shared" ca="1" si="18"/>
        <v>-3.4248906242062609E-2</v>
      </c>
    </row>
    <row r="193" spans="1:6" x14ac:dyDescent="0.35">
      <c r="A193" s="10">
        <f t="shared" si="19"/>
        <v>3232</v>
      </c>
      <c r="B193" s="10">
        <v>0.25490313722763303</v>
      </c>
      <c r="C193" s="10">
        <f t="shared" ca="1" si="15"/>
        <v>0.2005742700140897</v>
      </c>
      <c r="D193" s="10">
        <f t="shared" ca="1" si="16"/>
        <v>3.507041111196358E-2</v>
      </c>
      <c r="E193" s="10">
        <f t="shared" ca="1" si="17"/>
        <v>13.788843825210039</v>
      </c>
      <c r="F193" s="10">
        <f t="shared" ca="1" si="18"/>
        <v>-3.5700145188081546E-2</v>
      </c>
    </row>
    <row r="194" spans="1:6" x14ac:dyDescent="0.35">
      <c r="A194" s="10">
        <f t="shared" si="19"/>
        <v>3292</v>
      </c>
      <c r="B194" s="10">
        <v>0.26184831937591502</v>
      </c>
      <c r="C194" s="10">
        <f t="shared" ca="1" si="15"/>
        <v>0.21404046347452341</v>
      </c>
      <c r="D194" s="10">
        <f t="shared" ca="1" si="16"/>
        <v>3.7424975038520415E-2</v>
      </c>
      <c r="E194" s="10">
        <f t="shared" ca="1" si="17"/>
        <v>13.755197106699542</v>
      </c>
      <c r="F194" s="10">
        <f t="shared" ca="1" si="18"/>
        <v>-3.8143267846059307E-2</v>
      </c>
    </row>
    <row r="195" spans="1:6" x14ac:dyDescent="0.35">
      <c r="A195" s="10">
        <f t="shared" si="19"/>
        <v>3352</v>
      </c>
      <c r="B195" s="10">
        <v>0.26862370769292898</v>
      </c>
      <c r="C195" s="10">
        <f t="shared" ca="1" si="15"/>
        <v>0.22717743927998044</v>
      </c>
      <c r="D195" s="10">
        <f t="shared" ca="1" si="16"/>
        <v>3.9721975258104572E-2</v>
      </c>
      <c r="E195" s="10">
        <f t="shared" ca="1" si="17"/>
        <v>13.722372973561685</v>
      </c>
      <c r="F195" s="10">
        <f t="shared" ca="1" si="18"/>
        <v>-4.0532427342736203E-2</v>
      </c>
    </row>
    <row r="196" spans="1:6" x14ac:dyDescent="0.35">
      <c r="A196" s="10">
        <f t="shared" si="19"/>
        <v>3412</v>
      </c>
      <c r="B196" s="10">
        <v>0.27355022710198401</v>
      </c>
      <c r="C196" s="10">
        <f t="shared" ca="1" si="15"/>
        <v>0.23672959529727472</v>
      </c>
      <c r="D196" s="10">
        <f t="shared" ca="1" si="16"/>
        <v>4.1392169737728482E-2</v>
      </c>
      <c r="E196" s="10">
        <f t="shared" ca="1" si="17"/>
        <v>13.698505894447859</v>
      </c>
      <c r="F196" s="10">
        <f t="shared" ca="1" si="18"/>
        <v>-4.2273223854466406E-2</v>
      </c>
    </row>
    <row r="197" spans="1:6" x14ac:dyDescent="0.35">
      <c r="A197" s="10">
        <f t="shared" si="19"/>
        <v>3472</v>
      </c>
      <c r="B197" s="10">
        <v>0.27886257231460598</v>
      </c>
      <c r="C197" s="10">
        <f t="shared" ca="1" si="15"/>
        <v>0.24702983895315525</v>
      </c>
      <c r="D197" s="10">
        <f t="shared" ca="1" si="16"/>
        <v>4.3193167340959189E-2</v>
      </c>
      <c r="E197" s="10">
        <f t="shared" ca="1" si="17"/>
        <v>13.672769638697691</v>
      </c>
      <c r="F197" s="10">
        <f t="shared" ca="1" si="18"/>
        <v>-4.4153754654243496E-2</v>
      </c>
    </row>
    <row r="198" spans="1:6" x14ac:dyDescent="0.35">
      <c r="A198" s="10">
        <f t="shared" si="19"/>
        <v>3532</v>
      </c>
      <c r="B198" s="10">
        <v>0.287339386344591</v>
      </c>
      <c r="C198" s="10">
        <f t="shared" ca="1" si="15"/>
        <v>0.26346575311908305</v>
      </c>
      <c r="D198" s="10">
        <f t="shared" ca="1" si="16"/>
        <v>4.6066986932871666E-2</v>
      </c>
      <c r="E198" s="10">
        <f t="shared" ca="1" si="17"/>
        <v>13.631702756729263</v>
      </c>
      <c r="F198" s="10">
        <f t="shared" ca="1" si="18"/>
        <v>-4.716182690994019E-2</v>
      </c>
    </row>
    <row r="199" spans="1:6" x14ac:dyDescent="0.35">
      <c r="A199" s="10">
        <f t="shared" si="19"/>
        <v>3592</v>
      </c>
      <c r="B199" s="10">
        <v>0.29240075360612799</v>
      </c>
      <c r="C199" s="10">
        <f t="shared" ca="1" si="15"/>
        <v>0.2732793691284231</v>
      </c>
      <c r="D199" s="10">
        <f t="shared" ca="1" si="16"/>
        <v>4.7782897692104774E-2</v>
      </c>
      <c r="E199" s="10">
        <f t="shared" ca="1" si="17"/>
        <v>13.607182391979823</v>
      </c>
      <c r="F199" s="10">
        <f t="shared" ca="1" si="18"/>
        <v>-4.8962221547163724E-2</v>
      </c>
    </row>
    <row r="200" spans="1:6" x14ac:dyDescent="0.35">
      <c r="A200" s="10">
        <f t="shared" si="19"/>
        <v>3652</v>
      </c>
      <c r="B200" s="10">
        <v>0.29820276808201501</v>
      </c>
      <c r="C200" s="10">
        <f t="shared" ca="1" si="15"/>
        <v>0.28452904519514205</v>
      </c>
      <c r="D200" s="10">
        <f t="shared" ca="1" si="16"/>
        <v>4.9749903552370578E-2</v>
      </c>
      <c r="E200" s="10">
        <f t="shared" ca="1" si="17"/>
        <v>13.579073878236624</v>
      </c>
      <c r="F200" s="10">
        <f t="shared" ca="1" si="18"/>
        <v>-5.1030069615673343E-2</v>
      </c>
    </row>
    <row r="201" spans="1:6" x14ac:dyDescent="0.35">
      <c r="A201" s="10">
        <f t="shared" si="19"/>
        <v>3712</v>
      </c>
      <c r="B201" s="10">
        <v>0.30231698808782997</v>
      </c>
      <c r="C201" s="10">
        <f t="shared" ca="1" si="15"/>
        <v>0.29250621287112533</v>
      </c>
      <c r="D201" s="10">
        <f t="shared" ca="1" si="16"/>
        <v>5.1144711320516255E-2</v>
      </c>
      <c r="E201" s="10">
        <f t="shared" ca="1" si="17"/>
        <v>13.559142075229822</v>
      </c>
      <c r="F201" s="10">
        <f t="shared" ca="1" si="18"/>
        <v>-5.2498980219441875E-2</v>
      </c>
    </row>
    <row r="202" spans="1:6" x14ac:dyDescent="0.35">
      <c r="A202" s="10">
        <f t="shared" si="19"/>
        <v>3772</v>
      </c>
      <c r="B202" s="10">
        <v>0.30856846747979599</v>
      </c>
      <c r="C202" s="10">
        <f t="shared" ca="1" si="15"/>
        <v>0.30462736809913515</v>
      </c>
      <c r="D202" s="10">
        <f t="shared" ca="1" si="16"/>
        <v>5.3264095312133775E-2</v>
      </c>
      <c r="E202" s="10">
        <f t="shared" ca="1" si="17"/>
        <v>13.528856077989609</v>
      </c>
      <c r="F202" s="10">
        <f t="shared" ca="1" si="18"/>
        <v>-5.4735100414715014E-2</v>
      </c>
    </row>
    <row r="203" spans="1:6" x14ac:dyDescent="0.35">
      <c r="A203" s="10">
        <f t="shared" si="19"/>
        <v>3832</v>
      </c>
      <c r="B203" s="10">
        <v>0.31271695922739801</v>
      </c>
      <c r="C203" s="10">
        <f t="shared" ca="1" si="15"/>
        <v>0.31267098614247768</v>
      </c>
      <c r="D203" s="10">
        <f t="shared" ca="1" si="16"/>
        <v>5.4670521927012217E-2</v>
      </c>
      <c r="E203" s="10">
        <f t="shared" ca="1" si="17"/>
        <v>13.508758241662994</v>
      </c>
      <c r="F203" s="10">
        <f t="shared" ca="1" si="18"/>
        <v>-5.6221758208602632E-2</v>
      </c>
    </row>
    <row r="204" spans="1:6" x14ac:dyDescent="0.35">
      <c r="A204" s="10">
        <f t="shared" si="19"/>
        <v>3892</v>
      </c>
      <c r="B204" s="10">
        <v>0.318447903187768</v>
      </c>
      <c r="C204" s="10">
        <f t="shared" ca="1" si="15"/>
        <v>0.32378286174682552</v>
      </c>
      <c r="D204" s="10">
        <f t="shared" ca="1" si="16"/>
        <v>5.6613433376432439E-2</v>
      </c>
      <c r="E204" s="10">
        <f t="shared" ca="1" si="17"/>
        <v>13.480994037050779</v>
      </c>
      <c r="F204" s="10">
        <f t="shared" ca="1" si="18"/>
        <v>-5.8279147555416952E-2</v>
      </c>
    </row>
    <row r="205" spans="1:6" x14ac:dyDescent="0.35">
      <c r="A205" s="10">
        <f t="shared" si="19"/>
        <v>3952</v>
      </c>
      <c r="B205" s="10">
        <v>0.32631956774041698</v>
      </c>
      <c r="C205" s="10">
        <f t="shared" ref="C205:C264" ca="1" si="20">(B205-$C$2)/($C$126-$C$2)</f>
        <v>0.33904543592536318</v>
      </c>
      <c r="D205" s="10">
        <f t="shared" ref="D205:D264" ca="1" si="21">$K$4*C205</f>
        <v>5.9282094471549744E-2</v>
      </c>
      <c r="E205" s="10">
        <f t="shared" ref="E205:E264" ca="1" si="22">$J$6*(1-D205)</f>
        <v>13.442858870001553</v>
      </c>
      <c r="F205" s="10">
        <f t="shared" ref="F205:F264" ca="1" si="23">LN(E205/$J$6)</f>
        <v>-6.111196592530798E-2</v>
      </c>
    </row>
    <row r="206" spans="1:6" x14ac:dyDescent="0.35">
      <c r="A206" s="10">
        <f t="shared" ref="A206:A264" si="24">A205+60</f>
        <v>4012</v>
      </c>
      <c r="B206" s="10">
        <v>0.331207418575029</v>
      </c>
      <c r="C206" s="10">
        <f t="shared" ca="1" si="20"/>
        <v>0.34852261644263871</v>
      </c>
      <c r="D206" s="10">
        <f t="shared" ca="1" si="21"/>
        <v>6.0939179484995373E-2</v>
      </c>
      <c r="E206" s="10">
        <f t="shared" ca="1" si="22"/>
        <v>13.419179125159415</v>
      </c>
      <c r="F206" s="10">
        <f t="shared" ca="1" si="23"/>
        <v>-6.2875030289987893E-2</v>
      </c>
    </row>
    <row r="207" spans="1:6" x14ac:dyDescent="0.35">
      <c r="A207" s="10">
        <f t="shared" si="24"/>
        <v>4072</v>
      </c>
      <c r="B207" s="10">
        <v>0.33641197670911099</v>
      </c>
      <c r="C207" s="10">
        <f t="shared" ca="1" si="20"/>
        <v>0.35861386894160435</v>
      </c>
      <c r="D207" s="10">
        <f t="shared" ca="1" si="21"/>
        <v>6.270363498443951E-2</v>
      </c>
      <c r="E207" s="10">
        <f t="shared" ca="1" si="22"/>
        <v>13.393965056072359</v>
      </c>
      <c r="F207" s="10">
        <f t="shared" ca="1" si="23"/>
        <v>-6.4755755381289859E-2</v>
      </c>
    </row>
    <row r="208" spans="1:6" x14ac:dyDescent="0.35">
      <c r="A208" s="10">
        <f t="shared" si="24"/>
        <v>4132</v>
      </c>
      <c r="B208" s="10">
        <v>0.34283873449083802</v>
      </c>
      <c r="C208" s="10">
        <f t="shared" ca="1" si="20"/>
        <v>0.3710748759770342</v>
      </c>
      <c r="D208" s="10">
        <f t="shared" ca="1" si="21"/>
        <v>6.488244206458442E-2</v>
      </c>
      <c r="E208" s="10">
        <f t="shared" ca="1" si="22"/>
        <v>13.362829902897088</v>
      </c>
      <c r="F208" s="10">
        <f t="shared" ca="1" si="23"/>
        <v>-6.7083027184646649E-2</v>
      </c>
    </row>
    <row r="209" spans="1:6" x14ac:dyDescent="0.35">
      <c r="A209" s="10">
        <f t="shared" si="24"/>
        <v>4192</v>
      </c>
      <c r="B209" s="10">
        <v>0.34859706878128499</v>
      </c>
      <c r="C209" s="10">
        <f t="shared" ca="1" si="20"/>
        <v>0.3822398594014344</v>
      </c>
      <c r="D209" s="10">
        <f t="shared" ca="1" si="21"/>
        <v>6.6834639416340796E-2</v>
      </c>
      <c r="E209" s="10">
        <f t="shared" ca="1" si="22"/>
        <v>13.334933002740488</v>
      </c>
      <c r="F209" s="10">
        <f t="shared" ca="1" si="23"/>
        <v>-6.9172858486862082E-2</v>
      </c>
    </row>
    <row r="210" spans="1:6" x14ac:dyDescent="0.35">
      <c r="A210" s="10">
        <f t="shared" si="24"/>
        <v>4252</v>
      </c>
      <c r="B210" s="10">
        <v>0.354310789889765</v>
      </c>
      <c r="C210" s="10">
        <f t="shared" ca="1" si="20"/>
        <v>0.39331834117239678</v>
      </c>
      <c r="D210" s="10">
        <f t="shared" ca="1" si="21"/>
        <v>6.8771711953993564E-2</v>
      </c>
      <c r="E210" s="10">
        <f t="shared" ca="1" si="22"/>
        <v>13.307252236177431</v>
      </c>
      <c r="F210" s="10">
        <f t="shared" ca="1" si="23"/>
        <v>-7.1250824410089092E-2</v>
      </c>
    </row>
    <row r="211" spans="1:6" x14ac:dyDescent="0.35">
      <c r="A211" s="10">
        <f t="shared" si="24"/>
        <v>4312</v>
      </c>
      <c r="B211" s="10">
        <v>0.36034512578496097</v>
      </c>
      <c r="C211" s="10">
        <f t="shared" ca="1" si="20"/>
        <v>0.40501847125322549</v>
      </c>
      <c r="D211" s="10">
        <f t="shared" ca="1" si="21"/>
        <v>7.0817479698626465E-2</v>
      </c>
      <c r="E211" s="10">
        <f t="shared" ca="1" si="22"/>
        <v>13.278018215106627</v>
      </c>
      <c r="F211" s="10">
        <f t="shared" ca="1" si="23"/>
        <v>-7.345008981967413E-2</v>
      </c>
    </row>
    <row r="212" spans="1:6" x14ac:dyDescent="0.35">
      <c r="A212" s="10">
        <f t="shared" si="24"/>
        <v>4372</v>
      </c>
      <c r="B212" s="10">
        <v>0.36676512237985798</v>
      </c>
      <c r="C212" s="10">
        <f t="shared" ca="1" si="20"/>
        <v>0.41746636884848065</v>
      </c>
      <c r="D212" s="10">
        <f t="shared" ca="1" si="21"/>
        <v>7.2993994593156836E-2</v>
      </c>
      <c r="E212" s="10">
        <f t="shared" ca="1" si="22"/>
        <v>13.246915817263789</v>
      </c>
      <c r="F212" s="10">
        <f t="shared" ca="1" si="23"/>
        <v>-7.5795235112731965E-2</v>
      </c>
    </row>
    <row r="213" spans="1:6" x14ac:dyDescent="0.35">
      <c r="A213" s="10">
        <f t="shared" si="24"/>
        <v>4432</v>
      </c>
      <c r="B213" s="10">
        <v>0.37365031438184998</v>
      </c>
      <c r="C213" s="10">
        <f t="shared" ca="1" si="20"/>
        <v>0.4308162458612802</v>
      </c>
      <c r="D213" s="10">
        <f t="shared" ca="1" si="21"/>
        <v>7.5328220588844835E-2</v>
      </c>
      <c r="E213" s="10">
        <f t="shared" ca="1" si="22"/>
        <v>13.213559727785407</v>
      </c>
      <c r="F213" s="10">
        <f t="shared" ca="1" si="23"/>
        <v>-7.8316437506882608E-2</v>
      </c>
    </row>
    <row r="214" spans="1:6" x14ac:dyDescent="0.35">
      <c r="A214" s="10">
        <f t="shared" si="24"/>
        <v>4492</v>
      </c>
      <c r="B214" s="10">
        <v>0.378689251305801</v>
      </c>
      <c r="C214" s="10">
        <f t="shared" ca="1" si="20"/>
        <v>0.44058637110841031</v>
      </c>
      <c r="D214" s="10">
        <f t="shared" ca="1" si="21"/>
        <v>7.7036526988305529E-2</v>
      </c>
      <c r="E214" s="10">
        <f t="shared" ca="1" si="22"/>
        <v>13.189148029337113</v>
      </c>
      <c r="F214" s="10">
        <f t="shared" ca="1" si="23"/>
        <v>-8.0165619464212107E-2</v>
      </c>
    </row>
    <row r="215" spans="1:6" x14ac:dyDescent="0.35">
      <c r="A215" s="10">
        <f t="shared" si="24"/>
        <v>4552</v>
      </c>
      <c r="B215" s="10">
        <v>0.38341965555153201</v>
      </c>
      <c r="C215" s="10">
        <f t="shared" ca="1" si="20"/>
        <v>0.44975827435861204</v>
      </c>
      <c r="D215" s="10">
        <f t="shared" ca="1" si="21"/>
        <v>7.8640234271603299E-2</v>
      </c>
      <c r="E215" s="10">
        <f t="shared" ca="1" si="22"/>
        <v>13.166231052258789</v>
      </c>
      <c r="F215" s="10">
        <f t="shared" ca="1" si="23"/>
        <v>-8.1904693888691232E-2</v>
      </c>
    </row>
    <row r="216" spans="1:6" x14ac:dyDescent="0.35">
      <c r="A216" s="10">
        <f t="shared" si="24"/>
        <v>4612</v>
      </c>
      <c r="B216" s="10">
        <v>0.38898718091731299</v>
      </c>
      <c r="C216" s="10">
        <f t="shared" ca="1" si="20"/>
        <v>0.46055329341941875</v>
      </c>
      <c r="D216" s="10">
        <f t="shared" ca="1" si="21"/>
        <v>8.0527743354385353E-2</v>
      </c>
      <c r="E216" s="10">
        <f t="shared" ca="1" si="22"/>
        <v>13.139258547465833</v>
      </c>
      <c r="F216" s="10">
        <f t="shared" ca="1" si="23"/>
        <v>-8.3955407610880439E-2</v>
      </c>
    </row>
    <row r="217" spans="1:6" x14ac:dyDescent="0.35">
      <c r="A217" s="10">
        <f t="shared" si="24"/>
        <v>4672</v>
      </c>
      <c r="B217" s="10">
        <v>0.394539153265895</v>
      </c>
      <c r="C217" s="10">
        <f t="shared" ca="1" si="20"/>
        <v>0.47131815633255031</v>
      </c>
      <c r="D217" s="10">
        <f t="shared" ca="1" si="21"/>
        <v>8.2409979634746416E-2</v>
      </c>
      <c r="E217" s="10">
        <f t="shared" ca="1" si="22"/>
        <v>13.112361391019473</v>
      </c>
      <c r="F217" s="10">
        <f t="shared" ca="1" si="23"/>
        <v>-8.6004589026844297E-2</v>
      </c>
    </row>
    <row r="218" spans="1:6" x14ac:dyDescent="0.35">
      <c r="A218" s="10">
        <f t="shared" si="24"/>
        <v>4732</v>
      </c>
      <c r="B218" s="10">
        <v>0.39992077718164099</v>
      </c>
      <c r="C218" s="10">
        <f t="shared" ca="1" si="20"/>
        <v>0.48175272625936771</v>
      </c>
      <c r="D218" s="10">
        <f t="shared" ca="1" si="21"/>
        <v>8.4234464186450433E-2</v>
      </c>
      <c r="E218" s="10">
        <f t="shared" ca="1" si="22"/>
        <v>13.086289506775623</v>
      </c>
      <c r="F218" s="10">
        <f t="shared" ca="1" si="23"/>
        <v>-8.7994912341758144E-2</v>
      </c>
    </row>
    <row r="219" spans="1:6" x14ac:dyDescent="0.35">
      <c r="A219" s="10">
        <f t="shared" si="24"/>
        <v>4792</v>
      </c>
      <c r="B219" s="10">
        <v>0.40538532468102001</v>
      </c>
      <c r="C219" s="10">
        <f t="shared" ca="1" si="20"/>
        <v>0.4923480788691722</v>
      </c>
      <c r="D219" s="10">
        <f t="shared" ca="1" si="21"/>
        <v>8.6087061590274752E-2</v>
      </c>
      <c r="E219" s="10">
        <f t="shared" ca="1" si="22"/>
        <v>13.059815889874972</v>
      </c>
      <c r="F219" s="10">
        <f t="shared" ca="1" si="23"/>
        <v>-9.0019965445923084E-2</v>
      </c>
    </row>
    <row r="220" spans="1:6" x14ac:dyDescent="0.35">
      <c r="A220" s="10">
        <f t="shared" si="24"/>
        <v>4852</v>
      </c>
      <c r="B220" s="10">
        <v>0.41224162857860203</v>
      </c>
      <c r="C220" s="10">
        <f t="shared" ca="1" si="20"/>
        <v>0.50564194398849149</v>
      </c>
      <c r="D220" s="10">
        <f t="shared" ca="1" si="21"/>
        <v>8.8411493906387723E-2</v>
      </c>
      <c r="E220" s="10">
        <f t="shared" ca="1" si="22"/>
        <v>13.026599752077718</v>
      </c>
      <c r="F220" s="10">
        <f t="shared" ca="1" si="23"/>
        <v>-9.2566590187668801E-2</v>
      </c>
    </row>
    <row r="221" spans="1:6" x14ac:dyDescent="0.35">
      <c r="A221" s="10">
        <f t="shared" si="24"/>
        <v>4912</v>
      </c>
      <c r="B221" s="10">
        <v>0.41838074484272397</v>
      </c>
      <c r="C221" s="10">
        <f t="shared" ca="1" si="20"/>
        <v>0.51754523543912845</v>
      </c>
      <c r="D221" s="10">
        <f t="shared" ca="1" si="21"/>
        <v>9.0492784416531594E-2</v>
      </c>
      <c r="E221" s="10">
        <f t="shared" ca="1" si="22"/>
        <v>12.996858110687763</v>
      </c>
      <c r="F221" s="10">
        <f t="shared" ca="1" si="23"/>
        <v>-9.4852347483722788E-2</v>
      </c>
    </row>
    <row r="222" spans="1:6" x14ac:dyDescent="0.35">
      <c r="A222" s="10">
        <f t="shared" si="24"/>
        <v>4972</v>
      </c>
      <c r="B222" s="10">
        <v>0.42372045224579202</v>
      </c>
      <c r="C222" s="10">
        <f t="shared" ca="1" si="20"/>
        <v>0.52789853235440254</v>
      </c>
      <c r="D222" s="10">
        <f t="shared" ca="1" si="21"/>
        <v>9.2303058382167277E-2</v>
      </c>
      <c r="E222" s="10">
        <f t="shared" ca="1" si="22"/>
        <v>12.97098929571883</v>
      </c>
      <c r="F222" s="10">
        <f t="shared" ca="1" si="23"/>
        <v>-9.6844720830760372E-2</v>
      </c>
    </row>
    <row r="223" spans="1:6" x14ac:dyDescent="0.35">
      <c r="A223" s="10">
        <f t="shared" si="24"/>
        <v>5032</v>
      </c>
      <c r="B223" s="10">
        <v>0.42938690198521001</v>
      </c>
      <c r="C223" s="10">
        <f t="shared" ca="1" si="20"/>
        <v>0.53888535844415486</v>
      </c>
      <c r="D223" s="10">
        <f t="shared" ca="1" si="21"/>
        <v>9.4224104923960467E-2</v>
      </c>
      <c r="E223" s="10">
        <f t="shared" ca="1" si="22"/>
        <v>12.943537540636603</v>
      </c>
      <c r="F223" s="10">
        <f t="shared" ca="1" si="23"/>
        <v>-9.8963359965017261E-2</v>
      </c>
    </row>
    <row r="224" spans="1:6" x14ac:dyDescent="0.35">
      <c r="A224" s="10">
        <f t="shared" si="24"/>
        <v>5092</v>
      </c>
      <c r="B224" s="10">
        <v>0.436163211792021</v>
      </c>
      <c r="C224" s="10">
        <f t="shared" ca="1" si="20"/>
        <v>0.55202412095003439</v>
      </c>
      <c r="D224" s="10">
        <f t="shared" ca="1" si="21"/>
        <v>9.6521417548113497E-2</v>
      </c>
      <c r="E224" s="10">
        <f t="shared" ca="1" si="22"/>
        <v>12.910708943237458</v>
      </c>
      <c r="F224" s="10">
        <f t="shared" ca="1" si="23"/>
        <v>-0.10150287432004751</v>
      </c>
    </row>
    <row r="225" spans="1:6" x14ac:dyDescent="0.35">
      <c r="A225" s="10">
        <f t="shared" si="24"/>
        <v>5152</v>
      </c>
      <c r="B225" s="10">
        <v>0.44253950448203599</v>
      </c>
      <c r="C225" s="10">
        <f t="shared" ca="1" si="20"/>
        <v>0.56438727991273074</v>
      </c>
      <c r="D225" s="10">
        <f t="shared" ca="1" si="21"/>
        <v>9.8683115892740952E-2</v>
      </c>
      <c r="E225" s="10">
        <f t="shared" ca="1" si="22"/>
        <v>12.879818273892731</v>
      </c>
      <c r="F225" s="10">
        <f t="shared" ca="1" si="23"/>
        <v>-0.10389838053492269</v>
      </c>
    </row>
    <row r="226" spans="1:6" x14ac:dyDescent="0.35">
      <c r="A226" s="10">
        <f t="shared" si="24"/>
        <v>5212</v>
      </c>
      <c r="B226" s="10">
        <v>0.44774599620309502</v>
      </c>
      <c r="C226" s="10">
        <f t="shared" ca="1" si="20"/>
        <v>0.57448228149354175</v>
      </c>
      <c r="D226" s="10">
        <f t="shared" ca="1" si="21"/>
        <v>0.10044822691914576</v>
      </c>
      <c r="E226" s="10">
        <f t="shared" ca="1" si="22"/>
        <v>12.854594837325406</v>
      </c>
      <c r="F226" s="10">
        <f t="shared" ca="1" si="23"/>
        <v>-0.10585866962607547</v>
      </c>
    </row>
    <row r="227" spans="1:6" x14ac:dyDescent="0.35">
      <c r="A227" s="10">
        <f t="shared" si="24"/>
        <v>5272</v>
      </c>
      <c r="B227" s="10">
        <v>0.45279924790409698</v>
      </c>
      <c r="C227" s="10">
        <f t="shared" ca="1" si="20"/>
        <v>0.58428016203246913</v>
      </c>
      <c r="D227" s="10">
        <f t="shared" ca="1" si="21"/>
        <v>0.10216138633137721</v>
      </c>
      <c r="E227" s="10">
        <f t="shared" ca="1" si="22"/>
        <v>12.830113789324619</v>
      </c>
      <c r="F227" s="10">
        <f t="shared" ca="1" si="23"/>
        <v>-0.10776494434930313</v>
      </c>
    </row>
    <row r="228" spans="1:6" x14ac:dyDescent="0.35">
      <c r="A228" s="10">
        <f t="shared" si="24"/>
        <v>5332</v>
      </c>
      <c r="B228" s="10">
        <v>0.45908515429372698</v>
      </c>
      <c r="C228" s="10">
        <f t="shared" ca="1" si="20"/>
        <v>0.59646806865747726</v>
      </c>
      <c r="D228" s="10">
        <f t="shared" ca="1" si="21"/>
        <v>0.10429244180475988</v>
      </c>
      <c r="E228" s="10">
        <f t="shared" ca="1" si="22"/>
        <v>12.799661006609981</v>
      </c>
      <c r="F228" s="10">
        <f t="shared" ca="1" si="23"/>
        <v>-0.11014130522550328</v>
      </c>
    </row>
    <row r="229" spans="1:6" x14ac:dyDescent="0.35">
      <c r="A229" s="10">
        <f t="shared" si="24"/>
        <v>5392</v>
      </c>
      <c r="B229" s="10">
        <v>0.46511424424675202</v>
      </c>
      <c r="C229" s="10">
        <f t="shared" ca="1" si="20"/>
        <v>0.60815802724522661</v>
      </c>
      <c r="D229" s="10">
        <f t="shared" ca="1" si="21"/>
        <v>0.10633643106382785</v>
      </c>
      <c r="E229" s="10">
        <f t="shared" ca="1" si="22"/>
        <v>12.770452400097899</v>
      </c>
      <c r="F229" s="10">
        <f t="shared" ca="1" si="23"/>
        <v>-0.11242589573565651</v>
      </c>
    </row>
    <row r="230" spans="1:6" x14ac:dyDescent="0.35">
      <c r="A230" s="10">
        <f t="shared" si="24"/>
        <v>5452</v>
      </c>
      <c r="B230" s="10">
        <v>0.46944832382063401</v>
      </c>
      <c r="C230" s="10">
        <f t="shared" ca="1" si="20"/>
        <v>0.61656148632934094</v>
      </c>
      <c r="D230" s="10">
        <f t="shared" ca="1" si="21"/>
        <v>0.10780577588468525</v>
      </c>
      <c r="E230" s="10">
        <f t="shared" ca="1" si="22"/>
        <v>12.749455462607848</v>
      </c>
      <c r="F230" s="10">
        <f t="shared" ca="1" si="23"/>
        <v>-0.11407143006445901</v>
      </c>
    </row>
    <row r="231" spans="1:6" x14ac:dyDescent="0.35">
      <c r="A231" s="10">
        <f t="shared" si="24"/>
        <v>5512</v>
      </c>
      <c r="B231" s="10">
        <v>0.47652443235324199</v>
      </c>
      <c r="C231" s="10">
        <f t="shared" ca="1" si="20"/>
        <v>0.63028153634569595</v>
      </c>
      <c r="D231" s="10">
        <f t="shared" ca="1" si="21"/>
        <v>0.11020472663004492</v>
      </c>
      <c r="E231" s="10">
        <f t="shared" ca="1" si="22"/>
        <v>12.715174456456658</v>
      </c>
      <c r="F231" s="10">
        <f t="shared" ca="1" si="23"/>
        <v>-0.11676387263829059</v>
      </c>
    </row>
    <row r="232" spans="1:6" x14ac:dyDescent="0.35">
      <c r="A232" s="10">
        <f t="shared" si="24"/>
        <v>5572</v>
      </c>
      <c r="B232" s="10">
        <v>0.480712170470739</v>
      </c>
      <c r="C232" s="10">
        <f t="shared" ca="1" si="20"/>
        <v>0.63840125019161675</v>
      </c>
      <c r="D232" s="10">
        <f t="shared" ca="1" si="21"/>
        <v>0.11162445859600417</v>
      </c>
      <c r="E232" s="10">
        <f t="shared" ca="1" si="22"/>
        <v>12.694886486663099</v>
      </c>
      <c r="F232" s="10">
        <f t="shared" ca="1" si="23"/>
        <v>-0.11836071840344052</v>
      </c>
    </row>
    <row r="233" spans="1:6" x14ac:dyDescent="0.35">
      <c r="A233" s="10">
        <f t="shared" si="24"/>
        <v>5632</v>
      </c>
      <c r="B233" s="10">
        <v>0.48382060964415202</v>
      </c>
      <c r="C233" s="10">
        <f t="shared" ca="1" si="20"/>
        <v>0.64442828337454416</v>
      </c>
      <c r="D233" s="10">
        <f t="shared" ca="1" si="21"/>
        <v>0.11267828534803903</v>
      </c>
      <c r="E233" s="10">
        <f t="shared" ca="1" si="22"/>
        <v>12.679827302376522</v>
      </c>
      <c r="F233" s="10">
        <f t="shared" ca="1" si="23"/>
        <v>-0.11954766271183909</v>
      </c>
    </row>
    <row r="234" spans="1:6" x14ac:dyDescent="0.35">
      <c r="A234" s="10">
        <f t="shared" si="24"/>
        <v>5692</v>
      </c>
      <c r="B234" s="10">
        <v>0.49186340765193498</v>
      </c>
      <c r="C234" s="10">
        <f t="shared" ca="1" si="20"/>
        <v>0.66002267263945169</v>
      </c>
      <c r="D234" s="10">
        <f t="shared" ca="1" si="21"/>
        <v>0.11540496431100811</v>
      </c>
      <c r="E234" s="10">
        <f t="shared" ca="1" si="22"/>
        <v>12.640863059995693</v>
      </c>
      <c r="F234" s="10">
        <f t="shared" ca="1" si="23"/>
        <v>-0.12262532549109158</v>
      </c>
    </row>
    <row r="235" spans="1:6" x14ac:dyDescent="0.35">
      <c r="A235" s="10">
        <f t="shared" si="24"/>
        <v>5752</v>
      </c>
      <c r="B235" s="10">
        <v>0.49761114620270003</v>
      </c>
      <c r="C235" s="10">
        <f t="shared" ca="1" si="20"/>
        <v>0.67116711170988574</v>
      </c>
      <c r="D235" s="10">
        <f t="shared" ca="1" si="21"/>
        <v>0.11735356948247351</v>
      </c>
      <c r="E235" s="10">
        <f t="shared" ca="1" si="22"/>
        <v>12.613017492095452</v>
      </c>
      <c r="F235" s="10">
        <f t="shared" ca="1" si="23"/>
        <v>-0.12483057700699475</v>
      </c>
    </row>
    <row r="236" spans="1:6" x14ac:dyDescent="0.35">
      <c r="A236" s="10">
        <f t="shared" si="24"/>
        <v>5812</v>
      </c>
      <c r="B236" s="10">
        <v>0.503352326426039</v>
      </c>
      <c r="C236" s="10">
        <f t="shared" ca="1" si="20"/>
        <v>0.68229883466949492</v>
      </c>
      <c r="D236" s="10">
        <f t="shared" ca="1" si="21"/>
        <v>0.11929995124196117</v>
      </c>
      <c r="E236" s="10">
        <f t="shared" ca="1" si="22"/>
        <v>12.585203696752375</v>
      </c>
      <c r="F236" s="10">
        <f t="shared" ca="1" si="23"/>
        <v>-0.12703817780790105</v>
      </c>
    </row>
    <row r="237" spans="1:6" x14ac:dyDescent="0.35">
      <c r="A237" s="10">
        <f t="shared" si="24"/>
        <v>5872</v>
      </c>
      <c r="B237" s="10">
        <v>0.50935642627130495</v>
      </c>
      <c r="C237" s="10">
        <f t="shared" ca="1" si="20"/>
        <v>0.69394033929037979</v>
      </c>
      <c r="D237" s="10">
        <f t="shared" ca="1" si="21"/>
        <v>0.1213354683249229</v>
      </c>
      <c r="E237" s="10">
        <f t="shared" ca="1" si="22"/>
        <v>12.556116157636851</v>
      </c>
      <c r="F237" s="10">
        <f t="shared" ca="1" si="23"/>
        <v>-0.12935210183913504</v>
      </c>
    </row>
    <row r="238" spans="1:6" x14ac:dyDescent="0.35">
      <c r="A238" s="10">
        <f t="shared" si="24"/>
        <v>5932</v>
      </c>
      <c r="B238" s="10">
        <v>0.51687418657509998</v>
      </c>
      <c r="C238" s="10">
        <f t="shared" ca="1" si="20"/>
        <v>0.70851671935913219</v>
      </c>
      <c r="D238" s="10">
        <f t="shared" ca="1" si="21"/>
        <v>0.12388414837994424</v>
      </c>
      <c r="E238" s="10">
        <f t="shared" ca="1" si="22"/>
        <v>12.519695519650597</v>
      </c>
      <c r="F238" s="10">
        <f t="shared" ca="1" si="23"/>
        <v>-0.13225694608227329</v>
      </c>
    </row>
    <row r="239" spans="1:6" x14ac:dyDescent="0.35">
      <c r="A239" s="10">
        <f t="shared" si="24"/>
        <v>5992</v>
      </c>
      <c r="B239" s="10">
        <v>0.51822523290534594</v>
      </c>
      <c r="C239" s="10">
        <f t="shared" ca="1" si="20"/>
        <v>0.7111362980640048</v>
      </c>
      <c r="D239" s="10">
        <f t="shared" ca="1" si="21"/>
        <v>0.12434218171649122</v>
      </c>
      <c r="E239" s="10">
        <f t="shared" ca="1" si="22"/>
        <v>12.513150223271339</v>
      </c>
      <c r="F239" s="10">
        <f t="shared" ca="1" si="23"/>
        <v>-0.13277988275480607</v>
      </c>
    </row>
    <row r="240" spans="1:6" x14ac:dyDescent="0.35">
      <c r="A240" s="10">
        <f t="shared" si="24"/>
        <v>6052</v>
      </c>
      <c r="B240" s="10">
        <v>0.52591123930113404</v>
      </c>
      <c r="C240" s="10">
        <f t="shared" ca="1" si="20"/>
        <v>0.72603889483598671</v>
      </c>
      <c r="D240" s="10">
        <f t="shared" ca="1" si="21"/>
        <v>0.12694790076207227</v>
      </c>
      <c r="E240" s="10">
        <f t="shared" ca="1" si="22"/>
        <v>12.475914498109987</v>
      </c>
      <c r="F240" s="10">
        <f t="shared" ca="1" si="23"/>
        <v>-0.13576004652925863</v>
      </c>
    </row>
    <row r="241" spans="1:6" x14ac:dyDescent="0.35">
      <c r="A241" s="10">
        <f t="shared" si="24"/>
        <v>6112</v>
      </c>
      <c r="B241" s="10">
        <v>0.531931693368216</v>
      </c>
      <c r="C241" s="10">
        <f t="shared" ca="1" si="20"/>
        <v>0.73771210908091989</v>
      </c>
      <c r="D241" s="10">
        <f t="shared" ca="1" si="21"/>
        <v>0.12898896227279882</v>
      </c>
      <c r="E241" s="10">
        <f t="shared" ca="1" si="22"/>
        <v>12.446747729121704</v>
      </c>
      <c r="F241" s="10">
        <f t="shared" ca="1" si="23"/>
        <v>-0.13810062973323467</v>
      </c>
    </row>
    <row r="242" spans="1:6" x14ac:dyDescent="0.35">
      <c r="A242" s="10">
        <f t="shared" si="24"/>
        <v>6172</v>
      </c>
      <c r="B242" s="10">
        <v>0.53639457940806101</v>
      </c>
      <c r="C242" s="10">
        <f t="shared" ca="1" si="20"/>
        <v>0.74636531435636222</v>
      </c>
      <c r="D242" s="10">
        <f t="shared" ca="1" si="21"/>
        <v>0.13050197521520993</v>
      </c>
      <c r="E242" s="10">
        <f t="shared" ca="1" si="22"/>
        <v>12.42512677417465</v>
      </c>
      <c r="F242" s="10">
        <f t="shared" ca="1" si="23"/>
        <v>-0.13983921685824605</v>
      </c>
    </row>
    <row r="243" spans="1:6" x14ac:dyDescent="0.35">
      <c r="A243" s="10">
        <f t="shared" si="24"/>
        <v>6232</v>
      </c>
      <c r="B243" s="10">
        <v>0.54150072452082998</v>
      </c>
      <c r="C243" s="10">
        <f t="shared" ca="1" si="20"/>
        <v>0.75626575130064078</v>
      </c>
      <c r="D243" s="10">
        <f t="shared" ca="1" si="21"/>
        <v>0.13223306661491702</v>
      </c>
      <c r="E243" s="10">
        <f t="shared" ca="1" si="22"/>
        <v>12.400389478072835</v>
      </c>
      <c r="F243" s="10">
        <f t="shared" ca="1" si="23"/>
        <v>-0.14183211030205062</v>
      </c>
    </row>
    <row r="244" spans="1:6" x14ac:dyDescent="0.35">
      <c r="A244" s="10">
        <f t="shared" si="24"/>
        <v>6292</v>
      </c>
      <c r="B244" s="10">
        <v>0.54810246126476903</v>
      </c>
      <c r="C244" s="10">
        <f t="shared" ca="1" si="20"/>
        <v>0.76906602957566461</v>
      </c>
      <c r="D244" s="10">
        <f t="shared" ca="1" si="21"/>
        <v>0.13447119527130494</v>
      </c>
      <c r="E244" s="10">
        <f t="shared" ca="1" si="22"/>
        <v>12.368406619573053</v>
      </c>
      <c r="F244" s="10">
        <f t="shared" ca="1" si="23"/>
        <v>-0.14441462389287454</v>
      </c>
    </row>
    <row r="245" spans="1:6" x14ac:dyDescent="0.35">
      <c r="A245" s="10">
        <f t="shared" si="24"/>
        <v>6352</v>
      </c>
      <c r="B245" s="10">
        <v>0.55291967447867896</v>
      </c>
      <c r="C245" s="10">
        <f t="shared" ca="1" si="20"/>
        <v>0.77840624898153221</v>
      </c>
      <c r="D245" s="10">
        <f t="shared" ca="1" si="21"/>
        <v>0.1361043326344209</v>
      </c>
      <c r="E245" s="10">
        <f t="shared" ca="1" si="22"/>
        <v>12.345069086654124</v>
      </c>
      <c r="F245" s="10">
        <f t="shared" ca="1" si="23"/>
        <v>-0.14630327283351047</v>
      </c>
    </row>
    <row r="246" spans="1:6" x14ac:dyDescent="0.35">
      <c r="A246" s="10">
        <f t="shared" si="24"/>
        <v>6412</v>
      </c>
      <c r="B246" s="10">
        <v>0.55664786941548405</v>
      </c>
      <c r="C246" s="10">
        <f t="shared" ca="1" si="20"/>
        <v>0.78563494265800349</v>
      </c>
      <c r="D246" s="10">
        <f t="shared" ca="1" si="21"/>
        <v>0.13736826972375188</v>
      </c>
      <c r="E246" s="10">
        <f t="shared" ca="1" si="22"/>
        <v>12.327007425647585</v>
      </c>
      <c r="F246" s="10">
        <f t="shared" ca="1" si="23"/>
        <v>-0.14776741098370635</v>
      </c>
    </row>
    <row r="247" spans="1:6" x14ac:dyDescent="0.35">
      <c r="A247" s="10">
        <f t="shared" si="24"/>
        <v>6472</v>
      </c>
      <c r="B247" s="10">
        <v>0.56059065820591003</v>
      </c>
      <c r="C247" s="10">
        <f t="shared" ca="1" si="20"/>
        <v>0.79327971791255014</v>
      </c>
      <c r="D247" s="10">
        <f t="shared" ca="1" si="21"/>
        <v>0.13870495867700938</v>
      </c>
      <c r="E247" s="10">
        <f t="shared" ca="1" si="22"/>
        <v>12.307906140505535</v>
      </c>
      <c r="F247" s="10">
        <f t="shared" ca="1" si="23"/>
        <v>-0.14931816040433579</v>
      </c>
    </row>
    <row r="248" spans="1:6" x14ac:dyDescent="0.35">
      <c r="A248" s="10">
        <f t="shared" si="24"/>
        <v>6532</v>
      </c>
      <c r="B248" s="10">
        <v>0.56712777074606202</v>
      </c>
      <c r="C248" s="10">
        <f t="shared" ca="1" si="20"/>
        <v>0.80595469464589464</v>
      </c>
      <c r="D248" s="10">
        <f t="shared" ca="1" si="21"/>
        <v>0.14092117835883466</v>
      </c>
      <c r="E248" s="10">
        <f t="shared" ca="1" si="22"/>
        <v>12.276236361252252</v>
      </c>
      <c r="F248" s="10">
        <f t="shared" ca="1" si="23"/>
        <v>-0.15189460143902397</v>
      </c>
    </row>
    <row r="249" spans="1:6" x14ac:dyDescent="0.35">
      <c r="A249" s="10">
        <f t="shared" si="24"/>
        <v>6592</v>
      </c>
      <c r="B249" s="10">
        <v>0.57108454467905101</v>
      </c>
      <c r="C249" s="10">
        <f t="shared" ca="1" si="20"/>
        <v>0.81362658605539662</v>
      </c>
      <c r="D249" s="10">
        <f t="shared" ca="1" si="21"/>
        <v>0.14226260857178608</v>
      </c>
      <c r="E249" s="10">
        <f t="shared" ca="1" si="22"/>
        <v>12.257067323509176</v>
      </c>
      <c r="F249" s="10">
        <f t="shared" ca="1" si="23"/>
        <v>-0.15345729693982674</v>
      </c>
    </row>
    <row r="250" spans="1:6" x14ac:dyDescent="0.35">
      <c r="A250" s="10">
        <f t="shared" si="24"/>
        <v>6652</v>
      </c>
      <c r="B250" s="10">
        <v>0.57918459658680699</v>
      </c>
      <c r="C250" s="10">
        <f t="shared" ca="1" si="20"/>
        <v>0.82933198638911998</v>
      </c>
      <c r="D250" s="10">
        <f t="shared" ca="1" si="21"/>
        <v>0.14500869782013762</v>
      </c>
      <c r="E250" s="10">
        <f t="shared" ca="1" si="22"/>
        <v>12.217825708150233</v>
      </c>
      <c r="F250" s="10">
        <f t="shared" ca="1" si="23"/>
        <v>-0.15666398298617082</v>
      </c>
    </row>
    <row r="251" spans="1:6" x14ac:dyDescent="0.35">
      <c r="A251" s="10">
        <f t="shared" si="24"/>
        <v>6712</v>
      </c>
      <c r="B251" s="10">
        <v>0.581904716626643</v>
      </c>
      <c r="C251" s="10">
        <f t="shared" ca="1" si="20"/>
        <v>0.83460609755135851</v>
      </c>
      <c r="D251" s="10">
        <f t="shared" ca="1" si="21"/>
        <v>0.14593087615685502</v>
      </c>
      <c r="E251" s="10">
        <f t="shared" ca="1" si="22"/>
        <v>12.204647779718542</v>
      </c>
      <c r="F251" s="10">
        <f t="shared" ca="1" si="23"/>
        <v>-0.15774314720081517</v>
      </c>
    </row>
    <row r="252" spans="1:6" x14ac:dyDescent="0.35">
      <c r="A252" s="10">
        <f t="shared" si="24"/>
        <v>6772</v>
      </c>
      <c r="B252" s="10">
        <v>0.58831163174269596</v>
      </c>
      <c r="C252" s="10">
        <f t="shared" ca="1" si="20"/>
        <v>0.8470286311286368</v>
      </c>
      <c r="D252" s="10">
        <f t="shared" ca="1" si="21"/>
        <v>0.14810295615284214</v>
      </c>
      <c r="E252" s="10">
        <f t="shared" ca="1" si="22"/>
        <v>12.173608756575884</v>
      </c>
      <c r="F252" s="10">
        <f t="shared" ca="1" si="23"/>
        <v>-0.16028960000960851</v>
      </c>
    </row>
    <row r="253" spans="1:6" x14ac:dyDescent="0.35">
      <c r="A253" s="10">
        <f t="shared" si="24"/>
        <v>6832</v>
      </c>
      <c r="B253" s="10">
        <v>0.59134358510046903</v>
      </c>
      <c r="C253" s="10">
        <f t="shared" ca="1" si="20"/>
        <v>0.85290736398359634</v>
      </c>
      <c r="D253" s="10">
        <f t="shared" ca="1" si="21"/>
        <v>0.14913085259253181</v>
      </c>
      <c r="E253" s="10">
        <f t="shared" ca="1" si="22"/>
        <v>12.15892011645272</v>
      </c>
      <c r="F253" s="10">
        <f t="shared" ca="1" si="23"/>
        <v>-0.16149692556002995</v>
      </c>
    </row>
    <row r="254" spans="1:6" x14ac:dyDescent="0.35">
      <c r="A254" s="10">
        <f t="shared" si="24"/>
        <v>6892</v>
      </c>
      <c r="B254" s="10">
        <v>0.59547340060690701</v>
      </c>
      <c r="C254" s="10">
        <f t="shared" ca="1" si="20"/>
        <v>0.86091477017946538</v>
      </c>
      <c r="D254" s="10">
        <f t="shared" ca="1" si="21"/>
        <v>0.15053094756587951</v>
      </c>
      <c r="E254" s="10">
        <f t="shared" ca="1" si="22"/>
        <v>12.138912759283581</v>
      </c>
      <c r="F254" s="10">
        <f t="shared" ca="1" si="23"/>
        <v>-0.16314376886439189</v>
      </c>
    </row>
    <row r="255" spans="1:6" x14ac:dyDescent="0.35">
      <c r="A255" s="10">
        <f t="shared" si="24"/>
        <v>6952</v>
      </c>
      <c r="B255" s="10">
        <v>0.60122109350187702</v>
      </c>
      <c r="C255" s="10">
        <f t="shared" ca="1" si="20"/>
        <v>0.87205912072669656</v>
      </c>
      <c r="D255" s="10">
        <f t="shared" ca="1" si="21"/>
        <v>0.15247953725906288</v>
      </c>
      <c r="E255" s="10">
        <f t="shared" ca="1" si="22"/>
        <v>12.111067412567991</v>
      </c>
      <c r="F255" s="10">
        <f t="shared" ca="1" si="23"/>
        <v>-0.165440295191949</v>
      </c>
    </row>
    <row r="256" spans="1:6" x14ac:dyDescent="0.35">
      <c r="A256" s="10">
        <f t="shared" si="24"/>
        <v>7012</v>
      </c>
      <c r="B256" s="10">
        <v>0.61115551533686396</v>
      </c>
      <c r="C256" s="10">
        <f t="shared" ca="1" si="20"/>
        <v>0.89132122839950745</v>
      </c>
      <c r="D256" s="10">
        <f t="shared" ca="1" si="21"/>
        <v>0.15584751678565387</v>
      </c>
      <c r="E256" s="10">
        <f t="shared" ca="1" si="22"/>
        <v>12.062938985133005</v>
      </c>
      <c r="F256" s="10">
        <f t="shared" ca="1" si="23"/>
        <v>-0.16942213338897802</v>
      </c>
    </row>
    <row r="257" spans="1:6" x14ac:dyDescent="0.35">
      <c r="A257" s="10">
        <f t="shared" si="24"/>
        <v>7072</v>
      </c>
      <c r="B257" s="10">
        <v>0.60919046258140397</v>
      </c>
      <c r="C257" s="10">
        <f t="shared" ca="1" si="20"/>
        <v>0.88751113674172011</v>
      </c>
      <c r="D257" s="10">
        <f t="shared" ca="1" si="21"/>
        <v>0.15518132225928974</v>
      </c>
      <c r="E257" s="10">
        <f t="shared" ca="1" si="22"/>
        <v>12.072458904914749</v>
      </c>
      <c r="F257" s="10">
        <f t="shared" ca="1" si="23"/>
        <v>-0.16863325720646624</v>
      </c>
    </row>
    <row r="258" spans="1:6" x14ac:dyDescent="0.35">
      <c r="A258" s="10">
        <f t="shared" si="24"/>
        <v>7132</v>
      </c>
      <c r="B258" s="10">
        <v>0.618473454624206</v>
      </c>
      <c r="C258" s="10">
        <f t="shared" ca="1" si="20"/>
        <v>0.90551017032660042</v>
      </c>
      <c r="D258" s="10">
        <f t="shared" ca="1" si="21"/>
        <v>0.15832845328160605</v>
      </c>
      <c r="E258" s="10">
        <f t="shared" ca="1" si="22"/>
        <v>12.027486402605849</v>
      </c>
      <c r="F258" s="10">
        <f t="shared" ca="1" si="23"/>
        <v>-0.17236542787633521</v>
      </c>
    </row>
    <row r="259" spans="1:6" x14ac:dyDescent="0.35">
      <c r="A259" s="10">
        <f t="shared" si="24"/>
        <v>7192</v>
      </c>
      <c r="B259" s="10">
        <v>0.62201654056045697</v>
      </c>
      <c r="C259" s="10">
        <f t="shared" ca="1" si="20"/>
        <v>0.91237995136989525</v>
      </c>
      <c r="D259" s="10">
        <f t="shared" ca="1" si="21"/>
        <v>0.15952963449702617</v>
      </c>
      <c r="E259" s="10">
        <f t="shared" ca="1" si="22"/>
        <v>12.010321523037495</v>
      </c>
      <c r="F259" s="10">
        <f t="shared" ca="1" si="23"/>
        <v>-0.17379358493116767</v>
      </c>
    </row>
    <row r="260" spans="1:6" x14ac:dyDescent="0.35">
      <c r="A260" s="10">
        <f t="shared" si="24"/>
        <v>7252</v>
      </c>
      <c r="B260" s="10">
        <v>0.62900689929808395</v>
      </c>
      <c r="C260" s="10">
        <f t="shared" ca="1" si="20"/>
        <v>0.92593373888891717</v>
      </c>
      <c r="D260" s="10">
        <f t="shared" ca="1" si="21"/>
        <v>0.16189951424472715</v>
      </c>
      <c r="E260" s="10">
        <f t="shared" ca="1" si="22"/>
        <v>11.976455941442849</v>
      </c>
      <c r="F260" s="10">
        <f t="shared" ca="1" si="23"/>
        <v>-0.176617274286378</v>
      </c>
    </row>
    <row r="261" spans="1:6" x14ac:dyDescent="0.35">
      <c r="A261" s="10">
        <f t="shared" si="24"/>
        <v>7312</v>
      </c>
      <c r="B261" s="10">
        <v>0.63134789882845299</v>
      </c>
      <c r="C261" s="10">
        <f t="shared" ca="1" si="20"/>
        <v>0.93047276348088304</v>
      </c>
      <c r="D261" s="10">
        <f t="shared" ca="1" si="21"/>
        <v>0.16269316269463238</v>
      </c>
      <c r="E261" s="10">
        <f t="shared" ca="1" si="22"/>
        <v>11.965114705093702</v>
      </c>
      <c r="F261" s="10">
        <f t="shared" ca="1" si="23"/>
        <v>-0.17756468390831914</v>
      </c>
    </row>
    <row r="262" spans="1:6" x14ac:dyDescent="0.35">
      <c r="A262" s="10">
        <f t="shared" si="24"/>
        <v>7372</v>
      </c>
      <c r="B262" s="10">
        <v>0.63739674854875294</v>
      </c>
      <c r="C262" s="10">
        <f t="shared" ca="1" si="20"/>
        <v>0.94220103479293182</v>
      </c>
      <c r="D262" s="10">
        <f t="shared" ca="1" si="21"/>
        <v>0.1647438509335441</v>
      </c>
      <c r="E262" s="10">
        <f t="shared" ca="1" si="22"/>
        <v>11.935810370159654</v>
      </c>
      <c r="F262" s="10">
        <f t="shared" ca="1" si="23"/>
        <v>-0.18001683582510183</v>
      </c>
    </row>
    <row r="263" spans="1:6" x14ac:dyDescent="0.35">
      <c r="A263" s="10">
        <f t="shared" si="24"/>
        <v>7432</v>
      </c>
      <c r="B263" s="10">
        <v>0.64424773131850599</v>
      </c>
      <c r="C263" s="10">
        <f t="shared" ca="1" si="20"/>
        <v>0.95548458263975311</v>
      </c>
      <c r="D263" s="10">
        <f t="shared" ca="1" si="21"/>
        <v>0.16706647927456081</v>
      </c>
      <c r="E263" s="10">
        <f t="shared" ca="1" si="22"/>
        <v>11.902620011166524</v>
      </c>
      <c r="F263" s="10">
        <f t="shared" ca="1" si="23"/>
        <v>-0.18280144705234055</v>
      </c>
    </row>
    <row r="264" spans="1:6" x14ac:dyDescent="0.35">
      <c r="A264" s="10">
        <f t="shared" si="24"/>
        <v>7492</v>
      </c>
      <c r="B264" s="10">
        <v>0.66720653425581</v>
      </c>
      <c r="C264" s="10">
        <f t="shared" ca="1" si="20"/>
        <v>1</v>
      </c>
      <c r="D264" s="10">
        <f t="shared" ca="1" si="21"/>
        <v>0.17484999999999998</v>
      </c>
      <c r="E264" s="10">
        <f t="shared" ca="1" si="22"/>
        <v>11.7913935</v>
      </c>
      <c r="F264" s="10">
        <f t="shared" ca="1" si="23"/>
        <v>-0.19219009099256021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750E6-F2F3-41D8-BBF0-6A5235C34A30}">
  <dimension ref="A1:L213"/>
  <sheetViews>
    <sheetView topLeftCell="A127" workbookViewId="0">
      <selection activeCell="K10" sqref="K10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2.74962011841551E-3</v>
      </c>
      <c r="C2" s="10">
        <f ca="1">(B2-$C$2)/($C$129-$C$2)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J2" s="10">
        <v>0.98284973986715751</v>
      </c>
    </row>
    <row r="3" spans="1:12" x14ac:dyDescent="0.35">
      <c r="A3" s="10">
        <f>A2+60</f>
        <v>112</v>
      </c>
      <c r="B3" s="10">
        <v>1.4662829211230699E-3</v>
      </c>
      <c r="C3" s="10">
        <f t="shared" ref="C3:C66" ca="1" si="0">(B3-$C$2)/($C$129-$C$2)</f>
        <v>-1.1705937559769197E-3</v>
      </c>
      <c r="D3" s="10">
        <f t="shared" ref="D3:D66" ca="1" si="1">$L$4*C3</f>
        <v>-2.7974264283458442E-4</v>
      </c>
      <c r="E3" s="10">
        <f t="shared" ref="E3:E66" ca="1" si="2">$K$6*(1-D3)</f>
        <v>14.293997522366103</v>
      </c>
      <c r="F3" s="10">
        <f t="shared" ref="F3:F66" ca="1" si="3">LN(E3/$K$6)</f>
        <v>2.7970352215701399E-4</v>
      </c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1.59045900032531E-4</v>
      </c>
      <c r="C4" s="10">
        <f t="shared" ca="1" si="0"/>
        <v>-2.3629876939839623E-3</v>
      </c>
      <c r="D4" s="10">
        <f t="shared" ca="1" si="1"/>
        <v>-5.6469498416981739E-4</v>
      </c>
      <c r="E4" s="10">
        <f t="shared" ca="1" si="2"/>
        <v>14.298069491323785</v>
      </c>
      <c r="F4" s="10">
        <f t="shared" ca="1" si="3"/>
        <v>5.645356039551872E-4</v>
      </c>
      <c r="J4" s="10">
        <v>0.243145</v>
      </c>
      <c r="K4" s="10">
        <f>J4*J2</f>
        <v>0.23897500000000002</v>
      </c>
      <c r="L4" s="10">
        <f>J4*(1-J2)</f>
        <v>4.1699999999999862E-3</v>
      </c>
    </row>
    <row r="5" spans="1:12" x14ac:dyDescent="0.35">
      <c r="A5" s="10">
        <f t="shared" si="4"/>
        <v>232</v>
      </c>
      <c r="B5" s="10">
        <v>-8.73657713667039E-4</v>
      </c>
      <c r="C5" s="10">
        <f t="shared" ca="1" si="0"/>
        <v>-3.3049664697273771E-3</v>
      </c>
      <c r="D5" s="10">
        <f t="shared" ca="1" si="1"/>
        <v>-7.8980436210309996E-4</v>
      </c>
      <c r="E5" s="10">
        <f t="shared" ca="1" si="2"/>
        <v>14.301286304334452</v>
      </c>
      <c r="F5" s="10">
        <f t="shared" ca="1" si="3"/>
        <v>7.8949263076492492E-4</v>
      </c>
      <c r="J5" s="53" t="s">
        <v>58</v>
      </c>
    </row>
    <row r="6" spans="1:12" x14ac:dyDescent="0.35">
      <c r="A6" s="10">
        <f t="shared" si="4"/>
        <v>292</v>
      </c>
      <c r="B6" s="10">
        <v>8.1895877032934702E-4</v>
      </c>
      <c r="C6" s="10">
        <f t="shared" ca="1" si="0"/>
        <v>-1.7610493358595008E-3</v>
      </c>
      <c r="D6" s="10">
        <f t="shared" ca="1" si="1"/>
        <v>-4.2084676503702424E-4</v>
      </c>
      <c r="E6" s="10">
        <f t="shared" ca="1" si="2"/>
        <v>14.29601390027238</v>
      </c>
      <c r="F6" s="10">
        <f t="shared" ca="1" si="3"/>
        <v>4.2075823387507406E-4</v>
      </c>
      <c r="J6" s="10">
        <v>14.29</v>
      </c>
    </row>
    <row r="7" spans="1:12" x14ac:dyDescent="0.35">
      <c r="A7" s="10">
        <f t="shared" si="4"/>
        <v>352</v>
      </c>
      <c r="B7" s="10">
        <v>1.5205129735328499E-3</v>
      </c>
      <c r="C7" s="10">
        <f t="shared" ca="1" si="0"/>
        <v>-1.1211279095328819E-3</v>
      </c>
      <c r="D7" s="10">
        <f t="shared" ca="1" si="1"/>
        <v>-2.6792154218062051E-4</v>
      </c>
      <c r="E7" s="10">
        <f t="shared" ca="1" si="2"/>
        <v>14.293828598837759</v>
      </c>
      <c r="F7" s="10">
        <f t="shared" ca="1" si="3"/>
        <v>2.6788565761355626E-4</v>
      </c>
    </row>
    <row r="8" spans="1:12" x14ac:dyDescent="0.35">
      <c r="A8" s="10">
        <f t="shared" si="4"/>
        <v>412</v>
      </c>
      <c r="B8" s="10">
        <v>5.2599159793427896E-3</v>
      </c>
      <c r="C8" s="10">
        <f t="shared" ca="1" si="0"/>
        <v>2.2897619321374362E-3</v>
      </c>
      <c r="D8" s="10">
        <f t="shared" ca="1" si="1"/>
        <v>5.4719585773254384E-4</v>
      </c>
      <c r="E8" s="10">
        <f t="shared" ca="1" si="2"/>
        <v>14.282180571193001</v>
      </c>
      <c r="F8" s="10">
        <f t="shared" ca="1" si="3"/>
        <v>-5.4734562402273287E-4</v>
      </c>
      <c r="J8" s="53" t="s">
        <v>35</v>
      </c>
    </row>
    <row r="9" spans="1:12" x14ac:dyDescent="0.35">
      <c r="A9" s="10">
        <f t="shared" si="4"/>
        <v>472</v>
      </c>
      <c r="B9" s="10">
        <v>1.1623593898054001E-2</v>
      </c>
      <c r="C9" s="10">
        <f t="shared" ca="1" si="0"/>
        <v>8.0943794967244312E-3</v>
      </c>
      <c r="D9" s="10">
        <f t="shared" ca="1" si="1"/>
        <v>1.934354340229721E-3</v>
      </c>
      <c r="E9" s="10">
        <f t="shared" ca="1" si="2"/>
        <v>14.262358076478117</v>
      </c>
      <c r="F9" s="10">
        <f t="shared" ca="1" si="3"/>
        <v>-1.9362276197004784E-3</v>
      </c>
      <c r="J9" s="10">
        <v>3.5729999999999998E-3</v>
      </c>
    </row>
    <row r="10" spans="1:12" x14ac:dyDescent="0.35">
      <c r="A10" s="10">
        <f t="shared" si="4"/>
        <v>532</v>
      </c>
      <c r="B10" s="10">
        <v>1.9453294364118901E-2</v>
      </c>
      <c r="C10" s="10">
        <f t="shared" ca="1" si="0"/>
        <v>1.5236226936416922E-2</v>
      </c>
      <c r="D10" s="10">
        <f t="shared" ca="1" si="1"/>
        <v>3.6410773321302343E-3</v>
      </c>
      <c r="E10" s="10">
        <f t="shared" ca="1" si="2"/>
        <v>14.237969004923858</v>
      </c>
      <c r="F10" s="10">
        <f t="shared" ca="1" si="3"/>
        <v>-3.6477221887276519E-3</v>
      </c>
    </row>
    <row r="11" spans="1:12" x14ac:dyDescent="0.35">
      <c r="A11" s="10">
        <f t="shared" si="4"/>
        <v>592</v>
      </c>
      <c r="B11" s="10">
        <v>2.75455270079344E-2</v>
      </c>
      <c r="C11" s="10">
        <f t="shared" ca="1" si="0"/>
        <v>2.2617542637970948E-2</v>
      </c>
      <c r="D11" s="10">
        <f t="shared" ca="1" si="1"/>
        <v>5.4050272519091079E-3</v>
      </c>
      <c r="E11" s="10">
        <f t="shared" ca="1" si="2"/>
        <v>14.212762160570218</v>
      </c>
      <c r="F11" s="10">
        <f t="shared" ca="1" si="3"/>
        <v>-5.4196872607330847E-3</v>
      </c>
      <c r="J11" s="53" t="s">
        <v>18</v>
      </c>
    </row>
    <row r="12" spans="1:12" x14ac:dyDescent="0.35">
      <c r="A12" s="10">
        <f t="shared" si="4"/>
        <v>652</v>
      </c>
      <c r="B12" s="10">
        <v>3.7141711343957003E-2</v>
      </c>
      <c r="C12" s="10">
        <f t="shared" ca="1" si="0"/>
        <v>3.1370685217061808E-2</v>
      </c>
      <c r="D12" s="10">
        <f t="shared" ca="1" si="1"/>
        <v>7.496809499747346E-3</v>
      </c>
      <c r="E12" s="10">
        <f t="shared" ca="1" si="2"/>
        <v>14.18287059224861</v>
      </c>
      <c r="F12" s="10">
        <f t="shared" ca="1" si="3"/>
        <v>-7.5250518161320149E-3</v>
      </c>
      <c r="J12" s="19">
        <v>4.1999999999999998E-5</v>
      </c>
    </row>
    <row r="13" spans="1:12" x14ac:dyDescent="0.35">
      <c r="A13" s="10">
        <f t="shared" si="4"/>
        <v>712</v>
      </c>
      <c r="B13" s="10">
        <v>4.5388878103148601E-2</v>
      </c>
      <c r="C13" s="10">
        <f t="shared" ca="1" si="0"/>
        <v>3.889332379808174E-2</v>
      </c>
      <c r="D13" s="10">
        <f t="shared" ca="1" si="1"/>
        <v>9.2945320546465853E-3</v>
      </c>
      <c r="E13" s="10">
        <f t="shared" ca="1" si="2"/>
        <v>14.1571811369391</v>
      </c>
      <c r="F13" s="10">
        <f t="shared" ca="1" si="3"/>
        <v>-9.3379957437763703E-3</v>
      </c>
      <c r="J13" s="53" t="s">
        <v>20</v>
      </c>
    </row>
    <row r="14" spans="1:12" x14ac:dyDescent="0.35">
      <c r="A14" s="10">
        <f t="shared" si="4"/>
        <v>772</v>
      </c>
      <c r="B14" s="10">
        <v>5.2387903196931603E-2</v>
      </c>
      <c r="C14" s="10">
        <f t="shared" ca="1" si="0"/>
        <v>4.527747216531805E-2</v>
      </c>
      <c r="D14" s="10">
        <f t="shared" ca="1" si="1"/>
        <v>1.0820183910706882E-2</v>
      </c>
      <c r="E14" s="10">
        <f t="shared" ca="1" si="2"/>
        <v>14.135379571915998</v>
      </c>
      <c r="F14" s="10">
        <f t="shared" ca="1" si="3"/>
        <v>-1.0879147819943431E-2</v>
      </c>
      <c r="J14" s="19">
        <f>J12/J9</f>
        <v>1.1754827875734676E-2</v>
      </c>
    </row>
    <row r="15" spans="1:12" x14ac:dyDescent="0.35">
      <c r="A15" s="10">
        <f t="shared" si="4"/>
        <v>832</v>
      </c>
      <c r="B15" s="10">
        <v>6.0935120192689401E-2</v>
      </c>
      <c r="C15" s="10">
        <f t="shared" ca="1" si="0"/>
        <v>5.3073801039228131E-2</v>
      </c>
      <c r="D15" s="10">
        <f t="shared" ca="1" si="1"/>
        <v>1.2683311603349543E-2</v>
      </c>
      <c r="E15" s="10">
        <f t="shared" ca="1" si="2"/>
        <v>14.108755477188135</v>
      </c>
      <c r="F15" s="10">
        <f t="shared" ca="1" si="3"/>
        <v>-1.2764431442004858E-2</v>
      </c>
    </row>
    <row r="16" spans="1:12" x14ac:dyDescent="0.35">
      <c r="A16" s="10">
        <f t="shared" si="4"/>
        <v>892</v>
      </c>
      <c r="B16" s="10">
        <v>6.9236624374092004E-2</v>
      </c>
      <c r="C16" s="10">
        <f t="shared" ca="1" si="0"/>
        <v>6.0646003403866486E-2</v>
      </c>
      <c r="D16" s="10">
        <f t="shared" ca="1" si="1"/>
        <v>1.4492878663438995E-2</v>
      </c>
      <c r="E16" s="10">
        <f t="shared" ca="1" si="2"/>
        <v>14.082896763899457</v>
      </c>
      <c r="F16" s="10">
        <f t="shared" ca="1" si="3"/>
        <v>-1.4598926300238384E-2</v>
      </c>
    </row>
    <row r="17" spans="1:6" x14ac:dyDescent="0.35">
      <c r="A17" s="10">
        <f t="shared" si="4"/>
        <v>952</v>
      </c>
      <c r="B17" s="10">
        <v>7.9509157025213703E-2</v>
      </c>
      <c r="C17" s="10">
        <f t="shared" ca="1" si="0"/>
        <v>7.0016075903005542E-2</v>
      </c>
      <c r="D17" s="10">
        <f t="shared" ca="1" si="1"/>
        <v>1.6732091738920752E-2</v>
      </c>
      <c r="E17" s="10">
        <f t="shared" ca="1" si="2"/>
        <v>14.050898409050822</v>
      </c>
      <c r="F17" s="10">
        <f t="shared" ca="1" si="3"/>
        <v>-1.6873654501647944E-2</v>
      </c>
    </row>
    <row r="18" spans="1:6" x14ac:dyDescent="0.35">
      <c r="A18" s="10">
        <f t="shared" si="4"/>
        <v>1012</v>
      </c>
      <c r="B18" s="10">
        <v>8.9657026988831698E-2</v>
      </c>
      <c r="C18" s="10">
        <f t="shared" ca="1" si="0"/>
        <v>7.9272437552102226E-2</v>
      </c>
      <c r="D18" s="10">
        <f t="shared" ca="1" si="1"/>
        <v>1.894413076401363E-2</v>
      </c>
      <c r="E18" s="10">
        <f t="shared" ca="1" si="2"/>
        <v>14.019288371382245</v>
      </c>
      <c r="F18" s="10">
        <f t="shared" ca="1" si="3"/>
        <v>-1.912586972754491E-2</v>
      </c>
    </row>
    <row r="19" spans="1:6" x14ac:dyDescent="0.35">
      <c r="A19" s="10">
        <f t="shared" si="4"/>
        <v>1072</v>
      </c>
      <c r="B19" s="10">
        <v>9.9946391123496195E-2</v>
      </c>
      <c r="C19" s="10">
        <f t="shared" ca="1" si="0"/>
        <v>8.8657862859202116E-2</v>
      </c>
      <c r="D19" s="10">
        <f t="shared" ca="1" si="1"/>
        <v>2.1187012776777828E-2</v>
      </c>
      <c r="E19" s="10">
        <f t="shared" ca="1" si="2"/>
        <v>13.987237587419845</v>
      </c>
      <c r="F19" s="10">
        <f t="shared" ca="1" si="3"/>
        <v>-2.1414678985890213E-2</v>
      </c>
    </row>
    <row r="20" spans="1:6" x14ac:dyDescent="0.35">
      <c r="A20" s="10">
        <f t="shared" si="4"/>
        <v>1132</v>
      </c>
      <c r="B20" s="10">
        <v>0.109418427654474</v>
      </c>
      <c r="C20" s="10">
        <f t="shared" ca="1" si="0"/>
        <v>9.7297764237375337E-2</v>
      </c>
      <c r="D20" s="10">
        <f t="shared" ca="1" si="1"/>
        <v>2.3251733208626772E-2</v>
      </c>
      <c r="E20" s="10">
        <f t="shared" ca="1" si="2"/>
        <v>13.957732732448724</v>
      </c>
      <c r="F20" s="10">
        <f t="shared" ca="1" si="3"/>
        <v>-2.3526319513467949E-2</v>
      </c>
    </row>
    <row r="21" spans="1:6" x14ac:dyDescent="0.35">
      <c r="A21" s="10">
        <f t="shared" si="4"/>
        <v>1192</v>
      </c>
      <c r="B21" s="10">
        <v>0.120390599801877</v>
      </c>
      <c r="C21" s="10">
        <f t="shared" ca="1" si="0"/>
        <v>0.10730601166630652</v>
      </c>
      <c r="D21" s="10">
        <f t="shared" ca="1" si="1"/>
        <v>2.5643454137955601E-2</v>
      </c>
      <c r="E21" s="10">
        <f t="shared" ca="1" si="2"/>
        <v>13.923555040368614</v>
      </c>
      <c r="F21" s="10">
        <f t="shared" ca="1" si="3"/>
        <v>-2.5977978811110553E-2</v>
      </c>
    </row>
    <row r="22" spans="1:6" x14ac:dyDescent="0.35">
      <c r="A22" s="10">
        <f t="shared" si="4"/>
        <v>1252</v>
      </c>
      <c r="B22" s="10">
        <v>0.129788947836009</v>
      </c>
      <c r="C22" s="10">
        <f t="shared" ca="1" si="0"/>
        <v>0.11587869821233975</v>
      </c>
      <c r="D22" s="10">
        <f t="shared" ca="1" si="1"/>
        <v>2.7692111905293894E-2</v>
      </c>
      <c r="E22" s="10">
        <f t="shared" ca="1" si="2"/>
        <v>13.89427972087335</v>
      </c>
      <c r="F22" s="10">
        <f t="shared" ca="1" si="3"/>
        <v>-2.8082767379619393E-2</v>
      </c>
    </row>
    <row r="23" spans="1:6" x14ac:dyDescent="0.35">
      <c r="A23" s="10">
        <f t="shared" si="4"/>
        <v>1312</v>
      </c>
      <c r="B23" s="10">
        <v>0.141572805494145</v>
      </c>
      <c r="C23" s="10">
        <f t="shared" ca="1" si="0"/>
        <v>0.12662732314508335</v>
      </c>
      <c r="D23" s="10">
        <f t="shared" ca="1" si="1"/>
        <v>3.0260764548596296E-2</v>
      </c>
      <c r="E23" s="10">
        <f t="shared" ca="1" si="2"/>
        <v>13.857573674600559</v>
      </c>
      <c r="F23" s="10">
        <f t="shared" ca="1" si="3"/>
        <v>-3.072807305736007E-2</v>
      </c>
    </row>
    <row r="24" spans="1:6" x14ac:dyDescent="0.35">
      <c r="A24" s="10">
        <f t="shared" si="4"/>
        <v>1372</v>
      </c>
      <c r="B24" s="10">
        <v>0.15338243554734399</v>
      </c>
      <c r="C24" s="10">
        <f t="shared" ca="1" si="0"/>
        <v>0.13739945632242623</v>
      </c>
      <c r="D24" s="10">
        <f t="shared" ca="1" si="1"/>
        <v>3.2835035074651811E-2</v>
      </c>
      <c r="E24" s="10">
        <f t="shared" ca="1" si="2"/>
        <v>13.820787348783226</v>
      </c>
      <c r="F24" s="10">
        <f t="shared" ca="1" si="3"/>
        <v>-3.3386203533092906E-2</v>
      </c>
    </row>
    <row r="25" spans="1:6" x14ac:dyDescent="0.35">
      <c r="A25" s="10">
        <f t="shared" si="4"/>
        <v>1432</v>
      </c>
      <c r="B25" s="10">
        <v>0.162893789730545</v>
      </c>
      <c r="C25" s="10">
        <f t="shared" ca="1" si="0"/>
        <v>0.14607522122757369</v>
      </c>
      <c r="D25" s="10">
        <f t="shared" ca="1" si="1"/>
        <v>3.4908325992859424E-2</v>
      </c>
      <c r="E25" s="10">
        <f t="shared" ca="1" si="2"/>
        <v>13.791160021562037</v>
      </c>
      <c r="F25" s="10">
        <f t="shared" ca="1" si="3"/>
        <v>-3.5532183184137603E-2</v>
      </c>
    </row>
    <row r="26" spans="1:6" x14ac:dyDescent="0.35">
      <c r="A26" s="10">
        <f t="shared" si="4"/>
        <v>1492</v>
      </c>
      <c r="B26" s="10">
        <v>0.174821738661641</v>
      </c>
      <c r="C26" s="10">
        <f t="shared" ca="1" si="0"/>
        <v>0.15695527876024004</v>
      </c>
      <c r="D26" s="10">
        <f t="shared" ca="1" si="1"/>
        <v>3.750838774172837E-2</v>
      </c>
      <c r="E26" s="10">
        <f t="shared" ca="1" si="2"/>
        <v>13.754005139170701</v>
      </c>
      <c r="F26" s="10">
        <f t="shared" ca="1" si="3"/>
        <v>-3.8229927395030214E-2</v>
      </c>
    </row>
    <row r="27" spans="1:6" x14ac:dyDescent="0.35">
      <c r="A27" s="10">
        <f t="shared" si="4"/>
        <v>1552</v>
      </c>
      <c r="B27" s="10">
        <v>0.18438079592260601</v>
      </c>
      <c r="C27" s="10">
        <f t="shared" ca="1" si="0"/>
        <v>0.16567455594344602</v>
      </c>
      <c r="D27" s="10">
        <f t="shared" ca="1" si="1"/>
        <v>3.9592077006585014E-2</v>
      </c>
      <c r="E27" s="10">
        <f t="shared" ca="1" si="2"/>
        <v>13.7242292195759</v>
      </c>
      <c r="F27" s="10">
        <f t="shared" ca="1" si="3"/>
        <v>-4.0397164988293648E-2</v>
      </c>
    </row>
    <row r="28" spans="1:6" x14ac:dyDescent="0.35">
      <c r="A28" s="10">
        <f t="shared" si="4"/>
        <v>1612</v>
      </c>
      <c r="B28" s="10">
        <v>0.19870600201135</v>
      </c>
      <c r="C28" s="10">
        <f t="shared" ca="1" si="0"/>
        <v>0.1787412673548702</v>
      </c>
      <c r="D28" s="10">
        <f t="shared" ca="1" si="1"/>
        <v>4.271469436613011E-2</v>
      </c>
      <c r="E28" s="10">
        <f t="shared" ca="1" si="2"/>
        <v>13.679607017508001</v>
      </c>
      <c r="F28" s="10">
        <f t="shared" ca="1" si="3"/>
        <v>-4.3653806950344563E-2</v>
      </c>
    </row>
    <row r="29" spans="1:6" x14ac:dyDescent="0.35">
      <c r="A29" s="10">
        <f t="shared" si="4"/>
        <v>1672</v>
      </c>
      <c r="B29" s="10">
        <v>0.20990775466658301</v>
      </c>
      <c r="C29" s="10">
        <f t="shared" ca="1" si="0"/>
        <v>0.18895892623819299</v>
      </c>
      <c r="D29" s="10">
        <f t="shared" ca="1" si="1"/>
        <v>4.5156459397772172E-2</v>
      </c>
      <c r="E29" s="10">
        <f t="shared" ca="1" si="2"/>
        <v>13.644714195205836</v>
      </c>
      <c r="F29" s="10">
        <f t="shared" ca="1" si="3"/>
        <v>-4.6207783753434949E-2</v>
      </c>
    </row>
    <row r="30" spans="1:6" x14ac:dyDescent="0.35">
      <c r="A30" s="10">
        <f t="shared" si="4"/>
        <v>1732</v>
      </c>
      <c r="B30" s="10">
        <v>0.22167907796523301</v>
      </c>
      <c r="C30" s="10">
        <f t="shared" ca="1" si="0"/>
        <v>0.19969611797708819</v>
      </c>
      <c r="D30" s="10">
        <f t="shared" ca="1" si="1"/>
        <v>4.7722379793574653E-2</v>
      </c>
      <c r="E30" s="10">
        <f t="shared" ca="1" si="2"/>
        <v>13.608047192749817</v>
      </c>
      <c r="F30" s="10">
        <f t="shared" ca="1" si="3"/>
        <v>-4.8898668839104133E-2</v>
      </c>
    </row>
    <row r="31" spans="1:6" x14ac:dyDescent="0.35">
      <c r="A31" s="10">
        <f t="shared" si="4"/>
        <v>1792</v>
      </c>
      <c r="B31" s="10">
        <v>0.23377809562697399</v>
      </c>
      <c r="C31" s="10">
        <f t="shared" ca="1" si="0"/>
        <v>0.21073221555001709</v>
      </c>
      <c r="D31" s="10">
        <f t="shared" ca="1" si="1"/>
        <v>5.0359731211065337E-2</v>
      </c>
      <c r="E31" s="10">
        <f t="shared" ca="1" si="2"/>
        <v>13.570359440993876</v>
      </c>
      <c r="F31" s="10">
        <f t="shared" ca="1" si="3"/>
        <v>-5.1672030531730771E-2</v>
      </c>
    </row>
    <row r="32" spans="1:6" x14ac:dyDescent="0.35">
      <c r="A32" s="10">
        <f t="shared" si="4"/>
        <v>1852</v>
      </c>
      <c r="B32" s="10">
        <v>0.24441354851747199</v>
      </c>
      <c r="C32" s="10">
        <f t="shared" ca="1" si="0"/>
        <v>0.22043332510397529</v>
      </c>
      <c r="D32" s="10">
        <f t="shared" ca="1" si="1"/>
        <v>5.2678053866722502E-2</v>
      </c>
      <c r="E32" s="10">
        <f t="shared" ca="1" si="2"/>
        <v>13.537230610244535</v>
      </c>
      <c r="F32" s="10">
        <f t="shared" ca="1" si="3"/>
        <v>-5.4116279332921069E-2</v>
      </c>
    </row>
    <row r="33" spans="1:6" x14ac:dyDescent="0.35">
      <c r="A33" s="10">
        <f t="shared" si="4"/>
        <v>1912</v>
      </c>
      <c r="B33" s="10">
        <v>0.25758866632316901</v>
      </c>
      <c r="C33" s="10">
        <f t="shared" ca="1" si="0"/>
        <v>0.23245098552100973</v>
      </c>
      <c r="D33" s="10">
        <f t="shared" ca="1" si="1"/>
        <v>5.5549974264883305E-2</v>
      </c>
      <c r="E33" s="10">
        <f t="shared" ca="1" si="2"/>
        <v>13.496190867754818</v>
      </c>
      <c r="F33" s="10">
        <f t="shared" ca="1" si="3"/>
        <v>-5.7152504255521951E-2</v>
      </c>
    </row>
    <row r="34" spans="1:6" x14ac:dyDescent="0.35">
      <c r="A34" s="10">
        <f t="shared" si="4"/>
        <v>1972</v>
      </c>
      <c r="B34" s="10">
        <v>0.26928686162822502</v>
      </c>
      <c r="C34" s="10">
        <f t="shared" ca="1" si="0"/>
        <v>0.24312147368981529</v>
      </c>
      <c r="D34" s="10">
        <f t="shared" ca="1" si="1"/>
        <v>5.8099954175023616E-2</v>
      </c>
      <c r="E34" s="10">
        <f t="shared" ca="1" si="2"/>
        <v>13.459751654838913</v>
      </c>
      <c r="F34" s="10">
        <f t="shared" ca="1" si="3"/>
        <v>-5.9856118501730268E-2</v>
      </c>
    </row>
    <row r="35" spans="1:6" x14ac:dyDescent="0.35">
      <c r="A35" s="10">
        <f t="shared" si="4"/>
        <v>2032</v>
      </c>
      <c r="B35" s="10">
        <v>0.28065674166592902</v>
      </c>
      <c r="C35" s="10">
        <f t="shared" ca="1" si="0"/>
        <v>0.25349248966786309</v>
      </c>
      <c r="D35" s="10">
        <f t="shared" ca="1" si="1"/>
        <v>6.0578367718377588E-2</v>
      </c>
      <c r="E35" s="10">
        <f t="shared" ca="1" si="2"/>
        <v>13.424335125304385</v>
      </c>
      <c r="F35" s="10">
        <f t="shared" ca="1" si="3"/>
        <v>-6.249087789024857E-2</v>
      </c>
    </row>
    <row r="36" spans="1:6" x14ac:dyDescent="0.35">
      <c r="A36" s="10">
        <f t="shared" si="4"/>
        <v>2092</v>
      </c>
      <c r="B36" s="10">
        <v>0.29448249749414701</v>
      </c>
      <c r="C36" s="10">
        <f t="shared" ca="1" si="0"/>
        <v>0.26610362840701823</v>
      </c>
      <c r="D36" s="10">
        <f t="shared" ca="1" si="1"/>
        <v>6.3592114598567187E-2</v>
      </c>
      <c r="E36" s="10">
        <f t="shared" ca="1" si="2"/>
        <v>13.381268682386475</v>
      </c>
      <c r="F36" s="10">
        <f t="shared" ca="1" si="3"/>
        <v>-6.5704122425364664E-2</v>
      </c>
    </row>
    <row r="37" spans="1:6" x14ac:dyDescent="0.35">
      <c r="A37" s="10">
        <f t="shared" si="4"/>
        <v>2152</v>
      </c>
      <c r="B37" s="10">
        <v>0.30428981347157202</v>
      </c>
      <c r="C37" s="10">
        <f t="shared" ca="1" si="0"/>
        <v>0.27504935433960048</v>
      </c>
      <c r="D37" s="10">
        <f t="shared" ca="1" si="1"/>
        <v>6.5729919453306029E-2</v>
      </c>
      <c r="E37" s="10">
        <f t="shared" ca="1" si="2"/>
        <v>13.350719451012255</v>
      </c>
      <c r="F37" s="10">
        <f t="shared" ca="1" si="3"/>
        <v>-6.7989717086017934E-2</v>
      </c>
    </row>
    <row r="38" spans="1:6" x14ac:dyDescent="0.35">
      <c r="A38" s="10">
        <f t="shared" si="4"/>
        <v>2212</v>
      </c>
      <c r="B38" s="10">
        <v>0.31715724562657099</v>
      </c>
      <c r="C38" s="10">
        <f t="shared" ca="1" si="0"/>
        <v>0.28678635983424139</v>
      </c>
      <c r="D38" s="10">
        <f t="shared" ca="1" si="1"/>
        <v>6.8534770341387843E-2</v>
      </c>
      <c r="E38" s="10">
        <f t="shared" ca="1" si="2"/>
        <v>13.310638131821566</v>
      </c>
      <c r="F38" s="10">
        <f t="shared" ca="1" si="3"/>
        <v>-7.0996416895775488E-2</v>
      </c>
    </row>
    <row r="39" spans="1:6" x14ac:dyDescent="0.35">
      <c r="A39" s="10">
        <f t="shared" si="4"/>
        <v>2272</v>
      </c>
      <c r="B39" s="10">
        <v>0.33102068524315797</v>
      </c>
      <c r="C39" s="10">
        <f t="shared" ca="1" si="0"/>
        <v>0.29943187177434433</v>
      </c>
      <c r="D39" s="10">
        <f t="shared" ca="1" si="1"/>
        <v>7.1556731557273948E-2</v>
      </c>
      <c r="E39" s="10">
        <f t="shared" ca="1" si="2"/>
        <v>13.267454306046554</v>
      </c>
      <c r="F39" s="10">
        <f t="shared" ca="1" si="3"/>
        <v>-7.4246000279306501E-2</v>
      </c>
    </row>
    <row r="40" spans="1:6" x14ac:dyDescent="0.35">
      <c r="A40" s="10">
        <f t="shared" si="4"/>
        <v>2332</v>
      </c>
      <c r="B40" s="10">
        <v>0.33983163905868702</v>
      </c>
      <c r="C40" s="10">
        <f t="shared" ca="1" si="0"/>
        <v>0.3074687677222056</v>
      </c>
      <c r="D40" s="10">
        <f t="shared" ca="1" si="1"/>
        <v>7.3477348766414097E-2</v>
      </c>
      <c r="E40" s="10">
        <f t="shared" ca="1" si="2"/>
        <v>13.240008686127942</v>
      </c>
      <c r="F40" s="10">
        <f t="shared" ca="1" si="3"/>
        <v>-7.6316785381169677E-2</v>
      </c>
    </row>
    <row r="41" spans="1:6" x14ac:dyDescent="0.35">
      <c r="A41" s="10">
        <f t="shared" si="4"/>
        <v>2392</v>
      </c>
      <c r="B41" s="10">
        <v>0.35521886041835798</v>
      </c>
      <c r="C41" s="10">
        <f t="shared" ca="1" si="0"/>
        <v>0.3215041944856995</v>
      </c>
      <c r="D41" s="10">
        <f t="shared" ca="1" si="1"/>
        <v>7.6831464877220049E-2</v>
      </c>
      <c r="E41" s="10">
        <f t="shared" ca="1" si="2"/>
        <v>13.192078366904525</v>
      </c>
      <c r="F41" s="10">
        <f t="shared" ca="1" si="3"/>
        <v>-7.9943466215121231E-2</v>
      </c>
    </row>
    <row r="42" spans="1:6" x14ac:dyDescent="0.35">
      <c r="A42" s="10">
        <f t="shared" si="4"/>
        <v>2452</v>
      </c>
      <c r="B42" s="10">
        <v>0.36396822849250698</v>
      </c>
      <c r="C42" s="10">
        <f t="shared" ca="1" si="0"/>
        <v>0.32948491510842509</v>
      </c>
      <c r="D42" s="10">
        <f t="shared" ca="1" si="1"/>
        <v>7.8738657588035887E-2</v>
      </c>
      <c r="E42" s="10">
        <f t="shared" ca="1" si="2"/>
        <v>13.164824583066967</v>
      </c>
      <c r="F42" s="10">
        <f t="shared" ca="1" si="3"/>
        <v>-8.2011523573960132E-2</v>
      </c>
    </row>
    <row r="43" spans="1:6" x14ac:dyDescent="0.35">
      <c r="A43" s="10">
        <f t="shared" si="4"/>
        <v>2512</v>
      </c>
      <c r="B43" s="10">
        <v>0.37596093985524798</v>
      </c>
      <c r="C43" s="10">
        <f t="shared" ca="1" si="0"/>
        <v>0.34042404557863698</v>
      </c>
      <c r="D43" s="10">
        <f t="shared" ca="1" si="1"/>
        <v>8.1352836292154784E-2</v>
      </c>
      <c r="E43" s="10">
        <f t="shared" ca="1" si="2"/>
        <v>13.127467969385108</v>
      </c>
      <c r="F43" s="10">
        <f t="shared" ca="1" si="3"/>
        <v>-8.4853165377921813E-2</v>
      </c>
    </row>
    <row r="44" spans="1:6" x14ac:dyDescent="0.35">
      <c r="A44" s="10">
        <f t="shared" si="4"/>
        <v>2572</v>
      </c>
      <c r="B44" s="10">
        <v>0.38664911755183101</v>
      </c>
      <c r="C44" s="10">
        <f t="shared" ca="1" si="0"/>
        <v>0.35017324797126487</v>
      </c>
      <c r="D44" s="10">
        <f t="shared" ca="1" si="1"/>
        <v>8.3682651933933025E-2</v>
      </c>
      <c r="E44" s="10">
        <f t="shared" ca="1" si="2"/>
        <v>13.094174903864097</v>
      </c>
      <c r="F44" s="10">
        <f t="shared" ca="1" si="3"/>
        <v>-8.7392524454114856E-2</v>
      </c>
    </row>
    <row r="45" spans="1:6" x14ac:dyDescent="0.35">
      <c r="A45" s="10">
        <f t="shared" si="4"/>
        <v>2632</v>
      </c>
      <c r="B45" s="10">
        <v>0.39929534233422198</v>
      </c>
      <c r="C45" s="10">
        <f t="shared" ca="1" si="0"/>
        <v>0.36170847955200591</v>
      </c>
      <c r="D45" s="10">
        <f t="shared" ca="1" si="1"/>
        <v>8.6439283900940619E-2</v>
      </c>
      <c r="E45" s="10">
        <f t="shared" ca="1" si="2"/>
        <v>13.054782633055558</v>
      </c>
      <c r="F45" s="10">
        <f t="shared" ca="1" si="3"/>
        <v>-9.0405440020791164E-2</v>
      </c>
    </row>
    <row r="46" spans="1:6" x14ac:dyDescent="0.35">
      <c r="A46" s="10">
        <f t="shared" si="4"/>
        <v>2692</v>
      </c>
      <c r="B46" s="10">
        <v>0.41342108681770201</v>
      </c>
      <c r="C46" s="10">
        <f t="shared" ca="1" si="0"/>
        <v>0.37459325241277347</v>
      </c>
      <c r="D46" s="10">
        <f t="shared" ca="1" si="1"/>
        <v>8.9518422495342545E-2</v>
      </c>
      <c r="E46" s="10">
        <f t="shared" ca="1" si="2"/>
        <v>13.010781742541553</v>
      </c>
      <c r="F46" s="10">
        <f t="shared" ca="1" si="3"/>
        <v>-9.378161340230505E-2</v>
      </c>
    </row>
    <row r="47" spans="1:6" x14ac:dyDescent="0.35">
      <c r="A47" s="10">
        <f t="shared" si="4"/>
        <v>2752</v>
      </c>
      <c r="B47" s="10">
        <v>0.42571371509834099</v>
      </c>
      <c r="C47" s="10">
        <f t="shared" ca="1" si="0"/>
        <v>0.38580595156948799</v>
      </c>
      <c r="D47" s="10">
        <f t="shared" ca="1" si="1"/>
        <v>9.2197977276318399E-2</v>
      </c>
      <c r="E47" s="10">
        <f t="shared" ca="1" si="2"/>
        <v>12.972490904721409</v>
      </c>
      <c r="F47" s="10">
        <f t="shared" ca="1" si="3"/>
        <v>-9.6728960802217143E-2</v>
      </c>
    </row>
    <row r="48" spans="1:6" x14ac:dyDescent="0.35">
      <c r="A48" s="10">
        <f t="shared" si="4"/>
        <v>2812</v>
      </c>
      <c r="B48" s="10">
        <v>0.43689084141301099</v>
      </c>
      <c r="C48" s="10">
        <f t="shared" ca="1" si="0"/>
        <v>0.39600114757979776</v>
      </c>
      <c r="D48" s="10">
        <f t="shared" ca="1" si="1"/>
        <v>9.463437424288218E-2</v>
      </c>
      <c r="E48" s="10">
        <f t="shared" ca="1" si="2"/>
        <v>12.937674792069213</v>
      </c>
      <c r="F48" s="10">
        <f t="shared" ca="1" si="3"/>
        <v>-9.9416410509350628E-2</v>
      </c>
    </row>
    <row r="49" spans="1:6" x14ac:dyDescent="0.35">
      <c r="A49" s="10">
        <f t="shared" si="4"/>
        <v>2872</v>
      </c>
      <c r="B49" s="10">
        <v>0.448027385195647</v>
      </c>
      <c r="C49" s="10">
        <f t="shared" ca="1" si="0"/>
        <v>0.40615932630524981</v>
      </c>
      <c r="D49" s="10">
        <f t="shared" ca="1" si="1"/>
        <v>9.7061925003797081E-2</v>
      </c>
      <c r="E49" s="10">
        <f t="shared" ca="1" si="2"/>
        <v>12.902985091695738</v>
      </c>
      <c r="F49" s="10">
        <f t="shared" ca="1" si="3"/>
        <v>-0.1021013048865346</v>
      </c>
    </row>
    <row r="50" spans="1:6" x14ac:dyDescent="0.35">
      <c r="A50" s="10">
        <f t="shared" si="4"/>
        <v>2932</v>
      </c>
      <c r="B50" s="10">
        <v>0.460820685160368</v>
      </c>
      <c r="C50" s="10">
        <f t="shared" ca="1" si="0"/>
        <v>0.41782871225357088</v>
      </c>
      <c r="D50" s="10">
        <f t="shared" ca="1" si="1"/>
        <v>9.9850616510797102E-2</v>
      </c>
      <c r="E50" s="10">
        <f t="shared" ca="1" si="2"/>
        <v>12.86313469006071</v>
      </c>
      <c r="F50" s="10">
        <f t="shared" ca="1" si="3"/>
        <v>-0.10519454777658716</v>
      </c>
    </row>
    <row r="51" spans="1:6" x14ac:dyDescent="0.35">
      <c r="A51" s="10">
        <f t="shared" si="4"/>
        <v>2992</v>
      </c>
      <c r="B51" s="10">
        <v>0.47635150183413699</v>
      </c>
      <c r="C51" s="10">
        <f t="shared" ca="1" si="0"/>
        <v>0.43199511922898826</v>
      </c>
      <c r="D51" s="10">
        <f t="shared" ca="1" si="1"/>
        <v>0.10323603361774748</v>
      </c>
      <c r="E51" s="10">
        <f t="shared" ca="1" si="2"/>
        <v>12.814757079602387</v>
      </c>
      <c r="F51" s="10">
        <f t="shared" ca="1" si="3"/>
        <v>-0.10896258824747665</v>
      </c>
    </row>
    <row r="52" spans="1:6" x14ac:dyDescent="0.35">
      <c r="A52" s="10">
        <f t="shared" si="4"/>
        <v>3052</v>
      </c>
      <c r="B52" s="10">
        <v>0.49074024238017</v>
      </c>
      <c r="C52" s="10">
        <f t="shared" ca="1" si="0"/>
        <v>0.44511978348331988</v>
      </c>
      <c r="D52" s="10">
        <f t="shared" ca="1" si="1"/>
        <v>0.10637250025792637</v>
      </c>
      <c r="E52" s="10">
        <f t="shared" ca="1" si="2"/>
        <v>12.769936971314232</v>
      </c>
      <c r="F52" s="10">
        <f t="shared" ca="1" si="3"/>
        <v>-0.11246625759359379</v>
      </c>
    </row>
    <row r="53" spans="1:6" x14ac:dyDescent="0.35">
      <c r="A53" s="10">
        <f t="shared" si="4"/>
        <v>3112</v>
      </c>
      <c r="B53" s="10">
        <v>0.49957469919592101</v>
      </c>
      <c r="C53" s="10">
        <f t="shared" ca="1" si="0"/>
        <v>0.45317811765128779</v>
      </c>
      <c r="D53" s="10">
        <f t="shared" ca="1" si="1"/>
        <v>0.10829824066571651</v>
      </c>
      <c r="E53" s="10">
        <f t="shared" ca="1" si="2"/>
        <v>12.742418140886912</v>
      </c>
      <c r="F53" s="10">
        <f t="shared" ca="1" si="3"/>
        <v>-0.11462355283182921</v>
      </c>
    </row>
    <row r="54" spans="1:6" x14ac:dyDescent="0.35">
      <c r="A54" s="10">
        <f t="shared" si="4"/>
        <v>3172</v>
      </c>
      <c r="B54" s="10">
        <v>0.51276972299109802</v>
      </c>
      <c r="C54" s="10">
        <f t="shared" ca="1" si="0"/>
        <v>0.4652139352814389</v>
      </c>
      <c r="D54" s="10">
        <f t="shared" ca="1" si="1"/>
        <v>0.11117450018388186</v>
      </c>
      <c r="E54" s="10">
        <f t="shared" ca="1" si="2"/>
        <v>12.701316392372327</v>
      </c>
      <c r="F54" s="10">
        <f t="shared" ca="1" si="3"/>
        <v>-0.11785435090612252</v>
      </c>
    </row>
    <row r="55" spans="1:6" x14ac:dyDescent="0.35">
      <c r="A55" s="10">
        <f t="shared" si="4"/>
        <v>3232</v>
      </c>
      <c r="B55" s="10">
        <v>0.52288814383902404</v>
      </c>
      <c r="C55" s="10">
        <f t="shared" ca="1" si="0"/>
        <v>0.47444343497171387</v>
      </c>
      <c r="D55" s="10">
        <f t="shared" ca="1" si="1"/>
        <v>0.11338011987236533</v>
      </c>
      <c r="E55" s="10">
        <f t="shared" ca="1" si="2"/>
        <v>12.669798087023899</v>
      </c>
      <c r="F55" s="10">
        <f t="shared" ca="1" si="3"/>
        <v>-0.12033893404006146</v>
      </c>
    </row>
    <row r="56" spans="1:6" x14ac:dyDescent="0.35">
      <c r="A56" s="10">
        <f t="shared" si="4"/>
        <v>3292</v>
      </c>
      <c r="B56" s="10">
        <v>0.53322587759450002</v>
      </c>
      <c r="C56" s="10">
        <f t="shared" ca="1" si="0"/>
        <v>0.48387298054293476</v>
      </c>
      <c r="D56" s="10">
        <f t="shared" ca="1" si="1"/>
        <v>0.11563354552524785</v>
      </c>
      <c r="E56" s="10">
        <f t="shared" ca="1" si="2"/>
        <v>12.637596634444208</v>
      </c>
      <c r="F56" s="10">
        <f t="shared" ca="1" si="3"/>
        <v>-0.12288376098195217</v>
      </c>
    </row>
    <row r="57" spans="1:6" x14ac:dyDescent="0.35">
      <c r="A57" s="10">
        <f t="shared" si="4"/>
        <v>3352</v>
      </c>
      <c r="B57" s="10">
        <v>0.54461372978862499</v>
      </c>
      <c r="C57" s="10">
        <f t="shared" ca="1" si="0"/>
        <v>0.49426038979169284</v>
      </c>
      <c r="D57" s="10">
        <f t="shared" ca="1" si="1"/>
        <v>0.11811587665046981</v>
      </c>
      <c r="E57" s="10">
        <f t="shared" ca="1" si="2"/>
        <v>12.602124122664785</v>
      </c>
      <c r="F57" s="10">
        <f t="shared" ca="1" si="3"/>
        <v>-0.12569461102867943</v>
      </c>
    </row>
    <row r="58" spans="1:6" x14ac:dyDescent="0.35">
      <c r="A58" s="10">
        <f t="shared" si="4"/>
        <v>3412</v>
      </c>
      <c r="B58" s="10">
        <v>0.56066465841592905</v>
      </c>
      <c r="C58" s="10">
        <f t="shared" ca="1" si="0"/>
        <v>0.50890121596613414</v>
      </c>
      <c r="D58" s="10">
        <f t="shared" ca="1" si="1"/>
        <v>0.12161466808550692</v>
      </c>
      <c r="E58" s="10">
        <f t="shared" ca="1" si="2"/>
        <v>12.552126393058105</v>
      </c>
      <c r="F58" s="10">
        <f t="shared" ca="1" si="3"/>
        <v>-0.12966990700644376</v>
      </c>
    </row>
    <row r="59" spans="1:6" x14ac:dyDescent="0.35">
      <c r="A59" s="10">
        <f t="shared" si="4"/>
        <v>3472</v>
      </c>
      <c r="B59" s="10">
        <v>0.56907043174479799</v>
      </c>
      <c r="C59" s="10">
        <f t="shared" ca="1" si="0"/>
        <v>0.51656852724931912</v>
      </c>
      <c r="D59" s="10">
        <f t="shared" ca="1" si="1"/>
        <v>0.12344696379940605</v>
      </c>
      <c r="E59" s="10">
        <f t="shared" ca="1" si="2"/>
        <v>12.525942887306487</v>
      </c>
      <c r="F59" s="10">
        <f t="shared" ca="1" si="3"/>
        <v>-0.13175806738060472</v>
      </c>
    </row>
    <row r="60" spans="1:6" x14ac:dyDescent="0.35">
      <c r="A60" s="10">
        <f t="shared" si="4"/>
        <v>3532</v>
      </c>
      <c r="B60" s="10">
        <v>0.58001671638651497</v>
      </c>
      <c r="C60" s="10">
        <f t="shared" ca="1" si="0"/>
        <v>0.52655316143569975</v>
      </c>
      <c r="D60" s="10">
        <f t="shared" ca="1" si="1"/>
        <v>0.12583304175409635</v>
      </c>
      <c r="E60" s="10">
        <f t="shared" ca="1" si="2"/>
        <v>12.491845833333961</v>
      </c>
      <c r="F60" s="10">
        <f t="shared" ca="1" si="3"/>
        <v>-0.13448389382876877</v>
      </c>
    </row>
    <row r="61" spans="1:6" x14ac:dyDescent="0.35">
      <c r="A61" s="10">
        <f t="shared" si="4"/>
        <v>3592</v>
      </c>
      <c r="B61" s="10">
        <v>0.59137561491670998</v>
      </c>
      <c r="C61" s="10">
        <f t="shared" ca="1" si="0"/>
        <v>0.53691416065108499</v>
      </c>
      <c r="D61" s="10">
        <f t="shared" ca="1" si="1"/>
        <v>0.12830906154159305</v>
      </c>
      <c r="E61" s="10">
        <f t="shared" ca="1" si="2"/>
        <v>12.456463510570634</v>
      </c>
      <c r="F61" s="10">
        <f t="shared" ca="1" si="3"/>
        <v>-0.13732034627112485</v>
      </c>
    </row>
    <row r="62" spans="1:6" x14ac:dyDescent="0.35">
      <c r="A62" s="10">
        <f t="shared" si="4"/>
        <v>3652</v>
      </c>
      <c r="B62" s="10">
        <v>0.59721246982488396</v>
      </c>
      <c r="C62" s="10">
        <f t="shared" ca="1" si="0"/>
        <v>0.5422382375378666</v>
      </c>
      <c r="D62" s="10">
        <f t="shared" ca="1" si="1"/>
        <v>0.12958138281561168</v>
      </c>
      <c r="E62" s="10">
        <f t="shared" ca="1" si="2"/>
        <v>12.438282039564909</v>
      </c>
      <c r="F62" s="10">
        <f t="shared" ca="1" si="3"/>
        <v>-0.13878101388081776</v>
      </c>
    </row>
    <row r="63" spans="1:6" x14ac:dyDescent="0.35">
      <c r="A63" s="10">
        <f t="shared" si="4"/>
        <v>3712</v>
      </c>
      <c r="B63" s="10">
        <v>0.60903136552387704</v>
      </c>
      <c r="C63" s="10">
        <f t="shared" ca="1" si="0"/>
        <v>0.55301882235764177</v>
      </c>
      <c r="D63" s="10">
        <f t="shared" ca="1" si="1"/>
        <v>0.13215767307291745</v>
      </c>
      <c r="E63" s="10">
        <f t="shared" ca="1" si="2"/>
        <v>12.401466851788008</v>
      </c>
      <c r="F63" s="10">
        <f t="shared" ca="1" si="3"/>
        <v>-0.14174523182799437</v>
      </c>
    </row>
    <row r="64" spans="1:6" x14ac:dyDescent="0.35">
      <c r="A64" s="10">
        <f t="shared" si="4"/>
        <v>3772</v>
      </c>
      <c r="B64" s="10">
        <v>0.61770009862406605</v>
      </c>
      <c r="C64" s="10">
        <f t="shared" ca="1" si="0"/>
        <v>0.5609259919314068</v>
      </c>
      <c r="D64" s="10">
        <f t="shared" ca="1" si="1"/>
        <v>0.13404728892180795</v>
      </c>
      <c r="E64" s="10">
        <f t="shared" ca="1" si="2"/>
        <v>12.374464241307363</v>
      </c>
      <c r="F64" s="10">
        <f t="shared" ca="1" si="3"/>
        <v>-0.14392497805594651</v>
      </c>
    </row>
    <row r="65" spans="1:6" x14ac:dyDescent="0.35">
      <c r="A65" s="10">
        <f t="shared" si="4"/>
        <v>3832</v>
      </c>
      <c r="B65" s="10">
        <v>0.627694383379795</v>
      </c>
      <c r="C65" s="10">
        <f t="shared" ca="1" si="0"/>
        <v>0.57004226110461753</v>
      </c>
      <c r="D65" s="10">
        <f t="shared" ca="1" si="1"/>
        <v>0.13622584934747597</v>
      </c>
      <c r="E65" s="10">
        <f t="shared" ca="1" si="2"/>
        <v>12.343332612824568</v>
      </c>
      <c r="F65" s="10">
        <f t="shared" ca="1" si="3"/>
        <v>-0.14644394405666677</v>
      </c>
    </row>
    <row r="66" spans="1:6" x14ac:dyDescent="0.35">
      <c r="A66" s="10">
        <f t="shared" si="4"/>
        <v>3892</v>
      </c>
      <c r="B66" s="10">
        <v>0.64101974996968802</v>
      </c>
      <c r="C66" s="10">
        <f t="shared" ca="1" si="0"/>
        <v>0.58219697068456411</v>
      </c>
      <c r="D66" s="10">
        <f t="shared" ca="1" si="1"/>
        <v>0.13913052106934373</v>
      </c>
      <c r="E66" s="10">
        <f t="shared" ca="1" si="2"/>
        <v>12.301824853919078</v>
      </c>
      <c r="F66" s="10">
        <f t="shared" ca="1" si="3"/>
        <v>-0.14981237846073114</v>
      </c>
    </row>
    <row r="67" spans="1:6" x14ac:dyDescent="0.35">
      <c r="A67" s="10">
        <f t="shared" si="4"/>
        <v>3952</v>
      </c>
      <c r="B67" s="10">
        <v>0.65500322332375105</v>
      </c>
      <c r="C67" s="10">
        <f t="shared" ref="C67:C129" ca="1" si="5">(B67-$C$2)/($C$129-$C$2)</f>
        <v>0.5949519711861242</v>
      </c>
      <c r="D67" s="10">
        <f t="shared" ref="D67:D129" ca="1" si="6">$L$4*C67</f>
        <v>0.14217864731420404</v>
      </c>
      <c r="E67" s="10">
        <f t="shared" ref="E67:E129" ca="1" si="7">$K$6*(1-D67)</f>
        <v>12.258267129880023</v>
      </c>
      <c r="F67" s="10">
        <f t="shared" ref="F67:F129" ca="1" si="8">LN(E67/$K$6)</f>
        <v>-0.15335941482656523</v>
      </c>
    </row>
    <row r="68" spans="1:6" x14ac:dyDescent="0.35">
      <c r="A68" s="10">
        <f t="shared" ref="A68:A129" si="9">A67+60</f>
        <v>4012</v>
      </c>
      <c r="B68" s="10">
        <v>0.66837216960155899</v>
      </c>
      <c r="C68" s="10">
        <f t="shared" ca="1" si="5"/>
        <v>0.6071464319013673</v>
      </c>
      <c r="D68" s="10">
        <f t="shared" ca="1" si="6"/>
        <v>0.14509281856362927</v>
      </c>
      <c r="E68" s="10">
        <f t="shared" ca="1" si="7"/>
        <v>12.216623622725736</v>
      </c>
      <c r="F68" s="10">
        <f t="shared" ca="1" si="8"/>
        <v>-0.1567623756619532</v>
      </c>
    </row>
    <row r="69" spans="1:6" x14ac:dyDescent="0.35">
      <c r="A69" s="10">
        <f t="shared" si="9"/>
        <v>4072</v>
      </c>
      <c r="B69" s="10">
        <v>0.67719954680541405</v>
      </c>
      <c r="C69" s="10">
        <f t="shared" ca="1" si="5"/>
        <v>0.61519830841385881</v>
      </c>
      <c r="D69" s="10">
        <f t="shared" ca="1" si="6"/>
        <v>0.14701701575320192</v>
      </c>
      <c r="E69" s="10">
        <f t="shared" ca="1" si="7"/>
        <v>12.189126844886744</v>
      </c>
      <c r="F69" s="10">
        <f t="shared" ca="1" si="8"/>
        <v>-0.15901567981744549</v>
      </c>
    </row>
    <row r="70" spans="1:6" x14ac:dyDescent="0.35">
      <c r="A70" s="10">
        <f t="shared" si="9"/>
        <v>4132</v>
      </c>
      <c r="B70" s="10">
        <v>0.68578163567418504</v>
      </c>
      <c r="C70" s="10">
        <f t="shared" ca="1" si="5"/>
        <v>0.62302644560509546</v>
      </c>
      <c r="D70" s="10">
        <f t="shared" ca="1" si="6"/>
        <v>0.14888774483847769</v>
      </c>
      <c r="E70" s="10">
        <f t="shared" ca="1" si="7"/>
        <v>12.162394126258153</v>
      </c>
      <c r="F70" s="10">
        <f t="shared" ca="1" si="8"/>
        <v>-0.16121124940006659</v>
      </c>
    </row>
    <row r="71" spans="1:6" x14ac:dyDescent="0.35">
      <c r="A71" s="10">
        <f t="shared" si="9"/>
        <v>4192</v>
      </c>
      <c r="B71" s="10">
        <v>0.69568537527136198</v>
      </c>
      <c r="C71" s="10">
        <f t="shared" ca="1" si="5"/>
        <v>0.63206012417198809</v>
      </c>
      <c r="D71" s="10">
        <f t="shared" ca="1" si="6"/>
        <v>0.15104656817400086</v>
      </c>
      <c r="E71" s="10">
        <f t="shared" ca="1" si="7"/>
        <v>12.131544540793527</v>
      </c>
      <c r="F71" s="10">
        <f t="shared" ca="1" si="8"/>
        <v>-0.16375094479233757</v>
      </c>
    </row>
    <row r="72" spans="1:6" x14ac:dyDescent="0.35">
      <c r="A72" s="10">
        <f t="shared" si="9"/>
        <v>4252</v>
      </c>
      <c r="B72" s="10">
        <v>0.70634493587805003</v>
      </c>
      <c r="C72" s="10">
        <f t="shared" ca="1" si="5"/>
        <v>0.64178322353665418</v>
      </c>
      <c r="D72" s="10">
        <f t="shared" ca="1" si="6"/>
        <v>0.15337014584467196</v>
      </c>
      <c r="E72" s="10">
        <f t="shared" ca="1" si="7"/>
        <v>12.098340615879637</v>
      </c>
      <c r="F72" s="10">
        <f t="shared" ca="1" si="8"/>
        <v>-0.16649168792701924</v>
      </c>
    </row>
    <row r="73" spans="1:6" x14ac:dyDescent="0.35">
      <c r="A73" s="10">
        <f t="shared" si="9"/>
        <v>4312</v>
      </c>
      <c r="B73" s="10">
        <v>0.71681847731202197</v>
      </c>
      <c r="C73" s="10">
        <f t="shared" ca="1" si="5"/>
        <v>0.65133664584175033</v>
      </c>
      <c r="D73" s="10">
        <f t="shared" ca="1" si="6"/>
        <v>0.15565317494003231</v>
      </c>
      <c r="E73" s="10">
        <f t="shared" ca="1" si="7"/>
        <v>12.065716130106939</v>
      </c>
      <c r="F73" s="10">
        <f t="shared" ca="1" si="8"/>
        <v>-0.16919193862901874</v>
      </c>
    </row>
    <row r="74" spans="1:6" x14ac:dyDescent="0.35">
      <c r="A74" s="10">
        <f t="shared" si="9"/>
        <v>4372</v>
      </c>
      <c r="B74" s="10">
        <v>0.726011045507715</v>
      </c>
      <c r="C74" s="10">
        <f t="shared" ca="1" si="5"/>
        <v>0.65972163067190492</v>
      </c>
      <c r="D74" s="10">
        <f t="shared" ca="1" si="6"/>
        <v>0.15765697668981848</v>
      </c>
      <c r="E74" s="10">
        <f t="shared" ca="1" si="7"/>
        <v>12.037081803102494</v>
      </c>
      <c r="F74" s="10">
        <f t="shared" ca="1" si="8"/>
        <v>-0.17156795659630678</v>
      </c>
    </row>
    <row r="75" spans="1:6" x14ac:dyDescent="0.35">
      <c r="A75" s="10">
        <f t="shared" si="9"/>
        <v>4432</v>
      </c>
      <c r="B75" s="10">
        <v>0.73173543689194598</v>
      </c>
      <c r="C75" s="10">
        <f t="shared" ca="1" si="5"/>
        <v>0.66494312415412182</v>
      </c>
      <c r="D75" s="10">
        <f t="shared" ca="1" si="6"/>
        <v>0.15890478309473127</v>
      </c>
      <c r="E75" s="10">
        <f t="shared" ca="1" si="7"/>
        <v>12.019250649576291</v>
      </c>
      <c r="F75" s="10">
        <f t="shared" ca="1" si="8"/>
        <v>-0.17305040674342242</v>
      </c>
    </row>
    <row r="76" spans="1:6" x14ac:dyDescent="0.35">
      <c r="A76" s="10">
        <f t="shared" si="9"/>
        <v>4492</v>
      </c>
      <c r="B76" s="10">
        <v>0.74372355776385901</v>
      </c>
      <c r="C76" s="10">
        <f t="shared" ca="1" si="5"/>
        <v>0.67587806741623946</v>
      </c>
      <c r="D76" s="10">
        <f t="shared" ca="1" si="6"/>
        <v>0.16151796116079584</v>
      </c>
      <c r="E76" s="10">
        <f t="shared" ca="1" si="7"/>
        <v>11.981908335012227</v>
      </c>
      <c r="F76" s="10">
        <f t="shared" ca="1" si="8"/>
        <v>-0.17616211853362354</v>
      </c>
    </row>
    <row r="77" spans="1:6" x14ac:dyDescent="0.35">
      <c r="A77" s="10">
        <f t="shared" si="9"/>
        <v>4552</v>
      </c>
      <c r="B77" s="10">
        <v>0.74626704312208003</v>
      </c>
      <c r="C77" s="10">
        <f t="shared" ca="1" si="5"/>
        <v>0.67819810308966488</v>
      </c>
      <c r="D77" s="10">
        <f t="shared" ca="1" si="6"/>
        <v>0.16207239168585269</v>
      </c>
      <c r="E77" s="10">
        <f t="shared" ca="1" si="7"/>
        <v>11.973985522809166</v>
      </c>
      <c r="F77" s="10">
        <f t="shared" ca="1" si="8"/>
        <v>-0.17682356849152922</v>
      </c>
    </row>
    <row r="78" spans="1:6" x14ac:dyDescent="0.35">
      <c r="A78" s="10">
        <f t="shared" si="9"/>
        <v>4612</v>
      </c>
      <c r="B78" s="10">
        <v>0.75997592985351203</v>
      </c>
      <c r="C78" s="10">
        <f t="shared" ca="1" si="5"/>
        <v>0.69070263988877423</v>
      </c>
      <c r="D78" s="10">
        <f t="shared" ca="1" si="6"/>
        <v>0.16506066336741984</v>
      </c>
      <c r="E78" s="10">
        <f t="shared" ca="1" si="7"/>
        <v>11.93128312047957</v>
      </c>
      <c r="F78" s="10">
        <f t="shared" ca="1" si="8"/>
        <v>-0.18039620750989935</v>
      </c>
    </row>
    <row r="79" spans="1:6" x14ac:dyDescent="0.35">
      <c r="A79" s="10">
        <f t="shared" si="9"/>
        <v>4672</v>
      </c>
      <c r="B79" s="10">
        <v>0.77445238469217503</v>
      </c>
      <c r="C79" s="10">
        <f t="shared" ca="1" si="5"/>
        <v>0.70390731258007722</v>
      </c>
      <c r="D79" s="10">
        <f t="shared" ca="1" si="6"/>
        <v>0.16821625002382395</v>
      </c>
      <c r="E79" s="10">
        <f t="shared" ca="1" si="7"/>
        <v>11.886189787159553</v>
      </c>
      <c r="F79" s="10">
        <f t="shared" ca="1" si="8"/>
        <v>-0.18418278783893779</v>
      </c>
    </row>
    <row r="80" spans="1:6" x14ac:dyDescent="0.35">
      <c r="A80" s="10">
        <f t="shared" si="9"/>
        <v>4732</v>
      </c>
      <c r="B80" s="10">
        <v>0.78286273284136998</v>
      </c>
      <c r="C80" s="10">
        <f t="shared" ca="1" si="5"/>
        <v>0.71157879677753566</v>
      </c>
      <c r="D80" s="10">
        <f t="shared" ca="1" si="6"/>
        <v>0.17004954295991159</v>
      </c>
      <c r="E80" s="10">
        <f t="shared" ca="1" si="7"/>
        <v>11.859992031102863</v>
      </c>
      <c r="F80" s="10">
        <f t="shared" ca="1" si="8"/>
        <v>-0.18638927028617758</v>
      </c>
    </row>
    <row r="81" spans="1:6" x14ac:dyDescent="0.35">
      <c r="A81" s="10">
        <f t="shared" si="9"/>
        <v>4792</v>
      </c>
      <c r="B81" s="10">
        <v>0.79074463866436595</v>
      </c>
      <c r="C81" s="10">
        <f t="shared" ca="1" si="5"/>
        <v>0.7187682632412703</v>
      </c>
      <c r="D81" s="10">
        <f t="shared" ca="1" si="6"/>
        <v>0.17176764570808259</v>
      </c>
      <c r="E81" s="10">
        <f t="shared" ca="1" si="7"/>
        <v>11.8354403428315</v>
      </c>
      <c r="F81" s="10">
        <f t="shared" ca="1" si="8"/>
        <v>-0.18846154283811667</v>
      </c>
    </row>
    <row r="82" spans="1:6" x14ac:dyDescent="0.35">
      <c r="A82" s="10">
        <f t="shared" si="9"/>
        <v>4852</v>
      </c>
      <c r="B82" s="10">
        <v>0.80039228461119305</v>
      </c>
      <c r="C82" s="10">
        <f t="shared" ca="1" si="5"/>
        <v>0.72756834643768875</v>
      </c>
      <c r="D82" s="10">
        <f t="shared" ca="1" si="6"/>
        <v>0.17387064558994669</v>
      </c>
      <c r="E82" s="10">
        <f t="shared" ca="1" si="7"/>
        <v>11.805388474519662</v>
      </c>
      <c r="F82" s="10">
        <f t="shared" ca="1" si="8"/>
        <v>-0.19100391432019009</v>
      </c>
    </row>
    <row r="83" spans="1:6" x14ac:dyDescent="0.35">
      <c r="A83" s="10">
        <f t="shared" si="9"/>
        <v>4912</v>
      </c>
      <c r="B83" s="10">
        <v>0.81178739947208001</v>
      </c>
      <c r="C83" s="10">
        <f t="shared" ca="1" si="5"/>
        <v>0.73796238031509565</v>
      </c>
      <c r="D83" s="10">
        <f t="shared" ca="1" si="6"/>
        <v>0.17635455983580001</v>
      </c>
      <c r="E83" s="10">
        <f t="shared" ca="1" si="7"/>
        <v>11.769893339946416</v>
      </c>
      <c r="F83" s="10">
        <f t="shared" ca="1" si="8"/>
        <v>-0.19401513273729365</v>
      </c>
    </row>
    <row r="84" spans="1:6" x14ac:dyDescent="0.35">
      <c r="A84" s="10">
        <f t="shared" si="9"/>
        <v>4972</v>
      </c>
      <c r="B84" s="10">
        <v>0.81901398322681296</v>
      </c>
      <c r="C84" s="10">
        <f t="shared" ca="1" si="5"/>
        <v>0.74455409591266586</v>
      </c>
      <c r="D84" s="10">
        <f t="shared" ca="1" si="6"/>
        <v>0.17792981507072933</v>
      </c>
      <c r="E84" s="10">
        <f t="shared" ca="1" si="7"/>
        <v>11.747382942639277</v>
      </c>
      <c r="F84" s="10">
        <f t="shared" ca="1" si="8"/>
        <v>-0.19592950444525534</v>
      </c>
    </row>
    <row r="85" spans="1:6" x14ac:dyDescent="0.35">
      <c r="A85" s="10">
        <f t="shared" si="9"/>
        <v>5032</v>
      </c>
      <c r="B85" s="10">
        <v>0.828436239044686</v>
      </c>
      <c r="C85" s="10">
        <f t="shared" ca="1" si="5"/>
        <v>0.75314858990137712</v>
      </c>
      <c r="D85" s="10">
        <f t="shared" ca="1" si="6"/>
        <v>0.1799836842716816</v>
      </c>
      <c r="E85" s="10">
        <f t="shared" ca="1" si="7"/>
        <v>11.71803315175767</v>
      </c>
      <c r="F85" s="10">
        <f t="shared" ca="1" si="8"/>
        <v>-0.19843104169212886</v>
      </c>
    </row>
    <row r="86" spans="1:6" x14ac:dyDescent="0.35">
      <c r="A86" s="10">
        <f t="shared" si="9"/>
        <v>5092</v>
      </c>
      <c r="B86" s="10">
        <v>0.83388462505268102</v>
      </c>
      <c r="C86" s="10">
        <f t="shared" ca="1" si="5"/>
        <v>0.75811832556755032</v>
      </c>
      <c r="D86" s="10">
        <f t="shared" ca="1" si="6"/>
        <v>0.18117132685250537</v>
      </c>
      <c r="E86" s="10">
        <f t="shared" ca="1" si="7"/>
        <v>11.701061739277698</v>
      </c>
      <c r="F86" s="10">
        <f t="shared" ca="1" si="8"/>
        <v>-0.19988040730850887</v>
      </c>
    </row>
    <row r="87" spans="1:6" x14ac:dyDescent="0.35">
      <c r="A87" s="10">
        <f t="shared" si="9"/>
        <v>5152</v>
      </c>
      <c r="B87" s="10">
        <v>0.84145825598805501</v>
      </c>
      <c r="C87" s="10">
        <f t="shared" ca="1" si="5"/>
        <v>0.76502659963747277</v>
      </c>
      <c r="D87" s="10">
        <f t="shared" ca="1" si="6"/>
        <v>0.18282223164836506</v>
      </c>
      <c r="E87" s="10">
        <f t="shared" ca="1" si="7"/>
        <v>11.677470309744862</v>
      </c>
      <c r="F87" s="10">
        <f t="shared" ca="1" si="8"/>
        <v>-0.20189862106898429</v>
      </c>
    </row>
    <row r="88" spans="1:6" x14ac:dyDescent="0.35">
      <c r="A88" s="10">
        <f t="shared" si="9"/>
        <v>5212</v>
      </c>
      <c r="B88" s="10">
        <v>0.84801693814974899</v>
      </c>
      <c r="C88" s="10">
        <f t="shared" ca="1" si="5"/>
        <v>0.77100908997759088</v>
      </c>
      <c r="D88" s="10">
        <f t="shared" ca="1" si="6"/>
        <v>0.1842518972773948</v>
      </c>
      <c r="E88" s="10">
        <f t="shared" ca="1" si="7"/>
        <v>11.657040387906028</v>
      </c>
      <c r="F88" s="10">
        <f t="shared" ca="1" si="8"/>
        <v>-0.20364966931882181</v>
      </c>
    </row>
    <row r="89" spans="1:6" x14ac:dyDescent="0.35">
      <c r="A89" s="10">
        <f t="shared" si="9"/>
        <v>5272</v>
      </c>
      <c r="B89" s="10">
        <v>0.856636985698356</v>
      </c>
      <c r="C89" s="10">
        <f t="shared" ca="1" si="5"/>
        <v>0.778871851111541</v>
      </c>
      <c r="D89" s="10">
        <f t="shared" ca="1" si="6"/>
        <v>0.18613090061938053</v>
      </c>
      <c r="E89" s="10">
        <f t="shared" ca="1" si="7"/>
        <v>11.630189430149052</v>
      </c>
      <c r="F89" s="10">
        <f t="shared" ca="1" si="8"/>
        <v>-0.20595573748288448</v>
      </c>
    </row>
    <row r="90" spans="1:6" x14ac:dyDescent="0.35">
      <c r="A90" s="10">
        <f t="shared" si="9"/>
        <v>5332</v>
      </c>
      <c r="B90" s="10">
        <v>0.86569536682839698</v>
      </c>
      <c r="C90" s="10">
        <f t="shared" ca="1" si="5"/>
        <v>0.78713443744696132</v>
      </c>
      <c r="D90" s="10">
        <f t="shared" ca="1" si="6"/>
        <v>0.18810545218888761</v>
      </c>
      <c r="E90" s="10">
        <f t="shared" ca="1" si="7"/>
        <v>11.601973088220795</v>
      </c>
      <c r="F90" s="10">
        <f t="shared" ca="1" si="8"/>
        <v>-0.20838481448163182</v>
      </c>
    </row>
    <row r="91" spans="1:6" x14ac:dyDescent="0.35">
      <c r="A91" s="10">
        <f t="shared" si="9"/>
        <v>5392</v>
      </c>
      <c r="B91" s="10">
        <v>0.87003555756902096</v>
      </c>
      <c r="C91" s="10">
        <f t="shared" ca="1" si="5"/>
        <v>0.79109333475893995</v>
      </c>
      <c r="D91" s="10">
        <f t="shared" ca="1" si="6"/>
        <v>0.1890515296740177</v>
      </c>
      <c r="E91" s="10">
        <f t="shared" ca="1" si="7"/>
        <v>11.588453640958287</v>
      </c>
      <c r="F91" s="10">
        <f t="shared" ca="1" si="8"/>
        <v>-0.20955076532436234</v>
      </c>
    </row>
    <row r="92" spans="1:6" x14ac:dyDescent="0.35">
      <c r="A92" s="10">
        <f t="shared" si="9"/>
        <v>5452</v>
      </c>
      <c r="B92" s="10">
        <v>0.87307003958072105</v>
      </c>
      <c r="C92" s="10">
        <f t="shared" ca="1" si="5"/>
        <v>0.79386123216190985</v>
      </c>
      <c r="D92" s="10">
        <f t="shared" ca="1" si="6"/>
        <v>0.18971298795589242</v>
      </c>
      <c r="E92" s="10">
        <f t="shared" ca="1" si="7"/>
        <v>11.579001402110297</v>
      </c>
      <c r="F92" s="10">
        <f t="shared" ca="1" si="8"/>
        <v>-0.21036675822085393</v>
      </c>
    </row>
    <row r="93" spans="1:6" x14ac:dyDescent="0.35">
      <c r="A93" s="10">
        <f t="shared" si="9"/>
        <v>5512</v>
      </c>
      <c r="B93" s="10">
        <v>0.87927696154565904</v>
      </c>
      <c r="C93" s="10">
        <f t="shared" ca="1" si="5"/>
        <v>0.79952286506035752</v>
      </c>
      <c r="D93" s="10">
        <f t="shared" ca="1" si="6"/>
        <v>0.19106597667779895</v>
      </c>
      <c r="E93" s="10">
        <f t="shared" ca="1" si="7"/>
        <v>11.559667193274253</v>
      </c>
      <c r="F93" s="10">
        <f t="shared" ca="1" si="8"/>
        <v>-0.21203791862111809</v>
      </c>
    </row>
    <row r="94" spans="1:6" x14ac:dyDescent="0.35">
      <c r="A94" s="10">
        <f t="shared" si="9"/>
        <v>5572</v>
      </c>
      <c r="B94" s="10">
        <v>0.88043211794283405</v>
      </c>
      <c r="C94" s="10">
        <f t="shared" ca="1" si="5"/>
        <v>0.80057653892609026</v>
      </c>
      <c r="D94" s="10">
        <f t="shared" ca="1" si="6"/>
        <v>0.19131777838986244</v>
      </c>
      <c r="E94" s="10">
        <f t="shared" ca="1" si="7"/>
        <v>11.556068946808866</v>
      </c>
      <c r="F94" s="10">
        <f t="shared" ca="1" si="8"/>
        <v>-0.21234924303429228</v>
      </c>
    </row>
    <row r="95" spans="1:6" x14ac:dyDescent="0.35">
      <c r="A95" s="10">
        <f t="shared" si="9"/>
        <v>5632</v>
      </c>
      <c r="B95" s="10">
        <v>0.88673485200934499</v>
      </c>
      <c r="C95" s="10">
        <f t="shared" ca="1" si="5"/>
        <v>0.80632556666362221</v>
      </c>
      <c r="D95" s="10">
        <f t="shared" ca="1" si="6"/>
        <v>0.19269165229343913</v>
      </c>
      <c r="E95" s="10">
        <f t="shared" ca="1" si="7"/>
        <v>11.536436288726755</v>
      </c>
      <c r="F95" s="10">
        <f t="shared" ca="1" si="8"/>
        <v>-0.21404959235646465</v>
      </c>
    </row>
    <row r="96" spans="1:6" x14ac:dyDescent="0.35">
      <c r="A96" s="10">
        <f t="shared" si="9"/>
        <v>5692</v>
      </c>
      <c r="B96" s="10">
        <v>0.88800744245000296</v>
      </c>
      <c r="C96" s="10">
        <f t="shared" ca="1" si="5"/>
        <v>0.80748635778453193</v>
      </c>
      <c r="D96" s="10">
        <f t="shared" ca="1" si="6"/>
        <v>0.19296905235155853</v>
      </c>
      <c r="E96" s="10">
        <f t="shared" ca="1" si="7"/>
        <v>11.532472241896228</v>
      </c>
      <c r="F96" s="10">
        <f t="shared" ca="1" si="8"/>
        <v>-0.21439326244074985</v>
      </c>
    </row>
    <row r="97" spans="1:6" x14ac:dyDescent="0.35">
      <c r="A97" s="10">
        <f t="shared" si="9"/>
        <v>5752</v>
      </c>
      <c r="B97" s="10">
        <v>0.898186918168566</v>
      </c>
      <c r="C97" s="10">
        <f t="shared" ca="1" si="5"/>
        <v>0.81677154856713274</v>
      </c>
      <c r="D97" s="10">
        <f t="shared" ca="1" si="6"/>
        <v>0.19518798081883057</v>
      </c>
      <c r="E97" s="10">
        <f t="shared" ca="1" si="7"/>
        <v>11.50076375409891</v>
      </c>
      <c r="F97" s="10">
        <f t="shared" ca="1" si="8"/>
        <v>-0.21714654537793857</v>
      </c>
    </row>
    <row r="98" spans="1:6" x14ac:dyDescent="0.35">
      <c r="A98" s="10">
        <f t="shared" si="9"/>
        <v>5812</v>
      </c>
      <c r="B98" s="10">
        <v>0.90406455653347595</v>
      </c>
      <c r="C98" s="10">
        <f t="shared" ca="1" si="5"/>
        <v>0.82213282601188375</v>
      </c>
      <c r="D98" s="10">
        <f t="shared" ca="1" si="6"/>
        <v>0.19646919209618993</v>
      </c>
      <c r="E98" s="10">
        <f t="shared" ca="1" si="7"/>
        <v>11.482455244945445</v>
      </c>
      <c r="F98" s="10">
        <f t="shared" ca="1" si="8"/>
        <v>-0.21873975240667959</v>
      </c>
    </row>
    <row r="99" spans="1:6" x14ac:dyDescent="0.35">
      <c r="A99" s="10">
        <f t="shared" si="9"/>
        <v>5872</v>
      </c>
      <c r="B99" s="10">
        <v>0.91022106889685495</v>
      </c>
      <c r="C99" s="10">
        <f t="shared" ca="1" si="5"/>
        <v>0.82774847788137751</v>
      </c>
      <c r="D99" s="10">
        <f t="shared" ca="1" si="6"/>
        <v>0.1978111925017022</v>
      </c>
      <c r="E99" s="10">
        <f t="shared" ca="1" si="7"/>
        <v>11.463278059150674</v>
      </c>
      <c r="F99" s="10">
        <f t="shared" ca="1" si="8"/>
        <v>-0.22041127800193533</v>
      </c>
    </row>
    <row r="100" spans="1:6" x14ac:dyDescent="0.35">
      <c r="A100" s="10">
        <f t="shared" si="9"/>
        <v>5932</v>
      </c>
      <c r="B100" s="10">
        <v>0.91418518249907399</v>
      </c>
      <c r="C100" s="10">
        <f t="shared" ca="1" si="5"/>
        <v>0.83136433709634527</v>
      </c>
      <c r="D100" s="10">
        <f t="shared" ca="1" si="6"/>
        <v>0.19867529245759913</v>
      </c>
      <c r="E100" s="10">
        <f t="shared" ca="1" si="7"/>
        <v>11.450930070780908</v>
      </c>
      <c r="F100" s="10">
        <f t="shared" ca="1" si="8"/>
        <v>-0.22148903635125258</v>
      </c>
    </row>
    <row r="101" spans="1:6" x14ac:dyDescent="0.35">
      <c r="A101" s="10">
        <f t="shared" si="9"/>
        <v>5992</v>
      </c>
      <c r="B101" s="10">
        <v>0.92542309184780103</v>
      </c>
      <c r="C101" s="10">
        <f t="shared" ca="1" si="5"/>
        <v>0.84161497624372505</v>
      </c>
      <c r="D101" s="10">
        <f t="shared" ca="1" si="6"/>
        <v>0.20112493894784422</v>
      </c>
      <c r="E101" s="10">
        <f t="shared" ca="1" si="7"/>
        <v>11.415924622435305</v>
      </c>
      <c r="F101" s="10">
        <f t="shared" ca="1" si="8"/>
        <v>-0.22455071458903003</v>
      </c>
    </row>
    <row r="102" spans="1:6" x14ac:dyDescent="0.35">
      <c r="A102" s="10">
        <f t="shared" si="9"/>
        <v>6052</v>
      </c>
      <c r="B102" s="10">
        <v>0.93552518966270104</v>
      </c>
      <c r="C102" s="10">
        <f t="shared" ca="1" si="5"/>
        <v>0.85082958690827926</v>
      </c>
      <c r="D102" s="10">
        <f t="shared" ca="1" si="6"/>
        <v>0.20332700053140607</v>
      </c>
      <c r="E102" s="10">
        <f t="shared" ca="1" si="7"/>
        <v>11.384457162406207</v>
      </c>
      <c r="F102" s="10">
        <f t="shared" ca="1" si="8"/>
        <v>-0.22731097363252642</v>
      </c>
    </row>
    <row r="103" spans="1:6" x14ac:dyDescent="0.35">
      <c r="A103" s="10">
        <f t="shared" si="9"/>
        <v>6112</v>
      </c>
      <c r="B103" s="10">
        <v>0.94154363375133798</v>
      </c>
      <c r="C103" s="10">
        <f t="shared" ca="1" si="5"/>
        <v>0.85631930004502799</v>
      </c>
      <c r="D103" s="10">
        <f t="shared" ca="1" si="6"/>
        <v>0.20463890472826057</v>
      </c>
      <c r="E103" s="10">
        <f t="shared" ca="1" si="7"/>
        <v>11.365710051433155</v>
      </c>
      <c r="F103" s="10">
        <f t="shared" ca="1" si="8"/>
        <v>-0.22895905956000356</v>
      </c>
    </row>
    <row r="104" spans="1:6" x14ac:dyDescent="0.35">
      <c r="A104" s="10">
        <f t="shared" si="9"/>
        <v>6172</v>
      </c>
      <c r="B104" s="10">
        <v>0.94735042885793497</v>
      </c>
      <c r="C104" s="10">
        <f t="shared" ca="1" si="5"/>
        <v>0.86161595793693735</v>
      </c>
      <c r="D104" s="10">
        <f t="shared" ca="1" si="6"/>
        <v>0.20590467354797962</v>
      </c>
      <c r="E104" s="10">
        <f t="shared" ca="1" si="7"/>
        <v>11.347622214999371</v>
      </c>
      <c r="F104" s="10">
        <f t="shared" ca="1" si="8"/>
        <v>-0.23055176643764266</v>
      </c>
    </row>
    <row r="105" spans="1:6" x14ac:dyDescent="0.35">
      <c r="A105" s="10">
        <f t="shared" si="9"/>
        <v>6232</v>
      </c>
      <c r="B105" s="10">
        <v>0.95467339131574303</v>
      </c>
      <c r="C105" s="10">
        <f t="shared" ca="1" si="5"/>
        <v>0.86829558519815053</v>
      </c>
      <c r="D105" s="10">
        <f t="shared" ca="1" si="6"/>
        <v>0.20750093747272805</v>
      </c>
      <c r="E105" s="10">
        <f t="shared" ca="1" si="7"/>
        <v>11.324811603514716</v>
      </c>
      <c r="F105" s="10">
        <f t="shared" ca="1" si="8"/>
        <v>-0.23256395616228812</v>
      </c>
    </row>
    <row r="106" spans="1:6" x14ac:dyDescent="0.35">
      <c r="A106" s="10">
        <f t="shared" si="9"/>
        <v>6292</v>
      </c>
      <c r="B106" s="10">
        <v>0.96070011509127196</v>
      </c>
      <c r="C106" s="10">
        <f t="shared" ca="1" si="5"/>
        <v>0.8737928506366619</v>
      </c>
      <c r="D106" s="10">
        <f t="shared" ca="1" si="6"/>
        <v>0.20881464648089629</v>
      </c>
      <c r="E106" s="10">
        <f t="shared" ca="1" si="7"/>
        <v>11.30603870178799</v>
      </c>
      <c r="F106" s="10">
        <f t="shared" ca="1" si="8"/>
        <v>-0.23422301057513095</v>
      </c>
    </row>
    <row r="107" spans="1:6" x14ac:dyDescent="0.35">
      <c r="A107" s="10">
        <f t="shared" si="9"/>
        <v>6352</v>
      </c>
      <c r="B107" s="10">
        <v>0.96829532573312405</v>
      </c>
      <c r="C107" s="10">
        <f t="shared" ca="1" si="5"/>
        <v>0.88072080859770241</v>
      </c>
      <c r="D107" s="10">
        <f t="shared" ca="1" si="6"/>
        <v>0.21047025523463594</v>
      </c>
      <c r="E107" s="10">
        <f t="shared" ca="1" si="7"/>
        <v>11.282380052697052</v>
      </c>
      <c r="F107" s="10">
        <f t="shared" ca="1" si="8"/>
        <v>-0.23631777054919581</v>
      </c>
    </row>
    <row r="108" spans="1:6" x14ac:dyDescent="0.35">
      <c r="A108" s="10">
        <f t="shared" si="9"/>
        <v>6412</v>
      </c>
      <c r="B108" s="10">
        <v>0.97677486880974895</v>
      </c>
      <c r="C108" s="10">
        <f t="shared" ca="1" si="5"/>
        <v>0.88845540882590146</v>
      </c>
      <c r="D108" s="10">
        <f t="shared" ca="1" si="6"/>
        <v>0.21231863132416981</v>
      </c>
      <c r="E108" s="10">
        <f t="shared" ca="1" si="7"/>
        <v>11.255966758377612</v>
      </c>
      <c r="F108" s="10">
        <f t="shared" ca="1" si="8"/>
        <v>-0.23866162536986865</v>
      </c>
    </row>
    <row r="109" spans="1:6" x14ac:dyDescent="0.35">
      <c r="A109" s="10">
        <f t="shared" si="9"/>
        <v>6472</v>
      </c>
      <c r="B109" s="10">
        <v>0.97689331739733898</v>
      </c>
      <c r="C109" s="10">
        <f t="shared" ca="1" si="5"/>
        <v>0.88856345149569205</v>
      </c>
      <c r="D109" s="10">
        <f t="shared" ca="1" si="6"/>
        <v>0.21234445082118303</v>
      </c>
      <c r="E109" s="10">
        <f t="shared" ca="1" si="7"/>
        <v>11.255597797765294</v>
      </c>
      <c r="F109" s="10">
        <f t="shared" ca="1" si="8"/>
        <v>-0.23869440502065048</v>
      </c>
    </row>
    <row r="110" spans="1:6" x14ac:dyDescent="0.35">
      <c r="A110" s="10">
        <f t="shared" si="9"/>
        <v>6532</v>
      </c>
      <c r="B110" s="10">
        <v>0.98580964959366901</v>
      </c>
      <c r="C110" s="10">
        <f t="shared" ca="1" si="5"/>
        <v>0.89669646814732551</v>
      </c>
      <c r="D110" s="10">
        <f t="shared" ca="1" si="6"/>
        <v>0.21428803847550712</v>
      </c>
      <c r="E110" s="10">
        <f t="shared" ca="1" si="7"/>
        <v>11.227823930185002</v>
      </c>
      <c r="F110" s="10">
        <f t="shared" ca="1" si="8"/>
        <v>-0.24116501488099951</v>
      </c>
    </row>
    <row r="111" spans="1:6" x14ac:dyDescent="0.35">
      <c r="A111" s="10">
        <f t="shared" si="9"/>
        <v>6592</v>
      </c>
      <c r="B111" s="10">
        <v>0.98956155461328299</v>
      </c>
      <c r="C111" s="10">
        <f t="shared" ca="1" si="5"/>
        <v>0.90011876167878757</v>
      </c>
      <c r="D111" s="10">
        <f t="shared" ca="1" si="6"/>
        <v>0.21510588107218828</v>
      </c>
      <c r="E111" s="10">
        <f t="shared" ca="1" si="7"/>
        <v>11.216136959478428</v>
      </c>
      <c r="F111" s="10">
        <f t="shared" ca="1" si="8"/>
        <v>-0.24220645064363733</v>
      </c>
    </row>
    <row r="112" spans="1:6" x14ac:dyDescent="0.35">
      <c r="A112" s="10">
        <f t="shared" si="9"/>
        <v>6652</v>
      </c>
      <c r="B112" s="10">
        <v>0.99300053409535605</v>
      </c>
      <c r="C112" s="10">
        <f t="shared" ca="1" si="5"/>
        <v>0.90325562073433485</v>
      </c>
      <c r="D112" s="10">
        <f t="shared" ca="1" si="6"/>
        <v>0.2158555119649877</v>
      </c>
      <c r="E112" s="10">
        <f t="shared" ca="1" si="7"/>
        <v>11.205424734020326</v>
      </c>
      <c r="F112" s="10">
        <f t="shared" ca="1" si="8"/>
        <v>-0.24316197964911798</v>
      </c>
    </row>
    <row r="113" spans="1:6" x14ac:dyDescent="0.35">
      <c r="A113" s="10">
        <f t="shared" si="9"/>
        <v>6712</v>
      </c>
      <c r="B113" s="10">
        <v>0.99361917404428002</v>
      </c>
      <c r="C113" s="10">
        <f t="shared" ca="1" si="5"/>
        <v>0.90381991207018653</v>
      </c>
      <c r="D113" s="10">
        <f t="shared" ca="1" si="6"/>
        <v>0.21599036348697284</v>
      </c>
      <c r="E113" s="10">
        <f t="shared" ca="1" si="7"/>
        <v>11.203497705771158</v>
      </c>
      <c r="F113" s="10">
        <f t="shared" ca="1" si="8"/>
        <v>-0.24333396723657083</v>
      </c>
    </row>
    <row r="114" spans="1:6" x14ac:dyDescent="0.35">
      <c r="A114" s="10">
        <f t="shared" si="9"/>
        <v>6772</v>
      </c>
      <c r="B114" s="10">
        <v>1.01229291162763</v>
      </c>
      <c r="C114" s="10">
        <f t="shared" ca="1" si="5"/>
        <v>0.92085312879759018</v>
      </c>
      <c r="D114" s="10">
        <f t="shared" ca="1" si="6"/>
        <v>0.22006087645440414</v>
      </c>
      <c r="E114" s="10">
        <f t="shared" ca="1" si="7"/>
        <v>11.145330075466564</v>
      </c>
      <c r="F114" s="10">
        <f t="shared" ca="1" si="8"/>
        <v>-0.24853940908072028</v>
      </c>
    </row>
    <row r="115" spans="1:6" x14ac:dyDescent="0.35">
      <c r="A115" s="10">
        <f t="shared" si="9"/>
        <v>6832</v>
      </c>
      <c r="B115" s="10">
        <v>1.0146494393680301</v>
      </c>
      <c r="C115" s="10">
        <f t="shared" ca="1" si="5"/>
        <v>0.92300263141040195</v>
      </c>
      <c r="D115" s="10">
        <f t="shared" ca="1" si="6"/>
        <v>0.22057455384130081</v>
      </c>
      <c r="E115" s="10">
        <f t="shared" ca="1" si="7"/>
        <v>11.13798962560781</v>
      </c>
      <c r="F115" s="10">
        <f t="shared" ca="1" si="8"/>
        <v>-0.24919823821594228</v>
      </c>
    </row>
    <row r="116" spans="1:6" x14ac:dyDescent="0.35">
      <c r="A116" s="10">
        <f t="shared" si="9"/>
        <v>6892</v>
      </c>
      <c r="B116" s="10">
        <v>1.01924070555984</v>
      </c>
      <c r="C116" s="10">
        <f t="shared" ca="1" si="5"/>
        <v>0.92719054675135815</v>
      </c>
      <c r="D116" s="10">
        <f t="shared" ca="1" si="6"/>
        <v>0.22157536090990584</v>
      </c>
      <c r="E116" s="10">
        <f t="shared" ca="1" si="7"/>
        <v>11.123688092597446</v>
      </c>
      <c r="F116" s="10">
        <f t="shared" ca="1" si="8"/>
        <v>-0.2504830951039882</v>
      </c>
    </row>
    <row r="117" spans="1:6" x14ac:dyDescent="0.35">
      <c r="A117" s="10">
        <f t="shared" si="9"/>
        <v>6952</v>
      </c>
      <c r="B117" s="10">
        <v>1.03042421143862</v>
      </c>
      <c r="C117" s="10">
        <f t="shared" ca="1" si="5"/>
        <v>0.93739156186979367</v>
      </c>
      <c r="D117" s="10">
        <f t="shared" ca="1" si="6"/>
        <v>0.22401314849783396</v>
      </c>
      <c r="E117" s="10">
        <f t="shared" ca="1" si="7"/>
        <v>11.088852107965952</v>
      </c>
      <c r="F117" s="10">
        <f t="shared" ca="1" si="8"/>
        <v>-0.25361970288297614</v>
      </c>
    </row>
    <row r="118" spans="1:6" x14ac:dyDescent="0.35">
      <c r="A118" s="10">
        <f t="shared" si="9"/>
        <v>7012</v>
      </c>
      <c r="B118" s="10">
        <v>1.0316008612093499</v>
      </c>
      <c r="C118" s="10">
        <f t="shared" ca="1" si="5"/>
        <v>0.93846484087822124</v>
      </c>
      <c r="D118" s="10">
        <f t="shared" ca="1" si="6"/>
        <v>0.22426963534887295</v>
      </c>
      <c r="E118" s="10">
        <f t="shared" ca="1" si="7"/>
        <v>11.085186910864605</v>
      </c>
      <c r="F118" s="10">
        <f t="shared" ca="1" si="8"/>
        <v>-0.25395028741307585</v>
      </c>
    </row>
    <row r="119" spans="1:6" x14ac:dyDescent="0.35">
      <c r="A119" s="10">
        <f t="shared" si="9"/>
        <v>7072</v>
      </c>
      <c r="B119" s="10">
        <v>1.0367362008741401</v>
      </c>
      <c r="C119" s="10">
        <f t="shared" ca="1" si="5"/>
        <v>0.94314903187580679</v>
      </c>
      <c r="D119" s="10">
        <f t="shared" ca="1" si="6"/>
        <v>0.22538903989252096</v>
      </c>
      <c r="E119" s="10">
        <f t="shared" ca="1" si="7"/>
        <v>11.069190619935876</v>
      </c>
      <c r="F119" s="10">
        <f t="shared" ca="1" si="8"/>
        <v>-0.25539436262451587</v>
      </c>
    </row>
    <row r="120" spans="1:6" x14ac:dyDescent="0.35">
      <c r="A120" s="10">
        <f t="shared" si="9"/>
        <v>7132</v>
      </c>
      <c r="B120" s="10">
        <v>1.04246565541643</v>
      </c>
      <c r="C120" s="10">
        <f t="shared" ca="1" si="5"/>
        <v>0.94837514370869702</v>
      </c>
      <c r="D120" s="10">
        <f t="shared" ca="1" si="6"/>
        <v>0.22663794996778588</v>
      </c>
      <c r="E120" s="10">
        <f t="shared" ca="1" si="7"/>
        <v>11.051343694960339</v>
      </c>
      <c r="F120" s="10">
        <f t="shared" ca="1" si="8"/>
        <v>-0.25700797001698261</v>
      </c>
    </row>
    <row r="121" spans="1:6" x14ac:dyDescent="0.35">
      <c r="A121" s="10">
        <f t="shared" si="9"/>
        <v>7192</v>
      </c>
      <c r="B121" s="10">
        <v>1.0460043109041299</v>
      </c>
      <c r="C121" s="10">
        <f t="shared" ca="1" si="5"/>
        <v>0.95160292205658126</v>
      </c>
      <c r="D121" s="10">
        <f t="shared" ca="1" si="6"/>
        <v>0.22740930829847153</v>
      </c>
      <c r="E121" s="10">
        <f t="shared" ca="1" si="7"/>
        <v>11.040320984414842</v>
      </c>
      <c r="F121" s="10">
        <f t="shared" ca="1" si="8"/>
        <v>-0.25800587684022935</v>
      </c>
    </row>
    <row r="122" spans="1:6" x14ac:dyDescent="0.35">
      <c r="A122" s="10">
        <f t="shared" si="9"/>
        <v>7252</v>
      </c>
      <c r="B122" s="10">
        <v>1.0524165458033701</v>
      </c>
      <c r="C122" s="10">
        <f t="shared" ca="1" si="5"/>
        <v>0.95745183078512441</v>
      </c>
      <c r="D122" s="10">
        <f t="shared" ca="1" si="6"/>
        <v>0.22880705126187512</v>
      </c>
      <c r="E122" s="10">
        <f t="shared" ca="1" si="7"/>
        <v>11.020347237467803</v>
      </c>
      <c r="F122" s="10">
        <f t="shared" ca="1" si="8"/>
        <v>-0.25981667896136013</v>
      </c>
    </row>
    <row r="123" spans="1:6" x14ac:dyDescent="0.35">
      <c r="A123" s="10">
        <f t="shared" si="9"/>
        <v>7312</v>
      </c>
      <c r="B123" s="10">
        <v>1.06111497702572</v>
      </c>
      <c r="C123" s="10">
        <f t="shared" ca="1" si="5"/>
        <v>0.96538608944852167</v>
      </c>
      <c r="D123" s="10">
        <f t="shared" ca="1" si="6"/>
        <v>0.23070314072596049</v>
      </c>
      <c r="E123" s="10">
        <f t="shared" ca="1" si="7"/>
        <v>10.993252119026023</v>
      </c>
      <c r="F123" s="10">
        <f t="shared" ca="1" si="8"/>
        <v>-0.26227835110189862</v>
      </c>
    </row>
    <row r="124" spans="1:6" x14ac:dyDescent="0.35">
      <c r="A124" s="10">
        <f t="shared" si="9"/>
        <v>7372</v>
      </c>
      <c r="B124" s="10">
        <v>1.0660533977398501</v>
      </c>
      <c r="C124" s="10">
        <f t="shared" ca="1" si="5"/>
        <v>0.96989066117335299</v>
      </c>
      <c r="D124" s="10">
        <f t="shared" ca="1" si="6"/>
        <v>0.23177962075390204</v>
      </c>
      <c r="E124" s="10">
        <f t="shared" ca="1" si="7"/>
        <v>10.97786921942674</v>
      </c>
      <c r="F124" s="10">
        <f t="shared" ca="1" si="8"/>
        <v>-0.26367863485400012</v>
      </c>
    </row>
    <row r="125" spans="1:6" x14ac:dyDescent="0.35">
      <c r="A125" s="10">
        <f t="shared" si="9"/>
        <v>7432</v>
      </c>
      <c r="B125" s="10">
        <v>1.0717058772139101</v>
      </c>
      <c r="C125" s="10">
        <f t="shared" ca="1" si="5"/>
        <v>0.97504656033382475</v>
      </c>
      <c r="D125" s="10">
        <f t="shared" ca="1" si="6"/>
        <v>0.23301175175577579</v>
      </c>
      <c r="E125" s="10">
        <f t="shared" ca="1" si="7"/>
        <v>10.960262067409962</v>
      </c>
      <c r="F125" s="10">
        <f t="shared" ca="1" si="8"/>
        <v>-0.265283799447743</v>
      </c>
    </row>
    <row r="126" spans="1:6" x14ac:dyDescent="0.35">
      <c r="A126" s="10">
        <f t="shared" si="9"/>
        <v>7492</v>
      </c>
      <c r="B126" s="10">
        <v>1.0821393202335201</v>
      </c>
      <c r="C126" s="10">
        <f t="shared" ca="1" si="5"/>
        <v>0.98456340694114186</v>
      </c>
      <c r="D126" s="10">
        <f t="shared" ca="1" si="6"/>
        <v>0.2352860401737594</v>
      </c>
      <c r="E126" s="10">
        <f t="shared" ca="1" si="7"/>
        <v>10.927762485916977</v>
      </c>
      <c r="F126" s="10">
        <f t="shared" ca="1" si="8"/>
        <v>-0.26825342380076661</v>
      </c>
    </row>
    <row r="127" spans="1:6" x14ac:dyDescent="0.35">
      <c r="A127" s="10">
        <f t="shared" si="9"/>
        <v>7552</v>
      </c>
      <c r="B127" s="10">
        <v>1.0807004802715099</v>
      </c>
      <c r="C127" s="10">
        <f t="shared" ca="1" si="5"/>
        <v>0.98325097161320729</v>
      </c>
      <c r="D127" s="10">
        <f t="shared" ca="1" si="6"/>
        <v>0.23497240094126623</v>
      </c>
      <c r="E127" s="10">
        <f t="shared" ca="1" si="7"/>
        <v>10.932244390549304</v>
      </c>
      <c r="F127" s="10">
        <f t="shared" ca="1" si="8"/>
        <v>-0.26784336860540864</v>
      </c>
    </row>
    <row r="128" spans="1:6" x14ac:dyDescent="0.35">
      <c r="A128" s="10">
        <f t="shared" si="9"/>
        <v>7612</v>
      </c>
      <c r="B128" s="10">
        <v>1.09750509375321</v>
      </c>
      <c r="C128" s="10">
        <f t="shared" ca="1" si="5"/>
        <v>0.99857927009531011</v>
      </c>
      <c r="D128" s="10">
        <f t="shared" ca="1" si="6"/>
        <v>0.23863548107102675</v>
      </c>
      <c r="E128" s="10">
        <f t="shared" ca="1" si="7"/>
        <v>10.879898975495028</v>
      </c>
      <c r="F128" s="10">
        <f t="shared" ca="1" si="8"/>
        <v>-0.27264303589761901</v>
      </c>
    </row>
    <row r="129" spans="1:12" x14ac:dyDescent="0.35">
      <c r="A129" s="10">
        <f t="shared" si="9"/>
        <v>7672</v>
      </c>
      <c r="B129" s="10">
        <v>1.0990626584717</v>
      </c>
      <c r="C129" s="10">
        <f t="shared" ca="1" si="5"/>
        <v>1</v>
      </c>
      <c r="D129" s="10">
        <f t="shared" ca="1" si="6"/>
        <v>0.23897500000000002</v>
      </c>
      <c r="E129" s="10">
        <f t="shared" ca="1" si="7"/>
        <v>10.875047249999998</v>
      </c>
      <c r="F129" s="10">
        <f t="shared" ca="1" si="8"/>
        <v>-0.27308907014888084</v>
      </c>
    </row>
    <row r="131" spans="1:12" x14ac:dyDescent="0.35">
      <c r="A131" s="10" t="s">
        <v>59</v>
      </c>
    </row>
    <row r="132" spans="1:12" x14ac:dyDescent="0.35">
      <c r="A132" s="53" t="s">
        <v>31</v>
      </c>
      <c r="B132" s="53" t="s">
        <v>51</v>
      </c>
      <c r="C132" s="53" t="s">
        <v>32</v>
      </c>
      <c r="D132" s="53" t="s">
        <v>33</v>
      </c>
      <c r="E132" s="53" t="s">
        <v>52</v>
      </c>
      <c r="F132" s="53" t="s">
        <v>53</v>
      </c>
      <c r="J132" s="53" t="s">
        <v>55</v>
      </c>
      <c r="K132" s="53"/>
      <c r="L132" s="53"/>
    </row>
    <row r="133" spans="1:12" x14ac:dyDescent="0.35">
      <c r="A133" s="10">
        <v>52</v>
      </c>
      <c r="B133" s="10">
        <v>3.5642483969574798E-2</v>
      </c>
      <c r="C133" s="10">
        <f ca="1">(B133-$C$2)/($C$82-$C$2)</f>
        <v>0</v>
      </c>
      <c r="D133" s="10">
        <f ca="1">$L$4*C133</f>
        <v>0</v>
      </c>
      <c r="E133" s="10">
        <f ca="1">$K$6*(1-D133)</f>
        <v>14.29</v>
      </c>
      <c r="F133" s="10">
        <f ca="1">LN(E133/$K$6)</f>
        <v>0</v>
      </c>
      <c r="J133" s="78">
        <v>0.97960005368406933</v>
      </c>
    </row>
    <row r="134" spans="1:12" x14ac:dyDescent="0.35">
      <c r="A134" s="10">
        <f>A133+60</f>
        <v>112</v>
      </c>
      <c r="B134" s="10">
        <v>1.07678884682609E-2</v>
      </c>
      <c r="C134" s="10">
        <f t="shared" ref="C134:C197" ca="1" si="10">(B134-$C$2)/($C$82-$C$2)</f>
        <v>-3.8348046360212558E-2</v>
      </c>
      <c r="D134" s="10">
        <f t="shared" ref="D134:D197" ca="1" si="11">$L$4*C134</f>
        <v>-6.2978037836218075E-3</v>
      </c>
      <c r="E134" s="10">
        <f t="shared" ref="E134:E197" ca="1" si="12">$K$6*(1-D134)</f>
        <v>14.379995616067955</v>
      </c>
      <c r="F134" s="10">
        <f t="shared" ref="F134:F197" ca="1" si="13">LN(E134/$K$6)</f>
        <v>6.2780554879318532E-3</v>
      </c>
      <c r="J134" s="53" t="s">
        <v>34</v>
      </c>
      <c r="K134" s="53" t="s">
        <v>56</v>
      </c>
      <c r="L134" s="53" t="s">
        <v>57</v>
      </c>
    </row>
    <row r="135" spans="1:12" x14ac:dyDescent="0.35">
      <c r="A135" s="10">
        <f t="shared" ref="A135:A198" si="14">A134+60</f>
        <v>172</v>
      </c>
      <c r="B135" s="10">
        <v>9.0245646833294908E-3</v>
      </c>
      <c r="C135" s="10">
        <f t="shared" ca="1" si="10"/>
        <v>-4.1035650318310274E-2</v>
      </c>
      <c r="D135" s="10">
        <f t="shared" ca="1" si="11"/>
        <v>-6.7391822626503006E-3</v>
      </c>
      <c r="E135" s="10">
        <f t="shared" ca="1" si="12"/>
        <v>14.386302914533273</v>
      </c>
      <c r="F135" s="10">
        <f t="shared" ca="1" si="13"/>
        <v>6.7165754844953065E-3</v>
      </c>
      <c r="J135" s="10">
        <v>0.16764749999999998</v>
      </c>
      <c r="K135" s="10">
        <f>J135*J133</f>
        <v>0.1642275</v>
      </c>
      <c r="L135" s="10">
        <f>J135*(1-J133)</f>
        <v>3.4199999999999869E-3</v>
      </c>
    </row>
    <row r="136" spans="1:12" x14ac:dyDescent="0.35">
      <c r="A136" s="10">
        <f t="shared" si="14"/>
        <v>232</v>
      </c>
      <c r="B136" s="10">
        <v>1.0856838089818599E-2</v>
      </c>
      <c r="C136" s="10">
        <f t="shared" ca="1" si="10"/>
        <v>-3.821091672483666E-2</v>
      </c>
      <c r="D136" s="10">
        <f t="shared" ca="1" si="11"/>
        <v>-6.2752833264281124E-3</v>
      </c>
      <c r="E136" s="10">
        <f t="shared" ca="1" si="12"/>
        <v>14.379673798734657</v>
      </c>
      <c r="F136" s="10">
        <f t="shared" ca="1" si="13"/>
        <v>6.2556757221097518E-3</v>
      </c>
      <c r="J136" s="53" t="s">
        <v>58</v>
      </c>
    </row>
    <row r="137" spans="1:12" x14ac:dyDescent="0.35">
      <c r="A137" s="10">
        <f t="shared" si="14"/>
        <v>292</v>
      </c>
      <c r="B137" s="10">
        <v>1.49746477783049E-2</v>
      </c>
      <c r="C137" s="10">
        <f t="shared" ca="1" si="10"/>
        <v>-3.1862674526153906E-2</v>
      </c>
      <c r="D137" s="10">
        <f t="shared" ca="1" si="11"/>
        <v>-5.2327273807439402E-3</v>
      </c>
      <c r="E137" s="10">
        <f t="shared" ca="1" si="12"/>
        <v>14.364775674270831</v>
      </c>
      <c r="F137" s="10">
        <f t="shared" ca="1" si="13"/>
        <v>5.2190842360318838E-3</v>
      </c>
      <c r="J137" s="10">
        <v>14.29</v>
      </c>
    </row>
    <row r="138" spans="1:12" x14ac:dyDescent="0.35">
      <c r="A138" s="10">
        <f t="shared" si="14"/>
        <v>352</v>
      </c>
      <c r="B138" s="10">
        <v>1.8656908660931001E-2</v>
      </c>
      <c r="C138" s="10">
        <f t="shared" ca="1" si="10"/>
        <v>-2.6185898353858594E-2</v>
      </c>
      <c r="D138" s="10">
        <f t="shared" ca="1" si="11"/>
        <v>-4.3004446219083127E-3</v>
      </c>
      <c r="E138" s="10">
        <f t="shared" ca="1" si="12"/>
        <v>14.35145335364707</v>
      </c>
      <c r="F138" s="10">
        <f t="shared" ca="1" si="13"/>
        <v>4.2912241352783022E-3</v>
      </c>
    </row>
    <row r="139" spans="1:12" x14ac:dyDescent="0.35">
      <c r="A139" s="10">
        <f t="shared" si="14"/>
        <v>412</v>
      </c>
      <c r="B139" s="10">
        <v>2.53008024833501E-2</v>
      </c>
      <c r="C139" s="10">
        <f t="shared" ca="1" si="10"/>
        <v>-1.5943305733568558E-2</v>
      </c>
      <c r="D139" s="10">
        <f t="shared" ca="1" si="11"/>
        <v>-2.6183292423596302E-3</v>
      </c>
      <c r="E139" s="10">
        <f t="shared" ca="1" si="12"/>
        <v>14.327415924873318</v>
      </c>
      <c r="F139" s="10">
        <f t="shared" ca="1" si="13"/>
        <v>2.6149073900713872E-3</v>
      </c>
      <c r="J139" s="53" t="s">
        <v>35</v>
      </c>
    </row>
    <row r="140" spans="1:12" x14ac:dyDescent="0.35">
      <c r="A140" s="10">
        <f t="shared" si="14"/>
        <v>472</v>
      </c>
      <c r="B140" s="10">
        <v>3.2499069915586203E-2</v>
      </c>
      <c r="C140" s="10">
        <f t="shared" ca="1" si="10"/>
        <v>-4.8460602249926479E-3</v>
      </c>
      <c r="D140" s="10">
        <f t="shared" ca="1" si="11"/>
        <v>-7.9585635559998008E-4</v>
      </c>
      <c r="E140" s="10">
        <f t="shared" ca="1" si="12"/>
        <v>14.301372787321524</v>
      </c>
      <c r="F140" s="10">
        <f t="shared" ca="1" si="13"/>
        <v>7.9553982985892935E-4</v>
      </c>
      <c r="J140" s="10">
        <v>3.5729999999999998E-3</v>
      </c>
    </row>
    <row r="141" spans="1:12" x14ac:dyDescent="0.35">
      <c r="A141" s="10">
        <f t="shared" si="14"/>
        <v>532</v>
      </c>
      <c r="B141" s="10">
        <v>3.7390230645199002E-2</v>
      </c>
      <c r="C141" s="10">
        <f t="shared" ca="1" si="10"/>
        <v>2.6944225299745735E-3</v>
      </c>
      <c r="D141" s="10">
        <f t="shared" ca="1" si="11"/>
        <v>4.4249827604139926E-4</v>
      </c>
      <c r="E141" s="10">
        <f t="shared" ca="1" si="12"/>
        <v>14.283676699635368</v>
      </c>
      <c r="F141" s="10">
        <f t="shared" ca="1" si="13"/>
        <v>-4.4259620729419219E-4</v>
      </c>
    </row>
    <row r="142" spans="1:12" x14ac:dyDescent="0.35">
      <c r="A142" s="10">
        <f t="shared" si="14"/>
        <v>592</v>
      </c>
      <c r="B142" s="10">
        <v>5.2513933336892603E-2</v>
      </c>
      <c r="C142" s="10">
        <f t="shared" ca="1" si="10"/>
        <v>2.6009955517375449E-2</v>
      </c>
      <c r="D142" s="10">
        <f t="shared" ca="1" si="11"/>
        <v>4.2715499697297769E-3</v>
      </c>
      <c r="E142" s="10">
        <f t="shared" ca="1" si="12"/>
        <v>14.22895955093256</v>
      </c>
      <c r="F142" s="10">
        <f t="shared" ca="1" si="13"/>
        <v>-4.2806991025827112E-3</v>
      </c>
      <c r="J142" s="53" t="s">
        <v>18</v>
      </c>
    </row>
    <row r="143" spans="1:12" x14ac:dyDescent="0.35">
      <c r="A143" s="10">
        <f t="shared" si="14"/>
        <v>652</v>
      </c>
      <c r="B143" s="10">
        <v>5.6725765677221998E-2</v>
      </c>
      <c r="C143" s="10">
        <f t="shared" ca="1" si="10"/>
        <v>3.250314821431248E-2</v>
      </c>
      <c r="D143" s="10">
        <f t="shared" ca="1" si="11"/>
        <v>5.3379107733660027E-3</v>
      </c>
      <c r="E143" s="10">
        <f t="shared" ca="1" si="12"/>
        <v>14.213721255048599</v>
      </c>
      <c r="F143" s="10">
        <f t="shared" ca="1" si="13"/>
        <v>-5.3522083211314693E-3</v>
      </c>
      <c r="J143" s="19">
        <v>4.2200000000000003E-5</v>
      </c>
    </row>
    <row r="144" spans="1:12" x14ac:dyDescent="0.35">
      <c r="A144" s="10">
        <f t="shared" si="14"/>
        <v>712</v>
      </c>
      <c r="B144" s="10">
        <v>6.4411010263665996E-2</v>
      </c>
      <c r="C144" s="10">
        <f t="shared" ca="1" si="10"/>
        <v>4.4351144523436782E-2</v>
      </c>
      <c r="D144" s="10">
        <f t="shared" ca="1" si="11"/>
        <v>7.2836775872227137E-3</v>
      </c>
      <c r="E144" s="10">
        <f t="shared" ca="1" si="12"/>
        <v>14.185916247278588</v>
      </c>
      <c r="F144" s="10">
        <f t="shared" ca="1" si="13"/>
        <v>-7.3103330790279114E-3</v>
      </c>
      <c r="J144" s="53" t="s">
        <v>20</v>
      </c>
    </row>
    <row r="145" spans="1:10" x14ac:dyDescent="0.35">
      <c r="A145" s="10">
        <f t="shared" si="14"/>
        <v>772</v>
      </c>
      <c r="B145" s="10">
        <v>7.2192106111303805E-2</v>
      </c>
      <c r="C145" s="10">
        <f t="shared" ca="1" si="10"/>
        <v>5.6346910415698663E-2</v>
      </c>
      <c r="D145" s="10">
        <f t="shared" ca="1" si="11"/>
        <v>9.2537122302941525E-3</v>
      </c>
      <c r="E145" s="10">
        <f t="shared" ca="1" si="12"/>
        <v>14.157764452229095</v>
      </c>
      <c r="F145" s="10">
        <f t="shared" ca="1" si="13"/>
        <v>-9.2967938076298218E-3</v>
      </c>
      <c r="J145" s="19">
        <f>J143/J140</f>
        <v>1.181080324657151E-2</v>
      </c>
    </row>
    <row r="146" spans="1:10" x14ac:dyDescent="0.35">
      <c r="A146" s="10">
        <f t="shared" si="14"/>
        <v>832</v>
      </c>
      <c r="B146" s="10">
        <v>7.8780057315852803E-2</v>
      </c>
      <c r="C146" s="10">
        <f t="shared" ca="1" si="10"/>
        <v>6.6503258815314589E-2</v>
      </c>
      <c r="D146" s="10">
        <f t="shared" ca="1" si="11"/>
        <v>1.0921663937092077E-2</v>
      </c>
      <c r="E146" s="10">
        <f t="shared" ca="1" si="12"/>
        <v>14.133929422338953</v>
      </c>
      <c r="F146" s="10">
        <f t="shared" ca="1" si="13"/>
        <v>-1.0981743152472419E-2</v>
      </c>
    </row>
    <row r="147" spans="1:10" x14ac:dyDescent="0.35">
      <c r="A147" s="10">
        <f t="shared" si="14"/>
        <v>892</v>
      </c>
      <c r="B147" s="10">
        <v>8.8334138723838398E-2</v>
      </c>
      <c r="C147" s="10">
        <f t="shared" ca="1" si="10"/>
        <v>8.1232356892239052E-2</v>
      </c>
      <c r="D147" s="10">
        <f t="shared" ca="1" si="11"/>
        <v>1.3340586891520189E-2</v>
      </c>
      <c r="E147" s="10">
        <f t="shared" ca="1" si="12"/>
        <v>14.099363013320175</v>
      </c>
      <c r="F147" s="10">
        <f t="shared" ca="1" si="13"/>
        <v>-1.3430371938407102E-2</v>
      </c>
    </row>
    <row r="148" spans="1:10" x14ac:dyDescent="0.35">
      <c r="A148" s="10">
        <f t="shared" si="14"/>
        <v>952</v>
      </c>
      <c r="B148" s="10">
        <v>9.6199303024087496E-2</v>
      </c>
      <c r="C148" s="10">
        <f t="shared" ca="1" si="10"/>
        <v>9.3357727341005128E-2</v>
      </c>
      <c r="D148" s="10">
        <f t="shared" ca="1" si="11"/>
        <v>1.5331906166894919E-2</v>
      </c>
      <c r="E148" s="10">
        <f t="shared" ca="1" si="12"/>
        <v>14.07090706087507</v>
      </c>
      <c r="F148" s="10">
        <f t="shared" ca="1" si="13"/>
        <v>-1.5450655169547099E-2</v>
      </c>
    </row>
    <row r="149" spans="1:10" x14ac:dyDescent="0.35">
      <c r="A149" s="10">
        <f t="shared" si="14"/>
        <v>1012</v>
      </c>
      <c r="B149" s="10">
        <v>0.103507256403867</v>
      </c>
      <c r="C149" s="10">
        <f t="shared" ca="1" si="10"/>
        <v>0.10462407074712218</v>
      </c>
      <c r="D149" s="10">
        <f t="shared" ca="1" si="11"/>
        <v>1.7182149578623008E-2</v>
      </c>
      <c r="E149" s="10">
        <f t="shared" ca="1" si="12"/>
        <v>14.044467082521477</v>
      </c>
      <c r="F149" s="10">
        <f t="shared" ca="1" si="13"/>
        <v>-1.7331475678141098E-2</v>
      </c>
    </row>
    <row r="150" spans="1:10" x14ac:dyDescent="0.35">
      <c r="A150" s="10">
        <f t="shared" si="14"/>
        <v>1072</v>
      </c>
      <c r="B150" s="10">
        <v>0.11186892976441699</v>
      </c>
      <c r="C150" s="10">
        <f t="shared" ca="1" si="10"/>
        <v>0.1175148869078267</v>
      </c>
      <c r="D150" s="10">
        <f t="shared" ca="1" si="11"/>
        <v>1.9299176089655111E-2</v>
      </c>
      <c r="E150" s="10">
        <f t="shared" ca="1" si="12"/>
        <v>14.014214773678827</v>
      </c>
      <c r="F150" s="10">
        <f t="shared" ca="1" si="13"/>
        <v>-1.9487836459462754E-2</v>
      </c>
    </row>
    <row r="151" spans="1:10" x14ac:dyDescent="0.35">
      <c r="A151" s="10">
        <f t="shared" si="14"/>
        <v>1132</v>
      </c>
      <c r="B151" s="10">
        <v>0.124344737631418</v>
      </c>
      <c r="C151" s="10">
        <f t="shared" ca="1" si="10"/>
        <v>0.1367482794041826</v>
      </c>
      <c r="D151" s="10">
        <f t="shared" ca="1" si="11"/>
        <v>2.24578280558504E-2</v>
      </c>
      <c r="E151" s="10">
        <f t="shared" ca="1" si="12"/>
        <v>13.969077637081897</v>
      </c>
      <c r="F151" s="10">
        <f t="shared" ca="1" si="13"/>
        <v>-2.271384539937225E-2</v>
      </c>
    </row>
    <row r="152" spans="1:10" x14ac:dyDescent="0.35">
      <c r="A152" s="10">
        <f t="shared" si="14"/>
        <v>1192</v>
      </c>
      <c r="B152" s="10">
        <v>0.13475497098178699</v>
      </c>
      <c r="C152" s="10">
        <f t="shared" ca="1" si="10"/>
        <v>0.1527972684669191</v>
      </c>
      <c r="D152" s="10">
        <f t="shared" ca="1" si="11"/>
        <v>2.5093513407150957E-2</v>
      </c>
      <c r="E152" s="10">
        <f t="shared" ca="1" si="12"/>
        <v>13.931413693411812</v>
      </c>
      <c r="F152" s="10">
        <f t="shared" ca="1" si="13"/>
        <v>-2.5413723770883342E-2</v>
      </c>
    </row>
    <row r="153" spans="1:10" x14ac:dyDescent="0.35">
      <c r="A153" s="10">
        <f t="shared" si="14"/>
        <v>1252</v>
      </c>
      <c r="B153" s="10">
        <v>0.14401288158678899</v>
      </c>
      <c r="C153" s="10">
        <f t="shared" ca="1" si="10"/>
        <v>0.1670697733227495</v>
      </c>
      <c r="D153" s="10">
        <f t="shared" ca="1" si="11"/>
        <v>2.7437451198361842E-2</v>
      </c>
      <c r="E153" s="10">
        <f t="shared" ca="1" si="12"/>
        <v>13.897918822375409</v>
      </c>
      <c r="F153" s="10">
        <f t="shared" ca="1" si="13"/>
        <v>-2.7820888024001417E-2</v>
      </c>
    </row>
    <row r="154" spans="1:10" x14ac:dyDescent="0.35">
      <c r="A154" s="10">
        <f t="shared" si="14"/>
        <v>1312</v>
      </c>
      <c r="B154" s="10">
        <v>0.15306815073819399</v>
      </c>
      <c r="C154" s="10">
        <f t="shared" ca="1" si="10"/>
        <v>0.18102987495350525</v>
      </c>
      <c r="D154" s="10">
        <f t="shared" ca="1" si="11"/>
        <v>2.9730083788926782E-2</v>
      </c>
      <c r="E154" s="10">
        <f t="shared" ca="1" si="12"/>
        <v>13.865157102656235</v>
      </c>
      <c r="F154" s="10">
        <f t="shared" ca="1" si="13"/>
        <v>-3.0180982057865433E-2</v>
      </c>
    </row>
    <row r="155" spans="1:10" x14ac:dyDescent="0.35">
      <c r="A155" s="10">
        <f t="shared" si="14"/>
        <v>1372</v>
      </c>
      <c r="B155" s="10">
        <v>0.159005403983769</v>
      </c>
      <c r="C155" s="10">
        <f t="shared" ca="1" si="10"/>
        <v>0.19018307154323902</v>
      </c>
      <c r="D155" s="10">
        <f t="shared" ca="1" si="11"/>
        <v>3.1233290381867285E-2</v>
      </c>
      <c r="E155" s="10">
        <f t="shared" ca="1" si="12"/>
        <v>13.843676280443116</v>
      </c>
      <c r="F155" s="10">
        <f t="shared" ca="1" si="13"/>
        <v>-3.1731449825263866E-2</v>
      </c>
    </row>
    <row r="156" spans="1:10" x14ac:dyDescent="0.35">
      <c r="A156" s="10">
        <f t="shared" si="14"/>
        <v>1432</v>
      </c>
      <c r="B156" s="10">
        <v>0.167631649243425</v>
      </c>
      <c r="C156" s="10">
        <f t="shared" ca="1" si="10"/>
        <v>0.20348176631455211</v>
      </c>
      <c r="D156" s="10">
        <f t="shared" ca="1" si="11"/>
        <v>3.3417301777423108E-2</v>
      </c>
      <c r="E156" s="10">
        <f t="shared" ca="1" si="12"/>
        <v>13.812466757600623</v>
      </c>
      <c r="F156" s="10">
        <f t="shared" ca="1" si="13"/>
        <v>-3.3988419356248113E-2</v>
      </c>
    </row>
    <row r="157" spans="1:10" x14ac:dyDescent="0.35">
      <c r="A157" s="10">
        <f t="shared" si="14"/>
        <v>1492</v>
      </c>
      <c r="B157" s="10">
        <v>0.17519696605184701</v>
      </c>
      <c r="C157" s="10">
        <f t="shared" ca="1" si="10"/>
        <v>0.21514487535621429</v>
      </c>
      <c r="D157" s="10">
        <f t="shared" ca="1" si="11"/>
        <v>3.5332705017562679E-2</v>
      </c>
      <c r="E157" s="10">
        <f t="shared" ca="1" si="12"/>
        <v>13.785095645299029</v>
      </c>
      <c r="F157" s="10">
        <f t="shared" ca="1" si="13"/>
        <v>-3.5972009129619904E-2</v>
      </c>
    </row>
    <row r="158" spans="1:10" x14ac:dyDescent="0.35">
      <c r="A158" s="10">
        <f t="shared" si="14"/>
        <v>1552</v>
      </c>
      <c r="B158" s="10">
        <v>0.18795540558934801</v>
      </c>
      <c r="C158" s="10">
        <f t="shared" ca="1" si="10"/>
        <v>0.23481398840137774</v>
      </c>
      <c r="D158" s="10">
        <f t="shared" ca="1" si="11"/>
        <v>3.8562914280187259E-2</v>
      </c>
      <c r="E158" s="10">
        <f t="shared" ca="1" si="12"/>
        <v>13.738935954936125</v>
      </c>
      <c r="F158" s="10">
        <f t="shared" ca="1" si="13"/>
        <v>-3.9326149562898885E-2</v>
      </c>
    </row>
    <row r="159" spans="1:10" x14ac:dyDescent="0.35">
      <c r="A159" s="10">
        <f t="shared" si="14"/>
        <v>1612</v>
      </c>
      <c r="B159" s="10">
        <v>0.195777344016965</v>
      </c>
      <c r="C159" s="10">
        <f t="shared" ca="1" si="10"/>
        <v>0.24687271946428646</v>
      </c>
      <c r="D159" s="10">
        <f t="shared" ca="1" si="11"/>
        <v>4.0543289535821106E-2</v>
      </c>
      <c r="E159" s="10">
        <f t="shared" ca="1" si="12"/>
        <v>13.710636392533116</v>
      </c>
      <c r="F159" s="10">
        <f t="shared" ca="1" si="13"/>
        <v>-4.1388081316969597E-2</v>
      </c>
    </row>
    <row r="160" spans="1:10" x14ac:dyDescent="0.35">
      <c r="A160" s="10">
        <f t="shared" si="14"/>
        <v>1672</v>
      </c>
      <c r="B160" s="10">
        <v>0.20668600456559699</v>
      </c>
      <c r="C160" s="10">
        <f t="shared" ca="1" si="10"/>
        <v>0.26369011134608267</v>
      </c>
      <c r="D160" s="10">
        <f t="shared" ca="1" si="11"/>
        <v>4.3305167761088788E-2</v>
      </c>
      <c r="E160" s="10">
        <f t="shared" ca="1" si="12"/>
        <v>13.67116915269404</v>
      </c>
      <c r="F160" s="10">
        <f t="shared" ca="1" si="13"/>
        <v>-4.4270817965252923E-2</v>
      </c>
    </row>
    <row r="161" spans="1:6" x14ac:dyDescent="0.35">
      <c r="A161" s="10">
        <f t="shared" si="14"/>
        <v>1732</v>
      </c>
      <c r="B161" s="10">
        <v>0.21841294670362099</v>
      </c>
      <c r="C161" s="10">
        <f t="shared" ca="1" si="10"/>
        <v>0.28176901119185987</v>
      </c>
      <c r="D161" s="10">
        <f t="shared" ca="1" si="11"/>
        <v>4.6274220285511168E-2</v>
      </c>
      <c r="E161" s="10">
        <f t="shared" ca="1" si="12"/>
        <v>13.628741392120045</v>
      </c>
      <c r="F161" s="10">
        <f t="shared" ca="1" si="13"/>
        <v>-4.7379091500692833E-2</v>
      </c>
    </row>
    <row r="162" spans="1:6" x14ac:dyDescent="0.35">
      <c r="A162" s="10">
        <f t="shared" si="14"/>
        <v>1792</v>
      </c>
      <c r="B162" s="10">
        <v>0.22755928049118099</v>
      </c>
      <c r="C162" s="10">
        <f t="shared" ca="1" si="10"/>
        <v>0.29586950308097637</v>
      </c>
      <c r="D162" s="10">
        <f t="shared" ca="1" si="11"/>
        <v>4.8589908817231048E-2</v>
      </c>
      <c r="E162" s="10">
        <f t="shared" ca="1" si="12"/>
        <v>13.595650203001767</v>
      </c>
      <c r="F162" s="10">
        <f t="shared" ca="1" si="13"/>
        <v>-4.9810088373432031E-2</v>
      </c>
    </row>
    <row r="163" spans="1:6" x14ac:dyDescent="0.35">
      <c r="A163" s="10">
        <f t="shared" si="14"/>
        <v>1852</v>
      </c>
      <c r="B163" s="10">
        <v>0.23878507589416101</v>
      </c>
      <c r="C163" s="10">
        <f t="shared" ca="1" si="10"/>
        <v>0.31317580752001745</v>
      </c>
      <c r="D163" s="10">
        <f t="shared" ca="1" si="11"/>
        <v>5.1432079929493668E-2</v>
      </c>
      <c r="E163" s="10">
        <f t="shared" ca="1" si="12"/>
        <v>13.555035577807535</v>
      </c>
      <c r="F163" s="10">
        <f t="shared" ca="1" si="13"/>
        <v>-5.2801884294662808E-2</v>
      </c>
    </row>
    <row r="164" spans="1:6" x14ac:dyDescent="0.35">
      <c r="A164" s="10">
        <f t="shared" si="14"/>
        <v>1912</v>
      </c>
      <c r="B164" s="10">
        <v>0.24892211472869</v>
      </c>
      <c r="C164" s="10">
        <f t="shared" ca="1" si="10"/>
        <v>0.32880362487130899</v>
      </c>
      <c r="D164" s="10">
        <f t="shared" ca="1" si="11"/>
        <v>5.3998597303552894E-2</v>
      </c>
      <c r="E164" s="10">
        <f t="shared" ca="1" si="12"/>
        <v>13.518360044532228</v>
      </c>
      <c r="F164" s="10">
        <f t="shared" ca="1" si="13"/>
        <v>-5.55112271655578E-2</v>
      </c>
    </row>
    <row r="165" spans="1:6" x14ac:dyDescent="0.35">
      <c r="A165" s="10">
        <f t="shared" si="14"/>
        <v>1972</v>
      </c>
      <c r="B165" s="10">
        <v>0.25801949071182401</v>
      </c>
      <c r="C165" s="10">
        <f t="shared" ca="1" si="10"/>
        <v>0.34282864071283609</v>
      </c>
      <c r="D165" s="10">
        <f t="shared" ca="1" si="11"/>
        <v>5.6301890592667291E-2</v>
      </c>
      <c r="E165" s="10">
        <f t="shared" ca="1" si="12"/>
        <v>13.485445983430782</v>
      </c>
      <c r="F165" s="10">
        <f t="shared" ca="1" si="13"/>
        <v>-5.7948963339994483E-2</v>
      </c>
    </row>
    <row r="166" spans="1:6" x14ac:dyDescent="0.35">
      <c r="A166" s="10">
        <f t="shared" si="14"/>
        <v>2032</v>
      </c>
      <c r="B166" s="10">
        <v>0.26551887335582902</v>
      </c>
      <c r="C166" s="10">
        <f t="shared" ca="1" si="10"/>
        <v>0.35439010201539628</v>
      </c>
      <c r="D166" s="10">
        <f t="shared" ca="1" si="11"/>
        <v>5.8200600478733495E-2</v>
      </c>
      <c r="E166" s="10">
        <f t="shared" ca="1" si="12"/>
        <v>13.458313419158896</v>
      </c>
      <c r="F166" s="10">
        <f t="shared" ca="1" si="13"/>
        <v>-5.9962978759139605E-2</v>
      </c>
    </row>
    <row r="167" spans="1:6" x14ac:dyDescent="0.35">
      <c r="A167" s="10">
        <f t="shared" si="14"/>
        <v>2092</v>
      </c>
      <c r="B167" s="10">
        <v>0.28115657510755099</v>
      </c>
      <c r="C167" s="10">
        <f t="shared" ca="1" si="10"/>
        <v>0.37849804426155403</v>
      </c>
      <c r="D167" s="10">
        <f t="shared" ca="1" si="11"/>
        <v>6.2159787563964362E-2</v>
      </c>
      <c r="E167" s="10">
        <f t="shared" ca="1" si="12"/>
        <v>13.401736635710948</v>
      </c>
      <c r="F167" s="10">
        <f t="shared" ca="1" si="13"/>
        <v>-6.417569370230175E-2</v>
      </c>
    </row>
    <row r="168" spans="1:6" x14ac:dyDescent="0.35">
      <c r="A168" s="10">
        <f t="shared" si="14"/>
        <v>2152</v>
      </c>
      <c r="B168" s="10">
        <v>0.28762526954361201</v>
      </c>
      <c r="C168" s="10">
        <f t="shared" ca="1" si="10"/>
        <v>0.38847053985896035</v>
      </c>
      <c r="D168" s="10">
        <f t="shared" ca="1" si="11"/>
        <v>6.3797545584687407E-2</v>
      </c>
      <c r="E168" s="10">
        <f t="shared" ca="1" si="12"/>
        <v>13.378333073594815</v>
      </c>
      <c r="F168" s="10">
        <f t="shared" ca="1" si="13"/>
        <v>-6.5923528441209439E-2</v>
      </c>
    </row>
    <row r="169" spans="1:6" x14ac:dyDescent="0.35">
      <c r="A169" s="10">
        <f t="shared" si="14"/>
        <v>2212</v>
      </c>
      <c r="B169" s="10">
        <v>0.29371204452439797</v>
      </c>
      <c r="C169" s="10">
        <f t="shared" ca="1" si="10"/>
        <v>0.39785424739040681</v>
      </c>
      <c r="D169" s="10">
        <f t="shared" ca="1" si="11"/>
        <v>6.5338608413308033E-2</v>
      </c>
      <c r="E169" s="10">
        <f t="shared" ca="1" si="12"/>
        <v>13.356311285773828</v>
      </c>
      <c r="F169" s="10">
        <f t="shared" ca="1" si="13"/>
        <v>-6.7570963320509866E-2</v>
      </c>
    </row>
    <row r="170" spans="1:6" x14ac:dyDescent="0.35">
      <c r="A170" s="10">
        <f t="shared" si="14"/>
        <v>2272</v>
      </c>
      <c r="B170" s="10">
        <v>0.30623624835146701</v>
      </c>
      <c r="C170" s="10">
        <f t="shared" ca="1" si="10"/>
        <v>0.41716224976414695</v>
      </c>
      <c r="D170" s="10">
        <f t="shared" ca="1" si="11"/>
        <v>6.8509513373141442E-2</v>
      </c>
      <c r="E170" s="10">
        <f t="shared" ca="1" si="12"/>
        <v>13.310999053897808</v>
      </c>
      <c r="F170" s="10">
        <f t="shared" ca="1" si="13"/>
        <v>-7.0969301953614325E-2</v>
      </c>
    </row>
    <row r="171" spans="1:6" x14ac:dyDescent="0.35">
      <c r="A171" s="10">
        <f t="shared" si="14"/>
        <v>2332</v>
      </c>
      <c r="B171" s="10">
        <v>0.31370371900785599</v>
      </c>
      <c r="C171" s="10">
        <f t="shared" ca="1" si="10"/>
        <v>0.42867451378908777</v>
      </c>
      <c r="D171" s="10">
        <f t="shared" ca="1" si="11"/>
        <v>7.0400143713297406E-2</v>
      </c>
      <c r="E171" s="10">
        <f t="shared" ca="1" si="12"/>
        <v>13.283981946336979</v>
      </c>
      <c r="F171" s="10">
        <f t="shared" ca="1" si="13"/>
        <v>-7.3001047481422818E-2</v>
      </c>
    </row>
    <row r="172" spans="1:6" x14ac:dyDescent="0.35">
      <c r="A172" s="10">
        <f t="shared" si="14"/>
        <v>2392</v>
      </c>
      <c r="B172" s="10">
        <v>0.32678557894513799</v>
      </c>
      <c r="C172" s="10">
        <f t="shared" ca="1" si="10"/>
        <v>0.44884222953450359</v>
      </c>
      <c r="D172" s="10">
        <f t="shared" ca="1" si="11"/>
        <v>7.3712237250877694E-2</v>
      </c>
      <c r="E172" s="10">
        <f t="shared" ca="1" si="12"/>
        <v>13.236652129684957</v>
      </c>
      <c r="F172" s="10">
        <f t="shared" ca="1" si="13"/>
        <v>-7.6570333703166724E-2</v>
      </c>
    </row>
    <row r="173" spans="1:6" x14ac:dyDescent="0.35">
      <c r="A173" s="10">
        <f t="shared" si="14"/>
        <v>2452</v>
      </c>
      <c r="B173" s="10">
        <v>0.33179059467660599</v>
      </c>
      <c r="C173" s="10">
        <f t="shared" ca="1" si="10"/>
        <v>0.45655823743074414</v>
      </c>
      <c r="D173" s="10">
        <f t="shared" ca="1" si="11"/>
        <v>7.4979417937657528E-2</v>
      </c>
      <c r="E173" s="10">
        <f t="shared" ca="1" si="12"/>
        <v>13.218544117670874</v>
      </c>
      <c r="F173" s="10">
        <f t="shared" ca="1" si="13"/>
        <v>-7.7939290839050865E-2</v>
      </c>
    </row>
    <row r="174" spans="1:6" x14ac:dyDescent="0.35">
      <c r="A174" s="10">
        <f t="shared" si="14"/>
        <v>2512</v>
      </c>
      <c r="B174" s="10">
        <v>0.34341900587947</v>
      </c>
      <c r="C174" s="10">
        <f t="shared" ca="1" si="10"/>
        <v>0.47448523656041802</v>
      </c>
      <c r="D174" s="10">
        <f t="shared" ca="1" si="11"/>
        <v>7.7923524187226048E-2</v>
      </c>
      <c r="E174" s="10">
        <f t="shared" ca="1" si="12"/>
        <v>13.176472839364539</v>
      </c>
      <c r="F174" s="10">
        <f t="shared" ca="1" si="13"/>
        <v>-8.1127113298336592E-2</v>
      </c>
    </row>
    <row r="175" spans="1:6" x14ac:dyDescent="0.35">
      <c r="A175" s="10">
        <f t="shared" si="14"/>
        <v>2572</v>
      </c>
      <c r="B175" s="10">
        <v>0.350705820691458</v>
      </c>
      <c r="C175" s="10">
        <f t="shared" ca="1" si="10"/>
        <v>0.48571899158624909</v>
      </c>
      <c r="D175" s="10">
        <f t="shared" ca="1" si="11"/>
        <v>7.9768415690730718E-2</v>
      </c>
      <c r="E175" s="10">
        <f t="shared" ca="1" si="12"/>
        <v>13.150109339779458</v>
      </c>
      <c r="F175" s="10">
        <f t="shared" ca="1" si="13"/>
        <v>-8.3129918540444214E-2</v>
      </c>
    </row>
    <row r="176" spans="1:6" x14ac:dyDescent="0.35">
      <c r="A176" s="10">
        <f t="shared" si="14"/>
        <v>2632</v>
      </c>
      <c r="B176" s="10">
        <v>0.35718100360725302</v>
      </c>
      <c r="C176" s="10">
        <f t="shared" ca="1" si="10"/>
        <v>0.49570149018135778</v>
      </c>
      <c r="D176" s="10">
        <f t="shared" ca="1" si="11"/>
        <v>8.1407816478758929E-2</v>
      </c>
      <c r="E176" s="10">
        <f t="shared" ca="1" si="12"/>
        <v>13.126682302518534</v>
      </c>
      <c r="F176" s="10">
        <f t="shared" ca="1" si="13"/>
        <v>-8.4913016247873563E-2</v>
      </c>
    </row>
    <row r="177" spans="1:6" x14ac:dyDescent="0.35">
      <c r="A177" s="10">
        <f t="shared" si="14"/>
        <v>2692</v>
      </c>
      <c r="B177" s="10">
        <v>0.36568996895182199</v>
      </c>
      <c r="C177" s="10">
        <f t="shared" ca="1" si="10"/>
        <v>0.5088193797765368</v>
      </c>
      <c r="D177" s="10">
        <f t="shared" ca="1" si="11"/>
        <v>8.3562134692251197E-2</v>
      </c>
      <c r="E177" s="10">
        <f t="shared" ca="1" si="12"/>
        <v>13.09589709524773</v>
      </c>
      <c r="F177" s="10">
        <f t="shared" ca="1" si="13"/>
        <v>-8.7261009627720029E-2</v>
      </c>
    </row>
    <row r="178" spans="1:6" x14ac:dyDescent="0.35">
      <c r="A178" s="10">
        <f t="shared" si="14"/>
        <v>2752</v>
      </c>
      <c r="B178" s="10">
        <v>0.37993359029362</v>
      </c>
      <c r="C178" s="10">
        <f t="shared" ca="1" si="10"/>
        <v>0.53077813088562453</v>
      </c>
      <c r="D178" s="10">
        <f t="shared" ca="1" si="11"/>
        <v>8.7168365490018898E-2</v>
      </c>
      <c r="E178" s="10">
        <f t="shared" ca="1" si="12"/>
        <v>13.044364057147629</v>
      </c>
      <c r="F178" s="10">
        <f t="shared" ca="1" si="13"/>
        <v>-9.1203824472590581E-2</v>
      </c>
    </row>
    <row r="179" spans="1:6" x14ac:dyDescent="0.35">
      <c r="A179" s="10">
        <f t="shared" si="14"/>
        <v>2812</v>
      </c>
      <c r="B179" s="10">
        <v>0.38737269285985898</v>
      </c>
      <c r="C179" s="10">
        <f t="shared" ca="1" si="10"/>
        <v>0.54224666110045516</v>
      </c>
      <c r="D179" s="10">
        <f t="shared" ca="1" si="11"/>
        <v>8.9051813535875005E-2</v>
      </c>
      <c r="E179" s="10">
        <f t="shared" ca="1" si="12"/>
        <v>13.017449584572345</v>
      </c>
      <c r="F179" s="10">
        <f t="shared" ca="1" si="13"/>
        <v>-9.3269258790663889E-2</v>
      </c>
    </row>
    <row r="180" spans="1:6" x14ac:dyDescent="0.35">
      <c r="A180" s="10">
        <f t="shared" si="14"/>
        <v>2872</v>
      </c>
      <c r="B180" s="10">
        <v>0.40020591546099499</v>
      </c>
      <c r="C180" s="10">
        <f t="shared" ca="1" si="10"/>
        <v>0.56203106383509638</v>
      </c>
      <c r="D180" s="10">
        <f t="shared" ca="1" si="11"/>
        <v>9.2300956535978293E-2</v>
      </c>
      <c r="E180" s="10">
        <f t="shared" ca="1" si="12"/>
        <v>12.971019331100869</v>
      </c>
      <c r="F180" s="10">
        <f t="shared" ca="1" si="13"/>
        <v>-9.6842405252003716E-2</v>
      </c>
    </row>
    <row r="181" spans="1:6" x14ac:dyDescent="0.35">
      <c r="A181" s="10">
        <f t="shared" si="14"/>
        <v>2932</v>
      </c>
      <c r="B181" s="10">
        <v>0.40638248113706898</v>
      </c>
      <c r="C181" s="10">
        <f t="shared" ca="1" si="10"/>
        <v>0.57155319764750245</v>
      </c>
      <c r="D181" s="10">
        <f t="shared" ca="1" si="11"/>
        <v>9.3864752766655207E-2</v>
      </c>
      <c r="E181" s="10">
        <f t="shared" ca="1" si="12"/>
        <v>12.948672682964498</v>
      </c>
      <c r="F181" s="10">
        <f t="shared" ca="1" si="13"/>
        <v>-9.8566704573231356E-2</v>
      </c>
    </row>
    <row r="182" spans="1:6" x14ac:dyDescent="0.35">
      <c r="A182" s="10">
        <f t="shared" si="14"/>
        <v>2992</v>
      </c>
      <c r="B182" s="10">
        <v>0.41609501369253399</v>
      </c>
      <c r="C182" s="10">
        <f t="shared" ca="1" si="10"/>
        <v>0.58652657273986808</v>
      </c>
      <c r="D182" s="10">
        <f t="shared" ca="1" si="11"/>
        <v>9.6323792724636689E-2</v>
      </c>
      <c r="E182" s="10">
        <f t="shared" ca="1" si="12"/>
        <v>12.913533001964941</v>
      </c>
      <c r="F182" s="10">
        <f t="shared" ca="1" si="13"/>
        <v>-0.10128416054368697</v>
      </c>
    </row>
    <row r="183" spans="1:6" x14ac:dyDescent="0.35">
      <c r="A183" s="10">
        <f t="shared" si="14"/>
        <v>3052</v>
      </c>
      <c r="B183" s="10">
        <v>0.42899129884432302</v>
      </c>
      <c r="C183" s="10">
        <f t="shared" ca="1" si="10"/>
        <v>0.60640819617568253</v>
      </c>
      <c r="D183" s="10">
        <f t="shared" ca="1" si="11"/>
        <v>9.9588902037441904E-2</v>
      </c>
      <c r="E183" s="10">
        <f t="shared" ca="1" si="12"/>
        <v>12.866874589884954</v>
      </c>
      <c r="F183" s="10">
        <f t="shared" ca="1" si="13"/>
        <v>-0.10490384443405096</v>
      </c>
    </row>
    <row r="184" spans="1:6" x14ac:dyDescent="0.35">
      <c r="A184" s="10">
        <f t="shared" si="14"/>
        <v>3112</v>
      </c>
      <c r="B184" s="10">
        <v>0.43374031887532399</v>
      </c>
      <c r="C184" s="10">
        <f t="shared" ca="1" si="10"/>
        <v>0.61372954700145921</v>
      </c>
      <c r="D184" s="10">
        <f t="shared" ca="1" si="11"/>
        <v>0.10079126918018214</v>
      </c>
      <c r="E184" s="10">
        <f t="shared" ca="1" si="12"/>
        <v>12.849692763415197</v>
      </c>
      <c r="F184" s="10">
        <f t="shared" ca="1" si="13"/>
        <v>-0.1062400903482353</v>
      </c>
    </row>
    <row r="185" spans="1:6" x14ac:dyDescent="0.35">
      <c r="A185" s="10">
        <f t="shared" si="14"/>
        <v>3172</v>
      </c>
      <c r="B185" s="10">
        <v>0.44483865201586298</v>
      </c>
      <c r="C185" s="10">
        <f t="shared" ca="1" si="10"/>
        <v>0.63083934859690582</v>
      </c>
      <c r="D185" s="10">
        <f t="shared" ca="1" si="11"/>
        <v>0.10360116912169835</v>
      </c>
      <c r="E185" s="10">
        <f t="shared" ca="1" si="12"/>
        <v>12.80953929325093</v>
      </c>
      <c r="F185" s="10">
        <f t="shared" ca="1" si="13"/>
        <v>-0.10936984129728923</v>
      </c>
    </row>
    <row r="186" spans="1:6" x14ac:dyDescent="0.35">
      <c r="A186" s="10">
        <f t="shared" si="14"/>
        <v>3232</v>
      </c>
      <c r="B186" s="10">
        <v>0.45145938258530399</v>
      </c>
      <c r="C186" s="10">
        <f t="shared" ca="1" si="10"/>
        <v>0.64104623147071949</v>
      </c>
      <c r="D186" s="10">
        <f t="shared" ca="1" si="11"/>
        <v>0.10527741997885759</v>
      </c>
      <c r="E186" s="10">
        <f t="shared" ca="1" si="12"/>
        <v>12.785585668502126</v>
      </c>
      <c r="F186" s="10">
        <f t="shared" ca="1" si="13"/>
        <v>-0.11124157521363734</v>
      </c>
    </row>
    <row r="187" spans="1:6" x14ac:dyDescent="0.35">
      <c r="A187" s="10">
        <f t="shared" si="14"/>
        <v>3292</v>
      </c>
      <c r="B187" s="10">
        <v>0.46026436181416402</v>
      </c>
      <c r="C187" s="10">
        <f t="shared" ca="1" si="10"/>
        <v>0.65462047237249399</v>
      </c>
      <c r="D187" s="10">
        <f t="shared" ca="1" si="11"/>
        <v>0.10750668362655376</v>
      </c>
      <c r="E187" s="10">
        <f t="shared" ca="1" si="12"/>
        <v>12.753729490976545</v>
      </c>
      <c r="F187" s="10">
        <f t="shared" ca="1" si="13"/>
        <v>-0.11373625401358631</v>
      </c>
    </row>
    <row r="188" spans="1:6" x14ac:dyDescent="0.35">
      <c r="A188" s="10">
        <f t="shared" si="14"/>
        <v>3352</v>
      </c>
      <c r="B188" s="10">
        <v>0.47299019952729499</v>
      </c>
      <c r="C188" s="10">
        <f t="shared" ca="1" si="10"/>
        <v>0.67423932464970637</v>
      </c>
      <c r="D188" s="10">
        <f t="shared" ca="1" si="11"/>
        <v>0.11072863868890966</v>
      </c>
      <c r="E188" s="10">
        <f t="shared" ca="1" si="12"/>
        <v>12.707687753135479</v>
      </c>
      <c r="F188" s="10">
        <f t="shared" ca="1" si="13"/>
        <v>-0.11735284672593488</v>
      </c>
    </row>
    <row r="189" spans="1:6" x14ac:dyDescent="0.35">
      <c r="A189" s="10">
        <f t="shared" si="14"/>
        <v>3412</v>
      </c>
      <c r="B189" s="10">
        <v>0.480287285792378</v>
      </c>
      <c r="C189" s="10">
        <f t="shared" ca="1" si="10"/>
        <v>0.6854889147133153</v>
      </c>
      <c r="D189" s="10">
        <f t="shared" ca="1" si="11"/>
        <v>0.11257613074108098</v>
      </c>
      <c r="E189" s="10">
        <f t="shared" ca="1" si="12"/>
        <v>12.681287091709953</v>
      </c>
      <c r="F189" s="10">
        <f t="shared" ca="1" si="13"/>
        <v>-0.11943254242868756</v>
      </c>
    </row>
    <row r="190" spans="1:6" x14ac:dyDescent="0.35">
      <c r="A190" s="10">
        <f t="shared" si="14"/>
        <v>3472</v>
      </c>
      <c r="B190" s="10">
        <v>0.49384114136752899</v>
      </c>
      <c r="C190" s="10">
        <f t="shared" ca="1" si="10"/>
        <v>0.70638428492860428</v>
      </c>
      <c r="D190" s="10">
        <f t="shared" ca="1" si="11"/>
        <v>0.11600772515311236</v>
      </c>
      <c r="E190" s="10">
        <f t="shared" ca="1" si="12"/>
        <v>12.632249607562024</v>
      </c>
      <c r="F190" s="10">
        <f t="shared" ca="1" si="13"/>
        <v>-0.12330695524366446</v>
      </c>
    </row>
    <row r="191" spans="1:6" x14ac:dyDescent="0.35">
      <c r="A191" s="10">
        <f t="shared" si="14"/>
        <v>3532</v>
      </c>
      <c r="B191" s="10">
        <v>0.49918633308131999</v>
      </c>
      <c r="C191" s="10">
        <f t="shared" ca="1" si="10"/>
        <v>0.71462472685393541</v>
      </c>
      <c r="D191" s="10">
        <f t="shared" ca="1" si="11"/>
        <v>0.11736103232940467</v>
      </c>
      <c r="E191" s="10">
        <f t="shared" ca="1" si="12"/>
        <v>12.612910848012806</v>
      </c>
      <c r="F191" s="10">
        <f t="shared" ca="1" si="13"/>
        <v>-0.12483903212358825</v>
      </c>
    </row>
    <row r="192" spans="1:6" x14ac:dyDescent="0.35">
      <c r="A192" s="10">
        <f t="shared" si="14"/>
        <v>3592</v>
      </c>
      <c r="B192" s="10">
        <v>0.510387890399991</v>
      </c>
      <c r="C192" s="10">
        <f t="shared" ca="1" si="10"/>
        <v>0.73189366452732529</v>
      </c>
      <c r="D192" s="10">
        <f t="shared" ca="1" si="11"/>
        <v>0.12019706679116131</v>
      </c>
      <c r="E192" s="10">
        <f t="shared" ca="1" si="12"/>
        <v>12.572383915554305</v>
      </c>
      <c r="F192" s="10">
        <f t="shared" ca="1" si="13"/>
        <v>-0.12805733612349726</v>
      </c>
    </row>
    <row r="193" spans="1:6" x14ac:dyDescent="0.35">
      <c r="A193" s="10">
        <f t="shared" si="14"/>
        <v>3652</v>
      </c>
      <c r="B193" s="10">
        <v>0.51893603943556199</v>
      </c>
      <c r="C193" s="10">
        <f t="shared" ca="1" si="10"/>
        <v>0.74507196185854296</v>
      </c>
      <c r="D193" s="10">
        <f t="shared" ca="1" si="11"/>
        <v>0.12236130561612386</v>
      </c>
      <c r="E193" s="10">
        <f t="shared" ca="1" si="12"/>
        <v>12.541456942745588</v>
      </c>
      <c r="F193" s="10">
        <f t="shared" ca="1" si="13"/>
        <v>-0.13052027985377218</v>
      </c>
    </row>
    <row r="194" spans="1:6" x14ac:dyDescent="0.35">
      <c r="A194" s="10">
        <f t="shared" si="14"/>
        <v>3712</v>
      </c>
      <c r="B194" s="10">
        <v>0.52706515435634604</v>
      </c>
      <c r="C194" s="10">
        <f t="shared" ca="1" si="10"/>
        <v>0.75760425312065638</v>
      </c>
      <c r="D194" s="10">
        <f t="shared" ca="1" si="11"/>
        <v>0.1244194524793726</v>
      </c>
      <c r="E194" s="10">
        <f t="shared" ca="1" si="12"/>
        <v>12.512046024069765</v>
      </c>
      <c r="F194" s="10">
        <f t="shared" ca="1" si="13"/>
        <v>-0.13286812975126333</v>
      </c>
    </row>
    <row r="195" spans="1:6" x14ac:dyDescent="0.35">
      <c r="A195" s="10">
        <f t="shared" si="14"/>
        <v>3772</v>
      </c>
      <c r="B195" s="10">
        <v>0.538613638130373</v>
      </c>
      <c r="C195" s="10">
        <f t="shared" ca="1" si="10"/>
        <v>0.77540803172413786</v>
      </c>
      <c r="D195" s="10">
        <f t="shared" ca="1" si="11"/>
        <v>0.12734332252997585</v>
      </c>
      <c r="E195" s="10">
        <f t="shared" ca="1" si="12"/>
        <v>12.470263921046644</v>
      </c>
      <c r="F195" s="10">
        <f t="shared" ca="1" si="13"/>
        <v>-0.13621306799531538</v>
      </c>
    </row>
    <row r="196" spans="1:6" x14ac:dyDescent="0.35">
      <c r="A196" s="10">
        <f t="shared" si="14"/>
        <v>3832</v>
      </c>
      <c r="B196" s="10">
        <v>0.54425641778148104</v>
      </c>
      <c r="C196" s="10">
        <f t="shared" ca="1" si="10"/>
        <v>0.78410725160289829</v>
      </c>
      <c r="D196" s="10">
        <f t="shared" ca="1" si="11"/>
        <v>0.12877197366261497</v>
      </c>
      <c r="E196" s="10">
        <f t="shared" ca="1" si="12"/>
        <v>12.449848496361232</v>
      </c>
      <c r="F196" s="10">
        <f t="shared" ca="1" si="13"/>
        <v>-0.13785153807207118</v>
      </c>
    </row>
    <row r="197" spans="1:6" x14ac:dyDescent="0.35">
      <c r="A197" s="10">
        <f t="shared" si="14"/>
        <v>3892</v>
      </c>
      <c r="B197" s="10">
        <v>0.55780731571295605</v>
      </c>
      <c r="C197" s="10">
        <f t="shared" ca="1" si="10"/>
        <v>0.80499806215180802</v>
      </c>
      <c r="D197" s="10">
        <f t="shared" ca="1" si="11"/>
        <v>0.13220281925203606</v>
      </c>
      <c r="E197" s="10">
        <f t="shared" ca="1" si="12"/>
        <v>12.400821712888405</v>
      </c>
      <c r="F197" s="10">
        <f t="shared" ca="1" si="13"/>
        <v>-0.14179725435793689</v>
      </c>
    </row>
    <row r="198" spans="1:6" x14ac:dyDescent="0.35">
      <c r="A198" s="10">
        <f t="shared" si="14"/>
        <v>3952</v>
      </c>
      <c r="B198" s="10">
        <v>0.56199269272042096</v>
      </c>
      <c r="C198" s="10">
        <f t="shared" ref="C198:C213" ca="1" si="15">(B198-$C$2)/($C$82-$C$2)</f>
        <v>0.81145046985060887</v>
      </c>
      <c r="D198" s="10">
        <f t="shared" ref="D198:D213" ca="1" si="16">$L$4*C198</f>
        <v>0.13326248203739086</v>
      </c>
      <c r="E198" s="10">
        <f t="shared" ref="E198:E213" ca="1" si="17">$K$6*(1-D198)</f>
        <v>12.385679131685684</v>
      </c>
      <c r="F198" s="10">
        <f t="shared" ref="F198:F213" ca="1" si="18">LN(E198/$K$6)</f>
        <v>-0.14301909548682651</v>
      </c>
    </row>
    <row r="199" spans="1:6" x14ac:dyDescent="0.35">
      <c r="A199" s="10">
        <f t="shared" ref="A199:A213" si="19">A198+60</f>
        <v>4012</v>
      </c>
      <c r="B199" s="10">
        <v>0.56882074557127504</v>
      </c>
      <c r="C199" s="10">
        <f t="shared" ca="1" si="15"/>
        <v>0.82197697217144872</v>
      </c>
      <c r="D199" s="10">
        <f t="shared" ca="1" si="16"/>
        <v>0.1349912231972866</v>
      </c>
      <c r="E199" s="10">
        <f t="shared" ca="1" si="17"/>
        <v>12.360975420510773</v>
      </c>
      <c r="F199" s="10">
        <f t="shared" ca="1" si="18"/>
        <v>-0.14501562550900182</v>
      </c>
    </row>
    <row r="200" spans="1:6" x14ac:dyDescent="0.35">
      <c r="A200" s="10">
        <f t="shared" si="19"/>
        <v>4072</v>
      </c>
      <c r="B200" s="10">
        <v>0.57889617246801095</v>
      </c>
      <c r="C200" s="10">
        <f t="shared" ca="1" si="15"/>
        <v>0.83750980516624263</v>
      </c>
      <c r="D200" s="10">
        <f t="shared" ca="1" si="16"/>
        <v>0.13754214152793912</v>
      </c>
      <c r="E200" s="10">
        <f t="shared" ca="1" si="17"/>
        <v>12.32452279756575</v>
      </c>
      <c r="F200" s="10">
        <f t="shared" ca="1" si="18"/>
        <v>-0.14796899101283639</v>
      </c>
    </row>
    <row r="201" spans="1:6" x14ac:dyDescent="0.35">
      <c r="A201" s="10">
        <f t="shared" si="19"/>
        <v>4132</v>
      </c>
      <c r="B201" s="10">
        <v>0.58792885126055505</v>
      </c>
      <c r="C201" s="10">
        <f t="shared" ca="1" si="15"/>
        <v>0.85143508025564429</v>
      </c>
      <c r="D201" s="10">
        <f t="shared" ca="1" si="16"/>
        <v>0.13982905464268383</v>
      </c>
      <c r="E201" s="10">
        <f t="shared" ca="1" si="17"/>
        <v>12.291842809156048</v>
      </c>
      <c r="F201" s="10">
        <f t="shared" ca="1" si="18"/>
        <v>-0.15062413581615441</v>
      </c>
    </row>
    <row r="202" spans="1:6" x14ac:dyDescent="0.35">
      <c r="A202" s="10">
        <f t="shared" si="19"/>
        <v>4192</v>
      </c>
      <c r="B202" s="10">
        <v>0.59787933928721504</v>
      </c>
      <c r="C202" s="10">
        <f t="shared" ca="1" si="15"/>
        <v>0.86677530060748653</v>
      </c>
      <c r="D202" s="10">
        <f t="shared" ca="1" si="16"/>
        <v>0.14234834068051599</v>
      </c>
      <c r="E202" s="10">
        <f t="shared" ca="1" si="17"/>
        <v>12.255842211675427</v>
      </c>
      <c r="F202" s="10">
        <f t="shared" ca="1" si="18"/>
        <v>-0.15355725340015727</v>
      </c>
    </row>
    <row r="203" spans="1:6" x14ac:dyDescent="0.35">
      <c r="A203" s="10">
        <f t="shared" si="19"/>
        <v>4252</v>
      </c>
      <c r="B203" s="10">
        <v>0.59948258527208398</v>
      </c>
      <c r="C203" s="10">
        <f t="shared" ca="1" si="15"/>
        <v>0.86924695291440868</v>
      </c>
      <c r="D203" s="10">
        <f t="shared" ca="1" si="16"/>
        <v>0.14275425395975105</v>
      </c>
      <c r="E203" s="10">
        <f t="shared" ca="1" si="17"/>
        <v>12.250041710915157</v>
      </c>
      <c r="F203" s="10">
        <f t="shared" ca="1" si="18"/>
        <v>-0.15403064998417104</v>
      </c>
    </row>
    <row r="204" spans="1:6" x14ac:dyDescent="0.35">
      <c r="A204" s="10">
        <f t="shared" si="19"/>
        <v>4312</v>
      </c>
      <c r="B204" s="10">
        <v>0.60913656104665403</v>
      </c>
      <c r="C204" s="10">
        <f t="shared" ca="1" si="15"/>
        <v>0.88413005364840958</v>
      </c>
      <c r="D204" s="10">
        <f t="shared" ca="1" si="16"/>
        <v>0.14519846838554418</v>
      </c>
      <c r="E204" s="10">
        <f t="shared" ca="1" si="17"/>
        <v>12.215113886770572</v>
      </c>
      <c r="F204" s="10">
        <f t="shared" ca="1" si="18"/>
        <v>-0.15688596375768302</v>
      </c>
    </row>
    <row r="205" spans="1:6" x14ac:dyDescent="0.35">
      <c r="A205" s="10">
        <f t="shared" si="19"/>
        <v>4372</v>
      </c>
      <c r="B205" s="10">
        <v>0.62111251265578304</v>
      </c>
      <c r="C205" s="10">
        <f t="shared" ca="1" si="15"/>
        <v>0.902592840208709</v>
      </c>
      <c r="D205" s="10">
        <f t="shared" ca="1" si="16"/>
        <v>0.14823056566537576</v>
      </c>
      <c r="E205" s="10">
        <f t="shared" ca="1" si="17"/>
        <v>12.17178521664178</v>
      </c>
      <c r="F205" s="10">
        <f t="shared" ca="1" si="18"/>
        <v>-0.16043940575434371</v>
      </c>
    </row>
    <row r="206" spans="1:6" x14ac:dyDescent="0.35">
      <c r="A206" s="10">
        <f t="shared" si="19"/>
        <v>4432</v>
      </c>
      <c r="B206" s="10">
        <v>0.62397165633155305</v>
      </c>
      <c r="C206" s="10">
        <f t="shared" ca="1" si="15"/>
        <v>0.90700065356282544</v>
      </c>
      <c r="D206" s="10">
        <f t="shared" ca="1" si="16"/>
        <v>0.14895444983298892</v>
      </c>
      <c r="E206" s="10">
        <f t="shared" ca="1" si="17"/>
        <v>12.161440911886588</v>
      </c>
      <c r="F206" s="10">
        <f t="shared" ca="1" si="18"/>
        <v>-0.16128962638055167</v>
      </c>
    </row>
    <row r="207" spans="1:6" x14ac:dyDescent="0.35">
      <c r="A207" s="10">
        <f t="shared" si="19"/>
        <v>4492</v>
      </c>
      <c r="B207" s="10">
        <v>0.63427193574023499</v>
      </c>
      <c r="C207" s="10">
        <f t="shared" ca="1" si="15"/>
        <v>0.92288013157348958</v>
      </c>
      <c r="D207" s="10">
        <f t="shared" ca="1" si="16"/>
        <v>0.15156229680798525</v>
      </c>
      <c r="E207" s="10">
        <f t="shared" ca="1" si="17"/>
        <v>12.12417477861389</v>
      </c>
      <c r="F207" s="10">
        <f t="shared" ca="1" si="18"/>
        <v>-0.16435861693014334</v>
      </c>
    </row>
    <row r="208" spans="1:6" x14ac:dyDescent="0.35">
      <c r="A208" s="10">
        <f t="shared" si="19"/>
        <v>4552</v>
      </c>
      <c r="B208" s="10">
        <v>0.63885386752458695</v>
      </c>
      <c r="C208" s="10">
        <f t="shared" ca="1" si="15"/>
        <v>0.92994388995606825</v>
      </c>
      <c r="D208" s="10">
        <f t="shared" ca="1" si="16"/>
        <v>0.1527223601877602</v>
      </c>
      <c r="E208" s="10">
        <f t="shared" ca="1" si="17"/>
        <v>12.107597472916906</v>
      </c>
      <c r="F208" s="10">
        <f t="shared" ca="1" si="18"/>
        <v>-0.165726846056023</v>
      </c>
    </row>
    <row r="209" spans="1:6" x14ac:dyDescent="0.35">
      <c r="A209" s="10">
        <f t="shared" si="19"/>
        <v>4612</v>
      </c>
      <c r="B209" s="10">
        <v>0.65244627082616002</v>
      </c>
      <c r="C209" s="10">
        <f t="shared" ca="1" si="15"/>
        <v>0.95089868746937445</v>
      </c>
      <c r="D209" s="10">
        <f t="shared" ca="1" si="16"/>
        <v>0.1561637141963767</v>
      </c>
      <c r="E209" s="10">
        <f t="shared" ca="1" si="17"/>
        <v>12.058420524133776</v>
      </c>
      <c r="F209" s="10">
        <f t="shared" ca="1" si="18"/>
        <v>-0.16979677736792476</v>
      </c>
    </row>
    <row r="210" spans="1:6" x14ac:dyDescent="0.35">
      <c r="A210" s="10">
        <f t="shared" si="19"/>
        <v>4672</v>
      </c>
      <c r="B210" s="10">
        <v>0.65952125190567601</v>
      </c>
      <c r="C210" s="10">
        <f t="shared" ca="1" si="15"/>
        <v>0.96180586794676448</v>
      </c>
      <c r="D210" s="10">
        <f t="shared" ca="1" si="16"/>
        <v>0.15795497317822726</v>
      </c>
      <c r="E210" s="10">
        <f t="shared" ca="1" si="17"/>
        <v>12.032823433283133</v>
      </c>
      <c r="F210" s="10">
        <f t="shared" ca="1" si="18"/>
        <v>-0.17192179013424286</v>
      </c>
    </row>
    <row r="211" spans="1:6" x14ac:dyDescent="0.35">
      <c r="A211" s="10">
        <f t="shared" si="19"/>
        <v>4732</v>
      </c>
      <c r="B211" s="10">
        <v>0.65627663300613304</v>
      </c>
      <c r="C211" s="10">
        <f t="shared" ca="1" si="15"/>
        <v>0.95680378475814243</v>
      </c>
      <c r="D211" s="10">
        <f t="shared" ca="1" si="16"/>
        <v>0.15713349356136783</v>
      </c>
      <c r="E211" s="10">
        <f t="shared" ca="1" si="17"/>
        <v>12.044562377008052</v>
      </c>
      <c r="F211" s="10">
        <f t="shared" ca="1" si="18"/>
        <v>-0.1709466888713774</v>
      </c>
    </row>
    <row r="212" spans="1:6" x14ac:dyDescent="0.35">
      <c r="A212" s="10">
        <f t="shared" si="19"/>
        <v>4792</v>
      </c>
      <c r="B212" s="10">
        <v>0.67097119937669103</v>
      </c>
      <c r="C212" s="10">
        <f t="shared" ca="1" si="15"/>
        <v>0.97945773755876642</v>
      </c>
      <c r="D212" s="10">
        <f t="shared" ca="1" si="16"/>
        <v>0.16085389559493232</v>
      </c>
      <c r="E212" s="10">
        <f t="shared" ca="1" si="17"/>
        <v>11.991397831948415</v>
      </c>
      <c r="F212" s="10">
        <f t="shared" ca="1" si="18"/>
        <v>-0.17537044654931538</v>
      </c>
    </row>
    <row r="213" spans="1:6" x14ac:dyDescent="0.35">
      <c r="A213" s="10">
        <f t="shared" si="19"/>
        <v>4852</v>
      </c>
      <c r="B213" s="10">
        <v>0.684296010349009</v>
      </c>
      <c r="C213" s="10">
        <f t="shared" ca="1" si="15"/>
        <v>1</v>
      </c>
      <c r="D213" s="10">
        <f t="shared" ca="1" si="16"/>
        <v>0.1642275</v>
      </c>
      <c r="E213" s="10">
        <f t="shared" ca="1" si="17"/>
        <v>11.943189025000001</v>
      </c>
      <c r="F213" s="10">
        <f t="shared" ca="1" si="18"/>
        <v>-0.17939883211790406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26DBB-F382-4EA8-8101-195C894BAA6E}">
  <dimension ref="A1:L440"/>
  <sheetViews>
    <sheetView workbookViewId="0">
      <selection activeCell="G9" sqref="G9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-1.7156537924831999E-2</v>
      </c>
      <c r="C2" s="10">
        <f ca="1">(B2-$C$2)/($C$257-$C$2)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J2" s="10">
        <v>0.99090116649200299</v>
      </c>
    </row>
    <row r="3" spans="1:12" x14ac:dyDescent="0.35">
      <c r="A3" s="10">
        <f>A2+60</f>
        <v>112</v>
      </c>
      <c r="B3" s="10">
        <v>-1.8353789411135898E-2</v>
      </c>
      <c r="C3" s="10">
        <f t="shared" ref="C3:C66" ca="1" si="0">(B3-$C$2)/($C$257-$C$2)</f>
        <v>-1.9249892157643155E-3</v>
      </c>
      <c r="D3" s="10">
        <f t="shared" ref="D3:D66" ca="1" si="1">$L$4*C3</f>
        <v>-6.4918336312435774E-4</v>
      </c>
      <c r="E3" s="10">
        <f t="shared" ref="E3:E66" ca="1" si="2">$K$6*(1-D3)</f>
        <v>14.299276830259046</v>
      </c>
      <c r="F3" s="10">
        <f t="shared" ref="F3:F66" ca="1" si="3">LN(E3/$K$6)</f>
        <v>6.4897273475757406E-4</v>
      </c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-1.6746344632813898E-2</v>
      </c>
      <c r="C4" s="10">
        <f t="shared" ca="1" si="0"/>
        <v>6.5952531489551754E-4</v>
      </c>
      <c r="D4" s="10">
        <f t="shared" ca="1" si="1"/>
        <v>2.2241831719536432E-4</v>
      </c>
      <c r="E4" s="10">
        <f t="shared" ca="1" si="2"/>
        <v>14.286821642247277</v>
      </c>
      <c r="F4" s="10">
        <f t="shared" ca="1" si="3"/>
        <v>-2.2244305581757822E-4</v>
      </c>
      <c r="J4" s="10">
        <v>0.34033666666666668</v>
      </c>
      <c r="K4" s="10">
        <f>J4*J2</f>
        <v>0.33723999999999998</v>
      </c>
      <c r="L4" s="10">
        <f>J4*(1-J2)</f>
        <v>3.0966666666666746E-3</v>
      </c>
    </row>
    <row r="5" spans="1:12" x14ac:dyDescent="0.35">
      <c r="A5" s="10">
        <f t="shared" si="4"/>
        <v>232</v>
      </c>
      <c r="B5" s="10">
        <v>-1.2804851490857101E-2</v>
      </c>
      <c r="C5" s="10">
        <f t="shared" ca="1" si="0"/>
        <v>6.99681691910067E-3</v>
      </c>
      <c r="D5" s="10">
        <f t="shared" ca="1" si="1"/>
        <v>2.3596065377975099E-3</v>
      </c>
      <c r="E5" s="10">
        <f t="shared" ca="1" si="2"/>
        <v>14.256281222574872</v>
      </c>
      <c r="F5" s="10">
        <f t="shared" ca="1" si="3"/>
        <v>-2.3623947962963551E-3</v>
      </c>
      <c r="J5" s="53" t="s">
        <v>58</v>
      </c>
    </row>
    <row r="6" spans="1:12" x14ac:dyDescent="0.35">
      <c r="A6" s="10">
        <f t="shared" si="4"/>
        <v>292</v>
      </c>
      <c r="B6" s="10">
        <v>-9.7301706442260993E-3</v>
      </c>
      <c r="C6" s="10">
        <f t="shared" ca="1" si="0"/>
        <v>1.194041276290605E-2</v>
      </c>
      <c r="D6" s="10">
        <f t="shared" ca="1" si="1"/>
        <v>4.0267848001624357E-3</v>
      </c>
      <c r="E6" s="10">
        <f t="shared" ca="1" si="2"/>
        <v>14.232457245205678</v>
      </c>
      <c r="F6" s="10">
        <f t="shared" ca="1" si="3"/>
        <v>-4.0349141287860241E-3</v>
      </c>
      <c r="J6" s="10">
        <v>14.29</v>
      </c>
    </row>
    <row r="7" spans="1:12" x14ac:dyDescent="0.35">
      <c r="A7" s="10">
        <f t="shared" si="4"/>
        <v>352</v>
      </c>
      <c r="B7" s="10">
        <v>-5.4966753018509803E-3</v>
      </c>
      <c r="C7" s="10">
        <f t="shared" ca="1" si="0"/>
        <v>1.8747197279181005E-2</v>
      </c>
      <c r="D7" s="10">
        <f t="shared" ca="1" si="1"/>
        <v>6.3223048104310018E-3</v>
      </c>
      <c r="E7" s="10">
        <f t="shared" ca="1" si="2"/>
        <v>14.199654264258939</v>
      </c>
      <c r="F7" s="10">
        <f t="shared" ca="1" si="3"/>
        <v>-6.3423752183668861E-3</v>
      </c>
    </row>
    <row r="8" spans="1:12" x14ac:dyDescent="0.35">
      <c r="A8" s="10">
        <f t="shared" si="4"/>
        <v>412</v>
      </c>
      <c r="B8" s="10">
        <v>-1.6639863530638199E-4</v>
      </c>
      <c r="C8" s="10">
        <f t="shared" ca="1" si="0"/>
        <v>2.7317431033339841E-2</v>
      </c>
      <c r="D8" s="10">
        <f t="shared" ca="1" si="1"/>
        <v>9.2125304416835283E-3</v>
      </c>
      <c r="E8" s="10">
        <f t="shared" ca="1" si="2"/>
        <v>14.15835293998834</v>
      </c>
      <c r="F8" s="10">
        <f t="shared" ca="1" si="3"/>
        <v>-9.2552282390754633E-3</v>
      </c>
      <c r="J8" s="53" t="s">
        <v>35</v>
      </c>
    </row>
    <row r="9" spans="1:12" x14ac:dyDescent="0.35">
      <c r="A9" s="10">
        <f t="shared" si="4"/>
        <v>472</v>
      </c>
      <c r="B9" s="10">
        <v>3.2689705088096701E-3</v>
      </c>
      <c r="C9" s="10">
        <f t="shared" ca="1" si="0"/>
        <v>3.2840956065669009E-2</v>
      </c>
      <c r="D9" s="10">
        <f t="shared" ca="1" si="1"/>
        <v>1.1075284023586216E-2</v>
      </c>
      <c r="E9" s="10">
        <f t="shared" ca="1" si="2"/>
        <v>14.131734191302952</v>
      </c>
      <c r="F9" s="10">
        <f t="shared" ca="1" si="3"/>
        <v>-1.1137071615332679E-2</v>
      </c>
      <c r="J9" s="10">
        <v>3.5729999999999998E-3</v>
      </c>
    </row>
    <row r="10" spans="1:12" x14ac:dyDescent="0.35">
      <c r="A10" s="10">
        <f t="shared" si="4"/>
        <v>532</v>
      </c>
      <c r="B10" s="10">
        <v>8.8051284773162704E-3</v>
      </c>
      <c r="C10" s="10">
        <f t="shared" ca="1" si="0"/>
        <v>4.1742214078755981E-2</v>
      </c>
      <c r="D10" s="10">
        <f t="shared" ca="1" si="1"/>
        <v>1.4077144275919667E-2</v>
      </c>
      <c r="E10" s="10">
        <f t="shared" ca="1" si="2"/>
        <v>14.088837608297107</v>
      </c>
      <c r="F10" s="10">
        <f t="shared" ca="1" si="3"/>
        <v>-1.4177167071131366E-2</v>
      </c>
    </row>
    <row r="11" spans="1:12" x14ac:dyDescent="0.35">
      <c r="A11" s="10">
        <f t="shared" si="4"/>
        <v>592</v>
      </c>
      <c r="B11" s="10">
        <v>1.57234889158329E-2</v>
      </c>
      <c r="C11" s="10">
        <f t="shared" ca="1" si="0"/>
        <v>5.2865832956882422E-2</v>
      </c>
      <c r="D11" s="10">
        <f t="shared" ca="1" si="1"/>
        <v>1.7828473506379026E-2</v>
      </c>
      <c r="E11" s="10">
        <f t="shared" ca="1" si="2"/>
        <v>14.035231113593843</v>
      </c>
      <c r="F11" s="10">
        <f t="shared" ca="1" si="3"/>
        <v>-1.7989315317029041E-2</v>
      </c>
      <c r="J11" s="53" t="s">
        <v>18</v>
      </c>
    </row>
    <row r="12" spans="1:12" x14ac:dyDescent="0.35">
      <c r="A12" s="10">
        <f t="shared" si="4"/>
        <v>652</v>
      </c>
      <c r="B12" s="10">
        <v>2.1823071411691999E-2</v>
      </c>
      <c r="C12" s="10">
        <f t="shared" ca="1" si="0"/>
        <v>6.2672987643690781E-2</v>
      </c>
      <c r="D12" s="10">
        <f t="shared" ca="1" si="1"/>
        <v>2.1135838352958278E-2</v>
      </c>
      <c r="E12" s="10">
        <f t="shared" ca="1" si="2"/>
        <v>13.987968869936225</v>
      </c>
      <c r="F12" s="10">
        <f t="shared" ca="1" si="3"/>
        <v>-2.1362398226664199E-2</v>
      </c>
      <c r="J12" s="19">
        <v>4.2299999999999998E-5</v>
      </c>
    </row>
    <row r="13" spans="1:12" x14ac:dyDescent="0.35">
      <c r="A13" s="10">
        <f t="shared" si="4"/>
        <v>712</v>
      </c>
      <c r="B13" s="10">
        <v>2.8238068796988001E-2</v>
      </c>
      <c r="C13" s="10">
        <f t="shared" ca="1" si="0"/>
        <v>7.2987279108029421E-2</v>
      </c>
      <c r="D13" s="10">
        <f t="shared" ca="1" si="1"/>
        <v>2.4614230006391839E-2</v>
      </c>
      <c r="E13" s="10">
        <f t="shared" ca="1" si="2"/>
        <v>13.93826265320866</v>
      </c>
      <c r="F13" s="10">
        <f t="shared" ca="1" si="3"/>
        <v>-2.4922224705767437E-2</v>
      </c>
      <c r="J13" s="53" t="s">
        <v>20</v>
      </c>
    </row>
    <row r="14" spans="1:12" x14ac:dyDescent="0.35">
      <c r="A14" s="10">
        <f t="shared" si="4"/>
        <v>772</v>
      </c>
      <c r="B14" s="10">
        <v>3.4711802284068199E-2</v>
      </c>
      <c r="C14" s="10">
        <f t="shared" ca="1" si="0"/>
        <v>8.3396008845198863E-2</v>
      </c>
      <c r="D14" s="10">
        <f t="shared" ca="1" si="1"/>
        <v>2.8124470022954862E-2</v>
      </c>
      <c r="E14" s="10">
        <f t="shared" ca="1" si="2"/>
        <v>13.888101323371975</v>
      </c>
      <c r="F14" s="10">
        <f t="shared" ca="1" si="3"/>
        <v>-2.8527538300685305E-2</v>
      </c>
      <c r="J14" s="19">
        <f>J12/J9</f>
        <v>1.1838790931989925E-2</v>
      </c>
    </row>
    <row r="15" spans="1:12" x14ac:dyDescent="0.35">
      <c r="A15" s="10">
        <f t="shared" si="4"/>
        <v>832</v>
      </c>
      <c r="B15" s="10">
        <v>4.2872636192858603E-2</v>
      </c>
      <c r="C15" s="10">
        <f t="shared" ca="1" si="0"/>
        <v>9.651732666837648E-2</v>
      </c>
      <c r="D15" s="10">
        <f t="shared" ca="1" si="1"/>
        <v>3.2549503245643284E-2</v>
      </c>
      <c r="E15" s="10">
        <f t="shared" ca="1" si="2"/>
        <v>13.824867598619756</v>
      </c>
      <c r="F15" s="10">
        <f t="shared" ca="1" si="3"/>
        <v>-3.3091021532599817E-2</v>
      </c>
    </row>
    <row r="16" spans="1:12" x14ac:dyDescent="0.35">
      <c r="A16" s="10">
        <f t="shared" si="4"/>
        <v>892</v>
      </c>
      <c r="B16" s="10">
        <v>5.21616571733877E-2</v>
      </c>
      <c r="C16" s="10">
        <f t="shared" ca="1" si="0"/>
        <v>0.11145258915673573</v>
      </c>
      <c r="D16" s="10">
        <f t="shared" ca="1" si="1"/>
        <v>3.7586271167217557E-2</v>
      </c>
      <c r="E16" s="10">
        <f t="shared" ca="1" si="2"/>
        <v>13.75289218502046</v>
      </c>
      <c r="F16" s="10">
        <f t="shared" ca="1" si="3"/>
        <v>-3.8310849218944482E-2</v>
      </c>
    </row>
    <row r="17" spans="1:6" x14ac:dyDescent="0.35">
      <c r="A17" s="10">
        <f t="shared" si="4"/>
        <v>952</v>
      </c>
      <c r="B17" s="10">
        <v>5.8263622880275097E-2</v>
      </c>
      <c r="C17" s="10">
        <f t="shared" ca="1" si="0"/>
        <v>0.12126357566633222</v>
      </c>
      <c r="D17" s="10">
        <f t="shared" ca="1" si="1"/>
        <v>4.0894928257713875E-2</v>
      </c>
      <c r="E17" s="10">
        <f t="shared" ca="1" si="2"/>
        <v>13.705611475197268</v>
      </c>
      <c r="F17" s="10">
        <f t="shared" ca="1" si="3"/>
        <v>-4.1754646239810782E-2</v>
      </c>
    </row>
    <row r="18" spans="1:6" x14ac:dyDescent="0.35">
      <c r="A18" s="10">
        <f t="shared" si="4"/>
        <v>1012</v>
      </c>
      <c r="B18" s="10">
        <v>6.4382942888767294E-2</v>
      </c>
      <c r="C18" s="10">
        <f t="shared" ca="1" si="0"/>
        <v>0.13110246512181647</v>
      </c>
      <c r="D18" s="10">
        <f t="shared" ca="1" si="1"/>
        <v>4.4212995337681388E-2</v>
      </c>
      <c r="E18" s="10">
        <f t="shared" ca="1" si="2"/>
        <v>13.658196296624531</v>
      </c>
      <c r="F18" s="10">
        <f t="shared" ca="1" si="3"/>
        <v>-4.522018922438014E-2</v>
      </c>
    </row>
    <row r="19" spans="1:6" x14ac:dyDescent="0.35">
      <c r="A19" s="10">
        <f t="shared" si="4"/>
        <v>1072</v>
      </c>
      <c r="B19" s="10">
        <v>6.9259646890261706E-2</v>
      </c>
      <c r="C19" s="10">
        <f t="shared" ca="1" si="0"/>
        <v>0.13894342645595723</v>
      </c>
      <c r="D19" s="10">
        <f t="shared" ca="1" si="1"/>
        <v>4.6857281138007009E-2</v>
      </c>
      <c r="E19" s="10">
        <f t="shared" ca="1" si="2"/>
        <v>13.62040945253788</v>
      </c>
      <c r="F19" s="10">
        <f t="shared" ca="1" si="3"/>
        <v>-4.7990629077722495E-2</v>
      </c>
    </row>
    <row r="20" spans="1:6" x14ac:dyDescent="0.35">
      <c r="A20" s="10">
        <f t="shared" si="4"/>
        <v>1132</v>
      </c>
      <c r="B20" s="10">
        <v>7.8207522721225803E-2</v>
      </c>
      <c r="C20" s="10">
        <f t="shared" ca="1" si="0"/>
        <v>0.15333018201704568</v>
      </c>
      <c r="D20" s="10">
        <f t="shared" ca="1" si="1"/>
        <v>5.1709070583428482E-2</v>
      </c>
      <c r="E20" s="10">
        <f t="shared" ca="1" si="2"/>
        <v>13.551077381362807</v>
      </c>
      <c r="F20" s="10">
        <f t="shared" ca="1" si="3"/>
        <v>-5.3093936237250457E-2</v>
      </c>
    </row>
    <row r="21" spans="1:6" x14ac:dyDescent="0.35">
      <c r="A21" s="10">
        <f t="shared" si="4"/>
        <v>1192</v>
      </c>
      <c r="B21" s="10">
        <v>8.7969635733159704E-2</v>
      </c>
      <c r="C21" s="10">
        <f t="shared" ca="1" si="0"/>
        <v>0.16902610094971618</v>
      </c>
      <c r="D21" s="10">
        <f t="shared" ca="1" si="1"/>
        <v>5.7002362284282279E-2</v>
      </c>
      <c r="E21" s="10">
        <f t="shared" ca="1" si="2"/>
        <v>13.475436242957606</v>
      </c>
      <c r="F21" s="10">
        <f t="shared" ca="1" si="3"/>
        <v>-5.8691501425287292E-2</v>
      </c>
    </row>
    <row r="22" spans="1:6" x14ac:dyDescent="0.35">
      <c r="A22" s="10">
        <f t="shared" si="4"/>
        <v>1252</v>
      </c>
      <c r="B22" s="10">
        <v>9.7841192080800193E-2</v>
      </c>
      <c r="C22" s="10">
        <f t="shared" ca="1" si="0"/>
        <v>0.18489798729055656</v>
      </c>
      <c r="D22" s="10">
        <f t="shared" ca="1" si="1"/>
        <v>6.2354997233867296E-2</v>
      </c>
      <c r="E22" s="10">
        <f t="shared" ca="1" si="2"/>
        <v>13.398947089528036</v>
      </c>
      <c r="F22" s="10">
        <f t="shared" ca="1" si="3"/>
        <v>-6.4383863480474951E-2</v>
      </c>
    </row>
    <row r="23" spans="1:6" x14ac:dyDescent="0.35">
      <c r="A23" s="10">
        <f t="shared" si="4"/>
        <v>1312</v>
      </c>
      <c r="B23" s="10">
        <v>0.10654680890669301</v>
      </c>
      <c r="C23" s="10">
        <f t="shared" ca="1" si="0"/>
        <v>0.19889522905482052</v>
      </c>
      <c r="D23" s="10">
        <f t="shared" ca="1" si="1"/>
        <v>6.7075427046447672E-2</v>
      </c>
      <c r="E23" s="10">
        <f t="shared" ca="1" si="2"/>
        <v>13.331492147506262</v>
      </c>
      <c r="F23" s="10">
        <f t="shared" ca="1" si="3"/>
        <v>-6.9430924968134758E-2</v>
      </c>
    </row>
    <row r="24" spans="1:6" x14ac:dyDescent="0.35">
      <c r="A24" s="10">
        <f t="shared" si="4"/>
        <v>1372</v>
      </c>
      <c r="B24" s="10">
        <v>0.116361428857492</v>
      </c>
      <c r="C24" s="10">
        <f t="shared" ca="1" si="0"/>
        <v>0.21467557076100546</v>
      </c>
      <c r="D24" s="10">
        <f t="shared" ca="1" si="1"/>
        <v>7.2397189483441482E-2</v>
      </c>
      <c r="E24" s="10">
        <f t="shared" ca="1" si="2"/>
        <v>13.255444162281622</v>
      </c>
      <c r="F24" s="10">
        <f t="shared" ca="1" si="3"/>
        <v>-7.5151643725490075E-2</v>
      </c>
    </row>
    <row r="25" spans="1:6" x14ac:dyDescent="0.35">
      <c r="A25" s="10">
        <f t="shared" si="4"/>
        <v>1432</v>
      </c>
      <c r="B25" s="10">
        <v>0.11857494740709699</v>
      </c>
      <c r="C25" s="10">
        <f t="shared" ca="1" si="0"/>
        <v>0.21823455513949913</v>
      </c>
      <c r="D25" s="10">
        <f t="shared" ca="1" si="1"/>
        <v>7.3597421375244679E-2</v>
      </c>
      <c r="E25" s="10">
        <f t="shared" ca="1" si="2"/>
        <v>13.238292848547752</v>
      </c>
      <c r="F25" s="10">
        <f t="shared" ca="1" si="3"/>
        <v>-7.6446388677691129E-2</v>
      </c>
    </row>
    <row r="26" spans="1:6" x14ac:dyDescent="0.35">
      <c r="A26" s="10">
        <f t="shared" si="4"/>
        <v>1492</v>
      </c>
      <c r="B26" s="10">
        <v>0.115864071382192</v>
      </c>
      <c r="C26" s="10">
        <f t="shared" ca="1" si="0"/>
        <v>0.21387589935755796</v>
      </c>
      <c r="D26" s="10">
        <f t="shared" ca="1" si="1"/>
        <v>7.2127508299342849E-2</v>
      </c>
      <c r="E26" s="10">
        <f t="shared" ca="1" si="2"/>
        <v>13.25929790640239</v>
      </c>
      <c r="F26" s="10">
        <f t="shared" ca="1" si="3"/>
        <v>-7.4860956820980748E-2</v>
      </c>
    </row>
    <row r="27" spans="1:6" x14ac:dyDescent="0.35">
      <c r="A27" s="10">
        <f t="shared" si="4"/>
        <v>1552</v>
      </c>
      <c r="B27" s="10">
        <v>0.120853256674917</v>
      </c>
      <c r="C27" s="10">
        <f t="shared" ca="1" si="0"/>
        <v>0.22189771264725783</v>
      </c>
      <c r="D27" s="10">
        <f t="shared" ca="1" si="1"/>
        <v>7.483278461316123E-2</v>
      </c>
      <c r="E27" s="10">
        <f t="shared" ca="1" si="2"/>
        <v>13.220639507877925</v>
      </c>
      <c r="F27" s="10">
        <f t="shared" ca="1" si="3"/>
        <v>-7.7780784416075388E-2</v>
      </c>
    </row>
    <row r="28" spans="1:6" x14ac:dyDescent="0.35">
      <c r="A28" s="10">
        <f t="shared" si="4"/>
        <v>1612</v>
      </c>
      <c r="B28" s="10">
        <v>0.127668355250423</v>
      </c>
      <c r="C28" s="10">
        <f t="shared" ca="1" si="0"/>
        <v>0.23285530293826689</v>
      </c>
      <c r="D28" s="10">
        <f t="shared" ca="1" si="1"/>
        <v>7.8528122362901118E-2</v>
      </c>
      <c r="E28" s="10">
        <f t="shared" ca="1" si="2"/>
        <v>13.167833131434143</v>
      </c>
      <c r="F28" s="10">
        <f t="shared" ca="1" si="3"/>
        <v>-8.178302036605109E-2</v>
      </c>
    </row>
    <row r="29" spans="1:6" x14ac:dyDescent="0.35">
      <c r="A29" s="10">
        <f t="shared" si="4"/>
        <v>1672</v>
      </c>
      <c r="B29" s="10">
        <v>0.128154995127848</v>
      </c>
      <c r="C29" s="10">
        <f t="shared" ca="1" si="0"/>
        <v>0.23363774215569144</v>
      </c>
      <c r="D29" s="10">
        <f t="shared" ca="1" si="1"/>
        <v>7.8791992164585378E-2</v>
      </c>
      <c r="E29" s="10">
        <f t="shared" ca="1" si="2"/>
        <v>13.164062431968073</v>
      </c>
      <c r="F29" s="10">
        <f t="shared" ca="1" si="3"/>
        <v>-8.2069418242934983E-2</v>
      </c>
    </row>
    <row r="30" spans="1:6" x14ac:dyDescent="0.35">
      <c r="A30" s="10">
        <f t="shared" si="4"/>
        <v>1732</v>
      </c>
      <c r="B30" s="10">
        <v>0.130356213467645</v>
      </c>
      <c r="C30" s="10">
        <f t="shared" ca="1" si="0"/>
        <v>0.23717694976088149</v>
      </c>
      <c r="D30" s="10">
        <f t="shared" ca="1" si="1"/>
        <v>7.9985554537359671E-2</v>
      </c>
      <c r="E30" s="10">
        <f t="shared" ca="1" si="2"/>
        <v>13.147006425661129</v>
      </c>
      <c r="F30" s="10">
        <f t="shared" ca="1" si="3"/>
        <v>-8.3365907472493284E-2</v>
      </c>
    </row>
    <row r="31" spans="1:6" x14ac:dyDescent="0.35">
      <c r="A31" s="10">
        <f t="shared" si="4"/>
        <v>1792</v>
      </c>
      <c r="B31" s="10">
        <v>0.138158061826508</v>
      </c>
      <c r="C31" s="10">
        <f t="shared" ca="1" si="0"/>
        <v>0.24972107614171743</v>
      </c>
      <c r="D31" s="10">
        <f t="shared" ca="1" si="1"/>
        <v>8.4215935718032778E-2</v>
      </c>
      <c r="E31" s="10">
        <f t="shared" ca="1" si="2"/>
        <v>13.086554278589311</v>
      </c>
      <c r="F31" s="10">
        <f t="shared" ca="1" si="3"/>
        <v>-8.7974679781943968E-2</v>
      </c>
    </row>
    <row r="32" spans="1:6" x14ac:dyDescent="0.35">
      <c r="A32" s="10">
        <f t="shared" si="4"/>
        <v>1852</v>
      </c>
      <c r="B32" s="10">
        <v>0.14165616460010499</v>
      </c>
      <c r="C32" s="10">
        <f t="shared" ca="1" si="0"/>
        <v>0.25534546683309822</v>
      </c>
      <c r="D32" s="10">
        <f t="shared" ca="1" si="1"/>
        <v>8.6112705234794043E-2</v>
      </c>
      <c r="E32" s="10">
        <f t="shared" ca="1" si="2"/>
        <v>13.059449442194792</v>
      </c>
      <c r="F32" s="10">
        <f t="shared" ca="1" si="3"/>
        <v>-9.0048025016171013E-2</v>
      </c>
    </row>
    <row r="33" spans="1:6" x14ac:dyDescent="0.35">
      <c r="A33" s="10">
        <f t="shared" si="4"/>
        <v>1912</v>
      </c>
      <c r="B33" s="10">
        <v>0.144734751921894</v>
      </c>
      <c r="C33" s="10">
        <f t="shared" ca="1" si="0"/>
        <v>0.2602953436651812</v>
      </c>
      <c r="D33" s="10">
        <f t="shared" ca="1" si="1"/>
        <v>8.7782001697645703E-2</v>
      </c>
      <c r="E33" s="10">
        <f t="shared" ca="1" si="2"/>
        <v>13.035595195740642</v>
      </c>
      <c r="F33" s="10">
        <f t="shared" ca="1" si="3"/>
        <v>-9.1876284245429915E-2</v>
      </c>
    </row>
    <row r="34" spans="1:6" x14ac:dyDescent="0.35">
      <c r="A34" s="10">
        <f t="shared" si="4"/>
        <v>1972</v>
      </c>
      <c r="B34" s="10">
        <v>0.151100474518471</v>
      </c>
      <c r="C34" s="10">
        <f t="shared" ca="1" si="0"/>
        <v>0.27053040913733839</v>
      </c>
      <c r="D34" s="10">
        <f t="shared" ca="1" si="1"/>
        <v>9.1233675177475992E-2</v>
      </c>
      <c r="E34" s="10">
        <f t="shared" ca="1" si="2"/>
        <v>12.986270781713866</v>
      </c>
      <c r="F34" s="10">
        <f t="shared" ca="1" si="3"/>
        <v>-9.5667286254467562E-2</v>
      </c>
    </row>
    <row r="35" spans="1:6" x14ac:dyDescent="0.35">
      <c r="A35" s="10">
        <f t="shared" si="4"/>
        <v>2032</v>
      </c>
      <c r="B35" s="10">
        <v>0.157002692242767</v>
      </c>
      <c r="C35" s="10">
        <f t="shared" ca="1" si="0"/>
        <v>0.28002023278620114</v>
      </c>
      <c r="D35" s="10">
        <f t="shared" ca="1" si="1"/>
        <v>9.4434023304818468E-2</v>
      </c>
      <c r="E35" s="10">
        <f t="shared" ca="1" si="2"/>
        <v>12.940537806974143</v>
      </c>
      <c r="F35" s="10">
        <f t="shared" ca="1" si="3"/>
        <v>-9.9195142142715673E-2</v>
      </c>
    </row>
    <row r="36" spans="1:6" x14ac:dyDescent="0.35">
      <c r="A36" s="10">
        <f t="shared" si="4"/>
        <v>2092</v>
      </c>
      <c r="B36" s="10">
        <v>0.163048354609313</v>
      </c>
      <c r="C36" s="10">
        <f t="shared" ca="1" si="0"/>
        <v>0.28974069251490941</v>
      </c>
      <c r="D36" s="10">
        <f t="shared" ca="1" si="1"/>
        <v>9.771215114372804E-2</v>
      </c>
      <c r="E36" s="10">
        <f t="shared" ca="1" si="2"/>
        <v>12.893693360156126</v>
      </c>
      <c r="F36" s="10">
        <f t="shared" ca="1" si="3"/>
        <v>-0.10282168692787243</v>
      </c>
    </row>
    <row r="37" spans="1:6" x14ac:dyDescent="0.35">
      <c r="A37" s="10">
        <f t="shared" si="4"/>
        <v>2152</v>
      </c>
      <c r="B37" s="10">
        <v>0.16915535117012301</v>
      </c>
      <c r="C37" s="10">
        <f t="shared" ca="1" si="0"/>
        <v>0.29955976783429894</v>
      </c>
      <c r="D37" s="10">
        <f t="shared" ca="1" si="1"/>
        <v>0.10102353610443897</v>
      </c>
      <c r="E37" s="10">
        <f t="shared" ca="1" si="2"/>
        <v>12.846373669067567</v>
      </c>
      <c r="F37" s="10">
        <f t="shared" ca="1" si="3"/>
        <v>-0.10649842516962205</v>
      </c>
    </row>
    <row r="38" spans="1:6" x14ac:dyDescent="0.35">
      <c r="A38" s="10">
        <f t="shared" si="4"/>
        <v>2212</v>
      </c>
      <c r="B38" s="10">
        <v>0.171125589324263</v>
      </c>
      <c r="C38" s="10">
        <f t="shared" ca="1" si="0"/>
        <v>0.30272759618330813</v>
      </c>
      <c r="D38" s="10">
        <f t="shared" ca="1" si="1"/>
        <v>0.10209185453685883</v>
      </c>
      <c r="E38" s="10">
        <f t="shared" ca="1" si="2"/>
        <v>12.831107398668285</v>
      </c>
      <c r="F38" s="10">
        <f t="shared" ca="1" si="3"/>
        <v>-0.10768750381466265</v>
      </c>
    </row>
    <row r="39" spans="1:6" x14ac:dyDescent="0.35">
      <c r="A39" s="10">
        <f t="shared" si="4"/>
        <v>2272</v>
      </c>
      <c r="B39" s="10">
        <v>0.17774971619997501</v>
      </c>
      <c r="C39" s="10">
        <f t="shared" ca="1" si="0"/>
        <v>0.31337813447494611</v>
      </c>
      <c r="D39" s="10">
        <f t="shared" ca="1" si="1"/>
        <v>0.10568364207033082</v>
      </c>
      <c r="E39" s="10">
        <f t="shared" ca="1" si="2"/>
        <v>12.77978075481497</v>
      </c>
      <c r="F39" s="10">
        <f t="shared" ca="1" si="3"/>
        <v>-0.11169569847483359</v>
      </c>
    </row>
    <row r="40" spans="1:6" x14ac:dyDescent="0.35">
      <c r="A40" s="10">
        <f t="shared" si="4"/>
        <v>2332</v>
      </c>
      <c r="B40" s="10">
        <v>0.18040914289741899</v>
      </c>
      <c r="C40" s="10">
        <f t="shared" ca="1" si="0"/>
        <v>0.31765406795363377</v>
      </c>
      <c r="D40" s="10">
        <f t="shared" ca="1" si="1"/>
        <v>0.10712565787668345</v>
      </c>
      <c r="E40" s="10">
        <f t="shared" ca="1" si="2"/>
        <v>12.759174348942192</v>
      </c>
      <c r="F40" s="10">
        <f t="shared" ca="1" si="3"/>
        <v>-0.11330942231442132</v>
      </c>
    </row>
    <row r="41" spans="1:6" x14ac:dyDescent="0.35">
      <c r="A41" s="10">
        <f t="shared" si="4"/>
        <v>2392</v>
      </c>
      <c r="B41" s="10">
        <v>0.18502829852160499</v>
      </c>
      <c r="C41" s="10">
        <f t="shared" ca="1" si="0"/>
        <v>0.32508093262176257</v>
      </c>
      <c r="D41" s="10">
        <f t="shared" ca="1" si="1"/>
        <v>0.1096302937173632</v>
      </c>
      <c r="E41" s="10">
        <f t="shared" ca="1" si="2"/>
        <v>12.723383102778879</v>
      </c>
      <c r="F41" s="10">
        <f t="shared" ca="1" si="3"/>
        <v>-0.116118502193208</v>
      </c>
    </row>
    <row r="42" spans="1:6" x14ac:dyDescent="0.35">
      <c r="A42" s="10">
        <f t="shared" si="4"/>
        <v>2452</v>
      </c>
      <c r="B42" s="10">
        <v>0.189331954276205</v>
      </c>
      <c r="C42" s="10">
        <f t="shared" ca="1" si="0"/>
        <v>0.33200052387785073</v>
      </c>
      <c r="D42" s="10">
        <f t="shared" ca="1" si="1"/>
        <v>0.11196385667256638</v>
      </c>
      <c r="E42" s="10">
        <f t="shared" ca="1" si="2"/>
        <v>12.690036488149026</v>
      </c>
      <c r="F42" s="10">
        <f t="shared" ca="1" si="3"/>
        <v>-0.11874283487296054</v>
      </c>
    </row>
    <row r="43" spans="1:6" x14ac:dyDescent="0.35">
      <c r="A43" s="10">
        <f t="shared" si="4"/>
        <v>2512</v>
      </c>
      <c r="B43" s="10">
        <v>0.19466139587141901</v>
      </c>
      <c r="C43" s="10">
        <f t="shared" ca="1" si="0"/>
        <v>0.34056941497065213</v>
      </c>
      <c r="D43" s="10">
        <f t="shared" ca="1" si="1"/>
        <v>0.11485362950470272</v>
      </c>
      <c r="E43" s="10">
        <f t="shared" ca="1" si="2"/>
        <v>12.648741634377798</v>
      </c>
      <c r="F43" s="10">
        <f t="shared" ca="1" si="3"/>
        <v>-0.12200225725952381</v>
      </c>
    </row>
    <row r="44" spans="1:6" x14ac:dyDescent="0.35">
      <c r="A44" s="10">
        <f t="shared" si="4"/>
        <v>2572</v>
      </c>
      <c r="B44" s="10">
        <v>0.19955407117691401</v>
      </c>
      <c r="C44" s="10">
        <f t="shared" ca="1" si="0"/>
        <v>0.34843605561136681</v>
      </c>
      <c r="D44" s="10">
        <f t="shared" ca="1" si="1"/>
        <v>0.11750657539437734</v>
      </c>
      <c r="E44" s="10">
        <f t="shared" ca="1" si="2"/>
        <v>12.610831037614346</v>
      </c>
      <c r="F44" s="10">
        <f t="shared" ca="1" si="3"/>
        <v>-0.12500394107425883</v>
      </c>
    </row>
    <row r="45" spans="1:6" x14ac:dyDescent="0.35">
      <c r="A45" s="10">
        <f t="shared" si="4"/>
        <v>2632</v>
      </c>
      <c r="B45" s="10">
        <v>0.20357822653634899</v>
      </c>
      <c r="C45" s="10">
        <f t="shared" ca="1" si="0"/>
        <v>0.35490625486197452</v>
      </c>
      <c r="D45" s="10">
        <f t="shared" ca="1" si="1"/>
        <v>0.11968858538965228</v>
      </c>
      <c r="E45" s="10">
        <f t="shared" ca="1" si="2"/>
        <v>12.579650114781867</v>
      </c>
      <c r="F45" s="10">
        <f t="shared" ca="1" si="3"/>
        <v>-0.12747955387169699</v>
      </c>
    </row>
    <row r="46" spans="1:6" x14ac:dyDescent="0.35">
      <c r="A46" s="10">
        <f t="shared" si="4"/>
        <v>2692</v>
      </c>
      <c r="B46" s="10">
        <v>0.20752838396470399</v>
      </c>
      <c r="C46" s="10">
        <f t="shared" ca="1" si="0"/>
        <v>0.36125747725521579</v>
      </c>
      <c r="D46" s="10">
        <f t="shared" ca="1" si="1"/>
        <v>0.12183047162954896</v>
      </c>
      <c r="E46" s="10">
        <f t="shared" ca="1" si="2"/>
        <v>12.549042560413744</v>
      </c>
      <c r="F46" s="10">
        <f t="shared" ca="1" si="3"/>
        <v>-0.12991561928108661</v>
      </c>
    </row>
    <row r="47" spans="1:6" x14ac:dyDescent="0.35">
      <c r="A47" s="10">
        <f t="shared" si="4"/>
        <v>2752</v>
      </c>
      <c r="B47" s="10">
        <v>0.212553400740776</v>
      </c>
      <c r="C47" s="10">
        <f t="shared" ca="1" si="0"/>
        <v>0.36933690184865331</v>
      </c>
      <c r="D47" s="10">
        <f t="shared" ca="1" si="1"/>
        <v>0.12455517677943984</v>
      </c>
      <c r="E47" s="10">
        <f t="shared" ca="1" si="2"/>
        <v>12.510106523821804</v>
      </c>
      <c r="F47" s="10">
        <f t="shared" ca="1" si="3"/>
        <v>-0.13302315240554002</v>
      </c>
    </row>
    <row r="48" spans="1:6" x14ac:dyDescent="0.35">
      <c r="A48" s="10">
        <f t="shared" si="4"/>
        <v>2812</v>
      </c>
      <c r="B48" s="10">
        <v>0.215175979954777</v>
      </c>
      <c r="C48" s="10">
        <f t="shared" ca="1" si="0"/>
        <v>0.37355359045768138</v>
      </c>
      <c r="D48" s="10">
        <f t="shared" ca="1" si="1"/>
        <v>0.12597721284594846</v>
      </c>
      <c r="E48" s="10">
        <f t="shared" ca="1" si="2"/>
        <v>12.489785628431397</v>
      </c>
      <c r="F48" s="10">
        <f t="shared" ca="1" si="3"/>
        <v>-0.13464883140783665</v>
      </c>
    </row>
    <row r="49" spans="1:6" x14ac:dyDescent="0.35">
      <c r="A49" s="10">
        <f t="shared" si="4"/>
        <v>2872</v>
      </c>
      <c r="B49" s="10">
        <v>0.21986515651756899</v>
      </c>
      <c r="C49" s="10">
        <f t="shared" ca="1" si="0"/>
        <v>0.38109303761431507</v>
      </c>
      <c r="D49" s="10">
        <f t="shared" ca="1" si="1"/>
        <v>0.12851981600505161</v>
      </c>
      <c r="E49" s="10">
        <f t="shared" ca="1" si="2"/>
        <v>12.453451829287813</v>
      </c>
      <c r="F49" s="10">
        <f t="shared" ca="1" si="3"/>
        <v>-0.13756215209474223</v>
      </c>
    </row>
    <row r="50" spans="1:6" x14ac:dyDescent="0.35">
      <c r="A50" s="10">
        <f t="shared" si="4"/>
        <v>2932</v>
      </c>
      <c r="B50" s="10">
        <v>0.22445671471533399</v>
      </c>
      <c r="C50" s="10">
        <f t="shared" ca="1" si="0"/>
        <v>0.388475530027449</v>
      </c>
      <c r="D50" s="10">
        <f t="shared" ca="1" si="1"/>
        <v>0.1310094877464569</v>
      </c>
      <c r="E50" s="10">
        <f t="shared" ca="1" si="2"/>
        <v>12.41787442010313</v>
      </c>
      <c r="F50" s="10">
        <f t="shared" ca="1" si="3"/>
        <v>-0.14042307178147567</v>
      </c>
    </row>
    <row r="51" spans="1:6" x14ac:dyDescent="0.35">
      <c r="A51" s="10">
        <f t="shared" si="4"/>
        <v>2992</v>
      </c>
      <c r="B51" s="10">
        <v>0.22831897592116099</v>
      </c>
      <c r="C51" s="10">
        <f t="shared" ca="1" si="0"/>
        <v>0.39468542932992073</v>
      </c>
      <c r="D51" s="10">
        <f t="shared" ca="1" si="1"/>
        <v>0.13310371418722247</v>
      </c>
      <c r="E51" s="10">
        <f t="shared" ca="1" si="2"/>
        <v>12.387947924264591</v>
      </c>
      <c r="F51" s="10">
        <f t="shared" ca="1" si="3"/>
        <v>-0.1428359335638569</v>
      </c>
    </row>
    <row r="52" spans="1:6" x14ac:dyDescent="0.35">
      <c r="A52" s="10">
        <f t="shared" si="4"/>
        <v>3052</v>
      </c>
      <c r="B52" s="10">
        <v>0.23267599721867199</v>
      </c>
      <c r="C52" s="10">
        <f t="shared" ca="1" si="0"/>
        <v>0.40169082385772942</v>
      </c>
      <c r="D52" s="10">
        <f t="shared" ca="1" si="1"/>
        <v>0.13546621343778067</v>
      </c>
      <c r="E52" s="10">
        <f t="shared" ca="1" si="2"/>
        <v>12.354187809974114</v>
      </c>
      <c r="F52" s="10">
        <f t="shared" ca="1" si="3"/>
        <v>-0.14556489242211174</v>
      </c>
    </row>
    <row r="53" spans="1:6" x14ac:dyDescent="0.35">
      <c r="A53" s="10">
        <f t="shared" si="4"/>
        <v>3112</v>
      </c>
      <c r="B53" s="10">
        <v>0.23682063731941599</v>
      </c>
      <c r="C53" s="10">
        <f t="shared" ca="1" si="0"/>
        <v>0.40835474333365096</v>
      </c>
      <c r="D53" s="10">
        <f t="shared" ca="1" si="1"/>
        <v>0.13771355364184043</v>
      </c>
      <c r="E53" s="10">
        <f t="shared" ca="1" si="2"/>
        <v>12.322073318458099</v>
      </c>
      <c r="F53" s="10">
        <f t="shared" ca="1" si="3"/>
        <v>-0.14816775915949523</v>
      </c>
    </row>
    <row r="54" spans="1:6" x14ac:dyDescent="0.35">
      <c r="A54" s="10">
        <f t="shared" si="4"/>
        <v>3172</v>
      </c>
      <c r="B54" s="10">
        <v>0.24013390780823399</v>
      </c>
      <c r="C54" s="10">
        <f t="shared" ca="1" si="0"/>
        <v>0.41368195322467782</v>
      </c>
      <c r="D54" s="10">
        <f t="shared" ca="1" si="1"/>
        <v>0.13951010190549035</v>
      </c>
      <c r="E54" s="10">
        <f t="shared" ca="1" si="2"/>
        <v>12.296400643770543</v>
      </c>
      <c r="F54" s="10">
        <f t="shared" ca="1" si="3"/>
        <v>-0.1502534029758501</v>
      </c>
    </row>
    <row r="55" spans="1:6" x14ac:dyDescent="0.35">
      <c r="A55" s="10">
        <f t="shared" si="4"/>
        <v>3232</v>
      </c>
      <c r="B55" s="10">
        <v>0.24513399325354501</v>
      </c>
      <c r="C55" s="10">
        <f t="shared" ca="1" si="0"/>
        <v>0.42172129221922616</v>
      </c>
      <c r="D55" s="10">
        <f t="shared" ca="1" si="1"/>
        <v>0.14222128858801183</v>
      </c>
      <c r="E55" s="10">
        <f t="shared" ca="1" si="2"/>
        <v>12.25765778607731</v>
      </c>
      <c r="F55" s="10">
        <f t="shared" ca="1" si="3"/>
        <v>-0.15340912486646199</v>
      </c>
    </row>
    <row r="56" spans="1:6" x14ac:dyDescent="0.35">
      <c r="A56" s="10">
        <f t="shared" si="4"/>
        <v>3292</v>
      </c>
      <c r="B56" s="10">
        <v>0.24795956109742301</v>
      </c>
      <c r="C56" s="10">
        <f t="shared" ca="1" si="0"/>
        <v>0.42626435413236452</v>
      </c>
      <c r="D56" s="10">
        <f t="shared" ca="1" si="1"/>
        <v>0.14375339078759861</v>
      </c>
      <c r="E56" s="10">
        <f t="shared" ca="1" si="2"/>
        <v>12.235764045645215</v>
      </c>
      <c r="F56" s="10">
        <f t="shared" ca="1" si="3"/>
        <v>-0.15519684945745382</v>
      </c>
    </row>
    <row r="57" spans="1:6" x14ac:dyDescent="0.35">
      <c r="A57" s="10">
        <f t="shared" si="4"/>
        <v>3352</v>
      </c>
      <c r="B57" s="10">
        <v>0.25419495205505999</v>
      </c>
      <c r="C57" s="10">
        <f t="shared" ca="1" si="0"/>
        <v>0.43628986714014606</v>
      </c>
      <c r="D57" s="10">
        <f t="shared" ca="1" si="1"/>
        <v>0.14713439479434284</v>
      </c>
      <c r="E57" s="10">
        <f t="shared" ca="1" si="2"/>
        <v>12.18744949838884</v>
      </c>
      <c r="F57" s="10">
        <f t="shared" ca="1" si="3"/>
        <v>-0.15915329934833702</v>
      </c>
    </row>
    <row r="58" spans="1:6" x14ac:dyDescent="0.35">
      <c r="A58" s="10">
        <f t="shared" si="4"/>
        <v>3412</v>
      </c>
      <c r="B58" s="10">
        <v>0.25858550374302303</v>
      </c>
      <c r="C58" s="10">
        <f t="shared" ca="1" si="0"/>
        <v>0.44334917318175021</v>
      </c>
      <c r="D58" s="10">
        <f t="shared" ca="1" si="1"/>
        <v>0.14951507516381343</v>
      </c>
      <c r="E58" s="10">
        <f t="shared" ca="1" si="2"/>
        <v>12.153429575909104</v>
      </c>
      <c r="F58" s="10">
        <f t="shared" ca="1" si="3"/>
        <v>-0.16194859236364462</v>
      </c>
    </row>
    <row r="59" spans="1:6" x14ac:dyDescent="0.35">
      <c r="A59" s="10">
        <f t="shared" si="4"/>
        <v>3472</v>
      </c>
      <c r="B59" s="10">
        <v>0.26280656558939602</v>
      </c>
      <c r="C59" s="10">
        <f t="shared" ca="1" si="0"/>
        <v>0.45013596662180422</v>
      </c>
      <c r="D59" s="10">
        <f t="shared" ca="1" si="1"/>
        <v>0.15180385338353725</v>
      </c>
      <c r="E59" s="10">
        <f t="shared" ca="1" si="2"/>
        <v>12.120722935149251</v>
      </c>
      <c r="F59" s="10">
        <f t="shared" ca="1" si="3"/>
        <v>-0.16464336496486096</v>
      </c>
    </row>
    <row r="60" spans="1:6" x14ac:dyDescent="0.35">
      <c r="A60" s="10">
        <f t="shared" si="4"/>
        <v>3532</v>
      </c>
      <c r="B60" s="10">
        <v>0.26606691157963103</v>
      </c>
      <c r="C60" s="10">
        <f t="shared" ca="1" si="0"/>
        <v>0.45537808236996519</v>
      </c>
      <c r="D60" s="10">
        <f t="shared" ca="1" si="1"/>
        <v>0.15357170449844706</v>
      </c>
      <c r="E60" s="10">
        <f t="shared" ca="1" si="2"/>
        <v>12.095460342717191</v>
      </c>
      <c r="F60" s="10">
        <f t="shared" ca="1" si="3"/>
        <v>-0.16672978802389801</v>
      </c>
    </row>
    <row r="61" spans="1:6" x14ac:dyDescent="0.35">
      <c r="A61" s="10">
        <f t="shared" si="4"/>
        <v>3592</v>
      </c>
      <c r="B61" s="10">
        <v>0.26840351217175201</v>
      </c>
      <c r="C61" s="10">
        <f t="shared" ca="1" si="0"/>
        <v>0.45913496301938267</v>
      </c>
      <c r="D61" s="10">
        <f t="shared" ca="1" si="1"/>
        <v>0.15483867492865661</v>
      </c>
      <c r="E61" s="10">
        <f t="shared" ca="1" si="2"/>
        <v>12.077355335269496</v>
      </c>
      <c r="F61" s="10">
        <f t="shared" ca="1" si="3"/>
        <v>-0.16822775260314757</v>
      </c>
    </row>
    <row r="62" spans="1:6" x14ac:dyDescent="0.35">
      <c r="A62" s="10">
        <f t="shared" si="4"/>
        <v>3652</v>
      </c>
      <c r="B62" s="10">
        <v>0.27306050217593397</v>
      </c>
      <c r="C62" s="10">
        <f t="shared" ca="1" si="0"/>
        <v>0.46662265932924296</v>
      </c>
      <c r="D62" s="10">
        <f t="shared" ca="1" si="1"/>
        <v>0.15736382563219389</v>
      </c>
      <c r="E62" s="10">
        <f t="shared" ca="1" si="2"/>
        <v>12.04127093171595</v>
      </c>
      <c r="F62" s="10">
        <f t="shared" ca="1" si="3"/>
        <v>-0.17121999851945174</v>
      </c>
    </row>
    <row r="63" spans="1:6" x14ac:dyDescent="0.35">
      <c r="A63" s="10">
        <f t="shared" si="4"/>
        <v>3712</v>
      </c>
      <c r="B63" s="10">
        <v>0.27692219439530502</v>
      </c>
      <c r="C63" s="10">
        <f t="shared" ca="1" si="0"/>
        <v>0.47283164379234793</v>
      </c>
      <c r="D63" s="10">
        <f t="shared" ca="1" si="1"/>
        <v>0.15945774355253142</v>
      </c>
      <c r="E63" s="10">
        <f t="shared" ca="1" si="2"/>
        <v>12.011348844634325</v>
      </c>
      <c r="F63" s="10">
        <f t="shared" ca="1" si="3"/>
        <v>-0.17370805202844003</v>
      </c>
    </row>
    <row r="64" spans="1:6" x14ac:dyDescent="0.35">
      <c r="A64" s="10">
        <f t="shared" si="4"/>
        <v>3772</v>
      </c>
      <c r="B64" s="10">
        <v>0.27991290172987199</v>
      </c>
      <c r="C64" s="10">
        <f t="shared" ca="1" si="0"/>
        <v>0.47764022363744102</v>
      </c>
      <c r="D64" s="10">
        <f t="shared" ca="1" si="1"/>
        <v>0.16107938901949059</v>
      </c>
      <c r="E64" s="10">
        <f t="shared" ca="1" si="2"/>
        <v>11.988175530911478</v>
      </c>
      <c r="F64" s="10">
        <f t="shared" ca="1" si="3"/>
        <v>-0.1756392003763807</v>
      </c>
    </row>
    <row r="65" spans="1:6" x14ac:dyDescent="0.35">
      <c r="A65" s="10">
        <f t="shared" si="4"/>
        <v>3832</v>
      </c>
      <c r="B65" s="10">
        <v>0.284656352427759</v>
      </c>
      <c r="C65" s="10">
        <f t="shared" ca="1" si="0"/>
        <v>0.48526693493694523</v>
      </c>
      <c r="D65" s="10">
        <f t="shared" ca="1" si="1"/>
        <v>0.16365142113813541</v>
      </c>
      <c r="E65" s="10">
        <f t="shared" ca="1" si="2"/>
        <v>11.951421191936044</v>
      </c>
      <c r="F65" s="10">
        <f t="shared" ca="1" si="3"/>
        <v>-0.17870979244016869</v>
      </c>
    </row>
    <row r="66" spans="1:6" x14ac:dyDescent="0.35">
      <c r="A66" s="10">
        <f t="shared" si="4"/>
        <v>3892</v>
      </c>
      <c r="B66" s="10">
        <v>0.28689332103878401</v>
      </c>
      <c r="C66" s="10">
        <f t="shared" ca="1" si="0"/>
        <v>0.48886362326975336</v>
      </c>
      <c r="D66" s="10">
        <f t="shared" ca="1" si="1"/>
        <v>0.16486436831149162</v>
      </c>
      <c r="E66" s="10">
        <f t="shared" ca="1" si="2"/>
        <v>11.934088176828784</v>
      </c>
      <c r="F66" s="10">
        <f t="shared" ca="1" si="3"/>
        <v>-0.18016113416222865</v>
      </c>
    </row>
    <row r="67" spans="1:6" x14ac:dyDescent="0.35">
      <c r="A67" s="10">
        <f t="shared" si="4"/>
        <v>3952</v>
      </c>
      <c r="B67" s="10">
        <v>0.28931739092430298</v>
      </c>
      <c r="C67" s="10">
        <f t="shared" ref="C67:C130" ca="1" si="5">(B67-$C$2)/($C$257-$C$2)</f>
        <v>0.49276114057607023</v>
      </c>
      <c r="D67" s="10">
        <f t="shared" ref="D67:D130" ca="1" si="6">$L$4*C67</f>
        <v>0.1661787670478739</v>
      </c>
      <c r="E67" s="10">
        <f t="shared" ref="E67:E130" ca="1" si="7">$K$6*(1-D67)</f>
        <v>11.915305418885881</v>
      </c>
      <c r="F67" s="10">
        <f t="shared" ref="F67:F130" ca="1" si="8">LN(E67/$K$6)</f>
        <v>-0.18173624857768195</v>
      </c>
    </row>
    <row r="68" spans="1:6" x14ac:dyDescent="0.35">
      <c r="A68" s="10">
        <f t="shared" ref="A68:A131" si="9">A67+60</f>
        <v>4012</v>
      </c>
      <c r="B68" s="10">
        <v>0.29411503156583901</v>
      </c>
      <c r="C68" s="10">
        <f t="shared" ca="1" si="5"/>
        <v>0.50047498065204343</v>
      </c>
      <c r="D68" s="10">
        <f t="shared" ca="1" si="6"/>
        <v>0.16878018247509513</v>
      </c>
      <c r="E68" s="10">
        <f t="shared" ca="1" si="7"/>
        <v>11.878131192430889</v>
      </c>
      <c r="F68" s="10">
        <f t="shared" ca="1" si="8"/>
        <v>-0.18486099741576328</v>
      </c>
    </row>
    <row r="69" spans="1:6" x14ac:dyDescent="0.35">
      <c r="A69" s="10">
        <f t="shared" si="9"/>
        <v>4072</v>
      </c>
      <c r="B69" s="10">
        <v>0.29659066612449497</v>
      </c>
      <c r="C69" s="10">
        <f t="shared" ca="1" si="5"/>
        <v>0.50445540571904268</v>
      </c>
      <c r="D69" s="10">
        <f t="shared" ca="1" si="6"/>
        <v>0.17012254102468993</v>
      </c>
      <c r="E69" s="10">
        <f t="shared" ca="1" si="7"/>
        <v>11.85894888875718</v>
      </c>
      <c r="F69" s="10">
        <f t="shared" ca="1" si="8"/>
        <v>-0.18647722888010296</v>
      </c>
    </row>
    <row r="70" spans="1:6" x14ac:dyDescent="0.35">
      <c r="A70" s="10">
        <f t="shared" si="9"/>
        <v>4132</v>
      </c>
      <c r="B70" s="10">
        <v>0.30126849729636701</v>
      </c>
      <c r="C70" s="10">
        <f t="shared" ca="1" si="5"/>
        <v>0.51197661129868155</v>
      </c>
      <c r="D70" s="10">
        <f t="shared" ca="1" si="6"/>
        <v>0.17265899239436736</v>
      </c>
      <c r="E70" s="10">
        <f t="shared" ca="1" si="7"/>
        <v>11.822702998684489</v>
      </c>
      <c r="F70" s="10">
        <f t="shared" ca="1" si="8"/>
        <v>-0.18953832601538015</v>
      </c>
    </row>
    <row r="71" spans="1:6" x14ac:dyDescent="0.35">
      <c r="A71" s="10">
        <f t="shared" si="9"/>
        <v>4192</v>
      </c>
      <c r="B71" s="10">
        <v>0.30424173292222101</v>
      </c>
      <c r="C71" s="10">
        <f t="shared" ca="1" si="5"/>
        <v>0.51675709942600423</v>
      </c>
      <c r="D71" s="10">
        <f t="shared" ca="1" si="6"/>
        <v>0.17427116421042566</v>
      </c>
      <c r="E71" s="10">
        <f t="shared" ca="1" si="7"/>
        <v>11.799665063433016</v>
      </c>
      <c r="F71" s="10">
        <f t="shared" ca="1" si="8"/>
        <v>-0.19148884532783225</v>
      </c>
    </row>
    <row r="72" spans="1:6" x14ac:dyDescent="0.35">
      <c r="A72" s="10">
        <f t="shared" si="9"/>
        <v>4252</v>
      </c>
      <c r="B72" s="10">
        <v>0.30675326400488001</v>
      </c>
      <c r="C72" s="10">
        <f t="shared" ca="1" si="5"/>
        <v>0.52079524037173053</v>
      </c>
      <c r="D72" s="10">
        <f t="shared" ca="1" si="6"/>
        <v>0.17563298686296239</v>
      </c>
      <c r="E72" s="10">
        <f t="shared" ca="1" si="7"/>
        <v>11.780204617728268</v>
      </c>
      <c r="F72" s="10">
        <f t="shared" ca="1" si="8"/>
        <v>-0.19313944394319171</v>
      </c>
    </row>
    <row r="73" spans="1:6" x14ac:dyDescent="0.35">
      <c r="A73" s="10">
        <f t="shared" si="9"/>
        <v>4312</v>
      </c>
      <c r="B73" s="10">
        <v>0.31148037220122698</v>
      </c>
      <c r="C73" s="10">
        <f t="shared" ca="1" si="5"/>
        <v>0.52839567553828937</v>
      </c>
      <c r="D73" s="10">
        <f t="shared" ca="1" si="6"/>
        <v>0.17819615761853269</v>
      </c>
      <c r="E73" s="10">
        <f t="shared" ca="1" si="7"/>
        <v>11.743576907631168</v>
      </c>
      <c r="F73" s="10">
        <f t="shared" ca="1" si="8"/>
        <v>-0.19625354697614153</v>
      </c>
    </row>
    <row r="74" spans="1:6" x14ac:dyDescent="0.35">
      <c r="A74" s="10">
        <f t="shared" si="9"/>
        <v>4372</v>
      </c>
      <c r="B74" s="10">
        <v>0.31587452021576301</v>
      </c>
      <c r="C74" s="10">
        <f t="shared" ca="1" si="5"/>
        <v>0.53546076389877018</v>
      </c>
      <c r="D74" s="10">
        <f t="shared" ca="1" si="6"/>
        <v>0.18057878801722124</v>
      </c>
      <c r="E74" s="10">
        <f t="shared" ca="1" si="7"/>
        <v>11.709529119233908</v>
      </c>
      <c r="F74" s="10">
        <f t="shared" ca="1" si="8"/>
        <v>-0.19915702699088952</v>
      </c>
    </row>
    <row r="75" spans="1:6" x14ac:dyDescent="0.35">
      <c r="A75" s="10">
        <f t="shared" si="9"/>
        <v>4432</v>
      </c>
      <c r="B75" s="10">
        <v>0.31906313480424298</v>
      </c>
      <c r="C75" s="10">
        <f t="shared" ca="1" si="5"/>
        <v>0.54058754700680522</v>
      </c>
      <c r="D75" s="10">
        <f t="shared" ca="1" si="6"/>
        <v>0.18230774435257499</v>
      </c>
      <c r="E75" s="10">
        <f t="shared" ca="1" si="7"/>
        <v>11.684822333201703</v>
      </c>
      <c r="F75" s="10">
        <f t="shared" ca="1" si="8"/>
        <v>-0.20126922875617456</v>
      </c>
    </row>
    <row r="76" spans="1:6" x14ac:dyDescent="0.35">
      <c r="A76" s="10">
        <f t="shared" si="9"/>
        <v>4492</v>
      </c>
      <c r="B76" s="10">
        <v>0.32276893427025799</v>
      </c>
      <c r="C76" s="10">
        <f t="shared" ca="1" si="5"/>
        <v>0.54654588081509037</v>
      </c>
      <c r="D76" s="10">
        <f t="shared" ca="1" si="6"/>
        <v>0.18431713284608106</v>
      </c>
      <c r="E76" s="10">
        <f t="shared" ca="1" si="7"/>
        <v>11.656108171629501</v>
      </c>
      <c r="F76" s="10">
        <f t="shared" ca="1" si="8"/>
        <v>-0.2037296427530958</v>
      </c>
    </row>
    <row r="77" spans="1:6" x14ac:dyDescent="0.35">
      <c r="A77" s="10">
        <f t="shared" si="9"/>
        <v>4552</v>
      </c>
      <c r="B77" s="10">
        <v>0.32660122186200902</v>
      </c>
      <c r="C77" s="10">
        <f t="shared" ca="1" si="5"/>
        <v>0.5527075873322419</v>
      </c>
      <c r="D77" s="10">
        <f t="shared" ca="1" si="6"/>
        <v>0.18639510675192525</v>
      </c>
      <c r="E77" s="10">
        <f t="shared" ca="1" si="7"/>
        <v>11.626413924514987</v>
      </c>
      <c r="F77" s="10">
        <f t="shared" ca="1" si="8"/>
        <v>-0.20628041994916343</v>
      </c>
    </row>
    <row r="78" spans="1:6" x14ac:dyDescent="0.35">
      <c r="A78" s="10">
        <f t="shared" si="9"/>
        <v>4612</v>
      </c>
      <c r="B78" s="10">
        <v>0.32754966795856399</v>
      </c>
      <c r="C78" s="10">
        <f t="shared" ca="1" si="5"/>
        <v>0.55423253720993082</v>
      </c>
      <c r="D78" s="10">
        <f t="shared" ca="1" si="6"/>
        <v>0.18690938084867706</v>
      </c>
      <c r="E78" s="10">
        <f t="shared" ca="1" si="7"/>
        <v>11.619064947672404</v>
      </c>
      <c r="F78" s="10">
        <f t="shared" ca="1" si="8"/>
        <v>-0.20691271297507444</v>
      </c>
    </row>
    <row r="79" spans="1:6" x14ac:dyDescent="0.35">
      <c r="A79" s="10">
        <f t="shared" si="9"/>
        <v>4672</v>
      </c>
      <c r="B79" s="10">
        <v>0.33081200310431502</v>
      </c>
      <c r="C79" s="10">
        <f t="shared" ca="1" si="5"/>
        <v>0.55947785120253812</v>
      </c>
      <c r="D79" s="10">
        <f t="shared" ca="1" si="6"/>
        <v>0.18867831053954395</v>
      </c>
      <c r="E79" s="10">
        <f t="shared" ca="1" si="7"/>
        <v>11.593786942389915</v>
      </c>
      <c r="F79" s="10">
        <f t="shared" ca="1" si="8"/>
        <v>-0.20909064573354474</v>
      </c>
    </row>
    <row r="80" spans="1:6" x14ac:dyDescent="0.35">
      <c r="A80" s="10">
        <f t="shared" si="9"/>
        <v>4732</v>
      </c>
      <c r="B80" s="10">
        <v>0.33393395436002199</v>
      </c>
      <c r="C80" s="10">
        <f t="shared" ca="1" si="5"/>
        <v>0.56449745031611342</v>
      </c>
      <c r="D80" s="10">
        <f t="shared" ca="1" si="6"/>
        <v>0.19037112014460608</v>
      </c>
      <c r="E80" s="10">
        <f t="shared" ca="1" si="7"/>
        <v>11.569596693133578</v>
      </c>
      <c r="F80" s="10">
        <f t="shared" ca="1" si="8"/>
        <v>-0.21117930932701337</v>
      </c>
    </row>
    <row r="81" spans="1:6" x14ac:dyDescent="0.35">
      <c r="A81" s="10">
        <f t="shared" si="9"/>
        <v>4792</v>
      </c>
      <c r="B81" s="10">
        <v>0.338885105348676</v>
      </c>
      <c r="C81" s="10">
        <f t="shared" ca="1" si="5"/>
        <v>0.57245811051809248</v>
      </c>
      <c r="D81" s="10">
        <f t="shared" ca="1" si="6"/>
        <v>0.19305577319112149</v>
      </c>
      <c r="E81" s="10">
        <f t="shared" ca="1" si="7"/>
        <v>11.531233001098872</v>
      </c>
      <c r="F81" s="10">
        <f t="shared" ca="1" si="8"/>
        <v>-0.21450072486150928</v>
      </c>
    </row>
    <row r="82" spans="1:6" x14ac:dyDescent="0.35">
      <c r="A82" s="10">
        <f t="shared" si="9"/>
        <v>4852</v>
      </c>
      <c r="B82" s="10">
        <v>0.34098585689050598</v>
      </c>
      <c r="C82" s="10">
        <f t="shared" ca="1" si="5"/>
        <v>0.57583578355444609</v>
      </c>
      <c r="D82" s="10">
        <f t="shared" ca="1" si="6"/>
        <v>0.19419485964590139</v>
      </c>
      <c r="E82" s="10">
        <f t="shared" ca="1" si="7"/>
        <v>11.51495545566007</v>
      </c>
      <c r="F82" s="10">
        <f t="shared" ca="1" si="8"/>
        <v>-0.21591332705176633</v>
      </c>
    </row>
    <row r="83" spans="1:6" x14ac:dyDescent="0.35">
      <c r="A83" s="10">
        <f t="shared" si="9"/>
        <v>4912</v>
      </c>
      <c r="B83" s="10">
        <v>0.34328303940545402</v>
      </c>
      <c r="C83" s="10">
        <f t="shared" ca="1" si="5"/>
        <v>0.57952928622995237</v>
      </c>
      <c r="D83" s="10">
        <f t="shared" ca="1" si="6"/>
        <v>0.19544045648818914</v>
      </c>
      <c r="E83" s="10">
        <f t="shared" ca="1" si="7"/>
        <v>11.497155876783777</v>
      </c>
      <c r="F83" s="10">
        <f t="shared" ca="1" si="8"/>
        <v>-0.21746030222226512</v>
      </c>
    </row>
    <row r="84" spans="1:6" x14ac:dyDescent="0.35">
      <c r="A84" s="10">
        <f t="shared" si="9"/>
        <v>4972</v>
      </c>
      <c r="B84" s="10">
        <v>0.347044397556932</v>
      </c>
      <c r="C84" s="10">
        <f t="shared" ca="1" si="5"/>
        <v>0.58557694953298578</v>
      </c>
      <c r="D84" s="10">
        <f t="shared" ca="1" si="6"/>
        <v>0.19747997046050411</v>
      </c>
      <c r="E84" s="10">
        <f t="shared" ca="1" si="7"/>
        <v>11.468011222119395</v>
      </c>
      <c r="F84" s="10">
        <f t="shared" ca="1" si="8"/>
        <v>-0.21999846536171427</v>
      </c>
    </row>
    <row r="85" spans="1:6" x14ac:dyDescent="0.35">
      <c r="A85" s="10">
        <f t="shared" si="9"/>
        <v>5032</v>
      </c>
      <c r="B85" s="10">
        <v>0.35197774879296601</v>
      </c>
      <c r="C85" s="10">
        <f t="shared" ca="1" si="5"/>
        <v>0.59350899057497331</v>
      </c>
      <c r="D85" s="10">
        <f t="shared" ca="1" si="6"/>
        <v>0.20015497198150398</v>
      </c>
      <c r="E85" s="10">
        <f t="shared" ca="1" si="7"/>
        <v>11.429785450384307</v>
      </c>
      <c r="F85" s="10">
        <f t="shared" ca="1" si="8"/>
        <v>-0.22333728505625933</v>
      </c>
    </row>
    <row r="86" spans="1:6" x14ac:dyDescent="0.35">
      <c r="A86" s="10">
        <f t="shared" si="9"/>
        <v>5092</v>
      </c>
      <c r="B86" s="10">
        <v>0.35733576435137798</v>
      </c>
      <c r="C86" s="10">
        <f t="shared" ca="1" si="5"/>
        <v>0.60212382403797593</v>
      </c>
      <c r="D86" s="10">
        <f t="shared" ca="1" si="6"/>
        <v>0.20306023841856699</v>
      </c>
      <c r="E86" s="10">
        <f t="shared" ca="1" si="7"/>
        <v>11.388269192998676</v>
      </c>
      <c r="F86" s="10">
        <f t="shared" ca="1" si="8"/>
        <v>-0.22697618450200402</v>
      </c>
    </row>
    <row r="87" spans="1:6" x14ac:dyDescent="0.35">
      <c r="A87" s="10">
        <f t="shared" si="9"/>
        <v>5152</v>
      </c>
      <c r="B87" s="10">
        <v>0.359204118955194</v>
      </c>
      <c r="C87" s="10">
        <f t="shared" ca="1" si="5"/>
        <v>0.60512783990658225</v>
      </c>
      <c r="D87" s="10">
        <f t="shared" ca="1" si="6"/>
        <v>0.2040733127300958</v>
      </c>
      <c r="E87" s="10">
        <f t="shared" ca="1" si="7"/>
        <v>11.373792361086931</v>
      </c>
      <c r="F87" s="10">
        <f t="shared" ca="1" si="8"/>
        <v>-0.22824819879906855</v>
      </c>
    </row>
    <row r="88" spans="1:6" x14ac:dyDescent="0.35">
      <c r="A88" s="10">
        <f t="shared" si="9"/>
        <v>5212</v>
      </c>
      <c r="B88" s="10">
        <v>0.36088335546609501</v>
      </c>
      <c r="C88" s="10">
        <f t="shared" ca="1" si="5"/>
        <v>0.60782778407969951</v>
      </c>
      <c r="D88" s="10">
        <f t="shared" ca="1" si="6"/>
        <v>0.20498384190303784</v>
      </c>
      <c r="E88" s="10">
        <f t="shared" ca="1" si="7"/>
        <v>11.360780899205588</v>
      </c>
      <c r="F88" s="10">
        <f t="shared" ca="1" si="8"/>
        <v>-0.22939283988408121</v>
      </c>
    </row>
    <row r="89" spans="1:6" x14ac:dyDescent="0.35">
      <c r="A89" s="10">
        <f t="shared" si="9"/>
        <v>5272</v>
      </c>
      <c r="B89" s="10">
        <v>0.36427090606861801</v>
      </c>
      <c r="C89" s="10">
        <f t="shared" ca="1" si="5"/>
        <v>0.61327442453269565</v>
      </c>
      <c r="D89" s="10">
        <f t="shared" ca="1" si="6"/>
        <v>0.20682066692940626</v>
      </c>
      <c r="E89" s="10">
        <f t="shared" ca="1" si="7"/>
        <v>11.334532669578785</v>
      </c>
      <c r="F89" s="10">
        <f t="shared" ca="1" si="8"/>
        <v>-0.23170593780630275</v>
      </c>
    </row>
    <row r="90" spans="1:6" x14ac:dyDescent="0.35">
      <c r="A90" s="10">
        <f t="shared" si="9"/>
        <v>5332</v>
      </c>
      <c r="B90" s="10">
        <v>0.37021992660528702</v>
      </c>
      <c r="C90" s="10">
        <f t="shared" ca="1" si="5"/>
        <v>0.62283949963049468</v>
      </c>
      <c r="D90" s="10">
        <f t="shared" ca="1" si="6"/>
        <v>0.21004639285538801</v>
      </c>
      <c r="E90" s="10">
        <f t="shared" ca="1" si="7"/>
        <v>11.288437046096506</v>
      </c>
      <c r="F90" s="10">
        <f t="shared" ca="1" si="8"/>
        <v>-0.23578106037886051</v>
      </c>
    </row>
    <row r="91" spans="1:6" x14ac:dyDescent="0.35">
      <c r="A91" s="10">
        <f t="shared" si="9"/>
        <v>5392</v>
      </c>
      <c r="B91" s="10">
        <v>0.37750424987457198</v>
      </c>
      <c r="C91" s="10">
        <f t="shared" ca="1" si="5"/>
        <v>0.63455152830443973</v>
      </c>
      <c r="D91" s="10">
        <f t="shared" ca="1" si="6"/>
        <v>0.21399615740538924</v>
      </c>
      <c r="E91" s="10">
        <f t="shared" ca="1" si="7"/>
        <v>11.231994910676987</v>
      </c>
      <c r="F91" s="10">
        <f t="shared" ca="1" si="8"/>
        <v>-0.24079359776766593</v>
      </c>
    </row>
    <row r="92" spans="1:6" x14ac:dyDescent="0.35">
      <c r="A92" s="10">
        <f t="shared" si="9"/>
        <v>5452</v>
      </c>
      <c r="B92" s="10">
        <v>0.38162335119739499</v>
      </c>
      <c r="C92" s="10">
        <f t="shared" ca="1" si="5"/>
        <v>0.64117438550343442</v>
      </c>
      <c r="D92" s="10">
        <f t="shared" ca="1" si="6"/>
        <v>0.21622964976717821</v>
      </c>
      <c r="E92" s="10">
        <f t="shared" ca="1" si="7"/>
        <v>11.200078304827024</v>
      </c>
      <c r="F92" s="10">
        <f t="shared" ca="1" si="8"/>
        <v>-0.24363922216275477</v>
      </c>
    </row>
    <row r="93" spans="1:6" x14ac:dyDescent="0.35">
      <c r="A93" s="10">
        <f t="shared" si="9"/>
        <v>5512</v>
      </c>
      <c r="B93" s="10">
        <v>0.38523299679880602</v>
      </c>
      <c r="C93" s="10">
        <f t="shared" ca="1" si="5"/>
        <v>0.64697811925105209</v>
      </c>
      <c r="D93" s="10">
        <f t="shared" ca="1" si="6"/>
        <v>0.21818690093622481</v>
      </c>
      <c r="E93" s="10">
        <f t="shared" ca="1" si="7"/>
        <v>11.172109185621347</v>
      </c>
      <c r="F93" s="10">
        <f t="shared" ca="1" si="8"/>
        <v>-0.24613957075753826</v>
      </c>
    </row>
    <row r="94" spans="1:6" x14ac:dyDescent="0.35">
      <c r="A94" s="10">
        <f t="shared" si="9"/>
        <v>5572</v>
      </c>
      <c r="B94" s="10">
        <v>0.38588930256707399</v>
      </c>
      <c r="C94" s="10">
        <f t="shared" ca="1" si="5"/>
        <v>0.64803335412911434</v>
      </c>
      <c r="D94" s="10">
        <f t="shared" ca="1" si="6"/>
        <v>0.21854276834650252</v>
      </c>
      <c r="E94" s="10">
        <f t="shared" ca="1" si="7"/>
        <v>11.167023840328477</v>
      </c>
      <c r="F94" s="10">
        <f t="shared" ca="1" si="8"/>
        <v>-0.24659485658933883</v>
      </c>
    </row>
    <row r="95" spans="1:6" x14ac:dyDescent="0.35">
      <c r="A95" s="10">
        <f t="shared" si="9"/>
        <v>5632</v>
      </c>
      <c r="B95" s="10">
        <v>0.39577345337061098</v>
      </c>
      <c r="C95" s="10">
        <f t="shared" ca="1" si="5"/>
        <v>0.66392549034398418</v>
      </c>
      <c r="D95" s="10">
        <f t="shared" ca="1" si="6"/>
        <v>0.22390223236360521</v>
      </c>
      <c r="E95" s="10">
        <f t="shared" ca="1" si="7"/>
        <v>11.090437099524081</v>
      </c>
      <c r="F95" s="10">
        <f t="shared" ca="1" si="8"/>
        <v>-0.25347677751273551</v>
      </c>
    </row>
    <row r="96" spans="1:6" x14ac:dyDescent="0.35">
      <c r="A96" s="10">
        <f t="shared" si="9"/>
        <v>5692</v>
      </c>
      <c r="B96" s="10">
        <v>0.39602782799311298</v>
      </c>
      <c r="C96" s="10">
        <f t="shared" ca="1" si="5"/>
        <v>0.66433448411904483</v>
      </c>
      <c r="D96" s="10">
        <f t="shared" ca="1" si="6"/>
        <v>0.22404016142430666</v>
      </c>
      <c r="E96" s="10">
        <f t="shared" ca="1" si="7"/>
        <v>11.088466093246659</v>
      </c>
      <c r="F96" s="10">
        <f t="shared" ca="1" si="8"/>
        <v>-0.25365451455099025</v>
      </c>
    </row>
    <row r="97" spans="1:6" x14ac:dyDescent="0.35">
      <c r="A97" s="10">
        <f t="shared" si="9"/>
        <v>5752</v>
      </c>
      <c r="B97" s="10">
        <v>0.39990816313993999</v>
      </c>
      <c r="C97" s="10">
        <f t="shared" ca="1" si="5"/>
        <v>0.67057344343264158</v>
      </c>
      <c r="D97" s="10">
        <f t="shared" ca="1" si="6"/>
        <v>0.22614418806322403</v>
      </c>
      <c r="E97" s="10">
        <f t="shared" ca="1" si="7"/>
        <v>11.058399552576528</v>
      </c>
      <c r="F97" s="10">
        <f t="shared" ca="1" si="8"/>
        <v>-0.25636971223382127</v>
      </c>
    </row>
    <row r="98" spans="1:6" x14ac:dyDescent="0.35">
      <c r="A98" s="10">
        <f t="shared" si="9"/>
        <v>5812</v>
      </c>
      <c r="B98" s="10">
        <v>0.40435313983850801</v>
      </c>
      <c r="C98" s="10">
        <f t="shared" ca="1" si="5"/>
        <v>0.67772025620084486</v>
      </c>
      <c r="D98" s="10">
        <f t="shared" ca="1" si="6"/>
        <v>0.22855437920117291</v>
      </c>
      <c r="E98" s="10">
        <f t="shared" ca="1" si="7"/>
        <v>11.023957921215239</v>
      </c>
      <c r="F98" s="10">
        <f t="shared" ca="1" si="8"/>
        <v>-0.25948909469379233</v>
      </c>
    </row>
    <row r="99" spans="1:6" x14ac:dyDescent="0.35">
      <c r="A99" s="10">
        <f t="shared" si="9"/>
        <v>5872</v>
      </c>
      <c r="B99" s="10">
        <v>0.410517356284686</v>
      </c>
      <c r="C99" s="10">
        <f t="shared" ca="1" si="5"/>
        <v>0.68763133195917359</v>
      </c>
      <c r="D99" s="10">
        <f t="shared" ca="1" si="6"/>
        <v>0.23189679038991168</v>
      </c>
      <c r="E99" s="10">
        <f t="shared" ca="1" si="7"/>
        <v>10.976194865328162</v>
      </c>
      <c r="F99" s="10">
        <f t="shared" ca="1" si="8"/>
        <v>-0.26383116735052187</v>
      </c>
    </row>
    <row r="100" spans="1:6" x14ac:dyDescent="0.35">
      <c r="A100" s="10">
        <f t="shared" si="9"/>
        <v>5932</v>
      </c>
      <c r="B100" s="10">
        <v>0.41470153917722702</v>
      </c>
      <c r="C100" s="10">
        <f t="shared" ca="1" si="5"/>
        <v>0.6943588299302077</v>
      </c>
      <c r="D100" s="10">
        <f t="shared" ca="1" si="6"/>
        <v>0.23416557180566325</v>
      </c>
      <c r="E100" s="10">
        <f t="shared" ca="1" si="7"/>
        <v>10.943773978897072</v>
      </c>
      <c r="F100" s="10">
        <f t="shared" ca="1" si="8"/>
        <v>-0.26678928378790734</v>
      </c>
    </row>
    <row r="101" spans="1:6" x14ac:dyDescent="0.35">
      <c r="A101" s="10">
        <f t="shared" si="9"/>
        <v>5992</v>
      </c>
      <c r="B101" s="10">
        <v>0.41662654079709399</v>
      </c>
      <c r="C101" s="10">
        <f t="shared" ca="1" si="5"/>
        <v>0.69745392515536586</v>
      </c>
      <c r="D101" s="10">
        <f t="shared" ca="1" si="6"/>
        <v>0.23520936171939558</v>
      </c>
      <c r="E101" s="10">
        <f t="shared" ca="1" si="7"/>
        <v>10.928858221029836</v>
      </c>
      <c r="F101" s="10">
        <f t="shared" ca="1" si="8"/>
        <v>-0.2681531580617515</v>
      </c>
    </row>
    <row r="102" spans="1:6" x14ac:dyDescent="0.35">
      <c r="A102" s="10">
        <f t="shared" si="9"/>
        <v>6052</v>
      </c>
      <c r="B102" s="10">
        <v>0.42069717995543099</v>
      </c>
      <c r="C102" s="10">
        <f t="shared" ca="1" si="5"/>
        <v>0.70399886293218783</v>
      </c>
      <c r="D102" s="10">
        <f t="shared" ca="1" si="6"/>
        <v>0.237416576535251</v>
      </c>
      <c r="E102" s="10">
        <f t="shared" ca="1" si="7"/>
        <v>10.897317121311263</v>
      </c>
      <c r="F102" s="10">
        <f t="shared" ca="1" si="8"/>
        <v>-0.27104336866254813</v>
      </c>
    </row>
    <row r="103" spans="1:6" x14ac:dyDescent="0.35">
      <c r="A103" s="10">
        <f t="shared" si="9"/>
        <v>6112</v>
      </c>
      <c r="B103" s="10">
        <v>0.42208311049254199</v>
      </c>
      <c r="C103" s="10">
        <f t="shared" ca="1" si="5"/>
        <v>0.70622721793383703</v>
      </c>
      <c r="D103" s="10">
        <f t="shared" ca="1" si="6"/>
        <v>0.23816806697600718</v>
      </c>
      <c r="E103" s="10">
        <f t="shared" ca="1" si="7"/>
        <v>10.886578322912857</v>
      </c>
      <c r="F103" s="10">
        <f t="shared" ca="1" si="8"/>
        <v>-0.27202930795846614</v>
      </c>
    </row>
    <row r="104" spans="1:6" x14ac:dyDescent="0.35">
      <c r="A104" s="10">
        <f t="shared" si="9"/>
        <v>6172</v>
      </c>
      <c r="B104" s="10">
        <v>0.425150806904185</v>
      </c>
      <c r="C104" s="10">
        <f t="shared" ca="1" si="5"/>
        <v>0.7111595839214393</v>
      </c>
      <c r="D104" s="10">
        <f t="shared" ca="1" si="6"/>
        <v>0.23983145808166617</v>
      </c>
      <c r="E104" s="10">
        <f t="shared" ca="1" si="7"/>
        <v>10.862808464012989</v>
      </c>
      <c r="F104" s="10">
        <f t="shared" ca="1" si="8"/>
        <v>-0.27421510460611609</v>
      </c>
    </row>
    <row r="105" spans="1:6" x14ac:dyDescent="0.35">
      <c r="A105" s="10">
        <f t="shared" si="9"/>
        <v>6232</v>
      </c>
      <c r="B105" s="10">
        <v>0.42477306919430802</v>
      </c>
      <c r="C105" s="10">
        <f t="shared" ca="1" si="5"/>
        <v>0.71055224200019806</v>
      </c>
      <c r="D105" s="10">
        <f t="shared" ca="1" si="6"/>
        <v>0.23962663809214679</v>
      </c>
      <c r="E105" s="10">
        <f t="shared" ca="1" si="7"/>
        <v>10.865735341663221</v>
      </c>
      <c r="F105" s="10">
        <f t="shared" ca="1" si="8"/>
        <v>-0.27394570066500434</v>
      </c>
    </row>
    <row r="106" spans="1:6" x14ac:dyDescent="0.35">
      <c r="A106" s="10">
        <f t="shared" si="9"/>
        <v>6292</v>
      </c>
      <c r="B106" s="10">
        <v>0.42674265514647503</v>
      </c>
      <c r="C106" s="10">
        <f t="shared" ca="1" si="5"/>
        <v>0.71371902171257673</v>
      </c>
      <c r="D106" s="10">
        <f t="shared" ca="1" si="6"/>
        <v>0.24069460288234937</v>
      </c>
      <c r="E106" s="10">
        <f t="shared" ca="1" si="7"/>
        <v>10.850474124811226</v>
      </c>
      <c r="F106" s="10">
        <f t="shared" ca="1" si="8"/>
        <v>-0.2753512147707598</v>
      </c>
    </row>
    <row r="107" spans="1:6" x14ac:dyDescent="0.35">
      <c r="A107" s="10">
        <f t="shared" si="9"/>
        <v>6352</v>
      </c>
      <c r="B107" s="10">
        <v>0.424126788916807</v>
      </c>
      <c r="C107" s="10">
        <f t="shared" ca="1" si="5"/>
        <v>0.70951312651044307</v>
      </c>
      <c r="D107" s="10">
        <f t="shared" ca="1" si="6"/>
        <v>0.2392762067843818</v>
      </c>
      <c r="E107" s="10">
        <f t="shared" ca="1" si="7"/>
        <v>10.870743005051184</v>
      </c>
      <c r="F107" s="10">
        <f t="shared" ca="1" si="8"/>
        <v>-0.27348493941410801</v>
      </c>
    </row>
    <row r="108" spans="1:6" x14ac:dyDescent="0.35">
      <c r="A108" s="10">
        <f t="shared" si="9"/>
        <v>6412</v>
      </c>
      <c r="B108" s="10">
        <v>0.42433080870217299</v>
      </c>
      <c r="C108" s="10">
        <f t="shared" ca="1" si="5"/>
        <v>0.70984115774792722</v>
      </c>
      <c r="D108" s="10">
        <f t="shared" ca="1" si="6"/>
        <v>0.23938683203891095</v>
      </c>
      <c r="E108" s="10">
        <f t="shared" ca="1" si="7"/>
        <v>10.869162170163962</v>
      </c>
      <c r="F108" s="10">
        <f t="shared" ca="1" si="8"/>
        <v>-0.27363037104108778</v>
      </c>
    </row>
    <row r="109" spans="1:6" x14ac:dyDescent="0.35">
      <c r="A109" s="10">
        <f t="shared" si="9"/>
        <v>6472</v>
      </c>
      <c r="B109" s="10">
        <v>0.43049482257100802</v>
      </c>
      <c r="C109" s="10">
        <f t="shared" ca="1" si="5"/>
        <v>0.71975190779423559</v>
      </c>
      <c r="D109" s="10">
        <f t="shared" ca="1" si="6"/>
        <v>0.24272913338452801</v>
      </c>
      <c r="E109" s="10">
        <f t="shared" ca="1" si="7"/>
        <v>10.821400683935094</v>
      </c>
      <c r="F109" s="10">
        <f t="shared" ca="1" si="8"/>
        <v>-0.27803427367303496</v>
      </c>
    </row>
    <row r="110" spans="1:6" x14ac:dyDescent="0.35">
      <c r="A110" s="10">
        <f t="shared" si="9"/>
        <v>6532</v>
      </c>
      <c r="B110" s="10">
        <v>0.43334182844931801</v>
      </c>
      <c r="C110" s="10">
        <f t="shared" ca="1" si="5"/>
        <v>0.72432943864356736</v>
      </c>
      <c r="D110" s="10">
        <f t="shared" ca="1" si="6"/>
        <v>0.24427285988815664</v>
      </c>
      <c r="E110" s="10">
        <f t="shared" ca="1" si="7"/>
        <v>10.799340832198242</v>
      </c>
      <c r="F110" s="10">
        <f t="shared" ca="1" si="8"/>
        <v>-0.28007489372997413</v>
      </c>
    </row>
    <row r="111" spans="1:6" x14ac:dyDescent="0.35">
      <c r="A111" s="10">
        <f t="shared" si="9"/>
        <v>6592</v>
      </c>
      <c r="B111" s="10">
        <v>0.43336957427755401</v>
      </c>
      <c r="C111" s="10">
        <f t="shared" ca="1" si="5"/>
        <v>0.7243740495049843</v>
      </c>
      <c r="D111" s="10">
        <f t="shared" ca="1" si="6"/>
        <v>0.24428790445506091</v>
      </c>
      <c r="E111" s="10">
        <f t="shared" ca="1" si="7"/>
        <v>10.79912584533718</v>
      </c>
      <c r="F111" s="10">
        <f t="shared" ca="1" si="8"/>
        <v>-0.28009480133399794</v>
      </c>
    </row>
    <row r="112" spans="1:6" x14ac:dyDescent="0.35">
      <c r="A112" s="10">
        <f t="shared" si="9"/>
        <v>6652</v>
      </c>
      <c r="B112" s="10">
        <v>0.43860566552285601</v>
      </c>
      <c r="C112" s="10">
        <f t="shared" ca="1" si="5"/>
        <v>0.73279284814108459</v>
      </c>
      <c r="D112" s="10">
        <f t="shared" ca="1" si="6"/>
        <v>0.24712706010709937</v>
      </c>
      <c r="E112" s="10">
        <f t="shared" ca="1" si="7"/>
        <v>10.758554311069549</v>
      </c>
      <c r="F112" s="10">
        <f t="shared" ca="1" si="8"/>
        <v>-0.28385880394223389</v>
      </c>
    </row>
    <row r="113" spans="1:6" x14ac:dyDescent="0.35">
      <c r="A113" s="10">
        <f t="shared" si="9"/>
        <v>6712</v>
      </c>
      <c r="B113" s="10">
        <v>0.444913346635121</v>
      </c>
      <c r="C113" s="10">
        <f t="shared" ca="1" si="5"/>
        <v>0.74293459217439139</v>
      </c>
      <c r="D113" s="10">
        <f t="shared" ca="1" si="6"/>
        <v>0.25054726186489173</v>
      </c>
      <c r="E113" s="10">
        <f t="shared" ca="1" si="7"/>
        <v>10.709679627950697</v>
      </c>
      <c r="F113" s="10">
        <f t="shared" ca="1" si="8"/>
        <v>-0.28841202128614291</v>
      </c>
    </row>
    <row r="114" spans="1:6" x14ac:dyDescent="0.35">
      <c r="A114" s="10">
        <f t="shared" si="9"/>
        <v>6772</v>
      </c>
      <c r="B114" s="10">
        <v>0.44769919974587602</v>
      </c>
      <c r="C114" s="10">
        <f t="shared" ca="1" si="5"/>
        <v>0.74741379913822026</v>
      </c>
      <c r="D114" s="10">
        <f t="shared" ca="1" si="6"/>
        <v>0.25205782962137341</v>
      </c>
      <c r="E114" s="10">
        <f t="shared" ca="1" si="7"/>
        <v>10.688093614710574</v>
      </c>
      <c r="F114" s="10">
        <f t="shared" ca="1" si="8"/>
        <v>-0.29042961632445113</v>
      </c>
    </row>
    <row r="115" spans="1:6" x14ac:dyDescent="0.35">
      <c r="A115" s="10">
        <f t="shared" si="9"/>
        <v>6832</v>
      </c>
      <c r="B115" s="10">
        <v>0.44607571290101899</v>
      </c>
      <c r="C115" s="10">
        <f t="shared" ca="1" si="5"/>
        <v>0.74480349152613035</v>
      </c>
      <c r="D115" s="10">
        <f t="shared" ca="1" si="6"/>
        <v>0.25117752948227218</v>
      </c>
      <c r="E115" s="10">
        <f t="shared" ca="1" si="7"/>
        <v>10.70067310369833</v>
      </c>
      <c r="F115" s="10">
        <f t="shared" ca="1" si="8"/>
        <v>-0.28925334556477633</v>
      </c>
    </row>
    <row r="116" spans="1:6" x14ac:dyDescent="0.35">
      <c r="A116" s="10">
        <f t="shared" si="9"/>
        <v>6892</v>
      </c>
      <c r="B116" s="10">
        <v>0.44817550664336298</v>
      </c>
      <c r="C116" s="10">
        <f t="shared" ca="1" si="5"/>
        <v>0.74817962457384957</v>
      </c>
      <c r="D116" s="10">
        <f t="shared" ca="1" si="6"/>
        <v>0.25231609659128501</v>
      </c>
      <c r="E116" s="10">
        <f t="shared" ca="1" si="7"/>
        <v>10.684402979710537</v>
      </c>
      <c r="F116" s="10">
        <f t="shared" ca="1" si="8"/>
        <v>-0.29077497934934771</v>
      </c>
    </row>
    <row r="117" spans="1:6" x14ac:dyDescent="0.35">
      <c r="A117" s="10">
        <f t="shared" si="9"/>
        <v>6952</v>
      </c>
      <c r="B117" s="10">
        <v>0.448933098477936</v>
      </c>
      <c r="C117" s="10">
        <f t="shared" ca="1" si="5"/>
        <v>0.74939771127341714</v>
      </c>
      <c r="D117" s="10">
        <f t="shared" ca="1" si="6"/>
        <v>0.25272688414984718</v>
      </c>
      <c r="E117" s="10">
        <f t="shared" ca="1" si="7"/>
        <v>10.678532825498683</v>
      </c>
      <c r="F117" s="10">
        <f t="shared" ca="1" si="8"/>
        <v>-0.29132454373629535</v>
      </c>
    </row>
    <row r="118" spans="1:6" x14ac:dyDescent="0.35">
      <c r="A118" s="10">
        <f t="shared" si="9"/>
        <v>7012</v>
      </c>
      <c r="B118" s="10">
        <v>0.448413834639104</v>
      </c>
      <c r="C118" s="10">
        <f t="shared" ca="1" si="5"/>
        <v>0.74856281793536505</v>
      </c>
      <c r="D118" s="10">
        <f t="shared" ca="1" si="6"/>
        <v>0.2524453247205225</v>
      </c>
      <c r="E118" s="10">
        <f t="shared" ca="1" si="7"/>
        <v>10.682556309743733</v>
      </c>
      <c r="F118" s="10">
        <f t="shared" ca="1" si="8"/>
        <v>-0.29094783220560916</v>
      </c>
    </row>
    <row r="119" spans="1:6" x14ac:dyDescent="0.35">
      <c r="A119" s="10">
        <f t="shared" si="9"/>
        <v>7072</v>
      </c>
      <c r="B119" s="10">
        <v>0.452410238992209</v>
      </c>
      <c r="C119" s="10">
        <f t="shared" ca="1" si="5"/>
        <v>0.75498839799900763</v>
      </c>
      <c r="D119" s="10">
        <f t="shared" ca="1" si="6"/>
        <v>0.25461228734118529</v>
      </c>
      <c r="E119" s="10">
        <f t="shared" ca="1" si="7"/>
        <v>10.651590413894461</v>
      </c>
      <c r="F119" s="10">
        <f t="shared" ca="1" si="8"/>
        <v>-0.29385077629767142</v>
      </c>
    </row>
    <row r="120" spans="1:6" x14ac:dyDescent="0.35">
      <c r="A120" s="10">
        <f t="shared" si="9"/>
        <v>7132</v>
      </c>
      <c r="B120" s="10">
        <v>0.45557664951013299</v>
      </c>
      <c r="C120" s="10">
        <f t="shared" ca="1" si="5"/>
        <v>0.76007948050708074</v>
      </c>
      <c r="D120" s="10">
        <f t="shared" ca="1" si="6"/>
        <v>0.2563292040062079</v>
      </c>
      <c r="E120" s="10">
        <f t="shared" ca="1" si="7"/>
        <v>10.627055674751288</v>
      </c>
      <c r="F120" s="10">
        <f t="shared" ca="1" si="8"/>
        <v>-0.29615682057451248</v>
      </c>
    </row>
    <row r="121" spans="1:6" x14ac:dyDescent="0.35">
      <c r="A121" s="10">
        <f t="shared" si="9"/>
        <v>7192</v>
      </c>
      <c r="B121" s="10">
        <v>0.45671487066598798</v>
      </c>
      <c r="C121" s="10">
        <f t="shared" ca="1" si="5"/>
        <v>0.76190955837730312</v>
      </c>
      <c r="D121" s="10">
        <f t="shared" ca="1" si="6"/>
        <v>0.2569463794671617</v>
      </c>
      <c r="E121" s="10">
        <f t="shared" ca="1" si="7"/>
        <v>10.618236237414258</v>
      </c>
      <c r="F121" s="10">
        <f t="shared" ca="1" si="8"/>
        <v>-0.29698706926020751</v>
      </c>
    </row>
    <row r="122" spans="1:6" x14ac:dyDescent="0.35">
      <c r="A122" s="10">
        <f t="shared" si="9"/>
        <v>7252</v>
      </c>
      <c r="B122" s="10">
        <v>0.45605991730466799</v>
      </c>
      <c r="C122" s="10">
        <f t="shared" ca="1" si="5"/>
        <v>0.76085649795366417</v>
      </c>
      <c r="D122" s="10">
        <f t="shared" ca="1" si="6"/>
        <v>0.25659124536989369</v>
      </c>
      <c r="E122" s="10">
        <f t="shared" ca="1" si="7"/>
        <v>10.623311103664218</v>
      </c>
      <c r="F122" s="10">
        <f t="shared" ca="1" si="8"/>
        <v>-0.29650924471522239</v>
      </c>
    </row>
    <row r="123" spans="1:6" x14ac:dyDescent="0.35">
      <c r="A123" s="10">
        <f t="shared" si="9"/>
        <v>7312</v>
      </c>
      <c r="B123" s="10">
        <v>0.45963769228138202</v>
      </c>
      <c r="C123" s="10">
        <f t="shared" ca="1" si="5"/>
        <v>0.76660898882579309</v>
      </c>
      <c r="D123" s="10">
        <f t="shared" ca="1" si="6"/>
        <v>0.25853121539161045</v>
      </c>
      <c r="E123" s="10">
        <f t="shared" ca="1" si="7"/>
        <v>10.595588932053888</v>
      </c>
      <c r="F123" s="10">
        <f t="shared" ca="1" si="8"/>
        <v>-0.29912221591888499</v>
      </c>
    </row>
    <row r="124" spans="1:6" x14ac:dyDescent="0.35">
      <c r="A124" s="10">
        <f t="shared" si="9"/>
        <v>7372</v>
      </c>
      <c r="B124" s="10">
        <v>0.45903111724601398</v>
      </c>
      <c r="C124" s="10">
        <f t="shared" ca="1" si="5"/>
        <v>0.7656337130253511</v>
      </c>
      <c r="D124" s="10">
        <f t="shared" ca="1" si="6"/>
        <v>0.2582023133806694</v>
      </c>
      <c r="E124" s="10">
        <f t="shared" ca="1" si="7"/>
        <v>10.600288941790232</v>
      </c>
      <c r="F124" s="10">
        <f t="shared" ca="1" si="8"/>
        <v>-0.29867873253580912</v>
      </c>
    </row>
    <row r="125" spans="1:6" x14ac:dyDescent="0.35">
      <c r="A125" s="10">
        <f t="shared" si="9"/>
        <v>7432</v>
      </c>
      <c r="B125" s="10">
        <v>0.46312583373719002</v>
      </c>
      <c r="C125" s="10">
        <f t="shared" ca="1" si="5"/>
        <v>0.77221736330876822</v>
      </c>
      <c r="D125" s="10">
        <f t="shared" ca="1" si="6"/>
        <v>0.26042258360224896</v>
      </c>
      <c r="E125" s="10">
        <f t="shared" ca="1" si="7"/>
        <v>10.568561280323863</v>
      </c>
      <c r="F125" s="10">
        <f t="shared" ca="1" si="8"/>
        <v>-0.30167631482212803</v>
      </c>
    </row>
    <row r="126" spans="1:6" x14ac:dyDescent="0.35">
      <c r="A126" s="10">
        <f t="shared" si="9"/>
        <v>7492</v>
      </c>
      <c r="B126" s="10">
        <v>0.46524189867563898</v>
      </c>
      <c r="C126" s="10">
        <f t="shared" ca="1" si="5"/>
        <v>0.77561965784167919</v>
      </c>
      <c r="D126" s="10">
        <f t="shared" ca="1" si="6"/>
        <v>0.2615699734105279</v>
      </c>
      <c r="E126" s="10">
        <f t="shared" ca="1" si="7"/>
        <v>10.552165079963556</v>
      </c>
      <c r="F126" s="10">
        <f t="shared" ca="1" si="8"/>
        <v>-0.30322893222499236</v>
      </c>
    </row>
    <row r="127" spans="1:6" x14ac:dyDescent="0.35">
      <c r="A127" s="10">
        <f t="shared" si="9"/>
        <v>7552</v>
      </c>
      <c r="B127" s="10">
        <v>0.46631018405020003</v>
      </c>
      <c r="C127" s="10">
        <f t="shared" ca="1" si="5"/>
        <v>0.77733729014275676</v>
      </c>
      <c r="D127" s="10">
        <f t="shared" ca="1" si="6"/>
        <v>0.26214922772774329</v>
      </c>
      <c r="E127" s="10">
        <f t="shared" ca="1" si="7"/>
        <v>10.543887535770548</v>
      </c>
      <c r="F127" s="10">
        <f t="shared" ca="1" si="8"/>
        <v>-0.30401368042111987</v>
      </c>
    </row>
    <row r="128" spans="1:6" x14ac:dyDescent="0.35">
      <c r="A128" s="10">
        <f t="shared" si="9"/>
        <v>7612</v>
      </c>
      <c r="B128" s="10">
        <v>0.47138568224031302</v>
      </c>
      <c r="C128" s="10">
        <f t="shared" ca="1" si="5"/>
        <v>0.78549788078922245</v>
      </c>
      <c r="D128" s="10">
        <f t="shared" ca="1" si="6"/>
        <v>0.26490130531735734</v>
      </c>
      <c r="E128" s="10">
        <f t="shared" ca="1" si="7"/>
        <v>10.504560347014962</v>
      </c>
      <c r="F128" s="10">
        <f t="shared" ca="1" si="8"/>
        <v>-0.30775051030406253</v>
      </c>
    </row>
    <row r="129" spans="1:6" x14ac:dyDescent="0.35">
      <c r="A129" s="10">
        <f t="shared" si="9"/>
        <v>7672</v>
      </c>
      <c r="B129" s="10">
        <v>0.47089439948342798</v>
      </c>
      <c r="C129" s="10">
        <f t="shared" ca="1" si="5"/>
        <v>0.78470797656298996</v>
      </c>
      <c r="D129" s="10">
        <f t="shared" ca="1" si="6"/>
        <v>0.26463491801610273</v>
      </c>
      <c r="E129" s="10">
        <f t="shared" ca="1" si="7"/>
        <v>10.508367021549891</v>
      </c>
      <c r="F129" s="10">
        <f t="shared" ca="1" si="8"/>
        <v>-0.30738819290679548</v>
      </c>
    </row>
    <row r="130" spans="1:6" x14ac:dyDescent="0.35">
      <c r="A130" s="10">
        <f t="shared" si="9"/>
        <v>7732</v>
      </c>
      <c r="B130" s="10">
        <v>0.47267575005748502</v>
      </c>
      <c r="C130" s="10">
        <f t="shared" ca="1" si="5"/>
        <v>0.78757210384433618</v>
      </c>
      <c r="D130" s="10">
        <f t="shared" ca="1" si="6"/>
        <v>0.26560081630046389</v>
      </c>
      <c r="E130" s="10">
        <f t="shared" ca="1" si="7"/>
        <v>10.49456433506637</v>
      </c>
      <c r="F130" s="10">
        <f t="shared" ca="1" si="8"/>
        <v>-0.30870255119671364</v>
      </c>
    </row>
    <row r="131" spans="1:6" x14ac:dyDescent="0.35">
      <c r="A131" s="10">
        <f t="shared" si="9"/>
        <v>7792</v>
      </c>
      <c r="B131" s="10">
        <v>0.47540937876859002</v>
      </c>
      <c r="C131" s="10">
        <f t="shared" ref="C131:C194" ca="1" si="10">(B131-$C$2)/($C$257-$C$2)</f>
        <v>0.79196734231259325</v>
      </c>
      <c r="D131" s="10">
        <f t="shared" ref="D131:D194" ca="1" si="11">$L$4*C131</f>
        <v>0.26708306652149894</v>
      </c>
      <c r="E131" s="10">
        <f t="shared" ref="E131:E194" ca="1" si="12">$K$6*(1-D131)</f>
        <v>10.473382979407779</v>
      </c>
      <c r="F131" s="10">
        <f t="shared" ref="F131:F194" ca="1" si="13">LN(E131/$K$6)</f>
        <v>-0.31072290755738385</v>
      </c>
    </row>
    <row r="132" spans="1:6" x14ac:dyDescent="0.35">
      <c r="A132" s="10">
        <f t="shared" ref="A132:A195" si="14">A131+60</f>
        <v>7852</v>
      </c>
      <c r="B132" s="10">
        <v>0.478949355585161</v>
      </c>
      <c r="C132" s="10">
        <f t="shared" ca="1" si="10"/>
        <v>0.79765905977873064</v>
      </c>
      <c r="D132" s="10">
        <f t="shared" ca="1" si="11"/>
        <v>0.26900254131977913</v>
      </c>
      <c r="E132" s="10">
        <f t="shared" ca="1" si="12"/>
        <v>10.445953684540354</v>
      </c>
      <c r="F132" s="10">
        <f t="shared" ca="1" si="13"/>
        <v>-0.31334529573604752</v>
      </c>
    </row>
    <row r="133" spans="1:6" x14ac:dyDescent="0.35">
      <c r="A133" s="10">
        <f t="shared" si="14"/>
        <v>7912</v>
      </c>
      <c r="B133" s="10">
        <v>0.48065948150865401</v>
      </c>
      <c r="C133" s="10">
        <f t="shared" ca="1" si="10"/>
        <v>0.80040866919494935</v>
      </c>
      <c r="D133" s="10">
        <f t="shared" ca="1" si="11"/>
        <v>0.26992981959930473</v>
      </c>
      <c r="E133" s="10">
        <f t="shared" ca="1" si="12"/>
        <v>10.432702877925935</v>
      </c>
      <c r="F133" s="10">
        <f t="shared" ca="1" si="13"/>
        <v>-0.3146146119254179</v>
      </c>
    </row>
    <row r="134" spans="1:6" x14ac:dyDescent="0.35">
      <c r="A134" s="10">
        <f t="shared" si="14"/>
        <v>7972</v>
      </c>
      <c r="B134" s="10">
        <v>0.482140855663999</v>
      </c>
      <c r="C134" s="10">
        <f t="shared" ca="1" si="10"/>
        <v>0.80279048229451333</v>
      </c>
      <c r="D134" s="10">
        <f t="shared" ca="1" si="11"/>
        <v>0.27073306224900168</v>
      </c>
      <c r="E134" s="10">
        <f t="shared" ca="1" si="12"/>
        <v>10.421224540461766</v>
      </c>
      <c r="F134" s="10">
        <f t="shared" ca="1" si="13"/>
        <v>-0.31571544424280662</v>
      </c>
    </row>
    <row r="135" spans="1:6" x14ac:dyDescent="0.35">
      <c r="A135" s="10">
        <f t="shared" si="14"/>
        <v>8032</v>
      </c>
      <c r="B135" s="10">
        <v>0.48388228726872001</v>
      </c>
      <c r="C135" s="10">
        <f t="shared" ca="1" si="10"/>
        <v>0.80559042624733146</v>
      </c>
      <c r="D135" s="10">
        <f t="shared" ca="1" si="11"/>
        <v>0.27167731534765005</v>
      </c>
      <c r="E135" s="10">
        <f t="shared" ca="1" si="12"/>
        <v>10.40773116368208</v>
      </c>
      <c r="F135" s="10">
        <f t="shared" ca="1" si="13"/>
        <v>-0.31701108084206092</v>
      </c>
    </row>
    <row r="136" spans="1:6" x14ac:dyDescent="0.35">
      <c r="A136" s="10">
        <f t="shared" si="14"/>
        <v>8092</v>
      </c>
      <c r="B136" s="10">
        <v>0.48587552318278998</v>
      </c>
      <c r="C136" s="10">
        <f t="shared" ca="1" si="10"/>
        <v>0.80879523132208153</v>
      </c>
      <c r="D136" s="10">
        <f t="shared" ca="1" si="11"/>
        <v>0.27275810381105875</v>
      </c>
      <c r="E136" s="10">
        <f t="shared" ca="1" si="12"/>
        <v>10.392286696539971</v>
      </c>
      <c r="F136" s="10">
        <f t="shared" ca="1" si="13"/>
        <v>-0.31849612475733791</v>
      </c>
    </row>
    <row r="137" spans="1:6" x14ac:dyDescent="0.35">
      <c r="A137" s="10">
        <f t="shared" si="14"/>
        <v>8152</v>
      </c>
      <c r="B137" s="10">
        <v>0.48802221724422201</v>
      </c>
      <c r="C137" s="10">
        <f t="shared" ca="1" si="10"/>
        <v>0.81224677259396505</v>
      </c>
      <c r="D137" s="10">
        <f t="shared" ca="1" si="11"/>
        <v>0.27392210158958874</v>
      </c>
      <c r="E137" s="10">
        <f t="shared" ca="1" si="12"/>
        <v>10.375653168284776</v>
      </c>
      <c r="F137" s="10">
        <f t="shared" ca="1" si="13"/>
        <v>-0.32009797182740291</v>
      </c>
    </row>
    <row r="138" spans="1:6" x14ac:dyDescent="0.35">
      <c r="A138" s="10">
        <f t="shared" si="14"/>
        <v>8212</v>
      </c>
      <c r="B138" s="10">
        <v>0.49030281328465902</v>
      </c>
      <c r="C138" s="10">
        <f t="shared" ca="1" si="10"/>
        <v>0.8159136068669457</v>
      </c>
      <c r="D138" s="10">
        <f t="shared" ca="1" si="11"/>
        <v>0.27515870477980875</v>
      </c>
      <c r="E138" s="10">
        <f t="shared" ca="1" si="12"/>
        <v>10.357982108696532</v>
      </c>
      <c r="F138" s="10">
        <f t="shared" ca="1" si="13"/>
        <v>-0.32180255123481649</v>
      </c>
    </row>
    <row r="139" spans="1:6" x14ac:dyDescent="0.35">
      <c r="A139" s="10">
        <f t="shared" si="14"/>
        <v>8272</v>
      </c>
      <c r="B139" s="10">
        <v>0.49112318964817597</v>
      </c>
      <c r="C139" s="10">
        <f t="shared" ca="1" si="10"/>
        <v>0.8172326410637738</v>
      </c>
      <c r="D139" s="10">
        <f t="shared" ca="1" si="11"/>
        <v>0.27560353587234704</v>
      </c>
      <c r="E139" s="10">
        <f t="shared" ca="1" si="12"/>
        <v>10.351625472384161</v>
      </c>
      <c r="F139" s="10">
        <f t="shared" ca="1" si="13"/>
        <v>-0.32241643408963261</v>
      </c>
    </row>
    <row r="140" spans="1:6" x14ac:dyDescent="0.35">
      <c r="A140" s="10">
        <f t="shared" si="14"/>
        <v>8332</v>
      </c>
      <c r="B140" s="10">
        <v>0.49230629202544302</v>
      </c>
      <c r="C140" s="10">
        <f t="shared" ca="1" si="10"/>
        <v>0.81913488077150221</v>
      </c>
      <c r="D140" s="10">
        <f t="shared" ca="1" si="11"/>
        <v>0.27624504719138138</v>
      </c>
      <c r="E140" s="10">
        <f t="shared" ca="1" si="12"/>
        <v>10.34245827563516</v>
      </c>
      <c r="F140" s="10">
        <f t="shared" ca="1" si="13"/>
        <v>-0.32330240685946116</v>
      </c>
    </row>
    <row r="141" spans="1:6" x14ac:dyDescent="0.35">
      <c r="A141" s="10">
        <f t="shared" si="14"/>
        <v>8392</v>
      </c>
      <c r="B141" s="10">
        <v>0.49276663382143199</v>
      </c>
      <c r="C141" s="10">
        <f t="shared" ca="1" si="10"/>
        <v>0.81987503687319152</v>
      </c>
      <c r="D141" s="10">
        <f t="shared" ca="1" si="11"/>
        <v>0.27649465743511509</v>
      </c>
      <c r="E141" s="10">
        <f t="shared" ca="1" si="12"/>
        <v>10.338891345252206</v>
      </c>
      <c r="F141" s="10">
        <f t="shared" ca="1" si="13"/>
        <v>-0.32364734860491856</v>
      </c>
    </row>
    <row r="142" spans="1:6" x14ac:dyDescent="0.35">
      <c r="A142" s="10">
        <f t="shared" si="14"/>
        <v>8452</v>
      </c>
      <c r="B142" s="10">
        <v>0.49592743436992598</v>
      </c>
      <c r="C142" s="10">
        <f t="shared" ca="1" si="10"/>
        <v>0.82495709944620754</v>
      </c>
      <c r="D142" s="10">
        <f t="shared" ca="1" si="11"/>
        <v>0.27820853221723901</v>
      </c>
      <c r="E142" s="10">
        <f t="shared" ca="1" si="12"/>
        <v>10.314400074615655</v>
      </c>
      <c r="F142" s="10">
        <f t="shared" ca="1" si="13"/>
        <v>-0.3260190075931606</v>
      </c>
    </row>
    <row r="143" spans="1:6" x14ac:dyDescent="0.35">
      <c r="A143" s="10">
        <f t="shared" si="14"/>
        <v>8512</v>
      </c>
      <c r="B143" s="10">
        <v>0.50015632045522995</v>
      </c>
      <c r="C143" s="10">
        <f t="shared" ca="1" si="10"/>
        <v>0.83175647301310696</v>
      </c>
      <c r="D143" s="10">
        <f t="shared" ca="1" si="11"/>
        <v>0.28050155295894019</v>
      </c>
      <c r="E143" s="10">
        <f t="shared" ca="1" si="12"/>
        <v>10.281632808216743</v>
      </c>
      <c r="F143" s="10">
        <f t="shared" ca="1" si="13"/>
        <v>-0.32920091104334015</v>
      </c>
    </row>
    <row r="144" spans="1:6" x14ac:dyDescent="0.35">
      <c r="A144" s="10">
        <f t="shared" si="14"/>
        <v>8572</v>
      </c>
      <c r="B144" s="10">
        <v>0.50168580519739403</v>
      </c>
      <c r="C144" s="10">
        <f t="shared" ca="1" si="10"/>
        <v>0.83421564025409423</v>
      </c>
      <c r="D144" s="10">
        <f t="shared" ca="1" si="11"/>
        <v>0.28133088251929073</v>
      </c>
      <c r="E144" s="10">
        <f t="shared" ca="1" si="12"/>
        <v>10.269781688799334</v>
      </c>
      <c r="F144" s="10">
        <f t="shared" ca="1" si="13"/>
        <v>-0.33035422540355247</v>
      </c>
    </row>
    <row r="145" spans="1:6" x14ac:dyDescent="0.35">
      <c r="A145" s="10">
        <f t="shared" si="14"/>
        <v>8632</v>
      </c>
      <c r="B145" s="10">
        <v>0.50155418445163802</v>
      </c>
      <c r="C145" s="10">
        <f t="shared" ca="1" si="10"/>
        <v>0.83400401511179989</v>
      </c>
      <c r="D145" s="10">
        <f t="shared" ca="1" si="11"/>
        <v>0.28125951405630339</v>
      </c>
      <c r="E145" s="10">
        <f t="shared" ca="1" si="12"/>
        <v>10.270801544135423</v>
      </c>
      <c r="F145" s="10">
        <f t="shared" ca="1" si="13"/>
        <v>-0.33025492390608646</v>
      </c>
    </row>
    <row r="146" spans="1:6" x14ac:dyDescent="0.35">
      <c r="A146" s="10">
        <f t="shared" si="14"/>
        <v>8692</v>
      </c>
      <c r="B146" s="10">
        <v>0.50205947612166502</v>
      </c>
      <c r="C146" s="10">
        <f t="shared" ca="1" si="10"/>
        <v>0.83481644343345551</v>
      </c>
      <c r="D146" s="10">
        <f t="shared" ca="1" si="11"/>
        <v>0.28153349738349853</v>
      </c>
      <c r="E146" s="10">
        <f t="shared" ca="1" si="12"/>
        <v>10.266886322389805</v>
      </c>
      <c r="F146" s="10">
        <f t="shared" ca="1" si="13"/>
        <v>-0.33063619582125942</v>
      </c>
    </row>
    <row r="147" spans="1:6" x14ac:dyDescent="0.35">
      <c r="A147" s="10">
        <f t="shared" si="14"/>
        <v>8752</v>
      </c>
      <c r="B147" s="10">
        <v>0.50508550000855901</v>
      </c>
      <c r="C147" s="10">
        <f t="shared" ca="1" si="10"/>
        <v>0.83968180665542902</v>
      </c>
      <c r="D147" s="10">
        <f t="shared" ca="1" si="11"/>
        <v>0.28317429247647685</v>
      </c>
      <c r="E147" s="10">
        <f t="shared" ca="1" si="12"/>
        <v>10.243439360511145</v>
      </c>
      <c r="F147" s="10">
        <f t="shared" ca="1" si="13"/>
        <v>-0.33292255367389523</v>
      </c>
    </row>
    <row r="148" spans="1:6" x14ac:dyDescent="0.35">
      <c r="A148" s="10">
        <f t="shared" si="14"/>
        <v>8812</v>
      </c>
      <c r="B148" s="10">
        <v>0.50649660632136095</v>
      </c>
      <c r="C148" s="10">
        <f t="shared" ca="1" si="10"/>
        <v>0.84195064028438238</v>
      </c>
      <c r="D148" s="10">
        <f t="shared" ca="1" si="11"/>
        <v>0.2839394339295051</v>
      </c>
      <c r="E148" s="10">
        <f t="shared" ca="1" si="12"/>
        <v>10.232505489147371</v>
      </c>
      <c r="F148" s="10">
        <f t="shared" ca="1" si="13"/>
        <v>-0.33399052611504876</v>
      </c>
    </row>
    <row r="149" spans="1:6" x14ac:dyDescent="0.35">
      <c r="A149" s="10">
        <f t="shared" si="14"/>
        <v>8872</v>
      </c>
      <c r="B149" s="10">
        <v>0.50814817272939405</v>
      </c>
      <c r="C149" s="10">
        <f t="shared" ca="1" si="10"/>
        <v>0.84460609535038289</v>
      </c>
      <c r="D149" s="10">
        <f t="shared" ca="1" si="11"/>
        <v>0.28483495959596311</v>
      </c>
      <c r="E149" s="10">
        <f t="shared" ca="1" si="12"/>
        <v>10.219708427373686</v>
      </c>
      <c r="F149" s="10">
        <f t="shared" ca="1" si="13"/>
        <v>-0.33524193718438006</v>
      </c>
    </row>
    <row r="150" spans="1:6" x14ac:dyDescent="0.35">
      <c r="A150" s="10">
        <f t="shared" si="14"/>
        <v>8932</v>
      </c>
      <c r="B150" s="10">
        <v>0.51013843180807805</v>
      </c>
      <c r="C150" s="10">
        <f t="shared" ca="1" si="10"/>
        <v>0.84780611414916618</v>
      </c>
      <c r="D150" s="10">
        <f t="shared" ca="1" si="11"/>
        <v>0.28591413393566478</v>
      </c>
      <c r="E150" s="10">
        <f t="shared" ca="1" si="12"/>
        <v>10.204287026059349</v>
      </c>
      <c r="F150" s="10">
        <f t="shared" ca="1" si="13"/>
        <v>-0.33675206327897123</v>
      </c>
    </row>
    <row r="151" spans="1:6" x14ac:dyDescent="0.35">
      <c r="A151" s="10">
        <f t="shared" si="14"/>
        <v>8992</v>
      </c>
      <c r="B151" s="10">
        <v>0.51270119279861603</v>
      </c>
      <c r="C151" s="10">
        <f t="shared" ca="1" si="10"/>
        <v>0.85192662460649449</v>
      </c>
      <c r="D151" s="10">
        <f t="shared" ca="1" si="11"/>
        <v>0.28730373488229421</v>
      </c>
      <c r="E151" s="10">
        <f t="shared" ca="1" si="12"/>
        <v>10.184429628532015</v>
      </c>
      <c r="F151" s="10">
        <f t="shared" ca="1" si="13"/>
        <v>-0.33869994495709654</v>
      </c>
    </row>
    <row r="152" spans="1:6" x14ac:dyDescent="0.35">
      <c r="A152" s="10">
        <f t="shared" si="14"/>
        <v>9052</v>
      </c>
      <c r="B152" s="10">
        <v>0.51224973996426604</v>
      </c>
      <c r="C152" s="10">
        <f t="shared" ca="1" si="10"/>
        <v>0.85120076053575289</v>
      </c>
      <c r="D152" s="10">
        <f t="shared" ca="1" si="11"/>
        <v>0.28705894448307728</v>
      </c>
      <c r="E152" s="10">
        <f t="shared" ca="1" si="12"/>
        <v>10.187927683336824</v>
      </c>
      <c r="F152" s="10">
        <f t="shared" ca="1" si="13"/>
        <v>-0.3383565330695435</v>
      </c>
    </row>
    <row r="153" spans="1:6" x14ac:dyDescent="0.35">
      <c r="A153" s="10">
        <f t="shared" si="14"/>
        <v>9112</v>
      </c>
      <c r="B153" s="10">
        <v>0.51479610284309296</v>
      </c>
      <c r="C153" s="10">
        <f t="shared" ca="1" si="10"/>
        <v>0.85529490544786058</v>
      </c>
      <c r="D153" s="10">
        <f t="shared" ca="1" si="11"/>
        <v>0.2884396539132365</v>
      </c>
      <c r="E153" s="10">
        <f t="shared" ca="1" si="12"/>
        <v>10.168197345579848</v>
      </c>
      <c r="F153" s="10">
        <f t="shared" ca="1" si="13"/>
        <v>-0.34029504974770103</v>
      </c>
    </row>
    <row r="154" spans="1:6" x14ac:dyDescent="0.35">
      <c r="A154" s="10">
        <f t="shared" si="14"/>
        <v>9172</v>
      </c>
      <c r="B154" s="10">
        <v>0.51728394290686397</v>
      </c>
      <c r="C154" s="10">
        <f t="shared" ca="1" si="10"/>
        <v>0.85929495501813935</v>
      </c>
      <c r="D154" s="10">
        <f t="shared" ca="1" si="11"/>
        <v>0.28978863063031729</v>
      </c>
      <c r="E154" s="10">
        <f t="shared" ca="1" si="12"/>
        <v>10.148920468292767</v>
      </c>
      <c r="F154" s="10">
        <f t="shared" ca="1" si="13"/>
        <v>-0.34219264991404025</v>
      </c>
    </row>
    <row r="155" spans="1:6" x14ac:dyDescent="0.35">
      <c r="A155" s="10">
        <f t="shared" si="14"/>
        <v>9232</v>
      </c>
      <c r="B155" s="10">
        <v>0.52083820481949095</v>
      </c>
      <c r="C155" s="10">
        <f t="shared" ca="1" si="10"/>
        <v>0.86500964063772534</v>
      </c>
      <c r="D155" s="10">
        <f t="shared" ca="1" si="11"/>
        <v>0.2917158512086665</v>
      </c>
      <c r="E155" s="10">
        <f t="shared" ca="1" si="12"/>
        <v>10.121380486228155</v>
      </c>
      <c r="F155" s="10">
        <f t="shared" ca="1" si="13"/>
        <v>-0.34490992570306001</v>
      </c>
    </row>
    <row r="156" spans="1:6" x14ac:dyDescent="0.35">
      <c r="A156" s="10">
        <f t="shared" si="14"/>
        <v>9292</v>
      </c>
      <c r="B156" s="10">
        <v>0.51724964862605705</v>
      </c>
      <c r="C156" s="10">
        <f t="shared" ca="1" si="10"/>
        <v>0.85923981529062943</v>
      </c>
      <c r="D156" s="10">
        <f t="shared" ca="1" si="11"/>
        <v>0.28977003530861184</v>
      </c>
      <c r="E156" s="10">
        <f t="shared" ca="1" si="12"/>
        <v>10.149186195439935</v>
      </c>
      <c r="F156" s="10">
        <f t="shared" ca="1" si="13"/>
        <v>-0.3421664674575593</v>
      </c>
    </row>
    <row r="157" spans="1:6" x14ac:dyDescent="0.35">
      <c r="A157" s="10">
        <f t="shared" si="14"/>
        <v>9352</v>
      </c>
      <c r="B157" s="10">
        <v>0.52290474041037305</v>
      </c>
      <c r="C157" s="10">
        <f t="shared" ca="1" si="10"/>
        <v>0.86833229988847471</v>
      </c>
      <c r="D157" s="10">
        <f t="shared" ca="1" si="11"/>
        <v>0.29283638481438917</v>
      </c>
      <c r="E157" s="10">
        <f t="shared" ca="1" si="12"/>
        <v>10.105368061002379</v>
      </c>
      <c r="F157" s="10">
        <f t="shared" ca="1" si="13"/>
        <v>-0.34649321809762373</v>
      </c>
    </row>
    <row r="158" spans="1:6" x14ac:dyDescent="0.35">
      <c r="A158" s="10">
        <f t="shared" si="14"/>
        <v>9412</v>
      </c>
      <c r="B158" s="10">
        <v>0.52084880202080897</v>
      </c>
      <c r="C158" s="10">
        <f t="shared" ca="1" si="10"/>
        <v>0.86502667924530929</v>
      </c>
      <c r="D158" s="10">
        <f t="shared" ca="1" si="11"/>
        <v>0.29172159730868807</v>
      </c>
      <c r="E158" s="10">
        <f t="shared" ca="1" si="12"/>
        <v>10.121298374458847</v>
      </c>
      <c r="F158" s="10">
        <f t="shared" ca="1" si="13"/>
        <v>-0.34491803844049695</v>
      </c>
    </row>
    <row r="159" spans="1:6" x14ac:dyDescent="0.35">
      <c r="A159" s="10">
        <f t="shared" si="14"/>
        <v>9472</v>
      </c>
      <c r="B159" s="10">
        <v>0.52200251745455994</v>
      </c>
      <c r="C159" s="10">
        <f t="shared" ca="1" si="10"/>
        <v>0.86688166944029976</v>
      </c>
      <c r="D159" s="10">
        <f t="shared" ca="1" si="11"/>
        <v>0.2923471742020467</v>
      </c>
      <c r="E159" s="10">
        <f t="shared" ca="1" si="12"/>
        <v>10.112358880652753</v>
      </c>
      <c r="F159" s="10">
        <f t="shared" ca="1" si="13"/>
        <v>-0.34580166459616829</v>
      </c>
    </row>
    <row r="160" spans="1:6" x14ac:dyDescent="0.35">
      <c r="A160" s="10">
        <f t="shared" si="14"/>
        <v>9532</v>
      </c>
      <c r="B160" s="10">
        <v>0.52392606513260598</v>
      </c>
      <c r="C160" s="10">
        <f t="shared" ca="1" si="10"/>
        <v>0.86997442695917171</v>
      </c>
      <c r="D160" s="10">
        <f t="shared" ca="1" si="11"/>
        <v>0.29339017574771104</v>
      </c>
      <c r="E160" s="10">
        <f t="shared" ca="1" si="12"/>
        <v>10.097454388565207</v>
      </c>
      <c r="F160" s="10">
        <f t="shared" ca="1" si="13"/>
        <v>-0.3472766405982845</v>
      </c>
    </row>
    <row r="161" spans="1:6" x14ac:dyDescent="0.35">
      <c r="A161" s="10">
        <f t="shared" si="14"/>
        <v>9592</v>
      </c>
      <c r="B161" s="10">
        <v>0.527985220142829</v>
      </c>
      <c r="C161" s="10">
        <f t="shared" ca="1" si="10"/>
        <v>0.87650090005958736</v>
      </c>
      <c r="D161" s="10">
        <f t="shared" ca="1" si="11"/>
        <v>0.29559116353609521</v>
      </c>
      <c r="E161" s="10">
        <f t="shared" ca="1" si="12"/>
        <v>10.066002273069198</v>
      </c>
      <c r="F161" s="10">
        <f t="shared" ca="1" si="13"/>
        <v>-0.35039635777110251</v>
      </c>
    </row>
    <row r="162" spans="1:6" x14ac:dyDescent="0.35">
      <c r="A162" s="10">
        <f t="shared" si="14"/>
        <v>9652</v>
      </c>
      <c r="B162" s="10">
        <v>0.53005138669337604</v>
      </c>
      <c r="C162" s="10">
        <f t="shared" ca="1" si="10"/>
        <v>0.8798229659524055</v>
      </c>
      <c r="D162" s="10">
        <f t="shared" ca="1" si="11"/>
        <v>0.29671149703778921</v>
      </c>
      <c r="E162" s="10">
        <f t="shared" ca="1" si="12"/>
        <v>10.049992707329992</v>
      </c>
      <c r="F162" s="10">
        <f t="shared" ca="1" si="13"/>
        <v>-0.35198808307576129</v>
      </c>
    </row>
    <row r="163" spans="1:6" x14ac:dyDescent="0.35">
      <c r="A163" s="10">
        <f t="shared" si="14"/>
        <v>9712</v>
      </c>
      <c r="B163" s="10">
        <v>0.53685434098352403</v>
      </c>
      <c r="C163" s="10">
        <f t="shared" ca="1" si="10"/>
        <v>0.89076103017172892</v>
      </c>
      <c r="D163" s="10">
        <f t="shared" ca="1" si="11"/>
        <v>0.30040024981511387</v>
      </c>
      <c r="E163" s="10">
        <f t="shared" ca="1" si="12"/>
        <v>9.9972804301420215</v>
      </c>
      <c r="F163" s="10">
        <f t="shared" ca="1" si="13"/>
        <v>-0.3572468929205353</v>
      </c>
    </row>
    <row r="164" spans="1:6" x14ac:dyDescent="0.35">
      <c r="A164" s="10">
        <f t="shared" si="14"/>
        <v>9772</v>
      </c>
      <c r="B164" s="10">
        <v>0.53751493842262199</v>
      </c>
      <c r="C164" s="10">
        <f t="shared" ca="1" si="10"/>
        <v>0.89182316537120221</v>
      </c>
      <c r="D164" s="10">
        <f t="shared" ca="1" si="11"/>
        <v>0.30075844428978421</v>
      </c>
      <c r="E164" s="10">
        <f t="shared" ca="1" si="12"/>
        <v>9.9921618310989846</v>
      </c>
      <c r="F164" s="10">
        <f t="shared" ca="1" si="13"/>
        <v>-0.35775902318290254</v>
      </c>
    </row>
    <row r="165" spans="1:6" x14ac:dyDescent="0.35">
      <c r="A165" s="10">
        <f t="shared" si="14"/>
        <v>9832</v>
      </c>
      <c r="B165" s="10">
        <v>0.53793651850031998</v>
      </c>
      <c r="C165" s="10">
        <f t="shared" ca="1" si="10"/>
        <v>0.89250099881925671</v>
      </c>
      <c r="D165" s="10">
        <f t="shared" ca="1" si="11"/>
        <v>0.30098703684180611</v>
      </c>
      <c r="E165" s="10">
        <f t="shared" ca="1" si="12"/>
        <v>9.9888952435305889</v>
      </c>
      <c r="F165" s="10">
        <f t="shared" ca="1" si="13"/>
        <v>-0.35808599162959637</v>
      </c>
    </row>
    <row r="166" spans="1:6" x14ac:dyDescent="0.35">
      <c r="A166" s="10">
        <f t="shared" si="14"/>
        <v>9892</v>
      </c>
      <c r="B166" s="10">
        <v>0.53850910800055896</v>
      </c>
      <c r="C166" s="10">
        <f t="shared" ca="1" si="10"/>
        <v>0.89342163130593888</v>
      </c>
      <c r="D166" s="10">
        <f t="shared" ca="1" si="11"/>
        <v>0.30129751094161483</v>
      </c>
      <c r="E166" s="10">
        <f t="shared" ca="1" si="12"/>
        <v>9.9844585686443228</v>
      </c>
      <c r="F166" s="10">
        <f t="shared" ca="1" si="13"/>
        <v>-0.35853025101647334</v>
      </c>
    </row>
    <row r="167" spans="1:6" x14ac:dyDescent="0.35">
      <c r="A167" s="10">
        <f t="shared" si="14"/>
        <v>9952</v>
      </c>
      <c r="B167" s="10">
        <v>0.53856911697030097</v>
      </c>
      <c r="C167" s="10">
        <f t="shared" ca="1" si="10"/>
        <v>0.89351811614719734</v>
      </c>
      <c r="D167" s="10">
        <f t="shared" ca="1" si="11"/>
        <v>0.30133004948948083</v>
      </c>
      <c r="E167" s="10">
        <f t="shared" ca="1" si="12"/>
        <v>9.9839935927953185</v>
      </c>
      <c r="F167" s="10">
        <f t="shared" ca="1" si="13"/>
        <v>-0.35857682206217384</v>
      </c>
    </row>
    <row r="168" spans="1:6" x14ac:dyDescent="0.35">
      <c r="A168" s="10">
        <f t="shared" si="14"/>
        <v>10012</v>
      </c>
      <c r="B168" s="10">
        <v>0.54184846731925795</v>
      </c>
      <c r="C168" s="10">
        <f t="shared" ca="1" si="10"/>
        <v>0.89879078786961342</v>
      </c>
      <c r="D168" s="10">
        <f t="shared" ca="1" si="11"/>
        <v>0.3031082053011484</v>
      </c>
      <c r="E168" s="10">
        <f t="shared" ca="1" si="12"/>
        <v>9.9585837462465872</v>
      </c>
      <c r="F168" s="10">
        <f t="shared" ca="1" si="13"/>
        <v>-0.36112512460776497</v>
      </c>
    </row>
    <row r="169" spans="1:6" x14ac:dyDescent="0.35">
      <c r="A169" s="10">
        <f t="shared" si="14"/>
        <v>10072</v>
      </c>
      <c r="B169" s="10">
        <v>0.54208851731167795</v>
      </c>
      <c r="C169" s="10">
        <f t="shared" ca="1" si="10"/>
        <v>0.89917674992682439</v>
      </c>
      <c r="D169" s="10">
        <f t="shared" ca="1" si="11"/>
        <v>0.30323836714532226</v>
      </c>
      <c r="E169" s="10">
        <f t="shared" ca="1" si="12"/>
        <v>9.9567237334933445</v>
      </c>
      <c r="F169" s="10">
        <f t="shared" ca="1" si="13"/>
        <v>-0.36131191687904113</v>
      </c>
    </row>
    <row r="170" spans="1:6" x14ac:dyDescent="0.35">
      <c r="A170" s="10">
        <f t="shared" si="14"/>
        <v>10132</v>
      </c>
      <c r="B170" s="10">
        <v>0.55844239536125795</v>
      </c>
      <c r="C170" s="10">
        <f t="shared" ca="1" si="10"/>
        <v>0.92547117448298266</v>
      </c>
      <c r="D170" s="10">
        <f t="shared" ca="1" si="11"/>
        <v>0.31210589888264106</v>
      </c>
      <c r="E170" s="10">
        <f t="shared" ca="1" si="12"/>
        <v>9.8300067049670581</v>
      </c>
      <c r="F170" s="10">
        <f t="shared" ca="1" si="13"/>
        <v>-0.37412037569065887</v>
      </c>
    </row>
    <row r="171" spans="1:6" x14ac:dyDescent="0.35">
      <c r="A171" s="10">
        <f t="shared" si="14"/>
        <v>10192</v>
      </c>
      <c r="B171" s="10">
        <v>0.559622839661577</v>
      </c>
      <c r="C171" s="10">
        <f t="shared" ca="1" si="10"/>
        <v>0.92736914042741403</v>
      </c>
      <c r="D171" s="10">
        <f t="shared" ca="1" si="11"/>
        <v>0.31274596891774109</v>
      </c>
      <c r="E171" s="10">
        <f t="shared" ca="1" si="12"/>
        <v>9.8208601041654795</v>
      </c>
      <c r="F171" s="10">
        <f t="shared" ca="1" si="13"/>
        <v>-0.37505128642868918</v>
      </c>
    </row>
    <row r="172" spans="1:6" x14ac:dyDescent="0.35">
      <c r="A172" s="10">
        <f t="shared" si="14"/>
        <v>10252</v>
      </c>
      <c r="B172" s="10">
        <v>0.55921350137178905</v>
      </c>
      <c r="C172" s="10">
        <f t="shared" ca="1" si="10"/>
        <v>0.92671098981957989</v>
      </c>
      <c r="D172" s="10">
        <f t="shared" ca="1" si="11"/>
        <v>0.31252401420675513</v>
      </c>
      <c r="E172" s="10">
        <f t="shared" ca="1" si="12"/>
        <v>9.8240318369854691</v>
      </c>
      <c r="F172" s="10">
        <f t="shared" ca="1" si="13"/>
        <v>-0.374728379806749</v>
      </c>
    </row>
    <row r="173" spans="1:6" x14ac:dyDescent="0.35">
      <c r="A173" s="10">
        <f t="shared" si="14"/>
        <v>10312</v>
      </c>
      <c r="B173" s="10">
        <v>0.55561505779815601</v>
      </c>
      <c r="C173" s="10">
        <f t="shared" ca="1" si="10"/>
        <v>0.92092526714391665</v>
      </c>
      <c r="D173" s="10">
        <f t="shared" ca="1" si="11"/>
        <v>0.31057283709161443</v>
      </c>
      <c r="E173" s="10">
        <f t="shared" ca="1" si="12"/>
        <v>9.8519141579608291</v>
      </c>
      <c r="F173" s="10">
        <f t="shared" ca="1" si="13"/>
        <v>-0.37189422488010959</v>
      </c>
    </row>
    <row r="174" spans="1:6" x14ac:dyDescent="0.35">
      <c r="A174" s="10">
        <f t="shared" si="14"/>
        <v>10372</v>
      </c>
      <c r="B174" s="10">
        <v>0.55539226429856103</v>
      </c>
      <c r="C174" s="10">
        <f t="shared" ca="1" si="10"/>
        <v>0.92056705077169343</v>
      </c>
      <c r="D174" s="10">
        <f t="shared" ca="1" si="11"/>
        <v>0.31045203220224588</v>
      </c>
      <c r="E174" s="10">
        <f t="shared" ca="1" si="12"/>
        <v>9.8536404598299043</v>
      </c>
      <c r="F174" s="10">
        <f t="shared" ca="1" si="13"/>
        <v>-0.37171901520882905</v>
      </c>
    </row>
    <row r="175" spans="1:6" x14ac:dyDescent="0.35">
      <c r="A175" s="10">
        <f t="shared" si="14"/>
        <v>10432</v>
      </c>
      <c r="B175" s="10">
        <v>0.55348985637461801</v>
      </c>
      <c r="C175" s="10">
        <f t="shared" ca="1" si="10"/>
        <v>0.91750828260187434</v>
      </c>
      <c r="D175" s="10">
        <f t="shared" ca="1" si="11"/>
        <v>0.30942049322465609</v>
      </c>
      <c r="E175" s="10">
        <f t="shared" ca="1" si="12"/>
        <v>9.8683811518196638</v>
      </c>
      <c r="F175" s="10">
        <f t="shared" ca="1" si="13"/>
        <v>-0.37022416898819915</v>
      </c>
    </row>
    <row r="176" spans="1:6" x14ac:dyDescent="0.35">
      <c r="A176" s="10">
        <f t="shared" si="14"/>
        <v>10492</v>
      </c>
      <c r="B176" s="10">
        <v>0.55814681316134596</v>
      </c>
      <c r="C176" s="10">
        <f t="shared" ca="1" si="10"/>
        <v>0.92499592550337273</v>
      </c>
      <c r="D176" s="10">
        <f t="shared" ca="1" si="11"/>
        <v>0.3119456259167574</v>
      </c>
      <c r="E176" s="10">
        <f t="shared" ca="1" si="12"/>
        <v>9.8322970056495347</v>
      </c>
      <c r="F176" s="10">
        <f t="shared" ca="1" si="13"/>
        <v>-0.37388741207392884</v>
      </c>
    </row>
    <row r="177" spans="1:6" x14ac:dyDescent="0.35">
      <c r="A177" s="10">
        <f t="shared" si="14"/>
        <v>10552</v>
      </c>
      <c r="B177" s="10">
        <v>0.564961353879471</v>
      </c>
      <c r="C177" s="10">
        <f t="shared" ca="1" si="10"/>
        <v>0.93595261884879044</v>
      </c>
      <c r="D177" s="10">
        <f t="shared" ca="1" si="11"/>
        <v>0.31564066118056605</v>
      </c>
      <c r="E177" s="10">
        <f t="shared" ca="1" si="12"/>
        <v>9.7794949517297116</v>
      </c>
      <c r="F177" s="10">
        <f t="shared" ca="1" si="13"/>
        <v>-0.37927215015592097</v>
      </c>
    </row>
    <row r="178" spans="1:6" x14ac:dyDescent="0.35">
      <c r="A178" s="10">
        <f t="shared" si="14"/>
        <v>10612</v>
      </c>
      <c r="B178" s="10">
        <v>0.57056549462735595</v>
      </c>
      <c r="C178" s="10">
        <f t="shared" ca="1" si="10"/>
        <v>0.94496318231579257</v>
      </c>
      <c r="D178" s="10">
        <f t="shared" ca="1" si="11"/>
        <v>0.31867938360417786</v>
      </c>
      <c r="E178" s="10">
        <f t="shared" ca="1" si="12"/>
        <v>9.7360716082962977</v>
      </c>
      <c r="F178" s="10">
        <f t="shared" ca="1" si="13"/>
        <v>-0.38372228128192393</v>
      </c>
    </row>
    <row r="179" spans="1:6" x14ac:dyDescent="0.35">
      <c r="A179" s="10">
        <f t="shared" si="14"/>
        <v>10672</v>
      </c>
      <c r="B179" s="10">
        <v>0.56474025134108297</v>
      </c>
      <c r="C179" s="10">
        <f t="shared" ca="1" si="10"/>
        <v>0.93559712127217942</v>
      </c>
      <c r="D179" s="10">
        <f t="shared" ca="1" si="11"/>
        <v>0.31552077317782978</v>
      </c>
      <c r="E179" s="10">
        <f t="shared" ca="1" si="12"/>
        <v>9.781208151288812</v>
      </c>
      <c r="F179" s="10">
        <f t="shared" ca="1" si="13"/>
        <v>-0.37909698267298764</v>
      </c>
    </row>
    <row r="180" spans="1:6" x14ac:dyDescent="0.35">
      <c r="A180" s="10">
        <f t="shared" si="14"/>
        <v>10732</v>
      </c>
      <c r="B180" s="10">
        <v>0.56005069035981103</v>
      </c>
      <c r="C180" s="10">
        <f t="shared" ca="1" si="10"/>
        <v>0.92805705603201305</v>
      </c>
      <c r="D180" s="10">
        <f t="shared" ca="1" si="11"/>
        <v>0.31297796157623609</v>
      </c>
      <c r="E180" s="10">
        <f t="shared" ca="1" si="12"/>
        <v>9.8175449290755861</v>
      </c>
      <c r="F180" s="10">
        <f t="shared" ca="1" si="13"/>
        <v>-0.37538890805486225</v>
      </c>
    </row>
    <row r="181" spans="1:6" x14ac:dyDescent="0.35">
      <c r="A181" s="10">
        <f t="shared" si="14"/>
        <v>10792</v>
      </c>
      <c r="B181" s="10">
        <v>0.56356768063627105</v>
      </c>
      <c r="C181" s="10">
        <f t="shared" ca="1" si="10"/>
        <v>0.93371181481208687</v>
      </c>
      <c r="D181" s="10">
        <f t="shared" ca="1" si="11"/>
        <v>0.31488497242722818</v>
      </c>
      <c r="E181" s="10">
        <f t="shared" ca="1" si="12"/>
        <v>9.7902937440149085</v>
      </c>
      <c r="F181" s="10">
        <f t="shared" ca="1" si="13"/>
        <v>-0.37816853135357803</v>
      </c>
    </row>
    <row r="182" spans="1:6" x14ac:dyDescent="0.35">
      <c r="A182" s="10">
        <f t="shared" si="14"/>
        <v>10852</v>
      </c>
      <c r="B182" s="10">
        <v>0.56505290997547997</v>
      </c>
      <c r="C182" s="10">
        <f t="shared" ca="1" si="10"/>
        <v>0.93609982643171763</v>
      </c>
      <c r="D182" s="10">
        <f t="shared" ca="1" si="11"/>
        <v>0.31569030546583243</v>
      </c>
      <c r="E182" s="10">
        <f t="shared" ca="1" si="12"/>
        <v>9.7787855348932542</v>
      </c>
      <c r="F182" s="10">
        <f t="shared" ca="1" si="13"/>
        <v>-0.37934469404210297</v>
      </c>
    </row>
    <row r="183" spans="1:6" x14ac:dyDescent="0.35">
      <c r="A183" s="10">
        <f t="shared" si="14"/>
        <v>10912</v>
      </c>
      <c r="B183" s="10">
        <v>0.56844351241156399</v>
      </c>
      <c r="C183" s="10">
        <f t="shared" ca="1" si="10"/>
        <v>0.94155137374577069</v>
      </c>
      <c r="D183" s="10">
        <f t="shared" ca="1" si="11"/>
        <v>0.31752878528202372</v>
      </c>
      <c r="E183" s="10">
        <f t="shared" ca="1" si="12"/>
        <v>9.7525136583198808</v>
      </c>
      <c r="F183" s="10">
        <f t="shared" ca="1" si="13"/>
        <v>-0.38203492904986208</v>
      </c>
    </row>
    <row r="184" spans="1:6" x14ac:dyDescent="0.35">
      <c r="A184" s="10">
        <f t="shared" si="14"/>
        <v>10972</v>
      </c>
      <c r="B184" s="10">
        <v>0.56828262965186904</v>
      </c>
      <c r="C184" s="10">
        <f t="shared" ca="1" si="10"/>
        <v>0.94129269995754983</v>
      </c>
      <c r="D184" s="10">
        <f t="shared" ca="1" si="11"/>
        <v>0.31744155013368408</v>
      </c>
      <c r="E184" s="10">
        <f t="shared" ca="1" si="12"/>
        <v>9.7537602485896553</v>
      </c>
      <c r="F184" s="10">
        <f t="shared" ca="1" si="13"/>
        <v>-0.38190711476022177</v>
      </c>
    </row>
    <row r="185" spans="1:6" x14ac:dyDescent="0.35">
      <c r="A185" s="10">
        <f t="shared" si="14"/>
        <v>11032</v>
      </c>
      <c r="B185" s="10">
        <v>0.56927753057780095</v>
      </c>
      <c r="C185" s="10">
        <f t="shared" ca="1" si="10"/>
        <v>0.94289234178308257</v>
      </c>
      <c r="D185" s="10">
        <f t="shared" ca="1" si="11"/>
        <v>0.31798101334292678</v>
      </c>
      <c r="E185" s="10">
        <f t="shared" ca="1" si="12"/>
        <v>9.7460513193295757</v>
      </c>
      <c r="F185" s="10">
        <f t="shared" ca="1" si="13"/>
        <v>-0.38269778185306363</v>
      </c>
    </row>
    <row r="186" spans="1:6" x14ac:dyDescent="0.35">
      <c r="A186" s="10">
        <f t="shared" si="14"/>
        <v>11092</v>
      </c>
      <c r="B186" s="10">
        <v>0.57671256545655802</v>
      </c>
      <c r="C186" s="10">
        <f t="shared" ca="1" si="10"/>
        <v>0.95484669065979466</v>
      </c>
      <c r="D186" s="10">
        <f t="shared" ca="1" si="11"/>
        <v>0.32201249795810916</v>
      </c>
      <c r="E186" s="10">
        <f t="shared" ca="1" si="12"/>
        <v>9.6884414041786204</v>
      </c>
      <c r="F186" s="10">
        <f t="shared" ca="1" si="13"/>
        <v>-0.38862642477817427</v>
      </c>
    </row>
    <row r="187" spans="1:6" x14ac:dyDescent="0.35">
      <c r="A187" s="10">
        <f t="shared" si="14"/>
        <v>11152</v>
      </c>
      <c r="B187" s="10">
        <v>0.56962314650814705</v>
      </c>
      <c r="C187" s="10">
        <f t="shared" ca="1" si="10"/>
        <v>0.94344803701196589</v>
      </c>
      <c r="D187" s="10">
        <f t="shared" ca="1" si="11"/>
        <v>0.31816841600191537</v>
      </c>
      <c r="E187" s="10">
        <f t="shared" ca="1" si="12"/>
        <v>9.7433733353326293</v>
      </c>
      <c r="F187" s="10">
        <f t="shared" ca="1" si="13"/>
        <v>-0.3829725959187687</v>
      </c>
    </row>
    <row r="188" spans="1:6" x14ac:dyDescent="0.35">
      <c r="A188" s="10">
        <f t="shared" si="14"/>
        <v>11212</v>
      </c>
      <c r="B188" s="10">
        <v>0.56799379510555603</v>
      </c>
      <c r="C188" s="10">
        <f t="shared" ca="1" si="10"/>
        <v>0.94082830012747809</v>
      </c>
      <c r="D188" s="10">
        <f t="shared" ca="1" si="11"/>
        <v>0.31728493593499069</v>
      </c>
      <c r="E188" s="10">
        <f t="shared" ca="1" si="12"/>
        <v>9.7559982654889819</v>
      </c>
      <c r="F188" s="10">
        <f t="shared" ca="1" si="13"/>
        <v>-0.3816776893772752</v>
      </c>
    </row>
    <row r="189" spans="1:6" x14ac:dyDescent="0.35">
      <c r="A189" s="10">
        <f t="shared" si="14"/>
        <v>11272</v>
      </c>
      <c r="B189" s="10">
        <v>0.56606833409913304</v>
      </c>
      <c r="C189" s="10">
        <f t="shared" ca="1" si="10"/>
        <v>0.9377324662820915</v>
      </c>
      <c r="D189" s="10">
        <f t="shared" ca="1" si="11"/>
        <v>0.3162408969289725</v>
      </c>
      <c r="E189" s="10">
        <f t="shared" ca="1" si="12"/>
        <v>9.7709175828849819</v>
      </c>
      <c r="F189" s="10">
        <f t="shared" ca="1" si="13"/>
        <v>-0.38014961188516894</v>
      </c>
    </row>
    <row r="190" spans="1:6" x14ac:dyDescent="0.35">
      <c r="A190" s="10">
        <f t="shared" si="14"/>
        <v>11332</v>
      </c>
      <c r="B190" s="10">
        <v>0.56611489302823403</v>
      </c>
      <c r="C190" s="10">
        <f t="shared" ca="1" si="10"/>
        <v>0.93780732560566915</v>
      </c>
      <c r="D190" s="10">
        <f t="shared" ca="1" si="11"/>
        <v>0.31626614248725587</v>
      </c>
      <c r="E190" s="10">
        <f t="shared" ca="1" si="12"/>
        <v>9.7705568238571114</v>
      </c>
      <c r="F190" s="10">
        <f t="shared" ca="1" si="13"/>
        <v>-0.3801865342811358</v>
      </c>
    </row>
    <row r="191" spans="1:6" x14ac:dyDescent="0.35">
      <c r="A191" s="10">
        <f t="shared" si="14"/>
        <v>11392</v>
      </c>
      <c r="B191" s="10">
        <v>0.57215284527813004</v>
      </c>
      <c r="C191" s="10">
        <f t="shared" ca="1" si="10"/>
        <v>0.94751538869793694</v>
      </c>
      <c r="D191" s="10">
        <f t="shared" ca="1" si="11"/>
        <v>0.31954008968449227</v>
      </c>
      <c r="E191" s="10">
        <f t="shared" ca="1" si="12"/>
        <v>9.7237721184086059</v>
      </c>
      <c r="F191" s="10">
        <f t="shared" ca="1" si="13"/>
        <v>-0.38498637072665209</v>
      </c>
    </row>
    <row r="192" spans="1:6" x14ac:dyDescent="0.35">
      <c r="A192" s="10">
        <f t="shared" si="14"/>
        <v>11452</v>
      </c>
      <c r="B192" s="10">
        <v>0.56996274235891797</v>
      </c>
      <c r="C192" s="10">
        <f t="shared" ca="1" si="10"/>
        <v>0.94399405291416405</v>
      </c>
      <c r="D192" s="10">
        <f t="shared" ca="1" si="11"/>
        <v>0.31835255440477267</v>
      </c>
      <c r="E192" s="10">
        <f t="shared" ca="1" si="12"/>
        <v>9.7407419975557978</v>
      </c>
      <c r="F192" s="10">
        <f t="shared" ca="1" si="13"/>
        <v>-0.38324269674170808</v>
      </c>
    </row>
    <row r="193" spans="1:6" x14ac:dyDescent="0.35">
      <c r="A193" s="10">
        <f t="shared" si="14"/>
        <v>11512</v>
      </c>
      <c r="B193" s="10">
        <v>0.56958987779116999</v>
      </c>
      <c r="C193" s="10">
        <f t="shared" ca="1" si="10"/>
        <v>0.94339454622733476</v>
      </c>
      <c r="D193" s="10">
        <f t="shared" ca="1" si="11"/>
        <v>0.31815037676970637</v>
      </c>
      <c r="E193" s="10">
        <f t="shared" ca="1" si="12"/>
        <v>9.7436311159608948</v>
      </c>
      <c r="F193" s="10">
        <f t="shared" ca="1" si="13"/>
        <v>-0.38294613924822957</v>
      </c>
    </row>
    <row r="194" spans="1:6" x14ac:dyDescent="0.35">
      <c r="A194" s="10">
        <f t="shared" si="14"/>
        <v>11572</v>
      </c>
      <c r="B194" s="10">
        <v>0.56841108441087795</v>
      </c>
      <c r="C194" s="10">
        <f t="shared" ca="1" si="10"/>
        <v>0.94149923469869201</v>
      </c>
      <c r="D194" s="10">
        <f t="shared" ca="1" si="11"/>
        <v>0.31751120190978688</v>
      </c>
      <c r="E194" s="10">
        <f t="shared" ca="1" si="12"/>
        <v>9.7527649247091457</v>
      </c>
      <c r="F194" s="10">
        <f t="shared" ca="1" si="13"/>
        <v>-0.38200916511235072</v>
      </c>
    </row>
    <row r="195" spans="1:6" x14ac:dyDescent="0.35">
      <c r="A195" s="10">
        <f t="shared" si="14"/>
        <v>11632</v>
      </c>
      <c r="B195" s="10">
        <v>0.567470247583585</v>
      </c>
      <c r="C195" s="10">
        <f t="shared" ref="C195:C257" ca="1" si="15">(B195-$C$2)/($C$257-$C$2)</f>
        <v>0.93998651931094668</v>
      </c>
      <c r="D195" s="10">
        <f t="shared" ref="D195:D257" ca="1" si="16">$L$4*C195</f>
        <v>0.31700105377242366</v>
      </c>
      <c r="E195" s="10">
        <f t="shared" ref="E195:E257" ca="1" si="17">$K$6*(1-D195)</f>
        <v>9.760054941592065</v>
      </c>
      <c r="F195" s="10">
        <f t="shared" ref="F195:F257" ca="1" si="18">LN(E195/$K$6)</f>
        <v>-0.38126196227113707</v>
      </c>
    </row>
    <row r="196" spans="1:6" x14ac:dyDescent="0.35">
      <c r="A196" s="10">
        <f t="shared" ref="A196:A257" si="19">A195+60</f>
        <v>11692</v>
      </c>
      <c r="B196" s="10">
        <v>0.57552492186794602</v>
      </c>
      <c r="C196" s="10">
        <f t="shared" ca="1" si="15"/>
        <v>0.95293714940935303</v>
      </c>
      <c r="D196" s="10">
        <f t="shared" ca="1" si="16"/>
        <v>0.32136852426681023</v>
      </c>
      <c r="E196" s="10">
        <f t="shared" ca="1" si="17"/>
        <v>9.6976437882272801</v>
      </c>
      <c r="F196" s="10">
        <f t="shared" ca="1" si="18"/>
        <v>-0.38767704436964728</v>
      </c>
    </row>
    <row r="197" spans="1:6" x14ac:dyDescent="0.35">
      <c r="A197" s="10">
        <f t="shared" si="19"/>
        <v>11752</v>
      </c>
      <c r="B197" s="10">
        <v>0.57455382206513705</v>
      </c>
      <c r="C197" s="10">
        <f t="shared" ca="1" si="15"/>
        <v>0.95137577598929657</v>
      </c>
      <c r="D197" s="10">
        <f t="shared" ca="1" si="16"/>
        <v>0.32084196669463039</v>
      </c>
      <c r="E197" s="10">
        <f t="shared" ca="1" si="17"/>
        <v>9.7051682959337313</v>
      </c>
      <c r="F197" s="10">
        <f t="shared" ca="1" si="18"/>
        <v>-0.3869014343136386</v>
      </c>
    </row>
    <row r="198" spans="1:6" x14ac:dyDescent="0.35">
      <c r="A198" s="10">
        <f t="shared" si="19"/>
        <v>11812</v>
      </c>
      <c r="B198" s="10">
        <v>0.57685781862253804</v>
      </c>
      <c r="C198" s="10">
        <f t="shared" ca="1" si="15"/>
        <v>0.9550802345570174</v>
      </c>
      <c r="D198" s="10">
        <f t="shared" ca="1" si="16"/>
        <v>0.32209125830200852</v>
      </c>
      <c r="E198" s="10">
        <f t="shared" ca="1" si="17"/>
        <v>9.6873159188642965</v>
      </c>
      <c r="F198" s="10">
        <f t="shared" ca="1" si="18"/>
        <v>-0.38874259936653494</v>
      </c>
    </row>
    <row r="199" spans="1:6" x14ac:dyDescent="0.35">
      <c r="A199" s="10">
        <f t="shared" si="19"/>
        <v>11872</v>
      </c>
      <c r="B199" s="10">
        <v>0.58060323527559698</v>
      </c>
      <c r="C199" s="10">
        <f t="shared" ca="1" si="15"/>
        <v>0.96110226647609276</v>
      </c>
      <c r="D199" s="10">
        <f t="shared" ca="1" si="16"/>
        <v>0.32412212834639753</v>
      </c>
      <c r="E199" s="10">
        <f t="shared" ca="1" si="17"/>
        <v>9.6582947859299786</v>
      </c>
      <c r="F199" s="10">
        <f t="shared" ca="1" si="18"/>
        <v>-0.39174288249505679</v>
      </c>
    </row>
    <row r="200" spans="1:6" x14ac:dyDescent="0.35">
      <c r="A200" s="10">
        <f t="shared" si="19"/>
        <v>11932</v>
      </c>
      <c r="B200" s="10">
        <v>0.58605424278215201</v>
      </c>
      <c r="C200" s="10">
        <f t="shared" ca="1" si="15"/>
        <v>0.96986661614298075</v>
      </c>
      <c r="D200" s="10">
        <f t="shared" ca="1" si="16"/>
        <v>0.32707781762805882</v>
      </c>
      <c r="E200" s="10">
        <f t="shared" ca="1" si="17"/>
        <v>9.6160579860950381</v>
      </c>
      <c r="F200" s="10">
        <f t="shared" ca="1" si="18"/>
        <v>-0.39612558399915238</v>
      </c>
    </row>
    <row r="201" spans="1:6" x14ac:dyDescent="0.35">
      <c r="A201" s="10">
        <f t="shared" si="19"/>
        <v>11992</v>
      </c>
      <c r="B201" s="10">
        <v>0.58211681771046897</v>
      </c>
      <c r="C201" s="10">
        <f t="shared" ca="1" si="15"/>
        <v>0.96353586534619629</v>
      </c>
      <c r="D201" s="10">
        <f t="shared" ca="1" si="16"/>
        <v>0.32494283522935125</v>
      </c>
      <c r="E201" s="10">
        <f t="shared" ca="1" si="17"/>
        <v>9.6465668845725698</v>
      </c>
      <c r="F201" s="10">
        <f t="shared" ca="1" si="18"/>
        <v>-0.39295790314637075</v>
      </c>
    </row>
    <row r="202" spans="1:6" x14ac:dyDescent="0.35">
      <c r="A202" s="10">
        <f t="shared" si="19"/>
        <v>12052</v>
      </c>
      <c r="B202" s="10">
        <v>0.58145165898276896</v>
      </c>
      <c r="C202" s="10">
        <f t="shared" ca="1" si="15"/>
        <v>0.96246639632298636</v>
      </c>
      <c r="D202" s="10">
        <f t="shared" ca="1" si="16"/>
        <v>0.32458216749596391</v>
      </c>
      <c r="E202" s="10">
        <f t="shared" ca="1" si="17"/>
        <v>9.6517208264826753</v>
      </c>
      <c r="F202" s="10">
        <f t="shared" ca="1" si="18"/>
        <v>-0.39242376850087179</v>
      </c>
    </row>
    <row r="203" spans="1:6" x14ac:dyDescent="0.35">
      <c r="A203" s="10">
        <f t="shared" si="19"/>
        <v>12112</v>
      </c>
      <c r="B203" s="10">
        <v>0.58016234270144396</v>
      </c>
      <c r="C203" s="10">
        <f t="shared" ca="1" si="15"/>
        <v>0.9603933816175112</v>
      </c>
      <c r="D203" s="10">
        <f t="shared" ca="1" si="16"/>
        <v>0.32388306401668948</v>
      </c>
      <c r="E203" s="10">
        <f t="shared" ca="1" si="17"/>
        <v>9.661711015201508</v>
      </c>
      <c r="F203" s="10">
        <f t="shared" ca="1" si="18"/>
        <v>-0.39138923567504047</v>
      </c>
    </row>
    <row r="204" spans="1:6" x14ac:dyDescent="0.35">
      <c r="A204" s="10">
        <f t="shared" si="19"/>
        <v>12172</v>
      </c>
      <c r="B204" s="10">
        <v>0.58543341602402699</v>
      </c>
      <c r="C204" s="10">
        <f t="shared" ca="1" si="15"/>
        <v>0.96886842584802613</v>
      </c>
      <c r="D204" s="10">
        <f t="shared" ca="1" si="16"/>
        <v>0.32674118793298834</v>
      </c>
      <c r="E204" s="10">
        <f t="shared" ca="1" si="17"/>
        <v>9.6208684244375959</v>
      </c>
      <c r="F204" s="10">
        <f t="shared" ca="1" si="18"/>
        <v>-0.3956254585279449</v>
      </c>
    </row>
    <row r="205" spans="1:6" x14ac:dyDescent="0.35">
      <c r="A205" s="10">
        <f t="shared" si="19"/>
        <v>12232</v>
      </c>
      <c r="B205" s="10">
        <v>0.58319885856079301</v>
      </c>
      <c r="C205" s="10">
        <f t="shared" ca="1" si="15"/>
        <v>0.96527561425585973</v>
      </c>
      <c r="D205" s="10">
        <f t="shared" ca="1" si="16"/>
        <v>0.32552954815164614</v>
      </c>
      <c r="E205" s="10">
        <f t="shared" ca="1" si="17"/>
        <v>9.6381827569129754</v>
      </c>
      <c r="F205" s="10">
        <f t="shared" ca="1" si="18"/>
        <v>-0.39382741178337055</v>
      </c>
    </row>
    <row r="206" spans="1:6" x14ac:dyDescent="0.35">
      <c r="A206" s="10">
        <f t="shared" si="19"/>
        <v>12292</v>
      </c>
      <c r="B206" s="10">
        <v>0.58220709811355997</v>
      </c>
      <c r="C206" s="10">
        <f t="shared" ca="1" si="15"/>
        <v>0.96368102181861082</v>
      </c>
      <c r="D206" s="10">
        <f t="shared" ca="1" si="16"/>
        <v>0.32499178779810828</v>
      </c>
      <c r="E206" s="10">
        <f t="shared" ca="1" si="17"/>
        <v>9.6458673523650305</v>
      </c>
      <c r="F206" s="10">
        <f t="shared" ca="1" si="18"/>
        <v>-0.39303042195859061</v>
      </c>
    </row>
    <row r="207" spans="1:6" x14ac:dyDescent="0.35">
      <c r="A207" s="10">
        <f t="shared" si="19"/>
        <v>12352</v>
      </c>
      <c r="B207" s="10">
        <v>0.58919565740531399</v>
      </c>
      <c r="C207" s="10">
        <f t="shared" ca="1" si="15"/>
        <v>0.97491750924356047</v>
      </c>
      <c r="D207" s="10">
        <f t="shared" ca="1" si="16"/>
        <v>0.32878118081729829</v>
      </c>
      <c r="E207" s="10">
        <f t="shared" ca="1" si="17"/>
        <v>9.5917169261208084</v>
      </c>
      <c r="F207" s="10">
        <f t="shared" ca="1" si="18"/>
        <v>-0.39866008610732973</v>
      </c>
    </row>
    <row r="208" spans="1:6" x14ac:dyDescent="0.35">
      <c r="A208" s="10">
        <f t="shared" si="19"/>
        <v>12412</v>
      </c>
      <c r="B208" s="10">
        <v>0.58173299477163498</v>
      </c>
      <c r="C208" s="10">
        <f t="shared" ca="1" si="15"/>
        <v>0.96291873934846672</v>
      </c>
      <c r="D208" s="10">
        <f t="shared" ca="1" si="16"/>
        <v>0.32473471565787693</v>
      </c>
      <c r="E208" s="10">
        <f t="shared" ca="1" si="17"/>
        <v>9.6495409132489378</v>
      </c>
      <c r="F208" s="10">
        <f t="shared" ca="1" si="18"/>
        <v>-0.39264965147913516</v>
      </c>
    </row>
    <row r="209" spans="1:6" x14ac:dyDescent="0.35">
      <c r="A209" s="10">
        <f t="shared" si="19"/>
        <v>12472</v>
      </c>
      <c r="B209" s="10">
        <v>0.58457135894017598</v>
      </c>
      <c r="C209" s="10">
        <f t="shared" ca="1" si="15"/>
        <v>0.96748237570837714</v>
      </c>
      <c r="D209" s="10">
        <f t="shared" ca="1" si="16"/>
        <v>0.32627375638389311</v>
      </c>
      <c r="E209" s="10">
        <f t="shared" ca="1" si="17"/>
        <v>9.6275480212741673</v>
      </c>
      <c r="F209" s="10">
        <f t="shared" ca="1" si="18"/>
        <v>-0.39493141731956433</v>
      </c>
    </row>
    <row r="210" spans="1:6" x14ac:dyDescent="0.35">
      <c r="A210" s="10">
        <f t="shared" si="19"/>
        <v>12532</v>
      </c>
      <c r="B210" s="10">
        <v>0.58045207856887004</v>
      </c>
      <c r="C210" s="10">
        <f t="shared" ca="1" si="15"/>
        <v>0.96085923062801204</v>
      </c>
      <c r="D210" s="10">
        <f t="shared" ca="1" si="16"/>
        <v>0.32404016693699078</v>
      </c>
      <c r="E210" s="10">
        <f t="shared" ca="1" si="17"/>
        <v>9.6594660144704019</v>
      </c>
      <c r="F210" s="10">
        <f t="shared" ca="1" si="18"/>
        <v>-0.39162162325036903</v>
      </c>
    </row>
    <row r="211" spans="1:6" x14ac:dyDescent="0.35">
      <c r="A211" s="10">
        <f t="shared" si="19"/>
        <v>12592</v>
      </c>
      <c r="B211" s="10">
        <v>0.583837260979154</v>
      </c>
      <c r="C211" s="10">
        <f t="shared" ca="1" si="15"/>
        <v>0.96630206340603508</v>
      </c>
      <c r="D211" s="10">
        <f t="shared" ca="1" si="16"/>
        <v>0.32587570786305126</v>
      </c>
      <c r="E211" s="10">
        <f t="shared" ca="1" si="17"/>
        <v>9.6332361346369986</v>
      </c>
      <c r="F211" s="10">
        <f t="shared" ca="1" si="18"/>
        <v>-0.39434077537247114</v>
      </c>
    </row>
    <row r="212" spans="1:6" x14ac:dyDescent="0.35">
      <c r="A212" s="10">
        <f t="shared" si="19"/>
        <v>12652</v>
      </c>
      <c r="B212" s="10">
        <v>0.58721566202801001</v>
      </c>
      <c r="C212" s="10">
        <f t="shared" ca="1" si="15"/>
        <v>0.97173399283771333</v>
      </c>
      <c r="D212" s="10">
        <f t="shared" ca="1" si="16"/>
        <v>0.32770757174459042</v>
      </c>
      <c r="E212" s="10">
        <f t="shared" ca="1" si="17"/>
        <v>9.6070587997698027</v>
      </c>
      <c r="F212" s="10">
        <f t="shared" ca="1" si="18"/>
        <v>-0.3970618720197579</v>
      </c>
    </row>
    <row r="213" spans="1:6" x14ac:dyDescent="0.35">
      <c r="A213" s="10">
        <f t="shared" si="19"/>
        <v>12712</v>
      </c>
      <c r="B213" s="10">
        <v>0.58702804037637102</v>
      </c>
      <c r="C213" s="10">
        <f t="shared" ca="1" si="15"/>
        <v>0.97143232718084793</v>
      </c>
      <c r="D213" s="10">
        <f t="shared" ca="1" si="16"/>
        <v>0.32760583801846915</v>
      </c>
      <c r="E213" s="10">
        <f t="shared" ca="1" si="17"/>
        <v>9.6085125747160749</v>
      </c>
      <c r="F213" s="10">
        <f t="shared" ca="1" si="18"/>
        <v>-0.3969105598447813</v>
      </c>
    </row>
    <row r="214" spans="1:6" x14ac:dyDescent="0.35">
      <c r="A214" s="10">
        <f t="shared" si="19"/>
        <v>12772</v>
      </c>
      <c r="B214" s="10">
        <v>0.58666348119778999</v>
      </c>
      <c r="C214" s="10">
        <f t="shared" ca="1" si="15"/>
        <v>0.97084617423361474</v>
      </c>
      <c r="D214" s="10">
        <f t="shared" ca="1" si="16"/>
        <v>0.32740816379854421</v>
      </c>
      <c r="E214" s="10">
        <f t="shared" ca="1" si="17"/>
        <v>9.6113373393188031</v>
      </c>
      <c r="F214" s="10">
        <f t="shared" ca="1" si="18"/>
        <v>-0.39661661742216076</v>
      </c>
    </row>
    <row r="215" spans="1:6" x14ac:dyDescent="0.35">
      <c r="A215" s="10">
        <f t="shared" si="19"/>
        <v>12832</v>
      </c>
      <c r="B215" s="10">
        <v>0.59001680322635197</v>
      </c>
      <c r="C215" s="10">
        <f t="shared" ca="1" si="15"/>
        <v>0.97623778060521726</v>
      </c>
      <c r="D215" s="10">
        <f t="shared" ca="1" si="16"/>
        <v>0.32922642913130346</v>
      </c>
      <c r="E215" s="10">
        <f t="shared" ca="1" si="17"/>
        <v>9.5853543277136737</v>
      </c>
      <c r="F215" s="10">
        <f t="shared" ca="1" si="18"/>
        <v>-0.39932364922980851</v>
      </c>
    </row>
    <row r="216" spans="1:6" x14ac:dyDescent="0.35">
      <c r="A216" s="10">
        <f t="shared" si="19"/>
        <v>12892</v>
      </c>
      <c r="B216" s="10">
        <v>0.58886940101596297</v>
      </c>
      <c r="C216" s="10">
        <f t="shared" ca="1" si="15"/>
        <v>0.9743929410653126</v>
      </c>
      <c r="D216" s="10">
        <f t="shared" ca="1" si="16"/>
        <v>0.32860427544486598</v>
      </c>
      <c r="E216" s="10">
        <f t="shared" ca="1" si="17"/>
        <v>9.5942449038928661</v>
      </c>
      <c r="F216" s="10">
        <f t="shared" ca="1" si="18"/>
        <v>-0.39839656241129767</v>
      </c>
    </row>
    <row r="217" spans="1:6" x14ac:dyDescent="0.35">
      <c r="A217" s="10">
        <f t="shared" si="19"/>
        <v>12952</v>
      </c>
      <c r="B217" s="10">
        <v>0.58929492311223697</v>
      </c>
      <c r="C217" s="10">
        <f t="shared" ca="1" si="15"/>
        <v>0.97507711264978536</v>
      </c>
      <c r="D217" s="10">
        <f t="shared" ca="1" si="16"/>
        <v>0.3288350054700136</v>
      </c>
      <c r="E217" s="10">
        <f t="shared" ca="1" si="17"/>
        <v>9.5909477718335054</v>
      </c>
      <c r="F217" s="10">
        <f t="shared" ca="1" si="18"/>
        <v>-0.39874027874999168</v>
      </c>
    </row>
    <row r="218" spans="1:6" x14ac:dyDescent="0.35">
      <c r="A218" s="10">
        <f t="shared" si="19"/>
        <v>13012</v>
      </c>
      <c r="B218" s="10">
        <v>0.58977613735113998</v>
      </c>
      <c r="C218" s="10">
        <f t="shared" ca="1" si="15"/>
        <v>0.97585082830681935</v>
      </c>
      <c r="D218" s="10">
        <f t="shared" ca="1" si="16"/>
        <v>0.32909593333819176</v>
      </c>
      <c r="E218" s="10">
        <f t="shared" ca="1" si="17"/>
        <v>9.5872191125972392</v>
      </c>
      <c r="F218" s="10">
        <f t="shared" ca="1" si="18"/>
        <v>-0.39912912292949193</v>
      </c>
    </row>
    <row r="219" spans="1:6" x14ac:dyDescent="0.35">
      <c r="A219" s="10">
        <f t="shared" si="19"/>
        <v>13072</v>
      </c>
      <c r="B219" s="10">
        <v>0.595238211287478</v>
      </c>
      <c r="C219" s="10">
        <f t="shared" ca="1" si="15"/>
        <v>0.98463297102573777</v>
      </c>
      <c r="D219" s="10">
        <f t="shared" ca="1" si="16"/>
        <v>0.33205762314871978</v>
      </c>
      <c r="E219" s="10">
        <f t="shared" ca="1" si="17"/>
        <v>9.5448965652047946</v>
      </c>
      <c r="F219" s="10">
        <f t="shared" ca="1" si="18"/>
        <v>-0.40355337136497088</v>
      </c>
    </row>
    <row r="220" spans="1:6" x14ac:dyDescent="0.35">
      <c r="A220" s="10">
        <f t="shared" si="19"/>
        <v>13132</v>
      </c>
      <c r="B220" s="10">
        <v>0.60080351341616201</v>
      </c>
      <c r="C220" s="10">
        <f t="shared" ca="1" si="15"/>
        <v>0.99358108819472124</v>
      </c>
      <c r="D220" s="10">
        <f t="shared" ca="1" si="16"/>
        <v>0.33507528618278776</v>
      </c>
      <c r="E220" s="10">
        <f t="shared" ca="1" si="17"/>
        <v>9.5017741604479635</v>
      </c>
      <c r="F220" s="10">
        <f t="shared" ca="1" si="18"/>
        <v>-0.40808145704022353</v>
      </c>
    </row>
    <row r="221" spans="1:6" x14ac:dyDescent="0.35">
      <c r="A221" s="10">
        <f t="shared" si="19"/>
        <v>13192</v>
      </c>
      <c r="B221" s="10">
        <v>0.59748992823247604</v>
      </c>
      <c r="C221" s="10">
        <f t="shared" ca="1" si="15"/>
        <v>0.98825337232459631</v>
      </c>
      <c r="D221" s="10">
        <f t="shared" ca="1" si="16"/>
        <v>0.33327856728274685</v>
      </c>
      <c r="E221" s="10">
        <f t="shared" ca="1" si="17"/>
        <v>9.5274492735295464</v>
      </c>
      <c r="F221" s="10">
        <f t="shared" ca="1" si="18"/>
        <v>-0.4053829624063352</v>
      </c>
    </row>
    <row r="222" spans="1:6" x14ac:dyDescent="0.35">
      <c r="A222" s="10">
        <f t="shared" si="19"/>
        <v>13252</v>
      </c>
      <c r="B222" s="10">
        <v>0.59616308211233004</v>
      </c>
      <c r="C222" s="10">
        <f t="shared" ca="1" si="15"/>
        <v>0.98612001563097063</v>
      </c>
      <c r="D222" s="10">
        <f t="shared" ca="1" si="16"/>
        <v>0.3325591140713885</v>
      </c>
      <c r="E222" s="10">
        <f t="shared" ca="1" si="17"/>
        <v>9.5377302599198579</v>
      </c>
      <c r="F222" s="10">
        <f t="shared" ca="1" si="18"/>
        <v>-0.40430445303601131</v>
      </c>
    </row>
    <row r="223" spans="1:6" x14ac:dyDescent="0.35">
      <c r="A223" s="10">
        <f t="shared" si="19"/>
        <v>13312</v>
      </c>
      <c r="B223" s="10">
        <v>0.59928367959005802</v>
      </c>
      <c r="C223" s="10">
        <f t="shared" ca="1" si="15"/>
        <v>0.99113743808572374</v>
      </c>
      <c r="D223" s="10">
        <f t="shared" ca="1" si="16"/>
        <v>0.33425118962002948</v>
      </c>
      <c r="E223" s="10">
        <f t="shared" ca="1" si="17"/>
        <v>9.513550500329778</v>
      </c>
      <c r="F223" s="10">
        <f t="shared" ca="1" si="18"/>
        <v>-0.40684284117670588</v>
      </c>
    </row>
    <row r="224" spans="1:6" x14ac:dyDescent="0.35">
      <c r="A224" s="10">
        <f t="shared" si="19"/>
        <v>13372</v>
      </c>
      <c r="B224" s="10">
        <v>0.59889122196788203</v>
      </c>
      <c r="C224" s="10">
        <f t="shared" ca="1" si="15"/>
        <v>0.99050642889594553</v>
      </c>
      <c r="D224" s="10">
        <f t="shared" ca="1" si="16"/>
        <v>0.33403838808086866</v>
      </c>
      <c r="E224" s="10">
        <f t="shared" ca="1" si="17"/>
        <v>9.5165914343243863</v>
      </c>
      <c r="F224" s="10">
        <f t="shared" ca="1" si="18"/>
        <v>-0.40652324986404675</v>
      </c>
    </row>
    <row r="225" spans="1:6" x14ac:dyDescent="0.35">
      <c r="A225" s="10">
        <f t="shared" si="19"/>
        <v>13432</v>
      </c>
      <c r="B225" s="10">
        <v>0.59587375004031595</v>
      </c>
      <c r="C225" s="10">
        <f t="shared" ca="1" si="15"/>
        <v>0.98565481585901515</v>
      </c>
      <c r="D225" s="10">
        <f t="shared" ca="1" si="16"/>
        <v>0.33240223010029424</v>
      </c>
      <c r="E225" s="10">
        <f t="shared" ca="1" si="17"/>
        <v>9.5399721318667954</v>
      </c>
      <c r="F225" s="10">
        <f t="shared" ca="1" si="18"/>
        <v>-0.40406942767381449</v>
      </c>
    </row>
    <row r="226" spans="1:6" x14ac:dyDescent="0.35">
      <c r="A226" s="10">
        <f t="shared" si="19"/>
        <v>13492</v>
      </c>
      <c r="B226" s="10">
        <v>0.59416179029827898</v>
      </c>
      <c r="C226" s="10">
        <f t="shared" ca="1" si="15"/>
        <v>0.98290225795539754</v>
      </c>
      <c r="D226" s="10">
        <f t="shared" ca="1" si="16"/>
        <v>0.33147395747287828</v>
      </c>
      <c r="E226" s="10">
        <f t="shared" ca="1" si="17"/>
        <v>9.5532371477125704</v>
      </c>
      <c r="F226" s="10">
        <f t="shared" ca="1" si="18"/>
        <v>-0.40267992653906209</v>
      </c>
    </row>
    <row r="227" spans="1:6" x14ac:dyDescent="0.35">
      <c r="A227" s="10">
        <f t="shared" si="19"/>
        <v>13552</v>
      </c>
      <c r="B227" s="10">
        <v>0.59725218450666595</v>
      </c>
      <c r="C227" s="10">
        <f t="shared" ca="1" si="15"/>
        <v>0.98787111837583497</v>
      </c>
      <c r="D227" s="10">
        <f t="shared" ca="1" si="16"/>
        <v>0.33314965596106655</v>
      </c>
      <c r="E227" s="10">
        <f t="shared" ca="1" si="17"/>
        <v>9.5292914163163598</v>
      </c>
      <c r="F227" s="10">
        <f t="shared" ca="1" si="18"/>
        <v>-0.40518962999734337</v>
      </c>
    </row>
    <row r="228" spans="1:6" x14ac:dyDescent="0.35">
      <c r="A228" s="10">
        <f t="shared" si="19"/>
        <v>13612</v>
      </c>
      <c r="B228" s="10">
        <v>0.596761116718455</v>
      </c>
      <c r="C228" s="10">
        <f t="shared" ca="1" si="15"/>
        <v>0.98708155978490475</v>
      </c>
      <c r="D228" s="10">
        <f t="shared" ca="1" si="16"/>
        <v>0.33288338522186128</v>
      </c>
      <c r="E228" s="10">
        <f t="shared" ca="1" si="17"/>
        <v>9.5330964251796004</v>
      </c>
      <c r="F228" s="10">
        <f t="shared" ca="1" si="18"/>
        <v>-0.40479041359849399</v>
      </c>
    </row>
    <row r="229" spans="1:6" x14ac:dyDescent="0.35">
      <c r="A229" s="10">
        <f t="shared" si="19"/>
        <v>13672</v>
      </c>
      <c r="B229" s="10">
        <v>0.59898259573857304</v>
      </c>
      <c r="C229" s="10">
        <f t="shared" ca="1" si="15"/>
        <v>0.99065334332887467</v>
      </c>
      <c r="D229" s="10">
        <f t="shared" ca="1" si="16"/>
        <v>0.33408793350422966</v>
      </c>
      <c r="E229" s="10">
        <f t="shared" ca="1" si="17"/>
        <v>9.515883430224557</v>
      </c>
      <c r="F229" s="10">
        <f t="shared" ca="1" si="18"/>
        <v>-0.40659764944741106</v>
      </c>
    </row>
    <row r="230" spans="1:6" x14ac:dyDescent="0.35">
      <c r="A230" s="10">
        <f t="shared" si="19"/>
        <v>13732</v>
      </c>
      <c r="B230" s="10">
        <v>0.59631116373895598</v>
      </c>
      <c r="C230" s="10">
        <f t="shared" ca="1" si="15"/>
        <v>0.98635810724127027</v>
      </c>
      <c r="D230" s="10">
        <f t="shared" ca="1" si="16"/>
        <v>0.33263940808604597</v>
      </c>
      <c r="E230" s="10">
        <f t="shared" ca="1" si="17"/>
        <v>9.5365828584504033</v>
      </c>
      <c r="F230" s="10">
        <f t="shared" ca="1" si="18"/>
        <v>-0.40442476158539054</v>
      </c>
    </row>
    <row r="231" spans="1:6" x14ac:dyDescent="0.35">
      <c r="A231" s="10">
        <f t="shared" si="19"/>
        <v>13792</v>
      </c>
      <c r="B231" s="10">
        <v>0.59256175119285603</v>
      </c>
      <c r="C231" s="10">
        <f t="shared" ca="1" si="15"/>
        <v>0.98032965056423949</v>
      </c>
      <c r="D231" s="10">
        <f t="shared" ca="1" si="16"/>
        <v>0.33060637135628412</v>
      </c>
      <c r="E231" s="10">
        <f t="shared" ca="1" si="17"/>
        <v>9.5656349533186997</v>
      </c>
      <c r="F231" s="10">
        <f t="shared" ca="1" si="18"/>
        <v>-0.40138300826079015</v>
      </c>
    </row>
    <row r="232" spans="1:6" x14ac:dyDescent="0.35">
      <c r="A232" s="10">
        <f t="shared" si="19"/>
        <v>13852</v>
      </c>
      <c r="B232" s="10">
        <v>0.593242625960828</v>
      </c>
      <c r="C232" s="10">
        <f t="shared" ca="1" si="15"/>
        <v>0.98142438847070745</v>
      </c>
      <c r="D232" s="10">
        <f t="shared" ca="1" si="16"/>
        <v>0.33097556076786139</v>
      </c>
      <c r="E232" s="10">
        <f t="shared" ca="1" si="17"/>
        <v>9.5603592366272601</v>
      </c>
      <c r="F232" s="10">
        <f t="shared" ca="1" si="18"/>
        <v>-0.40193468853140513</v>
      </c>
    </row>
    <row r="233" spans="1:6" x14ac:dyDescent="0.35">
      <c r="A233" s="10">
        <f t="shared" si="19"/>
        <v>13912</v>
      </c>
      <c r="B233" s="10">
        <v>0.60138508934053503</v>
      </c>
      <c r="C233" s="10">
        <f t="shared" ca="1" si="15"/>
        <v>0.99451616941648058</v>
      </c>
      <c r="D233" s="10">
        <f t="shared" ca="1" si="16"/>
        <v>0.33539063297401389</v>
      </c>
      <c r="E233" s="10">
        <f t="shared" ca="1" si="17"/>
        <v>9.4972678548013398</v>
      </c>
      <c r="F233" s="10">
        <f t="shared" ca="1" si="18"/>
        <v>-0.40855582892987041</v>
      </c>
    </row>
    <row r="234" spans="1:6" x14ac:dyDescent="0.35">
      <c r="A234" s="10">
        <f t="shared" si="19"/>
        <v>13972</v>
      </c>
      <c r="B234" s="10">
        <v>0.59963375439440803</v>
      </c>
      <c r="C234" s="10">
        <f t="shared" ca="1" si="15"/>
        <v>0.99170030247202312</v>
      </c>
      <c r="D234" s="10">
        <f t="shared" ca="1" si="16"/>
        <v>0.33444101000566506</v>
      </c>
      <c r="E234" s="10">
        <f t="shared" ca="1" si="17"/>
        <v>9.5108379670190448</v>
      </c>
      <c r="F234" s="10">
        <f t="shared" ca="1" si="18"/>
        <v>-0.4071280049635756</v>
      </c>
    </row>
    <row r="235" spans="1:6" x14ac:dyDescent="0.35">
      <c r="A235" s="10">
        <f t="shared" si="19"/>
        <v>14032</v>
      </c>
      <c r="B235" s="10">
        <v>0.60053527527341199</v>
      </c>
      <c r="C235" s="10">
        <f t="shared" ca="1" si="15"/>
        <v>0.99314980409279496</v>
      </c>
      <c r="D235" s="10">
        <f t="shared" ca="1" si="16"/>
        <v>0.33492983993225417</v>
      </c>
      <c r="E235" s="10">
        <f t="shared" ca="1" si="17"/>
        <v>9.5038525873680868</v>
      </c>
      <c r="F235" s="10">
        <f t="shared" ca="1" si="18"/>
        <v>-0.40786274003015199</v>
      </c>
    </row>
    <row r="236" spans="1:6" x14ac:dyDescent="0.35">
      <c r="A236" s="10">
        <f t="shared" si="19"/>
        <v>14092</v>
      </c>
      <c r="B236" s="10">
        <v>0.59942008286609105</v>
      </c>
      <c r="C236" s="10">
        <f t="shared" ca="1" si="15"/>
        <v>0.99135675277304069</v>
      </c>
      <c r="D236" s="10">
        <f t="shared" ca="1" si="16"/>
        <v>0.3343251513051802</v>
      </c>
      <c r="E236" s="10">
        <f t="shared" ca="1" si="17"/>
        <v>9.5124935878489758</v>
      </c>
      <c r="F236" s="10">
        <f t="shared" ca="1" si="18"/>
        <v>-0.40695394283052216</v>
      </c>
    </row>
    <row r="237" spans="1:6" x14ac:dyDescent="0.35">
      <c r="A237" s="10">
        <f t="shared" si="19"/>
        <v>14152</v>
      </c>
      <c r="B237" s="10">
        <v>0.59783141877699497</v>
      </c>
      <c r="C237" s="10">
        <f t="shared" ca="1" si="15"/>
        <v>0.98880243459180117</v>
      </c>
      <c r="D237" s="10">
        <f t="shared" ca="1" si="16"/>
        <v>0.33346373304173899</v>
      </c>
      <c r="E237" s="10">
        <f t="shared" ca="1" si="17"/>
        <v>9.5248032548335502</v>
      </c>
      <c r="F237" s="10">
        <f t="shared" ca="1" si="18"/>
        <v>-0.40566072680286208</v>
      </c>
    </row>
    <row r="238" spans="1:6" x14ac:dyDescent="0.35">
      <c r="A238" s="10">
        <f t="shared" si="19"/>
        <v>14212</v>
      </c>
      <c r="B238" s="10">
        <v>0.60020030886487297</v>
      </c>
      <c r="C238" s="10">
        <f t="shared" ca="1" si="15"/>
        <v>0.99261123159448761</v>
      </c>
      <c r="D238" s="10">
        <f t="shared" ca="1" si="16"/>
        <v>0.33474821174292496</v>
      </c>
      <c r="E238" s="10">
        <f t="shared" ca="1" si="17"/>
        <v>9.5064480541936014</v>
      </c>
      <c r="F238" s="10">
        <f t="shared" ca="1" si="18"/>
        <v>-0.4075896810301311</v>
      </c>
    </row>
    <row r="239" spans="1:6" x14ac:dyDescent="0.35">
      <c r="A239" s="10">
        <f t="shared" si="19"/>
        <v>14272</v>
      </c>
      <c r="B239" s="10">
        <v>0.600715069934042</v>
      </c>
      <c r="C239" s="10">
        <f t="shared" ca="1" si="15"/>
        <v>0.9934388851979129</v>
      </c>
      <c r="D239" s="10">
        <f t="shared" ca="1" si="16"/>
        <v>0.33502732964414411</v>
      </c>
      <c r="E239" s="10">
        <f t="shared" ca="1" si="17"/>
        <v>9.5024594593851788</v>
      </c>
      <c r="F239" s="10">
        <f t="shared" ca="1" si="18"/>
        <v>-0.40800933638003573</v>
      </c>
    </row>
    <row r="240" spans="1:6" x14ac:dyDescent="0.35">
      <c r="A240" s="10">
        <f t="shared" si="19"/>
        <v>14332</v>
      </c>
      <c r="B240" s="10">
        <v>0.604965038075019</v>
      </c>
      <c r="C240" s="10">
        <f t="shared" ca="1" si="15"/>
        <v>1.0002721553440033</v>
      </c>
      <c r="D240" s="10">
        <f t="shared" ca="1" si="16"/>
        <v>0.33733178166821165</v>
      </c>
      <c r="E240" s="10">
        <f t="shared" ca="1" si="17"/>
        <v>9.4695288399612547</v>
      </c>
      <c r="F240" s="10">
        <f t="shared" ca="1" si="18"/>
        <v>-0.41148083888950449</v>
      </c>
    </row>
    <row r="241" spans="1:6" x14ac:dyDescent="0.35">
      <c r="A241" s="10">
        <f t="shared" si="19"/>
        <v>14392</v>
      </c>
      <c r="B241" s="10">
        <v>0.60108938939717704</v>
      </c>
      <c r="C241" s="10">
        <f t="shared" ca="1" si="15"/>
        <v>0.99404073112421043</v>
      </c>
      <c r="D241" s="10">
        <f t="shared" ca="1" si="16"/>
        <v>0.3352302961643287</v>
      </c>
      <c r="E241" s="10">
        <f t="shared" ca="1" si="17"/>
        <v>9.4995590678117416</v>
      </c>
      <c r="F241" s="10">
        <f t="shared" ca="1" si="18"/>
        <v>-0.4083146083269934</v>
      </c>
    </row>
    <row r="242" spans="1:6" x14ac:dyDescent="0.35">
      <c r="A242" s="10">
        <f t="shared" si="19"/>
        <v>14452</v>
      </c>
      <c r="B242" s="10">
        <v>0.60029271021129904</v>
      </c>
      <c r="C242" s="10">
        <f t="shared" ca="1" si="15"/>
        <v>0.99275979820511795</v>
      </c>
      <c r="D242" s="10">
        <f t="shared" ca="1" si="16"/>
        <v>0.33479831434669394</v>
      </c>
      <c r="E242" s="10">
        <f t="shared" ca="1" si="17"/>
        <v>9.5057320879857432</v>
      </c>
      <c r="F242" s="10">
        <f t="shared" ca="1" si="18"/>
        <v>-0.40766499761169533</v>
      </c>
    </row>
    <row r="243" spans="1:6" x14ac:dyDescent="0.35">
      <c r="A243" s="10">
        <f t="shared" si="19"/>
        <v>14512</v>
      </c>
      <c r="B243" s="10">
        <v>0.60709344541174204</v>
      </c>
      <c r="C243" s="10">
        <f t="shared" ca="1" si="15"/>
        <v>1.0036942944825347</v>
      </c>
      <c r="D243" s="10">
        <f t="shared" ca="1" si="16"/>
        <v>0.33848586387128998</v>
      </c>
      <c r="E243" s="10">
        <f t="shared" ca="1" si="17"/>
        <v>9.4530370052792652</v>
      </c>
      <c r="F243" s="10">
        <f t="shared" ca="1" si="18"/>
        <v>-0.41322392584637235</v>
      </c>
    </row>
    <row r="244" spans="1:6" x14ac:dyDescent="0.35">
      <c r="A244" s="10">
        <f t="shared" si="19"/>
        <v>14572</v>
      </c>
      <c r="B244" s="10">
        <v>0.60951137306837</v>
      </c>
      <c r="C244" s="10">
        <f t="shared" ca="1" si="15"/>
        <v>1.0075819360655709</v>
      </c>
      <c r="D244" s="10">
        <f t="shared" ca="1" si="16"/>
        <v>0.33979693211875311</v>
      </c>
      <c r="E244" s="10">
        <f t="shared" ca="1" si="17"/>
        <v>9.4343018400230179</v>
      </c>
      <c r="F244" s="10">
        <f t="shared" ca="1" si="18"/>
        <v>-0.41520781267707213</v>
      </c>
    </row>
    <row r="245" spans="1:6" x14ac:dyDescent="0.35">
      <c r="A245" s="10">
        <f t="shared" si="19"/>
        <v>14632</v>
      </c>
      <c r="B245" s="10">
        <v>0.60787194798880395</v>
      </c>
      <c r="C245" s="10">
        <f t="shared" ca="1" si="15"/>
        <v>1.0049460023170476</v>
      </c>
      <c r="D245" s="10">
        <f t="shared" ca="1" si="16"/>
        <v>0.33890798982140108</v>
      </c>
      <c r="E245" s="10">
        <f t="shared" ca="1" si="17"/>
        <v>9.4470048254521775</v>
      </c>
      <c r="F245" s="10">
        <f t="shared" ca="1" si="18"/>
        <v>-0.41386225036289293</v>
      </c>
    </row>
    <row r="246" spans="1:6" x14ac:dyDescent="0.35">
      <c r="A246" s="10">
        <f t="shared" si="19"/>
        <v>14692</v>
      </c>
      <c r="B246" s="10">
        <v>0.60848937136248804</v>
      </c>
      <c r="C246" s="10">
        <f t="shared" ca="1" si="15"/>
        <v>1.0059387205132655</v>
      </c>
      <c r="D246" s="10">
        <f t="shared" ca="1" si="16"/>
        <v>0.33924277410589365</v>
      </c>
      <c r="E246" s="10">
        <f t="shared" ca="1" si="17"/>
        <v>9.4422207580267798</v>
      </c>
      <c r="F246" s="10">
        <f t="shared" ca="1" si="18"/>
        <v>-0.41436878966028734</v>
      </c>
    </row>
    <row r="247" spans="1:6" x14ac:dyDescent="0.35">
      <c r="A247" s="10">
        <f t="shared" si="19"/>
        <v>14752</v>
      </c>
      <c r="B247" s="10">
        <v>0.60824493408502101</v>
      </c>
      <c r="C247" s="10">
        <f t="shared" ca="1" si="15"/>
        <v>1.0055457044022498</v>
      </c>
      <c r="D247" s="10">
        <f t="shared" ca="1" si="16"/>
        <v>0.3391102333526147</v>
      </c>
      <c r="E247" s="10">
        <f t="shared" ca="1" si="17"/>
        <v>9.4441147653911361</v>
      </c>
      <c r="F247" s="10">
        <f t="shared" ca="1" si="18"/>
        <v>-0.41416822059082897</v>
      </c>
    </row>
    <row r="248" spans="1:6" x14ac:dyDescent="0.35">
      <c r="A248" s="10">
        <f t="shared" si="19"/>
        <v>14812</v>
      </c>
      <c r="B248" s="10">
        <v>0.60516523775927</v>
      </c>
      <c r="C248" s="10">
        <f t="shared" ca="1" si="15"/>
        <v>1.000594044468879</v>
      </c>
      <c r="D248" s="10">
        <f t="shared" ca="1" si="16"/>
        <v>0.33744033555668473</v>
      </c>
      <c r="E248" s="10">
        <f t="shared" ca="1" si="17"/>
        <v>9.4679776048949744</v>
      </c>
      <c r="F248" s="10">
        <f t="shared" ca="1" si="18"/>
        <v>-0.41164466563979679</v>
      </c>
    </row>
    <row r="249" spans="1:6" x14ac:dyDescent="0.35">
      <c r="A249" s="10">
        <f t="shared" si="19"/>
        <v>14872</v>
      </c>
      <c r="B249" s="10">
        <v>0.60951267671476805</v>
      </c>
      <c r="C249" s="10">
        <f t="shared" ca="1" si="15"/>
        <v>1.0075840321208158</v>
      </c>
      <c r="D249" s="10">
        <f t="shared" ca="1" si="16"/>
        <v>0.33979763899242393</v>
      </c>
      <c r="E249" s="10">
        <f t="shared" ca="1" si="17"/>
        <v>9.4342917387982599</v>
      </c>
      <c r="F249" s="10">
        <f t="shared" ca="1" si="18"/>
        <v>-0.41520888336893003</v>
      </c>
    </row>
    <row r="250" spans="1:6" x14ac:dyDescent="0.35">
      <c r="A250" s="10">
        <f t="shared" si="19"/>
        <v>14932</v>
      </c>
      <c r="B250" s="10">
        <v>0.61931059798936205</v>
      </c>
      <c r="C250" s="10">
        <f t="shared" ca="1" si="15"/>
        <v>1.0233375250220673</v>
      </c>
      <c r="D250" s="10">
        <f t="shared" ca="1" si="16"/>
        <v>0.34511034693844195</v>
      </c>
      <c r="E250" s="10">
        <f t="shared" ca="1" si="17"/>
        <v>9.358373142249663</v>
      </c>
      <c r="F250" s="10">
        <f t="shared" ca="1" si="18"/>
        <v>-0.42328852614762352</v>
      </c>
    </row>
    <row r="251" spans="1:6" x14ac:dyDescent="0.35">
      <c r="A251" s="10">
        <f t="shared" si="19"/>
        <v>14992</v>
      </c>
      <c r="B251" s="10">
        <v>0.61457495227827796</v>
      </c>
      <c r="C251" s="10">
        <f t="shared" ca="1" si="15"/>
        <v>1.0157233628950608</v>
      </c>
      <c r="D251" s="10">
        <f t="shared" ca="1" si="16"/>
        <v>0.34254254690273028</v>
      </c>
      <c r="E251" s="10">
        <f t="shared" ca="1" si="17"/>
        <v>9.3950670047599836</v>
      </c>
      <c r="F251" s="10">
        <f t="shared" ca="1" si="18"/>
        <v>-0.41937522714222852</v>
      </c>
    </row>
    <row r="252" spans="1:6" x14ac:dyDescent="0.35">
      <c r="A252" s="10">
        <f t="shared" si="19"/>
        <v>15052</v>
      </c>
      <c r="B252" s="10">
        <v>0.61057571647706999</v>
      </c>
      <c r="C252" s="10">
        <f t="shared" ca="1" si="15"/>
        <v>1.0092932303149875</v>
      </c>
      <c r="D252" s="10">
        <f t="shared" ca="1" si="16"/>
        <v>0.34037404899142637</v>
      </c>
      <c r="E252" s="10">
        <f t="shared" ca="1" si="17"/>
        <v>9.4260548399125152</v>
      </c>
      <c r="F252" s="10">
        <f t="shared" ca="1" si="18"/>
        <v>-0.41608234551609208</v>
      </c>
    </row>
    <row r="253" spans="1:6" x14ac:dyDescent="0.35">
      <c r="A253" s="10">
        <f t="shared" si="19"/>
        <v>15112</v>
      </c>
      <c r="B253" s="10">
        <v>0.61287543620253204</v>
      </c>
      <c r="C253" s="10">
        <f t="shared" ca="1" si="15"/>
        <v>1.0129908124198648</v>
      </c>
      <c r="D253" s="10">
        <f t="shared" ca="1" si="16"/>
        <v>0.34162102158047519</v>
      </c>
      <c r="E253" s="10">
        <f t="shared" ca="1" si="17"/>
        <v>9.4082356016150097</v>
      </c>
      <c r="F253" s="10">
        <f t="shared" ca="1" si="18"/>
        <v>-0.41797455841039749</v>
      </c>
    </row>
    <row r="254" spans="1:6" x14ac:dyDescent="0.35">
      <c r="A254" s="10">
        <f t="shared" si="19"/>
        <v>15172</v>
      </c>
      <c r="B254" s="10">
        <v>0.61033667001787495</v>
      </c>
      <c r="C254" s="10">
        <f t="shared" ca="1" si="15"/>
        <v>1.0089088817789604</v>
      </c>
      <c r="D254" s="10">
        <f t="shared" ca="1" si="16"/>
        <v>0.34024443129113657</v>
      </c>
      <c r="E254" s="10">
        <f t="shared" ca="1" si="17"/>
        <v>9.4279070768496585</v>
      </c>
      <c r="F254" s="10">
        <f t="shared" ca="1" si="18"/>
        <v>-0.41588586299944352</v>
      </c>
    </row>
    <row r="255" spans="1:6" x14ac:dyDescent="0.35">
      <c r="A255" s="10">
        <f t="shared" si="19"/>
        <v>15232</v>
      </c>
      <c r="B255" s="10">
        <v>0.61418897063604905</v>
      </c>
      <c r="C255" s="10">
        <f t="shared" ca="1" si="15"/>
        <v>1.0151027660469689</v>
      </c>
      <c r="D255" s="10">
        <f t="shared" ca="1" si="16"/>
        <v>0.34233325682167975</v>
      </c>
      <c r="E255" s="10">
        <f t="shared" ca="1" si="17"/>
        <v>9.3980577600181974</v>
      </c>
      <c r="F255" s="10">
        <f t="shared" ca="1" si="18"/>
        <v>-0.41905694528959397</v>
      </c>
    </row>
    <row r="256" spans="1:6" x14ac:dyDescent="0.35">
      <c r="A256" s="10">
        <f t="shared" si="19"/>
        <v>15292</v>
      </c>
      <c r="B256" s="10">
        <v>0.60930573644583297</v>
      </c>
      <c r="C256" s="10">
        <f t="shared" ca="1" si="15"/>
        <v>1.0072513052120884</v>
      </c>
      <c r="D256" s="10">
        <f t="shared" ca="1" si="16"/>
        <v>0.33968543016972469</v>
      </c>
      <c r="E256" s="10">
        <f t="shared" ca="1" si="17"/>
        <v>9.435895202874633</v>
      </c>
      <c r="F256" s="10">
        <f t="shared" ca="1" si="18"/>
        <v>-0.41503893655439261</v>
      </c>
    </row>
    <row r="257" spans="1:12" x14ac:dyDescent="0.35">
      <c r="A257" s="10">
        <f t="shared" si="19"/>
        <v>15352</v>
      </c>
      <c r="B257" s="10">
        <v>0.60479577043058497</v>
      </c>
      <c r="C257" s="10">
        <f t="shared" ca="1" si="15"/>
        <v>1</v>
      </c>
      <c r="D257" s="10">
        <f t="shared" ca="1" si="16"/>
        <v>0.33723999999999998</v>
      </c>
      <c r="E257" s="10">
        <f t="shared" ca="1" si="17"/>
        <v>9.4708404000000002</v>
      </c>
      <c r="F257" s="10">
        <f t="shared" ca="1" si="18"/>
        <v>-0.41134234528104052</v>
      </c>
    </row>
    <row r="259" spans="1:12" x14ac:dyDescent="0.35">
      <c r="A259" s="10" t="s">
        <v>59</v>
      </c>
    </row>
    <row r="260" spans="1:12" x14ac:dyDescent="0.35">
      <c r="A260" s="53" t="s">
        <v>31</v>
      </c>
      <c r="B260" s="53" t="s">
        <v>51</v>
      </c>
      <c r="C260" s="53" t="s">
        <v>32</v>
      </c>
      <c r="D260" s="53" t="s">
        <v>33</v>
      </c>
      <c r="E260" s="53" t="s">
        <v>52</v>
      </c>
      <c r="F260" s="53" t="s">
        <v>53</v>
      </c>
      <c r="J260" s="53" t="s">
        <v>55</v>
      </c>
      <c r="K260" s="53"/>
      <c r="L260" s="53"/>
    </row>
    <row r="261" spans="1:12" x14ac:dyDescent="0.35">
      <c r="A261" s="10">
        <v>52</v>
      </c>
      <c r="B261" s="10">
        <v>3.5200219533624401E-3</v>
      </c>
      <c r="C261" s="10">
        <f ca="1">(B261-$C$2)/($C$181-$C$2)</f>
        <v>0</v>
      </c>
      <c r="D261" s="10">
        <f ca="1">$L$4*C261</f>
        <v>0</v>
      </c>
      <c r="E261" s="10">
        <f ca="1">$K$6*(1-D261)</f>
        <v>14.29</v>
      </c>
      <c r="F261" s="10">
        <f ca="1">LN(E261/$K$6)</f>
        <v>0</v>
      </c>
      <c r="J261" s="10">
        <v>0.95929392168938032</v>
      </c>
    </row>
    <row r="262" spans="1:12" x14ac:dyDescent="0.35">
      <c r="A262" s="10">
        <f>A261+60</f>
        <v>112</v>
      </c>
      <c r="B262" s="10">
        <v>5.6223843002325795E-4</v>
      </c>
      <c r="C262" s="10">
        <f t="shared" ref="C262:C325" ca="1" si="20">(B262-$C$2)/($C$181-$C$2)</f>
        <v>-2.3005283702521558E-3</v>
      </c>
      <c r="D262" s="10">
        <f t="shared" ref="D262:D325" ca="1" si="21">$L$4*C262</f>
        <v>-5.7635137259927252E-4</v>
      </c>
      <c r="E262" s="10">
        <f t="shared" ref="E262:E325" ca="1" si="22">$K$6*(1-D262)</f>
        <v>14.298236061114444</v>
      </c>
      <c r="F262" s="10">
        <f t="shared" ref="F262:F325" ca="1" si="23">LN(E262/$K$6)</f>
        <v>5.7618534593708898E-4</v>
      </c>
      <c r="J262" s="53" t="s">
        <v>34</v>
      </c>
      <c r="K262" s="53" t="s">
        <v>56</v>
      </c>
      <c r="L262" s="53" t="s">
        <v>57</v>
      </c>
    </row>
    <row r="263" spans="1:12" x14ac:dyDescent="0.35">
      <c r="A263" s="10">
        <f t="shared" ref="A263:A326" si="24">A262+60</f>
        <v>172</v>
      </c>
      <c r="B263" s="10">
        <v>3.8318266511997399E-3</v>
      </c>
      <c r="C263" s="10">
        <f t="shared" ca="1" si="20"/>
        <v>2.4251793537033355E-4</v>
      </c>
      <c r="D263" s="10">
        <f t="shared" ca="1" si="21"/>
        <v>6.0758018348329661E-5</v>
      </c>
      <c r="E263" s="10">
        <f t="shared" ca="1" si="22"/>
        <v>14.289131767917802</v>
      </c>
      <c r="F263" s="10">
        <f t="shared" ca="1" si="23"/>
        <v>-6.0759864191536168E-5</v>
      </c>
      <c r="J263" s="10">
        <v>0.26116083333333334</v>
      </c>
      <c r="K263" s="10">
        <f>J263*J261</f>
        <v>0.25052999999999997</v>
      </c>
      <c r="L263" s="10">
        <f>J263*(1-J261)</f>
        <v>1.063083333333336E-2</v>
      </c>
    </row>
    <row r="264" spans="1:12" x14ac:dyDescent="0.35">
      <c r="A264" s="10">
        <f t="shared" si="24"/>
        <v>232</v>
      </c>
      <c r="B264" s="10">
        <v>6.0587855220729401E-3</v>
      </c>
      <c r="C264" s="10">
        <f t="shared" ca="1" si="20"/>
        <v>1.9746197005612834E-3</v>
      </c>
      <c r="D264" s="10">
        <f t="shared" ca="1" si="21"/>
        <v>4.9470147358161832E-4</v>
      </c>
      <c r="E264" s="10">
        <f t="shared" ca="1" si="22"/>
        <v>14.282930715942518</v>
      </c>
      <c r="F264" s="10">
        <f t="shared" ca="1" si="23"/>
        <v>-4.9482387872653276E-4</v>
      </c>
      <c r="J264" s="53" t="s">
        <v>58</v>
      </c>
    </row>
    <row r="265" spans="1:12" x14ac:dyDescent="0.35">
      <c r="A265" s="10">
        <f t="shared" si="24"/>
        <v>292</v>
      </c>
      <c r="B265" s="10">
        <v>1.21652898387704E-2</v>
      </c>
      <c r="C265" s="10">
        <f t="shared" ca="1" si="20"/>
        <v>6.7241851480589745E-3</v>
      </c>
      <c r="D265" s="10">
        <f t="shared" ca="1" si="21"/>
        <v>1.6846101051432147E-3</v>
      </c>
      <c r="E265" s="10">
        <f t="shared" ca="1" si="22"/>
        <v>14.265926921597503</v>
      </c>
      <c r="F265" s="10">
        <f t="shared" ca="1" si="23"/>
        <v>-1.686030656353829E-3</v>
      </c>
      <c r="J265" s="10">
        <v>14.29</v>
      </c>
    </row>
    <row r="266" spans="1:12" x14ac:dyDescent="0.35">
      <c r="A266" s="10">
        <f t="shared" si="24"/>
        <v>352</v>
      </c>
      <c r="B266" s="10">
        <v>2.0177739988390099E-2</v>
      </c>
      <c r="C266" s="10">
        <f t="shared" ca="1" si="20"/>
        <v>1.2956172289437566E-2</v>
      </c>
      <c r="D266" s="10">
        <f t="shared" ca="1" si="21"/>
        <v>3.245909843672793E-3</v>
      </c>
      <c r="E266" s="10">
        <f t="shared" ca="1" si="22"/>
        <v>14.243615948333915</v>
      </c>
      <c r="F266" s="10">
        <f t="shared" ca="1" si="23"/>
        <v>-3.2511892364135379E-3</v>
      </c>
    </row>
    <row r="267" spans="1:12" x14ac:dyDescent="0.35">
      <c r="A267" s="10">
        <f t="shared" si="24"/>
        <v>412</v>
      </c>
      <c r="B267" s="10">
        <v>3.5381019753754898E-2</v>
      </c>
      <c r="C267" s="10">
        <f t="shared" ca="1" si="20"/>
        <v>2.4781100025060579E-2</v>
      </c>
      <c r="D267" s="10">
        <f t="shared" ca="1" si="21"/>
        <v>6.208408989278426E-3</v>
      </c>
      <c r="E267" s="10">
        <f t="shared" ca="1" si="22"/>
        <v>14.20128183554321</v>
      </c>
      <c r="F267" s="10">
        <f t="shared" ca="1" si="23"/>
        <v>-6.227761299985232E-3</v>
      </c>
      <c r="J267" s="53" t="s">
        <v>35</v>
      </c>
    </row>
    <row r="268" spans="1:12" x14ac:dyDescent="0.35">
      <c r="A268" s="10">
        <f t="shared" si="24"/>
        <v>472</v>
      </c>
      <c r="B268" s="10">
        <v>4.9563660109129701E-2</v>
      </c>
      <c r="C268" s="10">
        <f t="shared" ca="1" si="20"/>
        <v>3.5812186730752968E-2</v>
      </c>
      <c r="D268" s="10">
        <f t="shared" ca="1" si="21"/>
        <v>8.9720271416555402E-3</v>
      </c>
      <c r="E268" s="10">
        <f t="shared" ca="1" si="22"/>
        <v>14.16178973214574</v>
      </c>
      <c r="F268" s="10">
        <f t="shared" ca="1" si="23"/>
        <v>-9.0125181500721654E-3</v>
      </c>
      <c r="J268" s="10">
        <v>3.5729999999999998E-3</v>
      </c>
    </row>
    <row r="269" spans="1:12" x14ac:dyDescent="0.35">
      <c r="A269" s="10">
        <f t="shared" si="24"/>
        <v>532</v>
      </c>
      <c r="B269" s="10">
        <v>6.5234774204060805E-2</v>
      </c>
      <c r="C269" s="10">
        <f t="shared" ca="1" si="20"/>
        <v>4.8000990368467063E-2</v>
      </c>
      <c r="D269" s="10">
        <f t="shared" ca="1" si="21"/>
        <v>1.2025688117012052E-2</v>
      </c>
      <c r="E269" s="10">
        <f t="shared" ca="1" si="22"/>
        <v>14.118152916807896</v>
      </c>
      <c r="F269" s="10">
        <f t="shared" ca="1" si="23"/>
        <v>-1.2098581690711476E-2</v>
      </c>
    </row>
    <row r="270" spans="1:12" x14ac:dyDescent="0.35">
      <c r="A270" s="10">
        <f t="shared" si="24"/>
        <v>592</v>
      </c>
      <c r="B270" s="10">
        <v>7.6651009632043798E-2</v>
      </c>
      <c r="C270" s="10">
        <f t="shared" ca="1" si="20"/>
        <v>5.688040066888779E-2</v>
      </c>
      <c r="D270" s="10">
        <f t="shared" ca="1" si="21"/>
        <v>1.4250246779576457E-2</v>
      </c>
      <c r="E270" s="10">
        <f t="shared" ca="1" si="22"/>
        <v>14.086363973519852</v>
      </c>
      <c r="F270" s="10">
        <f t="shared" ca="1" si="23"/>
        <v>-1.4352756571453311E-2</v>
      </c>
      <c r="J270" s="53" t="s">
        <v>18</v>
      </c>
    </row>
    <row r="271" spans="1:12" x14ac:dyDescent="0.35">
      <c r="A271" s="10">
        <f t="shared" si="24"/>
        <v>652</v>
      </c>
      <c r="B271" s="10">
        <v>8.9675763259048705E-2</v>
      </c>
      <c r="C271" s="10">
        <f t="shared" ca="1" si="20"/>
        <v>6.7010897034842892E-2</v>
      </c>
      <c r="D271" s="10">
        <f t="shared" ca="1" si="21"/>
        <v>1.6788240034139187E-2</v>
      </c>
      <c r="E271" s="10">
        <f t="shared" ca="1" si="22"/>
        <v>14.050096049912151</v>
      </c>
      <c r="F271" s="10">
        <f t="shared" ca="1" si="23"/>
        <v>-1.6930759892708779E-2</v>
      </c>
      <c r="J271" s="19">
        <v>3.8500000000000001E-5</v>
      </c>
    </row>
    <row r="272" spans="1:12" x14ac:dyDescent="0.35">
      <c r="A272" s="10">
        <f t="shared" si="24"/>
        <v>712</v>
      </c>
      <c r="B272" s="10">
        <v>9.81753879640275E-2</v>
      </c>
      <c r="C272" s="10">
        <f t="shared" ca="1" si="20"/>
        <v>7.3621802672800052E-2</v>
      </c>
      <c r="D272" s="10">
        <f t="shared" ca="1" si="21"/>
        <v>1.8444470223616595E-2</v>
      </c>
      <c r="E272" s="10">
        <f t="shared" ca="1" si="22"/>
        <v>14.026428520504517</v>
      </c>
      <c r="F272" s="10">
        <f t="shared" ca="1" si="23"/>
        <v>-1.8616690425474498E-2</v>
      </c>
      <c r="J272" s="53" t="s">
        <v>20</v>
      </c>
    </row>
    <row r="273" spans="1:10" x14ac:dyDescent="0.35">
      <c r="A273" s="10">
        <f t="shared" si="24"/>
        <v>772</v>
      </c>
      <c r="B273" s="10">
        <v>0.113424300613034</v>
      </c>
      <c r="C273" s="10">
        <f t="shared" ca="1" si="20"/>
        <v>8.5482223115244171E-2</v>
      </c>
      <c r="D273" s="10">
        <f t="shared" ca="1" si="21"/>
        <v>2.1415861357062121E-2</v>
      </c>
      <c r="E273" s="10">
        <f t="shared" ca="1" si="22"/>
        <v>13.983967341207583</v>
      </c>
      <c r="F273" s="10">
        <f t="shared" ca="1" si="23"/>
        <v>-2.1648508471284605E-2</v>
      </c>
      <c r="J273" s="19">
        <f>J271/J268</f>
        <v>1.0775258886090121E-2</v>
      </c>
    </row>
    <row r="274" spans="1:10" x14ac:dyDescent="0.35">
      <c r="A274" s="10">
        <f t="shared" si="24"/>
        <v>832</v>
      </c>
      <c r="B274" s="10">
        <v>0.119604652969967</v>
      </c>
      <c r="C274" s="10">
        <f t="shared" ca="1" si="20"/>
        <v>9.0289226678245862E-2</v>
      </c>
      <c r="D274" s="10">
        <f t="shared" ca="1" si="21"/>
        <v>2.2620159959700934E-2</v>
      </c>
      <c r="E274" s="10">
        <f t="shared" ca="1" si="22"/>
        <v>13.966757914175874</v>
      </c>
      <c r="F274" s="10">
        <f t="shared" ca="1" si="23"/>
        <v>-2.287992046858571E-2</v>
      </c>
    </row>
    <row r="275" spans="1:10" x14ac:dyDescent="0.35">
      <c r="A275" s="10">
        <f t="shared" si="24"/>
        <v>892</v>
      </c>
      <c r="B275" s="10">
        <v>0.12947391700911201</v>
      </c>
      <c r="C275" s="10">
        <f t="shared" ca="1" si="20"/>
        <v>9.7965421280185594E-2</v>
      </c>
      <c r="D275" s="10">
        <f t="shared" ca="1" si="21"/>
        <v>2.4543276993324894E-2</v>
      </c>
      <c r="E275" s="10">
        <f t="shared" ca="1" si="22"/>
        <v>13.939276571765387</v>
      </c>
      <c r="F275" s="10">
        <f t="shared" ca="1" si="23"/>
        <v>-2.4849483812176294E-2</v>
      </c>
    </row>
    <row r="276" spans="1:10" x14ac:dyDescent="0.35">
      <c r="A276" s="10">
        <f t="shared" si="24"/>
        <v>952</v>
      </c>
      <c r="B276" s="10">
        <v>0.13825741714547601</v>
      </c>
      <c r="C276" s="10">
        <f t="shared" ca="1" si="20"/>
        <v>0.10479712180673623</v>
      </c>
      <c r="D276" s="10">
        <f t="shared" ca="1" si="21"/>
        <v>2.6254822926241626E-2</v>
      </c>
      <c r="E276" s="10">
        <f t="shared" ca="1" si="22"/>
        <v>13.914818580384006</v>
      </c>
      <c r="F276" s="10">
        <f t="shared" ca="1" si="23"/>
        <v>-2.660563475038619E-2</v>
      </c>
    </row>
    <row r="277" spans="1:10" x14ac:dyDescent="0.35">
      <c r="A277" s="10">
        <f t="shared" si="24"/>
        <v>1012</v>
      </c>
      <c r="B277" s="10">
        <v>0.149312822613649</v>
      </c>
      <c r="C277" s="10">
        <f t="shared" ca="1" si="20"/>
        <v>0.11339588291399262</v>
      </c>
      <c r="D277" s="10">
        <f t="shared" ca="1" si="21"/>
        <v>2.840907054644257E-2</v>
      </c>
      <c r="E277" s="10">
        <f t="shared" ca="1" si="22"/>
        <v>13.884034381891334</v>
      </c>
      <c r="F277" s="10">
        <f t="shared" ca="1" si="23"/>
        <v>-2.882041757744477E-2</v>
      </c>
    </row>
    <row r="278" spans="1:10" x14ac:dyDescent="0.35">
      <c r="A278" s="10">
        <f t="shared" si="24"/>
        <v>1072</v>
      </c>
      <c r="B278" s="10">
        <v>0.16042283208055499</v>
      </c>
      <c r="C278" s="10">
        <f t="shared" ca="1" si="20"/>
        <v>0.12203711435324704</v>
      </c>
      <c r="D278" s="10">
        <f t="shared" ca="1" si="21"/>
        <v>3.0573958258918978E-2</v>
      </c>
      <c r="E278" s="10">
        <f t="shared" ca="1" si="22"/>
        <v>13.853098136480048</v>
      </c>
      <c r="F278" s="10">
        <f t="shared" ca="1" si="23"/>
        <v>-3.105109215916595E-2</v>
      </c>
    </row>
    <row r="279" spans="1:10" x14ac:dyDescent="0.35">
      <c r="A279" s="10">
        <f t="shared" si="24"/>
        <v>1132</v>
      </c>
      <c r="B279" s="10">
        <v>0.16817827437062899</v>
      </c>
      <c r="C279" s="10">
        <f t="shared" ca="1" si="20"/>
        <v>0.12806920387953744</v>
      </c>
      <c r="D279" s="10">
        <f t="shared" ca="1" si="21"/>
        <v>3.2085177647940513E-2</v>
      </c>
      <c r="E279" s="10">
        <f t="shared" ca="1" si="22"/>
        <v>13.83150281141093</v>
      </c>
      <c r="F279" s="10">
        <f t="shared" ca="1" si="23"/>
        <v>-3.2611189015164778E-2</v>
      </c>
    </row>
    <row r="280" spans="1:10" x14ac:dyDescent="0.35">
      <c r="A280" s="10">
        <f t="shared" si="24"/>
        <v>1192</v>
      </c>
      <c r="B280" s="10">
        <v>0.186129481158014</v>
      </c>
      <c r="C280" s="10">
        <f t="shared" ca="1" si="20"/>
        <v>0.14203143612837352</v>
      </c>
      <c r="D280" s="10">
        <f t="shared" ca="1" si="21"/>
        <v>3.5583135693241411E-2</v>
      </c>
      <c r="E280" s="10">
        <f t="shared" ca="1" si="22"/>
        <v>13.78151699094358</v>
      </c>
      <c r="F280" s="10">
        <f t="shared" ca="1" si="23"/>
        <v>-3.6231645989815632E-2</v>
      </c>
    </row>
    <row r="281" spans="1:10" x14ac:dyDescent="0.35">
      <c r="A281" s="10">
        <f t="shared" si="24"/>
        <v>1252</v>
      </c>
      <c r="B281" s="10">
        <v>0.200428396818917</v>
      </c>
      <c r="C281" s="10">
        <f t="shared" ca="1" si="20"/>
        <v>0.1531529603650808</v>
      </c>
      <c r="D281" s="10">
        <f t="shared" ca="1" si="21"/>
        <v>3.836941116026369E-2</v>
      </c>
      <c r="E281" s="10">
        <f t="shared" ca="1" si="22"/>
        <v>13.741701114519831</v>
      </c>
      <c r="F281" s="10">
        <f t="shared" ca="1" si="23"/>
        <v>-3.9124905349669746E-2</v>
      </c>
    </row>
    <row r="282" spans="1:10" x14ac:dyDescent="0.35">
      <c r="A282" s="10">
        <f t="shared" si="24"/>
        <v>1312</v>
      </c>
      <c r="B282" s="10">
        <v>0.20902728915365701</v>
      </c>
      <c r="C282" s="10">
        <f t="shared" ca="1" si="20"/>
        <v>0.15984107516885804</v>
      </c>
      <c r="D282" s="10">
        <f t="shared" ca="1" si="21"/>
        <v>4.0044984562053999E-2</v>
      </c>
      <c r="E282" s="10">
        <f t="shared" ca="1" si="22"/>
        <v>13.717757170608248</v>
      </c>
      <c r="F282" s="10">
        <f t="shared" ca="1" si="23"/>
        <v>-4.0868854536974773E-2</v>
      </c>
    </row>
    <row r="283" spans="1:10" x14ac:dyDescent="0.35">
      <c r="A283" s="10">
        <f t="shared" si="24"/>
        <v>1372</v>
      </c>
      <c r="B283" s="10">
        <v>0.219101801565561</v>
      </c>
      <c r="C283" s="10">
        <f t="shared" ca="1" si="20"/>
        <v>0.16767690948099095</v>
      </c>
      <c r="D283" s="10">
        <f t="shared" ca="1" si="21"/>
        <v>4.200809613227266E-2</v>
      </c>
      <c r="E283" s="10">
        <f t="shared" ca="1" si="22"/>
        <v>13.689704306269823</v>
      </c>
      <c r="F283" s="10">
        <f t="shared" ca="1" si="23"/>
        <v>-4.2915952124515905E-2</v>
      </c>
    </row>
    <row r="284" spans="1:10" x14ac:dyDescent="0.35">
      <c r="A284" s="10">
        <f t="shared" si="24"/>
        <v>1432</v>
      </c>
      <c r="B284" s="10">
        <v>0.26200225501914098</v>
      </c>
      <c r="C284" s="10">
        <f t="shared" ca="1" si="20"/>
        <v>0.20104436503947715</v>
      </c>
      <c r="D284" s="10">
        <f t="shared" ca="1" si="21"/>
        <v>5.0367644773340207E-2</v>
      </c>
      <c r="E284" s="10">
        <f t="shared" ca="1" si="22"/>
        <v>13.570246356188967</v>
      </c>
      <c r="F284" s="10">
        <f t="shared" ca="1" si="23"/>
        <v>-5.1680363787499219E-2</v>
      </c>
    </row>
    <row r="285" spans="1:10" x14ac:dyDescent="0.35">
      <c r="A285" s="10">
        <f t="shared" si="24"/>
        <v>1492</v>
      </c>
      <c r="B285" s="10">
        <v>0.24924916234269401</v>
      </c>
      <c r="C285" s="10">
        <f t="shared" ca="1" si="20"/>
        <v>0.19112516328616586</v>
      </c>
      <c r="D285" s="10">
        <f t="shared" ca="1" si="21"/>
        <v>4.7882587158083127E-2</v>
      </c>
      <c r="E285" s="10">
        <f t="shared" ca="1" si="22"/>
        <v>13.605757829510992</v>
      </c>
      <c r="F285" s="10">
        <f t="shared" ca="1" si="23"/>
        <v>-4.9066918978498672E-2</v>
      </c>
    </row>
    <row r="286" spans="1:10" x14ac:dyDescent="0.35">
      <c r="A286" s="10">
        <f t="shared" si="24"/>
        <v>1552</v>
      </c>
      <c r="B286" s="10">
        <v>0.26849483420312897</v>
      </c>
      <c r="C286" s="10">
        <f t="shared" ca="1" si="20"/>
        <v>0.20609421486486618</v>
      </c>
      <c r="D286" s="10">
        <f t="shared" ca="1" si="21"/>
        <v>5.1632783650094917E-2</v>
      </c>
      <c r="E286" s="10">
        <f t="shared" ca="1" si="22"/>
        <v>13.552167521640143</v>
      </c>
      <c r="F286" s="10">
        <f t="shared" ca="1" si="23"/>
        <v>-5.3013492712364295E-2</v>
      </c>
    </row>
    <row r="287" spans="1:10" x14ac:dyDescent="0.35">
      <c r="A287" s="10">
        <f t="shared" si="24"/>
        <v>1612</v>
      </c>
      <c r="B287" s="10">
        <v>0.276492831720623</v>
      </c>
      <c r="C287" s="10">
        <f t="shared" ca="1" si="20"/>
        <v>0.21231496092319474</v>
      </c>
      <c r="D287" s="10">
        <f t="shared" ca="1" si="21"/>
        <v>5.3191267160087971E-2</v>
      </c>
      <c r="E287" s="10">
        <f t="shared" ca="1" si="22"/>
        <v>13.529896792282342</v>
      </c>
      <c r="F287" s="10">
        <f t="shared" ca="1" si="23"/>
        <v>-5.4658177853040765E-2</v>
      </c>
    </row>
    <row r="288" spans="1:10" x14ac:dyDescent="0.35">
      <c r="A288" s="10">
        <f t="shared" si="24"/>
        <v>1672</v>
      </c>
      <c r="B288" s="10">
        <v>0.309022898001381</v>
      </c>
      <c r="C288" s="10">
        <f t="shared" ca="1" si="20"/>
        <v>0.2376164543470882</v>
      </c>
      <c r="D288" s="10">
        <f t="shared" ca="1" si="21"/>
        <v>5.9530050307576E-2</v>
      </c>
      <c r="E288" s="10">
        <f t="shared" ca="1" si="22"/>
        <v>13.439315581104738</v>
      </c>
      <c r="F288" s="10">
        <f t="shared" ca="1" si="23"/>
        <v>-6.1375582168389717E-2</v>
      </c>
    </row>
    <row r="289" spans="1:6" x14ac:dyDescent="0.35">
      <c r="A289" s="10">
        <f t="shared" si="24"/>
        <v>1732</v>
      </c>
      <c r="B289" s="10">
        <v>0.30534672960172599</v>
      </c>
      <c r="C289" s="10">
        <f t="shared" ca="1" si="20"/>
        <v>0.23475717487971084</v>
      </c>
      <c r="D289" s="10">
        <f t="shared" ca="1" si="21"/>
        <v>5.8813715022613955E-2</v>
      </c>
      <c r="E289" s="10">
        <f t="shared" ca="1" si="22"/>
        <v>13.449552012326844</v>
      </c>
      <c r="F289" s="10">
        <f t="shared" ca="1" si="23"/>
        <v>-6.0614194082331353E-2</v>
      </c>
    </row>
    <row r="290" spans="1:6" x14ac:dyDescent="0.35">
      <c r="A290" s="10">
        <f t="shared" si="24"/>
        <v>1792</v>
      </c>
      <c r="B290" s="10">
        <v>0.31737390516775699</v>
      </c>
      <c r="C290" s="10">
        <f t="shared" ca="1" si="20"/>
        <v>0.24411176705501011</v>
      </c>
      <c r="D290" s="10">
        <f t="shared" ca="1" si="21"/>
        <v>6.1157321000291677E-2</v>
      </c>
      <c r="E290" s="10">
        <f t="shared" ca="1" si="22"/>
        <v>13.416061882905831</v>
      </c>
      <c r="F290" s="10">
        <f t="shared" ca="1" si="23"/>
        <v>-6.310735481181115E-2</v>
      </c>
    </row>
    <row r="291" spans="1:6" x14ac:dyDescent="0.35">
      <c r="A291" s="10">
        <f t="shared" si="24"/>
        <v>1852</v>
      </c>
      <c r="B291" s="10">
        <v>0.36332332477498203</v>
      </c>
      <c r="C291" s="10">
        <f t="shared" ca="1" si="20"/>
        <v>0.27985067173445166</v>
      </c>
      <c r="D291" s="10">
        <f t="shared" ca="1" si="21"/>
        <v>7.0110988789632164E-2</v>
      </c>
      <c r="E291" s="10">
        <f t="shared" ca="1" si="22"/>
        <v>13.288113970196155</v>
      </c>
      <c r="F291" s="10">
        <f t="shared" ca="1" si="23"/>
        <v>-7.2690042741302904E-2</v>
      </c>
    </row>
    <row r="292" spans="1:6" x14ac:dyDescent="0.35">
      <c r="A292" s="10">
        <f t="shared" si="24"/>
        <v>1912</v>
      </c>
      <c r="B292" s="10">
        <v>0.359498977816404</v>
      </c>
      <c r="C292" s="10">
        <f t="shared" ca="1" si="20"/>
        <v>0.27687614077014239</v>
      </c>
      <c r="D292" s="10">
        <f t="shared" ca="1" si="21"/>
        <v>6.9365779547143763E-2</v>
      </c>
      <c r="E292" s="10">
        <f t="shared" ca="1" si="22"/>
        <v>13.298763010271315</v>
      </c>
      <c r="F292" s="10">
        <f t="shared" ca="1" si="23"/>
        <v>-7.1888967785981195E-2</v>
      </c>
    </row>
    <row r="293" spans="1:6" x14ac:dyDescent="0.35">
      <c r="A293" s="10">
        <f t="shared" si="24"/>
        <v>1972</v>
      </c>
      <c r="B293" s="10">
        <v>0.35177867352687198</v>
      </c>
      <c r="C293" s="10">
        <f t="shared" ca="1" si="20"/>
        <v>0.27087138115710724</v>
      </c>
      <c r="D293" s="10">
        <f t="shared" ca="1" si="21"/>
        <v>6.7861407121290074E-2</v>
      </c>
      <c r="E293" s="10">
        <f t="shared" ca="1" si="22"/>
        <v>13.320260492236764</v>
      </c>
      <c r="F293" s="10">
        <f t="shared" ca="1" si="23"/>
        <v>-7.0273770546526712E-2</v>
      </c>
    </row>
    <row r="294" spans="1:6" x14ac:dyDescent="0.35">
      <c r="A294" s="10">
        <f t="shared" si="24"/>
        <v>2032</v>
      </c>
      <c r="B294" s="10">
        <v>0.45575583680454201</v>
      </c>
      <c r="C294" s="10">
        <f t="shared" ca="1" si="20"/>
        <v>0.35174356537584062</v>
      </c>
      <c r="D294" s="10">
        <f t="shared" ca="1" si="21"/>
        <v>8.8122315433609336E-2</v>
      </c>
      <c r="E294" s="10">
        <f t="shared" ca="1" si="22"/>
        <v>13.030732112453721</v>
      </c>
      <c r="F294" s="10">
        <f t="shared" ca="1" si="23"/>
        <v>-9.2249415702412324E-2</v>
      </c>
    </row>
    <row r="295" spans="1:6" x14ac:dyDescent="0.35">
      <c r="A295" s="10">
        <f t="shared" si="24"/>
        <v>2092</v>
      </c>
      <c r="B295" s="10">
        <v>0.438103118499372</v>
      </c>
      <c r="C295" s="10">
        <f t="shared" ca="1" si="20"/>
        <v>0.33801349387038238</v>
      </c>
      <c r="D295" s="10">
        <f t="shared" ca="1" si="21"/>
        <v>8.468252061934689E-2</v>
      </c>
      <c r="E295" s="10">
        <f t="shared" ca="1" si="22"/>
        <v>13.079886780349533</v>
      </c>
      <c r="F295" s="10">
        <f t="shared" ca="1" si="23"/>
        <v>-8.8484301886766287E-2</v>
      </c>
    </row>
    <row r="296" spans="1:6" x14ac:dyDescent="0.35">
      <c r="A296" s="10">
        <f t="shared" si="24"/>
        <v>2152</v>
      </c>
      <c r="B296" s="10">
        <v>0.47597077435330898</v>
      </c>
      <c r="C296" s="10">
        <f t="shared" ca="1" si="20"/>
        <v>0.36746650012304355</v>
      </c>
      <c r="D296" s="10">
        <f t="shared" ca="1" si="21"/>
        <v>9.2061382275826095E-2</v>
      </c>
      <c r="E296" s="10">
        <f t="shared" ca="1" si="22"/>
        <v>12.974442847278445</v>
      </c>
      <c r="F296" s="10">
        <f t="shared" ca="1" si="23"/>
        <v>-9.6578504291295705E-2</v>
      </c>
    </row>
    <row r="297" spans="1:6" x14ac:dyDescent="0.35">
      <c r="A297" s="10">
        <f t="shared" si="24"/>
        <v>2212</v>
      </c>
      <c r="B297" s="10">
        <v>0.43318620430353599</v>
      </c>
      <c r="C297" s="10">
        <f t="shared" ca="1" si="20"/>
        <v>0.33418917727913766</v>
      </c>
      <c r="D297" s="10">
        <f t="shared" ca="1" si="21"/>
        <v>8.3724414583742343E-2</v>
      </c>
      <c r="E297" s="10">
        <f t="shared" ca="1" si="22"/>
        <v>13.093578115598321</v>
      </c>
      <c r="F297" s="10">
        <f t="shared" ca="1" si="23"/>
        <v>-8.7438102115202143E-2</v>
      </c>
    </row>
    <row r="298" spans="1:6" x14ac:dyDescent="0.35">
      <c r="A298" s="10">
        <f t="shared" si="24"/>
        <v>2272</v>
      </c>
      <c r="B298" s="10">
        <v>0.41826660396417797</v>
      </c>
      <c r="C298" s="10">
        <f t="shared" ca="1" si="20"/>
        <v>0.32258489198148749</v>
      </c>
      <c r="D298" s="10">
        <f t="shared" ca="1" si="21"/>
        <v>8.0817192988122052E-2</v>
      </c>
      <c r="E298" s="10">
        <f t="shared" ca="1" si="22"/>
        <v>13.135122312199735</v>
      </c>
      <c r="F298" s="10">
        <f t="shared" ca="1" si="23"/>
        <v>-8.4270256917690592E-2</v>
      </c>
    </row>
    <row r="299" spans="1:6" x14ac:dyDescent="0.35">
      <c r="A299" s="10">
        <f t="shared" si="24"/>
        <v>2332</v>
      </c>
      <c r="B299" s="10">
        <v>0.50797403938725305</v>
      </c>
      <c r="C299" s="10">
        <f t="shared" ca="1" si="20"/>
        <v>0.39235825388741946</v>
      </c>
      <c r="D299" s="10">
        <f t="shared" ca="1" si="21"/>
        <v>9.8297513346415191E-2</v>
      </c>
      <c r="E299" s="10">
        <f t="shared" ca="1" si="22"/>
        <v>12.885328534279726</v>
      </c>
      <c r="F299" s="10">
        <f t="shared" ca="1" si="23"/>
        <v>-0.10347065074071432</v>
      </c>
    </row>
    <row r="300" spans="1:6" x14ac:dyDescent="0.35">
      <c r="A300" s="10">
        <f t="shared" si="24"/>
        <v>2392</v>
      </c>
      <c r="B300" s="10">
        <v>0.46350115668693798</v>
      </c>
      <c r="C300" s="10">
        <f t="shared" ca="1" si="20"/>
        <v>0.35776778181545821</v>
      </c>
      <c r="D300" s="10">
        <f t="shared" ca="1" si="21"/>
        <v>8.963156237822674E-2</v>
      </c>
      <c r="E300" s="10">
        <f t="shared" ca="1" si="22"/>
        <v>13.009164973615139</v>
      </c>
      <c r="F300" s="10">
        <f t="shared" ca="1" si="23"/>
        <v>-9.3905884904174966E-2</v>
      </c>
    </row>
    <row r="301" spans="1:6" x14ac:dyDescent="0.35">
      <c r="A301" s="10">
        <f t="shared" si="24"/>
        <v>2452</v>
      </c>
      <c r="B301" s="10">
        <v>0.44772014596291498</v>
      </c>
      <c r="C301" s="10">
        <f t="shared" ca="1" si="20"/>
        <v>0.3454935019043705</v>
      </c>
      <c r="D301" s="10">
        <f t="shared" ca="1" si="21"/>
        <v>8.6556487032101934E-2</v>
      </c>
      <c r="E301" s="10">
        <f t="shared" ca="1" si="22"/>
        <v>13.053107800311263</v>
      </c>
      <c r="F301" s="10">
        <f t="shared" ca="1" si="23"/>
        <v>-9.0533740907518603E-2</v>
      </c>
    </row>
    <row r="302" spans="1:6" x14ac:dyDescent="0.35">
      <c r="A302" s="10">
        <f t="shared" si="24"/>
        <v>2512</v>
      </c>
      <c r="B302" s="10">
        <v>0.48849596893450797</v>
      </c>
      <c r="C302" s="10">
        <f t="shared" ca="1" si="20"/>
        <v>0.37720844548503768</v>
      </c>
      <c r="D302" s="10">
        <f t="shared" ca="1" si="21"/>
        <v>9.4502031847366483E-2</v>
      </c>
      <c r="E302" s="10">
        <f t="shared" ca="1" si="22"/>
        <v>12.939565964901131</v>
      </c>
      <c r="F302" s="10">
        <f t="shared" ca="1" si="23"/>
        <v>-9.927024555667685E-2</v>
      </c>
    </row>
    <row r="303" spans="1:6" x14ac:dyDescent="0.35">
      <c r="A303" s="10">
        <f t="shared" si="24"/>
        <v>2572</v>
      </c>
      <c r="B303" s="10">
        <v>0.55331892926936999</v>
      </c>
      <c r="C303" s="10">
        <f t="shared" ca="1" si="20"/>
        <v>0.42762696263389366</v>
      </c>
      <c r="D303" s="10">
        <f t="shared" ca="1" si="21"/>
        <v>0.10713338294866936</v>
      </c>
      <c r="E303" s="10">
        <f t="shared" ca="1" si="22"/>
        <v>12.759063957663514</v>
      </c>
      <c r="F303" s="10">
        <f t="shared" ca="1" si="23"/>
        <v>-0.11331807426581016</v>
      </c>
    </row>
    <row r="304" spans="1:6" x14ac:dyDescent="0.35">
      <c r="A304" s="10">
        <f t="shared" si="24"/>
        <v>2632</v>
      </c>
      <c r="B304" s="10">
        <v>0.506569199043296</v>
      </c>
      <c r="C304" s="10">
        <f t="shared" ca="1" si="20"/>
        <v>0.3912655860023474</v>
      </c>
      <c r="D304" s="10">
        <f t="shared" ca="1" si="21"/>
        <v>9.8023767261168085E-2</v>
      </c>
      <c r="E304" s="10">
        <f t="shared" ca="1" si="22"/>
        <v>12.889240365837907</v>
      </c>
      <c r="F304" s="10">
        <f t="shared" ca="1" si="23"/>
        <v>-0.10316710878015808</v>
      </c>
    </row>
    <row r="305" spans="1:6" x14ac:dyDescent="0.35">
      <c r="A305" s="10">
        <f t="shared" si="24"/>
        <v>2692</v>
      </c>
      <c r="B305" s="10">
        <v>0.59249642055811003</v>
      </c>
      <c r="C305" s="10">
        <f t="shared" ca="1" si="20"/>
        <v>0.45809874309851073</v>
      </c>
      <c r="D305" s="10">
        <f t="shared" ca="1" si="21"/>
        <v>0.11476747810846988</v>
      </c>
      <c r="E305" s="10">
        <f t="shared" ca="1" si="22"/>
        <v>12.649972737829964</v>
      </c>
      <c r="F305" s="10">
        <f t="shared" ca="1" si="23"/>
        <v>-0.12190493188282475</v>
      </c>
    </row>
    <row r="306" spans="1:6" x14ac:dyDescent="0.35">
      <c r="A306" s="10">
        <f t="shared" si="24"/>
        <v>2752</v>
      </c>
      <c r="B306" s="10">
        <v>0.60579754719068801</v>
      </c>
      <c r="C306" s="10">
        <f t="shared" ca="1" si="20"/>
        <v>0.4684441990566996</v>
      </c>
      <c r="D306" s="10">
        <f t="shared" ca="1" si="21"/>
        <v>0.11735932518967494</v>
      </c>
      <c r="E306" s="10">
        <f t="shared" ca="1" si="22"/>
        <v>12.612935243039544</v>
      </c>
      <c r="F306" s="10">
        <f t="shared" ca="1" si="23"/>
        <v>-0.12483709799407278</v>
      </c>
    </row>
    <row r="307" spans="1:6" x14ac:dyDescent="0.35">
      <c r="A307" s="10">
        <f t="shared" si="24"/>
        <v>2812</v>
      </c>
      <c r="B307" s="10">
        <v>0.56757484113731005</v>
      </c>
      <c r="C307" s="10">
        <f t="shared" ca="1" si="20"/>
        <v>0.43871503903881781</v>
      </c>
      <c r="D307" s="10">
        <f t="shared" ca="1" si="21"/>
        <v>0.10991127873039501</v>
      </c>
      <c r="E307" s="10">
        <f t="shared" ca="1" si="22"/>
        <v>12.719367826942655</v>
      </c>
      <c r="F307" s="10">
        <f t="shared" ca="1" si="23"/>
        <v>-0.11643413440457143</v>
      </c>
    </row>
    <row r="308" spans="1:6" x14ac:dyDescent="0.35">
      <c r="A308" s="10">
        <f t="shared" si="24"/>
        <v>2872</v>
      </c>
      <c r="B308" s="10">
        <v>0.53219113048688604</v>
      </c>
      <c r="C308" s="10">
        <f t="shared" ca="1" si="20"/>
        <v>0.41119401542306783</v>
      </c>
      <c r="D308" s="10">
        <f t="shared" ca="1" si="21"/>
        <v>0.10301643668394117</v>
      </c>
      <c r="E308" s="10">
        <f t="shared" ca="1" si="22"/>
        <v>12.817895119786479</v>
      </c>
      <c r="F308" s="10">
        <f t="shared" ca="1" si="23"/>
        <v>-0.10871774115359342</v>
      </c>
    </row>
    <row r="309" spans="1:6" x14ac:dyDescent="0.35">
      <c r="A309" s="10">
        <f t="shared" si="24"/>
        <v>2932</v>
      </c>
      <c r="B309" s="10">
        <v>0.59668463507470004</v>
      </c>
      <c r="C309" s="10">
        <f t="shared" ca="1" si="20"/>
        <v>0.46135628586324956</v>
      </c>
      <c r="D309" s="10">
        <f t="shared" ca="1" si="21"/>
        <v>0.1155835902973199</v>
      </c>
      <c r="E309" s="10">
        <f t="shared" ca="1" si="22"/>
        <v>12.638310494651298</v>
      </c>
      <c r="F309" s="10">
        <f t="shared" ca="1" si="23"/>
        <v>-0.12282727555465303</v>
      </c>
    </row>
    <row r="310" spans="1:6" x14ac:dyDescent="0.35">
      <c r="A310" s="10">
        <f t="shared" si="24"/>
        <v>2992</v>
      </c>
      <c r="B310" s="10">
        <v>0.56224394801349997</v>
      </c>
      <c r="C310" s="10">
        <f t="shared" ca="1" si="20"/>
        <v>0.43456873462764778</v>
      </c>
      <c r="D310" s="10">
        <f t="shared" ca="1" si="21"/>
        <v>0.10887250508626459</v>
      </c>
      <c r="E310" s="10">
        <f t="shared" ca="1" si="22"/>
        <v>12.734211902317279</v>
      </c>
      <c r="F310" s="10">
        <f t="shared" ca="1" si="23"/>
        <v>-0.11526776981339443</v>
      </c>
    </row>
    <row r="311" spans="1:6" x14ac:dyDescent="0.35">
      <c r="A311" s="10">
        <f t="shared" si="24"/>
        <v>3052</v>
      </c>
      <c r="B311" s="10">
        <v>0.55786044336261198</v>
      </c>
      <c r="C311" s="10">
        <f t="shared" ca="1" si="20"/>
        <v>0.43115929755055049</v>
      </c>
      <c r="D311" s="10">
        <f t="shared" ca="1" si="21"/>
        <v>0.1080183388153394</v>
      </c>
      <c r="E311" s="10">
        <f t="shared" ca="1" si="22"/>
        <v>12.746417938328799</v>
      </c>
      <c r="F311" s="10">
        <f t="shared" ca="1" si="23"/>
        <v>-0.11430970582349288</v>
      </c>
    </row>
    <row r="312" spans="1:6" x14ac:dyDescent="0.35">
      <c r="A312" s="10">
        <f t="shared" si="24"/>
        <v>3112</v>
      </c>
      <c r="B312" s="10">
        <v>0.55895090697513194</v>
      </c>
      <c r="C312" s="10">
        <f t="shared" ca="1" si="20"/>
        <v>0.4320074470035225</v>
      </c>
      <c r="D312" s="10">
        <f t="shared" ca="1" si="21"/>
        <v>0.10823082569779248</v>
      </c>
      <c r="E312" s="10">
        <f t="shared" ca="1" si="22"/>
        <v>12.743381500778543</v>
      </c>
      <c r="F312" s="10">
        <f t="shared" ca="1" si="23"/>
        <v>-0.11454795309349369</v>
      </c>
    </row>
    <row r="313" spans="1:6" x14ac:dyDescent="0.35">
      <c r="A313" s="10">
        <f t="shared" si="24"/>
        <v>3172</v>
      </c>
      <c r="B313" s="10">
        <v>0.76274430752148803</v>
      </c>
      <c r="C313" s="10">
        <f t="shared" ca="1" si="20"/>
        <v>0.59051549734852071</v>
      </c>
      <c r="D313" s="10">
        <f t="shared" ca="1" si="21"/>
        <v>0.14794184755072487</v>
      </c>
      <c r="E313" s="10">
        <f t="shared" ca="1" si="22"/>
        <v>12.175910998500141</v>
      </c>
      <c r="F313" s="10">
        <f t="shared" ca="1" si="23"/>
        <v>-0.16010050043357785</v>
      </c>
    </row>
    <row r="314" spans="1:6" x14ac:dyDescent="0.35">
      <c r="A314" s="10">
        <f t="shared" si="24"/>
        <v>3232</v>
      </c>
      <c r="B314" s="10">
        <v>0.69125363344211099</v>
      </c>
      <c r="C314" s="10">
        <f t="shared" ca="1" si="20"/>
        <v>0.53491091282423364</v>
      </c>
      <c r="D314" s="10">
        <f t="shared" ca="1" si="21"/>
        <v>0.13401123098985523</v>
      </c>
      <c r="E314" s="10">
        <f t="shared" ca="1" si="22"/>
        <v>12.374979509154969</v>
      </c>
      <c r="F314" s="10">
        <f t="shared" ca="1" si="23"/>
        <v>-0.14388333931425404</v>
      </c>
    </row>
    <row r="315" spans="1:6" x14ac:dyDescent="0.35">
      <c r="A315" s="10">
        <f t="shared" si="24"/>
        <v>3292</v>
      </c>
      <c r="B315" s="10">
        <v>0.64543385199561099</v>
      </c>
      <c r="C315" s="10">
        <f t="shared" ca="1" si="20"/>
        <v>0.49927283914349835</v>
      </c>
      <c r="D315" s="10">
        <f t="shared" ca="1" si="21"/>
        <v>0.12508282439062063</v>
      </c>
      <c r="E315" s="10">
        <f t="shared" ca="1" si="22"/>
        <v>12.502566439458031</v>
      </c>
      <c r="F315" s="10">
        <f t="shared" ca="1" si="23"/>
        <v>-0.13362605355115029</v>
      </c>
    </row>
    <row r="316" spans="1:6" x14ac:dyDescent="0.35">
      <c r="A316" s="10">
        <f t="shared" si="24"/>
        <v>3352</v>
      </c>
      <c r="B316" s="10">
        <v>0.64058799831174495</v>
      </c>
      <c r="C316" s="10">
        <f t="shared" ca="1" si="20"/>
        <v>0.49550379256187455</v>
      </c>
      <c r="D316" s="10">
        <f t="shared" ca="1" si="21"/>
        <v>0.12413856515052642</v>
      </c>
      <c r="E316" s="10">
        <f t="shared" ca="1" si="22"/>
        <v>12.516059903998975</v>
      </c>
      <c r="F316" s="10">
        <f t="shared" ca="1" si="23"/>
        <v>-0.13254737995300375</v>
      </c>
    </row>
    <row r="317" spans="1:6" x14ac:dyDescent="0.35">
      <c r="A317" s="10">
        <f t="shared" si="24"/>
        <v>3412</v>
      </c>
      <c r="B317" s="10">
        <v>0.66361626052799505</v>
      </c>
      <c r="C317" s="10">
        <f t="shared" ca="1" si="20"/>
        <v>0.51341489732260459</v>
      </c>
      <c r="D317" s="10">
        <f t="shared" ca="1" si="21"/>
        <v>0.12862583422623211</v>
      </c>
      <c r="E317" s="10">
        <f t="shared" ca="1" si="22"/>
        <v>12.451936828907142</v>
      </c>
      <c r="F317" s="10">
        <f t="shared" ca="1" si="23"/>
        <v>-0.13768381254367815</v>
      </c>
    </row>
    <row r="318" spans="1:6" x14ac:dyDescent="0.35">
      <c r="A318" s="10">
        <f t="shared" si="24"/>
        <v>3472</v>
      </c>
      <c r="B318" s="10">
        <v>0.68811980718040799</v>
      </c>
      <c r="C318" s="10">
        <f t="shared" ca="1" si="20"/>
        <v>0.53247346053416544</v>
      </c>
      <c r="D318" s="10">
        <f t="shared" ca="1" si="21"/>
        <v>0.13340057606762445</v>
      </c>
      <c r="E318" s="10">
        <f t="shared" ca="1" si="22"/>
        <v>12.383705767993646</v>
      </c>
      <c r="F318" s="10">
        <f t="shared" ca="1" si="23"/>
        <v>-0.14317843442109598</v>
      </c>
    </row>
    <row r="319" spans="1:6" x14ac:dyDescent="0.35">
      <c r="A319" s="10">
        <f t="shared" si="24"/>
        <v>3532</v>
      </c>
      <c r="B319" s="10">
        <v>0.72473787868843198</v>
      </c>
      <c r="C319" s="10">
        <f t="shared" ca="1" si="20"/>
        <v>0.56095455514552084</v>
      </c>
      <c r="D319" s="10">
        <f t="shared" ca="1" si="21"/>
        <v>0.14053594470060732</v>
      </c>
      <c r="E319" s="10">
        <f t="shared" ca="1" si="22"/>
        <v>12.281741350228319</v>
      </c>
      <c r="F319" s="10">
        <f t="shared" ca="1" si="23"/>
        <v>-0.15144627551146184</v>
      </c>
    </row>
    <row r="320" spans="1:6" x14ac:dyDescent="0.35">
      <c r="A320" s="10">
        <f t="shared" si="24"/>
        <v>3592</v>
      </c>
      <c r="B320" s="10">
        <v>0.70755685685049596</v>
      </c>
      <c r="C320" s="10">
        <f t="shared" ca="1" si="20"/>
        <v>0.54759136346627602</v>
      </c>
      <c r="D320" s="10">
        <f t="shared" ca="1" si="21"/>
        <v>0.13718806428920613</v>
      </c>
      <c r="E320" s="10">
        <f t="shared" ca="1" si="22"/>
        <v>12.329582561307243</v>
      </c>
      <c r="F320" s="10">
        <f t="shared" ca="1" si="23"/>
        <v>-0.14755853086927168</v>
      </c>
    </row>
    <row r="321" spans="1:6" x14ac:dyDescent="0.35">
      <c r="A321" s="10">
        <f t="shared" si="24"/>
        <v>3652</v>
      </c>
      <c r="B321" s="10">
        <v>0.72116485984280299</v>
      </c>
      <c r="C321" s="10">
        <f t="shared" ca="1" si="20"/>
        <v>0.55817550415786255</v>
      </c>
      <c r="D321" s="10">
        <f t="shared" ca="1" si="21"/>
        <v>0.13983970905666929</v>
      </c>
      <c r="E321" s="10">
        <f t="shared" ca="1" si="22"/>
        <v>12.291690557580194</v>
      </c>
      <c r="F321" s="10">
        <f t="shared" ca="1" si="23"/>
        <v>-0.15063652228424942</v>
      </c>
    </row>
    <row r="322" spans="1:6" x14ac:dyDescent="0.35">
      <c r="A322" s="10">
        <f t="shared" si="24"/>
        <v>3712</v>
      </c>
      <c r="B322" s="10">
        <v>0.73021261332294096</v>
      </c>
      <c r="C322" s="10">
        <f t="shared" ca="1" si="20"/>
        <v>0.56521273774979441</v>
      </c>
      <c r="D322" s="10">
        <f t="shared" ca="1" si="21"/>
        <v>0.14160274718845597</v>
      </c>
      <c r="E322" s="10">
        <f t="shared" ca="1" si="22"/>
        <v>12.266496742676964</v>
      </c>
      <c r="F322" s="10">
        <f t="shared" ca="1" si="23"/>
        <v>-0.15268828803010781</v>
      </c>
    </row>
    <row r="323" spans="1:6" x14ac:dyDescent="0.35">
      <c r="A323" s="10">
        <f t="shared" si="24"/>
        <v>3772</v>
      </c>
      <c r="B323" s="10">
        <v>0.67761139821540395</v>
      </c>
      <c r="C323" s="10">
        <f t="shared" ca="1" si="20"/>
        <v>0.52430014671337855</v>
      </c>
      <c r="D323" s="10">
        <f t="shared" ca="1" si="21"/>
        <v>0.13135291575610272</v>
      </c>
      <c r="E323" s="10">
        <f t="shared" ca="1" si="22"/>
        <v>12.412966833845291</v>
      </c>
      <c r="F323" s="10">
        <f t="shared" ca="1" si="23"/>
        <v>-0.14081835330025694</v>
      </c>
    </row>
    <row r="324" spans="1:6" x14ac:dyDescent="0.35">
      <c r="A324" s="10">
        <f t="shared" si="24"/>
        <v>3832</v>
      </c>
      <c r="B324" s="10">
        <v>0.758846997194633</v>
      </c>
      <c r="C324" s="10">
        <f t="shared" ca="1" si="20"/>
        <v>0.58748421635589265</v>
      </c>
      <c r="D324" s="10">
        <f t="shared" ca="1" si="21"/>
        <v>0.14718242072364177</v>
      </c>
      <c r="E324" s="10">
        <f t="shared" ca="1" si="22"/>
        <v>12.186763207859158</v>
      </c>
      <c r="F324" s="10">
        <f t="shared" ca="1" si="23"/>
        <v>-0.15920961218503318</v>
      </c>
    </row>
    <row r="325" spans="1:6" x14ac:dyDescent="0.35">
      <c r="A325" s="10">
        <f t="shared" si="24"/>
        <v>3892</v>
      </c>
      <c r="B325" s="10">
        <v>0.82562902559728901</v>
      </c>
      <c r="C325" s="10">
        <f t="shared" ca="1" si="20"/>
        <v>0.63942647303255795</v>
      </c>
      <c r="D325" s="10">
        <f t="shared" ca="1" si="21"/>
        <v>0.16019551428884674</v>
      </c>
      <c r="E325" s="10">
        <f t="shared" ca="1" si="22"/>
        <v>12.00080610081238</v>
      </c>
      <c r="F325" s="10">
        <f t="shared" ca="1" si="23"/>
        <v>-0.17458616934222118</v>
      </c>
    </row>
    <row r="326" spans="1:6" x14ac:dyDescent="0.35">
      <c r="A326" s="10">
        <f t="shared" si="24"/>
        <v>3952</v>
      </c>
      <c r="B326" s="10">
        <v>0.78096697226840694</v>
      </c>
      <c r="C326" s="10">
        <f t="shared" ref="C326:C389" ca="1" si="25">(B326-$C$2)/($C$181-$C$2)</f>
        <v>0.60468886632602903</v>
      </c>
      <c r="D326" s="10">
        <f t="shared" ref="D326:D389" ca="1" si="26">$L$4*C326</f>
        <v>0.15149270168066004</v>
      </c>
      <c r="E326" s="10">
        <f t="shared" ref="E326:E389" ca="1" si="27">$K$6*(1-D326)</f>
        <v>12.125169292983369</v>
      </c>
      <c r="F326" s="10">
        <f t="shared" ref="F326:F389" ca="1" si="28">LN(E326/$K$6)</f>
        <v>-0.16427659290779453</v>
      </c>
    </row>
    <row r="327" spans="1:6" x14ac:dyDescent="0.35">
      <c r="A327" s="10">
        <f t="shared" ref="A327:A390" si="29">A326+60</f>
        <v>4012</v>
      </c>
      <c r="B327" s="10">
        <v>0.819712904104545</v>
      </c>
      <c r="C327" s="10">
        <f t="shared" ca="1" si="25"/>
        <v>0.63482498505058726</v>
      </c>
      <c r="D327" s="10">
        <f t="shared" ca="1" si="26"/>
        <v>0.1590427035047236</v>
      </c>
      <c r="E327" s="10">
        <f t="shared" ca="1" si="27"/>
        <v>12.017279766917499</v>
      </c>
      <c r="F327" s="10">
        <f t="shared" ca="1" si="28"/>
        <v>-0.17321439735513364</v>
      </c>
    </row>
    <row r="328" spans="1:6" x14ac:dyDescent="0.35">
      <c r="A328" s="10">
        <f t="shared" si="29"/>
        <v>4072</v>
      </c>
      <c r="B328" s="10">
        <v>0.77236739744390703</v>
      </c>
      <c r="C328" s="10">
        <f t="shared" ca="1" si="25"/>
        <v>0.59800022068994352</v>
      </c>
      <c r="D328" s="10">
        <f t="shared" ca="1" si="26"/>
        <v>0.14981699528945153</v>
      </c>
      <c r="E328" s="10">
        <f t="shared" ca="1" si="27"/>
        <v>12.149115137313737</v>
      </c>
      <c r="F328" s="10">
        <f t="shared" ca="1" si="28"/>
        <v>-0.16230365301195163</v>
      </c>
    </row>
    <row r="329" spans="1:6" x14ac:dyDescent="0.35">
      <c r="A329" s="10">
        <f t="shared" si="29"/>
        <v>4132</v>
      </c>
      <c r="B329" s="10">
        <v>0.78212475821899796</v>
      </c>
      <c r="C329" s="10">
        <f t="shared" ca="1" si="25"/>
        <v>0.60558937828202475</v>
      </c>
      <c r="D329" s="10">
        <f t="shared" ca="1" si="26"/>
        <v>0.15171830694099564</v>
      </c>
      <c r="E329" s="10">
        <f t="shared" ca="1" si="27"/>
        <v>12.121945393813171</v>
      </c>
      <c r="F329" s="10">
        <f t="shared" ca="1" si="28"/>
        <v>-0.1645425131404358</v>
      </c>
    </row>
    <row r="330" spans="1:6" x14ac:dyDescent="0.35">
      <c r="A330" s="10">
        <f t="shared" si="29"/>
        <v>4192</v>
      </c>
      <c r="B330" s="10">
        <v>0.76820581588592896</v>
      </c>
      <c r="C330" s="10">
        <f t="shared" ca="1" si="25"/>
        <v>0.59476339271936973</v>
      </c>
      <c r="D330" s="10">
        <f t="shared" ca="1" si="26"/>
        <v>0.14900607277798369</v>
      </c>
      <c r="E330" s="10">
        <f t="shared" ca="1" si="27"/>
        <v>12.160703220002612</v>
      </c>
      <c r="F330" s="10">
        <f t="shared" ca="1" si="28"/>
        <v>-0.1613502864835592</v>
      </c>
    </row>
    <row r="331" spans="1:6" x14ac:dyDescent="0.35">
      <c r="A331" s="10">
        <f t="shared" si="29"/>
        <v>4252</v>
      </c>
      <c r="B331" s="10">
        <v>0.83275629535097495</v>
      </c>
      <c r="C331" s="10">
        <f t="shared" ca="1" si="25"/>
        <v>0.64496997753226659</v>
      </c>
      <c r="D331" s="10">
        <f t="shared" ca="1" si="26"/>
        <v>0.16158432847115872</v>
      </c>
      <c r="E331" s="10">
        <f t="shared" ca="1" si="27"/>
        <v>11.980959946147141</v>
      </c>
      <c r="F331" s="10">
        <f t="shared" ca="1" si="28"/>
        <v>-0.17624127340393805</v>
      </c>
    </row>
    <row r="332" spans="1:6" x14ac:dyDescent="0.35">
      <c r="A332" s="10">
        <f t="shared" si="29"/>
        <v>4312</v>
      </c>
      <c r="B332" s="10">
        <v>0.81047302042912295</v>
      </c>
      <c r="C332" s="10">
        <f t="shared" ca="1" si="25"/>
        <v>0.62763831490877087</v>
      </c>
      <c r="D332" s="10">
        <f t="shared" ca="1" si="26"/>
        <v>0.15724222703409435</v>
      </c>
      <c r="E332" s="10">
        <f t="shared" ca="1" si="27"/>
        <v>12.043008575682792</v>
      </c>
      <c r="F332" s="10">
        <f t="shared" ca="1" si="28"/>
        <v>-0.17107570157510479</v>
      </c>
    </row>
    <row r="333" spans="1:6" x14ac:dyDescent="0.35">
      <c r="A333" s="10">
        <f t="shared" si="29"/>
        <v>4372</v>
      </c>
      <c r="B333" s="10">
        <v>0.80536385906678798</v>
      </c>
      <c r="C333" s="10">
        <f t="shared" ca="1" si="25"/>
        <v>0.6236644707888408</v>
      </c>
      <c r="D333" s="10">
        <f t="shared" ca="1" si="26"/>
        <v>0.15624665986672828</v>
      </c>
      <c r="E333" s="10">
        <f t="shared" ca="1" si="27"/>
        <v>12.057235230504453</v>
      </c>
      <c r="F333" s="10">
        <f t="shared" ca="1" si="28"/>
        <v>-0.1698950781267628</v>
      </c>
    </row>
    <row r="334" spans="1:6" x14ac:dyDescent="0.35">
      <c r="A334" s="10">
        <f t="shared" si="29"/>
        <v>4432</v>
      </c>
      <c r="B334" s="10">
        <v>0.86593209010946304</v>
      </c>
      <c r="C334" s="10">
        <f t="shared" ca="1" si="25"/>
        <v>0.67077371078229198</v>
      </c>
      <c r="D334" s="10">
        <f t="shared" ca="1" si="26"/>
        <v>0.1680489377622876</v>
      </c>
      <c r="E334" s="10">
        <f t="shared" ca="1" si="27"/>
        <v>11.88858067937691</v>
      </c>
      <c r="F334" s="10">
        <f t="shared" ca="1" si="28"/>
        <v>-0.18398165931668514</v>
      </c>
    </row>
    <row r="335" spans="1:6" x14ac:dyDescent="0.35">
      <c r="A335" s="10">
        <f t="shared" si="29"/>
        <v>4492</v>
      </c>
      <c r="B335" s="10">
        <v>0.81450262272466201</v>
      </c>
      <c r="C335" s="10">
        <f t="shared" ca="1" si="25"/>
        <v>0.63077249099994581</v>
      </c>
      <c r="D335" s="10">
        <f t="shared" ca="1" si="26"/>
        <v>0.15802743217021642</v>
      </c>
      <c r="E335" s="10">
        <f t="shared" ca="1" si="27"/>
        <v>12.031787994287606</v>
      </c>
      <c r="F335" s="10">
        <f t="shared" ca="1" si="28"/>
        <v>-0.17200784504514655</v>
      </c>
    </row>
    <row r="336" spans="1:6" x14ac:dyDescent="0.35">
      <c r="A336" s="10">
        <f t="shared" si="29"/>
        <v>4552</v>
      </c>
      <c r="B336" s="10">
        <v>0.81976080740721802</v>
      </c>
      <c r="C336" s="10">
        <f t="shared" ca="1" si="25"/>
        <v>0.63486224366196253</v>
      </c>
      <c r="D336" s="10">
        <f t="shared" ca="1" si="26"/>
        <v>0.15905203790463146</v>
      </c>
      <c r="E336" s="10">
        <f t="shared" ca="1" si="27"/>
        <v>12.017146378342817</v>
      </c>
      <c r="F336" s="10">
        <f t="shared" ca="1" si="28"/>
        <v>-0.1732254971478957</v>
      </c>
    </row>
    <row r="337" spans="1:6" x14ac:dyDescent="0.35">
      <c r="A337" s="10">
        <f t="shared" si="29"/>
        <v>4612</v>
      </c>
      <c r="B337" s="10">
        <v>0.82819486702251599</v>
      </c>
      <c r="C337" s="10">
        <f t="shared" ca="1" si="25"/>
        <v>0.6414221535635114</v>
      </c>
      <c r="D337" s="10">
        <f t="shared" ca="1" si="26"/>
        <v>0.1606954921322665</v>
      </c>
      <c r="E337" s="10">
        <f t="shared" ca="1" si="27"/>
        <v>11.993661417429911</v>
      </c>
      <c r="F337" s="10">
        <f t="shared" ca="1" si="28"/>
        <v>-0.17518169692275151</v>
      </c>
    </row>
    <row r="338" spans="1:6" x14ac:dyDescent="0.35">
      <c r="A338" s="10">
        <f t="shared" si="29"/>
        <v>4672</v>
      </c>
      <c r="B338" s="10">
        <v>0.870903269093944</v>
      </c>
      <c r="C338" s="10">
        <f t="shared" ca="1" si="25"/>
        <v>0.67464023387201721</v>
      </c>
      <c r="D338" s="10">
        <f t="shared" ca="1" si="26"/>
        <v>0.16901761779195645</v>
      </c>
      <c r="E338" s="10">
        <f t="shared" ca="1" si="27"/>
        <v>11.874738241752942</v>
      </c>
      <c r="F338" s="10">
        <f t="shared" ca="1" si="28"/>
        <v>-0.18514668506376944</v>
      </c>
    </row>
    <row r="339" spans="1:6" x14ac:dyDescent="0.35">
      <c r="A339" s="10">
        <f t="shared" si="29"/>
        <v>4732</v>
      </c>
      <c r="B339" s="10">
        <v>0.84738943224567598</v>
      </c>
      <c r="C339" s="10">
        <f t="shared" ca="1" si="25"/>
        <v>0.65635145501579728</v>
      </c>
      <c r="D339" s="10">
        <f t="shared" ca="1" si="26"/>
        <v>0.16443573002510767</v>
      </c>
      <c r="E339" s="10">
        <f t="shared" ca="1" si="27"/>
        <v>11.94021341794121</v>
      </c>
      <c r="F339" s="10">
        <f t="shared" ca="1" si="28"/>
        <v>-0.17964800993763019</v>
      </c>
    </row>
    <row r="340" spans="1:6" x14ac:dyDescent="0.35">
      <c r="A340" s="10">
        <f t="shared" si="29"/>
        <v>4792</v>
      </c>
      <c r="B340" s="10">
        <v>0.87136362253795796</v>
      </c>
      <c r="C340" s="10">
        <f t="shared" ca="1" si="25"/>
        <v>0.67499829123150301</v>
      </c>
      <c r="D340" s="10">
        <f t="shared" ca="1" si="26"/>
        <v>0.16910732190222844</v>
      </c>
      <c r="E340" s="10">
        <f t="shared" ca="1" si="27"/>
        <v>11.873456370017156</v>
      </c>
      <c r="F340" s="10">
        <f t="shared" ca="1" si="28"/>
        <v>-0.1852546403637817</v>
      </c>
    </row>
    <row r="341" spans="1:6" x14ac:dyDescent="0.35">
      <c r="A341" s="10">
        <f t="shared" si="29"/>
        <v>4852</v>
      </c>
      <c r="B341" s="10">
        <v>0.91964332676211702</v>
      </c>
      <c r="C341" s="10">
        <f t="shared" ca="1" si="25"/>
        <v>0.71254966319589541</v>
      </c>
      <c r="D341" s="10">
        <f t="shared" ca="1" si="26"/>
        <v>0.17851506712046766</v>
      </c>
      <c r="E341" s="10">
        <f t="shared" ca="1" si="27"/>
        <v>11.739019690848517</v>
      </c>
      <c r="F341" s="10">
        <f t="shared" ca="1" si="28"/>
        <v>-0.19664168265958265</v>
      </c>
    </row>
    <row r="342" spans="1:6" x14ac:dyDescent="0.35">
      <c r="A342" s="10">
        <f t="shared" si="29"/>
        <v>4912</v>
      </c>
      <c r="B342" s="10">
        <v>0.91565265330169399</v>
      </c>
      <c r="C342" s="10">
        <f t="shared" ca="1" si="25"/>
        <v>0.70944576548341132</v>
      </c>
      <c r="D342" s="10">
        <f t="shared" ca="1" si="26"/>
        <v>0.17773744762655902</v>
      </c>
      <c r="E342" s="10">
        <f t="shared" ca="1" si="27"/>
        <v>11.750131873416471</v>
      </c>
      <c r="F342" s="10">
        <f t="shared" ca="1" si="28"/>
        <v>-0.19569552814510147</v>
      </c>
    </row>
    <row r="343" spans="1:6" x14ac:dyDescent="0.35">
      <c r="A343" s="10">
        <f t="shared" si="29"/>
        <v>4972</v>
      </c>
      <c r="B343" s="10">
        <v>0.93968658723599696</v>
      </c>
      <c r="C343" s="10">
        <f t="shared" ca="1" si="25"/>
        <v>0.72813906958370922</v>
      </c>
      <c r="D343" s="10">
        <f t="shared" ca="1" si="26"/>
        <v>0.18242068110280665</v>
      </c>
      <c r="E343" s="10">
        <f t="shared" ca="1" si="27"/>
        <v>11.683208467040892</v>
      </c>
      <c r="F343" s="10">
        <f t="shared" ca="1" si="28"/>
        <v>-0.20140735474352664</v>
      </c>
    </row>
    <row r="344" spans="1:6" x14ac:dyDescent="0.35">
      <c r="A344" s="10">
        <f t="shared" si="29"/>
        <v>5032</v>
      </c>
      <c r="B344" s="10">
        <v>0.95241654050412194</v>
      </c>
      <c r="C344" s="10">
        <f t="shared" ca="1" si="25"/>
        <v>0.7380402737841586</v>
      </c>
      <c r="D344" s="10">
        <f t="shared" ca="1" si="26"/>
        <v>0.18490122979114523</v>
      </c>
      <c r="E344" s="10">
        <f t="shared" ca="1" si="27"/>
        <v>11.647761426284534</v>
      </c>
      <c r="F344" s="10">
        <f t="shared" ca="1" si="28"/>
        <v>-0.20444598264392985</v>
      </c>
    </row>
    <row r="345" spans="1:6" x14ac:dyDescent="0.35">
      <c r="A345" s="10">
        <f t="shared" si="29"/>
        <v>5092</v>
      </c>
      <c r="B345" s="10">
        <v>0.90738163396660998</v>
      </c>
      <c r="C345" s="10">
        <f t="shared" ca="1" si="25"/>
        <v>0.70301266634646586</v>
      </c>
      <c r="D345" s="10">
        <f t="shared" ca="1" si="26"/>
        <v>0.17612576329978008</v>
      </c>
      <c r="E345" s="10">
        <f t="shared" ca="1" si="27"/>
        <v>11.773162842446141</v>
      </c>
      <c r="F345" s="10">
        <f t="shared" ca="1" si="28"/>
        <v>-0.19373738608491228</v>
      </c>
    </row>
    <row r="346" spans="1:6" x14ac:dyDescent="0.35">
      <c r="A346" s="10">
        <f t="shared" si="29"/>
        <v>5152</v>
      </c>
      <c r="B346" s="10">
        <v>0.87152897020021003</v>
      </c>
      <c r="C346" s="10">
        <f t="shared" ca="1" si="25"/>
        <v>0.67512689665004166</v>
      </c>
      <c r="D346" s="10">
        <f t="shared" ca="1" si="26"/>
        <v>0.16913954141773493</v>
      </c>
      <c r="E346" s="10">
        <f t="shared" ca="1" si="27"/>
        <v>11.872995953140567</v>
      </c>
      <c r="F346" s="10">
        <f t="shared" ca="1" si="28"/>
        <v>-0.18529341810374719</v>
      </c>
    </row>
    <row r="347" spans="1:6" x14ac:dyDescent="0.35">
      <c r="A347" s="10">
        <f t="shared" si="29"/>
        <v>5212</v>
      </c>
      <c r="B347" s="10">
        <v>1.00619970863171</v>
      </c>
      <c r="C347" s="10">
        <f t="shared" ca="1" si="25"/>
        <v>0.77987217363187755</v>
      </c>
      <c r="D347" s="10">
        <f t="shared" ca="1" si="26"/>
        <v>0.19538137565999425</v>
      </c>
      <c r="E347" s="10">
        <f t="shared" ca="1" si="27"/>
        <v>11.498000141818682</v>
      </c>
      <c r="F347" s="10">
        <f t="shared" ca="1" si="28"/>
        <v>-0.21738687240647242</v>
      </c>
    </row>
    <row r="348" spans="1:6" x14ac:dyDescent="0.35">
      <c r="A348" s="10">
        <f t="shared" si="29"/>
        <v>5272</v>
      </c>
      <c r="B348" s="10">
        <v>0.996674056690667</v>
      </c>
      <c r="C348" s="10">
        <f t="shared" ca="1" si="25"/>
        <v>0.772463236377816</v>
      </c>
      <c r="D348" s="10">
        <f t="shared" ca="1" si="26"/>
        <v>0.19352521460973424</v>
      </c>
      <c r="E348" s="10">
        <f t="shared" ca="1" si="27"/>
        <v>11.524524683226897</v>
      </c>
      <c r="F348" s="10">
        <f t="shared" ca="1" si="28"/>
        <v>-0.21508264614582612</v>
      </c>
    </row>
    <row r="349" spans="1:6" x14ac:dyDescent="0.35">
      <c r="A349" s="10">
        <f t="shared" si="29"/>
        <v>5332</v>
      </c>
      <c r="B349" s="10">
        <v>1.02312615145152</v>
      </c>
      <c r="C349" s="10">
        <f t="shared" ca="1" si="25"/>
        <v>0.79303735681961218</v>
      </c>
      <c r="D349" s="10">
        <f t="shared" ca="1" si="26"/>
        <v>0.19867964900401741</v>
      </c>
      <c r="E349" s="10">
        <f t="shared" ca="1" si="27"/>
        <v>11.45086781573259</v>
      </c>
      <c r="F349" s="10">
        <f t="shared" ca="1" si="28"/>
        <v>-0.22149447304653977</v>
      </c>
    </row>
    <row r="350" spans="1:6" x14ac:dyDescent="0.35">
      <c r="A350" s="10">
        <f t="shared" si="29"/>
        <v>5392</v>
      </c>
      <c r="B350" s="10">
        <v>1.02860302547341</v>
      </c>
      <c r="C350" s="10">
        <f t="shared" ca="1" si="25"/>
        <v>0.79729720341360177</v>
      </c>
      <c r="D350" s="10">
        <f t="shared" ca="1" si="26"/>
        <v>0.19974686837120964</v>
      </c>
      <c r="E350" s="10">
        <f t="shared" ca="1" si="27"/>
        <v>11.435617250975413</v>
      </c>
      <c r="F350" s="10">
        <f t="shared" ca="1" si="28"/>
        <v>-0.22282718682674407</v>
      </c>
    </row>
    <row r="351" spans="1:6" x14ac:dyDescent="0.35">
      <c r="A351" s="10">
        <f t="shared" si="29"/>
        <v>5452</v>
      </c>
      <c r="B351" s="10">
        <v>1.0182301300629499</v>
      </c>
      <c r="C351" s="10">
        <f t="shared" ca="1" si="25"/>
        <v>0.7892292904020094</v>
      </c>
      <c r="D351" s="10">
        <f t="shared" ca="1" si="26"/>
        <v>0.19772561412441539</v>
      </c>
      <c r="E351" s="10">
        <f t="shared" ca="1" si="27"/>
        <v>11.464500974162103</v>
      </c>
      <c r="F351" s="10">
        <f t="shared" ca="1" si="28"/>
        <v>-0.22030460260081497</v>
      </c>
    </row>
    <row r="352" spans="1:6" x14ac:dyDescent="0.35">
      <c r="A352" s="10">
        <f t="shared" si="29"/>
        <v>5512</v>
      </c>
      <c r="B352" s="10">
        <v>1.0381718485715701</v>
      </c>
      <c r="C352" s="10">
        <f t="shared" ca="1" si="25"/>
        <v>0.8047397186732681</v>
      </c>
      <c r="D352" s="10">
        <f t="shared" ca="1" si="26"/>
        <v>0.20161144171921383</v>
      </c>
      <c r="E352" s="10">
        <f t="shared" ca="1" si="27"/>
        <v>11.408972497832433</v>
      </c>
      <c r="F352" s="10">
        <f t="shared" ca="1" si="28"/>
        <v>-0.22515988489820848</v>
      </c>
    </row>
    <row r="353" spans="1:6" x14ac:dyDescent="0.35">
      <c r="A353" s="10">
        <f t="shared" si="29"/>
        <v>5572</v>
      </c>
      <c r="B353" s="10">
        <v>1.01399336951012</v>
      </c>
      <c r="C353" s="10">
        <f t="shared" ca="1" si="25"/>
        <v>0.78593398911547485</v>
      </c>
      <c r="D353" s="10">
        <f t="shared" ca="1" si="26"/>
        <v>0.1969000422930999</v>
      </c>
      <c r="E353" s="10">
        <f t="shared" ca="1" si="27"/>
        <v>11.476298395631602</v>
      </c>
      <c r="F353" s="10">
        <f t="shared" ca="1" si="28"/>
        <v>-0.21927609245003032</v>
      </c>
    </row>
    <row r="354" spans="1:6" x14ac:dyDescent="0.35">
      <c r="A354" s="10">
        <f t="shared" si="29"/>
        <v>5632</v>
      </c>
      <c r="B354" s="10">
        <v>0.97938610174696705</v>
      </c>
      <c r="C354" s="10">
        <f t="shared" ca="1" si="25"/>
        <v>0.75901687341791857</v>
      </c>
      <c r="D354" s="10">
        <f t="shared" ca="1" si="26"/>
        <v>0.19015649729739112</v>
      </c>
      <c r="E354" s="10">
        <f t="shared" ca="1" si="27"/>
        <v>11.57266365362028</v>
      </c>
      <c r="F354" s="10">
        <f t="shared" ca="1" si="28"/>
        <v>-0.21091425652242962</v>
      </c>
    </row>
    <row r="355" spans="1:6" x14ac:dyDescent="0.35">
      <c r="A355" s="10">
        <f t="shared" si="29"/>
        <v>5692</v>
      </c>
      <c r="B355" s="10">
        <v>0.99799884118773396</v>
      </c>
      <c r="C355" s="10">
        <f t="shared" ca="1" si="25"/>
        <v>0.77349363779019931</v>
      </c>
      <c r="D355" s="10">
        <f t="shared" ca="1" si="26"/>
        <v>0.19378336107557861</v>
      </c>
      <c r="E355" s="10">
        <f t="shared" ca="1" si="27"/>
        <v>11.520835770229981</v>
      </c>
      <c r="F355" s="10">
        <f t="shared" ca="1" si="28"/>
        <v>-0.21540278980648811</v>
      </c>
    </row>
    <row r="356" spans="1:6" x14ac:dyDescent="0.35">
      <c r="A356" s="10">
        <f t="shared" si="29"/>
        <v>5752</v>
      </c>
      <c r="B356" s="10">
        <v>1.0123522671376299</v>
      </c>
      <c r="C356" s="10">
        <f t="shared" ca="1" si="25"/>
        <v>0.78465755947259841</v>
      </c>
      <c r="D356" s="10">
        <f t="shared" ca="1" si="26"/>
        <v>0.19658025837467005</v>
      </c>
      <c r="E356" s="10">
        <f t="shared" ca="1" si="27"/>
        <v>11.480868107825964</v>
      </c>
      <c r="F356" s="10">
        <f t="shared" ca="1" si="28"/>
        <v>-0.21887798476073619</v>
      </c>
    </row>
    <row r="357" spans="1:6" x14ac:dyDescent="0.35">
      <c r="A357" s="10">
        <f t="shared" si="29"/>
        <v>5812</v>
      </c>
      <c r="B357" s="10">
        <v>1.0439767936339399</v>
      </c>
      <c r="C357" s="10">
        <f t="shared" ca="1" si="25"/>
        <v>0.80925473496785494</v>
      </c>
      <c r="D357" s="10">
        <f t="shared" ca="1" si="26"/>
        <v>0.20274258875149667</v>
      </c>
      <c r="E357" s="10">
        <f t="shared" ca="1" si="27"/>
        <v>11.392808406741112</v>
      </c>
      <c r="F357" s="10">
        <f t="shared" ca="1" si="28"/>
        <v>-0.22657767711949464</v>
      </c>
    </row>
    <row r="358" spans="1:6" x14ac:dyDescent="0.35">
      <c r="A358" s="10">
        <f t="shared" si="29"/>
        <v>5872</v>
      </c>
      <c r="B358" s="10">
        <v>1.01244547254867</v>
      </c>
      <c r="C358" s="10">
        <f t="shared" ca="1" si="25"/>
        <v>0.78473005351777336</v>
      </c>
      <c r="D358" s="10">
        <f t="shared" ca="1" si="26"/>
        <v>0.19659842030780775</v>
      </c>
      <c r="E358" s="10">
        <f t="shared" ca="1" si="27"/>
        <v>11.480608573801428</v>
      </c>
      <c r="F358" s="10">
        <f t="shared" ca="1" si="28"/>
        <v>-0.21890059080024704</v>
      </c>
    </row>
    <row r="359" spans="1:6" x14ac:dyDescent="0.35">
      <c r="A359" s="10">
        <f t="shared" si="29"/>
        <v>5932</v>
      </c>
      <c r="B359" s="10">
        <v>1.0553021903773501</v>
      </c>
      <c r="C359" s="10">
        <f t="shared" ca="1" si="25"/>
        <v>0.81806349203441753</v>
      </c>
      <c r="D359" s="10">
        <f t="shared" ca="1" si="26"/>
        <v>0.20494944665938261</v>
      </c>
      <c r="E359" s="10">
        <f t="shared" ca="1" si="27"/>
        <v>11.361272407237422</v>
      </c>
      <c r="F359" s="10">
        <f t="shared" ca="1" si="28"/>
        <v>-0.22934957724181196</v>
      </c>
    </row>
    <row r="360" spans="1:6" x14ac:dyDescent="0.35">
      <c r="A360" s="10">
        <f t="shared" si="29"/>
        <v>5992</v>
      </c>
      <c r="B360" s="10">
        <v>1.07029724706979</v>
      </c>
      <c r="C360" s="10">
        <f t="shared" ca="1" si="25"/>
        <v>0.82972646637391645</v>
      </c>
      <c r="D360" s="10">
        <f t="shared" ca="1" si="26"/>
        <v>0.20787137162065727</v>
      </c>
      <c r="E360" s="10">
        <f t="shared" ca="1" si="27"/>
        <v>11.319518099540806</v>
      </c>
      <c r="F360" s="10">
        <f t="shared" ca="1" si="28"/>
        <v>-0.23303149078484042</v>
      </c>
    </row>
    <row r="361" spans="1:6" x14ac:dyDescent="0.35">
      <c r="A361" s="10">
        <f t="shared" si="29"/>
        <v>6052</v>
      </c>
      <c r="B361" s="10">
        <v>1.0535022366279001</v>
      </c>
      <c r="C361" s="10">
        <f t="shared" ca="1" si="25"/>
        <v>0.81666350970539414</v>
      </c>
      <c r="D361" s="10">
        <f t="shared" ca="1" si="26"/>
        <v>0.20459870908649239</v>
      </c>
      <c r="E361" s="10">
        <f t="shared" ca="1" si="27"/>
        <v>11.366284447154024</v>
      </c>
      <c r="F361" s="10">
        <f t="shared" ca="1" si="28"/>
        <v>-0.22890852323587885</v>
      </c>
    </row>
    <row r="362" spans="1:6" x14ac:dyDescent="0.35">
      <c r="A362" s="10">
        <f t="shared" si="29"/>
        <v>6112</v>
      </c>
      <c r="B362" s="10">
        <v>1.02509719326796</v>
      </c>
      <c r="C362" s="10">
        <f t="shared" ca="1" si="25"/>
        <v>0.79457040938478252</v>
      </c>
      <c r="D362" s="10">
        <f t="shared" ca="1" si="26"/>
        <v>0.19906372466316954</v>
      </c>
      <c r="E362" s="10">
        <f t="shared" ca="1" si="27"/>
        <v>11.445379374563306</v>
      </c>
      <c r="F362" s="10">
        <f t="shared" ca="1" si="28"/>
        <v>-0.22197389146203736</v>
      </c>
    </row>
    <row r="363" spans="1:6" x14ac:dyDescent="0.35">
      <c r="A363" s="10">
        <f t="shared" si="29"/>
        <v>6172</v>
      </c>
      <c r="B363" s="10">
        <v>1.0481460656786601</v>
      </c>
      <c r="C363" s="10">
        <f t="shared" ca="1" si="25"/>
        <v>0.81249754450631284</v>
      </c>
      <c r="D363" s="10">
        <f t="shared" ca="1" si="26"/>
        <v>0.20355500982516653</v>
      </c>
      <c r="E363" s="10">
        <f t="shared" ca="1" si="27"/>
        <v>11.381198909598369</v>
      </c>
      <c r="F363" s="10">
        <f t="shared" ca="1" si="28"/>
        <v>-0.22759721645546799</v>
      </c>
    </row>
    <row r="364" spans="1:6" x14ac:dyDescent="0.35">
      <c r="A364" s="10">
        <f t="shared" si="29"/>
        <v>6232</v>
      </c>
      <c r="B364" s="10">
        <v>1.1057353418674001</v>
      </c>
      <c r="C364" s="10">
        <f t="shared" ca="1" si="25"/>
        <v>0.85728978932378141</v>
      </c>
      <c r="D364" s="10">
        <f t="shared" ca="1" si="26"/>
        <v>0.21477681091928694</v>
      </c>
      <c r="E364" s="10">
        <f t="shared" ca="1" si="27"/>
        <v>11.22083937196339</v>
      </c>
      <c r="F364" s="10">
        <f t="shared" ca="1" si="28"/>
        <v>-0.24178728430996135</v>
      </c>
    </row>
    <row r="365" spans="1:6" x14ac:dyDescent="0.35">
      <c r="A365" s="10">
        <f t="shared" si="29"/>
        <v>6292</v>
      </c>
      <c r="B365" s="10">
        <v>1.0671962948375</v>
      </c>
      <c r="C365" s="10">
        <f t="shared" ca="1" si="25"/>
        <v>0.82731458310765016</v>
      </c>
      <c r="D365" s="10">
        <f t="shared" ca="1" si="26"/>
        <v>0.20726712250595958</v>
      </c>
      <c r="E365" s="10">
        <f t="shared" ca="1" si="27"/>
        <v>11.328152819389837</v>
      </c>
      <c r="F365" s="10">
        <f t="shared" ca="1" si="28"/>
        <v>-0.23226896466916838</v>
      </c>
    </row>
    <row r="366" spans="1:6" x14ac:dyDescent="0.35">
      <c r="A366" s="10">
        <f t="shared" si="29"/>
        <v>6352</v>
      </c>
      <c r="B366" s="10">
        <v>1.0775188298803899</v>
      </c>
      <c r="C366" s="10">
        <f t="shared" ca="1" si="25"/>
        <v>0.83534332643240872</v>
      </c>
      <c r="D366" s="10">
        <f t="shared" ca="1" si="26"/>
        <v>0.20927856357111133</v>
      </c>
      <c r="E366" s="10">
        <f t="shared" ca="1" si="27"/>
        <v>11.299409326568819</v>
      </c>
      <c r="F366" s="10">
        <f t="shared" ca="1" si="28"/>
        <v>-0.23480953957476919</v>
      </c>
    </row>
    <row r="367" spans="1:6" x14ac:dyDescent="0.35">
      <c r="A367" s="10">
        <f t="shared" si="29"/>
        <v>6412</v>
      </c>
      <c r="B367" s="10">
        <v>1.0737930430951601</v>
      </c>
      <c r="C367" s="10">
        <f t="shared" ca="1" si="25"/>
        <v>0.83244545438284945</v>
      </c>
      <c r="D367" s="10">
        <f t="shared" ca="1" si="26"/>
        <v>0.20855255968653524</v>
      </c>
      <c r="E367" s="10">
        <f t="shared" ca="1" si="27"/>
        <v>11.309783922079411</v>
      </c>
      <c r="F367" s="10">
        <f t="shared" ca="1" si="28"/>
        <v>-0.2338918070290168</v>
      </c>
    </row>
    <row r="368" spans="1:6" x14ac:dyDescent="0.35">
      <c r="A368" s="10">
        <f t="shared" si="29"/>
        <v>6472</v>
      </c>
      <c r="B368" s="10">
        <v>1.09335773506206</v>
      </c>
      <c r="C368" s="10">
        <f t="shared" ca="1" si="25"/>
        <v>0.84766263595477354</v>
      </c>
      <c r="D368" s="10">
        <f t="shared" ca="1" si="26"/>
        <v>0.2123649201857494</v>
      </c>
      <c r="E368" s="10">
        <f t="shared" ca="1" si="27"/>
        <v>11.255305290545641</v>
      </c>
      <c r="F368" s="10">
        <f t="shared" ca="1" si="28"/>
        <v>-0.23872039306906614</v>
      </c>
    </row>
    <row r="369" spans="1:6" x14ac:dyDescent="0.35">
      <c r="A369" s="10">
        <f t="shared" si="29"/>
        <v>6532</v>
      </c>
      <c r="B369" s="10">
        <v>1.0988986227304101</v>
      </c>
      <c r="C369" s="10">
        <f t="shared" ca="1" si="25"/>
        <v>0.85197227159133582</v>
      </c>
      <c r="D369" s="10">
        <f t="shared" ca="1" si="26"/>
        <v>0.21344461320177735</v>
      </c>
      <c r="E369" s="10">
        <f t="shared" ca="1" si="27"/>
        <v>11.239876477346602</v>
      </c>
      <c r="F369" s="10">
        <f t="shared" ca="1" si="28"/>
        <v>-0.24009213709652752</v>
      </c>
    </row>
    <row r="370" spans="1:6" x14ac:dyDescent="0.35">
      <c r="A370" s="10">
        <f t="shared" si="29"/>
        <v>6592</v>
      </c>
      <c r="B370" s="10">
        <v>1.0699343939111201</v>
      </c>
      <c r="C370" s="10">
        <f t="shared" ca="1" si="25"/>
        <v>0.82944424356106727</v>
      </c>
      <c r="D370" s="10">
        <f t="shared" ca="1" si="26"/>
        <v>0.20780066633935415</v>
      </c>
      <c r="E370" s="10">
        <f t="shared" ca="1" si="27"/>
        <v>11.32052847801063</v>
      </c>
      <c r="F370" s="10">
        <f t="shared" ca="1" si="28"/>
        <v>-0.23294223491983751</v>
      </c>
    </row>
    <row r="371" spans="1:6" x14ac:dyDescent="0.35">
      <c r="A371" s="10">
        <f t="shared" si="29"/>
        <v>6652</v>
      </c>
      <c r="B371" s="10">
        <v>1.1122306673664599</v>
      </c>
      <c r="C371" s="10">
        <f t="shared" ca="1" si="25"/>
        <v>0.86234177519992827</v>
      </c>
      <c r="D371" s="10">
        <f t="shared" ca="1" si="26"/>
        <v>0.216042484940838</v>
      </c>
      <c r="E371" s="10">
        <f t="shared" ca="1" si="27"/>
        <v>11.202752890195425</v>
      </c>
      <c r="F371" s="10">
        <f t="shared" ca="1" si="28"/>
        <v>-0.2434004500756175</v>
      </c>
    </row>
    <row r="372" spans="1:6" x14ac:dyDescent="0.35">
      <c r="A372" s="10">
        <f t="shared" si="29"/>
        <v>6712</v>
      </c>
      <c r="B372" s="10">
        <v>1.10045821771856</v>
      </c>
      <c r="C372" s="10">
        <f t="shared" ca="1" si="25"/>
        <v>0.85318530577319229</v>
      </c>
      <c r="D372" s="10">
        <f t="shared" ca="1" si="26"/>
        <v>0.21374851465535785</v>
      </c>
      <c r="E372" s="10">
        <f t="shared" ca="1" si="27"/>
        <v>11.235533725574935</v>
      </c>
      <c r="F372" s="10">
        <f t="shared" ca="1" si="28"/>
        <v>-0.24047858181869294</v>
      </c>
    </row>
    <row r="373" spans="1:6" x14ac:dyDescent="0.35">
      <c r="A373" s="10">
        <f t="shared" si="29"/>
        <v>6772</v>
      </c>
      <c r="B373" s="10">
        <v>1.11511074064723</v>
      </c>
      <c r="C373" s="10">
        <f t="shared" ca="1" si="25"/>
        <v>0.86458186148025784</v>
      </c>
      <c r="D373" s="10">
        <f t="shared" ca="1" si="26"/>
        <v>0.21660369375664898</v>
      </c>
      <c r="E373" s="10">
        <f t="shared" ca="1" si="27"/>
        <v>11.194733216217484</v>
      </c>
      <c r="F373" s="10">
        <f t="shared" ca="1" si="28"/>
        <v>-0.24411657279426269</v>
      </c>
    </row>
    <row r="374" spans="1:6" x14ac:dyDescent="0.35">
      <c r="A374" s="10">
        <f t="shared" si="29"/>
        <v>6832</v>
      </c>
      <c r="B374" s="10">
        <v>1.0889078370337999</v>
      </c>
      <c r="C374" s="10">
        <f t="shared" ca="1" si="25"/>
        <v>0.8442015589090861</v>
      </c>
      <c r="D374" s="10">
        <f t="shared" ca="1" si="26"/>
        <v>0.21149781655349331</v>
      </c>
      <c r="E374" s="10">
        <f t="shared" ca="1" si="27"/>
        <v>11.26769620145058</v>
      </c>
      <c r="F374" s="10">
        <f t="shared" ca="1" si="28"/>
        <v>-0.23762010346872872</v>
      </c>
    </row>
    <row r="375" spans="1:6" x14ac:dyDescent="0.35">
      <c r="A375" s="10">
        <f t="shared" si="29"/>
        <v>6892</v>
      </c>
      <c r="B375" s="10">
        <v>1.0926081177681899</v>
      </c>
      <c r="C375" s="10">
        <f t="shared" ca="1" si="25"/>
        <v>0.84707959265976152</v>
      </c>
      <c r="D375" s="10">
        <f t="shared" ca="1" si="26"/>
        <v>0.21221885034905003</v>
      </c>
      <c r="E375" s="10">
        <f t="shared" ca="1" si="27"/>
        <v>11.257392628512074</v>
      </c>
      <c r="F375" s="10">
        <f t="shared" ca="1" si="28"/>
        <v>-0.23853495656741547</v>
      </c>
    </row>
    <row r="376" spans="1:6" x14ac:dyDescent="0.35">
      <c r="A376" s="10">
        <f t="shared" si="29"/>
        <v>6952</v>
      </c>
      <c r="B376" s="10">
        <v>1.07506344686497</v>
      </c>
      <c r="C376" s="10">
        <f t="shared" ca="1" si="25"/>
        <v>0.83343355912109729</v>
      </c>
      <c r="D376" s="10">
        <f t="shared" ca="1" si="26"/>
        <v>0.20880010956660849</v>
      </c>
      <c r="E376" s="10">
        <f t="shared" ca="1" si="27"/>
        <v>11.306246434293163</v>
      </c>
      <c r="F376" s="10">
        <f t="shared" ca="1" si="28"/>
        <v>-0.23420463715520209</v>
      </c>
    </row>
    <row r="377" spans="1:6" x14ac:dyDescent="0.35">
      <c r="A377" s="10">
        <f t="shared" si="29"/>
        <v>7012</v>
      </c>
      <c r="B377" s="10">
        <v>1.11555145035967</v>
      </c>
      <c r="C377" s="10">
        <f t="shared" ca="1" si="25"/>
        <v>0.86492464018211801</v>
      </c>
      <c r="D377" s="10">
        <f t="shared" ca="1" si="26"/>
        <v>0.21668957010482601</v>
      </c>
      <c r="E377" s="10">
        <f t="shared" ca="1" si="27"/>
        <v>11.193506043202035</v>
      </c>
      <c r="F377" s="10">
        <f t="shared" ca="1" si="28"/>
        <v>-0.2442261993711862</v>
      </c>
    </row>
    <row r="378" spans="1:6" x14ac:dyDescent="0.35">
      <c r="A378" s="10">
        <f t="shared" si="29"/>
        <v>7072</v>
      </c>
      <c r="B378" s="10">
        <v>1.1087639604071899</v>
      </c>
      <c r="C378" s="10">
        <f t="shared" ca="1" si="25"/>
        <v>0.85964541231595781</v>
      </c>
      <c r="D378" s="10">
        <f t="shared" ca="1" si="26"/>
        <v>0.21536696514751688</v>
      </c>
      <c r="E378" s="10">
        <f t="shared" ca="1" si="27"/>
        <v>11.212406068041984</v>
      </c>
      <c r="F378" s="10">
        <f t="shared" ca="1" si="28"/>
        <v>-0.24253914202410545</v>
      </c>
    </row>
    <row r="379" spans="1:6" x14ac:dyDescent="0.35">
      <c r="A379" s="10">
        <f t="shared" si="29"/>
        <v>7132</v>
      </c>
      <c r="B379" s="10">
        <v>1.12522758466131</v>
      </c>
      <c r="C379" s="10">
        <f t="shared" ca="1" si="25"/>
        <v>0.87245062080228264</v>
      </c>
      <c r="D379" s="10">
        <f t="shared" ca="1" si="26"/>
        <v>0.21857505402959584</v>
      </c>
      <c r="E379" s="10">
        <f t="shared" ca="1" si="27"/>
        <v>11.166562477917074</v>
      </c>
      <c r="F379" s="10">
        <f t="shared" ca="1" si="28"/>
        <v>-0.24663617215817715</v>
      </c>
    </row>
    <row r="380" spans="1:6" x14ac:dyDescent="0.35">
      <c r="A380" s="10">
        <f t="shared" si="29"/>
        <v>7192</v>
      </c>
      <c r="B380" s="10">
        <v>1.0598253917320499</v>
      </c>
      <c r="C380" s="10">
        <f t="shared" ca="1" si="25"/>
        <v>0.82158158352378474</v>
      </c>
      <c r="D380" s="10">
        <f t="shared" ca="1" si="26"/>
        <v>0.20583083412021377</v>
      </c>
      <c r="E380" s="10">
        <f t="shared" ca="1" si="27"/>
        <v>11.348677380422146</v>
      </c>
      <c r="F380" s="10">
        <f t="shared" ca="1" si="28"/>
        <v>-0.23045878516383639</v>
      </c>
    </row>
    <row r="381" spans="1:6" x14ac:dyDescent="0.35">
      <c r="A381" s="10">
        <f t="shared" si="29"/>
        <v>7252</v>
      </c>
      <c r="B381" s="10">
        <v>1.0787739720877501</v>
      </c>
      <c r="C381" s="10">
        <f t="shared" ca="1" si="25"/>
        <v>0.83631956091135162</v>
      </c>
      <c r="D381" s="10">
        <f t="shared" ca="1" si="26"/>
        <v>0.20952313959512089</v>
      </c>
      <c r="E381" s="10">
        <f t="shared" ca="1" si="27"/>
        <v>11.295914335185721</v>
      </c>
      <c r="F381" s="10">
        <f t="shared" ca="1" si="28"/>
        <v>-0.23511889486113635</v>
      </c>
    </row>
    <row r="382" spans="1:6" x14ac:dyDescent="0.35">
      <c r="A382" s="10">
        <f t="shared" si="29"/>
        <v>7312</v>
      </c>
      <c r="B382" s="10">
        <v>1.06350313231569</v>
      </c>
      <c r="C382" s="10">
        <f t="shared" ca="1" si="25"/>
        <v>0.82444208581691403</v>
      </c>
      <c r="D382" s="10">
        <f t="shared" ca="1" si="26"/>
        <v>0.20654747575971144</v>
      </c>
      <c r="E382" s="10">
        <f t="shared" ca="1" si="27"/>
        <v>11.338436571393723</v>
      </c>
      <c r="F382" s="10">
        <f t="shared" ca="1" si="28"/>
        <v>-0.23136157163070167</v>
      </c>
    </row>
    <row r="383" spans="1:6" x14ac:dyDescent="0.35">
      <c r="A383" s="10">
        <f t="shared" si="29"/>
        <v>7372</v>
      </c>
      <c r="B383" s="10">
        <v>1.11959301761742</v>
      </c>
      <c r="C383" s="10">
        <f t="shared" ca="1" si="25"/>
        <v>0.86806812247667064</v>
      </c>
      <c r="D383" s="10">
        <f t="shared" ca="1" si="26"/>
        <v>0.21747710672408027</v>
      </c>
      <c r="E383" s="10">
        <f t="shared" ca="1" si="27"/>
        <v>11.182252144912892</v>
      </c>
      <c r="F383" s="10">
        <f t="shared" ca="1" si="28"/>
        <v>-0.24523210041314922</v>
      </c>
    </row>
    <row r="384" spans="1:6" x14ac:dyDescent="0.35">
      <c r="A384" s="10">
        <f t="shared" si="29"/>
        <v>7432</v>
      </c>
      <c r="B384" s="10">
        <v>1.12285368524136</v>
      </c>
      <c r="C384" s="10">
        <f t="shared" ca="1" si="25"/>
        <v>0.87060423044929469</v>
      </c>
      <c r="D384" s="10">
        <f t="shared" ca="1" si="26"/>
        <v>0.21811247785446178</v>
      </c>
      <c r="E384" s="10">
        <f t="shared" ca="1" si="27"/>
        <v>11.17317269145974</v>
      </c>
      <c r="F384" s="10">
        <f t="shared" ca="1" si="28"/>
        <v>-0.2460443823553469</v>
      </c>
    </row>
    <row r="385" spans="1:6" x14ac:dyDescent="0.35">
      <c r="A385" s="10">
        <f t="shared" si="29"/>
        <v>7492</v>
      </c>
      <c r="B385" s="10">
        <v>1.11381954033724</v>
      </c>
      <c r="C385" s="10">
        <f t="shared" ca="1" si="25"/>
        <v>0.86357758144374686</v>
      </c>
      <c r="D385" s="10">
        <f t="shared" ca="1" si="26"/>
        <v>0.21635209147910187</v>
      </c>
      <c r="E385" s="10">
        <f t="shared" ca="1" si="27"/>
        <v>11.198328612763634</v>
      </c>
      <c r="F385" s="10">
        <f t="shared" ca="1" si="28"/>
        <v>-0.24379545578002815</v>
      </c>
    </row>
    <row r="386" spans="1:6" x14ac:dyDescent="0.35">
      <c r="A386" s="10">
        <f t="shared" si="29"/>
        <v>7552</v>
      </c>
      <c r="B386" s="10">
        <v>1.14184699692388</v>
      </c>
      <c r="C386" s="10">
        <f t="shared" ca="1" si="25"/>
        <v>0.88537699932365443</v>
      </c>
      <c r="D386" s="10">
        <f t="shared" ca="1" si="26"/>
        <v>0.22181349964055513</v>
      </c>
      <c r="E386" s="10">
        <f t="shared" ca="1" si="27"/>
        <v>11.120285090136466</v>
      </c>
      <c r="F386" s="10">
        <f t="shared" ca="1" si="28"/>
        <v>-0.2507890658457772</v>
      </c>
    </row>
    <row r="387" spans="1:6" x14ac:dyDescent="0.35">
      <c r="A387" s="10">
        <f t="shared" si="29"/>
        <v>7612</v>
      </c>
      <c r="B387" s="10">
        <v>1.14077400471317</v>
      </c>
      <c r="C387" s="10">
        <f t="shared" ca="1" si="25"/>
        <v>0.8845424389164035</v>
      </c>
      <c r="D387" s="10">
        <f t="shared" ca="1" si="26"/>
        <v>0.22160441722172655</v>
      </c>
      <c r="E387" s="10">
        <f t="shared" ca="1" si="27"/>
        <v>11.123272877901528</v>
      </c>
      <c r="F387" s="10">
        <f t="shared" ca="1" si="28"/>
        <v>-0.25052042287172394</v>
      </c>
    </row>
    <row r="388" spans="1:6" x14ac:dyDescent="0.35">
      <c r="A388" s="10">
        <f t="shared" si="29"/>
        <v>7672</v>
      </c>
      <c r="B388" s="10">
        <v>1.09060132160437</v>
      </c>
      <c r="C388" s="10">
        <f t="shared" ca="1" si="25"/>
        <v>0.84551873079419504</v>
      </c>
      <c r="D388" s="10">
        <f t="shared" ca="1" si="26"/>
        <v>0.21182780762586967</v>
      </c>
      <c r="E388" s="10">
        <f t="shared" ca="1" si="27"/>
        <v>11.262980629026321</v>
      </c>
      <c r="F388" s="10">
        <f t="shared" ca="1" si="28"/>
        <v>-0.2380386947546092</v>
      </c>
    </row>
    <row r="389" spans="1:6" x14ac:dyDescent="0.35">
      <c r="A389" s="10">
        <f t="shared" si="29"/>
        <v>7732</v>
      </c>
      <c r="B389" s="10">
        <v>1.11776781055577</v>
      </c>
      <c r="C389" s="10">
        <f t="shared" ca="1" si="25"/>
        <v>0.86664849842583069</v>
      </c>
      <c r="D389" s="10">
        <f t="shared" ca="1" si="26"/>
        <v>0.21712144831062336</v>
      </c>
      <c r="E389" s="10">
        <f t="shared" ca="1" si="27"/>
        <v>11.187334503641191</v>
      </c>
      <c r="F389" s="10">
        <f t="shared" ca="1" si="28"/>
        <v>-0.2447777014208391</v>
      </c>
    </row>
    <row r="390" spans="1:6" x14ac:dyDescent="0.35">
      <c r="A390" s="10">
        <f t="shared" si="29"/>
        <v>7792</v>
      </c>
      <c r="B390" s="10">
        <v>1.14749514144287</v>
      </c>
      <c r="C390" s="10">
        <f t="shared" ref="C390:C440" ca="1" si="30">(B390-$C$2)/($C$181-$C$2)</f>
        <v>0.88977005804573139</v>
      </c>
      <c r="D390" s="10">
        <f t="shared" ref="D390:D440" ca="1" si="31">$L$4*C390</f>
        <v>0.22291409264219705</v>
      </c>
      <c r="E390" s="10">
        <f t="shared" ref="E390:E440" ca="1" si="32">$K$6*(1-D390)</f>
        <v>11.104557616143003</v>
      </c>
      <c r="F390" s="10">
        <f t="shared" ref="F390:F440" ca="1" si="33">LN(E390/$K$6)</f>
        <v>-0.25220437184605915</v>
      </c>
    </row>
    <row r="391" spans="1:6" x14ac:dyDescent="0.35">
      <c r="A391" s="10">
        <f t="shared" ref="A391:A440" si="34">A390+60</f>
        <v>7852</v>
      </c>
      <c r="B391" s="10">
        <v>1.13687857205402</v>
      </c>
      <c r="C391" s="10">
        <f t="shared" ca="1" si="30"/>
        <v>0.88151261835108219</v>
      </c>
      <c r="D391" s="10">
        <f t="shared" ca="1" si="31"/>
        <v>0.22084535627549659</v>
      </c>
      <c r="E391" s="10">
        <f t="shared" ca="1" si="32"/>
        <v>11.134119858823153</v>
      </c>
      <c r="F391" s="10">
        <f t="shared" ca="1" si="33"/>
        <v>-0.24954573712046263</v>
      </c>
    </row>
    <row r="392" spans="1:6" x14ac:dyDescent="0.35">
      <c r="A392" s="10">
        <f t="shared" si="34"/>
        <v>7912</v>
      </c>
      <c r="B392" s="10">
        <v>1.1327179026846199</v>
      </c>
      <c r="C392" s="10">
        <f t="shared" ca="1" si="30"/>
        <v>0.87827649986978851</v>
      </c>
      <c r="D392" s="10">
        <f t="shared" ca="1" si="31"/>
        <v>0.2200346115123781</v>
      </c>
      <c r="E392" s="10">
        <f t="shared" ca="1" si="32"/>
        <v>11.145705401488115</v>
      </c>
      <c r="F392" s="10">
        <f t="shared" ca="1" si="33"/>
        <v>-0.24850573401686099</v>
      </c>
    </row>
    <row r="393" spans="1:6" x14ac:dyDescent="0.35">
      <c r="A393" s="10">
        <f t="shared" si="34"/>
        <v>7972</v>
      </c>
      <c r="B393" s="10">
        <v>1.12754821569596</v>
      </c>
      <c r="C393" s="10">
        <f t="shared" ca="1" si="30"/>
        <v>0.87425557964730072</v>
      </c>
      <c r="D393" s="10">
        <f t="shared" ca="1" si="31"/>
        <v>0.21902725036903822</v>
      </c>
      <c r="E393" s="10">
        <f t="shared" ca="1" si="32"/>
        <v>11.160100592226442</v>
      </c>
      <c r="F393" s="10">
        <f t="shared" ca="1" si="33"/>
        <v>-0.24721502138887147</v>
      </c>
    </row>
    <row r="394" spans="1:6" x14ac:dyDescent="0.35">
      <c r="A394" s="10">
        <f t="shared" si="34"/>
        <v>8032</v>
      </c>
      <c r="B394" s="10">
        <v>1.15557636343637</v>
      </c>
      <c r="C394" s="10">
        <f t="shared" ca="1" si="30"/>
        <v>0.89605553509827918</v>
      </c>
      <c r="D394" s="10">
        <f t="shared" ca="1" si="31"/>
        <v>0.22448879320817186</v>
      </c>
      <c r="E394" s="10">
        <f t="shared" ca="1" si="32"/>
        <v>11.082055145055223</v>
      </c>
      <c r="F394" s="10">
        <f t="shared" ca="1" si="33"/>
        <v>-0.25423284541666674</v>
      </c>
    </row>
    <row r="395" spans="1:6" x14ac:dyDescent="0.35">
      <c r="A395" s="10">
        <f t="shared" si="34"/>
        <v>8092</v>
      </c>
      <c r="B395" s="10">
        <v>1.1803217299573801</v>
      </c>
      <c r="C395" s="10">
        <f t="shared" ca="1" si="30"/>
        <v>0.91530218288865006</v>
      </c>
      <c r="D395" s="10">
        <f t="shared" ca="1" si="31"/>
        <v>0.22931065587909347</v>
      </c>
      <c r="E395" s="10">
        <f t="shared" ca="1" si="32"/>
        <v>11.013150727487753</v>
      </c>
      <c r="F395" s="10">
        <f t="shared" ca="1" si="33"/>
        <v>-0.26046991252848595</v>
      </c>
    </row>
    <row r="396" spans="1:6" x14ac:dyDescent="0.35">
      <c r="A396" s="10">
        <f t="shared" si="34"/>
        <v>8152</v>
      </c>
      <c r="B396" s="10">
        <v>1.1644702287698701</v>
      </c>
      <c r="C396" s="10">
        <f t="shared" ca="1" si="30"/>
        <v>0.90297307634477986</v>
      </c>
      <c r="D396" s="10">
        <f t="shared" ca="1" si="31"/>
        <v>0.22622184481665766</v>
      </c>
      <c r="E396" s="10">
        <f t="shared" ca="1" si="32"/>
        <v>11.057289837569961</v>
      </c>
      <c r="F396" s="10">
        <f t="shared" ca="1" si="33"/>
        <v>-0.25647006768627162</v>
      </c>
    </row>
    <row r="397" spans="1:6" x14ac:dyDescent="0.35">
      <c r="A397" s="10">
        <f t="shared" si="34"/>
        <v>8212</v>
      </c>
      <c r="B397" s="10">
        <v>1.1473990395337501</v>
      </c>
      <c r="C397" s="10">
        <f t="shared" ca="1" si="30"/>
        <v>0.88969531113926537</v>
      </c>
      <c r="D397" s="10">
        <f t="shared" ca="1" si="31"/>
        <v>0.22289536629972012</v>
      </c>
      <c r="E397" s="10">
        <f t="shared" ca="1" si="32"/>
        <v>11.104825215576998</v>
      </c>
      <c r="F397" s="10">
        <f t="shared" ca="1" si="33"/>
        <v>-0.2521802739739088</v>
      </c>
    </row>
    <row r="398" spans="1:6" x14ac:dyDescent="0.35">
      <c r="A398" s="10">
        <f t="shared" si="34"/>
        <v>8272</v>
      </c>
      <c r="B398" s="10">
        <v>1.14983135141446</v>
      </c>
      <c r="C398" s="10">
        <f t="shared" ca="1" si="30"/>
        <v>0.89158713400010725</v>
      </c>
      <c r="D398" s="10">
        <f t="shared" ca="1" si="31"/>
        <v>0.22336932468104684</v>
      </c>
      <c r="E398" s="10">
        <f t="shared" ca="1" si="32"/>
        <v>11.098052350307839</v>
      </c>
      <c r="F398" s="10">
        <f t="shared" ca="1" si="33"/>
        <v>-0.25279036295531576</v>
      </c>
    </row>
    <row r="399" spans="1:6" x14ac:dyDescent="0.35">
      <c r="A399" s="10">
        <f t="shared" si="34"/>
        <v>8332</v>
      </c>
      <c r="B399" s="10">
        <v>1.1559426522776699</v>
      </c>
      <c r="C399" s="10">
        <f t="shared" ca="1" si="30"/>
        <v>0.89634043014366294</v>
      </c>
      <c r="D399" s="10">
        <f t="shared" ca="1" si="31"/>
        <v>0.22456016796389186</v>
      </c>
      <c r="E399" s="10">
        <f t="shared" ca="1" si="32"/>
        <v>11.081035199795984</v>
      </c>
      <c r="F399" s="10">
        <f t="shared" ca="1" si="33"/>
        <v>-0.25432488540243492</v>
      </c>
    </row>
    <row r="400" spans="1:6" x14ac:dyDescent="0.35">
      <c r="A400" s="10">
        <f t="shared" si="34"/>
        <v>8392</v>
      </c>
      <c r="B400" s="10">
        <v>1.1653449023428399</v>
      </c>
      <c r="C400" s="10">
        <f t="shared" ca="1" si="30"/>
        <v>0.90365338690620167</v>
      </c>
      <c r="D400" s="10">
        <f t="shared" ca="1" si="31"/>
        <v>0.22639228302161069</v>
      </c>
      <c r="E400" s="10">
        <f t="shared" ca="1" si="32"/>
        <v>11.054854275621182</v>
      </c>
      <c r="F400" s="10">
        <f t="shared" ca="1" si="33"/>
        <v>-0.25669035948123825</v>
      </c>
    </row>
    <row r="401" spans="1:6" x14ac:dyDescent="0.35">
      <c r="A401" s="10">
        <f t="shared" si="34"/>
        <v>8452</v>
      </c>
      <c r="B401" s="10">
        <v>1.17713941893383</v>
      </c>
      <c r="C401" s="10">
        <f t="shared" ca="1" si="30"/>
        <v>0.91282701973527025</v>
      </c>
      <c r="D401" s="10">
        <f t="shared" ca="1" si="31"/>
        <v>0.22869055325427723</v>
      </c>
      <c r="E401" s="10">
        <f t="shared" ca="1" si="32"/>
        <v>11.022011993996378</v>
      </c>
      <c r="F401" s="10">
        <f t="shared" ca="1" si="33"/>
        <v>-0.25966562829439127</v>
      </c>
    </row>
    <row r="402" spans="1:6" x14ac:dyDescent="0.35">
      <c r="A402" s="10">
        <f t="shared" si="34"/>
        <v>8512</v>
      </c>
      <c r="B402" s="10">
        <v>1.1726068709969899</v>
      </c>
      <c r="C402" s="10">
        <f t="shared" ca="1" si="30"/>
        <v>0.90930165858698153</v>
      </c>
      <c r="D402" s="10">
        <f t="shared" ca="1" si="31"/>
        <v>0.22780734452579646</v>
      </c>
      <c r="E402" s="10">
        <f t="shared" ca="1" si="32"/>
        <v>11.034633046726368</v>
      </c>
      <c r="F402" s="10">
        <f t="shared" ca="1" si="33"/>
        <v>-0.25852120636765008</v>
      </c>
    </row>
    <row r="403" spans="1:6" x14ac:dyDescent="0.35">
      <c r="A403" s="10">
        <f t="shared" si="34"/>
        <v>8572</v>
      </c>
      <c r="B403" s="10">
        <v>1.1632919774519199</v>
      </c>
      <c r="C403" s="10">
        <f t="shared" ca="1" si="30"/>
        <v>0.90205664667274932</v>
      </c>
      <c r="D403" s="10">
        <f t="shared" ca="1" si="31"/>
        <v>0.22599225169092385</v>
      </c>
      <c r="E403" s="10">
        <f t="shared" ca="1" si="32"/>
        <v>11.060570723336697</v>
      </c>
      <c r="F403" s="10">
        <f t="shared" ca="1" si="33"/>
        <v>-0.25617339470727651</v>
      </c>
    </row>
    <row r="404" spans="1:6" x14ac:dyDescent="0.35">
      <c r="A404" s="10">
        <f t="shared" si="34"/>
        <v>8632</v>
      </c>
      <c r="B404" s="10">
        <v>1.17247274167672</v>
      </c>
      <c r="C404" s="10">
        <f t="shared" ca="1" si="30"/>
        <v>0.90919733441851924</v>
      </c>
      <c r="D404" s="10">
        <f t="shared" ca="1" si="31"/>
        <v>0.22778120819187161</v>
      </c>
      <c r="E404" s="10">
        <f t="shared" ca="1" si="32"/>
        <v>11.035006534938153</v>
      </c>
      <c r="F404" s="10">
        <f t="shared" ca="1" si="33"/>
        <v>-0.25848736003224088</v>
      </c>
    </row>
    <row r="405" spans="1:6" x14ac:dyDescent="0.35">
      <c r="A405" s="10">
        <f t="shared" si="34"/>
        <v>8692</v>
      </c>
      <c r="B405" s="10">
        <v>1.18048784925053</v>
      </c>
      <c r="C405" s="10">
        <f t="shared" ca="1" si="30"/>
        <v>0.91543138847239947</v>
      </c>
      <c r="D405" s="10">
        <f t="shared" ca="1" si="31"/>
        <v>0.22934302575399021</v>
      </c>
      <c r="E405" s="10">
        <f t="shared" ca="1" si="32"/>
        <v>11.012688161975479</v>
      </c>
      <c r="F405" s="10">
        <f t="shared" ca="1" si="33"/>
        <v>-0.2605119146074682</v>
      </c>
    </row>
    <row r="406" spans="1:6" x14ac:dyDescent="0.35">
      <c r="A406" s="10">
        <f t="shared" si="34"/>
        <v>8752</v>
      </c>
      <c r="B406" s="10">
        <v>1.1948152496411</v>
      </c>
      <c r="C406" s="10">
        <f t="shared" ca="1" si="30"/>
        <v>0.92657506778847654</v>
      </c>
      <c r="D406" s="10">
        <f t="shared" ca="1" si="31"/>
        <v>0.23213485173304702</v>
      </c>
      <c r="E406" s="10">
        <f t="shared" ca="1" si="32"/>
        <v>10.972792968734757</v>
      </c>
      <c r="F406" s="10">
        <f t="shared" ca="1" si="33"/>
        <v>-0.2641411494459483</v>
      </c>
    </row>
    <row r="407" spans="1:6" x14ac:dyDescent="0.35">
      <c r="A407" s="10">
        <f t="shared" si="34"/>
        <v>8812</v>
      </c>
      <c r="B407" s="10">
        <v>1.2292324308810001</v>
      </c>
      <c r="C407" s="10">
        <f t="shared" ca="1" si="30"/>
        <v>0.95334433647961891</v>
      </c>
      <c r="D407" s="10">
        <f t="shared" ca="1" si="31"/>
        <v>0.23884135661823891</v>
      </c>
      <c r="E407" s="10">
        <f t="shared" ca="1" si="32"/>
        <v>10.876957013925365</v>
      </c>
      <c r="F407" s="10">
        <f t="shared" ca="1" si="33"/>
        <v>-0.27291347585355963</v>
      </c>
    </row>
    <row r="408" spans="1:6" x14ac:dyDescent="0.35">
      <c r="A408" s="10">
        <f t="shared" si="34"/>
        <v>8872</v>
      </c>
      <c r="B408" s="10">
        <v>1.22909253234269</v>
      </c>
      <c r="C408" s="10">
        <f t="shared" ca="1" si="30"/>
        <v>0.95323552508290932</v>
      </c>
      <c r="D408" s="10">
        <f t="shared" ca="1" si="31"/>
        <v>0.23881409609902124</v>
      </c>
      <c r="E408" s="10">
        <f t="shared" ca="1" si="32"/>
        <v>10.877346566744986</v>
      </c>
      <c r="F408" s="10">
        <f t="shared" ca="1" si="33"/>
        <v>-0.27287766199096303</v>
      </c>
    </row>
    <row r="409" spans="1:6" x14ac:dyDescent="0.35">
      <c r="A409" s="10">
        <f t="shared" si="34"/>
        <v>8932</v>
      </c>
      <c r="B409" s="10">
        <v>1.2385961779349599</v>
      </c>
      <c r="C409" s="10">
        <f t="shared" ca="1" si="30"/>
        <v>0.96062734606416766</v>
      </c>
      <c r="D409" s="10">
        <f t="shared" ca="1" si="31"/>
        <v>0.24066596900945589</v>
      </c>
      <c r="E409" s="10">
        <f t="shared" ca="1" si="32"/>
        <v>10.850883302854875</v>
      </c>
      <c r="F409" s="10">
        <f t="shared" ca="1" si="33"/>
        <v>-0.27531350486758338</v>
      </c>
    </row>
    <row r="410" spans="1:6" x14ac:dyDescent="0.35">
      <c r="A410" s="10">
        <f t="shared" si="34"/>
        <v>8992</v>
      </c>
      <c r="B410" s="10">
        <v>1.251226852619</v>
      </c>
      <c r="C410" s="10">
        <f t="shared" ca="1" si="30"/>
        <v>0.97045133257865601</v>
      </c>
      <c r="D410" s="10">
        <f t="shared" ca="1" si="31"/>
        <v>0.24312717235093068</v>
      </c>
      <c r="E410" s="10">
        <f t="shared" ca="1" si="32"/>
        <v>10.815712707105199</v>
      </c>
      <c r="F410" s="10">
        <f t="shared" ca="1" si="33"/>
        <v>-0.27856003483702407</v>
      </c>
    </row>
    <row r="411" spans="1:6" x14ac:dyDescent="0.35">
      <c r="A411" s="10">
        <f t="shared" si="34"/>
        <v>9052</v>
      </c>
      <c r="B411" s="10">
        <v>1.2569262372399801</v>
      </c>
      <c r="C411" s="10">
        <f t="shared" ca="1" si="30"/>
        <v>0.97488424523439399</v>
      </c>
      <c r="D411" s="10">
        <f t="shared" ca="1" si="31"/>
        <v>0.2442377499585727</v>
      </c>
      <c r="E411" s="10">
        <f t="shared" ca="1" si="32"/>
        <v>10.799842553091995</v>
      </c>
      <c r="F411" s="10">
        <f t="shared" ca="1" si="33"/>
        <v>-0.28002843633527597</v>
      </c>
    </row>
    <row r="412" spans="1:6" x14ac:dyDescent="0.35">
      <c r="A412" s="10">
        <f t="shared" si="34"/>
        <v>9112</v>
      </c>
      <c r="B412" s="10">
        <v>1.2581128009799101</v>
      </c>
      <c r="C412" s="10">
        <f t="shared" ca="1" si="30"/>
        <v>0.97580714020803949</v>
      </c>
      <c r="D412" s="10">
        <f t="shared" ca="1" si="31"/>
        <v>0.24446896283632011</v>
      </c>
      <c r="E412" s="10">
        <f t="shared" ca="1" si="32"/>
        <v>10.796538521068985</v>
      </c>
      <c r="F412" s="10">
        <f t="shared" ca="1" si="33"/>
        <v>-0.28033441649347401</v>
      </c>
    </row>
    <row r="413" spans="1:6" x14ac:dyDescent="0.35">
      <c r="A413" s="10">
        <f t="shared" si="34"/>
        <v>9172</v>
      </c>
      <c r="B413" s="10">
        <v>1.21259116690916</v>
      </c>
      <c r="C413" s="10">
        <f t="shared" ca="1" si="30"/>
        <v>0.94040096196218537</v>
      </c>
      <c r="D413" s="10">
        <f t="shared" ca="1" si="31"/>
        <v>0.23559865300038627</v>
      </c>
      <c r="E413" s="10">
        <f t="shared" ca="1" si="32"/>
        <v>10.923295248624479</v>
      </c>
      <c r="F413" s="10">
        <f t="shared" ca="1" si="33"/>
        <v>-0.268662304451672</v>
      </c>
    </row>
    <row r="414" spans="1:6" x14ac:dyDescent="0.35">
      <c r="A414" s="10">
        <f t="shared" si="34"/>
        <v>9232</v>
      </c>
      <c r="B414" s="10">
        <v>1.1942325849219799</v>
      </c>
      <c r="C414" s="10">
        <f t="shared" ca="1" si="30"/>
        <v>0.92612187819359792</v>
      </c>
      <c r="D414" s="10">
        <f t="shared" ca="1" si="31"/>
        <v>0.23202131414384206</v>
      </c>
      <c r="E414" s="10">
        <f t="shared" ca="1" si="32"/>
        <v>10.974415420884496</v>
      </c>
      <c r="F414" s="10">
        <f t="shared" ca="1" si="33"/>
        <v>-0.26399329901104179</v>
      </c>
    </row>
    <row r="415" spans="1:6" x14ac:dyDescent="0.35">
      <c r="A415" s="10">
        <f t="shared" si="34"/>
        <v>9292</v>
      </c>
      <c r="B415" s="10">
        <v>1.2155263532954199</v>
      </c>
      <c r="C415" s="10">
        <f t="shared" ca="1" si="30"/>
        <v>0.94268391455161138</v>
      </c>
      <c r="D415" s="10">
        <f t="shared" ca="1" si="31"/>
        <v>0.23617060111261517</v>
      </c>
      <c r="E415" s="10">
        <f t="shared" ca="1" si="32"/>
        <v>10.915122110100727</v>
      </c>
      <c r="F415" s="10">
        <f t="shared" ca="1" si="33"/>
        <v>-0.26941081463637012</v>
      </c>
    </row>
    <row r="416" spans="1:6" x14ac:dyDescent="0.35">
      <c r="A416" s="10">
        <f t="shared" si="34"/>
        <v>9352</v>
      </c>
      <c r="B416" s="10">
        <v>1.2140206336119801</v>
      </c>
      <c r="C416" s="10">
        <f t="shared" ca="1" si="30"/>
        <v>0.94151278393232596</v>
      </c>
      <c r="D416" s="10">
        <f t="shared" ca="1" si="31"/>
        <v>0.23587719775856561</v>
      </c>
      <c r="E416" s="10">
        <f t="shared" ca="1" si="32"/>
        <v>10.919314844030096</v>
      </c>
      <c r="F416" s="10">
        <f t="shared" ca="1" si="33"/>
        <v>-0.2690267668141425</v>
      </c>
    </row>
    <row r="417" spans="1:6" x14ac:dyDescent="0.35">
      <c r="A417" s="10">
        <f t="shared" si="34"/>
        <v>9412</v>
      </c>
      <c r="B417" s="10">
        <v>1.23529645615766</v>
      </c>
      <c r="C417" s="10">
        <f t="shared" ca="1" si="30"/>
        <v>0.95806086224183329</v>
      </c>
      <c r="D417" s="10">
        <f t="shared" ca="1" si="31"/>
        <v>0.24002298781744646</v>
      </c>
      <c r="E417" s="10">
        <f t="shared" ca="1" si="32"/>
        <v>10.860071504088689</v>
      </c>
      <c r="F417" s="10">
        <f t="shared" ca="1" si="33"/>
        <v>-0.27446709328743291</v>
      </c>
    </row>
    <row r="418" spans="1:6" x14ac:dyDescent="0.35">
      <c r="A418" s="10">
        <f t="shared" si="34"/>
        <v>9472</v>
      </c>
      <c r="B418" s="10">
        <v>1.2244534694420299</v>
      </c>
      <c r="C418" s="10">
        <f t="shared" ca="1" si="30"/>
        <v>0.94962731787973165</v>
      </c>
      <c r="D418" s="10">
        <f t="shared" ca="1" si="31"/>
        <v>0.23791013194840915</v>
      </c>
      <c r="E418" s="10">
        <f t="shared" ca="1" si="32"/>
        <v>10.890264214457233</v>
      </c>
      <c r="F418" s="10">
        <f t="shared" ca="1" si="33"/>
        <v>-0.2716907931739424</v>
      </c>
    </row>
    <row r="419" spans="1:6" x14ac:dyDescent="0.35">
      <c r="A419" s="10">
        <f t="shared" si="34"/>
        <v>9532</v>
      </c>
      <c r="B419" s="10">
        <v>1.2182226772517899</v>
      </c>
      <c r="C419" s="10">
        <f t="shared" ca="1" si="30"/>
        <v>0.94478108282240381</v>
      </c>
      <c r="D419" s="10">
        <f t="shared" ca="1" si="31"/>
        <v>0.23669600467949681</v>
      </c>
      <c r="E419" s="10">
        <f t="shared" ca="1" si="32"/>
        <v>10.90761409312999</v>
      </c>
      <c r="F419" s="10">
        <f t="shared" ca="1" si="33"/>
        <v>-0.27009890591851293</v>
      </c>
    </row>
    <row r="420" spans="1:6" x14ac:dyDescent="0.35">
      <c r="A420" s="10">
        <f t="shared" si="34"/>
        <v>9592</v>
      </c>
      <c r="B420" s="10">
        <v>1.2144987359781401</v>
      </c>
      <c r="C420" s="10">
        <f t="shared" ca="1" si="30"/>
        <v>0.94188464618950496</v>
      </c>
      <c r="D420" s="10">
        <f t="shared" ca="1" si="31"/>
        <v>0.23597036040985667</v>
      </c>
      <c r="E420" s="10">
        <f t="shared" ca="1" si="32"/>
        <v>10.917983549743148</v>
      </c>
      <c r="F420" s="10">
        <f t="shared" ca="1" si="33"/>
        <v>-0.269148695293077</v>
      </c>
    </row>
    <row r="421" spans="1:6" x14ac:dyDescent="0.35">
      <c r="A421" s="10">
        <f t="shared" si="34"/>
        <v>9652</v>
      </c>
      <c r="B421" s="10">
        <v>1.21899700681389</v>
      </c>
      <c r="C421" s="10">
        <f t="shared" ca="1" si="30"/>
        <v>0.94538334702175442</v>
      </c>
      <c r="D421" s="10">
        <f t="shared" ca="1" si="31"/>
        <v>0.23684688992936012</v>
      </c>
      <c r="E421" s="10">
        <f t="shared" ca="1" si="32"/>
        <v>10.905457942909443</v>
      </c>
      <c r="F421" s="10">
        <f t="shared" ca="1" si="33"/>
        <v>-0.27029659932217531</v>
      </c>
    </row>
    <row r="422" spans="1:6" x14ac:dyDescent="0.35">
      <c r="A422" s="10">
        <f t="shared" si="34"/>
        <v>9712</v>
      </c>
      <c r="B422" s="10">
        <v>1.2259911240283801</v>
      </c>
      <c r="C422" s="10">
        <f t="shared" ca="1" si="30"/>
        <v>0.95082328708154573</v>
      </c>
      <c r="D422" s="10">
        <f t="shared" ca="1" si="31"/>
        <v>0.23820975811253964</v>
      </c>
      <c r="E422" s="10">
        <f t="shared" ca="1" si="32"/>
        <v>10.885982556571808</v>
      </c>
      <c r="F422" s="10">
        <f t="shared" ca="1" si="33"/>
        <v>-0.2720840343036578</v>
      </c>
    </row>
    <row r="423" spans="1:6" x14ac:dyDescent="0.35">
      <c r="A423" s="10">
        <f t="shared" si="34"/>
        <v>9772</v>
      </c>
      <c r="B423" s="10">
        <v>1.23216294283285</v>
      </c>
      <c r="C423" s="10">
        <f t="shared" ca="1" si="30"/>
        <v>0.95562365335030819</v>
      </c>
      <c r="D423" s="10">
        <f t="shared" ca="1" si="31"/>
        <v>0.23941239387385269</v>
      </c>
      <c r="E423" s="10">
        <f t="shared" ca="1" si="32"/>
        <v>10.868796891542644</v>
      </c>
      <c r="F423" s="10">
        <f t="shared" ca="1" si="33"/>
        <v>-0.27366397848512747</v>
      </c>
    </row>
    <row r="424" spans="1:6" x14ac:dyDescent="0.35">
      <c r="A424" s="10">
        <f t="shared" si="34"/>
        <v>9832</v>
      </c>
      <c r="B424" s="10">
        <v>1.2562073783532199</v>
      </c>
      <c r="C424" s="10">
        <f t="shared" ca="1" si="30"/>
        <v>0.97432512545765904</v>
      </c>
      <c r="D424" s="10">
        <f t="shared" ca="1" si="31"/>
        <v>0.24409767368090729</v>
      </c>
      <c r="E424" s="10">
        <f t="shared" ca="1" si="32"/>
        <v>10.801844243099834</v>
      </c>
      <c r="F424" s="10">
        <f t="shared" ca="1" si="33"/>
        <v>-0.27984310914000149</v>
      </c>
    </row>
    <row r="425" spans="1:6" x14ac:dyDescent="0.35">
      <c r="A425" s="10">
        <f t="shared" si="34"/>
        <v>9892</v>
      </c>
      <c r="B425" s="10">
        <v>1.21372977762309</v>
      </c>
      <c r="C425" s="10">
        <f t="shared" ca="1" si="30"/>
        <v>0.94128655965025143</v>
      </c>
      <c r="D425" s="10">
        <f t="shared" ca="1" si="31"/>
        <v>0.23582052178917748</v>
      </c>
      <c r="E425" s="10">
        <f t="shared" ca="1" si="32"/>
        <v>10.920124743632654</v>
      </c>
      <c r="F425" s="10">
        <f t="shared" ca="1" si="33"/>
        <v>-0.26895259828067997</v>
      </c>
    </row>
    <row r="426" spans="1:6" x14ac:dyDescent="0.35">
      <c r="A426" s="10">
        <f t="shared" si="34"/>
        <v>9952</v>
      </c>
      <c r="B426" s="10">
        <v>1.23424445278176</v>
      </c>
      <c r="C426" s="10">
        <f t="shared" ca="1" si="30"/>
        <v>0.95724262669729043</v>
      </c>
      <c r="D426" s="10">
        <f t="shared" ca="1" si="31"/>
        <v>0.23981799526647216</v>
      </c>
      <c r="E426" s="10">
        <f t="shared" ca="1" si="32"/>
        <v>10.863000847642112</v>
      </c>
      <c r="F426" s="10">
        <f t="shared" ca="1" si="33"/>
        <v>-0.27419739445996066</v>
      </c>
    </row>
    <row r="427" spans="1:6" x14ac:dyDescent="0.35">
      <c r="A427" s="10">
        <f t="shared" si="34"/>
        <v>10012</v>
      </c>
      <c r="B427" s="10">
        <v>1.25425726799301</v>
      </c>
      <c r="C427" s="10">
        <f t="shared" ca="1" si="30"/>
        <v>0.97280835312682901</v>
      </c>
      <c r="D427" s="10">
        <f t="shared" ca="1" si="31"/>
        <v>0.24371767670886443</v>
      </c>
      <c r="E427" s="10">
        <f t="shared" ca="1" si="32"/>
        <v>10.807274399830327</v>
      </c>
      <c r="F427" s="10">
        <f t="shared" ca="1" si="33"/>
        <v>-0.27934052900848211</v>
      </c>
    </row>
    <row r="428" spans="1:6" x14ac:dyDescent="0.35">
      <c r="A428" s="10">
        <f t="shared" si="34"/>
        <v>10072</v>
      </c>
      <c r="B428" s="10">
        <v>1.2719249434989499</v>
      </c>
      <c r="C428" s="10">
        <f t="shared" ca="1" si="30"/>
        <v>0.98655005816274655</v>
      </c>
      <c r="D428" s="10">
        <f t="shared" ca="1" si="31"/>
        <v>0.24716038607151286</v>
      </c>
      <c r="E428" s="10">
        <f t="shared" ca="1" si="32"/>
        <v>10.758078083038081</v>
      </c>
      <c r="F428" s="10">
        <f t="shared" ca="1" si="33"/>
        <v>-0.28390306998004344</v>
      </c>
    </row>
    <row r="429" spans="1:6" x14ac:dyDescent="0.35">
      <c r="A429" s="10">
        <f t="shared" si="34"/>
        <v>10132</v>
      </c>
      <c r="B429" s="10">
        <v>1.24641982859704</v>
      </c>
      <c r="C429" s="10">
        <f t="shared" ca="1" si="30"/>
        <v>0.96671248723999581</v>
      </c>
      <c r="D429" s="10">
        <f t="shared" ca="1" si="31"/>
        <v>0.24219047942823613</v>
      </c>
      <c r="E429" s="10">
        <f t="shared" ca="1" si="32"/>
        <v>10.829098048970504</v>
      </c>
      <c r="F429" s="10">
        <f t="shared" ca="1" si="33"/>
        <v>-0.27732321704060481</v>
      </c>
    </row>
    <row r="430" spans="1:6" x14ac:dyDescent="0.35">
      <c r="A430" s="10">
        <f t="shared" si="34"/>
        <v>10192</v>
      </c>
      <c r="B430" s="10">
        <v>1.2605352014561499</v>
      </c>
      <c r="C430" s="10">
        <f t="shared" ca="1" si="30"/>
        <v>0.97769125409796032</v>
      </c>
      <c r="D430" s="10">
        <f t="shared" ca="1" si="31"/>
        <v>0.24494098988916196</v>
      </c>
      <c r="E430" s="10">
        <f t="shared" ca="1" si="32"/>
        <v>10.789793254483875</v>
      </c>
      <c r="F430" s="10">
        <f t="shared" ca="1" si="33"/>
        <v>-0.28095937370017188</v>
      </c>
    </row>
    <row r="431" spans="1:6" x14ac:dyDescent="0.35">
      <c r="A431" s="10">
        <f t="shared" si="34"/>
        <v>10252</v>
      </c>
      <c r="B431" s="10">
        <v>1.2682643936211899</v>
      </c>
      <c r="C431" s="10">
        <f t="shared" ca="1" si="30"/>
        <v>0.98370292659342784</v>
      </c>
      <c r="D431" s="10">
        <f t="shared" ca="1" si="31"/>
        <v>0.24644709419945146</v>
      </c>
      <c r="E431" s="10">
        <f t="shared" ca="1" si="32"/>
        <v>10.768271023889838</v>
      </c>
      <c r="F431" s="10">
        <f t="shared" ca="1" si="33"/>
        <v>-0.28295604997559048</v>
      </c>
    </row>
    <row r="432" spans="1:6" x14ac:dyDescent="0.35">
      <c r="A432" s="10">
        <f t="shared" si="34"/>
        <v>10312</v>
      </c>
      <c r="B432" s="10">
        <v>1.24979544573496</v>
      </c>
      <c r="C432" s="10">
        <f t="shared" ca="1" si="30"/>
        <v>0.96933800155895022</v>
      </c>
      <c r="D432" s="10">
        <f t="shared" ca="1" si="31"/>
        <v>0.24284824953056378</v>
      </c>
      <c r="E432" s="10">
        <f t="shared" ca="1" si="32"/>
        <v>10.819698514208243</v>
      </c>
      <c r="F432" s="10">
        <f t="shared" ca="1" si="33"/>
        <v>-0.27819158266319083</v>
      </c>
    </row>
    <row r="433" spans="1:6" x14ac:dyDescent="0.35">
      <c r="A433" s="10">
        <f t="shared" si="34"/>
        <v>10372</v>
      </c>
      <c r="B433" s="10">
        <v>1.26567148812218</v>
      </c>
      <c r="C433" s="10">
        <f t="shared" ca="1" si="30"/>
        <v>0.98168619595212625</v>
      </c>
      <c r="D433" s="10">
        <f t="shared" ca="1" si="31"/>
        <v>0.24594184267188615</v>
      </c>
      <c r="E433" s="10">
        <f t="shared" ca="1" si="32"/>
        <v>10.775491068218747</v>
      </c>
      <c r="F433" s="10">
        <f t="shared" ca="1" si="33"/>
        <v>-0.28228578221378126</v>
      </c>
    </row>
    <row r="434" spans="1:6" x14ac:dyDescent="0.35">
      <c r="A434" s="10">
        <f t="shared" si="34"/>
        <v>10432</v>
      </c>
      <c r="B434" s="10">
        <v>1.2776416727711599</v>
      </c>
      <c r="C434" s="10">
        <f t="shared" ca="1" si="30"/>
        <v>0.99099646127913243</v>
      </c>
      <c r="D434" s="10">
        <f t="shared" ca="1" si="31"/>
        <v>0.24827434344426103</v>
      </c>
      <c r="E434" s="10">
        <f t="shared" ca="1" si="32"/>
        <v>10.74215963218151</v>
      </c>
      <c r="F434" s="10">
        <f t="shared" ca="1" si="33"/>
        <v>-0.28538384000464423</v>
      </c>
    </row>
    <row r="435" spans="1:6" x14ac:dyDescent="0.35">
      <c r="A435" s="10">
        <f t="shared" si="34"/>
        <v>10492</v>
      </c>
      <c r="B435" s="10">
        <v>1.26662419084223</v>
      </c>
      <c r="C435" s="10">
        <f t="shared" ca="1" si="30"/>
        <v>0.98242719664355516</v>
      </c>
      <c r="D435" s="10">
        <f t="shared" ca="1" si="31"/>
        <v>0.24612748557510986</v>
      </c>
      <c r="E435" s="10">
        <f t="shared" ca="1" si="32"/>
        <v>10.772838231131679</v>
      </c>
      <c r="F435" s="10">
        <f t="shared" ca="1" si="33"/>
        <v>-0.28253200428173064</v>
      </c>
    </row>
    <row r="436" spans="1:6" x14ac:dyDescent="0.35">
      <c r="A436" s="10">
        <f t="shared" si="34"/>
        <v>10552</v>
      </c>
      <c r="B436" s="10">
        <v>1.25938598780637</v>
      </c>
      <c r="C436" s="10">
        <f t="shared" ca="1" si="30"/>
        <v>0.9767974095742018</v>
      </c>
      <c r="D436" s="10">
        <f t="shared" ca="1" si="31"/>
        <v>0.24471705502062474</v>
      </c>
      <c r="E436" s="10">
        <f t="shared" ca="1" si="32"/>
        <v>10.792993283755271</v>
      </c>
      <c r="F436" s="10">
        <f t="shared" ca="1" si="33"/>
        <v>-0.2806628383766005</v>
      </c>
    </row>
    <row r="437" spans="1:6" x14ac:dyDescent="0.35">
      <c r="A437" s="10">
        <f t="shared" si="34"/>
        <v>10612</v>
      </c>
      <c r="B437" s="10">
        <v>1.2781267689923601</v>
      </c>
      <c r="C437" s="10">
        <f t="shared" ca="1" si="30"/>
        <v>0.99137376327245519</v>
      </c>
      <c r="D437" s="10">
        <f t="shared" ca="1" si="31"/>
        <v>0.24836886891264817</v>
      </c>
      <c r="E437" s="10">
        <f t="shared" ca="1" si="32"/>
        <v>10.740808863238257</v>
      </c>
      <c r="F437" s="10">
        <f t="shared" ca="1" si="33"/>
        <v>-0.28550959254627462</v>
      </c>
    </row>
    <row r="438" spans="1:6" x14ac:dyDescent="0.35">
      <c r="A438" s="10">
        <f t="shared" si="34"/>
        <v>10672</v>
      </c>
      <c r="B438" s="10">
        <v>1.28142497838752</v>
      </c>
      <c r="C438" s="10">
        <f t="shared" ca="1" si="30"/>
        <v>0.99393907078219201</v>
      </c>
      <c r="D438" s="10">
        <f t="shared" ca="1" si="31"/>
        <v>0.24901155540306255</v>
      </c>
      <c r="E438" s="10">
        <f t="shared" ca="1" si="32"/>
        <v>10.731624873290237</v>
      </c>
      <c r="F438" s="10">
        <f t="shared" ca="1" si="33"/>
        <v>-0.2863650140248773</v>
      </c>
    </row>
    <row r="439" spans="1:6" x14ac:dyDescent="0.35">
      <c r="A439" s="10">
        <f t="shared" si="34"/>
        <v>10732</v>
      </c>
      <c r="B439" s="10">
        <v>1.2835407956320699</v>
      </c>
      <c r="C439" s="10">
        <f t="shared" ca="1" si="30"/>
        <v>0.99558472793017039</v>
      </c>
      <c r="D439" s="10">
        <f t="shared" ca="1" si="31"/>
        <v>0.24942384188834557</v>
      </c>
      <c r="E439" s="10">
        <f t="shared" ca="1" si="32"/>
        <v>10.725733299415541</v>
      </c>
      <c r="F439" s="10">
        <f t="shared" ca="1" si="33"/>
        <v>-0.28691415655913788</v>
      </c>
    </row>
    <row r="440" spans="1:6" x14ac:dyDescent="0.35">
      <c r="A440" s="10">
        <f t="shared" si="34"/>
        <v>10792</v>
      </c>
      <c r="B440" s="10">
        <v>1.28921749979624</v>
      </c>
      <c r="C440" s="10">
        <f t="shared" ca="1" si="30"/>
        <v>1</v>
      </c>
      <c r="D440" s="10">
        <f t="shared" ca="1" si="31"/>
        <v>0.25052999999999997</v>
      </c>
      <c r="E440" s="10">
        <f t="shared" ca="1" si="32"/>
        <v>10.709926300000001</v>
      </c>
      <c r="F440" s="10">
        <f t="shared" ca="1" si="33"/>
        <v>-0.28838898892502995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892E2-10A2-4743-83D3-8211DD3C81A7}">
  <dimension ref="A1:L325"/>
  <sheetViews>
    <sheetView workbookViewId="0">
      <selection activeCell="H8" sqref="H8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J1" s="53" t="s">
        <v>55</v>
      </c>
      <c r="K1" s="53"/>
      <c r="L1" s="53"/>
    </row>
    <row r="2" spans="1:12" x14ac:dyDescent="0.35">
      <c r="A2" s="10">
        <v>52</v>
      </c>
      <c r="B2" s="10">
        <v>3.9445217694655298E-3</v>
      </c>
      <c r="C2" s="10">
        <f ca="1">(B2-$C$2)/($C$207-$C$2)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J2" s="10">
        <v>0.98461921083106008</v>
      </c>
    </row>
    <row r="3" spans="1:12" x14ac:dyDescent="0.35">
      <c r="A3" s="10">
        <f>A2+60</f>
        <v>112</v>
      </c>
      <c r="B3" s="10">
        <v>6.7446049722478304E-3</v>
      </c>
      <c r="C3" s="10">
        <f t="shared" ref="C3:C66" ca="1" si="0">(B3-$C$2)/($C$207-$C$2)</f>
        <v>2.4180133834579847E-3</v>
      </c>
      <c r="D3" s="10">
        <f t="shared" ref="D3:D66" ca="1" si="1">$L$4*C3</f>
        <v>7.6583319880881289E-4</v>
      </c>
      <c r="E3" s="10">
        <f t="shared" ref="E3:E66" ca="1" si="2">$K$6*(1-D3)</f>
        <v>14.27905624358902</v>
      </c>
      <c r="F3" s="10">
        <f t="shared" ref="F3:F66" ca="1" si="3">LN(E3/$K$6)</f>
        <v>-7.6612659885972527E-4</v>
      </c>
      <c r="J3" s="53" t="s">
        <v>34</v>
      </c>
      <c r="K3" s="53" t="s">
        <v>56</v>
      </c>
      <c r="L3" s="53" t="s">
        <v>57</v>
      </c>
    </row>
    <row r="4" spans="1:12" x14ac:dyDescent="0.35">
      <c r="A4" s="10">
        <f t="shared" ref="A4:A67" si="4">A3+60</f>
        <v>172</v>
      </c>
      <c r="B4" s="10">
        <v>1.38547319173746E-2</v>
      </c>
      <c r="C4" s="10">
        <f t="shared" ca="1" si="0"/>
        <v>8.5579674013666531E-3</v>
      </c>
      <c r="D4" s="10">
        <f t="shared" ca="1" si="1"/>
        <v>2.7104794353608463E-3</v>
      </c>
      <c r="E4" s="10">
        <f t="shared" ca="1" si="2"/>
        <v>14.251267248868693</v>
      </c>
      <c r="F4" s="10">
        <f t="shared" ca="1" si="3"/>
        <v>-2.7141594359604017E-3</v>
      </c>
      <c r="J4" s="10">
        <v>0.3216675</v>
      </c>
      <c r="K4" s="10">
        <f>J4*J2</f>
        <v>0.31672</v>
      </c>
      <c r="L4" s="10">
        <f>J4*(1-J2)</f>
        <v>4.9474999999999832E-3</v>
      </c>
    </row>
    <row r="5" spans="1:12" x14ac:dyDescent="0.35">
      <c r="A5" s="10">
        <f t="shared" si="4"/>
        <v>232</v>
      </c>
      <c r="B5" s="10">
        <v>2.18464925446527E-2</v>
      </c>
      <c r="C5" s="10">
        <f t="shared" ca="1" si="0"/>
        <v>1.5459256668396136E-2</v>
      </c>
      <c r="D5" s="10">
        <f t="shared" ca="1" si="1"/>
        <v>4.8962557720144241E-3</v>
      </c>
      <c r="E5" s="10">
        <f t="shared" ca="1" si="2"/>
        <v>14.220032505017912</v>
      </c>
      <c r="F5" s="10">
        <f t="shared" ca="1" si="3"/>
        <v>-4.9082817030551831E-3</v>
      </c>
      <c r="J5" s="53" t="s">
        <v>58</v>
      </c>
    </row>
    <row r="6" spans="1:12" x14ac:dyDescent="0.35">
      <c r="A6" s="10">
        <f t="shared" si="4"/>
        <v>292</v>
      </c>
      <c r="B6" s="10">
        <v>2.8712569655397899E-2</v>
      </c>
      <c r="C6" s="10">
        <f t="shared" ca="1" si="0"/>
        <v>2.1388461318150684E-2</v>
      </c>
      <c r="D6" s="10">
        <f t="shared" ca="1" si="1"/>
        <v>6.7741534686846846E-3</v>
      </c>
      <c r="E6" s="10">
        <f t="shared" ca="1" si="2"/>
        <v>14.193197346932495</v>
      </c>
      <c r="F6" s="10">
        <f t="shared" ca="1" si="3"/>
        <v>-6.7972021956762144E-3</v>
      </c>
      <c r="J6" s="10">
        <v>14.29</v>
      </c>
    </row>
    <row r="7" spans="1:12" x14ac:dyDescent="0.35">
      <c r="A7" s="10">
        <f t="shared" si="4"/>
        <v>352</v>
      </c>
      <c r="B7" s="10">
        <v>3.8480816510886001E-2</v>
      </c>
      <c r="C7" s="10">
        <f t="shared" ca="1" si="0"/>
        <v>2.982383624058936E-2</v>
      </c>
      <c r="D7" s="10">
        <f t="shared" ca="1" si="1"/>
        <v>9.4458054141194625E-3</v>
      </c>
      <c r="E7" s="10">
        <f t="shared" ca="1" si="2"/>
        <v>14.155019440632232</v>
      </c>
      <c r="F7" s="10">
        <f t="shared" ca="1" si="3"/>
        <v>-9.4906999678895688E-3</v>
      </c>
    </row>
    <row r="8" spans="1:12" x14ac:dyDescent="0.35">
      <c r="A8" s="10">
        <f t="shared" si="4"/>
        <v>412</v>
      </c>
      <c r="B8" s="10">
        <v>4.8878744370257299E-2</v>
      </c>
      <c r="C8" s="10">
        <f t="shared" ca="1" si="0"/>
        <v>3.8802972538827848E-2</v>
      </c>
      <c r="D8" s="10">
        <f t="shared" ca="1" si="1"/>
        <v>1.2289677462497556E-2</v>
      </c>
      <c r="E8" s="10">
        <f t="shared" ca="1" si="2"/>
        <v>14.11438050906091</v>
      </c>
      <c r="F8" s="10">
        <f t="shared" ca="1" si="3"/>
        <v>-1.2365820036809123E-2</v>
      </c>
      <c r="J8" s="53" t="s">
        <v>35</v>
      </c>
    </row>
    <row r="9" spans="1:12" x14ac:dyDescent="0.35">
      <c r="A9" s="10">
        <f t="shared" si="4"/>
        <v>472</v>
      </c>
      <c r="B9" s="10">
        <v>5.9777230304330201E-2</v>
      </c>
      <c r="C9" s="10">
        <f t="shared" ca="1" si="0"/>
        <v>4.8214366036646604E-2</v>
      </c>
      <c r="D9" s="10">
        <f t="shared" ca="1" si="1"/>
        <v>1.5270454011126712E-2</v>
      </c>
      <c r="E9" s="10">
        <f t="shared" ca="1" si="2"/>
        <v>14.071785212180998</v>
      </c>
      <c r="F9" s="10">
        <f t="shared" ca="1" si="3"/>
        <v>-1.5388248112134611E-2</v>
      </c>
      <c r="J9" s="10">
        <v>3.5729999999999998E-3</v>
      </c>
    </row>
    <row r="10" spans="1:12" x14ac:dyDescent="0.35">
      <c r="A10" s="10">
        <f t="shared" si="4"/>
        <v>532</v>
      </c>
      <c r="B10" s="10">
        <v>7.2170090801202402E-2</v>
      </c>
      <c r="C10" s="10">
        <f t="shared" ca="1" si="0"/>
        <v>5.8916227506687562E-2</v>
      </c>
      <c r="D10" s="10">
        <f t="shared" ca="1" si="1"/>
        <v>1.8659947575918084E-2</v>
      </c>
      <c r="E10" s="10">
        <f t="shared" ca="1" si="2"/>
        <v>14.02334934914013</v>
      </c>
      <c r="F10" s="10">
        <f t="shared" ca="1" si="3"/>
        <v>-1.883624092537976E-2</v>
      </c>
    </row>
    <row r="11" spans="1:12" x14ac:dyDescent="0.35">
      <c r="A11" s="10">
        <f t="shared" si="4"/>
        <v>592</v>
      </c>
      <c r="B11" s="10">
        <v>8.31466110000081E-2</v>
      </c>
      <c r="C11" s="10">
        <f t="shared" ca="1" si="0"/>
        <v>6.8395007536558194E-2</v>
      </c>
      <c r="D11" s="10">
        <f t="shared" ca="1" si="1"/>
        <v>2.1662066786978712E-2</v>
      </c>
      <c r="E11" s="10">
        <f t="shared" ca="1" si="2"/>
        <v>13.980449065614074</v>
      </c>
      <c r="F11" s="10">
        <f t="shared" ca="1" si="3"/>
        <v>-2.190013364814436E-2</v>
      </c>
      <c r="J11" s="53" t="s">
        <v>18</v>
      </c>
    </row>
    <row r="12" spans="1:12" x14ac:dyDescent="0.35">
      <c r="A12" s="10">
        <f t="shared" si="4"/>
        <v>652</v>
      </c>
      <c r="B12" s="10">
        <v>9.6971735058251601E-2</v>
      </c>
      <c r="C12" s="10">
        <f t="shared" ca="1" si="0"/>
        <v>8.0333700989517989E-2</v>
      </c>
      <c r="D12" s="10">
        <f t="shared" ca="1" si="1"/>
        <v>2.5443289777400138E-2</v>
      </c>
      <c r="E12" s="10">
        <f t="shared" ca="1" si="2"/>
        <v>13.926415389080951</v>
      </c>
      <c r="F12" s="10">
        <f t="shared" ca="1" si="3"/>
        <v>-2.5772567553699024E-2</v>
      </c>
      <c r="J12" s="19">
        <v>4.0299999999999997E-5</v>
      </c>
    </row>
    <row r="13" spans="1:12" x14ac:dyDescent="0.35">
      <c r="A13" s="10">
        <f t="shared" si="4"/>
        <v>712</v>
      </c>
      <c r="B13" s="10">
        <v>0.110631776796455</v>
      </c>
      <c r="C13" s="10">
        <f t="shared" ca="1" si="0"/>
        <v>9.2129837514586282E-2</v>
      </c>
      <c r="D13" s="10">
        <f t="shared" ca="1" si="1"/>
        <v>2.9179362137619767E-2</v>
      </c>
      <c r="E13" s="10">
        <f t="shared" ca="1" si="2"/>
        <v>13.873026915053414</v>
      </c>
      <c r="F13" s="10">
        <f t="shared" ca="1" si="3"/>
        <v>-2.9613546741745538E-2</v>
      </c>
      <c r="J13" s="53" t="s">
        <v>20</v>
      </c>
    </row>
    <row r="14" spans="1:12" x14ac:dyDescent="0.35">
      <c r="A14" s="10">
        <f t="shared" si="4"/>
        <v>772</v>
      </c>
      <c r="B14" s="10">
        <v>0.12438814239608301</v>
      </c>
      <c r="C14" s="10">
        <f t="shared" ca="1" si="0"/>
        <v>0.10400915456294745</v>
      </c>
      <c r="D14" s="10">
        <f t="shared" ca="1" si="1"/>
        <v>3.2941779433176714E-2</v>
      </c>
      <c r="E14" s="10">
        <f t="shared" ca="1" si="2"/>
        <v>13.819261971899905</v>
      </c>
      <c r="F14" s="10">
        <f t="shared" ca="1" si="3"/>
        <v>-3.3496577929836541E-2</v>
      </c>
      <c r="J14" s="19">
        <f>J12/J9</f>
        <v>1.1279037223621606E-2</v>
      </c>
    </row>
    <row r="15" spans="1:12" x14ac:dyDescent="0.35">
      <c r="A15" s="10">
        <f t="shared" si="4"/>
        <v>832</v>
      </c>
      <c r="B15" s="10">
        <v>0.140023955330077</v>
      </c>
      <c r="C15" s="10">
        <f t="shared" ca="1" si="0"/>
        <v>0.11751146938633392</v>
      </c>
      <c r="D15" s="10">
        <f t="shared" ca="1" si="1"/>
        <v>3.7218232584039682E-2</v>
      </c>
      <c r="E15" s="10">
        <f t="shared" ca="1" si="2"/>
        <v>13.758151456374073</v>
      </c>
      <c r="F15" s="10">
        <f t="shared" ca="1" si="3"/>
        <v>-3.7928510294530357E-2</v>
      </c>
    </row>
    <row r="16" spans="1:12" x14ac:dyDescent="0.35">
      <c r="A16" s="10">
        <f t="shared" si="4"/>
        <v>892</v>
      </c>
      <c r="B16" s="10">
        <v>0.15663801346758599</v>
      </c>
      <c r="C16" s="10">
        <f t="shared" ca="1" si="0"/>
        <v>0.13185854839103203</v>
      </c>
      <c r="D16" s="10">
        <f t="shared" ca="1" si="1"/>
        <v>4.1762239446407667E-2</v>
      </c>
      <c r="E16" s="10">
        <f t="shared" ca="1" si="2"/>
        <v>13.693217598310834</v>
      </c>
      <c r="F16" s="10">
        <f t="shared" ca="1" si="3"/>
        <v>-4.2659347509965945E-2</v>
      </c>
    </row>
    <row r="17" spans="1:6" x14ac:dyDescent="0.35">
      <c r="A17" s="10">
        <f t="shared" si="4"/>
        <v>952</v>
      </c>
      <c r="B17" s="10">
        <v>0.17373643128647101</v>
      </c>
      <c r="C17" s="10">
        <f t="shared" ca="1" si="0"/>
        <v>0.14662389646388174</v>
      </c>
      <c r="D17" s="10">
        <f t="shared" ca="1" si="1"/>
        <v>4.6438720488040625E-2</v>
      </c>
      <c r="E17" s="10">
        <f t="shared" ca="1" si="2"/>
        <v>13.626390684225898</v>
      </c>
      <c r="F17" s="10">
        <f t="shared" ca="1" si="3"/>
        <v>-4.7551588034071571E-2</v>
      </c>
    </row>
    <row r="18" spans="1:6" x14ac:dyDescent="0.35">
      <c r="A18" s="10">
        <f t="shared" si="4"/>
        <v>1012</v>
      </c>
      <c r="B18" s="10">
        <v>0.19131056396448201</v>
      </c>
      <c r="C18" s="10">
        <f t="shared" ca="1" si="0"/>
        <v>0.16180004836389394</v>
      </c>
      <c r="D18" s="10">
        <f t="shared" ca="1" si="1"/>
        <v>5.1245311317812493E-2</v>
      </c>
      <c r="E18" s="10">
        <f t="shared" ca="1" si="2"/>
        <v>13.557704501268459</v>
      </c>
      <c r="F18" s="10">
        <f t="shared" ca="1" si="3"/>
        <v>-5.2605008326998937E-2</v>
      </c>
    </row>
    <row r="19" spans="1:6" x14ac:dyDescent="0.35">
      <c r="A19" s="10">
        <f t="shared" si="4"/>
        <v>1072</v>
      </c>
      <c r="B19" s="10">
        <v>0.209050041153995</v>
      </c>
      <c r="C19" s="10">
        <f t="shared" ca="1" si="0"/>
        <v>0.17711898360737821</v>
      </c>
      <c r="D19" s="10">
        <f t="shared" ca="1" si="1"/>
        <v>5.6097124488128827E-2</v>
      </c>
      <c r="E19" s="10">
        <f t="shared" ca="1" si="2"/>
        <v>13.488372091064639</v>
      </c>
      <c r="F19" s="10">
        <f t="shared" ca="1" si="3"/>
        <v>-5.773200424008116E-2</v>
      </c>
    </row>
    <row r="20" spans="1:6" x14ac:dyDescent="0.35">
      <c r="A20" s="10">
        <f t="shared" si="4"/>
        <v>1132</v>
      </c>
      <c r="B20" s="10">
        <v>0.227181376491289</v>
      </c>
      <c r="C20" s="10">
        <f t="shared" ca="1" si="0"/>
        <v>0.19277630816901201</v>
      </c>
      <c r="D20" s="10">
        <f t="shared" ca="1" si="1"/>
        <v>6.1056112323289481E-2</v>
      </c>
      <c r="E20" s="10">
        <f t="shared" ca="1" si="2"/>
        <v>13.417508154900194</v>
      </c>
      <c r="F20" s="10">
        <f t="shared" ca="1" si="3"/>
        <v>-6.2999559092216259E-2</v>
      </c>
    </row>
    <row r="21" spans="1:6" x14ac:dyDescent="0.35">
      <c r="A21" s="10">
        <f t="shared" si="4"/>
        <v>1192</v>
      </c>
      <c r="B21" s="10">
        <v>0.23974654072958901</v>
      </c>
      <c r="C21" s="10">
        <f t="shared" ca="1" si="0"/>
        <v>0.20362696262933921</v>
      </c>
      <c r="D21" s="10">
        <f t="shared" ca="1" si="1"/>
        <v>6.4492731603964321E-2</v>
      </c>
      <c r="E21" s="10">
        <f t="shared" ca="1" si="2"/>
        <v>13.36839886537935</v>
      </c>
      <c r="F21" s="10">
        <f t="shared" ca="1" si="3"/>
        <v>-6.6666363767404993E-2</v>
      </c>
    </row>
    <row r="22" spans="1:6" x14ac:dyDescent="0.35">
      <c r="A22" s="10">
        <f t="shared" si="4"/>
        <v>1252</v>
      </c>
      <c r="B22" s="10">
        <v>0.25025738003047698</v>
      </c>
      <c r="C22" s="10">
        <f t="shared" ca="1" si="0"/>
        <v>0.21270360366474464</v>
      </c>
      <c r="D22" s="10">
        <f t="shared" ca="1" si="1"/>
        <v>6.7367485352697917E-2</v>
      </c>
      <c r="E22" s="10">
        <f t="shared" ca="1" si="2"/>
        <v>13.327318634309947</v>
      </c>
      <c r="F22" s="10">
        <f t="shared" ca="1" si="3"/>
        <v>-6.9744030700012227E-2</v>
      </c>
    </row>
    <row r="23" spans="1:6" x14ac:dyDescent="0.35">
      <c r="A23" s="10">
        <f t="shared" si="4"/>
        <v>1312</v>
      </c>
      <c r="B23" s="10">
        <v>0.25350512090557198</v>
      </c>
      <c r="C23" s="10">
        <f t="shared" ca="1" si="0"/>
        <v>0.21550819207632471</v>
      </c>
      <c r="D23" s="10">
        <f t="shared" ca="1" si="1"/>
        <v>6.8255754594413562E-2</v>
      </c>
      <c r="E23" s="10">
        <f t="shared" ca="1" si="2"/>
        <v>13.314625266845828</v>
      </c>
      <c r="F23" s="10">
        <f t="shared" ca="1" si="3"/>
        <v>-7.0696916756049819E-2</v>
      </c>
    </row>
    <row r="24" spans="1:6" x14ac:dyDescent="0.35">
      <c r="A24" s="10">
        <f t="shared" si="4"/>
        <v>1372</v>
      </c>
      <c r="B24" s="10">
        <v>0.25721108924920999</v>
      </c>
      <c r="C24" s="10">
        <f t="shared" ca="1" si="0"/>
        <v>0.21870848306935098</v>
      </c>
      <c r="D24" s="10">
        <f t="shared" ca="1" si="1"/>
        <v>6.9269350757724849E-2</v>
      </c>
      <c r="E24" s="10">
        <f t="shared" ca="1" si="2"/>
        <v>13.300140977672111</v>
      </c>
      <c r="F24" s="10">
        <f t="shared" ca="1" si="3"/>
        <v>-7.1785356945274922E-2</v>
      </c>
    </row>
    <row r="25" spans="1:6" x14ac:dyDescent="0.35">
      <c r="A25" s="10">
        <f t="shared" si="4"/>
        <v>1432</v>
      </c>
      <c r="B25" s="10">
        <v>0.26246726957278799</v>
      </c>
      <c r="C25" s="10">
        <f t="shared" ca="1" si="0"/>
        <v>0.22324746046675523</v>
      </c>
      <c r="D25" s="10">
        <f t="shared" ca="1" si="1"/>
        <v>7.0706935679030719E-2</v>
      </c>
      <c r="E25" s="10">
        <f t="shared" ca="1" si="2"/>
        <v>13.27959788914665</v>
      </c>
      <c r="F25" s="10">
        <f t="shared" ca="1" si="3"/>
        <v>-7.3331127783647601E-2</v>
      </c>
    </row>
    <row r="26" spans="1:6" x14ac:dyDescent="0.35">
      <c r="A26" s="10">
        <f t="shared" si="4"/>
        <v>1492</v>
      </c>
      <c r="B26" s="10">
        <v>0.26346440772254498</v>
      </c>
      <c r="C26" s="10">
        <f t="shared" ca="1" si="0"/>
        <v>0.22410853966214239</v>
      </c>
      <c r="D26" s="10">
        <f t="shared" ca="1" si="1"/>
        <v>7.0979656681793735E-2</v>
      </c>
      <c r="E26" s="10">
        <f t="shared" ca="1" si="2"/>
        <v>13.275700706017167</v>
      </c>
      <c r="F26" s="10">
        <f t="shared" ca="1" si="3"/>
        <v>-7.3624642326027612E-2</v>
      </c>
    </row>
    <row r="27" spans="1:6" x14ac:dyDescent="0.35">
      <c r="A27" s="10">
        <f t="shared" si="4"/>
        <v>1552</v>
      </c>
      <c r="B27" s="10">
        <v>0.26639996626085999</v>
      </c>
      <c r="C27" s="10">
        <f t="shared" ca="1" si="0"/>
        <v>0.22664354284580385</v>
      </c>
      <c r="D27" s="10">
        <f t="shared" ca="1" si="1"/>
        <v>7.1782542890122994E-2</v>
      </c>
      <c r="E27" s="10">
        <f t="shared" ca="1" si="2"/>
        <v>13.264227462100141</v>
      </c>
      <c r="F27" s="10">
        <f t="shared" ca="1" si="3"/>
        <v>-7.448924486444225E-2</v>
      </c>
    </row>
    <row r="28" spans="1:6" x14ac:dyDescent="0.35">
      <c r="A28" s="10">
        <f t="shared" si="4"/>
        <v>1612</v>
      </c>
      <c r="B28" s="10">
        <v>0.271734221167098</v>
      </c>
      <c r="C28" s="10">
        <f t="shared" ca="1" si="0"/>
        <v>0.23124994159182807</v>
      </c>
      <c r="D28" s="10">
        <f t="shared" ca="1" si="1"/>
        <v>7.3241481500963782E-2</v>
      </c>
      <c r="E28" s="10">
        <f t="shared" ca="1" si="2"/>
        <v>13.243379229351227</v>
      </c>
      <c r="F28" s="10">
        <f t="shared" ca="1" si="3"/>
        <v>-7.6062245195281042E-2</v>
      </c>
    </row>
    <row r="29" spans="1:6" x14ac:dyDescent="0.35">
      <c r="A29" s="10">
        <f t="shared" si="4"/>
        <v>1672</v>
      </c>
      <c r="B29" s="10">
        <v>0.27531079786905199</v>
      </c>
      <c r="C29" s="10">
        <f t="shared" ca="1" si="0"/>
        <v>0.23433849636180615</v>
      </c>
      <c r="D29" s="10">
        <f t="shared" ca="1" si="1"/>
        <v>7.4219688567711245E-2</v>
      </c>
      <c r="E29" s="10">
        <f t="shared" ca="1" si="2"/>
        <v>13.229400650367406</v>
      </c>
      <c r="F29" s="10">
        <f t="shared" ca="1" si="3"/>
        <v>-7.7118317156481361E-2</v>
      </c>
    </row>
    <row r="30" spans="1:6" x14ac:dyDescent="0.35">
      <c r="A30" s="10">
        <f t="shared" si="4"/>
        <v>1732</v>
      </c>
      <c r="B30" s="10">
        <v>0.28143890827981199</v>
      </c>
      <c r="C30" s="10">
        <f t="shared" ca="1" si="0"/>
        <v>0.23963042946358046</v>
      </c>
      <c r="D30" s="10">
        <f t="shared" ca="1" si="1"/>
        <v>7.5895749619705202E-2</v>
      </c>
      <c r="E30" s="10">
        <f t="shared" ca="1" si="2"/>
        <v>13.205449737934412</v>
      </c>
      <c r="F30" s="10">
        <f t="shared" ca="1" si="3"/>
        <v>-7.8930388617825226E-2</v>
      </c>
    </row>
    <row r="31" spans="1:6" x14ac:dyDescent="0.35">
      <c r="A31" s="10">
        <f t="shared" si="4"/>
        <v>1792</v>
      </c>
      <c r="B31" s="10">
        <v>0.28883924265432598</v>
      </c>
      <c r="C31" s="10">
        <f t="shared" ca="1" si="0"/>
        <v>0.24602099226609236</v>
      </c>
      <c r="D31" s="10">
        <f t="shared" ca="1" si="1"/>
        <v>7.7919768670516767E-2</v>
      </c>
      <c r="E31" s="10">
        <f t="shared" ca="1" si="2"/>
        <v>13.176526505698314</v>
      </c>
      <c r="F31" s="10">
        <f t="shared" ca="1" si="3"/>
        <v>-8.1123040415924011E-2</v>
      </c>
    </row>
    <row r="32" spans="1:6" x14ac:dyDescent="0.35">
      <c r="A32" s="10">
        <f t="shared" si="4"/>
        <v>1852</v>
      </c>
      <c r="B32" s="10">
        <v>0.29573268796316798</v>
      </c>
      <c r="C32" s="10">
        <f t="shared" ca="1" si="0"/>
        <v>0.25197383073830387</v>
      </c>
      <c r="D32" s="10">
        <f t="shared" ca="1" si="1"/>
        <v>7.9805151671435606E-2</v>
      </c>
      <c r="E32" s="10">
        <f t="shared" ca="1" si="2"/>
        <v>13.149584382615183</v>
      </c>
      <c r="F32" s="10">
        <f t="shared" ca="1" si="3"/>
        <v>-8.3169839702255818E-2</v>
      </c>
    </row>
    <row r="33" spans="1:6" x14ac:dyDescent="0.35">
      <c r="A33" s="10">
        <f t="shared" si="4"/>
        <v>1912</v>
      </c>
      <c r="B33" s="10">
        <v>0.30139595876977099</v>
      </c>
      <c r="C33" s="10">
        <f t="shared" ca="1" si="0"/>
        <v>0.25686435134530083</v>
      </c>
      <c r="D33" s="10">
        <f t="shared" ca="1" si="1"/>
        <v>8.1354077358083685E-2</v>
      </c>
      <c r="E33" s="10">
        <f t="shared" ca="1" si="2"/>
        <v>13.127450234552985</v>
      </c>
      <c r="F33" s="10">
        <f t="shared" ca="1" si="3"/>
        <v>-8.4854516350108156E-2</v>
      </c>
    </row>
    <row r="34" spans="1:6" x14ac:dyDescent="0.35">
      <c r="A34" s="10">
        <f t="shared" si="4"/>
        <v>1972</v>
      </c>
      <c r="B34" s="10">
        <v>0.30934979160534298</v>
      </c>
      <c r="C34" s="10">
        <f t="shared" ca="1" si="0"/>
        <v>0.26373288804702827</v>
      </c>
      <c r="D34" s="10">
        <f t="shared" ca="1" si="1"/>
        <v>8.3529480302254794E-2</v>
      </c>
      <c r="E34" s="10">
        <f t="shared" ca="1" si="2"/>
        <v>13.096363726480778</v>
      </c>
      <c r="F34" s="10">
        <f t="shared" ca="1" si="3"/>
        <v>-8.722537839784851E-2</v>
      </c>
    </row>
    <row r="35" spans="1:6" x14ac:dyDescent="0.35">
      <c r="A35" s="10">
        <f t="shared" si="4"/>
        <v>2032</v>
      </c>
      <c r="B35" s="10">
        <v>0.319037871538425</v>
      </c>
      <c r="C35" s="10">
        <f t="shared" ca="1" si="0"/>
        <v>0.27209903477971314</v>
      </c>
      <c r="D35" s="10">
        <f t="shared" ca="1" si="1"/>
        <v>8.6179206295430744E-2</v>
      </c>
      <c r="E35" s="10">
        <f t="shared" ca="1" si="2"/>
        <v>13.058499142038293</v>
      </c>
      <c r="F35" s="10">
        <f t="shared" ca="1" si="3"/>
        <v>-9.0120794908787369E-2</v>
      </c>
    </row>
    <row r="36" spans="1:6" x14ac:dyDescent="0.35">
      <c r="A36" s="10">
        <f t="shared" si="4"/>
        <v>2092</v>
      </c>
      <c r="B36" s="10">
        <v>0.32735045681473901</v>
      </c>
      <c r="C36" s="10">
        <f t="shared" ca="1" si="0"/>
        <v>0.27927737234814354</v>
      </c>
      <c r="D36" s="10">
        <f t="shared" ca="1" si="1"/>
        <v>8.8452729370104025E-2</v>
      </c>
      <c r="E36" s="10">
        <f t="shared" ca="1" si="2"/>
        <v>13.026010497301213</v>
      </c>
      <c r="F36" s="10">
        <f t="shared" ca="1" si="3"/>
        <v>-9.2611825944928075E-2</v>
      </c>
    </row>
    <row r="37" spans="1:6" x14ac:dyDescent="0.35">
      <c r="A37" s="10">
        <f t="shared" si="4"/>
        <v>2152</v>
      </c>
      <c r="B37" s="10">
        <v>0.33644514101938899</v>
      </c>
      <c r="C37" s="10">
        <f t="shared" ca="1" si="0"/>
        <v>0.28713109187451913</v>
      </c>
      <c r="D37" s="10">
        <f t="shared" ca="1" si="1"/>
        <v>9.0940159418497701E-2</v>
      </c>
      <c r="E37" s="10">
        <f t="shared" ca="1" si="2"/>
        <v>12.990465121909667</v>
      </c>
      <c r="F37" s="10">
        <f t="shared" ca="1" si="3"/>
        <v>-9.5344355748663331E-2</v>
      </c>
    </row>
    <row r="38" spans="1:6" x14ac:dyDescent="0.35">
      <c r="A38" s="10">
        <f t="shared" si="4"/>
        <v>2212</v>
      </c>
      <c r="B38" s="10">
        <v>0.34493075617764302</v>
      </c>
      <c r="C38" s="10">
        <f t="shared" ca="1" si="0"/>
        <v>0.2944588494922728</v>
      </c>
      <c r="D38" s="10">
        <f t="shared" ca="1" si="1"/>
        <v>9.3261006811192648E-2</v>
      </c>
      <c r="E38" s="10">
        <f t="shared" ca="1" si="2"/>
        <v>12.957300212668056</v>
      </c>
      <c r="F38" s="10">
        <f t="shared" ca="1" si="3"/>
        <v>-9.7900639642392637E-2</v>
      </c>
    </row>
    <row r="39" spans="1:6" x14ac:dyDescent="0.35">
      <c r="A39" s="10">
        <f t="shared" si="4"/>
        <v>2272</v>
      </c>
      <c r="B39" s="10">
        <v>0.35308772138783401</v>
      </c>
      <c r="C39" s="10">
        <f t="shared" ca="1" si="0"/>
        <v>0.30150280126736456</v>
      </c>
      <c r="D39" s="10">
        <f t="shared" ca="1" si="1"/>
        <v>9.5491967217399706E-2</v>
      </c>
      <c r="E39" s="10">
        <f t="shared" ca="1" si="2"/>
        <v>12.925419788463357</v>
      </c>
      <c r="F39" s="10">
        <f t="shared" ca="1" si="3"/>
        <v>-0.10036409327676922</v>
      </c>
    </row>
    <row r="40" spans="1:6" x14ac:dyDescent="0.35">
      <c r="A40" s="10">
        <f t="shared" si="4"/>
        <v>2332</v>
      </c>
      <c r="B40" s="10">
        <v>0.36151441907991899</v>
      </c>
      <c r="C40" s="10">
        <f t="shared" ca="1" si="0"/>
        <v>0.308779680674937</v>
      </c>
      <c r="D40" s="10">
        <f t="shared" ca="1" si="1"/>
        <v>9.779670046336604E-2</v>
      </c>
      <c r="E40" s="10">
        <f t="shared" ca="1" si="2"/>
        <v>12.892485150378498</v>
      </c>
      <c r="F40" s="10">
        <f t="shared" ca="1" si="3"/>
        <v>-0.10291539680256509</v>
      </c>
    </row>
    <row r="41" spans="1:6" x14ac:dyDescent="0.35">
      <c r="A41" s="10">
        <f t="shared" si="4"/>
        <v>2392</v>
      </c>
      <c r="B41" s="10">
        <v>0.37065172808491798</v>
      </c>
      <c r="C41" s="10">
        <f t="shared" ca="1" si="0"/>
        <v>0.31667020887100095</v>
      </c>
      <c r="D41" s="10">
        <f t="shared" ca="1" si="1"/>
        <v>0.10029578855362342</v>
      </c>
      <c r="E41" s="10">
        <f t="shared" ca="1" si="2"/>
        <v>12.856773181568721</v>
      </c>
      <c r="F41" s="10">
        <f t="shared" ca="1" si="3"/>
        <v>-0.1056892236248415</v>
      </c>
    </row>
    <row r="42" spans="1:6" x14ac:dyDescent="0.35">
      <c r="A42" s="10">
        <f t="shared" si="4"/>
        <v>2452</v>
      </c>
      <c r="B42" s="10">
        <v>0.38225300710808802</v>
      </c>
      <c r="C42" s="10">
        <f t="shared" ca="1" si="0"/>
        <v>0.32668849972585184</v>
      </c>
      <c r="D42" s="10">
        <f t="shared" ca="1" si="1"/>
        <v>0.1034687816331718</v>
      </c>
      <c r="E42" s="10">
        <f t="shared" ca="1" si="2"/>
        <v>12.811431110461973</v>
      </c>
      <c r="F42" s="10">
        <f t="shared" ca="1" si="3"/>
        <v>-0.10922216404817085</v>
      </c>
    </row>
    <row r="43" spans="1:6" x14ac:dyDescent="0.35">
      <c r="A43" s="10">
        <f t="shared" si="4"/>
        <v>2512</v>
      </c>
      <c r="B43" s="10">
        <v>0.388372242545232</v>
      </c>
      <c r="C43" s="10">
        <f t="shared" ca="1" si="0"/>
        <v>0.33197276883929894</v>
      </c>
      <c r="D43" s="10">
        <f t="shared" ca="1" si="1"/>
        <v>0.10514241534678276</v>
      </c>
      <c r="E43" s="10">
        <f t="shared" ca="1" si="2"/>
        <v>12.787514884694472</v>
      </c>
      <c r="F43" s="10">
        <f t="shared" ca="1" si="3"/>
        <v>-0.11109069666123073</v>
      </c>
    </row>
    <row r="44" spans="1:6" x14ac:dyDescent="0.35">
      <c r="A44" s="10">
        <f t="shared" si="4"/>
        <v>2572</v>
      </c>
      <c r="B44" s="10">
        <v>0.39724847295174698</v>
      </c>
      <c r="C44" s="10">
        <f t="shared" ca="1" si="0"/>
        <v>0.33963784246864087</v>
      </c>
      <c r="D44" s="10">
        <f t="shared" ca="1" si="1"/>
        <v>0.10757009746666794</v>
      </c>
      <c r="E44" s="10">
        <f t="shared" ca="1" si="2"/>
        <v>12.752823307201314</v>
      </c>
      <c r="F44" s="10">
        <f t="shared" ca="1" si="3"/>
        <v>-0.11380730899171529</v>
      </c>
    </row>
    <row r="45" spans="1:6" x14ac:dyDescent="0.35">
      <c r="A45" s="10">
        <f t="shared" si="4"/>
        <v>2632</v>
      </c>
      <c r="B45" s="10">
        <v>0.40531157323105099</v>
      </c>
      <c r="C45" s="10">
        <f t="shared" ca="1" si="0"/>
        <v>0.34660073713125233</v>
      </c>
      <c r="D45" s="10">
        <f t="shared" ca="1" si="1"/>
        <v>0.10977538546421024</v>
      </c>
      <c r="E45" s="10">
        <f t="shared" ca="1" si="2"/>
        <v>12.721309741716434</v>
      </c>
      <c r="F45" s="10">
        <f t="shared" ca="1" si="3"/>
        <v>-0.11628147221447764</v>
      </c>
    </row>
    <row r="46" spans="1:6" x14ac:dyDescent="0.35">
      <c r="A46" s="10">
        <f t="shared" si="4"/>
        <v>2692</v>
      </c>
      <c r="B46" s="10">
        <v>0.41472067274541702</v>
      </c>
      <c r="C46" s="10">
        <f t="shared" ca="1" si="0"/>
        <v>0.35472597017054852</v>
      </c>
      <c r="D46" s="10">
        <f t="shared" ca="1" si="1"/>
        <v>0.11234880927241613</v>
      </c>
      <c r="E46" s="10">
        <f t="shared" ca="1" si="2"/>
        <v>12.684535515497174</v>
      </c>
      <c r="F46" s="10">
        <f t="shared" ca="1" si="3"/>
        <v>-0.11917641639206877</v>
      </c>
    </row>
    <row r="47" spans="1:6" x14ac:dyDescent="0.35">
      <c r="A47" s="10">
        <f t="shared" si="4"/>
        <v>2752</v>
      </c>
      <c r="B47" s="10">
        <v>0.42163564777617801</v>
      </c>
      <c r="C47" s="10">
        <f t="shared" ca="1" si="0"/>
        <v>0.36069740064591566</v>
      </c>
      <c r="D47" s="10">
        <f t="shared" ca="1" si="1"/>
        <v>0.11424008073257441</v>
      </c>
      <c r="E47" s="10">
        <f t="shared" ca="1" si="2"/>
        <v>12.657509246331511</v>
      </c>
      <c r="F47" s="10">
        <f t="shared" ca="1" si="3"/>
        <v>-0.12130933657792237</v>
      </c>
    </row>
    <row r="48" spans="1:6" x14ac:dyDescent="0.35">
      <c r="A48" s="10">
        <f t="shared" si="4"/>
        <v>2812</v>
      </c>
      <c r="B48" s="10">
        <v>0.43279109437443303</v>
      </c>
      <c r="C48" s="10">
        <f t="shared" ca="1" si="0"/>
        <v>0.37033069266603447</v>
      </c>
      <c r="D48" s="10">
        <f t="shared" ca="1" si="1"/>
        <v>0.11729113698118644</v>
      </c>
      <c r="E48" s="10">
        <f t="shared" ca="1" si="2"/>
        <v>12.613909652538846</v>
      </c>
      <c r="F48" s="10">
        <f t="shared" ca="1" si="3"/>
        <v>-0.12475984620108645</v>
      </c>
    </row>
    <row r="49" spans="1:6" x14ac:dyDescent="0.35">
      <c r="A49" s="10">
        <f t="shared" si="4"/>
        <v>2872</v>
      </c>
      <c r="B49" s="10">
        <v>0.43826005857029099</v>
      </c>
      <c r="C49" s="10">
        <f t="shared" ca="1" si="0"/>
        <v>0.37505341969289463</v>
      </c>
      <c r="D49" s="10">
        <f t="shared" ca="1" si="1"/>
        <v>0.11878691908513359</v>
      </c>
      <c r="E49" s="10">
        <f t="shared" ca="1" si="2"/>
        <v>12.592534926273441</v>
      </c>
      <c r="F49" s="10">
        <f t="shared" ca="1" si="3"/>
        <v>-0.12645581973055128</v>
      </c>
    </row>
    <row r="50" spans="1:6" x14ac:dyDescent="0.35">
      <c r="A50" s="10">
        <f t="shared" si="4"/>
        <v>2932</v>
      </c>
      <c r="B50" s="10">
        <v>0.44649632534176298</v>
      </c>
      <c r="C50" s="10">
        <f t="shared" ca="1" si="0"/>
        <v>0.3821658523746666</v>
      </c>
      <c r="D50" s="10">
        <f t="shared" ca="1" si="1"/>
        <v>0.1210395687641044</v>
      </c>
      <c r="E50" s="10">
        <f t="shared" ca="1" si="2"/>
        <v>12.560344562360948</v>
      </c>
      <c r="F50" s="10">
        <f t="shared" ca="1" si="3"/>
        <v>-0.12901539796901704</v>
      </c>
    </row>
    <row r="51" spans="1:6" x14ac:dyDescent="0.35">
      <c r="A51" s="10">
        <f t="shared" si="4"/>
        <v>2992</v>
      </c>
      <c r="B51" s="10">
        <v>0.458643974415338</v>
      </c>
      <c r="C51" s="10">
        <f t="shared" ca="1" si="0"/>
        <v>0.3926559613858091</v>
      </c>
      <c r="D51" s="10">
        <f t="shared" ca="1" si="1"/>
        <v>0.12436199609011346</v>
      </c>
      <c r="E51" s="10">
        <f t="shared" ca="1" si="2"/>
        <v>12.512867075872277</v>
      </c>
      <c r="F51" s="10">
        <f t="shared" ca="1" si="3"/>
        <v>-0.13280251099770135</v>
      </c>
    </row>
    <row r="52" spans="1:6" x14ac:dyDescent="0.35">
      <c r="A52" s="10">
        <f t="shared" si="4"/>
        <v>3052</v>
      </c>
      <c r="B52" s="10">
        <v>0.46333108606669698</v>
      </c>
      <c r="C52" s="10">
        <f t="shared" ca="1" si="0"/>
        <v>0.39670351921962144</v>
      </c>
      <c r="D52" s="10">
        <f t="shared" ca="1" si="1"/>
        <v>0.12564393860723849</v>
      </c>
      <c r="E52" s="10">
        <f t="shared" ca="1" si="2"/>
        <v>12.494548117302561</v>
      </c>
      <c r="F52" s="10">
        <f t="shared" ca="1" si="3"/>
        <v>-0.13426759339066052</v>
      </c>
    </row>
    <row r="53" spans="1:6" x14ac:dyDescent="0.35">
      <c r="A53" s="10">
        <f t="shared" si="4"/>
        <v>3112</v>
      </c>
      <c r="B53" s="10">
        <v>0.47491875861178801</v>
      </c>
      <c r="C53" s="10">
        <f t="shared" ca="1" si="0"/>
        <v>0.40671006019287453</v>
      </c>
      <c r="D53" s="10">
        <f t="shared" ca="1" si="1"/>
        <v>0.12881321026428721</v>
      </c>
      <c r="E53" s="10">
        <f t="shared" ca="1" si="2"/>
        <v>12.449259225323337</v>
      </c>
      <c r="F53" s="10">
        <f t="shared" ca="1" si="3"/>
        <v>-0.13789887077528229</v>
      </c>
    </row>
    <row r="54" spans="1:6" x14ac:dyDescent="0.35">
      <c r="A54" s="10">
        <f t="shared" si="4"/>
        <v>3172</v>
      </c>
      <c r="B54" s="10">
        <v>0.47801897732258902</v>
      </c>
      <c r="C54" s="10">
        <f t="shared" ca="1" si="0"/>
        <v>0.40938725575867591</v>
      </c>
      <c r="D54" s="10">
        <f t="shared" ca="1" si="1"/>
        <v>0.12966113164388784</v>
      </c>
      <c r="E54" s="10">
        <f t="shared" ca="1" si="2"/>
        <v>12.437142428808842</v>
      </c>
      <c r="F54" s="10">
        <f t="shared" ca="1" si="3"/>
        <v>-0.1388726393128431</v>
      </c>
    </row>
    <row r="55" spans="1:6" x14ac:dyDescent="0.35">
      <c r="A55" s="10">
        <f t="shared" si="4"/>
        <v>3232</v>
      </c>
      <c r="B55" s="10">
        <v>0.489930686344488</v>
      </c>
      <c r="C55" s="10">
        <f t="shared" ca="1" si="0"/>
        <v>0.41967361860896163</v>
      </c>
      <c r="D55" s="10">
        <f t="shared" ca="1" si="1"/>
        <v>0.13291902848583032</v>
      </c>
      <c r="E55" s="10">
        <f t="shared" ca="1" si="2"/>
        <v>12.390587082937483</v>
      </c>
      <c r="F55" s="10">
        <f t="shared" ca="1" si="3"/>
        <v>-0.14262291381251926</v>
      </c>
    </row>
    <row r="56" spans="1:6" x14ac:dyDescent="0.35">
      <c r="A56" s="10">
        <f t="shared" si="4"/>
        <v>3292</v>
      </c>
      <c r="B56" s="10">
        <v>0.49834088406232502</v>
      </c>
      <c r="C56" s="10">
        <f t="shared" ca="1" si="0"/>
        <v>0.42693624945473468</v>
      </c>
      <c r="D56" s="10">
        <f t="shared" ca="1" si="1"/>
        <v>0.13521924892730358</v>
      </c>
      <c r="E56" s="10">
        <f t="shared" ca="1" si="2"/>
        <v>12.357716932828831</v>
      </c>
      <c r="F56" s="10">
        <f t="shared" ca="1" si="3"/>
        <v>-0.14527927114641981</v>
      </c>
    </row>
    <row r="57" spans="1:6" x14ac:dyDescent="0.35">
      <c r="A57" s="10">
        <f t="shared" si="4"/>
        <v>3352</v>
      </c>
      <c r="B57" s="10">
        <v>0.504341832153272</v>
      </c>
      <c r="C57" s="10">
        <f t="shared" ca="1" si="0"/>
        <v>0.43211837146558352</v>
      </c>
      <c r="D57" s="10">
        <f t="shared" ca="1" si="1"/>
        <v>0.13686053061057962</v>
      </c>
      <c r="E57" s="10">
        <f t="shared" ca="1" si="2"/>
        <v>12.334263017574816</v>
      </c>
      <c r="F57" s="10">
        <f t="shared" ca="1" si="3"/>
        <v>-0.14717899100321241</v>
      </c>
    </row>
    <row r="58" spans="1:6" x14ac:dyDescent="0.35">
      <c r="A58" s="10">
        <f t="shared" si="4"/>
        <v>3412</v>
      </c>
      <c r="B58" s="10">
        <v>0.51601202922365697</v>
      </c>
      <c r="C58" s="10">
        <f t="shared" ca="1" si="0"/>
        <v>0.44219617653785548</v>
      </c>
      <c r="D58" s="10">
        <f t="shared" ca="1" si="1"/>
        <v>0.14005237303306958</v>
      </c>
      <c r="E58" s="10">
        <f t="shared" ca="1" si="2"/>
        <v>12.288651589357434</v>
      </c>
      <c r="F58" s="10">
        <f t="shared" ca="1" si="3"/>
        <v>-0.15088379046465791</v>
      </c>
    </row>
    <row r="59" spans="1:6" x14ac:dyDescent="0.35">
      <c r="A59" s="10">
        <f t="shared" si="4"/>
        <v>3472</v>
      </c>
      <c r="B59" s="10">
        <v>0.52011550937380002</v>
      </c>
      <c r="C59" s="10">
        <f t="shared" ca="1" si="0"/>
        <v>0.44573973906911912</v>
      </c>
      <c r="D59" s="10">
        <f t="shared" ca="1" si="1"/>
        <v>0.14117469015797141</v>
      </c>
      <c r="E59" s="10">
        <f t="shared" ca="1" si="2"/>
        <v>12.272613677642589</v>
      </c>
      <c r="F59" s="10">
        <f t="shared" ca="1" si="3"/>
        <v>-0.15218974224034221</v>
      </c>
    </row>
    <row r="60" spans="1:6" x14ac:dyDescent="0.35">
      <c r="A60" s="10">
        <f t="shared" si="4"/>
        <v>3532</v>
      </c>
      <c r="B60" s="10">
        <v>0.52577141015811801</v>
      </c>
      <c r="C60" s="10">
        <f t="shared" ca="1" si="0"/>
        <v>0.45062389528933511</v>
      </c>
      <c r="D60" s="10">
        <f t="shared" ca="1" si="1"/>
        <v>0.14272160011603821</v>
      </c>
      <c r="E60" s="10">
        <f t="shared" ca="1" si="2"/>
        <v>12.250508334341813</v>
      </c>
      <c r="F60" s="10">
        <f t="shared" ca="1" si="3"/>
        <v>-0.15399255913103907</v>
      </c>
    </row>
    <row r="61" spans="1:6" x14ac:dyDescent="0.35">
      <c r="A61" s="10">
        <f t="shared" si="4"/>
        <v>3592</v>
      </c>
      <c r="B61" s="10">
        <v>0.53511079373327597</v>
      </c>
      <c r="C61" s="10">
        <f t="shared" ca="1" si="0"/>
        <v>0.45868892509114251</v>
      </c>
      <c r="D61" s="10">
        <f t="shared" ca="1" si="1"/>
        <v>0.14527595635486665</v>
      </c>
      <c r="E61" s="10">
        <f t="shared" ca="1" si="2"/>
        <v>12.214006583688954</v>
      </c>
      <c r="F61" s="10">
        <f t="shared" ca="1" si="3"/>
        <v>-0.15697661811289945</v>
      </c>
    </row>
    <row r="62" spans="1:6" x14ac:dyDescent="0.35">
      <c r="A62" s="10">
        <f t="shared" si="4"/>
        <v>3652</v>
      </c>
      <c r="B62" s="10">
        <v>0.54430109371049995</v>
      </c>
      <c r="C62" s="10">
        <f t="shared" ca="1" si="0"/>
        <v>0.46662521367029619</v>
      </c>
      <c r="D62" s="10">
        <f t="shared" ca="1" si="1"/>
        <v>0.14778953767365621</v>
      </c>
      <c r="E62" s="10">
        <f t="shared" ca="1" si="2"/>
        <v>12.178087506643452</v>
      </c>
      <c r="F62" s="10">
        <f t="shared" ca="1" si="3"/>
        <v>-0.15992176114781784</v>
      </c>
    </row>
    <row r="63" spans="1:6" x14ac:dyDescent="0.35">
      <c r="A63" s="10">
        <f t="shared" si="4"/>
        <v>3712</v>
      </c>
      <c r="B63" s="10">
        <v>0.55102105673691804</v>
      </c>
      <c r="C63" s="10">
        <f t="shared" ca="1" si="0"/>
        <v>0.47242824142249867</v>
      </c>
      <c r="D63" s="10">
        <f t="shared" ca="1" si="1"/>
        <v>0.14962747262333378</v>
      </c>
      <c r="E63" s="10">
        <f t="shared" ca="1" si="2"/>
        <v>12.15182341621256</v>
      </c>
      <c r="F63" s="10">
        <f t="shared" ca="1" si="3"/>
        <v>-0.16208075800696492</v>
      </c>
    </row>
    <row r="64" spans="1:6" x14ac:dyDescent="0.35">
      <c r="A64" s="10">
        <f t="shared" si="4"/>
        <v>3772</v>
      </c>
      <c r="B64" s="10">
        <v>0.55761599977008203</v>
      </c>
      <c r="C64" s="10">
        <f t="shared" ca="1" si="0"/>
        <v>0.47812330809104919</v>
      </c>
      <c r="D64" s="10">
        <f t="shared" ca="1" si="1"/>
        <v>0.15143121413859711</v>
      </c>
      <c r="E64" s="10">
        <f t="shared" ca="1" si="2"/>
        <v>12.126047949959446</v>
      </c>
      <c r="F64" s="10">
        <f t="shared" ca="1" si="3"/>
        <v>-0.16420412999035333</v>
      </c>
    </row>
    <row r="65" spans="1:6" x14ac:dyDescent="0.35">
      <c r="A65" s="10">
        <f t="shared" si="4"/>
        <v>3832</v>
      </c>
      <c r="B65" s="10">
        <v>0.56449477719719099</v>
      </c>
      <c r="C65" s="10">
        <f t="shared" ca="1" si="0"/>
        <v>0.48406348010595601</v>
      </c>
      <c r="D65" s="10">
        <f t="shared" ca="1" si="1"/>
        <v>0.15331258541915838</v>
      </c>
      <c r="E65" s="10">
        <f t="shared" ca="1" si="2"/>
        <v>12.099163154360227</v>
      </c>
      <c r="F65" s="10">
        <f t="shared" ca="1" si="3"/>
        <v>-0.16642370252747427</v>
      </c>
    </row>
    <row r="66" spans="1:6" x14ac:dyDescent="0.35">
      <c r="A66" s="10">
        <f t="shared" si="4"/>
        <v>3892</v>
      </c>
      <c r="B66" s="10">
        <v>0.57668049104765795</v>
      </c>
      <c r="C66" s="10">
        <f t="shared" ca="1" si="0"/>
        <v>0.49458645997603284</v>
      </c>
      <c r="D66" s="10">
        <f t="shared" ca="1" si="1"/>
        <v>0.15664542360360911</v>
      </c>
      <c r="E66" s="10">
        <f t="shared" ca="1" si="2"/>
        <v>12.051536896704425</v>
      </c>
      <c r="F66" s="10">
        <f t="shared" ca="1" si="3"/>
        <v>-0.17036779684309347</v>
      </c>
    </row>
    <row r="67" spans="1:6" x14ac:dyDescent="0.35">
      <c r="A67" s="10">
        <f t="shared" si="4"/>
        <v>3952</v>
      </c>
      <c r="B67" s="10">
        <v>0.58000578777745904</v>
      </c>
      <c r="C67" s="10">
        <f t="shared" ref="C67:C130" ca="1" si="5">(B67-$C$2)/($C$207-$C$2)</f>
        <v>0.49745802178842419</v>
      </c>
      <c r="D67" s="10">
        <f t="shared" ref="D67:D130" ca="1" si="6">$L$4*C67</f>
        <v>0.15755490466082972</v>
      </c>
      <c r="E67" s="10">
        <f t="shared" ref="E67:E130" ca="1" si="7">$K$6*(1-D67)</f>
        <v>12.038540412396742</v>
      </c>
      <c r="F67" s="10">
        <f t="shared" ref="F67:F130" ca="1" si="8">LN(E67/$K$6)</f>
        <v>-0.17144678761608459</v>
      </c>
    </row>
    <row r="68" spans="1:6" x14ac:dyDescent="0.35">
      <c r="A68" s="10">
        <f t="shared" ref="A68:A131" si="9">A67+60</f>
        <v>4012</v>
      </c>
      <c r="B68" s="10">
        <v>0.58903858244531204</v>
      </c>
      <c r="C68" s="10">
        <f t="shared" ca="1" si="5"/>
        <v>0.50525829657139987</v>
      </c>
      <c r="D68" s="10">
        <f t="shared" ca="1" si="6"/>
        <v>0.16002540769009377</v>
      </c>
      <c r="E68" s="10">
        <f t="shared" ca="1" si="7"/>
        <v>12.00323692410856</v>
      </c>
      <c r="F68" s="10">
        <f t="shared" ca="1" si="8"/>
        <v>-0.17438363485234668</v>
      </c>
    </row>
    <row r="69" spans="1:6" x14ac:dyDescent="0.35">
      <c r="A69" s="10">
        <f t="shared" si="9"/>
        <v>4072</v>
      </c>
      <c r="B69" s="10">
        <v>0.59774106627483203</v>
      </c>
      <c r="C69" s="10">
        <f t="shared" ca="1" si="5"/>
        <v>0.51277333124901125</v>
      </c>
      <c r="D69" s="10">
        <f t="shared" ca="1" si="6"/>
        <v>0.16240556947318685</v>
      </c>
      <c r="E69" s="10">
        <f t="shared" ca="1" si="7"/>
        <v>11.96922441222816</v>
      </c>
      <c r="F69" s="10">
        <f t="shared" ca="1" si="8"/>
        <v>-0.17722126877120578</v>
      </c>
    </row>
    <row r="70" spans="1:6" x14ac:dyDescent="0.35">
      <c r="A70" s="10">
        <f t="shared" si="9"/>
        <v>4132</v>
      </c>
      <c r="B70" s="10">
        <v>0.61011057210527697</v>
      </c>
      <c r="C70" s="10">
        <f t="shared" ca="1" si="5"/>
        <v>0.5234550247840668</v>
      </c>
      <c r="D70" s="10">
        <f t="shared" ca="1" si="6"/>
        <v>0.16578867544960965</v>
      </c>
      <c r="E70" s="10">
        <f t="shared" ca="1" si="7"/>
        <v>11.920879827825077</v>
      </c>
      <c r="F70" s="10">
        <f t="shared" ca="1" si="8"/>
        <v>-0.18126852196932364</v>
      </c>
    </row>
    <row r="71" spans="1:6" x14ac:dyDescent="0.35">
      <c r="A71" s="10">
        <f t="shared" si="9"/>
        <v>4192</v>
      </c>
      <c r="B71" s="10">
        <v>0.61333248975043497</v>
      </c>
      <c r="C71" s="10">
        <f t="shared" ca="1" si="5"/>
        <v>0.52623731353129055</v>
      </c>
      <c r="D71" s="10">
        <f t="shared" ca="1" si="6"/>
        <v>0.16666988194163035</v>
      </c>
      <c r="E71" s="10">
        <f t="shared" ca="1" si="7"/>
        <v>11.908287387054102</v>
      </c>
      <c r="F71" s="10">
        <f t="shared" ca="1" si="8"/>
        <v>-0.18232541513135442</v>
      </c>
    </row>
    <row r="72" spans="1:6" x14ac:dyDescent="0.35">
      <c r="A72" s="10">
        <f t="shared" si="9"/>
        <v>4252</v>
      </c>
      <c r="B72" s="10">
        <v>0.61756969755337199</v>
      </c>
      <c r="C72" s="10">
        <f t="shared" ca="1" si="5"/>
        <v>0.52989635665037138</v>
      </c>
      <c r="D72" s="10">
        <f t="shared" ca="1" si="6"/>
        <v>0.16782877407830563</v>
      </c>
      <c r="E72" s="10">
        <f t="shared" ca="1" si="7"/>
        <v>11.891726818421011</v>
      </c>
      <c r="F72" s="10">
        <f t="shared" ca="1" si="8"/>
        <v>-0.18371705894827114</v>
      </c>
    </row>
    <row r="73" spans="1:6" x14ac:dyDescent="0.35">
      <c r="A73" s="10">
        <f t="shared" si="9"/>
        <v>4312</v>
      </c>
      <c r="B73" s="10">
        <v>0.62782614324089403</v>
      </c>
      <c r="C73" s="10">
        <f t="shared" ca="1" si="5"/>
        <v>0.53875331594161513</v>
      </c>
      <c r="D73" s="10">
        <f t="shared" ca="1" si="6"/>
        <v>0.17063395022502834</v>
      </c>
      <c r="E73" s="10">
        <f t="shared" ca="1" si="7"/>
        <v>11.851640851284344</v>
      </c>
      <c r="F73" s="10">
        <f t="shared" ca="1" si="8"/>
        <v>-0.18709366548369466</v>
      </c>
    </row>
    <row r="74" spans="1:6" x14ac:dyDescent="0.35">
      <c r="A74" s="10">
        <f t="shared" si="9"/>
        <v>4372</v>
      </c>
      <c r="B74" s="10">
        <v>0.64259862347922903</v>
      </c>
      <c r="C74" s="10">
        <f t="shared" ca="1" si="5"/>
        <v>0.55151009934279027</v>
      </c>
      <c r="D74" s="10">
        <f t="shared" ca="1" si="6"/>
        <v>0.17467427866384855</v>
      </c>
      <c r="E74" s="10">
        <f t="shared" ca="1" si="7"/>
        <v>11.793904557893603</v>
      </c>
      <c r="F74" s="10">
        <f t="shared" ca="1" si="8"/>
        <v>-0.19197715682510322</v>
      </c>
    </row>
    <row r="75" spans="1:6" x14ac:dyDescent="0.35">
      <c r="A75" s="10">
        <f t="shared" si="9"/>
        <v>4432</v>
      </c>
      <c r="B75" s="10">
        <v>0.64428383548346402</v>
      </c>
      <c r="C75" s="10">
        <f t="shared" ca="1" si="5"/>
        <v>0.55296536509209204</v>
      </c>
      <c r="D75" s="10">
        <f t="shared" ca="1" si="6"/>
        <v>0.1751351904319674</v>
      </c>
      <c r="E75" s="10">
        <f t="shared" ca="1" si="7"/>
        <v>11.787318128727186</v>
      </c>
      <c r="F75" s="10">
        <f t="shared" ca="1" si="8"/>
        <v>-0.19253577326541446</v>
      </c>
    </row>
    <row r="76" spans="1:6" x14ac:dyDescent="0.35">
      <c r="A76" s="10">
        <f t="shared" si="9"/>
        <v>4492</v>
      </c>
      <c r="B76" s="10">
        <v>0.65193290003464099</v>
      </c>
      <c r="C76" s="10">
        <f t="shared" ca="1" si="5"/>
        <v>0.55957071897489874</v>
      </c>
      <c r="D76" s="10">
        <f t="shared" ca="1" si="6"/>
        <v>0.17722723811372992</v>
      </c>
      <c r="E76" s="10">
        <f t="shared" ca="1" si="7"/>
        <v>11.7574227673548</v>
      </c>
      <c r="F76" s="10">
        <f t="shared" ca="1" si="8"/>
        <v>-0.19507522592451559</v>
      </c>
    </row>
    <row r="77" spans="1:6" x14ac:dyDescent="0.35">
      <c r="A77" s="10">
        <f t="shared" si="9"/>
        <v>4552</v>
      </c>
      <c r="B77" s="10">
        <v>0.65676983590548998</v>
      </c>
      <c r="C77" s="10">
        <f t="shared" ca="1" si="5"/>
        <v>0.56374765759551526</v>
      </c>
      <c r="D77" s="10">
        <f t="shared" ca="1" si="6"/>
        <v>0.1785501581136516</v>
      </c>
      <c r="E77" s="10">
        <f t="shared" ca="1" si="7"/>
        <v>11.738518240555917</v>
      </c>
      <c r="F77" s="10">
        <f t="shared" ca="1" si="8"/>
        <v>-0.19668440011097307</v>
      </c>
    </row>
    <row r="78" spans="1:6" x14ac:dyDescent="0.35">
      <c r="A78" s="10">
        <f t="shared" si="9"/>
        <v>4612</v>
      </c>
      <c r="B78" s="10">
        <v>0.66485249699340199</v>
      </c>
      <c r="C78" s="10">
        <f t="shared" ca="1" si="5"/>
        <v>0.57072744400511422</v>
      </c>
      <c r="D78" s="10">
        <f t="shared" ca="1" si="6"/>
        <v>0.18076079606529977</v>
      </c>
      <c r="E78" s="10">
        <f t="shared" ca="1" si="7"/>
        <v>11.706928224226866</v>
      </c>
      <c r="F78" s="10">
        <f t="shared" ca="1" si="8"/>
        <v>-0.1993791694763721</v>
      </c>
    </row>
    <row r="79" spans="1:6" x14ac:dyDescent="0.35">
      <c r="A79" s="10">
        <f t="shared" si="9"/>
        <v>4672</v>
      </c>
      <c r="B79" s="10">
        <v>0.67635004860881398</v>
      </c>
      <c r="C79" s="10">
        <f t="shared" ca="1" si="5"/>
        <v>0.5806561610001808</v>
      </c>
      <c r="D79" s="10">
        <f t="shared" ca="1" si="6"/>
        <v>0.18390541931197726</v>
      </c>
      <c r="E79" s="10">
        <f t="shared" ca="1" si="7"/>
        <v>11.661991558031845</v>
      </c>
      <c r="F79" s="10">
        <f t="shared" ca="1" si="8"/>
        <v>-0.20322502302889892</v>
      </c>
    </row>
    <row r="80" spans="1:6" x14ac:dyDescent="0.35">
      <c r="A80" s="10">
        <f t="shared" si="9"/>
        <v>4732</v>
      </c>
      <c r="B80" s="10">
        <v>0.67739797060843798</v>
      </c>
      <c r="C80" s="10">
        <f t="shared" ca="1" si="5"/>
        <v>0.58156109461693661</v>
      </c>
      <c r="D80" s="10">
        <f t="shared" ca="1" si="6"/>
        <v>0.18419202988707617</v>
      </c>
      <c r="E80" s="10">
        <f t="shared" ca="1" si="7"/>
        <v>11.657895892913681</v>
      </c>
      <c r="F80" s="10">
        <f t="shared" ca="1" si="8"/>
        <v>-0.20357628245662049</v>
      </c>
    </row>
    <row r="81" spans="1:6" x14ac:dyDescent="0.35">
      <c r="A81" s="10">
        <f t="shared" si="9"/>
        <v>4792</v>
      </c>
      <c r="B81" s="10">
        <v>0.68443087813905601</v>
      </c>
      <c r="C81" s="10">
        <f t="shared" ca="1" si="5"/>
        <v>0.58763436576715067</v>
      </c>
      <c r="D81" s="10">
        <f t="shared" ca="1" si="6"/>
        <v>0.18611555632577195</v>
      </c>
      <c r="E81" s="10">
        <f t="shared" ca="1" si="7"/>
        <v>11.630408700104718</v>
      </c>
      <c r="F81" s="10">
        <f t="shared" ca="1" si="8"/>
        <v>-0.20593688414519767</v>
      </c>
    </row>
    <row r="82" spans="1:6" x14ac:dyDescent="0.35">
      <c r="A82" s="10">
        <f t="shared" si="9"/>
        <v>4852</v>
      </c>
      <c r="B82" s="10">
        <v>0.69689154595411695</v>
      </c>
      <c r="C82" s="10">
        <f t="shared" ca="1" si="5"/>
        <v>0.59839478228395371</v>
      </c>
      <c r="D82" s="10">
        <f t="shared" ca="1" si="6"/>
        <v>0.18952359544497382</v>
      </c>
      <c r="E82" s="10">
        <f t="shared" ca="1" si="7"/>
        <v>11.581707821091323</v>
      </c>
      <c r="F82" s="10">
        <f t="shared" ca="1" si="8"/>
        <v>-0.21013305043865585</v>
      </c>
    </row>
    <row r="83" spans="1:6" x14ac:dyDescent="0.35">
      <c r="A83" s="10">
        <f t="shared" si="9"/>
        <v>4912</v>
      </c>
      <c r="B83" s="10">
        <v>0.69750186839910899</v>
      </c>
      <c r="C83" s="10">
        <f t="shared" ca="1" si="5"/>
        <v>0.59892182656561976</v>
      </c>
      <c r="D83" s="10">
        <f t="shared" ca="1" si="6"/>
        <v>0.1896905209098631</v>
      </c>
      <c r="E83" s="10">
        <f t="shared" ca="1" si="7"/>
        <v>11.579322456198055</v>
      </c>
      <c r="F83" s="10">
        <f t="shared" ca="1" si="8"/>
        <v>-0.21033903133614992</v>
      </c>
    </row>
    <row r="84" spans="1:6" x14ac:dyDescent="0.35">
      <c r="A84" s="10">
        <f t="shared" si="9"/>
        <v>4972</v>
      </c>
      <c r="B84" s="10">
        <v>0.70274215246400995</v>
      </c>
      <c r="C84" s="10">
        <f t="shared" ca="1" si="5"/>
        <v>0.60344707674013653</v>
      </c>
      <c r="D84" s="10">
        <f t="shared" ca="1" si="6"/>
        <v>0.19112375814513605</v>
      </c>
      <c r="E84" s="10">
        <f t="shared" ca="1" si="7"/>
        <v>11.558841496106005</v>
      </c>
      <c r="F84" s="10">
        <f t="shared" ca="1" si="8"/>
        <v>-0.21210935031939007</v>
      </c>
    </row>
    <row r="85" spans="1:6" x14ac:dyDescent="0.35">
      <c r="A85" s="10">
        <f t="shared" si="9"/>
        <v>5032</v>
      </c>
      <c r="B85" s="10">
        <v>0.71513052191150395</v>
      </c>
      <c r="C85" s="10">
        <f t="shared" ca="1" si="5"/>
        <v>0.61414505996202706</v>
      </c>
      <c r="D85" s="10">
        <f t="shared" ca="1" si="6"/>
        <v>0.19451202339117321</v>
      </c>
      <c r="E85" s="10">
        <f t="shared" ca="1" si="7"/>
        <v>11.510423185740134</v>
      </c>
      <c r="F85" s="10">
        <f t="shared" ca="1" si="8"/>
        <v>-0.21630700309497566</v>
      </c>
    </row>
    <row r="86" spans="1:6" x14ac:dyDescent="0.35">
      <c r="A86" s="10">
        <f t="shared" si="9"/>
        <v>5092</v>
      </c>
      <c r="B86" s="10">
        <v>0.722225936634459</v>
      </c>
      <c r="C86" s="10">
        <f t="shared" ca="1" si="5"/>
        <v>0.62027230923242105</v>
      </c>
      <c r="D86" s="10">
        <f t="shared" ca="1" si="6"/>
        <v>0.19645264578009239</v>
      </c>
      <c r="E86" s="10">
        <f t="shared" ca="1" si="7"/>
        <v>11.482691691802479</v>
      </c>
      <c r="F86" s="10">
        <f t="shared" ca="1" si="8"/>
        <v>-0.21871916060661889</v>
      </c>
    </row>
    <row r="87" spans="1:6" x14ac:dyDescent="0.35">
      <c r="A87" s="10">
        <f t="shared" si="9"/>
        <v>5152</v>
      </c>
      <c r="B87" s="10">
        <v>0.72541733045447998</v>
      </c>
      <c r="C87" s="10">
        <f t="shared" ca="1" si="5"/>
        <v>0.62302823911372884</v>
      </c>
      <c r="D87" s="10">
        <f t="shared" ca="1" si="6"/>
        <v>0.19732550389210021</v>
      </c>
      <c r="E87" s="10">
        <f t="shared" ca="1" si="7"/>
        <v>11.470218549381887</v>
      </c>
      <c r="F87" s="10">
        <f t="shared" ca="1" si="8"/>
        <v>-0.21980600698185732</v>
      </c>
    </row>
    <row r="88" spans="1:6" x14ac:dyDescent="0.35">
      <c r="A88" s="10">
        <f t="shared" si="9"/>
        <v>5212</v>
      </c>
      <c r="B88" s="10">
        <v>0.73083081757466595</v>
      </c>
      <c r="C88" s="10">
        <f t="shared" ca="1" si="5"/>
        <v>0.6277030588815059</v>
      </c>
      <c r="D88" s="10">
        <f t="shared" ca="1" si="6"/>
        <v>0.19880611280895055</v>
      </c>
      <c r="E88" s="10">
        <f t="shared" ca="1" si="7"/>
        <v>11.449060647960096</v>
      </c>
      <c r="F88" s="10">
        <f t="shared" ca="1" si="8"/>
        <v>-0.22165230478641709</v>
      </c>
    </row>
    <row r="89" spans="1:6" x14ac:dyDescent="0.35">
      <c r="A89" s="10">
        <f t="shared" si="9"/>
        <v>5272</v>
      </c>
      <c r="B89" s="10">
        <v>0.73791331725837805</v>
      </c>
      <c r="C89" s="10">
        <f t="shared" ca="1" si="5"/>
        <v>0.63381915536268751</v>
      </c>
      <c r="D89" s="10">
        <f t="shared" ca="1" si="6"/>
        <v>0.20074320288647038</v>
      </c>
      <c r="E89" s="10">
        <f t="shared" ca="1" si="7"/>
        <v>11.421379630752337</v>
      </c>
      <c r="F89" s="10">
        <f t="shared" ca="1" si="8"/>
        <v>-0.22407298671359419</v>
      </c>
    </row>
    <row r="90" spans="1:6" x14ac:dyDescent="0.35">
      <c r="A90" s="10">
        <f t="shared" si="9"/>
        <v>5332</v>
      </c>
      <c r="B90" s="10">
        <v>0.73630599429111498</v>
      </c>
      <c r="C90" s="10">
        <f t="shared" ca="1" si="5"/>
        <v>0.6324311507339252</v>
      </c>
      <c r="D90" s="10">
        <f t="shared" ca="1" si="6"/>
        <v>0.20030359406044879</v>
      </c>
      <c r="E90" s="10">
        <f t="shared" ca="1" si="7"/>
        <v>11.427661640876186</v>
      </c>
      <c r="F90" s="10">
        <f t="shared" ca="1" si="8"/>
        <v>-0.2235231159153008</v>
      </c>
    </row>
    <row r="91" spans="1:6" x14ac:dyDescent="0.35">
      <c r="A91" s="10">
        <f t="shared" si="9"/>
        <v>5392</v>
      </c>
      <c r="B91" s="10">
        <v>0.74959148675353804</v>
      </c>
      <c r="C91" s="10">
        <f t="shared" ca="1" si="5"/>
        <v>0.6439038450267407</v>
      </c>
      <c r="D91" s="10">
        <f t="shared" ca="1" si="6"/>
        <v>0.20393722579686932</v>
      </c>
      <c r="E91" s="10">
        <f t="shared" ca="1" si="7"/>
        <v>11.375737043362737</v>
      </c>
      <c r="F91" s="10">
        <f t="shared" ca="1" si="8"/>
        <v>-0.22807723418296866</v>
      </c>
    </row>
    <row r="92" spans="1:6" x14ac:dyDescent="0.35">
      <c r="A92" s="10">
        <f t="shared" si="9"/>
        <v>5452</v>
      </c>
      <c r="B92" s="10">
        <v>0.75270711748826602</v>
      </c>
      <c r="C92" s="10">
        <f t="shared" ca="1" si="5"/>
        <v>0.64659434965424589</v>
      </c>
      <c r="D92" s="10">
        <f t="shared" ca="1" si="6"/>
        <v>0.20478936242249277</v>
      </c>
      <c r="E92" s="10">
        <f t="shared" ca="1" si="7"/>
        <v>11.363560010982578</v>
      </c>
      <c r="F92" s="10">
        <f t="shared" ca="1" si="8"/>
        <v>-0.22914824649395141</v>
      </c>
    </row>
    <row r="93" spans="1:6" x14ac:dyDescent="0.35">
      <c r="A93" s="10">
        <f t="shared" si="9"/>
        <v>5512</v>
      </c>
      <c r="B93" s="10">
        <v>0.76744988428632899</v>
      </c>
      <c r="C93" s="10">
        <f t="shared" ca="1" si="5"/>
        <v>0.65932547399779917</v>
      </c>
      <c r="D93" s="10">
        <f t="shared" ca="1" si="6"/>
        <v>0.20882156412458294</v>
      </c>
      <c r="E93" s="10">
        <f t="shared" ca="1" si="7"/>
        <v>11.305939848659708</v>
      </c>
      <c r="F93" s="10">
        <f t="shared" ca="1" si="8"/>
        <v>-0.23423175400534979</v>
      </c>
    </row>
    <row r="94" spans="1:6" x14ac:dyDescent="0.35">
      <c r="A94" s="10">
        <f t="shared" si="9"/>
        <v>5572</v>
      </c>
      <c r="B94" s="10">
        <v>0.76613345937453403</v>
      </c>
      <c r="C94" s="10">
        <f t="shared" ca="1" si="5"/>
        <v>0.65818867454417052</v>
      </c>
      <c r="D94" s="10">
        <f t="shared" ca="1" si="6"/>
        <v>0.20846151700162968</v>
      </c>
      <c r="E94" s="10">
        <f t="shared" ca="1" si="7"/>
        <v>11.31108492204671</v>
      </c>
      <c r="F94" s="10">
        <f t="shared" ca="1" si="8"/>
        <v>-0.23377678050393519</v>
      </c>
    </row>
    <row r="95" spans="1:6" x14ac:dyDescent="0.35">
      <c r="A95" s="10">
        <f t="shared" si="9"/>
        <v>5632</v>
      </c>
      <c r="B95" s="10">
        <v>0.77116118651074195</v>
      </c>
      <c r="C95" s="10">
        <f t="shared" ca="1" si="5"/>
        <v>0.66253037106649015</v>
      </c>
      <c r="D95" s="10">
        <f t="shared" ca="1" si="6"/>
        <v>0.20983661912417875</v>
      </c>
      <c r="E95" s="10">
        <f t="shared" ca="1" si="7"/>
        <v>11.291434712715485</v>
      </c>
      <c r="F95" s="10">
        <f t="shared" ca="1" si="8"/>
        <v>-0.23551554366834854</v>
      </c>
    </row>
    <row r="96" spans="1:6" x14ac:dyDescent="0.35">
      <c r="A96" s="10">
        <f t="shared" si="9"/>
        <v>5692</v>
      </c>
      <c r="B96" s="10">
        <v>0.77839564706698094</v>
      </c>
      <c r="C96" s="10">
        <f t="shared" ca="1" si="5"/>
        <v>0.66877769344237625</v>
      </c>
      <c r="D96" s="10">
        <f t="shared" ca="1" si="6"/>
        <v>0.2118152710670694</v>
      </c>
      <c r="E96" s="10">
        <f t="shared" ca="1" si="7"/>
        <v>11.263159776451577</v>
      </c>
      <c r="F96" s="10">
        <f t="shared" ca="1" si="8"/>
        <v>-0.23802278901824822</v>
      </c>
    </row>
    <row r="97" spans="1:6" x14ac:dyDescent="0.35">
      <c r="A97" s="10">
        <f t="shared" si="9"/>
        <v>5752</v>
      </c>
      <c r="B97" s="10">
        <v>0.78986717242468096</v>
      </c>
      <c r="C97" s="10">
        <f t="shared" ca="1" si="5"/>
        <v>0.67868393544834027</v>
      </c>
      <c r="D97" s="10">
        <f t="shared" ca="1" si="6"/>
        <v>0.21495277603519833</v>
      </c>
      <c r="E97" s="10">
        <f t="shared" ca="1" si="7"/>
        <v>11.218324830457014</v>
      </c>
      <c r="F97" s="10">
        <f t="shared" ca="1" si="8"/>
        <v>-0.24201140509219876</v>
      </c>
    </row>
    <row r="98" spans="1:6" x14ac:dyDescent="0.35">
      <c r="A98" s="10">
        <f t="shared" si="9"/>
        <v>5812</v>
      </c>
      <c r="B98" s="10">
        <v>0.791544186076092</v>
      </c>
      <c r="C98" s="10">
        <f t="shared" ca="1" si="5"/>
        <v>0.68013212150557045</v>
      </c>
      <c r="D98" s="10">
        <f t="shared" ca="1" si="6"/>
        <v>0.21541144552324429</v>
      </c>
      <c r="E98" s="10">
        <f t="shared" ca="1" si="7"/>
        <v>11.211770443472838</v>
      </c>
      <c r="F98" s="10">
        <f t="shared" ca="1" si="8"/>
        <v>-0.24259583303070623</v>
      </c>
    </row>
    <row r="99" spans="1:6" x14ac:dyDescent="0.35">
      <c r="A99" s="10">
        <f t="shared" si="9"/>
        <v>5872</v>
      </c>
      <c r="B99" s="10">
        <v>0.79732764034072601</v>
      </c>
      <c r="C99" s="10">
        <f t="shared" ca="1" si="5"/>
        <v>0.68512642660357848</v>
      </c>
      <c r="D99" s="10">
        <f t="shared" ca="1" si="6"/>
        <v>0.21699324183388538</v>
      </c>
      <c r="E99" s="10">
        <f t="shared" ca="1" si="7"/>
        <v>11.189166574193777</v>
      </c>
      <c r="F99" s="10">
        <f t="shared" ca="1" si="8"/>
        <v>-0.24461395190966148</v>
      </c>
    </row>
    <row r="100" spans="1:6" x14ac:dyDescent="0.35">
      <c r="A100" s="10">
        <f t="shared" si="9"/>
        <v>5932</v>
      </c>
      <c r="B100" s="10">
        <v>0.80295133064091495</v>
      </c>
      <c r="C100" s="10">
        <f t="shared" ca="1" si="5"/>
        <v>0.68998276744258202</v>
      </c>
      <c r="D100" s="10">
        <f t="shared" ca="1" si="6"/>
        <v>0.21853134210441458</v>
      </c>
      <c r="E100" s="10">
        <f t="shared" ca="1" si="7"/>
        <v>11.167187121327915</v>
      </c>
      <c r="F100" s="10">
        <f t="shared" ca="1" si="8"/>
        <v>-0.24658023498486667</v>
      </c>
    </row>
    <row r="101" spans="1:6" x14ac:dyDescent="0.35">
      <c r="A101" s="10">
        <f t="shared" si="9"/>
        <v>5992</v>
      </c>
      <c r="B101" s="10">
        <v>0.80605229622193997</v>
      </c>
      <c r="C101" s="10">
        <f t="shared" ca="1" si="5"/>
        <v>0.69266060796857443</v>
      </c>
      <c r="D101" s="10">
        <f t="shared" ca="1" si="6"/>
        <v>0.21937946775580688</v>
      </c>
      <c r="E101" s="10">
        <f t="shared" ca="1" si="7"/>
        <v>11.15506740576952</v>
      </c>
      <c r="F101" s="10">
        <f t="shared" ca="1" si="8"/>
        <v>-0.24766612142475075</v>
      </c>
    </row>
    <row r="102" spans="1:6" x14ac:dyDescent="0.35">
      <c r="A102" s="10">
        <f t="shared" si="9"/>
        <v>6052</v>
      </c>
      <c r="B102" s="10">
        <v>0.81190244936075595</v>
      </c>
      <c r="C102" s="10">
        <f t="shared" ca="1" si="5"/>
        <v>0.69771251091591546</v>
      </c>
      <c r="D102" s="10">
        <f t="shared" ca="1" si="6"/>
        <v>0.22097950645728875</v>
      </c>
      <c r="E102" s="10">
        <f t="shared" ca="1" si="7"/>
        <v>11.132202852725342</v>
      </c>
      <c r="F102" s="10">
        <f t="shared" ca="1" si="8"/>
        <v>-0.24971792595715389</v>
      </c>
    </row>
    <row r="103" spans="1:6" x14ac:dyDescent="0.35">
      <c r="A103" s="10">
        <f t="shared" si="9"/>
        <v>6112</v>
      </c>
      <c r="B103" s="10">
        <v>0.82151573414807499</v>
      </c>
      <c r="C103" s="10">
        <f t="shared" ca="1" si="5"/>
        <v>0.70601406825950896</v>
      </c>
      <c r="D103" s="10">
        <f t="shared" ca="1" si="6"/>
        <v>0.22360877569915169</v>
      </c>
      <c r="E103" s="10">
        <f t="shared" ca="1" si="7"/>
        <v>11.094630595259121</v>
      </c>
      <c r="F103" s="10">
        <f t="shared" ca="1" si="8"/>
        <v>-0.25309873081549961</v>
      </c>
    </row>
    <row r="104" spans="1:6" x14ac:dyDescent="0.35">
      <c r="A104" s="10">
        <f t="shared" si="9"/>
        <v>6172</v>
      </c>
      <c r="B104" s="10">
        <v>0.826547228366312</v>
      </c>
      <c r="C104" s="10">
        <f t="shared" ca="1" si="5"/>
        <v>0.71035901784757827</v>
      </c>
      <c r="D104" s="10">
        <f t="shared" ca="1" si="6"/>
        <v>0.22498490813268499</v>
      </c>
      <c r="E104" s="10">
        <f t="shared" ca="1" si="7"/>
        <v>11.07496566278393</v>
      </c>
      <c r="F104" s="10">
        <f t="shared" ca="1" si="8"/>
        <v>-0.25487277644121331</v>
      </c>
    </row>
    <row r="105" spans="1:6" x14ac:dyDescent="0.35">
      <c r="A105" s="10">
        <f t="shared" si="9"/>
        <v>6232</v>
      </c>
      <c r="B105" s="10">
        <v>0.83175852328753297</v>
      </c>
      <c r="C105" s="10">
        <f t="shared" ca="1" si="5"/>
        <v>0.71485923443119193</v>
      </c>
      <c r="D105" s="10">
        <f t="shared" ca="1" si="6"/>
        <v>0.2264102167290471</v>
      </c>
      <c r="E105" s="10">
        <f t="shared" ca="1" si="7"/>
        <v>11.054598002941916</v>
      </c>
      <c r="F105" s="10">
        <f t="shared" ca="1" si="8"/>
        <v>-0.25671354166377708</v>
      </c>
    </row>
    <row r="106" spans="1:6" x14ac:dyDescent="0.35">
      <c r="A106" s="10">
        <f t="shared" si="9"/>
        <v>6292</v>
      </c>
      <c r="B106" s="10">
        <v>0.831533556205721</v>
      </c>
      <c r="C106" s="10">
        <f t="shared" ca="1" si="5"/>
        <v>0.71466496398447155</v>
      </c>
      <c r="D106" s="10">
        <f t="shared" ca="1" si="6"/>
        <v>0.22634868739316183</v>
      </c>
      <c r="E106" s="10">
        <f t="shared" ca="1" si="7"/>
        <v>11.055477257151717</v>
      </c>
      <c r="F106" s="10">
        <f t="shared" ca="1" si="8"/>
        <v>-0.25663400740621156</v>
      </c>
    </row>
    <row r="107" spans="1:6" x14ac:dyDescent="0.35">
      <c r="A107" s="10">
        <f t="shared" si="9"/>
        <v>6352</v>
      </c>
      <c r="B107" s="10">
        <v>0.83197446820625098</v>
      </c>
      <c r="C107" s="10">
        <f t="shared" ca="1" si="5"/>
        <v>0.71504571378403081</v>
      </c>
      <c r="D107" s="10">
        <f t="shared" ca="1" si="6"/>
        <v>0.22646927846967824</v>
      </c>
      <c r="E107" s="10">
        <f t="shared" ca="1" si="7"/>
        <v>11.053754010668298</v>
      </c>
      <c r="F107" s="10">
        <f t="shared" ca="1" si="8"/>
        <v>-0.25678989220076043</v>
      </c>
    </row>
    <row r="108" spans="1:6" x14ac:dyDescent="0.35">
      <c r="A108" s="10">
        <f t="shared" si="9"/>
        <v>6412</v>
      </c>
      <c r="B108" s="10">
        <v>0.843655320048316</v>
      </c>
      <c r="C108" s="10">
        <f t="shared" ca="1" si="5"/>
        <v>0.72513271979022298</v>
      </c>
      <c r="D108" s="10">
        <f t="shared" ca="1" si="6"/>
        <v>0.22966403501195942</v>
      </c>
      <c r="E108" s="10">
        <f t="shared" ca="1" si="7"/>
        <v>11.0081009396791</v>
      </c>
      <c r="F108" s="10">
        <f t="shared" ca="1" si="8"/>
        <v>-0.26092854112721342</v>
      </c>
    </row>
    <row r="109" spans="1:6" x14ac:dyDescent="0.35">
      <c r="A109" s="10">
        <f t="shared" si="9"/>
        <v>6472</v>
      </c>
      <c r="B109" s="10">
        <v>0.84862638042358396</v>
      </c>
      <c r="C109" s="10">
        <f t="shared" ca="1" si="5"/>
        <v>0.7294254817000948</v>
      </c>
      <c r="D109" s="10">
        <f t="shared" ca="1" si="6"/>
        <v>0.23102363856405403</v>
      </c>
      <c r="E109" s="10">
        <f t="shared" ca="1" si="7"/>
        <v>10.988672204919666</v>
      </c>
      <c r="F109" s="10">
        <f t="shared" ca="1" si="8"/>
        <v>-0.26269504930403353</v>
      </c>
    </row>
    <row r="110" spans="1:6" x14ac:dyDescent="0.35">
      <c r="A110" s="10">
        <f t="shared" si="9"/>
        <v>6532</v>
      </c>
      <c r="B110" s="10">
        <v>0.84417505795456504</v>
      </c>
      <c r="C110" s="10">
        <f t="shared" ca="1" si="5"/>
        <v>0.72558153974384154</v>
      </c>
      <c r="D110" s="10">
        <f t="shared" ca="1" si="6"/>
        <v>0.22980618526766949</v>
      </c>
      <c r="E110" s="10">
        <f t="shared" ca="1" si="7"/>
        <v>11.006069612525001</v>
      </c>
      <c r="F110" s="10">
        <f t="shared" ca="1" si="8"/>
        <v>-0.26111308836282648</v>
      </c>
    </row>
    <row r="111" spans="1:6" x14ac:dyDescent="0.35">
      <c r="A111" s="10">
        <f t="shared" si="9"/>
        <v>6592</v>
      </c>
      <c r="B111" s="10">
        <v>0.85922002739965497</v>
      </c>
      <c r="C111" s="10">
        <f t="shared" ca="1" si="5"/>
        <v>0.73857363134876097</v>
      </c>
      <c r="D111" s="10">
        <f t="shared" ca="1" si="6"/>
        <v>0.23392104052077958</v>
      </c>
      <c r="E111" s="10">
        <f t="shared" ca="1" si="7"/>
        <v>10.94726833095806</v>
      </c>
      <c r="F111" s="10">
        <f t="shared" ca="1" si="8"/>
        <v>-0.26647003429387178</v>
      </c>
    </row>
    <row r="112" spans="1:6" x14ac:dyDescent="0.35">
      <c r="A112" s="10">
        <f t="shared" si="9"/>
        <v>6652</v>
      </c>
      <c r="B112" s="10">
        <v>0.86630859688281303</v>
      </c>
      <c r="C112" s="10">
        <f t="shared" ca="1" si="5"/>
        <v>0.74469496940857882</v>
      </c>
      <c r="D112" s="10">
        <f t="shared" ca="1" si="6"/>
        <v>0.23585979071108509</v>
      </c>
      <c r="E112" s="10">
        <f t="shared" ca="1" si="7"/>
        <v>10.919563590738594</v>
      </c>
      <c r="F112" s="10">
        <f t="shared" ca="1" si="8"/>
        <v>-0.26900398664168501</v>
      </c>
    </row>
    <row r="113" spans="1:6" x14ac:dyDescent="0.35">
      <c r="A113" s="10">
        <f t="shared" si="9"/>
        <v>6712</v>
      </c>
      <c r="B113" s="10">
        <v>0.86017343063858798</v>
      </c>
      <c r="C113" s="10">
        <f t="shared" ca="1" si="5"/>
        <v>0.73939694323795102</v>
      </c>
      <c r="D113" s="10">
        <f t="shared" ca="1" si="6"/>
        <v>0.23418179986232385</v>
      </c>
      <c r="E113" s="10">
        <f t="shared" ca="1" si="7"/>
        <v>10.94354207996739</v>
      </c>
      <c r="F113" s="10">
        <f t="shared" ca="1" si="8"/>
        <v>-0.26681047404522973</v>
      </c>
    </row>
    <row r="114" spans="1:6" x14ac:dyDescent="0.35">
      <c r="A114" s="10">
        <f t="shared" si="9"/>
        <v>6772</v>
      </c>
      <c r="B114" s="10">
        <v>0.86797411959395299</v>
      </c>
      <c r="C114" s="10">
        <f t="shared" ca="1" si="5"/>
        <v>0.74613323245804397</v>
      </c>
      <c r="D114" s="10">
        <f t="shared" ca="1" si="6"/>
        <v>0.23631531738411168</v>
      </c>
      <c r="E114" s="10">
        <f t="shared" ca="1" si="7"/>
        <v>10.913054114581042</v>
      </c>
      <c r="F114" s="10">
        <f t="shared" ca="1" si="8"/>
        <v>-0.26960029409673231</v>
      </c>
    </row>
    <row r="115" spans="1:6" x14ac:dyDescent="0.35">
      <c r="A115" s="10">
        <f t="shared" si="9"/>
        <v>6832</v>
      </c>
      <c r="B115" s="10">
        <v>0.87762328404027701</v>
      </c>
      <c r="C115" s="10">
        <f t="shared" ca="1" si="5"/>
        <v>0.75446577370082368</v>
      </c>
      <c r="D115" s="10">
        <f t="shared" ca="1" si="6"/>
        <v>0.23895439984652489</v>
      </c>
      <c r="E115" s="10">
        <f t="shared" ca="1" si="7"/>
        <v>10.875341626193158</v>
      </c>
      <c r="F115" s="10">
        <f t="shared" ca="1" si="8"/>
        <v>-0.27306200155761529</v>
      </c>
    </row>
    <row r="116" spans="1:6" x14ac:dyDescent="0.35">
      <c r="A116" s="10">
        <f t="shared" si="9"/>
        <v>6892</v>
      </c>
      <c r="B116" s="10">
        <v>0.87681118124328605</v>
      </c>
      <c r="C116" s="10">
        <f t="shared" ca="1" si="5"/>
        <v>0.75376448188566747</v>
      </c>
      <c r="D116" s="10">
        <f t="shared" ca="1" si="6"/>
        <v>0.23873228670282859</v>
      </c>
      <c r="E116" s="10">
        <f t="shared" ca="1" si="7"/>
        <v>10.878515623016579</v>
      </c>
      <c r="F116" s="10">
        <f t="shared" ca="1" si="8"/>
        <v>-0.27277019152966642</v>
      </c>
    </row>
    <row r="117" spans="1:6" x14ac:dyDescent="0.35">
      <c r="A117" s="10">
        <f t="shared" si="9"/>
        <v>6952</v>
      </c>
      <c r="B117" s="10">
        <v>0.887656610394148</v>
      </c>
      <c r="C117" s="10">
        <f t="shared" ca="1" si="5"/>
        <v>0.76313005816928348</v>
      </c>
      <c r="D117" s="10">
        <f t="shared" ca="1" si="6"/>
        <v>0.24169855202337545</v>
      </c>
      <c r="E117" s="10">
        <f t="shared" ca="1" si="7"/>
        <v>10.836127691585965</v>
      </c>
      <c r="F117" s="10">
        <f t="shared" ca="1" si="8"/>
        <v>-0.27667428377341136</v>
      </c>
    </row>
    <row r="118" spans="1:6" x14ac:dyDescent="0.35">
      <c r="A118" s="10">
        <f t="shared" si="9"/>
        <v>7012</v>
      </c>
      <c r="B118" s="10">
        <v>0.89229167253737995</v>
      </c>
      <c r="C118" s="10">
        <f t="shared" ca="1" si="5"/>
        <v>0.76713266862184359</v>
      </c>
      <c r="D118" s="10">
        <f t="shared" ca="1" si="6"/>
        <v>0.2429662588059103</v>
      </c>
      <c r="E118" s="10">
        <f t="shared" ca="1" si="7"/>
        <v>10.818012161663541</v>
      </c>
      <c r="F118" s="10">
        <f t="shared" ca="1" si="8"/>
        <v>-0.27834745428689239</v>
      </c>
    </row>
    <row r="119" spans="1:6" x14ac:dyDescent="0.35">
      <c r="A119" s="10">
        <f t="shared" si="9"/>
        <v>7072</v>
      </c>
      <c r="B119" s="10">
        <v>0.89808596200868096</v>
      </c>
      <c r="C119" s="10">
        <f t="shared" ca="1" si="5"/>
        <v>0.77213633046850361</v>
      </c>
      <c r="D119" s="10">
        <f t="shared" ca="1" si="6"/>
        <v>0.24455101858598446</v>
      </c>
      <c r="E119" s="10">
        <f t="shared" ca="1" si="7"/>
        <v>10.795365944406281</v>
      </c>
      <c r="F119" s="10">
        <f t="shared" ca="1" si="8"/>
        <v>-0.28044302911407276</v>
      </c>
    </row>
    <row r="120" spans="1:6" x14ac:dyDescent="0.35">
      <c r="A120" s="10">
        <f t="shared" si="9"/>
        <v>7132</v>
      </c>
      <c r="B120" s="10">
        <v>0.89739456585502198</v>
      </c>
      <c r="C120" s="10">
        <f t="shared" ca="1" si="5"/>
        <v>0.77153927494131158</v>
      </c>
      <c r="D120" s="10">
        <f t="shared" ca="1" si="6"/>
        <v>0.24436191915941222</v>
      </c>
      <c r="E120" s="10">
        <f t="shared" ca="1" si="7"/>
        <v>10.798068175211998</v>
      </c>
      <c r="F120" s="10">
        <f t="shared" ca="1" si="8"/>
        <v>-0.28019274647678077</v>
      </c>
    </row>
    <row r="121" spans="1:6" x14ac:dyDescent="0.35">
      <c r="A121" s="10">
        <f t="shared" si="9"/>
        <v>7192</v>
      </c>
      <c r="B121" s="10">
        <v>0.90300410825849298</v>
      </c>
      <c r="C121" s="10">
        <f t="shared" ca="1" si="5"/>
        <v>0.77638339835635517</v>
      </c>
      <c r="D121" s="10">
        <f t="shared" ca="1" si="6"/>
        <v>0.24589614992742481</v>
      </c>
      <c r="E121" s="10">
        <f t="shared" ca="1" si="7"/>
        <v>10.776144017537099</v>
      </c>
      <c r="F121" s="10">
        <f t="shared" ca="1" si="8"/>
        <v>-0.28222518826664417</v>
      </c>
    </row>
    <row r="122" spans="1:6" x14ac:dyDescent="0.35">
      <c r="A122" s="10">
        <f t="shared" si="9"/>
        <v>7252</v>
      </c>
      <c r="B122" s="10">
        <v>0.90843168327115997</v>
      </c>
      <c r="C122" s="10">
        <f t="shared" ca="1" si="5"/>
        <v>0.78107038373140059</v>
      </c>
      <c r="D122" s="10">
        <f t="shared" ca="1" si="6"/>
        <v>0.24738061193540919</v>
      </c>
      <c r="E122" s="10">
        <f t="shared" ca="1" si="7"/>
        <v>10.754931055443002</v>
      </c>
      <c r="F122" s="10">
        <f t="shared" ca="1" si="8"/>
        <v>-0.2841956397081804</v>
      </c>
    </row>
    <row r="123" spans="1:6" x14ac:dyDescent="0.35">
      <c r="A123" s="10">
        <f t="shared" si="9"/>
        <v>7312</v>
      </c>
      <c r="B123" s="10">
        <v>0.92075984619167395</v>
      </c>
      <c r="C123" s="10">
        <f t="shared" ca="1" si="5"/>
        <v>0.79171637557394037</v>
      </c>
      <c r="D123" s="10">
        <f t="shared" ca="1" si="6"/>
        <v>0.25075241047177838</v>
      </c>
      <c r="E123" s="10">
        <f t="shared" ca="1" si="7"/>
        <v>10.706748054358286</v>
      </c>
      <c r="F123" s="10">
        <f t="shared" ca="1" si="8"/>
        <v>-0.28868578997009037</v>
      </c>
    </row>
    <row r="124" spans="1:6" x14ac:dyDescent="0.35">
      <c r="A124" s="10">
        <f t="shared" si="9"/>
        <v>7372</v>
      </c>
      <c r="B124" s="10">
        <v>0.92375000856501799</v>
      </c>
      <c r="C124" s="10">
        <f t="shared" ca="1" si="5"/>
        <v>0.79429853192924937</v>
      </c>
      <c r="D124" s="10">
        <f t="shared" ca="1" si="6"/>
        <v>0.25157023103263187</v>
      </c>
      <c r="E124" s="10">
        <f t="shared" ca="1" si="7"/>
        <v>10.69506139854369</v>
      </c>
      <c r="F124" s="10">
        <f t="shared" ca="1" si="8"/>
        <v>-0.28977790855958557</v>
      </c>
    </row>
    <row r="125" spans="1:6" x14ac:dyDescent="0.35">
      <c r="A125" s="10">
        <f t="shared" si="9"/>
        <v>7432</v>
      </c>
      <c r="B125" s="10">
        <v>0.916423331505681</v>
      </c>
      <c r="C125" s="10">
        <f t="shared" ca="1" si="5"/>
        <v>0.78797157594160305</v>
      </c>
      <c r="D125" s="10">
        <f t="shared" ca="1" si="6"/>
        <v>0.24956635753222453</v>
      </c>
      <c r="E125" s="10">
        <f t="shared" ca="1" si="7"/>
        <v>10.72369675086451</v>
      </c>
      <c r="F125" s="10">
        <f t="shared" ca="1" si="8"/>
        <v>-0.28710404958215779</v>
      </c>
    </row>
    <row r="126" spans="1:6" x14ac:dyDescent="0.35">
      <c r="A126" s="10">
        <f t="shared" si="9"/>
        <v>7492</v>
      </c>
      <c r="B126" s="10">
        <v>0.92393936442388802</v>
      </c>
      <c r="C126" s="10">
        <f t="shared" ca="1" si="5"/>
        <v>0.79446205028489292</v>
      </c>
      <c r="D126" s="10">
        <f t="shared" ca="1" si="6"/>
        <v>0.25162202056623129</v>
      </c>
      <c r="E126" s="10">
        <f t="shared" ca="1" si="7"/>
        <v>10.694321326108554</v>
      </c>
      <c r="F126" s="10">
        <f t="shared" ca="1" si="8"/>
        <v>-0.28984710854024498</v>
      </c>
    </row>
    <row r="127" spans="1:6" x14ac:dyDescent="0.35">
      <c r="A127" s="10">
        <f t="shared" si="9"/>
        <v>7552</v>
      </c>
      <c r="B127" s="10">
        <v>0.923706569626769</v>
      </c>
      <c r="C127" s="10">
        <f t="shared" ca="1" si="5"/>
        <v>0.79426102021033163</v>
      </c>
      <c r="D127" s="10">
        <f t="shared" ca="1" si="6"/>
        <v>0.25155835032101626</v>
      </c>
      <c r="E127" s="10">
        <f t="shared" ca="1" si="7"/>
        <v>10.695231173912678</v>
      </c>
      <c r="F127" s="10">
        <f t="shared" ca="1" si="8"/>
        <v>-0.28976203450191051</v>
      </c>
    </row>
    <row r="128" spans="1:6" x14ac:dyDescent="0.35">
      <c r="A128" s="10">
        <f t="shared" si="9"/>
        <v>7612</v>
      </c>
      <c r="B128" s="10">
        <v>0.93023483924135597</v>
      </c>
      <c r="C128" s="10">
        <f t="shared" ca="1" si="5"/>
        <v>0.79989851101175069</v>
      </c>
      <c r="D128" s="10">
        <f t="shared" ca="1" si="6"/>
        <v>0.25334385640764168</v>
      </c>
      <c r="E128" s="10">
        <f t="shared" ca="1" si="7"/>
        <v>10.669716291934799</v>
      </c>
      <c r="F128" s="10">
        <f t="shared" ca="1" si="8"/>
        <v>-0.2921505163035657</v>
      </c>
    </row>
    <row r="129" spans="1:6" x14ac:dyDescent="0.35">
      <c r="A129" s="10">
        <f t="shared" si="9"/>
        <v>7672</v>
      </c>
      <c r="B129" s="10">
        <v>0.93012742713123497</v>
      </c>
      <c r="C129" s="10">
        <f t="shared" ca="1" si="5"/>
        <v>0.79980575522522268</v>
      </c>
      <c r="D129" s="10">
        <f t="shared" ca="1" si="6"/>
        <v>0.25331447879493252</v>
      </c>
      <c r="E129" s="10">
        <f t="shared" ca="1" si="7"/>
        <v>10.670136098020414</v>
      </c>
      <c r="F129" s="10">
        <f t="shared" ca="1" si="8"/>
        <v>-0.29211117150604821</v>
      </c>
    </row>
    <row r="130" spans="1:6" x14ac:dyDescent="0.35">
      <c r="A130" s="10">
        <f t="shared" si="9"/>
        <v>7732</v>
      </c>
      <c r="B130" s="10">
        <v>0.94473397467827902</v>
      </c>
      <c r="C130" s="10">
        <f t="shared" ca="1" si="5"/>
        <v>0.81241924735994686</v>
      </c>
      <c r="D130" s="10">
        <f t="shared" ca="1" si="6"/>
        <v>0.25730942402384238</v>
      </c>
      <c r="E130" s="10">
        <f t="shared" ca="1" si="7"/>
        <v>10.613048330699291</v>
      </c>
      <c r="F130" s="10">
        <f t="shared" ca="1" si="8"/>
        <v>-0.2974757732575164</v>
      </c>
    </row>
    <row r="131" spans="1:6" x14ac:dyDescent="0.35">
      <c r="A131" s="10">
        <f t="shared" si="9"/>
        <v>7792</v>
      </c>
      <c r="B131" s="10">
        <v>0.92886117529813705</v>
      </c>
      <c r="C131" s="10">
        <f t="shared" ref="C131:C194" ca="1" si="10">(B131-$C$2)/($C$207-$C$2)</f>
        <v>0.79871228276118422</v>
      </c>
      <c r="D131" s="10">
        <f t="shared" ref="D131:D194" ca="1" si="11">$L$4*C131</f>
        <v>0.25296815419612229</v>
      </c>
      <c r="E131" s="10">
        <f t="shared" ref="E131:E194" ca="1" si="12">$K$6*(1-D131)</f>
        <v>10.675085076537412</v>
      </c>
      <c r="F131" s="10">
        <f t="shared" ref="F131:F194" ca="1" si="13">LN(E131/$K$6)</f>
        <v>-0.29164746315979062</v>
      </c>
    </row>
    <row r="132" spans="1:6" x14ac:dyDescent="0.35">
      <c r="A132" s="10">
        <f t="shared" ref="A132:A195" si="14">A131+60</f>
        <v>7852</v>
      </c>
      <c r="B132" s="10">
        <v>0.95170416783202105</v>
      </c>
      <c r="C132" s="10">
        <f t="shared" ca="1" si="10"/>
        <v>0.81843836147565907</v>
      </c>
      <c r="D132" s="10">
        <f t="shared" ca="1" si="11"/>
        <v>0.25921579784657073</v>
      </c>
      <c r="E132" s="10">
        <f t="shared" ca="1" si="12"/>
        <v>10.585806248772503</v>
      </c>
      <c r="F132" s="10">
        <f t="shared" ca="1" si="13"/>
        <v>-0.30004592126439633</v>
      </c>
    </row>
    <row r="133" spans="1:6" x14ac:dyDescent="0.35">
      <c r="A133" s="10">
        <f t="shared" si="14"/>
        <v>7912</v>
      </c>
      <c r="B133" s="10">
        <v>0.94997306897106604</v>
      </c>
      <c r="C133" s="10">
        <f t="shared" ca="1" si="10"/>
        <v>0.81694347010610302</v>
      </c>
      <c r="D133" s="10">
        <f t="shared" ca="1" si="11"/>
        <v>0.25874233585200496</v>
      </c>
      <c r="E133" s="10">
        <f t="shared" ca="1" si="12"/>
        <v>10.592572020674849</v>
      </c>
      <c r="F133" s="10">
        <f t="shared" ca="1" si="13"/>
        <v>-0.29940698923226094</v>
      </c>
    </row>
    <row r="134" spans="1:6" x14ac:dyDescent="0.35">
      <c r="A134" s="10">
        <f t="shared" si="14"/>
        <v>7972</v>
      </c>
      <c r="B134" s="10">
        <v>0.964807430169213</v>
      </c>
      <c r="C134" s="10">
        <f t="shared" ca="1" si="10"/>
        <v>0.82975369084401795</v>
      </c>
      <c r="D134" s="10">
        <f t="shared" ca="1" si="11"/>
        <v>0.26279958896411737</v>
      </c>
      <c r="E134" s="10">
        <f t="shared" ca="1" si="12"/>
        <v>10.534593873702763</v>
      </c>
      <c r="F134" s="10">
        <f t="shared" ca="1" si="13"/>
        <v>-0.30489549562302876</v>
      </c>
    </row>
    <row r="135" spans="1:6" x14ac:dyDescent="0.35">
      <c r="A135" s="10">
        <f t="shared" si="14"/>
        <v>8032</v>
      </c>
      <c r="B135" s="10">
        <v>0.95999743090553502</v>
      </c>
      <c r="C135" s="10">
        <f t="shared" ca="1" si="10"/>
        <v>0.82560001334527811</v>
      </c>
      <c r="D135" s="10">
        <f t="shared" ca="1" si="11"/>
        <v>0.26148403622671651</v>
      </c>
      <c r="E135" s="10">
        <f t="shared" ca="1" si="12"/>
        <v>10.55339312232022</v>
      </c>
      <c r="F135" s="10">
        <f t="shared" ca="1" si="13"/>
        <v>-0.30311256076053927</v>
      </c>
    </row>
    <row r="136" spans="1:6" x14ac:dyDescent="0.35">
      <c r="A136" s="10">
        <f t="shared" si="14"/>
        <v>8092</v>
      </c>
      <c r="B136" s="10">
        <v>0.960152860656447</v>
      </c>
      <c r="C136" s="10">
        <f t="shared" ca="1" si="10"/>
        <v>0.82573423479181196</v>
      </c>
      <c r="D136" s="10">
        <f t="shared" ca="1" si="11"/>
        <v>0.26152654684326271</v>
      </c>
      <c r="E136" s="10">
        <f t="shared" ca="1" si="12"/>
        <v>10.552785645609776</v>
      </c>
      <c r="F136" s="10">
        <f t="shared" ca="1" si="13"/>
        <v>-0.30317012463482379</v>
      </c>
    </row>
    <row r="137" spans="1:6" x14ac:dyDescent="0.35">
      <c r="A137" s="10">
        <f t="shared" si="14"/>
        <v>8152</v>
      </c>
      <c r="B137" s="10">
        <v>0.956177024352728</v>
      </c>
      <c r="C137" s="10">
        <f t="shared" ca="1" si="10"/>
        <v>0.82230089917404248</v>
      </c>
      <c r="D137" s="10">
        <f t="shared" ca="1" si="11"/>
        <v>0.26043914078640273</v>
      </c>
      <c r="E137" s="10">
        <f t="shared" ca="1" si="12"/>
        <v>10.568324678162304</v>
      </c>
      <c r="F137" s="10">
        <f t="shared" ca="1" si="13"/>
        <v>-0.30169870243040986</v>
      </c>
    </row>
    <row r="138" spans="1:6" x14ac:dyDescent="0.35">
      <c r="A138" s="10">
        <f t="shared" si="14"/>
        <v>8212</v>
      </c>
      <c r="B138" s="10">
        <v>0.97544925499658197</v>
      </c>
      <c r="C138" s="10">
        <f t="shared" ca="1" si="10"/>
        <v>0.83894344450256109</v>
      </c>
      <c r="D138" s="10">
        <f t="shared" ca="1" si="11"/>
        <v>0.26571016774285117</v>
      </c>
      <c r="E138" s="10">
        <f t="shared" ca="1" si="12"/>
        <v>10.493001702954656</v>
      </c>
      <c r="F138" s="10">
        <f t="shared" ca="1" si="13"/>
        <v>-0.3088514614716612</v>
      </c>
    </row>
    <row r="139" spans="1:6" x14ac:dyDescent="0.35">
      <c r="A139" s="10">
        <f t="shared" si="14"/>
        <v>8272</v>
      </c>
      <c r="B139" s="10">
        <v>0.98198557239136397</v>
      </c>
      <c r="C139" s="10">
        <f t="shared" ca="1" si="10"/>
        <v>0.84458788496897563</v>
      </c>
      <c r="D139" s="10">
        <f t="shared" ca="1" si="11"/>
        <v>0.26749787492737398</v>
      </c>
      <c r="E139" s="10">
        <f t="shared" ca="1" si="12"/>
        <v>10.467455367287824</v>
      </c>
      <c r="F139" s="10">
        <f t="shared" ca="1" si="13"/>
        <v>-0.31128903697208415</v>
      </c>
    </row>
    <row r="140" spans="1:6" x14ac:dyDescent="0.35">
      <c r="A140" s="10">
        <f t="shared" si="14"/>
        <v>8332</v>
      </c>
      <c r="B140" s="10">
        <v>0.98334845924252001</v>
      </c>
      <c r="C140" s="10">
        <f t="shared" ca="1" si="10"/>
        <v>0.84576480665578824</v>
      </c>
      <c r="D140" s="10">
        <f t="shared" ca="1" si="11"/>
        <v>0.26787062956402125</v>
      </c>
      <c r="E140" s="10">
        <f t="shared" ca="1" si="12"/>
        <v>10.462128703530137</v>
      </c>
      <c r="F140" s="10">
        <f t="shared" ca="1" si="13"/>
        <v>-0.31179804506843906</v>
      </c>
    </row>
    <row r="141" spans="1:6" x14ac:dyDescent="0.35">
      <c r="A141" s="10">
        <f t="shared" si="14"/>
        <v>8392</v>
      </c>
      <c r="B141" s="10">
        <v>0.982161500370206</v>
      </c>
      <c r="C141" s="10">
        <f t="shared" ca="1" si="10"/>
        <v>0.84473980767146606</v>
      </c>
      <c r="D141" s="10">
        <f t="shared" ca="1" si="11"/>
        <v>0.26754599188570671</v>
      </c>
      <c r="E141" s="10">
        <f t="shared" ca="1" si="12"/>
        <v>10.466767775953251</v>
      </c>
      <c r="F141" s="10">
        <f t="shared" ca="1" si="13"/>
        <v>-0.31135472761941468</v>
      </c>
    </row>
    <row r="142" spans="1:6" x14ac:dyDescent="0.35">
      <c r="A142" s="10">
        <f t="shared" si="14"/>
        <v>8452</v>
      </c>
      <c r="B142" s="10">
        <v>0.97651257304651595</v>
      </c>
      <c r="C142" s="10">
        <f t="shared" ca="1" si="10"/>
        <v>0.83986167338699491</v>
      </c>
      <c r="D142" s="10">
        <f t="shared" ca="1" si="11"/>
        <v>0.26600098919512905</v>
      </c>
      <c r="E142" s="10">
        <f t="shared" ca="1" si="12"/>
        <v>10.488845864401606</v>
      </c>
      <c r="F142" s="10">
        <f t="shared" ca="1" si="13"/>
        <v>-0.30924759804581714</v>
      </c>
    </row>
    <row r="143" spans="1:6" x14ac:dyDescent="0.35">
      <c r="A143" s="10">
        <f t="shared" si="14"/>
        <v>8512</v>
      </c>
      <c r="B143" s="10">
        <v>0.98688184377587396</v>
      </c>
      <c r="C143" s="10">
        <f t="shared" ca="1" si="10"/>
        <v>0.84881606280491395</v>
      </c>
      <c r="D143" s="10">
        <f t="shared" ca="1" si="11"/>
        <v>0.26883702341157234</v>
      </c>
      <c r="E143" s="10">
        <f t="shared" ca="1" si="12"/>
        <v>10.448318935448631</v>
      </c>
      <c r="F143" s="10">
        <f t="shared" ca="1" si="13"/>
        <v>-0.31311889389269104</v>
      </c>
    </row>
    <row r="144" spans="1:6" x14ac:dyDescent="0.35">
      <c r="A144" s="10">
        <f t="shared" si="14"/>
        <v>8572</v>
      </c>
      <c r="B144" s="10">
        <v>0.98956881284132403</v>
      </c>
      <c r="C144" s="10">
        <f t="shared" ca="1" si="10"/>
        <v>0.85113639641312244</v>
      </c>
      <c r="D144" s="10">
        <f t="shared" ca="1" si="11"/>
        <v>0.26957191947196413</v>
      </c>
      <c r="E144" s="10">
        <f t="shared" ca="1" si="12"/>
        <v>10.437817270745631</v>
      </c>
      <c r="F144" s="10">
        <f t="shared" ca="1" si="13"/>
        <v>-0.31412450502960138</v>
      </c>
    </row>
    <row r="145" spans="1:6" x14ac:dyDescent="0.35">
      <c r="A145" s="10">
        <f t="shared" si="14"/>
        <v>8632</v>
      </c>
      <c r="B145" s="10">
        <v>0.99151135283680103</v>
      </c>
      <c r="C145" s="10">
        <f t="shared" ca="1" si="10"/>
        <v>0.85281387789020802</v>
      </c>
      <c r="D145" s="10">
        <f t="shared" ca="1" si="11"/>
        <v>0.27010321140538668</v>
      </c>
      <c r="E145" s="10">
        <f t="shared" ca="1" si="12"/>
        <v>10.430225109017023</v>
      </c>
      <c r="F145" s="10">
        <f t="shared" ca="1" si="13"/>
        <v>-0.3148521403224015</v>
      </c>
    </row>
    <row r="146" spans="1:6" x14ac:dyDescent="0.35">
      <c r="A146" s="10">
        <f t="shared" si="14"/>
        <v>8692</v>
      </c>
      <c r="B146" s="10">
        <v>1.00572313256668</v>
      </c>
      <c r="C146" s="10">
        <f t="shared" ca="1" si="10"/>
        <v>0.8650864680601924</v>
      </c>
      <c r="D146" s="10">
        <f t="shared" ca="1" si="11"/>
        <v>0.27399018616402415</v>
      </c>
      <c r="E146" s="10">
        <f t="shared" ca="1" si="12"/>
        <v>10.374680239716094</v>
      </c>
      <c r="F146" s="10">
        <f t="shared" ca="1" si="13"/>
        <v>-0.32019174656829646</v>
      </c>
    </row>
    <row r="147" spans="1:6" x14ac:dyDescent="0.35">
      <c r="A147" s="10">
        <f t="shared" si="14"/>
        <v>8752</v>
      </c>
      <c r="B147" s="10">
        <v>0.99753416930391103</v>
      </c>
      <c r="C147" s="10">
        <f t="shared" ca="1" si="10"/>
        <v>0.85801488434927053</v>
      </c>
      <c r="D147" s="10">
        <f t="shared" ca="1" si="11"/>
        <v>0.27175047417110099</v>
      </c>
      <c r="E147" s="10">
        <f t="shared" ca="1" si="12"/>
        <v>10.406685724094967</v>
      </c>
      <c r="F147" s="10">
        <f t="shared" ca="1" si="13"/>
        <v>-0.31711153425313937</v>
      </c>
    </row>
    <row r="148" spans="1:6" x14ac:dyDescent="0.35">
      <c r="A148" s="10">
        <f t="shared" si="14"/>
        <v>8812</v>
      </c>
      <c r="B148" s="10">
        <v>1.01685082739035</v>
      </c>
      <c r="C148" s="10">
        <f t="shared" ca="1" si="10"/>
        <v>0.87469579502016781</v>
      </c>
      <c r="D148" s="10">
        <f t="shared" ca="1" si="11"/>
        <v>0.27703365219878756</v>
      </c>
      <c r="E148" s="10">
        <f t="shared" ca="1" si="12"/>
        <v>10.331189110079325</v>
      </c>
      <c r="F148" s="10">
        <f t="shared" ca="1" si="13"/>
        <v>-0.32439260313317375</v>
      </c>
    </row>
    <row r="149" spans="1:6" x14ac:dyDescent="0.35">
      <c r="A149" s="10">
        <f t="shared" si="14"/>
        <v>8872</v>
      </c>
      <c r="B149" s="10">
        <v>0.996870713523483</v>
      </c>
      <c r="C149" s="10">
        <f t="shared" ca="1" si="10"/>
        <v>0.85744195674668588</v>
      </c>
      <c r="D149" s="10">
        <f t="shared" ca="1" si="11"/>
        <v>0.27156901654081034</v>
      </c>
      <c r="E149" s="10">
        <f t="shared" ca="1" si="12"/>
        <v>10.409278753631821</v>
      </c>
      <c r="F149" s="10">
        <f t="shared" ca="1" si="13"/>
        <v>-0.31686239570824593</v>
      </c>
    </row>
    <row r="150" spans="1:6" x14ac:dyDescent="0.35">
      <c r="A150" s="10">
        <f t="shared" si="14"/>
        <v>8932</v>
      </c>
      <c r="B150" s="10">
        <v>1.01181368198845</v>
      </c>
      <c r="C150" s="10">
        <f t="shared" ca="1" si="10"/>
        <v>0.87034596534935105</v>
      </c>
      <c r="D150" s="10">
        <f t="shared" ca="1" si="11"/>
        <v>0.27565597414544646</v>
      </c>
      <c r="E150" s="10">
        <f t="shared" ca="1" si="12"/>
        <v>10.350876129461568</v>
      </c>
      <c r="F150" s="10">
        <f t="shared" ca="1" si="13"/>
        <v>-0.32248882562349945</v>
      </c>
    </row>
    <row r="151" spans="1:6" x14ac:dyDescent="0.35">
      <c r="A151" s="10">
        <f t="shared" si="14"/>
        <v>8992</v>
      </c>
      <c r="B151" s="10">
        <v>1.0168909971220901</v>
      </c>
      <c r="C151" s="10">
        <f t="shared" ca="1" si="10"/>
        <v>0.87473048361401418</v>
      </c>
      <c r="D151" s="10">
        <f t="shared" ca="1" si="11"/>
        <v>0.27704463877023056</v>
      </c>
      <c r="E151" s="10">
        <f t="shared" ca="1" si="12"/>
        <v>10.331032111973405</v>
      </c>
      <c r="F151" s="10">
        <f t="shared" ca="1" si="13"/>
        <v>-0.324407799767092</v>
      </c>
    </row>
    <row r="152" spans="1:6" x14ac:dyDescent="0.35">
      <c r="A152" s="10">
        <f t="shared" si="14"/>
        <v>9052</v>
      </c>
      <c r="B152" s="10">
        <v>1.0089336467240999</v>
      </c>
      <c r="C152" s="10">
        <f t="shared" ca="1" si="10"/>
        <v>0.86785890931933385</v>
      </c>
      <c r="D152" s="10">
        <f t="shared" ca="1" si="11"/>
        <v>0.27486827375961942</v>
      </c>
      <c r="E152" s="10">
        <f t="shared" ca="1" si="12"/>
        <v>10.362132367975038</v>
      </c>
      <c r="F152" s="10">
        <f t="shared" ca="1" si="13"/>
        <v>-0.3214019492652973</v>
      </c>
    </row>
    <row r="153" spans="1:6" x14ac:dyDescent="0.35">
      <c r="A153" s="10">
        <f t="shared" si="14"/>
        <v>9112</v>
      </c>
      <c r="B153" s="10">
        <v>1.0173194280287501</v>
      </c>
      <c r="C153" s="10">
        <f t="shared" ca="1" si="10"/>
        <v>0.87510045535812575</v>
      </c>
      <c r="D153" s="10">
        <f t="shared" ca="1" si="11"/>
        <v>0.27716181622102559</v>
      </c>
      <c r="E153" s="10">
        <f t="shared" ca="1" si="12"/>
        <v>10.329357646201544</v>
      </c>
      <c r="F153" s="10">
        <f t="shared" ca="1" si="13"/>
        <v>-0.32456989407364917</v>
      </c>
    </row>
    <row r="154" spans="1:6" x14ac:dyDescent="0.35">
      <c r="A154" s="10">
        <f t="shared" si="14"/>
        <v>9172</v>
      </c>
      <c r="B154" s="10">
        <v>1.02004675736178</v>
      </c>
      <c r="C154" s="10">
        <f t="shared" ca="1" si="10"/>
        <v>0.87745564209750937</v>
      </c>
      <c r="D154" s="10">
        <f t="shared" ca="1" si="11"/>
        <v>0.27790775096512316</v>
      </c>
      <c r="E154" s="10">
        <f t="shared" ca="1" si="12"/>
        <v>10.318698238708389</v>
      </c>
      <c r="F154" s="10">
        <f t="shared" ca="1" si="13"/>
        <v>-0.32560237950467513</v>
      </c>
    </row>
    <row r="155" spans="1:6" x14ac:dyDescent="0.35">
      <c r="A155" s="10">
        <f t="shared" si="14"/>
        <v>9232</v>
      </c>
      <c r="B155" s="10">
        <v>1.0288563648526601</v>
      </c>
      <c r="C155" s="10">
        <f t="shared" ca="1" si="10"/>
        <v>0.88506318347156332</v>
      </c>
      <c r="D155" s="10">
        <f t="shared" ca="1" si="11"/>
        <v>0.28031721146911354</v>
      </c>
      <c r="E155" s="10">
        <f t="shared" ca="1" si="12"/>
        <v>10.284267048106368</v>
      </c>
      <c r="F155" s="10">
        <f t="shared" ca="1" si="13"/>
        <v>-0.32894473553704739</v>
      </c>
    </row>
    <row r="156" spans="1:6" x14ac:dyDescent="0.35">
      <c r="A156" s="10">
        <f t="shared" si="14"/>
        <v>9292</v>
      </c>
      <c r="B156" s="10">
        <v>1.0286470885022201</v>
      </c>
      <c r="C156" s="10">
        <f t="shared" ca="1" si="10"/>
        <v>0.88488246276451354</v>
      </c>
      <c r="D156" s="10">
        <f t="shared" ca="1" si="11"/>
        <v>0.28025997360677674</v>
      </c>
      <c r="E156" s="10">
        <f t="shared" ca="1" si="12"/>
        <v>10.285084977159158</v>
      </c>
      <c r="F156" s="10">
        <f t="shared" ca="1" si="13"/>
        <v>-0.32886520662896923</v>
      </c>
    </row>
    <row r="157" spans="1:6" x14ac:dyDescent="0.35">
      <c r="A157" s="10">
        <f t="shared" si="14"/>
        <v>9352</v>
      </c>
      <c r="B157" s="10">
        <v>1.04330753175223</v>
      </c>
      <c r="C157" s="10">
        <f t="shared" ca="1" si="10"/>
        <v>0.89754249656305429</v>
      </c>
      <c r="D157" s="10">
        <f t="shared" ca="1" si="11"/>
        <v>0.28426965951145056</v>
      </c>
      <c r="E157" s="10">
        <f t="shared" ca="1" si="12"/>
        <v>10.22778656558137</v>
      </c>
      <c r="F157" s="10">
        <f t="shared" ca="1" si="13"/>
        <v>-0.33445180238980082</v>
      </c>
    </row>
    <row r="158" spans="1:6" x14ac:dyDescent="0.35">
      <c r="A158" s="10">
        <f t="shared" si="14"/>
        <v>9412</v>
      </c>
      <c r="B158" s="10">
        <v>1.0378668416524399</v>
      </c>
      <c r="C158" s="10">
        <f t="shared" ca="1" si="10"/>
        <v>0.89284418564734025</v>
      </c>
      <c r="D158" s="10">
        <f t="shared" ca="1" si="11"/>
        <v>0.28278161047822559</v>
      </c>
      <c r="E158" s="10">
        <f t="shared" ca="1" si="12"/>
        <v>10.249050786266157</v>
      </c>
      <c r="F158" s="10">
        <f t="shared" ca="1" si="13"/>
        <v>-0.33237489686351523</v>
      </c>
    </row>
    <row r="159" spans="1:6" x14ac:dyDescent="0.35">
      <c r="A159" s="10">
        <f t="shared" si="14"/>
        <v>9472</v>
      </c>
      <c r="B159" s="10">
        <v>1.04523160061278</v>
      </c>
      <c r="C159" s="10">
        <f t="shared" ca="1" si="10"/>
        <v>0.89920402728145643</v>
      </c>
      <c r="D159" s="10">
        <f t="shared" ca="1" si="11"/>
        <v>0.28479589952058287</v>
      </c>
      <c r="E159" s="10">
        <f t="shared" ca="1" si="12"/>
        <v>10.220266595850871</v>
      </c>
      <c r="F159" s="10">
        <f t="shared" ca="1" si="13"/>
        <v>-0.33518732180674971</v>
      </c>
    </row>
    <row r="160" spans="1:6" x14ac:dyDescent="0.35">
      <c r="A160" s="10">
        <f t="shared" si="14"/>
        <v>9532</v>
      </c>
      <c r="B160" s="10">
        <v>1.0405655981964299</v>
      </c>
      <c r="C160" s="10">
        <f t="shared" ca="1" si="10"/>
        <v>0.89517469833909824</v>
      </c>
      <c r="D160" s="10">
        <f t="shared" ca="1" si="11"/>
        <v>0.2835197304579592</v>
      </c>
      <c r="E160" s="10">
        <f t="shared" ca="1" si="12"/>
        <v>10.238503051755762</v>
      </c>
      <c r="F160" s="10">
        <f t="shared" ca="1" si="13"/>
        <v>-0.33340456936865681</v>
      </c>
    </row>
    <row r="161" spans="1:6" x14ac:dyDescent="0.35">
      <c r="A161" s="10">
        <f t="shared" si="14"/>
        <v>9592</v>
      </c>
      <c r="B161" s="10">
        <v>1.0509113134540899</v>
      </c>
      <c r="C161" s="10">
        <f t="shared" ca="1" si="10"/>
        <v>0.9041087464165305</v>
      </c>
      <c r="D161" s="10">
        <f t="shared" ca="1" si="11"/>
        <v>0.28634932216504355</v>
      </c>
      <c r="E161" s="10">
        <f t="shared" ca="1" si="12"/>
        <v>10.198068186261528</v>
      </c>
      <c r="F161" s="10">
        <f t="shared" ca="1" si="13"/>
        <v>-0.33736168309253683</v>
      </c>
    </row>
    <row r="162" spans="1:6" x14ac:dyDescent="0.35">
      <c r="A162" s="10">
        <f t="shared" si="14"/>
        <v>9652</v>
      </c>
      <c r="B162" s="10">
        <v>1.04125048250241</v>
      </c>
      <c r="C162" s="10">
        <f t="shared" ca="1" si="10"/>
        <v>0.89576613055666043</v>
      </c>
      <c r="D162" s="10">
        <f t="shared" ca="1" si="11"/>
        <v>0.2837070488699055</v>
      </c>
      <c r="E162" s="10">
        <f t="shared" ca="1" si="12"/>
        <v>10.235826271649049</v>
      </c>
      <c r="F162" s="10">
        <f t="shared" ca="1" si="13"/>
        <v>-0.33366604607733741</v>
      </c>
    </row>
    <row r="163" spans="1:6" x14ac:dyDescent="0.35">
      <c r="A163" s="10">
        <f t="shared" si="14"/>
        <v>9712</v>
      </c>
      <c r="B163" s="10">
        <v>1.0519334791677</v>
      </c>
      <c r="C163" s="10">
        <f t="shared" ca="1" si="10"/>
        <v>0.90499143817839134</v>
      </c>
      <c r="D163" s="10">
        <f t="shared" ca="1" si="11"/>
        <v>0.28662888829986011</v>
      </c>
      <c r="E163" s="10">
        <f t="shared" ca="1" si="12"/>
        <v>10.194073186194998</v>
      </c>
      <c r="F163" s="10">
        <f t="shared" ca="1" si="13"/>
        <v>-0.3377535007093993</v>
      </c>
    </row>
    <row r="164" spans="1:6" x14ac:dyDescent="0.35">
      <c r="A164" s="10">
        <f t="shared" si="14"/>
        <v>9772</v>
      </c>
      <c r="B164" s="10">
        <v>1.0662913687331701</v>
      </c>
      <c r="C164" s="10">
        <f t="shared" ca="1" si="10"/>
        <v>0.91739020157692941</v>
      </c>
      <c r="D164" s="10">
        <f t="shared" ca="1" si="11"/>
        <v>0.29055582464344509</v>
      </c>
      <c r="E164" s="10">
        <f t="shared" ca="1" si="12"/>
        <v>10.137957265845168</v>
      </c>
      <c r="F164" s="10">
        <f t="shared" ca="1" si="13"/>
        <v>-0.34327346714560342</v>
      </c>
    </row>
    <row r="165" spans="1:6" x14ac:dyDescent="0.35">
      <c r="A165" s="10">
        <f t="shared" si="14"/>
        <v>9832</v>
      </c>
      <c r="B165" s="10">
        <v>1.06673774626208</v>
      </c>
      <c r="C165" s="10">
        <f t="shared" ca="1" si="10"/>
        <v>0.91777567113651481</v>
      </c>
      <c r="D165" s="10">
        <f t="shared" ca="1" si="11"/>
        <v>0.29067791056235698</v>
      </c>
      <c r="E165" s="10">
        <f t="shared" ca="1" si="12"/>
        <v>10.136212658063918</v>
      </c>
      <c r="F165" s="10">
        <f t="shared" ca="1" si="13"/>
        <v>-0.34344556867105203</v>
      </c>
    </row>
    <row r="166" spans="1:6" x14ac:dyDescent="0.35">
      <c r="A166" s="10">
        <f t="shared" si="14"/>
        <v>9892</v>
      </c>
      <c r="B166" s="10">
        <v>1.06240221389197</v>
      </c>
      <c r="C166" s="10">
        <f t="shared" ca="1" si="10"/>
        <v>0.91403171978359632</v>
      </c>
      <c r="D166" s="10">
        <f t="shared" ca="1" si="11"/>
        <v>0.28949212628986065</v>
      </c>
      <c r="E166" s="10">
        <f t="shared" ca="1" si="12"/>
        <v>10.15315751531789</v>
      </c>
      <c r="F166" s="10">
        <f t="shared" ca="1" si="13"/>
        <v>-0.34177524957797017</v>
      </c>
    </row>
    <row r="167" spans="1:6" x14ac:dyDescent="0.35">
      <c r="A167" s="10">
        <f t="shared" si="14"/>
        <v>9952</v>
      </c>
      <c r="B167" s="10">
        <v>1.06844743648763</v>
      </c>
      <c r="C167" s="10">
        <f t="shared" ca="1" si="10"/>
        <v>0.9192520750672406</v>
      </c>
      <c r="D167" s="10">
        <f t="shared" ca="1" si="11"/>
        <v>0.29114551721529647</v>
      </c>
      <c r="E167" s="10">
        <f t="shared" ca="1" si="12"/>
        <v>10.129530558993412</v>
      </c>
      <c r="F167" s="10">
        <f t="shared" ca="1" si="13"/>
        <v>-0.34410501641408237</v>
      </c>
    </row>
    <row r="168" spans="1:6" x14ac:dyDescent="0.35">
      <c r="A168" s="10">
        <f t="shared" si="14"/>
        <v>10012</v>
      </c>
      <c r="B168" s="10">
        <v>1.0701638200163199</v>
      </c>
      <c r="C168" s="10">
        <f t="shared" ca="1" si="10"/>
        <v>0.92073425900355921</v>
      </c>
      <c r="D168" s="10">
        <f t="shared" ca="1" si="11"/>
        <v>0.29161495451160729</v>
      </c>
      <c r="E168" s="10">
        <f t="shared" ca="1" si="12"/>
        <v>10.12282230002913</v>
      </c>
      <c r="F168" s="10">
        <f t="shared" ca="1" si="13"/>
        <v>-0.34476748356111586</v>
      </c>
    </row>
    <row r="169" spans="1:6" x14ac:dyDescent="0.35">
      <c r="A169" s="10">
        <f t="shared" si="14"/>
        <v>10072</v>
      </c>
      <c r="B169" s="10">
        <v>1.08206532399666</v>
      </c>
      <c r="C169" s="10">
        <f t="shared" ca="1" si="10"/>
        <v>0.93101180928461702</v>
      </c>
      <c r="D169" s="10">
        <f t="shared" ca="1" si="11"/>
        <v>0.29487006023662388</v>
      </c>
      <c r="E169" s="10">
        <f t="shared" ca="1" si="12"/>
        <v>10.076306839218644</v>
      </c>
      <c r="F169" s="10">
        <f t="shared" ca="1" si="13"/>
        <v>-0.34937318143208601</v>
      </c>
    </row>
    <row r="170" spans="1:6" x14ac:dyDescent="0.35">
      <c r="A170" s="10">
        <f t="shared" si="14"/>
        <v>10132</v>
      </c>
      <c r="B170" s="10">
        <v>1.0792125934555601</v>
      </c>
      <c r="C170" s="10">
        <f t="shared" ca="1" si="10"/>
        <v>0.92854833226331823</v>
      </c>
      <c r="D170" s="10">
        <f t="shared" ca="1" si="11"/>
        <v>0.29408982779443815</v>
      </c>
      <c r="E170" s="10">
        <f t="shared" ca="1" si="12"/>
        <v>10.087456360817479</v>
      </c>
      <c r="F170" s="10">
        <f t="shared" ca="1" si="13"/>
        <v>-0.34826728442024807</v>
      </c>
    </row>
    <row r="171" spans="1:6" x14ac:dyDescent="0.35">
      <c r="A171" s="10">
        <f t="shared" si="14"/>
        <v>10192</v>
      </c>
      <c r="B171" s="10">
        <v>1.069280044104</v>
      </c>
      <c r="C171" s="10">
        <f t="shared" ca="1" si="10"/>
        <v>0.91997107383040289</v>
      </c>
      <c r="D171" s="10">
        <f t="shared" ca="1" si="11"/>
        <v>0.29137323850356522</v>
      </c>
      <c r="E171" s="10">
        <f t="shared" ca="1" si="12"/>
        <v>10.126276421784052</v>
      </c>
      <c r="F171" s="10">
        <f t="shared" ca="1" si="13"/>
        <v>-0.34442632054582534</v>
      </c>
    </row>
    <row r="172" spans="1:6" x14ac:dyDescent="0.35">
      <c r="A172" s="10">
        <f t="shared" si="14"/>
        <v>10252</v>
      </c>
      <c r="B172" s="10">
        <v>1.0846336941397801</v>
      </c>
      <c r="C172" s="10">
        <f t="shared" ca="1" si="10"/>
        <v>0.93322972672848703</v>
      </c>
      <c r="D172" s="10">
        <f t="shared" ca="1" si="11"/>
        <v>0.29557251904944642</v>
      </c>
      <c r="E172" s="10">
        <f t="shared" ca="1" si="12"/>
        <v>10.066268702783409</v>
      </c>
      <c r="F172" s="10">
        <f t="shared" ca="1" si="13"/>
        <v>-0.35036988984659007</v>
      </c>
    </row>
    <row r="173" spans="1:6" x14ac:dyDescent="0.35">
      <c r="A173" s="10">
        <f t="shared" si="14"/>
        <v>10312</v>
      </c>
      <c r="B173" s="10">
        <v>1.0710442085716001</v>
      </c>
      <c r="C173" s="10">
        <f t="shared" ca="1" si="10"/>
        <v>0.92149451902268842</v>
      </c>
      <c r="D173" s="10">
        <f t="shared" ca="1" si="11"/>
        <v>0.29185574406486586</v>
      </c>
      <c r="E173" s="10">
        <f t="shared" ca="1" si="12"/>
        <v>10.119381417313065</v>
      </c>
      <c r="F173" s="10">
        <f t="shared" ca="1" si="13"/>
        <v>-0.3451074547220877</v>
      </c>
    </row>
    <row r="174" spans="1:6" x14ac:dyDescent="0.35">
      <c r="A174" s="10">
        <f t="shared" si="14"/>
        <v>10372</v>
      </c>
      <c r="B174" s="10">
        <v>1.09377637134209</v>
      </c>
      <c r="C174" s="10">
        <f t="shared" ca="1" si="10"/>
        <v>0.94112489063427918</v>
      </c>
      <c r="D174" s="10">
        <f t="shared" ca="1" si="11"/>
        <v>0.29807307536168892</v>
      </c>
      <c r="E174" s="10">
        <f t="shared" ca="1" si="12"/>
        <v>10.030535753081464</v>
      </c>
      <c r="F174" s="10">
        <f t="shared" ca="1" si="13"/>
        <v>-0.35392597633150791</v>
      </c>
    </row>
    <row r="175" spans="1:6" x14ac:dyDescent="0.35">
      <c r="A175" s="10">
        <f t="shared" si="14"/>
        <v>10432</v>
      </c>
      <c r="B175" s="10">
        <v>1.0882492401896</v>
      </c>
      <c r="C175" s="10">
        <f t="shared" ca="1" si="10"/>
        <v>0.93635193350015955</v>
      </c>
      <c r="D175" s="10">
        <f t="shared" ca="1" si="11"/>
        <v>0.29656138437817053</v>
      </c>
      <c r="E175" s="10">
        <f t="shared" ca="1" si="12"/>
        <v>10.052137817235943</v>
      </c>
      <c r="F175" s="10">
        <f t="shared" ca="1" si="13"/>
        <v>-0.35177466192505569</v>
      </c>
    </row>
    <row r="176" spans="1:6" x14ac:dyDescent="0.35">
      <c r="A176" s="10">
        <f t="shared" si="14"/>
        <v>10492</v>
      </c>
      <c r="B176" s="10">
        <v>1.08651055084385</v>
      </c>
      <c r="C176" s="10">
        <f t="shared" ca="1" si="10"/>
        <v>0.93485048736330123</v>
      </c>
      <c r="D176" s="10">
        <f t="shared" ca="1" si="11"/>
        <v>0.29608584635770474</v>
      </c>
      <c r="E176" s="10">
        <f t="shared" ca="1" si="12"/>
        <v>10.058933255548398</v>
      </c>
      <c r="F176" s="10">
        <f t="shared" ca="1" si="13"/>
        <v>-0.35109887110849686</v>
      </c>
    </row>
    <row r="177" spans="1:6" x14ac:dyDescent="0.35">
      <c r="A177" s="10">
        <f t="shared" si="14"/>
        <v>10552</v>
      </c>
      <c r="B177" s="10">
        <v>1.09717435134785</v>
      </c>
      <c r="C177" s="10">
        <f t="shared" ca="1" si="10"/>
        <v>0.94405921812943583</v>
      </c>
      <c r="D177" s="10">
        <f t="shared" ca="1" si="11"/>
        <v>0.2990024355659549</v>
      </c>
      <c r="E177" s="10">
        <f t="shared" ca="1" si="12"/>
        <v>10.017255195762505</v>
      </c>
      <c r="F177" s="10">
        <f t="shared" ca="1" si="13"/>
        <v>-0.35525086637006614</v>
      </c>
    </row>
    <row r="178" spans="1:6" x14ac:dyDescent="0.35">
      <c r="A178" s="10">
        <f t="shared" si="14"/>
        <v>10612</v>
      </c>
      <c r="B178" s="10">
        <v>1.08110586309493</v>
      </c>
      <c r="C178" s="10">
        <f t="shared" ca="1" si="10"/>
        <v>0.93018326629740056</v>
      </c>
      <c r="D178" s="10">
        <f t="shared" ca="1" si="11"/>
        <v>0.2946076441017127</v>
      </c>
      <c r="E178" s="10">
        <f t="shared" ca="1" si="12"/>
        <v>10.080056765786525</v>
      </c>
      <c r="F178" s="10">
        <f t="shared" ca="1" si="13"/>
        <v>-0.34900109778796945</v>
      </c>
    </row>
    <row r="179" spans="1:6" x14ac:dyDescent="0.35">
      <c r="A179" s="10">
        <f t="shared" si="14"/>
        <v>10672</v>
      </c>
      <c r="B179" s="10">
        <v>1.09361958660387</v>
      </c>
      <c r="C179" s="10">
        <f t="shared" ca="1" si="10"/>
        <v>0.94098949908771334</v>
      </c>
      <c r="D179" s="10">
        <f t="shared" ca="1" si="11"/>
        <v>0.29803019415106058</v>
      </c>
      <c r="E179" s="10">
        <f t="shared" ca="1" si="12"/>
        <v>10.031148525581344</v>
      </c>
      <c r="F179" s="10">
        <f t="shared" ca="1" si="13"/>
        <v>-0.35386488749254918</v>
      </c>
    </row>
    <row r="180" spans="1:6" x14ac:dyDescent="0.35">
      <c r="A180" s="10">
        <f t="shared" si="14"/>
        <v>10732</v>
      </c>
      <c r="B180" s="10">
        <v>1.09295889818865</v>
      </c>
      <c r="C180" s="10">
        <f t="shared" ca="1" si="10"/>
        <v>0.94041896124486979</v>
      </c>
      <c r="D180" s="10">
        <f t="shared" ca="1" si="11"/>
        <v>0.29784949340547517</v>
      </c>
      <c r="E180" s="10">
        <f t="shared" ca="1" si="12"/>
        <v>10.033730739235759</v>
      </c>
      <c r="F180" s="10">
        <f t="shared" ca="1" si="13"/>
        <v>-0.35360750107775041</v>
      </c>
    </row>
    <row r="181" spans="1:6" x14ac:dyDescent="0.35">
      <c r="A181" s="10">
        <f t="shared" si="14"/>
        <v>10792</v>
      </c>
      <c r="B181" s="10">
        <v>1.1014596836827899</v>
      </c>
      <c r="C181" s="10">
        <f t="shared" ca="1" si="10"/>
        <v>0.94775981921448704</v>
      </c>
      <c r="D181" s="10">
        <f t="shared" ca="1" si="11"/>
        <v>0.30017448994161233</v>
      </c>
      <c r="E181" s="10">
        <f t="shared" ca="1" si="12"/>
        <v>10.00050653873436</v>
      </c>
      <c r="F181" s="10">
        <f t="shared" ca="1" si="13"/>
        <v>-0.35692424635715853</v>
      </c>
    </row>
    <row r="182" spans="1:6" x14ac:dyDescent="0.35">
      <c r="A182" s="10">
        <f t="shared" si="14"/>
        <v>10852</v>
      </c>
      <c r="B182" s="10">
        <v>1.11341492226836</v>
      </c>
      <c r="C182" s="10">
        <f t="shared" ca="1" si="10"/>
        <v>0.95808377204332351</v>
      </c>
      <c r="D182" s="10">
        <f t="shared" ca="1" si="11"/>
        <v>0.30344429228156145</v>
      </c>
      <c r="E182" s="10">
        <f t="shared" ca="1" si="12"/>
        <v>9.9537810632964856</v>
      </c>
      <c r="F182" s="10">
        <f t="shared" ca="1" si="13"/>
        <v>-0.36160750659394963</v>
      </c>
    </row>
    <row r="183" spans="1:6" x14ac:dyDescent="0.35">
      <c r="A183" s="10">
        <f t="shared" si="14"/>
        <v>10912</v>
      </c>
      <c r="B183" s="10">
        <v>1.0993082235499601</v>
      </c>
      <c r="C183" s="10">
        <f t="shared" ca="1" si="10"/>
        <v>0.94590192463835809</v>
      </c>
      <c r="D183" s="10">
        <f t="shared" ca="1" si="11"/>
        <v>0.29958605757146078</v>
      </c>
      <c r="E183" s="10">
        <f t="shared" ca="1" si="12"/>
        <v>10.008915237303825</v>
      </c>
      <c r="F183" s="10">
        <f t="shared" ca="1" si="13"/>
        <v>-0.35608377238858796</v>
      </c>
    </row>
    <row r="184" spans="1:6" x14ac:dyDescent="0.35">
      <c r="A184" s="10">
        <f t="shared" si="14"/>
        <v>10972</v>
      </c>
      <c r="B184" s="10">
        <v>1.1009689075717199</v>
      </c>
      <c r="C184" s="10">
        <f t="shared" ca="1" si="10"/>
        <v>0.94733600923495875</v>
      </c>
      <c r="D184" s="10">
        <f t="shared" ca="1" si="11"/>
        <v>0.30004026084489616</v>
      </c>
      <c r="E184" s="10">
        <f t="shared" ca="1" si="12"/>
        <v>10.002424672526432</v>
      </c>
      <c r="F184" s="10">
        <f t="shared" ca="1" si="13"/>
        <v>-0.35673246108552065</v>
      </c>
    </row>
    <row r="185" spans="1:6" x14ac:dyDescent="0.35">
      <c r="A185" s="10">
        <f t="shared" si="14"/>
        <v>11032</v>
      </c>
      <c r="B185" s="10">
        <v>1.1049302869175699</v>
      </c>
      <c r="C185" s="10">
        <f t="shared" ca="1" si="10"/>
        <v>0.9507568605388419</v>
      </c>
      <c r="D185" s="10">
        <f t="shared" ca="1" si="11"/>
        <v>0.301123712869862</v>
      </c>
      <c r="E185" s="10">
        <f t="shared" ca="1" si="12"/>
        <v>9.9869421430896708</v>
      </c>
      <c r="F185" s="10">
        <f t="shared" ca="1" si="13"/>
        <v>-0.35828153791978101</v>
      </c>
    </row>
    <row r="186" spans="1:6" x14ac:dyDescent="0.35">
      <c r="A186" s="10">
        <f t="shared" si="14"/>
        <v>11092</v>
      </c>
      <c r="B186" s="10">
        <v>1.11972509385651</v>
      </c>
      <c r="C186" s="10">
        <f t="shared" ca="1" si="10"/>
        <v>0.96353292417455372</v>
      </c>
      <c r="D186" s="10">
        <f t="shared" ca="1" si="11"/>
        <v>0.30517014774456463</v>
      </c>
      <c r="E186" s="10">
        <f t="shared" ca="1" si="12"/>
        <v>9.9291185887301712</v>
      </c>
      <c r="F186" s="10">
        <f t="shared" ca="1" si="13"/>
        <v>-0.36408828028854795</v>
      </c>
    </row>
    <row r="187" spans="1:6" x14ac:dyDescent="0.35">
      <c r="A187" s="10">
        <f t="shared" si="14"/>
        <v>11152</v>
      </c>
      <c r="B187" s="10">
        <v>1.1170458349605801</v>
      </c>
      <c r="C187" s="10">
        <f t="shared" ca="1" si="10"/>
        <v>0.96121924868745745</v>
      </c>
      <c r="D187" s="10">
        <f t="shared" ca="1" si="11"/>
        <v>0.30443736044429154</v>
      </c>
      <c r="E187" s="10">
        <f t="shared" ca="1" si="12"/>
        <v>9.9395901192510721</v>
      </c>
      <c r="F187" s="10">
        <f t="shared" ca="1" si="13"/>
        <v>-0.36303420761131905</v>
      </c>
    </row>
    <row r="188" spans="1:6" x14ac:dyDescent="0.35">
      <c r="A188" s="10">
        <f t="shared" si="14"/>
        <v>11212</v>
      </c>
      <c r="B188" s="10">
        <v>1.1130016422589899</v>
      </c>
      <c r="C188" s="10">
        <f t="shared" ca="1" si="10"/>
        <v>0.95772688386486526</v>
      </c>
      <c r="D188" s="10">
        <f t="shared" ca="1" si="11"/>
        <v>0.30333125865768013</v>
      </c>
      <c r="E188" s="10">
        <f t="shared" ca="1" si="12"/>
        <v>9.9553963137817494</v>
      </c>
      <c r="F188" s="10">
        <f t="shared" ca="1" si="13"/>
        <v>-0.36144524469249439</v>
      </c>
    </row>
    <row r="189" spans="1:6" x14ac:dyDescent="0.35">
      <c r="A189" s="10">
        <f t="shared" si="14"/>
        <v>11272</v>
      </c>
      <c r="B189" s="10">
        <v>1.1173142952697599</v>
      </c>
      <c r="C189" s="10">
        <f t="shared" ca="1" si="10"/>
        <v>0.96145107773449401</v>
      </c>
      <c r="D189" s="10">
        <f t="shared" ca="1" si="11"/>
        <v>0.30451078534006892</v>
      </c>
      <c r="E189" s="10">
        <f t="shared" ca="1" si="12"/>
        <v>9.9385408774904143</v>
      </c>
      <c r="F189" s="10">
        <f t="shared" ca="1" si="13"/>
        <v>-0.36313977505745415</v>
      </c>
    </row>
    <row r="190" spans="1:6" x14ac:dyDescent="0.35">
      <c r="A190" s="10">
        <f t="shared" si="14"/>
        <v>11332</v>
      </c>
      <c r="B190" s="10">
        <v>1.12592918119781</v>
      </c>
      <c r="C190" s="10">
        <f t="shared" ca="1" si="10"/>
        <v>0.96889046719631089</v>
      </c>
      <c r="D190" s="10">
        <f t="shared" ca="1" si="11"/>
        <v>0.30686698877041557</v>
      </c>
      <c r="E190" s="10">
        <f t="shared" ca="1" si="12"/>
        <v>9.9048707304707602</v>
      </c>
      <c r="F190" s="10">
        <f t="shared" ca="1" si="13"/>
        <v>-0.36653336281324977</v>
      </c>
    </row>
    <row r="191" spans="1:6" x14ac:dyDescent="0.35">
      <c r="A191" s="10">
        <f t="shared" si="14"/>
        <v>11392</v>
      </c>
      <c r="B191" s="10">
        <v>1.1234374500105899</v>
      </c>
      <c r="C191" s="10">
        <f t="shared" ca="1" si="10"/>
        <v>0.96673873136478583</v>
      </c>
      <c r="D191" s="10">
        <f t="shared" ca="1" si="11"/>
        <v>0.30618549099785497</v>
      </c>
      <c r="E191" s="10">
        <f t="shared" ca="1" si="12"/>
        <v>9.9146093336406516</v>
      </c>
      <c r="F191" s="10">
        <f t="shared" ca="1" si="13"/>
        <v>-0.36555063229538026</v>
      </c>
    </row>
    <row r="192" spans="1:6" x14ac:dyDescent="0.35">
      <c r="A192" s="10">
        <f t="shared" si="14"/>
        <v>11452</v>
      </c>
      <c r="B192" s="10">
        <v>1.1239700591342301</v>
      </c>
      <c r="C192" s="10">
        <f t="shared" ca="1" si="10"/>
        <v>0.96719866626523243</v>
      </c>
      <c r="D192" s="10">
        <f t="shared" ca="1" si="11"/>
        <v>0.30633116157952439</v>
      </c>
      <c r="E192" s="10">
        <f t="shared" ca="1" si="12"/>
        <v>9.9125277010285959</v>
      </c>
      <c r="F192" s="10">
        <f t="shared" ca="1" si="13"/>
        <v>-0.36576061042949654</v>
      </c>
    </row>
    <row r="193" spans="1:6" x14ac:dyDescent="0.35">
      <c r="A193" s="10">
        <f t="shared" si="14"/>
        <v>11512</v>
      </c>
      <c r="B193" s="10">
        <v>1.12951980803389</v>
      </c>
      <c r="C193" s="10">
        <f t="shared" ca="1" si="10"/>
        <v>0.97199115496730903</v>
      </c>
      <c r="D193" s="10">
        <f t="shared" ca="1" si="11"/>
        <v>0.30784903860124613</v>
      </c>
      <c r="E193" s="10">
        <f t="shared" ca="1" si="12"/>
        <v>9.8908372383881922</v>
      </c>
      <c r="F193" s="10">
        <f t="shared" ca="1" si="13"/>
        <v>-0.36795119484588468</v>
      </c>
    </row>
    <row r="194" spans="1:6" x14ac:dyDescent="0.35">
      <c r="A194" s="10">
        <f t="shared" si="14"/>
        <v>11572</v>
      </c>
      <c r="B194" s="10">
        <v>1.1357515012218</v>
      </c>
      <c r="C194" s="10">
        <f t="shared" ca="1" si="10"/>
        <v>0.97737253703302696</v>
      </c>
      <c r="D194" s="10">
        <f t="shared" ca="1" si="11"/>
        <v>0.30955342992910029</v>
      </c>
      <c r="E194" s="10">
        <f t="shared" ca="1" si="12"/>
        <v>9.8664814863131571</v>
      </c>
      <c r="F194" s="10">
        <f t="shared" ca="1" si="13"/>
        <v>-0.37041668773506919</v>
      </c>
    </row>
    <row r="195" spans="1:6" x14ac:dyDescent="0.35">
      <c r="A195" s="10">
        <f t="shared" si="14"/>
        <v>11632</v>
      </c>
      <c r="B195" s="10">
        <v>1.13773244448453</v>
      </c>
      <c r="C195" s="10">
        <f t="shared" ref="C195:C207" ca="1" si="15">(B195-$C$2)/($C$207-$C$2)</f>
        <v>0.97908318167258357</v>
      </c>
      <c r="D195" s="10">
        <f t="shared" ref="D195:D207" ca="1" si="16">$L$4*C195</f>
        <v>0.31009522529934069</v>
      </c>
      <c r="E195" s="10">
        <f t="shared" ref="E195:E207" ca="1" si="17">$K$6*(1-D195)</f>
        <v>9.8587392304724197</v>
      </c>
      <c r="F195" s="10">
        <f t="shared" ref="F195:F207" ca="1" si="18">LN(E195/$K$6)</f>
        <v>-0.37120169859497215</v>
      </c>
    </row>
    <row r="196" spans="1:6" x14ac:dyDescent="0.35">
      <c r="A196" s="10">
        <f t="shared" ref="A196:A207" si="19">A195+60</f>
        <v>11692</v>
      </c>
      <c r="B196" s="10">
        <v>1.12759764837764</v>
      </c>
      <c r="C196" s="10">
        <f t="shared" ca="1" si="15"/>
        <v>0.970331272943326</v>
      </c>
      <c r="D196" s="10">
        <f t="shared" ca="1" si="16"/>
        <v>0.30732332076661023</v>
      </c>
      <c r="E196" s="10">
        <f t="shared" ca="1" si="17"/>
        <v>9.89834974624514</v>
      </c>
      <c r="F196" s="10">
        <f t="shared" ca="1" si="18"/>
        <v>-0.36719194099440772</v>
      </c>
    </row>
    <row r="197" spans="1:6" x14ac:dyDescent="0.35">
      <c r="A197" s="10">
        <f t="shared" si="19"/>
        <v>11752</v>
      </c>
      <c r="B197" s="10">
        <v>1.15279131000116</v>
      </c>
      <c r="C197" s="10">
        <f t="shared" ca="1" si="15"/>
        <v>0.99208727323769275</v>
      </c>
      <c r="D197" s="10">
        <f t="shared" ca="1" si="16"/>
        <v>0.31421388117984206</v>
      </c>
      <c r="E197" s="10">
        <f t="shared" ca="1" si="17"/>
        <v>9.7998836379400558</v>
      </c>
      <c r="F197" s="10">
        <f t="shared" ca="1" si="18"/>
        <v>-0.37718948001532854</v>
      </c>
    </row>
    <row r="198" spans="1:6" x14ac:dyDescent="0.35">
      <c r="A198" s="10">
        <f t="shared" si="19"/>
        <v>11812</v>
      </c>
      <c r="B198" s="10">
        <v>1.1470912707051</v>
      </c>
      <c r="C198" s="10">
        <f t="shared" ca="1" si="15"/>
        <v>0.98716500118148587</v>
      </c>
      <c r="D198" s="10">
        <f t="shared" ca="1" si="16"/>
        <v>0.3126548991742002</v>
      </c>
      <c r="E198" s="10">
        <f t="shared" ca="1" si="17"/>
        <v>9.8221614908006778</v>
      </c>
      <c r="F198" s="10">
        <f t="shared" ca="1" si="18"/>
        <v>-0.3749187827167923</v>
      </c>
    </row>
    <row r="199" spans="1:6" x14ac:dyDescent="0.35">
      <c r="A199" s="10">
        <f t="shared" si="19"/>
        <v>11872</v>
      </c>
      <c r="B199" s="10">
        <v>1.14754174708109</v>
      </c>
      <c r="C199" s="10">
        <f t="shared" ca="1" si="15"/>
        <v>0.98755401030271239</v>
      </c>
      <c r="D199" s="10">
        <f t="shared" ca="1" si="16"/>
        <v>0.31277810614307505</v>
      </c>
      <c r="E199" s="10">
        <f t="shared" ca="1" si="17"/>
        <v>9.8204008632154576</v>
      </c>
      <c r="F199" s="10">
        <f t="shared" ca="1" si="18"/>
        <v>-0.37509804930718949</v>
      </c>
    </row>
    <row r="200" spans="1:6" x14ac:dyDescent="0.35">
      <c r="A200" s="10">
        <f t="shared" si="19"/>
        <v>11932</v>
      </c>
      <c r="B200" s="10">
        <v>1.1633345349927899</v>
      </c>
      <c r="C200" s="10">
        <f t="shared" ca="1" si="15"/>
        <v>1.001191880954077</v>
      </c>
      <c r="D200" s="10">
        <f t="shared" ca="1" si="16"/>
        <v>0.31709749253577524</v>
      </c>
      <c r="E200" s="10">
        <f t="shared" ca="1" si="17"/>
        <v>9.758676831663772</v>
      </c>
      <c r="F200" s="10">
        <f t="shared" ca="1" si="18"/>
        <v>-0.38140317123354223</v>
      </c>
    </row>
    <row r="201" spans="1:6" x14ac:dyDescent="0.35">
      <c r="A201" s="10">
        <f t="shared" si="19"/>
        <v>11992</v>
      </c>
      <c r="B201" s="10">
        <v>1.1373164882896001</v>
      </c>
      <c r="C201" s="10">
        <f t="shared" ca="1" si="15"/>
        <v>0.97872398247261927</v>
      </c>
      <c r="D201" s="10">
        <f t="shared" ca="1" si="16"/>
        <v>0.30998145972872798</v>
      </c>
      <c r="E201" s="10">
        <f t="shared" ca="1" si="17"/>
        <v>9.8603649404764759</v>
      </c>
      <c r="F201" s="10">
        <f t="shared" ca="1" si="18"/>
        <v>-0.37103681179345771</v>
      </c>
    </row>
    <row r="202" spans="1:6" x14ac:dyDescent="0.35">
      <c r="A202" s="10">
        <f t="shared" si="19"/>
        <v>12052</v>
      </c>
      <c r="B202" s="10">
        <v>1.14941870419243</v>
      </c>
      <c r="C202" s="10">
        <f t="shared" ca="1" si="15"/>
        <v>0.98917485764427959</v>
      </c>
      <c r="D202" s="10">
        <f t="shared" ca="1" si="16"/>
        <v>0.31329146091309623</v>
      </c>
      <c r="E202" s="10">
        <f t="shared" ca="1" si="17"/>
        <v>9.8130650235518537</v>
      </c>
      <c r="F202" s="10">
        <f t="shared" ca="1" si="18"/>
        <v>-0.37584532847300656</v>
      </c>
    </row>
    <row r="203" spans="1:6" x14ac:dyDescent="0.35">
      <c r="A203" s="10">
        <f t="shared" si="19"/>
        <v>12112</v>
      </c>
      <c r="B203" s="10">
        <v>1.1557395295287001</v>
      </c>
      <c r="C203" s="10">
        <f t="shared" ca="1" si="15"/>
        <v>0.99463320982553427</v>
      </c>
      <c r="D203" s="10">
        <f t="shared" ca="1" si="16"/>
        <v>0.31502023021594322</v>
      </c>
      <c r="E203" s="10">
        <f t="shared" ca="1" si="17"/>
        <v>9.7883609102141698</v>
      </c>
      <c r="F203" s="10">
        <f t="shared" ca="1" si="18"/>
        <v>-0.37836597431798519</v>
      </c>
    </row>
    <row r="204" spans="1:6" x14ac:dyDescent="0.35">
      <c r="A204" s="10">
        <f t="shared" si="19"/>
        <v>12172</v>
      </c>
      <c r="B204" s="10">
        <v>1.1323222891560201</v>
      </c>
      <c r="C204" s="10">
        <f t="shared" ca="1" si="15"/>
        <v>0.97441123907533334</v>
      </c>
      <c r="D204" s="10">
        <f t="shared" ca="1" si="16"/>
        <v>0.3086155276399396</v>
      </c>
      <c r="E204" s="10">
        <f t="shared" ca="1" si="17"/>
        <v>9.8798841100252623</v>
      </c>
      <c r="F204" s="10">
        <f t="shared" ca="1" si="18"/>
        <v>-0.36905921000532171</v>
      </c>
    </row>
    <row r="205" spans="1:6" x14ac:dyDescent="0.35">
      <c r="A205" s="10">
        <f t="shared" si="19"/>
        <v>12232</v>
      </c>
      <c r="B205" s="10">
        <v>1.16227285971761</v>
      </c>
      <c r="C205" s="10">
        <f t="shared" ca="1" si="15"/>
        <v>1.0002750706886818</v>
      </c>
      <c r="D205" s="10">
        <f t="shared" ca="1" si="16"/>
        <v>0.31680712038851933</v>
      </c>
      <c r="E205" s="10">
        <f t="shared" ca="1" si="17"/>
        <v>9.7628262496480591</v>
      </c>
      <c r="F205" s="10">
        <f t="shared" ca="1" si="18"/>
        <v>-0.38097805867643064</v>
      </c>
    </row>
    <row r="206" spans="1:6" x14ac:dyDescent="0.35">
      <c r="A206" s="10">
        <f t="shared" si="19"/>
        <v>12292</v>
      </c>
      <c r="B206" s="10">
        <v>1.16544641382089</v>
      </c>
      <c r="C206" s="10">
        <f t="shared" ca="1" si="15"/>
        <v>1.0030155950728266</v>
      </c>
      <c r="D206" s="10">
        <f t="shared" ca="1" si="16"/>
        <v>0.31767509927146564</v>
      </c>
      <c r="E206" s="10">
        <f t="shared" ca="1" si="17"/>
        <v>9.7504228314107557</v>
      </c>
      <c r="F206" s="10">
        <f t="shared" ca="1" si="18"/>
        <v>-0.38224934054817533</v>
      </c>
    </row>
    <row r="207" spans="1:6" x14ac:dyDescent="0.35">
      <c r="A207" s="10">
        <f t="shared" si="19"/>
        <v>12352</v>
      </c>
      <c r="B207" s="10">
        <v>1.1619543251634901</v>
      </c>
      <c r="C207" s="10">
        <f t="shared" ca="1" si="15"/>
        <v>1</v>
      </c>
      <c r="D207" s="10">
        <f t="shared" ca="1" si="16"/>
        <v>0.31672</v>
      </c>
      <c r="E207" s="10">
        <f t="shared" ca="1" si="17"/>
        <v>9.7640712000000001</v>
      </c>
      <c r="F207" s="10">
        <f t="shared" ca="1" si="18"/>
        <v>-0.38085054734424523</v>
      </c>
    </row>
    <row r="209" spans="1:12" x14ac:dyDescent="0.35">
      <c r="A209" s="10" t="s">
        <v>59</v>
      </c>
    </row>
    <row r="210" spans="1:12" x14ac:dyDescent="0.35">
      <c r="A210" s="53" t="s">
        <v>31</v>
      </c>
      <c r="B210" s="53" t="s">
        <v>51</v>
      </c>
      <c r="C210" s="53" t="s">
        <v>32</v>
      </c>
      <c r="D210" s="53" t="s">
        <v>33</v>
      </c>
      <c r="E210" s="53" t="s">
        <v>52</v>
      </c>
      <c r="F210" s="53" t="s">
        <v>53</v>
      </c>
      <c r="J210" s="53" t="s">
        <v>55</v>
      </c>
      <c r="K210" s="53"/>
      <c r="L210" s="53"/>
    </row>
    <row r="211" spans="1:12" x14ac:dyDescent="0.35">
      <c r="A211" s="10">
        <v>52</v>
      </c>
      <c r="B211" s="10">
        <v>5.0945065141758498E-2</v>
      </c>
      <c r="C211" s="10">
        <f ca="1">(B211-$C$2)/($C$116-$C$2)</f>
        <v>0</v>
      </c>
      <c r="D211" s="10">
        <f ca="1">$L$4*C211</f>
        <v>0</v>
      </c>
      <c r="E211" s="10">
        <f ca="1">$K$6*(1-D211)</f>
        <v>14.29</v>
      </c>
      <c r="F211" s="10">
        <f ca="1">LN(E211/$K$6)</f>
        <v>0</v>
      </c>
      <c r="J211" s="10">
        <v>0.95537935684888509</v>
      </c>
    </row>
    <row r="212" spans="1:12" x14ac:dyDescent="0.35">
      <c r="A212" s="10">
        <f>A211+60</f>
        <v>112</v>
      </c>
      <c r="B212" s="10">
        <v>4.94199014029605E-2</v>
      </c>
      <c r="C212" s="10">
        <f t="shared" ref="C212:C275" ca="1" si="20">(B212-$C$2)/($C$116-$C$2)</f>
        <v>-1.7508429545566259E-3</v>
      </c>
      <c r="D212" s="10">
        <f t="shared" ref="D212:D275" ca="1" si="21">$L$4*C212</f>
        <v>-3.5969317658411323E-4</v>
      </c>
      <c r="E212" s="10">
        <f t="shared" ref="E212:E275" ca="1" si="22">$K$6*(1-D212)</f>
        <v>14.295140015493386</v>
      </c>
      <c r="F212" s="10">
        <f t="shared" ref="F212:F275" ca="1" si="23">LN(E212/$K$6)</f>
        <v>3.5962850250157591E-4</v>
      </c>
      <c r="J212" s="53" t="s">
        <v>34</v>
      </c>
      <c r="K212" s="53" t="s">
        <v>56</v>
      </c>
      <c r="L212" s="53" t="s">
        <v>57</v>
      </c>
    </row>
    <row r="213" spans="1:12" x14ac:dyDescent="0.35">
      <c r="A213" s="10">
        <f t="shared" ref="A213:A276" si="24">A212+60</f>
        <v>172</v>
      </c>
      <c r="B213" s="10">
        <v>4.5814403646975102E-2</v>
      </c>
      <c r="C213" s="10">
        <f t="shared" ca="1" si="20"/>
        <v>-5.8898479565453648E-3</v>
      </c>
      <c r="D213" s="10">
        <f t="shared" ca="1" si="21"/>
        <v>-1.2100103641926798E-3</v>
      </c>
      <c r="E213" s="10">
        <f t="shared" ca="1" si="22"/>
        <v>14.307291048104315</v>
      </c>
      <c r="F213" s="10">
        <f t="shared" ca="1" si="23"/>
        <v>1.2092788916521541E-3</v>
      </c>
      <c r="J213" s="20">
        <v>0.215035</v>
      </c>
      <c r="K213" s="10">
        <f>J213*J211</f>
        <v>0.20544000000000001</v>
      </c>
      <c r="L213" s="10">
        <f>J213*(1-J211)</f>
        <v>9.5949999999999959E-3</v>
      </c>
    </row>
    <row r="214" spans="1:12" x14ac:dyDescent="0.35">
      <c r="A214" s="10">
        <f t="shared" si="24"/>
        <v>232</v>
      </c>
      <c r="B214" s="10">
        <v>4.3976837636847503E-2</v>
      </c>
      <c r="C214" s="10">
        <f t="shared" ca="1" si="20"/>
        <v>-7.9993194975487101E-3</v>
      </c>
      <c r="D214" s="10">
        <f t="shared" ca="1" si="21"/>
        <v>-1.6433801975764071E-3</v>
      </c>
      <c r="E214" s="10">
        <f t="shared" ca="1" si="22"/>
        <v>14.313483903023366</v>
      </c>
      <c r="F214" s="10">
        <f t="shared" ca="1" si="23"/>
        <v>1.6420313259432268E-3</v>
      </c>
      <c r="J214" s="53" t="s">
        <v>58</v>
      </c>
    </row>
    <row r="215" spans="1:12" x14ac:dyDescent="0.35">
      <c r="A215" s="10">
        <f t="shared" si="24"/>
        <v>292</v>
      </c>
      <c r="B215" s="10">
        <v>4.5097564256493201E-2</v>
      </c>
      <c r="C215" s="10">
        <f t="shared" ca="1" si="20"/>
        <v>-6.7127584181873659E-3</v>
      </c>
      <c r="D215" s="10">
        <f t="shared" ca="1" si="21"/>
        <v>-1.3790690894324126E-3</v>
      </c>
      <c r="E215" s="10">
        <f t="shared" ca="1" si="22"/>
        <v>14.309706897287988</v>
      </c>
      <c r="F215" s="10">
        <f t="shared" ca="1" si="23"/>
        <v>1.3781190470048277E-3</v>
      </c>
      <c r="J215" s="10">
        <v>14.29</v>
      </c>
    </row>
    <row r="216" spans="1:12" x14ac:dyDescent="0.35">
      <c r="A216" s="10">
        <f t="shared" si="24"/>
        <v>352</v>
      </c>
      <c r="B216" s="10">
        <v>4.7122112985100897E-2</v>
      </c>
      <c r="C216" s="10">
        <f t="shared" ca="1" si="20"/>
        <v>-4.3886362354550656E-3</v>
      </c>
      <c r="D216" s="10">
        <f t="shared" ca="1" si="21"/>
        <v>-9.0160142821188872E-4</v>
      </c>
      <c r="E216" s="10">
        <f t="shared" ca="1" si="22"/>
        <v>14.302883884409148</v>
      </c>
      <c r="F216" s="10">
        <f t="shared" ca="1" si="23"/>
        <v>9.0119522977865295E-4</v>
      </c>
    </row>
    <row r="217" spans="1:12" x14ac:dyDescent="0.35">
      <c r="A217" s="10">
        <f t="shared" si="24"/>
        <v>412</v>
      </c>
      <c r="B217" s="10">
        <v>4.9665183590813199E-2</v>
      </c>
      <c r="C217" s="10">
        <f t="shared" ca="1" si="20"/>
        <v>-1.4692662427875753E-3</v>
      </c>
      <c r="D217" s="10">
        <f t="shared" ca="1" si="21"/>
        <v>-3.0184605691827948E-4</v>
      </c>
      <c r="E217" s="10">
        <f t="shared" ca="1" si="22"/>
        <v>14.29431338015336</v>
      </c>
      <c r="F217" s="10">
        <f t="shared" ca="1" si="23"/>
        <v>3.0180051056224316E-4</v>
      </c>
      <c r="J217" s="53" t="s">
        <v>35</v>
      </c>
    </row>
    <row r="218" spans="1:12" x14ac:dyDescent="0.35">
      <c r="A218" s="10">
        <f t="shared" si="24"/>
        <v>472</v>
      </c>
      <c r="B218" s="10">
        <v>5.61091105963019E-2</v>
      </c>
      <c r="C218" s="10">
        <f t="shared" ca="1" si="20"/>
        <v>5.9281717569702767E-3</v>
      </c>
      <c r="D218" s="10">
        <f t="shared" ca="1" si="21"/>
        <v>1.2178836057519737E-3</v>
      </c>
      <c r="E218" s="10">
        <f t="shared" ca="1" si="22"/>
        <v>14.272596443273804</v>
      </c>
      <c r="F218" s="10">
        <f t="shared" ca="1" si="23"/>
        <v>-1.2186258286791274E-3</v>
      </c>
      <c r="J218" s="10">
        <v>3.5729999999999998E-3</v>
      </c>
    </row>
    <row r="219" spans="1:12" x14ac:dyDescent="0.35">
      <c r="A219" s="10">
        <f t="shared" si="24"/>
        <v>532</v>
      </c>
      <c r="B219" s="10">
        <v>6.0517967925507503E-2</v>
      </c>
      <c r="C219" s="10">
        <f t="shared" ca="1" si="20"/>
        <v>1.0989409836606625E-2</v>
      </c>
      <c r="D219" s="10">
        <f t="shared" ca="1" si="21"/>
        <v>2.257664356832465E-3</v>
      </c>
      <c r="E219" s="10">
        <f t="shared" ca="1" si="22"/>
        <v>14.257737976340863</v>
      </c>
      <c r="F219" s="10">
        <f t="shared" ca="1" si="23"/>
        <v>-2.2602167233214117E-3</v>
      </c>
    </row>
    <row r="220" spans="1:12" x14ac:dyDescent="0.35">
      <c r="A220" s="10">
        <f t="shared" si="24"/>
        <v>592</v>
      </c>
      <c r="B220" s="10">
        <v>6.7621211324856698E-2</v>
      </c>
      <c r="C220" s="10">
        <f t="shared" ca="1" si="20"/>
        <v>1.9143723595765948E-2</v>
      </c>
      <c r="D220" s="10">
        <f t="shared" ca="1" si="21"/>
        <v>3.9328865755141563E-3</v>
      </c>
      <c r="E220" s="10">
        <f t="shared" ca="1" si="22"/>
        <v>14.233799050835902</v>
      </c>
      <c r="F220" s="10">
        <f t="shared" ca="1" si="23"/>
        <v>-3.9406407113571568E-3</v>
      </c>
      <c r="J220" s="53" t="s">
        <v>18</v>
      </c>
    </row>
    <row r="221" spans="1:12" x14ac:dyDescent="0.35">
      <c r="A221" s="10">
        <f t="shared" si="24"/>
        <v>652</v>
      </c>
      <c r="B221" s="10">
        <v>7.4367346061092507E-2</v>
      </c>
      <c r="C221" s="10">
        <f t="shared" ca="1" si="20"/>
        <v>2.6888087150289564E-2</v>
      </c>
      <c r="D221" s="10">
        <f t="shared" ca="1" si="21"/>
        <v>5.5238886241554879E-3</v>
      </c>
      <c r="E221" s="10">
        <f t="shared" ca="1" si="22"/>
        <v>14.211063631560817</v>
      </c>
      <c r="F221" s="10">
        <f t="shared" ca="1" si="23"/>
        <v>-5.5392017148284383E-3</v>
      </c>
      <c r="J221" s="19">
        <v>3.8999999999999999E-5</v>
      </c>
    </row>
    <row r="222" spans="1:12" x14ac:dyDescent="0.35">
      <c r="A222" s="10">
        <f t="shared" si="24"/>
        <v>712</v>
      </c>
      <c r="B222" s="10">
        <v>8.4860639745983096E-2</v>
      </c>
      <c r="C222" s="10">
        <f t="shared" ca="1" si="20"/>
        <v>3.89340785746356E-2</v>
      </c>
      <c r="D222" s="10">
        <f t="shared" ca="1" si="21"/>
        <v>7.9986171023731373E-3</v>
      </c>
      <c r="E222" s="10">
        <f t="shared" ca="1" si="22"/>
        <v>14.175699761607087</v>
      </c>
      <c r="F222" s="10">
        <f t="shared" ca="1" si="23"/>
        <v>-8.03077764820888E-3</v>
      </c>
      <c r="J222" s="53" t="s">
        <v>20</v>
      </c>
    </row>
    <row r="223" spans="1:12" x14ac:dyDescent="0.35">
      <c r="A223" s="10">
        <f t="shared" si="24"/>
        <v>772</v>
      </c>
      <c r="B223" s="10">
        <v>9.2710708239843204E-2</v>
      </c>
      <c r="C223" s="10">
        <f t="shared" ca="1" si="20"/>
        <v>4.7945725498587471E-2</v>
      </c>
      <c r="D223" s="10">
        <f t="shared" ca="1" si="21"/>
        <v>9.84996984642981E-3</v>
      </c>
      <c r="E223" s="10">
        <f t="shared" ca="1" si="22"/>
        <v>14.149243930894517</v>
      </c>
      <c r="F223" s="10">
        <f t="shared" ca="1" si="23"/>
        <v>-9.8988017257105026E-3</v>
      </c>
      <c r="J223" s="19">
        <f>J221/J218</f>
        <v>1.09151973131822E-2</v>
      </c>
    </row>
    <row r="224" spans="1:12" x14ac:dyDescent="0.35">
      <c r="A224" s="10">
        <f t="shared" si="24"/>
        <v>832</v>
      </c>
      <c r="B224" s="10">
        <v>0.10075555570215</v>
      </c>
      <c r="C224" s="10">
        <f t="shared" ca="1" si="20"/>
        <v>5.7180972929111486E-2</v>
      </c>
      <c r="D224" s="10">
        <f t="shared" ca="1" si="21"/>
        <v>1.1747259078556664E-2</v>
      </c>
      <c r="E224" s="10">
        <f t="shared" ca="1" si="22"/>
        <v>14.122131667767425</v>
      </c>
      <c r="F224" s="10">
        <f t="shared" ca="1" si="23"/>
        <v>-1.1816803299000294E-2</v>
      </c>
    </row>
    <row r="225" spans="1:6" x14ac:dyDescent="0.35">
      <c r="A225" s="10">
        <f t="shared" si="24"/>
        <v>892</v>
      </c>
      <c r="B225" s="10">
        <v>0.11058863419222099</v>
      </c>
      <c r="C225" s="10">
        <f t="shared" ca="1" si="20"/>
        <v>6.846905679708451E-2</v>
      </c>
      <c r="D225" s="10">
        <f t="shared" ca="1" si="21"/>
        <v>1.4066283028393042E-2</v>
      </c>
      <c r="E225" s="10">
        <f t="shared" ca="1" si="22"/>
        <v>14.088992815524263</v>
      </c>
      <c r="F225" s="10">
        <f t="shared" ca="1" si="23"/>
        <v>-1.416615080587446E-2</v>
      </c>
    </row>
    <row r="226" spans="1:6" x14ac:dyDescent="0.35">
      <c r="A226" s="10">
        <f t="shared" si="24"/>
        <v>952</v>
      </c>
      <c r="B226" s="10">
        <v>0.119562497833898</v>
      </c>
      <c r="C226" s="10">
        <f t="shared" ca="1" si="20"/>
        <v>7.8770787380165852E-2</v>
      </c>
      <c r="D226" s="10">
        <f t="shared" ca="1" si="21"/>
        <v>1.6182670559381274E-2</v>
      </c>
      <c r="E226" s="10">
        <f t="shared" ca="1" si="22"/>
        <v>14.058749637706441</v>
      </c>
      <c r="F226" s="10">
        <f t="shared" ca="1" si="23"/>
        <v>-1.6315039975651428E-2</v>
      </c>
    </row>
    <row r="227" spans="1:6" x14ac:dyDescent="0.35">
      <c r="A227" s="10">
        <f t="shared" si="24"/>
        <v>1012</v>
      </c>
      <c r="B227" s="10">
        <v>0.12807644602579099</v>
      </c>
      <c r="C227" s="10">
        <f t="shared" ca="1" si="20"/>
        <v>8.8544548602016077E-2</v>
      </c>
      <c r="D227" s="10">
        <f t="shared" ca="1" si="21"/>
        <v>1.8190592064798183E-2</v>
      </c>
      <c r="E227" s="10">
        <f t="shared" ca="1" si="22"/>
        <v>14.030056439394032</v>
      </c>
      <c r="F227" s="10">
        <f t="shared" ca="1" si="23"/>
        <v>-1.8358075070420549E-2</v>
      </c>
    </row>
    <row r="228" spans="1:6" x14ac:dyDescent="0.35">
      <c r="A228" s="10">
        <f t="shared" si="24"/>
        <v>1072</v>
      </c>
      <c r="B228" s="10">
        <v>0.135909393335027</v>
      </c>
      <c r="C228" s="10">
        <f t="shared" ca="1" si="20"/>
        <v>9.7536540911377909E-2</v>
      </c>
      <c r="D228" s="10">
        <f t="shared" ca="1" si="21"/>
        <v>2.0037906964833478E-2</v>
      </c>
      <c r="E228" s="10">
        <f t="shared" ca="1" si="22"/>
        <v>14.003658309472529</v>
      </c>
      <c r="F228" s="10">
        <f t="shared" ca="1" si="23"/>
        <v>-2.0241388641992878E-2</v>
      </c>
    </row>
    <row r="229" spans="1:6" x14ac:dyDescent="0.35">
      <c r="A229" s="10">
        <f t="shared" si="24"/>
        <v>1132</v>
      </c>
      <c r="B229" s="10">
        <v>0.14291766471838599</v>
      </c>
      <c r="C229" s="10">
        <f t="shared" ca="1" si="20"/>
        <v>0.10558182959942748</v>
      </c>
      <c r="D229" s="10">
        <f t="shared" ca="1" si="21"/>
        <v>2.1690731072906384E-2</v>
      </c>
      <c r="E229" s="10">
        <f t="shared" ca="1" si="22"/>
        <v>13.980039452968166</v>
      </c>
      <c r="F229" s="10">
        <f t="shared" ca="1" si="23"/>
        <v>-2.1929433039366689E-2</v>
      </c>
    </row>
    <row r="230" spans="1:6" x14ac:dyDescent="0.35">
      <c r="A230" s="10">
        <f t="shared" si="24"/>
        <v>1192</v>
      </c>
      <c r="B230" s="10">
        <v>0.148433929064406</v>
      </c>
      <c r="C230" s="10">
        <f t="shared" ca="1" si="20"/>
        <v>0.11191433824752367</v>
      </c>
      <c r="D230" s="10">
        <f t="shared" ca="1" si="21"/>
        <v>2.2991681649571265E-2</v>
      </c>
      <c r="E230" s="10">
        <f t="shared" ca="1" si="22"/>
        <v>13.961448869227626</v>
      </c>
      <c r="F230" s="10">
        <f t="shared" ca="1" si="23"/>
        <v>-2.32601127991117E-2</v>
      </c>
    </row>
    <row r="231" spans="1:6" x14ac:dyDescent="0.35">
      <c r="A231" s="10">
        <f t="shared" si="24"/>
        <v>1252</v>
      </c>
      <c r="B231" s="10">
        <v>0.151093134614247</v>
      </c>
      <c r="C231" s="10">
        <f t="shared" ca="1" si="20"/>
        <v>0.11496702772814714</v>
      </c>
      <c r="D231" s="10">
        <f t="shared" ca="1" si="21"/>
        <v>2.3618826176470549E-2</v>
      </c>
      <c r="E231" s="10">
        <f t="shared" ca="1" si="22"/>
        <v>13.952486973938234</v>
      </c>
      <c r="F231" s="10">
        <f t="shared" ca="1" si="23"/>
        <v>-2.3902221862316778E-2</v>
      </c>
    </row>
    <row r="232" spans="1:6" x14ac:dyDescent="0.35">
      <c r="A232" s="10">
        <f t="shared" si="24"/>
        <v>1312</v>
      </c>
      <c r="B232" s="10">
        <v>0.152427821800006</v>
      </c>
      <c r="C232" s="10">
        <f t="shared" ca="1" si="20"/>
        <v>0.11649920922202715</v>
      </c>
      <c r="D232" s="10">
        <f t="shared" ca="1" si="21"/>
        <v>2.3933597542573258E-2</v>
      </c>
      <c r="E232" s="10">
        <f t="shared" ca="1" si="22"/>
        <v>13.947988891116626</v>
      </c>
      <c r="F232" s="10">
        <f t="shared" ca="1" si="23"/>
        <v>-2.4224659578600465E-2</v>
      </c>
    </row>
    <row r="233" spans="1:6" x14ac:dyDescent="0.35">
      <c r="A233" s="10">
        <f t="shared" si="24"/>
        <v>1372</v>
      </c>
      <c r="B233" s="10">
        <v>0.1554047546498</v>
      </c>
      <c r="C233" s="10">
        <f t="shared" ca="1" si="20"/>
        <v>0.11991664026478048</v>
      </c>
      <c r="D233" s="10">
        <f t="shared" ca="1" si="21"/>
        <v>2.4635674575996504E-2</v>
      </c>
      <c r="E233" s="10">
        <f t="shared" ca="1" si="22"/>
        <v>13.937956210309009</v>
      </c>
      <c r="F233" s="10">
        <f t="shared" ca="1" si="23"/>
        <v>-2.4944210678912702E-2</v>
      </c>
    </row>
    <row r="234" spans="1:6" x14ac:dyDescent="0.35">
      <c r="A234" s="10">
        <f t="shared" si="24"/>
        <v>1432</v>
      </c>
      <c r="B234" s="10">
        <v>0.16156483178068301</v>
      </c>
      <c r="C234" s="10">
        <f t="shared" ca="1" si="20"/>
        <v>0.12698822698676218</v>
      </c>
      <c r="D234" s="10">
        <f t="shared" ca="1" si="21"/>
        <v>2.6088461352160423E-2</v>
      </c>
      <c r="E234" s="10">
        <f t="shared" ca="1" si="22"/>
        <v>13.917195887277625</v>
      </c>
      <c r="F234" s="10">
        <f t="shared" ca="1" si="23"/>
        <v>-2.6434802207728422E-2</v>
      </c>
    </row>
    <row r="235" spans="1:6" x14ac:dyDescent="0.35">
      <c r="A235" s="10">
        <f t="shared" si="24"/>
        <v>1492</v>
      </c>
      <c r="B235" s="10">
        <v>0.164152791319568</v>
      </c>
      <c r="C235" s="10">
        <f t="shared" ca="1" si="20"/>
        <v>0.12995912814974514</v>
      </c>
      <c r="D235" s="10">
        <f t="shared" ca="1" si="21"/>
        <v>2.6698803287083642E-2</v>
      </c>
      <c r="E235" s="10">
        <f t="shared" ca="1" si="22"/>
        <v>13.908474101027574</v>
      </c>
      <c r="F235" s="10">
        <f t="shared" ca="1" si="23"/>
        <v>-2.7061690008765807E-2</v>
      </c>
    </row>
    <row r="236" spans="1:6" x14ac:dyDescent="0.35">
      <c r="A236" s="10">
        <f t="shared" si="24"/>
        <v>1552</v>
      </c>
      <c r="B236" s="10">
        <v>0.17135401799382899</v>
      </c>
      <c r="C236" s="10">
        <f t="shared" ca="1" si="20"/>
        <v>0.13822592381637422</v>
      </c>
      <c r="D236" s="10">
        <f t="shared" ca="1" si="21"/>
        <v>2.8397133788835922E-2</v>
      </c>
      <c r="E236" s="10">
        <f t="shared" ca="1" si="22"/>
        <v>13.884204958157534</v>
      </c>
      <c r="F236" s="10">
        <f t="shared" ca="1" si="23"/>
        <v>-2.8808131867565014E-2</v>
      </c>
    </row>
    <row r="237" spans="1:6" x14ac:dyDescent="0.35">
      <c r="A237" s="10">
        <f t="shared" si="24"/>
        <v>1612</v>
      </c>
      <c r="B237" s="10">
        <v>0.18013777955959501</v>
      </c>
      <c r="C237" s="10">
        <f t="shared" ca="1" si="20"/>
        <v>0.14830942282746867</v>
      </c>
      <c r="D237" s="10">
        <f t="shared" ca="1" si="21"/>
        <v>3.0468687825675165E-2</v>
      </c>
      <c r="E237" s="10">
        <f t="shared" ca="1" si="22"/>
        <v>13.854602450971102</v>
      </c>
      <c r="F237" s="10">
        <f t="shared" ca="1" si="23"/>
        <v>-3.0942507580825764E-2</v>
      </c>
    </row>
    <row r="238" spans="1:6" x14ac:dyDescent="0.35">
      <c r="A238" s="10">
        <f t="shared" si="24"/>
        <v>1672</v>
      </c>
      <c r="B238" s="10">
        <v>0.18891588826507499</v>
      </c>
      <c r="C238" s="10">
        <f t="shared" ca="1" si="20"/>
        <v>0.1583864325218077</v>
      </c>
      <c r="D238" s="10">
        <f t="shared" ca="1" si="21"/>
        <v>3.2538908697280176E-2</v>
      </c>
      <c r="E238" s="10">
        <f t="shared" ca="1" si="22"/>
        <v>13.825018994715865</v>
      </c>
      <c r="F238" s="10">
        <f t="shared" ca="1" si="23"/>
        <v>-3.3080070594656542E-2</v>
      </c>
    </row>
    <row r="239" spans="1:6" x14ac:dyDescent="0.35">
      <c r="A239" s="10">
        <f t="shared" si="24"/>
        <v>1732</v>
      </c>
      <c r="B239" s="10">
        <v>0.197691160965596</v>
      </c>
      <c r="C239" s="10">
        <f t="shared" ca="1" si="20"/>
        <v>0.16846018656616296</v>
      </c>
      <c r="D239" s="10">
        <f t="shared" ca="1" si="21"/>
        <v>3.4608460728152518E-2</v>
      </c>
      <c r="E239" s="10">
        <f t="shared" ca="1" si="22"/>
        <v>13.795445096194699</v>
      </c>
      <c r="F239" s="10">
        <f t="shared" ca="1" si="23"/>
        <v>-3.5221519755358741E-2</v>
      </c>
    </row>
    <row r="240" spans="1:6" x14ac:dyDescent="0.35">
      <c r="A240" s="10">
        <f t="shared" si="24"/>
        <v>1792</v>
      </c>
      <c r="B240" s="10">
        <v>0.206971540297193</v>
      </c>
      <c r="C240" s="10">
        <f t="shared" ca="1" si="20"/>
        <v>0.17911378811398443</v>
      </c>
      <c r="D240" s="10">
        <f t="shared" ca="1" si="21"/>
        <v>3.6797136630136965E-2</v>
      </c>
      <c r="E240" s="10">
        <f t="shared" ca="1" si="22"/>
        <v>13.764168917555342</v>
      </c>
      <c r="F240" s="10">
        <f t="shared" ca="1" si="23"/>
        <v>-3.7491231664284169E-2</v>
      </c>
    </row>
    <row r="241" spans="1:6" x14ac:dyDescent="0.35">
      <c r="A241" s="10">
        <f t="shared" si="24"/>
        <v>1852</v>
      </c>
      <c r="B241" s="10">
        <v>0.21566676399055101</v>
      </c>
      <c r="C241" s="10">
        <f t="shared" ca="1" si="20"/>
        <v>0.18909564826088771</v>
      </c>
      <c r="D241" s="10">
        <f t="shared" ca="1" si="21"/>
        <v>3.8847809978716771E-2</v>
      </c>
      <c r="E241" s="10">
        <f t="shared" ca="1" si="22"/>
        <v>13.734864795404137</v>
      </c>
      <c r="F241" s="10">
        <f t="shared" ca="1" si="23"/>
        <v>-3.962251624319775E-2</v>
      </c>
    </row>
    <row r="242" spans="1:6" x14ac:dyDescent="0.35">
      <c r="A242" s="10">
        <f t="shared" si="24"/>
        <v>1912</v>
      </c>
      <c r="B242" s="10">
        <v>0.22380798754620199</v>
      </c>
      <c r="C242" s="10">
        <f t="shared" ca="1" si="20"/>
        <v>0.1984415326018803</v>
      </c>
      <c r="D242" s="10">
        <f t="shared" ca="1" si="21"/>
        <v>4.076782845773029E-2</v>
      </c>
      <c r="E242" s="10">
        <f t="shared" ca="1" si="22"/>
        <v>13.707427731339033</v>
      </c>
      <c r="F242" s="10">
        <f t="shared" ca="1" si="23"/>
        <v>-4.1622135858109643E-2</v>
      </c>
    </row>
    <row r="243" spans="1:6" x14ac:dyDescent="0.35">
      <c r="A243" s="10">
        <f t="shared" si="24"/>
        <v>1972</v>
      </c>
      <c r="B243" s="10">
        <v>0.233638325486309</v>
      </c>
      <c r="C243" s="10">
        <f t="shared" ca="1" si="20"/>
        <v>0.2097264703993863</v>
      </c>
      <c r="D243" s="10">
        <f t="shared" ca="1" si="21"/>
        <v>4.3086206078849922E-2</v>
      </c>
      <c r="E243" s="10">
        <f t="shared" ca="1" si="22"/>
        <v>13.674298115133233</v>
      </c>
      <c r="F243" s="10">
        <f t="shared" ca="1" si="23"/>
        <v>-4.4041971083815232E-2</v>
      </c>
    </row>
    <row r="244" spans="1:6" x14ac:dyDescent="0.35">
      <c r="A244" s="10">
        <f t="shared" si="24"/>
        <v>2032</v>
      </c>
      <c r="B244" s="10">
        <v>0.24519486593838599</v>
      </c>
      <c r="C244" s="10">
        <f t="shared" ca="1" si="20"/>
        <v>0.22299303772907778</v>
      </c>
      <c r="D244" s="10">
        <f t="shared" ca="1" si="21"/>
        <v>4.5811689671061744E-2</v>
      </c>
      <c r="E244" s="10">
        <f t="shared" ca="1" si="22"/>
        <v>13.635350954600527</v>
      </c>
      <c r="F244" s="10">
        <f t="shared" ca="1" si="23"/>
        <v>-4.6894236730843045E-2</v>
      </c>
    </row>
    <row r="245" spans="1:6" x14ac:dyDescent="0.35">
      <c r="A245" s="10">
        <f t="shared" si="24"/>
        <v>2092</v>
      </c>
      <c r="B245" s="10">
        <v>0.25290344403340798</v>
      </c>
      <c r="C245" s="10">
        <f t="shared" ca="1" si="20"/>
        <v>0.231842257851473</v>
      </c>
      <c r="D245" s="10">
        <f t="shared" ca="1" si="21"/>
        <v>4.7629673453006616E-2</v>
      </c>
      <c r="E245" s="10">
        <f t="shared" ca="1" si="22"/>
        <v>13.609371966356534</v>
      </c>
      <c r="F245" s="10">
        <f t="shared" ca="1" si="23"/>
        <v>-4.8801321357330257E-2</v>
      </c>
    </row>
    <row r="246" spans="1:6" x14ac:dyDescent="0.35">
      <c r="A246" s="10">
        <f t="shared" si="24"/>
        <v>2152</v>
      </c>
      <c r="B246" s="10">
        <v>0.25947806116365701</v>
      </c>
      <c r="C246" s="10">
        <f t="shared" ca="1" si="20"/>
        <v>0.23938972425693311</v>
      </c>
      <c r="D246" s="10">
        <f t="shared" ca="1" si="21"/>
        <v>4.9180224951344338E-2</v>
      </c>
      <c r="E246" s="10">
        <f t="shared" ca="1" si="22"/>
        <v>13.587214585445288</v>
      </c>
      <c r="F246" s="10">
        <f t="shared" ca="1" si="23"/>
        <v>-5.0430745386070258E-2</v>
      </c>
    </row>
    <row r="247" spans="1:6" x14ac:dyDescent="0.35">
      <c r="A247" s="10">
        <f t="shared" si="24"/>
        <v>2212</v>
      </c>
      <c r="B247" s="10">
        <v>0.26705519601701</v>
      </c>
      <c r="C247" s="10">
        <f t="shared" ca="1" si="20"/>
        <v>0.24808805141764434</v>
      </c>
      <c r="D247" s="10">
        <f t="shared" ca="1" si="21"/>
        <v>5.0967209283240854E-2</v>
      </c>
      <c r="E247" s="10">
        <f t="shared" ca="1" si="22"/>
        <v>13.561678579342487</v>
      </c>
      <c r="F247" s="10">
        <f t="shared" ca="1" si="23"/>
        <v>-5.2311928053700454E-2</v>
      </c>
    </row>
    <row r="248" spans="1:6" x14ac:dyDescent="0.35">
      <c r="A248" s="10">
        <f t="shared" si="24"/>
        <v>2272</v>
      </c>
      <c r="B248" s="10">
        <v>0.27492216995229901</v>
      </c>
      <c r="C248" s="10">
        <f t="shared" ca="1" si="20"/>
        <v>0.25711910528936616</v>
      </c>
      <c r="D248" s="10">
        <f t="shared" ca="1" si="21"/>
        <v>5.2822548990647387E-2</v>
      </c>
      <c r="E248" s="10">
        <f t="shared" ca="1" si="22"/>
        <v>13.535165774923648</v>
      </c>
      <c r="F248" s="10">
        <f t="shared" ca="1" si="23"/>
        <v>-5.4268821080279785E-2</v>
      </c>
    </row>
    <row r="249" spans="1:6" x14ac:dyDescent="0.35">
      <c r="A249" s="10">
        <f t="shared" si="24"/>
        <v>2332</v>
      </c>
      <c r="B249" s="10">
        <v>0.282558851284681</v>
      </c>
      <c r="C249" s="10">
        <f t="shared" ca="1" si="20"/>
        <v>0.26588579005039564</v>
      </c>
      <c r="D249" s="10">
        <f t="shared" ca="1" si="21"/>
        <v>5.4623576707953286E-2</v>
      </c>
      <c r="E249" s="10">
        <f t="shared" ca="1" si="22"/>
        <v>13.509429088843348</v>
      </c>
      <c r="F249" s="10">
        <f t="shared" ca="1" si="23"/>
        <v>-5.6172099275360009E-2</v>
      </c>
    </row>
    <row r="250" spans="1:6" x14ac:dyDescent="0.35">
      <c r="A250" s="10">
        <f t="shared" si="24"/>
        <v>2392</v>
      </c>
      <c r="B250" s="10">
        <v>0.29116003080482999</v>
      </c>
      <c r="C250" s="10">
        <f t="shared" ca="1" si="20"/>
        <v>0.27575969026231517</v>
      </c>
      <c r="D250" s="10">
        <f t="shared" ca="1" si="21"/>
        <v>5.6652070767490029E-2</v>
      </c>
      <c r="E250" s="10">
        <f t="shared" ca="1" si="22"/>
        <v>13.480441908732567</v>
      </c>
      <c r="F250" s="10">
        <f t="shared" ca="1" si="23"/>
        <v>-5.8320104448024622E-2</v>
      </c>
    </row>
    <row r="251" spans="1:6" x14ac:dyDescent="0.35">
      <c r="A251" s="10">
        <f t="shared" si="24"/>
        <v>2452</v>
      </c>
      <c r="B251" s="10">
        <v>0.29873804679570998</v>
      </c>
      <c r="C251" s="10">
        <f t="shared" ca="1" si="20"/>
        <v>0.28445902894289926</v>
      </c>
      <c r="D251" s="10">
        <f t="shared" ca="1" si="21"/>
        <v>5.843926290602923E-2</v>
      </c>
      <c r="E251" s="10">
        <f t="shared" ca="1" si="22"/>
        <v>13.454902933072843</v>
      </c>
      <c r="F251" s="10">
        <f t="shared" ca="1" si="23"/>
        <v>-6.0216421978981853E-2</v>
      </c>
    </row>
    <row r="252" spans="1:6" x14ac:dyDescent="0.35">
      <c r="A252" s="10">
        <f t="shared" si="24"/>
        <v>2512</v>
      </c>
      <c r="B252" s="10">
        <v>0.30640673581522598</v>
      </c>
      <c r="C252" s="10">
        <f t="shared" ca="1" si="20"/>
        <v>0.29326245758400182</v>
      </c>
      <c r="D252" s="10">
        <f t="shared" ca="1" si="21"/>
        <v>6.0247839286057335E-2</v>
      </c>
      <c r="E252" s="10">
        <f t="shared" ca="1" si="22"/>
        <v>13.429058376602239</v>
      </c>
      <c r="F252" s="10">
        <f t="shared" ca="1" si="23"/>
        <v>-6.2139097297138179E-2</v>
      </c>
    </row>
    <row r="253" spans="1:6" x14ac:dyDescent="0.35">
      <c r="A253" s="10">
        <f t="shared" si="24"/>
        <v>2572</v>
      </c>
      <c r="B253" s="10">
        <v>0.31494318937151899</v>
      </c>
      <c r="C253" s="10">
        <f t="shared" ca="1" si="20"/>
        <v>0.30306205429990241</v>
      </c>
      <c r="D253" s="10">
        <f t="shared" ca="1" si="21"/>
        <v>6.2261068435371957E-2</v>
      </c>
      <c r="E253" s="10">
        <f t="shared" ca="1" si="22"/>
        <v>13.400289332058534</v>
      </c>
      <c r="F253" s="10">
        <f t="shared" ca="1" si="23"/>
        <v>-6.4283693273346237E-2</v>
      </c>
    </row>
    <row r="254" spans="1:6" x14ac:dyDescent="0.35">
      <c r="A254" s="10">
        <f t="shared" si="24"/>
        <v>2632</v>
      </c>
      <c r="B254" s="10">
        <v>0.324908361840759</v>
      </c>
      <c r="C254" s="10">
        <f t="shared" ca="1" si="20"/>
        <v>0.31450177815700187</v>
      </c>
      <c r="D254" s="10">
        <f t="shared" ca="1" si="21"/>
        <v>6.4611245304574461E-2</v>
      </c>
      <c r="E254" s="10">
        <f t="shared" ca="1" si="22"/>
        <v>13.36670530459763</v>
      </c>
      <c r="F254" s="10">
        <f t="shared" ca="1" si="23"/>
        <v>-6.6793055683263367E-2</v>
      </c>
    </row>
    <row r="255" spans="1:6" x14ac:dyDescent="0.35">
      <c r="A255" s="10">
        <f t="shared" si="24"/>
        <v>2692</v>
      </c>
      <c r="B255" s="10">
        <v>0.33305686909150301</v>
      </c>
      <c r="C255" s="10">
        <f t="shared" ca="1" si="20"/>
        <v>0.32385602396497171</v>
      </c>
      <c r="D255" s="10">
        <f t="shared" ca="1" si="21"/>
        <v>6.6532981563363791E-2</v>
      </c>
      <c r="E255" s="10">
        <f t="shared" ca="1" si="22"/>
        <v>13.339243693459531</v>
      </c>
      <c r="F255" s="10">
        <f t="shared" ca="1" si="23"/>
        <v>-6.8849647704713884E-2</v>
      </c>
    </row>
    <row r="256" spans="1:6" x14ac:dyDescent="0.35">
      <c r="A256" s="10">
        <f t="shared" si="24"/>
        <v>2752</v>
      </c>
      <c r="B256" s="10">
        <v>0.34327836866512201</v>
      </c>
      <c r="C256" s="10">
        <f t="shared" ca="1" si="20"/>
        <v>0.33559000377200454</v>
      </c>
      <c r="D256" s="10">
        <f t="shared" ca="1" si="21"/>
        <v>6.8943610374920611E-2</v>
      </c>
      <c r="E256" s="10">
        <f t="shared" ca="1" si="22"/>
        <v>13.304795807742384</v>
      </c>
      <c r="F256" s="10">
        <f t="shared" ca="1" si="23"/>
        <v>-7.1435434661654057E-2</v>
      </c>
    </row>
    <row r="257" spans="1:6" x14ac:dyDescent="0.35">
      <c r="A257" s="10">
        <f t="shared" si="24"/>
        <v>2812</v>
      </c>
      <c r="B257" s="10">
        <v>0.352720584893849</v>
      </c>
      <c r="C257" s="10">
        <f t="shared" ca="1" si="20"/>
        <v>0.34642938930086309</v>
      </c>
      <c r="D257" s="10">
        <f t="shared" ca="1" si="21"/>
        <v>7.1170453737969319E-2</v>
      </c>
      <c r="E257" s="10">
        <f t="shared" ca="1" si="22"/>
        <v>13.272974216084418</v>
      </c>
      <c r="F257" s="10">
        <f t="shared" ca="1" si="23"/>
        <v>-7.3830037883458266E-2</v>
      </c>
    </row>
    <row r="258" spans="1:6" x14ac:dyDescent="0.35">
      <c r="A258" s="10">
        <f t="shared" si="24"/>
        <v>2872</v>
      </c>
      <c r="B258" s="10">
        <v>0.36186275559117198</v>
      </c>
      <c r="C258" s="10">
        <f t="shared" ca="1" si="20"/>
        <v>0.35692433141598112</v>
      </c>
      <c r="D258" s="10">
        <f t="shared" ca="1" si="21"/>
        <v>7.3326534646099159E-2</v>
      </c>
      <c r="E258" s="10">
        <f t="shared" ca="1" si="22"/>
        <v>13.242163819907242</v>
      </c>
      <c r="F258" s="10">
        <f t="shared" ca="1" si="23"/>
        <v>-7.6154024279634913E-2</v>
      </c>
    </row>
    <row r="259" spans="1:6" x14ac:dyDescent="0.35">
      <c r="A259" s="10">
        <f t="shared" si="24"/>
        <v>2932</v>
      </c>
      <c r="B259" s="10">
        <v>0.37303730582115702</v>
      </c>
      <c r="C259" s="10">
        <f t="shared" ca="1" si="20"/>
        <v>0.36975238524574749</v>
      </c>
      <c r="D259" s="10">
        <f t="shared" ca="1" si="21"/>
        <v>7.5961930024886368E-2</v>
      </c>
      <c r="E259" s="10">
        <f t="shared" ca="1" si="22"/>
        <v>13.204504019944373</v>
      </c>
      <c r="F259" s="10">
        <f t="shared" ca="1" si="23"/>
        <v>-7.900200691743399E-2</v>
      </c>
    </row>
    <row r="260" spans="1:6" x14ac:dyDescent="0.35">
      <c r="A260" s="10">
        <f t="shared" si="24"/>
        <v>2992</v>
      </c>
      <c r="B260" s="10">
        <v>0.38170867636064998</v>
      </c>
      <c r="C260" s="10">
        <f t="shared" ca="1" si="20"/>
        <v>0.37970686267607667</v>
      </c>
      <c r="D260" s="10">
        <f t="shared" ca="1" si="21"/>
        <v>7.8006977868173191E-2</v>
      </c>
      <c r="E260" s="10">
        <f t="shared" ca="1" si="22"/>
        <v>13.175280286263805</v>
      </c>
      <c r="F260" s="10">
        <f t="shared" ca="1" si="23"/>
        <v>-8.1217623640920833E-2</v>
      </c>
    </row>
    <row r="261" spans="1:6" x14ac:dyDescent="0.35">
      <c r="A261" s="10">
        <f t="shared" si="24"/>
        <v>3052</v>
      </c>
      <c r="B261" s="10">
        <v>0.39218610707248702</v>
      </c>
      <c r="C261" s="10">
        <f t="shared" ca="1" si="20"/>
        <v>0.3917346438755776</v>
      </c>
      <c r="D261" s="10">
        <f t="shared" ca="1" si="21"/>
        <v>8.0477965237798668E-2</v>
      </c>
      <c r="E261" s="10">
        <f t="shared" ca="1" si="22"/>
        <v>13.139969876751856</v>
      </c>
      <c r="F261" s="10">
        <f t="shared" ca="1" si="23"/>
        <v>-8.3901271372577357E-2</v>
      </c>
    </row>
    <row r="262" spans="1:6" x14ac:dyDescent="0.35">
      <c r="A262" s="10">
        <f t="shared" si="24"/>
        <v>3112</v>
      </c>
      <c r="B262" s="10">
        <v>0.39873642784573399</v>
      </c>
      <c r="C262" s="10">
        <f t="shared" ca="1" si="20"/>
        <v>0.39925421878034412</v>
      </c>
      <c r="D262" s="10">
        <f t="shared" ca="1" si="21"/>
        <v>8.2022786706233905E-2</v>
      </c>
      <c r="E262" s="10">
        <f t="shared" ca="1" si="22"/>
        <v>13.117894377967918</v>
      </c>
      <c r="F262" s="10">
        <f t="shared" ca="1" si="23"/>
        <v>-8.5582710789800967E-2</v>
      </c>
    </row>
    <row r="263" spans="1:6" x14ac:dyDescent="0.35">
      <c r="A263" s="10">
        <f t="shared" si="24"/>
        <v>3172</v>
      </c>
      <c r="B263" s="10">
        <v>0.40961319172983401</v>
      </c>
      <c r="C263" s="10">
        <f t="shared" ca="1" si="20"/>
        <v>0.41174042267466238</v>
      </c>
      <c r="D263" s="10">
        <f t="shared" ca="1" si="21"/>
        <v>8.4587952434282646E-2</v>
      </c>
      <c r="E263" s="10">
        <f t="shared" ca="1" si="22"/>
        <v>13.081238159714101</v>
      </c>
      <c r="F263" s="10">
        <f t="shared" ca="1" si="23"/>
        <v>-8.8380989864147511E-2</v>
      </c>
    </row>
    <row r="264" spans="1:6" x14ac:dyDescent="0.35">
      <c r="A264" s="10">
        <f t="shared" si="24"/>
        <v>3232</v>
      </c>
      <c r="B264" s="10">
        <v>0.41829965892969601</v>
      </c>
      <c r="C264" s="10">
        <f t="shared" ca="1" si="20"/>
        <v>0.42171223062549373</v>
      </c>
      <c r="D264" s="10">
        <f t="shared" ca="1" si="21"/>
        <v>8.6636560659701434E-2</v>
      </c>
      <c r="E264" s="10">
        <f t="shared" ca="1" si="22"/>
        <v>13.051963548172864</v>
      </c>
      <c r="F264" s="10">
        <f t="shared" ca="1" si="23"/>
        <v>-9.0621406030042637E-2</v>
      </c>
    </row>
    <row r="265" spans="1:6" x14ac:dyDescent="0.35">
      <c r="A265" s="10">
        <f t="shared" si="24"/>
        <v>3292</v>
      </c>
      <c r="B265" s="10">
        <v>0.43000894821177699</v>
      </c>
      <c r="C265" s="10">
        <f t="shared" ca="1" si="20"/>
        <v>0.43515414910341016</v>
      </c>
      <c r="D265" s="10">
        <f t="shared" ca="1" si="21"/>
        <v>8.9398068391804586E-2</v>
      </c>
      <c r="E265" s="10">
        <f t="shared" ca="1" si="22"/>
        <v>13.012501602681112</v>
      </c>
      <c r="F265" s="10">
        <f t="shared" ca="1" si="23"/>
        <v>-9.3649434835961429E-2</v>
      </c>
    </row>
    <row r="266" spans="1:6" x14ac:dyDescent="0.35">
      <c r="A266" s="10">
        <f t="shared" si="24"/>
        <v>3352</v>
      </c>
      <c r="B266" s="10">
        <v>0.43607042251627298</v>
      </c>
      <c r="C266" s="10">
        <f t="shared" ca="1" si="20"/>
        <v>0.44211254269111561</v>
      </c>
      <c r="D266" s="10">
        <f t="shared" ca="1" si="21"/>
        <v>9.0827600770462799E-2</v>
      </c>
      <c r="E266" s="10">
        <f t="shared" ca="1" si="22"/>
        <v>12.992073584990086</v>
      </c>
      <c r="F266" s="10">
        <f t="shared" ca="1" si="23"/>
        <v>-9.5220544669182713E-2</v>
      </c>
    </row>
    <row r="267" spans="1:6" x14ac:dyDescent="0.35">
      <c r="A267" s="10">
        <f t="shared" si="24"/>
        <v>3412</v>
      </c>
      <c r="B267" s="10">
        <v>0.449038095001635</v>
      </c>
      <c r="C267" s="10">
        <f t="shared" ca="1" si="20"/>
        <v>0.45699904794325824</v>
      </c>
      <c r="D267" s="10">
        <f t="shared" ca="1" si="21"/>
        <v>9.388588440946298E-2</v>
      </c>
      <c r="E267" s="10">
        <f t="shared" ca="1" si="22"/>
        <v>12.948370711788773</v>
      </c>
      <c r="F267" s="10">
        <f t="shared" ca="1" si="23"/>
        <v>-9.8590025472929124E-2</v>
      </c>
    </row>
    <row r="268" spans="1:6" x14ac:dyDescent="0.35">
      <c r="A268" s="10">
        <f t="shared" si="24"/>
        <v>3472</v>
      </c>
      <c r="B268" s="10">
        <v>0.45643552016574401</v>
      </c>
      <c r="C268" s="10">
        <f t="shared" ca="1" si="20"/>
        <v>0.46549107368512882</v>
      </c>
      <c r="D268" s="10">
        <f t="shared" ca="1" si="21"/>
        <v>9.563048617787287E-2</v>
      </c>
      <c r="E268" s="10">
        <f t="shared" ca="1" si="22"/>
        <v>12.923440352518197</v>
      </c>
      <c r="F268" s="10">
        <f t="shared" ca="1" si="23"/>
        <v>-0.10051724787919522</v>
      </c>
    </row>
    <row r="269" spans="1:6" x14ac:dyDescent="0.35">
      <c r="A269" s="10">
        <f t="shared" si="24"/>
        <v>3532</v>
      </c>
      <c r="B269" s="10">
        <v>0.46381316856808102</v>
      </c>
      <c r="C269" s="10">
        <f t="shared" ca="1" si="20"/>
        <v>0.47396039628822706</v>
      </c>
      <c r="D269" s="10">
        <f t="shared" ca="1" si="21"/>
        <v>9.7370423813453372E-2</v>
      </c>
      <c r="E269" s="10">
        <f t="shared" ca="1" si="22"/>
        <v>12.89857664370575</v>
      </c>
      <c r="F269" s="10">
        <f t="shared" ca="1" si="23"/>
        <v>-0.10244302435902973</v>
      </c>
    </row>
    <row r="270" spans="1:6" x14ac:dyDescent="0.35">
      <c r="A270" s="10">
        <f t="shared" si="24"/>
        <v>3592</v>
      </c>
      <c r="B270" s="10">
        <v>0.47360180899278298</v>
      </c>
      <c r="C270" s="10">
        <f t="shared" ca="1" si="20"/>
        <v>0.48519746656881513</v>
      </c>
      <c r="D270" s="10">
        <f t="shared" ca="1" si="21"/>
        <v>9.9678967531897381E-2</v>
      </c>
      <c r="E270" s="10">
        <f t="shared" ca="1" si="22"/>
        <v>12.865587553969185</v>
      </c>
      <c r="F270" s="10">
        <f t="shared" ca="1" si="23"/>
        <v>-0.10500387651878877</v>
      </c>
    </row>
    <row r="271" spans="1:6" x14ac:dyDescent="0.35">
      <c r="A271" s="10">
        <f t="shared" si="24"/>
        <v>3652</v>
      </c>
      <c r="B271" s="10">
        <v>0.48502842925565198</v>
      </c>
      <c r="C271" s="10">
        <f t="shared" ca="1" si="20"/>
        <v>0.49831488935609258</v>
      </c>
      <c r="D271" s="10">
        <f t="shared" ca="1" si="21"/>
        <v>0.10237381086931567</v>
      </c>
      <c r="E271" s="10">
        <f t="shared" ca="1" si="22"/>
        <v>12.827078242677478</v>
      </c>
      <c r="F271" s="10">
        <f t="shared" ca="1" si="23"/>
        <v>-0.10800156780034313</v>
      </c>
    </row>
    <row r="272" spans="1:6" x14ac:dyDescent="0.35">
      <c r="A272" s="10">
        <f t="shared" si="24"/>
        <v>3712</v>
      </c>
      <c r="B272" s="10">
        <v>0.49306372974534801</v>
      </c>
      <c r="C272" s="10">
        <f t="shared" ca="1" si="20"/>
        <v>0.50753917714385322</v>
      </c>
      <c r="D272" s="10">
        <f t="shared" ca="1" si="21"/>
        <v>0.10426884855243321</v>
      </c>
      <c r="E272" s="10">
        <f t="shared" ca="1" si="22"/>
        <v>12.799998154185728</v>
      </c>
      <c r="F272" s="10">
        <f t="shared" ca="1" si="23"/>
        <v>-0.11011496522045487</v>
      </c>
    </row>
    <row r="273" spans="1:6" x14ac:dyDescent="0.35">
      <c r="A273" s="10">
        <f t="shared" si="24"/>
        <v>3772</v>
      </c>
      <c r="B273" s="10">
        <v>0.499871963801861</v>
      </c>
      <c r="C273" s="10">
        <f t="shared" ca="1" si="20"/>
        <v>0.51535482888509687</v>
      </c>
      <c r="D273" s="10">
        <f t="shared" ca="1" si="21"/>
        <v>0.1058744960461543</v>
      </c>
      <c r="E273" s="10">
        <f t="shared" ca="1" si="22"/>
        <v>12.777053451500455</v>
      </c>
      <c r="F273" s="10">
        <f t="shared" ca="1" si="23"/>
        <v>-0.11190912892579249</v>
      </c>
    </row>
    <row r="274" spans="1:6" x14ac:dyDescent="0.35">
      <c r="A274" s="10">
        <f t="shared" si="24"/>
        <v>3832</v>
      </c>
      <c r="B274" s="10">
        <v>0.51200568199615504</v>
      </c>
      <c r="C274" s="10">
        <f t="shared" ca="1" si="20"/>
        <v>0.52928397922655335</v>
      </c>
      <c r="D274" s="10">
        <f t="shared" ca="1" si="21"/>
        <v>0.10873610069230312</v>
      </c>
      <c r="E274" s="10">
        <f t="shared" ca="1" si="22"/>
        <v>12.736161121106989</v>
      </c>
      <c r="F274" s="10">
        <f t="shared" ca="1" si="23"/>
        <v>-0.11511471207908312</v>
      </c>
    </row>
    <row r="275" spans="1:6" x14ac:dyDescent="0.35">
      <c r="A275" s="10">
        <f t="shared" si="24"/>
        <v>3892</v>
      </c>
      <c r="B275" s="10">
        <v>0.51950327473325097</v>
      </c>
      <c r="C275" s="10">
        <f t="shared" ca="1" si="20"/>
        <v>0.53789099438561105</v>
      </c>
      <c r="D275" s="10">
        <f t="shared" ca="1" si="21"/>
        <v>0.11050432588657993</v>
      </c>
      <c r="E275" s="10">
        <f t="shared" ca="1" si="22"/>
        <v>12.710893183080772</v>
      </c>
      <c r="F275" s="10">
        <f t="shared" ca="1" si="23"/>
        <v>-0.11710063516697111</v>
      </c>
    </row>
    <row r="276" spans="1:6" x14ac:dyDescent="0.35">
      <c r="A276" s="10">
        <f t="shared" si="24"/>
        <v>3952</v>
      </c>
      <c r="B276" s="10">
        <v>0.52942889216871003</v>
      </c>
      <c r="C276" s="10">
        <f t="shared" ref="C276:C325" ca="1" si="25">(B276-$C$2)/($C$116-$C$2)</f>
        <v>0.54928531023145843</v>
      </c>
      <c r="D276" s="10">
        <f t="shared" ref="D276:D325" ca="1" si="26">$L$4*C276</f>
        <v>0.11284517413395083</v>
      </c>
      <c r="E276" s="10">
        <f t="shared" ref="E276:E325" ca="1" si="27">$K$6*(1-D276)</f>
        <v>12.677442461625843</v>
      </c>
      <c r="F276" s="10">
        <f t="shared" ref="F276:F325" ca="1" si="28">LN(E276/$K$6)</f>
        <v>-0.11973576188654568</v>
      </c>
    </row>
    <row r="277" spans="1:6" x14ac:dyDescent="0.35">
      <c r="A277" s="10">
        <f t="shared" ref="A277:A325" si="29">A276+60</f>
        <v>4012</v>
      </c>
      <c r="B277" s="10">
        <v>0.53801952009557796</v>
      </c>
      <c r="C277" s="10">
        <f t="shared" ca="1" si="25"/>
        <v>0.55914709752573799</v>
      </c>
      <c r="D277" s="10">
        <f t="shared" ca="1" si="26"/>
        <v>0.11487117971568762</v>
      </c>
      <c r="E277" s="10">
        <f t="shared" ca="1" si="27"/>
        <v>12.648490841862824</v>
      </c>
      <c r="F277" s="10">
        <f t="shared" ca="1" si="28"/>
        <v>-0.12202208492369367</v>
      </c>
    </row>
    <row r="278" spans="1:6" x14ac:dyDescent="0.35">
      <c r="A278" s="10">
        <f t="shared" si="29"/>
        <v>4072</v>
      </c>
      <c r="B278" s="10">
        <v>0.54717381872463999</v>
      </c>
      <c r="C278" s="10">
        <f t="shared" ca="1" si="25"/>
        <v>0.56965596214851766</v>
      </c>
      <c r="D278" s="10">
        <f t="shared" ca="1" si="26"/>
        <v>0.11703012086379147</v>
      </c>
      <c r="E278" s="10">
        <f t="shared" ca="1" si="27"/>
        <v>12.617639572856419</v>
      </c>
      <c r="F278" s="10">
        <f t="shared" ca="1" si="28"/>
        <v>-0.12446419092352708</v>
      </c>
    </row>
    <row r="279" spans="1:6" x14ac:dyDescent="0.35">
      <c r="A279" s="10">
        <f t="shared" si="29"/>
        <v>4132</v>
      </c>
      <c r="B279" s="10">
        <v>0.55533420074447504</v>
      </c>
      <c r="C279" s="10">
        <f t="shared" ca="1" si="25"/>
        <v>0.57902383984090178</v>
      </c>
      <c r="D279" s="10">
        <f t="shared" ca="1" si="26"/>
        <v>0.11895465765691486</v>
      </c>
      <c r="E279" s="10">
        <f t="shared" ca="1" si="27"/>
        <v>12.590137942082686</v>
      </c>
      <c r="F279" s="10">
        <f t="shared" ca="1" si="28"/>
        <v>-0.12664618746558276</v>
      </c>
    </row>
    <row r="280" spans="1:6" x14ac:dyDescent="0.35">
      <c r="A280" s="10">
        <f t="shared" si="29"/>
        <v>4192</v>
      </c>
      <c r="B280" s="10">
        <v>0.56464968652083503</v>
      </c>
      <c r="C280" s="10">
        <f t="shared" ca="1" si="25"/>
        <v>0.58971774255108977</v>
      </c>
      <c r="D280" s="10">
        <f t="shared" ca="1" si="26"/>
        <v>0.12115161302969589</v>
      </c>
      <c r="E280" s="10">
        <f t="shared" ca="1" si="27"/>
        <v>12.558743449805645</v>
      </c>
      <c r="F280" s="10">
        <f t="shared" ca="1" si="28"/>
        <v>-0.1291428797117217</v>
      </c>
    </row>
    <row r="281" spans="1:6" x14ac:dyDescent="0.35">
      <c r="A281" s="10">
        <f t="shared" si="29"/>
        <v>4252</v>
      </c>
      <c r="B281" s="10">
        <v>0.57460284626094404</v>
      </c>
      <c r="C281" s="10">
        <f t="shared" ca="1" si="25"/>
        <v>0.60114367614972131</v>
      </c>
      <c r="D281" s="10">
        <f t="shared" ca="1" si="26"/>
        <v>0.12349895682819875</v>
      </c>
      <c r="E281" s="10">
        <f t="shared" ca="1" si="27"/>
        <v>12.525199906925039</v>
      </c>
      <c r="F281" s="10">
        <f t="shared" ca="1" si="28"/>
        <v>-0.13181738446547941</v>
      </c>
    </row>
    <row r="282" spans="1:6" x14ac:dyDescent="0.35">
      <c r="A282" s="10">
        <f t="shared" si="29"/>
        <v>4312</v>
      </c>
      <c r="B282" s="10">
        <v>0.582260307482521</v>
      </c>
      <c r="C282" s="10">
        <f t="shared" ca="1" si="25"/>
        <v>0.60993421561019578</v>
      </c>
      <c r="D282" s="10">
        <f t="shared" ca="1" si="26"/>
        <v>0.12530488525495864</v>
      </c>
      <c r="E282" s="10">
        <f t="shared" ca="1" si="27"/>
        <v>12.499393189706641</v>
      </c>
      <c r="F282" s="10">
        <f t="shared" ca="1" si="28"/>
        <v>-0.1338798936353274</v>
      </c>
    </row>
    <row r="283" spans="1:6" x14ac:dyDescent="0.35">
      <c r="A283" s="10">
        <f t="shared" si="29"/>
        <v>4372</v>
      </c>
      <c r="B283" s="10">
        <v>0.59362095198473197</v>
      </c>
      <c r="C283" s="10">
        <f t="shared" ca="1" si="25"/>
        <v>0.62297590017161519</v>
      </c>
      <c r="D283" s="10">
        <f t="shared" ca="1" si="26"/>
        <v>0.12798416893125664</v>
      </c>
      <c r="E283" s="10">
        <f t="shared" ca="1" si="27"/>
        <v>12.461106225972342</v>
      </c>
      <c r="F283" s="10">
        <f t="shared" ca="1" si="28"/>
        <v>-0.13694770034260764</v>
      </c>
    </row>
    <row r="284" spans="1:6" x14ac:dyDescent="0.35">
      <c r="A284" s="10">
        <f t="shared" si="29"/>
        <v>4432</v>
      </c>
      <c r="B284" s="10">
        <v>0.60535689182959196</v>
      </c>
      <c r="C284" s="10">
        <f t="shared" ca="1" si="25"/>
        <v>0.63644841270896901</v>
      </c>
      <c r="D284" s="10">
        <f t="shared" ca="1" si="26"/>
        <v>0.13075196190693061</v>
      </c>
      <c r="E284" s="10">
        <f t="shared" ca="1" si="27"/>
        <v>12.421554464349962</v>
      </c>
      <c r="F284" s="10">
        <f t="shared" ca="1" si="28"/>
        <v>-0.14012676510785008</v>
      </c>
    </row>
    <row r="285" spans="1:6" x14ac:dyDescent="0.35">
      <c r="A285" s="10">
        <f t="shared" si="29"/>
        <v>4492</v>
      </c>
      <c r="B285" s="10">
        <v>0.61200474138870198</v>
      </c>
      <c r="C285" s="10">
        <f t="shared" ca="1" si="25"/>
        <v>0.64407994778119226</v>
      </c>
      <c r="D285" s="10">
        <f t="shared" ca="1" si="26"/>
        <v>0.13231978447216813</v>
      </c>
      <c r="E285" s="10">
        <f t="shared" ca="1" si="27"/>
        <v>12.399150279892716</v>
      </c>
      <c r="F285" s="10">
        <f t="shared" ca="1" si="28"/>
        <v>-0.1419320474938893</v>
      </c>
    </row>
    <row r="286" spans="1:6" x14ac:dyDescent="0.35">
      <c r="A286" s="10">
        <f t="shared" si="29"/>
        <v>4552</v>
      </c>
      <c r="B286" s="10">
        <v>0.62033916123342403</v>
      </c>
      <c r="C286" s="10">
        <f t="shared" ca="1" si="25"/>
        <v>0.65364761575954911</v>
      </c>
      <c r="D286" s="10">
        <f t="shared" ca="1" si="26"/>
        <v>0.13428536618164177</v>
      </c>
      <c r="E286" s="10">
        <f t="shared" ca="1" si="27"/>
        <v>12.371062117264339</v>
      </c>
      <c r="F286" s="10">
        <f t="shared" ca="1" si="28"/>
        <v>-0.14419994687375728</v>
      </c>
    </row>
    <row r="287" spans="1:6" x14ac:dyDescent="0.35">
      <c r="A287" s="10">
        <f t="shared" si="29"/>
        <v>4612</v>
      </c>
      <c r="B287" s="10">
        <v>0.63031387284447704</v>
      </c>
      <c r="C287" s="10">
        <f t="shared" ca="1" si="25"/>
        <v>0.66509829026988732</v>
      </c>
      <c r="D287" s="10">
        <f t="shared" ca="1" si="26"/>
        <v>0.13663779275304566</v>
      </c>
      <c r="E287" s="10">
        <f t="shared" ca="1" si="27"/>
        <v>12.337445941558977</v>
      </c>
      <c r="F287" s="10">
        <f t="shared" ca="1" si="28"/>
        <v>-0.1469209688283325</v>
      </c>
    </row>
    <row r="288" spans="1:6" x14ac:dyDescent="0.35">
      <c r="A288" s="10">
        <f t="shared" si="29"/>
        <v>4672</v>
      </c>
      <c r="B288" s="10">
        <v>0.64087221419020901</v>
      </c>
      <c r="C288" s="10">
        <f t="shared" ca="1" si="25"/>
        <v>0.67721895448889624</v>
      </c>
      <c r="D288" s="10">
        <f t="shared" ca="1" si="26"/>
        <v>0.13912786201019886</v>
      </c>
      <c r="E288" s="10">
        <f t="shared" ca="1" si="27"/>
        <v>12.301862851874256</v>
      </c>
      <c r="F288" s="10">
        <f t="shared" ca="1" si="28"/>
        <v>-0.14980928965911466</v>
      </c>
    </row>
    <row r="289" spans="1:6" x14ac:dyDescent="0.35">
      <c r="A289" s="10">
        <f t="shared" si="29"/>
        <v>4732</v>
      </c>
      <c r="B289" s="10">
        <v>0.64997032086367901</v>
      </c>
      <c r="C289" s="10">
        <f t="shared" ca="1" si="25"/>
        <v>0.68766331240524936</v>
      </c>
      <c r="D289" s="10">
        <f t="shared" ca="1" si="26"/>
        <v>0.14127355090053445</v>
      </c>
      <c r="E289" s="10">
        <f t="shared" ca="1" si="27"/>
        <v>12.271200957631361</v>
      </c>
      <c r="F289" s="10">
        <f t="shared" ca="1" si="28"/>
        <v>-0.15230486045108338</v>
      </c>
    </row>
    <row r="290" spans="1:6" x14ac:dyDescent="0.35">
      <c r="A290" s="10">
        <f t="shared" si="29"/>
        <v>4792</v>
      </c>
      <c r="B290" s="10">
        <v>0.65889281576703296</v>
      </c>
      <c r="C290" s="10">
        <f t="shared" ca="1" si="25"/>
        <v>0.69790607319296416</v>
      </c>
      <c r="D290" s="10">
        <f t="shared" ca="1" si="26"/>
        <v>0.14337782367676258</v>
      </c>
      <c r="E290" s="10">
        <f t="shared" ca="1" si="27"/>
        <v>12.241130899659062</v>
      </c>
      <c r="F290" s="10">
        <f t="shared" ca="1" si="28"/>
        <v>-0.15475832536264147</v>
      </c>
    </row>
    <row r="291" spans="1:6" x14ac:dyDescent="0.35">
      <c r="A291" s="10">
        <f t="shared" si="29"/>
        <v>4852</v>
      </c>
      <c r="B291" s="10">
        <v>0.66936900250667497</v>
      </c>
      <c r="C291" s="10">
        <f t="shared" ca="1" si="25"/>
        <v>0.70993242634910292</v>
      </c>
      <c r="D291" s="10">
        <f t="shared" ca="1" si="26"/>
        <v>0.14584851766915971</v>
      </c>
      <c r="E291" s="10">
        <f t="shared" ca="1" si="27"/>
        <v>12.205824682507707</v>
      </c>
      <c r="F291" s="10">
        <f t="shared" ca="1" si="28"/>
        <v>-0.15764672114499853</v>
      </c>
    </row>
    <row r="292" spans="1:6" x14ac:dyDescent="0.35">
      <c r="A292" s="10">
        <f t="shared" si="29"/>
        <v>4912</v>
      </c>
      <c r="B292" s="10">
        <v>0.68002357871793995</v>
      </c>
      <c r="C292" s="10">
        <f t="shared" ca="1" si="25"/>
        <v>0.72216356535322179</v>
      </c>
      <c r="D292" s="10">
        <f t="shared" ca="1" si="26"/>
        <v>0.1483612828661659</v>
      </c>
      <c r="E292" s="10">
        <f t="shared" ca="1" si="27"/>
        <v>12.169917267842489</v>
      </c>
      <c r="F292" s="10">
        <f t="shared" ca="1" si="28"/>
        <v>-0.16059288300632699</v>
      </c>
    </row>
    <row r="293" spans="1:6" x14ac:dyDescent="0.35">
      <c r="A293" s="10">
        <f t="shared" si="29"/>
        <v>4972</v>
      </c>
      <c r="B293" s="10">
        <v>0.68370179261262498</v>
      </c>
      <c r="C293" s="10">
        <f t="shared" ca="1" si="25"/>
        <v>0.72638604633610759</v>
      </c>
      <c r="D293" s="10">
        <f t="shared" ca="1" si="26"/>
        <v>0.14922874935928995</v>
      </c>
      <c r="E293" s="10">
        <f t="shared" ca="1" si="27"/>
        <v>12.157521171655745</v>
      </c>
      <c r="F293" s="10">
        <f t="shared" ca="1" si="28"/>
        <v>-0.16161198719934985</v>
      </c>
    </row>
    <row r="294" spans="1:6" x14ac:dyDescent="0.35">
      <c r="A294" s="10">
        <f t="shared" si="29"/>
        <v>5032</v>
      </c>
      <c r="B294" s="10">
        <v>0.68882829187031602</v>
      </c>
      <c r="C294" s="10">
        <f t="shared" ca="1" si="25"/>
        <v>0.73227111616732588</v>
      </c>
      <c r="D294" s="10">
        <f t="shared" ca="1" si="26"/>
        <v>0.15043777810541545</v>
      </c>
      <c r="E294" s="10">
        <f t="shared" ca="1" si="27"/>
        <v>12.140244150873611</v>
      </c>
      <c r="F294" s="10">
        <f t="shared" ca="1" si="28"/>
        <v>-0.16303409523805537</v>
      </c>
    </row>
    <row r="295" spans="1:6" x14ac:dyDescent="0.35">
      <c r="A295" s="10">
        <f t="shared" si="29"/>
        <v>5092</v>
      </c>
      <c r="B295" s="10">
        <v>0.70340469570117303</v>
      </c>
      <c r="C295" s="10">
        <f t="shared" ca="1" si="25"/>
        <v>0.74900439751988523</v>
      </c>
      <c r="D295" s="10">
        <f t="shared" ca="1" si="26"/>
        <v>0.15387546342648523</v>
      </c>
      <c r="E295" s="10">
        <f t="shared" ca="1" si="27"/>
        <v>12.091119627635527</v>
      </c>
      <c r="F295" s="10">
        <f t="shared" ca="1" si="28"/>
        <v>-0.16708872385803319</v>
      </c>
    </row>
    <row r="296" spans="1:6" x14ac:dyDescent="0.35">
      <c r="A296" s="10">
        <f t="shared" si="29"/>
        <v>5152</v>
      </c>
      <c r="B296" s="10">
        <v>0.71199852008961695</v>
      </c>
      <c r="C296" s="10">
        <f t="shared" ca="1" si="25"/>
        <v>0.75886985425770548</v>
      </c>
      <c r="D296" s="10">
        <f t="shared" ca="1" si="26"/>
        <v>0.15590222285870303</v>
      </c>
      <c r="E296" s="10">
        <f t="shared" ca="1" si="27"/>
        <v>12.062157235349133</v>
      </c>
      <c r="F296" s="10">
        <f t="shared" ca="1" si="28"/>
        <v>-0.16948694140275763</v>
      </c>
    </row>
    <row r="297" spans="1:6" x14ac:dyDescent="0.35">
      <c r="A297" s="10">
        <f t="shared" si="29"/>
        <v>5212</v>
      </c>
      <c r="B297" s="10">
        <v>0.71712708423525096</v>
      </c>
      <c r="C297" s="10">
        <f t="shared" ca="1" si="25"/>
        <v>0.76475729451933394</v>
      </c>
      <c r="D297" s="10">
        <f t="shared" ca="1" si="26"/>
        <v>0.15711173858605199</v>
      </c>
      <c r="E297" s="10">
        <f t="shared" ca="1" si="27"/>
        <v>12.044873255605317</v>
      </c>
      <c r="F297" s="10">
        <f t="shared" ca="1" si="28"/>
        <v>-0.17092087850354448</v>
      </c>
    </row>
    <row r="298" spans="1:6" x14ac:dyDescent="0.35">
      <c r="A298" s="10">
        <f t="shared" si="29"/>
        <v>5272</v>
      </c>
      <c r="B298" s="10">
        <v>0.72287885880946401</v>
      </c>
      <c r="C298" s="10">
        <f t="shared" ca="1" si="25"/>
        <v>0.77136016195794443</v>
      </c>
      <c r="D298" s="10">
        <f t="shared" ca="1" si="26"/>
        <v>0.15846823167264013</v>
      </c>
      <c r="E298" s="10">
        <f t="shared" ca="1" si="27"/>
        <v>12.025488969397973</v>
      </c>
      <c r="F298" s="10">
        <f t="shared" ca="1" si="28"/>
        <v>-0.17253151404085953</v>
      </c>
    </row>
    <row r="299" spans="1:6" x14ac:dyDescent="0.35">
      <c r="A299" s="10">
        <f t="shared" si="29"/>
        <v>5332</v>
      </c>
      <c r="B299" s="10">
        <v>0.728728560927839</v>
      </c>
      <c r="C299" s="10">
        <f t="shared" ca="1" si="25"/>
        <v>0.77807544732676892</v>
      </c>
      <c r="D299" s="10">
        <f t="shared" ca="1" si="26"/>
        <v>0.15984781989881142</v>
      </c>
      <c r="E299" s="10">
        <f t="shared" ca="1" si="27"/>
        <v>12.005774653645984</v>
      </c>
      <c r="F299" s="10">
        <f t="shared" ca="1" si="28"/>
        <v>-0.17417223676636903</v>
      </c>
    </row>
    <row r="300" spans="1:6" x14ac:dyDescent="0.35">
      <c r="A300" s="10">
        <f t="shared" si="29"/>
        <v>5392</v>
      </c>
      <c r="B300" s="10">
        <v>0.73793117137032804</v>
      </c>
      <c r="C300" s="10">
        <f t="shared" ca="1" si="25"/>
        <v>0.78863977248536432</v>
      </c>
      <c r="D300" s="10">
        <f t="shared" ca="1" si="26"/>
        <v>0.16201815485939325</v>
      </c>
      <c r="E300" s="10">
        <f t="shared" ca="1" si="27"/>
        <v>11.974760567059269</v>
      </c>
      <c r="F300" s="10">
        <f t="shared" ca="1" si="28"/>
        <v>-0.17675884324474878</v>
      </c>
    </row>
    <row r="301" spans="1:6" x14ac:dyDescent="0.35">
      <c r="A301" s="10">
        <f t="shared" si="29"/>
        <v>5452</v>
      </c>
      <c r="B301" s="10">
        <v>0.74532654768582995</v>
      </c>
      <c r="C301" s="10">
        <f t="shared" ca="1" si="25"/>
        <v>0.79712944620950898</v>
      </c>
      <c r="D301" s="10">
        <f t="shared" ca="1" si="26"/>
        <v>0.16376227342928154</v>
      </c>
      <c r="E301" s="10">
        <f t="shared" ca="1" si="27"/>
        <v>11.949837112695567</v>
      </c>
      <c r="F301" s="10">
        <f t="shared" ca="1" si="28"/>
        <v>-0.17884234439392832</v>
      </c>
    </row>
    <row r="302" spans="1:6" x14ac:dyDescent="0.35">
      <c r="A302" s="10">
        <f t="shared" si="29"/>
        <v>5512</v>
      </c>
      <c r="B302" s="10">
        <v>0.75451301099977197</v>
      </c>
      <c r="C302" s="10">
        <f t="shared" ca="1" si="25"/>
        <v>0.80767523494114002</v>
      </c>
      <c r="D302" s="10">
        <f t="shared" ca="1" si="26"/>
        <v>0.16592880026630782</v>
      </c>
      <c r="E302" s="10">
        <f t="shared" ca="1" si="27"/>
        <v>11.918877444194461</v>
      </c>
      <c r="F302" s="10">
        <f t="shared" ca="1" si="28"/>
        <v>-0.1814365088839954</v>
      </c>
    </row>
    <row r="303" spans="1:6" x14ac:dyDescent="0.35">
      <c r="A303" s="10">
        <f t="shared" si="29"/>
        <v>5572</v>
      </c>
      <c r="B303" s="10">
        <v>0.76195998613771998</v>
      </c>
      <c r="C303" s="10">
        <f t="shared" ca="1" si="25"/>
        <v>0.81622414259043308</v>
      </c>
      <c r="D303" s="10">
        <f t="shared" ca="1" si="26"/>
        <v>0.16768508785377859</v>
      </c>
      <c r="E303" s="10">
        <f t="shared" ca="1" si="27"/>
        <v>11.893780094569504</v>
      </c>
      <c r="F303" s="10">
        <f t="shared" ca="1" si="28"/>
        <v>-0.18354440959830323</v>
      </c>
    </row>
    <row r="304" spans="1:6" x14ac:dyDescent="0.35">
      <c r="A304" s="10">
        <f t="shared" si="29"/>
        <v>5632</v>
      </c>
      <c r="B304" s="10">
        <v>0.77201331745702395</v>
      </c>
      <c r="C304" s="10">
        <f t="shared" ca="1" si="25"/>
        <v>0.82776507020526024</v>
      </c>
      <c r="D304" s="10">
        <f t="shared" ca="1" si="26"/>
        <v>0.17005605602296867</v>
      </c>
      <c r="E304" s="10">
        <f t="shared" ca="1" si="27"/>
        <v>11.859898959431776</v>
      </c>
      <c r="F304" s="10">
        <f t="shared" ca="1" si="28"/>
        <v>-0.18639711784931551</v>
      </c>
    </row>
    <row r="305" spans="1:6" x14ac:dyDescent="0.35">
      <c r="A305" s="10">
        <f t="shared" si="29"/>
        <v>5692</v>
      </c>
      <c r="B305" s="10">
        <v>0.77533913170387703</v>
      </c>
      <c r="C305" s="10">
        <f t="shared" ca="1" si="25"/>
        <v>0.8315830067940595</v>
      </c>
      <c r="D305" s="10">
        <f t="shared" ca="1" si="26"/>
        <v>0.17084041291577159</v>
      </c>
      <c r="E305" s="10">
        <f t="shared" ca="1" si="27"/>
        <v>11.848690499433623</v>
      </c>
      <c r="F305" s="10">
        <f t="shared" ca="1" si="28"/>
        <v>-0.18734263684382471</v>
      </c>
    </row>
    <row r="306" spans="1:6" x14ac:dyDescent="0.35">
      <c r="A306" s="10">
        <f t="shared" si="29"/>
        <v>5752</v>
      </c>
      <c r="B306" s="10">
        <v>0.78833726392771297</v>
      </c>
      <c r="C306" s="10">
        <f t="shared" ca="1" si="25"/>
        <v>0.84650447892690361</v>
      </c>
      <c r="D306" s="10">
        <f t="shared" ca="1" si="26"/>
        <v>0.1739058801507431</v>
      </c>
      <c r="E306" s="10">
        <f t="shared" ca="1" si="27"/>
        <v>11.80488497264588</v>
      </c>
      <c r="F306" s="10">
        <f t="shared" ca="1" si="28"/>
        <v>-0.19104656540383674</v>
      </c>
    </row>
    <row r="307" spans="1:6" x14ac:dyDescent="0.35">
      <c r="A307" s="10">
        <f t="shared" si="29"/>
        <v>5812</v>
      </c>
      <c r="B307" s="10">
        <v>0.79209167388408497</v>
      </c>
      <c r="C307" s="10">
        <f t="shared" ca="1" si="25"/>
        <v>0.85081443073956065</v>
      </c>
      <c r="D307" s="10">
        <f t="shared" ca="1" si="26"/>
        <v>0.17479131665113534</v>
      </c>
      <c r="E307" s="10">
        <f t="shared" ca="1" si="27"/>
        <v>11.792232085055275</v>
      </c>
      <c r="F307" s="10">
        <f t="shared" ca="1" si="28"/>
        <v>-0.19211897512001513</v>
      </c>
    </row>
    <row r="308" spans="1:6" x14ac:dyDescent="0.35">
      <c r="A308" s="10">
        <f t="shared" si="29"/>
        <v>5872</v>
      </c>
      <c r="B308" s="10">
        <v>0.79845370534131599</v>
      </c>
      <c r="C308" s="10">
        <f t="shared" ca="1" si="25"/>
        <v>0.85811785506719329</v>
      </c>
      <c r="D308" s="10">
        <f t="shared" ca="1" si="26"/>
        <v>0.17629173214500421</v>
      </c>
      <c r="E308" s="10">
        <f t="shared" ca="1" si="27"/>
        <v>11.770791147647889</v>
      </c>
      <c r="F308" s="10">
        <f t="shared" ca="1" si="28"/>
        <v>-0.19393885562628765</v>
      </c>
    </row>
    <row r="309" spans="1:6" x14ac:dyDescent="0.35">
      <c r="A309" s="10">
        <f t="shared" si="29"/>
        <v>5932</v>
      </c>
      <c r="B309" s="10">
        <v>0.80793883943028499</v>
      </c>
      <c r="C309" s="10">
        <f t="shared" ca="1" si="25"/>
        <v>0.86900650903282228</v>
      </c>
      <c r="D309" s="10">
        <f t="shared" ca="1" si="26"/>
        <v>0.17852869721570302</v>
      </c>
      <c r="E309" s="10">
        <f t="shared" ca="1" si="27"/>
        <v>11.738824916787603</v>
      </c>
      <c r="F309" s="10">
        <f t="shared" ca="1" si="28"/>
        <v>-0.1966582748182048</v>
      </c>
    </row>
    <row r="310" spans="1:6" x14ac:dyDescent="0.35">
      <c r="A310" s="10">
        <f t="shared" si="29"/>
        <v>5992</v>
      </c>
      <c r="B310" s="10">
        <v>0.81446603461341405</v>
      </c>
      <c r="C310" s="10">
        <f t="shared" ca="1" si="25"/>
        <v>0.87649953644272127</v>
      </c>
      <c r="D310" s="10">
        <f t="shared" ca="1" si="26"/>
        <v>0.18006806476679266</v>
      </c>
      <c r="E310" s="10">
        <f t="shared" ca="1" si="27"/>
        <v>11.716827354482531</v>
      </c>
      <c r="F310" s="10">
        <f t="shared" ca="1" si="28"/>
        <v>-0.19853394798217325</v>
      </c>
    </row>
    <row r="311" spans="1:6" x14ac:dyDescent="0.35">
      <c r="A311" s="10">
        <f t="shared" si="29"/>
        <v>6052</v>
      </c>
      <c r="B311" s="10">
        <v>0.82421290544081305</v>
      </c>
      <c r="C311" s="10">
        <f t="shared" ca="1" si="25"/>
        <v>0.88768865645850026</v>
      </c>
      <c r="D311" s="10">
        <f t="shared" ca="1" si="26"/>
        <v>0.1823667575828343</v>
      </c>
      <c r="E311" s="10">
        <f t="shared" ca="1" si="27"/>
        <v>11.683979034141297</v>
      </c>
      <c r="F311" s="10">
        <f t="shared" ca="1" si="28"/>
        <v>-0.20134140182551741</v>
      </c>
    </row>
    <row r="312" spans="1:6" x14ac:dyDescent="0.35">
      <c r="A312" s="10">
        <f t="shared" si="29"/>
        <v>6112</v>
      </c>
      <c r="B312" s="10">
        <v>0.83226356909940002</v>
      </c>
      <c r="C312" s="10">
        <f t="shared" ca="1" si="25"/>
        <v>0.89693058071067988</v>
      </c>
      <c r="D312" s="10">
        <f t="shared" ca="1" si="26"/>
        <v>0.18426541850120209</v>
      </c>
      <c r="E312" s="10">
        <f t="shared" ca="1" si="27"/>
        <v>11.656847169617823</v>
      </c>
      <c r="F312" s="10">
        <f t="shared" ca="1" si="28"/>
        <v>-0.20366624470014624</v>
      </c>
    </row>
    <row r="313" spans="1:6" x14ac:dyDescent="0.35">
      <c r="A313" s="10">
        <f t="shared" si="29"/>
        <v>6172</v>
      </c>
      <c r="B313" s="10">
        <v>0.84152628819327202</v>
      </c>
      <c r="C313" s="10">
        <f t="shared" ca="1" si="25"/>
        <v>0.90756390882686244</v>
      </c>
      <c r="D313" s="10">
        <f t="shared" ca="1" si="26"/>
        <v>0.18644992942939062</v>
      </c>
      <c r="E313" s="10">
        <f t="shared" ca="1" si="27"/>
        <v>11.625630508454007</v>
      </c>
      <c r="F313" s="10">
        <f t="shared" ca="1" si="28"/>
        <v>-0.20634780465277822</v>
      </c>
    </row>
    <row r="314" spans="1:6" x14ac:dyDescent="0.35">
      <c r="A314" s="10">
        <f t="shared" si="29"/>
        <v>6232</v>
      </c>
      <c r="B314" s="10">
        <v>0.84294582388654005</v>
      </c>
      <c r="C314" s="10">
        <f t="shared" ca="1" si="25"/>
        <v>0.90919349390292692</v>
      </c>
      <c r="D314" s="10">
        <f t="shared" ca="1" si="26"/>
        <v>0.18678471138741731</v>
      </c>
      <c r="E314" s="10">
        <f t="shared" ca="1" si="27"/>
        <v>11.620846474273806</v>
      </c>
      <c r="F314" s="10">
        <f t="shared" ca="1" si="28"/>
        <v>-0.2067593968481283</v>
      </c>
    </row>
    <row r="315" spans="1:6" x14ac:dyDescent="0.35">
      <c r="A315" s="10">
        <f t="shared" si="29"/>
        <v>6292</v>
      </c>
      <c r="B315" s="10">
        <v>0.85008772201354998</v>
      </c>
      <c r="C315" s="10">
        <f t="shared" ca="1" si="25"/>
        <v>0.91739218214848628</v>
      </c>
      <c r="D315" s="10">
        <f t="shared" ca="1" si="26"/>
        <v>0.18846904990058502</v>
      </c>
      <c r="E315" s="10">
        <f t="shared" ca="1" si="27"/>
        <v>11.596777276920641</v>
      </c>
      <c r="F315" s="10">
        <f t="shared" ca="1" si="28"/>
        <v>-0.20883275338396501</v>
      </c>
    </row>
    <row r="316" spans="1:6" x14ac:dyDescent="0.35">
      <c r="A316" s="10">
        <f t="shared" si="29"/>
        <v>6352</v>
      </c>
      <c r="B316" s="10">
        <v>0.85670937503901301</v>
      </c>
      <c r="C316" s="10">
        <f t="shared" ca="1" si="25"/>
        <v>0.92499364437331433</v>
      </c>
      <c r="D316" s="10">
        <f t="shared" ca="1" si="26"/>
        <v>0.1900306943000537</v>
      </c>
      <c r="E316" s="10">
        <f t="shared" ca="1" si="27"/>
        <v>11.574461378452233</v>
      </c>
      <c r="F316" s="10">
        <f t="shared" ca="1" si="28"/>
        <v>-0.210758926231253</v>
      </c>
    </row>
    <row r="317" spans="1:6" x14ac:dyDescent="0.35">
      <c r="A317" s="10">
        <f t="shared" si="29"/>
        <v>6412</v>
      </c>
      <c r="B317" s="10">
        <v>0.86454187721334397</v>
      </c>
      <c r="C317" s="10">
        <f t="shared" ca="1" si="25"/>
        <v>0.93398512568094405</v>
      </c>
      <c r="D317" s="10">
        <f t="shared" ca="1" si="26"/>
        <v>0.19187790421989315</v>
      </c>
      <c r="E317" s="10">
        <f t="shared" ca="1" si="27"/>
        <v>11.548064748697726</v>
      </c>
      <c r="F317" s="10">
        <f t="shared" ca="1" si="28"/>
        <v>-0.21304212323805591</v>
      </c>
    </row>
    <row r="318" spans="1:6" x14ac:dyDescent="0.35">
      <c r="A318" s="10">
        <f t="shared" si="29"/>
        <v>6472</v>
      </c>
      <c r="B318" s="10">
        <v>0.87257078101196195</v>
      </c>
      <c r="C318" s="10">
        <f t="shared" ca="1" si="25"/>
        <v>0.94320207025615532</v>
      </c>
      <c r="D318" s="10">
        <f t="shared" ca="1" si="26"/>
        <v>0.19377143331342456</v>
      </c>
      <c r="E318" s="10">
        <f t="shared" ca="1" si="27"/>
        <v>11.521006217951161</v>
      </c>
      <c r="F318" s="10">
        <f t="shared" ca="1" si="28"/>
        <v>-0.21538799518014956</v>
      </c>
    </row>
    <row r="319" spans="1:6" x14ac:dyDescent="0.35">
      <c r="A319" s="10">
        <f t="shared" si="29"/>
        <v>6532</v>
      </c>
      <c r="B319" s="10">
        <v>0.87997516377755503</v>
      </c>
      <c r="C319" s="10">
        <f t="shared" ca="1" si="25"/>
        <v>0.95170208311916515</v>
      </c>
      <c r="D319" s="10">
        <f t="shared" ca="1" si="26"/>
        <v>0.19551767595600131</v>
      </c>
      <c r="E319" s="10">
        <f t="shared" ca="1" si="27"/>
        <v>11.49605241058874</v>
      </c>
      <c r="F319" s="10">
        <f t="shared" ca="1" si="28"/>
        <v>-0.21755628414719641</v>
      </c>
    </row>
    <row r="320" spans="1:6" x14ac:dyDescent="0.35">
      <c r="A320" s="10">
        <f t="shared" si="29"/>
        <v>6592</v>
      </c>
      <c r="B320" s="10">
        <v>0.88208550265685803</v>
      </c>
      <c r="C320" s="10">
        <f t="shared" ca="1" si="25"/>
        <v>0.95412468986266574</v>
      </c>
      <c r="D320" s="10">
        <f t="shared" ca="1" si="26"/>
        <v>0.19601537628538607</v>
      </c>
      <c r="E320" s="10">
        <f t="shared" ca="1" si="27"/>
        <v>11.488940272881834</v>
      </c>
      <c r="F320" s="10">
        <f t="shared" ca="1" si="28"/>
        <v>-0.2181751347191179</v>
      </c>
    </row>
    <row r="321" spans="1:6" x14ac:dyDescent="0.35">
      <c r="A321" s="10">
        <f t="shared" si="29"/>
        <v>6652</v>
      </c>
      <c r="B321" s="10">
        <v>0.89436570406606897</v>
      </c>
      <c r="C321" s="10">
        <f t="shared" ca="1" si="25"/>
        <v>0.96822199861116665</v>
      </c>
      <c r="D321" s="10">
        <f t="shared" ca="1" si="26"/>
        <v>0.1989115273946781</v>
      </c>
      <c r="E321" s="10">
        <f t="shared" ca="1" si="27"/>
        <v>11.447554273530049</v>
      </c>
      <c r="F321" s="10">
        <f t="shared" ca="1" si="28"/>
        <v>-0.22178388532243826</v>
      </c>
    </row>
    <row r="322" spans="1:6" x14ac:dyDescent="0.35">
      <c r="A322" s="10">
        <f t="shared" si="29"/>
        <v>6712</v>
      </c>
      <c r="B322" s="10">
        <v>0.90254250787852996</v>
      </c>
      <c r="C322" s="10">
        <f t="shared" ca="1" si="25"/>
        <v>0.97760872803677046</v>
      </c>
      <c r="D322" s="10">
        <f t="shared" ca="1" si="26"/>
        <v>0.20083993708787412</v>
      </c>
      <c r="E322" s="10">
        <f t="shared" ca="1" si="27"/>
        <v>11.419997299014277</v>
      </c>
      <c r="F322" s="10">
        <f t="shared" ca="1" si="28"/>
        <v>-0.22419402422757576</v>
      </c>
    </row>
    <row r="323" spans="1:6" x14ac:dyDescent="0.35">
      <c r="A323" s="10">
        <f t="shared" si="29"/>
        <v>6772</v>
      </c>
      <c r="B323" s="10">
        <v>0.91268914823289204</v>
      </c>
      <c r="C323" s="10">
        <f t="shared" ca="1" si="25"/>
        <v>0.98925677166968284</v>
      </c>
      <c r="D323" s="10">
        <f t="shared" ca="1" si="26"/>
        <v>0.20323291117181966</v>
      </c>
      <c r="E323" s="10">
        <f t="shared" ca="1" si="27"/>
        <v>11.385801699354698</v>
      </c>
      <c r="F323" s="10">
        <f t="shared" ca="1" si="28"/>
        <v>-0.22719287774629029</v>
      </c>
    </row>
    <row r="324" spans="1:6" x14ac:dyDescent="0.35">
      <c r="A324" s="10">
        <f t="shared" si="29"/>
        <v>6832</v>
      </c>
      <c r="B324" s="10">
        <v>0.91394820471972604</v>
      </c>
      <c r="C324" s="10">
        <f t="shared" ca="1" si="25"/>
        <v>0.99070213135355478</v>
      </c>
      <c r="D324" s="10">
        <f t="shared" ca="1" si="26"/>
        <v>0.20352984586527431</v>
      </c>
      <c r="E324" s="10">
        <f t="shared" ca="1" si="27"/>
        <v>11.381558502585229</v>
      </c>
      <c r="F324" s="10">
        <f t="shared" ca="1" si="28"/>
        <v>-0.2275656216024915</v>
      </c>
    </row>
    <row r="325" spans="1:6" x14ac:dyDescent="0.35">
      <c r="A325" s="10">
        <f t="shared" si="29"/>
        <v>6892</v>
      </c>
      <c r="B325" s="10">
        <v>0.92204760168206301</v>
      </c>
      <c r="C325" s="10">
        <f t="shared" ca="1" si="25"/>
        <v>1</v>
      </c>
      <c r="D325" s="10">
        <f t="shared" ca="1" si="26"/>
        <v>0.20544000000000001</v>
      </c>
      <c r="E325" s="10">
        <f t="shared" ca="1" si="27"/>
        <v>11.354262399999998</v>
      </c>
      <c r="F325" s="10">
        <f t="shared" ca="1" si="28"/>
        <v>-0.22996677666233534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2E57D-91F2-4D70-BF0A-FA33204B4751}">
  <dimension ref="A1:BB36"/>
  <sheetViews>
    <sheetView topLeftCell="J5" workbookViewId="0">
      <selection activeCell="B2" sqref="A2:XFD2"/>
    </sheetView>
  </sheetViews>
  <sheetFormatPr defaultColWidth="8.81640625" defaultRowHeight="14.5" x14ac:dyDescent="0.35"/>
  <cols>
    <col min="2" max="2" width="22" customWidth="1"/>
    <col min="3" max="3" width="11.7265625" customWidth="1"/>
    <col min="4" max="4" width="13" customWidth="1"/>
    <col min="5" max="5" width="15.81640625" customWidth="1"/>
    <col min="6" max="7" width="16.7265625" customWidth="1"/>
    <col min="8" max="8" width="10.453125" customWidth="1"/>
    <col min="15" max="15" width="13.7265625" customWidth="1"/>
    <col min="16" max="16" width="14.7265625" customWidth="1"/>
    <col min="17" max="17" width="13" customWidth="1"/>
  </cols>
  <sheetData>
    <row r="1" spans="1:54" ht="29" x14ac:dyDescent="0.35">
      <c r="A1" s="46" t="s">
        <v>1</v>
      </c>
      <c r="B1" s="47" t="s">
        <v>17</v>
      </c>
      <c r="C1" s="47" t="s">
        <v>2</v>
      </c>
      <c r="D1" s="47" t="s">
        <v>16</v>
      </c>
      <c r="E1" s="47" t="s">
        <v>3</v>
      </c>
      <c r="F1" s="47" t="s">
        <v>4</v>
      </c>
      <c r="G1" s="47" t="s">
        <v>28</v>
      </c>
      <c r="H1" s="48" t="s">
        <v>5</v>
      </c>
      <c r="I1" s="48" t="s">
        <v>6</v>
      </c>
      <c r="J1" s="48" t="s">
        <v>7</v>
      </c>
      <c r="K1" s="48" t="s">
        <v>27</v>
      </c>
      <c r="L1" s="49" t="s">
        <v>8</v>
      </c>
      <c r="M1" s="49" t="s">
        <v>9</v>
      </c>
      <c r="N1" s="49" t="s">
        <v>10</v>
      </c>
      <c r="O1" s="49" t="s">
        <v>11</v>
      </c>
      <c r="P1" s="49" t="s">
        <v>12</v>
      </c>
      <c r="Q1" s="49" t="s">
        <v>13</v>
      </c>
      <c r="R1" s="49" t="s">
        <v>14</v>
      </c>
      <c r="S1" s="49" t="s">
        <v>15</v>
      </c>
      <c r="T1" s="71" t="s">
        <v>18</v>
      </c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</row>
    <row r="2" spans="1:54" x14ac:dyDescent="0.35">
      <c r="A2" s="33">
        <v>3</v>
      </c>
      <c r="B2" s="18">
        <v>2</v>
      </c>
      <c r="C2" s="18">
        <v>4000</v>
      </c>
      <c r="D2" s="18">
        <v>50</v>
      </c>
      <c r="E2" s="18">
        <v>173</v>
      </c>
      <c r="F2" s="18">
        <v>10</v>
      </c>
      <c r="G2" s="18">
        <v>1106.8499999999999</v>
      </c>
      <c r="H2" s="60">
        <f t="shared" ref="H2:H18" si="0">G2/2</f>
        <v>553.42499999999995</v>
      </c>
      <c r="I2" s="18">
        <v>45.72</v>
      </c>
      <c r="J2" s="18">
        <v>41.1</v>
      </c>
      <c r="K2" s="18">
        <v>0</v>
      </c>
      <c r="L2" s="20">
        <f t="shared" ref="L2:L18" si="1">K2/3</f>
        <v>0</v>
      </c>
      <c r="M2" s="20">
        <v>0</v>
      </c>
      <c r="N2" s="20">
        <f t="shared" ref="N2:N18" si="2">SUM(H2:J2)+L2+M2</f>
        <v>640.245</v>
      </c>
      <c r="O2" s="20">
        <f>N2/C2</f>
        <v>0.16006124999999999</v>
      </c>
      <c r="P2" s="20">
        <f>SUM(H2:J2,M2)/N2</f>
        <v>1</v>
      </c>
      <c r="Q2" s="20">
        <f>(H2+I2+J2)/N2</f>
        <v>1</v>
      </c>
      <c r="R2" s="20">
        <f>O2*C2</f>
        <v>640.245</v>
      </c>
      <c r="S2" s="20">
        <f>R2/(E3/60)</f>
        <v>163.46680851063832</v>
      </c>
      <c r="T2" s="38">
        <v>1.3200000000000001E-5</v>
      </c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</row>
    <row r="3" spans="1:54" x14ac:dyDescent="0.35">
      <c r="A3" s="33">
        <v>3</v>
      </c>
      <c r="B3" s="18">
        <v>2</v>
      </c>
      <c r="C3" s="18">
        <v>4000</v>
      </c>
      <c r="D3" s="18">
        <v>50</v>
      </c>
      <c r="E3" s="18">
        <v>235</v>
      </c>
      <c r="F3" s="18">
        <v>10</v>
      </c>
      <c r="G3" s="18">
        <v>1442.87</v>
      </c>
      <c r="H3" s="18">
        <f t="shared" si="0"/>
        <v>721.43499999999995</v>
      </c>
      <c r="I3" s="18">
        <v>24.25</v>
      </c>
      <c r="J3" s="18">
        <v>27.15</v>
      </c>
      <c r="K3" s="18">
        <v>0</v>
      </c>
      <c r="L3" s="20">
        <f t="shared" si="1"/>
        <v>0</v>
      </c>
      <c r="M3" s="20">
        <v>0</v>
      </c>
      <c r="N3" s="20">
        <f t="shared" si="2"/>
        <v>772.83499999999992</v>
      </c>
      <c r="O3" s="20">
        <f t="shared" ref="O3:O9" si="3">N3/C3</f>
        <v>0.19320874999999998</v>
      </c>
      <c r="P3" s="20">
        <f t="shared" ref="P3:P9" si="4">SUM(H3:J3,M3)/N3</f>
        <v>1</v>
      </c>
      <c r="Q3" s="20">
        <f t="shared" ref="Q3:Q9" si="5">(H3+I3+J3)/N3</f>
        <v>1</v>
      </c>
      <c r="R3" s="20">
        <f t="shared" ref="R3:R9" si="6">O3*C3</f>
        <v>772.83499999999992</v>
      </c>
      <c r="S3" s="20">
        <f>R3/(E2/60)</f>
        <v>268.03526011560689</v>
      </c>
      <c r="T3" s="38">
        <v>1.29E-5</v>
      </c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</row>
    <row r="4" spans="1:54" x14ac:dyDescent="0.35">
      <c r="A4" s="33">
        <v>3</v>
      </c>
      <c r="B4" s="18">
        <v>4</v>
      </c>
      <c r="C4" s="18">
        <v>4000</v>
      </c>
      <c r="D4" s="18">
        <v>50</v>
      </c>
      <c r="E4" s="18">
        <v>166</v>
      </c>
      <c r="F4" s="18">
        <v>10</v>
      </c>
      <c r="G4" s="18">
        <v>1322.02</v>
      </c>
      <c r="H4" s="60">
        <f t="shared" si="0"/>
        <v>661.01</v>
      </c>
      <c r="I4" s="18">
        <v>55.44</v>
      </c>
      <c r="J4" s="18">
        <v>53.13</v>
      </c>
      <c r="K4" s="18">
        <v>0</v>
      </c>
      <c r="L4" s="20">
        <f t="shared" si="1"/>
        <v>0</v>
      </c>
      <c r="M4" s="20">
        <v>0</v>
      </c>
      <c r="N4" s="20">
        <f t="shared" si="2"/>
        <v>769.58</v>
      </c>
      <c r="O4" s="20">
        <f>N4/C4</f>
        <v>0.19239500000000001</v>
      </c>
      <c r="P4" s="20">
        <f>SUM(H4:J4,M4)/N4</f>
        <v>1</v>
      </c>
      <c r="Q4" s="20">
        <f>(H4+I4+J4)/N4</f>
        <v>1</v>
      </c>
      <c r="R4" s="20">
        <f t="shared" si="6"/>
        <v>769.58</v>
      </c>
      <c r="S4" s="20">
        <f t="shared" ref="S4:S19" si="7">R4/(E4/60)</f>
        <v>278.16144578313254</v>
      </c>
      <c r="T4" s="38">
        <v>1.9300000000000002E-5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</row>
    <row r="5" spans="1:54" x14ac:dyDescent="0.35">
      <c r="A5" s="33">
        <v>3</v>
      </c>
      <c r="B5" s="18">
        <v>4</v>
      </c>
      <c r="C5" s="18">
        <v>4000</v>
      </c>
      <c r="D5" s="18">
        <v>50</v>
      </c>
      <c r="E5" s="18">
        <v>173</v>
      </c>
      <c r="F5" s="18">
        <v>10</v>
      </c>
      <c r="G5" s="18">
        <v>1175.4100000000001</v>
      </c>
      <c r="H5" s="60">
        <f t="shared" si="0"/>
        <v>587.70500000000004</v>
      </c>
      <c r="I5" s="18">
        <v>58.04</v>
      </c>
      <c r="J5" s="18">
        <v>62.17</v>
      </c>
      <c r="K5" s="18">
        <v>0</v>
      </c>
      <c r="L5" s="20">
        <f t="shared" si="1"/>
        <v>0</v>
      </c>
      <c r="M5" s="20">
        <v>0</v>
      </c>
      <c r="N5" s="20">
        <f t="shared" si="2"/>
        <v>707.91499999999996</v>
      </c>
      <c r="O5" s="20">
        <f>N5/C5</f>
        <v>0.17697874999999999</v>
      </c>
      <c r="P5" s="20">
        <f>SUM(H5:J5,M5)/N5</f>
        <v>1</v>
      </c>
      <c r="Q5" s="20">
        <f>(H5+I5+J5)/N5</f>
        <v>1</v>
      </c>
      <c r="R5" s="20">
        <f t="shared" si="6"/>
        <v>707.91499999999996</v>
      </c>
      <c r="S5" s="20">
        <f t="shared" si="7"/>
        <v>245.51965317919075</v>
      </c>
      <c r="T5" s="38">
        <v>1.6900000000000001E-5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</row>
    <row r="6" spans="1:54" x14ac:dyDescent="0.35">
      <c r="A6" s="33">
        <v>3</v>
      </c>
      <c r="B6" s="18">
        <v>5</v>
      </c>
      <c r="C6" s="18">
        <v>4000</v>
      </c>
      <c r="D6" s="18">
        <v>50</v>
      </c>
      <c r="E6" s="18">
        <v>162</v>
      </c>
      <c r="F6" s="18">
        <v>10</v>
      </c>
      <c r="G6" s="18">
        <v>1317.97</v>
      </c>
      <c r="H6" s="18">
        <f t="shared" si="0"/>
        <v>658.98500000000001</v>
      </c>
      <c r="I6" s="18">
        <f>58.08/2</f>
        <v>29.04</v>
      </c>
      <c r="J6" s="18">
        <f>51.56/2</f>
        <v>25.78</v>
      </c>
      <c r="K6" s="18">
        <v>0</v>
      </c>
      <c r="L6" s="20">
        <f t="shared" si="1"/>
        <v>0</v>
      </c>
      <c r="M6" s="20">
        <v>0</v>
      </c>
      <c r="N6" s="20">
        <f t="shared" si="2"/>
        <v>713.80499999999995</v>
      </c>
      <c r="O6" s="20">
        <f t="shared" si="3"/>
        <v>0.17845124999999998</v>
      </c>
      <c r="P6" s="20">
        <f t="shared" si="4"/>
        <v>1</v>
      </c>
      <c r="Q6" s="20">
        <f t="shared" si="5"/>
        <v>1</v>
      </c>
      <c r="R6" s="20">
        <f t="shared" si="6"/>
        <v>713.80499999999995</v>
      </c>
      <c r="S6" s="20">
        <f t="shared" si="7"/>
        <v>264.37222222222221</v>
      </c>
      <c r="T6" s="38">
        <v>2.6599999999999999E-5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</row>
    <row r="7" spans="1:54" x14ac:dyDescent="0.35">
      <c r="A7" s="33">
        <v>3</v>
      </c>
      <c r="B7" s="18">
        <v>5</v>
      </c>
      <c r="C7" s="18">
        <v>4000</v>
      </c>
      <c r="D7" s="18">
        <v>50</v>
      </c>
      <c r="E7" s="18">
        <v>166</v>
      </c>
      <c r="F7" s="18">
        <v>10</v>
      </c>
      <c r="G7" s="18">
        <v>1202.52</v>
      </c>
      <c r="H7" s="18">
        <f t="shared" si="0"/>
        <v>601.26</v>
      </c>
      <c r="I7" s="18">
        <f>48.84/2</f>
        <v>24.42</v>
      </c>
      <c r="J7" s="18">
        <f>38.58/2</f>
        <v>19.29</v>
      </c>
      <c r="K7" s="18">
        <v>0</v>
      </c>
      <c r="L7" s="20">
        <f t="shared" si="1"/>
        <v>0</v>
      </c>
      <c r="M7" s="20">
        <v>0</v>
      </c>
      <c r="N7" s="20">
        <f t="shared" si="2"/>
        <v>644.96999999999991</v>
      </c>
      <c r="O7" s="20">
        <f t="shared" si="3"/>
        <v>0.16124249999999998</v>
      </c>
      <c r="P7" s="20">
        <f t="shared" si="4"/>
        <v>1</v>
      </c>
      <c r="Q7" s="20">
        <f t="shared" si="5"/>
        <v>1</v>
      </c>
      <c r="R7" s="20">
        <f t="shared" si="6"/>
        <v>644.96999999999991</v>
      </c>
      <c r="S7" s="20">
        <f t="shared" si="7"/>
        <v>233.12168674698793</v>
      </c>
      <c r="T7" s="38">
        <v>2.6100000000000001E-5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</row>
    <row r="8" spans="1:54" x14ac:dyDescent="0.35">
      <c r="A8" s="33">
        <v>3</v>
      </c>
      <c r="B8" s="18">
        <v>7</v>
      </c>
      <c r="C8" s="18">
        <v>4000</v>
      </c>
      <c r="D8" s="18">
        <v>50</v>
      </c>
      <c r="E8" s="18">
        <v>207</v>
      </c>
      <c r="F8" s="18">
        <v>10</v>
      </c>
      <c r="G8" s="18">
        <v>1727.09</v>
      </c>
      <c r="H8" s="18">
        <f t="shared" si="0"/>
        <v>863.54499999999996</v>
      </c>
      <c r="I8" s="18">
        <v>63.02</v>
      </c>
      <c r="J8" s="18">
        <v>66.05</v>
      </c>
      <c r="K8" s="18">
        <v>0</v>
      </c>
      <c r="L8" s="20">
        <f t="shared" si="1"/>
        <v>0</v>
      </c>
      <c r="M8" s="20">
        <v>0</v>
      </c>
      <c r="N8" s="20">
        <f t="shared" si="2"/>
        <v>992.6149999999999</v>
      </c>
      <c r="O8" s="20">
        <f t="shared" si="3"/>
        <v>0.24815374999999998</v>
      </c>
      <c r="P8" s="20">
        <f t="shared" si="4"/>
        <v>1</v>
      </c>
      <c r="Q8" s="20">
        <f t="shared" si="5"/>
        <v>1</v>
      </c>
      <c r="R8" s="20">
        <f t="shared" si="6"/>
        <v>992.6149999999999</v>
      </c>
      <c r="S8" s="20">
        <f t="shared" si="7"/>
        <v>287.71449275362312</v>
      </c>
      <c r="T8" s="38">
        <v>3.3899999999999997E-5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</row>
    <row r="9" spans="1:54" x14ac:dyDescent="0.35">
      <c r="A9" s="33">
        <v>3</v>
      </c>
      <c r="B9" s="18">
        <v>7</v>
      </c>
      <c r="C9" s="18">
        <v>4000</v>
      </c>
      <c r="D9" s="18">
        <v>50</v>
      </c>
      <c r="E9" s="18">
        <v>149</v>
      </c>
      <c r="F9" s="18">
        <v>10</v>
      </c>
      <c r="G9" s="18">
        <v>1778.62</v>
      </c>
      <c r="H9" s="60">
        <f t="shared" si="0"/>
        <v>889.31</v>
      </c>
      <c r="I9" s="18">
        <v>63.23</v>
      </c>
      <c r="J9" s="18">
        <v>64.27</v>
      </c>
      <c r="K9" s="18">
        <v>0</v>
      </c>
      <c r="L9" s="20">
        <f t="shared" si="1"/>
        <v>0</v>
      </c>
      <c r="M9" s="20">
        <v>0</v>
      </c>
      <c r="N9" s="20">
        <f t="shared" si="2"/>
        <v>1016.81</v>
      </c>
      <c r="O9" s="20">
        <f t="shared" si="3"/>
        <v>0.2542025</v>
      </c>
      <c r="P9" s="20">
        <f t="shared" si="4"/>
        <v>1</v>
      </c>
      <c r="Q9" s="20">
        <f t="shared" si="5"/>
        <v>1</v>
      </c>
      <c r="R9" s="20">
        <f t="shared" si="6"/>
        <v>1016.81</v>
      </c>
      <c r="S9" s="20">
        <f t="shared" si="7"/>
        <v>409.45369127516773</v>
      </c>
      <c r="T9" s="38">
        <v>4.0399999999999999E-5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</row>
    <row r="10" spans="1:54" x14ac:dyDescent="0.35">
      <c r="A10" s="33">
        <v>3</v>
      </c>
      <c r="B10" s="18">
        <v>10</v>
      </c>
      <c r="C10" s="18">
        <v>4000</v>
      </c>
      <c r="D10" s="18">
        <v>50</v>
      </c>
      <c r="E10" s="18">
        <v>143</v>
      </c>
      <c r="F10" s="18">
        <v>10</v>
      </c>
      <c r="G10" s="18">
        <v>1595.52</v>
      </c>
      <c r="H10" s="60">
        <f t="shared" si="0"/>
        <v>797.76</v>
      </c>
      <c r="I10" s="18">
        <v>64.78</v>
      </c>
      <c r="J10" s="18">
        <v>63.64</v>
      </c>
      <c r="K10" s="18">
        <v>0</v>
      </c>
      <c r="L10" s="20">
        <f t="shared" si="1"/>
        <v>0</v>
      </c>
      <c r="M10" s="20">
        <v>0</v>
      </c>
      <c r="N10" s="20">
        <f t="shared" si="2"/>
        <v>926.18</v>
      </c>
      <c r="O10" s="20">
        <f t="shared" ref="O10:O19" si="8">N10/C10</f>
        <v>0.231545</v>
      </c>
      <c r="P10" s="20">
        <f t="shared" ref="P10:P19" si="9">SUM(H10:J10,M10)/N10</f>
        <v>1</v>
      </c>
      <c r="Q10" s="20">
        <f t="shared" ref="Q10:Q19" si="10">(H10+I10+J10)/N10</f>
        <v>1</v>
      </c>
      <c r="R10" s="20">
        <f t="shared" ref="R10:R19" si="11">O10*C10</f>
        <v>926.18</v>
      </c>
      <c r="S10" s="20">
        <f t="shared" si="7"/>
        <v>388.60699300699298</v>
      </c>
      <c r="T10" s="38">
        <v>3.8800000000000001E-5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1" spans="1:54" x14ac:dyDescent="0.35">
      <c r="A11" s="33">
        <v>3</v>
      </c>
      <c r="B11" s="18">
        <v>10</v>
      </c>
      <c r="C11" s="18">
        <v>4000</v>
      </c>
      <c r="D11" s="18">
        <v>50</v>
      </c>
      <c r="E11" s="18">
        <v>133</v>
      </c>
      <c r="F11" s="18">
        <v>10</v>
      </c>
      <c r="G11" s="18">
        <v>1986.63</v>
      </c>
      <c r="H11" s="60">
        <f>G11/2</f>
        <v>993.31500000000005</v>
      </c>
      <c r="I11" s="18">
        <v>30.83</v>
      </c>
      <c r="J11" s="18">
        <v>29.9</v>
      </c>
      <c r="K11" s="18">
        <v>0</v>
      </c>
      <c r="L11" s="20">
        <f>K11/3</f>
        <v>0</v>
      </c>
      <c r="M11" s="20">
        <v>0</v>
      </c>
      <c r="N11" s="20">
        <f>SUM(H11:J11)+L11+M11</f>
        <v>1054.0450000000001</v>
      </c>
      <c r="O11" s="20">
        <f t="shared" si="8"/>
        <v>0.26351125000000003</v>
      </c>
      <c r="P11" s="20">
        <f t="shared" si="9"/>
        <v>1</v>
      </c>
      <c r="Q11" s="20">
        <f t="shared" si="10"/>
        <v>1</v>
      </c>
      <c r="R11" s="20">
        <f t="shared" si="11"/>
        <v>1054.0450000000001</v>
      </c>
      <c r="S11" s="20">
        <f t="shared" si="7"/>
        <v>475.50902255639096</v>
      </c>
      <c r="T11" s="38">
        <v>4.1E-5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</row>
    <row r="12" spans="1:54" x14ac:dyDescent="0.35">
      <c r="A12" s="33">
        <v>3</v>
      </c>
      <c r="B12" s="18">
        <v>15</v>
      </c>
      <c r="C12" s="18">
        <v>4000</v>
      </c>
      <c r="D12" s="18">
        <v>50</v>
      </c>
      <c r="E12" s="18">
        <v>159</v>
      </c>
      <c r="F12" s="18">
        <v>10</v>
      </c>
      <c r="G12" s="18">
        <v>1986.59</v>
      </c>
      <c r="H12" s="18">
        <f t="shared" si="0"/>
        <v>993.29499999999996</v>
      </c>
      <c r="I12" s="18">
        <f>81.57/2</f>
        <v>40.784999999999997</v>
      </c>
      <c r="J12" s="18">
        <f>78.23/2</f>
        <v>39.115000000000002</v>
      </c>
      <c r="K12" s="18">
        <v>0</v>
      </c>
      <c r="L12" s="20">
        <f t="shared" si="1"/>
        <v>0</v>
      </c>
      <c r="M12" s="20">
        <v>0</v>
      </c>
      <c r="N12" s="20">
        <f t="shared" si="2"/>
        <v>1073.1949999999999</v>
      </c>
      <c r="O12" s="20">
        <f t="shared" si="8"/>
        <v>0.26829874999999997</v>
      </c>
      <c r="P12" s="20">
        <f t="shared" si="9"/>
        <v>1</v>
      </c>
      <c r="Q12" s="20">
        <f t="shared" si="10"/>
        <v>1</v>
      </c>
      <c r="R12" s="20">
        <f t="shared" si="11"/>
        <v>1073.1949999999999</v>
      </c>
      <c r="S12" s="20">
        <f t="shared" si="7"/>
        <v>404.97924528301888</v>
      </c>
      <c r="T12" s="38">
        <v>4.6799999999999999E-5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</row>
    <row r="13" spans="1:54" x14ac:dyDescent="0.35">
      <c r="A13" s="33">
        <v>3</v>
      </c>
      <c r="B13" s="18">
        <v>15</v>
      </c>
      <c r="C13" s="18">
        <v>4000</v>
      </c>
      <c r="D13" s="18">
        <v>50</v>
      </c>
      <c r="E13" s="18">
        <v>144</v>
      </c>
      <c r="F13" s="18">
        <v>10</v>
      </c>
      <c r="G13" s="18">
        <v>2029.71</v>
      </c>
      <c r="H13" s="60">
        <f>G13/2</f>
        <v>1014.855</v>
      </c>
      <c r="I13" s="18">
        <v>61.4</v>
      </c>
      <c r="J13" s="18">
        <v>60.53</v>
      </c>
      <c r="K13" s="18">
        <v>0</v>
      </c>
      <c r="L13" s="20">
        <f>K13/3</f>
        <v>0</v>
      </c>
      <c r="M13" s="20">
        <v>0</v>
      </c>
      <c r="N13" s="20">
        <f>SUM(H13:J13)+L13+M13</f>
        <v>1136.7850000000001</v>
      </c>
      <c r="O13" s="20">
        <f t="shared" si="8"/>
        <v>0.28419625000000004</v>
      </c>
      <c r="P13" s="20">
        <f t="shared" si="9"/>
        <v>1</v>
      </c>
      <c r="Q13" s="20">
        <f t="shared" si="10"/>
        <v>1</v>
      </c>
      <c r="R13" s="20">
        <f t="shared" si="11"/>
        <v>1136.7850000000001</v>
      </c>
      <c r="S13" s="20">
        <f t="shared" si="7"/>
        <v>473.66041666666672</v>
      </c>
      <c r="T13" s="38">
        <v>4.1399999999999997E-5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</row>
    <row r="14" spans="1:54" x14ac:dyDescent="0.35">
      <c r="A14" s="33">
        <v>3</v>
      </c>
      <c r="B14" s="18">
        <v>20</v>
      </c>
      <c r="C14" s="18">
        <v>4000</v>
      </c>
      <c r="D14" s="18">
        <v>50</v>
      </c>
      <c r="E14" s="18">
        <v>139</v>
      </c>
      <c r="F14" s="18">
        <v>10</v>
      </c>
      <c r="G14" s="18">
        <v>1684.05</v>
      </c>
      <c r="H14" s="18">
        <f t="shared" si="0"/>
        <v>842.02499999999998</v>
      </c>
      <c r="I14" s="18">
        <f>68.87/2</f>
        <v>34.435000000000002</v>
      </c>
      <c r="J14" s="18">
        <f>67.94/2</f>
        <v>33.97</v>
      </c>
      <c r="K14" s="18">
        <v>0</v>
      </c>
      <c r="L14" s="20">
        <f t="shared" si="1"/>
        <v>0</v>
      </c>
      <c r="M14" s="20">
        <v>0</v>
      </c>
      <c r="N14" s="20">
        <f t="shared" si="2"/>
        <v>910.43000000000006</v>
      </c>
      <c r="O14" s="20">
        <f t="shared" si="8"/>
        <v>0.22760750000000002</v>
      </c>
      <c r="P14" s="20">
        <f t="shared" si="9"/>
        <v>1</v>
      </c>
      <c r="Q14" s="20">
        <f t="shared" si="10"/>
        <v>1</v>
      </c>
      <c r="R14" s="20">
        <f t="shared" si="11"/>
        <v>910.43000000000006</v>
      </c>
      <c r="S14" s="20">
        <f t="shared" si="7"/>
        <v>392.99136690647481</v>
      </c>
      <c r="T14" s="38">
        <v>5.3499999999999999E-5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</row>
    <row r="15" spans="1:54" x14ac:dyDescent="0.35">
      <c r="A15" s="33">
        <v>3</v>
      </c>
      <c r="B15" s="18">
        <v>20</v>
      </c>
      <c r="C15" s="18">
        <v>4000</v>
      </c>
      <c r="D15" s="18">
        <v>50</v>
      </c>
      <c r="E15" s="18">
        <v>132</v>
      </c>
      <c r="F15" s="18">
        <v>10</v>
      </c>
      <c r="G15" s="18">
        <v>1910.23</v>
      </c>
      <c r="H15" s="60">
        <f>G15/2</f>
        <v>955.11500000000001</v>
      </c>
      <c r="I15" s="18">
        <v>43.84</v>
      </c>
      <c r="J15" s="18">
        <v>49.64</v>
      </c>
      <c r="K15" s="18">
        <v>0</v>
      </c>
      <c r="L15" s="20">
        <f>K15/3</f>
        <v>0</v>
      </c>
      <c r="M15" s="20">
        <v>0</v>
      </c>
      <c r="N15" s="20">
        <f>SUM(H15:J15)+L15+M15</f>
        <v>1048.595</v>
      </c>
      <c r="O15" s="20">
        <f t="shared" si="8"/>
        <v>0.26214874999999999</v>
      </c>
      <c r="P15" s="20">
        <f t="shared" si="9"/>
        <v>1</v>
      </c>
      <c r="Q15" s="20">
        <f t="shared" si="10"/>
        <v>1</v>
      </c>
      <c r="R15" s="20">
        <f t="shared" si="11"/>
        <v>1048.595</v>
      </c>
      <c r="S15" s="20">
        <f t="shared" si="7"/>
        <v>476.6340909090909</v>
      </c>
      <c r="T15" s="38">
        <v>3.9199999999999997E-5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</row>
    <row r="16" spans="1:54" x14ac:dyDescent="0.35">
      <c r="A16" s="33">
        <v>3</v>
      </c>
      <c r="B16" s="18">
        <v>25</v>
      </c>
      <c r="C16" s="18">
        <v>4000</v>
      </c>
      <c r="D16" s="18">
        <v>50</v>
      </c>
      <c r="E16" s="18">
        <v>149</v>
      </c>
      <c r="F16" s="18">
        <v>10</v>
      </c>
      <c r="G16" s="18">
        <v>2624.35</v>
      </c>
      <c r="H16" s="18">
        <f t="shared" si="0"/>
        <v>1312.175</v>
      </c>
      <c r="I16" s="18">
        <f>84.86/2</f>
        <v>42.43</v>
      </c>
      <c r="J16" s="18">
        <f>86.99/2</f>
        <v>43.494999999999997</v>
      </c>
      <c r="K16" s="18">
        <v>0</v>
      </c>
      <c r="L16" s="20">
        <f t="shared" si="1"/>
        <v>0</v>
      </c>
      <c r="M16" s="20">
        <v>0</v>
      </c>
      <c r="N16" s="20">
        <f t="shared" si="2"/>
        <v>1398.1</v>
      </c>
      <c r="O16" s="20">
        <f t="shared" si="8"/>
        <v>0.34952499999999997</v>
      </c>
      <c r="P16" s="20">
        <f t="shared" si="9"/>
        <v>1</v>
      </c>
      <c r="Q16" s="20">
        <f t="shared" si="10"/>
        <v>1</v>
      </c>
      <c r="R16" s="20">
        <f t="shared" si="11"/>
        <v>1398.1</v>
      </c>
      <c r="S16" s="20">
        <f t="shared" si="7"/>
        <v>562.99328859060392</v>
      </c>
      <c r="T16" s="38">
        <v>4.7500000000000003E-5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</row>
    <row r="17" spans="1:54" x14ac:dyDescent="0.35">
      <c r="A17" s="33">
        <v>3</v>
      </c>
      <c r="B17" s="18">
        <v>25</v>
      </c>
      <c r="C17" s="18">
        <v>4000</v>
      </c>
      <c r="D17" s="18">
        <v>50</v>
      </c>
      <c r="E17" s="18">
        <v>121</v>
      </c>
      <c r="F17" s="18">
        <v>10</v>
      </c>
      <c r="G17" s="18">
        <v>1743.46</v>
      </c>
      <c r="H17" s="60">
        <f t="shared" si="0"/>
        <v>871.73</v>
      </c>
      <c r="I17" s="18">
        <v>74.900000000000006</v>
      </c>
      <c r="J17" s="18">
        <v>76.150000000000006</v>
      </c>
      <c r="K17" s="18">
        <v>0</v>
      </c>
      <c r="L17" s="20">
        <f t="shared" si="1"/>
        <v>0</v>
      </c>
      <c r="M17" s="20">
        <v>0</v>
      </c>
      <c r="N17" s="20">
        <f t="shared" si="2"/>
        <v>1022.78</v>
      </c>
      <c r="O17" s="20">
        <f t="shared" si="8"/>
        <v>0.25569500000000001</v>
      </c>
      <c r="P17" s="20">
        <f t="shared" si="9"/>
        <v>1</v>
      </c>
      <c r="Q17" s="20">
        <f t="shared" si="10"/>
        <v>1</v>
      </c>
      <c r="R17" s="20">
        <f t="shared" si="11"/>
        <v>1022.78</v>
      </c>
      <c r="S17" s="20">
        <f t="shared" si="7"/>
        <v>507.16363636363639</v>
      </c>
      <c r="T17" s="38">
        <v>4.1199999999999999E-5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</row>
    <row r="18" spans="1:54" x14ac:dyDescent="0.35">
      <c r="A18" s="33">
        <v>3</v>
      </c>
      <c r="B18" s="18">
        <v>30</v>
      </c>
      <c r="C18" s="18">
        <v>4000</v>
      </c>
      <c r="D18" s="18">
        <v>50</v>
      </c>
      <c r="E18" s="18">
        <v>148</v>
      </c>
      <c r="F18" s="18">
        <v>10</v>
      </c>
      <c r="G18" s="18">
        <v>2071.33</v>
      </c>
      <c r="H18" s="60">
        <f t="shared" si="0"/>
        <v>1035.665</v>
      </c>
      <c r="I18" s="18">
        <v>73.37</v>
      </c>
      <c r="J18" s="18">
        <v>65.180000000000007</v>
      </c>
      <c r="K18" s="18">
        <v>0</v>
      </c>
      <c r="L18" s="20">
        <f t="shared" si="1"/>
        <v>0</v>
      </c>
      <c r="M18" s="20">
        <v>0</v>
      </c>
      <c r="N18" s="20">
        <f t="shared" si="2"/>
        <v>1174.2149999999999</v>
      </c>
      <c r="O18" s="20">
        <f t="shared" si="8"/>
        <v>0.29355375</v>
      </c>
      <c r="P18" s="20">
        <f t="shared" si="9"/>
        <v>1</v>
      </c>
      <c r="Q18" s="20">
        <f t="shared" si="10"/>
        <v>1</v>
      </c>
      <c r="R18" s="20">
        <f t="shared" si="11"/>
        <v>1174.2149999999999</v>
      </c>
      <c r="S18" s="20">
        <f t="shared" si="7"/>
        <v>476.03310810810802</v>
      </c>
      <c r="T18" s="38">
        <v>4.3099999999999997E-5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</row>
    <row r="19" spans="1:54" x14ac:dyDescent="0.35">
      <c r="A19" s="34">
        <v>3</v>
      </c>
      <c r="B19" s="35">
        <v>30</v>
      </c>
      <c r="C19" s="35">
        <v>4000</v>
      </c>
      <c r="D19" s="35">
        <v>50</v>
      </c>
      <c r="E19" s="35">
        <v>155</v>
      </c>
      <c r="F19" s="35">
        <v>10</v>
      </c>
      <c r="G19" s="35">
        <v>2158.7199999999998</v>
      </c>
      <c r="H19" s="61">
        <f>G19/2</f>
        <v>1079.3599999999999</v>
      </c>
      <c r="I19" s="35">
        <v>70.77</v>
      </c>
      <c r="J19" s="35">
        <v>68.73</v>
      </c>
      <c r="K19" s="35">
        <v>0</v>
      </c>
      <c r="L19" s="36">
        <f>K19/3</f>
        <v>0</v>
      </c>
      <c r="M19" s="36">
        <v>0</v>
      </c>
      <c r="N19" s="36">
        <f>SUM(H19:J19)+L19+M19</f>
        <v>1218.8599999999999</v>
      </c>
      <c r="O19" s="36">
        <f t="shared" si="8"/>
        <v>0.30471499999999996</v>
      </c>
      <c r="P19" s="36">
        <f t="shared" si="9"/>
        <v>1</v>
      </c>
      <c r="Q19" s="36">
        <f t="shared" si="10"/>
        <v>1</v>
      </c>
      <c r="R19" s="36">
        <f t="shared" si="11"/>
        <v>1218.8599999999999</v>
      </c>
      <c r="S19" s="36">
        <f t="shared" si="7"/>
        <v>471.81677419354833</v>
      </c>
      <c r="T19" s="8">
        <v>4.3000000000000002E-5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</row>
    <row r="20" spans="1:54" x14ac:dyDescent="0.3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</row>
    <row r="21" spans="1:54" x14ac:dyDescent="0.3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8"/>
      <c r="P21" s="18"/>
      <c r="Q21" s="19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</row>
    <row r="22" spans="1:54" ht="15" x14ac:dyDescent="0.35">
      <c r="A22" s="51"/>
      <c r="B22" s="52"/>
      <c r="C22" s="52"/>
      <c r="D22" s="52"/>
      <c r="E22" s="52"/>
      <c r="F22" s="52"/>
      <c r="G22" s="52"/>
      <c r="H22" s="53"/>
      <c r="I22" s="10"/>
      <c r="J22" s="10"/>
      <c r="K22" s="10"/>
      <c r="L22" s="10"/>
      <c r="M22" s="10"/>
      <c r="N22" s="10"/>
      <c r="O22" s="18"/>
      <c r="P22" s="18"/>
      <c r="Q22" s="19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</row>
    <row r="23" spans="1:54" ht="15.5" x14ac:dyDescent="0.35">
      <c r="A23" s="54"/>
      <c r="B23" s="55"/>
      <c r="C23" s="55"/>
      <c r="D23" s="55"/>
      <c r="E23" s="44"/>
      <c r="F23" s="55"/>
      <c r="G23" s="55"/>
      <c r="H23" s="10"/>
      <c r="I23" s="10"/>
      <c r="J23" s="10"/>
      <c r="K23" s="10"/>
      <c r="L23" s="10"/>
      <c r="M23" s="10"/>
      <c r="N23" s="10"/>
      <c r="O23" s="18"/>
      <c r="P23" s="18"/>
      <c r="Q23" s="19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</row>
    <row r="24" spans="1:54" ht="15.5" x14ac:dyDescent="0.35">
      <c r="A24" s="13"/>
      <c r="B24" s="16"/>
      <c r="C24" s="13"/>
      <c r="D24" s="13"/>
      <c r="E24" s="44"/>
      <c r="F24" s="13"/>
      <c r="G24" s="13"/>
      <c r="H24" s="10"/>
      <c r="I24" s="10"/>
      <c r="J24" s="10"/>
      <c r="K24" s="10"/>
      <c r="L24" s="10"/>
      <c r="M24" s="10"/>
      <c r="N24" s="10"/>
      <c r="O24" s="18"/>
      <c r="P24" s="18"/>
      <c r="Q24" s="19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</row>
    <row r="25" spans="1:54" ht="15.5" x14ac:dyDescent="0.35">
      <c r="A25" s="13"/>
      <c r="B25" s="16"/>
      <c r="C25" s="13"/>
      <c r="D25" s="13"/>
      <c r="E25" s="44"/>
      <c r="F25" s="13"/>
      <c r="G25" s="13"/>
      <c r="H25" s="10"/>
      <c r="I25" s="10"/>
      <c r="J25" s="56"/>
      <c r="K25" s="56"/>
      <c r="L25" s="56"/>
      <c r="M25" s="57"/>
      <c r="N25" s="10"/>
      <c r="O25" s="18"/>
      <c r="P25" s="18"/>
      <c r="Q25" s="19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</row>
    <row r="26" spans="1:54" ht="15.5" x14ac:dyDescent="0.35">
      <c r="A26" s="13"/>
      <c r="B26" s="16"/>
      <c r="C26" s="56"/>
      <c r="D26" s="56"/>
      <c r="E26" s="44"/>
      <c r="F26" s="13"/>
      <c r="G26" s="13"/>
      <c r="H26" s="10"/>
      <c r="I26" s="10"/>
      <c r="J26" s="10"/>
      <c r="K26" s="10"/>
      <c r="L26" s="10"/>
      <c r="M26" s="10"/>
      <c r="N26" s="10"/>
      <c r="O26" s="18"/>
      <c r="P26" s="18"/>
      <c r="Q26" s="19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</row>
    <row r="27" spans="1:54" ht="15.5" x14ac:dyDescent="0.35">
      <c r="A27" s="13"/>
      <c r="B27" s="16"/>
      <c r="C27" s="13"/>
      <c r="D27" s="13"/>
      <c r="E27" s="44"/>
      <c r="F27" s="13"/>
      <c r="G27" s="13"/>
      <c r="H27" s="10"/>
      <c r="I27" s="10"/>
      <c r="J27" s="10"/>
      <c r="K27" s="10"/>
      <c r="L27" s="10"/>
      <c r="M27" s="10"/>
      <c r="N27" s="10"/>
      <c r="O27" s="10"/>
      <c r="P27" s="18"/>
      <c r="Q27" s="19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</row>
    <row r="28" spans="1:54" ht="15.5" x14ac:dyDescent="0.35">
      <c r="A28" s="13"/>
      <c r="B28" s="16"/>
      <c r="C28" s="13"/>
      <c r="D28" s="13"/>
      <c r="E28" s="44"/>
      <c r="F28" s="13"/>
      <c r="G28" s="13"/>
      <c r="H28" s="10"/>
      <c r="I28" s="10"/>
      <c r="J28" s="10"/>
      <c r="K28" s="10"/>
      <c r="L28" s="10"/>
      <c r="M28" s="10"/>
      <c r="N28" s="10"/>
      <c r="O28" s="10"/>
      <c r="P28" s="18"/>
      <c r="Q28" s="19"/>
      <c r="R28" s="10"/>
      <c r="S28" s="10"/>
      <c r="T28" s="10"/>
      <c r="U28" s="10"/>
    </row>
    <row r="29" spans="1:54" ht="15.5" x14ac:dyDescent="0.35">
      <c r="A29" s="13"/>
      <c r="B29" s="16"/>
      <c r="C29" s="13"/>
      <c r="D29" s="13"/>
      <c r="E29" s="44"/>
      <c r="F29" s="13"/>
      <c r="G29" s="13"/>
      <c r="H29" s="10"/>
      <c r="I29" s="10"/>
      <c r="J29" s="10"/>
      <c r="K29" s="10"/>
      <c r="L29" s="10"/>
      <c r="M29" s="10"/>
      <c r="N29" s="10"/>
      <c r="O29" s="10"/>
      <c r="P29" s="18"/>
      <c r="Q29" s="19"/>
      <c r="R29" s="10"/>
      <c r="S29" s="10"/>
      <c r="T29" s="10"/>
      <c r="U29" s="10"/>
    </row>
    <row r="30" spans="1:54" x14ac:dyDescent="0.35">
      <c r="A30" s="10"/>
      <c r="B30" s="58"/>
      <c r="C30" s="59"/>
      <c r="D30" s="59"/>
      <c r="E30" s="59"/>
      <c r="F30" s="59"/>
      <c r="G30" s="59"/>
      <c r="H30" s="10"/>
      <c r="I30" s="10"/>
      <c r="J30" s="10"/>
      <c r="K30" s="10"/>
      <c r="L30" s="10"/>
      <c r="M30" s="10"/>
      <c r="N30" s="10"/>
      <c r="O30" s="10"/>
      <c r="P30" s="18"/>
      <c r="Q30" s="19"/>
      <c r="R30" s="10"/>
      <c r="S30" s="10"/>
      <c r="T30" s="10"/>
      <c r="U30" s="10"/>
    </row>
    <row r="31" spans="1:54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54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1:21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</row>
    <row r="34" spans="1:21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8670-89D2-4D72-B68F-431173ADE1D8}">
  <dimension ref="A1:L346"/>
  <sheetViews>
    <sheetView topLeftCell="A165" workbookViewId="0">
      <selection activeCell="H12" sqref="H12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37</v>
      </c>
      <c r="C1" s="53" t="s">
        <v>49</v>
      </c>
      <c r="D1" s="53" t="s">
        <v>50</v>
      </c>
      <c r="E1" s="53" t="s">
        <v>47</v>
      </c>
      <c r="F1" s="53" t="s">
        <v>38</v>
      </c>
      <c r="J1" s="53" t="s">
        <v>46</v>
      </c>
      <c r="K1" s="53"/>
      <c r="L1" s="53"/>
    </row>
    <row r="2" spans="1:12" x14ac:dyDescent="0.35">
      <c r="A2" s="10">
        <v>52</v>
      </c>
      <c r="B2" s="10">
        <v>1.77810875035995E-2</v>
      </c>
      <c r="C2" s="10">
        <f ca="1">(B2-$C$2)/($C$164-$C$2)</f>
        <v>0</v>
      </c>
      <c r="D2" s="10">
        <f ca="1">$L$4*C2</f>
        <v>0</v>
      </c>
      <c r="E2" s="10">
        <f ca="1">$K$6*(1-D2)</f>
        <v>9.9</v>
      </c>
      <c r="F2" s="10">
        <f ca="1">LN(E2/$K$6)</f>
        <v>0</v>
      </c>
      <c r="J2" s="10">
        <v>1</v>
      </c>
    </row>
    <row r="3" spans="1:12" x14ac:dyDescent="0.35">
      <c r="A3" s="10">
        <f>A2+60</f>
        <v>112</v>
      </c>
      <c r="B3" s="10">
        <v>1.7624319767383999E-2</v>
      </c>
      <c r="C3" s="10">
        <f t="shared" ref="C3:C66" ca="1" si="0">(B3-$C$2)/($C$164-$C$2)</f>
        <v>-2.9712734409666387E-4</v>
      </c>
      <c r="D3" s="10">
        <f t="shared" ref="D3:D66" ca="1" si="1">$L$4*C3</f>
        <v>-1.0505642927979782E-4</v>
      </c>
      <c r="E3" s="10">
        <f t="shared" ref="E3:E66" ca="1" si="2">$K$6*(1-D3)</f>
        <v>9.901040058649869</v>
      </c>
      <c r="F3" s="10">
        <f t="shared" ref="F3:F66" ca="1" si="3">LN(E3/$K$6)</f>
        <v>1.0505091123951567E-4</v>
      </c>
      <c r="J3" s="53" t="s">
        <v>34</v>
      </c>
      <c r="K3" s="53" t="s">
        <v>48</v>
      </c>
      <c r="L3" s="53" t="s">
        <v>40</v>
      </c>
    </row>
    <row r="4" spans="1:12" x14ac:dyDescent="0.35">
      <c r="A4" s="10">
        <f t="shared" ref="A4:A67" si="4">A3+60</f>
        <v>172</v>
      </c>
      <c r="B4" s="10">
        <v>2.1033854608214001E-2</v>
      </c>
      <c r="C4" s="10">
        <f t="shared" ca="1" si="0"/>
        <v>6.1650826508748225E-3</v>
      </c>
      <c r="D4" s="10">
        <f t="shared" ca="1" si="1"/>
        <v>2.1798113919297519E-3</v>
      </c>
      <c r="E4" s="10">
        <f t="shared" ca="1" si="2"/>
        <v>9.8784198672198951</v>
      </c>
      <c r="F4" s="10">
        <f t="shared" ca="1" si="3"/>
        <v>-2.1821906389506282E-3</v>
      </c>
      <c r="J4" s="10">
        <v>0.35357375000000002</v>
      </c>
      <c r="K4" s="10">
        <f>J4*J2</f>
        <v>0.35357375000000002</v>
      </c>
      <c r="L4" s="10">
        <f>J4*(1-J2)</f>
        <v>0</v>
      </c>
    </row>
    <row r="5" spans="1:12" x14ac:dyDescent="0.35">
      <c r="A5" s="10">
        <f t="shared" si="4"/>
        <v>232</v>
      </c>
      <c r="B5" s="10">
        <v>2.3214474682828001E-2</v>
      </c>
      <c r="C5" s="10">
        <f t="shared" ca="1" si="0"/>
        <v>1.0298087737860723E-2</v>
      </c>
      <c r="D5" s="10">
        <f t="shared" ca="1" si="1"/>
        <v>3.6411334993044333E-3</v>
      </c>
      <c r="E5" s="10">
        <f t="shared" ca="1" si="2"/>
        <v>9.8639527783568877</v>
      </c>
      <c r="F5" s="10">
        <f t="shared" ca="1" si="3"/>
        <v>-3.6477785611596421E-3</v>
      </c>
      <c r="J5" s="53" t="s">
        <v>45</v>
      </c>
    </row>
    <row r="6" spans="1:12" x14ac:dyDescent="0.35">
      <c r="A6" s="10">
        <f t="shared" si="4"/>
        <v>292</v>
      </c>
      <c r="B6" s="10">
        <v>2.4865106806360698E-2</v>
      </c>
      <c r="C6" s="10">
        <f t="shared" ca="1" si="0"/>
        <v>1.3426588223902785E-2</v>
      </c>
      <c r="D6" s="10">
        <f t="shared" ca="1" si="1"/>
        <v>4.7472891480311473E-3</v>
      </c>
      <c r="E6" s="10">
        <f t="shared" ca="1" si="2"/>
        <v>9.8530018374344923</v>
      </c>
      <c r="F6" s="10">
        <f t="shared" ca="1" si="3"/>
        <v>-4.7585933154487463E-3</v>
      </c>
      <c r="J6" s="10">
        <v>9.9</v>
      </c>
    </row>
    <row r="7" spans="1:12" x14ac:dyDescent="0.35">
      <c r="A7" s="10">
        <f t="shared" si="4"/>
        <v>352</v>
      </c>
      <c r="B7" s="10">
        <v>2.8773967628989899E-2</v>
      </c>
      <c r="C7" s="10">
        <f t="shared" ca="1" si="0"/>
        <v>2.0835188122766916E-2</v>
      </c>
      <c r="D7" s="10">
        <f t="shared" ca="1" si="1"/>
        <v>7.3667755965221588E-3</v>
      </c>
      <c r="E7" s="10">
        <f t="shared" ca="1" si="2"/>
        <v>9.8270689215944298</v>
      </c>
      <c r="F7" s="10">
        <f t="shared" ca="1" si="3"/>
        <v>-7.3940442919793181E-3</v>
      </c>
    </row>
    <row r="8" spans="1:12" x14ac:dyDescent="0.35">
      <c r="A8" s="10">
        <f t="shared" si="4"/>
        <v>412</v>
      </c>
      <c r="B8" s="10">
        <v>3.3776350509175601E-2</v>
      </c>
      <c r="C8" s="10">
        <f t="shared" ca="1" si="0"/>
        <v>3.0316378418842875E-2</v>
      </c>
      <c r="D8" s="10">
        <f t="shared" ca="1" si="1"/>
        <v>1.0719075603969347E-2</v>
      </c>
      <c r="E8" s="10">
        <f t="shared" ca="1" si="2"/>
        <v>9.7938811515207043</v>
      </c>
      <c r="F8" s="10">
        <f t="shared" ca="1" si="3"/>
        <v>-1.0776938759377677E-2</v>
      </c>
      <c r="J8" s="53" t="s">
        <v>35</v>
      </c>
      <c r="K8" s="53" t="s">
        <v>42</v>
      </c>
    </row>
    <row r="9" spans="1:12" x14ac:dyDescent="0.35">
      <c r="A9" s="10">
        <f t="shared" si="4"/>
        <v>472</v>
      </c>
      <c r="B9" s="10">
        <v>3.9561100978805101E-2</v>
      </c>
      <c r="C9" s="10">
        <f t="shared" ca="1" si="0"/>
        <v>4.1280417224252346E-2</v>
      </c>
      <c r="D9" s="10">
        <f t="shared" ca="1" si="1"/>
        <v>1.4595671919543494E-2</v>
      </c>
      <c r="E9" s="10">
        <f t="shared" ca="1" si="2"/>
        <v>9.7555028479965191</v>
      </c>
      <c r="F9" s="10">
        <f t="shared" ca="1" si="3"/>
        <v>-1.4703236675246201E-2</v>
      </c>
      <c r="J9" s="19">
        <v>2.5000000000000001E-3</v>
      </c>
      <c r="K9" s="10">
        <v>0.15040000000000001</v>
      </c>
    </row>
    <row r="10" spans="1:12" x14ac:dyDescent="0.35">
      <c r="A10" s="10">
        <f t="shared" si="4"/>
        <v>532</v>
      </c>
      <c r="B10" s="10">
        <v>4.6702592310967503E-2</v>
      </c>
      <c r="C10" s="10">
        <f t="shared" ca="1" si="0"/>
        <v>5.4815934184820378E-2</v>
      </c>
      <c r="D10" s="10">
        <f t="shared" ca="1" si="1"/>
        <v>1.9381475409480136E-2</v>
      </c>
      <c r="E10" s="10">
        <f t="shared" ca="1" si="2"/>
        <v>9.7081233934461473</v>
      </c>
      <c r="F10" s="10">
        <f t="shared" ca="1" si="3"/>
        <v>-1.9571758866016444E-2</v>
      </c>
    </row>
    <row r="11" spans="1:12" x14ac:dyDescent="0.35">
      <c r="A11" s="10">
        <f t="shared" si="4"/>
        <v>592</v>
      </c>
      <c r="B11" s="10">
        <v>5.6152686623819698E-2</v>
      </c>
      <c r="C11" s="10">
        <f t="shared" ca="1" si="0"/>
        <v>7.2727026686538424E-2</v>
      </c>
      <c r="D11" s="10">
        <f t="shared" ca="1" si="1"/>
        <v>2.5714367551909468E-2</v>
      </c>
      <c r="E11" s="10">
        <f t="shared" ca="1" si="2"/>
        <v>9.6454277612360961</v>
      </c>
      <c r="F11" s="10">
        <f t="shared" ca="1" si="3"/>
        <v>-2.6050761197507148E-2</v>
      </c>
      <c r="J11" s="53" t="s">
        <v>18</v>
      </c>
    </row>
    <row r="12" spans="1:12" x14ac:dyDescent="0.35">
      <c r="A12" s="10">
        <f t="shared" si="4"/>
        <v>652</v>
      </c>
      <c r="B12" s="10">
        <v>6.4419691680492899E-2</v>
      </c>
      <c r="C12" s="10">
        <f t="shared" ca="1" si="0"/>
        <v>8.8395768963625193E-2</v>
      </c>
      <c r="D12" s="10">
        <f t="shared" ca="1" si="1"/>
        <v>3.1254423516602577E-2</v>
      </c>
      <c r="E12" s="10">
        <f t="shared" ca="1" si="2"/>
        <v>9.5905812071856342</v>
      </c>
      <c r="F12" s="10">
        <f t="shared" ca="1" si="3"/>
        <v>-3.1753264535692112E-2</v>
      </c>
      <c r="J12" s="19">
        <v>9.4300000000000002E-5</v>
      </c>
    </row>
    <row r="13" spans="1:12" x14ac:dyDescent="0.35">
      <c r="A13" s="10">
        <f t="shared" si="4"/>
        <v>712</v>
      </c>
      <c r="B13" s="10">
        <v>7.5071232222847104E-2</v>
      </c>
      <c r="C13" s="10">
        <f t="shared" ca="1" si="0"/>
        <v>0.10858400430011735</v>
      </c>
      <c r="D13" s="10">
        <f t="shared" ca="1" si="1"/>
        <v>3.8392453590408618E-2</v>
      </c>
      <c r="E13" s="10">
        <f t="shared" ca="1" si="2"/>
        <v>9.5199147094549552</v>
      </c>
      <c r="F13" s="10">
        <f t="shared" ca="1" si="3"/>
        <v>-3.9148867468269226E-2</v>
      </c>
      <c r="J13" s="53" t="s">
        <v>43</v>
      </c>
    </row>
    <row r="14" spans="1:12" x14ac:dyDescent="0.35">
      <c r="A14" s="10">
        <f t="shared" si="4"/>
        <v>772</v>
      </c>
      <c r="B14" s="10">
        <v>8.0273964274240106E-2</v>
      </c>
      <c r="C14" s="10">
        <f t="shared" ca="1" si="0"/>
        <v>0.11844492335014405</v>
      </c>
      <c r="D14" s="10">
        <f t="shared" ca="1" si="1"/>
        <v>4.1879015717372993E-2</v>
      </c>
      <c r="E14" s="10">
        <f t="shared" ca="1" si="2"/>
        <v>9.4853977443980089</v>
      </c>
      <c r="F14" s="10">
        <f t="shared" ca="1" si="3"/>
        <v>-4.2781220589757904E-2</v>
      </c>
      <c r="J14" s="19">
        <f>J12/(J9*K9)</f>
        <v>0.2507978723404255</v>
      </c>
    </row>
    <row r="15" spans="1:12" x14ac:dyDescent="0.35">
      <c r="A15" s="10">
        <f t="shared" si="4"/>
        <v>832</v>
      </c>
      <c r="B15" s="10">
        <v>8.9034634533944598E-2</v>
      </c>
      <c r="C15" s="10">
        <f t="shared" ca="1" si="0"/>
        <v>0.13504932646019707</v>
      </c>
      <c r="D15" s="10">
        <f t="shared" ca="1" si="1"/>
        <v>4.7749896791506111E-2</v>
      </c>
      <c r="E15" s="10">
        <f t="shared" ca="1" si="2"/>
        <v>9.4272760217640901</v>
      </c>
      <c r="F15" s="10">
        <f t="shared" ca="1" si="3"/>
        <v>-4.8927565239608131E-2</v>
      </c>
    </row>
    <row r="16" spans="1:12" x14ac:dyDescent="0.35">
      <c r="A16" s="10">
        <f t="shared" si="4"/>
        <v>892</v>
      </c>
      <c r="B16" s="10">
        <v>9.8773232447762899E-2</v>
      </c>
      <c r="C16" s="10">
        <f t="shared" ca="1" si="0"/>
        <v>0.15350722987331045</v>
      </c>
      <c r="D16" s="10">
        <f t="shared" ca="1" si="1"/>
        <v>5.4276126918418405E-2</v>
      </c>
      <c r="E16" s="10">
        <f t="shared" ca="1" si="2"/>
        <v>9.3626663435076587</v>
      </c>
      <c r="F16" s="10">
        <f t="shared" ca="1" si="3"/>
        <v>-5.5804641458224925E-2</v>
      </c>
    </row>
    <row r="17" spans="1:6" x14ac:dyDescent="0.35">
      <c r="A17" s="10">
        <f t="shared" si="4"/>
        <v>952</v>
      </c>
      <c r="B17" s="10">
        <v>0.10849258429547</v>
      </c>
      <c r="C17" s="10">
        <f t="shared" ca="1" si="0"/>
        <v>0.17192865554778974</v>
      </c>
      <c r="D17" s="10">
        <f t="shared" ca="1" si="1"/>
        <v>6.0789459474490326E-2</v>
      </c>
      <c r="E17" s="10">
        <f t="shared" ca="1" si="2"/>
        <v>9.2981843512025453</v>
      </c>
      <c r="F17" s="10">
        <f t="shared" ca="1" si="3"/>
        <v>-6.2715607094886716E-2</v>
      </c>
    </row>
    <row r="18" spans="1:6" x14ac:dyDescent="0.35">
      <c r="A18" s="10">
        <f t="shared" si="4"/>
        <v>1012</v>
      </c>
      <c r="B18" s="10">
        <v>0.11671955207621799</v>
      </c>
      <c r="C18" s="10">
        <f t="shared" ca="1" si="0"/>
        <v>0.18752151378299581</v>
      </c>
      <c r="D18" s="10">
        <f t="shared" ca="1" si="1"/>
        <v>6.6302684833930522E-2</v>
      </c>
      <c r="E18" s="10">
        <f t="shared" ca="1" si="2"/>
        <v>9.2436034201440886</v>
      </c>
      <c r="F18" s="10">
        <f t="shared" ca="1" si="3"/>
        <v>-6.860296697452152E-2</v>
      </c>
    </row>
    <row r="19" spans="1:6" x14ac:dyDescent="0.35">
      <c r="A19" s="10">
        <f t="shared" si="4"/>
        <v>1072</v>
      </c>
      <c r="B19" s="10">
        <v>0.126557277984677</v>
      </c>
      <c r="C19" s="10">
        <f t="shared" ca="1" si="0"/>
        <v>0.20616729793282362</v>
      </c>
      <c r="D19" s="10">
        <f t="shared" ca="1" si="1"/>
        <v>7.28953446574757E-2</v>
      </c>
      <c r="E19" s="10">
        <f t="shared" ca="1" si="2"/>
        <v>9.1783360878909903</v>
      </c>
      <c r="F19" s="10">
        <f t="shared" ca="1" si="3"/>
        <v>-7.5688822979020035E-2</v>
      </c>
    </row>
    <row r="20" spans="1:6" x14ac:dyDescent="0.35">
      <c r="A20" s="10">
        <f t="shared" si="4"/>
        <v>1132</v>
      </c>
      <c r="B20" s="10">
        <v>0.13370708332482301</v>
      </c>
      <c r="C20" s="10">
        <f t="shared" ca="1" si="0"/>
        <v>0.21971857272195128</v>
      </c>
      <c r="D20" s="10">
        <f t="shared" ca="1" si="1"/>
        <v>7.7686719701948029E-2</v>
      </c>
      <c r="E20" s="10">
        <f t="shared" ca="1" si="2"/>
        <v>9.1309014749507149</v>
      </c>
      <c r="F20" s="10">
        <f t="shared" ca="1" si="3"/>
        <v>-8.0870329735323862E-2</v>
      </c>
    </row>
    <row r="21" spans="1:6" x14ac:dyDescent="0.35">
      <c r="A21" s="10">
        <f t="shared" si="4"/>
        <v>1192</v>
      </c>
      <c r="B21" s="10">
        <v>0.14100969793124599</v>
      </c>
      <c r="C21" s="10">
        <f t="shared" ca="1" si="0"/>
        <v>0.23355947222939358</v>
      </c>
      <c r="D21" s="10">
        <f t="shared" ca="1" si="1"/>
        <v>8.2580498444167552E-2</v>
      </c>
      <c r="E21" s="10">
        <f t="shared" ca="1" si="2"/>
        <v>9.082453065402742</v>
      </c>
      <c r="F21" s="10">
        <f t="shared" ca="1" si="3"/>
        <v>-8.6190439626391474E-2</v>
      </c>
    </row>
    <row r="22" spans="1:6" x14ac:dyDescent="0.35">
      <c r="A22" s="10">
        <f t="shared" si="4"/>
        <v>1252</v>
      </c>
      <c r="B22" s="10">
        <v>0.14780650647563801</v>
      </c>
      <c r="C22" s="10">
        <f t="shared" ca="1" si="0"/>
        <v>0.24644169991145048</v>
      </c>
      <c r="D22" s="10">
        <f t="shared" ca="1" si="1"/>
        <v>8.7135315994066223E-2</v>
      </c>
      <c r="E22" s="10">
        <f t="shared" ca="1" si="2"/>
        <v>9.0373603716587443</v>
      </c>
      <c r="F22" s="10">
        <f t="shared" ca="1" si="3"/>
        <v>-9.1167619660628099E-2</v>
      </c>
    </row>
    <row r="23" spans="1:6" x14ac:dyDescent="0.35">
      <c r="A23" s="10">
        <f t="shared" si="4"/>
        <v>1312</v>
      </c>
      <c r="B23" s="10">
        <v>0.152804926192705</v>
      </c>
      <c r="C23" s="10">
        <f t="shared" ca="1" si="0"/>
        <v>0.25591537868659675</v>
      </c>
      <c r="D23" s="10">
        <f t="shared" ca="1" si="1"/>
        <v>9.0484960124890088E-2</v>
      </c>
      <c r="E23" s="10">
        <f t="shared" ca="1" si="2"/>
        <v>9.0041988947635883</v>
      </c>
      <c r="F23" s="10">
        <f t="shared" ca="1" si="3"/>
        <v>-9.4843744739453936E-2</v>
      </c>
    </row>
    <row r="24" spans="1:6" x14ac:dyDescent="0.35">
      <c r="A24" s="10">
        <f t="shared" si="4"/>
        <v>1372</v>
      </c>
      <c r="B24" s="10">
        <v>0.158467651752041</v>
      </c>
      <c r="C24" s="10">
        <f t="shared" ca="1" si="0"/>
        <v>0.26664813943451549</v>
      </c>
      <c r="D24" s="10">
        <f t="shared" ca="1" si="1"/>
        <v>9.4279782590384525E-2</v>
      </c>
      <c r="E24" s="10">
        <f t="shared" ca="1" si="2"/>
        <v>8.9666301523551937</v>
      </c>
      <c r="F24" s="10">
        <f t="shared" ca="1" si="3"/>
        <v>-9.9024831437197397E-2</v>
      </c>
    </row>
    <row r="25" spans="1:6" x14ac:dyDescent="0.35">
      <c r="A25" s="10">
        <f t="shared" si="4"/>
        <v>1432</v>
      </c>
      <c r="B25" s="10">
        <v>0.162810326907041</v>
      </c>
      <c r="C25" s="10">
        <f t="shared" ca="1" si="0"/>
        <v>0.27487896272908657</v>
      </c>
      <c r="D25" s="10">
        <f t="shared" ca="1" si="1"/>
        <v>9.7189985648233376E-2</v>
      </c>
      <c r="E25" s="10">
        <f t="shared" ca="1" si="2"/>
        <v>8.9378191420824908</v>
      </c>
      <c r="F25" s="10">
        <f t="shared" ca="1" si="3"/>
        <v>-0.10224314155290713</v>
      </c>
    </row>
    <row r="26" spans="1:6" x14ac:dyDescent="0.35">
      <c r="A26" s="10">
        <f t="shared" si="4"/>
        <v>1492</v>
      </c>
      <c r="B26" s="10">
        <v>0.168168553641831</v>
      </c>
      <c r="C26" s="10">
        <f t="shared" ca="1" si="0"/>
        <v>0.28503459626191602</v>
      </c>
      <c r="D26" s="10">
        <f t="shared" ca="1" si="1"/>
        <v>0.10078075108006164</v>
      </c>
      <c r="E26" s="10">
        <f t="shared" ca="1" si="2"/>
        <v>8.9022705643073898</v>
      </c>
      <c r="F26" s="10">
        <f t="shared" ca="1" si="3"/>
        <v>-0.10622839335481767</v>
      </c>
    </row>
    <row r="27" spans="1:6" x14ac:dyDescent="0.35">
      <c r="A27" s="10">
        <f t="shared" si="4"/>
        <v>1552</v>
      </c>
      <c r="B27" s="10">
        <v>0.17256231983492501</v>
      </c>
      <c r="C27" s="10">
        <f t="shared" ca="1" si="0"/>
        <v>0.29336225417834544</v>
      </c>
      <c r="D27" s="10">
        <f t="shared" ca="1" si="1"/>
        <v>0.10372519231829078</v>
      </c>
      <c r="E27" s="10">
        <f t="shared" ca="1" si="2"/>
        <v>8.8731205960489206</v>
      </c>
      <c r="F27" s="10">
        <f t="shared" ca="1" si="3"/>
        <v>-0.10950820802966339</v>
      </c>
    </row>
    <row r="28" spans="1:6" x14ac:dyDescent="0.35">
      <c r="A28" s="10">
        <f t="shared" si="4"/>
        <v>1612</v>
      </c>
      <c r="B28" s="10">
        <v>0.17563442955764599</v>
      </c>
      <c r="C28" s="10">
        <f t="shared" ca="1" si="0"/>
        <v>0.2991849306085953</v>
      </c>
      <c r="D28" s="10">
        <f t="shared" ca="1" si="1"/>
        <v>0.10578393785877083</v>
      </c>
      <c r="E28" s="10">
        <f t="shared" ca="1" si="2"/>
        <v>8.8527390151981695</v>
      </c>
      <c r="F28" s="10">
        <f t="shared" ca="1" si="3"/>
        <v>-0.11180785276112938</v>
      </c>
    </row>
    <row r="29" spans="1:6" x14ac:dyDescent="0.35">
      <c r="A29" s="10">
        <f t="shared" si="4"/>
        <v>1672</v>
      </c>
      <c r="B29" s="10">
        <v>0.17834256769715501</v>
      </c>
      <c r="C29" s="10">
        <f t="shared" ca="1" si="0"/>
        <v>0.30431775903531361</v>
      </c>
      <c r="D29" s="10">
        <f t="shared" ca="1" si="1"/>
        <v>0.10759877125371221</v>
      </c>
      <c r="E29" s="10">
        <f t="shared" ca="1" si="2"/>
        <v>8.8347721645882498</v>
      </c>
      <c r="F29" s="10">
        <f t="shared" ca="1" si="3"/>
        <v>-0.11383943952389197</v>
      </c>
    </row>
    <row r="30" spans="1:6" x14ac:dyDescent="0.35">
      <c r="A30" s="10">
        <f t="shared" si="4"/>
        <v>1732</v>
      </c>
      <c r="B30" s="10">
        <v>0.18185833129508899</v>
      </c>
      <c r="C30" s="10">
        <f t="shared" ca="1" si="0"/>
        <v>0.310981308089118</v>
      </c>
      <c r="D30" s="10">
        <f t="shared" ca="1" si="1"/>
        <v>0.10995482728097479</v>
      </c>
      <c r="E30" s="10">
        <f t="shared" ca="1" si="2"/>
        <v>8.8114472099183487</v>
      </c>
      <c r="F30" s="10">
        <f t="shared" ca="1" si="3"/>
        <v>-0.11648306167991372</v>
      </c>
    </row>
    <row r="31" spans="1:6" x14ac:dyDescent="0.35">
      <c r="A31" s="10">
        <f t="shared" si="4"/>
        <v>1792</v>
      </c>
      <c r="B31" s="10">
        <v>0.187969383317311</v>
      </c>
      <c r="C31" s="10">
        <f t="shared" ca="1" si="0"/>
        <v>0.32256379757855824</v>
      </c>
      <c r="D31" s="10">
        <f t="shared" ca="1" si="1"/>
        <v>0.11405009152409176</v>
      </c>
      <c r="E31" s="10">
        <f t="shared" ca="1" si="2"/>
        <v>8.7709040939114917</v>
      </c>
      <c r="F31" s="10">
        <f t="shared" ca="1" si="3"/>
        <v>-0.12109486668422322</v>
      </c>
    </row>
    <row r="32" spans="1:6" x14ac:dyDescent="0.35">
      <c r="A32" s="10">
        <f t="shared" si="4"/>
        <v>1852</v>
      </c>
      <c r="B32" s="10">
        <v>0.191794907829165</v>
      </c>
      <c r="C32" s="10">
        <f t="shared" ca="1" si="0"/>
        <v>0.32981444726850045</v>
      </c>
      <c r="D32" s="10">
        <f t="shared" ca="1" si="1"/>
        <v>0.11661373092490097</v>
      </c>
      <c r="E32" s="10">
        <f t="shared" ca="1" si="2"/>
        <v>8.7455240638434795</v>
      </c>
      <c r="F32" s="10">
        <f t="shared" ca="1" si="3"/>
        <v>-0.12399272321071614</v>
      </c>
    </row>
    <row r="33" spans="1:6" x14ac:dyDescent="0.35">
      <c r="A33" s="10">
        <f t="shared" si="4"/>
        <v>1912</v>
      </c>
      <c r="B33" s="10">
        <v>0.19734310760347801</v>
      </c>
      <c r="C33" s="10">
        <f t="shared" ca="1" si="0"/>
        <v>0.34033014331193379</v>
      </c>
      <c r="D33" s="10">
        <f t="shared" ca="1" si="1"/>
        <v>0.12033180500883786</v>
      </c>
      <c r="E33" s="10">
        <f t="shared" ca="1" si="2"/>
        <v>8.7087151304125054</v>
      </c>
      <c r="F33" s="10">
        <f t="shared" ca="1" si="3"/>
        <v>-0.1282104937579483</v>
      </c>
    </row>
    <row r="34" spans="1:6" x14ac:dyDescent="0.35">
      <c r="A34" s="10">
        <f t="shared" si="4"/>
        <v>1972</v>
      </c>
      <c r="B34" s="10">
        <v>0.20093324484064001</v>
      </c>
      <c r="C34" s="10">
        <f t="shared" ca="1" si="0"/>
        <v>0.34713465531148263</v>
      </c>
      <c r="D34" s="10">
        <f t="shared" ca="1" si="1"/>
        <v>0.12273770183343834</v>
      </c>
      <c r="E34" s="10">
        <f t="shared" ca="1" si="2"/>
        <v>8.6848967518489602</v>
      </c>
      <c r="F34" s="10">
        <f t="shared" ca="1" si="3"/>
        <v>-0.13094924561843244</v>
      </c>
    </row>
    <row r="35" spans="1:6" x14ac:dyDescent="0.35">
      <c r="A35" s="10">
        <f t="shared" si="4"/>
        <v>2032</v>
      </c>
      <c r="B35" s="10">
        <v>0.20657869460605799</v>
      </c>
      <c r="C35" s="10">
        <f t="shared" ca="1" si="0"/>
        <v>0.35783467264619695</v>
      </c>
      <c r="D35" s="10">
        <f t="shared" ca="1" si="1"/>
        <v>0.12652094708753828</v>
      </c>
      <c r="E35" s="10">
        <f t="shared" ca="1" si="2"/>
        <v>8.6474426238333724</v>
      </c>
      <c r="F35" s="10">
        <f t="shared" ca="1" si="3"/>
        <v>-0.13527113033384655</v>
      </c>
    </row>
    <row r="36" spans="1:6" x14ac:dyDescent="0.35">
      <c r="A36" s="10">
        <f t="shared" si="4"/>
        <v>2092</v>
      </c>
      <c r="B36" s="10">
        <v>0.21168949450980801</v>
      </c>
      <c r="C36" s="10">
        <f t="shared" ca="1" si="0"/>
        <v>0.36752134949865367</v>
      </c>
      <c r="D36" s="10">
        <f t="shared" ca="1" si="1"/>
        <v>0.12994590174729961</v>
      </c>
      <c r="E36" s="10">
        <f t="shared" ca="1" si="2"/>
        <v>8.6135355727017338</v>
      </c>
      <c r="F36" s="10">
        <f t="shared" ca="1" si="3"/>
        <v>-0.13919988736706632</v>
      </c>
    </row>
    <row r="37" spans="1:6" x14ac:dyDescent="0.35">
      <c r="A37" s="10">
        <f t="shared" si="4"/>
        <v>2152</v>
      </c>
      <c r="B37" s="10">
        <v>0.21722443983641401</v>
      </c>
      <c r="C37" s="10">
        <f t="shared" ca="1" si="0"/>
        <v>0.37801192392625121</v>
      </c>
      <c r="D37" s="10">
        <f t="shared" ca="1" si="1"/>
        <v>0.13365509348731938</v>
      </c>
      <c r="E37" s="10">
        <f t="shared" ca="1" si="2"/>
        <v>8.576814574475538</v>
      </c>
      <c r="F37" s="10">
        <f t="shared" ca="1" si="3"/>
        <v>-0.14347217429150444</v>
      </c>
    </row>
    <row r="38" spans="1:6" x14ac:dyDescent="0.35">
      <c r="A38" s="10">
        <f t="shared" si="4"/>
        <v>2212</v>
      </c>
      <c r="B38" s="10">
        <v>0.22191575216580001</v>
      </c>
      <c r="C38" s="10">
        <f t="shared" ca="1" si="0"/>
        <v>0.38690353138585148</v>
      </c>
      <c r="D38" s="10">
        <f t="shared" ca="1" si="1"/>
        <v>0.13679893248033823</v>
      </c>
      <c r="E38" s="10">
        <f t="shared" ca="1" si="2"/>
        <v>8.5456905684446518</v>
      </c>
      <c r="F38" s="10">
        <f t="shared" ca="1" si="3"/>
        <v>-0.14710762833871996</v>
      </c>
    </row>
    <row r="39" spans="1:6" x14ac:dyDescent="0.35">
      <c r="A39" s="10">
        <f t="shared" si="4"/>
        <v>2272</v>
      </c>
      <c r="B39" s="10">
        <v>0.22556208453642099</v>
      </c>
      <c r="C39" s="10">
        <f t="shared" ca="1" si="0"/>
        <v>0.39381455197676557</v>
      </c>
      <c r="D39" s="10">
        <f t="shared" ca="1" si="1"/>
        <v>0.13924248794699493</v>
      </c>
      <c r="E39" s="10">
        <f t="shared" ca="1" si="2"/>
        <v>8.5214993693247507</v>
      </c>
      <c r="F39" s="10">
        <f t="shared" ca="1" si="3"/>
        <v>-0.14994244946727947</v>
      </c>
    </row>
    <row r="40" spans="1:6" x14ac:dyDescent="0.35">
      <c r="A40" s="10">
        <f t="shared" si="4"/>
        <v>2332</v>
      </c>
      <c r="B40" s="10">
        <v>0.23043905602277501</v>
      </c>
      <c r="C40" s="10">
        <f t="shared" ca="1" si="0"/>
        <v>0.40305804569529163</v>
      </c>
      <c r="D40" s="10">
        <f t="shared" ca="1" si="1"/>
        <v>0.14251074468415562</v>
      </c>
      <c r="E40" s="10">
        <f t="shared" ca="1" si="2"/>
        <v>8.4891436276268593</v>
      </c>
      <c r="F40" s="10">
        <f t="shared" ca="1" si="3"/>
        <v>-0.15374663026445959</v>
      </c>
    </row>
    <row r="41" spans="1:6" x14ac:dyDescent="0.35">
      <c r="A41" s="10">
        <f t="shared" si="4"/>
        <v>2392</v>
      </c>
      <c r="B41" s="10">
        <v>0.23648781845375499</v>
      </c>
      <c r="C41" s="10">
        <f t="shared" ca="1" si="0"/>
        <v>0.41452247555551602</v>
      </c>
      <c r="D41" s="10">
        <f t="shared" ca="1" si="1"/>
        <v>0.14656426614144713</v>
      </c>
      <c r="E41" s="10">
        <f t="shared" ca="1" si="2"/>
        <v>8.4490137651996733</v>
      </c>
      <c r="F41" s="10">
        <f t="shared" ca="1" si="3"/>
        <v>-0.15848503676064485</v>
      </c>
    </row>
    <row r="42" spans="1:6" x14ac:dyDescent="0.35">
      <c r="A42" s="10">
        <f t="shared" si="4"/>
        <v>2452</v>
      </c>
      <c r="B42" s="10">
        <v>0.24059694273078999</v>
      </c>
      <c r="C42" s="10">
        <f t="shared" ca="1" si="0"/>
        <v>0.42231064174629507</v>
      </c>
      <c r="D42" s="10">
        <f t="shared" ca="1" si="1"/>
        <v>0.14931795726714411</v>
      </c>
      <c r="E42" s="10">
        <f t="shared" ca="1" si="2"/>
        <v>8.4217522230552735</v>
      </c>
      <c r="F42" s="10">
        <f t="shared" ca="1" si="3"/>
        <v>-0.16171684803600442</v>
      </c>
    </row>
    <row r="43" spans="1:6" x14ac:dyDescent="0.35">
      <c r="A43" s="10">
        <f t="shared" si="4"/>
        <v>2512</v>
      </c>
      <c r="B43" s="10">
        <v>0.244694462793212</v>
      </c>
      <c r="C43" s="10">
        <f t="shared" ca="1" si="0"/>
        <v>0.43007681406542991</v>
      </c>
      <c r="D43" s="10">
        <f t="shared" ca="1" si="1"/>
        <v>0.15206387193716681</v>
      </c>
      <c r="E43" s="10">
        <f t="shared" ca="1" si="2"/>
        <v>8.3945676678220487</v>
      </c>
      <c r="F43" s="10">
        <f t="shared" ca="1" si="3"/>
        <v>-0.16494996670760018</v>
      </c>
    </row>
    <row r="44" spans="1:6" x14ac:dyDescent="0.35">
      <c r="A44" s="10">
        <f t="shared" si="4"/>
        <v>2572</v>
      </c>
      <c r="B44" s="10">
        <v>0.249290950919622</v>
      </c>
      <c r="C44" s="10">
        <f t="shared" ca="1" si="0"/>
        <v>0.43878869791437852</v>
      </c>
      <c r="D44" s="10">
        <f t="shared" ca="1" si="1"/>
        <v>0.155144165379204</v>
      </c>
      <c r="E44" s="10">
        <f t="shared" ca="1" si="2"/>
        <v>8.3640727627458809</v>
      </c>
      <c r="F44" s="10">
        <f t="shared" ca="1" si="3"/>
        <v>-0.16858927609670821</v>
      </c>
    </row>
    <row r="45" spans="1:6" x14ac:dyDescent="0.35">
      <c r="A45" s="10">
        <f t="shared" si="4"/>
        <v>2632</v>
      </c>
      <c r="B45" s="10">
        <v>0.253303172908593</v>
      </c>
      <c r="C45" s="10">
        <f t="shared" ca="1" si="0"/>
        <v>0.44639320182754605</v>
      </c>
      <c r="D45" s="10">
        <f t="shared" ca="1" si="1"/>
        <v>0.15783291834467231</v>
      </c>
      <c r="E45" s="10">
        <f t="shared" ca="1" si="2"/>
        <v>8.3374541083877443</v>
      </c>
      <c r="F45" s="10">
        <f t="shared" ca="1" si="3"/>
        <v>-0.17177685015530053</v>
      </c>
    </row>
    <row r="46" spans="1:6" x14ac:dyDescent="0.35">
      <c r="A46" s="10">
        <f t="shared" si="4"/>
        <v>2692</v>
      </c>
      <c r="B46" s="10">
        <v>0.25735639286522899</v>
      </c>
      <c r="C46" s="10">
        <f t="shared" ca="1" si="0"/>
        <v>0.45407541061506929</v>
      </c>
      <c r="D46" s="10">
        <f t="shared" ca="1" si="1"/>
        <v>0.16054914571395987</v>
      </c>
      <c r="E46" s="10">
        <f t="shared" ca="1" si="2"/>
        <v>8.3105634574317975</v>
      </c>
      <c r="F46" s="10">
        <f t="shared" ca="1" si="3"/>
        <v>-0.17500734582672325</v>
      </c>
    </row>
    <row r="47" spans="1:6" x14ac:dyDescent="0.35">
      <c r="A47" s="10">
        <f t="shared" si="4"/>
        <v>2752</v>
      </c>
      <c r="B47" s="10">
        <v>0.26197082916555098</v>
      </c>
      <c r="C47" s="10">
        <f t="shared" ca="1" si="0"/>
        <v>0.46282131226241569</v>
      </c>
      <c r="D47" s="10">
        <f t="shared" ca="1" si="1"/>
        <v>0.1636414669565433</v>
      </c>
      <c r="E47" s="10">
        <f t="shared" ca="1" si="2"/>
        <v>8.2799494771302218</v>
      </c>
      <c r="F47" s="10">
        <f t="shared" ca="1" si="3"/>
        <v>-0.17869789055785887</v>
      </c>
    </row>
    <row r="48" spans="1:6" x14ac:dyDescent="0.35">
      <c r="A48" s="10">
        <f t="shared" si="4"/>
        <v>2812</v>
      </c>
      <c r="B48" s="10">
        <v>0.26444322601739101</v>
      </c>
      <c r="C48" s="10">
        <f t="shared" ca="1" si="0"/>
        <v>0.46750733202562988</v>
      </c>
      <c r="D48" s="10">
        <f t="shared" ca="1" si="1"/>
        <v>0.16529832053679708</v>
      </c>
      <c r="E48" s="10">
        <f t="shared" ca="1" si="2"/>
        <v>8.2635466266857094</v>
      </c>
      <c r="F48" s="10">
        <f t="shared" ca="1" si="3"/>
        <v>-0.18068088807139868</v>
      </c>
    </row>
    <row r="49" spans="1:6" x14ac:dyDescent="0.35">
      <c r="A49" s="10">
        <f t="shared" si="4"/>
        <v>2872</v>
      </c>
      <c r="B49" s="10">
        <v>0.26894367209956099</v>
      </c>
      <c r="C49" s="10">
        <f t="shared" ca="1" si="0"/>
        <v>0.47603718404701267</v>
      </c>
      <c r="D49" s="10">
        <f t="shared" ca="1" si="1"/>
        <v>0.16831425230294245</v>
      </c>
      <c r="E49" s="10">
        <f t="shared" ca="1" si="2"/>
        <v>8.2336889022008712</v>
      </c>
      <c r="F49" s="10">
        <f t="shared" ca="1" si="3"/>
        <v>-0.18430061660510241</v>
      </c>
    </row>
    <row r="50" spans="1:6" x14ac:dyDescent="0.35">
      <c r="A50" s="10">
        <f t="shared" si="4"/>
        <v>2932</v>
      </c>
      <c r="B50" s="10">
        <v>0.27338649626318701</v>
      </c>
      <c r="C50" s="10">
        <f t="shared" ca="1" si="0"/>
        <v>0.48445782324162368</v>
      </c>
      <c r="D50" s="10">
        <f t="shared" ca="1" si="1"/>
        <v>0.17129156928037806</v>
      </c>
      <c r="E50" s="10">
        <f t="shared" ca="1" si="2"/>
        <v>8.2042134641242583</v>
      </c>
      <c r="F50" s="10">
        <f t="shared" ca="1" si="3"/>
        <v>-0.18788689775108428</v>
      </c>
    </row>
    <row r="51" spans="1:6" x14ac:dyDescent="0.35">
      <c r="A51" s="10">
        <f t="shared" si="4"/>
        <v>2992</v>
      </c>
      <c r="B51" s="10">
        <v>0.275071526555213</v>
      </c>
      <c r="C51" s="10">
        <f t="shared" ca="1" si="0"/>
        <v>0.48765151977305704</v>
      </c>
      <c r="D51" s="10">
        <f t="shared" ca="1" si="1"/>
        <v>0.17242077653935894</v>
      </c>
      <c r="E51" s="10">
        <f t="shared" ca="1" si="2"/>
        <v>8.1930343122603464</v>
      </c>
      <c r="F51" s="10">
        <f t="shared" ca="1" si="3"/>
        <v>-0.18925043799252328</v>
      </c>
    </row>
    <row r="52" spans="1:6" x14ac:dyDescent="0.35">
      <c r="A52" s="10">
        <f t="shared" si="4"/>
        <v>3052</v>
      </c>
      <c r="B52" s="10">
        <v>0.27970304763277198</v>
      </c>
      <c r="C52" s="10">
        <f t="shared" ca="1" si="0"/>
        <v>0.49642980279304721</v>
      </c>
      <c r="D52" s="10">
        <f t="shared" ca="1" si="1"/>
        <v>0.17552454698529818</v>
      </c>
      <c r="E52" s="10">
        <f t="shared" ca="1" si="2"/>
        <v>8.1623069848455483</v>
      </c>
      <c r="F52" s="10">
        <f t="shared" ca="1" si="3"/>
        <v>-0.19300790939086604</v>
      </c>
    </row>
    <row r="53" spans="1:6" x14ac:dyDescent="0.35">
      <c r="A53" s="10">
        <f t="shared" si="4"/>
        <v>3112</v>
      </c>
      <c r="B53" s="10">
        <v>0.28315585719950398</v>
      </c>
      <c r="C53" s="10">
        <f t="shared" ca="1" si="0"/>
        <v>0.50297403288146503</v>
      </c>
      <c r="D53" s="10">
        <f t="shared" ca="1" si="1"/>
        <v>0.1778384149585229</v>
      </c>
      <c r="E53" s="10">
        <f t="shared" ca="1" si="2"/>
        <v>8.139399691910624</v>
      </c>
      <c r="F53" s="10">
        <f t="shared" ca="1" si="3"/>
        <v>-0.19581832776813482</v>
      </c>
    </row>
    <row r="54" spans="1:6" x14ac:dyDescent="0.35">
      <c r="A54" s="10">
        <f t="shared" si="4"/>
        <v>3172</v>
      </c>
      <c r="B54" s="10">
        <v>0.28885321282758097</v>
      </c>
      <c r="C54" s="10">
        <f t="shared" ca="1" si="0"/>
        <v>0.51377242920338195</v>
      </c>
      <c r="D54" s="10">
        <f t="shared" ca="1" si="1"/>
        <v>0.18165644444004928</v>
      </c>
      <c r="E54" s="10">
        <f t="shared" ca="1" si="2"/>
        <v>8.1016012000435129</v>
      </c>
      <c r="F54" s="10">
        <f t="shared" ca="1" si="3"/>
        <v>-0.20047303598035607</v>
      </c>
    </row>
    <row r="55" spans="1:6" x14ac:dyDescent="0.35">
      <c r="A55" s="10">
        <f t="shared" si="4"/>
        <v>3232</v>
      </c>
      <c r="B55" s="10">
        <v>0.29148477957692598</v>
      </c>
      <c r="C55" s="10">
        <f t="shared" ca="1" si="0"/>
        <v>0.51876012921055126</v>
      </c>
      <c r="D55" s="10">
        <f t="shared" ca="1" si="1"/>
        <v>0.18341996423545917</v>
      </c>
      <c r="E55" s="10">
        <f t="shared" ca="1" si="2"/>
        <v>8.0841423540689554</v>
      </c>
      <c r="F55" s="10">
        <f t="shared" ca="1" si="3"/>
        <v>-0.2026303483938767</v>
      </c>
    </row>
    <row r="56" spans="1:6" x14ac:dyDescent="0.35">
      <c r="A56" s="10">
        <f t="shared" si="4"/>
        <v>3292</v>
      </c>
      <c r="B56" s="10">
        <v>0.293514029652509</v>
      </c>
      <c r="C56" s="10">
        <f t="shared" ca="1" si="0"/>
        <v>0.52260623747250323</v>
      </c>
      <c r="D56" s="10">
        <f t="shared" ca="1" si="1"/>
        <v>0.1847798471565435</v>
      </c>
      <c r="E56" s="10">
        <f t="shared" ca="1" si="2"/>
        <v>8.0706795131502194</v>
      </c>
      <c r="F56" s="10">
        <f t="shared" ca="1" si="3"/>
        <v>-0.20429707603049407</v>
      </c>
    </row>
    <row r="57" spans="1:6" x14ac:dyDescent="0.35">
      <c r="A57" s="10">
        <f t="shared" si="4"/>
        <v>3352</v>
      </c>
      <c r="B57" s="10">
        <v>0.298141825853034</v>
      </c>
      <c r="C57" s="10">
        <f t="shared" ca="1" si="0"/>
        <v>0.53137746060346958</v>
      </c>
      <c r="D57" s="10">
        <f t="shared" ca="1" si="1"/>
        <v>0.18788112141104601</v>
      </c>
      <c r="E57" s="10">
        <f t="shared" ca="1" si="2"/>
        <v>8.0399768980306447</v>
      </c>
      <c r="F57" s="10">
        <f t="shared" ca="1" si="3"/>
        <v>-0.20810854733307041</v>
      </c>
    </row>
    <row r="58" spans="1:6" x14ac:dyDescent="0.35">
      <c r="A58" s="10">
        <f t="shared" si="4"/>
        <v>3412</v>
      </c>
      <c r="B58" s="10">
        <v>0.30222083265357702</v>
      </c>
      <c r="C58" s="10">
        <f t="shared" ca="1" si="0"/>
        <v>0.53910854409332443</v>
      </c>
      <c r="D58" s="10">
        <f t="shared" ca="1" si="1"/>
        <v>0.19061462959211709</v>
      </c>
      <c r="E58" s="10">
        <f t="shared" ca="1" si="2"/>
        <v>8.0129151670380416</v>
      </c>
      <c r="F58" s="10">
        <f t="shared" ca="1" si="3"/>
        <v>-0.21148012131715807</v>
      </c>
    </row>
    <row r="59" spans="1:6" x14ac:dyDescent="0.35">
      <c r="A59" s="10">
        <f t="shared" si="4"/>
        <v>3472</v>
      </c>
      <c r="B59" s="10">
        <v>0.306113356890508</v>
      </c>
      <c r="C59" s="10">
        <f t="shared" ca="1" si="0"/>
        <v>0.54648618069299637</v>
      </c>
      <c r="D59" s="10">
        <f t="shared" ca="1" si="1"/>
        <v>0.19322316823080032</v>
      </c>
      <c r="E59" s="10">
        <f t="shared" ca="1" si="2"/>
        <v>7.9870906345150772</v>
      </c>
      <c r="F59" s="10">
        <f t="shared" ca="1" si="3"/>
        <v>-0.21470818951519199</v>
      </c>
    </row>
    <row r="60" spans="1:6" x14ac:dyDescent="0.35">
      <c r="A60" s="10">
        <f t="shared" si="4"/>
        <v>3532</v>
      </c>
      <c r="B60" s="10">
        <v>0.30758808253685499</v>
      </c>
      <c r="C60" s="10">
        <f t="shared" ca="1" si="0"/>
        <v>0.54928127951338102</v>
      </c>
      <c r="D60" s="10">
        <f t="shared" ca="1" si="1"/>
        <v>0.19421144180234431</v>
      </c>
      <c r="E60" s="10">
        <f t="shared" ca="1" si="2"/>
        <v>7.977306726156792</v>
      </c>
      <c r="F60" s="10">
        <f t="shared" ca="1" si="3"/>
        <v>-0.21593390563364903</v>
      </c>
    </row>
    <row r="61" spans="1:6" x14ac:dyDescent="0.35">
      <c r="A61" s="10">
        <f t="shared" si="4"/>
        <v>3592</v>
      </c>
      <c r="B61" s="10">
        <v>0.31192717629356098</v>
      </c>
      <c r="C61" s="10">
        <f t="shared" ca="1" si="0"/>
        <v>0.55750531485917554</v>
      </c>
      <c r="D61" s="10">
        <f t="shared" ca="1" si="1"/>
        <v>0.19711924481968943</v>
      </c>
      <c r="E61" s="10">
        <f t="shared" ca="1" si="2"/>
        <v>7.9485194762850746</v>
      </c>
      <c r="F61" s="10">
        <f t="shared" ca="1" si="3"/>
        <v>-0.21954907521525513</v>
      </c>
    </row>
    <row r="62" spans="1:6" x14ac:dyDescent="0.35">
      <c r="A62" s="10">
        <f t="shared" si="4"/>
        <v>3652</v>
      </c>
      <c r="B62" s="10">
        <v>0.31557389406060798</v>
      </c>
      <c r="C62" s="10">
        <f t="shared" ca="1" si="0"/>
        <v>0.56441706590534302</v>
      </c>
      <c r="D62" s="10">
        <f t="shared" ca="1" si="1"/>
        <v>0.19956305855614928</v>
      </c>
      <c r="E62" s="10">
        <f t="shared" ca="1" si="2"/>
        <v>7.9243257202941217</v>
      </c>
      <c r="F62" s="10">
        <f t="shared" ca="1" si="3"/>
        <v>-0.22259752360965984</v>
      </c>
    </row>
    <row r="63" spans="1:6" x14ac:dyDescent="0.35">
      <c r="A63" s="10">
        <f t="shared" si="4"/>
        <v>3712</v>
      </c>
      <c r="B63" s="10">
        <v>0.31777269468871899</v>
      </c>
      <c r="C63" s="10">
        <f t="shared" ca="1" si="0"/>
        <v>0.5685845292278382</v>
      </c>
      <c r="D63" s="10">
        <f t="shared" ca="1" si="1"/>
        <v>0.20103656419107135</v>
      </c>
      <c r="E63" s="10">
        <f t="shared" ca="1" si="2"/>
        <v>7.9097380145083935</v>
      </c>
      <c r="F63" s="10">
        <f t="shared" ca="1" si="3"/>
        <v>-0.22444009670488649</v>
      </c>
    </row>
    <row r="64" spans="1:6" x14ac:dyDescent="0.35">
      <c r="A64" s="10">
        <f t="shared" si="4"/>
        <v>3772</v>
      </c>
      <c r="B64" s="10">
        <v>0.32204069034685501</v>
      </c>
      <c r="C64" s="10">
        <f t="shared" ca="1" si="0"/>
        <v>0.57667380987404726</v>
      </c>
      <c r="D64" s="10">
        <f t="shared" ca="1" si="1"/>
        <v>0.20389672148395394</v>
      </c>
      <c r="E64" s="10">
        <f t="shared" ca="1" si="2"/>
        <v>7.8814224573088554</v>
      </c>
      <c r="F64" s="10">
        <f t="shared" ca="1" si="3"/>
        <v>-0.22802635467469762</v>
      </c>
    </row>
    <row r="65" spans="1:6" x14ac:dyDescent="0.35">
      <c r="A65" s="10">
        <f t="shared" si="4"/>
        <v>3832</v>
      </c>
      <c r="B65" s="10">
        <v>0.32635708391497498</v>
      </c>
      <c r="C65" s="10">
        <f t="shared" ca="1" si="0"/>
        <v>0.58485482076271889</v>
      </c>
      <c r="D65" s="10">
        <f t="shared" ca="1" si="1"/>
        <v>0.2067893121826524</v>
      </c>
      <c r="E65" s="10">
        <f t="shared" ca="1" si="2"/>
        <v>7.852785809391742</v>
      </c>
      <c r="F65" s="10">
        <f t="shared" ca="1" si="3"/>
        <v>-0.23166640812401151</v>
      </c>
    </row>
    <row r="66" spans="1:6" x14ac:dyDescent="0.35">
      <c r="A66" s="10">
        <f t="shared" si="4"/>
        <v>3892</v>
      </c>
      <c r="B66" s="10">
        <v>0.33023034509098997</v>
      </c>
      <c r="C66" s="10">
        <f t="shared" ca="1" si="0"/>
        <v>0.59219594741291204</v>
      </c>
      <c r="D66" s="10">
        <f t="shared" ca="1" si="1"/>
        <v>0.20938494186158613</v>
      </c>
      <c r="E66" s="10">
        <f t="shared" ca="1" si="2"/>
        <v>7.8270890755702984</v>
      </c>
      <c r="F66" s="10">
        <f t="shared" ca="1" si="3"/>
        <v>-0.2349440818319051</v>
      </c>
    </row>
    <row r="67" spans="1:6" x14ac:dyDescent="0.35">
      <c r="A67" s="10">
        <f t="shared" si="4"/>
        <v>3952</v>
      </c>
      <c r="B67" s="10">
        <v>0.332158971997351</v>
      </c>
      <c r="C67" s="10">
        <f t="shared" ref="C67:C130" ca="1" si="5">(B67-$C$2)/($C$164-$C$2)</f>
        <v>0.59585134108175142</v>
      </c>
      <c r="D67" s="10">
        <f t="shared" ref="D67:D130" ca="1" si="6">$L$4*C67</f>
        <v>0.21067739310880393</v>
      </c>
      <c r="E67" s="10">
        <f t="shared" ref="E67:E130" ca="1" si="7">$K$6*(1-D67)</f>
        <v>7.8142938082228408</v>
      </c>
      <c r="F67" s="10">
        <f t="shared" ref="F67:F130" ca="1" si="8">LN(E67/$K$6)</f>
        <v>-0.23658016098125761</v>
      </c>
    </row>
    <row r="68" spans="1:6" x14ac:dyDescent="0.35">
      <c r="A68" s="10">
        <f t="shared" ref="A68:A131" si="9">A67+60</f>
        <v>4012</v>
      </c>
      <c r="B68" s="10">
        <v>0.337156017760816</v>
      </c>
      <c r="C68" s="10">
        <f t="shared" ca="1" si="5"/>
        <v>0.60532241575483858</v>
      </c>
      <c r="D68" s="10">
        <f t="shared" ca="1" si="6"/>
        <v>0.21402611649749737</v>
      </c>
      <c r="E68" s="10">
        <f t="shared" ca="1" si="7"/>
        <v>7.7811414466747761</v>
      </c>
      <c r="F68" s="10">
        <f t="shared" ca="1" si="8"/>
        <v>-0.24083171420101532</v>
      </c>
    </row>
    <row r="69" spans="1:6" x14ac:dyDescent="0.35">
      <c r="A69" s="10">
        <f t="shared" si="9"/>
        <v>4072</v>
      </c>
      <c r="B69" s="10">
        <v>0.341673617063601</v>
      </c>
      <c r="C69" s="10">
        <f t="shared" ca="1" si="5"/>
        <v>0.61388477887198056</v>
      </c>
      <c r="D69" s="10">
        <f t="shared" ca="1" si="6"/>
        <v>0.21705354333368695</v>
      </c>
      <c r="E69" s="10">
        <f t="shared" ca="1" si="7"/>
        <v>7.7511699209964995</v>
      </c>
      <c r="F69" s="10">
        <f t="shared" ca="1" si="8"/>
        <v>-0.24469096762029735</v>
      </c>
    </row>
    <row r="70" spans="1:6" x14ac:dyDescent="0.35">
      <c r="A70" s="10">
        <f t="shared" si="9"/>
        <v>4132</v>
      </c>
      <c r="B70" s="10">
        <v>0.34600423660878799</v>
      </c>
      <c r="C70" s="10">
        <f t="shared" ca="1" si="5"/>
        <v>0.62209275274988163</v>
      </c>
      <c r="D70" s="10">
        <f t="shared" ca="1" si="6"/>
        <v>0.21995566743759848</v>
      </c>
      <c r="E70" s="10">
        <f t="shared" ca="1" si="7"/>
        <v>7.7224388923677756</v>
      </c>
      <c r="F70" s="10">
        <f t="shared" ca="1" si="8"/>
        <v>-0.24840452429517548</v>
      </c>
    </row>
    <row r="71" spans="1:6" x14ac:dyDescent="0.35">
      <c r="A71" s="10">
        <f t="shared" si="9"/>
        <v>4192</v>
      </c>
      <c r="B71" s="10">
        <v>0.34795739436066198</v>
      </c>
      <c r="C71" s="10">
        <f t="shared" ca="1" si="5"/>
        <v>0.62579464058360257</v>
      </c>
      <c r="D71" s="10">
        <f t="shared" ca="1" si="6"/>
        <v>0.22126455780104656</v>
      </c>
      <c r="E71" s="10">
        <f t="shared" ca="1" si="7"/>
        <v>7.7094808777696393</v>
      </c>
      <c r="F71" s="10">
        <f t="shared" ca="1" si="8"/>
        <v>-0.2500839028607228</v>
      </c>
    </row>
    <row r="72" spans="1:6" x14ac:dyDescent="0.35">
      <c r="A72" s="10">
        <f t="shared" si="9"/>
        <v>4252</v>
      </c>
      <c r="B72" s="10">
        <v>0.35143229552097099</v>
      </c>
      <c r="C72" s="10">
        <f t="shared" ca="1" si="5"/>
        <v>0.63238074163785085</v>
      </c>
      <c r="D72" s="10">
        <f t="shared" ca="1" si="6"/>
        <v>0.22359323024867608</v>
      </c>
      <c r="E72" s="10">
        <f t="shared" ca="1" si="7"/>
        <v>7.6864270205381073</v>
      </c>
      <c r="F72" s="10">
        <f t="shared" ca="1" si="8"/>
        <v>-0.25307870831349261</v>
      </c>
    </row>
    <row r="73" spans="1:6" x14ac:dyDescent="0.35">
      <c r="A73" s="10">
        <f t="shared" si="9"/>
        <v>4312</v>
      </c>
      <c r="B73" s="10">
        <v>0.35376623821975001</v>
      </c>
      <c r="C73" s="10">
        <f t="shared" ca="1" si="5"/>
        <v>0.63680434442821532</v>
      </c>
      <c r="D73" s="10">
        <f t="shared" ca="1" si="6"/>
        <v>0.2251573000757757</v>
      </c>
      <c r="E73" s="10">
        <f t="shared" ca="1" si="7"/>
        <v>7.6709427292498207</v>
      </c>
      <c r="F73" s="10">
        <f t="shared" ca="1" si="8"/>
        <v>-0.25509523806926021</v>
      </c>
    </row>
    <row r="74" spans="1:6" x14ac:dyDescent="0.35">
      <c r="A74" s="10">
        <f t="shared" si="9"/>
        <v>4372</v>
      </c>
      <c r="B74" s="10">
        <v>0.35883156099097302</v>
      </c>
      <c r="C74" s="10">
        <f t="shared" ca="1" si="5"/>
        <v>0.64640482688933187</v>
      </c>
      <c r="D74" s="10">
        <f t="shared" ca="1" si="6"/>
        <v>0.22855177866136192</v>
      </c>
      <c r="E74" s="10">
        <f t="shared" ca="1" si="7"/>
        <v>7.6373373912525171</v>
      </c>
      <c r="F74" s="10">
        <f t="shared" ca="1" si="8"/>
        <v>-0.2594857237038512</v>
      </c>
    </row>
    <row r="75" spans="1:6" x14ac:dyDescent="0.35">
      <c r="A75" s="10">
        <f t="shared" si="9"/>
        <v>4432</v>
      </c>
      <c r="B75" s="10">
        <v>0.36097705592384299</v>
      </c>
      <c r="C75" s="10">
        <f t="shared" ca="1" si="5"/>
        <v>0.65047125807323425</v>
      </c>
      <c r="D75" s="10">
        <f t="shared" ca="1" si="6"/>
        <v>0.22998956198417123</v>
      </c>
      <c r="E75" s="10">
        <f t="shared" ca="1" si="7"/>
        <v>7.6231033363567056</v>
      </c>
      <c r="F75" s="10">
        <f t="shared" ca="1" si="8"/>
        <v>-0.26135120836157472</v>
      </c>
    </row>
    <row r="76" spans="1:6" x14ac:dyDescent="0.35">
      <c r="A76" s="10">
        <f t="shared" si="9"/>
        <v>4492</v>
      </c>
      <c r="B76" s="10">
        <v>0.36312110403231901</v>
      </c>
      <c r="C76" s="10">
        <f t="shared" ca="1" si="5"/>
        <v>0.65453494704053061</v>
      </c>
      <c r="D76" s="10">
        <f t="shared" ca="1" si="6"/>
        <v>0.23142637573117184</v>
      </c>
      <c r="E76" s="10">
        <f t="shared" ca="1" si="7"/>
        <v>7.6088788802613987</v>
      </c>
      <c r="F76" s="10">
        <f t="shared" ca="1" si="8"/>
        <v>-0.26321891803034847</v>
      </c>
    </row>
    <row r="77" spans="1:6" x14ac:dyDescent="0.35">
      <c r="A77" s="10">
        <f t="shared" si="9"/>
        <v>4552</v>
      </c>
      <c r="B77" s="10">
        <v>0.36624406742600002</v>
      </c>
      <c r="C77" s="10">
        <f t="shared" ca="1" si="5"/>
        <v>0.66045400820245226</v>
      </c>
      <c r="D77" s="10">
        <f t="shared" ca="1" si="6"/>
        <v>0.23351920038267182</v>
      </c>
      <c r="E77" s="10">
        <f t="shared" ca="1" si="7"/>
        <v>7.5881599162115494</v>
      </c>
      <c r="F77" s="10">
        <f t="shared" ca="1" si="8"/>
        <v>-0.26594563040693503</v>
      </c>
    </row>
    <row r="78" spans="1:6" x14ac:dyDescent="0.35">
      <c r="A78" s="10">
        <f t="shared" si="9"/>
        <v>4612</v>
      </c>
      <c r="B78" s="10">
        <v>0.36804488800851598</v>
      </c>
      <c r="C78" s="10">
        <f t="shared" ca="1" si="5"/>
        <v>0.66386716609957241</v>
      </c>
      <c r="D78" s="10">
        <f t="shared" ca="1" si="6"/>
        <v>0.23472600341969871</v>
      </c>
      <c r="E78" s="10">
        <f t="shared" ca="1" si="7"/>
        <v>7.5762125661449824</v>
      </c>
      <c r="F78" s="10">
        <f t="shared" ca="1" si="8"/>
        <v>-0.26752134381709375</v>
      </c>
    </row>
    <row r="79" spans="1:6" x14ac:dyDescent="0.35">
      <c r="A79" s="10">
        <f t="shared" si="9"/>
        <v>4672</v>
      </c>
      <c r="B79" s="10">
        <v>0.36993248659278799</v>
      </c>
      <c r="C79" s="10">
        <f t="shared" ca="1" si="5"/>
        <v>0.66744479736226014</v>
      </c>
      <c r="D79" s="10">
        <f t="shared" ca="1" si="6"/>
        <v>0.23599095992136443</v>
      </c>
      <c r="E79" s="10">
        <f t="shared" ca="1" si="7"/>
        <v>7.5636894967784922</v>
      </c>
      <c r="F79" s="10">
        <f t="shared" ca="1" si="8"/>
        <v>-0.26917565732196169</v>
      </c>
    </row>
    <row r="80" spans="1:6" x14ac:dyDescent="0.35">
      <c r="A80" s="10">
        <f t="shared" si="9"/>
        <v>4732</v>
      </c>
      <c r="B80" s="10">
        <v>0.37321978680196599</v>
      </c>
      <c r="C80" s="10">
        <f t="shared" ca="1" si="5"/>
        <v>0.67367533180755435</v>
      </c>
      <c r="D80" s="10">
        <f t="shared" ca="1" si="6"/>
        <v>0.23819391334969128</v>
      </c>
      <c r="E80" s="10">
        <f t="shared" ca="1" si="7"/>
        <v>7.5418802578380566</v>
      </c>
      <c r="F80" s="10">
        <f t="shared" ca="1" si="8"/>
        <v>-0.27206323514242048</v>
      </c>
    </row>
    <row r="81" spans="1:6" x14ac:dyDescent="0.35">
      <c r="A81" s="10">
        <f t="shared" si="9"/>
        <v>4792</v>
      </c>
      <c r="B81" s="10">
        <v>0.37598516398821202</v>
      </c>
      <c r="C81" s="10">
        <f t="shared" ca="1" si="5"/>
        <v>0.67891664739078939</v>
      </c>
      <c r="D81" s="10">
        <f t="shared" ca="1" si="6"/>
        <v>0.24004710495538914</v>
      </c>
      <c r="E81" s="10">
        <f t="shared" ca="1" si="7"/>
        <v>7.5235336609416477</v>
      </c>
      <c r="F81" s="10">
        <f t="shared" ca="1" si="8"/>
        <v>-0.27449882782707197</v>
      </c>
    </row>
    <row r="82" spans="1:6" x14ac:dyDescent="0.35">
      <c r="A82" s="10">
        <f t="shared" si="9"/>
        <v>4852</v>
      </c>
      <c r="B82" s="10">
        <v>0.37769450410613198</v>
      </c>
      <c r="C82" s="10">
        <f t="shared" ca="1" si="5"/>
        <v>0.68215641918093162</v>
      </c>
      <c r="D82" s="10">
        <f t="shared" ca="1" si="6"/>
        <v>0.24119260321637392</v>
      </c>
      <c r="E82" s="10">
        <f t="shared" ca="1" si="7"/>
        <v>7.5121932281578987</v>
      </c>
      <c r="F82" s="10">
        <f t="shared" ca="1" si="8"/>
        <v>-0.27600729296717358</v>
      </c>
    </row>
    <row r="83" spans="1:6" x14ac:dyDescent="0.35">
      <c r="A83" s="10">
        <f t="shared" si="9"/>
        <v>4912</v>
      </c>
      <c r="B83" s="10">
        <v>0.380487672901475</v>
      </c>
      <c r="C83" s="10">
        <f t="shared" ca="1" si="5"/>
        <v>0.68745040916770472</v>
      </c>
      <c r="D83" s="10">
        <f t="shared" ca="1" si="6"/>
        <v>0.24306441910845974</v>
      </c>
      <c r="E83" s="10">
        <f t="shared" ca="1" si="7"/>
        <v>7.4936622508262483</v>
      </c>
      <c r="F83" s="10">
        <f t="shared" ca="1" si="8"/>
        <v>-0.27847712706328887</v>
      </c>
    </row>
    <row r="84" spans="1:6" x14ac:dyDescent="0.35">
      <c r="A84" s="10">
        <f t="shared" si="9"/>
        <v>4972</v>
      </c>
      <c r="B84" s="10">
        <v>0.38173878745546103</v>
      </c>
      <c r="C84" s="10">
        <f t="shared" ca="1" si="5"/>
        <v>0.68982169010573868</v>
      </c>
      <c r="D84" s="10">
        <f t="shared" ca="1" si="6"/>
        <v>0.24390284180202393</v>
      </c>
      <c r="E84" s="10">
        <f t="shared" ca="1" si="7"/>
        <v>7.4853618661599635</v>
      </c>
      <c r="F84" s="10">
        <f t="shared" ca="1" si="8"/>
        <v>-0.27958539492520607</v>
      </c>
    </row>
    <row r="85" spans="1:6" x14ac:dyDescent="0.35">
      <c r="A85" s="10">
        <f t="shared" si="9"/>
        <v>5032</v>
      </c>
      <c r="B85" s="10">
        <v>0.38477110258806302</v>
      </c>
      <c r="C85" s="10">
        <f t="shared" ca="1" si="5"/>
        <v>0.69556894246495893</v>
      </c>
      <c r="D85" s="10">
        <f t="shared" ca="1" si="6"/>
        <v>0.24593491937086978</v>
      </c>
      <c r="E85" s="10">
        <f t="shared" ca="1" si="7"/>
        <v>7.4652442982283898</v>
      </c>
      <c r="F85" s="10">
        <f t="shared" ca="1" si="8"/>
        <v>-0.28227660086726769</v>
      </c>
    </row>
    <row r="86" spans="1:6" x14ac:dyDescent="0.35">
      <c r="A86" s="10">
        <f t="shared" si="9"/>
        <v>5092</v>
      </c>
      <c r="B86" s="10">
        <v>0.38497811123589298</v>
      </c>
      <c r="C86" s="10">
        <f t="shared" ca="1" si="5"/>
        <v>0.69596129315662303</v>
      </c>
      <c r="D86" s="10">
        <f t="shared" ca="1" si="6"/>
        <v>0.24607364427623654</v>
      </c>
      <c r="E86" s="10">
        <f t="shared" ca="1" si="7"/>
        <v>7.4638709216652579</v>
      </c>
      <c r="F86" s="10">
        <f t="shared" ca="1" si="8"/>
        <v>-0.28246058719824269</v>
      </c>
    </row>
    <row r="87" spans="1:6" x14ac:dyDescent="0.35">
      <c r="A87" s="10">
        <f t="shared" si="9"/>
        <v>5152</v>
      </c>
      <c r="B87" s="10">
        <v>0.390288462615274</v>
      </c>
      <c r="C87" s="10">
        <f t="shared" ca="1" si="5"/>
        <v>0.70602618686285445</v>
      </c>
      <c r="D87" s="10">
        <f t="shared" ca="1" si="6"/>
        <v>0.24963232648730019</v>
      </c>
      <c r="E87" s="10">
        <f t="shared" ca="1" si="7"/>
        <v>7.4286399677757284</v>
      </c>
      <c r="F87" s="10">
        <f t="shared" ca="1" si="8"/>
        <v>-0.28719196122564539</v>
      </c>
    </row>
    <row r="88" spans="1:6" x14ac:dyDescent="0.35">
      <c r="A88" s="10">
        <f t="shared" si="9"/>
        <v>5212</v>
      </c>
      <c r="B88" s="10">
        <v>0.39101485358514199</v>
      </c>
      <c r="C88" s="10">
        <f t="shared" ca="1" si="5"/>
        <v>0.70740294093778722</v>
      </c>
      <c r="D88" s="10">
        <f t="shared" ca="1" si="6"/>
        <v>0.25011911058840197</v>
      </c>
      <c r="E88" s="10">
        <f t="shared" ca="1" si="7"/>
        <v>7.4238208051748211</v>
      </c>
      <c r="F88" s="10">
        <f t="shared" ca="1" si="8"/>
        <v>-0.28784089918194761</v>
      </c>
    </row>
    <row r="89" spans="1:6" x14ac:dyDescent="0.35">
      <c r="A89" s="10">
        <f t="shared" si="9"/>
        <v>5272</v>
      </c>
      <c r="B89" s="10">
        <v>0.39404571843309399</v>
      </c>
      <c r="C89" s="10">
        <f t="shared" ca="1" si="5"/>
        <v>0.71314744452205769</v>
      </c>
      <c r="D89" s="10">
        <f t="shared" ca="1" si="6"/>
        <v>0.25215021626258088</v>
      </c>
      <c r="E89" s="10">
        <f t="shared" ca="1" si="7"/>
        <v>7.40371285900045</v>
      </c>
      <c r="F89" s="10">
        <f t="shared" ca="1" si="8"/>
        <v>-0.29055314505593111</v>
      </c>
    </row>
    <row r="90" spans="1:6" x14ac:dyDescent="0.35">
      <c r="A90" s="10">
        <f t="shared" si="9"/>
        <v>5332</v>
      </c>
      <c r="B90" s="10">
        <v>0.39579970590681102</v>
      </c>
      <c r="C90" s="10">
        <f t="shared" ca="1" si="5"/>
        <v>0.71647183799883762</v>
      </c>
      <c r="D90" s="10">
        <f t="shared" ca="1" si="6"/>
        <v>0.25332563453064155</v>
      </c>
      <c r="E90" s="10">
        <f t="shared" ca="1" si="7"/>
        <v>7.3920762181466486</v>
      </c>
      <c r="F90" s="10">
        <f t="shared" ca="1" si="8"/>
        <v>-0.29212611195785598</v>
      </c>
    </row>
    <row r="91" spans="1:6" x14ac:dyDescent="0.35">
      <c r="A91" s="10">
        <f t="shared" si="9"/>
        <v>5392</v>
      </c>
      <c r="B91" s="10">
        <v>0.39605686952783298</v>
      </c>
      <c r="C91" s="10">
        <f t="shared" ca="1" si="5"/>
        <v>0.7169592491559873</v>
      </c>
      <c r="D91" s="10">
        <f t="shared" ca="1" si="6"/>
        <v>0.25349797032126675</v>
      </c>
      <c r="E91" s="10">
        <f t="shared" ca="1" si="7"/>
        <v>7.3903700938194596</v>
      </c>
      <c r="F91" s="10">
        <f t="shared" ca="1" si="8"/>
        <v>-0.29235694307995297</v>
      </c>
    </row>
    <row r="92" spans="1:6" x14ac:dyDescent="0.35">
      <c r="A92" s="10">
        <f t="shared" si="9"/>
        <v>5452</v>
      </c>
      <c r="B92" s="10">
        <v>0.39912140360935799</v>
      </c>
      <c r="C92" s="10">
        <f t="shared" ca="1" si="5"/>
        <v>0.72276756720993651</v>
      </c>
      <c r="D92" s="10">
        <f t="shared" ca="1" si="6"/>
        <v>0.25555163911679429</v>
      </c>
      <c r="E92" s="10">
        <f t="shared" ca="1" si="7"/>
        <v>7.3700387727437375</v>
      </c>
      <c r="F92" s="10">
        <f t="shared" ca="1" si="8"/>
        <v>-0.29511179006524907</v>
      </c>
    </row>
    <row r="93" spans="1:6" x14ac:dyDescent="0.35">
      <c r="A93" s="10">
        <f t="shared" si="9"/>
        <v>5512</v>
      </c>
      <c r="B93" s="10">
        <v>0.39999363201296001</v>
      </c>
      <c r="C93" s="10">
        <f t="shared" ca="1" si="5"/>
        <v>0.72442073204642865</v>
      </c>
      <c r="D93" s="10">
        <f t="shared" ca="1" si="6"/>
        <v>0.25613615480740098</v>
      </c>
      <c r="E93" s="10">
        <f t="shared" ca="1" si="7"/>
        <v>7.3642520674067296</v>
      </c>
      <c r="F93" s="10">
        <f t="shared" ca="1" si="8"/>
        <v>-0.29589726466966748</v>
      </c>
    </row>
    <row r="94" spans="1:6" x14ac:dyDescent="0.35">
      <c r="A94" s="10">
        <f t="shared" si="9"/>
        <v>5572</v>
      </c>
      <c r="B94" s="10">
        <v>0.40172379131349201</v>
      </c>
      <c r="C94" s="10">
        <f t="shared" ca="1" si="5"/>
        <v>0.72769996315763463</v>
      </c>
      <c r="D94" s="10">
        <f t="shared" ca="1" si="6"/>
        <v>0.25729560484850672</v>
      </c>
      <c r="E94" s="10">
        <f t="shared" ca="1" si="7"/>
        <v>7.3527735119997839</v>
      </c>
      <c r="F94" s="10">
        <f t="shared" ca="1" si="8"/>
        <v>-0.29745716652246651</v>
      </c>
    </row>
    <row r="95" spans="1:6" x14ac:dyDescent="0.35">
      <c r="A95" s="10">
        <f t="shared" si="9"/>
        <v>5632</v>
      </c>
      <c r="B95" s="10">
        <v>0.40436803950265698</v>
      </c>
      <c r="C95" s="10">
        <f t="shared" ca="1" si="5"/>
        <v>0.73271169873885766</v>
      </c>
      <c r="D95" s="10">
        <f t="shared" ca="1" si="6"/>
        <v>0.25906762299196817</v>
      </c>
      <c r="E95" s="10">
        <f t="shared" ca="1" si="7"/>
        <v>7.3352305323795157</v>
      </c>
      <c r="F95" s="10">
        <f t="shared" ca="1" si="8"/>
        <v>-0.29984591694888763</v>
      </c>
    </row>
    <row r="96" spans="1:6" x14ac:dyDescent="0.35">
      <c r="A96" s="10">
        <f t="shared" si="9"/>
        <v>5692</v>
      </c>
      <c r="B96" s="10">
        <v>0.40658796079667198</v>
      </c>
      <c r="C96" s="10">
        <f t="shared" ca="1" si="5"/>
        <v>0.73691919279418794</v>
      </c>
      <c r="D96" s="10">
        <f t="shared" ca="1" si="6"/>
        <v>0.26055528244321402</v>
      </c>
      <c r="E96" s="10">
        <f t="shared" ca="1" si="7"/>
        <v>7.3205027038121813</v>
      </c>
      <c r="F96" s="10">
        <f t="shared" ca="1" si="8"/>
        <v>-0.30185575614119253</v>
      </c>
    </row>
    <row r="97" spans="1:6" x14ac:dyDescent="0.35">
      <c r="A97" s="10">
        <f t="shared" si="9"/>
        <v>5752</v>
      </c>
      <c r="B97" s="10">
        <v>0.40800927612547699</v>
      </c>
      <c r="C97" s="10">
        <f t="shared" ca="1" si="5"/>
        <v>0.73961306118169334</v>
      </c>
      <c r="D97" s="10">
        <f t="shared" ca="1" si="6"/>
        <v>0.26150776359099076</v>
      </c>
      <c r="E97" s="10">
        <f t="shared" ca="1" si="7"/>
        <v>7.3110731404491913</v>
      </c>
      <c r="F97" s="10">
        <f t="shared" ca="1" si="8"/>
        <v>-0.30314468971456043</v>
      </c>
    </row>
    <row r="98" spans="1:6" x14ac:dyDescent="0.35">
      <c r="A98" s="10">
        <f t="shared" si="9"/>
        <v>5812</v>
      </c>
      <c r="B98" s="10">
        <v>0.41007481313288502</v>
      </c>
      <c r="C98" s="10">
        <f t="shared" ca="1" si="5"/>
        <v>0.74352794532788558</v>
      </c>
      <c r="D98" s="10">
        <f t="shared" ca="1" si="6"/>
        <v>0.26289196385937552</v>
      </c>
      <c r="E98" s="10">
        <f t="shared" ca="1" si="7"/>
        <v>7.2973695577921829</v>
      </c>
      <c r="F98" s="10">
        <f t="shared" ca="1" si="8"/>
        <v>-0.30502080847130814</v>
      </c>
    </row>
    <row r="99" spans="1:6" x14ac:dyDescent="0.35">
      <c r="A99" s="10">
        <f t="shared" si="9"/>
        <v>5872</v>
      </c>
      <c r="B99" s="10">
        <v>0.41292348693440201</v>
      </c>
      <c r="C99" s="10">
        <f t="shared" ca="1" si="5"/>
        <v>0.74892713588377247</v>
      </c>
      <c r="D99" s="10">
        <f t="shared" ca="1" si="6"/>
        <v>0.26480097591118501</v>
      </c>
      <c r="E99" s="10">
        <f t="shared" ca="1" si="7"/>
        <v>7.2784703384792691</v>
      </c>
      <c r="F99" s="10">
        <f t="shared" ca="1" si="8"/>
        <v>-0.30761403535066073</v>
      </c>
    </row>
    <row r="100" spans="1:6" x14ac:dyDescent="0.35">
      <c r="A100" s="10">
        <f t="shared" si="9"/>
        <v>5932</v>
      </c>
      <c r="B100" s="10">
        <v>0.413119497310177</v>
      </c>
      <c r="C100" s="10">
        <f t="shared" ca="1" si="5"/>
        <v>0.74929864116780198</v>
      </c>
      <c r="D100" s="10">
        <f t="shared" ca="1" si="6"/>
        <v>0.26493233042760417</v>
      </c>
      <c r="E100" s="10">
        <f t="shared" ca="1" si="7"/>
        <v>7.2771699287667193</v>
      </c>
      <c r="F100" s="10">
        <f t="shared" ca="1" si="8"/>
        <v>-0.30779271656181095</v>
      </c>
    </row>
    <row r="101" spans="1:6" x14ac:dyDescent="0.35">
      <c r="A101" s="10">
        <f t="shared" si="9"/>
        <v>5992</v>
      </c>
      <c r="B101" s="10">
        <v>0.414839686475234</v>
      </c>
      <c r="C101" s="10">
        <f t="shared" ca="1" si="5"/>
        <v>0.75255897553440054</v>
      </c>
      <c r="D101" s="10">
        <f t="shared" ca="1" si="6"/>
        <v>0.26608509907585626</v>
      </c>
      <c r="E101" s="10">
        <f t="shared" ca="1" si="7"/>
        <v>7.2657575191490231</v>
      </c>
      <c r="F101" s="10">
        <f t="shared" ca="1" si="8"/>
        <v>-0.30936219588448771</v>
      </c>
    </row>
    <row r="102" spans="1:6" x14ac:dyDescent="0.35">
      <c r="A102" s="10">
        <f t="shared" si="9"/>
        <v>6052</v>
      </c>
      <c r="B102" s="10">
        <v>0.41641525589114198</v>
      </c>
      <c r="C102" s="10">
        <f t="shared" ca="1" si="5"/>
        <v>0.75554520705939454</v>
      </c>
      <c r="D102" s="10">
        <f t="shared" ca="1" si="6"/>
        <v>0.26714095215451661</v>
      </c>
      <c r="E102" s="10">
        <f t="shared" ca="1" si="7"/>
        <v>7.2553045736702861</v>
      </c>
      <c r="F102" s="10">
        <f t="shared" ca="1" si="8"/>
        <v>-0.31080189047671852</v>
      </c>
    </row>
    <row r="103" spans="1:6" x14ac:dyDescent="0.35">
      <c r="A103" s="10">
        <f t="shared" si="9"/>
        <v>6112</v>
      </c>
      <c r="B103" s="10">
        <v>0.41881334021629901</v>
      </c>
      <c r="C103" s="10">
        <f t="shared" ca="1" si="5"/>
        <v>0.76009037970559679</v>
      </c>
      <c r="D103" s="10">
        <f t="shared" ca="1" si="6"/>
        <v>0.26874800589143177</v>
      </c>
      <c r="E103" s="10">
        <f t="shared" ca="1" si="7"/>
        <v>7.2393947416748254</v>
      </c>
      <c r="F103" s="10">
        <f t="shared" ca="1" si="8"/>
        <v>-0.31299715345371282</v>
      </c>
    </row>
    <row r="104" spans="1:6" x14ac:dyDescent="0.35">
      <c r="A104" s="10">
        <f t="shared" si="9"/>
        <v>6172</v>
      </c>
      <c r="B104" s="10">
        <v>0.422620654184443</v>
      </c>
      <c r="C104" s="10">
        <f t="shared" ca="1" si="5"/>
        <v>0.76730651431853569</v>
      </c>
      <c r="D104" s="10">
        <f t="shared" ca="1" si="6"/>
        <v>0.27129944166703335</v>
      </c>
      <c r="E104" s="10">
        <f t="shared" ca="1" si="7"/>
        <v>7.2141355274963699</v>
      </c>
      <c r="F104" s="10">
        <f t="shared" ca="1" si="8"/>
        <v>-0.31649238810204061</v>
      </c>
    </row>
    <row r="105" spans="1:6" x14ac:dyDescent="0.35">
      <c r="A105" s="10">
        <f t="shared" si="9"/>
        <v>6232</v>
      </c>
      <c r="B105" s="10">
        <v>0.423175700154374</v>
      </c>
      <c r="C105" s="10">
        <f t="shared" ca="1" si="5"/>
        <v>0.76835851225432561</v>
      </c>
      <c r="D105" s="10">
        <f t="shared" ca="1" si="6"/>
        <v>0.27167140052218286</v>
      </c>
      <c r="E105" s="10">
        <f t="shared" ca="1" si="7"/>
        <v>7.2104531348303897</v>
      </c>
      <c r="F105" s="10">
        <f t="shared" ca="1" si="8"/>
        <v>-0.31700295971446962</v>
      </c>
    </row>
    <row r="106" spans="1:6" x14ac:dyDescent="0.35">
      <c r="A106" s="10">
        <f t="shared" si="9"/>
        <v>6292</v>
      </c>
      <c r="B106" s="10">
        <v>0.42633581480802502</v>
      </c>
      <c r="C106" s="10">
        <f t="shared" ca="1" si="5"/>
        <v>0.77434798749168909</v>
      </c>
      <c r="D106" s="10">
        <f t="shared" ca="1" si="6"/>
        <v>0.27378912174238962</v>
      </c>
      <c r="E106" s="10">
        <f t="shared" ca="1" si="7"/>
        <v>7.1894876947503432</v>
      </c>
      <c r="F106" s="10">
        <f t="shared" ca="1" si="8"/>
        <v>-0.31991484041482543</v>
      </c>
    </row>
    <row r="107" spans="1:6" x14ac:dyDescent="0.35">
      <c r="A107" s="10">
        <f t="shared" si="9"/>
        <v>6352</v>
      </c>
      <c r="B107" s="10">
        <v>0.42784247260330299</v>
      </c>
      <c r="C107" s="10">
        <f t="shared" ca="1" si="5"/>
        <v>0.77720360842480052</v>
      </c>
      <c r="D107" s="10">
        <f t="shared" ca="1" si="6"/>
        <v>0.27479879434428833</v>
      </c>
      <c r="E107" s="10">
        <f t="shared" ca="1" si="7"/>
        <v>7.1794919359915461</v>
      </c>
      <c r="F107" s="10">
        <f t="shared" ca="1" si="8"/>
        <v>-0.32130613758805238</v>
      </c>
    </row>
    <row r="108" spans="1:6" x14ac:dyDescent="0.35">
      <c r="A108" s="10">
        <f t="shared" si="9"/>
        <v>6412</v>
      </c>
      <c r="B108" s="10">
        <v>0.43023728390867899</v>
      </c>
      <c r="C108" s="10">
        <f t="shared" ca="1" si="5"/>
        <v>0.78174257760274979</v>
      </c>
      <c r="D108" s="10">
        <f t="shared" ca="1" si="6"/>
        <v>0.27640365469767025</v>
      </c>
      <c r="E108" s="10">
        <f t="shared" ca="1" si="7"/>
        <v>7.1636038184930646</v>
      </c>
      <c r="F108" s="10">
        <f t="shared" ca="1" si="8"/>
        <v>-0.32352157618916133</v>
      </c>
    </row>
    <row r="109" spans="1:6" x14ac:dyDescent="0.35">
      <c r="A109" s="10">
        <f t="shared" si="9"/>
        <v>6472</v>
      </c>
      <c r="B109" s="10">
        <v>0.43459000930668701</v>
      </c>
      <c r="C109" s="10">
        <f t="shared" ca="1" si="5"/>
        <v>0.78999244947252256</v>
      </c>
      <c r="D109" s="10">
        <f t="shared" ca="1" si="6"/>
        <v>0.27932059283168537</v>
      </c>
      <c r="E109" s="10">
        <f t="shared" ca="1" si="7"/>
        <v>7.1347261309663157</v>
      </c>
      <c r="F109" s="10">
        <f t="shared" ca="1" si="8"/>
        <v>-0.32756089083541629</v>
      </c>
    </row>
    <row r="110" spans="1:6" x14ac:dyDescent="0.35">
      <c r="A110" s="10">
        <f t="shared" si="9"/>
        <v>6532</v>
      </c>
      <c r="B110" s="10">
        <v>0.43617928945029799</v>
      </c>
      <c r="C110" s="10">
        <f t="shared" ca="1" si="5"/>
        <v>0.79300466741670195</v>
      </c>
      <c r="D110" s="10">
        <f t="shared" ca="1" si="6"/>
        <v>0.28038563402602612</v>
      </c>
      <c r="E110" s="10">
        <f t="shared" ca="1" si="7"/>
        <v>7.1241822231423413</v>
      </c>
      <c r="F110" s="10">
        <f t="shared" ca="1" si="8"/>
        <v>-0.32903981327238513</v>
      </c>
    </row>
    <row r="111" spans="1:6" x14ac:dyDescent="0.35">
      <c r="A111" s="10">
        <f t="shared" si="9"/>
        <v>6592</v>
      </c>
      <c r="B111" s="10">
        <v>0.43724459196447402</v>
      </c>
      <c r="C111" s="10">
        <f t="shared" ca="1" si="5"/>
        <v>0.79502377233164112</v>
      </c>
      <c r="D111" s="10">
        <f t="shared" ca="1" si="6"/>
        <v>0.28109953652244463</v>
      </c>
      <c r="E111" s="10">
        <f t="shared" ca="1" si="7"/>
        <v>7.117114588427798</v>
      </c>
      <c r="F111" s="10">
        <f t="shared" ca="1" si="8"/>
        <v>-0.33003236828872806</v>
      </c>
    </row>
    <row r="112" spans="1:6" x14ac:dyDescent="0.35">
      <c r="A112" s="10">
        <f t="shared" si="9"/>
        <v>6652</v>
      </c>
      <c r="B112" s="10">
        <v>0.43865071996305499</v>
      </c>
      <c r="C112" s="10">
        <f t="shared" ca="1" si="5"/>
        <v>0.79768885564383496</v>
      </c>
      <c r="D112" s="10">
        <f t="shared" ca="1" si="6"/>
        <v>0.28204184002319943</v>
      </c>
      <c r="E112" s="10">
        <f t="shared" ca="1" si="7"/>
        <v>7.1077857837703258</v>
      </c>
      <c r="F112" s="10">
        <f t="shared" ca="1" si="8"/>
        <v>-0.33134398464466341</v>
      </c>
    </row>
    <row r="113" spans="1:6" x14ac:dyDescent="0.35">
      <c r="A113" s="10">
        <f t="shared" si="9"/>
        <v>6712</v>
      </c>
      <c r="B113" s="10">
        <v>0.44172287731605298</v>
      </c>
      <c r="C113" s="10">
        <f t="shared" ca="1" si="5"/>
        <v>0.80351162234940576</v>
      </c>
      <c r="D113" s="10">
        <f t="shared" ca="1" si="6"/>
        <v>0.28410061748266324</v>
      </c>
      <c r="E113" s="10">
        <f t="shared" ca="1" si="7"/>
        <v>7.087403886921634</v>
      </c>
      <c r="F113" s="10">
        <f t="shared" ca="1" si="8"/>
        <v>-0.33421564910678853</v>
      </c>
    </row>
    <row r="114" spans="1:6" x14ac:dyDescent="0.35">
      <c r="A114" s="10">
        <f t="shared" si="9"/>
        <v>6772</v>
      </c>
      <c r="B114" s="10">
        <v>0.44273392302350001</v>
      </c>
      <c r="C114" s="10">
        <f t="shared" ca="1" si="5"/>
        <v>0.80542789245106183</v>
      </c>
      <c r="D114" s="10">
        <f t="shared" ca="1" si="6"/>
        <v>0.28477816028851866</v>
      </c>
      <c r="E114" s="10">
        <f t="shared" ca="1" si="7"/>
        <v>7.0806962131436659</v>
      </c>
      <c r="F114" s="10">
        <f t="shared" ca="1" si="8"/>
        <v>-0.33516251907972044</v>
      </c>
    </row>
    <row r="115" spans="1:6" x14ac:dyDescent="0.35">
      <c r="A115" s="10">
        <f t="shared" si="9"/>
        <v>6832</v>
      </c>
      <c r="B115" s="10">
        <v>0.44557226630586799</v>
      </c>
      <c r="C115" s="10">
        <f t="shared" ca="1" si="5"/>
        <v>0.81080750321462669</v>
      </c>
      <c r="D115" s="10">
        <f t="shared" ca="1" si="6"/>
        <v>0.28668024943973264</v>
      </c>
      <c r="E115" s="10">
        <f t="shared" ca="1" si="7"/>
        <v>7.0618655305466467</v>
      </c>
      <c r="F115" s="10">
        <f t="shared" ca="1" si="8"/>
        <v>-0.33782550108629017</v>
      </c>
    </row>
    <row r="116" spans="1:6" x14ac:dyDescent="0.35">
      <c r="A116" s="10">
        <f t="shared" si="9"/>
        <v>6892</v>
      </c>
      <c r="B116" s="10">
        <v>0.447264435325754</v>
      </c>
      <c r="C116" s="10">
        <f t="shared" ca="1" si="5"/>
        <v>0.81401473002531577</v>
      </c>
      <c r="D116" s="10">
        <f t="shared" ca="1" si="6"/>
        <v>0.28781424065028849</v>
      </c>
      <c r="E116" s="10">
        <f t="shared" ca="1" si="7"/>
        <v>7.0506390175621441</v>
      </c>
      <c r="F116" s="10">
        <f t="shared" ca="1" si="8"/>
        <v>-0.33941650363503845</v>
      </c>
    </row>
    <row r="117" spans="1:6" x14ac:dyDescent="0.35">
      <c r="A117" s="10">
        <f t="shared" si="9"/>
        <v>6952</v>
      </c>
      <c r="B117" s="10">
        <v>0.44967582173982301</v>
      </c>
      <c r="C117" s="10">
        <f t="shared" ca="1" si="5"/>
        <v>0.81858511458338701</v>
      </c>
      <c r="D117" s="10">
        <f t="shared" ca="1" si="6"/>
        <v>0.28943020865742786</v>
      </c>
      <c r="E117" s="10">
        <f t="shared" ca="1" si="7"/>
        <v>7.0346409342914642</v>
      </c>
      <c r="F117" s="10">
        <f t="shared" ca="1" si="8"/>
        <v>-0.3416881077784828</v>
      </c>
    </row>
    <row r="118" spans="1:6" x14ac:dyDescent="0.35">
      <c r="A118" s="10">
        <f t="shared" si="9"/>
        <v>7012</v>
      </c>
      <c r="B118" s="10">
        <v>0.45417517013578901</v>
      </c>
      <c r="C118" s="10">
        <f t="shared" ca="1" si="5"/>
        <v>0.82711288612192113</v>
      </c>
      <c r="D118" s="10">
        <f t="shared" ca="1" si="6"/>
        <v>0.29244540481945064</v>
      </c>
      <c r="E118" s="10">
        <f t="shared" ca="1" si="7"/>
        <v>7.0047904922874382</v>
      </c>
      <c r="F118" s="10">
        <f t="shared" ca="1" si="8"/>
        <v>-0.34594048610898082</v>
      </c>
    </row>
    <row r="119" spans="1:6" x14ac:dyDescent="0.35">
      <c r="A119" s="10">
        <f t="shared" si="9"/>
        <v>7072</v>
      </c>
      <c r="B119" s="10">
        <v>0.45552773487459097</v>
      </c>
      <c r="C119" s="10">
        <f t="shared" ca="1" si="5"/>
        <v>0.82967644912449312</v>
      </c>
      <c r="D119" s="10">
        <f t="shared" ca="1" si="6"/>
        <v>0.29335181340363126</v>
      </c>
      <c r="E119" s="10">
        <f t="shared" ca="1" si="7"/>
        <v>6.9958170473040511</v>
      </c>
      <c r="F119" s="10">
        <f t="shared" ca="1" si="8"/>
        <v>-0.34722235136900753</v>
      </c>
    </row>
    <row r="120" spans="1:6" x14ac:dyDescent="0.35">
      <c r="A120" s="10">
        <f t="shared" si="9"/>
        <v>7132</v>
      </c>
      <c r="B120" s="10">
        <v>0.45662207568475599</v>
      </c>
      <c r="C120" s="10">
        <f t="shared" ca="1" si="5"/>
        <v>0.83175059133200668</v>
      </c>
      <c r="D120" s="10">
        <f t="shared" ca="1" si="6"/>
        <v>0.29408517564197512</v>
      </c>
      <c r="E120" s="10">
        <f t="shared" ca="1" si="7"/>
        <v>6.988556761144447</v>
      </c>
      <c r="F120" s="10">
        <f t="shared" ca="1" si="8"/>
        <v>-0.34826069415236871</v>
      </c>
    </row>
    <row r="121" spans="1:6" x14ac:dyDescent="0.35">
      <c r="A121" s="10">
        <f t="shared" si="9"/>
        <v>7192</v>
      </c>
      <c r="B121" s="10">
        <v>0.46048539890232398</v>
      </c>
      <c r="C121" s="10">
        <f t="shared" ca="1" si="5"/>
        <v>0.83907288222383281</v>
      </c>
      <c r="D121" s="10">
        <f t="shared" ca="1" si="6"/>
        <v>0.29667414549118892</v>
      </c>
      <c r="E121" s="10">
        <f t="shared" ca="1" si="7"/>
        <v>6.9629259596372295</v>
      </c>
      <c r="F121" s="10">
        <f t="shared" ca="1" si="8"/>
        <v>-0.35193497463646434</v>
      </c>
    </row>
    <row r="122" spans="1:6" x14ac:dyDescent="0.35">
      <c r="A122" s="10">
        <f t="shared" si="9"/>
        <v>7252</v>
      </c>
      <c r="B122" s="10">
        <v>0.46097129781285601</v>
      </c>
      <c r="C122" s="10">
        <f t="shared" ca="1" si="5"/>
        <v>0.83999382333245076</v>
      </c>
      <c r="D122" s="10">
        <f t="shared" ca="1" si="6"/>
        <v>0.29699976609249212</v>
      </c>
      <c r="E122" s="10">
        <f t="shared" ca="1" si="7"/>
        <v>6.9597023156843285</v>
      </c>
      <c r="F122" s="10">
        <f t="shared" ca="1" si="8"/>
        <v>-0.35239805444392031</v>
      </c>
    </row>
    <row r="123" spans="1:6" x14ac:dyDescent="0.35">
      <c r="A123" s="10">
        <f t="shared" si="9"/>
        <v>7312</v>
      </c>
      <c r="B123" s="10">
        <v>0.46334791699507399</v>
      </c>
      <c r="C123" s="10">
        <f t="shared" ca="1" si="5"/>
        <v>0.84449831234650974</v>
      </c>
      <c r="D123" s="10">
        <f t="shared" ca="1" si="6"/>
        <v>0.29859243516502676</v>
      </c>
      <c r="E123" s="10">
        <f t="shared" ca="1" si="7"/>
        <v>6.9439348918662356</v>
      </c>
      <c r="F123" s="10">
        <f t="shared" ca="1" si="8"/>
        <v>-0.35466615599778889</v>
      </c>
    </row>
    <row r="124" spans="1:6" x14ac:dyDescent="0.35">
      <c r="A124" s="10">
        <f t="shared" si="9"/>
        <v>7372</v>
      </c>
      <c r="B124" s="10">
        <v>0.46717941487425202</v>
      </c>
      <c r="C124" s="10">
        <f t="shared" ca="1" si="5"/>
        <v>0.85176028356734312</v>
      </c>
      <c r="D124" s="10">
        <f t="shared" ca="1" si="6"/>
        <v>0.30116007756196889</v>
      </c>
      <c r="E124" s="10">
        <f t="shared" ca="1" si="7"/>
        <v>6.9185152321365075</v>
      </c>
      <c r="F124" s="10">
        <f t="shared" ca="1" si="8"/>
        <v>-0.35833357236263308</v>
      </c>
    </row>
    <row r="125" spans="1:6" x14ac:dyDescent="0.35">
      <c r="A125" s="10">
        <f t="shared" si="9"/>
        <v>7432</v>
      </c>
      <c r="B125" s="10">
        <v>0.46706710676152002</v>
      </c>
      <c r="C125" s="10">
        <f t="shared" ca="1" si="5"/>
        <v>0.85154742209429946</v>
      </c>
      <c r="D125" s="10">
        <f t="shared" ca="1" si="6"/>
        <v>0.30108481533271431</v>
      </c>
      <c r="E125" s="10">
        <f t="shared" ca="1" si="7"/>
        <v>6.9192603282061285</v>
      </c>
      <c r="F125" s="10">
        <f t="shared" ca="1" si="8"/>
        <v>-0.35822588221155477</v>
      </c>
    </row>
    <row r="126" spans="1:6" x14ac:dyDescent="0.35">
      <c r="A126" s="10">
        <f t="shared" si="9"/>
        <v>7492</v>
      </c>
      <c r="B126" s="10">
        <v>0.47037083203929902</v>
      </c>
      <c r="C126" s="10">
        <f t="shared" ca="1" si="5"/>
        <v>0.8578090875435096</v>
      </c>
      <c r="D126" s="10">
        <f t="shared" ca="1" si="6"/>
        <v>0.30329877586683701</v>
      </c>
      <c r="E126" s="10">
        <f t="shared" ca="1" si="7"/>
        <v>6.8973421189183135</v>
      </c>
      <c r="F126" s="10">
        <f t="shared" ca="1" si="8"/>
        <v>-0.36139861990273453</v>
      </c>
    </row>
    <row r="127" spans="1:6" x14ac:dyDescent="0.35">
      <c r="A127" s="10">
        <f t="shared" si="9"/>
        <v>7552</v>
      </c>
      <c r="B127" s="10">
        <v>0.47381454395867201</v>
      </c>
      <c r="C127" s="10">
        <f t="shared" ca="1" si="5"/>
        <v>0.8643360745443982</v>
      </c>
      <c r="D127" s="10">
        <f t="shared" ca="1" si="6"/>
        <v>0.30560654713694241</v>
      </c>
      <c r="E127" s="10">
        <f t="shared" ca="1" si="7"/>
        <v>6.87449518334427</v>
      </c>
      <c r="F127" s="10">
        <f t="shared" ca="1" si="8"/>
        <v>-0.36471654416106497</v>
      </c>
    </row>
    <row r="128" spans="1:6" x14ac:dyDescent="0.35">
      <c r="A128" s="10">
        <f t="shared" si="9"/>
        <v>7612</v>
      </c>
      <c r="B128" s="10">
        <v>0.47632685849512002</v>
      </c>
      <c r="C128" s="10">
        <f t="shared" ca="1" si="5"/>
        <v>0.86909775168390924</v>
      </c>
      <c r="D128" s="10">
        <f t="shared" ca="1" si="6"/>
        <v>0.30729015117944863</v>
      </c>
      <c r="E128" s="10">
        <f t="shared" ca="1" si="7"/>
        <v>6.8578275033234597</v>
      </c>
      <c r="F128" s="10">
        <f t="shared" ca="1" si="8"/>
        <v>-0.36714405603739936</v>
      </c>
    </row>
    <row r="129" spans="1:6" x14ac:dyDescent="0.35">
      <c r="A129" s="10">
        <f t="shared" si="9"/>
        <v>7672</v>
      </c>
      <c r="B129" s="10">
        <v>0.47748595350227702</v>
      </c>
      <c r="C129" s="10">
        <f t="shared" ca="1" si="5"/>
        <v>0.87129462477365549</v>
      </c>
      <c r="D129" s="10">
        <f t="shared" ca="1" si="6"/>
        <v>0.30806690783606427</v>
      </c>
      <c r="E129" s="10">
        <f t="shared" ca="1" si="7"/>
        <v>6.850137612422964</v>
      </c>
      <c r="F129" s="10">
        <f t="shared" ca="1" si="8"/>
        <v>-0.36826601566338751</v>
      </c>
    </row>
    <row r="130" spans="1:6" x14ac:dyDescent="0.35">
      <c r="A130" s="10">
        <f t="shared" si="9"/>
        <v>7732</v>
      </c>
      <c r="B130" s="10">
        <v>0.48092258821448902</v>
      </c>
      <c r="C130" s="10">
        <f t="shared" ca="1" si="5"/>
        <v>0.87780819809760957</v>
      </c>
      <c r="D130" s="10">
        <f t="shared" ca="1" si="6"/>
        <v>0.31036993638211469</v>
      </c>
      <c r="E130" s="10">
        <f t="shared" ca="1" si="7"/>
        <v>6.8273376298170652</v>
      </c>
      <c r="F130" s="10">
        <f t="shared" ca="1" si="8"/>
        <v>-0.37159996484932761</v>
      </c>
    </row>
    <row r="131" spans="1:6" x14ac:dyDescent="0.35">
      <c r="A131" s="10">
        <f t="shared" si="9"/>
        <v>7792</v>
      </c>
      <c r="B131" s="10">
        <v>0.48179163152091398</v>
      </c>
      <c r="C131" s="10">
        <f t="shared" ref="C131:C164" ca="1" si="10">(B131-$C$2)/($C$164-$C$2)</f>
        <v>0.87945532610861865</v>
      </c>
      <c r="D131" s="10">
        <f t="shared" ref="D131:D164" ca="1" si="11">$L$4*C131</f>
        <v>0.31095231760969722</v>
      </c>
      <c r="E131" s="10">
        <f t="shared" ref="E131:E164" ca="1" si="12">$K$6*(1-D131)</f>
        <v>6.8215720556639976</v>
      </c>
      <c r="F131" s="10">
        <f t="shared" ref="F131:F164" ca="1" si="13">LN(E131/$K$6)</f>
        <v>-0.37244480515215922</v>
      </c>
    </row>
    <row r="132" spans="1:6" x14ac:dyDescent="0.35">
      <c r="A132" s="10">
        <f t="shared" ref="A132:A164" si="14">A131+60</f>
        <v>7852</v>
      </c>
      <c r="B132" s="10">
        <v>0.484232514461997</v>
      </c>
      <c r="C132" s="10">
        <f t="shared" ca="1" si="10"/>
        <v>0.88408161646046679</v>
      </c>
      <c r="D132" s="10">
        <f t="shared" ca="1" si="11"/>
        <v>0.31258805243798898</v>
      </c>
      <c r="E132" s="10">
        <f t="shared" ca="1" si="12"/>
        <v>6.8053782808639101</v>
      </c>
      <c r="F132" s="10">
        <f t="shared" ca="1" si="13"/>
        <v>-0.37482153391731543</v>
      </c>
    </row>
    <row r="133" spans="1:6" x14ac:dyDescent="0.35">
      <c r="A133" s="10">
        <f t="shared" si="14"/>
        <v>7912</v>
      </c>
      <c r="B133" s="10">
        <v>0.48613952218727602</v>
      </c>
      <c r="C133" s="10">
        <f t="shared" ca="1" si="10"/>
        <v>0.88769603454331181</v>
      </c>
      <c r="D133" s="10">
        <f t="shared" ca="1" si="11"/>
        <v>0.31386601579360829</v>
      </c>
      <c r="E133" s="10">
        <f t="shared" ca="1" si="12"/>
        <v>6.7927264436432786</v>
      </c>
      <c r="F133" s="10">
        <f t="shared" ca="1" si="13"/>
        <v>-0.37668235807299166</v>
      </c>
    </row>
    <row r="134" spans="1:6" x14ac:dyDescent="0.35">
      <c r="A134" s="10">
        <f t="shared" si="14"/>
        <v>7972</v>
      </c>
      <c r="B134" s="10">
        <v>0.49152429973189998</v>
      </c>
      <c r="C134" s="10">
        <f t="shared" ca="1" si="10"/>
        <v>0.89790199074967103</v>
      </c>
      <c r="D134" s="10">
        <f t="shared" ca="1" si="11"/>
        <v>0.31747457400182649</v>
      </c>
      <c r="E134" s="10">
        <f t="shared" ca="1" si="12"/>
        <v>6.7570017173819172</v>
      </c>
      <c r="F134" s="10">
        <f t="shared" ca="1" si="13"/>
        <v>-0.38195549840716514</v>
      </c>
    </row>
    <row r="135" spans="1:6" x14ac:dyDescent="0.35">
      <c r="A135" s="10">
        <f t="shared" si="14"/>
        <v>8032</v>
      </c>
      <c r="B135" s="10">
        <v>0.490178298625006</v>
      </c>
      <c r="C135" s="10">
        <f t="shared" ca="1" si="10"/>
        <v>0.89535086802699027</v>
      </c>
      <c r="D135" s="10">
        <f t="shared" ca="1" si="11"/>
        <v>0.31657256397405809</v>
      </c>
      <c r="E135" s="10">
        <f t="shared" ca="1" si="12"/>
        <v>6.7659316166568253</v>
      </c>
      <c r="F135" s="10">
        <f t="shared" ca="1" si="13"/>
        <v>-0.38063479374164166</v>
      </c>
    </row>
    <row r="136" spans="1:6" x14ac:dyDescent="0.35">
      <c r="A136" s="10">
        <f t="shared" si="14"/>
        <v>8092</v>
      </c>
      <c r="B136" s="10">
        <v>0.49348922069129197</v>
      </c>
      <c r="C136" s="10">
        <f t="shared" ca="1" si="10"/>
        <v>0.90162617379982013</v>
      </c>
      <c r="D136" s="10">
        <f t="shared" ca="1" si="11"/>
        <v>0.31879134736855419</v>
      </c>
      <c r="E136" s="10">
        <f t="shared" ca="1" si="12"/>
        <v>6.7439656610513135</v>
      </c>
      <c r="F136" s="10">
        <f t="shared" ca="1" si="13"/>
        <v>-0.38388662823163494</v>
      </c>
    </row>
    <row r="137" spans="1:6" x14ac:dyDescent="0.35">
      <c r="A137" s="10">
        <f t="shared" si="14"/>
        <v>8152</v>
      </c>
      <c r="B137" s="10">
        <v>0.49656567684657998</v>
      </c>
      <c r="C137" s="10">
        <f t="shared" ca="1" si="10"/>
        <v>0.90745708817491832</v>
      </c>
      <c r="D137" s="10">
        <f t="shared" ca="1" si="11"/>
        <v>0.32085300563008656</v>
      </c>
      <c r="E137" s="10">
        <f t="shared" ca="1" si="12"/>
        <v>6.7235552442621431</v>
      </c>
      <c r="F137" s="10">
        <f t="shared" ca="1" si="13"/>
        <v>-0.3869176882996454</v>
      </c>
    </row>
    <row r="138" spans="1:6" x14ac:dyDescent="0.35">
      <c r="A138" s="10">
        <f t="shared" si="14"/>
        <v>8212</v>
      </c>
      <c r="B138" s="10">
        <v>0.49669156183177199</v>
      </c>
      <c r="C138" s="10">
        <f t="shared" ca="1" si="10"/>
        <v>0.90769568236664866</v>
      </c>
      <c r="D138" s="10">
        <f t="shared" ca="1" si="11"/>
        <v>0.32093736627318487</v>
      </c>
      <c r="E138" s="10">
        <f t="shared" ca="1" si="12"/>
        <v>6.7227200738954691</v>
      </c>
      <c r="F138" s="10">
        <f t="shared" ca="1" si="13"/>
        <v>-0.38704191160282586</v>
      </c>
    </row>
    <row r="139" spans="1:6" x14ac:dyDescent="0.35">
      <c r="A139" s="10">
        <f t="shared" si="14"/>
        <v>8272</v>
      </c>
      <c r="B139" s="10">
        <v>0.49910085855636899</v>
      </c>
      <c r="C139" s="10">
        <f t="shared" ca="1" si="10"/>
        <v>0.9122621062635673</v>
      </c>
      <c r="D139" s="10">
        <f t="shared" ca="1" si="11"/>
        <v>0.32255193389450798</v>
      </c>
      <c r="E139" s="10">
        <f t="shared" ca="1" si="12"/>
        <v>6.7067358544443714</v>
      </c>
      <c r="F139" s="10">
        <f t="shared" ca="1" si="13"/>
        <v>-0.3894223843612864</v>
      </c>
    </row>
    <row r="140" spans="1:6" x14ac:dyDescent="0.35">
      <c r="A140" s="10">
        <f t="shared" si="14"/>
        <v>8332</v>
      </c>
      <c r="B140" s="10">
        <v>0.50215678946525499</v>
      </c>
      <c r="C140" s="10">
        <f t="shared" ca="1" si="10"/>
        <v>0.91805411842512608</v>
      </c>
      <c r="D140" s="10">
        <f t="shared" ca="1" si="11"/>
        <v>0.32459983735451592</v>
      </c>
      <c r="E140" s="10">
        <f t="shared" ca="1" si="12"/>
        <v>6.6864616101902925</v>
      </c>
      <c r="F140" s="10">
        <f t="shared" ca="1" si="13"/>
        <v>-0.39244993021713037</v>
      </c>
    </row>
    <row r="141" spans="1:6" x14ac:dyDescent="0.35">
      <c r="A141" s="10">
        <f t="shared" si="14"/>
        <v>8392</v>
      </c>
      <c r="B141" s="10">
        <v>0.50418892497512402</v>
      </c>
      <c r="C141" s="10">
        <f t="shared" ca="1" si="10"/>
        <v>0.92190569555105895</v>
      </c>
      <c r="D141" s="10">
        <f t="shared" ca="1" si="11"/>
        <v>0.32596165392234627</v>
      </c>
      <c r="E141" s="10">
        <f t="shared" ca="1" si="12"/>
        <v>6.6729796261687726</v>
      </c>
      <c r="F141" s="10">
        <f t="shared" ca="1" si="13"/>
        <v>-0.39446827639790438</v>
      </c>
    </row>
    <row r="142" spans="1:6" x14ac:dyDescent="0.35">
      <c r="A142" s="10">
        <f t="shared" si="14"/>
        <v>8452</v>
      </c>
      <c r="B142" s="10">
        <v>0.50608868527700401</v>
      </c>
      <c r="C142" s="10">
        <f t="shared" ca="1" si="10"/>
        <v>0.92550637734021179</v>
      </c>
      <c r="D142" s="10">
        <f t="shared" ca="1" si="11"/>
        <v>0.3272347604850937</v>
      </c>
      <c r="E142" s="10">
        <f t="shared" ca="1" si="12"/>
        <v>6.6603758711975729</v>
      </c>
      <c r="F142" s="10">
        <f t="shared" ca="1" si="13"/>
        <v>-0.39635883706400804</v>
      </c>
    </row>
    <row r="143" spans="1:6" x14ac:dyDescent="0.35">
      <c r="A143" s="10">
        <f t="shared" si="14"/>
        <v>8512</v>
      </c>
      <c r="B143" s="10">
        <v>0.50778500999214005</v>
      </c>
      <c r="C143" s="10">
        <f t="shared" ca="1" si="10"/>
        <v>0.92872148058467696</v>
      </c>
      <c r="D143" s="10">
        <f t="shared" ca="1" si="11"/>
        <v>0.32837153659587642</v>
      </c>
      <c r="E143" s="10">
        <f t="shared" ca="1" si="12"/>
        <v>6.6491217877008246</v>
      </c>
      <c r="F143" s="10">
        <f t="shared" ca="1" si="13"/>
        <v>-0.3980499731936113</v>
      </c>
    </row>
    <row r="144" spans="1:6" x14ac:dyDescent="0.35">
      <c r="A144" s="10">
        <f t="shared" si="14"/>
        <v>8572</v>
      </c>
      <c r="B144" s="10">
        <v>0.50970160257211605</v>
      </c>
      <c r="C144" s="10">
        <f t="shared" ca="1" si="10"/>
        <v>0.93235406517606767</v>
      </c>
      <c r="D144" s="10">
        <f t="shared" ca="1" si="11"/>
        <v>0.32965592315204667</v>
      </c>
      <c r="E144" s="10">
        <f t="shared" ca="1" si="12"/>
        <v>6.636406360794739</v>
      </c>
      <c r="F144" s="10">
        <f t="shared" ca="1" si="13"/>
        <v>-0.39996415088327275</v>
      </c>
    </row>
    <row r="145" spans="1:6" x14ac:dyDescent="0.35">
      <c r="A145" s="10">
        <f t="shared" si="14"/>
        <v>8632</v>
      </c>
      <c r="B145" s="10">
        <v>0.51384815564696396</v>
      </c>
      <c r="C145" s="10">
        <f t="shared" ca="1" si="10"/>
        <v>0.9402131714694173</v>
      </c>
      <c r="D145" s="10">
        <f t="shared" ca="1" si="11"/>
        <v>0.33243469683583488</v>
      </c>
      <c r="E145" s="10">
        <f t="shared" ca="1" si="12"/>
        <v>6.6088965013252343</v>
      </c>
      <c r="F145" s="10">
        <f t="shared" ca="1" si="13"/>
        <v>-0.40411806103733705</v>
      </c>
    </row>
    <row r="146" spans="1:6" x14ac:dyDescent="0.35">
      <c r="A146" s="10">
        <f t="shared" si="14"/>
        <v>8692</v>
      </c>
      <c r="B146" s="10">
        <v>0.515522386018195</v>
      </c>
      <c r="C146" s="10">
        <f t="shared" ca="1" si="10"/>
        <v>0.94338639853525963</v>
      </c>
      <c r="D146" s="10">
        <f t="shared" ca="1" si="11"/>
        <v>0.33355666662910627</v>
      </c>
      <c r="E146" s="10">
        <f t="shared" ca="1" si="12"/>
        <v>6.597789000371848</v>
      </c>
      <c r="F146" s="10">
        <f t="shared" ca="1" si="13"/>
        <v>-0.40580016417683995</v>
      </c>
    </row>
    <row r="147" spans="1:6" x14ac:dyDescent="0.35">
      <c r="A147" s="10">
        <f t="shared" si="14"/>
        <v>8752</v>
      </c>
      <c r="B147" s="10">
        <v>0.51714025573738398</v>
      </c>
      <c r="C147" s="10">
        <f t="shared" ca="1" si="10"/>
        <v>0.94645280329660819</v>
      </c>
      <c r="D147" s="10">
        <f t="shared" ca="1" si="11"/>
        <v>0.33464086685959415</v>
      </c>
      <c r="E147" s="10">
        <f t="shared" ca="1" si="12"/>
        <v>6.587055418090018</v>
      </c>
      <c r="F147" s="10">
        <f t="shared" ca="1" si="13"/>
        <v>-0.40742833426551711</v>
      </c>
    </row>
    <row r="148" spans="1:6" x14ac:dyDescent="0.35">
      <c r="A148" s="10">
        <f t="shared" si="14"/>
        <v>8812</v>
      </c>
      <c r="B148" s="10">
        <v>0.51922563100256502</v>
      </c>
      <c r="C148" s="10">
        <f t="shared" ca="1" si="10"/>
        <v>0.95040528758289244</v>
      </c>
      <c r="D148" s="10">
        <f t="shared" ca="1" si="11"/>
        <v>0.33603836155051175</v>
      </c>
      <c r="E148" s="10">
        <f t="shared" ca="1" si="12"/>
        <v>6.5732202206499331</v>
      </c>
      <c r="F148" s="10">
        <f t="shared" ca="1" si="13"/>
        <v>-0.40953090459409697</v>
      </c>
    </row>
    <row r="149" spans="1:6" x14ac:dyDescent="0.35">
      <c r="A149" s="10">
        <f t="shared" si="14"/>
        <v>8872</v>
      </c>
      <c r="B149" s="10">
        <v>0.52098728076321099</v>
      </c>
      <c r="C149" s="10">
        <f t="shared" ca="1" si="10"/>
        <v>0.95374420365864487</v>
      </c>
      <c r="D149" s="10">
        <f t="shared" ca="1" si="11"/>
        <v>0.3372189146283508</v>
      </c>
      <c r="E149" s="10">
        <f t="shared" ca="1" si="12"/>
        <v>6.5615327451793268</v>
      </c>
      <c r="F149" s="10">
        <f t="shared" ca="1" si="13"/>
        <v>-0.41131053129672335</v>
      </c>
    </row>
    <row r="150" spans="1:6" x14ac:dyDescent="0.35">
      <c r="A150" s="10">
        <f t="shared" si="14"/>
        <v>8932</v>
      </c>
      <c r="B150" s="10">
        <v>0.52252973071104403</v>
      </c>
      <c r="C150" s="10">
        <f t="shared" ca="1" si="10"/>
        <v>0.95666766270363401</v>
      </c>
      <c r="D150" s="10">
        <f t="shared" ca="1" si="11"/>
        <v>0.33825257300585904</v>
      </c>
      <c r="E150" s="10">
        <f t="shared" ca="1" si="12"/>
        <v>6.551299527241996</v>
      </c>
      <c r="F150" s="10">
        <f t="shared" ca="1" si="13"/>
        <v>-0.41287132606663196</v>
      </c>
    </row>
    <row r="151" spans="1:6" x14ac:dyDescent="0.35">
      <c r="A151" s="10">
        <f t="shared" si="14"/>
        <v>8992</v>
      </c>
      <c r="B151" s="10">
        <v>0.52463960997895698</v>
      </c>
      <c r="C151" s="10">
        <f t="shared" ca="1" si="10"/>
        <v>0.96066659027874302</v>
      </c>
      <c r="D151" s="10">
        <f t="shared" ca="1" si="11"/>
        <v>0.33966648882456874</v>
      </c>
      <c r="E151" s="10">
        <f t="shared" ca="1" si="12"/>
        <v>6.5373017606367698</v>
      </c>
      <c r="F151" s="10">
        <f t="shared" ca="1" si="13"/>
        <v>-0.41501025163002903</v>
      </c>
    </row>
    <row r="152" spans="1:6" x14ac:dyDescent="0.35">
      <c r="A152" s="10">
        <f t="shared" si="14"/>
        <v>9052</v>
      </c>
      <c r="B152" s="10">
        <v>0.52512366552735601</v>
      </c>
      <c r="C152" s="10">
        <f t="shared" ca="1" si="10"/>
        <v>0.96158403759898337</v>
      </c>
      <c r="D152" s="10">
        <f t="shared" ca="1" si="11"/>
        <v>0.33999087411401357</v>
      </c>
      <c r="E152" s="10">
        <f t="shared" ca="1" si="12"/>
        <v>6.5340903462712649</v>
      </c>
      <c r="F152" s="10">
        <f t="shared" ca="1" si="13"/>
        <v>-0.41550161695727994</v>
      </c>
    </row>
    <row r="153" spans="1:6" x14ac:dyDescent="0.35">
      <c r="A153" s="10">
        <f t="shared" si="14"/>
        <v>9112</v>
      </c>
      <c r="B153" s="10">
        <v>0.52775263459781296</v>
      </c>
      <c r="C153" s="10">
        <f t="shared" ca="1" si="10"/>
        <v>0.96656681413498802</v>
      </c>
      <c r="D153" s="10">
        <f t="shared" ca="1" si="11"/>
        <v>0.34175265309926073</v>
      </c>
      <c r="E153" s="10">
        <f t="shared" ca="1" si="12"/>
        <v>6.5166487343173189</v>
      </c>
      <c r="F153" s="10">
        <f t="shared" ca="1" si="13"/>
        <v>-0.41817451114822862</v>
      </c>
    </row>
    <row r="154" spans="1:6" x14ac:dyDescent="0.35">
      <c r="A154" s="10">
        <f t="shared" si="14"/>
        <v>9172</v>
      </c>
      <c r="B154" s="10">
        <v>0.52676933609851195</v>
      </c>
      <c r="C154" s="10">
        <f t="shared" ca="1" si="10"/>
        <v>0.96470313428220289</v>
      </c>
      <c r="D154" s="10">
        <f t="shared" ca="1" si="11"/>
        <v>0.34109370482491208</v>
      </c>
      <c r="E154" s="10">
        <f t="shared" ca="1" si="12"/>
        <v>6.5231723222333704</v>
      </c>
      <c r="F154" s="10">
        <f t="shared" ca="1" si="13"/>
        <v>-0.41717394704048416</v>
      </c>
    </row>
    <row r="155" spans="1:6" x14ac:dyDescent="0.35">
      <c r="A155" s="10">
        <f t="shared" si="14"/>
        <v>9232</v>
      </c>
      <c r="B155" s="10">
        <v>0.52892809437003196</v>
      </c>
      <c r="C155" s="10">
        <f t="shared" ca="1" si="10"/>
        <v>0.96879470393325484</v>
      </c>
      <c r="D155" s="10">
        <f t="shared" ca="1" si="11"/>
        <v>0.34254037644982066</v>
      </c>
      <c r="E155" s="10">
        <f t="shared" ca="1" si="12"/>
        <v>6.5088502731467752</v>
      </c>
      <c r="F155" s="10">
        <f t="shared" ca="1" si="13"/>
        <v>-0.41937192586498728</v>
      </c>
    </row>
    <row r="156" spans="1:6" x14ac:dyDescent="0.35">
      <c r="A156" s="10">
        <f t="shared" si="14"/>
        <v>9292</v>
      </c>
      <c r="B156" s="10">
        <v>0.52937205912917995</v>
      </c>
      <c r="C156" s="10">
        <f t="shared" ca="1" si="10"/>
        <v>0.96963616578594636</v>
      </c>
      <c r="D156" s="10">
        <f t="shared" ca="1" si="11"/>
        <v>0.34283789527255876</v>
      </c>
      <c r="E156" s="10">
        <f t="shared" ca="1" si="12"/>
        <v>6.5059048368016681</v>
      </c>
      <c r="F156" s="10">
        <f t="shared" ca="1" si="13"/>
        <v>-0.41982455618657399</v>
      </c>
    </row>
    <row r="157" spans="1:6" x14ac:dyDescent="0.35">
      <c r="A157" s="10">
        <f t="shared" si="14"/>
        <v>9352</v>
      </c>
      <c r="B157" s="10">
        <v>0.52947023113078395</v>
      </c>
      <c r="C157" s="10">
        <f t="shared" ca="1" si="10"/>
        <v>0.96982223459580119</v>
      </c>
      <c r="D157" s="10">
        <f t="shared" ca="1" si="11"/>
        <v>0.3429036843194172</v>
      </c>
      <c r="E157" s="10">
        <f t="shared" ca="1" si="12"/>
        <v>6.5052535252377703</v>
      </c>
      <c r="F157" s="10">
        <f t="shared" ca="1" si="13"/>
        <v>-0.41992467203272987</v>
      </c>
    </row>
    <row r="158" spans="1:6" x14ac:dyDescent="0.35">
      <c r="A158" s="10">
        <f t="shared" si="14"/>
        <v>9412</v>
      </c>
      <c r="B158" s="10">
        <v>0.53330792399955695</v>
      </c>
      <c r="C158" s="10">
        <f t="shared" ca="1" si="10"/>
        <v>0.97709594739592565</v>
      </c>
      <c r="D158" s="10">
        <f t="shared" ca="1" si="11"/>
        <v>0.34547547823058017</v>
      </c>
      <c r="E158" s="10">
        <f t="shared" ca="1" si="12"/>
        <v>6.4797927655172556</v>
      </c>
      <c r="F158" s="10">
        <f t="shared" ca="1" si="13"/>
        <v>-0.4238462279178053</v>
      </c>
    </row>
    <row r="159" spans="1:6" x14ac:dyDescent="0.35">
      <c r="A159" s="10">
        <f t="shared" si="14"/>
        <v>9472</v>
      </c>
      <c r="B159" s="10">
        <v>0.53398841290129895</v>
      </c>
      <c r="C159" s="10">
        <f t="shared" ca="1" si="10"/>
        <v>0.97838570168429473</v>
      </c>
      <c r="D159" s="10">
        <f t="shared" ca="1" si="11"/>
        <v>0.34593150149089741</v>
      </c>
      <c r="E159" s="10">
        <f t="shared" ca="1" si="12"/>
        <v>6.4752781352401154</v>
      </c>
      <c r="F159" s="10">
        <f t="shared" ca="1" si="13"/>
        <v>-0.4245431952280545</v>
      </c>
    </row>
    <row r="160" spans="1:6" x14ac:dyDescent="0.35">
      <c r="A160" s="10">
        <f t="shared" si="14"/>
        <v>9532</v>
      </c>
      <c r="B160" s="10">
        <v>0.53556311991849703</v>
      </c>
      <c r="C160" s="10">
        <f t="shared" ca="1" si="10"/>
        <v>0.98137029867501269</v>
      </c>
      <c r="D160" s="10">
        <f t="shared" ca="1" si="11"/>
        <v>0.3469867766411443</v>
      </c>
      <c r="E160" s="10">
        <f t="shared" ca="1" si="12"/>
        <v>6.4648309112526716</v>
      </c>
      <c r="F160" s="10">
        <f t="shared" ca="1" si="13"/>
        <v>-0.42615789974403695</v>
      </c>
    </row>
    <row r="161" spans="1:12" x14ac:dyDescent="0.35">
      <c r="A161" s="10">
        <f t="shared" si="14"/>
        <v>9592</v>
      </c>
      <c r="B161" s="10">
        <v>0.53978092690512702</v>
      </c>
      <c r="C161" s="10">
        <f t="shared" ca="1" si="10"/>
        <v>0.98936445498614922</v>
      </c>
      <c r="D161" s="10">
        <f t="shared" ca="1" si="11"/>
        <v>0.34981330046615899</v>
      </c>
      <c r="E161" s="10">
        <f t="shared" ca="1" si="12"/>
        <v>6.4368483253850259</v>
      </c>
      <c r="F161" s="10">
        <f t="shared" ca="1" si="13"/>
        <v>-0.43049572728304536</v>
      </c>
    </row>
    <row r="162" spans="1:12" x14ac:dyDescent="0.35">
      <c r="A162" s="10">
        <f t="shared" si="14"/>
        <v>9652</v>
      </c>
      <c r="B162" s="10">
        <v>0.54226922812149503</v>
      </c>
      <c r="C162" s="10">
        <f t="shared" ca="1" si="10"/>
        <v>0.99408061884473542</v>
      </c>
      <c r="D162" s="10">
        <f t="shared" ca="1" si="11"/>
        <v>0.3514808122072538</v>
      </c>
      <c r="E162" s="10">
        <f t="shared" ca="1" si="12"/>
        <v>6.4203399591481878</v>
      </c>
      <c r="F162" s="10">
        <f t="shared" ca="1" si="13"/>
        <v>-0.43306368770229542</v>
      </c>
    </row>
    <row r="163" spans="1:12" x14ac:dyDescent="0.35">
      <c r="A163" s="10">
        <f t="shared" si="14"/>
        <v>9712</v>
      </c>
      <c r="B163" s="10">
        <v>0.54340719988571295</v>
      </c>
      <c r="C163" s="10">
        <f t="shared" ca="1" si="10"/>
        <v>0.99623745631730232</v>
      </c>
      <c r="D163" s="10">
        <f t="shared" ca="1" si="11"/>
        <v>0.3522434133205698</v>
      </c>
      <c r="E163" s="10">
        <f t="shared" ca="1" si="12"/>
        <v>6.412790208126359</v>
      </c>
      <c r="F163" s="10">
        <f t="shared" ca="1" si="13"/>
        <v>-0.43424029103981443</v>
      </c>
    </row>
    <row r="164" spans="1:12" x14ac:dyDescent="0.35">
      <c r="A164" s="10">
        <f t="shared" si="14"/>
        <v>9772</v>
      </c>
      <c r="B164" s="10">
        <v>0.54539236034727101</v>
      </c>
      <c r="C164" s="10">
        <f t="shared" ca="1" si="10"/>
        <v>1</v>
      </c>
      <c r="D164" s="10">
        <f t="shared" ca="1" si="11"/>
        <v>0.35357375000000002</v>
      </c>
      <c r="E164" s="10">
        <f t="shared" ca="1" si="12"/>
        <v>6.399619875</v>
      </c>
      <c r="F164" s="10">
        <f t="shared" ca="1" si="13"/>
        <v>-0.43629616307009311</v>
      </c>
    </row>
    <row r="166" spans="1:12" x14ac:dyDescent="0.35">
      <c r="A166" s="10" t="s">
        <v>59</v>
      </c>
    </row>
    <row r="167" spans="1:12" x14ac:dyDescent="0.35">
      <c r="A167" s="53" t="s">
        <v>31</v>
      </c>
      <c r="B167" s="53" t="s">
        <v>37</v>
      </c>
      <c r="C167" s="53" t="s">
        <v>49</v>
      </c>
      <c r="D167" s="53" t="s">
        <v>50</v>
      </c>
      <c r="E167" s="53" t="s">
        <v>47</v>
      </c>
      <c r="F167" s="53" t="s">
        <v>38</v>
      </c>
      <c r="J167" s="53" t="s">
        <v>46</v>
      </c>
      <c r="K167" s="53"/>
      <c r="L167" s="53"/>
    </row>
    <row r="168" spans="1:12" x14ac:dyDescent="0.35">
      <c r="A168" s="10">
        <v>52</v>
      </c>
      <c r="B168" s="10">
        <v>1.3874945781305E-2</v>
      </c>
      <c r="C168" s="10">
        <f ca="1">(B168-$C$2)/($C$180-$C$2)</f>
        <v>0</v>
      </c>
      <c r="D168" s="10">
        <f ca="1">$L$4*C168</f>
        <v>0</v>
      </c>
      <c r="E168" s="10">
        <f ca="1">$K$6*(1-D168)</f>
        <v>9.9</v>
      </c>
      <c r="F168" s="10">
        <f ca="1">LN(E168/$K$6)</f>
        <v>0</v>
      </c>
      <c r="J168" s="10">
        <v>1</v>
      </c>
    </row>
    <row r="169" spans="1:12" x14ac:dyDescent="0.35">
      <c r="A169" s="10">
        <f>A168+60</f>
        <v>112</v>
      </c>
      <c r="B169" s="10">
        <v>1.50173740202896E-2</v>
      </c>
      <c r="C169" s="10">
        <f t="shared" ref="C169:C232" ca="1" si="15">(B169-$C$2)/($C$180-$C$2)</f>
        <v>2.4784629710708226E-3</v>
      </c>
      <c r="D169" s="10">
        <f t="shared" ref="D169:D232" ca="1" si="16">$L$4*C169</f>
        <v>3.9670588122830969E-4</v>
      </c>
      <c r="E169" s="10">
        <f t="shared" ref="E169:E232" ca="1" si="17">$K$6*(1-D169)</f>
        <v>9.8960726117758409</v>
      </c>
      <c r="F169" s="10">
        <f t="shared" ref="F169:F232" ca="1" si="18">LN(E169/$K$6)</f>
        <v>-3.9678458982309587E-4</v>
      </c>
      <c r="J169" s="53" t="s">
        <v>34</v>
      </c>
      <c r="K169" s="53" t="s">
        <v>48</v>
      </c>
      <c r="L169" s="53" t="s">
        <v>40</v>
      </c>
    </row>
    <row r="170" spans="1:12" x14ac:dyDescent="0.35">
      <c r="A170" s="10">
        <f t="shared" ref="A170:A233" si="19">A169+60</f>
        <v>172</v>
      </c>
      <c r="B170" s="10">
        <v>1.6865382349183299E-2</v>
      </c>
      <c r="C170" s="10">
        <f t="shared" ca="1" si="15"/>
        <v>6.4876602730076513E-3</v>
      </c>
      <c r="D170" s="10">
        <f t="shared" ca="1" si="16"/>
        <v>1.0384230128729459E-3</v>
      </c>
      <c r="E170" s="10">
        <f t="shared" ca="1" si="17"/>
        <v>9.8897196121725575</v>
      </c>
      <c r="F170" s="10">
        <f t="shared" ca="1" si="18"/>
        <v>-1.0389625475923977E-3</v>
      </c>
      <c r="J170" s="10">
        <v>0.16006124999999999</v>
      </c>
      <c r="K170" s="10">
        <f>J170*J168</f>
        <v>0.16006124999999999</v>
      </c>
      <c r="L170" s="10">
        <f>J170*(1-J168)</f>
        <v>0</v>
      </c>
    </row>
    <row r="171" spans="1:12" x14ac:dyDescent="0.35">
      <c r="A171" s="10">
        <f t="shared" si="19"/>
        <v>232</v>
      </c>
      <c r="B171" s="10">
        <v>1.9713242746747298E-2</v>
      </c>
      <c r="C171" s="10">
        <f t="shared" ca="1" si="15"/>
        <v>1.2666005924210123E-2</v>
      </c>
      <c r="D171" s="10">
        <f t="shared" ca="1" si="16"/>
        <v>2.0273367407364772E-3</v>
      </c>
      <c r="E171" s="10">
        <f t="shared" ca="1" si="17"/>
        <v>9.8799293662667083</v>
      </c>
      <c r="F171" s="10">
        <f t="shared" ca="1" si="18"/>
        <v>-2.0293945696119135E-3</v>
      </c>
      <c r="J171" s="53" t="s">
        <v>45</v>
      </c>
    </row>
    <row r="172" spans="1:12" x14ac:dyDescent="0.35">
      <c r="A172" s="10">
        <f t="shared" si="19"/>
        <v>292</v>
      </c>
      <c r="B172" s="10">
        <v>2.1219862624021101E-2</v>
      </c>
      <c r="C172" s="10">
        <f t="shared" ca="1" si="15"/>
        <v>1.5934571467216385E-2</v>
      </c>
      <c r="D172" s="10">
        <f t="shared" ca="1" si="16"/>
        <v>2.5505074272569885E-3</v>
      </c>
      <c r="E172" s="10">
        <f t="shared" ca="1" si="17"/>
        <v>9.8747499764701558</v>
      </c>
      <c r="F172" s="10">
        <f t="shared" ca="1" si="18"/>
        <v>-2.5537655123511662E-3</v>
      </c>
      <c r="J172" s="10">
        <v>9.9</v>
      </c>
    </row>
    <row r="173" spans="1:12" x14ac:dyDescent="0.35">
      <c r="A173" s="10">
        <f t="shared" si="19"/>
        <v>352</v>
      </c>
      <c r="B173" s="10">
        <v>2.3120645842804301E-2</v>
      </c>
      <c r="C173" s="10">
        <f t="shared" ca="1" si="15"/>
        <v>2.0058262271615761E-2</v>
      </c>
      <c r="D173" s="10">
        <f t="shared" ca="1" si="16"/>
        <v>3.2105505320226581E-3</v>
      </c>
      <c r="E173" s="10">
        <f t="shared" ca="1" si="17"/>
        <v>9.8682155497329767</v>
      </c>
      <c r="F173" s="10">
        <f t="shared" ca="1" si="18"/>
        <v>-3.2157154070728555E-3</v>
      </c>
    </row>
    <row r="174" spans="1:12" x14ac:dyDescent="0.35">
      <c r="A174" s="10">
        <f t="shared" si="19"/>
        <v>412</v>
      </c>
      <c r="B174" s="10">
        <v>2.59316769610409E-2</v>
      </c>
      <c r="C174" s="10">
        <f t="shared" ca="1" si="15"/>
        <v>2.6156707932648772E-2</v>
      </c>
      <c r="D174" s="10">
        <f t="shared" ca="1" si="16"/>
        <v>4.1866753675846779E-3</v>
      </c>
      <c r="E174" s="10">
        <f t="shared" ca="1" si="17"/>
        <v>9.8585519138609126</v>
      </c>
      <c r="F174" s="10">
        <f t="shared" ca="1" si="18"/>
        <v>-4.1954640316678718E-3</v>
      </c>
      <c r="J174" s="53" t="s">
        <v>35</v>
      </c>
      <c r="K174" s="53" t="s">
        <v>42</v>
      </c>
    </row>
    <row r="175" spans="1:12" x14ac:dyDescent="0.35">
      <c r="A175" s="10">
        <f t="shared" si="19"/>
        <v>472</v>
      </c>
      <c r="B175" s="10">
        <v>2.96428116344448E-2</v>
      </c>
      <c r="C175" s="10">
        <f t="shared" ca="1" si="15"/>
        <v>3.4207900607003315E-2</v>
      </c>
      <c r="D175" s="10">
        <f t="shared" ca="1" si="16"/>
        <v>5.475359331032709E-3</v>
      </c>
      <c r="E175" s="10">
        <f t="shared" ca="1" si="17"/>
        <v>9.8457939426227767</v>
      </c>
      <c r="F175" s="10">
        <f t="shared" ca="1" si="18"/>
        <v>-5.4904040529044178E-3</v>
      </c>
      <c r="J175" s="19">
        <v>2.5000000000000001E-3</v>
      </c>
      <c r="K175" s="10">
        <v>0.15040000000000001</v>
      </c>
    </row>
    <row r="176" spans="1:12" x14ac:dyDescent="0.35">
      <c r="A176" s="10">
        <f t="shared" si="19"/>
        <v>532</v>
      </c>
      <c r="B176" s="10">
        <v>3.6546019433925298E-2</v>
      </c>
      <c r="C176" s="10">
        <f t="shared" ca="1" si="15"/>
        <v>4.9184197873452747E-2</v>
      </c>
      <c r="D176" s="10">
        <f t="shared" ca="1" si="16"/>
        <v>7.8724841918721873E-3</v>
      </c>
      <c r="E176" s="10">
        <f t="shared" ca="1" si="17"/>
        <v>9.822062406500466</v>
      </c>
      <c r="F176" s="10">
        <f t="shared" ca="1" si="18"/>
        <v>-7.9036357969378291E-3</v>
      </c>
    </row>
    <row r="177" spans="1:10" x14ac:dyDescent="0.35">
      <c r="A177" s="10">
        <f t="shared" si="19"/>
        <v>592</v>
      </c>
      <c r="B177" s="10">
        <v>3.90553501783781E-2</v>
      </c>
      <c r="C177" s="10">
        <f t="shared" ca="1" si="15"/>
        <v>5.4628113841271961E-2</v>
      </c>
      <c r="D177" s="10">
        <f t="shared" ca="1" si="16"/>
        <v>8.7438441865762915E-3</v>
      </c>
      <c r="E177" s="10">
        <f t="shared" ca="1" si="17"/>
        <v>9.8134359425528963</v>
      </c>
      <c r="F177" s="10">
        <f t="shared" ca="1" si="18"/>
        <v>-8.782295900106131E-3</v>
      </c>
      <c r="J177" s="53" t="s">
        <v>18</v>
      </c>
    </row>
    <row r="178" spans="1:10" x14ac:dyDescent="0.35">
      <c r="A178" s="10">
        <f t="shared" si="19"/>
        <v>652</v>
      </c>
      <c r="B178" s="10">
        <v>4.7160857478089201E-2</v>
      </c>
      <c r="C178" s="10">
        <f t="shared" ca="1" si="15"/>
        <v>7.2212762940924519E-2</v>
      </c>
      <c r="D178" s="10">
        <f t="shared" ca="1" si="16"/>
        <v>1.1558465102278054E-2</v>
      </c>
      <c r="E178" s="10">
        <f t="shared" ca="1" si="17"/>
        <v>9.7855711954874476</v>
      </c>
      <c r="F178" s="10">
        <f t="shared" ca="1" si="18"/>
        <v>-1.1625783393532709E-2</v>
      </c>
      <c r="J178" s="19">
        <v>1.3200000000000001E-5</v>
      </c>
    </row>
    <row r="179" spans="1:10" x14ac:dyDescent="0.35">
      <c r="A179" s="10">
        <f t="shared" si="19"/>
        <v>712</v>
      </c>
      <c r="B179" s="10">
        <v>5.4078144280599101E-2</v>
      </c>
      <c r="C179" s="10">
        <f t="shared" ca="1" si="15"/>
        <v>8.7219604171963783E-2</v>
      </c>
      <c r="D179" s="10">
        <f t="shared" ca="1" si="16"/>
        <v>1.3960478868269737E-2</v>
      </c>
      <c r="E179" s="10">
        <f t="shared" ca="1" si="17"/>
        <v>9.7617912592041289</v>
      </c>
      <c r="F179" s="10">
        <f t="shared" ca="1" si="18"/>
        <v>-1.4058842899072863E-2</v>
      </c>
      <c r="J179" s="53" t="s">
        <v>43</v>
      </c>
    </row>
    <row r="180" spans="1:10" x14ac:dyDescent="0.35">
      <c r="A180" s="10">
        <f t="shared" si="19"/>
        <v>772</v>
      </c>
      <c r="B180" s="10">
        <v>5.9730269396277201E-2</v>
      </c>
      <c r="C180" s="10">
        <f t="shared" ca="1" si="15"/>
        <v>9.9481715986985533E-2</v>
      </c>
      <c r="D180" s="10">
        <f t="shared" ca="1" si="16"/>
        <v>1.5923167813021888E-2</v>
      </c>
      <c r="E180" s="10">
        <f t="shared" ca="1" si="17"/>
        <v>9.7423606386510837</v>
      </c>
      <c r="F180" s="10">
        <f t="shared" ca="1" si="18"/>
        <v>-1.6051303487253091E-2</v>
      </c>
      <c r="J180" s="19">
        <f>J178/(J175*K175)</f>
        <v>3.5106382978723406E-2</v>
      </c>
    </row>
    <row r="181" spans="1:10" x14ac:dyDescent="0.35">
      <c r="A181" s="10">
        <f t="shared" si="19"/>
        <v>832</v>
      </c>
      <c r="B181" s="10">
        <v>6.6519626060129705E-2</v>
      </c>
      <c r="C181" s="10">
        <f t="shared" ca="1" si="15"/>
        <v>0.11421101671199868</v>
      </c>
      <c r="D181" s="10">
        <f t="shared" ca="1" si="16"/>
        <v>1.8280758098693398E-2</v>
      </c>
      <c r="E181" s="10">
        <f t="shared" ca="1" si="17"/>
        <v>9.7190204948229351</v>
      </c>
      <c r="F181" s="10">
        <f t="shared" ca="1" si="18"/>
        <v>-1.8449915883607674E-2</v>
      </c>
    </row>
    <row r="182" spans="1:10" x14ac:dyDescent="0.35">
      <c r="A182" s="10">
        <f t="shared" si="19"/>
        <v>892</v>
      </c>
      <c r="B182" s="10">
        <v>7.1802359445826802E-2</v>
      </c>
      <c r="C182" s="10">
        <f t="shared" ca="1" si="15"/>
        <v>0.12567174451589738</v>
      </c>
      <c r="D182" s="10">
        <f t="shared" ca="1" si="16"/>
        <v>2.0115176516895178E-2</v>
      </c>
      <c r="E182" s="10">
        <f t="shared" ca="1" si="17"/>
        <v>9.7008597524827387</v>
      </c>
      <c r="F182" s="10">
        <f t="shared" ca="1" si="18"/>
        <v>-2.0320241282421523E-2</v>
      </c>
    </row>
    <row r="183" spans="1:10" x14ac:dyDescent="0.35">
      <c r="A183" s="10">
        <f t="shared" si="19"/>
        <v>952</v>
      </c>
      <c r="B183" s="10">
        <v>7.65872954191643E-2</v>
      </c>
      <c r="C183" s="10">
        <f t="shared" ca="1" si="15"/>
        <v>0.13605251612515168</v>
      </c>
      <c r="D183" s="10">
        <f t="shared" ca="1" si="16"/>
        <v>2.1776735796636932E-2</v>
      </c>
      <c r="E183" s="10">
        <f t="shared" ca="1" si="17"/>
        <v>9.6844103156132935</v>
      </c>
      <c r="F183" s="10">
        <f t="shared" ca="1" si="18"/>
        <v>-2.2017348494213173E-2</v>
      </c>
    </row>
    <row r="184" spans="1:10" x14ac:dyDescent="0.35">
      <c r="A184" s="10">
        <f t="shared" si="19"/>
        <v>1012</v>
      </c>
      <c r="B184" s="10">
        <v>8.2337480766960194E-2</v>
      </c>
      <c r="C184" s="10">
        <f t="shared" ca="1" si="15"/>
        <v>0.14852736660151339</v>
      </c>
      <c r="D184" s="10">
        <f t="shared" ca="1" si="16"/>
        <v>2.3773475957446482E-2</v>
      </c>
      <c r="E184" s="10">
        <f t="shared" ca="1" si="17"/>
        <v>9.6646425880212803</v>
      </c>
      <c r="F184" s="10">
        <f t="shared" ca="1" si="18"/>
        <v>-2.4060625192866256E-2</v>
      </c>
    </row>
    <row r="185" spans="1:10" x14ac:dyDescent="0.35">
      <c r="A185" s="10">
        <f t="shared" si="19"/>
        <v>1072</v>
      </c>
      <c r="B185" s="10">
        <v>8.7460504782818305E-2</v>
      </c>
      <c r="C185" s="10">
        <f t="shared" ca="1" si="15"/>
        <v>0.1596416098335402</v>
      </c>
      <c r="D185" s="10">
        <f t="shared" ca="1" si="16"/>
        <v>2.5552435621968735E-2</v>
      </c>
      <c r="E185" s="10">
        <f t="shared" ca="1" si="17"/>
        <v>9.6470308873425097</v>
      </c>
      <c r="F185" s="10">
        <f t="shared" ca="1" si="18"/>
        <v>-2.5884569201006874E-2</v>
      </c>
    </row>
    <row r="186" spans="1:10" x14ac:dyDescent="0.35">
      <c r="A186" s="10">
        <f t="shared" si="19"/>
        <v>1132</v>
      </c>
      <c r="B186" s="10">
        <v>9.3585375515580702E-2</v>
      </c>
      <c r="C186" s="10">
        <f t="shared" ca="1" si="15"/>
        <v>0.17292932874290409</v>
      </c>
      <c r="D186" s="10">
        <f t="shared" ca="1" si="16"/>
        <v>2.7679284520250157E-2</v>
      </c>
      <c r="E186" s="10">
        <f t="shared" ca="1" si="17"/>
        <v>9.6259750832495232</v>
      </c>
      <c r="F186" s="10">
        <f t="shared" ca="1" si="18"/>
        <v>-2.8069574747339676E-2</v>
      </c>
    </row>
    <row r="187" spans="1:10" x14ac:dyDescent="0.35">
      <c r="A187" s="10">
        <f t="shared" si="19"/>
        <v>1192</v>
      </c>
      <c r="B187" s="10">
        <v>9.7324578849233095E-2</v>
      </c>
      <c r="C187" s="10">
        <f t="shared" ca="1" si="15"/>
        <v>0.18104141551344741</v>
      </c>
      <c r="D187" s="10">
        <f t="shared" ca="1" si="16"/>
        <v>2.8977715268851782E-2</v>
      </c>
      <c r="E187" s="10">
        <f t="shared" ca="1" si="17"/>
        <v>9.6131206188383675</v>
      </c>
      <c r="F187" s="10">
        <f t="shared" ca="1" si="18"/>
        <v>-2.9405860664621048E-2</v>
      </c>
    </row>
    <row r="188" spans="1:10" x14ac:dyDescent="0.35">
      <c r="A188" s="10">
        <f t="shared" si="19"/>
        <v>1252</v>
      </c>
      <c r="B188" s="10">
        <v>0.100693508978488</v>
      </c>
      <c r="C188" s="10">
        <f t="shared" ca="1" si="15"/>
        <v>0.18835020594119845</v>
      </c>
      <c r="D188" s="10">
        <f t="shared" ca="1" si="16"/>
        <v>3.0147569400705648E-2</v>
      </c>
      <c r="E188" s="10">
        <f t="shared" ca="1" si="17"/>
        <v>9.6015390629330142</v>
      </c>
      <c r="F188" s="10">
        <f t="shared" ca="1" si="18"/>
        <v>-3.0611352460957791E-2</v>
      </c>
    </row>
    <row r="189" spans="1:10" x14ac:dyDescent="0.35">
      <c r="A189" s="10">
        <f t="shared" si="19"/>
        <v>1312</v>
      </c>
      <c r="B189" s="10">
        <v>0.10640925323236</v>
      </c>
      <c r="C189" s="10">
        <f t="shared" ca="1" si="15"/>
        <v>0.20075033752226273</v>
      </c>
      <c r="D189" s="10">
        <f t="shared" ca="1" si="16"/>
        <v>3.2132349961735272E-2</v>
      </c>
      <c r="E189" s="10">
        <f t="shared" ca="1" si="17"/>
        <v>9.5818897353788213</v>
      </c>
      <c r="F189" s="10">
        <f t="shared" ca="1" si="18"/>
        <v>-3.2659926220379679E-2</v>
      </c>
    </row>
    <row r="190" spans="1:10" x14ac:dyDescent="0.35">
      <c r="A190" s="10">
        <f t="shared" si="19"/>
        <v>1372</v>
      </c>
      <c r="B190" s="10">
        <v>0.111477596804782</v>
      </c>
      <c r="C190" s="10">
        <f t="shared" ca="1" si="15"/>
        <v>0.21174595321194287</v>
      </c>
      <c r="D190" s="10">
        <f t="shared" ca="1" si="16"/>
        <v>3.3892321953545086E-2</v>
      </c>
      <c r="E190" s="10">
        <f t="shared" ca="1" si="17"/>
        <v>9.5644660126599046</v>
      </c>
      <c r="F190" s="10">
        <f t="shared" ca="1" si="18"/>
        <v>-3.4479983024717477E-2</v>
      </c>
    </row>
    <row r="191" spans="1:10" x14ac:dyDescent="0.35">
      <c r="A191" s="10">
        <f t="shared" si="19"/>
        <v>1432</v>
      </c>
      <c r="B191" s="10">
        <v>0.117686367769024</v>
      </c>
      <c r="C191" s="10">
        <f t="shared" ca="1" si="15"/>
        <v>0.22521569109623277</v>
      </c>
      <c r="D191" s="10">
        <f t="shared" ca="1" si="16"/>
        <v>3.6048305036476887E-2</v>
      </c>
      <c r="E191" s="10">
        <f t="shared" ca="1" si="17"/>
        <v>9.543121780138879</v>
      </c>
      <c r="F191" s="10">
        <f t="shared" ca="1" si="18"/>
        <v>-3.6714094586088236E-2</v>
      </c>
    </row>
    <row r="192" spans="1:10" x14ac:dyDescent="0.35">
      <c r="A192" s="10">
        <f t="shared" si="19"/>
        <v>1492</v>
      </c>
      <c r="B192" s="10">
        <v>0.122201861041616</v>
      </c>
      <c r="C192" s="10">
        <f t="shared" ca="1" si="15"/>
        <v>0.23501191504303029</v>
      </c>
      <c r="D192" s="10">
        <f t="shared" ca="1" si="16"/>
        <v>3.7616300886681227E-2</v>
      </c>
      <c r="E192" s="10">
        <f t="shared" ca="1" si="17"/>
        <v>9.5275986212218555</v>
      </c>
      <c r="F192" s="10">
        <f t="shared" ca="1" si="18"/>
        <v>-3.8342052211041401E-2</v>
      </c>
    </row>
    <row r="193" spans="1:6" x14ac:dyDescent="0.35">
      <c r="A193" s="10">
        <f t="shared" si="19"/>
        <v>1552</v>
      </c>
      <c r="B193" s="10">
        <v>0.12703807596243299</v>
      </c>
      <c r="C193" s="10">
        <f t="shared" ca="1" si="15"/>
        <v>0.24550393475364141</v>
      </c>
      <c r="D193" s="10">
        <f t="shared" ca="1" si="16"/>
        <v>3.929566667658628E-2</v>
      </c>
      <c r="E193" s="10">
        <f t="shared" ca="1" si="17"/>
        <v>9.5109728999017964</v>
      </c>
      <c r="F193" s="10">
        <f t="shared" ca="1" si="18"/>
        <v>-4.0088582987032474E-2</v>
      </c>
    </row>
    <row r="194" spans="1:6" x14ac:dyDescent="0.35">
      <c r="A194" s="10">
        <f t="shared" si="19"/>
        <v>1612</v>
      </c>
      <c r="B194" s="10">
        <v>0.13234453705806701</v>
      </c>
      <c r="C194" s="10">
        <f t="shared" ca="1" si="15"/>
        <v>0.2570161390953743</v>
      </c>
      <c r="D194" s="10">
        <f t="shared" ca="1" si="16"/>
        <v>4.113832449377948E-2</v>
      </c>
      <c r="E194" s="10">
        <f t="shared" ca="1" si="17"/>
        <v>9.4927305875115824</v>
      </c>
      <c r="F194" s="10">
        <f t="shared" ca="1" si="18"/>
        <v>-4.2008452764581344E-2</v>
      </c>
    </row>
    <row r="195" spans="1:6" x14ac:dyDescent="0.35">
      <c r="A195" s="10">
        <f t="shared" si="19"/>
        <v>1672</v>
      </c>
      <c r="B195" s="10">
        <v>0.13622347000858401</v>
      </c>
      <c r="C195" s="10">
        <f t="shared" ca="1" si="15"/>
        <v>0.26543136497745484</v>
      </c>
      <c r="D195" s="10">
        <f t="shared" ca="1" si="16"/>
        <v>4.2485276067497642E-2</v>
      </c>
      <c r="E195" s="10">
        <f t="shared" ca="1" si="17"/>
        <v>9.4793957669317734</v>
      </c>
      <c r="F195" s="10">
        <f t="shared" ca="1" si="18"/>
        <v>-4.3414180570369866E-2</v>
      </c>
    </row>
    <row r="196" spans="1:6" x14ac:dyDescent="0.35">
      <c r="A196" s="10">
        <f t="shared" si="19"/>
        <v>1732</v>
      </c>
      <c r="B196" s="10">
        <v>0.140330897093526</v>
      </c>
      <c r="C196" s="10">
        <f t="shared" ca="1" si="15"/>
        <v>0.27434230186522846</v>
      </c>
      <c r="D196" s="10">
        <f t="shared" ca="1" si="16"/>
        <v>4.3911571764425797E-2</v>
      </c>
      <c r="E196" s="10">
        <f t="shared" ca="1" si="17"/>
        <v>9.465275439532185</v>
      </c>
      <c r="F196" s="10">
        <f t="shared" ca="1" si="18"/>
        <v>-4.4904872054059984E-2</v>
      </c>
    </row>
    <row r="197" spans="1:6" x14ac:dyDescent="0.35">
      <c r="A197" s="10">
        <f t="shared" si="19"/>
        <v>1792</v>
      </c>
      <c r="B197" s="10">
        <v>0.14370785735244901</v>
      </c>
      <c r="C197" s="10">
        <f t="shared" ca="1" si="15"/>
        <v>0.28166851341262283</v>
      </c>
      <c r="D197" s="10">
        <f t="shared" ca="1" si="16"/>
        <v>4.5084214342466171E-2</v>
      </c>
      <c r="E197" s="10">
        <f t="shared" ca="1" si="17"/>
        <v>9.4536662780095853</v>
      </c>
      <c r="F197" s="10">
        <f t="shared" ca="1" si="18"/>
        <v>-4.613212494727327E-2</v>
      </c>
    </row>
    <row r="198" spans="1:6" x14ac:dyDescent="0.35">
      <c r="A198" s="10">
        <f t="shared" si="19"/>
        <v>1852</v>
      </c>
      <c r="B198" s="10">
        <v>0.150253569154775</v>
      </c>
      <c r="C198" s="10">
        <f t="shared" ca="1" si="15"/>
        <v>0.29586923409490007</v>
      </c>
      <c r="D198" s="10">
        <f t="shared" ca="1" si="16"/>
        <v>4.7357199445772317E-2</v>
      </c>
      <c r="E198" s="10">
        <f t="shared" ca="1" si="17"/>
        <v>9.4311637254868543</v>
      </c>
      <c r="F198" s="10">
        <f t="shared" ca="1" si="18"/>
        <v>-4.8515261376728375E-2</v>
      </c>
    </row>
    <row r="199" spans="1:6" x14ac:dyDescent="0.35">
      <c r="A199" s="10">
        <f t="shared" si="19"/>
        <v>1912</v>
      </c>
      <c r="B199" s="10">
        <v>0.155321394140847</v>
      </c>
      <c r="C199" s="10">
        <f t="shared" ca="1" si="15"/>
        <v>0.30686372472742401</v>
      </c>
      <c r="D199" s="10">
        <f t="shared" ca="1" si="16"/>
        <v>4.9116991359527393E-2</v>
      </c>
      <c r="E199" s="10">
        <f t="shared" ca="1" si="17"/>
        <v>9.4137417855406795</v>
      </c>
      <c r="F199" s="10">
        <f t="shared" ca="1" si="18"/>
        <v>-5.0364243309738897E-2</v>
      </c>
    </row>
    <row r="200" spans="1:6" x14ac:dyDescent="0.35">
      <c r="A200" s="10">
        <f t="shared" si="19"/>
        <v>1972</v>
      </c>
      <c r="B200" s="10">
        <v>0.15799368173706599</v>
      </c>
      <c r="C200" s="10">
        <f t="shared" ca="1" si="15"/>
        <v>0.31266117057939918</v>
      </c>
      <c r="D200" s="10">
        <f t="shared" ca="1" si="16"/>
        <v>5.0044937789401854E-2</v>
      </c>
      <c r="E200" s="10">
        <f t="shared" ca="1" si="17"/>
        <v>9.4045551158849214</v>
      </c>
      <c r="F200" s="10">
        <f t="shared" ca="1" si="18"/>
        <v>-5.1340598442582215E-2</v>
      </c>
    </row>
    <row r="201" spans="1:6" x14ac:dyDescent="0.35">
      <c r="A201" s="10">
        <f t="shared" si="19"/>
        <v>2032</v>
      </c>
      <c r="B201" s="10">
        <v>0.16326202720897301</v>
      </c>
      <c r="C201" s="10">
        <f t="shared" ca="1" si="15"/>
        <v>0.324090684246302</v>
      </c>
      <c r="D201" s="10">
        <f t="shared" ca="1" si="16"/>
        <v>5.1874360033818401E-2</v>
      </c>
      <c r="E201" s="10">
        <f t="shared" ca="1" si="17"/>
        <v>9.3864438356651974</v>
      </c>
      <c r="F201" s="10">
        <f t="shared" ca="1" si="18"/>
        <v>-5.3268253898757098E-2</v>
      </c>
    </row>
    <row r="202" spans="1:6" x14ac:dyDescent="0.35">
      <c r="A202" s="10">
        <f t="shared" si="19"/>
        <v>2092</v>
      </c>
      <c r="B202" s="10">
        <v>0.16688475867932701</v>
      </c>
      <c r="C202" s="10">
        <f t="shared" ca="1" si="15"/>
        <v>0.33195008888723226</v>
      </c>
      <c r="D202" s="10">
        <f t="shared" ca="1" si="16"/>
        <v>5.3132346164901499E-2</v>
      </c>
      <c r="E202" s="10">
        <f t="shared" ca="1" si="17"/>
        <v>9.3739897729674748</v>
      </c>
      <c r="F202" s="10">
        <f t="shared" ca="1" si="18"/>
        <v>-5.4595948640467733E-2</v>
      </c>
    </row>
    <row r="203" spans="1:6" x14ac:dyDescent="0.35">
      <c r="A203" s="10">
        <f t="shared" si="19"/>
        <v>2152</v>
      </c>
      <c r="B203" s="10">
        <v>0.171783786147715</v>
      </c>
      <c r="C203" s="10">
        <f t="shared" ca="1" si="15"/>
        <v>0.34257837849030653</v>
      </c>
      <c r="D203" s="10">
        <f t="shared" ca="1" si="16"/>
        <v>5.483352348413157E-2</v>
      </c>
      <c r="E203" s="10">
        <f t="shared" ca="1" si="17"/>
        <v>9.3571481175070979</v>
      </c>
      <c r="F203" s="10">
        <f t="shared" ca="1" si="18"/>
        <v>-5.6394201378478358E-2</v>
      </c>
    </row>
    <row r="204" spans="1:6" x14ac:dyDescent="0.35">
      <c r="A204" s="10">
        <f t="shared" si="19"/>
        <v>2212</v>
      </c>
      <c r="B204" s="10">
        <v>0.17578800693222199</v>
      </c>
      <c r="C204" s="10">
        <f t="shared" ca="1" si="15"/>
        <v>0.35126541247960419</v>
      </c>
      <c r="D204" s="10">
        <f t="shared" ca="1" si="16"/>
        <v>5.6223981003251045E-2</v>
      </c>
      <c r="E204" s="10">
        <f t="shared" ca="1" si="17"/>
        <v>9.343382588067815</v>
      </c>
      <c r="F204" s="10">
        <f t="shared" ca="1" si="18"/>
        <v>-5.7866409001062859E-2</v>
      </c>
    </row>
    <row r="205" spans="1:6" x14ac:dyDescent="0.35">
      <c r="A205" s="10">
        <f t="shared" si="19"/>
        <v>2272</v>
      </c>
      <c r="B205" s="10">
        <v>0.18095148002014</v>
      </c>
      <c r="C205" s="10">
        <f t="shared" ca="1" si="15"/>
        <v>0.36246740873093986</v>
      </c>
      <c r="D205" s="10">
        <f t="shared" ca="1" si="16"/>
        <v>5.8016986525735142E-2</v>
      </c>
      <c r="E205" s="10">
        <f t="shared" ca="1" si="17"/>
        <v>9.3256318333952226</v>
      </c>
      <c r="F205" s="10">
        <f t="shared" ca="1" si="18"/>
        <v>-5.9768036973598802E-2</v>
      </c>
    </row>
    <row r="206" spans="1:6" x14ac:dyDescent="0.35">
      <c r="A206" s="10">
        <f t="shared" si="19"/>
        <v>2332</v>
      </c>
      <c r="B206" s="10">
        <v>0.18418714106026299</v>
      </c>
      <c r="C206" s="10">
        <f t="shared" ca="1" si="15"/>
        <v>0.36948707596361358</v>
      </c>
      <c r="D206" s="10">
        <f t="shared" ca="1" si="16"/>
        <v>5.9140563237580941E-2</v>
      </c>
      <c r="E206" s="10">
        <f t="shared" ca="1" si="17"/>
        <v>9.3145084239479488</v>
      </c>
      <c r="F206" s="10">
        <f t="shared" ca="1" si="18"/>
        <v>-6.0961527002543987E-2</v>
      </c>
    </row>
    <row r="207" spans="1:6" x14ac:dyDescent="0.35">
      <c r="A207" s="10">
        <f t="shared" si="19"/>
        <v>2392</v>
      </c>
      <c r="B207" s="10">
        <v>0.188897515956618</v>
      </c>
      <c r="C207" s="10">
        <f t="shared" ca="1" si="15"/>
        <v>0.37970608960674085</v>
      </c>
      <c r="D207" s="10">
        <f t="shared" ca="1" si="16"/>
        <v>6.0776231335066946E-2</v>
      </c>
      <c r="E207" s="10">
        <f t="shared" ca="1" si="17"/>
        <v>9.2983153097828382</v>
      </c>
      <c r="F207" s="10">
        <f t="shared" ca="1" si="18"/>
        <v>-6.2701522876600246E-2</v>
      </c>
    </row>
    <row r="208" spans="1:6" x14ac:dyDescent="0.35">
      <c r="A208" s="10">
        <f t="shared" si="19"/>
        <v>2452</v>
      </c>
      <c r="B208" s="10">
        <v>0.19248313676041401</v>
      </c>
      <c r="C208" s="10">
        <f t="shared" ca="1" si="15"/>
        <v>0.38748498379654861</v>
      </c>
      <c r="D208" s="10">
        <f t="shared" ca="1" si="16"/>
        <v>6.2021330862705309E-2</v>
      </c>
      <c r="E208" s="10">
        <f t="shared" ca="1" si="17"/>
        <v>9.285988824459217</v>
      </c>
      <c r="F208" s="10">
        <f t="shared" ca="1" si="18"/>
        <v>-6.4028071026284841E-2</v>
      </c>
    </row>
    <row r="209" spans="1:6" x14ac:dyDescent="0.35">
      <c r="A209" s="10">
        <f t="shared" si="19"/>
        <v>2512</v>
      </c>
      <c r="B209" s="10">
        <v>0.19597553716478899</v>
      </c>
      <c r="C209" s="10">
        <f t="shared" ca="1" si="15"/>
        <v>0.39506163919338078</v>
      </c>
      <c r="D209" s="10">
        <f t="shared" ca="1" si="16"/>
        <v>6.3234059796341516E-2</v>
      </c>
      <c r="E209" s="10">
        <f t="shared" ca="1" si="17"/>
        <v>9.2739828080162194</v>
      </c>
      <c r="F209" s="10">
        <f t="shared" ca="1" si="18"/>
        <v>-6.5321824956019223E-2</v>
      </c>
    </row>
    <row r="210" spans="1:6" x14ac:dyDescent="0.35">
      <c r="A210" s="10">
        <f t="shared" si="19"/>
        <v>2572</v>
      </c>
      <c r="B210" s="10">
        <v>0.19955521327435199</v>
      </c>
      <c r="C210" s="10">
        <f t="shared" ca="1" si="15"/>
        <v>0.40282763655166065</v>
      </c>
      <c r="D210" s="10">
        <f t="shared" ca="1" si="16"/>
        <v>6.447709504100449E-2</v>
      </c>
      <c r="E210" s="10">
        <f t="shared" ca="1" si="17"/>
        <v>9.2616767590940547</v>
      </c>
      <c r="F210" s="10">
        <f t="shared" ca="1" si="18"/>
        <v>-6.6649649378526923E-2</v>
      </c>
    </row>
    <row r="211" spans="1:6" x14ac:dyDescent="0.35">
      <c r="A211" s="10">
        <f t="shared" si="19"/>
        <v>2632</v>
      </c>
      <c r="B211" s="10">
        <v>0.20401763227406799</v>
      </c>
      <c r="C211" s="10">
        <f t="shared" ca="1" si="15"/>
        <v>0.41250871749380297</v>
      </c>
      <c r="D211" s="10">
        <f t="shared" ca="1" si="16"/>
        <v>6.6026660957954966E-2</v>
      </c>
      <c r="E211" s="10">
        <f t="shared" ca="1" si="17"/>
        <v>9.2463360565162471</v>
      </c>
      <c r="F211" s="10">
        <f t="shared" ca="1" si="18"/>
        <v>-6.8307386083572355E-2</v>
      </c>
    </row>
    <row r="212" spans="1:6" x14ac:dyDescent="0.35">
      <c r="A212" s="10">
        <f t="shared" si="19"/>
        <v>2692</v>
      </c>
      <c r="B212" s="10">
        <v>0.20566800753669701</v>
      </c>
      <c r="C212" s="10">
        <f t="shared" ca="1" si="15"/>
        <v>0.41608915592942225</v>
      </c>
      <c r="D212" s="10">
        <f t="shared" ca="1" si="16"/>
        <v>6.6599750409508232E-2</v>
      </c>
      <c r="E212" s="10">
        <f t="shared" ca="1" si="17"/>
        <v>9.2406624709458676</v>
      </c>
      <c r="F212" s="10">
        <f t="shared" ca="1" si="18"/>
        <v>-6.8921178067173641E-2</v>
      </c>
    </row>
    <row r="213" spans="1:6" x14ac:dyDescent="0.35">
      <c r="A213" s="10">
        <f t="shared" si="19"/>
        <v>2752</v>
      </c>
      <c r="B213" s="10">
        <v>0.21105395968969001</v>
      </c>
      <c r="C213" s="10">
        <f t="shared" ca="1" si="15"/>
        <v>0.42777381367826861</v>
      </c>
      <c r="D213" s="10">
        <f t="shared" ca="1" si="16"/>
        <v>6.8470011334610767E-2</v>
      </c>
      <c r="E213" s="10">
        <f t="shared" ca="1" si="17"/>
        <v>9.2221468877873534</v>
      </c>
      <c r="F213" s="10">
        <f t="shared" ca="1" si="18"/>
        <v>-7.0926895507672963E-2</v>
      </c>
    </row>
    <row r="214" spans="1:6" x14ac:dyDescent="0.35">
      <c r="A214" s="10">
        <f t="shared" si="19"/>
        <v>2812</v>
      </c>
      <c r="B214" s="10">
        <v>0.21401955062736999</v>
      </c>
      <c r="C214" s="10">
        <f t="shared" ca="1" si="15"/>
        <v>0.43420757211977551</v>
      </c>
      <c r="D214" s="10">
        <f t="shared" ca="1" si="16"/>
        <v>6.9499806752956417E-2</v>
      </c>
      <c r="E214" s="10">
        <f t="shared" ca="1" si="17"/>
        <v>9.2119519131457324</v>
      </c>
      <c r="F214" s="10">
        <f t="shared" ca="1" si="18"/>
        <v>-7.203299521898944E-2</v>
      </c>
    </row>
    <row r="215" spans="1:6" x14ac:dyDescent="0.35">
      <c r="A215" s="10">
        <f t="shared" si="19"/>
        <v>2872</v>
      </c>
      <c r="B215" s="10">
        <v>0.21901333519814201</v>
      </c>
      <c r="C215" s="10">
        <f t="shared" ca="1" si="15"/>
        <v>0.44504143434569871</v>
      </c>
      <c r="D215" s="10">
        <f t="shared" ca="1" si="16"/>
        <v>7.1233888283165459E-2</v>
      </c>
      <c r="E215" s="10">
        <f t="shared" ca="1" si="17"/>
        <v>9.1947845059966617</v>
      </c>
      <c r="F215" s="10">
        <f t="shared" ca="1" si="18"/>
        <v>-7.389833535707506E-2</v>
      </c>
    </row>
    <row r="216" spans="1:6" x14ac:dyDescent="0.35">
      <c r="A216" s="10">
        <f t="shared" si="19"/>
        <v>2932</v>
      </c>
      <c r="B216" s="10">
        <v>0.22061677855658901</v>
      </c>
      <c r="C216" s="10">
        <f t="shared" ca="1" si="15"/>
        <v>0.44852005545686152</v>
      </c>
      <c r="D216" s="10">
        <f t="shared" ca="1" si="16"/>
        <v>7.1790680726494568E-2</v>
      </c>
      <c r="E216" s="10">
        <f t="shared" ca="1" si="17"/>
        <v>9.1892722608077051</v>
      </c>
      <c r="F216" s="10">
        <f t="shared" ca="1" si="18"/>
        <v>-7.4498012068702629E-2</v>
      </c>
    </row>
    <row r="217" spans="1:6" x14ac:dyDescent="0.35">
      <c r="A217" s="10">
        <f t="shared" si="19"/>
        <v>2992</v>
      </c>
      <c r="B217" s="10">
        <v>0.22417610513858</v>
      </c>
      <c r="C217" s="10">
        <f t="shared" ca="1" si="15"/>
        <v>0.45624190514017593</v>
      </c>
      <c r="D217" s="10">
        <f t="shared" ca="1" si="16"/>
        <v>7.302664963911798E-2</v>
      </c>
      <c r="E217" s="10">
        <f t="shared" ca="1" si="17"/>
        <v>9.177036168572732</v>
      </c>
      <c r="F217" s="10">
        <f t="shared" ca="1" si="18"/>
        <v>-7.5830462091784304E-2</v>
      </c>
    </row>
    <row r="218" spans="1:6" x14ac:dyDescent="0.35">
      <c r="A218" s="10">
        <f t="shared" si="19"/>
        <v>3052</v>
      </c>
      <c r="B218" s="10">
        <v>0.22610814361315401</v>
      </c>
      <c r="C218" s="10">
        <f t="shared" ca="1" si="15"/>
        <v>0.46043340326190646</v>
      </c>
      <c r="D218" s="10">
        <f t="shared" ca="1" si="16"/>
        <v>7.3697546067854822E-2</v>
      </c>
      <c r="E218" s="10">
        <f t="shared" ca="1" si="17"/>
        <v>9.1703942939282381</v>
      </c>
      <c r="F218" s="10">
        <f t="shared" ca="1" si="18"/>
        <v>-7.6554473549214672E-2</v>
      </c>
    </row>
    <row r="219" spans="1:6" x14ac:dyDescent="0.35">
      <c r="A219" s="10">
        <f t="shared" si="19"/>
        <v>3112</v>
      </c>
      <c r="B219" s="10">
        <v>0.23054114928570599</v>
      </c>
      <c r="C219" s="10">
        <f t="shared" ca="1" si="15"/>
        <v>0.47005067289429264</v>
      </c>
      <c r="D219" s="10">
        <f t="shared" ca="1" si="16"/>
        <v>7.5236898266801591E-2</v>
      </c>
      <c r="E219" s="10">
        <f t="shared" ca="1" si="17"/>
        <v>9.1551547071586654</v>
      </c>
      <c r="F219" s="10">
        <f t="shared" ca="1" si="18"/>
        <v>-7.8217680504893916E-2</v>
      </c>
    </row>
    <row r="220" spans="1:6" x14ac:dyDescent="0.35">
      <c r="A220" s="10">
        <f t="shared" si="19"/>
        <v>3172</v>
      </c>
      <c r="B220" s="10">
        <v>0.234881318667608</v>
      </c>
      <c r="C220" s="10">
        <f t="shared" ca="1" si="15"/>
        <v>0.47946653704588288</v>
      </c>
      <c r="D220" s="10">
        <f t="shared" ca="1" si="16"/>
        <v>7.6744013252735319E-2</v>
      </c>
      <c r="E220" s="10">
        <f t="shared" ca="1" si="17"/>
        <v>9.1402342687979203</v>
      </c>
      <c r="F220" s="10">
        <f t="shared" ca="1" si="18"/>
        <v>-7.9848740843448354E-2</v>
      </c>
    </row>
    <row r="221" spans="1:6" x14ac:dyDescent="0.35">
      <c r="A221" s="10">
        <f t="shared" si="19"/>
        <v>3232</v>
      </c>
      <c r="B221" s="10">
        <v>0.23846954075441301</v>
      </c>
      <c r="C221" s="10">
        <f t="shared" ca="1" si="15"/>
        <v>0.48725107463927175</v>
      </c>
      <c r="D221" s="10">
        <f t="shared" ca="1" si="16"/>
        <v>7.7990016070605128E-2</v>
      </c>
      <c r="E221" s="10">
        <f t="shared" ca="1" si="17"/>
        <v>9.1278988409010093</v>
      </c>
      <c r="F221" s="10">
        <f t="shared" ca="1" si="18"/>
        <v>-8.119922692734427E-2</v>
      </c>
    </row>
    <row r="222" spans="1:6" x14ac:dyDescent="0.35">
      <c r="A222" s="10">
        <f t="shared" si="19"/>
        <v>3292</v>
      </c>
      <c r="B222" s="10">
        <v>0.24101689097200901</v>
      </c>
      <c r="C222" s="10">
        <f t="shared" ca="1" si="15"/>
        <v>0.49277747268618316</v>
      </c>
      <c r="D222" s="10">
        <f t="shared" ca="1" si="16"/>
        <v>7.8874578249991334E-2</v>
      </c>
      <c r="E222" s="10">
        <f t="shared" ca="1" si="17"/>
        <v>9.1191416753250856</v>
      </c>
      <c r="F222" s="10">
        <f t="shared" ca="1" si="18"/>
        <v>-8.2159072031044125E-2</v>
      </c>
    </row>
    <row r="223" spans="1:6" x14ac:dyDescent="0.35">
      <c r="A223" s="10">
        <f t="shared" si="19"/>
        <v>3352</v>
      </c>
      <c r="B223" s="10">
        <v>0.24420483977636401</v>
      </c>
      <c r="C223" s="10">
        <f t="shared" ca="1" si="15"/>
        <v>0.499693629688995</v>
      </c>
      <c r="D223" s="10">
        <f t="shared" ca="1" si="16"/>
        <v>7.998158698505764E-2</v>
      </c>
      <c r="E223" s="10">
        <f t="shared" ca="1" si="17"/>
        <v>9.1081822888479298</v>
      </c>
      <c r="F223" s="10">
        <f t="shared" ca="1" si="18"/>
        <v>-8.3361594992654942E-2</v>
      </c>
    </row>
    <row r="224" spans="1:6" x14ac:dyDescent="0.35">
      <c r="A224" s="10">
        <f t="shared" si="19"/>
        <v>3412</v>
      </c>
      <c r="B224" s="10">
        <v>0.24716832105433001</v>
      </c>
      <c r="C224" s="10">
        <f t="shared" ca="1" si="15"/>
        <v>0.50612281128855752</v>
      </c>
      <c r="D224" s="10">
        <f t="shared" ca="1" si="16"/>
        <v>8.101064982836062E-2</v>
      </c>
      <c r="E224" s="10">
        <f t="shared" ca="1" si="17"/>
        <v>9.0979945666992297</v>
      </c>
      <c r="F224" s="10">
        <f t="shared" ca="1" si="18"/>
        <v>-8.4480745190181158E-2</v>
      </c>
    </row>
    <row r="225" spans="1:6" x14ac:dyDescent="0.35">
      <c r="A225" s="10">
        <f t="shared" si="19"/>
        <v>3472</v>
      </c>
      <c r="B225" s="10">
        <v>0.24946847753929899</v>
      </c>
      <c r="C225" s="10">
        <f t="shared" ca="1" si="15"/>
        <v>0.51111293012589554</v>
      </c>
      <c r="D225" s="10">
        <f t="shared" ca="1" si="16"/>
        <v>8.1809374487113493E-2</v>
      </c>
      <c r="E225" s="10">
        <f t="shared" ca="1" si="17"/>
        <v>9.0900871925775775</v>
      </c>
      <c r="F225" s="10">
        <f t="shared" ca="1" si="18"/>
        <v>-8.5350256854413359E-2</v>
      </c>
    </row>
    <row r="226" spans="1:6" x14ac:dyDescent="0.35">
      <c r="A226" s="10">
        <f t="shared" si="19"/>
        <v>3532</v>
      </c>
      <c r="B226" s="10">
        <v>0.25306757402617402</v>
      </c>
      <c r="C226" s="10">
        <f t="shared" ca="1" si="15"/>
        <v>0.51892105939619371</v>
      </c>
      <c r="D226" s="10">
        <f t="shared" ca="1" si="16"/>
        <v>8.3059153418279005E-2</v>
      </c>
      <c r="E226" s="10">
        <f t="shared" ca="1" si="17"/>
        <v>9.0777143811590388</v>
      </c>
      <c r="F226" s="10">
        <f t="shared" ca="1" si="18"/>
        <v>-8.6712316350843296E-2</v>
      </c>
    </row>
    <row r="227" spans="1:6" x14ac:dyDescent="0.35">
      <c r="A227" s="10">
        <f t="shared" si="19"/>
        <v>3592</v>
      </c>
      <c r="B227" s="10">
        <v>0.25723172205011602</v>
      </c>
      <c r="C227" s="10">
        <f t="shared" ca="1" si="15"/>
        <v>0.52795505061875936</v>
      </c>
      <c r="D227" s="10">
        <f t="shared" ca="1" si="16"/>
        <v>8.4505145345851893E-2</v>
      </c>
      <c r="E227" s="10">
        <f t="shared" ca="1" si="17"/>
        <v>9.0633990610760673</v>
      </c>
      <c r="F227" s="10">
        <f t="shared" ca="1" si="18"/>
        <v>-8.8290535140986171E-2</v>
      </c>
    </row>
    <row r="228" spans="1:6" x14ac:dyDescent="0.35">
      <c r="A228" s="10">
        <f t="shared" si="19"/>
        <v>3652</v>
      </c>
      <c r="B228" s="10">
        <v>0.26033413408804301</v>
      </c>
      <c r="C228" s="10">
        <f t="shared" ca="1" si="15"/>
        <v>0.53468563823434623</v>
      </c>
      <c r="D228" s="10">
        <f t="shared" ca="1" si="16"/>
        <v>8.5582451612837243E-2</v>
      </c>
      <c r="E228" s="10">
        <f t="shared" ca="1" si="17"/>
        <v>9.0527337290329104</v>
      </c>
      <c r="F228" s="10">
        <f t="shared" ca="1" si="18"/>
        <v>-8.9467975536118502E-2</v>
      </c>
    </row>
    <row r="229" spans="1:6" x14ac:dyDescent="0.35">
      <c r="A229" s="10">
        <f t="shared" si="19"/>
        <v>3712</v>
      </c>
      <c r="B229" s="10">
        <v>0.26303180831230899</v>
      </c>
      <c r="C229" s="10">
        <f t="shared" ca="1" si="15"/>
        <v>0.54053815959603635</v>
      </c>
      <c r="D229" s="10">
        <f t="shared" ca="1" si="16"/>
        <v>8.6519213497641065E-2</v>
      </c>
      <c r="E229" s="10">
        <f t="shared" ca="1" si="17"/>
        <v>9.0434597863733543</v>
      </c>
      <c r="F229" s="10">
        <f t="shared" ca="1" si="18"/>
        <v>-9.0492936223409037E-2</v>
      </c>
    </row>
    <row r="230" spans="1:6" x14ac:dyDescent="0.35">
      <c r="A230" s="10">
        <f t="shared" si="19"/>
        <v>3772</v>
      </c>
      <c r="B230" s="10">
        <v>0.26560405391222403</v>
      </c>
      <c r="C230" s="10">
        <f t="shared" ca="1" si="15"/>
        <v>0.54611856741014608</v>
      </c>
      <c r="D230" s="10">
        <f t="shared" ca="1" si="16"/>
        <v>8.7412420547877234E-2</v>
      </c>
      <c r="E230" s="10">
        <f t="shared" ca="1" si="17"/>
        <v>9.0346170365760159</v>
      </c>
      <c r="F230" s="10">
        <f t="shared" ca="1" si="18"/>
        <v>-9.1471220649255933E-2</v>
      </c>
    </row>
    <row r="231" spans="1:6" x14ac:dyDescent="0.35">
      <c r="A231" s="10">
        <f t="shared" si="19"/>
        <v>3832</v>
      </c>
      <c r="B231" s="10">
        <v>0.26987310011325999</v>
      </c>
      <c r="C231" s="10">
        <f t="shared" ca="1" si="15"/>
        <v>0.55538013200562764</v>
      </c>
      <c r="D231" s="10">
        <f t="shared" ca="1" si="16"/>
        <v>8.8894838153985758E-2</v>
      </c>
      <c r="E231" s="10">
        <f t="shared" ca="1" si="17"/>
        <v>9.0199411022755402</v>
      </c>
      <c r="F231" s="10">
        <f t="shared" ca="1" si="18"/>
        <v>-9.3096952768534469E-2</v>
      </c>
    </row>
    <row r="232" spans="1:6" x14ac:dyDescent="0.35">
      <c r="A232" s="10">
        <f t="shared" si="19"/>
        <v>3892</v>
      </c>
      <c r="B232" s="10">
        <v>0.27147016472998398</v>
      </c>
      <c r="C232" s="10">
        <f t="shared" ca="1" si="15"/>
        <v>0.55884491463256625</v>
      </c>
      <c r="D232" s="10">
        <f t="shared" ca="1" si="16"/>
        <v>8.9449415592231837E-2</v>
      </c>
      <c r="E232" s="10">
        <f t="shared" ca="1" si="17"/>
        <v>9.0144507856369049</v>
      </c>
      <c r="F232" s="10">
        <f t="shared" ca="1" si="18"/>
        <v>-9.3705824622087916E-2</v>
      </c>
    </row>
    <row r="233" spans="1:6" x14ac:dyDescent="0.35">
      <c r="A233" s="10">
        <f t="shared" si="19"/>
        <v>3952</v>
      </c>
      <c r="B233" s="10">
        <v>0.275794675602762</v>
      </c>
      <c r="C233" s="10">
        <f t="shared" ref="C233:C296" ca="1" si="20">(B233-$C$2)/($C$180-$C$2)</f>
        <v>0.56822680812961412</v>
      </c>
      <c r="D233" s="10">
        <f t="shared" ref="D233:D296" ca="1" si="21">$L$4*C233</f>
        <v>9.0951093192736199E-2</v>
      </c>
      <c r="E233" s="10">
        <f t="shared" ref="E233:E296" ca="1" si="22">$K$6*(1-D233)</f>
        <v>8.9995841773919114</v>
      </c>
      <c r="F233" s="10">
        <f t="shared" ref="F233:F296" ca="1" si="23">LN(E233/$K$6)</f>
        <v>-9.5356383383703613E-2</v>
      </c>
    </row>
    <row r="234" spans="1:6" x14ac:dyDescent="0.35">
      <c r="A234" s="10">
        <f t="shared" ref="A234:A297" si="24">A233+60</f>
        <v>4012</v>
      </c>
      <c r="B234" s="10">
        <v>0.27858056718357099</v>
      </c>
      <c r="C234" s="10">
        <f t="shared" ca="1" si="20"/>
        <v>0.57427071433644072</v>
      </c>
      <c r="D234" s="10">
        <f t="shared" ca="1" si="21"/>
        <v>9.191848837508361E-2</v>
      </c>
      <c r="E234" s="10">
        <f t="shared" ca="1" si="22"/>
        <v>8.990006965086673</v>
      </c>
      <c r="F234" s="10">
        <f t="shared" ca="1" si="23"/>
        <v>-9.642113389795251E-2</v>
      </c>
    </row>
    <row r="235" spans="1:6" x14ac:dyDescent="0.35">
      <c r="A235" s="10">
        <f t="shared" si="24"/>
        <v>4072</v>
      </c>
      <c r="B235" s="10">
        <v>0.27984778183251702</v>
      </c>
      <c r="C235" s="10">
        <f t="shared" ca="1" si="20"/>
        <v>0.5770198975907016</v>
      </c>
      <c r="D235" s="10">
        <f t="shared" ca="1" si="21"/>
        <v>9.2358526083239675E-2</v>
      </c>
      <c r="E235" s="10">
        <f t="shared" ca="1" si="22"/>
        <v>8.9856505917759275</v>
      </c>
      <c r="F235" s="10">
        <f t="shared" ca="1" si="23"/>
        <v>-9.690583087020542E-2</v>
      </c>
    </row>
    <row r="236" spans="1:6" x14ac:dyDescent="0.35">
      <c r="A236" s="10">
        <f t="shared" si="24"/>
        <v>4132</v>
      </c>
      <c r="B236" s="10">
        <v>0.284285095122353</v>
      </c>
      <c r="C236" s="10">
        <f t="shared" ca="1" si="20"/>
        <v>0.58664651246646293</v>
      </c>
      <c r="D236" s="10">
        <f t="shared" ca="1" si="21"/>
        <v>9.3899374093522628E-2</v>
      </c>
      <c r="E236" s="10">
        <f t="shared" ca="1" si="22"/>
        <v>8.9703961964741268</v>
      </c>
      <c r="F236" s="10">
        <f t="shared" ca="1" si="23"/>
        <v>-9.8604912984603013E-2</v>
      </c>
    </row>
    <row r="237" spans="1:6" x14ac:dyDescent="0.35">
      <c r="A237" s="10">
        <f t="shared" si="24"/>
        <v>4192</v>
      </c>
      <c r="B237" s="10">
        <v>0.28679927083064299</v>
      </c>
      <c r="C237" s="10">
        <f t="shared" ca="1" si="20"/>
        <v>0.59210093943449804</v>
      </c>
      <c r="D237" s="10">
        <f t="shared" ca="1" si="21"/>
        <v>9.4772416492060044E-2</v>
      </c>
      <c r="E237" s="10">
        <f t="shared" ca="1" si="22"/>
        <v>8.9617530767286055</v>
      </c>
      <c r="F237" s="10">
        <f t="shared" ca="1" si="23"/>
        <v>-9.9568893406932479E-2</v>
      </c>
    </row>
    <row r="238" spans="1:6" x14ac:dyDescent="0.35">
      <c r="A238" s="10">
        <f t="shared" si="24"/>
        <v>4252</v>
      </c>
      <c r="B238" s="10">
        <v>0.29138026473057999</v>
      </c>
      <c r="C238" s="10">
        <f t="shared" ca="1" si="20"/>
        <v>0.6020392649802554</v>
      </c>
      <c r="D238" s="10">
        <f t="shared" ca="1" si="21"/>
        <v>9.6363157301820893E-2</v>
      </c>
      <c r="E238" s="10">
        <f t="shared" ca="1" si="22"/>
        <v>8.946004742711974</v>
      </c>
      <c r="F238" s="10">
        <f t="shared" ca="1" si="23"/>
        <v>-0.10132772198113803</v>
      </c>
    </row>
    <row r="239" spans="1:6" x14ac:dyDescent="0.35">
      <c r="A239" s="10">
        <f t="shared" si="24"/>
        <v>4312</v>
      </c>
      <c r="B239" s="10">
        <v>0.29302028848735201</v>
      </c>
      <c r="C239" s="10">
        <f t="shared" ca="1" si="20"/>
        <v>0.60559724614189814</v>
      </c>
      <c r="D239" s="10">
        <f t="shared" ca="1" si="21"/>
        <v>9.6932652214029885E-2</v>
      </c>
      <c r="E239" s="10">
        <f t="shared" ca="1" si="22"/>
        <v>8.9403667430811034</v>
      </c>
      <c r="F239" s="10">
        <f t="shared" ca="1" si="23"/>
        <v>-0.10195814608052305</v>
      </c>
    </row>
    <row r="240" spans="1:6" x14ac:dyDescent="0.35">
      <c r="A240" s="10">
        <f t="shared" si="24"/>
        <v>4372</v>
      </c>
      <c r="B240" s="10">
        <v>0.29447055495916402</v>
      </c>
      <c r="C240" s="10">
        <f t="shared" ca="1" si="20"/>
        <v>0.60874355470283348</v>
      </c>
      <c r="D240" s="10">
        <f t="shared" ca="1" si="21"/>
        <v>9.7436254295178895E-2</v>
      </c>
      <c r="E240" s="10">
        <f t="shared" ca="1" si="22"/>
        <v>8.9353810824777291</v>
      </c>
      <c r="F240" s="10">
        <f t="shared" ca="1" si="23"/>
        <v>-0.10251595890953615</v>
      </c>
    </row>
    <row r="241" spans="1:6" x14ac:dyDescent="0.35">
      <c r="A241" s="10">
        <f t="shared" si="24"/>
        <v>4432</v>
      </c>
      <c r="B241" s="10">
        <v>0.29802847931783899</v>
      </c>
      <c r="C241" s="10">
        <f t="shared" ca="1" si="20"/>
        <v>0.6164623623057377</v>
      </c>
      <c r="D241" s="10">
        <f t="shared" ca="1" si="21"/>
        <v>9.8671736288609257E-2</v>
      </c>
      <c r="E241" s="10">
        <f t="shared" ca="1" si="22"/>
        <v>8.9231498107427694</v>
      </c>
      <c r="F241" s="10">
        <f t="shared" ca="1" si="23"/>
        <v>-0.10388575508376753</v>
      </c>
    </row>
    <row r="242" spans="1:6" x14ac:dyDescent="0.35">
      <c r="A242" s="10">
        <f t="shared" si="24"/>
        <v>4492</v>
      </c>
      <c r="B242" s="10">
        <v>0.30052199229896998</v>
      </c>
      <c r="C242" s="10">
        <f t="shared" ca="1" si="20"/>
        <v>0.62187196212192442</v>
      </c>
      <c r="D242" s="10">
        <f t="shared" ca="1" si="21"/>
        <v>9.9537603597187871E-2</v>
      </c>
      <c r="E242" s="10">
        <f t="shared" ca="1" si="22"/>
        <v>8.9145777243878399</v>
      </c>
      <c r="F242" s="10">
        <f t="shared" ca="1" si="23"/>
        <v>-0.1048468738134845</v>
      </c>
    </row>
    <row r="243" spans="1:6" x14ac:dyDescent="0.35">
      <c r="A243" s="10">
        <f t="shared" si="24"/>
        <v>4552</v>
      </c>
      <c r="B243" s="10">
        <v>0.30335979254958201</v>
      </c>
      <c r="C243" s="10">
        <f t="shared" ca="1" si="20"/>
        <v>0.62802848259334476</v>
      </c>
      <c r="D243" s="10">
        <f t="shared" ca="1" si="21"/>
        <v>0.100523023959494</v>
      </c>
      <c r="E243" s="10">
        <f t="shared" ca="1" si="22"/>
        <v>8.90482206280101</v>
      </c>
      <c r="F243" s="10">
        <f t="shared" ca="1" si="23"/>
        <v>-0.10594182231657895</v>
      </c>
    </row>
    <row r="244" spans="1:6" x14ac:dyDescent="0.35">
      <c r="A244" s="10">
        <f t="shared" si="24"/>
        <v>4612</v>
      </c>
      <c r="B244" s="10">
        <v>0.30655354984706101</v>
      </c>
      <c r="C244" s="10">
        <f t="shared" ca="1" si="20"/>
        <v>0.63495724094356243</v>
      </c>
      <c r="D244" s="10">
        <f t="shared" ca="1" si="21"/>
        <v>0.10163204968197777</v>
      </c>
      <c r="E244" s="10">
        <f t="shared" ca="1" si="22"/>
        <v>8.8938427081484193</v>
      </c>
      <c r="F244" s="10">
        <f t="shared" ca="1" si="23"/>
        <v>-0.10717555037275732</v>
      </c>
    </row>
    <row r="245" spans="1:6" x14ac:dyDescent="0.35">
      <c r="A245" s="10">
        <f t="shared" si="24"/>
        <v>4672</v>
      </c>
      <c r="B245" s="10">
        <v>0.30831803539463198</v>
      </c>
      <c r="C245" s="10">
        <f t="shared" ca="1" si="20"/>
        <v>0.63878523813709398</v>
      </c>
      <c r="D245" s="10">
        <f t="shared" ca="1" si="21"/>
        <v>0.10224476369777093</v>
      </c>
      <c r="E245" s="10">
        <f t="shared" ca="1" si="22"/>
        <v>8.8877768393920675</v>
      </c>
      <c r="F245" s="10">
        <f t="shared" ca="1" si="23"/>
        <v>-0.10785781319762887</v>
      </c>
    </row>
    <row r="246" spans="1:6" x14ac:dyDescent="0.35">
      <c r="A246" s="10">
        <f t="shared" si="24"/>
        <v>4732</v>
      </c>
      <c r="B246" s="10">
        <v>0.31270515293189199</v>
      </c>
      <c r="C246" s="10">
        <f t="shared" ca="1" si="20"/>
        <v>0.64830295486956779</v>
      </c>
      <c r="D246" s="10">
        <f t="shared" ca="1" si="21"/>
        <v>0.1037681813351166</v>
      </c>
      <c r="E246" s="10">
        <f t="shared" ca="1" si="22"/>
        <v>8.8726950047823472</v>
      </c>
      <c r="F246" s="10">
        <f t="shared" ca="1" si="23"/>
        <v>-0.10955617328256892</v>
      </c>
    </row>
    <row r="247" spans="1:6" x14ac:dyDescent="0.35">
      <c r="A247" s="10">
        <f t="shared" si="24"/>
        <v>4792</v>
      </c>
      <c r="B247" s="10">
        <v>0.31494870231953498</v>
      </c>
      <c r="C247" s="10">
        <f t="shared" ca="1" si="20"/>
        <v>0.65317026634812858</v>
      </c>
      <c r="D247" s="10">
        <f t="shared" ca="1" si="21"/>
        <v>0.10454724929451439</v>
      </c>
      <c r="E247" s="10">
        <f t="shared" ca="1" si="22"/>
        <v>8.8649822319843068</v>
      </c>
      <c r="F247" s="10">
        <f t="shared" ca="1" si="23"/>
        <v>-0.11042582190467196</v>
      </c>
    </row>
    <row r="248" spans="1:6" x14ac:dyDescent="0.35">
      <c r="A248" s="10">
        <f t="shared" si="24"/>
        <v>4852</v>
      </c>
      <c r="B248" s="10">
        <v>0.31760127383745401</v>
      </c>
      <c r="C248" s="10">
        <f t="shared" ca="1" si="20"/>
        <v>0.6589249387738757</v>
      </c>
      <c r="D248" s="10">
        <f t="shared" ca="1" si="21"/>
        <v>0.10546834935632</v>
      </c>
      <c r="E248" s="10">
        <f t="shared" ca="1" si="22"/>
        <v>8.8558633413724319</v>
      </c>
      <c r="F248" s="10">
        <f t="shared" ca="1" si="23"/>
        <v>-0.11145499304427867</v>
      </c>
    </row>
    <row r="249" spans="1:6" x14ac:dyDescent="0.35">
      <c r="A249" s="10">
        <f t="shared" si="24"/>
        <v>4912</v>
      </c>
      <c r="B249" s="10">
        <v>0.32054534149774599</v>
      </c>
      <c r="C249" s="10">
        <f t="shared" ca="1" si="20"/>
        <v>0.66531200312624694</v>
      </c>
      <c r="D249" s="10">
        <f t="shared" ca="1" si="21"/>
        <v>0.10649067086039099</v>
      </c>
      <c r="E249" s="10">
        <f t="shared" ca="1" si="22"/>
        <v>8.8457423584821289</v>
      </c>
      <c r="F249" s="10">
        <f t="shared" ca="1" si="23"/>
        <v>-0.11259850331840596</v>
      </c>
    </row>
    <row r="250" spans="1:6" x14ac:dyDescent="0.35">
      <c r="A250" s="10">
        <f t="shared" si="24"/>
        <v>4972</v>
      </c>
      <c r="B250" s="10">
        <v>0.32421506784533199</v>
      </c>
      <c r="C250" s="10">
        <f t="shared" ca="1" si="20"/>
        <v>0.67327336170973118</v>
      </c>
      <c r="D250" s="10">
        <f t="shared" ca="1" si="21"/>
        <v>0.1077649758669617</v>
      </c>
      <c r="E250" s="10">
        <f t="shared" ca="1" si="22"/>
        <v>8.8331267389170804</v>
      </c>
      <c r="F250" s="10">
        <f t="shared" ca="1" si="23"/>
        <v>-0.11402570113710511</v>
      </c>
    </row>
    <row r="251" spans="1:6" x14ac:dyDescent="0.35">
      <c r="A251" s="10">
        <f t="shared" si="24"/>
        <v>5032</v>
      </c>
      <c r="B251" s="10">
        <v>0.32520041953998702</v>
      </c>
      <c r="C251" s="10">
        <f t="shared" ca="1" si="20"/>
        <v>0.67541105194299689</v>
      </c>
      <c r="D251" s="10">
        <f t="shared" ca="1" si="21"/>
        <v>0.108107137237811</v>
      </c>
      <c r="E251" s="10">
        <f t="shared" ca="1" si="22"/>
        <v>8.8297393413456717</v>
      </c>
      <c r="F251" s="10">
        <f t="shared" ca="1" si="23"/>
        <v>-0.11440926262679139</v>
      </c>
    </row>
    <row r="252" spans="1:6" x14ac:dyDescent="0.35">
      <c r="A252" s="10">
        <f t="shared" si="24"/>
        <v>5092</v>
      </c>
      <c r="B252" s="10">
        <v>0.329180789217417</v>
      </c>
      <c r="C252" s="10">
        <f t="shared" ca="1" si="20"/>
        <v>0.68404634168815559</v>
      </c>
      <c r="D252" s="10">
        <f t="shared" ca="1" si="21"/>
        <v>0.10948931250853329</v>
      </c>
      <c r="E252" s="10">
        <f t="shared" ca="1" si="22"/>
        <v>8.8160558061655205</v>
      </c>
      <c r="F252" s="10">
        <f t="shared" ca="1" si="23"/>
        <v>-0.11596017464957592</v>
      </c>
    </row>
    <row r="253" spans="1:6" x14ac:dyDescent="0.35">
      <c r="A253" s="10">
        <f t="shared" si="24"/>
        <v>5152</v>
      </c>
      <c r="B253" s="10">
        <v>0.33211888750137603</v>
      </c>
      <c r="C253" s="10">
        <f t="shared" ca="1" si="20"/>
        <v>0.69042045566194132</v>
      </c>
      <c r="D253" s="10">
        <f t="shared" ca="1" si="21"/>
        <v>0.11050956115881989</v>
      </c>
      <c r="E253" s="10">
        <f t="shared" ca="1" si="22"/>
        <v>8.8059553445276837</v>
      </c>
      <c r="F253" s="10">
        <f t="shared" ca="1" si="23"/>
        <v>-0.11710652084781127</v>
      </c>
    </row>
    <row r="254" spans="1:6" x14ac:dyDescent="0.35">
      <c r="A254" s="10">
        <f t="shared" si="24"/>
        <v>5212</v>
      </c>
      <c r="B254" s="10">
        <v>0.33296232758385202</v>
      </c>
      <c r="C254" s="10">
        <f t="shared" ca="1" si="20"/>
        <v>0.69225027301186226</v>
      </c>
      <c r="D254" s="10">
        <f t="shared" ca="1" si="21"/>
        <v>0.11080244401111992</v>
      </c>
      <c r="E254" s="10">
        <f t="shared" ca="1" si="22"/>
        <v>8.8030558042899134</v>
      </c>
      <c r="F254" s="10">
        <f t="shared" ca="1" si="23"/>
        <v>-0.11743584544639006</v>
      </c>
    </row>
    <row r="255" spans="1:6" x14ac:dyDescent="0.35">
      <c r="A255" s="10">
        <f t="shared" si="24"/>
        <v>5272</v>
      </c>
      <c r="B255" s="10">
        <v>0.33518975265084999</v>
      </c>
      <c r="C255" s="10">
        <f t="shared" ca="1" si="20"/>
        <v>0.6970826032720947</v>
      </c>
      <c r="D255" s="10">
        <f t="shared" ca="1" si="21"/>
        <v>0.11157591283298555</v>
      </c>
      <c r="E255" s="10">
        <f t="shared" ca="1" si="22"/>
        <v>8.7953984629534432</v>
      </c>
      <c r="F255" s="10">
        <f t="shared" ca="1" si="23"/>
        <v>-0.11830607435438717</v>
      </c>
    </row>
    <row r="256" spans="1:6" x14ac:dyDescent="0.35">
      <c r="A256" s="10">
        <f t="shared" si="24"/>
        <v>5332</v>
      </c>
      <c r="B256" s="10">
        <v>0.33791357661655103</v>
      </c>
      <c r="C256" s="10">
        <f t="shared" ca="1" si="20"/>
        <v>0.70299185569455369</v>
      </c>
      <c r="D256" s="10">
        <f t="shared" ca="1" si="21"/>
        <v>0.11252175516228988</v>
      </c>
      <c r="E256" s="10">
        <f t="shared" ca="1" si="22"/>
        <v>8.7860346238933307</v>
      </c>
      <c r="F256" s="10">
        <f t="shared" ca="1" si="23"/>
        <v>-0.11937127079192943</v>
      </c>
    </row>
    <row r="257" spans="1:6" x14ac:dyDescent="0.35">
      <c r="A257" s="10">
        <f t="shared" si="24"/>
        <v>5392</v>
      </c>
      <c r="B257" s="10">
        <v>0.34014053613778</v>
      </c>
      <c r="C257" s="10">
        <f t="shared" ca="1" si="20"/>
        <v>0.70782317596754118</v>
      </c>
      <c r="D257" s="10">
        <f t="shared" ca="1" si="21"/>
        <v>0.11329506232433459</v>
      </c>
      <c r="E257" s="10">
        <f t="shared" ca="1" si="22"/>
        <v>8.7783788829890881</v>
      </c>
      <c r="F257" s="10">
        <f t="shared" ca="1" si="23"/>
        <v>-0.12024300401388467</v>
      </c>
    </row>
    <row r="258" spans="1:6" x14ac:dyDescent="0.35">
      <c r="A258" s="10">
        <f t="shared" si="24"/>
        <v>5452</v>
      </c>
      <c r="B258" s="10">
        <v>0.34330122685363801</v>
      </c>
      <c r="C258" s="10">
        <f t="shared" ca="1" si="20"/>
        <v>0.71468019738467981</v>
      </c>
      <c r="D258" s="10">
        <f t="shared" ca="1" si="21"/>
        <v>0.11439260574363858</v>
      </c>
      <c r="E258" s="10">
        <f t="shared" ca="1" si="22"/>
        <v>8.7675132031379786</v>
      </c>
      <c r="F258" s="10">
        <f t="shared" ca="1" si="23"/>
        <v>-0.12148154819126375</v>
      </c>
    </row>
    <row r="259" spans="1:6" x14ac:dyDescent="0.35">
      <c r="A259" s="10">
        <f t="shared" si="24"/>
        <v>5512</v>
      </c>
      <c r="B259" s="10">
        <v>0.34716548734846697</v>
      </c>
      <c r="C259" s="10">
        <f t="shared" ca="1" si="20"/>
        <v>0.72306359182485747</v>
      </c>
      <c r="D259" s="10">
        <f t="shared" ca="1" si="21"/>
        <v>0.11573446233697646</v>
      </c>
      <c r="E259" s="10">
        <f t="shared" ca="1" si="22"/>
        <v>8.7542288228639329</v>
      </c>
      <c r="F259" s="10">
        <f t="shared" ca="1" si="23"/>
        <v>-0.12299787947837965</v>
      </c>
    </row>
    <row r="260" spans="1:6" x14ac:dyDescent="0.35">
      <c r="A260" s="10">
        <f t="shared" si="24"/>
        <v>5572</v>
      </c>
      <c r="B260" s="10">
        <v>0.34841429331419999</v>
      </c>
      <c r="C260" s="10">
        <f t="shared" ca="1" si="20"/>
        <v>0.72577283800637038</v>
      </c>
      <c r="D260" s="10">
        <f t="shared" ca="1" si="21"/>
        <v>0.11616810766734714</v>
      </c>
      <c r="E260" s="10">
        <f t="shared" ca="1" si="22"/>
        <v>8.7499357340932633</v>
      </c>
      <c r="F260" s="10">
        <f t="shared" ca="1" si="23"/>
        <v>-0.12348840147304913</v>
      </c>
    </row>
    <row r="261" spans="1:6" x14ac:dyDescent="0.35">
      <c r="A261" s="10">
        <f t="shared" si="24"/>
        <v>5632</v>
      </c>
      <c r="B261" s="10">
        <v>0.35024399456340699</v>
      </c>
      <c r="C261" s="10">
        <f t="shared" ca="1" si="20"/>
        <v>0.72974231866128858</v>
      </c>
      <c r="D261" s="10">
        <f t="shared" ca="1" si="21"/>
        <v>0.11680346770282417</v>
      </c>
      <c r="E261" s="10">
        <f t="shared" ca="1" si="22"/>
        <v>8.7436456697420422</v>
      </c>
      <c r="F261" s="10">
        <f t="shared" ca="1" si="23"/>
        <v>-0.12420752976097245</v>
      </c>
    </row>
    <row r="262" spans="1:6" x14ac:dyDescent="0.35">
      <c r="A262" s="10">
        <f t="shared" si="24"/>
        <v>5692</v>
      </c>
      <c r="B262" s="10">
        <v>0.35324549507673803</v>
      </c>
      <c r="C262" s="10">
        <f t="shared" ca="1" si="20"/>
        <v>0.73625398182409074</v>
      </c>
      <c r="D262" s="10">
        <f t="shared" ca="1" si="21"/>
        <v>0.11784573264824123</v>
      </c>
      <c r="E262" s="10">
        <f t="shared" ca="1" si="22"/>
        <v>8.7333272467824123</v>
      </c>
      <c r="F262" s="10">
        <f t="shared" ca="1" si="23"/>
        <v>-0.12538833197515717</v>
      </c>
    </row>
    <row r="263" spans="1:6" x14ac:dyDescent="0.35">
      <c r="A263" s="10">
        <f t="shared" si="24"/>
        <v>5752</v>
      </c>
      <c r="B263" s="10">
        <v>0.35753909583597598</v>
      </c>
      <c r="C263" s="10">
        <f t="shared" ca="1" si="20"/>
        <v>0.7455688167793183</v>
      </c>
      <c r="D263" s="10">
        <f t="shared" ca="1" si="21"/>
        <v>0.11933667677471865</v>
      </c>
      <c r="E263" s="10">
        <f t="shared" ca="1" si="22"/>
        <v>8.7185668999302859</v>
      </c>
      <c r="F263" s="10">
        <f t="shared" ca="1" si="23"/>
        <v>-0.12707987906426524</v>
      </c>
    </row>
    <row r="264" spans="1:6" x14ac:dyDescent="0.35">
      <c r="A264" s="10">
        <f t="shared" si="24"/>
        <v>5812</v>
      </c>
      <c r="B264" s="10">
        <v>0.36013885804186002</v>
      </c>
      <c r="C264" s="10">
        <f t="shared" ca="1" si="20"/>
        <v>0.75120892102481562</v>
      </c>
      <c r="D264" s="10">
        <f t="shared" ca="1" si="21"/>
        <v>0.12023943891038326</v>
      </c>
      <c r="E264" s="10">
        <f t="shared" ca="1" si="22"/>
        <v>8.709629554787206</v>
      </c>
      <c r="F264" s="10">
        <f t="shared" ca="1" si="23"/>
        <v>-0.12810549820388534</v>
      </c>
    </row>
    <row r="265" spans="1:6" x14ac:dyDescent="0.35">
      <c r="A265" s="10">
        <f t="shared" si="24"/>
        <v>5872</v>
      </c>
      <c r="B265" s="10">
        <v>0.36145780397626598</v>
      </c>
      <c r="C265" s="10">
        <f t="shared" ca="1" si="20"/>
        <v>0.75407033371378684</v>
      </c>
      <c r="D265" s="10">
        <f t="shared" ca="1" si="21"/>
        <v>0.12069744020214586</v>
      </c>
      <c r="E265" s="10">
        <f t="shared" ca="1" si="22"/>
        <v>8.7050953419987565</v>
      </c>
      <c r="F265" s="10">
        <f t="shared" ca="1" si="23"/>
        <v>-0.12862623142451121</v>
      </c>
    </row>
    <row r="266" spans="1:6" x14ac:dyDescent="0.35">
      <c r="A266" s="10">
        <f t="shared" si="24"/>
        <v>5932</v>
      </c>
      <c r="B266" s="10">
        <v>0.365522458911339</v>
      </c>
      <c r="C266" s="10">
        <f t="shared" ca="1" si="20"/>
        <v>0.76288847773630564</v>
      </c>
      <c r="D266" s="10">
        <f t="shared" ca="1" si="21"/>
        <v>0.12210888335707024</v>
      </c>
      <c r="E266" s="10">
        <f t="shared" ca="1" si="22"/>
        <v>8.691122054765005</v>
      </c>
      <c r="F266" s="10">
        <f t="shared" ca="1" si="23"/>
        <v>-0.13023270597241998</v>
      </c>
    </row>
    <row r="267" spans="1:6" x14ac:dyDescent="0.35">
      <c r="A267" s="10">
        <f t="shared" si="24"/>
        <v>5992</v>
      </c>
      <c r="B267" s="10">
        <v>0.365723890155015</v>
      </c>
      <c r="C267" s="10">
        <f t="shared" ca="1" si="20"/>
        <v>0.76332547663184369</v>
      </c>
      <c r="D267" s="10">
        <f t="shared" ca="1" si="21"/>
        <v>0.12217882994653868</v>
      </c>
      <c r="E267" s="10">
        <f t="shared" ca="1" si="22"/>
        <v>8.6904295835292675</v>
      </c>
      <c r="F267" s="10">
        <f t="shared" ca="1" si="23"/>
        <v>-0.13031238484695468</v>
      </c>
    </row>
    <row r="268" spans="1:6" x14ac:dyDescent="0.35">
      <c r="A268" s="10">
        <f t="shared" si="24"/>
        <v>6052</v>
      </c>
      <c r="B268" s="10">
        <v>0.36921650110420101</v>
      </c>
      <c r="C268" s="10">
        <f t="shared" ca="1" si="20"/>
        <v>0.77090258879917584</v>
      </c>
      <c r="D268" s="10">
        <f t="shared" ca="1" si="21"/>
        <v>0.12339163199143208</v>
      </c>
      <c r="E268" s="10">
        <f t="shared" ca="1" si="22"/>
        <v>8.6784228432848227</v>
      </c>
      <c r="F268" s="10">
        <f t="shared" ca="1" si="23"/>
        <v>-0.13169494506013904</v>
      </c>
    </row>
    <row r="269" spans="1:6" x14ac:dyDescent="0.35">
      <c r="A269" s="10">
        <f t="shared" si="24"/>
        <v>6112</v>
      </c>
      <c r="B269" s="10">
        <v>0.371323900169865</v>
      </c>
      <c r="C269" s="10">
        <f t="shared" ca="1" si="20"/>
        <v>0.77547452633650393</v>
      </c>
      <c r="D269" s="10">
        <f t="shared" ca="1" si="21"/>
        <v>0.12412342202857873</v>
      </c>
      <c r="E269" s="10">
        <f t="shared" ca="1" si="22"/>
        <v>8.6711781219170714</v>
      </c>
      <c r="F269" s="10">
        <f t="shared" ca="1" si="23"/>
        <v>-0.13253009069874624</v>
      </c>
    </row>
    <row r="270" spans="1:6" x14ac:dyDescent="0.35">
      <c r="A270" s="10">
        <f t="shared" si="24"/>
        <v>6172</v>
      </c>
      <c r="B270" s="10">
        <v>0.37070980751925597</v>
      </c>
      <c r="C270" s="10">
        <f t="shared" ca="1" si="20"/>
        <v>0.77414227119486467</v>
      </c>
      <c r="D270" s="10">
        <f t="shared" ca="1" si="21"/>
        <v>0.12391017960528902</v>
      </c>
      <c r="E270" s="10">
        <f t="shared" ca="1" si="22"/>
        <v>8.6732892219076394</v>
      </c>
      <c r="F270" s="10">
        <f t="shared" ca="1" si="23"/>
        <v>-0.13228665860490962</v>
      </c>
    </row>
    <row r="271" spans="1:6" x14ac:dyDescent="0.35">
      <c r="A271" s="10">
        <f t="shared" si="24"/>
        <v>6232</v>
      </c>
      <c r="B271" s="10">
        <v>0.37424323460764602</v>
      </c>
      <c r="C271" s="10">
        <f t="shared" ca="1" si="20"/>
        <v>0.78180793272239923</v>
      </c>
      <c r="D271" s="10">
        <f t="shared" ca="1" si="21"/>
        <v>0.1251371549714631</v>
      </c>
      <c r="E271" s="10">
        <f t="shared" ca="1" si="22"/>
        <v>8.6611421657825165</v>
      </c>
      <c r="F271" s="10">
        <f t="shared" ca="1" si="23"/>
        <v>-0.13368815344967366</v>
      </c>
    </row>
    <row r="272" spans="1:6" x14ac:dyDescent="0.35">
      <c r="A272" s="10">
        <f t="shared" si="24"/>
        <v>6292</v>
      </c>
      <c r="B272" s="10">
        <v>0.375983487970314</v>
      </c>
      <c r="C272" s="10">
        <f t="shared" ca="1" si="20"/>
        <v>0.7855833589351543</v>
      </c>
      <c r="D272" s="10">
        <f t="shared" ca="1" si="21"/>
        <v>0.12574145441035944</v>
      </c>
      <c r="E272" s="10">
        <f t="shared" ca="1" si="22"/>
        <v>8.6551596013374414</v>
      </c>
      <c r="F272" s="10">
        <f t="shared" ca="1" si="23"/>
        <v>-0.1343791283198926</v>
      </c>
    </row>
    <row r="273" spans="1:6" x14ac:dyDescent="0.35">
      <c r="A273" s="10">
        <f t="shared" si="24"/>
        <v>6352</v>
      </c>
      <c r="B273" s="10">
        <v>0.37842805155828302</v>
      </c>
      <c r="C273" s="10">
        <f t="shared" ca="1" si="20"/>
        <v>0.79088676454651619</v>
      </c>
      <c r="D273" s="10">
        <f t="shared" ca="1" si="21"/>
        <v>0.12659032414177104</v>
      </c>
      <c r="E273" s="10">
        <f t="shared" ca="1" si="22"/>
        <v>8.6467557909964672</v>
      </c>
      <c r="F273" s="10">
        <f t="shared" ca="1" si="23"/>
        <v>-0.13535055961073955</v>
      </c>
    </row>
    <row r="274" spans="1:6" x14ac:dyDescent="0.35">
      <c r="A274" s="10">
        <f t="shared" si="24"/>
        <v>6412</v>
      </c>
      <c r="B274" s="10">
        <v>0.38060132997723101</v>
      </c>
      <c r="C274" s="10">
        <f t="shared" ca="1" si="20"/>
        <v>0.795601625317095</v>
      </c>
      <c r="D274" s="10">
        <f t="shared" ca="1" si="21"/>
        <v>0.12734499065028587</v>
      </c>
      <c r="E274" s="10">
        <f t="shared" ca="1" si="22"/>
        <v>8.63928459256217</v>
      </c>
      <c r="F274" s="10">
        <f t="shared" ca="1" si="23"/>
        <v>-0.13621497953962314</v>
      </c>
    </row>
    <row r="275" spans="1:6" x14ac:dyDescent="0.35">
      <c r="A275" s="10">
        <f t="shared" si="24"/>
        <v>6472</v>
      </c>
      <c r="B275" s="10">
        <v>0.38338686185422199</v>
      </c>
      <c r="C275" s="10">
        <f t="shared" ca="1" si="20"/>
        <v>0.80164475115753797</v>
      </c>
      <c r="D275" s="10">
        <f t="shared" ca="1" si="21"/>
        <v>0.12831226092621448</v>
      </c>
      <c r="E275" s="10">
        <f t="shared" ca="1" si="22"/>
        <v>8.6297086168304773</v>
      </c>
      <c r="F275" s="10">
        <f t="shared" ca="1" si="23"/>
        <v>-0.1373240165977872</v>
      </c>
    </row>
    <row r="276" spans="1:6" x14ac:dyDescent="0.35">
      <c r="A276" s="10">
        <f t="shared" si="24"/>
        <v>6532</v>
      </c>
      <c r="B276" s="10">
        <v>0.38724361167753701</v>
      </c>
      <c r="C276" s="10">
        <f t="shared" ca="1" si="20"/>
        <v>0.81001185142658083</v>
      </c>
      <c r="D276" s="10">
        <f t="shared" ca="1" si="21"/>
        <v>0.1296515094541528</v>
      </c>
      <c r="E276" s="10">
        <f t="shared" ca="1" si="22"/>
        <v>8.6164500564038882</v>
      </c>
      <c r="F276" s="10">
        <f t="shared" ca="1" si="23"/>
        <v>-0.1388615836919862</v>
      </c>
    </row>
    <row r="277" spans="1:6" x14ac:dyDescent="0.35">
      <c r="A277" s="10">
        <f t="shared" si="24"/>
        <v>6592</v>
      </c>
      <c r="B277" s="10">
        <v>0.38850948529685098</v>
      </c>
      <c r="C277" s="10">
        <f t="shared" ca="1" si="20"/>
        <v>0.81275812535824909</v>
      </c>
      <c r="D277" s="10">
        <f t="shared" ca="1" si="21"/>
        <v>0.13009108149249804</v>
      </c>
      <c r="E277" s="10">
        <f t="shared" ca="1" si="22"/>
        <v>8.6120982932242693</v>
      </c>
      <c r="F277" s="10">
        <f t="shared" ca="1" si="23"/>
        <v>-0.13936676418471911</v>
      </c>
    </row>
    <row r="278" spans="1:6" x14ac:dyDescent="0.35">
      <c r="A278" s="10">
        <f t="shared" si="24"/>
        <v>6652</v>
      </c>
      <c r="B278" s="10">
        <v>0.38895885457212198</v>
      </c>
      <c r="C278" s="10">
        <f t="shared" ca="1" si="20"/>
        <v>0.81373301819710786</v>
      </c>
      <c r="D278" s="10">
        <f t="shared" ca="1" si="21"/>
        <v>0.13024712405890182</v>
      </c>
      <c r="E278" s="10">
        <f t="shared" ca="1" si="22"/>
        <v>8.610553471816873</v>
      </c>
      <c r="F278" s="10">
        <f t="shared" ca="1" si="23"/>
        <v>-0.13954615832594827</v>
      </c>
    </row>
    <row r="279" spans="1:6" x14ac:dyDescent="0.35">
      <c r="A279" s="10">
        <f t="shared" si="24"/>
        <v>6712</v>
      </c>
      <c r="B279" s="10">
        <v>0.39085359584384999</v>
      </c>
      <c r="C279" s="10">
        <f t="shared" ca="1" si="20"/>
        <v>0.81784360118296906</v>
      </c>
      <c r="D279" s="10">
        <f t="shared" ca="1" si="21"/>
        <v>0.1309050691098475</v>
      </c>
      <c r="E279" s="10">
        <f t="shared" ca="1" si="22"/>
        <v>8.6040398158125111</v>
      </c>
      <c r="F279" s="10">
        <f t="shared" ca="1" si="23"/>
        <v>-0.14030291815249615</v>
      </c>
    </row>
    <row r="280" spans="1:6" x14ac:dyDescent="0.35">
      <c r="A280" s="10">
        <f t="shared" si="24"/>
        <v>6772</v>
      </c>
      <c r="B280" s="10">
        <v>0.39164792218757999</v>
      </c>
      <c r="C280" s="10">
        <f t="shared" ca="1" si="20"/>
        <v>0.81956686778536914</v>
      </c>
      <c r="D280" s="10">
        <f t="shared" ca="1" si="21"/>
        <v>0.13118089731631091</v>
      </c>
      <c r="E280" s="10">
        <f t="shared" ca="1" si="22"/>
        <v>8.6013091165685225</v>
      </c>
      <c r="F280" s="10">
        <f t="shared" ca="1" si="23"/>
        <v>-0.14062034260900072</v>
      </c>
    </row>
    <row r="281" spans="1:6" x14ac:dyDescent="0.35">
      <c r="A281" s="10">
        <f t="shared" si="24"/>
        <v>6832</v>
      </c>
      <c r="B281" s="10">
        <v>0.393630274278783</v>
      </c>
      <c r="C281" s="10">
        <f t="shared" ca="1" si="20"/>
        <v>0.82386751975282957</v>
      </c>
      <c r="D281" s="10">
        <f t="shared" ca="1" si="21"/>
        <v>0.13186926504603758</v>
      </c>
      <c r="E281" s="10">
        <f t="shared" ca="1" si="22"/>
        <v>8.5944942760442284</v>
      </c>
      <c r="F281" s="10">
        <f t="shared" ca="1" si="23"/>
        <v>-0.14141295935687564</v>
      </c>
    </row>
    <row r="282" spans="1:6" x14ac:dyDescent="0.35">
      <c r="A282" s="10">
        <f t="shared" si="24"/>
        <v>6892</v>
      </c>
      <c r="B282" s="10">
        <v>0.39690960674680498</v>
      </c>
      <c r="C282" s="10">
        <f t="shared" ca="1" si="20"/>
        <v>0.83098193080681992</v>
      </c>
      <c r="D282" s="10">
        <f t="shared" ca="1" si="21"/>
        <v>0.13300800657235309</v>
      </c>
      <c r="E282" s="10">
        <f t="shared" ca="1" si="22"/>
        <v>8.583220734933704</v>
      </c>
      <c r="F282" s="10">
        <f t="shared" ca="1" si="23"/>
        <v>-0.14272553704510488</v>
      </c>
    </row>
    <row r="283" spans="1:6" x14ac:dyDescent="0.35">
      <c r="A283" s="10">
        <f t="shared" si="24"/>
        <v>6952</v>
      </c>
      <c r="B283" s="10">
        <v>0.39747132579650002</v>
      </c>
      <c r="C283" s="10">
        <f t="shared" ca="1" si="20"/>
        <v>0.83220056303010215</v>
      </c>
      <c r="D283" s="10">
        <f t="shared" ca="1" si="21"/>
        <v>0.13320306236930193</v>
      </c>
      <c r="E283" s="10">
        <f t="shared" ca="1" si="22"/>
        <v>8.5812896825439111</v>
      </c>
      <c r="F283" s="10">
        <f t="shared" ca="1" si="23"/>
        <v>-0.14295054228568241</v>
      </c>
    </row>
    <row r="284" spans="1:6" x14ac:dyDescent="0.35">
      <c r="A284" s="10">
        <f t="shared" si="24"/>
        <v>7012</v>
      </c>
      <c r="B284" s="10">
        <v>0.39902472619722201</v>
      </c>
      <c r="C284" s="10">
        <f t="shared" ca="1" si="20"/>
        <v>0.83557061748171302</v>
      </c>
      <c r="D284" s="10">
        <f t="shared" ca="1" si="21"/>
        <v>0.13374247749739482</v>
      </c>
      <c r="E284" s="10">
        <f t="shared" ca="1" si="22"/>
        <v>8.5759494727757914</v>
      </c>
      <c r="F284" s="10">
        <f t="shared" ca="1" si="23"/>
        <v>-0.1435730445300383</v>
      </c>
    </row>
    <row r="285" spans="1:6" x14ac:dyDescent="0.35">
      <c r="A285" s="10">
        <f t="shared" si="24"/>
        <v>7072</v>
      </c>
      <c r="B285" s="10">
        <v>0.39960597703223399</v>
      </c>
      <c r="C285" s="10">
        <f t="shared" ca="1" si="20"/>
        <v>0.836831623313258</v>
      </c>
      <c r="D285" s="10">
        <f t="shared" ca="1" si="21"/>
        <v>0.1339443156670492</v>
      </c>
      <c r="E285" s="10">
        <f t="shared" ca="1" si="22"/>
        <v>8.5739512748962134</v>
      </c>
      <c r="F285" s="10">
        <f t="shared" ca="1" si="23"/>
        <v>-0.14380607187148126</v>
      </c>
    </row>
    <row r="286" spans="1:6" x14ac:dyDescent="0.35">
      <c r="A286" s="10">
        <f t="shared" si="24"/>
        <v>7132</v>
      </c>
      <c r="B286" s="10">
        <v>0.40050983878271401</v>
      </c>
      <c r="C286" s="10">
        <f t="shared" ca="1" si="20"/>
        <v>0.8387925236158652</v>
      </c>
      <c r="D286" s="10">
        <f t="shared" ca="1" si="21"/>
        <v>0.13425817982060989</v>
      </c>
      <c r="E286" s="10">
        <f t="shared" ca="1" si="22"/>
        <v>8.5708440197759614</v>
      </c>
      <c r="F286" s="10">
        <f t="shared" ca="1" si="23"/>
        <v>-0.14416854399212975</v>
      </c>
    </row>
    <row r="287" spans="1:6" x14ac:dyDescent="0.35">
      <c r="A287" s="10">
        <f t="shared" si="24"/>
        <v>7192</v>
      </c>
      <c r="B287" s="10">
        <v>0.40113130614540798</v>
      </c>
      <c r="C287" s="10">
        <f t="shared" ca="1" si="20"/>
        <v>0.84014077796883457</v>
      </c>
      <c r="D287" s="10">
        <f t="shared" ca="1" si="21"/>
        <v>0.13447398309766412</v>
      </c>
      <c r="E287" s="10">
        <f t="shared" ca="1" si="22"/>
        <v>8.5687075673331261</v>
      </c>
      <c r="F287" s="10">
        <f t="shared" ca="1" si="23"/>
        <v>-0.14441784484962794</v>
      </c>
    </row>
    <row r="288" spans="1:6" x14ac:dyDescent="0.35">
      <c r="A288" s="10">
        <f t="shared" si="24"/>
        <v>7252</v>
      </c>
      <c r="B288" s="10">
        <v>0.40430052547925899</v>
      </c>
      <c r="C288" s="10">
        <f t="shared" ca="1" si="20"/>
        <v>0.84701630196072475</v>
      </c>
      <c r="D288" s="10">
        <f t="shared" ca="1" si="21"/>
        <v>0.13557448806221103</v>
      </c>
      <c r="E288" s="10">
        <f t="shared" ca="1" si="22"/>
        <v>8.5578125681841115</v>
      </c>
      <c r="F288" s="10">
        <f t="shared" ca="1" si="23"/>
        <v>-0.14569014074307082</v>
      </c>
    </row>
    <row r="289" spans="1:6" x14ac:dyDescent="0.35">
      <c r="A289" s="10">
        <f t="shared" si="24"/>
        <v>7312</v>
      </c>
      <c r="B289" s="10">
        <v>0.40267201737563801</v>
      </c>
      <c r="C289" s="10">
        <f t="shared" ca="1" si="20"/>
        <v>0.84348330365485236</v>
      </c>
      <c r="D289" s="10">
        <f t="shared" ca="1" si="21"/>
        <v>0.13500899193712523</v>
      </c>
      <c r="E289" s="10">
        <f t="shared" ca="1" si="22"/>
        <v>8.5634109798224607</v>
      </c>
      <c r="F289" s="10">
        <f t="shared" ca="1" si="23"/>
        <v>-0.14503616740732422</v>
      </c>
    </row>
    <row r="290" spans="1:6" x14ac:dyDescent="0.35">
      <c r="A290" s="10">
        <f t="shared" si="24"/>
        <v>7372</v>
      </c>
      <c r="B290" s="10">
        <v>0.40318931466478503</v>
      </c>
      <c r="C290" s="10">
        <f t="shared" ca="1" si="20"/>
        <v>0.84460556423318478</v>
      </c>
      <c r="D290" s="10">
        <f t="shared" ca="1" si="21"/>
        <v>0.13518862236811885</v>
      </c>
      <c r="E290" s="10">
        <f t="shared" ca="1" si="22"/>
        <v>8.5616326385556238</v>
      </c>
      <c r="F290" s="10">
        <f t="shared" ca="1" si="23"/>
        <v>-0.14524385637009218</v>
      </c>
    </row>
    <row r="291" spans="1:6" x14ac:dyDescent="0.35">
      <c r="A291" s="10">
        <f t="shared" si="24"/>
        <v>7432</v>
      </c>
      <c r="B291" s="10">
        <v>0.40519595443336498</v>
      </c>
      <c r="C291" s="10">
        <f t="shared" ca="1" si="20"/>
        <v>0.8489589075706393</v>
      </c>
      <c r="D291" s="10">
        <f t="shared" ca="1" si="21"/>
        <v>0.13588542394439099</v>
      </c>
      <c r="E291" s="10">
        <f t="shared" ca="1" si="22"/>
        <v>8.5547343029505303</v>
      </c>
      <c r="F291" s="10">
        <f t="shared" ca="1" si="23"/>
        <v>-0.14604990779469265</v>
      </c>
    </row>
    <row r="292" spans="1:6" x14ac:dyDescent="0.35">
      <c r="A292" s="10">
        <f t="shared" si="24"/>
        <v>7492</v>
      </c>
      <c r="B292" s="10">
        <v>0.40497407907145599</v>
      </c>
      <c r="C292" s="10">
        <f t="shared" ca="1" si="20"/>
        <v>0.84847755578860262</v>
      </c>
      <c r="D292" s="10">
        <f t="shared" ca="1" si="21"/>
        <v>0.13580837817646846</v>
      </c>
      <c r="E292" s="10">
        <f t="shared" ca="1" si="22"/>
        <v>8.5554970560529622</v>
      </c>
      <c r="F292" s="10">
        <f t="shared" ca="1" si="23"/>
        <v>-0.14596075025065558</v>
      </c>
    </row>
    <row r="293" spans="1:6" x14ac:dyDescent="0.35">
      <c r="A293" s="10">
        <f t="shared" si="24"/>
        <v>7552</v>
      </c>
      <c r="B293" s="10">
        <v>0.40771149987691502</v>
      </c>
      <c r="C293" s="10">
        <f t="shared" ca="1" si="20"/>
        <v>0.85441630613724528</v>
      </c>
      <c r="D293" s="10">
        <f t="shared" ca="1" si="21"/>
        <v>0.13675894198071015</v>
      </c>
      <c r="E293" s="10">
        <f t="shared" ca="1" si="22"/>
        <v>8.5460864743909699</v>
      </c>
      <c r="F293" s="10">
        <f t="shared" ca="1" si="23"/>
        <v>-0.14706130127215494</v>
      </c>
    </row>
    <row r="294" spans="1:6" x14ac:dyDescent="0.35">
      <c r="A294" s="10">
        <f t="shared" si="24"/>
        <v>7612</v>
      </c>
      <c r="B294" s="10">
        <v>0.40956155730339699</v>
      </c>
      <c r="C294" s="10">
        <f t="shared" ca="1" si="20"/>
        <v>0.85842994889345514</v>
      </c>
      <c r="D294" s="10">
        <f t="shared" ca="1" si="21"/>
        <v>0.13740137065732252</v>
      </c>
      <c r="E294" s="10">
        <f t="shared" ca="1" si="22"/>
        <v>8.5397264304925073</v>
      </c>
      <c r="F294" s="10">
        <f t="shared" ca="1" si="23"/>
        <v>-0.14780578375333689</v>
      </c>
    </row>
    <row r="295" spans="1:6" x14ac:dyDescent="0.35">
      <c r="A295" s="10">
        <f t="shared" si="24"/>
        <v>7672</v>
      </c>
      <c r="B295" s="10">
        <v>0.40926693487094901</v>
      </c>
      <c r="C295" s="10">
        <f t="shared" ca="1" si="20"/>
        <v>0.8577907745765474</v>
      </c>
      <c r="D295" s="10">
        <f t="shared" ca="1" si="21"/>
        <v>0.13729906361719038</v>
      </c>
      <c r="E295" s="10">
        <f t="shared" ca="1" si="22"/>
        <v>8.5407392701898157</v>
      </c>
      <c r="F295" s="10">
        <f t="shared" ca="1" si="23"/>
        <v>-0.1476871874906536</v>
      </c>
    </row>
    <row r="296" spans="1:6" x14ac:dyDescent="0.35">
      <c r="A296" s="10">
        <f t="shared" si="24"/>
        <v>7732</v>
      </c>
      <c r="B296" s="10">
        <v>0.40953279429948303</v>
      </c>
      <c r="C296" s="10">
        <f t="shared" ca="1" si="20"/>
        <v>0.85836754844001317</v>
      </c>
      <c r="D296" s="10">
        <f t="shared" ca="1" si="21"/>
        <v>0.13739138276274404</v>
      </c>
      <c r="E296" s="10">
        <f t="shared" ca="1" si="22"/>
        <v>8.5398253106488351</v>
      </c>
      <c r="F296" s="10">
        <f t="shared" ca="1" si="23"/>
        <v>-0.14779420497681781</v>
      </c>
    </row>
    <row r="297" spans="1:6" x14ac:dyDescent="0.35">
      <c r="A297" s="10">
        <f t="shared" si="24"/>
        <v>7792</v>
      </c>
      <c r="B297" s="10">
        <v>0.41060268266513</v>
      </c>
      <c r="C297" s="10">
        <f t="shared" ref="C297:C346" ca="1" si="25">(B297-$C$2)/($C$180-$C$2)</f>
        <v>0.86068863838417664</v>
      </c>
      <c r="D297" s="10">
        <f t="shared" ref="D297:D346" ca="1" si="26">$L$4*C297</f>
        <v>0.13776289932056929</v>
      </c>
      <c r="E297" s="10">
        <f t="shared" ref="E297:E346" ca="1" si="27">$K$6*(1-D297)</f>
        <v>8.5361472967263641</v>
      </c>
      <c r="F297" s="10">
        <f t="shared" ref="F297:F346" ca="1" si="28">LN(E297/$K$6)</f>
        <v>-0.14822498734733536</v>
      </c>
    </row>
    <row r="298" spans="1:6" x14ac:dyDescent="0.35">
      <c r="A298" s="10">
        <f t="shared" ref="A298:A346" si="29">A297+60</f>
        <v>7852</v>
      </c>
      <c r="B298" s="10">
        <v>0.41119461289381698</v>
      </c>
      <c r="C298" s="10">
        <f t="shared" ca="1" si="25"/>
        <v>0.86197281283224714</v>
      </c>
      <c r="D298" s="10">
        <f t="shared" ca="1" si="26"/>
        <v>0.13796844588794552</v>
      </c>
      <c r="E298" s="10">
        <f t="shared" ca="1" si="27"/>
        <v>8.5341123857093386</v>
      </c>
      <c r="F298" s="10">
        <f t="shared" ca="1" si="28"/>
        <v>-0.14846340328997726</v>
      </c>
    </row>
    <row r="299" spans="1:6" x14ac:dyDescent="0.35">
      <c r="A299" s="10">
        <f t="shared" si="29"/>
        <v>7912</v>
      </c>
      <c r="B299" s="10">
        <v>0.41264391311403997</v>
      </c>
      <c r="C299" s="10">
        <f t="shared" ca="1" si="25"/>
        <v>0.86511702514004174</v>
      </c>
      <c r="D299" s="10">
        <f t="shared" ca="1" si="26"/>
        <v>0.13847171244019649</v>
      </c>
      <c r="E299" s="10">
        <f t="shared" ca="1" si="27"/>
        <v>8.5291300468420541</v>
      </c>
      <c r="F299" s="10">
        <f t="shared" ca="1" si="28"/>
        <v>-0.14904738831258671</v>
      </c>
    </row>
    <row r="300" spans="1:6" x14ac:dyDescent="0.35">
      <c r="A300" s="10">
        <f t="shared" si="29"/>
        <v>7972</v>
      </c>
      <c r="B300" s="10">
        <v>0.41075000400128497</v>
      </c>
      <c r="C300" s="10">
        <f t="shared" ca="1" si="25"/>
        <v>0.86100824749750993</v>
      </c>
      <c r="D300" s="10">
        <f t="shared" ca="1" si="26"/>
        <v>0.13781405635476079</v>
      </c>
      <c r="E300" s="10">
        <f t="shared" ca="1" si="27"/>
        <v>8.5356408420878687</v>
      </c>
      <c r="F300" s="10">
        <f t="shared" ca="1" si="28"/>
        <v>-0.14828431969547906</v>
      </c>
    </row>
    <row r="301" spans="1:6" x14ac:dyDescent="0.35">
      <c r="A301" s="10">
        <f t="shared" si="29"/>
        <v>8032</v>
      </c>
      <c r="B301" s="10">
        <v>0.414148638345608</v>
      </c>
      <c r="C301" s="10">
        <f t="shared" ca="1" si="25"/>
        <v>0.86838148030738949</v>
      </c>
      <c r="D301" s="10">
        <f t="shared" ca="1" si="26"/>
        <v>0.13899422521485114</v>
      </c>
      <c r="E301" s="10">
        <f t="shared" ca="1" si="27"/>
        <v>8.5239571703729737</v>
      </c>
      <c r="F301" s="10">
        <f t="shared" ca="1" si="28"/>
        <v>-0.14965406750936214</v>
      </c>
    </row>
    <row r="302" spans="1:6" x14ac:dyDescent="0.35">
      <c r="A302" s="10">
        <f t="shared" si="29"/>
        <v>8092</v>
      </c>
      <c r="B302" s="10">
        <v>0.414052957429135</v>
      </c>
      <c r="C302" s="10">
        <f t="shared" ca="1" si="25"/>
        <v>0.86817390349825252</v>
      </c>
      <c r="D302" s="10">
        <f t="shared" ca="1" si="26"/>
        <v>0.13896100021130967</v>
      </c>
      <c r="E302" s="10">
        <f t="shared" ca="1" si="27"/>
        <v>8.5242860979080355</v>
      </c>
      <c r="F302" s="10">
        <f t="shared" ca="1" si="28"/>
        <v>-0.14961547965841154</v>
      </c>
    </row>
    <row r="303" spans="1:6" x14ac:dyDescent="0.35">
      <c r="A303" s="10">
        <f t="shared" si="29"/>
        <v>8152</v>
      </c>
      <c r="B303" s="10">
        <v>0.41452611014077001</v>
      </c>
      <c r="C303" s="10">
        <f t="shared" ca="1" si="25"/>
        <v>0.86920039377171721</v>
      </c>
      <c r="D303" s="10">
        <f t="shared" ca="1" si="26"/>
        <v>0.13912530152759325</v>
      </c>
      <c r="E303" s="10">
        <f t="shared" ca="1" si="27"/>
        <v>8.5226595148768265</v>
      </c>
      <c r="F303" s="10">
        <f t="shared" ca="1" si="28"/>
        <v>-0.14980631537445038</v>
      </c>
    </row>
    <row r="304" spans="1:6" x14ac:dyDescent="0.35">
      <c r="A304" s="10">
        <f t="shared" si="29"/>
        <v>8212</v>
      </c>
      <c r="B304" s="10">
        <v>0.41689690574098798</v>
      </c>
      <c r="C304" s="10">
        <f t="shared" ca="1" si="25"/>
        <v>0.87434376199967734</v>
      </c>
      <c r="D304" s="10">
        <f t="shared" ca="1" si="26"/>
        <v>0.13994855547537086</v>
      </c>
      <c r="E304" s="10">
        <f t="shared" ca="1" si="27"/>
        <v>8.5145093007938293</v>
      </c>
      <c r="F304" s="10">
        <f t="shared" ca="1" si="28"/>
        <v>-0.15076307230899635</v>
      </c>
    </row>
    <row r="305" spans="1:6" x14ac:dyDescent="0.35">
      <c r="A305" s="10">
        <f t="shared" si="29"/>
        <v>8272</v>
      </c>
      <c r="B305" s="10">
        <v>0.41788717541352299</v>
      </c>
      <c r="C305" s="10">
        <f t="shared" ca="1" si="25"/>
        <v>0.87649212163488199</v>
      </c>
      <c r="D305" s="10">
        <f t="shared" ca="1" si="26"/>
        <v>0.14029242460403124</v>
      </c>
      <c r="E305" s="10">
        <f t="shared" ca="1" si="27"/>
        <v>8.5111049964200909</v>
      </c>
      <c r="F305" s="10">
        <f t="shared" ca="1" si="28"/>
        <v>-0.15116297616675786</v>
      </c>
    </row>
    <row r="306" spans="1:6" x14ac:dyDescent="0.35">
      <c r="A306" s="10">
        <f t="shared" si="29"/>
        <v>8332</v>
      </c>
      <c r="B306" s="10">
        <v>0.41888676668908698</v>
      </c>
      <c r="C306" s="10">
        <f t="shared" ca="1" si="25"/>
        <v>0.87866070420151465</v>
      </c>
      <c r="D306" s="10">
        <f t="shared" ca="1" si="26"/>
        <v>0.14063953064037468</v>
      </c>
      <c r="E306" s="10">
        <f t="shared" ca="1" si="27"/>
        <v>8.5076686466602904</v>
      </c>
      <c r="F306" s="10">
        <f t="shared" ca="1" si="28"/>
        <v>-0.15156680665167616</v>
      </c>
    </row>
    <row r="307" spans="1:6" x14ac:dyDescent="0.35">
      <c r="A307" s="10">
        <f t="shared" si="29"/>
        <v>8392</v>
      </c>
      <c r="B307" s="10">
        <v>0.42268238740251002</v>
      </c>
      <c r="C307" s="10">
        <f t="shared" ca="1" si="25"/>
        <v>0.88689518674442669</v>
      </c>
      <c r="D307" s="10">
        <f t="shared" ca="1" si="26"/>
        <v>0.14195755220929634</v>
      </c>
      <c r="E307" s="10">
        <f t="shared" ca="1" si="27"/>
        <v>8.4946202331279661</v>
      </c>
      <c r="F307" s="10">
        <f t="shared" ca="1" si="28"/>
        <v>-0.15310170776838278</v>
      </c>
    </row>
    <row r="308" spans="1:6" x14ac:dyDescent="0.35">
      <c r="A308" s="10">
        <f t="shared" si="29"/>
        <v>8452</v>
      </c>
      <c r="B308" s="10">
        <v>0.42100570867200898</v>
      </c>
      <c r="C308" s="10">
        <f t="shared" ca="1" si="25"/>
        <v>0.88325768374325575</v>
      </c>
      <c r="D308" s="10">
        <f t="shared" ca="1" si="26"/>
        <v>0.14137532893205018</v>
      </c>
      <c r="E308" s="10">
        <f t="shared" ca="1" si="27"/>
        <v>8.5003842435727037</v>
      </c>
      <c r="F308" s="10">
        <f t="shared" ca="1" si="28"/>
        <v>-0.15242338953979404</v>
      </c>
    </row>
    <row r="309" spans="1:6" x14ac:dyDescent="0.35">
      <c r="A309" s="10">
        <f t="shared" si="29"/>
        <v>8512</v>
      </c>
      <c r="B309" s="10">
        <v>0.42201704375592702</v>
      </c>
      <c r="C309" s="10">
        <f t="shared" ca="1" si="25"/>
        <v>0.88545174414136318</v>
      </c>
      <c r="D309" s="10">
        <f t="shared" ca="1" si="26"/>
        <v>0.14172651298194675</v>
      </c>
      <c r="E309" s="10">
        <f t="shared" ca="1" si="27"/>
        <v>8.4969075214787271</v>
      </c>
      <c r="F309" s="10">
        <f t="shared" ca="1" si="28"/>
        <v>-0.15283248084569404</v>
      </c>
    </row>
    <row r="310" spans="1:6" x14ac:dyDescent="0.35">
      <c r="A310" s="10">
        <f t="shared" si="29"/>
        <v>8572</v>
      </c>
      <c r="B310" s="10">
        <v>0.42427040789651699</v>
      </c>
      <c r="C310" s="10">
        <f t="shared" ca="1" si="25"/>
        <v>0.89034034842495036</v>
      </c>
      <c r="D310" s="10">
        <f t="shared" ca="1" si="26"/>
        <v>0.14250898909433307</v>
      </c>
      <c r="E310" s="10">
        <f t="shared" ca="1" si="27"/>
        <v>8.4891610079661035</v>
      </c>
      <c r="F310" s="10">
        <f t="shared" ca="1" si="28"/>
        <v>-0.15374458290583123</v>
      </c>
    </row>
    <row r="311" spans="1:6" x14ac:dyDescent="0.35">
      <c r="A311" s="10">
        <f t="shared" si="29"/>
        <v>8632</v>
      </c>
      <c r="B311" s="10">
        <v>0.42442345380477597</v>
      </c>
      <c r="C311" s="10">
        <f t="shared" ca="1" si="25"/>
        <v>0.89067237682161438</v>
      </c>
      <c r="D311" s="10">
        <f t="shared" ca="1" si="26"/>
        <v>0.14256213397453862</v>
      </c>
      <c r="E311" s="10">
        <f t="shared" ca="1" si="27"/>
        <v>8.4886348736520674</v>
      </c>
      <c r="F311" s="10">
        <f t="shared" ca="1" si="28"/>
        <v>-0.15380656201288065</v>
      </c>
    </row>
    <row r="312" spans="1:6" x14ac:dyDescent="0.35">
      <c r="A312" s="10">
        <f t="shared" si="29"/>
        <v>8692</v>
      </c>
      <c r="B312" s="10">
        <v>0.42564738335388103</v>
      </c>
      <c r="C312" s="10">
        <f t="shared" ca="1" si="25"/>
        <v>0.89332765438141315</v>
      </c>
      <c r="D312" s="10">
        <f t="shared" ca="1" si="26"/>
        <v>0.14298714101985696</v>
      </c>
      <c r="E312" s="10">
        <f t="shared" ca="1" si="27"/>
        <v>8.4844273039034164</v>
      </c>
      <c r="F312" s="10">
        <f t="shared" ca="1" si="28"/>
        <v>-0.15430235585265159</v>
      </c>
    </row>
    <row r="313" spans="1:6" x14ac:dyDescent="0.35">
      <c r="A313" s="10">
        <f t="shared" si="29"/>
        <v>8752</v>
      </c>
      <c r="B313" s="10">
        <v>0.42767872252119199</v>
      </c>
      <c r="C313" s="10">
        <f t="shared" ca="1" si="25"/>
        <v>0.89773458230569214</v>
      </c>
      <c r="D313" s="10">
        <f t="shared" ca="1" si="26"/>
        <v>0.14369251941207695</v>
      </c>
      <c r="E313" s="10">
        <f t="shared" ca="1" si="27"/>
        <v>8.4774440578204384</v>
      </c>
      <c r="F313" s="10">
        <f t="shared" ca="1" si="28"/>
        <v>-0.15512576104522804</v>
      </c>
    </row>
    <row r="314" spans="1:6" x14ac:dyDescent="0.35">
      <c r="A314" s="10">
        <f t="shared" si="29"/>
        <v>8812</v>
      </c>
      <c r="B314" s="10">
        <v>0.42862333013669701</v>
      </c>
      <c r="C314" s="10">
        <f t="shared" ca="1" si="25"/>
        <v>0.89978387951082905</v>
      </c>
      <c r="D314" s="10">
        <f t="shared" ca="1" si="26"/>
        <v>0.14402053248435268</v>
      </c>
      <c r="E314" s="10">
        <f t="shared" ca="1" si="27"/>
        <v>8.4741967284049089</v>
      </c>
      <c r="F314" s="10">
        <f t="shared" ca="1" si="28"/>
        <v>-0.15550888967521773</v>
      </c>
    </row>
    <row r="315" spans="1:6" x14ac:dyDescent="0.35">
      <c r="A315" s="10">
        <f t="shared" si="29"/>
        <v>8872</v>
      </c>
      <c r="B315" s="10">
        <v>0.43124577926949598</v>
      </c>
      <c r="C315" s="10">
        <f t="shared" ca="1" si="25"/>
        <v>0.90547320234736539</v>
      </c>
      <c r="D315" s="10">
        <f t="shared" ca="1" si="26"/>
        <v>0.14493117260922223</v>
      </c>
      <c r="E315" s="10">
        <f t="shared" ca="1" si="27"/>
        <v>8.4651813911687004</v>
      </c>
      <c r="F315" s="10">
        <f t="shared" ca="1" si="28"/>
        <v>-0.15657331341306291</v>
      </c>
    </row>
    <row r="316" spans="1:6" x14ac:dyDescent="0.35">
      <c r="A316" s="10">
        <f t="shared" si="29"/>
        <v>8932</v>
      </c>
      <c r="B316" s="10">
        <v>0.42990226818628202</v>
      </c>
      <c r="C316" s="10">
        <f t="shared" ca="1" si="25"/>
        <v>0.90255849632265384</v>
      </c>
      <c r="D316" s="10">
        <f t="shared" ca="1" si="26"/>
        <v>0.14446464111952437</v>
      </c>
      <c r="E316" s="10">
        <f t="shared" ca="1" si="27"/>
        <v>8.4698000529167086</v>
      </c>
      <c r="F316" s="10">
        <f t="shared" ca="1" si="28"/>
        <v>-0.15602785525855931</v>
      </c>
    </row>
    <row r="317" spans="1:6" x14ac:dyDescent="0.35">
      <c r="A317" s="10">
        <f t="shared" si="29"/>
        <v>8992</v>
      </c>
      <c r="B317" s="10">
        <v>0.433549289422759</v>
      </c>
      <c r="C317" s="10">
        <f t="shared" ca="1" si="25"/>
        <v>0.91047059686504861</v>
      </c>
      <c r="D317" s="10">
        <f t="shared" ca="1" si="26"/>
        <v>0.14573106182246576</v>
      </c>
      <c r="E317" s="10">
        <f t="shared" ca="1" si="27"/>
        <v>8.4572624879575891</v>
      </c>
      <c r="F317" s="10">
        <f t="shared" ca="1" si="28"/>
        <v>-0.15750921887041897</v>
      </c>
    </row>
    <row r="318" spans="1:6" x14ac:dyDescent="0.35">
      <c r="A318" s="10">
        <f t="shared" si="29"/>
        <v>9052</v>
      </c>
      <c r="B318" s="10">
        <v>0.433709197871259</v>
      </c>
      <c r="C318" s="10">
        <f t="shared" ca="1" si="25"/>
        <v>0.91081751333196026</v>
      </c>
      <c r="D318" s="10">
        <f t="shared" ca="1" si="26"/>
        <v>0.14578658970580521</v>
      </c>
      <c r="E318" s="10">
        <f t="shared" ca="1" si="27"/>
        <v>8.4567127619125273</v>
      </c>
      <c r="F318" s="10">
        <f t="shared" ca="1" si="28"/>
        <v>-0.1575742214540381</v>
      </c>
    </row>
    <row r="319" spans="1:6" x14ac:dyDescent="0.35">
      <c r="A319" s="10">
        <f t="shared" si="29"/>
        <v>9112</v>
      </c>
      <c r="B319" s="10">
        <v>0.43698393688908399</v>
      </c>
      <c r="C319" s="10">
        <f t="shared" ca="1" si="25"/>
        <v>0.91792195903685103</v>
      </c>
      <c r="D319" s="10">
        <f t="shared" ca="1" si="26"/>
        <v>0.14692373616588716</v>
      </c>
      <c r="E319" s="10">
        <f t="shared" ca="1" si="27"/>
        <v>8.4454550119577174</v>
      </c>
      <c r="F319" s="10">
        <f t="shared" ca="1" si="28"/>
        <v>-0.15890632888193415</v>
      </c>
    </row>
    <row r="320" spans="1:6" x14ac:dyDescent="0.35">
      <c r="A320" s="10">
        <f t="shared" si="29"/>
        <v>9172</v>
      </c>
      <c r="B320" s="10">
        <v>0.436502881810995</v>
      </c>
      <c r="C320" s="10">
        <f t="shared" ca="1" si="25"/>
        <v>0.91687832482211129</v>
      </c>
      <c r="D320" s="10">
        <f t="shared" ca="1" si="26"/>
        <v>0.14675669076893316</v>
      </c>
      <c r="E320" s="10">
        <f t="shared" ca="1" si="27"/>
        <v>8.4471087613875628</v>
      </c>
      <c r="F320" s="10">
        <f t="shared" ca="1" si="28"/>
        <v>-0.15871053273668137</v>
      </c>
    </row>
    <row r="321" spans="1:6" x14ac:dyDescent="0.35">
      <c r="A321" s="10">
        <f t="shared" si="29"/>
        <v>9232</v>
      </c>
      <c r="B321" s="10">
        <v>0.43943160749377103</v>
      </c>
      <c r="C321" s="10">
        <f t="shared" ca="1" si="25"/>
        <v>0.92323210522554044</v>
      </c>
      <c r="D321" s="10">
        <f t="shared" ca="1" si="26"/>
        <v>0.14777368480253153</v>
      </c>
      <c r="E321" s="10">
        <f t="shared" ca="1" si="27"/>
        <v>8.4370405204549392</v>
      </c>
      <c r="F321" s="10">
        <f t="shared" ca="1" si="28"/>
        <v>-0.15990315925969348</v>
      </c>
    </row>
    <row r="322" spans="1:6" x14ac:dyDescent="0.35">
      <c r="A322" s="10">
        <f t="shared" si="29"/>
        <v>9292</v>
      </c>
      <c r="B322" s="10">
        <v>0.439656676721696</v>
      </c>
      <c r="C322" s="10">
        <f t="shared" ca="1" si="25"/>
        <v>0.92372038600178896</v>
      </c>
      <c r="D322" s="10">
        <f t="shared" ca="1" si="26"/>
        <v>0.14785183963392884</v>
      </c>
      <c r="E322" s="10">
        <f t="shared" ca="1" si="27"/>
        <v>8.4362667876241062</v>
      </c>
      <c r="F322" s="10">
        <f t="shared" ca="1" si="28"/>
        <v>-0.15999487012790067</v>
      </c>
    </row>
    <row r="323" spans="1:6" x14ac:dyDescent="0.35">
      <c r="A323" s="10">
        <f t="shared" si="29"/>
        <v>9352</v>
      </c>
      <c r="B323" s="10">
        <v>0.44087440665929301</v>
      </c>
      <c r="C323" s="10">
        <f t="shared" ca="1" si="25"/>
        <v>0.92636221369486227</v>
      </c>
      <c r="D323" s="10">
        <f t="shared" ca="1" si="26"/>
        <v>0.14827469387676676</v>
      </c>
      <c r="E323" s="10">
        <f t="shared" ca="1" si="27"/>
        <v>8.4320805306200093</v>
      </c>
      <c r="F323" s="10">
        <f t="shared" ca="1" si="28"/>
        <v>-0.16049121479179221</v>
      </c>
    </row>
    <row r="324" spans="1:6" x14ac:dyDescent="0.35">
      <c r="A324" s="10">
        <f t="shared" si="29"/>
        <v>9412</v>
      </c>
      <c r="B324" s="10">
        <v>0.44282164166476901</v>
      </c>
      <c r="C324" s="10">
        <f t="shared" ca="1" si="25"/>
        <v>0.93058668022357371</v>
      </c>
      <c r="D324" s="10">
        <f t="shared" ca="1" si="26"/>
        <v>0.14895086726993548</v>
      </c>
      <c r="E324" s="10">
        <f t="shared" ca="1" si="27"/>
        <v>8.4253864140276402</v>
      </c>
      <c r="F324" s="10">
        <f t="shared" ca="1" si="28"/>
        <v>-0.16128541678740793</v>
      </c>
    </row>
    <row r="325" spans="1:6" x14ac:dyDescent="0.35">
      <c r="A325" s="10">
        <f t="shared" si="29"/>
        <v>9472</v>
      </c>
      <c r="B325" s="10">
        <v>0.445733185919437</v>
      </c>
      <c r="C325" s="10">
        <f t="shared" ca="1" si="25"/>
        <v>0.93690318604650613</v>
      </c>
      <c r="D325" s="10">
        <f t="shared" ca="1" si="26"/>
        <v>0.14996189508758631</v>
      </c>
      <c r="E325" s="10">
        <f t="shared" ca="1" si="27"/>
        <v>8.415377238632896</v>
      </c>
      <c r="F325" s="10">
        <f t="shared" ca="1" si="28"/>
        <v>-0.16247410119385633</v>
      </c>
    </row>
    <row r="326" spans="1:6" x14ac:dyDescent="0.35">
      <c r="A326" s="10">
        <f t="shared" si="29"/>
        <v>9532</v>
      </c>
      <c r="B326" s="10">
        <v>0.44396053426805498</v>
      </c>
      <c r="C326" s="10">
        <f t="shared" ca="1" si="25"/>
        <v>0.933057472741605</v>
      </c>
      <c r="D326" s="10">
        <f t="shared" ca="1" si="26"/>
        <v>0.14934634540886221</v>
      </c>
      <c r="E326" s="10">
        <f t="shared" ca="1" si="27"/>
        <v>8.4214711804522651</v>
      </c>
      <c r="F326" s="10">
        <f t="shared" ca="1" si="28"/>
        <v>-0.16175021962958858</v>
      </c>
    </row>
    <row r="327" spans="1:6" x14ac:dyDescent="0.35">
      <c r="A327" s="10">
        <f t="shared" si="29"/>
        <v>9592</v>
      </c>
      <c r="B327" s="10">
        <v>0.44696280925009002</v>
      </c>
      <c r="C327" s="10">
        <f t="shared" ca="1" si="25"/>
        <v>0.93957081609047022</v>
      </c>
      <c r="D327" s="10">
        <f t="shared" ca="1" si="26"/>
        <v>0.15038887928696076</v>
      </c>
      <c r="E327" s="10">
        <f t="shared" ca="1" si="27"/>
        <v>8.4111500950590887</v>
      </c>
      <c r="F327" s="10">
        <f t="shared" ca="1" si="28"/>
        <v>-0.16297653922862179</v>
      </c>
    </row>
    <row r="328" spans="1:6" x14ac:dyDescent="0.35">
      <c r="A328" s="10">
        <f t="shared" si="29"/>
        <v>9652</v>
      </c>
      <c r="B328" s="10">
        <v>0.44762850591012998</v>
      </c>
      <c r="C328" s="10">
        <f t="shared" ca="1" si="25"/>
        <v>0.94101502454538466</v>
      </c>
      <c r="D328" s="10">
        <f t="shared" ca="1" si="26"/>
        <v>0.15062004109751495</v>
      </c>
      <c r="E328" s="10">
        <f t="shared" ca="1" si="27"/>
        <v>8.4088615931346027</v>
      </c>
      <c r="F328" s="10">
        <f t="shared" ca="1" si="28"/>
        <v>-0.16324865579798351</v>
      </c>
    </row>
    <row r="329" spans="1:6" x14ac:dyDescent="0.35">
      <c r="A329" s="10">
        <f t="shared" si="29"/>
        <v>9712</v>
      </c>
      <c r="B329" s="10">
        <v>0.44858379709198598</v>
      </c>
      <c r="C329" s="10">
        <f t="shared" ca="1" si="25"/>
        <v>0.94308749941953951</v>
      </c>
      <c r="D329" s="10">
        <f t="shared" ca="1" si="26"/>
        <v>0.15095176401646576</v>
      </c>
      <c r="E329" s="10">
        <f t="shared" ca="1" si="27"/>
        <v>8.40557753623699</v>
      </c>
      <c r="F329" s="10">
        <f t="shared" ca="1" si="28"/>
        <v>-0.16363927922753754</v>
      </c>
    </row>
    <row r="330" spans="1:6" x14ac:dyDescent="0.35">
      <c r="A330" s="10">
        <f t="shared" si="29"/>
        <v>9772</v>
      </c>
      <c r="B330" s="10">
        <v>0.45093093553414298</v>
      </c>
      <c r="C330" s="10">
        <f t="shared" ca="1" si="25"/>
        <v>0.94817954416979311</v>
      </c>
      <c r="D330" s="10">
        <f t="shared" ca="1" si="26"/>
        <v>0.15176680306424728</v>
      </c>
      <c r="E330" s="10">
        <f t="shared" ca="1" si="27"/>
        <v>8.3975086496639531</v>
      </c>
      <c r="F330" s="10">
        <f t="shared" ca="1" si="28"/>
        <v>-0.16459968460830871</v>
      </c>
    </row>
    <row r="331" spans="1:6" x14ac:dyDescent="0.35">
      <c r="A331" s="10">
        <f t="shared" si="29"/>
        <v>9832</v>
      </c>
      <c r="B331" s="10">
        <v>0.45266937733517298</v>
      </c>
      <c r="C331" s="10">
        <f t="shared" ca="1" si="25"/>
        <v>0.95195104025522259</v>
      </c>
      <c r="D331" s="10">
        <f t="shared" ca="1" si="26"/>
        <v>0.15237047344205124</v>
      </c>
      <c r="E331" s="10">
        <f t="shared" ca="1" si="27"/>
        <v>8.3915323129236938</v>
      </c>
      <c r="F331" s="10">
        <f t="shared" ca="1" si="28"/>
        <v>-0.16531161770871647</v>
      </c>
    </row>
    <row r="332" spans="1:6" x14ac:dyDescent="0.35">
      <c r="A332" s="10">
        <f t="shared" si="29"/>
        <v>9892</v>
      </c>
      <c r="B332" s="10">
        <v>0.45548633610271499</v>
      </c>
      <c r="C332" s="10">
        <f t="shared" ca="1" si="25"/>
        <v>0.95806234576933658</v>
      </c>
      <c r="D332" s="10">
        <f t="shared" ca="1" si="26"/>
        <v>0.15334865664177222</v>
      </c>
      <c r="E332" s="10">
        <f t="shared" ca="1" si="27"/>
        <v>8.3818482992464549</v>
      </c>
      <c r="F332" s="10">
        <f t="shared" ca="1" si="28"/>
        <v>-0.16646630619723637</v>
      </c>
    </row>
    <row r="333" spans="1:6" x14ac:dyDescent="0.35">
      <c r="A333" s="10">
        <f t="shared" si="29"/>
        <v>9952</v>
      </c>
      <c r="B333" s="10">
        <v>0.45480849237381399</v>
      </c>
      <c r="C333" s="10">
        <f t="shared" ca="1" si="25"/>
        <v>0.95659178462166494</v>
      </c>
      <c r="D333" s="10">
        <f t="shared" ca="1" si="26"/>
        <v>0.15311327678627445</v>
      </c>
      <c r="E333" s="10">
        <f t="shared" ca="1" si="27"/>
        <v>8.3841785598158829</v>
      </c>
      <c r="F333" s="10">
        <f t="shared" ca="1" si="28"/>
        <v>-0.16618833210068737</v>
      </c>
    </row>
    <row r="334" spans="1:6" x14ac:dyDescent="0.35">
      <c r="A334" s="10">
        <f t="shared" si="29"/>
        <v>10012</v>
      </c>
      <c r="B334" s="10">
        <v>0.456679093923059</v>
      </c>
      <c r="C334" s="10">
        <f t="shared" ca="1" si="25"/>
        <v>0.96064999722112954</v>
      </c>
      <c r="D334" s="10">
        <f t="shared" ca="1" si="26"/>
        <v>0.15376283936771051</v>
      </c>
      <c r="E334" s="10">
        <f t="shared" ca="1" si="27"/>
        <v>8.3777478902596663</v>
      </c>
      <c r="F334" s="10">
        <f t="shared" ca="1" si="28"/>
        <v>-0.16695562694485339</v>
      </c>
    </row>
    <row r="335" spans="1:6" x14ac:dyDescent="0.35">
      <c r="A335" s="10">
        <f t="shared" si="29"/>
        <v>10072</v>
      </c>
      <c r="B335" s="10">
        <v>0.45871158320213701</v>
      </c>
      <c r="C335" s="10">
        <f t="shared" ca="1" si="25"/>
        <v>0.96505942027755764</v>
      </c>
      <c r="D335" s="10">
        <f t="shared" ca="1" si="26"/>
        <v>0.15446861713390123</v>
      </c>
      <c r="E335" s="10">
        <f t="shared" ca="1" si="27"/>
        <v>8.3707606903743788</v>
      </c>
      <c r="F335" s="10">
        <f t="shared" ca="1" si="28"/>
        <v>-0.16778999380886442</v>
      </c>
    </row>
    <row r="336" spans="1:6" x14ac:dyDescent="0.35">
      <c r="A336" s="10">
        <f t="shared" si="29"/>
        <v>10132</v>
      </c>
      <c r="B336" s="10">
        <v>0.46133915249523</v>
      </c>
      <c r="C336" s="10">
        <f t="shared" ca="1" si="25"/>
        <v>0.97075985114456942</v>
      </c>
      <c r="D336" s="10">
        <f t="shared" ca="1" si="26"/>
        <v>0.1553810352240137</v>
      </c>
      <c r="E336" s="10">
        <f t="shared" ca="1" si="27"/>
        <v>8.361727751282265</v>
      </c>
      <c r="F336" s="10">
        <f t="shared" ca="1" si="28"/>
        <v>-0.1688696825833233</v>
      </c>
    </row>
    <row r="337" spans="1:6" x14ac:dyDescent="0.35">
      <c r="A337" s="10">
        <f t="shared" si="29"/>
        <v>10192</v>
      </c>
      <c r="B337" s="10">
        <v>0.46273969465071901</v>
      </c>
      <c r="C337" s="10">
        <f t="shared" ca="1" si="25"/>
        <v>0.97379828432868654</v>
      </c>
      <c r="D337" s="10">
        <f t="shared" ca="1" si="26"/>
        <v>0.15586737063750497</v>
      </c>
      <c r="E337" s="10">
        <f t="shared" ca="1" si="27"/>
        <v>8.3569130306887001</v>
      </c>
      <c r="F337" s="10">
        <f t="shared" ca="1" si="28"/>
        <v>-0.1694456529375474</v>
      </c>
    </row>
    <row r="338" spans="1:6" x14ac:dyDescent="0.35">
      <c r="A338" s="10">
        <f t="shared" si="29"/>
        <v>10252</v>
      </c>
      <c r="B338" s="10">
        <v>0.463435477397319</v>
      </c>
      <c r="C338" s="10">
        <f t="shared" ca="1" si="25"/>
        <v>0.97530776362420069</v>
      </c>
      <c r="D338" s="10">
        <f t="shared" ca="1" si="26"/>
        <v>0.15610897978039409</v>
      </c>
      <c r="E338" s="10">
        <f t="shared" ca="1" si="27"/>
        <v>8.3545211001740984</v>
      </c>
      <c r="F338" s="10">
        <f t="shared" ca="1" si="28"/>
        <v>-0.16973191568581969</v>
      </c>
    </row>
    <row r="339" spans="1:6" x14ac:dyDescent="0.35">
      <c r="A339" s="10">
        <f t="shared" si="29"/>
        <v>10312</v>
      </c>
      <c r="B339" s="10">
        <v>0.46566730846987597</v>
      </c>
      <c r="C339" s="10">
        <f t="shared" ca="1" si="25"/>
        <v>0.98014965257814868</v>
      </c>
      <c r="D339" s="10">
        <f t="shared" ca="1" si="26"/>
        <v>0.15688397857872419</v>
      </c>
      <c r="E339" s="10">
        <f t="shared" ca="1" si="27"/>
        <v>8.346848612070632</v>
      </c>
      <c r="F339" s="10">
        <f t="shared" ca="1" si="28"/>
        <v>-0.17065070124357895</v>
      </c>
    </row>
    <row r="340" spans="1:6" x14ac:dyDescent="0.35">
      <c r="A340" s="10">
        <f t="shared" si="29"/>
        <v>10372</v>
      </c>
      <c r="B340" s="10">
        <v>0.46513689239254002</v>
      </c>
      <c r="C340" s="10">
        <f t="shared" ca="1" si="25"/>
        <v>0.97899893119182668</v>
      </c>
      <c r="D340" s="10">
        <f t="shared" ca="1" si="26"/>
        <v>0.15669979267522777</v>
      </c>
      <c r="E340" s="10">
        <f t="shared" ca="1" si="27"/>
        <v>8.3486720525152442</v>
      </c>
      <c r="F340" s="10">
        <f t="shared" ca="1" si="28"/>
        <v>-0.17043226655220334</v>
      </c>
    </row>
    <row r="341" spans="1:6" x14ac:dyDescent="0.35">
      <c r="A341" s="10">
        <f t="shared" si="29"/>
        <v>10432</v>
      </c>
      <c r="B341" s="10">
        <v>0.467065771892482</v>
      </c>
      <c r="C341" s="10">
        <f t="shared" ca="1" si="25"/>
        <v>0.98318357601513118</v>
      </c>
      <c r="D341" s="10">
        <f t="shared" ca="1" si="26"/>
        <v>0.15736959215645191</v>
      </c>
      <c r="E341" s="10">
        <f t="shared" ca="1" si="27"/>
        <v>8.3420410376511267</v>
      </c>
      <c r="F341" s="10">
        <f t="shared" ca="1" si="28"/>
        <v>-0.1712268419759338</v>
      </c>
    </row>
    <row r="342" spans="1:6" x14ac:dyDescent="0.35">
      <c r="A342" s="10">
        <f t="shared" si="29"/>
        <v>10492</v>
      </c>
      <c r="B342" s="10">
        <v>0.46955589340965997</v>
      </c>
      <c r="C342" s="10">
        <f t="shared" ca="1" si="25"/>
        <v>0.98858581815445168</v>
      </c>
      <c r="D342" s="10">
        <f t="shared" ca="1" si="26"/>
        <v>0.15823428178607421</v>
      </c>
      <c r="E342" s="10">
        <f t="shared" ca="1" si="27"/>
        <v>8.3334806103178654</v>
      </c>
      <c r="F342" s="10">
        <f t="shared" ca="1" si="28"/>
        <v>-0.17225354785847921</v>
      </c>
    </row>
    <row r="343" spans="1:6" x14ac:dyDescent="0.35">
      <c r="A343" s="10">
        <f t="shared" si="29"/>
        <v>10552</v>
      </c>
      <c r="B343" s="10">
        <v>0.47155099496731501</v>
      </c>
      <c r="C343" s="10">
        <f t="shared" ca="1" si="25"/>
        <v>0.99291412969773829</v>
      </c>
      <c r="D343" s="10">
        <f t="shared" ca="1" si="26"/>
        <v>0.15892707674208209</v>
      </c>
      <c r="E343" s="10">
        <f t="shared" ca="1" si="27"/>
        <v>8.3266219402533874</v>
      </c>
      <c r="F343" s="10">
        <f t="shared" ca="1" si="28"/>
        <v>-0.17307691259241559</v>
      </c>
    </row>
    <row r="344" spans="1:6" x14ac:dyDescent="0.35">
      <c r="A344" s="10">
        <f t="shared" si="29"/>
        <v>10612</v>
      </c>
      <c r="B344" s="10">
        <v>0.47479642361197799</v>
      </c>
      <c r="C344" s="10">
        <f t="shared" ca="1" si="25"/>
        <v>0.99995498744841771</v>
      </c>
      <c r="D344" s="10">
        <f t="shared" ca="1" si="26"/>
        <v>0.16005404523472805</v>
      </c>
      <c r="E344" s="10">
        <f t="shared" ca="1" si="27"/>
        <v>8.3154649521761925</v>
      </c>
      <c r="F344" s="10">
        <f t="shared" ca="1" si="28"/>
        <v>-0.17441772877980885</v>
      </c>
    </row>
    <row r="345" spans="1:6" x14ac:dyDescent="0.35">
      <c r="A345" s="10">
        <f t="shared" si="29"/>
        <v>10672</v>
      </c>
      <c r="B345" s="10">
        <v>0.47343075994442602</v>
      </c>
      <c r="C345" s="10">
        <f t="shared" ca="1" si="25"/>
        <v>0.99699222207247362</v>
      </c>
      <c r="D345" s="10">
        <f t="shared" ca="1" si="26"/>
        <v>0.15957982130519771</v>
      </c>
      <c r="E345" s="10">
        <f t="shared" ca="1" si="27"/>
        <v>8.3201597690785416</v>
      </c>
      <c r="F345" s="10">
        <f t="shared" ca="1" si="28"/>
        <v>-0.17385329947755482</v>
      </c>
    </row>
    <row r="346" spans="1:6" x14ac:dyDescent="0.35">
      <c r="A346" s="10">
        <f t="shared" si="29"/>
        <v>10732</v>
      </c>
      <c r="B346" s="10">
        <v>0.474817171797703</v>
      </c>
      <c r="C346" s="10">
        <f t="shared" ca="1" si="25"/>
        <v>1</v>
      </c>
      <c r="D346" s="10">
        <f t="shared" ca="1" si="26"/>
        <v>0.16006124999999999</v>
      </c>
      <c r="E346" s="10">
        <f t="shared" ca="1" si="27"/>
        <v>8.3153936250000005</v>
      </c>
      <c r="F346" s="10">
        <f t="shared" ca="1" si="28"/>
        <v>-0.17442630646999371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014CF-9156-4874-9E81-393F0D0EE525}">
  <dimension ref="A1:L343"/>
  <sheetViews>
    <sheetView workbookViewId="0">
      <selection activeCell="A170" sqref="A170:F170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37</v>
      </c>
      <c r="C1" s="53" t="s">
        <v>49</v>
      </c>
      <c r="D1" s="53" t="s">
        <v>50</v>
      </c>
      <c r="E1" s="53" t="s">
        <v>47</v>
      </c>
      <c r="F1" s="53" t="s">
        <v>38</v>
      </c>
      <c r="J1" s="53" t="s">
        <v>46</v>
      </c>
      <c r="K1" s="53"/>
      <c r="L1" s="53"/>
    </row>
    <row r="2" spans="1:12" x14ac:dyDescent="0.35">
      <c r="A2" s="10">
        <v>52</v>
      </c>
      <c r="B2" s="10">
        <v>-6.2605686228215498E-3</v>
      </c>
      <c r="C2" s="10">
        <f ca="1">(B2-$C$2)/($C$167-$C$2)</f>
        <v>0</v>
      </c>
      <c r="D2" s="10">
        <f ca="1">$L$4*C2</f>
        <v>0</v>
      </c>
      <c r="E2" s="10">
        <f ca="1">$K$6*(1-D2)</f>
        <v>9.9</v>
      </c>
      <c r="F2" s="10">
        <f ca="1">LN(E2/$K$6)</f>
        <v>0</v>
      </c>
      <c r="J2" s="10">
        <v>1</v>
      </c>
    </row>
    <row r="3" spans="1:12" x14ac:dyDescent="0.35">
      <c r="A3" s="10">
        <f>A2+60</f>
        <v>112</v>
      </c>
      <c r="B3" s="10">
        <v>-3.2967314507085801E-3</v>
      </c>
      <c r="C3" s="10">
        <f t="shared" ref="C3:C66" ca="1" si="0">(B3-$C$2)/($C$167-$C$2)</f>
        <v>8.9850774251402747E-3</v>
      </c>
      <c r="D3" s="10">
        <f t="shared" ref="D3:D66" ca="1" si="1">$L$4*C3</f>
        <v>1.7286839712098634E-3</v>
      </c>
      <c r="E3" s="10">
        <f t="shared" ref="E3:E66" ca="1" si="2">$K$6*(1-D3)</f>
        <v>9.8828860286850233</v>
      </c>
      <c r="F3" s="10">
        <f t="shared" ref="F3:F66" ca="1" si="3">LN(E3/$K$6)</f>
        <v>-1.7301798695515702E-3</v>
      </c>
      <c r="J3" s="53" t="s">
        <v>34</v>
      </c>
      <c r="K3" s="53" t="s">
        <v>48</v>
      </c>
      <c r="L3" s="53" t="s">
        <v>40</v>
      </c>
    </row>
    <row r="4" spans="1:12" x14ac:dyDescent="0.35">
      <c r="A4" s="10">
        <f t="shared" ref="A4:A67" si="4">A3+60</f>
        <v>172</v>
      </c>
      <c r="B4" s="10">
        <v>-1.3549308052338599E-3</v>
      </c>
      <c r="C4" s="10">
        <f t="shared" ca="1" si="0"/>
        <v>1.4871780415419358E-2</v>
      </c>
      <c r="D4" s="10">
        <f t="shared" ca="1" si="1"/>
        <v>2.8612561930246075E-3</v>
      </c>
      <c r="E4" s="10">
        <f t="shared" ca="1" si="2"/>
        <v>9.8716735636890576</v>
      </c>
      <c r="F4" s="10">
        <f t="shared" ca="1" si="3"/>
        <v>-2.8653574114849557E-3</v>
      </c>
      <c r="J4" s="10">
        <v>0.19239500000000001</v>
      </c>
      <c r="K4" s="10">
        <f>J4*J2</f>
        <v>0.19239500000000001</v>
      </c>
      <c r="L4" s="10">
        <f>J4*(1-J2)</f>
        <v>0</v>
      </c>
    </row>
    <row r="5" spans="1:12" x14ac:dyDescent="0.35">
      <c r="A5" s="10">
        <f t="shared" si="4"/>
        <v>232</v>
      </c>
      <c r="B5" s="10">
        <v>1.9961218325743801E-3</v>
      </c>
      <c r="C5" s="10">
        <f t="shared" ca="1" si="0"/>
        <v>2.5030728312331673E-2</v>
      </c>
      <c r="D5" s="10">
        <f t="shared" ca="1" si="1"/>
        <v>4.8157869736510529E-3</v>
      </c>
      <c r="E5" s="10">
        <f t="shared" ca="1" si="2"/>
        <v>9.8523237089608546</v>
      </c>
      <c r="F5" s="10">
        <f t="shared" ca="1" si="3"/>
        <v>-4.8274202396533889E-3</v>
      </c>
      <c r="J5" s="53" t="s">
        <v>45</v>
      </c>
    </row>
    <row r="6" spans="1:12" x14ac:dyDescent="0.35">
      <c r="A6" s="10">
        <f t="shared" si="4"/>
        <v>292</v>
      </c>
      <c r="B6" s="10">
        <v>1.22675630568813E-3</v>
      </c>
      <c r="C6" s="10">
        <f t="shared" ca="1" si="0"/>
        <v>2.2698343492966396E-2</v>
      </c>
      <c r="D6" s="10">
        <f t="shared" ca="1" si="1"/>
        <v>4.3670477963292697E-3</v>
      </c>
      <c r="E6" s="10">
        <f t="shared" ca="1" si="2"/>
        <v>9.8567662268163403</v>
      </c>
      <c r="F6" s="10">
        <f t="shared" ca="1" si="3"/>
        <v>-4.3766112022804683E-3</v>
      </c>
      <c r="J6" s="10">
        <v>9.9</v>
      </c>
    </row>
    <row r="7" spans="1:12" x14ac:dyDescent="0.35">
      <c r="A7" s="10">
        <f t="shared" si="4"/>
        <v>352</v>
      </c>
      <c r="B7" s="10">
        <v>3.9342101575380699E-3</v>
      </c>
      <c r="C7" s="10">
        <f t="shared" ca="1" si="0"/>
        <v>3.0906177146163703E-2</v>
      </c>
      <c r="D7" s="10">
        <f t="shared" ca="1" si="1"/>
        <v>5.9461939520361658E-3</v>
      </c>
      <c r="E7" s="10">
        <f t="shared" ca="1" si="2"/>
        <v>9.8411326798748426</v>
      </c>
      <c r="F7" s="10">
        <f t="shared" ca="1" si="3"/>
        <v>-5.9639429576220215E-3</v>
      </c>
    </row>
    <row r="8" spans="1:12" x14ac:dyDescent="0.35">
      <c r="A8" s="10">
        <f t="shared" si="4"/>
        <v>412</v>
      </c>
      <c r="B8" s="10">
        <v>5.37473321039229E-3</v>
      </c>
      <c r="C8" s="10">
        <f t="shared" ca="1" si="0"/>
        <v>3.5273222436093439E-2</v>
      </c>
      <c r="D8" s="10">
        <f t="shared" ca="1" si="1"/>
        <v>6.7863916305921975E-3</v>
      </c>
      <c r="E8" s="10">
        <f t="shared" ca="1" si="2"/>
        <v>9.8328147228571368</v>
      </c>
      <c r="F8" s="10">
        <f t="shared" ca="1" si="3"/>
        <v>-6.8095239021118198E-3</v>
      </c>
      <c r="J8" s="53" t="s">
        <v>35</v>
      </c>
      <c r="K8" s="53" t="s">
        <v>42</v>
      </c>
    </row>
    <row r="9" spans="1:12" x14ac:dyDescent="0.35">
      <c r="A9" s="10">
        <f t="shared" si="4"/>
        <v>472</v>
      </c>
      <c r="B9" s="10">
        <v>1.14939144087754E-2</v>
      </c>
      <c r="C9" s="10">
        <f t="shared" ca="1" si="0"/>
        <v>5.3823943563171342E-2</v>
      </c>
      <c r="D9" s="10">
        <f t="shared" ca="1" si="1"/>
        <v>1.0355457621836352E-2</v>
      </c>
      <c r="E9" s="10">
        <f t="shared" ca="1" si="2"/>
        <v>9.7974809695438214</v>
      </c>
      <c r="F9" s="10">
        <f t="shared" ca="1" si="3"/>
        <v>-1.0409448429569498E-2</v>
      </c>
      <c r="J9" s="19">
        <v>2.5000000000000001E-3</v>
      </c>
      <c r="K9" s="10">
        <v>0.30080000000000001</v>
      </c>
    </row>
    <row r="10" spans="1:12" x14ac:dyDescent="0.35">
      <c r="A10" s="10">
        <f t="shared" si="4"/>
        <v>532</v>
      </c>
      <c r="B10" s="10">
        <v>1.4863285763254901E-2</v>
      </c>
      <c r="C10" s="10">
        <f t="shared" ca="1" si="0"/>
        <v>6.4038425916959074E-2</v>
      </c>
      <c r="D10" s="10">
        <f t="shared" ca="1" si="1"/>
        <v>1.2320672954293342E-2</v>
      </c>
      <c r="E10" s="10">
        <f t="shared" ca="1" si="2"/>
        <v>9.7780253377524975</v>
      </c>
      <c r="F10" s="10">
        <f t="shared" ca="1" si="3"/>
        <v>-1.2397201685290193E-2</v>
      </c>
    </row>
    <row r="11" spans="1:12" x14ac:dyDescent="0.35">
      <c r="A11" s="10">
        <f t="shared" si="4"/>
        <v>592</v>
      </c>
      <c r="B11" s="10">
        <v>2.2862684081984601E-2</v>
      </c>
      <c r="C11" s="10">
        <f t="shared" ca="1" si="0"/>
        <v>8.8289155317549675E-2</v>
      </c>
      <c r="D11" s="10">
        <f t="shared" ca="1" si="1"/>
        <v>1.6986392037319969E-2</v>
      </c>
      <c r="E11" s="10">
        <f t="shared" ca="1" si="2"/>
        <v>9.7318347188305321</v>
      </c>
      <c r="F11" s="10">
        <f t="shared" ca="1" si="3"/>
        <v>-1.7132315632029171E-2</v>
      </c>
      <c r="J11" s="53" t="s">
        <v>18</v>
      </c>
    </row>
    <row r="12" spans="1:12" x14ac:dyDescent="0.35">
      <c r="A12" s="10">
        <f t="shared" si="4"/>
        <v>652</v>
      </c>
      <c r="B12" s="10">
        <v>1.99300132146909E-2</v>
      </c>
      <c r="C12" s="10">
        <f t="shared" ca="1" si="0"/>
        <v>7.9398560701550033E-2</v>
      </c>
      <c r="D12" s="10">
        <f t="shared" ca="1" si="1"/>
        <v>1.5275886086174719E-2</v>
      </c>
      <c r="E12" s="10">
        <f t="shared" ca="1" si="2"/>
        <v>9.7487687277468709</v>
      </c>
      <c r="F12" s="10">
        <f t="shared" ca="1" si="3"/>
        <v>-1.5393764438980584E-2</v>
      </c>
      <c r="J12" s="19">
        <v>1.9300000000000002E-5</v>
      </c>
    </row>
    <row r="13" spans="1:12" x14ac:dyDescent="0.35">
      <c r="A13" s="10">
        <f t="shared" si="4"/>
        <v>712</v>
      </c>
      <c r="B13" s="10">
        <v>2.4977182904544801E-2</v>
      </c>
      <c r="C13" s="10">
        <f t="shared" ca="1" si="0"/>
        <v>9.4699404778901389E-2</v>
      </c>
      <c r="D13" s="10">
        <f t="shared" ca="1" si="1"/>
        <v>1.8219691982436732E-2</v>
      </c>
      <c r="E13" s="10">
        <f t="shared" ca="1" si="2"/>
        <v>9.7196250493738763</v>
      </c>
      <c r="F13" s="10">
        <f t="shared" ca="1" si="3"/>
        <v>-1.8387714579534156E-2</v>
      </c>
      <c r="J13" s="53" t="s">
        <v>43</v>
      </c>
    </row>
    <row r="14" spans="1:12" x14ac:dyDescent="0.35">
      <c r="A14" s="10">
        <f t="shared" si="4"/>
        <v>772</v>
      </c>
      <c r="B14" s="10">
        <v>3.07972700323122E-2</v>
      </c>
      <c r="C14" s="10">
        <f t="shared" ca="1" si="0"/>
        <v>0.11234340153961789</v>
      </c>
      <c r="D14" s="10">
        <f t="shared" ca="1" si="1"/>
        <v>2.1614308739214785E-2</v>
      </c>
      <c r="E14" s="10">
        <f t="shared" ca="1" si="2"/>
        <v>9.6860183434817735</v>
      </c>
      <c r="F14" s="10">
        <f t="shared" ca="1" si="3"/>
        <v>-2.1851319347365294E-2</v>
      </c>
      <c r="J14" s="19">
        <f>J12/(J9*K9)</f>
        <v>2.5664893617021275E-2</v>
      </c>
    </row>
    <row r="15" spans="1:12" x14ac:dyDescent="0.35">
      <c r="A15" s="10">
        <f t="shared" si="4"/>
        <v>832</v>
      </c>
      <c r="B15" s="10">
        <v>3.4242175004809E-2</v>
      </c>
      <c r="C15" s="10">
        <f t="shared" ca="1" si="0"/>
        <v>0.12278686928183119</v>
      </c>
      <c r="D15" s="10">
        <f t="shared" ca="1" si="1"/>
        <v>2.3623579715477912E-2</v>
      </c>
      <c r="E15" s="10">
        <f t="shared" ca="1" si="2"/>
        <v>9.6661265608167692</v>
      </c>
      <c r="F15" s="10">
        <f t="shared" ca="1" si="3"/>
        <v>-2.3907090402090131E-2</v>
      </c>
    </row>
    <row r="16" spans="1:12" x14ac:dyDescent="0.35">
      <c r="A16" s="10">
        <f t="shared" si="4"/>
        <v>892</v>
      </c>
      <c r="B16" s="10">
        <v>3.90568010151131E-2</v>
      </c>
      <c r="C16" s="10">
        <f t="shared" ca="1" si="0"/>
        <v>0.13738274110728507</v>
      </c>
      <c r="D16" s="10">
        <f t="shared" ca="1" si="1"/>
        <v>2.6431752475336114E-2</v>
      </c>
      <c r="E16" s="10">
        <f t="shared" ca="1" si="2"/>
        <v>9.6383256504941723</v>
      </c>
      <c r="F16" s="10">
        <f t="shared" ca="1" si="3"/>
        <v>-2.6787351311620178E-2</v>
      </c>
    </row>
    <row r="17" spans="1:6" x14ac:dyDescent="0.35">
      <c r="A17" s="10">
        <f t="shared" si="4"/>
        <v>952</v>
      </c>
      <c r="B17" s="10">
        <v>3.87562294383463E-2</v>
      </c>
      <c r="C17" s="10">
        <f t="shared" ca="1" si="0"/>
        <v>0.13647153757881292</v>
      </c>
      <c r="D17" s="10">
        <f t="shared" ca="1" si="1"/>
        <v>2.6256441472475713E-2</v>
      </c>
      <c r="E17" s="10">
        <f t="shared" ca="1" si="2"/>
        <v>9.640061229422491</v>
      </c>
      <c r="F17" s="10">
        <f t="shared" ca="1" si="3"/>
        <v>-2.6607296938417947E-2</v>
      </c>
    </row>
    <row r="18" spans="1:6" x14ac:dyDescent="0.35">
      <c r="A18" s="10">
        <f t="shared" si="4"/>
        <v>1012</v>
      </c>
      <c r="B18" s="10">
        <v>4.2164935289205799E-2</v>
      </c>
      <c r="C18" s="10">
        <f t="shared" ca="1" si="0"/>
        <v>0.1468052651795321</v>
      </c>
      <c r="D18" s="10">
        <f t="shared" ca="1" si="1"/>
        <v>2.824459899421608E-2</v>
      </c>
      <c r="E18" s="10">
        <f t="shared" ca="1" si="2"/>
        <v>9.6203784699572612</v>
      </c>
      <c r="F18" s="10">
        <f t="shared" ca="1" si="3"/>
        <v>-2.8651151245405689E-2</v>
      </c>
    </row>
    <row r="19" spans="1:6" x14ac:dyDescent="0.35">
      <c r="A19" s="10">
        <f t="shared" si="4"/>
        <v>1072</v>
      </c>
      <c r="B19" s="10">
        <v>4.4663971511748002E-2</v>
      </c>
      <c r="C19" s="10">
        <f t="shared" ca="1" si="0"/>
        <v>0.15438126637117783</v>
      </c>
      <c r="D19" s="10">
        <f t="shared" ca="1" si="1"/>
        <v>2.9702183743482758E-2</v>
      </c>
      <c r="E19" s="10">
        <f t="shared" ca="1" si="2"/>
        <v>9.6059483809395214</v>
      </c>
      <c r="F19" s="10">
        <f t="shared" ca="1" si="3"/>
        <v>-3.0152227539299355E-2</v>
      </c>
    </row>
    <row r="20" spans="1:6" x14ac:dyDescent="0.35">
      <c r="A20" s="10">
        <f t="shared" si="4"/>
        <v>1132</v>
      </c>
      <c r="B20" s="10">
        <v>4.97730308018327E-2</v>
      </c>
      <c r="C20" s="10">
        <f t="shared" ca="1" si="0"/>
        <v>0.16986973305314357</v>
      </c>
      <c r="D20" s="10">
        <f t="shared" ca="1" si="1"/>
        <v>3.2682087290759561E-2</v>
      </c>
      <c r="E20" s="10">
        <f t="shared" ca="1" si="2"/>
        <v>9.5764473358214808</v>
      </c>
      <c r="F20" s="10">
        <f t="shared" ca="1" si="3"/>
        <v>-3.3228075708877668E-2</v>
      </c>
    </row>
    <row r="21" spans="1:6" x14ac:dyDescent="0.35">
      <c r="A21" s="10">
        <f t="shared" si="4"/>
        <v>1192</v>
      </c>
      <c r="B21" s="10">
        <v>5.03180878227176E-2</v>
      </c>
      <c r="C21" s="10">
        <f t="shared" ca="1" si="0"/>
        <v>0.17152211111893173</v>
      </c>
      <c r="D21" s="10">
        <f t="shared" ca="1" si="1"/>
        <v>3.2999996568726875E-2</v>
      </c>
      <c r="E21" s="10">
        <f t="shared" ca="1" si="2"/>
        <v>9.5733000339696037</v>
      </c>
      <c r="F21" s="10">
        <f t="shared" ca="1" si="3"/>
        <v>-3.3556779980473538E-2</v>
      </c>
    </row>
    <row r="22" spans="1:6" x14ac:dyDescent="0.35">
      <c r="A22" s="10">
        <f t="shared" si="4"/>
        <v>1252</v>
      </c>
      <c r="B22" s="10">
        <v>5.5877800640653702E-2</v>
      </c>
      <c r="C22" s="10">
        <f t="shared" ca="1" si="0"/>
        <v>0.18837676514673291</v>
      </c>
      <c r="D22" s="10">
        <f t="shared" ca="1" si="1"/>
        <v>3.6242747730405679E-2</v>
      </c>
      <c r="E22" s="10">
        <f t="shared" ca="1" si="2"/>
        <v>9.5411967974689844</v>
      </c>
      <c r="F22" s="10">
        <f t="shared" ca="1" si="3"/>
        <v>-3.6915829080154144E-2</v>
      </c>
    </row>
    <row r="23" spans="1:6" x14ac:dyDescent="0.35">
      <c r="A23" s="10">
        <f t="shared" si="4"/>
        <v>1312</v>
      </c>
      <c r="B23" s="10">
        <v>5.7464279582451101E-2</v>
      </c>
      <c r="C23" s="10">
        <f t="shared" ca="1" si="0"/>
        <v>0.19318628581120376</v>
      </c>
      <c r="D23" s="10">
        <f t="shared" ca="1" si="1"/>
        <v>3.7168075458646546E-2</v>
      </c>
      <c r="E23" s="10">
        <f t="shared" ca="1" si="2"/>
        <v>9.5320360529594002</v>
      </c>
      <c r="F23" s="10">
        <f t="shared" ca="1" si="3"/>
        <v>-3.7876415603249371E-2</v>
      </c>
    </row>
    <row r="24" spans="1:6" x14ac:dyDescent="0.35">
      <c r="A24" s="10">
        <f t="shared" si="4"/>
        <v>1372</v>
      </c>
      <c r="B24" s="10">
        <v>6.1072683017994997E-2</v>
      </c>
      <c r="C24" s="10">
        <f t="shared" ca="1" si="0"/>
        <v>0.20412541045494728</v>
      </c>
      <c r="D24" s="10">
        <f t="shared" ca="1" si="1"/>
        <v>3.9272708344479587E-2</v>
      </c>
      <c r="E24" s="10">
        <f t="shared" ca="1" si="2"/>
        <v>9.5112001873896528</v>
      </c>
      <c r="F24" s="10">
        <f t="shared" ca="1" si="3"/>
        <v>-4.0064685876347643E-2</v>
      </c>
    </row>
    <row r="25" spans="1:6" x14ac:dyDescent="0.35">
      <c r="A25" s="10">
        <f t="shared" si="4"/>
        <v>1432</v>
      </c>
      <c r="B25" s="10">
        <v>6.58996630289444E-2</v>
      </c>
      <c r="C25" s="10">
        <f t="shared" ca="1" si="0"/>
        <v>0.2187587342880056</v>
      </c>
      <c r="D25" s="10">
        <f t="shared" ca="1" si="1"/>
        <v>4.2088086683340839E-2</v>
      </c>
      <c r="E25" s="10">
        <f t="shared" ca="1" si="2"/>
        <v>9.4833279418349257</v>
      </c>
      <c r="F25" s="10">
        <f t="shared" ca="1" si="3"/>
        <v>-4.2999453760033557E-2</v>
      </c>
    </row>
    <row r="26" spans="1:6" x14ac:dyDescent="0.35">
      <c r="A26" s="10">
        <f t="shared" si="4"/>
        <v>1492</v>
      </c>
      <c r="B26" s="10">
        <v>6.5634685102255702E-2</v>
      </c>
      <c r="C26" s="10">
        <f t="shared" ca="1" si="0"/>
        <v>0.21795543537210943</v>
      </c>
      <c r="D26" s="10">
        <f t="shared" ca="1" si="1"/>
        <v>4.1933535988416995E-2</v>
      </c>
      <c r="E26" s="10">
        <f t="shared" ca="1" si="2"/>
        <v>9.4848579937146731</v>
      </c>
      <c r="F26" s="10">
        <f t="shared" ca="1" si="3"/>
        <v>-4.2838125535155876E-2</v>
      </c>
    </row>
    <row r="27" spans="1:6" x14ac:dyDescent="0.35">
      <c r="A27" s="10">
        <f t="shared" si="4"/>
        <v>1552</v>
      </c>
      <c r="B27" s="10">
        <v>6.78660755527601E-2</v>
      </c>
      <c r="C27" s="10">
        <f t="shared" ca="1" si="0"/>
        <v>0.22472004989012198</v>
      </c>
      <c r="D27" s="10">
        <f t="shared" ca="1" si="1"/>
        <v>4.3235013998610024E-2</v>
      </c>
      <c r="E27" s="10">
        <f t="shared" ca="1" si="2"/>
        <v>9.4719733614137613</v>
      </c>
      <c r="F27" s="10">
        <f t="shared" ca="1" si="3"/>
        <v>-4.419749135359214E-2</v>
      </c>
    </row>
    <row r="28" spans="1:6" x14ac:dyDescent="0.35">
      <c r="A28" s="10">
        <f t="shared" si="4"/>
        <v>1612</v>
      </c>
      <c r="B28" s="10">
        <v>7.2691201514363105E-2</v>
      </c>
      <c r="C28" s="10">
        <f t="shared" ca="1" si="0"/>
        <v>0.23934775304432376</v>
      </c>
      <c r="D28" s="10">
        <f t="shared" ca="1" si="1"/>
        <v>4.6049310946962671E-2</v>
      </c>
      <c r="E28" s="10">
        <f t="shared" ca="1" si="2"/>
        <v>9.4441118216250697</v>
      </c>
      <c r="F28" s="10">
        <f t="shared" ca="1" si="3"/>
        <v>-4.7143297493404138E-2</v>
      </c>
    </row>
    <row r="29" spans="1:6" x14ac:dyDescent="0.35">
      <c r="A29" s="10">
        <f t="shared" si="4"/>
        <v>1672</v>
      </c>
      <c r="B29" s="10">
        <v>7.6844008806390696E-2</v>
      </c>
      <c r="C29" s="10">
        <f t="shared" ca="1" si="0"/>
        <v>0.25193727564078738</v>
      </c>
      <c r="D29" s="10">
        <f t="shared" ca="1" si="1"/>
        <v>4.8471472146909292E-2</v>
      </c>
      <c r="E29" s="10">
        <f t="shared" ca="1" si="2"/>
        <v>9.4201324257455976</v>
      </c>
      <c r="F29" s="10">
        <f t="shared" ca="1" si="3"/>
        <v>-4.9685610716307636E-2</v>
      </c>
    </row>
    <row r="30" spans="1:6" x14ac:dyDescent="0.35">
      <c r="A30" s="10">
        <f t="shared" si="4"/>
        <v>1732</v>
      </c>
      <c r="B30" s="10">
        <v>7.8531038322395302E-2</v>
      </c>
      <c r="C30" s="10">
        <f t="shared" ca="1" si="0"/>
        <v>0.25705162232704337</v>
      </c>
      <c r="D30" s="10">
        <f t="shared" ca="1" si="1"/>
        <v>4.9455446877611511E-2</v>
      </c>
      <c r="E30" s="10">
        <f t="shared" ca="1" si="2"/>
        <v>9.4103910759116474</v>
      </c>
      <c r="F30" s="10">
        <f t="shared" ca="1" si="3"/>
        <v>-5.0720244798793529E-2</v>
      </c>
    </row>
    <row r="31" spans="1:6" x14ac:dyDescent="0.35">
      <c r="A31" s="10">
        <f t="shared" si="4"/>
        <v>1792</v>
      </c>
      <c r="B31" s="10">
        <v>8.1126457008266997E-2</v>
      </c>
      <c r="C31" s="10">
        <f t="shared" ca="1" si="0"/>
        <v>0.26491981362399908</v>
      </c>
      <c r="D31" s="10">
        <f t="shared" ca="1" si="1"/>
        <v>5.0969247542189303E-2</v>
      </c>
      <c r="E31" s="10">
        <f t="shared" ca="1" si="2"/>
        <v>9.3954044493323252</v>
      </c>
      <c r="F31" s="10">
        <f t="shared" ca="1" si="3"/>
        <v>-5.231407577837064E-2</v>
      </c>
    </row>
    <row r="32" spans="1:6" x14ac:dyDescent="0.35">
      <c r="A32" s="10">
        <f t="shared" si="4"/>
        <v>1852</v>
      </c>
      <c r="B32" s="10">
        <v>8.4565587896266906E-2</v>
      </c>
      <c r="C32" s="10">
        <f t="shared" ca="1" si="0"/>
        <v>0.27534577682960959</v>
      </c>
      <c r="D32" s="10">
        <f t="shared" ca="1" si="1"/>
        <v>5.2975150733132741E-2</v>
      </c>
      <c r="E32" s="10">
        <f t="shared" ca="1" si="2"/>
        <v>9.3755460077419865</v>
      </c>
      <c r="F32" s="10">
        <f t="shared" ca="1" si="3"/>
        <v>-5.442994615418896E-2</v>
      </c>
    </row>
    <row r="33" spans="1:6" x14ac:dyDescent="0.35">
      <c r="A33" s="10">
        <f t="shared" si="4"/>
        <v>1912</v>
      </c>
      <c r="B33" s="10">
        <v>8.6882585967601095E-2</v>
      </c>
      <c r="C33" s="10">
        <f t="shared" ca="1" si="0"/>
        <v>0.28236991677249201</v>
      </c>
      <c r="D33" s="10">
        <f t="shared" ca="1" si="1"/>
        <v>5.4326560137443601E-2</v>
      </c>
      <c r="E33" s="10">
        <f t="shared" ca="1" si="2"/>
        <v>9.3621670546393077</v>
      </c>
      <c r="F33" s="10">
        <f t="shared" ca="1" si="3"/>
        <v>-5.5857970516791554E-2</v>
      </c>
    </row>
    <row r="34" spans="1:6" x14ac:dyDescent="0.35">
      <c r="A34" s="10">
        <f t="shared" si="4"/>
        <v>1972</v>
      </c>
      <c r="B34" s="10">
        <v>9.0470097713913997E-2</v>
      </c>
      <c r="C34" s="10">
        <f t="shared" ca="1" si="0"/>
        <v>0.29324570681504736</v>
      </c>
      <c r="D34" s="10">
        <f t="shared" ca="1" si="1"/>
        <v>5.6419007762681037E-2</v>
      </c>
      <c r="E34" s="10">
        <f t="shared" ca="1" si="2"/>
        <v>9.3414518231494572</v>
      </c>
      <c r="F34" s="10">
        <f t="shared" ca="1" si="3"/>
        <v>-5.8073075528872233E-2</v>
      </c>
    </row>
    <row r="35" spans="1:6" x14ac:dyDescent="0.35">
      <c r="A35" s="10">
        <f t="shared" si="4"/>
        <v>2032</v>
      </c>
      <c r="B35" s="10">
        <v>9.2261853565837298E-2</v>
      </c>
      <c r="C35" s="10">
        <f t="shared" ca="1" si="0"/>
        <v>0.29867753863359553</v>
      </c>
      <c r="D35" s="10">
        <f t="shared" ca="1" si="1"/>
        <v>5.7464065045410614E-2</v>
      </c>
      <c r="E35" s="10">
        <f t="shared" ca="1" si="2"/>
        <v>9.3311057560504356</v>
      </c>
      <c r="F35" s="10">
        <f t="shared" ca="1" si="3"/>
        <v>-5.9181233114023284E-2</v>
      </c>
    </row>
    <row r="36" spans="1:6" x14ac:dyDescent="0.35">
      <c r="A36" s="10">
        <f t="shared" si="4"/>
        <v>2092</v>
      </c>
      <c r="B36" s="10">
        <v>9.5123245602358394E-2</v>
      </c>
      <c r="C36" s="10">
        <f t="shared" ca="1" si="0"/>
        <v>0.30735204654304754</v>
      </c>
      <c r="D36" s="10">
        <f t="shared" ca="1" si="1"/>
        <v>5.9132996994649634E-2</v>
      </c>
      <c r="E36" s="10">
        <f t="shared" ca="1" si="2"/>
        <v>9.3145833297529688</v>
      </c>
      <c r="F36" s="10">
        <f t="shared" ca="1" si="3"/>
        <v>-6.0953485192882982E-2</v>
      </c>
    </row>
    <row r="37" spans="1:6" x14ac:dyDescent="0.35">
      <c r="A37" s="10">
        <f t="shared" si="4"/>
        <v>2152</v>
      </c>
      <c r="B37" s="10">
        <v>0.100496207084108</v>
      </c>
      <c r="C37" s="10">
        <f t="shared" ca="1" si="0"/>
        <v>0.32364055097576561</v>
      </c>
      <c r="D37" s="10">
        <f t="shared" ca="1" si="1"/>
        <v>6.2266823804982427E-2</v>
      </c>
      <c r="E37" s="10">
        <f t="shared" ca="1" si="2"/>
        <v>9.2835584443306747</v>
      </c>
      <c r="F37" s="10">
        <f t="shared" ca="1" si="3"/>
        <v>-6.4289830788894095E-2</v>
      </c>
    </row>
    <row r="38" spans="1:6" x14ac:dyDescent="0.35">
      <c r="A38" s="10">
        <f t="shared" si="4"/>
        <v>2212</v>
      </c>
      <c r="B38" s="10">
        <v>9.7936467991370096E-2</v>
      </c>
      <c r="C38" s="10">
        <f t="shared" ca="1" si="0"/>
        <v>0.31588052483370471</v>
      </c>
      <c r="D38" s="10">
        <f t="shared" ca="1" si="1"/>
        <v>6.0773833575380624E-2</v>
      </c>
      <c r="E38" s="10">
        <f t="shared" ca="1" si="2"/>
        <v>9.2983390476037329</v>
      </c>
      <c r="F38" s="10">
        <f t="shared" ca="1" si="3"/>
        <v>-6.2698969963539783E-2</v>
      </c>
    </row>
    <row r="39" spans="1:6" x14ac:dyDescent="0.35">
      <c r="A39" s="10">
        <f t="shared" si="4"/>
        <v>2272</v>
      </c>
      <c r="B39" s="10">
        <v>0.102843850807155</v>
      </c>
      <c r="C39" s="10">
        <f t="shared" ca="1" si="0"/>
        <v>0.33075759533187771</v>
      </c>
      <c r="D39" s="10">
        <f t="shared" ca="1" si="1"/>
        <v>6.3636107553876609E-2</v>
      </c>
      <c r="E39" s="10">
        <f t="shared" ca="1" si="2"/>
        <v>9.2700025352166211</v>
      </c>
      <c r="F39" s="10">
        <f t="shared" ca="1" si="3"/>
        <v>-6.5751104076666775E-2</v>
      </c>
    </row>
    <row r="40" spans="1:6" x14ac:dyDescent="0.35">
      <c r="A40" s="10">
        <f t="shared" si="4"/>
        <v>2332</v>
      </c>
      <c r="B40" s="10">
        <v>0.105129599988925</v>
      </c>
      <c r="C40" s="10">
        <f t="shared" ca="1" si="0"/>
        <v>0.33768700210425207</v>
      </c>
      <c r="D40" s="10">
        <f t="shared" ca="1" si="1"/>
        <v>6.4969290769847574E-2</v>
      </c>
      <c r="E40" s="10">
        <f t="shared" ca="1" si="2"/>
        <v>9.2568040213785086</v>
      </c>
      <c r="F40" s="10">
        <f t="shared" ca="1" si="3"/>
        <v>-6.7175906136386007E-2</v>
      </c>
    </row>
    <row r="41" spans="1:6" x14ac:dyDescent="0.35">
      <c r="A41" s="10">
        <f t="shared" si="4"/>
        <v>2392</v>
      </c>
      <c r="B41" s="10">
        <v>0.106822221246392</v>
      </c>
      <c r="C41" s="10">
        <f t="shared" ca="1" si="0"/>
        <v>0.34281830054158724</v>
      </c>
      <c r="D41" s="10">
        <f t="shared" ca="1" si="1"/>
        <v>6.5956526932698684E-2</v>
      </c>
      <c r="E41" s="10">
        <f t="shared" ca="1" si="2"/>
        <v>9.2470303833662832</v>
      </c>
      <c r="F41" s="10">
        <f t="shared" ca="1" si="3"/>
        <v>-6.8232296796544051E-2</v>
      </c>
    </row>
    <row r="42" spans="1:6" x14ac:dyDescent="0.35">
      <c r="A42" s="10">
        <f t="shared" si="4"/>
        <v>2452</v>
      </c>
      <c r="B42" s="10">
        <v>0.113273858746286</v>
      </c>
      <c r="C42" s="10">
        <f t="shared" ca="1" si="0"/>
        <v>0.36237688594598022</v>
      </c>
      <c r="D42" s="10">
        <f t="shared" ca="1" si="1"/>
        <v>6.9719500971576864E-2</v>
      </c>
      <c r="E42" s="10">
        <f t="shared" ca="1" si="2"/>
        <v>9.2097769403813885</v>
      </c>
      <c r="F42" s="10">
        <f t="shared" ca="1" si="3"/>
        <v>-7.2269126452028876E-2</v>
      </c>
    </row>
    <row r="43" spans="1:6" x14ac:dyDescent="0.35">
      <c r="A43" s="10">
        <f t="shared" si="4"/>
        <v>2512</v>
      </c>
      <c r="B43" s="10">
        <v>0.11377681231744199</v>
      </c>
      <c r="C43" s="10">
        <f t="shared" ca="1" si="0"/>
        <v>0.36390162449120389</v>
      </c>
      <c r="D43" s="10">
        <f t="shared" ca="1" si="1"/>
        <v>7.0012853043985177E-2</v>
      </c>
      <c r="E43" s="10">
        <f t="shared" ca="1" si="2"/>
        <v>9.2068727548645466</v>
      </c>
      <c r="F43" s="10">
        <f t="shared" ca="1" si="3"/>
        <v>-7.2584513407742537E-2</v>
      </c>
    </row>
    <row r="44" spans="1:6" x14ac:dyDescent="0.35">
      <c r="A44" s="10">
        <f t="shared" si="4"/>
        <v>2572</v>
      </c>
      <c r="B44" s="10">
        <v>0.11901017917920099</v>
      </c>
      <c r="C44" s="10">
        <f t="shared" ca="1" si="0"/>
        <v>0.37976693817628232</v>
      </c>
      <c r="D44" s="10">
        <f t="shared" ca="1" si="1"/>
        <v>7.3065260070425839E-2</v>
      </c>
      <c r="E44" s="10">
        <f t="shared" ca="1" si="2"/>
        <v>9.1766539253027855</v>
      </c>
      <c r="F44" s="10">
        <f t="shared" ca="1" si="3"/>
        <v>-7.587211510739561E-2</v>
      </c>
    </row>
    <row r="45" spans="1:6" x14ac:dyDescent="0.35">
      <c r="A45" s="10">
        <f t="shared" si="4"/>
        <v>2632</v>
      </c>
      <c r="B45" s="10">
        <v>0.119096863289734</v>
      </c>
      <c r="C45" s="10">
        <f t="shared" ca="1" si="0"/>
        <v>0.38002972705415888</v>
      </c>
      <c r="D45" s="10">
        <f t="shared" ca="1" si="1"/>
        <v>7.3115819336584897E-2</v>
      </c>
      <c r="E45" s="10">
        <f t="shared" ca="1" si="2"/>
        <v>9.1761533885678102</v>
      </c>
      <c r="F45" s="10">
        <f t="shared" ca="1" si="3"/>
        <v>-7.5926661175093973E-2</v>
      </c>
    </row>
    <row r="46" spans="1:6" x14ac:dyDescent="0.35">
      <c r="A46" s="10">
        <f t="shared" si="4"/>
        <v>2692</v>
      </c>
      <c r="B46" s="10">
        <v>0.121723546720977</v>
      </c>
      <c r="C46" s="10">
        <f t="shared" ca="1" si="0"/>
        <v>0.38799269958959881</v>
      </c>
      <c r="D46" s="10">
        <f t="shared" ca="1" si="1"/>
        <v>7.4647855437540864E-2</v>
      </c>
      <c r="E46" s="10">
        <f t="shared" ca="1" si="2"/>
        <v>9.1609862311683461</v>
      </c>
      <c r="F46" s="10">
        <f t="shared" ca="1" si="3"/>
        <v>-7.7580917092081453E-2</v>
      </c>
    </row>
    <row r="47" spans="1:6" x14ac:dyDescent="0.35">
      <c r="A47" s="10">
        <f t="shared" si="4"/>
        <v>2752</v>
      </c>
      <c r="B47" s="10">
        <v>0.12532538938343901</v>
      </c>
      <c r="C47" s="10">
        <f t="shared" ca="1" si="0"/>
        <v>0.39891193479587111</v>
      </c>
      <c r="D47" s="10">
        <f t="shared" ca="1" si="1"/>
        <v>7.6748661695051623E-2</v>
      </c>
      <c r="E47" s="10">
        <f t="shared" ca="1" si="2"/>
        <v>9.1401882492189888</v>
      </c>
      <c r="F47" s="10">
        <f t="shared" ca="1" si="3"/>
        <v>-7.9853775691946627E-2</v>
      </c>
    </row>
    <row r="48" spans="1:6" x14ac:dyDescent="0.35">
      <c r="A48" s="10">
        <f t="shared" si="4"/>
        <v>2812</v>
      </c>
      <c r="B48" s="10">
        <v>0.12561374270796799</v>
      </c>
      <c r="C48" s="10">
        <f t="shared" ca="1" si="0"/>
        <v>0.39978609784742714</v>
      </c>
      <c r="D48" s="10">
        <f t="shared" ca="1" si="1"/>
        <v>7.6916846295355751E-2</v>
      </c>
      <c r="E48" s="10">
        <f t="shared" ca="1" si="2"/>
        <v>9.1385232216759782</v>
      </c>
      <c r="F48" s="10">
        <f t="shared" ca="1" si="3"/>
        <v>-8.003595784961863E-2</v>
      </c>
    </row>
    <row r="49" spans="1:6" x14ac:dyDescent="0.35">
      <c r="A49" s="10">
        <f t="shared" si="4"/>
        <v>2872</v>
      </c>
      <c r="B49" s="10">
        <v>0.13004720788466501</v>
      </c>
      <c r="C49" s="10">
        <f t="shared" ca="1" si="0"/>
        <v>0.41322645423714299</v>
      </c>
      <c r="D49" s="10">
        <f t="shared" ca="1" si="1"/>
        <v>7.9502703662955129E-2</v>
      </c>
      <c r="E49" s="10">
        <f t="shared" ca="1" si="2"/>
        <v>9.1129232337367458</v>
      </c>
      <c r="F49" s="10">
        <f t="shared" ca="1" si="3"/>
        <v>-8.2841215481112646E-2</v>
      </c>
    </row>
    <row r="50" spans="1:6" x14ac:dyDescent="0.35">
      <c r="A50" s="10">
        <f t="shared" si="4"/>
        <v>2932</v>
      </c>
      <c r="B50" s="10">
        <v>0.130419819505458</v>
      </c>
      <c r="C50" s="10">
        <f t="shared" ca="1" si="0"/>
        <v>0.41435605214280163</v>
      </c>
      <c r="D50" s="10">
        <f t="shared" ca="1" si="1"/>
        <v>7.9720032652014328E-2</v>
      </c>
      <c r="E50" s="10">
        <f t="shared" ca="1" si="2"/>
        <v>9.1107716767450579</v>
      </c>
      <c r="F50" s="10">
        <f t="shared" ca="1" si="3"/>
        <v>-8.3077342897890996E-2</v>
      </c>
    </row>
    <row r="51" spans="1:6" x14ac:dyDescent="0.35">
      <c r="A51" s="10">
        <f t="shared" si="4"/>
        <v>2992</v>
      </c>
      <c r="B51" s="10">
        <v>0.13332262288534399</v>
      </c>
      <c r="C51" s="10">
        <f t="shared" ca="1" si="0"/>
        <v>0.42315610140449583</v>
      </c>
      <c r="D51" s="10">
        <f t="shared" ca="1" si="1"/>
        <v>8.1413118129717979E-2</v>
      </c>
      <c r="E51" s="10">
        <f t="shared" ca="1" si="2"/>
        <v>9.0940101305157928</v>
      </c>
      <c r="F51" s="10">
        <f t="shared" ca="1" si="3"/>
        <v>-8.4918787760361283E-2</v>
      </c>
    </row>
    <row r="52" spans="1:6" x14ac:dyDescent="0.35">
      <c r="A52" s="10">
        <f t="shared" si="4"/>
        <v>3052</v>
      </c>
      <c r="B52" s="10">
        <v>0.135900798294532</v>
      </c>
      <c r="C52" s="10">
        <f t="shared" ca="1" si="0"/>
        <v>0.43097201851529721</v>
      </c>
      <c r="D52" s="10">
        <f t="shared" ca="1" si="1"/>
        <v>8.2916861502250611E-2</v>
      </c>
      <c r="E52" s="10">
        <f t="shared" ca="1" si="2"/>
        <v>9.0791230711277198</v>
      </c>
      <c r="F52" s="10">
        <f t="shared" ca="1" si="3"/>
        <v>-8.6557147260938758E-2</v>
      </c>
    </row>
    <row r="53" spans="1:6" x14ac:dyDescent="0.35">
      <c r="A53" s="10">
        <f t="shared" si="4"/>
        <v>3112</v>
      </c>
      <c r="B53" s="10">
        <v>0.13929939855769999</v>
      </c>
      <c r="C53" s="10">
        <f t="shared" ca="1" si="0"/>
        <v>0.44127511032782629</v>
      </c>
      <c r="D53" s="10">
        <f t="shared" ca="1" si="1"/>
        <v>8.4899124851522151E-2</v>
      </c>
      <c r="E53" s="10">
        <f t="shared" ca="1" si="2"/>
        <v>9.0594986639699311</v>
      </c>
      <c r="F53" s="10">
        <f t="shared" ca="1" si="3"/>
        <v>-8.8720973719356236E-2</v>
      </c>
    </row>
    <row r="54" spans="1:6" x14ac:dyDescent="0.35">
      <c r="A54" s="10">
        <f t="shared" si="4"/>
        <v>3172</v>
      </c>
      <c r="B54" s="10">
        <v>0.13939346479759501</v>
      </c>
      <c r="C54" s="10">
        <f t="shared" ca="1" si="0"/>
        <v>0.44156027864155861</v>
      </c>
      <c r="D54" s="10">
        <f t="shared" ca="1" si="1"/>
        <v>8.495398980924268E-2</v>
      </c>
      <c r="E54" s="10">
        <f t="shared" ca="1" si="2"/>
        <v>9.0589555008884979</v>
      </c>
      <c r="F54" s="10">
        <f t="shared" ca="1" si="3"/>
        <v>-8.8780930609348385E-2</v>
      </c>
    </row>
    <row r="55" spans="1:6" x14ac:dyDescent="0.35">
      <c r="A55" s="10">
        <f t="shared" si="4"/>
        <v>3232</v>
      </c>
      <c r="B55" s="10">
        <v>0.143408917995138</v>
      </c>
      <c r="C55" s="10">
        <f t="shared" ca="1" si="0"/>
        <v>0.45373340279845326</v>
      </c>
      <c r="D55" s="10">
        <f t="shared" ca="1" si="1"/>
        <v>8.7296038031408424E-2</v>
      </c>
      <c r="E55" s="10">
        <f t="shared" ca="1" si="2"/>
        <v>9.0357692234890568</v>
      </c>
      <c r="F55" s="10">
        <f t="shared" ca="1" si="3"/>
        <v>-9.1343698536776333E-2</v>
      </c>
    </row>
    <row r="56" spans="1:6" x14ac:dyDescent="0.35">
      <c r="A56" s="10">
        <f t="shared" si="4"/>
        <v>3292</v>
      </c>
      <c r="B56" s="10">
        <v>0.145550920736463</v>
      </c>
      <c r="C56" s="10">
        <f t="shared" ca="1" si="0"/>
        <v>0.46022703229225809</v>
      </c>
      <c r="D56" s="10">
        <f t="shared" ca="1" si="1"/>
        <v>8.8545379877868993E-2</v>
      </c>
      <c r="E56" s="10">
        <f t="shared" ca="1" si="2"/>
        <v>9.0234007392090962</v>
      </c>
      <c r="F56" s="10">
        <f t="shared" ca="1" si="3"/>
        <v>-9.2713472035713798E-2</v>
      </c>
    </row>
    <row r="57" spans="1:6" x14ac:dyDescent="0.35">
      <c r="A57" s="10">
        <f t="shared" si="4"/>
        <v>3352</v>
      </c>
      <c r="B57" s="10">
        <v>0.14702676891795499</v>
      </c>
      <c r="C57" s="10">
        <f t="shared" ca="1" si="0"/>
        <v>0.46470116815344115</v>
      </c>
      <c r="D57" s="10">
        <f t="shared" ca="1" si="1"/>
        <v>8.9406181246881308E-2</v>
      </c>
      <c r="E57" s="10">
        <f t="shared" ca="1" si="2"/>
        <v>9.0148788056558757</v>
      </c>
      <c r="F57" s="10">
        <f t="shared" ca="1" si="3"/>
        <v>-9.3658344207812508E-2</v>
      </c>
    </row>
    <row r="58" spans="1:6" x14ac:dyDescent="0.35">
      <c r="A58" s="10">
        <f t="shared" si="4"/>
        <v>3412</v>
      </c>
      <c r="B58" s="10">
        <v>0.152803831857525</v>
      </c>
      <c r="C58" s="10">
        <f t="shared" ca="1" si="0"/>
        <v>0.48221473411122939</v>
      </c>
      <c r="D58" s="10">
        <f t="shared" ca="1" si="1"/>
        <v>9.277570376932999E-2</v>
      </c>
      <c r="E58" s="10">
        <f t="shared" ca="1" si="2"/>
        <v>8.9815205326836338</v>
      </c>
      <c r="F58" s="10">
        <f t="shared" ca="1" si="3"/>
        <v>-9.7365564807888452E-2</v>
      </c>
    </row>
    <row r="59" spans="1:6" x14ac:dyDescent="0.35">
      <c r="A59" s="10">
        <f t="shared" si="4"/>
        <v>3472</v>
      </c>
      <c r="B59" s="10">
        <v>0.149793905236112</v>
      </c>
      <c r="C59" s="10">
        <f t="shared" ca="1" si="0"/>
        <v>0.47308993333207378</v>
      </c>
      <c r="D59" s="10">
        <f t="shared" ca="1" si="1"/>
        <v>9.1020137723424335E-2</v>
      </c>
      <c r="E59" s="10">
        <f t="shared" ca="1" si="2"/>
        <v>8.9989006365380995</v>
      </c>
      <c r="F59" s="10">
        <f t="shared" ca="1" si="3"/>
        <v>-9.5432338761193169E-2</v>
      </c>
    </row>
    <row r="60" spans="1:6" x14ac:dyDescent="0.35">
      <c r="A60" s="10">
        <f t="shared" si="4"/>
        <v>3532</v>
      </c>
      <c r="B60" s="10">
        <v>0.15397772719965999</v>
      </c>
      <c r="C60" s="10">
        <f t="shared" ca="1" si="0"/>
        <v>0.48577347905084256</v>
      </c>
      <c r="D60" s="10">
        <f t="shared" ca="1" si="1"/>
        <v>9.346038850198686E-2</v>
      </c>
      <c r="E60" s="10">
        <f t="shared" ca="1" si="2"/>
        <v>8.9747421538303307</v>
      </c>
      <c r="F60" s="10">
        <f t="shared" ca="1" si="3"/>
        <v>-9.8120552557134283E-2</v>
      </c>
    </row>
    <row r="61" spans="1:6" x14ac:dyDescent="0.35">
      <c r="A61" s="10">
        <f t="shared" si="4"/>
        <v>3592</v>
      </c>
      <c r="B61" s="10">
        <v>0.15639446731984499</v>
      </c>
      <c r="C61" s="10">
        <f t="shared" ca="1" si="0"/>
        <v>0.49309999391495851</v>
      </c>
      <c r="D61" s="10">
        <f t="shared" ca="1" si="1"/>
        <v>9.4869973329268442E-2</v>
      </c>
      <c r="E61" s="10">
        <f t="shared" ca="1" si="2"/>
        <v>8.9607872640402437</v>
      </c>
      <c r="F61" s="10">
        <f t="shared" ca="1" si="3"/>
        <v>-9.9676669723340106E-2</v>
      </c>
    </row>
    <row r="62" spans="1:6" x14ac:dyDescent="0.35">
      <c r="A62" s="10">
        <f t="shared" si="4"/>
        <v>3652</v>
      </c>
      <c r="B62" s="10">
        <v>0.156201954316632</v>
      </c>
      <c r="C62" s="10">
        <f t="shared" ca="1" si="0"/>
        <v>0.49251637742769316</v>
      </c>
      <c r="D62" s="10">
        <f t="shared" ca="1" si="1"/>
        <v>9.4757688435201035E-2</v>
      </c>
      <c r="E62" s="10">
        <f t="shared" ca="1" si="2"/>
        <v>8.9618988844915091</v>
      </c>
      <c r="F62" s="10">
        <f t="shared" ca="1" si="3"/>
        <v>-9.9552623534785709E-2</v>
      </c>
    </row>
    <row r="63" spans="1:6" x14ac:dyDescent="0.35">
      <c r="A63" s="10">
        <f t="shared" si="4"/>
        <v>3712</v>
      </c>
      <c r="B63" s="10">
        <v>0.16181856407789</v>
      </c>
      <c r="C63" s="10">
        <f t="shared" ca="1" si="0"/>
        <v>0.509543518475298</v>
      </c>
      <c r="D63" s="10">
        <f t="shared" ca="1" si="1"/>
        <v>9.8033625237054958E-2</v>
      </c>
      <c r="E63" s="10">
        <f t="shared" ca="1" si="2"/>
        <v>8.9294671101531566</v>
      </c>
      <c r="F63" s="10">
        <f t="shared" ca="1" si="3"/>
        <v>-0.10317803814769552</v>
      </c>
    </row>
    <row r="64" spans="1:6" x14ac:dyDescent="0.35">
      <c r="A64" s="10">
        <f t="shared" si="4"/>
        <v>3772</v>
      </c>
      <c r="B64" s="10">
        <v>0.16380227161055599</v>
      </c>
      <c r="C64" s="10">
        <f t="shared" ca="1" si="0"/>
        <v>0.51555726509321054</v>
      </c>
      <c r="D64" s="10">
        <f t="shared" ca="1" si="1"/>
        <v>9.9190640017608245E-2</v>
      </c>
      <c r="E64" s="10">
        <f t="shared" ca="1" si="2"/>
        <v>8.918012663825678</v>
      </c>
      <c r="F64" s="10">
        <f t="shared" ca="1" si="3"/>
        <v>-0.10446163090647645</v>
      </c>
    </row>
    <row r="65" spans="1:6" x14ac:dyDescent="0.35">
      <c r="A65" s="10">
        <f t="shared" si="4"/>
        <v>3832</v>
      </c>
      <c r="B65" s="10">
        <v>0.165247278166026</v>
      </c>
      <c r="C65" s="10">
        <f t="shared" ca="1" si="0"/>
        <v>0.51993790243148819</v>
      </c>
      <c r="D65" s="10">
        <f t="shared" ca="1" si="1"/>
        <v>0.10003345273830618</v>
      </c>
      <c r="E65" s="10">
        <f t="shared" ca="1" si="2"/>
        <v>8.9096688178907684</v>
      </c>
      <c r="F65" s="10">
        <f t="shared" ca="1" si="3"/>
        <v>-0.10539768605786619</v>
      </c>
    </row>
    <row r="66" spans="1:6" x14ac:dyDescent="0.35">
      <c r="A66" s="10">
        <f t="shared" si="4"/>
        <v>3892</v>
      </c>
      <c r="B66" s="10">
        <v>0.166881558249555</v>
      </c>
      <c r="C66" s="10">
        <f t="shared" ca="1" si="0"/>
        <v>0.52489233556399539</v>
      </c>
      <c r="D66" s="10">
        <f t="shared" ca="1" si="1"/>
        <v>0.1009866609008349</v>
      </c>
      <c r="E66" s="10">
        <f t="shared" ca="1" si="2"/>
        <v>8.9002320570817357</v>
      </c>
      <c r="F66" s="10">
        <f t="shared" ca="1" si="3"/>
        <v>-0.10645740691295805</v>
      </c>
    </row>
    <row r="67" spans="1:6" x14ac:dyDescent="0.35">
      <c r="A67" s="10">
        <f t="shared" si="4"/>
        <v>3952</v>
      </c>
      <c r="B67" s="10">
        <v>0.167824603166598</v>
      </c>
      <c r="C67" s="10">
        <f t="shared" ref="C67:C130" ca="1" si="5">(B67-$C$2)/($C$167-$C$2)</f>
        <v>0.52775124146973895</v>
      </c>
      <c r="D67" s="10">
        <f t="shared" ref="D67:D130" ca="1" si="6">$L$4*C67</f>
        <v>0.10153670010257043</v>
      </c>
      <c r="E67" s="10">
        <f t="shared" ref="E67:E130" ca="1" si="7">$K$6*(1-D67)</f>
        <v>8.8947866689845529</v>
      </c>
      <c r="F67" s="10">
        <f t="shared" ref="F67:F130" ca="1" si="8">LN(E67/$K$6)</f>
        <v>-0.10706941956110146</v>
      </c>
    </row>
    <row r="68" spans="1:6" x14ac:dyDescent="0.35">
      <c r="A68" s="10">
        <f t="shared" ref="A68:A131" si="9">A67+60</f>
        <v>4012</v>
      </c>
      <c r="B68" s="10">
        <v>0.171246704184915</v>
      </c>
      <c r="C68" s="10">
        <f t="shared" ca="1" si="5"/>
        <v>0.53812557744728151</v>
      </c>
      <c r="D68" s="10">
        <f t="shared" ca="1" si="6"/>
        <v>0.10353267047296973</v>
      </c>
      <c r="E68" s="10">
        <f t="shared" ca="1" si="7"/>
        <v>8.8750265623175988</v>
      </c>
      <c r="F68" s="10">
        <f t="shared" ca="1" si="8"/>
        <v>-0.10929342884634942</v>
      </c>
    </row>
    <row r="69" spans="1:6" x14ac:dyDescent="0.35">
      <c r="A69" s="10">
        <f t="shared" si="9"/>
        <v>4072</v>
      </c>
      <c r="B69" s="10">
        <v>0.17222944863343501</v>
      </c>
      <c r="C69" s="10">
        <f t="shared" ca="1" si="5"/>
        <v>0.54110483522910635</v>
      </c>
      <c r="D69" s="10">
        <f t="shared" ca="1" si="6"/>
        <v>0.10410586477390392</v>
      </c>
      <c r="E69" s="10">
        <f t="shared" ca="1" si="7"/>
        <v>8.869351938738351</v>
      </c>
      <c r="F69" s="10">
        <f t="shared" ca="1" si="8"/>
        <v>-0.10993302563722708</v>
      </c>
    </row>
    <row r="70" spans="1:6" x14ac:dyDescent="0.35">
      <c r="A70" s="10">
        <f t="shared" si="9"/>
        <v>4132</v>
      </c>
      <c r="B70" s="10">
        <v>0.17544991606701299</v>
      </c>
      <c r="C70" s="10">
        <f t="shared" ca="1" si="5"/>
        <v>0.55086790504552674</v>
      </c>
      <c r="D70" s="10">
        <f t="shared" ca="1" si="6"/>
        <v>0.10598423059123413</v>
      </c>
      <c r="E70" s="10">
        <f t="shared" ca="1" si="7"/>
        <v>8.8507561171467817</v>
      </c>
      <c r="F70" s="10">
        <f t="shared" ca="1" si="8"/>
        <v>-0.11203186480449775</v>
      </c>
    </row>
    <row r="71" spans="1:6" x14ac:dyDescent="0.35">
      <c r="A71" s="10">
        <f t="shared" si="9"/>
        <v>4192</v>
      </c>
      <c r="B71" s="10">
        <v>0.178015753495327</v>
      </c>
      <c r="C71" s="10">
        <f t="shared" ca="1" si="5"/>
        <v>0.55864641871376863</v>
      </c>
      <c r="D71" s="10">
        <f t="shared" ca="1" si="6"/>
        <v>0.10748077772843552</v>
      </c>
      <c r="E71" s="10">
        <f t="shared" ca="1" si="7"/>
        <v>8.8359403004884882</v>
      </c>
      <c r="F71" s="10">
        <f t="shared" ca="1" si="8"/>
        <v>-0.11370722800109696</v>
      </c>
    </row>
    <row r="72" spans="1:6" x14ac:dyDescent="0.35">
      <c r="A72" s="10">
        <f t="shared" si="9"/>
        <v>4252</v>
      </c>
      <c r="B72" s="10">
        <v>0.180933373191421</v>
      </c>
      <c r="C72" s="10">
        <f t="shared" ca="1" si="5"/>
        <v>0.56749138466303828</v>
      </c>
      <c r="D72" s="10">
        <f t="shared" ca="1" si="6"/>
        <v>0.10918250495224525</v>
      </c>
      <c r="E72" s="10">
        <f t="shared" ca="1" si="7"/>
        <v>8.8190932009727732</v>
      </c>
      <c r="F72" s="10">
        <f t="shared" ca="1" si="8"/>
        <v>-0.11561570408841894</v>
      </c>
    </row>
    <row r="73" spans="1:6" x14ac:dyDescent="0.35">
      <c r="A73" s="10">
        <f t="shared" si="9"/>
        <v>4312</v>
      </c>
      <c r="B73" s="10">
        <v>0.18253627086495899</v>
      </c>
      <c r="C73" s="10">
        <f t="shared" ca="1" si="5"/>
        <v>0.57235067984862653</v>
      </c>
      <c r="D73" s="10">
        <f t="shared" ca="1" si="6"/>
        <v>0.11011740904947651</v>
      </c>
      <c r="E73" s="10">
        <f t="shared" ca="1" si="7"/>
        <v>8.8098376504101825</v>
      </c>
      <c r="F73" s="10">
        <f t="shared" ca="1" si="8"/>
        <v>-0.11666574523850777</v>
      </c>
    </row>
    <row r="74" spans="1:6" x14ac:dyDescent="0.35">
      <c r="A74" s="10">
        <f t="shared" si="9"/>
        <v>4372</v>
      </c>
      <c r="B74" s="10">
        <v>0.183791128652698</v>
      </c>
      <c r="C74" s="10">
        <f t="shared" ca="1" si="5"/>
        <v>0.57615486804306004</v>
      </c>
      <c r="D74" s="10">
        <f t="shared" ca="1" si="6"/>
        <v>0.11084931583714454</v>
      </c>
      <c r="E74" s="10">
        <f t="shared" ca="1" si="7"/>
        <v>8.8025917732122689</v>
      </c>
      <c r="F74" s="10">
        <f t="shared" ca="1" si="8"/>
        <v>-0.11748855933557922</v>
      </c>
    </row>
    <row r="75" spans="1:6" x14ac:dyDescent="0.35">
      <c r="A75" s="10">
        <f t="shared" si="9"/>
        <v>4432</v>
      </c>
      <c r="B75" s="10">
        <v>0.183236504382813</v>
      </c>
      <c r="C75" s="10">
        <f t="shared" ca="1" si="5"/>
        <v>0.574473486200067</v>
      </c>
      <c r="D75" s="10">
        <f t="shared" ca="1" si="6"/>
        <v>0.1105258263774619</v>
      </c>
      <c r="E75" s="10">
        <f t="shared" ca="1" si="7"/>
        <v>8.8057943188631285</v>
      </c>
      <c r="F75" s="10">
        <f t="shared" ca="1" si="8"/>
        <v>-0.11712480701104179</v>
      </c>
    </row>
    <row r="76" spans="1:6" x14ac:dyDescent="0.35">
      <c r="A76" s="10">
        <f t="shared" si="9"/>
        <v>4492</v>
      </c>
      <c r="B76" s="10">
        <v>0.18457239527222799</v>
      </c>
      <c r="C76" s="10">
        <f t="shared" ca="1" si="5"/>
        <v>0.5785233318480909</v>
      </c>
      <c r="D76" s="10">
        <f t="shared" ca="1" si="6"/>
        <v>0.11130499643091346</v>
      </c>
      <c r="E76" s="10">
        <f t="shared" ca="1" si="7"/>
        <v>8.7980805353339573</v>
      </c>
      <c r="F76" s="10">
        <f t="shared" ca="1" si="8"/>
        <v>-0.11800118043300277</v>
      </c>
    </row>
    <row r="77" spans="1:6" x14ac:dyDescent="0.35">
      <c r="A77" s="10">
        <f t="shared" si="9"/>
        <v>4552</v>
      </c>
      <c r="B77" s="10">
        <v>0.184690106157233</v>
      </c>
      <c r="C77" s="10">
        <f t="shared" ca="1" si="5"/>
        <v>0.57888018053920764</v>
      </c>
      <c r="D77" s="10">
        <f t="shared" ca="1" si="6"/>
        <v>0.11137365233484087</v>
      </c>
      <c r="E77" s="10">
        <f t="shared" ca="1" si="7"/>
        <v>8.7974008418850751</v>
      </c>
      <c r="F77" s="10">
        <f t="shared" ca="1" si="8"/>
        <v>-0.1180784381601032</v>
      </c>
    </row>
    <row r="78" spans="1:6" x14ac:dyDescent="0.35">
      <c r="A78" s="10">
        <f t="shared" si="9"/>
        <v>4612</v>
      </c>
      <c r="B78" s="10">
        <v>0.18929921809544401</v>
      </c>
      <c r="C78" s="10">
        <f t="shared" ca="1" si="5"/>
        <v>0.59285302223767389</v>
      </c>
      <c r="D78" s="10">
        <f t="shared" ca="1" si="6"/>
        <v>0.11406195721341728</v>
      </c>
      <c r="E78" s="10">
        <f t="shared" ca="1" si="7"/>
        <v>8.7707866235871688</v>
      </c>
      <c r="F78" s="10">
        <f t="shared" ca="1" si="8"/>
        <v>-0.12110825995699452</v>
      </c>
    </row>
    <row r="79" spans="1:6" x14ac:dyDescent="0.35">
      <c r="A79" s="10">
        <f t="shared" si="9"/>
        <v>4672</v>
      </c>
      <c r="B79" s="10">
        <v>0.18950647164212001</v>
      </c>
      <c r="C79" s="10">
        <f t="shared" ca="1" si="5"/>
        <v>0.59348132570219625</v>
      </c>
      <c r="D79" s="10">
        <f t="shared" ca="1" si="6"/>
        <v>0.11418283965847405</v>
      </c>
      <c r="E79" s="10">
        <f t="shared" ca="1" si="7"/>
        <v>8.7695898873811071</v>
      </c>
      <c r="F79" s="10">
        <f t="shared" ca="1" si="8"/>
        <v>-0.12124471497632333</v>
      </c>
    </row>
    <row r="80" spans="1:6" x14ac:dyDescent="0.35">
      <c r="A80" s="10">
        <f t="shared" si="9"/>
        <v>4732</v>
      </c>
      <c r="B80" s="10">
        <v>0.19334110407483701</v>
      </c>
      <c r="C80" s="10">
        <f t="shared" ca="1" si="5"/>
        <v>0.6051062792013634</v>
      </c>
      <c r="D80" s="10">
        <f t="shared" ca="1" si="6"/>
        <v>0.11641942258694632</v>
      </c>
      <c r="E80" s="10">
        <f t="shared" ca="1" si="7"/>
        <v>8.7474477163892317</v>
      </c>
      <c r="F80" s="10">
        <f t="shared" ca="1" si="8"/>
        <v>-0.12377278887621045</v>
      </c>
    </row>
    <row r="81" spans="1:6" x14ac:dyDescent="0.35">
      <c r="A81" s="10">
        <f t="shared" si="9"/>
        <v>4792</v>
      </c>
      <c r="B81" s="10">
        <v>0.19597617997973399</v>
      </c>
      <c r="C81" s="10">
        <f t="shared" ca="1" si="5"/>
        <v>0.61309469410127559</v>
      </c>
      <c r="D81" s="10">
        <f t="shared" ca="1" si="6"/>
        <v>0.11795635367161493</v>
      </c>
      <c r="E81" s="10">
        <f t="shared" ca="1" si="7"/>
        <v>8.7322320986510125</v>
      </c>
      <c r="F81" s="10">
        <f t="shared" ca="1" si="8"/>
        <v>-0.12551373856662967</v>
      </c>
    </row>
    <row r="82" spans="1:6" x14ac:dyDescent="0.35">
      <c r="A82" s="10">
        <f t="shared" si="9"/>
        <v>4852</v>
      </c>
      <c r="B82" s="10">
        <v>0.19810874640088699</v>
      </c>
      <c r="C82" s="10">
        <f t="shared" ca="1" si="5"/>
        <v>0.61955971673767551</v>
      </c>
      <c r="D82" s="10">
        <f t="shared" ca="1" si="6"/>
        <v>0.11920019170174509</v>
      </c>
      <c r="E82" s="10">
        <f t="shared" ca="1" si="7"/>
        <v>8.7199181021527234</v>
      </c>
      <c r="F82" s="10">
        <f t="shared" ca="1" si="8"/>
        <v>-0.1269249112187236</v>
      </c>
    </row>
    <row r="83" spans="1:6" x14ac:dyDescent="0.35">
      <c r="A83" s="10">
        <f t="shared" si="9"/>
        <v>4912</v>
      </c>
      <c r="B83" s="10">
        <v>0.20053586062911499</v>
      </c>
      <c r="C83" s="10">
        <f t="shared" ca="1" si="5"/>
        <v>0.6269176814280033</v>
      </c>
      <c r="D83" s="10">
        <f t="shared" ca="1" si="6"/>
        <v>0.1206158273183407</v>
      </c>
      <c r="E83" s="10">
        <f t="shared" ca="1" si="7"/>
        <v>8.7059033095484288</v>
      </c>
      <c r="F83" s="10">
        <f t="shared" ca="1" si="8"/>
        <v>-0.12853342025768244</v>
      </c>
    </row>
    <row r="84" spans="1:6" x14ac:dyDescent="0.35">
      <c r="A84" s="10">
        <f t="shared" si="9"/>
        <v>4972</v>
      </c>
      <c r="B84" s="10">
        <v>0.20151214390356401</v>
      </c>
      <c r="C84" s="10">
        <f t="shared" ca="1" si="5"/>
        <v>0.62987735171364867</v>
      </c>
      <c r="D84" s="10">
        <f t="shared" ca="1" si="6"/>
        <v>0.12118525308294745</v>
      </c>
      <c r="E84" s="10">
        <f t="shared" ca="1" si="7"/>
        <v>8.700265994478821</v>
      </c>
      <c r="F84" s="10">
        <f t="shared" ca="1" si="8"/>
        <v>-0.12918115786935838</v>
      </c>
    </row>
    <row r="85" spans="1:6" x14ac:dyDescent="0.35">
      <c r="A85" s="10">
        <f t="shared" si="9"/>
        <v>5032</v>
      </c>
      <c r="B85" s="10">
        <v>0.20245877075895699</v>
      </c>
      <c r="C85" s="10">
        <f t="shared" ca="1" si="5"/>
        <v>0.6327471165132984</v>
      </c>
      <c r="D85" s="10">
        <f t="shared" ca="1" si="6"/>
        <v>0.12173738148157605</v>
      </c>
      <c r="E85" s="10">
        <f t="shared" ca="1" si="7"/>
        <v>8.6947999233323969</v>
      </c>
      <c r="F85" s="10">
        <f t="shared" ca="1" si="8"/>
        <v>-0.12980962014160954</v>
      </c>
    </row>
    <row r="86" spans="1:6" x14ac:dyDescent="0.35">
      <c r="A86" s="10">
        <f t="shared" si="9"/>
        <v>5092</v>
      </c>
      <c r="B86" s="10">
        <v>0.20380054055687699</v>
      </c>
      <c r="C86" s="10">
        <f t="shared" ca="1" si="5"/>
        <v>0.63681478447915729</v>
      </c>
      <c r="D86" s="10">
        <f t="shared" ca="1" si="6"/>
        <v>0.12251998045986748</v>
      </c>
      <c r="E86" s="10">
        <f t="shared" ca="1" si="7"/>
        <v>8.6870521934473128</v>
      </c>
      <c r="F86" s="10">
        <f t="shared" ca="1" si="8"/>
        <v>-0.13070109365618568</v>
      </c>
    </row>
    <row r="87" spans="1:6" x14ac:dyDescent="0.35">
      <c r="A87" s="10">
        <f t="shared" si="9"/>
        <v>5152</v>
      </c>
      <c r="B87" s="10">
        <v>0.20764317131705901</v>
      </c>
      <c r="C87" s="10">
        <f t="shared" ca="1" si="5"/>
        <v>0.64846398546135797</v>
      </c>
      <c r="D87" s="10">
        <f t="shared" ca="1" si="6"/>
        <v>0.12476122848283798</v>
      </c>
      <c r="E87" s="10">
        <f t="shared" ca="1" si="7"/>
        <v>8.6648638380199046</v>
      </c>
      <c r="F87" s="10">
        <f t="shared" ca="1" si="8"/>
        <v>-0.1332585481160716</v>
      </c>
    </row>
    <row r="88" spans="1:6" x14ac:dyDescent="0.35">
      <c r="A88" s="10">
        <f t="shared" si="9"/>
        <v>5212</v>
      </c>
      <c r="B88" s="10">
        <v>0.20756839979076</v>
      </c>
      <c r="C88" s="10">
        <f t="shared" ca="1" si="5"/>
        <v>0.64823731040669774</v>
      </c>
      <c r="D88" s="10">
        <f t="shared" ca="1" si="6"/>
        <v>0.12471761733569661</v>
      </c>
      <c r="E88" s="10">
        <f t="shared" ca="1" si="7"/>
        <v>8.665295588376603</v>
      </c>
      <c r="F88" s="10">
        <f t="shared" ca="1" si="8"/>
        <v>-0.13320872164348532</v>
      </c>
    </row>
    <row r="89" spans="1:6" x14ac:dyDescent="0.35">
      <c r="A89" s="10">
        <f t="shared" si="9"/>
        <v>5272</v>
      </c>
      <c r="B89" s="10">
        <v>0.207020143341971</v>
      </c>
      <c r="C89" s="10">
        <f t="shared" ca="1" si="5"/>
        <v>0.64657523305388231</v>
      </c>
      <c r="D89" s="10">
        <f t="shared" ca="1" si="6"/>
        <v>0.1243978419634017</v>
      </c>
      <c r="E89" s="10">
        <f t="shared" ca="1" si="7"/>
        <v>8.6684613645623223</v>
      </c>
      <c r="F89" s="10">
        <f t="shared" ca="1" si="8"/>
        <v>-0.13284344869896281</v>
      </c>
    </row>
    <row r="90" spans="1:6" x14ac:dyDescent="0.35">
      <c r="A90" s="10">
        <f t="shared" si="9"/>
        <v>5332</v>
      </c>
      <c r="B90" s="10">
        <v>0.21118674856580999</v>
      </c>
      <c r="C90" s="10">
        <f t="shared" ca="1" si="5"/>
        <v>0.65920658503517138</v>
      </c>
      <c r="D90" s="10">
        <f t="shared" ca="1" si="6"/>
        <v>0.1268280509278418</v>
      </c>
      <c r="E90" s="10">
        <f t="shared" ca="1" si="7"/>
        <v>8.6444022958143663</v>
      </c>
      <c r="F90" s="10">
        <f t="shared" ca="1" si="8"/>
        <v>-0.1356227791098405</v>
      </c>
    </row>
    <row r="91" spans="1:6" x14ac:dyDescent="0.35">
      <c r="A91" s="10">
        <f t="shared" si="9"/>
        <v>5392</v>
      </c>
      <c r="B91" s="10">
        <v>0.212210045224941</v>
      </c>
      <c r="C91" s="10">
        <f t="shared" ca="1" si="5"/>
        <v>0.66230877964886015</v>
      </c>
      <c r="D91" s="10">
        <f t="shared" ca="1" si="6"/>
        <v>0.12742489766054246</v>
      </c>
      <c r="E91" s="10">
        <f t="shared" ca="1" si="7"/>
        <v>8.6384935131606309</v>
      </c>
      <c r="F91" s="10">
        <f t="shared" ca="1" si="8"/>
        <v>-0.13630655143008852</v>
      </c>
    </row>
    <row r="92" spans="1:6" x14ac:dyDescent="0.35">
      <c r="A92" s="10">
        <f t="shared" si="9"/>
        <v>5452</v>
      </c>
      <c r="B92" s="10">
        <v>0.21381023998964999</v>
      </c>
      <c r="C92" s="10">
        <f t="shared" ca="1" si="5"/>
        <v>0.6671598807793464</v>
      </c>
      <c r="D92" s="10">
        <f t="shared" ca="1" si="6"/>
        <v>0.12835822526254237</v>
      </c>
      <c r="E92" s="10">
        <f t="shared" ca="1" si="7"/>
        <v>8.6292535699008308</v>
      </c>
      <c r="F92" s="10">
        <f t="shared" ca="1" si="8"/>
        <v>-0.13737674826552354</v>
      </c>
    </row>
    <row r="93" spans="1:6" x14ac:dyDescent="0.35">
      <c r="A93" s="10">
        <f t="shared" si="9"/>
        <v>5512</v>
      </c>
      <c r="B93" s="10">
        <v>0.21783874711313</v>
      </c>
      <c r="C93" s="10">
        <f t="shared" ca="1" si="5"/>
        <v>0.67937257881578816</v>
      </c>
      <c r="D93" s="10">
        <f t="shared" ca="1" si="6"/>
        <v>0.13070788730126356</v>
      </c>
      <c r="E93" s="10">
        <f t="shared" ca="1" si="7"/>
        <v>8.6059919157174907</v>
      </c>
      <c r="F93" s="10">
        <f t="shared" ca="1" si="8"/>
        <v>-0.14007606210204787</v>
      </c>
    </row>
    <row r="94" spans="1:6" x14ac:dyDescent="0.35">
      <c r="A94" s="10">
        <f t="shared" si="9"/>
        <v>5572</v>
      </c>
      <c r="B94" s="10">
        <v>0.216713872846311</v>
      </c>
      <c r="C94" s="10">
        <f t="shared" ca="1" si="5"/>
        <v>0.67596244465726718</v>
      </c>
      <c r="D94" s="10">
        <f t="shared" ca="1" si="6"/>
        <v>0.13005179453983493</v>
      </c>
      <c r="E94" s="10">
        <f t="shared" ca="1" si="7"/>
        <v>8.6124872340556351</v>
      </c>
      <c r="F94" s="10">
        <f t="shared" ca="1" si="8"/>
        <v>-0.13932160305955696</v>
      </c>
    </row>
    <row r="95" spans="1:6" x14ac:dyDescent="0.35">
      <c r="A95" s="10">
        <f t="shared" si="9"/>
        <v>5632</v>
      </c>
      <c r="B95" s="10">
        <v>0.22092340444599901</v>
      </c>
      <c r="C95" s="10">
        <f t="shared" ca="1" si="5"/>
        <v>0.68872393091658368</v>
      </c>
      <c r="D95" s="10">
        <f t="shared" ca="1" si="6"/>
        <v>0.13250704068869612</v>
      </c>
      <c r="E95" s="10">
        <f t="shared" ca="1" si="7"/>
        <v>8.5881802971819088</v>
      </c>
      <c r="F95" s="10">
        <f t="shared" ca="1" si="8"/>
        <v>-0.14214788326171948</v>
      </c>
    </row>
    <row r="96" spans="1:6" x14ac:dyDescent="0.35">
      <c r="A96" s="10">
        <f t="shared" si="9"/>
        <v>5692</v>
      </c>
      <c r="B96" s="10">
        <v>0.22374080763457499</v>
      </c>
      <c r="C96" s="10">
        <f t="shared" ca="1" si="5"/>
        <v>0.69726508359034722</v>
      </c>
      <c r="D96" s="10">
        <f t="shared" ca="1" si="6"/>
        <v>0.13415031575736486</v>
      </c>
      <c r="E96" s="10">
        <f t="shared" ca="1" si="7"/>
        <v>8.5719118740020885</v>
      </c>
      <c r="F96" s="10">
        <f t="shared" ca="1" si="8"/>
        <v>-0.14404396026310451</v>
      </c>
    </row>
    <row r="97" spans="1:6" x14ac:dyDescent="0.35">
      <c r="A97" s="10">
        <f t="shared" si="9"/>
        <v>5752</v>
      </c>
      <c r="B97" s="10">
        <v>0.22314753047962699</v>
      </c>
      <c r="C97" s="10">
        <f t="shared" ca="1" si="5"/>
        <v>0.69546652285228394</v>
      </c>
      <c r="D97" s="10">
        <f t="shared" ca="1" si="6"/>
        <v>0.13380428166416516</v>
      </c>
      <c r="E97" s="10">
        <f t="shared" ca="1" si="7"/>
        <v>8.5753376115247661</v>
      </c>
      <c r="F97" s="10">
        <f t="shared" ca="1" si="8"/>
        <v>-0.14364439325719525</v>
      </c>
    </row>
    <row r="98" spans="1:6" x14ac:dyDescent="0.35">
      <c r="A98" s="10">
        <f t="shared" si="9"/>
        <v>5812</v>
      </c>
      <c r="B98" s="10">
        <v>0.22622681626277</v>
      </c>
      <c r="C98" s="10">
        <f t="shared" ca="1" si="5"/>
        <v>0.70480159072848214</v>
      </c>
      <c r="D98" s="10">
        <f t="shared" ca="1" si="6"/>
        <v>0.13560030204820633</v>
      </c>
      <c r="E98" s="10">
        <f t="shared" ca="1" si="7"/>
        <v>8.5575570097227569</v>
      </c>
      <c r="F98" s="10">
        <f t="shared" ca="1" si="8"/>
        <v>-0.14572000378052502</v>
      </c>
    </row>
    <row r="99" spans="1:6" x14ac:dyDescent="0.35">
      <c r="A99" s="10">
        <f t="shared" si="9"/>
        <v>5872</v>
      </c>
      <c r="B99" s="10">
        <v>0.22679894821517399</v>
      </c>
      <c r="C99" s="10">
        <f t="shared" ca="1" si="5"/>
        <v>0.70653604832221073</v>
      </c>
      <c r="D99" s="10">
        <f t="shared" ca="1" si="6"/>
        <v>0.13593400301695174</v>
      </c>
      <c r="E99" s="10">
        <f t="shared" ca="1" si="7"/>
        <v>8.5542533701321783</v>
      </c>
      <c r="F99" s="10">
        <f t="shared" ca="1" si="8"/>
        <v>-0.14610612769825065</v>
      </c>
    </row>
    <row r="100" spans="1:6" x14ac:dyDescent="0.35">
      <c r="A100" s="10">
        <f t="shared" si="9"/>
        <v>5932</v>
      </c>
      <c r="B100" s="10">
        <v>0.229862320118672</v>
      </c>
      <c r="C100" s="10">
        <f t="shared" ca="1" si="5"/>
        <v>0.71582287217134488</v>
      </c>
      <c r="D100" s="10">
        <f t="shared" ca="1" si="6"/>
        <v>0.1377207414914059</v>
      </c>
      <c r="E100" s="10">
        <f t="shared" ca="1" si="7"/>
        <v>8.5365646592350828</v>
      </c>
      <c r="F100" s="10">
        <f t="shared" ca="1" si="8"/>
        <v>-0.14817609499679626</v>
      </c>
    </row>
    <row r="101" spans="1:6" x14ac:dyDescent="0.35">
      <c r="A101" s="10">
        <f t="shared" si="9"/>
        <v>5992</v>
      </c>
      <c r="B101" s="10">
        <v>0.22934638409514699</v>
      </c>
      <c r="C101" s="10">
        <f t="shared" ca="1" si="5"/>
        <v>0.71425877642364011</v>
      </c>
      <c r="D101" s="10">
        <f t="shared" ca="1" si="6"/>
        <v>0.13741981729002625</v>
      </c>
      <c r="E101" s="10">
        <f t="shared" ca="1" si="7"/>
        <v>8.539543808828741</v>
      </c>
      <c r="F101" s="10">
        <f t="shared" ca="1" si="8"/>
        <v>-0.14782716893680367</v>
      </c>
    </row>
    <row r="102" spans="1:6" x14ac:dyDescent="0.35">
      <c r="A102" s="10">
        <f t="shared" si="9"/>
        <v>6052</v>
      </c>
      <c r="B102" s="10">
        <v>0.22971494898408901</v>
      </c>
      <c r="C102" s="10">
        <f t="shared" ca="1" si="5"/>
        <v>0.7153761063817401</v>
      </c>
      <c r="D102" s="10">
        <f t="shared" ca="1" si="6"/>
        <v>0.13763478598731491</v>
      </c>
      <c r="E102" s="10">
        <f t="shared" ca="1" si="7"/>
        <v>8.5374156187255821</v>
      </c>
      <c r="F102" s="10">
        <f t="shared" ca="1" si="8"/>
        <v>-0.14807641589709597</v>
      </c>
    </row>
    <row r="103" spans="1:6" x14ac:dyDescent="0.35">
      <c r="A103" s="10">
        <f t="shared" si="9"/>
        <v>6112</v>
      </c>
      <c r="B103" s="10">
        <v>0.23198884063874101</v>
      </c>
      <c r="C103" s="10">
        <f t="shared" ca="1" si="5"/>
        <v>0.72226956624035399</v>
      </c>
      <c r="D103" s="10">
        <f t="shared" ca="1" si="6"/>
        <v>0.1389610531968129</v>
      </c>
      <c r="E103" s="10">
        <f t="shared" ca="1" si="7"/>
        <v>8.5242855733515537</v>
      </c>
      <c r="F103" s="10">
        <f t="shared" ca="1" si="8"/>
        <v>-0.14961554119511888</v>
      </c>
    </row>
    <row r="104" spans="1:6" x14ac:dyDescent="0.35">
      <c r="A104" s="10">
        <f t="shared" si="9"/>
        <v>6172</v>
      </c>
      <c r="B104" s="10">
        <v>0.23553003760763699</v>
      </c>
      <c r="C104" s="10">
        <f t="shared" ca="1" si="5"/>
        <v>0.73300494983111952</v>
      </c>
      <c r="D104" s="10">
        <f t="shared" ca="1" si="6"/>
        <v>0.14102648732275824</v>
      </c>
      <c r="E104" s="10">
        <f t="shared" ca="1" si="7"/>
        <v>8.5038377755046941</v>
      </c>
      <c r="F104" s="10">
        <f t="shared" ca="1" si="8"/>
        <v>-0.15201719254053106</v>
      </c>
    </row>
    <row r="105" spans="1:6" x14ac:dyDescent="0.35">
      <c r="A105" s="10">
        <f t="shared" si="9"/>
        <v>6232</v>
      </c>
      <c r="B105" s="10">
        <v>0.23559991976415501</v>
      </c>
      <c r="C105" s="10">
        <f t="shared" ca="1" si="5"/>
        <v>0.73321680242304266</v>
      </c>
      <c r="D105" s="10">
        <f t="shared" ca="1" si="6"/>
        <v>0.14106724670218129</v>
      </c>
      <c r="E105" s="10">
        <f t="shared" ca="1" si="7"/>
        <v>8.5034342576484061</v>
      </c>
      <c r="F105" s="10">
        <f t="shared" ca="1" si="8"/>
        <v>-0.15206464493096455</v>
      </c>
    </row>
    <row r="106" spans="1:6" x14ac:dyDescent="0.35">
      <c r="A106" s="10">
        <f t="shared" si="9"/>
        <v>6292</v>
      </c>
      <c r="B106" s="10">
        <v>0.23779109508107499</v>
      </c>
      <c r="C106" s="10">
        <f t="shared" ca="1" si="5"/>
        <v>0.73985950198151618</v>
      </c>
      <c r="D106" s="10">
        <f t="shared" ca="1" si="6"/>
        <v>0.14234526888373381</v>
      </c>
      <c r="E106" s="10">
        <f t="shared" ca="1" si="7"/>
        <v>8.4907818380510367</v>
      </c>
      <c r="F106" s="10">
        <f t="shared" ca="1" si="8"/>
        <v>-0.1535536717697274</v>
      </c>
    </row>
    <row r="107" spans="1:6" x14ac:dyDescent="0.35">
      <c r="A107" s="10">
        <f t="shared" si="9"/>
        <v>6352</v>
      </c>
      <c r="B107" s="10">
        <v>0.23982425183817099</v>
      </c>
      <c r="C107" s="10">
        <f t="shared" ca="1" si="5"/>
        <v>0.74602315734417946</v>
      </c>
      <c r="D107" s="10">
        <f t="shared" ca="1" si="6"/>
        <v>0.14353112535723342</v>
      </c>
      <c r="E107" s="10">
        <f t="shared" ca="1" si="7"/>
        <v>8.4790418589633898</v>
      </c>
      <c r="F107" s="10">
        <f t="shared" ca="1" si="8"/>
        <v>-0.15493730205018366</v>
      </c>
    </row>
    <row r="108" spans="1:6" x14ac:dyDescent="0.35">
      <c r="A108" s="10">
        <f t="shared" si="9"/>
        <v>6412</v>
      </c>
      <c r="B108" s="10">
        <v>0.24232685624530101</v>
      </c>
      <c r="C108" s="10">
        <f t="shared" ca="1" si="5"/>
        <v>0.7536099757342497</v>
      </c>
      <c r="D108" s="10">
        <f t="shared" ca="1" si="6"/>
        <v>0.14499079128139097</v>
      </c>
      <c r="E108" s="10">
        <f t="shared" ca="1" si="7"/>
        <v>8.4645911663142286</v>
      </c>
      <c r="F108" s="10">
        <f t="shared" ca="1" si="8"/>
        <v>-0.1566430396722559</v>
      </c>
    </row>
    <row r="109" spans="1:6" x14ac:dyDescent="0.35">
      <c r="A109" s="10">
        <f t="shared" si="9"/>
        <v>6472</v>
      </c>
      <c r="B109" s="10">
        <v>0.243362959033293</v>
      </c>
      <c r="C109" s="10">
        <f t="shared" ca="1" si="5"/>
        <v>0.7567509930135069</v>
      </c>
      <c r="D109" s="10">
        <f t="shared" ca="1" si="6"/>
        <v>0.14559510730083366</v>
      </c>
      <c r="E109" s="10">
        <f t="shared" ca="1" si="7"/>
        <v>8.4586084377217468</v>
      </c>
      <c r="F109" s="10">
        <f t="shared" ca="1" si="8"/>
        <v>-0.15735008431885952</v>
      </c>
    </row>
    <row r="110" spans="1:6" x14ac:dyDescent="0.35">
      <c r="A110" s="10">
        <f t="shared" si="9"/>
        <v>6532</v>
      </c>
      <c r="B110" s="10">
        <v>0.24271460824301799</v>
      </c>
      <c r="C110" s="10">
        <f t="shared" ca="1" si="5"/>
        <v>0.75478547273996277</v>
      </c>
      <c r="D110" s="10">
        <f t="shared" ca="1" si="6"/>
        <v>0.14521695102780516</v>
      </c>
      <c r="E110" s="10">
        <f t="shared" ca="1" si="7"/>
        <v>8.462352184824729</v>
      </c>
      <c r="F110" s="10">
        <f t="shared" ca="1" si="8"/>
        <v>-0.15690758613597494</v>
      </c>
    </row>
    <row r="111" spans="1:6" x14ac:dyDescent="0.35">
      <c r="A111" s="10">
        <f t="shared" si="9"/>
        <v>6592</v>
      </c>
      <c r="B111" s="10">
        <v>0.24624433936243301</v>
      </c>
      <c r="C111" s="10">
        <f t="shared" ca="1" si="5"/>
        <v>0.76548609681482072</v>
      </c>
      <c r="D111" s="10">
        <f t="shared" ca="1" si="6"/>
        <v>0.14727569759668743</v>
      </c>
      <c r="E111" s="10">
        <f t="shared" ca="1" si="7"/>
        <v>8.441970593792794</v>
      </c>
      <c r="F111" s="10">
        <f t="shared" ca="1" si="8"/>
        <v>-0.15931899310864539</v>
      </c>
    </row>
    <row r="112" spans="1:6" x14ac:dyDescent="0.35">
      <c r="A112" s="10">
        <f t="shared" si="9"/>
        <v>6652</v>
      </c>
      <c r="B112" s="10">
        <v>0.247442405612187</v>
      </c>
      <c r="C112" s="10">
        <f t="shared" ca="1" si="5"/>
        <v>0.76911811753302117</v>
      </c>
      <c r="D112" s="10">
        <f t="shared" ca="1" si="6"/>
        <v>0.1479744802227656</v>
      </c>
      <c r="E112" s="10">
        <f t="shared" ca="1" si="7"/>
        <v>8.4350526457946202</v>
      </c>
      <c r="F112" s="10">
        <f t="shared" ca="1" si="8"/>
        <v>-0.16013879981121609</v>
      </c>
    </row>
    <row r="113" spans="1:6" x14ac:dyDescent="0.35">
      <c r="A113" s="10">
        <f t="shared" si="9"/>
        <v>6712</v>
      </c>
      <c r="B113" s="10">
        <v>0.25168167354043403</v>
      </c>
      <c r="C113" s="10">
        <f t="shared" ca="1" si="5"/>
        <v>0.78196975152951986</v>
      </c>
      <c r="D113" s="10">
        <f t="shared" ca="1" si="6"/>
        <v>0.15044707034552199</v>
      </c>
      <c r="E113" s="10">
        <f t="shared" ca="1" si="7"/>
        <v>8.4105740035793328</v>
      </c>
      <c r="F113" s="10">
        <f t="shared" ca="1" si="8"/>
        <v>-0.16304503297832343</v>
      </c>
    </row>
    <row r="114" spans="1:6" x14ac:dyDescent="0.35">
      <c r="A114" s="10">
        <f t="shared" si="9"/>
        <v>6772</v>
      </c>
      <c r="B114" s="10">
        <v>0.25029299640004199</v>
      </c>
      <c r="C114" s="10">
        <f t="shared" ca="1" si="5"/>
        <v>0.77775988070991287</v>
      </c>
      <c r="D114" s="10">
        <f t="shared" ca="1" si="6"/>
        <v>0.14963711224918369</v>
      </c>
      <c r="E114" s="10">
        <f t="shared" ca="1" si="7"/>
        <v>8.4185925887330804</v>
      </c>
      <c r="F114" s="10">
        <f t="shared" ca="1" si="8"/>
        <v>-0.16209209383941064</v>
      </c>
    </row>
    <row r="115" spans="1:6" x14ac:dyDescent="0.35">
      <c r="A115" s="10">
        <f t="shared" si="9"/>
        <v>6832</v>
      </c>
      <c r="B115" s="10">
        <v>0.25283104084050301</v>
      </c>
      <c r="C115" s="10">
        <f t="shared" ca="1" si="5"/>
        <v>0.78545413801276309</v>
      </c>
      <c r="D115" s="10">
        <f t="shared" ca="1" si="6"/>
        <v>0.15111744888296558</v>
      </c>
      <c r="E115" s="10">
        <f t="shared" ca="1" si="7"/>
        <v>8.4039372560586401</v>
      </c>
      <c r="F115" s="10">
        <f t="shared" ca="1" si="8"/>
        <v>-0.16383444014726942</v>
      </c>
    </row>
    <row r="116" spans="1:6" x14ac:dyDescent="0.35">
      <c r="A116" s="10">
        <f t="shared" si="9"/>
        <v>6892</v>
      </c>
      <c r="B116" s="10">
        <v>0.25455392366823298</v>
      </c>
      <c r="C116" s="10">
        <f t="shared" ca="1" si="5"/>
        <v>0.79067717649384206</v>
      </c>
      <c r="D116" s="10">
        <f t="shared" ca="1" si="6"/>
        <v>0.15212233537153275</v>
      </c>
      <c r="E116" s="10">
        <f t="shared" ca="1" si="7"/>
        <v>8.3939888798218263</v>
      </c>
      <c r="F116" s="10">
        <f t="shared" ca="1" si="8"/>
        <v>-0.16501891700702695</v>
      </c>
    </row>
    <row r="117" spans="1:6" x14ac:dyDescent="0.35">
      <c r="A117" s="10">
        <f t="shared" si="9"/>
        <v>6952</v>
      </c>
      <c r="B117" s="10">
        <v>0.25559434248118401</v>
      </c>
      <c r="C117" s="10">
        <f t="shared" ca="1" si="5"/>
        <v>0.79383127810134468</v>
      </c>
      <c r="D117" s="10">
        <f t="shared" ca="1" si="6"/>
        <v>0.15272916875030823</v>
      </c>
      <c r="E117" s="10">
        <f t="shared" ca="1" si="7"/>
        <v>8.3879812293719489</v>
      </c>
      <c r="F117" s="10">
        <f t="shared" ca="1" si="8"/>
        <v>-0.1657348818988027</v>
      </c>
    </row>
    <row r="118" spans="1:6" x14ac:dyDescent="0.35">
      <c r="A118" s="10">
        <f t="shared" si="9"/>
        <v>7012</v>
      </c>
      <c r="B118" s="10">
        <v>0.255491743988221</v>
      </c>
      <c r="C118" s="10">
        <f t="shared" ca="1" si="5"/>
        <v>0.79352024367217655</v>
      </c>
      <c r="D118" s="10">
        <f t="shared" ca="1" si="6"/>
        <v>0.15266932728130841</v>
      </c>
      <c r="E118" s="10">
        <f t="shared" ca="1" si="7"/>
        <v>8.3885736599150462</v>
      </c>
      <c r="F118" s="10">
        <f t="shared" ca="1" si="8"/>
        <v>-0.1656642558915857</v>
      </c>
    </row>
    <row r="119" spans="1:6" x14ac:dyDescent="0.35">
      <c r="A119" s="10">
        <f t="shared" si="9"/>
        <v>7072</v>
      </c>
      <c r="B119" s="10">
        <v>0.25876905664373401</v>
      </c>
      <c r="C119" s="10">
        <f t="shared" ca="1" si="5"/>
        <v>0.80345564371143829</v>
      </c>
      <c r="D119" s="10">
        <f t="shared" ca="1" si="6"/>
        <v>0.15458084857186219</v>
      </c>
      <c r="E119" s="10">
        <f t="shared" ca="1" si="7"/>
        <v>8.3696495991385653</v>
      </c>
      <c r="F119" s="10">
        <f t="shared" ca="1" si="8"/>
        <v>-0.16792273741768046</v>
      </c>
    </row>
    <row r="120" spans="1:6" x14ac:dyDescent="0.35">
      <c r="A120" s="10">
        <f t="shared" si="9"/>
        <v>7132</v>
      </c>
      <c r="B120" s="10">
        <v>0.25944069811391102</v>
      </c>
      <c r="C120" s="10">
        <f t="shared" ca="1" si="5"/>
        <v>0.80549177129235161</v>
      </c>
      <c r="D120" s="10">
        <f t="shared" ca="1" si="6"/>
        <v>0.15497258933779198</v>
      </c>
      <c r="E120" s="10">
        <f t="shared" ca="1" si="7"/>
        <v>8.3657713655558599</v>
      </c>
      <c r="F120" s="10">
        <f t="shared" ca="1" si="8"/>
        <v>-0.16838621349758437</v>
      </c>
    </row>
    <row r="121" spans="1:6" x14ac:dyDescent="0.35">
      <c r="A121" s="10">
        <f t="shared" si="9"/>
        <v>7192</v>
      </c>
      <c r="B121" s="10">
        <v>0.25950097211186701</v>
      </c>
      <c r="C121" s="10">
        <f t="shared" ca="1" si="5"/>
        <v>0.80567449608690278</v>
      </c>
      <c r="D121" s="10">
        <f t="shared" ca="1" si="6"/>
        <v>0.15500774467463968</v>
      </c>
      <c r="E121" s="10">
        <f t="shared" ca="1" si="7"/>
        <v>8.3654233277210679</v>
      </c>
      <c r="F121" s="10">
        <f t="shared" ca="1" si="8"/>
        <v>-0.16842781696239628</v>
      </c>
    </row>
    <row r="122" spans="1:6" x14ac:dyDescent="0.35">
      <c r="A122" s="10">
        <f t="shared" si="9"/>
        <v>7252</v>
      </c>
      <c r="B122" s="10">
        <v>0.26368004662781502</v>
      </c>
      <c r="C122" s="10">
        <f t="shared" ca="1" si="5"/>
        <v>0.8183436495898444</v>
      </c>
      <c r="D122" s="10">
        <f t="shared" ca="1" si="6"/>
        <v>0.15744522646283812</v>
      </c>
      <c r="E122" s="10">
        <f t="shared" ca="1" si="7"/>
        <v>8.3412922580179032</v>
      </c>
      <c r="F122" s="10">
        <f t="shared" ca="1" si="8"/>
        <v>-0.17131660576839139</v>
      </c>
    </row>
    <row r="123" spans="1:6" x14ac:dyDescent="0.35">
      <c r="A123" s="10">
        <f t="shared" si="9"/>
        <v>7312</v>
      </c>
      <c r="B123" s="10">
        <v>0.26550148483703601</v>
      </c>
      <c r="C123" s="10">
        <f t="shared" ca="1" si="5"/>
        <v>0.82386546552796214</v>
      </c>
      <c r="D123" s="10">
        <f t="shared" ca="1" si="6"/>
        <v>0.15850759624025229</v>
      </c>
      <c r="E123" s="10">
        <f t="shared" ca="1" si="7"/>
        <v>8.3307747972215029</v>
      </c>
      <c r="F123" s="10">
        <f t="shared" ca="1" si="8"/>
        <v>-0.17257829241549283</v>
      </c>
    </row>
    <row r="124" spans="1:6" x14ac:dyDescent="0.35">
      <c r="A124" s="10">
        <f t="shared" si="9"/>
        <v>7372</v>
      </c>
      <c r="B124" s="10">
        <v>0.26493225932238901</v>
      </c>
      <c r="C124" s="10">
        <f t="shared" ca="1" si="5"/>
        <v>0.82213981900136091</v>
      </c>
      <c r="D124" s="10">
        <f t="shared" ca="1" si="6"/>
        <v>0.15817559047676685</v>
      </c>
      <c r="E124" s="10">
        <f t="shared" ca="1" si="7"/>
        <v>8.3340616542800081</v>
      </c>
      <c r="F124" s="10">
        <f t="shared" ca="1" si="8"/>
        <v>-0.1721838262458798</v>
      </c>
    </row>
    <row r="125" spans="1:6" x14ac:dyDescent="0.35">
      <c r="A125" s="10">
        <f t="shared" si="9"/>
        <v>7432</v>
      </c>
      <c r="B125" s="10">
        <v>0.26861626959243901</v>
      </c>
      <c r="C125" s="10">
        <f t="shared" ca="1" si="5"/>
        <v>0.83330815099438083</v>
      </c>
      <c r="D125" s="10">
        <f t="shared" ca="1" si="6"/>
        <v>0.16032432171056391</v>
      </c>
      <c r="E125" s="10">
        <f t="shared" ca="1" si="7"/>
        <v>8.3127892150654183</v>
      </c>
      <c r="F125" s="10">
        <f t="shared" ca="1" si="8"/>
        <v>-0.17473955897400212</v>
      </c>
    </row>
    <row r="126" spans="1:6" x14ac:dyDescent="0.35">
      <c r="A126" s="10">
        <f t="shared" si="9"/>
        <v>7492</v>
      </c>
      <c r="B126" s="10">
        <v>0.267445130258126</v>
      </c>
      <c r="C126" s="10">
        <f t="shared" ca="1" si="5"/>
        <v>0.82975776108314026</v>
      </c>
      <c r="D126" s="10">
        <f t="shared" ca="1" si="6"/>
        <v>0.15964124444359079</v>
      </c>
      <c r="E126" s="10">
        <f t="shared" ca="1" si="7"/>
        <v>8.3195516800084501</v>
      </c>
      <c r="F126" s="10">
        <f t="shared" ca="1" si="8"/>
        <v>-0.17392638837362406</v>
      </c>
    </row>
    <row r="127" spans="1:6" x14ac:dyDescent="0.35">
      <c r="A127" s="10">
        <f t="shared" si="9"/>
        <v>7552</v>
      </c>
      <c r="B127" s="10">
        <v>0.26997485347120598</v>
      </c>
      <c r="C127" s="10">
        <f t="shared" ca="1" si="5"/>
        <v>0.83742679200952341</v>
      </c>
      <c r="D127" s="10">
        <f t="shared" ca="1" si="6"/>
        <v>0.16111672764867227</v>
      </c>
      <c r="E127" s="10">
        <f t="shared" ca="1" si="7"/>
        <v>8.3049443962781453</v>
      </c>
      <c r="F127" s="10">
        <f t="shared" ca="1" si="8"/>
        <v>-0.17568370930803684</v>
      </c>
    </row>
    <row r="128" spans="1:6" x14ac:dyDescent="0.35">
      <c r="A128" s="10">
        <f t="shared" si="9"/>
        <v>7612</v>
      </c>
      <c r="B128" s="10">
        <v>0.27101854681872301</v>
      </c>
      <c r="C128" s="10">
        <f t="shared" ca="1" si="5"/>
        <v>0.84059082059509471</v>
      </c>
      <c r="D128" s="10">
        <f t="shared" ca="1" si="6"/>
        <v>0.16172547092839326</v>
      </c>
      <c r="E128" s="10">
        <f t="shared" ca="1" si="7"/>
        <v>8.2989178378089061</v>
      </c>
      <c r="F128" s="10">
        <f t="shared" ca="1" si="8"/>
        <v>-0.17640963182521061</v>
      </c>
    </row>
    <row r="129" spans="1:6" x14ac:dyDescent="0.35">
      <c r="A129" s="10">
        <f t="shared" si="9"/>
        <v>7672</v>
      </c>
      <c r="B129" s="10">
        <v>0.273172850053228</v>
      </c>
      <c r="C129" s="10">
        <f t="shared" ca="1" si="5"/>
        <v>0.84712173988492123</v>
      </c>
      <c r="D129" s="10">
        <f t="shared" ca="1" si="6"/>
        <v>0.16298198714515943</v>
      </c>
      <c r="E129" s="10">
        <f t="shared" ca="1" si="7"/>
        <v>8.2864783272629214</v>
      </c>
      <c r="F129" s="10">
        <f t="shared" ca="1" si="8"/>
        <v>-0.17790968798965287</v>
      </c>
    </row>
    <row r="130" spans="1:6" x14ac:dyDescent="0.35">
      <c r="A130" s="10">
        <f t="shared" si="9"/>
        <v>7732</v>
      </c>
      <c r="B130" s="10">
        <v>0.27424997298002102</v>
      </c>
      <c r="C130" s="10">
        <f t="shared" ca="1" si="5"/>
        <v>0.85038711255272181</v>
      </c>
      <c r="D130" s="10">
        <f t="shared" ca="1" si="6"/>
        <v>0.16361022851958093</v>
      </c>
      <c r="E130" s="10">
        <f t="shared" ca="1" si="7"/>
        <v>8.2802587376561494</v>
      </c>
      <c r="F130" s="10">
        <f t="shared" ca="1" si="8"/>
        <v>-0.17866054072240359</v>
      </c>
    </row>
    <row r="131" spans="1:6" x14ac:dyDescent="0.35">
      <c r="A131" s="10">
        <f t="shared" si="9"/>
        <v>7792</v>
      </c>
      <c r="B131" s="10">
        <v>0.27853273141116502</v>
      </c>
      <c r="C131" s="10">
        <f t="shared" ref="C131:C167" ca="1" si="10">(B131-$C$2)/($C$167-$C$2)</f>
        <v>0.8633705910174202</v>
      </c>
      <c r="D131" s="10">
        <f t="shared" ref="D131:D167" ca="1" si="11">$L$4*C131</f>
        <v>0.16610818485879658</v>
      </c>
      <c r="E131" s="10">
        <f t="shared" ref="E131:E167" ca="1" si="12">$K$6*(1-D131)</f>
        <v>8.2555289698979131</v>
      </c>
      <c r="F131" s="10">
        <f t="shared" ref="F131:F167" ca="1" si="13">LN(E131/$K$6)</f>
        <v>-0.18165160309361605</v>
      </c>
    </row>
    <row r="132" spans="1:6" x14ac:dyDescent="0.35">
      <c r="A132" s="10">
        <f t="shared" ref="A132:A167" si="14">A131+60</f>
        <v>7852</v>
      </c>
      <c r="B132" s="10">
        <v>0.276409370621092</v>
      </c>
      <c r="C132" s="10">
        <f t="shared" ca="1" si="10"/>
        <v>0.85693347588848356</v>
      </c>
      <c r="D132" s="10">
        <f t="shared" ca="1" si="11"/>
        <v>0.16486971609356479</v>
      </c>
      <c r="E132" s="10">
        <f t="shared" ca="1" si="12"/>
        <v>8.2677898106737082</v>
      </c>
      <c r="F132" s="10">
        <f t="shared" ca="1" si="13"/>
        <v>-0.18016753767202101</v>
      </c>
    </row>
    <row r="133" spans="1:6" x14ac:dyDescent="0.35">
      <c r="A133" s="10">
        <f t="shared" si="14"/>
        <v>7912</v>
      </c>
      <c r="B133" s="10">
        <v>0.27818666493765498</v>
      </c>
      <c r="C133" s="10">
        <f t="shared" ca="1" si="10"/>
        <v>0.8623214665621397</v>
      </c>
      <c r="D133" s="10">
        <f t="shared" ca="1" si="11"/>
        <v>0.16590633855922288</v>
      </c>
      <c r="E133" s="10">
        <f t="shared" ca="1" si="12"/>
        <v>8.2575272482636937</v>
      </c>
      <c r="F133" s="10">
        <f t="shared" ca="1" si="13"/>
        <v>-0.1814095790431757</v>
      </c>
    </row>
    <row r="134" spans="1:6" x14ac:dyDescent="0.35">
      <c r="A134" s="10">
        <f t="shared" si="14"/>
        <v>7972</v>
      </c>
      <c r="B134" s="10">
        <v>0.28079916694215301</v>
      </c>
      <c r="C134" s="10">
        <f t="shared" ca="1" si="10"/>
        <v>0.870241447121333</v>
      </c>
      <c r="D134" s="10">
        <f t="shared" ca="1" si="11"/>
        <v>0.16743010321890886</v>
      </c>
      <c r="E134" s="10">
        <f t="shared" ca="1" si="12"/>
        <v>8.2424419781328027</v>
      </c>
      <c r="F134" s="10">
        <f t="shared" ca="1" si="13"/>
        <v>-0.18323810055458306</v>
      </c>
    </row>
    <row r="135" spans="1:6" x14ac:dyDescent="0.35">
      <c r="A135" s="10">
        <f t="shared" si="14"/>
        <v>8032</v>
      </c>
      <c r="B135" s="10">
        <v>0.28074617285929299</v>
      </c>
      <c r="C135" s="10">
        <f t="shared" ca="1" si="10"/>
        <v>0.8700807918930189</v>
      </c>
      <c r="D135" s="10">
        <f t="shared" ca="1" si="11"/>
        <v>0.16739919395625738</v>
      </c>
      <c r="E135" s="10">
        <f t="shared" ca="1" si="12"/>
        <v>8.2427479798330516</v>
      </c>
      <c r="F135" s="10">
        <f t="shared" ca="1" si="13"/>
        <v>-0.18320097611730768</v>
      </c>
    </row>
    <row r="136" spans="1:6" x14ac:dyDescent="0.35">
      <c r="A136" s="10">
        <f t="shared" si="14"/>
        <v>8092</v>
      </c>
      <c r="B136" s="10">
        <v>0.283680344042121</v>
      </c>
      <c r="C136" s="10">
        <f t="shared" ca="1" si="10"/>
        <v>0.87897593481935243</v>
      </c>
      <c r="D136" s="10">
        <f t="shared" ca="1" si="11"/>
        <v>0.16911057497956933</v>
      </c>
      <c r="E136" s="10">
        <f t="shared" ca="1" si="12"/>
        <v>8.225805307702263</v>
      </c>
      <c r="F136" s="10">
        <f t="shared" ca="1" si="13"/>
        <v>-0.18525855553092047</v>
      </c>
    </row>
    <row r="137" spans="1:6" x14ac:dyDescent="0.35">
      <c r="A137" s="10">
        <f t="shared" si="14"/>
        <v>8152</v>
      </c>
      <c r="B137" s="10">
        <v>0.28344108533564</v>
      </c>
      <c r="C137" s="10">
        <f t="shared" ca="1" si="10"/>
        <v>0.87825060549876821</v>
      </c>
      <c r="D137" s="10">
        <f t="shared" ca="1" si="11"/>
        <v>0.16897102524493551</v>
      </c>
      <c r="E137" s="10">
        <f t="shared" ca="1" si="12"/>
        <v>8.2271868500751388</v>
      </c>
      <c r="F137" s="10">
        <f t="shared" ca="1" si="13"/>
        <v>-0.18509061739992588</v>
      </c>
    </row>
    <row r="138" spans="1:6" x14ac:dyDescent="0.35">
      <c r="A138" s="10">
        <f t="shared" si="14"/>
        <v>8212</v>
      </c>
      <c r="B138" s="10">
        <v>0.28547666359413798</v>
      </c>
      <c r="C138" s="10">
        <f t="shared" ca="1" si="10"/>
        <v>0.88442160181045071</v>
      </c>
      <c r="D138" s="10">
        <f t="shared" ca="1" si="11"/>
        <v>0.17015829408032168</v>
      </c>
      <c r="E138" s="10">
        <f t="shared" ca="1" si="12"/>
        <v>8.2154328886048162</v>
      </c>
      <c r="F138" s="10">
        <f t="shared" ca="1" si="13"/>
        <v>-0.18652031213948006</v>
      </c>
    </row>
    <row r="139" spans="1:6" x14ac:dyDescent="0.35">
      <c r="A139" s="10">
        <f t="shared" si="14"/>
        <v>8272</v>
      </c>
      <c r="B139" s="10">
        <v>0.28715158212423603</v>
      </c>
      <c r="C139" s="10">
        <f t="shared" ca="1" si="10"/>
        <v>0.8894992332050945</v>
      </c>
      <c r="D139" s="10">
        <f t="shared" ca="1" si="11"/>
        <v>0.17113520497249415</v>
      </c>
      <c r="E139" s="10">
        <f t="shared" ca="1" si="12"/>
        <v>8.205761470772309</v>
      </c>
      <c r="F139" s="10">
        <f t="shared" ca="1" si="13"/>
        <v>-0.1876982312042085</v>
      </c>
    </row>
    <row r="140" spans="1:6" x14ac:dyDescent="0.35">
      <c r="A140" s="10">
        <f t="shared" si="14"/>
        <v>8332</v>
      </c>
      <c r="B140" s="10">
        <v>0.28869131358594502</v>
      </c>
      <c r="C140" s="10">
        <f t="shared" ca="1" si="10"/>
        <v>0.89416703564969269</v>
      </c>
      <c r="D140" s="10">
        <f t="shared" ca="1" si="11"/>
        <v>0.17203326682382264</v>
      </c>
      <c r="E140" s="10">
        <f t="shared" ca="1" si="12"/>
        <v>8.1968706584441549</v>
      </c>
      <c r="F140" s="10">
        <f t="shared" ca="1" si="13"/>
        <v>-0.18878230272746513</v>
      </c>
    </row>
    <row r="141" spans="1:6" x14ac:dyDescent="0.35">
      <c r="A141" s="10">
        <f t="shared" si="14"/>
        <v>8392</v>
      </c>
      <c r="B141" s="10">
        <v>0.28853604433143498</v>
      </c>
      <c r="C141" s="10">
        <f t="shared" ca="1" si="10"/>
        <v>0.8936963261631381</v>
      </c>
      <c r="D141" s="10">
        <f t="shared" ca="1" si="11"/>
        <v>0.17194270467215697</v>
      </c>
      <c r="E141" s="10">
        <f t="shared" ca="1" si="12"/>
        <v>8.1977672237456467</v>
      </c>
      <c r="F141" s="10">
        <f t="shared" ca="1" si="13"/>
        <v>-0.18867292973504787</v>
      </c>
    </row>
    <row r="142" spans="1:6" x14ac:dyDescent="0.35">
      <c r="A142" s="10">
        <f t="shared" si="14"/>
        <v>8452</v>
      </c>
      <c r="B142" s="10">
        <v>0.29131268284154299</v>
      </c>
      <c r="C142" s="10">
        <f t="shared" ca="1" si="10"/>
        <v>0.90211389789403063</v>
      </c>
      <c r="D142" s="10">
        <f t="shared" ca="1" si="11"/>
        <v>0.17356220338532202</v>
      </c>
      <c r="E142" s="10">
        <f t="shared" ca="1" si="12"/>
        <v>8.181734186485313</v>
      </c>
      <c r="F142" s="10">
        <f t="shared" ca="1" si="13"/>
        <v>-0.19063062575758596</v>
      </c>
    </row>
    <row r="143" spans="1:6" x14ac:dyDescent="0.35">
      <c r="A143" s="10">
        <f t="shared" si="14"/>
        <v>8512</v>
      </c>
      <c r="B143" s="10">
        <v>0.29382594054371702</v>
      </c>
      <c r="C143" s="10">
        <f t="shared" ca="1" si="10"/>
        <v>0.90973301248502048</v>
      </c>
      <c r="D143" s="10">
        <f t="shared" ca="1" si="11"/>
        <v>0.17502808293705552</v>
      </c>
      <c r="E143" s="10">
        <f t="shared" ca="1" si="12"/>
        <v>8.1672219789231502</v>
      </c>
      <c r="F143" s="10">
        <f t="shared" ca="1" si="13"/>
        <v>-0.19240593315053109</v>
      </c>
    </row>
    <row r="144" spans="1:6" x14ac:dyDescent="0.35">
      <c r="A144" s="10">
        <f t="shared" si="14"/>
        <v>8572</v>
      </c>
      <c r="B144" s="10">
        <v>0.29256532856842699</v>
      </c>
      <c r="C144" s="10">
        <f t="shared" ca="1" si="10"/>
        <v>0.90591138007295213</v>
      </c>
      <c r="D144" s="10">
        <f t="shared" ca="1" si="11"/>
        <v>0.17429281996913565</v>
      </c>
      <c r="E144" s="10">
        <f t="shared" ca="1" si="12"/>
        <v>8.1745010823055573</v>
      </c>
      <c r="F144" s="10">
        <f t="shared" ca="1" si="13"/>
        <v>-0.19151507190700801</v>
      </c>
    </row>
    <row r="145" spans="1:6" x14ac:dyDescent="0.35">
      <c r="A145" s="10">
        <f t="shared" si="14"/>
        <v>8632</v>
      </c>
      <c r="B145" s="10">
        <v>0.29498626638865799</v>
      </c>
      <c r="C145" s="10">
        <f t="shared" ca="1" si="10"/>
        <v>0.91325062055515382</v>
      </c>
      <c r="D145" s="10">
        <f t="shared" ca="1" si="11"/>
        <v>0.17570485314170883</v>
      </c>
      <c r="E145" s="10">
        <f t="shared" ca="1" si="12"/>
        <v>8.1605219538970832</v>
      </c>
      <c r="F145" s="10">
        <f t="shared" ca="1" si="13"/>
        <v>-0.19322662527183004</v>
      </c>
    </row>
    <row r="146" spans="1:6" x14ac:dyDescent="0.35">
      <c r="A146" s="10">
        <f t="shared" si="14"/>
        <v>8692</v>
      </c>
      <c r="B146" s="10">
        <v>0.29692753142584999</v>
      </c>
      <c r="C146" s="10">
        <f t="shared" ca="1" si="10"/>
        <v>0.9191356998118706</v>
      </c>
      <c r="D146" s="10">
        <f t="shared" ca="1" si="11"/>
        <v>0.17683711296530485</v>
      </c>
      <c r="E146" s="10">
        <f t="shared" ca="1" si="12"/>
        <v>8.1493125816434819</v>
      </c>
      <c r="F146" s="10">
        <f t="shared" ca="1" si="13"/>
        <v>-0.19460117925569659</v>
      </c>
    </row>
    <row r="147" spans="1:6" x14ac:dyDescent="0.35">
      <c r="A147" s="10">
        <f t="shared" si="14"/>
        <v>8752</v>
      </c>
      <c r="B147" s="10">
        <v>0.29886485488443099</v>
      </c>
      <c r="C147" s="10">
        <f t="shared" ca="1" si="10"/>
        <v>0.92500882990035005</v>
      </c>
      <c r="D147" s="10">
        <f t="shared" ca="1" si="11"/>
        <v>0.17796707382867785</v>
      </c>
      <c r="E147" s="10">
        <f t="shared" ca="1" si="12"/>
        <v>8.1381259690960892</v>
      </c>
      <c r="F147" s="10">
        <f t="shared" ca="1" si="13"/>
        <v>-0.1959748285586925</v>
      </c>
    </row>
    <row r="148" spans="1:6" x14ac:dyDescent="0.35">
      <c r="A148" s="10">
        <f t="shared" si="14"/>
        <v>8812</v>
      </c>
      <c r="B148" s="10">
        <v>0.30020394708200898</v>
      </c>
      <c r="C148" s="10">
        <f t="shared" ca="1" si="10"/>
        <v>0.9290683805355362</v>
      </c>
      <c r="D148" s="10">
        <f t="shared" ca="1" si="11"/>
        <v>0.17874811107313449</v>
      </c>
      <c r="E148" s="10">
        <f t="shared" ca="1" si="12"/>
        <v>8.1303937003759685</v>
      </c>
      <c r="F148" s="10">
        <f t="shared" ca="1" si="13"/>
        <v>-0.19692540912280757</v>
      </c>
    </row>
    <row r="149" spans="1:6" x14ac:dyDescent="0.35">
      <c r="A149" s="10">
        <f t="shared" si="14"/>
        <v>8872</v>
      </c>
      <c r="B149" s="10">
        <v>0.29867656577721402</v>
      </c>
      <c r="C149" s="10">
        <f t="shared" ca="1" si="10"/>
        <v>0.92443801844600526</v>
      </c>
      <c r="D149" s="10">
        <f t="shared" ca="1" si="11"/>
        <v>0.17785725255891918</v>
      </c>
      <c r="E149" s="10">
        <f t="shared" ca="1" si="12"/>
        <v>8.1392131996667008</v>
      </c>
      <c r="F149" s="10">
        <f t="shared" ca="1" si="13"/>
        <v>-0.19584124031543526</v>
      </c>
    </row>
    <row r="150" spans="1:6" x14ac:dyDescent="0.35">
      <c r="A150" s="10">
        <f t="shared" si="14"/>
        <v>8932</v>
      </c>
      <c r="B150" s="10">
        <v>0.30126107410255099</v>
      </c>
      <c r="C150" s="10">
        <f t="shared" ca="1" si="10"/>
        <v>0.93227313423022262</v>
      </c>
      <c r="D150" s="10">
        <f t="shared" ca="1" si="11"/>
        <v>0.1793646896602237</v>
      </c>
      <c r="E150" s="10">
        <f t="shared" ca="1" si="12"/>
        <v>8.1242895723637858</v>
      </c>
      <c r="F150" s="10">
        <f t="shared" ca="1" si="13"/>
        <v>-0.19767646999513611</v>
      </c>
    </row>
    <row r="151" spans="1:6" x14ac:dyDescent="0.35">
      <c r="A151" s="10">
        <f t="shared" si="14"/>
        <v>8992</v>
      </c>
      <c r="B151" s="10">
        <v>0.30487080679810502</v>
      </c>
      <c r="C151" s="10">
        <f t="shared" ca="1" si="10"/>
        <v>0.94321628861764484</v>
      </c>
      <c r="D151" s="10">
        <f t="shared" ca="1" si="11"/>
        <v>0.18147009784859178</v>
      </c>
      <c r="E151" s="10">
        <f t="shared" ca="1" si="12"/>
        <v>8.103446031298942</v>
      </c>
      <c r="F151" s="10">
        <f t="shared" ca="1" si="13"/>
        <v>-0.20024534997153884</v>
      </c>
    </row>
    <row r="152" spans="1:6" x14ac:dyDescent="0.35">
      <c r="A152" s="10">
        <f t="shared" si="14"/>
        <v>9052</v>
      </c>
      <c r="B152" s="10">
        <v>0.30483676664377102</v>
      </c>
      <c r="C152" s="10">
        <f t="shared" ca="1" si="10"/>
        <v>0.94311309353488781</v>
      </c>
      <c r="D152" s="10">
        <f t="shared" ca="1" si="11"/>
        <v>0.18145024363064474</v>
      </c>
      <c r="E152" s="10">
        <f t="shared" ca="1" si="12"/>
        <v>8.1036425880566174</v>
      </c>
      <c r="F152" s="10">
        <f t="shared" ca="1" si="13"/>
        <v>-0.20022109431868218</v>
      </c>
    </row>
    <row r="153" spans="1:6" x14ac:dyDescent="0.35">
      <c r="A153" s="10">
        <f t="shared" si="14"/>
        <v>9112</v>
      </c>
      <c r="B153" s="10">
        <v>0.30266235768918598</v>
      </c>
      <c r="C153" s="10">
        <f t="shared" ca="1" si="10"/>
        <v>0.93652122236372748</v>
      </c>
      <c r="D153" s="10">
        <f t="shared" ca="1" si="11"/>
        <v>0.18018200057666936</v>
      </c>
      <c r="E153" s="10">
        <f t="shared" ca="1" si="12"/>
        <v>8.1161981942909733</v>
      </c>
      <c r="F153" s="10">
        <f t="shared" ca="1" si="13"/>
        <v>-0.19867291528157913</v>
      </c>
    </row>
    <row r="154" spans="1:6" x14ac:dyDescent="0.35">
      <c r="A154" s="10">
        <f t="shared" si="14"/>
        <v>9172</v>
      </c>
      <c r="B154" s="10">
        <v>0.30519520591325699</v>
      </c>
      <c r="C154" s="10">
        <f t="shared" ca="1" si="10"/>
        <v>0.94419972697711774</v>
      </c>
      <c r="D154" s="10">
        <f t="shared" ca="1" si="11"/>
        <v>0.18165930647176257</v>
      </c>
      <c r="E154" s="10">
        <f t="shared" ca="1" si="12"/>
        <v>8.1015728659295512</v>
      </c>
      <c r="F154" s="10">
        <f t="shared" ca="1" si="13"/>
        <v>-0.2004765333338803</v>
      </c>
    </row>
    <row r="155" spans="1:6" x14ac:dyDescent="0.35">
      <c r="A155" s="10">
        <f t="shared" si="14"/>
        <v>9232</v>
      </c>
      <c r="B155" s="10">
        <v>0.30804397554885599</v>
      </c>
      <c r="C155" s="10">
        <f t="shared" ca="1" si="10"/>
        <v>0.95283596920495828</v>
      </c>
      <c r="D155" s="10">
        <f t="shared" ca="1" si="11"/>
        <v>0.18332087629518795</v>
      </c>
      <c r="E155" s="10">
        <f t="shared" ca="1" si="12"/>
        <v>8.0851233246776406</v>
      </c>
      <c r="F155" s="10">
        <f t="shared" ca="1" si="13"/>
        <v>-0.20250901071171132</v>
      </c>
    </row>
    <row r="156" spans="1:6" x14ac:dyDescent="0.35">
      <c r="A156" s="10">
        <f t="shared" si="14"/>
        <v>9292</v>
      </c>
      <c r="B156" s="10">
        <v>0.30834554920615598</v>
      </c>
      <c r="C156" s="10">
        <f t="shared" ca="1" si="10"/>
        <v>0.95375021060989063</v>
      </c>
      <c r="D156" s="10">
        <f t="shared" ca="1" si="11"/>
        <v>0.18349677177028992</v>
      </c>
      <c r="E156" s="10">
        <f t="shared" ca="1" si="12"/>
        <v>8.0833819594741296</v>
      </c>
      <c r="F156" s="10">
        <f t="shared" ca="1" si="13"/>
        <v>-0.20272441283820852</v>
      </c>
    </row>
    <row r="157" spans="1:6" x14ac:dyDescent="0.35">
      <c r="A157" s="10">
        <f t="shared" si="14"/>
        <v>9352</v>
      </c>
      <c r="B157" s="10">
        <v>0.311494204892313</v>
      </c>
      <c r="C157" s="10">
        <f t="shared" ca="1" si="10"/>
        <v>0.9632955781460768</v>
      </c>
      <c r="D157" s="10">
        <f t="shared" ca="1" si="11"/>
        <v>0.18533325275741447</v>
      </c>
      <c r="E157" s="10">
        <f t="shared" ca="1" si="12"/>
        <v>8.0652007977015963</v>
      </c>
      <c r="F157" s="10">
        <f t="shared" ca="1" si="13"/>
        <v>-0.20497614845215503</v>
      </c>
    </row>
    <row r="158" spans="1:6" x14ac:dyDescent="0.35">
      <c r="A158" s="10">
        <f t="shared" si="14"/>
        <v>9412</v>
      </c>
      <c r="B158" s="10">
        <v>0.31073169078970603</v>
      </c>
      <c r="C158" s="10">
        <f t="shared" ca="1" si="10"/>
        <v>0.9609839638933948</v>
      </c>
      <c r="D158" s="10">
        <f t="shared" ca="1" si="11"/>
        <v>0.1848885097332697</v>
      </c>
      <c r="E158" s="10">
        <f t="shared" ca="1" si="12"/>
        <v>8.0696037536406298</v>
      </c>
      <c r="F158" s="10">
        <f t="shared" ca="1" si="13"/>
        <v>-0.20443037722396154</v>
      </c>
    </row>
    <row r="159" spans="1:6" x14ac:dyDescent="0.35">
      <c r="A159" s="10">
        <f t="shared" si="14"/>
        <v>9472</v>
      </c>
      <c r="B159" s="10">
        <v>0.31566325853507299</v>
      </c>
      <c r="C159" s="10">
        <f t="shared" ca="1" si="10"/>
        <v>0.9759343526787061</v>
      </c>
      <c r="D159" s="10">
        <f t="shared" ca="1" si="11"/>
        <v>0.18776488978361966</v>
      </c>
      <c r="E159" s="10">
        <f t="shared" ca="1" si="12"/>
        <v>8.0411275911421658</v>
      </c>
      <c r="F159" s="10">
        <f t="shared" ca="1" si="13"/>
        <v>-0.20796543612895385</v>
      </c>
    </row>
    <row r="160" spans="1:6" x14ac:dyDescent="0.35">
      <c r="A160" s="10">
        <f t="shared" si="14"/>
        <v>9532</v>
      </c>
      <c r="B160" s="10">
        <v>0.31657180515653999</v>
      </c>
      <c r="C160" s="10">
        <f t="shared" ca="1" si="10"/>
        <v>0.97868867461482345</v>
      </c>
      <c r="D160" s="10">
        <f t="shared" ca="1" si="11"/>
        <v>0.18829480755251896</v>
      </c>
      <c r="E160" s="10">
        <f t="shared" ca="1" si="12"/>
        <v>8.0358814052300627</v>
      </c>
      <c r="F160" s="10">
        <f t="shared" ca="1" si="13"/>
        <v>-0.20861806823228793</v>
      </c>
    </row>
    <row r="161" spans="1:12" x14ac:dyDescent="0.35">
      <c r="A161" s="10">
        <f t="shared" si="14"/>
        <v>9592</v>
      </c>
      <c r="B161" s="10">
        <v>0.31508749716735701</v>
      </c>
      <c r="C161" s="10">
        <f t="shared" ca="1" si="10"/>
        <v>0.97418889226137673</v>
      </c>
      <c r="D161" s="10">
        <f t="shared" ca="1" si="11"/>
        <v>0.18742907192662758</v>
      </c>
      <c r="E161" s="10">
        <f t="shared" ca="1" si="12"/>
        <v>8.0444521879263871</v>
      </c>
      <c r="F161" s="10">
        <f t="shared" ca="1" si="13"/>
        <v>-0.20755207249802199</v>
      </c>
    </row>
    <row r="162" spans="1:12" x14ac:dyDescent="0.35">
      <c r="A162" s="10">
        <f t="shared" si="14"/>
        <v>9652</v>
      </c>
      <c r="B162" s="10">
        <v>0.31731133939532102</v>
      </c>
      <c r="C162" s="10">
        <f t="shared" ca="1" si="10"/>
        <v>0.98093062382057306</v>
      </c>
      <c r="D162" s="10">
        <f t="shared" ca="1" si="11"/>
        <v>0.18872614736995916</v>
      </c>
      <c r="E162" s="10">
        <f t="shared" ca="1" si="12"/>
        <v>8.0316111410374038</v>
      </c>
      <c r="F162" s="10">
        <f t="shared" ca="1" si="13"/>
        <v>-0.20914960907861524</v>
      </c>
    </row>
    <row r="163" spans="1:12" x14ac:dyDescent="0.35">
      <c r="A163" s="10">
        <f t="shared" si="14"/>
        <v>9712</v>
      </c>
      <c r="B163" s="10">
        <v>0.31737749647008101</v>
      </c>
      <c r="C163" s="10">
        <f t="shared" ca="1" si="10"/>
        <v>0.98113118356944595</v>
      </c>
      <c r="D163" s="10">
        <f t="shared" ca="1" si="11"/>
        <v>0.18876473406284355</v>
      </c>
      <c r="E163" s="10">
        <f t="shared" ca="1" si="12"/>
        <v>8.0312291327778489</v>
      </c>
      <c r="F163" s="10">
        <f t="shared" ca="1" si="13"/>
        <v>-0.20919717330176824</v>
      </c>
    </row>
    <row r="164" spans="1:12" x14ac:dyDescent="0.35">
      <c r="A164" s="10">
        <f t="shared" si="14"/>
        <v>9772</v>
      </c>
      <c r="B164" s="10">
        <v>0.319666294279909</v>
      </c>
      <c r="C164" s="10">
        <f t="shared" ca="1" si="10"/>
        <v>0.98806983246868185</v>
      </c>
      <c r="D164" s="10">
        <f t="shared" ca="1" si="11"/>
        <v>0.19009969541781205</v>
      </c>
      <c r="E164" s="10">
        <f t="shared" ca="1" si="12"/>
        <v>8.0180130153636604</v>
      </c>
      <c r="F164" s="10">
        <f t="shared" ca="1" si="13"/>
        <v>-0.21084411965344227</v>
      </c>
    </row>
    <row r="165" spans="1:12" x14ac:dyDescent="0.35">
      <c r="A165" s="10">
        <f t="shared" si="14"/>
        <v>9832</v>
      </c>
      <c r="B165" s="10">
        <v>0.32118949198847302</v>
      </c>
      <c r="C165" s="10">
        <f t="shared" ca="1" si="10"/>
        <v>0.99268751169681801</v>
      </c>
      <c r="D165" s="10">
        <f t="shared" ca="1" si="11"/>
        <v>0.19098811381290931</v>
      </c>
      <c r="E165" s="10">
        <f t="shared" ca="1" si="12"/>
        <v>8.0092176732521985</v>
      </c>
      <c r="F165" s="10">
        <f t="shared" ca="1" si="13"/>
        <v>-0.21194166958770835</v>
      </c>
    </row>
    <row r="166" spans="1:12" x14ac:dyDescent="0.35">
      <c r="A166" s="10">
        <f t="shared" si="14"/>
        <v>9892</v>
      </c>
      <c r="B166" s="10">
        <v>0.32353311436691801</v>
      </c>
      <c r="C166" s="10">
        <f t="shared" ca="1" si="10"/>
        <v>0.99979236506857305</v>
      </c>
      <c r="D166" s="10">
        <f t="shared" ca="1" si="11"/>
        <v>0.19235505207736811</v>
      </c>
      <c r="E166" s="10">
        <f t="shared" ca="1" si="12"/>
        <v>7.9956849844340558</v>
      </c>
      <c r="F166" s="10">
        <f t="shared" ca="1" si="13"/>
        <v>-0.21363273792252388</v>
      </c>
    </row>
    <row r="167" spans="1:12" x14ac:dyDescent="0.35">
      <c r="A167" s="10">
        <f t="shared" si="14"/>
        <v>9952</v>
      </c>
      <c r="B167" s="10">
        <v>0.32360160527677601</v>
      </c>
      <c r="C167" s="10">
        <f t="shared" ca="1" si="10"/>
        <v>1</v>
      </c>
      <c r="D167" s="10">
        <f t="shared" ca="1" si="11"/>
        <v>0.19239500000000001</v>
      </c>
      <c r="E167" s="10">
        <f t="shared" ca="1" si="12"/>
        <v>7.9952895000000002</v>
      </c>
      <c r="F167" s="10">
        <f t="shared" ca="1" si="13"/>
        <v>-0.21368220137886557</v>
      </c>
    </row>
    <row r="169" spans="1:12" x14ac:dyDescent="0.35">
      <c r="A169" s="10" t="s">
        <v>59</v>
      </c>
    </row>
    <row r="170" spans="1:12" x14ac:dyDescent="0.35">
      <c r="A170" s="53" t="s">
        <v>31</v>
      </c>
      <c r="B170" s="53" t="s">
        <v>37</v>
      </c>
      <c r="C170" s="53" t="s">
        <v>49</v>
      </c>
      <c r="D170" s="53" t="s">
        <v>50</v>
      </c>
      <c r="E170" s="53" t="s">
        <v>47</v>
      </c>
      <c r="F170" s="53" t="s">
        <v>38</v>
      </c>
      <c r="J170" s="53" t="s">
        <v>46</v>
      </c>
      <c r="K170" s="53"/>
      <c r="L170" s="53"/>
    </row>
    <row r="171" spans="1:12" x14ac:dyDescent="0.35">
      <c r="A171" s="10">
        <v>52</v>
      </c>
      <c r="B171" s="10">
        <v>1.5170517987586301E-2</v>
      </c>
      <c r="C171" s="10">
        <f ca="1">(B171-$C$2)/($C$174-$C$2)</f>
        <v>0</v>
      </c>
      <c r="D171" s="10">
        <f ca="1">$L$4*C171</f>
        <v>0</v>
      </c>
      <c r="E171" s="10">
        <f ca="1">$K$6*(1-D171)</f>
        <v>9.9</v>
      </c>
      <c r="F171" s="10">
        <f ca="1">LN(E171/$K$6)</f>
        <v>0</v>
      </c>
      <c r="J171" s="10">
        <v>1</v>
      </c>
    </row>
    <row r="172" spans="1:12" x14ac:dyDescent="0.35">
      <c r="A172" s="10">
        <f>A171+60</f>
        <v>112</v>
      </c>
      <c r="B172" s="10">
        <v>1.36947929004172E-2</v>
      </c>
      <c r="C172" s="10">
        <f t="shared" ref="C172:C235" ca="1" si="15">(B172-$C$2)/($C$174-$C$2)</f>
        <v>-3.6551852313294777E-3</v>
      </c>
      <c r="D172" s="10">
        <f t="shared" ref="D172:D235" ca="1" si="16">$L$4*C172</f>
        <v>-6.4689011325915174E-4</v>
      </c>
      <c r="E172" s="10">
        <f t="shared" ref="E172:E235" ca="1" si="17">$K$6*(1-D172)</f>
        <v>9.9064042121212665</v>
      </c>
      <c r="F172" s="10">
        <f t="shared" ref="F172:F235" ca="1" si="18">LN(E172/$K$6)</f>
        <v>6.4668097004019006E-4</v>
      </c>
      <c r="J172" s="53" t="s">
        <v>34</v>
      </c>
      <c r="K172" s="53" t="s">
        <v>48</v>
      </c>
      <c r="L172" s="53" t="s">
        <v>40</v>
      </c>
    </row>
    <row r="173" spans="1:12" x14ac:dyDescent="0.35">
      <c r="A173" s="10">
        <f t="shared" ref="A173:A236" si="19">A172+60</f>
        <v>172</v>
      </c>
      <c r="B173" s="10">
        <v>1.5161239878477201E-2</v>
      </c>
      <c r="C173" s="10">
        <f t="shared" ca="1" si="15"/>
        <v>-2.2980708049967277E-5</v>
      </c>
      <c r="D173" s="10">
        <f t="shared" ca="1" si="16"/>
        <v>-4.0670969847981461E-6</v>
      </c>
      <c r="E173" s="10">
        <f t="shared" ca="1" si="17"/>
        <v>9.9000402642601486</v>
      </c>
      <c r="F173" s="10">
        <f t="shared" ca="1" si="18"/>
        <v>4.0670887141335347E-6</v>
      </c>
      <c r="J173" s="10">
        <v>0.17697874999999999</v>
      </c>
      <c r="K173" s="10">
        <f>J173*J171</f>
        <v>0.17697874999999999</v>
      </c>
      <c r="L173" s="10">
        <f>J173*(1-J171)</f>
        <v>0</v>
      </c>
    </row>
    <row r="174" spans="1:12" x14ac:dyDescent="0.35">
      <c r="A174" s="10">
        <f t="shared" si="19"/>
        <v>232</v>
      </c>
      <c r="B174" s="10">
        <v>1.68275365976162E-2</v>
      </c>
      <c r="C174" s="10">
        <f t="shared" ca="1" si="15"/>
        <v>4.1042264606601219E-3</v>
      </c>
      <c r="D174" s="10">
        <f t="shared" ca="1" si="16"/>
        <v>7.2636086872455248E-4</v>
      </c>
      <c r="E174" s="10">
        <f t="shared" ca="1" si="17"/>
        <v>9.8928090273996272</v>
      </c>
      <c r="F174" s="10">
        <f t="shared" ca="1" si="18"/>
        <v>-7.2662479659270363E-4</v>
      </c>
      <c r="J174" s="53" t="s">
        <v>45</v>
      </c>
    </row>
    <row r="175" spans="1:12" x14ac:dyDescent="0.35">
      <c r="A175" s="10">
        <f t="shared" si="19"/>
        <v>292</v>
      </c>
      <c r="B175" s="10">
        <v>1.7342259197286401E-2</v>
      </c>
      <c r="C175" s="10">
        <f t="shared" ca="1" si="15"/>
        <v>5.3791295309570135E-3</v>
      </c>
      <c r="D175" s="10">
        <f t="shared" ca="1" si="16"/>
        <v>9.5199162047685849E-4</v>
      </c>
      <c r="E175" s="10">
        <f t="shared" ca="1" si="17"/>
        <v>9.8905752829572791</v>
      </c>
      <c r="F175" s="10">
        <f t="shared" ca="1" si="18"/>
        <v>-9.5244505229797759E-4</v>
      </c>
      <c r="J175" s="10">
        <v>9.9</v>
      </c>
    </row>
    <row r="176" spans="1:12" x14ac:dyDescent="0.35">
      <c r="A176" s="10">
        <f t="shared" si="19"/>
        <v>352</v>
      </c>
      <c r="B176" s="10">
        <v>1.5981785835293201E-2</v>
      </c>
      <c r="C176" s="10">
        <f t="shared" ca="1" si="15"/>
        <v>2.0094083114620943E-3</v>
      </c>
      <c r="D176" s="10">
        <f t="shared" ca="1" si="16"/>
        <v>3.5562257120217209E-4</v>
      </c>
      <c r="E176" s="10">
        <f t="shared" ca="1" si="17"/>
        <v>9.8964793365450987</v>
      </c>
      <c r="F176" s="10">
        <f t="shared" ca="1" si="18"/>
        <v>-3.5568581990427041E-4</v>
      </c>
    </row>
    <row r="177" spans="1:11" x14ac:dyDescent="0.35">
      <c r="A177" s="10">
        <f t="shared" si="19"/>
        <v>412</v>
      </c>
      <c r="B177" s="10">
        <v>1.8048251758798501E-2</v>
      </c>
      <c r="C177" s="10">
        <f t="shared" ca="1" si="15"/>
        <v>7.1277842138002525E-3</v>
      </c>
      <c r="D177" s="10">
        <f t="shared" ca="1" si="16"/>
        <v>1.2614663404281014E-3</v>
      </c>
      <c r="E177" s="10">
        <f t="shared" ca="1" si="17"/>
        <v>9.8875114832297619</v>
      </c>
      <c r="F177" s="10">
        <f t="shared" ca="1" si="18"/>
        <v>-1.2622626588485043E-3</v>
      </c>
      <c r="J177" s="53" t="s">
        <v>35</v>
      </c>
      <c r="K177" s="53" t="s">
        <v>42</v>
      </c>
    </row>
    <row r="178" spans="1:11" x14ac:dyDescent="0.35">
      <c r="A178" s="10">
        <f t="shared" si="19"/>
        <v>472</v>
      </c>
      <c r="B178" s="10">
        <v>1.8070431630179799E-2</v>
      </c>
      <c r="C178" s="10">
        <f t="shared" ca="1" si="15"/>
        <v>7.1827209625284502E-3</v>
      </c>
      <c r="D178" s="10">
        <f t="shared" ca="1" si="16"/>
        <v>1.2711889775470818E-3</v>
      </c>
      <c r="E178" s="10">
        <f t="shared" ca="1" si="17"/>
        <v>9.8874152291222845</v>
      </c>
      <c r="F178" s="10">
        <f t="shared" ca="1" si="18"/>
        <v>-1.2719976236226923E-3</v>
      </c>
      <c r="J178" s="19">
        <v>2.5000000000000001E-3</v>
      </c>
      <c r="K178" s="10">
        <v>0.30080000000000001</v>
      </c>
    </row>
    <row r="179" spans="1:11" x14ac:dyDescent="0.35">
      <c r="A179" s="10">
        <f t="shared" si="19"/>
        <v>532</v>
      </c>
      <c r="B179" s="10">
        <v>2.2831606877521299E-2</v>
      </c>
      <c r="C179" s="10">
        <f t="shared" ca="1" si="15"/>
        <v>1.8975552567253993E-2</v>
      </c>
      <c r="D179" s="10">
        <f t="shared" ca="1" si="16"/>
        <v>3.3582695739119025E-3</v>
      </c>
      <c r="E179" s="10">
        <f t="shared" ca="1" si="17"/>
        <v>9.8667531312182728</v>
      </c>
      <c r="F179" s="10">
        <f t="shared" ca="1" si="18"/>
        <v>-3.3639212178874505E-3</v>
      </c>
    </row>
    <row r="180" spans="1:11" x14ac:dyDescent="0.35">
      <c r="A180" s="10">
        <f t="shared" si="19"/>
        <v>592</v>
      </c>
      <c r="B180" s="10">
        <v>2.3205901609893501E-2</v>
      </c>
      <c r="C180" s="10">
        <f t="shared" ca="1" si="15"/>
        <v>1.9902633491625729E-2</v>
      </c>
      <c r="D180" s="10">
        <f t="shared" ca="1" si="16"/>
        <v>3.5223431970560566E-3</v>
      </c>
      <c r="E180" s="10">
        <f t="shared" ca="1" si="17"/>
        <v>9.8651288023491457</v>
      </c>
      <c r="F180" s="10">
        <f t="shared" ca="1" si="18"/>
        <v>-3.5285612535683191E-3</v>
      </c>
      <c r="J180" s="53" t="s">
        <v>18</v>
      </c>
    </row>
    <row r="181" spans="1:11" x14ac:dyDescent="0.35">
      <c r="A181" s="10">
        <f t="shared" si="19"/>
        <v>652</v>
      </c>
      <c r="B181" s="10">
        <v>2.9681810080446298E-2</v>
      </c>
      <c r="C181" s="10">
        <f t="shared" ca="1" si="15"/>
        <v>3.5942643386973991E-2</v>
      </c>
      <c r="D181" s="10">
        <f t="shared" ca="1" si="16"/>
        <v>6.3610840983224226E-3</v>
      </c>
      <c r="E181" s="10">
        <f t="shared" ca="1" si="17"/>
        <v>9.8370252674266094</v>
      </c>
      <c r="F181" s="10">
        <f t="shared" ca="1" si="18"/>
        <v>-6.3814020022017366E-3</v>
      </c>
      <c r="J181" s="19">
        <v>1.6900000000000001E-5</v>
      </c>
    </row>
    <row r="182" spans="1:11" x14ac:dyDescent="0.35">
      <c r="A182" s="10">
        <f t="shared" si="19"/>
        <v>712</v>
      </c>
      <c r="B182" s="10">
        <v>3.6252523516382799E-2</v>
      </c>
      <c r="C182" s="10">
        <f t="shared" ca="1" si="15"/>
        <v>5.2217473244617514E-2</v>
      </c>
      <c r="D182" s="10">
        <f t="shared" ca="1" si="16"/>
        <v>9.2413831429908506E-3</v>
      </c>
      <c r="E182" s="10">
        <f t="shared" ca="1" si="17"/>
        <v>9.8085103068843917</v>
      </c>
      <c r="F182" s="10">
        <f t="shared" ca="1" si="18"/>
        <v>-9.2843496423140638E-3</v>
      </c>
      <c r="J182" s="53" t="s">
        <v>43</v>
      </c>
    </row>
    <row r="183" spans="1:11" x14ac:dyDescent="0.35">
      <c r="A183" s="10">
        <f t="shared" si="19"/>
        <v>772</v>
      </c>
      <c r="B183" s="10">
        <v>3.7188842901668497E-2</v>
      </c>
      <c r="C183" s="10">
        <f t="shared" ca="1" si="15"/>
        <v>5.4536618469334837E-2</v>
      </c>
      <c r="D183" s="10">
        <f t="shared" ca="1" si="16"/>
        <v>9.6518225659297918E-3</v>
      </c>
      <c r="E183" s="10">
        <f t="shared" ca="1" si="17"/>
        <v>9.804446956597296</v>
      </c>
      <c r="F183" s="10">
        <f t="shared" ca="1" si="18"/>
        <v>-9.6987033056240273E-3</v>
      </c>
      <c r="J183" s="19">
        <f>J181/(J178*K178)</f>
        <v>2.2473404255319147E-2</v>
      </c>
    </row>
    <row r="184" spans="1:11" x14ac:dyDescent="0.35">
      <c r="A184" s="10">
        <f t="shared" si="19"/>
        <v>832</v>
      </c>
      <c r="B184" s="10">
        <v>3.9691295088657097E-2</v>
      </c>
      <c r="C184" s="10">
        <f t="shared" ca="1" si="15"/>
        <v>6.0734877450982654E-2</v>
      </c>
      <c r="D184" s="10">
        <f t="shared" ca="1" si="16"/>
        <v>1.0748782692678096E-2</v>
      </c>
      <c r="E184" s="10">
        <f t="shared" ca="1" si="17"/>
        <v>9.7935870513424881</v>
      </c>
      <c r="F184" s="10">
        <f t="shared" ca="1" si="18"/>
        <v>-1.0806968181780993E-2</v>
      </c>
    </row>
    <row r="185" spans="1:11" x14ac:dyDescent="0.35">
      <c r="A185" s="10">
        <f t="shared" si="19"/>
        <v>892</v>
      </c>
      <c r="B185" s="10">
        <v>4.5382367182182401E-2</v>
      </c>
      <c r="C185" s="10">
        <f t="shared" ca="1" si="15"/>
        <v>7.4830946459736564E-2</v>
      </c>
      <c r="D185" s="10">
        <f t="shared" ca="1" si="16"/>
        <v>1.3243487365761102E-2</v>
      </c>
      <c r="E185" s="10">
        <f t="shared" ca="1" si="17"/>
        <v>9.7688894750789661</v>
      </c>
      <c r="F185" s="10">
        <f t="shared" ca="1" si="18"/>
        <v>-1.3331964375590959E-2</v>
      </c>
    </row>
    <row r="186" spans="1:11" x14ac:dyDescent="0.35">
      <c r="A186" s="10">
        <f t="shared" si="19"/>
        <v>952</v>
      </c>
      <c r="B186" s="10">
        <v>4.8734714220084401E-2</v>
      </c>
      <c r="C186" s="10">
        <f t="shared" ca="1" si="15"/>
        <v>8.3134287976235705E-2</v>
      </c>
      <c r="D186" s="10">
        <f t="shared" ca="1" si="16"/>
        <v>1.4713002368174223E-2</v>
      </c>
      <c r="E186" s="10">
        <f t="shared" ca="1" si="17"/>
        <v>9.7543412765550759</v>
      </c>
      <c r="F186" s="10">
        <f t="shared" ca="1" si="18"/>
        <v>-1.4822312095367444E-2</v>
      </c>
    </row>
    <row r="187" spans="1:11" x14ac:dyDescent="0.35">
      <c r="A187" s="10">
        <f t="shared" si="19"/>
        <v>1012</v>
      </c>
      <c r="B187" s="10">
        <v>5.2359381518946597E-2</v>
      </c>
      <c r="C187" s="10">
        <f t="shared" ca="1" si="15"/>
        <v>9.2112132491096801E-2</v>
      </c>
      <c r="D187" s="10">
        <f t="shared" ca="1" si="16"/>
        <v>1.6301890068108699E-2</v>
      </c>
      <c r="E187" s="10">
        <f t="shared" ca="1" si="17"/>
        <v>9.7386112883257248</v>
      </c>
      <c r="F187" s="10">
        <f t="shared" ca="1" si="18"/>
        <v>-1.6436227851982736E-2</v>
      </c>
    </row>
    <row r="188" spans="1:11" x14ac:dyDescent="0.35">
      <c r="A188" s="10">
        <f t="shared" si="19"/>
        <v>1072</v>
      </c>
      <c r="B188" s="10">
        <v>5.9709895944466899E-2</v>
      </c>
      <c r="C188" s="10">
        <f t="shared" ca="1" si="15"/>
        <v>0.11031843121464584</v>
      </c>
      <c r="D188" s="10">
        <f t="shared" ca="1" si="16"/>
        <v>1.9524018058329002E-2</v>
      </c>
      <c r="E188" s="10">
        <f t="shared" ca="1" si="17"/>
        <v>9.7067122212225421</v>
      </c>
      <c r="F188" s="10">
        <f t="shared" ca="1" si="18"/>
        <v>-1.971712937072724E-2</v>
      </c>
    </row>
    <row r="189" spans="1:11" x14ac:dyDescent="0.35">
      <c r="A189" s="10">
        <f t="shared" si="19"/>
        <v>1132</v>
      </c>
      <c r="B189" s="10">
        <v>6.2506555093719607E-2</v>
      </c>
      <c r="C189" s="10">
        <f t="shared" ca="1" si="15"/>
        <v>0.11724540379801536</v>
      </c>
      <c r="D189" s="10">
        <f t="shared" ca="1" si="16"/>
        <v>2.0749945007418009E-2</v>
      </c>
      <c r="E189" s="10">
        <f t="shared" ca="1" si="17"/>
        <v>9.6945755444265629</v>
      </c>
      <c r="F189" s="10">
        <f t="shared" ca="1" si="18"/>
        <v>-2.0968250278340289E-2</v>
      </c>
    </row>
    <row r="190" spans="1:11" x14ac:dyDescent="0.35">
      <c r="A190" s="10">
        <f t="shared" si="19"/>
        <v>1192</v>
      </c>
      <c r="B190" s="10">
        <v>6.7141747107933206E-2</v>
      </c>
      <c r="C190" s="10">
        <f t="shared" ca="1" si="15"/>
        <v>0.12872619079692099</v>
      </c>
      <c r="D190" s="10">
        <f t="shared" ca="1" si="16"/>
        <v>2.2781800339500578E-2</v>
      </c>
      <c r="E190" s="10">
        <f t="shared" ca="1" si="17"/>
        <v>9.6744601766389451</v>
      </c>
      <c r="F190" s="10">
        <f t="shared" ca="1" si="18"/>
        <v>-2.3045315477569574E-2</v>
      </c>
    </row>
    <row r="191" spans="1:11" x14ac:dyDescent="0.35">
      <c r="A191" s="10">
        <f t="shared" si="19"/>
        <v>1252</v>
      </c>
      <c r="B191" s="10">
        <v>7.1534991965789704E-2</v>
      </c>
      <c r="C191" s="10">
        <f t="shared" ca="1" si="15"/>
        <v>0.13960770515326748</v>
      </c>
      <c r="D191" s="10">
        <f t="shared" ca="1" si="16"/>
        <v>2.4707597148393837E-2</v>
      </c>
      <c r="E191" s="10">
        <f t="shared" ca="1" si="17"/>
        <v>9.6553947882309004</v>
      </c>
      <c r="F191" s="10">
        <f t="shared" ca="1" si="18"/>
        <v>-2.5017952584792464E-2</v>
      </c>
    </row>
    <row r="192" spans="1:11" x14ac:dyDescent="0.35">
      <c r="A192" s="10">
        <f t="shared" si="19"/>
        <v>1312</v>
      </c>
      <c r="B192" s="10">
        <v>7.4273035243007296E-2</v>
      </c>
      <c r="C192" s="10">
        <f t="shared" ca="1" si="15"/>
        <v>0.14638949360197187</v>
      </c>
      <c r="D192" s="10">
        <f t="shared" ca="1" si="16"/>
        <v>2.5907829590809978E-2</v>
      </c>
      <c r="E192" s="10">
        <f t="shared" ca="1" si="17"/>
        <v>9.6435124870509821</v>
      </c>
      <c r="F192" s="10">
        <f t="shared" ca="1" si="18"/>
        <v>-2.6249349006557898E-2</v>
      </c>
    </row>
    <row r="193" spans="1:6" x14ac:dyDescent="0.35">
      <c r="A193" s="10">
        <f t="shared" si="19"/>
        <v>1372</v>
      </c>
      <c r="B193" s="10">
        <v>7.4193280071927395E-2</v>
      </c>
      <c r="C193" s="10">
        <f t="shared" ca="1" si="15"/>
        <v>0.14619195008523689</v>
      </c>
      <c r="D193" s="10">
        <f t="shared" ca="1" si="16"/>
        <v>2.5872868586147617E-2</v>
      </c>
      <c r="E193" s="10">
        <f t="shared" ca="1" si="17"/>
        <v>9.6438586009971399</v>
      </c>
      <c r="F193" s="10">
        <f t="shared" ca="1" si="18"/>
        <v>-2.6213458791700239E-2</v>
      </c>
    </row>
    <row r="194" spans="1:6" x14ac:dyDescent="0.35">
      <c r="A194" s="10">
        <f t="shared" si="19"/>
        <v>1432</v>
      </c>
      <c r="B194" s="10">
        <v>8.2015935280452701E-2</v>
      </c>
      <c r="C194" s="10">
        <f t="shared" ca="1" si="15"/>
        <v>0.16556768208070977</v>
      </c>
      <c r="D194" s="10">
        <f t="shared" ca="1" si="16"/>
        <v>2.9301961415041412E-2</v>
      </c>
      <c r="E194" s="10">
        <f t="shared" ca="1" si="17"/>
        <v>9.609910581991091</v>
      </c>
      <c r="F194" s="10">
        <f t="shared" ca="1" si="18"/>
        <v>-2.9739838885181346E-2</v>
      </c>
    </row>
    <row r="195" spans="1:6" x14ac:dyDescent="0.35">
      <c r="A195" s="10">
        <f t="shared" si="19"/>
        <v>1492</v>
      </c>
      <c r="B195" s="10">
        <v>8.4334228123640304E-2</v>
      </c>
      <c r="C195" s="10">
        <f t="shared" ca="1" si="15"/>
        <v>0.1713098015553956</v>
      </c>
      <c r="D195" s="10">
        <f t="shared" ca="1" si="16"/>
        <v>3.0318194542021969E-2</v>
      </c>
      <c r="E195" s="10">
        <f t="shared" ca="1" si="17"/>
        <v>9.5998498740339819</v>
      </c>
      <c r="F195" s="10">
        <f t="shared" ca="1" si="18"/>
        <v>-3.0787296910490689E-2</v>
      </c>
    </row>
    <row r="196" spans="1:6" x14ac:dyDescent="0.35">
      <c r="A196" s="10">
        <f t="shared" si="19"/>
        <v>1552</v>
      </c>
      <c r="B196" s="10">
        <v>8.6676177811678995E-2</v>
      </c>
      <c r="C196" s="10">
        <f t="shared" ca="1" si="15"/>
        <v>0.17711051605612751</v>
      </c>
      <c r="D196" s="10">
        <f t="shared" ca="1" si="16"/>
        <v>3.1344797743468378E-2</v>
      </c>
      <c r="E196" s="10">
        <f t="shared" ca="1" si="17"/>
        <v>9.5896865023396636</v>
      </c>
      <c r="F196" s="10">
        <f t="shared" ca="1" si="18"/>
        <v>-3.1846558837958235E-2</v>
      </c>
    </row>
    <row r="197" spans="1:6" x14ac:dyDescent="0.35">
      <c r="A197" s="10">
        <f t="shared" si="19"/>
        <v>1612</v>
      </c>
      <c r="B197" s="10">
        <v>9.3404737713744995E-2</v>
      </c>
      <c r="C197" s="10">
        <f t="shared" ca="1" si="15"/>
        <v>0.19377631173581375</v>
      </c>
      <c r="D197" s="10">
        <f t="shared" ca="1" si="16"/>
        <v>3.4294289430614647E-2</v>
      </c>
      <c r="E197" s="10">
        <f t="shared" ca="1" si="17"/>
        <v>9.5604865346369152</v>
      </c>
      <c r="F197" s="10">
        <f t="shared" ca="1" si="18"/>
        <v>-3.4896138627778919E-2</v>
      </c>
    </row>
    <row r="198" spans="1:6" x14ac:dyDescent="0.35">
      <c r="A198" s="10">
        <f t="shared" si="19"/>
        <v>1672</v>
      </c>
      <c r="B198" s="10">
        <v>9.7049275832795906E-2</v>
      </c>
      <c r="C198" s="10">
        <f t="shared" ca="1" si="15"/>
        <v>0.20280337377033328</v>
      </c>
      <c r="D198" s="10">
        <f t="shared" ca="1" si="16"/>
        <v>3.5891887585656368E-2</v>
      </c>
      <c r="E198" s="10">
        <f t="shared" ca="1" si="17"/>
        <v>9.5446703129020012</v>
      </c>
      <c r="F198" s="10">
        <f t="shared" ca="1" si="18"/>
        <v>-3.6551840852500704E-2</v>
      </c>
    </row>
    <row r="199" spans="1:6" x14ac:dyDescent="0.35">
      <c r="A199" s="10">
        <f t="shared" si="19"/>
        <v>1732</v>
      </c>
      <c r="B199" s="10">
        <v>9.8517607652597303E-2</v>
      </c>
      <c r="C199" s="10">
        <f t="shared" ca="1" si="15"/>
        <v>0.20644024680928447</v>
      </c>
      <c r="D199" s="10">
        <f t="shared" ca="1" si="16"/>
        <v>3.6535536829998654E-2</v>
      </c>
      <c r="E199" s="10">
        <f t="shared" ca="1" si="17"/>
        <v>9.5382981853830131</v>
      </c>
      <c r="F199" s="10">
        <f t="shared" ca="1" si="18"/>
        <v>-3.7219674869665452E-2</v>
      </c>
    </row>
    <row r="200" spans="1:6" x14ac:dyDescent="0.35">
      <c r="A200" s="10">
        <f t="shared" si="19"/>
        <v>1792</v>
      </c>
      <c r="B200" s="10">
        <v>0.10303478437626901</v>
      </c>
      <c r="C200" s="10">
        <f t="shared" ca="1" si="15"/>
        <v>0.21762872479290643</v>
      </c>
      <c r="D200" s="10">
        <f t="shared" ca="1" si="16"/>
        <v>3.8515659677942585E-2</v>
      </c>
      <c r="E200" s="10">
        <f t="shared" ca="1" si="17"/>
        <v>9.5186949691883687</v>
      </c>
      <c r="F200" s="10">
        <f t="shared" ca="1" si="18"/>
        <v>-3.9277000802461576E-2</v>
      </c>
    </row>
    <row r="201" spans="1:6" x14ac:dyDescent="0.35">
      <c r="A201" s="10">
        <f t="shared" si="19"/>
        <v>1852</v>
      </c>
      <c r="B201" s="10">
        <v>0.104715191398413</v>
      </c>
      <c r="C201" s="10">
        <f t="shared" ca="1" si="15"/>
        <v>0.22179088140552167</v>
      </c>
      <c r="D201" s="10">
        <f t="shared" ca="1" si="16"/>
        <v>3.9252272952547462E-2</v>
      </c>
      <c r="E201" s="10">
        <f t="shared" ca="1" si="17"/>
        <v>9.5114024977697795</v>
      </c>
      <c r="F201" s="10">
        <f t="shared" ca="1" si="18"/>
        <v>-4.0043415350596391E-2</v>
      </c>
    </row>
    <row r="202" spans="1:6" x14ac:dyDescent="0.35">
      <c r="A202" s="10">
        <f t="shared" si="19"/>
        <v>1912</v>
      </c>
      <c r="B202" s="10">
        <v>0.109583561709374</v>
      </c>
      <c r="C202" s="10">
        <f t="shared" ca="1" si="15"/>
        <v>0.2338492216858265</v>
      </c>
      <c r="D202" s="10">
        <f t="shared" ca="1" si="16"/>
        <v>4.1386342942430467E-2</v>
      </c>
      <c r="E202" s="10">
        <f t="shared" ca="1" si="17"/>
        <v>9.4902752048699384</v>
      </c>
      <c r="F202" s="10">
        <f t="shared" ca="1" si="18"/>
        <v>-4.2267145479759474E-2</v>
      </c>
    </row>
    <row r="203" spans="1:6" x14ac:dyDescent="0.35">
      <c r="A203" s="10">
        <f t="shared" si="19"/>
        <v>1972</v>
      </c>
      <c r="B203" s="10">
        <v>0.111895923166499</v>
      </c>
      <c r="C203" s="10">
        <f t="shared" ca="1" si="15"/>
        <v>0.2395766498640603</v>
      </c>
      <c r="D203" s="10">
        <f t="shared" ca="1" si="16"/>
        <v>4.2399976022129061E-2</v>
      </c>
      <c r="E203" s="10">
        <f t="shared" ca="1" si="17"/>
        <v>9.4802402373809223</v>
      </c>
      <c r="F203" s="10">
        <f t="shared" ca="1" si="18"/>
        <v>-4.3325099698826232E-2</v>
      </c>
    </row>
    <row r="204" spans="1:6" x14ac:dyDescent="0.35">
      <c r="A204" s="10">
        <f t="shared" si="19"/>
        <v>2032</v>
      </c>
      <c r="B204" s="10">
        <v>0.114915494622728</v>
      </c>
      <c r="C204" s="10">
        <f t="shared" ca="1" si="15"/>
        <v>0.24705574816476403</v>
      </c>
      <c r="D204" s="10">
        <f t="shared" ca="1" si="16"/>
        <v>4.3723617490514732E-2</v>
      </c>
      <c r="E204" s="10">
        <f t="shared" ca="1" si="17"/>
        <v>9.4671361868439057</v>
      </c>
      <c r="F204" s="10">
        <f t="shared" ca="1" si="18"/>
        <v>-4.4708304669573089E-2</v>
      </c>
    </row>
    <row r="205" spans="1:6" x14ac:dyDescent="0.35">
      <c r="A205" s="10">
        <f t="shared" si="19"/>
        <v>2092</v>
      </c>
      <c r="B205" s="10">
        <v>0.12207758279570299</v>
      </c>
      <c r="C205" s="10">
        <f t="shared" ca="1" si="15"/>
        <v>0.26479533878564093</v>
      </c>
      <c r="D205" s="10">
        <f t="shared" ca="1" si="16"/>
        <v>4.6863148064109246E-2</v>
      </c>
      <c r="E205" s="10">
        <f t="shared" ca="1" si="17"/>
        <v>9.4360548341653185</v>
      </c>
      <c r="F205" s="10">
        <f t="shared" ca="1" si="18"/>
        <v>-4.7996784445688626E-2</v>
      </c>
    </row>
    <row r="206" spans="1:6" x14ac:dyDescent="0.35">
      <c r="A206" s="10">
        <f t="shared" si="19"/>
        <v>2152</v>
      </c>
      <c r="B206" s="10">
        <v>0.12617336003382301</v>
      </c>
      <c r="C206" s="10">
        <f t="shared" ca="1" si="15"/>
        <v>0.27494006330225834</v>
      </c>
      <c r="D206" s="10">
        <f t="shared" ca="1" si="16"/>
        <v>4.8658548728154553E-2</v>
      </c>
      <c r="E206" s="10">
        <f t="shared" ca="1" si="17"/>
        <v>9.4182803675912705</v>
      </c>
      <c r="F206" s="10">
        <f t="shared" ca="1" si="18"/>
        <v>-4.9882236427890858E-2</v>
      </c>
    </row>
    <row r="207" spans="1:6" x14ac:dyDescent="0.35">
      <c r="A207" s="10">
        <f t="shared" si="19"/>
        <v>2212</v>
      </c>
      <c r="B207" s="10">
        <v>0.12766132810957101</v>
      </c>
      <c r="C207" s="10">
        <f t="shared" ca="1" si="15"/>
        <v>0.27862557287477441</v>
      </c>
      <c r="D207" s="10">
        <f t="shared" ca="1" si="16"/>
        <v>4.9310805605411477E-2</v>
      </c>
      <c r="E207" s="10">
        <f t="shared" ca="1" si="17"/>
        <v>9.4118230245064272</v>
      </c>
      <c r="F207" s="10">
        <f t="shared" ca="1" si="18"/>
        <v>-5.0568089628322897E-2</v>
      </c>
    </row>
    <row r="208" spans="1:6" x14ac:dyDescent="0.35">
      <c r="A208" s="10">
        <f t="shared" si="19"/>
        <v>2272</v>
      </c>
      <c r="B208" s="10">
        <v>0.12748892141180901</v>
      </c>
      <c r="C208" s="10">
        <f t="shared" ca="1" si="15"/>
        <v>0.27819854319226706</v>
      </c>
      <c r="D208" s="10">
        <f t="shared" ca="1" si="16"/>
        <v>4.923523042598843E-2</v>
      </c>
      <c r="E208" s="10">
        <f t="shared" ca="1" si="17"/>
        <v>9.4125712187827144</v>
      </c>
      <c r="F208" s="10">
        <f t="shared" ca="1" si="18"/>
        <v>-5.0488597638619306E-2</v>
      </c>
    </row>
    <row r="209" spans="1:6" x14ac:dyDescent="0.35">
      <c r="A209" s="10">
        <f t="shared" si="19"/>
        <v>2332</v>
      </c>
      <c r="B209" s="10">
        <v>0.13523267448822601</v>
      </c>
      <c r="C209" s="10">
        <f t="shared" ca="1" si="15"/>
        <v>0.29737884454113084</v>
      </c>
      <c r="D209" s="10">
        <f t="shared" ca="1" si="16"/>
        <v>5.2629736183333657E-2</v>
      </c>
      <c r="E209" s="10">
        <f t="shared" ca="1" si="17"/>
        <v>9.3789656117849969</v>
      </c>
      <c r="F209" s="10">
        <f t="shared" ca="1" si="18"/>
        <v>-5.4065276132353082E-2</v>
      </c>
    </row>
    <row r="210" spans="1:6" x14ac:dyDescent="0.35">
      <c r="A210" s="10">
        <f t="shared" si="19"/>
        <v>2392</v>
      </c>
      <c r="B210" s="10">
        <v>0.13748825223543301</v>
      </c>
      <c r="C210" s="10">
        <f t="shared" ca="1" si="15"/>
        <v>0.30296562661957477</v>
      </c>
      <c r="D210" s="10">
        <f t="shared" ca="1" si="16"/>
        <v>5.3618477892099066E-2</v>
      </c>
      <c r="E210" s="10">
        <f t="shared" ca="1" si="17"/>
        <v>9.3691770688682201</v>
      </c>
      <c r="F210" s="10">
        <f t="shared" ca="1" si="18"/>
        <v>-5.5109490908499217E-2</v>
      </c>
    </row>
    <row r="211" spans="1:6" x14ac:dyDescent="0.35">
      <c r="A211" s="10">
        <f t="shared" si="19"/>
        <v>2452</v>
      </c>
      <c r="B211" s="10">
        <v>0.14204265053537299</v>
      </c>
      <c r="C211" s="10">
        <f t="shared" ca="1" si="15"/>
        <v>0.31424629776101826</v>
      </c>
      <c r="D211" s="10">
        <f t="shared" ca="1" si="16"/>
        <v>5.5614916969872807E-2</v>
      </c>
      <c r="E211" s="10">
        <f t="shared" ca="1" si="17"/>
        <v>9.3494123219982601</v>
      </c>
      <c r="F211" s="10">
        <f t="shared" ca="1" si="18"/>
        <v>-5.7221269077515881E-2</v>
      </c>
    </row>
    <row r="212" spans="1:6" x14ac:dyDescent="0.35">
      <c r="A212" s="10">
        <f t="shared" si="19"/>
        <v>2512</v>
      </c>
      <c r="B212" s="10">
        <v>0.142029634983493</v>
      </c>
      <c r="C212" s="10">
        <f t="shared" ca="1" si="15"/>
        <v>0.31421405987780882</v>
      </c>
      <c r="D212" s="10">
        <f t="shared" ca="1" si="16"/>
        <v>5.5609211549599753E-2</v>
      </c>
      <c r="E212" s="10">
        <f t="shared" ca="1" si="17"/>
        <v>9.3494688056589634</v>
      </c>
      <c r="F212" s="10">
        <f t="shared" ca="1" si="18"/>
        <v>-5.7215227682812266E-2</v>
      </c>
    </row>
    <row r="213" spans="1:6" x14ac:dyDescent="0.35">
      <c r="A213" s="10">
        <f t="shared" si="19"/>
        <v>2572</v>
      </c>
      <c r="B213" s="10">
        <v>0.148306643956027</v>
      </c>
      <c r="C213" s="10">
        <f t="shared" ca="1" si="15"/>
        <v>0.32976142076014087</v>
      </c>
      <c r="D213" s="10">
        <f t="shared" ca="1" si="16"/>
        <v>5.836076404435378E-2</v>
      </c>
      <c r="E213" s="10">
        <f t="shared" ca="1" si="17"/>
        <v>9.3222284359608985</v>
      </c>
      <c r="F213" s="10">
        <f t="shared" ca="1" si="18"/>
        <v>-6.0133054452596667E-2</v>
      </c>
    </row>
    <row r="214" spans="1:6" x14ac:dyDescent="0.35">
      <c r="A214" s="10">
        <f t="shared" si="19"/>
        <v>2632</v>
      </c>
      <c r="B214" s="10">
        <v>0.14748166083834199</v>
      </c>
      <c r="C214" s="10">
        <f t="shared" ca="1" si="15"/>
        <v>0.32771804145184236</v>
      </c>
      <c r="D214" s="10">
        <f t="shared" ca="1" si="16"/>
        <v>5.7999129328595245E-2</v>
      </c>
      <c r="E214" s="10">
        <f t="shared" ca="1" si="17"/>
        <v>9.3258086196469065</v>
      </c>
      <c r="F214" s="10">
        <f t="shared" ca="1" si="18"/>
        <v>-5.9749080126578313E-2</v>
      </c>
    </row>
    <row r="215" spans="1:6" x14ac:dyDescent="0.35">
      <c r="A215" s="10">
        <f t="shared" si="19"/>
        <v>2692</v>
      </c>
      <c r="B215" s="10">
        <v>0.15018526610633701</v>
      </c>
      <c r="C215" s="10">
        <f t="shared" ca="1" si="15"/>
        <v>0.33441453128781645</v>
      </c>
      <c r="D215" s="10">
        <f t="shared" ca="1" si="16"/>
        <v>5.918426572915364E-2</v>
      </c>
      <c r="E215" s="10">
        <f t="shared" ca="1" si="17"/>
        <v>9.3140757692813789</v>
      </c>
      <c r="F215" s="10">
        <f t="shared" ca="1" si="18"/>
        <v>-6.1007977625109795E-2</v>
      </c>
    </row>
    <row r="216" spans="1:6" x14ac:dyDescent="0.35">
      <c r="A216" s="10">
        <f t="shared" si="19"/>
        <v>2752</v>
      </c>
      <c r="B216" s="10">
        <v>0.15533633720389001</v>
      </c>
      <c r="C216" s="10">
        <f t="shared" ca="1" si="15"/>
        <v>0.34717308582145395</v>
      </c>
      <c r="D216" s="10">
        <f t="shared" ca="1" si="16"/>
        <v>6.1442258762323641E-2</v>
      </c>
      <c r="E216" s="10">
        <f t="shared" ca="1" si="17"/>
        <v>9.2917216382529961</v>
      </c>
      <c r="F216" s="10">
        <f t="shared" ca="1" si="18"/>
        <v>-6.3410899821334243E-2</v>
      </c>
    </row>
    <row r="217" spans="1:6" x14ac:dyDescent="0.35">
      <c r="A217" s="10">
        <f t="shared" si="19"/>
        <v>2812</v>
      </c>
      <c r="B217" s="10">
        <v>0.160481451292289</v>
      </c>
      <c r="C217" s="10">
        <f t="shared" ca="1" si="15"/>
        <v>0.35991688559346813</v>
      </c>
      <c r="D217" s="10">
        <f t="shared" ca="1" si="16"/>
        <v>6.3697640516224993E-2</v>
      </c>
      <c r="E217" s="10">
        <f t="shared" ca="1" si="17"/>
        <v>9.2693933588893724</v>
      </c>
      <c r="F217" s="10">
        <f t="shared" ca="1" si="18"/>
        <v>-6.5816821032164935E-2</v>
      </c>
    </row>
    <row r="218" spans="1:6" x14ac:dyDescent="0.35">
      <c r="A218" s="10">
        <f t="shared" si="19"/>
        <v>2872</v>
      </c>
      <c r="B218" s="10">
        <v>0.163508604473493</v>
      </c>
      <c r="C218" s="10">
        <f t="shared" ca="1" si="15"/>
        <v>0.36741476287231456</v>
      </c>
      <c r="D218" s="10">
        <f t="shared" ca="1" si="16"/>
        <v>6.5024605464688634E-2</v>
      </c>
      <c r="E218" s="10">
        <f t="shared" ca="1" si="17"/>
        <v>9.2562564058995829</v>
      </c>
      <c r="F218" s="10">
        <f t="shared" ca="1" si="18"/>
        <v>-6.723506604473671E-2</v>
      </c>
    </row>
    <row r="219" spans="1:6" x14ac:dyDescent="0.35">
      <c r="A219" s="10">
        <f t="shared" si="19"/>
        <v>2932</v>
      </c>
      <c r="B219" s="10">
        <v>0.16608911718043301</v>
      </c>
      <c r="C219" s="10">
        <f t="shared" ca="1" si="15"/>
        <v>0.37380636793322686</v>
      </c>
      <c r="D219" s="10">
        <f t="shared" ca="1" si="16"/>
        <v>6.6155783738862564E-2</v>
      </c>
      <c r="E219" s="10">
        <f t="shared" ca="1" si="17"/>
        <v>9.2450577409852617</v>
      </c>
      <c r="F219" s="10">
        <f t="shared" ca="1" si="18"/>
        <v>-6.8445646676258909E-2</v>
      </c>
    </row>
    <row r="220" spans="1:6" x14ac:dyDescent="0.35">
      <c r="A220" s="10">
        <f t="shared" si="19"/>
        <v>2992</v>
      </c>
      <c r="B220" s="10">
        <v>0.17161268333864799</v>
      </c>
      <c r="C220" s="10">
        <f t="shared" ca="1" si="15"/>
        <v>0.3874875458310077</v>
      </c>
      <c r="D220" s="10">
        <f t="shared" ca="1" si="16"/>
        <v>6.857706150173945E-2</v>
      </c>
      <c r="E220" s="10">
        <f t="shared" ca="1" si="17"/>
        <v>9.2210870911327802</v>
      </c>
      <c r="F220" s="10">
        <f t="shared" ca="1" si="18"/>
        <v>-7.1041820759605481E-2</v>
      </c>
    </row>
    <row r="221" spans="1:6" x14ac:dyDescent="0.35">
      <c r="A221" s="10">
        <f t="shared" si="19"/>
        <v>3052</v>
      </c>
      <c r="B221" s="10">
        <v>0.17264099322145199</v>
      </c>
      <c r="C221" s="10">
        <f t="shared" ca="1" si="15"/>
        <v>0.39003453993548937</v>
      </c>
      <c r="D221" s="10">
        <f t="shared" ca="1" si="16"/>
        <v>6.9027825334607981E-2</v>
      </c>
      <c r="E221" s="10">
        <f t="shared" ca="1" si="17"/>
        <v>9.2166245291873814</v>
      </c>
      <c r="F221" s="10">
        <f t="shared" ca="1" si="18"/>
        <v>-7.1525889729164654E-2</v>
      </c>
    </row>
    <row r="222" spans="1:6" x14ac:dyDescent="0.35">
      <c r="A222" s="10">
        <f t="shared" si="19"/>
        <v>3112</v>
      </c>
      <c r="B222" s="10">
        <v>0.173447683182752</v>
      </c>
      <c r="C222" s="10">
        <f t="shared" ca="1" si="15"/>
        <v>0.39203260939872647</v>
      </c>
      <c r="D222" s="10">
        <f t="shared" ca="1" si="16"/>
        <v>6.9381441170624863E-2</v>
      </c>
      <c r="E222" s="10">
        <f t="shared" ca="1" si="17"/>
        <v>9.2131237324108142</v>
      </c>
      <c r="F222" s="10">
        <f t="shared" ca="1" si="18"/>
        <v>-7.1905796906298225E-2</v>
      </c>
    </row>
    <row r="223" spans="1:6" x14ac:dyDescent="0.35">
      <c r="A223" s="10">
        <f t="shared" si="19"/>
        <v>3172</v>
      </c>
      <c r="B223" s="10">
        <v>0.17731158568418301</v>
      </c>
      <c r="C223" s="10">
        <f t="shared" ca="1" si="15"/>
        <v>0.40160300938807714</v>
      </c>
      <c r="D223" s="10">
        <f t="shared" ca="1" si="16"/>
        <v>7.1075198597740155E-2</v>
      </c>
      <c r="E223" s="10">
        <f t="shared" ca="1" si="17"/>
        <v>9.1963555338823735</v>
      </c>
      <c r="F223" s="10">
        <f t="shared" ca="1" si="18"/>
        <v>-7.3727489190265894E-2</v>
      </c>
    </row>
    <row r="224" spans="1:6" x14ac:dyDescent="0.35">
      <c r="A224" s="10">
        <f t="shared" si="19"/>
        <v>3232</v>
      </c>
      <c r="B224" s="10">
        <v>0.17708458919363099</v>
      </c>
      <c r="C224" s="10">
        <f t="shared" ca="1" si="15"/>
        <v>0.40104076766226832</v>
      </c>
      <c r="D224" s="10">
        <f t="shared" ca="1" si="16"/>
        <v>7.097569375990867E-2</v>
      </c>
      <c r="E224" s="10">
        <f t="shared" ca="1" si="17"/>
        <v>9.1973406317769051</v>
      </c>
      <c r="F224" s="10">
        <f t="shared" ca="1" si="18"/>
        <v>-7.3620376635333856E-2</v>
      </c>
    </row>
    <row r="225" spans="1:6" x14ac:dyDescent="0.35">
      <c r="A225" s="10">
        <f t="shared" si="19"/>
        <v>3292</v>
      </c>
      <c r="B225" s="10">
        <v>0.18482556718802901</v>
      </c>
      <c r="C225" s="10">
        <f t="shared" ca="1" si="15"/>
        <v>0.42021419548238359</v>
      </c>
      <c r="D225" s="10">
        <f t="shared" ca="1" si="16"/>
        <v>7.4368983048727896E-2</v>
      </c>
      <c r="E225" s="10">
        <f t="shared" ca="1" si="17"/>
        <v>9.1637470678175941</v>
      </c>
      <c r="F225" s="10">
        <f t="shared" ca="1" si="18"/>
        <v>-7.7279593561191046E-2</v>
      </c>
    </row>
    <row r="226" spans="1:6" x14ac:dyDescent="0.35">
      <c r="A226" s="10">
        <f t="shared" si="19"/>
        <v>3352</v>
      </c>
      <c r="B226" s="10">
        <v>0.18688839397381499</v>
      </c>
      <c r="C226" s="10">
        <f t="shared" ca="1" si="15"/>
        <v>0.42532355769879743</v>
      </c>
      <c r="D226" s="10">
        <f t="shared" ca="1" si="16"/>
        <v>7.5273231587086042E-2</v>
      </c>
      <c r="E226" s="10">
        <f t="shared" ca="1" si="17"/>
        <v>9.1547950072878486</v>
      </c>
      <c r="F226" s="10">
        <f t="shared" ca="1" si="18"/>
        <v>-7.8256970604153903E-2</v>
      </c>
    </row>
    <row r="227" spans="1:6" x14ac:dyDescent="0.35">
      <c r="A227" s="10">
        <f t="shared" si="19"/>
        <v>3412</v>
      </c>
      <c r="B227" s="10">
        <v>0.18561953069197301</v>
      </c>
      <c r="C227" s="10">
        <f t="shared" ca="1" si="15"/>
        <v>0.42218074311314713</v>
      </c>
      <c r="D227" s="10">
        <f t="shared" ca="1" si="16"/>
        <v>7.4717020190235878E-2</v>
      </c>
      <c r="E227" s="10">
        <f t="shared" ca="1" si="17"/>
        <v>9.160301500116665</v>
      </c>
      <c r="F227" s="10">
        <f t="shared" ca="1" si="18"/>
        <v>-7.7655664136289521E-2</v>
      </c>
    </row>
    <row r="228" spans="1:6" x14ac:dyDescent="0.35">
      <c r="A228" s="10">
        <f t="shared" si="19"/>
        <v>3472</v>
      </c>
      <c r="B228" s="10">
        <v>0.19268270172178401</v>
      </c>
      <c r="C228" s="10">
        <f t="shared" ca="1" si="15"/>
        <v>0.43967532842513418</v>
      </c>
      <c r="D228" s="10">
        <f t="shared" ca="1" si="16"/>
        <v>7.7813190030519716E-2</v>
      </c>
      <c r="E228" s="10">
        <f t="shared" ca="1" si="17"/>
        <v>9.1296494186978556</v>
      </c>
      <c r="F228" s="10">
        <f t="shared" ca="1" si="18"/>
        <v>-8.1007462099195363E-2</v>
      </c>
    </row>
    <row r="229" spans="1:6" x14ac:dyDescent="0.35">
      <c r="A229" s="10">
        <f t="shared" si="19"/>
        <v>3532</v>
      </c>
      <c r="B229" s="10">
        <v>0.191114610736451</v>
      </c>
      <c r="C229" s="10">
        <f t="shared" ca="1" si="15"/>
        <v>0.43579136449390826</v>
      </c>
      <c r="D229" s="10">
        <f t="shared" ca="1" si="16"/>
        <v>7.712581094892626E-2</v>
      </c>
      <c r="E229" s="10">
        <f t="shared" ca="1" si="17"/>
        <v>9.1364544716056315</v>
      </c>
      <c r="F229" s="10">
        <f t="shared" ca="1" si="18"/>
        <v>-8.026236032341684E-2</v>
      </c>
    </row>
    <row r="230" spans="1:6" x14ac:dyDescent="0.35">
      <c r="A230" s="10">
        <f t="shared" si="19"/>
        <v>3592</v>
      </c>
      <c r="B230" s="10">
        <v>0.19418697872424201</v>
      </c>
      <c r="C230" s="10">
        <f t="shared" ca="1" si="15"/>
        <v>0.44340123315564245</v>
      </c>
      <c r="D230" s="10">
        <f t="shared" ca="1" si="16"/>
        <v>7.8472595992344157E-2</v>
      </c>
      <c r="E230" s="10">
        <f t="shared" ca="1" si="17"/>
        <v>9.1231212996757929</v>
      </c>
      <c r="F230" s="10">
        <f t="shared" ca="1" si="18"/>
        <v>-8.1722763836244869E-2</v>
      </c>
    </row>
    <row r="231" spans="1:6" x14ac:dyDescent="0.35">
      <c r="A231" s="10">
        <f t="shared" si="19"/>
        <v>3652</v>
      </c>
      <c r="B231" s="10">
        <v>0.19941415234249399</v>
      </c>
      <c r="C231" s="10">
        <f t="shared" ca="1" si="15"/>
        <v>0.45634828405092914</v>
      </c>
      <c r="D231" s="10">
        <f t="shared" ca="1" si="16"/>
        <v>8.0763948875978375E-2</v>
      </c>
      <c r="E231" s="10">
        <f t="shared" ca="1" si="17"/>
        <v>9.1004369061278148</v>
      </c>
      <c r="F231" s="10">
        <f t="shared" ca="1" si="18"/>
        <v>-8.4212333107865703E-2</v>
      </c>
    </row>
    <row r="232" spans="1:6" x14ac:dyDescent="0.35">
      <c r="A232" s="10">
        <f t="shared" si="19"/>
        <v>3712</v>
      </c>
      <c r="B232" s="10">
        <v>0.196173500390007</v>
      </c>
      <c r="C232" s="10">
        <f t="shared" ca="1" si="15"/>
        <v>0.44832159719739584</v>
      </c>
      <c r="D232" s="10">
        <f t="shared" ca="1" si="16"/>
        <v>7.9343395869998612E-2</v>
      </c>
      <c r="E232" s="10">
        <f t="shared" ca="1" si="17"/>
        <v>9.114500380887014</v>
      </c>
      <c r="F232" s="10">
        <f t="shared" ca="1" si="18"/>
        <v>-8.2668163360577238E-2</v>
      </c>
    </row>
    <row r="233" spans="1:6" x14ac:dyDescent="0.35">
      <c r="A233" s="10">
        <f t="shared" si="19"/>
        <v>3772</v>
      </c>
      <c r="B233" s="10">
        <v>0.20602699760233101</v>
      </c>
      <c r="C233" s="10">
        <f t="shared" ca="1" si="15"/>
        <v>0.47272746913152652</v>
      </c>
      <c r="D233" s="10">
        <f t="shared" ca="1" si="16"/>
        <v>8.366271657756115E-2</v>
      </c>
      <c r="E233" s="10">
        <f t="shared" ca="1" si="17"/>
        <v>9.0717391058821448</v>
      </c>
      <c r="F233" s="10">
        <f t="shared" ca="1" si="18"/>
        <v>-8.7370768738629728E-2</v>
      </c>
    </row>
    <row r="234" spans="1:6" x14ac:dyDescent="0.35">
      <c r="A234" s="10">
        <f t="shared" si="19"/>
        <v>3832</v>
      </c>
      <c r="B234" s="10">
        <v>0.204439171365081</v>
      </c>
      <c r="C234" s="10">
        <f t="shared" ca="1" si="15"/>
        <v>0.46879462346618167</v>
      </c>
      <c r="D234" s="10">
        <f t="shared" ca="1" si="16"/>
        <v>8.2966686467765491E-2</v>
      </c>
      <c r="E234" s="10">
        <f t="shared" ca="1" si="17"/>
        <v>9.0786298039691218</v>
      </c>
      <c r="F234" s="10">
        <f t="shared" ca="1" si="18"/>
        <v>-8.6611478560864777E-2</v>
      </c>
    </row>
    <row r="235" spans="1:6" x14ac:dyDescent="0.35">
      <c r="A235" s="10">
        <f t="shared" si="19"/>
        <v>3892</v>
      </c>
      <c r="B235" s="10">
        <v>0.20681187437215801</v>
      </c>
      <c r="C235" s="10">
        <f t="shared" ca="1" si="15"/>
        <v>0.47467151006599939</v>
      </c>
      <c r="D235" s="10">
        <f t="shared" ca="1" si="16"/>
        <v>8.4006770512092988E-2</v>
      </c>
      <c r="E235" s="10">
        <f t="shared" ca="1" si="17"/>
        <v>9.0683329719302783</v>
      </c>
      <c r="F235" s="10">
        <f t="shared" ca="1" si="18"/>
        <v>-8.7746305724071216E-2</v>
      </c>
    </row>
    <row r="236" spans="1:6" x14ac:dyDescent="0.35">
      <c r="A236" s="10">
        <f t="shared" si="19"/>
        <v>3952</v>
      </c>
      <c r="B236" s="10">
        <v>0.206638768183494</v>
      </c>
      <c r="C236" s="10">
        <f t="shared" ref="C236:C299" ca="1" si="20">(B236-$C$2)/($C$174-$C$2)</f>
        <v>0.47424274783260112</v>
      </c>
      <c r="D236" s="10">
        <f t="shared" ref="D236:D299" ca="1" si="21">$L$4*C236</f>
        <v>8.3930888707978948E-2</v>
      </c>
      <c r="E236" s="10">
        <f t="shared" ref="E236:E299" ca="1" si="22">$K$6*(1-D236)</f>
        <v>9.0690842017910089</v>
      </c>
      <c r="F236" s="10">
        <f t="shared" ref="F236:F299" ca="1" si="23">LN(E236/$K$6)</f>
        <v>-8.7663468145383464E-2</v>
      </c>
    </row>
    <row r="237" spans="1:6" x14ac:dyDescent="0.35">
      <c r="A237" s="10">
        <f t="shared" ref="A237:A300" si="24">A236+60</f>
        <v>4012</v>
      </c>
      <c r="B237" s="10">
        <v>0.21550281275067501</v>
      </c>
      <c r="C237" s="10">
        <f t="shared" ca="1" si="20"/>
        <v>0.49619787014739425</v>
      </c>
      <c r="D237" s="10">
        <f t="shared" ca="1" si="21"/>
        <v>8.7816478811348145E-2</v>
      </c>
      <c r="E237" s="10">
        <f t="shared" ca="1" si="22"/>
        <v>9.0306168597676546</v>
      </c>
      <c r="F237" s="10">
        <f t="shared" ca="1" si="23"/>
        <v>-9.1914079778198404E-2</v>
      </c>
    </row>
    <row r="238" spans="1:6" x14ac:dyDescent="0.35">
      <c r="A238" s="10">
        <f t="shared" si="24"/>
        <v>4072</v>
      </c>
      <c r="B238" s="10">
        <v>0.21450146041858401</v>
      </c>
      <c r="C238" s="10">
        <f t="shared" ca="1" si="20"/>
        <v>0.49371764650178446</v>
      </c>
      <c r="D238" s="10">
        <f t="shared" ca="1" si="21"/>
        <v>8.7377531930827687E-2</v>
      </c>
      <c r="E238" s="10">
        <f t="shared" ca="1" si="22"/>
        <v>9.0349624338848074</v>
      </c>
      <c r="F238" s="10">
        <f t="shared" ca="1" si="23"/>
        <v>-9.143299094840443E-2</v>
      </c>
    </row>
    <row r="239" spans="1:6" x14ac:dyDescent="0.35">
      <c r="A239" s="10">
        <f t="shared" si="24"/>
        <v>4132</v>
      </c>
      <c r="B239" s="10">
        <v>0.21792611546846999</v>
      </c>
      <c r="C239" s="10">
        <f t="shared" ca="1" si="20"/>
        <v>0.50220008585961506</v>
      </c>
      <c r="D239" s="10">
        <f t="shared" ca="1" si="21"/>
        <v>8.8878743445327341E-2</v>
      </c>
      <c r="E239" s="10">
        <f t="shared" ca="1" si="22"/>
        <v>9.0201004398912605</v>
      </c>
      <c r="F239" s="10">
        <f t="shared" ca="1" si="23"/>
        <v>-9.3079287885074746E-2</v>
      </c>
    </row>
    <row r="240" spans="1:6" x14ac:dyDescent="0.35">
      <c r="A240" s="10">
        <f t="shared" si="24"/>
        <v>4192</v>
      </c>
      <c r="B240" s="10">
        <v>0.219229473146307</v>
      </c>
      <c r="C240" s="10">
        <f t="shared" ca="1" si="20"/>
        <v>0.50542833872093129</v>
      </c>
      <c r="D240" s="10">
        <f t="shared" ca="1" si="21"/>
        <v>8.9450075601407011E-2</v>
      </c>
      <c r="E240" s="10">
        <f t="shared" ca="1" si="22"/>
        <v>9.0144442515460703</v>
      </c>
      <c r="F240" s="10">
        <f t="shared" ca="1" si="23"/>
        <v>-9.3706549468599132E-2</v>
      </c>
    </row>
    <row r="241" spans="1:6" x14ac:dyDescent="0.35">
      <c r="A241" s="10">
        <f t="shared" si="24"/>
        <v>4252</v>
      </c>
      <c r="B241" s="10">
        <v>0.224109840524922</v>
      </c>
      <c r="C241" s="10">
        <f t="shared" ca="1" si="20"/>
        <v>0.51751639422725582</v>
      </c>
      <c r="D241" s="10">
        <f t="shared" ca="1" si="21"/>
        <v>9.1589404554846945E-2</v>
      </c>
      <c r="E241" s="10">
        <f t="shared" ca="1" si="22"/>
        <v>8.993264894907016</v>
      </c>
      <c r="F241" s="10">
        <f t="shared" ca="1" si="23"/>
        <v>-9.6058804964558236E-2</v>
      </c>
    </row>
    <row r="242" spans="1:6" x14ac:dyDescent="0.35">
      <c r="A242" s="10">
        <f t="shared" si="24"/>
        <v>4312</v>
      </c>
      <c r="B242" s="10">
        <v>0.22206486624125399</v>
      </c>
      <c r="C242" s="10">
        <f t="shared" ca="1" si="20"/>
        <v>0.512451250410767</v>
      </c>
      <c r="D242" s="10">
        <f t="shared" ca="1" si="21"/>
        <v>9.069298173363452E-2</v>
      </c>
      <c r="E242" s="10">
        <f t="shared" ca="1" si="22"/>
        <v>9.0021394808370196</v>
      </c>
      <c r="F242" s="10">
        <f t="shared" ca="1" si="23"/>
        <v>-9.5072487962266861E-2</v>
      </c>
    </row>
    <row r="243" spans="1:6" x14ac:dyDescent="0.35">
      <c r="A243" s="10">
        <f t="shared" si="24"/>
        <v>4372</v>
      </c>
      <c r="B243" s="10">
        <v>0.23021699563200401</v>
      </c>
      <c r="C243" s="10">
        <f t="shared" ca="1" si="20"/>
        <v>0.53264304847128341</v>
      </c>
      <c r="D243" s="10">
        <f t="shared" ca="1" si="21"/>
        <v>9.4266500914637147E-2</v>
      </c>
      <c r="E243" s="10">
        <f t="shared" ca="1" si="22"/>
        <v>8.9667616409450925</v>
      </c>
      <c r="F243" s="10">
        <f t="shared" ca="1" si="23"/>
        <v>-9.901016732999264E-2</v>
      </c>
    </row>
    <row r="244" spans="1:6" x14ac:dyDescent="0.35">
      <c r="A244" s="10">
        <f t="shared" si="24"/>
        <v>4432</v>
      </c>
      <c r="B244" s="10">
        <v>0.22951114372876499</v>
      </c>
      <c r="C244" s="10">
        <f t="shared" ca="1" si="20"/>
        <v>0.53089474218127219</v>
      </c>
      <c r="D244" s="10">
        <f t="shared" ca="1" si="21"/>
        <v>9.3957087852813828E-2</v>
      </c>
      <c r="E244" s="10">
        <f t="shared" ca="1" si="22"/>
        <v>8.9698248302571422</v>
      </c>
      <c r="F244" s="10">
        <f t="shared" ca="1" si="23"/>
        <v>-9.8668609659947976E-2</v>
      </c>
    </row>
    <row r="245" spans="1:6" x14ac:dyDescent="0.35">
      <c r="A245" s="10">
        <f t="shared" si="24"/>
        <v>4492</v>
      </c>
      <c r="B245" s="10">
        <v>0.22709237386525599</v>
      </c>
      <c r="C245" s="10">
        <f t="shared" ca="1" si="20"/>
        <v>0.52490375377838294</v>
      </c>
      <c r="D245" s="10">
        <f t="shared" ca="1" si="21"/>
        <v>9.289681021400599E-2</v>
      </c>
      <c r="E245" s="10">
        <f t="shared" ca="1" si="22"/>
        <v>8.9803215788813411</v>
      </c>
      <c r="F245" s="10">
        <f t="shared" ca="1" si="23"/>
        <v>-9.7499064901768143E-2</v>
      </c>
    </row>
    <row r="246" spans="1:6" x14ac:dyDescent="0.35">
      <c r="A246" s="10">
        <f t="shared" si="24"/>
        <v>4552</v>
      </c>
      <c r="B246" s="10">
        <v>0.23345228184475</v>
      </c>
      <c r="C246" s="10">
        <f t="shared" ca="1" si="20"/>
        <v>0.5406564450630823</v>
      </c>
      <c r="D246" s="10">
        <f t="shared" ca="1" si="21"/>
        <v>9.5684701826707977E-2</v>
      </c>
      <c r="E246" s="10">
        <f t="shared" ca="1" si="22"/>
        <v>8.9527214519155915</v>
      </c>
      <c r="F246" s="10">
        <f t="shared" ca="1" si="23"/>
        <v>-0.1005771982348259</v>
      </c>
    </row>
    <row r="247" spans="1:6" x14ac:dyDescent="0.35">
      <c r="A247" s="10">
        <f t="shared" si="24"/>
        <v>4612</v>
      </c>
      <c r="B247" s="10">
        <v>0.23616656521189</v>
      </c>
      <c r="C247" s="10">
        <f t="shared" ca="1" si="20"/>
        <v>0.54737938320615165</v>
      </c>
      <c r="D247" s="10">
        <f t="shared" ca="1" si="21"/>
        <v>9.6874519015595711E-2</v>
      </c>
      <c r="E247" s="10">
        <f t="shared" ca="1" si="22"/>
        <v>8.9409422617456027</v>
      </c>
      <c r="F247" s="10">
        <f t="shared" ca="1" si="23"/>
        <v>-0.10189377510359482</v>
      </c>
    </row>
    <row r="248" spans="1:6" x14ac:dyDescent="0.35">
      <c r="A248" s="10">
        <f t="shared" si="24"/>
        <v>4672</v>
      </c>
      <c r="B248" s="10">
        <v>0.23875508865181699</v>
      </c>
      <c r="C248" s="10">
        <f t="shared" ca="1" si="20"/>
        <v>0.5537908298440356</v>
      </c>
      <c r="D248" s="10">
        <f t="shared" ca="1" si="21"/>
        <v>9.8009208827260108E-2</v>
      </c>
      <c r="E248" s="10">
        <f t="shared" ca="1" si="22"/>
        <v>8.9297088326101246</v>
      </c>
      <c r="F248" s="10">
        <f t="shared" ca="1" si="23"/>
        <v>-0.10315096831448958</v>
      </c>
    </row>
    <row r="249" spans="1:6" x14ac:dyDescent="0.35">
      <c r="A249" s="10">
        <f t="shared" si="24"/>
        <v>4732</v>
      </c>
      <c r="B249" s="10">
        <v>0.242313512083184</v>
      </c>
      <c r="C249" s="10">
        <f t="shared" ca="1" si="20"/>
        <v>0.56260459663992324</v>
      </c>
      <c r="D249" s="10">
        <f t="shared" ca="1" si="21"/>
        <v>9.9569058257587814E-2</v>
      </c>
      <c r="E249" s="10">
        <f t="shared" ca="1" si="22"/>
        <v>8.9142663232498816</v>
      </c>
      <c r="F249" s="10">
        <f t="shared" ca="1" si="23"/>
        <v>-0.10488180609929713</v>
      </c>
    </row>
    <row r="250" spans="1:6" x14ac:dyDescent="0.35">
      <c r="A250" s="10">
        <f t="shared" si="24"/>
        <v>4792</v>
      </c>
      <c r="B250" s="10">
        <v>0.241559721218565</v>
      </c>
      <c r="C250" s="10">
        <f t="shared" ca="1" si="20"/>
        <v>0.56073755157860228</v>
      </c>
      <c r="D250" s="10">
        <f t="shared" ca="1" si="21"/>
        <v>9.9238630956441559E-2</v>
      </c>
      <c r="E250" s="10">
        <f t="shared" ca="1" si="22"/>
        <v>8.9175375535312291</v>
      </c>
      <c r="F250" s="10">
        <f t="shared" ca="1" si="23"/>
        <v>-0.1045149076810947</v>
      </c>
    </row>
    <row r="251" spans="1:6" x14ac:dyDescent="0.35">
      <c r="A251" s="10">
        <f t="shared" si="24"/>
        <v>4852</v>
      </c>
      <c r="B251" s="10">
        <v>0.241494791606292</v>
      </c>
      <c r="C251" s="10">
        <f t="shared" ca="1" si="20"/>
        <v>0.56057672910433543</v>
      </c>
      <c r="D251" s="10">
        <f t="shared" ca="1" si="21"/>
        <v>9.9210168795973899E-2</v>
      </c>
      <c r="E251" s="10">
        <f t="shared" ca="1" si="22"/>
        <v>8.9178193289198582</v>
      </c>
      <c r="F251" s="10">
        <f t="shared" ca="1" si="23"/>
        <v>-0.10448331028828561</v>
      </c>
    </row>
    <row r="252" spans="1:6" x14ac:dyDescent="0.35">
      <c r="A252" s="10">
        <f t="shared" si="24"/>
        <v>4912</v>
      </c>
      <c r="B252" s="10">
        <v>0.243092356862536</v>
      </c>
      <c r="C252" s="10">
        <f t="shared" ca="1" si="20"/>
        <v>0.56453369709348167</v>
      </c>
      <c r="D252" s="10">
        <f t="shared" ca="1" si="21"/>
        <v>9.9910468044483017E-2</v>
      </c>
      <c r="E252" s="10">
        <f t="shared" ca="1" si="22"/>
        <v>8.9108863663596178</v>
      </c>
      <c r="F252" s="10">
        <f t="shared" ca="1" si="23"/>
        <v>-0.10526104065505414</v>
      </c>
    </row>
    <row r="253" spans="1:6" x14ac:dyDescent="0.35">
      <c r="A253" s="10">
        <f t="shared" si="24"/>
        <v>4972</v>
      </c>
      <c r="B253" s="10">
        <v>0.24782552027318</v>
      </c>
      <c r="C253" s="10">
        <f t="shared" ca="1" si="20"/>
        <v>0.57625714690569763</v>
      </c>
      <c r="D253" s="10">
        <f t="shared" ca="1" si="21"/>
        <v>0.10198526953793673</v>
      </c>
      <c r="E253" s="10">
        <f t="shared" ca="1" si="22"/>
        <v>8.890345831574427</v>
      </c>
      <c r="F253" s="10">
        <f t="shared" ca="1" si="23"/>
        <v>-0.10756880718188841</v>
      </c>
    </row>
    <row r="254" spans="1:6" x14ac:dyDescent="0.35">
      <c r="A254" s="10">
        <f t="shared" si="24"/>
        <v>5032</v>
      </c>
      <c r="B254" s="10">
        <v>0.25425324676848199</v>
      </c>
      <c r="C254" s="10">
        <f t="shared" ca="1" si="20"/>
        <v>0.59217781611497622</v>
      </c>
      <c r="D254" s="10">
        <f t="shared" ca="1" si="21"/>
        <v>0.10480288967375834</v>
      </c>
      <c r="E254" s="10">
        <f t="shared" ca="1" si="22"/>
        <v>8.8624513922297936</v>
      </c>
      <c r="F254" s="10">
        <f t="shared" ca="1" si="23"/>
        <v>-0.11071134995406207</v>
      </c>
    </row>
    <row r="255" spans="1:6" x14ac:dyDescent="0.35">
      <c r="A255" s="10">
        <f t="shared" si="24"/>
        <v>5092</v>
      </c>
      <c r="B255" s="10">
        <v>0.25332821923725302</v>
      </c>
      <c r="C255" s="10">
        <f t="shared" ca="1" si="20"/>
        <v>0.58988663939099206</v>
      </c>
      <c r="D255" s="10">
        <f t="shared" ca="1" si="21"/>
        <v>0.10439740008111853</v>
      </c>
      <c r="E255" s="10">
        <f t="shared" ca="1" si="22"/>
        <v>8.8664657391969275</v>
      </c>
      <c r="F255" s="10">
        <f t="shared" ca="1" si="23"/>
        <v>-0.11025849127059242</v>
      </c>
    </row>
    <row r="256" spans="1:6" x14ac:dyDescent="0.35">
      <c r="A256" s="10">
        <f t="shared" si="24"/>
        <v>5152</v>
      </c>
      <c r="B256" s="10">
        <v>0.25746379224057597</v>
      </c>
      <c r="C256" s="10">
        <f t="shared" ca="1" si="20"/>
        <v>0.60012993300730422</v>
      </c>
      <c r="D256" s="10">
        <f t="shared" ca="1" si="21"/>
        <v>0.10621024538121644</v>
      </c>
      <c r="E256" s="10">
        <f t="shared" ca="1" si="22"/>
        <v>8.8485185707259575</v>
      </c>
      <c r="F256" s="10">
        <f t="shared" ca="1" si="23"/>
        <v>-0.11228470527081111</v>
      </c>
    </row>
    <row r="257" spans="1:6" x14ac:dyDescent="0.35">
      <c r="A257" s="10">
        <f t="shared" si="24"/>
        <v>5212</v>
      </c>
      <c r="B257" s="10">
        <v>0.25609450004569501</v>
      </c>
      <c r="C257" s="10">
        <f t="shared" ca="1" si="20"/>
        <v>0.59673836864913177</v>
      </c>
      <c r="D257" s="10">
        <f t="shared" ca="1" si="21"/>
        <v>0.10561001056056252</v>
      </c>
      <c r="E257" s="10">
        <f t="shared" ca="1" si="22"/>
        <v>8.8544608954504316</v>
      </c>
      <c r="F257" s="10">
        <f t="shared" ca="1" si="23"/>
        <v>-0.1116133691311508</v>
      </c>
    </row>
    <row r="258" spans="1:6" x14ac:dyDescent="0.35">
      <c r="A258" s="10">
        <f t="shared" si="24"/>
        <v>5272</v>
      </c>
      <c r="B258" s="10">
        <v>0.259847925898187</v>
      </c>
      <c r="C258" s="10">
        <f t="shared" ca="1" si="20"/>
        <v>0.6060351318892534</v>
      </c>
      <c r="D258" s="10">
        <f t="shared" ca="1" si="21"/>
        <v>0.10725534009784519</v>
      </c>
      <c r="E258" s="10">
        <f t="shared" ca="1" si="22"/>
        <v>8.8381721330313319</v>
      </c>
      <c r="F258" s="10">
        <f t="shared" ca="1" si="23"/>
        <v>-0.11345467415285128</v>
      </c>
    </row>
    <row r="259" spans="1:6" x14ac:dyDescent="0.35">
      <c r="A259" s="10">
        <f t="shared" si="24"/>
        <v>5332</v>
      </c>
      <c r="B259" s="10">
        <v>0.26392692726008898</v>
      </c>
      <c r="C259" s="10">
        <f t="shared" ca="1" si="20"/>
        <v>0.61613830467274122</v>
      </c>
      <c r="D259" s="10">
        <f t="shared" ca="1" si="21"/>
        <v>0.1090433869881009</v>
      </c>
      <c r="E259" s="10">
        <f t="shared" ca="1" si="22"/>
        <v>8.8204704688178008</v>
      </c>
      <c r="F259" s="10">
        <f t="shared" ca="1" si="23"/>
        <v>-0.11545954740862711</v>
      </c>
    </row>
    <row r="260" spans="1:6" x14ac:dyDescent="0.35">
      <c r="A260" s="10">
        <f t="shared" si="24"/>
        <v>5392</v>
      </c>
      <c r="B260" s="10">
        <v>0.262210025668907</v>
      </c>
      <c r="C260" s="10">
        <f t="shared" ca="1" si="20"/>
        <v>0.61188575560767577</v>
      </c>
      <c r="D260" s="10">
        <f t="shared" ca="1" si="21"/>
        <v>0.10829077617025194</v>
      </c>
      <c r="E260" s="10">
        <f t="shared" ca="1" si="22"/>
        <v>8.8279213159145051</v>
      </c>
      <c r="F260" s="10">
        <f t="shared" ca="1" si="23"/>
        <v>-0.11461518179953793</v>
      </c>
    </row>
    <row r="261" spans="1:6" x14ac:dyDescent="0.35">
      <c r="A261" s="10">
        <f t="shared" si="24"/>
        <v>5452</v>
      </c>
      <c r="B261" s="10">
        <v>0.26505550256497901</v>
      </c>
      <c r="C261" s="10">
        <f t="shared" ca="1" si="20"/>
        <v>0.61893364360323977</v>
      </c>
      <c r="D261" s="10">
        <f t="shared" ca="1" si="21"/>
        <v>0.10953810257784687</v>
      </c>
      <c r="E261" s="10">
        <f t="shared" ca="1" si="22"/>
        <v>8.8155727844793166</v>
      </c>
      <c r="F261" s="10">
        <f t="shared" ca="1" si="23"/>
        <v>-0.11601496501495152</v>
      </c>
    </row>
    <row r="262" spans="1:6" x14ac:dyDescent="0.35">
      <c r="A262" s="10">
        <f t="shared" si="24"/>
        <v>5512</v>
      </c>
      <c r="B262" s="10">
        <v>0.26471894188315098</v>
      </c>
      <c r="C262" s="10">
        <f t="shared" ca="1" si="20"/>
        <v>0.61810002517094498</v>
      </c>
      <c r="D262" s="10">
        <f t="shared" ca="1" si="21"/>
        <v>0.10939056982972237</v>
      </c>
      <c r="E262" s="10">
        <f t="shared" ca="1" si="22"/>
        <v>8.8170333586857481</v>
      </c>
      <c r="F262" s="10">
        <f t="shared" ca="1" si="23"/>
        <v>-0.11584929759200642</v>
      </c>
    </row>
    <row r="263" spans="1:6" x14ac:dyDescent="0.35">
      <c r="A263" s="10">
        <f t="shared" si="24"/>
        <v>5572</v>
      </c>
      <c r="B263" s="10">
        <v>0.270772796282929</v>
      </c>
      <c r="C263" s="10">
        <f t="shared" ca="1" si="20"/>
        <v>0.63309466027411043</v>
      </c>
      <c r="D263" s="10">
        <f t="shared" ca="1" si="21"/>
        <v>0.11204430160698671</v>
      </c>
      <c r="E263" s="10">
        <f t="shared" ca="1" si="22"/>
        <v>8.7907614140908308</v>
      </c>
      <c r="F263" s="10">
        <f t="shared" ca="1" si="23"/>
        <v>-0.11883342643153165</v>
      </c>
    </row>
    <row r="264" spans="1:6" x14ac:dyDescent="0.35">
      <c r="A264" s="10">
        <f t="shared" si="24"/>
        <v>5632</v>
      </c>
      <c r="B264" s="10">
        <v>0.275387558111302</v>
      </c>
      <c r="C264" s="10">
        <f t="shared" ca="1" si="20"/>
        <v>0.64452484427506807</v>
      </c>
      <c r="D264" s="10">
        <f t="shared" ca="1" si="21"/>
        <v>0.1140672012837462</v>
      </c>
      <c r="E264" s="10">
        <f t="shared" ca="1" si="22"/>
        <v>8.770734707290913</v>
      </c>
      <c r="F264" s="10">
        <f t="shared" ca="1" si="23"/>
        <v>-0.12111417920370941</v>
      </c>
    </row>
    <row r="265" spans="1:6" x14ac:dyDescent="0.35">
      <c r="A265" s="10">
        <f t="shared" si="24"/>
        <v>5692</v>
      </c>
      <c r="B265" s="10">
        <v>0.27414511346258402</v>
      </c>
      <c r="C265" s="10">
        <f t="shared" ca="1" si="20"/>
        <v>0.64144746531727714</v>
      </c>
      <c r="D265" s="10">
        <f t="shared" ca="1" si="21"/>
        <v>0.11352257060252005</v>
      </c>
      <c r="E265" s="10">
        <f t="shared" ca="1" si="22"/>
        <v>8.7761265510350519</v>
      </c>
      <c r="F265" s="10">
        <f t="shared" ca="1" si="23"/>
        <v>-0.1204996141445272</v>
      </c>
    </row>
    <row r="266" spans="1:6" x14ac:dyDescent="0.35">
      <c r="A266" s="10">
        <f t="shared" si="24"/>
        <v>5752</v>
      </c>
      <c r="B266" s="10">
        <v>0.28139996757676</v>
      </c>
      <c r="C266" s="10">
        <f t="shared" ca="1" si="20"/>
        <v>0.65941682549428371</v>
      </c>
      <c r="D266" s="10">
        <f t="shared" ca="1" si="21"/>
        <v>0.11670276550494646</v>
      </c>
      <c r="E266" s="10">
        <f t="shared" ca="1" si="22"/>
        <v>8.7446426215010309</v>
      </c>
      <c r="F266" s="10">
        <f t="shared" ca="1" si="23"/>
        <v>-0.12409351611441477</v>
      </c>
    </row>
    <row r="267" spans="1:6" x14ac:dyDescent="0.35">
      <c r="A267" s="10">
        <f t="shared" si="24"/>
        <v>5812</v>
      </c>
      <c r="B267" s="10">
        <v>0.28081339831400998</v>
      </c>
      <c r="C267" s="10">
        <f t="shared" ca="1" si="20"/>
        <v>0.6579639672858022</v>
      </c>
      <c r="D267" s="10">
        <f t="shared" ca="1" si="21"/>
        <v>0.11644564047528216</v>
      </c>
      <c r="E267" s="10">
        <f t="shared" ca="1" si="22"/>
        <v>8.7471881592947067</v>
      </c>
      <c r="F267" s="10">
        <f t="shared" ca="1" si="23"/>
        <v>-0.12380246163949489</v>
      </c>
    </row>
    <row r="268" spans="1:6" x14ac:dyDescent="0.35">
      <c r="A268" s="10">
        <f t="shared" si="24"/>
        <v>5872</v>
      </c>
      <c r="B268" s="10">
        <v>0.280629515721811</v>
      </c>
      <c r="C268" s="10">
        <f t="shared" ca="1" si="20"/>
        <v>0.65750851325771242</v>
      </c>
      <c r="D268" s="10">
        <f t="shared" ca="1" si="21"/>
        <v>0.11636503479070837</v>
      </c>
      <c r="E268" s="10">
        <f t="shared" ca="1" si="22"/>
        <v>8.7479861555719882</v>
      </c>
      <c r="F268" s="10">
        <f t="shared" ca="1" si="23"/>
        <v>-0.12371123690935236</v>
      </c>
    </row>
    <row r="269" spans="1:6" x14ac:dyDescent="0.35">
      <c r="A269" s="10">
        <f t="shared" si="24"/>
        <v>5932</v>
      </c>
      <c r="B269" s="10">
        <v>0.283939773263095</v>
      </c>
      <c r="C269" s="10">
        <f t="shared" ca="1" si="20"/>
        <v>0.66570760439060706</v>
      </c>
      <c r="D269" s="10">
        <f t="shared" ca="1" si="21"/>
        <v>0.11781609969054414</v>
      </c>
      <c r="E269" s="10">
        <f t="shared" ca="1" si="22"/>
        <v>8.7336206130636125</v>
      </c>
      <c r="F269" s="10">
        <f t="shared" ca="1" si="23"/>
        <v>-0.1253547409570146</v>
      </c>
    </row>
    <row r="270" spans="1:6" x14ac:dyDescent="0.35">
      <c r="A270" s="10">
        <f t="shared" si="24"/>
        <v>5992</v>
      </c>
      <c r="B270" s="10">
        <v>0.28803121882771199</v>
      </c>
      <c r="C270" s="10">
        <f t="shared" ca="1" si="20"/>
        <v>0.67584159989736148</v>
      </c>
      <c r="D270" s="10">
        <f t="shared" ca="1" si="21"/>
        <v>0.11960960154783516</v>
      </c>
      <c r="E270" s="10">
        <f t="shared" ca="1" si="22"/>
        <v>8.7158649446764329</v>
      </c>
      <c r="F270" s="10">
        <f t="shared" ca="1" si="23"/>
        <v>-0.1273898352818888</v>
      </c>
    </row>
    <row r="271" spans="1:6" x14ac:dyDescent="0.35">
      <c r="A271" s="10">
        <f t="shared" si="24"/>
        <v>6052</v>
      </c>
      <c r="B271" s="10">
        <v>0.28485767935245698</v>
      </c>
      <c r="C271" s="10">
        <f t="shared" ca="1" si="20"/>
        <v>0.66798114219975246</v>
      </c>
      <c r="D271" s="10">
        <f t="shared" ca="1" si="21"/>
        <v>0.11821846757008443</v>
      </c>
      <c r="E271" s="10">
        <f t="shared" ca="1" si="22"/>
        <v>8.7296371710561633</v>
      </c>
      <c r="F271" s="10">
        <f t="shared" ca="1" si="23"/>
        <v>-0.12581094931467401</v>
      </c>
    </row>
    <row r="272" spans="1:6" x14ac:dyDescent="0.35">
      <c r="A272" s="10">
        <f t="shared" si="24"/>
        <v>6112</v>
      </c>
      <c r="B272" s="10">
        <v>0.29054773704932502</v>
      </c>
      <c r="C272" s="10">
        <f t="shared" ca="1" si="20"/>
        <v>0.68207469867570969</v>
      </c>
      <c r="D272" s="10">
        <f t="shared" ca="1" si="21"/>
        <v>0.12071272757825376</v>
      </c>
      <c r="E272" s="10">
        <f t="shared" ca="1" si="22"/>
        <v>8.7049439969752882</v>
      </c>
      <c r="F272" s="10">
        <f t="shared" ca="1" si="23"/>
        <v>-0.12864361737298916</v>
      </c>
    </row>
    <row r="273" spans="1:6" x14ac:dyDescent="0.35">
      <c r="A273" s="10">
        <f t="shared" si="24"/>
        <v>6172</v>
      </c>
      <c r="B273" s="10">
        <v>0.28715650122643699</v>
      </c>
      <c r="C273" s="10">
        <f t="shared" ca="1" si="20"/>
        <v>0.67367503453531452</v>
      </c>
      <c r="D273" s="10">
        <f t="shared" ca="1" si="21"/>
        <v>0.11922616551826679</v>
      </c>
      <c r="E273" s="10">
        <f t="shared" ca="1" si="22"/>
        <v>8.7196609613691596</v>
      </c>
      <c r="F273" s="10">
        <f t="shared" ca="1" si="23"/>
        <v>-0.12695440055245644</v>
      </c>
    </row>
    <row r="274" spans="1:6" x14ac:dyDescent="0.35">
      <c r="A274" s="10">
        <f t="shared" si="24"/>
        <v>6232</v>
      </c>
      <c r="B274" s="10">
        <v>0.292648131329796</v>
      </c>
      <c r="C274" s="10">
        <f t="shared" ca="1" si="20"/>
        <v>0.68727711084630849</v>
      </c>
      <c r="D274" s="10">
        <f t="shared" ca="1" si="21"/>
        <v>0.12163344398119111</v>
      </c>
      <c r="E274" s="10">
        <f t="shared" ca="1" si="22"/>
        <v>8.6958289045862074</v>
      </c>
      <c r="F274" s="10">
        <f t="shared" ca="1" si="23"/>
        <v>-0.12969128270077374</v>
      </c>
    </row>
    <row r="275" spans="1:6" x14ac:dyDescent="0.35">
      <c r="A275" s="10">
        <f t="shared" si="24"/>
        <v>6292</v>
      </c>
      <c r="B275" s="10">
        <v>0.29039224074597902</v>
      </c>
      <c r="C275" s="10">
        <f t="shared" ca="1" si="20"/>
        <v>0.68168955391097108</v>
      </c>
      <c r="D275" s="10">
        <f t="shared" ca="1" si="21"/>
        <v>0.12064456513922127</v>
      </c>
      <c r="E275" s="10">
        <f t="shared" ca="1" si="22"/>
        <v>8.7056188051217092</v>
      </c>
      <c r="F275" s="10">
        <f t="shared" ca="1" si="23"/>
        <v>-0.12856610027553167</v>
      </c>
    </row>
    <row r="276" spans="1:6" x14ac:dyDescent="0.35">
      <c r="A276" s="10">
        <f t="shared" si="24"/>
        <v>6352</v>
      </c>
      <c r="B276" s="10">
        <v>0.29285934461273599</v>
      </c>
      <c r="C276" s="10">
        <f t="shared" ca="1" si="20"/>
        <v>0.68780025955413715</v>
      </c>
      <c r="D276" s="10">
        <f t="shared" ca="1" si="21"/>
        <v>0.12172603018556674</v>
      </c>
      <c r="E276" s="10">
        <f t="shared" ca="1" si="22"/>
        <v>8.6949123011628906</v>
      </c>
      <c r="F276" s="10">
        <f t="shared" ca="1" si="23"/>
        <v>-0.12979669550788994</v>
      </c>
    </row>
    <row r="277" spans="1:6" x14ac:dyDescent="0.35">
      <c r="A277" s="10">
        <f t="shared" si="24"/>
        <v>6412</v>
      </c>
      <c r="B277" s="10">
        <v>0.29604578189306302</v>
      </c>
      <c r="C277" s="10">
        <f t="shared" ca="1" si="20"/>
        <v>0.69569266349093783</v>
      </c>
      <c r="D277" s="10">
        <f t="shared" ca="1" si="21"/>
        <v>0.1231228179687968</v>
      </c>
      <c r="E277" s="10">
        <f t="shared" ca="1" si="22"/>
        <v>8.6810841021089118</v>
      </c>
      <c r="F277" s="10">
        <f t="shared" ca="1" si="23"/>
        <v>-0.13138833971088482</v>
      </c>
    </row>
    <row r="278" spans="1:6" x14ac:dyDescent="0.35">
      <c r="A278" s="10">
        <f t="shared" si="24"/>
        <v>6472</v>
      </c>
      <c r="B278" s="10">
        <v>0.29964305371066902</v>
      </c>
      <c r="C278" s="10">
        <f t="shared" ca="1" si="20"/>
        <v>0.70460265284811174</v>
      </c>
      <c r="D278" s="10">
        <f t="shared" ca="1" si="21"/>
        <v>0.12469969674774276</v>
      </c>
      <c r="E278" s="10">
        <f t="shared" ca="1" si="22"/>
        <v>8.6654730021973467</v>
      </c>
      <c r="F278" s="10">
        <f t="shared" ca="1" si="23"/>
        <v>-0.13318824778858121</v>
      </c>
    </row>
    <row r="279" spans="1:6" x14ac:dyDescent="0.35">
      <c r="A279" s="10">
        <f t="shared" si="24"/>
        <v>6532</v>
      </c>
      <c r="B279" s="10">
        <v>0.29877412462615899</v>
      </c>
      <c r="C279" s="10">
        <f t="shared" ca="1" si="20"/>
        <v>0.70245042491325538</v>
      </c>
      <c r="D279" s="10">
        <f t="shared" ca="1" si="21"/>
        <v>0.12431879813811679</v>
      </c>
      <c r="E279" s="10">
        <f t="shared" ca="1" si="22"/>
        <v>8.6692438984326436</v>
      </c>
      <c r="F279" s="10">
        <f t="shared" ca="1" si="23"/>
        <v>-0.13275317909765366</v>
      </c>
    </row>
    <row r="280" spans="1:6" x14ac:dyDescent="0.35">
      <c r="A280" s="10">
        <f t="shared" si="24"/>
        <v>6592</v>
      </c>
      <c r="B280" s="10">
        <v>0.30569161008895002</v>
      </c>
      <c r="C280" s="10">
        <f t="shared" ca="1" si="20"/>
        <v>0.71958416541910664</v>
      </c>
      <c r="D280" s="10">
        <f t="shared" ca="1" si="21"/>
        <v>0.12735110611566672</v>
      </c>
      <c r="E280" s="10">
        <f t="shared" ca="1" si="22"/>
        <v>8.6392240494548993</v>
      </c>
      <c r="F280" s="10">
        <f t="shared" ca="1" si="23"/>
        <v>-0.13622198744852607</v>
      </c>
    </row>
    <row r="281" spans="1:6" x14ac:dyDescent="0.35">
      <c r="A281" s="10">
        <f t="shared" si="24"/>
        <v>6652</v>
      </c>
      <c r="B281" s="10">
        <v>0.30351020963042302</v>
      </c>
      <c r="C281" s="10">
        <f t="shared" ca="1" si="20"/>
        <v>0.71418111114500826</v>
      </c>
      <c r="D281" s="10">
        <f t="shared" ca="1" si="21"/>
        <v>0.12639488032405463</v>
      </c>
      <c r="E281" s="10">
        <f t="shared" ca="1" si="22"/>
        <v>8.648690684791859</v>
      </c>
      <c r="F281" s="10">
        <f t="shared" ca="1" si="23"/>
        <v>-0.13512681357374962</v>
      </c>
    </row>
    <row r="282" spans="1:6" x14ac:dyDescent="0.35">
      <c r="A282" s="10">
        <f t="shared" si="24"/>
        <v>6712</v>
      </c>
      <c r="B282" s="10">
        <v>0.308602423103089</v>
      </c>
      <c r="C282" s="10">
        <f t="shared" ca="1" si="20"/>
        <v>0.7267938827526057</v>
      </c>
      <c r="D282" s="10">
        <f t="shared" ca="1" si="21"/>
        <v>0.12862707287720271</v>
      </c>
      <c r="E282" s="10">
        <f t="shared" ca="1" si="22"/>
        <v>8.6265919785156928</v>
      </c>
      <c r="F282" s="10">
        <f t="shared" ca="1" si="23"/>
        <v>-0.13768523403618915</v>
      </c>
    </row>
    <row r="283" spans="1:6" x14ac:dyDescent="0.35">
      <c r="A283" s="10">
        <f t="shared" si="24"/>
        <v>6772</v>
      </c>
      <c r="B283" s="10">
        <v>0.31052721219652102</v>
      </c>
      <c r="C283" s="10">
        <f t="shared" ca="1" si="20"/>
        <v>0.73156134298548214</v>
      </c>
      <c r="D283" s="10">
        <f t="shared" ca="1" si="21"/>
        <v>0.12947081202989189</v>
      </c>
      <c r="E283" s="10">
        <f t="shared" ca="1" si="22"/>
        <v>8.6182389609040708</v>
      </c>
      <c r="F283" s="10">
        <f t="shared" ca="1" si="23"/>
        <v>-0.13865399021527069</v>
      </c>
    </row>
    <row r="284" spans="1:6" x14ac:dyDescent="0.35">
      <c r="A284" s="10">
        <f t="shared" si="24"/>
        <v>6832</v>
      </c>
      <c r="B284" s="10">
        <v>0.31234887494462898</v>
      </c>
      <c r="C284" s="10">
        <f t="shared" ca="1" si="20"/>
        <v>0.7360733722457018</v>
      </c>
      <c r="D284" s="10">
        <f t="shared" ca="1" si="21"/>
        <v>0.13026934532832898</v>
      </c>
      <c r="E284" s="10">
        <f t="shared" ca="1" si="22"/>
        <v>8.6103334812495422</v>
      </c>
      <c r="F284" s="10">
        <f t="shared" ca="1" si="23"/>
        <v>-0.13957170759851978</v>
      </c>
    </row>
    <row r="285" spans="1:6" x14ac:dyDescent="0.35">
      <c r="A285" s="10">
        <f t="shared" si="24"/>
        <v>6892</v>
      </c>
      <c r="B285" s="10">
        <v>0.31651479219423101</v>
      </c>
      <c r="C285" s="10">
        <f t="shared" ca="1" si="20"/>
        <v>0.7463918247393817</v>
      </c>
      <c r="D285" s="10">
        <f t="shared" ca="1" si="21"/>
        <v>0.13209549215259483</v>
      </c>
      <c r="E285" s="10">
        <f t="shared" ca="1" si="22"/>
        <v>8.5922546276893108</v>
      </c>
      <c r="F285" s="10">
        <f t="shared" ca="1" si="23"/>
        <v>-0.14167358437445626</v>
      </c>
    </row>
    <row r="286" spans="1:6" x14ac:dyDescent="0.35">
      <c r="A286" s="10">
        <f t="shared" si="24"/>
        <v>6952</v>
      </c>
      <c r="B286" s="10">
        <v>0.31047901184698201</v>
      </c>
      <c r="C286" s="10">
        <f t="shared" ca="1" si="20"/>
        <v>0.73144195678861401</v>
      </c>
      <c r="D286" s="10">
        <f t="shared" ca="1" si="21"/>
        <v>0.12944968321000291</v>
      </c>
      <c r="E286" s="10">
        <f t="shared" ca="1" si="22"/>
        <v>8.6184481362209713</v>
      </c>
      <c r="F286" s="10">
        <f t="shared" ca="1" si="23"/>
        <v>-0.13862971927321183</v>
      </c>
    </row>
    <row r="287" spans="1:6" x14ac:dyDescent="0.35">
      <c r="A287" s="10">
        <f t="shared" si="24"/>
        <v>7012</v>
      </c>
      <c r="B287" s="10">
        <v>0.309717599351165</v>
      </c>
      <c r="C287" s="10">
        <f t="shared" ca="1" si="20"/>
        <v>0.72955603390646062</v>
      </c>
      <c r="D287" s="10">
        <f t="shared" ca="1" si="21"/>
        <v>0.129115914935723</v>
      </c>
      <c r="E287" s="10">
        <f t="shared" ca="1" si="22"/>
        <v>8.6217524421363425</v>
      </c>
      <c r="F287" s="10">
        <f t="shared" ca="1" si="23"/>
        <v>-0.13824639357571619</v>
      </c>
    </row>
    <row r="288" spans="1:6" x14ac:dyDescent="0.35">
      <c r="A288" s="10">
        <f t="shared" si="24"/>
        <v>7072</v>
      </c>
      <c r="B288" s="10">
        <v>0.313650994923447</v>
      </c>
      <c r="C288" s="10">
        <f t="shared" ca="1" si="20"/>
        <v>0.73929855948238754</v>
      </c>
      <c r="D288" s="10">
        <f t="shared" ca="1" si="21"/>
        <v>0.13084013493399357</v>
      </c>
      <c r="E288" s="10">
        <f t="shared" ca="1" si="22"/>
        <v>8.6046826641534633</v>
      </c>
      <c r="F288" s="10">
        <f t="shared" ca="1" si="23"/>
        <v>-0.14022820623335158</v>
      </c>
    </row>
    <row r="289" spans="1:6" x14ac:dyDescent="0.35">
      <c r="A289" s="10">
        <f t="shared" si="24"/>
        <v>7132</v>
      </c>
      <c r="B289" s="10">
        <v>0.31125464742539599</v>
      </c>
      <c r="C289" s="10">
        <f t="shared" ca="1" si="20"/>
        <v>0.73336310845552177</v>
      </c>
      <c r="D289" s="10">
        <f t="shared" ca="1" si="21"/>
        <v>0.12978968623057266</v>
      </c>
      <c r="E289" s="10">
        <f t="shared" ca="1" si="22"/>
        <v>8.6150821063173311</v>
      </c>
      <c r="F289" s="10">
        <f t="shared" ca="1" si="23"/>
        <v>-0.13902035658304582</v>
      </c>
    </row>
    <row r="290" spans="1:6" x14ac:dyDescent="0.35">
      <c r="A290" s="10">
        <f t="shared" si="24"/>
        <v>7192</v>
      </c>
      <c r="B290" s="10">
        <v>0.30695409407342999</v>
      </c>
      <c r="C290" s="10">
        <f t="shared" ca="1" si="20"/>
        <v>0.72271117928841311</v>
      </c>
      <c r="D290" s="10">
        <f t="shared" ca="1" si="21"/>
        <v>0.12790452112148923</v>
      </c>
      <c r="E290" s="10">
        <f t="shared" ca="1" si="22"/>
        <v>8.633745240897257</v>
      </c>
      <c r="F290" s="10">
        <f t="shared" ca="1" si="23"/>
        <v>-0.13685636694046921</v>
      </c>
    </row>
    <row r="291" spans="1:6" x14ac:dyDescent="0.35">
      <c r="A291" s="10">
        <f t="shared" si="24"/>
        <v>7252</v>
      </c>
      <c r="B291" s="10">
        <v>0.311417032639491</v>
      </c>
      <c r="C291" s="10">
        <f t="shared" ca="1" si="20"/>
        <v>0.73376531618479801</v>
      </c>
      <c r="D291" s="10">
        <f t="shared" ca="1" si="21"/>
        <v>0.1298608684517403</v>
      </c>
      <c r="E291" s="10">
        <f t="shared" ca="1" si="22"/>
        <v>8.6143774023277722</v>
      </c>
      <c r="F291" s="10">
        <f t="shared" ca="1" si="23"/>
        <v>-0.13910215879971988</v>
      </c>
    </row>
    <row r="292" spans="1:6" x14ac:dyDescent="0.35">
      <c r="A292" s="10">
        <f t="shared" si="24"/>
        <v>7312</v>
      </c>
      <c r="B292" s="10">
        <v>0.31229547582842898</v>
      </c>
      <c r="C292" s="10">
        <f t="shared" ca="1" si="20"/>
        <v>0.73594110935839485</v>
      </c>
      <c r="D292" s="10">
        <f t="shared" ca="1" si="21"/>
        <v>0.13024593760786202</v>
      </c>
      <c r="E292" s="10">
        <f t="shared" ca="1" si="22"/>
        <v>8.6105652176821668</v>
      </c>
      <c r="F292" s="10">
        <f t="shared" ca="1" si="23"/>
        <v>-0.13954479420257102</v>
      </c>
    </row>
    <row r="293" spans="1:6" x14ac:dyDescent="0.35">
      <c r="A293" s="10">
        <f t="shared" si="24"/>
        <v>7372</v>
      </c>
      <c r="B293" s="10">
        <v>0.31420184315635902</v>
      </c>
      <c r="C293" s="10">
        <f t="shared" ca="1" si="20"/>
        <v>0.74066294119762044</v>
      </c>
      <c r="D293" s="10">
        <f t="shared" ca="1" si="21"/>
        <v>0.13108160150447837</v>
      </c>
      <c r="E293" s="10">
        <f t="shared" ca="1" si="22"/>
        <v>8.6022921451056646</v>
      </c>
      <c r="F293" s="10">
        <f t="shared" ca="1" si="23"/>
        <v>-0.14050606089283446</v>
      </c>
    </row>
    <row r="294" spans="1:6" x14ac:dyDescent="0.35">
      <c r="A294" s="10">
        <f t="shared" si="24"/>
        <v>7432</v>
      </c>
      <c r="B294" s="10">
        <v>0.31720063643350099</v>
      </c>
      <c r="C294" s="10">
        <f t="shared" ca="1" si="20"/>
        <v>0.74809057456492078</v>
      </c>
      <c r="D294" s="10">
        <f t="shared" ca="1" si="21"/>
        <v>0.13239613477328147</v>
      </c>
      <c r="E294" s="10">
        <f t="shared" ca="1" si="22"/>
        <v>8.5892782657445128</v>
      </c>
      <c r="F294" s="10">
        <f t="shared" ca="1" si="23"/>
        <v>-0.14202004496013643</v>
      </c>
    </row>
    <row r="295" spans="1:6" x14ac:dyDescent="0.35">
      <c r="A295" s="10">
        <f t="shared" si="24"/>
        <v>7492</v>
      </c>
      <c r="B295" s="10">
        <v>0.325547705434097</v>
      </c>
      <c r="C295" s="10">
        <f t="shared" ca="1" si="20"/>
        <v>0.7687652134940417</v>
      </c>
      <c r="D295" s="10">
        <f t="shared" ca="1" si="21"/>
        <v>0.13605510652765862</v>
      </c>
      <c r="E295" s="10">
        <f t="shared" ca="1" si="22"/>
        <v>8.5530544453761799</v>
      </c>
      <c r="F295" s="10">
        <f t="shared" ca="1" si="23"/>
        <v>-0.14624629291546556</v>
      </c>
    </row>
    <row r="296" spans="1:6" x14ac:dyDescent="0.35">
      <c r="A296" s="10">
        <f t="shared" si="24"/>
        <v>7552</v>
      </c>
      <c r="B296" s="10">
        <v>0.33172535121518298</v>
      </c>
      <c r="C296" s="10">
        <f t="shared" ca="1" si="20"/>
        <v>0.78406646426204663</v>
      </c>
      <c r="D296" s="10">
        <f t="shared" ca="1" si="21"/>
        <v>0.13876310276201667</v>
      </c>
      <c r="E296" s="10">
        <f t="shared" ca="1" si="22"/>
        <v>8.5262452826560349</v>
      </c>
      <c r="F296" s="10">
        <f t="shared" ca="1" si="23"/>
        <v>-0.14938567042691109</v>
      </c>
    </row>
    <row r="297" spans="1:6" x14ac:dyDescent="0.35">
      <c r="A297" s="10">
        <f t="shared" si="24"/>
        <v>7612</v>
      </c>
      <c r="B297" s="10">
        <v>0.32313104050522301</v>
      </c>
      <c r="C297" s="10">
        <f t="shared" ca="1" si="20"/>
        <v>0.7627794387492095</v>
      </c>
      <c r="D297" s="10">
        <f t="shared" ca="1" si="21"/>
        <v>0.13499575159553664</v>
      </c>
      <c r="E297" s="10">
        <f t="shared" ca="1" si="22"/>
        <v>8.5635420592041864</v>
      </c>
      <c r="F297" s="10">
        <f t="shared" ca="1" si="23"/>
        <v>-0.14502086061207237</v>
      </c>
    </row>
    <row r="298" spans="1:6" x14ac:dyDescent="0.35">
      <c r="A298" s="10">
        <f t="shared" si="24"/>
        <v>7672</v>
      </c>
      <c r="B298" s="10">
        <v>0.31969440224093798</v>
      </c>
      <c r="C298" s="10">
        <f t="shared" ca="1" si="20"/>
        <v>0.75426731847812745</v>
      </c>
      <c r="D298" s="10">
        <f t="shared" ca="1" si="21"/>
        <v>0.13348928719011088</v>
      </c>
      <c r="E298" s="10">
        <f t="shared" ca="1" si="22"/>
        <v>8.5784560568179025</v>
      </c>
      <c r="F298" s="10">
        <f t="shared" ca="1" si="23"/>
        <v>-0.14328080659085393</v>
      </c>
    </row>
    <row r="299" spans="1:6" x14ac:dyDescent="0.35">
      <c r="A299" s="10">
        <f t="shared" si="24"/>
        <v>7732</v>
      </c>
      <c r="B299" s="10">
        <v>0.32676220213337298</v>
      </c>
      <c r="C299" s="10">
        <f t="shared" ca="1" si="20"/>
        <v>0.7717733689000108</v>
      </c>
      <c r="D299" s="10">
        <f t="shared" ca="1" si="21"/>
        <v>0.13658748611121277</v>
      </c>
      <c r="E299" s="10">
        <f t="shared" ca="1" si="22"/>
        <v>8.5477838874989942</v>
      </c>
      <c r="F299" s="10">
        <f t="shared" ca="1" si="23"/>
        <v>-0.14686270223312306</v>
      </c>
    </row>
    <row r="300" spans="1:6" x14ac:dyDescent="0.35">
      <c r="A300" s="10">
        <f t="shared" si="24"/>
        <v>7792</v>
      </c>
      <c r="B300" s="10">
        <v>0.34055658842311098</v>
      </c>
      <c r="C300" s="10">
        <f t="shared" ref="C300:C343" ca="1" si="25">(B300-$C$2)/($C$174-$C$2)</f>
        <v>0.80594032687876782</v>
      </c>
      <c r="D300" s="10">
        <f t="shared" ref="D300:D343" ca="1" si="26">$L$4*C300</f>
        <v>0.14263431162559573</v>
      </c>
      <c r="E300" s="10">
        <f t="shared" ref="E300:E343" ca="1" si="27">$K$6*(1-D300)</f>
        <v>8.4879203149066029</v>
      </c>
      <c r="F300" s="10">
        <f t="shared" ref="F300:F343" ca="1" si="28">LN(E300/$K$6)</f>
        <v>-0.15389074384340518</v>
      </c>
    </row>
    <row r="301" spans="1:6" x14ac:dyDescent="0.35">
      <c r="A301" s="10">
        <f t="shared" ref="A301:A343" si="29">A300+60</f>
        <v>7852</v>
      </c>
      <c r="B301" s="10">
        <v>0.33746252416779898</v>
      </c>
      <c r="C301" s="10">
        <f t="shared" ca="1" si="25"/>
        <v>0.79827671929417643</v>
      </c>
      <c r="D301" s="10">
        <f t="shared" ca="1" si="26"/>
        <v>0.14127801593478423</v>
      </c>
      <c r="E301" s="10">
        <f t="shared" ca="1" si="27"/>
        <v>8.5013476422456371</v>
      </c>
      <c r="F301" s="10">
        <f t="shared" ca="1" si="28"/>
        <v>-0.15231006006483999</v>
      </c>
    </row>
    <row r="302" spans="1:6" x14ac:dyDescent="0.35">
      <c r="A302" s="10">
        <f t="shared" si="29"/>
        <v>7912</v>
      </c>
      <c r="B302" s="10">
        <v>0.336771105016341</v>
      </c>
      <c r="C302" s="10">
        <f t="shared" ca="1" si="25"/>
        <v>0.79656416111308892</v>
      </c>
      <c r="D302" s="10">
        <f t="shared" ca="1" si="26"/>
        <v>0.14097492952859308</v>
      </c>
      <c r="E302" s="10">
        <f t="shared" ca="1" si="27"/>
        <v>8.5043481976669284</v>
      </c>
      <c r="F302" s="10">
        <f t="shared" ca="1" si="28"/>
        <v>-0.15195717177603651</v>
      </c>
    </row>
    <row r="303" spans="1:6" x14ac:dyDescent="0.35">
      <c r="A303" s="10">
        <f t="shared" si="29"/>
        <v>7972</v>
      </c>
      <c r="B303" s="10">
        <v>0.34403705341172303</v>
      </c>
      <c r="C303" s="10">
        <f t="shared" ca="1" si="25"/>
        <v>0.81456100042775403</v>
      </c>
      <c r="D303" s="10">
        <f t="shared" ca="1" si="26"/>
        <v>0.14415998765445337</v>
      </c>
      <c r="E303" s="10">
        <f t="shared" ca="1" si="27"/>
        <v>8.4728161222209124</v>
      </c>
      <c r="F303" s="10">
        <f t="shared" ca="1" si="28"/>
        <v>-0.15567182177413336</v>
      </c>
    </row>
    <row r="304" spans="1:6" x14ac:dyDescent="0.35">
      <c r="A304" s="10">
        <f t="shared" si="29"/>
        <v>8032</v>
      </c>
      <c r="B304" s="10">
        <v>0.34486197284278203</v>
      </c>
      <c r="C304" s="10">
        <f t="shared" ca="1" si="25"/>
        <v>0.81660422199229876</v>
      </c>
      <c r="D304" s="10">
        <f t="shared" ca="1" si="26"/>
        <v>0.14452159445291954</v>
      </c>
      <c r="E304" s="10">
        <f t="shared" ca="1" si="27"/>
        <v>8.469236214916096</v>
      </c>
      <c r="F304" s="10">
        <f t="shared" ca="1" si="28"/>
        <v>-0.15609442787720257</v>
      </c>
    </row>
    <row r="305" spans="1:6" x14ac:dyDescent="0.35">
      <c r="A305" s="10">
        <f t="shared" si="29"/>
        <v>8092</v>
      </c>
      <c r="B305" s="10">
        <v>0.35257616099799899</v>
      </c>
      <c r="C305" s="10">
        <f t="shared" ca="1" si="25"/>
        <v>0.83571129475389017</v>
      </c>
      <c r="D305" s="10">
        <f t="shared" ca="1" si="26"/>
        <v>0.14790314030642504</v>
      </c>
      <c r="E305" s="10">
        <f t="shared" ca="1" si="27"/>
        <v>8.435758910966392</v>
      </c>
      <c r="F305" s="10">
        <f t="shared" ca="1" si="28"/>
        <v>-0.16005507352812545</v>
      </c>
    </row>
    <row r="306" spans="1:6" x14ac:dyDescent="0.35">
      <c r="A306" s="10">
        <f t="shared" si="29"/>
        <v>8152</v>
      </c>
      <c r="B306" s="10">
        <v>0.35389554824017999</v>
      </c>
      <c r="C306" s="10">
        <f t="shared" ca="1" si="25"/>
        <v>0.83897925082779268</v>
      </c>
      <c r="D306" s="10">
        <f t="shared" ca="1" si="26"/>
        <v>0.14848149908743921</v>
      </c>
      <c r="E306" s="10">
        <f t="shared" ca="1" si="27"/>
        <v>8.4300331590343518</v>
      </c>
      <c r="F306" s="10">
        <f t="shared" ca="1" si="28"/>
        <v>-0.16073405167848395</v>
      </c>
    </row>
    <row r="307" spans="1:6" x14ac:dyDescent="0.35">
      <c r="A307" s="10">
        <f t="shared" si="29"/>
        <v>8212</v>
      </c>
      <c r="B307" s="10">
        <v>0.34420952025433099</v>
      </c>
      <c r="C307" s="10">
        <f t="shared" ca="1" si="25"/>
        <v>0.81498817908147192</v>
      </c>
      <c r="D307" s="10">
        <f t="shared" ca="1" si="26"/>
        <v>0.14423558919861504</v>
      </c>
      <c r="E307" s="10">
        <f t="shared" ca="1" si="27"/>
        <v>8.4720676669337109</v>
      </c>
      <c r="F307" s="10">
        <f t="shared" ca="1" si="28"/>
        <v>-0.15576016174707163</v>
      </c>
    </row>
    <row r="308" spans="1:6" x14ac:dyDescent="0.35">
      <c r="A308" s="10">
        <f t="shared" si="29"/>
        <v>8272</v>
      </c>
      <c r="B308" s="10">
        <v>0.35116468468967399</v>
      </c>
      <c r="C308" s="10">
        <f t="shared" ca="1" si="25"/>
        <v>0.83221524565814842</v>
      </c>
      <c r="D308" s="10">
        <f t="shared" ca="1" si="26"/>
        <v>0.14728441390752203</v>
      </c>
      <c r="E308" s="10">
        <f t="shared" ca="1" si="27"/>
        <v>8.4418843023155326</v>
      </c>
      <c r="F308" s="10">
        <f t="shared" ca="1" si="28"/>
        <v>-0.15932921488297283</v>
      </c>
    </row>
    <row r="309" spans="1:6" x14ac:dyDescent="0.35">
      <c r="A309" s="10">
        <f t="shared" si="29"/>
        <v>8332</v>
      </c>
      <c r="B309" s="10">
        <v>0.35374535790300898</v>
      </c>
      <c r="C309" s="10">
        <f t="shared" ca="1" si="25"/>
        <v>0.83860724827319155</v>
      </c>
      <c r="D309" s="10">
        <f t="shared" ca="1" si="26"/>
        <v>0.14841566254032909</v>
      </c>
      <c r="E309" s="10">
        <f t="shared" ca="1" si="27"/>
        <v>8.4306849408507425</v>
      </c>
      <c r="F309" s="10">
        <f t="shared" ca="1" si="28"/>
        <v>-0.16065673802993666</v>
      </c>
    </row>
    <row r="310" spans="1:6" x14ac:dyDescent="0.35">
      <c r="A310" s="10">
        <f t="shared" si="29"/>
        <v>8392</v>
      </c>
      <c r="B310" s="10">
        <v>0.35313166697828302</v>
      </c>
      <c r="C310" s="10">
        <f t="shared" ca="1" si="25"/>
        <v>0.83708721312290324</v>
      </c>
      <c r="D310" s="10">
        <f t="shared" ca="1" si="26"/>
        <v>0.14814664861947499</v>
      </c>
      <c r="E310" s="10">
        <f t="shared" ca="1" si="27"/>
        <v>8.4333481786671971</v>
      </c>
      <c r="F310" s="10">
        <f t="shared" ca="1" si="28"/>
        <v>-0.16034088976046029</v>
      </c>
    </row>
    <row r="311" spans="1:6" x14ac:dyDescent="0.35">
      <c r="A311" s="10">
        <f t="shared" si="29"/>
        <v>8452</v>
      </c>
      <c r="B311" s="10">
        <v>0.35920973031884901</v>
      </c>
      <c r="C311" s="10">
        <f t="shared" ca="1" si="25"/>
        <v>0.85214181072423556</v>
      </c>
      <c r="D311" s="10">
        <f t="shared" ca="1" si="26"/>
        <v>0.1508109924847118</v>
      </c>
      <c r="E311" s="10">
        <f t="shared" ca="1" si="27"/>
        <v>8.4069711744013524</v>
      </c>
      <c r="F311" s="10">
        <f t="shared" ca="1" si="28"/>
        <v>-0.16347349375484793</v>
      </c>
    </row>
    <row r="312" spans="1:6" x14ac:dyDescent="0.35">
      <c r="A312" s="10">
        <f t="shared" si="29"/>
        <v>8512</v>
      </c>
      <c r="B312" s="10">
        <v>0.36367506993631499</v>
      </c>
      <c r="C312" s="10">
        <f t="shared" ca="1" si="25"/>
        <v>0.86320189472263265</v>
      </c>
      <c r="D312" s="10">
        <f t="shared" ca="1" si="26"/>
        <v>0.15276839232564313</v>
      </c>
      <c r="E312" s="10">
        <f t="shared" ca="1" si="27"/>
        <v>8.3875929159761338</v>
      </c>
      <c r="F312" s="10">
        <f t="shared" ca="1" si="28"/>
        <v>-0.16578117699338732</v>
      </c>
    </row>
    <row r="313" spans="1:6" x14ac:dyDescent="0.35">
      <c r="A313" s="10">
        <f t="shared" si="29"/>
        <v>8572</v>
      </c>
      <c r="B313" s="10">
        <v>0.36045900450768797</v>
      </c>
      <c r="C313" s="10">
        <f t="shared" ca="1" si="25"/>
        <v>0.8552361055929939</v>
      </c>
      <c r="D313" s="10">
        <f t="shared" ca="1" si="26"/>
        <v>0.15135861692271607</v>
      </c>
      <c r="E313" s="10">
        <f t="shared" ca="1" si="27"/>
        <v>8.4015496924651103</v>
      </c>
      <c r="F313" s="10">
        <f t="shared" ca="1" si="28"/>
        <v>-0.1641185811087193</v>
      </c>
    </row>
    <row r="314" spans="1:6" x14ac:dyDescent="0.35">
      <c r="A314" s="10">
        <f t="shared" si="29"/>
        <v>8632</v>
      </c>
      <c r="B314" s="10">
        <v>0.36695127424336499</v>
      </c>
      <c r="C314" s="10">
        <f t="shared" ca="1" si="25"/>
        <v>0.8713166402819964</v>
      </c>
      <c r="D314" s="10">
        <f t="shared" ca="1" si="26"/>
        <v>0.15420452985130736</v>
      </c>
      <c r="E314" s="10">
        <f t="shared" ca="1" si="27"/>
        <v>8.3733751544720576</v>
      </c>
      <c r="F314" s="10">
        <f t="shared" ca="1" si="28"/>
        <v>-0.16747770965838316</v>
      </c>
    </row>
    <row r="315" spans="1:6" x14ac:dyDescent="0.35">
      <c r="A315" s="10">
        <f t="shared" si="29"/>
        <v>8692</v>
      </c>
      <c r="B315" s="10">
        <v>0.36558301974482399</v>
      </c>
      <c r="C315" s="10">
        <f t="shared" ca="1" si="25"/>
        <v>0.86792764616700102</v>
      </c>
      <c r="D315" s="10">
        <f t="shared" ca="1" si="26"/>
        <v>0.15360474990907813</v>
      </c>
      <c r="E315" s="10">
        <f t="shared" ca="1" si="27"/>
        <v>8.3793129759001275</v>
      </c>
      <c r="F315" s="10">
        <f t="shared" ca="1" si="28"/>
        <v>-0.16676882979020757</v>
      </c>
    </row>
    <row r="316" spans="1:6" x14ac:dyDescent="0.35">
      <c r="A316" s="10">
        <f t="shared" si="29"/>
        <v>8752</v>
      </c>
      <c r="B316" s="10">
        <v>0.365712589691992</v>
      </c>
      <c r="C316" s="10">
        <f t="shared" ca="1" si="25"/>
        <v>0.86824857461189253</v>
      </c>
      <c r="D316" s="10">
        <f t="shared" ca="1" si="26"/>
        <v>0.15366154742409446</v>
      </c>
      <c r="E316" s="10">
        <f t="shared" ca="1" si="27"/>
        <v>8.3787506805014651</v>
      </c>
      <c r="F316" s="10">
        <f t="shared" ca="1" si="28"/>
        <v>-0.16683593723297693</v>
      </c>
    </row>
    <row r="317" spans="1:6" x14ac:dyDescent="0.35">
      <c r="A317" s="10">
        <f t="shared" si="29"/>
        <v>8812</v>
      </c>
      <c r="B317" s="10">
        <v>0.37295062452824201</v>
      </c>
      <c r="C317" s="10">
        <f t="shared" ca="1" si="25"/>
        <v>0.88617627555520362</v>
      </c>
      <c r="D317" s="10">
        <f t="shared" ca="1" si="26"/>
        <v>0.15683436952741547</v>
      </c>
      <c r="E317" s="10">
        <f t="shared" ca="1" si="27"/>
        <v>8.3473397416785868</v>
      </c>
      <c r="F317" s="10">
        <f t="shared" ca="1" si="28"/>
        <v>-0.17059186285051789</v>
      </c>
    </row>
    <row r="318" spans="1:6" x14ac:dyDescent="0.35">
      <c r="A318" s="10">
        <f t="shared" si="29"/>
        <v>8872</v>
      </c>
      <c r="B318" s="10">
        <v>0.371060813611304</v>
      </c>
      <c r="C318" s="10">
        <f t="shared" ca="1" si="25"/>
        <v>0.88149545186137601</v>
      </c>
      <c r="D318" s="10">
        <f t="shared" ca="1" si="26"/>
        <v>0.15600596320111149</v>
      </c>
      <c r="E318" s="10">
        <f t="shared" ca="1" si="27"/>
        <v>8.3555409643089966</v>
      </c>
      <c r="F318" s="10">
        <f t="shared" ca="1" si="28"/>
        <v>-0.16960984981530056</v>
      </c>
    </row>
    <row r="319" spans="1:6" x14ac:dyDescent="0.35">
      <c r="A319" s="10">
        <f t="shared" si="29"/>
        <v>8932</v>
      </c>
      <c r="B319" s="10">
        <v>0.372306945893982</v>
      </c>
      <c r="C319" s="10">
        <f t="shared" ca="1" si="25"/>
        <v>0.88458196462417327</v>
      </c>
      <c r="D319" s="10">
        <f t="shared" ca="1" si="26"/>
        <v>0.15655221037173039</v>
      </c>
      <c r="E319" s="10">
        <f t="shared" ca="1" si="27"/>
        <v>8.350133117319869</v>
      </c>
      <c r="F319" s="10">
        <f t="shared" ca="1" si="28"/>
        <v>-0.17025727621085926</v>
      </c>
    </row>
    <row r="320" spans="1:6" x14ac:dyDescent="0.35">
      <c r="A320" s="10">
        <f t="shared" si="29"/>
        <v>8992</v>
      </c>
      <c r="B320" s="10">
        <v>0.37936909720992101</v>
      </c>
      <c r="C320" s="10">
        <f t="shared" ca="1" si="25"/>
        <v>0.9020740242332923</v>
      </c>
      <c r="D320" s="10">
        <f t="shared" ca="1" si="26"/>
        <v>0.15964793321627777</v>
      </c>
      <c r="E320" s="10">
        <f t="shared" ca="1" si="27"/>
        <v>8.31948546115885</v>
      </c>
      <c r="F320" s="10">
        <f t="shared" ca="1" si="28"/>
        <v>-0.17393434783053713</v>
      </c>
    </row>
    <row r="321" spans="1:6" x14ac:dyDescent="0.35">
      <c r="A321" s="10">
        <f t="shared" si="29"/>
        <v>9052</v>
      </c>
      <c r="B321" s="10">
        <v>0.37464363951505603</v>
      </c>
      <c r="C321" s="10">
        <f t="shared" ca="1" si="25"/>
        <v>0.89036966050882882</v>
      </c>
      <c r="D321" s="10">
        <f t="shared" ca="1" si="26"/>
        <v>0.15757650955477687</v>
      </c>
      <c r="E321" s="10">
        <f t="shared" ca="1" si="27"/>
        <v>8.3399925554077097</v>
      </c>
      <c r="F321" s="10">
        <f t="shared" ca="1" si="28"/>
        <v>-0.1714724334072526</v>
      </c>
    </row>
    <row r="322" spans="1:6" x14ac:dyDescent="0.35">
      <c r="A322" s="10">
        <f t="shared" si="29"/>
        <v>9112</v>
      </c>
      <c r="B322" s="10">
        <v>0.37732705148210799</v>
      </c>
      <c r="C322" s="10">
        <f t="shared" ca="1" si="25"/>
        <v>0.89701613408091974</v>
      </c>
      <c r="D322" s="10">
        <f t="shared" ca="1" si="26"/>
        <v>0.15875279413947357</v>
      </c>
      <c r="E322" s="10">
        <f t="shared" ca="1" si="27"/>
        <v>8.3283473380192117</v>
      </c>
      <c r="F322" s="10">
        <f t="shared" ca="1" si="28"/>
        <v>-0.17286971944265137</v>
      </c>
    </row>
    <row r="323" spans="1:6" x14ac:dyDescent="0.35">
      <c r="A323" s="10">
        <f t="shared" si="29"/>
        <v>9172</v>
      </c>
      <c r="B323" s="10">
        <v>0.38503564637590598</v>
      </c>
      <c r="C323" s="10">
        <f t="shared" ca="1" si="25"/>
        <v>0.91610935303822794</v>
      </c>
      <c r="D323" s="10">
        <f t="shared" ca="1" si="26"/>
        <v>0.16213188816401428</v>
      </c>
      <c r="E323" s="10">
        <f t="shared" ca="1" si="27"/>
        <v>8.2948943071762589</v>
      </c>
      <c r="F323" s="10">
        <f t="shared" ca="1" si="28"/>
        <v>-0.1768945753302163</v>
      </c>
    </row>
    <row r="324" spans="1:6" x14ac:dyDescent="0.35">
      <c r="A324" s="10">
        <f t="shared" si="29"/>
        <v>9232</v>
      </c>
      <c r="B324" s="10">
        <v>0.389888345915132</v>
      </c>
      <c r="C324" s="10">
        <f t="shared" ca="1" si="25"/>
        <v>0.92812887879006312</v>
      </c>
      <c r="D324" s="10">
        <f t="shared" ca="1" si="26"/>
        <v>0.16425908880716689</v>
      </c>
      <c r="E324" s="10">
        <f t="shared" ca="1" si="27"/>
        <v>8.2738350208090488</v>
      </c>
      <c r="F324" s="10">
        <f t="shared" ca="1" si="28"/>
        <v>-0.17943662877207284</v>
      </c>
    </row>
    <row r="325" spans="1:6" x14ac:dyDescent="0.35">
      <c r="A325" s="10">
        <f t="shared" si="29"/>
        <v>9292</v>
      </c>
      <c r="B325" s="10">
        <v>0.38721745966077198</v>
      </c>
      <c r="C325" s="10">
        <f t="shared" ca="1" si="25"/>
        <v>0.92151342983118878</v>
      </c>
      <c r="D325" s="10">
        <f t="shared" ca="1" si="26"/>
        <v>0.1630882949197365</v>
      </c>
      <c r="E325" s="10">
        <f t="shared" ca="1" si="27"/>
        <v>8.2854258802946088</v>
      </c>
      <c r="F325" s="10">
        <f t="shared" ca="1" si="28"/>
        <v>-0.17803670380588577</v>
      </c>
    </row>
    <row r="326" spans="1:6" x14ac:dyDescent="0.35">
      <c r="A326" s="10">
        <f t="shared" si="29"/>
        <v>9352</v>
      </c>
      <c r="B326" s="10">
        <v>0.391853134172437</v>
      </c>
      <c r="C326" s="10">
        <f t="shared" ca="1" si="25"/>
        <v>0.93299541191552993</v>
      </c>
      <c r="D326" s="10">
        <f t="shared" ca="1" si="26"/>
        <v>0.16512036175654557</v>
      </c>
      <c r="E326" s="10">
        <f t="shared" ca="1" si="27"/>
        <v>8.2653084186101999</v>
      </c>
      <c r="F326" s="10">
        <f t="shared" ca="1" si="28"/>
        <v>-0.18046771033751041</v>
      </c>
    </row>
    <row r="327" spans="1:6" x14ac:dyDescent="0.35">
      <c r="A327" s="10">
        <f t="shared" si="29"/>
        <v>9412</v>
      </c>
      <c r="B327" s="10">
        <v>0.38162953750965301</v>
      </c>
      <c r="C327" s="10">
        <f t="shared" ca="1" si="25"/>
        <v>0.90767285024209321</v>
      </c>
      <c r="D327" s="10">
        <f t="shared" ca="1" si="26"/>
        <v>0.16063880644478284</v>
      </c>
      <c r="E327" s="10">
        <f t="shared" ca="1" si="27"/>
        <v>8.3096758161966502</v>
      </c>
      <c r="F327" s="10">
        <f t="shared" ca="1" si="28"/>
        <v>-0.17511416032215588</v>
      </c>
    </row>
    <row r="328" spans="1:6" x14ac:dyDescent="0.35">
      <c r="A328" s="10">
        <f t="shared" si="29"/>
        <v>9472</v>
      </c>
      <c r="B328" s="10">
        <v>0.38232966901156901</v>
      </c>
      <c r="C328" s="10">
        <f t="shared" ca="1" si="25"/>
        <v>0.90940698781828699</v>
      </c>
      <c r="D328" s="10">
        <f t="shared" ca="1" si="26"/>
        <v>0.16094571194534565</v>
      </c>
      <c r="E328" s="10">
        <f t="shared" ca="1" si="27"/>
        <v>8.3066374517410786</v>
      </c>
      <c r="F328" s="10">
        <f t="shared" ca="1" si="28"/>
        <v>-0.17547986894120302</v>
      </c>
    </row>
    <row r="329" spans="1:6" x14ac:dyDescent="0.35">
      <c r="A329" s="10">
        <f t="shared" si="29"/>
        <v>9532</v>
      </c>
      <c r="B329" s="10">
        <v>0.39389618325650499</v>
      </c>
      <c r="C329" s="10">
        <f t="shared" ca="1" si="25"/>
        <v>0.93805578725501271</v>
      </c>
      <c r="D329" s="10">
        <f t="shared" ca="1" si="26"/>
        <v>0.16601594065865807</v>
      </c>
      <c r="E329" s="10">
        <f t="shared" ca="1" si="27"/>
        <v>8.2564421874792853</v>
      </c>
      <c r="F329" s="10">
        <f t="shared" ca="1" si="28"/>
        <v>-0.18154099030564561</v>
      </c>
    </row>
    <row r="330" spans="1:6" x14ac:dyDescent="0.35">
      <c r="A330" s="10">
        <f t="shared" si="29"/>
        <v>9592</v>
      </c>
      <c r="B330" s="10">
        <v>0.39487495858407701</v>
      </c>
      <c r="C330" s="10">
        <f t="shared" ca="1" si="25"/>
        <v>0.94048009050311554</v>
      </c>
      <c r="D330" s="10">
        <f t="shared" ca="1" si="26"/>
        <v>0.16644499081712824</v>
      </c>
      <c r="E330" s="10">
        <f t="shared" ca="1" si="27"/>
        <v>8.2521945909104311</v>
      </c>
      <c r="F330" s="10">
        <f t="shared" ca="1" si="28"/>
        <v>-0.18205558114916642</v>
      </c>
    </row>
    <row r="331" spans="1:6" x14ac:dyDescent="0.35">
      <c r="A331" s="10">
        <f t="shared" si="29"/>
        <v>9652</v>
      </c>
      <c r="B331" s="10">
        <v>0.40366991316008</v>
      </c>
      <c r="C331" s="10">
        <f t="shared" ca="1" si="25"/>
        <v>0.96226408560893029</v>
      </c>
      <c r="D331" s="10">
        <f t="shared" ca="1" si="26"/>
        <v>0.17030029504096147</v>
      </c>
      <c r="E331" s="10">
        <f t="shared" ca="1" si="27"/>
        <v>8.2140270790944818</v>
      </c>
      <c r="F331" s="10">
        <f t="shared" ca="1" si="28"/>
        <v>-0.18669144491152853</v>
      </c>
    </row>
    <row r="332" spans="1:6" x14ac:dyDescent="0.35">
      <c r="A332" s="10">
        <f t="shared" si="29"/>
        <v>9712</v>
      </c>
      <c r="B332" s="10">
        <v>0.39371349898665597</v>
      </c>
      <c r="C332" s="10">
        <f t="shared" ca="1" si="25"/>
        <v>0.93760330132050218</v>
      </c>
      <c r="D332" s="10">
        <f t="shared" ca="1" si="26"/>
        <v>0.16593586026357582</v>
      </c>
      <c r="E332" s="10">
        <f t="shared" ca="1" si="27"/>
        <v>8.2572349833905996</v>
      </c>
      <c r="F332" s="10">
        <f t="shared" ca="1" si="28"/>
        <v>-0.18144497342173538</v>
      </c>
    </row>
    <row r="333" spans="1:6" x14ac:dyDescent="0.35">
      <c r="A333" s="10">
        <f t="shared" si="29"/>
        <v>9772</v>
      </c>
      <c r="B333" s="10">
        <v>0.39256326330215102</v>
      </c>
      <c r="C333" s="10">
        <f t="shared" ca="1" si="25"/>
        <v>0.93475431235697115</v>
      </c>
      <c r="D333" s="10">
        <f t="shared" ca="1" si="26"/>
        <v>0.16543164975804631</v>
      </c>
      <c r="E333" s="10">
        <f t="shared" ca="1" si="27"/>
        <v>8.2622266673953408</v>
      </c>
      <c r="F333" s="10">
        <f t="shared" ca="1" si="28"/>
        <v>-0.18084063361185673</v>
      </c>
    </row>
    <row r="334" spans="1:6" x14ac:dyDescent="0.35">
      <c r="A334" s="10">
        <f t="shared" si="29"/>
        <v>9832</v>
      </c>
      <c r="B334" s="10">
        <v>0.39873081313275599</v>
      </c>
      <c r="C334" s="10">
        <f t="shared" ca="1" si="25"/>
        <v>0.95003055672682279</v>
      </c>
      <c r="D334" s="10">
        <f t="shared" ca="1" si="26"/>
        <v>0.16813522039131718</v>
      </c>
      <c r="E334" s="10">
        <f t="shared" ca="1" si="27"/>
        <v>8.2354613181259602</v>
      </c>
      <c r="F334" s="10">
        <f t="shared" ca="1" si="28"/>
        <v>-0.18408537587826235</v>
      </c>
    </row>
    <row r="335" spans="1:6" x14ac:dyDescent="0.35">
      <c r="A335" s="10">
        <f t="shared" si="29"/>
        <v>9892</v>
      </c>
      <c r="B335" s="10">
        <v>0.397518693194575</v>
      </c>
      <c r="C335" s="10">
        <f t="shared" ca="1" si="25"/>
        <v>0.94702828825882635</v>
      </c>
      <c r="D335" s="10">
        <f t="shared" ca="1" si="26"/>
        <v>0.16760388267068677</v>
      </c>
      <c r="E335" s="10">
        <f t="shared" ca="1" si="27"/>
        <v>8.2407215615602016</v>
      </c>
      <c r="F335" s="10">
        <f t="shared" ca="1" si="28"/>
        <v>-0.18344684890252069</v>
      </c>
    </row>
    <row r="336" spans="1:6" x14ac:dyDescent="0.35">
      <c r="A336" s="10">
        <f t="shared" si="29"/>
        <v>9952</v>
      </c>
      <c r="B336" s="10">
        <v>0.40577859787627302</v>
      </c>
      <c r="C336" s="10">
        <f t="shared" ca="1" si="25"/>
        <v>0.9674870321449579</v>
      </c>
      <c r="D336" s="10">
        <f t="shared" ca="1" si="26"/>
        <v>0.17122464559022446</v>
      </c>
      <c r="E336" s="10">
        <f t="shared" ca="1" si="27"/>
        <v>8.2048760086567789</v>
      </c>
      <c r="F336" s="10">
        <f t="shared" ca="1" si="28"/>
        <v>-0.18780614439374782</v>
      </c>
    </row>
    <row r="337" spans="1:6" x14ac:dyDescent="0.35">
      <c r="A337" s="10">
        <f t="shared" si="29"/>
        <v>10012</v>
      </c>
      <c r="B337" s="10">
        <v>0.408039743335951</v>
      </c>
      <c r="C337" s="10">
        <f t="shared" ca="1" si="25"/>
        <v>0.97308760474615785</v>
      </c>
      <c r="D337" s="10">
        <f t="shared" ca="1" si="26"/>
        <v>0.17221582792846907</v>
      </c>
      <c r="E337" s="10">
        <f t="shared" ca="1" si="27"/>
        <v>8.1950633035081566</v>
      </c>
      <c r="F337" s="10">
        <f t="shared" ca="1" si="28"/>
        <v>-0.18900282032441454</v>
      </c>
    </row>
    <row r="338" spans="1:6" x14ac:dyDescent="0.35">
      <c r="A338" s="10">
        <f t="shared" si="29"/>
        <v>10072</v>
      </c>
      <c r="B338" s="10">
        <v>0.41768751927113001</v>
      </c>
      <c r="C338" s="10">
        <f t="shared" ca="1" si="25"/>
        <v>0.99698393097931171</v>
      </c>
      <c r="D338" s="10">
        <f t="shared" ca="1" si="26"/>
        <v>0.17644496987480485</v>
      </c>
      <c r="E338" s="10">
        <f t="shared" ca="1" si="27"/>
        <v>8.1531947982394328</v>
      </c>
      <c r="F338" s="10">
        <f t="shared" ca="1" si="28"/>
        <v>-0.194124906915636</v>
      </c>
    </row>
    <row r="339" spans="1:6" x14ac:dyDescent="0.35">
      <c r="A339" s="10">
        <f t="shared" si="29"/>
        <v>10132</v>
      </c>
      <c r="B339" s="10">
        <v>0.423825456588032</v>
      </c>
      <c r="C339" s="10">
        <f t="shared" ca="1" si="25"/>
        <v>1.0121868288812537</v>
      </c>
      <c r="D339" s="10">
        <f t="shared" ca="1" si="26"/>
        <v>0.17913555974186815</v>
      </c>
      <c r="E339" s="10">
        <f t="shared" ca="1" si="27"/>
        <v>8.1265579585555052</v>
      </c>
      <c r="F339" s="10">
        <f t="shared" ca="1" si="28"/>
        <v>-0.19739729856089117</v>
      </c>
    </row>
    <row r="340" spans="1:6" x14ac:dyDescent="0.35">
      <c r="A340" s="10">
        <f t="shared" si="29"/>
        <v>10192</v>
      </c>
      <c r="B340" s="10">
        <v>0.42704079647029197</v>
      </c>
      <c r="C340" s="10">
        <f t="shared" ca="1" si="25"/>
        <v>1.0201508209238952</v>
      </c>
      <c r="D340" s="10">
        <f t="shared" ca="1" si="26"/>
        <v>0.18054501709858481</v>
      </c>
      <c r="E340" s="10">
        <f t="shared" ca="1" si="27"/>
        <v>8.112604330724011</v>
      </c>
      <c r="F340" s="10">
        <f t="shared" ca="1" si="28"/>
        <v>-0.19911581470316855</v>
      </c>
    </row>
    <row r="341" spans="1:6" x14ac:dyDescent="0.35">
      <c r="A341" s="10">
        <f t="shared" si="29"/>
        <v>10252</v>
      </c>
      <c r="B341" s="10">
        <v>0.42875370458466899</v>
      </c>
      <c r="C341" s="10">
        <f t="shared" ca="1" si="25"/>
        <v>1.0243934786497362</v>
      </c>
      <c r="D341" s="10">
        <f t="shared" ca="1" si="26"/>
        <v>0.181295877359582</v>
      </c>
      <c r="E341" s="10">
        <f t="shared" ca="1" si="27"/>
        <v>8.1051708141401395</v>
      </c>
      <c r="F341" s="10">
        <f t="shared" ca="1" si="28"/>
        <v>-0.20003252701888907</v>
      </c>
    </row>
    <row r="342" spans="1:6" x14ac:dyDescent="0.35">
      <c r="A342" s="10">
        <f t="shared" si="29"/>
        <v>10312</v>
      </c>
      <c r="B342" s="10">
        <v>0.42538395243278598</v>
      </c>
      <c r="C342" s="10">
        <f t="shared" ca="1" si="25"/>
        <v>1.0160470268573965</v>
      </c>
      <c r="D342" s="10">
        <f t="shared" ca="1" si="26"/>
        <v>0.17981873275443844</v>
      </c>
      <c r="E342" s="10">
        <f t="shared" ca="1" si="27"/>
        <v>8.1197945457310592</v>
      </c>
      <c r="F342" s="10">
        <f t="shared" ca="1" si="28"/>
        <v>-0.19822990553693456</v>
      </c>
    </row>
    <row r="343" spans="1:6" x14ac:dyDescent="0.35">
      <c r="A343" s="10">
        <f t="shared" si="29"/>
        <v>10372</v>
      </c>
      <c r="B343" s="10">
        <v>0.41890521097121503</v>
      </c>
      <c r="C343" s="10">
        <f t="shared" ca="1" si="25"/>
        <v>1</v>
      </c>
      <c r="D343" s="10">
        <f t="shared" ca="1" si="26"/>
        <v>0.17697874999999999</v>
      </c>
      <c r="E343" s="10">
        <f t="shared" ca="1" si="27"/>
        <v>8.1479103750000004</v>
      </c>
      <c r="F343" s="10">
        <f t="shared" ca="1" si="28"/>
        <v>-0.19477325846829269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C1783-088A-497B-9AB9-84503A5D13DF}">
  <dimension ref="A1:L333"/>
  <sheetViews>
    <sheetView workbookViewId="0">
      <selection activeCell="A167" sqref="A167:F167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37</v>
      </c>
      <c r="C1" s="53" t="s">
        <v>49</v>
      </c>
      <c r="D1" s="53" t="s">
        <v>50</v>
      </c>
      <c r="E1" s="53" t="s">
        <v>47</v>
      </c>
      <c r="F1" s="53" t="s">
        <v>38</v>
      </c>
      <c r="G1" s="53"/>
      <c r="J1" s="53" t="s">
        <v>46</v>
      </c>
      <c r="K1" s="53"/>
      <c r="L1" s="53"/>
    </row>
    <row r="2" spans="1:12" x14ac:dyDescent="0.35">
      <c r="A2" s="10">
        <v>52</v>
      </c>
      <c r="B2" s="10">
        <v>1.77810875035995E-2</v>
      </c>
      <c r="C2" s="10">
        <f ca="1">(B2-$C$2)/($C$164-$C$2)</f>
        <v>0</v>
      </c>
      <c r="D2" s="10">
        <f ca="1">$L$4*C2</f>
        <v>0</v>
      </c>
      <c r="E2" s="10">
        <f ca="1">$K$6*(1-D2)</f>
        <v>9.9</v>
      </c>
      <c r="F2" s="10">
        <f ca="1">LN(E2/$K$6)</f>
        <v>0</v>
      </c>
      <c r="J2" s="10">
        <v>1</v>
      </c>
    </row>
    <row r="3" spans="1:12" x14ac:dyDescent="0.35">
      <c r="A3" s="10">
        <f>A2+60</f>
        <v>112</v>
      </c>
      <c r="B3" s="10">
        <v>1.7624319767383999E-2</v>
      </c>
      <c r="C3" s="10">
        <f t="shared" ref="C3:C66" ca="1" si="0">(B3-$C$2)/($C$164-$C$2)</f>
        <v>-2.9712734409666387E-4</v>
      </c>
      <c r="D3" s="10">
        <f t="shared" ref="D3:D66" ca="1" si="1">$L$4*C3</f>
        <v>-5.302274596322978E-5</v>
      </c>
      <c r="E3" s="10">
        <f t="shared" ref="E3:E66" ca="1" si="2">$K$6*(1-D3)</f>
        <v>9.9005249251850351</v>
      </c>
      <c r="F3" s="10">
        <f t="shared" ref="F3:F66" ca="1" si="3">LN(E3/$K$6)</f>
        <v>5.3021340307086655E-5</v>
      </c>
      <c r="J3" s="53" t="s">
        <v>34</v>
      </c>
      <c r="K3" s="53" t="s">
        <v>48</v>
      </c>
      <c r="L3" s="53" t="s">
        <v>40</v>
      </c>
    </row>
    <row r="4" spans="1:12" x14ac:dyDescent="0.35">
      <c r="A4" s="10">
        <f t="shared" ref="A4:A67" si="4">A3+60</f>
        <v>172</v>
      </c>
      <c r="B4" s="10">
        <v>2.1033854608214001E-2</v>
      </c>
      <c r="C4" s="10">
        <f t="shared" ca="1" si="0"/>
        <v>6.1650826508748225E-3</v>
      </c>
      <c r="D4" s="10">
        <f t="shared" ca="1" si="1"/>
        <v>1.1001667054019255E-3</v>
      </c>
      <c r="E4" s="10">
        <f t="shared" ca="1" si="2"/>
        <v>9.8891083496165209</v>
      </c>
      <c r="F4" s="10">
        <f t="shared" ca="1" si="3"/>
        <v>-1.100772333026735E-3</v>
      </c>
      <c r="J4" s="10">
        <v>0.17845124999999998</v>
      </c>
      <c r="K4" s="10">
        <f>J4*J2</f>
        <v>0.17845124999999998</v>
      </c>
      <c r="L4" s="10">
        <f>J4*(1-J2)</f>
        <v>0</v>
      </c>
    </row>
    <row r="5" spans="1:12" x14ac:dyDescent="0.35">
      <c r="A5" s="10">
        <f t="shared" si="4"/>
        <v>232</v>
      </c>
      <c r="B5" s="10">
        <v>2.3214474682828001E-2</v>
      </c>
      <c r="C5" s="10">
        <f t="shared" ca="1" si="0"/>
        <v>1.0298087737860723E-2</v>
      </c>
      <c r="D5" s="10">
        <f t="shared" ca="1" si="1"/>
        <v>1.8377066294309181E-3</v>
      </c>
      <c r="E5" s="10">
        <f t="shared" ca="1" si="2"/>
        <v>9.8818067043686337</v>
      </c>
      <c r="F5" s="10">
        <f t="shared" ca="1" si="3"/>
        <v>-1.8393972838609554E-3</v>
      </c>
      <c r="J5" s="53" t="s">
        <v>45</v>
      </c>
    </row>
    <row r="6" spans="1:12" x14ac:dyDescent="0.35">
      <c r="A6" s="10">
        <f t="shared" si="4"/>
        <v>292</v>
      </c>
      <c r="B6" s="10">
        <v>2.4865106806360698E-2</v>
      </c>
      <c r="C6" s="10">
        <f t="shared" ca="1" si="0"/>
        <v>1.3426588223902785E-2</v>
      </c>
      <c r="D6" s="10">
        <f t="shared" ca="1" si="1"/>
        <v>2.3959914517907317E-3</v>
      </c>
      <c r="E6" s="10">
        <f t="shared" ca="1" si="2"/>
        <v>9.8762796846272725</v>
      </c>
      <c r="F6" s="10">
        <f t="shared" ca="1" si="3"/>
        <v>-2.3988664325134833E-3</v>
      </c>
      <c r="J6" s="10">
        <v>9.9</v>
      </c>
    </row>
    <row r="7" spans="1:12" x14ac:dyDescent="0.35">
      <c r="A7" s="10">
        <f t="shared" si="4"/>
        <v>352</v>
      </c>
      <c r="B7" s="10">
        <v>2.8773967628989899E-2</v>
      </c>
      <c r="C7" s="10">
        <f t="shared" ca="1" si="0"/>
        <v>2.0835188122766916E-2</v>
      </c>
      <c r="D7" s="10">
        <f t="shared" ca="1" si="1"/>
        <v>3.7180653644929089E-3</v>
      </c>
      <c r="E7" s="10">
        <f t="shared" ca="1" si="2"/>
        <v>9.8631911528915204</v>
      </c>
      <c r="F7" s="10">
        <f t="shared" ca="1" si="3"/>
        <v>-3.7249945502962722E-3</v>
      </c>
    </row>
    <row r="8" spans="1:12" x14ac:dyDescent="0.35">
      <c r="A8" s="10">
        <f t="shared" si="4"/>
        <v>412</v>
      </c>
      <c r="B8" s="10">
        <v>3.3776350509175601E-2</v>
      </c>
      <c r="C8" s="10">
        <f t="shared" ca="1" si="0"/>
        <v>3.0316378418842875E-2</v>
      </c>
      <c r="D8" s="10">
        <f t="shared" ca="1" si="1"/>
        <v>5.4099956243155341E-3</v>
      </c>
      <c r="E8" s="10">
        <f t="shared" ca="1" si="2"/>
        <v>9.8464410433192757</v>
      </c>
      <c r="F8" s="10">
        <f t="shared" ca="1" si="3"/>
        <v>-5.4246826457412635E-3</v>
      </c>
      <c r="J8" s="53" t="s">
        <v>35</v>
      </c>
      <c r="K8" s="53" t="s">
        <v>42</v>
      </c>
    </row>
    <row r="9" spans="1:12" x14ac:dyDescent="0.35">
      <c r="A9" s="10">
        <f t="shared" si="4"/>
        <v>472</v>
      </c>
      <c r="B9" s="10">
        <v>3.9561100978805101E-2</v>
      </c>
      <c r="C9" s="10">
        <f t="shared" ca="1" si="0"/>
        <v>4.1280417224252346E-2</v>
      </c>
      <c r="D9" s="10">
        <f t="shared" ca="1" si="1"/>
        <v>7.3665420541893607E-3</v>
      </c>
      <c r="E9" s="10">
        <f t="shared" ca="1" si="2"/>
        <v>9.827071233663526</v>
      </c>
      <c r="F9" s="10">
        <f t="shared" ca="1" si="3"/>
        <v>-7.3938090164517483E-3</v>
      </c>
      <c r="J9" s="19">
        <v>2.5000000000000001E-3</v>
      </c>
      <c r="K9" s="10">
        <v>0.376</v>
      </c>
    </row>
    <row r="10" spans="1:12" x14ac:dyDescent="0.35">
      <c r="A10" s="10">
        <f t="shared" si="4"/>
        <v>532</v>
      </c>
      <c r="B10" s="10">
        <v>4.6702592310967503E-2</v>
      </c>
      <c r="C10" s="10">
        <f t="shared" ca="1" si="0"/>
        <v>5.4815934184820378E-2</v>
      </c>
      <c r="D10" s="10">
        <f t="shared" ca="1" si="1"/>
        <v>9.7819719751989255E-3</v>
      </c>
      <c r="E10" s="10">
        <f t="shared" ca="1" si="2"/>
        <v>9.8031584774455318</v>
      </c>
      <c r="F10" s="10">
        <f t="shared" ca="1" si="3"/>
        <v>-9.8301297725582309E-3</v>
      </c>
    </row>
    <row r="11" spans="1:12" x14ac:dyDescent="0.35">
      <c r="A11" s="10">
        <f t="shared" si="4"/>
        <v>592</v>
      </c>
      <c r="B11" s="10">
        <v>5.6152686623819698E-2</v>
      </c>
      <c r="C11" s="10">
        <f t="shared" ca="1" si="0"/>
        <v>7.2727026686538424E-2</v>
      </c>
      <c r="D11" s="10">
        <f t="shared" ca="1" si="1"/>
        <v>1.2978228820996139E-2</v>
      </c>
      <c r="E11" s="10">
        <f t="shared" ca="1" si="2"/>
        <v>9.7715155346721385</v>
      </c>
      <c r="F11" s="10">
        <f t="shared" ca="1" si="3"/>
        <v>-1.3063181859806695E-2</v>
      </c>
      <c r="J11" s="53" t="s">
        <v>18</v>
      </c>
    </row>
    <row r="12" spans="1:12" x14ac:dyDescent="0.35">
      <c r="A12" s="10">
        <f t="shared" si="4"/>
        <v>652</v>
      </c>
      <c r="B12" s="10">
        <v>6.4419691680492899E-2</v>
      </c>
      <c r="C12" s="10">
        <f t="shared" ca="1" si="0"/>
        <v>8.8395768963625193E-2</v>
      </c>
      <c r="D12" s="10">
        <f t="shared" ca="1" si="1"/>
        <v>1.5774335466270117E-2</v>
      </c>
      <c r="E12" s="10">
        <f t="shared" ca="1" si="2"/>
        <v>9.7438340788839266</v>
      </c>
      <c r="F12" s="10">
        <f t="shared" ca="1" si="3"/>
        <v>-1.5900074347135251E-2</v>
      </c>
      <c r="J12" s="19">
        <v>2.6599999999999999E-5</v>
      </c>
    </row>
    <row r="13" spans="1:12" x14ac:dyDescent="0.35">
      <c r="A13" s="10">
        <f t="shared" si="4"/>
        <v>712</v>
      </c>
      <c r="B13" s="10">
        <v>7.5071232222847104E-2</v>
      </c>
      <c r="C13" s="10">
        <f t="shared" ca="1" si="0"/>
        <v>0.10858400430011735</v>
      </c>
      <c r="D13" s="10">
        <f t="shared" ca="1" si="1"/>
        <v>1.9376951297361313E-2</v>
      </c>
      <c r="E13" s="10">
        <f t="shared" ca="1" si="2"/>
        <v>9.7081681821561236</v>
      </c>
      <c r="F13" s="10">
        <f t="shared" ca="1" si="3"/>
        <v>-1.9567145347538728E-2</v>
      </c>
      <c r="J13" s="53" t="s">
        <v>43</v>
      </c>
    </row>
    <row r="14" spans="1:12" x14ac:dyDescent="0.35">
      <c r="A14" s="10">
        <f t="shared" si="4"/>
        <v>772</v>
      </c>
      <c r="B14" s="10">
        <v>8.0273964274240106E-2</v>
      </c>
      <c r="C14" s="10">
        <f t="shared" ca="1" si="0"/>
        <v>0.11844492335014405</v>
      </c>
      <c r="D14" s="10">
        <f t="shared" ca="1" si="1"/>
        <v>2.1136644627987391E-2</v>
      </c>
      <c r="E14" s="10">
        <f t="shared" ca="1" si="2"/>
        <v>9.6907472181829259</v>
      </c>
      <c r="F14" s="10">
        <f t="shared" ca="1" si="3"/>
        <v>-2.1363221911290448E-2</v>
      </c>
      <c r="J14" s="19">
        <f>J12/(J9*K9)</f>
        <v>2.8297872340425533E-2</v>
      </c>
    </row>
    <row r="15" spans="1:12" x14ac:dyDescent="0.35">
      <c r="A15" s="10">
        <f t="shared" si="4"/>
        <v>832</v>
      </c>
      <c r="B15" s="10">
        <v>8.9034634533944598E-2</v>
      </c>
      <c r="C15" s="10">
        <f t="shared" ca="1" si="0"/>
        <v>0.13504932646019707</v>
      </c>
      <c r="D15" s="10">
        <f t="shared" ca="1" si="1"/>
        <v>2.4099721118480241E-2</v>
      </c>
      <c r="E15" s="10">
        <f t="shared" ca="1" si="2"/>
        <v>9.6614127609270462</v>
      </c>
      <c r="F15" s="10">
        <f t="shared" ca="1" si="3"/>
        <v>-2.4394871066220812E-2</v>
      </c>
    </row>
    <row r="16" spans="1:12" x14ac:dyDescent="0.35">
      <c r="A16" s="10">
        <f t="shared" si="4"/>
        <v>892</v>
      </c>
      <c r="B16" s="10">
        <v>9.8773232447762899E-2</v>
      </c>
      <c r="C16" s="10">
        <f t="shared" ca="1" si="0"/>
        <v>0.15350722987331045</v>
      </c>
      <c r="D16" s="10">
        <f t="shared" ca="1" si="1"/>
        <v>2.7393557054929588E-2</v>
      </c>
      <c r="E16" s="10">
        <f t="shared" ca="1" si="2"/>
        <v>9.6288037851561974</v>
      </c>
      <c r="F16" s="10">
        <f t="shared" ca="1" si="3"/>
        <v>-2.7775756579251999E-2</v>
      </c>
    </row>
    <row r="17" spans="1:6" x14ac:dyDescent="0.35">
      <c r="A17" s="10">
        <f t="shared" si="4"/>
        <v>952</v>
      </c>
      <c r="B17" s="10">
        <v>0.10849258429547</v>
      </c>
      <c r="C17" s="10">
        <f t="shared" ca="1" si="0"/>
        <v>0.17192865554778974</v>
      </c>
      <c r="D17" s="10">
        <f t="shared" ca="1" si="1"/>
        <v>3.068088349332251E-2</v>
      </c>
      <c r="E17" s="10">
        <f t="shared" ca="1" si="2"/>
        <v>9.5962592534161075</v>
      </c>
      <c r="F17" s="10">
        <f t="shared" ca="1" si="3"/>
        <v>-3.116139570685722E-2</v>
      </c>
    </row>
    <row r="18" spans="1:6" x14ac:dyDescent="0.35">
      <c r="A18" s="10">
        <f t="shared" si="4"/>
        <v>1012</v>
      </c>
      <c r="B18" s="10">
        <v>0.11671955207621799</v>
      </c>
      <c r="C18" s="10">
        <f t="shared" ca="1" si="0"/>
        <v>0.18752151378299581</v>
      </c>
      <c r="D18" s="10">
        <f t="shared" ca="1" si="1"/>
        <v>3.3463448536467828E-2</v>
      </c>
      <c r="E18" s="10">
        <f t="shared" ca="1" si="2"/>
        <v>9.5687118594889675</v>
      </c>
      <c r="F18" s="10">
        <f t="shared" ca="1" si="3"/>
        <v>-3.4036162669611909E-2</v>
      </c>
    </row>
    <row r="19" spans="1:6" x14ac:dyDescent="0.35">
      <c r="A19" s="10">
        <f t="shared" si="4"/>
        <v>1072</v>
      </c>
      <c r="B19" s="10">
        <v>0.126557277984677</v>
      </c>
      <c r="C19" s="10">
        <f t="shared" ca="1" si="0"/>
        <v>0.20616729793282362</v>
      </c>
      <c r="D19" s="10">
        <f t="shared" ca="1" si="1"/>
        <v>3.6790812025234786E-2</v>
      </c>
      <c r="E19" s="10">
        <f t="shared" ca="1" si="2"/>
        <v>9.5357709609501757</v>
      </c>
      <c r="F19" s="10">
        <f t="shared" ca="1" si="3"/>
        <v>-3.7484665462730618E-2</v>
      </c>
    </row>
    <row r="20" spans="1:6" x14ac:dyDescent="0.35">
      <c r="A20" s="10">
        <f t="shared" si="4"/>
        <v>1132</v>
      </c>
      <c r="B20" s="10">
        <v>0.13370708332482301</v>
      </c>
      <c r="C20" s="10">
        <f t="shared" ca="1" si="0"/>
        <v>0.21971857272195128</v>
      </c>
      <c r="D20" s="10">
        <f t="shared" ca="1" si="1"/>
        <v>3.9209053950448103E-2</v>
      </c>
      <c r="E20" s="10">
        <f t="shared" ca="1" si="2"/>
        <v>9.5118303658905639</v>
      </c>
      <c r="F20" s="10">
        <f t="shared" ca="1" si="3"/>
        <v>-3.999843160635877E-2</v>
      </c>
    </row>
    <row r="21" spans="1:6" x14ac:dyDescent="0.35">
      <c r="A21" s="10">
        <f t="shared" si="4"/>
        <v>1192</v>
      </c>
      <c r="B21" s="10">
        <v>0.14100969793124599</v>
      </c>
      <c r="C21" s="10">
        <f t="shared" ca="1" si="0"/>
        <v>0.23355947222939358</v>
      </c>
      <c r="D21" s="10">
        <f t="shared" ca="1" si="1"/>
        <v>4.1678979768675566E-2</v>
      </c>
      <c r="E21" s="10">
        <f t="shared" ca="1" si="2"/>
        <v>9.4873781002901119</v>
      </c>
      <c r="F21" s="10">
        <f t="shared" ca="1" si="3"/>
        <v>-4.2572462955608244E-2</v>
      </c>
    </row>
    <row r="22" spans="1:6" x14ac:dyDescent="0.35">
      <c r="A22" s="10">
        <f t="shared" si="4"/>
        <v>1252</v>
      </c>
      <c r="B22" s="10">
        <v>0.14780650647563801</v>
      </c>
      <c r="C22" s="10">
        <f t="shared" ca="1" si="0"/>
        <v>0.24644169991145048</v>
      </c>
      <c r="D22" s="10">
        <f t="shared" ca="1" si="1"/>
        <v>4.3977829401323221E-2</v>
      </c>
      <c r="E22" s="10">
        <f t="shared" ca="1" si="2"/>
        <v>9.4646194889268997</v>
      </c>
      <c r="F22" s="10">
        <f t="shared" ca="1" si="3"/>
        <v>-4.4974175196843054E-2</v>
      </c>
    </row>
    <row r="23" spans="1:6" x14ac:dyDescent="0.35">
      <c r="A23" s="10">
        <f t="shared" si="4"/>
        <v>1312</v>
      </c>
      <c r="B23" s="10">
        <v>0.152804926192705</v>
      </c>
      <c r="C23" s="10">
        <f t="shared" ca="1" si="0"/>
        <v>0.25591537868659675</v>
      </c>
      <c r="D23" s="10">
        <f t="shared" ca="1" si="1"/>
        <v>4.5668419220846544E-2</v>
      </c>
      <c r="E23" s="10">
        <f t="shared" ca="1" si="2"/>
        <v>9.4478826497136197</v>
      </c>
      <c r="F23" s="10">
        <f t="shared" ca="1" si="3"/>
        <v>-4.6744098971051432E-2</v>
      </c>
    </row>
    <row r="24" spans="1:6" x14ac:dyDescent="0.35">
      <c r="A24" s="10">
        <f t="shared" si="4"/>
        <v>1372</v>
      </c>
      <c r="B24" s="10">
        <v>0.158467651752041</v>
      </c>
      <c r="C24" s="10">
        <f t="shared" ca="1" si="0"/>
        <v>0.26664813943451549</v>
      </c>
      <c r="D24" s="10">
        <f t="shared" ca="1" si="1"/>
        <v>4.7583693792263577E-2</v>
      </c>
      <c r="E24" s="10">
        <f t="shared" ca="1" si="2"/>
        <v>9.4289214314565903</v>
      </c>
      <c r="F24" s="10">
        <f t="shared" ca="1" si="3"/>
        <v>-4.8753043340295371E-2</v>
      </c>
    </row>
    <row r="25" spans="1:6" x14ac:dyDescent="0.35">
      <c r="A25" s="10">
        <f t="shared" si="4"/>
        <v>1432</v>
      </c>
      <c r="B25" s="10">
        <v>0.162810326907041</v>
      </c>
      <c r="C25" s="10">
        <f t="shared" ca="1" si="0"/>
        <v>0.27487896272908657</v>
      </c>
      <c r="D25" s="10">
        <f t="shared" ca="1" si="1"/>
        <v>4.9052494497708904E-2</v>
      </c>
      <c r="E25" s="10">
        <f t="shared" ca="1" si="2"/>
        <v>9.414380304472683</v>
      </c>
      <c r="F25" s="10">
        <f t="shared" ca="1" si="3"/>
        <v>-5.0296417221805459E-2</v>
      </c>
    </row>
    <row r="26" spans="1:6" x14ac:dyDescent="0.35">
      <c r="A26" s="10">
        <f t="shared" si="4"/>
        <v>1492</v>
      </c>
      <c r="B26" s="10">
        <v>0.168168553641831</v>
      </c>
      <c r="C26" s="10">
        <f t="shared" ca="1" si="0"/>
        <v>0.28503459626191602</v>
      </c>
      <c r="D26" s="10">
        <f t="shared" ca="1" si="1"/>
        <v>5.0864779996184231E-2</v>
      </c>
      <c r="E26" s="10">
        <f t="shared" ca="1" si="2"/>
        <v>9.3964386780377769</v>
      </c>
      <c r="F26" s="10">
        <f t="shared" ca="1" si="3"/>
        <v>-5.2204003690232599E-2</v>
      </c>
    </row>
    <row r="27" spans="1:6" x14ac:dyDescent="0.35">
      <c r="A27" s="10">
        <f t="shared" si="4"/>
        <v>1552</v>
      </c>
      <c r="B27" s="10">
        <v>0.17256231983492501</v>
      </c>
      <c r="C27" s="10">
        <f t="shared" ca="1" si="0"/>
        <v>0.29336225417834544</v>
      </c>
      <c r="D27" s="10">
        <f t="shared" ca="1" si="1"/>
        <v>5.2350860960943463E-2</v>
      </c>
      <c r="E27" s="10">
        <f t="shared" ca="1" si="2"/>
        <v>9.3817264764866604</v>
      </c>
      <c r="F27" s="10">
        <f t="shared" ca="1" si="3"/>
        <v>-5.3770951732314595E-2</v>
      </c>
    </row>
    <row r="28" spans="1:6" x14ac:dyDescent="0.35">
      <c r="A28" s="10">
        <f t="shared" si="4"/>
        <v>1612</v>
      </c>
      <c r="B28" s="10">
        <v>0.17563442955764599</v>
      </c>
      <c r="C28" s="10">
        <f t="shared" ca="1" si="0"/>
        <v>0.2991849306085953</v>
      </c>
      <c r="D28" s="10">
        <f t="shared" ca="1" si="1"/>
        <v>5.3389924848267087E-2</v>
      </c>
      <c r="E28" s="10">
        <f t="shared" ca="1" si="2"/>
        <v>9.3714397440021564</v>
      </c>
      <c r="F28" s="10">
        <f t="shared" ca="1" si="3"/>
        <v>-5.4868018051172876E-2</v>
      </c>
    </row>
    <row r="29" spans="1:6" x14ac:dyDescent="0.35">
      <c r="A29" s="10">
        <f t="shared" si="4"/>
        <v>1672</v>
      </c>
      <c r="B29" s="10">
        <v>0.17834256769715501</v>
      </c>
      <c r="C29" s="10">
        <f t="shared" ca="1" si="0"/>
        <v>0.30431775903531361</v>
      </c>
      <c r="D29" s="10">
        <f t="shared" ca="1" si="1"/>
        <v>5.4305884497050504E-2</v>
      </c>
      <c r="E29" s="10">
        <f t="shared" ca="1" si="2"/>
        <v>9.3623717434791995</v>
      </c>
      <c r="F29" s="10">
        <f t="shared" ca="1" si="3"/>
        <v>-5.5836107351871146E-2</v>
      </c>
    </row>
    <row r="30" spans="1:6" x14ac:dyDescent="0.35">
      <c r="A30" s="10">
        <f t="shared" si="4"/>
        <v>1732</v>
      </c>
      <c r="B30" s="10">
        <v>0.18185833129508899</v>
      </c>
      <c r="C30" s="10">
        <f t="shared" ca="1" si="0"/>
        <v>0.310981308089118</v>
      </c>
      <c r="D30" s="10">
        <f t="shared" ca="1" si="1"/>
        <v>5.5495003155138209E-2</v>
      </c>
      <c r="E30" s="10">
        <f t="shared" ca="1" si="2"/>
        <v>9.3505994687641323</v>
      </c>
      <c r="F30" s="10">
        <f t="shared" ca="1" si="3"/>
        <v>-5.709430158885867E-2</v>
      </c>
    </row>
    <row r="31" spans="1:6" x14ac:dyDescent="0.35">
      <c r="A31" s="10">
        <f t="shared" si="4"/>
        <v>1792</v>
      </c>
      <c r="B31" s="10">
        <v>0.187969383317311</v>
      </c>
      <c r="C31" s="10">
        <f t="shared" ca="1" si="0"/>
        <v>0.32256379757855824</v>
      </c>
      <c r="D31" s="10">
        <f t="shared" ca="1" si="1"/>
        <v>5.7561912882640683E-2</v>
      </c>
      <c r="E31" s="10">
        <f t="shared" ca="1" si="2"/>
        <v>9.3301370624618585</v>
      </c>
      <c r="F31" s="10">
        <f t="shared" ca="1" si="3"/>
        <v>-5.928505187881488E-2</v>
      </c>
    </row>
    <row r="32" spans="1:6" x14ac:dyDescent="0.35">
      <c r="A32" s="10">
        <f t="shared" si="4"/>
        <v>1852</v>
      </c>
      <c r="B32" s="10">
        <v>0.191794907829165</v>
      </c>
      <c r="C32" s="10">
        <f t="shared" ca="1" si="0"/>
        <v>0.32981444726850045</v>
      </c>
      <c r="D32" s="10">
        <f t="shared" ca="1" si="1"/>
        <v>5.8855800383122985E-2</v>
      </c>
      <c r="E32" s="10">
        <f t="shared" ca="1" si="2"/>
        <v>9.3173275762070826</v>
      </c>
      <c r="F32" s="10">
        <f t="shared" ca="1" si="3"/>
        <v>-6.0658910311346743E-2</v>
      </c>
    </row>
    <row r="33" spans="1:6" x14ac:dyDescent="0.35">
      <c r="A33" s="10">
        <f t="shared" si="4"/>
        <v>1912</v>
      </c>
      <c r="B33" s="10">
        <v>0.19734310760347801</v>
      </c>
      <c r="C33" s="10">
        <f t="shared" ca="1" si="0"/>
        <v>0.34033014331193379</v>
      </c>
      <c r="D33" s="10">
        <f t="shared" ca="1" si="1"/>
        <v>6.0732339486693716E-2</v>
      </c>
      <c r="E33" s="10">
        <f t="shared" ca="1" si="2"/>
        <v>9.2987498390817329</v>
      </c>
      <c r="F33" s="10">
        <f t="shared" ca="1" si="3"/>
        <v>-6.2654791922495789E-2</v>
      </c>
    </row>
    <row r="34" spans="1:6" x14ac:dyDescent="0.35">
      <c r="A34" s="10">
        <f t="shared" si="4"/>
        <v>1972</v>
      </c>
      <c r="B34" s="10">
        <v>0.20093324484064001</v>
      </c>
      <c r="C34" s="10">
        <f t="shared" ca="1" si="0"/>
        <v>0.34713465531148263</v>
      </c>
      <c r="D34" s="10">
        <f t="shared" ca="1" si="1"/>
        <v>6.1946613158653206E-2</v>
      </c>
      <c r="E34" s="10">
        <f t="shared" ca="1" si="2"/>
        <v>9.2867285297293325</v>
      </c>
      <c r="F34" s="10">
        <f t="shared" ca="1" si="3"/>
        <v>-6.3948415986432638E-2</v>
      </c>
    </row>
    <row r="35" spans="1:6" x14ac:dyDescent="0.35">
      <c r="A35" s="10">
        <f t="shared" si="4"/>
        <v>2032</v>
      </c>
      <c r="B35" s="10">
        <v>0.20657869460605799</v>
      </c>
      <c r="C35" s="10">
        <f t="shared" ca="1" si="0"/>
        <v>0.35783467264619695</v>
      </c>
      <c r="D35" s="10">
        <f t="shared" ca="1" si="1"/>
        <v>6.3856044627054645E-2</v>
      </c>
      <c r="E35" s="10">
        <f t="shared" ca="1" si="2"/>
        <v>9.26782515819216</v>
      </c>
      <c r="F35" s="10">
        <f t="shared" ca="1" si="3"/>
        <v>-6.5986015854949023E-2</v>
      </c>
    </row>
    <row r="36" spans="1:6" x14ac:dyDescent="0.35">
      <c r="A36" s="10">
        <f t="shared" si="4"/>
        <v>2092</v>
      </c>
      <c r="B36" s="10">
        <v>0.21168949450980801</v>
      </c>
      <c r="C36" s="10">
        <f t="shared" ca="1" si="0"/>
        <v>0.36752134949865367</v>
      </c>
      <c r="D36" s="10">
        <f t="shared" ca="1" si="1"/>
        <v>6.5584644219721613E-2</v>
      </c>
      <c r="E36" s="10">
        <f t="shared" ca="1" si="2"/>
        <v>9.2507120222247554</v>
      </c>
      <c r="F36" s="10">
        <f t="shared" ca="1" si="3"/>
        <v>-6.7834233203013364E-2</v>
      </c>
    </row>
    <row r="37" spans="1:6" x14ac:dyDescent="0.35">
      <c r="A37" s="10">
        <f t="shared" si="4"/>
        <v>2152</v>
      </c>
      <c r="B37" s="10">
        <v>0.21722443983641401</v>
      </c>
      <c r="C37" s="10">
        <f t="shared" ca="1" si="0"/>
        <v>0.37801192392625121</v>
      </c>
      <c r="D37" s="10">
        <f t="shared" ca="1" si="1"/>
        <v>6.7456700339544429E-2</v>
      </c>
      <c r="E37" s="10">
        <f t="shared" ca="1" si="2"/>
        <v>9.2321786666385108</v>
      </c>
      <c r="F37" s="10">
        <f t="shared" ca="1" si="3"/>
        <v>-6.9839694589957854E-2</v>
      </c>
    </row>
    <row r="38" spans="1:6" x14ac:dyDescent="0.35">
      <c r="A38" s="10">
        <f t="shared" si="4"/>
        <v>2212</v>
      </c>
      <c r="B38" s="10">
        <v>0.22191575216580001</v>
      </c>
      <c r="C38" s="10">
        <f t="shared" ca="1" si="0"/>
        <v>0.38690353138585148</v>
      </c>
      <c r="D38" s="10">
        <f t="shared" ca="1" si="1"/>
        <v>6.9043418805219428E-2</v>
      </c>
      <c r="E38" s="10">
        <f t="shared" ca="1" si="2"/>
        <v>9.2164701538283271</v>
      </c>
      <c r="F38" s="10">
        <f t="shared" ca="1" si="3"/>
        <v>-7.1542639532896746E-2</v>
      </c>
    </row>
    <row r="39" spans="1:6" x14ac:dyDescent="0.35">
      <c r="A39" s="10">
        <f t="shared" si="4"/>
        <v>2272</v>
      </c>
      <c r="B39" s="10">
        <v>0.22556208453642099</v>
      </c>
      <c r="C39" s="10">
        <f t="shared" ca="1" si="0"/>
        <v>0.39381455197676557</v>
      </c>
      <c r="D39" s="10">
        <f t="shared" ca="1" si="1"/>
        <v>7.0276699068443776E-2</v>
      </c>
      <c r="E39" s="10">
        <f t="shared" ca="1" si="2"/>
        <v>9.204260679222406</v>
      </c>
      <c r="F39" s="10">
        <f t="shared" ca="1" si="3"/>
        <v>-7.2868262984488424E-2</v>
      </c>
    </row>
    <row r="40" spans="1:6" x14ac:dyDescent="0.35">
      <c r="A40" s="10">
        <f t="shared" si="4"/>
        <v>2332</v>
      </c>
      <c r="B40" s="10">
        <v>0.23043905602277501</v>
      </c>
      <c r="C40" s="10">
        <f t="shared" ca="1" si="0"/>
        <v>0.40305804569529163</v>
      </c>
      <c r="D40" s="10">
        <f t="shared" ca="1" si="1"/>
        <v>7.1926212076881907E-2</v>
      </c>
      <c r="E40" s="10">
        <f t="shared" ca="1" si="2"/>
        <v>9.1879305004388705</v>
      </c>
      <c r="F40" s="10">
        <f t="shared" ca="1" si="3"/>
        <v>-7.4644036508727682E-2</v>
      </c>
    </row>
    <row r="41" spans="1:6" x14ac:dyDescent="0.35">
      <c r="A41" s="10">
        <f t="shared" si="4"/>
        <v>2392</v>
      </c>
      <c r="B41" s="10">
        <v>0.23648781845375499</v>
      </c>
      <c r="C41" s="10">
        <f t="shared" ca="1" si="0"/>
        <v>0.41452247555551602</v>
      </c>
      <c r="D41" s="10">
        <f t="shared" ca="1" si="1"/>
        <v>7.3972053915976263E-2</v>
      </c>
      <c r="E41" s="10">
        <f t="shared" ca="1" si="2"/>
        <v>9.1676766662318343</v>
      </c>
      <c r="F41" s="10">
        <f t="shared" ca="1" si="3"/>
        <v>-7.685086543494829E-2</v>
      </c>
    </row>
    <row r="42" spans="1:6" x14ac:dyDescent="0.35">
      <c r="A42" s="10">
        <f t="shared" si="4"/>
        <v>2452</v>
      </c>
      <c r="B42" s="10">
        <v>0.24059694273078999</v>
      </c>
      <c r="C42" s="10">
        <f t="shared" ca="1" si="0"/>
        <v>0.42231064174629507</v>
      </c>
      <c r="D42" s="10">
        <f t="shared" ca="1" si="1"/>
        <v>7.5361861907928526E-2</v>
      </c>
      <c r="E42" s="10">
        <f t="shared" ca="1" si="2"/>
        <v>9.1539175671115078</v>
      </c>
      <c r="F42" s="10">
        <f t="shared" ca="1" si="3"/>
        <v>-7.835282007182641E-2</v>
      </c>
    </row>
    <row r="43" spans="1:6" x14ac:dyDescent="0.35">
      <c r="A43" s="10">
        <f t="shared" si="4"/>
        <v>2512</v>
      </c>
      <c r="B43" s="10">
        <v>0.244694462793212</v>
      </c>
      <c r="C43" s="10">
        <f t="shared" ca="1" si="0"/>
        <v>0.43007681406542991</v>
      </c>
      <c r="D43" s="10">
        <f t="shared" ca="1" si="1"/>
        <v>7.6747745065993536E-2</v>
      </c>
      <c r="E43" s="10">
        <f t="shared" ca="1" si="2"/>
        <v>9.1401973238466638</v>
      </c>
      <c r="F43" s="10">
        <f t="shared" ca="1" si="3"/>
        <v>-7.9852782865221072E-2</v>
      </c>
    </row>
    <row r="44" spans="1:6" x14ac:dyDescent="0.35">
      <c r="A44" s="10">
        <f t="shared" si="4"/>
        <v>2572</v>
      </c>
      <c r="B44" s="10">
        <v>0.249290950919622</v>
      </c>
      <c r="C44" s="10">
        <f t="shared" ca="1" si="0"/>
        <v>0.43878869791437852</v>
      </c>
      <c r="D44" s="10">
        <f t="shared" ca="1" si="1"/>
        <v>7.8302391628693235E-2</v>
      </c>
      <c r="E44" s="10">
        <f t="shared" ca="1" si="2"/>
        <v>9.1248063228759371</v>
      </c>
      <c r="F44" s="10">
        <f t="shared" ca="1" si="3"/>
        <v>-8.1538082787548496E-2</v>
      </c>
    </row>
    <row r="45" spans="1:6" x14ac:dyDescent="0.35">
      <c r="A45" s="10">
        <f t="shared" si="4"/>
        <v>2632</v>
      </c>
      <c r="B45" s="10">
        <v>0.253303172908593</v>
      </c>
      <c r="C45" s="10">
        <f t="shared" ca="1" si="0"/>
        <v>0.44639320182754605</v>
      </c>
      <c r="D45" s="10">
        <f t="shared" ca="1" si="1"/>
        <v>7.9659424857627864E-2</v>
      </c>
      <c r="E45" s="10">
        <f t="shared" ca="1" si="2"/>
        <v>9.1113716939094846</v>
      </c>
      <c r="F45" s="10">
        <f t="shared" ca="1" si="3"/>
        <v>-8.3011487070457565E-2</v>
      </c>
    </row>
    <row r="46" spans="1:6" x14ac:dyDescent="0.35">
      <c r="A46" s="10">
        <f t="shared" si="4"/>
        <v>2692</v>
      </c>
      <c r="B46" s="10">
        <v>0.25735639286522899</v>
      </c>
      <c r="C46" s="10">
        <f t="shared" ca="1" si="0"/>
        <v>0.45407541061506929</v>
      </c>
      <c r="D46" s="10">
        <f t="shared" ca="1" si="1"/>
        <v>8.1030324618522373E-2</v>
      </c>
      <c r="E46" s="10">
        <f t="shared" ca="1" si="2"/>
        <v>9.0977997862766298</v>
      </c>
      <c r="F46" s="10">
        <f t="shared" ca="1" si="3"/>
        <v>-8.4502154579497071E-2</v>
      </c>
    </row>
    <row r="47" spans="1:6" x14ac:dyDescent="0.35">
      <c r="A47" s="10">
        <f t="shared" si="4"/>
        <v>2752</v>
      </c>
      <c r="B47" s="10">
        <v>0.26197082916555098</v>
      </c>
      <c r="C47" s="10">
        <f t="shared" ca="1" si="0"/>
        <v>0.46282131226241569</v>
      </c>
      <c r="D47" s="10">
        <f t="shared" ca="1" si="1"/>
        <v>8.2591041699868403E-2</v>
      </c>
      <c r="E47" s="10">
        <f t="shared" ca="1" si="2"/>
        <v>9.0823486871713026</v>
      </c>
      <c r="F47" s="10">
        <f t="shared" ca="1" si="3"/>
        <v>-8.620193198759224E-2</v>
      </c>
    </row>
    <row r="48" spans="1:6" x14ac:dyDescent="0.35">
      <c r="A48" s="10">
        <f t="shared" si="4"/>
        <v>2812</v>
      </c>
      <c r="B48" s="10">
        <v>0.26444322601739101</v>
      </c>
      <c r="C48" s="10">
        <f t="shared" ca="1" si="0"/>
        <v>0.46750733202562988</v>
      </c>
      <c r="D48" s="10">
        <f t="shared" ca="1" si="1"/>
        <v>8.342726778413867E-2</v>
      </c>
      <c r="E48" s="10">
        <f t="shared" ca="1" si="2"/>
        <v>9.0740700489370276</v>
      </c>
      <c r="F48" s="10">
        <f t="shared" ca="1" si="3"/>
        <v>-8.7113856186776417E-2</v>
      </c>
    </row>
    <row r="49" spans="1:6" x14ac:dyDescent="0.35">
      <c r="A49" s="10">
        <f t="shared" si="4"/>
        <v>2872</v>
      </c>
      <c r="B49" s="10">
        <v>0.26894367209956099</v>
      </c>
      <c r="C49" s="10">
        <f t="shared" ca="1" si="0"/>
        <v>0.47603718404701267</v>
      </c>
      <c r="D49" s="10">
        <f t="shared" ca="1" si="1"/>
        <v>8.4949430539669454E-2</v>
      </c>
      <c r="E49" s="10">
        <f t="shared" ca="1" si="2"/>
        <v>9.0590006376572738</v>
      </c>
      <c r="F49" s="10">
        <f t="shared" ca="1" si="3"/>
        <v>-8.8775948064029164E-2</v>
      </c>
    </row>
    <row r="50" spans="1:6" x14ac:dyDescent="0.35">
      <c r="A50" s="10">
        <f t="shared" si="4"/>
        <v>2932</v>
      </c>
      <c r="B50" s="10">
        <v>0.27338649626318701</v>
      </c>
      <c r="C50" s="10">
        <f t="shared" ca="1" si="0"/>
        <v>0.48445782324162368</v>
      </c>
      <c r="D50" s="10">
        <f t="shared" ca="1" si="1"/>
        <v>8.6452104129746785E-2</v>
      </c>
      <c r="E50" s="10">
        <f t="shared" ca="1" si="2"/>
        <v>9.0441241691155074</v>
      </c>
      <c r="F50" s="10">
        <f t="shared" ca="1" si="3"/>
        <v>-9.0419473372418374E-2</v>
      </c>
    </row>
    <row r="51" spans="1:6" x14ac:dyDescent="0.35">
      <c r="A51" s="10">
        <f t="shared" si="4"/>
        <v>2992</v>
      </c>
      <c r="B51" s="10">
        <v>0.275071526555213</v>
      </c>
      <c r="C51" s="10">
        <f t="shared" ca="1" si="0"/>
        <v>0.48765151977305704</v>
      </c>
      <c r="D51" s="10">
        <f t="shared" ca="1" si="1"/>
        <v>8.7022023267901732E-2</v>
      </c>
      <c r="E51" s="10">
        <f t="shared" ca="1" si="2"/>
        <v>9.0384819696477727</v>
      </c>
      <c r="F51" s="10">
        <f t="shared" ca="1" si="3"/>
        <v>-9.104352054875374E-2</v>
      </c>
    </row>
    <row r="52" spans="1:6" x14ac:dyDescent="0.35">
      <c r="A52" s="10">
        <f t="shared" si="4"/>
        <v>3052</v>
      </c>
      <c r="B52" s="10">
        <v>0.27970304763277198</v>
      </c>
      <c r="C52" s="10">
        <f t="shared" ca="1" si="0"/>
        <v>0.49642980279304721</v>
      </c>
      <c r="D52" s="10">
        <f t="shared" ca="1" si="1"/>
        <v>8.8588518845672759E-2</v>
      </c>
      <c r="E52" s="10">
        <f t="shared" ca="1" si="2"/>
        <v>9.0229736634278392</v>
      </c>
      <c r="F52" s="10">
        <f t="shared" ca="1" si="3"/>
        <v>-9.2760802959012637E-2</v>
      </c>
    </row>
    <row r="53" spans="1:6" x14ac:dyDescent="0.35">
      <c r="A53" s="10">
        <f t="shared" si="4"/>
        <v>3112</v>
      </c>
      <c r="B53" s="10">
        <v>0.28315585719950398</v>
      </c>
      <c r="C53" s="10">
        <f t="shared" ca="1" si="0"/>
        <v>0.50297403288146503</v>
      </c>
      <c r="D53" s="10">
        <f t="shared" ca="1" si="1"/>
        <v>8.9756344885238523E-2</v>
      </c>
      <c r="E53" s="10">
        <f t="shared" ca="1" si="2"/>
        <v>9.0114121856361393</v>
      </c>
      <c r="F53" s="10">
        <f t="shared" ca="1" si="3"/>
        <v>-9.4042962437280414E-2</v>
      </c>
    </row>
    <row r="54" spans="1:6" x14ac:dyDescent="0.35">
      <c r="A54" s="10">
        <f t="shared" si="4"/>
        <v>3172</v>
      </c>
      <c r="B54" s="10">
        <v>0.28885321282758097</v>
      </c>
      <c r="C54" s="10">
        <f t="shared" ca="1" si="0"/>
        <v>0.51377242920338195</v>
      </c>
      <c r="D54" s="10">
        <f t="shared" ca="1" si="1"/>
        <v>9.1683332206880006E-2</v>
      </c>
      <c r="E54" s="10">
        <f t="shared" ca="1" si="2"/>
        <v>8.9923350111518889</v>
      </c>
      <c r="F54" s="10">
        <f t="shared" ca="1" si="3"/>
        <v>-9.6162208104938654E-2</v>
      </c>
    </row>
    <row r="55" spans="1:6" x14ac:dyDescent="0.35">
      <c r="A55" s="10">
        <f t="shared" si="4"/>
        <v>3232</v>
      </c>
      <c r="B55" s="10">
        <v>0.29148477957692598</v>
      </c>
      <c r="C55" s="10">
        <f t="shared" ca="1" si="0"/>
        <v>0.51876012921055126</v>
      </c>
      <c r="D55" s="10">
        <f t="shared" ca="1" si="1"/>
        <v>9.2573393507784374E-2</v>
      </c>
      <c r="E55" s="10">
        <f t="shared" ca="1" si="2"/>
        <v>8.9835234042729351</v>
      </c>
      <c r="F55" s="10">
        <f t="shared" ca="1" si="3"/>
        <v>-9.7142590502384038E-2</v>
      </c>
    </row>
    <row r="56" spans="1:6" x14ac:dyDescent="0.35">
      <c r="A56" s="10">
        <f t="shared" si="4"/>
        <v>3292</v>
      </c>
      <c r="B56" s="10">
        <v>0.293514029652509</v>
      </c>
      <c r="C56" s="10">
        <f t="shared" ca="1" si="0"/>
        <v>0.52260623747250323</v>
      </c>
      <c r="D56" s="10">
        <f t="shared" ca="1" si="1"/>
        <v>9.3259736334765031E-2</v>
      </c>
      <c r="E56" s="10">
        <f t="shared" ca="1" si="2"/>
        <v>8.9767286102858268</v>
      </c>
      <c r="F56" s="10">
        <f t="shared" ca="1" si="3"/>
        <v>-9.78992384943808E-2</v>
      </c>
    </row>
    <row r="57" spans="1:6" x14ac:dyDescent="0.35">
      <c r="A57" s="10">
        <f t="shared" si="4"/>
        <v>3352</v>
      </c>
      <c r="B57" s="10">
        <v>0.298141825853034</v>
      </c>
      <c r="C57" s="10">
        <f t="shared" ca="1" si="0"/>
        <v>0.53137746060346958</v>
      </c>
      <c r="D57" s="10">
        <f t="shared" ca="1" si="1"/>
        <v>9.4824972066514884E-2</v>
      </c>
      <c r="E57" s="10">
        <f t="shared" ca="1" si="2"/>
        <v>8.9612327765415039</v>
      </c>
      <c r="F57" s="10">
        <f t="shared" ca="1" si="3"/>
        <v>-9.9626952950304021E-2</v>
      </c>
    </row>
    <row r="58" spans="1:6" x14ac:dyDescent="0.35">
      <c r="A58" s="10">
        <f t="shared" si="4"/>
        <v>3412</v>
      </c>
      <c r="B58" s="10">
        <v>0.30222083265357702</v>
      </c>
      <c r="C58" s="10">
        <f t="shared" ca="1" si="0"/>
        <v>0.53910854409332443</v>
      </c>
      <c r="D58" s="10">
        <f t="shared" ca="1" si="1"/>
        <v>9.6204593579133843E-2</v>
      </c>
      <c r="E58" s="10">
        <f t="shared" ca="1" si="2"/>
        <v>8.9475745235665762</v>
      </c>
      <c r="F58" s="10">
        <f t="shared" ca="1" si="3"/>
        <v>-0.10115226453517163</v>
      </c>
    </row>
    <row r="59" spans="1:6" x14ac:dyDescent="0.35">
      <c r="A59" s="10">
        <f t="shared" si="4"/>
        <v>3472</v>
      </c>
      <c r="B59" s="10">
        <v>0.306113356890508</v>
      </c>
      <c r="C59" s="10">
        <f t="shared" ca="1" si="0"/>
        <v>0.54648618069299637</v>
      </c>
      <c r="D59" s="10">
        <f t="shared" ca="1" si="1"/>
        <v>9.7521142052391055E-2</v>
      </c>
      <c r="E59" s="10">
        <f t="shared" ca="1" si="2"/>
        <v>8.9345406936813294</v>
      </c>
      <c r="F59" s="10">
        <f t="shared" ca="1" si="3"/>
        <v>-0.10261001514632853</v>
      </c>
    </row>
    <row r="60" spans="1:6" x14ac:dyDescent="0.35">
      <c r="A60" s="10">
        <f t="shared" si="4"/>
        <v>3532</v>
      </c>
      <c r="B60" s="10">
        <v>0.30758808253685499</v>
      </c>
      <c r="C60" s="10">
        <f t="shared" ca="1" si="0"/>
        <v>0.54928127951338102</v>
      </c>
      <c r="D60" s="10">
        <f t="shared" ca="1" si="1"/>
        <v>9.8019930930762222E-2</v>
      </c>
      <c r="E60" s="10">
        <f t="shared" ca="1" si="2"/>
        <v>8.9296026837854541</v>
      </c>
      <c r="F60" s="10">
        <f t="shared" ca="1" si="3"/>
        <v>-0.10316285553920977</v>
      </c>
    </row>
    <row r="61" spans="1:6" x14ac:dyDescent="0.35">
      <c r="A61" s="10">
        <f t="shared" si="4"/>
        <v>3592</v>
      </c>
      <c r="B61" s="10">
        <v>0.31192717629356098</v>
      </c>
      <c r="C61" s="10">
        <f t="shared" ca="1" si="0"/>
        <v>0.55750531485917554</v>
      </c>
      <c r="D61" s="10">
        <f t="shared" ca="1" si="1"/>
        <v>9.9487520318263439E-2</v>
      </c>
      <c r="E61" s="10">
        <f t="shared" ca="1" si="2"/>
        <v>8.9150735488491915</v>
      </c>
      <c r="F61" s="10">
        <f t="shared" ca="1" si="3"/>
        <v>-0.10479125584834528</v>
      </c>
    </row>
    <row r="62" spans="1:6" x14ac:dyDescent="0.35">
      <c r="A62" s="10">
        <f t="shared" si="4"/>
        <v>3652</v>
      </c>
      <c r="B62" s="10">
        <v>0.31557389406060798</v>
      </c>
      <c r="C62" s="10">
        <f t="shared" ca="1" si="0"/>
        <v>0.56441706590534302</v>
      </c>
      <c r="D62" s="10">
        <f t="shared" ca="1" si="1"/>
        <v>0.10072093093214084</v>
      </c>
      <c r="E62" s="10">
        <f t="shared" ca="1" si="2"/>
        <v>8.9028627837718055</v>
      </c>
      <c r="F62" s="10">
        <f t="shared" ca="1" si="3"/>
        <v>-0.1061618710263344</v>
      </c>
    </row>
    <row r="63" spans="1:6" x14ac:dyDescent="0.35">
      <c r="A63" s="10">
        <f t="shared" si="4"/>
        <v>3712</v>
      </c>
      <c r="B63" s="10">
        <v>0.31777269468871899</v>
      </c>
      <c r="C63" s="10">
        <f t="shared" ca="1" si="0"/>
        <v>0.5685845292278382</v>
      </c>
      <c r="D63" s="10">
        <f t="shared" ca="1" si="1"/>
        <v>0.10146461997136925</v>
      </c>
      <c r="E63" s="10">
        <f t="shared" ca="1" si="2"/>
        <v>8.8955002622834449</v>
      </c>
      <c r="F63" s="10">
        <f t="shared" ca="1" si="3"/>
        <v>-0.10698919676289349</v>
      </c>
    </row>
    <row r="64" spans="1:6" x14ac:dyDescent="0.35">
      <c r="A64" s="10">
        <f t="shared" si="4"/>
        <v>3772</v>
      </c>
      <c r="B64" s="10">
        <v>0.32204069034685501</v>
      </c>
      <c r="C64" s="10">
        <f t="shared" ca="1" si="0"/>
        <v>0.57667380987404726</v>
      </c>
      <c r="D64" s="10">
        <f t="shared" ca="1" si="1"/>
        <v>0.10290816221428606</v>
      </c>
      <c r="E64" s="10">
        <f t="shared" ca="1" si="2"/>
        <v>8.8812091940785685</v>
      </c>
      <c r="F64" s="10">
        <f t="shared" ca="1" si="3"/>
        <v>-0.1085970389024838</v>
      </c>
    </row>
    <row r="65" spans="1:6" x14ac:dyDescent="0.35">
      <c r="A65" s="10">
        <f t="shared" si="4"/>
        <v>3832</v>
      </c>
      <c r="B65" s="10">
        <v>0.32635708391497498</v>
      </c>
      <c r="C65" s="10">
        <f t="shared" ca="1" si="0"/>
        <v>0.58485482076271889</v>
      </c>
      <c r="D65" s="10">
        <f t="shared" ca="1" si="1"/>
        <v>0.10436807383363313</v>
      </c>
      <c r="E65" s="10">
        <f t="shared" ca="1" si="2"/>
        <v>8.8667560690470317</v>
      </c>
      <c r="F65" s="10">
        <f t="shared" ca="1" si="3"/>
        <v>-0.11022574709660432</v>
      </c>
    </row>
    <row r="66" spans="1:6" x14ac:dyDescent="0.35">
      <c r="A66" s="10">
        <f t="shared" si="4"/>
        <v>3892</v>
      </c>
      <c r="B66" s="10">
        <v>0.33023034509098997</v>
      </c>
      <c r="C66" s="10">
        <f t="shared" ca="1" si="0"/>
        <v>0.59219594741291204</v>
      </c>
      <c r="D66" s="10">
        <f t="shared" ca="1" si="1"/>
        <v>0.10567810706076841</v>
      </c>
      <c r="E66" s="10">
        <f t="shared" ca="1" si="2"/>
        <v>8.8537867400983927</v>
      </c>
      <c r="F66" s="10">
        <f t="shared" ca="1" si="3"/>
        <v>-0.11168950939824428</v>
      </c>
    </row>
    <row r="67" spans="1:6" x14ac:dyDescent="0.35">
      <c r="A67" s="10">
        <f t="shared" si="4"/>
        <v>3952</v>
      </c>
      <c r="B67" s="10">
        <v>0.332158971997351</v>
      </c>
      <c r="C67" s="10">
        <f t="shared" ref="C67:C130" ca="1" si="5">(B67-$C$2)/($C$164-$C$2)</f>
        <v>0.59585134108175142</v>
      </c>
      <c r="D67" s="10">
        <f t="shared" ref="D67:D130" ca="1" si="6">$L$4*C67</f>
        <v>0.10633041663021488</v>
      </c>
      <c r="E67" s="10">
        <f t="shared" ref="E67:E130" ca="1" si="7">$K$6*(1-D67)</f>
        <v>8.8473288753608728</v>
      </c>
      <c r="F67" s="10">
        <f t="shared" ref="F67:F130" ca="1" si="8">LN(E67/$K$6)</f>
        <v>-0.11241916567125268</v>
      </c>
    </row>
    <row r="68" spans="1:6" x14ac:dyDescent="0.35">
      <c r="A68" s="10">
        <f t="shared" ref="A68:A131" si="9">A67+60</f>
        <v>4012</v>
      </c>
      <c r="B68" s="10">
        <v>0.337156017760816</v>
      </c>
      <c r="C68" s="10">
        <f t="shared" ca="1" si="5"/>
        <v>0.60532241575483858</v>
      </c>
      <c r="D68" s="10">
        <f t="shared" ca="1" si="6"/>
        <v>0.10802054174447062</v>
      </c>
      <c r="E68" s="10">
        <f t="shared" ca="1" si="7"/>
        <v>8.8305966367297408</v>
      </c>
      <c r="F68" s="10">
        <f t="shared" ca="1" si="8"/>
        <v>-0.11431217552881012</v>
      </c>
    </row>
    <row r="69" spans="1:6" x14ac:dyDescent="0.35">
      <c r="A69" s="10">
        <f t="shared" si="9"/>
        <v>4072</v>
      </c>
      <c r="B69" s="10">
        <v>0.341673617063601</v>
      </c>
      <c r="C69" s="10">
        <f t="shared" ca="1" si="5"/>
        <v>0.61388477887198056</v>
      </c>
      <c r="D69" s="10">
        <f t="shared" ca="1" si="6"/>
        <v>0.10954850614567851</v>
      </c>
      <c r="E69" s="10">
        <f t="shared" ca="1" si="7"/>
        <v>8.8154697891577829</v>
      </c>
      <c r="F69" s="10">
        <f t="shared" ca="1" si="8"/>
        <v>-0.11602664842177282</v>
      </c>
    </row>
    <row r="70" spans="1:6" x14ac:dyDescent="0.35">
      <c r="A70" s="10">
        <f t="shared" si="9"/>
        <v>4132</v>
      </c>
      <c r="B70" s="10">
        <v>0.34600423660878799</v>
      </c>
      <c r="C70" s="10">
        <f t="shared" ca="1" si="5"/>
        <v>0.62209275274988163</v>
      </c>
      <c r="D70" s="10">
        <f t="shared" ca="1" si="6"/>
        <v>0.1110132293441573</v>
      </c>
      <c r="E70" s="10">
        <f t="shared" ca="1" si="7"/>
        <v>8.800969029492844</v>
      </c>
      <c r="F70" s="10">
        <f t="shared" ca="1" si="8"/>
        <v>-0.11767292473099082</v>
      </c>
    </row>
    <row r="71" spans="1:6" x14ac:dyDescent="0.35">
      <c r="A71" s="10">
        <f t="shared" si="9"/>
        <v>4192</v>
      </c>
      <c r="B71" s="10">
        <v>0.34795739436066198</v>
      </c>
      <c r="C71" s="10">
        <f t="shared" ca="1" si="5"/>
        <v>0.62579464058360257</v>
      </c>
      <c r="D71" s="10">
        <f t="shared" ca="1" si="6"/>
        <v>0.11167383585544459</v>
      </c>
      <c r="E71" s="10">
        <f t="shared" ca="1" si="7"/>
        <v>8.7944290250310999</v>
      </c>
      <c r="F71" s="10">
        <f t="shared" ca="1" si="8"/>
        <v>-0.11841630146423088</v>
      </c>
    </row>
    <row r="72" spans="1:6" x14ac:dyDescent="0.35">
      <c r="A72" s="10">
        <f t="shared" si="9"/>
        <v>4252</v>
      </c>
      <c r="B72" s="10">
        <v>0.35143229552097099</v>
      </c>
      <c r="C72" s="10">
        <f t="shared" ca="1" si="5"/>
        <v>0.63238074163785085</v>
      </c>
      <c r="D72" s="10">
        <f t="shared" ca="1" si="6"/>
        <v>0.11284913382120151</v>
      </c>
      <c r="E72" s="10">
        <f t="shared" ca="1" si="7"/>
        <v>8.7827935751701052</v>
      </c>
      <c r="F72" s="10">
        <f t="shared" ca="1" si="8"/>
        <v>-0.1197402252518705</v>
      </c>
    </row>
    <row r="73" spans="1:6" x14ac:dyDescent="0.35">
      <c r="A73" s="10">
        <f t="shared" si="9"/>
        <v>4312</v>
      </c>
      <c r="B73" s="10">
        <v>0.35376623821975001</v>
      </c>
      <c r="C73" s="10">
        <f t="shared" ca="1" si="5"/>
        <v>0.63680434442821532</v>
      </c>
      <c r="D73" s="10">
        <f t="shared" ca="1" si="6"/>
        <v>0.11363853126864555</v>
      </c>
      <c r="E73" s="10">
        <f t="shared" ca="1" si="7"/>
        <v>8.7749785404404097</v>
      </c>
      <c r="F73" s="10">
        <f t="shared" ca="1" si="8"/>
        <v>-0.12063043332546156</v>
      </c>
    </row>
    <row r="74" spans="1:6" x14ac:dyDescent="0.35">
      <c r="A74" s="10">
        <f t="shared" si="9"/>
        <v>4372</v>
      </c>
      <c r="B74" s="10">
        <v>0.35883156099097302</v>
      </c>
      <c r="C74" s="10">
        <f t="shared" ca="1" si="5"/>
        <v>0.64640482688933187</v>
      </c>
      <c r="D74" s="10">
        <f t="shared" ca="1" si="6"/>
        <v>0.11535174936443487</v>
      </c>
      <c r="E74" s="10">
        <f t="shared" ca="1" si="7"/>
        <v>8.7580176812920953</v>
      </c>
      <c r="F74" s="10">
        <f t="shared" ca="1" si="8"/>
        <v>-0.12256516989010593</v>
      </c>
    </row>
    <row r="75" spans="1:6" x14ac:dyDescent="0.35">
      <c r="A75" s="10">
        <f t="shared" si="9"/>
        <v>4432</v>
      </c>
      <c r="B75" s="10">
        <v>0.36097705592384299</v>
      </c>
      <c r="C75" s="10">
        <f t="shared" ca="1" si="5"/>
        <v>0.65047125807323425</v>
      </c>
      <c r="D75" s="10">
        <f t="shared" ca="1" si="6"/>
        <v>0.11607740909224123</v>
      </c>
      <c r="E75" s="10">
        <f t="shared" ca="1" si="7"/>
        <v>8.7508336499868129</v>
      </c>
      <c r="F75" s="10">
        <f t="shared" ca="1" si="8"/>
        <v>-0.12338578702512042</v>
      </c>
    </row>
    <row r="76" spans="1:6" x14ac:dyDescent="0.35">
      <c r="A76" s="10">
        <f t="shared" si="9"/>
        <v>4492</v>
      </c>
      <c r="B76" s="10">
        <v>0.36312110403231901</v>
      </c>
      <c r="C76" s="10">
        <f t="shared" ca="1" si="5"/>
        <v>0.65453494704053061</v>
      </c>
      <c r="D76" s="10">
        <f t="shared" ca="1" si="6"/>
        <v>0.11680257946806648</v>
      </c>
      <c r="E76" s="10">
        <f t="shared" ca="1" si="7"/>
        <v>8.7436544632661413</v>
      </c>
      <c r="F76" s="10">
        <f t="shared" ca="1" si="8"/>
        <v>-0.12420652405694364</v>
      </c>
    </row>
    <row r="77" spans="1:6" x14ac:dyDescent="0.35">
      <c r="A77" s="10">
        <f t="shared" si="9"/>
        <v>4552</v>
      </c>
      <c r="B77" s="10">
        <v>0.36624406742600002</v>
      </c>
      <c r="C77" s="10">
        <f t="shared" ca="1" si="5"/>
        <v>0.66045400820245226</v>
      </c>
      <c r="D77" s="10">
        <f t="shared" ca="1" si="6"/>
        <v>0.11785884333123785</v>
      </c>
      <c r="E77" s="10">
        <f t="shared" ca="1" si="7"/>
        <v>8.7331974510207449</v>
      </c>
      <c r="F77" s="10">
        <f t="shared" ca="1" si="8"/>
        <v>-0.12540319420607218</v>
      </c>
    </row>
    <row r="78" spans="1:6" x14ac:dyDescent="0.35">
      <c r="A78" s="10">
        <f t="shared" si="9"/>
        <v>4612</v>
      </c>
      <c r="B78" s="10">
        <v>0.36804488800851598</v>
      </c>
      <c r="C78" s="10">
        <f t="shared" ca="1" si="5"/>
        <v>0.66386716609957241</v>
      </c>
      <c r="D78" s="10">
        <f t="shared" ca="1" si="6"/>
        <v>0.1184679256244263</v>
      </c>
      <c r="E78" s="10">
        <f t="shared" ca="1" si="7"/>
        <v>8.7271675363181807</v>
      </c>
      <c r="F78" s="10">
        <f t="shared" ca="1" si="8"/>
        <v>-0.12609389167392659</v>
      </c>
    </row>
    <row r="79" spans="1:6" x14ac:dyDescent="0.35">
      <c r="A79" s="10">
        <f t="shared" si="9"/>
        <v>4672</v>
      </c>
      <c r="B79" s="10">
        <v>0.36993248659278799</v>
      </c>
      <c r="C79" s="10">
        <f t="shared" ca="1" si="5"/>
        <v>0.66744479736226014</v>
      </c>
      <c r="D79" s="10">
        <f t="shared" ca="1" si="6"/>
        <v>0.11910635839529202</v>
      </c>
      <c r="E79" s="10">
        <f t="shared" ca="1" si="7"/>
        <v>8.7208470518866097</v>
      </c>
      <c r="F79" s="10">
        <f t="shared" ca="1" si="8"/>
        <v>-0.12681838495951875</v>
      </c>
    </row>
    <row r="80" spans="1:6" x14ac:dyDescent="0.35">
      <c r="A80" s="10">
        <f t="shared" si="9"/>
        <v>4732</v>
      </c>
      <c r="B80" s="10">
        <v>0.37321978680196599</v>
      </c>
      <c r="C80" s="10">
        <f t="shared" ca="1" si="5"/>
        <v>0.67367533180755435</v>
      </c>
      <c r="D80" s="10">
        <f t="shared" ca="1" si="6"/>
        <v>0.12021820505522282</v>
      </c>
      <c r="E80" s="10">
        <f t="shared" ca="1" si="7"/>
        <v>8.7098397699532946</v>
      </c>
      <c r="F80" s="10">
        <f t="shared" ca="1" si="8"/>
        <v>-0.12808136254714642</v>
      </c>
    </row>
    <row r="81" spans="1:6" x14ac:dyDescent="0.35">
      <c r="A81" s="10">
        <f t="shared" si="9"/>
        <v>4792</v>
      </c>
      <c r="B81" s="10">
        <v>0.37598516398821202</v>
      </c>
      <c r="C81" s="10">
        <f t="shared" ca="1" si="5"/>
        <v>0.67891664739078939</v>
      </c>
      <c r="D81" s="10">
        <f t="shared" ca="1" si="6"/>
        <v>0.1211535243726956</v>
      </c>
      <c r="E81" s="10">
        <f t="shared" ca="1" si="7"/>
        <v>8.7005801087103141</v>
      </c>
      <c r="F81" s="10">
        <f t="shared" ca="1" si="8"/>
        <v>-0.12914505454085767</v>
      </c>
    </row>
    <row r="82" spans="1:6" x14ac:dyDescent="0.35">
      <c r="A82" s="10">
        <f t="shared" si="9"/>
        <v>4852</v>
      </c>
      <c r="B82" s="10">
        <v>0.37769450410613198</v>
      </c>
      <c r="C82" s="10">
        <f t="shared" ca="1" si="5"/>
        <v>0.68215641918093162</v>
      </c>
      <c r="D82" s="10">
        <f t="shared" ca="1" si="6"/>
        <v>0.1217316656983612</v>
      </c>
      <c r="E82" s="10">
        <f t="shared" ca="1" si="7"/>
        <v>8.6948565095862236</v>
      </c>
      <c r="F82" s="10">
        <f t="shared" ca="1" si="8"/>
        <v>-0.1298031121057498</v>
      </c>
    </row>
    <row r="83" spans="1:6" x14ac:dyDescent="0.35">
      <c r="A83" s="10">
        <f t="shared" si="9"/>
        <v>4912</v>
      </c>
      <c r="B83" s="10">
        <v>0.380487672901475</v>
      </c>
      <c r="C83" s="10">
        <f t="shared" ca="1" si="5"/>
        <v>0.68745040916770472</v>
      </c>
      <c r="D83" s="10">
        <f t="shared" ca="1" si="6"/>
        <v>0.12267638482898835</v>
      </c>
      <c r="E83" s="10">
        <f t="shared" ca="1" si="7"/>
        <v>8.6855037901930157</v>
      </c>
      <c r="F83" s="10">
        <f t="shared" ca="1" si="8"/>
        <v>-0.13087935219912608</v>
      </c>
    </row>
    <row r="84" spans="1:6" x14ac:dyDescent="0.35">
      <c r="A84" s="10">
        <f t="shared" si="9"/>
        <v>4972</v>
      </c>
      <c r="B84" s="10">
        <v>0.38173878745546103</v>
      </c>
      <c r="C84" s="10">
        <f t="shared" ca="1" si="5"/>
        <v>0.68982169010573868</v>
      </c>
      <c r="D84" s="10">
        <f t="shared" ca="1" si="6"/>
        <v>0.12309954287648169</v>
      </c>
      <c r="E84" s="10">
        <f t="shared" ca="1" si="7"/>
        <v>8.681314525522831</v>
      </c>
      <c r="F84" s="10">
        <f t="shared" ca="1" si="8"/>
        <v>-0.13136179690203964</v>
      </c>
    </row>
    <row r="85" spans="1:6" x14ac:dyDescent="0.35">
      <c r="A85" s="10">
        <f t="shared" si="9"/>
        <v>5032</v>
      </c>
      <c r="B85" s="10">
        <v>0.38477110258806302</v>
      </c>
      <c r="C85" s="10">
        <f t="shared" ca="1" si="5"/>
        <v>0.69556894246495893</v>
      </c>
      <c r="D85" s="10">
        <f t="shared" ca="1" si="6"/>
        <v>0.12412514724404998</v>
      </c>
      <c r="E85" s="10">
        <f t="shared" ca="1" si="7"/>
        <v>8.6711610422839058</v>
      </c>
      <c r="F85" s="10">
        <f t="shared" ca="1" si="8"/>
        <v>-0.13253206040225671</v>
      </c>
    </row>
    <row r="86" spans="1:6" x14ac:dyDescent="0.35">
      <c r="A86" s="10">
        <f t="shared" si="9"/>
        <v>5092</v>
      </c>
      <c r="B86" s="10">
        <v>0.38497811123589298</v>
      </c>
      <c r="C86" s="10">
        <f t="shared" ca="1" si="5"/>
        <v>0.69596129315662303</v>
      </c>
      <c r="D86" s="10">
        <f t="shared" ca="1" si="6"/>
        <v>0.12419516271541581</v>
      </c>
      <c r="E86" s="10">
        <f t="shared" ca="1" si="7"/>
        <v>8.6704678891173828</v>
      </c>
      <c r="F86" s="10">
        <f t="shared" ca="1" si="8"/>
        <v>-0.13261200135470508</v>
      </c>
    </row>
    <row r="87" spans="1:6" x14ac:dyDescent="0.35">
      <c r="A87" s="10">
        <f t="shared" si="9"/>
        <v>5152</v>
      </c>
      <c r="B87" s="10">
        <v>0.390288462615274</v>
      </c>
      <c r="C87" s="10">
        <f t="shared" ca="1" si="5"/>
        <v>0.70602618686285445</v>
      </c>
      <c r="D87" s="10">
        <f t="shared" ca="1" si="6"/>
        <v>0.12599125557840993</v>
      </c>
      <c r="E87" s="10">
        <f t="shared" ca="1" si="7"/>
        <v>8.6526865697737421</v>
      </c>
      <c r="F87" s="10">
        <f t="shared" ca="1" si="8"/>
        <v>-0.13466489831762435</v>
      </c>
    </row>
    <row r="88" spans="1:6" x14ac:dyDescent="0.35">
      <c r="A88" s="10">
        <f t="shared" si="9"/>
        <v>5212</v>
      </c>
      <c r="B88" s="10">
        <v>0.39101485358514199</v>
      </c>
      <c r="C88" s="10">
        <f t="shared" ca="1" si="5"/>
        <v>0.70740294093778722</v>
      </c>
      <c r="D88" s="10">
        <f t="shared" ca="1" si="6"/>
        <v>0.12623693906402428</v>
      </c>
      <c r="E88" s="10">
        <f t="shared" ca="1" si="7"/>
        <v>8.6502543032661592</v>
      </c>
      <c r="F88" s="10">
        <f t="shared" ca="1" si="8"/>
        <v>-0.13494603740738365</v>
      </c>
    </row>
    <row r="89" spans="1:6" x14ac:dyDescent="0.35">
      <c r="A89" s="10">
        <f t="shared" si="9"/>
        <v>5272</v>
      </c>
      <c r="B89" s="10">
        <v>0.39404571843309399</v>
      </c>
      <c r="C89" s="10">
        <f t="shared" ca="1" si="5"/>
        <v>0.71314744452205769</v>
      </c>
      <c r="D89" s="10">
        <f t="shared" ca="1" si="6"/>
        <v>0.12726205290926684</v>
      </c>
      <c r="E89" s="10">
        <f t="shared" ca="1" si="7"/>
        <v>8.6401056761982584</v>
      </c>
      <c r="F89" s="10">
        <f t="shared" ca="1" si="8"/>
        <v>-0.1361199433579135</v>
      </c>
    </row>
    <row r="90" spans="1:6" x14ac:dyDescent="0.35">
      <c r="A90" s="10">
        <f t="shared" si="9"/>
        <v>5332</v>
      </c>
      <c r="B90" s="10">
        <v>0.39579970590681102</v>
      </c>
      <c r="C90" s="10">
        <f t="shared" ca="1" si="5"/>
        <v>0.71647183799883762</v>
      </c>
      <c r="D90" s="10">
        <f t="shared" ca="1" si="6"/>
        <v>0.12785529508069005</v>
      </c>
      <c r="E90" s="10">
        <f t="shared" ca="1" si="7"/>
        <v>8.6342325787011696</v>
      </c>
      <c r="F90" s="10">
        <f t="shared" ca="1" si="8"/>
        <v>-0.13679992283229009</v>
      </c>
    </row>
    <row r="91" spans="1:6" x14ac:dyDescent="0.35">
      <c r="A91" s="10">
        <f t="shared" si="9"/>
        <v>5392</v>
      </c>
      <c r="B91" s="10">
        <v>0.39605686952783298</v>
      </c>
      <c r="C91" s="10">
        <f t="shared" ca="1" si="5"/>
        <v>0.7169592491559873</v>
      </c>
      <c r="D91" s="10">
        <f t="shared" ca="1" si="6"/>
        <v>0.12794227421094737</v>
      </c>
      <c r="E91" s="10">
        <f t="shared" ca="1" si="7"/>
        <v>8.6333714853116206</v>
      </c>
      <c r="F91" s="10">
        <f t="shared" ca="1" si="8"/>
        <v>-0.13689965796486209</v>
      </c>
    </row>
    <row r="92" spans="1:6" x14ac:dyDescent="0.35">
      <c r="A92" s="10">
        <f t="shared" si="9"/>
        <v>5452</v>
      </c>
      <c r="B92" s="10">
        <v>0.39912140360935799</v>
      </c>
      <c r="C92" s="10">
        <f t="shared" ca="1" si="5"/>
        <v>0.72276756720993651</v>
      </c>
      <c r="D92" s="10">
        <f t="shared" ca="1" si="6"/>
        <v>0.12897877582807216</v>
      </c>
      <c r="E92" s="10">
        <f t="shared" ca="1" si="7"/>
        <v>8.6231101193020852</v>
      </c>
      <c r="F92" s="10">
        <f t="shared" ca="1" si="8"/>
        <v>-0.13808893483532775</v>
      </c>
    </row>
    <row r="93" spans="1:6" x14ac:dyDescent="0.35">
      <c r="A93" s="10">
        <f t="shared" si="9"/>
        <v>5512</v>
      </c>
      <c r="B93" s="10">
        <v>0.39999363201296001</v>
      </c>
      <c r="C93" s="10">
        <f t="shared" ca="1" si="5"/>
        <v>0.72442073204642865</v>
      </c>
      <c r="D93" s="10">
        <f t="shared" ca="1" si="6"/>
        <v>0.12927378515960022</v>
      </c>
      <c r="E93" s="10">
        <f t="shared" ca="1" si="7"/>
        <v>8.6201895269199582</v>
      </c>
      <c r="F93" s="10">
        <f t="shared" ca="1" si="8"/>
        <v>-0.1384276858249848</v>
      </c>
    </row>
    <row r="94" spans="1:6" x14ac:dyDescent="0.35">
      <c r="A94" s="10">
        <f t="shared" si="9"/>
        <v>5572</v>
      </c>
      <c r="B94" s="10">
        <v>0.40172379131349201</v>
      </c>
      <c r="C94" s="10">
        <f t="shared" ca="1" si="5"/>
        <v>0.72769996315763463</v>
      </c>
      <c r="D94" s="10">
        <f t="shared" ca="1" si="6"/>
        <v>0.12985896805043384</v>
      </c>
      <c r="E94" s="10">
        <f t="shared" ca="1" si="7"/>
        <v>8.6143962163007046</v>
      </c>
      <c r="F94" s="10">
        <f t="shared" ca="1" si="8"/>
        <v>-0.13909997478205871</v>
      </c>
    </row>
    <row r="95" spans="1:6" x14ac:dyDescent="0.35">
      <c r="A95" s="10">
        <f t="shared" si="9"/>
        <v>5632</v>
      </c>
      <c r="B95" s="10">
        <v>0.40436803950265698</v>
      </c>
      <c r="C95" s="10">
        <f t="shared" ca="1" si="5"/>
        <v>0.73271169873885766</v>
      </c>
      <c r="D95" s="10">
        <f t="shared" ca="1" si="6"/>
        <v>0.13075331852957256</v>
      </c>
      <c r="E95" s="10">
        <f t="shared" ca="1" si="7"/>
        <v>8.6055421465572319</v>
      </c>
      <c r="F95" s="10">
        <f t="shared" ca="1" si="8"/>
        <v>-0.14012832579437587</v>
      </c>
    </row>
    <row r="96" spans="1:6" x14ac:dyDescent="0.35">
      <c r="A96" s="10">
        <f t="shared" si="9"/>
        <v>5692</v>
      </c>
      <c r="B96" s="10">
        <v>0.40658796079667198</v>
      </c>
      <c r="C96" s="10">
        <f t="shared" ca="1" si="5"/>
        <v>0.73691919279418794</v>
      </c>
      <c r="D96" s="10">
        <f t="shared" ca="1" si="6"/>
        <v>0.13150415110311381</v>
      </c>
      <c r="E96" s="10">
        <f t="shared" ca="1" si="7"/>
        <v>8.5981089040791723</v>
      </c>
      <c r="F96" s="10">
        <f t="shared" ca="1" si="8"/>
        <v>-0.14099247293601988</v>
      </c>
    </row>
    <row r="97" spans="1:6" x14ac:dyDescent="0.35">
      <c r="A97" s="10">
        <f t="shared" si="9"/>
        <v>5752</v>
      </c>
      <c r="B97" s="10">
        <v>0.40800927612547699</v>
      </c>
      <c r="C97" s="10">
        <f t="shared" ca="1" si="5"/>
        <v>0.73961306118169334</v>
      </c>
      <c r="D97" s="10">
        <f t="shared" ca="1" si="6"/>
        <v>0.13198487528419964</v>
      </c>
      <c r="E97" s="10">
        <f t="shared" ca="1" si="7"/>
        <v>8.5933497346864236</v>
      </c>
      <c r="F97" s="10">
        <f t="shared" ca="1" si="8"/>
        <v>-0.14154613968580834</v>
      </c>
    </row>
    <row r="98" spans="1:6" x14ac:dyDescent="0.35">
      <c r="A98" s="10">
        <f t="shared" si="9"/>
        <v>5812</v>
      </c>
      <c r="B98" s="10">
        <v>0.41007481313288502</v>
      </c>
      <c r="C98" s="10">
        <f t="shared" ca="1" si="5"/>
        <v>0.74352794532788558</v>
      </c>
      <c r="D98" s="10">
        <f t="shared" ca="1" si="6"/>
        <v>0.13268349125369283</v>
      </c>
      <c r="E98" s="10">
        <f t="shared" ca="1" si="7"/>
        <v>8.5864334365884414</v>
      </c>
      <c r="F98" s="10">
        <f t="shared" ca="1" si="8"/>
        <v>-0.14235130682938396</v>
      </c>
    </row>
    <row r="99" spans="1:6" x14ac:dyDescent="0.35">
      <c r="A99" s="10">
        <f t="shared" si="9"/>
        <v>5872</v>
      </c>
      <c r="B99" s="10">
        <v>0.41292348693440201</v>
      </c>
      <c r="C99" s="10">
        <f t="shared" ca="1" si="5"/>
        <v>0.74892713588377247</v>
      </c>
      <c r="D99" s="10">
        <f t="shared" ca="1" si="6"/>
        <v>0.13364698355737903</v>
      </c>
      <c r="E99" s="10">
        <f t="shared" ca="1" si="7"/>
        <v>8.5768948627819483</v>
      </c>
      <c r="F99" s="10">
        <f t="shared" ca="1" si="8"/>
        <v>-0.14346281324843629</v>
      </c>
    </row>
    <row r="100" spans="1:6" x14ac:dyDescent="0.35">
      <c r="A100" s="10">
        <f t="shared" si="9"/>
        <v>5932</v>
      </c>
      <c r="B100" s="10">
        <v>0.413119497310177</v>
      </c>
      <c r="C100" s="10">
        <f t="shared" ca="1" si="5"/>
        <v>0.74929864116780198</v>
      </c>
      <c r="D100" s="10">
        <f t="shared" ca="1" si="6"/>
        <v>0.13371327913969572</v>
      </c>
      <c r="E100" s="10">
        <f t="shared" ca="1" si="7"/>
        <v>8.5762385365170122</v>
      </c>
      <c r="F100" s="10">
        <f t="shared" ca="1" si="8"/>
        <v>-0.14353933877295449</v>
      </c>
    </row>
    <row r="101" spans="1:6" x14ac:dyDescent="0.35">
      <c r="A101" s="10">
        <f t="shared" si="9"/>
        <v>5992</v>
      </c>
      <c r="B101" s="10">
        <v>0.414839686475234</v>
      </c>
      <c r="C101" s="10">
        <f t="shared" ca="1" si="5"/>
        <v>0.75255897553440054</v>
      </c>
      <c r="D101" s="10">
        <f t="shared" ca="1" si="6"/>
        <v>0.13429508988283317</v>
      </c>
      <c r="E101" s="10">
        <f t="shared" ca="1" si="7"/>
        <v>8.5704786101599506</v>
      </c>
      <c r="F101" s="10">
        <f t="shared" ca="1" si="8"/>
        <v>-0.14421117893039626</v>
      </c>
    </row>
    <row r="102" spans="1:6" x14ac:dyDescent="0.35">
      <c r="A102" s="10">
        <f t="shared" si="9"/>
        <v>6052</v>
      </c>
      <c r="B102" s="10">
        <v>0.41641525589114198</v>
      </c>
      <c r="C102" s="10">
        <f t="shared" ca="1" si="5"/>
        <v>0.75554520705939454</v>
      </c>
      <c r="D102" s="10">
        <f t="shared" ca="1" si="6"/>
        <v>0.13482798663125775</v>
      </c>
      <c r="E102" s="10">
        <f t="shared" ca="1" si="7"/>
        <v>8.5652029323505481</v>
      </c>
      <c r="F102" s="10">
        <f t="shared" ca="1" si="8"/>
        <v>-0.14482693243433539</v>
      </c>
    </row>
    <row r="103" spans="1:6" x14ac:dyDescent="0.35">
      <c r="A103" s="10">
        <f t="shared" si="9"/>
        <v>6112</v>
      </c>
      <c r="B103" s="10">
        <v>0.41881334021629901</v>
      </c>
      <c r="C103" s="10">
        <f t="shared" ca="1" si="5"/>
        <v>0.76009037970559679</v>
      </c>
      <c r="D103" s="10">
        <f t="shared" ca="1" si="6"/>
        <v>0.13563907837143835</v>
      </c>
      <c r="E103" s="10">
        <f t="shared" ca="1" si="7"/>
        <v>8.5571731241227607</v>
      </c>
      <c r="F103" s="10">
        <f t="shared" ca="1" si="8"/>
        <v>-0.14576486403798269</v>
      </c>
    </row>
    <row r="104" spans="1:6" x14ac:dyDescent="0.35">
      <c r="A104" s="10">
        <f t="shared" si="9"/>
        <v>6172</v>
      </c>
      <c r="B104" s="10">
        <v>0.422620654184443</v>
      </c>
      <c r="C104" s="10">
        <f t="shared" ca="1" si="5"/>
        <v>0.76730651431853569</v>
      </c>
      <c r="D104" s="10">
        <f t="shared" ca="1" si="6"/>
        <v>0.13692680661328557</v>
      </c>
      <c r="E104" s="10">
        <f t="shared" ca="1" si="7"/>
        <v>8.5444246145284737</v>
      </c>
      <c r="F104" s="10">
        <f t="shared" ca="1" si="8"/>
        <v>-0.1472557787642659</v>
      </c>
    </row>
    <row r="105" spans="1:6" x14ac:dyDescent="0.35">
      <c r="A105" s="10">
        <f t="shared" si="9"/>
        <v>6232</v>
      </c>
      <c r="B105" s="10">
        <v>0.423175700154374</v>
      </c>
      <c r="C105" s="10">
        <f t="shared" ca="1" si="5"/>
        <v>0.76835851225432561</v>
      </c>
      <c r="D105" s="10">
        <f t="shared" ca="1" si="6"/>
        <v>0.1371145369599247</v>
      </c>
      <c r="E105" s="10">
        <f t="shared" ca="1" si="7"/>
        <v>8.5425660840967463</v>
      </c>
      <c r="F105" s="10">
        <f t="shared" ca="1" si="8"/>
        <v>-0.14747331624313931</v>
      </c>
    </row>
    <row r="106" spans="1:6" x14ac:dyDescent="0.35">
      <c r="A106" s="10">
        <f t="shared" si="9"/>
        <v>6292</v>
      </c>
      <c r="B106" s="10">
        <v>0.42633581480802502</v>
      </c>
      <c r="C106" s="10">
        <f t="shared" ca="1" si="5"/>
        <v>0.77434798749168909</v>
      </c>
      <c r="D106" s="10">
        <f t="shared" ca="1" si="6"/>
        <v>0.13818336630287625</v>
      </c>
      <c r="E106" s="10">
        <f t="shared" ca="1" si="7"/>
        <v>8.5319846736015261</v>
      </c>
      <c r="F106" s="10">
        <f t="shared" ca="1" si="8"/>
        <v>-0.14871275287605334</v>
      </c>
    </row>
    <row r="107" spans="1:6" x14ac:dyDescent="0.35">
      <c r="A107" s="10">
        <f t="shared" si="9"/>
        <v>6352</v>
      </c>
      <c r="B107" s="10">
        <v>0.42784247260330299</v>
      </c>
      <c r="C107" s="10">
        <f t="shared" ca="1" si="5"/>
        <v>0.77720360842480052</v>
      </c>
      <c r="D107" s="10">
        <f t="shared" ca="1" si="6"/>
        <v>0.13869295542791615</v>
      </c>
      <c r="E107" s="10">
        <f t="shared" ca="1" si="7"/>
        <v>8.5269397412636305</v>
      </c>
      <c r="F107" s="10">
        <f t="shared" ca="1" si="8"/>
        <v>-0.14930422422117229</v>
      </c>
    </row>
    <row r="108" spans="1:6" x14ac:dyDescent="0.35">
      <c r="A108" s="10">
        <f t="shared" si="9"/>
        <v>6412</v>
      </c>
      <c r="B108" s="10">
        <v>0.43023728390867899</v>
      </c>
      <c r="C108" s="10">
        <f t="shared" ca="1" si="5"/>
        <v>0.78174257760274979</v>
      </c>
      <c r="D108" s="10">
        <f t="shared" ca="1" si="6"/>
        <v>0.13950294015143269</v>
      </c>
      <c r="E108" s="10">
        <f t="shared" ca="1" si="7"/>
        <v>8.518920892500816</v>
      </c>
      <c r="F108" s="10">
        <f t="shared" ca="1" si="8"/>
        <v>-0.15024508013060764</v>
      </c>
    </row>
    <row r="109" spans="1:6" x14ac:dyDescent="0.35">
      <c r="A109" s="10">
        <f t="shared" si="9"/>
        <v>6472</v>
      </c>
      <c r="B109" s="10">
        <v>0.43459000930668701</v>
      </c>
      <c r="C109" s="10">
        <f t="shared" ca="1" si="5"/>
        <v>0.78999244947252256</v>
      </c>
      <c r="D109" s="10">
        <f t="shared" ca="1" si="6"/>
        <v>0.14097514009893347</v>
      </c>
      <c r="E109" s="10">
        <f t="shared" ca="1" si="7"/>
        <v>8.50434611302056</v>
      </c>
      <c r="F109" s="10">
        <f t="shared" ca="1" si="8"/>
        <v>-0.15195741690318509</v>
      </c>
    </row>
    <row r="110" spans="1:6" x14ac:dyDescent="0.35">
      <c r="A110" s="10">
        <f t="shared" si="9"/>
        <v>6532</v>
      </c>
      <c r="B110" s="10">
        <v>0.43617928945029799</v>
      </c>
      <c r="C110" s="10">
        <f t="shared" ca="1" si="5"/>
        <v>0.79300466741670195</v>
      </c>
      <c r="D110" s="10">
        <f t="shared" ca="1" si="6"/>
        <v>0.14151267415634472</v>
      </c>
      <c r="E110" s="10">
        <f t="shared" ca="1" si="7"/>
        <v>8.499024525852187</v>
      </c>
      <c r="F110" s="10">
        <f t="shared" ca="1" si="8"/>
        <v>-0.15258336189434571</v>
      </c>
    </row>
    <row r="111" spans="1:6" x14ac:dyDescent="0.35">
      <c r="A111" s="10">
        <f t="shared" si="9"/>
        <v>6592</v>
      </c>
      <c r="B111" s="10">
        <v>0.43724459196447402</v>
      </c>
      <c r="C111" s="10">
        <f t="shared" ca="1" si="5"/>
        <v>0.79502377233164112</v>
      </c>
      <c r="D111" s="10">
        <f t="shared" ca="1" si="6"/>
        <v>0.14187298595229675</v>
      </c>
      <c r="E111" s="10">
        <f t="shared" ca="1" si="7"/>
        <v>8.495457439072263</v>
      </c>
      <c r="F111" s="10">
        <f t="shared" ca="1" si="8"/>
        <v>-0.15300315542964396</v>
      </c>
    </row>
    <row r="112" spans="1:6" x14ac:dyDescent="0.35">
      <c r="A112" s="10">
        <f t="shared" si="9"/>
        <v>6652</v>
      </c>
      <c r="B112" s="10">
        <v>0.43865071996305499</v>
      </c>
      <c r="C112" s="10">
        <f t="shared" ca="1" si="5"/>
        <v>0.79768885564383496</v>
      </c>
      <c r="D112" s="10">
        <f t="shared" ca="1" si="6"/>
        <v>0.14234857340071189</v>
      </c>
      <c r="E112" s="10">
        <f t="shared" ca="1" si="7"/>
        <v>8.490749123332952</v>
      </c>
      <c r="F112" s="10">
        <f t="shared" ca="1" si="8"/>
        <v>-0.15355752474601786</v>
      </c>
    </row>
    <row r="113" spans="1:6" x14ac:dyDescent="0.35">
      <c r="A113" s="10">
        <f t="shared" si="9"/>
        <v>6712</v>
      </c>
      <c r="B113" s="10">
        <v>0.44172287731605298</v>
      </c>
      <c r="C113" s="10">
        <f t="shared" ca="1" si="5"/>
        <v>0.80351162234940576</v>
      </c>
      <c r="D113" s="10">
        <f t="shared" ca="1" si="6"/>
        <v>0.14338765339777937</v>
      </c>
      <c r="E113" s="10">
        <f t="shared" ca="1" si="7"/>
        <v>8.4804622313619848</v>
      </c>
      <c r="F113" s="10">
        <f t="shared" ca="1" si="8"/>
        <v>-0.15476980040693389</v>
      </c>
    </row>
    <row r="114" spans="1:6" x14ac:dyDescent="0.35">
      <c r="A114" s="10">
        <f t="shared" si="9"/>
        <v>6772</v>
      </c>
      <c r="B114" s="10">
        <v>0.44273392302350001</v>
      </c>
      <c r="C114" s="10">
        <f t="shared" ca="1" si="5"/>
        <v>0.80542789245106183</v>
      </c>
      <c r="D114" s="10">
        <f t="shared" ca="1" si="6"/>
        <v>0.14372961419275754</v>
      </c>
      <c r="E114" s="10">
        <f t="shared" ca="1" si="7"/>
        <v>8.4770768194917014</v>
      </c>
      <c r="F114" s="10">
        <f t="shared" ca="1" si="8"/>
        <v>-0.15516908144707858</v>
      </c>
    </row>
    <row r="115" spans="1:6" x14ac:dyDescent="0.35">
      <c r="A115" s="10">
        <f t="shared" si="9"/>
        <v>6832</v>
      </c>
      <c r="B115" s="10">
        <v>0.44557226630586799</v>
      </c>
      <c r="C115" s="10">
        <f t="shared" ca="1" si="5"/>
        <v>0.81080750321462669</v>
      </c>
      <c r="D115" s="10">
        <f t="shared" ca="1" si="6"/>
        <v>0.14468961245802914</v>
      </c>
      <c r="E115" s="10">
        <f t="shared" ca="1" si="7"/>
        <v>8.4675728366655125</v>
      </c>
      <c r="F115" s="10">
        <f t="shared" ca="1" si="8"/>
        <v>-0.15629084955862613</v>
      </c>
    </row>
    <row r="116" spans="1:6" x14ac:dyDescent="0.35">
      <c r="A116" s="10">
        <f t="shared" si="9"/>
        <v>6892</v>
      </c>
      <c r="B116" s="10">
        <v>0.447264435325754</v>
      </c>
      <c r="C116" s="10">
        <f t="shared" ca="1" si="5"/>
        <v>0.81401473002531577</v>
      </c>
      <c r="D116" s="10">
        <f t="shared" ca="1" si="6"/>
        <v>0.14526194609143012</v>
      </c>
      <c r="E116" s="10">
        <f t="shared" ca="1" si="7"/>
        <v>8.4619067336948408</v>
      </c>
      <c r="F116" s="10">
        <f t="shared" ca="1" si="8"/>
        <v>-0.15696022668373966</v>
      </c>
    </row>
    <row r="117" spans="1:6" x14ac:dyDescent="0.35">
      <c r="A117" s="10">
        <f t="shared" si="9"/>
        <v>6952</v>
      </c>
      <c r="B117" s="10">
        <v>0.44967582173982301</v>
      </c>
      <c r="C117" s="10">
        <f t="shared" ca="1" si="5"/>
        <v>0.81858511458338701</v>
      </c>
      <c r="D117" s="10">
        <f t="shared" ca="1" si="6"/>
        <v>0.14607753692879863</v>
      </c>
      <c r="E117" s="10">
        <f t="shared" ca="1" si="7"/>
        <v>8.4538323844048939</v>
      </c>
      <c r="F117" s="10">
        <f t="shared" ca="1" si="8"/>
        <v>-0.15791488197214285</v>
      </c>
    </row>
    <row r="118" spans="1:6" x14ac:dyDescent="0.35">
      <c r="A118" s="10">
        <f t="shared" si="9"/>
        <v>7012</v>
      </c>
      <c r="B118" s="10">
        <v>0.45417517013578901</v>
      </c>
      <c r="C118" s="10">
        <f t="shared" ca="1" si="5"/>
        <v>0.82711288612192113</v>
      </c>
      <c r="D118" s="10">
        <f t="shared" ca="1" si="6"/>
        <v>0.14759932841956447</v>
      </c>
      <c r="E118" s="10">
        <f t="shared" ca="1" si="7"/>
        <v>8.4387666486463129</v>
      </c>
      <c r="F118" s="10">
        <f t="shared" ca="1" si="8"/>
        <v>-0.15969859088792945</v>
      </c>
    </row>
    <row r="119" spans="1:6" x14ac:dyDescent="0.35">
      <c r="A119" s="10">
        <f t="shared" si="9"/>
        <v>7072</v>
      </c>
      <c r="B119" s="10">
        <v>0.45552773487459097</v>
      </c>
      <c r="C119" s="10">
        <f t="shared" ca="1" si="5"/>
        <v>0.82967644912449312</v>
      </c>
      <c r="D119" s="10">
        <f t="shared" ca="1" si="6"/>
        <v>0.14805679944182717</v>
      </c>
      <c r="E119" s="10">
        <f t="shared" ca="1" si="7"/>
        <v>8.4342376855259111</v>
      </c>
      <c r="F119" s="10">
        <f t="shared" ca="1" si="8"/>
        <v>-0.16023542038663285</v>
      </c>
    </row>
    <row r="120" spans="1:6" x14ac:dyDescent="0.35">
      <c r="A120" s="10">
        <f t="shared" si="9"/>
        <v>7132</v>
      </c>
      <c r="B120" s="10">
        <v>0.45662207568475599</v>
      </c>
      <c r="C120" s="10">
        <f t="shared" ca="1" si="5"/>
        <v>0.83175059133200668</v>
      </c>
      <c r="D120" s="10">
        <f t="shared" ca="1" si="6"/>
        <v>0.14842693271143573</v>
      </c>
      <c r="E120" s="10">
        <f t="shared" ca="1" si="7"/>
        <v>8.4305733661567874</v>
      </c>
      <c r="F120" s="10">
        <f t="shared" ca="1" si="8"/>
        <v>-0.16066997247447504</v>
      </c>
    </row>
    <row r="121" spans="1:6" x14ac:dyDescent="0.35">
      <c r="A121" s="10">
        <f t="shared" si="9"/>
        <v>7192</v>
      </c>
      <c r="B121" s="10">
        <v>0.46048539890232398</v>
      </c>
      <c r="C121" s="10">
        <f t="shared" ca="1" si="5"/>
        <v>0.83907288222383281</v>
      </c>
      <c r="D121" s="10">
        <f t="shared" ca="1" si="6"/>
        <v>0.14973360467394572</v>
      </c>
      <c r="E121" s="10">
        <f t="shared" ca="1" si="7"/>
        <v>8.4176373137279388</v>
      </c>
      <c r="F121" s="10">
        <f t="shared" ca="1" si="8"/>
        <v>-0.16220557233331342</v>
      </c>
    </row>
    <row r="122" spans="1:6" x14ac:dyDescent="0.35">
      <c r="A122" s="10">
        <f t="shared" si="9"/>
        <v>7252</v>
      </c>
      <c r="B122" s="10">
        <v>0.46097129781285601</v>
      </c>
      <c r="C122" s="10">
        <f t="shared" ca="1" si="5"/>
        <v>0.83999382333245076</v>
      </c>
      <c r="D122" s="10">
        <f t="shared" ca="1" si="6"/>
        <v>0.149897947765955</v>
      </c>
      <c r="E122" s="10">
        <f t="shared" ca="1" si="7"/>
        <v>8.4160103171170455</v>
      </c>
      <c r="F122" s="10">
        <f t="shared" ca="1" si="8"/>
        <v>-0.16239887525275654</v>
      </c>
    </row>
    <row r="123" spans="1:6" x14ac:dyDescent="0.35">
      <c r="A123" s="10">
        <f t="shared" si="9"/>
        <v>7312</v>
      </c>
      <c r="B123" s="10">
        <v>0.46334791699507399</v>
      </c>
      <c r="C123" s="10">
        <f t="shared" ca="1" si="5"/>
        <v>0.84449831234650974</v>
      </c>
      <c r="D123" s="10">
        <f t="shared" ca="1" si="6"/>
        <v>0.15070177946112509</v>
      </c>
      <c r="E123" s="10">
        <f t="shared" ca="1" si="7"/>
        <v>8.4080523833348622</v>
      </c>
      <c r="F123" s="10">
        <f t="shared" ca="1" si="8"/>
        <v>-0.16334489340751129</v>
      </c>
    </row>
    <row r="124" spans="1:6" x14ac:dyDescent="0.35">
      <c r="A124" s="10">
        <f t="shared" si="9"/>
        <v>7372</v>
      </c>
      <c r="B124" s="10">
        <v>0.46717941487425202</v>
      </c>
      <c r="C124" s="10">
        <f t="shared" ca="1" si="5"/>
        <v>0.85176028356734312</v>
      </c>
      <c r="D124" s="10">
        <f t="shared" ca="1" si="6"/>
        <v>0.15199768730294683</v>
      </c>
      <c r="E124" s="10">
        <f t="shared" ca="1" si="7"/>
        <v>8.3952228957008259</v>
      </c>
      <c r="F124" s="10">
        <f t="shared" ca="1" si="8"/>
        <v>-0.16487191595686201</v>
      </c>
    </row>
    <row r="125" spans="1:6" x14ac:dyDescent="0.35">
      <c r="A125" s="10">
        <f t="shared" si="9"/>
        <v>7432</v>
      </c>
      <c r="B125" s="10">
        <v>0.46706710676152002</v>
      </c>
      <c r="C125" s="10">
        <f t="shared" ca="1" si="5"/>
        <v>0.85154742209429946</v>
      </c>
      <c r="D125" s="10">
        <f t="shared" ca="1" si="6"/>
        <v>0.15195970190700533</v>
      </c>
      <c r="E125" s="10">
        <f t="shared" ca="1" si="7"/>
        <v>8.3955989511206468</v>
      </c>
      <c r="F125" s="10">
        <f t="shared" ca="1" si="8"/>
        <v>-0.16482712298325833</v>
      </c>
    </row>
    <row r="126" spans="1:6" x14ac:dyDescent="0.35">
      <c r="A126" s="10">
        <f t="shared" si="9"/>
        <v>7492</v>
      </c>
      <c r="B126" s="10">
        <v>0.47037083203929902</v>
      </c>
      <c r="C126" s="10">
        <f t="shared" ca="1" si="5"/>
        <v>0.8578090875435096</v>
      </c>
      <c r="D126" s="10">
        <f t="shared" ca="1" si="6"/>
        <v>0.15307710393349869</v>
      </c>
      <c r="E126" s="10">
        <f t="shared" ca="1" si="7"/>
        <v>8.3845366710583633</v>
      </c>
      <c r="F126" s="10">
        <f t="shared" ca="1" si="8"/>
        <v>-0.1661456202724281</v>
      </c>
    </row>
    <row r="127" spans="1:6" x14ac:dyDescent="0.35">
      <c r="A127" s="10">
        <f t="shared" si="9"/>
        <v>7552</v>
      </c>
      <c r="B127" s="10">
        <v>0.47381454395867201</v>
      </c>
      <c r="C127" s="10">
        <f t="shared" ca="1" si="5"/>
        <v>0.8643360745443982</v>
      </c>
      <c r="D127" s="10">
        <f t="shared" ca="1" si="6"/>
        <v>0.15424185292254103</v>
      </c>
      <c r="E127" s="10">
        <f t="shared" ca="1" si="7"/>
        <v>8.3730056560668444</v>
      </c>
      <c r="F127" s="10">
        <f t="shared" ca="1" si="8"/>
        <v>-0.16752183840589618</v>
      </c>
    </row>
    <row r="128" spans="1:6" x14ac:dyDescent="0.35">
      <c r="A128" s="10">
        <f t="shared" si="9"/>
        <v>7612</v>
      </c>
      <c r="B128" s="10">
        <v>0.47632685849512002</v>
      </c>
      <c r="C128" s="10">
        <f t="shared" ca="1" si="5"/>
        <v>0.86909775168390924</v>
      </c>
      <c r="D128" s="10">
        <f t="shared" ca="1" si="6"/>
        <v>0.15509158016018318</v>
      </c>
      <c r="E128" s="10">
        <f t="shared" ca="1" si="7"/>
        <v>8.3645933564141863</v>
      </c>
      <c r="F128" s="10">
        <f t="shared" ca="1" si="8"/>
        <v>-0.16852703638617</v>
      </c>
    </row>
    <row r="129" spans="1:6" x14ac:dyDescent="0.35">
      <c r="A129" s="10">
        <f t="shared" si="9"/>
        <v>7672</v>
      </c>
      <c r="B129" s="10">
        <v>0.47748595350227702</v>
      </c>
      <c r="C129" s="10">
        <f t="shared" ca="1" si="5"/>
        <v>0.87129462477365549</v>
      </c>
      <c r="D129" s="10">
        <f t="shared" ca="1" si="6"/>
        <v>0.15548361490913978</v>
      </c>
      <c r="E129" s="10">
        <f t="shared" ca="1" si="7"/>
        <v>8.3607122123995161</v>
      </c>
      <c r="F129" s="10">
        <f t="shared" ca="1" si="8"/>
        <v>-0.1689911408018851</v>
      </c>
    </row>
    <row r="130" spans="1:6" x14ac:dyDescent="0.35">
      <c r="A130" s="10">
        <f t="shared" si="9"/>
        <v>7732</v>
      </c>
      <c r="B130" s="10">
        <v>0.48092258821448902</v>
      </c>
      <c r="C130" s="10">
        <f t="shared" ca="1" si="5"/>
        <v>0.87780819809760957</v>
      </c>
      <c r="D130" s="10">
        <f t="shared" ca="1" si="6"/>
        <v>0.15664597021076604</v>
      </c>
      <c r="E130" s="10">
        <f t="shared" ca="1" si="7"/>
        <v>8.3492048949134166</v>
      </c>
      <c r="F130" s="10">
        <f t="shared" ca="1" si="8"/>
        <v>-0.17036844497775627</v>
      </c>
    </row>
    <row r="131" spans="1:6" x14ac:dyDescent="0.35">
      <c r="A131" s="10">
        <f t="shared" si="9"/>
        <v>7792</v>
      </c>
      <c r="B131" s="10">
        <v>0.48179163152091398</v>
      </c>
      <c r="C131" s="10">
        <f t="shared" ref="C131:C164" ca="1" si="10">(B131-$C$2)/($C$164-$C$2)</f>
        <v>0.87945532610861865</v>
      </c>
      <c r="D131" s="10">
        <f t="shared" ref="D131:D164" ca="1" si="11">$L$4*C131</f>
        <v>0.15693990226324062</v>
      </c>
      <c r="E131" s="10">
        <f t="shared" ref="E131:E164" ca="1" si="12">$K$6*(1-D131)</f>
        <v>8.3462949675939182</v>
      </c>
      <c r="F131" s="10">
        <f t="shared" ref="F131:F164" ca="1" si="13">LN(E131/$K$6)</f>
        <v>-0.17071703320487489</v>
      </c>
    </row>
    <row r="132" spans="1:6" x14ac:dyDescent="0.35">
      <c r="A132" s="10">
        <f t="shared" ref="A132:A164" si="14">A131+60</f>
        <v>7852</v>
      </c>
      <c r="B132" s="10">
        <v>0.484232514461997</v>
      </c>
      <c r="C132" s="10">
        <f t="shared" ca="1" si="10"/>
        <v>0.88408161646046679</v>
      </c>
      <c r="D132" s="10">
        <f t="shared" ca="1" si="11"/>
        <v>0.15776546955939086</v>
      </c>
      <c r="E132" s="10">
        <f t="shared" ca="1" si="12"/>
        <v>8.3381218513620308</v>
      </c>
      <c r="F132" s="10">
        <f t="shared" ca="1" si="13"/>
        <v>-0.17169676380910717</v>
      </c>
    </row>
    <row r="133" spans="1:6" x14ac:dyDescent="0.35">
      <c r="A133" s="10">
        <f t="shared" si="14"/>
        <v>7912</v>
      </c>
      <c r="B133" s="10">
        <v>0.48613952218727602</v>
      </c>
      <c r="C133" s="10">
        <f t="shared" ca="1" si="10"/>
        <v>0.88769603454331181</v>
      </c>
      <c r="D133" s="10">
        <f t="shared" ca="1" si="11"/>
        <v>0.15841046698429714</v>
      </c>
      <c r="E133" s="10">
        <f t="shared" ca="1" si="12"/>
        <v>8.3317363768554582</v>
      </c>
      <c r="F133" s="10">
        <f t="shared" ca="1" si="13"/>
        <v>-0.17246287408208835</v>
      </c>
    </row>
    <row r="134" spans="1:6" x14ac:dyDescent="0.35">
      <c r="A134" s="10">
        <f t="shared" si="14"/>
        <v>7972</v>
      </c>
      <c r="B134" s="10">
        <v>0.49152429973189998</v>
      </c>
      <c r="C134" s="10">
        <f t="shared" ca="1" si="10"/>
        <v>0.89790199074967103</v>
      </c>
      <c r="D134" s="10">
        <f t="shared" ca="1" si="11"/>
        <v>0.16023173262676721</v>
      </c>
      <c r="E134" s="10">
        <f t="shared" ca="1" si="12"/>
        <v>8.3137058469950045</v>
      </c>
      <c r="F134" s="10">
        <f t="shared" ca="1" si="13"/>
        <v>-0.174629297379229</v>
      </c>
    </row>
    <row r="135" spans="1:6" x14ac:dyDescent="0.35">
      <c r="A135" s="10">
        <f t="shared" si="14"/>
        <v>8032</v>
      </c>
      <c r="B135" s="10">
        <v>0.490178298625006</v>
      </c>
      <c r="C135" s="10">
        <f t="shared" ca="1" si="10"/>
        <v>0.89535086802699027</v>
      </c>
      <c r="D135" s="10">
        <f t="shared" ca="1" si="11"/>
        <v>0.15977648158800142</v>
      </c>
      <c r="E135" s="10">
        <f t="shared" ca="1" si="12"/>
        <v>8.3182128322787872</v>
      </c>
      <c r="F135" s="10">
        <f t="shared" ca="1" si="13"/>
        <v>-0.174087329193716</v>
      </c>
    </row>
    <row r="136" spans="1:6" x14ac:dyDescent="0.35">
      <c r="A136" s="10">
        <f t="shared" si="14"/>
        <v>8092</v>
      </c>
      <c r="B136" s="10">
        <v>0.49348922069129197</v>
      </c>
      <c r="C136" s="10">
        <f t="shared" ca="1" si="10"/>
        <v>0.90162617379982013</v>
      </c>
      <c r="D136" s="10">
        <f t="shared" ca="1" si="11"/>
        <v>0.16089631774729513</v>
      </c>
      <c r="E136" s="10">
        <f t="shared" ca="1" si="12"/>
        <v>8.3071264543017787</v>
      </c>
      <c r="F136" s="10">
        <f t="shared" ca="1" si="13"/>
        <v>-0.17542100177978098</v>
      </c>
    </row>
    <row r="137" spans="1:6" x14ac:dyDescent="0.35">
      <c r="A137" s="10">
        <f t="shared" si="14"/>
        <v>8152</v>
      </c>
      <c r="B137" s="10">
        <v>0.49656567684657998</v>
      </c>
      <c r="C137" s="10">
        <f t="shared" ca="1" si="10"/>
        <v>0.90745708817491832</v>
      </c>
      <c r="D137" s="10">
        <f t="shared" ca="1" si="11"/>
        <v>0.16193685170617436</v>
      </c>
      <c r="E137" s="10">
        <f t="shared" ca="1" si="12"/>
        <v>8.2968251681088745</v>
      </c>
      <c r="F137" s="10">
        <f t="shared" ca="1" si="13"/>
        <v>-0.17666182537995251</v>
      </c>
    </row>
    <row r="138" spans="1:6" x14ac:dyDescent="0.35">
      <c r="A138" s="10">
        <f t="shared" si="14"/>
        <v>8212</v>
      </c>
      <c r="B138" s="10">
        <v>0.49669156183177199</v>
      </c>
      <c r="C138" s="10">
        <f t="shared" ca="1" si="10"/>
        <v>0.90769568236664866</v>
      </c>
      <c r="D138" s="10">
        <f t="shared" ca="1" si="11"/>
        <v>0.1619794291379314</v>
      </c>
      <c r="E138" s="10">
        <f t="shared" ca="1" si="12"/>
        <v>8.2964036515344795</v>
      </c>
      <c r="F138" s="10">
        <f t="shared" ca="1" si="13"/>
        <v>-0.17671263123323966</v>
      </c>
    </row>
    <row r="139" spans="1:6" x14ac:dyDescent="0.35">
      <c r="A139" s="10">
        <f t="shared" si="14"/>
        <v>8272</v>
      </c>
      <c r="B139" s="10">
        <v>0.49910085855636899</v>
      </c>
      <c r="C139" s="10">
        <f t="shared" ca="1" si="10"/>
        <v>0.9122621062635673</v>
      </c>
      <c r="D139" s="10">
        <f t="shared" ca="1" si="11"/>
        <v>0.16279431319036639</v>
      </c>
      <c r="E139" s="10">
        <f t="shared" ca="1" si="12"/>
        <v>8.2883362994153735</v>
      </c>
      <c r="F139" s="10">
        <f t="shared" ca="1" si="13"/>
        <v>-0.17768549577971485</v>
      </c>
    </row>
    <row r="140" spans="1:6" x14ac:dyDescent="0.35">
      <c r="A140" s="10">
        <f t="shared" si="14"/>
        <v>8332</v>
      </c>
      <c r="B140" s="10">
        <v>0.50215678946525499</v>
      </c>
      <c r="C140" s="10">
        <f t="shared" ca="1" si="10"/>
        <v>0.91805411842512608</v>
      </c>
      <c r="D140" s="10">
        <f t="shared" ca="1" si="11"/>
        <v>0.16382790500061176</v>
      </c>
      <c r="E140" s="10">
        <f t="shared" ca="1" si="12"/>
        <v>8.278103740493945</v>
      </c>
      <c r="F140" s="10">
        <f t="shared" ca="1" si="13"/>
        <v>-0.17892083182029631</v>
      </c>
    </row>
    <row r="141" spans="1:6" x14ac:dyDescent="0.35">
      <c r="A141" s="10">
        <f t="shared" si="14"/>
        <v>8392</v>
      </c>
      <c r="B141" s="10">
        <v>0.50418892497512402</v>
      </c>
      <c r="C141" s="10">
        <f t="shared" ca="1" si="10"/>
        <v>0.92190569555105895</v>
      </c>
      <c r="D141" s="10">
        <f t="shared" ca="1" si="11"/>
        <v>0.16451522375320587</v>
      </c>
      <c r="E141" s="10">
        <f t="shared" ca="1" si="12"/>
        <v>8.2712992848432609</v>
      </c>
      <c r="F141" s="10">
        <f t="shared" ca="1" si="13"/>
        <v>-0.1797431522416075</v>
      </c>
    </row>
    <row r="142" spans="1:6" x14ac:dyDescent="0.35">
      <c r="A142" s="10">
        <f t="shared" si="14"/>
        <v>8452</v>
      </c>
      <c r="B142" s="10">
        <v>0.50608868527700401</v>
      </c>
      <c r="C142" s="10">
        <f t="shared" ca="1" si="10"/>
        <v>0.92550637734021179</v>
      </c>
      <c r="D142" s="10">
        <f t="shared" ca="1" si="11"/>
        <v>0.16515776991933245</v>
      </c>
      <c r="E142" s="10">
        <f t="shared" ca="1" si="12"/>
        <v>8.2649380777986092</v>
      </c>
      <c r="F142" s="10">
        <f t="shared" ca="1" si="13"/>
        <v>-0.18051251799500448</v>
      </c>
    </row>
    <row r="143" spans="1:6" x14ac:dyDescent="0.35">
      <c r="A143" s="10">
        <f t="shared" si="14"/>
        <v>8512</v>
      </c>
      <c r="B143" s="10">
        <v>0.50778500999214005</v>
      </c>
      <c r="C143" s="10">
        <f t="shared" ca="1" si="10"/>
        <v>0.92872148058467696</v>
      </c>
      <c r="D143" s="10">
        <f t="shared" ca="1" si="11"/>
        <v>0.16573150911218631</v>
      </c>
      <c r="E143" s="10">
        <f t="shared" ca="1" si="12"/>
        <v>8.2592580597893566</v>
      </c>
      <c r="F143" s="10">
        <f t="shared" ca="1" si="13"/>
        <v>-0.18119999691206282</v>
      </c>
    </row>
    <row r="144" spans="1:6" x14ac:dyDescent="0.35">
      <c r="A144" s="10">
        <f t="shared" si="14"/>
        <v>8572</v>
      </c>
      <c r="B144" s="10">
        <v>0.50970160257211605</v>
      </c>
      <c r="C144" s="10">
        <f t="shared" ca="1" si="10"/>
        <v>0.93235406517606767</v>
      </c>
      <c r="D144" s="10">
        <f t="shared" ca="1" si="11"/>
        <v>0.16637974837325073</v>
      </c>
      <c r="E144" s="10">
        <f t="shared" ca="1" si="12"/>
        <v>8.2528404911048181</v>
      </c>
      <c r="F144" s="10">
        <f t="shared" ca="1" si="13"/>
        <v>-0.18197731410017121</v>
      </c>
    </row>
    <row r="145" spans="1:6" x14ac:dyDescent="0.35">
      <c r="A145" s="10">
        <f t="shared" si="14"/>
        <v>8632</v>
      </c>
      <c r="B145" s="10">
        <v>0.51384815564696396</v>
      </c>
      <c r="C145" s="10">
        <f t="shared" ca="1" si="10"/>
        <v>0.9402131714694173</v>
      </c>
      <c r="D145" s="10">
        <f t="shared" ca="1" si="11"/>
        <v>0.16778221571518184</v>
      </c>
      <c r="E145" s="10">
        <f t="shared" ca="1" si="12"/>
        <v>8.2389560644196997</v>
      </c>
      <c r="F145" s="10">
        <f t="shared" ca="1" si="13"/>
        <v>-0.1836611124563749</v>
      </c>
    </row>
    <row r="146" spans="1:6" x14ac:dyDescent="0.35">
      <c r="A146" s="10">
        <f t="shared" si="14"/>
        <v>8692</v>
      </c>
      <c r="B146" s="10">
        <v>0.515522386018195</v>
      </c>
      <c r="C146" s="10">
        <f t="shared" ca="1" si="10"/>
        <v>0.94338639853525963</v>
      </c>
      <c r="D146" s="10">
        <f t="shared" ca="1" si="11"/>
        <v>0.16834848205161523</v>
      </c>
      <c r="E146" s="10">
        <f t="shared" ca="1" si="12"/>
        <v>8.2333500276890099</v>
      </c>
      <c r="F146" s="10">
        <f t="shared" ca="1" si="13"/>
        <v>-0.18434177452224257</v>
      </c>
    </row>
    <row r="147" spans="1:6" x14ac:dyDescent="0.35">
      <c r="A147" s="10">
        <f t="shared" si="14"/>
        <v>8752</v>
      </c>
      <c r="B147" s="10">
        <v>0.51714025573738398</v>
      </c>
      <c r="C147" s="10">
        <f t="shared" ca="1" si="10"/>
        <v>0.94645280329660819</v>
      </c>
      <c r="D147" s="10">
        <f t="shared" ca="1" si="11"/>
        <v>0.16889568581428382</v>
      </c>
      <c r="E147" s="10">
        <f t="shared" ca="1" si="12"/>
        <v>8.2279327104385906</v>
      </c>
      <c r="F147" s="10">
        <f t="shared" ca="1" si="13"/>
        <v>-0.18499996350206521</v>
      </c>
    </row>
    <row r="148" spans="1:6" x14ac:dyDescent="0.35">
      <c r="A148" s="10">
        <f t="shared" si="14"/>
        <v>8812</v>
      </c>
      <c r="B148" s="10">
        <v>0.51922563100256502</v>
      </c>
      <c r="C148" s="10">
        <f t="shared" ca="1" si="10"/>
        <v>0.95040528758289244</v>
      </c>
      <c r="D148" s="10">
        <f t="shared" ca="1" si="11"/>
        <v>0.16960101157577662</v>
      </c>
      <c r="E148" s="10">
        <f t="shared" ca="1" si="12"/>
        <v>8.2209499853998107</v>
      </c>
      <c r="F148" s="10">
        <f t="shared" ca="1" si="13"/>
        <v>-0.18584898475017667</v>
      </c>
    </row>
    <row r="149" spans="1:6" x14ac:dyDescent="0.35">
      <c r="A149" s="10">
        <f t="shared" si="14"/>
        <v>8872</v>
      </c>
      <c r="B149" s="10">
        <v>0.52098728076321099</v>
      </c>
      <c r="C149" s="10">
        <f t="shared" ca="1" si="10"/>
        <v>0.95374420365864487</v>
      </c>
      <c r="D149" s="10">
        <f t="shared" ca="1" si="11"/>
        <v>0.17019684532313972</v>
      </c>
      <c r="E149" s="10">
        <f t="shared" ca="1" si="12"/>
        <v>8.215051231300917</v>
      </c>
      <c r="F149" s="10">
        <f t="shared" ca="1" si="13"/>
        <v>-0.18656676935902189</v>
      </c>
    </row>
    <row r="150" spans="1:6" x14ac:dyDescent="0.35">
      <c r="A150" s="10">
        <f t="shared" si="14"/>
        <v>8932</v>
      </c>
      <c r="B150" s="10">
        <v>0.52252973071104403</v>
      </c>
      <c r="C150" s="10">
        <f t="shared" ca="1" si="10"/>
        <v>0.95666766270363401</v>
      </c>
      <c r="D150" s="10">
        <f t="shared" ca="1" si="11"/>
        <v>0.17071854024404184</v>
      </c>
      <c r="E150" s="10">
        <f t="shared" ca="1" si="12"/>
        <v>8.2098864515839853</v>
      </c>
      <c r="F150" s="10">
        <f t="shared" ca="1" si="13"/>
        <v>-0.18719566427319126</v>
      </c>
    </row>
    <row r="151" spans="1:6" x14ac:dyDescent="0.35">
      <c r="A151" s="10">
        <f t="shared" si="14"/>
        <v>8992</v>
      </c>
      <c r="B151" s="10">
        <v>0.52463960997895698</v>
      </c>
      <c r="C151" s="10">
        <f t="shared" ca="1" si="10"/>
        <v>0.96066659027874302</v>
      </c>
      <c r="D151" s="10">
        <f t="shared" ca="1" si="11"/>
        <v>0.17143215386847951</v>
      </c>
      <c r="E151" s="10">
        <f t="shared" ca="1" si="12"/>
        <v>8.2028216767020528</v>
      </c>
      <c r="F151" s="10">
        <f t="shared" ca="1" si="13"/>
        <v>-0.18805655514665845</v>
      </c>
    </row>
    <row r="152" spans="1:6" x14ac:dyDescent="0.35">
      <c r="A152" s="10">
        <f t="shared" si="14"/>
        <v>9052</v>
      </c>
      <c r="B152" s="10">
        <v>0.52512366552735601</v>
      </c>
      <c r="C152" s="10">
        <f t="shared" ca="1" si="10"/>
        <v>0.96158403759898337</v>
      </c>
      <c r="D152" s="10">
        <f t="shared" ca="1" si="11"/>
        <v>0.17159587348958555</v>
      </c>
      <c r="E152" s="10">
        <f t="shared" ca="1" si="12"/>
        <v>8.2012008524531037</v>
      </c>
      <c r="F152" s="10">
        <f t="shared" ca="1" si="13"/>
        <v>-0.18825416817131052</v>
      </c>
    </row>
    <row r="153" spans="1:6" x14ac:dyDescent="0.35">
      <c r="A153" s="10">
        <f t="shared" si="14"/>
        <v>9112</v>
      </c>
      <c r="B153" s="10">
        <v>0.52775263459781296</v>
      </c>
      <c r="C153" s="10">
        <f t="shared" ca="1" si="10"/>
        <v>0.96656681413498802</v>
      </c>
      <c r="D153" s="10">
        <f t="shared" ca="1" si="11"/>
        <v>0.17248505619090626</v>
      </c>
      <c r="E153" s="10">
        <f t="shared" ca="1" si="12"/>
        <v>8.1923979437100289</v>
      </c>
      <c r="F153" s="10">
        <f t="shared" ca="1" si="13"/>
        <v>-0.18932811291018137</v>
      </c>
    </row>
    <row r="154" spans="1:6" x14ac:dyDescent="0.35">
      <c r="A154" s="10">
        <f t="shared" si="14"/>
        <v>9172</v>
      </c>
      <c r="B154" s="10">
        <v>0.52676933609851195</v>
      </c>
      <c r="C154" s="10">
        <f t="shared" ca="1" si="10"/>
        <v>0.96470313428220289</v>
      </c>
      <c r="D154" s="10">
        <f t="shared" ca="1" si="11"/>
        <v>0.17215248019157695</v>
      </c>
      <c r="E154" s="10">
        <f t="shared" ca="1" si="12"/>
        <v>8.1956904461033879</v>
      </c>
      <c r="F154" s="10">
        <f t="shared" ca="1" si="13"/>
        <v>-0.18892629637620359</v>
      </c>
    </row>
    <row r="155" spans="1:6" x14ac:dyDescent="0.35">
      <c r="A155" s="10">
        <f t="shared" si="14"/>
        <v>9232</v>
      </c>
      <c r="B155" s="10">
        <v>0.52892809437003196</v>
      </c>
      <c r="C155" s="10">
        <f t="shared" ca="1" si="10"/>
        <v>0.96879470393325484</v>
      </c>
      <c r="D155" s="10">
        <f t="shared" ca="1" si="11"/>
        <v>0.17288262591026923</v>
      </c>
      <c r="E155" s="10">
        <f t="shared" ca="1" si="12"/>
        <v>8.1884620034883344</v>
      </c>
      <c r="F155" s="10">
        <f t="shared" ca="1" si="13"/>
        <v>-0.18980866647209768</v>
      </c>
    </row>
    <row r="156" spans="1:6" x14ac:dyDescent="0.35">
      <c r="A156" s="10">
        <f t="shared" si="14"/>
        <v>9292</v>
      </c>
      <c r="B156" s="10">
        <v>0.52937205912917995</v>
      </c>
      <c r="C156" s="10">
        <f t="shared" ca="1" si="10"/>
        <v>0.96963616578594636</v>
      </c>
      <c r="D156" s="10">
        <f t="shared" ca="1" si="11"/>
        <v>0.17303278582970935</v>
      </c>
      <c r="E156" s="10">
        <f t="shared" ca="1" si="12"/>
        <v>8.1869754202858775</v>
      </c>
      <c r="F156" s="10">
        <f t="shared" ca="1" si="13"/>
        <v>-0.18999022903657398</v>
      </c>
    </row>
    <row r="157" spans="1:6" x14ac:dyDescent="0.35">
      <c r="A157" s="10">
        <f t="shared" si="14"/>
        <v>9352</v>
      </c>
      <c r="B157" s="10">
        <v>0.52947023113078395</v>
      </c>
      <c r="C157" s="10">
        <f t="shared" ca="1" si="10"/>
        <v>0.96982223459580119</v>
      </c>
      <c r="D157" s="10">
        <f t="shared" ca="1" si="11"/>
        <v>0.17306599004141396</v>
      </c>
      <c r="E157" s="10">
        <f t="shared" ca="1" si="12"/>
        <v>8.1866466985900015</v>
      </c>
      <c r="F157" s="10">
        <f t="shared" ca="1" si="13"/>
        <v>-0.19003038162999933</v>
      </c>
    </row>
    <row r="158" spans="1:6" x14ac:dyDescent="0.35">
      <c r="A158" s="10">
        <f t="shared" si="14"/>
        <v>9412</v>
      </c>
      <c r="B158" s="10">
        <v>0.53330792399955695</v>
      </c>
      <c r="C158" s="10">
        <f t="shared" ca="1" si="10"/>
        <v>0.97709594739592565</v>
      </c>
      <c r="D158" s="10">
        <f t="shared" ca="1" si="11"/>
        <v>0.17436399318273715</v>
      </c>
      <c r="E158" s="10">
        <f t="shared" ca="1" si="12"/>
        <v>8.1737964674909023</v>
      </c>
      <c r="F158" s="10">
        <f t="shared" ca="1" si="13"/>
        <v>-0.19160127229734772</v>
      </c>
    </row>
    <row r="159" spans="1:6" x14ac:dyDescent="0.35">
      <c r="A159" s="10">
        <f t="shared" si="14"/>
        <v>9472</v>
      </c>
      <c r="B159" s="10">
        <v>0.53398841290129895</v>
      </c>
      <c r="C159" s="10">
        <f t="shared" ca="1" si="10"/>
        <v>0.97838570168429473</v>
      </c>
      <c r="D159" s="10">
        <f t="shared" ca="1" si="11"/>
        <v>0.17459415144768947</v>
      </c>
      <c r="E159" s="10">
        <f t="shared" ca="1" si="12"/>
        <v>8.1715179006678742</v>
      </c>
      <c r="F159" s="10">
        <f t="shared" ca="1" si="13"/>
        <v>-0.1918800759699435</v>
      </c>
    </row>
    <row r="160" spans="1:6" x14ac:dyDescent="0.35">
      <c r="A160" s="10">
        <f t="shared" si="14"/>
        <v>9532</v>
      </c>
      <c r="B160" s="10">
        <v>0.53556311991849703</v>
      </c>
      <c r="C160" s="10">
        <f t="shared" ca="1" si="10"/>
        <v>0.98137029867501269</v>
      </c>
      <c r="D160" s="10">
        <f t="shared" ca="1" si="11"/>
        <v>0.17512675651142934</v>
      </c>
      <c r="E160" s="10">
        <f t="shared" ca="1" si="12"/>
        <v>8.166245110536849</v>
      </c>
      <c r="F160" s="10">
        <f t="shared" ca="1" si="13"/>
        <v>-0.192525548708222</v>
      </c>
    </row>
    <row r="161" spans="1:12" x14ac:dyDescent="0.35">
      <c r="A161" s="10">
        <f t="shared" si="14"/>
        <v>9592</v>
      </c>
      <c r="B161" s="10">
        <v>0.53978092690512702</v>
      </c>
      <c r="C161" s="10">
        <f t="shared" ca="1" si="10"/>
        <v>0.98936445498614922</v>
      </c>
      <c r="D161" s="10">
        <f t="shared" ca="1" si="11"/>
        <v>0.17655332369784704</v>
      </c>
      <c r="E161" s="10">
        <f t="shared" ca="1" si="12"/>
        <v>8.1521220953913147</v>
      </c>
      <c r="F161" s="10">
        <f t="shared" ca="1" si="13"/>
        <v>-0.19425648397809522</v>
      </c>
    </row>
    <row r="162" spans="1:12" x14ac:dyDescent="0.35">
      <c r="A162" s="10">
        <f t="shared" si="14"/>
        <v>9652</v>
      </c>
      <c r="B162" s="10">
        <v>0.54226922812149503</v>
      </c>
      <c r="C162" s="10">
        <f t="shared" ca="1" si="10"/>
        <v>0.99408061884473542</v>
      </c>
      <c r="D162" s="10">
        <f t="shared" ca="1" si="11"/>
        <v>0.17739492903361656</v>
      </c>
      <c r="E162" s="10">
        <f t="shared" ca="1" si="12"/>
        <v>8.143790202567196</v>
      </c>
      <c r="F162" s="10">
        <f t="shared" ca="1" si="13"/>
        <v>-0.19527905864563186</v>
      </c>
    </row>
    <row r="163" spans="1:12" x14ac:dyDescent="0.35">
      <c r="A163" s="10">
        <f t="shared" si="14"/>
        <v>9712</v>
      </c>
      <c r="B163" s="10">
        <v>0.54340719988571295</v>
      </c>
      <c r="C163" s="10">
        <f t="shared" ca="1" si="10"/>
        <v>0.99623745631730232</v>
      </c>
      <c r="D163" s="10">
        <f t="shared" ca="1" si="11"/>
        <v>0.17777981937664297</v>
      </c>
      <c r="E163" s="10">
        <f t="shared" ca="1" si="12"/>
        <v>8.1399797881712352</v>
      </c>
      <c r="F163" s="10">
        <f t="shared" ca="1" si="13"/>
        <v>-0.19574706015482479</v>
      </c>
    </row>
    <row r="164" spans="1:12" x14ac:dyDescent="0.35">
      <c r="A164" s="10">
        <f t="shared" si="14"/>
        <v>9772</v>
      </c>
      <c r="B164" s="10">
        <v>0.54539236034727101</v>
      </c>
      <c r="C164" s="10">
        <f t="shared" ca="1" si="10"/>
        <v>1</v>
      </c>
      <c r="D164" s="10">
        <f t="shared" ca="1" si="11"/>
        <v>0.17845124999999998</v>
      </c>
      <c r="E164" s="10">
        <f t="shared" ca="1" si="12"/>
        <v>8.1333326250000013</v>
      </c>
      <c r="F164" s="10">
        <f t="shared" ca="1" si="13"/>
        <v>-0.19656400059966542</v>
      </c>
    </row>
    <row r="166" spans="1:12" x14ac:dyDescent="0.35">
      <c r="A166" s="10" t="s">
        <v>59</v>
      </c>
    </row>
    <row r="167" spans="1:12" x14ac:dyDescent="0.35">
      <c r="A167" s="53" t="s">
        <v>31</v>
      </c>
      <c r="B167" s="53" t="s">
        <v>37</v>
      </c>
      <c r="C167" s="53" t="s">
        <v>49</v>
      </c>
      <c r="D167" s="53" t="s">
        <v>50</v>
      </c>
      <c r="E167" s="53" t="s">
        <v>47</v>
      </c>
      <c r="F167" s="53" t="s">
        <v>38</v>
      </c>
      <c r="G167" s="53"/>
      <c r="J167" s="53" t="s">
        <v>46</v>
      </c>
      <c r="K167" s="53"/>
      <c r="L167" s="53"/>
    </row>
    <row r="168" spans="1:12" x14ac:dyDescent="0.35">
      <c r="A168" s="10">
        <v>52</v>
      </c>
      <c r="B168" s="10">
        <v>1.8579339095380801E-2</v>
      </c>
      <c r="C168" s="10">
        <f ca="1">(B168-$C$2)/($C$167-$C$2)</f>
        <v>0</v>
      </c>
      <c r="D168" s="10">
        <f ca="1">$L$4*C168</f>
        <v>0</v>
      </c>
      <c r="E168" s="10">
        <f ca="1">$K$6*(1-D168)</f>
        <v>9.9</v>
      </c>
      <c r="F168" s="10">
        <f ca="1">LN(E168/$K$6)</f>
        <v>0</v>
      </c>
      <c r="J168" s="10">
        <v>1</v>
      </c>
    </row>
    <row r="169" spans="1:12" x14ac:dyDescent="0.35">
      <c r="A169" s="10">
        <f>A168+60</f>
        <v>112</v>
      </c>
      <c r="B169" s="10">
        <v>1.8269446361848098E-2</v>
      </c>
      <c r="C169" s="10">
        <f t="shared" ref="C169:C232" ca="1" si="15">(B169-$C$2)/($C$167-$C$2)</f>
        <v>-6.1873107140315994E-4</v>
      </c>
      <c r="D169" s="10">
        <f t="shared" ref="D169:D232" ca="1" si="16">$L$4*C169</f>
        <v>-9.9765744780724009E-5</v>
      </c>
      <c r="E169" s="10">
        <f t="shared" ref="E169:E232" ca="1" si="17">$K$6*(1-D169)</f>
        <v>9.9009876808733299</v>
      </c>
      <c r="F169" s="10">
        <f t="shared" ref="F169:F232" ca="1" si="18">LN(E169/$K$6)</f>
        <v>9.9760768509822166E-5</v>
      </c>
      <c r="J169" s="53" t="s">
        <v>34</v>
      </c>
      <c r="K169" s="53" t="s">
        <v>48</v>
      </c>
      <c r="L169" s="53" t="s">
        <v>40</v>
      </c>
    </row>
    <row r="170" spans="1:12" x14ac:dyDescent="0.35">
      <c r="A170" s="10">
        <f t="shared" ref="A170:A233" si="19">A169+60</f>
        <v>172</v>
      </c>
      <c r="B170" s="10">
        <v>1.95507478204235E-2</v>
      </c>
      <c r="C170" s="10">
        <f t="shared" ca="1" si="15"/>
        <v>1.9395122769234609E-3</v>
      </c>
      <c r="D170" s="10">
        <f t="shared" ca="1" si="16"/>
        <v>3.1273180831183111E-4</v>
      </c>
      <c r="E170" s="10">
        <f t="shared" ca="1" si="17"/>
        <v>9.8969039550977129</v>
      </c>
      <c r="F170" s="10">
        <f t="shared" ca="1" si="18"/>
        <v>-3.1278071910135412E-4</v>
      </c>
      <c r="J170" s="10">
        <v>0.16124249999999998</v>
      </c>
      <c r="K170" s="10">
        <f>J170*J168</f>
        <v>0.16124249999999998</v>
      </c>
      <c r="L170" s="10">
        <f>J170*(1-J168)</f>
        <v>0</v>
      </c>
    </row>
    <row r="171" spans="1:12" x14ac:dyDescent="0.35">
      <c r="A171" s="10">
        <f t="shared" si="19"/>
        <v>232</v>
      </c>
      <c r="B171" s="10">
        <v>2.1818291728978201E-2</v>
      </c>
      <c r="C171" s="10">
        <f t="shared" ca="1" si="15"/>
        <v>6.466884880985191E-3</v>
      </c>
      <c r="D171" s="10">
        <f t="shared" ca="1" si="16"/>
        <v>1.0427366854222546E-3</v>
      </c>
      <c r="E171" s="10">
        <f t="shared" ca="1" si="17"/>
        <v>9.8896769068143211</v>
      </c>
      <c r="F171" s="10">
        <f t="shared" ca="1" si="18"/>
        <v>-1.0432807135379225E-3</v>
      </c>
      <c r="J171" s="53" t="s">
        <v>45</v>
      </c>
    </row>
    <row r="172" spans="1:12" x14ac:dyDescent="0.35">
      <c r="A172" s="10">
        <f t="shared" si="19"/>
        <v>292</v>
      </c>
      <c r="B172" s="10">
        <v>2.3682366340078899E-2</v>
      </c>
      <c r="C172" s="10">
        <f t="shared" ca="1" si="15"/>
        <v>1.0188691675722608E-2</v>
      </c>
      <c r="D172" s="10">
        <f t="shared" ca="1" si="16"/>
        <v>1.6428501175227025E-3</v>
      </c>
      <c r="E172" s="10">
        <f t="shared" ca="1" si="17"/>
        <v>9.8837357838365261</v>
      </c>
      <c r="F172" s="10">
        <f t="shared" ca="1" si="18"/>
        <v>-1.6442010755941146E-3</v>
      </c>
      <c r="J172" s="10">
        <v>9.9</v>
      </c>
    </row>
    <row r="173" spans="1:12" x14ac:dyDescent="0.35">
      <c r="A173" s="10">
        <f t="shared" si="19"/>
        <v>352</v>
      </c>
      <c r="B173" s="10">
        <v>2.62420832298925E-2</v>
      </c>
      <c r="C173" s="10">
        <f t="shared" ca="1" si="15"/>
        <v>1.5299416137275692E-2</v>
      </c>
      <c r="D173" s="10">
        <f t="shared" ca="1" si="16"/>
        <v>2.4669161065146755E-3</v>
      </c>
      <c r="E173" s="10">
        <f t="shared" ca="1" si="17"/>
        <v>9.8755775305455042</v>
      </c>
      <c r="F173" s="10">
        <f t="shared" ca="1" si="18"/>
        <v>-2.4699639576134772E-3</v>
      </c>
    </row>
    <row r="174" spans="1:12" x14ac:dyDescent="0.35">
      <c r="A174" s="10">
        <f t="shared" si="19"/>
        <v>412</v>
      </c>
      <c r="B174" s="10">
        <v>3.09627753243167E-2</v>
      </c>
      <c r="C174" s="10">
        <f t="shared" ca="1" si="15"/>
        <v>2.4724738390077987E-2</v>
      </c>
      <c r="D174" s="10">
        <f t="shared" ca="1" si="16"/>
        <v>3.986678629862149E-3</v>
      </c>
      <c r="E174" s="10">
        <f t="shared" ca="1" si="17"/>
        <v>9.8605318815643646</v>
      </c>
      <c r="F174" s="10">
        <f t="shared" ca="1" si="18"/>
        <v>-3.9946466173653638E-3</v>
      </c>
      <c r="J174" s="53" t="s">
        <v>35</v>
      </c>
      <c r="K174" s="53" t="s">
        <v>42</v>
      </c>
    </row>
    <row r="175" spans="1:12" x14ac:dyDescent="0.35">
      <c r="A175" s="10">
        <f t="shared" si="19"/>
        <v>472</v>
      </c>
      <c r="B175" s="10">
        <v>3.5232317120435799E-2</v>
      </c>
      <c r="C175" s="10">
        <f t="shared" ca="1" si="15"/>
        <v>3.3249295064249146E-2</v>
      </c>
      <c r="D175" s="10">
        <f t="shared" ca="1" si="16"/>
        <v>5.3611994593971927E-3</v>
      </c>
      <c r="E175" s="10">
        <f t="shared" ca="1" si="17"/>
        <v>9.8469241253519684</v>
      </c>
      <c r="F175" s="10">
        <f t="shared" ca="1" si="18"/>
        <v>-5.3756222613272888E-3</v>
      </c>
      <c r="J175" s="19">
        <v>2.5000000000000001E-3</v>
      </c>
      <c r="K175" s="75">
        <v>0.376</v>
      </c>
    </row>
    <row r="176" spans="1:12" x14ac:dyDescent="0.35">
      <c r="A176" s="10">
        <f t="shared" si="19"/>
        <v>532</v>
      </c>
      <c r="B176" s="10">
        <v>4.1700448968597703E-2</v>
      </c>
      <c r="C176" s="10">
        <f t="shared" ca="1" si="15"/>
        <v>4.6163551241758992E-2</v>
      </c>
      <c r="D176" s="10">
        <f t="shared" ca="1" si="16"/>
        <v>7.4435264110993236E-3</v>
      </c>
      <c r="E176" s="10">
        <f t="shared" ca="1" si="17"/>
        <v>9.8263090885301168</v>
      </c>
      <c r="F176" s="10">
        <f t="shared" ca="1" si="18"/>
        <v>-7.471367698092991E-3</v>
      </c>
    </row>
    <row r="177" spans="1:10" x14ac:dyDescent="0.35">
      <c r="A177" s="10">
        <f t="shared" si="19"/>
        <v>592</v>
      </c>
      <c r="B177" s="10">
        <v>4.8972113830432602E-2</v>
      </c>
      <c r="C177" s="10">
        <f t="shared" ca="1" si="15"/>
        <v>6.0682139462779748E-2</v>
      </c>
      <c r="D177" s="10">
        <f t="shared" ca="1" si="16"/>
        <v>9.7845398723272626E-3</v>
      </c>
      <c r="E177" s="10">
        <f t="shared" ca="1" si="17"/>
        <v>9.8031330552639595</v>
      </c>
      <c r="F177" s="10">
        <f t="shared" ca="1" si="18"/>
        <v>-9.8327230402887201E-3</v>
      </c>
      <c r="J177" s="53" t="s">
        <v>18</v>
      </c>
    </row>
    <row r="178" spans="1:10" x14ac:dyDescent="0.35">
      <c r="A178" s="10">
        <f t="shared" si="19"/>
        <v>652</v>
      </c>
      <c r="B178" s="10">
        <v>5.5995687072731899E-2</v>
      </c>
      <c r="C178" s="10">
        <f t="shared" ca="1" si="15"/>
        <v>7.4705388564965669E-2</v>
      </c>
      <c r="D178" s="10">
        <f t="shared" ca="1" si="16"/>
        <v>1.2045683615686475E-2</v>
      </c>
      <c r="E178" s="10">
        <f t="shared" ca="1" si="17"/>
        <v>9.7807477322047038</v>
      </c>
      <c r="F178" s="10">
        <f t="shared" ca="1" si="18"/>
        <v>-1.2118820780716048E-2</v>
      </c>
      <c r="J178" s="19">
        <v>2.6100000000000001E-5</v>
      </c>
    </row>
    <row r="179" spans="1:10" x14ac:dyDescent="0.35">
      <c r="A179" s="10">
        <f t="shared" si="19"/>
        <v>712</v>
      </c>
      <c r="B179" s="10">
        <v>6.2815561085599395E-2</v>
      </c>
      <c r="C179" s="10">
        <f t="shared" ca="1" si="15"/>
        <v>8.8321932285474622E-2</v>
      </c>
      <c r="D179" s="10">
        <f t="shared" ca="1" si="16"/>
        <v>1.424124916654064E-2</v>
      </c>
      <c r="E179" s="10">
        <f t="shared" ca="1" si="17"/>
        <v>9.759011633251248</v>
      </c>
      <c r="F179" s="10">
        <f t="shared" ca="1" si="18"/>
        <v>-1.4343628928313751E-2</v>
      </c>
      <c r="J179" s="53" t="s">
        <v>43</v>
      </c>
    </row>
    <row r="180" spans="1:10" x14ac:dyDescent="0.35">
      <c r="A180" s="10">
        <f t="shared" si="19"/>
        <v>772</v>
      </c>
      <c r="B180" s="10">
        <v>6.9160044190626394E-2</v>
      </c>
      <c r="C180" s="10">
        <f t="shared" ca="1" si="15"/>
        <v>0.10098931168583203</v>
      </c>
      <c r="D180" s="10">
        <f t="shared" ca="1" si="16"/>
        <v>1.628376908950277E-2</v>
      </c>
      <c r="E180" s="10">
        <f t="shared" ca="1" si="17"/>
        <v>9.7387906860139228</v>
      </c>
      <c r="F180" s="10">
        <f t="shared" ca="1" si="18"/>
        <v>-1.6417806741360327E-2</v>
      </c>
      <c r="J180" s="19">
        <f>J178/(J175*K175)</f>
        <v>2.7765957446808511E-2</v>
      </c>
    </row>
    <row r="181" spans="1:10" x14ac:dyDescent="0.35">
      <c r="A181" s="10">
        <f t="shared" si="19"/>
        <v>832</v>
      </c>
      <c r="B181" s="10">
        <v>7.6681421895624297E-2</v>
      </c>
      <c r="C181" s="10">
        <f t="shared" ca="1" si="15"/>
        <v>0.11600647595680419</v>
      </c>
      <c r="D181" s="10">
        <f t="shared" ca="1" si="16"/>
        <v>1.8705174199464998E-2</v>
      </c>
      <c r="E181" s="10">
        <f t="shared" ca="1" si="17"/>
        <v>9.7148187754252966</v>
      </c>
      <c r="F181" s="10">
        <f t="shared" ca="1" si="18"/>
        <v>-1.8882328584431167E-2</v>
      </c>
    </row>
    <row r="182" spans="1:10" x14ac:dyDescent="0.35">
      <c r="A182" s="10">
        <f t="shared" si="19"/>
        <v>892</v>
      </c>
      <c r="B182" s="10">
        <v>8.3788866903788006E-2</v>
      </c>
      <c r="C182" s="10">
        <f t="shared" ca="1" si="15"/>
        <v>0.13019718322092305</v>
      </c>
      <c r="D182" s="10">
        <f t="shared" ca="1" si="16"/>
        <v>2.0993319315499682E-2</v>
      </c>
      <c r="E182" s="10">
        <f t="shared" ca="1" si="17"/>
        <v>9.6921661387765532</v>
      </c>
      <c r="F182" s="10">
        <f t="shared" ca="1" si="18"/>
        <v>-2.1216812486656394E-2</v>
      </c>
    </row>
    <row r="183" spans="1:10" x14ac:dyDescent="0.35">
      <c r="A183" s="10">
        <f t="shared" si="19"/>
        <v>952</v>
      </c>
      <c r="B183" s="10">
        <v>9.0817513268689795E-2</v>
      </c>
      <c r="C183" s="10">
        <f t="shared" ca="1" si="15"/>
        <v>0.14423056130724946</v>
      </c>
      <c r="D183" s="10">
        <f t="shared" ca="1" si="16"/>
        <v>2.3256096281584166E-2</v>
      </c>
      <c r="E183" s="10">
        <f t="shared" ca="1" si="17"/>
        <v>9.6697646468123164</v>
      </c>
      <c r="F183" s="10">
        <f t="shared" ca="1" si="18"/>
        <v>-2.3530786460429245E-2</v>
      </c>
    </row>
    <row r="184" spans="1:10" x14ac:dyDescent="0.35">
      <c r="A184" s="10">
        <f t="shared" si="19"/>
        <v>1012</v>
      </c>
      <c r="B184" s="10">
        <v>9.6044745708304999E-2</v>
      </c>
      <c r="C184" s="10">
        <f t="shared" ca="1" si="15"/>
        <v>0.15466724077038749</v>
      </c>
      <c r="D184" s="10">
        <f t="shared" ca="1" si="16"/>
        <v>2.4938932569919203E-2</v>
      </c>
      <c r="E184" s="10">
        <f t="shared" ca="1" si="17"/>
        <v>9.6531045675578007</v>
      </c>
      <c r="F184" s="10">
        <f t="shared" ca="1" si="18"/>
        <v>-2.5255176684049366E-2</v>
      </c>
    </row>
    <row r="185" spans="1:10" x14ac:dyDescent="0.35">
      <c r="A185" s="10">
        <f t="shared" si="19"/>
        <v>1072</v>
      </c>
      <c r="B185" s="10">
        <v>0.103121881126937</v>
      </c>
      <c r="C185" s="10">
        <f t="shared" ca="1" si="15"/>
        <v>0.16879743198241648</v>
      </c>
      <c r="D185" s="10">
        <f t="shared" ca="1" si="16"/>
        <v>2.7217319926424788E-2</v>
      </c>
      <c r="E185" s="10">
        <f t="shared" ca="1" si="17"/>
        <v>9.6305485327283957</v>
      </c>
      <c r="F185" s="10">
        <f t="shared" ca="1" si="18"/>
        <v>-2.7594572129414473E-2</v>
      </c>
    </row>
    <row r="186" spans="1:10" x14ac:dyDescent="0.35">
      <c r="A186" s="10">
        <f t="shared" si="19"/>
        <v>1132</v>
      </c>
      <c r="B186" s="10">
        <v>0.109071033248112</v>
      </c>
      <c r="C186" s="10">
        <f t="shared" ca="1" si="15"/>
        <v>0.18067549451041875</v>
      </c>
      <c r="D186" s="10">
        <f t="shared" ca="1" si="16"/>
        <v>2.9132568423596194E-2</v>
      </c>
      <c r="E186" s="10">
        <f t="shared" ca="1" si="17"/>
        <v>9.611587572606398</v>
      </c>
      <c r="F186" s="10">
        <f t="shared" ca="1" si="18"/>
        <v>-2.9565347739270251E-2</v>
      </c>
    </row>
    <row r="187" spans="1:10" x14ac:dyDescent="0.35">
      <c r="A187" s="10">
        <f t="shared" si="19"/>
        <v>1192</v>
      </c>
      <c r="B187" s="10">
        <v>0.11445048659029999</v>
      </c>
      <c r="C187" s="10">
        <f t="shared" ca="1" si="15"/>
        <v>0.19141609785413685</v>
      </c>
      <c r="D187" s="10">
        <f t="shared" ca="1" si="16"/>
        <v>3.0864410158245658E-2</v>
      </c>
      <c r="E187" s="10">
        <f t="shared" ca="1" si="17"/>
        <v>9.5944423394333676</v>
      </c>
      <c r="F187" s="10">
        <f t="shared" ca="1" si="18"/>
        <v>-3.1350749283054251E-2</v>
      </c>
    </row>
    <row r="188" spans="1:10" x14ac:dyDescent="0.35">
      <c r="A188" s="10">
        <f t="shared" si="19"/>
        <v>1252</v>
      </c>
      <c r="B188" s="10">
        <v>0.121946273103228</v>
      </c>
      <c r="C188" s="10">
        <f t="shared" ca="1" si="15"/>
        <v>0.20638216681381408</v>
      </c>
      <c r="D188" s="10">
        <f t="shared" ca="1" si="16"/>
        <v>3.3277576532476413E-2</v>
      </c>
      <c r="E188" s="10">
        <f t="shared" ca="1" si="17"/>
        <v>9.5705519923284843</v>
      </c>
      <c r="F188" s="10">
        <f t="shared" ca="1" si="18"/>
        <v>-3.3843873889914382E-2</v>
      </c>
    </row>
    <row r="189" spans="1:10" x14ac:dyDescent="0.35">
      <c r="A189" s="10">
        <f t="shared" si="19"/>
        <v>1312</v>
      </c>
      <c r="B189" s="10">
        <v>0.126587649470287</v>
      </c>
      <c r="C189" s="10">
        <f t="shared" ca="1" si="15"/>
        <v>0.21564912747997203</v>
      </c>
      <c r="D189" s="10">
        <f t="shared" ca="1" si="16"/>
        <v>3.4771804437689388E-2</v>
      </c>
      <c r="E189" s="10">
        <f t="shared" ca="1" si="17"/>
        <v>9.5557591360668752</v>
      </c>
      <c r="F189" s="10">
        <f t="shared" ca="1" si="18"/>
        <v>-3.5390733512971805E-2</v>
      </c>
    </row>
    <row r="190" spans="1:10" x14ac:dyDescent="0.35">
      <c r="A190" s="10">
        <f t="shared" si="19"/>
        <v>1372</v>
      </c>
      <c r="B190" s="10">
        <v>0.132930324582125</v>
      </c>
      <c r="C190" s="10">
        <f t="shared" ca="1" si="15"/>
        <v>0.22831289704556448</v>
      </c>
      <c r="D190" s="10">
        <f t="shared" ca="1" si="16"/>
        <v>3.6813742301869429E-2</v>
      </c>
      <c r="E190" s="10">
        <f t="shared" ca="1" si="17"/>
        <v>9.5355439512114941</v>
      </c>
      <c r="F190" s="10">
        <f t="shared" ca="1" si="18"/>
        <v>-3.7508471869340497E-2</v>
      </c>
    </row>
    <row r="191" spans="1:10" x14ac:dyDescent="0.35">
      <c r="A191" s="10">
        <f t="shared" si="19"/>
        <v>1432</v>
      </c>
      <c r="B191" s="10">
        <v>0.138793062136081</v>
      </c>
      <c r="C191" s="10">
        <f t="shared" ca="1" si="15"/>
        <v>0.24001842446068838</v>
      </c>
      <c r="D191" s="10">
        <f t="shared" ca="1" si="16"/>
        <v>3.8701170806102546E-2</v>
      </c>
      <c r="E191" s="10">
        <f t="shared" ca="1" si="17"/>
        <v>9.5168584090195854</v>
      </c>
      <c r="F191" s="10">
        <f t="shared" ca="1" si="18"/>
        <v>-3.9469961851504053E-2</v>
      </c>
    </row>
    <row r="192" spans="1:10" x14ac:dyDescent="0.35">
      <c r="A192" s="10">
        <f t="shared" si="19"/>
        <v>1492</v>
      </c>
      <c r="B192" s="10">
        <v>0.14470478563908101</v>
      </c>
      <c r="C192" s="10">
        <f t="shared" ca="1" si="15"/>
        <v>0.25182175710147925</v>
      </c>
      <c r="D192" s="10">
        <f t="shared" ca="1" si="16"/>
        <v>4.0604369669435265E-2</v>
      </c>
      <c r="E192" s="10">
        <f t="shared" ca="1" si="17"/>
        <v>9.4980167402725915</v>
      </c>
      <c r="F192" s="10">
        <f t="shared" ca="1" si="18"/>
        <v>-4.1451744510156728E-2</v>
      </c>
    </row>
    <row r="193" spans="1:6" x14ac:dyDescent="0.35">
      <c r="A193" s="10">
        <f t="shared" si="19"/>
        <v>1552</v>
      </c>
      <c r="B193" s="10">
        <v>0.15158143225687401</v>
      </c>
      <c r="C193" s="10">
        <f t="shared" ca="1" si="15"/>
        <v>0.26555165286568228</v>
      </c>
      <c r="D193" s="10">
        <f t="shared" ca="1" si="16"/>
        <v>4.2818212387194771E-2</v>
      </c>
      <c r="E193" s="10">
        <f t="shared" ca="1" si="17"/>
        <v>9.4760996973667719</v>
      </c>
      <c r="F193" s="10">
        <f t="shared" ca="1" si="18"/>
        <v>-4.376194986022347E-2</v>
      </c>
    </row>
    <row r="194" spans="1:6" x14ac:dyDescent="0.35">
      <c r="A194" s="10">
        <f t="shared" si="19"/>
        <v>1612</v>
      </c>
      <c r="B194" s="10">
        <v>0.15611483554414701</v>
      </c>
      <c r="C194" s="10">
        <f t="shared" ca="1" si="15"/>
        <v>0.27460303474566772</v>
      </c>
      <c r="D194" s="10">
        <f t="shared" ca="1" si="16"/>
        <v>4.4277679829978323E-2</v>
      </c>
      <c r="E194" s="10">
        <f t="shared" ca="1" si="17"/>
        <v>9.4616509696832143</v>
      </c>
      <c r="F194" s="10">
        <f t="shared" ca="1" si="18"/>
        <v>-4.5287868195632228E-2</v>
      </c>
    </row>
    <row r="195" spans="1:6" x14ac:dyDescent="0.35">
      <c r="A195" s="10">
        <f t="shared" si="19"/>
        <v>1672</v>
      </c>
      <c r="B195" s="10">
        <v>0.162165186631681</v>
      </c>
      <c r="C195" s="10">
        <f t="shared" ca="1" si="15"/>
        <v>0.28668315088159552</v>
      </c>
      <c r="D195" s="10">
        <f t="shared" ca="1" si="16"/>
        <v>4.622550795602566E-2</v>
      </c>
      <c r="E195" s="10">
        <f t="shared" ca="1" si="17"/>
        <v>9.4423674712353467</v>
      </c>
      <c r="F195" s="10">
        <f t="shared" ca="1" si="18"/>
        <v>-4.732801698163E-2</v>
      </c>
    </row>
    <row r="196" spans="1:6" x14ac:dyDescent="0.35">
      <c r="A196" s="10">
        <f t="shared" si="19"/>
        <v>1732</v>
      </c>
      <c r="B196" s="10">
        <v>0.167444241088054</v>
      </c>
      <c r="C196" s="10">
        <f t="shared" ca="1" si="15"/>
        <v>0.29722329805623909</v>
      </c>
      <c r="D196" s="10">
        <f t="shared" ca="1" si="16"/>
        <v>4.792502763683313E-2</v>
      </c>
      <c r="E196" s="10">
        <f t="shared" ca="1" si="17"/>
        <v>9.4255422263953523</v>
      </c>
      <c r="F196" s="10">
        <f t="shared" ca="1" si="18"/>
        <v>-4.9111494809267561E-2</v>
      </c>
    </row>
    <row r="197" spans="1:6" x14ac:dyDescent="0.35">
      <c r="A197" s="10">
        <f t="shared" si="19"/>
        <v>1792</v>
      </c>
      <c r="B197" s="10">
        <v>0.17200932468908101</v>
      </c>
      <c r="C197" s="10">
        <f t="shared" ca="1" si="15"/>
        <v>0.30633793277293325</v>
      </c>
      <c r="D197" s="10">
        <f t="shared" ca="1" si="16"/>
        <v>4.9394694125139686E-2</v>
      </c>
      <c r="E197" s="10">
        <f t="shared" ca="1" si="17"/>
        <v>9.4109925281611186</v>
      </c>
      <c r="F197" s="10">
        <f t="shared" ca="1" si="18"/>
        <v>-5.0656333211597994E-2</v>
      </c>
    </row>
    <row r="198" spans="1:6" x14ac:dyDescent="0.35">
      <c r="A198" s="10">
        <f t="shared" si="19"/>
        <v>1852</v>
      </c>
      <c r="B198" s="10">
        <v>0.17732585685090299</v>
      </c>
      <c r="C198" s="10">
        <f t="shared" ca="1" si="15"/>
        <v>0.31695290784231911</v>
      </c>
      <c r="D198" s="10">
        <f t="shared" ca="1" si="16"/>
        <v>5.1106279242765132E-2</v>
      </c>
      <c r="E198" s="10">
        <f t="shared" ca="1" si="17"/>
        <v>9.3940478354966253</v>
      </c>
      <c r="F198" s="10">
        <f t="shared" ca="1" si="18"/>
        <v>-5.2458477415788428E-2</v>
      </c>
    </row>
    <row r="199" spans="1:6" x14ac:dyDescent="0.35">
      <c r="A199" s="10">
        <f t="shared" si="19"/>
        <v>1912</v>
      </c>
      <c r="B199" s="10">
        <v>0.18414222454937801</v>
      </c>
      <c r="C199" s="10">
        <f t="shared" ca="1" si="15"/>
        <v>0.3305624508641154</v>
      </c>
      <c r="D199" s="10">
        <f t="shared" ca="1" si="16"/>
        <v>5.330071598345712E-2</v>
      </c>
      <c r="E199" s="10">
        <f t="shared" ca="1" si="17"/>
        <v>9.3723229117637743</v>
      </c>
      <c r="F199" s="10">
        <f t="shared" ca="1" si="18"/>
        <v>-5.4773782141500825E-2</v>
      </c>
    </row>
    <row r="200" spans="1:6" x14ac:dyDescent="0.35">
      <c r="A200" s="10">
        <f t="shared" si="19"/>
        <v>1972</v>
      </c>
      <c r="B200" s="10">
        <v>0.188139678781544</v>
      </c>
      <c r="C200" s="10">
        <f t="shared" ca="1" si="15"/>
        <v>0.33854375817570531</v>
      </c>
      <c r="D200" s="10">
        <f t="shared" ca="1" si="16"/>
        <v>5.4587641927646161E-2</v>
      </c>
      <c r="E200" s="10">
        <f t="shared" ca="1" si="17"/>
        <v>9.3595823449163031</v>
      </c>
      <c r="F200" s="10">
        <f t="shared" ca="1" si="18"/>
        <v>-5.6134088916227821E-2</v>
      </c>
    </row>
    <row r="201" spans="1:6" x14ac:dyDescent="0.35">
      <c r="A201" s="10">
        <f t="shared" si="19"/>
        <v>2032</v>
      </c>
      <c r="B201" s="10">
        <v>0.18932965395280499</v>
      </c>
      <c r="C201" s="10">
        <f t="shared" ca="1" si="15"/>
        <v>0.34091965968286275</v>
      </c>
      <c r="D201" s="10">
        <f t="shared" ca="1" si="16"/>
        <v>5.497073822641399E-2</v>
      </c>
      <c r="E201" s="10">
        <f t="shared" ca="1" si="17"/>
        <v>9.3557896915585026</v>
      </c>
      <c r="F201" s="10">
        <f t="shared" ca="1" si="18"/>
        <v>-5.6539387128021465E-2</v>
      </c>
    </row>
    <row r="202" spans="1:6" x14ac:dyDescent="0.35">
      <c r="A202" s="10">
        <f t="shared" si="19"/>
        <v>2092</v>
      </c>
      <c r="B202" s="10">
        <v>0.189491214254912</v>
      </c>
      <c r="C202" s="10">
        <f t="shared" ca="1" si="15"/>
        <v>0.34124223058563719</v>
      </c>
      <c r="D202" s="10">
        <f t="shared" ca="1" si="16"/>
        <v>5.5022750365204598E-2</v>
      </c>
      <c r="E202" s="10">
        <f t="shared" ca="1" si="17"/>
        <v>9.3552747713844759</v>
      </c>
      <c r="F202" s="10">
        <f t="shared" ca="1" si="18"/>
        <v>-5.6594426238722566E-2</v>
      </c>
    </row>
    <row r="203" spans="1:6" x14ac:dyDescent="0.35">
      <c r="A203" s="10">
        <f t="shared" si="19"/>
        <v>2152</v>
      </c>
      <c r="B203" s="10">
        <v>0.19640804566044401</v>
      </c>
      <c r="C203" s="10">
        <f t="shared" ca="1" si="15"/>
        <v>0.35505235919844064</v>
      </c>
      <c r="D203" s="10">
        <f t="shared" ca="1" si="16"/>
        <v>5.7249530028054559E-2</v>
      </c>
      <c r="E203" s="10">
        <f t="shared" ca="1" si="17"/>
        <v>9.3332296527222596</v>
      </c>
      <c r="F203" s="10">
        <f t="shared" ca="1" si="18"/>
        <v>-5.8953644332052212E-2</v>
      </c>
    </row>
    <row r="204" spans="1:6" x14ac:dyDescent="0.35">
      <c r="A204" s="10">
        <f t="shared" si="19"/>
        <v>2212</v>
      </c>
      <c r="B204" s="10">
        <v>0.20302793587801299</v>
      </c>
      <c r="C204" s="10">
        <f t="shared" ca="1" si="15"/>
        <v>0.36826961576394679</v>
      </c>
      <c r="D204" s="10">
        <f t="shared" ca="1" si="16"/>
        <v>5.9380713519818183E-2</v>
      </c>
      <c r="E204" s="10">
        <f t="shared" ca="1" si="17"/>
        <v>9.3121309361537996</v>
      </c>
      <c r="F204" s="10">
        <f t="shared" ca="1" si="18"/>
        <v>-6.1216805237237493E-2</v>
      </c>
    </row>
    <row r="205" spans="1:6" x14ac:dyDescent="0.35">
      <c r="A205" s="10">
        <f t="shared" si="19"/>
        <v>2272</v>
      </c>
      <c r="B205" s="10">
        <v>0.210205816784136</v>
      </c>
      <c r="C205" s="10">
        <f t="shared" ca="1" si="15"/>
        <v>0.38260095516910608</v>
      </c>
      <c r="D205" s="10">
        <f t="shared" ca="1" si="16"/>
        <v>6.1691534513854583E-2</v>
      </c>
      <c r="E205" s="10">
        <f t="shared" ca="1" si="17"/>
        <v>9.2892538083128393</v>
      </c>
      <c r="F205" s="10">
        <f t="shared" ca="1" si="18"/>
        <v>-6.3676529573847979E-2</v>
      </c>
    </row>
    <row r="206" spans="1:6" x14ac:dyDescent="0.35">
      <c r="A206" s="10">
        <f t="shared" si="19"/>
        <v>2332</v>
      </c>
      <c r="B206" s="10">
        <v>0.21421424945046499</v>
      </c>
      <c r="C206" s="10">
        <f t="shared" ca="1" si="15"/>
        <v>0.39060418199540869</v>
      </c>
      <c r="D206" s="10">
        <f t="shared" ca="1" si="16"/>
        <v>6.2981994815394682E-2</v>
      </c>
      <c r="E206" s="10">
        <f t="shared" ca="1" si="17"/>
        <v>9.2764782513275925</v>
      </c>
      <c r="F206" s="10">
        <f t="shared" ca="1" si="18"/>
        <v>-6.505278114967461E-2</v>
      </c>
    </row>
    <row r="207" spans="1:6" x14ac:dyDescent="0.35">
      <c r="A207" s="10">
        <f t="shared" si="19"/>
        <v>2392</v>
      </c>
      <c r="B207" s="10">
        <v>0.21966583575419399</v>
      </c>
      <c r="C207" s="10">
        <f t="shared" ca="1" si="15"/>
        <v>0.4014888058331505</v>
      </c>
      <c r="D207" s="10">
        <f t="shared" ca="1" si="16"/>
        <v>6.4737058774551756E-2</v>
      </c>
      <c r="E207" s="10">
        <f t="shared" ca="1" si="17"/>
        <v>9.2591031181319376</v>
      </c>
      <c r="F207" s="10">
        <f t="shared" ca="1" si="18"/>
        <v>-6.6927568666563755E-2</v>
      </c>
    </row>
    <row r="208" spans="1:6" x14ac:dyDescent="0.35">
      <c r="A208" s="10">
        <f t="shared" si="19"/>
        <v>2452</v>
      </c>
      <c r="B208" s="10">
        <v>0.22549346236831999</v>
      </c>
      <c r="C208" s="10">
        <f t="shared" ca="1" si="15"/>
        <v>0.41312423083195982</v>
      </c>
      <c r="D208" s="10">
        <f t="shared" ca="1" si="16"/>
        <v>6.6613183789922273E-2</v>
      </c>
      <c r="E208" s="10">
        <f t="shared" ca="1" si="17"/>
        <v>9.2405294804797702</v>
      </c>
      <c r="F208" s="10">
        <f t="shared" ca="1" si="18"/>
        <v>-6.8935570046484138E-2</v>
      </c>
    </row>
    <row r="209" spans="1:6" x14ac:dyDescent="0.35">
      <c r="A209" s="10">
        <f t="shared" si="19"/>
        <v>2512</v>
      </c>
      <c r="B209" s="10">
        <v>0.22875539714922399</v>
      </c>
      <c r="C209" s="10">
        <f t="shared" ca="1" si="15"/>
        <v>0.41963700181186731</v>
      </c>
      <c r="D209" s="10">
        <f t="shared" ca="1" si="16"/>
        <v>6.766331926465001E-2</v>
      </c>
      <c r="E209" s="10">
        <f t="shared" ca="1" si="17"/>
        <v>9.2301331392799657</v>
      </c>
      <c r="F209" s="10">
        <f t="shared" ca="1" si="18"/>
        <v>-7.0061284105769089E-2</v>
      </c>
    </row>
    <row r="210" spans="1:6" x14ac:dyDescent="0.35">
      <c r="A210" s="10">
        <f t="shared" si="19"/>
        <v>2572</v>
      </c>
      <c r="B210" s="10">
        <v>0.233111328975216</v>
      </c>
      <c r="C210" s="10">
        <f t="shared" ca="1" si="15"/>
        <v>0.42833404460771174</v>
      </c>
      <c r="D210" s="10">
        <f t="shared" ca="1" si="16"/>
        <v>6.9065652187658949E-2</v>
      </c>
      <c r="E210" s="10">
        <f t="shared" ca="1" si="17"/>
        <v>9.2162500433421766</v>
      </c>
      <c r="F210" s="10">
        <f t="shared" ca="1" si="18"/>
        <v>-7.156652211602138E-2</v>
      </c>
    </row>
    <row r="211" spans="1:6" x14ac:dyDescent="0.35">
      <c r="A211" s="10">
        <f t="shared" si="19"/>
        <v>2632</v>
      </c>
      <c r="B211" s="10">
        <v>0.23904868636482299</v>
      </c>
      <c r="C211" s="10">
        <f t="shared" ca="1" si="15"/>
        <v>0.4401885578036055</v>
      </c>
      <c r="D211" s="10">
        <f t="shared" ca="1" si="16"/>
        <v>7.097710353164785E-2</v>
      </c>
      <c r="E211" s="10">
        <f t="shared" ca="1" si="17"/>
        <v>9.1973266750366864</v>
      </c>
      <c r="F211" s="10">
        <f t="shared" ca="1" si="18"/>
        <v>-7.3621894112109662E-2</v>
      </c>
    </row>
    <row r="212" spans="1:6" x14ac:dyDescent="0.35">
      <c r="A212" s="10">
        <f t="shared" si="19"/>
        <v>2692</v>
      </c>
      <c r="B212" s="10">
        <v>0.24418712285413199</v>
      </c>
      <c r="C212" s="10">
        <f t="shared" ca="1" si="15"/>
        <v>0.45044794749023637</v>
      </c>
      <c r="D212" s="10">
        <f t="shared" ca="1" si="16"/>
        <v>7.2631353173194427E-2</v>
      </c>
      <c r="E212" s="10">
        <f t="shared" ca="1" si="17"/>
        <v>9.1809496035853755</v>
      </c>
      <c r="F212" s="10">
        <f t="shared" ca="1" si="18"/>
        <v>-7.540411520160889E-2</v>
      </c>
    </row>
    <row r="213" spans="1:6" x14ac:dyDescent="0.35">
      <c r="A213" s="10">
        <f t="shared" si="19"/>
        <v>2752</v>
      </c>
      <c r="B213" s="10">
        <v>0.24840719342176901</v>
      </c>
      <c r="C213" s="10">
        <f t="shared" ca="1" si="15"/>
        <v>0.45887373003100523</v>
      </c>
      <c r="D213" s="10">
        <f t="shared" ca="1" si="16"/>
        <v>7.398994741452436E-2</v>
      </c>
      <c r="E213" s="10">
        <f t="shared" ca="1" si="17"/>
        <v>9.1674995205962091</v>
      </c>
      <c r="F213" s="10">
        <f t="shared" ca="1" si="18"/>
        <v>-7.6870188471043002E-2</v>
      </c>
    </row>
    <row r="214" spans="1:6" x14ac:dyDescent="0.35">
      <c r="A214" s="10">
        <f t="shared" si="19"/>
        <v>2812</v>
      </c>
      <c r="B214" s="10">
        <v>0.25235911151949503</v>
      </c>
      <c r="C214" s="10">
        <f t="shared" ca="1" si="15"/>
        <v>0.46676412000830214</v>
      </c>
      <c r="D214" s="10">
        <f t="shared" ca="1" si="16"/>
        <v>7.5262213620438653E-2</v>
      </c>
      <c r="E214" s="10">
        <f t="shared" ca="1" si="17"/>
        <v>9.1549040851576589</v>
      </c>
      <c r="F214" s="10">
        <f t="shared" ca="1" si="18"/>
        <v>-7.8245055840370989E-2</v>
      </c>
    </row>
    <row r="215" spans="1:6" x14ac:dyDescent="0.35">
      <c r="A215" s="10">
        <f t="shared" si="19"/>
        <v>2872</v>
      </c>
      <c r="B215" s="10">
        <v>0.25617476567561798</v>
      </c>
      <c r="C215" s="10">
        <f t="shared" ca="1" si="15"/>
        <v>0.47438244573413829</v>
      </c>
      <c r="D215" s="10">
        <f t="shared" ca="1" si="16"/>
        <v>7.649061150628679E-2</v>
      </c>
      <c r="E215" s="10">
        <f t="shared" ca="1" si="17"/>
        <v>9.1427429460877612</v>
      </c>
      <c r="F215" s="10">
        <f t="shared" ca="1" si="18"/>
        <v>-7.9574313185840934E-2</v>
      </c>
    </row>
    <row r="216" spans="1:6" x14ac:dyDescent="0.35">
      <c r="A216" s="10">
        <f t="shared" si="19"/>
        <v>2932</v>
      </c>
      <c r="B216" s="10">
        <v>0.25931488099608702</v>
      </c>
      <c r="C216" s="10">
        <f t="shared" ca="1" si="15"/>
        <v>0.48065199227824351</v>
      </c>
      <c r="D216" s="10">
        <f t="shared" ca="1" si="16"/>
        <v>7.7501528864924674E-2</v>
      </c>
      <c r="E216" s="10">
        <f t="shared" ca="1" si="17"/>
        <v>9.1327348642372463</v>
      </c>
      <c r="F216" s="10">
        <f t="shared" ca="1" si="18"/>
        <v>-8.0669560374979535E-2</v>
      </c>
    </row>
    <row r="217" spans="1:6" x14ac:dyDescent="0.35">
      <c r="A217" s="10">
        <f t="shared" si="19"/>
        <v>2992</v>
      </c>
      <c r="B217" s="10">
        <v>0.26426872615312302</v>
      </c>
      <c r="C217" s="10">
        <f t="shared" ca="1" si="15"/>
        <v>0.49054282736378063</v>
      </c>
      <c r="D217" s="10">
        <f t="shared" ca="1" si="16"/>
        <v>7.9096351841204393E-2</v>
      </c>
      <c r="E217" s="10">
        <f t="shared" ca="1" si="17"/>
        <v>9.1169461167720769</v>
      </c>
      <c r="F217" s="10">
        <f t="shared" ca="1" si="18"/>
        <v>-8.2399864748061921E-2</v>
      </c>
    </row>
    <row r="218" spans="1:6" x14ac:dyDescent="0.35">
      <c r="A218" s="10">
        <f t="shared" si="19"/>
        <v>3052</v>
      </c>
      <c r="B218" s="10">
        <v>0.26754094350568902</v>
      </c>
      <c r="C218" s="10">
        <f t="shared" ca="1" si="15"/>
        <v>0.49707612850103855</v>
      </c>
      <c r="D218" s="10">
        <f t="shared" ca="1" si="16"/>
        <v>8.01497976498287E-2</v>
      </c>
      <c r="E218" s="10">
        <f t="shared" ca="1" si="17"/>
        <v>9.1065170032666973</v>
      </c>
      <c r="F218" s="10">
        <f t="shared" ca="1" si="18"/>
        <v>-8.3544445728663819E-2</v>
      </c>
    </row>
    <row r="219" spans="1:6" x14ac:dyDescent="0.35">
      <c r="A219" s="10">
        <f t="shared" si="19"/>
        <v>3112</v>
      </c>
      <c r="B219" s="10">
        <v>0.271236221297594</v>
      </c>
      <c r="C219" s="10">
        <f t="shared" ca="1" si="15"/>
        <v>0.50445411107343852</v>
      </c>
      <c r="D219" s="10">
        <f t="shared" ca="1" si="16"/>
        <v>8.13394420047589E-2</v>
      </c>
      <c r="E219" s="10">
        <f t="shared" ca="1" si="17"/>
        <v>9.094739524152887</v>
      </c>
      <c r="F219" s="10">
        <f t="shared" ca="1" si="18"/>
        <v>-8.4838585036003264E-2</v>
      </c>
    </row>
    <row r="220" spans="1:6" x14ac:dyDescent="0.35">
      <c r="A220" s="10">
        <f t="shared" si="19"/>
        <v>3172</v>
      </c>
      <c r="B220" s="10">
        <v>0.27639373262681399</v>
      </c>
      <c r="C220" s="10">
        <f t="shared" ca="1" si="15"/>
        <v>0.51475158553863265</v>
      </c>
      <c r="D220" s="10">
        <f t="shared" ca="1" si="16"/>
        <v>8.2999832531212972E-2</v>
      </c>
      <c r="E220" s="10">
        <f t="shared" ca="1" si="17"/>
        <v>9.0783016579409921</v>
      </c>
      <c r="F220" s="10">
        <f t="shared" ca="1" si="18"/>
        <v>-8.6647624098876344E-2</v>
      </c>
    </row>
    <row r="221" spans="1:6" x14ac:dyDescent="0.35">
      <c r="A221" s="10">
        <f t="shared" si="19"/>
        <v>3232</v>
      </c>
      <c r="B221" s="10">
        <v>0.280363469753937</v>
      </c>
      <c r="C221" s="10">
        <f t="shared" ca="1" si="15"/>
        <v>0.52267755294630192</v>
      </c>
      <c r="D221" s="10">
        <f t="shared" ca="1" si="16"/>
        <v>8.4277835330944073E-2</v>
      </c>
      <c r="E221" s="10">
        <f t="shared" ca="1" si="17"/>
        <v>9.0656494302236528</v>
      </c>
      <c r="F221" s="10">
        <f t="shared" ca="1" si="18"/>
        <v>-8.8042273996974826E-2</v>
      </c>
    </row>
    <row r="222" spans="1:6" x14ac:dyDescent="0.35">
      <c r="A222" s="10">
        <f t="shared" si="19"/>
        <v>3292</v>
      </c>
      <c r="B222" s="10">
        <v>0.284641673497607</v>
      </c>
      <c r="C222" s="10">
        <f t="shared" ca="1" si="15"/>
        <v>0.53121940404369983</v>
      </c>
      <c r="D222" s="10">
        <f t="shared" ca="1" si="16"/>
        <v>8.5655144756516255E-2</v>
      </c>
      <c r="E222" s="10">
        <f t="shared" ca="1" si="17"/>
        <v>9.0520140669104894</v>
      </c>
      <c r="F222" s="10">
        <f t="shared" ca="1" si="18"/>
        <v>-8.9547475359138512E-2</v>
      </c>
    </row>
    <row r="223" spans="1:6" x14ac:dyDescent="0.35">
      <c r="A223" s="10">
        <f t="shared" si="19"/>
        <v>3352</v>
      </c>
      <c r="B223" s="10">
        <v>0.28783393419776598</v>
      </c>
      <c r="C223" s="10">
        <f t="shared" ca="1" si="15"/>
        <v>0.53759306392494755</v>
      </c>
      <c r="D223" s="10">
        <f t="shared" ca="1" si="16"/>
        <v>8.6682849609918344E-2</v>
      </c>
      <c r="E223" s="10">
        <f t="shared" ca="1" si="17"/>
        <v>9.0418397888618092</v>
      </c>
      <c r="F223" s="10">
        <f t="shared" ca="1" si="18"/>
        <v>-9.0672086976111704E-2</v>
      </c>
    </row>
    <row r="224" spans="1:6" x14ac:dyDescent="0.35">
      <c r="A224" s="10">
        <f t="shared" si="19"/>
        <v>3412</v>
      </c>
      <c r="B224" s="10">
        <v>0.29190360884368699</v>
      </c>
      <c r="C224" s="10">
        <f t="shared" ca="1" si="15"/>
        <v>0.54571856633743709</v>
      </c>
      <c r="D224" s="10">
        <f t="shared" ca="1" si="16"/>
        <v>8.7993025932664198E-2</v>
      </c>
      <c r="E224" s="10">
        <f t="shared" ca="1" si="17"/>
        <v>9.0288690432666243</v>
      </c>
      <c r="F224" s="10">
        <f t="shared" ca="1" si="18"/>
        <v>-9.2107641933386206E-2</v>
      </c>
    </row>
    <row r="225" spans="1:6" x14ac:dyDescent="0.35">
      <c r="A225" s="10">
        <f t="shared" si="19"/>
        <v>3472</v>
      </c>
      <c r="B225" s="10">
        <v>0.29587349486979703</v>
      </c>
      <c r="C225" s="10">
        <f t="shared" ca="1" si="15"/>
        <v>0.55364483103645845</v>
      </c>
      <c r="D225" s="10">
        <f t="shared" ca="1" si="16"/>
        <v>8.9271076668396149E-2</v>
      </c>
      <c r="E225" s="10">
        <f t="shared" ca="1" si="17"/>
        <v>9.0162163409828775</v>
      </c>
      <c r="F225" s="10">
        <f t="shared" ca="1" si="18"/>
        <v>-9.3509985462148199E-2</v>
      </c>
    </row>
    <row r="226" spans="1:6" x14ac:dyDescent="0.35">
      <c r="A226" s="10">
        <f t="shared" si="19"/>
        <v>3532</v>
      </c>
      <c r="B226" s="10">
        <v>0.30059244916509498</v>
      </c>
      <c r="C226" s="10">
        <f t="shared" ca="1" si="15"/>
        <v>0.56306668360378931</v>
      </c>
      <c r="D226" s="10">
        <f t="shared" ca="1" si="16"/>
        <v>9.0790279730983983E-2</v>
      </c>
      <c r="E226" s="10">
        <f t="shared" ca="1" si="17"/>
        <v>9.0011762306632583</v>
      </c>
      <c r="F226" s="10">
        <f t="shared" ca="1" si="18"/>
        <v>-9.5179496047901435E-2</v>
      </c>
    </row>
    <row r="227" spans="1:6" x14ac:dyDescent="0.35">
      <c r="A227" s="10">
        <f t="shared" si="19"/>
        <v>3592</v>
      </c>
      <c r="B227" s="10">
        <v>0.304224031865448</v>
      </c>
      <c r="C227" s="10">
        <f t="shared" ca="1" si="15"/>
        <v>0.57031749271268206</v>
      </c>
      <c r="D227" s="10">
        <f t="shared" ca="1" si="16"/>
        <v>9.1959418318724631E-2</v>
      </c>
      <c r="E227" s="10">
        <f t="shared" ca="1" si="17"/>
        <v>8.9896017586446266</v>
      </c>
      <c r="F227" s="10">
        <f t="shared" ca="1" si="18"/>
        <v>-9.6466207897986767E-2</v>
      </c>
    </row>
    <row r="228" spans="1:6" x14ac:dyDescent="0.35">
      <c r="A228" s="10">
        <f t="shared" si="19"/>
        <v>3652</v>
      </c>
      <c r="B228" s="10">
        <v>0.308128669791007</v>
      </c>
      <c r="C228" s="10">
        <f t="shared" ca="1" si="15"/>
        <v>0.57811348321423928</v>
      </c>
      <c r="D228" s="10">
        <f t="shared" ca="1" si="16"/>
        <v>9.3216463317171969E-2</v>
      </c>
      <c r="E228" s="10">
        <f t="shared" ca="1" si="17"/>
        <v>8.9771570131599976</v>
      </c>
      <c r="F228" s="10">
        <f t="shared" ca="1" si="18"/>
        <v>-9.7851515914072901E-2</v>
      </c>
    </row>
    <row r="229" spans="1:6" x14ac:dyDescent="0.35">
      <c r="A229" s="10">
        <f t="shared" si="19"/>
        <v>3712</v>
      </c>
      <c r="B229" s="10">
        <v>0.31110541322275798</v>
      </c>
      <c r="C229" s="10">
        <f t="shared" ca="1" si="15"/>
        <v>0.58405684184618745</v>
      </c>
      <c r="D229" s="10">
        <f t="shared" ca="1" si="16"/>
        <v>9.4174785321383875E-2</v>
      </c>
      <c r="E229" s="10">
        <f t="shared" ca="1" si="17"/>
        <v>8.9676696253182993</v>
      </c>
      <c r="F229" s="10">
        <f t="shared" ca="1" si="18"/>
        <v>-9.890891133134927E-2</v>
      </c>
    </row>
    <row r="230" spans="1:6" x14ac:dyDescent="0.35">
      <c r="A230" s="10">
        <f t="shared" si="19"/>
        <v>3772</v>
      </c>
      <c r="B230" s="10">
        <v>0.31595410899075799</v>
      </c>
      <c r="C230" s="10">
        <f t="shared" ca="1" si="15"/>
        <v>0.59373773591957502</v>
      </c>
      <c r="D230" s="10">
        <f t="shared" ca="1" si="16"/>
        <v>9.5735756884012063E-2</v>
      </c>
      <c r="E230" s="10">
        <f t="shared" ca="1" si="17"/>
        <v>8.9522160068482819</v>
      </c>
      <c r="F230" s="10">
        <f t="shared" ca="1" si="18"/>
        <v>-0.10063365697070337</v>
      </c>
    </row>
    <row r="231" spans="1:6" x14ac:dyDescent="0.35">
      <c r="A231" s="10">
        <f t="shared" si="19"/>
        <v>3832</v>
      </c>
      <c r="B231" s="10">
        <v>0.31776534676766899</v>
      </c>
      <c r="C231" s="10">
        <f t="shared" ca="1" si="15"/>
        <v>0.59735404882081233</v>
      </c>
      <c r="D231" s="10">
        <f t="shared" ca="1" si="16"/>
        <v>9.6318860216989821E-2</v>
      </c>
      <c r="E231" s="10">
        <f t="shared" ca="1" si="17"/>
        <v>8.9464432838518011</v>
      </c>
      <c r="F231" s="10">
        <f t="shared" ca="1" si="18"/>
        <v>-0.10127870228978392</v>
      </c>
    </row>
    <row r="232" spans="1:6" x14ac:dyDescent="0.35">
      <c r="A232" s="10">
        <f t="shared" si="19"/>
        <v>3892</v>
      </c>
      <c r="B232" s="10">
        <v>0.32025308801093699</v>
      </c>
      <c r="C232" s="10">
        <f t="shared" ca="1" si="15"/>
        <v>0.60232106688307552</v>
      </c>
      <c r="D232" s="10">
        <f t="shared" ca="1" si="16"/>
        <v>9.7119754626894289E-2</v>
      </c>
      <c r="E232" s="10">
        <f t="shared" ca="1" si="17"/>
        <v>8.9385144291937468</v>
      </c>
      <c r="F232" s="10">
        <f t="shared" ca="1" si="18"/>
        <v>-0.1021653529942147</v>
      </c>
    </row>
    <row r="233" spans="1:6" x14ac:dyDescent="0.35">
      <c r="A233" s="10">
        <f t="shared" si="19"/>
        <v>3952</v>
      </c>
      <c r="B233" s="10">
        <v>0.32627547635809401</v>
      </c>
      <c r="C233" s="10">
        <f t="shared" ref="C233:C296" ca="1" si="20">(B233-$C$2)/($C$167-$C$2)</f>
        <v>0.61434535268017743</v>
      </c>
      <c r="D233" s="10">
        <f t="shared" ref="D233:D296" ca="1" si="21">$L$4*C233</f>
        <v>9.9058580529533494E-2</v>
      </c>
      <c r="E233" s="10">
        <f t="shared" ref="E233:E296" ca="1" si="22">$K$6*(1-D233)</f>
        <v>8.9193200527576177</v>
      </c>
      <c r="F233" s="10">
        <f t="shared" ref="F233:F296" ca="1" si="23">LN(E233/$K$6)</f>
        <v>-0.10431504072339763</v>
      </c>
    </row>
    <row r="234" spans="1:6" x14ac:dyDescent="0.35">
      <c r="A234" s="10">
        <f t="shared" ref="A234:A297" si="24">A233+60</f>
        <v>4012</v>
      </c>
      <c r="B234" s="10">
        <v>0.32848828103508698</v>
      </c>
      <c r="C234" s="10">
        <f t="shared" ca="1" si="20"/>
        <v>0.61876343306881387</v>
      </c>
      <c r="D234" s="10">
        <f t="shared" ca="1" si="21"/>
        <v>9.9770962856598214E-2</v>
      </c>
      <c r="E234" s="10">
        <f t="shared" ca="1" si="22"/>
        <v>8.912267467719678</v>
      </c>
      <c r="F234" s="10">
        <f t="shared" ca="1" si="23"/>
        <v>-0.10510606231893231</v>
      </c>
    </row>
    <row r="235" spans="1:6" x14ac:dyDescent="0.35">
      <c r="A235" s="10">
        <f t="shared" si="24"/>
        <v>4072</v>
      </c>
      <c r="B235" s="10">
        <v>0.33195102771736001</v>
      </c>
      <c r="C235" s="10">
        <f t="shared" ca="1" si="20"/>
        <v>0.62567714459827262</v>
      </c>
      <c r="D235" s="10">
        <f t="shared" ca="1" si="21"/>
        <v>0.10088574698788697</v>
      </c>
      <c r="E235" s="10">
        <f t="shared" ca="1" si="22"/>
        <v>8.9012311048199191</v>
      </c>
      <c r="F235" s="10">
        <f t="shared" ca="1" si="23"/>
        <v>-0.10634516358440169</v>
      </c>
    </row>
    <row r="236" spans="1:6" x14ac:dyDescent="0.35">
      <c r="A236" s="10">
        <f t="shared" si="24"/>
        <v>4132</v>
      </c>
      <c r="B236" s="10">
        <v>0.33651278118440398</v>
      </c>
      <c r="C236" s="10">
        <f t="shared" ca="1" si="20"/>
        <v>0.63478513037762729</v>
      </c>
      <c r="D236" s="10">
        <f t="shared" ca="1" si="21"/>
        <v>0.10235434138491456</v>
      </c>
      <c r="E236" s="10">
        <f t="shared" ca="1" si="22"/>
        <v>8.8866920202893454</v>
      </c>
      <c r="F236" s="10">
        <f t="shared" ca="1" si="23"/>
        <v>-0.10797987806636081</v>
      </c>
    </row>
    <row r="237" spans="1:6" x14ac:dyDescent="0.35">
      <c r="A237" s="10">
        <f t="shared" si="24"/>
        <v>4192</v>
      </c>
      <c r="B237" s="10">
        <v>0.34016518876842999</v>
      </c>
      <c r="C237" s="10">
        <f t="shared" ca="1" si="20"/>
        <v>0.64207751839816463</v>
      </c>
      <c r="D237" s="10">
        <f t="shared" ca="1" si="21"/>
        <v>0.10353018426031604</v>
      </c>
      <c r="E237" s="10">
        <f t="shared" ca="1" si="22"/>
        <v>8.8750511758228718</v>
      </c>
      <c r="F237" s="10">
        <f t="shared" ca="1" si="23"/>
        <v>-0.10929065550578873</v>
      </c>
    </row>
    <row r="238" spans="1:6" x14ac:dyDescent="0.35">
      <c r="A238" s="10">
        <f t="shared" si="24"/>
        <v>4252</v>
      </c>
      <c r="B238" s="10">
        <v>0.34429860445208199</v>
      </c>
      <c r="C238" s="10">
        <f t="shared" ca="1" si="20"/>
        <v>0.65033028601018972</v>
      </c>
      <c r="D238" s="10">
        <f t="shared" ca="1" si="21"/>
        <v>0.104860881141998</v>
      </c>
      <c r="E238" s="10">
        <f t="shared" ca="1" si="22"/>
        <v>8.8618772766942211</v>
      </c>
      <c r="F238" s="10">
        <f t="shared" ca="1" si="23"/>
        <v>-0.11077613272202996</v>
      </c>
    </row>
    <row r="239" spans="1:6" x14ac:dyDescent="0.35">
      <c r="A239" s="10">
        <f t="shared" si="24"/>
        <v>4312</v>
      </c>
      <c r="B239" s="10">
        <v>0.34723221420719802</v>
      </c>
      <c r="C239" s="10">
        <f t="shared" ca="1" si="20"/>
        <v>0.65618752404920355</v>
      </c>
      <c r="D239" s="10">
        <f t="shared" ca="1" si="21"/>
        <v>0.1058053168465037</v>
      </c>
      <c r="E239" s="10">
        <f t="shared" ca="1" si="22"/>
        <v>8.8525273632196129</v>
      </c>
      <c r="F239" s="10">
        <f t="shared" ca="1" si="23"/>
        <v>-0.11183176112534625</v>
      </c>
    </row>
    <row r="240" spans="1:6" x14ac:dyDescent="0.35">
      <c r="A240" s="10">
        <f t="shared" si="24"/>
        <v>4372</v>
      </c>
      <c r="B240" s="10">
        <v>0.35077092468978299</v>
      </c>
      <c r="C240" s="10">
        <f t="shared" ca="1" si="20"/>
        <v>0.66325290471597653</v>
      </c>
      <c r="D240" s="10">
        <f t="shared" ca="1" si="21"/>
        <v>0.10694455648866584</v>
      </c>
      <c r="E240" s="10">
        <f t="shared" ca="1" si="22"/>
        <v>8.8412488907622091</v>
      </c>
      <c r="F240" s="10">
        <f t="shared" ca="1" si="23"/>
        <v>-0.11310661323413697</v>
      </c>
    </row>
    <row r="241" spans="1:6" x14ac:dyDescent="0.35">
      <c r="A241" s="10">
        <f t="shared" si="24"/>
        <v>4432</v>
      </c>
      <c r="B241" s="10">
        <v>0.35517728727348702</v>
      </c>
      <c r="C241" s="10">
        <f t="shared" ca="1" si="20"/>
        <v>0.67205063743892945</v>
      </c>
      <c r="D241" s="10">
        <f t="shared" ca="1" si="21"/>
        <v>0.10836312490724657</v>
      </c>
      <c r="E241" s="10">
        <f t="shared" ca="1" si="22"/>
        <v>8.8272050634182602</v>
      </c>
      <c r="F241" s="10">
        <f t="shared" ca="1" si="23"/>
        <v>-0.11469631998923412</v>
      </c>
    </row>
    <row r="242" spans="1:6" x14ac:dyDescent="0.35">
      <c r="A242" s="10">
        <f t="shared" si="24"/>
        <v>4492</v>
      </c>
      <c r="B242" s="10">
        <v>0.35881550239059001</v>
      </c>
      <c r="C242" s="10">
        <f t="shared" ca="1" si="20"/>
        <v>0.67931468881483159</v>
      </c>
      <c r="D242" s="10">
        <f t="shared" ca="1" si="21"/>
        <v>0.10953439871122547</v>
      </c>
      <c r="E242" s="10">
        <f t="shared" ca="1" si="22"/>
        <v>8.8156094527588671</v>
      </c>
      <c r="F242" s="10">
        <f t="shared" ca="1" si="23"/>
        <v>-0.1160108055344293</v>
      </c>
    </row>
    <row r="243" spans="1:6" x14ac:dyDescent="0.35">
      <c r="A243" s="10">
        <f t="shared" si="24"/>
        <v>4552</v>
      </c>
      <c r="B243" s="10">
        <v>0.362375521947566</v>
      </c>
      <c r="C243" s="10">
        <f t="shared" ca="1" si="20"/>
        <v>0.68642261512724878</v>
      </c>
      <c r="D243" s="10">
        <f t="shared" ca="1" si="21"/>
        <v>0.1106804985196554</v>
      </c>
      <c r="E243" s="10">
        <f t="shared" ca="1" si="22"/>
        <v>8.8042630646554105</v>
      </c>
      <c r="F243" s="10">
        <f t="shared" ca="1" si="23"/>
        <v>-0.11729871379376593</v>
      </c>
    </row>
    <row r="244" spans="1:6" x14ac:dyDescent="0.35">
      <c r="A244" s="10">
        <f t="shared" si="24"/>
        <v>4612</v>
      </c>
      <c r="B244" s="10">
        <v>0.36585316523698402</v>
      </c>
      <c r="C244" s="10">
        <f t="shared" ca="1" si="20"/>
        <v>0.69336606918598209</v>
      </c>
      <c r="D244" s="10">
        <f t="shared" ca="1" si="21"/>
        <v>0.1118000784107207</v>
      </c>
      <c r="E244" s="10">
        <f t="shared" ca="1" si="22"/>
        <v>8.7931792237338655</v>
      </c>
      <c r="F244" s="10">
        <f t="shared" ca="1" si="23"/>
        <v>-0.11855842440461721</v>
      </c>
    </row>
    <row r="245" spans="1:6" x14ac:dyDescent="0.35">
      <c r="A245" s="10">
        <f t="shared" si="24"/>
        <v>4672</v>
      </c>
      <c r="B245" s="10">
        <v>0.37013739161890702</v>
      </c>
      <c r="C245" s="10">
        <f t="shared" ca="1" si="20"/>
        <v>0.70191994506813848</v>
      </c>
      <c r="D245" s="10">
        <f t="shared" ca="1" si="21"/>
        <v>0.11317932674264931</v>
      </c>
      <c r="E245" s="10">
        <f t="shared" ca="1" si="22"/>
        <v>8.7795246652477719</v>
      </c>
      <c r="F245" s="10">
        <f t="shared" ca="1" si="23"/>
        <v>-0.12011248931352045</v>
      </c>
    </row>
    <row r="246" spans="1:6" x14ac:dyDescent="0.35">
      <c r="A246" s="10">
        <f t="shared" si="24"/>
        <v>4732</v>
      </c>
      <c r="B246" s="10">
        <v>0.37415928307714202</v>
      </c>
      <c r="C246" s="10">
        <f t="shared" ca="1" si="20"/>
        <v>0.70995004368533743</v>
      </c>
      <c r="D246" s="10">
        <f t="shared" ca="1" si="21"/>
        <v>0.11447411991893301</v>
      </c>
      <c r="E246" s="10">
        <f t="shared" ca="1" si="22"/>
        <v>8.7667062128025641</v>
      </c>
      <c r="F246" s="10">
        <f t="shared" ca="1" si="23"/>
        <v>-0.12157359566903755</v>
      </c>
    </row>
    <row r="247" spans="1:6" x14ac:dyDescent="0.35">
      <c r="A247" s="10">
        <f t="shared" si="24"/>
        <v>4792</v>
      </c>
      <c r="B247" s="10">
        <v>0.37972238163731198</v>
      </c>
      <c r="C247" s="10">
        <f t="shared" ca="1" si="20"/>
        <v>0.72105731262067729</v>
      </c>
      <c r="D247" s="10">
        <f t="shared" ca="1" si="21"/>
        <v>0.11626508373023954</v>
      </c>
      <c r="E247" s="10">
        <f t="shared" ca="1" si="22"/>
        <v>8.7489756710706281</v>
      </c>
      <c r="F247" s="10">
        <f t="shared" ca="1" si="23"/>
        <v>-0.12359812978715609</v>
      </c>
    </row>
    <row r="248" spans="1:6" x14ac:dyDescent="0.35">
      <c r="A248" s="10">
        <f t="shared" si="24"/>
        <v>4852</v>
      </c>
      <c r="B248" s="10">
        <v>0.38283307240798198</v>
      </c>
      <c r="C248" s="10">
        <f t="shared" ca="1" si="20"/>
        <v>0.72726811018085136</v>
      </c>
      <c r="D248" s="10">
        <f t="shared" ca="1" si="21"/>
        <v>0.11726652825583592</v>
      </c>
      <c r="E248" s="10">
        <f t="shared" ca="1" si="22"/>
        <v>8.7390613702672244</v>
      </c>
      <c r="F248" s="10">
        <f t="shared" ca="1" si="23"/>
        <v>-0.12473196794659179</v>
      </c>
    </row>
    <row r="249" spans="1:6" x14ac:dyDescent="0.35">
      <c r="A249" s="10">
        <f t="shared" si="24"/>
        <v>4912</v>
      </c>
      <c r="B249" s="10">
        <v>0.38623337883642</v>
      </c>
      <c r="C249" s="10">
        <f t="shared" ca="1" si="20"/>
        <v>0.73405715365270963</v>
      </c>
      <c r="D249" s="10">
        <f t="shared" ca="1" si="21"/>
        <v>0.11836121059784702</v>
      </c>
      <c r="E249" s="10">
        <f t="shared" ca="1" si="22"/>
        <v>8.7282240150813148</v>
      </c>
      <c r="F249" s="10">
        <f t="shared" ca="1" si="23"/>
        <v>-0.12597284268326792</v>
      </c>
    </row>
    <row r="250" spans="1:6" x14ac:dyDescent="0.35">
      <c r="A250" s="10">
        <f t="shared" si="24"/>
        <v>4972</v>
      </c>
      <c r="B250" s="10">
        <v>0.39005628226769501</v>
      </c>
      <c r="C250" s="10">
        <f t="shared" ca="1" si="20"/>
        <v>0.74168995326352716</v>
      </c>
      <c r="D250" s="10">
        <f t="shared" ca="1" si="21"/>
        <v>0.11959194228909427</v>
      </c>
      <c r="E250" s="10">
        <f t="shared" ca="1" si="22"/>
        <v>8.7160397713379663</v>
      </c>
      <c r="F250" s="10">
        <f t="shared" ca="1" si="23"/>
        <v>-0.12736977704219699</v>
      </c>
    </row>
    <row r="251" spans="1:6" x14ac:dyDescent="0.35">
      <c r="A251" s="10">
        <f t="shared" si="24"/>
        <v>5032</v>
      </c>
      <c r="B251" s="10">
        <v>0.39205201886663699</v>
      </c>
      <c r="C251" s="10">
        <f t="shared" ca="1" si="20"/>
        <v>0.74567463606013606</v>
      </c>
      <c r="D251" s="10">
        <f t="shared" ca="1" si="21"/>
        <v>0.12023444250492647</v>
      </c>
      <c r="E251" s="10">
        <f t="shared" ca="1" si="22"/>
        <v>8.7096790192012286</v>
      </c>
      <c r="F251" s="10">
        <f t="shared" ca="1" si="23"/>
        <v>-0.12809981894126565</v>
      </c>
    </row>
    <row r="252" spans="1:6" x14ac:dyDescent="0.35">
      <c r="A252" s="10">
        <f t="shared" si="24"/>
        <v>5092</v>
      </c>
      <c r="B252" s="10">
        <v>0.39346191234128503</v>
      </c>
      <c r="C252" s="10">
        <f t="shared" ca="1" si="20"/>
        <v>0.74848962591223356</v>
      </c>
      <c r="D252" s="10">
        <f t="shared" ca="1" si="21"/>
        <v>0.12068833850615331</v>
      </c>
      <c r="E252" s="10">
        <f t="shared" ca="1" si="22"/>
        <v>8.7051854487890825</v>
      </c>
      <c r="F252" s="10">
        <f t="shared" ca="1" si="23"/>
        <v>-0.12861588043805572</v>
      </c>
    </row>
    <row r="253" spans="1:6" x14ac:dyDescent="0.35">
      <c r="A253" s="10">
        <f t="shared" si="24"/>
        <v>5152</v>
      </c>
      <c r="B253" s="10">
        <v>0.39595466286178099</v>
      </c>
      <c r="C253" s="10">
        <f t="shared" ca="1" si="20"/>
        <v>0.7534666454851191</v>
      </c>
      <c r="D253" s="10">
        <f t="shared" ca="1" si="21"/>
        <v>0.1214908455846343</v>
      </c>
      <c r="E253" s="10">
        <f t="shared" ca="1" si="22"/>
        <v>8.6972406287121213</v>
      </c>
      <c r="F253" s="10">
        <f t="shared" ca="1" si="23"/>
        <v>-0.12952895090231661</v>
      </c>
    </row>
    <row r="254" spans="1:6" x14ac:dyDescent="0.35">
      <c r="A254" s="10">
        <f t="shared" si="24"/>
        <v>5212</v>
      </c>
      <c r="B254" s="10">
        <v>0.39835485286301597</v>
      </c>
      <c r="C254" s="10">
        <f t="shared" ca="1" si="20"/>
        <v>0.75825885895235923</v>
      </c>
      <c r="D254" s="10">
        <f t="shared" ca="1" si="21"/>
        <v>0.12226355406462577</v>
      </c>
      <c r="E254" s="10">
        <f t="shared" ca="1" si="22"/>
        <v>8.689590814760205</v>
      </c>
      <c r="F254" s="10">
        <f t="shared" ca="1" si="23"/>
        <v>-0.13040890588093418</v>
      </c>
    </row>
    <row r="255" spans="1:6" x14ac:dyDescent="0.35">
      <c r="A255" s="10">
        <f t="shared" si="24"/>
        <v>5272</v>
      </c>
      <c r="B255" s="10">
        <v>0.39951753491959302</v>
      </c>
      <c r="C255" s="10">
        <f t="shared" ca="1" si="20"/>
        <v>0.76058026709370641</v>
      </c>
      <c r="D255" s="10">
        <f t="shared" ca="1" si="21"/>
        <v>0.12263786371685695</v>
      </c>
      <c r="E255" s="10">
        <f t="shared" ca="1" si="22"/>
        <v>8.6858851492031164</v>
      </c>
      <c r="F255" s="10">
        <f t="shared" ca="1" si="23"/>
        <v>-0.13083544563396968</v>
      </c>
    </row>
    <row r="256" spans="1:6" x14ac:dyDescent="0.35">
      <c r="A256" s="10">
        <f t="shared" si="24"/>
        <v>5332</v>
      </c>
      <c r="B256" s="10">
        <v>0.39924405354285097</v>
      </c>
      <c r="C256" s="10">
        <f t="shared" ca="1" si="20"/>
        <v>0.76003423484793076</v>
      </c>
      <c r="D256" s="10">
        <f t="shared" ca="1" si="21"/>
        <v>0.12254982011246746</v>
      </c>
      <c r="E256" s="10">
        <f t="shared" ca="1" si="22"/>
        <v>8.6867567808865722</v>
      </c>
      <c r="F256" s="10">
        <f t="shared" ca="1" si="23"/>
        <v>-0.13073510031082375</v>
      </c>
    </row>
    <row r="257" spans="1:6" x14ac:dyDescent="0.35">
      <c r="A257" s="10">
        <f t="shared" si="24"/>
        <v>5392</v>
      </c>
      <c r="B257" s="10">
        <v>0.40113190751218802</v>
      </c>
      <c r="C257" s="10">
        <f t="shared" ca="1" si="20"/>
        <v>0.76380351945097658</v>
      </c>
      <c r="D257" s="10">
        <f t="shared" ca="1" si="21"/>
        <v>0.12315758898507408</v>
      </c>
      <c r="E257" s="10">
        <f t="shared" ca="1" si="22"/>
        <v>8.6807398690477662</v>
      </c>
      <c r="F257" s="10">
        <f t="shared" ca="1" si="23"/>
        <v>-0.13142799373131053</v>
      </c>
    </row>
    <row r="258" spans="1:6" x14ac:dyDescent="0.35">
      <c r="A258" s="10">
        <f t="shared" si="24"/>
        <v>5452</v>
      </c>
      <c r="B258" s="10">
        <v>0.40425777982876998</v>
      </c>
      <c r="C258" s="10">
        <f t="shared" ca="1" si="20"/>
        <v>0.77004462844846822</v>
      </c>
      <c r="D258" s="10">
        <f t="shared" ca="1" si="21"/>
        <v>0.12416392100260212</v>
      </c>
      <c r="E258" s="10">
        <f t="shared" ca="1" si="22"/>
        <v>8.6707771820742394</v>
      </c>
      <c r="F258" s="10">
        <f t="shared" ca="1" si="23"/>
        <v>-0.13257632998790075</v>
      </c>
    </row>
    <row r="259" spans="1:6" x14ac:dyDescent="0.35">
      <c r="A259" s="10">
        <f t="shared" si="24"/>
        <v>5512</v>
      </c>
      <c r="B259" s="10">
        <v>0.405045147262174</v>
      </c>
      <c r="C259" s="10">
        <f t="shared" ca="1" si="20"/>
        <v>0.77161668433407882</v>
      </c>
      <c r="D259" s="10">
        <f t="shared" ca="1" si="21"/>
        <v>0.12441740322373769</v>
      </c>
      <c r="E259" s="10">
        <f t="shared" ca="1" si="22"/>
        <v>8.668267708084997</v>
      </c>
      <c r="F259" s="10">
        <f t="shared" ca="1" si="23"/>
        <v>-0.13286578930041326</v>
      </c>
    </row>
    <row r="260" spans="1:6" x14ac:dyDescent="0.35">
      <c r="A260" s="10">
        <f t="shared" si="24"/>
        <v>5572</v>
      </c>
      <c r="B260" s="10">
        <v>0.40444737364924299</v>
      </c>
      <c r="C260" s="10">
        <f t="shared" ca="1" si="20"/>
        <v>0.77042317100522784</v>
      </c>
      <c r="D260" s="10">
        <f t="shared" ca="1" si="21"/>
        <v>0.12422495815081043</v>
      </c>
      <c r="E260" s="10">
        <f t="shared" ca="1" si="22"/>
        <v>8.6701729143069759</v>
      </c>
      <c r="F260" s="10">
        <f t="shared" ca="1" si="23"/>
        <v>-0.13264602256692901</v>
      </c>
    </row>
    <row r="261" spans="1:6" x14ac:dyDescent="0.35">
      <c r="A261" s="10">
        <f t="shared" si="24"/>
        <v>5632</v>
      </c>
      <c r="B261" s="10">
        <v>0.40581221962109398</v>
      </c>
      <c r="C261" s="10">
        <f t="shared" ca="1" si="20"/>
        <v>0.77314821912377152</v>
      </c>
      <c r="D261" s="10">
        <f t="shared" ca="1" si="21"/>
        <v>0.12466435172206472</v>
      </c>
      <c r="E261" s="10">
        <f t="shared" ca="1" si="22"/>
        <v>8.6658229179515605</v>
      </c>
      <c r="F261" s="10">
        <f t="shared" ca="1" si="23"/>
        <v>-0.13314786814751173</v>
      </c>
    </row>
    <row r="262" spans="1:6" x14ac:dyDescent="0.35">
      <c r="A262" s="10">
        <f t="shared" si="24"/>
        <v>5692</v>
      </c>
      <c r="B262" s="10">
        <v>0.403487453166054</v>
      </c>
      <c r="C262" s="10">
        <f t="shared" ca="1" si="20"/>
        <v>0.76850659612380134</v>
      </c>
      <c r="D262" s="10">
        <f t="shared" ca="1" si="21"/>
        <v>0.12391592482549202</v>
      </c>
      <c r="E262" s="10">
        <f t="shared" ca="1" si="22"/>
        <v>8.67323234422763</v>
      </c>
      <c r="F262" s="10">
        <f t="shared" ca="1" si="23"/>
        <v>-0.13229321642456163</v>
      </c>
    </row>
    <row r="263" spans="1:6" x14ac:dyDescent="0.35">
      <c r="A263" s="10">
        <f t="shared" si="24"/>
        <v>5752</v>
      </c>
      <c r="B263" s="10">
        <v>0.407533635132935</v>
      </c>
      <c r="C263" s="10">
        <f t="shared" ca="1" si="20"/>
        <v>0.77658519311096252</v>
      </c>
      <c r="D263" s="10">
        <f t="shared" ca="1" si="21"/>
        <v>0.12521853800019436</v>
      </c>
      <c r="E263" s="10">
        <f t="shared" ca="1" si="22"/>
        <v>8.6603364737980773</v>
      </c>
      <c r="F263" s="10">
        <f t="shared" ca="1" si="23"/>
        <v>-0.13378118153368246</v>
      </c>
    </row>
    <row r="264" spans="1:6" x14ac:dyDescent="0.35">
      <c r="A264" s="10">
        <f t="shared" si="24"/>
        <v>5812</v>
      </c>
      <c r="B264" s="10">
        <v>0.40948275291385799</v>
      </c>
      <c r="C264" s="10">
        <f t="shared" ca="1" si="20"/>
        <v>0.78047679688990101</v>
      </c>
      <c r="D264" s="10">
        <f t="shared" ca="1" si="21"/>
        <v>0.12584602992251986</v>
      </c>
      <c r="E264" s="10">
        <f t="shared" ca="1" si="22"/>
        <v>8.6541243037670537</v>
      </c>
      <c r="F264" s="10">
        <f t="shared" ca="1" si="23"/>
        <v>-0.1344987517055044</v>
      </c>
    </row>
    <row r="265" spans="1:6" x14ac:dyDescent="0.35">
      <c r="A265" s="10">
        <f t="shared" si="24"/>
        <v>5872</v>
      </c>
      <c r="B265" s="10">
        <v>0.40931828937420101</v>
      </c>
      <c r="C265" s="10">
        <f t="shared" ca="1" si="20"/>
        <v>0.78014842939015783</v>
      </c>
      <c r="D265" s="10">
        <f t="shared" ca="1" si="21"/>
        <v>0.12579308312594251</v>
      </c>
      <c r="E265" s="10">
        <f t="shared" ca="1" si="22"/>
        <v>8.6546484770531702</v>
      </c>
      <c r="F265" s="10">
        <f t="shared" ca="1" si="23"/>
        <v>-0.1344381843512599</v>
      </c>
    </row>
    <row r="266" spans="1:6" x14ac:dyDescent="0.35">
      <c r="A266" s="10">
        <f t="shared" si="24"/>
        <v>5932</v>
      </c>
      <c r="B266" s="10">
        <v>0.41080778997560502</v>
      </c>
      <c r="C266" s="10">
        <f t="shared" ca="1" si="20"/>
        <v>0.78312236263620827</v>
      </c>
      <c r="D266" s="10">
        <f t="shared" ca="1" si="21"/>
        <v>0.1262726075573688</v>
      </c>
      <c r="E266" s="10">
        <f t="shared" ca="1" si="22"/>
        <v>8.6499011851820491</v>
      </c>
      <c r="F266" s="10">
        <f t="shared" ca="1" si="23"/>
        <v>-0.13498685994038284</v>
      </c>
    </row>
    <row r="267" spans="1:6" x14ac:dyDescent="0.35">
      <c r="A267" s="10">
        <f t="shared" si="24"/>
        <v>5992</v>
      </c>
      <c r="B267" s="10">
        <v>0.410132689666941</v>
      </c>
      <c r="C267" s="10">
        <f t="shared" ca="1" si="20"/>
        <v>0.78177445901638931</v>
      </c>
      <c r="D267" s="10">
        <f t="shared" ca="1" si="21"/>
        <v>0.12605526820795013</v>
      </c>
      <c r="E267" s="10">
        <f t="shared" ca="1" si="22"/>
        <v>8.652052844741295</v>
      </c>
      <c r="F267" s="10">
        <f t="shared" ca="1" si="23"/>
        <v>-0.13473814126194722</v>
      </c>
    </row>
    <row r="268" spans="1:6" x14ac:dyDescent="0.35">
      <c r="A268" s="10">
        <f t="shared" si="24"/>
        <v>6052</v>
      </c>
      <c r="B268" s="10">
        <v>0.41010713484053302</v>
      </c>
      <c r="C268" s="10">
        <f t="shared" ca="1" si="20"/>
        <v>0.78172343631268582</v>
      </c>
      <c r="D268" s="10">
        <f t="shared" ca="1" si="21"/>
        <v>0.12604704117964824</v>
      </c>
      <c r="E268" s="10">
        <f t="shared" ca="1" si="22"/>
        <v>8.6521342923214828</v>
      </c>
      <c r="F268" s="10">
        <f t="shared" ca="1" si="23"/>
        <v>-0.13472872763511315</v>
      </c>
    </row>
    <row r="269" spans="1:6" x14ac:dyDescent="0.35">
      <c r="A269" s="10">
        <f t="shared" si="24"/>
        <v>6112</v>
      </c>
      <c r="B269" s="10">
        <v>0.4132890010977</v>
      </c>
      <c r="C269" s="10">
        <f t="shared" ca="1" si="20"/>
        <v>0.78807634267455995</v>
      </c>
      <c r="D269" s="10">
        <f t="shared" ca="1" si="21"/>
        <v>0.12707139968370271</v>
      </c>
      <c r="E269" s="10">
        <f t="shared" ca="1" si="22"/>
        <v>8.6419931431313426</v>
      </c>
      <c r="F269" s="10">
        <f t="shared" ca="1" si="23"/>
        <v>-0.13590151306650963</v>
      </c>
    </row>
    <row r="270" spans="1:6" x14ac:dyDescent="0.35">
      <c r="A270" s="10">
        <f t="shared" si="24"/>
        <v>6172</v>
      </c>
      <c r="B270" s="10">
        <v>0.41261429028576502</v>
      </c>
      <c r="C270" s="10">
        <f t="shared" ca="1" si="20"/>
        <v>0.78672921672295459</v>
      </c>
      <c r="D270" s="10">
        <f t="shared" ca="1" si="21"/>
        <v>0.126854185727451</v>
      </c>
      <c r="E270" s="10">
        <f t="shared" ca="1" si="22"/>
        <v>8.644143561298236</v>
      </c>
      <c r="F270" s="10">
        <f t="shared" ca="1" si="23"/>
        <v>-0.13565271043180221</v>
      </c>
    </row>
    <row r="271" spans="1:6" x14ac:dyDescent="0.35">
      <c r="A271" s="10">
        <f t="shared" si="24"/>
        <v>6232</v>
      </c>
      <c r="B271" s="10">
        <v>0.414718553697624</v>
      </c>
      <c r="C271" s="10">
        <f t="shared" ca="1" si="20"/>
        <v>0.79093058388794679</v>
      </c>
      <c r="D271" s="10">
        <f t="shared" ca="1" si="21"/>
        <v>0.12753162467255225</v>
      </c>
      <c r="E271" s="10">
        <f t="shared" ca="1" si="22"/>
        <v>8.6374369157417341</v>
      </c>
      <c r="F271" s="10">
        <f t="shared" ca="1" si="23"/>
        <v>-0.13642887160549827</v>
      </c>
    </row>
    <row r="272" spans="1:6" x14ac:dyDescent="0.35">
      <c r="A272" s="10">
        <f t="shared" si="24"/>
        <v>6292</v>
      </c>
      <c r="B272" s="10">
        <v>0.41726849321165599</v>
      </c>
      <c r="C272" s="10">
        <f t="shared" ca="1" si="20"/>
        <v>0.79602178686500458</v>
      </c>
      <c r="D272" s="10">
        <f t="shared" ca="1" si="21"/>
        <v>0.12835254296858048</v>
      </c>
      <c r="E272" s="10">
        <f t="shared" ca="1" si="22"/>
        <v>8.6293098246110542</v>
      </c>
      <c r="F272" s="10">
        <f t="shared" ca="1" si="23"/>
        <v>-0.13737022921652309</v>
      </c>
    </row>
    <row r="273" spans="1:6" x14ac:dyDescent="0.35">
      <c r="A273" s="10">
        <f t="shared" si="24"/>
        <v>6352</v>
      </c>
      <c r="B273" s="10">
        <v>0.418892047384616</v>
      </c>
      <c r="C273" s="10">
        <f t="shared" ca="1" si="20"/>
        <v>0.7992633711431032</v>
      </c>
      <c r="D273" s="10">
        <f t="shared" ca="1" si="21"/>
        <v>0.12887522412154181</v>
      </c>
      <c r="E273" s="10">
        <f t="shared" ca="1" si="22"/>
        <v>8.624135281196736</v>
      </c>
      <c r="F273" s="10">
        <f t="shared" ca="1" si="23"/>
        <v>-0.13797005650176744</v>
      </c>
    </row>
    <row r="274" spans="1:6" x14ac:dyDescent="0.35">
      <c r="A274" s="10">
        <f t="shared" si="24"/>
        <v>6412</v>
      </c>
      <c r="B274" s="10">
        <v>0.42163531626949602</v>
      </c>
      <c r="C274" s="10">
        <f t="shared" ca="1" si="20"/>
        <v>0.80474057506763363</v>
      </c>
      <c r="D274" s="10">
        <f t="shared" ca="1" si="21"/>
        <v>0.12975838217534291</v>
      </c>
      <c r="E274" s="10">
        <f t="shared" ca="1" si="22"/>
        <v>8.6153920164641047</v>
      </c>
      <c r="F274" s="10">
        <f t="shared" ca="1" si="23"/>
        <v>-0.13898438425348614</v>
      </c>
    </row>
    <row r="275" spans="1:6" x14ac:dyDescent="0.35">
      <c r="A275" s="10">
        <f t="shared" si="24"/>
        <v>6472</v>
      </c>
      <c r="B275" s="10">
        <v>0.42339912113168399</v>
      </c>
      <c r="C275" s="10">
        <f t="shared" ca="1" si="20"/>
        <v>0.80826218352771872</v>
      </c>
      <c r="D275" s="10">
        <f t="shared" ca="1" si="21"/>
        <v>0.13032621512746817</v>
      </c>
      <c r="E275" s="10">
        <f t="shared" ca="1" si="22"/>
        <v>8.6097704702380646</v>
      </c>
      <c r="F275" s="10">
        <f t="shared" ca="1" si="23"/>
        <v>-0.13963709756518478</v>
      </c>
    </row>
    <row r="276" spans="1:6" x14ac:dyDescent="0.35">
      <c r="A276" s="10">
        <f t="shared" si="24"/>
        <v>6532</v>
      </c>
      <c r="B276" s="10">
        <v>0.42481968464876002</v>
      </c>
      <c r="C276" s="10">
        <f t="shared" ca="1" si="20"/>
        <v>0.81109847716034744</v>
      </c>
      <c r="D276" s="10">
        <f t="shared" ca="1" si="21"/>
        <v>0.13078354620352731</v>
      </c>
      <c r="E276" s="10">
        <f t="shared" ca="1" si="22"/>
        <v>8.6052428925850801</v>
      </c>
      <c r="F276" s="10">
        <f t="shared" ca="1" si="23"/>
        <v>-0.14016310096256265</v>
      </c>
    </row>
    <row r="277" spans="1:6" x14ac:dyDescent="0.35">
      <c r="A277" s="10">
        <f t="shared" si="24"/>
        <v>6592</v>
      </c>
      <c r="B277" s="10">
        <v>0.42676467269877399</v>
      </c>
      <c r="C277" s="10">
        <f t="shared" ca="1" si="20"/>
        <v>0.81498183552868586</v>
      </c>
      <c r="D277" s="10">
        <f t="shared" ca="1" si="21"/>
        <v>0.13140970861523413</v>
      </c>
      <c r="E277" s="10">
        <f t="shared" ca="1" si="22"/>
        <v>8.5990438847091824</v>
      </c>
      <c r="F277" s="10">
        <f t="shared" ca="1" si="23"/>
        <v>-0.1408837362582204</v>
      </c>
    </row>
    <row r="278" spans="1:6" x14ac:dyDescent="0.35">
      <c r="A278" s="10">
        <f t="shared" si="24"/>
        <v>6652</v>
      </c>
      <c r="B278" s="10">
        <v>0.42725887614243901</v>
      </c>
      <c r="C278" s="10">
        <f t="shared" ca="1" si="20"/>
        <v>0.81596856091170522</v>
      </c>
      <c r="D278" s="10">
        <f t="shared" ca="1" si="21"/>
        <v>0.13156881068280563</v>
      </c>
      <c r="E278" s="10">
        <f t="shared" ca="1" si="22"/>
        <v>8.5974687742402249</v>
      </c>
      <c r="F278" s="10">
        <f t="shared" ca="1" si="23"/>
        <v>-0.14106692578095681</v>
      </c>
    </row>
    <row r="279" spans="1:6" x14ac:dyDescent="0.35">
      <c r="A279" s="10">
        <f t="shared" si="24"/>
        <v>6712</v>
      </c>
      <c r="B279" s="10">
        <v>0.42970013075047198</v>
      </c>
      <c r="C279" s="10">
        <f t="shared" ca="1" si="20"/>
        <v>0.82084276387212007</v>
      </c>
      <c r="D279" s="10">
        <f t="shared" ca="1" si="21"/>
        <v>0.1323547393536503</v>
      </c>
      <c r="E279" s="10">
        <f t="shared" ca="1" si="22"/>
        <v>8.5896880803988633</v>
      </c>
      <c r="F279" s="10">
        <f t="shared" ca="1" si="23"/>
        <v>-0.14197233374792823</v>
      </c>
    </row>
    <row r="280" spans="1:6" x14ac:dyDescent="0.35">
      <c r="A280" s="10">
        <f t="shared" si="24"/>
        <v>6772</v>
      </c>
      <c r="B280" s="10">
        <v>0.43124577078637799</v>
      </c>
      <c r="C280" s="10">
        <f t="shared" ca="1" si="20"/>
        <v>0.82392878497535071</v>
      </c>
      <c r="D280" s="10">
        <f t="shared" ca="1" si="21"/>
        <v>0.13285233711138797</v>
      </c>
      <c r="E280" s="10">
        <f t="shared" ca="1" si="22"/>
        <v>8.5847618625972597</v>
      </c>
      <c r="F280" s="10">
        <f t="shared" ca="1" si="23"/>
        <v>-0.14254600195308806</v>
      </c>
    </row>
    <row r="281" spans="1:6" x14ac:dyDescent="0.35">
      <c r="A281" s="10">
        <f t="shared" si="24"/>
        <v>6832</v>
      </c>
      <c r="B281" s="10">
        <v>0.43397167275339399</v>
      </c>
      <c r="C281" s="10">
        <f t="shared" ca="1" si="20"/>
        <v>0.82937131415428611</v>
      </c>
      <c r="D281" s="10">
        <f t="shared" ca="1" si="21"/>
        <v>0.13372990412252247</v>
      </c>
      <c r="E281" s="10">
        <f t="shared" ca="1" si="22"/>
        <v>8.5760739491870268</v>
      </c>
      <c r="F281" s="10">
        <f t="shared" ca="1" si="23"/>
        <v>-0.14355853004295124</v>
      </c>
    </row>
    <row r="282" spans="1:6" x14ac:dyDescent="0.35">
      <c r="A282" s="10">
        <f t="shared" si="24"/>
        <v>6892</v>
      </c>
      <c r="B282" s="10">
        <v>0.43455423468042598</v>
      </c>
      <c r="C282" s="10">
        <f t="shared" ca="1" si="20"/>
        <v>0.83053445586839525</v>
      </c>
      <c r="D282" s="10">
        <f t="shared" ca="1" si="21"/>
        <v>0.1339174520003597</v>
      </c>
      <c r="E282" s="10">
        <f t="shared" ca="1" si="22"/>
        <v>8.5742172251964401</v>
      </c>
      <c r="F282" s="10">
        <f t="shared" ca="1" si="23"/>
        <v>-0.14377505394671025</v>
      </c>
    </row>
    <row r="283" spans="1:6" x14ac:dyDescent="0.35">
      <c r="A283" s="10">
        <f t="shared" si="24"/>
        <v>6952</v>
      </c>
      <c r="B283" s="10">
        <v>0.43454372701865901</v>
      </c>
      <c r="C283" s="10">
        <f t="shared" ca="1" si="20"/>
        <v>0.83051347629669336</v>
      </c>
      <c r="D283" s="10">
        <f t="shared" ca="1" si="21"/>
        <v>0.13391406920176957</v>
      </c>
      <c r="E283" s="10">
        <f t="shared" ca="1" si="22"/>
        <v>8.5742507149024814</v>
      </c>
      <c r="F283" s="10">
        <f t="shared" ca="1" si="23"/>
        <v>-0.14377114809271113</v>
      </c>
    </row>
    <row r="284" spans="1:6" x14ac:dyDescent="0.35">
      <c r="A284" s="10">
        <f t="shared" si="24"/>
        <v>7012</v>
      </c>
      <c r="B284" s="10">
        <v>0.43549775866791302</v>
      </c>
      <c r="C284" s="10">
        <f t="shared" ca="1" si="20"/>
        <v>0.83241829354673447</v>
      </c>
      <c r="D284" s="10">
        <f t="shared" ca="1" si="21"/>
        <v>0.13422120669720933</v>
      </c>
      <c r="E284" s="10">
        <f t="shared" ca="1" si="22"/>
        <v>8.5712100536976283</v>
      </c>
      <c r="F284" s="10">
        <f t="shared" ca="1" si="23"/>
        <v>-0.14412583803400436</v>
      </c>
    </row>
    <row r="285" spans="1:6" x14ac:dyDescent="0.35">
      <c r="A285" s="10">
        <f t="shared" si="24"/>
        <v>7072</v>
      </c>
      <c r="B285" s="10">
        <v>0.43823932506268098</v>
      </c>
      <c r="C285" s="10">
        <f t="shared" ca="1" si="20"/>
        <v>0.83789209828368438</v>
      </c>
      <c r="D285" s="10">
        <f t="shared" ca="1" si="21"/>
        <v>0.13510381665750695</v>
      </c>
      <c r="E285" s="10">
        <f t="shared" ca="1" si="22"/>
        <v>8.5624722150906809</v>
      </c>
      <c r="F285" s="10">
        <f t="shared" ca="1" si="23"/>
        <v>-0.14514579851037868</v>
      </c>
    </row>
    <row r="286" spans="1:6" x14ac:dyDescent="0.35">
      <c r="A286" s="10">
        <f t="shared" si="24"/>
        <v>7132</v>
      </c>
      <c r="B286" s="10">
        <v>0.44004182725173102</v>
      </c>
      <c r="C286" s="10">
        <f t="shared" ca="1" si="20"/>
        <v>0.84149096973163262</v>
      </c>
      <c r="D286" s="10">
        <f t="shared" ca="1" si="21"/>
        <v>0.13568410768695277</v>
      </c>
      <c r="E286" s="10">
        <f t="shared" ca="1" si="22"/>
        <v>8.5567273338991665</v>
      </c>
      <c r="F286" s="10">
        <f t="shared" ca="1" si="23"/>
        <v>-0.14581696089629831</v>
      </c>
    </row>
    <row r="287" spans="1:6" x14ac:dyDescent="0.35">
      <c r="A287" s="10">
        <f t="shared" si="24"/>
        <v>7192</v>
      </c>
      <c r="B287" s="10">
        <v>0.44244722911261603</v>
      </c>
      <c r="C287" s="10">
        <f t="shared" ca="1" si="20"/>
        <v>0.84629358918506192</v>
      </c>
      <c r="D287" s="10">
        <f t="shared" ca="1" si="21"/>
        <v>0.13645849405417232</v>
      </c>
      <c r="E287" s="10">
        <f t="shared" ca="1" si="22"/>
        <v>8.5490609088636944</v>
      </c>
      <c r="F287" s="10">
        <f t="shared" ca="1" si="23"/>
        <v>-0.14671331544482552</v>
      </c>
    </row>
    <row r="288" spans="1:6" x14ac:dyDescent="0.35">
      <c r="A288" s="10">
        <f t="shared" si="24"/>
        <v>7252</v>
      </c>
      <c r="B288" s="10">
        <v>0.44157751332803202</v>
      </c>
      <c r="C288" s="10">
        <f t="shared" ca="1" si="20"/>
        <v>0.8445571167835394</v>
      </c>
      <c r="D288" s="10">
        <f t="shared" ca="1" si="21"/>
        <v>0.13617850090296985</v>
      </c>
      <c r="E288" s="10">
        <f t="shared" ca="1" si="22"/>
        <v>8.5518328410605982</v>
      </c>
      <c r="F288" s="10">
        <f t="shared" ca="1" si="23"/>
        <v>-0.14638912978976959</v>
      </c>
    </row>
    <row r="289" spans="1:6" x14ac:dyDescent="0.35">
      <c r="A289" s="10">
        <f t="shared" si="24"/>
        <v>7312</v>
      </c>
      <c r="B289" s="10">
        <v>0.4429468362383</v>
      </c>
      <c r="C289" s="10">
        <f t="shared" ca="1" si="20"/>
        <v>0.84729110354634163</v>
      </c>
      <c r="D289" s="10">
        <f t="shared" ca="1" si="21"/>
        <v>0.13661933576357096</v>
      </c>
      <c r="E289" s="10">
        <f t="shared" ca="1" si="22"/>
        <v>8.5474685759406483</v>
      </c>
      <c r="F289" s="10">
        <f t="shared" ca="1" si="23"/>
        <v>-0.14689959101953387</v>
      </c>
    </row>
    <row r="290" spans="1:6" x14ac:dyDescent="0.35">
      <c r="A290" s="10">
        <f t="shared" si="24"/>
        <v>7372</v>
      </c>
      <c r="B290" s="10">
        <v>0.44303829053917998</v>
      </c>
      <c r="C290" s="10">
        <f t="shared" ca="1" si="20"/>
        <v>0.84747370097908181</v>
      </c>
      <c r="D290" s="10">
        <f t="shared" ca="1" si="21"/>
        <v>0.13664877823011959</v>
      </c>
      <c r="E290" s="10">
        <f t="shared" ca="1" si="22"/>
        <v>8.5471770955218158</v>
      </c>
      <c r="F290" s="10">
        <f t="shared" ca="1" si="23"/>
        <v>-0.14693369297455103</v>
      </c>
    </row>
    <row r="291" spans="1:6" x14ac:dyDescent="0.35">
      <c r="A291" s="10">
        <f t="shared" si="24"/>
        <v>7432</v>
      </c>
      <c r="B291" s="10">
        <v>0.44607005261914001</v>
      </c>
      <c r="C291" s="10">
        <f t="shared" ca="1" si="20"/>
        <v>0.85352690970904765</v>
      </c>
      <c r="D291" s="10">
        <f t="shared" ca="1" si="21"/>
        <v>0.13762481273876109</v>
      </c>
      <c r="E291" s="10">
        <f t="shared" ca="1" si="22"/>
        <v>8.5375143538862641</v>
      </c>
      <c r="F291" s="10">
        <f t="shared" ca="1" si="23"/>
        <v>-0.14806485096993774</v>
      </c>
    </row>
    <row r="292" spans="1:6" x14ac:dyDescent="0.35">
      <c r="A292" s="10">
        <f t="shared" si="24"/>
        <v>7492</v>
      </c>
      <c r="B292" s="10">
        <v>0.44695442169972999</v>
      </c>
      <c r="C292" s="10">
        <f t="shared" ca="1" si="20"/>
        <v>0.85529263884542162</v>
      </c>
      <c r="D292" s="10">
        <f t="shared" ca="1" si="21"/>
        <v>0.13790952331903289</v>
      </c>
      <c r="E292" s="10">
        <f t="shared" ca="1" si="22"/>
        <v>8.5346957191415758</v>
      </c>
      <c r="F292" s="10">
        <f t="shared" ca="1" si="23"/>
        <v>-0.14839505247967105</v>
      </c>
    </row>
    <row r="293" spans="1:6" x14ac:dyDescent="0.35">
      <c r="A293" s="10">
        <f t="shared" si="24"/>
        <v>7552</v>
      </c>
      <c r="B293" s="10">
        <v>0.44782038457927698</v>
      </c>
      <c r="C293" s="10">
        <f t="shared" ca="1" si="20"/>
        <v>0.85702161820595546</v>
      </c>
      <c r="D293" s="10">
        <f t="shared" ca="1" si="21"/>
        <v>0.13818830827357376</v>
      </c>
      <c r="E293" s="10">
        <f t="shared" ca="1" si="22"/>
        <v>8.5319357480916196</v>
      </c>
      <c r="F293" s="10">
        <f t="shared" ca="1" si="23"/>
        <v>-0.1487184872569807</v>
      </c>
    </row>
    <row r="294" spans="1:6" x14ac:dyDescent="0.35">
      <c r="A294" s="10">
        <f t="shared" si="24"/>
        <v>7612</v>
      </c>
      <c r="B294" s="10">
        <v>0.44993139223838702</v>
      </c>
      <c r="C294" s="10">
        <f t="shared" ca="1" si="20"/>
        <v>0.86123645091846113</v>
      </c>
      <c r="D294" s="10">
        <f t="shared" ca="1" si="21"/>
        <v>0.13886791843721996</v>
      </c>
      <c r="E294" s="10">
        <f t="shared" ca="1" si="22"/>
        <v>8.5252076074715237</v>
      </c>
      <c r="F294" s="10">
        <f t="shared" ca="1" si="23"/>
        <v>-0.14950738148490461</v>
      </c>
    </row>
    <row r="295" spans="1:6" x14ac:dyDescent="0.35">
      <c r="A295" s="10">
        <f t="shared" si="24"/>
        <v>7672</v>
      </c>
      <c r="B295" s="10">
        <v>0.45162942719900001</v>
      </c>
      <c r="C295" s="10">
        <f t="shared" ca="1" si="20"/>
        <v>0.86462674335443801</v>
      </c>
      <c r="D295" s="10">
        <f t="shared" ca="1" si="21"/>
        <v>0.13941457766532794</v>
      </c>
      <c r="E295" s="10">
        <f t="shared" ca="1" si="22"/>
        <v>8.5197956811132531</v>
      </c>
      <c r="F295" s="10">
        <f t="shared" ca="1" si="23"/>
        <v>-0.15014239767686455</v>
      </c>
    </row>
    <row r="296" spans="1:6" x14ac:dyDescent="0.35">
      <c r="A296" s="10">
        <f t="shared" si="24"/>
        <v>7732</v>
      </c>
      <c r="B296" s="10">
        <v>0.45393490237412898</v>
      </c>
      <c r="C296" s="10">
        <f t="shared" ca="1" si="20"/>
        <v>0.86922984943227188</v>
      </c>
      <c r="D296" s="10">
        <f t="shared" ca="1" si="21"/>
        <v>0.14015679399708308</v>
      </c>
      <c r="E296" s="10">
        <f t="shared" ca="1" si="22"/>
        <v>8.5124477394288771</v>
      </c>
      <c r="F296" s="10">
        <f t="shared" ca="1" si="23"/>
        <v>-0.15100522495789964</v>
      </c>
    </row>
    <row r="297" spans="1:6" x14ac:dyDescent="0.35">
      <c r="A297" s="10">
        <f t="shared" si="24"/>
        <v>7792</v>
      </c>
      <c r="B297" s="10">
        <v>0.45302577988681902</v>
      </c>
      <c r="C297" s="10">
        <f t="shared" ref="C297:C333" ca="1" si="25">(B297-$C$2)/($C$167-$C$2)</f>
        <v>0.86741469770477697</v>
      </c>
      <c r="D297" s="10">
        <f t="shared" ref="D297:D333" ca="1" si="26">$L$4*C297</f>
        <v>0.13986411439466248</v>
      </c>
      <c r="E297" s="10">
        <f t="shared" ref="E297:E333" ca="1" si="27">$K$6*(1-D297)</f>
        <v>8.515345267492842</v>
      </c>
      <c r="F297" s="10">
        <f t="shared" ref="F297:F333" ca="1" si="28">LN(E297/$K$6)</f>
        <v>-0.15066489569846428</v>
      </c>
    </row>
    <row r="298" spans="1:6" x14ac:dyDescent="0.35">
      <c r="A298" s="10">
        <f t="shared" ref="A298:A333" si="29">A297+60</f>
        <v>7852</v>
      </c>
      <c r="B298" s="10">
        <v>0.456670935566027</v>
      </c>
      <c r="C298" s="10">
        <f t="shared" ca="1" si="25"/>
        <v>0.87469260658994819</v>
      </c>
      <c r="D298" s="10">
        <f t="shared" ca="1" si="26"/>
        <v>0.1410376226180797</v>
      </c>
      <c r="E298" s="10">
        <f t="shared" ca="1" si="27"/>
        <v>8.5037275360810103</v>
      </c>
      <c r="F298" s="10">
        <f t="shared" ca="1" si="28"/>
        <v>-0.15203015611546561</v>
      </c>
    </row>
    <row r="299" spans="1:6" x14ac:dyDescent="0.35">
      <c r="A299" s="10">
        <f t="shared" si="29"/>
        <v>7912</v>
      </c>
      <c r="B299" s="10">
        <v>0.45676209115557398</v>
      </c>
      <c r="C299" s="10">
        <f t="shared" ca="1" si="25"/>
        <v>0.87487460761637381</v>
      </c>
      <c r="D299" s="10">
        <f t="shared" ca="1" si="26"/>
        <v>0.14106696891858314</v>
      </c>
      <c r="E299" s="10">
        <f t="shared" ca="1" si="27"/>
        <v>8.5034370077060277</v>
      </c>
      <c r="F299" s="10">
        <f t="shared" ca="1" si="28"/>
        <v>-0.15206432152549174</v>
      </c>
    </row>
    <row r="300" spans="1:6" x14ac:dyDescent="0.35">
      <c r="A300" s="10">
        <f t="shared" si="29"/>
        <v>7972</v>
      </c>
      <c r="B300" s="10">
        <v>0.457837844908697</v>
      </c>
      <c r="C300" s="10">
        <f t="shared" ca="1" si="25"/>
        <v>0.87702245492033626</v>
      </c>
      <c r="D300" s="10">
        <f t="shared" ca="1" si="26"/>
        <v>0.14141329318749229</v>
      </c>
      <c r="E300" s="10">
        <f t="shared" ca="1" si="27"/>
        <v>8.5000083974438265</v>
      </c>
      <c r="F300" s="10">
        <f t="shared" ca="1" si="28"/>
        <v>-0.15246760571019369</v>
      </c>
    </row>
    <row r="301" spans="1:6" x14ac:dyDescent="0.35">
      <c r="A301" s="10">
        <f t="shared" si="29"/>
        <v>8032</v>
      </c>
      <c r="B301" s="10">
        <v>0.46056058831069902</v>
      </c>
      <c r="C301" s="10">
        <f t="shared" ca="1" si="25"/>
        <v>0.88245867771611486</v>
      </c>
      <c r="D301" s="10">
        <f t="shared" ca="1" si="26"/>
        <v>0.14228984334164063</v>
      </c>
      <c r="E301" s="10">
        <f t="shared" ca="1" si="27"/>
        <v>8.4913305509177572</v>
      </c>
      <c r="F301" s="10">
        <f t="shared" ca="1" si="28"/>
        <v>-0.15348904931825105</v>
      </c>
    </row>
    <row r="302" spans="1:6" x14ac:dyDescent="0.35">
      <c r="A302" s="10">
        <f t="shared" si="29"/>
        <v>8092</v>
      </c>
      <c r="B302" s="10">
        <v>0.46168682792417198</v>
      </c>
      <c r="C302" s="10">
        <f t="shared" ca="1" si="25"/>
        <v>0.88470732496497739</v>
      </c>
      <c r="D302" s="10">
        <f t="shared" ca="1" si="26"/>
        <v>0.14265242084566535</v>
      </c>
      <c r="E302" s="10">
        <f t="shared" ca="1" si="27"/>
        <v>8.4877410336279144</v>
      </c>
      <c r="F302" s="10">
        <f t="shared" ca="1" si="28"/>
        <v>-0.15391186599882684</v>
      </c>
    </row>
    <row r="303" spans="1:6" x14ac:dyDescent="0.35">
      <c r="A303" s="10">
        <f t="shared" si="29"/>
        <v>8152</v>
      </c>
      <c r="B303" s="10">
        <v>0.46334077025628101</v>
      </c>
      <c r="C303" s="10">
        <f t="shared" ca="1" si="25"/>
        <v>0.88800958216707104</v>
      </c>
      <c r="D303" s="10">
        <f t="shared" ca="1" si="26"/>
        <v>0.14318488505257393</v>
      </c>
      <c r="E303" s="10">
        <f t="shared" ca="1" si="27"/>
        <v>8.4824696379795181</v>
      </c>
      <c r="F303" s="10">
        <f t="shared" ca="1" si="28"/>
        <v>-0.15453311884240645</v>
      </c>
    </row>
    <row r="304" spans="1:6" x14ac:dyDescent="0.35">
      <c r="A304" s="10">
        <f t="shared" si="29"/>
        <v>8212</v>
      </c>
      <c r="B304" s="10">
        <v>0.46531330787030001</v>
      </c>
      <c r="C304" s="10">
        <f t="shared" ca="1" si="25"/>
        <v>0.89194794592730486</v>
      </c>
      <c r="D304" s="10">
        <f t="shared" ca="1" si="26"/>
        <v>0.14381991667118343</v>
      </c>
      <c r="E304" s="10">
        <f t="shared" ca="1" si="27"/>
        <v>8.4761828249552842</v>
      </c>
      <c r="F304" s="10">
        <f t="shared" ca="1" si="28"/>
        <v>-0.15527454724610432</v>
      </c>
    </row>
    <row r="305" spans="1:6" x14ac:dyDescent="0.35">
      <c r="A305" s="10">
        <f t="shared" si="29"/>
        <v>8272</v>
      </c>
      <c r="B305" s="10">
        <v>0.46643157294130799</v>
      </c>
      <c r="C305" s="10">
        <f t="shared" ca="1" si="25"/>
        <v>0.8941806712242486</v>
      </c>
      <c r="D305" s="10">
        <f t="shared" ca="1" si="26"/>
        <v>0.14417992687987588</v>
      </c>
      <c r="E305" s="10">
        <f t="shared" ca="1" si="27"/>
        <v>8.4726187238892283</v>
      </c>
      <c r="F305" s="10">
        <f t="shared" ca="1" si="28"/>
        <v>-0.15569511988757626</v>
      </c>
    </row>
    <row r="306" spans="1:6" x14ac:dyDescent="0.35">
      <c r="A306" s="10">
        <f t="shared" si="29"/>
        <v>8332</v>
      </c>
      <c r="B306" s="10">
        <v>0.466388081344489</v>
      </c>
      <c r="C306" s="10">
        <f t="shared" ca="1" si="25"/>
        <v>0.89409383600875292</v>
      </c>
      <c r="D306" s="10">
        <f t="shared" ca="1" si="26"/>
        <v>0.14416592535264133</v>
      </c>
      <c r="E306" s="10">
        <f t="shared" ca="1" si="27"/>
        <v>8.4727573390088509</v>
      </c>
      <c r="F306" s="10">
        <f t="shared" ca="1" si="28"/>
        <v>-0.15567875965820038</v>
      </c>
    </row>
    <row r="307" spans="1:6" x14ac:dyDescent="0.35">
      <c r="A307" s="10">
        <f t="shared" si="29"/>
        <v>8392</v>
      </c>
      <c r="B307" s="10">
        <v>0.46989320829720399</v>
      </c>
      <c r="C307" s="10">
        <f t="shared" ca="1" si="25"/>
        <v>0.90109216388218982</v>
      </c>
      <c r="D307" s="10">
        <f t="shared" ca="1" si="26"/>
        <v>0.14529435323477397</v>
      </c>
      <c r="E307" s="10">
        <f t="shared" ca="1" si="27"/>
        <v>8.4615859029757381</v>
      </c>
      <c r="F307" s="10">
        <f t="shared" ca="1" si="28"/>
        <v>-0.1569981421100678</v>
      </c>
    </row>
    <row r="308" spans="1:6" x14ac:dyDescent="0.35">
      <c r="A308" s="10">
        <f t="shared" si="29"/>
        <v>8452</v>
      </c>
      <c r="B308" s="10">
        <v>0.47179313333353101</v>
      </c>
      <c r="C308" s="10">
        <f t="shared" ca="1" si="25"/>
        <v>0.90488554954796974</v>
      </c>
      <c r="D308" s="10">
        <f t="shared" ca="1" si="26"/>
        <v>0.14590600822298849</v>
      </c>
      <c r="E308" s="10">
        <f t="shared" ca="1" si="27"/>
        <v>8.4555305185924148</v>
      </c>
      <c r="F308" s="10">
        <f t="shared" ca="1" si="28"/>
        <v>-0.15771403062097461</v>
      </c>
    </row>
    <row r="309" spans="1:6" x14ac:dyDescent="0.35">
      <c r="A309" s="10">
        <f t="shared" si="29"/>
        <v>8512</v>
      </c>
      <c r="B309" s="10">
        <v>0.47040751113993001</v>
      </c>
      <c r="C309" s="10">
        <f t="shared" ca="1" si="25"/>
        <v>0.90211901967605745</v>
      </c>
      <c r="D309" s="10">
        <f t="shared" ca="1" si="26"/>
        <v>0.14545992603011668</v>
      </c>
      <c r="E309" s="10">
        <f t="shared" ca="1" si="27"/>
        <v>8.4599467323018445</v>
      </c>
      <c r="F309" s="10">
        <f t="shared" ca="1" si="28"/>
        <v>-0.15719187996045653</v>
      </c>
    </row>
    <row r="310" spans="1:6" x14ac:dyDescent="0.35">
      <c r="A310" s="10">
        <f t="shared" si="29"/>
        <v>8572</v>
      </c>
      <c r="B310" s="10">
        <v>0.473890383231654</v>
      </c>
      <c r="C310" s="10">
        <f t="shared" ca="1" si="25"/>
        <v>0.90907291354864528</v>
      </c>
      <c r="D310" s="10">
        <f t="shared" ca="1" si="26"/>
        <v>0.14658118926286742</v>
      </c>
      <c r="E310" s="10">
        <f t="shared" ca="1" si="27"/>
        <v>8.4488462262976132</v>
      </c>
      <c r="F310" s="10">
        <f t="shared" ca="1" si="28"/>
        <v>-0.15850486636062375</v>
      </c>
    </row>
    <row r="311" spans="1:6" x14ac:dyDescent="0.35">
      <c r="A311" s="10">
        <f t="shared" si="29"/>
        <v>8632</v>
      </c>
      <c r="B311" s="10">
        <v>0.476270245177911</v>
      </c>
      <c r="C311" s="10">
        <f t="shared" ca="1" si="25"/>
        <v>0.91382454007119429</v>
      </c>
      <c r="D311" s="10">
        <f t="shared" ca="1" si="26"/>
        <v>0.14734735340242952</v>
      </c>
      <c r="E311" s="10">
        <f t="shared" ca="1" si="27"/>
        <v>8.4412612013159478</v>
      </c>
      <c r="F311" s="10">
        <f t="shared" ca="1" si="28"/>
        <v>-0.15940302826090452</v>
      </c>
    </row>
    <row r="312" spans="1:6" x14ac:dyDescent="0.35">
      <c r="A312" s="10">
        <f t="shared" si="29"/>
        <v>8692</v>
      </c>
      <c r="B312" s="10">
        <v>0.47806128987859903</v>
      </c>
      <c r="C312" s="10">
        <f t="shared" ca="1" si="25"/>
        <v>0.91740053552599166</v>
      </c>
      <c r="D312" s="10">
        <f t="shared" ca="1" si="26"/>
        <v>0.1479239558495497</v>
      </c>
      <c r="E312" s="10">
        <f t="shared" ca="1" si="27"/>
        <v>8.4355528370894568</v>
      </c>
      <c r="F312" s="10">
        <f t="shared" ca="1" si="28"/>
        <v>-0.16007950243798419</v>
      </c>
    </row>
    <row r="313" spans="1:6" x14ac:dyDescent="0.35">
      <c r="A313" s="10">
        <f t="shared" si="29"/>
        <v>8752</v>
      </c>
      <c r="B313" s="10">
        <v>0.47856500410549302</v>
      </c>
      <c r="C313" s="10">
        <f t="shared" ca="1" si="25"/>
        <v>0.91840625011546984</v>
      </c>
      <c r="D313" s="10">
        <f t="shared" ca="1" si="26"/>
        <v>0.14808611978424363</v>
      </c>
      <c r="E313" s="10">
        <f t="shared" ca="1" si="27"/>
        <v>8.4339474141359894</v>
      </c>
      <c r="F313" s="10">
        <f t="shared" ca="1" si="28"/>
        <v>-0.16026983682067555</v>
      </c>
    </row>
    <row r="314" spans="1:6" x14ac:dyDescent="0.35">
      <c r="A314" s="10">
        <f t="shared" si="29"/>
        <v>8812</v>
      </c>
      <c r="B314" s="10">
        <v>0.47991165713466799</v>
      </c>
      <c r="C314" s="10">
        <f t="shared" ca="1" si="25"/>
        <v>0.92109497424930575</v>
      </c>
      <c r="D314" s="10">
        <f t="shared" ca="1" si="26"/>
        <v>0.14851965638539366</v>
      </c>
      <c r="E314" s="10">
        <f t="shared" ca="1" si="27"/>
        <v>8.4296554017846024</v>
      </c>
      <c r="F314" s="10">
        <f t="shared" ca="1" si="28"/>
        <v>-0.16077886356791482</v>
      </c>
    </row>
    <row r="315" spans="1:6" x14ac:dyDescent="0.35">
      <c r="A315" s="10">
        <f t="shared" si="29"/>
        <v>8872</v>
      </c>
      <c r="B315" s="10">
        <v>0.48166256093535997</v>
      </c>
      <c r="C315" s="10">
        <f t="shared" ca="1" si="25"/>
        <v>0.92459082448166263</v>
      </c>
      <c r="D315" s="10">
        <f t="shared" ca="1" si="26"/>
        <v>0.14908333601648446</v>
      </c>
      <c r="E315" s="10">
        <f t="shared" ca="1" si="27"/>
        <v>8.4240749734368041</v>
      </c>
      <c r="F315" s="10">
        <f t="shared" ca="1" si="28"/>
        <v>-0.16144108236784727</v>
      </c>
    </row>
    <row r="316" spans="1:6" x14ac:dyDescent="0.35">
      <c r="A316" s="10">
        <f t="shared" si="29"/>
        <v>8932</v>
      </c>
      <c r="B316" s="10">
        <v>0.48469894926325902</v>
      </c>
      <c r="C316" s="10">
        <f t="shared" ca="1" si="25"/>
        <v>0.93065326996691233</v>
      </c>
      <c r="D316" s="10">
        <f t="shared" ca="1" si="26"/>
        <v>0.15006085988263984</v>
      </c>
      <c r="E316" s="10">
        <f t="shared" ca="1" si="27"/>
        <v>8.4143974871618656</v>
      </c>
      <c r="F316" s="10">
        <f t="shared" ca="1" si="28"/>
        <v>-0.16259053192309661</v>
      </c>
    </row>
    <row r="317" spans="1:6" x14ac:dyDescent="0.35">
      <c r="A317" s="10">
        <f t="shared" si="29"/>
        <v>8992</v>
      </c>
      <c r="B317" s="10">
        <v>0.48536952598329403</v>
      </c>
      <c r="C317" s="10">
        <f t="shared" ca="1" si="25"/>
        <v>0.93199214180077383</v>
      </c>
      <c r="D317" s="10">
        <f t="shared" ca="1" si="26"/>
        <v>0.15027674292431126</v>
      </c>
      <c r="E317" s="10">
        <f t="shared" ca="1" si="27"/>
        <v>8.4122602450493194</v>
      </c>
      <c r="F317" s="10">
        <f t="shared" ca="1" si="28"/>
        <v>-0.16284456242137543</v>
      </c>
    </row>
    <row r="318" spans="1:6" x14ac:dyDescent="0.35">
      <c r="A318" s="10">
        <f t="shared" si="29"/>
        <v>9052</v>
      </c>
      <c r="B318" s="10">
        <v>0.48714328083814701</v>
      </c>
      <c r="C318" s="10">
        <f t="shared" ca="1" si="25"/>
        <v>0.9355336163918001</v>
      </c>
      <c r="D318" s="10">
        <f t="shared" ca="1" si="26"/>
        <v>0.15084777914105482</v>
      </c>
      <c r="E318" s="10">
        <f t="shared" ca="1" si="27"/>
        <v>8.406606986503558</v>
      </c>
      <c r="F318" s="10">
        <f t="shared" ca="1" si="28"/>
        <v>-0.16351681444415825</v>
      </c>
    </row>
    <row r="319" spans="1:6" x14ac:dyDescent="0.35">
      <c r="A319" s="10">
        <f t="shared" si="29"/>
        <v>9112</v>
      </c>
      <c r="B319" s="10">
        <v>0.48960291620656399</v>
      </c>
      <c r="C319" s="10">
        <f t="shared" ca="1" si="25"/>
        <v>0.94044451833329767</v>
      </c>
      <c r="D319" s="10">
        <f t="shared" ca="1" si="26"/>
        <v>0.15163962524735675</v>
      </c>
      <c r="E319" s="10">
        <f t="shared" ca="1" si="27"/>
        <v>8.3987677100511693</v>
      </c>
      <c r="F319" s="10">
        <f t="shared" ca="1" si="28"/>
        <v>-0.16444976323733218</v>
      </c>
    </row>
    <row r="320" spans="1:6" x14ac:dyDescent="0.35">
      <c r="A320" s="10">
        <f t="shared" si="29"/>
        <v>9172</v>
      </c>
      <c r="B320" s="10">
        <v>0.48979016021157701</v>
      </c>
      <c r="C320" s="10">
        <f t="shared" ca="1" si="25"/>
        <v>0.94081836925427553</v>
      </c>
      <c r="D320" s="10">
        <f t="shared" ca="1" si="26"/>
        <v>0.15169990590448251</v>
      </c>
      <c r="E320" s="10">
        <f t="shared" ca="1" si="27"/>
        <v>8.3981709315456232</v>
      </c>
      <c r="F320" s="10">
        <f t="shared" ca="1" si="28"/>
        <v>-0.16452082124600048</v>
      </c>
    </row>
    <row r="321" spans="1:6" x14ac:dyDescent="0.35">
      <c r="A321" s="10">
        <f t="shared" si="29"/>
        <v>9232</v>
      </c>
      <c r="B321" s="10">
        <v>0.49394544587202299</v>
      </c>
      <c r="C321" s="10">
        <f t="shared" ca="1" si="25"/>
        <v>0.94911480240830626</v>
      </c>
      <c r="D321" s="10">
        <f t="shared" ca="1" si="26"/>
        <v>0.1530376435273213</v>
      </c>
      <c r="E321" s="10">
        <f t="shared" ca="1" si="27"/>
        <v>8.3849273290795203</v>
      </c>
      <c r="F321" s="10">
        <f t="shared" ca="1" si="28"/>
        <v>-0.1660990286793724</v>
      </c>
    </row>
    <row r="322" spans="1:6" x14ac:dyDescent="0.35">
      <c r="A322" s="10">
        <f t="shared" si="29"/>
        <v>9292</v>
      </c>
      <c r="B322" s="10">
        <v>0.49466277331473202</v>
      </c>
      <c r="C322" s="10">
        <f t="shared" ca="1" si="25"/>
        <v>0.95054701662034879</v>
      </c>
      <c r="D322" s="10">
        <f t="shared" ca="1" si="26"/>
        <v>0.15326857732740656</v>
      </c>
      <c r="E322" s="10">
        <f t="shared" ca="1" si="27"/>
        <v>8.3826410844586761</v>
      </c>
      <c r="F322" s="10">
        <f t="shared" ca="1" si="28"/>
        <v>-0.16637172709080894</v>
      </c>
    </row>
    <row r="323" spans="1:6" x14ac:dyDescent="0.35">
      <c r="A323" s="10">
        <f t="shared" si="29"/>
        <v>9352</v>
      </c>
      <c r="B323" s="10">
        <v>0.49578286220848899</v>
      </c>
      <c r="C323" s="10">
        <f t="shared" ca="1" si="25"/>
        <v>0.95278338335731816</v>
      </c>
      <c r="D323" s="10">
        <f t="shared" ca="1" si="26"/>
        <v>0.15362917469099235</v>
      </c>
      <c r="E323" s="10">
        <f t="shared" ca="1" si="27"/>
        <v>8.3790711705591754</v>
      </c>
      <c r="F323" s="10">
        <f t="shared" ca="1" si="28"/>
        <v>-0.1667976876250509</v>
      </c>
    </row>
    <row r="324" spans="1:6" x14ac:dyDescent="0.35">
      <c r="A324" s="10">
        <f t="shared" si="29"/>
        <v>9412</v>
      </c>
      <c r="B324" s="10">
        <v>0.496936837341445</v>
      </c>
      <c r="C324" s="10">
        <f t="shared" ca="1" si="25"/>
        <v>0.95508740727632724</v>
      </c>
      <c r="D324" s="10">
        <f t="shared" ca="1" si="26"/>
        <v>0.15400068126775318</v>
      </c>
      <c r="E324" s="10">
        <f t="shared" ca="1" si="27"/>
        <v>8.375393255449243</v>
      </c>
      <c r="F324" s="10">
        <f t="shared" ca="1" si="28"/>
        <v>-0.16723672465727021</v>
      </c>
    </row>
    <row r="325" spans="1:6" x14ac:dyDescent="0.35">
      <c r="A325" s="10">
        <f t="shared" si="29"/>
        <v>9472</v>
      </c>
      <c r="B325" s="10">
        <v>0.49824129419666202</v>
      </c>
      <c r="C325" s="10">
        <f t="shared" ca="1" si="25"/>
        <v>0.95769188263277327</v>
      </c>
      <c r="D325" s="10">
        <f t="shared" ca="1" si="26"/>
        <v>0.15442063338541492</v>
      </c>
      <c r="E325" s="10">
        <f t="shared" ca="1" si="27"/>
        <v>8.3712357294843933</v>
      </c>
      <c r="F325" s="10">
        <f t="shared" ca="1" si="28"/>
        <v>-0.16773324560533739</v>
      </c>
    </row>
    <row r="326" spans="1:6" x14ac:dyDescent="0.35">
      <c r="A326" s="10">
        <f t="shared" si="29"/>
        <v>9532</v>
      </c>
      <c r="B326" s="10">
        <v>0.50104844761914002</v>
      </c>
      <c r="C326" s="10">
        <f t="shared" ca="1" si="25"/>
        <v>0.96329663826832157</v>
      </c>
      <c r="D326" s="10">
        <f t="shared" ca="1" si="26"/>
        <v>0.15532435819597981</v>
      </c>
      <c r="E326" s="10">
        <f t="shared" ca="1" si="27"/>
        <v>8.3622888538598001</v>
      </c>
      <c r="F326" s="10">
        <f t="shared" ca="1" si="28"/>
        <v>-0.16880258116971031</v>
      </c>
    </row>
    <row r="327" spans="1:6" x14ac:dyDescent="0.35">
      <c r="A327" s="10">
        <f t="shared" si="29"/>
        <v>9592</v>
      </c>
      <c r="B327" s="10">
        <v>0.501069812226696</v>
      </c>
      <c r="C327" s="10">
        <f t="shared" ca="1" si="25"/>
        <v>0.9633392947913465</v>
      </c>
      <c r="D327" s="10">
        <f t="shared" ca="1" si="26"/>
        <v>0.15533123624039366</v>
      </c>
      <c r="E327" s="10">
        <f t="shared" ca="1" si="27"/>
        <v>8.3622207612201027</v>
      </c>
      <c r="F327" s="10">
        <f t="shared" ca="1" si="28"/>
        <v>-0.16881072402606487</v>
      </c>
    </row>
    <row r="328" spans="1:6" x14ac:dyDescent="0.35">
      <c r="A328" s="10">
        <f t="shared" si="29"/>
        <v>9652</v>
      </c>
      <c r="B328" s="10">
        <v>0.50644672047392503</v>
      </c>
      <c r="C328" s="10">
        <f t="shared" ca="1" si="25"/>
        <v>0.97407481660471429</v>
      </c>
      <c r="D328" s="10">
        <f t="shared" ca="1" si="26"/>
        <v>0.15706225861638562</v>
      </c>
      <c r="E328" s="10">
        <f t="shared" ca="1" si="27"/>
        <v>8.3450836396977817</v>
      </c>
      <c r="F328" s="10">
        <f t="shared" ca="1" si="28"/>
        <v>-0.17086217734506395</v>
      </c>
    </row>
    <row r="329" spans="1:6" x14ac:dyDescent="0.35">
      <c r="A329" s="10">
        <f t="shared" si="29"/>
        <v>9712</v>
      </c>
      <c r="B329" s="10">
        <v>0.50557540767445597</v>
      </c>
      <c r="C329" s="10">
        <f t="shared" ca="1" si="25"/>
        <v>0.97233515560719086</v>
      </c>
      <c r="D329" s="10">
        <f t="shared" ca="1" si="26"/>
        <v>0.15678175132799246</v>
      </c>
      <c r="E329" s="10">
        <f t="shared" ca="1" si="27"/>
        <v>8.3478606618528755</v>
      </c>
      <c r="F329" s="10">
        <f t="shared" ca="1" si="28"/>
        <v>-0.17052945926603058</v>
      </c>
    </row>
    <row r="330" spans="1:6" x14ac:dyDescent="0.35">
      <c r="A330" s="10">
        <f t="shared" si="29"/>
        <v>9772</v>
      </c>
      <c r="B330" s="10">
        <v>0.50775840254637705</v>
      </c>
      <c r="C330" s="10">
        <f t="shared" ca="1" si="25"/>
        <v>0.97669371781216363</v>
      </c>
      <c r="D330" s="10">
        <f t="shared" ca="1" si="26"/>
        <v>0.15748453679432778</v>
      </c>
      <c r="E330" s="10">
        <f t="shared" ca="1" si="27"/>
        <v>8.340903085736155</v>
      </c>
      <c r="F330" s="10">
        <f t="shared" ca="1" si="28"/>
        <v>-0.17136326297073193</v>
      </c>
    </row>
    <row r="331" spans="1:6" x14ac:dyDescent="0.35">
      <c r="A331" s="10">
        <f t="shared" si="29"/>
        <v>9832</v>
      </c>
      <c r="B331" s="10">
        <v>0.50946084866128305</v>
      </c>
      <c r="C331" s="10">
        <f t="shared" ca="1" si="25"/>
        <v>0.98009281754797839</v>
      </c>
      <c r="D331" s="10">
        <f t="shared" ca="1" si="26"/>
        <v>0.15803261613347988</v>
      </c>
      <c r="E331" s="10">
        <f t="shared" ca="1" si="27"/>
        <v>8.335477100278549</v>
      </c>
      <c r="F331" s="10">
        <f t="shared" ca="1" si="28"/>
        <v>-0.17201400199065797</v>
      </c>
    </row>
    <row r="332" spans="1:6" x14ac:dyDescent="0.35">
      <c r="A332" s="10">
        <f t="shared" si="29"/>
        <v>9892</v>
      </c>
      <c r="B332" s="10">
        <v>0.51282112949833103</v>
      </c>
      <c r="C332" s="10">
        <f t="shared" ca="1" si="25"/>
        <v>0.98680194602227611</v>
      </c>
      <c r="D332" s="10">
        <f t="shared" ca="1" si="26"/>
        <v>0.15911441278149685</v>
      </c>
      <c r="E332" s="10">
        <f t="shared" ca="1" si="27"/>
        <v>8.3247673134631821</v>
      </c>
      <c r="F332" s="10">
        <f t="shared" ca="1" si="28"/>
        <v>-0.17329967199940749</v>
      </c>
    </row>
    <row r="333" spans="1:6" x14ac:dyDescent="0.35">
      <c r="A333" s="10">
        <f t="shared" si="29"/>
        <v>9952</v>
      </c>
      <c r="B333" s="10">
        <v>0.519431402060195</v>
      </c>
      <c r="C333" s="10">
        <f t="shared" ca="1" si="25"/>
        <v>1</v>
      </c>
      <c r="D333" s="10">
        <f t="shared" ca="1" si="26"/>
        <v>0.16124249999999998</v>
      </c>
      <c r="E333" s="10">
        <f t="shared" ca="1" si="27"/>
        <v>8.3036992500000011</v>
      </c>
      <c r="F333" s="10">
        <f t="shared" ca="1" si="28"/>
        <v>-0.17583364885842948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89D86-8732-462A-B5C1-FAECEEB7C5AF}">
  <dimension ref="A1:L360"/>
  <sheetViews>
    <sheetView workbookViewId="0">
      <selection activeCell="A211" sqref="A211:F211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37</v>
      </c>
      <c r="C1" s="53" t="s">
        <v>49</v>
      </c>
      <c r="D1" s="53" t="s">
        <v>50</v>
      </c>
      <c r="E1" s="53" t="s">
        <v>47</v>
      </c>
      <c r="F1" s="53" t="s">
        <v>38</v>
      </c>
      <c r="J1" s="53" t="s">
        <v>46</v>
      </c>
      <c r="K1" s="53"/>
      <c r="L1" s="53"/>
    </row>
    <row r="2" spans="1:12" x14ac:dyDescent="0.35">
      <c r="A2" s="10">
        <v>52</v>
      </c>
      <c r="B2" s="10">
        <v>-5.0254309070447295E-4</v>
      </c>
      <c r="C2" s="10">
        <f ca="1">(B2-$C$2)/($C$208-$C$2)</f>
        <v>0</v>
      </c>
      <c r="D2" s="10">
        <f ca="1">$L$4*C2</f>
        <v>0</v>
      </c>
      <c r="E2" s="10">
        <f ca="1">$K$6*(1-D2)</f>
        <v>9.9</v>
      </c>
      <c r="F2" s="10">
        <f ca="1">LN(E2/$K$6)</f>
        <v>0</v>
      </c>
      <c r="J2" s="10">
        <v>1</v>
      </c>
    </row>
    <row r="3" spans="1:12" x14ac:dyDescent="0.35">
      <c r="A3" s="10">
        <f>A2+60</f>
        <v>112</v>
      </c>
      <c r="B3" s="10">
        <v>-1.94840864029029E-3</v>
      </c>
      <c r="C3" s="10">
        <f t="shared" ref="C3:C66" ca="1" si="0">(B3-$C$2)/($C$208-$C$2)</f>
        <v>-3.341064368086533E-3</v>
      </c>
      <c r="D3" s="10">
        <f t="shared" ref="D3:D66" ca="1" si="1">$L$4*C3</f>
        <v>-8.2909765193205337E-4</v>
      </c>
      <c r="E3" s="10">
        <f t="shared" ref="E3:E66" ca="1" si="2">$K$6*(1-D3)</f>
        <v>9.9082080667541277</v>
      </c>
      <c r="F3" s="10">
        <f t="shared" ref="F3:F66" ca="1" si="3">LN(E3/$K$6)</f>
        <v>8.2875414033050743E-4</v>
      </c>
      <c r="J3" s="53" t="s">
        <v>34</v>
      </c>
      <c r="K3" s="53" t="s">
        <v>48</v>
      </c>
      <c r="L3" s="53" t="s">
        <v>40</v>
      </c>
    </row>
    <row r="4" spans="1:12" x14ac:dyDescent="0.35">
      <c r="A4" s="10">
        <f t="shared" ref="A4:A67" si="4">A3+60</f>
        <v>172</v>
      </c>
      <c r="B4" s="10">
        <v>4.4526809786452802E-4</v>
      </c>
      <c r="C4" s="10">
        <f t="shared" ca="1" si="0"/>
        <v>2.1901747300838363E-3</v>
      </c>
      <c r="D4" s="10">
        <f t="shared" ca="1" si="1"/>
        <v>5.4350007242554173E-4</v>
      </c>
      <c r="E4" s="10">
        <f t="shared" ca="1" si="2"/>
        <v>9.894619349282987</v>
      </c>
      <c r="F4" s="10">
        <f t="shared" ca="1" si="3"/>
        <v>-5.4364782212697768E-4</v>
      </c>
      <c r="J4" s="10">
        <v>0.24815374999999998</v>
      </c>
      <c r="K4" s="10">
        <f>J4*J2</f>
        <v>0.24815374999999998</v>
      </c>
      <c r="L4" s="10">
        <f>J4*(1-J2)</f>
        <v>0</v>
      </c>
    </row>
    <row r="5" spans="1:12" x14ac:dyDescent="0.35">
      <c r="A5" s="10">
        <f t="shared" si="4"/>
        <v>232</v>
      </c>
      <c r="B5" s="10">
        <v>2.8831529794713698E-3</v>
      </c>
      <c r="C5" s="10">
        <f t="shared" ca="1" si="0"/>
        <v>7.8235687298002909E-3</v>
      </c>
      <c r="D5" s="10">
        <f t="shared" ca="1" si="1"/>
        <v>1.9414479186826788E-3</v>
      </c>
      <c r="E5" s="10">
        <f t="shared" ca="1" si="2"/>
        <v>9.8807796656050417</v>
      </c>
      <c r="F5" s="10">
        <f t="shared" ca="1" si="3"/>
        <v>-1.943334971498551E-3</v>
      </c>
      <c r="J5" s="53" t="s">
        <v>45</v>
      </c>
    </row>
    <row r="6" spans="1:12" x14ac:dyDescent="0.35">
      <c r="A6" s="10">
        <f t="shared" si="4"/>
        <v>292</v>
      </c>
      <c r="B6" s="10">
        <v>5.9163698329716104E-3</v>
      </c>
      <c r="C6" s="10">
        <f t="shared" ca="1" si="0"/>
        <v>1.4832638662210147E-2</v>
      </c>
      <c r="D6" s="10">
        <f t="shared" ca="1" si="1"/>
        <v>3.680774906422431E-3</v>
      </c>
      <c r="E6" s="10">
        <f t="shared" ca="1" si="2"/>
        <v>9.8635603284264182</v>
      </c>
      <c r="F6" s="10">
        <f t="shared" ca="1" si="3"/>
        <v>-3.687565626908652E-3</v>
      </c>
      <c r="J6" s="10">
        <v>9.9</v>
      </c>
    </row>
    <row r="7" spans="1:12" x14ac:dyDescent="0.35">
      <c r="A7" s="10">
        <f t="shared" si="4"/>
        <v>352</v>
      </c>
      <c r="B7" s="10">
        <v>5.7011672191986003E-3</v>
      </c>
      <c r="C7" s="10">
        <f t="shared" ca="1" si="0"/>
        <v>1.4335354675464589E-2</v>
      </c>
      <c r="D7" s="10">
        <f t="shared" ca="1" si="1"/>
        <v>3.5573720202965705E-3</v>
      </c>
      <c r="E7" s="10">
        <f t="shared" ca="1" si="2"/>
        <v>9.8647820169990634</v>
      </c>
      <c r="F7" s="10">
        <f t="shared" ca="1" si="3"/>
        <v>-3.5637145143502654E-3</v>
      </c>
    </row>
    <row r="8" spans="1:12" x14ac:dyDescent="0.35">
      <c r="A8" s="10">
        <f t="shared" si="4"/>
        <v>412</v>
      </c>
      <c r="B8" s="10">
        <v>6.6903694669182097E-3</v>
      </c>
      <c r="C8" s="10">
        <f t="shared" ca="1" si="0"/>
        <v>1.6621174670023449E-2</v>
      </c>
      <c r="D8" s="10">
        <f t="shared" ca="1" si="1"/>
        <v>4.1246068237713309E-3</v>
      </c>
      <c r="E8" s="10">
        <f t="shared" ca="1" si="2"/>
        <v>9.8591663924446635</v>
      </c>
      <c r="F8" s="10">
        <f t="shared" ca="1" si="3"/>
        <v>-4.1331364768864374E-3</v>
      </c>
      <c r="J8" s="53" t="s">
        <v>35</v>
      </c>
      <c r="K8" s="53" t="s">
        <v>42</v>
      </c>
    </row>
    <row r="9" spans="1:12" x14ac:dyDescent="0.35">
      <c r="A9" s="10">
        <f t="shared" si="4"/>
        <v>472</v>
      </c>
      <c r="B9" s="10">
        <v>1.0804317868228301E-2</v>
      </c>
      <c r="C9" s="10">
        <f t="shared" ca="1" si="0"/>
        <v>2.6127567861078515E-2</v>
      </c>
      <c r="D9" s="10">
        <f t="shared" ca="1" si="1"/>
        <v>6.4836539431061121E-3</v>
      </c>
      <c r="E9" s="10">
        <f t="shared" ca="1" si="2"/>
        <v>9.8358118259632494</v>
      </c>
      <c r="F9" s="10">
        <f t="shared" ca="1" si="3"/>
        <v>-6.5047641242116632E-3</v>
      </c>
      <c r="J9" s="19">
        <v>2.5000000000000001E-3</v>
      </c>
      <c r="K9" s="10">
        <v>0.52639999999999998</v>
      </c>
    </row>
    <row r="10" spans="1:12" x14ac:dyDescent="0.35">
      <c r="A10" s="10">
        <f t="shared" si="4"/>
        <v>532</v>
      </c>
      <c r="B10" s="10">
        <v>1.6501431964761299E-2</v>
      </c>
      <c r="C10" s="10">
        <f t="shared" ca="1" si="0"/>
        <v>3.9292294632736161E-2</v>
      </c>
      <c r="D10" s="10">
        <f t="shared" ca="1" si="1"/>
        <v>9.7505302592183502E-3</v>
      </c>
      <c r="E10" s="10">
        <f t="shared" ca="1" si="2"/>
        <v>9.803469750433738</v>
      </c>
      <c r="F10" s="10">
        <f t="shared" ca="1" si="3"/>
        <v>-9.7983779604043156E-3</v>
      </c>
    </row>
    <row r="11" spans="1:12" x14ac:dyDescent="0.35">
      <c r="A11" s="10">
        <f t="shared" si="4"/>
        <v>592</v>
      </c>
      <c r="B11" s="10">
        <v>2.1700894143604599E-2</v>
      </c>
      <c r="C11" s="10">
        <f t="shared" ca="1" si="0"/>
        <v>5.1307061720812383E-2</v>
      </c>
      <c r="D11" s="10">
        <f t="shared" ca="1" si="1"/>
        <v>1.2732039767501044E-2</v>
      </c>
      <c r="E11" s="10">
        <f t="shared" ca="1" si="2"/>
        <v>9.7739528063017396</v>
      </c>
      <c r="F11" s="10">
        <f t="shared" ca="1" si="3"/>
        <v>-1.2813786798023957E-2</v>
      </c>
      <c r="J11" s="53" t="s">
        <v>18</v>
      </c>
    </row>
    <row r="12" spans="1:12" x14ac:dyDescent="0.35">
      <c r="A12" s="10">
        <f t="shared" si="4"/>
        <v>652</v>
      </c>
      <c r="B12" s="10">
        <v>3.1072997112178102E-2</v>
      </c>
      <c r="C12" s="10">
        <f t="shared" ca="1" si="0"/>
        <v>7.296384667658426E-2</v>
      </c>
      <c r="D12" s="10">
        <f t="shared" ca="1" si="1"/>
        <v>1.8106252167219419E-2</v>
      </c>
      <c r="E12" s="10">
        <f t="shared" ca="1" si="2"/>
        <v>9.720748103544528</v>
      </c>
      <c r="F12" s="10">
        <f t="shared" ca="1" si="3"/>
        <v>-1.8272176244640326E-2</v>
      </c>
      <c r="J12" s="19">
        <v>3.3899999999999997E-5</v>
      </c>
    </row>
    <row r="13" spans="1:12" x14ac:dyDescent="0.35">
      <c r="A13" s="10">
        <f t="shared" si="4"/>
        <v>712</v>
      </c>
      <c r="B13" s="10">
        <v>4.1150543416405498E-2</v>
      </c>
      <c r="C13" s="10">
        <f t="shared" ca="1" si="0"/>
        <v>9.6250749725378323E-2</v>
      </c>
      <c r="D13" s="10">
        <f t="shared" ca="1" si="1"/>
        <v>2.3884984484664099E-2</v>
      </c>
      <c r="E13" s="10">
        <f t="shared" ca="1" si="2"/>
        <v>9.663538653601826</v>
      </c>
      <c r="F13" s="10">
        <f t="shared" ca="1" si="3"/>
        <v>-2.4174855746362581E-2</v>
      </c>
      <c r="J13" s="53" t="s">
        <v>43</v>
      </c>
    </row>
    <row r="14" spans="1:12" x14ac:dyDescent="0.35">
      <c r="A14" s="10">
        <f t="shared" si="4"/>
        <v>772</v>
      </c>
      <c r="B14" s="10">
        <v>4.79207708306491E-2</v>
      </c>
      <c r="C14" s="10">
        <f t="shared" ca="1" si="0"/>
        <v>0.1118951957695154</v>
      </c>
      <c r="D14" s="10">
        <f t="shared" ca="1" si="1"/>
        <v>2.7767212437189378E-2</v>
      </c>
      <c r="E14" s="10">
        <f t="shared" ca="1" si="2"/>
        <v>9.6251045968718252</v>
      </c>
      <c r="F14" s="10">
        <f t="shared" ca="1" si="3"/>
        <v>-2.8160009818281644E-2</v>
      </c>
      <c r="J14" s="19">
        <f>J12/(J9*K9)</f>
        <v>2.5759878419452889E-2</v>
      </c>
    </row>
    <row r="15" spans="1:12" x14ac:dyDescent="0.35">
      <c r="A15" s="10">
        <f t="shared" si="4"/>
        <v>832</v>
      </c>
      <c r="B15" s="10">
        <v>5.6313142798039E-2</v>
      </c>
      <c r="C15" s="10">
        <f t="shared" ca="1" si="0"/>
        <v>0.13128804661377741</v>
      </c>
      <c r="D15" s="10">
        <f t="shared" ca="1" si="1"/>
        <v>3.257962109738366E-2</v>
      </c>
      <c r="E15" s="10">
        <f t="shared" ca="1" si="2"/>
        <v>9.5774617511359015</v>
      </c>
      <c r="F15" s="10">
        <f t="shared" ca="1" si="3"/>
        <v>-3.3122153172567947E-2</v>
      </c>
    </row>
    <row r="16" spans="1:12" x14ac:dyDescent="0.35">
      <c r="A16" s="10">
        <f t="shared" si="4"/>
        <v>892</v>
      </c>
      <c r="B16" s="10">
        <v>6.3948221795359306E-2</v>
      </c>
      <c r="C16" s="10">
        <f t="shared" ca="1" si="0"/>
        <v>0.14893096672677142</v>
      </c>
      <c r="D16" s="10">
        <f t="shared" ca="1" si="1"/>
        <v>3.6957777884373551E-2</v>
      </c>
      <c r="E16" s="10">
        <f t="shared" ca="1" si="2"/>
        <v>9.5341179989447014</v>
      </c>
      <c r="F16" s="10">
        <f t="shared" ca="1" si="3"/>
        <v>-3.7658023788318139E-2</v>
      </c>
    </row>
    <row r="17" spans="1:6" x14ac:dyDescent="0.35">
      <c r="A17" s="10">
        <f t="shared" si="4"/>
        <v>952</v>
      </c>
      <c r="B17" s="10">
        <v>7.0453721094114297E-2</v>
      </c>
      <c r="C17" s="10">
        <f t="shared" ca="1" si="0"/>
        <v>0.16396368668465999</v>
      </c>
      <c r="D17" s="10">
        <f t="shared" ca="1" si="1"/>
        <v>4.0688203714623443E-2</v>
      </c>
      <c r="E17" s="10">
        <f t="shared" ca="1" si="2"/>
        <v>9.4971867832252279</v>
      </c>
      <c r="F17" s="10">
        <f t="shared" ca="1" si="3"/>
        <v>-4.1539130470182324E-2</v>
      </c>
    </row>
    <row r="18" spans="1:6" x14ac:dyDescent="0.35">
      <c r="A18" s="10">
        <f t="shared" si="4"/>
        <v>1012</v>
      </c>
      <c r="B18" s="10">
        <v>7.8793219199813996E-2</v>
      </c>
      <c r="C18" s="10">
        <f t="shared" ca="1" si="0"/>
        <v>0.18323435813586095</v>
      </c>
      <c r="D18" s="10">
        <f t="shared" ca="1" si="1"/>
        <v>4.5470293100256902E-2</v>
      </c>
      <c r="E18" s="10">
        <f t="shared" ca="1" si="2"/>
        <v>9.449844098307457</v>
      </c>
      <c r="F18" s="10">
        <f t="shared" ca="1" si="3"/>
        <v>-4.6536513304581077E-2</v>
      </c>
    </row>
    <row r="19" spans="1:6" x14ac:dyDescent="0.35">
      <c r="A19" s="10">
        <f t="shared" si="4"/>
        <v>1072</v>
      </c>
      <c r="B19" s="10">
        <v>8.6001960536779401E-2</v>
      </c>
      <c r="C19" s="10">
        <f t="shared" ca="1" si="0"/>
        <v>0.19989210949219346</v>
      </c>
      <c r="D19" s="10">
        <f t="shared" ca="1" si="1"/>
        <v>4.9603976565898399E-2</v>
      </c>
      <c r="E19" s="10">
        <f t="shared" ca="1" si="2"/>
        <v>9.4089206319976064</v>
      </c>
      <c r="F19" s="10">
        <f t="shared" ca="1" si="3"/>
        <v>-5.0876514479625171E-2</v>
      </c>
    </row>
    <row r="20" spans="1:6" x14ac:dyDescent="0.35">
      <c r="A20" s="10">
        <f t="shared" si="4"/>
        <v>1132</v>
      </c>
      <c r="B20" s="10">
        <v>9.1901416555877399E-2</v>
      </c>
      <c r="C20" s="10">
        <f t="shared" ca="1" si="0"/>
        <v>0.21352440213665699</v>
      </c>
      <c r="D20" s="10">
        <f t="shared" ca="1" si="1"/>
        <v>5.2986881106719438E-2</v>
      </c>
      <c r="E20" s="10">
        <f t="shared" ca="1" si="2"/>
        <v>9.3754298770434783</v>
      </c>
      <c r="F20" s="10">
        <f t="shared" ca="1" si="3"/>
        <v>-5.4442332784007418E-2</v>
      </c>
    </row>
    <row r="21" spans="1:6" x14ac:dyDescent="0.35">
      <c r="A21" s="10">
        <f t="shared" si="4"/>
        <v>1192</v>
      </c>
      <c r="B21" s="10">
        <v>9.9932990062929897E-2</v>
      </c>
      <c r="C21" s="10">
        <f t="shared" ca="1" si="0"/>
        <v>0.23208353031546156</v>
      </c>
      <c r="D21" s="10">
        <f t="shared" ca="1" si="1"/>
        <v>5.7592398361020467E-2</v>
      </c>
      <c r="E21" s="10">
        <f t="shared" ca="1" si="2"/>
        <v>9.3298352562258984</v>
      </c>
      <c r="F21" s="10">
        <f t="shared" ca="1" si="3"/>
        <v>-5.9317399862062865E-2</v>
      </c>
    </row>
    <row r="22" spans="1:6" x14ac:dyDescent="0.35">
      <c r="A22" s="10">
        <f t="shared" si="4"/>
        <v>1252</v>
      </c>
      <c r="B22" s="10">
        <v>0.102058473692634</v>
      </c>
      <c r="C22" s="10">
        <f t="shared" ca="1" si="0"/>
        <v>0.23699503652168513</v>
      </c>
      <c r="D22" s="10">
        <f t="shared" ca="1" si="1"/>
        <v>5.8811207044243113E-2</v>
      </c>
      <c r="E22" s="10">
        <f t="shared" ca="1" si="2"/>
        <v>9.3177690502619939</v>
      </c>
      <c r="F22" s="10">
        <f t="shared" ca="1" si="3"/>
        <v>-6.0611529386649293E-2</v>
      </c>
    </row>
    <row r="23" spans="1:6" x14ac:dyDescent="0.35">
      <c r="A23" s="10">
        <f t="shared" si="4"/>
        <v>1312</v>
      </c>
      <c r="B23" s="10">
        <v>0.107321234614702</v>
      </c>
      <c r="C23" s="10">
        <f t="shared" ca="1" si="0"/>
        <v>0.24915607251809332</v>
      </c>
      <c r="D23" s="10">
        <f t="shared" ca="1" si="1"/>
        <v>6.1829013730636796E-2</v>
      </c>
      <c r="E23" s="10">
        <f t="shared" ca="1" si="2"/>
        <v>9.2878927640666973</v>
      </c>
      <c r="F23" s="10">
        <f t="shared" ca="1" si="3"/>
        <v>-6.3823058454725787E-2</v>
      </c>
    </row>
    <row r="24" spans="1:6" x14ac:dyDescent="0.35">
      <c r="A24" s="10">
        <f t="shared" si="4"/>
        <v>1372</v>
      </c>
      <c r="B24" s="10">
        <v>0.11331017762666699</v>
      </c>
      <c r="C24" s="10">
        <f t="shared" ca="1" si="0"/>
        <v>0.26299514912207561</v>
      </c>
      <c r="D24" s="10">
        <f t="shared" ca="1" si="1"/>
        <v>6.5263232486452272E-2</v>
      </c>
      <c r="E24" s="10">
        <f t="shared" ca="1" si="2"/>
        <v>9.2538939983841235</v>
      </c>
      <c r="F24" s="10">
        <f t="shared" ca="1" si="3"/>
        <v>-6.7490321402115083E-2</v>
      </c>
    </row>
    <row r="25" spans="1:6" x14ac:dyDescent="0.35">
      <c r="A25" s="10">
        <f t="shared" si="4"/>
        <v>1432</v>
      </c>
      <c r="B25" s="10">
        <v>0.117696094428156</v>
      </c>
      <c r="C25" s="10">
        <f t="shared" ca="1" si="0"/>
        <v>0.27312999904020574</v>
      </c>
      <c r="D25" s="10">
        <f t="shared" ca="1" si="1"/>
        <v>6.7778233499323451E-2</v>
      </c>
      <c r="E25" s="10">
        <f t="shared" ca="1" si="2"/>
        <v>9.2289954883566985</v>
      </c>
      <c r="F25" s="10">
        <f t="shared" ca="1" si="3"/>
        <v>-7.0184545712279001E-2</v>
      </c>
    </row>
    <row r="26" spans="1:6" x14ac:dyDescent="0.35">
      <c r="A26" s="10">
        <f t="shared" si="4"/>
        <v>1492</v>
      </c>
      <c r="B26" s="10">
        <v>0.12298251325135599</v>
      </c>
      <c r="C26" s="10">
        <f t="shared" ca="1" si="0"/>
        <v>0.28534570303151735</v>
      </c>
      <c r="D26" s="10">
        <f t="shared" ca="1" si="1"/>
        <v>7.0809606253657398E-2</v>
      </c>
      <c r="E26" s="10">
        <f t="shared" ca="1" si="2"/>
        <v>9.1989848980887921</v>
      </c>
      <c r="F26" s="10">
        <f t="shared" ca="1" si="3"/>
        <v>-7.3441616337404092E-2</v>
      </c>
    </row>
    <row r="27" spans="1:6" x14ac:dyDescent="0.35">
      <c r="A27" s="10">
        <f t="shared" si="4"/>
        <v>1552</v>
      </c>
      <c r="B27" s="10">
        <v>0.12456845514862599</v>
      </c>
      <c r="C27" s="10">
        <f t="shared" ca="1" si="0"/>
        <v>0.28901045177965801</v>
      </c>
      <c r="D27" s="10">
        <f t="shared" ca="1" si="1"/>
        <v>7.1719027398316301E-2</v>
      </c>
      <c r="E27" s="10">
        <f t="shared" ca="1" si="2"/>
        <v>9.1899816287566694</v>
      </c>
      <c r="F27" s="10">
        <f t="shared" ca="1" si="3"/>
        <v>-7.442081982209911E-2</v>
      </c>
    </row>
    <row r="28" spans="1:6" x14ac:dyDescent="0.35">
      <c r="A28" s="10">
        <f t="shared" si="4"/>
        <v>1612</v>
      </c>
      <c r="B28" s="10">
        <v>0.12709258918224201</v>
      </c>
      <c r="C28" s="10">
        <f t="shared" ca="1" si="0"/>
        <v>0.29484314782971938</v>
      </c>
      <c r="D28" s="10">
        <f t="shared" ca="1" si="1"/>
        <v>7.316643279574922E-2</v>
      </c>
      <c r="E28" s="10">
        <f t="shared" ca="1" si="2"/>
        <v>9.1756523153220826</v>
      </c>
      <c r="F28" s="10">
        <f t="shared" ca="1" si="3"/>
        <v>-7.5981268689355785E-2</v>
      </c>
    </row>
    <row r="29" spans="1:6" x14ac:dyDescent="0.35">
      <c r="A29" s="10">
        <f t="shared" si="4"/>
        <v>1672</v>
      </c>
      <c r="B29" s="10">
        <v>0.13104190675250599</v>
      </c>
      <c r="C29" s="10">
        <f t="shared" ca="1" si="0"/>
        <v>0.30396911684948535</v>
      </c>
      <c r="D29" s="10">
        <f t="shared" ca="1" si="1"/>
        <v>7.5431076230387972E-2</v>
      </c>
      <c r="E29" s="10">
        <f t="shared" ca="1" si="2"/>
        <v>9.1532323453191591</v>
      </c>
      <c r="F29" s="10">
        <f t="shared" ca="1" si="3"/>
        <v>-7.8427678451852473E-2</v>
      </c>
    </row>
    <row r="30" spans="1:6" x14ac:dyDescent="0.35">
      <c r="A30" s="10">
        <f t="shared" si="4"/>
        <v>1732</v>
      </c>
      <c r="B30" s="10">
        <v>0.132770524758547</v>
      </c>
      <c r="C30" s="10">
        <f t="shared" ca="1" si="0"/>
        <v>0.30796355743054132</v>
      </c>
      <c r="D30" s="10">
        <f t="shared" ca="1" si="1"/>
        <v>7.6422311639729193E-2</v>
      </c>
      <c r="E30" s="10">
        <f t="shared" ca="1" si="2"/>
        <v>9.1434191147666812</v>
      </c>
      <c r="F30" s="10">
        <f t="shared" ca="1" si="3"/>
        <v>-7.9500359047517358E-2</v>
      </c>
    </row>
    <row r="31" spans="1:6" x14ac:dyDescent="0.35">
      <c r="A31" s="10">
        <f t="shared" si="4"/>
        <v>1792</v>
      </c>
      <c r="B31" s="10">
        <v>0.13934014178937501</v>
      </c>
      <c r="C31" s="10">
        <f t="shared" ca="1" si="0"/>
        <v>0.32314443879254734</v>
      </c>
      <c r="D31" s="10">
        <f t="shared" ca="1" si="1"/>
        <v>8.0189504278016091E-2</v>
      </c>
      <c r="E31" s="10">
        <f t="shared" ca="1" si="2"/>
        <v>9.1061239076476408</v>
      </c>
      <c r="F31" s="10">
        <f t="shared" ca="1" si="3"/>
        <v>-8.3587613067331548E-2</v>
      </c>
    </row>
    <row r="32" spans="1:6" x14ac:dyDescent="0.35">
      <c r="A32" s="10">
        <f t="shared" si="4"/>
        <v>1852</v>
      </c>
      <c r="B32" s="10">
        <v>0.14301650598049301</v>
      </c>
      <c r="C32" s="10">
        <f t="shared" ca="1" si="0"/>
        <v>0.33163967502427871</v>
      </c>
      <c r="D32" s="10">
        <f t="shared" ca="1" si="1"/>
        <v>8.2297629006056097E-2</v>
      </c>
      <c r="E32" s="10">
        <f t="shared" ca="1" si="2"/>
        <v>9.0852534728400443</v>
      </c>
      <c r="F32" s="10">
        <f t="shared" ca="1" si="3"/>
        <v>-8.5882155534110938E-2</v>
      </c>
    </row>
    <row r="33" spans="1:6" x14ac:dyDescent="0.35">
      <c r="A33" s="10">
        <f t="shared" si="4"/>
        <v>1912</v>
      </c>
      <c r="B33" s="10">
        <v>0.144464906937119</v>
      </c>
      <c r="C33" s="10">
        <f t="shared" ca="1" si="0"/>
        <v>0.33498659813775339</v>
      </c>
      <c r="D33" s="10">
        <f t="shared" ca="1" si="1"/>
        <v>8.3128180527626508E-2</v>
      </c>
      <c r="E33" s="10">
        <f t="shared" ca="1" si="2"/>
        <v>9.0770310127764979</v>
      </c>
      <c r="F33" s="10">
        <f t="shared" ca="1" si="3"/>
        <v>-8.6787598969027699E-2</v>
      </c>
    </row>
    <row r="34" spans="1:6" x14ac:dyDescent="0.35">
      <c r="A34" s="10">
        <f t="shared" si="4"/>
        <v>1972</v>
      </c>
      <c r="B34" s="10">
        <v>0.15007426722529099</v>
      </c>
      <c r="C34" s="10">
        <f t="shared" ca="1" si="0"/>
        <v>0.34794854594260954</v>
      </c>
      <c r="D34" s="10">
        <f t="shared" ca="1" si="1"/>
        <v>8.6344736482705839E-2</v>
      </c>
      <c r="E34" s="10">
        <f t="shared" ca="1" si="2"/>
        <v>9.0451871088212137</v>
      </c>
      <c r="F34" s="10">
        <f t="shared" ca="1" si="3"/>
        <v>-9.0301952070407629E-2</v>
      </c>
    </row>
    <row r="35" spans="1:6" x14ac:dyDescent="0.35">
      <c r="A35" s="10">
        <f t="shared" si="4"/>
        <v>2032</v>
      </c>
      <c r="B35" s="10">
        <v>0.15423488655074</v>
      </c>
      <c r="C35" s="10">
        <f t="shared" ca="1" si="0"/>
        <v>0.35756278495771848</v>
      </c>
      <c r="D35" s="10">
        <f t="shared" ca="1" si="1"/>
        <v>8.8730545947701425E-2</v>
      </c>
      <c r="E35" s="10">
        <f t="shared" ca="1" si="2"/>
        <v>9.0215675951177552</v>
      </c>
      <c r="F35" s="10">
        <f t="shared" ca="1" si="3"/>
        <v>-9.2916647132913602E-2</v>
      </c>
    </row>
    <row r="36" spans="1:6" x14ac:dyDescent="0.35">
      <c r="A36" s="10">
        <f t="shared" si="4"/>
        <v>2092</v>
      </c>
      <c r="B36" s="10">
        <v>0.15974820633607101</v>
      </c>
      <c r="C36" s="10">
        <f t="shared" ca="1" si="0"/>
        <v>0.37030280514141584</v>
      </c>
      <c r="D36" s="10">
        <f t="shared" ca="1" si="1"/>
        <v>9.189202973136161E-2</v>
      </c>
      <c r="E36" s="10">
        <f t="shared" ca="1" si="2"/>
        <v>8.9902689056595211</v>
      </c>
      <c r="F36" s="10">
        <f t="shared" ca="1" si="3"/>
        <v>-9.6391997462588669E-2</v>
      </c>
    </row>
    <row r="37" spans="1:6" x14ac:dyDescent="0.35">
      <c r="A37" s="10">
        <f t="shared" si="4"/>
        <v>2152</v>
      </c>
      <c r="B37" s="10">
        <v>0.163916859351452</v>
      </c>
      <c r="C37" s="10">
        <f t="shared" ca="1" si="0"/>
        <v>0.37993560817527722</v>
      </c>
      <c r="D37" s="10">
        <f t="shared" ca="1" si="1"/>
        <v>9.4282445927225692E-2</v>
      </c>
      <c r="E37" s="10">
        <f t="shared" ca="1" si="2"/>
        <v>8.9666037853204656</v>
      </c>
      <c r="F37" s="10">
        <f t="shared" ca="1" si="3"/>
        <v>-9.9027772014989371E-2</v>
      </c>
    </row>
    <row r="38" spans="1:6" x14ac:dyDescent="0.35">
      <c r="A38" s="10">
        <f t="shared" si="4"/>
        <v>2212</v>
      </c>
      <c r="B38" s="10">
        <v>0.16667594617015599</v>
      </c>
      <c r="C38" s="10">
        <f t="shared" ca="1" si="0"/>
        <v>0.38631122633774728</v>
      </c>
      <c r="D38" s="10">
        <f t="shared" ca="1" si="1"/>
        <v>9.5864579482810741E-2</v>
      </c>
      <c r="E38" s="10">
        <f t="shared" ca="1" si="2"/>
        <v>8.9509406631201731</v>
      </c>
      <c r="F38" s="10">
        <f t="shared" ca="1" si="3"/>
        <v>-0.1007761283520107</v>
      </c>
    </row>
    <row r="39" spans="1:6" x14ac:dyDescent="0.35">
      <c r="A39" s="10">
        <f t="shared" si="4"/>
        <v>2272</v>
      </c>
      <c r="B39" s="10">
        <v>0.17340796359072499</v>
      </c>
      <c r="C39" s="10">
        <f t="shared" ca="1" si="0"/>
        <v>0.40186737783167009</v>
      </c>
      <c r="D39" s="10">
        <f t="shared" ca="1" si="1"/>
        <v>9.9724896811595798E-2</v>
      </c>
      <c r="E39" s="10">
        <f t="shared" ca="1" si="2"/>
        <v>8.9127235215652014</v>
      </c>
      <c r="F39" s="10">
        <f t="shared" ca="1" si="3"/>
        <v>-0.1050548921561089</v>
      </c>
    </row>
    <row r="40" spans="1:6" x14ac:dyDescent="0.35">
      <c r="A40" s="10">
        <f t="shared" si="4"/>
        <v>2332</v>
      </c>
      <c r="B40" s="10">
        <v>0.174454300172698</v>
      </c>
      <c r="C40" s="10">
        <f t="shared" ca="1" si="0"/>
        <v>0.40428522219628399</v>
      </c>
      <c r="D40" s="10">
        <f t="shared" ca="1" si="1"/>
        <v>0.1003248939575911</v>
      </c>
      <c r="E40" s="10">
        <f t="shared" ca="1" si="2"/>
        <v>8.9067835498198473</v>
      </c>
      <c r="F40" s="10">
        <f t="shared" ca="1" si="3"/>
        <v>-0.10572157411780049</v>
      </c>
    </row>
    <row r="41" spans="1:6" x14ac:dyDescent="0.35">
      <c r="A41" s="10">
        <f t="shared" si="4"/>
        <v>2392</v>
      </c>
      <c r="B41" s="10">
        <v>0.17775872860963499</v>
      </c>
      <c r="C41" s="10">
        <f t="shared" ca="1" si="0"/>
        <v>0.41192100002549131</v>
      </c>
      <c r="D41" s="10">
        <f t="shared" ca="1" si="1"/>
        <v>0.10221974086007575</v>
      </c>
      <c r="E41" s="10">
        <f t="shared" ca="1" si="2"/>
        <v>8.8880245654852494</v>
      </c>
      <c r="F41" s="10">
        <f t="shared" ca="1" si="3"/>
        <v>-0.10782994091355498</v>
      </c>
    </row>
    <row r="42" spans="1:6" x14ac:dyDescent="0.35">
      <c r="A42" s="10">
        <f t="shared" si="4"/>
        <v>2452</v>
      </c>
      <c r="B42" s="10">
        <v>0.18115709687646001</v>
      </c>
      <c r="C42" s="10">
        <f t="shared" ca="1" si="0"/>
        <v>0.41977385130144679</v>
      </c>
      <c r="D42" s="10">
        <f t="shared" ca="1" si="1"/>
        <v>0.1041684553523964</v>
      </c>
      <c r="E42" s="10">
        <f t="shared" ca="1" si="2"/>
        <v>8.868732292011277</v>
      </c>
      <c r="F42" s="10">
        <f t="shared" ca="1" si="3"/>
        <v>-0.11000289188876421</v>
      </c>
    </row>
    <row r="43" spans="1:6" x14ac:dyDescent="0.35">
      <c r="A43" s="10">
        <f t="shared" si="4"/>
        <v>2512</v>
      </c>
      <c r="B43" s="10">
        <v>0.18640852832139701</v>
      </c>
      <c r="C43" s="10">
        <f t="shared" ca="1" si="0"/>
        <v>0.43190870746919646</v>
      </c>
      <c r="D43" s="10">
        <f t="shared" ca="1" si="1"/>
        <v>0.1071797654161341</v>
      </c>
      <c r="E43" s="10">
        <f t="shared" ca="1" si="2"/>
        <v>8.8389203223802735</v>
      </c>
      <c r="F43" s="10">
        <f t="shared" ca="1" si="3"/>
        <v>-0.11337002342748165</v>
      </c>
    </row>
    <row r="44" spans="1:6" x14ac:dyDescent="0.35">
      <c r="A44" s="10">
        <f t="shared" si="4"/>
        <v>2572</v>
      </c>
      <c r="B44" s="10">
        <v>0.18794799289728401</v>
      </c>
      <c r="C44" s="10">
        <f t="shared" ca="1" si="0"/>
        <v>0.43546605776494207</v>
      </c>
      <c r="D44" s="10">
        <f t="shared" ca="1" si="1"/>
        <v>0.10806253523208699</v>
      </c>
      <c r="E44" s="10">
        <f t="shared" ca="1" si="2"/>
        <v>8.8301809012023398</v>
      </c>
      <c r="F44" s="10">
        <f t="shared" ca="1" si="3"/>
        <v>-0.11435925562215095</v>
      </c>
    </row>
    <row r="45" spans="1:6" x14ac:dyDescent="0.35">
      <c r="A45" s="10">
        <f t="shared" si="4"/>
        <v>2632</v>
      </c>
      <c r="B45" s="10">
        <v>0.19269184354117599</v>
      </c>
      <c r="C45" s="10">
        <f t="shared" ca="1" si="0"/>
        <v>0.44642801087211176</v>
      </c>
      <c r="D45" s="10">
        <f t="shared" ca="1" si="1"/>
        <v>0.1107827850029553</v>
      </c>
      <c r="E45" s="10">
        <f t="shared" ca="1" si="2"/>
        <v>8.8032504284707436</v>
      </c>
      <c r="F45" s="10">
        <f t="shared" ca="1" si="3"/>
        <v>-0.11741373698385789</v>
      </c>
    </row>
    <row r="46" spans="1:6" x14ac:dyDescent="0.35">
      <c r="A46" s="10">
        <f t="shared" si="4"/>
        <v>2692</v>
      </c>
      <c r="B46" s="10">
        <v>0.196047638662426</v>
      </c>
      <c r="C46" s="10">
        <f t="shared" ca="1" si="0"/>
        <v>0.45418248535241096</v>
      </c>
      <c r="D46" s="10">
        <f t="shared" ca="1" si="1"/>
        <v>0.11270708692452085</v>
      </c>
      <c r="E46" s="10">
        <f t="shared" ca="1" si="2"/>
        <v>8.7841998394472451</v>
      </c>
      <c r="F46" s="10">
        <f t="shared" ca="1" si="3"/>
        <v>-0.11958012223970974</v>
      </c>
    </row>
    <row r="47" spans="1:6" x14ac:dyDescent="0.35">
      <c r="A47" s="10">
        <f t="shared" si="4"/>
        <v>2752</v>
      </c>
      <c r="B47" s="10">
        <v>0.20049632594705299</v>
      </c>
      <c r="C47" s="10">
        <f t="shared" ca="1" si="0"/>
        <v>0.46446238349071622</v>
      </c>
      <c r="D47" s="10">
        <f t="shared" ca="1" si="1"/>
        <v>0.11525808219715931</v>
      </c>
      <c r="E47" s="10">
        <f t="shared" ca="1" si="2"/>
        <v>8.7589449862481228</v>
      </c>
      <c r="F47" s="10">
        <f t="shared" ca="1" si="3"/>
        <v>-0.12245929480496788</v>
      </c>
    </row>
    <row r="48" spans="1:6" x14ac:dyDescent="0.35">
      <c r="A48" s="10">
        <f t="shared" si="4"/>
        <v>2812</v>
      </c>
      <c r="B48" s="10">
        <v>0.20127865807418499</v>
      </c>
      <c r="C48" s="10">
        <f t="shared" ca="1" si="0"/>
        <v>0.46627017398321313</v>
      </c>
      <c r="D48" s="10">
        <f t="shared" ca="1" si="1"/>
        <v>0.11570669218708676</v>
      </c>
      <c r="E48" s="10">
        <f t="shared" ca="1" si="2"/>
        <v>8.754503747347842</v>
      </c>
      <c r="F48" s="10">
        <f t="shared" ca="1" si="3"/>
        <v>-0.12296647520821576</v>
      </c>
    </row>
    <row r="49" spans="1:6" x14ac:dyDescent="0.35">
      <c r="A49" s="10">
        <f t="shared" si="4"/>
        <v>2872</v>
      </c>
      <c r="B49" s="10">
        <v>0.20699759782282301</v>
      </c>
      <c r="C49" s="10">
        <f t="shared" ca="1" si="0"/>
        <v>0.47948533484162192</v>
      </c>
      <c r="D49" s="10">
        <f t="shared" ca="1" si="1"/>
        <v>0.11898608391095412</v>
      </c>
      <c r="E49" s="10">
        <f t="shared" ca="1" si="2"/>
        <v>8.7220377692815543</v>
      </c>
      <c r="F49" s="10">
        <f t="shared" ca="1" si="3"/>
        <v>-0.1266818573829164</v>
      </c>
    </row>
    <row r="50" spans="1:6" x14ac:dyDescent="0.35">
      <c r="A50" s="10">
        <f t="shared" si="4"/>
        <v>2932</v>
      </c>
      <c r="B50" s="10">
        <v>0.20988619537207301</v>
      </c>
      <c r="C50" s="10">
        <f t="shared" ca="1" si="0"/>
        <v>0.48616022266110548</v>
      </c>
      <c r="D50" s="10">
        <f t="shared" ca="1" si="1"/>
        <v>0.1206424823541883</v>
      </c>
      <c r="E50" s="10">
        <f t="shared" ca="1" si="2"/>
        <v>8.7056394246935369</v>
      </c>
      <c r="F50" s="10">
        <f t="shared" ca="1" si="3"/>
        <v>-0.12856373174230384</v>
      </c>
    </row>
    <row r="51" spans="1:6" x14ac:dyDescent="0.35">
      <c r="A51" s="10">
        <f t="shared" si="4"/>
        <v>2992</v>
      </c>
      <c r="B51" s="10">
        <v>0.20960873928162499</v>
      </c>
      <c r="C51" s="10">
        <f t="shared" ca="1" si="0"/>
        <v>0.48551908513779285</v>
      </c>
      <c r="D51" s="10">
        <f t="shared" ca="1" si="1"/>
        <v>0.12048338167351255</v>
      </c>
      <c r="E51" s="10">
        <f t="shared" ca="1" si="2"/>
        <v>8.7072145214322259</v>
      </c>
      <c r="F51" s="10">
        <f t="shared" ca="1" si="3"/>
        <v>-0.12838281978521082</v>
      </c>
    </row>
    <row r="52" spans="1:6" x14ac:dyDescent="0.35">
      <c r="A52" s="10">
        <f t="shared" si="4"/>
        <v>3052</v>
      </c>
      <c r="B52" s="10">
        <v>0.213379970598472</v>
      </c>
      <c r="C52" s="10">
        <f t="shared" ca="1" si="0"/>
        <v>0.49423353758472954</v>
      </c>
      <c r="D52" s="10">
        <f t="shared" ca="1" si="1"/>
        <v>0.12264590572741657</v>
      </c>
      <c r="E52" s="10">
        <f t="shared" ca="1" si="2"/>
        <v>8.6858055332985771</v>
      </c>
      <c r="F52" s="10">
        <f t="shared" ca="1" si="3"/>
        <v>-0.13084461180046383</v>
      </c>
    </row>
    <row r="53" spans="1:6" x14ac:dyDescent="0.35">
      <c r="A53" s="10">
        <f t="shared" si="4"/>
        <v>3112</v>
      </c>
      <c r="B53" s="10">
        <v>0.217644794566664</v>
      </c>
      <c r="C53" s="10">
        <f t="shared" ca="1" si="0"/>
        <v>0.50408856967977422</v>
      </c>
      <c r="D53" s="10">
        <f t="shared" ca="1" si="1"/>
        <v>0.12509146889817227</v>
      </c>
      <c r="E53" s="10">
        <f t="shared" ca="1" si="2"/>
        <v>8.6615944579080946</v>
      </c>
      <c r="F53" s="10">
        <f t="shared" ca="1" si="3"/>
        <v>-0.13363593397240434</v>
      </c>
    </row>
    <row r="54" spans="1:6" x14ac:dyDescent="0.35">
      <c r="A54" s="10">
        <f t="shared" si="4"/>
        <v>3172</v>
      </c>
      <c r="B54" s="10">
        <v>0.21911446505863499</v>
      </c>
      <c r="C54" s="10">
        <f t="shared" ca="1" si="0"/>
        <v>0.50748464182144681</v>
      </c>
      <c r="D54" s="10">
        <f t="shared" ca="1" si="1"/>
        <v>0.12593421693539886</v>
      </c>
      <c r="E54" s="10">
        <f t="shared" ca="1" si="2"/>
        <v>8.6532512523395511</v>
      </c>
      <c r="F54" s="10">
        <f t="shared" ca="1" si="3"/>
        <v>-0.13459963949469161</v>
      </c>
    </row>
    <row r="55" spans="1:6" x14ac:dyDescent="0.35">
      <c r="A55" s="10">
        <f t="shared" si="4"/>
        <v>3232</v>
      </c>
      <c r="B55" s="10">
        <v>0.22269327539000899</v>
      </c>
      <c r="C55" s="10">
        <f t="shared" ca="1" si="0"/>
        <v>0.51575445341058035</v>
      </c>
      <c r="D55" s="10">
        <f t="shared" ca="1" si="1"/>
        <v>0.1279864016930358</v>
      </c>
      <c r="E55" s="10">
        <f t="shared" ca="1" si="2"/>
        <v>8.6329346232389454</v>
      </c>
      <c r="F55" s="10">
        <f t="shared" ca="1" si="3"/>
        <v>-0.13695026080602832</v>
      </c>
    </row>
    <row r="56" spans="1:6" x14ac:dyDescent="0.35">
      <c r="A56" s="10">
        <f t="shared" si="4"/>
        <v>3292</v>
      </c>
      <c r="B56" s="10">
        <v>0.22574955368843999</v>
      </c>
      <c r="C56" s="10">
        <f t="shared" ca="1" si="0"/>
        <v>0.5228168130641242</v>
      </c>
      <c r="D56" s="10">
        <f t="shared" ca="1" si="1"/>
        <v>0.1297389527249114</v>
      </c>
      <c r="E56" s="10">
        <f t="shared" ca="1" si="2"/>
        <v>8.6155843680233772</v>
      </c>
      <c r="F56" s="10">
        <f t="shared" ca="1" si="3"/>
        <v>-0.13896205800162575</v>
      </c>
    </row>
    <row r="57" spans="1:6" x14ac:dyDescent="0.35">
      <c r="A57" s="10">
        <f t="shared" si="4"/>
        <v>3352</v>
      </c>
      <c r="B57" s="10">
        <v>0.22485670703152799</v>
      </c>
      <c r="C57" s="10">
        <f t="shared" ca="1" si="0"/>
        <v>0.52075364878690056</v>
      </c>
      <c r="D57" s="10">
        <f t="shared" ca="1" si="1"/>
        <v>0.1292269707726523</v>
      </c>
      <c r="E57" s="10">
        <f t="shared" ca="1" si="2"/>
        <v>8.6206529893507415</v>
      </c>
      <c r="F57" s="10">
        <f t="shared" ca="1" si="3"/>
        <v>-0.13837392250913091</v>
      </c>
    </row>
    <row r="58" spans="1:6" x14ac:dyDescent="0.35">
      <c r="A58" s="10">
        <f t="shared" si="4"/>
        <v>3412</v>
      </c>
      <c r="B58" s="10">
        <v>0.232528893528682</v>
      </c>
      <c r="C58" s="10">
        <f t="shared" ca="1" si="0"/>
        <v>0.53848231583917161</v>
      </c>
      <c r="D58" s="10">
        <f t="shared" ca="1" si="1"/>
        <v>0.13362640598417483</v>
      </c>
      <c r="E58" s="10">
        <f t="shared" ca="1" si="2"/>
        <v>8.5770985807566689</v>
      </c>
      <c r="F58" s="10">
        <f t="shared" ca="1" si="3"/>
        <v>-0.14343906158088421</v>
      </c>
    </row>
    <row r="59" spans="1:6" x14ac:dyDescent="0.35">
      <c r="A59" s="10">
        <f t="shared" si="4"/>
        <v>3472</v>
      </c>
      <c r="B59" s="10">
        <v>0.23479466655782</v>
      </c>
      <c r="C59" s="10">
        <f t="shared" ca="1" si="0"/>
        <v>0.54371799873928151</v>
      </c>
      <c r="D59" s="10">
        <f t="shared" ca="1" si="1"/>
        <v>0.13492566032964798</v>
      </c>
      <c r="E59" s="10">
        <f t="shared" ca="1" si="2"/>
        <v>8.5642359627364844</v>
      </c>
      <c r="F59" s="10">
        <f t="shared" ca="1" si="3"/>
        <v>-0.14493983392760817</v>
      </c>
    </row>
    <row r="60" spans="1:6" x14ac:dyDescent="0.35">
      <c r="A60" s="10">
        <f t="shared" si="4"/>
        <v>3532</v>
      </c>
      <c r="B60" s="10">
        <v>0.236882685818564</v>
      </c>
      <c r="C60" s="10">
        <f t="shared" ca="1" si="0"/>
        <v>0.54854293336335391</v>
      </c>
      <c r="D60" s="10">
        <f t="shared" ca="1" si="1"/>
        <v>0.13612298595011638</v>
      </c>
      <c r="E60" s="10">
        <f t="shared" ca="1" si="2"/>
        <v>8.5523824390938472</v>
      </c>
      <c r="F60" s="10">
        <f t="shared" ca="1" si="3"/>
        <v>-0.14632486515974294</v>
      </c>
    </row>
    <row r="61" spans="1:6" x14ac:dyDescent="0.35">
      <c r="A61" s="10">
        <f t="shared" si="4"/>
        <v>3592</v>
      </c>
      <c r="B61" s="10">
        <v>0.238072557700333</v>
      </c>
      <c r="C61" s="10">
        <f t="shared" ca="1" si="0"/>
        <v>0.55129245495469781</v>
      </c>
      <c r="D61" s="10">
        <f t="shared" ca="1" si="1"/>
        <v>0.13680529004371433</v>
      </c>
      <c r="E61" s="10">
        <f t="shared" ca="1" si="2"/>
        <v>8.5456276285672281</v>
      </c>
      <c r="F61" s="10">
        <f t="shared" ca="1" si="3"/>
        <v>-0.14711499346722534</v>
      </c>
    </row>
    <row r="62" spans="1:6" x14ac:dyDescent="0.35">
      <c r="A62" s="10">
        <f t="shared" si="4"/>
        <v>3652</v>
      </c>
      <c r="B62" s="10">
        <v>0.24219680902527099</v>
      </c>
      <c r="C62" s="10">
        <f t="shared" ca="1" si="0"/>
        <v>0.56082265584421431</v>
      </c>
      <c r="D62" s="10">
        <f t="shared" ca="1" si="1"/>
        <v>0.13917024513270118</v>
      </c>
      <c r="E62" s="10">
        <f t="shared" ca="1" si="2"/>
        <v>8.5222145731862593</v>
      </c>
      <c r="F62" s="10">
        <f t="shared" ca="1" si="3"/>
        <v>-0.14985852364402988</v>
      </c>
    </row>
    <row r="63" spans="1:6" x14ac:dyDescent="0.35">
      <c r="A63" s="10">
        <f t="shared" si="4"/>
        <v>3712</v>
      </c>
      <c r="B63" s="10">
        <v>0.24576750337019401</v>
      </c>
      <c r="C63" s="10">
        <f t="shared" ca="1" si="0"/>
        <v>0.56907371324617528</v>
      </c>
      <c r="D63" s="10">
        <f t="shared" ca="1" si="1"/>
        <v>0.14121777596846305</v>
      </c>
      <c r="E63" s="10">
        <f t="shared" ca="1" si="2"/>
        <v>8.5019440179122157</v>
      </c>
      <c r="F63" s="10">
        <f t="shared" ca="1" si="3"/>
        <v>-0.15223991180428631</v>
      </c>
    </row>
    <row r="64" spans="1:6" x14ac:dyDescent="0.35">
      <c r="A64" s="10">
        <f t="shared" si="4"/>
        <v>3772</v>
      </c>
      <c r="B64" s="10">
        <v>0.247930104774883</v>
      </c>
      <c r="C64" s="10">
        <f t="shared" ca="1" si="0"/>
        <v>0.57407099013519858</v>
      </c>
      <c r="D64" s="10">
        <f t="shared" ca="1" si="1"/>
        <v>0.14245786896826251</v>
      </c>
      <c r="E64" s="10">
        <f t="shared" ca="1" si="2"/>
        <v>8.4896670972142019</v>
      </c>
      <c r="F64" s="10">
        <f t="shared" ca="1" si="3"/>
        <v>-0.15368496875047116</v>
      </c>
    </row>
    <row r="65" spans="1:6" x14ac:dyDescent="0.35">
      <c r="A65" s="10">
        <f t="shared" si="4"/>
        <v>3832</v>
      </c>
      <c r="B65" s="10">
        <v>0.247871122416044</v>
      </c>
      <c r="C65" s="10">
        <f t="shared" ca="1" si="0"/>
        <v>0.5739346954032859</v>
      </c>
      <c r="D65" s="10">
        <f t="shared" ca="1" si="1"/>
        <v>0.14242404691943314</v>
      </c>
      <c r="E65" s="10">
        <f t="shared" ca="1" si="2"/>
        <v>8.4900019354976131</v>
      </c>
      <c r="F65" s="10">
        <f t="shared" ca="1" si="3"/>
        <v>-0.15364552884350824</v>
      </c>
    </row>
    <row r="66" spans="1:6" x14ac:dyDescent="0.35">
      <c r="A66" s="10">
        <f t="shared" si="4"/>
        <v>3892</v>
      </c>
      <c r="B66" s="10">
        <v>0.25095092159321197</v>
      </c>
      <c r="C66" s="10">
        <f t="shared" ca="1" si="0"/>
        <v>0.58105140642433883</v>
      </c>
      <c r="D66" s="10">
        <f t="shared" ca="1" si="1"/>
        <v>0.14419008544697376</v>
      </c>
      <c r="E66" s="10">
        <f t="shared" ca="1" si="2"/>
        <v>8.4725181540749599</v>
      </c>
      <c r="F66" s="10">
        <f t="shared" ca="1" si="3"/>
        <v>-0.15570698993796231</v>
      </c>
    </row>
    <row r="67" spans="1:6" x14ac:dyDescent="0.35">
      <c r="A67" s="10">
        <f t="shared" si="4"/>
        <v>3952</v>
      </c>
      <c r="B67" s="10">
        <v>0.25407834324787898</v>
      </c>
      <c r="C67" s="10">
        <f t="shared" ref="C67:C130" ca="1" si="5">(B67-$C$2)/($C$208-$C$2)</f>
        <v>0.58827816209147765</v>
      </c>
      <c r="D67" s="10">
        <f t="shared" ref="D67:D130" ca="1" si="6">$L$4*C67</f>
        <v>0.145983431966108</v>
      </c>
      <c r="E67" s="10">
        <f t="shared" ref="E67:E130" ca="1" si="7">$K$6*(1-D67)</f>
        <v>8.4547640235355317</v>
      </c>
      <c r="F67" s="10">
        <f t="shared" ref="F67:F130" ca="1" si="8">LN(E67/$K$6)</f>
        <v>-0.15780468487368432</v>
      </c>
    </row>
    <row r="68" spans="1:6" x14ac:dyDescent="0.35">
      <c r="A68" s="10">
        <f t="shared" ref="A68:A131" si="9">A67+60</f>
        <v>4012</v>
      </c>
      <c r="B68" s="10">
        <v>0.25759555834221998</v>
      </c>
      <c r="C68" s="10">
        <f t="shared" ca="1" si="5"/>
        <v>0.59640564118520467</v>
      </c>
      <c r="D68" s="10">
        <f t="shared" ca="1" si="6"/>
        <v>0.14800029638126297</v>
      </c>
      <c r="E68" s="10">
        <f t="shared" ca="1" si="7"/>
        <v>8.4347970658254958</v>
      </c>
      <c r="F68" s="10">
        <f t="shared" ca="1" si="8"/>
        <v>-0.16016910001821411</v>
      </c>
    </row>
    <row r="69" spans="1:6" x14ac:dyDescent="0.35">
      <c r="A69" s="10">
        <f t="shared" si="9"/>
        <v>4072</v>
      </c>
      <c r="B69" s="10">
        <v>0.26080671892041202</v>
      </c>
      <c r="C69" s="10">
        <f t="shared" ca="1" si="5"/>
        <v>0.60382589833918066</v>
      </c>
      <c r="D69" s="10">
        <f t="shared" ca="1" si="6"/>
        <v>0.14984166101998644</v>
      </c>
      <c r="E69" s="10">
        <f t="shared" ca="1" si="7"/>
        <v>8.4165675559021356</v>
      </c>
      <c r="F69" s="10">
        <f t="shared" ca="1" si="8"/>
        <v>-0.1623326656929972</v>
      </c>
    </row>
    <row r="70" spans="1:6" x14ac:dyDescent="0.35">
      <c r="A70" s="10">
        <f t="shared" si="9"/>
        <v>4132</v>
      </c>
      <c r="B70" s="10">
        <v>0.26135286619982001</v>
      </c>
      <c r="C70" s="10">
        <f t="shared" ca="1" si="5"/>
        <v>0.60508791970450071</v>
      </c>
      <c r="D70" s="10">
        <f t="shared" ca="1" si="6"/>
        <v>0.15015483635437074</v>
      </c>
      <c r="E70" s="10">
        <f t="shared" ca="1" si="7"/>
        <v>8.4134671200917293</v>
      </c>
      <c r="F70" s="10">
        <f t="shared" ca="1" si="8"/>
        <v>-0.16270110650790556</v>
      </c>
    </row>
    <row r="71" spans="1:6" x14ac:dyDescent="0.35">
      <c r="A71" s="10">
        <f t="shared" si="9"/>
        <v>4192</v>
      </c>
      <c r="B71" s="10">
        <v>0.26175967075752798</v>
      </c>
      <c r="C71" s="10">
        <f t="shared" ca="1" si="5"/>
        <v>0.60602795193151004</v>
      </c>
      <c r="D71" s="10">
        <f t="shared" ca="1" si="6"/>
        <v>0.15038810887662396</v>
      </c>
      <c r="E71" s="10">
        <f t="shared" ca="1" si="7"/>
        <v>8.4111577221214233</v>
      </c>
      <c r="F71" s="10">
        <f t="shared" ca="1" si="8"/>
        <v>-0.16297563244907431</v>
      </c>
    </row>
    <row r="72" spans="1:6" x14ac:dyDescent="0.35">
      <c r="A72" s="10">
        <f t="shared" si="9"/>
        <v>4252</v>
      </c>
      <c r="B72" s="10">
        <v>0.26497890830298299</v>
      </c>
      <c r="C72" s="10">
        <f t="shared" ca="1" si="5"/>
        <v>0.61346687310824544</v>
      </c>
      <c r="D72" s="10">
        <f t="shared" ca="1" si="6"/>
        <v>0.15223410506258525</v>
      </c>
      <c r="E72" s="10">
        <f t="shared" ca="1" si="7"/>
        <v>8.3928823598804065</v>
      </c>
      <c r="F72" s="10">
        <f t="shared" ca="1" si="8"/>
        <v>-0.16515074859460779</v>
      </c>
    </row>
    <row r="73" spans="1:6" x14ac:dyDescent="0.35">
      <c r="A73" s="10">
        <f t="shared" si="9"/>
        <v>4312</v>
      </c>
      <c r="B73" s="10">
        <v>0.266568430802543</v>
      </c>
      <c r="C73" s="10">
        <f t="shared" ca="1" si="5"/>
        <v>0.61713989580878148</v>
      </c>
      <c r="D73" s="10">
        <f t="shared" ca="1" si="6"/>
        <v>0.15314557941955839</v>
      </c>
      <c r="E73" s="10">
        <f t="shared" ca="1" si="7"/>
        <v>8.3838587637463711</v>
      </c>
      <c r="F73" s="10">
        <f t="shared" ca="1" si="8"/>
        <v>-0.16622647563095028</v>
      </c>
    </row>
    <row r="74" spans="1:6" x14ac:dyDescent="0.35">
      <c r="A74" s="10">
        <f t="shared" si="9"/>
        <v>4372</v>
      </c>
      <c r="B74" s="10">
        <v>0.26802061368747299</v>
      </c>
      <c r="C74" s="10">
        <f t="shared" ca="1" si="5"/>
        <v>0.62049555809299217</v>
      </c>
      <c r="D74" s="10">
        <f t="shared" ca="1" si="6"/>
        <v>0.15397829959911885</v>
      </c>
      <c r="E74" s="10">
        <f t="shared" ca="1" si="7"/>
        <v>8.375614833968724</v>
      </c>
      <c r="F74" s="10">
        <f t="shared" ca="1" si="8"/>
        <v>-0.16721026911282641</v>
      </c>
    </row>
    <row r="75" spans="1:6" x14ac:dyDescent="0.35">
      <c r="A75" s="10">
        <f t="shared" si="9"/>
        <v>4432</v>
      </c>
      <c r="B75" s="10">
        <v>0.26913716466307402</v>
      </c>
      <c r="C75" s="10">
        <f t="shared" ca="1" si="5"/>
        <v>0.62307565185122682</v>
      </c>
      <c r="D75" s="10">
        <f t="shared" ca="1" si="6"/>
        <v>0.15461855954057635</v>
      </c>
      <c r="E75" s="10">
        <f t="shared" ca="1" si="7"/>
        <v>8.3692762605482951</v>
      </c>
      <c r="F75" s="10">
        <f t="shared" ca="1" si="8"/>
        <v>-0.16796734465155685</v>
      </c>
    </row>
    <row r="76" spans="1:6" x14ac:dyDescent="0.35">
      <c r="A76" s="10">
        <f t="shared" si="9"/>
        <v>4492</v>
      </c>
      <c r="B76" s="10">
        <v>0.27418942368820998</v>
      </c>
      <c r="C76" s="10">
        <f t="shared" ca="1" si="5"/>
        <v>0.6347502661416502</v>
      </c>
      <c r="D76" s="10">
        <f t="shared" ca="1" si="6"/>
        <v>0.1575156588565485</v>
      </c>
      <c r="E76" s="10">
        <f t="shared" ca="1" si="7"/>
        <v>8.3405949773201709</v>
      </c>
      <c r="F76" s="10">
        <f t="shared" ca="1" si="8"/>
        <v>-0.17140020310822485</v>
      </c>
    </row>
    <row r="77" spans="1:6" x14ac:dyDescent="0.35">
      <c r="A77" s="10">
        <f t="shared" si="9"/>
        <v>4552</v>
      </c>
      <c r="B77" s="10">
        <v>0.27241578111685399</v>
      </c>
      <c r="C77" s="10">
        <f t="shared" ca="1" si="5"/>
        <v>0.63065178409497824</v>
      </c>
      <c r="D77" s="10">
        <f t="shared" ca="1" si="6"/>
        <v>0.15649860516735919</v>
      </c>
      <c r="E77" s="10">
        <f t="shared" ca="1" si="7"/>
        <v>8.3506638088431444</v>
      </c>
      <c r="F77" s="10">
        <f t="shared" ca="1" si="8"/>
        <v>-0.17019372337253658</v>
      </c>
    </row>
    <row r="78" spans="1:6" x14ac:dyDescent="0.35">
      <c r="A78" s="10">
        <f t="shared" si="9"/>
        <v>4612</v>
      </c>
      <c r="B78" s="10">
        <v>0.27640526182596098</v>
      </c>
      <c r="C78" s="10">
        <f t="shared" ca="1" si="5"/>
        <v>0.63987056093642403</v>
      </c>
      <c r="D78" s="10">
        <f t="shared" ca="1" si="6"/>
        <v>0.15878627921097713</v>
      </c>
      <c r="E78" s="10">
        <f t="shared" ca="1" si="7"/>
        <v>8.3280158358113265</v>
      </c>
      <c r="F78" s="10">
        <f t="shared" ca="1" si="8"/>
        <v>-0.17290952431535597</v>
      </c>
    </row>
    <row r="79" spans="1:6" x14ac:dyDescent="0.35">
      <c r="A79" s="10">
        <f t="shared" si="9"/>
        <v>4672</v>
      </c>
      <c r="B79" s="10">
        <v>0.27823313909405401</v>
      </c>
      <c r="C79" s="10">
        <f t="shared" ca="1" si="5"/>
        <v>0.64409436695449418</v>
      </c>
      <c r="D79" s="10">
        <f t="shared" ca="1" si="6"/>
        <v>0.1598344325136338</v>
      </c>
      <c r="E79" s="10">
        <f t="shared" ca="1" si="7"/>
        <v>8.3176391181150251</v>
      </c>
      <c r="F79" s="10">
        <f t="shared" ca="1" si="8"/>
        <v>-0.17415630241681276</v>
      </c>
    </row>
    <row r="80" spans="1:6" x14ac:dyDescent="0.35">
      <c r="A80" s="10">
        <f t="shared" si="9"/>
        <v>4732</v>
      </c>
      <c r="B80" s="10">
        <v>0.27820795750210597</v>
      </c>
      <c r="C80" s="10">
        <f t="shared" ca="1" si="5"/>
        <v>0.64403617805884383</v>
      </c>
      <c r="D80" s="10">
        <f t="shared" ca="1" si="6"/>
        <v>0.15981999272096981</v>
      </c>
      <c r="E80" s="10">
        <f t="shared" ca="1" si="7"/>
        <v>8.3177820720623998</v>
      </c>
      <c r="F80" s="10">
        <f t="shared" ca="1" si="8"/>
        <v>-0.17413911572274063</v>
      </c>
    </row>
    <row r="81" spans="1:6" x14ac:dyDescent="0.35">
      <c r="A81" s="10">
        <f t="shared" si="9"/>
        <v>4792</v>
      </c>
      <c r="B81" s="10">
        <v>0.28230041634671199</v>
      </c>
      <c r="C81" s="10">
        <f t="shared" ca="1" si="5"/>
        <v>0.65349291380269681</v>
      </c>
      <c r="D81" s="10">
        <f t="shared" ca="1" si="6"/>
        <v>0.16216671715856595</v>
      </c>
      <c r="E81" s="10">
        <f t="shared" ca="1" si="7"/>
        <v>8.2945495001301985</v>
      </c>
      <c r="F81" s="10">
        <f t="shared" ca="1" si="8"/>
        <v>-0.17693614478246739</v>
      </c>
    </row>
    <row r="82" spans="1:6" x14ac:dyDescent="0.35">
      <c r="A82" s="10">
        <f t="shared" si="9"/>
        <v>4852</v>
      </c>
      <c r="B82" s="10">
        <v>0.284157981060292</v>
      </c>
      <c r="C82" s="10">
        <f t="shared" ca="1" si="5"/>
        <v>0.65778532071268569</v>
      </c>
      <c r="D82" s="10">
        <f t="shared" ca="1" si="6"/>
        <v>0.16323189402980562</v>
      </c>
      <c r="E82" s="10">
        <f t="shared" ca="1" si="7"/>
        <v>8.2840042491049246</v>
      </c>
      <c r="F82" s="10">
        <f t="shared" ca="1" si="8"/>
        <v>-0.17820830067820673</v>
      </c>
    </row>
    <row r="83" spans="1:6" x14ac:dyDescent="0.35">
      <c r="A83" s="10">
        <f t="shared" si="9"/>
        <v>4912</v>
      </c>
      <c r="B83" s="10">
        <v>0.28632663716968199</v>
      </c>
      <c r="C83" s="10">
        <f t="shared" ca="1" si="5"/>
        <v>0.66279658863852542</v>
      </c>
      <c r="D83" s="10">
        <f t="shared" ca="1" si="6"/>
        <v>0.16447545895785745</v>
      </c>
      <c r="E83" s="10">
        <f t="shared" ca="1" si="7"/>
        <v>8.2716929563172119</v>
      </c>
      <c r="F83" s="10">
        <f t="shared" ca="1" si="8"/>
        <v>-0.17969555849698299</v>
      </c>
    </row>
    <row r="84" spans="1:6" x14ac:dyDescent="0.35">
      <c r="A84" s="10">
        <f t="shared" si="9"/>
        <v>4972</v>
      </c>
      <c r="B84" s="10">
        <v>0.288800936357681</v>
      </c>
      <c r="C84" s="10">
        <f t="shared" ca="1" si="5"/>
        <v>0.66851412776612762</v>
      </c>
      <c r="D84" s="10">
        <f t="shared" ca="1" si="6"/>
        <v>0.16589428773314369</v>
      </c>
      <c r="E84" s="10">
        <f t="shared" ca="1" si="7"/>
        <v>8.2576465514418764</v>
      </c>
      <c r="F84" s="10">
        <f t="shared" ca="1" si="8"/>
        <v>-0.18139513133833998</v>
      </c>
    </row>
    <row r="85" spans="1:6" x14ac:dyDescent="0.35">
      <c r="A85" s="10">
        <f t="shared" si="9"/>
        <v>5032</v>
      </c>
      <c r="B85" s="10">
        <v>0.29014643918743299</v>
      </c>
      <c r="C85" s="10">
        <f t="shared" ca="1" si="5"/>
        <v>0.67162327685881584</v>
      </c>
      <c r="D85" s="10">
        <f t="shared" ca="1" si="6"/>
        <v>0.16666583473980337</v>
      </c>
      <c r="E85" s="10">
        <f t="shared" ca="1" si="7"/>
        <v>8.2500082360759475</v>
      </c>
      <c r="F85" s="10">
        <f t="shared" ca="1" si="8"/>
        <v>-0.18232055848221695</v>
      </c>
    </row>
    <row r="86" spans="1:6" x14ac:dyDescent="0.35">
      <c r="A86" s="10">
        <f t="shared" si="9"/>
        <v>5092</v>
      </c>
      <c r="B86" s="10">
        <v>0.29117960077094002</v>
      </c>
      <c r="C86" s="10">
        <f t="shared" ca="1" si="5"/>
        <v>0.67401067681735283</v>
      </c>
      <c r="D86" s="10">
        <f t="shared" ca="1" si="6"/>
        <v>0.16725827699226414</v>
      </c>
      <c r="E86" s="10">
        <f t="shared" ca="1" si="7"/>
        <v>8.2441430577765846</v>
      </c>
      <c r="F86" s="10">
        <f t="shared" ca="1" si="8"/>
        <v>-0.18303174130600455</v>
      </c>
    </row>
    <row r="87" spans="1:6" x14ac:dyDescent="0.35">
      <c r="A87" s="10">
        <f t="shared" si="9"/>
        <v>5152</v>
      </c>
      <c r="B87" s="10">
        <v>0.29354226029548303</v>
      </c>
      <c r="C87" s="10">
        <f t="shared" ca="1" si="5"/>
        <v>0.67947024223381369</v>
      </c>
      <c r="D87" s="10">
        <f t="shared" ca="1" si="6"/>
        <v>0.16861308862372923</v>
      </c>
      <c r="E87" s="10">
        <f t="shared" ca="1" si="7"/>
        <v>8.230730422625081</v>
      </c>
      <c r="F87" s="10">
        <f t="shared" ca="1" si="8"/>
        <v>-0.1846599951594583</v>
      </c>
    </row>
    <row r="88" spans="1:6" x14ac:dyDescent="0.35">
      <c r="A88" s="10">
        <f t="shared" si="9"/>
        <v>5212</v>
      </c>
      <c r="B88" s="10">
        <v>0.29529263148068302</v>
      </c>
      <c r="C88" s="10">
        <f t="shared" ca="1" si="5"/>
        <v>0.68351494943322955</v>
      </c>
      <c r="D88" s="10">
        <f t="shared" ca="1" si="6"/>
        <v>0.16961679788291628</v>
      </c>
      <c r="E88" s="10">
        <f t="shared" ca="1" si="7"/>
        <v>8.2207937009591294</v>
      </c>
      <c r="F88" s="10">
        <f t="shared" ca="1" si="8"/>
        <v>-0.18586799543951327</v>
      </c>
    </row>
    <row r="89" spans="1:6" x14ac:dyDescent="0.35">
      <c r="A89" s="10">
        <f t="shared" si="9"/>
        <v>5272</v>
      </c>
      <c r="B89" s="10">
        <v>0.29609161194388001</v>
      </c>
      <c r="C89" s="10">
        <f t="shared" ca="1" si="5"/>
        <v>0.68536121042004772</v>
      </c>
      <c r="D89" s="10">
        <f t="shared" ca="1" si="6"/>
        <v>0.1700749544702739</v>
      </c>
      <c r="E89" s="10">
        <f t="shared" ca="1" si="7"/>
        <v>8.2162579507442892</v>
      </c>
      <c r="F89" s="10">
        <f t="shared" ca="1" si="8"/>
        <v>-0.18641988886007052</v>
      </c>
    </row>
    <row r="90" spans="1:6" x14ac:dyDescent="0.35">
      <c r="A90" s="10">
        <f t="shared" si="9"/>
        <v>5332</v>
      </c>
      <c r="B90" s="10">
        <v>0.29953581288481401</v>
      </c>
      <c r="C90" s="10">
        <f t="shared" ca="1" si="5"/>
        <v>0.69331997051608918</v>
      </c>
      <c r="D90" s="10">
        <f t="shared" ca="1" si="6"/>
        <v>0.17204995063345696</v>
      </c>
      <c r="E90" s="10">
        <f t="shared" ca="1" si="7"/>
        <v>8.1967054887287762</v>
      </c>
      <c r="F90" s="10">
        <f t="shared" ca="1" si="8"/>
        <v>-0.18880245326861625</v>
      </c>
    </row>
    <row r="91" spans="1:6" x14ac:dyDescent="0.35">
      <c r="A91" s="10">
        <f t="shared" si="9"/>
        <v>5392</v>
      </c>
      <c r="B91" s="10">
        <v>0.30172765327365803</v>
      </c>
      <c r="C91" s="10">
        <f t="shared" ca="1" si="5"/>
        <v>0.69838481200553304</v>
      </c>
      <c r="D91" s="10">
        <f t="shared" ca="1" si="6"/>
        <v>0.17330681004221804</v>
      </c>
      <c r="E91" s="10">
        <f t="shared" ca="1" si="7"/>
        <v>8.1842625805820415</v>
      </c>
      <c r="F91" s="10">
        <f t="shared" ca="1" si="8"/>
        <v>-0.19032164437957036</v>
      </c>
    </row>
    <row r="92" spans="1:6" x14ac:dyDescent="0.35">
      <c r="A92" s="10">
        <f t="shared" si="9"/>
        <v>5452</v>
      </c>
      <c r="B92" s="10">
        <v>0.304467779660961</v>
      </c>
      <c r="C92" s="10">
        <f t="shared" ca="1" si="5"/>
        <v>0.70471661695053234</v>
      </c>
      <c r="D92" s="10">
        <f t="shared" ca="1" si="6"/>
        <v>0.17487807118358814</v>
      </c>
      <c r="E92" s="10">
        <f t="shared" ca="1" si="7"/>
        <v>8.1687070952824783</v>
      </c>
      <c r="F92" s="10">
        <f t="shared" ca="1" si="8"/>
        <v>-0.19222411106295068</v>
      </c>
    </row>
    <row r="93" spans="1:6" x14ac:dyDescent="0.35">
      <c r="A93" s="10">
        <f t="shared" si="9"/>
        <v>5512</v>
      </c>
      <c r="B93" s="10">
        <v>0.301345762988733</v>
      </c>
      <c r="C93" s="10">
        <f t="shared" ca="1" si="5"/>
        <v>0.69750235096076507</v>
      </c>
      <c r="D93" s="10">
        <f t="shared" ca="1" si="6"/>
        <v>0.17308782402472994</v>
      </c>
      <c r="E93" s="10">
        <f t="shared" ca="1" si="7"/>
        <v>8.1864305421551737</v>
      </c>
      <c r="F93" s="10">
        <f t="shared" ca="1" si="8"/>
        <v>-0.19005678551628935</v>
      </c>
    </row>
    <row r="94" spans="1:6" x14ac:dyDescent="0.35">
      <c r="A94" s="10">
        <f t="shared" si="9"/>
        <v>5572</v>
      </c>
      <c r="B94" s="10">
        <v>0.305484682268163</v>
      </c>
      <c r="C94" s="10">
        <f t="shared" ca="1" si="5"/>
        <v>0.70706644613604008</v>
      </c>
      <c r="D94" s="10">
        <f t="shared" ca="1" si="6"/>
        <v>0.17546119010783134</v>
      </c>
      <c r="E94" s="10">
        <f t="shared" ca="1" si="7"/>
        <v>8.1629342179324702</v>
      </c>
      <c r="F94" s="10">
        <f t="shared" ca="1" si="8"/>
        <v>-0.19293106726897155</v>
      </c>
    </row>
    <row r="95" spans="1:6" x14ac:dyDescent="0.35">
      <c r="A95" s="10">
        <f t="shared" si="9"/>
        <v>5632</v>
      </c>
      <c r="B95" s="10">
        <v>0.30548729880104802</v>
      </c>
      <c r="C95" s="10">
        <f t="shared" ca="1" si="5"/>
        <v>0.70707249234468827</v>
      </c>
      <c r="D95" s="10">
        <f t="shared" ca="1" si="6"/>
        <v>0.17546269049718066</v>
      </c>
      <c r="E95" s="10">
        <f t="shared" ca="1" si="7"/>
        <v>8.1629193640779114</v>
      </c>
      <c r="F95" s="10">
        <f t="shared" ca="1" si="8"/>
        <v>-0.19293288694161331</v>
      </c>
    </row>
    <row r="96" spans="1:6" x14ac:dyDescent="0.35">
      <c r="A96" s="10">
        <f t="shared" si="9"/>
        <v>5692</v>
      </c>
      <c r="B96" s="10">
        <v>0.30803757742979099</v>
      </c>
      <c r="C96" s="10">
        <f t="shared" ca="1" si="5"/>
        <v>0.71296560257034269</v>
      </c>
      <c r="D96" s="10">
        <f t="shared" ca="1" si="6"/>
        <v>0.17692508789884015</v>
      </c>
      <c r="E96" s="10">
        <f t="shared" ca="1" si="7"/>
        <v>8.1484416298014821</v>
      </c>
      <c r="F96" s="10">
        <f t="shared" ca="1" si="8"/>
        <v>-0.19470805923824253</v>
      </c>
    </row>
    <row r="97" spans="1:6" x14ac:dyDescent="0.35">
      <c r="A97" s="10">
        <f t="shared" si="9"/>
        <v>5752</v>
      </c>
      <c r="B97" s="10">
        <v>0.30840713433700501</v>
      </c>
      <c r="C97" s="10">
        <f t="shared" ca="1" si="5"/>
        <v>0.71381956400197566</v>
      </c>
      <c r="D97" s="10">
        <f t="shared" ca="1" si="6"/>
        <v>0.17713700163045526</v>
      </c>
      <c r="E97" s="10">
        <f t="shared" ca="1" si="7"/>
        <v>8.1463436838584933</v>
      </c>
      <c r="F97" s="10">
        <f t="shared" ca="1" si="8"/>
        <v>-0.19496555829873299</v>
      </c>
    </row>
    <row r="98" spans="1:6" x14ac:dyDescent="0.35">
      <c r="A98" s="10">
        <f t="shared" si="9"/>
        <v>5812</v>
      </c>
      <c r="B98" s="10">
        <v>0.31101763592377402</v>
      </c>
      <c r="C98" s="10">
        <f t="shared" ca="1" si="5"/>
        <v>0.71985183570032674</v>
      </c>
      <c r="D98" s="10">
        <f t="shared" ca="1" si="6"/>
        <v>0.17863393247341994</v>
      </c>
      <c r="E98" s="10">
        <f t="shared" ca="1" si="7"/>
        <v>8.1315240685131425</v>
      </c>
      <c r="F98" s="10">
        <f t="shared" ca="1" si="8"/>
        <v>-0.19678638884794714</v>
      </c>
    </row>
    <row r="99" spans="1:6" x14ac:dyDescent="0.35">
      <c r="A99" s="10">
        <f t="shared" si="9"/>
        <v>5872</v>
      </c>
      <c r="B99" s="10">
        <v>0.31299821120229998</v>
      </c>
      <c r="C99" s="10">
        <f t="shared" ca="1" si="5"/>
        <v>0.72442849187232816</v>
      </c>
      <c r="D99" s="10">
        <f t="shared" ca="1" si="6"/>
        <v>0.17976964686496275</v>
      </c>
      <c r="E99" s="10">
        <f t="shared" ca="1" si="7"/>
        <v>8.1202804960368695</v>
      </c>
      <c r="F99" s="10">
        <f t="shared" ca="1" si="8"/>
        <v>-0.19817005971667748</v>
      </c>
    </row>
    <row r="100" spans="1:6" x14ac:dyDescent="0.35">
      <c r="A100" s="10">
        <f t="shared" si="9"/>
        <v>5932</v>
      </c>
      <c r="B100" s="10">
        <v>0.31543439954695901</v>
      </c>
      <c r="C100" s="10">
        <f t="shared" ca="1" si="5"/>
        <v>0.7300579655634466</v>
      </c>
      <c r="D100" s="10">
        <f t="shared" ca="1" si="6"/>
        <v>0.18116662187194013</v>
      </c>
      <c r="E100" s="10">
        <f t="shared" ca="1" si="7"/>
        <v>8.1064504434677929</v>
      </c>
      <c r="F100" s="10">
        <f t="shared" ca="1" si="8"/>
        <v>-0.19987466133599688</v>
      </c>
    </row>
    <row r="101" spans="1:6" x14ac:dyDescent="0.35">
      <c r="A101" s="10">
        <f t="shared" si="9"/>
        <v>5992</v>
      </c>
      <c r="B101" s="10">
        <v>0.31915477344959903</v>
      </c>
      <c r="C101" s="10">
        <f t="shared" ca="1" si="5"/>
        <v>0.7386548981659492</v>
      </c>
      <c r="D101" s="10">
        <f t="shared" ca="1" si="6"/>
        <v>0.1832999829357484</v>
      </c>
      <c r="E101" s="10">
        <f t="shared" ca="1" si="7"/>
        <v>8.0853301689360908</v>
      </c>
      <c r="F101" s="10">
        <f t="shared" ca="1" si="8"/>
        <v>-0.20248342772375819</v>
      </c>
    </row>
    <row r="102" spans="1:6" x14ac:dyDescent="0.35">
      <c r="A102" s="10">
        <f t="shared" si="9"/>
        <v>6052</v>
      </c>
      <c r="B102" s="10">
        <v>0.31439794304340002</v>
      </c>
      <c r="C102" s="10">
        <f t="shared" ca="1" si="5"/>
        <v>0.72766295179878193</v>
      </c>
      <c r="D102" s="10">
        <f t="shared" ca="1" si="6"/>
        <v>0.18057229022493695</v>
      </c>
      <c r="E102" s="10">
        <f t="shared" ca="1" si="7"/>
        <v>8.1123343267731247</v>
      </c>
      <c r="F102" s="10">
        <f t="shared" ca="1" si="8"/>
        <v>-0.19914909728828167</v>
      </c>
    </row>
    <row r="103" spans="1:6" x14ac:dyDescent="0.35">
      <c r="A103" s="10">
        <f t="shared" si="9"/>
        <v>6112</v>
      </c>
      <c r="B103" s="10">
        <v>0.31836964280904101</v>
      </c>
      <c r="C103" s="10">
        <f t="shared" ca="1" si="5"/>
        <v>0.73684064094942392</v>
      </c>
      <c r="D103" s="10">
        <f t="shared" ca="1" si="6"/>
        <v>0.18284976820400309</v>
      </c>
      <c r="E103" s="10">
        <f t="shared" ca="1" si="7"/>
        <v>8.0897872947803702</v>
      </c>
      <c r="F103" s="10">
        <f t="shared" ca="1" si="8"/>
        <v>-0.20193231877916001</v>
      </c>
    </row>
    <row r="104" spans="1:6" x14ac:dyDescent="0.35">
      <c r="A104" s="10">
        <f t="shared" si="9"/>
        <v>6172</v>
      </c>
      <c r="B104" s="10">
        <v>0.32185628110591602</v>
      </c>
      <c r="C104" s="10">
        <f t="shared" ca="1" si="5"/>
        <v>0.74489746406235591</v>
      </c>
      <c r="D104" s="10">
        <f t="shared" ca="1" si="6"/>
        <v>0.18484909907256383</v>
      </c>
      <c r="E104" s="10">
        <f t="shared" ca="1" si="7"/>
        <v>8.0699939191816181</v>
      </c>
      <c r="F104" s="10">
        <f t="shared" ca="1" si="8"/>
        <v>-0.20438202836806391</v>
      </c>
    </row>
    <row r="105" spans="1:6" x14ac:dyDescent="0.35">
      <c r="A105" s="10">
        <f t="shared" si="9"/>
        <v>6232</v>
      </c>
      <c r="B105" s="10">
        <v>0.32217921873396499</v>
      </c>
      <c r="C105" s="10">
        <f t="shared" ca="1" si="5"/>
        <v>0.74564369900964944</v>
      </c>
      <c r="D105" s="10">
        <f t="shared" ca="1" si="6"/>
        <v>0.18503428007311579</v>
      </c>
      <c r="E105" s="10">
        <f t="shared" ca="1" si="7"/>
        <v>8.0681606272761552</v>
      </c>
      <c r="F105" s="10">
        <f t="shared" ca="1" si="8"/>
        <v>-0.20460922806528717</v>
      </c>
    </row>
    <row r="106" spans="1:6" x14ac:dyDescent="0.35">
      <c r="A106" s="10">
        <f t="shared" si="9"/>
        <v>6292</v>
      </c>
      <c r="B106" s="10">
        <v>0.32237201608575999</v>
      </c>
      <c r="C106" s="10">
        <f t="shared" ca="1" si="5"/>
        <v>0.74608920956388336</v>
      </c>
      <c r="D106" s="10">
        <f t="shared" ca="1" si="6"/>
        <v>0.18514483518781349</v>
      </c>
      <c r="E106" s="10">
        <f t="shared" ca="1" si="7"/>
        <v>8.0670661316406456</v>
      </c>
      <c r="F106" s="10">
        <f t="shared" ca="1" si="8"/>
        <v>-0.20474489342079069</v>
      </c>
    </row>
    <row r="107" spans="1:6" x14ac:dyDescent="0.35">
      <c r="A107" s="10">
        <f t="shared" si="9"/>
        <v>6352</v>
      </c>
      <c r="B107" s="10">
        <v>0.325278976284545</v>
      </c>
      <c r="C107" s="10">
        <f t="shared" ca="1" si="5"/>
        <v>0.75280652926376035</v>
      </c>
      <c r="D107" s="10">
        <f t="shared" ca="1" si="6"/>
        <v>0.18681176326128685</v>
      </c>
      <c r="E107" s="10">
        <f t="shared" ca="1" si="7"/>
        <v>8.0505635437132597</v>
      </c>
      <c r="F107" s="10">
        <f t="shared" ca="1" si="8"/>
        <v>-0.20679266273011943</v>
      </c>
    </row>
    <row r="108" spans="1:6" x14ac:dyDescent="0.35">
      <c r="A108" s="10">
        <f t="shared" si="9"/>
        <v>6412</v>
      </c>
      <c r="B108" s="10">
        <v>0.32933818213652499</v>
      </c>
      <c r="C108" s="10">
        <f t="shared" ca="1" si="5"/>
        <v>0.76218642495230748</v>
      </c>
      <c r="D108" s="10">
        <f t="shared" ca="1" si="6"/>
        <v>0.18913941955100866</v>
      </c>
      <c r="E108" s="10">
        <f t="shared" ca="1" si="7"/>
        <v>8.0275197464450141</v>
      </c>
      <c r="F108" s="10">
        <f t="shared" ca="1" si="8"/>
        <v>-0.20965915031214494</v>
      </c>
    </row>
    <row r="109" spans="1:6" x14ac:dyDescent="0.35">
      <c r="A109" s="10">
        <f t="shared" si="9"/>
        <v>6472</v>
      </c>
      <c r="B109" s="10">
        <v>0.32829592876208502</v>
      </c>
      <c r="C109" s="10">
        <f t="shared" ca="1" si="5"/>
        <v>0.75977801594577365</v>
      </c>
      <c r="D109" s="10">
        <f t="shared" ca="1" si="6"/>
        <v>0.18854176382450352</v>
      </c>
      <c r="E109" s="10">
        <f t="shared" ca="1" si="7"/>
        <v>8.0334365381374155</v>
      </c>
      <c r="F109" s="10">
        <f t="shared" ca="1" si="8"/>
        <v>-0.20892235832351996</v>
      </c>
    </row>
    <row r="110" spans="1:6" x14ac:dyDescent="0.35">
      <c r="A110" s="10">
        <f t="shared" si="9"/>
        <v>6532</v>
      </c>
      <c r="B110" s="10">
        <v>0.328995474286499</v>
      </c>
      <c r="C110" s="10">
        <f t="shared" ca="1" si="5"/>
        <v>0.76139450554685972</v>
      </c>
      <c r="D110" s="10">
        <f t="shared" ca="1" si="6"/>
        <v>0.18894290178084902</v>
      </c>
      <c r="E110" s="10">
        <f t="shared" ca="1" si="7"/>
        <v>8.0294652723695954</v>
      </c>
      <c r="F110" s="10">
        <f t="shared" ca="1" si="8"/>
        <v>-0.20941682263583183</v>
      </c>
    </row>
    <row r="111" spans="1:6" x14ac:dyDescent="0.35">
      <c r="A111" s="10">
        <f t="shared" si="9"/>
        <v>6592</v>
      </c>
      <c r="B111" s="10">
        <v>0.32955658944569999</v>
      </c>
      <c r="C111" s="10">
        <f t="shared" ca="1" si="5"/>
        <v>0.76269111425666447</v>
      </c>
      <c r="D111" s="10">
        <f t="shared" ca="1" si="6"/>
        <v>0.18926466009446974</v>
      </c>
      <c r="E111" s="10">
        <f t="shared" ca="1" si="7"/>
        <v>8.0262798650647493</v>
      </c>
      <c r="F111" s="10">
        <f t="shared" ca="1" si="8"/>
        <v>-0.20981361609753335</v>
      </c>
    </row>
    <row r="112" spans="1:6" x14ac:dyDescent="0.35">
      <c r="A112" s="10">
        <f t="shared" si="9"/>
        <v>6652</v>
      </c>
      <c r="B112" s="10">
        <v>0.33380584900732002</v>
      </c>
      <c r="C112" s="10">
        <f t="shared" ca="1" si="5"/>
        <v>0.77251018057036602</v>
      </c>
      <c r="D112" s="10">
        <f t="shared" ca="1" si="6"/>
        <v>0.19170129822171345</v>
      </c>
      <c r="E112" s="10">
        <f t="shared" ca="1" si="7"/>
        <v>8.0021571476050379</v>
      </c>
      <c r="F112" s="10">
        <f t="shared" ca="1" si="8"/>
        <v>-0.21282360835734007</v>
      </c>
    </row>
    <row r="113" spans="1:6" x14ac:dyDescent="0.35">
      <c r="A113" s="10">
        <f t="shared" si="9"/>
        <v>6712</v>
      </c>
      <c r="B113" s="10">
        <v>0.33321810029142102</v>
      </c>
      <c r="C113" s="10">
        <f t="shared" ca="1" si="5"/>
        <v>0.77115202780668668</v>
      </c>
      <c r="D113" s="10">
        <f t="shared" ca="1" si="6"/>
        <v>0.19136426752033356</v>
      </c>
      <c r="E113" s="10">
        <f t="shared" ca="1" si="7"/>
        <v>8.0054937515486984</v>
      </c>
      <c r="F113" s="10">
        <f t="shared" ca="1" si="8"/>
        <v>-0.21240673220068207</v>
      </c>
    </row>
    <row r="114" spans="1:6" x14ac:dyDescent="0.35">
      <c r="A114" s="10">
        <f t="shared" si="9"/>
        <v>6772</v>
      </c>
      <c r="B114" s="10">
        <v>0.33431951177957597</v>
      </c>
      <c r="C114" s="10">
        <f t="shared" ca="1" si="5"/>
        <v>0.77369713767442627</v>
      </c>
      <c r="D114" s="10">
        <f t="shared" ca="1" si="6"/>
        <v>0.19199584607817513</v>
      </c>
      <c r="E114" s="10">
        <f t="shared" ca="1" si="7"/>
        <v>7.9992411238260663</v>
      </c>
      <c r="F114" s="10">
        <f t="shared" ca="1" si="8"/>
        <v>-0.213188079481899</v>
      </c>
    </row>
    <row r="115" spans="1:6" x14ac:dyDescent="0.35">
      <c r="A115" s="10">
        <f t="shared" si="9"/>
        <v>6832</v>
      </c>
      <c r="B115" s="10">
        <v>0.33808579352496598</v>
      </c>
      <c r="C115" s="10">
        <f t="shared" ca="1" si="5"/>
        <v>0.78240015279454034</v>
      </c>
      <c r="D115" s="10">
        <f t="shared" ca="1" si="6"/>
        <v>0.19415553191653814</v>
      </c>
      <c r="E115" s="10">
        <f t="shared" ca="1" si="7"/>
        <v>7.9778602340262728</v>
      </c>
      <c r="F115" s="10">
        <f t="shared" ca="1" si="8"/>
        <v>-0.21586452273454373</v>
      </c>
    </row>
    <row r="116" spans="1:6" x14ac:dyDescent="0.35">
      <c r="A116" s="10">
        <f t="shared" si="9"/>
        <v>6892</v>
      </c>
      <c r="B116" s="10">
        <v>0.33774421842225</v>
      </c>
      <c r="C116" s="10">
        <f t="shared" ca="1" si="5"/>
        <v>0.78161085090887272</v>
      </c>
      <c r="D116" s="10">
        <f t="shared" ca="1" si="6"/>
        <v>0.19395966369372766</v>
      </c>
      <c r="E116" s="10">
        <f t="shared" ca="1" si="7"/>
        <v>7.9797993294320966</v>
      </c>
      <c r="F116" s="10">
        <f t="shared" ca="1" si="8"/>
        <v>-0.21562149268271733</v>
      </c>
    </row>
    <row r="117" spans="1:6" x14ac:dyDescent="0.35">
      <c r="A117" s="10">
        <f t="shared" si="9"/>
        <v>6952</v>
      </c>
      <c r="B117" s="10">
        <v>0.33871594730204502</v>
      </c>
      <c r="C117" s="10">
        <f t="shared" ca="1" si="5"/>
        <v>0.78385629394930878</v>
      </c>
      <c r="D117" s="10">
        <f t="shared" ca="1" si="6"/>
        <v>0.19451687880462326</v>
      </c>
      <c r="E117" s="10">
        <f t="shared" ca="1" si="7"/>
        <v>7.9742828998342308</v>
      </c>
      <c r="F117" s="10">
        <f t="shared" ca="1" si="8"/>
        <v>-0.21631303102863209</v>
      </c>
    </row>
    <row r="118" spans="1:6" x14ac:dyDescent="0.35">
      <c r="A118" s="10">
        <f t="shared" si="9"/>
        <v>7012</v>
      </c>
      <c r="B118" s="10">
        <v>0.34118734929454803</v>
      </c>
      <c r="C118" s="10">
        <f t="shared" ca="1" si="5"/>
        <v>0.7895671383212044</v>
      </c>
      <c r="D118" s="10">
        <f t="shared" ca="1" si="6"/>
        <v>0.19593404625117555</v>
      </c>
      <c r="E118" s="10">
        <f t="shared" ca="1" si="7"/>
        <v>7.9602529421133621</v>
      </c>
      <c r="F118" s="10">
        <f t="shared" ca="1" si="8"/>
        <v>-0.21807398114171234</v>
      </c>
    </row>
    <row r="119" spans="1:6" x14ac:dyDescent="0.35">
      <c r="A119" s="10">
        <f t="shared" si="9"/>
        <v>7072</v>
      </c>
      <c r="B119" s="10">
        <v>0.34265566461394398</v>
      </c>
      <c r="C119" s="10">
        <f t="shared" ca="1" si="5"/>
        <v>0.79296007896921605</v>
      </c>
      <c r="D119" s="10">
        <f t="shared" ca="1" si="6"/>
        <v>0.19677601719650709</v>
      </c>
      <c r="E119" s="10">
        <f t="shared" ca="1" si="7"/>
        <v>7.9519174297545803</v>
      </c>
      <c r="F119" s="10">
        <f t="shared" ca="1" si="8"/>
        <v>-0.21912167142235159</v>
      </c>
    </row>
    <row r="120" spans="1:6" x14ac:dyDescent="0.35">
      <c r="A120" s="10">
        <f t="shared" si="9"/>
        <v>7132</v>
      </c>
      <c r="B120" s="10">
        <v>0.34260450326835201</v>
      </c>
      <c r="C120" s="10">
        <f t="shared" ca="1" si="5"/>
        <v>0.79284185680891239</v>
      </c>
      <c r="D120" s="10">
        <f t="shared" ca="1" si="6"/>
        <v>0.19674667992409461</v>
      </c>
      <c r="E120" s="10">
        <f t="shared" ca="1" si="7"/>
        <v>7.9522078687514632</v>
      </c>
      <c r="F120" s="10">
        <f t="shared" ca="1" si="8"/>
        <v>-0.21908514769137444</v>
      </c>
    </row>
    <row r="121" spans="1:6" x14ac:dyDescent="0.35">
      <c r="A121" s="10">
        <f t="shared" si="9"/>
        <v>7192</v>
      </c>
      <c r="B121" s="10">
        <v>0.34180720172426698</v>
      </c>
      <c r="C121" s="10">
        <f t="shared" ca="1" si="5"/>
        <v>0.79099947541990567</v>
      </c>
      <c r="D121" s="10">
        <f t="shared" ca="1" si="6"/>
        <v>0.1962894860734824</v>
      </c>
      <c r="E121" s="10">
        <f t="shared" ca="1" si="7"/>
        <v>7.9567340878725243</v>
      </c>
      <c r="F121" s="10">
        <f t="shared" ca="1" si="8"/>
        <v>-0.21851613194469224</v>
      </c>
    </row>
    <row r="122" spans="1:6" x14ac:dyDescent="0.35">
      <c r="A122" s="10">
        <f t="shared" si="9"/>
        <v>7252</v>
      </c>
      <c r="B122" s="10">
        <v>0.34507122053271899</v>
      </c>
      <c r="C122" s="10">
        <f t="shared" ca="1" si="5"/>
        <v>0.798541875846285</v>
      </c>
      <c r="D122" s="10">
        <f t="shared" ca="1" si="6"/>
        <v>0.19816116102329004</v>
      </c>
      <c r="E122" s="10">
        <f t="shared" ca="1" si="7"/>
        <v>7.9382045058694288</v>
      </c>
      <c r="F122" s="10">
        <f t="shared" ca="1" si="8"/>
        <v>-0.22084764021540482</v>
      </c>
    </row>
    <row r="123" spans="1:6" x14ac:dyDescent="0.35">
      <c r="A123" s="10">
        <f t="shared" si="9"/>
        <v>7312</v>
      </c>
      <c r="B123" s="10">
        <v>0.34802564891208898</v>
      </c>
      <c r="C123" s="10">
        <f t="shared" ca="1" si="5"/>
        <v>0.80536888364739367</v>
      </c>
      <c r="D123" s="10">
        <f t="shared" ca="1" si="6"/>
        <v>0.19985530861041439</v>
      </c>
      <c r="E123" s="10">
        <f t="shared" ca="1" si="7"/>
        <v>7.9214324447568973</v>
      </c>
      <c r="F123" s="10">
        <f t="shared" ca="1" si="8"/>
        <v>-0.22296270343119207</v>
      </c>
    </row>
    <row r="124" spans="1:6" x14ac:dyDescent="0.35">
      <c r="A124" s="10">
        <f t="shared" si="9"/>
        <v>7372</v>
      </c>
      <c r="B124" s="10">
        <v>0.35022421850138302</v>
      </c>
      <c r="C124" s="10">
        <f t="shared" ca="1" si="5"/>
        <v>0.81044927477895723</v>
      </c>
      <c r="D124" s="10">
        <f t="shared" ca="1" si="6"/>
        <v>0.20111602672117865</v>
      </c>
      <c r="E124" s="10">
        <f t="shared" ca="1" si="7"/>
        <v>7.9089513354603316</v>
      </c>
      <c r="F124" s="10">
        <f t="shared" ca="1" si="8"/>
        <v>-0.22453955868069325</v>
      </c>
    </row>
    <row r="125" spans="1:6" x14ac:dyDescent="0.35">
      <c r="A125" s="10">
        <f t="shared" si="9"/>
        <v>7432</v>
      </c>
      <c r="B125" s="10">
        <v>0.35041594625964201</v>
      </c>
      <c r="C125" s="10">
        <f t="shared" ca="1" si="5"/>
        <v>0.81089231374732862</v>
      </c>
      <c r="D125" s="10">
        <f t="shared" ca="1" si="6"/>
        <v>0.20122596850257612</v>
      </c>
      <c r="E125" s="10">
        <f t="shared" ca="1" si="7"/>
        <v>7.9078629118244965</v>
      </c>
      <c r="F125" s="10">
        <f t="shared" ca="1" si="8"/>
        <v>-0.22467718736122727</v>
      </c>
    </row>
    <row r="126" spans="1:6" x14ac:dyDescent="0.35">
      <c r="A126" s="10">
        <f t="shared" si="9"/>
        <v>7492</v>
      </c>
      <c r="B126" s="10">
        <v>0.34904274678498998</v>
      </c>
      <c r="C126" s="10">
        <f t="shared" ca="1" si="5"/>
        <v>0.80771916404724109</v>
      </c>
      <c r="D126" s="10">
        <f t="shared" ca="1" si="6"/>
        <v>0.20043853950518803</v>
      </c>
      <c r="E126" s="10">
        <f t="shared" ca="1" si="7"/>
        <v>7.9156584588986396</v>
      </c>
      <c r="F126" s="10">
        <f t="shared" ca="1" si="8"/>
        <v>-0.22369187599820148</v>
      </c>
    </row>
    <row r="127" spans="1:6" x14ac:dyDescent="0.35">
      <c r="A127" s="10">
        <f t="shared" si="9"/>
        <v>7552</v>
      </c>
      <c r="B127" s="10">
        <v>0.35373933016240799</v>
      </c>
      <c r="C127" s="10">
        <f t="shared" ca="1" si="5"/>
        <v>0.81857189331970626</v>
      </c>
      <c r="D127" s="10">
        <f t="shared" ca="1" si="6"/>
        <v>0.20313168497188505</v>
      </c>
      <c r="E127" s="10">
        <f t="shared" ca="1" si="7"/>
        <v>7.8889963187783385</v>
      </c>
      <c r="F127" s="10">
        <f t="shared" ca="1" si="8"/>
        <v>-0.22706583965486016</v>
      </c>
    </row>
    <row r="128" spans="1:6" x14ac:dyDescent="0.35">
      <c r="A128" s="10">
        <f t="shared" si="9"/>
        <v>7612</v>
      </c>
      <c r="B128" s="10">
        <v>0.34994465811175202</v>
      </c>
      <c r="C128" s="10">
        <f t="shared" ca="1" si="5"/>
        <v>0.80980327470184621</v>
      </c>
      <c r="D128" s="10">
        <f t="shared" ca="1" si="6"/>
        <v>0.20095571937954326</v>
      </c>
      <c r="E128" s="10">
        <f t="shared" ca="1" si="7"/>
        <v>7.9105383781425216</v>
      </c>
      <c r="F128" s="10">
        <f t="shared" ca="1" si="8"/>
        <v>-0.22433891470086245</v>
      </c>
    </row>
    <row r="129" spans="1:6" x14ac:dyDescent="0.35">
      <c r="A129" s="10">
        <f t="shared" si="9"/>
        <v>7672</v>
      </c>
      <c r="B129" s="10">
        <v>0.35491166428195098</v>
      </c>
      <c r="C129" s="10">
        <f t="shared" ca="1" si="5"/>
        <v>0.82128088915643471</v>
      </c>
      <c r="D129" s="10">
        <f t="shared" ca="1" si="6"/>
        <v>0.20380393244750358</v>
      </c>
      <c r="E129" s="10">
        <f t="shared" ca="1" si="7"/>
        <v>7.8823410687697146</v>
      </c>
      <c r="F129" s="10">
        <f t="shared" ca="1" si="8"/>
        <v>-0.22790980744784042</v>
      </c>
    </row>
    <row r="130" spans="1:6" x14ac:dyDescent="0.35">
      <c r="A130" s="10">
        <f t="shared" si="9"/>
        <v>7732</v>
      </c>
      <c r="B130" s="10">
        <v>0.35484201253063502</v>
      </c>
      <c r="C130" s="10">
        <f t="shared" ca="1" si="5"/>
        <v>0.82111993990042453</v>
      </c>
      <c r="D130" s="10">
        <f t="shared" ca="1" si="6"/>
        <v>0.20376399228606495</v>
      </c>
      <c r="E130" s="10">
        <f t="shared" ca="1" si="7"/>
        <v>7.882736476367957</v>
      </c>
      <c r="F130" s="10">
        <f t="shared" ca="1" si="8"/>
        <v>-0.22785964497991815</v>
      </c>
    </row>
    <row r="131" spans="1:6" x14ac:dyDescent="0.35">
      <c r="A131" s="10">
        <f t="shared" si="9"/>
        <v>7792</v>
      </c>
      <c r="B131" s="10">
        <v>0.355977355707849</v>
      </c>
      <c r="C131" s="10">
        <f t="shared" ref="C131:C194" ca="1" si="10">(B131-$C$2)/($C$208-$C$2)</f>
        <v>0.82374345813559269</v>
      </c>
      <c r="D131" s="10">
        <f t="shared" ref="D131:D194" ca="1" si="11">$L$4*C131</f>
        <v>0.20441502817431531</v>
      </c>
      <c r="E131" s="10">
        <f t="shared" ref="E131:E194" ca="1" si="12">$K$6*(1-D131)</f>
        <v>7.8762912210742781</v>
      </c>
      <c r="F131" s="10">
        <f t="shared" ref="F131:F194" ca="1" si="13">LN(E131/$K$6)</f>
        <v>-0.22867762128870947</v>
      </c>
    </row>
    <row r="132" spans="1:6" x14ac:dyDescent="0.35">
      <c r="A132" s="10">
        <f t="shared" ref="A132:A195" si="14">A131+60</f>
        <v>7852</v>
      </c>
      <c r="B132" s="10">
        <v>0.35555690354797997</v>
      </c>
      <c r="C132" s="10">
        <f t="shared" ca="1" si="10"/>
        <v>0.82277188942353241</v>
      </c>
      <c r="D132" s="10">
        <f t="shared" ca="1" si="11"/>
        <v>0.2041739297550349</v>
      </c>
      <c r="E132" s="10">
        <f t="shared" ca="1" si="12"/>
        <v>7.8786780954251547</v>
      </c>
      <c r="F132" s="10">
        <f t="shared" ca="1" si="13"/>
        <v>-0.22837462173076833</v>
      </c>
    </row>
    <row r="133" spans="1:6" x14ac:dyDescent="0.35">
      <c r="A133" s="10">
        <f t="shared" si="14"/>
        <v>7912</v>
      </c>
      <c r="B133" s="10">
        <v>0.35809210343000702</v>
      </c>
      <c r="C133" s="10">
        <f t="shared" ca="1" si="10"/>
        <v>0.8286301561166175</v>
      </c>
      <c r="D133" s="10">
        <f t="shared" ca="1" si="11"/>
        <v>0.20562768060342404</v>
      </c>
      <c r="E133" s="10">
        <f t="shared" ca="1" si="12"/>
        <v>7.8642859620261021</v>
      </c>
      <c r="F133" s="10">
        <f t="shared" ca="1" si="13"/>
        <v>-0.23020301152521244</v>
      </c>
    </row>
    <row r="134" spans="1:6" x14ac:dyDescent="0.35">
      <c r="A134" s="10">
        <f t="shared" si="14"/>
        <v>7972</v>
      </c>
      <c r="B134" s="10">
        <v>0.3601611956804</v>
      </c>
      <c r="C134" s="10">
        <f t="shared" ca="1" si="10"/>
        <v>0.83341135475161665</v>
      </c>
      <c r="D134" s="10">
        <f t="shared" ca="1" si="11"/>
        <v>0.20681415297419398</v>
      </c>
      <c r="E134" s="10">
        <f t="shared" ca="1" si="12"/>
        <v>7.8525398855554798</v>
      </c>
      <c r="F134" s="10">
        <f t="shared" ca="1" si="13"/>
        <v>-0.23169772537792385</v>
      </c>
    </row>
    <row r="135" spans="1:6" x14ac:dyDescent="0.35">
      <c r="A135" s="10">
        <f t="shared" si="14"/>
        <v>8032</v>
      </c>
      <c r="B135" s="10">
        <v>0.36275383274101602</v>
      </c>
      <c r="C135" s="10">
        <f t="shared" ca="1" si="10"/>
        <v>0.83940234561870397</v>
      </c>
      <c r="D135" s="10">
        <f t="shared" ca="1" si="11"/>
        <v>0.20830083982407743</v>
      </c>
      <c r="E135" s="10">
        <f t="shared" ca="1" si="12"/>
        <v>7.8378216857416341</v>
      </c>
      <c r="F135" s="10">
        <f t="shared" ca="1" si="13"/>
        <v>-0.23357380759106056</v>
      </c>
    </row>
    <row r="136" spans="1:6" x14ac:dyDescent="0.35">
      <c r="A136" s="10">
        <f t="shared" si="14"/>
        <v>8092</v>
      </c>
      <c r="B136" s="10">
        <v>0.36037975583582998</v>
      </c>
      <c r="C136" s="10">
        <f t="shared" ca="1" si="10"/>
        <v>0.83391639724868682</v>
      </c>
      <c r="D136" s="10">
        <f t="shared" ca="1" si="11"/>
        <v>0.2069394811637513</v>
      </c>
      <c r="E136" s="10">
        <f t="shared" ca="1" si="12"/>
        <v>7.8512991364788629</v>
      </c>
      <c r="F136" s="10">
        <f t="shared" ca="1" si="13"/>
        <v>-0.23185574394618064</v>
      </c>
    </row>
    <row r="137" spans="1:6" x14ac:dyDescent="0.35">
      <c r="A137" s="10">
        <f t="shared" si="14"/>
        <v>8152</v>
      </c>
      <c r="B137" s="10">
        <v>0.36362246891414801</v>
      </c>
      <c r="C137" s="10">
        <f t="shared" ca="1" si="10"/>
        <v>0.84140956500899489</v>
      </c>
      <c r="D137" s="10">
        <f t="shared" ca="1" si="11"/>
        <v>0.20879893884285083</v>
      </c>
      <c r="E137" s="10">
        <f t="shared" ca="1" si="12"/>
        <v>7.8328905054557767</v>
      </c>
      <c r="F137" s="10">
        <f t="shared" ca="1" si="13"/>
        <v>-0.2342031574749017</v>
      </c>
    </row>
    <row r="138" spans="1:6" x14ac:dyDescent="0.35">
      <c r="A138" s="10">
        <f t="shared" si="14"/>
        <v>8212</v>
      </c>
      <c r="B138" s="10">
        <v>0.36413035186604498</v>
      </c>
      <c r="C138" s="10">
        <f t="shared" ca="1" si="10"/>
        <v>0.84258316627104002</v>
      </c>
      <c r="D138" s="10">
        <f t="shared" ca="1" si="11"/>
        <v>0.20909017239703209</v>
      </c>
      <c r="E138" s="10">
        <f t="shared" ca="1" si="12"/>
        <v>7.8300072932693823</v>
      </c>
      <c r="F138" s="10">
        <f t="shared" ca="1" si="13"/>
        <v>-0.23457131568623793</v>
      </c>
    </row>
    <row r="139" spans="1:6" x14ac:dyDescent="0.35">
      <c r="A139" s="10">
        <f t="shared" si="14"/>
        <v>8272</v>
      </c>
      <c r="B139" s="10">
        <v>0.36673037923611401</v>
      </c>
      <c r="C139" s="10">
        <f t="shared" ca="1" si="10"/>
        <v>0.84859123445184415</v>
      </c>
      <c r="D139" s="10">
        <f t="shared" ca="1" si="11"/>
        <v>0.2105810970463543</v>
      </c>
      <c r="E139" s="10">
        <f t="shared" ca="1" si="12"/>
        <v>7.8152471392410927</v>
      </c>
      <c r="F139" s="10">
        <f t="shared" ca="1" si="13"/>
        <v>-0.23645817006384828</v>
      </c>
    </row>
    <row r="140" spans="1:6" x14ac:dyDescent="0.35">
      <c r="A140" s="10">
        <f t="shared" si="14"/>
        <v>8332</v>
      </c>
      <c r="B140" s="10">
        <v>0.36595566178790001</v>
      </c>
      <c r="C140" s="10">
        <f t="shared" ca="1" si="10"/>
        <v>0.8468010397395459</v>
      </c>
      <c r="D140" s="10">
        <f t="shared" ca="1" si="11"/>
        <v>0.21013685351526731</v>
      </c>
      <c r="E140" s="10">
        <f t="shared" ca="1" si="12"/>
        <v>7.8196451501988538</v>
      </c>
      <c r="F140" s="10">
        <f t="shared" ca="1" si="13"/>
        <v>-0.23589558082532422</v>
      </c>
    </row>
    <row r="141" spans="1:6" x14ac:dyDescent="0.35">
      <c r="A141" s="10">
        <f t="shared" si="14"/>
        <v>8392</v>
      </c>
      <c r="B141" s="10">
        <v>0.36676043647094603</v>
      </c>
      <c r="C141" s="10">
        <f t="shared" ca="1" si="10"/>
        <v>0.84866068984230503</v>
      </c>
      <c r="D141" s="10">
        <f t="shared" ca="1" si="11"/>
        <v>0.21059833266195488</v>
      </c>
      <c r="E141" s="10">
        <f t="shared" ca="1" si="12"/>
        <v>7.8150765066466468</v>
      </c>
      <c r="F141" s="10">
        <f t="shared" ca="1" si="13"/>
        <v>-0.23648000359696236</v>
      </c>
    </row>
    <row r="142" spans="1:6" x14ac:dyDescent="0.35">
      <c r="A142" s="10">
        <f t="shared" si="14"/>
        <v>8452</v>
      </c>
      <c r="B142" s="10">
        <v>0.36796304756103898</v>
      </c>
      <c r="C142" s="10">
        <f t="shared" ca="1" si="10"/>
        <v>0.85143964882844747</v>
      </c>
      <c r="D142" s="10">
        <f t="shared" ca="1" si="11"/>
        <v>0.21128794175546234</v>
      </c>
      <c r="E142" s="10">
        <f t="shared" ca="1" si="12"/>
        <v>7.8082493766209238</v>
      </c>
      <c r="F142" s="10">
        <f t="shared" ca="1" si="13"/>
        <v>-0.23735396993566507</v>
      </c>
    </row>
    <row r="143" spans="1:6" x14ac:dyDescent="0.35">
      <c r="A143" s="10">
        <f t="shared" si="14"/>
        <v>8512</v>
      </c>
      <c r="B143" s="10">
        <v>0.37014933390774302</v>
      </c>
      <c r="C143" s="10">
        <f t="shared" ca="1" si="10"/>
        <v>0.8564916561976661</v>
      </c>
      <c r="D143" s="10">
        <f t="shared" ca="1" si="11"/>
        <v>0.21254161632916158</v>
      </c>
      <c r="E143" s="10">
        <f t="shared" ca="1" si="12"/>
        <v>7.7958379983413009</v>
      </c>
      <c r="F143" s="10">
        <f t="shared" ca="1" si="13"/>
        <v>-0.23894475581102365</v>
      </c>
    </row>
    <row r="144" spans="1:6" x14ac:dyDescent="0.35">
      <c r="A144" s="10">
        <f t="shared" si="14"/>
        <v>8572</v>
      </c>
      <c r="B144" s="10">
        <v>0.37472320066797599</v>
      </c>
      <c r="C144" s="10">
        <f t="shared" ca="1" si="10"/>
        <v>0.86706081545411795</v>
      </c>
      <c r="D144" s="10">
        <f t="shared" ca="1" si="11"/>
        <v>0.21516439283299729</v>
      </c>
      <c r="E144" s="10">
        <f t="shared" ca="1" si="12"/>
        <v>7.7698725109533271</v>
      </c>
      <c r="F144" s="10">
        <f t="shared" ca="1" si="13"/>
        <v>-0.24228100075231318</v>
      </c>
    </row>
    <row r="145" spans="1:6" x14ac:dyDescent="0.35">
      <c r="A145" s="10">
        <f t="shared" si="14"/>
        <v>8632</v>
      </c>
      <c r="B145" s="10">
        <v>0.37481063781749302</v>
      </c>
      <c r="C145" s="10">
        <f t="shared" ca="1" si="10"/>
        <v>0.86726286269480513</v>
      </c>
      <c r="D145" s="10">
        <f t="shared" ca="1" si="11"/>
        <v>0.21521453161345097</v>
      </c>
      <c r="E145" s="10">
        <f t="shared" ca="1" si="12"/>
        <v>7.7693761370268364</v>
      </c>
      <c r="F145" s="10">
        <f t="shared" ca="1" si="13"/>
        <v>-0.24234488722944023</v>
      </c>
    </row>
    <row r="146" spans="1:6" x14ac:dyDescent="0.35">
      <c r="A146" s="10">
        <f t="shared" si="14"/>
        <v>8692</v>
      </c>
      <c r="B146" s="10">
        <v>0.375440335579658</v>
      </c>
      <c r="C146" s="10">
        <f t="shared" ca="1" si="10"/>
        <v>0.86871795010347597</v>
      </c>
      <c r="D146" s="10">
        <f t="shared" ca="1" si="11"/>
        <v>0.21557561701049044</v>
      </c>
      <c r="E146" s="10">
        <f t="shared" ca="1" si="12"/>
        <v>7.7658013915961446</v>
      </c>
      <c r="F146" s="10">
        <f t="shared" ca="1" si="13"/>
        <v>-0.24280510025078456</v>
      </c>
    </row>
    <row r="147" spans="1:6" x14ac:dyDescent="0.35">
      <c r="A147" s="10">
        <f t="shared" si="14"/>
        <v>8752</v>
      </c>
      <c r="B147" s="10">
        <v>0.38026350180458002</v>
      </c>
      <c r="C147" s="10">
        <f t="shared" ca="1" si="10"/>
        <v>0.87986318336535263</v>
      </c>
      <c r="D147" s="10">
        <f t="shared" ca="1" si="11"/>
        <v>0.21834134843904984</v>
      </c>
      <c r="E147" s="10">
        <f t="shared" ca="1" si="12"/>
        <v>7.7384206504534072</v>
      </c>
      <c r="F147" s="10">
        <f t="shared" ca="1" si="13"/>
        <v>-0.24633714068902654</v>
      </c>
    </row>
    <row r="148" spans="1:6" x14ac:dyDescent="0.35">
      <c r="A148" s="10">
        <f t="shared" si="14"/>
        <v>8812</v>
      </c>
      <c r="B148" s="10">
        <v>0.38106183809314798</v>
      </c>
      <c r="C148" s="10">
        <f t="shared" ca="1" si="10"/>
        <v>0.88170795581203609</v>
      </c>
      <c r="D148" s="10">
        <f t="shared" ca="1" si="11"/>
        <v>0.21879913563959102</v>
      </c>
      <c r="E148" s="10">
        <f t="shared" ca="1" si="12"/>
        <v>7.7338885571680489</v>
      </c>
      <c r="F148" s="10">
        <f t="shared" ca="1" si="13"/>
        <v>-0.24692297352808895</v>
      </c>
    </row>
    <row r="149" spans="1:6" x14ac:dyDescent="0.35">
      <c r="A149" s="10">
        <f t="shared" si="14"/>
        <v>8872</v>
      </c>
      <c r="B149" s="10">
        <v>0.38117549073651802</v>
      </c>
      <c r="C149" s="10">
        <f t="shared" ca="1" si="10"/>
        <v>0.88197058105904558</v>
      </c>
      <c r="D149" s="10">
        <f t="shared" ca="1" si="11"/>
        <v>0.21886430707948112</v>
      </c>
      <c r="E149" s="10">
        <f t="shared" ca="1" si="12"/>
        <v>7.7332433599131374</v>
      </c>
      <c r="F149" s="10">
        <f t="shared" ca="1" si="13"/>
        <v>-0.24700640169806184</v>
      </c>
    </row>
    <row r="150" spans="1:6" x14ac:dyDescent="0.35">
      <c r="A150" s="10">
        <f t="shared" si="14"/>
        <v>8932</v>
      </c>
      <c r="B150" s="10">
        <v>0.38019038535805799</v>
      </c>
      <c r="C150" s="10">
        <f t="shared" ca="1" si="10"/>
        <v>0.87969422799169017</v>
      </c>
      <c r="D150" s="10">
        <f t="shared" ca="1" si="11"/>
        <v>0.21829942152949286</v>
      </c>
      <c r="E150" s="10">
        <f t="shared" ca="1" si="12"/>
        <v>7.7388357268580208</v>
      </c>
      <c r="F150" s="10">
        <f t="shared" ca="1" si="13"/>
        <v>-0.24628350374012623</v>
      </c>
    </row>
    <row r="151" spans="1:6" x14ac:dyDescent="0.35">
      <c r="A151" s="10">
        <f t="shared" si="14"/>
        <v>8992</v>
      </c>
      <c r="B151" s="10">
        <v>0.38160750463641802</v>
      </c>
      <c r="C151" s="10">
        <f t="shared" ca="1" si="10"/>
        <v>0.882968866306168</v>
      </c>
      <c r="D151" s="10">
        <f t="shared" ca="1" si="11"/>
        <v>0.21911203530712423</v>
      </c>
      <c r="E151" s="10">
        <f t="shared" ca="1" si="12"/>
        <v>7.7307908504594707</v>
      </c>
      <c r="F151" s="10">
        <f t="shared" ca="1" si="13"/>
        <v>-0.24732359053001401</v>
      </c>
    </row>
    <row r="152" spans="1:6" x14ac:dyDescent="0.35">
      <c r="A152" s="10">
        <f t="shared" si="14"/>
        <v>9052</v>
      </c>
      <c r="B152" s="10">
        <v>0.38458932985311201</v>
      </c>
      <c r="C152" s="10">
        <f t="shared" ca="1" si="10"/>
        <v>0.88985918192798497</v>
      </c>
      <c r="D152" s="10">
        <f t="shared" ca="1" si="11"/>
        <v>0.22082189296736168</v>
      </c>
      <c r="E152" s="10">
        <f t="shared" ca="1" si="12"/>
        <v>7.7138632596231202</v>
      </c>
      <c r="F152" s="10">
        <f t="shared" ca="1" si="13"/>
        <v>-0.24951562377255881</v>
      </c>
    </row>
    <row r="153" spans="1:6" x14ac:dyDescent="0.35">
      <c r="A153" s="10">
        <f t="shared" si="14"/>
        <v>9112</v>
      </c>
      <c r="B153" s="10">
        <v>0.38535968116326103</v>
      </c>
      <c r="C153" s="10">
        <f t="shared" ca="1" si="10"/>
        <v>0.89163928749449839</v>
      </c>
      <c r="D153" s="10">
        <f t="shared" ca="1" si="11"/>
        <v>0.22126363283908787</v>
      </c>
      <c r="E153" s="10">
        <f t="shared" ca="1" si="12"/>
        <v>7.7094900348930304</v>
      </c>
      <c r="F153" s="10">
        <f t="shared" ca="1" si="13"/>
        <v>-0.25008271508711027</v>
      </c>
    </row>
    <row r="154" spans="1:6" x14ac:dyDescent="0.35">
      <c r="A154" s="10">
        <f t="shared" si="14"/>
        <v>9172</v>
      </c>
      <c r="B154" s="10">
        <v>0.38675706123212999</v>
      </c>
      <c r="C154" s="10">
        <f t="shared" ca="1" si="10"/>
        <v>0.89486831301357916</v>
      </c>
      <c r="D154" s="10">
        <f t="shared" ca="1" si="11"/>
        <v>0.22206492763049346</v>
      </c>
      <c r="E154" s="10">
        <f t="shared" ca="1" si="12"/>
        <v>7.7015572164581148</v>
      </c>
      <c r="F154" s="10">
        <f t="shared" ca="1" si="13"/>
        <v>-0.2511122128241785</v>
      </c>
    </row>
    <row r="155" spans="1:6" x14ac:dyDescent="0.35">
      <c r="A155" s="10">
        <f t="shared" si="14"/>
        <v>9232</v>
      </c>
      <c r="B155" s="10">
        <v>0.38745127665530299</v>
      </c>
      <c r="C155" s="10">
        <f t="shared" ca="1" si="10"/>
        <v>0.89647248597060403</v>
      </c>
      <c r="D155" s="10">
        <f t="shared" ca="1" si="11"/>
        <v>0.22246300916542777</v>
      </c>
      <c r="E155" s="10">
        <f t="shared" ca="1" si="12"/>
        <v>7.6976162092622644</v>
      </c>
      <c r="F155" s="10">
        <f t="shared" ca="1" si="13"/>
        <v>-0.25162405942437444</v>
      </c>
    </row>
    <row r="156" spans="1:6" x14ac:dyDescent="0.35">
      <c r="A156" s="10">
        <f t="shared" si="14"/>
        <v>9292</v>
      </c>
      <c r="B156" s="10">
        <v>0.38921875785892501</v>
      </c>
      <c r="C156" s="10">
        <f t="shared" ca="1" si="10"/>
        <v>0.90055673050660245</v>
      </c>
      <c r="D156" s="10">
        <f t="shared" ca="1" si="11"/>
        <v>0.22347652976295279</v>
      </c>
      <c r="E156" s="10">
        <f t="shared" ca="1" si="12"/>
        <v>7.687582355346767</v>
      </c>
      <c r="F156" s="10">
        <f t="shared" ca="1" si="13"/>
        <v>-0.25292841117465426</v>
      </c>
    </row>
    <row r="157" spans="1:6" x14ac:dyDescent="0.35">
      <c r="A157" s="10">
        <f t="shared" si="14"/>
        <v>9352</v>
      </c>
      <c r="B157" s="10">
        <v>0.389481323877376</v>
      </c>
      <c r="C157" s="10">
        <f t="shared" ca="1" si="10"/>
        <v>0.9011634604814388</v>
      </c>
      <c r="D157" s="10">
        <f t="shared" ca="1" si="11"/>
        <v>0.22362709208144582</v>
      </c>
      <c r="E157" s="10">
        <f t="shared" ca="1" si="12"/>
        <v>7.6860917883936866</v>
      </c>
      <c r="F157" s="10">
        <f t="shared" ca="1" si="13"/>
        <v>-0.25312232278534857</v>
      </c>
    </row>
    <row r="158" spans="1:6" x14ac:dyDescent="0.35">
      <c r="A158" s="10">
        <f t="shared" si="14"/>
        <v>9412</v>
      </c>
      <c r="B158" s="10">
        <v>0.39004507378464998</v>
      </c>
      <c r="C158" s="10">
        <f t="shared" ca="1" si="10"/>
        <v>0.90246615749102221</v>
      </c>
      <c r="D158" s="10">
        <f t="shared" ca="1" si="11"/>
        <v>0.22395036122948772</v>
      </c>
      <c r="E158" s="10">
        <f t="shared" ca="1" si="12"/>
        <v>7.6828914238280719</v>
      </c>
      <c r="F158" s="10">
        <f t="shared" ca="1" si="13"/>
        <v>-0.25353879335697727</v>
      </c>
    </row>
    <row r="159" spans="1:6" x14ac:dyDescent="0.35">
      <c r="A159" s="10">
        <f t="shared" si="14"/>
        <v>9472</v>
      </c>
      <c r="B159" s="10">
        <v>0.39193611401540401</v>
      </c>
      <c r="C159" s="10">
        <f t="shared" ca="1" si="10"/>
        <v>0.90683591865961799</v>
      </c>
      <c r="D159" s="10">
        <f t="shared" ca="1" si="11"/>
        <v>0.22503473385007916</v>
      </c>
      <c r="E159" s="10">
        <f t="shared" ca="1" si="12"/>
        <v>7.6721561348842169</v>
      </c>
      <c r="F159" s="10">
        <f t="shared" ca="1" si="13"/>
        <v>-0.25493706850421066</v>
      </c>
    </row>
    <row r="160" spans="1:6" x14ac:dyDescent="0.35">
      <c r="A160" s="10">
        <f t="shared" si="14"/>
        <v>9532</v>
      </c>
      <c r="B160" s="10">
        <v>0.393027568191189</v>
      </c>
      <c r="C160" s="10">
        <f t="shared" ca="1" si="10"/>
        <v>0.9093580194574129</v>
      </c>
      <c r="D160" s="10">
        <f t="shared" ca="1" si="11"/>
        <v>0.22566060262092996</v>
      </c>
      <c r="E160" s="10">
        <f t="shared" ca="1" si="12"/>
        <v>7.6659600340527927</v>
      </c>
      <c r="F160" s="10">
        <f t="shared" ca="1" si="13"/>
        <v>-0.25574500359874586</v>
      </c>
    </row>
    <row r="161" spans="1:6" x14ac:dyDescent="0.35">
      <c r="A161" s="10">
        <f t="shared" si="14"/>
        <v>9592</v>
      </c>
      <c r="B161" s="10">
        <v>0.39249202044840498</v>
      </c>
      <c r="C161" s="10">
        <f t="shared" ca="1" si="10"/>
        <v>0.90812049119530203</v>
      </c>
      <c r="D161" s="10">
        <f t="shared" ca="1" si="11"/>
        <v>0.22535350534195617</v>
      </c>
      <c r="E161" s="10">
        <f t="shared" ca="1" si="12"/>
        <v>7.6690002971146338</v>
      </c>
      <c r="F161" s="10">
        <f t="shared" ca="1" si="13"/>
        <v>-0.2553484896155313</v>
      </c>
    </row>
    <row r="162" spans="1:6" x14ac:dyDescent="0.35">
      <c r="A162" s="10">
        <f t="shared" si="14"/>
        <v>9652</v>
      </c>
      <c r="B162" s="10">
        <v>0.394848081496248</v>
      </c>
      <c r="C162" s="10">
        <f t="shared" ca="1" si="10"/>
        <v>0.91356480904231063</v>
      </c>
      <c r="D162" s="10">
        <f t="shared" ca="1" si="11"/>
        <v>0.22670453323188328</v>
      </c>
      <c r="E162" s="10">
        <f t="shared" ca="1" si="12"/>
        <v>7.6556251210043555</v>
      </c>
      <c r="F162" s="10">
        <f t="shared" ca="1" si="13"/>
        <v>-0.25709406957479081</v>
      </c>
    </row>
    <row r="163" spans="1:6" x14ac:dyDescent="0.35">
      <c r="A163" s="10">
        <f t="shared" si="14"/>
        <v>9712</v>
      </c>
      <c r="B163" s="10">
        <v>0.39588607942052101</v>
      </c>
      <c r="C163" s="10">
        <f t="shared" ca="1" si="10"/>
        <v>0.91596338467745853</v>
      </c>
      <c r="D163" s="10">
        <f t="shared" ca="1" si="11"/>
        <v>0.22729974877040385</v>
      </c>
      <c r="E163" s="10">
        <f t="shared" ca="1" si="12"/>
        <v>7.6497324871730026</v>
      </c>
      <c r="F163" s="10">
        <f t="shared" ca="1" si="13"/>
        <v>-0.2578640789105226</v>
      </c>
    </row>
    <row r="164" spans="1:6" x14ac:dyDescent="0.35">
      <c r="A164" s="10">
        <f t="shared" si="14"/>
        <v>9772</v>
      </c>
      <c r="B164" s="10">
        <v>0.39748859288405902</v>
      </c>
      <c r="C164" s="10">
        <f t="shared" ca="1" si="10"/>
        <v>0.91966642652249009</v>
      </c>
      <c r="D164" s="10">
        <f t="shared" ca="1" si="11"/>
        <v>0.22821867249065536</v>
      </c>
      <c r="E164" s="10">
        <f t="shared" ca="1" si="12"/>
        <v>7.6406351423425116</v>
      </c>
      <c r="F164" s="10">
        <f t="shared" ca="1" si="13"/>
        <v>-0.25905402360307433</v>
      </c>
    </row>
    <row r="165" spans="1:6" x14ac:dyDescent="0.35">
      <c r="A165" s="10">
        <f t="shared" si="14"/>
        <v>9832</v>
      </c>
      <c r="B165" s="10">
        <v>0.393696452571209</v>
      </c>
      <c r="C165" s="10">
        <f t="shared" ca="1" si="10"/>
        <v>0.91090365817125774</v>
      </c>
      <c r="D165" s="10">
        <f t="shared" ca="1" si="11"/>
        <v>0.22604415866391572</v>
      </c>
      <c r="E165" s="10">
        <f t="shared" ca="1" si="12"/>
        <v>7.6621628292272348</v>
      </c>
      <c r="F165" s="10">
        <f t="shared" ca="1" si="13"/>
        <v>-0.25624045955732661</v>
      </c>
    </row>
    <row r="166" spans="1:6" x14ac:dyDescent="0.35">
      <c r="A166" s="10">
        <f t="shared" si="14"/>
        <v>9892</v>
      </c>
      <c r="B166" s="10">
        <v>0.40081828173578199</v>
      </c>
      <c r="C166" s="10">
        <f t="shared" ca="1" si="10"/>
        <v>0.92736057538888594</v>
      </c>
      <c r="D166" s="10">
        <f t="shared" ca="1" si="11"/>
        <v>0.23012800438490974</v>
      </c>
      <c r="E166" s="10">
        <f t="shared" ca="1" si="12"/>
        <v>7.6217327565893935</v>
      </c>
      <c r="F166" s="10">
        <f t="shared" ca="1" si="13"/>
        <v>-0.26153101741464002</v>
      </c>
    </row>
    <row r="167" spans="1:6" x14ac:dyDescent="0.35">
      <c r="A167" s="10">
        <f t="shared" si="14"/>
        <v>9952</v>
      </c>
      <c r="B167" s="10">
        <v>0.39862135000236398</v>
      </c>
      <c r="C167" s="10">
        <f t="shared" ca="1" si="10"/>
        <v>0.92228396896739395</v>
      </c>
      <c r="D167" s="10">
        <f t="shared" ca="1" si="11"/>
        <v>0.22886822546414243</v>
      </c>
      <c r="E167" s="10">
        <f t="shared" ca="1" si="12"/>
        <v>7.6342045679049901</v>
      </c>
      <c r="F167" s="10">
        <f t="shared" ca="1" si="13"/>
        <v>-0.25989600622801962</v>
      </c>
    </row>
    <row r="168" spans="1:6" x14ac:dyDescent="0.35">
      <c r="A168" s="10">
        <f t="shared" si="14"/>
        <v>10012</v>
      </c>
      <c r="B168" s="10">
        <v>0.40026238625666199</v>
      </c>
      <c r="C168" s="10">
        <f t="shared" ca="1" si="10"/>
        <v>0.92607602816511381</v>
      </c>
      <c r="D168" s="10">
        <f t="shared" ca="1" si="11"/>
        <v>0.22980923917427859</v>
      </c>
      <c r="E168" s="10">
        <f t="shared" ca="1" si="12"/>
        <v>7.6248885321746425</v>
      </c>
      <c r="F168" s="10">
        <f t="shared" ca="1" si="13"/>
        <v>-0.26111705348511804</v>
      </c>
    </row>
    <row r="169" spans="1:6" x14ac:dyDescent="0.35">
      <c r="A169" s="10">
        <f t="shared" si="14"/>
        <v>10072</v>
      </c>
      <c r="B169" s="10">
        <v>0.40155556067423298</v>
      </c>
      <c r="C169" s="10">
        <f t="shared" ca="1" si="10"/>
        <v>0.92906425827371908</v>
      </c>
      <c r="D169" s="10">
        <f t="shared" ca="1" si="11"/>
        <v>0.23055077968159191</v>
      </c>
      <c r="E169" s="10">
        <f t="shared" ca="1" si="12"/>
        <v>7.6175472811522411</v>
      </c>
      <c r="F169" s="10">
        <f t="shared" ca="1" si="13"/>
        <v>-0.26208031837006945</v>
      </c>
    </row>
    <row r="170" spans="1:6" x14ac:dyDescent="0.35">
      <c r="A170" s="10">
        <f t="shared" si="14"/>
        <v>10132</v>
      </c>
      <c r="B170" s="10">
        <v>0.40116138200884399</v>
      </c>
      <c r="C170" s="10">
        <f t="shared" ca="1" si="10"/>
        <v>0.9281534015941556</v>
      </c>
      <c r="D170" s="10">
        <f t="shared" ca="1" si="11"/>
        <v>0.23032474718084567</v>
      </c>
      <c r="E170" s="10">
        <f t="shared" ca="1" si="12"/>
        <v>7.6197850029096283</v>
      </c>
      <c r="F170" s="10">
        <f t="shared" ca="1" si="13"/>
        <v>-0.26178660268129156</v>
      </c>
    </row>
    <row r="171" spans="1:6" x14ac:dyDescent="0.35">
      <c r="A171" s="10">
        <f t="shared" si="14"/>
        <v>10192</v>
      </c>
      <c r="B171" s="10">
        <v>0.40191043560002399</v>
      </c>
      <c r="C171" s="10">
        <f t="shared" ca="1" si="10"/>
        <v>0.92988429300656639</v>
      </c>
      <c r="D171" s="10">
        <f t="shared" ca="1" si="11"/>
        <v>0.23075427437567819</v>
      </c>
      <c r="E171" s="10">
        <f t="shared" ca="1" si="12"/>
        <v>7.6155326836807857</v>
      </c>
      <c r="F171" s="10">
        <f t="shared" ca="1" si="13"/>
        <v>-0.26234482134489145</v>
      </c>
    </row>
    <row r="172" spans="1:6" x14ac:dyDescent="0.35">
      <c r="A172" s="10">
        <f t="shared" si="14"/>
        <v>10252</v>
      </c>
      <c r="B172" s="10">
        <v>0.40545489195971102</v>
      </c>
      <c r="C172" s="10">
        <f t="shared" ca="1" si="10"/>
        <v>0.93807472042976658</v>
      </c>
      <c r="D172" s="10">
        <f t="shared" ca="1" si="11"/>
        <v>0.23278675965484816</v>
      </c>
      <c r="E172" s="10">
        <f t="shared" ca="1" si="12"/>
        <v>7.5954110794170031</v>
      </c>
      <c r="F172" s="10">
        <f t="shared" ca="1" si="13"/>
        <v>-0.26499049755198301</v>
      </c>
    </row>
    <row r="173" spans="1:6" x14ac:dyDescent="0.35">
      <c r="A173" s="10">
        <f t="shared" si="14"/>
        <v>10312</v>
      </c>
      <c r="B173" s="10">
        <v>0.40421145905161299</v>
      </c>
      <c r="C173" s="10">
        <f t="shared" ca="1" si="10"/>
        <v>0.93520143156515356</v>
      </c>
      <c r="D173" s="10">
        <f t="shared" ca="1" si="11"/>
        <v>0.23207374224826122</v>
      </c>
      <c r="E173" s="10">
        <f t="shared" ca="1" si="12"/>
        <v>7.6024699517422141</v>
      </c>
      <c r="F173" s="10">
        <f t="shared" ca="1" si="13"/>
        <v>-0.2640615689969647</v>
      </c>
    </row>
    <row r="174" spans="1:6" x14ac:dyDescent="0.35">
      <c r="A174" s="10">
        <f t="shared" si="14"/>
        <v>10372</v>
      </c>
      <c r="B174" s="10">
        <v>0.40719511903378602</v>
      </c>
      <c r="C174" s="10">
        <f t="shared" ca="1" si="10"/>
        <v>0.94209598691006757</v>
      </c>
      <c r="D174" s="10">
        <f t="shared" ca="1" si="11"/>
        <v>0.23378465201168416</v>
      </c>
      <c r="E174" s="10">
        <f t="shared" ca="1" si="12"/>
        <v>7.5855319450843268</v>
      </c>
      <c r="F174" s="10">
        <f t="shared" ca="1" si="13"/>
        <v>-0.26629201560804772</v>
      </c>
    </row>
    <row r="175" spans="1:6" x14ac:dyDescent="0.35">
      <c r="A175" s="10">
        <f t="shared" si="14"/>
        <v>10432</v>
      </c>
      <c r="B175" s="10">
        <v>0.408553182037735</v>
      </c>
      <c r="C175" s="10">
        <f t="shared" ca="1" si="10"/>
        <v>0.94523415969066271</v>
      </c>
      <c r="D175" s="10">
        <f t="shared" ca="1" si="11"/>
        <v>0.23456340135533676</v>
      </c>
      <c r="E175" s="10">
        <f t="shared" ca="1" si="12"/>
        <v>7.577822326582166</v>
      </c>
      <c r="F175" s="10">
        <f t="shared" ca="1" si="13"/>
        <v>-0.26730889077014841</v>
      </c>
    </row>
    <row r="176" spans="1:6" x14ac:dyDescent="0.35">
      <c r="A176" s="10">
        <f t="shared" si="14"/>
        <v>10492</v>
      </c>
      <c r="B176" s="10">
        <v>0.40728949128606801</v>
      </c>
      <c r="C176" s="10">
        <f t="shared" ca="1" si="10"/>
        <v>0.94231405958599912</v>
      </c>
      <c r="D176" s="10">
        <f t="shared" ca="1" si="11"/>
        <v>0.23383876756398911</v>
      </c>
      <c r="E176" s="10">
        <f t="shared" ca="1" si="12"/>
        <v>7.5849962011165077</v>
      </c>
      <c r="F176" s="10">
        <f t="shared" ca="1" si="13"/>
        <v>-0.26636264518176833</v>
      </c>
    </row>
    <row r="177" spans="1:6" x14ac:dyDescent="0.35">
      <c r="A177" s="10">
        <f t="shared" si="14"/>
        <v>10552</v>
      </c>
      <c r="B177" s="10">
        <v>0.408377789790832</v>
      </c>
      <c r="C177" s="10">
        <f t="shared" ca="1" si="10"/>
        <v>0.94482886835030677</v>
      </c>
      <c r="D177" s="10">
        <f t="shared" ca="1" si="11"/>
        <v>0.23446282678938493</v>
      </c>
      <c r="E177" s="10">
        <f t="shared" ca="1" si="12"/>
        <v>7.5788180147850897</v>
      </c>
      <c r="F177" s="10">
        <f t="shared" ca="1" si="13"/>
        <v>-0.26717750437026944</v>
      </c>
    </row>
    <row r="178" spans="1:6" x14ac:dyDescent="0.35">
      <c r="A178" s="10">
        <f t="shared" si="14"/>
        <v>10612</v>
      </c>
      <c r="B178" s="10">
        <v>0.41095766695479902</v>
      </c>
      <c r="C178" s="10">
        <f t="shared" ca="1" si="10"/>
        <v>0.95079037401661126</v>
      </c>
      <c r="D178" s="10">
        <f t="shared" ca="1" si="11"/>
        <v>0.23594219677612463</v>
      </c>
      <c r="E178" s="10">
        <f t="shared" ca="1" si="12"/>
        <v>7.564172251916367</v>
      </c>
      <c r="F178" s="10">
        <f t="shared" ca="1" si="13"/>
        <v>-0.26911183400759542</v>
      </c>
    </row>
    <row r="179" spans="1:6" x14ac:dyDescent="0.35">
      <c r="A179" s="10">
        <f t="shared" si="14"/>
        <v>10672</v>
      </c>
      <c r="B179" s="10">
        <v>0.41291124229547399</v>
      </c>
      <c r="C179" s="10">
        <f t="shared" ca="1" si="10"/>
        <v>0.9553046395117476</v>
      </c>
      <c r="D179" s="10">
        <f t="shared" ca="1" si="11"/>
        <v>0.23706242868723831</v>
      </c>
      <c r="E179" s="10">
        <f t="shared" ca="1" si="12"/>
        <v>7.5530819559963414</v>
      </c>
      <c r="F179" s="10">
        <f t="shared" ca="1" si="13"/>
        <v>-0.27057907108082063</v>
      </c>
    </row>
    <row r="180" spans="1:6" x14ac:dyDescent="0.35">
      <c r="A180" s="10">
        <f t="shared" si="14"/>
        <v>10732</v>
      </c>
      <c r="B180" s="10">
        <v>0.41182043685021003</v>
      </c>
      <c r="C180" s="10">
        <f t="shared" ca="1" si="10"/>
        <v>0.95278403778171117</v>
      </c>
      <c r="D180" s="10">
        <f t="shared" ca="1" si="11"/>
        <v>0.23643693191567328</v>
      </c>
      <c r="E180" s="10">
        <f t="shared" ca="1" si="12"/>
        <v>7.5592743740348345</v>
      </c>
      <c r="F180" s="10">
        <f t="shared" ca="1" si="13"/>
        <v>-0.26975955382622002</v>
      </c>
    </row>
    <row r="181" spans="1:6" x14ac:dyDescent="0.35">
      <c r="A181" s="10">
        <f t="shared" si="14"/>
        <v>10792</v>
      </c>
      <c r="B181" s="10">
        <v>0.41098400468956697</v>
      </c>
      <c r="C181" s="10">
        <f t="shared" ca="1" si="10"/>
        <v>0.95085123449371056</v>
      </c>
      <c r="D181" s="10">
        <f t="shared" ca="1" si="11"/>
        <v>0.2359572995317436</v>
      </c>
      <c r="E181" s="10">
        <f t="shared" ca="1" si="12"/>
        <v>7.5640227346357385</v>
      </c>
      <c r="F181" s="10">
        <f t="shared" ca="1" si="13"/>
        <v>-0.26913160071218456</v>
      </c>
    </row>
    <row r="182" spans="1:6" x14ac:dyDescent="0.35">
      <c r="A182" s="10">
        <f t="shared" si="14"/>
        <v>10852</v>
      </c>
      <c r="B182" s="10">
        <v>0.413051617385013</v>
      </c>
      <c r="C182" s="10">
        <f t="shared" ca="1" si="10"/>
        <v>0.95562901421585489</v>
      </c>
      <c r="D182" s="10">
        <f t="shared" ca="1" si="11"/>
        <v>0.23714292348646768</v>
      </c>
      <c r="E182" s="10">
        <f t="shared" ca="1" si="12"/>
        <v>7.5522850574839699</v>
      </c>
      <c r="F182" s="10">
        <f t="shared" ca="1" si="13"/>
        <v>-0.27068458305049337</v>
      </c>
    </row>
    <row r="183" spans="1:6" x14ac:dyDescent="0.35">
      <c r="A183" s="10">
        <f t="shared" si="14"/>
        <v>10912</v>
      </c>
      <c r="B183" s="10">
        <v>0.41520710644865799</v>
      </c>
      <c r="C183" s="10">
        <f t="shared" ca="1" si="10"/>
        <v>0.96060985611253569</v>
      </c>
      <c r="D183" s="10">
        <f t="shared" ca="1" si="11"/>
        <v>0.23837893808128613</v>
      </c>
      <c r="E183" s="10">
        <f t="shared" ca="1" si="12"/>
        <v>7.5400485129952672</v>
      </c>
      <c r="F183" s="10">
        <f t="shared" ca="1" si="13"/>
        <v>-0.27230614105712531</v>
      </c>
    </row>
    <row r="184" spans="1:6" x14ac:dyDescent="0.35">
      <c r="A184" s="10">
        <f t="shared" si="14"/>
        <v>10972</v>
      </c>
      <c r="B184" s="10">
        <v>0.41569908808332701</v>
      </c>
      <c r="C184" s="10">
        <f t="shared" ca="1" si="10"/>
        <v>0.96174671306982085</v>
      </c>
      <c r="D184" s="10">
        <f t="shared" ca="1" si="11"/>
        <v>0.23866105339845003</v>
      </c>
      <c r="E184" s="10">
        <f t="shared" ca="1" si="12"/>
        <v>7.5372555713553453</v>
      </c>
      <c r="F184" s="10">
        <f t="shared" ca="1" si="13"/>
        <v>-0.27267662395728337</v>
      </c>
    </row>
    <row r="185" spans="1:6" x14ac:dyDescent="0.35">
      <c r="A185" s="10">
        <f t="shared" si="14"/>
        <v>11032</v>
      </c>
      <c r="B185" s="10">
        <v>0.41674493021668302</v>
      </c>
      <c r="C185" s="10">
        <f t="shared" ca="1" si="10"/>
        <v>0.96416341487684598</v>
      </c>
      <c r="D185" s="10">
        <f t="shared" ca="1" si="11"/>
        <v>0.23926076701449508</v>
      </c>
      <c r="E185" s="10">
        <f t="shared" ca="1" si="12"/>
        <v>7.5313184065564993</v>
      </c>
      <c r="F185" s="10">
        <f t="shared" ca="1" si="13"/>
        <v>-0.27346464346261745</v>
      </c>
    </row>
    <row r="186" spans="1:6" x14ac:dyDescent="0.35">
      <c r="A186" s="10">
        <f t="shared" si="14"/>
        <v>11092</v>
      </c>
      <c r="B186" s="10">
        <v>0.41650295756993</v>
      </c>
      <c r="C186" s="10">
        <f t="shared" ca="1" si="10"/>
        <v>0.96360427147077365</v>
      </c>
      <c r="D186" s="10">
        <f t="shared" ca="1" si="11"/>
        <v>0.23912201348149048</v>
      </c>
      <c r="E186" s="10">
        <f t="shared" ca="1" si="12"/>
        <v>7.5326920665332446</v>
      </c>
      <c r="F186" s="10">
        <f t="shared" ca="1" si="13"/>
        <v>-0.27328226706517567</v>
      </c>
    </row>
    <row r="187" spans="1:6" x14ac:dyDescent="0.35">
      <c r="A187" s="10">
        <f t="shared" si="14"/>
        <v>11152</v>
      </c>
      <c r="B187" s="10">
        <v>0.417436432302697</v>
      </c>
      <c r="C187" s="10">
        <f t="shared" ca="1" si="10"/>
        <v>0.96576131793270115</v>
      </c>
      <c r="D187" s="10">
        <f t="shared" ca="1" si="11"/>
        <v>0.23965729264994201</v>
      </c>
      <c r="E187" s="10">
        <f t="shared" ca="1" si="12"/>
        <v>7.5273928027655739</v>
      </c>
      <c r="F187" s="10">
        <f t="shared" ca="1" si="13"/>
        <v>-0.27398601661670513</v>
      </c>
    </row>
    <row r="188" spans="1:6" x14ac:dyDescent="0.35">
      <c r="A188" s="10">
        <f t="shared" si="14"/>
        <v>11212</v>
      </c>
      <c r="B188" s="10">
        <v>0.41834849091543802</v>
      </c>
      <c r="C188" s="10">
        <f t="shared" ca="1" si="10"/>
        <v>0.96786887664278198</v>
      </c>
      <c r="D188" s="10">
        <f t="shared" ca="1" si="11"/>
        <v>0.24018029124719373</v>
      </c>
      <c r="E188" s="10">
        <f t="shared" ca="1" si="12"/>
        <v>7.5222151166527818</v>
      </c>
      <c r="F188" s="10">
        <f t="shared" ca="1" si="13"/>
        <v>-0.2746740991693935</v>
      </c>
    </row>
    <row r="189" spans="1:6" x14ac:dyDescent="0.35">
      <c r="A189" s="10">
        <f t="shared" si="14"/>
        <v>11272</v>
      </c>
      <c r="B189" s="10">
        <v>0.417667619228756</v>
      </c>
      <c r="C189" s="10">
        <f t="shared" ca="1" si="10"/>
        <v>0.96629553800679058</v>
      </c>
      <c r="D189" s="10">
        <f t="shared" ca="1" si="11"/>
        <v>0.23978986136465258</v>
      </c>
      <c r="E189" s="10">
        <f t="shared" ca="1" si="12"/>
        <v>7.5260803724899406</v>
      </c>
      <c r="F189" s="10">
        <f t="shared" ca="1" si="13"/>
        <v>-0.27416038571593948</v>
      </c>
    </row>
    <row r="190" spans="1:6" x14ac:dyDescent="0.35">
      <c r="A190" s="10">
        <f t="shared" si="14"/>
        <v>11332</v>
      </c>
      <c r="B190" s="10">
        <v>0.42141236118056502</v>
      </c>
      <c r="C190" s="10">
        <f t="shared" ca="1" si="10"/>
        <v>0.97494877959377768</v>
      </c>
      <c r="D190" s="10">
        <f t="shared" ca="1" si="11"/>
        <v>0.2419371957141194</v>
      </c>
      <c r="E190" s="10">
        <f t="shared" ca="1" si="12"/>
        <v>7.5048217624302183</v>
      </c>
      <c r="F190" s="10">
        <f t="shared" ca="1" si="13"/>
        <v>-0.27698904151365511</v>
      </c>
    </row>
    <row r="191" spans="1:6" x14ac:dyDescent="0.35">
      <c r="A191" s="10">
        <f t="shared" si="14"/>
        <v>11392</v>
      </c>
      <c r="B191" s="10">
        <v>0.423005547619897</v>
      </c>
      <c r="C191" s="10">
        <f t="shared" ca="1" si="10"/>
        <v>0.97863026882055648</v>
      </c>
      <c r="D191" s="10">
        <f t="shared" ca="1" si="11"/>
        <v>0.24285077107132916</v>
      </c>
      <c r="E191" s="10">
        <f t="shared" ca="1" si="12"/>
        <v>7.4957773663938418</v>
      </c>
      <c r="F191" s="10">
        <f t="shared" ca="1" si="13"/>
        <v>-0.27819491296647875</v>
      </c>
    </row>
    <row r="192" spans="1:6" x14ac:dyDescent="0.35">
      <c r="A192" s="10">
        <f t="shared" si="14"/>
        <v>11452</v>
      </c>
      <c r="B192" s="10">
        <v>0.42273100135840103</v>
      </c>
      <c r="C192" s="10">
        <f t="shared" ca="1" si="10"/>
        <v>0.97799585524597588</v>
      </c>
      <c r="D192" s="10">
        <f t="shared" ca="1" si="11"/>
        <v>0.24269333896374606</v>
      </c>
      <c r="E192" s="10">
        <f t="shared" ca="1" si="12"/>
        <v>7.4973359442589151</v>
      </c>
      <c r="F192" s="10">
        <f t="shared" ca="1" si="13"/>
        <v>-0.27798700713152724</v>
      </c>
    </row>
    <row r="193" spans="1:6" x14ac:dyDescent="0.35">
      <c r="A193" s="10">
        <f t="shared" si="14"/>
        <v>11512</v>
      </c>
      <c r="B193" s="10">
        <v>0.4219635128541</v>
      </c>
      <c r="C193" s="10">
        <f t="shared" ca="1" si="10"/>
        <v>0.97622236496856341</v>
      </c>
      <c r="D193" s="10">
        <f t="shared" ca="1" si="11"/>
        <v>0.24225324070081761</v>
      </c>
      <c r="E193" s="10">
        <f t="shared" ca="1" si="12"/>
        <v>7.5016929170619067</v>
      </c>
      <c r="F193" s="10">
        <f t="shared" ca="1" si="13"/>
        <v>-0.27740603979479844</v>
      </c>
    </row>
    <row r="194" spans="1:6" x14ac:dyDescent="0.35">
      <c r="A194" s="10">
        <f t="shared" si="14"/>
        <v>11572</v>
      </c>
      <c r="B194" s="10">
        <v>0.424794469165033</v>
      </c>
      <c r="C194" s="10">
        <f t="shared" ca="1" si="10"/>
        <v>0.98276405707871661</v>
      </c>
      <c r="D194" s="10">
        <f t="shared" ca="1" si="11"/>
        <v>0.24387658612929755</v>
      </c>
      <c r="E194" s="10">
        <f t="shared" ca="1" si="12"/>
        <v>7.485621797319955</v>
      </c>
      <c r="F194" s="10">
        <f t="shared" ca="1" si="13"/>
        <v>-0.27955067026504204</v>
      </c>
    </row>
    <row r="195" spans="1:6" x14ac:dyDescent="0.35">
      <c r="A195" s="10">
        <f t="shared" si="14"/>
        <v>11632</v>
      </c>
      <c r="B195" s="10">
        <v>0.42509041832418798</v>
      </c>
      <c r="C195" s="10">
        <f t="shared" ref="C195:C208" ca="1" si="15">(B195-$C$2)/($C$208-$C$2)</f>
        <v>0.98344792785127988</v>
      </c>
      <c r="D195" s="10">
        <f t="shared" ref="D195:D208" ca="1" si="16">$L$4*C195</f>
        <v>0.24404629122602453</v>
      </c>
      <c r="E195" s="10">
        <f t="shared" ref="E195:E208" ca="1" si="17">$K$6*(1-D195)</f>
        <v>7.4839417168623577</v>
      </c>
      <c r="F195" s="10">
        <f t="shared" ref="F195:F208" ca="1" si="18">LN(E195/$K$6)</f>
        <v>-0.27977513645780172</v>
      </c>
    </row>
    <row r="196" spans="1:6" x14ac:dyDescent="0.35">
      <c r="A196" s="10">
        <f t="shared" ref="A196:A208" si="19">A195+60</f>
        <v>11692</v>
      </c>
      <c r="B196" s="10">
        <v>0.42578969678565598</v>
      </c>
      <c r="C196" s="10">
        <f t="shared" ca="1" si="15"/>
        <v>0.98506380033102081</v>
      </c>
      <c r="D196" s="10">
        <f t="shared" ca="1" si="16"/>
        <v>0.24444727604139405</v>
      </c>
      <c r="E196" s="10">
        <f t="shared" ca="1" si="17"/>
        <v>7.479971967190199</v>
      </c>
      <c r="F196" s="10">
        <f t="shared" ca="1" si="18"/>
        <v>-0.28030571286302608</v>
      </c>
    </row>
    <row r="197" spans="1:6" x14ac:dyDescent="0.35">
      <c r="A197" s="10">
        <f t="shared" si="19"/>
        <v>11752</v>
      </c>
      <c r="B197" s="10">
        <v>0.42369785495713402</v>
      </c>
      <c r="C197" s="10">
        <f t="shared" ca="1" si="15"/>
        <v>0.98023003262768915</v>
      </c>
      <c r="D197" s="10">
        <f t="shared" ca="1" si="16"/>
        <v>0.24324775845918339</v>
      </c>
      <c r="E197" s="10">
        <f t="shared" ca="1" si="17"/>
        <v>7.4918471912540845</v>
      </c>
      <c r="F197" s="10">
        <f t="shared" ca="1" si="18"/>
        <v>-0.27871936902216993</v>
      </c>
    </row>
    <row r="198" spans="1:6" x14ac:dyDescent="0.35">
      <c r="A198" s="10">
        <f t="shared" si="19"/>
        <v>11812</v>
      </c>
      <c r="B198" s="10">
        <v>0.42822670092231402</v>
      </c>
      <c r="C198" s="10">
        <f t="shared" ca="1" si="15"/>
        <v>0.99069515913073769</v>
      </c>
      <c r="D198" s="10">
        <f t="shared" ca="1" si="16"/>
        <v>0.24584471884513928</v>
      </c>
      <c r="E198" s="10">
        <f t="shared" ca="1" si="17"/>
        <v>7.4661372834331212</v>
      </c>
      <c r="F198" s="10">
        <f t="shared" ca="1" si="18"/>
        <v>-0.28215698900135794</v>
      </c>
    </row>
    <row r="199" spans="1:6" x14ac:dyDescent="0.35">
      <c r="A199" s="10">
        <f t="shared" si="19"/>
        <v>11872</v>
      </c>
      <c r="B199" s="10">
        <v>0.42691363619820299</v>
      </c>
      <c r="C199" s="10">
        <f t="shared" ca="1" si="15"/>
        <v>0.98766096707603701</v>
      </c>
      <c r="D199" s="10">
        <f t="shared" ca="1" si="16"/>
        <v>0.2450917727085451</v>
      </c>
      <c r="E199" s="10">
        <f t="shared" ca="1" si="17"/>
        <v>7.4735914501854035</v>
      </c>
      <c r="F199" s="10">
        <f t="shared" ca="1" si="18"/>
        <v>-0.28115909037765924</v>
      </c>
    </row>
    <row r="200" spans="1:6" x14ac:dyDescent="0.35">
      <c r="A200" s="10">
        <f t="shared" si="19"/>
        <v>11932</v>
      </c>
      <c r="B200" s="10">
        <v>0.429048206768811</v>
      </c>
      <c r="C200" s="10">
        <f t="shared" ca="1" si="15"/>
        <v>0.99259347112295027</v>
      </c>
      <c r="D200" s="10">
        <f t="shared" ca="1" si="16"/>
        <v>0.2463157920846768</v>
      </c>
      <c r="E200" s="10">
        <f t="shared" ca="1" si="17"/>
        <v>7.4614736583617001</v>
      </c>
      <c r="F200" s="10">
        <f t="shared" ca="1" si="18"/>
        <v>-0.28278182109824673</v>
      </c>
    </row>
    <row r="201" spans="1:6" x14ac:dyDescent="0.35">
      <c r="A201" s="10">
        <f t="shared" si="19"/>
        <v>11992</v>
      </c>
      <c r="B201" s="10">
        <v>0.42557210275669899</v>
      </c>
      <c r="C201" s="10">
        <f t="shared" ca="1" si="15"/>
        <v>0.98456099033111111</v>
      </c>
      <c r="D201" s="10">
        <f t="shared" ca="1" si="16"/>
        <v>0.24432250185437895</v>
      </c>
      <c r="E201" s="10">
        <f t="shared" ca="1" si="17"/>
        <v>7.4812072316416485</v>
      </c>
      <c r="F201" s="10">
        <f t="shared" ca="1" si="18"/>
        <v>-0.28014058357236798</v>
      </c>
    </row>
    <row r="202" spans="1:6" x14ac:dyDescent="0.35">
      <c r="A202" s="10">
        <f t="shared" si="19"/>
        <v>12052</v>
      </c>
      <c r="B202" s="10">
        <v>0.43001064851832399</v>
      </c>
      <c r="C202" s="10">
        <f t="shared" ca="1" si="15"/>
        <v>0.99481745373086139</v>
      </c>
      <c r="D202" s="10">
        <f t="shared" ca="1" si="16"/>
        <v>0.24686768170876472</v>
      </c>
      <c r="E202" s="10">
        <f t="shared" ca="1" si="17"/>
        <v>7.4560099510832298</v>
      </c>
      <c r="F202" s="10">
        <f t="shared" ca="1" si="18"/>
        <v>-0.28351434511715379</v>
      </c>
    </row>
    <row r="203" spans="1:6" x14ac:dyDescent="0.35">
      <c r="A203" s="10">
        <f t="shared" si="19"/>
        <v>12112</v>
      </c>
      <c r="B203" s="10">
        <v>0.42834482127339202</v>
      </c>
      <c r="C203" s="10">
        <f t="shared" ca="1" si="15"/>
        <v>0.99096810822773063</v>
      </c>
      <c r="D203" s="10">
        <f t="shared" ca="1" si="16"/>
        <v>0.24591245218711719</v>
      </c>
      <c r="E203" s="10">
        <f t="shared" ca="1" si="17"/>
        <v>7.4654667233475402</v>
      </c>
      <c r="F203" s="10">
        <f t="shared" ca="1" si="18"/>
        <v>-0.28224680655689022</v>
      </c>
    </row>
    <row r="204" spans="1:6" x14ac:dyDescent="0.35">
      <c r="A204" s="10">
        <f t="shared" si="19"/>
        <v>12172</v>
      </c>
      <c r="B204" s="10">
        <v>0.42846087349536799</v>
      </c>
      <c r="C204" s="10">
        <f t="shared" ca="1" si="15"/>
        <v>0.99123627835170391</v>
      </c>
      <c r="D204" s="10">
        <f t="shared" ca="1" si="16"/>
        <v>0.24597899960901912</v>
      </c>
      <c r="E204" s="10">
        <f t="shared" ca="1" si="17"/>
        <v>7.4648079038707111</v>
      </c>
      <c r="F204" s="10">
        <f t="shared" ca="1" si="18"/>
        <v>-0.2823350593846119</v>
      </c>
    </row>
    <row r="205" spans="1:6" x14ac:dyDescent="0.35">
      <c r="A205" s="10">
        <f t="shared" si="19"/>
        <v>12232</v>
      </c>
      <c r="B205" s="10">
        <v>0.43084495842107901</v>
      </c>
      <c r="C205" s="10">
        <f t="shared" ca="1" si="15"/>
        <v>0.99674535296660638</v>
      </c>
      <c r="D205" s="10">
        <f t="shared" ca="1" si="16"/>
        <v>0.24734609713373698</v>
      </c>
      <c r="E205" s="10">
        <f t="shared" ca="1" si="17"/>
        <v>7.4512736383760041</v>
      </c>
      <c r="F205" s="10">
        <f t="shared" ca="1" si="18"/>
        <v>-0.28414978118948331</v>
      </c>
    </row>
    <row r="206" spans="1:6" x14ac:dyDescent="0.35">
      <c r="A206" s="10">
        <f t="shared" si="19"/>
        <v>12292</v>
      </c>
      <c r="B206" s="10">
        <v>0.42881720306362198</v>
      </c>
      <c r="C206" s="10">
        <f t="shared" ca="1" si="15"/>
        <v>0.99205967443035736</v>
      </c>
      <c r="D206" s="10">
        <f t="shared" ca="1" si="16"/>
        <v>0.24618332843367227</v>
      </c>
      <c r="E206" s="10">
        <f t="shared" ca="1" si="17"/>
        <v>7.4627850485066443</v>
      </c>
      <c r="F206" s="10">
        <f t="shared" ca="1" si="18"/>
        <v>-0.28260608169650125</v>
      </c>
    </row>
    <row r="207" spans="1:6" x14ac:dyDescent="0.35">
      <c r="A207" s="10">
        <f t="shared" si="19"/>
        <v>12352</v>
      </c>
      <c r="B207" s="10">
        <v>0.43243820980841902</v>
      </c>
      <c r="C207" s="10">
        <f t="shared" ca="1" si="15"/>
        <v>1.0004269922733671</v>
      </c>
      <c r="D207" s="10">
        <f t="shared" ca="1" si="16"/>
        <v>0.24825970973385705</v>
      </c>
      <c r="E207" s="10">
        <f t="shared" ca="1" si="17"/>
        <v>7.4422288736348161</v>
      </c>
      <c r="F207" s="10">
        <f t="shared" ca="1" si="18"/>
        <v>-0.28536437337098297</v>
      </c>
    </row>
    <row r="208" spans="1:6" x14ac:dyDescent="0.35">
      <c r="A208" s="10">
        <f t="shared" si="19"/>
        <v>12412</v>
      </c>
      <c r="B208" s="10">
        <v>0.43225342635321301</v>
      </c>
      <c r="C208" s="10">
        <f t="shared" ca="1" si="15"/>
        <v>1</v>
      </c>
      <c r="D208" s="10">
        <f t="shared" ca="1" si="16"/>
        <v>0.24815374999999998</v>
      </c>
      <c r="E208" s="10">
        <f t="shared" ca="1" si="17"/>
        <v>7.4432778750000006</v>
      </c>
      <c r="F208" s="10">
        <f t="shared" ca="1" si="18"/>
        <v>-0.28522343072326051</v>
      </c>
    </row>
    <row r="210" spans="1:12" x14ac:dyDescent="0.35">
      <c r="A210" s="10" t="s">
        <v>59</v>
      </c>
    </row>
    <row r="211" spans="1:12" x14ac:dyDescent="0.35">
      <c r="A211" s="53" t="s">
        <v>31</v>
      </c>
      <c r="B211" s="53" t="s">
        <v>37</v>
      </c>
      <c r="C211" s="53" t="s">
        <v>49</v>
      </c>
      <c r="D211" s="53" t="s">
        <v>50</v>
      </c>
      <c r="E211" s="53" t="s">
        <v>47</v>
      </c>
      <c r="F211" s="53" t="s">
        <v>38</v>
      </c>
      <c r="J211" s="53" t="s">
        <v>46</v>
      </c>
      <c r="K211" s="53"/>
      <c r="L211" s="53"/>
    </row>
    <row r="212" spans="1:12" x14ac:dyDescent="0.35">
      <c r="A212" s="10">
        <v>52</v>
      </c>
      <c r="B212" s="10">
        <v>2.7527799290152699E-2</v>
      </c>
      <c r="C212" s="10">
        <f ca="1">(B212-$C$2)/($C$150-$C$2)</f>
        <v>0</v>
      </c>
      <c r="D212" s="10">
        <f ca="1">$L$4*C212</f>
        <v>0</v>
      </c>
      <c r="E212" s="10">
        <f ca="1">$K$6*(1-D212)</f>
        <v>9.9</v>
      </c>
      <c r="F212" s="10">
        <f ca="1">LN(E212/$K$6)</f>
        <v>0</v>
      </c>
      <c r="J212" s="10">
        <v>1</v>
      </c>
    </row>
    <row r="213" spans="1:12" x14ac:dyDescent="0.35">
      <c r="A213" s="10">
        <f>A212+60</f>
        <v>112</v>
      </c>
      <c r="B213" s="10">
        <v>2.74528940439774E-2</v>
      </c>
      <c r="C213" s="10">
        <f t="shared" ref="C213:C276" ca="1" si="20">(B213-$C$2)/($C$150-$C$2)</f>
        <v>-1.2381227441753842E-4</v>
      </c>
      <c r="D213" s="10">
        <f t="shared" ref="D213:D276" ca="1" si="21">$L$4*C213</f>
        <v>-3.1473389687624307E-5</v>
      </c>
      <c r="E213" s="10">
        <f t="shared" ref="E213:E276" ca="1" si="22">$K$6*(1-D213)</f>
        <v>9.9003115865579066</v>
      </c>
      <c r="F213" s="10">
        <f t="shared" ref="F213:F276" ca="1" si="23">LN(E213/$K$6)</f>
        <v>3.1472894410826868E-5</v>
      </c>
      <c r="J213" s="53" t="s">
        <v>34</v>
      </c>
      <c r="K213" s="53" t="s">
        <v>48</v>
      </c>
      <c r="L213" s="53" t="s">
        <v>40</v>
      </c>
    </row>
    <row r="214" spans="1:12" x14ac:dyDescent="0.35">
      <c r="A214" s="10">
        <f t="shared" ref="A214:A277" si="24">A213+60</f>
        <v>172</v>
      </c>
      <c r="B214" s="10">
        <v>3.06437761229434E-2</v>
      </c>
      <c r="C214" s="10">
        <f t="shared" ca="1" si="20"/>
        <v>5.1504560548042873E-3</v>
      </c>
      <c r="D214" s="10">
        <f t="shared" ca="1" si="21"/>
        <v>1.3092588052713869E-3</v>
      </c>
      <c r="E214" s="10">
        <f t="shared" ca="1" si="22"/>
        <v>9.8870383378278124</v>
      </c>
      <c r="F214" s="10">
        <f t="shared" ca="1" si="23"/>
        <v>-1.3101166334089191E-3</v>
      </c>
      <c r="J214" s="10">
        <v>0.2542025</v>
      </c>
      <c r="K214" s="10">
        <f>J214*J212</f>
        <v>0.2542025</v>
      </c>
      <c r="L214" s="10">
        <f>J214*(1-J212)</f>
        <v>0</v>
      </c>
    </row>
    <row r="215" spans="1:12" x14ac:dyDescent="0.35">
      <c r="A215" s="10">
        <f t="shared" si="24"/>
        <v>232</v>
      </c>
      <c r="B215" s="10">
        <v>3.1795658781365803E-2</v>
      </c>
      <c r="C215" s="10">
        <f t="shared" ca="1" si="20"/>
        <v>7.054424322495906E-3</v>
      </c>
      <c r="D215" s="10">
        <f t="shared" ca="1" si="21"/>
        <v>1.7932522988392656E-3</v>
      </c>
      <c r="E215" s="10">
        <f t="shared" ca="1" si="22"/>
        <v>9.8822468022414913</v>
      </c>
      <c r="F215" s="10">
        <f t="shared" ca="1" si="23"/>
        <v>-1.7948621005512409E-3</v>
      </c>
      <c r="J215" s="53" t="s">
        <v>45</v>
      </c>
    </row>
    <row r="216" spans="1:12" x14ac:dyDescent="0.35">
      <c r="A216" s="10">
        <f t="shared" si="24"/>
        <v>292</v>
      </c>
      <c r="B216" s="10">
        <v>3.55399359288966E-2</v>
      </c>
      <c r="C216" s="10">
        <f t="shared" ca="1" si="20"/>
        <v>1.3243409652047832E-2</v>
      </c>
      <c r="D216" s="10">
        <f t="shared" ca="1" si="21"/>
        <v>3.366507842074689E-3</v>
      </c>
      <c r="E216" s="10">
        <f t="shared" ca="1" si="22"/>
        <v>9.8666715723634599</v>
      </c>
      <c r="F216" s="10">
        <f t="shared" ca="1" si="23"/>
        <v>-3.3721872797635947E-3</v>
      </c>
      <c r="J216" s="10">
        <v>9.9</v>
      </c>
    </row>
    <row r="217" spans="1:12" x14ac:dyDescent="0.35">
      <c r="A217" s="10">
        <f t="shared" si="24"/>
        <v>352</v>
      </c>
      <c r="B217" s="10">
        <v>3.7562690854036601E-2</v>
      </c>
      <c r="C217" s="10">
        <f t="shared" ca="1" si="20"/>
        <v>1.6586858885026225E-2</v>
      </c>
      <c r="D217" s="10">
        <f t="shared" ca="1" si="21"/>
        <v>4.2164209957208793E-3</v>
      </c>
      <c r="E217" s="10">
        <f t="shared" ca="1" si="22"/>
        <v>9.8582574321423646</v>
      </c>
      <c r="F217" s="10">
        <f t="shared" ca="1" si="23"/>
        <v>-4.2253351648114069E-3</v>
      </c>
    </row>
    <row r="218" spans="1:12" x14ac:dyDescent="0.35">
      <c r="A218" s="10">
        <f t="shared" si="24"/>
        <v>412</v>
      </c>
      <c r="B218" s="10">
        <v>4.4123899617085599E-2</v>
      </c>
      <c r="C218" s="10">
        <f t="shared" ca="1" si="20"/>
        <v>2.7432002868402736E-2</v>
      </c>
      <c r="D218" s="10">
        <f t="shared" ca="1" si="21"/>
        <v>6.9732837091551463E-3</v>
      </c>
      <c r="E218" s="10">
        <f t="shared" ca="1" si="22"/>
        <v>9.8309644912793637</v>
      </c>
      <c r="F218" s="10">
        <f t="shared" ca="1" si="23"/>
        <v>-6.9977106756800682E-3</v>
      </c>
      <c r="J218" s="53" t="s">
        <v>35</v>
      </c>
      <c r="K218" s="10" t="s">
        <v>42</v>
      </c>
    </row>
    <row r="219" spans="1:12" x14ac:dyDescent="0.35">
      <c r="A219" s="10">
        <f t="shared" si="24"/>
        <v>472</v>
      </c>
      <c r="B219" s="10">
        <v>5.0637159211143597E-2</v>
      </c>
      <c r="C219" s="10">
        <f t="shared" ca="1" si="20"/>
        <v>3.819789077864235E-2</v>
      </c>
      <c r="D219" s="10">
        <f t="shared" ca="1" si="21"/>
        <v>9.7099993306578314E-3</v>
      </c>
      <c r="E219" s="10">
        <f t="shared" ca="1" si="22"/>
        <v>9.8038710066264869</v>
      </c>
      <c r="F219" s="10">
        <f t="shared" ca="1" si="23"/>
        <v>-9.7574487800757316E-3</v>
      </c>
      <c r="J219" s="19">
        <v>2.5000000000000001E-3</v>
      </c>
      <c r="K219" s="10">
        <v>0.52639999999999998</v>
      </c>
    </row>
    <row r="220" spans="1:12" x14ac:dyDescent="0.35">
      <c r="A220" s="10">
        <f t="shared" si="24"/>
        <v>532</v>
      </c>
      <c r="B220" s="10">
        <v>5.8088298295666398E-2</v>
      </c>
      <c r="C220" s="10">
        <f t="shared" ca="1" si="20"/>
        <v>5.05140171404352E-2</v>
      </c>
      <c r="D220" s="10">
        <f t="shared" ca="1" si="21"/>
        <v>1.2840789442141478E-2</v>
      </c>
      <c r="E220" s="10">
        <f t="shared" ca="1" si="22"/>
        <v>9.7728761845227989</v>
      </c>
      <c r="F220" s="10">
        <f t="shared" ca="1" si="23"/>
        <v>-1.2923945001232753E-2</v>
      </c>
    </row>
    <row r="221" spans="1:12" x14ac:dyDescent="0.35">
      <c r="A221" s="10">
        <f t="shared" si="24"/>
        <v>592</v>
      </c>
      <c r="B221" s="10">
        <v>6.6429569885010295E-2</v>
      </c>
      <c r="C221" s="10">
        <f t="shared" ca="1" si="20"/>
        <v>6.430146007325914E-2</v>
      </c>
      <c r="D221" s="10">
        <f t="shared" ca="1" si="21"/>
        <v>1.6345591904272656E-2</v>
      </c>
      <c r="E221" s="10">
        <f t="shared" ca="1" si="22"/>
        <v>9.7381786401477015</v>
      </c>
      <c r="F221" s="10">
        <f t="shared" ca="1" si="23"/>
        <v>-1.6480654903841221E-2</v>
      </c>
      <c r="J221" s="53" t="s">
        <v>18</v>
      </c>
    </row>
    <row r="222" spans="1:12" x14ac:dyDescent="0.35">
      <c r="A222" s="10">
        <f t="shared" si="24"/>
        <v>652</v>
      </c>
      <c r="B222" s="10">
        <v>7.3635531620880407E-2</v>
      </c>
      <c r="C222" s="10">
        <f t="shared" ca="1" si="20"/>
        <v>7.6212328235895813E-2</v>
      </c>
      <c r="D222" s="10">
        <f t="shared" ca="1" si="21"/>
        <v>1.9373364368385305E-2</v>
      </c>
      <c r="E222" s="10">
        <f t="shared" ca="1" si="22"/>
        <v>9.7082036927529849</v>
      </c>
      <c r="F222" s="10">
        <f t="shared" ca="1" si="23"/>
        <v>-1.9563487548121858E-2</v>
      </c>
      <c r="J222" s="19">
        <v>4.0399999999999999E-5</v>
      </c>
    </row>
    <row r="223" spans="1:12" x14ac:dyDescent="0.35">
      <c r="A223" s="10">
        <f t="shared" si="24"/>
        <v>712</v>
      </c>
      <c r="B223" s="10">
        <v>8.2032174765110197E-2</v>
      </c>
      <c r="C223" s="10">
        <f t="shared" ca="1" si="20"/>
        <v>9.0091295841536578E-2</v>
      </c>
      <c r="D223" s="10">
        <f t="shared" ca="1" si="21"/>
        <v>2.2901432631158201E-2</v>
      </c>
      <c r="E223" s="10">
        <f t="shared" ca="1" si="22"/>
        <v>9.6732758169515343</v>
      </c>
      <c r="F223" s="10">
        <f t="shared" ca="1" si="23"/>
        <v>-2.3167744240219914E-2</v>
      </c>
      <c r="J223" s="53" t="s">
        <v>43</v>
      </c>
    </row>
    <row r="224" spans="1:12" x14ac:dyDescent="0.35">
      <c r="A224" s="10">
        <f t="shared" si="24"/>
        <v>772</v>
      </c>
      <c r="B224" s="10">
        <v>9.0183164723201106E-2</v>
      </c>
      <c r="C224" s="10">
        <f t="shared" ca="1" si="20"/>
        <v>0.10356421872739108</v>
      </c>
      <c r="D224" s="10">
        <f t="shared" ca="1" si="21"/>
        <v>2.6326283311049629E-2</v>
      </c>
      <c r="E224" s="10">
        <f t="shared" ca="1" si="22"/>
        <v>9.6393697952206097</v>
      </c>
      <c r="F224" s="10">
        <f t="shared" ca="1" si="23"/>
        <v>-2.6679024594829969E-2</v>
      </c>
      <c r="J224" s="19">
        <f>J222/(J219*K219)</f>
        <v>3.0699088145896659E-2</v>
      </c>
    </row>
    <row r="225" spans="1:6" x14ac:dyDescent="0.35">
      <c r="A225" s="10">
        <f t="shared" si="24"/>
        <v>832</v>
      </c>
      <c r="B225" s="10">
        <v>9.8699295173795706E-2</v>
      </c>
      <c r="C225" s="10">
        <f t="shared" ca="1" si="20"/>
        <v>0.11764068912383011</v>
      </c>
      <c r="D225" s="10">
        <f t="shared" ca="1" si="21"/>
        <v>2.9904557277000421E-2</v>
      </c>
      <c r="E225" s="10">
        <f t="shared" ca="1" si="22"/>
        <v>9.6039448829576948</v>
      </c>
      <c r="F225" s="10">
        <f t="shared" ca="1" si="23"/>
        <v>-3.0360817765342524E-2</v>
      </c>
    </row>
    <row r="226" spans="1:6" x14ac:dyDescent="0.35">
      <c r="A226" s="10">
        <f t="shared" si="24"/>
        <v>892</v>
      </c>
      <c r="B226" s="10">
        <v>0.105879235561568</v>
      </c>
      <c r="C226" s="10">
        <f t="shared" ca="1" si="20"/>
        <v>0.12950854611627635</v>
      </c>
      <c r="D226" s="10">
        <f t="shared" ca="1" si="21"/>
        <v>3.2921396194122737E-2</v>
      </c>
      <c r="E226" s="10">
        <f t="shared" ca="1" si="22"/>
        <v>9.5740781776781851</v>
      </c>
      <c r="F226" s="10">
        <f t="shared" ca="1" si="23"/>
        <v>-3.347550058019122E-2</v>
      </c>
    </row>
    <row r="227" spans="1:6" x14ac:dyDescent="0.35">
      <c r="A227" s="10">
        <f t="shared" si="24"/>
        <v>952</v>
      </c>
      <c r="B227" s="10">
        <v>0.112727221859342</v>
      </c>
      <c r="C227" s="10">
        <f t="shared" ca="1" si="20"/>
        <v>0.14082771002000749</v>
      </c>
      <c r="D227" s="10">
        <f t="shared" ca="1" si="21"/>
        <v>3.5798755956360957E-2</v>
      </c>
      <c r="E227" s="10">
        <f t="shared" ca="1" si="22"/>
        <v>9.5455923160320264</v>
      </c>
      <c r="F227" s="10">
        <f t="shared" ca="1" si="23"/>
        <v>-3.6455246777430644E-2</v>
      </c>
    </row>
    <row r="228" spans="1:6" x14ac:dyDescent="0.35">
      <c r="A228" s="10">
        <f t="shared" si="24"/>
        <v>1012</v>
      </c>
      <c r="B228" s="10">
        <v>0.120278621338012</v>
      </c>
      <c r="C228" s="10">
        <f t="shared" ca="1" si="20"/>
        <v>0.1533095586518308</v>
      </c>
      <c r="D228" s="10">
        <f t="shared" ca="1" si="21"/>
        <v>3.8971673083192021E-2</v>
      </c>
      <c r="E228" s="10">
        <f t="shared" ca="1" si="22"/>
        <v>9.5141804364763995</v>
      </c>
      <c r="F228" s="10">
        <f t="shared" ca="1" si="23"/>
        <v>-3.9751393945947608E-2</v>
      </c>
    </row>
    <row r="229" spans="1:6" x14ac:dyDescent="0.35">
      <c r="A229" s="10">
        <f t="shared" si="24"/>
        <v>1072</v>
      </c>
      <c r="B229" s="10">
        <v>0.12598785086281999</v>
      </c>
      <c r="C229" s="10">
        <f t="shared" ca="1" si="20"/>
        <v>0.16274645030804355</v>
      </c>
      <c r="D229" s="10">
        <f t="shared" ca="1" si="21"/>
        <v>4.1370554534430441E-2</v>
      </c>
      <c r="E229" s="10">
        <f t="shared" ca="1" si="22"/>
        <v>9.4904315101091399</v>
      </c>
      <c r="F229" s="10">
        <f t="shared" ca="1" si="23"/>
        <v>-4.2250675572547733E-2</v>
      </c>
    </row>
    <row r="230" spans="1:6" x14ac:dyDescent="0.35">
      <c r="A230" s="10">
        <f t="shared" si="24"/>
        <v>1132</v>
      </c>
      <c r="B230" s="10">
        <v>0.13355264707636999</v>
      </c>
      <c r="C230" s="10">
        <f t="shared" ca="1" si="20"/>
        <v>0.17525044265208939</v>
      </c>
      <c r="D230" s="10">
        <f t="shared" ca="1" si="21"/>
        <v>4.4549100648267753E-2</v>
      </c>
      <c r="E230" s="10">
        <f t="shared" ca="1" si="22"/>
        <v>9.4589639035821484</v>
      </c>
      <c r="F230" s="10">
        <f t="shared" ca="1" si="23"/>
        <v>-4.5571904009175226E-2</v>
      </c>
    </row>
    <row r="231" spans="1:6" x14ac:dyDescent="0.35">
      <c r="A231" s="10">
        <f t="shared" si="24"/>
        <v>1192</v>
      </c>
      <c r="B231" s="10">
        <v>0.14110953263446899</v>
      </c>
      <c r="C231" s="10">
        <f t="shared" ca="1" si="20"/>
        <v>0.18774135932662564</v>
      </c>
      <c r="D231" s="10">
        <f t="shared" ca="1" si="21"/>
        <v>4.7724322894226553E-2</v>
      </c>
      <c r="E231" s="10">
        <f t="shared" ca="1" si="22"/>
        <v>9.4275292033471576</v>
      </c>
      <c r="F231" s="10">
        <f t="shared" ca="1" si="23"/>
        <v>-4.8900709318259725E-2</v>
      </c>
    </row>
    <row r="232" spans="1:6" x14ac:dyDescent="0.35">
      <c r="A232" s="10">
        <f t="shared" si="24"/>
        <v>1252</v>
      </c>
      <c r="B232" s="10">
        <v>0.14694037304216201</v>
      </c>
      <c r="C232" s="10">
        <f t="shared" ca="1" si="20"/>
        <v>0.19737926387275911</v>
      </c>
      <c r="D232" s="10">
        <f t="shared" ca="1" si="21"/>
        <v>5.0174302324615047E-2</v>
      </c>
      <c r="E232" s="10">
        <f t="shared" ca="1" si="22"/>
        <v>9.403274406986311</v>
      </c>
      <c r="F232" s="10">
        <f t="shared" ca="1" si="23"/>
        <v>-5.1476787352528738E-2</v>
      </c>
    </row>
    <row r="233" spans="1:6" x14ac:dyDescent="0.35">
      <c r="A233" s="10">
        <f t="shared" si="24"/>
        <v>1312</v>
      </c>
      <c r="B233" s="10">
        <v>0.15232331881064501</v>
      </c>
      <c r="C233" s="10">
        <f t="shared" ca="1" si="20"/>
        <v>0.20627683504023661</v>
      </c>
      <c r="D233" s="10">
        <f t="shared" ca="1" si="21"/>
        <v>5.2436087159315747E-2</v>
      </c>
      <c r="E233" s="10">
        <f t="shared" ca="1" si="22"/>
        <v>9.380882737122775</v>
      </c>
      <c r="F233" s="10">
        <f t="shared" ca="1" si="23"/>
        <v>-5.3860890115068109E-2</v>
      </c>
    </row>
    <row r="234" spans="1:6" x14ac:dyDescent="0.35">
      <c r="A234" s="10">
        <f t="shared" si="24"/>
        <v>1372</v>
      </c>
      <c r="B234" s="10">
        <v>0.16038343045008199</v>
      </c>
      <c r="C234" s="10">
        <f t="shared" ca="1" si="20"/>
        <v>0.2195995434631221</v>
      </c>
      <c r="D234" s="10">
        <f t="shared" ca="1" si="21"/>
        <v>5.58227529471843E-2</v>
      </c>
      <c r="E234" s="10">
        <f t="shared" ca="1" si="22"/>
        <v>9.3473547458228765</v>
      </c>
      <c r="F234" s="10">
        <f t="shared" ca="1" si="23"/>
        <v>-5.7441368753168465E-2</v>
      </c>
    </row>
    <row r="235" spans="1:6" x14ac:dyDescent="0.35">
      <c r="A235" s="10">
        <f t="shared" si="24"/>
        <v>1432</v>
      </c>
      <c r="B235" s="10">
        <v>0.16643119488206301</v>
      </c>
      <c r="C235" s="10">
        <f t="shared" ca="1" si="20"/>
        <v>0.22959600576314168</v>
      </c>
      <c r="D235" s="10">
        <f t="shared" ca="1" si="21"/>
        <v>5.8363878655005023E-2</v>
      </c>
      <c r="E235" s="10">
        <f t="shared" ca="1" si="22"/>
        <v>9.3221976013154499</v>
      </c>
      <c r="F235" s="10">
        <f t="shared" ca="1" si="23"/>
        <v>-6.0136362105552794E-2</v>
      </c>
    </row>
    <row r="236" spans="1:6" x14ac:dyDescent="0.35">
      <c r="A236" s="10">
        <f t="shared" si="24"/>
        <v>1492</v>
      </c>
      <c r="B236" s="10">
        <v>0.172900930760362</v>
      </c>
      <c r="C236" s="10">
        <f t="shared" ca="1" si="20"/>
        <v>0.2402899525141918</v>
      </c>
      <c r="D236" s="10">
        <f t="shared" ca="1" si="21"/>
        <v>6.1082306653988838E-2</v>
      </c>
      <c r="E236" s="10">
        <f t="shared" ca="1" si="22"/>
        <v>9.2952851641255112</v>
      </c>
      <c r="F236" s="10">
        <f t="shared" ca="1" si="23"/>
        <v>-6.3027457134293266E-2</v>
      </c>
    </row>
    <row r="237" spans="1:6" x14ac:dyDescent="0.35">
      <c r="A237" s="10">
        <f t="shared" si="24"/>
        <v>1552</v>
      </c>
      <c r="B237" s="10">
        <v>0.179743631474684</v>
      </c>
      <c r="C237" s="10">
        <f t="shared" ca="1" si="20"/>
        <v>0.251600379778739</v>
      </c>
      <c r="D237" s="10">
        <f t="shared" ca="1" si="21"/>
        <v>6.3957445540704899E-2</v>
      </c>
      <c r="E237" s="10">
        <f t="shared" ca="1" si="22"/>
        <v>9.2668212891470212</v>
      </c>
      <c r="F237" s="10">
        <f t="shared" ca="1" si="23"/>
        <v>-6.6094339372095329E-2</v>
      </c>
    </row>
    <row r="238" spans="1:6" x14ac:dyDescent="0.35">
      <c r="A238" s="10">
        <f t="shared" si="24"/>
        <v>1612</v>
      </c>
      <c r="B238" s="10">
        <v>0.18827679508116399</v>
      </c>
      <c r="C238" s="10">
        <f t="shared" ca="1" si="20"/>
        <v>0.26570500459530694</v>
      </c>
      <c r="D238" s="10">
        <f t="shared" ca="1" si="21"/>
        <v>6.7542876430638513E-2</v>
      </c>
      <c r="E238" s="10">
        <f t="shared" ca="1" si="22"/>
        <v>9.2313255233366789</v>
      </c>
      <c r="F238" s="10">
        <f t="shared" ca="1" si="23"/>
        <v>-6.9932108607758628E-2</v>
      </c>
    </row>
    <row r="239" spans="1:6" x14ac:dyDescent="0.35">
      <c r="A239" s="10">
        <f t="shared" si="24"/>
        <v>1672</v>
      </c>
      <c r="B239" s="10">
        <v>0.19425024788761</v>
      </c>
      <c r="C239" s="10">
        <f t="shared" ca="1" si="20"/>
        <v>0.27557863582750486</v>
      </c>
      <c r="D239" s="10">
        <f t="shared" ca="1" si="21"/>
        <v>7.0052778173941302E-2</v>
      </c>
      <c r="E239" s="10">
        <f t="shared" ca="1" si="22"/>
        <v>9.2064774960779818</v>
      </c>
      <c r="F239" s="10">
        <f t="shared" ca="1" si="23"/>
        <v>-7.2627445169886784E-2</v>
      </c>
    </row>
    <row r="240" spans="1:6" x14ac:dyDescent="0.35">
      <c r="A240" s="10">
        <f t="shared" si="24"/>
        <v>1732</v>
      </c>
      <c r="B240" s="10">
        <v>0.20073534563706599</v>
      </c>
      <c r="C240" s="10">
        <f t="shared" ca="1" si="20"/>
        <v>0.28629797450107547</v>
      </c>
      <c r="D240" s="10">
        <f t="shared" ca="1" si="21"/>
        <v>7.2777660863109633E-2</v>
      </c>
      <c r="E240" s="10">
        <f t="shared" ca="1" si="22"/>
        <v>9.1795011574552152</v>
      </c>
      <c r="F240" s="10">
        <f t="shared" ca="1" si="23"/>
        <v>-7.5561894131115206E-2</v>
      </c>
    </row>
    <row r="241" spans="1:6" x14ac:dyDescent="0.35">
      <c r="A241" s="10">
        <f t="shared" si="24"/>
        <v>1792</v>
      </c>
      <c r="B241" s="10">
        <v>0.20677179097619799</v>
      </c>
      <c r="C241" s="10">
        <f t="shared" ca="1" si="20"/>
        <v>0.2962757272620235</v>
      </c>
      <c r="D241" s="10">
        <f t="shared" ca="1" si="21"/>
        <v>7.5314030559324535E-2</v>
      </c>
      <c r="E241" s="10">
        <f t="shared" ca="1" si="22"/>
        <v>9.1543910974626872</v>
      </c>
      <c r="F241" s="10">
        <f t="shared" ca="1" si="23"/>
        <v>-7.8301091606902587E-2</v>
      </c>
    </row>
    <row r="242" spans="1:6" x14ac:dyDescent="0.35">
      <c r="A242" s="10">
        <f t="shared" si="24"/>
        <v>1852</v>
      </c>
      <c r="B242" s="10">
        <v>0.213890968847848</v>
      </c>
      <c r="C242" s="10">
        <f t="shared" ca="1" si="20"/>
        <v>0.30804314876156946</v>
      </c>
      <c r="D242" s="10">
        <f t="shared" ca="1" si="21"/>
        <v>7.8305338523062859E-2</v>
      </c>
      <c r="E242" s="10">
        <f t="shared" ca="1" si="22"/>
        <v>9.1247771486216784</v>
      </c>
      <c r="F242" s="10">
        <f t="shared" ca="1" si="23"/>
        <v>-8.1541280039069755E-2</v>
      </c>
    </row>
    <row r="243" spans="1:6" x14ac:dyDescent="0.35">
      <c r="A243" s="10">
        <f t="shared" si="24"/>
        <v>1912</v>
      </c>
      <c r="B243" s="10">
        <v>0.22177639598846799</v>
      </c>
      <c r="C243" s="10">
        <f t="shared" ca="1" si="20"/>
        <v>0.32107711792774918</v>
      </c>
      <c r="D243" s="10">
        <f t="shared" ca="1" si="21"/>
        <v>8.161860607002866E-2</v>
      </c>
      <c r="E243" s="10">
        <f t="shared" ca="1" si="22"/>
        <v>9.0919757999067166</v>
      </c>
      <c r="F243" s="10">
        <f t="shared" ca="1" si="23"/>
        <v>-8.5142512844648119E-2</v>
      </c>
    </row>
    <row r="244" spans="1:6" x14ac:dyDescent="0.35">
      <c r="A244" s="10">
        <f t="shared" si="24"/>
        <v>1972</v>
      </c>
      <c r="B244" s="10">
        <v>0.22706606552848299</v>
      </c>
      <c r="C244" s="10">
        <f t="shared" ca="1" si="20"/>
        <v>0.32982051108253196</v>
      </c>
      <c r="D244" s="10">
        <f t="shared" ca="1" si="21"/>
        <v>8.3841198468457334E-2</v>
      </c>
      <c r="E244" s="10">
        <f t="shared" ca="1" si="22"/>
        <v>9.0699721351622724</v>
      </c>
      <c r="F244" s="10">
        <f t="shared" ca="1" si="23"/>
        <v>-8.7565565216424196E-2</v>
      </c>
    </row>
    <row r="245" spans="1:6" x14ac:dyDescent="0.35">
      <c r="A245" s="10">
        <f t="shared" si="24"/>
        <v>2032</v>
      </c>
      <c r="B245" s="10">
        <v>0.23648488566539999</v>
      </c>
      <c r="C245" s="10">
        <f t="shared" ca="1" si="20"/>
        <v>0.34538905404883175</v>
      </c>
      <c r="D245" s="10">
        <f t="shared" ca="1" si="21"/>
        <v>8.779876101184815E-2</v>
      </c>
      <c r="E245" s="10">
        <f t="shared" ca="1" si="22"/>
        <v>9.0307922659827042</v>
      </c>
      <c r="F245" s="10">
        <f t="shared" ca="1" si="23"/>
        <v>-9.1894656463679239E-2</v>
      </c>
    </row>
    <row r="246" spans="1:6" x14ac:dyDescent="0.35">
      <c r="A246" s="10">
        <f t="shared" si="24"/>
        <v>2092</v>
      </c>
      <c r="B246" s="10">
        <v>0.24265777926350299</v>
      </c>
      <c r="C246" s="10">
        <f t="shared" ca="1" si="20"/>
        <v>0.35559234467456402</v>
      </c>
      <c r="D246" s="10">
        <f t="shared" ca="1" si="21"/>
        <v>9.0392462997135853E-2</v>
      </c>
      <c r="E246" s="10">
        <f t="shared" ca="1" si="22"/>
        <v>9.0051146163283544</v>
      </c>
      <c r="F246" s="10">
        <f t="shared" ca="1" si="23"/>
        <v>-9.4742050517184845E-2</v>
      </c>
    </row>
    <row r="247" spans="1:6" x14ac:dyDescent="0.35">
      <c r="A247" s="10">
        <f t="shared" si="24"/>
        <v>2152</v>
      </c>
      <c r="B247" s="10">
        <v>0.24775148385279899</v>
      </c>
      <c r="C247" s="10">
        <f t="shared" ca="1" si="20"/>
        <v>0.36401182371793922</v>
      </c>
      <c r="D247" s="10">
        <f t="shared" ca="1" si="21"/>
        <v>9.2532715618659445E-2</v>
      </c>
      <c r="E247" s="10">
        <f t="shared" ca="1" si="22"/>
        <v>8.9839261153752705</v>
      </c>
      <c r="F247" s="10">
        <f t="shared" ca="1" si="23"/>
        <v>-9.7097763761453196E-2</v>
      </c>
    </row>
    <row r="248" spans="1:6" x14ac:dyDescent="0.35">
      <c r="A248" s="10">
        <f t="shared" si="24"/>
        <v>2212</v>
      </c>
      <c r="B248" s="10">
        <v>0.25430431827745997</v>
      </c>
      <c r="C248" s="10">
        <f t="shared" ca="1" si="20"/>
        <v>0.37484312560165645</v>
      </c>
      <c r="D248" s="10">
        <f t="shared" ca="1" si="21"/>
        <v>9.5286059635755066E-2</v>
      </c>
      <c r="E248" s="10">
        <f t="shared" ca="1" si="22"/>
        <v>8.9566680096060249</v>
      </c>
      <c r="F248" s="10">
        <f t="shared" ca="1" si="23"/>
        <v>-0.10013647324386027</v>
      </c>
    </row>
    <row r="249" spans="1:6" x14ac:dyDescent="0.35">
      <c r="A249" s="10">
        <f t="shared" si="24"/>
        <v>2272</v>
      </c>
      <c r="B249" s="10">
        <v>0.26033951350835999</v>
      </c>
      <c r="C249" s="10">
        <f t="shared" ca="1" si="20"/>
        <v>0.38481881203545953</v>
      </c>
      <c r="D249" s="10">
        <f t="shared" ca="1" si="21"/>
        <v>9.7821904066443907E-2</v>
      </c>
      <c r="E249" s="10">
        <f t="shared" ca="1" si="22"/>
        <v>8.9315631497422068</v>
      </c>
      <c r="F249" s="10">
        <f t="shared" ca="1" si="23"/>
        <v>-0.10294333280671873</v>
      </c>
    </row>
    <row r="250" spans="1:6" x14ac:dyDescent="0.35">
      <c r="A250" s="10">
        <f t="shared" si="24"/>
        <v>2332</v>
      </c>
      <c r="B250" s="10">
        <v>0.268396246979556</v>
      </c>
      <c r="C250" s="10">
        <f t="shared" ca="1" si="20"/>
        <v>0.39813593662123564</v>
      </c>
      <c r="D250" s="10">
        <f t="shared" ca="1" si="21"/>
        <v>0.10120715042895966</v>
      </c>
      <c r="E250" s="10">
        <f t="shared" ca="1" si="22"/>
        <v>8.8980492107532996</v>
      </c>
      <c r="F250" s="10">
        <f t="shared" ca="1" si="23"/>
        <v>-0.10670269423104588</v>
      </c>
    </row>
    <row r="251" spans="1:6" x14ac:dyDescent="0.35">
      <c r="A251" s="10">
        <f t="shared" si="24"/>
        <v>2392</v>
      </c>
      <c r="B251" s="10">
        <v>0.27473354479928003</v>
      </c>
      <c r="C251" s="10">
        <f t="shared" ca="1" si="20"/>
        <v>0.40861097404231395</v>
      </c>
      <c r="D251" s="10">
        <f t="shared" ca="1" si="21"/>
        <v>0.10386993112899132</v>
      </c>
      <c r="E251" s="10">
        <f t="shared" ca="1" si="22"/>
        <v>8.8716876818229853</v>
      </c>
      <c r="F251" s="10">
        <f t="shared" ca="1" si="23"/>
        <v>-0.10966971039211346</v>
      </c>
    </row>
    <row r="252" spans="1:6" x14ac:dyDescent="0.35">
      <c r="A252" s="10">
        <f t="shared" si="24"/>
        <v>2452</v>
      </c>
      <c r="B252" s="10">
        <v>0.28078793621902098</v>
      </c>
      <c r="C252" s="10">
        <f t="shared" ca="1" si="20"/>
        <v>0.41861839021364416</v>
      </c>
      <c r="D252" s="10">
        <f t="shared" ca="1" si="21"/>
        <v>0.10641384133828388</v>
      </c>
      <c r="E252" s="10">
        <f t="shared" ca="1" si="22"/>
        <v>8.8465029707509899</v>
      </c>
      <c r="F252" s="10">
        <f t="shared" ca="1" si="23"/>
        <v>-0.11251252075879573</v>
      </c>
    </row>
    <row r="253" spans="1:6" x14ac:dyDescent="0.35">
      <c r="A253" s="10">
        <f t="shared" si="24"/>
        <v>2512</v>
      </c>
      <c r="B253" s="10">
        <v>0.28543200292920301</v>
      </c>
      <c r="C253" s="10">
        <f t="shared" ca="1" si="20"/>
        <v>0.4262946544447071</v>
      </c>
      <c r="D253" s="10">
        <f t="shared" ca="1" si="21"/>
        <v>0.10836516689648065</v>
      </c>
      <c r="E253" s="10">
        <f t="shared" ca="1" si="22"/>
        <v>8.8271848477248422</v>
      </c>
      <c r="F253" s="10">
        <f t="shared" ca="1" si="23"/>
        <v>-0.11469861014975721</v>
      </c>
    </row>
    <row r="254" spans="1:6" x14ac:dyDescent="0.35">
      <c r="A254" s="10">
        <f t="shared" si="24"/>
        <v>2572</v>
      </c>
      <c r="B254" s="10">
        <v>0.29343969311389001</v>
      </c>
      <c r="C254" s="10">
        <f t="shared" ca="1" si="20"/>
        <v>0.43953071447015352</v>
      </c>
      <c r="D254" s="10">
        <f t="shared" ca="1" si="21"/>
        <v>0.11172980644509919</v>
      </c>
      <c r="E254" s="10">
        <f t="shared" ca="1" si="22"/>
        <v>8.7938749161935181</v>
      </c>
      <c r="F254" s="10">
        <f t="shared" ca="1" si="23"/>
        <v>-0.11847931025002596</v>
      </c>
    </row>
    <row r="255" spans="1:6" x14ac:dyDescent="0.35">
      <c r="A255" s="10">
        <f t="shared" si="24"/>
        <v>2632</v>
      </c>
      <c r="B255" s="10">
        <v>0.29682544532216798</v>
      </c>
      <c r="C255" s="10">
        <f t="shared" ca="1" si="20"/>
        <v>0.44512708726011885</v>
      </c>
      <c r="D255" s="10">
        <f t="shared" ca="1" si="21"/>
        <v>0.11315241839924035</v>
      </c>
      <c r="E255" s="10">
        <f t="shared" ca="1" si="22"/>
        <v>8.77979105784752</v>
      </c>
      <c r="F255" s="10">
        <f t="shared" ca="1" si="23"/>
        <v>-0.1200821472883562</v>
      </c>
    </row>
    <row r="256" spans="1:6" x14ac:dyDescent="0.35">
      <c r="A256" s="10">
        <f t="shared" si="24"/>
        <v>2692</v>
      </c>
      <c r="B256" s="10">
        <v>0.30405397449128801</v>
      </c>
      <c r="C256" s="10">
        <f t="shared" ca="1" si="20"/>
        <v>0.45707525755286132</v>
      </c>
      <c r="D256" s="10">
        <f t="shared" ca="1" si="21"/>
        <v>0.11618967315808124</v>
      </c>
      <c r="E256" s="10">
        <f t="shared" ca="1" si="22"/>
        <v>8.7497222357349962</v>
      </c>
      <c r="F256" s="10">
        <f t="shared" ca="1" si="23"/>
        <v>-0.12351280176231717</v>
      </c>
    </row>
    <row r="257" spans="1:6" x14ac:dyDescent="0.35">
      <c r="A257" s="10">
        <f t="shared" si="24"/>
        <v>2752</v>
      </c>
      <c r="B257" s="10">
        <v>0.30857498613314399</v>
      </c>
      <c r="C257" s="10">
        <f t="shared" ca="1" si="20"/>
        <v>0.46454812177303051</v>
      </c>
      <c r="D257" s="10">
        <f t="shared" ca="1" si="21"/>
        <v>0.11808929392500879</v>
      </c>
      <c r="E257" s="10">
        <f t="shared" ca="1" si="22"/>
        <v>8.7309159901424138</v>
      </c>
      <c r="F257" s="10">
        <f t="shared" ca="1" si="23"/>
        <v>-0.12566446837827633</v>
      </c>
    </row>
    <row r="258" spans="1:6" x14ac:dyDescent="0.35">
      <c r="A258" s="10">
        <f t="shared" si="24"/>
        <v>2812</v>
      </c>
      <c r="B258" s="10">
        <v>0.316637265859957</v>
      </c>
      <c r="C258" s="10">
        <f t="shared" ca="1" si="20"/>
        <v>0.47787441386785984</v>
      </c>
      <c r="D258" s="10">
        <f t="shared" ca="1" si="21"/>
        <v>0.12147687069124465</v>
      </c>
      <c r="E258" s="10">
        <f t="shared" ca="1" si="22"/>
        <v>8.6973789801566781</v>
      </c>
      <c r="F258" s="10">
        <f t="shared" ca="1" si="23"/>
        <v>-0.12951304351857729</v>
      </c>
    </row>
    <row r="259" spans="1:6" x14ac:dyDescent="0.35">
      <c r="A259" s="10">
        <f t="shared" si="24"/>
        <v>2872</v>
      </c>
      <c r="B259" s="10">
        <v>0.32155042456428001</v>
      </c>
      <c r="C259" s="10">
        <f t="shared" ca="1" si="20"/>
        <v>0.4859954652603477</v>
      </c>
      <c r="D259" s="10">
        <f t="shared" ca="1" si="21"/>
        <v>0.12354126225784354</v>
      </c>
      <c r="E259" s="10">
        <f t="shared" ca="1" si="22"/>
        <v>8.676941503647349</v>
      </c>
      <c r="F259" s="10">
        <f t="shared" ca="1" si="23"/>
        <v>-0.13186565189307656</v>
      </c>
    </row>
    <row r="260" spans="1:6" x14ac:dyDescent="0.35">
      <c r="A260" s="10">
        <f t="shared" si="24"/>
        <v>2932</v>
      </c>
      <c r="B260" s="10">
        <v>0.32867753240825698</v>
      </c>
      <c r="C260" s="10">
        <f t="shared" ca="1" si="20"/>
        <v>0.49777599435862674</v>
      </c>
      <c r="D260" s="10">
        <f t="shared" ca="1" si="21"/>
        <v>0.12653590220594882</v>
      </c>
      <c r="E260" s="10">
        <f t="shared" ca="1" si="22"/>
        <v>8.647294568161108</v>
      </c>
      <c r="F260" s="10">
        <f t="shared" ca="1" si="23"/>
        <v>-0.13528825180503448</v>
      </c>
    </row>
    <row r="261" spans="1:6" x14ac:dyDescent="0.35">
      <c r="A261" s="10">
        <f t="shared" si="24"/>
        <v>2992</v>
      </c>
      <c r="B261" s="10">
        <v>0.33216371950156098</v>
      </c>
      <c r="C261" s="10">
        <f t="shared" ca="1" si="20"/>
        <v>0.50353837783784128</v>
      </c>
      <c r="D261" s="10">
        <f t="shared" ca="1" si="21"/>
        <v>0.12800071449232384</v>
      </c>
      <c r="E261" s="10">
        <f t="shared" ca="1" si="22"/>
        <v>8.6327929265259939</v>
      </c>
      <c r="F261" s="10">
        <f t="shared" ca="1" si="23"/>
        <v>-0.13696667444542415</v>
      </c>
    </row>
    <row r="262" spans="1:6" x14ac:dyDescent="0.35">
      <c r="A262" s="10">
        <f t="shared" si="24"/>
        <v>3052</v>
      </c>
      <c r="B262" s="10">
        <v>0.33802435385776702</v>
      </c>
      <c r="C262" s="10">
        <f t="shared" ca="1" si="20"/>
        <v>0.51322552935555055</v>
      </c>
      <c r="D262" s="10">
        <f t="shared" ca="1" si="21"/>
        <v>0.13046321262600433</v>
      </c>
      <c r="E262" s="10">
        <f t="shared" ca="1" si="22"/>
        <v>8.6084141950025579</v>
      </c>
      <c r="F262" s="10">
        <f t="shared" ca="1" si="23"/>
        <v>-0.13979463742954104</v>
      </c>
    </row>
    <row r="263" spans="1:6" x14ac:dyDescent="0.35">
      <c r="A263" s="10">
        <f t="shared" si="24"/>
        <v>3112</v>
      </c>
      <c r="B263" s="10">
        <v>0.34170128200670702</v>
      </c>
      <c r="C263" s="10">
        <f t="shared" ca="1" si="20"/>
        <v>0.51930319227284105</v>
      </c>
      <c r="D263" s="10">
        <f t="shared" ca="1" si="21"/>
        <v>0.13200816973373689</v>
      </c>
      <c r="E263" s="10">
        <f t="shared" ca="1" si="22"/>
        <v>8.5931191196360057</v>
      </c>
      <c r="F263" s="10">
        <f t="shared" ca="1" si="23"/>
        <v>-0.14157297650172285</v>
      </c>
    </row>
    <row r="264" spans="1:6" x14ac:dyDescent="0.35">
      <c r="A264" s="10">
        <f t="shared" si="24"/>
        <v>3172</v>
      </c>
      <c r="B264" s="10">
        <v>0.348606849291975</v>
      </c>
      <c r="C264" s="10">
        <f t="shared" ca="1" si="20"/>
        <v>0.5307175328616357</v>
      </c>
      <c r="D264" s="10">
        <f t="shared" ca="1" si="21"/>
        <v>0.13490972364725995</v>
      </c>
      <c r="E264" s="10">
        <f t="shared" ca="1" si="22"/>
        <v>8.5643937358921267</v>
      </c>
      <c r="F264" s="10">
        <f t="shared" ca="1" si="23"/>
        <v>-0.14492141177027015</v>
      </c>
    </row>
    <row r="265" spans="1:6" x14ac:dyDescent="0.35">
      <c r="A265" s="10">
        <f t="shared" si="24"/>
        <v>3232</v>
      </c>
      <c r="B265" s="10">
        <v>0.354846262886438</v>
      </c>
      <c r="C265" s="10">
        <f t="shared" ca="1" si="20"/>
        <v>0.5410307756264251</v>
      </c>
      <c r="D265" s="10">
        <f t="shared" ca="1" si="21"/>
        <v>0.13753137574117633</v>
      </c>
      <c r="E265" s="10">
        <f t="shared" ca="1" si="22"/>
        <v>8.5384393801623553</v>
      </c>
      <c r="F265" s="10">
        <f t="shared" ca="1" si="23"/>
        <v>-0.14795650840923472</v>
      </c>
    </row>
    <row r="266" spans="1:6" x14ac:dyDescent="0.35">
      <c r="A266" s="10">
        <f t="shared" si="24"/>
        <v>3292</v>
      </c>
      <c r="B266" s="10">
        <v>0.35967177268127598</v>
      </c>
      <c r="C266" s="10">
        <f t="shared" ca="1" si="20"/>
        <v>0.54900695050641668</v>
      </c>
      <c r="D266" s="10">
        <f t="shared" ca="1" si="21"/>
        <v>0.13955893933610738</v>
      </c>
      <c r="E266" s="10">
        <f t="shared" ca="1" si="22"/>
        <v>8.5183665005725366</v>
      </c>
      <c r="F266" s="10">
        <f t="shared" ca="1" si="23"/>
        <v>-0.15031015996587538</v>
      </c>
    </row>
    <row r="267" spans="1:6" x14ac:dyDescent="0.35">
      <c r="A267" s="10">
        <f t="shared" si="24"/>
        <v>3352</v>
      </c>
      <c r="B267" s="10">
        <v>0.364396005363052</v>
      </c>
      <c r="C267" s="10">
        <f t="shared" ca="1" si="20"/>
        <v>0.55681572256277545</v>
      </c>
      <c r="D267" s="10">
        <f t="shared" ca="1" si="21"/>
        <v>0.14154394871476392</v>
      </c>
      <c r="E267" s="10">
        <f t="shared" ca="1" si="22"/>
        <v>8.4987149077238371</v>
      </c>
      <c r="F267" s="10">
        <f t="shared" ca="1" si="23"/>
        <v>-0.15261979240083681</v>
      </c>
    </row>
    <row r="268" spans="1:6" x14ac:dyDescent="0.35">
      <c r="A268" s="10">
        <f t="shared" si="24"/>
        <v>3412</v>
      </c>
      <c r="B268" s="10">
        <v>0.36973337714170301</v>
      </c>
      <c r="C268" s="10">
        <f t="shared" ca="1" si="20"/>
        <v>0.56563796363491925</v>
      </c>
      <c r="D268" s="10">
        <f t="shared" ca="1" si="21"/>
        <v>0.14378658445090556</v>
      </c>
      <c r="E268" s="10">
        <f t="shared" ca="1" si="22"/>
        <v>8.4765128139360364</v>
      </c>
      <c r="F268" s="10">
        <f t="shared" ca="1" si="23"/>
        <v>-0.1552356166845201</v>
      </c>
    </row>
    <row r="269" spans="1:6" x14ac:dyDescent="0.35">
      <c r="A269" s="10">
        <f t="shared" si="24"/>
        <v>3472</v>
      </c>
      <c r="B269" s="10">
        <v>0.37594048031018201</v>
      </c>
      <c r="C269" s="10">
        <f t="shared" ca="1" si="20"/>
        <v>0.5758977998957221</v>
      </c>
      <c r="D269" s="10">
        <f t="shared" ca="1" si="21"/>
        <v>0.14639466047799229</v>
      </c>
      <c r="E269" s="10">
        <f t="shared" ca="1" si="22"/>
        <v>8.4506928612678767</v>
      </c>
      <c r="F269" s="10">
        <f t="shared" ca="1" si="23"/>
        <v>-0.15828632371658546</v>
      </c>
    </row>
    <row r="270" spans="1:6" x14ac:dyDescent="0.35">
      <c r="A270" s="10">
        <f t="shared" si="24"/>
        <v>3532</v>
      </c>
      <c r="B270" s="10">
        <v>0.38085719716059202</v>
      </c>
      <c r="C270" s="10">
        <f t="shared" ca="1" si="20"/>
        <v>0.58402473261404808</v>
      </c>
      <c r="D270" s="10">
        <f t="shared" ca="1" si="21"/>
        <v>0.14846054709232256</v>
      </c>
      <c r="E270" s="10">
        <f t="shared" ca="1" si="22"/>
        <v>8.4302405837860075</v>
      </c>
      <c r="F270" s="10">
        <f t="shared" ca="1" si="23"/>
        <v>-0.16070944653211086</v>
      </c>
    </row>
    <row r="271" spans="1:6" x14ac:dyDescent="0.35">
      <c r="A271" s="10">
        <f t="shared" si="24"/>
        <v>3592</v>
      </c>
      <c r="B271" s="10">
        <v>0.38625581488821598</v>
      </c>
      <c r="C271" s="10">
        <f t="shared" ca="1" si="20"/>
        <v>0.59294820825424144</v>
      </c>
      <c r="D271" s="10">
        <f t="shared" ca="1" si="21"/>
        <v>0.15072891690874882</v>
      </c>
      <c r="E271" s="10">
        <f t="shared" ca="1" si="22"/>
        <v>8.4077837226033871</v>
      </c>
      <c r="F271" s="10">
        <f t="shared" ca="1" si="23"/>
        <v>-0.16337684670793659</v>
      </c>
    </row>
    <row r="272" spans="1:6" x14ac:dyDescent="0.35">
      <c r="A272" s="10">
        <f t="shared" si="24"/>
        <v>3652</v>
      </c>
      <c r="B272" s="10">
        <v>0.39149185818721</v>
      </c>
      <c r="C272" s="10">
        <f t="shared" ca="1" si="20"/>
        <v>0.60160296159795235</v>
      </c>
      <c r="D272" s="10">
        <f t="shared" ca="1" si="21"/>
        <v>0.15292897684560347</v>
      </c>
      <c r="E272" s="10">
        <f t="shared" ca="1" si="22"/>
        <v>8.3860031292285253</v>
      </c>
      <c r="F272" s="10">
        <f t="shared" ca="1" si="23"/>
        <v>-0.16597073524292244</v>
      </c>
    </row>
    <row r="273" spans="1:6" x14ac:dyDescent="0.35">
      <c r="A273" s="10">
        <f t="shared" si="24"/>
        <v>3712</v>
      </c>
      <c r="B273" s="10">
        <v>0.395842197131485</v>
      </c>
      <c r="C273" s="10">
        <f t="shared" ca="1" si="20"/>
        <v>0.6087937177422863</v>
      </c>
      <c r="D273" s="10">
        <f t="shared" ca="1" si="21"/>
        <v>0.15475688503438353</v>
      </c>
      <c r="E273" s="10">
        <f t="shared" ca="1" si="22"/>
        <v>8.3679068381596036</v>
      </c>
      <c r="F273" s="10">
        <f t="shared" ca="1" si="23"/>
        <v>-0.16813098298707269</v>
      </c>
    </row>
    <row r="274" spans="1:6" x14ac:dyDescent="0.35">
      <c r="A274" s="10">
        <f t="shared" si="24"/>
        <v>3772</v>
      </c>
      <c r="B274" s="10">
        <v>0.401699830436901</v>
      </c>
      <c r="C274" s="10">
        <f t="shared" ca="1" si="20"/>
        <v>0.61847590876733416</v>
      </c>
      <c r="D274" s="10">
        <f t="shared" ca="1" si="21"/>
        <v>0.15721812219842826</v>
      </c>
      <c r="E274" s="10">
        <f t="shared" ca="1" si="22"/>
        <v>8.3435405902355608</v>
      </c>
      <c r="F274" s="10">
        <f t="shared" ca="1" si="23"/>
        <v>-0.17104709965445969</v>
      </c>
    </row>
    <row r="275" spans="1:6" x14ac:dyDescent="0.35">
      <c r="A275" s="10">
        <f t="shared" si="24"/>
        <v>3832</v>
      </c>
      <c r="B275" s="10">
        <v>0.40531475021716701</v>
      </c>
      <c r="C275" s="10">
        <f t="shared" ca="1" si="20"/>
        <v>0.62445107689887258</v>
      </c>
      <c r="D275" s="10">
        <f t="shared" ca="1" si="21"/>
        <v>0.15873702487538566</v>
      </c>
      <c r="E275" s="10">
        <f t="shared" ca="1" si="22"/>
        <v>8.3285034537336831</v>
      </c>
      <c r="F275" s="10">
        <f t="shared" ca="1" si="23"/>
        <v>-0.17285097451704348</v>
      </c>
    </row>
    <row r="276" spans="1:6" x14ac:dyDescent="0.35">
      <c r="A276" s="10">
        <f t="shared" si="24"/>
        <v>3892</v>
      </c>
      <c r="B276" s="10">
        <v>0.40877197323964298</v>
      </c>
      <c r="C276" s="10">
        <f t="shared" ca="1" si="20"/>
        <v>0.6301655851267699</v>
      </c>
      <c r="D276" s="10">
        <f t="shared" ca="1" si="21"/>
        <v>0.16018966715318772</v>
      </c>
      <c r="E276" s="10">
        <f t="shared" ca="1" si="22"/>
        <v>8.3141222951834415</v>
      </c>
      <c r="F276" s="10">
        <f t="shared" ca="1" si="23"/>
        <v>-0.17457920687011816</v>
      </c>
    </row>
    <row r="277" spans="1:6" x14ac:dyDescent="0.35">
      <c r="A277" s="10">
        <f t="shared" si="24"/>
        <v>3952</v>
      </c>
      <c r="B277" s="10">
        <v>0.41387683951396598</v>
      </c>
      <c r="C277" s="10">
        <f t="shared" ref="C277:C340" ca="1" si="25">(B277-$C$2)/($C$150-$C$2)</f>
        <v>0.63860351352690037</v>
      </c>
      <c r="D277" s="10">
        <f t="shared" ref="D277:D340" ca="1" si="26">$L$4*C277</f>
        <v>0.16233460964732188</v>
      </c>
      <c r="E277" s="10">
        <f t="shared" ref="E277:E340" ca="1" si="27">$K$6*(1-D277)</f>
        <v>8.2928873644915129</v>
      </c>
      <c r="F277" s="10">
        <f t="shared" ref="F277:F340" ca="1" si="28">LN(E277/$K$6)</f>
        <v>-0.17713655376160195</v>
      </c>
    </row>
    <row r="278" spans="1:6" x14ac:dyDescent="0.35">
      <c r="A278" s="10">
        <f t="shared" ref="A278:A341" si="29">A277+60</f>
        <v>4012</v>
      </c>
      <c r="B278" s="10">
        <v>0.41899206309353398</v>
      </c>
      <c r="C278" s="10">
        <f t="shared" ca="1" si="25"/>
        <v>0.64705856170948528</v>
      </c>
      <c r="D278" s="10">
        <f t="shared" ca="1" si="26"/>
        <v>0.16448390403295543</v>
      </c>
      <c r="E278" s="10">
        <f t="shared" ca="1" si="27"/>
        <v>8.2716093500737422</v>
      </c>
      <c r="F278" s="10">
        <f t="shared" ca="1" si="28"/>
        <v>-0.17970566606098942</v>
      </c>
    </row>
    <row r="279" spans="1:6" x14ac:dyDescent="0.35">
      <c r="A279" s="10">
        <f t="shared" si="29"/>
        <v>4072</v>
      </c>
      <c r="B279" s="10">
        <v>0.42520302354805301</v>
      </c>
      <c r="C279" s="10">
        <f t="shared" ca="1" si="25"/>
        <v>0.65732477375011766</v>
      </c>
      <c r="D279" s="10">
        <f t="shared" ca="1" si="26"/>
        <v>0.16709360079921429</v>
      </c>
      <c r="E279" s="10">
        <f t="shared" ca="1" si="27"/>
        <v>8.2457733520877792</v>
      </c>
      <c r="F279" s="10">
        <f t="shared" ca="1" si="28"/>
        <v>-0.18283400903423488</v>
      </c>
    </row>
    <row r="280" spans="1:6" x14ac:dyDescent="0.35">
      <c r="A280" s="10">
        <f t="shared" si="29"/>
        <v>4132</v>
      </c>
      <c r="B280" s="10">
        <v>0.42756434798387699</v>
      </c>
      <c r="C280" s="10">
        <f t="shared" ca="1" si="25"/>
        <v>0.66122785082368973</v>
      </c>
      <c r="D280" s="10">
        <f t="shared" ca="1" si="26"/>
        <v>0.16808577274900899</v>
      </c>
      <c r="E280" s="10">
        <f t="shared" ca="1" si="27"/>
        <v>8.2359508497848104</v>
      </c>
      <c r="F280" s="10">
        <f t="shared" ca="1" si="28"/>
        <v>-0.18402593572170445</v>
      </c>
    </row>
    <row r="281" spans="1:6" x14ac:dyDescent="0.35">
      <c r="A281" s="10">
        <f t="shared" si="29"/>
        <v>4192</v>
      </c>
      <c r="B281" s="10">
        <v>0.43137617976305198</v>
      </c>
      <c r="C281" s="10">
        <f t="shared" ca="1" si="25"/>
        <v>0.66752849846020113</v>
      </c>
      <c r="D281" s="10">
        <f t="shared" ca="1" si="26"/>
        <v>0.16968741312982927</v>
      </c>
      <c r="E281" s="10">
        <f t="shared" ca="1" si="27"/>
        <v>8.2200946100146908</v>
      </c>
      <c r="F281" s="10">
        <f t="shared" ca="1" si="28"/>
        <v>-0.18595303840454494</v>
      </c>
    </row>
    <row r="282" spans="1:6" x14ac:dyDescent="0.35">
      <c r="A282" s="10">
        <f t="shared" si="29"/>
        <v>4252</v>
      </c>
      <c r="B282" s="10">
        <v>0.436280039495409</v>
      </c>
      <c r="C282" s="10">
        <f t="shared" ca="1" si="25"/>
        <v>0.67563417940899329</v>
      </c>
      <c r="D282" s="10">
        <f t="shared" ca="1" si="26"/>
        <v>0.17174789749121461</v>
      </c>
      <c r="E282" s="10">
        <f t="shared" ca="1" si="27"/>
        <v>8.1996958148369767</v>
      </c>
      <c r="F282" s="10">
        <f t="shared" ca="1" si="28"/>
        <v>-0.18843769930998952</v>
      </c>
    </row>
    <row r="283" spans="1:6" x14ac:dyDescent="0.35">
      <c r="A283" s="10">
        <f t="shared" si="29"/>
        <v>4312</v>
      </c>
      <c r="B283" s="10">
        <v>0.43908079692762297</v>
      </c>
      <c r="C283" s="10">
        <f t="shared" ca="1" si="25"/>
        <v>0.6802636034544427</v>
      </c>
      <c r="D283" s="10">
        <f t="shared" ca="1" si="26"/>
        <v>0.17292470865712797</v>
      </c>
      <c r="E283" s="10">
        <f t="shared" ca="1" si="27"/>
        <v>8.1880453842944334</v>
      </c>
      <c r="F283" s="10">
        <f t="shared" ca="1" si="28"/>
        <v>-0.18985954657542198</v>
      </c>
    </row>
    <row r="284" spans="1:6" x14ac:dyDescent="0.35">
      <c r="A284" s="10">
        <f t="shared" si="29"/>
        <v>4372</v>
      </c>
      <c r="B284" s="10">
        <v>0.44396347959348398</v>
      </c>
      <c r="C284" s="10">
        <f t="shared" ca="1" si="25"/>
        <v>0.68833428043619316</v>
      </c>
      <c r="D284" s="10">
        <f t="shared" ca="1" si="26"/>
        <v>0.17497629492258138</v>
      </c>
      <c r="E284" s="10">
        <f t="shared" ca="1" si="27"/>
        <v>8.1677346802664452</v>
      </c>
      <c r="F284" s="10">
        <f t="shared" ca="1" si="28"/>
        <v>-0.19234315963307885</v>
      </c>
    </row>
    <row r="285" spans="1:6" x14ac:dyDescent="0.35">
      <c r="A285" s="10">
        <f t="shared" si="29"/>
        <v>4432</v>
      </c>
      <c r="B285" s="10">
        <v>0.44927912481639198</v>
      </c>
      <c r="C285" s="10">
        <f t="shared" ca="1" si="25"/>
        <v>0.69712060928030017</v>
      </c>
      <c r="D285" s="10">
        <f t="shared" ca="1" si="26"/>
        <v>0.17720980168057551</v>
      </c>
      <c r="E285" s="10">
        <f t="shared" ca="1" si="27"/>
        <v>8.1456229633623032</v>
      </c>
      <c r="F285" s="10">
        <f t="shared" ca="1" si="28"/>
        <v>-0.19505403386614195</v>
      </c>
    </row>
    <row r="286" spans="1:6" x14ac:dyDescent="0.35">
      <c r="A286" s="10">
        <f t="shared" si="29"/>
        <v>4492</v>
      </c>
      <c r="B286" s="10">
        <v>0.453382638562836</v>
      </c>
      <c r="C286" s="10">
        <f t="shared" ca="1" si="25"/>
        <v>0.70390338346492609</v>
      </c>
      <c r="D286" s="10">
        <f t="shared" ca="1" si="26"/>
        <v>0.17893399983524289</v>
      </c>
      <c r="E286" s="10">
        <f t="shared" ca="1" si="27"/>
        <v>8.1285534016310965</v>
      </c>
      <c r="F286" s="10">
        <f t="shared" ca="1" si="28"/>
        <v>-0.19715178279155568</v>
      </c>
    </row>
    <row r="287" spans="1:6" x14ac:dyDescent="0.35">
      <c r="A287" s="10">
        <f t="shared" si="29"/>
        <v>4552</v>
      </c>
      <c r="B287" s="10">
        <v>0.45460921676141702</v>
      </c>
      <c r="C287" s="10">
        <f t="shared" ca="1" si="25"/>
        <v>0.70593081738006036</v>
      </c>
      <c r="D287" s="10">
        <f t="shared" ca="1" si="26"/>
        <v>0.1794493786050548</v>
      </c>
      <c r="E287" s="10">
        <f t="shared" ca="1" si="27"/>
        <v>8.1234511518099577</v>
      </c>
      <c r="F287" s="10">
        <f t="shared" ca="1" si="28"/>
        <v>-0.19777967456601225</v>
      </c>
    </row>
    <row r="288" spans="1:6" x14ac:dyDescent="0.35">
      <c r="A288" s="10">
        <f t="shared" si="29"/>
        <v>4612</v>
      </c>
      <c r="B288" s="10">
        <v>0.46144134022239702</v>
      </c>
      <c r="C288" s="10">
        <f t="shared" ca="1" si="25"/>
        <v>0.71722376130585319</v>
      </c>
      <c r="D288" s="10">
        <f t="shared" ca="1" si="26"/>
        <v>0.18232007318335114</v>
      </c>
      <c r="E288" s="10">
        <f t="shared" ca="1" si="27"/>
        <v>8.095031275484823</v>
      </c>
      <c r="F288" s="10">
        <f t="shared" ca="1" si="28"/>
        <v>-0.20128430646253245</v>
      </c>
    </row>
    <row r="289" spans="1:6" x14ac:dyDescent="0.35">
      <c r="A289" s="10">
        <f t="shared" si="29"/>
        <v>4672</v>
      </c>
      <c r="B289" s="10">
        <v>0.46162392460551799</v>
      </c>
      <c r="C289" s="10">
        <f t="shared" ca="1" si="25"/>
        <v>0.71752555842823929</v>
      </c>
      <c r="D289" s="10">
        <f t="shared" ca="1" si="26"/>
        <v>0.18239679076635448</v>
      </c>
      <c r="E289" s="10">
        <f t="shared" ca="1" si="27"/>
        <v>8.0942717714130907</v>
      </c>
      <c r="F289" s="10">
        <f t="shared" ca="1" si="28"/>
        <v>-0.20137813435247803</v>
      </c>
    </row>
    <row r="290" spans="1:6" x14ac:dyDescent="0.35">
      <c r="A290" s="10">
        <f t="shared" si="29"/>
        <v>4732</v>
      </c>
      <c r="B290" s="10">
        <v>0.46626923779936802</v>
      </c>
      <c r="C290" s="10">
        <f t="shared" ca="1" si="25"/>
        <v>0.725203882995338</v>
      </c>
      <c r="D290" s="10">
        <f t="shared" ca="1" si="26"/>
        <v>0.1843486400671224</v>
      </c>
      <c r="E290" s="10">
        <f t="shared" ca="1" si="27"/>
        <v>8.0749484633354882</v>
      </c>
      <c r="F290" s="10">
        <f t="shared" ca="1" si="28"/>
        <v>-0.20376827030166589</v>
      </c>
    </row>
    <row r="291" spans="1:6" x14ac:dyDescent="0.35">
      <c r="A291" s="10">
        <f t="shared" si="29"/>
        <v>4792</v>
      </c>
      <c r="B291" s="10">
        <v>0.46819142018783699</v>
      </c>
      <c r="C291" s="10">
        <f t="shared" ca="1" si="25"/>
        <v>0.72838109401210327</v>
      </c>
      <c r="D291" s="10">
        <f t="shared" ca="1" si="26"/>
        <v>0.18515629505061168</v>
      </c>
      <c r="E291" s="10">
        <f t="shared" ca="1" si="27"/>
        <v>8.0669526789989447</v>
      </c>
      <c r="F291" s="10">
        <f t="shared" ca="1" si="28"/>
        <v>-0.2047589572003157</v>
      </c>
    </row>
    <row r="292" spans="1:6" x14ac:dyDescent="0.35">
      <c r="A292" s="10">
        <f t="shared" si="29"/>
        <v>4852</v>
      </c>
      <c r="B292" s="10">
        <v>0.47333825260899898</v>
      </c>
      <c r="C292" s="10">
        <f t="shared" ca="1" si="25"/>
        <v>0.73688838903678922</v>
      </c>
      <c r="D292" s="10">
        <f t="shared" ca="1" si="26"/>
        <v>0.1873188707141244</v>
      </c>
      <c r="E292" s="10">
        <f t="shared" ca="1" si="27"/>
        <v>8.0455431799301689</v>
      </c>
      <c r="F292" s="10">
        <f t="shared" ca="1" si="28"/>
        <v>-0.20741646127123023</v>
      </c>
    </row>
    <row r="293" spans="1:6" x14ac:dyDescent="0.35">
      <c r="A293" s="10">
        <f t="shared" si="29"/>
        <v>4912</v>
      </c>
      <c r="B293" s="10">
        <v>0.47567698747008202</v>
      </c>
      <c r="C293" s="10">
        <f t="shared" ca="1" si="25"/>
        <v>0.74075412738217317</v>
      </c>
      <c r="D293" s="10">
        <f t="shared" ca="1" si="26"/>
        <v>0.18830155106586688</v>
      </c>
      <c r="E293" s="10">
        <f t="shared" ca="1" si="27"/>
        <v>8.0358146444479175</v>
      </c>
      <c r="F293" s="10">
        <f t="shared" ca="1" si="28"/>
        <v>-0.20862637610246415</v>
      </c>
    </row>
    <row r="294" spans="1:6" x14ac:dyDescent="0.35">
      <c r="A294" s="10">
        <f t="shared" si="29"/>
        <v>4972</v>
      </c>
      <c r="B294" s="10">
        <v>0.47844280726278399</v>
      </c>
      <c r="C294" s="10">
        <f t="shared" ca="1" si="25"/>
        <v>0.74532580235353718</v>
      </c>
      <c r="D294" s="10">
        <f t="shared" ca="1" si="26"/>
        <v>0.18946368227277505</v>
      </c>
      <c r="E294" s="10">
        <f t="shared" ca="1" si="27"/>
        <v>8.024309545499527</v>
      </c>
      <c r="F294" s="10">
        <f t="shared" ca="1" si="28"/>
        <v>-0.21005912976992513</v>
      </c>
    </row>
    <row r="295" spans="1:6" x14ac:dyDescent="0.35">
      <c r="A295" s="10">
        <f t="shared" si="29"/>
        <v>5032</v>
      </c>
      <c r="B295" s="10">
        <v>0.480327321739417</v>
      </c>
      <c r="C295" s="10">
        <f t="shared" ca="1" si="25"/>
        <v>0.74844075137831789</v>
      </c>
      <c r="D295" s="10">
        <f t="shared" ca="1" si="26"/>
        <v>0.19025551010224684</v>
      </c>
      <c r="E295" s="10">
        <f t="shared" ca="1" si="27"/>
        <v>8.0164704499877573</v>
      </c>
      <c r="F295" s="10">
        <f t="shared" ca="1" si="28"/>
        <v>-0.21103652564943143</v>
      </c>
    </row>
    <row r="296" spans="1:6" x14ac:dyDescent="0.35">
      <c r="A296" s="10">
        <f t="shared" si="29"/>
        <v>5092</v>
      </c>
      <c r="B296" s="10">
        <v>0.48382729244703498</v>
      </c>
      <c r="C296" s="10">
        <f t="shared" ca="1" si="25"/>
        <v>0.75422591804996608</v>
      </c>
      <c r="D296" s="10">
        <f t="shared" ca="1" si="26"/>
        <v>0.19172611393309649</v>
      </c>
      <c r="E296" s="10">
        <f t="shared" ca="1" si="27"/>
        <v>8.0019114720623445</v>
      </c>
      <c r="F296" s="10">
        <f t="shared" ca="1" si="28"/>
        <v>-0.21285430999309932</v>
      </c>
    </row>
    <row r="297" spans="1:6" x14ac:dyDescent="0.35">
      <c r="A297" s="10">
        <f t="shared" si="29"/>
        <v>5152</v>
      </c>
      <c r="B297" s="10">
        <v>0.48592849525028797</v>
      </c>
      <c r="C297" s="10">
        <f t="shared" ca="1" si="25"/>
        <v>0.75769903523957427</v>
      </c>
      <c r="D297" s="10">
        <f t="shared" ca="1" si="26"/>
        <v>0.19260898900548787</v>
      </c>
      <c r="E297" s="10">
        <f t="shared" ca="1" si="27"/>
        <v>7.9931710088456702</v>
      </c>
      <c r="F297" s="10">
        <f t="shared" ca="1" si="28"/>
        <v>-0.21394720389934657</v>
      </c>
    </row>
    <row r="298" spans="1:6" x14ac:dyDescent="0.35">
      <c r="A298" s="10">
        <f t="shared" si="29"/>
        <v>5212</v>
      </c>
      <c r="B298" s="10">
        <v>0.48773951302085899</v>
      </c>
      <c r="C298" s="10">
        <f t="shared" ca="1" si="25"/>
        <v>0.76069250019208545</v>
      </c>
      <c r="D298" s="10">
        <f t="shared" ca="1" si="26"/>
        <v>0.19336993528007859</v>
      </c>
      <c r="E298" s="10">
        <f t="shared" ca="1" si="27"/>
        <v>7.985637640727222</v>
      </c>
      <c r="F298" s="10">
        <f t="shared" ca="1" si="28"/>
        <v>-0.21489012384310704</v>
      </c>
    </row>
    <row r="299" spans="1:6" x14ac:dyDescent="0.35">
      <c r="A299" s="10">
        <f t="shared" si="29"/>
        <v>5272</v>
      </c>
      <c r="B299" s="10">
        <v>0.49054531252026301</v>
      </c>
      <c r="C299" s="10">
        <f t="shared" ca="1" si="25"/>
        <v>0.76533025836416069</v>
      </c>
      <c r="D299" s="10">
        <f t="shared" ca="1" si="26"/>
        <v>0.19454886500181556</v>
      </c>
      <c r="E299" s="10">
        <f t="shared" ca="1" si="27"/>
        <v>7.9739662364820258</v>
      </c>
      <c r="F299" s="10">
        <f t="shared" ca="1" si="28"/>
        <v>-0.21635274239124491</v>
      </c>
    </row>
    <row r="300" spans="1:6" x14ac:dyDescent="0.35">
      <c r="A300" s="10">
        <f t="shared" si="29"/>
        <v>5332</v>
      </c>
      <c r="B300" s="10">
        <v>0.49159752581508098</v>
      </c>
      <c r="C300" s="10">
        <f t="shared" ca="1" si="25"/>
        <v>0.76706948128719732</v>
      </c>
      <c r="D300" s="10">
        <f t="shared" ca="1" si="26"/>
        <v>0.19499097981690877</v>
      </c>
      <c r="E300" s="10">
        <f t="shared" ca="1" si="27"/>
        <v>7.9695892998126041</v>
      </c>
      <c r="F300" s="10">
        <f t="shared" ca="1" si="28"/>
        <v>-0.21690179642996474</v>
      </c>
    </row>
    <row r="301" spans="1:6" x14ac:dyDescent="0.35">
      <c r="A301" s="10">
        <f t="shared" si="29"/>
        <v>5392</v>
      </c>
      <c r="B301" s="10">
        <v>0.49447635993024203</v>
      </c>
      <c r="C301" s="10">
        <f t="shared" ca="1" si="25"/>
        <v>0.77182795973388363</v>
      </c>
      <c r="D301" s="10">
        <f t="shared" ca="1" si="26"/>
        <v>0.19620059693425254</v>
      </c>
      <c r="E301" s="10">
        <f t="shared" ca="1" si="27"/>
        <v>7.9576140903509005</v>
      </c>
      <c r="F301" s="10">
        <f t="shared" ca="1" si="28"/>
        <v>-0.21840553960758641</v>
      </c>
    </row>
    <row r="302" spans="1:6" x14ac:dyDescent="0.35">
      <c r="A302" s="10">
        <f t="shared" si="29"/>
        <v>5452</v>
      </c>
      <c r="B302" s="10">
        <v>0.49655624089394002</v>
      </c>
      <c r="C302" s="10">
        <f t="shared" ca="1" si="25"/>
        <v>0.77526583365836865</v>
      </c>
      <c r="D302" s="10">
        <f t="shared" ca="1" si="26"/>
        <v>0.19707451308054147</v>
      </c>
      <c r="E302" s="10">
        <f t="shared" ca="1" si="27"/>
        <v>7.9489623205026394</v>
      </c>
      <c r="F302" s="10">
        <f t="shared" ca="1" si="28"/>
        <v>-0.21949336271646563</v>
      </c>
    </row>
    <row r="303" spans="1:6" x14ac:dyDescent="0.35">
      <c r="A303" s="10">
        <f t="shared" si="29"/>
        <v>5512</v>
      </c>
      <c r="B303" s="10">
        <v>0.50340987342699495</v>
      </c>
      <c r="C303" s="10">
        <f t="shared" ca="1" si="25"/>
        <v>0.78659433032939874</v>
      </c>
      <c r="D303" s="10">
        <f t="shared" ca="1" si="26"/>
        <v>0.19995424525555899</v>
      </c>
      <c r="E303" s="10">
        <f t="shared" ca="1" si="27"/>
        <v>7.9204529719699668</v>
      </c>
      <c r="F303" s="10">
        <f t="shared" ca="1" si="28"/>
        <v>-0.22308635951914033</v>
      </c>
    </row>
    <row r="304" spans="1:6" x14ac:dyDescent="0.35">
      <c r="A304" s="10">
        <f t="shared" si="29"/>
        <v>5572</v>
      </c>
      <c r="B304" s="10">
        <v>0.50175522447958998</v>
      </c>
      <c r="C304" s="10">
        <f t="shared" ca="1" si="25"/>
        <v>0.78385933031269295</v>
      </c>
      <c r="D304" s="10">
        <f t="shared" ca="1" si="26"/>
        <v>0.19925900141381234</v>
      </c>
      <c r="E304" s="10">
        <f t="shared" ca="1" si="27"/>
        <v>7.9273358860032577</v>
      </c>
      <c r="F304" s="10">
        <f t="shared" ca="1" si="28"/>
        <v>-0.22221773178466625</v>
      </c>
    </row>
    <row r="305" spans="1:6" x14ac:dyDescent="0.35">
      <c r="A305" s="10">
        <f t="shared" si="29"/>
        <v>5632</v>
      </c>
      <c r="B305" s="10">
        <v>0.50575045138239005</v>
      </c>
      <c r="C305" s="10">
        <f t="shared" ca="1" si="25"/>
        <v>0.79046311515964718</v>
      </c>
      <c r="D305" s="10">
        <f t="shared" ca="1" si="26"/>
        <v>0.20093770003137021</v>
      </c>
      <c r="E305" s="10">
        <f t="shared" ca="1" si="27"/>
        <v>7.9107167696894347</v>
      </c>
      <c r="F305" s="10">
        <f t="shared" ca="1" si="28"/>
        <v>-0.22431636382923389</v>
      </c>
    </row>
    <row r="306" spans="1:6" x14ac:dyDescent="0.35">
      <c r="A306" s="10">
        <f t="shared" si="29"/>
        <v>5692</v>
      </c>
      <c r="B306" s="10">
        <v>0.50661199422606495</v>
      </c>
      <c r="C306" s="10">
        <f t="shared" ca="1" si="25"/>
        <v>0.79188717534808717</v>
      </c>
      <c r="D306" s="10">
        <f t="shared" ca="1" si="26"/>
        <v>0.20129969969142214</v>
      </c>
      <c r="E306" s="10">
        <f t="shared" ca="1" si="27"/>
        <v>7.9071329730549209</v>
      </c>
      <c r="F306" s="10">
        <f t="shared" ca="1" si="28"/>
        <v>-0.22476949706214749</v>
      </c>
    </row>
    <row r="307" spans="1:6" x14ac:dyDescent="0.35">
      <c r="A307" s="10">
        <f t="shared" si="29"/>
        <v>5752</v>
      </c>
      <c r="B307" s="10">
        <v>0.50799107826857004</v>
      </c>
      <c r="C307" s="10">
        <f t="shared" ca="1" si="25"/>
        <v>0.79416668900879783</v>
      </c>
      <c r="D307" s="10">
        <f t="shared" ca="1" si="26"/>
        <v>0.20187915776275894</v>
      </c>
      <c r="E307" s="10">
        <f t="shared" ca="1" si="27"/>
        <v>7.901396338148686</v>
      </c>
      <c r="F307" s="10">
        <f t="shared" ca="1" si="28"/>
        <v>-0.22549526162191286</v>
      </c>
    </row>
    <row r="308" spans="1:6" x14ac:dyDescent="0.35">
      <c r="A308" s="10">
        <f t="shared" si="29"/>
        <v>5812</v>
      </c>
      <c r="B308" s="10">
        <v>0.51063396392760496</v>
      </c>
      <c r="C308" s="10">
        <f t="shared" ca="1" si="25"/>
        <v>0.79853516386441503</v>
      </c>
      <c r="D308" s="10">
        <f t="shared" ca="1" si="26"/>
        <v>0.20298963499224396</v>
      </c>
      <c r="E308" s="10">
        <f t="shared" ca="1" si="27"/>
        <v>7.8904026135767849</v>
      </c>
      <c r="F308" s="10">
        <f t="shared" ca="1" si="28"/>
        <v>-0.22688759524793456</v>
      </c>
    </row>
    <row r="309" spans="1:6" x14ac:dyDescent="0.35">
      <c r="A309" s="10">
        <f t="shared" si="29"/>
        <v>5872</v>
      </c>
      <c r="B309" s="10">
        <v>0.51388004458380299</v>
      </c>
      <c r="C309" s="10">
        <f t="shared" ca="1" si="25"/>
        <v>0.80390067094847273</v>
      </c>
      <c r="D309" s="10">
        <f t="shared" ca="1" si="26"/>
        <v>0.20435356030677915</v>
      </c>
      <c r="E309" s="10">
        <f t="shared" ca="1" si="27"/>
        <v>7.8768997529628866</v>
      </c>
      <c r="F309" s="10">
        <f t="shared" ca="1" si="28"/>
        <v>-0.22860036305069112</v>
      </c>
    </row>
    <row r="310" spans="1:6" x14ac:dyDescent="0.35">
      <c r="A310" s="10">
        <f t="shared" si="29"/>
        <v>5932</v>
      </c>
      <c r="B310" s="10">
        <v>0.51476811858790505</v>
      </c>
      <c r="C310" s="10">
        <f t="shared" ca="1" si="25"/>
        <v>0.80536858498538333</v>
      </c>
      <c r="D310" s="10">
        <f t="shared" ca="1" si="26"/>
        <v>0.20472670772474691</v>
      </c>
      <c r="E310" s="10">
        <f t="shared" ca="1" si="27"/>
        <v>7.8732055935250065</v>
      </c>
      <c r="F310" s="10">
        <f t="shared" ca="1" si="28"/>
        <v>-0.22906945953282301</v>
      </c>
    </row>
    <row r="311" spans="1:6" x14ac:dyDescent="0.35">
      <c r="A311" s="10">
        <f t="shared" si="29"/>
        <v>5992</v>
      </c>
      <c r="B311" s="10">
        <v>0.51984172949554697</v>
      </c>
      <c r="C311" s="10">
        <f t="shared" ca="1" si="25"/>
        <v>0.81375485080866994</v>
      </c>
      <c r="D311" s="10">
        <f t="shared" ca="1" si="26"/>
        <v>0.20685851746269091</v>
      </c>
      <c r="E311" s="10">
        <f t="shared" ca="1" si="27"/>
        <v>7.8521006771193607</v>
      </c>
      <c r="F311" s="10">
        <f t="shared" ca="1" si="28"/>
        <v>-0.2317536589644941</v>
      </c>
    </row>
    <row r="312" spans="1:6" x14ac:dyDescent="0.35">
      <c r="A312" s="10">
        <f t="shared" si="29"/>
        <v>6052</v>
      </c>
      <c r="B312" s="10">
        <v>0.52065337518801802</v>
      </c>
      <c r="C312" s="10">
        <f t="shared" ca="1" si="25"/>
        <v>0.81509643506794671</v>
      </c>
      <c r="D312" s="10">
        <f t="shared" ca="1" si="26"/>
        <v>0.20719955153535971</v>
      </c>
      <c r="E312" s="10">
        <f t="shared" ca="1" si="27"/>
        <v>7.8487244397999385</v>
      </c>
      <c r="F312" s="10">
        <f t="shared" ca="1" si="28"/>
        <v>-0.23218373029467185</v>
      </c>
    </row>
    <row r="313" spans="1:6" x14ac:dyDescent="0.35">
      <c r="A313" s="10">
        <f t="shared" si="29"/>
        <v>6112</v>
      </c>
      <c r="B313" s="10">
        <v>0.52408529963690698</v>
      </c>
      <c r="C313" s="10">
        <f t="shared" ca="1" si="25"/>
        <v>0.82076912681308412</v>
      </c>
      <c r="D313" s="10">
        <f t="shared" ca="1" si="26"/>
        <v>0.20864156395870301</v>
      </c>
      <c r="E313" s="10">
        <f t="shared" ca="1" si="27"/>
        <v>7.8344485168088402</v>
      </c>
      <c r="F313" s="10">
        <f t="shared" ca="1" si="28"/>
        <v>-0.23400427094337456</v>
      </c>
    </row>
    <row r="314" spans="1:6" x14ac:dyDescent="0.35">
      <c r="A314" s="10">
        <f t="shared" si="29"/>
        <v>6172</v>
      </c>
      <c r="B314" s="10">
        <v>0.52729343771239701</v>
      </c>
      <c r="C314" s="10">
        <f t="shared" ca="1" si="25"/>
        <v>0.82607191789987056</v>
      </c>
      <c r="D314" s="10">
        <f t="shared" ca="1" si="26"/>
        <v>0.20998954670994185</v>
      </c>
      <c r="E314" s="10">
        <f t="shared" ca="1" si="27"/>
        <v>7.8211034875715759</v>
      </c>
      <c r="F314" s="10">
        <f t="shared" ca="1" si="28"/>
        <v>-0.23570910159588035</v>
      </c>
    </row>
    <row r="315" spans="1:6" x14ac:dyDescent="0.35">
      <c r="A315" s="10">
        <f t="shared" si="29"/>
        <v>6232</v>
      </c>
      <c r="B315" s="10">
        <v>0.53022282230317497</v>
      </c>
      <c r="C315" s="10">
        <f t="shared" ca="1" si="25"/>
        <v>0.83091395216779229</v>
      </c>
      <c r="D315" s="10">
        <f t="shared" ca="1" si="26"/>
        <v>0.21122040392593322</v>
      </c>
      <c r="E315" s="10">
        <f t="shared" ca="1" si="27"/>
        <v>7.8089180011332617</v>
      </c>
      <c r="F315" s="10">
        <f t="shared" ca="1" si="28"/>
        <v>-0.23726834307433059</v>
      </c>
    </row>
    <row r="316" spans="1:6" x14ac:dyDescent="0.35">
      <c r="A316" s="10">
        <f t="shared" si="29"/>
        <v>6292</v>
      </c>
      <c r="B316" s="10">
        <v>0.53068410057980397</v>
      </c>
      <c r="C316" s="10">
        <f t="shared" ca="1" si="25"/>
        <v>0.83167640760963391</v>
      </c>
      <c r="D316" s="10">
        <f t="shared" ca="1" si="26"/>
        <v>0.21141422200538795</v>
      </c>
      <c r="E316" s="10">
        <f t="shared" ca="1" si="27"/>
        <v>7.8069992021466597</v>
      </c>
      <c r="F316" s="10">
        <f t="shared" ca="1" si="28"/>
        <v>-0.23751409219957001</v>
      </c>
    </row>
    <row r="317" spans="1:6" x14ac:dyDescent="0.35">
      <c r="A317" s="10">
        <f t="shared" si="29"/>
        <v>6352</v>
      </c>
      <c r="B317" s="10">
        <v>0.532742299784008</v>
      </c>
      <c r="C317" s="10">
        <f t="shared" ca="1" si="25"/>
        <v>0.83507844335063519</v>
      </c>
      <c r="D317" s="10">
        <f t="shared" ca="1" si="26"/>
        <v>0.21227902799583984</v>
      </c>
      <c r="E317" s="10">
        <f t="shared" ca="1" si="27"/>
        <v>7.7984376228411856</v>
      </c>
      <c r="F317" s="10">
        <f t="shared" ca="1" si="28"/>
        <v>-0.23861134827262728</v>
      </c>
    </row>
    <row r="318" spans="1:6" x14ac:dyDescent="0.35">
      <c r="A318" s="10">
        <f t="shared" si="29"/>
        <v>6412</v>
      </c>
      <c r="B318" s="10">
        <v>0.53359106585617599</v>
      </c>
      <c r="C318" s="10">
        <f t="shared" ca="1" si="25"/>
        <v>0.83648138457584154</v>
      </c>
      <c r="D318" s="10">
        <f t="shared" ca="1" si="26"/>
        <v>0.21263565916264035</v>
      </c>
      <c r="E318" s="10">
        <f t="shared" ca="1" si="27"/>
        <v>7.7949069742898605</v>
      </c>
      <c r="F318" s="10">
        <f t="shared" ca="1" si="28"/>
        <v>-0.23906418872512508</v>
      </c>
    </row>
    <row r="319" spans="1:6" x14ac:dyDescent="0.35">
      <c r="A319" s="10">
        <f t="shared" si="29"/>
        <v>6472</v>
      </c>
      <c r="B319" s="10">
        <v>0.53509405821632305</v>
      </c>
      <c r="C319" s="10">
        <f t="shared" ca="1" si="25"/>
        <v>0.83896570859910813</v>
      </c>
      <c r="D319" s="10">
        <f t="shared" ca="1" si="26"/>
        <v>0.21326718054016477</v>
      </c>
      <c r="E319" s="10">
        <f t="shared" ca="1" si="27"/>
        <v>7.788654912652369</v>
      </c>
      <c r="F319" s="10">
        <f t="shared" ca="1" si="28"/>
        <v>-0.23986658063248109</v>
      </c>
    </row>
    <row r="320" spans="1:6" x14ac:dyDescent="0.35">
      <c r="A320" s="10">
        <f t="shared" si="29"/>
        <v>6532</v>
      </c>
      <c r="B320" s="10">
        <v>0.53993047326561505</v>
      </c>
      <c r="C320" s="10">
        <f t="shared" ca="1" si="25"/>
        <v>0.84695990897699192</v>
      </c>
      <c r="D320" s="10">
        <f t="shared" ca="1" si="26"/>
        <v>0.21529932626172379</v>
      </c>
      <c r="E320" s="10">
        <f t="shared" ca="1" si="27"/>
        <v>7.7685366700089347</v>
      </c>
      <c r="F320" s="10">
        <f t="shared" ca="1" si="28"/>
        <v>-0.24245294125563319</v>
      </c>
    </row>
    <row r="321" spans="1:6" x14ac:dyDescent="0.35">
      <c r="A321" s="10">
        <f t="shared" si="29"/>
        <v>6592</v>
      </c>
      <c r="B321" s="10">
        <v>0.53958929273336598</v>
      </c>
      <c r="C321" s="10">
        <f t="shared" ca="1" si="25"/>
        <v>0.84639596533029615</v>
      </c>
      <c r="D321" s="10">
        <f t="shared" ca="1" si="26"/>
        <v>0.21515597037687462</v>
      </c>
      <c r="E321" s="10">
        <f t="shared" ca="1" si="27"/>
        <v>7.7699558932689419</v>
      </c>
      <c r="F321" s="10">
        <f t="shared" ca="1" si="28"/>
        <v>-0.24227026931906359</v>
      </c>
    </row>
    <row r="322" spans="1:6" x14ac:dyDescent="0.35">
      <c r="A322" s="10">
        <f t="shared" si="29"/>
        <v>6652</v>
      </c>
      <c r="B322" s="10">
        <v>0.54398563381645704</v>
      </c>
      <c r="C322" s="10">
        <f t="shared" ca="1" si="25"/>
        <v>0.85366275926538193</v>
      </c>
      <c r="D322" s="10">
        <f t="shared" ca="1" si="26"/>
        <v>0.21700320756215824</v>
      </c>
      <c r="E322" s="10">
        <f t="shared" ca="1" si="27"/>
        <v>7.7516682451346339</v>
      </c>
      <c r="F322" s="10">
        <f t="shared" ca="1" si="28"/>
        <v>-0.2446266795031195</v>
      </c>
    </row>
    <row r="323" spans="1:6" x14ac:dyDescent="0.35">
      <c r="A323" s="10">
        <f t="shared" si="29"/>
        <v>6712</v>
      </c>
      <c r="B323" s="10">
        <v>0.54546075653777903</v>
      </c>
      <c r="C323" s="10">
        <f t="shared" ca="1" si="25"/>
        <v>0.85610101704434227</v>
      </c>
      <c r="D323" s="10">
        <f t="shared" ca="1" si="26"/>
        <v>0.21762301878521442</v>
      </c>
      <c r="E323" s="10">
        <f t="shared" ca="1" si="27"/>
        <v>7.7455321140263775</v>
      </c>
      <c r="F323" s="10">
        <f t="shared" ca="1" si="28"/>
        <v>-0.24541858143207632</v>
      </c>
    </row>
    <row r="324" spans="1:6" x14ac:dyDescent="0.35">
      <c r="A324" s="10">
        <f t="shared" si="29"/>
        <v>6772</v>
      </c>
      <c r="B324" s="10">
        <v>0.54728118032155104</v>
      </c>
      <c r="C324" s="10">
        <f t="shared" ca="1" si="25"/>
        <v>0.85911002937099712</v>
      </c>
      <c r="D324" s="10">
        <f t="shared" ca="1" si="26"/>
        <v>0.2183879172411809</v>
      </c>
      <c r="E324" s="10">
        <f t="shared" ca="1" si="27"/>
        <v>7.737959619312309</v>
      </c>
      <c r="F324" s="10">
        <f t="shared" ca="1" si="28"/>
        <v>-0.24639671936739935</v>
      </c>
    </row>
    <row r="325" spans="1:6" x14ac:dyDescent="0.35">
      <c r="A325" s="10">
        <f t="shared" si="29"/>
        <v>6832</v>
      </c>
      <c r="B325" s="10">
        <v>0.54969590135165503</v>
      </c>
      <c r="C325" s="10">
        <f t="shared" ca="1" si="25"/>
        <v>0.8631013666682722</v>
      </c>
      <c r="D325" s="10">
        <f t="shared" ca="1" si="26"/>
        <v>0.21940252516049147</v>
      </c>
      <c r="E325" s="10">
        <f t="shared" ca="1" si="27"/>
        <v>7.7279150009111355</v>
      </c>
      <c r="F325" s="10">
        <f t="shared" ca="1" si="28"/>
        <v>-0.24769565913771796</v>
      </c>
    </row>
    <row r="326" spans="1:6" x14ac:dyDescent="0.35">
      <c r="A326" s="10">
        <f t="shared" si="29"/>
        <v>6892</v>
      </c>
      <c r="B326" s="10">
        <v>0.551571817417987</v>
      </c>
      <c r="C326" s="10">
        <f t="shared" ca="1" si="25"/>
        <v>0.86620210322076152</v>
      </c>
      <c r="D326" s="10">
        <f t="shared" ca="1" si="26"/>
        <v>0.22019074014397563</v>
      </c>
      <c r="E326" s="10">
        <f t="shared" ca="1" si="27"/>
        <v>7.7201116725746415</v>
      </c>
      <c r="F326" s="10">
        <f t="shared" ca="1" si="28"/>
        <v>-0.24870592784907231</v>
      </c>
    </row>
    <row r="327" spans="1:6" x14ac:dyDescent="0.35">
      <c r="A327" s="10">
        <f t="shared" si="29"/>
        <v>6952</v>
      </c>
      <c r="B327" s="10">
        <v>0.55459319882998803</v>
      </c>
      <c r="C327" s="10">
        <f t="shared" ca="1" si="25"/>
        <v>0.87119620074534954</v>
      </c>
      <c r="D327" s="10">
        <f t="shared" ca="1" si="26"/>
        <v>0.22146025221996971</v>
      </c>
      <c r="E327" s="10">
        <f t="shared" ca="1" si="27"/>
        <v>7.7075435030223005</v>
      </c>
      <c r="F327" s="10">
        <f t="shared" ca="1" si="28"/>
        <v>-0.25033523213279041</v>
      </c>
    </row>
    <row r="328" spans="1:6" x14ac:dyDescent="0.35">
      <c r="A328" s="10">
        <f t="shared" si="29"/>
        <v>7012</v>
      </c>
      <c r="B328" s="10">
        <v>0.55580955103414798</v>
      </c>
      <c r="C328" s="10">
        <f t="shared" ca="1" si="25"/>
        <v>0.87320673192413223</v>
      </c>
      <c r="D328" s="10">
        <f t="shared" ca="1" si="26"/>
        <v>0.22197133427194421</v>
      </c>
      <c r="E328" s="10">
        <f t="shared" ca="1" si="27"/>
        <v>7.7024837907077517</v>
      </c>
      <c r="F328" s="10">
        <f t="shared" ca="1" si="28"/>
        <v>-0.25099191007370886</v>
      </c>
    </row>
    <row r="329" spans="1:6" x14ac:dyDescent="0.35">
      <c r="A329" s="10">
        <f t="shared" si="29"/>
        <v>7072</v>
      </c>
      <c r="B329" s="10">
        <v>0.55780439133968995</v>
      </c>
      <c r="C329" s="10">
        <f t="shared" ca="1" si="25"/>
        <v>0.87650404056324827</v>
      </c>
      <c r="D329" s="10">
        <f t="shared" ca="1" si="26"/>
        <v>0.2228095183712791</v>
      </c>
      <c r="E329" s="10">
        <f t="shared" ca="1" si="27"/>
        <v>7.6941857681243375</v>
      </c>
      <c r="F329" s="10">
        <f t="shared" ca="1" si="28"/>
        <v>-0.25206980855755157</v>
      </c>
    </row>
    <row r="330" spans="1:6" x14ac:dyDescent="0.35">
      <c r="A330" s="10">
        <f t="shared" si="29"/>
        <v>7132</v>
      </c>
      <c r="B330" s="10">
        <v>0.56030400185028995</v>
      </c>
      <c r="C330" s="10">
        <f t="shared" ca="1" si="25"/>
        <v>0.88063569326152658</v>
      </c>
      <c r="D330" s="10">
        <f t="shared" ca="1" si="26"/>
        <v>0.22385979481631321</v>
      </c>
      <c r="E330" s="10">
        <f t="shared" ca="1" si="27"/>
        <v>7.6837880313184996</v>
      </c>
      <c r="F330" s="10">
        <f t="shared" ca="1" si="28"/>
        <v>-0.25342209833590101</v>
      </c>
    </row>
    <row r="331" spans="1:6" x14ac:dyDescent="0.35">
      <c r="A331" s="10">
        <f t="shared" si="29"/>
        <v>7192</v>
      </c>
      <c r="B331" s="10">
        <v>0.56330491551352901</v>
      </c>
      <c r="C331" s="10">
        <f t="shared" ca="1" si="25"/>
        <v>0.88559595926354684</v>
      </c>
      <c r="D331" s="10">
        <f t="shared" ca="1" si="26"/>
        <v>0.22512070683469176</v>
      </c>
      <c r="E331" s="10">
        <f t="shared" ca="1" si="27"/>
        <v>7.6713050023365517</v>
      </c>
      <c r="F331" s="10">
        <f t="shared" ca="1" si="28"/>
        <v>-0.25504801251363934</v>
      </c>
    </row>
    <row r="332" spans="1:6" x14ac:dyDescent="0.35">
      <c r="A332" s="10">
        <f t="shared" si="29"/>
        <v>7252</v>
      </c>
      <c r="B332" s="10">
        <v>0.56611520750974098</v>
      </c>
      <c r="C332" s="10">
        <f t="shared" ca="1" si="25"/>
        <v>0.89024114316714298</v>
      </c>
      <c r="D332" s="10">
        <f t="shared" ca="1" si="26"/>
        <v>0.22630152419594565</v>
      </c>
      <c r="E332" s="10">
        <f t="shared" ca="1" si="27"/>
        <v>7.6596149104601388</v>
      </c>
      <c r="F332" s="10">
        <f t="shared" ca="1" si="28"/>
        <v>-0.25657304743764592</v>
      </c>
    </row>
    <row r="333" spans="1:6" x14ac:dyDescent="0.35">
      <c r="A333" s="10">
        <f t="shared" si="29"/>
        <v>7312</v>
      </c>
      <c r="B333" s="10">
        <v>0.56869297887169901</v>
      </c>
      <c r="C333" s="10">
        <f t="shared" ca="1" si="25"/>
        <v>0.89450198939018988</v>
      </c>
      <c r="D333" s="10">
        <f t="shared" ca="1" si="26"/>
        <v>0.22738464195795974</v>
      </c>
      <c r="E333" s="10">
        <f t="shared" ca="1" si="27"/>
        <v>7.6488920446161988</v>
      </c>
      <c r="F333" s="10">
        <f t="shared" ca="1" si="28"/>
        <v>-0.25797395056021272</v>
      </c>
    </row>
    <row r="334" spans="1:6" x14ac:dyDescent="0.35">
      <c r="A334" s="10">
        <f t="shared" si="29"/>
        <v>7372</v>
      </c>
      <c r="B334" s="10">
        <v>0.56800748091335895</v>
      </c>
      <c r="C334" s="10">
        <f t="shared" ca="1" si="25"/>
        <v>0.89336891706663013</v>
      </c>
      <c r="D334" s="10">
        <f t="shared" ca="1" si="26"/>
        <v>0.22709661214063004</v>
      </c>
      <c r="E334" s="10">
        <f t="shared" ca="1" si="27"/>
        <v>7.6517435398077627</v>
      </c>
      <c r="F334" s="10">
        <f t="shared" ca="1" si="28"/>
        <v>-0.25760122157012044</v>
      </c>
    </row>
    <row r="335" spans="1:6" x14ac:dyDescent="0.35">
      <c r="A335" s="10">
        <f t="shared" si="29"/>
        <v>7432</v>
      </c>
      <c r="B335" s="10">
        <v>0.57224361094247</v>
      </c>
      <c r="C335" s="10">
        <f t="shared" ca="1" si="25"/>
        <v>0.9003708951711441</v>
      </c>
      <c r="D335" s="10">
        <f t="shared" ca="1" si="26"/>
        <v>0.22887653247974277</v>
      </c>
      <c r="E335" s="10">
        <f t="shared" ca="1" si="27"/>
        <v>7.6341223284505464</v>
      </c>
      <c r="F335" s="10">
        <f t="shared" ca="1" si="28"/>
        <v>-0.25990677878417495</v>
      </c>
    </row>
    <row r="336" spans="1:6" x14ac:dyDescent="0.35">
      <c r="A336" s="10">
        <f t="shared" si="29"/>
        <v>7492</v>
      </c>
      <c r="B336" s="10">
        <v>0.57242056025783505</v>
      </c>
      <c r="C336" s="10">
        <f t="shared" ca="1" si="25"/>
        <v>0.90066337798524099</v>
      </c>
      <c r="D336" s="10">
        <f t="shared" ca="1" si="26"/>
        <v>0.22895088234229322</v>
      </c>
      <c r="E336" s="10">
        <f t="shared" ca="1" si="27"/>
        <v>7.6333862648112971</v>
      </c>
      <c r="F336" s="10">
        <f t="shared" ca="1" si="28"/>
        <v>-0.26000320101774671</v>
      </c>
    </row>
    <row r="337" spans="1:6" x14ac:dyDescent="0.35">
      <c r="A337" s="10">
        <f t="shared" si="29"/>
        <v>7552</v>
      </c>
      <c r="B337" s="10">
        <v>0.57543112936903695</v>
      </c>
      <c r="C337" s="10">
        <f t="shared" ca="1" si="25"/>
        <v>0.90563960365676166</v>
      </c>
      <c r="D337" s="10">
        <f t="shared" ca="1" si="26"/>
        <v>0.23021585134855796</v>
      </c>
      <c r="E337" s="10">
        <f t="shared" ca="1" si="27"/>
        <v>7.6208630716492767</v>
      </c>
      <c r="F337" s="10">
        <f t="shared" ca="1" si="28"/>
        <v>-0.2616451298599034</v>
      </c>
    </row>
    <row r="338" spans="1:6" x14ac:dyDescent="0.35">
      <c r="A338" s="10">
        <f t="shared" si="29"/>
        <v>7612</v>
      </c>
      <c r="B338" s="10">
        <v>0.57890149186547002</v>
      </c>
      <c r="C338" s="10">
        <f t="shared" ca="1" si="25"/>
        <v>0.91137583036551773</v>
      </c>
      <c r="D338" s="10">
        <f t="shared" ca="1" si="26"/>
        <v>0.23167401451849051</v>
      </c>
      <c r="E338" s="10">
        <f t="shared" ca="1" si="27"/>
        <v>7.6064272562669437</v>
      </c>
      <c r="F338" s="10">
        <f t="shared" ca="1" si="28"/>
        <v>-0.26354117562985691</v>
      </c>
    </row>
    <row r="339" spans="1:6" x14ac:dyDescent="0.35">
      <c r="A339" s="10">
        <f t="shared" si="29"/>
        <v>7672</v>
      </c>
      <c r="B339" s="10">
        <v>0.58001378266322601</v>
      </c>
      <c r="C339" s="10">
        <f t="shared" ca="1" si="25"/>
        <v>0.91321435651042326</v>
      </c>
      <c r="D339" s="10">
        <f t="shared" ca="1" si="26"/>
        <v>0.23214137246084088</v>
      </c>
      <c r="E339" s="10">
        <f t="shared" ca="1" si="27"/>
        <v>7.6018004126376759</v>
      </c>
      <c r="F339" s="10">
        <f t="shared" ca="1" si="28"/>
        <v>-0.2641496415040861</v>
      </c>
    </row>
    <row r="340" spans="1:6" x14ac:dyDescent="0.35">
      <c r="A340" s="10">
        <f t="shared" si="29"/>
        <v>7732</v>
      </c>
      <c r="B340" s="10">
        <v>0.58215876751635398</v>
      </c>
      <c r="C340" s="10">
        <f t="shared" ca="1" si="25"/>
        <v>0.91675984186448545</v>
      </c>
      <c r="D340" s="10">
        <f t="shared" ca="1" si="26"/>
        <v>0.23304264370155686</v>
      </c>
      <c r="E340" s="10">
        <f t="shared" ca="1" si="27"/>
        <v>7.5928778273545872</v>
      </c>
      <c r="F340" s="10">
        <f t="shared" ca="1" si="28"/>
        <v>-0.26532407720686796</v>
      </c>
    </row>
    <row r="341" spans="1:6" x14ac:dyDescent="0.35">
      <c r="A341" s="10">
        <f t="shared" si="29"/>
        <v>7792</v>
      </c>
      <c r="B341" s="10">
        <v>0.58320167613444795</v>
      </c>
      <c r="C341" s="10">
        <f t="shared" ref="C341:C360" ca="1" si="30">(B341-$C$2)/($C$150-$C$2)</f>
        <v>0.91848368491432575</v>
      </c>
      <c r="D341" s="10">
        <f t="shared" ref="D341:D360" ca="1" si="31">$L$4*C341</f>
        <v>0.23348084891443388</v>
      </c>
      <c r="E341" s="10">
        <f t="shared" ref="E341:E360" ca="1" si="32">$K$6*(1-D341)</f>
        <v>7.5885395957471049</v>
      </c>
      <c r="F341" s="10">
        <f t="shared" ref="F341:F360" ca="1" si="33">LN(E341/$K$6)</f>
        <v>-0.26589559587402017</v>
      </c>
    </row>
    <row r="342" spans="1:6" x14ac:dyDescent="0.35">
      <c r="A342" s="10">
        <f t="shared" ref="A342:A360" si="34">A341+60</f>
        <v>7852</v>
      </c>
      <c r="B342" s="10">
        <v>0.58745366123693599</v>
      </c>
      <c r="C342" s="10">
        <f t="shared" ca="1" si="30"/>
        <v>0.92551187016448166</v>
      </c>
      <c r="D342" s="10">
        <f t="shared" ca="1" si="31"/>
        <v>0.23526743117548665</v>
      </c>
      <c r="E342" s="10">
        <f t="shared" ca="1" si="32"/>
        <v>7.5708524313626828</v>
      </c>
      <c r="F342" s="10">
        <f t="shared" ca="1" si="33"/>
        <v>-0.2682290895099953</v>
      </c>
    </row>
    <row r="343" spans="1:6" x14ac:dyDescent="0.35">
      <c r="A343" s="10">
        <f t="shared" si="34"/>
        <v>7912</v>
      </c>
      <c r="B343" s="10">
        <v>0.59176034436821101</v>
      </c>
      <c r="C343" s="10">
        <f t="shared" ca="1" si="30"/>
        <v>0.93263046680363992</v>
      </c>
      <c r="D343" s="10">
        <f t="shared" ca="1" si="31"/>
        <v>0.23707699623765227</v>
      </c>
      <c r="E343" s="10">
        <f t="shared" ca="1" si="32"/>
        <v>7.5529377372472437</v>
      </c>
      <c r="F343" s="10">
        <f t="shared" ca="1" si="33"/>
        <v>-0.27059816528988845</v>
      </c>
    </row>
    <row r="344" spans="1:6" x14ac:dyDescent="0.35">
      <c r="A344" s="10">
        <f t="shared" si="34"/>
        <v>7972</v>
      </c>
      <c r="B344" s="10">
        <v>0.59368432421388295</v>
      </c>
      <c r="C344" s="10">
        <f t="shared" ca="1" si="30"/>
        <v>0.93581064887084342</v>
      </c>
      <c r="D344" s="10">
        <f t="shared" ca="1" si="31"/>
        <v>0.23788540646959058</v>
      </c>
      <c r="E344" s="10">
        <f t="shared" ca="1" si="32"/>
        <v>7.5449344759510542</v>
      </c>
      <c r="F344" s="10">
        <f t="shared" ca="1" si="33"/>
        <v>-0.27165834939170191</v>
      </c>
    </row>
    <row r="345" spans="1:6" x14ac:dyDescent="0.35">
      <c r="A345" s="10">
        <f t="shared" si="34"/>
        <v>8032</v>
      </c>
      <c r="B345" s="10">
        <v>0.59477733635882801</v>
      </c>
      <c r="C345" s="10">
        <f t="shared" ca="1" si="30"/>
        <v>0.93761730897199214</v>
      </c>
      <c r="D345" s="10">
        <f t="shared" ca="1" si="31"/>
        <v>0.23834466398395282</v>
      </c>
      <c r="E345" s="10">
        <f t="shared" ca="1" si="32"/>
        <v>7.5403878265588675</v>
      </c>
      <c r="F345" s="10">
        <f t="shared" ca="1" si="33"/>
        <v>-0.27226114056032036</v>
      </c>
    </row>
    <row r="346" spans="1:6" x14ac:dyDescent="0.35">
      <c r="A346" s="10">
        <f t="shared" si="34"/>
        <v>8092</v>
      </c>
      <c r="B346" s="10">
        <v>0.59653237197072495</v>
      </c>
      <c r="C346" s="10">
        <f t="shared" ca="1" si="30"/>
        <v>0.94051823997332962</v>
      </c>
      <c r="D346" s="10">
        <f t="shared" ca="1" si="31"/>
        <v>0.23908208789682031</v>
      </c>
      <c r="E346" s="10">
        <f t="shared" ca="1" si="32"/>
        <v>7.5330873298214795</v>
      </c>
      <c r="F346" s="10">
        <f t="shared" ca="1" si="33"/>
        <v>-0.27322979539704273</v>
      </c>
    </row>
    <row r="347" spans="1:6" x14ac:dyDescent="0.35">
      <c r="A347" s="10">
        <f t="shared" si="34"/>
        <v>8152</v>
      </c>
      <c r="B347" s="10">
        <v>0.59735391785163505</v>
      </c>
      <c r="C347" s="10">
        <f t="shared" ca="1" si="30"/>
        <v>0.94187618843819132</v>
      </c>
      <c r="D347" s="10">
        <f t="shared" ca="1" si="31"/>
        <v>0.23942728179145933</v>
      </c>
      <c r="E347" s="10">
        <f t="shared" ca="1" si="32"/>
        <v>7.5296699102645528</v>
      </c>
      <c r="F347" s="10">
        <f t="shared" ca="1" si="33"/>
        <v>-0.27368355290784796</v>
      </c>
    </row>
    <row r="348" spans="1:6" x14ac:dyDescent="0.35">
      <c r="A348" s="10">
        <f t="shared" si="34"/>
        <v>8212</v>
      </c>
      <c r="B348" s="10">
        <v>0.60229619448362504</v>
      </c>
      <c r="C348" s="10">
        <f t="shared" ca="1" si="30"/>
        <v>0.95004536939482664</v>
      </c>
      <c r="D348" s="10">
        <f t="shared" ca="1" si="31"/>
        <v>0.24150390801358843</v>
      </c>
      <c r="E348" s="10">
        <f t="shared" ca="1" si="32"/>
        <v>7.5091113106654745</v>
      </c>
      <c r="F348" s="10">
        <f t="shared" ca="1" si="33"/>
        <v>-0.27641763249896356</v>
      </c>
    </row>
    <row r="349" spans="1:6" x14ac:dyDescent="0.35">
      <c r="A349" s="10">
        <f t="shared" si="34"/>
        <v>8272</v>
      </c>
      <c r="B349" s="10">
        <v>0.60169184643612905</v>
      </c>
      <c r="C349" s="10">
        <f t="shared" ca="1" si="30"/>
        <v>0.94904643126804755</v>
      </c>
      <c r="D349" s="10">
        <f t="shared" ca="1" si="31"/>
        <v>0.24124997544441584</v>
      </c>
      <c r="E349" s="10">
        <f t="shared" ca="1" si="32"/>
        <v>7.5116252431002835</v>
      </c>
      <c r="F349" s="10">
        <f t="shared" ca="1" si="33"/>
        <v>-0.27608290424522142</v>
      </c>
    </row>
    <row r="350" spans="1:6" x14ac:dyDescent="0.35">
      <c r="A350" s="10">
        <f t="shared" si="34"/>
        <v>8332</v>
      </c>
      <c r="B350" s="10">
        <v>0.60683762070559699</v>
      </c>
      <c r="C350" s="10">
        <f t="shared" ca="1" si="30"/>
        <v>0.95755197725411989</v>
      </c>
      <c r="D350" s="10">
        <f t="shared" ca="1" si="31"/>
        <v>0.2434121064979404</v>
      </c>
      <c r="E350" s="10">
        <f t="shared" ca="1" si="32"/>
        <v>7.4902201456703903</v>
      </c>
      <c r="F350" s="10">
        <f t="shared" ca="1" si="33"/>
        <v>-0.27893656809803852</v>
      </c>
    </row>
    <row r="351" spans="1:6" x14ac:dyDescent="0.35">
      <c r="A351" s="10">
        <f t="shared" si="34"/>
        <v>8392</v>
      </c>
      <c r="B351" s="10">
        <v>0.60802544065933695</v>
      </c>
      <c r="C351" s="10">
        <f t="shared" ca="1" si="30"/>
        <v>0.9595153469455685</v>
      </c>
      <c r="D351" s="10">
        <f t="shared" ca="1" si="31"/>
        <v>0.24391119998193087</v>
      </c>
      <c r="E351" s="10">
        <f t="shared" ca="1" si="32"/>
        <v>7.4852791201788849</v>
      </c>
      <c r="F351" s="10">
        <f t="shared" ca="1" si="33"/>
        <v>-0.27959644935916855</v>
      </c>
    </row>
    <row r="352" spans="1:6" x14ac:dyDescent="0.35">
      <c r="A352" s="10">
        <f t="shared" si="34"/>
        <v>8452</v>
      </c>
      <c r="B352" s="10">
        <v>0.607291780159671</v>
      </c>
      <c r="C352" s="10">
        <f t="shared" ca="1" si="30"/>
        <v>0.95830266586177149</v>
      </c>
      <c r="D352" s="10">
        <f t="shared" ca="1" si="31"/>
        <v>0.24360293341872696</v>
      </c>
      <c r="E352" s="10">
        <f t="shared" ca="1" si="32"/>
        <v>7.4883309591546032</v>
      </c>
      <c r="F352" s="10">
        <f t="shared" ca="1" si="33"/>
        <v>-0.27918882033693437</v>
      </c>
    </row>
    <row r="353" spans="1:6" x14ac:dyDescent="0.35">
      <c r="A353" s="10">
        <f t="shared" si="34"/>
        <v>8512</v>
      </c>
      <c r="B353" s="10">
        <v>0.61374315050151895</v>
      </c>
      <c r="C353" s="10">
        <f t="shared" ca="1" si="30"/>
        <v>0.96896625587607743</v>
      </c>
      <c r="D353" s="10">
        <f t="shared" ca="1" si="31"/>
        <v>0.24631364465933858</v>
      </c>
      <c r="E353" s="10">
        <f t="shared" ca="1" si="32"/>
        <v>7.4614949178725487</v>
      </c>
      <c r="F353" s="10">
        <f t="shared" ca="1" si="33"/>
        <v>-0.28277897186476614</v>
      </c>
    </row>
    <row r="354" spans="1:6" x14ac:dyDescent="0.35">
      <c r="A354" s="10">
        <f t="shared" si="34"/>
        <v>8572</v>
      </c>
      <c r="B354" s="10">
        <v>0.61558844497804799</v>
      </c>
      <c r="C354" s="10">
        <f t="shared" ca="1" si="30"/>
        <v>0.97201637743331115</v>
      </c>
      <c r="D354" s="10">
        <f t="shared" ca="1" si="31"/>
        <v>0.24708899318449126</v>
      </c>
      <c r="E354" s="10">
        <f t="shared" ca="1" si="32"/>
        <v>7.4538189674735369</v>
      </c>
      <c r="F354" s="10">
        <f t="shared" ca="1" si="33"/>
        <v>-0.28380824300658386</v>
      </c>
    </row>
    <row r="355" spans="1:6" x14ac:dyDescent="0.35">
      <c r="A355" s="10">
        <f t="shared" si="34"/>
        <v>8632</v>
      </c>
      <c r="B355" s="10">
        <v>0.61854908709141898</v>
      </c>
      <c r="C355" s="10">
        <f t="shared" ca="1" si="30"/>
        <v>0.97691007784162365</v>
      </c>
      <c r="D355" s="10">
        <f t="shared" ca="1" si="31"/>
        <v>0.24833298406253534</v>
      </c>
      <c r="E355" s="10">
        <f t="shared" ca="1" si="32"/>
        <v>7.4415034577809003</v>
      </c>
      <c r="F355" s="10">
        <f t="shared" ca="1" si="33"/>
        <v>-0.28546185105176047</v>
      </c>
    </row>
    <row r="356" spans="1:6" x14ac:dyDescent="0.35">
      <c r="A356" s="10">
        <f t="shared" si="34"/>
        <v>8692</v>
      </c>
      <c r="B356" s="10">
        <v>0.62023789035500199</v>
      </c>
      <c r="C356" s="10">
        <f t="shared" ca="1" si="30"/>
        <v>0.97970153216270861</v>
      </c>
      <c r="D356" s="10">
        <f t="shared" ca="1" si="31"/>
        <v>0.24904257872959093</v>
      </c>
      <c r="E356" s="10">
        <f t="shared" ca="1" si="32"/>
        <v>7.4344784705770506</v>
      </c>
      <c r="F356" s="10">
        <f t="shared" ca="1" si="33"/>
        <v>-0.28640632487001205</v>
      </c>
    </row>
    <row r="357" spans="1:6" x14ac:dyDescent="0.35">
      <c r="A357" s="10">
        <f t="shared" si="34"/>
        <v>8752</v>
      </c>
      <c r="B357" s="10">
        <v>0.62221154985626803</v>
      </c>
      <c r="C357" s="10">
        <f t="shared" ca="1" si="30"/>
        <v>0.98296383065653714</v>
      </c>
      <c r="D357" s="10">
        <f t="shared" ca="1" si="31"/>
        <v>0.24987186316246837</v>
      </c>
      <c r="E357" s="10">
        <f t="shared" ca="1" si="32"/>
        <v>7.4262685546915641</v>
      </c>
      <c r="F357" s="10">
        <f t="shared" ca="1" si="33"/>
        <v>-0.28751123792812028</v>
      </c>
    </row>
    <row r="358" spans="1:6" x14ac:dyDescent="0.35">
      <c r="A358" s="10">
        <f t="shared" si="34"/>
        <v>8812</v>
      </c>
      <c r="B358" s="10">
        <v>0.62248753123962097</v>
      </c>
      <c r="C358" s="10">
        <f t="shared" ca="1" si="30"/>
        <v>0.98342000541751262</v>
      </c>
      <c r="D358" s="10">
        <f t="shared" ca="1" si="31"/>
        <v>0.24998782392714525</v>
      </c>
      <c r="E358" s="10">
        <f t="shared" ca="1" si="32"/>
        <v>7.4251205431212624</v>
      </c>
      <c r="F358" s="10">
        <f t="shared" ca="1" si="33"/>
        <v>-0.28766583781975696</v>
      </c>
    </row>
    <row r="359" spans="1:6" x14ac:dyDescent="0.35">
      <c r="A359" s="10">
        <f t="shared" si="34"/>
        <v>8872</v>
      </c>
      <c r="B359" s="10">
        <v>0.626111783723444</v>
      </c>
      <c r="C359" s="10">
        <f t="shared" ca="1" si="30"/>
        <v>0.98941059974832091</v>
      </c>
      <c r="D359" s="10">
        <f t="shared" ca="1" si="31"/>
        <v>0.25151064798252254</v>
      </c>
      <c r="E359" s="10">
        <f t="shared" ca="1" si="32"/>
        <v>7.4100445849730274</v>
      </c>
      <c r="F359" s="10">
        <f t="shared" ca="1" si="33"/>
        <v>-0.28969830098519428</v>
      </c>
    </row>
    <row r="360" spans="1:6" x14ac:dyDescent="0.35">
      <c r="A360" s="10">
        <f t="shared" si="34"/>
        <v>8932</v>
      </c>
      <c r="B360" s="10">
        <v>0.63251826996588101</v>
      </c>
      <c r="C360" s="10">
        <f t="shared" ca="1" si="30"/>
        <v>1</v>
      </c>
      <c r="D360" s="10">
        <f t="shared" ca="1" si="31"/>
        <v>0.2542025</v>
      </c>
      <c r="E360" s="10">
        <f t="shared" ca="1" si="32"/>
        <v>7.3833952500000004</v>
      </c>
      <c r="F360" s="10">
        <f t="shared" ca="1" si="33"/>
        <v>-0.29330116334815698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88232-21F2-46B1-9D54-10D0B8468460}">
  <dimension ref="A1:L281"/>
  <sheetViews>
    <sheetView workbookViewId="0">
      <selection activeCell="I8" sqref="I8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37</v>
      </c>
      <c r="C1" s="53" t="s">
        <v>49</v>
      </c>
      <c r="D1" s="53" t="s">
        <v>50</v>
      </c>
      <c r="E1" s="53" t="s">
        <v>47</v>
      </c>
      <c r="F1" s="53" t="s">
        <v>38</v>
      </c>
      <c r="J1" s="53" t="s">
        <v>46</v>
      </c>
      <c r="K1" s="53"/>
      <c r="L1" s="53"/>
    </row>
    <row r="2" spans="1:12" x14ac:dyDescent="0.35">
      <c r="A2" s="10">
        <v>52</v>
      </c>
      <c r="B2" s="10">
        <v>1.0089155882529999E-2</v>
      </c>
      <c r="C2" s="10">
        <f ca="1">(B2-$C$2)/($C$145-$C$2)</f>
        <v>0</v>
      </c>
      <c r="D2" s="10">
        <f ca="1">$L$4*C2</f>
        <v>0</v>
      </c>
      <c r="E2" s="10">
        <f ca="1">$K$6*(1-D2)</f>
        <v>9.9</v>
      </c>
      <c r="F2" s="10">
        <f ca="1">LN(E2/$K$6)</f>
        <v>0</v>
      </c>
      <c r="J2" s="10">
        <v>1</v>
      </c>
    </row>
    <row r="3" spans="1:12" x14ac:dyDescent="0.35">
      <c r="A3" s="10">
        <f>A2+60</f>
        <v>112</v>
      </c>
      <c r="B3" s="10">
        <v>1.1168215562006201E-2</v>
      </c>
      <c r="C3" s="10">
        <f t="shared" ref="C3:C66" ca="1" si="0">(B3-$C$2)/($C$145-$C$2)</f>
        <v>2.0507298408556588E-3</v>
      </c>
      <c r="D3" s="10">
        <f t="shared" ref="D3:D66" ca="1" si="1">$L$4*C3</f>
        <v>4.748362410009235E-4</v>
      </c>
      <c r="E3" s="10">
        <f t="shared" ref="E3:E66" ca="1" si="2">$K$6*(1-D3)</f>
        <v>9.8952991212140908</v>
      </c>
      <c r="F3" s="10">
        <f t="shared" ref="F3:F66" ca="1" si="3">LN(E3/$K$6)</f>
        <v>-4.7494901142859631E-4</v>
      </c>
      <c r="J3" s="53" t="s">
        <v>34</v>
      </c>
      <c r="K3" s="53" t="s">
        <v>48</v>
      </c>
      <c r="L3" s="53" t="s">
        <v>40</v>
      </c>
    </row>
    <row r="4" spans="1:12" x14ac:dyDescent="0.35">
      <c r="A4" s="10">
        <f t="shared" ref="A4:A67" si="4">A3+60</f>
        <v>172</v>
      </c>
      <c r="B4" s="10">
        <v>1.30539467657115E-2</v>
      </c>
      <c r="C4" s="10">
        <f t="shared" ca="1" si="0"/>
        <v>5.6345216596254081E-3</v>
      </c>
      <c r="D4" s="10">
        <f t="shared" ca="1" si="1"/>
        <v>1.3046453176779652E-3</v>
      </c>
      <c r="E4" s="10">
        <f t="shared" ca="1" si="2"/>
        <v>9.8870840113549896</v>
      </c>
      <c r="F4" s="10">
        <f t="shared" ca="1" si="3"/>
        <v>-1.3054971083173396E-3</v>
      </c>
      <c r="J4" s="10">
        <v>0.231545</v>
      </c>
      <c r="K4" s="10">
        <f>J4*J2</f>
        <v>0.231545</v>
      </c>
      <c r="L4" s="10">
        <f>J4*(1-J2)</f>
        <v>0</v>
      </c>
    </row>
    <row r="5" spans="1:12" x14ac:dyDescent="0.35">
      <c r="A5" s="10">
        <f t="shared" si="4"/>
        <v>232</v>
      </c>
      <c r="B5" s="10">
        <v>1.5868947366966001E-2</v>
      </c>
      <c r="C5" s="10">
        <f t="shared" ca="1" si="0"/>
        <v>1.0984370092310309E-2</v>
      </c>
      <c r="D5" s="10">
        <f t="shared" ca="1" si="1"/>
        <v>2.5433759730239904E-3</v>
      </c>
      <c r="E5" s="10">
        <f t="shared" ca="1" si="2"/>
        <v>9.8748205778670624</v>
      </c>
      <c r="F5" s="10">
        <f t="shared" ca="1" si="3"/>
        <v>-2.5466158483406919E-3</v>
      </c>
      <c r="J5" s="53" t="s">
        <v>45</v>
      </c>
    </row>
    <row r="6" spans="1:12" x14ac:dyDescent="0.35">
      <c r="A6" s="10">
        <f t="shared" si="4"/>
        <v>292</v>
      </c>
      <c r="B6" s="10">
        <v>1.82041073571018E-2</v>
      </c>
      <c r="C6" s="10">
        <f t="shared" ca="1" si="0"/>
        <v>1.5422291706866669E-2</v>
      </c>
      <c r="D6" s="10">
        <f t="shared" ca="1" si="1"/>
        <v>3.570954533266443E-3</v>
      </c>
      <c r="E6" s="10">
        <f t="shared" ca="1" si="2"/>
        <v>9.8646475501206634</v>
      </c>
      <c r="F6" s="10">
        <f t="shared" ca="1" si="3"/>
        <v>-3.5773456107734479E-3</v>
      </c>
      <c r="J6" s="10">
        <v>9.9</v>
      </c>
    </row>
    <row r="7" spans="1:12" x14ac:dyDescent="0.35">
      <c r="A7" s="10">
        <f t="shared" si="4"/>
        <v>352</v>
      </c>
      <c r="B7" s="10">
        <v>2.18674255491337E-2</v>
      </c>
      <c r="C7" s="10">
        <f t="shared" ca="1" si="0"/>
        <v>2.2384349576173707E-2</v>
      </c>
      <c r="D7" s="10">
        <f t="shared" ca="1" si="1"/>
        <v>5.1829842226151415E-3</v>
      </c>
      <c r="E7" s="10">
        <f t="shared" ca="1" si="2"/>
        <v>9.8486884561961112</v>
      </c>
      <c r="F7" s="10">
        <f t="shared" ca="1" si="3"/>
        <v>-5.196462477232551E-3</v>
      </c>
    </row>
    <row r="8" spans="1:12" x14ac:dyDescent="0.35">
      <c r="A8" s="10">
        <f t="shared" si="4"/>
        <v>412</v>
      </c>
      <c r="B8" s="10">
        <v>2.66715542840841E-2</v>
      </c>
      <c r="C8" s="10">
        <f t="shared" ca="1" si="0"/>
        <v>3.1514493481520342E-2</v>
      </c>
      <c r="D8" s="10">
        <f t="shared" ca="1" si="1"/>
        <v>7.2970233931786274E-3</v>
      </c>
      <c r="E8" s="10">
        <f t="shared" ca="1" si="2"/>
        <v>9.8277594684075318</v>
      </c>
      <c r="F8" s="10">
        <f t="shared" ca="1" si="3"/>
        <v>-7.3237768951153375E-3</v>
      </c>
      <c r="J8" s="53" t="s">
        <v>35</v>
      </c>
    </row>
    <row r="9" spans="1:12" x14ac:dyDescent="0.35">
      <c r="A9" s="10">
        <f t="shared" si="4"/>
        <v>472</v>
      </c>
      <c r="B9" s="10">
        <v>3.36082995601222E-2</v>
      </c>
      <c r="C9" s="10">
        <f t="shared" ca="1" si="0"/>
        <v>4.4697629508705761E-2</v>
      </c>
      <c r="D9" s="10">
        <f t="shared" ca="1" si="1"/>
        <v>1.0349512624593275E-2</v>
      </c>
      <c r="E9" s="10">
        <f t="shared" ca="1" si="2"/>
        <v>9.7975398250165266</v>
      </c>
      <c r="F9" s="10">
        <f t="shared" ca="1" si="3"/>
        <v>-1.0403441243017128E-2</v>
      </c>
      <c r="J9" s="19">
        <v>2.5000000000000001E-3</v>
      </c>
    </row>
    <row r="10" spans="1:12" x14ac:dyDescent="0.35">
      <c r="A10" s="10">
        <f t="shared" si="4"/>
        <v>532</v>
      </c>
      <c r="B10" s="10">
        <v>4.4436261594723997E-2</v>
      </c>
      <c r="C10" s="10">
        <f t="shared" ca="1" si="0"/>
        <v>6.52759397563734E-2</v>
      </c>
      <c r="D10" s="10">
        <f t="shared" ca="1" si="1"/>
        <v>1.5114317470889479E-2</v>
      </c>
      <c r="E10" s="10">
        <f t="shared" ca="1" si="2"/>
        <v>9.7503682570381951</v>
      </c>
      <c r="F10" s="10">
        <f t="shared" ca="1" si="3"/>
        <v>-1.5229702891419785E-2</v>
      </c>
    </row>
    <row r="11" spans="1:12" x14ac:dyDescent="0.35">
      <c r="A11" s="10">
        <f t="shared" si="4"/>
        <v>592</v>
      </c>
      <c r="B11" s="10">
        <v>5.2061361779197103E-2</v>
      </c>
      <c r="C11" s="10">
        <f t="shared" ca="1" si="0"/>
        <v>7.9767279563828272E-2</v>
      </c>
      <c r="D11" s="10">
        <f t="shared" ca="1" si="1"/>
        <v>1.8469714746606618E-2</v>
      </c>
      <c r="E11" s="10">
        <f t="shared" ca="1" si="2"/>
        <v>9.7171498240085938</v>
      </c>
      <c r="F11" s="10">
        <f t="shared" ca="1" si="3"/>
        <v>-1.8642409650582482E-2</v>
      </c>
      <c r="J11" s="53" t="s">
        <v>18</v>
      </c>
    </row>
    <row r="12" spans="1:12" x14ac:dyDescent="0.35">
      <c r="A12" s="10">
        <f t="shared" si="4"/>
        <v>652</v>
      </c>
      <c r="B12" s="10">
        <v>6.0956196171829798E-2</v>
      </c>
      <c r="C12" s="10">
        <f t="shared" ca="1" si="0"/>
        <v>9.6671722075567387E-2</v>
      </c>
      <c r="D12" s="10">
        <f t="shared" ca="1" si="1"/>
        <v>2.2383853887987252E-2</v>
      </c>
      <c r="E12" s="10">
        <f t="shared" ca="1" si="2"/>
        <v>9.6783998465089258</v>
      </c>
      <c r="F12" s="10">
        <f t="shared" ca="1" si="3"/>
        <v>-2.2638174629168967E-2</v>
      </c>
      <c r="J12" s="19">
        <v>3.8800000000000001E-5</v>
      </c>
    </row>
    <row r="13" spans="1:12" x14ac:dyDescent="0.35">
      <c r="A13" s="10">
        <f t="shared" si="4"/>
        <v>712</v>
      </c>
      <c r="B13" s="10">
        <v>7.0811218639294404E-2</v>
      </c>
      <c r="C13" s="10">
        <f t="shared" ca="1" si="0"/>
        <v>0.11540098148607841</v>
      </c>
      <c r="D13" s="10">
        <f t="shared" ca="1" si="1"/>
        <v>2.6720520258194026E-2</v>
      </c>
      <c r="E13" s="10">
        <f t="shared" ca="1" si="2"/>
        <v>9.6354668494438798</v>
      </c>
      <c r="F13" s="10">
        <f t="shared" ca="1" si="3"/>
        <v>-2.708400295101783E-2</v>
      </c>
      <c r="J13" s="53" t="s">
        <v>20</v>
      </c>
    </row>
    <row r="14" spans="1:12" x14ac:dyDescent="0.35">
      <c r="A14" s="10">
        <f t="shared" si="4"/>
        <v>772</v>
      </c>
      <c r="B14" s="10">
        <v>8.0426882360224106E-2</v>
      </c>
      <c r="C14" s="10">
        <f t="shared" ca="1" si="0"/>
        <v>0.13367534471843995</v>
      </c>
      <c r="D14" s="10">
        <f t="shared" ca="1" si="1"/>
        <v>3.0951857692831177E-2</v>
      </c>
      <c r="E14" s="10">
        <f t="shared" ca="1" si="2"/>
        <v>9.5935766088409711</v>
      </c>
      <c r="F14" s="10">
        <f t="shared" ca="1" si="3"/>
        <v>-3.1440985861965108E-2</v>
      </c>
      <c r="J14" s="19">
        <f>J12/J9</f>
        <v>1.5520000000000001E-2</v>
      </c>
    </row>
    <row r="15" spans="1:12" x14ac:dyDescent="0.35">
      <c r="A15" s="10">
        <f t="shared" si="4"/>
        <v>832</v>
      </c>
      <c r="B15" s="10">
        <v>8.7744508930882995E-2</v>
      </c>
      <c r="C15" s="10">
        <f t="shared" ca="1" si="0"/>
        <v>0.14758233749938873</v>
      </c>
      <c r="D15" s="10">
        <f t="shared" ca="1" si="1"/>
        <v>3.4171952336295962E-2</v>
      </c>
      <c r="E15" s="10">
        <f t="shared" ca="1" si="2"/>
        <v>9.5616976718706699</v>
      </c>
      <c r="F15" s="10">
        <f t="shared" ca="1" si="3"/>
        <v>-3.4769465103217656E-2</v>
      </c>
    </row>
    <row r="16" spans="1:12" x14ac:dyDescent="0.35">
      <c r="A16" s="10">
        <f t="shared" si="4"/>
        <v>892</v>
      </c>
      <c r="B16" s="10">
        <v>9.6386061326043895E-2</v>
      </c>
      <c r="C16" s="10">
        <f t="shared" ca="1" si="0"/>
        <v>0.16400542299237697</v>
      </c>
      <c r="D16" s="10">
        <f t="shared" ca="1" si="1"/>
        <v>3.7974635666769924E-2</v>
      </c>
      <c r="E16" s="10">
        <f t="shared" ca="1" si="2"/>
        <v>9.5240511068989786</v>
      </c>
      <c r="F16" s="10">
        <f t="shared" ca="1" si="3"/>
        <v>-3.8714462413255039E-2</v>
      </c>
    </row>
    <row r="17" spans="1:6" x14ac:dyDescent="0.35">
      <c r="A17" s="10">
        <f t="shared" si="4"/>
        <v>952</v>
      </c>
      <c r="B17" s="10">
        <v>0.106681267851616</v>
      </c>
      <c r="C17" s="10">
        <f t="shared" ca="1" si="0"/>
        <v>0.18357124279023204</v>
      </c>
      <c r="D17" s="10">
        <f t="shared" ca="1" si="1"/>
        <v>4.2505003411864278E-2</v>
      </c>
      <c r="E17" s="10">
        <f t="shared" ca="1" si="2"/>
        <v>9.4792004662225438</v>
      </c>
      <c r="F17" s="10">
        <f t="shared" ca="1" si="3"/>
        <v>-4.3434783436408525E-2</v>
      </c>
    </row>
    <row r="18" spans="1:6" x14ac:dyDescent="0.35">
      <c r="A18" s="10">
        <f t="shared" si="4"/>
        <v>1012</v>
      </c>
      <c r="B18" s="10">
        <v>0.115199539898495</v>
      </c>
      <c r="C18" s="10">
        <f t="shared" ca="1" si="0"/>
        <v>0.19976003661815181</v>
      </c>
      <c r="D18" s="10">
        <f t="shared" ca="1" si="1"/>
        <v>4.625343767874996E-2</v>
      </c>
      <c r="E18" s="10">
        <f t="shared" ca="1" si="2"/>
        <v>9.4420909669803752</v>
      </c>
      <c r="F18" s="10">
        <f t="shared" ca="1" si="3"/>
        <v>-4.7357300771355353E-2</v>
      </c>
    </row>
    <row r="19" spans="1:6" x14ac:dyDescent="0.35">
      <c r="A19" s="10">
        <f t="shared" si="4"/>
        <v>1072</v>
      </c>
      <c r="B19" s="10">
        <v>0.12264083491503699</v>
      </c>
      <c r="C19" s="10">
        <f t="shared" ca="1" si="0"/>
        <v>0.21390205863535919</v>
      </c>
      <c r="D19" s="10">
        <f t="shared" ca="1" si="1"/>
        <v>4.9527952166724246E-2</v>
      </c>
      <c r="E19" s="10">
        <f t="shared" ca="1" si="2"/>
        <v>9.40967327354943</v>
      </c>
      <c r="F19" s="10">
        <f t="shared" ca="1" si="3"/>
        <v>-5.0796525341647865E-2</v>
      </c>
    </row>
    <row r="20" spans="1:6" x14ac:dyDescent="0.35">
      <c r="A20" s="10">
        <f t="shared" si="4"/>
        <v>1132</v>
      </c>
      <c r="B20" s="10">
        <v>0.129933463922108</v>
      </c>
      <c r="C20" s="10">
        <f t="shared" ca="1" si="0"/>
        <v>0.22776154408138166</v>
      </c>
      <c r="D20" s="10">
        <f t="shared" ca="1" si="1"/>
        <v>5.2737046724323514E-2</v>
      </c>
      <c r="E20" s="10">
        <f t="shared" ca="1" si="2"/>
        <v>9.377903237429198</v>
      </c>
      <c r="F20" s="10">
        <f t="shared" ca="1" si="3"/>
        <v>-5.4178554565494058E-2</v>
      </c>
    </row>
    <row r="21" spans="1:6" x14ac:dyDescent="0.35">
      <c r="A21" s="10">
        <f t="shared" si="4"/>
        <v>1192</v>
      </c>
      <c r="B21" s="10">
        <v>0.135106957981693</v>
      </c>
      <c r="C21" s="10">
        <f t="shared" ca="1" si="0"/>
        <v>0.23759365888584777</v>
      </c>
      <c r="D21" s="10">
        <f t="shared" ca="1" si="1"/>
        <v>5.5013623746723625E-2</v>
      </c>
      <c r="E21" s="10">
        <f t="shared" ca="1" si="2"/>
        <v>9.3553651249074363</v>
      </c>
      <c r="F21" s="10">
        <f t="shared" ca="1" si="3"/>
        <v>-5.6584768255514943E-2</v>
      </c>
    </row>
    <row r="22" spans="1:6" x14ac:dyDescent="0.35">
      <c r="A22" s="10">
        <f t="shared" si="4"/>
        <v>1252</v>
      </c>
      <c r="B22" s="10">
        <v>0.13960328491952601</v>
      </c>
      <c r="C22" s="10">
        <f t="shared" ca="1" si="0"/>
        <v>0.24613883205934012</v>
      </c>
      <c r="D22" s="10">
        <f t="shared" ca="1" si="1"/>
        <v>5.6992215869179907E-2</v>
      </c>
      <c r="E22" s="10">
        <f t="shared" ca="1" si="2"/>
        <v>9.3357770628951187</v>
      </c>
      <c r="F22" s="10">
        <f t="shared" ca="1" si="3"/>
        <v>-5.8680741737128617E-2</v>
      </c>
    </row>
    <row r="23" spans="1:6" x14ac:dyDescent="0.35">
      <c r="A23" s="10">
        <f t="shared" si="4"/>
        <v>1312</v>
      </c>
      <c r="B23" s="10">
        <v>0.14541805166758701</v>
      </c>
      <c r="C23" s="10">
        <f t="shared" ca="1" si="0"/>
        <v>0.25718967189208441</v>
      </c>
      <c r="D23" s="10">
        <f t="shared" ca="1" si="1"/>
        <v>5.9550982578252684E-2</v>
      </c>
      <c r="E23" s="10">
        <f t="shared" ca="1" si="2"/>
        <v>9.3104452724752989</v>
      </c>
      <c r="F23" s="10">
        <f t="shared" ca="1" si="3"/>
        <v>-6.139783966171454E-2</v>
      </c>
    </row>
    <row r="24" spans="1:6" x14ac:dyDescent="0.35">
      <c r="A24" s="10">
        <f t="shared" si="4"/>
        <v>1372</v>
      </c>
      <c r="B24" s="10">
        <v>0.151662128412407</v>
      </c>
      <c r="C24" s="10">
        <f t="shared" ca="1" si="0"/>
        <v>0.26905640619116511</v>
      </c>
      <c r="D24" s="10">
        <f t="shared" ca="1" si="1"/>
        <v>6.2298665571533324E-2</v>
      </c>
      <c r="E24" s="10">
        <f t="shared" ca="1" si="2"/>
        <v>9.283243210841821</v>
      </c>
      <c r="F24" s="10">
        <f t="shared" ca="1" si="3"/>
        <v>-6.4323787470797519E-2</v>
      </c>
    </row>
    <row r="25" spans="1:6" x14ac:dyDescent="0.35">
      <c r="A25" s="10">
        <f t="shared" si="4"/>
        <v>1432</v>
      </c>
      <c r="B25" s="10">
        <v>0.154200447542643</v>
      </c>
      <c r="C25" s="10">
        <f t="shared" ca="1" si="0"/>
        <v>0.27388042740611457</v>
      </c>
      <c r="D25" s="10">
        <f t="shared" ca="1" si="1"/>
        <v>6.3415643563748791E-2</v>
      </c>
      <c r="E25" s="10">
        <f t="shared" ca="1" si="2"/>
        <v>9.2721851287188883</v>
      </c>
      <c r="F25" s="10">
        <f t="shared" ca="1" si="3"/>
        <v>-6.5515684874584978E-2</v>
      </c>
    </row>
    <row r="26" spans="1:6" x14ac:dyDescent="0.35">
      <c r="A26" s="10">
        <f t="shared" si="4"/>
        <v>1492</v>
      </c>
      <c r="B26" s="10">
        <v>0.16006522967380499</v>
      </c>
      <c r="C26" s="10">
        <f t="shared" ca="1" si="0"/>
        <v>0.28502632040466414</v>
      </c>
      <c r="D26" s="10">
        <f t="shared" ca="1" si="1"/>
        <v>6.5996419358097955E-2</v>
      </c>
      <c r="E26" s="10">
        <f t="shared" ca="1" si="2"/>
        <v>9.2466354483548301</v>
      </c>
      <c r="F26" s="10">
        <f t="shared" ca="1" si="3"/>
        <v>-6.8275007096936235E-2</v>
      </c>
    </row>
    <row r="27" spans="1:6" x14ac:dyDescent="0.35">
      <c r="A27" s="10">
        <f t="shared" si="4"/>
        <v>1552</v>
      </c>
      <c r="B27" s="10">
        <v>0.166108421484642</v>
      </c>
      <c r="C27" s="10">
        <f t="shared" ca="1" si="0"/>
        <v>0.29651127718343451</v>
      </c>
      <c r="D27" s="10">
        <f t="shared" ca="1" si="1"/>
        <v>6.8655703675438343E-2</v>
      </c>
      <c r="E27" s="10">
        <f t="shared" ca="1" si="2"/>
        <v>9.2203085336131601</v>
      </c>
      <c r="F27" s="10">
        <f t="shared" ca="1" si="3"/>
        <v>-7.112625661640562E-2</v>
      </c>
    </row>
    <row r="28" spans="1:6" x14ac:dyDescent="0.35">
      <c r="A28" s="10">
        <f t="shared" si="4"/>
        <v>1612</v>
      </c>
      <c r="B28" s="10">
        <v>0.17069899583406201</v>
      </c>
      <c r="C28" s="10">
        <f t="shared" ca="1" si="0"/>
        <v>0.30523556554679171</v>
      </c>
      <c r="D28" s="10">
        <f t="shared" ca="1" si="1"/>
        <v>7.067576902453189E-2</v>
      </c>
      <c r="E28" s="10">
        <f t="shared" ca="1" si="2"/>
        <v>9.2003098866571342</v>
      </c>
      <c r="F28" s="10">
        <f t="shared" ca="1" si="3"/>
        <v>-7.329759032052309E-2</v>
      </c>
    </row>
    <row r="29" spans="1:6" x14ac:dyDescent="0.35">
      <c r="A29" s="10">
        <f t="shared" si="4"/>
        <v>1672</v>
      </c>
      <c r="B29" s="10">
        <v>0.17790843012135399</v>
      </c>
      <c r="C29" s="10">
        <f t="shared" ca="1" si="0"/>
        <v>0.31893694120732458</v>
      </c>
      <c r="D29" s="10">
        <f t="shared" ca="1" si="1"/>
        <v>7.3848254051849971E-2</v>
      </c>
      <c r="E29" s="10">
        <f t="shared" ca="1" si="2"/>
        <v>9.1689022848866859</v>
      </c>
      <c r="F29" s="10">
        <f t="shared" ca="1" si="3"/>
        <v>-7.6717185247390463E-2</v>
      </c>
    </row>
    <row r="30" spans="1:6" x14ac:dyDescent="0.35">
      <c r="A30" s="10">
        <f t="shared" si="4"/>
        <v>1732</v>
      </c>
      <c r="B30" s="10">
        <v>0.18390662785146999</v>
      </c>
      <c r="C30" s="10">
        <f t="shared" ca="1" si="0"/>
        <v>0.33033638769806228</v>
      </c>
      <c r="D30" s="10">
        <f t="shared" ca="1" si="1"/>
        <v>7.6487738889547838E-2</v>
      </c>
      <c r="E30" s="10">
        <f t="shared" ca="1" si="2"/>
        <v>9.1427713849934769</v>
      </c>
      <c r="F30" s="10">
        <f t="shared" ca="1" si="3"/>
        <v>-7.9571202646514502E-2</v>
      </c>
    </row>
    <row r="31" spans="1:6" x14ac:dyDescent="0.35">
      <c r="A31" s="10">
        <f t="shared" si="4"/>
        <v>1792</v>
      </c>
      <c r="B31" s="10">
        <v>0.18988462198318901</v>
      </c>
      <c r="C31" s="10">
        <f t="shared" ca="1" si="0"/>
        <v>0.34169743768218097</v>
      </c>
      <c r="D31" s="10">
        <f t="shared" ca="1" si="1"/>
        <v>7.9118333208120589E-2</v>
      </c>
      <c r="E31" s="10">
        <f t="shared" ca="1" si="2"/>
        <v>9.1167285012396064</v>
      </c>
      <c r="F31" s="10">
        <f t="shared" ca="1" si="3"/>
        <v>-8.2423734377968114E-2</v>
      </c>
    </row>
    <row r="32" spans="1:6" x14ac:dyDescent="0.35">
      <c r="A32" s="10">
        <f t="shared" si="4"/>
        <v>1852</v>
      </c>
      <c r="B32" s="10">
        <v>0.19525345688507001</v>
      </c>
      <c r="C32" s="10">
        <f t="shared" ca="1" si="0"/>
        <v>0.35190079357928877</v>
      </c>
      <c r="D32" s="10">
        <f t="shared" ca="1" si="1"/>
        <v>8.1480869249316426E-2</v>
      </c>
      <c r="E32" s="10">
        <f t="shared" ca="1" si="2"/>
        <v>9.0933393944317675</v>
      </c>
      <c r="F32" s="10">
        <f t="shared" ca="1" si="3"/>
        <v>-8.4992546290531781E-2</v>
      </c>
    </row>
    <row r="33" spans="1:6" x14ac:dyDescent="0.35">
      <c r="A33" s="10">
        <f t="shared" si="4"/>
        <v>1912</v>
      </c>
      <c r="B33" s="10">
        <v>0.20152423201571801</v>
      </c>
      <c r="C33" s="10">
        <f t="shared" ca="1" si="0"/>
        <v>0.36381826758958424</v>
      </c>
      <c r="D33" s="10">
        <f t="shared" ca="1" si="1"/>
        <v>8.4240300769030288E-2</v>
      </c>
      <c r="E33" s="10">
        <f t="shared" ca="1" si="2"/>
        <v>9.0660210223866002</v>
      </c>
      <c r="F33" s="10">
        <f t="shared" ca="1" si="3"/>
        <v>-8.8001285808493132E-2</v>
      </c>
    </row>
    <row r="34" spans="1:6" x14ac:dyDescent="0.35">
      <c r="A34" s="10">
        <f t="shared" si="4"/>
        <v>1972</v>
      </c>
      <c r="B34" s="10">
        <v>0.20802220187486301</v>
      </c>
      <c r="C34" s="10">
        <f t="shared" ca="1" si="0"/>
        <v>0.37616752032192413</v>
      </c>
      <c r="D34" s="10">
        <f t="shared" ca="1" si="1"/>
        <v>8.7099708492939923E-2</v>
      </c>
      <c r="E34" s="10">
        <f t="shared" ca="1" si="2"/>
        <v>9.0377128859198947</v>
      </c>
      <c r="F34" s="10">
        <f t="shared" ca="1" si="3"/>
        <v>-9.1128614091336879E-2</v>
      </c>
    </row>
    <row r="35" spans="1:6" x14ac:dyDescent="0.35">
      <c r="A35" s="10">
        <f t="shared" si="4"/>
        <v>2032</v>
      </c>
      <c r="B35" s="10">
        <v>0.213611922129094</v>
      </c>
      <c r="C35" s="10">
        <f t="shared" ca="1" si="0"/>
        <v>0.38679066410666008</v>
      </c>
      <c r="D35" s="10">
        <f t="shared" ca="1" si="1"/>
        <v>8.9559444320576609E-2</v>
      </c>
      <c r="E35" s="10">
        <f t="shared" ca="1" si="2"/>
        <v>9.0133615012262922</v>
      </c>
      <c r="F35" s="10">
        <f t="shared" ca="1" si="3"/>
        <v>-9.3826669502720755E-2</v>
      </c>
    </row>
    <row r="36" spans="1:6" x14ac:dyDescent="0.35">
      <c r="A36" s="10">
        <f t="shared" si="4"/>
        <v>2092</v>
      </c>
      <c r="B36" s="10">
        <v>0.21950970596326499</v>
      </c>
      <c r="C36" s="10">
        <f t="shared" ca="1" si="0"/>
        <v>0.39799927613590541</v>
      </c>
      <c r="D36" s="10">
        <f t="shared" ca="1" si="1"/>
        <v>9.215474239288822E-2</v>
      </c>
      <c r="E36" s="10">
        <f t="shared" ca="1" si="2"/>
        <v>8.9876680503104076</v>
      </c>
      <c r="F36" s="10">
        <f t="shared" ca="1" si="3"/>
        <v>-9.6681336041717886E-2</v>
      </c>
    </row>
    <row r="37" spans="1:6" x14ac:dyDescent="0.35">
      <c r="A37" s="10">
        <f t="shared" si="4"/>
        <v>2152</v>
      </c>
      <c r="B37" s="10">
        <v>0.22600337718793101</v>
      </c>
      <c r="C37" s="10">
        <f t="shared" ca="1" si="0"/>
        <v>0.4103403594053614</v>
      </c>
      <c r="D37" s="10">
        <f t="shared" ca="1" si="1"/>
        <v>9.50122585185144E-2</v>
      </c>
      <c r="E37" s="10">
        <f t="shared" ca="1" si="2"/>
        <v>8.9593786406667082</v>
      </c>
      <c r="F37" s="10">
        <f t="shared" ca="1" si="3"/>
        <v>-9.9833880698274924E-2</v>
      </c>
    </row>
    <row r="38" spans="1:6" x14ac:dyDescent="0.35">
      <c r="A38" s="10">
        <f t="shared" si="4"/>
        <v>2212</v>
      </c>
      <c r="B38" s="10">
        <v>0.23135899143916899</v>
      </c>
      <c r="C38" s="10">
        <f t="shared" ca="1" si="0"/>
        <v>0.42051858973869843</v>
      </c>
      <c r="D38" s="10">
        <f t="shared" ca="1" si="1"/>
        <v>9.7368976861046924E-2</v>
      </c>
      <c r="E38" s="10">
        <f t="shared" ca="1" si="2"/>
        <v>8.9360471290756358</v>
      </c>
      <c r="F38" s="10">
        <f t="shared" ca="1" si="3"/>
        <v>-0.10244142131910632</v>
      </c>
    </row>
    <row r="39" spans="1:6" x14ac:dyDescent="0.35">
      <c r="A39" s="10">
        <f t="shared" si="4"/>
        <v>2272</v>
      </c>
      <c r="B39" s="10">
        <v>0.23648113284031599</v>
      </c>
      <c r="C39" s="10">
        <f t="shared" ca="1" si="0"/>
        <v>0.43025310991418425</v>
      </c>
      <c r="D39" s="10">
        <f t="shared" ca="1" si="1"/>
        <v>9.9622956335079796E-2</v>
      </c>
      <c r="E39" s="10">
        <f t="shared" ca="1" si="2"/>
        <v>8.9137327322827105</v>
      </c>
      <c r="F39" s="10">
        <f t="shared" ca="1" si="3"/>
        <v>-0.10494166598213291</v>
      </c>
    </row>
    <row r="40" spans="1:6" x14ac:dyDescent="0.35">
      <c r="A40" s="10">
        <f t="shared" si="4"/>
        <v>2332</v>
      </c>
      <c r="B40" s="10">
        <v>0.24196388832468499</v>
      </c>
      <c r="C40" s="10">
        <f t="shared" ca="1" si="0"/>
        <v>0.44067296944166512</v>
      </c>
      <c r="D40" s="10">
        <f t="shared" ca="1" si="1"/>
        <v>0.10203562270937035</v>
      </c>
      <c r="E40" s="10">
        <f t="shared" ca="1" si="2"/>
        <v>8.8898473351772331</v>
      </c>
      <c r="F40" s="10">
        <f t="shared" ca="1" si="3"/>
        <v>-0.10762488040816313</v>
      </c>
    </row>
    <row r="41" spans="1:6" x14ac:dyDescent="0.35">
      <c r="A41" s="10">
        <f t="shared" si="4"/>
        <v>2392</v>
      </c>
      <c r="B41" s="10">
        <v>0.24787953072291699</v>
      </c>
      <c r="C41" s="10">
        <f t="shared" ca="1" si="0"/>
        <v>0.45191552128993184</v>
      </c>
      <c r="D41" s="10">
        <f t="shared" ca="1" si="1"/>
        <v>0.10463877937707727</v>
      </c>
      <c r="E41" s="10">
        <f t="shared" ca="1" si="2"/>
        <v>8.8640760841669355</v>
      </c>
      <c r="F41" s="10">
        <f t="shared" ca="1" si="3"/>
        <v>-0.11052804366986681</v>
      </c>
    </row>
    <row r="42" spans="1:6" x14ac:dyDescent="0.35">
      <c r="A42" s="10">
        <f t="shared" si="4"/>
        <v>2452</v>
      </c>
      <c r="B42" s="10">
        <v>0.25236543829274599</v>
      </c>
      <c r="C42" s="10">
        <f t="shared" ca="1" si="0"/>
        <v>0.4604408926773923</v>
      </c>
      <c r="D42" s="10">
        <f t="shared" ca="1" si="1"/>
        <v>0.1066127864949868</v>
      </c>
      <c r="E42" s="10">
        <f t="shared" ca="1" si="2"/>
        <v>8.8445334136996312</v>
      </c>
      <c r="F42" s="10">
        <f t="shared" ca="1" si="3"/>
        <v>-0.11273518233912308</v>
      </c>
    </row>
    <row r="43" spans="1:6" x14ac:dyDescent="0.35">
      <c r="A43" s="10">
        <f t="shared" si="4"/>
        <v>2512</v>
      </c>
      <c r="B43" s="10">
        <v>0.25787459078993402</v>
      </c>
      <c r="C43" s="10">
        <f t="shared" ca="1" si="0"/>
        <v>0.47091091916313044</v>
      </c>
      <c r="D43" s="10">
        <f t="shared" ca="1" si="1"/>
        <v>0.10903706877762703</v>
      </c>
      <c r="E43" s="10">
        <f t="shared" ca="1" si="2"/>
        <v>8.820533019101493</v>
      </c>
      <c r="F43" s="10">
        <f t="shared" ca="1" si="3"/>
        <v>-0.11545245594314035</v>
      </c>
    </row>
    <row r="44" spans="1:6" x14ac:dyDescent="0.35">
      <c r="A44" s="10">
        <f t="shared" si="4"/>
        <v>2572</v>
      </c>
      <c r="B44" s="10">
        <v>0.26034012481004298</v>
      </c>
      <c r="C44" s="10">
        <f t="shared" ca="1" si="0"/>
        <v>0.47559661383308294</v>
      </c>
      <c r="D44" s="10">
        <f t="shared" ca="1" si="1"/>
        <v>0.11012201794998119</v>
      </c>
      <c r="E44" s="10">
        <f t="shared" ca="1" si="2"/>
        <v>8.809792022295186</v>
      </c>
      <c r="F44" s="10">
        <f t="shared" ca="1" si="3"/>
        <v>-0.11667092447505746</v>
      </c>
    </row>
    <row r="45" spans="1:6" x14ac:dyDescent="0.35">
      <c r="A45" s="10">
        <f t="shared" si="4"/>
        <v>2632</v>
      </c>
      <c r="B45" s="10">
        <v>0.26481732175864098</v>
      </c>
      <c r="C45" s="10">
        <f t="shared" ca="1" si="0"/>
        <v>0.48410543087120517</v>
      </c>
      <c r="D45" s="10">
        <f t="shared" ca="1" si="1"/>
        <v>0.1120921919910732</v>
      </c>
      <c r="E45" s="10">
        <f t="shared" ca="1" si="2"/>
        <v>8.7902872992883747</v>
      </c>
      <c r="F45" s="10">
        <f t="shared" ca="1" si="3"/>
        <v>-0.11888736118938376</v>
      </c>
    </row>
    <row r="46" spans="1:6" x14ac:dyDescent="0.35">
      <c r="A46" s="10">
        <f t="shared" si="4"/>
        <v>2692</v>
      </c>
      <c r="B46" s="10">
        <v>0.26942830016633501</v>
      </c>
      <c r="C46" s="10">
        <f t="shared" ca="1" si="0"/>
        <v>0.49286849671089006</v>
      </c>
      <c r="D46" s="10">
        <f t="shared" ca="1" si="1"/>
        <v>0.11412123607092303</v>
      </c>
      <c r="E46" s="10">
        <f t="shared" ca="1" si="2"/>
        <v>8.7701997628978621</v>
      </c>
      <c r="F46" s="10">
        <f t="shared" ca="1" si="3"/>
        <v>-0.12117517303435468</v>
      </c>
    </row>
    <row r="47" spans="1:6" x14ac:dyDescent="0.35">
      <c r="A47" s="10">
        <f t="shared" si="4"/>
        <v>2752</v>
      </c>
      <c r="B47" s="10">
        <v>0.27293238779714102</v>
      </c>
      <c r="C47" s="10">
        <f t="shared" ca="1" si="0"/>
        <v>0.49952794030436704</v>
      </c>
      <c r="D47" s="10">
        <f t="shared" ca="1" si="1"/>
        <v>0.11566319693777466</v>
      </c>
      <c r="E47" s="10">
        <f t="shared" ca="1" si="2"/>
        <v>8.7549343503160326</v>
      </c>
      <c r="F47" s="10">
        <f t="shared" ca="1" si="3"/>
        <v>-0.12291728996699029</v>
      </c>
    </row>
    <row r="48" spans="1:6" x14ac:dyDescent="0.35">
      <c r="A48" s="10">
        <f t="shared" si="4"/>
        <v>2812</v>
      </c>
      <c r="B48" s="10">
        <v>0.27821827723106102</v>
      </c>
      <c r="C48" s="10">
        <f t="shared" ca="1" si="0"/>
        <v>0.50957366011373417</v>
      </c>
      <c r="D48" s="10">
        <f t="shared" ca="1" si="1"/>
        <v>0.11798923313103458</v>
      </c>
      <c r="E48" s="10">
        <f t="shared" ca="1" si="2"/>
        <v>8.7319065920027583</v>
      </c>
      <c r="F48" s="10">
        <f t="shared" ca="1" si="3"/>
        <v>-0.12555101571542676</v>
      </c>
    </row>
    <row r="49" spans="1:6" x14ac:dyDescent="0.35">
      <c r="A49" s="10">
        <f t="shared" si="4"/>
        <v>2872</v>
      </c>
      <c r="B49" s="10">
        <v>0.28296742355320897</v>
      </c>
      <c r="C49" s="10">
        <f t="shared" ca="1" si="0"/>
        <v>0.51859931111956759</v>
      </c>
      <c r="D49" s="10">
        <f t="shared" ca="1" si="1"/>
        <v>0.12007907749318028</v>
      </c>
      <c r="E49" s="10">
        <f t="shared" ca="1" si="2"/>
        <v>8.7112171328175165</v>
      </c>
      <c r="F49" s="10">
        <f t="shared" ca="1" si="3"/>
        <v>-0.12792323633531208</v>
      </c>
    </row>
    <row r="50" spans="1:6" x14ac:dyDescent="0.35">
      <c r="A50" s="10">
        <f t="shared" si="4"/>
        <v>2932</v>
      </c>
      <c r="B50" s="10">
        <v>0.28534788685108597</v>
      </c>
      <c r="C50" s="10">
        <f t="shared" ca="1" si="0"/>
        <v>0.52312333070149442</v>
      </c>
      <c r="D50" s="10">
        <f t="shared" ca="1" si="1"/>
        <v>0.12112659160727753</v>
      </c>
      <c r="E50" s="10">
        <f t="shared" ca="1" si="2"/>
        <v>8.7008467430879524</v>
      </c>
      <c r="F50" s="10">
        <f t="shared" ca="1" si="3"/>
        <v>-0.1291144094242325</v>
      </c>
    </row>
    <row r="51" spans="1:6" x14ac:dyDescent="0.35">
      <c r="A51" s="10">
        <f t="shared" si="4"/>
        <v>2992</v>
      </c>
      <c r="B51" s="10">
        <v>0.28906149914927398</v>
      </c>
      <c r="C51" s="10">
        <f t="shared" ca="1" si="0"/>
        <v>0.53018097144381138</v>
      </c>
      <c r="D51" s="10">
        <f t="shared" ca="1" si="1"/>
        <v>0.1227607530329573</v>
      </c>
      <c r="E51" s="10">
        <f t="shared" ca="1" si="2"/>
        <v>8.6846685449737233</v>
      </c>
      <c r="F51" s="10">
        <f t="shared" ca="1" si="3"/>
        <v>-0.13097552225476167</v>
      </c>
    </row>
    <row r="52" spans="1:6" x14ac:dyDescent="0.35">
      <c r="A52" s="10">
        <f t="shared" si="4"/>
        <v>3052</v>
      </c>
      <c r="B52" s="10">
        <v>0.29411646976278399</v>
      </c>
      <c r="C52" s="10">
        <f t="shared" ca="1" si="0"/>
        <v>0.53978783497410798</v>
      </c>
      <c r="D52" s="10">
        <f t="shared" ca="1" si="1"/>
        <v>0.12498517424907983</v>
      </c>
      <c r="E52" s="10">
        <f t="shared" ca="1" si="2"/>
        <v>8.6626467749341103</v>
      </c>
      <c r="F52" s="10">
        <f t="shared" ca="1" si="3"/>
        <v>-0.13351444905272841</v>
      </c>
    </row>
    <row r="53" spans="1:6" x14ac:dyDescent="0.35">
      <c r="A53" s="10">
        <f t="shared" si="4"/>
        <v>3112</v>
      </c>
      <c r="B53" s="10">
        <v>0.29728537141293498</v>
      </c>
      <c r="C53" s="10">
        <f t="shared" ca="1" si="0"/>
        <v>0.54581026478063721</v>
      </c>
      <c r="D53" s="10">
        <f t="shared" ca="1" si="1"/>
        <v>0.12637963775863265</v>
      </c>
      <c r="E53" s="10">
        <f t="shared" ca="1" si="2"/>
        <v>8.6488415861895369</v>
      </c>
      <c r="F53" s="10">
        <f t="shared" ca="1" si="3"/>
        <v>-0.13510936583666006</v>
      </c>
    </row>
    <row r="54" spans="1:6" x14ac:dyDescent="0.35">
      <c r="A54" s="10">
        <f t="shared" si="4"/>
        <v>3172</v>
      </c>
      <c r="B54" s="10">
        <v>0.30156795857721003</v>
      </c>
      <c r="C54" s="10">
        <f t="shared" ca="1" si="0"/>
        <v>0.55394923008615893</v>
      </c>
      <c r="D54" s="10">
        <f t="shared" ca="1" si="1"/>
        <v>0.12826417448029967</v>
      </c>
      <c r="E54" s="10">
        <f t="shared" ca="1" si="2"/>
        <v>8.6301846726450329</v>
      </c>
      <c r="F54" s="10">
        <f t="shared" ca="1" si="3"/>
        <v>-0.13726885335816666</v>
      </c>
    </row>
    <row r="55" spans="1:6" x14ac:dyDescent="0.35">
      <c r="A55" s="10">
        <f t="shared" si="4"/>
        <v>3232</v>
      </c>
      <c r="B55" s="10">
        <v>0.30736196841421698</v>
      </c>
      <c r="C55" s="10">
        <f t="shared" ca="1" si="0"/>
        <v>0.56496062185341422</v>
      </c>
      <c r="D55" s="10">
        <f t="shared" ca="1" si="1"/>
        <v>0.1308138071870488</v>
      </c>
      <c r="E55" s="10">
        <f t="shared" ca="1" si="2"/>
        <v>8.6049433088482168</v>
      </c>
      <c r="F55" s="10">
        <f t="shared" ca="1" si="3"/>
        <v>-0.14019791566280901</v>
      </c>
    </row>
    <row r="56" spans="1:6" x14ac:dyDescent="0.35">
      <c r="A56" s="10">
        <f t="shared" si="4"/>
        <v>3292</v>
      </c>
      <c r="B56" s="10">
        <v>0.31141974265985101</v>
      </c>
      <c r="C56" s="10">
        <f t="shared" ca="1" si="0"/>
        <v>0.57267233501557846</v>
      </c>
      <c r="D56" s="10">
        <f t="shared" ca="1" si="1"/>
        <v>0.13259941581118212</v>
      </c>
      <c r="E56" s="10">
        <f t="shared" ca="1" si="2"/>
        <v>8.5872657834692987</v>
      </c>
      <c r="F56" s="10">
        <f t="shared" ca="1" si="3"/>
        <v>-0.14225437408695682</v>
      </c>
    </row>
    <row r="57" spans="1:6" x14ac:dyDescent="0.35">
      <c r="A57" s="10">
        <f t="shared" si="4"/>
        <v>3352</v>
      </c>
      <c r="B57" s="10">
        <v>0.31451052815140201</v>
      </c>
      <c r="C57" s="10">
        <f t="shared" ca="1" si="0"/>
        <v>0.57854630673351359</v>
      </c>
      <c r="D57" s="10">
        <f t="shared" ca="1" si="1"/>
        <v>0.13395950459261141</v>
      </c>
      <c r="E57" s="10">
        <f t="shared" ca="1" si="2"/>
        <v>8.5738009045331474</v>
      </c>
      <c r="F57" s="10">
        <f t="shared" ca="1" si="3"/>
        <v>-0.14382361007258143</v>
      </c>
    </row>
    <row r="58" spans="1:6" x14ac:dyDescent="0.35">
      <c r="A58" s="10">
        <f t="shared" si="4"/>
        <v>3412</v>
      </c>
      <c r="B58" s="10">
        <v>0.31761857144303102</v>
      </c>
      <c r="C58" s="10">
        <f t="shared" ca="1" si="0"/>
        <v>0.58445307653137024</v>
      </c>
      <c r="D58" s="10">
        <f t="shared" ca="1" si="1"/>
        <v>0.13532718760545612</v>
      </c>
      <c r="E58" s="10">
        <f t="shared" ca="1" si="2"/>
        <v>8.5602608427059845</v>
      </c>
      <c r="F58" s="10">
        <f t="shared" ca="1" si="3"/>
        <v>-0.1454040951724275</v>
      </c>
    </row>
    <row r="59" spans="1:6" x14ac:dyDescent="0.35">
      <c r="A59" s="10">
        <f t="shared" si="4"/>
        <v>3472</v>
      </c>
      <c r="B59" s="10">
        <v>0.32259262102150899</v>
      </c>
      <c r="C59" s="10">
        <f t="shared" ca="1" si="0"/>
        <v>0.59390615136540692</v>
      </c>
      <c r="D59" s="10">
        <f t="shared" ca="1" si="1"/>
        <v>0.13751599981790313</v>
      </c>
      <c r="E59" s="10">
        <f t="shared" ca="1" si="2"/>
        <v>8.538591601802759</v>
      </c>
      <c r="F59" s="10">
        <f t="shared" ca="1" si="3"/>
        <v>-0.14793868076219607</v>
      </c>
    </row>
    <row r="60" spans="1:6" x14ac:dyDescent="0.35">
      <c r="A60" s="10">
        <f t="shared" si="4"/>
        <v>3532</v>
      </c>
      <c r="B60" s="10">
        <v>0.324397341987892</v>
      </c>
      <c r="C60" s="10">
        <f t="shared" ca="1" si="0"/>
        <v>0.59733598496087226</v>
      </c>
      <c r="D60" s="10">
        <f t="shared" ca="1" si="1"/>
        <v>0.13831016063776516</v>
      </c>
      <c r="E60" s="10">
        <f t="shared" ca="1" si="2"/>
        <v>8.5307294096861259</v>
      </c>
      <c r="F60" s="10">
        <f t="shared" ca="1" si="3"/>
        <v>-0.14885988819245585</v>
      </c>
    </row>
    <row r="61" spans="1:6" x14ac:dyDescent="0.35">
      <c r="A61" s="10">
        <f t="shared" si="4"/>
        <v>3592</v>
      </c>
      <c r="B61" s="10">
        <v>0.330495722623522</v>
      </c>
      <c r="C61" s="10">
        <f t="shared" ca="1" si="0"/>
        <v>0.60892582692072894</v>
      </c>
      <c r="D61" s="10">
        <f t="shared" ca="1" si="1"/>
        <v>0.14099373059436018</v>
      </c>
      <c r="E61" s="10">
        <f t="shared" ca="1" si="2"/>
        <v>8.5041620671158356</v>
      </c>
      <c r="F61" s="10">
        <f t="shared" ca="1" si="3"/>
        <v>-0.1519790585313375</v>
      </c>
    </row>
    <row r="62" spans="1:6" x14ac:dyDescent="0.35">
      <c r="A62" s="10">
        <f t="shared" si="4"/>
        <v>3652</v>
      </c>
      <c r="B62" s="10">
        <v>0.33359511943891901</v>
      </c>
      <c r="C62" s="10">
        <f t="shared" ca="1" si="0"/>
        <v>0.61481616427544594</v>
      </c>
      <c r="D62" s="10">
        <f t="shared" ca="1" si="1"/>
        <v>0.14235760875715814</v>
      </c>
      <c r="E62" s="10">
        <f t="shared" ca="1" si="2"/>
        <v>8.4906596733041351</v>
      </c>
      <c r="F62" s="10">
        <f t="shared" ca="1" si="3"/>
        <v>-0.153568059799957</v>
      </c>
    </row>
    <row r="63" spans="1:6" x14ac:dyDescent="0.35">
      <c r="A63" s="10">
        <f t="shared" si="4"/>
        <v>3712</v>
      </c>
      <c r="B63" s="10">
        <v>0.33667575645382702</v>
      </c>
      <c r="C63" s="10">
        <f t="shared" ca="1" si="0"/>
        <v>0.62067084903058667</v>
      </c>
      <c r="D63" s="10">
        <f t="shared" ca="1" si="1"/>
        <v>0.14371323173878719</v>
      </c>
      <c r="E63" s="10">
        <f t="shared" ca="1" si="2"/>
        <v>8.4772390057860072</v>
      </c>
      <c r="F63" s="10">
        <f t="shared" ca="1" si="3"/>
        <v>-0.15514994929264875</v>
      </c>
    </row>
    <row r="64" spans="1:6" x14ac:dyDescent="0.35">
      <c r="A64" s="10">
        <f t="shared" si="4"/>
        <v>3772</v>
      </c>
      <c r="B64" s="10">
        <v>0.34031938790278399</v>
      </c>
      <c r="C64" s="10">
        <f t="shared" ca="1" si="0"/>
        <v>0.6275954926657592</v>
      </c>
      <c r="D64" s="10">
        <f t="shared" ca="1" si="1"/>
        <v>0.14531659834929322</v>
      </c>
      <c r="E64" s="10">
        <f t="shared" ca="1" si="2"/>
        <v>8.4613656763419982</v>
      </c>
      <c r="F64" s="10">
        <f t="shared" ca="1" si="3"/>
        <v>-0.15702416908683015</v>
      </c>
    </row>
    <row r="65" spans="1:6" x14ac:dyDescent="0.35">
      <c r="A65" s="10">
        <f t="shared" si="4"/>
        <v>3832</v>
      </c>
      <c r="B65" s="10">
        <v>0.34215437705225399</v>
      </c>
      <c r="C65" s="10">
        <f t="shared" ca="1" si="0"/>
        <v>0.63108285029577571</v>
      </c>
      <c r="D65" s="10">
        <f t="shared" ca="1" si="1"/>
        <v>0.1461240785717354</v>
      </c>
      <c r="E65" s="10">
        <f t="shared" ca="1" si="2"/>
        <v>8.4533716221398194</v>
      </c>
      <c r="F65" s="10">
        <f t="shared" ca="1" si="3"/>
        <v>-0.15796938681694275</v>
      </c>
    </row>
    <row r="66" spans="1:6" x14ac:dyDescent="0.35">
      <c r="A66" s="10">
        <f t="shared" si="4"/>
        <v>3892</v>
      </c>
      <c r="B66" s="10">
        <v>0.348064062437838</v>
      </c>
      <c r="C66" s="10">
        <f t="shared" ca="1" si="0"/>
        <v>0.6423140809689194</v>
      </c>
      <c r="D66" s="10">
        <f t="shared" ca="1" si="1"/>
        <v>0.14872461387794844</v>
      </c>
      <c r="E66" s="10">
        <f t="shared" ca="1" si="2"/>
        <v>8.4276263226083099</v>
      </c>
      <c r="F66" s="10">
        <f t="shared" ca="1" si="3"/>
        <v>-0.16101959979327618</v>
      </c>
    </row>
    <row r="67" spans="1:6" x14ac:dyDescent="0.35">
      <c r="A67" s="10">
        <f t="shared" si="4"/>
        <v>3952</v>
      </c>
      <c r="B67" s="10">
        <v>0.35008479613867499</v>
      </c>
      <c r="C67" s="10">
        <f t="shared" ref="C67:C130" ca="1" si="5">(B67-$C$2)/($C$145-$C$2)</f>
        <v>0.64615444214592188</v>
      </c>
      <c r="D67" s="10">
        <f t="shared" ref="D67:D130" ca="1" si="6">$L$4*C67</f>
        <v>0.14961383030667749</v>
      </c>
      <c r="E67" s="10">
        <f t="shared" ref="E67:E130" ca="1" si="7">$K$6*(1-D67)</f>
        <v>8.418823079963893</v>
      </c>
      <c r="F67" s="10">
        <f t="shared" ref="F67:F130" ca="1" si="8">LN(E67/$K$6)</f>
        <v>-0.16206471538236444</v>
      </c>
    </row>
    <row r="68" spans="1:6" x14ac:dyDescent="0.35">
      <c r="A68" s="10">
        <f t="shared" ref="A68:A131" si="9">A67+60</f>
        <v>4012</v>
      </c>
      <c r="B68" s="10">
        <v>0.355479325292198</v>
      </c>
      <c r="C68" s="10">
        <f t="shared" ca="1" si="5"/>
        <v>0.65640662941870143</v>
      </c>
      <c r="D68" s="10">
        <f t="shared" ca="1" si="6"/>
        <v>0.15198767300875321</v>
      </c>
      <c r="E68" s="10">
        <f t="shared" ca="1" si="7"/>
        <v>8.3953220372133437</v>
      </c>
      <c r="F68" s="10">
        <f t="shared" ca="1" si="8"/>
        <v>-0.16486010674960688</v>
      </c>
    </row>
    <row r="69" spans="1:6" x14ac:dyDescent="0.35">
      <c r="A69" s="10">
        <f t="shared" si="9"/>
        <v>4072</v>
      </c>
      <c r="B69" s="10">
        <v>0.35858103089119397</v>
      </c>
      <c r="C69" s="10">
        <f t="shared" ca="1" si="5"/>
        <v>0.66230135456726569</v>
      </c>
      <c r="D69" s="10">
        <f t="shared" ca="1" si="6"/>
        <v>0.15335256714327752</v>
      </c>
      <c r="E69" s="10">
        <f t="shared" ca="1" si="7"/>
        <v>8.3818095852815535</v>
      </c>
      <c r="F69" s="10">
        <f t="shared" ca="1" si="8"/>
        <v>-0.16647092499406091</v>
      </c>
    </row>
    <row r="70" spans="1:6" x14ac:dyDescent="0.35">
      <c r="A70" s="10">
        <f t="shared" si="9"/>
        <v>4132</v>
      </c>
      <c r="B70" s="10">
        <v>0.361395916826107</v>
      </c>
      <c r="C70" s="10">
        <f t="shared" ca="1" si="5"/>
        <v>0.66765098507902121</v>
      </c>
      <c r="D70" s="10">
        <f t="shared" ca="1" si="6"/>
        <v>0.15459124734012197</v>
      </c>
      <c r="E70" s="10">
        <f t="shared" ca="1" si="7"/>
        <v>8.3695466513327936</v>
      </c>
      <c r="F70" s="10">
        <f t="shared" ca="1" si="8"/>
        <v>-0.16793503762663098</v>
      </c>
    </row>
    <row r="71" spans="1:6" x14ac:dyDescent="0.35">
      <c r="A71" s="10">
        <f t="shared" si="9"/>
        <v>4192</v>
      </c>
      <c r="B71" s="10">
        <v>0.36505109983515499</v>
      </c>
      <c r="C71" s="10">
        <f t="shared" ca="1" si="5"/>
        <v>0.67459758220707067</v>
      </c>
      <c r="D71" s="10">
        <f t="shared" ca="1" si="6"/>
        <v>0.15619969717213616</v>
      </c>
      <c r="E71" s="10">
        <f t="shared" ca="1" si="7"/>
        <v>8.353622997995851</v>
      </c>
      <c r="F71" s="10">
        <f t="shared" ca="1" si="8"/>
        <v>-0.16983942040613279</v>
      </c>
    </row>
    <row r="72" spans="1:6" x14ac:dyDescent="0.35">
      <c r="A72" s="10">
        <f t="shared" si="9"/>
        <v>4252</v>
      </c>
      <c r="B72" s="10">
        <v>0.36827950282326399</v>
      </c>
      <c r="C72" s="10">
        <f t="shared" ca="1" si="5"/>
        <v>0.68073309303371599</v>
      </c>
      <c r="D72" s="10">
        <f t="shared" ca="1" si="6"/>
        <v>0.15762034402649178</v>
      </c>
      <c r="E72" s="10">
        <f t="shared" ca="1" si="7"/>
        <v>8.3395585941377313</v>
      </c>
      <c r="F72" s="10">
        <f t="shared" ca="1" si="8"/>
        <v>-0.17152446853292058</v>
      </c>
    </row>
    <row r="73" spans="1:6" x14ac:dyDescent="0.35">
      <c r="A73" s="10">
        <f t="shared" si="9"/>
        <v>4312</v>
      </c>
      <c r="B73" s="10">
        <v>0.37027265808479298</v>
      </c>
      <c r="C73" s="10">
        <f t="shared" ca="1" si="5"/>
        <v>0.68452104197668839</v>
      </c>
      <c r="D73" s="10">
        <f t="shared" ca="1" si="6"/>
        <v>0.15849742466449232</v>
      </c>
      <c r="E73" s="10">
        <f t="shared" ca="1" si="7"/>
        <v>8.3308754958215268</v>
      </c>
      <c r="F73" s="10">
        <f t="shared" ca="1" si="8"/>
        <v>-0.17256620494537384</v>
      </c>
    </row>
    <row r="74" spans="1:6" x14ac:dyDescent="0.35">
      <c r="A74" s="10">
        <f t="shared" si="9"/>
        <v>4372</v>
      </c>
      <c r="B74" s="10">
        <v>0.37375497115099099</v>
      </c>
      <c r="C74" s="10">
        <f t="shared" ca="1" si="5"/>
        <v>0.6911391034758636</v>
      </c>
      <c r="D74" s="10">
        <f t="shared" ca="1" si="6"/>
        <v>0.16002980371431885</v>
      </c>
      <c r="E74" s="10">
        <f t="shared" ca="1" si="7"/>
        <v>8.3157049432282442</v>
      </c>
      <c r="F74" s="10">
        <f t="shared" ca="1" si="8"/>
        <v>-0.17438886838651391</v>
      </c>
    </row>
    <row r="75" spans="1:6" x14ac:dyDescent="0.35">
      <c r="A75" s="10">
        <f t="shared" si="9"/>
        <v>4432</v>
      </c>
      <c r="B75" s="10">
        <v>0.37798521388582002</v>
      </c>
      <c r="C75" s="10">
        <f t="shared" ca="1" si="5"/>
        <v>0.69917858931281729</v>
      </c>
      <c r="D75" s="10">
        <f t="shared" ca="1" si="6"/>
        <v>0.16189130646243627</v>
      </c>
      <c r="E75" s="10">
        <f t="shared" ca="1" si="7"/>
        <v>8.2972760660218814</v>
      </c>
      <c r="F75" s="10">
        <f t="shared" ca="1" si="8"/>
        <v>-0.17660748101905505</v>
      </c>
    </row>
    <row r="76" spans="1:6" x14ac:dyDescent="0.35">
      <c r="A76" s="10">
        <f t="shared" si="9"/>
        <v>4492</v>
      </c>
      <c r="B76" s="10">
        <v>0.38096612610804997</v>
      </c>
      <c r="C76" s="10">
        <f t="shared" ca="1" si="5"/>
        <v>0.70484374923248527</v>
      </c>
      <c r="D76" s="10">
        <f t="shared" ca="1" si="6"/>
        <v>0.16320304591603579</v>
      </c>
      <c r="E76" s="10">
        <f t="shared" ca="1" si="7"/>
        <v>8.2842898454312461</v>
      </c>
      <c r="F76" s="10">
        <f t="shared" ca="1" si="8"/>
        <v>-0.17817382563512493</v>
      </c>
    </row>
    <row r="77" spans="1:6" x14ac:dyDescent="0.35">
      <c r="A77" s="10">
        <f t="shared" si="9"/>
        <v>4552</v>
      </c>
      <c r="B77" s="10">
        <v>0.38366651457894502</v>
      </c>
      <c r="C77" s="10">
        <f t="shared" ca="1" si="5"/>
        <v>0.70997577976285886</v>
      </c>
      <c r="D77" s="10">
        <f t="shared" ca="1" si="6"/>
        <v>0.16439134192519114</v>
      </c>
      <c r="E77" s="10">
        <f t="shared" ca="1" si="7"/>
        <v>8.272525714940608</v>
      </c>
      <c r="F77" s="10">
        <f t="shared" ca="1" si="8"/>
        <v>-0.17959488784693331</v>
      </c>
    </row>
    <row r="78" spans="1:6" x14ac:dyDescent="0.35">
      <c r="A78" s="10">
        <f t="shared" si="9"/>
        <v>4612</v>
      </c>
      <c r="B78" s="10">
        <v>0.387508994893347</v>
      </c>
      <c r="C78" s="10">
        <f t="shared" ca="1" si="5"/>
        <v>0.71727833141363473</v>
      </c>
      <c r="D78" s="10">
        <f t="shared" ca="1" si="6"/>
        <v>0.16608221124717004</v>
      </c>
      <c r="E78" s="10">
        <f t="shared" ca="1" si="7"/>
        <v>8.2557861086530178</v>
      </c>
      <c r="F78" s="10">
        <f t="shared" ca="1" si="8"/>
        <v>-0.18162045611908353</v>
      </c>
    </row>
    <row r="79" spans="1:6" x14ac:dyDescent="0.35">
      <c r="A79" s="10">
        <f t="shared" si="9"/>
        <v>4672</v>
      </c>
      <c r="B79" s="10">
        <v>0.39137059890855003</v>
      </c>
      <c r="C79" s="10">
        <f t="shared" ca="1" si="5"/>
        <v>0.72461722724874644</v>
      </c>
      <c r="D79" s="10">
        <f t="shared" ca="1" si="6"/>
        <v>0.16778149588331098</v>
      </c>
      <c r="E79" s="10">
        <f t="shared" ca="1" si="7"/>
        <v>8.2389631907552214</v>
      </c>
      <c r="F79" s="10">
        <f t="shared" ca="1" si="8"/>
        <v>-0.18366024750062271</v>
      </c>
    </row>
    <row r="80" spans="1:6" x14ac:dyDescent="0.35">
      <c r="A80" s="10">
        <f t="shared" si="9"/>
        <v>4732</v>
      </c>
      <c r="B80" s="10">
        <v>0.39170087414885901</v>
      </c>
      <c r="C80" s="10">
        <f t="shared" ca="1" si="5"/>
        <v>0.72524490827870225</v>
      </c>
      <c r="D80" s="10">
        <f t="shared" ca="1" si="6"/>
        <v>0.16792683228739211</v>
      </c>
      <c r="E80" s="10">
        <f t="shared" ca="1" si="7"/>
        <v>8.2375243603548185</v>
      </c>
      <c r="F80" s="10">
        <f t="shared" ca="1" si="8"/>
        <v>-0.18383490006532707</v>
      </c>
    </row>
    <row r="81" spans="1:6" x14ac:dyDescent="0.35">
      <c r="A81" s="10">
        <f t="shared" si="9"/>
        <v>4792</v>
      </c>
      <c r="B81" s="10">
        <v>0.39551254560826699</v>
      </c>
      <c r="C81" s="10">
        <f t="shared" ca="1" si="5"/>
        <v>0.73248890835953206</v>
      </c>
      <c r="D81" s="10">
        <f t="shared" ca="1" si="6"/>
        <v>0.16960414428610784</v>
      </c>
      <c r="E81" s="10">
        <f t="shared" ca="1" si="7"/>
        <v>8.2209189715675333</v>
      </c>
      <c r="F81" s="10">
        <f t="shared" ca="1" si="8"/>
        <v>-0.18585275729359729</v>
      </c>
    </row>
    <row r="82" spans="1:6" x14ac:dyDescent="0.35">
      <c r="A82" s="10">
        <f t="shared" si="9"/>
        <v>4852</v>
      </c>
      <c r="B82" s="10">
        <v>0.39887970019057201</v>
      </c>
      <c r="C82" s="10">
        <f t="shared" ca="1" si="5"/>
        <v>0.73888811362319151</v>
      </c>
      <c r="D82" s="10">
        <f t="shared" ca="1" si="6"/>
        <v>0.17108584826888187</v>
      </c>
      <c r="E82" s="10">
        <f t="shared" ca="1" si="7"/>
        <v>8.2062501021380694</v>
      </c>
      <c r="F82" s="10">
        <f t="shared" ca="1" si="8"/>
        <v>-0.18763868562519959</v>
      </c>
    </row>
    <row r="83" spans="1:6" x14ac:dyDescent="0.35">
      <c r="A83" s="10">
        <f t="shared" si="9"/>
        <v>4912</v>
      </c>
      <c r="B83" s="10">
        <v>0.39993113628618399</v>
      </c>
      <c r="C83" s="10">
        <f t="shared" ca="1" si="5"/>
        <v>0.74088634543375353</v>
      </c>
      <c r="D83" s="10">
        <f t="shared" ca="1" si="6"/>
        <v>0.17154852885345848</v>
      </c>
      <c r="E83" s="10">
        <f t="shared" ca="1" si="7"/>
        <v>8.2016695643507607</v>
      </c>
      <c r="F83" s="10">
        <f t="shared" ca="1" si="8"/>
        <v>-0.18819701818647558</v>
      </c>
    </row>
    <row r="84" spans="1:6" x14ac:dyDescent="0.35">
      <c r="A84" s="10">
        <f t="shared" si="9"/>
        <v>4972</v>
      </c>
      <c r="B84" s="10">
        <v>0.40282211653509198</v>
      </c>
      <c r="C84" s="10">
        <f t="shared" ca="1" si="5"/>
        <v>0.74638059156167658</v>
      </c>
      <c r="D84" s="10">
        <f t="shared" ca="1" si="6"/>
        <v>0.1728206940731484</v>
      </c>
      <c r="E84" s="10">
        <f t="shared" ca="1" si="7"/>
        <v>8.1890751286758316</v>
      </c>
      <c r="F84" s="10">
        <f t="shared" ca="1" si="8"/>
        <v>-0.18973379255389675</v>
      </c>
    </row>
    <row r="85" spans="1:6" x14ac:dyDescent="0.35">
      <c r="A85" s="10">
        <f t="shared" si="9"/>
        <v>5032</v>
      </c>
      <c r="B85" s="10">
        <v>0.40552299154389099</v>
      </c>
      <c r="C85" s="10">
        <f t="shared" ca="1" si="5"/>
        <v>0.75151354674693016</v>
      </c>
      <c r="D85" s="10">
        <f t="shared" ca="1" si="6"/>
        <v>0.17400920418151794</v>
      </c>
      <c r="E85" s="10">
        <f t="shared" ca="1" si="7"/>
        <v>8.1773088786029717</v>
      </c>
      <c r="F85" s="10">
        <f t="shared" ca="1" si="8"/>
        <v>-0.19117164860014182</v>
      </c>
    </row>
    <row r="86" spans="1:6" x14ac:dyDescent="0.35">
      <c r="A86" s="10">
        <f t="shared" si="9"/>
        <v>5092</v>
      </c>
      <c r="B86" s="10">
        <v>0.408200457805238</v>
      </c>
      <c r="C86" s="10">
        <f t="shared" ca="1" si="5"/>
        <v>0.75660201410834049</v>
      </c>
      <c r="D86" s="10">
        <f t="shared" ca="1" si="6"/>
        <v>0.1751874133567157</v>
      </c>
      <c r="E86" s="10">
        <f t="shared" ca="1" si="7"/>
        <v>8.165644607768515</v>
      </c>
      <c r="F86" s="10">
        <f t="shared" ca="1" si="8"/>
        <v>-0.19259908615905749</v>
      </c>
    </row>
    <row r="87" spans="1:6" x14ac:dyDescent="0.35">
      <c r="A87" s="10">
        <f t="shared" si="9"/>
        <v>5152</v>
      </c>
      <c r="B87" s="10">
        <v>0.40944484157829902</v>
      </c>
      <c r="C87" s="10">
        <f t="shared" ca="1" si="5"/>
        <v>0.75896693885293987</v>
      </c>
      <c r="D87" s="10">
        <f t="shared" ca="1" si="6"/>
        <v>0.17573499985670396</v>
      </c>
      <c r="E87" s="10">
        <f t="shared" ca="1" si="7"/>
        <v>8.1602235014186313</v>
      </c>
      <c r="F87" s="10">
        <f t="shared" ca="1" si="8"/>
        <v>-0.19326319865989031</v>
      </c>
    </row>
    <row r="88" spans="1:6" x14ac:dyDescent="0.35">
      <c r="A88" s="10">
        <f t="shared" si="9"/>
        <v>5212</v>
      </c>
      <c r="B88" s="10">
        <v>0.41133678195629297</v>
      </c>
      <c r="C88" s="10">
        <f t="shared" ca="1" si="5"/>
        <v>0.76256253107463734</v>
      </c>
      <c r="D88" s="10">
        <f t="shared" ca="1" si="6"/>
        <v>0.1765675412576769</v>
      </c>
      <c r="E88" s="10">
        <f t="shared" ca="1" si="7"/>
        <v>8.1519813415489981</v>
      </c>
      <c r="F88" s="10">
        <f t="shared" ca="1" si="8"/>
        <v>-0.1942737500415577</v>
      </c>
    </row>
    <row r="89" spans="1:6" x14ac:dyDescent="0.35">
      <c r="A89" s="10">
        <f t="shared" si="9"/>
        <v>5272</v>
      </c>
      <c r="B89" s="10">
        <v>0.41503059772937001</v>
      </c>
      <c r="C89" s="10">
        <f t="shared" ca="1" si="5"/>
        <v>0.76958254894440836</v>
      </c>
      <c r="D89" s="10">
        <f t="shared" ca="1" si="6"/>
        <v>0.17819299129533303</v>
      </c>
      <c r="E89" s="10">
        <f t="shared" ca="1" si="7"/>
        <v>8.1358893861762027</v>
      </c>
      <c r="F89" s="10">
        <f t="shared" ca="1" si="8"/>
        <v>-0.19624969408943474</v>
      </c>
    </row>
    <row r="90" spans="1:6" x14ac:dyDescent="0.35">
      <c r="A90" s="10">
        <f t="shared" si="9"/>
        <v>5332</v>
      </c>
      <c r="B90" s="10">
        <v>0.41547132207716803</v>
      </c>
      <c r="C90" s="10">
        <f t="shared" ca="1" si="5"/>
        <v>0.770420136140753</v>
      </c>
      <c r="D90" s="10">
        <f t="shared" ca="1" si="6"/>
        <v>0.17838693042271064</v>
      </c>
      <c r="E90" s="10">
        <f t="shared" ca="1" si="7"/>
        <v>8.1339693888151654</v>
      </c>
      <c r="F90" s="10">
        <f t="shared" ca="1" si="8"/>
        <v>-0.19648571302438722</v>
      </c>
    </row>
    <row r="91" spans="1:6" x14ac:dyDescent="0.35">
      <c r="A91" s="10">
        <f t="shared" si="9"/>
        <v>5392</v>
      </c>
      <c r="B91" s="10">
        <v>0.418511809359775</v>
      </c>
      <c r="C91" s="10">
        <f t="shared" ca="1" si="5"/>
        <v>0.77619851718841759</v>
      </c>
      <c r="D91" s="10">
        <f t="shared" ca="1" si="6"/>
        <v>0.17972488566239214</v>
      </c>
      <c r="E91" s="10">
        <f t="shared" ca="1" si="7"/>
        <v>8.1207236319423188</v>
      </c>
      <c r="F91" s="10">
        <f t="shared" ca="1" si="8"/>
        <v>-0.19811548970338683</v>
      </c>
    </row>
    <row r="92" spans="1:6" x14ac:dyDescent="0.35">
      <c r="A92" s="10">
        <f t="shared" si="9"/>
        <v>5452</v>
      </c>
      <c r="B92" s="10">
        <v>0.42017810783189502</v>
      </c>
      <c r="C92" s="10">
        <f t="shared" ca="1" si="5"/>
        <v>0.77936528179425246</v>
      </c>
      <c r="D92" s="10">
        <f t="shared" ca="1" si="6"/>
        <v>0.18045813417305018</v>
      </c>
      <c r="E92" s="10">
        <f t="shared" ca="1" si="7"/>
        <v>8.1134644716868038</v>
      </c>
      <c r="F92" s="10">
        <f t="shared" ca="1" si="8"/>
        <v>-0.19900979506599425</v>
      </c>
    </row>
    <row r="93" spans="1:6" x14ac:dyDescent="0.35">
      <c r="A93" s="10">
        <f t="shared" si="9"/>
        <v>5512</v>
      </c>
      <c r="B93" s="10">
        <v>0.42086574214835898</v>
      </c>
      <c r="C93" s="10">
        <f t="shared" ca="1" si="5"/>
        <v>0.78067211610489362</v>
      </c>
      <c r="D93" s="10">
        <f t="shared" ca="1" si="6"/>
        <v>0.1807607251235076</v>
      </c>
      <c r="E93" s="10">
        <f t="shared" ca="1" si="7"/>
        <v>8.1104688212772746</v>
      </c>
      <c r="F93" s="10">
        <f t="shared" ca="1" si="8"/>
        <v>-0.19937908288165265</v>
      </c>
    </row>
    <row r="94" spans="1:6" x14ac:dyDescent="0.35">
      <c r="A94" s="10">
        <f t="shared" si="9"/>
        <v>5572</v>
      </c>
      <c r="B94" s="10">
        <v>0.42389781391398301</v>
      </c>
      <c r="C94" s="10">
        <f t="shared" ca="1" si="5"/>
        <v>0.78643450364253142</v>
      </c>
      <c r="D94" s="10">
        <f t="shared" ca="1" si="6"/>
        <v>0.18209497714590994</v>
      </c>
      <c r="E94" s="10">
        <f t="shared" ca="1" si="7"/>
        <v>8.0972597262554924</v>
      </c>
      <c r="F94" s="10">
        <f t="shared" ca="1" si="8"/>
        <v>-0.20100905810088948</v>
      </c>
    </row>
    <row r="95" spans="1:6" x14ac:dyDescent="0.35">
      <c r="A95" s="10">
        <f t="shared" si="9"/>
        <v>5632</v>
      </c>
      <c r="B95" s="10">
        <v>0.42575385386119002</v>
      </c>
      <c r="C95" s="10">
        <f t="shared" ca="1" si="5"/>
        <v>0.78996186786339195</v>
      </c>
      <c r="D95" s="10">
        <f t="shared" ca="1" si="6"/>
        <v>0.1829117206944291</v>
      </c>
      <c r="E95" s="10">
        <f t="shared" ca="1" si="7"/>
        <v>8.089173965125152</v>
      </c>
      <c r="F95" s="10">
        <f t="shared" ca="1" si="8"/>
        <v>-0.20200813695384492</v>
      </c>
    </row>
    <row r="96" spans="1:6" x14ac:dyDescent="0.35">
      <c r="A96" s="10">
        <f t="shared" si="9"/>
        <v>5692</v>
      </c>
      <c r="B96" s="10">
        <v>0.42718844407269602</v>
      </c>
      <c r="C96" s="10">
        <f t="shared" ca="1" si="5"/>
        <v>0.79268827587593382</v>
      </c>
      <c r="D96" s="10">
        <f t="shared" ca="1" si="6"/>
        <v>0.18354300683769309</v>
      </c>
      <c r="E96" s="10">
        <f t="shared" ca="1" si="7"/>
        <v>8.0829242323068389</v>
      </c>
      <c r="F96" s="10">
        <f t="shared" ca="1" si="8"/>
        <v>-0.20278104014218049</v>
      </c>
    </row>
    <row r="97" spans="1:6" x14ac:dyDescent="0.35">
      <c r="A97" s="10">
        <f t="shared" si="9"/>
        <v>5752</v>
      </c>
      <c r="B97" s="10">
        <v>0.42898099614630403</v>
      </c>
      <c r="C97" s="10">
        <f t="shared" ca="1" si="5"/>
        <v>0.79609498275096047</v>
      </c>
      <c r="D97" s="10">
        <f t="shared" ca="1" si="6"/>
        <v>0.18433181278107114</v>
      </c>
      <c r="E97" s="10">
        <f t="shared" ca="1" si="7"/>
        <v>8.0751150534673961</v>
      </c>
      <c r="F97" s="10">
        <f t="shared" ca="1" si="8"/>
        <v>-0.20374764002590989</v>
      </c>
    </row>
    <row r="98" spans="1:6" x14ac:dyDescent="0.35">
      <c r="A98" s="10">
        <f t="shared" si="9"/>
        <v>5812</v>
      </c>
      <c r="B98" s="10">
        <v>0.43159172721195699</v>
      </c>
      <c r="C98" s="10">
        <f t="shared" ca="1" si="5"/>
        <v>0.80105662130035227</v>
      </c>
      <c r="D98" s="10">
        <f t="shared" ca="1" si="6"/>
        <v>0.18548065537899006</v>
      </c>
      <c r="E98" s="10">
        <f t="shared" ca="1" si="7"/>
        <v>8.0637415117479989</v>
      </c>
      <c r="F98" s="10">
        <f t="shared" ca="1" si="8"/>
        <v>-0.2051571009200332</v>
      </c>
    </row>
    <row r="99" spans="1:6" x14ac:dyDescent="0.35">
      <c r="A99" s="10">
        <f t="shared" si="9"/>
        <v>5872</v>
      </c>
      <c r="B99" s="10">
        <v>0.432522047220112</v>
      </c>
      <c r="C99" s="10">
        <f t="shared" ca="1" si="5"/>
        <v>0.80282467457725226</v>
      </c>
      <c r="D99" s="10">
        <f t="shared" ca="1" si="6"/>
        <v>0.18589003927498987</v>
      </c>
      <c r="E99" s="10">
        <f t="shared" ca="1" si="7"/>
        <v>8.0596886111776005</v>
      </c>
      <c r="F99" s="10">
        <f t="shared" ca="1" si="8"/>
        <v>-0.20565983521724671</v>
      </c>
    </row>
    <row r="100" spans="1:6" x14ac:dyDescent="0.35">
      <c r="A100" s="10">
        <f t="shared" si="9"/>
        <v>5932</v>
      </c>
      <c r="B100" s="10">
        <v>0.43590818500358902</v>
      </c>
      <c r="C100" s="10">
        <f t="shared" ca="1" si="5"/>
        <v>0.80925995700870768</v>
      </c>
      <c r="D100" s="10">
        <f t="shared" ca="1" si="6"/>
        <v>0.18738009674558123</v>
      </c>
      <c r="E100" s="10">
        <f t="shared" ca="1" si="7"/>
        <v>8.0449370422187467</v>
      </c>
      <c r="F100" s="10">
        <f t="shared" ca="1" si="8"/>
        <v>-0.20749180242989562</v>
      </c>
    </row>
    <row r="101" spans="1:6" x14ac:dyDescent="0.35">
      <c r="A101" s="10">
        <f t="shared" si="9"/>
        <v>5992</v>
      </c>
      <c r="B101" s="10">
        <v>0.43642763213862101</v>
      </c>
      <c r="C101" s="10">
        <f t="shared" ca="1" si="5"/>
        <v>0.81024715517839019</v>
      </c>
      <c r="D101" s="10">
        <f t="shared" ca="1" si="6"/>
        <v>0.18760867754578037</v>
      </c>
      <c r="E101" s="10">
        <f t="shared" ca="1" si="7"/>
        <v>8.0426740922967745</v>
      </c>
      <c r="F101" s="10">
        <f t="shared" ca="1" si="8"/>
        <v>-0.20777313070392903</v>
      </c>
    </row>
    <row r="102" spans="1:6" x14ac:dyDescent="0.35">
      <c r="A102" s="10">
        <f t="shared" si="9"/>
        <v>6052</v>
      </c>
      <c r="B102" s="10">
        <v>0.43830690396446798</v>
      </c>
      <c r="C102" s="10">
        <f t="shared" ca="1" si="5"/>
        <v>0.81381867108769967</v>
      </c>
      <c r="D102" s="10">
        <f t="shared" ca="1" si="6"/>
        <v>0.18843564419700143</v>
      </c>
      <c r="E102" s="10">
        <f t="shared" ca="1" si="7"/>
        <v>8.0344871224496863</v>
      </c>
      <c r="F102" s="10">
        <f t="shared" ca="1" si="8"/>
        <v>-0.20879159042395065</v>
      </c>
    </row>
    <row r="103" spans="1:6" x14ac:dyDescent="0.35">
      <c r="A103" s="10">
        <f t="shared" si="9"/>
        <v>6112</v>
      </c>
      <c r="B103" s="10">
        <v>0.43898790335262899</v>
      </c>
      <c r="C103" s="10">
        <f t="shared" ca="1" si="5"/>
        <v>0.81511289585901558</v>
      </c>
      <c r="D103" s="10">
        <f t="shared" ca="1" si="6"/>
        <v>0.18873531547167577</v>
      </c>
      <c r="E103" s="10">
        <f t="shared" ca="1" si="7"/>
        <v>8.0315203768304109</v>
      </c>
      <c r="F103" s="10">
        <f t="shared" ca="1" si="8"/>
        <v>-0.20916091001416359</v>
      </c>
    </row>
    <row r="104" spans="1:6" x14ac:dyDescent="0.35">
      <c r="A104" s="10">
        <f t="shared" si="9"/>
        <v>6172</v>
      </c>
      <c r="B104" s="10">
        <v>0.44012054778375198</v>
      </c>
      <c r="C104" s="10">
        <f t="shared" ca="1" si="5"/>
        <v>0.81726546237425257</v>
      </c>
      <c r="D104" s="10">
        <f t="shared" ca="1" si="6"/>
        <v>0.18923373148544631</v>
      </c>
      <c r="E104" s="10">
        <f t="shared" ca="1" si="7"/>
        <v>8.0265860582940824</v>
      </c>
      <c r="F104" s="10">
        <f t="shared" ca="1" si="8"/>
        <v>-0.20977546798979582</v>
      </c>
    </row>
    <row r="105" spans="1:6" x14ac:dyDescent="0.35">
      <c r="A105" s="10">
        <f t="shared" si="9"/>
        <v>6232</v>
      </c>
      <c r="B105" s="10">
        <v>0.444396378432317</v>
      </c>
      <c r="C105" s="10">
        <f t="shared" ca="1" si="5"/>
        <v>0.82539158706618243</v>
      </c>
      <c r="D105" s="10">
        <f t="shared" ca="1" si="6"/>
        <v>0.1911152950272392</v>
      </c>
      <c r="E105" s="10">
        <f t="shared" ca="1" si="7"/>
        <v>8.0079585792303316</v>
      </c>
      <c r="F105" s="10">
        <f t="shared" ca="1" si="8"/>
        <v>-0.21209888756478656</v>
      </c>
    </row>
    <row r="106" spans="1:6" x14ac:dyDescent="0.35">
      <c r="A106" s="10">
        <f t="shared" si="9"/>
        <v>6292</v>
      </c>
      <c r="B106" s="10">
        <v>0.44362576353768202</v>
      </c>
      <c r="C106" s="10">
        <f t="shared" ca="1" si="5"/>
        <v>0.82392704994159738</v>
      </c>
      <c r="D106" s="10">
        <f t="shared" ca="1" si="6"/>
        <v>0.19077618877872718</v>
      </c>
      <c r="E106" s="10">
        <f t="shared" ca="1" si="7"/>
        <v>8.0113157310906011</v>
      </c>
      <c r="F106" s="10">
        <f t="shared" ca="1" si="8"/>
        <v>-0.21167974848964699</v>
      </c>
    </row>
    <row r="107" spans="1:6" x14ac:dyDescent="0.35">
      <c r="A107" s="10">
        <f t="shared" si="9"/>
        <v>6352</v>
      </c>
      <c r="B107" s="10">
        <v>0.44573696461131601</v>
      </c>
      <c r="C107" s="10">
        <f t="shared" ca="1" si="5"/>
        <v>0.82793934242559541</v>
      </c>
      <c r="D107" s="10">
        <f t="shared" ca="1" si="6"/>
        <v>0.1917052150419345</v>
      </c>
      <c r="E107" s="10">
        <f t="shared" ca="1" si="7"/>
        <v>8.0021183710848494</v>
      </c>
      <c r="F107" s="10">
        <f t="shared" ca="1" si="8"/>
        <v>-0.21282845412747733</v>
      </c>
    </row>
    <row r="108" spans="1:6" x14ac:dyDescent="0.35">
      <c r="A108" s="10">
        <f t="shared" si="9"/>
        <v>6412</v>
      </c>
      <c r="B108" s="10">
        <v>0.449012268403295</v>
      </c>
      <c r="C108" s="10">
        <f t="shared" ca="1" si="5"/>
        <v>0.83416398722683527</v>
      </c>
      <c r="D108" s="10">
        <f t="shared" ca="1" si="6"/>
        <v>0.19314650042243758</v>
      </c>
      <c r="E108" s="10">
        <f t="shared" ca="1" si="7"/>
        <v>7.9878496458178692</v>
      </c>
      <c r="F108" s="10">
        <f t="shared" ca="1" si="8"/>
        <v>-0.21461316427064728</v>
      </c>
    </row>
    <row r="109" spans="1:6" x14ac:dyDescent="0.35">
      <c r="A109" s="10">
        <f t="shared" si="9"/>
        <v>6472</v>
      </c>
      <c r="B109" s="10">
        <v>0.45064482914936099</v>
      </c>
      <c r="C109" s="10">
        <f t="shared" ca="1" si="5"/>
        <v>0.83726663400592005</v>
      </c>
      <c r="D109" s="10">
        <f t="shared" ca="1" si="6"/>
        <v>0.19386490277090077</v>
      </c>
      <c r="E109" s="10">
        <f t="shared" ca="1" si="7"/>
        <v>7.9807374625680829</v>
      </c>
      <c r="F109" s="10">
        <f t="shared" ca="1" si="8"/>
        <v>-0.21550393609307467</v>
      </c>
    </row>
    <row r="110" spans="1:6" x14ac:dyDescent="0.35">
      <c r="A110" s="10">
        <f t="shared" si="9"/>
        <v>6532</v>
      </c>
      <c r="B110" s="10">
        <v>0.45015944837683503</v>
      </c>
      <c r="C110" s="10">
        <f t="shared" ca="1" si="5"/>
        <v>0.83634417822953544</v>
      </c>
      <c r="D110" s="10">
        <f t="shared" ca="1" si="6"/>
        <v>0.19365131274815778</v>
      </c>
      <c r="E110" s="10">
        <f t="shared" ca="1" si="7"/>
        <v>7.982852003793238</v>
      </c>
      <c r="F110" s="10">
        <f t="shared" ca="1" si="8"/>
        <v>-0.21523901556978289</v>
      </c>
    </row>
    <row r="111" spans="1:6" x14ac:dyDescent="0.35">
      <c r="A111" s="10">
        <f t="shared" si="9"/>
        <v>6592</v>
      </c>
      <c r="B111" s="10">
        <v>0.45448572552862498</v>
      </c>
      <c r="C111" s="10">
        <f t="shared" ca="1" si="5"/>
        <v>0.84456617542184487</v>
      </c>
      <c r="D111" s="10">
        <f t="shared" ca="1" si="6"/>
        <v>0.19555507508805106</v>
      </c>
      <c r="E111" s="10">
        <f t="shared" ca="1" si="7"/>
        <v>7.9640047566282952</v>
      </c>
      <c r="F111" s="10">
        <f t="shared" ca="1" si="8"/>
        <v>-0.21760277367253786</v>
      </c>
    </row>
    <row r="112" spans="1:6" x14ac:dyDescent="0.35">
      <c r="A112" s="10">
        <f t="shared" si="9"/>
        <v>6652</v>
      </c>
      <c r="B112" s="10">
        <v>0.45616924302888201</v>
      </c>
      <c r="C112" s="10">
        <f t="shared" ca="1" si="5"/>
        <v>0.84776566442235657</v>
      </c>
      <c r="D112" s="10">
        <f t="shared" ca="1" si="6"/>
        <v>0.19629590076867456</v>
      </c>
      <c r="E112" s="10">
        <f t="shared" ca="1" si="7"/>
        <v>7.9566705823901227</v>
      </c>
      <c r="F112" s="10">
        <f t="shared" ca="1" si="8"/>
        <v>-0.21852411332689403</v>
      </c>
    </row>
    <row r="113" spans="1:6" x14ac:dyDescent="0.35">
      <c r="A113" s="10">
        <f t="shared" si="9"/>
        <v>6712</v>
      </c>
      <c r="B113" s="10">
        <v>0.45638610183539902</v>
      </c>
      <c r="C113" s="10">
        <f t="shared" ca="1" si="5"/>
        <v>0.84817779994575293</v>
      </c>
      <c r="D113" s="10">
        <f t="shared" ca="1" si="6"/>
        <v>0.19639132868843936</v>
      </c>
      <c r="E113" s="10">
        <f t="shared" ca="1" si="7"/>
        <v>7.9557258459844507</v>
      </c>
      <c r="F113" s="10">
        <f t="shared" ca="1" si="8"/>
        <v>-0.21864285551774304</v>
      </c>
    </row>
    <row r="114" spans="1:6" x14ac:dyDescent="0.35">
      <c r="A114" s="10">
        <f t="shared" si="9"/>
        <v>6772</v>
      </c>
      <c r="B114" s="10">
        <v>0.45882269792177499</v>
      </c>
      <c r="C114" s="10">
        <f t="shared" ca="1" si="5"/>
        <v>0.8528084986915988</v>
      </c>
      <c r="D114" s="10">
        <f t="shared" ca="1" si="6"/>
        <v>0.19746354382954626</v>
      </c>
      <c r="E114" s="10">
        <f t="shared" ca="1" si="7"/>
        <v>7.9451109160874926</v>
      </c>
      <c r="F114" s="10">
        <f t="shared" ca="1" si="8"/>
        <v>-0.21997799676001117</v>
      </c>
    </row>
    <row r="115" spans="1:6" x14ac:dyDescent="0.35">
      <c r="A115" s="10">
        <f t="shared" si="9"/>
        <v>6832</v>
      </c>
      <c r="B115" s="10">
        <v>0.46314045289558597</v>
      </c>
      <c r="C115" s="10">
        <f t="shared" ca="1" si="5"/>
        <v>0.86101429966693999</v>
      </c>
      <c r="D115" s="10">
        <f t="shared" ca="1" si="6"/>
        <v>0.19936355601638162</v>
      </c>
      <c r="E115" s="10">
        <f t="shared" ca="1" si="7"/>
        <v>7.9263007954378226</v>
      </c>
      <c r="F115" s="10">
        <f t="shared" ca="1" si="8"/>
        <v>-0.22234831262081187</v>
      </c>
    </row>
    <row r="116" spans="1:6" x14ac:dyDescent="0.35">
      <c r="A116" s="10">
        <f t="shared" si="9"/>
        <v>6892</v>
      </c>
      <c r="B116" s="10">
        <v>0.463371914986134</v>
      </c>
      <c r="C116" s="10">
        <f t="shared" ca="1" si="5"/>
        <v>0.86145418841928778</v>
      </c>
      <c r="D116" s="10">
        <f t="shared" ca="1" si="6"/>
        <v>0.19946541005754398</v>
      </c>
      <c r="E116" s="10">
        <f t="shared" ca="1" si="7"/>
        <v>7.9252924404303151</v>
      </c>
      <c r="F116" s="10">
        <f t="shared" ca="1" si="8"/>
        <v>-0.22247553705735443</v>
      </c>
    </row>
    <row r="117" spans="1:6" x14ac:dyDescent="0.35">
      <c r="A117" s="10">
        <f t="shared" si="9"/>
        <v>6952</v>
      </c>
      <c r="B117" s="10">
        <v>0.466299770744321</v>
      </c>
      <c r="C117" s="10">
        <f t="shared" ca="1" si="5"/>
        <v>0.8670185156638659</v>
      </c>
      <c r="D117" s="10">
        <f t="shared" ca="1" si="6"/>
        <v>0.20075380220938982</v>
      </c>
      <c r="E117" s="10">
        <f t="shared" ca="1" si="7"/>
        <v>7.9125373581270413</v>
      </c>
      <c r="F117" s="10">
        <f t="shared" ca="1" si="8"/>
        <v>-0.22408624827513432</v>
      </c>
    </row>
    <row r="118" spans="1:6" x14ac:dyDescent="0.35">
      <c r="A118" s="10">
        <f t="shared" si="9"/>
        <v>7012</v>
      </c>
      <c r="B118" s="10">
        <v>0.46746927863993498</v>
      </c>
      <c r="C118" s="10">
        <f t="shared" ca="1" si="5"/>
        <v>0.86924114040489608</v>
      </c>
      <c r="D118" s="10">
        <f t="shared" ca="1" si="6"/>
        <v>0.20126843985505166</v>
      </c>
      <c r="E118" s="10">
        <f t="shared" ca="1" si="7"/>
        <v>7.9074424454349881</v>
      </c>
      <c r="F118" s="10">
        <f t="shared" ca="1" si="8"/>
        <v>-0.22473035944739433</v>
      </c>
    </row>
    <row r="119" spans="1:6" x14ac:dyDescent="0.35">
      <c r="A119" s="10">
        <f t="shared" si="9"/>
        <v>7072</v>
      </c>
      <c r="B119" s="10">
        <v>0.47054667348109902</v>
      </c>
      <c r="C119" s="10">
        <f t="shared" ca="1" si="5"/>
        <v>0.87508966347818318</v>
      </c>
      <c r="D119" s="10">
        <f t="shared" ca="1" si="6"/>
        <v>0.20262263613005593</v>
      </c>
      <c r="E119" s="10">
        <f t="shared" ca="1" si="7"/>
        <v>7.8940359023124467</v>
      </c>
      <c r="F119" s="10">
        <f t="shared" ca="1" si="8"/>
        <v>-0.22642723185950331</v>
      </c>
    </row>
    <row r="120" spans="1:6" x14ac:dyDescent="0.35">
      <c r="A120" s="10">
        <f t="shared" si="9"/>
        <v>7132</v>
      </c>
      <c r="B120" s="10">
        <v>0.47313928445824599</v>
      </c>
      <c r="C120" s="10">
        <f t="shared" ca="1" si="5"/>
        <v>0.88001686518693956</v>
      </c>
      <c r="D120" s="10">
        <f t="shared" ca="1" si="6"/>
        <v>0.20376350504970991</v>
      </c>
      <c r="E120" s="10">
        <f t="shared" ca="1" si="7"/>
        <v>7.8827413000078712</v>
      </c>
      <c r="F120" s="10">
        <f t="shared" ca="1" si="8"/>
        <v>-0.22785903305556249</v>
      </c>
    </row>
    <row r="121" spans="1:6" x14ac:dyDescent="0.35">
      <c r="A121" s="10">
        <f t="shared" si="9"/>
        <v>7192</v>
      </c>
      <c r="B121" s="10">
        <v>0.47684695482376099</v>
      </c>
      <c r="C121" s="10">
        <f t="shared" ca="1" si="5"/>
        <v>0.88706321341330341</v>
      </c>
      <c r="D121" s="10">
        <f t="shared" ca="1" si="6"/>
        <v>0.20539505174978334</v>
      </c>
      <c r="E121" s="10">
        <f t="shared" ca="1" si="7"/>
        <v>7.8665889876771455</v>
      </c>
      <c r="F121" s="10">
        <f t="shared" ca="1" si="8"/>
        <v>-0.22991020827366279</v>
      </c>
    </row>
    <row r="122" spans="1:6" x14ac:dyDescent="0.35">
      <c r="A122" s="10">
        <f t="shared" si="9"/>
        <v>7252</v>
      </c>
      <c r="B122" s="10">
        <v>0.47710174911533798</v>
      </c>
      <c r="C122" s="10">
        <f t="shared" ca="1" si="5"/>
        <v>0.88754744451465473</v>
      </c>
      <c r="D122" s="10">
        <f t="shared" ca="1" si="6"/>
        <v>0.20550717304014574</v>
      </c>
      <c r="E122" s="10">
        <f t="shared" ca="1" si="7"/>
        <v>7.8654789869025574</v>
      </c>
      <c r="F122" s="10">
        <f t="shared" ca="1" si="8"/>
        <v>-0.23005132141634987</v>
      </c>
    </row>
    <row r="123" spans="1:6" x14ac:dyDescent="0.35">
      <c r="A123" s="10">
        <f t="shared" si="9"/>
        <v>7312</v>
      </c>
      <c r="B123" s="10">
        <v>0.479496511241991</v>
      </c>
      <c r="C123" s="10">
        <f t="shared" ca="1" si="5"/>
        <v>0.89209863871483297</v>
      </c>
      <c r="D123" s="10">
        <f t="shared" ca="1" si="6"/>
        <v>0.20656097930122599</v>
      </c>
      <c r="E123" s="10">
        <f t="shared" ca="1" si="7"/>
        <v>7.8550463049178632</v>
      </c>
      <c r="F123" s="10">
        <f t="shared" ca="1" si="8"/>
        <v>-0.23137859048943582</v>
      </c>
    </row>
    <row r="124" spans="1:6" x14ac:dyDescent="0.35">
      <c r="A124" s="10">
        <f t="shared" si="9"/>
        <v>7372</v>
      </c>
      <c r="B124" s="10">
        <v>0.48323450752685998</v>
      </c>
      <c r="C124" s="10">
        <f t="shared" ca="1" si="5"/>
        <v>0.89920262070228851</v>
      </c>
      <c r="D124" s="10">
        <f t="shared" ca="1" si="6"/>
        <v>0.2082058708105114</v>
      </c>
      <c r="E124" s="10">
        <f t="shared" ca="1" si="7"/>
        <v>7.8387618789759372</v>
      </c>
      <c r="F124" s="10">
        <f t="shared" ca="1" si="8"/>
        <v>-0.23345385884948058</v>
      </c>
    </row>
    <row r="125" spans="1:6" x14ac:dyDescent="0.35">
      <c r="A125" s="10">
        <f t="shared" si="9"/>
        <v>7432</v>
      </c>
      <c r="B125" s="10">
        <v>0.48399682307690001</v>
      </c>
      <c r="C125" s="10">
        <f t="shared" ca="1" si="5"/>
        <v>0.90065138509998544</v>
      </c>
      <c r="D125" s="10">
        <f t="shared" ca="1" si="6"/>
        <v>0.20854132496297612</v>
      </c>
      <c r="E125" s="10">
        <f t="shared" ca="1" si="7"/>
        <v>7.8354408828665365</v>
      </c>
      <c r="F125" s="10">
        <f t="shared" ca="1" si="8"/>
        <v>-0.23387761196911999</v>
      </c>
    </row>
    <row r="126" spans="1:6" x14ac:dyDescent="0.35">
      <c r="A126" s="10">
        <f t="shared" si="9"/>
        <v>7492</v>
      </c>
      <c r="B126" s="10">
        <v>0.48615790594408398</v>
      </c>
      <c r="C126" s="10">
        <f t="shared" ca="1" si="5"/>
        <v>0.90475847686570443</v>
      </c>
      <c r="D126" s="10">
        <f t="shared" ca="1" si="6"/>
        <v>0.20949230152586953</v>
      </c>
      <c r="E126" s="10">
        <f t="shared" ca="1" si="7"/>
        <v>7.8260262148938926</v>
      </c>
      <c r="F126" s="10">
        <f t="shared" ca="1" si="8"/>
        <v>-0.23507988363982854</v>
      </c>
    </row>
    <row r="127" spans="1:6" x14ac:dyDescent="0.35">
      <c r="A127" s="10">
        <f t="shared" si="9"/>
        <v>7552</v>
      </c>
      <c r="B127" s="10">
        <v>0.48880558033001797</v>
      </c>
      <c r="C127" s="10">
        <f t="shared" ca="1" si="5"/>
        <v>0.90979032540511018</v>
      </c>
      <c r="D127" s="10">
        <f t="shared" ca="1" si="6"/>
        <v>0.21065740089592624</v>
      </c>
      <c r="E127" s="10">
        <f t="shared" ca="1" si="7"/>
        <v>7.8144917311303308</v>
      </c>
      <c r="F127" s="10">
        <f t="shared" ca="1" si="8"/>
        <v>-0.23655483298542559</v>
      </c>
    </row>
    <row r="128" spans="1:6" x14ac:dyDescent="0.35">
      <c r="A128" s="10">
        <f t="shared" si="9"/>
        <v>7612</v>
      </c>
      <c r="B128" s="10">
        <v>0.49165861684931</v>
      </c>
      <c r="C128" s="10">
        <f t="shared" ca="1" si="5"/>
        <v>0.91521246028647585</v>
      </c>
      <c r="D128" s="10">
        <f t="shared" ca="1" si="6"/>
        <v>0.21191286911703205</v>
      </c>
      <c r="E128" s="10">
        <f t="shared" ca="1" si="7"/>
        <v>7.8020625957413836</v>
      </c>
      <c r="F128" s="10">
        <f t="shared" ca="1" si="8"/>
        <v>-0.23814662305040393</v>
      </c>
    </row>
    <row r="129" spans="1:6" x14ac:dyDescent="0.35">
      <c r="A129" s="10">
        <f t="shared" si="9"/>
        <v>7672</v>
      </c>
      <c r="B129" s="10">
        <v>0.49528159039562802</v>
      </c>
      <c r="C129" s="10">
        <f t="shared" ca="1" si="5"/>
        <v>0.92209784401953454</v>
      </c>
      <c r="D129" s="10">
        <f t="shared" ca="1" si="6"/>
        <v>0.21350714529350312</v>
      </c>
      <c r="E129" s="10">
        <f t="shared" ca="1" si="7"/>
        <v>7.786279261594319</v>
      </c>
      <c r="F129" s="10">
        <f t="shared" ca="1" si="8"/>
        <v>-0.24017164145006079</v>
      </c>
    </row>
    <row r="130" spans="1:6" x14ac:dyDescent="0.35">
      <c r="A130" s="10">
        <f t="shared" si="9"/>
        <v>7732</v>
      </c>
      <c r="B130" s="10">
        <v>0.496895750831512</v>
      </c>
      <c r="C130" s="10">
        <f t="shared" ca="1" si="5"/>
        <v>0.92516552140268238</v>
      </c>
      <c r="D130" s="10">
        <f t="shared" ca="1" si="6"/>
        <v>0.21421745065318409</v>
      </c>
      <c r="E130" s="10">
        <f t="shared" ca="1" si="7"/>
        <v>7.7792472385334781</v>
      </c>
      <c r="F130" s="10">
        <f t="shared" ca="1" si="8"/>
        <v>-0.24107517960396582</v>
      </c>
    </row>
    <row r="131" spans="1:6" x14ac:dyDescent="0.35">
      <c r="A131" s="10">
        <f t="shared" si="9"/>
        <v>7792</v>
      </c>
      <c r="B131" s="10">
        <v>0.49947947203134202</v>
      </c>
      <c r="C131" s="10">
        <f t="shared" ref="C131:C145" ca="1" si="10">(B131-$C$2)/($C$145-$C$2)</f>
        <v>0.93007582827979118</v>
      </c>
      <c r="D131" s="10">
        <f t="shared" ref="D131:D145" ca="1" si="11">$L$4*C131</f>
        <v>0.21535440765904426</v>
      </c>
      <c r="E131" s="10">
        <f t="shared" ref="E131:E145" ca="1" si="12">$K$6*(1-D131)</f>
        <v>7.7679913641754625</v>
      </c>
      <c r="F131" s="10">
        <f t="shared" ref="F131:F145" ca="1" si="13">LN(E131/$K$6)</f>
        <v>-0.24252313787002436</v>
      </c>
    </row>
    <row r="132" spans="1:6" x14ac:dyDescent="0.35">
      <c r="A132" s="10">
        <f t="shared" ref="A132:A145" si="14">A131+60</f>
        <v>7852</v>
      </c>
      <c r="B132" s="10">
        <v>0.50106311185160501</v>
      </c>
      <c r="C132" s="10">
        <f t="shared" ca="1" si="10"/>
        <v>0.93308550188575623</v>
      </c>
      <c r="D132" s="10">
        <f t="shared" ca="1" si="11"/>
        <v>0.21605128253413744</v>
      </c>
      <c r="E132" s="10">
        <f t="shared" ca="1" si="12"/>
        <v>7.76109230291204</v>
      </c>
      <c r="F132" s="10">
        <f t="shared" ca="1" si="13"/>
        <v>-0.24341167216673126</v>
      </c>
    </row>
    <row r="133" spans="1:6" x14ac:dyDescent="0.35">
      <c r="A133" s="10">
        <f t="shared" si="14"/>
        <v>7912</v>
      </c>
      <c r="B133" s="10">
        <v>0.50345689666234394</v>
      </c>
      <c r="C133" s="10">
        <f t="shared" ca="1" si="10"/>
        <v>0.93763483871794351</v>
      </c>
      <c r="D133" s="10">
        <f t="shared" ca="1" si="11"/>
        <v>0.21710465873094623</v>
      </c>
      <c r="E133" s="10">
        <f t="shared" ca="1" si="12"/>
        <v>7.7506638785636328</v>
      </c>
      <c r="F133" s="10">
        <f t="shared" ca="1" si="13"/>
        <v>-0.24475625569390067</v>
      </c>
    </row>
    <row r="134" spans="1:6" x14ac:dyDescent="0.35">
      <c r="A134" s="10">
        <f t="shared" si="14"/>
        <v>7972</v>
      </c>
      <c r="B134" s="10">
        <v>0.508781968589193</v>
      </c>
      <c r="C134" s="10">
        <f t="shared" ca="1" si="10"/>
        <v>0.94775502401704859</v>
      </c>
      <c r="D134" s="10">
        <f t="shared" ca="1" si="11"/>
        <v>0.21944793703602752</v>
      </c>
      <c r="E134" s="10">
        <f t="shared" ca="1" si="12"/>
        <v>7.727465423343328</v>
      </c>
      <c r="F134" s="10">
        <f t="shared" ca="1" si="13"/>
        <v>-0.2477538366209753</v>
      </c>
    </row>
    <row r="135" spans="1:6" x14ac:dyDescent="0.35">
      <c r="A135" s="10">
        <f t="shared" si="14"/>
        <v>8032</v>
      </c>
      <c r="B135" s="10">
        <v>0.50820995948760195</v>
      </c>
      <c r="C135" s="10">
        <f t="shared" ca="1" si="10"/>
        <v>0.94666793295416762</v>
      </c>
      <c r="D135" s="10">
        <f t="shared" ca="1" si="11"/>
        <v>0.21919622653587276</v>
      </c>
      <c r="E135" s="10">
        <f t="shared" ca="1" si="12"/>
        <v>7.7299573572948601</v>
      </c>
      <c r="F135" s="10">
        <f t="shared" ca="1" si="13"/>
        <v>-0.24743141107714647</v>
      </c>
    </row>
    <row r="136" spans="1:6" x14ac:dyDescent="0.35">
      <c r="A136" s="10">
        <f t="shared" si="14"/>
        <v>8092</v>
      </c>
      <c r="B136" s="10">
        <v>0.50926885298017699</v>
      </c>
      <c r="C136" s="10">
        <f t="shared" ca="1" si="10"/>
        <v>0.94868033738815183</v>
      </c>
      <c r="D136" s="10">
        <f t="shared" ca="1" si="11"/>
        <v>0.21966218872053961</v>
      </c>
      <c r="E136" s="10">
        <f t="shared" ca="1" si="12"/>
        <v>7.7253443316666575</v>
      </c>
      <c r="F136" s="10">
        <f t="shared" ca="1" si="13"/>
        <v>-0.24802836167158029</v>
      </c>
    </row>
    <row r="137" spans="1:6" x14ac:dyDescent="0.35">
      <c r="A137" s="10">
        <f t="shared" si="14"/>
        <v>8152</v>
      </c>
      <c r="B137" s="10">
        <v>0.512163983094579</v>
      </c>
      <c r="C137" s="10">
        <f t="shared" ca="1" si="10"/>
        <v>0.95418247024668479</v>
      </c>
      <c r="D137" s="10">
        <f t="shared" ca="1" si="11"/>
        <v>0.22093618007326862</v>
      </c>
      <c r="E137" s="10">
        <f t="shared" ca="1" si="12"/>
        <v>7.7127318172746406</v>
      </c>
      <c r="F137" s="10">
        <f t="shared" ca="1" si="13"/>
        <v>-0.24966231101557881</v>
      </c>
    </row>
    <row r="138" spans="1:6" x14ac:dyDescent="0.35">
      <c r="A138" s="10">
        <f t="shared" si="14"/>
        <v>8212</v>
      </c>
      <c r="B138" s="10">
        <v>0.517405665243591</v>
      </c>
      <c r="C138" s="10">
        <f t="shared" ca="1" si="10"/>
        <v>0.96414417505663308</v>
      </c>
      <c r="D138" s="10">
        <f t="shared" ca="1" si="11"/>
        <v>0.22324276301348811</v>
      </c>
      <c r="E138" s="10">
        <f t="shared" ca="1" si="12"/>
        <v>7.689896646166468</v>
      </c>
      <c r="F138" s="10">
        <f t="shared" ca="1" si="13"/>
        <v>-0.25262741374367798</v>
      </c>
    </row>
    <row r="139" spans="1:6" x14ac:dyDescent="0.35">
      <c r="A139" s="10">
        <f t="shared" si="14"/>
        <v>8272</v>
      </c>
      <c r="B139" s="10">
        <v>0.51957121558434505</v>
      </c>
      <c r="C139" s="10">
        <f t="shared" ca="1" si="10"/>
        <v>0.96825975716031731</v>
      </c>
      <c r="D139" s="10">
        <f t="shared" ca="1" si="11"/>
        <v>0.22419570547168569</v>
      </c>
      <c r="E139" s="10">
        <f t="shared" ca="1" si="12"/>
        <v>7.6804625158303121</v>
      </c>
      <c r="F139" s="10">
        <f t="shared" ca="1" si="13"/>
        <v>-0.25385498837891529</v>
      </c>
    </row>
    <row r="140" spans="1:6" x14ac:dyDescent="0.35">
      <c r="A140" s="10">
        <f t="shared" si="14"/>
        <v>8332</v>
      </c>
      <c r="B140" s="10">
        <v>0.52242064213312001</v>
      </c>
      <c r="C140" s="10">
        <f t="shared" ca="1" si="10"/>
        <v>0.97367503136992883</v>
      </c>
      <c r="D140" s="10">
        <f t="shared" ca="1" si="11"/>
        <v>0.22544958513855018</v>
      </c>
      <c r="E140" s="10">
        <f t="shared" ca="1" si="12"/>
        <v>7.6680491071283532</v>
      </c>
      <c r="F140" s="10">
        <f t="shared" ca="1" si="13"/>
        <v>-0.25547252781380908</v>
      </c>
    </row>
    <row r="141" spans="1:6" x14ac:dyDescent="0.35">
      <c r="A141" s="10">
        <f t="shared" si="14"/>
        <v>8392</v>
      </c>
      <c r="B141" s="10">
        <v>0.52310172094464402</v>
      </c>
      <c r="C141" s="10">
        <f t="shared" ca="1" si="10"/>
        <v>0.97496940708364732</v>
      </c>
      <c r="D141" s="10">
        <f t="shared" ca="1" si="11"/>
        <v>0.22574929136318311</v>
      </c>
      <c r="E141" s="10">
        <f t="shared" ca="1" si="12"/>
        <v>7.6650820155044874</v>
      </c>
      <c r="F141" s="10">
        <f t="shared" ca="1" si="13"/>
        <v>-0.25585954487342599</v>
      </c>
    </row>
    <row r="142" spans="1:6" x14ac:dyDescent="0.35">
      <c r="A142" s="10">
        <f t="shared" si="14"/>
        <v>8452</v>
      </c>
      <c r="B142" s="10">
        <v>0.52719694498427805</v>
      </c>
      <c r="C142" s="10">
        <f t="shared" ca="1" si="10"/>
        <v>0.98275229277829546</v>
      </c>
      <c r="D142" s="10">
        <f t="shared" ca="1" si="11"/>
        <v>0.22755137963135041</v>
      </c>
      <c r="E142" s="10">
        <f t="shared" ca="1" si="12"/>
        <v>7.6472413416496314</v>
      </c>
      <c r="F142" s="10">
        <f t="shared" ca="1" si="13"/>
        <v>-0.25818978327182573</v>
      </c>
    </row>
    <row r="143" spans="1:6" x14ac:dyDescent="0.35">
      <c r="A143" s="10">
        <f t="shared" si="14"/>
        <v>8512</v>
      </c>
      <c r="B143" s="10">
        <v>0.53009551144630496</v>
      </c>
      <c r="C143" s="10">
        <f t="shared" ca="1" si="10"/>
        <v>0.98826095634198963</v>
      </c>
      <c r="D143" s="10">
        <f t="shared" ca="1" si="11"/>
        <v>0.228826883136206</v>
      </c>
      <c r="E143" s="10">
        <f t="shared" ca="1" si="12"/>
        <v>7.6346138569515603</v>
      </c>
      <c r="F143" s="10">
        <f t="shared" ca="1" si="13"/>
        <v>-0.25984239513182605</v>
      </c>
    </row>
    <row r="144" spans="1:6" x14ac:dyDescent="0.35">
      <c r="A144" s="10">
        <f t="shared" si="14"/>
        <v>8572</v>
      </c>
      <c r="B144" s="10">
        <v>0.53009148464393396</v>
      </c>
      <c r="C144" s="10">
        <f t="shared" ca="1" si="10"/>
        <v>0.98825330349021268</v>
      </c>
      <c r="D144" s="10">
        <f t="shared" ca="1" si="11"/>
        <v>0.22882511115664128</v>
      </c>
      <c r="E144" s="10">
        <f t="shared" ca="1" si="12"/>
        <v>7.6346313995492512</v>
      </c>
      <c r="F144" s="10">
        <f t="shared" ca="1" si="13"/>
        <v>-0.25984009736302394</v>
      </c>
    </row>
    <row r="145" spans="1:12" x14ac:dyDescent="0.35">
      <c r="A145" s="10">
        <f t="shared" si="14"/>
        <v>8632</v>
      </c>
      <c r="B145" s="10">
        <v>0.53627239951542505</v>
      </c>
      <c r="C145" s="10">
        <f t="shared" ca="1" si="10"/>
        <v>1</v>
      </c>
      <c r="D145" s="10">
        <f t="shared" ca="1" si="11"/>
        <v>0.231545</v>
      </c>
      <c r="E145" s="10">
        <f t="shared" ca="1" si="12"/>
        <v>7.6077045000000005</v>
      </c>
      <c r="F145" s="10">
        <f t="shared" ca="1" si="13"/>
        <v>-0.26337327334578065</v>
      </c>
    </row>
    <row r="147" spans="1:12" x14ac:dyDescent="0.35">
      <c r="A147" s="10" t="s">
        <v>59</v>
      </c>
    </row>
    <row r="148" spans="1:12" x14ac:dyDescent="0.35">
      <c r="A148" s="10" t="s">
        <v>31</v>
      </c>
      <c r="B148" s="10" t="s">
        <v>37</v>
      </c>
      <c r="C148" s="10" t="s">
        <v>49</v>
      </c>
      <c r="D148" s="10" t="s">
        <v>50</v>
      </c>
      <c r="E148" s="53" t="s">
        <v>47</v>
      </c>
      <c r="F148" s="53" t="s">
        <v>38</v>
      </c>
      <c r="J148" s="53" t="s">
        <v>46</v>
      </c>
      <c r="K148" s="53"/>
      <c r="L148" s="53"/>
    </row>
    <row r="149" spans="1:12" x14ac:dyDescent="0.35">
      <c r="A149" s="10">
        <v>52</v>
      </c>
      <c r="B149" s="10">
        <v>5.2025713563231601E-2</v>
      </c>
      <c r="C149" s="10">
        <f ca="1">(B149-$C$2)/($C$134-$C$2)</f>
        <v>0</v>
      </c>
      <c r="D149" s="10">
        <f ca="1">$L$4*C149</f>
        <v>0</v>
      </c>
      <c r="E149" s="10">
        <f ca="1">$K$6*(1-D149)</f>
        <v>9.9</v>
      </c>
      <c r="F149" s="10">
        <f ca="1">LN(E149/$K$6)</f>
        <v>0</v>
      </c>
      <c r="J149" s="10">
        <v>1</v>
      </c>
    </row>
    <row r="150" spans="1:12" x14ac:dyDescent="0.35">
      <c r="A150" s="10">
        <f>A149+60</f>
        <v>112</v>
      </c>
      <c r="B150" s="10">
        <v>2.8517421123212001E-2</v>
      </c>
      <c r="C150" s="10">
        <f t="shared" ref="C150:C213" ca="1" si="15">(B150-$C$2)/($C$134-$C$2)</f>
        <v>-5.8069020682224942E-2</v>
      </c>
      <c r="D150" s="10">
        <f t="shared" ref="D150:D213" ca="1" si="16">$L$4*C150</f>
        <v>-1.5301840226248949E-2</v>
      </c>
      <c r="E150" s="10">
        <f t="shared" ref="E150:E213" ca="1" si="17">$K$6*(1-D150)</f>
        <v>10.051488218239866</v>
      </c>
      <c r="F150" s="10">
        <f t="shared" ref="F150:F213" ca="1" si="18">LN(E150/$K$6)</f>
        <v>1.518594781847179E-2</v>
      </c>
      <c r="J150" s="53" t="s">
        <v>34</v>
      </c>
      <c r="K150" s="53" t="s">
        <v>48</v>
      </c>
      <c r="L150" s="53" t="s">
        <v>40</v>
      </c>
    </row>
    <row r="151" spans="1:12" x14ac:dyDescent="0.35">
      <c r="A151" s="10">
        <f t="shared" ref="A151:A214" si="19">A150+60</f>
        <v>172</v>
      </c>
      <c r="B151" s="10">
        <v>2.8866078511188401E-2</v>
      </c>
      <c r="C151" s="10">
        <f t="shared" ca="1" si="15"/>
        <v>-5.7207784455686188E-2</v>
      </c>
      <c r="D151" s="10">
        <f t="shared" ca="1" si="16"/>
        <v>-1.5074894791648438E-2</v>
      </c>
      <c r="E151" s="10">
        <f t="shared" ca="1" si="17"/>
        <v>10.049241458437319</v>
      </c>
      <c r="F151" s="10">
        <f t="shared" ca="1" si="18"/>
        <v>1.4962397743619507E-2</v>
      </c>
      <c r="J151" s="20">
        <v>0.26351125000000003</v>
      </c>
      <c r="K151" s="10">
        <f>J151*J149</f>
        <v>0.26351125000000003</v>
      </c>
      <c r="L151" s="10">
        <f>J151*(1-J149)</f>
        <v>0</v>
      </c>
    </row>
    <row r="152" spans="1:12" x14ac:dyDescent="0.35">
      <c r="A152" s="10">
        <f t="shared" si="19"/>
        <v>232</v>
      </c>
      <c r="B152" s="10">
        <v>3.1876532568540901E-2</v>
      </c>
      <c r="C152" s="10">
        <f t="shared" ca="1" si="15"/>
        <v>-4.9771509814926077E-2</v>
      </c>
      <c r="D152" s="10">
        <f t="shared" ca="1" si="16"/>
        <v>-1.311535276571844E-2</v>
      </c>
      <c r="E152" s="10">
        <f t="shared" ca="1" si="17"/>
        <v>10.029841992380613</v>
      </c>
      <c r="F152" s="10">
        <f t="shared" ca="1" si="18"/>
        <v>1.3030091207777735E-2</v>
      </c>
      <c r="J152" s="53" t="s">
        <v>45</v>
      </c>
    </row>
    <row r="153" spans="1:12" x14ac:dyDescent="0.35">
      <c r="A153" s="10">
        <f t="shared" si="19"/>
        <v>292</v>
      </c>
      <c r="B153" s="10">
        <v>3.6515838763590103E-2</v>
      </c>
      <c r="C153" s="10">
        <f t="shared" ca="1" si="15"/>
        <v>-3.8311725227047191E-2</v>
      </c>
      <c r="D153" s="10">
        <f t="shared" ca="1" si="16"/>
        <v>-1.0095570604235741E-2</v>
      </c>
      <c r="E153" s="10">
        <f t="shared" ca="1" si="17"/>
        <v>9.9999461489819357</v>
      </c>
      <c r="F153" s="10">
        <f t="shared" ca="1" si="18"/>
        <v>1.0044950737195196E-2</v>
      </c>
      <c r="J153" s="10">
        <v>9.9</v>
      </c>
    </row>
    <row r="154" spans="1:12" x14ac:dyDescent="0.35">
      <c r="A154" s="10">
        <f t="shared" si="19"/>
        <v>352</v>
      </c>
      <c r="B154" s="10">
        <v>4.4126871359401701E-2</v>
      </c>
      <c r="C154" s="10">
        <f t="shared" ca="1" si="15"/>
        <v>-1.9511329139286788E-2</v>
      </c>
      <c r="D154" s="10">
        <f t="shared" ca="1" si="16"/>
        <v>-5.1414547306548866E-3</v>
      </c>
      <c r="E154" s="10">
        <f t="shared" ca="1" si="17"/>
        <v>9.9509004018334846</v>
      </c>
      <c r="F154" s="10">
        <f t="shared" ca="1" si="18"/>
        <v>5.1282825823259397E-3</v>
      </c>
    </row>
    <row r="155" spans="1:12" x14ac:dyDescent="0.35">
      <c r="A155" s="10">
        <f t="shared" si="19"/>
        <v>412</v>
      </c>
      <c r="B155" s="10">
        <v>5.0917773303434999E-2</v>
      </c>
      <c r="C155" s="10">
        <f t="shared" ca="1" si="15"/>
        <v>-2.736779203549203E-3</v>
      </c>
      <c r="D155" s="10">
        <f t="shared" ca="1" si="16"/>
        <v>-7.2117210890125505E-4</v>
      </c>
      <c r="E155" s="10">
        <f t="shared" ca="1" si="17"/>
        <v>9.9071396038781234</v>
      </c>
      <c r="F155" s="10">
        <f t="shared" ca="1" si="18"/>
        <v>7.2091218925302274E-4</v>
      </c>
      <c r="J155" s="53" t="s">
        <v>35</v>
      </c>
    </row>
    <row r="156" spans="1:12" x14ac:dyDescent="0.35">
      <c r="A156" s="10">
        <f t="shared" si="19"/>
        <v>472</v>
      </c>
      <c r="B156" s="10">
        <v>5.8149995819782203E-2</v>
      </c>
      <c r="C156" s="10">
        <f t="shared" ca="1" si="15"/>
        <v>1.5127898971258656E-2</v>
      </c>
      <c r="D156" s="10">
        <f t="shared" ca="1" si="16"/>
        <v>3.986371567790083E-3</v>
      </c>
      <c r="E156" s="10">
        <f t="shared" ca="1" si="17"/>
        <v>9.8605349214788784</v>
      </c>
      <c r="F156" s="10">
        <f t="shared" ca="1" si="18"/>
        <v>-3.9943383262831238E-3</v>
      </c>
      <c r="J156" s="19">
        <v>2.5000000000000001E-3</v>
      </c>
    </row>
    <row r="157" spans="1:12" x14ac:dyDescent="0.35">
      <c r="A157" s="10">
        <f t="shared" si="19"/>
        <v>532</v>
      </c>
      <c r="B157" s="10">
        <v>6.5028446033134804E-2</v>
      </c>
      <c r="C157" s="10">
        <f t="shared" ca="1" si="15"/>
        <v>3.2118706309560326E-2</v>
      </c>
      <c r="D157" s="10">
        <f t="shared" ca="1" si="16"/>
        <v>8.4636404480151299E-3</v>
      </c>
      <c r="E157" s="10">
        <f t="shared" ca="1" si="17"/>
        <v>9.8162099595646506</v>
      </c>
      <c r="F157" s="10">
        <f t="shared" ca="1" si="18"/>
        <v>-8.4996604369854539E-3</v>
      </c>
    </row>
    <row r="158" spans="1:12" x14ac:dyDescent="0.35">
      <c r="A158" s="10">
        <f t="shared" si="19"/>
        <v>592</v>
      </c>
      <c r="B158" s="10">
        <v>7.0525654458149595E-2</v>
      </c>
      <c r="C158" s="10">
        <f t="shared" ca="1" si="15"/>
        <v>4.5697638532781339E-2</v>
      </c>
      <c r="D158" s="10">
        <f t="shared" ca="1" si="16"/>
        <v>1.2041841851821378E-2</v>
      </c>
      <c r="E158" s="10">
        <f t="shared" ca="1" si="17"/>
        <v>9.7807857656669697</v>
      </c>
      <c r="F158" s="10">
        <f t="shared" ca="1" si="18"/>
        <v>-1.2114932183508771E-2</v>
      </c>
      <c r="J158" s="53" t="s">
        <v>18</v>
      </c>
    </row>
    <row r="159" spans="1:12" x14ac:dyDescent="0.35">
      <c r="A159" s="10">
        <f t="shared" si="19"/>
        <v>652</v>
      </c>
      <c r="B159" s="10">
        <v>7.6198119123947E-2</v>
      </c>
      <c r="C159" s="10">
        <f t="shared" ca="1" si="15"/>
        <v>5.9709480049463831E-2</v>
      </c>
      <c r="D159" s="10">
        <f t="shared" ca="1" si="16"/>
        <v>1.5734119724684279E-2</v>
      </c>
      <c r="E159" s="10">
        <f t="shared" ca="1" si="17"/>
        <v>9.744232214725626</v>
      </c>
      <c r="F159" s="10">
        <f t="shared" ca="1" si="18"/>
        <v>-1.5859214896458522E-2</v>
      </c>
      <c r="J159" s="19">
        <v>4.1E-5</v>
      </c>
    </row>
    <row r="160" spans="1:12" x14ac:dyDescent="0.35">
      <c r="A160" s="10">
        <f t="shared" si="19"/>
        <v>712</v>
      </c>
      <c r="B160" s="10">
        <v>8.3241163271967303E-2</v>
      </c>
      <c r="C160" s="10">
        <f t="shared" ca="1" si="15"/>
        <v>7.7106859180283982E-2</v>
      </c>
      <c r="D160" s="10">
        <f t="shared" ca="1" si="16"/>
        <v>2.031852484617061E-2</v>
      </c>
      <c r="E160" s="10">
        <f t="shared" ca="1" si="17"/>
        <v>9.6988466040229113</v>
      </c>
      <c r="F160" s="10">
        <f t="shared" ca="1" si="18"/>
        <v>-2.0527785502943038E-2</v>
      </c>
      <c r="J160" s="53" t="s">
        <v>20</v>
      </c>
    </row>
    <row r="161" spans="1:10" x14ac:dyDescent="0.35">
      <c r="A161" s="10">
        <f t="shared" si="19"/>
        <v>772</v>
      </c>
      <c r="B161" s="10">
        <v>8.8154092166203804E-2</v>
      </c>
      <c r="C161" s="10">
        <f t="shared" ca="1" si="15"/>
        <v>8.9242533019531237E-2</v>
      </c>
      <c r="D161" s="10">
        <f t="shared" ca="1" si="16"/>
        <v>2.3516411429142955E-2</v>
      </c>
      <c r="E161" s="10">
        <f t="shared" ca="1" si="17"/>
        <v>9.6671875268514853</v>
      </c>
      <c r="F161" s="10">
        <f t="shared" ca="1" si="18"/>
        <v>-2.3797335185682847E-2</v>
      </c>
      <c r="J161" s="19">
        <f>J159/J156</f>
        <v>1.6400000000000001E-2</v>
      </c>
    </row>
    <row r="162" spans="1:10" x14ac:dyDescent="0.35">
      <c r="A162" s="10">
        <f t="shared" si="19"/>
        <v>832</v>
      </c>
      <c r="B162" s="10">
        <v>9.3036728042520903E-2</v>
      </c>
      <c r="C162" s="10">
        <f t="shared" ca="1" si="15"/>
        <v>0.10130337854495787</v>
      </c>
      <c r="D162" s="10">
        <f t="shared" ca="1" si="16"/>
        <v>2.6694579909605033E-2</v>
      </c>
      <c r="E162" s="10">
        <f t="shared" ca="1" si="17"/>
        <v>9.6357236588949107</v>
      </c>
      <c r="F162" s="10">
        <f t="shared" ca="1" si="18"/>
        <v>-2.7057350788460912E-2</v>
      </c>
    </row>
    <row r="163" spans="1:10" x14ac:dyDescent="0.35">
      <c r="A163" s="10">
        <f t="shared" si="19"/>
        <v>892</v>
      </c>
      <c r="B163" s="10">
        <v>9.6897802056680193E-2</v>
      </c>
      <c r="C163" s="10">
        <f t="shared" ca="1" si="15"/>
        <v>0.11084081251026506</v>
      </c>
      <c r="D163" s="10">
        <f t="shared" ca="1" si="16"/>
        <v>2.9207801055595589E-2</v>
      </c>
      <c r="E163" s="10">
        <f t="shared" ca="1" si="17"/>
        <v>9.6108427695496044</v>
      </c>
      <c r="F163" s="10">
        <f t="shared" ca="1" si="18"/>
        <v>-2.9642840859953546E-2</v>
      </c>
    </row>
    <row r="164" spans="1:10" x14ac:dyDescent="0.35">
      <c r="A164" s="10">
        <f t="shared" si="19"/>
        <v>952</v>
      </c>
      <c r="B164" s="10">
        <v>0.101270418893587</v>
      </c>
      <c r="C164" s="10">
        <f t="shared" ca="1" si="15"/>
        <v>0.12164183424272972</v>
      </c>
      <c r="D164" s="10">
        <f t="shared" ca="1" si="16"/>
        <v>3.2053991793594513E-2</v>
      </c>
      <c r="E164" s="10">
        <f t="shared" ca="1" si="17"/>
        <v>9.5826654812434153</v>
      </c>
      <c r="F164" s="10">
        <f t="shared" ca="1" si="18"/>
        <v>-3.2578969907410292E-2</v>
      </c>
    </row>
    <row r="165" spans="1:10" x14ac:dyDescent="0.35">
      <c r="A165" s="10">
        <f t="shared" si="19"/>
        <v>1012</v>
      </c>
      <c r="B165" s="10">
        <v>0.107624932499724</v>
      </c>
      <c r="C165" s="10">
        <f t="shared" ca="1" si="15"/>
        <v>0.13733843930078479</v>
      </c>
      <c r="D165" s="10">
        <f t="shared" ca="1" si="16"/>
        <v>3.6190223813198932E-2</v>
      </c>
      <c r="E165" s="10">
        <f t="shared" ca="1" si="17"/>
        <v>9.5417167842493313</v>
      </c>
      <c r="F165" s="10">
        <f t="shared" ca="1" si="18"/>
        <v>-3.6861331450298081E-2</v>
      </c>
    </row>
    <row r="166" spans="1:10" x14ac:dyDescent="0.35">
      <c r="A166" s="10">
        <f t="shared" si="19"/>
        <v>1072</v>
      </c>
      <c r="B166" s="10">
        <v>0.11106705982330201</v>
      </c>
      <c r="C166" s="10">
        <f t="shared" ca="1" si="15"/>
        <v>0.14584101188251059</v>
      </c>
      <c r="D166" s="10">
        <f t="shared" ca="1" si="16"/>
        <v>3.8430747342425221E-2</v>
      </c>
      <c r="E166" s="10">
        <f t="shared" ca="1" si="17"/>
        <v>9.5195356013099897</v>
      </c>
      <c r="F166" s="10">
        <f t="shared" ca="1" si="18"/>
        <v>-3.9188690902121424E-2</v>
      </c>
    </row>
    <row r="167" spans="1:10" x14ac:dyDescent="0.35">
      <c r="A167" s="10">
        <f t="shared" si="19"/>
        <v>1132</v>
      </c>
      <c r="B167" s="10">
        <v>0.111604806739189</v>
      </c>
      <c r="C167" s="10">
        <f t="shared" ca="1" si="15"/>
        <v>0.14716932770383695</v>
      </c>
      <c r="D167" s="10">
        <f t="shared" ca="1" si="16"/>
        <v>3.8780773504897711E-2</v>
      </c>
      <c r="E167" s="10">
        <f t="shared" ca="1" si="17"/>
        <v>9.5160703423015125</v>
      </c>
      <c r="F167" s="10">
        <f t="shared" ca="1" si="18"/>
        <v>-3.955277272405236E-2</v>
      </c>
    </row>
    <row r="168" spans="1:10" x14ac:dyDescent="0.35">
      <c r="A168" s="10">
        <f t="shared" si="19"/>
        <v>1192</v>
      </c>
      <c r="B168" s="10">
        <v>0.117805973727304</v>
      </c>
      <c r="C168" s="10">
        <f t="shared" ca="1" si="15"/>
        <v>0.16248714353438054</v>
      </c>
      <c r="D168" s="10">
        <f t="shared" ca="1" si="16"/>
        <v>4.2817190301674038E-2</v>
      </c>
      <c r="E168" s="10">
        <f t="shared" ca="1" si="17"/>
        <v>9.4761098160134267</v>
      </c>
      <c r="F168" s="10">
        <f t="shared" ca="1" si="18"/>
        <v>-4.3760882053681192E-2</v>
      </c>
    </row>
    <row r="169" spans="1:10" x14ac:dyDescent="0.35">
      <c r="A169" s="10">
        <f t="shared" si="19"/>
        <v>1252</v>
      </c>
      <c r="B169" s="10">
        <v>0.121040583096499</v>
      </c>
      <c r="C169" s="10">
        <f t="shared" ca="1" si="15"/>
        <v>0.17047711553417358</v>
      </c>
      <c r="D169" s="10">
        <f t="shared" ca="1" si="16"/>
        <v>4.4922637810804501E-2</v>
      </c>
      <c r="E169" s="10">
        <f t="shared" ca="1" si="17"/>
        <v>9.4552658856730361</v>
      </c>
      <c r="F169" s="10">
        <f t="shared" ca="1" si="18"/>
        <v>-4.596293425438603E-2</v>
      </c>
    </row>
    <row r="170" spans="1:10" x14ac:dyDescent="0.35">
      <c r="A170" s="10">
        <f t="shared" si="19"/>
        <v>1312</v>
      </c>
      <c r="B170" s="10">
        <v>0.12314352584004699</v>
      </c>
      <c r="C170" s="10">
        <f t="shared" ca="1" si="15"/>
        <v>0.17567170063558818</v>
      </c>
      <c r="D170" s="10">
        <f t="shared" ca="1" si="16"/>
        <v>4.6291469424109638E-2</v>
      </c>
      <c r="E170" s="10">
        <f t="shared" ca="1" si="17"/>
        <v>9.4417144527013139</v>
      </c>
      <c r="F170" s="10">
        <f t="shared" ca="1" si="18"/>
        <v>-4.7397177721021352E-2</v>
      </c>
    </row>
    <row r="171" spans="1:10" x14ac:dyDescent="0.35">
      <c r="A171" s="10">
        <f t="shared" si="19"/>
        <v>1372</v>
      </c>
      <c r="B171" s="10">
        <v>0.129838552242005</v>
      </c>
      <c r="C171" s="10">
        <f t="shared" ca="1" si="15"/>
        <v>0.19220942355167323</v>
      </c>
      <c r="D171" s="10">
        <f t="shared" ca="1" si="16"/>
        <v>5.0649345461880858E-2</v>
      </c>
      <c r="E171" s="10">
        <f t="shared" ca="1" si="17"/>
        <v>9.3985714799273801</v>
      </c>
      <c r="F171" s="10">
        <f t="shared" ca="1" si="18"/>
        <v>-5.1977049633721545E-2</v>
      </c>
    </row>
    <row r="172" spans="1:10" x14ac:dyDescent="0.35">
      <c r="A172" s="10">
        <f t="shared" si="19"/>
        <v>1432</v>
      </c>
      <c r="B172" s="10">
        <v>0.13336307544032</v>
      </c>
      <c r="C172" s="10">
        <f t="shared" ca="1" si="15"/>
        <v>0.20091552634583112</v>
      </c>
      <c r="D172" s="10">
        <f t="shared" ca="1" si="16"/>
        <v>5.2943501491797898E-2</v>
      </c>
      <c r="E172" s="10">
        <f t="shared" ca="1" si="17"/>
        <v>9.3758593352312012</v>
      </c>
      <c r="F172" s="10">
        <f t="shared" ca="1" si="18"/>
        <v>-5.4396527060151703E-2</v>
      </c>
    </row>
    <row r="173" spans="1:10" x14ac:dyDescent="0.35">
      <c r="A173" s="10">
        <f t="shared" si="19"/>
        <v>1492</v>
      </c>
      <c r="B173" s="10">
        <v>0.13888630837855301</v>
      </c>
      <c r="C173" s="10">
        <f t="shared" ca="1" si="15"/>
        <v>0.214558743033786</v>
      </c>
      <c r="D173" s="10">
        <f t="shared" ca="1" si="16"/>
        <v>5.6538642575261748E-2</v>
      </c>
      <c r="E173" s="10">
        <f t="shared" ca="1" si="17"/>
        <v>9.3402674385049096</v>
      </c>
      <c r="F173" s="10">
        <f t="shared" ca="1" si="18"/>
        <v>-5.8199871636826238E-2</v>
      </c>
    </row>
    <row r="174" spans="1:10" x14ac:dyDescent="0.35">
      <c r="A174" s="10">
        <f t="shared" si="19"/>
        <v>1552</v>
      </c>
      <c r="B174" s="10">
        <v>0.143268448946479</v>
      </c>
      <c r="C174" s="10">
        <f t="shared" ca="1" si="15"/>
        <v>0.22538328981533434</v>
      </c>
      <c r="D174" s="10">
        <f t="shared" ca="1" si="16"/>
        <v>5.9391032428351032E-2</v>
      </c>
      <c r="E174" s="10">
        <f t="shared" ca="1" si="17"/>
        <v>9.3120287789593252</v>
      </c>
      <c r="F174" s="10">
        <f t="shared" ca="1" si="18"/>
        <v>-6.1227775632255364E-2</v>
      </c>
    </row>
    <row r="175" spans="1:10" x14ac:dyDescent="0.35">
      <c r="A175" s="10">
        <f t="shared" si="19"/>
        <v>1612</v>
      </c>
      <c r="B175" s="10">
        <v>0.146530061334081</v>
      </c>
      <c r="C175" s="10">
        <f t="shared" ca="1" si="15"/>
        <v>0.23343996333495742</v>
      </c>
      <c r="D175" s="10">
        <f t="shared" ca="1" si="16"/>
        <v>6.1514056538348807E-2</v>
      </c>
      <c r="E175" s="10">
        <f t="shared" ca="1" si="17"/>
        <v>9.2910108402703475</v>
      </c>
      <c r="F175" s="10">
        <f t="shared" ca="1" si="18"/>
        <v>-6.3487400732469487E-2</v>
      </c>
    </row>
    <row r="176" spans="1:10" x14ac:dyDescent="0.35">
      <c r="A176" s="10">
        <f t="shared" si="19"/>
        <v>1672</v>
      </c>
      <c r="B176" s="10">
        <v>0.14920536824793601</v>
      </c>
      <c r="C176" s="10">
        <f t="shared" ca="1" si="15"/>
        <v>0.24004837408653884</v>
      </c>
      <c r="D176" s="10">
        <f t="shared" ca="1" si="16"/>
        <v>6.3255447116011471E-2</v>
      </c>
      <c r="E176" s="10">
        <f t="shared" ca="1" si="17"/>
        <v>9.2737710735514867</v>
      </c>
      <c r="F176" s="10">
        <f t="shared" ca="1" si="18"/>
        <v>-6.534465623425309E-2</v>
      </c>
    </row>
    <row r="177" spans="1:6" x14ac:dyDescent="0.35">
      <c r="A177" s="10">
        <f t="shared" si="19"/>
        <v>1732</v>
      </c>
      <c r="B177" s="10">
        <v>0.15723475078377799</v>
      </c>
      <c r="C177" s="10">
        <f t="shared" ca="1" si="15"/>
        <v>0.25988215749419991</v>
      </c>
      <c r="D177" s="10">
        <f t="shared" ca="1" si="16"/>
        <v>6.8481872173993499E-2</v>
      </c>
      <c r="E177" s="10">
        <f t="shared" ca="1" si="17"/>
        <v>9.2220294654774655</v>
      </c>
      <c r="F177" s="10">
        <f t="shared" ca="1" si="18"/>
        <v>-7.0939628232370419E-2</v>
      </c>
    </row>
    <row r="178" spans="1:6" x14ac:dyDescent="0.35">
      <c r="A178" s="10">
        <f t="shared" si="19"/>
        <v>1792</v>
      </c>
      <c r="B178" s="10">
        <v>0.16016264663641899</v>
      </c>
      <c r="C178" s="10">
        <f t="shared" ca="1" si="15"/>
        <v>0.26711450094305778</v>
      </c>
      <c r="D178" s="10">
        <f t="shared" ca="1" si="16"/>
        <v>7.0387676036631347E-2</v>
      </c>
      <c r="E178" s="10">
        <f t="shared" ca="1" si="17"/>
        <v>9.203162007237351</v>
      </c>
      <c r="F178" s="10">
        <f t="shared" ca="1" si="18"/>
        <v>-7.2987635696798336E-2</v>
      </c>
    </row>
    <row r="179" spans="1:6" x14ac:dyDescent="0.35">
      <c r="A179" s="10">
        <f t="shared" si="19"/>
        <v>1852</v>
      </c>
      <c r="B179" s="10">
        <v>0.16371461080228999</v>
      </c>
      <c r="C179" s="10">
        <f t="shared" ca="1" si="15"/>
        <v>0.27588838705736174</v>
      </c>
      <c r="D179" s="10">
        <f t="shared" ca="1" si="16"/>
        <v>7.2699693733969228E-2</v>
      </c>
      <c r="E179" s="10">
        <f t="shared" ca="1" si="17"/>
        <v>9.1802730320337051</v>
      </c>
      <c r="F179" s="10">
        <f t="shared" ca="1" si="18"/>
        <v>-7.5477810898829378E-2</v>
      </c>
    </row>
    <row r="180" spans="1:6" x14ac:dyDescent="0.35">
      <c r="A180" s="10">
        <f t="shared" si="19"/>
        <v>1912</v>
      </c>
      <c r="B180" s="10">
        <v>0.16973999282684099</v>
      </c>
      <c r="C180" s="10">
        <f t="shared" ca="1" si="15"/>
        <v>0.29077198756959299</v>
      </c>
      <c r="D180" s="10">
        <f t="shared" ca="1" si="16"/>
        <v>7.6621689909447926E-2</v>
      </c>
      <c r="E180" s="10">
        <f t="shared" ca="1" si="17"/>
        <v>9.1414452698964652</v>
      </c>
      <c r="F180" s="10">
        <f t="shared" ca="1" si="18"/>
        <v>-7.9716258365812337E-2</v>
      </c>
    </row>
    <row r="181" spans="1:6" x14ac:dyDescent="0.35">
      <c r="A181" s="10">
        <f t="shared" si="19"/>
        <v>1972</v>
      </c>
      <c r="B181" s="10">
        <v>0.17304476068739699</v>
      </c>
      <c r="C181" s="10">
        <f t="shared" ca="1" si="15"/>
        <v>0.29893526160296718</v>
      </c>
      <c r="D181" s="10">
        <f t="shared" ca="1" si="16"/>
        <v>7.8772804454074891E-2</v>
      </c>
      <c r="E181" s="10">
        <f t="shared" ca="1" si="17"/>
        <v>9.120149235904659</v>
      </c>
      <c r="F181" s="10">
        <f t="shared" ca="1" si="18"/>
        <v>-8.2048589602149086E-2</v>
      </c>
    </row>
    <row r="182" spans="1:6" x14ac:dyDescent="0.35">
      <c r="A182" s="10">
        <f t="shared" si="19"/>
        <v>2032</v>
      </c>
      <c r="B182" s="10">
        <v>0.17806653873793801</v>
      </c>
      <c r="C182" s="10">
        <f t="shared" ca="1" si="15"/>
        <v>0.31133980924173932</v>
      </c>
      <c r="D182" s="10">
        <f t="shared" ca="1" si="16"/>
        <v>8.2041542308052287E-2</v>
      </c>
      <c r="E182" s="10">
        <f t="shared" ca="1" si="17"/>
        <v>9.0877887311502832</v>
      </c>
      <c r="F182" s="10">
        <f t="shared" ca="1" si="18"/>
        <v>-8.5603142444477615E-2</v>
      </c>
    </row>
    <row r="183" spans="1:6" x14ac:dyDescent="0.35">
      <c r="A183" s="10">
        <f t="shared" si="19"/>
        <v>2092</v>
      </c>
      <c r="B183" s="10">
        <v>0.18172704194024999</v>
      </c>
      <c r="C183" s="10">
        <f t="shared" ca="1" si="15"/>
        <v>0.32038180311282743</v>
      </c>
      <c r="D183" s="10">
        <f t="shared" ca="1" si="16"/>
        <v>8.4424209415515053E-2</v>
      </c>
      <c r="E183" s="10">
        <f t="shared" ca="1" si="17"/>
        <v>9.0642003267864002</v>
      </c>
      <c r="F183" s="10">
        <f t="shared" ca="1" si="18"/>
        <v>-8.8202132292521732E-2</v>
      </c>
    </row>
    <row r="184" spans="1:6" x14ac:dyDescent="0.35">
      <c r="A184" s="10">
        <f t="shared" si="19"/>
        <v>2152</v>
      </c>
      <c r="B184" s="10">
        <v>0.185884729624127</v>
      </c>
      <c r="C184" s="10">
        <f t="shared" ca="1" si="15"/>
        <v>0.33065191748720368</v>
      </c>
      <c r="D184" s="10">
        <f t="shared" ca="1" si="16"/>
        <v>8.7130500091949906E-2</v>
      </c>
      <c r="E184" s="10">
        <f t="shared" ca="1" si="17"/>
        <v>9.0374080490896969</v>
      </c>
      <c r="F184" s="10">
        <f t="shared" ca="1" si="18"/>
        <v>-9.1162344082004576E-2</v>
      </c>
    </row>
    <row r="185" spans="1:6" x14ac:dyDescent="0.35">
      <c r="A185" s="10">
        <f t="shared" si="19"/>
        <v>2212</v>
      </c>
      <c r="B185" s="10">
        <v>0.18729797572508</v>
      </c>
      <c r="C185" s="10">
        <f t="shared" ca="1" si="15"/>
        <v>0.33414284807157946</v>
      </c>
      <c r="D185" s="10">
        <f t="shared" ca="1" si="16"/>
        <v>8.8050399573901997E-2</v>
      </c>
      <c r="E185" s="10">
        <f t="shared" ca="1" si="17"/>
        <v>9.0283010442183702</v>
      </c>
      <c r="F185" s="10">
        <f t="shared" ca="1" si="18"/>
        <v>-9.2170553125526467E-2</v>
      </c>
    </row>
    <row r="186" spans="1:6" x14ac:dyDescent="0.35">
      <c r="A186" s="10">
        <f t="shared" si="19"/>
        <v>2272</v>
      </c>
      <c r="B186" s="10">
        <v>0.191761693629171</v>
      </c>
      <c r="C186" s="10">
        <f t="shared" ca="1" si="15"/>
        <v>0.34516890315208459</v>
      </c>
      <c r="D186" s="10">
        <f t="shared" ca="1" si="16"/>
        <v>9.0955889130734768E-2</v>
      </c>
      <c r="E186" s="10">
        <f t="shared" ca="1" si="17"/>
        <v>8.9995366976057269</v>
      </c>
      <c r="F186" s="10">
        <f t="shared" ca="1" si="18"/>
        <v>-9.5361659173173019E-2</v>
      </c>
    </row>
    <row r="187" spans="1:6" x14ac:dyDescent="0.35">
      <c r="A187" s="10">
        <f t="shared" si="19"/>
        <v>2332</v>
      </c>
      <c r="B187" s="10">
        <v>0.198019961783791</v>
      </c>
      <c r="C187" s="10">
        <f t="shared" ca="1" si="15"/>
        <v>0.36062776745848907</v>
      </c>
      <c r="D187" s="10">
        <f t="shared" ca="1" si="16"/>
        <v>9.5029473787695787E-2</v>
      </c>
      <c r="E187" s="10">
        <f t="shared" ca="1" si="17"/>
        <v>8.9592082095018117</v>
      </c>
      <c r="F187" s="10">
        <f t="shared" ca="1" si="18"/>
        <v>-9.9852903533761472E-2</v>
      </c>
    </row>
    <row r="188" spans="1:6" x14ac:dyDescent="0.35">
      <c r="A188" s="10">
        <f t="shared" si="19"/>
        <v>2392</v>
      </c>
      <c r="B188" s="10">
        <v>0.199271614060819</v>
      </c>
      <c r="C188" s="10">
        <f t="shared" ca="1" si="15"/>
        <v>0.36371953697544313</v>
      </c>
      <c r="D188" s="10">
        <f t="shared" ca="1" si="16"/>
        <v>9.5844189837820254E-2</v>
      </c>
      <c r="E188" s="10">
        <f t="shared" ca="1" si="17"/>
        <v>8.951142520605579</v>
      </c>
      <c r="F188" s="10">
        <f t="shared" ca="1" si="18"/>
        <v>-0.1007535770675213</v>
      </c>
    </row>
    <row r="189" spans="1:6" x14ac:dyDescent="0.35">
      <c r="A189" s="10">
        <f t="shared" si="19"/>
        <v>2452</v>
      </c>
      <c r="B189" s="10">
        <v>0.20493285727611801</v>
      </c>
      <c r="C189" s="10">
        <f t="shared" ca="1" si="15"/>
        <v>0.37770365982039567</v>
      </c>
      <c r="D189" s="10">
        <f t="shared" ca="1" si="16"/>
        <v>9.9529163528847248E-2</v>
      </c>
      <c r="E189" s="10">
        <f t="shared" ca="1" si="17"/>
        <v>8.9146612810644132</v>
      </c>
      <c r="F189" s="10">
        <f t="shared" ca="1" si="18"/>
        <v>-0.10483750081932051</v>
      </c>
    </row>
    <row r="190" spans="1:6" x14ac:dyDescent="0.35">
      <c r="A190" s="10">
        <f t="shared" si="19"/>
        <v>2512</v>
      </c>
      <c r="B190" s="10">
        <v>0.209115842111913</v>
      </c>
      <c r="C190" s="10">
        <f t="shared" ca="1" si="15"/>
        <v>0.38803626196761526</v>
      </c>
      <c r="D190" s="10">
        <f t="shared" ca="1" si="16"/>
        <v>0.10225192043641376</v>
      </c>
      <c r="E190" s="10">
        <f t="shared" ca="1" si="17"/>
        <v>8.8877059876795048</v>
      </c>
      <c r="F190" s="10">
        <f t="shared" ca="1" si="18"/>
        <v>-0.10786578504438571</v>
      </c>
    </row>
    <row r="191" spans="1:6" x14ac:dyDescent="0.35">
      <c r="A191" s="10">
        <f t="shared" si="19"/>
        <v>2572</v>
      </c>
      <c r="B191" s="10">
        <v>0.20950990478236101</v>
      </c>
      <c r="C191" s="10">
        <f t="shared" ca="1" si="15"/>
        <v>0.38900965607604415</v>
      </c>
      <c r="D191" s="10">
        <f t="shared" ca="1" si="16"/>
        <v>0.1025084207346685</v>
      </c>
      <c r="E191" s="10">
        <f t="shared" ca="1" si="17"/>
        <v>8.885166634726783</v>
      </c>
      <c r="F191" s="10">
        <f t="shared" ca="1" si="18"/>
        <v>-0.10815154109788931</v>
      </c>
    </row>
    <row r="192" spans="1:6" x14ac:dyDescent="0.35">
      <c r="A192" s="10">
        <f t="shared" si="19"/>
        <v>2632</v>
      </c>
      <c r="B192" s="10">
        <v>0.21279066832398799</v>
      </c>
      <c r="C192" s="10">
        <f t="shared" ca="1" si="15"/>
        <v>0.39711363582864873</v>
      </c>
      <c r="D192" s="10">
        <f t="shared" ca="1" si="16"/>
        <v>0.10464391056925203</v>
      </c>
      <c r="E192" s="10">
        <f t="shared" ca="1" si="17"/>
        <v>8.8640252853644057</v>
      </c>
      <c r="F192" s="10">
        <f t="shared" ca="1" si="18"/>
        <v>-0.11053377454893512</v>
      </c>
    </row>
    <row r="193" spans="1:6" x14ac:dyDescent="0.35">
      <c r="A193" s="10">
        <f t="shared" si="19"/>
        <v>2692</v>
      </c>
      <c r="B193" s="10">
        <v>0.217461279254271</v>
      </c>
      <c r="C193" s="10">
        <f t="shared" ca="1" si="15"/>
        <v>0.40865074782439365</v>
      </c>
      <c r="D193" s="10">
        <f t="shared" ca="1" si="16"/>
        <v>0.10768406937264076</v>
      </c>
      <c r="E193" s="10">
        <f t="shared" ca="1" si="17"/>
        <v>8.8339277132108567</v>
      </c>
      <c r="F193" s="10">
        <f t="shared" ca="1" si="18"/>
        <v>-0.11393502679221121</v>
      </c>
    </row>
    <row r="194" spans="1:6" x14ac:dyDescent="0.35">
      <c r="A194" s="10">
        <f t="shared" si="19"/>
        <v>2752</v>
      </c>
      <c r="B194" s="10">
        <v>0.22414925677780201</v>
      </c>
      <c r="C194" s="10">
        <f t="shared" ca="1" si="15"/>
        <v>0.42517105894980067</v>
      </c>
      <c r="D194" s="10">
        <f t="shared" ca="1" si="16"/>
        <v>0.11203735720768568</v>
      </c>
      <c r="E194" s="10">
        <f t="shared" ca="1" si="17"/>
        <v>8.7908301636439123</v>
      </c>
      <c r="F194" s="10">
        <f t="shared" ca="1" si="18"/>
        <v>-0.11882560580246314</v>
      </c>
    </row>
    <row r="195" spans="1:6" x14ac:dyDescent="0.35">
      <c r="A195" s="10">
        <f t="shared" si="19"/>
        <v>2812</v>
      </c>
      <c r="B195" s="10">
        <v>0.22377765469849301</v>
      </c>
      <c r="C195" s="10">
        <f t="shared" ca="1" si="15"/>
        <v>0.42425314588214558</v>
      </c>
      <c r="D195" s="10">
        <f t="shared" ca="1" si="16"/>
        <v>0.11179547678783655</v>
      </c>
      <c r="E195" s="10">
        <f t="shared" ca="1" si="17"/>
        <v>8.7932247798004184</v>
      </c>
      <c r="F195" s="10">
        <f t="shared" ca="1" si="18"/>
        <v>-0.11855324357668397</v>
      </c>
    </row>
    <row r="196" spans="1:6" x14ac:dyDescent="0.35">
      <c r="A196" s="10">
        <f t="shared" si="19"/>
        <v>2872</v>
      </c>
      <c r="B196" s="10">
        <v>0.22655266818834899</v>
      </c>
      <c r="C196" s="10">
        <f t="shared" ca="1" si="15"/>
        <v>0.43110784688380477</v>
      </c>
      <c r="D196" s="10">
        <f t="shared" ca="1" si="16"/>
        <v>0.11360176761716001</v>
      </c>
      <c r="E196" s="10">
        <f t="shared" ca="1" si="17"/>
        <v>8.7753425005901153</v>
      </c>
      <c r="F196" s="10">
        <f t="shared" ca="1" si="18"/>
        <v>-0.12058895714403936</v>
      </c>
    </row>
    <row r="197" spans="1:6" x14ac:dyDescent="0.35">
      <c r="A197" s="10">
        <f t="shared" si="19"/>
        <v>2932</v>
      </c>
      <c r="B197" s="10">
        <v>0.22748859120966</v>
      </c>
      <c r="C197" s="10">
        <f t="shared" ca="1" si="15"/>
        <v>0.43341971761708525</v>
      </c>
      <c r="D197" s="10">
        <f t="shared" ca="1" si="16"/>
        <v>0.11421097156392516</v>
      </c>
      <c r="E197" s="10">
        <f t="shared" ca="1" si="17"/>
        <v>8.7693113815171415</v>
      </c>
      <c r="F197" s="10">
        <f t="shared" ca="1" si="18"/>
        <v>-0.12127647362068979</v>
      </c>
    </row>
    <row r="198" spans="1:6" x14ac:dyDescent="0.35">
      <c r="A198" s="10">
        <f t="shared" si="19"/>
        <v>2992</v>
      </c>
      <c r="B198" s="10">
        <v>0.22980411695714001</v>
      </c>
      <c r="C198" s="10">
        <f t="shared" ca="1" si="15"/>
        <v>0.43913941473518564</v>
      </c>
      <c r="D198" s="10">
        <f t="shared" ca="1" si="16"/>
        <v>0.1157181761011372</v>
      </c>
      <c r="E198" s="10">
        <f t="shared" ca="1" si="17"/>
        <v>8.7543900565987425</v>
      </c>
      <c r="F198" s="10">
        <f t="shared" ca="1" si="18"/>
        <v>-0.12297946183665423</v>
      </c>
    </row>
    <row r="199" spans="1:6" x14ac:dyDescent="0.35">
      <c r="A199" s="10">
        <f t="shared" si="19"/>
        <v>3052</v>
      </c>
      <c r="B199" s="10">
        <v>0.23875961947532201</v>
      </c>
      <c r="C199" s="10">
        <f t="shared" ca="1" si="15"/>
        <v>0.46126085389436239</v>
      </c>
      <c r="D199" s="10">
        <f t="shared" ca="1" si="16"/>
        <v>0.12154742418577082</v>
      </c>
      <c r="E199" s="10">
        <f t="shared" ca="1" si="17"/>
        <v>8.6966805005608698</v>
      </c>
      <c r="F199" s="10">
        <f t="shared" ca="1" si="18"/>
        <v>-0.12959335594903187</v>
      </c>
    </row>
    <row r="200" spans="1:6" x14ac:dyDescent="0.35">
      <c r="A200" s="10">
        <f t="shared" si="19"/>
        <v>3112</v>
      </c>
      <c r="B200" s="10">
        <v>0.24164529462504</v>
      </c>
      <c r="C200" s="10">
        <f t="shared" ca="1" si="15"/>
        <v>0.46838890585214282</v>
      </c>
      <c r="D200" s="10">
        <f t="shared" ca="1" si="16"/>
        <v>0.12342574606723049</v>
      </c>
      <c r="E200" s="10">
        <f t="shared" ca="1" si="17"/>
        <v>8.6780851139344186</v>
      </c>
      <c r="F200" s="10">
        <f t="shared" ca="1" si="18"/>
        <v>-0.13173386179975957</v>
      </c>
    </row>
    <row r="201" spans="1:6" x14ac:dyDescent="0.35">
      <c r="A201" s="10">
        <f t="shared" si="19"/>
        <v>3172</v>
      </c>
      <c r="B201" s="10">
        <v>0.24539561337472099</v>
      </c>
      <c r="C201" s="10">
        <f t="shared" ca="1" si="15"/>
        <v>0.47765275764383763</v>
      </c>
      <c r="D201" s="10">
        <f t="shared" ca="1" si="16"/>
        <v>0.12586687523267473</v>
      </c>
      <c r="E201" s="10">
        <f t="shared" ca="1" si="17"/>
        <v>8.653917935196521</v>
      </c>
      <c r="F201" s="10">
        <f t="shared" ca="1" si="18"/>
        <v>-0.13452259825818713</v>
      </c>
    </row>
    <row r="202" spans="1:6" x14ac:dyDescent="0.35">
      <c r="A202" s="10">
        <f t="shared" si="19"/>
        <v>3232</v>
      </c>
      <c r="B202" s="10">
        <v>0.24782421774174501</v>
      </c>
      <c r="C202" s="10">
        <f t="shared" ca="1" si="15"/>
        <v>0.48365177597226294</v>
      </c>
      <c r="D202" s="10">
        <f t="shared" ca="1" si="16"/>
        <v>0.12744768405117099</v>
      </c>
      <c r="E202" s="10">
        <f t="shared" ca="1" si="17"/>
        <v>8.6382679278934074</v>
      </c>
      <c r="F202" s="10">
        <f t="shared" ca="1" si="18"/>
        <v>-0.1363326657302722</v>
      </c>
    </row>
    <row r="203" spans="1:6" x14ac:dyDescent="0.35">
      <c r="A203" s="10">
        <f t="shared" si="19"/>
        <v>3292</v>
      </c>
      <c r="B203" s="10">
        <v>0.24924948712912401</v>
      </c>
      <c r="C203" s="10">
        <f t="shared" ca="1" si="15"/>
        <v>0.48717240588379829</v>
      </c>
      <c r="D203" s="10">
        <f t="shared" ca="1" si="16"/>
        <v>0.12837540963994706</v>
      </c>
      <c r="E203" s="10">
        <f t="shared" ca="1" si="17"/>
        <v>8.6290834445645235</v>
      </c>
      <c r="F203" s="10">
        <f t="shared" ca="1" si="18"/>
        <v>-0.13739646341376416</v>
      </c>
    </row>
    <row r="204" spans="1:6" x14ac:dyDescent="0.35">
      <c r="A204" s="10">
        <f t="shared" si="19"/>
        <v>3352</v>
      </c>
      <c r="B204" s="10">
        <v>0.25287794428530902</v>
      </c>
      <c r="C204" s="10">
        <f t="shared" ca="1" si="15"/>
        <v>0.49613524119753571</v>
      </c>
      <c r="D204" s="10">
        <f t="shared" ca="1" si="16"/>
        <v>0.13073721757701415</v>
      </c>
      <c r="E204" s="10">
        <f t="shared" ca="1" si="17"/>
        <v>8.6057015459875608</v>
      </c>
      <c r="F204" s="10">
        <f t="shared" ca="1" si="18"/>
        <v>-0.1401098030852467</v>
      </c>
    </row>
    <row r="205" spans="1:6" x14ac:dyDescent="0.35">
      <c r="A205" s="10">
        <f t="shared" si="19"/>
        <v>3412</v>
      </c>
      <c r="B205" s="10">
        <v>0.25645316732359802</v>
      </c>
      <c r="C205" s="10">
        <f t="shared" ca="1" si="15"/>
        <v>0.50496658022752605</v>
      </c>
      <c r="D205" s="10">
        <f t="shared" ca="1" si="16"/>
        <v>0.1330643747639807</v>
      </c>
      <c r="E205" s="10">
        <f t="shared" ca="1" si="17"/>
        <v>8.5826626898365905</v>
      </c>
      <c r="F205" s="10">
        <f t="shared" ca="1" si="18"/>
        <v>-0.14279055497438961</v>
      </c>
    </row>
    <row r="206" spans="1:6" x14ac:dyDescent="0.35">
      <c r="A206" s="10">
        <f t="shared" si="19"/>
        <v>3472</v>
      </c>
      <c r="B206" s="10">
        <v>0.26120910890881999</v>
      </c>
      <c r="C206" s="10">
        <f t="shared" ca="1" si="15"/>
        <v>0.51671447178453089</v>
      </c>
      <c r="D206" s="10">
        <f t="shared" ca="1" si="16"/>
        <v>0.13616007635303148</v>
      </c>
      <c r="E206" s="10">
        <f t="shared" ca="1" si="17"/>
        <v>8.5520152441049877</v>
      </c>
      <c r="F206" s="10">
        <f t="shared" ca="1" si="18"/>
        <v>-0.14636780090009663</v>
      </c>
    </row>
    <row r="207" spans="1:6" x14ac:dyDescent="0.35">
      <c r="A207" s="10">
        <f t="shared" si="19"/>
        <v>3532</v>
      </c>
      <c r="B207" s="10">
        <v>0.264388918483833</v>
      </c>
      <c r="C207" s="10">
        <f t="shared" ca="1" si="15"/>
        <v>0.52456908004449232</v>
      </c>
      <c r="D207" s="10">
        <f t="shared" ca="1" si="16"/>
        <v>0.13822985399387425</v>
      </c>
      <c r="E207" s="10">
        <f t="shared" ca="1" si="17"/>
        <v>8.5315244454606454</v>
      </c>
      <c r="F207" s="10">
        <f t="shared" ca="1" si="18"/>
        <v>-0.14876669584145169</v>
      </c>
    </row>
    <row r="208" spans="1:6" x14ac:dyDescent="0.35">
      <c r="A208" s="10">
        <f t="shared" si="19"/>
        <v>3592</v>
      </c>
      <c r="B208" s="10">
        <v>0.26739347117155798</v>
      </c>
      <c r="C208" s="10">
        <f t="shared" ca="1" si="15"/>
        <v>0.53199077741402667</v>
      </c>
      <c r="D208" s="10">
        <f t="shared" ca="1" si="16"/>
        <v>0.14018555474484196</v>
      </c>
      <c r="E208" s="10">
        <f t="shared" ca="1" si="17"/>
        <v>8.5121630080260644</v>
      </c>
      <c r="F208" s="10">
        <f t="shared" ca="1" si="18"/>
        <v>-0.15103867434561988</v>
      </c>
    </row>
    <row r="209" spans="1:6" x14ac:dyDescent="0.35">
      <c r="A209" s="10">
        <f t="shared" si="19"/>
        <v>3652</v>
      </c>
      <c r="B209" s="10">
        <v>0.27028478768942099</v>
      </c>
      <c r="C209" s="10">
        <f t="shared" ca="1" si="15"/>
        <v>0.53913276440023694</v>
      </c>
      <c r="D209" s="10">
        <f t="shared" ca="1" si="16"/>
        <v>0.14206754866306195</v>
      </c>
      <c r="E209" s="10">
        <f t="shared" ca="1" si="17"/>
        <v>8.4935312682356869</v>
      </c>
      <c r="F209" s="10">
        <f t="shared" ca="1" si="18"/>
        <v>-0.15322991063891672</v>
      </c>
    </row>
    <row r="210" spans="1:6" x14ac:dyDescent="0.35">
      <c r="A210" s="10">
        <f t="shared" si="19"/>
        <v>3712</v>
      </c>
      <c r="B210" s="10">
        <v>0.27385277553097298</v>
      </c>
      <c r="C210" s="10">
        <f t="shared" ca="1" si="15"/>
        <v>0.54794623140527976</v>
      </c>
      <c r="D210" s="10">
        <f t="shared" ca="1" si="16"/>
        <v>0.14438999637039454</v>
      </c>
      <c r="E210" s="10">
        <f t="shared" ca="1" si="17"/>
        <v>8.4705390359330952</v>
      </c>
      <c r="F210" s="10">
        <f t="shared" ca="1" si="18"/>
        <v>-0.15594060989552616</v>
      </c>
    </row>
    <row r="211" spans="1:6" x14ac:dyDescent="0.35">
      <c r="A211" s="10">
        <f t="shared" si="19"/>
        <v>3772</v>
      </c>
      <c r="B211" s="10">
        <v>0.276384416293187</v>
      </c>
      <c r="C211" s="10">
        <f t="shared" ca="1" si="15"/>
        <v>0.55419976513836811</v>
      </c>
      <c r="D211" s="10">
        <f t="shared" ca="1" si="16"/>
        <v>0.14603787286131781</v>
      </c>
      <c r="E211" s="10">
        <f t="shared" ca="1" si="17"/>
        <v>8.4542250586729537</v>
      </c>
      <c r="F211" s="10">
        <f t="shared" ca="1" si="18"/>
        <v>-0.15786843378973603</v>
      </c>
    </row>
    <row r="212" spans="1:6" x14ac:dyDescent="0.35">
      <c r="A212" s="10">
        <f t="shared" si="19"/>
        <v>3832</v>
      </c>
      <c r="B212" s="10">
        <v>0.27650215811113199</v>
      </c>
      <c r="C212" s="10">
        <f t="shared" ca="1" si="15"/>
        <v>0.55449060515062576</v>
      </c>
      <c r="D212" s="10">
        <f t="shared" ca="1" si="16"/>
        <v>0.14611451247649784</v>
      </c>
      <c r="E212" s="10">
        <f t="shared" ca="1" si="17"/>
        <v>8.4534663264826708</v>
      </c>
      <c r="F212" s="10">
        <f t="shared" ca="1" si="18"/>
        <v>-0.15795818373530915</v>
      </c>
    </row>
    <row r="213" spans="1:6" x14ac:dyDescent="0.35">
      <c r="A213" s="10">
        <f t="shared" si="19"/>
        <v>3892</v>
      </c>
      <c r="B213" s="10">
        <v>0.28267582133623098</v>
      </c>
      <c r="C213" s="10">
        <f t="shared" ca="1" si="15"/>
        <v>0.56974048254678533</v>
      </c>
      <c r="D213" s="10">
        <f t="shared" ca="1" si="16"/>
        <v>0.15013302673150661</v>
      </c>
      <c r="E213" s="10">
        <f t="shared" ca="1" si="17"/>
        <v>8.4136830353580851</v>
      </c>
      <c r="F213" s="10">
        <f t="shared" ca="1" si="18"/>
        <v>-0.16267544378256324</v>
      </c>
    </row>
    <row r="214" spans="1:6" x14ac:dyDescent="0.35">
      <c r="A214" s="10">
        <f t="shared" si="19"/>
        <v>3952</v>
      </c>
      <c r="B214" s="10">
        <v>0.28455683351420202</v>
      </c>
      <c r="C214" s="10">
        <f t="shared" ref="C214:C277" ca="1" si="20">(B214-$C$2)/($C$134-$C$2)</f>
        <v>0.57438686574730102</v>
      </c>
      <c r="D214" s="10">
        <f t="shared" ref="D214:D277" ca="1" si="21">$L$4*C214</f>
        <v>0.15135740097665348</v>
      </c>
      <c r="E214" s="10">
        <f t="shared" ref="E214:E277" ca="1" si="22">$K$6*(1-D214)</f>
        <v>8.4015617303311299</v>
      </c>
      <c r="F214" s="10">
        <f t="shared" ref="F214:F277" ca="1" si="23">LN(E214/$K$6)</f>
        <v>-0.16411714829479385</v>
      </c>
    </row>
    <row r="215" spans="1:6" x14ac:dyDescent="0.35">
      <c r="A215" s="10">
        <f t="shared" ref="A215:A278" si="24">A214+60</f>
        <v>4012</v>
      </c>
      <c r="B215" s="10">
        <v>0.28845035432555199</v>
      </c>
      <c r="C215" s="10">
        <f t="shared" ca="1" si="20"/>
        <v>0.58400444818540542</v>
      </c>
      <c r="D215" s="10">
        <f t="shared" ca="1" si="21"/>
        <v>0.15389174214689644</v>
      </c>
      <c r="E215" s="10">
        <f t="shared" ca="1" si="22"/>
        <v>8.3764717527457258</v>
      </c>
      <c r="F215" s="10">
        <f t="shared" ca="1" si="23"/>
        <v>-0.16710796319728408</v>
      </c>
    </row>
    <row r="216" spans="1:6" x14ac:dyDescent="0.35">
      <c r="A216" s="10">
        <f t="shared" si="24"/>
        <v>4072</v>
      </c>
      <c r="B216" s="10">
        <v>0.28985125997771399</v>
      </c>
      <c r="C216" s="10">
        <f t="shared" ca="1" si="20"/>
        <v>0.58746489600384222</v>
      </c>
      <c r="D216" s="10">
        <f t="shared" ca="1" si="21"/>
        <v>0.15480360907709248</v>
      </c>
      <c r="E216" s="10">
        <f t="shared" ca="1" si="22"/>
        <v>8.3674442701367848</v>
      </c>
      <c r="F216" s="10">
        <f t="shared" ca="1" si="23"/>
        <v>-0.16818626333583173</v>
      </c>
    </row>
    <row r="217" spans="1:6" x14ac:dyDescent="0.35">
      <c r="A217" s="10">
        <f t="shared" si="24"/>
        <v>4132</v>
      </c>
      <c r="B217" s="10">
        <v>0.29389896950990302</v>
      </c>
      <c r="C217" s="10">
        <f t="shared" ca="1" si="20"/>
        <v>0.59746334779016552</v>
      </c>
      <c r="D217" s="10">
        <f t="shared" ca="1" si="21"/>
        <v>0.15743831360537128</v>
      </c>
      <c r="E217" s="10">
        <f t="shared" ca="1" si="22"/>
        <v>8.3413606953068236</v>
      </c>
      <c r="F217" s="10">
        <f t="shared" ca="1" si="23"/>
        <v>-0.17130840116339097</v>
      </c>
    </row>
    <row r="218" spans="1:6" x14ac:dyDescent="0.35">
      <c r="A218" s="10">
        <f t="shared" si="24"/>
        <v>4192</v>
      </c>
      <c r="B218" s="10">
        <v>0.29458464308566601</v>
      </c>
      <c r="C218" s="10">
        <f t="shared" ca="1" si="20"/>
        <v>0.59915706472659658</v>
      </c>
      <c r="D218" s="10">
        <f t="shared" ca="1" si="21"/>
        <v>0.15788462707243639</v>
      </c>
      <c r="E218" s="10">
        <f t="shared" ca="1" si="22"/>
        <v>8.3369421919828799</v>
      </c>
      <c r="F218" s="10">
        <f t="shared" ca="1" si="23"/>
        <v>-0.17183825164724115</v>
      </c>
    </row>
    <row r="219" spans="1:6" x14ac:dyDescent="0.35">
      <c r="A219" s="10">
        <f t="shared" si="24"/>
        <v>4252</v>
      </c>
      <c r="B219" s="10">
        <v>0.30077608099682102</v>
      </c>
      <c r="C219" s="10">
        <f t="shared" ca="1" si="20"/>
        <v>0.61445084827267504</v>
      </c>
      <c r="D219" s="10">
        <f t="shared" ca="1" si="21"/>
        <v>0.16191471109189295</v>
      </c>
      <c r="E219" s="10">
        <f t="shared" ca="1" si="22"/>
        <v>8.2970443601902595</v>
      </c>
      <c r="F219" s="10">
        <f t="shared" ca="1" si="23"/>
        <v>-0.17663540693897059</v>
      </c>
    </row>
    <row r="220" spans="1:6" x14ac:dyDescent="0.35">
      <c r="A220" s="10">
        <f t="shared" si="24"/>
        <v>4312</v>
      </c>
      <c r="B220" s="10">
        <v>0.30301766935319902</v>
      </c>
      <c r="C220" s="10">
        <f t="shared" ca="1" si="20"/>
        <v>0.61998790890605215</v>
      </c>
      <c r="D220" s="10">
        <f t="shared" ca="1" si="21"/>
        <v>0.16337378886071996</v>
      </c>
      <c r="E220" s="10">
        <f t="shared" ca="1" si="22"/>
        <v>8.2825994902788729</v>
      </c>
      <c r="F220" s="10">
        <f t="shared" ca="1" si="23"/>
        <v>-0.17837788991345582</v>
      </c>
    </row>
    <row r="221" spans="1:6" x14ac:dyDescent="0.35">
      <c r="A221" s="10">
        <f t="shared" si="24"/>
        <v>4372</v>
      </c>
      <c r="B221" s="10">
        <v>0.30583300509093397</v>
      </c>
      <c r="C221" s="10">
        <f t="shared" ca="1" si="20"/>
        <v>0.62694221192908373</v>
      </c>
      <c r="D221" s="10">
        <f t="shared" ca="1" si="21"/>
        <v>0.16520632594319778</v>
      </c>
      <c r="E221" s="10">
        <f t="shared" ca="1" si="22"/>
        <v>8.2644573731623421</v>
      </c>
      <c r="F221" s="10">
        <f t="shared" ca="1" si="23"/>
        <v>-0.18057068160272136</v>
      </c>
    </row>
    <row r="222" spans="1:6" x14ac:dyDescent="0.35">
      <c r="A222" s="10">
        <f t="shared" si="24"/>
        <v>4432</v>
      </c>
      <c r="B222" s="10">
        <v>0.31061095964242202</v>
      </c>
      <c r="C222" s="10">
        <f t="shared" ca="1" si="20"/>
        <v>0.6387444788260519</v>
      </c>
      <c r="D222" s="10">
        <f t="shared" ca="1" si="21"/>
        <v>0.1683163560460515</v>
      </c>
      <c r="E222" s="10">
        <f t="shared" ca="1" si="22"/>
        <v>8.2336680751440916</v>
      </c>
      <c r="F222" s="10">
        <f t="shared" ca="1" si="23"/>
        <v>-0.18430314610109966</v>
      </c>
    </row>
    <row r="223" spans="1:6" x14ac:dyDescent="0.35">
      <c r="A223" s="10">
        <f t="shared" si="24"/>
        <v>4492</v>
      </c>
      <c r="B223" s="10">
        <v>0.31140551879064099</v>
      </c>
      <c r="C223" s="10">
        <f t="shared" ca="1" si="20"/>
        <v>0.64070715951538315</v>
      </c>
      <c r="D223" s="10">
        <f t="shared" ca="1" si="21"/>
        <v>0.16883354448784801</v>
      </c>
      <c r="E223" s="10">
        <f t="shared" ca="1" si="22"/>
        <v>8.2285479095703042</v>
      </c>
      <c r="F223" s="10">
        <f t="shared" ca="1" si="23"/>
        <v>-0.18492519671003887</v>
      </c>
    </row>
    <row r="224" spans="1:6" x14ac:dyDescent="0.35">
      <c r="A224" s="10">
        <f t="shared" si="24"/>
        <v>4552</v>
      </c>
      <c r="B224" s="10">
        <v>0.31581578167879898</v>
      </c>
      <c r="C224" s="10">
        <f t="shared" ca="1" si="20"/>
        <v>0.65160117266074113</v>
      </c>
      <c r="D224" s="10">
        <f t="shared" ca="1" si="21"/>
        <v>0.17170423950929775</v>
      </c>
      <c r="E224" s="10">
        <f t="shared" ca="1" si="22"/>
        <v>8.2001280288579519</v>
      </c>
      <c r="F224" s="10">
        <f t="shared" ca="1" si="23"/>
        <v>-0.18838498971686277</v>
      </c>
    </row>
    <row r="225" spans="1:6" x14ac:dyDescent="0.35">
      <c r="A225" s="10">
        <f t="shared" si="24"/>
        <v>4612</v>
      </c>
      <c r="B225" s="10">
        <v>0.31822579908291898</v>
      </c>
      <c r="C225" s="10">
        <f t="shared" ca="1" si="20"/>
        <v>0.65755427839317304</v>
      </c>
      <c r="D225" s="10">
        <f t="shared" ca="1" si="21"/>
        <v>0.17327294984223304</v>
      </c>
      <c r="E225" s="10">
        <f t="shared" ca="1" si="22"/>
        <v>8.1845977965618921</v>
      </c>
      <c r="F225" s="10">
        <f t="shared" ca="1" si="23"/>
        <v>-0.19028068661315614</v>
      </c>
    </row>
    <row r="226" spans="1:6" x14ac:dyDescent="0.35">
      <c r="A226" s="10">
        <f t="shared" si="24"/>
        <v>4672</v>
      </c>
      <c r="B226" s="10">
        <v>0.31930887831286298</v>
      </c>
      <c r="C226" s="10">
        <f t="shared" ca="1" si="20"/>
        <v>0.66022964711102339</v>
      </c>
      <c r="D226" s="10">
        <f t="shared" ca="1" si="21"/>
        <v>0.17397793959728469</v>
      </c>
      <c r="E226" s="10">
        <f t="shared" ca="1" si="22"/>
        <v>8.1776183979868815</v>
      </c>
      <c r="F226" s="10">
        <f t="shared" ca="1" si="23"/>
        <v>-0.19113379830845759</v>
      </c>
    </row>
    <row r="227" spans="1:6" x14ac:dyDescent="0.35">
      <c r="A227" s="10">
        <f t="shared" si="24"/>
        <v>4732</v>
      </c>
      <c r="B227" s="10">
        <v>0.32238559304372499</v>
      </c>
      <c r="C227" s="10">
        <f t="shared" ca="1" si="20"/>
        <v>0.66782959558859067</v>
      </c>
      <c r="D227" s="10">
        <f t="shared" ca="1" si="21"/>
        <v>0.17598061152054403</v>
      </c>
      <c r="E227" s="10">
        <f t="shared" ca="1" si="22"/>
        <v>8.1577919459466148</v>
      </c>
      <c r="F227" s="10">
        <f t="shared" ca="1" si="23"/>
        <v>-0.19356121964140693</v>
      </c>
    </row>
    <row r="228" spans="1:6" x14ac:dyDescent="0.35">
      <c r="A228" s="10">
        <f t="shared" si="24"/>
        <v>4792</v>
      </c>
      <c r="B228" s="10">
        <v>0.32560933852373403</v>
      </c>
      <c r="C228" s="10">
        <f t="shared" ca="1" si="20"/>
        <v>0.67579273214691393</v>
      </c>
      <c r="D228" s="10">
        <f t="shared" ca="1" si="21"/>
        <v>0.1780789875889485</v>
      </c>
      <c r="E228" s="10">
        <f t="shared" ca="1" si="22"/>
        <v>8.1370180228694107</v>
      </c>
      <c r="F228" s="10">
        <f t="shared" ca="1" si="23"/>
        <v>-0.19611098050044329</v>
      </c>
    </row>
    <row r="229" spans="1:6" x14ac:dyDescent="0.35">
      <c r="A229" s="10">
        <f t="shared" si="24"/>
        <v>4852</v>
      </c>
      <c r="B229" s="10">
        <v>0.331074674588132</v>
      </c>
      <c r="C229" s="10">
        <f t="shared" ca="1" si="20"/>
        <v>0.68929293484213661</v>
      </c>
      <c r="D229" s="10">
        <f t="shared" ca="1" si="21"/>
        <v>0.18163644287642</v>
      </c>
      <c r="E229" s="10">
        <f t="shared" ca="1" si="22"/>
        <v>8.1017992155234424</v>
      </c>
      <c r="F229" s="10">
        <f t="shared" ca="1" si="23"/>
        <v>-0.20044859475507484</v>
      </c>
    </row>
    <row r="230" spans="1:6" x14ac:dyDescent="0.35">
      <c r="A230" s="10">
        <f t="shared" si="24"/>
        <v>4912</v>
      </c>
      <c r="B230" s="10">
        <v>0.33024800509992203</v>
      </c>
      <c r="C230" s="10">
        <f t="shared" ca="1" si="20"/>
        <v>0.68725093677993332</v>
      </c>
      <c r="D230" s="10">
        <f t="shared" ca="1" si="21"/>
        <v>0.18109835341455122</v>
      </c>
      <c r="E230" s="10">
        <f t="shared" ca="1" si="22"/>
        <v>8.1071263011959438</v>
      </c>
      <c r="F230" s="10">
        <f t="shared" ca="1" si="23"/>
        <v>-0.19979129197966231</v>
      </c>
    </row>
    <row r="231" spans="1:6" x14ac:dyDescent="0.35">
      <c r="A231" s="10">
        <f t="shared" si="24"/>
        <v>4972</v>
      </c>
      <c r="B231" s="10">
        <v>0.33321085509006598</v>
      </c>
      <c r="C231" s="10">
        <f t="shared" ca="1" si="20"/>
        <v>0.69456962220955254</v>
      </c>
      <c r="D231" s="10">
        <f t="shared" ca="1" si="21"/>
        <v>0.18302690936046698</v>
      </c>
      <c r="E231" s="10">
        <f t="shared" ca="1" si="22"/>
        <v>8.0880335973313766</v>
      </c>
      <c r="F231" s="10">
        <f t="shared" ca="1" si="23"/>
        <v>-0.2021491214582796</v>
      </c>
    </row>
    <row r="232" spans="1:6" x14ac:dyDescent="0.35">
      <c r="A232" s="10">
        <f t="shared" si="24"/>
        <v>5032</v>
      </c>
      <c r="B232" s="10">
        <v>0.33602070918854898</v>
      </c>
      <c r="C232" s="10">
        <f t="shared" ca="1" si="20"/>
        <v>0.70151038475856164</v>
      </c>
      <c r="D232" s="10">
        <f t="shared" ca="1" si="21"/>
        <v>0.18485587837570955</v>
      </c>
      <c r="E232" s="10">
        <f t="shared" ca="1" si="22"/>
        <v>8.0699268040804757</v>
      </c>
      <c r="F232" s="10">
        <f t="shared" ca="1" si="23"/>
        <v>-0.20439034502615586</v>
      </c>
    </row>
    <row r="233" spans="1:6" x14ac:dyDescent="0.35">
      <c r="A233" s="10">
        <f t="shared" si="24"/>
        <v>5092</v>
      </c>
      <c r="B233" s="10">
        <v>0.33947215299514799</v>
      </c>
      <c r="C233" s="10">
        <f t="shared" ca="1" si="20"/>
        <v>0.71003597045562172</v>
      </c>
      <c r="D233" s="10">
        <f t="shared" ca="1" si="21"/>
        <v>0.18710246611972398</v>
      </c>
      <c r="E233" s="10">
        <f t="shared" ca="1" si="22"/>
        <v>8.0476855854147331</v>
      </c>
      <c r="F233" s="10">
        <f t="shared" ca="1" si="23"/>
        <v>-0.20715021196495881</v>
      </c>
    </row>
    <row r="234" spans="1:6" x14ac:dyDescent="0.35">
      <c r="A234" s="10">
        <f t="shared" si="24"/>
        <v>5152</v>
      </c>
      <c r="B234" s="10">
        <v>0.34397189697164199</v>
      </c>
      <c r="C234" s="10">
        <f t="shared" ca="1" si="20"/>
        <v>0.72115101535743376</v>
      </c>
      <c r="D234" s="10">
        <f t="shared" ca="1" si="21"/>
        <v>0.1900314054956066</v>
      </c>
      <c r="E234" s="10">
        <f t="shared" ca="1" si="22"/>
        <v>8.0186890855934951</v>
      </c>
      <c r="F234" s="10">
        <f t="shared" ca="1" si="23"/>
        <v>-0.2107598042841127</v>
      </c>
    </row>
    <row r="235" spans="1:6" x14ac:dyDescent="0.35">
      <c r="A235" s="10">
        <f t="shared" si="24"/>
        <v>5212</v>
      </c>
      <c r="B235" s="10">
        <v>0.34496018040607601</v>
      </c>
      <c r="C235" s="10">
        <f t="shared" ca="1" si="20"/>
        <v>0.72359222419216618</v>
      </c>
      <c r="D235" s="10">
        <f t="shared" ca="1" si="21"/>
        <v>0.19067469148715796</v>
      </c>
      <c r="E235" s="10">
        <f t="shared" ca="1" si="22"/>
        <v>8.012320554277137</v>
      </c>
      <c r="F235" s="10">
        <f t="shared" ca="1" si="23"/>
        <v>-0.21155433086658593</v>
      </c>
    </row>
    <row r="236" spans="1:6" x14ac:dyDescent="0.35">
      <c r="A236" s="10">
        <f t="shared" si="24"/>
        <v>5272</v>
      </c>
      <c r="B236" s="10">
        <v>0.34970806850779201</v>
      </c>
      <c r="C236" s="10">
        <f t="shared" ca="1" si="20"/>
        <v>0.73532022243273965</v>
      </c>
      <c r="D236" s="10">
        <f t="shared" ca="1" si="21"/>
        <v>0.19376515096352928</v>
      </c>
      <c r="E236" s="10">
        <f t="shared" ca="1" si="22"/>
        <v>7.98172500546106</v>
      </c>
      <c r="F236" s="10">
        <f t="shared" ca="1" si="23"/>
        <v>-0.21538020294147417</v>
      </c>
    </row>
    <row r="237" spans="1:6" x14ac:dyDescent="0.35">
      <c r="A237" s="10">
        <f t="shared" si="24"/>
        <v>5332</v>
      </c>
      <c r="B237" s="10">
        <v>0.35504104753508597</v>
      </c>
      <c r="C237" s="10">
        <f t="shared" ca="1" si="20"/>
        <v>0.74849348332456933</v>
      </c>
      <c r="D237" s="10">
        <f t="shared" ca="1" si="21"/>
        <v>0.19723645340771145</v>
      </c>
      <c r="E237" s="10">
        <f t="shared" ca="1" si="22"/>
        <v>7.9473591112636566</v>
      </c>
      <c r="F237" s="10">
        <f t="shared" ca="1" si="23"/>
        <v>-0.21969507092314733</v>
      </c>
    </row>
    <row r="238" spans="1:6" x14ac:dyDescent="0.35">
      <c r="A238" s="10">
        <f t="shared" si="24"/>
        <v>5392</v>
      </c>
      <c r="B238" s="10">
        <v>0.35947986286632799</v>
      </c>
      <c r="C238" s="10">
        <f t="shared" ca="1" si="20"/>
        <v>0.75945802530192164</v>
      </c>
      <c r="D238" s="10">
        <f t="shared" ca="1" si="21"/>
        <v>0.20012573356984101</v>
      </c>
      <c r="E238" s="10">
        <f t="shared" ca="1" si="22"/>
        <v>7.9187552376585746</v>
      </c>
      <c r="F238" s="10">
        <f t="shared" ca="1" si="23"/>
        <v>-0.22330073062853223</v>
      </c>
    </row>
    <row r="239" spans="1:6" x14ac:dyDescent="0.35">
      <c r="A239" s="10">
        <f t="shared" si="24"/>
        <v>5452</v>
      </c>
      <c r="B239" s="10">
        <v>0.36146447027643602</v>
      </c>
      <c r="C239" s="10">
        <f t="shared" ca="1" si="20"/>
        <v>0.76436030431847302</v>
      </c>
      <c r="D239" s="10">
        <f t="shared" ca="1" si="21"/>
        <v>0.20141753924134126</v>
      </c>
      <c r="E239" s="10">
        <f t="shared" ca="1" si="22"/>
        <v>7.9059663615107212</v>
      </c>
      <c r="F239" s="10">
        <f t="shared" ca="1" si="23"/>
        <v>-0.22491704708022223</v>
      </c>
    </row>
    <row r="240" spans="1:6" x14ac:dyDescent="0.35">
      <c r="A240" s="10">
        <f t="shared" si="24"/>
        <v>5512</v>
      </c>
      <c r="B240" s="10">
        <v>0.36184000863531801</v>
      </c>
      <c r="C240" s="10">
        <f t="shared" ca="1" si="20"/>
        <v>0.76528794058914329</v>
      </c>
      <c r="D240" s="10">
        <f t="shared" ca="1" si="21"/>
        <v>0.2016619818345709</v>
      </c>
      <c r="E240" s="10">
        <f t="shared" ca="1" si="22"/>
        <v>7.9035463798377492</v>
      </c>
      <c r="F240" s="10">
        <f t="shared" ca="1" si="23"/>
        <v>-0.22522318955677609</v>
      </c>
    </row>
    <row r="241" spans="1:6" x14ac:dyDescent="0.35">
      <c r="A241" s="10">
        <f t="shared" si="24"/>
        <v>5572</v>
      </c>
      <c r="B241" s="10">
        <v>0.36232174046147197</v>
      </c>
      <c r="C241" s="10">
        <f t="shared" ca="1" si="20"/>
        <v>0.76647789070770656</v>
      </c>
      <c r="D241" s="10">
        <f t="shared" ca="1" si="21"/>
        <v>0.20197554707775117</v>
      </c>
      <c r="E241" s="10">
        <f t="shared" ca="1" si="22"/>
        <v>7.9004420839302645</v>
      </c>
      <c r="F241" s="10">
        <f t="shared" ca="1" si="23"/>
        <v>-0.22561603924209767</v>
      </c>
    </row>
    <row r="242" spans="1:6" x14ac:dyDescent="0.35">
      <c r="A242" s="10">
        <f t="shared" si="24"/>
        <v>5632</v>
      </c>
      <c r="B242" s="10">
        <v>0.36487264056465102</v>
      </c>
      <c r="C242" s="10">
        <f t="shared" ca="1" si="20"/>
        <v>0.77277899791180216</v>
      </c>
      <c r="D242" s="10">
        <f t="shared" ca="1" si="21"/>
        <v>0.20363595971348639</v>
      </c>
      <c r="E242" s="10">
        <f t="shared" ca="1" si="22"/>
        <v>7.8840039988364854</v>
      </c>
      <c r="F242" s="10">
        <f t="shared" ca="1" si="23"/>
        <v>-0.22769886064110664</v>
      </c>
    </row>
    <row r="243" spans="1:6" x14ac:dyDescent="0.35">
      <c r="A243" s="10">
        <f t="shared" si="24"/>
        <v>5692</v>
      </c>
      <c r="B243" s="10">
        <v>0.368730587628675</v>
      </c>
      <c r="C243" s="10">
        <f t="shared" ca="1" si="20"/>
        <v>0.78230870783962159</v>
      </c>
      <c r="D243" s="10">
        <f t="shared" ca="1" si="21"/>
        <v>0.2061471454887035</v>
      </c>
      <c r="E243" s="10">
        <f t="shared" ca="1" si="22"/>
        <v>7.8591432596618356</v>
      </c>
      <c r="F243" s="10">
        <f t="shared" ca="1" si="23"/>
        <v>-0.23085715668338896</v>
      </c>
    </row>
    <row r="244" spans="1:6" x14ac:dyDescent="0.35">
      <c r="A244" s="10">
        <f t="shared" si="24"/>
        <v>5752</v>
      </c>
      <c r="B244" s="10">
        <v>0.37183255068566601</v>
      </c>
      <c r="C244" s="10">
        <f t="shared" ca="1" si="20"/>
        <v>0.78997102348298431</v>
      </c>
      <c r="D244" s="10">
        <f t="shared" ca="1" si="21"/>
        <v>0.20816625186178056</v>
      </c>
      <c r="E244" s="10">
        <f t="shared" ca="1" si="22"/>
        <v>7.8391541065683725</v>
      </c>
      <c r="F244" s="10">
        <f t="shared" ca="1" si="23"/>
        <v>-0.23340382316962635</v>
      </c>
    </row>
    <row r="245" spans="1:6" x14ac:dyDescent="0.35">
      <c r="A245" s="10">
        <f t="shared" si="24"/>
        <v>5812</v>
      </c>
      <c r="B245" s="10">
        <v>0.37304181495035399</v>
      </c>
      <c r="C245" s="10">
        <f t="shared" ca="1" si="20"/>
        <v>0.79295808822941827</v>
      </c>
      <c r="D245" s="10">
        <f t="shared" ca="1" si="21"/>
        <v>0.20895337702694433</v>
      </c>
      <c r="E245" s="10">
        <f t="shared" ca="1" si="22"/>
        <v>7.8313615674332517</v>
      </c>
      <c r="F245" s="10">
        <f t="shared" ca="1" si="23"/>
        <v>-0.23439837113978221</v>
      </c>
    </row>
    <row r="246" spans="1:6" x14ac:dyDescent="0.35">
      <c r="A246" s="10">
        <f t="shared" si="24"/>
        <v>5872</v>
      </c>
      <c r="B246" s="10">
        <v>0.37337644396150499</v>
      </c>
      <c r="C246" s="10">
        <f t="shared" ca="1" si="20"/>
        <v>0.7937846722537143</v>
      </c>
      <c r="D246" s="10">
        <f t="shared" ca="1" si="21"/>
        <v>0.20917119121641659</v>
      </c>
      <c r="E246" s="10">
        <f t="shared" ca="1" si="22"/>
        <v>7.829205206957476</v>
      </c>
      <c r="F246" s="10">
        <f t="shared" ca="1" si="23"/>
        <v>-0.23467375842562807</v>
      </c>
    </row>
    <row r="247" spans="1:6" x14ac:dyDescent="0.35">
      <c r="A247" s="10">
        <f t="shared" si="24"/>
        <v>5932</v>
      </c>
      <c r="B247" s="10">
        <v>0.37614121165626901</v>
      </c>
      <c r="C247" s="10">
        <f t="shared" ca="1" si="20"/>
        <v>0.80061406459934847</v>
      </c>
      <c r="D247" s="10">
        <f t="shared" ca="1" si="21"/>
        <v>0.2109708129301551</v>
      </c>
      <c r="E247" s="10">
        <f t="shared" ca="1" si="22"/>
        <v>7.8113889519914652</v>
      </c>
      <c r="F247" s="10">
        <f t="shared" ca="1" si="23"/>
        <v>-0.23695196633650725</v>
      </c>
    </row>
    <row r="248" spans="1:6" x14ac:dyDescent="0.35">
      <c r="A248" s="10">
        <f t="shared" si="24"/>
        <v>5992</v>
      </c>
      <c r="B248" s="10">
        <v>0.37997342955706398</v>
      </c>
      <c r="C248" s="10">
        <f t="shared" ca="1" si="20"/>
        <v>0.81008021962136212</v>
      </c>
      <c r="D248" s="10">
        <f t="shared" ca="1" si="21"/>
        <v>0.21346525127269969</v>
      </c>
      <c r="E248" s="10">
        <f t="shared" ca="1" si="22"/>
        <v>7.7866940124002735</v>
      </c>
      <c r="F248" s="10">
        <f t="shared" ca="1" si="23"/>
        <v>-0.24011837598832075</v>
      </c>
    </row>
    <row r="249" spans="1:6" x14ac:dyDescent="0.35">
      <c r="A249" s="10">
        <f t="shared" si="24"/>
        <v>6052</v>
      </c>
      <c r="B249" s="10">
        <v>0.381424842959532</v>
      </c>
      <c r="C249" s="10">
        <f t="shared" ca="1" si="20"/>
        <v>0.81366542918523899</v>
      </c>
      <c r="D249" s="10">
        <f t="shared" ca="1" si="21"/>
        <v>0.21440999432638883</v>
      </c>
      <c r="E249" s="10">
        <f t="shared" ca="1" si="22"/>
        <v>7.7773410561687504</v>
      </c>
      <c r="F249" s="10">
        <f t="shared" ca="1" si="23"/>
        <v>-0.24132024392503115</v>
      </c>
    </row>
    <row r="250" spans="1:6" x14ac:dyDescent="0.35">
      <c r="A250" s="10">
        <f t="shared" si="24"/>
        <v>6112</v>
      </c>
      <c r="B250" s="10">
        <v>0.38276999552202401</v>
      </c>
      <c r="C250" s="10">
        <f t="shared" ca="1" si="20"/>
        <v>0.81698815848050343</v>
      </c>
      <c r="D250" s="10">
        <f t="shared" ca="1" si="21"/>
        <v>0.21528557087639558</v>
      </c>
      <c r="E250" s="10">
        <f t="shared" ca="1" si="22"/>
        <v>7.7686728483236847</v>
      </c>
      <c r="F250" s="10">
        <f t="shared" ca="1" si="23"/>
        <v>-0.24243541194130011</v>
      </c>
    </row>
    <row r="251" spans="1:6" x14ac:dyDescent="0.35">
      <c r="A251" s="10">
        <f t="shared" si="24"/>
        <v>6172</v>
      </c>
      <c r="B251" s="10">
        <v>0.38537127240654601</v>
      </c>
      <c r="C251" s="10">
        <f t="shared" ca="1" si="20"/>
        <v>0.82341370391698754</v>
      </c>
      <c r="D251" s="10">
        <f t="shared" ca="1" si="21"/>
        <v>0.21697877438629531</v>
      </c>
      <c r="E251" s="10">
        <f t="shared" ca="1" si="22"/>
        <v>7.7519101335756764</v>
      </c>
      <c r="F251" s="10">
        <f t="shared" ca="1" si="23"/>
        <v>-0.24459547529527106</v>
      </c>
    </row>
    <row r="252" spans="1:6" x14ac:dyDescent="0.35">
      <c r="A252" s="10">
        <f t="shared" si="24"/>
        <v>6232</v>
      </c>
      <c r="B252" s="10">
        <v>0.38494498915283198</v>
      </c>
      <c r="C252" s="10">
        <f t="shared" ca="1" si="20"/>
        <v>0.82236072011820405</v>
      </c>
      <c r="D252" s="10">
        <f t="shared" ca="1" si="21"/>
        <v>0.21670130130924811</v>
      </c>
      <c r="E252" s="10">
        <f t="shared" ca="1" si="22"/>
        <v>7.7546571170384437</v>
      </c>
      <c r="F252" s="10">
        <f t="shared" ca="1" si="23"/>
        <v>-0.2442411759268672</v>
      </c>
    </row>
    <row r="253" spans="1:6" x14ac:dyDescent="0.35">
      <c r="A253" s="10">
        <f t="shared" si="24"/>
        <v>6292</v>
      </c>
      <c r="B253" s="10">
        <v>0.38741252106406099</v>
      </c>
      <c r="C253" s="10">
        <f t="shared" ca="1" si="20"/>
        <v>0.82845589534000275</v>
      </c>
      <c r="D253" s="10">
        <f t="shared" ca="1" si="21"/>
        <v>0.21830744855091333</v>
      </c>
      <c r="E253" s="10">
        <f t="shared" ca="1" si="22"/>
        <v>7.7387562593459585</v>
      </c>
      <c r="F253" s="10">
        <f t="shared" ca="1" si="23"/>
        <v>-0.24629377245791306</v>
      </c>
    </row>
    <row r="254" spans="1:6" x14ac:dyDescent="0.35">
      <c r="A254" s="10">
        <f t="shared" si="24"/>
        <v>6352</v>
      </c>
      <c r="B254" s="10">
        <v>0.38866690184497299</v>
      </c>
      <c r="C254" s="10">
        <f t="shared" ca="1" si="20"/>
        <v>0.83155440467223163</v>
      </c>
      <c r="D254" s="10">
        <f t="shared" ca="1" si="21"/>
        <v>0.21912394061818563</v>
      </c>
      <c r="E254" s="10">
        <f t="shared" ca="1" si="22"/>
        <v>7.7306729878799629</v>
      </c>
      <c r="F254" s="10">
        <f t="shared" ca="1" si="23"/>
        <v>-0.24733883650940419</v>
      </c>
    </row>
    <row r="255" spans="1:6" x14ac:dyDescent="0.35">
      <c r="A255" s="10">
        <f t="shared" si="24"/>
        <v>6412</v>
      </c>
      <c r="B255" s="10">
        <v>0.39403558302126801</v>
      </c>
      <c r="C255" s="10">
        <f t="shared" ca="1" si="20"/>
        <v>0.84481585524581004</v>
      </c>
      <c r="D255" s="10">
        <f t="shared" ca="1" si="21"/>
        <v>0.2226184820356425</v>
      </c>
      <c r="E255" s="10">
        <f t="shared" ca="1" si="22"/>
        <v>7.6960770278471395</v>
      </c>
      <c r="F255" s="10">
        <f t="shared" ca="1" si="23"/>
        <v>-0.25182403501133027</v>
      </c>
    </row>
    <row r="256" spans="1:6" x14ac:dyDescent="0.35">
      <c r="A256" s="10">
        <f t="shared" si="24"/>
        <v>6472</v>
      </c>
      <c r="B256" s="10">
        <v>0.39664273098763297</v>
      </c>
      <c r="C256" s="10">
        <f t="shared" ca="1" si="20"/>
        <v>0.85125590313813326</v>
      </c>
      <c r="D256" s="10">
        <f t="shared" ca="1" si="21"/>
        <v>0.22431550710580844</v>
      </c>
      <c r="E256" s="10">
        <f t="shared" ca="1" si="22"/>
        <v>7.6792764796524962</v>
      </c>
      <c r="F256" s="10">
        <f t="shared" ca="1" si="23"/>
        <v>-0.25400942279743272</v>
      </c>
    </row>
    <row r="257" spans="1:6" x14ac:dyDescent="0.35">
      <c r="A257" s="10">
        <f t="shared" si="24"/>
        <v>6532</v>
      </c>
      <c r="B257" s="10">
        <v>0.398850022183038</v>
      </c>
      <c r="C257" s="10">
        <f t="shared" ca="1" si="20"/>
        <v>0.85670824462166306</v>
      </c>
      <c r="D257" s="10">
        <f t="shared" ca="1" si="21"/>
        <v>0.22575226042556024</v>
      </c>
      <c r="E257" s="10">
        <f t="shared" ca="1" si="22"/>
        <v>7.6650526217869546</v>
      </c>
      <c r="F257" s="10">
        <f t="shared" ca="1" si="23"/>
        <v>-0.25586337963655476</v>
      </c>
    </row>
    <row r="258" spans="1:6" x14ac:dyDescent="0.35">
      <c r="A258" s="10">
        <f t="shared" si="24"/>
        <v>6592</v>
      </c>
      <c r="B258" s="10">
        <v>0.40162689614875602</v>
      </c>
      <c r="C258" s="10">
        <f t="shared" ca="1" si="20"/>
        <v>0.86356754127873137</v>
      </c>
      <c r="D258" s="10">
        <f t="shared" ca="1" si="21"/>
        <v>0.22755976226178512</v>
      </c>
      <c r="E258" s="10">
        <f t="shared" ca="1" si="22"/>
        <v>7.6471583536083276</v>
      </c>
      <c r="F258" s="10">
        <f t="shared" ca="1" si="23"/>
        <v>-0.25820063535402021</v>
      </c>
    </row>
    <row r="259" spans="1:6" x14ac:dyDescent="0.35">
      <c r="A259" s="10">
        <f t="shared" si="24"/>
        <v>6652</v>
      </c>
      <c r="B259" s="10">
        <v>0.40520437443426199</v>
      </c>
      <c r="C259" s="10">
        <f t="shared" ca="1" si="20"/>
        <v>0.87240445110879661</v>
      </c>
      <c r="D259" s="10">
        <f t="shared" ca="1" si="21"/>
        <v>0.22988838741724291</v>
      </c>
      <c r="E259" s="10">
        <f t="shared" ca="1" si="22"/>
        <v>7.6241049645692955</v>
      </c>
      <c r="F259" s="10">
        <f t="shared" ca="1" si="23"/>
        <v>-0.26121982323266951</v>
      </c>
    </row>
    <row r="260" spans="1:6" x14ac:dyDescent="0.35">
      <c r="A260" s="10">
        <f t="shared" si="24"/>
        <v>6712</v>
      </c>
      <c r="B260" s="10">
        <v>0.40876888253567101</v>
      </c>
      <c r="C260" s="10">
        <f t="shared" ca="1" si="20"/>
        <v>0.88120932263193252</v>
      </c>
      <c r="D260" s="10">
        <f t="shared" ca="1" si="21"/>
        <v>0.23220857011839385</v>
      </c>
      <c r="E260" s="10">
        <f t="shared" ca="1" si="22"/>
        <v>7.6011351558279019</v>
      </c>
      <c r="F260" s="10">
        <f t="shared" ca="1" si="23"/>
        <v>-0.26423715839280831</v>
      </c>
    </row>
    <row r="261" spans="1:6" x14ac:dyDescent="0.35">
      <c r="A261" s="10">
        <f t="shared" si="24"/>
        <v>6772</v>
      </c>
      <c r="B261" s="10">
        <v>0.412017376717561</v>
      </c>
      <c r="C261" s="10">
        <f t="shared" ca="1" si="20"/>
        <v>0.88923359220895748</v>
      </c>
      <c r="D261" s="10">
        <f t="shared" ca="1" si="21"/>
        <v>0.23432305542497267</v>
      </c>
      <c r="E261" s="10">
        <f t="shared" ca="1" si="22"/>
        <v>7.5802017512927709</v>
      </c>
      <c r="F261" s="10">
        <f t="shared" ca="1" si="23"/>
        <v>-0.26699494157493348</v>
      </c>
    </row>
    <row r="262" spans="1:6" x14ac:dyDescent="0.35">
      <c r="A262" s="10">
        <f t="shared" si="24"/>
        <v>6832</v>
      </c>
      <c r="B262" s="10">
        <v>0.41583387336248601</v>
      </c>
      <c r="C262" s="10">
        <f t="shared" ca="1" si="20"/>
        <v>0.89866091336268428</v>
      </c>
      <c r="D262" s="10">
        <f t="shared" ca="1" si="21"/>
        <v>0.23680726060634266</v>
      </c>
      <c r="E262" s="10">
        <f t="shared" ca="1" si="22"/>
        <v>7.5556081199972072</v>
      </c>
      <c r="F262" s="10">
        <f t="shared" ca="1" si="23"/>
        <v>-0.27024467226640325</v>
      </c>
    </row>
    <row r="263" spans="1:6" x14ac:dyDescent="0.35">
      <c r="A263" s="10">
        <f t="shared" si="24"/>
        <v>6892</v>
      </c>
      <c r="B263" s="10">
        <v>0.41542299947088901</v>
      </c>
      <c r="C263" s="10">
        <f t="shared" ca="1" si="20"/>
        <v>0.89764599300767312</v>
      </c>
      <c r="D263" s="10">
        <f t="shared" ca="1" si="21"/>
        <v>0.23653981767494323</v>
      </c>
      <c r="E263" s="10">
        <f t="shared" ca="1" si="22"/>
        <v>7.5582558050180619</v>
      </c>
      <c r="F263" s="10">
        <f t="shared" ca="1" si="23"/>
        <v>-0.26989430718953406</v>
      </c>
    </row>
    <row r="264" spans="1:6" x14ac:dyDescent="0.35">
      <c r="A264" s="10">
        <f t="shared" si="24"/>
        <v>6952</v>
      </c>
      <c r="B264" s="10">
        <v>0.41567004418474002</v>
      </c>
      <c r="C264" s="10">
        <f t="shared" ca="1" si="20"/>
        <v>0.89825623063487003</v>
      </c>
      <c r="D264" s="10">
        <f t="shared" ca="1" si="21"/>
        <v>0.23670062215488291</v>
      </c>
      <c r="E264" s="10">
        <f t="shared" ca="1" si="22"/>
        <v>7.5566638406666602</v>
      </c>
      <c r="F264" s="10">
        <f t="shared" ca="1" si="23"/>
        <v>-0.27010495526370271</v>
      </c>
    </row>
    <row r="265" spans="1:6" x14ac:dyDescent="0.35">
      <c r="A265" s="10">
        <f t="shared" si="24"/>
        <v>7012</v>
      </c>
      <c r="B265" s="10">
        <v>0.41819504474396502</v>
      </c>
      <c r="C265" s="10">
        <f t="shared" ca="1" si="20"/>
        <v>0.90449336206712405</v>
      </c>
      <c r="D265" s="10">
        <f t="shared" ca="1" si="21"/>
        <v>0.23834417645501046</v>
      </c>
      <c r="E265" s="10">
        <f t="shared" ca="1" si="22"/>
        <v>7.5403926530953962</v>
      </c>
      <c r="F265" s="10">
        <f t="shared" ca="1" si="23"/>
        <v>-0.27226050046924077</v>
      </c>
    </row>
    <row r="266" spans="1:6" x14ac:dyDescent="0.35">
      <c r="A266" s="10">
        <f t="shared" si="24"/>
        <v>7072</v>
      </c>
      <c r="B266" s="10">
        <v>0.41793014179597299</v>
      </c>
      <c r="C266" s="10">
        <f t="shared" ca="1" si="20"/>
        <v>0.90383901191366312</v>
      </c>
      <c r="D266" s="10">
        <f t="shared" ca="1" si="21"/>
        <v>0.2381717478281343</v>
      </c>
      <c r="E266" s="10">
        <f t="shared" ca="1" si="22"/>
        <v>7.5420996965014702</v>
      </c>
      <c r="F266" s="10">
        <f t="shared" ca="1" si="23"/>
        <v>-0.27203413955039585</v>
      </c>
    </row>
    <row r="267" spans="1:6" x14ac:dyDescent="0.35">
      <c r="A267" s="10">
        <f t="shared" si="24"/>
        <v>7132</v>
      </c>
      <c r="B267" s="10">
        <v>0.42050717041193297</v>
      </c>
      <c r="C267" s="10">
        <f t="shared" ca="1" si="20"/>
        <v>0.91020466047706594</v>
      </c>
      <c r="D267" s="10">
        <f t="shared" ca="1" si="21"/>
        <v>0.23984916783813726</v>
      </c>
      <c r="E267" s="10">
        <f t="shared" ca="1" si="22"/>
        <v>7.5254932384024418</v>
      </c>
      <c r="F267" s="10">
        <f t="shared" ca="1" si="23"/>
        <v>-0.27423840202213778</v>
      </c>
    </row>
    <row r="268" spans="1:6" x14ac:dyDescent="0.35">
      <c r="A268" s="10">
        <f t="shared" si="24"/>
        <v>7192</v>
      </c>
      <c r="B268" s="10">
        <v>0.420439731205767</v>
      </c>
      <c r="C268" s="10">
        <f t="shared" ca="1" si="20"/>
        <v>0.91003807548721027</v>
      </c>
      <c r="D268" s="10">
        <f t="shared" ca="1" si="21"/>
        <v>0.23980527081922917</v>
      </c>
      <c r="E268" s="10">
        <f t="shared" ca="1" si="22"/>
        <v>7.525927818889631</v>
      </c>
      <c r="F268" s="10">
        <f t="shared" ca="1" si="23"/>
        <v>-0.27418065591488899</v>
      </c>
    </row>
    <row r="269" spans="1:6" x14ac:dyDescent="0.35">
      <c r="A269" s="10">
        <f t="shared" si="24"/>
        <v>7252</v>
      </c>
      <c r="B269" s="10">
        <v>0.42288001996876801</v>
      </c>
      <c r="C269" s="10">
        <f t="shared" ca="1" si="20"/>
        <v>0.91606595603237795</v>
      </c>
      <c r="D269" s="10">
        <f t="shared" ca="1" si="21"/>
        <v>0.24139368515653697</v>
      </c>
      <c r="E269" s="10">
        <f t="shared" ca="1" si="22"/>
        <v>7.510202516950284</v>
      </c>
      <c r="F269" s="10">
        <f t="shared" ca="1" si="23"/>
        <v>-0.27627232542312063</v>
      </c>
    </row>
    <row r="270" spans="1:6" x14ac:dyDescent="0.35">
      <c r="A270" s="10">
        <f t="shared" si="24"/>
        <v>7312</v>
      </c>
      <c r="B270" s="10">
        <v>0.42501863799696699</v>
      </c>
      <c r="C270" s="10">
        <f t="shared" ca="1" si="20"/>
        <v>0.92134866445655317</v>
      </c>
      <c r="D270" s="10">
        <f t="shared" ca="1" si="21"/>
        <v>0.24278573825677693</v>
      </c>
      <c r="E270" s="10">
        <f t="shared" ca="1" si="22"/>
        <v>7.496421191257908</v>
      </c>
      <c r="F270" s="10">
        <f t="shared" ca="1" si="23"/>
        <v>-0.2781090249812061</v>
      </c>
    </row>
    <row r="271" spans="1:6" x14ac:dyDescent="0.35">
      <c r="A271" s="10">
        <f t="shared" si="24"/>
        <v>7372</v>
      </c>
      <c r="B271" s="10">
        <v>0.42914194526531702</v>
      </c>
      <c r="C271" s="10">
        <f t="shared" ca="1" si="20"/>
        <v>0.9315338540298026</v>
      </c>
      <c r="D271" s="10">
        <f t="shared" ca="1" si="21"/>
        <v>0.24546965029271084</v>
      </c>
      <c r="E271" s="10">
        <f t="shared" ca="1" si="22"/>
        <v>7.4698504621021629</v>
      </c>
      <c r="F271" s="10">
        <f t="shared" ca="1" si="23"/>
        <v>-0.28165977665640951</v>
      </c>
    </row>
    <row r="272" spans="1:6" x14ac:dyDescent="0.35">
      <c r="A272" s="10">
        <f t="shared" si="24"/>
        <v>7432</v>
      </c>
      <c r="B272" s="10">
        <v>0.43153955468542299</v>
      </c>
      <c r="C272" s="10">
        <f t="shared" ca="1" si="20"/>
        <v>0.93745631017412967</v>
      </c>
      <c r="D272" s="10">
        <f t="shared" ca="1" si="21"/>
        <v>0.24703028411437267</v>
      </c>
      <c r="E272" s="10">
        <f t="shared" ca="1" si="22"/>
        <v>7.4544001872677113</v>
      </c>
      <c r="F272" s="10">
        <f t="shared" ca="1" si="23"/>
        <v>-0.28373026993838085</v>
      </c>
    </row>
    <row r="273" spans="1:6" x14ac:dyDescent="0.35">
      <c r="A273" s="10">
        <f t="shared" si="24"/>
        <v>7492</v>
      </c>
      <c r="B273" s="10">
        <v>0.433567903642394</v>
      </c>
      <c r="C273" s="10">
        <f t="shared" ca="1" si="20"/>
        <v>0.94246663739520031</v>
      </c>
      <c r="D273" s="10">
        <f t="shared" ca="1" si="21"/>
        <v>0.24835056170330599</v>
      </c>
      <c r="E273" s="10">
        <f t="shared" ca="1" si="22"/>
        <v>7.4413294391372711</v>
      </c>
      <c r="F273" s="10">
        <f t="shared" ca="1" si="23"/>
        <v>-0.28548523620226807</v>
      </c>
    </row>
    <row r="274" spans="1:6" x14ac:dyDescent="0.35">
      <c r="A274" s="10">
        <f t="shared" si="24"/>
        <v>7552</v>
      </c>
      <c r="B274" s="10">
        <v>0.435487577743498</v>
      </c>
      <c r="C274" s="10">
        <f t="shared" ca="1" si="20"/>
        <v>0.94720852136506162</v>
      </c>
      <c r="D274" s="10">
        <f t="shared" ca="1" si="21"/>
        <v>0.24960010147555911</v>
      </c>
      <c r="E274" s="10">
        <f t="shared" ca="1" si="22"/>
        <v>7.428958995391965</v>
      </c>
      <c r="F274" s="10">
        <f t="shared" ca="1" si="23"/>
        <v>-0.28714901651875485</v>
      </c>
    </row>
    <row r="275" spans="1:6" x14ac:dyDescent="0.35">
      <c r="A275" s="10">
        <f t="shared" si="24"/>
        <v>7612</v>
      </c>
      <c r="B275" s="10">
        <v>0.440045500308755</v>
      </c>
      <c r="C275" s="10">
        <f t="shared" ca="1" si="20"/>
        <v>0.9584672761378803</v>
      </c>
      <c r="D275" s="10">
        <f t="shared" ca="1" si="21"/>
        <v>0.25256691001918802</v>
      </c>
      <c r="E275" s="10">
        <f t="shared" ca="1" si="22"/>
        <v>7.3995875908100386</v>
      </c>
      <c r="F275" s="10">
        <f t="shared" ca="1" si="23"/>
        <v>-0.29111048945506496</v>
      </c>
    </row>
    <row r="276" spans="1:6" x14ac:dyDescent="0.35">
      <c r="A276" s="10">
        <f t="shared" si="24"/>
        <v>7672</v>
      </c>
      <c r="B276" s="10">
        <v>0.44189362551045303</v>
      </c>
      <c r="C276" s="10">
        <f t="shared" ca="1" si="20"/>
        <v>0.9630324235570118</v>
      </c>
      <c r="D276" s="10">
        <f t="shared" ca="1" si="21"/>
        <v>0.25376987772203763</v>
      </c>
      <c r="E276" s="10">
        <f t="shared" ca="1" si="22"/>
        <v>7.3876782105518277</v>
      </c>
      <c r="F276" s="10">
        <f t="shared" ca="1" si="23"/>
        <v>-0.29272125144354216</v>
      </c>
    </row>
    <row r="277" spans="1:6" x14ac:dyDescent="0.35">
      <c r="A277" s="10">
        <f t="shared" si="24"/>
        <v>7732</v>
      </c>
      <c r="B277" s="10">
        <v>0.44658981729262198</v>
      </c>
      <c r="C277" s="10">
        <f t="shared" ca="1" si="20"/>
        <v>0.97463272410722201</v>
      </c>
      <c r="D277" s="10">
        <f t="shared" ca="1" si="21"/>
        <v>0.25682668742039921</v>
      </c>
      <c r="E277" s="10">
        <f t="shared" ca="1" si="22"/>
        <v>7.3574157945380474</v>
      </c>
      <c r="F277" s="10">
        <f t="shared" ca="1" si="23"/>
        <v>-0.29682600092756661</v>
      </c>
    </row>
    <row r="278" spans="1:6" x14ac:dyDescent="0.35">
      <c r="A278" s="10">
        <f t="shared" si="24"/>
        <v>7792</v>
      </c>
      <c r="B278" s="10">
        <v>0.448270546486222</v>
      </c>
      <c r="C278" s="10">
        <f t="shared" ref="C278:C281" ca="1" si="25">(B278-$C$2)/($C$134-$C$2)</f>
        <v>0.97878437819070752</v>
      </c>
      <c r="D278" s="10">
        <f t="shared" ref="D278:D281" ca="1" si="26">$L$4*C278</f>
        <v>0.25792069497750608</v>
      </c>
      <c r="E278" s="10">
        <f t="shared" ref="E278:E281" ca="1" si="27">$K$6*(1-D278)</f>
        <v>7.3465851197226897</v>
      </c>
      <c r="F278" s="10">
        <f t="shared" ref="F278:F281" ca="1" si="28">LN(E278/$K$6)</f>
        <v>-0.29829916144180235</v>
      </c>
    </row>
    <row r="279" spans="1:6" x14ac:dyDescent="0.35">
      <c r="A279" s="10">
        <f t="shared" ref="A279:A281" si="29">A278+60</f>
        <v>7852</v>
      </c>
      <c r="B279" s="10">
        <v>0.451118625787163</v>
      </c>
      <c r="C279" s="10">
        <f t="shared" ca="1" si="25"/>
        <v>0.9858195627432621</v>
      </c>
      <c r="D279" s="10">
        <f t="shared" ca="1" si="26"/>
        <v>0.25977454525293048</v>
      </c>
      <c r="E279" s="10">
        <f t="shared" ca="1" si="27"/>
        <v>7.3282320019959881</v>
      </c>
      <c r="F279" s="10">
        <f t="shared" ca="1" si="28"/>
        <v>-0.30080047060884707</v>
      </c>
    </row>
    <row r="280" spans="1:6" x14ac:dyDescent="0.35">
      <c r="A280" s="10">
        <f t="shared" si="29"/>
        <v>7912</v>
      </c>
      <c r="B280" s="10">
        <v>0.450948150089999</v>
      </c>
      <c r="C280" s="10">
        <f t="shared" ca="1" si="25"/>
        <v>0.98539846211208304</v>
      </c>
      <c r="D280" s="10">
        <f t="shared" ca="1" si="26"/>
        <v>0.25966358049923266</v>
      </c>
      <c r="E280" s="10">
        <f t="shared" ca="1" si="27"/>
        <v>7.3293305530575967</v>
      </c>
      <c r="F280" s="10">
        <f t="shared" ca="1" si="28"/>
        <v>-0.30065057514573174</v>
      </c>
    </row>
    <row r="281" spans="1:6" x14ac:dyDescent="0.35">
      <c r="A281" s="10">
        <f t="shared" si="29"/>
        <v>7972</v>
      </c>
      <c r="B281" s="10">
        <v>0.45685934367842901</v>
      </c>
      <c r="C281" s="10">
        <f t="shared" ca="1" si="25"/>
        <v>1</v>
      </c>
      <c r="D281" s="10">
        <f t="shared" ca="1" si="26"/>
        <v>0.26351125000000003</v>
      </c>
      <c r="E281" s="10">
        <f t="shared" ca="1" si="27"/>
        <v>7.2912386249999992</v>
      </c>
      <c r="F281" s="10">
        <f t="shared" ca="1" si="28"/>
        <v>-0.30586131814519896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9B6A0-F959-4963-8CA2-501D77F46C8B}">
  <dimension ref="A1:L307"/>
  <sheetViews>
    <sheetView workbookViewId="0">
      <selection activeCell="A163" sqref="A163:F163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37</v>
      </c>
      <c r="C1" s="53" t="s">
        <v>49</v>
      </c>
      <c r="D1" s="53" t="s">
        <v>50</v>
      </c>
      <c r="E1" s="53" t="s">
        <v>47</v>
      </c>
      <c r="F1" s="53" t="s">
        <v>38</v>
      </c>
      <c r="J1" s="53" t="s">
        <v>46</v>
      </c>
      <c r="K1" s="53"/>
      <c r="L1" s="53"/>
    </row>
    <row r="2" spans="1:12" x14ac:dyDescent="0.35">
      <c r="A2" s="10">
        <v>52</v>
      </c>
      <c r="B2" s="10">
        <v>2.8298145329036899E-2</v>
      </c>
      <c r="C2" s="10">
        <f ca="1">(B2-$C$2)/($C$160-$C$2)</f>
        <v>0</v>
      </c>
      <c r="D2" s="10">
        <f ca="1">$L$4*C2</f>
        <v>0</v>
      </c>
      <c r="E2" s="10">
        <f ca="1">$K$6*(1-D2)</f>
        <v>9.9</v>
      </c>
      <c r="F2" s="10">
        <f ca="1">LN(E2/$K$6)</f>
        <v>0</v>
      </c>
      <c r="J2" s="10">
        <v>1</v>
      </c>
    </row>
    <row r="3" spans="1:12" x14ac:dyDescent="0.35">
      <c r="A3" s="10">
        <f>A2+60</f>
        <v>112</v>
      </c>
      <c r="B3" s="10">
        <v>3.2218151886578499E-2</v>
      </c>
      <c r="C3" s="10">
        <f t="shared" ref="C3:C66" ca="1" si="0">(B3-$C$2)/($C$160-$C$2)</f>
        <v>7.8728596540180995E-3</v>
      </c>
      <c r="D3" s="10">
        <f t="shared" ref="D3:D66" ca="1" si="1">$L$4*C3</f>
        <v>2.1122784040984882E-3</v>
      </c>
      <c r="E3" s="10">
        <f t="shared" ref="E3:E66" ca="1" si="2">$K$6*(1-D3)</f>
        <v>9.8790884437994251</v>
      </c>
      <c r="F3" s="10">
        <f t="shared" ref="F3:F66" ca="1" si="3">LN(E3/$K$6)</f>
        <v>-2.1145124105769004E-3</v>
      </c>
      <c r="J3" s="53" t="s">
        <v>34</v>
      </c>
      <c r="K3" s="53" t="s">
        <v>48</v>
      </c>
      <c r="L3" s="53" t="s">
        <v>40</v>
      </c>
    </row>
    <row r="4" spans="1:12" x14ac:dyDescent="0.35">
      <c r="A4" s="10">
        <f t="shared" ref="A4:A67" si="4">A3+60</f>
        <v>172</v>
      </c>
      <c r="B4" s="10">
        <v>3.4180651660580798E-2</v>
      </c>
      <c r="C4" s="10">
        <f t="shared" ca="1" si="0"/>
        <v>1.1814303390135722E-2</v>
      </c>
      <c r="D4" s="10">
        <f t="shared" ca="1" si="1"/>
        <v>3.1697628316941762E-3</v>
      </c>
      <c r="E4" s="10">
        <f t="shared" ca="1" si="2"/>
        <v>9.868619347966229</v>
      </c>
      <c r="F4" s="10">
        <f t="shared" ca="1" si="3"/>
        <v>-3.174797171154993E-3</v>
      </c>
      <c r="J4" s="10">
        <v>0.26829874999999997</v>
      </c>
      <c r="K4" s="10">
        <f>J4*J2</f>
        <v>0.26829874999999997</v>
      </c>
      <c r="L4" s="10">
        <f>J4*(1-J2)</f>
        <v>0</v>
      </c>
    </row>
    <row r="5" spans="1:12" x14ac:dyDescent="0.35">
      <c r="A5" s="10">
        <f t="shared" si="4"/>
        <v>232</v>
      </c>
      <c r="B5" s="10">
        <v>3.64538516195516E-2</v>
      </c>
      <c r="C5" s="10">
        <f t="shared" ca="1" si="0"/>
        <v>1.6379750916764486E-2</v>
      </c>
      <c r="D5" s="10">
        <f t="shared" ca="1" si="1"/>
        <v>4.3946666962792653E-3</v>
      </c>
      <c r="E5" s="10">
        <f t="shared" ca="1" si="2"/>
        <v>9.8564927997068352</v>
      </c>
      <c r="F5" s="10">
        <f t="shared" ca="1" si="3"/>
        <v>-4.4043516290819635E-3</v>
      </c>
      <c r="J5" s="53" t="s">
        <v>45</v>
      </c>
    </row>
    <row r="6" spans="1:12" x14ac:dyDescent="0.35">
      <c r="A6" s="10">
        <f t="shared" si="4"/>
        <v>292</v>
      </c>
      <c r="B6" s="10">
        <v>3.8997401896075701E-2</v>
      </c>
      <c r="C6" s="10">
        <f t="shared" ca="1" si="0"/>
        <v>2.1488164399259192E-2</v>
      </c>
      <c r="D6" s="10">
        <f t="shared" ca="1" si="1"/>
        <v>5.7652476481157419E-3</v>
      </c>
      <c r="E6" s="10">
        <f t="shared" ca="1" si="2"/>
        <v>9.8429240482836544</v>
      </c>
      <c r="F6" s="10">
        <f t="shared" ca="1" si="3"/>
        <v>-5.7819308410652923E-3</v>
      </c>
      <c r="J6" s="10">
        <v>9.9</v>
      </c>
    </row>
    <row r="7" spans="1:12" x14ac:dyDescent="0.35">
      <c r="A7" s="10">
        <f t="shared" si="4"/>
        <v>352</v>
      </c>
      <c r="B7" s="10">
        <v>4.3594779593262703E-2</v>
      </c>
      <c r="C7" s="10">
        <f t="shared" ca="1" si="0"/>
        <v>3.07214421642753E-2</v>
      </c>
      <c r="D7" s="10">
        <f t="shared" ca="1" si="1"/>
        <v>8.2425245308723576E-3</v>
      </c>
      <c r="E7" s="10">
        <f t="shared" ca="1" si="2"/>
        <v>9.8183990071443645</v>
      </c>
      <c r="F7" s="10">
        <f t="shared" ca="1" si="3"/>
        <v>-8.2766819613258411E-3</v>
      </c>
    </row>
    <row r="8" spans="1:12" x14ac:dyDescent="0.35">
      <c r="A8" s="10">
        <f t="shared" si="4"/>
        <v>412</v>
      </c>
      <c r="B8" s="10">
        <v>4.9935228397936203E-2</v>
      </c>
      <c r="C8" s="10">
        <f t="shared" ca="1" si="0"/>
        <v>4.3455467694576103E-2</v>
      </c>
      <c r="D8" s="10">
        <f t="shared" ca="1" si="1"/>
        <v>1.165904766312015E-2</v>
      </c>
      <c r="E8" s="10">
        <f t="shared" ca="1" si="2"/>
        <v>9.7845754281351098</v>
      </c>
      <c r="F8" s="10">
        <f t="shared" ca="1" si="3"/>
        <v>-1.1727547306940927E-2</v>
      </c>
      <c r="J8" s="53" t="s">
        <v>35</v>
      </c>
    </row>
    <row r="9" spans="1:12" x14ac:dyDescent="0.35">
      <c r="A9" s="10">
        <f t="shared" si="4"/>
        <v>472</v>
      </c>
      <c r="B9" s="10">
        <v>5.7307608953262403E-2</v>
      </c>
      <c r="C9" s="10">
        <f t="shared" ca="1" si="0"/>
        <v>5.8262003493969143E-2</v>
      </c>
      <c r="D9" s="10">
        <f t="shared" ca="1" si="1"/>
        <v>1.5631622709927552E-2</v>
      </c>
      <c r="E9" s="10">
        <f t="shared" ca="1" si="2"/>
        <v>9.7452469351717177</v>
      </c>
      <c r="F9" s="10">
        <f t="shared" ca="1" si="3"/>
        <v>-1.5755084823078511E-2</v>
      </c>
      <c r="J9" s="19">
        <v>2.5000000000000001E-3</v>
      </c>
    </row>
    <row r="10" spans="1:12" x14ac:dyDescent="0.35">
      <c r="A10" s="10">
        <f t="shared" si="4"/>
        <v>532</v>
      </c>
      <c r="B10" s="10">
        <v>6.2349267408631399E-2</v>
      </c>
      <c r="C10" s="10">
        <f t="shared" ca="1" si="0"/>
        <v>6.838756549494357E-2</v>
      </c>
      <c r="D10" s="10">
        <f t="shared" ca="1" si="1"/>
        <v>1.834829833783649E-2</v>
      </c>
      <c r="E10" s="10">
        <f t="shared" ca="1" si="2"/>
        <v>9.7183518464554197</v>
      </c>
      <c r="F10" s="10">
        <f t="shared" ca="1" si="3"/>
        <v>-1.8518716167518438E-2</v>
      </c>
    </row>
    <row r="11" spans="1:12" x14ac:dyDescent="0.35">
      <c r="A11" s="10">
        <f t="shared" si="4"/>
        <v>592</v>
      </c>
      <c r="B11" s="10">
        <v>7.3109449427848305E-2</v>
      </c>
      <c r="C11" s="10">
        <f t="shared" ca="1" si="0"/>
        <v>8.9998091305418512E-2</v>
      </c>
      <c r="D11" s="10">
        <f t="shared" ca="1" si="1"/>
        <v>2.4146375399629653E-2</v>
      </c>
      <c r="E11" s="10">
        <f t="shared" ca="1" si="2"/>
        <v>9.6609508835436664</v>
      </c>
      <c r="F11" s="10">
        <f t="shared" ca="1" si="3"/>
        <v>-2.4442678611091225E-2</v>
      </c>
      <c r="J11" s="53" t="s">
        <v>18</v>
      </c>
    </row>
    <row r="12" spans="1:12" x14ac:dyDescent="0.35">
      <c r="A12" s="10">
        <f t="shared" si="4"/>
        <v>652</v>
      </c>
      <c r="B12" s="10">
        <v>7.7093876602838105E-2</v>
      </c>
      <c r="C12" s="10">
        <f t="shared" ca="1" si="0"/>
        <v>9.8000331987899217E-2</v>
      </c>
      <c r="D12" s="10">
        <f t="shared" ca="1" si="1"/>
        <v>2.6293366571938374E-2</v>
      </c>
      <c r="E12" s="10">
        <f t="shared" ca="1" si="2"/>
        <v>9.6396956709378099</v>
      </c>
      <c r="F12" s="10">
        <f t="shared" ca="1" si="3"/>
        <v>-2.6645218421205739E-2</v>
      </c>
      <c r="J12" s="19">
        <v>4.6799999999999999E-5</v>
      </c>
    </row>
    <row r="13" spans="1:12" x14ac:dyDescent="0.35">
      <c r="A13" s="10">
        <f t="shared" si="4"/>
        <v>712</v>
      </c>
      <c r="B13" s="10">
        <v>7.8167007649586603E-2</v>
      </c>
      <c r="C13" s="10">
        <f t="shared" ca="1" si="0"/>
        <v>0.10015558606653498</v>
      </c>
      <c r="D13" s="10">
        <f t="shared" ca="1" si="1"/>
        <v>2.6871618547168748E-2</v>
      </c>
      <c r="E13" s="10">
        <f t="shared" ca="1" si="2"/>
        <v>9.6339709763830292</v>
      </c>
      <c r="F13" s="10">
        <f t="shared" ca="1" si="3"/>
        <v>-2.7239261560778615E-2</v>
      </c>
      <c r="J13" s="53" t="s">
        <v>20</v>
      </c>
    </row>
    <row r="14" spans="1:12" x14ac:dyDescent="0.35">
      <c r="A14" s="10">
        <f t="shared" si="4"/>
        <v>772</v>
      </c>
      <c r="B14" s="10">
        <v>8.6562999986546305E-2</v>
      </c>
      <c r="C14" s="10">
        <f t="shared" ca="1" si="0"/>
        <v>0.11701792248225504</v>
      </c>
      <c r="D14" s="10">
        <f t="shared" ca="1" si="1"/>
        <v>3.1395762329585922E-2</v>
      </c>
      <c r="E14" s="10">
        <f t="shared" ca="1" si="2"/>
        <v>9.5891819529370999</v>
      </c>
      <c r="F14" s="10">
        <f t="shared" ca="1" si="3"/>
        <v>-3.1899173975692516E-2</v>
      </c>
      <c r="J14" s="19">
        <f>J12/J9</f>
        <v>1.8720000000000001E-2</v>
      </c>
    </row>
    <row r="15" spans="1:12" x14ac:dyDescent="0.35">
      <c r="A15" s="10">
        <f t="shared" si="4"/>
        <v>832</v>
      </c>
      <c r="B15" s="10">
        <v>9.2101738326447802E-2</v>
      </c>
      <c r="C15" s="10">
        <f t="shared" ca="1" si="0"/>
        <v>0.12814180938659753</v>
      </c>
      <c r="D15" s="10">
        <f t="shared" ca="1" si="1"/>
        <v>3.4380287281162381E-2</v>
      </c>
      <c r="E15" s="10">
        <f t="shared" ca="1" si="2"/>
        <v>9.5596351559164923</v>
      </c>
      <c r="F15" s="10">
        <f t="shared" ca="1" si="3"/>
        <v>-3.4985194412544766E-2</v>
      </c>
    </row>
    <row r="16" spans="1:12" x14ac:dyDescent="0.35">
      <c r="A16" s="10">
        <f t="shared" si="4"/>
        <v>892</v>
      </c>
      <c r="B16" s="10">
        <v>9.8526159110451303E-2</v>
      </c>
      <c r="C16" s="10">
        <f t="shared" ca="1" si="0"/>
        <v>0.1410444824939957</v>
      </c>
      <c r="D16" s="10">
        <f t="shared" ca="1" si="1"/>
        <v>3.7842058347535928E-2</v>
      </c>
      <c r="E16" s="10">
        <f t="shared" ca="1" si="2"/>
        <v>9.5253636223593947</v>
      </c>
      <c r="F16" s="10">
        <f t="shared" ca="1" si="3"/>
        <v>-3.8576661280658932E-2</v>
      </c>
    </row>
    <row r="17" spans="1:6" x14ac:dyDescent="0.35">
      <c r="A17" s="10">
        <f t="shared" si="4"/>
        <v>952</v>
      </c>
      <c r="B17" s="10">
        <v>0.103062722549115</v>
      </c>
      <c r="C17" s="10">
        <f t="shared" ca="1" si="0"/>
        <v>0.15015562216682007</v>
      </c>
      <c r="D17" s="10">
        <f t="shared" ca="1" si="1"/>
        <v>4.0286565732830112E-2</v>
      </c>
      <c r="E17" s="10">
        <f t="shared" ca="1" si="2"/>
        <v>9.5011629992449826</v>
      </c>
      <c r="F17" s="10">
        <f t="shared" ca="1" si="3"/>
        <v>-4.1120545053728884E-2</v>
      </c>
    </row>
    <row r="18" spans="1:6" x14ac:dyDescent="0.35">
      <c r="A18" s="10">
        <f t="shared" si="4"/>
        <v>1012</v>
      </c>
      <c r="B18" s="10">
        <v>0.10971721936242999</v>
      </c>
      <c r="C18" s="10">
        <f t="shared" ca="1" si="0"/>
        <v>0.16352037518707921</v>
      </c>
      <c r="D18" s="10">
        <f t="shared" ca="1" si="1"/>
        <v>4.3872312262224364E-2</v>
      </c>
      <c r="E18" s="10">
        <f t="shared" ca="1" si="2"/>
        <v>9.4656641086039794</v>
      </c>
      <c r="F18" s="10">
        <f t="shared" ca="1" si="3"/>
        <v>-4.4863810270426761E-2</v>
      </c>
    </row>
    <row r="19" spans="1:6" x14ac:dyDescent="0.35">
      <c r="A19" s="10">
        <f t="shared" si="4"/>
        <v>1072</v>
      </c>
      <c r="B19" s="10">
        <v>0.11539470150117399</v>
      </c>
      <c r="C19" s="10">
        <f t="shared" ca="1" si="0"/>
        <v>0.17492291225185341</v>
      </c>
      <c r="D19" s="10">
        <f t="shared" ca="1" si="1"/>
        <v>4.6931598703531953E-2</v>
      </c>
      <c r="E19" s="10">
        <f t="shared" ca="1" si="2"/>
        <v>9.4353771728350342</v>
      </c>
      <c r="F19" s="10">
        <f t="shared" ca="1" si="3"/>
        <v>-4.8068603195884567E-2</v>
      </c>
    </row>
    <row r="20" spans="1:6" x14ac:dyDescent="0.35">
      <c r="A20" s="10">
        <f t="shared" si="4"/>
        <v>1132</v>
      </c>
      <c r="B20" s="10">
        <v>0.121002081156546</v>
      </c>
      <c r="C20" s="10">
        <f t="shared" ca="1" si="0"/>
        <v>0.18618465694679751</v>
      </c>
      <c r="D20" s="10">
        <f t="shared" ca="1" si="1"/>
        <v>4.9953110728004582E-2</v>
      </c>
      <c r="E20" s="10">
        <f t="shared" ca="1" si="2"/>
        <v>9.4054642037927554</v>
      </c>
      <c r="F20" s="10">
        <f t="shared" ca="1" si="3"/>
        <v>-5.1243938477157275E-2</v>
      </c>
    </row>
    <row r="21" spans="1:6" x14ac:dyDescent="0.35">
      <c r="A21" s="10">
        <f t="shared" si="4"/>
        <v>1192</v>
      </c>
      <c r="B21" s="10">
        <v>0.12698833943061699</v>
      </c>
      <c r="C21" s="10">
        <f t="shared" ca="1" si="0"/>
        <v>0.19820733358079326</v>
      </c>
      <c r="D21" s="10">
        <f t="shared" ca="1" si="1"/>
        <v>5.3178779840559853E-2</v>
      </c>
      <c r="E21" s="10">
        <f t="shared" ca="1" si="2"/>
        <v>9.3735300795784582</v>
      </c>
      <c r="F21" s="10">
        <f t="shared" ca="1" si="3"/>
        <v>-5.4644989088774978E-2</v>
      </c>
    </row>
    <row r="22" spans="1:6" x14ac:dyDescent="0.35">
      <c r="A22" s="10">
        <f t="shared" si="4"/>
        <v>1252</v>
      </c>
      <c r="B22" s="10">
        <v>0.13188819171837801</v>
      </c>
      <c r="C22" s="10">
        <f t="shared" ca="1" si="0"/>
        <v>0.20804809502358904</v>
      </c>
      <c r="D22" s="10">
        <f t="shared" ca="1" si="1"/>
        <v>5.5819043834710154E-2</v>
      </c>
      <c r="E22" s="10">
        <f t="shared" ca="1" si="2"/>
        <v>9.3473914660363704</v>
      </c>
      <c r="F22" s="10">
        <f t="shared" ca="1" si="3"/>
        <v>-5.7437440353919074E-2</v>
      </c>
    </row>
    <row r="23" spans="1:6" x14ac:dyDescent="0.35">
      <c r="A23" s="10">
        <f t="shared" si="4"/>
        <v>1312</v>
      </c>
      <c r="B23" s="10">
        <v>0.13718568055248501</v>
      </c>
      <c r="C23" s="10">
        <f t="shared" ca="1" si="0"/>
        <v>0.21868746143725346</v>
      </c>
      <c r="D23" s="10">
        <f t="shared" ca="1" si="1"/>
        <v>5.8673572544288302E-2</v>
      </c>
      <c r="E23" s="10">
        <f t="shared" ca="1" si="2"/>
        <v>9.3191316318115458</v>
      </c>
      <c r="F23" s="10">
        <f t="shared" ca="1" si="3"/>
        <v>-6.0465305336285552E-2</v>
      </c>
    </row>
    <row r="24" spans="1:6" x14ac:dyDescent="0.35">
      <c r="A24" s="10">
        <f t="shared" si="4"/>
        <v>1372</v>
      </c>
      <c r="B24" s="10">
        <v>0.14210698326313401</v>
      </c>
      <c r="C24" s="10">
        <f t="shared" ca="1" si="0"/>
        <v>0.22857130346331803</v>
      </c>
      <c r="D24" s="10">
        <f t="shared" ca="1" si="1"/>
        <v>6.1325395005078893E-2</v>
      </c>
      <c r="E24" s="10">
        <f t="shared" ca="1" si="2"/>
        <v>9.2928785894497192</v>
      </c>
      <c r="F24" s="10">
        <f t="shared" ca="1" si="3"/>
        <v>-6.3286393382234976E-2</v>
      </c>
    </row>
    <row r="25" spans="1:6" x14ac:dyDescent="0.35">
      <c r="A25" s="10">
        <f t="shared" si="4"/>
        <v>1432</v>
      </c>
      <c r="B25" s="10">
        <v>0.153215712054555</v>
      </c>
      <c r="C25" s="10">
        <f t="shared" ca="1" si="0"/>
        <v>0.25088184336309205</v>
      </c>
      <c r="D25" s="10">
        <f t="shared" ca="1" si="1"/>
        <v>6.7311284972013385E-2</v>
      </c>
      <c r="E25" s="10">
        <f t="shared" ca="1" si="2"/>
        <v>9.2336182787770671</v>
      </c>
      <c r="F25" s="10">
        <f t="shared" ca="1" si="3"/>
        <v>-6.968377257416522E-2</v>
      </c>
    </row>
    <row r="26" spans="1:6" x14ac:dyDescent="0.35">
      <c r="A26" s="10">
        <f t="shared" si="4"/>
        <v>1492</v>
      </c>
      <c r="B26" s="10">
        <v>0.15453602762381699</v>
      </c>
      <c r="C26" s="10">
        <f t="shared" ca="1" si="0"/>
        <v>0.25353353769656622</v>
      </c>
      <c r="D26" s="10">
        <f t="shared" ca="1" si="1"/>
        <v>6.8022731247066592E-2</v>
      </c>
      <c r="E26" s="10">
        <f t="shared" ca="1" si="2"/>
        <v>9.226574960654041</v>
      </c>
      <c r="F26" s="10">
        <f t="shared" ca="1" si="3"/>
        <v>-7.0446854344052109E-2</v>
      </c>
    </row>
    <row r="27" spans="1:6" x14ac:dyDescent="0.35">
      <c r="A27" s="10">
        <f t="shared" si="4"/>
        <v>1552</v>
      </c>
      <c r="B27" s="10">
        <v>0.15739285225998101</v>
      </c>
      <c r="C27" s="10">
        <f t="shared" ca="1" si="0"/>
        <v>0.25927112488845244</v>
      </c>
      <c r="D27" s="10">
        <f t="shared" ca="1" si="1"/>
        <v>6.9562118718665675E-2</v>
      </c>
      <c r="E27" s="10">
        <f t="shared" ca="1" si="2"/>
        <v>9.2113350246852104</v>
      </c>
      <c r="F27" s="10">
        <f t="shared" ca="1" si="3"/>
        <v>-7.2099963557791871E-2</v>
      </c>
    </row>
    <row r="28" spans="1:6" x14ac:dyDescent="0.35">
      <c r="A28" s="10">
        <f t="shared" si="4"/>
        <v>1612</v>
      </c>
      <c r="B28" s="10">
        <v>0.162909072811707</v>
      </c>
      <c r="C28" s="10">
        <f t="shared" ca="1" si="0"/>
        <v>0.27034978753527839</v>
      </c>
      <c r="D28" s="10">
        <f t="shared" ca="1" si="1"/>
        <v>7.2534510058480758E-2</v>
      </c>
      <c r="E28" s="10">
        <f t="shared" ca="1" si="2"/>
        <v>9.1819083504210415</v>
      </c>
      <c r="F28" s="10">
        <f t="shared" ca="1" si="3"/>
        <v>-7.5299692802988885E-2</v>
      </c>
    </row>
    <row r="29" spans="1:6" x14ac:dyDescent="0.35">
      <c r="A29" s="10">
        <f t="shared" si="4"/>
        <v>1672</v>
      </c>
      <c r="B29" s="10">
        <v>0.16513482263960799</v>
      </c>
      <c r="C29" s="10">
        <f t="shared" ca="1" si="0"/>
        <v>0.27481993720538733</v>
      </c>
      <c r="D29" s="10">
        <f t="shared" ca="1" si="1"/>
        <v>7.3733845627283912E-2</v>
      </c>
      <c r="E29" s="10">
        <f t="shared" ca="1" si="2"/>
        <v>9.1700349282898888</v>
      </c>
      <c r="F29" s="10">
        <f t="shared" ca="1" si="3"/>
        <v>-7.6593661905609373E-2</v>
      </c>
    </row>
    <row r="30" spans="1:6" x14ac:dyDescent="0.35">
      <c r="A30" s="10">
        <f t="shared" si="4"/>
        <v>1732</v>
      </c>
      <c r="B30" s="10">
        <v>0.16920473748065001</v>
      </c>
      <c r="C30" s="10">
        <f t="shared" ca="1" si="0"/>
        <v>0.28299386953865974</v>
      </c>
      <c r="D30" s="10">
        <f t="shared" ca="1" si="1"/>
        <v>7.5926901454885481E-2</v>
      </c>
      <c r="E30" s="10">
        <f t="shared" ca="1" si="2"/>
        <v>9.1483236755966342</v>
      </c>
      <c r="F30" s="10">
        <f t="shared" ca="1" si="3"/>
        <v>-7.8964099490000203E-2</v>
      </c>
    </row>
    <row r="31" spans="1:6" x14ac:dyDescent="0.35">
      <c r="A31" s="10">
        <f t="shared" si="4"/>
        <v>1792</v>
      </c>
      <c r="B31" s="10">
        <v>0.17556983045437399</v>
      </c>
      <c r="C31" s="10">
        <f t="shared" ca="1" si="0"/>
        <v>0.29577738990560848</v>
      </c>
      <c r="D31" s="10">
        <f t="shared" ca="1" si="1"/>
        <v>7.9356703989937369E-2</v>
      </c>
      <c r="E31" s="10">
        <f t="shared" ca="1" si="2"/>
        <v>9.1143686304996212</v>
      </c>
      <c r="F31" s="10">
        <f t="shared" ca="1" si="3"/>
        <v>-8.2682618496253871E-2</v>
      </c>
    </row>
    <row r="32" spans="1:6" x14ac:dyDescent="0.35">
      <c r="A32" s="10">
        <f t="shared" si="4"/>
        <v>1852</v>
      </c>
      <c r="B32" s="10">
        <v>0.18081940457448101</v>
      </c>
      <c r="C32" s="10">
        <f t="shared" ca="1" si="0"/>
        <v>0.30632052540405708</v>
      </c>
      <c r="D32" s="10">
        <f t="shared" ca="1" si="1"/>
        <v>8.2185414065251747E-2</v>
      </c>
      <c r="E32" s="10">
        <f t="shared" ca="1" si="2"/>
        <v>9.0863644007540092</v>
      </c>
      <c r="F32" s="10">
        <f t="shared" ca="1" si="3"/>
        <v>-8.5759884867505742E-2</v>
      </c>
    </row>
    <row r="33" spans="1:6" x14ac:dyDescent="0.35">
      <c r="A33" s="10">
        <f t="shared" si="4"/>
        <v>1912</v>
      </c>
      <c r="B33" s="10">
        <v>0.18524858631142899</v>
      </c>
      <c r="C33" s="10">
        <f t="shared" ca="1" si="0"/>
        <v>0.31521600190014748</v>
      </c>
      <c r="D33" s="10">
        <f t="shared" ca="1" si="1"/>
        <v>8.4572059289807183E-2</v>
      </c>
      <c r="E33" s="10">
        <f t="shared" ca="1" si="2"/>
        <v>9.0627366130309088</v>
      </c>
      <c r="F33" s="10">
        <f t="shared" ca="1" si="3"/>
        <v>-8.8363628276485515E-2</v>
      </c>
    </row>
    <row r="34" spans="1:6" x14ac:dyDescent="0.35">
      <c r="A34" s="10">
        <f t="shared" si="4"/>
        <v>1972</v>
      </c>
      <c r="B34" s="10">
        <v>0.18917161487794701</v>
      </c>
      <c r="C34" s="10">
        <f t="shared" ca="1" si="0"/>
        <v>0.32309493089415142</v>
      </c>
      <c r="D34" s="10">
        <f t="shared" ca="1" si="1"/>
        <v>8.6685966090237196E-2</v>
      </c>
      <c r="E34" s="10">
        <f t="shared" ca="1" si="2"/>
        <v>9.0418089357066531</v>
      </c>
      <c r="F34" s="10">
        <f t="shared" ca="1" si="3"/>
        <v>-9.0675499247122385E-2</v>
      </c>
    </row>
    <row r="35" spans="1:6" x14ac:dyDescent="0.35">
      <c r="A35" s="10">
        <f t="shared" si="4"/>
        <v>2032</v>
      </c>
      <c r="B35" s="10">
        <v>0.19488604296703901</v>
      </c>
      <c r="C35" s="10">
        <f t="shared" ca="1" si="0"/>
        <v>0.3345716694373172</v>
      </c>
      <c r="D35" s="10">
        <f t="shared" ca="1" si="1"/>
        <v>8.9765160695445392E-2</v>
      </c>
      <c r="E35" s="10">
        <f t="shared" ca="1" si="2"/>
        <v>9.0113249091150909</v>
      </c>
      <c r="F35" s="10">
        <f t="shared" ca="1" si="3"/>
        <v>-9.4052647594489294E-2</v>
      </c>
    </row>
    <row r="36" spans="1:6" x14ac:dyDescent="0.35">
      <c r="A36" s="10">
        <f t="shared" si="4"/>
        <v>2092</v>
      </c>
      <c r="B36" s="10">
        <v>0.19758356592019</v>
      </c>
      <c r="C36" s="10">
        <f t="shared" ca="1" si="0"/>
        <v>0.33998931844170277</v>
      </c>
      <c r="D36" s="10">
        <f t="shared" ca="1" si="1"/>
        <v>9.1218709151260791E-2</v>
      </c>
      <c r="E36" s="10">
        <f t="shared" ca="1" si="2"/>
        <v>8.9969347794025172</v>
      </c>
      <c r="F36" s="10">
        <f t="shared" ca="1" si="3"/>
        <v>-9.5650817881274594E-2</v>
      </c>
    </row>
    <row r="37" spans="1:6" x14ac:dyDescent="0.35">
      <c r="A37" s="10">
        <f t="shared" si="4"/>
        <v>2152</v>
      </c>
      <c r="B37" s="10">
        <v>0.20113479309850199</v>
      </c>
      <c r="C37" s="10">
        <f t="shared" ca="1" si="0"/>
        <v>0.34712152925920681</v>
      </c>
      <c r="D37" s="10">
        <f t="shared" ca="1" si="1"/>
        <v>9.3132272398333604E-2</v>
      </c>
      <c r="E37" s="10">
        <f t="shared" ca="1" si="2"/>
        <v>8.9779905032564979</v>
      </c>
      <c r="F37" s="10">
        <f t="shared" ca="1" si="3"/>
        <v>-9.7758674560768768E-2</v>
      </c>
    </row>
    <row r="38" spans="1:6" x14ac:dyDescent="0.35">
      <c r="A38" s="10">
        <f t="shared" si="4"/>
        <v>2212</v>
      </c>
      <c r="B38" s="10">
        <v>0.20630123833473599</v>
      </c>
      <c r="C38" s="10">
        <f t="shared" ca="1" si="0"/>
        <v>0.35749771043594175</v>
      </c>
      <c r="D38" s="10">
        <f t="shared" ca="1" si="1"/>
        <v>9.5916188837825114E-2</v>
      </c>
      <c r="E38" s="10">
        <f t="shared" ca="1" si="2"/>
        <v>8.9504297305055314</v>
      </c>
      <c r="F38" s="10">
        <f t="shared" ca="1" si="3"/>
        <v>-0.1008332114248198</v>
      </c>
    </row>
    <row r="39" spans="1:6" x14ac:dyDescent="0.35">
      <c r="A39" s="10">
        <f t="shared" si="4"/>
        <v>2272</v>
      </c>
      <c r="B39" s="10">
        <v>0.210030922873639</v>
      </c>
      <c r="C39" s="10">
        <f t="shared" ca="1" si="0"/>
        <v>0.36498833130545366</v>
      </c>
      <c r="D39" s="10">
        <f t="shared" ca="1" si="1"/>
        <v>9.7925913053839075E-2</v>
      </c>
      <c r="E39" s="10">
        <f t="shared" ca="1" si="2"/>
        <v>8.9305334607669948</v>
      </c>
      <c r="F39" s="10">
        <f t="shared" ca="1" si="3"/>
        <v>-0.10305862598856692</v>
      </c>
    </row>
    <row r="40" spans="1:6" x14ac:dyDescent="0.35">
      <c r="A40" s="10">
        <f t="shared" si="4"/>
        <v>2332</v>
      </c>
      <c r="B40" s="10">
        <v>0.21351594916622099</v>
      </c>
      <c r="C40" s="10">
        <f t="shared" ca="1" si="0"/>
        <v>0.37198758564069845</v>
      </c>
      <c r="D40" s="10">
        <f t="shared" ca="1" si="1"/>
        <v>9.9803804242917335E-2</v>
      </c>
      <c r="E40" s="10">
        <f t="shared" ca="1" si="2"/>
        <v>8.9119423379951179</v>
      </c>
      <c r="F40" s="10">
        <f t="shared" ca="1" si="3"/>
        <v>-0.1051425441296987</v>
      </c>
    </row>
    <row r="41" spans="1:6" x14ac:dyDescent="0.35">
      <c r="A41" s="10">
        <f t="shared" si="4"/>
        <v>2392</v>
      </c>
      <c r="B41" s="10">
        <v>0.217788574115025</v>
      </c>
      <c r="C41" s="10">
        <f t="shared" ca="1" si="0"/>
        <v>0.38056863673906344</v>
      </c>
      <c r="D41" s="10">
        <f t="shared" ca="1" si="1"/>
        <v>0.10210608952629478</v>
      </c>
      <c r="E41" s="10">
        <f t="shared" ca="1" si="2"/>
        <v>8.8891497136896831</v>
      </c>
      <c r="F41" s="10">
        <f t="shared" ca="1" si="3"/>
        <v>-0.1077033574432839</v>
      </c>
    </row>
    <row r="42" spans="1:6" x14ac:dyDescent="0.35">
      <c r="A42" s="10">
        <f t="shared" si="4"/>
        <v>2452</v>
      </c>
      <c r="B42" s="10">
        <v>0.22210630322607</v>
      </c>
      <c r="C42" s="10">
        <f t="shared" ca="1" si="0"/>
        <v>0.38924027409893658</v>
      </c>
      <c r="D42" s="10">
        <f t="shared" ca="1" si="1"/>
        <v>0.10443267899040205</v>
      </c>
      <c r="E42" s="10">
        <f t="shared" ca="1" si="2"/>
        <v>8.8661164779950195</v>
      </c>
      <c r="F42" s="10">
        <f t="shared" ca="1" si="3"/>
        <v>-0.11029788330021065</v>
      </c>
    </row>
    <row r="43" spans="1:6" x14ac:dyDescent="0.35">
      <c r="A43" s="10">
        <f t="shared" si="4"/>
        <v>2512</v>
      </c>
      <c r="B43" s="10">
        <v>0.226001013016633</v>
      </c>
      <c r="C43" s="10">
        <f t="shared" ca="1" si="0"/>
        <v>0.39706232825219867</v>
      </c>
      <c r="D43" s="10">
        <f t="shared" ca="1" si="1"/>
        <v>0.10653132634215458</v>
      </c>
      <c r="E43" s="10">
        <f t="shared" ca="1" si="2"/>
        <v>8.8453398692126708</v>
      </c>
      <c r="F43" s="10">
        <f t="shared" ca="1" si="3"/>
        <v>-0.11264400525710551</v>
      </c>
    </row>
    <row r="44" spans="1:6" x14ac:dyDescent="0.35">
      <c r="A44" s="10">
        <f t="shared" si="4"/>
        <v>2572</v>
      </c>
      <c r="B44" s="10">
        <v>0.23034922087774601</v>
      </c>
      <c r="C44" s="10">
        <f t="shared" ca="1" si="0"/>
        <v>0.40579517849990582</v>
      </c>
      <c r="D44" s="10">
        <f t="shared" ca="1" si="1"/>
        <v>0.1088743391475516</v>
      </c>
      <c r="E44" s="10">
        <f t="shared" ca="1" si="2"/>
        <v>8.8221440424392394</v>
      </c>
      <c r="F44" s="10">
        <f t="shared" ca="1" si="3"/>
        <v>-0.11526982795118605</v>
      </c>
    </row>
    <row r="45" spans="1:6" x14ac:dyDescent="0.35">
      <c r="A45" s="10">
        <f t="shared" si="4"/>
        <v>2632</v>
      </c>
      <c r="B45" s="10">
        <v>0.233746773557683</v>
      </c>
      <c r="C45" s="10">
        <f t="shared" ca="1" si="0"/>
        <v>0.4126187526505195</v>
      </c>
      <c r="D45" s="10">
        <f t="shared" ca="1" si="1"/>
        <v>0.11070509556269356</v>
      </c>
      <c r="E45" s="10">
        <f t="shared" ca="1" si="2"/>
        <v>8.8040195539293347</v>
      </c>
      <c r="F45" s="10">
        <f t="shared" ca="1" si="3"/>
        <v>-0.11732637245092922</v>
      </c>
    </row>
    <row r="46" spans="1:6" x14ac:dyDescent="0.35">
      <c r="A46" s="10">
        <f t="shared" si="4"/>
        <v>2692</v>
      </c>
      <c r="B46" s="10">
        <v>0.239076476798492</v>
      </c>
      <c r="C46" s="10">
        <f t="shared" ca="1" si="0"/>
        <v>0.42332281780870884</v>
      </c>
      <c r="D46" s="10">
        <f t="shared" ca="1" si="1"/>
        <v>0.11357698286455431</v>
      </c>
      <c r="E46" s="10">
        <f t="shared" ca="1" si="2"/>
        <v>8.775587869640912</v>
      </c>
      <c r="F46" s="10">
        <f t="shared" ca="1" si="3"/>
        <v>-0.12056099634131992</v>
      </c>
    </row>
    <row r="47" spans="1:6" x14ac:dyDescent="0.35">
      <c r="A47" s="10">
        <f t="shared" si="4"/>
        <v>2752</v>
      </c>
      <c r="B47" s="10">
        <v>0.243317452259843</v>
      </c>
      <c r="C47" s="10">
        <f t="shared" ca="1" si="0"/>
        <v>0.43184030473462115</v>
      </c>
      <c r="D47" s="10">
        <f t="shared" ca="1" si="1"/>
        <v>0.11586221395991793</v>
      </c>
      <c r="E47" s="10">
        <f t="shared" ca="1" si="2"/>
        <v>8.7529640817968133</v>
      </c>
      <c r="F47" s="10">
        <f t="shared" ca="1" si="3"/>
        <v>-0.12314236192924516</v>
      </c>
    </row>
    <row r="48" spans="1:6" x14ac:dyDescent="0.35">
      <c r="A48" s="10">
        <f t="shared" si="4"/>
        <v>2812</v>
      </c>
      <c r="B48" s="10">
        <v>0.246085371965687</v>
      </c>
      <c r="C48" s="10">
        <f t="shared" ca="1" si="0"/>
        <v>0.43739933711322188</v>
      </c>
      <c r="D48" s="10">
        <f t="shared" ca="1" si="1"/>
        <v>0.11735369539830602</v>
      </c>
      <c r="E48" s="10">
        <f t="shared" ca="1" si="2"/>
        <v>8.7381984155567718</v>
      </c>
      <c r="F48" s="10">
        <f t="shared" ca="1" si="3"/>
        <v>-0.12483071966416408</v>
      </c>
    </row>
    <row r="49" spans="1:6" x14ac:dyDescent="0.35">
      <c r="A49" s="10">
        <f t="shared" si="4"/>
        <v>2872</v>
      </c>
      <c r="B49" s="10">
        <v>0.24695932855856101</v>
      </c>
      <c r="C49" s="10">
        <f t="shared" ca="1" si="0"/>
        <v>0.43915457336050917</v>
      </c>
      <c r="D49" s="10">
        <f t="shared" ca="1" si="1"/>
        <v>0.1178246230894079</v>
      </c>
      <c r="E49" s="10">
        <f t="shared" ca="1" si="2"/>
        <v>8.7335362314148615</v>
      </c>
      <c r="F49" s="10">
        <f t="shared" ca="1" si="3"/>
        <v>-0.1253644027067205</v>
      </c>
    </row>
    <row r="50" spans="1:6" x14ac:dyDescent="0.35">
      <c r="A50" s="10">
        <f t="shared" si="4"/>
        <v>2932</v>
      </c>
      <c r="B50" s="10">
        <v>0.25115096545587601</v>
      </c>
      <c r="C50" s="10">
        <f t="shared" ca="1" si="0"/>
        <v>0.44757296974040212</v>
      </c>
      <c r="D50" s="10">
        <f t="shared" ca="1" si="1"/>
        <v>0.1200832683151377</v>
      </c>
      <c r="E50" s="10">
        <f t="shared" ca="1" si="2"/>
        <v>8.7111756436801375</v>
      </c>
      <c r="F50" s="10">
        <f t="shared" ca="1" si="3"/>
        <v>-0.12792799907231511</v>
      </c>
    </row>
    <row r="51" spans="1:6" x14ac:dyDescent="0.35">
      <c r="A51" s="10">
        <f t="shared" si="4"/>
        <v>2992</v>
      </c>
      <c r="B51" s="10">
        <v>0.25610226092527799</v>
      </c>
      <c r="C51" s="10">
        <f t="shared" ca="1" si="0"/>
        <v>0.45751704859944975</v>
      </c>
      <c r="D51" s="10">
        <f t="shared" ca="1" si="1"/>
        <v>0.1227512522429216</v>
      </c>
      <c r="E51" s="10">
        <f t="shared" ca="1" si="2"/>
        <v>8.6847626027950771</v>
      </c>
      <c r="F51" s="10">
        <f t="shared" ca="1" si="3"/>
        <v>-0.13096469198397673</v>
      </c>
    </row>
    <row r="52" spans="1:6" x14ac:dyDescent="0.35">
      <c r="A52" s="10">
        <f t="shared" si="4"/>
        <v>3052</v>
      </c>
      <c r="B52" s="10">
        <v>0.25649004426076899</v>
      </c>
      <c r="C52" s="10">
        <f t="shared" ca="1" si="0"/>
        <v>0.45829586458653376</v>
      </c>
      <c r="D52" s="10">
        <f t="shared" ca="1" si="1"/>
        <v>0.12296020759873627</v>
      </c>
      <c r="E52" s="10">
        <f t="shared" ca="1" si="2"/>
        <v>8.6826939447725113</v>
      </c>
      <c r="F52" s="10">
        <f t="shared" ca="1" si="3"/>
        <v>-0.13120291431972098</v>
      </c>
    </row>
    <row r="53" spans="1:6" x14ac:dyDescent="0.35">
      <c r="A53" s="10">
        <f t="shared" si="4"/>
        <v>3112</v>
      </c>
      <c r="B53" s="10">
        <v>0.260379253838387</v>
      </c>
      <c r="C53" s="10">
        <f t="shared" ca="1" si="0"/>
        <v>0.4661068722264935</v>
      </c>
      <c r="D53" s="10">
        <f t="shared" ca="1" si="1"/>
        <v>0.12505589118477792</v>
      </c>
      <c r="E53" s="10">
        <f t="shared" ca="1" si="2"/>
        <v>8.6619466772706986</v>
      </c>
      <c r="F53" s="10">
        <f t="shared" ca="1" si="3"/>
        <v>-0.13359527030440446</v>
      </c>
    </row>
    <row r="54" spans="1:6" x14ac:dyDescent="0.35">
      <c r="A54" s="10">
        <f t="shared" si="4"/>
        <v>3172</v>
      </c>
      <c r="B54" s="10">
        <v>0.26401851769436202</v>
      </c>
      <c r="C54" s="10">
        <f t="shared" ca="1" si="0"/>
        <v>0.47341589407670198</v>
      </c>
      <c r="D54" s="10">
        <f t="shared" ca="1" si="1"/>
        <v>0.12701689261091154</v>
      </c>
      <c r="E54" s="10">
        <f t="shared" ca="1" si="2"/>
        <v>8.6425327631519764</v>
      </c>
      <c r="F54" s="10">
        <f t="shared" ca="1" si="3"/>
        <v>-0.13583907339952253</v>
      </c>
    </row>
    <row r="55" spans="1:6" x14ac:dyDescent="0.35">
      <c r="A55" s="10">
        <f t="shared" si="4"/>
        <v>3232</v>
      </c>
      <c r="B55" s="10">
        <v>0.26669472964148699</v>
      </c>
      <c r="C55" s="10">
        <f t="shared" ca="1" si="0"/>
        <v>0.47879074249974513</v>
      </c>
      <c r="D55" s="10">
        <f t="shared" ca="1" si="1"/>
        <v>0.12845895772425348</v>
      </c>
      <c r="E55" s="10">
        <f t="shared" ca="1" si="2"/>
        <v>8.6282563185298908</v>
      </c>
      <c r="F55" s="10">
        <f t="shared" ca="1" si="3"/>
        <v>-0.13749232129761191</v>
      </c>
    </row>
    <row r="56" spans="1:6" x14ac:dyDescent="0.35">
      <c r="A56" s="10">
        <f t="shared" si="4"/>
        <v>3292</v>
      </c>
      <c r="B56" s="10">
        <v>0.26836259984051197</v>
      </c>
      <c r="C56" s="10">
        <f t="shared" ca="1" si="0"/>
        <v>0.48214045832427116</v>
      </c>
      <c r="D56" s="10">
        <f t="shared" ca="1" si="1"/>
        <v>0.12935768229282904</v>
      </c>
      <c r="E56" s="10">
        <f t="shared" ca="1" si="2"/>
        <v>8.6193589453009931</v>
      </c>
      <c r="F56" s="10">
        <f t="shared" ca="1" si="3"/>
        <v>-0.13852404352494957</v>
      </c>
    </row>
    <row r="57" spans="1:6" x14ac:dyDescent="0.35">
      <c r="A57" s="10">
        <f t="shared" si="4"/>
        <v>3352</v>
      </c>
      <c r="B57" s="10">
        <v>0.271213118698303</v>
      </c>
      <c r="C57" s="10">
        <f t="shared" ca="1" si="0"/>
        <v>0.48786538112200112</v>
      </c>
      <c r="D57" s="10">
        <f t="shared" ca="1" si="1"/>
        <v>0.13089367192330648</v>
      </c>
      <c r="E57" s="10">
        <f t="shared" ca="1" si="2"/>
        <v>8.6041526479592658</v>
      </c>
      <c r="F57" s="10">
        <f t="shared" ca="1" si="3"/>
        <v>-0.14028980438159955</v>
      </c>
    </row>
    <row r="58" spans="1:6" x14ac:dyDescent="0.35">
      <c r="A58" s="10">
        <f t="shared" si="4"/>
        <v>3412</v>
      </c>
      <c r="B58" s="10">
        <v>0.27464841475919199</v>
      </c>
      <c r="C58" s="10">
        <f t="shared" ca="1" si="0"/>
        <v>0.49476475829404892</v>
      </c>
      <c r="D58" s="10">
        <f t="shared" ca="1" si="1"/>
        <v>0.13274476619434544</v>
      </c>
      <c r="E58" s="10">
        <f t="shared" ca="1" si="2"/>
        <v>8.5858268146759791</v>
      </c>
      <c r="F58" s="10">
        <f t="shared" ca="1" si="3"/>
        <v>-0.14242195820594578</v>
      </c>
    </row>
    <row r="59" spans="1:6" x14ac:dyDescent="0.35">
      <c r="A59" s="10">
        <f t="shared" si="4"/>
        <v>3472</v>
      </c>
      <c r="B59" s="10">
        <v>0.27753731195075398</v>
      </c>
      <c r="C59" s="10">
        <f t="shared" ca="1" si="0"/>
        <v>0.50056675933925077</v>
      </c>
      <c r="D59" s="10">
        <f t="shared" ca="1" si="1"/>
        <v>0.1343014358222718</v>
      </c>
      <c r="E59" s="10">
        <f t="shared" ca="1" si="2"/>
        <v>8.5704157853595095</v>
      </c>
      <c r="F59" s="10">
        <f t="shared" ca="1" si="3"/>
        <v>-0.14421850932973151</v>
      </c>
    </row>
    <row r="60" spans="1:6" x14ac:dyDescent="0.35">
      <c r="A60" s="10">
        <f t="shared" si="4"/>
        <v>3532</v>
      </c>
      <c r="B60" s="10">
        <v>0.28025198870343798</v>
      </c>
      <c r="C60" s="10">
        <f t="shared" ca="1" si="0"/>
        <v>0.50601885967790694</v>
      </c>
      <c r="D60" s="10">
        <f t="shared" ca="1" si="1"/>
        <v>0.13576422752800782</v>
      </c>
      <c r="E60" s="10">
        <f t="shared" ca="1" si="2"/>
        <v>8.5559341474727226</v>
      </c>
      <c r="F60" s="10">
        <f t="shared" ca="1" si="3"/>
        <v>-0.14590966259882138</v>
      </c>
    </row>
    <row r="61" spans="1:6" x14ac:dyDescent="0.35">
      <c r="A61" s="10">
        <f t="shared" si="4"/>
        <v>3592</v>
      </c>
      <c r="B61" s="10">
        <v>0.28307082892545499</v>
      </c>
      <c r="C61" s="10">
        <f t="shared" ca="1" si="0"/>
        <v>0.51168015976230241</v>
      </c>
      <c r="D61" s="10">
        <f t="shared" ca="1" si="1"/>
        <v>0.13728314726402602</v>
      </c>
      <c r="E61" s="10">
        <f t="shared" ca="1" si="2"/>
        <v>8.5408968420861431</v>
      </c>
      <c r="F61" s="10">
        <f t="shared" ca="1" si="3"/>
        <v>-0.14766873821620521</v>
      </c>
    </row>
    <row r="62" spans="1:6" x14ac:dyDescent="0.35">
      <c r="A62" s="10">
        <f t="shared" si="4"/>
        <v>3652</v>
      </c>
      <c r="B62" s="10">
        <v>0.286864348720132</v>
      </c>
      <c r="C62" s="10">
        <f t="shared" ca="1" si="0"/>
        <v>0.51929898603206293</v>
      </c>
      <c r="D62" s="10">
        <f t="shared" ca="1" si="1"/>
        <v>0.13932726882866994</v>
      </c>
      <c r="E62" s="10">
        <f t="shared" ca="1" si="2"/>
        <v>8.5206600385961675</v>
      </c>
      <c r="F62" s="10">
        <f t="shared" ca="1" si="3"/>
        <v>-0.15004094998111361</v>
      </c>
    </row>
    <row r="63" spans="1:6" x14ac:dyDescent="0.35">
      <c r="A63" s="10">
        <f t="shared" si="4"/>
        <v>3712</v>
      </c>
      <c r="B63" s="10">
        <v>0.291901261484104</v>
      </c>
      <c r="C63" s="10">
        <f t="shared" ca="1" si="0"/>
        <v>0.52941501688512183</v>
      </c>
      <c r="D63" s="10">
        <f t="shared" ca="1" si="1"/>
        <v>0.14204138726150706</v>
      </c>
      <c r="E63" s="10">
        <f t="shared" ca="1" si="2"/>
        <v>8.4937902661110805</v>
      </c>
      <c r="F63" s="10">
        <f t="shared" ca="1" si="3"/>
        <v>-0.15319941755913491</v>
      </c>
    </row>
    <row r="64" spans="1:6" x14ac:dyDescent="0.35">
      <c r="A64" s="10">
        <f t="shared" si="4"/>
        <v>3772</v>
      </c>
      <c r="B64" s="10">
        <v>0.29493164780484399</v>
      </c>
      <c r="C64" s="10">
        <f t="shared" ca="1" si="0"/>
        <v>0.53550118175511241</v>
      </c>
      <c r="D64" s="10">
        <f t="shared" ca="1" si="1"/>
        <v>0.14367429768841944</v>
      </c>
      <c r="E64" s="10">
        <f t="shared" ca="1" si="2"/>
        <v>8.4776244528846476</v>
      </c>
      <c r="F64" s="10">
        <f t="shared" ca="1" si="3"/>
        <v>-0.15510448185498446</v>
      </c>
    </row>
    <row r="65" spans="1:6" x14ac:dyDescent="0.35">
      <c r="A65" s="10">
        <f t="shared" si="4"/>
        <v>3832</v>
      </c>
      <c r="B65" s="10">
        <v>0.29791799535365099</v>
      </c>
      <c r="C65" s="10">
        <f t="shared" ca="1" si="0"/>
        <v>0.54149890007133461</v>
      </c>
      <c r="D65" s="10">
        <f t="shared" ca="1" si="1"/>
        <v>0.14528347801551397</v>
      </c>
      <c r="E65" s="10">
        <f t="shared" ca="1" si="2"/>
        <v>8.461693567646412</v>
      </c>
      <c r="F65" s="10">
        <f t="shared" ca="1" si="3"/>
        <v>-0.15698541825582177</v>
      </c>
    </row>
    <row r="66" spans="1:6" x14ac:dyDescent="0.35">
      <c r="A66" s="10">
        <f t="shared" si="4"/>
        <v>3892</v>
      </c>
      <c r="B66" s="10">
        <v>0.30196258717936503</v>
      </c>
      <c r="C66" s="10">
        <f t="shared" ca="1" si="0"/>
        <v>0.54962197418721193</v>
      </c>
      <c r="D66" s="10">
        <f t="shared" ca="1" si="1"/>
        <v>0.14746288864696122</v>
      </c>
      <c r="E66" s="10">
        <f t="shared" ca="1" si="2"/>
        <v>8.4401174023950833</v>
      </c>
      <c r="F66" s="10">
        <f t="shared" ca="1" si="3"/>
        <v>-0.15953853839304072</v>
      </c>
    </row>
    <row r="67" spans="1:6" x14ac:dyDescent="0.35">
      <c r="A67" s="10">
        <f t="shared" si="4"/>
        <v>3952</v>
      </c>
      <c r="B67" s="10">
        <v>0.30443466578488998</v>
      </c>
      <c r="C67" s="10">
        <f t="shared" ref="C67:C130" ca="1" si="5">(B67-$C$2)/($C$160-$C$2)</f>
        <v>0.55458684545191828</v>
      </c>
      <c r="D67" s="10">
        <f t="shared" ref="D67:D130" ca="1" si="6">$L$4*C67</f>
        <v>0.14879495740119283</v>
      </c>
      <c r="E67" s="10">
        <f t="shared" ref="E67:E130" ca="1" si="7">$K$6*(1-D67)</f>
        <v>8.4269299217281901</v>
      </c>
      <c r="F67" s="10">
        <f t="shared" ref="F67:F130" ca="1" si="8">LN(E67/$K$6)</f>
        <v>-0.16110223630656323</v>
      </c>
    </row>
    <row r="68" spans="1:6" x14ac:dyDescent="0.35">
      <c r="A68" s="10">
        <f t="shared" ref="A68:A131" si="9">A67+60</f>
        <v>4012</v>
      </c>
      <c r="B68" s="10">
        <v>0.30723712655387703</v>
      </c>
      <c r="C68" s="10">
        <f t="shared" ca="1" si="5"/>
        <v>0.56021524938345746</v>
      </c>
      <c r="D68" s="10">
        <f t="shared" ca="1" si="6"/>
        <v>0.1503050511405199</v>
      </c>
      <c r="E68" s="10">
        <f t="shared" ca="1" si="7"/>
        <v>8.4119799937088526</v>
      </c>
      <c r="F68" s="10">
        <f t="shared" ca="1" si="8"/>
        <v>-0.16287787760666936</v>
      </c>
    </row>
    <row r="69" spans="1:6" x14ac:dyDescent="0.35">
      <c r="A69" s="10">
        <f t="shared" si="9"/>
        <v>4072</v>
      </c>
      <c r="B69" s="10">
        <v>0.30763532983109898</v>
      </c>
      <c r="C69" s="10">
        <f t="shared" ca="1" si="5"/>
        <v>0.56101499256483234</v>
      </c>
      <c r="D69" s="10">
        <f t="shared" ca="1" si="6"/>
        <v>0.15051962123640381</v>
      </c>
      <c r="E69" s="10">
        <f t="shared" ca="1" si="7"/>
        <v>8.4098557497596023</v>
      </c>
      <c r="F69" s="10">
        <f t="shared" ca="1" si="8"/>
        <v>-0.16313043553113568</v>
      </c>
    </row>
    <row r="70" spans="1:6" x14ac:dyDescent="0.35">
      <c r="A70" s="10">
        <f t="shared" si="9"/>
        <v>4132</v>
      </c>
      <c r="B70" s="10">
        <v>0.310959065573713</v>
      </c>
      <c r="C70" s="10">
        <f t="shared" ca="1" si="5"/>
        <v>0.56769031431354244</v>
      </c>
      <c r="D70" s="10">
        <f t="shared" ca="1" si="6"/>
        <v>0.15231060171743052</v>
      </c>
      <c r="E70" s="10">
        <f t="shared" ca="1" si="7"/>
        <v>8.3921250429974386</v>
      </c>
      <c r="F70" s="10">
        <f t="shared" ca="1" si="8"/>
        <v>-0.16524098589570685</v>
      </c>
    </row>
    <row r="71" spans="1:6" x14ac:dyDescent="0.35">
      <c r="A71" s="10">
        <f t="shared" si="9"/>
        <v>4192</v>
      </c>
      <c r="B71" s="10">
        <v>0.314275964300335</v>
      </c>
      <c r="C71" s="10">
        <f t="shared" ca="1" si="5"/>
        <v>0.57435190474150932</v>
      </c>
      <c r="D71" s="10">
        <f t="shared" ca="1" si="6"/>
        <v>0.15409789810226601</v>
      </c>
      <c r="E71" s="10">
        <f t="shared" ca="1" si="7"/>
        <v>8.374430808787567</v>
      </c>
      <c r="F71" s="10">
        <f t="shared" ca="1" si="8"/>
        <v>-0.16735164486885512</v>
      </c>
    </row>
    <row r="72" spans="1:6" x14ac:dyDescent="0.35">
      <c r="A72" s="10">
        <f t="shared" si="9"/>
        <v>4252</v>
      </c>
      <c r="B72" s="10">
        <v>0.31703140365090698</v>
      </c>
      <c r="C72" s="10">
        <f t="shared" ca="1" si="5"/>
        <v>0.57988587183410945</v>
      </c>
      <c r="D72" s="10">
        <f t="shared" ca="1" si="6"/>
        <v>0.15558265455575176</v>
      </c>
      <c r="E72" s="10">
        <f t="shared" ca="1" si="7"/>
        <v>8.3597317198980576</v>
      </c>
      <c r="F72" s="10">
        <f t="shared" ca="1" si="8"/>
        <v>-0.16910842148014366</v>
      </c>
    </row>
    <row r="73" spans="1:6" x14ac:dyDescent="0.35">
      <c r="A73" s="10">
        <f t="shared" si="9"/>
        <v>4312</v>
      </c>
      <c r="B73" s="10">
        <v>0.32061824097305502</v>
      </c>
      <c r="C73" s="10">
        <f t="shared" ca="1" si="5"/>
        <v>0.58708960132398436</v>
      </c>
      <c r="D73" s="10">
        <f t="shared" ca="1" si="6"/>
        <v>0.15751540617322332</v>
      </c>
      <c r="E73" s="10">
        <f t="shared" ca="1" si="7"/>
        <v>8.3405974788850887</v>
      </c>
      <c r="F73" s="10">
        <f t="shared" ca="1" si="8"/>
        <v>-0.17139990318183473</v>
      </c>
    </row>
    <row r="74" spans="1:6" x14ac:dyDescent="0.35">
      <c r="A74" s="10">
        <f t="shared" si="9"/>
        <v>4372</v>
      </c>
      <c r="B74" s="10">
        <v>0.324076460021615</v>
      </c>
      <c r="C74" s="10">
        <f t="shared" ca="1" si="5"/>
        <v>0.59403501654778934</v>
      </c>
      <c r="D74" s="10">
        <f t="shared" ca="1" si="6"/>
        <v>0.15937885239600119</v>
      </c>
      <c r="E74" s="10">
        <f t="shared" ca="1" si="7"/>
        <v>8.3221493612795889</v>
      </c>
      <c r="F74" s="10">
        <f t="shared" ca="1" si="8"/>
        <v>-0.17361419897834621</v>
      </c>
    </row>
    <row r="75" spans="1:6" x14ac:dyDescent="0.35">
      <c r="A75" s="10">
        <f t="shared" si="9"/>
        <v>4432</v>
      </c>
      <c r="B75" s="10">
        <v>0.326682828677339</v>
      </c>
      <c r="C75" s="10">
        <f t="shared" ca="1" si="5"/>
        <v>0.59926959315676709</v>
      </c>
      <c r="D75" s="10">
        <f t="shared" ca="1" si="6"/>
        <v>0.16078328275696915</v>
      </c>
      <c r="E75" s="10">
        <f t="shared" ca="1" si="7"/>
        <v>8.3082455007060059</v>
      </c>
      <c r="F75" s="10">
        <f t="shared" ca="1" si="8"/>
        <v>-0.17528630164680187</v>
      </c>
    </row>
    <row r="76" spans="1:6" x14ac:dyDescent="0.35">
      <c r="A76" s="10">
        <f t="shared" si="9"/>
        <v>4492</v>
      </c>
      <c r="B76" s="10">
        <v>0.32990188986062802</v>
      </c>
      <c r="C76" s="10">
        <f t="shared" ca="1" si="5"/>
        <v>0.60573468869722602</v>
      </c>
      <c r="D76" s="10">
        <f t="shared" ca="1" si="6"/>
        <v>0.16251785980910485</v>
      </c>
      <c r="E76" s="10">
        <f t="shared" ca="1" si="7"/>
        <v>8.2910731878898627</v>
      </c>
      <c r="F76" s="10">
        <f t="shared" ca="1" si="8"/>
        <v>-0.17735534065549949</v>
      </c>
    </row>
    <row r="77" spans="1:6" x14ac:dyDescent="0.35">
      <c r="A77" s="10">
        <f t="shared" si="9"/>
        <v>4552</v>
      </c>
      <c r="B77" s="10">
        <v>0.33218704618307499</v>
      </c>
      <c r="C77" s="10">
        <f t="shared" ca="1" si="5"/>
        <v>0.61032414913562893</v>
      </c>
      <c r="D77" s="10">
        <f t="shared" ca="1" si="6"/>
        <v>0.16374920630790279</v>
      </c>
      <c r="E77" s="10">
        <f t="shared" ca="1" si="7"/>
        <v>8.2788828575517623</v>
      </c>
      <c r="F77" s="10">
        <f t="shared" ca="1" si="8"/>
        <v>-0.17882671843151282</v>
      </c>
    </row>
    <row r="78" spans="1:6" x14ac:dyDescent="0.35">
      <c r="A78" s="10">
        <f t="shared" si="9"/>
        <v>4612</v>
      </c>
      <c r="B78" s="10">
        <v>0.33313846651712198</v>
      </c>
      <c r="C78" s="10">
        <f t="shared" ca="1" si="5"/>
        <v>0.61223496194983729</v>
      </c>
      <c r="D78" s="10">
        <f t="shared" ca="1" si="6"/>
        <v>0.16426187499743888</v>
      </c>
      <c r="E78" s="10">
        <f t="shared" ca="1" si="7"/>
        <v>8.2738074375253543</v>
      </c>
      <c r="F78" s="10">
        <f t="shared" ca="1" si="8"/>
        <v>-0.17943996257430647</v>
      </c>
    </row>
    <row r="79" spans="1:6" x14ac:dyDescent="0.35">
      <c r="A79" s="10">
        <f t="shared" si="9"/>
        <v>4672</v>
      </c>
      <c r="B79" s="10">
        <v>0.33756574185334898</v>
      </c>
      <c r="C79" s="10">
        <f t="shared" ca="1" si="5"/>
        <v>0.62112660967036304</v>
      </c>
      <c r="D79" s="10">
        <f t="shared" ca="1" si="6"/>
        <v>0.1666474929662963</v>
      </c>
      <c r="E79" s="10">
        <f t="shared" ca="1" si="7"/>
        <v>8.2501898196336665</v>
      </c>
      <c r="F79" s="10">
        <f t="shared" ca="1" si="8"/>
        <v>-0.18229854861820033</v>
      </c>
    </row>
    <row r="80" spans="1:6" x14ac:dyDescent="0.35">
      <c r="A80" s="10">
        <f t="shared" si="9"/>
        <v>4732</v>
      </c>
      <c r="B80" s="10">
        <v>0.34024679089799298</v>
      </c>
      <c r="C80" s="10">
        <f t="shared" ca="1" si="5"/>
        <v>0.62651117281947644</v>
      </c>
      <c r="D80" s="10">
        <f t="shared" ca="1" si="6"/>
        <v>0.16809216452849948</v>
      </c>
      <c r="E80" s="10">
        <f t="shared" ca="1" si="7"/>
        <v>8.2358875711678543</v>
      </c>
      <c r="F80" s="10">
        <f t="shared" ca="1" si="8"/>
        <v>-0.18403361897057319</v>
      </c>
    </row>
    <row r="81" spans="1:6" x14ac:dyDescent="0.35">
      <c r="A81" s="10">
        <f t="shared" si="9"/>
        <v>4792</v>
      </c>
      <c r="B81" s="10">
        <v>0.34315661632862499</v>
      </c>
      <c r="C81" s="10">
        <f t="shared" ca="1" si="5"/>
        <v>0.63235520570482595</v>
      </c>
      <c r="D81" s="10">
        <f t="shared" ca="1" si="6"/>
        <v>0.16966011124659766</v>
      </c>
      <c r="E81" s="10">
        <f t="shared" ca="1" si="7"/>
        <v>8.2203648986586835</v>
      </c>
      <c r="F81" s="10">
        <f t="shared" ca="1" si="8"/>
        <v>-0.18592015749341531</v>
      </c>
    </row>
    <row r="82" spans="1:6" x14ac:dyDescent="0.35">
      <c r="A82" s="10">
        <f t="shared" si="9"/>
        <v>4852</v>
      </c>
      <c r="B82" s="10">
        <v>0.348078226865706</v>
      </c>
      <c r="C82" s="10">
        <f t="shared" ca="1" si="5"/>
        <v>0.64223966596309534</v>
      </c>
      <c r="D82" s="10">
        <f t="shared" ca="1" si="6"/>
        <v>0.172312099578316</v>
      </c>
      <c r="E82" s="10">
        <f t="shared" ca="1" si="7"/>
        <v>8.1941102141746711</v>
      </c>
      <c r="F82" s="10">
        <f t="shared" ca="1" si="8"/>
        <v>-0.18911912751141596</v>
      </c>
    </row>
    <row r="83" spans="1:6" x14ac:dyDescent="0.35">
      <c r="A83" s="10">
        <f t="shared" si="9"/>
        <v>4912</v>
      </c>
      <c r="B83" s="10">
        <v>0.35001646731841701</v>
      </c>
      <c r="C83" s="10">
        <f t="shared" ca="1" si="5"/>
        <v>0.64613238778280169</v>
      </c>
      <c r="D83" s="10">
        <f t="shared" ca="1" si="6"/>
        <v>0.17335651197664095</v>
      </c>
      <c r="E83" s="10">
        <f t="shared" ca="1" si="7"/>
        <v>8.1837705314312554</v>
      </c>
      <c r="F83" s="10">
        <f t="shared" ca="1" si="8"/>
        <v>-0.19038176756573053</v>
      </c>
    </row>
    <row r="84" spans="1:6" x14ac:dyDescent="0.35">
      <c r="A84" s="10">
        <f t="shared" si="9"/>
        <v>4972</v>
      </c>
      <c r="B84" s="10">
        <v>0.35319793412322198</v>
      </c>
      <c r="C84" s="10">
        <f t="shared" ca="1" si="5"/>
        <v>0.65252197955528468</v>
      </c>
      <c r="D84" s="10">
        <f t="shared" ca="1" si="6"/>
        <v>0.17507083146220842</v>
      </c>
      <c r="E84" s="10">
        <f t="shared" ca="1" si="7"/>
        <v>8.1667987685241368</v>
      </c>
      <c r="F84" s="10">
        <f t="shared" ca="1" si="8"/>
        <v>-0.19245775265114914</v>
      </c>
    </row>
    <row r="85" spans="1:6" x14ac:dyDescent="0.35">
      <c r="A85" s="10">
        <f t="shared" si="9"/>
        <v>5032</v>
      </c>
      <c r="B85" s="10">
        <v>0.35529685503601499</v>
      </c>
      <c r="C85" s="10">
        <f t="shared" ca="1" si="5"/>
        <v>0.65673740866968544</v>
      </c>
      <c r="D85" s="10">
        <f t="shared" ca="1" si="6"/>
        <v>0.17620182582431576</v>
      </c>
      <c r="E85" s="10">
        <f t="shared" ca="1" si="7"/>
        <v>8.1556019243392743</v>
      </c>
      <c r="F85" s="10">
        <f t="shared" ca="1" si="8"/>
        <v>-0.19382971332676885</v>
      </c>
    </row>
    <row r="86" spans="1:6" x14ac:dyDescent="0.35">
      <c r="A86" s="10">
        <f t="shared" si="9"/>
        <v>5092</v>
      </c>
      <c r="B86" s="10">
        <v>0.35829787278035802</v>
      </c>
      <c r="C86" s="10">
        <f t="shared" ca="1" si="5"/>
        <v>0.66276459030155699</v>
      </c>
      <c r="D86" s="10">
        <f t="shared" ca="1" si="6"/>
        <v>0.17781891112216985</v>
      </c>
      <c r="E86" s="10">
        <f t="shared" ca="1" si="7"/>
        <v>8.1395927798905188</v>
      </c>
      <c r="F86" s="10">
        <f t="shared" ca="1" si="8"/>
        <v>-0.19579460541796628</v>
      </c>
    </row>
    <row r="87" spans="1:6" x14ac:dyDescent="0.35">
      <c r="A87" s="10">
        <f t="shared" si="9"/>
        <v>5152</v>
      </c>
      <c r="B87" s="10">
        <v>0.36043665949743903</v>
      </c>
      <c r="C87" s="10">
        <f t="shared" ca="1" si="5"/>
        <v>0.66706008506828429</v>
      </c>
      <c r="D87" s="10">
        <f t="shared" ca="1" si="6"/>
        <v>0.17897138699871432</v>
      </c>
      <c r="E87" s="10">
        <f t="shared" ca="1" si="7"/>
        <v>8.1281832687127284</v>
      </c>
      <c r="F87" s="10">
        <f t="shared" ca="1" si="8"/>
        <v>-0.197197318734708</v>
      </c>
    </row>
    <row r="88" spans="1:6" x14ac:dyDescent="0.35">
      <c r="A88" s="10">
        <f t="shared" si="9"/>
        <v>5212</v>
      </c>
      <c r="B88" s="10">
        <v>0.36160076706104699</v>
      </c>
      <c r="C88" s="10">
        <f t="shared" ca="1" si="5"/>
        <v>0.669398054491533</v>
      </c>
      <c r="D88" s="10">
        <f t="shared" ca="1" si="6"/>
        <v>0.17959866127251017</v>
      </c>
      <c r="E88" s="10">
        <f t="shared" ca="1" si="7"/>
        <v>8.1219732534021496</v>
      </c>
      <c r="F88" s="10">
        <f t="shared" ca="1" si="8"/>
        <v>-0.1979616209867423</v>
      </c>
    </row>
    <row r="89" spans="1:6" x14ac:dyDescent="0.35">
      <c r="A89" s="10">
        <f t="shared" si="9"/>
        <v>5272</v>
      </c>
      <c r="B89" s="10">
        <v>0.366841659106246</v>
      </c>
      <c r="C89" s="10">
        <f t="shared" ca="1" si="5"/>
        <v>0.67992375309127917</v>
      </c>
      <c r="D89" s="10">
        <f t="shared" ca="1" si="6"/>
        <v>0.18242269304969883</v>
      </c>
      <c r="E89" s="10">
        <f t="shared" ca="1" si="7"/>
        <v>8.0940153388079814</v>
      </c>
      <c r="F89" s="10">
        <f t="shared" ca="1" si="8"/>
        <v>-0.20140981560490259</v>
      </c>
    </row>
    <row r="90" spans="1:6" x14ac:dyDescent="0.35">
      <c r="A90" s="10">
        <f t="shared" si="9"/>
        <v>5332</v>
      </c>
      <c r="B90" s="10">
        <v>0.369008218010135</v>
      </c>
      <c r="C90" s="10">
        <f t="shared" ca="1" si="5"/>
        <v>0.68427502494047188</v>
      </c>
      <c r="D90" s="10">
        <f t="shared" ca="1" si="6"/>
        <v>0.18359013384774742</v>
      </c>
      <c r="E90" s="10">
        <f t="shared" ca="1" si="7"/>
        <v>8.0824576749072996</v>
      </c>
      <c r="F90" s="10">
        <f t="shared" ca="1" si="8"/>
        <v>-0.20283876317060592</v>
      </c>
    </row>
    <row r="91" spans="1:6" x14ac:dyDescent="0.35">
      <c r="A91" s="10">
        <f t="shared" si="9"/>
        <v>5392</v>
      </c>
      <c r="B91" s="10">
        <v>0.36970772061079998</v>
      </c>
      <c r="C91" s="10">
        <f t="shared" ca="1" si="5"/>
        <v>0.68567989141756003</v>
      </c>
      <c r="D91" s="10">
        <f t="shared" ca="1" si="6"/>
        <v>0.18396705776746708</v>
      </c>
      <c r="E91" s="10">
        <f t="shared" ca="1" si="7"/>
        <v>8.0787261281020761</v>
      </c>
      <c r="F91" s="10">
        <f t="shared" ca="1" si="8"/>
        <v>-0.20330055444988607</v>
      </c>
    </row>
    <row r="92" spans="1:6" x14ac:dyDescent="0.35">
      <c r="A92" s="10">
        <f t="shared" si="9"/>
        <v>5452</v>
      </c>
      <c r="B92" s="10">
        <v>0.37118752211341199</v>
      </c>
      <c r="C92" s="10">
        <f t="shared" ca="1" si="5"/>
        <v>0.68865189398308024</v>
      </c>
      <c r="D92" s="10">
        <f t="shared" ca="1" si="6"/>
        <v>0.18476444234079292</v>
      </c>
      <c r="E92" s="10">
        <f t="shared" ca="1" si="7"/>
        <v>8.0708320208261508</v>
      </c>
      <c r="F92" s="10">
        <f t="shared" ca="1" si="8"/>
        <v>-0.20427817969905521</v>
      </c>
    </row>
    <row r="93" spans="1:6" x14ac:dyDescent="0.35">
      <c r="A93" s="10">
        <f t="shared" si="9"/>
        <v>5512</v>
      </c>
      <c r="B93" s="10">
        <v>0.37281765365130898</v>
      </c>
      <c r="C93" s="10">
        <f t="shared" ca="1" si="5"/>
        <v>0.69192581626536853</v>
      </c>
      <c r="D93" s="10">
        <f t="shared" ca="1" si="6"/>
        <v>0.18564283159672804</v>
      </c>
      <c r="E93" s="10">
        <f t="shared" ca="1" si="7"/>
        <v>8.0621359671923933</v>
      </c>
      <c r="F93" s="10">
        <f t="shared" ca="1" si="8"/>
        <v>-0.20535622739398882</v>
      </c>
    </row>
    <row r="94" spans="1:6" x14ac:dyDescent="0.35">
      <c r="A94" s="10">
        <f t="shared" si="9"/>
        <v>5572</v>
      </c>
      <c r="B94" s="10">
        <v>0.37618569173066702</v>
      </c>
      <c r="C94" s="10">
        <f t="shared" ca="1" si="5"/>
        <v>0.69869011390593261</v>
      </c>
      <c r="D94" s="10">
        <f t="shared" ca="1" si="6"/>
        <v>0.18745768419831932</v>
      </c>
      <c r="E94" s="10">
        <f t="shared" ca="1" si="7"/>
        <v>8.0441689264366385</v>
      </c>
      <c r="F94" s="10">
        <f t="shared" ca="1" si="8"/>
        <v>-0.20758728514772809</v>
      </c>
    </row>
    <row r="95" spans="1:6" x14ac:dyDescent="0.35">
      <c r="A95" s="10">
        <f t="shared" si="9"/>
        <v>5632</v>
      </c>
      <c r="B95" s="10">
        <v>0.38299281413612801</v>
      </c>
      <c r="C95" s="10">
        <f t="shared" ca="1" si="5"/>
        <v>0.71236139699162371</v>
      </c>
      <c r="D95" s="10">
        <f t="shared" ca="1" si="6"/>
        <v>0.19112567236110639</v>
      </c>
      <c r="E95" s="10">
        <f t="shared" ca="1" si="7"/>
        <v>8.0078558436250482</v>
      </c>
      <c r="F95" s="10">
        <f t="shared" ca="1" si="8"/>
        <v>-0.21211171683497818</v>
      </c>
    </row>
    <row r="96" spans="1:6" x14ac:dyDescent="0.35">
      <c r="A96" s="10">
        <f t="shared" si="9"/>
        <v>5692</v>
      </c>
      <c r="B96" s="10">
        <v>0.384881140858024</v>
      </c>
      <c r="C96" s="10">
        <f t="shared" ca="1" si="5"/>
        <v>0.71615387311231227</v>
      </c>
      <c r="D96" s="10">
        <f t="shared" ca="1" si="6"/>
        <v>0.19214318896369198</v>
      </c>
      <c r="E96" s="10">
        <f t="shared" ca="1" si="7"/>
        <v>7.9977824292594493</v>
      </c>
      <c r="F96" s="10">
        <f t="shared" ca="1" si="8"/>
        <v>-0.2133704502292845</v>
      </c>
    </row>
    <row r="97" spans="1:6" x14ac:dyDescent="0.35">
      <c r="A97" s="10">
        <f t="shared" si="9"/>
        <v>5752</v>
      </c>
      <c r="B97" s="10">
        <v>0.386915815572135</v>
      </c>
      <c r="C97" s="10">
        <f t="shared" ca="1" si="5"/>
        <v>0.72024027149727343</v>
      </c>
      <c r="D97" s="10">
        <f t="shared" ca="1" si="6"/>
        <v>0.19323956454237906</v>
      </c>
      <c r="E97" s="10">
        <f t="shared" ca="1" si="7"/>
        <v>7.9869283110304483</v>
      </c>
      <c r="F97" s="10">
        <f t="shared" ca="1" si="8"/>
        <v>-0.21472851295229167</v>
      </c>
    </row>
    <row r="98" spans="1:6" x14ac:dyDescent="0.35">
      <c r="A98" s="10">
        <f t="shared" si="9"/>
        <v>5812</v>
      </c>
      <c r="B98" s="10">
        <v>0.38960939877502299</v>
      </c>
      <c r="C98" s="10">
        <f t="shared" ca="1" si="5"/>
        <v>0.72565000798915757</v>
      </c>
      <c r="D98" s="10">
        <f t="shared" ca="1" si="6"/>
        <v>0.19469099008098098</v>
      </c>
      <c r="E98" s="10">
        <f t="shared" ca="1" si="7"/>
        <v>7.9725591981982884</v>
      </c>
      <c r="F98" s="10">
        <f t="shared" ca="1" si="8"/>
        <v>-0.21652921196678382</v>
      </c>
    </row>
    <row r="99" spans="1:6" x14ac:dyDescent="0.35">
      <c r="A99" s="10">
        <f t="shared" si="9"/>
        <v>5872</v>
      </c>
      <c r="B99" s="10">
        <v>0.39144309530633498</v>
      </c>
      <c r="C99" s="10">
        <f t="shared" ca="1" si="5"/>
        <v>0.72933276597110663</v>
      </c>
      <c r="D99" s="10">
        <f t="shared" ca="1" si="6"/>
        <v>0.19567906944409041</v>
      </c>
      <c r="E99" s="10">
        <f t="shared" ca="1" si="7"/>
        <v>7.9627772125035055</v>
      </c>
      <c r="F99" s="10">
        <f t="shared" ca="1" si="8"/>
        <v>-0.21775692209117004</v>
      </c>
    </row>
    <row r="100" spans="1:6" x14ac:dyDescent="0.35">
      <c r="A100" s="10">
        <f t="shared" si="9"/>
        <v>5932</v>
      </c>
      <c r="B100" s="10">
        <v>0.39247263718150199</v>
      </c>
      <c r="C100" s="10">
        <f t="shared" ca="1" si="5"/>
        <v>0.73140047646397066</v>
      </c>
      <c r="D100" s="10">
        <f t="shared" ca="1" si="6"/>
        <v>0.19623383358468774</v>
      </c>
      <c r="E100" s="10">
        <f t="shared" ca="1" si="7"/>
        <v>7.9572850475115917</v>
      </c>
      <c r="F100" s="10">
        <f t="shared" ca="1" si="8"/>
        <v>-0.21844688989658353</v>
      </c>
    </row>
    <row r="101" spans="1:6" x14ac:dyDescent="0.35">
      <c r="A101" s="10">
        <f t="shared" si="9"/>
        <v>5992</v>
      </c>
      <c r="B101" s="10">
        <v>0.39542576126172602</v>
      </c>
      <c r="C101" s="10">
        <f t="shared" ca="1" si="5"/>
        <v>0.73733146945676953</v>
      </c>
      <c r="D101" s="10">
        <f t="shared" ca="1" si="6"/>
        <v>0.19782511159091443</v>
      </c>
      <c r="E101" s="10">
        <f t="shared" ca="1" si="7"/>
        <v>7.9415313952499478</v>
      </c>
      <c r="F101" s="10">
        <f t="shared" ca="1" si="8"/>
        <v>-0.22042862954042761</v>
      </c>
    </row>
    <row r="102" spans="1:6" x14ac:dyDescent="0.35">
      <c r="A102" s="10">
        <f t="shared" si="9"/>
        <v>6052</v>
      </c>
      <c r="B102" s="10">
        <v>0.39991796730679802</v>
      </c>
      <c r="C102" s="10">
        <f t="shared" ca="1" si="5"/>
        <v>0.74635352266271204</v>
      </c>
      <c r="D102" s="10">
        <f t="shared" ca="1" si="6"/>
        <v>0.20024571718850229</v>
      </c>
      <c r="E102" s="10">
        <f t="shared" ca="1" si="7"/>
        <v>7.9175673998338283</v>
      </c>
      <c r="F102" s="10">
        <f t="shared" ca="1" si="8"/>
        <v>-0.22345074497898024</v>
      </c>
    </row>
    <row r="103" spans="1:6" x14ac:dyDescent="0.35">
      <c r="A103" s="10">
        <f t="shared" si="9"/>
        <v>6112</v>
      </c>
      <c r="B103" s="10">
        <v>0.39932598303692401</v>
      </c>
      <c r="C103" s="10">
        <f t="shared" ca="1" si="5"/>
        <v>0.74516459376535138</v>
      </c>
      <c r="D103" s="10">
        <f t="shared" ca="1" si="6"/>
        <v>0.19992672905150155</v>
      </c>
      <c r="E103" s="10">
        <f t="shared" ca="1" si="7"/>
        <v>7.9207253823901347</v>
      </c>
      <c r="F103" s="10">
        <f t="shared" ca="1" si="8"/>
        <v>-0.22305196682257428</v>
      </c>
    </row>
    <row r="104" spans="1:6" x14ac:dyDescent="0.35">
      <c r="A104" s="10">
        <f t="shared" si="9"/>
        <v>6172</v>
      </c>
      <c r="B104" s="10">
        <v>0.401332463387575</v>
      </c>
      <c r="C104" s="10">
        <f t="shared" ca="1" si="5"/>
        <v>0.74919436717703847</v>
      </c>
      <c r="D104" s="10">
        <f t="shared" ca="1" si="6"/>
        <v>0.20100791222064043</v>
      </c>
      <c r="E104" s="10">
        <f t="shared" ca="1" si="7"/>
        <v>7.9100216690156602</v>
      </c>
      <c r="F104" s="10">
        <f t="shared" ca="1" si="8"/>
        <v>-0.22440423591901215</v>
      </c>
    </row>
    <row r="105" spans="1:6" x14ac:dyDescent="0.35">
      <c r="A105" s="10">
        <f t="shared" si="9"/>
        <v>6232</v>
      </c>
      <c r="B105" s="10">
        <v>0.40438207600346798</v>
      </c>
      <c r="C105" s="10">
        <f t="shared" ca="1" si="5"/>
        <v>0.75531914573840542</v>
      </c>
      <c r="D105" s="10">
        <f t="shared" ca="1" si="6"/>
        <v>0.20265118265268198</v>
      </c>
      <c r="E105" s="10">
        <f t="shared" ca="1" si="7"/>
        <v>7.8937532917384488</v>
      </c>
      <c r="F105" s="10">
        <f t="shared" ca="1" si="8"/>
        <v>-0.22646303301830453</v>
      </c>
    </row>
    <row r="106" spans="1:6" x14ac:dyDescent="0.35">
      <c r="A106" s="10">
        <f t="shared" si="9"/>
        <v>6292</v>
      </c>
      <c r="B106" s="10">
        <v>0.40750832962617101</v>
      </c>
      <c r="C106" s="10">
        <f t="shared" ca="1" si="5"/>
        <v>0.76159784850410739</v>
      </c>
      <c r="D106" s="10">
        <f t="shared" ca="1" si="6"/>
        <v>0.20433575075634136</v>
      </c>
      <c r="E106" s="10">
        <f t="shared" ca="1" si="7"/>
        <v>7.8770760675122204</v>
      </c>
      <c r="F106" s="10">
        <f t="shared" ca="1" si="8"/>
        <v>-0.22857797955190309</v>
      </c>
    </row>
    <row r="107" spans="1:6" x14ac:dyDescent="0.35">
      <c r="A107" s="10">
        <f t="shared" si="9"/>
        <v>6352</v>
      </c>
      <c r="B107" s="10">
        <v>0.40683394026615399</v>
      </c>
      <c r="C107" s="10">
        <f t="shared" ca="1" si="5"/>
        <v>0.76024341893730929</v>
      </c>
      <c r="D107" s="10">
        <f t="shared" ca="1" si="6"/>
        <v>0.2039723589966064</v>
      </c>
      <c r="E107" s="10">
        <f t="shared" ca="1" si="7"/>
        <v>7.8806736459335971</v>
      </c>
      <c r="F107" s="10">
        <f t="shared" ca="1" si="8"/>
        <v>-0.22812136886201348</v>
      </c>
    </row>
    <row r="108" spans="1:6" x14ac:dyDescent="0.35">
      <c r="A108" s="10">
        <f t="shared" si="9"/>
        <v>6412</v>
      </c>
      <c r="B108" s="10">
        <v>0.40949882107097602</v>
      </c>
      <c r="C108" s="10">
        <f t="shared" ca="1" si="5"/>
        <v>0.76559551012978122</v>
      </c>
      <c r="D108" s="10">
        <f t="shared" ca="1" si="6"/>
        <v>0.20540831837343262</v>
      </c>
      <c r="E108" s="10">
        <f t="shared" ca="1" si="7"/>
        <v>7.8664576481030171</v>
      </c>
      <c r="F108" s="10">
        <f t="shared" ca="1" si="8"/>
        <v>-0.22992690428647858</v>
      </c>
    </row>
    <row r="109" spans="1:6" x14ac:dyDescent="0.35">
      <c r="A109" s="10">
        <f t="shared" si="9"/>
        <v>6472</v>
      </c>
      <c r="B109" s="10">
        <v>0.41408763107858398</v>
      </c>
      <c r="C109" s="10">
        <f t="shared" ca="1" si="5"/>
        <v>0.77481158072521106</v>
      </c>
      <c r="D109" s="10">
        <f t="shared" ca="1" si="6"/>
        <v>0.20788097859409821</v>
      </c>
      <c r="E109" s="10">
        <f t="shared" ca="1" si="7"/>
        <v>7.8419783119184272</v>
      </c>
      <c r="F109" s="10">
        <f t="shared" ca="1" si="8"/>
        <v>-0.23304361890564579</v>
      </c>
    </row>
    <row r="110" spans="1:6" x14ac:dyDescent="0.35">
      <c r="A110" s="10">
        <f t="shared" si="9"/>
        <v>6532</v>
      </c>
      <c r="B110" s="10">
        <v>0.41768040195331002</v>
      </c>
      <c r="C110" s="10">
        <f t="shared" ca="1" si="5"/>
        <v>0.78202722703869598</v>
      </c>
      <c r="D110" s="10">
        <f t="shared" ca="1" si="6"/>
        <v>0.20981692748044831</v>
      </c>
      <c r="E110" s="10">
        <f t="shared" ca="1" si="7"/>
        <v>7.8228124179435614</v>
      </c>
      <c r="F110" s="10">
        <f t="shared" ca="1" si="8"/>
        <v>-0.23549062300150475</v>
      </c>
    </row>
    <row r="111" spans="1:6" x14ac:dyDescent="0.35">
      <c r="A111" s="10">
        <f t="shared" si="9"/>
        <v>6592</v>
      </c>
      <c r="B111" s="10">
        <v>0.41753485650337502</v>
      </c>
      <c r="C111" s="10">
        <f t="shared" ca="1" si="5"/>
        <v>0.7817349165836498</v>
      </c>
      <c r="D111" s="10">
        <f t="shared" ca="1" si="6"/>
        <v>0.2097385009507475</v>
      </c>
      <c r="E111" s="10">
        <f t="shared" ca="1" si="7"/>
        <v>7.8235888405875995</v>
      </c>
      <c r="F111" s="10">
        <f t="shared" ca="1" si="8"/>
        <v>-0.23539137683852501</v>
      </c>
    </row>
    <row r="112" spans="1:6" x14ac:dyDescent="0.35">
      <c r="A112" s="10">
        <f t="shared" si="9"/>
        <v>6652</v>
      </c>
      <c r="B112" s="10">
        <v>0.42040337744511702</v>
      </c>
      <c r="C112" s="10">
        <f t="shared" ca="1" si="5"/>
        <v>0.78749599439243523</v>
      </c>
      <c r="D112" s="10">
        <f t="shared" ca="1" si="6"/>
        <v>0.21128419092549736</v>
      </c>
      <c r="E112" s="10">
        <f t="shared" ca="1" si="7"/>
        <v>7.8082865098375764</v>
      </c>
      <c r="F112" s="10">
        <f t="shared" ca="1" si="8"/>
        <v>-0.23734921430779432</v>
      </c>
    </row>
    <row r="113" spans="1:6" x14ac:dyDescent="0.35">
      <c r="A113" s="10">
        <f t="shared" si="9"/>
        <v>6712</v>
      </c>
      <c r="B113" s="10">
        <v>0.42287303518785901</v>
      </c>
      <c r="C113" s="10">
        <f t="shared" ca="1" si="5"/>
        <v>0.7924560036466699</v>
      </c>
      <c r="D113" s="10">
        <f t="shared" ca="1" si="6"/>
        <v>0.21261495520839696</v>
      </c>
      <c r="E113" s="10">
        <f t="shared" ca="1" si="7"/>
        <v>7.7951119434368712</v>
      </c>
      <c r="F113" s="10">
        <f t="shared" ca="1" si="8"/>
        <v>-0.23903789380552248</v>
      </c>
    </row>
    <row r="114" spans="1:6" x14ac:dyDescent="0.35">
      <c r="A114" s="10">
        <f t="shared" si="9"/>
        <v>6772</v>
      </c>
      <c r="B114" s="10">
        <v>0.423343128872541</v>
      </c>
      <c r="C114" s="10">
        <f t="shared" ca="1" si="5"/>
        <v>0.79340013002743359</v>
      </c>
      <c r="D114" s="10">
        <f t="shared" ca="1" si="6"/>
        <v>0.21286826313619789</v>
      </c>
      <c r="E114" s="10">
        <f t="shared" ca="1" si="7"/>
        <v>7.7926041949516414</v>
      </c>
      <c r="F114" s="10">
        <f t="shared" ca="1" si="8"/>
        <v>-0.23935965338654144</v>
      </c>
    </row>
    <row r="115" spans="1:6" x14ac:dyDescent="0.35">
      <c r="A115" s="10">
        <f t="shared" si="9"/>
        <v>6832</v>
      </c>
      <c r="B115" s="10">
        <v>0.42597927252740397</v>
      </c>
      <c r="C115" s="10">
        <f t="shared" ca="1" si="5"/>
        <v>0.79869450612551396</v>
      </c>
      <c r="D115" s="10">
        <f t="shared" ca="1" si="6"/>
        <v>0.21428873762534273</v>
      </c>
      <c r="E115" s="10">
        <f t="shared" ca="1" si="7"/>
        <v>7.7785414975091074</v>
      </c>
      <c r="F115" s="10">
        <f t="shared" ca="1" si="8"/>
        <v>-0.24116590471109103</v>
      </c>
    </row>
    <row r="116" spans="1:6" x14ac:dyDescent="0.35">
      <c r="A116" s="10">
        <f t="shared" si="9"/>
        <v>6892</v>
      </c>
      <c r="B116" s="10">
        <v>0.429847543792576</v>
      </c>
      <c r="C116" s="10">
        <f t="shared" ca="1" si="5"/>
        <v>0.80646346169416727</v>
      </c>
      <c r="D116" s="10">
        <f t="shared" ca="1" si="6"/>
        <v>0.21637313869321795</v>
      </c>
      <c r="E116" s="10">
        <f t="shared" ca="1" si="7"/>
        <v>7.7579059269371422</v>
      </c>
      <c r="F116" s="10">
        <f t="shared" ca="1" si="8"/>
        <v>-0.24382231413891017</v>
      </c>
    </row>
    <row r="117" spans="1:6" x14ac:dyDescent="0.35">
      <c r="A117" s="10">
        <f t="shared" si="9"/>
        <v>6952</v>
      </c>
      <c r="B117" s="10">
        <v>0.43010576196413403</v>
      </c>
      <c r="C117" s="10">
        <f t="shared" ca="1" si="5"/>
        <v>0.80698206170030307</v>
      </c>
      <c r="D117" s="10">
        <f t="shared" ca="1" si="6"/>
        <v>0.21651227842661416</v>
      </c>
      <c r="E117" s="10">
        <f t="shared" ca="1" si="7"/>
        <v>7.7565284435765207</v>
      </c>
      <c r="F117" s="10">
        <f t="shared" ca="1" si="8"/>
        <v>-0.24399988856171476</v>
      </c>
    </row>
    <row r="118" spans="1:6" x14ac:dyDescent="0.35">
      <c r="A118" s="10">
        <f t="shared" si="9"/>
        <v>7012</v>
      </c>
      <c r="B118" s="10">
        <v>0.43411306594446603</v>
      </c>
      <c r="C118" s="10">
        <f t="shared" ca="1" si="5"/>
        <v>0.8150302476829121</v>
      </c>
      <c r="D118" s="10">
        <f t="shared" ca="1" si="6"/>
        <v>0.21867159666551569</v>
      </c>
      <c r="E118" s="10">
        <f t="shared" ca="1" si="7"/>
        <v>7.7351511930113945</v>
      </c>
      <c r="F118" s="10">
        <f t="shared" ca="1" si="8"/>
        <v>-0.24675972669873933</v>
      </c>
    </row>
    <row r="119" spans="1:6" x14ac:dyDescent="0.35">
      <c r="A119" s="10">
        <f t="shared" si="9"/>
        <v>7072</v>
      </c>
      <c r="B119" s="10">
        <v>0.43479499296650198</v>
      </c>
      <c r="C119" s="10">
        <f t="shared" ca="1" si="5"/>
        <v>0.81639981573336418</v>
      </c>
      <c r="D119" s="10">
        <f t="shared" ca="1" si="6"/>
        <v>0.21903905006149191</v>
      </c>
      <c r="E119" s="10">
        <f t="shared" ca="1" si="7"/>
        <v>7.7315134043912304</v>
      </c>
      <c r="F119" s="10">
        <f t="shared" ca="1" si="8"/>
        <v>-0.24723013047123157</v>
      </c>
    </row>
    <row r="120" spans="1:6" x14ac:dyDescent="0.35">
      <c r="A120" s="10">
        <f t="shared" si="9"/>
        <v>7132</v>
      </c>
      <c r="B120" s="10">
        <v>0.43766374700878802</v>
      </c>
      <c r="C120" s="10">
        <f t="shared" ca="1" si="5"/>
        <v>0.82216136169643506</v>
      </c>
      <c r="D120" s="10">
        <f t="shared" ca="1" si="6"/>
        <v>0.22058486564145138</v>
      </c>
      <c r="E120" s="10">
        <f t="shared" ca="1" si="7"/>
        <v>7.7162098301496309</v>
      </c>
      <c r="F120" s="10">
        <f t="shared" ca="1" si="8"/>
        <v>-0.2492114683053813</v>
      </c>
    </row>
    <row r="121" spans="1:6" x14ac:dyDescent="0.35">
      <c r="A121" s="10">
        <f t="shared" si="9"/>
        <v>7192</v>
      </c>
      <c r="B121" s="10">
        <v>0.44151717105575</v>
      </c>
      <c r="C121" s="10">
        <f t="shared" ca="1" si="5"/>
        <v>0.82990049842078173</v>
      </c>
      <c r="D121" s="10">
        <f t="shared" ca="1" si="6"/>
        <v>0.22266126635067268</v>
      </c>
      <c r="E121" s="10">
        <f t="shared" ca="1" si="7"/>
        <v>7.6956534631283411</v>
      </c>
      <c r="F121" s="10">
        <f t="shared" ca="1" si="8"/>
        <v>-0.25187907297072715</v>
      </c>
    </row>
    <row r="122" spans="1:6" x14ac:dyDescent="0.35">
      <c r="A122" s="10">
        <f t="shared" si="9"/>
        <v>7252</v>
      </c>
      <c r="B122" s="10">
        <v>0.44301190333934198</v>
      </c>
      <c r="C122" s="10">
        <f t="shared" ca="1" si="5"/>
        <v>0.83290248765633801</v>
      </c>
      <c r="D122" s="10">
        <f t="shared" ca="1" si="6"/>
        <v>0.22346669631008589</v>
      </c>
      <c r="E122" s="10">
        <f t="shared" ca="1" si="7"/>
        <v>7.6876797065301501</v>
      </c>
      <c r="F122" s="10">
        <f t="shared" ca="1" si="8"/>
        <v>-0.25291574782192666</v>
      </c>
    </row>
    <row r="123" spans="1:6" x14ac:dyDescent="0.35">
      <c r="A123" s="10">
        <f t="shared" si="9"/>
        <v>7312</v>
      </c>
      <c r="B123" s="10">
        <v>0.44609823002620402</v>
      </c>
      <c r="C123" s="10">
        <f t="shared" ca="1" si="5"/>
        <v>0.83910100199437365</v>
      </c>
      <c r="D123" s="10">
        <f t="shared" ca="1" si="6"/>
        <v>0.22512974995883794</v>
      </c>
      <c r="E123" s="10">
        <f t="shared" ca="1" si="7"/>
        <v>7.6712154754075046</v>
      </c>
      <c r="F123" s="10">
        <f t="shared" ca="1" si="8"/>
        <v>-0.25505968294669212</v>
      </c>
    </row>
    <row r="124" spans="1:6" x14ac:dyDescent="0.35">
      <c r="A124" s="10">
        <f t="shared" si="9"/>
        <v>7372</v>
      </c>
      <c r="B124" s="10">
        <v>0.448880770328492</v>
      </c>
      <c r="C124" s="10">
        <f t="shared" ca="1" si="5"/>
        <v>0.84468939807483856</v>
      </c>
      <c r="D124" s="10">
        <f t="shared" ca="1" si="6"/>
        <v>0.22662910964173158</v>
      </c>
      <c r="E124" s="10">
        <f t="shared" ca="1" si="7"/>
        <v>7.6563718145468576</v>
      </c>
      <c r="F124" s="10">
        <f t="shared" ca="1" si="8"/>
        <v>-0.2569965390506877</v>
      </c>
    </row>
    <row r="125" spans="1:6" x14ac:dyDescent="0.35">
      <c r="A125" s="10">
        <f t="shared" si="9"/>
        <v>7432</v>
      </c>
      <c r="B125" s="10">
        <v>0.45136687271843701</v>
      </c>
      <c r="C125" s="10">
        <f t="shared" ca="1" si="5"/>
        <v>0.849682434416551</v>
      </c>
      <c r="D125" s="10">
        <f t="shared" ca="1" si="6"/>
        <v>0.22796873505091758</v>
      </c>
      <c r="E125" s="10">
        <f t="shared" ca="1" si="7"/>
        <v>7.6431095229959158</v>
      </c>
      <c r="F125" s="10">
        <f t="shared" ca="1" si="8"/>
        <v>-0.25873023113870086</v>
      </c>
    </row>
    <row r="126" spans="1:6" x14ac:dyDescent="0.35">
      <c r="A126" s="10">
        <f t="shared" si="9"/>
        <v>7492</v>
      </c>
      <c r="B126" s="10">
        <v>0.452687233455081</v>
      </c>
      <c r="C126" s="10">
        <f t="shared" ca="1" si="5"/>
        <v>0.85233421946325594</v>
      </c>
      <c r="D126" s="10">
        <f t="shared" ca="1" si="6"/>
        <v>0.22868020566421721</v>
      </c>
      <c r="E126" s="10">
        <f t="shared" ca="1" si="7"/>
        <v>7.6360659639242501</v>
      </c>
      <c r="F126" s="10">
        <f t="shared" ca="1" si="8"/>
        <v>-0.25965221277005834</v>
      </c>
    </row>
    <row r="127" spans="1:6" x14ac:dyDescent="0.35">
      <c r="A127" s="10">
        <f t="shared" si="9"/>
        <v>7552</v>
      </c>
      <c r="B127" s="10">
        <v>0.45481606330627</v>
      </c>
      <c r="C127" s="10">
        <f t="shared" ca="1" si="5"/>
        <v>0.85660971706757782</v>
      </c>
      <c r="D127" s="10">
        <f t="shared" ca="1" si="6"/>
        <v>0.22982731632708478</v>
      </c>
      <c r="E127" s="10">
        <f t="shared" ca="1" si="7"/>
        <v>7.6247095683618609</v>
      </c>
      <c r="F127" s="10">
        <f t="shared" ca="1" si="8"/>
        <v>-0.26114052476765415</v>
      </c>
    </row>
    <row r="128" spans="1:6" x14ac:dyDescent="0.35">
      <c r="A128" s="10">
        <f t="shared" si="9"/>
        <v>7612</v>
      </c>
      <c r="B128" s="10">
        <v>0.45584627331355199</v>
      </c>
      <c r="C128" s="10">
        <f t="shared" ca="1" si="5"/>
        <v>0.85867876942308785</v>
      </c>
      <c r="D128" s="10">
        <f t="shared" ca="1" si="6"/>
        <v>0.23038244048775267</v>
      </c>
      <c r="E128" s="10">
        <f t="shared" ca="1" si="7"/>
        <v>7.6192138391712483</v>
      </c>
      <c r="F128" s="10">
        <f t="shared" ca="1" si="8"/>
        <v>-0.26186156347688799</v>
      </c>
    </row>
    <row r="129" spans="1:6" x14ac:dyDescent="0.35">
      <c r="A129" s="10">
        <f t="shared" si="9"/>
        <v>7672</v>
      </c>
      <c r="B129" s="10">
        <v>0.45925908611625499</v>
      </c>
      <c r="C129" s="10">
        <f t="shared" ca="1" si="5"/>
        <v>0.86553299168693199</v>
      </c>
      <c r="D129" s="10">
        <f t="shared" ca="1" si="6"/>
        <v>0.23222141975336422</v>
      </c>
      <c r="E129" s="10">
        <f t="shared" ca="1" si="7"/>
        <v>7.6010079444416947</v>
      </c>
      <c r="F129" s="10">
        <f t="shared" ca="1" si="8"/>
        <v>-0.26425389437343566</v>
      </c>
    </row>
    <row r="130" spans="1:6" x14ac:dyDescent="0.35">
      <c r="A130" s="10">
        <f t="shared" si="9"/>
        <v>7732</v>
      </c>
      <c r="B130" s="10">
        <v>0.46225339669528598</v>
      </c>
      <c r="C130" s="10">
        <f t="shared" ca="1" si="5"/>
        <v>0.87154670278746571</v>
      </c>
      <c r="D130" s="10">
        <f t="shared" ca="1" si="6"/>
        <v>0.23383489092449855</v>
      </c>
      <c r="E130" s="10">
        <f t="shared" ca="1" si="7"/>
        <v>7.5850345798474654</v>
      </c>
      <c r="F130" s="10">
        <f t="shared" ca="1" si="8"/>
        <v>-0.26635758537252846</v>
      </c>
    </row>
    <row r="131" spans="1:6" x14ac:dyDescent="0.35">
      <c r="A131" s="10">
        <f t="shared" si="9"/>
        <v>7792</v>
      </c>
      <c r="B131" s="10">
        <v>0.46288841828260702</v>
      </c>
      <c r="C131" s="10">
        <f t="shared" ref="C131:C160" ca="1" si="10">(B131-$C$2)/($C$160-$C$2)</f>
        <v>0.87282206693823017</v>
      </c>
      <c r="D131" s="10">
        <f t="shared" ref="D131:D160" ca="1" si="11">$L$4*C131</f>
        <v>0.23417706953194345</v>
      </c>
      <c r="E131" s="10">
        <f t="shared" ref="E131:E160" ca="1" si="12">$K$6*(1-D131)</f>
        <v>7.5816470116337609</v>
      </c>
      <c r="F131" s="10">
        <f t="shared" ref="F131:F160" ca="1" si="13">LN(E131/$K$6)</f>
        <v>-0.2668042972322856</v>
      </c>
    </row>
    <row r="132" spans="1:6" x14ac:dyDescent="0.35">
      <c r="A132" s="10">
        <f t="shared" ref="A132:A160" si="14">A131+60</f>
        <v>7852</v>
      </c>
      <c r="B132" s="10">
        <v>0.46743015981642899</v>
      </c>
      <c r="C132" s="10">
        <f t="shared" ca="1" si="10"/>
        <v>0.88194360618969248</v>
      </c>
      <c r="D132" s="10">
        <f t="shared" ca="1" si="11"/>
        <v>0.23662436711118673</v>
      </c>
      <c r="E132" s="10">
        <f t="shared" ca="1" si="12"/>
        <v>7.5574187655992517</v>
      </c>
      <c r="F132" s="10">
        <f t="shared" ca="1" si="13"/>
        <v>-0.2700050583724542</v>
      </c>
    </row>
    <row r="133" spans="1:6" x14ac:dyDescent="0.35">
      <c r="A133" s="10">
        <f t="shared" si="14"/>
        <v>7912</v>
      </c>
      <c r="B133" s="10">
        <v>0.467586154747474</v>
      </c>
      <c r="C133" s="10">
        <f t="shared" ca="1" si="10"/>
        <v>0.88225690316530414</v>
      </c>
      <c r="D133" s="10">
        <f t="shared" ca="1" si="11"/>
        <v>0.23670842429812211</v>
      </c>
      <c r="E133" s="10">
        <f t="shared" ca="1" si="12"/>
        <v>7.5565865994485915</v>
      </c>
      <c r="F133" s="10">
        <f t="shared" ca="1" si="13"/>
        <v>-0.27011517691898135</v>
      </c>
    </row>
    <row r="134" spans="1:6" x14ac:dyDescent="0.35">
      <c r="A134" s="10">
        <f t="shared" si="14"/>
        <v>7972</v>
      </c>
      <c r="B134" s="10">
        <v>0.46908750778232999</v>
      </c>
      <c r="C134" s="10">
        <f t="shared" ca="1" si="10"/>
        <v>0.88527218938002106</v>
      </c>
      <c r="D134" s="10">
        <f t="shared" ca="1" si="11"/>
        <v>0.2375174218204229</v>
      </c>
      <c r="E134" s="10">
        <f t="shared" ca="1" si="12"/>
        <v>7.5485775239778139</v>
      </c>
      <c r="F134" s="10">
        <f t="shared" ca="1" si="13"/>
        <v>-0.27117561905067572</v>
      </c>
    </row>
    <row r="135" spans="1:6" x14ac:dyDescent="0.35">
      <c r="A135" s="10">
        <f t="shared" si="14"/>
        <v>8032</v>
      </c>
      <c r="B135" s="10">
        <v>0.47121799111648399</v>
      </c>
      <c r="C135" s="10">
        <f t="shared" ca="1" si="10"/>
        <v>0.88955100780514584</v>
      </c>
      <c r="D135" s="10">
        <f t="shared" ca="1" si="11"/>
        <v>0.23866542345536085</v>
      </c>
      <c r="E135" s="10">
        <f t="shared" ca="1" si="12"/>
        <v>7.5372123077919273</v>
      </c>
      <c r="F135" s="10">
        <f t="shared" ca="1" si="13"/>
        <v>-0.27268236393613571</v>
      </c>
    </row>
    <row r="136" spans="1:6" x14ac:dyDescent="0.35">
      <c r="A136" s="10">
        <f t="shared" si="14"/>
        <v>8092</v>
      </c>
      <c r="B136" s="10">
        <v>0.47630960026123798</v>
      </c>
      <c r="C136" s="10">
        <f t="shared" ca="1" si="10"/>
        <v>0.89977688973196146</v>
      </c>
      <c r="D136" s="10">
        <f t="shared" ca="1" si="11"/>
        <v>0.24140901479397306</v>
      </c>
      <c r="E136" s="10">
        <f t="shared" ca="1" si="12"/>
        <v>7.5100507535396677</v>
      </c>
      <c r="F136" s="10">
        <f t="shared" ca="1" si="13"/>
        <v>-0.27629253325955166</v>
      </c>
    </row>
    <row r="137" spans="1:6" x14ac:dyDescent="0.35">
      <c r="A137" s="10">
        <f t="shared" si="14"/>
        <v>8152</v>
      </c>
      <c r="B137" s="10">
        <v>0.47804723304191898</v>
      </c>
      <c r="C137" s="10">
        <f t="shared" ca="1" si="10"/>
        <v>0.90326671527477953</v>
      </c>
      <c r="D137" s="10">
        <f t="shared" ca="1" si="11"/>
        <v>0.24234533062482924</v>
      </c>
      <c r="E137" s="10">
        <f t="shared" ca="1" si="12"/>
        <v>7.5007812268141913</v>
      </c>
      <c r="F137" s="10">
        <f t="shared" ca="1" si="13"/>
        <v>-0.27752757844770254</v>
      </c>
    </row>
    <row r="138" spans="1:6" x14ac:dyDescent="0.35">
      <c r="A138" s="10">
        <f t="shared" si="14"/>
        <v>8212</v>
      </c>
      <c r="B138" s="10">
        <v>0.48121150160571402</v>
      </c>
      <c r="C138" s="10">
        <f t="shared" ca="1" si="10"/>
        <v>0.9096217664576538</v>
      </c>
      <c r="D138" s="10">
        <f t="shared" ca="1" si="11"/>
        <v>0.24405038291338041</v>
      </c>
      <c r="E138" s="10">
        <f t="shared" ca="1" si="12"/>
        <v>7.4839012091575343</v>
      </c>
      <c r="F138" s="10">
        <f t="shared" ca="1" si="13"/>
        <v>-0.27978054908873651</v>
      </c>
    </row>
    <row r="139" spans="1:6" x14ac:dyDescent="0.35">
      <c r="A139" s="10">
        <f t="shared" si="14"/>
        <v>8272</v>
      </c>
      <c r="B139" s="10">
        <v>0.48313238333499398</v>
      </c>
      <c r="C139" s="10">
        <f t="shared" ca="1" si="10"/>
        <v>0.91347962537819416</v>
      </c>
      <c r="D139" s="10">
        <f t="shared" ca="1" si="11"/>
        <v>0.24508544163943774</v>
      </c>
      <c r="E139" s="10">
        <f t="shared" ca="1" si="12"/>
        <v>7.4736541277695672</v>
      </c>
      <c r="F139" s="10">
        <f t="shared" ca="1" si="13"/>
        <v>-0.28115070387141811</v>
      </c>
    </row>
    <row r="140" spans="1:6" x14ac:dyDescent="0.35">
      <c r="A140" s="10">
        <f t="shared" si="14"/>
        <v>8332</v>
      </c>
      <c r="B140" s="10">
        <v>0.484089012233407</v>
      </c>
      <c r="C140" s="10">
        <f t="shared" ca="1" si="10"/>
        <v>0.91540089896476362</v>
      </c>
      <c r="D140" s="10">
        <f t="shared" ca="1" si="11"/>
        <v>0.24560091694112235</v>
      </c>
      <c r="E140" s="10">
        <f t="shared" ca="1" si="12"/>
        <v>7.4685509222828887</v>
      </c>
      <c r="F140" s="10">
        <f t="shared" ca="1" si="13"/>
        <v>-0.28183376312110731</v>
      </c>
    </row>
    <row r="141" spans="1:6" x14ac:dyDescent="0.35">
      <c r="A141" s="10">
        <f t="shared" si="14"/>
        <v>8392</v>
      </c>
      <c r="B141" s="10">
        <v>0.48387310985985299</v>
      </c>
      <c r="C141" s="10">
        <f t="shared" ca="1" si="10"/>
        <v>0.91496728512738623</v>
      </c>
      <c r="D141" s="10">
        <f t="shared" ca="1" si="11"/>
        <v>0.24548457889057129</v>
      </c>
      <c r="E141" s="10">
        <f t="shared" ca="1" si="12"/>
        <v>7.4697026689833441</v>
      </c>
      <c r="F141" s="10">
        <f t="shared" ca="1" si="13"/>
        <v>-0.28167956213694251</v>
      </c>
    </row>
    <row r="142" spans="1:6" x14ac:dyDescent="0.35">
      <c r="A142" s="10">
        <f t="shared" si="14"/>
        <v>8452</v>
      </c>
      <c r="B142" s="10">
        <v>0.48885052248458999</v>
      </c>
      <c r="C142" s="10">
        <f t="shared" ca="1" si="10"/>
        <v>0.92496381713810505</v>
      </c>
      <c r="D142" s="10">
        <f t="shared" ca="1" si="11"/>
        <v>0.24816663593338215</v>
      </c>
      <c r="E142" s="10">
        <f t="shared" ca="1" si="12"/>
        <v>7.4431503042595164</v>
      </c>
      <c r="F142" s="10">
        <f t="shared" ca="1" si="13"/>
        <v>-0.28524056992400781</v>
      </c>
    </row>
    <row r="143" spans="1:6" x14ac:dyDescent="0.35">
      <c r="A143" s="10">
        <f t="shared" si="14"/>
        <v>8512</v>
      </c>
      <c r="B143" s="10">
        <v>0.49032779415156402</v>
      </c>
      <c r="C143" s="10">
        <f t="shared" ca="1" si="10"/>
        <v>0.92793073883433752</v>
      </c>
      <c r="D143" s="10">
        <f t="shared" ca="1" si="11"/>
        <v>0.2489626573158292</v>
      </c>
      <c r="E143" s="10">
        <f t="shared" ca="1" si="12"/>
        <v>7.4352696925732911</v>
      </c>
      <c r="F143" s="10">
        <f t="shared" ca="1" si="13"/>
        <v>-0.2862999045072317</v>
      </c>
    </row>
    <row r="144" spans="1:6" x14ac:dyDescent="0.35">
      <c r="A144" s="10">
        <f t="shared" si="14"/>
        <v>8572</v>
      </c>
      <c r="B144" s="10">
        <v>0.49272594576214102</v>
      </c>
      <c r="C144" s="10">
        <f t="shared" ca="1" si="10"/>
        <v>0.932747136659695</v>
      </c>
      <c r="D144" s="10">
        <f t="shared" ca="1" si="11"/>
        <v>0.2502548908318753</v>
      </c>
      <c r="E144" s="10">
        <f t="shared" ca="1" si="12"/>
        <v>7.4224765807644344</v>
      </c>
      <c r="F144" s="10">
        <f t="shared" ca="1" si="13"/>
        <v>-0.28802198465789031</v>
      </c>
    </row>
    <row r="145" spans="1:6" x14ac:dyDescent="0.35">
      <c r="A145" s="10">
        <f t="shared" si="14"/>
        <v>8632</v>
      </c>
      <c r="B145" s="10">
        <v>0.493817058341257</v>
      </c>
      <c r="C145" s="10">
        <f t="shared" ca="1" si="10"/>
        <v>0.93493850447401339</v>
      </c>
      <c r="D145" s="10">
        <f t="shared" ca="1" si="11"/>
        <v>0.25084283207724717</v>
      </c>
      <c r="E145" s="10">
        <f t="shared" ca="1" si="12"/>
        <v>7.4166559624352537</v>
      </c>
      <c r="F145" s="10">
        <f t="shared" ca="1" si="13"/>
        <v>-0.28880648046460305</v>
      </c>
    </row>
    <row r="146" spans="1:6" x14ac:dyDescent="0.35">
      <c r="A146" s="10">
        <f t="shared" si="14"/>
        <v>8692</v>
      </c>
      <c r="B146" s="10">
        <v>0.49728025379061902</v>
      </c>
      <c r="C146" s="10">
        <f t="shared" ca="1" si="10"/>
        <v>0.94189391419770541</v>
      </c>
      <c r="D146" s="10">
        <f t="shared" ca="1" si="11"/>
        <v>0.2527089598118516</v>
      </c>
      <c r="E146" s="10">
        <f t="shared" ca="1" si="12"/>
        <v>7.3981812978626698</v>
      </c>
      <c r="F146" s="10">
        <f t="shared" ca="1" si="13"/>
        <v>-0.29130055769605212</v>
      </c>
    </row>
    <row r="147" spans="1:6" x14ac:dyDescent="0.35">
      <c r="A147" s="10">
        <f t="shared" si="14"/>
        <v>8752</v>
      </c>
      <c r="B147" s="10">
        <v>0.497127195961024</v>
      </c>
      <c r="C147" s="10">
        <f t="shared" ca="1" si="10"/>
        <v>0.9415865160355692</v>
      </c>
      <c r="D147" s="10">
        <f t="shared" ca="1" si="11"/>
        <v>0.25262648526919818</v>
      </c>
      <c r="E147" s="10">
        <f t="shared" ca="1" si="12"/>
        <v>7.398997795834938</v>
      </c>
      <c r="F147" s="10">
        <f t="shared" ca="1" si="13"/>
        <v>-0.29119019909757504</v>
      </c>
    </row>
    <row r="148" spans="1:6" x14ac:dyDescent="0.35">
      <c r="A148" s="10">
        <f t="shared" si="14"/>
        <v>8812</v>
      </c>
      <c r="B148" s="10">
        <v>0.50118505386402601</v>
      </c>
      <c r="C148" s="10">
        <f t="shared" ca="1" si="10"/>
        <v>0.94973623346520486</v>
      </c>
      <c r="D148" s="10">
        <f t="shared" ca="1" si="11"/>
        <v>0.25481304426842261</v>
      </c>
      <c r="E148" s="10">
        <f t="shared" ca="1" si="12"/>
        <v>7.3773508617426158</v>
      </c>
      <c r="F148" s="10">
        <f t="shared" ca="1" si="13"/>
        <v>-0.29412014479387427</v>
      </c>
    </row>
    <row r="149" spans="1:6" x14ac:dyDescent="0.35">
      <c r="A149" s="10">
        <f t="shared" si="14"/>
        <v>8872</v>
      </c>
      <c r="B149" s="10">
        <v>0.50295267293917301</v>
      </c>
      <c r="C149" s="10">
        <f t="shared" ca="1" si="10"/>
        <v>0.95328628285826644</v>
      </c>
      <c r="D149" s="10">
        <f t="shared" ca="1" si="11"/>
        <v>0.25576551808301928</v>
      </c>
      <c r="E149" s="10">
        <f t="shared" ca="1" si="12"/>
        <v>7.3679213709781095</v>
      </c>
      <c r="F149" s="10">
        <f t="shared" ca="1" si="13"/>
        <v>-0.29539912993583467</v>
      </c>
    </row>
    <row r="150" spans="1:6" x14ac:dyDescent="0.35">
      <c r="A150" s="10">
        <f t="shared" si="14"/>
        <v>8932</v>
      </c>
      <c r="B150" s="10">
        <v>0.505136101107033</v>
      </c>
      <c r="C150" s="10">
        <f t="shared" ca="1" si="10"/>
        <v>0.95767143458642368</v>
      </c>
      <c r="D150" s="10">
        <f t="shared" ca="1" si="11"/>
        <v>0.25694204881024424</v>
      </c>
      <c r="E150" s="10">
        <f t="shared" ca="1" si="12"/>
        <v>7.3562737167785821</v>
      </c>
      <c r="F150" s="10">
        <f t="shared" ca="1" si="13"/>
        <v>-0.29698124108821855</v>
      </c>
    </row>
    <row r="151" spans="1:6" x14ac:dyDescent="0.35">
      <c r="A151" s="10">
        <f t="shared" si="14"/>
        <v>8992</v>
      </c>
      <c r="B151" s="10">
        <v>0.50666144762924004</v>
      </c>
      <c r="C151" s="10">
        <f t="shared" ca="1" si="10"/>
        <v>0.96073490882219437</v>
      </c>
      <c r="D151" s="10">
        <f t="shared" ca="1" si="11"/>
        <v>0.25776397511835869</v>
      </c>
      <c r="E151" s="10">
        <f t="shared" ca="1" si="12"/>
        <v>7.3481366463282489</v>
      </c>
      <c r="F151" s="10">
        <f t="shared" ca="1" si="13"/>
        <v>-0.29808799356315496</v>
      </c>
    </row>
    <row r="152" spans="1:6" x14ac:dyDescent="0.35">
      <c r="A152" s="10">
        <f t="shared" si="14"/>
        <v>9052</v>
      </c>
      <c r="B152" s="10">
        <v>0.507732317356551</v>
      </c>
      <c r="C152" s="10">
        <f t="shared" ca="1" si="10"/>
        <v>0.96288562131389566</v>
      </c>
      <c r="D152" s="10">
        <f t="shared" ca="1" si="11"/>
        <v>0.25834100859149156</v>
      </c>
      <c r="E152" s="10">
        <f t="shared" ca="1" si="12"/>
        <v>7.3424240149442337</v>
      </c>
      <c r="F152" s="10">
        <f t="shared" ca="1" si="13"/>
        <v>-0.29886572176613918</v>
      </c>
    </row>
    <row r="153" spans="1:6" x14ac:dyDescent="0.35">
      <c r="A153" s="10">
        <f t="shared" si="14"/>
        <v>9112</v>
      </c>
      <c r="B153" s="10">
        <v>0.51062833779851502</v>
      </c>
      <c r="C153" s="10">
        <f t="shared" ca="1" si="10"/>
        <v>0.96870192854707771</v>
      </c>
      <c r="D153" s="10">
        <f t="shared" ca="1" si="11"/>
        <v>0.25990151655177024</v>
      </c>
      <c r="E153" s="10">
        <f t="shared" ca="1" si="12"/>
        <v>7.3269749861374756</v>
      </c>
      <c r="F153" s="10">
        <f t="shared" ca="1" si="13"/>
        <v>-0.30097201589819206</v>
      </c>
    </row>
    <row r="154" spans="1:6" x14ac:dyDescent="0.35">
      <c r="A154" s="10">
        <f t="shared" si="14"/>
        <v>9172</v>
      </c>
      <c r="B154" s="10">
        <v>0.51343910409881199</v>
      </c>
      <c r="C154" s="10">
        <f t="shared" ca="1" si="10"/>
        <v>0.97434701313498706</v>
      </c>
      <c r="D154" s="10">
        <f t="shared" ca="1" si="11"/>
        <v>0.26141608569035057</v>
      </c>
      <c r="E154" s="10">
        <f t="shared" ca="1" si="12"/>
        <v>7.31198075166553</v>
      </c>
      <c r="F154" s="10">
        <f t="shared" ca="1" si="13"/>
        <v>-0.30302055542302325</v>
      </c>
    </row>
    <row r="155" spans="1:6" x14ac:dyDescent="0.35">
      <c r="A155" s="10">
        <f t="shared" si="14"/>
        <v>9232</v>
      </c>
      <c r="B155" s="10">
        <v>0.51596304908138302</v>
      </c>
      <c r="C155" s="10">
        <f t="shared" ca="1" si="10"/>
        <v>0.97941605175279656</v>
      </c>
      <c r="D155" s="10">
        <f t="shared" ca="1" si="11"/>
        <v>0.2627761024152106</v>
      </c>
      <c r="E155" s="10">
        <f t="shared" ca="1" si="12"/>
        <v>7.2985165860894146</v>
      </c>
      <c r="F155" s="10">
        <f t="shared" ca="1" si="13"/>
        <v>-0.30486363702062863</v>
      </c>
    </row>
    <row r="156" spans="1:6" x14ac:dyDescent="0.35">
      <c r="A156" s="10">
        <f t="shared" si="14"/>
        <v>9292</v>
      </c>
      <c r="B156" s="10">
        <v>0.51735102937932398</v>
      </c>
      <c r="C156" s="10">
        <f t="shared" ca="1" si="10"/>
        <v>0.98220364252026826</v>
      </c>
      <c r="D156" s="10">
        <f t="shared" ca="1" si="11"/>
        <v>0.26352400953363481</v>
      </c>
      <c r="E156" s="10">
        <f t="shared" ca="1" si="12"/>
        <v>7.2911123056170153</v>
      </c>
      <c r="F156" s="10">
        <f t="shared" ca="1" si="13"/>
        <v>-0.30587864311338664</v>
      </c>
    </row>
    <row r="157" spans="1:6" x14ac:dyDescent="0.35">
      <c r="A157" s="10">
        <f t="shared" si="14"/>
        <v>9352</v>
      </c>
      <c r="B157" s="10">
        <v>0.51898715557238095</v>
      </c>
      <c r="C157" s="10">
        <f t="shared" ca="1" si="10"/>
        <v>0.98548960434332156</v>
      </c>
      <c r="D157" s="10">
        <f t="shared" ca="1" si="11"/>
        <v>0.26440562898330772</v>
      </c>
      <c r="E157" s="10">
        <f t="shared" ca="1" si="12"/>
        <v>7.2823842730652544</v>
      </c>
      <c r="F157" s="10">
        <f t="shared" ca="1" si="13"/>
        <v>-0.3070764385152186</v>
      </c>
    </row>
    <row r="158" spans="1:6" x14ac:dyDescent="0.35">
      <c r="A158" s="10">
        <f t="shared" si="14"/>
        <v>9412</v>
      </c>
      <c r="B158" s="10">
        <v>0.52194026311206898</v>
      </c>
      <c r="C158" s="10">
        <f t="shared" ca="1" si="10"/>
        <v>0.99142056411645196</v>
      </c>
      <c r="D158" s="10">
        <f t="shared" ca="1" si="11"/>
        <v>0.26599689807673887</v>
      </c>
      <c r="E158" s="10">
        <f t="shared" ca="1" si="12"/>
        <v>7.2666307090402853</v>
      </c>
      <c r="F158" s="10">
        <f t="shared" ca="1" si="13"/>
        <v>-0.30924202432306191</v>
      </c>
    </row>
    <row r="159" spans="1:6" x14ac:dyDescent="0.35">
      <c r="A159" s="10">
        <f t="shared" si="14"/>
        <v>9472</v>
      </c>
      <c r="B159" s="10">
        <v>0.52418012046746298</v>
      </c>
      <c r="C159" s="10">
        <f t="shared" ca="1" si="10"/>
        <v>0.99591904705141321</v>
      </c>
      <c r="D159" s="10">
        <f t="shared" ca="1" si="11"/>
        <v>0.2672038354250853</v>
      </c>
      <c r="E159" s="10">
        <f t="shared" ca="1" si="12"/>
        <v>7.2546820292916561</v>
      </c>
      <c r="F159" s="10">
        <f t="shared" ca="1" si="13"/>
        <v>-0.31088769956752565</v>
      </c>
    </row>
    <row r="160" spans="1:6" x14ac:dyDescent="0.35">
      <c r="A160" s="10">
        <f t="shared" si="14"/>
        <v>9532</v>
      </c>
      <c r="B160" s="10">
        <v>0.52621208382290197</v>
      </c>
      <c r="C160" s="10">
        <f t="shared" ca="1" si="10"/>
        <v>1</v>
      </c>
      <c r="D160" s="10">
        <f t="shared" ca="1" si="11"/>
        <v>0.26829874999999997</v>
      </c>
      <c r="E160" s="10">
        <f t="shared" ca="1" si="12"/>
        <v>7.2438423749999998</v>
      </c>
      <c r="F160" s="10">
        <f t="shared" ca="1" si="13"/>
        <v>-0.31238297674319521</v>
      </c>
    </row>
    <row r="162" spans="1:12" x14ac:dyDescent="0.35">
      <c r="A162" s="10" t="s">
        <v>59</v>
      </c>
    </row>
    <row r="163" spans="1:12" x14ac:dyDescent="0.35">
      <c r="A163" s="53" t="s">
        <v>31</v>
      </c>
      <c r="B163" s="53" t="s">
        <v>37</v>
      </c>
      <c r="C163" s="53" t="s">
        <v>49</v>
      </c>
      <c r="D163" s="53" t="s">
        <v>50</v>
      </c>
      <c r="E163" s="53" t="s">
        <v>47</v>
      </c>
      <c r="F163" s="53" t="s">
        <v>38</v>
      </c>
      <c r="J163" s="53" t="s">
        <v>46</v>
      </c>
      <c r="K163" s="53"/>
      <c r="L163" s="53"/>
    </row>
    <row r="164" spans="1:12" x14ac:dyDescent="0.35">
      <c r="A164" s="10">
        <v>52</v>
      </c>
      <c r="B164" s="10">
        <v>4.3802682040867298E-3</v>
      </c>
      <c r="C164" s="10">
        <f ca="1">(B164-$C$2)/($C$145-$C$2)</f>
        <v>0</v>
      </c>
      <c r="D164" s="10">
        <f ca="1">$L$4*C164</f>
        <v>0</v>
      </c>
      <c r="E164" s="10">
        <f ca="1">$K$6*(1-D164)</f>
        <v>9.9</v>
      </c>
      <c r="F164" s="10">
        <f ca="1">LN(E164/$K$6)</f>
        <v>0</v>
      </c>
      <c r="J164" s="10">
        <v>1</v>
      </c>
    </row>
    <row r="165" spans="1:12" x14ac:dyDescent="0.35">
      <c r="A165" s="10">
        <f>A164+60</f>
        <v>112</v>
      </c>
      <c r="B165" s="10">
        <v>5.8236626279717001E-3</v>
      </c>
      <c r="C165" s="10">
        <f t="shared" ref="C165:C228" ca="1" si="15">(B165-$C$2)/($C$145-$C$2)</f>
        <v>3.8831957932364716E-3</v>
      </c>
      <c r="D165" s="10">
        <f t="shared" ref="D165:D228" ca="1" si="16">$L$4*C165</f>
        <v>1.1035896824535807E-3</v>
      </c>
      <c r="E165" s="10">
        <f t="shared" ref="E165:E228" ca="1" si="17">$K$6*(1-D165)</f>
        <v>9.889074462143709</v>
      </c>
      <c r="F165" s="10">
        <f t="shared" ref="F165:F228" ca="1" si="18">LN(E165/$K$6)</f>
        <v>-1.1041990859428561E-3</v>
      </c>
      <c r="J165" s="53" t="s">
        <v>34</v>
      </c>
      <c r="K165" s="53" t="s">
        <v>48</v>
      </c>
      <c r="L165" s="53" t="s">
        <v>40</v>
      </c>
    </row>
    <row r="166" spans="1:12" x14ac:dyDescent="0.35">
      <c r="A166" s="10">
        <f t="shared" ref="A166:A229" si="19">A165+60</f>
        <v>172</v>
      </c>
      <c r="B166" s="10">
        <v>6.2270463240291498E-3</v>
      </c>
      <c r="C166" s="10">
        <f t="shared" ca="1" si="15"/>
        <v>4.9684278307653221E-3</v>
      </c>
      <c r="D166" s="10">
        <f t="shared" ca="1" si="16"/>
        <v>1.4120085578991394E-3</v>
      </c>
      <c r="E166" s="10">
        <f t="shared" ca="1" si="17"/>
        <v>9.8860211152767992</v>
      </c>
      <c r="F166" s="10">
        <f t="shared" ca="1" si="18"/>
        <v>-1.413006381383733E-3</v>
      </c>
      <c r="J166" s="20">
        <v>0.28419625000000004</v>
      </c>
      <c r="K166" s="10">
        <f>J166*J164</f>
        <v>0.28419625000000004</v>
      </c>
      <c r="L166" s="10">
        <f>J166*(1-J164)</f>
        <v>0</v>
      </c>
    </row>
    <row r="167" spans="1:12" x14ac:dyDescent="0.35">
      <c r="A167" s="10">
        <f t="shared" si="19"/>
        <v>232</v>
      </c>
      <c r="B167" s="10">
        <v>7.9905466813913195E-3</v>
      </c>
      <c r="C167" s="10">
        <f t="shared" ca="1" si="15"/>
        <v>9.7128116635973785E-3</v>
      </c>
      <c r="D167" s="10">
        <f t="shared" ca="1" si="16"/>
        <v>2.760344651750637E-3</v>
      </c>
      <c r="E167" s="10">
        <f t="shared" ca="1" si="17"/>
        <v>9.8726725879476689</v>
      </c>
      <c r="F167" s="10">
        <f t="shared" ca="1" si="18"/>
        <v>-2.7641614284129807E-3</v>
      </c>
      <c r="J167" s="53" t="s">
        <v>45</v>
      </c>
    </row>
    <row r="168" spans="1:12" x14ac:dyDescent="0.35">
      <c r="A168" s="10">
        <f t="shared" si="19"/>
        <v>292</v>
      </c>
      <c r="B168" s="10">
        <v>1.02594279391781E-2</v>
      </c>
      <c r="C168" s="10">
        <f t="shared" ca="1" si="15"/>
        <v>1.5816832858217736E-2</v>
      </c>
      <c r="D168" s="10">
        <f t="shared" ca="1" si="16"/>
        <v>4.4950845851822628E-3</v>
      </c>
      <c r="E168" s="10">
        <f t="shared" ca="1" si="17"/>
        <v>9.8554986626066956</v>
      </c>
      <c r="F168" s="10">
        <f t="shared" ca="1" si="18"/>
        <v>-4.5052178559047045E-3</v>
      </c>
      <c r="J168" s="10">
        <v>9.9</v>
      </c>
    </row>
    <row r="169" spans="1:12" x14ac:dyDescent="0.35">
      <c r="A169" s="10">
        <f t="shared" si="19"/>
        <v>352</v>
      </c>
      <c r="B169" s="10">
        <v>1.55523717917938E-2</v>
      </c>
      <c r="C169" s="10">
        <f t="shared" ca="1" si="15"/>
        <v>3.0056556222946569E-2</v>
      </c>
      <c r="D169" s="10">
        <f t="shared" ca="1" si="16"/>
        <v>8.5419605664755795E-3</v>
      </c>
      <c r="E169" s="10">
        <f t="shared" ca="1" si="17"/>
        <v>9.8154345903918916</v>
      </c>
      <c r="F169" s="10">
        <f t="shared" ca="1" si="18"/>
        <v>-8.5786522067465999E-3</v>
      </c>
    </row>
    <row r="170" spans="1:12" x14ac:dyDescent="0.35">
      <c r="A170" s="10">
        <f t="shared" si="19"/>
        <v>412</v>
      </c>
      <c r="B170" s="10">
        <v>2.1092097193782199E-2</v>
      </c>
      <c r="C170" s="10">
        <f t="shared" ca="1" si="15"/>
        <v>4.4960201422563149E-2</v>
      </c>
      <c r="D170" s="10">
        <f t="shared" ca="1" si="16"/>
        <v>1.2777520643537115E-2</v>
      </c>
      <c r="E170" s="10">
        <f t="shared" ca="1" si="17"/>
        <v>9.7735025456289826</v>
      </c>
      <c r="F170" s="10">
        <f t="shared" ca="1" si="18"/>
        <v>-1.2859855267267673E-2</v>
      </c>
      <c r="J170" s="53" t="s">
        <v>35</v>
      </c>
    </row>
    <row r="171" spans="1:12" x14ac:dyDescent="0.35">
      <c r="A171" s="10">
        <f t="shared" si="19"/>
        <v>472</v>
      </c>
      <c r="B171" s="10">
        <v>2.7834078546143198E-2</v>
      </c>
      <c r="C171" s="10">
        <f t="shared" ca="1" si="15"/>
        <v>6.3098302271741291E-2</v>
      </c>
      <c r="D171" s="10">
        <f t="shared" ca="1" si="16"/>
        <v>1.7932300886995357E-2</v>
      </c>
      <c r="E171" s="10">
        <f t="shared" ca="1" si="17"/>
        <v>9.7224702212187459</v>
      </c>
      <c r="F171" s="10">
        <f t="shared" ca="1" si="18"/>
        <v>-1.8095032970316473E-2</v>
      </c>
      <c r="J171" s="19">
        <v>2.5000000000000001E-3</v>
      </c>
    </row>
    <row r="172" spans="1:12" x14ac:dyDescent="0.35">
      <c r="A172" s="10">
        <f t="shared" si="19"/>
        <v>532</v>
      </c>
      <c r="B172" s="10">
        <v>3.5387184731816297E-2</v>
      </c>
      <c r="C172" s="10">
        <f t="shared" ca="1" si="15"/>
        <v>8.3418590115953983E-2</v>
      </c>
      <c r="D172" s="10">
        <f t="shared" ca="1" si="16"/>
        <v>2.3707250491241189E-2</v>
      </c>
      <c r="E172" s="10">
        <f t="shared" ca="1" si="17"/>
        <v>9.6652982201367124</v>
      </c>
      <c r="F172" s="10">
        <f t="shared" ca="1" si="18"/>
        <v>-2.399278927736186E-2</v>
      </c>
    </row>
    <row r="173" spans="1:12" x14ac:dyDescent="0.35">
      <c r="A173" s="10">
        <f t="shared" si="19"/>
        <v>592</v>
      </c>
      <c r="B173" s="10">
        <v>3.9130737950094502E-2</v>
      </c>
      <c r="C173" s="10">
        <f t="shared" ca="1" si="15"/>
        <v>9.348995374908195E-2</v>
      </c>
      <c r="D173" s="10">
        <f t="shared" ca="1" si="16"/>
        <v>2.6569494268162536E-2</v>
      </c>
      <c r="E173" s="10">
        <f t="shared" ca="1" si="17"/>
        <v>9.6369620067451915</v>
      </c>
      <c r="F173" s="10">
        <f t="shared" ca="1" si="18"/>
        <v>-2.6928842715069453E-2</v>
      </c>
      <c r="J173" s="53" t="s">
        <v>18</v>
      </c>
    </row>
    <row r="174" spans="1:12" x14ac:dyDescent="0.35">
      <c r="A174" s="10">
        <f t="shared" si="19"/>
        <v>652</v>
      </c>
      <c r="B174" s="10">
        <v>4.4707260416292999E-2</v>
      </c>
      <c r="C174" s="10">
        <f t="shared" ca="1" si="15"/>
        <v>0.10849259490058777</v>
      </c>
      <c r="D174" s="10">
        <f t="shared" ca="1" si="16"/>
        <v>3.083318862351617E-2</v>
      </c>
      <c r="E174" s="10">
        <f t="shared" ca="1" si="17"/>
        <v>9.5947514326271914</v>
      </c>
      <c r="F174" s="10">
        <f t="shared" ca="1" si="18"/>
        <v>-3.1318533943783401E-2</v>
      </c>
      <c r="J174" s="19">
        <v>4.1399999999999997E-5</v>
      </c>
    </row>
    <row r="175" spans="1:12" x14ac:dyDescent="0.35">
      <c r="A175" s="10">
        <f t="shared" si="19"/>
        <v>712</v>
      </c>
      <c r="B175" s="10">
        <v>4.8480635635855703E-2</v>
      </c>
      <c r="C175" s="10">
        <f t="shared" ca="1" si="15"/>
        <v>0.11864418932026827</v>
      </c>
      <c r="D175" s="10">
        <f t="shared" ca="1" si="16"/>
        <v>3.3718233689110297E-2</v>
      </c>
      <c r="E175" s="10">
        <f t="shared" ca="1" si="17"/>
        <v>9.5661894864778088</v>
      </c>
      <c r="F175" s="10">
        <f t="shared" ca="1" si="18"/>
        <v>-3.4299803749350294E-2</v>
      </c>
      <c r="J175" s="53" t="s">
        <v>20</v>
      </c>
    </row>
    <row r="176" spans="1:12" x14ac:dyDescent="0.35">
      <c r="A176" s="10">
        <f t="shared" si="19"/>
        <v>772</v>
      </c>
      <c r="B176" s="10">
        <v>5.4659504857046501E-2</v>
      </c>
      <c r="C176" s="10">
        <f t="shared" ca="1" si="15"/>
        <v>0.13526733720669698</v>
      </c>
      <c r="D176" s="10">
        <f t="shared" ca="1" si="16"/>
        <v>3.8442469981628764E-2</v>
      </c>
      <c r="E176" s="10">
        <f t="shared" ca="1" si="17"/>
        <v>9.5194195471818759</v>
      </c>
      <c r="F176" s="10">
        <f t="shared" ca="1" si="18"/>
        <v>-3.9200882130811174E-2</v>
      </c>
      <c r="J176" s="19">
        <f>J174/J171</f>
        <v>1.6559999999999998E-2</v>
      </c>
    </row>
    <row r="177" spans="1:6" x14ac:dyDescent="0.35">
      <c r="A177" s="10">
        <f t="shared" si="19"/>
        <v>832</v>
      </c>
      <c r="B177" s="10">
        <v>5.8347522418775902E-2</v>
      </c>
      <c r="C177" s="10">
        <f t="shared" ca="1" si="15"/>
        <v>0.14518929204045847</v>
      </c>
      <c r="D177" s="10">
        <f t="shared" ca="1" si="16"/>
        <v>4.1262252338053147E-2</v>
      </c>
      <c r="E177" s="10">
        <f t="shared" ca="1" si="17"/>
        <v>9.491503701853274</v>
      </c>
      <c r="F177" s="10">
        <f t="shared" ca="1" si="18"/>
        <v>-4.2137705874431879E-2</v>
      </c>
    </row>
    <row r="178" spans="1:6" x14ac:dyDescent="0.35">
      <c r="A178" s="10">
        <f t="shared" si="19"/>
        <v>892</v>
      </c>
      <c r="B178" s="10">
        <v>6.2423273281205199E-2</v>
      </c>
      <c r="C178" s="10">
        <f t="shared" ca="1" si="15"/>
        <v>0.156154374308593</v>
      </c>
      <c r="D178" s="10">
        <f t="shared" ca="1" si="16"/>
        <v>4.4378487599598476E-2</v>
      </c>
      <c r="E178" s="10">
        <f t="shared" ca="1" si="17"/>
        <v>9.4606529727639757</v>
      </c>
      <c r="F178" s="10">
        <f t="shared" ca="1" si="18"/>
        <v>-4.5393351853774438E-2</v>
      </c>
    </row>
    <row r="179" spans="1:6" x14ac:dyDescent="0.35">
      <c r="A179" s="10">
        <f t="shared" si="19"/>
        <v>952</v>
      </c>
      <c r="B179" s="10">
        <v>6.9508245839004806E-2</v>
      </c>
      <c r="C179" s="10">
        <f t="shared" ca="1" si="15"/>
        <v>0.17521523194831731</v>
      </c>
      <c r="D179" s="10">
        <f t="shared" ca="1" si="16"/>
        <v>4.9795511862591978E-2</v>
      </c>
      <c r="E179" s="10">
        <f t="shared" ca="1" si="17"/>
        <v>9.4070244325603394</v>
      </c>
      <c r="F179" s="10">
        <f t="shared" ca="1" si="18"/>
        <v>-5.1078066879696578E-2</v>
      </c>
    </row>
    <row r="180" spans="1:6" x14ac:dyDescent="0.35">
      <c r="A180" s="10">
        <f t="shared" si="19"/>
        <v>1012</v>
      </c>
      <c r="B180" s="10">
        <v>7.3806593097490394E-2</v>
      </c>
      <c r="C180" s="10">
        <f t="shared" ca="1" si="15"/>
        <v>0.18677917020096427</v>
      </c>
      <c r="D180" s="10">
        <f t="shared" ca="1" si="16"/>
        <v>5.3081939749225801E-2</v>
      </c>
      <c r="E180" s="10">
        <f t="shared" ca="1" si="17"/>
        <v>9.3744887964826642</v>
      </c>
      <c r="F180" s="10">
        <f t="shared" ca="1" si="18"/>
        <v>-5.4542715145978207E-2</v>
      </c>
    </row>
    <row r="181" spans="1:6" x14ac:dyDescent="0.35">
      <c r="A181" s="10">
        <f t="shared" si="19"/>
        <v>1072</v>
      </c>
      <c r="B181" s="10">
        <v>7.9605654939251494E-2</v>
      </c>
      <c r="C181" s="10">
        <f t="shared" ca="1" si="15"/>
        <v>0.2023805139334931</v>
      </c>
      <c r="D181" s="10">
        <f t="shared" ca="1" si="16"/>
        <v>5.7515783132971496E-2</v>
      </c>
      <c r="E181" s="10">
        <f t="shared" ca="1" si="17"/>
        <v>9.3305937469835829</v>
      </c>
      <c r="F181" s="10">
        <f t="shared" ca="1" si="18"/>
        <v>-5.9236105829865479E-2</v>
      </c>
    </row>
    <row r="182" spans="1:6" x14ac:dyDescent="0.35">
      <c r="A182" s="10">
        <f t="shared" si="19"/>
        <v>1132</v>
      </c>
      <c r="B182" s="10">
        <v>8.0314828923778697E-2</v>
      </c>
      <c r="C182" s="10">
        <f t="shared" ca="1" si="15"/>
        <v>0.20428842031571165</v>
      </c>
      <c r="D182" s="10">
        <f t="shared" ca="1" si="16"/>
        <v>5.8058002972149074E-2</v>
      </c>
      <c r="E182" s="10">
        <f t="shared" ca="1" si="17"/>
        <v>9.3252257705757255</v>
      </c>
      <c r="F182" s="10">
        <f t="shared" ca="1" si="18"/>
        <v>-5.9811580581960677E-2</v>
      </c>
    </row>
    <row r="183" spans="1:6" x14ac:dyDescent="0.35">
      <c r="A183" s="10">
        <f t="shared" si="19"/>
        <v>1192</v>
      </c>
      <c r="B183" s="10">
        <v>8.4944565265566097E-2</v>
      </c>
      <c r="C183" s="10">
        <f t="shared" ca="1" si="15"/>
        <v>0.21674390191431286</v>
      </c>
      <c r="D183" s="10">
        <f t="shared" ca="1" si="16"/>
        <v>6.1597804134415547E-2</v>
      </c>
      <c r="E183" s="10">
        <f t="shared" ca="1" si="17"/>
        <v>9.2901817390692862</v>
      </c>
      <c r="F183" s="10">
        <f t="shared" ca="1" si="18"/>
        <v>-6.3576641635395517E-2</v>
      </c>
    </row>
    <row r="184" spans="1:6" x14ac:dyDescent="0.35">
      <c r="A184" s="10">
        <f t="shared" si="19"/>
        <v>1252</v>
      </c>
      <c r="B184" s="10">
        <v>8.8567759314994707E-2</v>
      </c>
      <c r="C184" s="10">
        <f t="shared" ca="1" si="15"/>
        <v>0.22649146062591688</v>
      </c>
      <c r="D184" s="10">
        <f t="shared" ca="1" si="16"/>
        <v>6.4368023766908242E-2</v>
      </c>
      <c r="E184" s="10">
        <f t="shared" ca="1" si="17"/>
        <v>9.26275656470761</v>
      </c>
      <c r="F184" s="10">
        <f t="shared" ca="1" si="18"/>
        <v>-6.6533067608288227E-2</v>
      </c>
    </row>
    <row r="185" spans="1:6" x14ac:dyDescent="0.35">
      <c r="A185" s="10">
        <f t="shared" si="19"/>
        <v>1312</v>
      </c>
      <c r="B185" s="10">
        <v>9.4646095762841595E-2</v>
      </c>
      <c r="C185" s="10">
        <f t="shared" ca="1" si="15"/>
        <v>0.24284414297910573</v>
      </c>
      <c r="D185" s="10">
        <f t="shared" ca="1" si="16"/>
        <v>6.9015394769125687E-2</v>
      </c>
      <c r="E185" s="10">
        <f t="shared" ca="1" si="17"/>
        <v>9.2167475917856567</v>
      </c>
      <c r="F185" s="10">
        <f t="shared" ca="1" si="18"/>
        <v>-7.1512537576615604E-2</v>
      </c>
    </row>
    <row r="186" spans="1:6" x14ac:dyDescent="0.35">
      <c r="A186" s="10">
        <f t="shared" si="19"/>
        <v>1372</v>
      </c>
      <c r="B186" s="10">
        <v>9.7635171358405298E-2</v>
      </c>
      <c r="C186" s="10">
        <f t="shared" ca="1" si="15"/>
        <v>0.25088571885489269</v>
      </c>
      <c r="D186" s="10">
        <f t="shared" ca="1" si="16"/>
        <v>7.13007804771148E-2</v>
      </c>
      <c r="E186" s="10">
        <f t="shared" ca="1" si="17"/>
        <v>9.1941222732765624</v>
      </c>
      <c r="F186" s="10">
        <f t="shared" ca="1" si="18"/>
        <v>-7.3970360597980928E-2</v>
      </c>
    </row>
    <row r="187" spans="1:6" x14ac:dyDescent="0.35">
      <c r="A187" s="10">
        <f t="shared" si="19"/>
        <v>1432</v>
      </c>
      <c r="B187" s="10">
        <v>0.10142143024466101</v>
      </c>
      <c r="C187" s="10">
        <f t="shared" ca="1" si="15"/>
        <v>0.26107197448669639</v>
      </c>
      <c r="D187" s="10">
        <f t="shared" ca="1" si="16"/>
        <v>7.4195676129214794E-2</v>
      </c>
      <c r="E187" s="10">
        <f t="shared" ca="1" si="17"/>
        <v>9.1654628063207735</v>
      </c>
      <c r="F187" s="10">
        <f t="shared" ca="1" si="18"/>
        <v>-7.709237998024876E-2</v>
      </c>
    </row>
    <row r="188" spans="1:6" x14ac:dyDescent="0.35">
      <c r="A188" s="10">
        <f t="shared" si="19"/>
        <v>1492</v>
      </c>
      <c r="B188" s="10">
        <v>0.104849087839247</v>
      </c>
      <c r="C188" s="10">
        <f t="shared" ca="1" si="15"/>
        <v>0.27029347716932844</v>
      </c>
      <c r="D188" s="10">
        <f t="shared" ca="1" si="16"/>
        <v>7.6816392610983775E-2</v>
      </c>
      <c r="E188" s="10">
        <f t="shared" ca="1" si="17"/>
        <v>9.1395177131512622</v>
      </c>
      <c r="F188" s="10">
        <f t="shared" ca="1" si="18"/>
        <v>-7.9927139680339793E-2</v>
      </c>
    </row>
    <row r="189" spans="1:6" x14ac:dyDescent="0.35">
      <c r="A189" s="10">
        <f t="shared" si="19"/>
        <v>1552</v>
      </c>
      <c r="B189" s="10">
        <v>0.109604623681063</v>
      </c>
      <c r="C189" s="10">
        <f t="shared" ca="1" si="15"/>
        <v>0.28308739993218707</v>
      </c>
      <c r="D189" s="10">
        <f t="shared" ca="1" si="16"/>
        <v>8.045237748297783E-2</v>
      </c>
      <c r="E189" s="10">
        <f t="shared" ca="1" si="17"/>
        <v>9.1035214629185202</v>
      </c>
      <c r="F189" s="10">
        <f t="shared" ca="1" si="18"/>
        <v>-8.3873444525757013E-2</v>
      </c>
    </row>
    <row r="190" spans="1:6" x14ac:dyDescent="0.35">
      <c r="A190" s="10">
        <f t="shared" si="19"/>
        <v>1612</v>
      </c>
      <c r="B190" s="10">
        <v>0.11208120719046299</v>
      </c>
      <c r="C190" s="10">
        <f t="shared" ca="1" si="15"/>
        <v>0.28975020706664728</v>
      </c>
      <c r="D190" s="10">
        <f t="shared" ca="1" si="16"/>
        <v>8.2345922285064668E-2</v>
      </c>
      <c r="E190" s="10">
        <f t="shared" ca="1" si="17"/>
        <v>9.0847753693778603</v>
      </c>
      <c r="F190" s="10">
        <f t="shared" ca="1" si="18"/>
        <v>-8.5934781038059849E-2</v>
      </c>
    </row>
    <row r="191" spans="1:6" x14ac:dyDescent="0.35">
      <c r="A191" s="10">
        <f t="shared" si="19"/>
        <v>1672</v>
      </c>
      <c r="B191" s="10">
        <v>0.11709805431590201</v>
      </c>
      <c r="C191" s="10">
        <f t="shared" ca="1" si="15"/>
        <v>0.30324714132830261</v>
      </c>
      <c r="D191" s="10">
        <f t="shared" ca="1" si="16"/>
        <v>8.6181700388723637E-2</v>
      </c>
      <c r="E191" s="10">
        <f t="shared" ca="1" si="17"/>
        <v>9.0468011661516368</v>
      </c>
      <c r="F191" s="10">
        <f t="shared" ca="1" si="18"/>
        <v>-9.0123524214920092E-2</v>
      </c>
    </row>
    <row r="192" spans="1:6" x14ac:dyDescent="0.35">
      <c r="A192" s="10">
        <f t="shared" si="19"/>
        <v>1732</v>
      </c>
      <c r="B192" s="10">
        <v>0.120552821230686</v>
      </c>
      <c r="C192" s="10">
        <f t="shared" ca="1" si="15"/>
        <v>0.31254157681184364</v>
      </c>
      <c r="D192" s="10">
        <f t="shared" ca="1" si="16"/>
        <v>8.882314409901293E-2</v>
      </c>
      <c r="E192" s="10">
        <f t="shared" ca="1" si="17"/>
        <v>9.0206508734197719</v>
      </c>
      <c r="F192" s="10">
        <f t="shared" ca="1" si="18"/>
        <v>-9.3018266753623763E-2</v>
      </c>
    </row>
    <row r="193" spans="1:6" x14ac:dyDescent="0.35">
      <c r="A193" s="10">
        <f t="shared" si="19"/>
        <v>1792</v>
      </c>
      <c r="B193" s="10">
        <v>0.12059304998888599</v>
      </c>
      <c r="C193" s="10">
        <f t="shared" ca="1" si="15"/>
        <v>0.31264980512561863</v>
      </c>
      <c r="D193" s="10">
        <f t="shared" ca="1" si="16"/>
        <v>8.885390217993161E-2</v>
      </c>
      <c r="E193" s="10">
        <f t="shared" ca="1" si="17"/>
        <v>9.0203463684186769</v>
      </c>
      <c r="F193" s="10">
        <f t="shared" ca="1" si="18"/>
        <v>-9.3052023756858337E-2</v>
      </c>
    </row>
    <row r="194" spans="1:6" x14ac:dyDescent="0.35">
      <c r="A194" s="10">
        <f t="shared" si="19"/>
        <v>1852</v>
      </c>
      <c r="B194" s="10">
        <v>0.12711508202986299</v>
      </c>
      <c r="C194" s="10">
        <f t="shared" ca="1" si="15"/>
        <v>0.33019617150045072</v>
      </c>
      <c r="D194" s="10">
        <f t="shared" ca="1" si="16"/>
        <v>9.3840513704784981E-2</v>
      </c>
      <c r="E194" s="10">
        <f t="shared" ca="1" si="17"/>
        <v>8.9709789143226288</v>
      </c>
      <c r="F194" s="10">
        <f t="shared" ca="1" si="18"/>
        <v>-9.8539954992798204E-2</v>
      </c>
    </row>
    <row r="195" spans="1:6" x14ac:dyDescent="0.35">
      <c r="A195" s="10">
        <f t="shared" si="19"/>
        <v>1912</v>
      </c>
      <c r="B195" s="10">
        <v>0.13001564708261101</v>
      </c>
      <c r="C195" s="10">
        <f t="shared" ca="1" si="15"/>
        <v>0.3379996255144434</v>
      </c>
      <c r="D195" s="10">
        <f t="shared" ca="1" si="16"/>
        <v>9.6058226072609151E-2</v>
      </c>
      <c r="E195" s="10">
        <f t="shared" ca="1" si="17"/>
        <v>8.9490235618811695</v>
      </c>
      <c r="F195" s="10">
        <f t="shared" ca="1" si="18"/>
        <v>-0.10099033003668852</v>
      </c>
    </row>
    <row r="196" spans="1:6" x14ac:dyDescent="0.35">
      <c r="A196" s="10">
        <f t="shared" si="19"/>
        <v>1972</v>
      </c>
      <c r="B196" s="10">
        <v>0.13501838393697099</v>
      </c>
      <c r="C196" s="10">
        <f t="shared" ca="1" si="15"/>
        <v>0.35145859860319345</v>
      </c>
      <c r="D196" s="10">
        <f t="shared" ca="1" si="16"/>
        <v>9.9883215753282836E-2</v>
      </c>
      <c r="E196" s="10">
        <f t="shared" ca="1" si="17"/>
        <v>8.9111561640425005</v>
      </c>
      <c r="F196" s="10">
        <f t="shared" ca="1" si="18"/>
        <v>-0.10523076380183229</v>
      </c>
    </row>
    <row r="197" spans="1:6" x14ac:dyDescent="0.35">
      <c r="A197" s="10">
        <f t="shared" si="19"/>
        <v>2032</v>
      </c>
      <c r="B197" s="10">
        <v>0.13651197154324099</v>
      </c>
      <c r="C197" s="10">
        <f t="shared" ca="1" si="15"/>
        <v>0.35547683021994519</v>
      </c>
      <c r="D197" s="10">
        <f t="shared" ca="1" si="16"/>
        <v>0.10102518211039511</v>
      </c>
      <c r="E197" s="10">
        <f t="shared" ca="1" si="17"/>
        <v>8.8998506971070892</v>
      </c>
      <c r="F197" s="10">
        <f t="shared" ca="1" si="18"/>
        <v>-0.10650025614910716</v>
      </c>
    </row>
    <row r="198" spans="1:6" x14ac:dyDescent="0.35">
      <c r="A198" s="10">
        <f t="shared" si="19"/>
        <v>2092</v>
      </c>
      <c r="B198" s="10">
        <v>0.14050430627753699</v>
      </c>
      <c r="C198" s="10">
        <f t="shared" ca="1" si="15"/>
        <v>0.36621749624225319</v>
      </c>
      <c r="D198" s="10">
        <f t="shared" ca="1" si="16"/>
        <v>0.10407763911643746</v>
      </c>
      <c r="E198" s="10">
        <f t="shared" ca="1" si="17"/>
        <v>8.8696313727472695</v>
      </c>
      <c r="F198" s="10">
        <f t="shared" ca="1" si="18"/>
        <v>-0.10990152056119933</v>
      </c>
    </row>
    <row r="199" spans="1:6" x14ac:dyDescent="0.35">
      <c r="A199" s="10">
        <f t="shared" si="19"/>
        <v>2152</v>
      </c>
      <c r="B199" s="10">
        <v>0.14348301842490199</v>
      </c>
      <c r="C199" s="10">
        <f t="shared" ca="1" si="15"/>
        <v>0.37423119110521186</v>
      </c>
      <c r="D199" s="10">
        <f t="shared" ca="1" si="16"/>
        <v>0.10635510114513458</v>
      </c>
      <c r="E199" s="10">
        <f t="shared" ca="1" si="17"/>
        <v>8.8470844986631683</v>
      </c>
      <c r="F199" s="10">
        <f t="shared" ca="1" si="18"/>
        <v>-0.1124467875756984</v>
      </c>
    </row>
    <row r="200" spans="1:6" x14ac:dyDescent="0.35">
      <c r="A200" s="10">
        <f t="shared" si="19"/>
        <v>2212</v>
      </c>
      <c r="B200" s="10">
        <v>0.147275261390721</v>
      </c>
      <c r="C200" s="10">
        <f t="shared" ca="1" si="15"/>
        <v>0.38443354583799727</v>
      </c>
      <c r="D200" s="10">
        <f t="shared" ca="1" si="16"/>
        <v>0.10925457210136194</v>
      </c>
      <c r="E200" s="10">
        <f t="shared" ca="1" si="17"/>
        <v>8.8183797361965173</v>
      </c>
      <c r="F200" s="10">
        <f t="shared" ca="1" si="18"/>
        <v>-0.11569660737645651</v>
      </c>
    </row>
    <row r="201" spans="1:6" x14ac:dyDescent="0.35">
      <c r="A201" s="10">
        <f t="shared" si="19"/>
        <v>2272</v>
      </c>
      <c r="B201" s="10">
        <v>0.15063382579777501</v>
      </c>
      <c r="C201" s="10">
        <f t="shared" ca="1" si="15"/>
        <v>0.39346916559720541</v>
      </c>
      <c r="D201" s="10">
        <f t="shared" ca="1" si="16"/>
        <v>0.1118224613533548</v>
      </c>
      <c r="E201" s="10">
        <f t="shared" ca="1" si="17"/>
        <v>8.7929576326017873</v>
      </c>
      <c r="F201" s="10">
        <f t="shared" ca="1" si="18"/>
        <v>-0.11858362506510335</v>
      </c>
    </row>
    <row r="202" spans="1:6" x14ac:dyDescent="0.35">
      <c r="A202" s="10">
        <f t="shared" si="19"/>
        <v>2332</v>
      </c>
      <c r="B202" s="10">
        <v>0.15430284191587301</v>
      </c>
      <c r="C202" s="10">
        <f t="shared" ca="1" si="15"/>
        <v>0.40334000042887053</v>
      </c>
      <c r="D202" s="10">
        <f t="shared" ca="1" si="16"/>
        <v>0.11462771559688341</v>
      </c>
      <c r="E202" s="10">
        <f t="shared" ca="1" si="17"/>
        <v>8.7651856155908536</v>
      </c>
      <c r="F202" s="10">
        <f t="shared" ca="1" si="18"/>
        <v>-0.12174706208446</v>
      </c>
    </row>
    <row r="203" spans="1:6" x14ac:dyDescent="0.35">
      <c r="A203" s="10">
        <f t="shared" si="19"/>
        <v>2392</v>
      </c>
      <c r="B203" s="10">
        <v>0.15656122748607401</v>
      </c>
      <c r="C203" s="10">
        <f t="shared" ca="1" si="15"/>
        <v>0.40941578484412844</v>
      </c>
      <c r="D203" s="10">
        <f t="shared" ca="1" si="16"/>
        <v>0.11635443074350815</v>
      </c>
      <c r="E203" s="10">
        <f t="shared" ca="1" si="17"/>
        <v>8.7480911356392692</v>
      </c>
      <c r="F203" s="10">
        <f t="shared" ca="1" si="18"/>
        <v>-0.12369923649742745</v>
      </c>
    </row>
    <row r="204" spans="1:6" x14ac:dyDescent="0.35">
      <c r="A204" s="10">
        <f t="shared" si="19"/>
        <v>2452</v>
      </c>
      <c r="B204" s="10">
        <v>0.15991361706059401</v>
      </c>
      <c r="C204" s="10">
        <f t="shared" ca="1" si="15"/>
        <v>0.41843479231543851</v>
      </c>
      <c r="D204" s="10">
        <f t="shared" ca="1" si="16"/>
        <v>0.11891759884557646</v>
      </c>
      <c r="E204" s="10">
        <f t="shared" ca="1" si="17"/>
        <v>8.7227157714287937</v>
      </c>
      <c r="F204" s="10">
        <f t="shared" ca="1" si="18"/>
        <v>-0.12660412602993415</v>
      </c>
    </row>
    <row r="205" spans="1:6" x14ac:dyDescent="0.35">
      <c r="A205" s="10">
        <f t="shared" si="19"/>
        <v>2512</v>
      </c>
      <c r="B205" s="10">
        <v>0.161477838036819</v>
      </c>
      <c r="C205" s="10">
        <f t="shared" ca="1" si="15"/>
        <v>0.42264305044229217</v>
      </c>
      <c r="D205" s="10">
        <f t="shared" ca="1" si="16"/>
        <v>0.12011357002426029</v>
      </c>
      <c r="E205" s="10">
        <f t="shared" ca="1" si="17"/>
        <v>8.7108756567598231</v>
      </c>
      <c r="F205" s="10">
        <f t="shared" ca="1" si="18"/>
        <v>-0.12796243668418661</v>
      </c>
    </row>
    <row r="206" spans="1:6" x14ac:dyDescent="0.35">
      <c r="A206" s="10">
        <f t="shared" si="19"/>
        <v>2572</v>
      </c>
      <c r="B206" s="10">
        <v>0.16460735863744599</v>
      </c>
      <c r="C206" s="10">
        <f t="shared" ca="1" si="15"/>
        <v>0.4310624686069352</v>
      </c>
      <c r="D206" s="10">
        <f t="shared" ca="1" si="16"/>
        <v>0.12250633709383373</v>
      </c>
      <c r="E206" s="10">
        <f t="shared" ca="1" si="17"/>
        <v>8.6871872627710456</v>
      </c>
      <c r="F206" s="10">
        <f t="shared" ca="1" si="18"/>
        <v>-0.13068554542754801</v>
      </c>
    </row>
    <row r="207" spans="1:6" x14ac:dyDescent="0.35">
      <c r="A207" s="10">
        <f t="shared" si="19"/>
        <v>2632</v>
      </c>
      <c r="B207" s="10">
        <v>0.16747742198089499</v>
      </c>
      <c r="C207" s="10">
        <f t="shared" ca="1" si="15"/>
        <v>0.43878386320094087</v>
      </c>
      <c r="D207" s="10">
        <f t="shared" ca="1" si="16"/>
        <v>0.12470072848222041</v>
      </c>
      <c r="E207" s="10">
        <f t="shared" ca="1" si="17"/>
        <v>8.6654627880260193</v>
      </c>
      <c r="F207" s="10">
        <f t="shared" ca="1" si="18"/>
        <v>-0.13318942650985166</v>
      </c>
    </row>
    <row r="208" spans="1:6" x14ac:dyDescent="0.35">
      <c r="A208" s="10">
        <f t="shared" si="19"/>
        <v>2692</v>
      </c>
      <c r="B208" s="10">
        <v>0.17319124136665601</v>
      </c>
      <c r="C208" s="10">
        <f t="shared" ca="1" si="15"/>
        <v>0.45415587727757861</v>
      </c>
      <c r="D208" s="10">
        <f t="shared" ca="1" si="16"/>
        <v>0.12906939723774807</v>
      </c>
      <c r="E208" s="10">
        <f t="shared" ca="1" si="17"/>
        <v>8.6222129673462931</v>
      </c>
      <c r="F208" s="10">
        <f t="shared" ca="1" si="18"/>
        <v>-0.1381929806629523</v>
      </c>
    </row>
    <row r="209" spans="1:6" x14ac:dyDescent="0.35">
      <c r="A209" s="10">
        <f t="shared" si="19"/>
        <v>2752</v>
      </c>
      <c r="B209" s="10">
        <v>0.174324259983205</v>
      </c>
      <c r="C209" s="10">
        <f t="shared" ca="1" si="15"/>
        <v>0.45720406220377469</v>
      </c>
      <c r="D209" s="10">
        <f t="shared" ca="1" si="16"/>
        <v>0.12993567996307953</v>
      </c>
      <c r="E209" s="10">
        <f t="shared" ca="1" si="17"/>
        <v>8.6136367683655131</v>
      </c>
      <c r="F209" s="10">
        <f t="shared" ca="1" si="18"/>
        <v>-0.13918813898935495</v>
      </c>
    </row>
    <row r="210" spans="1:6" x14ac:dyDescent="0.35">
      <c r="A210" s="10">
        <f t="shared" si="19"/>
        <v>2812</v>
      </c>
      <c r="B210" s="10">
        <v>0.17878163792278301</v>
      </c>
      <c r="C210" s="10">
        <f t="shared" ca="1" si="15"/>
        <v>0.46919584419864113</v>
      </c>
      <c r="D210" s="10">
        <f t="shared" ca="1" si="16"/>
        <v>0.13334369943683808</v>
      </c>
      <c r="E210" s="10">
        <f t="shared" ca="1" si="17"/>
        <v>8.5798973755753032</v>
      </c>
      <c r="F210" s="10">
        <f t="shared" ca="1" si="18"/>
        <v>-0.14311280460086467</v>
      </c>
    </row>
    <row r="211" spans="1:6" x14ac:dyDescent="0.35">
      <c r="A211" s="10">
        <f t="shared" si="19"/>
        <v>2872</v>
      </c>
      <c r="B211" s="10">
        <v>0.18048417935368499</v>
      </c>
      <c r="C211" s="10">
        <f t="shared" ca="1" si="15"/>
        <v>0.47377622888967708</v>
      </c>
      <c r="D211" s="10">
        <f t="shared" ca="1" si="16"/>
        <v>0.13464542758958792</v>
      </c>
      <c r="E211" s="10">
        <f t="shared" ca="1" si="17"/>
        <v>8.5670102668630808</v>
      </c>
      <c r="F211" s="10">
        <f t="shared" ca="1" si="18"/>
        <v>-0.14461594573947917</v>
      </c>
    </row>
    <row r="212" spans="1:6" x14ac:dyDescent="0.35">
      <c r="A212" s="10">
        <f t="shared" si="19"/>
        <v>2932</v>
      </c>
      <c r="B212" s="10">
        <v>0.18269601144327</v>
      </c>
      <c r="C212" s="10">
        <f t="shared" ca="1" si="15"/>
        <v>0.47972676945121279</v>
      </c>
      <c r="D212" s="10">
        <f t="shared" ca="1" si="16"/>
        <v>0.13633654890264926</v>
      </c>
      <c r="E212" s="10">
        <f t="shared" ca="1" si="17"/>
        <v>8.5502681658637734</v>
      </c>
      <c r="F212" s="10">
        <f t="shared" ca="1" si="18"/>
        <v>-0.14657211025521738</v>
      </c>
    </row>
    <row r="213" spans="1:6" x14ac:dyDescent="0.35">
      <c r="A213" s="10">
        <f t="shared" si="19"/>
        <v>2992</v>
      </c>
      <c r="B213" s="10">
        <v>0.185543628853165</v>
      </c>
      <c r="C213" s="10">
        <f t="shared" ca="1" si="15"/>
        <v>0.48738777725605686</v>
      </c>
      <c r="D213" s="10">
        <f t="shared" ca="1" si="16"/>
        <v>0.13851377859200667</v>
      </c>
      <c r="E213" s="10">
        <f t="shared" ca="1" si="17"/>
        <v>8.5287135919391339</v>
      </c>
      <c r="F213" s="10">
        <f t="shared" ca="1" si="18"/>
        <v>-0.14909621686463842</v>
      </c>
    </row>
    <row r="214" spans="1:6" x14ac:dyDescent="0.35">
      <c r="A214" s="10">
        <f t="shared" si="19"/>
        <v>3052</v>
      </c>
      <c r="B214" s="10">
        <v>0.188463057084095</v>
      </c>
      <c r="C214" s="10">
        <f t="shared" ca="1" si="15"/>
        <v>0.49524197929356356</v>
      </c>
      <c r="D214" s="10">
        <f t="shared" ca="1" si="16"/>
        <v>0.14074591335780842</v>
      </c>
      <c r="E214" s="10">
        <f t="shared" ca="1" si="17"/>
        <v>8.5066154577576967</v>
      </c>
      <c r="F214" s="10">
        <f t="shared" ca="1" si="18"/>
        <v>-0.15169060720625432</v>
      </c>
    </row>
    <row r="215" spans="1:6" x14ac:dyDescent="0.35">
      <c r="A215" s="10">
        <f t="shared" si="19"/>
        <v>3112</v>
      </c>
      <c r="B215" s="10">
        <v>0.19018116771139601</v>
      </c>
      <c r="C215" s="10">
        <f t="shared" ca="1" si="15"/>
        <v>0.49986425013640967</v>
      </c>
      <c r="D215" s="10">
        <f t="shared" ca="1" si="16"/>
        <v>0.14205954539782964</v>
      </c>
      <c r="E215" s="10">
        <f t="shared" ca="1" si="17"/>
        <v>8.4936105005614877</v>
      </c>
      <c r="F215" s="10">
        <f t="shared" ca="1" si="18"/>
        <v>-0.1532205821330527</v>
      </c>
    </row>
    <row r="216" spans="1:6" x14ac:dyDescent="0.35">
      <c r="A216" s="10">
        <f t="shared" si="19"/>
        <v>3172</v>
      </c>
      <c r="B216" s="10">
        <v>0.193988411287709</v>
      </c>
      <c r="C216" s="10">
        <f t="shared" ca="1" si="15"/>
        <v>0.5101069613418282</v>
      </c>
      <c r="D216" s="10">
        <f t="shared" ca="1" si="16"/>
        <v>0.14497048551224256</v>
      </c>
      <c r="E216" s="10">
        <f t="shared" ca="1" si="17"/>
        <v>8.4647921934287993</v>
      </c>
      <c r="F216" s="10">
        <f t="shared" ca="1" si="18"/>
        <v>-0.15661929077245165</v>
      </c>
    </row>
    <row r="217" spans="1:6" x14ac:dyDescent="0.35">
      <c r="A217" s="10">
        <f t="shared" si="19"/>
        <v>3232</v>
      </c>
      <c r="B217" s="10">
        <v>0.19496322188328999</v>
      </c>
      <c r="C217" s="10">
        <f t="shared" ca="1" si="15"/>
        <v>0.51272951574644754</v>
      </c>
      <c r="D217" s="10">
        <f t="shared" ca="1" si="16"/>
        <v>0.14571580563945635</v>
      </c>
      <c r="E217" s="10">
        <f t="shared" ca="1" si="17"/>
        <v>8.4574135241693824</v>
      </c>
      <c r="F217" s="10">
        <f t="shared" ca="1" si="18"/>
        <v>-0.15749136027097677</v>
      </c>
    </row>
    <row r="218" spans="1:6" x14ac:dyDescent="0.35">
      <c r="A218" s="10">
        <f t="shared" si="19"/>
        <v>3292</v>
      </c>
      <c r="B218" s="10">
        <v>0.19911492942918299</v>
      </c>
      <c r="C218" s="10">
        <f t="shared" ca="1" si="15"/>
        <v>0.52389894595220299</v>
      </c>
      <c r="D218" s="10">
        <f t="shared" ca="1" si="16"/>
        <v>0.14889011581856879</v>
      </c>
      <c r="E218" s="10">
        <f t="shared" ca="1" si="17"/>
        <v>8.425987853396169</v>
      </c>
      <c r="F218" s="10">
        <f t="shared" ca="1" si="18"/>
        <v>-0.16121403514704563</v>
      </c>
    </row>
    <row r="219" spans="1:6" x14ac:dyDescent="0.35">
      <c r="A219" s="10">
        <f t="shared" si="19"/>
        <v>3352</v>
      </c>
      <c r="B219" s="10">
        <v>0.20178490229089499</v>
      </c>
      <c r="C219" s="10">
        <f t="shared" ca="1" si="15"/>
        <v>0.53108203271843113</v>
      </c>
      <c r="D219" s="10">
        <f t="shared" ca="1" si="16"/>
        <v>0.15093152214095545</v>
      </c>
      <c r="E219" s="10">
        <f t="shared" ca="1" si="17"/>
        <v>8.4057779308045415</v>
      </c>
      <c r="F219" s="10">
        <f t="shared" ca="1" si="18"/>
        <v>-0.16361543884560589</v>
      </c>
    </row>
    <row r="220" spans="1:6" x14ac:dyDescent="0.35">
      <c r="A220" s="10">
        <f t="shared" si="19"/>
        <v>3412</v>
      </c>
      <c r="B220" s="10">
        <v>0.201905693568142</v>
      </c>
      <c r="C220" s="10">
        <f t="shared" ca="1" si="15"/>
        <v>0.53140700015068898</v>
      </c>
      <c r="D220" s="10">
        <f t="shared" ca="1" si="16"/>
        <v>0.15102387666657527</v>
      </c>
      <c r="E220" s="10">
        <f t="shared" ca="1" si="17"/>
        <v>8.4048636210009047</v>
      </c>
      <c r="F220" s="10">
        <f t="shared" ca="1" si="18"/>
        <v>-0.16372421634844198</v>
      </c>
    </row>
    <row r="221" spans="1:6" x14ac:dyDescent="0.35">
      <c r="A221" s="10">
        <f t="shared" si="19"/>
        <v>3472</v>
      </c>
      <c r="B221" s="10">
        <v>0.20853785283020601</v>
      </c>
      <c r="C221" s="10">
        <f t="shared" ca="1" si="15"/>
        <v>0.54924964421273481</v>
      </c>
      <c r="D221" s="10">
        <f t="shared" ca="1" si="16"/>
        <v>0.15609468919909344</v>
      </c>
      <c r="E221" s="10">
        <f t="shared" ca="1" si="17"/>
        <v>8.3546625769289751</v>
      </c>
      <c r="F221" s="10">
        <f t="shared" ca="1" si="18"/>
        <v>-0.16971498167424678</v>
      </c>
    </row>
    <row r="222" spans="1:6" x14ac:dyDescent="0.35">
      <c r="A222" s="10">
        <f t="shared" si="19"/>
        <v>3532</v>
      </c>
      <c r="B222" s="10">
        <v>0.21021947632839499</v>
      </c>
      <c r="C222" s="10">
        <f t="shared" ca="1" si="15"/>
        <v>0.55377375292890896</v>
      </c>
      <c r="D222" s="10">
        <f t="shared" ca="1" si="16"/>
        <v>0.15738042393082247</v>
      </c>
      <c r="E222" s="10">
        <f t="shared" ca="1" si="17"/>
        <v>8.3419338030848582</v>
      </c>
      <c r="F222" s="10">
        <f t="shared" ca="1" si="18"/>
        <v>-0.17123969677430093</v>
      </c>
    </row>
    <row r="223" spans="1:6" x14ac:dyDescent="0.35">
      <c r="A223" s="10">
        <f t="shared" si="19"/>
        <v>3592</v>
      </c>
      <c r="B223" s="10">
        <v>0.21227347522614001</v>
      </c>
      <c r="C223" s="10">
        <f t="shared" ca="1" si="15"/>
        <v>0.55929967137992231</v>
      </c>
      <c r="D223" s="10">
        <f t="shared" ca="1" si="16"/>
        <v>0.15895086923240626</v>
      </c>
      <c r="E223" s="10">
        <f t="shared" ca="1" si="17"/>
        <v>8.3263863945991794</v>
      </c>
      <c r="F223" s="10">
        <f t="shared" ca="1" si="18"/>
        <v>-0.17310520125347773</v>
      </c>
    </row>
    <row r="224" spans="1:6" x14ac:dyDescent="0.35">
      <c r="A224" s="10">
        <f t="shared" si="19"/>
        <v>3652</v>
      </c>
      <c r="B224" s="10">
        <v>0.21444551090999001</v>
      </c>
      <c r="C224" s="10">
        <f t="shared" ca="1" si="15"/>
        <v>0.56514314679503719</v>
      </c>
      <c r="D224" s="10">
        <f t="shared" ca="1" si="16"/>
        <v>0.16061156303234911</v>
      </c>
      <c r="E224" s="10">
        <f t="shared" ca="1" si="17"/>
        <v>8.3099455259797441</v>
      </c>
      <c r="F224" s="10">
        <f t="shared" ca="1" si="18"/>
        <v>-0.17508170353176772</v>
      </c>
    </row>
    <row r="225" spans="1:6" x14ac:dyDescent="0.35">
      <c r="A225" s="10">
        <f t="shared" si="19"/>
        <v>3712</v>
      </c>
      <c r="B225" s="10">
        <v>0.21812491376057</v>
      </c>
      <c r="C225" s="10">
        <f t="shared" ca="1" si="15"/>
        <v>0.57504192528175058</v>
      </c>
      <c r="D225" s="10">
        <f t="shared" ca="1" si="16"/>
        <v>0.16342475875785373</v>
      </c>
      <c r="E225" s="10">
        <f t="shared" ca="1" si="17"/>
        <v>8.2820948882972498</v>
      </c>
      <c r="F225" s="10">
        <f t="shared" ca="1" si="18"/>
        <v>-0.17843881491095306</v>
      </c>
    </row>
    <row r="226" spans="1:6" x14ac:dyDescent="0.35">
      <c r="A226" s="10">
        <f t="shared" si="19"/>
        <v>3772</v>
      </c>
      <c r="B226" s="10">
        <v>0.21955870017409301</v>
      </c>
      <c r="C226" s="10">
        <f t="shared" ca="1" si="15"/>
        <v>0.57889927243320105</v>
      </c>
      <c r="D226" s="10">
        <f t="shared" ca="1" si="16"/>
        <v>0.16452100235324413</v>
      </c>
      <c r="E226" s="10">
        <f t="shared" ca="1" si="17"/>
        <v>8.2712420767028831</v>
      </c>
      <c r="F226" s="10">
        <f t="shared" ca="1" si="18"/>
        <v>-0.17975006872912022</v>
      </c>
    </row>
    <row r="227" spans="1:6" x14ac:dyDescent="0.35">
      <c r="A227" s="10">
        <f t="shared" si="19"/>
        <v>3832</v>
      </c>
      <c r="B227" s="10">
        <v>0.22164228908512701</v>
      </c>
      <c r="C227" s="10">
        <f t="shared" ca="1" si="15"/>
        <v>0.5845047975483556</v>
      </c>
      <c r="D227" s="10">
        <f t="shared" ca="1" si="16"/>
        <v>0.16611407157025188</v>
      </c>
      <c r="E227" s="10">
        <f t="shared" ca="1" si="17"/>
        <v>8.2554706914545068</v>
      </c>
      <c r="F227" s="10">
        <f t="shared" ca="1" si="18"/>
        <v>-0.18165866244127543</v>
      </c>
    </row>
    <row r="228" spans="1:6" x14ac:dyDescent="0.35">
      <c r="A228" s="10">
        <f t="shared" si="19"/>
        <v>3892</v>
      </c>
      <c r="B228" s="10">
        <v>0.22523499844342901</v>
      </c>
      <c r="C228" s="10">
        <f t="shared" ca="1" si="15"/>
        <v>0.59417034262433654</v>
      </c>
      <c r="D228" s="10">
        <f t="shared" ca="1" si="16"/>
        <v>0.16886098323505164</v>
      </c>
      <c r="E228" s="10">
        <f t="shared" ca="1" si="17"/>
        <v>8.2282762659729887</v>
      </c>
      <c r="F228" s="10">
        <f t="shared" ca="1" si="18"/>
        <v>-0.18495820959204373</v>
      </c>
    </row>
    <row r="229" spans="1:6" x14ac:dyDescent="0.35">
      <c r="A229" s="10">
        <f t="shared" si="19"/>
        <v>3952</v>
      </c>
      <c r="B229" s="10">
        <v>0.226446875335305</v>
      </c>
      <c r="C229" s="10">
        <f t="shared" ref="C229:C292" ca="1" si="20">(B229-$C$2)/($C$145-$C$2)</f>
        <v>0.59743068170461855</v>
      </c>
      <c r="D229" s="10">
        <f t="shared" ref="D229:D292" ca="1" si="21">$L$4*C229</f>
        <v>0.16978755937539622</v>
      </c>
      <c r="E229" s="10">
        <f t="shared" ref="E229:E292" ca="1" si="22">$K$6*(1-D229)</f>
        <v>8.2191031621835773</v>
      </c>
      <c r="F229" s="10">
        <f t="shared" ref="F229:F292" ca="1" si="23">LN(E229/$K$6)</f>
        <v>-0.18607365838199807</v>
      </c>
    </row>
    <row r="230" spans="1:6" x14ac:dyDescent="0.35">
      <c r="A230" s="10">
        <f t="shared" ref="A230:A293" si="24">A229+60</f>
        <v>4012</v>
      </c>
      <c r="B230" s="10">
        <v>0.22975664208771901</v>
      </c>
      <c r="C230" s="10">
        <f t="shared" ca="1" si="20"/>
        <v>0.60633502005932483</v>
      </c>
      <c r="D230" s="10">
        <f t="shared" ca="1" si="21"/>
        <v>0.1723181389445349</v>
      </c>
      <c r="E230" s="10">
        <f t="shared" ca="1" si="22"/>
        <v>8.1940504244491041</v>
      </c>
      <c r="F230" s="10">
        <f t="shared" ca="1" si="23"/>
        <v>-0.18912642420893877</v>
      </c>
    </row>
    <row r="231" spans="1:6" x14ac:dyDescent="0.35">
      <c r="A231" s="10">
        <f t="shared" si="24"/>
        <v>4072</v>
      </c>
      <c r="B231" s="10">
        <v>0.23022032392786501</v>
      </c>
      <c r="C231" s="10">
        <f t="shared" ca="1" si="20"/>
        <v>0.60758247352128891</v>
      </c>
      <c r="D231" s="10">
        <f t="shared" ca="1" si="21"/>
        <v>0.17267266054047462</v>
      </c>
      <c r="E231" s="10">
        <f t="shared" ca="1" si="22"/>
        <v>8.1905406606493028</v>
      </c>
      <c r="F231" s="10">
        <f t="shared" ca="1" si="23"/>
        <v>-0.18955484672314807</v>
      </c>
    </row>
    <row r="232" spans="1:6" x14ac:dyDescent="0.35">
      <c r="A232" s="10">
        <f t="shared" si="24"/>
        <v>4132</v>
      </c>
      <c r="B232" s="10">
        <v>0.23351705284906099</v>
      </c>
      <c r="C232" s="10">
        <f t="shared" ca="1" si="20"/>
        <v>0.61645173591165658</v>
      </c>
      <c r="D232" s="10">
        <f t="shared" ca="1" si="21"/>
        <v>0.17519327165208315</v>
      </c>
      <c r="E232" s="10">
        <f t="shared" ca="1" si="22"/>
        <v>8.1655866106443771</v>
      </c>
      <c r="F232" s="10">
        <f t="shared" ca="1" si="23"/>
        <v>-0.19260618876183896</v>
      </c>
    </row>
    <row r="233" spans="1:6" x14ac:dyDescent="0.35">
      <c r="A233" s="10">
        <f t="shared" si="24"/>
        <v>4192</v>
      </c>
      <c r="B233" s="10">
        <v>0.23618847589035899</v>
      </c>
      <c r="C233" s="10">
        <f t="shared" ca="1" si="20"/>
        <v>0.62363872412794885</v>
      </c>
      <c r="D233" s="10">
        <f t="shared" ca="1" si="21"/>
        <v>0.17723578675194762</v>
      </c>
      <c r="E233" s="10">
        <f t="shared" ca="1" si="22"/>
        <v>8.1453657111557192</v>
      </c>
      <c r="F233" s="10">
        <f t="shared" ca="1" si="23"/>
        <v>-0.19508561601400859</v>
      </c>
    </row>
    <row r="234" spans="1:6" x14ac:dyDescent="0.35">
      <c r="A234" s="10">
        <f t="shared" si="24"/>
        <v>4252</v>
      </c>
      <c r="B234" s="10">
        <v>0.237356725749405</v>
      </c>
      <c r="C234" s="10">
        <f t="shared" ca="1" si="20"/>
        <v>0.6267816924414098</v>
      </c>
      <c r="D234" s="10">
        <f t="shared" ca="1" si="21"/>
        <v>0.17812900656050204</v>
      </c>
      <c r="E234" s="10">
        <f t="shared" ca="1" si="22"/>
        <v>8.1365228350510304</v>
      </c>
      <c r="F234" s="10">
        <f t="shared" ca="1" si="23"/>
        <v>-0.19617183853040202</v>
      </c>
    </row>
    <row r="235" spans="1:6" x14ac:dyDescent="0.35">
      <c r="A235" s="10">
        <f t="shared" si="24"/>
        <v>4312</v>
      </c>
      <c r="B235" s="10">
        <v>0.24040569649256999</v>
      </c>
      <c r="C235" s="10">
        <f t="shared" ca="1" si="20"/>
        <v>0.63498440555131086</v>
      </c>
      <c r="D235" s="10">
        <f t="shared" ca="1" si="21"/>
        <v>0.18046018686616175</v>
      </c>
      <c r="E235" s="10">
        <f t="shared" ca="1" si="22"/>
        <v>8.1134441500249999</v>
      </c>
      <c r="F235" s="10">
        <f t="shared" ca="1" si="23"/>
        <v>-0.19901229975278056</v>
      </c>
    </row>
    <row r="236" spans="1:6" x14ac:dyDescent="0.35">
      <c r="A236" s="10">
        <f t="shared" si="24"/>
        <v>4372</v>
      </c>
      <c r="B236" s="10">
        <v>0.24265306804192499</v>
      </c>
      <c r="C236" s="10">
        <f t="shared" ca="1" si="20"/>
        <v>0.64103055870382586</v>
      </c>
      <c r="D236" s="10">
        <f t="shared" ca="1" si="21"/>
        <v>0.18217848091903219</v>
      </c>
      <c r="E236" s="10">
        <f t="shared" ca="1" si="22"/>
        <v>8.0964330389015817</v>
      </c>
      <c r="F236" s="10">
        <f t="shared" ca="1" si="23"/>
        <v>-0.20111115801924873</v>
      </c>
    </row>
    <row r="237" spans="1:6" x14ac:dyDescent="0.35">
      <c r="A237" s="10">
        <f t="shared" si="24"/>
        <v>4432</v>
      </c>
      <c r="B237" s="10">
        <v>0.24467657717219299</v>
      </c>
      <c r="C237" s="10">
        <f t="shared" ca="1" si="20"/>
        <v>0.64647444986219882</v>
      </c>
      <c r="D237" s="10">
        <f t="shared" ca="1" si="21"/>
        <v>0.18372561437164994</v>
      </c>
      <c r="E237" s="10">
        <f t="shared" ca="1" si="22"/>
        <v>8.0811164177206667</v>
      </c>
      <c r="F237" s="10">
        <f t="shared" ca="1" si="23"/>
        <v>-0.20300472364222244</v>
      </c>
    </row>
    <row r="238" spans="1:6" x14ac:dyDescent="0.35">
      <c r="A238" s="10">
        <f t="shared" si="24"/>
        <v>4492</v>
      </c>
      <c r="B238" s="10">
        <v>0.24580761192731601</v>
      </c>
      <c r="C238" s="10">
        <f t="shared" ca="1" si="20"/>
        <v>0.64951729756232823</v>
      </c>
      <c r="D238" s="10">
        <f t="shared" ca="1" si="21"/>
        <v>0.18459038027734784</v>
      </c>
      <c r="E238" s="10">
        <f t="shared" ca="1" si="22"/>
        <v>8.0725552352542564</v>
      </c>
      <c r="F238" s="10">
        <f t="shared" ca="1" si="23"/>
        <v>-0.20406469111610592</v>
      </c>
    </row>
    <row r="239" spans="1:6" x14ac:dyDescent="0.35">
      <c r="A239" s="10">
        <f t="shared" si="24"/>
        <v>4552</v>
      </c>
      <c r="B239" s="10">
        <v>0.24846280672464899</v>
      </c>
      <c r="C239" s="10">
        <f t="shared" ca="1" si="20"/>
        <v>0.65666062657663549</v>
      </c>
      <c r="D239" s="10">
        <f t="shared" ca="1" si="21"/>
        <v>0.18662048759573016</v>
      </c>
      <c r="E239" s="10">
        <f t="shared" ca="1" si="22"/>
        <v>8.0524571728022725</v>
      </c>
      <c r="F239" s="10">
        <f t="shared" ca="1" si="23"/>
        <v>-0.20655747342854963</v>
      </c>
    </row>
    <row r="240" spans="1:6" x14ac:dyDescent="0.35">
      <c r="A240" s="10">
        <f t="shared" si="24"/>
        <v>4612</v>
      </c>
      <c r="B240" s="10">
        <v>0.24892958817414099</v>
      </c>
      <c r="C240" s="10">
        <f t="shared" ca="1" si="20"/>
        <v>0.65791641898585751</v>
      </c>
      <c r="D240" s="10">
        <f t="shared" ca="1" si="21"/>
        <v>0.18697737908920953</v>
      </c>
      <c r="E240" s="10">
        <f t="shared" ca="1" si="22"/>
        <v>8.0489239470168261</v>
      </c>
      <c r="F240" s="10">
        <f t="shared" ca="1" si="23"/>
        <v>-0.20699634582289447</v>
      </c>
    </row>
    <row r="241" spans="1:6" x14ac:dyDescent="0.35">
      <c r="A241" s="10">
        <f t="shared" si="24"/>
        <v>4672</v>
      </c>
      <c r="B241" s="10">
        <v>0.25326569158322298</v>
      </c>
      <c r="C241" s="10">
        <f t="shared" ca="1" si="20"/>
        <v>0.66958193344161199</v>
      </c>
      <c r="D241" s="10">
        <f t="shared" ca="1" si="21"/>
        <v>0.19029267455185575</v>
      </c>
      <c r="E241" s="10">
        <f t="shared" ca="1" si="22"/>
        <v>8.0161025219366291</v>
      </c>
      <c r="F241" s="10">
        <f t="shared" ca="1" si="23"/>
        <v>-0.21108242321706927</v>
      </c>
    </row>
    <row r="242" spans="1:6" x14ac:dyDescent="0.35">
      <c r="A242" s="10">
        <f t="shared" si="24"/>
        <v>4732</v>
      </c>
      <c r="B242" s="10">
        <v>0.25555357810402302</v>
      </c>
      <c r="C242" s="10">
        <f t="shared" ca="1" si="20"/>
        <v>0.67573708491369588</v>
      </c>
      <c r="D242" s="10">
        <f t="shared" ca="1" si="21"/>
        <v>0.19204194551840398</v>
      </c>
      <c r="E242" s="10">
        <f t="shared" ca="1" si="22"/>
        <v>7.9987847393678013</v>
      </c>
      <c r="F242" s="10">
        <f t="shared" ca="1" si="23"/>
        <v>-0.21324513457885805</v>
      </c>
    </row>
    <row r="243" spans="1:6" x14ac:dyDescent="0.35">
      <c r="A243" s="10">
        <f t="shared" si="24"/>
        <v>4792</v>
      </c>
      <c r="B243" s="10">
        <v>0.25532492817535701</v>
      </c>
      <c r="C243" s="10">
        <f t="shared" ca="1" si="20"/>
        <v>0.67512194297714201</v>
      </c>
      <c r="D243" s="10">
        <f t="shared" ca="1" si="21"/>
        <v>0.19186712448681761</v>
      </c>
      <c r="E243" s="10">
        <f t="shared" ca="1" si="22"/>
        <v>8.0005154675805059</v>
      </c>
      <c r="F243" s="10">
        <f t="shared" ca="1" si="23"/>
        <v>-0.21302878408889056</v>
      </c>
    </row>
    <row r="244" spans="1:6" x14ac:dyDescent="0.35">
      <c r="A244" s="10">
        <f t="shared" si="24"/>
        <v>4852</v>
      </c>
      <c r="B244" s="10">
        <v>0.25877457807646098</v>
      </c>
      <c r="C244" s="10">
        <f t="shared" ca="1" si="20"/>
        <v>0.68440261204613451</v>
      </c>
      <c r="D244" s="10">
        <f t="shared" ca="1" si="21"/>
        <v>0.19450465583371629</v>
      </c>
      <c r="E244" s="10">
        <f t="shared" ca="1" si="22"/>
        <v>7.9744039072462094</v>
      </c>
      <c r="F244" s="10">
        <f t="shared" ca="1" si="23"/>
        <v>-0.21629785643608473</v>
      </c>
    </row>
    <row r="245" spans="1:6" x14ac:dyDescent="0.35">
      <c r="A245" s="10">
        <f t="shared" si="24"/>
        <v>4912</v>
      </c>
      <c r="B245" s="10">
        <v>0.26128820640479</v>
      </c>
      <c r="C245" s="10">
        <f t="shared" ca="1" si="20"/>
        <v>0.69116508167245827</v>
      </c>
      <c r="D245" s="10">
        <f t="shared" ca="1" si="21"/>
        <v>0.19642652434225641</v>
      </c>
      <c r="E245" s="10">
        <f t="shared" ca="1" si="22"/>
        <v>7.9553774090116622</v>
      </c>
      <c r="F245" s="10">
        <f t="shared" ca="1" si="23"/>
        <v>-0.21868665348288224</v>
      </c>
    </row>
    <row r="246" spans="1:6" x14ac:dyDescent="0.35">
      <c r="A246" s="10">
        <f t="shared" si="24"/>
        <v>4972</v>
      </c>
      <c r="B246" s="10">
        <v>0.26336986466357798</v>
      </c>
      <c r="C246" s="10">
        <f t="shared" ca="1" si="20"/>
        <v>0.69676541271137438</v>
      </c>
      <c r="D246" s="10">
        <f t="shared" ca="1" si="21"/>
        <v>0.19801811742227496</v>
      </c>
      <c r="E246" s="10">
        <f t="shared" ca="1" si="22"/>
        <v>7.9396206375194787</v>
      </c>
      <c r="F246" s="10">
        <f t="shared" ca="1" si="23"/>
        <v>-0.22066926167287571</v>
      </c>
    </row>
    <row r="247" spans="1:6" x14ac:dyDescent="0.35">
      <c r="A247" s="10">
        <f t="shared" si="24"/>
        <v>5032</v>
      </c>
      <c r="B247" s="10">
        <v>0.266572766700166</v>
      </c>
      <c r="C247" s="10">
        <f t="shared" ca="1" si="20"/>
        <v>0.70538225056859083</v>
      </c>
      <c r="D247" s="10">
        <f t="shared" ca="1" si="21"/>
        <v>0.20046699042815391</v>
      </c>
      <c r="E247" s="10">
        <f t="shared" ca="1" si="22"/>
        <v>7.9153767947612756</v>
      </c>
      <c r="F247" s="10">
        <f t="shared" ca="1" si="23"/>
        <v>-0.22372745979078104</v>
      </c>
    </row>
    <row r="248" spans="1:6" x14ac:dyDescent="0.35">
      <c r="A248" s="10">
        <f t="shared" si="24"/>
        <v>5092</v>
      </c>
      <c r="B248" s="10">
        <v>0.26796675092668698</v>
      </c>
      <c r="C248" s="10">
        <f t="shared" ca="1" si="20"/>
        <v>0.70913251702015068</v>
      </c>
      <c r="D248" s="10">
        <f t="shared" ca="1" si="21"/>
        <v>0.20153280209018803</v>
      </c>
      <c r="E248" s="10">
        <f t="shared" ca="1" si="22"/>
        <v>7.9048252593071382</v>
      </c>
      <c r="F248" s="10">
        <f t="shared" ca="1" si="23"/>
        <v>-0.22506139180791593</v>
      </c>
    </row>
    <row r="249" spans="1:6" x14ac:dyDescent="0.35">
      <c r="A249" s="10">
        <f t="shared" si="24"/>
        <v>5152</v>
      </c>
      <c r="B249" s="10">
        <v>0.27081014666769498</v>
      </c>
      <c r="C249" s="10">
        <f t="shared" ca="1" si="20"/>
        <v>0.71678216717625287</v>
      </c>
      <c r="D249" s="10">
        <f t="shared" ca="1" si="21"/>
        <v>0.20370680397836419</v>
      </c>
      <c r="E249" s="10">
        <f t="shared" ca="1" si="22"/>
        <v>7.8833026406141951</v>
      </c>
      <c r="F249" s="10">
        <f t="shared" ca="1" si="23"/>
        <v>-0.22778782424646937</v>
      </c>
    </row>
    <row r="250" spans="1:6" x14ac:dyDescent="0.35">
      <c r="A250" s="10">
        <f t="shared" si="24"/>
        <v>5212</v>
      </c>
      <c r="B250" s="10">
        <v>0.27313341523043999</v>
      </c>
      <c r="C250" s="10">
        <f t="shared" ca="1" si="20"/>
        <v>0.72303250773467598</v>
      </c>
      <c r="D250" s="10">
        <f t="shared" ca="1" si="21"/>
        <v>0.20548312732629093</v>
      </c>
      <c r="E250" s="10">
        <f t="shared" ca="1" si="22"/>
        <v>7.86571703946972</v>
      </c>
      <c r="F250" s="10">
        <f t="shared" ca="1" si="23"/>
        <v>-0.2300210563854162</v>
      </c>
    </row>
    <row r="251" spans="1:6" x14ac:dyDescent="0.35">
      <c r="A251" s="10">
        <f t="shared" si="24"/>
        <v>5272</v>
      </c>
      <c r="B251" s="10">
        <v>0.275201054858144</v>
      </c>
      <c r="C251" s="10">
        <f t="shared" ca="1" si="20"/>
        <v>0.72859512414178296</v>
      </c>
      <c r="D251" s="10">
        <f t="shared" ca="1" si="21"/>
        <v>0.20706400204937922</v>
      </c>
      <c r="E251" s="10">
        <f t="shared" ca="1" si="22"/>
        <v>7.8500663797111461</v>
      </c>
      <c r="F251" s="10">
        <f t="shared" ca="1" si="23"/>
        <v>-0.23201276936782042</v>
      </c>
    </row>
    <row r="252" spans="1:6" x14ac:dyDescent="0.35">
      <c r="A252" s="10">
        <f t="shared" si="24"/>
        <v>5332</v>
      </c>
      <c r="B252" s="10">
        <v>0.27483568838153399</v>
      </c>
      <c r="C252" s="10">
        <f t="shared" ca="1" si="20"/>
        <v>0.72761217066663864</v>
      </c>
      <c r="D252" s="10">
        <f t="shared" ca="1" si="21"/>
        <v>0.20678465035781873</v>
      </c>
      <c r="E252" s="10">
        <f t="shared" ca="1" si="22"/>
        <v>7.8528319614575945</v>
      </c>
      <c r="F252" s="10">
        <f t="shared" ca="1" si="23"/>
        <v>-0.23166053098291128</v>
      </c>
    </row>
    <row r="253" spans="1:6" x14ac:dyDescent="0.35">
      <c r="A253" s="10">
        <f t="shared" si="24"/>
        <v>5392</v>
      </c>
      <c r="B253" s="10">
        <v>0.27858883192809097</v>
      </c>
      <c r="C253" s="10">
        <f t="shared" ca="1" si="20"/>
        <v>0.73770933537105499</v>
      </c>
      <c r="D253" s="10">
        <f t="shared" ca="1" si="21"/>
        <v>0.20965422670244621</v>
      </c>
      <c r="E253" s="10">
        <f t="shared" ca="1" si="22"/>
        <v>7.8244231556457837</v>
      </c>
      <c r="F253" s="10">
        <f t="shared" ca="1" si="23"/>
        <v>-0.23528474155997653</v>
      </c>
    </row>
    <row r="254" spans="1:6" x14ac:dyDescent="0.35">
      <c r="A254" s="10">
        <f t="shared" si="24"/>
        <v>5452</v>
      </c>
      <c r="B254" s="10">
        <v>0.28008479663906799</v>
      </c>
      <c r="C254" s="10">
        <f t="shared" ca="1" si="20"/>
        <v>0.74173396216492926</v>
      </c>
      <c r="D254" s="10">
        <f t="shared" ca="1" si="21"/>
        <v>0.21079801054491482</v>
      </c>
      <c r="E254" s="10">
        <f t="shared" ca="1" si="22"/>
        <v>7.8130996956053442</v>
      </c>
      <c r="F254" s="10">
        <f t="shared" ca="1" si="23"/>
        <v>-0.23673298398651801</v>
      </c>
    </row>
    <row r="255" spans="1:6" x14ac:dyDescent="0.35">
      <c r="A255" s="10">
        <f t="shared" si="24"/>
        <v>5512</v>
      </c>
      <c r="B255" s="10">
        <v>0.283195934828955</v>
      </c>
      <c r="C255" s="10">
        <f t="shared" ca="1" si="20"/>
        <v>0.75010392572529105</v>
      </c>
      <c r="D255" s="10">
        <f t="shared" ca="1" si="21"/>
        <v>0.21317672280140629</v>
      </c>
      <c r="E255" s="10">
        <f t="shared" ca="1" si="22"/>
        <v>7.7895504442660775</v>
      </c>
      <c r="F255" s="10">
        <f t="shared" ca="1" si="23"/>
        <v>-0.23975160825996736</v>
      </c>
    </row>
    <row r="256" spans="1:6" x14ac:dyDescent="0.35">
      <c r="A256" s="10">
        <f t="shared" si="24"/>
        <v>5572</v>
      </c>
      <c r="B256" s="10">
        <v>0.284185391867252</v>
      </c>
      <c r="C256" s="10">
        <f t="shared" ca="1" si="20"/>
        <v>0.75276588377717368</v>
      </c>
      <c r="D256" s="10">
        <f t="shared" ca="1" si="21"/>
        <v>0.21393324129740862</v>
      </c>
      <c r="E256" s="10">
        <f t="shared" ca="1" si="22"/>
        <v>7.7820609111556545</v>
      </c>
      <c r="F256" s="10">
        <f t="shared" ca="1" si="23"/>
        <v>-0.24071355542355968</v>
      </c>
    </row>
    <row r="257" spans="1:6" x14ac:dyDescent="0.35">
      <c r="A257" s="10">
        <f t="shared" si="24"/>
        <v>5632</v>
      </c>
      <c r="B257" s="10">
        <v>0.28754962941485201</v>
      </c>
      <c r="C257" s="10">
        <f t="shared" ca="1" si="20"/>
        <v>0.76181676611128035</v>
      </c>
      <c r="D257" s="10">
        <f t="shared" ca="1" si="21"/>
        <v>0.21650546811595298</v>
      </c>
      <c r="E257" s="10">
        <f t="shared" ca="1" si="22"/>
        <v>7.7565958656520664</v>
      </c>
      <c r="F257" s="10">
        <f t="shared" ca="1" si="23"/>
        <v>-0.24399119629905996</v>
      </c>
    </row>
    <row r="258" spans="1:6" x14ac:dyDescent="0.35">
      <c r="A258" s="10">
        <f t="shared" si="24"/>
        <v>5692</v>
      </c>
      <c r="B258" s="10">
        <v>0.28967386982403798</v>
      </c>
      <c r="C258" s="10">
        <f t="shared" ca="1" si="20"/>
        <v>0.76753165684680902</v>
      </c>
      <c r="D258" s="10">
        <f t="shared" ca="1" si="21"/>
        <v>0.21812961863214997</v>
      </c>
      <c r="E258" s="10">
        <f t="shared" ca="1" si="22"/>
        <v>7.7405167755417157</v>
      </c>
      <c r="F258" s="10">
        <f t="shared" ca="1" si="23"/>
        <v>-0.24606630490186179</v>
      </c>
    </row>
    <row r="259" spans="1:6" x14ac:dyDescent="0.35">
      <c r="A259" s="10">
        <f t="shared" si="24"/>
        <v>5752</v>
      </c>
      <c r="B259" s="10">
        <v>0.29065168050419599</v>
      </c>
      <c r="C259" s="10">
        <f t="shared" ca="1" si="20"/>
        <v>0.77016228244500917</v>
      </c>
      <c r="D259" s="10">
        <f t="shared" ca="1" si="21"/>
        <v>0.21887723256231248</v>
      </c>
      <c r="E259" s="10">
        <f t="shared" ca="1" si="22"/>
        <v>7.7331153976331066</v>
      </c>
      <c r="F259" s="10">
        <f t="shared" ca="1" si="23"/>
        <v>-0.24702294887403772</v>
      </c>
    </row>
    <row r="260" spans="1:6" x14ac:dyDescent="0.35">
      <c r="A260" s="10">
        <f t="shared" si="24"/>
        <v>5812</v>
      </c>
      <c r="B260" s="10">
        <v>0.29010243962369398</v>
      </c>
      <c r="C260" s="10">
        <f t="shared" ca="1" si="20"/>
        <v>0.76868464761329192</v>
      </c>
      <c r="D260" s="10">
        <f t="shared" ca="1" si="21"/>
        <v>0.21845729428426905</v>
      </c>
      <c r="E260" s="10">
        <f t="shared" ca="1" si="22"/>
        <v>7.737272786585736</v>
      </c>
      <c r="F260" s="10">
        <f t="shared" ca="1" si="23"/>
        <v>-0.24648548478416454</v>
      </c>
    </row>
    <row r="261" spans="1:6" x14ac:dyDescent="0.35">
      <c r="A261" s="10">
        <f t="shared" si="24"/>
        <v>5872</v>
      </c>
      <c r="B261" s="10">
        <v>0.29460751561408</v>
      </c>
      <c r="C261" s="10">
        <f t="shared" ca="1" si="20"/>
        <v>0.78080475272426453</v>
      </c>
      <c r="D261" s="10">
        <f t="shared" ca="1" si="21"/>
        <v>0.22190178270641328</v>
      </c>
      <c r="E261" s="10">
        <f t="shared" ca="1" si="22"/>
        <v>7.7031723512065087</v>
      </c>
      <c r="F261" s="10">
        <f t="shared" ca="1" si="23"/>
        <v>-0.25090251946380915</v>
      </c>
    </row>
    <row r="262" spans="1:6" x14ac:dyDescent="0.35">
      <c r="A262" s="10">
        <f t="shared" si="24"/>
        <v>5932</v>
      </c>
      <c r="B262" s="10">
        <v>0.29778284675681699</v>
      </c>
      <c r="C262" s="10">
        <f t="shared" ca="1" si="20"/>
        <v>0.7893474159988122</v>
      </c>
      <c r="D262" s="10">
        <f t="shared" ca="1" si="21"/>
        <v>0.22432957557405245</v>
      </c>
      <c r="E262" s="10">
        <f t="shared" ca="1" si="22"/>
        <v>7.6791372018168813</v>
      </c>
      <c r="F262" s="10">
        <f t="shared" ca="1" si="23"/>
        <v>-0.25402755980539554</v>
      </c>
    </row>
    <row r="263" spans="1:6" x14ac:dyDescent="0.35">
      <c r="A263" s="10">
        <f t="shared" si="24"/>
        <v>5992</v>
      </c>
      <c r="B263" s="10">
        <v>0.29755065659456598</v>
      </c>
      <c r="C263" s="10">
        <f t="shared" ca="1" si="20"/>
        <v>0.78872274969391054</v>
      </c>
      <c r="D263" s="10">
        <f t="shared" ca="1" si="21"/>
        <v>0.22415204775269806</v>
      </c>
      <c r="E263" s="10">
        <f t="shared" ca="1" si="22"/>
        <v>7.6808947272482895</v>
      </c>
      <c r="F263" s="10">
        <f t="shared" ca="1" si="23"/>
        <v>-0.25379871582288366</v>
      </c>
    </row>
    <row r="264" spans="1:6" x14ac:dyDescent="0.35">
      <c r="A264" s="10">
        <f t="shared" si="24"/>
        <v>6052</v>
      </c>
      <c r="B264" s="10">
        <v>0.29683471850382498</v>
      </c>
      <c r="C264" s="10">
        <f t="shared" ca="1" si="20"/>
        <v>0.78679664568784102</v>
      </c>
      <c r="D264" s="10">
        <f t="shared" ca="1" si="21"/>
        <v>0.22360465621706313</v>
      </c>
      <c r="E264" s="10">
        <f t="shared" ca="1" si="22"/>
        <v>7.686313903451075</v>
      </c>
      <c r="F264" s="10">
        <f t="shared" ca="1" si="23"/>
        <v>-0.25309342489365139</v>
      </c>
    </row>
    <row r="265" spans="1:6" x14ac:dyDescent="0.35">
      <c r="A265" s="10">
        <f t="shared" si="24"/>
        <v>6112</v>
      </c>
      <c r="B265" s="10">
        <v>0.30138695244721198</v>
      </c>
      <c r="C265" s="10">
        <f t="shared" ca="1" si="20"/>
        <v>0.79904362087789993</v>
      </c>
      <c r="D265" s="10">
        <f t="shared" ca="1" si="21"/>
        <v>0.22708520063992091</v>
      </c>
      <c r="E265" s="10">
        <f t="shared" ca="1" si="22"/>
        <v>7.6518565136647831</v>
      </c>
      <c r="F265" s="10">
        <f t="shared" ca="1" si="23"/>
        <v>-0.25758645721968942</v>
      </c>
    </row>
    <row r="266" spans="1:6" x14ac:dyDescent="0.35">
      <c r="A266" s="10">
        <f t="shared" si="24"/>
        <v>6172</v>
      </c>
      <c r="B266" s="10">
        <v>0.303553442555758</v>
      </c>
      <c r="C266" s="10">
        <f t="shared" ca="1" si="20"/>
        <v>0.80487217690969515</v>
      </c>
      <c r="D266" s="10">
        <f t="shared" ca="1" si="21"/>
        <v>0.22874165440707198</v>
      </c>
      <c r="E266" s="10">
        <f t="shared" ca="1" si="22"/>
        <v>7.6354576213699881</v>
      </c>
      <c r="F266" s="10">
        <f t="shared" ca="1" si="23"/>
        <v>-0.25973188295505151</v>
      </c>
    </row>
    <row r="267" spans="1:6" x14ac:dyDescent="0.35">
      <c r="A267" s="10">
        <f t="shared" si="24"/>
        <v>6232</v>
      </c>
      <c r="B267" s="10">
        <v>0.30580690562289797</v>
      </c>
      <c r="C267" s="10">
        <f t="shared" ca="1" si="20"/>
        <v>0.81093471820660479</v>
      </c>
      <c r="D267" s="10">
        <f t="shared" ca="1" si="21"/>
        <v>0.23046460590912385</v>
      </c>
      <c r="E267" s="10">
        <f t="shared" ca="1" si="22"/>
        <v>7.6184004014996738</v>
      </c>
      <c r="F267" s="10">
        <f t="shared" ca="1" si="23"/>
        <v>-0.26196833054153468</v>
      </c>
    </row>
    <row r="268" spans="1:6" x14ac:dyDescent="0.35">
      <c r="A268" s="10">
        <f t="shared" si="24"/>
        <v>6292</v>
      </c>
      <c r="B268" s="10">
        <v>0.306566065042509</v>
      </c>
      <c r="C268" s="10">
        <f t="shared" ca="1" si="20"/>
        <v>0.81297710150520086</v>
      </c>
      <c r="D268" s="10">
        <f t="shared" ca="1" si="21"/>
        <v>0.23104504358364747</v>
      </c>
      <c r="E268" s="10">
        <f t="shared" ca="1" si="22"/>
        <v>7.6126540685218895</v>
      </c>
      <c r="F268" s="10">
        <f t="shared" ca="1" si="23"/>
        <v>-0.2627228854230414</v>
      </c>
    </row>
    <row r="269" spans="1:6" x14ac:dyDescent="0.35">
      <c r="A269" s="10">
        <f t="shared" si="24"/>
        <v>6352</v>
      </c>
      <c r="B269" s="10">
        <v>0.30753519311318001</v>
      </c>
      <c r="C269" s="10">
        <f t="shared" ca="1" si="20"/>
        <v>0.81558436808796064</v>
      </c>
      <c r="D269" s="10">
        <f t="shared" ca="1" si="21"/>
        <v>0.2317860189692181</v>
      </c>
      <c r="E269" s="10">
        <f t="shared" ca="1" si="22"/>
        <v>7.605318412204741</v>
      </c>
      <c r="F269" s="10">
        <f t="shared" ca="1" si="23"/>
        <v>-0.26368696350829418</v>
      </c>
    </row>
    <row r="270" spans="1:6" x14ac:dyDescent="0.35">
      <c r="A270" s="10">
        <f t="shared" si="24"/>
        <v>6412</v>
      </c>
      <c r="B270" s="10">
        <v>0.312121162495483</v>
      </c>
      <c r="C270" s="10">
        <f t="shared" ca="1" si="20"/>
        <v>0.82792210247198195</v>
      </c>
      <c r="D270" s="10">
        <f t="shared" ca="1" si="21"/>
        <v>0.23529235681465302</v>
      </c>
      <c r="E270" s="10">
        <f t="shared" ca="1" si="22"/>
        <v>7.5706056675349354</v>
      </c>
      <c r="F270" s="10">
        <f t="shared" ca="1" si="23"/>
        <v>-0.26826168397033817</v>
      </c>
    </row>
    <row r="271" spans="1:6" x14ac:dyDescent="0.35">
      <c r="A271" s="10">
        <f t="shared" si="24"/>
        <v>6472</v>
      </c>
      <c r="B271" s="10">
        <v>0.31449618677605301</v>
      </c>
      <c r="C271" s="10">
        <f t="shared" ca="1" si="20"/>
        <v>0.83431168257741195</v>
      </c>
      <c r="D271" s="10">
        <f t="shared" ca="1" si="21"/>
        <v>0.23710825151969084</v>
      </c>
      <c r="E271" s="10">
        <f t="shared" ca="1" si="22"/>
        <v>7.5526283099550611</v>
      </c>
      <c r="F271" s="10">
        <f t="shared" ca="1" si="23"/>
        <v>-0.27063913393565237</v>
      </c>
    </row>
    <row r="272" spans="1:6" x14ac:dyDescent="0.35">
      <c r="A272" s="10">
        <f t="shared" si="24"/>
        <v>6532</v>
      </c>
      <c r="B272" s="10">
        <v>0.31641366076013799</v>
      </c>
      <c r="C272" s="10">
        <f t="shared" ca="1" si="20"/>
        <v>0.83947030504776765</v>
      </c>
      <c r="D272" s="10">
        <f t="shared" ca="1" si="21"/>
        <v>0.23857431268093168</v>
      </c>
      <c r="E272" s="10">
        <f t="shared" ca="1" si="22"/>
        <v>7.5381143044587766</v>
      </c>
      <c r="F272" s="10">
        <f t="shared" ca="1" si="23"/>
        <v>-0.27256269864580718</v>
      </c>
    </row>
    <row r="273" spans="1:6" x14ac:dyDescent="0.35">
      <c r="A273" s="10">
        <f t="shared" si="24"/>
        <v>6592</v>
      </c>
      <c r="B273" s="10">
        <v>0.32101291206460097</v>
      </c>
      <c r="C273" s="10">
        <f t="shared" ca="1" si="20"/>
        <v>0.85184377207936213</v>
      </c>
      <c r="D273" s="10">
        <f t="shared" ca="1" si="21"/>
        <v>0.24209080561080945</v>
      </c>
      <c r="E273" s="10">
        <f t="shared" ca="1" si="22"/>
        <v>7.5033010244529867</v>
      </c>
      <c r="F273" s="10">
        <f t="shared" ca="1" si="23"/>
        <v>-0.27719169683624678</v>
      </c>
    </row>
    <row r="274" spans="1:6" x14ac:dyDescent="0.35">
      <c r="A274" s="10">
        <f t="shared" si="24"/>
        <v>6652</v>
      </c>
      <c r="B274" s="10">
        <v>0.32141383887525898</v>
      </c>
      <c r="C274" s="10">
        <f t="shared" ca="1" si="20"/>
        <v>0.8529223943040154</v>
      </c>
      <c r="D274" s="10">
        <f t="shared" ca="1" si="21"/>
        <v>0.24239734600222257</v>
      </c>
      <c r="E274" s="10">
        <f t="shared" ca="1" si="22"/>
        <v>7.5002662745779967</v>
      </c>
      <c r="F274" s="10">
        <f t="shared" ca="1" si="23"/>
        <v>-0.27759623395143979</v>
      </c>
    </row>
    <row r="275" spans="1:6" x14ac:dyDescent="0.35">
      <c r="A275" s="10">
        <f t="shared" si="24"/>
        <v>6712</v>
      </c>
      <c r="B275" s="10">
        <v>0.32052261020461398</v>
      </c>
      <c r="C275" s="10">
        <f t="shared" ca="1" si="20"/>
        <v>0.85052470219201082</v>
      </c>
      <c r="D275" s="10">
        <f t="shared" ca="1" si="21"/>
        <v>0.2417159308953363</v>
      </c>
      <c r="E275" s="10">
        <f t="shared" ca="1" si="22"/>
        <v>7.5070122841361711</v>
      </c>
      <c r="F275" s="10">
        <f t="shared" ca="1" si="23"/>
        <v>-0.276697202193462</v>
      </c>
    </row>
    <row r="276" spans="1:6" x14ac:dyDescent="0.35">
      <c r="A276" s="10">
        <f t="shared" si="24"/>
        <v>6772</v>
      </c>
      <c r="B276" s="10">
        <v>0.32295014077137102</v>
      </c>
      <c r="C276" s="10">
        <f t="shared" ca="1" si="20"/>
        <v>0.8570555411150349</v>
      </c>
      <c r="D276" s="10">
        <f t="shared" ca="1" si="21"/>
        <v>0.24357197082661378</v>
      </c>
      <c r="E276" s="10">
        <f t="shared" ca="1" si="22"/>
        <v>7.4886374888165239</v>
      </c>
      <c r="F276" s="10">
        <f t="shared" ca="1" si="23"/>
        <v>-0.27914788686457936</v>
      </c>
    </row>
    <row r="277" spans="1:6" x14ac:dyDescent="0.35">
      <c r="A277" s="10">
        <f t="shared" si="24"/>
        <v>6832</v>
      </c>
      <c r="B277" s="10">
        <v>0.32594666246985898</v>
      </c>
      <c r="C277" s="10">
        <f t="shared" ca="1" si="20"/>
        <v>0.86511714940543627</v>
      </c>
      <c r="D277" s="10">
        <f t="shared" ca="1" si="21"/>
        <v>0.24586304967171474</v>
      </c>
      <c r="E277" s="10">
        <f t="shared" ca="1" si="22"/>
        <v>7.4659558082500252</v>
      </c>
      <c r="F277" s="10">
        <f t="shared" ca="1" si="23"/>
        <v>-0.2821812957321011</v>
      </c>
    </row>
    <row r="278" spans="1:6" x14ac:dyDescent="0.35">
      <c r="A278" s="10">
        <f t="shared" si="24"/>
        <v>6892</v>
      </c>
      <c r="B278" s="10">
        <v>0.32534329774570703</v>
      </c>
      <c r="C278" s="10">
        <f t="shared" ca="1" si="20"/>
        <v>0.86349390400567383</v>
      </c>
      <c r="D278" s="10">
        <f t="shared" ca="1" si="21"/>
        <v>0.2454017294162725</v>
      </c>
      <c r="E278" s="10">
        <f t="shared" ca="1" si="22"/>
        <v>7.4705228787789029</v>
      </c>
      <c r="F278" s="10">
        <f t="shared" ca="1" si="23"/>
        <v>-0.2815697632863482</v>
      </c>
    </row>
    <row r="279" spans="1:6" x14ac:dyDescent="0.35">
      <c r="A279" s="10">
        <f t="shared" si="24"/>
        <v>6952</v>
      </c>
      <c r="B279" s="10">
        <v>0.32947806371893801</v>
      </c>
      <c r="C279" s="10">
        <f t="shared" ca="1" si="20"/>
        <v>0.87461775592554747</v>
      </c>
      <c r="D279" s="10">
        <f t="shared" ca="1" si="21"/>
        <v>0.24856308641745589</v>
      </c>
      <c r="E279" s="10">
        <f t="shared" ca="1" si="22"/>
        <v>7.4392254444671861</v>
      </c>
      <c r="F279" s="10">
        <f t="shared" ca="1" si="23"/>
        <v>-0.28576802064149942</v>
      </c>
    </row>
    <row r="280" spans="1:6" x14ac:dyDescent="0.35">
      <c r="A280" s="10">
        <f t="shared" si="24"/>
        <v>7012</v>
      </c>
      <c r="B280" s="10">
        <v>0.33141626640205701</v>
      </c>
      <c r="C280" s="10">
        <f t="shared" ca="1" si="20"/>
        <v>0.87983214527123277</v>
      </c>
      <c r="D280" s="10">
        <f t="shared" ca="1" si="21"/>
        <v>0.25004499631553961</v>
      </c>
      <c r="E280" s="10">
        <f t="shared" ca="1" si="22"/>
        <v>7.4245545364761583</v>
      </c>
      <c r="F280" s="10">
        <f t="shared" ca="1" si="23"/>
        <v>-0.28774206933894425</v>
      </c>
    </row>
    <row r="281" spans="1:6" x14ac:dyDescent="0.35">
      <c r="A281" s="10">
        <f t="shared" si="24"/>
        <v>7072</v>
      </c>
      <c r="B281" s="10">
        <v>0.33485626183591399</v>
      </c>
      <c r="C281" s="10">
        <f t="shared" ca="1" si="20"/>
        <v>0.88908684071445887</v>
      </c>
      <c r="D281" s="10">
        <f t="shared" ca="1" si="21"/>
        <v>0.25267514605539659</v>
      </c>
      <c r="E281" s="10">
        <f t="shared" ca="1" si="22"/>
        <v>7.3985160540515738</v>
      </c>
      <c r="F281" s="10">
        <f t="shared" ca="1" si="23"/>
        <v>-0.29125531027617196</v>
      </c>
    </row>
    <row r="282" spans="1:6" x14ac:dyDescent="0.35">
      <c r="A282" s="10">
        <f t="shared" si="24"/>
        <v>7132</v>
      </c>
      <c r="B282" s="10">
        <v>0.33417925222224698</v>
      </c>
      <c r="C282" s="10">
        <f t="shared" ca="1" si="20"/>
        <v>0.88726546684722685</v>
      </c>
      <c r="D282" s="10">
        <f t="shared" ca="1" si="21"/>
        <v>0.25215751843248124</v>
      </c>
      <c r="E282" s="10">
        <f t="shared" ca="1" si="22"/>
        <v>7.403640567518436</v>
      </c>
      <c r="F282" s="10">
        <f t="shared" ca="1" si="23"/>
        <v>-0.29056290932371515</v>
      </c>
    </row>
    <row r="283" spans="1:6" x14ac:dyDescent="0.35">
      <c r="A283" s="10">
        <f t="shared" si="24"/>
        <v>7192</v>
      </c>
      <c r="B283" s="10">
        <v>0.33616062498392302</v>
      </c>
      <c r="C283" s="10">
        <f t="shared" ca="1" si="20"/>
        <v>0.89259599760559349</v>
      </c>
      <c r="D283" s="10">
        <f t="shared" ca="1" si="21"/>
        <v>0.25367243528451866</v>
      </c>
      <c r="E283" s="10">
        <f t="shared" ca="1" si="22"/>
        <v>7.3886428906832657</v>
      </c>
      <c r="F283" s="10">
        <f t="shared" ca="1" si="23"/>
        <v>-0.29259068035941382</v>
      </c>
    </row>
    <row r="284" spans="1:6" x14ac:dyDescent="0.35">
      <c r="A284" s="10">
        <f t="shared" si="24"/>
        <v>7252</v>
      </c>
      <c r="B284" s="10">
        <v>0.33919929786786202</v>
      </c>
      <c r="C284" s="10">
        <f t="shared" ca="1" si="20"/>
        <v>0.90077100615812344</v>
      </c>
      <c r="D284" s="10">
        <f t="shared" ca="1" si="21"/>
        <v>0.25599574205886561</v>
      </c>
      <c r="E284" s="10">
        <f t="shared" ca="1" si="22"/>
        <v>7.3656421536172303</v>
      </c>
      <c r="F284" s="10">
        <f t="shared" ca="1" si="23"/>
        <v>-0.29570852112626267</v>
      </c>
    </row>
    <row r="285" spans="1:6" x14ac:dyDescent="0.35">
      <c r="A285" s="10">
        <f t="shared" si="24"/>
        <v>7312</v>
      </c>
      <c r="B285" s="10">
        <v>0.34074361801680197</v>
      </c>
      <c r="C285" s="10">
        <f t="shared" ca="1" si="20"/>
        <v>0.90492572465123844</v>
      </c>
      <c r="D285" s="10">
        <f t="shared" ca="1" si="21"/>
        <v>0.25717649747441457</v>
      </c>
      <c r="E285" s="10">
        <f t="shared" ca="1" si="22"/>
        <v>7.3539526750032955</v>
      </c>
      <c r="F285" s="10">
        <f t="shared" ca="1" si="23"/>
        <v>-0.29729680955504301</v>
      </c>
    </row>
    <row r="286" spans="1:6" x14ac:dyDescent="0.35">
      <c r="A286" s="10">
        <f t="shared" si="24"/>
        <v>7372</v>
      </c>
      <c r="B286" s="10">
        <v>0.34204403205783501</v>
      </c>
      <c r="C286" s="10">
        <f t="shared" ca="1" si="20"/>
        <v>0.90842425717294062</v>
      </c>
      <c r="D286" s="10">
        <f t="shared" ca="1" si="21"/>
        <v>0.25817076729758537</v>
      </c>
      <c r="E286" s="10">
        <f t="shared" ca="1" si="22"/>
        <v>7.3441094037539054</v>
      </c>
      <c r="F286" s="10">
        <f t="shared" ca="1" si="23"/>
        <v>-0.29863620690800063</v>
      </c>
    </row>
    <row r="287" spans="1:6" x14ac:dyDescent="0.35">
      <c r="A287" s="10">
        <f t="shared" si="24"/>
        <v>7432</v>
      </c>
      <c r="B287" s="10">
        <v>0.343554828791584</v>
      </c>
      <c r="C287" s="10">
        <f t="shared" ca="1" si="20"/>
        <v>0.91248878688418811</v>
      </c>
      <c r="D287" s="10">
        <f t="shared" ca="1" si="21"/>
        <v>0.25932589139953549</v>
      </c>
      <c r="E287" s="10">
        <f t="shared" ca="1" si="22"/>
        <v>7.3326736751445987</v>
      </c>
      <c r="F287" s="10">
        <f t="shared" ca="1" si="23"/>
        <v>-0.30019454988575983</v>
      </c>
    </row>
    <row r="288" spans="1:6" x14ac:dyDescent="0.35">
      <c r="A288" s="10">
        <f t="shared" si="24"/>
        <v>7492</v>
      </c>
      <c r="B288" s="10">
        <v>0.34416911256302601</v>
      </c>
      <c r="C288" s="10">
        <f t="shared" ca="1" si="20"/>
        <v>0.91414140803724531</v>
      </c>
      <c r="D288" s="10">
        <f t="shared" ca="1" si="21"/>
        <v>0.25979556013390503</v>
      </c>
      <c r="E288" s="10">
        <f t="shared" ca="1" si="22"/>
        <v>7.3280239546743404</v>
      </c>
      <c r="F288" s="10">
        <f t="shared" ca="1" si="23"/>
        <v>-0.30082886085015786</v>
      </c>
    </row>
    <row r="289" spans="1:6" x14ac:dyDescent="0.35">
      <c r="A289" s="10">
        <f t="shared" si="24"/>
        <v>7552</v>
      </c>
      <c r="B289" s="10">
        <v>0.34363405836014999</v>
      </c>
      <c r="C289" s="10">
        <f t="shared" ca="1" si="20"/>
        <v>0.9127019399366485</v>
      </c>
      <c r="D289" s="10">
        <f t="shared" ca="1" si="21"/>
        <v>0.25938646869772075</v>
      </c>
      <c r="E289" s="10">
        <f t="shared" ca="1" si="22"/>
        <v>7.3320739598925648</v>
      </c>
      <c r="F289" s="10">
        <f t="shared" ca="1" si="23"/>
        <v>-0.3002763399400169</v>
      </c>
    </row>
    <row r="290" spans="1:6" x14ac:dyDescent="0.35">
      <c r="A290" s="10">
        <f t="shared" si="24"/>
        <v>7612</v>
      </c>
      <c r="B290" s="10">
        <v>0.349435262522449</v>
      </c>
      <c r="C290" s="10">
        <f t="shared" ca="1" si="20"/>
        <v>0.92830904720128127</v>
      </c>
      <c r="D290" s="10">
        <f t="shared" ca="1" si="21"/>
        <v>0.26382195005567716</v>
      </c>
      <c r="E290" s="10">
        <f t="shared" ca="1" si="22"/>
        <v>7.2881626944487969</v>
      </c>
      <c r="F290" s="10">
        <f t="shared" ca="1" si="23"/>
        <v>-0.30628327382492049</v>
      </c>
    </row>
    <row r="291" spans="1:6" x14ac:dyDescent="0.35">
      <c r="A291" s="10">
        <f t="shared" si="24"/>
        <v>7672</v>
      </c>
      <c r="B291" s="10">
        <v>0.34922595046114802</v>
      </c>
      <c r="C291" s="10">
        <f t="shared" ca="1" si="20"/>
        <v>0.9277459303550003</v>
      </c>
      <c r="D291" s="10">
        <f t="shared" ca="1" si="21"/>
        <v>0.26366191435965231</v>
      </c>
      <c r="E291" s="10">
        <f t="shared" ca="1" si="22"/>
        <v>7.2897470478394419</v>
      </c>
      <c r="F291" s="10">
        <f t="shared" ca="1" si="23"/>
        <v>-0.30606591023509294</v>
      </c>
    </row>
    <row r="292" spans="1:6" x14ac:dyDescent="0.35">
      <c r="A292" s="10">
        <f t="shared" si="24"/>
        <v>7732</v>
      </c>
      <c r="B292" s="10">
        <v>0.34824669371508099</v>
      </c>
      <c r="C292" s="10">
        <f t="shared" ca="1" si="20"/>
        <v>0.92511141437385158</v>
      </c>
      <c r="D292" s="10">
        <f t="shared" ca="1" si="21"/>
        <v>0.26291319479724473</v>
      </c>
      <c r="E292" s="10">
        <f t="shared" ca="1" si="22"/>
        <v>7.2971593715072771</v>
      </c>
      <c r="F292" s="10">
        <f t="shared" ca="1" si="23"/>
        <v>-0.30504961190661434</v>
      </c>
    </row>
    <row r="293" spans="1:6" x14ac:dyDescent="0.35">
      <c r="A293" s="10">
        <f t="shared" si="24"/>
        <v>7792</v>
      </c>
      <c r="B293" s="10">
        <v>0.35110821208974902</v>
      </c>
      <c r="C293" s="10">
        <f t="shared" ref="C293:C307" ca="1" si="25">(B293-$C$2)/($C$145-$C$2)</f>
        <v>0.93280982025023818</v>
      </c>
      <c r="D293" s="10">
        <f t="shared" ref="D293:D307" ca="1" si="26">$L$4*C293</f>
        <v>0.26510105287829178</v>
      </c>
      <c r="E293" s="10">
        <f t="shared" ref="E293:E307" ca="1" si="27">$K$6*(1-D293)</f>
        <v>7.2754995765049113</v>
      </c>
      <c r="F293" s="10">
        <f t="shared" ref="F293:F307" ca="1" si="28">LN(E293/$K$6)</f>
        <v>-0.30802227613073235</v>
      </c>
    </row>
    <row r="294" spans="1:6" x14ac:dyDescent="0.35">
      <c r="A294" s="10">
        <f t="shared" ref="A294:A307" si="29">A293+60</f>
        <v>7852</v>
      </c>
      <c r="B294" s="10">
        <v>0.35688253301081102</v>
      </c>
      <c r="C294" s="10">
        <f t="shared" ca="1" si="25"/>
        <v>0.94834460293916745</v>
      </c>
      <c r="D294" s="10">
        <f t="shared" ca="1" si="26"/>
        <v>0.26951597986305043</v>
      </c>
      <c r="E294" s="10">
        <f t="shared" ca="1" si="27"/>
        <v>7.2317917993558014</v>
      </c>
      <c r="F294" s="10">
        <f t="shared" ca="1" si="28"/>
        <v>-0.31404792327096487</v>
      </c>
    </row>
    <row r="295" spans="1:6" x14ac:dyDescent="0.35">
      <c r="A295" s="10">
        <f t="shared" si="29"/>
        <v>7912</v>
      </c>
      <c r="B295" s="10">
        <v>0.35662506946226002</v>
      </c>
      <c r="C295" s="10">
        <f t="shared" ca="1" si="25"/>
        <v>0.9476519430867385</v>
      </c>
      <c r="D295" s="10">
        <f t="shared" ca="1" si="26"/>
        <v>0.26931912853046452</v>
      </c>
      <c r="E295" s="10">
        <f t="shared" ca="1" si="27"/>
        <v>7.2337406275484009</v>
      </c>
      <c r="F295" s="10">
        <f t="shared" ca="1" si="28"/>
        <v>-0.31377847889147342</v>
      </c>
    </row>
    <row r="296" spans="1:6" x14ac:dyDescent="0.35">
      <c r="A296" s="10">
        <f t="shared" si="29"/>
        <v>7972</v>
      </c>
      <c r="B296" s="10">
        <v>0.35810376600236599</v>
      </c>
      <c r="C296" s="10">
        <f t="shared" ca="1" si="25"/>
        <v>0.95163011294037958</v>
      </c>
      <c r="D296" s="10">
        <f t="shared" ca="1" si="26"/>
        <v>0.2704497094847324</v>
      </c>
      <c r="E296" s="10">
        <f t="shared" ca="1" si="27"/>
        <v>7.2225478761011486</v>
      </c>
      <c r="F296" s="10">
        <f t="shared" ca="1" si="28"/>
        <v>-0.3153269750605921</v>
      </c>
    </row>
    <row r="297" spans="1:6" x14ac:dyDescent="0.35">
      <c r="A297" s="10">
        <f t="shared" si="29"/>
        <v>8032</v>
      </c>
      <c r="B297" s="10">
        <v>0.35959553220281198</v>
      </c>
      <c r="C297" s="10">
        <f t="shared" ca="1" si="25"/>
        <v>0.95564344438894688</v>
      </c>
      <c r="D297" s="10">
        <f t="shared" ca="1" si="26"/>
        <v>0.27159028323242229</v>
      </c>
      <c r="E297" s="10">
        <f t="shared" ca="1" si="27"/>
        <v>7.2112561959990193</v>
      </c>
      <c r="F297" s="10">
        <f t="shared" ca="1" si="28"/>
        <v>-0.31689159133905204</v>
      </c>
    </row>
    <row r="298" spans="1:6" x14ac:dyDescent="0.35">
      <c r="A298" s="10">
        <f t="shared" si="29"/>
        <v>8092</v>
      </c>
      <c r="B298" s="10">
        <v>0.36006584256901503</v>
      </c>
      <c r="C298" s="10">
        <f t="shared" ca="1" si="25"/>
        <v>0.95690873072048166</v>
      </c>
      <c r="D298" s="10">
        <f t="shared" ca="1" si="26"/>
        <v>0.27194987286302075</v>
      </c>
      <c r="E298" s="10">
        <f t="shared" ca="1" si="27"/>
        <v>7.2076962586560951</v>
      </c>
      <c r="F298" s="10">
        <f t="shared" ca="1" si="28"/>
        <v>-0.31738537719852461</v>
      </c>
    </row>
    <row r="299" spans="1:6" x14ac:dyDescent="0.35">
      <c r="A299" s="10">
        <f t="shared" si="29"/>
        <v>8152</v>
      </c>
      <c r="B299" s="10">
        <v>0.36301938988787702</v>
      </c>
      <c r="C299" s="10">
        <f t="shared" ca="1" si="25"/>
        <v>0.9648547240913441</v>
      </c>
      <c r="D299" s="10">
        <f t="shared" ca="1" si="26"/>
        <v>0.2742080943815447</v>
      </c>
      <c r="E299" s="10">
        <f t="shared" ca="1" si="27"/>
        <v>7.1853398656227077</v>
      </c>
      <c r="F299" s="10">
        <f t="shared" ca="1" si="28"/>
        <v>-0.32049193662350434</v>
      </c>
    </row>
    <row r="300" spans="1:6" x14ac:dyDescent="0.35">
      <c r="A300" s="10">
        <f t="shared" si="29"/>
        <v>8212</v>
      </c>
      <c r="B300" s="10">
        <v>0.363157091967168</v>
      </c>
      <c r="C300" s="10">
        <f t="shared" ca="1" si="25"/>
        <v>0.96522518702661264</v>
      </c>
      <c r="D300" s="10">
        <f t="shared" ca="1" si="26"/>
        <v>0.27431337855851201</v>
      </c>
      <c r="E300" s="10">
        <f t="shared" ca="1" si="27"/>
        <v>7.1842975522707313</v>
      </c>
      <c r="F300" s="10">
        <f t="shared" ca="1" si="28"/>
        <v>-0.3206370082524525</v>
      </c>
    </row>
    <row r="301" spans="1:6" x14ac:dyDescent="0.35">
      <c r="A301" s="10">
        <f t="shared" si="29"/>
        <v>8272</v>
      </c>
      <c r="B301" s="10">
        <v>0.36541563247882197</v>
      </c>
      <c r="C301" s="10">
        <f t="shared" ca="1" si="25"/>
        <v>0.97130138828427226</v>
      </c>
      <c r="D301" s="10">
        <f t="shared" ca="1" si="26"/>
        <v>0.27604021217018415</v>
      </c>
      <c r="E301" s="10">
        <f t="shared" ca="1" si="27"/>
        <v>7.1672018995151774</v>
      </c>
      <c r="F301" s="10">
        <f t="shared" ca="1" si="28"/>
        <v>-0.32301942981044152</v>
      </c>
    </row>
    <row r="302" spans="1:6" x14ac:dyDescent="0.35">
      <c r="A302" s="10">
        <f t="shared" si="29"/>
        <v>8332</v>
      </c>
      <c r="B302" s="10">
        <v>0.36991613010965602</v>
      </c>
      <c r="C302" s="10">
        <f t="shared" ca="1" si="25"/>
        <v>0.983409176133755</v>
      </c>
      <c r="D302" s="10">
        <f t="shared" ca="1" si="26"/>
        <v>0.27948120007280269</v>
      </c>
      <c r="E302" s="10">
        <f t="shared" ca="1" si="27"/>
        <v>7.1331361192792544</v>
      </c>
      <c r="F302" s="10">
        <f t="shared" ca="1" si="28"/>
        <v>-0.3277837709930399</v>
      </c>
    </row>
    <row r="303" spans="1:6" x14ac:dyDescent="0.35">
      <c r="A303" s="10">
        <f t="shared" si="29"/>
        <v>8392</v>
      </c>
      <c r="B303" s="10">
        <v>0.369544395256173</v>
      </c>
      <c r="C303" s="10">
        <f t="shared" ca="1" si="25"/>
        <v>0.98240908967411678</v>
      </c>
      <c r="D303" s="10">
        <f t="shared" ca="1" si="26"/>
        <v>0.27919697925129777</v>
      </c>
      <c r="E303" s="10">
        <f t="shared" ca="1" si="27"/>
        <v>7.1359499054121516</v>
      </c>
      <c r="F303" s="10">
        <f t="shared" ca="1" si="28"/>
        <v>-0.32738938186895716</v>
      </c>
    </row>
    <row r="304" spans="1:6" x14ac:dyDescent="0.35">
      <c r="A304" s="10">
        <f t="shared" si="29"/>
        <v>8452</v>
      </c>
      <c r="B304" s="10">
        <v>0.36959742245350502</v>
      </c>
      <c r="C304" s="10">
        <f t="shared" ca="1" si="25"/>
        <v>0.98255174991043148</v>
      </c>
      <c r="D304" s="10">
        <f t="shared" ca="1" si="26"/>
        <v>0.27923752275548253</v>
      </c>
      <c r="E304" s="10">
        <f t="shared" ca="1" si="27"/>
        <v>7.1355485247207229</v>
      </c>
      <c r="F304" s="10">
        <f t="shared" ca="1" si="28"/>
        <v>-0.32744563113997793</v>
      </c>
    </row>
    <row r="305" spans="1:6" x14ac:dyDescent="0.35">
      <c r="A305" s="10">
        <f t="shared" si="29"/>
        <v>8512</v>
      </c>
      <c r="B305" s="10">
        <v>0.37145330686405997</v>
      </c>
      <c r="C305" s="10">
        <f t="shared" ca="1" si="25"/>
        <v>0.98754467659529621</v>
      </c>
      <c r="D305" s="10">
        <f t="shared" ca="1" si="26"/>
        <v>0.28065649379584601</v>
      </c>
      <c r="E305" s="10">
        <f t="shared" ca="1" si="27"/>
        <v>7.1215007114211248</v>
      </c>
      <c r="F305" s="10">
        <f t="shared" ca="1" si="28"/>
        <v>-0.32941627985039401</v>
      </c>
    </row>
    <row r="306" spans="1:6" x14ac:dyDescent="0.35">
      <c r="A306" s="10">
        <f t="shared" si="29"/>
        <v>8572</v>
      </c>
      <c r="B306" s="10">
        <v>0.372392857324991</v>
      </c>
      <c r="C306" s="10">
        <f t="shared" ca="1" si="25"/>
        <v>0.99007236988345559</v>
      </c>
      <c r="D306" s="10">
        <f t="shared" ca="1" si="26"/>
        <v>0.28137485474949103</v>
      </c>
      <c r="E306" s="10">
        <f t="shared" ca="1" si="27"/>
        <v>7.1143889379800394</v>
      </c>
      <c r="F306" s="10">
        <f t="shared" ca="1" si="28"/>
        <v>-0.330415412915886</v>
      </c>
    </row>
    <row r="307" spans="1:6" x14ac:dyDescent="0.35">
      <c r="A307" s="10">
        <f t="shared" si="29"/>
        <v>8632</v>
      </c>
      <c r="B307" s="10">
        <v>0.37608298440474602</v>
      </c>
      <c r="C307" s="10">
        <f t="shared" ca="1" si="25"/>
        <v>1</v>
      </c>
      <c r="D307" s="10">
        <f t="shared" ca="1" si="26"/>
        <v>0.28419625000000004</v>
      </c>
      <c r="E307" s="10">
        <f t="shared" ca="1" si="27"/>
        <v>7.0864571249999999</v>
      </c>
      <c r="F307" s="10">
        <f t="shared" ca="1" si="28"/>
        <v>-0.33434924177038894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D6E0E-4DF4-4E62-AC15-BCB2B5CE13D4}">
  <dimension ref="A1:K275"/>
  <sheetViews>
    <sheetView topLeftCell="A136" workbookViewId="0">
      <selection activeCell="G13" sqref="G13"/>
    </sheetView>
  </sheetViews>
  <sheetFormatPr defaultRowHeight="14.5" x14ac:dyDescent="0.35"/>
  <cols>
    <col min="1" max="16384" width="8.7265625" style="10"/>
  </cols>
  <sheetData>
    <row r="1" spans="1:11" x14ac:dyDescent="0.35">
      <c r="A1" s="53" t="s">
        <v>31</v>
      </c>
      <c r="B1" s="53" t="s">
        <v>37</v>
      </c>
      <c r="C1" s="53" t="s">
        <v>49</v>
      </c>
      <c r="D1" s="53" t="s">
        <v>50</v>
      </c>
      <c r="E1" s="53" t="s">
        <v>47</v>
      </c>
      <c r="F1" s="53" t="s">
        <v>38</v>
      </c>
      <c r="I1" s="53" t="s">
        <v>46</v>
      </c>
      <c r="J1" s="53"/>
      <c r="K1" s="53"/>
    </row>
    <row r="2" spans="1:11" x14ac:dyDescent="0.35">
      <c r="A2" s="10">
        <v>52</v>
      </c>
      <c r="B2" s="10">
        <v>9.0634446973339097E-3</v>
      </c>
      <c r="C2" s="10">
        <f t="shared" ref="C2:C65" ca="1" si="0">(B2-$C$2)/($C$140-$C$2)</f>
        <v>0</v>
      </c>
      <c r="D2" s="10">
        <f ca="1">$K$4*C2</f>
        <v>0</v>
      </c>
      <c r="E2" s="10">
        <f ca="1">$J$6*(1-D2)</f>
        <v>9.9</v>
      </c>
      <c r="F2" s="10">
        <f ca="1">LN(E2/$J$6)</f>
        <v>0</v>
      </c>
      <c r="I2" s="10">
        <v>1</v>
      </c>
    </row>
    <row r="3" spans="1:11" x14ac:dyDescent="0.35">
      <c r="A3" s="10">
        <f>A2+60</f>
        <v>112</v>
      </c>
      <c r="B3" s="10">
        <v>1.08558881392229E-2</v>
      </c>
      <c r="C3" s="10">
        <f t="shared" ca="1" si="0"/>
        <v>3.6061359555367616E-3</v>
      </c>
      <c r="D3" s="10">
        <f t="shared" ref="D3:D66" ca="1" si="1">$K$4*C3</f>
        <v>8.2078358949983356E-4</v>
      </c>
      <c r="E3" s="10">
        <f t="shared" ref="E3:E66" ca="1" si="2">$J$6*(1-D3)</f>
        <v>9.8918742424639508</v>
      </c>
      <c r="F3" s="10">
        <f t="shared" ref="F3:F66" ca="1" si="3">LN(E3/$J$6)</f>
        <v>-8.2112061678065243E-4</v>
      </c>
      <c r="I3" s="53" t="s">
        <v>34</v>
      </c>
      <c r="J3" s="53" t="s">
        <v>48</v>
      </c>
      <c r="K3" s="53" t="s">
        <v>40</v>
      </c>
    </row>
    <row r="4" spans="1:11" x14ac:dyDescent="0.35">
      <c r="A4" s="10">
        <f t="shared" ref="A4:A67" si="4">A3+60</f>
        <v>172</v>
      </c>
      <c r="B4" s="10">
        <v>1.32391216538528E-2</v>
      </c>
      <c r="C4" s="10">
        <f t="shared" ca="1" si="0"/>
        <v>8.400855759074859E-3</v>
      </c>
      <c r="D4" s="10">
        <f t="shared" ca="1" si="1"/>
        <v>1.9120977771836312E-3</v>
      </c>
      <c r="E4" s="10">
        <f t="shared" ca="1" si="2"/>
        <v>9.8810702320058823</v>
      </c>
      <c r="F4" s="10">
        <f t="shared" ca="1" si="3"/>
        <v>-1.9139281697702474E-3</v>
      </c>
      <c r="I4" s="10">
        <v>0.22760750000000002</v>
      </c>
      <c r="J4" s="10">
        <f>I4*I2</f>
        <v>0.22760750000000002</v>
      </c>
      <c r="K4" s="10">
        <f>I4*(1-I2)</f>
        <v>0</v>
      </c>
    </row>
    <row r="5" spans="1:11" x14ac:dyDescent="0.35">
      <c r="A5" s="10">
        <f t="shared" si="4"/>
        <v>232</v>
      </c>
      <c r="B5" s="10">
        <v>1.5878080886420801E-2</v>
      </c>
      <c r="C5" s="10">
        <f t="shared" ca="1" si="0"/>
        <v>1.3710058577619658E-2</v>
      </c>
      <c r="D5" s="10">
        <f t="shared" ca="1" si="1"/>
        <v>3.1205121577055667E-3</v>
      </c>
      <c r="E5" s="10">
        <f t="shared" ca="1" si="2"/>
        <v>9.8691069296387148</v>
      </c>
      <c r="F5" s="10">
        <f t="shared" ca="1" si="3"/>
        <v>-3.1253911082956779E-3</v>
      </c>
      <c r="I5" s="53" t="s">
        <v>45</v>
      </c>
    </row>
    <row r="6" spans="1:11" x14ac:dyDescent="0.35">
      <c r="A6" s="10">
        <f t="shared" si="4"/>
        <v>292</v>
      </c>
      <c r="B6" s="10">
        <v>1.7232406526562601E-2</v>
      </c>
      <c r="C6" s="10">
        <f t="shared" ca="1" si="0"/>
        <v>1.6434765127508754E-2</v>
      </c>
      <c r="D6" s="10">
        <f t="shared" ca="1" si="1"/>
        <v>3.7406758037594489E-3</v>
      </c>
      <c r="E6" s="10">
        <f t="shared" ca="1" si="2"/>
        <v>9.8629673095427819</v>
      </c>
      <c r="F6" s="10">
        <f t="shared" ca="1" si="3"/>
        <v>-3.7476896279186782E-3</v>
      </c>
      <c r="I6" s="10">
        <v>9.9</v>
      </c>
    </row>
    <row r="7" spans="1:11" x14ac:dyDescent="0.35">
      <c r="A7" s="10">
        <f t="shared" si="4"/>
        <v>352</v>
      </c>
      <c r="B7" s="10">
        <v>2.0132489855855501E-2</v>
      </c>
      <c r="C7" s="10">
        <f t="shared" ca="1" si="0"/>
        <v>2.2269311715374582E-2</v>
      </c>
      <c r="D7" s="10">
        <f t="shared" ca="1" si="1"/>
        <v>5.0686623662571208E-3</v>
      </c>
      <c r="E7" s="10">
        <f t="shared" ca="1" si="2"/>
        <v>9.8498202425740544</v>
      </c>
      <c r="F7" s="10">
        <f t="shared" ca="1" si="3"/>
        <v>-5.0815516079381843E-3</v>
      </c>
    </row>
    <row r="8" spans="1:11" x14ac:dyDescent="0.35">
      <c r="A8" s="10">
        <f t="shared" si="4"/>
        <v>412</v>
      </c>
      <c r="B8" s="10">
        <v>2.4083589039918901E-2</v>
      </c>
      <c r="C8" s="10">
        <f t="shared" ca="1" si="0"/>
        <v>3.0218349603302209E-2</v>
      </c>
      <c r="D8" s="10">
        <f t="shared" ca="1" si="1"/>
        <v>6.8779230073336079E-3</v>
      </c>
      <c r="E8" s="10">
        <f t="shared" ca="1" si="2"/>
        <v>9.8319085622273974</v>
      </c>
      <c r="F8" s="10">
        <f t="shared" ca="1" si="3"/>
        <v>-6.9016849376111545E-3</v>
      </c>
      <c r="I8" s="53" t="s">
        <v>35</v>
      </c>
    </row>
    <row r="9" spans="1:11" x14ac:dyDescent="0.35">
      <c r="A9" s="10">
        <f t="shared" si="4"/>
        <v>472</v>
      </c>
      <c r="B9" s="10">
        <v>2.97701590746422E-2</v>
      </c>
      <c r="C9" s="10">
        <f t="shared" ca="1" si="0"/>
        <v>4.1658902865212961E-2</v>
      </c>
      <c r="D9" s="10">
        <f t="shared" ca="1" si="1"/>
        <v>9.4818787338939604E-3</v>
      </c>
      <c r="E9" s="10">
        <f t="shared" ca="1" si="2"/>
        <v>9.8061294005344504</v>
      </c>
      <c r="F9" s="10">
        <f t="shared" ca="1" si="3"/>
        <v>-9.5271179416201064E-3</v>
      </c>
      <c r="I9" s="19">
        <v>2.5000000000000001E-3</v>
      </c>
    </row>
    <row r="10" spans="1:11" x14ac:dyDescent="0.35">
      <c r="A10" s="10">
        <f t="shared" si="4"/>
        <v>532</v>
      </c>
      <c r="B10" s="10">
        <v>3.6156213913108602E-2</v>
      </c>
      <c r="C10" s="10">
        <f t="shared" ca="1" si="0"/>
        <v>5.4506717992229635E-2</v>
      </c>
      <c r="D10" s="10">
        <f t="shared" ca="1" si="1"/>
        <v>1.2406137815416407E-2</v>
      </c>
      <c r="E10" s="10">
        <f t="shared" ca="1" si="2"/>
        <v>9.7771792356273775</v>
      </c>
      <c r="F10" s="10">
        <f t="shared" ca="1" si="3"/>
        <v>-1.2483736410352601E-2</v>
      </c>
    </row>
    <row r="11" spans="1:11" x14ac:dyDescent="0.35">
      <c r="A11" s="10">
        <f t="shared" si="4"/>
        <v>592</v>
      </c>
      <c r="B11" s="10">
        <v>4.4474361830846097E-2</v>
      </c>
      <c r="C11" s="10">
        <f t="shared" ca="1" si="0"/>
        <v>7.1241623869100351E-2</v>
      </c>
      <c r="D11" s="10">
        <f t="shared" ca="1" si="1"/>
        <v>1.6215127904786259E-2</v>
      </c>
      <c r="E11" s="10">
        <f t="shared" ca="1" si="2"/>
        <v>9.7394702337426153</v>
      </c>
      <c r="F11" s="10">
        <f t="shared" ca="1" si="3"/>
        <v>-1.6348031751512164E-2</v>
      </c>
      <c r="I11" s="53" t="s">
        <v>18</v>
      </c>
    </row>
    <row r="12" spans="1:11" x14ac:dyDescent="0.35">
      <c r="A12" s="10">
        <f t="shared" si="4"/>
        <v>652</v>
      </c>
      <c r="B12" s="10">
        <v>5.4278258856597497E-2</v>
      </c>
      <c r="C12" s="10">
        <f t="shared" ca="1" si="0"/>
        <v>9.0965641231502345E-2</v>
      </c>
      <c r="D12" s="10">
        <f t="shared" ca="1" si="1"/>
        <v>2.070446218659917E-2</v>
      </c>
      <c r="E12" s="10">
        <f t="shared" ca="1" si="2"/>
        <v>9.695025824352669</v>
      </c>
      <c r="F12" s="10">
        <f t="shared" ca="1" si="3"/>
        <v>-2.0921804772048299E-2</v>
      </c>
      <c r="I12" s="19">
        <v>5.3499999999999999E-5</v>
      </c>
    </row>
    <row r="13" spans="1:11" x14ac:dyDescent="0.35">
      <c r="A13" s="10">
        <f t="shared" si="4"/>
        <v>712</v>
      </c>
      <c r="B13" s="10">
        <v>6.32480960834087E-2</v>
      </c>
      <c r="C13" s="10">
        <f t="shared" ca="1" si="0"/>
        <v>0.10901165137775684</v>
      </c>
      <c r="D13" s="10">
        <f t="shared" ca="1" si="1"/>
        <v>2.4811869440962791E-2</v>
      </c>
      <c r="E13" s="10">
        <f t="shared" ca="1" si="2"/>
        <v>9.6543624925344691</v>
      </c>
      <c r="F13" s="10">
        <f t="shared" ca="1" si="3"/>
        <v>-2.5124872178074135E-2</v>
      </c>
      <c r="I13" s="53" t="s">
        <v>20</v>
      </c>
    </row>
    <row r="14" spans="1:11" x14ac:dyDescent="0.35">
      <c r="A14" s="10">
        <f t="shared" si="4"/>
        <v>772</v>
      </c>
      <c r="B14" s="10">
        <v>7.2241154111295794E-2</v>
      </c>
      <c r="C14" s="10">
        <f t="shared" ca="1" si="0"/>
        <v>0.12710437840428729</v>
      </c>
      <c r="D14" s="10">
        <f t="shared" ca="1" si="1"/>
        <v>2.8929909807653822E-2</v>
      </c>
      <c r="E14" s="10">
        <f t="shared" ca="1" si="2"/>
        <v>9.6135938929042268</v>
      </c>
      <c r="F14" s="10">
        <f t="shared" ca="1" si="3"/>
        <v>-2.9356629781656977E-2</v>
      </c>
      <c r="I14" s="19">
        <f>I12/I9</f>
        <v>2.1399999999999999E-2</v>
      </c>
    </row>
    <row r="15" spans="1:11" x14ac:dyDescent="0.35">
      <c r="A15" s="10">
        <f t="shared" si="4"/>
        <v>832</v>
      </c>
      <c r="B15" s="10">
        <v>8.1012642888280695E-2</v>
      </c>
      <c r="C15" s="10">
        <f t="shared" ca="1" si="0"/>
        <v>0.14475134026822059</v>
      </c>
      <c r="D15" s="10">
        <f t="shared" ca="1" si="1"/>
        <v>3.2946490680099021E-2</v>
      </c>
      <c r="E15" s="10">
        <f t="shared" ca="1" si="2"/>
        <v>9.5738297422670193</v>
      </c>
      <c r="F15" s="10">
        <f t="shared" ca="1" si="3"/>
        <v>-3.3501449672094029E-2</v>
      </c>
    </row>
    <row r="16" spans="1:11" x14ac:dyDescent="0.35">
      <c r="A16" s="10">
        <f t="shared" si="4"/>
        <v>892</v>
      </c>
      <c r="B16" s="10">
        <v>9.2177559349743005E-2</v>
      </c>
      <c r="C16" s="10">
        <f t="shared" ca="1" si="0"/>
        <v>0.1672135311253071</v>
      </c>
      <c r="D16" s="10">
        <f t="shared" ca="1" si="1"/>
        <v>3.8059053785603335E-2</v>
      </c>
      <c r="E16" s="10">
        <f t="shared" ca="1" si="2"/>
        <v>9.5232153675225266</v>
      </c>
      <c r="F16" s="10">
        <f t="shared" ca="1" si="3"/>
        <v>-3.8802216672178293E-2</v>
      </c>
    </row>
    <row r="17" spans="1:6" x14ac:dyDescent="0.35">
      <c r="A17" s="10">
        <f t="shared" si="4"/>
        <v>952</v>
      </c>
      <c r="B17" s="10">
        <v>9.9715975325377598E-2</v>
      </c>
      <c r="C17" s="10">
        <f t="shared" ca="1" si="0"/>
        <v>0.18237972954598353</v>
      </c>
      <c r="D17" s="10">
        <f t="shared" ca="1" si="1"/>
        <v>4.1510994292637451E-2</v>
      </c>
      <c r="E17" s="10">
        <f t="shared" ca="1" si="2"/>
        <v>9.4890411565028892</v>
      </c>
      <c r="F17" s="10">
        <f t="shared" ca="1" si="3"/>
        <v>-4.2397186872746628E-2</v>
      </c>
    </row>
    <row r="18" spans="1:6" x14ac:dyDescent="0.35">
      <c r="A18" s="10">
        <f t="shared" si="4"/>
        <v>1012</v>
      </c>
      <c r="B18" s="10">
        <v>0.107619243898104</v>
      </c>
      <c r="C18" s="10">
        <f t="shared" ca="1" si="0"/>
        <v>0.19827995841810742</v>
      </c>
      <c r="D18" s="10">
        <f t="shared" ca="1" si="1"/>
        <v>4.5130005635649388E-2</v>
      </c>
      <c r="E18" s="10">
        <f t="shared" ca="1" si="2"/>
        <v>9.4532129442070705</v>
      </c>
      <c r="F18" s="10">
        <f t="shared" ca="1" si="3"/>
        <v>-4.618007932380197E-2</v>
      </c>
    </row>
    <row r="19" spans="1:6" x14ac:dyDescent="0.35">
      <c r="A19" s="10">
        <f t="shared" si="4"/>
        <v>1072</v>
      </c>
      <c r="B19" s="10">
        <v>0.11511473200345</v>
      </c>
      <c r="C19" s="10">
        <f t="shared" ca="1" si="0"/>
        <v>0.21335979219657278</v>
      </c>
      <c r="D19" s="10">
        <f t="shared" ca="1" si="1"/>
        <v>4.8562288902381442E-2</v>
      </c>
      <c r="E19" s="10">
        <f t="shared" ca="1" si="2"/>
        <v>9.4192333398664232</v>
      </c>
      <c r="F19" s="10">
        <f t="shared" ca="1" si="3"/>
        <v>-4.978105829039723E-2</v>
      </c>
    </row>
    <row r="20" spans="1:6" x14ac:dyDescent="0.35">
      <c r="A20" s="10">
        <f t="shared" si="4"/>
        <v>1132</v>
      </c>
      <c r="B20" s="10">
        <v>0.122479283245516</v>
      </c>
      <c r="C20" s="10">
        <f t="shared" ca="1" si="0"/>
        <v>0.22817620001718392</v>
      </c>
      <c r="D20" s="10">
        <f t="shared" ca="1" si="1"/>
        <v>5.1934614445411191E-2</v>
      </c>
      <c r="E20" s="10">
        <f t="shared" ca="1" si="2"/>
        <v>9.3858473169904304</v>
      </c>
      <c r="F20" s="10">
        <f t="shared" ca="1" si="3"/>
        <v>-5.3331807001584762E-2</v>
      </c>
    </row>
    <row r="21" spans="1:6" x14ac:dyDescent="0.35">
      <c r="A21" s="10">
        <f t="shared" si="4"/>
        <v>1192</v>
      </c>
      <c r="B21" s="10">
        <v>0.12974953700841099</v>
      </c>
      <c r="C21" s="10">
        <f t="shared" ca="1" si="0"/>
        <v>0.24280289500100014</v>
      </c>
      <c r="D21" s="10">
        <f t="shared" ca="1" si="1"/>
        <v>5.5263759923940142E-2</v>
      </c>
      <c r="E21" s="10">
        <f t="shared" ca="1" si="2"/>
        <v>9.3528887767529927</v>
      </c>
      <c r="F21" s="10">
        <f t="shared" ca="1" si="3"/>
        <v>-5.6849501477751904E-2</v>
      </c>
    </row>
    <row r="22" spans="1:6" x14ac:dyDescent="0.35">
      <c r="A22" s="10">
        <f t="shared" si="4"/>
        <v>1252</v>
      </c>
      <c r="B22" s="10">
        <v>0.137186500736832</v>
      </c>
      <c r="C22" s="10">
        <f t="shared" ca="1" si="0"/>
        <v>0.25776498623039956</v>
      </c>
      <c r="D22" s="10">
        <f t="shared" ca="1" si="1"/>
        <v>5.8669244103435672E-2</v>
      </c>
      <c r="E22" s="10">
        <f t="shared" ca="1" si="2"/>
        <v>9.3191744833759866</v>
      </c>
      <c r="F22" s="10">
        <f t="shared" ca="1" si="3"/>
        <v>-6.0460707111084706E-2</v>
      </c>
    </row>
    <row r="23" spans="1:6" x14ac:dyDescent="0.35">
      <c r="A23" s="10">
        <f t="shared" si="4"/>
        <v>1312</v>
      </c>
      <c r="B23" s="10">
        <v>0.14415628650600801</v>
      </c>
      <c r="C23" s="10">
        <f t="shared" ca="1" si="0"/>
        <v>0.27178718323658585</v>
      </c>
      <c r="D23" s="10">
        <f t="shared" ca="1" si="1"/>
        <v>6.1860801308521216E-2</v>
      </c>
      <c r="E23" s="10">
        <f t="shared" ca="1" si="2"/>
        <v>9.28757806704564</v>
      </c>
      <c r="F23" s="10">
        <f t="shared" ca="1" si="3"/>
        <v>-6.3856941528156186E-2</v>
      </c>
    </row>
    <row r="24" spans="1:6" x14ac:dyDescent="0.35">
      <c r="A24" s="10">
        <f t="shared" si="4"/>
        <v>1372</v>
      </c>
      <c r="B24" s="10">
        <v>0.14986749588512099</v>
      </c>
      <c r="C24" s="10">
        <f t="shared" ca="1" si="0"/>
        <v>0.28327730728195788</v>
      </c>
      <c r="D24" s="10">
        <f t="shared" ca="1" si="1"/>
        <v>6.4476039717178232E-2</v>
      </c>
      <c r="E24" s="10">
        <f t="shared" ca="1" si="2"/>
        <v>9.2616872067999356</v>
      </c>
      <c r="F24" s="10">
        <f t="shared" ca="1" si="3"/>
        <v>-6.6648521321452645E-2</v>
      </c>
    </row>
    <row r="25" spans="1:6" x14ac:dyDescent="0.35">
      <c r="A25" s="10">
        <f t="shared" si="4"/>
        <v>1432</v>
      </c>
      <c r="B25" s="10">
        <v>0.15775671556206899</v>
      </c>
      <c r="C25" s="10">
        <f t="shared" ca="1" si="0"/>
        <v>0.29914927181557144</v>
      </c>
      <c r="D25" s="10">
        <f t="shared" ca="1" si="1"/>
        <v>6.8088617884762684E-2</v>
      </c>
      <c r="E25" s="10">
        <f t="shared" ca="1" si="2"/>
        <v>9.2259226829408494</v>
      </c>
      <c r="F25" s="10">
        <f t="shared" ca="1" si="3"/>
        <v>-7.0517552384616808E-2</v>
      </c>
    </row>
    <row r="26" spans="1:6" x14ac:dyDescent="0.35">
      <c r="A26" s="10">
        <f t="shared" si="4"/>
        <v>1492</v>
      </c>
      <c r="B26" s="10">
        <v>0.16581130610140099</v>
      </c>
      <c r="C26" s="10">
        <f t="shared" ca="1" si="0"/>
        <v>0.31535393851367427</v>
      </c>
      <c r="D26" s="10">
        <f t="shared" ca="1" si="1"/>
        <v>7.1776921560251117E-2</v>
      </c>
      <c r="E26" s="10">
        <f t="shared" ca="1" si="2"/>
        <v>9.1894084765535151</v>
      </c>
      <c r="F26" s="10">
        <f t="shared" ca="1" si="3"/>
        <v>-7.4483188834352093E-2</v>
      </c>
    </row>
    <row r="27" spans="1:6" x14ac:dyDescent="0.35">
      <c r="A27" s="10">
        <f t="shared" si="4"/>
        <v>1552</v>
      </c>
      <c r="B27" s="10">
        <v>0.171180901407261</v>
      </c>
      <c r="C27" s="10">
        <f t="shared" ca="1" si="0"/>
        <v>0.32615678464350067</v>
      </c>
      <c r="D27" s="10">
        <f t="shared" ca="1" si="1"/>
        <v>7.4235730360745586E-2</v>
      </c>
      <c r="E27" s="10">
        <f t="shared" ca="1" si="2"/>
        <v>9.1650662694286193</v>
      </c>
      <c r="F27" s="10">
        <f t="shared" ca="1" si="3"/>
        <v>-7.7135645168130429E-2</v>
      </c>
    </row>
    <row r="28" spans="1:6" x14ac:dyDescent="0.35">
      <c r="A28" s="10">
        <f t="shared" si="4"/>
        <v>1612</v>
      </c>
      <c r="B28" s="10">
        <v>0.178729102124047</v>
      </c>
      <c r="C28" s="10">
        <f t="shared" ca="1" si="0"/>
        <v>0.34134266854270162</v>
      </c>
      <c r="D28" s="10">
        <f t="shared" ca="1" si="1"/>
        <v>7.7692151430332965E-2</v>
      </c>
      <c r="E28" s="10">
        <f t="shared" ca="1" si="2"/>
        <v>9.1308477008397038</v>
      </c>
      <c r="F28" s="10">
        <f t="shared" ca="1" si="3"/>
        <v>-8.0876218997134833E-2</v>
      </c>
    </row>
    <row r="29" spans="1:6" x14ac:dyDescent="0.35">
      <c r="A29" s="10">
        <f t="shared" si="4"/>
        <v>1672</v>
      </c>
      <c r="B29" s="10">
        <v>0.18461608256251699</v>
      </c>
      <c r="C29" s="10">
        <f t="shared" ca="1" si="0"/>
        <v>0.35318641843884091</v>
      </c>
      <c r="D29" s="10">
        <f t="shared" ca="1" si="1"/>
        <v>8.0387877734818494E-2</v>
      </c>
      <c r="E29" s="10">
        <f t="shared" ca="1" si="2"/>
        <v>9.1041600104252982</v>
      </c>
      <c r="F29" s="10">
        <f t="shared" ca="1" si="3"/>
        <v>-8.3803304073445675E-2</v>
      </c>
    </row>
    <row r="30" spans="1:6" x14ac:dyDescent="0.35">
      <c r="A30" s="10">
        <f t="shared" si="4"/>
        <v>1732</v>
      </c>
      <c r="B30" s="10">
        <v>0.192179198777473</v>
      </c>
      <c r="C30" s="10">
        <f t="shared" ca="1" si="0"/>
        <v>0.36840231015473979</v>
      </c>
      <c r="D30" s="10">
        <f t="shared" ca="1" si="1"/>
        <v>8.3851128808544936E-2</v>
      </c>
      <c r="E30" s="10">
        <f t="shared" ca="1" si="2"/>
        <v>9.0698738247954047</v>
      </c>
      <c r="F30" s="10">
        <f t="shared" ca="1" si="3"/>
        <v>-8.7576404378684539E-2</v>
      </c>
    </row>
    <row r="31" spans="1:6" x14ac:dyDescent="0.35">
      <c r="A31" s="10">
        <f t="shared" si="4"/>
        <v>1792</v>
      </c>
      <c r="B31" s="10">
        <v>0.19766058420240501</v>
      </c>
      <c r="C31" s="10">
        <f t="shared" ca="1" si="0"/>
        <v>0.37943006177303973</v>
      </c>
      <c r="D31" s="10">
        <f t="shared" ca="1" si="1"/>
        <v>8.6361127785007152E-2</v>
      </c>
      <c r="E31" s="10">
        <f t="shared" ca="1" si="2"/>
        <v>9.0450248349284301</v>
      </c>
      <c r="F31" s="10">
        <f t="shared" ca="1" si="3"/>
        <v>-9.0319892589102738E-2</v>
      </c>
    </row>
    <row r="32" spans="1:6" x14ac:dyDescent="0.35">
      <c r="A32" s="10">
        <f t="shared" si="4"/>
        <v>1852</v>
      </c>
      <c r="B32" s="10">
        <v>0.204404157580791</v>
      </c>
      <c r="C32" s="10">
        <f t="shared" ca="1" si="0"/>
        <v>0.39299715229332427</v>
      </c>
      <c r="D32" s="10">
        <f t="shared" ca="1" si="1"/>
        <v>8.9449099340602814E-2</v>
      </c>
      <c r="E32" s="10">
        <f t="shared" ca="1" si="2"/>
        <v>9.0144539165280317</v>
      </c>
      <c r="F32" s="10">
        <f t="shared" ca="1" si="3"/>
        <v>-9.3705477303026793E-2</v>
      </c>
    </row>
    <row r="33" spans="1:6" x14ac:dyDescent="0.35">
      <c r="A33" s="10">
        <f t="shared" si="4"/>
        <v>1912</v>
      </c>
      <c r="B33" s="10">
        <v>0.20998694204364601</v>
      </c>
      <c r="C33" s="10">
        <f t="shared" ca="1" si="0"/>
        <v>0.40422890405353418</v>
      </c>
      <c r="D33" s="10">
        <f t="shared" ca="1" si="1"/>
        <v>9.2005530279364783E-2</v>
      </c>
      <c r="E33" s="10">
        <f t="shared" ca="1" si="2"/>
        <v>8.989145250234289</v>
      </c>
      <c r="F33" s="10">
        <f t="shared" ca="1" si="3"/>
        <v>-9.651699101543211E-2</v>
      </c>
    </row>
    <row r="34" spans="1:6" x14ac:dyDescent="0.35">
      <c r="A34" s="10">
        <f t="shared" si="4"/>
        <v>1972</v>
      </c>
      <c r="B34" s="10">
        <v>0.21634896500394099</v>
      </c>
      <c r="C34" s="10">
        <f t="shared" ca="1" si="0"/>
        <v>0.41702837053092112</v>
      </c>
      <c r="D34" s="10">
        <f t="shared" ca="1" si="1"/>
        <v>9.4918784845616638E-2</v>
      </c>
      <c r="E34" s="10">
        <f t="shared" ca="1" si="2"/>
        <v>8.9603040300283947</v>
      </c>
      <c r="F34" s="10">
        <f t="shared" ca="1" si="3"/>
        <v>-9.9730598806567997E-2</v>
      </c>
    </row>
    <row r="35" spans="1:6" x14ac:dyDescent="0.35">
      <c r="A35" s="10">
        <f t="shared" si="4"/>
        <v>2032</v>
      </c>
      <c r="B35" s="10">
        <v>0.22285732752360399</v>
      </c>
      <c r="C35" s="10">
        <f t="shared" ca="1" si="0"/>
        <v>0.43012225095433371</v>
      </c>
      <c r="D35" s="10">
        <f t="shared" ca="1" si="1"/>
        <v>9.7899050234088514E-2</v>
      </c>
      <c r="E35" s="10">
        <f t="shared" ca="1" si="2"/>
        <v>8.9307994026825241</v>
      </c>
      <c r="F35" s="10">
        <f t="shared" ca="1" si="3"/>
        <v>-0.10302884748126495</v>
      </c>
    </row>
    <row r="36" spans="1:6" x14ac:dyDescent="0.35">
      <c r="A36" s="10">
        <f t="shared" si="4"/>
        <v>2092</v>
      </c>
      <c r="B36" s="10">
        <v>0.227080570076127</v>
      </c>
      <c r="C36" s="10">
        <f t="shared" ca="1" si="0"/>
        <v>0.43861880178639578</v>
      </c>
      <c r="D36" s="10">
        <f t="shared" ca="1" si="1"/>
        <v>9.9832928927597084E-2</v>
      </c>
      <c r="E36" s="10">
        <f t="shared" ca="1" si="2"/>
        <v>8.9116540036167891</v>
      </c>
      <c r="F36" s="10">
        <f t="shared" ca="1" si="3"/>
        <v>-0.10517489836089057</v>
      </c>
    </row>
    <row r="37" spans="1:6" x14ac:dyDescent="0.35">
      <c r="A37" s="10">
        <f t="shared" si="4"/>
        <v>2152</v>
      </c>
      <c r="B37" s="10">
        <v>0.23164587738717099</v>
      </c>
      <c r="C37" s="10">
        <f t="shared" ca="1" si="0"/>
        <v>0.44780353724732652</v>
      </c>
      <c r="D37" s="10">
        <f t="shared" ca="1" si="1"/>
        <v>0.10192344360402088</v>
      </c>
      <c r="E37" s="10">
        <f t="shared" ca="1" si="2"/>
        <v>8.8909579083201944</v>
      </c>
      <c r="F37" s="10">
        <f t="shared" ca="1" si="3"/>
        <v>-0.1074999622023568</v>
      </c>
    </row>
    <row r="38" spans="1:6" x14ac:dyDescent="0.35">
      <c r="A38" s="10">
        <f t="shared" si="4"/>
        <v>2212</v>
      </c>
      <c r="B38" s="10">
        <v>0.23575708943903101</v>
      </c>
      <c r="C38" s="10">
        <f t="shared" ca="1" si="0"/>
        <v>0.45607469897805558</v>
      </c>
      <c r="D38" s="10">
        <f t="shared" ca="1" si="1"/>
        <v>0.1038060220476478</v>
      </c>
      <c r="E38" s="10">
        <f t="shared" ca="1" si="2"/>
        <v>8.8723203817282865</v>
      </c>
      <c r="F38" s="10">
        <f t="shared" ca="1" si="3"/>
        <v>-0.10959839618809558</v>
      </c>
    </row>
    <row r="39" spans="1:6" x14ac:dyDescent="0.35">
      <c r="A39" s="10">
        <f t="shared" si="4"/>
        <v>2272</v>
      </c>
      <c r="B39" s="10">
        <v>0.24083966625941</v>
      </c>
      <c r="C39" s="10">
        <f t="shared" ca="1" si="0"/>
        <v>0.46630010558805757</v>
      </c>
      <c r="D39" s="10">
        <f t="shared" ca="1" si="1"/>
        <v>0.10613340128263382</v>
      </c>
      <c r="E39" s="10">
        <f t="shared" ca="1" si="2"/>
        <v>8.8492793273019252</v>
      </c>
      <c r="F39" s="10">
        <f t="shared" ca="1" si="3"/>
        <v>-0.11219873337975209</v>
      </c>
    </row>
    <row r="40" spans="1:6" x14ac:dyDescent="0.35">
      <c r="A40" s="10">
        <f t="shared" si="4"/>
        <v>2332</v>
      </c>
      <c r="B40" s="10">
        <v>0.24557962737873701</v>
      </c>
      <c r="C40" s="10">
        <f t="shared" ca="1" si="0"/>
        <v>0.47583621915281127</v>
      </c>
      <c r="D40" s="10">
        <f t="shared" ca="1" si="1"/>
        <v>0.1083038922508235</v>
      </c>
      <c r="E40" s="10">
        <f t="shared" ca="1" si="2"/>
        <v>8.8277914667168478</v>
      </c>
      <c r="F40" s="10">
        <f t="shared" ca="1" si="3"/>
        <v>-0.11462989082876354</v>
      </c>
    </row>
    <row r="41" spans="1:6" x14ac:dyDescent="0.35">
      <c r="A41" s="10">
        <f t="shared" si="4"/>
        <v>2392</v>
      </c>
      <c r="B41" s="10">
        <v>0.25017710228863799</v>
      </c>
      <c r="C41" s="10">
        <f t="shared" ca="1" si="0"/>
        <v>0.48508567115214463</v>
      </c>
      <c r="D41" s="10">
        <f t="shared" ca="1" si="1"/>
        <v>0.11040913689676177</v>
      </c>
      <c r="E41" s="10">
        <f t="shared" ca="1" si="2"/>
        <v>8.8069495447220589</v>
      </c>
      <c r="F41" s="10">
        <f t="shared" ca="1" si="3"/>
        <v>-0.1169936263307873</v>
      </c>
    </row>
    <row r="42" spans="1:6" x14ac:dyDescent="0.35">
      <c r="A42" s="10">
        <f t="shared" si="4"/>
        <v>2452</v>
      </c>
      <c r="B42" s="10">
        <v>0.25430234618320602</v>
      </c>
      <c r="C42" s="10">
        <f t="shared" ca="1" si="0"/>
        <v>0.49338506291308232</v>
      </c>
      <c r="D42" s="10">
        <f t="shared" ca="1" si="1"/>
        <v>0.11229814070698939</v>
      </c>
      <c r="E42" s="10">
        <f t="shared" ca="1" si="2"/>
        <v>8.7882484070008058</v>
      </c>
      <c r="F42" s="10">
        <f t="shared" ca="1" si="3"/>
        <v>-0.11911933640401799</v>
      </c>
    </row>
    <row r="43" spans="1:6" x14ac:dyDescent="0.35">
      <c r="A43" s="10">
        <f t="shared" si="4"/>
        <v>2512</v>
      </c>
      <c r="B43" s="10">
        <v>0.26015936754365399</v>
      </c>
      <c r="C43" s="10">
        <f t="shared" ca="1" si="0"/>
        <v>0.50516853949407803</v>
      </c>
      <c r="D43" s="10">
        <f t="shared" ca="1" si="1"/>
        <v>0.11498014835289837</v>
      </c>
      <c r="E43" s="10">
        <f t="shared" ca="1" si="2"/>
        <v>8.7616965313063062</v>
      </c>
      <c r="F43" s="10">
        <f t="shared" ca="1" si="3"/>
        <v>-0.12214520298612118</v>
      </c>
    </row>
    <row r="44" spans="1:6" x14ac:dyDescent="0.35">
      <c r="A44" s="10">
        <f t="shared" si="4"/>
        <v>2572</v>
      </c>
      <c r="B44" s="10">
        <v>0.26391302110186698</v>
      </c>
      <c r="C44" s="10">
        <f t="shared" ca="1" si="0"/>
        <v>0.51272034545044065</v>
      </c>
      <c r="D44" s="10">
        <f t="shared" ca="1" si="1"/>
        <v>0.11669899602711117</v>
      </c>
      <c r="E44" s="10">
        <f t="shared" ca="1" si="2"/>
        <v>8.7446799393315988</v>
      </c>
      <c r="F44" s="10">
        <f t="shared" ca="1" si="3"/>
        <v>-0.12408924861572376</v>
      </c>
    </row>
    <row r="45" spans="1:6" x14ac:dyDescent="0.35">
      <c r="A45" s="10">
        <f t="shared" si="4"/>
        <v>2632</v>
      </c>
      <c r="B45" s="10">
        <v>0.26841483773660202</v>
      </c>
      <c r="C45" s="10">
        <f t="shared" ca="1" si="0"/>
        <v>0.52177734688901489</v>
      </c>
      <c r="D45" s="10">
        <f t="shared" ca="1" si="1"/>
        <v>0.11876043748204147</v>
      </c>
      <c r="E45" s="10">
        <f t="shared" ca="1" si="2"/>
        <v>8.7242716689277895</v>
      </c>
      <c r="F45" s="10">
        <f t="shared" ca="1" si="3"/>
        <v>-0.12642576887705151</v>
      </c>
    </row>
    <row r="46" spans="1:6" x14ac:dyDescent="0.35">
      <c r="A46" s="10">
        <f t="shared" si="4"/>
        <v>2692</v>
      </c>
      <c r="B46" s="10">
        <v>0.27379554714954601</v>
      </c>
      <c r="C46" s="10">
        <f t="shared" ca="1" si="0"/>
        <v>0.53260255298860804</v>
      </c>
      <c r="D46" s="10">
        <f t="shared" ca="1" si="1"/>
        <v>0.12122433557935461</v>
      </c>
      <c r="E46" s="10">
        <f t="shared" ca="1" si="2"/>
        <v>8.6998790777643897</v>
      </c>
      <c r="F46" s="10">
        <f t="shared" ca="1" si="3"/>
        <v>-0.12922563068414117</v>
      </c>
    </row>
    <row r="47" spans="1:6" x14ac:dyDescent="0.35">
      <c r="A47" s="10">
        <f t="shared" si="4"/>
        <v>2752</v>
      </c>
      <c r="B47" s="10">
        <v>0.27671583289639001</v>
      </c>
      <c r="C47" s="10">
        <f t="shared" ca="1" si="0"/>
        <v>0.53847774390734493</v>
      </c>
      <c r="D47" s="10">
        <f t="shared" ca="1" si="1"/>
        <v>0.12256157309639103</v>
      </c>
      <c r="E47" s="10">
        <f t="shared" ca="1" si="2"/>
        <v>8.6866404263457291</v>
      </c>
      <c r="F47" s="10">
        <f t="shared" ca="1" si="3"/>
        <v>-0.13074849487487555</v>
      </c>
    </row>
    <row r="48" spans="1:6" x14ac:dyDescent="0.35">
      <c r="A48" s="10">
        <f t="shared" si="4"/>
        <v>2812</v>
      </c>
      <c r="B48" s="10">
        <v>0.281665522223909</v>
      </c>
      <c r="C48" s="10">
        <f t="shared" ca="1" si="0"/>
        <v>0.54843580017599469</v>
      </c>
      <c r="D48" s="10">
        <f t="shared" ca="1" si="1"/>
        <v>0.12482810138855772</v>
      </c>
      <c r="E48" s="10">
        <f t="shared" ca="1" si="2"/>
        <v>8.6642017962532787</v>
      </c>
      <c r="F48" s="10">
        <f t="shared" ca="1" si="3"/>
        <v>-0.1333349563634543</v>
      </c>
    </row>
    <row r="49" spans="1:6" x14ac:dyDescent="0.35">
      <c r="A49" s="10">
        <f t="shared" si="4"/>
        <v>2872</v>
      </c>
      <c r="B49" s="10">
        <v>0.28435541217663401</v>
      </c>
      <c r="C49" s="10">
        <f t="shared" ca="1" si="0"/>
        <v>0.55384746820873121</v>
      </c>
      <c r="D49" s="10">
        <f t="shared" ca="1" si="1"/>
        <v>0.1260598376203188</v>
      </c>
      <c r="E49" s="10">
        <f t="shared" ca="1" si="2"/>
        <v>8.6520076075588435</v>
      </c>
      <c r="F49" s="10">
        <f t="shared" ca="1" si="3"/>
        <v>-0.13474336976684956</v>
      </c>
    </row>
    <row r="50" spans="1:6" x14ac:dyDescent="0.35">
      <c r="A50" s="10">
        <f t="shared" si="4"/>
        <v>2932</v>
      </c>
      <c r="B50" s="10">
        <v>0.28981159604472401</v>
      </c>
      <c r="C50" s="10">
        <f t="shared" ca="1" si="0"/>
        <v>0.56482451795374478</v>
      </c>
      <c r="D50" s="10">
        <f t="shared" ca="1" si="1"/>
        <v>0.12855829647015699</v>
      </c>
      <c r="E50" s="10">
        <f t="shared" ca="1" si="2"/>
        <v>8.6272728649454464</v>
      </c>
      <c r="F50" s="10">
        <f t="shared" ca="1" si="3"/>
        <v>-0.13760630836518331</v>
      </c>
    </row>
    <row r="51" spans="1:6" x14ac:dyDescent="0.35">
      <c r="A51" s="10">
        <f t="shared" si="4"/>
        <v>2992</v>
      </c>
      <c r="B51" s="10">
        <v>0.29221160280337899</v>
      </c>
      <c r="C51" s="10">
        <f t="shared" ca="1" si="0"/>
        <v>0.56965298308891033</v>
      </c>
      <c r="D51" s="10">
        <f t="shared" ca="1" si="1"/>
        <v>0.12965729134840917</v>
      </c>
      <c r="E51" s="10">
        <f t="shared" ca="1" si="2"/>
        <v>8.6163928156507499</v>
      </c>
      <c r="F51" s="10">
        <f t="shared" ca="1" si="3"/>
        <v>-0.1388682269084959</v>
      </c>
    </row>
    <row r="52" spans="1:6" x14ac:dyDescent="0.35">
      <c r="A52" s="10">
        <f t="shared" si="4"/>
        <v>3052</v>
      </c>
      <c r="B52" s="10">
        <v>0.29724997114132401</v>
      </c>
      <c r="C52" s="10">
        <f t="shared" ca="1" si="0"/>
        <v>0.57978944865100013</v>
      </c>
      <c r="D52" s="10">
        <f t="shared" ca="1" si="1"/>
        <v>0.13196442693383253</v>
      </c>
      <c r="E52" s="10">
        <f t="shared" ca="1" si="2"/>
        <v>8.5935521733550591</v>
      </c>
      <c r="F52" s="10">
        <f t="shared" ca="1" si="3"/>
        <v>-0.14152258236643481</v>
      </c>
    </row>
    <row r="53" spans="1:6" x14ac:dyDescent="0.35">
      <c r="A53" s="10">
        <f t="shared" si="4"/>
        <v>3112</v>
      </c>
      <c r="B53" s="10">
        <v>0.29958146956298598</v>
      </c>
      <c r="C53" s="10">
        <f t="shared" ca="1" si="0"/>
        <v>0.58448008495904002</v>
      </c>
      <c r="D53" s="10">
        <f t="shared" ca="1" si="1"/>
        <v>0.13303205093731471</v>
      </c>
      <c r="E53" s="10">
        <f t="shared" ca="1" si="2"/>
        <v>8.5829826957205846</v>
      </c>
      <c r="F53" s="10">
        <f t="shared" ca="1" si="3"/>
        <v>-0.14275327051734257</v>
      </c>
    </row>
    <row r="54" spans="1:6" x14ac:dyDescent="0.35">
      <c r="A54" s="10">
        <f t="shared" si="4"/>
        <v>3172</v>
      </c>
      <c r="B54" s="10">
        <v>0.30485274074186403</v>
      </c>
      <c r="C54" s="10">
        <f t="shared" ca="1" si="0"/>
        <v>0.59508511722131541</v>
      </c>
      <c r="D54" s="10">
        <f t="shared" ca="1" si="1"/>
        <v>0.13544583581795056</v>
      </c>
      <c r="E54" s="10">
        <f t="shared" ca="1" si="2"/>
        <v>8.5590862254022895</v>
      </c>
      <c r="F54" s="10">
        <f t="shared" ca="1" si="3"/>
        <v>-0.14554132205390433</v>
      </c>
    </row>
    <row r="55" spans="1:6" x14ac:dyDescent="0.35">
      <c r="A55" s="10">
        <f t="shared" si="4"/>
        <v>3232</v>
      </c>
      <c r="B55" s="10">
        <v>0.30711439590677703</v>
      </c>
      <c r="C55" s="10">
        <f t="shared" ca="1" si="0"/>
        <v>0.59963523903750116</v>
      </c>
      <c r="D55" s="10">
        <f t="shared" ca="1" si="1"/>
        <v>0.13648147766922805</v>
      </c>
      <c r="E55" s="10">
        <f t="shared" ca="1" si="2"/>
        <v>8.5488333710746431</v>
      </c>
      <c r="F55" s="10">
        <f t="shared" ca="1" si="3"/>
        <v>-0.14673993132925428</v>
      </c>
    </row>
    <row r="56" spans="1:6" x14ac:dyDescent="0.35">
      <c r="A56" s="10">
        <f t="shared" si="4"/>
        <v>3292</v>
      </c>
      <c r="B56" s="10">
        <v>0.31172970302585001</v>
      </c>
      <c r="C56" s="10">
        <f t="shared" ca="1" si="0"/>
        <v>0.60892056685258356</v>
      </c>
      <c r="D56" s="10">
        <f t="shared" ca="1" si="1"/>
        <v>0.13859488791989943</v>
      </c>
      <c r="E56" s="10">
        <f t="shared" ca="1" si="2"/>
        <v>8.5279106095929951</v>
      </c>
      <c r="F56" s="10">
        <f t="shared" ca="1" si="3"/>
        <v>-0.14919037176155633</v>
      </c>
    </row>
    <row r="57" spans="1:6" x14ac:dyDescent="0.35">
      <c r="A57" s="10">
        <f t="shared" si="4"/>
        <v>3352</v>
      </c>
      <c r="B57" s="10">
        <v>0.31441814542236002</v>
      </c>
      <c r="C57" s="10">
        <f t="shared" ca="1" si="0"/>
        <v>0.61432932261238993</v>
      </c>
      <c r="D57" s="10">
        <f t="shared" ca="1" si="1"/>
        <v>0.13982596129649955</v>
      </c>
      <c r="E57" s="10">
        <f t="shared" ca="1" si="2"/>
        <v>8.5157229831646539</v>
      </c>
      <c r="F57" s="10">
        <f t="shared" ca="1" si="3"/>
        <v>-0.15062053962328278</v>
      </c>
    </row>
    <row r="58" spans="1:6" x14ac:dyDescent="0.35">
      <c r="A58" s="10">
        <f t="shared" si="4"/>
        <v>3412</v>
      </c>
      <c r="B58" s="10">
        <v>0.31946195343255901</v>
      </c>
      <c r="C58" s="10">
        <f t="shared" ca="1" si="0"/>
        <v>0.62447673200525455</v>
      </c>
      <c r="D58" s="10">
        <f t="shared" ca="1" si="1"/>
        <v>0.142135587779886</v>
      </c>
      <c r="E58" s="10">
        <f t="shared" ca="1" si="2"/>
        <v>8.4928576809791281</v>
      </c>
      <c r="F58" s="10">
        <f t="shared" ca="1" si="3"/>
        <v>-0.15330921969735478</v>
      </c>
    </row>
    <row r="59" spans="1:6" x14ac:dyDescent="0.35">
      <c r="A59" s="10">
        <f t="shared" si="4"/>
        <v>3472</v>
      </c>
      <c r="B59" s="10">
        <v>0.32152128500206001</v>
      </c>
      <c r="C59" s="10">
        <f t="shared" ca="1" si="0"/>
        <v>0.62861980812336249</v>
      </c>
      <c r="D59" s="10">
        <f t="shared" ca="1" si="1"/>
        <v>0.14307858297743825</v>
      </c>
      <c r="E59" s="10">
        <f t="shared" ca="1" si="2"/>
        <v>8.4835220285233621</v>
      </c>
      <c r="F59" s="10">
        <f t="shared" ca="1" si="3"/>
        <v>-0.15440906001155469</v>
      </c>
    </row>
    <row r="60" spans="1:6" x14ac:dyDescent="0.35">
      <c r="A60" s="10">
        <f t="shared" si="4"/>
        <v>3532</v>
      </c>
      <c r="B60" s="10">
        <v>0.32811275049611999</v>
      </c>
      <c r="C60" s="10">
        <f t="shared" ca="1" si="0"/>
        <v>0.64188087966532403</v>
      </c>
      <c r="D60" s="10">
        <f t="shared" ca="1" si="1"/>
        <v>0.14609690231842526</v>
      </c>
      <c r="E60" s="10">
        <f t="shared" ca="1" si="2"/>
        <v>8.4536406670475905</v>
      </c>
      <c r="F60" s="10">
        <f t="shared" ca="1" si="3"/>
        <v>-0.15793756038857179</v>
      </c>
    </row>
    <row r="61" spans="1:6" x14ac:dyDescent="0.35">
      <c r="A61" s="10">
        <f t="shared" si="4"/>
        <v>3592</v>
      </c>
      <c r="B61" s="10">
        <v>0.33013865365370598</v>
      </c>
      <c r="C61" s="10">
        <f t="shared" ca="1" si="0"/>
        <v>0.64595670267221739</v>
      </c>
      <c r="D61" s="10">
        <f t="shared" ca="1" si="1"/>
        <v>0.14702459020346673</v>
      </c>
      <c r="E61" s="10">
        <f t="shared" ca="1" si="2"/>
        <v>8.4444565569856795</v>
      </c>
      <c r="F61" s="10">
        <f t="shared" ca="1" si="3"/>
        <v>-0.15902455981157815</v>
      </c>
    </row>
    <row r="62" spans="1:6" x14ac:dyDescent="0.35">
      <c r="A62" s="10">
        <f t="shared" si="4"/>
        <v>3652</v>
      </c>
      <c r="B62" s="10">
        <v>0.33492392851768898</v>
      </c>
      <c r="C62" s="10">
        <f t="shared" ca="1" si="0"/>
        <v>0.65558398091199799</v>
      </c>
      <c r="D62" s="10">
        <f t="shared" ca="1" si="1"/>
        <v>0.14921583093542759</v>
      </c>
      <c r="E62" s="10">
        <f t="shared" ca="1" si="2"/>
        <v>8.4227632737392675</v>
      </c>
      <c r="F62" s="10">
        <f t="shared" ca="1" si="3"/>
        <v>-0.16159680294650325</v>
      </c>
    </row>
    <row r="63" spans="1:6" x14ac:dyDescent="0.35">
      <c r="A63" s="10">
        <f t="shared" si="4"/>
        <v>3712</v>
      </c>
      <c r="B63" s="10">
        <v>0.337801365871986</v>
      </c>
      <c r="C63" s="10">
        <f t="shared" ca="1" si="0"/>
        <v>0.66137296708620041</v>
      </c>
      <c r="D63" s="10">
        <f t="shared" ca="1" si="1"/>
        <v>0.15053344760607237</v>
      </c>
      <c r="E63" s="10">
        <f t="shared" ca="1" si="2"/>
        <v>8.4097188686998834</v>
      </c>
      <c r="F63" s="10">
        <f t="shared" ca="1" si="3"/>
        <v>-0.16314671193084582</v>
      </c>
    </row>
    <row r="64" spans="1:6" x14ac:dyDescent="0.35">
      <c r="A64" s="10">
        <f t="shared" si="4"/>
        <v>3772</v>
      </c>
      <c r="B64" s="10">
        <v>0.34069180346681099</v>
      </c>
      <c r="C64" s="10">
        <f t="shared" ca="1" si="0"/>
        <v>0.66718810785680616</v>
      </c>
      <c r="D64" s="10">
        <f t="shared" ca="1" si="1"/>
        <v>0.15185701725901801</v>
      </c>
      <c r="E64" s="10">
        <f t="shared" ca="1" si="2"/>
        <v>8.3966155291357225</v>
      </c>
      <c r="F64" s="10">
        <f t="shared" ca="1" si="3"/>
        <v>-0.16470604568073674</v>
      </c>
    </row>
    <row r="65" spans="1:6" x14ac:dyDescent="0.35">
      <c r="A65" s="10">
        <f t="shared" si="4"/>
        <v>3832</v>
      </c>
      <c r="B65" s="10">
        <v>0.34499448422670498</v>
      </c>
      <c r="C65" s="10">
        <f t="shared" ca="1" si="0"/>
        <v>0.67584447682825788</v>
      </c>
      <c r="D65" s="10">
        <f t="shared" ca="1" si="1"/>
        <v>0.15382727175968772</v>
      </c>
      <c r="E65" s="10">
        <f t="shared" ca="1" si="2"/>
        <v>8.3771100095790914</v>
      </c>
      <c r="F65" s="10">
        <f t="shared" ca="1" si="3"/>
        <v>-0.16703176971905018</v>
      </c>
    </row>
    <row r="66" spans="1:6" x14ac:dyDescent="0.35">
      <c r="A66" s="10">
        <f t="shared" si="4"/>
        <v>3892</v>
      </c>
      <c r="B66" s="10">
        <v>0.349221439530919</v>
      </c>
      <c r="C66" s="10">
        <f t="shared" ref="C66:C129" ca="1" si="5">(B66-$C$2)/($C$140-$C$2)</f>
        <v>0.68434849717765811</v>
      </c>
      <c r="D66" s="10">
        <f t="shared" ca="1" si="1"/>
        <v>0.15576285057136383</v>
      </c>
      <c r="E66" s="10">
        <f t="shared" ca="1" si="2"/>
        <v>8.3579477793434975</v>
      </c>
      <c r="F66" s="10">
        <f t="shared" ca="1" si="3"/>
        <v>-0.16932184111908488</v>
      </c>
    </row>
    <row r="67" spans="1:6" x14ac:dyDescent="0.35">
      <c r="A67" s="10">
        <f t="shared" si="4"/>
        <v>3952</v>
      </c>
      <c r="B67" s="10">
        <v>0.35096498097852202</v>
      </c>
      <c r="C67" s="10">
        <f t="shared" ca="1" si="5"/>
        <v>0.68785624942089973</v>
      </c>
      <c r="D67" s="10">
        <f t="shared" ref="D67:D130" ca="1" si="6">$K$4*C67</f>
        <v>0.15656124129006746</v>
      </c>
      <c r="E67" s="10">
        <f t="shared" ref="E67:E130" ca="1" si="7">$J$6*(1-D67)</f>
        <v>8.3500437112283326</v>
      </c>
      <c r="F67" s="10">
        <f t="shared" ref="F67:F130" ca="1" si="8">LN(E67/$J$6)</f>
        <v>-0.17026798341383745</v>
      </c>
    </row>
    <row r="68" spans="1:6" x14ac:dyDescent="0.35">
      <c r="A68" s="10">
        <f t="shared" ref="A68:A131" si="9">A67+60</f>
        <v>4012</v>
      </c>
      <c r="B68" s="10">
        <v>0.355634874136808</v>
      </c>
      <c r="C68" s="10">
        <f t="shared" ca="1" si="5"/>
        <v>0.69725139642138911</v>
      </c>
      <c r="D68" s="10">
        <f t="shared" ca="1" si="6"/>
        <v>0.15869964721098134</v>
      </c>
      <c r="E68" s="10">
        <f t="shared" ca="1" si="7"/>
        <v>8.3288734926112848</v>
      </c>
      <c r="F68" s="10">
        <f t="shared" ca="1" si="8"/>
        <v>-0.17280654508750556</v>
      </c>
    </row>
    <row r="69" spans="1:6" x14ac:dyDescent="0.35">
      <c r="A69" s="10">
        <f t="shared" si="9"/>
        <v>4072</v>
      </c>
      <c r="B69" s="10">
        <v>0.35803126057180901</v>
      </c>
      <c r="C69" s="10">
        <f t="shared" ca="1" si="5"/>
        <v>0.70207257799100697</v>
      </c>
      <c r="D69" s="10">
        <f t="shared" ca="1" si="6"/>
        <v>0.15979698429508812</v>
      </c>
      <c r="E69" s="10">
        <f t="shared" ca="1" si="7"/>
        <v>8.3180098554786284</v>
      </c>
      <c r="F69" s="10">
        <f t="shared" ca="1" si="8"/>
        <v>-0.17411173098298977</v>
      </c>
    </row>
    <row r="70" spans="1:6" x14ac:dyDescent="0.35">
      <c r="A70" s="10">
        <f t="shared" si="9"/>
        <v>4132</v>
      </c>
      <c r="B70" s="10">
        <v>0.36218879232665002</v>
      </c>
      <c r="C70" s="10">
        <f t="shared" ca="1" si="5"/>
        <v>0.71043692823885518</v>
      </c>
      <c r="D70" s="10">
        <f t="shared" ca="1" si="6"/>
        <v>0.16170077314412523</v>
      </c>
      <c r="E70" s="10">
        <f t="shared" ca="1" si="7"/>
        <v>8.2991623458731603</v>
      </c>
      <c r="F70" s="10">
        <f t="shared" ca="1" si="8"/>
        <v>-0.17638016961493488</v>
      </c>
    </row>
    <row r="71" spans="1:6" x14ac:dyDescent="0.35">
      <c r="A71" s="10">
        <f t="shared" si="9"/>
        <v>4192</v>
      </c>
      <c r="B71" s="10">
        <v>0.36716304826731799</v>
      </c>
      <c r="C71" s="10">
        <f t="shared" ca="1" si="5"/>
        <v>0.72044440896627004</v>
      </c>
      <c r="D71" s="10">
        <f t="shared" ca="1" si="6"/>
        <v>0.16397855081379031</v>
      </c>
      <c r="E71" s="10">
        <f t="shared" ca="1" si="7"/>
        <v>8.2766123469434767</v>
      </c>
      <c r="F71" s="10">
        <f t="shared" ca="1" si="8"/>
        <v>-0.17910100930526515</v>
      </c>
    </row>
    <row r="72" spans="1:6" x14ac:dyDescent="0.35">
      <c r="A72" s="10">
        <f t="shared" si="9"/>
        <v>4252</v>
      </c>
      <c r="B72" s="10">
        <v>0.36995876259695498</v>
      </c>
      <c r="C72" s="10">
        <f t="shared" ca="1" si="5"/>
        <v>0.72606898028043576</v>
      </c>
      <c r="D72" s="10">
        <f t="shared" ca="1" si="6"/>
        <v>0.16525874542917929</v>
      </c>
      <c r="E72" s="10">
        <f t="shared" ca="1" si="7"/>
        <v>8.2639384202511259</v>
      </c>
      <c r="F72" s="10">
        <f t="shared" ca="1" si="8"/>
        <v>-0.18063347691787138</v>
      </c>
    </row>
    <row r="73" spans="1:6" x14ac:dyDescent="0.35">
      <c r="A73" s="10">
        <f t="shared" si="9"/>
        <v>4312</v>
      </c>
      <c r="B73" s="10">
        <v>0.373976031784436</v>
      </c>
      <c r="C73" s="10">
        <f t="shared" ca="1" si="5"/>
        <v>0.73415114260784398</v>
      </c>
      <c r="D73" s="10">
        <f t="shared" ca="1" si="6"/>
        <v>0.16709830619111485</v>
      </c>
      <c r="E73" s="10">
        <f t="shared" ca="1" si="7"/>
        <v>8.2457267687079625</v>
      </c>
      <c r="F73" s="10">
        <f t="shared" ca="1" si="8"/>
        <v>-0.18283965841476127</v>
      </c>
    </row>
    <row r="74" spans="1:6" x14ac:dyDescent="0.35">
      <c r="A74" s="10">
        <f t="shared" si="9"/>
        <v>4372</v>
      </c>
      <c r="B74" s="10">
        <v>0.37693650834487802</v>
      </c>
      <c r="C74" s="10">
        <f t="shared" ca="1" si="5"/>
        <v>0.74010719160813099</v>
      </c>
      <c r="D74" s="10">
        <f t="shared" ca="1" si="6"/>
        <v>0.16845394761394769</v>
      </c>
      <c r="E74" s="10">
        <f t="shared" ca="1" si="7"/>
        <v>8.2323059186219183</v>
      </c>
      <c r="F74" s="10">
        <f t="shared" ca="1" si="8"/>
        <v>-0.18446859717320718</v>
      </c>
    </row>
    <row r="75" spans="1:6" x14ac:dyDescent="0.35">
      <c r="A75" s="10">
        <f t="shared" si="9"/>
        <v>4432</v>
      </c>
      <c r="B75" s="10">
        <v>0.38022182985227398</v>
      </c>
      <c r="C75" s="10">
        <f t="shared" ca="1" si="5"/>
        <v>0.74671678147660314</v>
      </c>
      <c r="D75" s="10">
        <f t="shared" ca="1" si="6"/>
        <v>0.16995833983993597</v>
      </c>
      <c r="E75" s="10">
        <f t="shared" ca="1" si="7"/>
        <v>8.2174124355846345</v>
      </c>
      <c r="F75" s="10">
        <f t="shared" ca="1" si="8"/>
        <v>-0.18627938648718548</v>
      </c>
    </row>
    <row r="76" spans="1:6" x14ac:dyDescent="0.35">
      <c r="A76" s="10">
        <f t="shared" si="9"/>
        <v>4492</v>
      </c>
      <c r="B76" s="10">
        <v>0.38461699142989803</v>
      </c>
      <c r="C76" s="10">
        <f t="shared" ca="1" si="5"/>
        <v>0.75555920842579627</v>
      </c>
      <c r="D76" s="10">
        <f t="shared" ca="1" si="6"/>
        <v>0.17197094253177445</v>
      </c>
      <c r="E76" s="10">
        <f t="shared" ca="1" si="7"/>
        <v>8.1974876689354321</v>
      </c>
      <c r="F76" s="10">
        <f t="shared" ca="1" si="8"/>
        <v>-0.18870703165198324</v>
      </c>
    </row>
    <row r="77" spans="1:6" x14ac:dyDescent="0.35">
      <c r="A77" s="10">
        <f t="shared" si="9"/>
        <v>4552</v>
      </c>
      <c r="B77" s="10">
        <v>0.38933687199768802</v>
      </c>
      <c r="C77" s="10">
        <f t="shared" ca="1" si="5"/>
        <v>0.76505492283640519</v>
      </c>
      <c r="D77" s="10">
        <f t="shared" ca="1" si="6"/>
        <v>0.1741322383494871</v>
      </c>
      <c r="E77" s="10">
        <f t="shared" ca="1" si="7"/>
        <v>8.1760908403400787</v>
      </c>
      <c r="F77" s="10">
        <f t="shared" ca="1" si="8"/>
        <v>-0.19132061313180854</v>
      </c>
    </row>
    <row r="78" spans="1:6" x14ac:dyDescent="0.35">
      <c r="A78" s="10">
        <f t="shared" si="9"/>
        <v>4612</v>
      </c>
      <c r="B78" s="10">
        <v>0.393223330322994</v>
      </c>
      <c r="C78" s="10">
        <f t="shared" ca="1" si="5"/>
        <v>0.77287391270188799</v>
      </c>
      <c r="D78" s="10">
        <f t="shared" ca="1" si="6"/>
        <v>0.17591189908529498</v>
      </c>
      <c r="E78" s="10">
        <f t="shared" ca="1" si="7"/>
        <v>8.1584721990555789</v>
      </c>
      <c r="F78" s="10">
        <f t="shared" ca="1" si="8"/>
        <v>-0.1934778362022431</v>
      </c>
    </row>
    <row r="79" spans="1:6" x14ac:dyDescent="0.35">
      <c r="A79" s="10">
        <f t="shared" si="9"/>
        <v>4672</v>
      </c>
      <c r="B79" s="10">
        <v>0.396382896170201</v>
      </c>
      <c r="C79" s="10">
        <f t="shared" ca="1" si="5"/>
        <v>0.77923050044085262</v>
      </c>
      <c r="D79" s="10">
        <f t="shared" ca="1" si="6"/>
        <v>0.17735870612909138</v>
      </c>
      <c r="E79" s="10">
        <f t="shared" ca="1" si="7"/>
        <v>8.1441488093219956</v>
      </c>
      <c r="F79" s="10">
        <f t="shared" ca="1" si="8"/>
        <v>-0.19523502523482456</v>
      </c>
    </row>
    <row r="80" spans="1:6" x14ac:dyDescent="0.35">
      <c r="A80" s="10">
        <f t="shared" si="9"/>
        <v>4732</v>
      </c>
      <c r="B80" s="10">
        <v>0.40019804581712998</v>
      </c>
      <c r="C80" s="10">
        <f t="shared" ca="1" si="5"/>
        <v>0.78690602759893402</v>
      </c>
      <c r="D80" s="10">
        <f t="shared" ca="1" si="6"/>
        <v>0.1791057136767244</v>
      </c>
      <c r="E80" s="10">
        <f t="shared" ca="1" si="7"/>
        <v>8.1268534346004291</v>
      </c>
      <c r="F80" s="10">
        <f t="shared" ca="1" si="8"/>
        <v>-0.19736093991127479</v>
      </c>
    </row>
    <row r="81" spans="1:6" x14ac:dyDescent="0.35">
      <c r="A81" s="10">
        <f t="shared" si="9"/>
        <v>4792</v>
      </c>
      <c r="B81" s="10">
        <v>0.40076414743236899</v>
      </c>
      <c r="C81" s="10">
        <f t="shared" ca="1" si="5"/>
        <v>0.78804494185502316</v>
      </c>
      <c r="D81" s="10">
        <f t="shared" ca="1" si="6"/>
        <v>0.1793649391032672</v>
      </c>
      <c r="E81" s="10">
        <f t="shared" ca="1" si="7"/>
        <v>8.1242871028776555</v>
      </c>
      <c r="F81" s="10">
        <f t="shared" ca="1" si="8"/>
        <v>-0.19767677395851449</v>
      </c>
    </row>
    <row r="82" spans="1:6" x14ac:dyDescent="0.35">
      <c r="A82" s="10">
        <f t="shared" si="9"/>
        <v>4852</v>
      </c>
      <c r="B82" s="10">
        <v>0.405072008224652</v>
      </c>
      <c r="C82" s="10">
        <f t="shared" ca="1" si="5"/>
        <v>0.79671173229953918</v>
      </c>
      <c r="D82" s="10">
        <f t="shared" ca="1" si="6"/>
        <v>0.18133756560936737</v>
      </c>
      <c r="E82" s="10">
        <f t="shared" ca="1" si="7"/>
        <v>8.1047581004672633</v>
      </c>
      <c r="F82" s="10">
        <f t="shared" ca="1" si="8"/>
        <v>-0.2000834481148594</v>
      </c>
    </row>
    <row r="83" spans="1:6" x14ac:dyDescent="0.35">
      <c r="A83" s="10">
        <f t="shared" si="9"/>
        <v>4912</v>
      </c>
      <c r="B83" s="10">
        <v>0.406433671190778</v>
      </c>
      <c r="C83" s="10">
        <f t="shared" ca="1" si="5"/>
        <v>0.79945120048398299</v>
      </c>
      <c r="D83" s="10">
        <f t="shared" ca="1" si="6"/>
        <v>0.18196108911415818</v>
      </c>
      <c r="E83" s="10">
        <f t="shared" ca="1" si="7"/>
        <v>8.0985852177698341</v>
      </c>
      <c r="F83" s="10">
        <f t="shared" ca="1" si="8"/>
        <v>-0.20084537519062667</v>
      </c>
    </row>
    <row r="84" spans="1:6" x14ac:dyDescent="0.35">
      <c r="A84" s="10">
        <f t="shared" si="9"/>
        <v>4972</v>
      </c>
      <c r="B84" s="10">
        <v>0.40961657360583797</v>
      </c>
      <c r="C84" s="10">
        <f t="shared" ca="1" si="5"/>
        <v>0.80585473800917062</v>
      </c>
      <c r="D84" s="10">
        <f t="shared" ca="1" si="6"/>
        <v>0.18341858228142233</v>
      </c>
      <c r="E84" s="10">
        <f t="shared" ca="1" si="7"/>
        <v>8.084156035413919</v>
      </c>
      <c r="F84" s="10">
        <f t="shared" ca="1" si="8"/>
        <v>-0.20262865602716831</v>
      </c>
    </row>
    <row r="85" spans="1:6" x14ac:dyDescent="0.35">
      <c r="A85" s="10">
        <f t="shared" si="9"/>
        <v>5032</v>
      </c>
      <c r="B85" s="10">
        <v>0.41144225450966299</v>
      </c>
      <c r="C85" s="10">
        <f t="shared" ca="1" si="5"/>
        <v>0.80952774291228868</v>
      </c>
      <c r="D85" s="10">
        <f t="shared" ca="1" si="6"/>
        <v>0.18425458574490877</v>
      </c>
      <c r="E85" s="10">
        <f t="shared" ca="1" si="7"/>
        <v>8.0758796011254042</v>
      </c>
      <c r="F85" s="10">
        <f t="shared" ca="1" si="8"/>
        <v>-0.20365296503221078</v>
      </c>
    </row>
    <row r="86" spans="1:6" x14ac:dyDescent="0.35">
      <c r="A86" s="10">
        <f t="shared" si="9"/>
        <v>5092</v>
      </c>
      <c r="B86" s="10">
        <v>0.41450825446529999</v>
      </c>
      <c r="C86" s="10">
        <f t="shared" ca="1" si="5"/>
        <v>0.81569608966249063</v>
      </c>
      <c r="D86" s="10">
        <f t="shared" ca="1" si="6"/>
        <v>0.18565854772785534</v>
      </c>
      <c r="E86" s="10">
        <f t="shared" ca="1" si="7"/>
        <v>8.0619803774942316</v>
      </c>
      <c r="F86" s="10">
        <f t="shared" ca="1" si="8"/>
        <v>-0.20537552639863998</v>
      </c>
    </row>
    <row r="87" spans="1:6" x14ac:dyDescent="0.35">
      <c r="A87" s="10">
        <f t="shared" si="9"/>
        <v>5152</v>
      </c>
      <c r="B87" s="10">
        <v>0.41677366495510199</v>
      </c>
      <c r="C87" s="10">
        <f t="shared" ca="1" si="5"/>
        <v>0.8202537666471077</v>
      </c>
      <c r="D87" s="10">
        <f t="shared" ca="1" si="6"/>
        <v>0.18669590919213158</v>
      </c>
      <c r="E87" s="10">
        <f t="shared" ca="1" si="7"/>
        <v>8.0517104989978971</v>
      </c>
      <c r="F87" s="10">
        <f t="shared" ca="1" si="8"/>
        <v>-0.20665020393410904</v>
      </c>
    </row>
    <row r="88" spans="1:6" x14ac:dyDescent="0.35">
      <c r="A88" s="10">
        <f t="shared" si="9"/>
        <v>5212</v>
      </c>
      <c r="B88" s="10">
        <v>0.41917906878757699</v>
      </c>
      <c r="C88" s="10">
        <f t="shared" ca="1" si="5"/>
        <v>0.8250930899111838</v>
      </c>
      <c r="D88" s="10">
        <f t="shared" ca="1" si="6"/>
        <v>0.18779737546195979</v>
      </c>
      <c r="E88" s="10">
        <f t="shared" ca="1" si="7"/>
        <v>8.0408059829265994</v>
      </c>
      <c r="F88" s="10">
        <f t="shared" ca="1" si="8"/>
        <v>-0.20800543234136562</v>
      </c>
    </row>
    <row r="89" spans="1:6" x14ac:dyDescent="0.35">
      <c r="A89" s="10">
        <f t="shared" si="9"/>
        <v>5272</v>
      </c>
      <c r="B89" s="10">
        <v>0.421228258172685</v>
      </c>
      <c r="C89" s="10">
        <f t="shared" ca="1" si="5"/>
        <v>0.82921576142686326</v>
      </c>
      <c r="D89" s="10">
        <f t="shared" ca="1" si="6"/>
        <v>0.1887357264189648</v>
      </c>
      <c r="E89" s="10">
        <f t="shared" ca="1" si="7"/>
        <v>8.0315163084522485</v>
      </c>
      <c r="F89" s="10">
        <f t="shared" ca="1" si="8"/>
        <v>-0.20916141656572576</v>
      </c>
    </row>
    <row r="90" spans="1:6" x14ac:dyDescent="0.35">
      <c r="A90" s="10">
        <f t="shared" si="9"/>
        <v>5332</v>
      </c>
      <c r="B90" s="10">
        <v>0.42489107933540898</v>
      </c>
      <c r="C90" s="10">
        <f t="shared" ca="1" si="5"/>
        <v>0.83658482579169469</v>
      </c>
      <c r="D90" s="10">
        <f t="shared" ca="1" si="6"/>
        <v>0.19041298073638316</v>
      </c>
      <c r="E90" s="10">
        <f t="shared" ca="1" si="7"/>
        <v>8.0149114907098067</v>
      </c>
      <c r="F90" s="10">
        <f t="shared" ca="1" si="8"/>
        <v>-0.21123101409573411</v>
      </c>
    </row>
    <row r="91" spans="1:6" x14ac:dyDescent="0.35">
      <c r="A91" s="10">
        <f t="shared" si="9"/>
        <v>5392</v>
      </c>
      <c r="B91" s="10">
        <v>0.42543627513860199</v>
      </c>
      <c r="C91" s="10">
        <f t="shared" ca="1" si="5"/>
        <v>0.83768168058931669</v>
      </c>
      <c r="D91" s="10">
        <f t="shared" ca="1" si="6"/>
        <v>0.19066263311473292</v>
      </c>
      <c r="E91" s="10">
        <f t="shared" ca="1" si="7"/>
        <v>8.0124399321641437</v>
      </c>
      <c r="F91" s="10">
        <f t="shared" ca="1" si="8"/>
        <v>-0.21153943168764222</v>
      </c>
    </row>
    <row r="92" spans="1:6" x14ac:dyDescent="0.35">
      <c r="A92" s="10">
        <f t="shared" si="9"/>
        <v>5452</v>
      </c>
      <c r="B92" s="10">
        <v>0.42554004969882803</v>
      </c>
      <c r="C92" s="10">
        <f t="shared" ca="1" si="5"/>
        <v>0.83789045993719202</v>
      </c>
      <c r="D92" s="10">
        <f t="shared" ca="1" si="6"/>
        <v>0.19071015286015444</v>
      </c>
      <c r="E92" s="10">
        <f t="shared" ca="1" si="7"/>
        <v>8.0119694866844711</v>
      </c>
      <c r="F92" s="10">
        <f t="shared" ca="1" si="8"/>
        <v>-0.2115981477959881</v>
      </c>
    </row>
    <row r="93" spans="1:6" x14ac:dyDescent="0.35">
      <c r="A93" s="10">
        <f t="shared" si="9"/>
        <v>5512</v>
      </c>
      <c r="B93" s="10">
        <v>0.42914272606350101</v>
      </c>
      <c r="C93" s="10">
        <f t="shared" ca="1" si="5"/>
        <v>0.84513852170092518</v>
      </c>
      <c r="D93" s="10">
        <f t="shared" ca="1" si="6"/>
        <v>0.19235986607804334</v>
      </c>
      <c r="E93" s="10">
        <f t="shared" ca="1" si="7"/>
        <v>7.9956373258273716</v>
      </c>
      <c r="F93" s="10">
        <f t="shared" ca="1" si="8"/>
        <v>-0.21363869848110184</v>
      </c>
    </row>
    <row r="94" spans="1:6" x14ac:dyDescent="0.35">
      <c r="A94" s="10">
        <f t="shared" si="9"/>
        <v>5572</v>
      </c>
      <c r="B94" s="10">
        <v>0.43187217315473397</v>
      </c>
      <c r="C94" s="10">
        <f t="shared" ca="1" si="5"/>
        <v>0.8506297729529354</v>
      </c>
      <c r="D94" s="10">
        <f t="shared" ca="1" si="6"/>
        <v>0.19360971604738525</v>
      </c>
      <c r="E94" s="10">
        <f t="shared" ca="1" si="7"/>
        <v>7.983263811130886</v>
      </c>
      <c r="F94" s="10">
        <f t="shared" ca="1" si="8"/>
        <v>-0.21518743040749133</v>
      </c>
    </row>
    <row r="95" spans="1:6" x14ac:dyDescent="0.35">
      <c r="A95" s="10">
        <f t="shared" si="9"/>
        <v>5632</v>
      </c>
      <c r="B95" s="10">
        <v>0.43306060856559903</v>
      </c>
      <c r="C95" s="10">
        <f t="shared" ca="1" si="5"/>
        <v>0.85302073244755527</v>
      </c>
      <c r="D95" s="10">
        <f t="shared" ca="1" si="6"/>
        <v>0.19415391636055696</v>
      </c>
      <c r="E95" s="10">
        <f t="shared" ca="1" si="7"/>
        <v>7.9778762280304862</v>
      </c>
      <c r="F95" s="10">
        <f t="shared" ca="1" si="8"/>
        <v>-0.21586251793780484</v>
      </c>
    </row>
    <row r="96" spans="1:6" x14ac:dyDescent="0.35">
      <c r="A96" s="10">
        <f t="shared" si="9"/>
        <v>5692</v>
      </c>
      <c r="B96" s="10">
        <v>0.43655641989056299</v>
      </c>
      <c r="C96" s="10">
        <f t="shared" ca="1" si="5"/>
        <v>0.86005379726740794</v>
      </c>
      <c r="D96" s="10">
        <f t="shared" ca="1" si="6"/>
        <v>0.19575469466154158</v>
      </c>
      <c r="E96" s="10">
        <f t="shared" ca="1" si="7"/>
        <v>7.9620285228507388</v>
      </c>
      <c r="F96" s="10">
        <f t="shared" ca="1" si="8"/>
        <v>-0.2178509501962233</v>
      </c>
    </row>
    <row r="97" spans="1:6" x14ac:dyDescent="0.35">
      <c r="A97" s="10">
        <f t="shared" si="9"/>
        <v>5752</v>
      </c>
      <c r="B97" s="10">
        <v>0.43475559700740901</v>
      </c>
      <c r="C97" s="10">
        <f t="shared" ca="1" si="5"/>
        <v>0.85643080309267894</v>
      </c>
      <c r="D97" s="10">
        <f t="shared" ca="1" si="6"/>
        <v>0.19493007401491694</v>
      </c>
      <c r="E97" s="10">
        <f t="shared" ca="1" si="7"/>
        <v>7.9701922672523224</v>
      </c>
      <c r="F97" s="10">
        <f t="shared" ca="1" si="8"/>
        <v>-0.21682614075833967</v>
      </c>
    </row>
    <row r="98" spans="1:6" x14ac:dyDescent="0.35">
      <c r="A98" s="10">
        <f t="shared" si="9"/>
        <v>5812</v>
      </c>
      <c r="B98" s="10">
        <v>0.43619105034601302</v>
      </c>
      <c r="C98" s="10">
        <f t="shared" ca="1" si="5"/>
        <v>0.85931872679273169</v>
      </c>
      <c r="D98" s="10">
        <f t="shared" ca="1" si="6"/>
        <v>0.1955873871084767</v>
      </c>
      <c r="E98" s="10">
        <f t="shared" ca="1" si="7"/>
        <v>7.963684867626081</v>
      </c>
      <c r="F98" s="10">
        <f t="shared" ca="1" si="8"/>
        <v>-0.21764294133147688</v>
      </c>
    </row>
    <row r="99" spans="1:6" x14ac:dyDescent="0.35">
      <c r="A99" s="10">
        <f t="shared" si="9"/>
        <v>5872</v>
      </c>
      <c r="B99" s="10">
        <v>0.436380205419173</v>
      </c>
      <c r="C99" s="10">
        <f t="shared" ca="1" si="5"/>
        <v>0.85969927933601054</v>
      </c>
      <c r="D99" s="10">
        <f t="shared" ca="1" si="6"/>
        <v>0.19567400372147103</v>
      </c>
      <c r="E99" s="10">
        <f t="shared" ca="1" si="7"/>
        <v>7.9628273631574373</v>
      </c>
      <c r="F99" s="10">
        <f t="shared" ca="1" si="8"/>
        <v>-0.2177506239749894</v>
      </c>
    </row>
    <row r="100" spans="1:6" x14ac:dyDescent="0.35">
      <c r="A100" s="10">
        <f t="shared" si="9"/>
        <v>5932</v>
      </c>
      <c r="B100" s="10">
        <v>0.43588324862147299</v>
      </c>
      <c r="C100" s="10">
        <f t="shared" ca="1" si="5"/>
        <v>0.85869947441349326</v>
      </c>
      <c r="D100" s="10">
        <f t="shared" ca="1" si="6"/>
        <v>0.19544644062256919</v>
      </c>
      <c r="E100" s="10">
        <f t="shared" ca="1" si="7"/>
        <v>7.965080237836565</v>
      </c>
      <c r="F100" s="10">
        <f t="shared" ca="1" si="8"/>
        <v>-0.21746774002681646</v>
      </c>
    </row>
    <row r="101" spans="1:6" x14ac:dyDescent="0.35">
      <c r="A101" s="10">
        <f t="shared" si="9"/>
        <v>5992</v>
      </c>
      <c r="B101" s="10">
        <v>0.438377219234174</v>
      </c>
      <c r="C101" s="10">
        <f t="shared" ca="1" si="5"/>
        <v>0.86371698118014195</v>
      </c>
      <c r="D101" s="10">
        <f t="shared" ca="1" si="6"/>
        <v>0.19658846279395917</v>
      </c>
      <c r="E101" s="10">
        <f t="shared" ca="1" si="7"/>
        <v>7.953774218339805</v>
      </c>
      <c r="F101" s="10">
        <f t="shared" ca="1" si="8"/>
        <v>-0.2188881966845358</v>
      </c>
    </row>
    <row r="102" spans="1:6" x14ac:dyDescent="0.35">
      <c r="A102" s="10">
        <f t="shared" si="9"/>
        <v>6052</v>
      </c>
      <c r="B102" s="10">
        <v>0.437984591292926</v>
      </c>
      <c r="C102" s="10">
        <f t="shared" ca="1" si="5"/>
        <v>0.86292707076902708</v>
      </c>
      <c r="D102" s="10">
        <f t="shared" ca="1" si="6"/>
        <v>0.19640867326006134</v>
      </c>
      <c r="E102" s="10">
        <f t="shared" ca="1" si="7"/>
        <v>7.9555541347253929</v>
      </c>
      <c r="F102" s="10">
        <f t="shared" ca="1" si="8"/>
        <v>-0.21866443910614991</v>
      </c>
    </row>
    <row r="103" spans="1:6" x14ac:dyDescent="0.35">
      <c r="A103" s="10">
        <f t="shared" si="9"/>
        <v>6112</v>
      </c>
      <c r="B103" s="10">
        <v>0.439588449185004</v>
      </c>
      <c r="C103" s="10">
        <f t="shared" ca="1" si="5"/>
        <v>0.86615379997957254</v>
      </c>
      <c r="D103" s="10">
        <f t="shared" ca="1" si="6"/>
        <v>0.19714310102885058</v>
      </c>
      <c r="E103" s="10">
        <f t="shared" ca="1" si="7"/>
        <v>7.9482832998143795</v>
      </c>
      <c r="F103" s="10">
        <f t="shared" ca="1" si="8"/>
        <v>-0.21957878892234942</v>
      </c>
    </row>
    <row r="104" spans="1:6" x14ac:dyDescent="0.35">
      <c r="A104" s="10">
        <f t="shared" si="9"/>
        <v>6172</v>
      </c>
      <c r="B104" s="10">
        <v>0.44139276880810902</v>
      </c>
      <c r="C104" s="10">
        <f t="shared" ca="1" si="5"/>
        <v>0.86978382908738217</v>
      </c>
      <c r="D104" s="10">
        <f t="shared" ca="1" si="6"/>
        <v>0.19796932287900634</v>
      </c>
      <c r="E104" s="10">
        <f t="shared" ca="1" si="7"/>
        <v>7.9401037034978375</v>
      </c>
      <c r="F104" s="10">
        <f t="shared" ca="1" si="8"/>
        <v>-0.2206084210728585</v>
      </c>
    </row>
    <row r="105" spans="1:6" x14ac:dyDescent="0.35">
      <c r="A105" s="10">
        <f t="shared" si="9"/>
        <v>6232</v>
      </c>
      <c r="B105" s="10">
        <v>0.44061876854758403</v>
      </c>
      <c r="C105" s="10">
        <f t="shared" ca="1" si="5"/>
        <v>0.86822665294232482</v>
      </c>
      <c r="D105" s="10">
        <f t="shared" ca="1" si="6"/>
        <v>0.19761489790957021</v>
      </c>
      <c r="E105" s="10">
        <f t="shared" ca="1" si="7"/>
        <v>7.9436125106952549</v>
      </c>
      <c r="F105" s="10">
        <f t="shared" ca="1" si="8"/>
        <v>-0.22016660919367639</v>
      </c>
    </row>
    <row r="106" spans="1:6" x14ac:dyDescent="0.35">
      <c r="A106" s="10">
        <f t="shared" si="9"/>
        <v>6292</v>
      </c>
      <c r="B106" s="10">
        <v>0.44186700914695198</v>
      </c>
      <c r="C106" s="10">
        <f t="shared" ca="1" si="5"/>
        <v>0.87073793179294101</v>
      </c>
      <c r="D106" s="10">
        <f t="shared" ca="1" si="6"/>
        <v>0.19818648381056184</v>
      </c>
      <c r="E106" s="10">
        <f t="shared" ca="1" si="7"/>
        <v>7.9379538102754381</v>
      </c>
      <c r="F106" s="10">
        <f t="shared" ca="1" si="8"/>
        <v>-0.22087922160795823</v>
      </c>
    </row>
    <row r="107" spans="1:6" x14ac:dyDescent="0.35">
      <c r="A107" s="10">
        <f t="shared" si="9"/>
        <v>6352</v>
      </c>
      <c r="B107" s="10">
        <v>0.441122090281381</v>
      </c>
      <c r="C107" s="10">
        <f t="shared" ca="1" si="5"/>
        <v>0.86923926319212752</v>
      </c>
      <c r="D107" s="10">
        <f t="shared" ca="1" si="6"/>
        <v>0.19784537559700219</v>
      </c>
      <c r="E107" s="10">
        <f t="shared" ca="1" si="7"/>
        <v>7.9413307815896781</v>
      </c>
      <c r="F107" s="10">
        <f t="shared" ca="1" si="8"/>
        <v>-0.22045389119138775</v>
      </c>
    </row>
    <row r="108" spans="1:6" x14ac:dyDescent="0.35">
      <c r="A108" s="10">
        <f t="shared" si="9"/>
        <v>6412</v>
      </c>
      <c r="B108" s="10">
        <v>0.443464797304361</v>
      </c>
      <c r="C108" s="10">
        <f t="shared" ca="1" si="5"/>
        <v>0.87395244957861318</v>
      </c>
      <c r="D108" s="10">
        <f t="shared" ca="1" si="6"/>
        <v>0.19891813216746421</v>
      </c>
      <c r="E108" s="10">
        <f t="shared" ca="1" si="7"/>
        <v>7.9307104915421043</v>
      </c>
      <c r="F108" s="10">
        <f t="shared" ca="1" si="8"/>
        <v>-0.2217921301046808</v>
      </c>
    </row>
    <row r="109" spans="1:6" x14ac:dyDescent="0.35">
      <c r="A109" s="10">
        <f t="shared" si="9"/>
        <v>6472</v>
      </c>
      <c r="B109" s="10">
        <v>0.44431502302283099</v>
      </c>
      <c r="C109" s="10">
        <f t="shared" ca="1" si="5"/>
        <v>0.87566298027768252</v>
      </c>
      <c r="D109" s="10">
        <f t="shared" ca="1" si="6"/>
        <v>0.19930746178355263</v>
      </c>
      <c r="E109" s="10">
        <f t="shared" ca="1" si="7"/>
        <v>7.9268561283428296</v>
      </c>
      <c r="F109" s="10">
        <f t="shared" ca="1" si="8"/>
        <v>-0.22227825302222171</v>
      </c>
    </row>
    <row r="110" spans="1:6" x14ac:dyDescent="0.35">
      <c r="A110" s="10">
        <f t="shared" si="9"/>
        <v>6532</v>
      </c>
      <c r="B110" s="10">
        <v>0.44786232016052102</v>
      </c>
      <c r="C110" s="10">
        <f t="shared" ca="1" si="5"/>
        <v>0.88279962707738047</v>
      </c>
      <c r="D110" s="10">
        <f t="shared" ca="1" si="6"/>
        <v>0.2009318161200149</v>
      </c>
      <c r="E110" s="10">
        <f t="shared" ca="1" si="7"/>
        <v>7.9107750204118528</v>
      </c>
      <c r="F110" s="10">
        <f t="shared" ca="1" si="8"/>
        <v>-0.22430900033618392</v>
      </c>
    </row>
    <row r="111" spans="1:6" x14ac:dyDescent="0.35">
      <c r="A111" s="10">
        <f t="shared" si="9"/>
        <v>6592</v>
      </c>
      <c r="B111" s="10">
        <v>0.447825743574083</v>
      </c>
      <c r="C111" s="10">
        <f t="shared" ca="1" si="5"/>
        <v>0.88272604029611734</v>
      </c>
      <c r="D111" s="10">
        <f t="shared" ca="1" si="6"/>
        <v>0.20091506721669855</v>
      </c>
      <c r="E111" s="10">
        <f t="shared" ca="1" si="7"/>
        <v>7.9109408345546841</v>
      </c>
      <c r="F111" s="10">
        <f t="shared" ca="1" si="8"/>
        <v>-0.22428804001249247</v>
      </c>
    </row>
    <row r="112" spans="1:6" x14ac:dyDescent="0.35">
      <c r="A112" s="10">
        <f t="shared" si="9"/>
        <v>6652</v>
      </c>
      <c r="B112" s="10">
        <v>0.44800051935208002</v>
      </c>
      <c r="C112" s="10">
        <f t="shared" ca="1" si="5"/>
        <v>0.88307766378529573</v>
      </c>
      <c r="D112" s="10">
        <f t="shared" ca="1" si="6"/>
        <v>0.20099509936001173</v>
      </c>
      <c r="E112" s="10">
        <f t="shared" ca="1" si="7"/>
        <v>7.9101485163358847</v>
      </c>
      <c r="F112" s="10">
        <f t="shared" ca="1" si="8"/>
        <v>-0.22438819976785312</v>
      </c>
    </row>
    <row r="113" spans="1:6" x14ac:dyDescent="0.35">
      <c r="A113" s="10">
        <f t="shared" si="9"/>
        <v>6712</v>
      </c>
      <c r="B113" s="10">
        <v>0.44899039737931701</v>
      </c>
      <c r="C113" s="10">
        <f t="shared" ca="1" si="5"/>
        <v>0.88506915465312097</v>
      </c>
      <c r="D113" s="10">
        <f t="shared" ca="1" si="6"/>
        <v>0.20144837761771026</v>
      </c>
      <c r="E113" s="10">
        <f t="shared" ca="1" si="7"/>
        <v>7.9056610615846683</v>
      </c>
      <c r="F113" s="10">
        <f t="shared" ca="1" si="8"/>
        <v>-0.22495566422163613</v>
      </c>
    </row>
    <row r="114" spans="1:6" x14ac:dyDescent="0.35">
      <c r="A114" s="10">
        <f t="shared" si="9"/>
        <v>6772</v>
      </c>
      <c r="B114" s="10">
        <v>0.45270376168899701</v>
      </c>
      <c r="C114" s="10">
        <f t="shared" ca="1" si="5"/>
        <v>0.8925399044911364</v>
      </c>
      <c r="D114" s="10">
        <f t="shared" ca="1" si="6"/>
        <v>0.20314877631146636</v>
      </c>
      <c r="E114" s="10">
        <f t="shared" ca="1" si="7"/>
        <v>7.8888271145164834</v>
      </c>
      <c r="F114" s="10">
        <f t="shared" ca="1" si="8"/>
        <v>-0.22708728802035574</v>
      </c>
    </row>
    <row r="115" spans="1:6" x14ac:dyDescent="0.35">
      <c r="A115" s="10">
        <f t="shared" si="9"/>
        <v>6832</v>
      </c>
      <c r="B115" s="10">
        <v>0.45266613832596497</v>
      </c>
      <c r="C115" s="10">
        <f t="shared" ca="1" si="5"/>
        <v>0.89246421174735024</v>
      </c>
      <c r="D115" s="10">
        <f t="shared" ca="1" si="6"/>
        <v>0.20313154807528502</v>
      </c>
      <c r="E115" s="10">
        <f t="shared" ca="1" si="7"/>
        <v>7.8889976740546786</v>
      </c>
      <c r="F115" s="10">
        <f t="shared" ca="1" si="8"/>
        <v>-0.22706566786162191</v>
      </c>
    </row>
    <row r="116" spans="1:6" x14ac:dyDescent="0.35">
      <c r="A116" s="10">
        <f t="shared" si="9"/>
        <v>6892</v>
      </c>
      <c r="B116" s="10">
        <v>0.45545096720858202</v>
      </c>
      <c r="C116" s="10">
        <f t="shared" ca="1" si="5"/>
        <v>0.8980668831225983</v>
      </c>
      <c r="D116" s="10">
        <f t="shared" ca="1" si="6"/>
        <v>0.2044067581003268</v>
      </c>
      <c r="E116" s="10">
        <f t="shared" ca="1" si="7"/>
        <v>7.8763730948067643</v>
      </c>
      <c r="F116" s="10">
        <f t="shared" ca="1" si="8"/>
        <v>-0.22866722638269926</v>
      </c>
    </row>
    <row r="117" spans="1:6" x14ac:dyDescent="0.35">
      <c r="A117" s="10">
        <f t="shared" si="9"/>
        <v>6952</v>
      </c>
      <c r="B117" s="10">
        <v>0.45725702351387199</v>
      </c>
      <c r="C117" s="10">
        <f t="shared" ca="1" si="5"/>
        <v>0.90170040618281067</v>
      </c>
      <c r="D117" s="10">
        <f t="shared" ca="1" si="6"/>
        <v>0.2052337752002541</v>
      </c>
      <c r="E117" s="10">
        <f t="shared" ca="1" si="7"/>
        <v>7.8681856255174845</v>
      </c>
      <c r="F117" s="10">
        <f t="shared" ca="1" si="8"/>
        <v>-0.22970726442666539</v>
      </c>
    </row>
    <row r="118" spans="1:6" x14ac:dyDescent="0.35">
      <c r="A118" s="10">
        <f t="shared" si="9"/>
        <v>7012</v>
      </c>
      <c r="B118" s="10">
        <v>0.45724139243100698</v>
      </c>
      <c r="C118" s="10">
        <f t="shared" ca="1" si="5"/>
        <v>0.90166895871360397</v>
      </c>
      <c r="D118" s="10">
        <f t="shared" ca="1" si="6"/>
        <v>0.20522661752040663</v>
      </c>
      <c r="E118" s="10">
        <f t="shared" ca="1" si="7"/>
        <v>7.8682564865479749</v>
      </c>
      <c r="F118" s="10">
        <f t="shared" ca="1" si="8"/>
        <v>-0.2296982584480603</v>
      </c>
    </row>
    <row r="119" spans="1:6" x14ac:dyDescent="0.35">
      <c r="A119" s="10">
        <f t="shared" si="9"/>
        <v>7072</v>
      </c>
      <c r="B119" s="10">
        <v>0.45804055070029998</v>
      </c>
      <c r="C119" s="10">
        <f t="shared" ca="1" si="5"/>
        <v>0.90327674911954559</v>
      </c>
      <c r="D119" s="10">
        <f t="shared" ca="1" si="6"/>
        <v>0.20559256267522699</v>
      </c>
      <c r="E119" s="10">
        <f t="shared" ca="1" si="7"/>
        <v>7.8646336295152537</v>
      </c>
      <c r="F119" s="10">
        <f t="shared" ca="1" si="8"/>
        <v>-0.23015880410369383</v>
      </c>
    </row>
    <row r="120" spans="1:6" x14ac:dyDescent="0.35">
      <c r="A120" s="10">
        <f t="shared" si="9"/>
        <v>7132</v>
      </c>
      <c r="B120" s="10">
        <v>0.46039746015476701</v>
      </c>
      <c r="C120" s="10">
        <f t="shared" ca="1" si="5"/>
        <v>0.90801850873609502</v>
      </c>
      <c r="D120" s="10">
        <f t="shared" ca="1" si="6"/>
        <v>0.20667182272715076</v>
      </c>
      <c r="E120" s="10">
        <f t="shared" ca="1" si="7"/>
        <v>7.8539489550012078</v>
      </c>
      <c r="F120" s="10">
        <f t="shared" ca="1" si="8"/>
        <v>-0.23151830024175085</v>
      </c>
    </row>
    <row r="121" spans="1:6" x14ac:dyDescent="0.35">
      <c r="A121" s="10">
        <f t="shared" si="9"/>
        <v>7192</v>
      </c>
      <c r="B121" s="10">
        <v>0.46223252281416699</v>
      </c>
      <c r="C121" s="10">
        <f t="shared" ca="1" si="5"/>
        <v>0.91171038836926843</v>
      </c>
      <c r="D121" s="10">
        <f t="shared" ca="1" si="6"/>
        <v>0.20751212222075829</v>
      </c>
      <c r="E121" s="10">
        <f t="shared" ca="1" si="7"/>
        <v>7.8456299900144932</v>
      </c>
      <c r="F121" s="10">
        <f t="shared" ca="1" si="8"/>
        <v>-0.23257806952530211</v>
      </c>
    </row>
    <row r="122" spans="1:6" x14ac:dyDescent="0.35">
      <c r="A122" s="10">
        <f t="shared" si="9"/>
        <v>7252</v>
      </c>
      <c r="B122" s="10">
        <v>0.46549316159651799</v>
      </c>
      <c r="C122" s="10">
        <f t="shared" ca="1" si="5"/>
        <v>0.91827032017869936</v>
      </c>
      <c r="D122" s="10">
        <f t="shared" ca="1" si="6"/>
        <v>0.20900521190007335</v>
      </c>
      <c r="E122" s="10">
        <f t="shared" ca="1" si="7"/>
        <v>7.8308484021892735</v>
      </c>
      <c r="F122" s="10">
        <f t="shared" ca="1" si="8"/>
        <v>-0.23446390023754773</v>
      </c>
    </row>
    <row r="123" spans="1:6" x14ac:dyDescent="0.35">
      <c r="A123" s="10">
        <f t="shared" si="9"/>
        <v>7312</v>
      </c>
      <c r="B123" s="10">
        <v>0.46832610823499399</v>
      </c>
      <c r="C123" s="10">
        <f t="shared" ca="1" si="5"/>
        <v>0.92396979749239305</v>
      </c>
      <c r="D123" s="10">
        <f t="shared" ca="1" si="6"/>
        <v>0.21030245568274986</v>
      </c>
      <c r="E123" s="10">
        <f t="shared" ca="1" si="7"/>
        <v>7.8180056887407767</v>
      </c>
      <c r="F123" s="10">
        <f t="shared" ca="1" si="8"/>
        <v>-0.2361052621234897</v>
      </c>
    </row>
    <row r="124" spans="1:6" x14ac:dyDescent="0.35">
      <c r="A124" s="10">
        <f t="shared" si="9"/>
        <v>7372</v>
      </c>
      <c r="B124" s="10">
        <v>0.47081479115534203</v>
      </c>
      <c r="C124" s="10">
        <f t="shared" ca="1" si="5"/>
        <v>0.92897666618976149</v>
      </c>
      <c r="D124" s="10">
        <f t="shared" ca="1" si="6"/>
        <v>0.21144205654978615</v>
      </c>
      <c r="E124" s="10">
        <f t="shared" ca="1" si="7"/>
        <v>7.8067236401571183</v>
      </c>
      <c r="F124" s="10">
        <f t="shared" ca="1" si="8"/>
        <v>-0.23754938960972047</v>
      </c>
    </row>
    <row r="125" spans="1:6" x14ac:dyDescent="0.35">
      <c r="A125" s="10">
        <f t="shared" si="9"/>
        <v>7432</v>
      </c>
      <c r="B125" s="10">
        <v>0.472612273000169</v>
      </c>
      <c r="C125" s="10">
        <f t="shared" ca="1" si="5"/>
        <v>0.93259293868047055</v>
      </c>
      <c r="D125" s="10">
        <f t="shared" ca="1" si="6"/>
        <v>0.21226514729071522</v>
      </c>
      <c r="E125" s="10">
        <f t="shared" ca="1" si="7"/>
        <v>7.7985750418219197</v>
      </c>
      <c r="F125" s="10">
        <f t="shared" ca="1" si="8"/>
        <v>-0.23859372708019871</v>
      </c>
    </row>
    <row r="126" spans="1:6" x14ac:dyDescent="0.35">
      <c r="A126" s="10">
        <f t="shared" si="9"/>
        <v>7492</v>
      </c>
      <c r="B126" s="10">
        <v>0.47366506224913302</v>
      </c>
      <c r="C126" s="10">
        <f t="shared" ca="1" si="5"/>
        <v>0.93471099779216604</v>
      </c>
      <c r="D126" s="10">
        <f t="shared" ca="1" si="6"/>
        <v>0.21274723342998045</v>
      </c>
      <c r="E126" s="10">
        <f t="shared" ca="1" si="7"/>
        <v>7.7938023890431936</v>
      </c>
      <c r="F126" s="10">
        <f t="shared" ca="1" si="8"/>
        <v>-0.23920590478676565</v>
      </c>
    </row>
    <row r="127" spans="1:6" x14ac:dyDescent="0.35">
      <c r="A127" s="10">
        <f t="shared" si="9"/>
        <v>7552</v>
      </c>
      <c r="B127" s="10">
        <v>0.47579912902816801</v>
      </c>
      <c r="C127" s="10">
        <f t="shared" ca="1" si="5"/>
        <v>0.93900443030085612</v>
      </c>
      <c r="D127" s="10">
        <f t="shared" ca="1" si="6"/>
        <v>0.21372445086970213</v>
      </c>
      <c r="E127" s="10">
        <f t="shared" ca="1" si="7"/>
        <v>7.7841279363899494</v>
      </c>
      <c r="F127" s="10">
        <f t="shared" ca="1" si="8"/>
        <v>-0.24044797657613748</v>
      </c>
    </row>
    <row r="128" spans="1:6" x14ac:dyDescent="0.35">
      <c r="A128" s="10">
        <f t="shared" si="9"/>
        <v>7612</v>
      </c>
      <c r="B128" s="10">
        <v>0.47528747416859402</v>
      </c>
      <c r="C128" s="10">
        <f t="shared" ca="1" si="5"/>
        <v>0.93797505501189837</v>
      </c>
      <c r="D128" s="10">
        <f t="shared" ca="1" si="6"/>
        <v>0.21349015733362067</v>
      </c>
      <c r="E128" s="10">
        <f t="shared" ca="1" si="7"/>
        <v>7.7864474423971561</v>
      </c>
      <c r="F128" s="10">
        <f t="shared" ca="1" si="8"/>
        <v>-0.24015004204668849</v>
      </c>
    </row>
    <row r="129" spans="1:11" x14ac:dyDescent="0.35">
      <c r="A129" s="10">
        <f t="shared" si="9"/>
        <v>7672</v>
      </c>
      <c r="B129" s="10">
        <v>0.48120473187257001</v>
      </c>
      <c r="C129" s="10">
        <f t="shared" ca="1" si="5"/>
        <v>0.94987971837020047</v>
      </c>
      <c r="D129" s="10">
        <f t="shared" ca="1" si="6"/>
        <v>0.21619974799894542</v>
      </c>
      <c r="E129" s="10">
        <f t="shared" ca="1" si="7"/>
        <v>7.75962249481044</v>
      </c>
      <c r="F129" s="10">
        <f t="shared" ca="1" si="8"/>
        <v>-0.24360107170472281</v>
      </c>
    </row>
    <row r="130" spans="1:11" x14ac:dyDescent="0.35">
      <c r="A130" s="10">
        <f t="shared" si="9"/>
        <v>7732</v>
      </c>
      <c r="B130" s="10">
        <v>0.48201480611327102</v>
      </c>
      <c r="C130" s="10">
        <f t="shared" ref="C130:C140" ca="1" si="10">(B130-$C$2)/($C$140-$C$2)</f>
        <v>0.95150947012569653</v>
      </c>
      <c r="D130" s="10">
        <f t="shared" ca="1" si="6"/>
        <v>0.21657069172163448</v>
      </c>
      <c r="E130" s="10">
        <f t="shared" ca="1" si="7"/>
        <v>7.7559501519558189</v>
      </c>
      <c r="F130" s="10">
        <f t="shared" ca="1" si="8"/>
        <v>-0.24407444681072799</v>
      </c>
    </row>
    <row r="131" spans="1:11" x14ac:dyDescent="0.35">
      <c r="A131" s="10">
        <f t="shared" si="9"/>
        <v>7792</v>
      </c>
      <c r="B131" s="10">
        <v>0.484357342013641</v>
      </c>
      <c r="C131" s="10">
        <f t="shared" ca="1" si="10"/>
        <v>0.95622231223833665</v>
      </c>
      <c r="D131" s="10">
        <f t="shared" ref="D131:D140" ca="1" si="11">$K$4*C131</f>
        <v>0.21764336993278724</v>
      </c>
      <c r="E131" s="10">
        <f t="shared" ref="E131:E140" ca="1" si="12">$J$6*(1-D131)</f>
        <v>7.7453306376654067</v>
      </c>
      <c r="F131" s="10">
        <f t="shared" ref="F131:F140" ca="1" si="13">LN(E131/$J$6)</f>
        <v>-0.2454445937161191</v>
      </c>
    </row>
    <row r="132" spans="1:11" x14ac:dyDescent="0.35">
      <c r="A132" s="10">
        <f t="shared" ref="A132:A140" si="14">A131+60</f>
        <v>7852</v>
      </c>
      <c r="B132" s="10">
        <v>0.48738806083738301</v>
      </c>
      <c r="C132" s="10">
        <f t="shared" ca="1" si="10"/>
        <v>0.96231967847372546</v>
      </c>
      <c r="D132" s="10">
        <f t="shared" ca="1" si="11"/>
        <v>0.21903117621820847</v>
      </c>
      <c r="E132" s="10">
        <f t="shared" ca="1" si="12"/>
        <v>7.7315913554397371</v>
      </c>
      <c r="F132" s="10">
        <f t="shared" ca="1" si="13"/>
        <v>-0.24722004827238236</v>
      </c>
    </row>
    <row r="133" spans="1:11" x14ac:dyDescent="0.35">
      <c r="A133" s="10">
        <f t="shared" si="14"/>
        <v>7912</v>
      </c>
      <c r="B133" s="10">
        <v>0.48773918313115</v>
      </c>
      <c r="C133" s="10">
        <f t="shared" ca="1" si="10"/>
        <v>0.96302608554842195</v>
      </c>
      <c r="D133" s="10">
        <f t="shared" ca="1" si="11"/>
        <v>0.21919195976646247</v>
      </c>
      <c r="E133" s="10">
        <f t="shared" ca="1" si="12"/>
        <v>7.7299995983120224</v>
      </c>
      <c r="F133" s="10">
        <f t="shared" ca="1" si="13"/>
        <v>-0.24742594650602459</v>
      </c>
    </row>
    <row r="134" spans="1:11" x14ac:dyDescent="0.35">
      <c r="A134" s="10">
        <f t="shared" si="14"/>
        <v>7972</v>
      </c>
      <c r="B134" s="10">
        <v>0.49145404178129798</v>
      </c>
      <c r="C134" s="10">
        <f t="shared" ca="1" si="10"/>
        <v>0.97049984178249171</v>
      </c>
      <c r="D134" s="10">
        <f t="shared" ca="1" si="11"/>
        <v>0.22089304273850849</v>
      </c>
      <c r="E134" s="10">
        <f t="shared" ca="1" si="12"/>
        <v>7.713158876888766</v>
      </c>
      <c r="F134" s="10">
        <f t="shared" ca="1" si="13"/>
        <v>-0.24960694181548509</v>
      </c>
    </row>
    <row r="135" spans="1:11" x14ac:dyDescent="0.35">
      <c r="A135" s="10">
        <f t="shared" si="14"/>
        <v>8032</v>
      </c>
      <c r="B135" s="10">
        <v>0.49136262986755702</v>
      </c>
      <c r="C135" s="10">
        <f t="shared" ca="1" si="10"/>
        <v>0.97031593428437946</v>
      </c>
      <c r="D135" s="10">
        <f t="shared" ca="1" si="11"/>
        <v>0.2208511840126319</v>
      </c>
      <c r="E135" s="10">
        <f t="shared" ca="1" si="12"/>
        <v>7.7135732782749438</v>
      </c>
      <c r="F135" s="10">
        <f t="shared" ca="1" si="13"/>
        <v>-0.24955321671257805</v>
      </c>
    </row>
    <row r="136" spans="1:11" x14ac:dyDescent="0.35">
      <c r="A136" s="10">
        <f t="shared" si="14"/>
        <v>8092</v>
      </c>
      <c r="B136" s="10">
        <v>0.495550963078356</v>
      </c>
      <c r="C136" s="10">
        <f t="shared" ca="1" si="10"/>
        <v>0.97874225258947123</v>
      </c>
      <c r="D136" s="10">
        <f t="shared" ca="1" si="11"/>
        <v>0.22276907725625808</v>
      </c>
      <c r="E136" s="10">
        <f t="shared" ca="1" si="12"/>
        <v>7.6945861351630453</v>
      </c>
      <c r="F136" s="10">
        <f t="shared" ca="1" si="13"/>
        <v>-0.25201777490063415</v>
      </c>
    </row>
    <row r="137" spans="1:11" x14ac:dyDescent="0.35">
      <c r="A137" s="10">
        <f t="shared" si="14"/>
        <v>8152</v>
      </c>
      <c r="B137" s="10">
        <v>0.49764359655107798</v>
      </c>
      <c r="C137" s="10">
        <f t="shared" ca="1" si="10"/>
        <v>0.98295232730166948</v>
      </c>
      <c r="D137" s="10">
        <f t="shared" ca="1" si="11"/>
        <v>0.22372732183631475</v>
      </c>
      <c r="E137" s="10">
        <f t="shared" ca="1" si="12"/>
        <v>7.685099513820485</v>
      </c>
      <c r="F137" s="10">
        <f t="shared" ca="1" si="13"/>
        <v>-0.25325143113551757</v>
      </c>
    </row>
    <row r="138" spans="1:11" x14ac:dyDescent="0.35">
      <c r="A138" s="10">
        <f t="shared" si="14"/>
        <v>8212</v>
      </c>
      <c r="B138" s="10">
        <v>0.50003123196921795</v>
      </c>
      <c r="C138" s="10">
        <f t="shared" ca="1" si="10"/>
        <v>0.98775590309594596</v>
      </c>
      <c r="D138" s="10">
        <f t="shared" ca="1" si="11"/>
        <v>0.22482065171391055</v>
      </c>
      <c r="E138" s="10">
        <f t="shared" ca="1" si="12"/>
        <v>7.674275548032286</v>
      </c>
      <c r="F138" s="10">
        <f t="shared" ca="1" si="13"/>
        <v>-0.25466085925826554</v>
      </c>
    </row>
    <row r="139" spans="1:11" x14ac:dyDescent="0.35">
      <c r="A139" s="10">
        <f t="shared" si="14"/>
        <v>8272</v>
      </c>
      <c r="B139" s="10">
        <v>0.505302833920793</v>
      </c>
      <c r="C139" s="10">
        <f t="shared" ca="1" si="10"/>
        <v>0.99836160082486203</v>
      </c>
      <c r="D139" s="10">
        <f t="shared" ca="1" si="11"/>
        <v>0.22723458805974481</v>
      </c>
      <c r="E139" s="10">
        <f t="shared" ca="1" si="12"/>
        <v>7.6503775782085262</v>
      </c>
      <c r="F139" s="10">
        <f t="shared" ca="1" si="13"/>
        <v>-0.25777975389153257</v>
      </c>
    </row>
    <row r="140" spans="1:11" x14ac:dyDescent="0.35">
      <c r="A140" s="10">
        <f t="shared" si="14"/>
        <v>8332</v>
      </c>
      <c r="B140" s="10">
        <v>0.50611720639395597</v>
      </c>
      <c r="C140" s="10">
        <f t="shared" ca="1" si="10"/>
        <v>1</v>
      </c>
      <c r="D140" s="10">
        <f t="shared" ca="1" si="11"/>
        <v>0.22760750000000002</v>
      </c>
      <c r="E140" s="10">
        <f t="shared" ca="1" si="12"/>
        <v>7.6466857500000005</v>
      </c>
      <c r="F140" s="10">
        <f t="shared" ca="1" si="13"/>
        <v>-0.25826243846974128</v>
      </c>
    </row>
    <row r="142" spans="1:11" x14ac:dyDescent="0.35">
      <c r="A142" s="10" t="s">
        <v>59</v>
      </c>
    </row>
    <row r="143" spans="1:11" x14ac:dyDescent="0.35">
      <c r="A143" s="53" t="s">
        <v>31</v>
      </c>
      <c r="B143" s="53" t="s">
        <v>37</v>
      </c>
      <c r="C143" s="53" t="s">
        <v>49</v>
      </c>
      <c r="D143" s="53" t="s">
        <v>50</v>
      </c>
      <c r="E143" s="53" t="s">
        <v>47</v>
      </c>
      <c r="F143" s="53" t="s">
        <v>38</v>
      </c>
      <c r="I143" s="53" t="s">
        <v>46</v>
      </c>
      <c r="J143" s="53"/>
      <c r="K143" s="53"/>
    </row>
    <row r="144" spans="1:11" x14ac:dyDescent="0.35">
      <c r="A144" s="10">
        <v>52</v>
      </c>
      <c r="B144" s="10">
        <v>5.8906943955543004E-3</v>
      </c>
      <c r="C144" s="10">
        <f ca="1">(B144-$C$2)/($C$133-$C$2)</f>
        <v>0</v>
      </c>
      <c r="D144" s="10">
        <f ca="1">$K$4*C144</f>
        <v>0</v>
      </c>
      <c r="E144" s="10">
        <f ca="1">$J$6*(1-D144)</f>
        <v>9.9</v>
      </c>
      <c r="F144" s="10">
        <f ca="1">LN(E144/$J$6)</f>
        <v>0</v>
      </c>
      <c r="I144" s="10">
        <v>1</v>
      </c>
    </row>
    <row r="145" spans="1:11" x14ac:dyDescent="0.35">
      <c r="A145" s="10">
        <f>A144+60</f>
        <v>112</v>
      </c>
      <c r="B145" s="10">
        <v>6.4190011411397697E-3</v>
      </c>
      <c r="C145" s="10">
        <f t="shared" ref="C145:C208" ca="1" si="15">(B145-$C$2)/($C$133-$C$2)</f>
        <v>1.1905204202074375E-3</v>
      </c>
      <c r="D145" s="10">
        <f t="shared" ref="D145:D208" ca="1" si="16">$K$4*C145</f>
        <v>3.1209344000685446E-4</v>
      </c>
      <c r="E145" s="10">
        <f t="shared" ref="E145:E208" ca="1" si="17">$J$6*(1-D145)</f>
        <v>9.8969102749439326</v>
      </c>
      <c r="F145" s="10">
        <f t="shared" ref="F145:F208" ca="1" si="18">LN(E145/$J$6)</f>
        <v>-3.1214215129971663E-4</v>
      </c>
      <c r="I145" s="53" t="s">
        <v>34</v>
      </c>
      <c r="J145" s="53" t="s">
        <v>48</v>
      </c>
      <c r="K145" s="53" t="s">
        <v>40</v>
      </c>
    </row>
    <row r="146" spans="1:11" x14ac:dyDescent="0.35">
      <c r="A146" s="10">
        <f t="shared" ref="A146:A209" si="19">A145+60</f>
        <v>172</v>
      </c>
      <c r="B146" s="10">
        <v>8.8181527411024599E-3</v>
      </c>
      <c r="C146" s="10">
        <f t="shared" ca="1" si="15"/>
        <v>6.596923035346574E-3</v>
      </c>
      <c r="D146" s="10">
        <f t="shared" ca="1" si="16"/>
        <v>1.7293751275623101E-3</v>
      </c>
      <c r="E146" s="10">
        <f t="shared" ca="1" si="17"/>
        <v>9.8828791862371332</v>
      </c>
      <c r="F146" s="10">
        <f t="shared" ca="1" si="18"/>
        <v>-1.730872223003631E-3</v>
      </c>
      <c r="I146" s="20">
        <v>0.26214874999999999</v>
      </c>
      <c r="J146" s="10">
        <f>I146*I144</f>
        <v>0.26214874999999999</v>
      </c>
      <c r="K146" s="10">
        <f>I146*(1-I144)</f>
        <v>0</v>
      </c>
    </row>
    <row r="147" spans="1:11" x14ac:dyDescent="0.35">
      <c r="A147" s="10">
        <f t="shared" si="19"/>
        <v>232</v>
      </c>
      <c r="B147" s="10">
        <v>1.52522956041958E-2</v>
      </c>
      <c r="C147" s="10">
        <f t="shared" ca="1" si="15"/>
        <v>2.1096034638693195E-2</v>
      </c>
      <c r="D147" s="10">
        <f t="shared" ca="1" si="16"/>
        <v>5.5302991104901221E-3</v>
      </c>
      <c r="E147" s="10">
        <f t="shared" ca="1" si="17"/>
        <v>9.8452500388061495</v>
      </c>
      <c r="F147" s="10">
        <f t="shared" ca="1" si="18"/>
        <v>-5.545647829443447E-3</v>
      </c>
      <c r="I147" s="53" t="s">
        <v>45</v>
      </c>
    </row>
    <row r="148" spans="1:11" x14ac:dyDescent="0.35">
      <c r="A148" s="10">
        <f t="shared" si="19"/>
        <v>292</v>
      </c>
      <c r="B148" s="10">
        <v>2.0770142264530798E-2</v>
      </c>
      <c r="C148" s="10">
        <f t="shared" ca="1" si="15"/>
        <v>3.3530305409592294E-2</v>
      </c>
      <c r="D148" s="10">
        <f t="shared" ca="1" si="16"/>
        <v>8.7899276502428573E-3</v>
      </c>
      <c r="E148" s="10">
        <f t="shared" ca="1" si="17"/>
        <v>9.8129797162625962</v>
      </c>
      <c r="F148" s="10">
        <f t="shared" ca="1" si="18"/>
        <v>-8.8287869454721276E-3</v>
      </c>
      <c r="I148" s="10">
        <v>9.9</v>
      </c>
    </row>
    <row r="149" spans="1:11" x14ac:dyDescent="0.35">
      <c r="A149" s="10">
        <f t="shared" si="19"/>
        <v>352</v>
      </c>
      <c r="B149" s="10">
        <v>2.60921860724702E-2</v>
      </c>
      <c r="C149" s="10">
        <f t="shared" ca="1" si="15"/>
        <v>4.5523341431816189E-2</v>
      </c>
      <c r="D149" s="10">
        <f t="shared" ca="1" si="16"/>
        <v>1.1933887052173823E-2</v>
      </c>
      <c r="E149" s="10">
        <f t="shared" ca="1" si="17"/>
        <v>9.7818545181834793</v>
      </c>
      <c r="F149" s="10">
        <f t="shared" ca="1" si="18"/>
        <v>-1.2005667533945471E-2</v>
      </c>
    </row>
    <row r="150" spans="1:11" x14ac:dyDescent="0.35">
      <c r="A150" s="10">
        <f t="shared" si="19"/>
        <v>412</v>
      </c>
      <c r="B150" s="10">
        <v>3.4341140730373698E-2</v>
      </c>
      <c r="C150" s="10">
        <f t="shared" ca="1" si="15"/>
        <v>6.4112066727602904E-2</v>
      </c>
      <c r="D150" s="10">
        <f t="shared" ca="1" si="16"/>
        <v>1.6806898152557689E-2</v>
      </c>
      <c r="E150" s="10">
        <f t="shared" ca="1" si="17"/>
        <v>9.7336117082896791</v>
      </c>
      <c r="F150" s="10">
        <f t="shared" ca="1" si="18"/>
        <v>-1.6949736776646969E-2</v>
      </c>
      <c r="I150" s="53" t="s">
        <v>35</v>
      </c>
    </row>
    <row r="151" spans="1:11" x14ac:dyDescent="0.35">
      <c r="A151" s="10">
        <f t="shared" si="19"/>
        <v>472</v>
      </c>
      <c r="B151" s="10">
        <v>3.9484249508225502E-2</v>
      </c>
      <c r="C151" s="10">
        <f t="shared" ca="1" si="15"/>
        <v>7.5701879037485889E-2</v>
      </c>
      <c r="D151" s="10">
        <f t="shared" ca="1" si="16"/>
        <v>1.9845152962328128E-2</v>
      </c>
      <c r="E151" s="10">
        <f t="shared" ca="1" si="17"/>
        <v>9.7035329856729522</v>
      </c>
      <c r="F151" s="10">
        <f t="shared" ca="1" si="18"/>
        <v>-2.0044712618041506E-2</v>
      </c>
      <c r="I151" s="19">
        <v>2.5000000000000001E-3</v>
      </c>
    </row>
    <row r="152" spans="1:11" x14ac:dyDescent="0.35">
      <c r="A152" s="10">
        <f t="shared" si="19"/>
        <v>532</v>
      </c>
      <c r="B152" s="10">
        <v>4.7632088087644797E-2</v>
      </c>
      <c r="C152" s="10">
        <f t="shared" ca="1" si="15"/>
        <v>9.4062742854590681E-2</v>
      </c>
      <c r="D152" s="10">
        <f t="shared" ca="1" si="16"/>
        <v>2.4658430460902377E-2</v>
      </c>
      <c r="E152" s="10">
        <f t="shared" ca="1" si="17"/>
        <v>9.6558815384370682</v>
      </c>
      <c r="F152" s="10">
        <f t="shared" ca="1" si="18"/>
        <v>-2.4967541602313851E-2</v>
      </c>
    </row>
    <row r="153" spans="1:11" x14ac:dyDescent="0.35">
      <c r="A153" s="10">
        <f t="shared" si="19"/>
        <v>592</v>
      </c>
      <c r="B153" s="10">
        <v>5.5059838769021499E-2</v>
      </c>
      <c r="C153" s="10">
        <f t="shared" ca="1" si="15"/>
        <v>0.11080091426027468</v>
      </c>
      <c r="D153" s="10">
        <f t="shared" ca="1" si="16"/>
        <v>2.904632117218818E-2</v>
      </c>
      <c r="E153" s="10">
        <f t="shared" ca="1" si="17"/>
        <v>9.6124414203953368</v>
      </c>
      <c r="F153" s="10">
        <f t="shared" ca="1" si="18"/>
        <v>-2.9476516434468126E-2</v>
      </c>
      <c r="I153" s="53" t="s">
        <v>18</v>
      </c>
    </row>
    <row r="154" spans="1:11" x14ac:dyDescent="0.35">
      <c r="A154" s="10">
        <f t="shared" si="19"/>
        <v>652</v>
      </c>
      <c r="B154" s="10">
        <v>6.0722857447540503E-2</v>
      </c>
      <c r="C154" s="10">
        <f t="shared" ca="1" si="15"/>
        <v>0.12356232499963898</v>
      </c>
      <c r="D154" s="10">
        <f t="shared" ca="1" si="16"/>
        <v>3.2391709045749111E-2</v>
      </c>
      <c r="E154" s="10">
        <f t="shared" ca="1" si="17"/>
        <v>9.5793220804470849</v>
      </c>
      <c r="F154" s="10">
        <f t="shared" ca="1" si="18"/>
        <v>-3.2927931706857767E-2</v>
      </c>
      <c r="I154" s="19">
        <v>3.9199999999999997E-5</v>
      </c>
    </row>
    <row r="155" spans="1:11" x14ac:dyDescent="0.35">
      <c r="A155" s="10">
        <f t="shared" si="19"/>
        <v>712</v>
      </c>
      <c r="B155" s="10">
        <v>6.5685563664985597E-2</v>
      </c>
      <c r="C155" s="10">
        <f t="shared" ca="1" si="15"/>
        <v>0.1347456065699156</v>
      </c>
      <c r="D155" s="10">
        <f t="shared" ca="1" si="16"/>
        <v>3.5323392330295161E-2</v>
      </c>
      <c r="E155" s="10">
        <f t="shared" ca="1" si="17"/>
        <v>9.5502984159300777</v>
      </c>
      <c r="F155" s="10">
        <f t="shared" ca="1" si="18"/>
        <v>-3.5962355394736537E-2</v>
      </c>
      <c r="I155" s="53" t="s">
        <v>20</v>
      </c>
    </row>
    <row r="156" spans="1:11" x14ac:dyDescent="0.35">
      <c r="A156" s="10">
        <f t="shared" si="19"/>
        <v>772</v>
      </c>
      <c r="B156" s="10">
        <v>7.1934153085807195E-2</v>
      </c>
      <c r="C156" s="10">
        <f t="shared" ca="1" si="15"/>
        <v>0.14882658010497107</v>
      </c>
      <c r="D156" s="10">
        <f t="shared" ca="1" si="16"/>
        <v>3.9014701941293035E-2</v>
      </c>
      <c r="E156" s="10">
        <f t="shared" ca="1" si="17"/>
        <v>9.5137544507811995</v>
      </c>
      <c r="F156" s="10">
        <f t="shared" ca="1" si="18"/>
        <v>-3.9796168715022062E-2</v>
      </c>
      <c r="I156" s="19">
        <f>I154/I151</f>
        <v>1.5679999999999999E-2</v>
      </c>
    </row>
    <row r="157" spans="1:11" x14ac:dyDescent="0.35">
      <c r="A157" s="10">
        <f t="shared" si="19"/>
        <v>832</v>
      </c>
      <c r="B157" s="10">
        <v>7.63166961240581E-2</v>
      </c>
      <c r="C157" s="10">
        <f t="shared" ca="1" si="15"/>
        <v>0.15870248463027409</v>
      </c>
      <c r="D157" s="10">
        <f t="shared" ca="1" si="16"/>
        <v>4.1603657967720559E-2</v>
      </c>
      <c r="E157" s="10">
        <f t="shared" ca="1" si="17"/>
        <v>9.4881237861195658</v>
      </c>
      <c r="F157" s="10">
        <f t="shared" ca="1" si="18"/>
        <v>-4.2493868372518805E-2</v>
      </c>
    </row>
    <row r="158" spans="1:11" x14ac:dyDescent="0.35">
      <c r="A158" s="10">
        <f t="shared" si="19"/>
        <v>892</v>
      </c>
      <c r="B158" s="10">
        <v>8.0909034175286706E-2</v>
      </c>
      <c r="C158" s="10">
        <f t="shared" ca="1" si="15"/>
        <v>0.16905115473938742</v>
      </c>
      <c r="D158" s="10">
        <f t="shared" ca="1" si="16"/>
        <v>4.4316548900986984E-2</v>
      </c>
      <c r="E158" s="10">
        <f t="shared" ca="1" si="17"/>
        <v>9.4612661658802288</v>
      </c>
      <c r="F158" s="10">
        <f t="shared" ca="1" si="18"/>
        <v>-4.5328538859703872E-2</v>
      </c>
    </row>
    <row r="159" spans="1:11" x14ac:dyDescent="0.35">
      <c r="A159" s="10">
        <f t="shared" si="19"/>
        <v>952</v>
      </c>
      <c r="B159" s="10">
        <v>8.6248902140088193E-2</v>
      </c>
      <c r="C159" s="10">
        <f t="shared" ca="1" si="15"/>
        <v>0.18108435686377564</v>
      </c>
      <c r="D159" s="10">
        <f t="shared" ca="1" si="16"/>
        <v>4.7471037796392702E-2</v>
      </c>
      <c r="E159" s="10">
        <f t="shared" ca="1" si="17"/>
        <v>9.4300367258157127</v>
      </c>
      <c r="F159" s="10">
        <f t="shared" ca="1" si="18"/>
        <v>-4.8634765930576147E-2</v>
      </c>
    </row>
    <row r="160" spans="1:11" x14ac:dyDescent="0.35">
      <c r="A160" s="10">
        <f t="shared" si="19"/>
        <v>1012</v>
      </c>
      <c r="B160" s="10">
        <v>9.1563209793395398E-2</v>
      </c>
      <c r="C160" s="10">
        <f t="shared" ca="1" si="15"/>
        <v>0.19305995973728343</v>
      </c>
      <c r="D160" s="10">
        <f t="shared" ca="1" si="16"/>
        <v>5.0610427120179179E-2</v>
      </c>
      <c r="E160" s="10">
        <f t="shared" ca="1" si="17"/>
        <v>9.3989567715102265</v>
      </c>
      <c r="F160" s="10">
        <f t="shared" ca="1" si="18"/>
        <v>-5.1936055777747847E-2</v>
      </c>
    </row>
    <row r="161" spans="1:6" x14ac:dyDescent="0.35">
      <c r="A161" s="10">
        <f t="shared" si="19"/>
        <v>1072</v>
      </c>
      <c r="B161" s="10">
        <v>9.6685822034546606E-2</v>
      </c>
      <c r="C161" s="10">
        <f t="shared" ca="1" si="15"/>
        <v>0.20460358383229033</v>
      </c>
      <c r="D161" s="10">
        <f t="shared" ca="1" si="16"/>
        <v>5.3636573747155115E-2</v>
      </c>
      <c r="E161" s="10">
        <f t="shared" ca="1" si="17"/>
        <v>9.3689979199031637</v>
      </c>
      <c r="F161" s="10">
        <f t="shared" ca="1" si="18"/>
        <v>-5.512861219060583E-2</v>
      </c>
    </row>
    <row r="162" spans="1:6" x14ac:dyDescent="0.35">
      <c r="A162" s="10">
        <f t="shared" si="19"/>
        <v>1132</v>
      </c>
      <c r="B162" s="10">
        <v>0.100570084943402</v>
      </c>
      <c r="C162" s="10">
        <f t="shared" ca="1" si="15"/>
        <v>0.21335663184670106</v>
      </c>
      <c r="D162" s="10">
        <f t="shared" ca="1" si="16"/>
        <v>5.5931174342822874E-2</v>
      </c>
      <c r="E162" s="10">
        <f t="shared" ca="1" si="17"/>
        <v>9.346281374006054</v>
      </c>
      <c r="F162" s="10">
        <f t="shared" ca="1" si="18"/>
        <v>-5.7556206959189213E-2</v>
      </c>
    </row>
    <row r="163" spans="1:6" x14ac:dyDescent="0.35">
      <c r="A163" s="10">
        <f t="shared" si="19"/>
        <v>1192</v>
      </c>
      <c r="B163" s="10">
        <v>0.10629296715497601</v>
      </c>
      <c r="C163" s="10">
        <f t="shared" ca="1" si="15"/>
        <v>0.22625294292402859</v>
      </c>
      <c r="D163" s="10">
        <f t="shared" ca="1" si="16"/>
        <v>5.9311926171355438E-2</v>
      </c>
      <c r="E163" s="10">
        <f t="shared" ca="1" si="17"/>
        <v>9.3128119309035817</v>
      </c>
      <c r="F163" s="10">
        <f t="shared" ca="1" si="18"/>
        <v>-6.1143678059887602E-2</v>
      </c>
    </row>
    <row r="164" spans="1:6" x14ac:dyDescent="0.35">
      <c r="A164" s="10">
        <f t="shared" si="19"/>
        <v>1252</v>
      </c>
      <c r="B164" s="10">
        <v>0.112232708664257</v>
      </c>
      <c r="C164" s="10">
        <f t="shared" ca="1" si="15"/>
        <v>0.23963793869900449</v>
      </c>
      <c r="D164" s="10">
        <f t="shared" ca="1" si="16"/>
        <v>6.2820786082520647E-2</v>
      </c>
      <c r="E164" s="10">
        <f t="shared" ca="1" si="17"/>
        <v>9.2780742177830469</v>
      </c>
      <c r="F164" s="10">
        <f t="shared" ca="1" si="18"/>
        <v>-6.4880751513061483E-2</v>
      </c>
    </row>
    <row r="165" spans="1:6" x14ac:dyDescent="0.35">
      <c r="A165" s="10">
        <f t="shared" si="19"/>
        <v>1312</v>
      </c>
      <c r="B165" s="10">
        <v>0.116220146729816</v>
      </c>
      <c r="C165" s="10">
        <f t="shared" ca="1" si="15"/>
        <v>0.24862348825147076</v>
      </c>
      <c r="D165" s="10">
        <f t="shared" ca="1" si="16"/>
        <v>6.5176336665762738E-2</v>
      </c>
      <c r="E165" s="10">
        <f t="shared" ca="1" si="17"/>
        <v>9.2547542670089502</v>
      </c>
      <c r="F165" s="10">
        <f t="shared" ca="1" si="18"/>
        <v>-6.7397362844244108E-2</v>
      </c>
    </row>
    <row r="166" spans="1:6" x14ac:dyDescent="0.35">
      <c r="A166" s="10">
        <f t="shared" si="19"/>
        <v>1372</v>
      </c>
      <c r="B166" s="10">
        <v>0.119139656401074</v>
      </c>
      <c r="C166" s="10">
        <f t="shared" ca="1" si="15"/>
        <v>0.25520249923262706</v>
      </c>
      <c r="D166" s="10">
        <f t="shared" ca="1" si="16"/>
        <v>6.6901016170709135E-2</v>
      </c>
      <c r="E166" s="10">
        <f t="shared" ca="1" si="17"/>
        <v>9.2376799399099809</v>
      </c>
      <c r="F166" s="10">
        <f t="shared" ca="1" si="18"/>
        <v>-6.9243991769341456E-2</v>
      </c>
    </row>
    <row r="167" spans="1:6" x14ac:dyDescent="0.35">
      <c r="A167" s="10">
        <f t="shared" si="19"/>
        <v>1432</v>
      </c>
      <c r="B167" s="10">
        <v>0.12437961766154899</v>
      </c>
      <c r="C167" s="10">
        <f t="shared" ca="1" si="15"/>
        <v>0.26701056515989086</v>
      </c>
      <c r="D167" s="10">
        <f t="shared" ca="1" si="16"/>
        <v>6.9996485893458929E-2</v>
      </c>
      <c r="E167" s="10">
        <f t="shared" ca="1" si="17"/>
        <v>9.207034789654756</v>
      </c>
      <c r="F167" s="10">
        <f t="shared" ca="1" si="18"/>
        <v>-7.2566914232790575E-2</v>
      </c>
    </row>
    <row r="168" spans="1:6" x14ac:dyDescent="0.35">
      <c r="A168" s="10">
        <f t="shared" si="19"/>
        <v>1492</v>
      </c>
      <c r="B168" s="10">
        <v>0.12919983775656099</v>
      </c>
      <c r="C168" s="10">
        <f t="shared" ca="1" si="15"/>
        <v>0.27787275933204081</v>
      </c>
      <c r="D168" s="10">
        <f t="shared" ca="1" si="16"/>
        <v>7.2843996517945334E-2</v>
      </c>
      <c r="E168" s="10">
        <f t="shared" ca="1" si="17"/>
        <v>9.1788444344723406</v>
      </c>
      <c r="F168" s="10">
        <f t="shared" ca="1" si="18"/>
        <v>-7.5633439029305111E-2</v>
      </c>
    </row>
    <row r="169" spans="1:6" x14ac:dyDescent="0.35">
      <c r="A169" s="10">
        <f t="shared" si="19"/>
        <v>1552</v>
      </c>
      <c r="B169" s="10">
        <v>0.13377084910418799</v>
      </c>
      <c r="C169" s="10">
        <f t="shared" ca="1" si="15"/>
        <v>0.28817337047475705</v>
      </c>
      <c r="D169" s="10">
        <f t="shared" ca="1" si="16"/>
        <v>7.5544288853244462E-2</v>
      </c>
      <c r="E169" s="10">
        <f t="shared" ca="1" si="17"/>
        <v>9.1521115403528803</v>
      </c>
      <c r="F169" s="10">
        <f t="shared" ca="1" si="18"/>
        <v>-7.8550135038811961E-2</v>
      </c>
    </row>
    <row r="170" spans="1:6" x14ac:dyDescent="0.35">
      <c r="A170" s="10">
        <f t="shared" si="19"/>
        <v>1612</v>
      </c>
      <c r="B170" s="10">
        <v>0.13893492584047401</v>
      </c>
      <c r="C170" s="10">
        <f t="shared" ca="1" si="15"/>
        <v>0.29981043333158952</v>
      </c>
      <c r="D170" s="10">
        <f t="shared" ca="1" si="16"/>
        <v>7.8594930334834529E-2</v>
      </c>
      <c r="E170" s="10">
        <f t="shared" ca="1" si="17"/>
        <v>9.1219101896851384</v>
      </c>
      <c r="F170" s="10">
        <f t="shared" ca="1" si="18"/>
        <v>-8.1855524362653295E-2</v>
      </c>
    </row>
    <row r="171" spans="1:6" x14ac:dyDescent="0.35">
      <c r="A171" s="10">
        <f t="shared" si="19"/>
        <v>1672</v>
      </c>
      <c r="B171" s="10">
        <v>0.142794750993229</v>
      </c>
      <c r="C171" s="10">
        <f t="shared" ca="1" si="15"/>
        <v>0.30850841173368754</v>
      </c>
      <c r="D171" s="10">
        <f t="shared" ca="1" si="16"/>
        <v>8.087509450047152E-2</v>
      </c>
      <c r="E171" s="10">
        <f t="shared" ca="1" si="17"/>
        <v>9.0993365644453323</v>
      </c>
      <c r="F171" s="10">
        <f t="shared" ca="1" si="18"/>
        <v>-8.4333251281446447E-2</v>
      </c>
    </row>
    <row r="172" spans="1:6" x14ac:dyDescent="0.35">
      <c r="A172" s="10">
        <f t="shared" si="19"/>
        <v>1732</v>
      </c>
      <c r="B172" s="10">
        <v>0.14527282010326201</v>
      </c>
      <c r="C172" s="10">
        <f t="shared" ca="1" si="15"/>
        <v>0.31409265214483384</v>
      </c>
      <c r="D172" s="10">
        <f t="shared" ca="1" si="16"/>
        <v>8.2338996143953E-2</v>
      </c>
      <c r="E172" s="10">
        <f t="shared" ca="1" si="17"/>
        <v>9.0848439381748651</v>
      </c>
      <c r="F172" s="10">
        <f t="shared" ca="1" si="18"/>
        <v>-8.5927233406395714E-2</v>
      </c>
    </row>
    <row r="173" spans="1:6" x14ac:dyDescent="0.35">
      <c r="A173" s="10">
        <f t="shared" si="19"/>
        <v>1792</v>
      </c>
      <c r="B173" s="10">
        <v>0.150651205925487</v>
      </c>
      <c r="C173" s="10">
        <f t="shared" ca="1" si="15"/>
        <v>0.32621265288799517</v>
      </c>
      <c r="D173" s="10">
        <f t="shared" ca="1" si="16"/>
        <v>8.5516239188771825E-2</v>
      </c>
      <c r="E173" s="10">
        <f t="shared" ca="1" si="17"/>
        <v>9.0533892320311598</v>
      </c>
      <c r="F173" s="10">
        <f t="shared" ca="1" si="18"/>
        <v>-8.9395568759698715E-2</v>
      </c>
    </row>
    <row r="174" spans="1:6" x14ac:dyDescent="0.35">
      <c r="A174" s="10">
        <f t="shared" si="19"/>
        <v>1852</v>
      </c>
      <c r="B174" s="10">
        <v>0.155772796455136</v>
      </c>
      <c r="C174" s="10">
        <f t="shared" ca="1" si="15"/>
        <v>0.33775397459254969</v>
      </c>
      <c r="D174" s="10">
        <f t="shared" ca="1" si="16"/>
        <v>8.8541782246968653E-2</v>
      </c>
      <c r="E174" s="10">
        <f t="shared" ca="1" si="17"/>
        <v>9.0234363557550115</v>
      </c>
      <c r="F174" s="10">
        <f t="shared" ca="1" si="18"/>
        <v>-9.2709524912378258E-2</v>
      </c>
    </row>
    <row r="175" spans="1:6" x14ac:dyDescent="0.35">
      <c r="A175" s="10">
        <f t="shared" si="19"/>
        <v>1912</v>
      </c>
      <c r="B175" s="10">
        <v>0.158937621998474</v>
      </c>
      <c r="C175" s="10">
        <f t="shared" ca="1" si="15"/>
        <v>0.34488579614739762</v>
      </c>
      <c r="D175" s="10">
        <f t="shared" ca="1" si="16"/>
        <v>9.0411380352795098E-2</v>
      </c>
      <c r="E175" s="10">
        <f t="shared" ca="1" si="17"/>
        <v>9.0049273345073289</v>
      </c>
      <c r="F175" s="10">
        <f t="shared" ca="1" si="18"/>
        <v>-9.4762848005779568E-2</v>
      </c>
    </row>
    <row r="176" spans="1:6" x14ac:dyDescent="0.35">
      <c r="A176" s="10">
        <f t="shared" si="19"/>
        <v>1972</v>
      </c>
      <c r="B176" s="10">
        <v>0.16287739254457601</v>
      </c>
      <c r="C176" s="10">
        <f t="shared" ca="1" si="15"/>
        <v>0.35376392864382894</v>
      </c>
      <c r="D176" s="10">
        <f t="shared" ca="1" si="16"/>
        <v>9.2738771689068952E-2</v>
      </c>
      <c r="E176" s="10">
        <f t="shared" ca="1" si="17"/>
        <v>8.9818861602782167</v>
      </c>
      <c r="F176" s="10">
        <f t="shared" ca="1" si="18"/>
        <v>-9.7324856761705131E-2</v>
      </c>
    </row>
    <row r="177" spans="1:6" x14ac:dyDescent="0.35">
      <c r="A177" s="10">
        <f t="shared" si="19"/>
        <v>2032</v>
      </c>
      <c r="B177" s="10">
        <v>0.16877032117677501</v>
      </c>
      <c r="C177" s="10">
        <f t="shared" ca="1" si="15"/>
        <v>0.3670434332688991</v>
      </c>
      <c r="D177" s="10">
        <f t="shared" ca="1" si="16"/>
        <v>9.6219977227150311E-2</v>
      </c>
      <c r="E177" s="10">
        <f t="shared" ca="1" si="17"/>
        <v>8.947422225451211</v>
      </c>
      <c r="F177" s="10">
        <f t="shared" ca="1" si="18"/>
        <v>-0.10116928584202123</v>
      </c>
    </row>
    <row r="178" spans="1:6" x14ac:dyDescent="0.35">
      <c r="A178" s="10">
        <f t="shared" si="19"/>
        <v>2092</v>
      </c>
      <c r="B178" s="10">
        <v>0.171233379997034</v>
      </c>
      <c r="C178" s="10">
        <f t="shared" ca="1" si="15"/>
        <v>0.37259384852706651</v>
      </c>
      <c r="D178" s="10">
        <f t="shared" ca="1" si="16"/>
        <v>9.7675011649059826E-2</v>
      </c>
      <c r="E178" s="10">
        <f t="shared" ca="1" si="17"/>
        <v>8.9330173846743079</v>
      </c>
      <c r="F178" s="10">
        <f t="shared" ca="1" si="18"/>
        <v>-0.10278052630448804</v>
      </c>
    </row>
    <row r="179" spans="1:6" x14ac:dyDescent="0.35">
      <c r="A179" s="10">
        <f t="shared" si="19"/>
        <v>2152</v>
      </c>
      <c r="B179" s="10">
        <v>0.17641890691794701</v>
      </c>
      <c r="C179" s="10">
        <f t="shared" ca="1" si="15"/>
        <v>0.38427924861038532</v>
      </c>
      <c r="D179" s="10">
        <f t="shared" ca="1" si="16"/>
        <v>0.10073832467415174</v>
      </c>
      <c r="E179" s="10">
        <f t="shared" ca="1" si="17"/>
        <v>8.9026905857258978</v>
      </c>
      <c r="F179" s="10">
        <f t="shared" ca="1" si="18"/>
        <v>-0.10618121308690845</v>
      </c>
    </row>
    <row r="180" spans="1:6" x14ac:dyDescent="0.35">
      <c r="A180" s="10">
        <f t="shared" si="19"/>
        <v>2212</v>
      </c>
      <c r="B180" s="10">
        <v>0.1818203580246</v>
      </c>
      <c r="C180" s="10">
        <f t="shared" ca="1" si="15"/>
        <v>0.396451226149866</v>
      </c>
      <c r="D180" s="10">
        <f t="shared" ca="1" si="16"/>
        <v>0.10392919337115468</v>
      </c>
      <c r="E180" s="10">
        <f t="shared" ca="1" si="17"/>
        <v>8.8711009856255689</v>
      </c>
      <c r="F180" s="10">
        <f t="shared" ca="1" si="18"/>
        <v>-0.10973584387412988</v>
      </c>
    </row>
    <row r="181" spans="1:6" x14ac:dyDescent="0.35">
      <c r="A181" s="10">
        <f t="shared" si="19"/>
        <v>2272</v>
      </c>
      <c r="B181" s="10">
        <v>0.18483107092171799</v>
      </c>
      <c r="C181" s="10">
        <f t="shared" ca="1" si="15"/>
        <v>0.40323576034964936</v>
      </c>
      <c r="D181" s="10">
        <f t="shared" ca="1" si="16"/>
        <v>0.10570775053096014</v>
      </c>
      <c r="E181" s="10">
        <f t="shared" ca="1" si="17"/>
        <v>8.8534932697434954</v>
      </c>
      <c r="F181" s="10">
        <f t="shared" ca="1" si="18"/>
        <v>-0.11172265625702338</v>
      </c>
    </row>
    <row r="182" spans="1:6" x14ac:dyDescent="0.35">
      <c r="A182" s="10">
        <f t="shared" si="19"/>
        <v>2332</v>
      </c>
      <c r="B182" s="10">
        <v>0.187757487058311</v>
      </c>
      <c r="C182" s="10">
        <f t="shared" ca="1" si="15"/>
        <v>0.40983033480426395</v>
      </c>
      <c r="D182" s="10">
        <f t="shared" ca="1" si="16"/>
        <v>0.10743650998101928</v>
      </c>
      <c r="E182" s="10">
        <f t="shared" ca="1" si="17"/>
        <v>8.8363785511879094</v>
      </c>
      <c r="F182" s="10">
        <f t="shared" ca="1" si="18"/>
        <v>-0.11365763058231007</v>
      </c>
    </row>
    <row r="183" spans="1:6" x14ac:dyDescent="0.35">
      <c r="A183" s="10">
        <f t="shared" si="19"/>
        <v>2392</v>
      </c>
      <c r="B183" s="10">
        <v>0.19058021611159401</v>
      </c>
      <c r="C183" s="10">
        <f t="shared" ca="1" si="15"/>
        <v>0.41619125411246266</v>
      </c>
      <c r="D183" s="10">
        <f t="shared" ca="1" si="16"/>
        <v>0.10910401702651444</v>
      </c>
      <c r="E183" s="10">
        <f t="shared" ca="1" si="17"/>
        <v>8.8198702314375073</v>
      </c>
      <c r="F183" s="10">
        <f t="shared" ca="1" si="18"/>
        <v>-0.11552760021902612</v>
      </c>
    </row>
    <row r="184" spans="1:6" x14ac:dyDescent="0.35">
      <c r="A184" s="10">
        <f t="shared" si="19"/>
        <v>2452</v>
      </c>
      <c r="B184" s="10">
        <v>0.195613884938103</v>
      </c>
      <c r="C184" s="10">
        <f t="shared" ca="1" si="15"/>
        <v>0.42753444739287305</v>
      </c>
      <c r="D184" s="10">
        <f t="shared" ca="1" si="16"/>
        <v>0.11207762096598242</v>
      </c>
      <c r="E184" s="10">
        <f t="shared" ca="1" si="17"/>
        <v>8.7904315524367753</v>
      </c>
      <c r="F184" s="10">
        <f t="shared" ca="1" si="18"/>
        <v>-0.11887095080825869</v>
      </c>
    </row>
    <row r="185" spans="1:6" x14ac:dyDescent="0.35">
      <c r="A185" s="10">
        <f t="shared" si="19"/>
        <v>2512</v>
      </c>
      <c r="B185" s="10">
        <v>0.19907091912630201</v>
      </c>
      <c r="C185" s="10">
        <f t="shared" ca="1" si="15"/>
        <v>0.43532475071342819</v>
      </c>
      <c r="D185" s="10">
        <f t="shared" ca="1" si="16"/>
        <v>0.1141198392435868</v>
      </c>
      <c r="E185" s="10">
        <f t="shared" ca="1" si="17"/>
        <v>8.7702135914884902</v>
      </c>
      <c r="F185" s="10">
        <f t="shared" ca="1" si="18"/>
        <v>-0.1211735962652845</v>
      </c>
    </row>
    <row r="186" spans="1:6" x14ac:dyDescent="0.35">
      <c r="A186" s="10">
        <f t="shared" si="19"/>
        <v>2572</v>
      </c>
      <c r="B186" s="10">
        <v>0.203441407195632</v>
      </c>
      <c r="C186" s="10">
        <f t="shared" ca="1" si="15"/>
        <v>0.44517348979595533</v>
      </c>
      <c r="D186" s="10">
        <f t="shared" ca="1" si="16"/>
        <v>0.11670167388314744</v>
      </c>
      <c r="E186" s="10">
        <f t="shared" ca="1" si="17"/>
        <v>8.7446534285568411</v>
      </c>
      <c r="F186" s="10">
        <f t="shared" ca="1" si="18"/>
        <v>-0.12409228026641039</v>
      </c>
    </row>
    <row r="187" spans="1:6" x14ac:dyDescent="0.35">
      <c r="A187" s="10">
        <f t="shared" si="19"/>
        <v>2632</v>
      </c>
      <c r="B187" s="10">
        <v>0.206979339290113</v>
      </c>
      <c r="C187" s="10">
        <f t="shared" ca="1" si="15"/>
        <v>0.45314609366479142</v>
      </c>
      <c r="D187" s="10">
        <f t="shared" ca="1" si="16"/>
        <v>0.11879168202160799</v>
      </c>
      <c r="E187" s="10">
        <f t="shared" ca="1" si="17"/>
        <v>8.7239623479860811</v>
      </c>
      <c r="F187" s="10">
        <f t="shared" ca="1" si="18"/>
        <v>-0.12646122472220372</v>
      </c>
    </row>
    <row r="188" spans="1:6" x14ac:dyDescent="0.35">
      <c r="A188" s="10">
        <f t="shared" si="19"/>
        <v>2692</v>
      </c>
      <c r="B188" s="10">
        <v>0.212956830597957</v>
      </c>
      <c r="C188" s="10">
        <f t="shared" ca="1" si="15"/>
        <v>0.46661615726527494</v>
      </c>
      <c r="D188" s="10">
        <f t="shared" ca="1" si="16"/>
        <v>0.12232284235689524</v>
      </c>
      <c r="E188" s="10">
        <f t="shared" ca="1" si="17"/>
        <v>8.6890038606667375</v>
      </c>
      <c r="F188" s="10">
        <f t="shared" ca="1" si="18"/>
        <v>-0.13047645496699711</v>
      </c>
    </row>
    <row r="189" spans="1:6" x14ac:dyDescent="0.35">
      <c r="A189" s="10">
        <f t="shared" si="19"/>
        <v>2752</v>
      </c>
      <c r="B189" s="10">
        <v>0.214645784017436</v>
      </c>
      <c r="C189" s="10">
        <f t="shared" ca="1" si="15"/>
        <v>0.47042215359500311</v>
      </c>
      <c r="D189" s="10">
        <f t="shared" ca="1" si="16"/>
        <v>0.12332057953723806</v>
      </c>
      <c r="E189" s="10">
        <f t="shared" ca="1" si="17"/>
        <v>8.6791262625813435</v>
      </c>
      <c r="F189" s="10">
        <f t="shared" ca="1" si="18"/>
        <v>-0.13161389452787603</v>
      </c>
    </row>
    <row r="190" spans="1:6" x14ac:dyDescent="0.35">
      <c r="A190" s="10">
        <f t="shared" si="19"/>
        <v>2812</v>
      </c>
      <c r="B190" s="10">
        <v>0.21728392609158501</v>
      </c>
      <c r="C190" s="10">
        <f t="shared" ca="1" si="15"/>
        <v>0.47636711272514293</v>
      </c>
      <c r="D190" s="10">
        <f t="shared" ca="1" si="16"/>
        <v>0.12487904314200531</v>
      </c>
      <c r="E190" s="10">
        <f t="shared" ca="1" si="17"/>
        <v>8.6636974728941478</v>
      </c>
      <c r="F190" s="10">
        <f t="shared" ca="1" si="18"/>
        <v>-0.13339316576915775</v>
      </c>
    </row>
    <row r="191" spans="1:6" x14ac:dyDescent="0.35">
      <c r="A191" s="10">
        <f t="shared" si="19"/>
        <v>2872</v>
      </c>
      <c r="B191" s="10">
        <v>0.22008270606477801</v>
      </c>
      <c r="C191" s="10">
        <f t="shared" ca="1" si="15"/>
        <v>0.48267406363499998</v>
      </c>
      <c r="D191" s="10">
        <f t="shared" ca="1" si="16"/>
        <v>0.12653240243933569</v>
      </c>
      <c r="E191" s="10">
        <f t="shared" ca="1" si="17"/>
        <v>8.6473292158505775</v>
      </c>
      <c r="F191" s="10">
        <f t="shared" ca="1" si="18"/>
        <v>-0.13528424504664505</v>
      </c>
    </row>
    <row r="192" spans="1:6" x14ac:dyDescent="0.35">
      <c r="A192" s="10">
        <f t="shared" si="19"/>
        <v>2932</v>
      </c>
      <c r="B192" s="10">
        <v>0.22678089044595701</v>
      </c>
      <c r="C192" s="10">
        <f t="shared" ca="1" si="15"/>
        <v>0.49776818338785483</v>
      </c>
      <c r="D192" s="10">
        <f t="shared" ca="1" si="16"/>
        <v>0.13048930706489689</v>
      </c>
      <c r="E192" s="10">
        <f t="shared" ca="1" si="17"/>
        <v>8.6081558600575203</v>
      </c>
      <c r="F192" s="10">
        <f t="shared" ca="1" si="18"/>
        <v>-0.13982464746571324</v>
      </c>
    </row>
    <row r="193" spans="1:6" x14ac:dyDescent="0.35">
      <c r="A193" s="10">
        <f t="shared" si="19"/>
        <v>2992</v>
      </c>
      <c r="B193" s="10">
        <v>0.228667384993052</v>
      </c>
      <c r="C193" s="10">
        <f t="shared" ca="1" si="15"/>
        <v>0.50201933160750833</v>
      </c>
      <c r="D193" s="10">
        <f t="shared" ca="1" si="16"/>
        <v>0.13160374025674379</v>
      </c>
      <c r="E193" s="10">
        <f t="shared" ca="1" si="17"/>
        <v>8.5971229714582371</v>
      </c>
      <c r="F193" s="10">
        <f t="shared" ca="1" si="18"/>
        <v>-0.14110714805400038</v>
      </c>
    </row>
    <row r="194" spans="1:6" x14ac:dyDescent="0.35">
      <c r="A194" s="10">
        <f t="shared" si="19"/>
        <v>3052</v>
      </c>
      <c r="B194" s="10">
        <v>0.23246512400494901</v>
      </c>
      <c r="C194" s="10">
        <f t="shared" ca="1" si="15"/>
        <v>0.51057740110418171</v>
      </c>
      <c r="D194" s="10">
        <f t="shared" ca="1" si="16"/>
        <v>0.13384722747770986</v>
      </c>
      <c r="E194" s="10">
        <f t="shared" ca="1" si="17"/>
        <v>8.5749124479706733</v>
      </c>
      <c r="F194" s="10">
        <f t="shared" ca="1" si="18"/>
        <v>-0.14369397428985725</v>
      </c>
    </row>
    <row r="195" spans="1:6" x14ac:dyDescent="0.35">
      <c r="A195" s="10">
        <f t="shared" si="19"/>
        <v>3112</v>
      </c>
      <c r="B195" s="10">
        <v>0.23504700055743599</v>
      </c>
      <c r="C195" s="10">
        <f t="shared" ca="1" si="15"/>
        <v>0.51639556788678487</v>
      </c>
      <c r="D195" s="10">
        <f t="shared" ca="1" si="16"/>
        <v>0.1353724526270608</v>
      </c>
      <c r="E195" s="10">
        <f t="shared" ca="1" si="17"/>
        <v>8.5598127189920987</v>
      </c>
      <c r="F195" s="10">
        <f t="shared" ca="1" si="18"/>
        <v>-0.14545644584865247</v>
      </c>
    </row>
    <row r="196" spans="1:6" x14ac:dyDescent="0.35">
      <c r="A196" s="10">
        <f t="shared" si="19"/>
        <v>3172</v>
      </c>
      <c r="B196" s="10">
        <v>0.23850667879453899</v>
      </c>
      <c r="C196" s="10">
        <f t="shared" ca="1" si="15"/>
        <v>0.52419182947730059</v>
      </c>
      <c r="D196" s="10">
        <f t="shared" ca="1" si="16"/>
        <v>0.1374162328576875</v>
      </c>
      <c r="E196" s="10">
        <f t="shared" ca="1" si="17"/>
        <v>8.5395792947088935</v>
      </c>
      <c r="F196" s="10">
        <f t="shared" ca="1" si="18"/>
        <v>-0.1478230134681725</v>
      </c>
    </row>
    <row r="197" spans="1:6" x14ac:dyDescent="0.35">
      <c r="A197" s="10">
        <f t="shared" si="19"/>
        <v>3232</v>
      </c>
      <c r="B197" s="10">
        <v>0.24419871544798499</v>
      </c>
      <c r="C197" s="10">
        <f t="shared" ca="1" si="15"/>
        <v>0.53701863118884596</v>
      </c>
      <c r="D197" s="10">
        <f t="shared" ca="1" si="16"/>
        <v>0.14077876289286698</v>
      </c>
      <c r="E197" s="10">
        <f t="shared" ca="1" si="17"/>
        <v>8.5062902473606172</v>
      </c>
      <c r="F197" s="10">
        <f t="shared" ca="1" si="18"/>
        <v>-0.15172883822954406</v>
      </c>
    </row>
    <row r="198" spans="1:6" x14ac:dyDescent="0.35">
      <c r="A198" s="10">
        <f t="shared" si="19"/>
        <v>3292</v>
      </c>
      <c r="B198" s="10">
        <v>0.245964146764799</v>
      </c>
      <c r="C198" s="10">
        <f t="shared" ca="1" si="15"/>
        <v>0.54099696773423989</v>
      </c>
      <c r="D198" s="10">
        <f t="shared" ca="1" si="16"/>
        <v>0.14182167884532132</v>
      </c>
      <c r="E198" s="10">
        <f t="shared" ca="1" si="17"/>
        <v>8.4959653794313201</v>
      </c>
      <c r="F198" s="10">
        <f t="shared" ca="1" si="18"/>
        <v>-0.15294336757495591</v>
      </c>
    </row>
    <row r="199" spans="1:6" x14ac:dyDescent="0.35">
      <c r="A199" s="10">
        <f t="shared" si="19"/>
        <v>3352</v>
      </c>
      <c r="B199" s="10">
        <v>0.24836507128296101</v>
      </c>
      <c r="C199" s="10">
        <f t="shared" ca="1" si="15"/>
        <v>0.54640736555734726</v>
      </c>
      <c r="D199" s="10">
        <f t="shared" ca="1" si="16"/>
        <v>0.14324000787165164</v>
      </c>
      <c r="E199" s="10">
        <f t="shared" ca="1" si="17"/>
        <v>8.4819239220706493</v>
      </c>
      <c r="F199" s="10">
        <f t="shared" ca="1" si="18"/>
        <v>-0.15459745546689288</v>
      </c>
    </row>
    <row r="200" spans="1:6" x14ac:dyDescent="0.35">
      <c r="A200" s="10">
        <f t="shared" si="19"/>
        <v>3412</v>
      </c>
      <c r="B200" s="10">
        <v>0.254274065310647</v>
      </c>
      <c r="C200" s="10">
        <f t="shared" ca="1" si="15"/>
        <v>0.55972307297851231</v>
      </c>
      <c r="D200" s="10">
        <f t="shared" ca="1" si="16"/>
        <v>0.14673070392747578</v>
      </c>
      <c r="E200" s="10">
        <f t="shared" ca="1" si="17"/>
        <v>8.4473660311179906</v>
      </c>
      <c r="F200" s="10">
        <f t="shared" ca="1" si="18"/>
        <v>-0.15868007665756598</v>
      </c>
    </row>
    <row r="201" spans="1:6" x14ac:dyDescent="0.35">
      <c r="A201" s="10">
        <f t="shared" si="19"/>
        <v>3472</v>
      </c>
      <c r="B201" s="10">
        <v>0.25618932071994099</v>
      </c>
      <c r="C201" s="10">
        <f t="shared" ca="1" si="15"/>
        <v>0.56403903277597889</v>
      </c>
      <c r="D201" s="10">
        <f t="shared" ca="1" si="16"/>
        <v>0.14786212739343188</v>
      </c>
      <c r="E201" s="10">
        <f t="shared" ca="1" si="17"/>
        <v>8.4361649388050246</v>
      </c>
      <c r="F201" s="10">
        <f t="shared" ca="1" si="18"/>
        <v>-0.16000694293646012</v>
      </c>
    </row>
    <row r="202" spans="1:6" x14ac:dyDescent="0.35">
      <c r="A202" s="10">
        <f t="shared" si="19"/>
        <v>3532</v>
      </c>
      <c r="B202" s="10">
        <v>0.25801963586898002</v>
      </c>
      <c r="C202" s="10">
        <f t="shared" ca="1" si="15"/>
        <v>0.56816358272457201</v>
      </c>
      <c r="D202" s="10">
        <f t="shared" ca="1" si="16"/>
        <v>0.14894337300676813</v>
      </c>
      <c r="E202" s="10">
        <f t="shared" ca="1" si="17"/>
        <v>8.4254606072329956</v>
      </c>
      <c r="F202" s="10">
        <f t="shared" ca="1" si="18"/>
        <v>-0.16127661091488868</v>
      </c>
    </row>
    <row r="203" spans="1:6" x14ac:dyDescent="0.35">
      <c r="A203" s="10">
        <f t="shared" si="19"/>
        <v>3592</v>
      </c>
      <c r="B203" s="10">
        <v>0.26113081620671103</v>
      </c>
      <c r="C203" s="10">
        <f t="shared" ca="1" si="15"/>
        <v>0.57517451672071462</v>
      </c>
      <c r="D203" s="10">
        <f t="shared" ca="1" si="16"/>
        <v>0.15078128059018944</v>
      </c>
      <c r="E203" s="10">
        <f t="shared" ca="1" si="17"/>
        <v>8.4072653221571247</v>
      </c>
      <c r="F203" s="10">
        <f t="shared" ca="1" si="18"/>
        <v>-0.16343850581402031</v>
      </c>
    </row>
    <row r="204" spans="1:6" x14ac:dyDescent="0.35">
      <c r="A204" s="10">
        <f t="shared" si="19"/>
        <v>3652</v>
      </c>
      <c r="B204" s="10">
        <v>0.26606826531562899</v>
      </c>
      <c r="C204" s="10">
        <f t="shared" ca="1" si="15"/>
        <v>0.58630088229718991</v>
      </c>
      <c r="D204" s="10">
        <f t="shared" ca="1" si="16"/>
        <v>0.15369804341810545</v>
      </c>
      <c r="E204" s="10">
        <f t="shared" ca="1" si="17"/>
        <v>8.3783893701607557</v>
      </c>
      <c r="F204" s="10">
        <f t="shared" ca="1" si="18"/>
        <v>-0.16687906038402464</v>
      </c>
    </row>
    <row r="205" spans="1:6" x14ac:dyDescent="0.35">
      <c r="A205" s="10">
        <f t="shared" si="19"/>
        <v>3712</v>
      </c>
      <c r="B205" s="10">
        <v>0.26919164175014398</v>
      </c>
      <c r="C205" s="10">
        <f t="shared" ca="1" si="15"/>
        <v>0.59333929976271749</v>
      </c>
      <c r="D205" s="10">
        <f t="shared" ca="1" si="16"/>
        <v>0.15554315575867167</v>
      </c>
      <c r="E205" s="10">
        <f t="shared" ca="1" si="17"/>
        <v>8.3601227579891511</v>
      </c>
      <c r="F205" s="10">
        <f t="shared" ca="1" si="18"/>
        <v>-0.16906164618174827</v>
      </c>
    </row>
    <row r="206" spans="1:6" x14ac:dyDescent="0.35">
      <c r="A206" s="10">
        <f t="shared" si="19"/>
        <v>3772</v>
      </c>
      <c r="B206" s="10">
        <v>0.27327155129104203</v>
      </c>
      <c r="C206" s="10">
        <f t="shared" ca="1" si="15"/>
        <v>0.60253323048880636</v>
      </c>
      <c r="D206" s="10">
        <f t="shared" ca="1" si="16"/>
        <v>0.15795333320610247</v>
      </c>
      <c r="E206" s="10">
        <f t="shared" ca="1" si="17"/>
        <v>8.3362620012595858</v>
      </c>
      <c r="F206" s="10">
        <f t="shared" ca="1" si="18"/>
        <v>-0.17191984252992787</v>
      </c>
    </row>
    <row r="207" spans="1:6" x14ac:dyDescent="0.35">
      <c r="A207" s="10">
        <f t="shared" si="19"/>
        <v>3832</v>
      </c>
      <c r="B207" s="10">
        <v>0.27332617509345802</v>
      </c>
      <c r="C207" s="10">
        <f t="shared" ca="1" si="15"/>
        <v>0.60265632328053964</v>
      </c>
      <c r="D207" s="10">
        <f t="shared" ca="1" si="16"/>
        <v>0.15798560182758936</v>
      </c>
      <c r="E207" s="10">
        <f t="shared" ca="1" si="17"/>
        <v>8.3359425419068653</v>
      </c>
      <c r="F207" s="10">
        <f t="shared" ca="1" si="18"/>
        <v>-0.17195816491877955</v>
      </c>
    </row>
    <row r="208" spans="1:6" x14ac:dyDescent="0.35">
      <c r="A208" s="10">
        <f t="shared" si="19"/>
        <v>3892</v>
      </c>
      <c r="B208" s="10">
        <v>0.276832083773766</v>
      </c>
      <c r="C208" s="10">
        <f t="shared" ca="1" si="15"/>
        <v>0.61055676352697963</v>
      </c>
      <c r="D208" s="10">
        <f t="shared" ca="1" si="16"/>
        <v>0.1600566923626433</v>
      </c>
      <c r="E208" s="10">
        <f t="shared" ca="1" si="17"/>
        <v>8.315438745609832</v>
      </c>
      <c r="F208" s="10">
        <f t="shared" ca="1" si="18"/>
        <v>-0.17442088033030026</v>
      </c>
    </row>
    <row r="209" spans="1:6" x14ac:dyDescent="0.35">
      <c r="A209" s="10">
        <f t="shared" si="19"/>
        <v>3952</v>
      </c>
      <c r="B209" s="10">
        <v>0.27882236747296202</v>
      </c>
      <c r="C209" s="10">
        <f t="shared" ref="C209:C272" ca="1" si="20">(B209-$C$2)/($C$133-$C$2)</f>
        <v>0.61504179690143146</v>
      </c>
      <c r="D209" s="10">
        <f t="shared" ref="D209:D272" ca="1" si="21">$K$4*C209</f>
        <v>0.16123243825546413</v>
      </c>
      <c r="E209" s="10">
        <f t="shared" ref="E209:E272" ca="1" si="22">$J$6*(1-D209)</f>
        <v>8.3037988612709057</v>
      </c>
      <c r="F209" s="10">
        <f t="shared" ref="F209:F272" ca="1" si="23">LN(E209/$J$6)</f>
        <v>-0.1758216529189762</v>
      </c>
    </row>
    <row r="210" spans="1:6" x14ac:dyDescent="0.35">
      <c r="A210" s="10">
        <f t="shared" ref="A210:A273" si="24">A209+60</f>
        <v>4012</v>
      </c>
      <c r="B210" s="10">
        <v>0.28314702652432699</v>
      </c>
      <c r="C210" s="10">
        <f t="shared" ca="1" si="20"/>
        <v>0.62478726192550427</v>
      </c>
      <c r="D210" s="10">
        <f t="shared" ca="1" si="21"/>
        <v>0.16378719972969352</v>
      </c>
      <c r="E210" s="10">
        <f t="shared" ca="1" si="22"/>
        <v>8.2785067226760347</v>
      </c>
      <c r="F210" s="10">
        <f t="shared" ca="1" si="23"/>
        <v>-0.17887215251083671</v>
      </c>
    </row>
    <row r="211" spans="1:6" x14ac:dyDescent="0.35">
      <c r="A211" s="10">
        <f t="shared" si="24"/>
        <v>4072</v>
      </c>
      <c r="B211" s="10">
        <v>0.28443141567474001</v>
      </c>
      <c r="C211" s="10">
        <f t="shared" ca="1" si="20"/>
        <v>0.62768158709518385</v>
      </c>
      <c r="D211" s="10">
        <f t="shared" ca="1" si="21"/>
        <v>0.16454594345501858</v>
      </c>
      <c r="E211" s="10">
        <f t="shared" ca="1" si="22"/>
        <v>8.2709951597953157</v>
      </c>
      <c r="F211" s="10">
        <f t="shared" ca="1" si="23"/>
        <v>-0.1797799216328182</v>
      </c>
    </row>
    <row r="212" spans="1:6" x14ac:dyDescent="0.35">
      <c r="A212" s="10">
        <f t="shared" si="24"/>
        <v>4132</v>
      </c>
      <c r="B212" s="10">
        <v>0.28775477305906599</v>
      </c>
      <c r="C212" s="10">
        <f t="shared" ca="1" si="20"/>
        <v>0.63517065450298815</v>
      </c>
      <c r="D212" s="10">
        <f t="shared" ca="1" si="21"/>
        <v>0.16650919311464021</v>
      </c>
      <c r="E212" s="10">
        <f t="shared" ca="1" si="22"/>
        <v>8.2515589881650619</v>
      </c>
      <c r="F212" s="10">
        <f t="shared" ca="1" si="23"/>
        <v>-0.18213260638377599</v>
      </c>
    </row>
    <row r="213" spans="1:6" x14ac:dyDescent="0.35">
      <c r="A213" s="10">
        <f t="shared" si="24"/>
        <v>4192</v>
      </c>
      <c r="B213" s="10">
        <v>0.29088174782189802</v>
      </c>
      <c r="C213" s="10">
        <f t="shared" ca="1" si="20"/>
        <v>0.64221718067311928</v>
      </c>
      <c r="D213" s="10">
        <f t="shared" ca="1" si="21"/>
        <v>0.16835643114198237</v>
      </c>
      <c r="E213" s="10">
        <f t="shared" ca="1" si="22"/>
        <v>8.2332713316943753</v>
      </c>
      <c r="F213" s="10">
        <f t="shared" ca="1" si="23"/>
        <v>-0.18435133276651344</v>
      </c>
    </row>
    <row r="214" spans="1:6" x14ac:dyDescent="0.35">
      <c r="A214" s="10">
        <f t="shared" si="24"/>
        <v>4252</v>
      </c>
      <c r="B214" s="10">
        <v>0.294881811301687</v>
      </c>
      <c r="C214" s="10">
        <f t="shared" ca="1" si="20"/>
        <v>0.65123118114653245</v>
      </c>
      <c r="D214" s="10">
        <f t="shared" ca="1" si="21"/>
        <v>0.17071944009858703</v>
      </c>
      <c r="E214" s="10">
        <f t="shared" ca="1" si="22"/>
        <v>8.209877543023989</v>
      </c>
      <c r="F214" s="10">
        <f t="shared" ca="1" si="23"/>
        <v>-0.18719674937526695</v>
      </c>
    </row>
    <row r="215" spans="1:6" x14ac:dyDescent="0.35">
      <c r="A215" s="10">
        <f t="shared" si="24"/>
        <v>4312</v>
      </c>
      <c r="B215" s="10">
        <v>0.29710753523730599</v>
      </c>
      <c r="C215" s="10">
        <f t="shared" ca="1" si="20"/>
        <v>0.65624677070172999</v>
      </c>
      <c r="D215" s="10">
        <f t="shared" ca="1" si="21"/>
        <v>0.17203427063099513</v>
      </c>
      <c r="E215" s="10">
        <f t="shared" ca="1" si="22"/>
        <v>8.1968607207531488</v>
      </c>
      <c r="F215" s="10">
        <f t="shared" ca="1" si="23"/>
        <v>-0.18878351510441285</v>
      </c>
    </row>
    <row r="216" spans="1:6" x14ac:dyDescent="0.35">
      <c r="A216" s="10">
        <f t="shared" si="24"/>
        <v>4372</v>
      </c>
      <c r="B216" s="10">
        <v>0.29952648487004302</v>
      </c>
      <c r="C216" s="10">
        <f t="shared" ca="1" si="20"/>
        <v>0.66169778747804486</v>
      </c>
      <c r="D216" s="10">
        <f t="shared" ca="1" si="21"/>
        <v>0.17346324786513512</v>
      </c>
      <c r="E216" s="10">
        <f t="shared" ca="1" si="22"/>
        <v>8.1827138461351634</v>
      </c>
      <c r="F216" s="10">
        <f t="shared" ca="1" si="23"/>
        <v>-0.19051089551687539</v>
      </c>
    </row>
    <row r="217" spans="1:6" x14ac:dyDescent="0.35">
      <c r="A217" s="10">
        <f t="shared" si="24"/>
        <v>4432</v>
      </c>
      <c r="B217" s="10">
        <v>0.30240094377985699</v>
      </c>
      <c r="C217" s="10">
        <f t="shared" ca="1" si="20"/>
        <v>0.66817527817407674</v>
      </c>
      <c r="D217" s="10">
        <f t="shared" ca="1" si="21"/>
        <v>0.17516131395423648</v>
      </c>
      <c r="E217" s="10">
        <f t="shared" ca="1" si="22"/>
        <v>8.1659029918530592</v>
      </c>
      <c r="F217" s="10">
        <f t="shared" ca="1" si="23"/>
        <v>-0.19256744383208393</v>
      </c>
    </row>
    <row r="218" spans="1:6" x14ac:dyDescent="0.35">
      <c r="A218" s="10">
        <f t="shared" si="24"/>
        <v>4492</v>
      </c>
      <c r="B218" s="10">
        <v>0.30464650153655698</v>
      </c>
      <c r="C218" s="10">
        <f t="shared" ca="1" si="20"/>
        <v>0.67323556253812344</v>
      </c>
      <c r="D218" s="10">
        <f t="shared" ca="1" si="21"/>
        <v>0.17648786117491588</v>
      </c>
      <c r="E218" s="10">
        <f t="shared" ca="1" si="22"/>
        <v>8.1527701743683334</v>
      </c>
      <c r="F218" s="10">
        <f t="shared" ca="1" si="23"/>
        <v>-0.19417698894474728</v>
      </c>
    </row>
    <row r="219" spans="1:6" x14ac:dyDescent="0.35">
      <c r="A219" s="10">
        <f t="shared" si="24"/>
        <v>4552</v>
      </c>
      <c r="B219" s="10">
        <v>0.30807806594794701</v>
      </c>
      <c r="C219" s="10">
        <f t="shared" ca="1" si="20"/>
        <v>0.6809684706244844</v>
      </c>
      <c r="D219" s="10">
        <f t="shared" ca="1" si="21"/>
        <v>0.17851503336362029</v>
      </c>
      <c r="E219" s="10">
        <f t="shared" ca="1" si="22"/>
        <v>8.1327011697001588</v>
      </c>
      <c r="F219" s="10">
        <f t="shared" ca="1" si="23"/>
        <v>-0.19664164156711078</v>
      </c>
    </row>
    <row r="220" spans="1:6" x14ac:dyDescent="0.35">
      <c r="A220" s="10">
        <f t="shared" si="24"/>
        <v>4612</v>
      </c>
      <c r="B220" s="10">
        <v>0.31151768542140101</v>
      </c>
      <c r="C220" s="10">
        <f t="shared" ca="1" si="20"/>
        <v>0.68871953050609191</v>
      </c>
      <c r="D220" s="10">
        <f t="shared" ca="1" si="21"/>
        <v>0.18054696402275885</v>
      </c>
      <c r="E220" s="10">
        <f t="shared" ca="1" si="22"/>
        <v>8.1125850561746873</v>
      </c>
      <c r="F220" s="10">
        <f t="shared" ca="1" si="23"/>
        <v>-0.19911819058290284</v>
      </c>
    </row>
    <row r="221" spans="1:6" x14ac:dyDescent="0.35">
      <c r="A221" s="10">
        <f t="shared" si="24"/>
        <v>4672</v>
      </c>
      <c r="B221" s="10">
        <v>0.31327002052926201</v>
      </c>
      <c r="C221" s="10">
        <f t="shared" ca="1" si="20"/>
        <v>0.69266835521141157</v>
      </c>
      <c r="D221" s="10">
        <f t="shared" ca="1" si="21"/>
        <v>0.18158214348322751</v>
      </c>
      <c r="E221" s="10">
        <f t="shared" ca="1" si="22"/>
        <v>8.1023367795160475</v>
      </c>
      <c r="F221" s="10">
        <f t="shared" ca="1" si="23"/>
        <v>-0.2003822457694866</v>
      </c>
    </row>
    <row r="222" spans="1:6" x14ac:dyDescent="0.35">
      <c r="A222" s="10">
        <f t="shared" si="24"/>
        <v>4732</v>
      </c>
      <c r="B222" s="10">
        <v>0.31531070578885001</v>
      </c>
      <c r="C222" s="10">
        <f t="shared" ca="1" si="20"/>
        <v>0.6972669667056931</v>
      </c>
      <c r="D222" s="10">
        <f t="shared" ca="1" si="21"/>
        <v>0.18278766373818905</v>
      </c>
      <c r="E222" s="10">
        <f t="shared" ca="1" si="22"/>
        <v>8.0904021289919275</v>
      </c>
      <c r="F222" s="10">
        <f t="shared" ca="1" si="23"/>
        <v>-0.20185632038436385</v>
      </c>
    </row>
    <row r="223" spans="1:6" x14ac:dyDescent="0.35">
      <c r="A223" s="10">
        <f t="shared" si="24"/>
        <v>4792</v>
      </c>
      <c r="B223" s="10">
        <v>0.32044813135662098</v>
      </c>
      <c r="C223" s="10">
        <f t="shared" ca="1" si="20"/>
        <v>0.70884397210423133</v>
      </c>
      <c r="D223" s="10">
        <f t="shared" ca="1" si="21"/>
        <v>0.18582256123215909</v>
      </c>
      <c r="E223" s="10">
        <f t="shared" ca="1" si="22"/>
        <v>8.0603566438016259</v>
      </c>
      <c r="F223" s="10">
        <f t="shared" ca="1" si="23"/>
        <v>-0.20557695299032466</v>
      </c>
    </row>
    <row r="224" spans="1:6" x14ac:dyDescent="0.35">
      <c r="A224" s="10">
        <f t="shared" si="24"/>
        <v>4852</v>
      </c>
      <c r="B224" s="10">
        <v>0.32110606845072898</v>
      </c>
      <c r="C224" s="10">
        <f t="shared" ca="1" si="20"/>
        <v>0.7103266098942892</v>
      </c>
      <c r="D224" s="10">
        <f t="shared" ca="1" si="21"/>
        <v>0.18621123287552555</v>
      </c>
      <c r="E224" s="10">
        <f t="shared" ca="1" si="22"/>
        <v>8.0565087945322968</v>
      </c>
      <c r="F224" s="10">
        <f t="shared" ca="1" si="23"/>
        <v>-0.20605444650259111</v>
      </c>
    </row>
    <row r="225" spans="1:6" x14ac:dyDescent="0.35">
      <c r="A225" s="10">
        <f t="shared" si="24"/>
        <v>4912</v>
      </c>
      <c r="B225" s="10">
        <v>0.32585820059005799</v>
      </c>
      <c r="C225" s="10">
        <f t="shared" ca="1" si="20"/>
        <v>0.72103537028523523</v>
      </c>
      <c r="D225" s="10">
        <f t="shared" ca="1" si="21"/>
        <v>0.18901852102606154</v>
      </c>
      <c r="E225" s="10">
        <f t="shared" ca="1" si="22"/>
        <v>8.0287166418419904</v>
      </c>
      <c r="F225" s="10">
        <f t="shared" ca="1" si="23"/>
        <v>-0.20951006239761155</v>
      </c>
    </row>
    <row r="226" spans="1:6" x14ac:dyDescent="0.35">
      <c r="A226" s="10">
        <f t="shared" si="24"/>
        <v>4972</v>
      </c>
      <c r="B226" s="10">
        <v>0.32930458349201303</v>
      </c>
      <c r="C226" s="10">
        <f t="shared" ca="1" si="20"/>
        <v>0.72880167131189411</v>
      </c>
      <c r="D226" s="10">
        <f t="shared" ca="1" si="21"/>
        <v>0.19105444713232389</v>
      </c>
      <c r="E226" s="10">
        <f t="shared" ca="1" si="22"/>
        <v>8.0085609733899936</v>
      </c>
      <c r="F226" s="10">
        <f t="shared" ca="1" si="23"/>
        <v>-0.21202366595899802</v>
      </c>
    </row>
    <row r="227" spans="1:6" x14ac:dyDescent="0.35">
      <c r="A227" s="10">
        <f t="shared" si="24"/>
        <v>5032</v>
      </c>
      <c r="B227" s="10">
        <v>0.33083682361209799</v>
      </c>
      <c r="C227" s="10">
        <f t="shared" ca="1" si="20"/>
        <v>0.7322545198073277</v>
      </c>
      <c r="D227" s="10">
        <f t="shared" ca="1" si="21"/>
        <v>0.19195960704934117</v>
      </c>
      <c r="E227" s="10">
        <f t="shared" ca="1" si="22"/>
        <v>7.9995998902115222</v>
      </c>
      <c r="F227" s="10">
        <f t="shared" ca="1" si="23"/>
        <v>-0.21314323043499606</v>
      </c>
    </row>
    <row r="228" spans="1:6" x14ac:dyDescent="0.35">
      <c r="A228" s="10">
        <f t="shared" si="24"/>
        <v>5092</v>
      </c>
      <c r="B228" s="10">
        <v>0.33536014179696</v>
      </c>
      <c r="C228" s="10">
        <f t="shared" ca="1" si="20"/>
        <v>0.74244765610772856</v>
      </c>
      <c r="D228" s="10">
        <f t="shared" ca="1" si="21"/>
        <v>0.19463172498907089</v>
      </c>
      <c r="E228" s="10">
        <f t="shared" ca="1" si="22"/>
        <v>7.9731459226081984</v>
      </c>
      <c r="F228" s="10">
        <f t="shared" ca="1" si="23"/>
        <v>-0.21645562169206975</v>
      </c>
    </row>
    <row r="229" spans="1:6" x14ac:dyDescent="0.35">
      <c r="A229" s="10">
        <f t="shared" si="24"/>
        <v>5152</v>
      </c>
      <c r="B229" s="10">
        <v>0.336372037243928</v>
      </c>
      <c r="C229" s="10">
        <f t="shared" ca="1" si="20"/>
        <v>0.74472792642946239</v>
      </c>
      <c r="D229" s="10">
        <f t="shared" ca="1" si="21"/>
        <v>0.19522949500357553</v>
      </c>
      <c r="E229" s="10">
        <f t="shared" ca="1" si="22"/>
        <v>7.967227999464602</v>
      </c>
      <c r="F229" s="10">
        <f t="shared" ca="1" si="23"/>
        <v>-0.21719812916954986</v>
      </c>
    </row>
    <row r="230" spans="1:6" x14ac:dyDescent="0.35">
      <c r="A230" s="10">
        <f t="shared" si="24"/>
        <v>5212</v>
      </c>
      <c r="B230" s="10">
        <v>0.340143204824293</v>
      </c>
      <c r="C230" s="10">
        <f t="shared" ca="1" si="20"/>
        <v>0.75322611815229068</v>
      </c>
      <c r="D230" s="10">
        <f t="shared" ca="1" si="21"/>
        <v>0.19745728534097531</v>
      </c>
      <c r="E230" s="10">
        <f t="shared" ca="1" si="22"/>
        <v>7.9451728751243449</v>
      </c>
      <c r="F230" s="10">
        <f t="shared" ca="1" si="23"/>
        <v>-0.21997019840503315</v>
      </c>
    </row>
    <row r="231" spans="1:6" x14ac:dyDescent="0.35">
      <c r="A231" s="10">
        <f t="shared" si="24"/>
        <v>5272</v>
      </c>
      <c r="B231" s="10">
        <v>0.34338651049882601</v>
      </c>
      <c r="C231" s="10">
        <f t="shared" ca="1" si="20"/>
        <v>0.76053479188544026</v>
      </c>
      <c r="D231" s="10">
        <f t="shared" ca="1" si="21"/>
        <v>0.19937324502427831</v>
      </c>
      <c r="E231" s="10">
        <f t="shared" ca="1" si="22"/>
        <v>7.9262048742596445</v>
      </c>
      <c r="F231" s="10">
        <f t="shared" ca="1" si="23"/>
        <v>-0.22236041432639431</v>
      </c>
    </row>
    <row r="232" spans="1:6" x14ac:dyDescent="0.35">
      <c r="A232" s="10">
        <f t="shared" si="24"/>
        <v>5332</v>
      </c>
      <c r="B232" s="10">
        <v>0.34483933185219401</v>
      </c>
      <c r="C232" s="10">
        <f t="shared" ca="1" si="20"/>
        <v>0.76380867302088029</v>
      </c>
      <c r="D232" s="10">
        <f t="shared" ca="1" si="21"/>
        <v>0.20023148887158249</v>
      </c>
      <c r="E232" s="10">
        <f t="shared" ca="1" si="22"/>
        <v>7.9177082601713336</v>
      </c>
      <c r="F232" s="10">
        <f t="shared" ca="1" si="23"/>
        <v>-0.22343295427668572</v>
      </c>
    </row>
    <row r="233" spans="1:6" x14ac:dyDescent="0.35">
      <c r="A233" s="10">
        <f t="shared" si="24"/>
        <v>5392</v>
      </c>
      <c r="B233" s="10">
        <v>0.34543674925666101</v>
      </c>
      <c r="C233" s="10">
        <f t="shared" ca="1" si="20"/>
        <v>0.76515493184749639</v>
      </c>
      <c r="D233" s="10">
        <f t="shared" ca="1" si="21"/>
        <v>0.20058440894015636</v>
      </c>
      <c r="E233" s="10">
        <f t="shared" ca="1" si="22"/>
        <v>7.9142143514924523</v>
      </c>
      <c r="F233" s="10">
        <f t="shared" ca="1" si="23"/>
        <v>-0.22387432944270996</v>
      </c>
    </row>
    <row r="234" spans="1:6" x14ac:dyDescent="0.35">
      <c r="A234" s="10">
        <f t="shared" si="24"/>
        <v>5452</v>
      </c>
      <c r="B234" s="10">
        <v>0.34931929082136398</v>
      </c>
      <c r="C234" s="10">
        <f t="shared" ca="1" si="20"/>
        <v>0.77390410087421524</v>
      </c>
      <c r="D234" s="10">
        <f t="shared" ca="1" si="21"/>
        <v>0.20287799266404943</v>
      </c>
      <c r="E234" s="10">
        <f t="shared" ca="1" si="22"/>
        <v>7.8915078726259118</v>
      </c>
      <c r="F234" s="10">
        <f t="shared" ca="1" si="23"/>
        <v>-0.22674752867590581</v>
      </c>
    </row>
    <row r="235" spans="1:6" x14ac:dyDescent="0.35">
      <c r="A235" s="10">
        <f t="shared" si="24"/>
        <v>5512</v>
      </c>
      <c r="B235" s="10">
        <v>0.35007167667372702</v>
      </c>
      <c r="C235" s="10">
        <f t="shared" ca="1" si="20"/>
        <v>0.77559957557446868</v>
      </c>
      <c r="D235" s="10">
        <f t="shared" ca="1" si="21"/>
        <v>0.20332245923737749</v>
      </c>
      <c r="E235" s="10">
        <f t="shared" ca="1" si="22"/>
        <v>7.8871076535499638</v>
      </c>
      <c r="F235" s="10">
        <f t="shared" ca="1" si="23"/>
        <v>-0.22730527332501224</v>
      </c>
    </row>
    <row r="236" spans="1:6" x14ac:dyDescent="0.35">
      <c r="A236" s="10">
        <f t="shared" si="24"/>
        <v>5572</v>
      </c>
      <c r="B236" s="10">
        <v>0.35468720135474802</v>
      </c>
      <c r="C236" s="10">
        <f t="shared" ca="1" si="20"/>
        <v>0.78600049592735477</v>
      </c>
      <c r="D236" s="10">
        <f t="shared" ca="1" si="21"/>
        <v>0.20604904750673614</v>
      </c>
      <c r="E236" s="10">
        <f t="shared" ca="1" si="22"/>
        <v>7.8601144296833123</v>
      </c>
      <c r="F236" s="10">
        <f t="shared" ca="1" si="23"/>
        <v>-0.2307335923215208</v>
      </c>
    </row>
    <row r="237" spans="1:6" x14ac:dyDescent="0.35">
      <c r="A237" s="10">
        <f t="shared" si="24"/>
        <v>5632</v>
      </c>
      <c r="B237" s="10">
        <v>0.35698390335491398</v>
      </c>
      <c r="C237" s="10">
        <f t="shared" ca="1" si="20"/>
        <v>0.79117603202106623</v>
      </c>
      <c r="D237" s="10">
        <f t="shared" ca="1" si="21"/>
        <v>0.20740580782428247</v>
      </c>
      <c r="E237" s="10">
        <f t="shared" ca="1" si="22"/>
        <v>7.8466825025396041</v>
      </c>
      <c r="F237" s="10">
        <f t="shared" ca="1" si="23"/>
        <v>-0.23244392581293477</v>
      </c>
    </row>
    <row r="238" spans="1:6" x14ac:dyDescent="0.35">
      <c r="A238" s="10">
        <f t="shared" si="24"/>
        <v>5692</v>
      </c>
      <c r="B238" s="10">
        <v>0.359876742417513</v>
      </c>
      <c r="C238" s="10">
        <f t="shared" ca="1" si="20"/>
        <v>0.79769494173625688</v>
      </c>
      <c r="D238" s="10">
        <f t="shared" ca="1" si="21"/>
        <v>0.20911473185748256</v>
      </c>
      <c r="E238" s="10">
        <f t="shared" ca="1" si="22"/>
        <v>7.8297641546109231</v>
      </c>
      <c r="F238" s="10">
        <f t="shared" ca="1" si="23"/>
        <v>-0.23460236833081682</v>
      </c>
    </row>
    <row r="239" spans="1:6" x14ac:dyDescent="0.35">
      <c r="A239" s="10">
        <f t="shared" si="24"/>
        <v>5752</v>
      </c>
      <c r="B239" s="10">
        <v>0.360652015137023</v>
      </c>
      <c r="C239" s="10">
        <f t="shared" ca="1" si="20"/>
        <v>0.79944199117584636</v>
      </c>
      <c r="D239" s="10">
        <f t="shared" ca="1" si="21"/>
        <v>0.20957271868425914</v>
      </c>
      <c r="E239" s="10">
        <f t="shared" ca="1" si="22"/>
        <v>7.8252300850258356</v>
      </c>
      <c r="F239" s="10">
        <f t="shared" ca="1" si="23"/>
        <v>-0.23518161730944426</v>
      </c>
    </row>
    <row r="240" spans="1:6" x14ac:dyDescent="0.35">
      <c r="A240" s="10">
        <f t="shared" si="24"/>
        <v>5812</v>
      </c>
      <c r="B240" s="10">
        <v>0.363879182187898</v>
      </c>
      <c r="C240" s="10">
        <f t="shared" ca="1" si="20"/>
        <v>0.80671429709582765</v>
      </c>
      <c r="D240" s="10">
        <f t="shared" ca="1" si="21"/>
        <v>0.21147914459079983</v>
      </c>
      <c r="E240" s="10">
        <f t="shared" ca="1" si="22"/>
        <v>7.8063564685510816</v>
      </c>
      <c r="F240" s="10">
        <f t="shared" ca="1" si="23"/>
        <v>-0.23759642345615531</v>
      </c>
    </row>
    <row r="241" spans="1:6" x14ac:dyDescent="0.35">
      <c r="A241" s="10">
        <f t="shared" si="24"/>
        <v>5872</v>
      </c>
      <c r="B241" s="10">
        <v>0.36585515735622198</v>
      </c>
      <c r="C241" s="10">
        <f t="shared" ca="1" si="20"/>
        <v>0.81116708670597282</v>
      </c>
      <c r="D241" s="10">
        <f t="shared" ca="1" si="21"/>
        <v>0.21264643782111239</v>
      </c>
      <c r="E241" s="10">
        <f t="shared" ca="1" si="22"/>
        <v>7.7948002655709878</v>
      </c>
      <c r="F241" s="10">
        <f t="shared" ca="1" si="23"/>
        <v>-0.23907787836242647</v>
      </c>
    </row>
    <row r="242" spans="1:6" x14ac:dyDescent="0.35">
      <c r="A242" s="10">
        <f t="shared" si="24"/>
        <v>5932</v>
      </c>
      <c r="B242" s="10">
        <v>0.36805245275353199</v>
      </c>
      <c r="C242" s="10">
        <f t="shared" ca="1" si="20"/>
        <v>0.81611861356339799</v>
      </c>
      <c r="D242" s="10">
        <f t="shared" ca="1" si="21"/>
        <v>0.21394447439737782</v>
      </c>
      <c r="E242" s="10">
        <f t="shared" ca="1" si="22"/>
        <v>7.7819497034659593</v>
      </c>
      <c r="F242" s="10">
        <f t="shared" ca="1" si="23"/>
        <v>-0.24072784578771458</v>
      </c>
    </row>
    <row r="243" spans="1:6" x14ac:dyDescent="0.35">
      <c r="A243" s="10">
        <f t="shared" si="24"/>
        <v>5992</v>
      </c>
      <c r="B243" s="10">
        <v>0.37025456131131701</v>
      </c>
      <c r="C243" s="10">
        <f t="shared" ca="1" si="20"/>
        <v>0.8210809867063934</v>
      </c>
      <c r="D243" s="10">
        <f t="shared" ca="1" si="21"/>
        <v>0.21524535431384764</v>
      </c>
      <c r="E243" s="10">
        <f t="shared" ca="1" si="22"/>
        <v>7.7690709922929093</v>
      </c>
      <c r="F243" s="10">
        <f t="shared" ca="1" si="23"/>
        <v>-0.24238416332072871</v>
      </c>
    </row>
    <row r="244" spans="1:6" x14ac:dyDescent="0.35">
      <c r="A244" s="10">
        <f t="shared" si="24"/>
        <v>6052</v>
      </c>
      <c r="B244" s="10">
        <v>0.37390583028798102</v>
      </c>
      <c r="C244" s="10">
        <f t="shared" ca="1" si="20"/>
        <v>0.82930899119944823</v>
      </c>
      <c r="D244" s="10">
        <f t="shared" ca="1" si="21"/>
        <v>0.21740231540669636</v>
      </c>
      <c r="E244" s="10">
        <f t="shared" ca="1" si="22"/>
        <v>7.7477170774737054</v>
      </c>
      <c r="F244" s="10">
        <f t="shared" ca="1" si="23"/>
        <v>-0.24513652781829826</v>
      </c>
    </row>
    <row r="245" spans="1:6" x14ac:dyDescent="0.35">
      <c r="A245" s="10">
        <f t="shared" si="24"/>
        <v>6112</v>
      </c>
      <c r="B245" s="10">
        <v>0.37492235051887701</v>
      </c>
      <c r="C245" s="10">
        <f t="shared" ca="1" si="20"/>
        <v>0.83159968330691791</v>
      </c>
      <c r="D245" s="10">
        <f t="shared" ca="1" si="21"/>
        <v>0.21800281747930439</v>
      </c>
      <c r="E245" s="10">
        <f t="shared" ca="1" si="22"/>
        <v>7.7417721069548868</v>
      </c>
      <c r="F245" s="10">
        <f t="shared" ca="1" si="23"/>
        <v>-0.24590414135802799</v>
      </c>
    </row>
    <row r="246" spans="1:6" x14ac:dyDescent="0.35">
      <c r="A246" s="10">
        <f t="shared" si="24"/>
        <v>6172</v>
      </c>
      <c r="B246" s="10">
        <v>0.38076730285791499</v>
      </c>
      <c r="C246" s="10">
        <f t="shared" ca="1" si="20"/>
        <v>0.84477107506541704</v>
      </c>
      <c r="D246" s="10">
        <f t="shared" ca="1" si="21"/>
        <v>0.22145568136455523</v>
      </c>
      <c r="E246" s="10">
        <f t="shared" ca="1" si="22"/>
        <v>7.7075887544909039</v>
      </c>
      <c r="F246" s="10">
        <f t="shared" ca="1" si="23"/>
        <v>-0.25032936108765791</v>
      </c>
    </row>
    <row r="247" spans="1:6" x14ac:dyDescent="0.35">
      <c r="A247" s="10">
        <f t="shared" si="24"/>
        <v>6232</v>
      </c>
      <c r="B247" s="10">
        <v>0.38211099568031798</v>
      </c>
      <c r="C247" s="10">
        <f t="shared" ca="1" si="20"/>
        <v>0.84779903894610564</v>
      </c>
      <c r="D247" s="10">
        <f t="shared" ca="1" si="21"/>
        <v>0.22224945831092291</v>
      </c>
      <c r="E247" s="10">
        <f t="shared" ca="1" si="22"/>
        <v>7.6997303627218638</v>
      </c>
      <c r="F247" s="10">
        <f t="shared" ca="1" si="23"/>
        <v>-0.25134944672237397</v>
      </c>
    </row>
    <row r="248" spans="1:6" x14ac:dyDescent="0.35">
      <c r="A248" s="10">
        <f t="shared" si="24"/>
        <v>6292</v>
      </c>
      <c r="B248" s="10">
        <v>0.38406913766169398</v>
      </c>
      <c r="C248" s="10">
        <f t="shared" ca="1" si="20"/>
        <v>0.85221164210510969</v>
      </c>
      <c r="D248" s="10">
        <f t="shared" ca="1" si="21"/>
        <v>0.22340621671330185</v>
      </c>
      <c r="E248" s="10">
        <f t="shared" ca="1" si="22"/>
        <v>7.6882784545383123</v>
      </c>
      <c r="F248" s="10">
        <f t="shared" ca="1" si="23"/>
        <v>-0.25283786675562925</v>
      </c>
    </row>
    <row r="249" spans="1:6" x14ac:dyDescent="0.35">
      <c r="A249" s="10">
        <f t="shared" si="24"/>
        <v>6352</v>
      </c>
      <c r="B249" s="10">
        <v>0.38812256021487102</v>
      </c>
      <c r="C249" s="10">
        <f t="shared" ca="1" si="20"/>
        <v>0.86134588534847167</v>
      </c>
      <c r="D249" s="10">
        <f t="shared" ca="1" si="21"/>
        <v>0.22580074716174514</v>
      </c>
      <c r="E249" s="10">
        <f t="shared" ca="1" si="22"/>
        <v>7.6645726030987236</v>
      </c>
      <c r="F249" s="10">
        <f t="shared" ca="1" si="23"/>
        <v>-0.25592600591493353</v>
      </c>
    </row>
    <row r="250" spans="1:6" x14ac:dyDescent="0.35">
      <c r="A250" s="10">
        <f t="shared" si="24"/>
        <v>6412</v>
      </c>
      <c r="B250" s="10">
        <v>0.38898875318329201</v>
      </c>
      <c r="C250" s="10">
        <f t="shared" ca="1" si="20"/>
        <v>0.86329782032822</v>
      </c>
      <c r="D250" s="10">
        <f t="shared" ca="1" si="21"/>
        <v>0.22631244447676746</v>
      </c>
      <c r="E250" s="10">
        <f t="shared" ca="1" si="22"/>
        <v>7.6595067996800026</v>
      </c>
      <c r="F250" s="10">
        <f t="shared" ca="1" si="23"/>
        <v>-0.25658716192569336</v>
      </c>
    </row>
    <row r="251" spans="1:6" x14ac:dyDescent="0.35">
      <c r="A251" s="10">
        <f t="shared" si="24"/>
        <v>6472</v>
      </c>
      <c r="B251" s="10">
        <v>0.39298976264530999</v>
      </c>
      <c r="C251" s="10">
        <f t="shared" ca="1" si="20"/>
        <v>0.87231395253886768</v>
      </c>
      <c r="D251" s="10">
        <f t="shared" ca="1" si="21"/>
        <v>0.22867601226562348</v>
      </c>
      <c r="E251" s="10">
        <f t="shared" ca="1" si="22"/>
        <v>7.6361074785703273</v>
      </c>
      <c r="F251" s="10">
        <f t="shared" ca="1" si="23"/>
        <v>-0.25964677613116294</v>
      </c>
    </row>
    <row r="252" spans="1:6" x14ac:dyDescent="0.35">
      <c r="A252" s="10">
        <f t="shared" si="24"/>
        <v>6532</v>
      </c>
      <c r="B252" s="10">
        <v>0.39421382686055401</v>
      </c>
      <c r="C252" s="10">
        <f t="shared" ca="1" si="20"/>
        <v>0.87507233761736636</v>
      </c>
      <c r="D252" s="10">
        <f t="shared" ca="1" si="21"/>
        <v>0.22939911946597055</v>
      </c>
      <c r="E252" s="10">
        <f t="shared" ca="1" si="22"/>
        <v>7.6289487172868915</v>
      </c>
      <c r="F252" s="10">
        <f t="shared" ca="1" si="23"/>
        <v>-0.26058470413042978</v>
      </c>
    </row>
    <row r="253" spans="1:6" x14ac:dyDescent="0.35">
      <c r="A253" s="10">
        <f t="shared" si="24"/>
        <v>6592</v>
      </c>
      <c r="B253" s="10">
        <v>0.39591705529301402</v>
      </c>
      <c r="C253" s="10">
        <f t="shared" ca="1" si="20"/>
        <v>0.87891050218002864</v>
      </c>
      <c r="D253" s="10">
        <f t="shared" ca="1" si="21"/>
        <v>0.23040528950836678</v>
      </c>
      <c r="E253" s="10">
        <f t="shared" ca="1" si="22"/>
        <v>7.6189876338671692</v>
      </c>
      <c r="F253" s="10">
        <f t="shared" ca="1" si="23"/>
        <v>-0.26189125271606711</v>
      </c>
    </row>
    <row r="254" spans="1:6" x14ac:dyDescent="0.35">
      <c r="A254" s="10">
        <f t="shared" si="24"/>
        <v>6652</v>
      </c>
      <c r="B254" s="10">
        <v>0.39944026127493598</v>
      </c>
      <c r="C254" s="10">
        <f t="shared" ca="1" si="20"/>
        <v>0.88684992127911055</v>
      </c>
      <c r="D254" s="10">
        <f t="shared" ca="1" si="21"/>
        <v>0.23248659830091722</v>
      </c>
      <c r="E254" s="10">
        <f t="shared" ca="1" si="22"/>
        <v>7.5983826768209202</v>
      </c>
      <c r="F254" s="10">
        <f t="shared" ca="1" si="23"/>
        <v>-0.26459933817605874</v>
      </c>
    </row>
    <row r="255" spans="1:6" x14ac:dyDescent="0.35">
      <c r="A255" s="10">
        <f t="shared" si="24"/>
        <v>6712</v>
      </c>
      <c r="B255" s="10">
        <v>0.40218813246590701</v>
      </c>
      <c r="C255" s="10">
        <f t="shared" ca="1" si="20"/>
        <v>0.89304215106282336</v>
      </c>
      <c r="D255" s="10">
        <f t="shared" ca="1" si="21"/>
        <v>0.2341098835984303</v>
      </c>
      <c r="E255" s="10">
        <f t="shared" ca="1" si="22"/>
        <v>7.5823121523755397</v>
      </c>
      <c r="F255" s="10">
        <f t="shared" ca="1" si="23"/>
        <v>-0.26671657070453492</v>
      </c>
    </row>
    <row r="256" spans="1:6" x14ac:dyDescent="0.35">
      <c r="A256" s="10">
        <f t="shared" si="24"/>
        <v>6772</v>
      </c>
      <c r="B256" s="10">
        <v>0.405446798250644</v>
      </c>
      <c r="C256" s="10">
        <f t="shared" ca="1" si="20"/>
        <v>0.9003854382568216</v>
      </c>
      <c r="D256" s="10">
        <f t="shared" ca="1" si="21"/>
        <v>0.23603491715722794</v>
      </c>
      <c r="E256" s="10">
        <f t="shared" ca="1" si="22"/>
        <v>7.5632543201434439</v>
      </c>
      <c r="F256" s="10">
        <f t="shared" ca="1" si="23"/>
        <v>-0.26923319394541123</v>
      </c>
    </row>
    <row r="257" spans="1:6" x14ac:dyDescent="0.35">
      <c r="A257" s="10">
        <f t="shared" si="24"/>
        <v>6832</v>
      </c>
      <c r="B257" s="10">
        <v>0.40553010729655697</v>
      </c>
      <c r="C257" s="10">
        <f t="shared" ca="1" si="20"/>
        <v>0.90057317222231825</v>
      </c>
      <c r="D257" s="10">
        <f t="shared" ca="1" si="21"/>
        <v>0.23608413138161544</v>
      </c>
      <c r="E257" s="10">
        <f t="shared" ca="1" si="22"/>
        <v>7.5627670993220075</v>
      </c>
      <c r="F257" s="10">
        <f t="shared" ca="1" si="23"/>
        <v>-0.26929761548867021</v>
      </c>
    </row>
    <row r="258" spans="1:6" x14ac:dyDescent="0.35">
      <c r="A258" s="10">
        <f t="shared" si="24"/>
        <v>6892</v>
      </c>
      <c r="B258" s="10">
        <v>0.40947226365977601</v>
      </c>
      <c r="C258" s="10">
        <f t="shared" ca="1" si="20"/>
        <v>0.90945668107258282</v>
      </c>
      <c r="D258" s="10">
        <f t="shared" ca="1" si="21"/>
        <v>0.23841293212232623</v>
      </c>
      <c r="E258" s="10">
        <f t="shared" ca="1" si="22"/>
        <v>7.5397119719889698</v>
      </c>
      <c r="F258" s="10">
        <f t="shared" ca="1" si="23"/>
        <v>-0.27235077585178108</v>
      </c>
    </row>
    <row r="259" spans="1:6" x14ac:dyDescent="0.35">
      <c r="A259" s="10">
        <f t="shared" si="24"/>
        <v>6952</v>
      </c>
      <c r="B259" s="10">
        <v>0.41086300112614499</v>
      </c>
      <c r="C259" s="10">
        <f t="shared" ca="1" si="20"/>
        <v>0.91259065838158904</v>
      </c>
      <c r="D259" s="10">
        <f t="shared" ca="1" si="21"/>
        <v>0.23923450035641058</v>
      </c>
      <c r="E259" s="10">
        <f t="shared" ca="1" si="22"/>
        <v>7.5315784464715358</v>
      </c>
      <c r="F259" s="10">
        <f t="shared" ca="1" si="23"/>
        <v>-0.27343011625080693</v>
      </c>
    </row>
    <row r="260" spans="1:6" x14ac:dyDescent="0.35">
      <c r="A260" s="10">
        <f t="shared" si="24"/>
        <v>7012</v>
      </c>
      <c r="B260" s="10">
        <v>0.414420289405523</v>
      </c>
      <c r="C260" s="10">
        <f t="shared" ca="1" si="20"/>
        <v>0.92060688072315855</v>
      </c>
      <c r="D260" s="10">
        <f t="shared" ca="1" si="21"/>
        <v>0.24133594302297509</v>
      </c>
      <c r="E260" s="10">
        <f t="shared" ca="1" si="22"/>
        <v>7.5107741640725463</v>
      </c>
      <c r="F260" s="10">
        <f t="shared" ca="1" si="23"/>
        <v>-0.27619621224690338</v>
      </c>
    </row>
    <row r="261" spans="1:6" x14ac:dyDescent="0.35">
      <c r="A261" s="10">
        <f t="shared" si="24"/>
        <v>7072</v>
      </c>
      <c r="B261" s="10">
        <v>0.41617651870071498</v>
      </c>
      <c r="C261" s="10">
        <f t="shared" ca="1" si="20"/>
        <v>0.9245644808408241</v>
      </c>
      <c r="D261" s="10">
        <f t="shared" ca="1" si="21"/>
        <v>0.24237342294682096</v>
      </c>
      <c r="E261" s="10">
        <f t="shared" ca="1" si="22"/>
        <v>7.5005031128264728</v>
      </c>
      <c r="F261" s="10">
        <f t="shared" ca="1" si="23"/>
        <v>-0.27756465713796047</v>
      </c>
    </row>
    <row r="262" spans="1:6" x14ac:dyDescent="0.35">
      <c r="A262" s="10">
        <f t="shared" si="24"/>
        <v>7132</v>
      </c>
      <c r="B262" s="10">
        <v>0.416158295082799</v>
      </c>
      <c r="C262" s="10">
        <f t="shared" ca="1" si="20"/>
        <v>0.92452341456741327</v>
      </c>
      <c r="D262" s="10">
        <f t="shared" ca="1" si="21"/>
        <v>0.24236265747457916</v>
      </c>
      <c r="E262" s="10">
        <f t="shared" ca="1" si="22"/>
        <v>7.5006096910016664</v>
      </c>
      <c r="F262" s="10">
        <f t="shared" ca="1" si="23"/>
        <v>-0.27755044776875043</v>
      </c>
    </row>
    <row r="263" spans="1:6" x14ac:dyDescent="0.35">
      <c r="A263" s="10">
        <f t="shared" si="24"/>
        <v>7192</v>
      </c>
      <c r="B263" s="10">
        <v>0.42319909791350102</v>
      </c>
      <c r="C263" s="10">
        <f t="shared" ca="1" si="20"/>
        <v>0.94038961278397382</v>
      </c>
      <c r="D263" s="10">
        <f t="shared" ca="1" si="21"/>
        <v>0.24652196150430275</v>
      </c>
      <c r="E263" s="10">
        <f t="shared" ca="1" si="22"/>
        <v>7.4594325811074036</v>
      </c>
      <c r="F263" s="10">
        <f t="shared" ca="1" si="23"/>
        <v>-0.28305540733145135</v>
      </c>
    </row>
    <row r="264" spans="1:6" x14ac:dyDescent="0.35">
      <c r="A264" s="10">
        <f t="shared" si="24"/>
        <v>7252</v>
      </c>
      <c r="B264" s="10">
        <v>0.422659250915773</v>
      </c>
      <c r="C264" s="10">
        <f t="shared" ca="1" si="20"/>
        <v>0.93917308681690392</v>
      </c>
      <c r="D264" s="10">
        <f t="shared" ca="1" si="21"/>
        <v>0.24620305074269283</v>
      </c>
      <c r="E264" s="10">
        <f t="shared" ca="1" si="22"/>
        <v>7.4625897976473405</v>
      </c>
      <c r="F264" s="10">
        <f t="shared" ca="1" si="23"/>
        <v>-0.28263224530864872</v>
      </c>
    </row>
    <row r="265" spans="1:6" x14ac:dyDescent="0.35">
      <c r="A265" s="10">
        <f t="shared" si="24"/>
        <v>7312</v>
      </c>
      <c r="B265" s="10">
        <v>0.42462385030031102</v>
      </c>
      <c r="C265" s="10">
        <f t="shared" ca="1" si="20"/>
        <v>0.94360024150376587</v>
      </c>
      <c r="D265" s="10">
        <f t="shared" ca="1" si="21"/>
        <v>0.24736362380991034</v>
      </c>
      <c r="E265" s="10">
        <f t="shared" ca="1" si="22"/>
        <v>7.4511001242818873</v>
      </c>
      <c r="F265" s="10">
        <f t="shared" ca="1" si="23"/>
        <v>-0.28417306796203212</v>
      </c>
    </row>
    <row r="266" spans="1:6" x14ac:dyDescent="0.35">
      <c r="A266" s="10">
        <f t="shared" si="24"/>
        <v>7372</v>
      </c>
      <c r="B266" s="10">
        <v>0.42786024608551698</v>
      </c>
      <c r="C266" s="10">
        <f t="shared" ca="1" si="20"/>
        <v>0.95089334404761294</v>
      </c>
      <c r="D266" s="10">
        <f t="shared" ca="1" si="21"/>
        <v>0.24927550152540165</v>
      </c>
      <c r="E266" s="10">
        <f t="shared" ca="1" si="22"/>
        <v>7.4321725348985233</v>
      </c>
      <c r="F266" s="10">
        <f t="shared" ca="1" si="23"/>
        <v>-0.28671654076142833</v>
      </c>
    </row>
    <row r="267" spans="1:6" x14ac:dyDescent="0.35">
      <c r="A267" s="10">
        <f t="shared" si="24"/>
        <v>7432</v>
      </c>
      <c r="B267" s="10">
        <v>0.43086842251049101</v>
      </c>
      <c r="C267" s="10">
        <f t="shared" ca="1" si="20"/>
        <v>0.95767216239782993</v>
      </c>
      <c r="D267" s="10">
        <f t="shared" ca="1" si="21"/>
        <v>0.25105256028238809</v>
      </c>
      <c r="E267" s="10">
        <f t="shared" ca="1" si="22"/>
        <v>7.414579653204358</v>
      </c>
      <c r="F267" s="10">
        <f t="shared" ca="1" si="23"/>
        <v>-0.289086471868997</v>
      </c>
    </row>
    <row r="268" spans="1:6" x14ac:dyDescent="0.35">
      <c r="A268" s="10">
        <f t="shared" si="24"/>
        <v>7492</v>
      </c>
      <c r="B268" s="10">
        <v>0.43258331633003</v>
      </c>
      <c r="C268" s="10">
        <f t="shared" ca="1" si="20"/>
        <v>0.96153661449447347</v>
      </c>
      <c r="D268" s="10">
        <f t="shared" ca="1" si="21"/>
        <v>0.25206562156895806</v>
      </c>
      <c r="E268" s="10">
        <f t="shared" ca="1" si="22"/>
        <v>7.4045503464673157</v>
      </c>
      <c r="F268" s="10">
        <f t="shared" ca="1" si="23"/>
        <v>-0.29044003422637088</v>
      </c>
    </row>
    <row r="269" spans="1:6" x14ac:dyDescent="0.35">
      <c r="A269" s="10">
        <f t="shared" si="24"/>
        <v>7552</v>
      </c>
      <c r="B269" s="10">
        <v>0.43743110149846598</v>
      </c>
      <c r="C269" s="10">
        <f t="shared" ca="1" si="20"/>
        <v>0.97246092557705477</v>
      </c>
      <c r="D269" s="10">
        <f t="shared" ca="1" si="21"/>
        <v>0.25492941606386793</v>
      </c>
      <c r="E269" s="10">
        <f t="shared" ca="1" si="22"/>
        <v>7.376198780967707</v>
      </c>
      <c r="F269" s="10">
        <f t="shared" ca="1" si="23"/>
        <v>-0.29427632155203087</v>
      </c>
    </row>
    <row r="270" spans="1:6" x14ac:dyDescent="0.35">
      <c r="A270" s="10">
        <f t="shared" si="24"/>
        <v>7612</v>
      </c>
      <c r="B270" s="10">
        <v>0.43633934706850902</v>
      </c>
      <c r="C270" s="10">
        <f t="shared" ca="1" si="20"/>
        <v>0.97000069588364946</v>
      </c>
      <c r="D270" s="10">
        <f t="shared" ca="1" si="21"/>
        <v>0.25428446992502884</v>
      </c>
      <c r="E270" s="10">
        <f t="shared" ca="1" si="22"/>
        <v>7.3825837477422143</v>
      </c>
      <c r="F270" s="10">
        <f t="shared" ca="1" si="23"/>
        <v>-0.29341107847924669</v>
      </c>
    </row>
    <row r="271" spans="1:6" x14ac:dyDescent="0.35">
      <c r="A271" s="10">
        <f t="shared" si="24"/>
        <v>7672</v>
      </c>
      <c r="B271" s="10">
        <v>0.43921292101551601</v>
      </c>
      <c r="C271" s="10">
        <f t="shared" ca="1" si="20"/>
        <v>0.97647619234753935</v>
      </c>
      <c r="D271" s="10">
        <f t="shared" ca="1" si="21"/>
        <v>0.25598201322866698</v>
      </c>
      <c r="E271" s="10">
        <f t="shared" ca="1" si="22"/>
        <v>7.3657780690361969</v>
      </c>
      <c r="F271" s="10">
        <f t="shared" ca="1" si="23"/>
        <v>-0.29569006867335362</v>
      </c>
    </row>
    <row r="272" spans="1:6" x14ac:dyDescent="0.35">
      <c r="A272" s="10">
        <f t="shared" si="24"/>
        <v>7732</v>
      </c>
      <c r="B272" s="10">
        <v>0.44227612659739401</v>
      </c>
      <c r="C272" s="10">
        <f t="shared" ca="1" si="20"/>
        <v>0.98337901694137986</v>
      </c>
      <c r="D272" s="10">
        <f t="shared" ca="1" si="21"/>
        <v>0.25779158006741154</v>
      </c>
      <c r="E272" s="10">
        <f t="shared" ca="1" si="22"/>
        <v>7.347863357332626</v>
      </c>
      <c r="F272" s="10">
        <f t="shared" ca="1" si="23"/>
        <v>-0.29812518585977804</v>
      </c>
    </row>
    <row r="273" spans="1:6" x14ac:dyDescent="0.35">
      <c r="A273" s="10">
        <f t="shared" si="24"/>
        <v>7792</v>
      </c>
      <c r="B273" s="10">
        <v>0.44410665243928299</v>
      </c>
      <c r="C273" s="10">
        <f t="shared" ref="C273:C275" ca="1" si="25">(B273-$C$2)/($C$133-$C$2)</f>
        <v>0.98750404167880046</v>
      </c>
      <c r="D273" s="10">
        <f t="shared" ref="D273:D275" ca="1" si="26">$K$4*C273</f>
        <v>0.25887295014604544</v>
      </c>
      <c r="E273" s="10">
        <f t="shared" ref="E273:E275" ca="1" si="27">$J$6*(1-D273)</f>
        <v>7.3371577935541508</v>
      </c>
      <c r="F273" s="10">
        <f t="shared" ref="F273:F275" ca="1" si="28">LN(E273/$J$6)</f>
        <v>-0.2995832110903856</v>
      </c>
    </row>
    <row r="274" spans="1:6" x14ac:dyDescent="0.35">
      <c r="A274" s="10">
        <f t="shared" ref="A274:A275" si="29">A273+60</f>
        <v>7852</v>
      </c>
      <c r="B274" s="10">
        <v>0.44427940545182998</v>
      </c>
      <c r="C274" s="10">
        <f t="shared" ca="1" si="25"/>
        <v>0.98789333443496541</v>
      </c>
      <c r="D274" s="10">
        <f t="shared" ca="1" si="26"/>
        <v>0.25897500275545815</v>
      </c>
      <c r="E274" s="10">
        <f t="shared" ca="1" si="27"/>
        <v>7.336147472720965</v>
      </c>
      <c r="F274" s="10">
        <f t="shared" ca="1" si="28"/>
        <v>-0.29972091978197879</v>
      </c>
    </row>
    <row r="275" spans="1:6" x14ac:dyDescent="0.35">
      <c r="A275" s="10">
        <f t="shared" si="29"/>
        <v>7912</v>
      </c>
      <c r="B275" s="10">
        <v>0.44965187363968401</v>
      </c>
      <c r="C275" s="10">
        <f t="shared" ca="1" si="25"/>
        <v>1</v>
      </c>
      <c r="D275" s="10">
        <f t="shared" ca="1" si="26"/>
        <v>0.26214874999999999</v>
      </c>
      <c r="E275" s="10">
        <f t="shared" ca="1" si="27"/>
        <v>7.3047273750000006</v>
      </c>
      <c r="F275" s="10">
        <f t="shared" ca="1" si="28"/>
        <v>-0.30401303296284421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6F76F-0E18-475B-BEAC-6245CA7CF7D5}">
  <dimension ref="A1:L409"/>
  <sheetViews>
    <sheetView workbookViewId="0">
      <selection activeCell="A288" sqref="A288:F288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37</v>
      </c>
      <c r="C1" s="53" t="s">
        <v>49</v>
      </c>
      <c r="D1" s="53" t="s">
        <v>50</v>
      </c>
      <c r="E1" s="53" t="s">
        <v>47</v>
      </c>
      <c r="F1" s="53" t="s">
        <v>38</v>
      </c>
      <c r="J1" s="53" t="s">
        <v>46</v>
      </c>
      <c r="K1" s="53"/>
      <c r="L1" s="53"/>
    </row>
    <row r="2" spans="1:12" x14ac:dyDescent="0.35">
      <c r="A2" s="10">
        <v>52</v>
      </c>
      <c r="B2" s="10">
        <v>2.69023547442455E-3</v>
      </c>
      <c r="C2" s="10">
        <f ca="1">(B2-$C$2)/($C$286-$C$2)</f>
        <v>0</v>
      </c>
      <c r="D2" s="10">
        <f ca="1">$L$4*C2</f>
        <v>0</v>
      </c>
      <c r="E2" s="10">
        <f ca="1">$K$6*(1-D2)</f>
        <v>9.9</v>
      </c>
      <c r="F2" s="10">
        <f ca="1">LN(E2/$K$6)</f>
        <v>0</v>
      </c>
      <c r="J2" s="10">
        <v>1</v>
      </c>
    </row>
    <row r="3" spans="1:12" x14ac:dyDescent="0.35">
      <c r="A3" s="10">
        <f>A2+60</f>
        <v>112</v>
      </c>
      <c r="B3" s="10">
        <v>1.92156385430774E-3</v>
      </c>
      <c r="C3" s="10">
        <f t="shared" ref="C3:C66" ca="1" si="0">(B3-$C$2)/($C$286-$C$2)</f>
        <v>-1.5960800142436832E-3</v>
      </c>
      <c r="D3" s="10">
        <f t="shared" ref="D3:D66" ca="1" si="1">$L$4*C3</f>
        <v>-5.5786986697852338E-4</v>
      </c>
      <c r="E3" s="10">
        <f t="shared" ref="E3:E66" ca="1" si="2">$K$6*(1-D3)</f>
        <v>9.9055229116830876</v>
      </c>
      <c r="F3" s="10">
        <f t="shared" ref="F3:F66" ca="1" si="3">LN(E3/$K$6)</f>
        <v>5.5771431543333847E-4</v>
      </c>
      <c r="J3" s="53" t="s">
        <v>34</v>
      </c>
      <c r="K3" s="53" t="s">
        <v>48</v>
      </c>
      <c r="L3" s="53" t="s">
        <v>40</v>
      </c>
    </row>
    <row r="4" spans="1:12" x14ac:dyDescent="0.35">
      <c r="A4" s="10">
        <f t="shared" ref="A4:A67" si="4">A3+60</f>
        <v>172</v>
      </c>
      <c r="B4" s="10">
        <v>2.2960943196917898E-3</v>
      </c>
      <c r="C4" s="10">
        <f t="shared" ca="1" si="0"/>
        <v>-8.1839995571098153E-4</v>
      </c>
      <c r="D4" s="10">
        <f t="shared" ca="1" si="1"/>
        <v>-2.860512445198808E-4</v>
      </c>
      <c r="E4" s="10">
        <f t="shared" ca="1" si="2"/>
        <v>9.9028319073207474</v>
      </c>
      <c r="F4" s="10">
        <f t="shared" ca="1" si="3"/>
        <v>2.8601033966312771E-4</v>
      </c>
      <c r="J4" s="10">
        <v>0.34952499999999997</v>
      </c>
      <c r="K4" s="10">
        <f>J4*J2</f>
        <v>0.34952499999999997</v>
      </c>
      <c r="L4" s="10">
        <f>J4*(1-J2)</f>
        <v>0</v>
      </c>
    </row>
    <row r="5" spans="1:12" x14ac:dyDescent="0.35">
      <c r="A5" s="10">
        <f t="shared" si="4"/>
        <v>232</v>
      </c>
      <c r="B5" s="10">
        <v>4.7902136004449904E-3</v>
      </c>
      <c r="C5" s="10">
        <f t="shared" ca="1" si="0"/>
        <v>4.3604226168526775E-3</v>
      </c>
      <c r="D5" s="10">
        <f t="shared" ca="1" si="1"/>
        <v>1.5240767151554319E-3</v>
      </c>
      <c r="E5" s="10">
        <f t="shared" ca="1" si="2"/>
        <v>9.8849116405199613</v>
      </c>
      <c r="F5" s="10">
        <f t="shared" ca="1" si="3"/>
        <v>-1.5252393014695614E-3</v>
      </c>
      <c r="J5" s="53" t="s">
        <v>45</v>
      </c>
    </row>
    <row r="6" spans="1:12" x14ac:dyDescent="0.35">
      <c r="A6" s="10">
        <f t="shared" si="4"/>
        <v>292</v>
      </c>
      <c r="B6" s="10">
        <v>7.2686425756246101E-3</v>
      </c>
      <c r="C6" s="10">
        <f t="shared" ca="1" si="0"/>
        <v>9.506665629448241E-3</v>
      </c>
      <c r="D6" s="10">
        <f t="shared" ca="1" si="1"/>
        <v>3.322817304132896E-3</v>
      </c>
      <c r="E6" s="10">
        <f t="shared" ca="1" si="2"/>
        <v>9.8671041086890856</v>
      </c>
      <c r="F6" s="10">
        <f t="shared" ca="1" si="3"/>
        <v>-3.3283501213113467E-3</v>
      </c>
      <c r="J6" s="10">
        <v>9.9</v>
      </c>
    </row>
    <row r="7" spans="1:12" x14ac:dyDescent="0.35">
      <c r="A7" s="10">
        <f t="shared" si="4"/>
        <v>352</v>
      </c>
      <c r="B7" s="10">
        <v>8.3275268047678808E-3</v>
      </c>
      <c r="C7" s="10">
        <f t="shared" ca="1" si="0"/>
        <v>1.1705346979589118E-2</v>
      </c>
      <c r="D7" s="10">
        <f t="shared" ca="1" si="1"/>
        <v>4.0913114030408865E-3</v>
      </c>
      <c r="E7" s="10">
        <f t="shared" ca="1" si="2"/>
        <v>9.8594960171098958</v>
      </c>
      <c r="F7" s="10">
        <f t="shared" ca="1" si="3"/>
        <v>-4.0997037157369911E-3</v>
      </c>
    </row>
    <row r="8" spans="1:12" x14ac:dyDescent="0.35">
      <c r="A8" s="10">
        <f t="shared" si="4"/>
        <v>412</v>
      </c>
      <c r="B8" s="10">
        <v>9.8061254597220301E-3</v>
      </c>
      <c r="C8" s="10">
        <f t="shared" ca="1" si="0"/>
        <v>1.4775528966926289E-2</v>
      </c>
      <c r="D8" s="10">
        <f t="shared" ca="1" si="1"/>
        <v>5.1644167621649108E-3</v>
      </c>
      <c r="E8" s="10">
        <f t="shared" ca="1" si="2"/>
        <v>9.8488722740545676</v>
      </c>
      <c r="F8" s="10">
        <f t="shared" ca="1" si="3"/>
        <v>-5.1777984547193984E-3</v>
      </c>
      <c r="J8" s="53" t="s">
        <v>35</v>
      </c>
    </row>
    <row r="9" spans="1:12" x14ac:dyDescent="0.35">
      <c r="A9" s="10">
        <f t="shared" si="4"/>
        <v>472</v>
      </c>
      <c r="B9" s="10">
        <v>9.9919522441031805E-3</v>
      </c>
      <c r="C9" s="10">
        <f t="shared" ca="1" si="0"/>
        <v>1.5161382182915781E-2</v>
      </c>
      <c r="D9" s="10">
        <f t="shared" ca="1" si="1"/>
        <v>5.2992821074836381E-3</v>
      </c>
      <c r="E9" s="10">
        <f t="shared" ca="1" si="2"/>
        <v>9.8475371071359117</v>
      </c>
      <c r="F9" s="10">
        <f t="shared" ca="1" si="3"/>
        <v>-5.3133731064094964E-3</v>
      </c>
      <c r="J9" s="19">
        <v>2.5000000000000001E-3</v>
      </c>
    </row>
    <row r="10" spans="1:12" x14ac:dyDescent="0.35">
      <c r="A10" s="10">
        <f t="shared" si="4"/>
        <v>532</v>
      </c>
      <c r="B10" s="10">
        <v>1.21837357107399E-2</v>
      </c>
      <c r="C10" s="10">
        <f t="shared" ca="1" si="0"/>
        <v>1.9712430634681175E-2</v>
      </c>
      <c r="D10" s="10">
        <f t="shared" ca="1" si="1"/>
        <v>6.889987317586937E-3</v>
      </c>
      <c r="E10" s="10">
        <f t="shared" ca="1" si="2"/>
        <v>9.8317891255558898</v>
      </c>
      <c r="F10" s="10">
        <f t="shared" ca="1" si="3"/>
        <v>-6.9138328737120948E-3</v>
      </c>
    </row>
    <row r="11" spans="1:12" x14ac:dyDescent="0.35">
      <c r="A11" s="10">
        <f t="shared" si="4"/>
        <v>592</v>
      </c>
      <c r="B11" s="10">
        <v>1.3799933238330999E-2</v>
      </c>
      <c r="C11" s="10">
        <f t="shared" ca="1" si="0"/>
        <v>2.3068324758190258E-2</v>
      </c>
      <c r="D11" s="10">
        <f t="shared" ca="1" si="1"/>
        <v>8.0629562111064496E-3</v>
      </c>
      <c r="E11" s="10">
        <f t="shared" ca="1" si="2"/>
        <v>9.8201767335100474</v>
      </c>
      <c r="F11" s="10">
        <f t="shared" ca="1" si="3"/>
        <v>-8.0956376336703949E-3</v>
      </c>
      <c r="J11" s="53" t="s">
        <v>18</v>
      </c>
    </row>
    <row r="12" spans="1:12" x14ac:dyDescent="0.35">
      <c r="A12" s="10">
        <f t="shared" si="4"/>
        <v>652</v>
      </c>
      <c r="B12" s="10">
        <v>1.60719955960156E-2</v>
      </c>
      <c r="C12" s="10">
        <f t="shared" ca="1" si="0"/>
        <v>2.7786065371099438E-2</v>
      </c>
      <c r="D12" s="10">
        <f t="shared" ca="1" si="1"/>
        <v>9.7119244988335303E-3</v>
      </c>
      <c r="E12" s="10">
        <f t="shared" ca="1" si="2"/>
        <v>9.8038519474615491</v>
      </c>
      <c r="F12" s="10">
        <f t="shared" ca="1" si="3"/>
        <v>-9.759392826815122E-3</v>
      </c>
      <c r="J12" s="19">
        <v>4.7500000000000003E-5</v>
      </c>
    </row>
    <row r="13" spans="1:12" x14ac:dyDescent="0.35">
      <c r="A13" s="10">
        <f t="shared" si="4"/>
        <v>712</v>
      </c>
      <c r="B13" s="10">
        <v>1.8123546270874501E-2</v>
      </c>
      <c r="C13" s="10">
        <f t="shared" ca="1" si="0"/>
        <v>3.20459325818244E-2</v>
      </c>
      <c r="D13" s="10">
        <f t="shared" ca="1" si="1"/>
        <v>1.1200854585662173E-2</v>
      </c>
      <c r="E13" s="10">
        <f t="shared" ca="1" si="2"/>
        <v>9.7891115396019437</v>
      </c>
      <c r="F13" s="10">
        <f t="shared" ca="1" si="3"/>
        <v>-1.1264056544519414E-2</v>
      </c>
      <c r="J13" s="53" t="s">
        <v>20</v>
      </c>
    </row>
    <row r="14" spans="1:12" x14ac:dyDescent="0.35">
      <c r="A14" s="10">
        <f t="shared" si="4"/>
        <v>772</v>
      </c>
      <c r="B14" s="10">
        <v>1.8772059240326398E-2</v>
      </c>
      <c r="C14" s="10">
        <f t="shared" ca="1" si="0"/>
        <v>3.3392513569636469E-2</v>
      </c>
      <c r="D14" s="10">
        <f t="shared" ca="1" si="1"/>
        <v>1.1671518305427186E-2</v>
      </c>
      <c r="E14" s="10">
        <f t="shared" ca="1" si="2"/>
        <v>9.7844519687762705</v>
      </c>
      <c r="F14" s="10">
        <f t="shared" ca="1" si="3"/>
        <v>-1.1740165139839531E-2</v>
      </c>
      <c r="J14" s="19">
        <f>J12/J9</f>
        <v>1.9E-2</v>
      </c>
    </row>
    <row r="15" spans="1:12" x14ac:dyDescent="0.35">
      <c r="A15" s="10">
        <f t="shared" si="4"/>
        <v>832</v>
      </c>
      <c r="B15" s="10">
        <v>2.08823442566155E-2</v>
      </c>
      <c r="C15" s="10">
        <f t="shared" ca="1" si="0"/>
        <v>3.7774337551046241E-2</v>
      </c>
      <c r="D15" s="10">
        <f t="shared" ca="1" si="1"/>
        <v>1.3203075332529436E-2</v>
      </c>
      <c r="E15" s="10">
        <f t="shared" ca="1" si="2"/>
        <v>9.7692895542079601</v>
      </c>
      <c r="F15" s="10">
        <f t="shared" ca="1" si="3"/>
        <v>-1.3291010801724019E-2</v>
      </c>
    </row>
    <row r="16" spans="1:12" x14ac:dyDescent="0.35">
      <c r="A16" s="10">
        <f t="shared" si="4"/>
        <v>892</v>
      </c>
      <c r="B16" s="10">
        <v>2.23963977658116E-2</v>
      </c>
      <c r="C16" s="10">
        <f t="shared" ca="1" si="0"/>
        <v>4.0918138471075241E-2</v>
      </c>
      <c r="D16" s="10">
        <f t="shared" ca="1" si="1"/>
        <v>1.4301912349102573E-2</v>
      </c>
      <c r="E16" s="10">
        <f t="shared" ca="1" si="2"/>
        <v>9.758411067743884</v>
      </c>
      <c r="F16" s="10">
        <f t="shared" ca="1" si="3"/>
        <v>-1.4405170405050021E-2</v>
      </c>
    </row>
    <row r="17" spans="1:6" x14ac:dyDescent="0.35">
      <c r="A17" s="10">
        <f t="shared" si="4"/>
        <v>952</v>
      </c>
      <c r="B17" s="10">
        <v>2.3345134017453001E-2</v>
      </c>
      <c r="C17" s="10">
        <f t="shared" ca="1" si="0"/>
        <v>4.2888107090188816E-2</v>
      </c>
      <c r="D17" s="10">
        <f t="shared" ca="1" si="1"/>
        <v>1.4990465630698245E-2</v>
      </c>
      <c r="E17" s="10">
        <f t="shared" ca="1" si="2"/>
        <v>9.7515943902560878</v>
      </c>
      <c r="F17" s="10">
        <f t="shared" ca="1" si="3"/>
        <v>-1.5103958294151973E-2</v>
      </c>
    </row>
    <row r="18" spans="1:6" x14ac:dyDescent="0.35">
      <c r="A18" s="10">
        <f t="shared" si="4"/>
        <v>1012</v>
      </c>
      <c r="B18" s="10">
        <v>2.4901057356078601E-2</v>
      </c>
      <c r="C18" s="10">
        <f t="shared" ca="1" si="0"/>
        <v>4.6118847083032891E-2</v>
      </c>
      <c r="D18" s="10">
        <f t="shared" ca="1" si="1"/>
        <v>1.6119690026697071E-2</v>
      </c>
      <c r="E18" s="10">
        <f t="shared" ca="1" si="2"/>
        <v>9.7404150687356985</v>
      </c>
      <c r="F18" s="10">
        <f t="shared" ca="1" si="3"/>
        <v>-1.6251025534159868E-2</v>
      </c>
    </row>
    <row r="19" spans="1:6" x14ac:dyDescent="0.35">
      <c r="A19" s="10">
        <f t="shared" si="4"/>
        <v>1072</v>
      </c>
      <c r="B19" s="10">
        <v>2.5694287490805101E-2</v>
      </c>
      <c r="C19" s="10">
        <f t="shared" ca="1" si="0"/>
        <v>4.7765920724883226E-2</v>
      </c>
      <c r="D19" s="10">
        <f t="shared" ca="1" si="1"/>
        <v>1.6695383441364807E-2</v>
      </c>
      <c r="E19" s="10">
        <f t="shared" ca="1" si="2"/>
        <v>9.7347157039304886</v>
      </c>
      <c r="F19" s="10">
        <f t="shared" ca="1" si="3"/>
        <v>-1.6836322242504736E-2</v>
      </c>
    </row>
    <row r="20" spans="1:6" x14ac:dyDescent="0.35">
      <c r="A20" s="10">
        <f t="shared" si="4"/>
        <v>1132</v>
      </c>
      <c r="B20" s="10">
        <v>2.5866224766636501E-2</v>
      </c>
      <c r="C20" s="10">
        <f t="shared" ca="1" si="0"/>
        <v>4.8122933579886638E-2</v>
      </c>
      <c r="D20" s="10">
        <f t="shared" ca="1" si="1"/>
        <v>1.6820168359509877E-2</v>
      </c>
      <c r="E20" s="10">
        <f t="shared" ca="1" si="2"/>
        <v>9.7334803332408537</v>
      </c>
      <c r="F20" s="10">
        <f t="shared" ca="1" si="3"/>
        <v>-1.6963233918238254E-2</v>
      </c>
    </row>
    <row r="21" spans="1:6" x14ac:dyDescent="0.35">
      <c r="A21" s="10">
        <f t="shared" si="4"/>
        <v>1192</v>
      </c>
      <c r="B21" s="10">
        <v>2.8866739043021901E-2</v>
      </c>
      <c r="C21" s="10">
        <f t="shared" ca="1" si="0"/>
        <v>5.4353241482061852E-2</v>
      </c>
      <c r="D21" s="10">
        <f t="shared" ca="1" si="1"/>
        <v>1.8997816729017666E-2</v>
      </c>
      <c r="E21" s="10">
        <f t="shared" ca="1" si="2"/>
        <v>9.7119216143827245</v>
      </c>
      <c r="F21" s="10">
        <f t="shared" ca="1" si="3"/>
        <v>-1.9180593862693728E-2</v>
      </c>
    </row>
    <row r="22" spans="1:6" x14ac:dyDescent="0.35">
      <c r="A22" s="10">
        <f t="shared" si="4"/>
        <v>1252</v>
      </c>
      <c r="B22" s="10">
        <v>2.9806015933805202E-2</v>
      </c>
      <c r="C22" s="10">
        <f t="shared" ca="1" si="0"/>
        <v>5.6303568558001456E-2</v>
      </c>
      <c r="D22" s="10">
        <f t="shared" ca="1" si="1"/>
        <v>1.9679504800235458E-2</v>
      </c>
      <c r="E22" s="10">
        <f t="shared" ca="1" si="2"/>
        <v>9.7051729024776687</v>
      </c>
      <c r="F22" s="10">
        <f t="shared" ca="1" si="3"/>
        <v>-1.987572486398204E-2</v>
      </c>
    </row>
    <row r="23" spans="1:6" x14ac:dyDescent="0.35">
      <c r="A23" s="10">
        <f t="shared" si="4"/>
        <v>1312</v>
      </c>
      <c r="B23" s="10">
        <v>3.0394854815742101E-2</v>
      </c>
      <c r="C23" s="10">
        <f t="shared" ca="1" si="0"/>
        <v>5.7526241473812058E-2</v>
      </c>
      <c r="D23" s="10">
        <f t="shared" ca="1" si="1"/>
        <v>2.0106859551134157E-2</v>
      </c>
      <c r="E23" s="10">
        <f t="shared" ca="1" si="2"/>
        <v>9.7009420904437729</v>
      </c>
      <c r="F23" s="10">
        <f t="shared" ca="1" si="3"/>
        <v>-2.0311753621151625E-2</v>
      </c>
    </row>
    <row r="24" spans="1:6" x14ac:dyDescent="0.35">
      <c r="A24" s="10">
        <f t="shared" si="4"/>
        <v>1372</v>
      </c>
      <c r="B24" s="10">
        <v>3.1518333805960599E-2</v>
      </c>
      <c r="C24" s="10">
        <f t="shared" ca="1" si="0"/>
        <v>5.9859048248228845E-2</v>
      </c>
      <c r="D24" s="10">
        <f t="shared" ca="1" si="1"/>
        <v>2.0922233838962186E-2</v>
      </c>
      <c r="E24" s="10">
        <f t="shared" ca="1" si="2"/>
        <v>9.6928698849942752</v>
      </c>
      <c r="F24" s="10">
        <f t="shared" ca="1" si="3"/>
        <v>-2.1144205325424603E-2</v>
      </c>
    </row>
    <row r="25" spans="1:6" x14ac:dyDescent="0.35">
      <c r="A25" s="10">
        <f t="shared" si="4"/>
        <v>1432</v>
      </c>
      <c r="B25" s="10">
        <v>3.2766238264381201E-2</v>
      </c>
      <c r="C25" s="10">
        <f t="shared" ca="1" si="0"/>
        <v>6.2450213725976068E-2</v>
      </c>
      <c r="D25" s="10">
        <f t="shared" ca="1" si="1"/>
        <v>2.1827910952571784E-2</v>
      </c>
      <c r="E25" s="10">
        <f t="shared" ca="1" si="2"/>
        <v>9.6839036815695394</v>
      </c>
      <c r="F25" s="10">
        <f t="shared" ca="1" si="3"/>
        <v>-2.206966425530044E-2</v>
      </c>
    </row>
    <row r="26" spans="1:6" x14ac:dyDescent="0.35">
      <c r="A26" s="10">
        <f t="shared" si="4"/>
        <v>1492</v>
      </c>
      <c r="B26" s="10">
        <v>3.44433236848843E-2</v>
      </c>
      <c r="C26" s="10">
        <f t="shared" ca="1" si="0"/>
        <v>6.5932536283218005E-2</v>
      </c>
      <c r="D26" s="10">
        <f t="shared" ca="1" si="1"/>
        <v>2.3045069744391772E-2</v>
      </c>
      <c r="E26" s="10">
        <f t="shared" ca="1" si="2"/>
        <v>9.6718538095305213</v>
      </c>
      <c r="F26" s="10">
        <f t="shared" ca="1" si="3"/>
        <v>-2.3314758755090609E-2</v>
      </c>
    </row>
    <row r="27" spans="1:6" x14ac:dyDescent="0.35">
      <c r="A27" s="10">
        <f t="shared" si="4"/>
        <v>1552</v>
      </c>
      <c r="B27" s="10">
        <v>3.5232553061504197E-2</v>
      </c>
      <c r="C27" s="10">
        <f t="shared" ca="1" si="0"/>
        <v>6.7571302697523233E-2</v>
      </c>
      <c r="D27" s="10">
        <f t="shared" ca="1" si="1"/>
        <v>2.3617859575351806E-2</v>
      </c>
      <c r="E27" s="10">
        <f t="shared" ca="1" si="2"/>
        <v>9.6661831902040181</v>
      </c>
      <c r="F27" s="10">
        <f t="shared" ca="1" si="3"/>
        <v>-2.3901231879443013E-2</v>
      </c>
    </row>
    <row r="28" spans="1:6" x14ac:dyDescent="0.35">
      <c r="A28" s="10">
        <f t="shared" si="4"/>
        <v>1612</v>
      </c>
      <c r="B28" s="10">
        <v>3.7370415370556902E-2</v>
      </c>
      <c r="C28" s="10">
        <f t="shared" ca="1" si="0"/>
        <v>7.2010388537800965E-2</v>
      </c>
      <c r="D28" s="10">
        <f t="shared" ca="1" si="1"/>
        <v>2.516943105367488E-2</v>
      </c>
      <c r="E28" s="10">
        <f t="shared" ca="1" si="2"/>
        <v>9.6508226325686195</v>
      </c>
      <c r="F28" s="10">
        <f t="shared" ca="1" si="3"/>
        <v>-2.5491598524657561E-2</v>
      </c>
    </row>
    <row r="29" spans="1:6" x14ac:dyDescent="0.35">
      <c r="A29" s="10">
        <f t="shared" si="4"/>
        <v>1672</v>
      </c>
      <c r="B29" s="10">
        <v>3.8499564899415903E-2</v>
      </c>
      <c r="C29" s="10">
        <f t="shared" ca="1" si="0"/>
        <v>7.4354969694356024E-2</v>
      </c>
      <c r="D29" s="10">
        <f t="shared" ca="1" si="1"/>
        <v>2.5988920782419787E-2</v>
      </c>
      <c r="E29" s="10">
        <f t="shared" ca="1" si="2"/>
        <v>9.6427096842540454</v>
      </c>
      <c r="F29" s="10">
        <f t="shared" ca="1" si="3"/>
        <v>-2.6332600437581462E-2</v>
      </c>
    </row>
    <row r="30" spans="1:6" x14ac:dyDescent="0.35">
      <c r="A30" s="10">
        <f t="shared" si="4"/>
        <v>1732</v>
      </c>
      <c r="B30" s="10">
        <v>3.9561909448786299E-2</v>
      </c>
      <c r="C30" s="10">
        <f t="shared" ca="1" si="0"/>
        <v>7.656083609961388E-2</v>
      </c>
      <c r="D30" s="10">
        <f t="shared" ca="1" si="1"/>
        <v>2.675992623771754E-2</v>
      </c>
      <c r="E30" s="10">
        <f t="shared" ca="1" si="2"/>
        <v>9.6350767302465972</v>
      </c>
      <c r="F30" s="10">
        <f t="shared" ca="1" si="3"/>
        <v>-2.7124491606225942E-2</v>
      </c>
    </row>
    <row r="31" spans="1:6" x14ac:dyDescent="0.35">
      <c r="A31" s="10">
        <f t="shared" si="4"/>
        <v>1792</v>
      </c>
      <c r="B31" s="10">
        <v>4.0076789351321203E-2</v>
      </c>
      <c r="C31" s="10">
        <f t="shared" ca="1" si="0"/>
        <v>7.7629939603196876E-2</v>
      </c>
      <c r="D31" s="10">
        <f t="shared" ca="1" si="1"/>
        <v>2.7133604639807386E-2</v>
      </c>
      <c r="E31" s="10">
        <f t="shared" ca="1" si="2"/>
        <v>9.6313773140659062</v>
      </c>
      <c r="F31" s="10">
        <f t="shared" ca="1" si="3"/>
        <v>-2.750851828987487E-2</v>
      </c>
    </row>
    <row r="32" spans="1:6" x14ac:dyDescent="0.35">
      <c r="A32" s="10">
        <f t="shared" si="4"/>
        <v>1852</v>
      </c>
      <c r="B32" s="10">
        <v>4.1443469356978999E-2</v>
      </c>
      <c r="C32" s="10">
        <f t="shared" ca="1" si="0"/>
        <v>8.0467732212953128E-2</v>
      </c>
      <c r="D32" s="10">
        <f t="shared" ca="1" si="1"/>
        <v>2.8125484101732441E-2</v>
      </c>
      <c r="E32" s="10">
        <f t="shared" ca="1" si="2"/>
        <v>9.6215577073928493</v>
      </c>
      <c r="F32" s="10">
        <f t="shared" ca="1" si="3"/>
        <v>-2.8528581725769483E-2</v>
      </c>
    </row>
    <row r="33" spans="1:6" x14ac:dyDescent="0.35">
      <c r="A33" s="10">
        <f t="shared" si="4"/>
        <v>1912</v>
      </c>
      <c r="B33" s="10">
        <v>4.26339899275891E-2</v>
      </c>
      <c r="C33" s="10">
        <f t="shared" ca="1" si="0"/>
        <v>8.2939745019940864E-2</v>
      </c>
      <c r="D33" s="10">
        <f t="shared" ca="1" si="1"/>
        <v>2.8989514378094827E-2</v>
      </c>
      <c r="E33" s="10">
        <f t="shared" ca="1" si="2"/>
        <v>9.6130038076568614</v>
      </c>
      <c r="F33" s="10">
        <f t="shared" ca="1" si="3"/>
        <v>-2.9418011962398564E-2</v>
      </c>
    </row>
    <row r="34" spans="1:6" x14ac:dyDescent="0.35">
      <c r="A34" s="10">
        <f t="shared" si="4"/>
        <v>1972</v>
      </c>
      <c r="B34" s="10">
        <v>4.2478701234559497E-2</v>
      </c>
      <c r="C34" s="10">
        <f t="shared" ca="1" si="0"/>
        <v>8.2617301504535806E-2</v>
      </c>
      <c r="D34" s="10">
        <f t="shared" ca="1" si="1"/>
        <v>2.8876812308372874E-2</v>
      </c>
      <c r="E34" s="10">
        <f t="shared" ca="1" si="2"/>
        <v>9.6141195581471077</v>
      </c>
      <c r="F34" s="10">
        <f t="shared" ca="1" si="3"/>
        <v>-2.9301951908039869E-2</v>
      </c>
    </row>
    <row r="35" spans="1:6" x14ac:dyDescent="0.35">
      <c r="A35" s="10">
        <f t="shared" si="4"/>
        <v>2032</v>
      </c>
      <c r="B35" s="10">
        <v>4.4350682554537398E-2</v>
      </c>
      <c r="C35" s="10">
        <f t="shared" ca="1" si="0"/>
        <v>8.6504308509425865E-2</v>
      </c>
      <c r="D35" s="10">
        <f t="shared" ca="1" si="1"/>
        <v>3.0235418431757075E-2</v>
      </c>
      <c r="E35" s="10">
        <f t="shared" ca="1" si="2"/>
        <v>9.6006693575256055</v>
      </c>
      <c r="F35" s="10">
        <f t="shared" ca="1" si="3"/>
        <v>-3.0701936355159984E-2</v>
      </c>
    </row>
    <row r="36" spans="1:6" x14ac:dyDescent="0.35">
      <c r="A36" s="10">
        <f t="shared" si="4"/>
        <v>2092</v>
      </c>
      <c r="B36" s="10">
        <v>4.4597241555681497E-2</v>
      </c>
      <c r="C36" s="10">
        <f t="shared" ca="1" si="0"/>
        <v>8.7016266911113943E-2</v>
      </c>
      <c r="D36" s="10">
        <f t="shared" ca="1" si="1"/>
        <v>3.0414360692107099E-2</v>
      </c>
      <c r="E36" s="10">
        <f t="shared" ca="1" si="2"/>
        <v>9.5988978291481395</v>
      </c>
      <c r="F36" s="10">
        <f t="shared" ca="1" si="3"/>
        <v>-3.0886474721600127E-2</v>
      </c>
    </row>
    <row r="37" spans="1:6" x14ac:dyDescent="0.35">
      <c r="A37" s="10">
        <f t="shared" si="4"/>
        <v>2152</v>
      </c>
      <c r="B37" s="10">
        <v>4.6271381249726302E-2</v>
      </c>
      <c r="C37" s="10">
        <f t="shared" ca="1" si="0"/>
        <v>9.0492472922610617E-2</v>
      </c>
      <c r="D37" s="10">
        <f t="shared" ca="1" si="1"/>
        <v>3.1629381598275476E-2</v>
      </c>
      <c r="E37" s="10">
        <f t="shared" ca="1" si="2"/>
        <v>9.5868691221770739</v>
      </c>
      <c r="F37" s="10">
        <f t="shared" ca="1" si="3"/>
        <v>-3.2140394731955742E-2</v>
      </c>
    </row>
    <row r="38" spans="1:6" x14ac:dyDescent="0.35">
      <c r="A38" s="10">
        <f t="shared" si="4"/>
        <v>2212</v>
      </c>
      <c r="B38" s="10">
        <v>4.7283528527627502E-2</v>
      </c>
      <c r="C38" s="10">
        <f t="shared" ca="1" si="0"/>
        <v>9.2594109043225764E-2</v>
      </c>
      <c r="D38" s="10">
        <f t="shared" ca="1" si="1"/>
        <v>3.2363955963333482E-2</v>
      </c>
      <c r="E38" s="10">
        <f t="shared" ca="1" si="2"/>
        <v>9.5795968359629988</v>
      </c>
      <c r="F38" s="10">
        <f t="shared" ca="1" si="3"/>
        <v>-3.2899249972034271E-2</v>
      </c>
    </row>
    <row r="39" spans="1:6" x14ac:dyDescent="0.35">
      <c r="A39" s="10">
        <f t="shared" si="4"/>
        <v>2272</v>
      </c>
      <c r="B39" s="10">
        <v>4.7969943841938999E-2</v>
      </c>
      <c r="C39" s="10">
        <f t="shared" ca="1" si="0"/>
        <v>9.4019390965923641E-2</v>
      </c>
      <c r="D39" s="10">
        <f t="shared" ca="1" si="1"/>
        <v>3.2862127627364457E-2</v>
      </c>
      <c r="E39" s="10">
        <f t="shared" ca="1" si="2"/>
        <v>9.5746649364890928</v>
      </c>
      <c r="F39" s="10">
        <f t="shared" ca="1" si="3"/>
        <v>-3.341421626428677E-2</v>
      </c>
    </row>
    <row r="40" spans="1:6" x14ac:dyDescent="0.35">
      <c r="A40" s="10">
        <f t="shared" si="4"/>
        <v>2332</v>
      </c>
      <c r="B40" s="10">
        <v>4.9304069870147599E-2</v>
      </c>
      <c r="C40" s="10">
        <f t="shared" ca="1" si="0"/>
        <v>9.6789588062289017E-2</v>
      </c>
      <c r="D40" s="10">
        <f t="shared" ca="1" si="1"/>
        <v>3.3830380767471566E-2</v>
      </c>
      <c r="E40" s="10">
        <f t="shared" ca="1" si="2"/>
        <v>9.5650792304020325</v>
      </c>
      <c r="F40" s="10">
        <f t="shared" ca="1" si="3"/>
        <v>-3.4415870915982298E-2</v>
      </c>
    </row>
    <row r="41" spans="1:6" x14ac:dyDescent="0.35">
      <c r="A41" s="10">
        <f t="shared" si="4"/>
        <v>2392</v>
      </c>
      <c r="B41" s="10">
        <v>5.0385034108841799E-2</v>
      </c>
      <c r="C41" s="10">
        <f t="shared" ca="1" si="0"/>
        <v>9.9034116639042977E-2</v>
      </c>
      <c r="D41" s="10">
        <f t="shared" ca="1" si="1"/>
        <v>3.4614899618261495E-2</v>
      </c>
      <c r="E41" s="10">
        <f t="shared" ca="1" si="2"/>
        <v>9.5573124937792109</v>
      </c>
      <c r="F41" s="10">
        <f t="shared" ca="1" si="3"/>
        <v>-3.5228189496411919E-2</v>
      </c>
    </row>
    <row r="42" spans="1:6" x14ac:dyDescent="0.35">
      <c r="A42" s="10">
        <f t="shared" si="4"/>
        <v>2452</v>
      </c>
      <c r="B42" s="10">
        <v>5.1993570987301702E-2</v>
      </c>
      <c r="C42" s="10">
        <f t="shared" ca="1" si="0"/>
        <v>0.10237410408842172</v>
      </c>
      <c r="D42" s="10">
        <f t="shared" ca="1" si="1"/>
        <v>3.5782308731505598E-2</v>
      </c>
      <c r="E42" s="10">
        <f t="shared" ca="1" si="2"/>
        <v>9.545755143558095</v>
      </c>
      <c r="F42" s="10">
        <f t="shared" ca="1" si="3"/>
        <v>-3.6438189047334126E-2</v>
      </c>
    </row>
    <row r="43" spans="1:6" x14ac:dyDescent="0.35">
      <c r="A43" s="10">
        <f t="shared" si="4"/>
        <v>2512</v>
      </c>
      <c r="B43" s="10">
        <v>5.1504863177095898E-2</v>
      </c>
      <c r="C43" s="10">
        <f t="shared" ca="1" si="0"/>
        <v>0.10135934466676422</v>
      </c>
      <c r="D43" s="10">
        <f t="shared" ca="1" si="1"/>
        <v>3.5427624944650758E-2</v>
      </c>
      <c r="E43" s="10">
        <f t="shared" ca="1" si="2"/>
        <v>9.5492665130479573</v>
      </c>
      <c r="F43" s="10">
        <f t="shared" ca="1" si="3"/>
        <v>-3.6070410513998272E-2</v>
      </c>
    </row>
    <row r="44" spans="1:6" x14ac:dyDescent="0.35">
      <c r="A44" s="10">
        <f t="shared" si="4"/>
        <v>2572</v>
      </c>
      <c r="B44" s="10">
        <v>5.3309998472396501E-2</v>
      </c>
      <c r="C44" s="10">
        <f t="shared" ca="1" si="0"/>
        <v>0.1051075516935793</v>
      </c>
      <c r="D44" s="10">
        <f t="shared" ca="1" si="1"/>
        <v>3.6737717005698299E-2</v>
      </c>
      <c r="E44" s="10">
        <f t="shared" ca="1" si="2"/>
        <v>9.5362966016435866</v>
      </c>
      <c r="F44" s="10">
        <f t="shared" ca="1" si="3"/>
        <v>-3.7429543940974405E-2</v>
      </c>
    </row>
    <row r="45" spans="1:6" x14ac:dyDescent="0.35">
      <c r="A45" s="10">
        <f t="shared" si="4"/>
        <v>2632</v>
      </c>
      <c r="B45" s="10">
        <v>5.3236587759865603E-2</v>
      </c>
      <c r="C45" s="10">
        <f t="shared" ca="1" si="0"/>
        <v>0.10495512071000253</v>
      </c>
      <c r="D45" s="10">
        <f t="shared" ca="1" si="1"/>
        <v>3.668443856616363E-2</v>
      </c>
      <c r="E45" s="10">
        <f t="shared" ca="1" si="2"/>
        <v>9.5368240581949806</v>
      </c>
      <c r="F45" s="10">
        <f t="shared" ca="1" si="3"/>
        <v>-3.7374235052519779E-2</v>
      </c>
    </row>
    <row r="46" spans="1:6" x14ac:dyDescent="0.35">
      <c r="A46" s="10">
        <f t="shared" si="4"/>
        <v>2692</v>
      </c>
      <c r="B46" s="10">
        <v>5.4424515971769803E-2</v>
      </c>
      <c r="C46" s="10">
        <f t="shared" ca="1" si="0"/>
        <v>0.10742175070876377</v>
      </c>
      <c r="D46" s="10">
        <f t="shared" ca="1" si="1"/>
        <v>3.7546587416480655E-2</v>
      </c>
      <c r="E46" s="10">
        <f t="shared" ca="1" si="2"/>
        <v>9.5282887845768425</v>
      </c>
      <c r="F46" s="10">
        <f t="shared" ca="1" si="3"/>
        <v>-3.8269616502266325E-2</v>
      </c>
    </row>
    <row r="47" spans="1:6" x14ac:dyDescent="0.35">
      <c r="A47" s="10">
        <f t="shared" si="4"/>
        <v>2752</v>
      </c>
      <c r="B47" s="10">
        <v>5.4616455698779202E-2</v>
      </c>
      <c r="C47" s="10">
        <f t="shared" ca="1" si="0"/>
        <v>0.10782029692043806</v>
      </c>
      <c r="D47" s="10">
        <f t="shared" ca="1" si="1"/>
        <v>3.768588928111611E-2</v>
      </c>
      <c r="E47" s="10">
        <f t="shared" ca="1" si="2"/>
        <v>9.5269096961169506</v>
      </c>
      <c r="F47" s="10">
        <f t="shared" ca="1" si="3"/>
        <v>-3.8414363193170299E-2</v>
      </c>
    </row>
    <row r="48" spans="1:6" x14ac:dyDescent="0.35">
      <c r="A48" s="10">
        <f t="shared" si="4"/>
        <v>2812</v>
      </c>
      <c r="B48" s="10">
        <v>5.6457900295819798E-2</v>
      </c>
      <c r="C48" s="10">
        <f t="shared" ca="1" si="0"/>
        <v>0.1116438970661373</v>
      </c>
      <c r="D48" s="10">
        <f t="shared" ca="1" si="1"/>
        <v>3.9022333122041633E-2</v>
      </c>
      <c r="E48" s="10">
        <f t="shared" ca="1" si="2"/>
        <v>9.5136789020917885</v>
      </c>
      <c r="F48" s="10">
        <f t="shared" ca="1" si="3"/>
        <v>-3.9804109742906477E-2</v>
      </c>
    </row>
    <row r="49" spans="1:6" x14ac:dyDescent="0.35">
      <c r="A49" s="10">
        <f t="shared" si="4"/>
        <v>2872</v>
      </c>
      <c r="B49" s="10">
        <v>5.6827973043256999E-2</v>
      </c>
      <c r="C49" s="10">
        <f t="shared" ca="1" si="0"/>
        <v>0.11241232105961192</v>
      </c>
      <c r="D49" s="10">
        <f t="shared" ca="1" si="1"/>
        <v>3.9290916518360856E-2</v>
      </c>
      <c r="E49" s="10">
        <f t="shared" ca="1" si="2"/>
        <v>9.5110199264682276</v>
      </c>
      <c r="F49" s="10">
        <f t="shared" ca="1" si="3"/>
        <v>-4.0083638545421123E-2</v>
      </c>
    </row>
    <row r="50" spans="1:6" x14ac:dyDescent="0.35">
      <c r="A50" s="10">
        <f t="shared" si="4"/>
        <v>2932</v>
      </c>
      <c r="B50" s="10">
        <v>5.6968492906246802E-2</v>
      </c>
      <c r="C50" s="10">
        <f t="shared" ca="1" si="0"/>
        <v>0.11270409837914949</v>
      </c>
      <c r="D50" s="10">
        <f t="shared" ca="1" si="1"/>
        <v>3.9392899985972223E-2</v>
      </c>
      <c r="E50" s="10">
        <f t="shared" ca="1" si="2"/>
        <v>9.5100102901388759</v>
      </c>
      <c r="F50" s="10">
        <f t="shared" ca="1" si="3"/>
        <v>-4.0189798550300158E-2</v>
      </c>
    </row>
    <row r="51" spans="1:6" x14ac:dyDescent="0.35">
      <c r="A51" s="10">
        <f t="shared" si="4"/>
        <v>2992</v>
      </c>
      <c r="B51" s="10">
        <v>5.72644116364876E-2</v>
      </c>
      <c r="C51" s="10">
        <f t="shared" ca="1" si="0"/>
        <v>0.11331854798131631</v>
      </c>
      <c r="D51" s="10">
        <f t="shared" ca="1" si="1"/>
        <v>3.9607665483169581E-2</v>
      </c>
      <c r="E51" s="10">
        <f t="shared" ca="1" si="2"/>
        <v>9.5078841117166206</v>
      </c>
      <c r="F51" s="10">
        <f t="shared" ca="1" si="3"/>
        <v>-4.0413396219546413E-2</v>
      </c>
    </row>
    <row r="52" spans="1:6" x14ac:dyDescent="0.35">
      <c r="A52" s="10">
        <f t="shared" si="4"/>
        <v>3052</v>
      </c>
      <c r="B52" s="10">
        <v>5.9751959484089699E-2</v>
      </c>
      <c r="C52" s="10">
        <f t="shared" ca="1" si="0"/>
        <v>0.11848372554235241</v>
      </c>
      <c r="D52" s="10">
        <f t="shared" ca="1" si="1"/>
        <v>4.1413024170190722E-2</v>
      </c>
      <c r="E52" s="10">
        <f t="shared" ca="1" si="2"/>
        <v>9.490011060715112</v>
      </c>
      <c r="F52" s="10">
        <f t="shared" ca="1" si="3"/>
        <v>-4.2294979006730328E-2</v>
      </c>
    </row>
    <row r="53" spans="1:6" x14ac:dyDescent="0.35">
      <c r="A53" s="10">
        <f t="shared" si="4"/>
        <v>3112</v>
      </c>
      <c r="B53" s="10">
        <v>5.9863910116122701E-2</v>
      </c>
      <c r="C53" s="10">
        <f t="shared" ca="1" si="0"/>
        <v>0.11871618132931468</v>
      </c>
      <c r="D53" s="10">
        <f t="shared" ca="1" si="1"/>
        <v>4.1494273279128711E-2</v>
      </c>
      <c r="E53" s="10">
        <f t="shared" ca="1" si="2"/>
        <v>9.4892066945366267</v>
      </c>
      <c r="F53" s="10">
        <f t="shared" ca="1" si="3"/>
        <v>-4.2379741844623842E-2</v>
      </c>
    </row>
    <row r="54" spans="1:6" x14ac:dyDescent="0.35">
      <c r="A54" s="10">
        <f t="shared" si="4"/>
        <v>3172</v>
      </c>
      <c r="B54" s="10">
        <v>6.0263549315627898E-2</v>
      </c>
      <c r="C54" s="10">
        <f t="shared" ca="1" si="0"/>
        <v>0.11954599749859339</v>
      </c>
      <c r="D54" s="10">
        <f t="shared" ca="1" si="1"/>
        <v>4.1784314775695851E-2</v>
      </c>
      <c r="E54" s="10">
        <f t="shared" ca="1" si="2"/>
        <v>9.4863352837206119</v>
      </c>
      <c r="F54" s="10">
        <f t="shared" ca="1" si="3"/>
        <v>-4.268238519902405E-2</v>
      </c>
    </row>
    <row r="55" spans="1:6" x14ac:dyDescent="0.35">
      <c r="A55" s="10">
        <f t="shared" si="4"/>
        <v>3232</v>
      </c>
      <c r="B55" s="10">
        <v>6.14404871070586E-2</v>
      </c>
      <c r="C55" s="10">
        <f t="shared" ca="1" si="0"/>
        <v>0.12198980684155467</v>
      </c>
      <c r="D55" s="10">
        <f t="shared" ca="1" si="1"/>
        <v>4.263848723629439E-2</v>
      </c>
      <c r="E55" s="10">
        <f t="shared" ca="1" si="2"/>
        <v>9.4778789763606852</v>
      </c>
      <c r="F55" s="10">
        <f t="shared" ca="1" si="3"/>
        <v>-4.3574202577210508E-2</v>
      </c>
    </row>
    <row r="56" spans="1:6" x14ac:dyDescent="0.35">
      <c r="A56" s="10">
        <f t="shared" si="4"/>
        <v>3292</v>
      </c>
      <c r="B56" s="10">
        <v>6.1609140489958997E-2</v>
      </c>
      <c r="C56" s="10">
        <f t="shared" ca="1" si="0"/>
        <v>0.12234000097743418</v>
      </c>
      <c r="D56" s="10">
        <f t="shared" ca="1" si="1"/>
        <v>4.276088884163768E-2</v>
      </c>
      <c r="E56" s="10">
        <f t="shared" ca="1" si="2"/>
        <v>9.4766672004677872</v>
      </c>
      <c r="F56" s="10">
        <f t="shared" ca="1" si="3"/>
        <v>-4.3702063817806128E-2</v>
      </c>
    </row>
    <row r="57" spans="1:6" x14ac:dyDescent="0.35">
      <c r="A57" s="10">
        <f t="shared" si="4"/>
        <v>3352</v>
      </c>
      <c r="B57" s="10">
        <v>6.16176033276679E-2</v>
      </c>
      <c r="C57" s="10">
        <f t="shared" ca="1" si="0"/>
        <v>0.12235757332663698</v>
      </c>
      <c r="D57" s="10">
        <f t="shared" ca="1" si="1"/>
        <v>4.2767030816992783E-2</v>
      </c>
      <c r="E57" s="10">
        <f t="shared" ca="1" si="2"/>
        <v>9.4766063949117729</v>
      </c>
      <c r="F57" s="10">
        <f t="shared" ca="1" si="3"/>
        <v>-4.3708480182315247E-2</v>
      </c>
    </row>
    <row r="58" spans="1:6" x14ac:dyDescent="0.35">
      <c r="A58" s="10">
        <f t="shared" si="4"/>
        <v>3412</v>
      </c>
      <c r="B58" s="10">
        <v>6.1913126915548101E-2</v>
      </c>
      <c r="C58" s="10">
        <f t="shared" ca="1" si="0"/>
        <v>0.12297120244993087</v>
      </c>
      <c r="D58" s="10">
        <f t="shared" ca="1" si="1"/>
        <v>4.2981509536312086E-2</v>
      </c>
      <c r="E58" s="10">
        <f t="shared" ca="1" si="2"/>
        <v>9.4744830555905111</v>
      </c>
      <c r="F58" s="10">
        <f t="shared" ca="1" si="3"/>
        <v>-4.3932566437165525E-2</v>
      </c>
    </row>
    <row r="59" spans="1:6" x14ac:dyDescent="0.35">
      <c r="A59" s="10">
        <f t="shared" si="4"/>
        <v>3472</v>
      </c>
      <c r="B59" s="10">
        <v>6.5421700090787405E-2</v>
      </c>
      <c r="C59" s="10">
        <f t="shared" ca="1" si="0"/>
        <v>0.13025645063258129</v>
      </c>
      <c r="D59" s="10">
        <f t="shared" ca="1" si="1"/>
        <v>4.5527885907352975E-2</v>
      </c>
      <c r="E59" s="10">
        <f t="shared" ca="1" si="2"/>
        <v>9.4492739295172061</v>
      </c>
      <c r="F59" s="10">
        <f t="shared" ca="1" si="3"/>
        <v>-4.6596851442009972E-2</v>
      </c>
    </row>
    <row r="60" spans="1:6" x14ac:dyDescent="0.35">
      <c r="A60" s="10">
        <f t="shared" si="4"/>
        <v>3532</v>
      </c>
      <c r="B60" s="10">
        <v>6.4482813474193101E-2</v>
      </c>
      <c r="C60" s="10">
        <f t="shared" ca="1" si="0"/>
        <v>0.12830693392717812</v>
      </c>
      <c r="D60" s="10">
        <f t="shared" ca="1" si="1"/>
        <v>4.4846481080896929E-2</v>
      </c>
      <c r="E60" s="10">
        <f t="shared" ca="1" si="2"/>
        <v>9.4560198372991202</v>
      </c>
      <c r="F60" s="10">
        <f t="shared" ca="1" si="3"/>
        <v>-4.58831986258805E-2</v>
      </c>
    </row>
    <row r="61" spans="1:6" x14ac:dyDescent="0.35">
      <c r="A61" s="10">
        <f t="shared" si="4"/>
        <v>3592</v>
      </c>
      <c r="B61" s="10">
        <v>6.4776202834045393E-2</v>
      </c>
      <c r="C61" s="10">
        <f t="shared" ca="1" si="0"/>
        <v>0.12891613151090164</v>
      </c>
      <c r="D61" s="10">
        <f t="shared" ca="1" si="1"/>
        <v>4.505941086634789E-2</v>
      </c>
      <c r="E61" s="10">
        <f t="shared" ca="1" si="2"/>
        <v>9.4539118324231559</v>
      </c>
      <c r="F61" s="10">
        <f t="shared" ca="1" si="3"/>
        <v>-4.6106150767804069E-2</v>
      </c>
    </row>
    <row r="62" spans="1:6" x14ac:dyDescent="0.35">
      <c r="A62" s="10">
        <f t="shared" si="4"/>
        <v>3652</v>
      </c>
      <c r="B62" s="10">
        <v>6.5742675582412397E-2</v>
      </c>
      <c r="C62" s="10">
        <f t="shared" ca="1" si="0"/>
        <v>0.13092292842860925</v>
      </c>
      <c r="D62" s="10">
        <f t="shared" ca="1" si="1"/>
        <v>4.5760836559009643E-2</v>
      </c>
      <c r="E62" s="10">
        <f t="shared" ca="1" si="2"/>
        <v>9.4469677180658049</v>
      </c>
      <c r="F62" s="10">
        <f t="shared" ca="1" si="3"/>
        <v>-4.6840943521891609E-2</v>
      </c>
    </row>
    <row r="63" spans="1:6" x14ac:dyDescent="0.35">
      <c r="A63" s="10">
        <f t="shared" si="4"/>
        <v>3712</v>
      </c>
      <c r="B63" s="10">
        <v>6.6866664238412102E-2</v>
      </c>
      <c r="C63" s="10">
        <f t="shared" ca="1" si="0"/>
        <v>0.13325679347985847</v>
      </c>
      <c r="D63" s="10">
        <f t="shared" ca="1" si="1"/>
        <v>4.6576580741047528E-2</v>
      </c>
      <c r="E63" s="10">
        <f t="shared" ca="1" si="2"/>
        <v>9.4388918506636301</v>
      </c>
      <c r="F63" s="10">
        <f t="shared" ca="1" si="3"/>
        <v>-4.7696172574614441E-2</v>
      </c>
    </row>
    <row r="64" spans="1:6" x14ac:dyDescent="0.35">
      <c r="A64" s="10">
        <f t="shared" si="4"/>
        <v>3772</v>
      </c>
      <c r="B64" s="10">
        <v>6.8847848237828399E-2</v>
      </c>
      <c r="C64" s="10">
        <f t="shared" ca="1" si="0"/>
        <v>0.13737055038625653</v>
      </c>
      <c r="D64" s="10">
        <f t="shared" ca="1" si="1"/>
        <v>4.8014441623756308E-2</v>
      </c>
      <c r="E64" s="10">
        <f t="shared" ca="1" si="2"/>
        <v>9.4246570279248125</v>
      </c>
      <c r="F64" s="10">
        <f t="shared" ca="1" si="3"/>
        <v>-4.9205414078687205E-2</v>
      </c>
    </row>
    <row r="65" spans="1:6" x14ac:dyDescent="0.35">
      <c r="A65" s="10">
        <f t="shared" si="4"/>
        <v>3832</v>
      </c>
      <c r="B65" s="10">
        <v>6.77734551554285E-2</v>
      </c>
      <c r="C65" s="10">
        <f t="shared" ca="1" si="0"/>
        <v>0.135139666246161</v>
      </c>
      <c r="D65" s="10">
        <f t="shared" ca="1" si="1"/>
        <v>4.7234691844689418E-2</v>
      </c>
      <c r="E65" s="10">
        <f t="shared" ca="1" si="2"/>
        <v>9.4323765507375743</v>
      </c>
      <c r="F65" s="10">
        <f t="shared" ca="1" si="3"/>
        <v>-4.8386672020262825E-2</v>
      </c>
    </row>
    <row r="66" spans="1:6" x14ac:dyDescent="0.35">
      <c r="A66" s="10">
        <f t="shared" si="4"/>
        <v>3892</v>
      </c>
      <c r="B66" s="10">
        <v>6.9558892485034898E-2</v>
      </c>
      <c r="C66" s="10">
        <f t="shared" ca="1" si="0"/>
        <v>0.13884697215402883</v>
      </c>
      <c r="D66" s="10">
        <f t="shared" ca="1" si="1"/>
        <v>4.8530487942136921E-2</v>
      </c>
      <c r="E66" s="10">
        <f t="shared" ca="1" si="2"/>
        <v>9.4195481693728453</v>
      </c>
      <c r="F66" s="10">
        <f t="shared" ca="1" si="3"/>
        <v>-4.9747634737361456E-2</v>
      </c>
    </row>
    <row r="67" spans="1:6" x14ac:dyDescent="0.35">
      <c r="A67" s="10">
        <f t="shared" si="4"/>
        <v>3952</v>
      </c>
      <c r="B67" s="10">
        <v>6.8316931704152706E-2</v>
      </c>
      <c r="C67" s="10">
        <f t="shared" ref="C67:C130" ca="1" si="5">(B67-$C$2)/($C$286-$C$2)</f>
        <v>0.13626814820767405</v>
      </c>
      <c r="D67" s="10">
        <f t="shared" ref="D67:D130" ca="1" si="6">$L$4*C67</f>
        <v>4.7629124502287269E-2</v>
      </c>
      <c r="E67" s="10">
        <f t="shared" ref="E67:E130" ca="1" si="7">$K$6*(1-D67)</f>
        <v>9.4284716674273561</v>
      </c>
      <c r="F67" s="10">
        <f t="shared" ref="F67:F130" ca="1" si="8">LN(E67/$K$6)</f>
        <v>-4.8800744952809949E-2</v>
      </c>
    </row>
    <row r="68" spans="1:6" x14ac:dyDescent="0.35">
      <c r="A68" s="10">
        <f t="shared" ref="A68:A131" si="9">A67+60</f>
        <v>4012</v>
      </c>
      <c r="B68" s="10">
        <v>6.8591818058016396E-2</v>
      </c>
      <c r="C68" s="10">
        <f t="shared" ca="1" si="5"/>
        <v>0.13683892590273644</v>
      </c>
      <c r="D68" s="10">
        <f t="shared" ca="1" si="6"/>
        <v>4.7828625576153951E-2</v>
      </c>
      <c r="E68" s="10">
        <f t="shared" ca="1" si="7"/>
        <v>9.4264966067960767</v>
      </c>
      <c r="F68" s="10">
        <f t="shared" ca="1" si="8"/>
        <v>-4.9010245240455934E-2</v>
      </c>
    </row>
    <row r="69" spans="1:6" x14ac:dyDescent="0.35">
      <c r="A69" s="10">
        <f t="shared" si="9"/>
        <v>4072</v>
      </c>
      <c r="B69" s="10">
        <v>7.0623780681505002E-2</v>
      </c>
      <c r="C69" s="10">
        <f t="shared" ca="1" si="5"/>
        <v>0.14105812022208375</v>
      </c>
      <c r="D69" s="10">
        <f t="shared" ca="1" si="6"/>
        <v>4.9303339470623819E-2</v>
      </c>
      <c r="E69" s="10">
        <f t="shared" ca="1" si="7"/>
        <v>9.4118969392408243</v>
      </c>
      <c r="F69" s="10">
        <f t="shared" ca="1" si="8"/>
        <v>-5.0560236267293265E-2</v>
      </c>
    </row>
    <row r="70" spans="1:6" x14ac:dyDescent="0.35">
      <c r="A70" s="10">
        <f t="shared" si="9"/>
        <v>4132</v>
      </c>
      <c r="B70" s="10">
        <v>7.003133832906E-2</v>
      </c>
      <c r="C70" s="10">
        <f t="shared" ca="1" si="5"/>
        <v>0.13982796501200159</v>
      </c>
      <c r="D70" s="10">
        <f t="shared" ca="1" si="6"/>
        <v>4.8873369470819855E-2</v>
      </c>
      <c r="E70" s="10">
        <f t="shared" ca="1" si="7"/>
        <v>9.4161536422388838</v>
      </c>
      <c r="F70" s="10">
        <f t="shared" ca="1" si="8"/>
        <v>-5.0108070170525806E-2</v>
      </c>
    </row>
    <row r="71" spans="1:6" x14ac:dyDescent="0.35">
      <c r="A71" s="10">
        <f t="shared" si="9"/>
        <v>4192</v>
      </c>
      <c r="B71" s="10">
        <v>7.1734151457704606E-2</v>
      </c>
      <c r="C71" s="10">
        <f t="shared" ca="1" si="5"/>
        <v>0.14336370892590908</v>
      </c>
      <c r="D71" s="10">
        <f t="shared" ca="1" si="6"/>
        <v>5.0109200362328368E-2</v>
      </c>
      <c r="E71" s="10">
        <f t="shared" ca="1" si="7"/>
        <v>9.40391891641295</v>
      </c>
      <c r="F71" s="10">
        <f t="shared" ca="1" si="8"/>
        <v>-5.1408248744368758E-2</v>
      </c>
    </row>
    <row r="72" spans="1:6" x14ac:dyDescent="0.35">
      <c r="A72" s="10">
        <f t="shared" si="9"/>
        <v>4252</v>
      </c>
      <c r="B72" s="10">
        <v>7.21109380640714E-2</v>
      </c>
      <c r="C72" s="10">
        <f t="shared" ca="1" si="5"/>
        <v>0.1441460736656992</v>
      </c>
      <c r="D72" s="10">
        <f t="shared" ca="1" si="6"/>
        <v>5.038265639800351E-2</v>
      </c>
      <c r="E72" s="10">
        <f t="shared" ca="1" si="7"/>
        <v>9.4012117016597649</v>
      </c>
      <c r="F72" s="10">
        <f t="shared" ca="1" si="8"/>
        <v>-5.1696171740158524E-2</v>
      </c>
    </row>
    <row r="73" spans="1:6" x14ac:dyDescent="0.35">
      <c r="A73" s="10">
        <f t="shared" si="9"/>
        <v>4312</v>
      </c>
      <c r="B73" s="10">
        <v>7.3149619847470496E-2</v>
      </c>
      <c r="C73" s="10">
        <f t="shared" ca="1" si="5"/>
        <v>0.14630280638778195</v>
      </c>
      <c r="D73" s="10">
        <f t="shared" ca="1" si="6"/>
        <v>5.1136488402689487E-2</v>
      </c>
      <c r="E73" s="10">
        <f t="shared" ca="1" si="7"/>
        <v>9.393748764813374</v>
      </c>
      <c r="F73" s="10">
        <f t="shared" ca="1" si="8"/>
        <v>-5.2490314111665E-2</v>
      </c>
    </row>
    <row r="74" spans="1:6" x14ac:dyDescent="0.35">
      <c r="A74" s="10">
        <f t="shared" si="9"/>
        <v>4372</v>
      </c>
      <c r="B74" s="10">
        <v>7.2619278839115897E-2</v>
      </c>
      <c r="C74" s="10">
        <f t="shared" ca="1" si="5"/>
        <v>0.1452015992376598</v>
      </c>
      <c r="D74" s="10">
        <f t="shared" ca="1" si="6"/>
        <v>5.0751588973543038E-2</v>
      </c>
      <c r="E74" s="10">
        <f t="shared" ca="1" si="7"/>
        <v>9.3975592691619241</v>
      </c>
      <c r="F74" s="10">
        <f t="shared" ca="1" si="8"/>
        <v>-5.2084753796875806E-2</v>
      </c>
    </row>
    <row r="75" spans="1:6" x14ac:dyDescent="0.35">
      <c r="A75" s="10">
        <f t="shared" si="9"/>
        <v>4432</v>
      </c>
      <c r="B75" s="10">
        <v>7.5184001887815502E-2</v>
      </c>
      <c r="C75" s="10">
        <f t="shared" ca="1" si="5"/>
        <v>0.15052702441659055</v>
      </c>
      <c r="D75" s="10">
        <f t="shared" ca="1" si="6"/>
        <v>5.2612958209208804E-2</v>
      </c>
      <c r="E75" s="10">
        <f t="shared" ca="1" si="7"/>
        <v>9.3791317137288335</v>
      </c>
      <c r="F75" s="10">
        <f t="shared" ca="1" si="8"/>
        <v>-5.4047566239824159E-2</v>
      </c>
    </row>
    <row r="76" spans="1:6" x14ac:dyDescent="0.35">
      <c r="A76" s="10">
        <f t="shared" si="9"/>
        <v>4492</v>
      </c>
      <c r="B76" s="10">
        <v>7.3940531869729903E-2</v>
      </c>
      <c r="C76" s="10">
        <f t="shared" ca="1" si="5"/>
        <v>0.14794506666995741</v>
      </c>
      <c r="D76" s="10">
        <f t="shared" ca="1" si="6"/>
        <v>5.1710499427816858E-2</v>
      </c>
      <c r="E76" s="10">
        <f t="shared" ca="1" si="7"/>
        <v>9.3880660556646145</v>
      </c>
      <c r="F76" s="10">
        <f t="shared" ca="1" si="8"/>
        <v>-5.3095442995799443E-2</v>
      </c>
    </row>
    <row r="77" spans="1:6" x14ac:dyDescent="0.35">
      <c r="A77" s="10">
        <f t="shared" si="9"/>
        <v>4552</v>
      </c>
      <c r="B77" s="10">
        <v>7.5525090746893703E-2</v>
      </c>
      <c r="C77" s="10">
        <f t="shared" ca="1" si="5"/>
        <v>0.15123526587732403</v>
      </c>
      <c r="D77" s="10">
        <f t="shared" ca="1" si="6"/>
        <v>5.2860506305771673E-2</v>
      </c>
      <c r="E77" s="10">
        <f t="shared" ca="1" si="7"/>
        <v>9.3766809875728612</v>
      </c>
      <c r="F77" s="10">
        <f t="shared" ca="1" si="8"/>
        <v>-5.4308896016245958E-2</v>
      </c>
    </row>
    <row r="78" spans="1:6" x14ac:dyDescent="0.35">
      <c r="A78" s="10">
        <f t="shared" si="9"/>
        <v>4612</v>
      </c>
      <c r="B78" s="10">
        <v>7.57494711771841E-2</v>
      </c>
      <c r="C78" s="10">
        <f t="shared" ca="1" si="5"/>
        <v>0.15170117239839409</v>
      </c>
      <c r="D78" s="10">
        <f t="shared" ca="1" si="6"/>
        <v>5.3023352282548689E-2</v>
      </c>
      <c r="E78" s="10">
        <f t="shared" ca="1" si="7"/>
        <v>9.3750688124027679</v>
      </c>
      <c r="F78" s="10">
        <f t="shared" ca="1" si="8"/>
        <v>-5.4480845321378785E-2</v>
      </c>
    </row>
    <row r="79" spans="1:6" x14ac:dyDescent="0.35">
      <c r="A79" s="10">
        <f t="shared" si="9"/>
        <v>4672</v>
      </c>
      <c r="B79" s="10">
        <v>7.5900705277571104E-2</v>
      </c>
      <c r="C79" s="10">
        <f t="shared" ca="1" si="5"/>
        <v>0.15201519690350479</v>
      </c>
      <c r="D79" s="10">
        <f t="shared" ca="1" si="6"/>
        <v>5.3133111697697508E-2</v>
      </c>
      <c r="E79" s="10">
        <f t="shared" ca="1" si="7"/>
        <v>9.373982194192795</v>
      </c>
      <c r="F79" s="10">
        <f t="shared" ca="1" si="8"/>
        <v>-5.4596757130547936E-2</v>
      </c>
    </row>
    <row r="80" spans="1:6" x14ac:dyDescent="0.35">
      <c r="A80" s="10">
        <f t="shared" si="9"/>
        <v>4732</v>
      </c>
      <c r="B80" s="10">
        <v>7.6503896918933403E-2</v>
      </c>
      <c r="C80" s="10">
        <f t="shared" ca="1" si="5"/>
        <v>0.15326767208060435</v>
      </c>
      <c r="D80" s="10">
        <f t="shared" ca="1" si="6"/>
        <v>5.3570883083973231E-2</v>
      </c>
      <c r="E80" s="10">
        <f t="shared" ca="1" si="7"/>
        <v>9.3696482574686666</v>
      </c>
      <c r="F80" s="10">
        <f t="shared" ca="1" si="8"/>
        <v>-5.5059200819089563E-2</v>
      </c>
    </row>
    <row r="81" spans="1:6" x14ac:dyDescent="0.35">
      <c r="A81" s="10">
        <f t="shared" si="9"/>
        <v>4792</v>
      </c>
      <c r="B81" s="10">
        <v>7.7855299629649405E-2</v>
      </c>
      <c r="C81" s="10">
        <f t="shared" ca="1" si="5"/>
        <v>0.1560737427111823</v>
      </c>
      <c r="D81" s="10">
        <f t="shared" ca="1" si="6"/>
        <v>5.4551674921125989E-2</v>
      </c>
      <c r="E81" s="10">
        <f t="shared" ca="1" si="7"/>
        <v>9.3599384182808532</v>
      </c>
      <c r="F81" s="10">
        <f t="shared" ca="1" si="8"/>
        <v>-5.6096045916185541E-2</v>
      </c>
    </row>
    <row r="82" spans="1:6" x14ac:dyDescent="0.35">
      <c r="A82" s="10">
        <f t="shared" si="9"/>
        <v>4852</v>
      </c>
      <c r="B82" s="10">
        <v>7.82848514013125E-2</v>
      </c>
      <c r="C82" s="10">
        <f t="shared" ca="1" si="5"/>
        <v>0.15696566974464066</v>
      </c>
      <c r="D82" s="10">
        <f t="shared" ca="1" si="6"/>
        <v>5.4863425717495522E-2</v>
      </c>
      <c r="E82" s="10">
        <f t="shared" ca="1" si="7"/>
        <v>9.3568520853967954</v>
      </c>
      <c r="F82" s="10">
        <f t="shared" ca="1" si="8"/>
        <v>-5.6425838880574883E-2</v>
      </c>
    </row>
    <row r="83" spans="1:6" x14ac:dyDescent="0.35">
      <c r="A83" s="10">
        <f t="shared" si="9"/>
        <v>4912</v>
      </c>
      <c r="B83" s="10">
        <v>7.8792186252176197E-2</v>
      </c>
      <c r="C83" s="10">
        <f t="shared" ca="1" si="5"/>
        <v>0.15801910660220253</v>
      </c>
      <c r="D83" s="10">
        <f t="shared" ca="1" si="6"/>
        <v>5.5231628235134833E-2</v>
      </c>
      <c r="E83" s="10">
        <f t="shared" ca="1" si="7"/>
        <v>9.3532068804721646</v>
      </c>
      <c r="F83" s="10">
        <f t="shared" ca="1" si="8"/>
        <v>-5.6815490776103476E-2</v>
      </c>
    </row>
    <row r="84" spans="1:6" x14ac:dyDescent="0.35">
      <c r="A84" s="10">
        <f t="shared" si="9"/>
        <v>4972</v>
      </c>
      <c r="B84" s="10">
        <v>7.8566144404707106E-2</v>
      </c>
      <c r="C84" s="10">
        <f t="shared" ca="1" si="5"/>
        <v>0.15754975029232171</v>
      </c>
      <c r="D84" s="10">
        <f t="shared" ca="1" si="6"/>
        <v>5.5067576470923744E-2</v>
      </c>
      <c r="E84" s="10">
        <f t="shared" ca="1" si="7"/>
        <v>9.3548309929378544</v>
      </c>
      <c r="F84" s="10">
        <f t="shared" ca="1" si="8"/>
        <v>-5.664186353836112E-2</v>
      </c>
    </row>
    <row r="85" spans="1:6" x14ac:dyDescent="0.35">
      <c r="A85" s="10">
        <f t="shared" si="9"/>
        <v>5032</v>
      </c>
      <c r="B85" s="10">
        <v>7.9423496734295704E-2</v>
      </c>
      <c r="C85" s="10">
        <f t="shared" ca="1" si="5"/>
        <v>0.15932996811565397</v>
      </c>
      <c r="D85" s="10">
        <f t="shared" ca="1" si="6"/>
        <v>5.5689807105623955E-2</v>
      </c>
      <c r="E85" s="10">
        <f t="shared" ca="1" si="7"/>
        <v>9.3486709096543237</v>
      </c>
      <c r="F85" s="10">
        <f t="shared" ca="1" si="8"/>
        <v>-5.7300572644104951E-2</v>
      </c>
    </row>
    <row r="86" spans="1:6" x14ac:dyDescent="0.35">
      <c r="A86" s="10">
        <f t="shared" si="9"/>
        <v>5092</v>
      </c>
      <c r="B86" s="10">
        <v>8.07334045155505E-2</v>
      </c>
      <c r="C86" s="10">
        <f t="shared" ca="1" si="5"/>
        <v>0.16204987812071617</v>
      </c>
      <c r="D86" s="10">
        <f t="shared" ca="1" si="6"/>
        <v>5.6640483650143313E-2</v>
      </c>
      <c r="E86" s="10">
        <f t="shared" ca="1" si="7"/>
        <v>9.3392592118635811</v>
      </c>
      <c r="F86" s="10">
        <f t="shared" ca="1" si="8"/>
        <v>-5.8307821550245331E-2</v>
      </c>
    </row>
    <row r="87" spans="1:6" x14ac:dyDescent="0.35">
      <c r="A87" s="10">
        <f t="shared" si="9"/>
        <v>5152</v>
      </c>
      <c r="B87" s="10">
        <v>8.1378060140061895E-2</v>
      </c>
      <c r="C87" s="10">
        <f t="shared" ca="1" si="5"/>
        <v>0.16338844966599586</v>
      </c>
      <c r="D87" s="10">
        <f t="shared" ca="1" si="6"/>
        <v>5.7108347869507199E-2</v>
      </c>
      <c r="E87" s="10">
        <f t="shared" ca="1" si="7"/>
        <v>9.3346273560918789</v>
      </c>
      <c r="F87" s="10">
        <f t="shared" ca="1" si="8"/>
        <v>-5.8803899948262336E-2</v>
      </c>
    </row>
    <row r="88" spans="1:6" x14ac:dyDescent="0.35">
      <c r="A88" s="10">
        <f t="shared" si="9"/>
        <v>5212</v>
      </c>
      <c r="B88" s="10">
        <v>8.0522970521362106E-2</v>
      </c>
      <c r="C88" s="10">
        <f t="shared" ca="1" si="5"/>
        <v>0.1616129301657617</v>
      </c>
      <c r="D88" s="10">
        <f t="shared" ca="1" si="6"/>
        <v>5.6487759416187854E-2</v>
      </c>
      <c r="E88" s="10">
        <f t="shared" ca="1" si="7"/>
        <v>9.3407711817797399</v>
      </c>
      <c r="F88" s="10">
        <f t="shared" ca="1" si="8"/>
        <v>-5.8145940665942711E-2</v>
      </c>
    </row>
    <row r="89" spans="1:6" x14ac:dyDescent="0.35">
      <c r="A89" s="10">
        <f t="shared" si="9"/>
        <v>5272</v>
      </c>
      <c r="B89" s="10">
        <v>8.1229514506881303E-2</v>
      </c>
      <c r="C89" s="10">
        <f t="shared" ca="1" si="5"/>
        <v>0.16308000753008522</v>
      </c>
      <c r="D89" s="10">
        <f t="shared" ca="1" si="6"/>
        <v>5.7000539631953034E-2</v>
      </c>
      <c r="E89" s="10">
        <f t="shared" ca="1" si="7"/>
        <v>9.3356946576436659</v>
      </c>
      <c r="F89" s="10">
        <f t="shared" ca="1" si="8"/>
        <v>-5.8689568599058509E-2</v>
      </c>
    </row>
    <row r="90" spans="1:6" x14ac:dyDescent="0.35">
      <c r="A90" s="10">
        <f t="shared" si="9"/>
        <v>5332</v>
      </c>
      <c r="B90" s="10">
        <v>8.2293022271824501E-2</v>
      </c>
      <c r="C90" s="10">
        <f t="shared" ca="1" si="5"/>
        <v>0.16528828925168809</v>
      </c>
      <c r="D90" s="10">
        <f t="shared" ca="1" si="6"/>
        <v>5.7772389300696274E-2</v>
      </c>
      <c r="E90" s="10">
        <f t="shared" ca="1" si="7"/>
        <v>9.3280533459231076</v>
      </c>
      <c r="F90" s="10">
        <f t="shared" ca="1" si="8"/>
        <v>-5.9508408646197629E-2</v>
      </c>
    </row>
    <row r="91" spans="1:6" x14ac:dyDescent="0.35">
      <c r="A91" s="10">
        <f t="shared" si="9"/>
        <v>5392</v>
      </c>
      <c r="B91" s="10">
        <v>8.2669328115557897E-2</v>
      </c>
      <c r="C91" s="10">
        <f t="shared" ca="1" si="5"/>
        <v>0.16606965572952775</v>
      </c>
      <c r="D91" s="10">
        <f t="shared" ca="1" si="6"/>
        <v>5.8045496418863182E-2</v>
      </c>
      <c r="E91" s="10">
        <f t="shared" ca="1" si="7"/>
        <v>9.3253495854532549</v>
      </c>
      <c r="F91" s="10">
        <f t="shared" ca="1" si="8"/>
        <v>-5.9798303256712808E-2</v>
      </c>
    </row>
    <row r="92" spans="1:6" x14ac:dyDescent="0.35">
      <c r="A92" s="10">
        <f t="shared" si="9"/>
        <v>5452</v>
      </c>
      <c r="B92" s="10">
        <v>8.2416493804396904E-2</v>
      </c>
      <c r="C92" s="10">
        <f t="shared" ca="1" si="5"/>
        <v>0.16554466719034142</v>
      </c>
      <c r="D92" s="10">
        <f t="shared" ca="1" si="6"/>
        <v>5.7861999799704078E-2</v>
      </c>
      <c r="E92" s="10">
        <f t="shared" ca="1" si="7"/>
        <v>9.32716620198293</v>
      </c>
      <c r="F92" s="10">
        <f t="shared" ca="1" si="8"/>
        <v>-5.9603518107500704E-2</v>
      </c>
    </row>
    <row r="93" spans="1:6" x14ac:dyDescent="0.35">
      <c r="A93" s="10">
        <f t="shared" si="9"/>
        <v>5512</v>
      </c>
      <c r="B93" s="10">
        <v>8.3400582352417194E-2</v>
      </c>
      <c r="C93" s="10">
        <f t="shared" ca="1" si="5"/>
        <v>0.16758804178963074</v>
      </c>
      <c r="D93" s="10">
        <f t="shared" ca="1" si="6"/>
        <v>5.857621030652068E-2</v>
      </c>
      <c r="E93" s="10">
        <f t="shared" ca="1" si="7"/>
        <v>9.320095517965445</v>
      </c>
      <c r="F93" s="10">
        <f t="shared" ca="1" si="8"/>
        <v>-6.0361879786823357E-2</v>
      </c>
    </row>
    <row r="94" spans="1:6" x14ac:dyDescent="0.35">
      <c r="A94" s="10">
        <f t="shared" si="9"/>
        <v>5572</v>
      </c>
      <c r="B94" s="10">
        <v>8.2814060323446598E-2</v>
      </c>
      <c r="C94" s="10">
        <f t="shared" ca="1" si="5"/>
        <v>0.16637017961825076</v>
      </c>
      <c r="D94" s="10">
        <f t="shared" ca="1" si="6"/>
        <v>5.8150537031069094E-2</v>
      </c>
      <c r="E94" s="10">
        <f t="shared" ca="1" si="7"/>
        <v>9.3243096833924159</v>
      </c>
      <c r="F94" s="10">
        <f t="shared" ca="1" si="8"/>
        <v>-5.9909822941541992E-2</v>
      </c>
    </row>
    <row r="95" spans="1:6" x14ac:dyDescent="0.35">
      <c r="A95" s="10">
        <f t="shared" si="9"/>
        <v>5632</v>
      </c>
      <c r="B95" s="10">
        <v>8.4074050579795903E-2</v>
      </c>
      <c r="C95" s="10">
        <f t="shared" ca="1" si="5"/>
        <v>0.16898644020816989</v>
      </c>
      <c r="D95" s="10">
        <f t="shared" ca="1" si="6"/>
        <v>5.9064985513760576E-2</v>
      </c>
      <c r="E95" s="10">
        <f t="shared" ca="1" si="7"/>
        <v>9.31525664341377</v>
      </c>
      <c r="F95" s="10">
        <f t="shared" ca="1" si="8"/>
        <v>-6.088120183864431E-2</v>
      </c>
    </row>
    <row r="96" spans="1:6" x14ac:dyDescent="0.35">
      <c r="A96" s="10">
        <f t="shared" si="9"/>
        <v>5692</v>
      </c>
      <c r="B96" s="10">
        <v>8.4937915666715297E-2</v>
      </c>
      <c r="C96" s="10">
        <f t="shared" ca="1" si="5"/>
        <v>0.17078018120777308</v>
      </c>
      <c r="D96" s="10">
        <f t="shared" ca="1" si="6"/>
        <v>5.9691942836646882E-2</v>
      </c>
      <c r="E96" s="10">
        <f t="shared" ca="1" si="7"/>
        <v>9.3090497659171962</v>
      </c>
      <c r="F96" s="10">
        <f t="shared" ca="1" si="8"/>
        <v>-6.1547737020137938E-2</v>
      </c>
    </row>
    <row r="97" spans="1:6" x14ac:dyDescent="0.35">
      <c r="A97" s="10">
        <f t="shared" si="9"/>
        <v>5752</v>
      </c>
      <c r="B97" s="10">
        <v>8.4803284802950504E-2</v>
      </c>
      <c r="C97" s="10">
        <f t="shared" ca="1" si="5"/>
        <v>0.17050063188484804</v>
      </c>
      <c r="D97" s="10">
        <f t="shared" ca="1" si="6"/>
        <v>5.959423335955151E-2</v>
      </c>
      <c r="E97" s="10">
        <f t="shared" ca="1" si="7"/>
        <v>9.3100170897404411</v>
      </c>
      <c r="F97" s="10">
        <f t="shared" ca="1" si="8"/>
        <v>-6.144383022055297E-2</v>
      </c>
    </row>
    <row r="98" spans="1:6" x14ac:dyDescent="0.35">
      <c r="A98" s="10">
        <f t="shared" si="9"/>
        <v>5812</v>
      </c>
      <c r="B98" s="10">
        <v>8.5684936560068495E-2</v>
      </c>
      <c r="C98" s="10">
        <f t="shared" ca="1" si="5"/>
        <v>0.17233130536391444</v>
      </c>
      <c r="D98" s="10">
        <f t="shared" ca="1" si="6"/>
        <v>6.023409950732219E-2</v>
      </c>
      <c r="E98" s="10">
        <f t="shared" ca="1" si="7"/>
        <v>9.3036824148775104</v>
      </c>
      <c r="F98" s="10">
        <f t="shared" ca="1" si="8"/>
        <v>-6.2124476763269383E-2</v>
      </c>
    </row>
    <row r="99" spans="1:6" x14ac:dyDescent="0.35">
      <c r="A99" s="10">
        <f t="shared" si="9"/>
        <v>5872</v>
      </c>
      <c r="B99" s="10">
        <v>8.6371221842872603E-2</v>
      </c>
      <c r="C99" s="10">
        <f t="shared" ca="1" si="5"/>
        <v>0.17375631728745439</v>
      </c>
      <c r="D99" s="10">
        <f t="shared" ca="1" si="6"/>
        <v>6.0732176799897487E-2</v>
      </c>
      <c r="E99" s="10">
        <f t="shared" ca="1" si="7"/>
        <v>9.2987514496810153</v>
      </c>
      <c r="F99" s="10">
        <f t="shared" ca="1" si="8"/>
        <v>-6.2654618716508945E-2</v>
      </c>
    </row>
    <row r="100" spans="1:6" x14ac:dyDescent="0.35">
      <c r="A100" s="10">
        <f t="shared" si="9"/>
        <v>5932</v>
      </c>
      <c r="B100" s="10">
        <v>8.6331790844674794E-2</v>
      </c>
      <c r="C100" s="10">
        <f t="shared" ca="1" si="5"/>
        <v>0.17367444223636866</v>
      </c>
      <c r="D100" s="10">
        <f t="shared" ca="1" si="6"/>
        <v>6.0703559422666753E-2</v>
      </c>
      <c r="E100" s="10">
        <f t="shared" ca="1" si="7"/>
        <v>9.2990347617155997</v>
      </c>
      <c r="F100" s="10">
        <f t="shared" ca="1" si="8"/>
        <v>-6.2624151430630215E-2</v>
      </c>
    </row>
    <row r="101" spans="1:6" x14ac:dyDescent="0.35">
      <c r="A101" s="10">
        <f t="shared" si="9"/>
        <v>5992</v>
      </c>
      <c r="B101" s="10">
        <v>8.7043170329928796E-2</v>
      </c>
      <c r="C101" s="10">
        <f t="shared" ca="1" si="5"/>
        <v>0.17515156009689839</v>
      </c>
      <c r="D101" s="10">
        <f t="shared" ca="1" si="6"/>
        <v>6.1219849042868403E-2</v>
      </c>
      <c r="E101" s="10">
        <f t="shared" ca="1" si="7"/>
        <v>9.2939234944756031</v>
      </c>
      <c r="F101" s="10">
        <f t="shared" ca="1" si="8"/>
        <v>-6.3173958222892623E-2</v>
      </c>
    </row>
    <row r="102" spans="1:6" x14ac:dyDescent="0.35">
      <c r="A102" s="10">
        <f t="shared" si="9"/>
        <v>6052</v>
      </c>
      <c r="B102" s="10">
        <v>8.6979998014042506E-2</v>
      </c>
      <c r="C102" s="10">
        <f t="shared" ca="1" si="5"/>
        <v>0.1750203882568033</v>
      </c>
      <c r="D102" s="10">
        <f t="shared" ca="1" si="6"/>
        <v>6.1174001205459169E-2</v>
      </c>
      <c r="E102" s="10">
        <f t="shared" ca="1" si="7"/>
        <v>9.2943773880659553</v>
      </c>
      <c r="F102" s="10">
        <f t="shared" ca="1" si="8"/>
        <v>-6.312512174307558E-2</v>
      </c>
    </row>
    <row r="103" spans="1:6" x14ac:dyDescent="0.35">
      <c r="A103" s="10">
        <f t="shared" si="9"/>
        <v>6112</v>
      </c>
      <c r="B103" s="10">
        <v>8.7292034445383193E-2</v>
      </c>
      <c r="C103" s="10">
        <f t="shared" ca="1" si="5"/>
        <v>0.17566830486871504</v>
      </c>
      <c r="D103" s="10">
        <f t="shared" ca="1" si="6"/>
        <v>6.1400464259237619E-2</v>
      </c>
      <c r="E103" s="10">
        <f t="shared" ca="1" si="7"/>
        <v>9.292135403833548</v>
      </c>
      <c r="F103" s="10">
        <f t="shared" ca="1" si="8"/>
        <v>-6.3366370251430298E-2</v>
      </c>
    </row>
    <row r="104" spans="1:6" x14ac:dyDescent="0.35">
      <c r="A104" s="10">
        <f t="shared" si="9"/>
        <v>6172</v>
      </c>
      <c r="B104" s="10">
        <v>8.8130930655765605E-2</v>
      </c>
      <c r="C104" s="10">
        <f t="shared" ca="1" si="5"/>
        <v>0.17741020015972717</v>
      </c>
      <c r="D104" s="10">
        <f t="shared" ca="1" si="6"/>
        <v>6.2009300210828636E-2</v>
      </c>
      <c r="E104" s="10">
        <f t="shared" ca="1" si="7"/>
        <v>9.2861079279127967</v>
      </c>
      <c r="F104" s="10">
        <f t="shared" ca="1" si="8"/>
        <v>-6.40152449619832E-2</v>
      </c>
    </row>
    <row r="105" spans="1:6" x14ac:dyDescent="0.35">
      <c r="A105" s="10">
        <f t="shared" si="9"/>
        <v>6232</v>
      </c>
      <c r="B105" s="10">
        <v>8.9146992333056604E-2</v>
      </c>
      <c r="C105" s="10">
        <f t="shared" ca="1" si="5"/>
        <v>0.17951996419149491</v>
      </c>
      <c r="D105" s="10">
        <f t="shared" ca="1" si="6"/>
        <v>6.2746715484032253E-2</v>
      </c>
      <c r="E105" s="10">
        <f t="shared" ca="1" si="7"/>
        <v>9.2788075167080812</v>
      </c>
      <c r="F105" s="10">
        <f t="shared" ca="1" si="8"/>
        <v>-6.4801718954045615E-2</v>
      </c>
    </row>
    <row r="106" spans="1:6" x14ac:dyDescent="0.35">
      <c r="A106" s="10">
        <f t="shared" si="9"/>
        <v>6292</v>
      </c>
      <c r="B106" s="10">
        <v>8.8115907595735898E-2</v>
      </c>
      <c r="C106" s="10">
        <f t="shared" ca="1" si="5"/>
        <v>0.17737900607731452</v>
      </c>
      <c r="D106" s="10">
        <f t="shared" ca="1" si="6"/>
        <v>6.1998397099173354E-2</v>
      </c>
      <c r="E106" s="10">
        <f t="shared" ca="1" si="7"/>
        <v>9.2862158687181839</v>
      </c>
      <c r="F106" s="10">
        <f t="shared" ca="1" si="8"/>
        <v>-6.4003621127877067E-2</v>
      </c>
    </row>
    <row r="107" spans="1:6" x14ac:dyDescent="0.35">
      <c r="A107" s="10">
        <f t="shared" si="9"/>
        <v>6352</v>
      </c>
      <c r="B107" s="10">
        <v>8.9138461567073293E-2</v>
      </c>
      <c r="C107" s="10">
        <f t="shared" ca="1" si="5"/>
        <v>0.17950225079511625</v>
      </c>
      <c r="D107" s="10">
        <f t="shared" ca="1" si="6"/>
        <v>6.2740524209162998E-2</v>
      </c>
      <c r="E107" s="10">
        <f t="shared" ca="1" si="7"/>
        <v>9.2788688103292873</v>
      </c>
      <c r="F107" s="10">
        <f t="shared" ca="1" si="8"/>
        <v>-6.4795113210942154E-2</v>
      </c>
    </row>
    <row r="108" spans="1:6" x14ac:dyDescent="0.35">
      <c r="A108" s="10">
        <f t="shared" si="9"/>
        <v>6412</v>
      </c>
      <c r="B108" s="10">
        <v>8.8683042802499307E-2</v>
      </c>
      <c r="C108" s="10">
        <f t="shared" ca="1" si="5"/>
        <v>0.17855661319223765</v>
      </c>
      <c r="D108" s="10">
        <f t="shared" ca="1" si="6"/>
        <v>6.2410000226016858E-2</v>
      </c>
      <c r="E108" s="10">
        <f t="shared" ca="1" si="7"/>
        <v>9.2821409977624345</v>
      </c>
      <c r="F108" s="10">
        <f t="shared" ca="1" si="8"/>
        <v>-6.4442525986337651E-2</v>
      </c>
    </row>
    <row r="109" spans="1:6" x14ac:dyDescent="0.35">
      <c r="A109" s="10">
        <f t="shared" si="9"/>
        <v>6472</v>
      </c>
      <c r="B109" s="10">
        <v>9.0283854467311297E-2</v>
      </c>
      <c r="C109" s="10">
        <f t="shared" ca="1" si="5"/>
        <v>0.18188055990486157</v>
      </c>
      <c r="D109" s="10">
        <f t="shared" ca="1" si="6"/>
        <v>6.3571802700746735E-2</v>
      </c>
      <c r="E109" s="10">
        <f t="shared" ca="1" si="7"/>
        <v>9.2706391532626089</v>
      </c>
      <c r="F109" s="10">
        <f t="shared" ca="1" si="8"/>
        <v>-6.5682431367605779E-2</v>
      </c>
    </row>
    <row r="110" spans="1:6" x14ac:dyDescent="0.35">
      <c r="A110" s="10">
        <f t="shared" si="9"/>
        <v>6532</v>
      </c>
      <c r="B110" s="10">
        <v>9.0338370425487202E-2</v>
      </c>
      <c r="C110" s="10">
        <f t="shared" ca="1" si="5"/>
        <v>0.18199375756823916</v>
      </c>
      <c r="D110" s="10">
        <f t="shared" ca="1" si="6"/>
        <v>6.361136811403878E-2</v>
      </c>
      <c r="E110" s="10">
        <f t="shared" ca="1" si="7"/>
        <v>9.2702474556710168</v>
      </c>
      <c r="F110" s="10">
        <f t="shared" ca="1" si="8"/>
        <v>-6.5724683671922482E-2</v>
      </c>
    </row>
    <row r="111" spans="1:6" x14ac:dyDescent="0.35">
      <c r="A111" s="10">
        <f t="shared" si="9"/>
        <v>6592</v>
      </c>
      <c r="B111" s="10">
        <v>9.1868606396135102E-2</v>
      </c>
      <c r="C111" s="10">
        <f t="shared" ca="1" si="5"/>
        <v>0.18517115996727238</v>
      </c>
      <c r="D111" s="10">
        <f t="shared" ca="1" si="6"/>
        <v>6.472194968756087E-2</v>
      </c>
      <c r="E111" s="10">
        <f t="shared" ca="1" si="7"/>
        <v>9.2592526980931478</v>
      </c>
      <c r="F111" s="10">
        <f t="shared" ca="1" si="8"/>
        <v>-6.6911413888817994E-2</v>
      </c>
    </row>
    <row r="112" spans="1:6" x14ac:dyDescent="0.35">
      <c r="A112" s="10">
        <f t="shared" si="9"/>
        <v>6652</v>
      </c>
      <c r="B112" s="10">
        <v>9.1796857274232896E-2</v>
      </c>
      <c r="C112" s="10">
        <f t="shared" ca="1" si="5"/>
        <v>0.18502217913266028</v>
      </c>
      <c r="D112" s="10">
        <f t="shared" ca="1" si="6"/>
        <v>6.4669877161343078E-2</v>
      </c>
      <c r="E112" s="10">
        <f t="shared" ca="1" si="7"/>
        <v>9.2597682161027031</v>
      </c>
      <c r="F112" s="10">
        <f t="shared" ca="1" si="8"/>
        <v>-6.6855739454183868E-2</v>
      </c>
    </row>
    <row r="113" spans="1:6" x14ac:dyDescent="0.35">
      <c r="A113" s="10">
        <f t="shared" si="9"/>
        <v>6712</v>
      </c>
      <c r="B113" s="10">
        <v>9.2141292234992997E-2</v>
      </c>
      <c r="C113" s="10">
        <f t="shared" ca="1" si="5"/>
        <v>0.18573736848359854</v>
      </c>
      <c r="D113" s="10">
        <f t="shared" ca="1" si="6"/>
        <v>6.4919853719229773E-2</v>
      </c>
      <c r="E113" s="10">
        <f t="shared" ca="1" si="7"/>
        <v>9.2572934481796256</v>
      </c>
      <c r="F113" s="10">
        <f t="shared" ca="1" si="8"/>
        <v>-6.7123035419675584E-2</v>
      </c>
    </row>
    <row r="114" spans="1:6" x14ac:dyDescent="0.35">
      <c r="A114" s="10">
        <f t="shared" si="9"/>
        <v>6772</v>
      </c>
      <c r="B114" s="10">
        <v>9.2085164073921894E-2</v>
      </c>
      <c r="C114" s="10">
        <f t="shared" ca="1" si="5"/>
        <v>0.18562082322060544</v>
      </c>
      <c r="D114" s="10">
        <f t="shared" ca="1" si="6"/>
        <v>6.4879118236182115E-2</v>
      </c>
      <c r="E114" s="10">
        <f t="shared" ca="1" si="7"/>
        <v>9.2576967294617969</v>
      </c>
      <c r="F114" s="10">
        <f t="shared" ca="1" si="8"/>
        <v>-6.70794727411793E-2</v>
      </c>
    </row>
    <row r="115" spans="1:6" x14ac:dyDescent="0.35">
      <c r="A115" s="10">
        <f t="shared" si="9"/>
        <v>6832</v>
      </c>
      <c r="B115" s="10">
        <v>9.3124345290248003E-2</v>
      </c>
      <c r="C115" s="10">
        <f t="shared" ca="1" si="5"/>
        <v>0.18777859297188557</v>
      </c>
      <c r="D115" s="10">
        <f t="shared" ca="1" si="6"/>
        <v>6.5633312708498301E-2</v>
      </c>
      <c r="E115" s="10">
        <f t="shared" ca="1" si="7"/>
        <v>9.2502302041858684</v>
      </c>
      <c r="F115" s="10">
        <f t="shared" ca="1" si="8"/>
        <v>-6.7886318986872349E-2</v>
      </c>
    </row>
    <row r="116" spans="1:6" x14ac:dyDescent="0.35">
      <c r="A116" s="10">
        <f t="shared" si="9"/>
        <v>6892</v>
      </c>
      <c r="B116" s="10">
        <v>9.2916038861802705E-2</v>
      </c>
      <c r="C116" s="10">
        <f t="shared" ca="1" si="5"/>
        <v>0.18734606272284438</v>
      </c>
      <c r="D116" s="10">
        <f t="shared" ca="1" si="6"/>
        <v>6.5482132573202179E-2</v>
      </c>
      <c r="E116" s="10">
        <f t="shared" ca="1" si="7"/>
        <v>9.2517268875252974</v>
      </c>
      <c r="F116" s="10">
        <f t="shared" ca="1" si="8"/>
        <v>-6.7724532497445936E-2</v>
      </c>
    </row>
    <row r="117" spans="1:6" x14ac:dyDescent="0.35">
      <c r="A117" s="10">
        <f t="shared" si="9"/>
        <v>6952</v>
      </c>
      <c r="B117" s="10">
        <v>9.3705512895970497E-2</v>
      </c>
      <c r="C117" s="10">
        <f t="shared" ca="1" si="5"/>
        <v>0.18898533714734839</v>
      </c>
      <c r="D117" s="10">
        <f t="shared" ca="1" si="6"/>
        <v>6.6055099966426944E-2</v>
      </c>
      <c r="E117" s="10">
        <f t="shared" ca="1" si="7"/>
        <v>9.2460545103323746</v>
      </c>
      <c r="F117" s="10">
        <f t="shared" ca="1" si="8"/>
        <v>-6.8337836033553367E-2</v>
      </c>
    </row>
    <row r="118" spans="1:6" x14ac:dyDescent="0.35">
      <c r="A118" s="10">
        <f t="shared" si="9"/>
        <v>7012</v>
      </c>
      <c r="B118" s="10">
        <v>9.4078906369605697E-2</v>
      </c>
      <c r="C118" s="10">
        <f t="shared" ca="1" si="5"/>
        <v>0.18976065634103426</v>
      </c>
      <c r="D118" s="10">
        <f t="shared" ca="1" si="6"/>
        <v>6.6326093407599998E-2</v>
      </c>
      <c r="E118" s="10">
        <f t="shared" ca="1" si="7"/>
        <v>9.2433716752647612</v>
      </c>
      <c r="F118" s="10">
        <f t="shared" ca="1" si="8"/>
        <v>-6.8628038126307425E-2</v>
      </c>
    </row>
    <row r="119" spans="1:6" x14ac:dyDescent="0.35">
      <c r="A119" s="10">
        <f t="shared" si="9"/>
        <v>7072</v>
      </c>
      <c r="B119" s="10">
        <v>9.5446218200528204E-2</v>
      </c>
      <c r="C119" s="10">
        <f t="shared" ca="1" si="5"/>
        <v>0.1925997608812054</v>
      </c>
      <c r="D119" s="10">
        <f t="shared" ca="1" si="6"/>
        <v>6.7318431422003305E-2</v>
      </c>
      <c r="E119" s="10">
        <f t="shared" ca="1" si="7"/>
        <v>9.233547528922168</v>
      </c>
      <c r="F119" s="10">
        <f t="shared" ca="1" si="8"/>
        <v>-6.9691434806219227E-2</v>
      </c>
    </row>
    <row r="120" spans="1:6" x14ac:dyDescent="0.35">
      <c r="A120" s="10">
        <f t="shared" si="9"/>
        <v>7132</v>
      </c>
      <c r="B120" s="10">
        <v>9.4497007112389106E-2</v>
      </c>
      <c r="C120" s="10">
        <f t="shared" ca="1" si="5"/>
        <v>0.19062880630524864</v>
      </c>
      <c r="D120" s="10">
        <f t="shared" ca="1" si="6"/>
        <v>6.662953352384203E-2</v>
      </c>
      <c r="E120" s="10">
        <f t="shared" ca="1" si="7"/>
        <v>9.2403676181139645</v>
      </c>
      <c r="F120" s="10">
        <f t="shared" ca="1" si="8"/>
        <v>-6.8953086768204636E-2</v>
      </c>
    </row>
    <row r="121" spans="1:6" x14ac:dyDescent="0.35">
      <c r="A121" s="10">
        <f t="shared" si="9"/>
        <v>7192</v>
      </c>
      <c r="B121" s="10">
        <v>9.4316480584473797E-2</v>
      </c>
      <c r="C121" s="10">
        <f t="shared" ca="1" si="5"/>
        <v>0.19025395861254649</v>
      </c>
      <c r="D121" s="10">
        <f t="shared" ca="1" si="6"/>
        <v>6.64985148840503E-2</v>
      </c>
      <c r="E121" s="10">
        <f t="shared" ca="1" si="7"/>
        <v>9.2416647026479026</v>
      </c>
      <c r="F121" s="10">
        <f t="shared" ca="1" si="8"/>
        <v>-6.8812725090056134E-2</v>
      </c>
    </row>
    <row r="122" spans="1:6" x14ac:dyDescent="0.35">
      <c r="A122" s="10">
        <f t="shared" si="9"/>
        <v>7252</v>
      </c>
      <c r="B122" s="10">
        <v>9.6457729873696704E-2</v>
      </c>
      <c r="C122" s="10">
        <f t="shared" ca="1" si="5"/>
        <v>0.19470007722366786</v>
      </c>
      <c r="D122" s="10">
        <f t="shared" ca="1" si="6"/>
        <v>6.8052544491602501E-2</v>
      </c>
      <c r="E122" s="10">
        <f t="shared" ca="1" si="7"/>
        <v>9.2262798095331355</v>
      </c>
      <c r="F122" s="10">
        <f t="shared" ca="1" si="8"/>
        <v>-7.0478844095730769E-2</v>
      </c>
    </row>
    <row r="123" spans="1:6" x14ac:dyDescent="0.35">
      <c r="A123" s="10">
        <f t="shared" si="9"/>
        <v>7312</v>
      </c>
      <c r="B123" s="10">
        <v>9.5633607424453496E-2</v>
      </c>
      <c r="C123" s="10">
        <f t="shared" ca="1" si="5"/>
        <v>0.19298885836752386</v>
      </c>
      <c r="D123" s="10">
        <f t="shared" ca="1" si="6"/>
        <v>6.7454430720908773E-2</v>
      </c>
      <c r="E123" s="10">
        <f t="shared" ca="1" si="7"/>
        <v>9.2322011358630043</v>
      </c>
      <c r="F123" s="10">
        <f t="shared" ca="1" si="8"/>
        <v>-6.9837260798546102E-2</v>
      </c>
    </row>
    <row r="124" spans="1:6" x14ac:dyDescent="0.35">
      <c r="A124" s="10">
        <f t="shared" si="9"/>
        <v>7372</v>
      </c>
      <c r="B124" s="10">
        <v>9.6708482401541895E-2</v>
      </c>
      <c r="C124" s="10">
        <f t="shared" ca="1" si="5"/>
        <v>0.1952207431201842</v>
      </c>
      <c r="D124" s="10">
        <f t="shared" ca="1" si="6"/>
        <v>6.823453023908238E-2</v>
      </c>
      <c r="E124" s="10">
        <f t="shared" ca="1" si="7"/>
        <v>9.224478150633086</v>
      </c>
      <c r="F124" s="10">
        <f t="shared" ca="1" si="8"/>
        <v>-7.0674137851105517E-2</v>
      </c>
    </row>
    <row r="125" spans="1:6" x14ac:dyDescent="0.35">
      <c r="A125" s="10">
        <f t="shared" si="9"/>
        <v>7432</v>
      </c>
      <c r="B125" s="10">
        <v>9.5598664036147404E-2</v>
      </c>
      <c r="C125" s="10">
        <f t="shared" ca="1" si="5"/>
        <v>0.19291630144952965</v>
      </c>
      <c r="D125" s="10">
        <f t="shared" ca="1" si="6"/>
        <v>6.7429070264146851E-2</v>
      </c>
      <c r="E125" s="10">
        <f t="shared" ca="1" si="7"/>
        <v>9.2324522043849466</v>
      </c>
      <c r="F125" s="10">
        <f t="shared" ca="1" si="8"/>
        <v>-6.9810066296994169E-2</v>
      </c>
    </row>
    <row r="126" spans="1:6" x14ac:dyDescent="0.35">
      <c r="A126" s="10">
        <f t="shared" si="9"/>
        <v>7492</v>
      </c>
      <c r="B126" s="10">
        <v>9.6303308210202901E-2</v>
      </c>
      <c r="C126" s="10">
        <f t="shared" ca="1" si="5"/>
        <v>0.1943794340199663</v>
      </c>
      <c r="D126" s="10">
        <f t="shared" ca="1" si="6"/>
        <v>6.7940471675828715E-2</v>
      </c>
      <c r="E126" s="10">
        <f t="shared" ca="1" si="7"/>
        <v>9.2273893304092951</v>
      </c>
      <c r="F126" s="10">
        <f t="shared" ca="1" si="8"/>
        <v>-7.0358594743790845E-2</v>
      </c>
    </row>
    <row r="127" spans="1:6" x14ac:dyDescent="0.35">
      <c r="A127" s="10">
        <f t="shared" si="9"/>
        <v>7552</v>
      </c>
      <c r="B127" s="10">
        <v>9.7157332034215199E-2</v>
      </c>
      <c r="C127" s="10">
        <f t="shared" ca="1" si="5"/>
        <v>0.19615274048988235</v>
      </c>
      <c r="D127" s="10">
        <f t="shared" ca="1" si="6"/>
        <v>6.856028661972613E-2</v>
      </c>
      <c r="E127" s="10">
        <f t="shared" ca="1" si="7"/>
        <v>9.2212531624647109</v>
      </c>
      <c r="F127" s="10">
        <f t="shared" ca="1" si="8"/>
        <v>-7.1023810970213153E-2</v>
      </c>
    </row>
    <row r="128" spans="1:6" x14ac:dyDescent="0.35">
      <c r="A128" s="10">
        <f t="shared" si="9"/>
        <v>7612</v>
      </c>
      <c r="B128" s="10">
        <v>9.8144659426925199E-2</v>
      </c>
      <c r="C128" s="10">
        <f t="shared" ca="1" si="5"/>
        <v>0.19820284026952595</v>
      </c>
      <c r="D128" s="10">
        <f t="shared" ca="1" si="6"/>
        <v>6.9276847745206052E-2</v>
      </c>
      <c r="E128" s="10">
        <f t="shared" ca="1" si="7"/>
        <v>9.2141592073224601</v>
      </c>
      <c r="F128" s="10">
        <f t="shared" ca="1" si="8"/>
        <v>-7.1793411926252867E-2</v>
      </c>
    </row>
    <row r="129" spans="1:6" x14ac:dyDescent="0.35">
      <c r="A129" s="10">
        <f t="shared" si="9"/>
        <v>7672</v>
      </c>
      <c r="B129" s="10">
        <v>9.8561329867875899E-2</v>
      </c>
      <c r="C129" s="10">
        <f t="shared" ca="1" si="5"/>
        <v>0.19906802033591953</v>
      </c>
      <c r="D129" s="10">
        <f t="shared" ca="1" si="6"/>
        <v>6.9579249807912261E-2</v>
      </c>
      <c r="E129" s="10">
        <f t="shared" ca="1" si="7"/>
        <v>9.211165426901669</v>
      </c>
      <c r="F129" s="10">
        <f t="shared" ca="1" si="8"/>
        <v>-7.2118375584323435E-2</v>
      </c>
    </row>
    <row r="130" spans="1:6" x14ac:dyDescent="0.35">
      <c r="A130" s="10">
        <f t="shared" si="9"/>
        <v>7732</v>
      </c>
      <c r="B130" s="10">
        <v>9.7612807299766999E-2</v>
      </c>
      <c r="C130" s="10">
        <f t="shared" ca="1" si="5"/>
        <v>0.19709849541214564</v>
      </c>
      <c r="D130" s="10">
        <f t="shared" ca="1" si="6"/>
        <v>6.8890851608930201E-2</v>
      </c>
      <c r="E130" s="10">
        <f t="shared" ca="1" si="7"/>
        <v>9.2179805690715924</v>
      </c>
      <c r="F130" s="10">
        <f t="shared" ca="1" si="8"/>
        <v>-7.1378770777667827E-2</v>
      </c>
    </row>
    <row r="131" spans="1:6" x14ac:dyDescent="0.35">
      <c r="A131" s="10">
        <f t="shared" si="9"/>
        <v>7792</v>
      </c>
      <c r="B131" s="10">
        <v>9.9165576645067199E-2</v>
      </c>
      <c r="C131" s="10">
        <f t="shared" ref="C131:C194" ca="1" si="10">(B131-$C$2)/($C$286-$C$2)</f>
        <v>0.20032268641114112</v>
      </c>
      <c r="D131" s="10">
        <f t="shared" ref="D131:D194" ca="1" si="11">$L$4*C131</f>
        <v>7.0017786967854101E-2</v>
      </c>
      <c r="E131" s="10">
        <f t="shared" ref="E131:E194" ca="1" si="12">$K$6*(1-D131)</f>
        <v>9.2068239090182455</v>
      </c>
      <c r="F131" s="10">
        <f t="shared" ref="F131:F194" ca="1" si="13">LN(E131/$K$6)</f>
        <v>-7.2589818789621355E-2</v>
      </c>
    </row>
    <row r="132" spans="1:6" x14ac:dyDescent="0.35">
      <c r="A132" s="10">
        <f t="shared" ref="A132:A195" si="14">A131+60</f>
        <v>7852</v>
      </c>
      <c r="B132" s="10">
        <v>9.9326371390899101E-2</v>
      </c>
      <c r="C132" s="10">
        <f t="shared" ca="1" si="10"/>
        <v>0.20065656276809404</v>
      </c>
      <c r="D132" s="10">
        <f t="shared" ca="1" si="11"/>
        <v>7.0134485101518068E-2</v>
      </c>
      <c r="E132" s="10">
        <f t="shared" ca="1" si="12"/>
        <v>9.2056685974949719</v>
      </c>
      <c r="F132" s="10">
        <f t="shared" ca="1" si="13"/>
        <v>-7.2715310927568569E-2</v>
      </c>
    </row>
    <row r="133" spans="1:6" x14ac:dyDescent="0.35">
      <c r="A133" s="10">
        <f t="shared" si="14"/>
        <v>7912</v>
      </c>
      <c r="B133" s="10">
        <v>9.9800129940168902E-2</v>
      </c>
      <c r="C133" s="10">
        <f t="shared" ca="1" si="10"/>
        <v>0.20164028134476231</v>
      </c>
      <c r="D133" s="10">
        <f t="shared" ca="1" si="11"/>
        <v>7.0478319337028042E-2</v>
      </c>
      <c r="E133" s="10">
        <f t="shared" ca="1" si="12"/>
        <v>9.2022646385634221</v>
      </c>
      <c r="F133" s="10">
        <f t="shared" ca="1" si="13"/>
        <v>-7.3085147011467566E-2</v>
      </c>
    </row>
    <row r="134" spans="1:6" x14ac:dyDescent="0.35">
      <c r="A134" s="10">
        <f t="shared" si="14"/>
        <v>7972</v>
      </c>
      <c r="B134" s="10">
        <v>9.9679161251787607E-2</v>
      </c>
      <c r="C134" s="10">
        <f t="shared" ca="1" si="10"/>
        <v>0.20138910034520191</v>
      </c>
      <c r="D134" s="10">
        <f t="shared" ca="1" si="11"/>
        <v>7.0390525298156689E-2</v>
      </c>
      <c r="E134" s="10">
        <f t="shared" ca="1" si="12"/>
        <v>9.2031337995482492</v>
      </c>
      <c r="F134" s="10">
        <f t="shared" ca="1" si="13"/>
        <v>-7.2990700701229261E-2</v>
      </c>
    </row>
    <row r="135" spans="1:6" x14ac:dyDescent="0.35">
      <c r="A135" s="10">
        <f t="shared" si="14"/>
        <v>8032</v>
      </c>
      <c r="B135" s="10">
        <v>9.9600073906890296E-2</v>
      </c>
      <c r="C135" s="10">
        <f t="shared" ca="1" si="10"/>
        <v>0.20122488232639302</v>
      </c>
      <c r="D135" s="10">
        <f t="shared" ca="1" si="11"/>
        <v>7.0333126995132514E-2</v>
      </c>
      <c r="E135" s="10">
        <f t="shared" ca="1" si="12"/>
        <v>9.2037020427481888</v>
      </c>
      <c r="F135" s="10">
        <f t="shared" ca="1" si="13"/>
        <v>-7.2928958074197803E-2</v>
      </c>
    </row>
    <row r="136" spans="1:6" x14ac:dyDescent="0.35">
      <c r="A136" s="10">
        <f t="shared" si="14"/>
        <v>8092</v>
      </c>
      <c r="B136" s="10">
        <v>0.100638775893476</v>
      </c>
      <c r="C136" s="10">
        <f t="shared" ca="1" si="10"/>
        <v>0.20338165699864216</v>
      </c>
      <c r="D136" s="10">
        <f t="shared" ca="1" si="11"/>
        <v>7.1086973662450398E-2</v>
      </c>
      <c r="E136" s="10">
        <f t="shared" ca="1" si="12"/>
        <v>9.1962389607417414</v>
      </c>
      <c r="F136" s="10">
        <f t="shared" ca="1" si="13"/>
        <v>-7.3740165285600609E-2</v>
      </c>
    </row>
    <row r="137" spans="1:6" x14ac:dyDescent="0.35">
      <c r="A137" s="10">
        <f t="shared" si="14"/>
        <v>8152</v>
      </c>
      <c r="B137" s="10">
        <v>0.10005714812764401</v>
      </c>
      <c r="C137" s="10">
        <f t="shared" ca="1" si="10"/>
        <v>0.20217395734058458</v>
      </c>
      <c r="D137" s="10">
        <f t="shared" ca="1" si="11"/>
        <v>7.0664852439467823E-2</v>
      </c>
      <c r="E137" s="10">
        <f t="shared" ca="1" si="12"/>
        <v>9.2004179608492684</v>
      </c>
      <c r="F137" s="10">
        <f t="shared" ca="1" si="13"/>
        <v>-7.3285843590390379E-2</v>
      </c>
    </row>
    <row r="138" spans="1:6" x14ac:dyDescent="0.35">
      <c r="A138" s="10">
        <f t="shared" si="14"/>
        <v>8212</v>
      </c>
      <c r="B138" s="10">
        <v>0.102622216126765</v>
      </c>
      <c r="C138" s="10">
        <f t="shared" ca="1" si="10"/>
        <v>0.20750009877917563</v>
      </c>
      <c r="D138" s="10">
        <f t="shared" ca="1" si="11"/>
        <v>7.2526472025791364E-2</v>
      </c>
      <c r="E138" s="10">
        <f t="shared" ca="1" si="12"/>
        <v>9.1819879269446663</v>
      </c>
      <c r="F138" s="10">
        <f t="shared" ca="1" si="13"/>
        <v>-7.5291026175556122E-2</v>
      </c>
    </row>
    <row r="139" spans="1:6" x14ac:dyDescent="0.35">
      <c r="A139" s="10">
        <f t="shared" si="14"/>
        <v>8272</v>
      </c>
      <c r="B139" s="10">
        <v>0.102977639637943</v>
      </c>
      <c r="C139" s="10">
        <f t="shared" ca="1" si="10"/>
        <v>0.20823810490290542</v>
      </c>
      <c r="D139" s="10">
        <f t="shared" ca="1" si="11"/>
        <v>7.2784423616188018E-2</v>
      </c>
      <c r="E139" s="10">
        <f t="shared" ca="1" si="12"/>
        <v>9.1794342061997387</v>
      </c>
      <c r="F139" s="10">
        <f t="shared" ca="1" si="13"/>
        <v>-7.5569187719131126E-2</v>
      </c>
    </row>
    <row r="140" spans="1:6" x14ac:dyDescent="0.35">
      <c r="A140" s="10">
        <f t="shared" si="14"/>
        <v>8332</v>
      </c>
      <c r="B140" s="10">
        <v>0.106248881196384</v>
      </c>
      <c r="C140" s="10">
        <f t="shared" ca="1" si="10"/>
        <v>0.21503055454791459</v>
      </c>
      <c r="D140" s="10">
        <f t="shared" ca="1" si="11"/>
        <v>7.5158554578359835E-2</v>
      </c>
      <c r="E140" s="10">
        <f t="shared" ca="1" si="12"/>
        <v>9.1559303096742379</v>
      </c>
      <c r="F140" s="10">
        <f t="shared" ca="1" si="13"/>
        <v>-7.8132966517129351E-2</v>
      </c>
    </row>
    <row r="141" spans="1:6" x14ac:dyDescent="0.35">
      <c r="A141" s="10">
        <f t="shared" si="14"/>
        <v>8392</v>
      </c>
      <c r="B141" s="10">
        <v>0.109222732000345</v>
      </c>
      <c r="C141" s="10">
        <f t="shared" ca="1" si="10"/>
        <v>0.22120549805997422</v>
      </c>
      <c r="D141" s="10">
        <f t="shared" ca="1" si="11"/>
        <v>7.7316851709412479E-2</v>
      </c>
      <c r="E141" s="10">
        <f t="shared" ca="1" si="12"/>
        <v>9.1345631680768165</v>
      </c>
      <c r="F141" s="10">
        <f t="shared" ca="1" si="13"/>
        <v>-8.0469388040522491E-2</v>
      </c>
    </row>
    <row r="142" spans="1:6" x14ac:dyDescent="0.35">
      <c r="A142" s="10">
        <f t="shared" si="14"/>
        <v>8452</v>
      </c>
      <c r="B142" s="10">
        <v>0.110430395178453</v>
      </c>
      <c r="C142" s="10">
        <f t="shared" ca="1" si="10"/>
        <v>0.22371310600603483</v>
      </c>
      <c r="D142" s="10">
        <f t="shared" ca="1" si="11"/>
        <v>7.8193323376759313E-2</v>
      </c>
      <c r="E142" s="10">
        <f t="shared" ca="1" si="12"/>
        <v>9.1258860985700831</v>
      </c>
      <c r="F142" s="10">
        <f t="shared" ca="1" si="13"/>
        <v>-8.1419755693926912E-2</v>
      </c>
    </row>
    <row r="143" spans="1:6" x14ac:dyDescent="0.35">
      <c r="A143" s="10">
        <f t="shared" si="14"/>
        <v>8512</v>
      </c>
      <c r="B143" s="10">
        <v>0.11331550446246</v>
      </c>
      <c r="C143" s="10">
        <f t="shared" ca="1" si="10"/>
        <v>0.22970378544130876</v>
      </c>
      <c r="D143" s="10">
        <f t="shared" ca="1" si="11"/>
        <v>8.0287215606373433E-2</v>
      </c>
      <c r="E143" s="10">
        <f t="shared" ca="1" si="12"/>
        <v>9.1051565654969036</v>
      </c>
      <c r="F143" s="10">
        <f t="shared" ca="1" si="13"/>
        <v>-8.3693848557260336E-2</v>
      </c>
    </row>
    <row r="144" spans="1:6" x14ac:dyDescent="0.35">
      <c r="A144" s="10">
        <f t="shared" si="14"/>
        <v>8572</v>
      </c>
      <c r="B144" s="10">
        <v>0.114949408117433</v>
      </c>
      <c r="C144" s="10">
        <f t="shared" ca="1" si="10"/>
        <v>0.23309644480410116</v>
      </c>
      <c r="D144" s="10">
        <f t="shared" ca="1" si="11"/>
        <v>8.1473034870153449E-2</v>
      </c>
      <c r="E144" s="10">
        <f t="shared" ca="1" si="12"/>
        <v>9.0934169547854804</v>
      </c>
      <c r="F144" s="10">
        <f t="shared" ca="1" si="13"/>
        <v>-8.4984016968180573E-2</v>
      </c>
    </row>
    <row r="145" spans="1:6" x14ac:dyDescent="0.35">
      <c r="A145" s="10">
        <f t="shared" si="14"/>
        <v>8632</v>
      </c>
      <c r="B145" s="10">
        <v>0.118804989620504</v>
      </c>
      <c r="C145" s="10">
        <f t="shared" ca="1" si="10"/>
        <v>0.24110222571143333</v>
      </c>
      <c r="D145" s="10">
        <f t="shared" ca="1" si="11"/>
        <v>8.4271255441788734E-2</v>
      </c>
      <c r="E145" s="10">
        <f t="shared" ca="1" si="12"/>
        <v>9.0657145711262928</v>
      </c>
      <c r="F145" s="10">
        <f t="shared" ca="1" si="13"/>
        <v>-8.8035088558236038E-2</v>
      </c>
    </row>
    <row r="146" spans="1:6" x14ac:dyDescent="0.35">
      <c r="A146" s="10">
        <f t="shared" si="14"/>
        <v>8692</v>
      </c>
      <c r="B146" s="10">
        <v>0.12118911196686501</v>
      </c>
      <c r="C146" s="10">
        <f t="shared" ca="1" si="10"/>
        <v>0.24605264918089914</v>
      </c>
      <c r="D146" s="10">
        <f t="shared" ca="1" si="11"/>
        <v>8.6001552204953771E-2</v>
      </c>
      <c r="E146" s="10">
        <f t="shared" ca="1" si="12"/>
        <v>9.0485846331709574</v>
      </c>
      <c r="F146" s="10">
        <f t="shared" ca="1" si="13"/>
        <v>-8.9926405784302027E-2</v>
      </c>
    </row>
    <row r="147" spans="1:6" x14ac:dyDescent="0.35">
      <c r="A147" s="10">
        <f t="shared" si="14"/>
        <v>8752</v>
      </c>
      <c r="B147" s="10">
        <v>0.12561580769573399</v>
      </c>
      <c r="C147" s="10">
        <f t="shared" ca="1" si="10"/>
        <v>0.25524429929140013</v>
      </c>
      <c r="D147" s="10">
        <f t="shared" ca="1" si="11"/>
        <v>8.921426370982663E-2</v>
      </c>
      <c r="E147" s="10">
        <f t="shared" ca="1" si="12"/>
        <v>9.0167787892727169</v>
      </c>
      <c r="F147" s="10">
        <f t="shared" ca="1" si="13"/>
        <v>-9.3447605553989954E-2</v>
      </c>
    </row>
    <row r="148" spans="1:6" x14ac:dyDescent="0.35">
      <c r="A148" s="10">
        <f t="shared" si="14"/>
        <v>8812</v>
      </c>
      <c r="B148" s="10">
        <v>0.12845751181927301</v>
      </c>
      <c r="C148" s="10">
        <f t="shared" ca="1" si="10"/>
        <v>0.26114485167199314</v>
      </c>
      <c r="D148" s="10">
        <f t="shared" ca="1" si="11"/>
        <v>9.1276654280653402E-2</v>
      </c>
      <c r="E148" s="10">
        <f t="shared" ca="1" si="12"/>
        <v>8.9963611226215328</v>
      </c>
      <c r="F148" s="10">
        <f t="shared" ca="1" si="13"/>
        <v>-9.5714581272295512E-2</v>
      </c>
    </row>
    <row r="149" spans="1:6" x14ac:dyDescent="0.35">
      <c r="A149" s="10">
        <f t="shared" si="14"/>
        <v>8872</v>
      </c>
      <c r="B149" s="10">
        <v>0.13251026685679301</v>
      </c>
      <c r="C149" s="10">
        <f t="shared" ca="1" si="10"/>
        <v>0.26956004633864172</v>
      </c>
      <c r="D149" s="10">
        <f t="shared" ca="1" si="11"/>
        <v>9.4217975196513745E-2</v>
      </c>
      <c r="E149" s="10">
        <f t="shared" ca="1" si="12"/>
        <v>8.9672420455545137</v>
      </c>
      <c r="F149" s="10">
        <f t="shared" ca="1" si="13"/>
        <v>-9.8956592610377925E-2</v>
      </c>
    </row>
    <row r="150" spans="1:6" x14ac:dyDescent="0.35">
      <c r="A150" s="10">
        <f t="shared" si="14"/>
        <v>8932</v>
      </c>
      <c r="B150" s="10">
        <v>0.136015484328323</v>
      </c>
      <c r="C150" s="10">
        <f t="shared" ca="1" si="10"/>
        <v>0.27683832669330943</v>
      </c>
      <c r="D150" s="10">
        <f t="shared" ca="1" si="11"/>
        <v>9.6761916137478976E-2</v>
      </c>
      <c r="E150" s="10">
        <f t="shared" ca="1" si="12"/>
        <v>8.9420570302389581</v>
      </c>
      <c r="F150" s="10">
        <f t="shared" ca="1" si="13"/>
        <v>-0.1017691015545331</v>
      </c>
    </row>
    <row r="151" spans="1:6" x14ac:dyDescent="0.35">
      <c r="A151" s="10">
        <f t="shared" si="14"/>
        <v>8992</v>
      </c>
      <c r="B151" s="10">
        <v>0.138250098609736</v>
      </c>
      <c r="C151" s="10">
        <f t="shared" ca="1" si="10"/>
        <v>0.2814783096206937</v>
      </c>
      <c r="D151" s="10">
        <f t="shared" ca="1" si="11"/>
        <v>9.838370617017296E-2</v>
      </c>
      <c r="E151" s="10">
        <f t="shared" ca="1" si="12"/>
        <v>8.9260013089152874</v>
      </c>
      <c r="F151" s="10">
        <f t="shared" ca="1" si="13"/>
        <v>-0.10356624429273212</v>
      </c>
    </row>
    <row r="152" spans="1:6" x14ac:dyDescent="0.35">
      <c r="A152" s="10">
        <f t="shared" si="14"/>
        <v>9052</v>
      </c>
      <c r="B152" s="10">
        <v>0.14248541601437201</v>
      </c>
      <c r="C152" s="10">
        <f t="shared" ca="1" si="10"/>
        <v>0.29027257922374045</v>
      </c>
      <c r="D152" s="10">
        <f t="shared" ca="1" si="11"/>
        <v>0.10145752325317788</v>
      </c>
      <c r="E152" s="10">
        <f t="shared" ca="1" si="12"/>
        <v>8.8955705197935391</v>
      </c>
      <c r="F152" s="10">
        <f t="shared" ca="1" si="13"/>
        <v>-0.10698129869863923</v>
      </c>
    </row>
    <row r="153" spans="1:6" x14ac:dyDescent="0.35">
      <c r="A153" s="10">
        <f t="shared" si="14"/>
        <v>9112</v>
      </c>
      <c r="B153" s="10">
        <v>0.14630809942577699</v>
      </c>
      <c r="C153" s="10">
        <f t="shared" ca="1" si="10"/>
        <v>0.29821005009432777</v>
      </c>
      <c r="D153" s="10">
        <f t="shared" ca="1" si="11"/>
        <v>0.1042318677592199</v>
      </c>
      <c r="E153" s="10">
        <f t="shared" ca="1" si="12"/>
        <v>8.8681045091837234</v>
      </c>
      <c r="F153" s="10">
        <f t="shared" ca="1" si="13"/>
        <v>-0.11007368047805467</v>
      </c>
    </row>
    <row r="154" spans="1:6" x14ac:dyDescent="0.35">
      <c r="A154" s="10">
        <f t="shared" si="14"/>
        <v>9172</v>
      </c>
      <c r="B154" s="10">
        <v>0.14927233214909699</v>
      </c>
      <c r="C154" s="10">
        <f t="shared" ca="1" si="10"/>
        <v>0.3043650224953372</v>
      </c>
      <c r="D154" s="10">
        <f t="shared" ca="1" si="11"/>
        <v>0.10638318448768273</v>
      </c>
      <c r="E154" s="10">
        <f t="shared" ca="1" si="12"/>
        <v>8.8468064735719416</v>
      </c>
      <c r="F154" s="10">
        <f t="shared" ca="1" si="13"/>
        <v>-0.11247821368674266</v>
      </c>
    </row>
    <row r="155" spans="1:6" x14ac:dyDescent="0.35">
      <c r="A155" s="10">
        <f t="shared" si="14"/>
        <v>9232</v>
      </c>
      <c r="B155" s="10">
        <v>0.154187063675462</v>
      </c>
      <c r="C155" s="10">
        <f t="shared" ca="1" si="10"/>
        <v>0.31457003665133337</v>
      </c>
      <c r="D155" s="10">
        <f t="shared" ca="1" si="11"/>
        <v>0.10995009206055729</v>
      </c>
      <c r="E155" s="10">
        <f t="shared" ca="1" si="12"/>
        <v>8.8114940886004831</v>
      </c>
      <c r="F155" s="10">
        <f t="shared" ca="1" si="13"/>
        <v>-0.11647774149171801</v>
      </c>
    </row>
    <row r="156" spans="1:6" x14ac:dyDescent="0.35">
      <c r="A156" s="10">
        <f t="shared" si="14"/>
        <v>9292</v>
      </c>
      <c r="B156" s="10">
        <v>0.156537505904047</v>
      </c>
      <c r="C156" s="10">
        <f t="shared" ca="1" si="10"/>
        <v>0.31945052627459902</v>
      </c>
      <c r="D156" s="10">
        <f t="shared" ca="1" si="11"/>
        <v>0.11165594519612922</v>
      </c>
      <c r="E156" s="10">
        <f t="shared" ca="1" si="12"/>
        <v>8.7946061425583206</v>
      </c>
      <c r="F156" s="10">
        <f t="shared" ca="1" si="13"/>
        <v>-0.11839616192553098</v>
      </c>
    </row>
    <row r="157" spans="1:6" x14ac:dyDescent="0.35">
      <c r="A157" s="10">
        <f t="shared" si="14"/>
        <v>9352</v>
      </c>
      <c r="B157" s="10">
        <v>0.16143352491428201</v>
      </c>
      <c r="C157" s="10">
        <f t="shared" ca="1" si="10"/>
        <v>0.32961668551227941</v>
      </c>
      <c r="D157" s="10">
        <f t="shared" ca="1" si="11"/>
        <v>0.11520927200367945</v>
      </c>
      <c r="E157" s="10">
        <f t="shared" ca="1" si="12"/>
        <v>8.7594282071635732</v>
      </c>
      <c r="F157" s="10">
        <f t="shared" ca="1" si="13"/>
        <v>-0.12240412747747249</v>
      </c>
    </row>
    <row r="158" spans="1:6" x14ac:dyDescent="0.35">
      <c r="A158" s="10">
        <f t="shared" si="14"/>
        <v>9412</v>
      </c>
      <c r="B158" s="10">
        <v>0.165819579619256</v>
      </c>
      <c r="C158" s="10">
        <f t="shared" ca="1" si="10"/>
        <v>0.33872394805818246</v>
      </c>
      <c r="D158" s="10">
        <f t="shared" ca="1" si="11"/>
        <v>0.11839248794503622</v>
      </c>
      <c r="E158" s="10">
        <f t="shared" ca="1" si="12"/>
        <v>8.7279143693441412</v>
      </c>
      <c r="F158" s="10">
        <f t="shared" ca="1" si="13"/>
        <v>-0.12600831968630122</v>
      </c>
    </row>
    <row r="159" spans="1:6" x14ac:dyDescent="0.35">
      <c r="A159" s="10">
        <f t="shared" si="14"/>
        <v>9472</v>
      </c>
      <c r="B159" s="10">
        <v>0.16831562661056099</v>
      </c>
      <c r="C159" s="10">
        <f t="shared" ca="1" si="10"/>
        <v>0.34390677335467196</v>
      </c>
      <c r="D159" s="10">
        <f t="shared" ca="1" si="11"/>
        <v>0.12020401495679171</v>
      </c>
      <c r="E159" s="10">
        <f t="shared" ca="1" si="12"/>
        <v>8.709980251927762</v>
      </c>
      <c r="F159" s="10">
        <f t="shared" ca="1" si="13"/>
        <v>-0.12806523356598654</v>
      </c>
    </row>
    <row r="160" spans="1:6" x14ac:dyDescent="0.35">
      <c r="A160" s="10">
        <f t="shared" si="14"/>
        <v>9532</v>
      </c>
      <c r="B160" s="10">
        <v>0.17197513793211999</v>
      </c>
      <c r="C160" s="10">
        <f t="shared" ca="1" si="10"/>
        <v>0.35150543151945657</v>
      </c>
      <c r="D160" s="10">
        <f t="shared" ca="1" si="11"/>
        <v>0.12285993595183804</v>
      </c>
      <c r="E160" s="10">
        <f t="shared" ca="1" si="12"/>
        <v>8.6836866340768033</v>
      </c>
      <c r="F160" s="10">
        <f t="shared" ca="1" si="13"/>
        <v>-0.13108859121124525</v>
      </c>
    </row>
    <row r="161" spans="1:6" x14ac:dyDescent="0.35">
      <c r="A161" s="10">
        <f t="shared" si="14"/>
        <v>9592</v>
      </c>
      <c r="B161" s="10">
        <v>0.176529448485156</v>
      </c>
      <c r="C161" s="10">
        <f t="shared" ca="1" si="10"/>
        <v>0.36096206275459347</v>
      </c>
      <c r="D161" s="10">
        <f t="shared" ca="1" si="11"/>
        <v>0.12616526498429928</v>
      </c>
      <c r="E161" s="10">
        <f t="shared" ca="1" si="12"/>
        <v>8.6509638766554371</v>
      </c>
      <c r="F161" s="10">
        <f t="shared" ca="1" si="13"/>
        <v>-0.13486401157749167</v>
      </c>
    </row>
    <row r="162" spans="1:6" x14ac:dyDescent="0.35">
      <c r="A162" s="10">
        <f t="shared" si="14"/>
        <v>9652</v>
      </c>
      <c r="B162" s="10">
        <v>0.179902006479953</v>
      </c>
      <c r="C162" s="10">
        <f t="shared" ca="1" si="10"/>
        <v>0.36796488720068815</v>
      </c>
      <c r="D162" s="10">
        <f t="shared" ca="1" si="11"/>
        <v>0.1286129271988205</v>
      </c>
      <c r="E162" s="10">
        <f t="shared" ca="1" si="12"/>
        <v>8.6267320207316764</v>
      </c>
      <c r="F162" s="10">
        <f t="shared" ca="1" si="13"/>
        <v>-0.13766900038567717</v>
      </c>
    </row>
    <row r="163" spans="1:6" x14ac:dyDescent="0.35">
      <c r="A163" s="10">
        <f t="shared" si="14"/>
        <v>9712</v>
      </c>
      <c r="B163" s="10">
        <v>0.18306663979186499</v>
      </c>
      <c r="C163" s="10">
        <f t="shared" ca="1" si="10"/>
        <v>0.37453597405931965</v>
      </c>
      <c r="D163" s="10">
        <f t="shared" ca="1" si="11"/>
        <v>0.1309096863330837</v>
      </c>
      <c r="E163" s="10">
        <f t="shared" ca="1" si="12"/>
        <v>8.6039941053024727</v>
      </c>
      <c r="F163" s="10">
        <f t="shared" ca="1" si="13"/>
        <v>-0.14030823084658403</v>
      </c>
    </row>
    <row r="164" spans="1:6" x14ac:dyDescent="0.35">
      <c r="A164" s="10">
        <f t="shared" si="14"/>
        <v>9772</v>
      </c>
      <c r="B164" s="10">
        <v>0.18593770997140899</v>
      </c>
      <c r="C164" s="10">
        <f t="shared" ca="1" si="10"/>
        <v>0.380497502510656</v>
      </c>
      <c r="D164" s="10">
        <f t="shared" ca="1" si="11"/>
        <v>0.13299338956503703</v>
      </c>
      <c r="E164" s="10">
        <f t="shared" ca="1" si="12"/>
        <v>8.5833654433061337</v>
      </c>
      <c r="F164" s="10">
        <f t="shared" ca="1" si="13"/>
        <v>-0.14270867773820134</v>
      </c>
    </row>
    <row r="165" spans="1:6" x14ac:dyDescent="0.35">
      <c r="A165" s="10">
        <f t="shared" si="14"/>
        <v>9832</v>
      </c>
      <c r="B165" s="10">
        <v>0.19031728083991301</v>
      </c>
      <c r="C165" s="10">
        <f t="shared" ca="1" si="10"/>
        <v>0.38959130193194969</v>
      </c>
      <c r="D165" s="10">
        <f t="shared" ca="1" si="11"/>
        <v>0.1361718998077647</v>
      </c>
      <c r="E165" s="10">
        <f t="shared" ca="1" si="12"/>
        <v>8.5518981919031294</v>
      </c>
      <c r="F165" s="10">
        <f t="shared" ca="1" si="13"/>
        <v>-0.14638148808371085</v>
      </c>
    </row>
    <row r="166" spans="1:6" x14ac:dyDescent="0.35">
      <c r="A166" s="10">
        <f t="shared" si="14"/>
        <v>9892</v>
      </c>
      <c r="B166" s="10">
        <v>0.193982442255177</v>
      </c>
      <c r="C166" s="10">
        <f t="shared" ca="1" si="10"/>
        <v>0.3972016920267355</v>
      </c>
      <c r="D166" s="10">
        <f t="shared" ca="1" si="11"/>
        <v>0.13883192140564471</v>
      </c>
      <c r="E166" s="10">
        <f t="shared" ca="1" si="12"/>
        <v>8.5255639780841168</v>
      </c>
      <c r="F166" s="10">
        <f t="shared" ca="1" si="13"/>
        <v>-0.1494655803721682</v>
      </c>
    </row>
    <row r="167" spans="1:6" x14ac:dyDescent="0.35">
      <c r="A167" s="10">
        <f t="shared" si="14"/>
        <v>9952</v>
      </c>
      <c r="B167" s="10">
        <v>0.19761210046574401</v>
      </c>
      <c r="C167" s="10">
        <f t="shared" ca="1" si="10"/>
        <v>0.40473836279329922</v>
      </c>
      <c r="D167" s="10">
        <f t="shared" ca="1" si="11"/>
        <v>0.1414661762553279</v>
      </c>
      <c r="E167" s="10">
        <f t="shared" ca="1" si="12"/>
        <v>8.4994848550722537</v>
      </c>
      <c r="F167" s="10">
        <f t="shared" ca="1" si="13"/>
        <v>-0.15252920076646528</v>
      </c>
    </row>
    <row r="168" spans="1:6" x14ac:dyDescent="0.35">
      <c r="A168" s="10">
        <f t="shared" si="14"/>
        <v>10012</v>
      </c>
      <c r="B168" s="10">
        <v>0.20051169620029999</v>
      </c>
      <c r="C168" s="10">
        <f t="shared" ca="1" si="10"/>
        <v>0.41075912208789594</v>
      </c>
      <c r="D168" s="10">
        <f t="shared" ca="1" si="11"/>
        <v>0.14357058214777182</v>
      </c>
      <c r="E168" s="10">
        <f t="shared" ca="1" si="12"/>
        <v>8.4786512367370594</v>
      </c>
      <c r="F168" s="10">
        <f t="shared" ca="1" si="13"/>
        <v>-0.15498337225845973</v>
      </c>
    </row>
    <row r="169" spans="1:6" x14ac:dyDescent="0.35">
      <c r="A169" s="10">
        <f t="shared" si="14"/>
        <v>10072</v>
      </c>
      <c r="B169" s="10">
        <v>0.20507094316692301</v>
      </c>
      <c r="C169" s="10">
        <f t="shared" ca="1" si="10"/>
        <v>0.420226003358109</v>
      </c>
      <c r="D169" s="10">
        <f t="shared" ca="1" si="11"/>
        <v>0.14687949382374305</v>
      </c>
      <c r="E169" s="10">
        <f t="shared" ca="1" si="12"/>
        <v>8.4458930111449444</v>
      </c>
      <c r="F169" s="10">
        <f t="shared" ca="1" si="13"/>
        <v>-0.15885446810839182</v>
      </c>
    </row>
    <row r="170" spans="1:6" x14ac:dyDescent="0.35">
      <c r="A170" s="10">
        <f t="shared" si="14"/>
        <v>10132</v>
      </c>
      <c r="B170" s="10">
        <v>0.20730279058033099</v>
      </c>
      <c r="C170" s="10">
        <f t="shared" ca="1" si="10"/>
        <v>0.42486024112382825</v>
      </c>
      <c r="D170" s="10">
        <f t="shared" ca="1" si="11"/>
        <v>0.14849927577880606</v>
      </c>
      <c r="E170" s="10">
        <f t="shared" ca="1" si="12"/>
        <v>8.4298571697898197</v>
      </c>
      <c r="F170" s="10">
        <f t="shared" ca="1" si="13"/>
        <v>-0.16075492835574659</v>
      </c>
    </row>
    <row r="171" spans="1:6" x14ac:dyDescent="0.35">
      <c r="A171" s="10">
        <f t="shared" si="14"/>
        <v>10192</v>
      </c>
      <c r="B171" s="10">
        <v>0.213314424953264</v>
      </c>
      <c r="C171" s="10">
        <f t="shared" ca="1" si="10"/>
        <v>0.43734287899475766</v>
      </c>
      <c r="D171" s="10">
        <f t="shared" ca="1" si="11"/>
        <v>0.15286226978064266</v>
      </c>
      <c r="E171" s="10">
        <f t="shared" ca="1" si="12"/>
        <v>8.3866635291716385</v>
      </c>
      <c r="F171" s="10">
        <f t="shared" ca="1" si="13"/>
        <v>-0.16589198808161479</v>
      </c>
    </row>
    <row r="172" spans="1:6" x14ac:dyDescent="0.35">
      <c r="A172" s="10">
        <f t="shared" si="14"/>
        <v>10252</v>
      </c>
      <c r="B172" s="10">
        <v>0.21491864600400601</v>
      </c>
      <c r="C172" s="10">
        <f t="shared" ca="1" si="10"/>
        <v>0.44067390500184406</v>
      </c>
      <c r="D172" s="10">
        <f t="shared" ca="1" si="11"/>
        <v>0.15402654664576954</v>
      </c>
      <c r="E172" s="10">
        <f t="shared" ca="1" si="12"/>
        <v>8.3751371882068817</v>
      </c>
      <c r="F172" s="10">
        <f t="shared" ca="1" si="13"/>
        <v>-0.1672672988821573</v>
      </c>
    </row>
    <row r="173" spans="1:6" x14ac:dyDescent="0.35">
      <c r="A173" s="10">
        <f t="shared" si="14"/>
        <v>10312</v>
      </c>
      <c r="B173" s="10">
        <v>0.21878804904495899</v>
      </c>
      <c r="C173" s="10">
        <f t="shared" ca="1" si="10"/>
        <v>0.44870838513496031</v>
      </c>
      <c r="D173" s="10">
        <f t="shared" ca="1" si="11"/>
        <v>0.156834798314297</v>
      </c>
      <c r="E173" s="10">
        <f t="shared" ca="1" si="12"/>
        <v>8.3473354966884603</v>
      </c>
      <c r="F173" s="10">
        <f t="shared" ca="1" si="13"/>
        <v>-0.17059237139471725</v>
      </c>
    </row>
    <row r="174" spans="1:6" x14ac:dyDescent="0.35">
      <c r="A174" s="10">
        <f t="shared" si="14"/>
        <v>10372</v>
      </c>
      <c r="B174" s="10">
        <v>0.221633760878961</v>
      </c>
      <c r="C174" s="10">
        <f t="shared" ca="1" si="10"/>
        <v>0.45461725917906398</v>
      </c>
      <c r="D174" s="10">
        <f t="shared" ca="1" si="11"/>
        <v>0.15890009751456233</v>
      </c>
      <c r="E174" s="10">
        <f t="shared" ca="1" si="12"/>
        <v>8.3268890346058324</v>
      </c>
      <c r="F174" s="10">
        <f t="shared" ca="1" si="13"/>
        <v>-0.17304483595069481</v>
      </c>
    </row>
    <row r="175" spans="1:6" x14ac:dyDescent="0.35">
      <c r="A175" s="10">
        <f t="shared" si="14"/>
        <v>10432</v>
      </c>
      <c r="B175" s="10">
        <v>0.22542019514792</v>
      </c>
      <c r="C175" s="10">
        <f t="shared" ca="1" si="10"/>
        <v>0.46247946184632838</v>
      </c>
      <c r="D175" s="10">
        <f t="shared" ca="1" si="11"/>
        <v>0.16164813390183791</v>
      </c>
      <c r="E175" s="10">
        <f t="shared" ca="1" si="12"/>
        <v>8.2996834743718058</v>
      </c>
      <c r="F175" s="10">
        <f t="shared" ca="1" si="13"/>
        <v>-0.17631737868302796</v>
      </c>
    </row>
    <row r="176" spans="1:6" x14ac:dyDescent="0.35">
      <c r="A176" s="10">
        <f t="shared" si="14"/>
        <v>10492</v>
      </c>
      <c r="B176" s="10">
        <v>0.22905050940453001</v>
      </c>
      <c r="C176" s="10">
        <f t="shared" ca="1" si="10"/>
        <v>0.47001749483565436</v>
      </c>
      <c r="D176" s="10">
        <f t="shared" ca="1" si="11"/>
        <v>0.16428286488243207</v>
      </c>
      <c r="E176" s="10">
        <f t="shared" ca="1" si="12"/>
        <v>8.2735996376639225</v>
      </c>
      <c r="F176" s="10">
        <f t="shared" ca="1" si="13"/>
        <v>-0.1794650782749718</v>
      </c>
    </row>
    <row r="177" spans="1:6" x14ac:dyDescent="0.35">
      <c r="A177" s="10">
        <f t="shared" si="14"/>
        <v>10552</v>
      </c>
      <c r="B177" s="10">
        <v>0.231779652823351</v>
      </c>
      <c r="C177" s="10">
        <f t="shared" ca="1" si="10"/>
        <v>0.47568432466621702</v>
      </c>
      <c r="D177" s="10">
        <f t="shared" ca="1" si="11"/>
        <v>0.16626356357895949</v>
      </c>
      <c r="E177" s="10">
        <f t="shared" ca="1" si="12"/>
        <v>8.2539907205683001</v>
      </c>
      <c r="F177" s="10">
        <f t="shared" ca="1" si="13"/>
        <v>-0.18183795004530279</v>
      </c>
    </row>
    <row r="178" spans="1:6" x14ac:dyDescent="0.35">
      <c r="A178" s="10">
        <f t="shared" si="14"/>
        <v>10612</v>
      </c>
      <c r="B178" s="10">
        <v>0.23512625935041401</v>
      </c>
      <c r="C178" s="10">
        <f t="shared" ca="1" si="10"/>
        <v>0.48263326313824101</v>
      </c>
      <c r="D178" s="10">
        <f t="shared" ca="1" si="11"/>
        <v>0.16869239129839367</v>
      </c>
      <c r="E178" s="10">
        <f t="shared" ca="1" si="12"/>
        <v>8.2299453261459039</v>
      </c>
      <c r="F178" s="10">
        <f t="shared" ca="1" si="13"/>
        <v>-0.18475538571228298</v>
      </c>
    </row>
    <row r="179" spans="1:6" x14ac:dyDescent="0.35">
      <c r="A179" s="10">
        <f t="shared" si="14"/>
        <v>10672</v>
      </c>
      <c r="B179" s="10">
        <v>0.23854922337423901</v>
      </c>
      <c r="C179" s="10">
        <f t="shared" ca="1" si="10"/>
        <v>0.48974075133596062</v>
      </c>
      <c r="D179" s="10">
        <f t="shared" ca="1" si="11"/>
        <v>0.17117663611070164</v>
      </c>
      <c r="E179" s="10">
        <f t="shared" ca="1" si="12"/>
        <v>8.2053513025040541</v>
      </c>
      <c r="F179" s="10">
        <f t="shared" ca="1" si="13"/>
        <v>-0.18774821785337806</v>
      </c>
    </row>
    <row r="180" spans="1:6" x14ac:dyDescent="0.35">
      <c r="A180" s="10">
        <f t="shared" si="14"/>
        <v>10732</v>
      </c>
      <c r="B180" s="10">
        <v>0.24154852312693001</v>
      </c>
      <c r="C180" s="10">
        <f t="shared" ca="1" si="10"/>
        <v>0.49596853738492214</v>
      </c>
      <c r="D180" s="10">
        <f t="shared" ca="1" si="11"/>
        <v>0.17335340302946489</v>
      </c>
      <c r="E180" s="10">
        <f t="shared" ca="1" si="12"/>
        <v>8.1838013100082971</v>
      </c>
      <c r="F180" s="10">
        <f t="shared" ca="1" si="13"/>
        <v>-0.19037800664415466</v>
      </c>
    </row>
    <row r="181" spans="1:6" x14ac:dyDescent="0.35">
      <c r="A181" s="10">
        <f t="shared" si="14"/>
        <v>10792</v>
      </c>
      <c r="B181" s="10">
        <v>0.243216368116635</v>
      </c>
      <c r="C181" s="10">
        <f t="shared" ca="1" si="10"/>
        <v>0.4994316729882895</v>
      </c>
      <c r="D181" s="10">
        <f t="shared" ca="1" si="11"/>
        <v>0.17456385550123188</v>
      </c>
      <c r="E181" s="10">
        <f t="shared" ca="1" si="12"/>
        <v>8.1718178305378046</v>
      </c>
      <c r="F181" s="10">
        <f t="shared" ca="1" si="13"/>
        <v>-0.19184337234041557</v>
      </c>
    </row>
    <row r="182" spans="1:6" x14ac:dyDescent="0.35">
      <c r="A182" s="10">
        <f t="shared" si="14"/>
        <v>10852</v>
      </c>
      <c r="B182" s="10">
        <v>0.24708902502348801</v>
      </c>
      <c r="C182" s="10">
        <f t="shared" ca="1" si="10"/>
        <v>0.50747290949200163</v>
      </c>
      <c r="D182" s="10">
        <f t="shared" ca="1" si="11"/>
        <v>0.17737446869019186</v>
      </c>
      <c r="E182" s="10">
        <f t="shared" ca="1" si="12"/>
        <v>8.1439927599670998</v>
      </c>
      <c r="F182" s="10">
        <f t="shared" ca="1" si="13"/>
        <v>-0.19525418633484776</v>
      </c>
    </row>
    <row r="183" spans="1:6" x14ac:dyDescent="0.35">
      <c r="A183" s="10">
        <f t="shared" si="14"/>
        <v>10912</v>
      </c>
      <c r="B183" s="10">
        <v>0.24947165536271501</v>
      </c>
      <c r="C183" s="10">
        <f t="shared" ca="1" si="10"/>
        <v>0.5124202349379352</v>
      </c>
      <c r="D183" s="10">
        <f t="shared" ca="1" si="11"/>
        <v>0.1791036826166818</v>
      </c>
      <c r="E183" s="10">
        <f t="shared" ca="1" si="12"/>
        <v>8.1268735420948506</v>
      </c>
      <c r="F183" s="10">
        <f t="shared" ca="1" si="13"/>
        <v>-0.19735846571019458</v>
      </c>
    </row>
    <row r="184" spans="1:6" x14ac:dyDescent="0.35">
      <c r="A184" s="10">
        <f t="shared" si="14"/>
        <v>10972</v>
      </c>
      <c r="B184" s="10">
        <v>0.25305763541346199</v>
      </c>
      <c r="C184" s="10">
        <f t="shared" ca="1" si="10"/>
        <v>0.51986621179031856</v>
      </c>
      <c r="D184" s="10">
        <f t="shared" ca="1" si="11"/>
        <v>0.18170623767601107</v>
      </c>
      <c r="E184" s="10">
        <f t="shared" ca="1" si="12"/>
        <v>8.1011082470074918</v>
      </c>
      <c r="F184" s="10">
        <f t="shared" ca="1" si="13"/>
        <v>-0.20053388420302939</v>
      </c>
    </row>
    <row r="185" spans="1:6" x14ac:dyDescent="0.35">
      <c r="A185" s="10">
        <f t="shared" si="14"/>
        <v>11032</v>
      </c>
      <c r="B185" s="10">
        <v>0.25681761657841801</v>
      </c>
      <c r="C185" s="10">
        <f t="shared" ca="1" si="10"/>
        <v>0.52767348687926618</v>
      </c>
      <c r="D185" s="10">
        <f t="shared" ca="1" si="11"/>
        <v>0.1844350755014755</v>
      </c>
      <c r="E185" s="10">
        <f t="shared" ca="1" si="12"/>
        <v>8.0740927525353925</v>
      </c>
      <c r="F185" s="10">
        <f t="shared" ca="1" si="13"/>
        <v>-0.20387424697104922</v>
      </c>
    </row>
    <row r="186" spans="1:6" x14ac:dyDescent="0.35">
      <c r="A186" s="10">
        <f t="shared" si="14"/>
        <v>11092</v>
      </c>
      <c r="B186" s="10">
        <v>0.25913121472758099</v>
      </c>
      <c r="C186" s="10">
        <f t="shared" ca="1" si="10"/>
        <v>0.53247747296412917</v>
      </c>
      <c r="D186" s="10">
        <f t="shared" ca="1" si="11"/>
        <v>0.18611418873778723</v>
      </c>
      <c r="E186" s="10">
        <f t="shared" ca="1" si="12"/>
        <v>8.0574695314959062</v>
      </c>
      <c r="F186" s="10">
        <f t="shared" ca="1" si="13"/>
        <v>-0.20593520382454986</v>
      </c>
    </row>
    <row r="187" spans="1:6" x14ac:dyDescent="0.35">
      <c r="A187" s="10">
        <f t="shared" si="14"/>
        <v>11152</v>
      </c>
      <c r="B187" s="10">
        <v>0.26283565754800498</v>
      </c>
      <c r="C187" s="10">
        <f t="shared" ca="1" si="10"/>
        <v>0.54016942749301988</v>
      </c>
      <c r="D187" s="10">
        <f t="shared" ca="1" si="11"/>
        <v>0.18880271914449775</v>
      </c>
      <c r="E187" s="10">
        <f t="shared" ca="1" si="12"/>
        <v>8.0308530804694733</v>
      </c>
      <c r="F187" s="10">
        <f t="shared" ca="1" si="13"/>
        <v>-0.20924399815342215</v>
      </c>
    </row>
    <row r="188" spans="1:6" x14ac:dyDescent="0.35">
      <c r="A188" s="10">
        <f t="shared" si="14"/>
        <v>11212</v>
      </c>
      <c r="B188" s="10">
        <v>0.264204720351362</v>
      </c>
      <c r="C188" s="10">
        <f t="shared" ca="1" si="10"/>
        <v>0.54301216777573058</v>
      </c>
      <c r="D188" s="10">
        <f t="shared" ca="1" si="11"/>
        <v>0.18979632794181223</v>
      </c>
      <c r="E188" s="10">
        <f t="shared" ca="1" si="12"/>
        <v>8.0210163533760586</v>
      </c>
      <c r="F188" s="10">
        <f t="shared" ca="1" si="13"/>
        <v>-0.21046961593773067</v>
      </c>
    </row>
    <row r="189" spans="1:6" x14ac:dyDescent="0.35">
      <c r="A189" s="10">
        <f t="shared" si="14"/>
        <v>11272</v>
      </c>
      <c r="B189" s="10">
        <v>0.26854341256583403</v>
      </c>
      <c r="C189" s="10">
        <f t="shared" ca="1" si="10"/>
        <v>0.55202108621403734</v>
      </c>
      <c r="D189" s="10">
        <f t="shared" ca="1" si="11"/>
        <v>0.1929451701589614</v>
      </c>
      <c r="E189" s="10">
        <f t="shared" ca="1" si="12"/>
        <v>7.9898428154262824</v>
      </c>
      <c r="F189" s="10">
        <f t="shared" ca="1" si="13"/>
        <v>-0.21436367021841321</v>
      </c>
    </row>
    <row r="190" spans="1:6" x14ac:dyDescent="0.35">
      <c r="A190" s="10">
        <f t="shared" si="14"/>
        <v>11332</v>
      </c>
      <c r="B190" s="10">
        <v>0.27181772049828301</v>
      </c>
      <c r="C190" s="10">
        <f t="shared" ca="1" si="10"/>
        <v>0.55881990291897465</v>
      </c>
      <c r="D190" s="10">
        <f t="shared" ca="1" si="11"/>
        <v>0.19532152656775459</v>
      </c>
      <c r="E190" s="10">
        <f t="shared" ca="1" si="12"/>
        <v>7.9663168869792296</v>
      </c>
      <c r="F190" s="10">
        <f t="shared" ca="1" si="13"/>
        <v>-0.21731249323515595</v>
      </c>
    </row>
    <row r="191" spans="1:6" x14ac:dyDescent="0.35">
      <c r="A191" s="10">
        <f t="shared" si="14"/>
        <v>11392</v>
      </c>
      <c r="B191" s="10">
        <v>0.273140501498638</v>
      </c>
      <c r="C191" s="10">
        <f t="shared" ca="1" si="10"/>
        <v>0.56156654304804177</v>
      </c>
      <c r="D191" s="10">
        <f t="shared" ca="1" si="11"/>
        <v>0.19628154595886679</v>
      </c>
      <c r="E191" s="10">
        <f t="shared" ca="1" si="12"/>
        <v>7.9568126950072191</v>
      </c>
      <c r="F191" s="10">
        <f t="shared" ca="1" si="13"/>
        <v>-0.21850625267192328</v>
      </c>
    </row>
    <row r="192" spans="1:6" x14ac:dyDescent="0.35">
      <c r="A192" s="10">
        <f t="shared" si="14"/>
        <v>11452</v>
      </c>
      <c r="B192" s="10">
        <v>0.27628093893863098</v>
      </c>
      <c r="C192" s="10">
        <f t="shared" ca="1" si="10"/>
        <v>0.56808738927519098</v>
      </c>
      <c r="D192" s="10">
        <f t="shared" ca="1" si="11"/>
        <v>0.19856074473641111</v>
      </c>
      <c r="E192" s="10">
        <f t="shared" ca="1" si="12"/>
        <v>7.9342486271095307</v>
      </c>
      <c r="F192" s="10">
        <f t="shared" ca="1" si="13"/>
        <v>-0.22134609862112978</v>
      </c>
    </row>
    <row r="193" spans="1:6" x14ac:dyDescent="0.35">
      <c r="A193" s="10">
        <f t="shared" si="14"/>
        <v>11512</v>
      </c>
      <c r="B193" s="10">
        <v>0.27792070949041198</v>
      </c>
      <c r="C193" s="10">
        <f t="shared" ca="1" si="10"/>
        <v>0.57149223074084221</v>
      </c>
      <c r="D193" s="10">
        <f t="shared" ca="1" si="11"/>
        <v>0.19975082194969285</v>
      </c>
      <c r="E193" s="10">
        <f t="shared" ca="1" si="12"/>
        <v>7.922466862698041</v>
      </c>
      <c r="F193" s="10">
        <f t="shared" ca="1" si="13"/>
        <v>-0.22283212724883436</v>
      </c>
    </row>
    <row r="194" spans="1:6" x14ac:dyDescent="0.35">
      <c r="A194" s="10">
        <f t="shared" si="14"/>
        <v>11572</v>
      </c>
      <c r="B194" s="10">
        <v>0.28196363575213101</v>
      </c>
      <c r="C194" s="10">
        <f t="shared" ca="1" si="10"/>
        <v>0.57988701680619748</v>
      </c>
      <c r="D194" s="10">
        <f t="shared" ca="1" si="11"/>
        <v>0.20268500954918617</v>
      </c>
      <c r="E194" s="10">
        <f t="shared" ca="1" si="12"/>
        <v>7.8934184054630574</v>
      </c>
      <c r="F194" s="10">
        <f t="shared" ca="1" si="13"/>
        <v>-0.22650545813179085</v>
      </c>
    </row>
    <row r="195" spans="1:6" x14ac:dyDescent="0.35">
      <c r="A195" s="10">
        <f t="shared" si="14"/>
        <v>11632</v>
      </c>
      <c r="B195" s="10">
        <v>0.28452400142018403</v>
      </c>
      <c r="C195" s="10">
        <f t="shared" ref="C195:C258" ca="1" si="15">(B195-$C$2)/($C$286-$C$2)</f>
        <v>0.58520339426178003</v>
      </c>
      <c r="D195" s="10">
        <f t="shared" ref="D195:D258" ca="1" si="16">$L$4*C195</f>
        <v>0.20454321637934866</v>
      </c>
      <c r="E195" s="10">
        <f t="shared" ref="E195:E258" ca="1" si="17">$K$6*(1-D195)</f>
        <v>7.8750221578444481</v>
      </c>
      <c r="F195" s="10">
        <f t="shared" ref="F195:F258" ca="1" si="18">LN(E195/$K$6)</f>
        <v>-0.22883875873827283</v>
      </c>
    </row>
    <row r="196" spans="1:6" x14ac:dyDescent="0.35">
      <c r="A196" s="10">
        <f t="shared" ref="A196:A259" si="19">A195+60</f>
        <v>11692</v>
      </c>
      <c r="B196" s="10">
        <v>0.28675208680929798</v>
      </c>
      <c r="C196" s="10">
        <f t="shared" ca="1" si="15"/>
        <v>0.58982982051002986</v>
      </c>
      <c r="D196" s="10">
        <f t="shared" ca="1" si="16"/>
        <v>0.20616026801376816</v>
      </c>
      <c r="E196" s="10">
        <f t="shared" ca="1" si="17"/>
        <v>7.8590133466636951</v>
      </c>
      <c r="F196" s="10">
        <f t="shared" ca="1" si="18"/>
        <v>-0.23087368699306804</v>
      </c>
    </row>
    <row r="197" spans="1:6" x14ac:dyDescent="0.35">
      <c r="A197" s="10">
        <f t="shared" si="19"/>
        <v>11752</v>
      </c>
      <c r="B197" s="10">
        <v>0.29118699231873202</v>
      </c>
      <c r="C197" s="10">
        <f t="shared" ca="1" si="15"/>
        <v>0.59903851751850168</v>
      </c>
      <c r="D197" s="10">
        <f t="shared" ca="1" si="16"/>
        <v>0.20937893783565428</v>
      </c>
      <c r="E197" s="10">
        <f t="shared" ca="1" si="17"/>
        <v>7.8271485154270222</v>
      </c>
      <c r="F197" s="10">
        <f t="shared" ca="1" si="18"/>
        <v>-0.2349364877403527</v>
      </c>
    </row>
    <row r="198" spans="1:6" x14ac:dyDescent="0.35">
      <c r="A198" s="10">
        <f t="shared" si="19"/>
        <v>11812</v>
      </c>
      <c r="B198" s="10">
        <v>0.29204055449092797</v>
      </c>
      <c r="C198" s="10">
        <f t="shared" ca="1" si="15"/>
        <v>0.60081086540842288</v>
      </c>
      <c r="D198" s="10">
        <f t="shared" ca="1" si="16"/>
        <v>0.20999841773187899</v>
      </c>
      <c r="E198" s="10">
        <f t="shared" ca="1" si="17"/>
        <v>7.8210156644543982</v>
      </c>
      <c r="F198" s="10">
        <f t="shared" ca="1" si="18"/>
        <v>-0.23572033065203638</v>
      </c>
    </row>
    <row r="199" spans="1:6" x14ac:dyDescent="0.35">
      <c r="A199" s="10">
        <f t="shared" si="19"/>
        <v>11872</v>
      </c>
      <c r="B199" s="10">
        <v>0.29527292629733098</v>
      </c>
      <c r="C199" s="10">
        <f t="shared" ca="1" si="15"/>
        <v>0.6075226053813656</v>
      </c>
      <c r="D199" s="10">
        <f t="shared" ca="1" si="16"/>
        <v>0.21234433864592178</v>
      </c>
      <c r="E199" s="10">
        <f t="shared" ca="1" si="17"/>
        <v>7.797791047405374</v>
      </c>
      <c r="F199" s="10">
        <f t="shared" ca="1" si="18"/>
        <v>-0.23869426260401505</v>
      </c>
    </row>
    <row r="200" spans="1:6" x14ac:dyDescent="0.35">
      <c r="A200" s="10">
        <f t="shared" si="19"/>
        <v>11932</v>
      </c>
      <c r="B200" s="10">
        <v>0.297235170038889</v>
      </c>
      <c r="C200" s="10">
        <f t="shared" ca="1" si="15"/>
        <v>0.61159703448348279</v>
      </c>
      <c r="D200" s="10">
        <f t="shared" ca="1" si="16"/>
        <v>0.21376845347783932</v>
      </c>
      <c r="E200" s="10">
        <f t="shared" ca="1" si="17"/>
        <v>7.7836923105693909</v>
      </c>
      <c r="F200" s="10">
        <f t="shared" ca="1" si="18"/>
        <v>-0.24050394148500223</v>
      </c>
    </row>
    <row r="201" spans="1:6" x14ac:dyDescent="0.35">
      <c r="A201" s="10">
        <f t="shared" si="19"/>
        <v>11992</v>
      </c>
      <c r="B201" s="10">
        <v>0.30061638425763698</v>
      </c>
      <c r="C201" s="10">
        <f t="shared" ca="1" si="15"/>
        <v>0.6186178328285552</v>
      </c>
      <c r="D201" s="10">
        <f t="shared" ca="1" si="16"/>
        <v>0.21622239801940074</v>
      </c>
      <c r="E201" s="10">
        <f t="shared" ca="1" si="17"/>
        <v>7.7593982596079334</v>
      </c>
      <c r="F201" s="10">
        <f t="shared" ca="1" si="18"/>
        <v>-0.24362996981705484</v>
      </c>
    </row>
    <row r="202" spans="1:6" x14ac:dyDescent="0.35">
      <c r="A202" s="10">
        <f t="shared" si="19"/>
        <v>12052</v>
      </c>
      <c r="B202" s="10">
        <v>0.30311418526516998</v>
      </c>
      <c r="C202" s="10">
        <f t="shared" ca="1" si="15"/>
        <v>0.62380430018775768</v>
      </c>
      <c r="D202" s="10">
        <f t="shared" ca="1" si="16"/>
        <v>0.21803519802312599</v>
      </c>
      <c r="E202" s="10">
        <f t="shared" ca="1" si="17"/>
        <v>7.7414515395710533</v>
      </c>
      <c r="F202" s="10">
        <f t="shared" ca="1" si="18"/>
        <v>-0.24594554970957</v>
      </c>
    </row>
    <row r="203" spans="1:6" x14ac:dyDescent="0.35">
      <c r="A203" s="10">
        <f t="shared" si="19"/>
        <v>12112</v>
      </c>
      <c r="B203" s="10">
        <v>0.305255895315452</v>
      </c>
      <c r="C203" s="10">
        <f t="shared" ca="1" si="15"/>
        <v>0.62825137552929367</v>
      </c>
      <c r="D203" s="10">
        <f t="shared" ca="1" si="16"/>
        <v>0.21958956203187635</v>
      </c>
      <c r="E203" s="10">
        <f t="shared" ca="1" si="17"/>
        <v>7.7260633358844242</v>
      </c>
      <c r="F203" s="10">
        <f t="shared" ca="1" si="18"/>
        <v>-0.24793529517126456</v>
      </c>
    </row>
    <row r="204" spans="1:6" x14ac:dyDescent="0.35">
      <c r="A204" s="10">
        <f t="shared" si="19"/>
        <v>12172</v>
      </c>
      <c r="B204" s="10">
        <v>0.30788589483897</v>
      </c>
      <c r="C204" s="10">
        <f t="shared" ca="1" si="15"/>
        <v>0.63371234165201795</v>
      </c>
      <c r="D204" s="10">
        <f t="shared" ca="1" si="16"/>
        <v>0.22149830621592156</v>
      </c>
      <c r="E204" s="10">
        <f t="shared" ca="1" si="17"/>
        <v>7.7071667684623764</v>
      </c>
      <c r="F204" s="10">
        <f t="shared" ca="1" si="18"/>
        <v>-0.25038411200835914</v>
      </c>
    </row>
    <row r="205" spans="1:6" x14ac:dyDescent="0.35">
      <c r="A205" s="10">
        <f t="shared" si="19"/>
        <v>12232</v>
      </c>
      <c r="B205" s="10">
        <v>0.31154492757049701</v>
      </c>
      <c r="C205" s="10">
        <f t="shared" ca="1" si="15"/>
        <v>0.64131000606607069</v>
      </c>
      <c r="D205" s="10">
        <f t="shared" ca="1" si="16"/>
        <v>0.22415387987024335</v>
      </c>
      <c r="E205" s="10">
        <f t="shared" ca="1" si="17"/>
        <v>7.6808765892845905</v>
      </c>
      <c r="F205" s="10">
        <f t="shared" ca="1" si="18"/>
        <v>-0.25380107726458534</v>
      </c>
    </row>
    <row r="206" spans="1:6" x14ac:dyDescent="0.35">
      <c r="A206" s="10">
        <f t="shared" si="19"/>
        <v>12292</v>
      </c>
      <c r="B206" s="10">
        <v>0.31419737761319799</v>
      </c>
      <c r="C206" s="10">
        <f t="shared" ca="1" si="15"/>
        <v>0.64681758874655459</v>
      </c>
      <c r="D206" s="10">
        <f t="shared" ca="1" si="16"/>
        <v>0.22607891770663949</v>
      </c>
      <c r="E206" s="10">
        <f t="shared" ca="1" si="17"/>
        <v>7.6618187147042693</v>
      </c>
      <c r="F206" s="10">
        <f t="shared" ca="1" si="18"/>
        <v>-0.2562853714520632</v>
      </c>
    </row>
    <row r="207" spans="1:6" x14ac:dyDescent="0.35">
      <c r="A207" s="10">
        <f t="shared" si="19"/>
        <v>12352</v>
      </c>
      <c r="B207" s="10">
        <v>0.315351932132931</v>
      </c>
      <c r="C207" s="10">
        <f t="shared" ca="1" si="15"/>
        <v>0.64921492116533253</v>
      </c>
      <c r="D207" s="10">
        <f t="shared" ca="1" si="16"/>
        <v>0.22691684532031284</v>
      </c>
      <c r="E207" s="10">
        <f t="shared" ca="1" si="17"/>
        <v>7.6535232313289026</v>
      </c>
      <c r="F207" s="10">
        <f t="shared" ca="1" si="18"/>
        <v>-0.25736866220924509</v>
      </c>
    </row>
    <row r="208" spans="1:6" x14ac:dyDescent="0.35">
      <c r="A208" s="10">
        <f t="shared" si="19"/>
        <v>12412</v>
      </c>
      <c r="B208" s="10">
        <v>0.31756401249959498</v>
      </c>
      <c r="C208" s="10">
        <f t="shared" ca="1" si="15"/>
        <v>0.65380811437129038</v>
      </c>
      <c r="D208" s="10">
        <f t="shared" ca="1" si="16"/>
        <v>0.22852228117562526</v>
      </c>
      <c r="E208" s="10">
        <f t="shared" ca="1" si="17"/>
        <v>7.6376294163613103</v>
      </c>
      <c r="F208" s="10">
        <f t="shared" ca="1" si="18"/>
        <v>-0.25944748792730166</v>
      </c>
    </row>
    <row r="209" spans="1:6" x14ac:dyDescent="0.35">
      <c r="A209" s="10">
        <f t="shared" si="19"/>
        <v>12472</v>
      </c>
      <c r="B209" s="10">
        <v>0.32096462086668998</v>
      </c>
      <c r="C209" s="10">
        <f t="shared" ca="1" si="15"/>
        <v>0.66086918298491426</v>
      </c>
      <c r="D209" s="10">
        <f t="shared" ca="1" si="16"/>
        <v>0.23099030118280214</v>
      </c>
      <c r="E209" s="10">
        <f t="shared" ca="1" si="17"/>
        <v>7.6131960182902585</v>
      </c>
      <c r="F209" s="10">
        <f t="shared" ca="1" si="18"/>
        <v>-0.26265169730999582</v>
      </c>
    </row>
    <row r="210" spans="1:6" x14ac:dyDescent="0.35">
      <c r="A210" s="10">
        <f t="shared" si="19"/>
        <v>12532</v>
      </c>
      <c r="B210" s="10">
        <v>0.32380749984504298</v>
      </c>
      <c r="C210" s="10">
        <f t="shared" ca="1" si="15"/>
        <v>0.66677217484972795</v>
      </c>
      <c r="D210" s="10">
        <f t="shared" ca="1" si="16"/>
        <v>0.23305354441435114</v>
      </c>
      <c r="E210" s="10">
        <f t="shared" ca="1" si="17"/>
        <v>7.5927699102979247</v>
      </c>
      <c r="F210" s="10">
        <f t="shared" ca="1" si="18"/>
        <v>-0.26533829023992772</v>
      </c>
    </row>
    <row r="211" spans="1:6" x14ac:dyDescent="0.35">
      <c r="A211" s="10">
        <f t="shared" si="19"/>
        <v>12592</v>
      </c>
      <c r="B211" s="10">
        <v>0.32604718103622399</v>
      </c>
      <c r="C211" s="10">
        <f t="shared" ca="1" si="15"/>
        <v>0.67142267877620088</v>
      </c>
      <c r="D211" s="10">
        <f t="shared" ca="1" si="16"/>
        <v>0.2346790117992516</v>
      </c>
      <c r="E211" s="10">
        <f t="shared" ca="1" si="17"/>
        <v>7.5766777831874093</v>
      </c>
      <c r="F211" s="10">
        <f t="shared" ca="1" si="18"/>
        <v>-0.26745994074060508</v>
      </c>
    </row>
    <row r="212" spans="1:6" x14ac:dyDescent="0.35">
      <c r="A212" s="10">
        <f t="shared" si="19"/>
        <v>12652</v>
      </c>
      <c r="B212" s="10">
        <v>0.32953400446158398</v>
      </c>
      <c r="C212" s="10">
        <f t="shared" ca="1" si="15"/>
        <v>0.67866276548782956</v>
      </c>
      <c r="D212" s="10">
        <f t="shared" ca="1" si="16"/>
        <v>0.2372096031071336</v>
      </c>
      <c r="E212" s="10">
        <f t="shared" ca="1" si="17"/>
        <v>7.5516249292393782</v>
      </c>
      <c r="F212" s="10">
        <f t="shared" ca="1" si="18"/>
        <v>-0.27077199462082091</v>
      </c>
    </row>
    <row r="213" spans="1:6" x14ac:dyDescent="0.35">
      <c r="A213" s="10">
        <f t="shared" si="19"/>
        <v>12712</v>
      </c>
      <c r="B213" s="10">
        <v>0.33048057518554103</v>
      </c>
      <c r="C213" s="10">
        <f t="shared" ca="1" si="15"/>
        <v>0.68062823757634816</v>
      </c>
      <c r="D213" s="10">
        <f t="shared" ca="1" si="16"/>
        <v>0.23789658473887307</v>
      </c>
      <c r="E213" s="10">
        <f t="shared" ca="1" si="17"/>
        <v>7.5448238110851564</v>
      </c>
      <c r="F213" s="10">
        <f t="shared" ca="1" si="18"/>
        <v>-0.2716730169382317</v>
      </c>
    </row>
    <row r="214" spans="1:6" x14ac:dyDescent="0.35">
      <c r="A214" s="10">
        <f t="shared" si="19"/>
        <v>12772</v>
      </c>
      <c r="B214" s="10">
        <v>0.33515786618132898</v>
      </c>
      <c r="C214" s="10">
        <f t="shared" ca="1" si="15"/>
        <v>0.69034022704467879</v>
      </c>
      <c r="D214" s="10">
        <f t="shared" ca="1" si="16"/>
        <v>0.24129116785779134</v>
      </c>
      <c r="E214" s="10">
        <f t="shared" ca="1" si="17"/>
        <v>7.5112174382078658</v>
      </c>
      <c r="F214" s="10">
        <f t="shared" ca="1" si="18"/>
        <v>-0.2761371955536201</v>
      </c>
    </row>
    <row r="215" spans="1:6" x14ac:dyDescent="0.35">
      <c r="A215" s="10">
        <f t="shared" si="19"/>
        <v>12832</v>
      </c>
      <c r="B215" s="10">
        <v>0.33640790132583098</v>
      </c>
      <c r="C215" s="10">
        <f t="shared" ca="1" si="15"/>
        <v>0.69293581670745141</v>
      </c>
      <c r="D215" s="10">
        <f t="shared" ca="1" si="16"/>
        <v>0.24219839133467194</v>
      </c>
      <c r="E215" s="10">
        <f t="shared" ca="1" si="17"/>
        <v>7.5022359257867484</v>
      </c>
      <c r="F215" s="10">
        <f t="shared" ca="1" si="18"/>
        <v>-0.27733365759000844</v>
      </c>
    </row>
    <row r="216" spans="1:6" x14ac:dyDescent="0.35">
      <c r="A216" s="10">
        <f t="shared" si="19"/>
        <v>12892</v>
      </c>
      <c r="B216" s="10">
        <v>0.33847779077053097</v>
      </c>
      <c r="C216" s="10">
        <f t="shared" ca="1" si="15"/>
        <v>0.69723376278470817</v>
      </c>
      <c r="D216" s="10">
        <f t="shared" ca="1" si="16"/>
        <v>0.24370063093732511</v>
      </c>
      <c r="E216" s="10">
        <f t="shared" ca="1" si="17"/>
        <v>7.4873637537204818</v>
      </c>
      <c r="F216" s="10">
        <f t="shared" ca="1" si="18"/>
        <v>-0.27931799036263405</v>
      </c>
    </row>
    <row r="217" spans="1:6" x14ac:dyDescent="0.35">
      <c r="A217" s="10">
        <f t="shared" si="19"/>
        <v>12952</v>
      </c>
      <c r="B217" s="10">
        <v>0.34139488156027298</v>
      </c>
      <c r="C217" s="10">
        <f t="shared" ca="1" si="15"/>
        <v>0.7032908490454628</v>
      </c>
      <c r="D217" s="10">
        <f t="shared" ca="1" si="16"/>
        <v>0.24581773401261536</v>
      </c>
      <c r="E217" s="10">
        <f t="shared" ca="1" si="17"/>
        <v>7.4664044332751089</v>
      </c>
      <c r="F217" s="10">
        <f t="shared" ca="1" si="18"/>
        <v>-0.28212120810791275</v>
      </c>
    </row>
    <row r="218" spans="1:6" x14ac:dyDescent="0.35">
      <c r="A218" s="10">
        <f t="shared" si="19"/>
        <v>13012</v>
      </c>
      <c r="B218" s="10">
        <v>0.34358498915899299</v>
      </c>
      <c r="C218" s="10">
        <f t="shared" ca="1" si="15"/>
        <v>0.70783841770271205</v>
      </c>
      <c r="D218" s="10">
        <f t="shared" ca="1" si="16"/>
        <v>0.24740722294754042</v>
      </c>
      <c r="E218" s="10">
        <f t="shared" ca="1" si="17"/>
        <v>7.450668492819351</v>
      </c>
      <c r="F218" s="10">
        <f t="shared" ca="1" si="18"/>
        <v>-0.28423099819484521</v>
      </c>
    </row>
    <row r="219" spans="1:6" x14ac:dyDescent="0.35">
      <c r="A219" s="10">
        <f t="shared" si="19"/>
        <v>13072</v>
      </c>
      <c r="B219" s="10">
        <v>0.34667686802646203</v>
      </c>
      <c r="C219" s="10">
        <f t="shared" ca="1" si="15"/>
        <v>0.71425843626158614</v>
      </c>
      <c r="D219" s="10">
        <f t="shared" ca="1" si="16"/>
        <v>0.24965117993433086</v>
      </c>
      <c r="E219" s="10">
        <f t="shared" ca="1" si="17"/>
        <v>7.4284533186501251</v>
      </c>
      <c r="F219" s="10">
        <f t="shared" ca="1" si="18"/>
        <v>-0.2872170871533104</v>
      </c>
    </row>
    <row r="220" spans="1:6" x14ac:dyDescent="0.35">
      <c r="A220" s="10">
        <f t="shared" si="19"/>
        <v>13132</v>
      </c>
      <c r="B220" s="10">
        <v>0.347917648220882</v>
      </c>
      <c r="C220" s="10">
        <f t="shared" ca="1" si="15"/>
        <v>0.71683480882244921</v>
      </c>
      <c r="D220" s="10">
        <f t="shared" ca="1" si="16"/>
        <v>0.25055168655366655</v>
      </c>
      <c r="E220" s="10">
        <f t="shared" ca="1" si="17"/>
        <v>7.419538303118701</v>
      </c>
      <c r="F220" s="10">
        <f t="shared" ca="1" si="18"/>
        <v>-0.28841792519657139</v>
      </c>
    </row>
    <row r="221" spans="1:6" x14ac:dyDescent="0.35">
      <c r="A221" s="10">
        <f t="shared" si="19"/>
        <v>13192</v>
      </c>
      <c r="B221" s="10">
        <v>0.35035221475549599</v>
      </c>
      <c r="C221" s="10">
        <f t="shared" ca="1" si="15"/>
        <v>0.72188997527786403</v>
      </c>
      <c r="D221" s="10">
        <f t="shared" ca="1" si="16"/>
        <v>0.25231859360899539</v>
      </c>
      <c r="E221" s="10">
        <f t="shared" ca="1" si="17"/>
        <v>7.4020459232709461</v>
      </c>
      <c r="F221" s="10">
        <f t="shared" ca="1" si="18"/>
        <v>-0.29077831902520351</v>
      </c>
    </row>
    <row r="222" spans="1:6" x14ac:dyDescent="0.35">
      <c r="A222" s="10">
        <f t="shared" si="19"/>
        <v>13252</v>
      </c>
      <c r="B222" s="10">
        <v>0.353004423209965</v>
      </c>
      <c r="C222" s="10">
        <f t="shared" ca="1" si="15"/>
        <v>0.72739705632131768</v>
      </c>
      <c r="D222" s="10">
        <f t="shared" ca="1" si="16"/>
        <v>0.25424345611070853</v>
      </c>
      <c r="E222" s="10">
        <f t="shared" ca="1" si="17"/>
        <v>7.3829897845039856</v>
      </c>
      <c r="F222" s="10">
        <f t="shared" ca="1" si="18"/>
        <v>-0.29335608071556529</v>
      </c>
    </row>
    <row r="223" spans="1:6" x14ac:dyDescent="0.35">
      <c r="A223" s="10">
        <f t="shared" si="19"/>
        <v>13312</v>
      </c>
      <c r="B223" s="10">
        <v>0.35484303860142902</v>
      </c>
      <c r="C223" s="10">
        <f t="shared" ca="1" si="15"/>
        <v>0.73121478186678612</v>
      </c>
      <c r="D223" s="10">
        <f t="shared" ca="1" si="16"/>
        <v>0.2555778466319884</v>
      </c>
      <c r="E223" s="10">
        <f t="shared" ca="1" si="17"/>
        <v>7.3697793183433147</v>
      </c>
      <c r="F223" s="10">
        <f t="shared" ca="1" si="18"/>
        <v>-0.29514699462460608</v>
      </c>
    </row>
    <row r="224" spans="1:6" x14ac:dyDescent="0.35">
      <c r="A224" s="10">
        <f t="shared" si="19"/>
        <v>13372</v>
      </c>
      <c r="B224" s="10">
        <v>0.35688286943161801</v>
      </c>
      <c r="C224" s="10">
        <f t="shared" ca="1" si="15"/>
        <v>0.73545031383557147</v>
      </c>
      <c r="D224" s="10">
        <f t="shared" ca="1" si="16"/>
        <v>0.25705827094337808</v>
      </c>
      <c r="E224" s="10">
        <f t="shared" ca="1" si="17"/>
        <v>7.3551231176605576</v>
      </c>
      <c r="F224" s="10">
        <f t="shared" ca="1" si="18"/>
        <v>-0.29713766391241658</v>
      </c>
    </row>
    <row r="225" spans="1:6" x14ac:dyDescent="0.35">
      <c r="A225" s="10">
        <f t="shared" si="19"/>
        <v>13432</v>
      </c>
      <c r="B225" s="10">
        <v>0.35855728425740402</v>
      </c>
      <c r="C225" s="10">
        <f t="shared" ca="1" si="15"/>
        <v>0.73892709113428878</v>
      </c>
      <c r="D225" s="10">
        <f t="shared" ca="1" si="16"/>
        <v>0.25827349152871226</v>
      </c>
      <c r="E225" s="10">
        <f t="shared" ca="1" si="17"/>
        <v>7.3430924338657491</v>
      </c>
      <c r="F225" s="10">
        <f t="shared" ca="1" si="18"/>
        <v>-0.29877469072554808</v>
      </c>
    </row>
    <row r="226" spans="1:6" x14ac:dyDescent="0.35">
      <c r="A226" s="10">
        <f t="shared" si="19"/>
        <v>13492</v>
      </c>
      <c r="B226" s="10">
        <v>0.363140982491723</v>
      </c>
      <c r="C226" s="10">
        <f t="shared" ca="1" si="15"/>
        <v>0.748444743343185</v>
      </c>
      <c r="D226" s="10">
        <f t="shared" ca="1" si="16"/>
        <v>0.26160014891702671</v>
      </c>
      <c r="E226" s="10">
        <f t="shared" ca="1" si="17"/>
        <v>7.3101585257214357</v>
      </c>
      <c r="F226" s="10">
        <f t="shared" ca="1" si="18"/>
        <v>-0.30326979746879501</v>
      </c>
    </row>
    <row r="227" spans="1:6" x14ac:dyDescent="0.35">
      <c r="A227" s="10">
        <f t="shared" si="19"/>
        <v>13552</v>
      </c>
      <c r="B227" s="10">
        <v>0.36372478155913901</v>
      </c>
      <c r="C227" s="10">
        <f t="shared" ca="1" si="15"/>
        <v>0.74965695152083978</v>
      </c>
      <c r="D227" s="10">
        <f t="shared" ca="1" si="16"/>
        <v>0.26202384598032152</v>
      </c>
      <c r="E227" s="10">
        <f t="shared" ca="1" si="17"/>
        <v>7.3059639247948178</v>
      </c>
      <c r="F227" s="10">
        <f t="shared" ca="1" si="18"/>
        <v>-0.30384376653014827</v>
      </c>
    </row>
    <row r="228" spans="1:6" x14ac:dyDescent="0.35">
      <c r="A228" s="10">
        <f t="shared" si="19"/>
        <v>13612</v>
      </c>
      <c r="B228" s="10">
        <v>0.36722815810321502</v>
      </c>
      <c r="C228" s="10">
        <f t="shared" ca="1" si="15"/>
        <v>0.75693140934916459</v>
      </c>
      <c r="D228" s="10">
        <f t="shared" ca="1" si="16"/>
        <v>0.26456645085276675</v>
      </c>
      <c r="E228" s="10">
        <f t="shared" ca="1" si="17"/>
        <v>7.2807921365576096</v>
      </c>
      <c r="F228" s="10">
        <f t="shared" ca="1" si="18"/>
        <v>-0.30729509088462015</v>
      </c>
    </row>
    <row r="229" spans="1:6" x14ac:dyDescent="0.35">
      <c r="A229" s="10">
        <f t="shared" si="19"/>
        <v>13672</v>
      </c>
      <c r="B229" s="10">
        <v>0.36912761282495599</v>
      </c>
      <c r="C229" s="10">
        <f t="shared" ca="1" si="15"/>
        <v>0.76087546249226212</v>
      </c>
      <c r="D229" s="10">
        <f t="shared" ca="1" si="16"/>
        <v>0.26594499602760791</v>
      </c>
      <c r="E229" s="10">
        <f t="shared" ca="1" si="17"/>
        <v>7.267144539326682</v>
      </c>
      <c r="F229" s="10">
        <f t="shared" ca="1" si="18"/>
        <v>-0.30917131588319274</v>
      </c>
    </row>
    <row r="230" spans="1:6" x14ac:dyDescent="0.35">
      <c r="A230" s="10">
        <f t="shared" si="19"/>
        <v>13732</v>
      </c>
      <c r="B230" s="10">
        <v>0.37230029988862301</v>
      </c>
      <c r="C230" s="10">
        <f t="shared" ca="1" si="15"/>
        <v>0.76746327226856015</v>
      </c>
      <c r="D230" s="10">
        <f t="shared" ca="1" si="16"/>
        <v>0.26824760023966848</v>
      </c>
      <c r="E230" s="10">
        <f t="shared" ca="1" si="17"/>
        <v>7.2443487576272814</v>
      </c>
      <c r="F230" s="10">
        <f t="shared" ca="1" si="18"/>
        <v>-0.31231307393436936</v>
      </c>
    </row>
    <row r="231" spans="1:6" x14ac:dyDescent="0.35">
      <c r="A231" s="10">
        <f t="shared" si="19"/>
        <v>13792</v>
      </c>
      <c r="B231" s="10">
        <v>0.37381543797821298</v>
      </c>
      <c r="C231" s="10">
        <f t="shared" ca="1" si="15"/>
        <v>0.77060932522579884</v>
      </c>
      <c r="D231" s="10">
        <f t="shared" ca="1" si="16"/>
        <v>0.26934722439954734</v>
      </c>
      <c r="E231" s="10">
        <f t="shared" ca="1" si="17"/>
        <v>7.2334624784444808</v>
      </c>
      <c r="F231" s="10">
        <f t="shared" ca="1" si="18"/>
        <v>-0.31381693125879229</v>
      </c>
    </row>
    <row r="232" spans="1:6" x14ac:dyDescent="0.35">
      <c r="A232" s="10">
        <f t="shared" si="19"/>
        <v>13852</v>
      </c>
      <c r="B232" s="10">
        <v>0.37497049335766702</v>
      </c>
      <c r="C232" s="10">
        <f t="shared" ca="1" si="15"/>
        <v>0.77300769763638832</v>
      </c>
      <c r="D232" s="10">
        <f t="shared" ca="1" si="16"/>
        <v>0.27018551551635861</v>
      </c>
      <c r="E232" s="10">
        <f t="shared" ca="1" si="17"/>
        <v>7.2251633963880497</v>
      </c>
      <c r="F232" s="10">
        <f t="shared" ca="1" si="18"/>
        <v>-0.31496490798074195</v>
      </c>
    </row>
    <row r="233" spans="1:6" x14ac:dyDescent="0.35">
      <c r="A233" s="10">
        <f t="shared" si="19"/>
        <v>13912</v>
      </c>
      <c r="B233" s="10">
        <v>0.37730283790407998</v>
      </c>
      <c r="C233" s="10">
        <f t="shared" ca="1" si="15"/>
        <v>0.77785060899077685</v>
      </c>
      <c r="D233" s="10">
        <f t="shared" ca="1" si="16"/>
        <v>0.27187823410750128</v>
      </c>
      <c r="E233" s="10">
        <f t="shared" ca="1" si="17"/>
        <v>7.2084054823357384</v>
      </c>
      <c r="F233" s="10">
        <f t="shared" ca="1" si="18"/>
        <v>-0.31728698393064159</v>
      </c>
    </row>
    <row r="234" spans="1:6" x14ac:dyDescent="0.35">
      <c r="A234" s="10">
        <f t="shared" si="19"/>
        <v>13972</v>
      </c>
      <c r="B234" s="10">
        <v>0.37926035843400302</v>
      </c>
      <c r="C234" s="10">
        <f t="shared" ca="1" si="15"/>
        <v>0.78191523075319747</v>
      </c>
      <c r="D234" s="10">
        <f t="shared" ca="1" si="16"/>
        <v>0.27329892102901132</v>
      </c>
      <c r="E234" s="10">
        <f t="shared" ca="1" si="17"/>
        <v>7.194340681812788</v>
      </c>
      <c r="F234" s="10">
        <f t="shared" ca="1" si="18"/>
        <v>-0.31924005660629562</v>
      </c>
    </row>
    <row r="235" spans="1:6" x14ac:dyDescent="0.35">
      <c r="A235" s="10">
        <f t="shared" si="19"/>
        <v>14032</v>
      </c>
      <c r="B235" s="10">
        <v>0.38100663421202502</v>
      </c>
      <c r="C235" s="10">
        <f t="shared" ca="1" si="15"/>
        <v>0.78554122109252489</v>
      </c>
      <c r="D235" s="10">
        <f t="shared" ca="1" si="16"/>
        <v>0.27456629530236476</v>
      </c>
      <c r="E235" s="10">
        <f t="shared" ca="1" si="17"/>
        <v>7.1817936765065893</v>
      </c>
      <c r="F235" s="10">
        <f t="shared" ca="1" si="18"/>
        <v>-0.32098558960970858</v>
      </c>
    </row>
    <row r="236" spans="1:6" x14ac:dyDescent="0.35">
      <c r="A236" s="10">
        <f t="shared" si="19"/>
        <v>14092</v>
      </c>
      <c r="B236" s="10">
        <v>0.383555527080299</v>
      </c>
      <c r="C236" s="10">
        <f t="shared" ca="1" si="15"/>
        <v>0.7908337762734774</v>
      </c>
      <c r="D236" s="10">
        <f t="shared" ca="1" si="16"/>
        <v>0.27641617565198717</v>
      </c>
      <c r="E236" s="10">
        <f t="shared" ca="1" si="17"/>
        <v>7.1634798610453272</v>
      </c>
      <c r="F236" s="10">
        <f t="shared" ca="1" si="18"/>
        <v>-0.32353888012211979</v>
      </c>
    </row>
    <row r="237" spans="1:6" x14ac:dyDescent="0.35">
      <c r="A237" s="10">
        <f t="shared" si="19"/>
        <v>14152</v>
      </c>
      <c r="B237" s="10">
        <v>0.38572759083851998</v>
      </c>
      <c r="C237" s="10">
        <f t="shared" ca="1" si="15"/>
        <v>0.79534387845941823</v>
      </c>
      <c r="D237" s="10">
        <f t="shared" ca="1" si="16"/>
        <v>0.27799256911852815</v>
      </c>
      <c r="E237" s="10">
        <f t="shared" ca="1" si="17"/>
        <v>7.147873565726572</v>
      </c>
      <c r="F237" s="10">
        <f t="shared" ca="1" si="18"/>
        <v>-0.32571984806267296</v>
      </c>
    </row>
    <row r="238" spans="1:6" x14ac:dyDescent="0.35">
      <c r="A238" s="10">
        <f t="shared" si="19"/>
        <v>14212</v>
      </c>
      <c r="B238" s="10">
        <v>0.38994423872782003</v>
      </c>
      <c r="C238" s="10">
        <f t="shared" ca="1" si="15"/>
        <v>0.80409938243157209</v>
      </c>
      <c r="D238" s="10">
        <f t="shared" ca="1" si="16"/>
        <v>0.28105283664439523</v>
      </c>
      <c r="E238" s="10">
        <f t="shared" ca="1" si="17"/>
        <v>7.1175769172204877</v>
      </c>
      <c r="F238" s="10">
        <f t="shared" ca="1" si="18"/>
        <v>-0.3299674102539622</v>
      </c>
    </row>
    <row r="239" spans="1:6" x14ac:dyDescent="0.35">
      <c r="A239" s="10">
        <f t="shared" si="19"/>
        <v>14272</v>
      </c>
      <c r="B239" s="10">
        <v>0.39165725698678999</v>
      </c>
      <c r="C239" s="10">
        <f t="shared" ca="1" si="15"/>
        <v>0.80765631641433178</v>
      </c>
      <c r="D239" s="10">
        <f t="shared" ca="1" si="16"/>
        <v>0.28229607399471929</v>
      </c>
      <c r="E239" s="10">
        <f t="shared" ca="1" si="17"/>
        <v>7.1052688674522786</v>
      </c>
      <c r="F239" s="10">
        <f t="shared" ca="1" si="18"/>
        <v>-0.33169815430152039</v>
      </c>
    </row>
    <row r="240" spans="1:6" x14ac:dyDescent="0.35">
      <c r="A240" s="10">
        <f t="shared" si="19"/>
        <v>14332</v>
      </c>
      <c r="B240" s="10">
        <v>0.39340503001381499</v>
      </c>
      <c r="C240" s="10">
        <f t="shared" ca="1" si="15"/>
        <v>0.81128541566147827</v>
      </c>
      <c r="D240" s="10">
        <f t="shared" ca="1" si="16"/>
        <v>0.28356453490907818</v>
      </c>
      <c r="E240" s="10">
        <f t="shared" ca="1" si="17"/>
        <v>7.0927111044001263</v>
      </c>
      <c r="F240" s="10">
        <f t="shared" ca="1" si="18"/>
        <v>-0.3334671054271991</v>
      </c>
    </row>
    <row r="241" spans="1:6" x14ac:dyDescent="0.35">
      <c r="A241" s="10">
        <f t="shared" si="19"/>
        <v>14392</v>
      </c>
      <c r="B241" s="10">
        <v>0.39508409714533499</v>
      </c>
      <c r="C241" s="10">
        <f t="shared" ca="1" si="15"/>
        <v>0.81477185306993272</v>
      </c>
      <c r="D241" s="10">
        <f t="shared" ca="1" si="16"/>
        <v>0.28478313194426819</v>
      </c>
      <c r="E241" s="10">
        <f t="shared" ca="1" si="17"/>
        <v>7.0806469937517456</v>
      </c>
      <c r="F241" s="10">
        <f t="shared" ca="1" si="18"/>
        <v>-0.33516947031184602</v>
      </c>
    </row>
    <row r="242" spans="1:6" x14ac:dyDescent="0.35">
      <c r="A242" s="10">
        <f t="shared" si="19"/>
        <v>14452</v>
      </c>
      <c r="B242" s="10">
        <v>0.397307019640115</v>
      </c>
      <c r="C242" s="10">
        <f t="shared" ca="1" si="15"/>
        <v>0.81938755901545979</v>
      </c>
      <c r="D242" s="10">
        <f t="shared" ca="1" si="16"/>
        <v>0.28639643656487856</v>
      </c>
      <c r="E242" s="10">
        <f t="shared" ca="1" si="17"/>
        <v>7.0646752780077025</v>
      </c>
      <c r="F242" s="10">
        <f t="shared" ca="1" si="18"/>
        <v>-0.3374277041257765</v>
      </c>
    </row>
    <row r="243" spans="1:6" x14ac:dyDescent="0.35">
      <c r="A243" s="10">
        <f t="shared" si="19"/>
        <v>14512</v>
      </c>
      <c r="B243" s="10">
        <v>0.39921712238818802</v>
      </c>
      <c r="C243" s="10">
        <f t="shared" ca="1" si="15"/>
        <v>0.82335372186259081</v>
      </c>
      <c r="D243" s="10">
        <f t="shared" ca="1" si="16"/>
        <v>0.28778270963402203</v>
      </c>
      <c r="E243" s="10">
        <f t="shared" ca="1" si="17"/>
        <v>7.050951174623183</v>
      </c>
      <c r="F243" s="10">
        <f t="shared" ca="1" si="18"/>
        <v>-0.33937223103076686</v>
      </c>
    </row>
    <row r="244" spans="1:6" x14ac:dyDescent="0.35">
      <c r="A244" s="10">
        <f t="shared" si="19"/>
        <v>14572</v>
      </c>
      <c r="B244" s="10">
        <v>0.40103678457792402</v>
      </c>
      <c r="C244" s="10">
        <f t="shared" ca="1" si="15"/>
        <v>0.82713209272695443</v>
      </c>
      <c r="D244" s="10">
        <f t="shared" ca="1" si="16"/>
        <v>0.28910334471038873</v>
      </c>
      <c r="E244" s="10">
        <f t="shared" ca="1" si="17"/>
        <v>7.0378768873671511</v>
      </c>
      <c r="F244" s="10">
        <f t="shared" ca="1" si="18"/>
        <v>-0.34122821095351785</v>
      </c>
    </row>
    <row r="245" spans="1:6" x14ac:dyDescent="0.35">
      <c r="A245" s="10">
        <f t="shared" si="19"/>
        <v>14632</v>
      </c>
      <c r="B245" s="10">
        <v>0.402918213851086</v>
      </c>
      <c r="C245" s="10">
        <f t="shared" ca="1" si="15"/>
        <v>0.83103871758797188</v>
      </c>
      <c r="D245" s="10">
        <f t="shared" ca="1" si="16"/>
        <v>0.29046880776493583</v>
      </c>
      <c r="E245" s="10">
        <f t="shared" ca="1" si="17"/>
        <v>7.0243588031271358</v>
      </c>
      <c r="F245" s="10">
        <f t="shared" ca="1" si="18"/>
        <v>-0.34315081966262956</v>
      </c>
    </row>
    <row r="246" spans="1:6" x14ac:dyDescent="0.35">
      <c r="A246" s="10">
        <f t="shared" si="19"/>
        <v>14692</v>
      </c>
      <c r="B246" s="10">
        <v>0.40817237811627</v>
      </c>
      <c r="C246" s="10">
        <f t="shared" ca="1" si="15"/>
        <v>0.84194853441448503</v>
      </c>
      <c r="D246" s="10">
        <f t="shared" ca="1" si="16"/>
        <v>0.29428206149122288</v>
      </c>
      <c r="E246" s="10">
        <f t="shared" ca="1" si="17"/>
        <v>6.9866075912368935</v>
      </c>
      <c r="F246" s="10">
        <f t="shared" ca="1" si="18"/>
        <v>-0.34853964184429487</v>
      </c>
    </row>
    <row r="247" spans="1:6" x14ac:dyDescent="0.35">
      <c r="A247" s="10">
        <f t="shared" si="19"/>
        <v>14752</v>
      </c>
      <c r="B247" s="10">
        <v>0.40909654380511301</v>
      </c>
      <c r="C247" s="10">
        <f t="shared" ca="1" si="15"/>
        <v>0.84386748438897208</v>
      </c>
      <c r="D247" s="10">
        <f t="shared" ca="1" si="16"/>
        <v>0.29495278248105544</v>
      </c>
      <c r="E247" s="10">
        <f t="shared" ca="1" si="17"/>
        <v>6.9799674534375518</v>
      </c>
      <c r="F247" s="10">
        <f t="shared" ca="1" si="18"/>
        <v>-0.3494905032084305</v>
      </c>
    </row>
    <row r="248" spans="1:6" x14ac:dyDescent="0.35">
      <c r="A248" s="10">
        <f t="shared" si="19"/>
        <v>14812</v>
      </c>
      <c r="B248" s="10">
        <v>0.41031994985888398</v>
      </c>
      <c r="C248" s="10">
        <f t="shared" ca="1" si="15"/>
        <v>0.84640778105223624</v>
      </c>
      <c r="D248" s="10">
        <f t="shared" ca="1" si="16"/>
        <v>0.29584067967228284</v>
      </c>
      <c r="E248" s="10">
        <f t="shared" ca="1" si="17"/>
        <v>6.9711772712444011</v>
      </c>
      <c r="F248" s="10">
        <f t="shared" ca="1" si="18"/>
        <v>-0.35075064114403598</v>
      </c>
    </row>
    <row r="249" spans="1:6" x14ac:dyDescent="0.35">
      <c r="A249" s="10">
        <f t="shared" si="19"/>
        <v>14872</v>
      </c>
      <c r="B249" s="10">
        <v>0.41290767176905102</v>
      </c>
      <c r="C249" s="10">
        <f t="shared" ca="1" si="15"/>
        <v>0.8517809613741667</v>
      </c>
      <c r="D249" s="10">
        <f t="shared" ca="1" si="16"/>
        <v>0.29771874052430558</v>
      </c>
      <c r="E249" s="10">
        <f t="shared" ca="1" si="17"/>
        <v>6.9525844688093752</v>
      </c>
      <c r="F249" s="10">
        <f t="shared" ca="1" si="18"/>
        <v>-0.35342130067313665</v>
      </c>
    </row>
    <row r="250" spans="1:6" x14ac:dyDescent="0.35">
      <c r="A250" s="10">
        <f t="shared" si="19"/>
        <v>14932</v>
      </c>
      <c r="B250" s="10">
        <v>0.41312071095271302</v>
      </c>
      <c r="C250" s="10">
        <f t="shared" ca="1" si="15"/>
        <v>0.85222331877932511</v>
      </c>
      <c r="D250" s="10">
        <f t="shared" ca="1" si="16"/>
        <v>0.29787335549634358</v>
      </c>
      <c r="E250" s="10">
        <f t="shared" ca="1" si="17"/>
        <v>6.9510537805861992</v>
      </c>
      <c r="F250" s="10">
        <f t="shared" ca="1" si="18"/>
        <v>-0.35364148595153688</v>
      </c>
    </row>
    <row r="251" spans="1:6" x14ac:dyDescent="0.35">
      <c r="A251" s="10">
        <f t="shared" si="19"/>
        <v>14992</v>
      </c>
      <c r="B251" s="10">
        <v>0.41586441518957901</v>
      </c>
      <c r="C251" s="10">
        <f t="shared" ca="1" si="15"/>
        <v>0.85792038288687211</v>
      </c>
      <c r="D251" s="10">
        <f t="shared" ca="1" si="16"/>
        <v>0.29986462182853396</v>
      </c>
      <c r="E251" s="10">
        <f t="shared" ca="1" si="17"/>
        <v>6.9313402438975142</v>
      </c>
      <c r="F251" s="10">
        <f t="shared" ca="1" si="18"/>
        <v>-0.35648156524978764</v>
      </c>
    </row>
    <row r="252" spans="1:6" x14ac:dyDescent="0.35">
      <c r="A252" s="10">
        <f t="shared" si="19"/>
        <v>15052</v>
      </c>
      <c r="B252" s="10">
        <v>0.41879136856197302</v>
      </c>
      <c r="C252" s="10">
        <f t="shared" ca="1" si="15"/>
        <v>0.86399794794591689</v>
      </c>
      <c r="D252" s="10">
        <f t="shared" ca="1" si="16"/>
        <v>0.30198888275579661</v>
      </c>
      <c r="E252" s="10">
        <f t="shared" ca="1" si="17"/>
        <v>6.910310060717614</v>
      </c>
      <c r="F252" s="10">
        <f t="shared" ca="1" si="18"/>
        <v>-0.3595202490626434</v>
      </c>
    </row>
    <row r="253" spans="1:6" x14ac:dyDescent="0.35">
      <c r="A253" s="10">
        <f t="shared" si="19"/>
        <v>15112</v>
      </c>
      <c r="B253" s="10">
        <v>0.420505477387903</v>
      </c>
      <c r="C253" s="10">
        <f t="shared" ca="1" si="15"/>
        <v>0.86755714639647208</v>
      </c>
      <c r="D253" s="10">
        <f t="shared" ca="1" si="16"/>
        <v>0.30323291159422688</v>
      </c>
      <c r="E253" s="10">
        <f t="shared" ca="1" si="17"/>
        <v>6.8979941752171534</v>
      </c>
      <c r="F253" s="10">
        <f t="shared" ca="1" si="18"/>
        <v>-0.36130408704243699</v>
      </c>
    </row>
    <row r="254" spans="1:6" x14ac:dyDescent="0.35">
      <c r="A254" s="10">
        <f t="shared" si="19"/>
        <v>15172</v>
      </c>
      <c r="B254" s="10">
        <v>0.42344459075522201</v>
      </c>
      <c r="C254" s="10">
        <f t="shared" ca="1" si="15"/>
        <v>0.87365996063132245</v>
      </c>
      <c r="D254" s="10">
        <f t="shared" ca="1" si="16"/>
        <v>0.30536599773966294</v>
      </c>
      <c r="E254" s="10">
        <f t="shared" ca="1" si="17"/>
        <v>6.8768766223773365</v>
      </c>
      <c r="F254" s="10">
        <f t="shared" ca="1" si="18"/>
        <v>-0.36437018758071521</v>
      </c>
    </row>
    <row r="255" spans="1:6" x14ac:dyDescent="0.35">
      <c r="A255" s="10">
        <f t="shared" si="19"/>
        <v>15232</v>
      </c>
      <c r="B255" s="10">
        <v>0.42411175799218098</v>
      </c>
      <c r="C255" s="10">
        <f t="shared" ca="1" si="15"/>
        <v>0.87504527558923195</v>
      </c>
      <c r="D255" s="10">
        <f t="shared" ca="1" si="16"/>
        <v>0.30585019995032625</v>
      </c>
      <c r="E255" s="10">
        <f t="shared" ca="1" si="17"/>
        <v>6.87208302049177</v>
      </c>
      <c r="F255" s="10">
        <f t="shared" ca="1" si="18"/>
        <v>-0.36506749155197044</v>
      </c>
    </row>
    <row r="256" spans="1:6" x14ac:dyDescent="0.35">
      <c r="A256" s="10">
        <f t="shared" si="19"/>
        <v>15292</v>
      </c>
      <c r="B256" s="10">
        <v>0.42612581086754497</v>
      </c>
      <c r="C256" s="10">
        <f t="shared" ca="1" si="15"/>
        <v>0.87922728186846733</v>
      </c>
      <c r="D256" s="10">
        <f t="shared" ca="1" si="16"/>
        <v>0.30731191569507604</v>
      </c>
      <c r="E256" s="10">
        <f t="shared" ca="1" si="17"/>
        <v>6.8576120346187466</v>
      </c>
      <c r="F256" s="10">
        <f t="shared" ca="1" si="18"/>
        <v>-0.3671754759133915</v>
      </c>
    </row>
    <row r="257" spans="1:6" x14ac:dyDescent="0.35">
      <c r="A257" s="10">
        <f t="shared" si="19"/>
        <v>15352</v>
      </c>
      <c r="B257" s="10">
        <v>0.42895506768080299</v>
      </c>
      <c r="C257" s="10">
        <f t="shared" ca="1" si="15"/>
        <v>0.88510198848781363</v>
      </c>
      <c r="D257" s="10">
        <f t="shared" ca="1" si="16"/>
        <v>0.30936527252620305</v>
      </c>
      <c r="E257" s="10">
        <f t="shared" ca="1" si="17"/>
        <v>6.8372838019905897</v>
      </c>
      <c r="F257" s="10">
        <f t="shared" ca="1" si="18"/>
        <v>-0.37014420934528031</v>
      </c>
    </row>
    <row r="258" spans="1:6" x14ac:dyDescent="0.35">
      <c r="A258" s="10">
        <f t="shared" si="19"/>
        <v>15412</v>
      </c>
      <c r="B258" s="10">
        <v>0.43179363604183502</v>
      </c>
      <c r="C258" s="10">
        <f t="shared" ca="1" si="15"/>
        <v>0.89099602972927272</v>
      </c>
      <c r="D258" s="10">
        <f t="shared" ca="1" si="16"/>
        <v>0.31142538729112401</v>
      </c>
      <c r="E258" s="10">
        <f t="shared" ca="1" si="17"/>
        <v>6.8168886658178725</v>
      </c>
      <c r="F258" s="10">
        <f t="shared" ca="1" si="18"/>
        <v>-0.3731315967374938</v>
      </c>
    </row>
    <row r="259" spans="1:6" x14ac:dyDescent="0.35">
      <c r="A259" s="10">
        <f t="shared" si="19"/>
        <v>15472</v>
      </c>
      <c r="B259" s="10">
        <v>0.43200126641514403</v>
      </c>
      <c r="C259" s="10">
        <f t="shared" ref="C259:C285" ca="1" si="20">(B259-$C$2)/($C$286-$C$2)</f>
        <v>0.89142715620840318</v>
      </c>
      <c r="D259" s="10">
        <f t="shared" ref="D259:D285" ca="1" si="21">$L$4*C259</f>
        <v>0.31157607677374211</v>
      </c>
      <c r="E259" s="10">
        <f t="shared" ref="E259:E285" ca="1" si="22">$K$6*(1-D259)</f>
        <v>6.8153968399399538</v>
      </c>
      <c r="F259" s="10">
        <f t="shared" ref="F259:F285" ca="1" si="23">LN(E259/$K$6)</f>
        <v>-0.37335046332200661</v>
      </c>
    </row>
    <row r="260" spans="1:6" x14ac:dyDescent="0.35">
      <c r="A260" s="10">
        <f t="shared" ref="A260:A285" si="24">A259+60</f>
        <v>15532</v>
      </c>
      <c r="B260" s="10">
        <v>0.43509701752102198</v>
      </c>
      <c r="C260" s="10">
        <f t="shared" ca="1" si="20"/>
        <v>0.89785521513480626</v>
      </c>
      <c r="D260" s="10">
        <f t="shared" ca="1" si="21"/>
        <v>0.31382284406999311</v>
      </c>
      <c r="E260" s="10">
        <f t="shared" ca="1" si="22"/>
        <v>6.7931538437070689</v>
      </c>
      <c r="F260" s="10">
        <f t="shared" ca="1" si="23"/>
        <v>-0.37661943979977097</v>
      </c>
    </row>
    <row r="261" spans="1:6" x14ac:dyDescent="0.35">
      <c r="A261" s="10">
        <f t="shared" si="24"/>
        <v>15592</v>
      </c>
      <c r="B261" s="10">
        <v>0.43682057815275999</v>
      </c>
      <c r="C261" s="10">
        <f t="shared" ca="1" si="20"/>
        <v>0.90143403944112865</v>
      </c>
      <c r="D261" s="10">
        <f t="shared" ca="1" si="21"/>
        <v>0.31507373263566046</v>
      </c>
      <c r="E261" s="10">
        <f t="shared" ca="1" si="22"/>
        <v>6.7807700469069614</v>
      </c>
      <c r="F261" s="10">
        <f t="shared" ca="1" si="23"/>
        <v>-0.37844408539756813</v>
      </c>
    </row>
    <row r="262" spans="1:6" x14ac:dyDescent="0.35">
      <c r="A262" s="10">
        <f t="shared" si="24"/>
        <v>15652</v>
      </c>
      <c r="B262" s="10">
        <v>0.43963328174288302</v>
      </c>
      <c r="C262" s="10">
        <f t="shared" ca="1" si="20"/>
        <v>0.90727437472696193</v>
      </c>
      <c r="D262" s="10">
        <f t="shared" ca="1" si="21"/>
        <v>0.31711507582644133</v>
      </c>
      <c r="E262" s="10">
        <f t="shared" ca="1" si="22"/>
        <v>6.7605607493182305</v>
      </c>
      <c r="F262" s="10">
        <f t="shared" ca="1" si="23"/>
        <v>-0.38142891944334389</v>
      </c>
    </row>
    <row r="263" spans="1:6" x14ac:dyDescent="0.35">
      <c r="A263" s="10">
        <f t="shared" si="24"/>
        <v>15712</v>
      </c>
      <c r="B263" s="10">
        <v>0.44260568498459901</v>
      </c>
      <c r="C263" s="10">
        <f t="shared" ca="1" si="20"/>
        <v>0.91344631250145025</v>
      </c>
      <c r="D263" s="10">
        <f t="shared" ca="1" si="21"/>
        <v>0.31927232237706937</v>
      </c>
      <c r="E263" s="10">
        <f t="shared" ca="1" si="22"/>
        <v>6.7392040084670137</v>
      </c>
      <c r="F263" s="10">
        <f t="shared" ca="1" si="23"/>
        <v>-0.38459293882461376</v>
      </c>
    </row>
    <row r="264" spans="1:6" x14ac:dyDescent="0.35">
      <c r="A264" s="10">
        <f t="shared" si="24"/>
        <v>15772</v>
      </c>
      <c r="B264" s="10">
        <v>0.44143184531524698</v>
      </c>
      <c r="C264" s="10">
        <f t="shared" ca="1" si="20"/>
        <v>0.91100893614053491</v>
      </c>
      <c r="D264" s="10">
        <f t="shared" ca="1" si="21"/>
        <v>0.31842039840452047</v>
      </c>
      <c r="E264" s="10">
        <f t="shared" ca="1" si="22"/>
        <v>6.7476380557952478</v>
      </c>
      <c r="F264" s="10">
        <f t="shared" ca="1" si="23"/>
        <v>-0.38334223115153876</v>
      </c>
    </row>
    <row r="265" spans="1:6" x14ac:dyDescent="0.35">
      <c r="A265" s="10">
        <f t="shared" si="24"/>
        <v>15832</v>
      </c>
      <c r="B265" s="10">
        <v>0.44423987034224899</v>
      </c>
      <c r="C265" s="10">
        <f t="shared" ca="1" si="20"/>
        <v>0.91683955679544205</v>
      </c>
      <c r="D265" s="10">
        <f t="shared" ca="1" si="21"/>
        <v>0.32045834608892687</v>
      </c>
      <c r="E265" s="10">
        <f t="shared" ca="1" si="22"/>
        <v>6.7274623737196242</v>
      </c>
      <c r="F265" s="10">
        <f t="shared" ca="1" si="23"/>
        <v>-0.38633674644404281</v>
      </c>
    </row>
    <row r="266" spans="1:6" x14ac:dyDescent="0.35">
      <c r="A266" s="10">
        <f t="shared" si="24"/>
        <v>15892</v>
      </c>
      <c r="B266" s="10">
        <v>0.44743363467985803</v>
      </c>
      <c r="C266" s="10">
        <f t="shared" ca="1" si="20"/>
        <v>0.92347113170474771</v>
      </c>
      <c r="D266" s="10">
        <f t="shared" ca="1" si="21"/>
        <v>0.32277624730910193</v>
      </c>
      <c r="E266" s="10">
        <f t="shared" ca="1" si="22"/>
        <v>6.7045151516398915</v>
      </c>
      <c r="F266" s="10">
        <f t="shared" ca="1" si="23"/>
        <v>-0.3897535544846058</v>
      </c>
    </row>
    <row r="267" spans="1:6" x14ac:dyDescent="0.35">
      <c r="A267" s="10">
        <f t="shared" si="24"/>
        <v>15952</v>
      </c>
      <c r="B267" s="10">
        <v>0.44725658877686802</v>
      </c>
      <c r="C267" s="10">
        <f t="shared" ca="1" si="20"/>
        <v>0.92310351122810885</v>
      </c>
      <c r="D267" s="10">
        <f t="shared" ca="1" si="21"/>
        <v>0.32264775476200475</v>
      </c>
      <c r="E267" s="10">
        <f t="shared" ca="1" si="22"/>
        <v>6.7057872278561526</v>
      </c>
      <c r="F267" s="10">
        <f t="shared" ca="1" si="23"/>
        <v>-0.38956383822257401</v>
      </c>
    </row>
    <row r="268" spans="1:6" x14ac:dyDescent="0.35">
      <c r="A268" s="10">
        <f t="shared" si="24"/>
        <v>16012</v>
      </c>
      <c r="B268" s="10">
        <v>0.45067678599557998</v>
      </c>
      <c r="C268" s="10">
        <f t="shared" ca="1" si="20"/>
        <v>0.93020525439475321</v>
      </c>
      <c r="D268" s="10">
        <f t="shared" ca="1" si="21"/>
        <v>0.32512999154232608</v>
      </c>
      <c r="E268" s="10">
        <f t="shared" ca="1" si="22"/>
        <v>6.6812130837309729</v>
      </c>
      <c r="F268" s="10">
        <f t="shared" ca="1" si="23"/>
        <v>-0.39323518671823382</v>
      </c>
    </row>
    <row r="269" spans="1:6" x14ac:dyDescent="0.35">
      <c r="A269" s="10">
        <f t="shared" si="24"/>
        <v>16072</v>
      </c>
      <c r="B269" s="10">
        <v>0.45213192743939101</v>
      </c>
      <c r="C269" s="10">
        <f t="shared" ca="1" si="20"/>
        <v>0.93322672951570484</v>
      </c>
      <c r="D269" s="10">
        <f t="shared" ca="1" si="21"/>
        <v>0.3261860726339767</v>
      </c>
      <c r="E269" s="10">
        <f t="shared" ca="1" si="22"/>
        <v>6.670757880923631</v>
      </c>
      <c r="F269" s="10">
        <f t="shared" ca="1" si="23"/>
        <v>-0.39480127834199863</v>
      </c>
    </row>
    <row r="270" spans="1:6" x14ac:dyDescent="0.35">
      <c r="A270" s="10">
        <f t="shared" si="24"/>
        <v>16132</v>
      </c>
      <c r="B270" s="10">
        <v>0.45436151906392303</v>
      </c>
      <c r="C270" s="10">
        <f t="shared" ca="1" si="20"/>
        <v>0.9378562833312859</v>
      </c>
      <c r="D270" s="10">
        <f t="shared" ca="1" si="21"/>
        <v>0.32780421743136767</v>
      </c>
      <c r="E270" s="10">
        <f t="shared" ca="1" si="22"/>
        <v>6.6547382474294601</v>
      </c>
      <c r="F270" s="10">
        <f t="shared" ca="1" si="23"/>
        <v>-0.39720563778306567</v>
      </c>
    </row>
    <row r="271" spans="1:6" x14ac:dyDescent="0.35">
      <c r="A271" s="10">
        <f t="shared" si="24"/>
        <v>16192</v>
      </c>
      <c r="B271" s="10">
        <v>0.45678012159207998</v>
      </c>
      <c r="C271" s="10">
        <f t="shared" ca="1" si="20"/>
        <v>0.9428783019105641</v>
      </c>
      <c r="D271" s="10">
        <f t="shared" ca="1" si="21"/>
        <v>0.3295595384752899</v>
      </c>
      <c r="E271" s="10">
        <f t="shared" ca="1" si="22"/>
        <v>6.6373605690946311</v>
      </c>
      <c r="F271" s="10">
        <f t="shared" ca="1" si="23"/>
        <v>-0.39982037733254283</v>
      </c>
    </row>
    <row r="272" spans="1:6" x14ac:dyDescent="0.35">
      <c r="A272" s="10">
        <f t="shared" si="24"/>
        <v>16252</v>
      </c>
      <c r="B272" s="10">
        <v>0.45763695138925797</v>
      </c>
      <c r="C272" s="10">
        <f t="shared" ca="1" si="20"/>
        <v>0.94465743474062291</v>
      </c>
      <c r="D272" s="10">
        <f t="shared" ca="1" si="21"/>
        <v>0.33018138987771622</v>
      </c>
      <c r="E272" s="10">
        <f t="shared" ca="1" si="22"/>
        <v>6.6312042402106099</v>
      </c>
      <c r="F272" s="10">
        <f t="shared" ca="1" si="23"/>
        <v>-0.40074833441219221</v>
      </c>
    </row>
    <row r="273" spans="1:12" x14ac:dyDescent="0.35">
      <c r="A273" s="10">
        <f t="shared" si="24"/>
        <v>16312</v>
      </c>
      <c r="B273" s="10">
        <v>0.46077660515924901</v>
      </c>
      <c r="C273" s="10">
        <f t="shared" ca="1" si="20"/>
        <v>0.95117665374491767</v>
      </c>
      <c r="D273" s="10">
        <f t="shared" ca="1" si="21"/>
        <v>0.33246001990019231</v>
      </c>
      <c r="E273" s="10">
        <f t="shared" ca="1" si="22"/>
        <v>6.6086458029880957</v>
      </c>
      <c r="F273" s="10">
        <f t="shared" ca="1" si="23"/>
        <v>-0.40415599522077245</v>
      </c>
    </row>
    <row r="274" spans="1:12" x14ac:dyDescent="0.35">
      <c r="A274" s="10">
        <f t="shared" si="24"/>
        <v>16372</v>
      </c>
      <c r="B274" s="10">
        <v>0.46231230562582498</v>
      </c>
      <c r="C274" s="10">
        <f t="shared" ca="1" si="20"/>
        <v>0.95436540269625025</v>
      </c>
      <c r="D274" s="10">
        <f t="shared" ca="1" si="21"/>
        <v>0.33357456737740687</v>
      </c>
      <c r="E274" s="10">
        <f t="shared" ca="1" si="22"/>
        <v>6.5976117829636722</v>
      </c>
      <c r="F274" s="10">
        <f t="shared" ca="1" si="23"/>
        <v>-0.40582702465816911</v>
      </c>
    </row>
    <row r="275" spans="1:12" x14ac:dyDescent="0.35">
      <c r="A275" s="10">
        <f t="shared" si="24"/>
        <v>16432</v>
      </c>
      <c r="B275" s="10">
        <v>0.46508570766100799</v>
      </c>
      <c r="C275" s="10">
        <f t="shared" ca="1" si="20"/>
        <v>0.96012413170870636</v>
      </c>
      <c r="D275" s="10">
        <f t="shared" ca="1" si="21"/>
        <v>0.33558738713548558</v>
      </c>
      <c r="E275" s="10">
        <f t="shared" ca="1" si="22"/>
        <v>6.5776848673586938</v>
      </c>
      <c r="F275" s="10">
        <f t="shared" ca="1" si="23"/>
        <v>-0.40885191758135414</v>
      </c>
    </row>
    <row r="276" spans="1:12" x14ac:dyDescent="0.35">
      <c r="A276" s="10">
        <f t="shared" si="24"/>
        <v>16492</v>
      </c>
      <c r="B276" s="10">
        <v>0.46711140721698502</v>
      </c>
      <c r="C276" s="10">
        <f t="shared" ca="1" si="20"/>
        <v>0.96433032131105689</v>
      </c>
      <c r="D276" s="10">
        <f t="shared" ca="1" si="21"/>
        <v>0.33705755555624711</v>
      </c>
      <c r="E276" s="10">
        <f t="shared" ca="1" si="22"/>
        <v>6.5631301999931528</v>
      </c>
      <c r="F276" s="10">
        <f t="shared" ca="1" si="23"/>
        <v>-0.41106710335828589</v>
      </c>
    </row>
    <row r="277" spans="1:12" x14ac:dyDescent="0.35">
      <c r="A277" s="10">
        <f t="shared" si="24"/>
        <v>16552</v>
      </c>
      <c r="B277" s="10">
        <v>0.46899566304370499</v>
      </c>
      <c r="C277" s="10">
        <f t="shared" ca="1" si="20"/>
        <v>0.96824281526561828</v>
      </c>
      <c r="D277" s="10">
        <f t="shared" ca="1" si="21"/>
        <v>0.3384250700057152</v>
      </c>
      <c r="E277" s="10">
        <f t="shared" ca="1" si="22"/>
        <v>6.54959180694342</v>
      </c>
      <c r="F277" s="10">
        <f t="shared" ca="1" si="23"/>
        <v>-0.41313202898595053</v>
      </c>
    </row>
    <row r="278" spans="1:12" x14ac:dyDescent="0.35">
      <c r="A278" s="10">
        <f t="shared" si="24"/>
        <v>16612</v>
      </c>
      <c r="B278" s="10">
        <v>0.47092753798951198</v>
      </c>
      <c r="C278" s="10">
        <f t="shared" ca="1" si="20"/>
        <v>0.9722541861947962</v>
      </c>
      <c r="D278" s="10">
        <f t="shared" ca="1" si="21"/>
        <v>0.33982714442973611</v>
      </c>
      <c r="E278" s="10">
        <f t="shared" ca="1" si="22"/>
        <v>6.5357112701456135</v>
      </c>
      <c r="F278" s="10">
        <f t="shared" ca="1" si="23"/>
        <v>-0.41525357587291911</v>
      </c>
    </row>
    <row r="279" spans="1:12" x14ac:dyDescent="0.35">
      <c r="A279" s="10">
        <f t="shared" si="24"/>
        <v>16672</v>
      </c>
      <c r="B279" s="10">
        <v>0.47279251553129498</v>
      </c>
      <c r="C279" s="10">
        <f t="shared" ca="1" si="20"/>
        <v>0.97612665046113767</v>
      </c>
      <c r="D279" s="10">
        <f t="shared" ca="1" si="21"/>
        <v>0.34118066750242909</v>
      </c>
      <c r="E279" s="10">
        <f t="shared" ca="1" si="22"/>
        <v>6.5223113917259514</v>
      </c>
      <c r="F279" s="10">
        <f t="shared" ca="1" si="23"/>
        <v>-0.41730593609164485</v>
      </c>
    </row>
    <row r="280" spans="1:12" x14ac:dyDescent="0.35">
      <c r="A280" s="10">
        <f t="shared" si="24"/>
        <v>16732</v>
      </c>
      <c r="B280" s="10">
        <v>0.47309332188008801</v>
      </c>
      <c r="C280" s="10">
        <f t="shared" ca="1" si="20"/>
        <v>0.97675124877971908</v>
      </c>
      <c r="D280" s="10">
        <f t="shared" ca="1" si="21"/>
        <v>0.34139898022973131</v>
      </c>
      <c r="E280" s="10">
        <f t="shared" ca="1" si="22"/>
        <v>6.5201500957256604</v>
      </c>
      <c r="F280" s="10">
        <f t="shared" ca="1" si="23"/>
        <v>-0.41763736065013851</v>
      </c>
    </row>
    <row r="281" spans="1:12" x14ac:dyDescent="0.35">
      <c r="A281" s="10">
        <f t="shared" si="24"/>
        <v>16792</v>
      </c>
      <c r="B281" s="10">
        <v>0.47547834629962299</v>
      </c>
      <c r="C281" s="10">
        <f t="shared" ca="1" si="20"/>
        <v>0.98170354532596649</v>
      </c>
      <c r="D281" s="10">
        <f t="shared" ca="1" si="21"/>
        <v>0.3431299316800584</v>
      </c>
      <c r="E281" s="10">
        <f t="shared" ca="1" si="22"/>
        <v>6.5030136763674218</v>
      </c>
      <c r="F281" s="10">
        <f t="shared" ca="1" si="23"/>
        <v>-0.42026904516986963</v>
      </c>
    </row>
    <row r="282" spans="1:12" x14ac:dyDescent="0.35">
      <c r="A282" s="10">
        <f t="shared" si="24"/>
        <v>16852</v>
      </c>
      <c r="B282" s="10">
        <v>0.47650469513995802</v>
      </c>
      <c r="C282" s="10">
        <f t="shared" ca="1" si="20"/>
        <v>0.98383466976041878</v>
      </c>
      <c r="D282" s="10">
        <f t="shared" ca="1" si="21"/>
        <v>0.34387481294801037</v>
      </c>
      <c r="E282" s="10">
        <f t="shared" ca="1" si="22"/>
        <v>6.495639351814698</v>
      </c>
      <c r="F282" s="10">
        <f t="shared" ca="1" si="23"/>
        <v>-0.42140367432380854</v>
      </c>
    </row>
    <row r="283" spans="1:12" x14ac:dyDescent="0.35">
      <c r="A283" s="10">
        <f t="shared" si="24"/>
        <v>16912</v>
      </c>
      <c r="B283" s="10">
        <v>0.48043399730918102</v>
      </c>
      <c r="C283" s="10">
        <f t="shared" ca="1" si="20"/>
        <v>0.99199352524316464</v>
      </c>
      <c r="D283" s="10">
        <f t="shared" ca="1" si="21"/>
        <v>0.34672653691061711</v>
      </c>
      <c r="E283" s="10">
        <f t="shared" ca="1" si="22"/>
        <v>6.4674072845848904</v>
      </c>
      <c r="F283" s="10">
        <f t="shared" ca="1" si="23"/>
        <v>-0.42575945775320934</v>
      </c>
    </row>
    <row r="284" spans="1:12" x14ac:dyDescent="0.35">
      <c r="A284" s="10">
        <f t="shared" si="24"/>
        <v>16972</v>
      </c>
      <c r="B284" s="10">
        <v>0.48167437644047201</v>
      </c>
      <c r="C284" s="10">
        <f t="shared" ca="1" si="20"/>
        <v>0.99456906503119225</v>
      </c>
      <c r="D284" s="10">
        <f t="shared" ca="1" si="21"/>
        <v>0.34762675245502744</v>
      </c>
      <c r="E284" s="10">
        <f t="shared" ca="1" si="22"/>
        <v>6.4584951506952288</v>
      </c>
      <c r="F284" s="10">
        <f t="shared" ca="1" si="23"/>
        <v>-0.42713841529161001</v>
      </c>
    </row>
    <row r="285" spans="1:12" x14ac:dyDescent="0.35">
      <c r="A285" s="10">
        <f t="shared" si="24"/>
        <v>17032</v>
      </c>
      <c r="B285" s="10">
        <v>0.48463845380765203</v>
      </c>
      <c r="C285" s="10">
        <f t="shared" ca="1" si="20"/>
        <v>1.0007237148486385</v>
      </c>
      <c r="D285" s="10">
        <f t="shared" ca="1" si="21"/>
        <v>0.34977795643247034</v>
      </c>
      <c r="E285" s="10">
        <f t="shared" ca="1" si="22"/>
        <v>6.4371982313185443</v>
      </c>
      <c r="F285" s="10">
        <f t="shared" ca="1" si="23"/>
        <v>-0.43044136893781759</v>
      </c>
    </row>
    <row r="287" spans="1:12" x14ac:dyDescent="0.35">
      <c r="A287" s="10" t="s">
        <v>59</v>
      </c>
    </row>
    <row r="288" spans="1:12" x14ac:dyDescent="0.35">
      <c r="A288" s="53" t="s">
        <v>31</v>
      </c>
      <c r="B288" s="53" t="s">
        <v>37</v>
      </c>
      <c r="C288" s="53" t="s">
        <v>49</v>
      </c>
      <c r="D288" s="53" t="s">
        <v>50</v>
      </c>
      <c r="E288" s="53" t="s">
        <v>47</v>
      </c>
      <c r="F288" s="53" t="s">
        <v>38</v>
      </c>
      <c r="J288" s="53" t="s">
        <v>46</v>
      </c>
      <c r="K288" s="53"/>
      <c r="L288" s="53"/>
    </row>
    <row r="289" spans="1:12" x14ac:dyDescent="0.35">
      <c r="A289" s="10">
        <v>52</v>
      </c>
      <c r="B289" s="10">
        <v>1.0681603810811E-2</v>
      </c>
      <c r="C289" s="10">
        <f ca="1">(B289-$C$2)/($C$122-$C$2)</f>
        <v>0</v>
      </c>
      <c r="D289" s="10">
        <f ca="1">$L$4*C289</f>
        <v>0</v>
      </c>
      <c r="E289" s="10">
        <f ca="1">$K$6*(1-D289)</f>
        <v>9.9</v>
      </c>
      <c r="F289" s="10">
        <f ca="1">LN(E289/$K$6)</f>
        <v>0</v>
      </c>
      <c r="J289" s="10">
        <v>1</v>
      </c>
    </row>
    <row r="290" spans="1:12" x14ac:dyDescent="0.35">
      <c r="A290" s="10">
        <f>A289+60</f>
        <v>112</v>
      </c>
      <c r="B290" s="10">
        <v>1.19878655564317E-2</v>
      </c>
      <c r="C290" s="10">
        <f t="shared" ref="C290:C353" ca="1" si="25">(B290-$C$2)/($C$122-$C$2)</f>
        <v>3.1451188959524291E-3</v>
      </c>
      <c r="D290" s="10">
        <f t="shared" ref="D290:D353" ca="1" si="26">$L$4*C290</f>
        <v>8.0419117610055634E-4</v>
      </c>
      <c r="E290" s="10">
        <f t="shared" ref="E290:E353" ca="1" si="27">$K$6*(1-D290)</f>
        <v>9.8920385073566059</v>
      </c>
      <c r="F290" s="10">
        <f t="shared" ref="F290:F353" ca="1" si="28">LN(E290/$K$6)</f>
        <v>-8.0451471129200738E-4</v>
      </c>
      <c r="J290" s="53" t="s">
        <v>34</v>
      </c>
      <c r="K290" s="53" t="s">
        <v>48</v>
      </c>
      <c r="L290" s="53" t="s">
        <v>40</v>
      </c>
    </row>
    <row r="291" spans="1:12" x14ac:dyDescent="0.35">
      <c r="A291" s="10">
        <f t="shared" ref="A291:A354" si="29">A290+60</f>
        <v>172</v>
      </c>
      <c r="B291" s="10">
        <v>1.35247513675372E-2</v>
      </c>
      <c r="C291" s="10">
        <f t="shared" ca="1" si="25"/>
        <v>6.8455170907508588E-3</v>
      </c>
      <c r="D291" s="10">
        <f t="shared" ca="1" si="26"/>
        <v>1.7503644925195409E-3</v>
      </c>
      <c r="E291" s="10">
        <f t="shared" ca="1" si="27"/>
        <v>9.8826713915240578</v>
      </c>
      <c r="F291" s="10">
        <f t="shared" ca="1" si="28"/>
        <v>-1.7518981703725505E-3</v>
      </c>
      <c r="J291" s="20">
        <v>0.25569500000000001</v>
      </c>
      <c r="K291" s="10">
        <f>J291*J289</f>
        <v>0.25569500000000001</v>
      </c>
      <c r="L291" s="10">
        <f>J291*(1-J289)</f>
        <v>0</v>
      </c>
    </row>
    <row r="292" spans="1:12" x14ac:dyDescent="0.35">
      <c r="A292" s="10">
        <f t="shared" si="29"/>
        <v>232</v>
      </c>
      <c r="B292" s="10">
        <v>1.4678115393185099E-2</v>
      </c>
      <c r="C292" s="10">
        <f t="shared" ca="1" si="25"/>
        <v>9.6225003432561188E-3</v>
      </c>
      <c r="D292" s="10">
        <f t="shared" ca="1" si="26"/>
        <v>2.4604252252688735E-3</v>
      </c>
      <c r="E292" s="10">
        <f t="shared" ca="1" si="27"/>
        <v>9.8756417902698388</v>
      </c>
      <c r="F292" s="10">
        <f t="shared" ca="1" si="28"/>
        <v>-2.4634570454789679E-3</v>
      </c>
      <c r="J292" s="53" t="s">
        <v>45</v>
      </c>
    </row>
    <row r="293" spans="1:12" x14ac:dyDescent="0.35">
      <c r="A293" s="10">
        <f t="shared" si="29"/>
        <v>292</v>
      </c>
      <c r="B293" s="10">
        <v>1.6315841029829699E-2</v>
      </c>
      <c r="C293" s="10">
        <f t="shared" ca="1" si="25"/>
        <v>1.3565693094222817E-2</v>
      </c>
      <c r="D293" s="10">
        <f t="shared" ca="1" si="26"/>
        <v>3.4686798957273032E-3</v>
      </c>
      <c r="E293" s="10">
        <f t="shared" ca="1" si="27"/>
        <v>9.8656600690323</v>
      </c>
      <c r="F293" s="10">
        <f t="shared" ca="1" si="28"/>
        <v>-3.4747097135466925E-3</v>
      </c>
      <c r="J293" s="10">
        <v>9.9</v>
      </c>
    </row>
    <row r="294" spans="1:12" x14ac:dyDescent="0.35">
      <c r="A294" s="10">
        <f t="shared" si="29"/>
        <v>352</v>
      </c>
      <c r="B294" s="10">
        <v>2.2501566261800599E-2</v>
      </c>
      <c r="C294" s="10">
        <f t="shared" ca="1" si="25"/>
        <v>2.8459217594549502E-2</v>
      </c>
      <c r="D294" s="10">
        <f t="shared" ca="1" si="26"/>
        <v>7.2768796428383346E-3</v>
      </c>
      <c r="E294" s="10">
        <f t="shared" ca="1" si="27"/>
        <v>9.8279588915359017</v>
      </c>
      <c r="F294" s="10">
        <f t="shared" ca="1" si="28"/>
        <v>-7.3034852807643304E-3</v>
      </c>
    </row>
    <row r="295" spans="1:12" x14ac:dyDescent="0.35">
      <c r="A295" s="10">
        <f t="shared" si="29"/>
        <v>412</v>
      </c>
      <c r="B295" s="10">
        <v>2.7810261072536199E-2</v>
      </c>
      <c r="C295" s="10">
        <f t="shared" ca="1" si="25"/>
        <v>4.1241094135039805E-2</v>
      </c>
      <c r="D295" s="10">
        <f t="shared" ca="1" si="26"/>
        <v>1.0545141564859003E-2</v>
      </c>
      <c r="E295" s="10">
        <f t="shared" ca="1" si="27"/>
        <v>9.7956030985078968</v>
      </c>
      <c r="F295" s="10">
        <f t="shared" ca="1" si="28"/>
        <v>-1.060113556112603E-2</v>
      </c>
      <c r="J295" s="53" t="s">
        <v>35</v>
      </c>
    </row>
    <row r="296" spans="1:12" x14ac:dyDescent="0.35">
      <c r="A296" s="10">
        <f t="shared" si="29"/>
        <v>472</v>
      </c>
      <c r="B296" s="10">
        <v>3.4835606951960398E-2</v>
      </c>
      <c r="C296" s="10">
        <f t="shared" ca="1" si="25"/>
        <v>5.8156194152363956E-2</v>
      </c>
      <c r="D296" s="10">
        <f t="shared" ca="1" si="26"/>
        <v>1.4870248063788703E-2</v>
      </c>
      <c r="E296" s="10">
        <f t="shared" ca="1" si="27"/>
        <v>9.7527845441684917</v>
      </c>
      <c r="F296" s="10">
        <f t="shared" ca="1" si="28"/>
        <v>-1.4981918631378544E-2</v>
      </c>
      <c r="J296" s="19">
        <v>2.5000000000000001E-3</v>
      </c>
    </row>
    <row r="297" spans="1:12" x14ac:dyDescent="0.35">
      <c r="A297" s="10">
        <f t="shared" si="29"/>
        <v>532</v>
      </c>
      <c r="B297" s="10">
        <v>4.07817762785328E-2</v>
      </c>
      <c r="C297" s="10">
        <f t="shared" ca="1" si="25"/>
        <v>7.2472933940720227E-2</v>
      </c>
      <c r="D297" s="10">
        <f t="shared" ca="1" si="26"/>
        <v>1.8530966843972457E-2</v>
      </c>
      <c r="E297" s="10">
        <f t="shared" ca="1" si="27"/>
        <v>9.7165434282446732</v>
      </c>
      <c r="F297" s="10">
        <f t="shared" ca="1" si="28"/>
        <v>-1.8704816292104139E-2</v>
      </c>
    </row>
    <row r="298" spans="1:12" x14ac:dyDescent="0.35">
      <c r="A298" s="10">
        <f t="shared" si="29"/>
        <v>592</v>
      </c>
      <c r="B298" s="10">
        <v>4.7716274283943497E-2</v>
      </c>
      <c r="C298" s="10">
        <f t="shared" ca="1" si="25"/>
        <v>8.9169297272096951E-2</v>
      </c>
      <c r="D298" s="10">
        <f t="shared" ca="1" si="26"/>
        <v>2.2800143465988829E-2</v>
      </c>
      <c r="E298" s="10">
        <f t="shared" ca="1" si="27"/>
        <v>9.6742785796867121</v>
      </c>
      <c r="F298" s="10">
        <f t="shared" ca="1" si="28"/>
        <v>-2.3064086411895099E-2</v>
      </c>
      <c r="J298" s="53" t="s">
        <v>18</v>
      </c>
    </row>
    <row r="299" spans="1:12" x14ac:dyDescent="0.35">
      <c r="A299" s="10">
        <f t="shared" si="29"/>
        <v>652</v>
      </c>
      <c r="B299" s="10">
        <v>5.2975369733498798E-2</v>
      </c>
      <c r="C299" s="10">
        <f t="shared" ca="1" si="25"/>
        <v>0.10183175219697438</v>
      </c>
      <c r="D299" s="10">
        <f t="shared" ca="1" si="26"/>
        <v>2.6037869878005365E-2</v>
      </c>
      <c r="E299" s="10">
        <f t="shared" ca="1" si="27"/>
        <v>9.6422250882077467</v>
      </c>
      <c r="F299" s="10">
        <f t="shared" ca="1" si="28"/>
        <v>-2.6382856873718614E-2</v>
      </c>
      <c r="J299" s="19">
        <v>4.1199999999999999E-5</v>
      </c>
    </row>
    <row r="300" spans="1:12" x14ac:dyDescent="0.35">
      <c r="A300" s="10">
        <f t="shared" si="29"/>
        <v>712</v>
      </c>
      <c r="B300" s="10">
        <v>5.8538202595285901E-2</v>
      </c>
      <c r="C300" s="10">
        <f t="shared" ca="1" si="25"/>
        <v>0.1152255232442297</v>
      </c>
      <c r="D300" s="10">
        <f t="shared" ca="1" si="26"/>
        <v>2.9462590165933316E-2</v>
      </c>
      <c r="E300" s="10">
        <f t="shared" ca="1" si="27"/>
        <v>9.6083203573572611</v>
      </c>
      <c r="F300" s="10">
        <f t="shared" ca="1" si="28"/>
        <v>-2.9905330146315346E-2</v>
      </c>
      <c r="J300" s="53" t="s">
        <v>20</v>
      </c>
    </row>
    <row r="301" spans="1:12" x14ac:dyDescent="0.35">
      <c r="A301" s="10">
        <f t="shared" si="29"/>
        <v>772</v>
      </c>
      <c r="B301" s="10">
        <v>6.2300291397405297E-2</v>
      </c>
      <c r="C301" s="10">
        <f t="shared" ca="1" si="25"/>
        <v>0.12428359802860181</v>
      </c>
      <c r="D301" s="10">
        <f t="shared" ca="1" si="26"/>
        <v>3.1778694597923339E-2</v>
      </c>
      <c r="E301" s="10">
        <f t="shared" ca="1" si="27"/>
        <v>9.5853909234805581</v>
      </c>
      <c r="F301" s="10">
        <f t="shared" ca="1" si="28"/>
        <v>-3.2294596552286205E-2</v>
      </c>
      <c r="J301" s="19">
        <f>J299/J296</f>
        <v>1.6479999999999998E-2</v>
      </c>
    </row>
    <row r="302" spans="1:12" x14ac:dyDescent="0.35">
      <c r="A302" s="10">
        <f t="shared" si="29"/>
        <v>832</v>
      </c>
      <c r="B302" s="10">
        <v>6.8872335237257998E-2</v>
      </c>
      <c r="C302" s="10">
        <f t="shared" ca="1" si="25"/>
        <v>0.14010727145013857</v>
      </c>
      <c r="D302" s="10">
        <f t="shared" ca="1" si="26"/>
        <v>3.5824728773443185E-2</v>
      </c>
      <c r="E302" s="10">
        <f t="shared" ca="1" si="27"/>
        <v>9.5453351851429122</v>
      </c>
      <c r="F302" s="10">
        <f t="shared" ca="1" si="28"/>
        <v>-3.6482184273171937E-2</v>
      </c>
    </row>
    <row r="303" spans="1:12" x14ac:dyDescent="0.35">
      <c r="A303" s="10">
        <f t="shared" si="29"/>
        <v>892</v>
      </c>
      <c r="B303" s="10">
        <v>7.3389693907254902E-2</v>
      </c>
      <c r="C303" s="10">
        <f t="shared" ca="1" si="25"/>
        <v>0.15098382828144249</v>
      </c>
      <c r="D303" s="10">
        <f t="shared" ca="1" si="26"/>
        <v>3.8605809972423438E-2</v>
      </c>
      <c r="E303" s="10">
        <f t="shared" ca="1" si="27"/>
        <v>9.5178024812730087</v>
      </c>
      <c r="F303" s="10">
        <f t="shared" ca="1" si="28"/>
        <v>-3.937076678208426E-2</v>
      </c>
    </row>
    <row r="304" spans="1:12" x14ac:dyDescent="0.35">
      <c r="A304" s="10">
        <f t="shared" si="29"/>
        <v>952</v>
      </c>
      <c r="B304" s="10">
        <v>7.9092562411892206E-2</v>
      </c>
      <c r="C304" s="10">
        <f t="shared" ca="1" si="25"/>
        <v>0.16471476662913478</v>
      </c>
      <c r="D304" s="10">
        <f t="shared" ca="1" si="26"/>
        <v>4.2116742253236618E-2</v>
      </c>
      <c r="E304" s="10">
        <f t="shared" ca="1" si="27"/>
        <v>9.4830442516929576</v>
      </c>
      <c r="F304" s="10">
        <f t="shared" ca="1" si="28"/>
        <v>-4.3029368826456936E-2</v>
      </c>
    </row>
    <row r="305" spans="1:6" x14ac:dyDescent="0.35">
      <c r="A305" s="10">
        <f t="shared" si="29"/>
        <v>1012</v>
      </c>
      <c r="B305" s="10">
        <v>8.3788147100044105E-2</v>
      </c>
      <c r="C305" s="10">
        <f t="shared" ca="1" si="25"/>
        <v>0.17602044267741712</v>
      </c>
      <c r="D305" s="10">
        <f t="shared" ca="1" si="26"/>
        <v>4.5007547090402174E-2</v>
      </c>
      <c r="E305" s="10">
        <f t="shared" ca="1" si="27"/>
        <v>9.4544252838050191</v>
      </c>
      <c r="F305" s="10">
        <f t="shared" ca="1" si="28"/>
        <v>-4.6051841245096342E-2</v>
      </c>
    </row>
    <row r="306" spans="1:6" x14ac:dyDescent="0.35">
      <c r="A306" s="10">
        <f t="shared" si="29"/>
        <v>1072</v>
      </c>
      <c r="B306" s="10">
        <v>8.6921023521194907E-2</v>
      </c>
      <c r="C306" s="10">
        <f t="shared" ca="1" si="25"/>
        <v>0.18356354716155188</v>
      </c>
      <c r="D306" s="10">
        <f t="shared" ca="1" si="26"/>
        <v>4.6936281191473007E-2</v>
      </c>
      <c r="E306" s="10">
        <f t="shared" ca="1" si="27"/>
        <v>9.4353308162044183</v>
      </c>
      <c r="F306" s="10">
        <f t="shared" ca="1" si="28"/>
        <v>-4.807351627393585E-2</v>
      </c>
    </row>
    <row r="307" spans="1:6" x14ac:dyDescent="0.35">
      <c r="A307" s="10">
        <f t="shared" si="29"/>
        <v>1132</v>
      </c>
      <c r="B307" s="10">
        <v>9.2885529060365804E-2</v>
      </c>
      <c r="C307" s="10">
        <f t="shared" ca="1" si="25"/>
        <v>0.19792443550506342</v>
      </c>
      <c r="D307" s="10">
        <f t="shared" ca="1" si="26"/>
        <v>5.0608288536467191E-2</v>
      </c>
      <c r="E307" s="10">
        <f t="shared" ca="1" si="27"/>
        <v>9.3989779434889762</v>
      </c>
      <c r="F307" s="10">
        <f t="shared" ca="1" si="28"/>
        <v>-5.1933803192123845E-2</v>
      </c>
    </row>
    <row r="308" spans="1:6" x14ac:dyDescent="0.35">
      <c r="A308" s="10">
        <f t="shared" si="29"/>
        <v>1192</v>
      </c>
      <c r="B308" s="10">
        <v>9.7061334060635704E-2</v>
      </c>
      <c r="C308" s="10">
        <f t="shared" ca="1" si="25"/>
        <v>0.20797862507020362</v>
      </c>
      <c r="D308" s="10">
        <f t="shared" ca="1" si="26"/>
        <v>5.3179094537325715E-2</v>
      </c>
      <c r="E308" s="10">
        <f t="shared" ca="1" si="27"/>
        <v>9.3735269640804759</v>
      </c>
      <c r="F308" s="10">
        <f t="shared" ca="1" si="28"/>
        <v>-5.4645321460728064E-2</v>
      </c>
    </row>
    <row r="309" spans="1:6" x14ac:dyDescent="0.35">
      <c r="A309" s="10">
        <f t="shared" si="29"/>
        <v>1252</v>
      </c>
      <c r="B309" s="10">
        <v>0.102570308952114</v>
      </c>
      <c r="C309" s="10">
        <f t="shared" ca="1" si="25"/>
        <v>0.22124272094272177</v>
      </c>
      <c r="D309" s="10">
        <f t="shared" ca="1" si="26"/>
        <v>5.6570657531449242E-2</v>
      </c>
      <c r="E309" s="10">
        <f t="shared" ca="1" si="27"/>
        <v>9.3399504904386514</v>
      </c>
      <c r="F309" s="10">
        <f t="shared" ca="1" si="28"/>
        <v>-5.8233805723408617E-2</v>
      </c>
    </row>
    <row r="310" spans="1:6" x14ac:dyDescent="0.35">
      <c r="A310" s="10">
        <f t="shared" si="29"/>
        <v>1312</v>
      </c>
      <c r="B310" s="10">
        <v>0.10884420885353099</v>
      </c>
      <c r="C310" s="10">
        <f t="shared" ca="1" si="25"/>
        <v>0.23634854578786754</v>
      </c>
      <c r="D310" s="10">
        <f t="shared" ca="1" si="26"/>
        <v>6.0433141415228792E-2</v>
      </c>
      <c r="E310" s="10">
        <f t="shared" ca="1" si="27"/>
        <v>9.3017118999892343</v>
      </c>
      <c r="F310" s="10">
        <f t="shared" ca="1" si="28"/>
        <v>-6.233629865344778E-2</v>
      </c>
    </row>
    <row r="311" spans="1:6" x14ac:dyDescent="0.35">
      <c r="A311" s="10">
        <f t="shared" si="29"/>
        <v>1372</v>
      </c>
      <c r="B311" s="10">
        <v>0.111554876725344</v>
      </c>
      <c r="C311" s="10">
        <f t="shared" ca="1" si="25"/>
        <v>0.24287508824604789</v>
      </c>
      <c r="D311" s="10">
        <f t="shared" ca="1" si="26"/>
        <v>6.2101945689073221E-2</v>
      </c>
      <c r="E311" s="10">
        <f t="shared" ca="1" si="27"/>
        <v>9.2851907376781746</v>
      </c>
      <c r="F311" s="10">
        <f t="shared" ca="1" si="28"/>
        <v>-6.4114019985947235E-2</v>
      </c>
    </row>
    <row r="312" spans="1:6" x14ac:dyDescent="0.35">
      <c r="A312" s="10">
        <f t="shared" si="29"/>
        <v>1432</v>
      </c>
      <c r="B312" s="10">
        <v>0.116069697017724</v>
      </c>
      <c r="C312" s="10">
        <f t="shared" ca="1" si="25"/>
        <v>0.25374553336242578</v>
      </c>
      <c r="D312" s="10">
        <f t="shared" ca="1" si="26"/>
        <v>6.4881464153105459E-2</v>
      </c>
      <c r="E312" s="10">
        <f t="shared" ca="1" si="27"/>
        <v>9.2576735048842558</v>
      </c>
      <c r="F312" s="10">
        <f t="shared" ca="1" si="28"/>
        <v>-6.708198142204784E-2</v>
      </c>
    </row>
    <row r="313" spans="1:6" x14ac:dyDescent="0.35">
      <c r="A313" s="10">
        <f t="shared" si="29"/>
        <v>1492</v>
      </c>
      <c r="B313" s="10">
        <v>0.122966601445444</v>
      </c>
      <c r="C313" s="10">
        <f t="shared" ca="1" si="25"/>
        <v>0.27035138170172079</v>
      </c>
      <c r="D313" s="10">
        <f t="shared" ca="1" si="26"/>
        <v>6.9127496544221498E-2</v>
      </c>
      <c r="E313" s="10">
        <f t="shared" ca="1" si="27"/>
        <v>9.2156377842122073</v>
      </c>
      <c r="F313" s="10">
        <f t="shared" ca="1" si="28"/>
        <v>-7.1632956887752161E-2</v>
      </c>
    </row>
    <row r="314" spans="1:6" x14ac:dyDescent="0.35">
      <c r="A314" s="10">
        <f t="shared" si="29"/>
        <v>1552</v>
      </c>
      <c r="B314" s="10">
        <v>0.12765903406058801</v>
      </c>
      <c r="C314" s="10">
        <f t="shared" ca="1" si="25"/>
        <v>0.28164946842541966</v>
      </c>
      <c r="D314" s="10">
        <f t="shared" ca="1" si="26"/>
        <v>7.2016360829037687E-2</v>
      </c>
      <c r="E314" s="10">
        <f t="shared" ca="1" si="27"/>
        <v>9.1870380277925268</v>
      </c>
      <c r="F314" s="10">
        <f t="shared" ca="1" si="28"/>
        <v>-7.47411765550548E-2</v>
      </c>
    </row>
    <row r="315" spans="1:6" x14ac:dyDescent="0.35">
      <c r="A315" s="10">
        <f t="shared" si="29"/>
        <v>1612</v>
      </c>
      <c r="B315" s="10">
        <v>0.12943827717096801</v>
      </c>
      <c r="C315" s="10">
        <f t="shared" ca="1" si="25"/>
        <v>0.2859333963179036</v>
      </c>
      <c r="D315" s="10">
        <f t="shared" ca="1" si="26"/>
        <v>7.3111739771506368E-2</v>
      </c>
      <c r="E315" s="10">
        <f t="shared" ca="1" si="27"/>
        <v>9.1761937762620871</v>
      </c>
      <c r="F315" s="10">
        <f t="shared" ca="1" si="28"/>
        <v>-7.5922259809545062E-2</v>
      </c>
    </row>
    <row r="316" spans="1:6" x14ac:dyDescent="0.35">
      <c r="A316" s="10">
        <f t="shared" si="29"/>
        <v>1672</v>
      </c>
      <c r="B316" s="10">
        <v>0.13337002466454301</v>
      </c>
      <c r="C316" s="10">
        <f t="shared" ca="1" si="25"/>
        <v>0.29539996255366247</v>
      </c>
      <c r="D316" s="10">
        <f t="shared" ca="1" si="26"/>
        <v>7.5532293425158728E-2</v>
      </c>
      <c r="E316" s="10">
        <f t="shared" ca="1" si="27"/>
        <v>9.1522302950909289</v>
      </c>
      <c r="F316" s="10">
        <f t="shared" ca="1" si="28"/>
        <v>-7.8537159457486183E-2</v>
      </c>
    </row>
    <row r="317" spans="1:6" x14ac:dyDescent="0.35">
      <c r="A317" s="10">
        <f t="shared" si="29"/>
        <v>1732</v>
      </c>
      <c r="B317" s="10">
        <v>0.137737621471403</v>
      </c>
      <c r="C317" s="10">
        <f t="shared" ca="1" si="25"/>
        <v>0.305915934022022</v>
      </c>
      <c r="D317" s="10">
        <f t="shared" ca="1" si="26"/>
        <v>7.8221174749760911E-2</v>
      </c>
      <c r="E317" s="10">
        <f t="shared" ca="1" si="27"/>
        <v>9.1256103699773679</v>
      </c>
      <c r="F317" s="10">
        <f t="shared" ca="1" si="28"/>
        <v>-8.1449970048482589E-2</v>
      </c>
    </row>
    <row r="318" spans="1:6" x14ac:dyDescent="0.35">
      <c r="A318" s="10">
        <f t="shared" si="29"/>
        <v>1792</v>
      </c>
      <c r="B318" s="10">
        <v>0.14285104065720999</v>
      </c>
      <c r="C318" s="10">
        <f t="shared" ca="1" si="25"/>
        <v>0.31822764058322528</v>
      </c>
      <c r="D318" s="10">
        <f t="shared" ca="1" si="26"/>
        <v>8.1369216558927787E-2</v>
      </c>
      <c r="E318" s="10">
        <f t="shared" ca="1" si="27"/>
        <v>9.0944447560666148</v>
      </c>
      <c r="F318" s="10">
        <f t="shared" ca="1" si="28"/>
        <v>-8.4870996394506903E-2</v>
      </c>
    </row>
    <row r="319" spans="1:6" x14ac:dyDescent="0.35">
      <c r="A319" s="10">
        <f t="shared" si="29"/>
        <v>1852</v>
      </c>
      <c r="B319" s="10">
        <v>0.14574138357998601</v>
      </c>
      <c r="C319" s="10">
        <f t="shared" ca="1" si="25"/>
        <v>0.32518679113071813</v>
      </c>
      <c r="D319" s="10">
        <f t="shared" ca="1" si="26"/>
        <v>8.3148636558168981E-2</v>
      </c>
      <c r="E319" s="10">
        <f t="shared" ca="1" si="27"/>
        <v>9.0768284980741285</v>
      </c>
      <c r="F319" s="10">
        <f t="shared" ca="1" si="28"/>
        <v>-8.680990989439942E-2</v>
      </c>
    </row>
    <row r="320" spans="1:6" x14ac:dyDescent="0.35">
      <c r="A320" s="10">
        <f t="shared" si="29"/>
        <v>1912</v>
      </c>
      <c r="B320" s="10">
        <v>0.15299596306824001</v>
      </c>
      <c r="C320" s="10">
        <f t="shared" ca="1" si="25"/>
        <v>0.34265382260981486</v>
      </c>
      <c r="D320" s="10">
        <f t="shared" ca="1" si="26"/>
        <v>8.7614869172216614E-2</v>
      </c>
      <c r="E320" s="10">
        <f t="shared" ca="1" si="27"/>
        <v>9.032612795195055</v>
      </c>
      <c r="F320" s="10">
        <f t="shared" ca="1" si="28"/>
        <v>-9.1693085473896388E-2</v>
      </c>
    </row>
    <row r="321" spans="1:6" x14ac:dyDescent="0.35">
      <c r="A321" s="10">
        <f t="shared" si="29"/>
        <v>1972</v>
      </c>
      <c r="B321" s="10">
        <v>0.154412300747759</v>
      </c>
      <c r="C321" s="10">
        <f t="shared" ca="1" si="25"/>
        <v>0.34606397406976436</v>
      </c>
      <c r="D321" s="10">
        <f t="shared" ca="1" si="26"/>
        <v>8.8486827849768399E-2</v>
      </c>
      <c r="E321" s="10">
        <f t="shared" ca="1" si="27"/>
        <v>9.0239804042872933</v>
      </c>
      <c r="F321" s="10">
        <f t="shared" ca="1" si="28"/>
        <v>-9.2649233897915503E-2</v>
      </c>
    </row>
    <row r="322" spans="1:6" x14ac:dyDescent="0.35">
      <c r="A322" s="10">
        <f t="shared" si="29"/>
        <v>2032</v>
      </c>
      <c r="B322" s="10">
        <v>0.158632412739343</v>
      </c>
      <c r="C322" s="10">
        <f t="shared" ca="1" si="25"/>
        <v>0.35622484267995203</v>
      </c>
      <c r="D322" s="10">
        <f t="shared" ca="1" si="26"/>
        <v>9.1084911149050332E-2</v>
      </c>
      <c r="E322" s="10">
        <f t="shared" ca="1" si="27"/>
        <v>8.9982593796244021</v>
      </c>
      <c r="F322" s="10">
        <f t="shared" ca="1" si="28"/>
        <v>-9.5503600772909841E-2</v>
      </c>
    </row>
    <row r="323" spans="1:6" x14ac:dyDescent="0.35">
      <c r="A323" s="10">
        <f t="shared" si="29"/>
        <v>2092</v>
      </c>
      <c r="B323" s="10">
        <v>0.16107970591643</v>
      </c>
      <c r="C323" s="10">
        <f t="shared" ca="1" si="25"/>
        <v>0.36211725133464645</v>
      </c>
      <c r="D323" s="10">
        <f t="shared" ca="1" si="26"/>
        <v>9.2591570580012425E-2</v>
      </c>
      <c r="E323" s="10">
        <f t="shared" ca="1" si="27"/>
        <v>8.9833434512578769</v>
      </c>
      <c r="F323" s="10">
        <f t="shared" ca="1" si="28"/>
        <v>-9.716262215470392E-2</v>
      </c>
    </row>
    <row r="324" spans="1:6" x14ac:dyDescent="0.35">
      <c r="A324" s="10">
        <f t="shared" si="29"/>
        <v>2152</v>
      </c>
      <c r="B324" s="10">
        <v>0.16713594693268299</v>
      </c>
      <c r="C324" s="10">
        <f t="shared" ca="1" si="25"/>
        <v>0.37669901346809131</v>
      </c>
      <c r="D324" s="10">
        <f t="shared" ca="1" si="26"/>
        <v>9.6320054248723613E-2</v>
      </c>
      <c r="E324" s="10">
        <f t="shared" ca="1" si="27"/>
        <v>8.9464314629376371</v>
      </c>
      <c r="F324" s="10">
        <f t="shared" ca="1" si="28"/>
        <v>-0.10128002358827085</v>
      </c>
    </row>
    <row r="325" spans="1:6" x14ac:dyDescent="0.35">
      <c r="A325" s="10">
        <f t="shared" si="29"/>
        <v>2212</v>
      </c>
      <c r="B325" s="10">
        <v>0.17169235058256299</v>
      </c>
      <c r="C325" s="10">
        <f t="shared" ca="1" si="25"/>
        <v>0.38766957986863659</v>
      </c>
      <c r="D325" s="10">
        <f t="shared" ca="1" si="26"/>
        <v>9.9125173224511032E-2</v>
      </c>
      <c r="E325" s="10">
        <f t="shared" ca="1" si="27"/>
        <v>8.9186607850773409</v>
      </c>
      <c r="F325" s="10">
        <f t="shared" ca="1" si="28"/>
        <v>-0.10438895802228591</v>
      </c>
    </row>
    <row r="326" spans="1:6" x14ac:dyDescent="0.35">
      <c r="A326" s="10">
        <f t="shared" si="29"/>
        <v>2272</v>
      </c>
      <c r="B326" s="10">
        <v>0.17379461924477199</v>
      </c>
      <c r="C326" s="10">
        <f t="shared" ca="1" si="25"/>
        <v>0.39273126441696615</v>
      </c>
      <c r="D326" s="10">
        <f t="shared" ca="1" si="26"/>
        <v>0.10041942065509617</v>
      </c>
      <c r="E326" s="10">
        <f t="shared" ca="1" si="27"/>
        <v>8.9058477355145484</v>
      </c>
      <c r="F326" s="10">
        <f t="shared" ca="1" si="28"/>
        <v>-0.10582664723037646</v>
      </c>
    </row>
    <row r="327" spans="1:6" x14ac:dyDescent="0.35">
      <c r="A327" s="10">
        <f t="shared" si="29"/>
        <v>2332</v>
      </c>
      <c r="B327" s="10">
        <v>0.179481877549164</v>
      </c>
      <c r="C327" s="10">
        <f t="shared" ca="1" si="25"/>
        <v>0.4064246176972508</v>
      </c>
      <c r="D327" s="10">
        <f t="shared" ca="1" si="26"/>
        <v>0.10392074262209855</v>
      </c>
      <c r="E327" s="10">
        <f t="shared" ca="1" si="27"/>
        <v>8.8711846480412255</v>
      </c>
      <c r="F327" s="10">
        <f t="shared" ca="1" si="28"/>
        <v>-0.10972641302430766</v>
      </c>
    </row>
    <row r="328" spans="1:6" x14ac:dyDescent="0.35">
      <c r="A328" s="10">
        <f t="shared" si="29"/>
        <v>2392</v>
      </c>
      <c r="B328" s="10">
        <v>0.18093940484811899</v>
      </c>
      <c r="C328" s="10">
        <f t="shared" ca="1" si="25"/>
        <v>0.4099339424284375</v>
      </c>
      <c r="D328" s="10">
        <f t="shared" ca="1" si="26"/>
        <v>0.10481805940923933</v>
      </c>
      <c r="E328" s="10">
        <f t="shared" ca="1" si="27"/>
        <v>8.8623012118485303</v>
      </c>
      <c r="F328" s="10">
        <f t="shared" ca="1" si="28"/>
        <v>-0.11072829579072577</v>
      </c>
    </row>
    <row r="329" spans="1:6" x14ac:dyDescent="0.35">
      <c r="A329" s="10">
        <f t="shared" si="29"/>
        <v>2452</v>
      </c>
      <c r="B329" s="10">
        <v>0.184891006442335</v>
      </c>
      <c r="C329" s="10">
        <f t="shared" ca="1" si="25"/>
        <v>0.41944831187614651</v>
      </c>
      <c r="D329" s="10">
        <f t="shared" ca="1" si="26"/>
        <v>0.10725083610517128</v>
      </c>
      <c r="E329" s="10">
        <f t="shared" ca="1" si="27"/>
        <v>8.8382167225588049</v>
      </c>
      <c r="F329" s="10">
        <f t="shared" ca="1" si="28"/>
        <v>-0.11344962905819564</v>
      </c>
    </row>
    <row r="330" spans="1:6" x14ac:dyDescent="0.35">
      <c r="A330" s="10">
        <f t="shared" si="29"/>
        <v>2512</v>
      </c>
      <c r="B330" s="10">
        <v>0.18983761703051699</v>
      </c>
      <c r="C330" s="10">
        <f t="shared" ca="1" si="25"/>
        <v>0.43135838922777014</v>
      </c>
      <c r="D330" s="10">
        <f t="shared" ca="1" si="26"/>
        <v>0.11029618333359469</v>
      </c>
      <c r="E330" s="10">
        <f t="shared" ca="1" si="27"/>
        <v>8.8080677849974123</v>
      </c>
      <c r="F330" s="10">
        <f t="shared" ca="1" si="28"/>
        <v>-0.11686666190538539</v>
      </c>
    </row>
    <row r="331" spans="1:6" x14ac:dyDescent="0.35">
      <c r="A331" s="10">
        <f t="shared" si="29"/>
        <v>2572</v>
      </c>
      <c r="B331" s="10">
        <v>0.192851686051561</v>
      </c>
      <c r="C331" s="10">
        <f t="shared" ca="1" si="25"/>
        <v>0.43861543817953735</v>
      </c>
      <c r="D331" s="10">
        <f t="shared" ca="1" si="26"/>
        <v>0.11215177446531681</v>
      </c>
      <c r="E331" s="10">
        <f t="shared" ca="1" si="27"/>
        <v>8.7896974327933641</v>
      </c>
      <c r="F331" s="10">
        <f t="shared" ca="1" si="28"/>
        <v>-0.11895446778864659</v>
      </c>
    </row>
    <row r="332" spans="1:6" x14ac:dyDescent="0.35">
      <c r="A332" s="10">
        <f t="shared" si="29"/>
        <v>2632</v>
      </c>
      <c r="B332" s="10">
        <v>0.19867495796047399</v>
      </c>
      <c r="C332" s="10">
        <f t="shared" ca="1" si="25"/>
        <v>0.45263627479853258</v>
      </c>
      <c r="D332" s="10">
        <f t="shared" ca="1" si="26"/>
        <v>0.11573683228461079</v>
      </c>
      <c r="E332" s="10">
        <f t="shared" ca="1" si="27"/>
        <v>8.7542053603823522</v>
      </c>
      <c r="F332" s="10">
        <f t="shared" ca="1" si="28"/>
        <v>-0.12300055961314621</v>
      </c>
    </row>
    <row r="333" spans="1:6" x14ac:dyDescent="0.35">
      <c r="A333" s="10">
        <f t="shared" si="29"/>
        <v>2692</v>
      </c>
      <c r="B333" s="10">
        <v>0.20064548222380699</v>
      </c>
      <c r="C333" s="10">
        <f t="shared" ca="1" si="25"/>
        <v>0.45738075508077225</v>
      </c>
      <c r="D333" s="10">
        <f t="shared" ca="1" si="26"/>
        <v>0.11694997217037806</v>
      </c>
      <c r="E333" s="10">
        <f t="shared" ca="1" si="27"/>
        <v>8.7421952755132573</v>
      </c>
      <c r="F333" s="10">
        <f t="shared" ca="1" si="28"/>
        <v>-0.12437342332441641</v>
      </c>
    </row>
    <row r="334" spans="1:6" x14ac:dyDescent="0.35">
      <c r="A334" s="10">
        <f t="shared" si="29"/>
        <v>2752</v>
      </c>
      <c r="B334" s="10">
        <v>0.204418301151961</v>
      </c>
      <c r="C334" s="10">
        <f t="shared" ca="1" si="25"/>
        <v>0.46646466505649137</v>
      </c>
      <c r="D334" s="10">
        <f t="shared" ca="1" si="26"/>
        <v>0.11927268253161956</v>
      </c>
      <c r="E334" s="10">
        <f t="shared" ca="1" si="27"/>
        <v>8.7192004429369661</v>
      </c>
      <c r="F334" s="10">
        <f t="shared" ca="1" si="28"/>
        <v>-0.12700721574739651</v>
      </c>
    </row>
    <row r="335" spans="1:6" x14ac:dyDescent="0.35">
      <c r="A335" s="10">
        <f t="shared" si="29"/>
        <v>2812</v>
      </c>
      <c r="B335" s="10">
        <v>0.20896970958463601</v>
      </c>
      <c r="C335" s="10">
        <f t="shared" ca="1" si="25"/>
        <v>0.47742320434832475</v>
      </c>
      <c r="D335" s="10">
        <f t="shared" ca="1" si="26"/>
        <v>0.12207472623584489</v>
      </c>
      <c r="E335" s="10">
        <f t="shared" ca="1" si="27"/>
        <v>8.6914602102651362</v>
      </c>
      <c r="F335" s="10">
        <f t="shared" ca="1" si="28"/>
        <v>-0.13019379857707231</v>
      </c>
    </row>
    <row r="336" spans="1:6" x14ac:dyDescent="0.35">
      <c r="A336" s="10">
        <f t="shared" si="29"/>
        <v>2872</v>
      </c>
      <c r="B336" s="10">
        <v>0.212448642611474</v>
      </c>
      <c r="C336" s="10">
        <f t="shared" ca="1" si="25"/>
        <v>0.48579951792953735</v>
      </c>
      <c r="D336" s="10">
        <f t="shared" ca="1" si="26"/>
        <v>0.12421650773699305</v>
      </c>
      <c r="E336" s="10">
        <f t="shared" ca="1" si="27"/>
        <v>8.6702565734037691</v>
      </c>
      <c r="F336" s="10">
        <f t="shared" ca="1" si="28"/>
        <v>-0.13263637354446919</v>
      </c>
    </row>
    <row r="337" spans="1:6" x14ac:dyDescent="0.35">
      <c r="A337" s="10">
        <f t="shared" si="29"/>
        <v>2932</v>
      </c>
      <c r="B337" s="10">
        <v>0.215046145971036</v>
      </c>
      <c r="C337" s="10">
        <f t="shared" ca="1" si="25"/>
        <v>0.49205359137679766</v>
      </c>
      <c r="D337" s="10">
        <f t="shared" ca="1" si="26"/>
        <v>0.12581564304709028</v>
      </c>
      <c r="E337" s="10">
        <f t="shared" ca="1" si="27"/>
        <v>8.6544251338338061</v>
      </c>
      <c r="F337" s="10">
        <f t="shared" ca="1" si="28"/>
        <v>-0.13446399084147401</v>
      </c>
    </row>
    <row r="338" spans="1:6" x14ac:dyDescent="0.35">
      <c r="A338" s="10">
        <f t="shared" si="29"/>
        <v>2992</v>
      </c>
      <c r="B338" s="10">
        <v>0.219380266327488</v>
      </c>
      <c r="C338" s="10">
        <f t="shared" ca="1" si="25"/>
        <v>0.50248896076284066</v>
      </c>
      <c r="D338" s="10">
        <f t="shared" ca="1" si="26"/>
        <v>0.12848391482225455</v>
      </c>
      <c r="E338" s="10">
        <f t="shared" ca="1" si="27"/>
        <v>8.6280092432596813</v>
      </c>
      <c r="F338" s="10">
        <f t="shared" ca="1" si="28"/>
        <v>-0.13752095730455569</v>
      </c>
    </row>
    <row r="339" spans="1:6" x14ac:dyDescent="0.35">
      <c r="A339" s="10">
        <f t="shared" si="29"/>
        <v>3052</v>
      </c>
      <c r="B339" s="10">
        <v>0.223552472504391</v>
      </c>
      <c r="C339" s="10">
        <f t="shared" ca="1" si="25"/>
        <v>0.51253448535144586</v>
      </c>
      <c r="D339" s="10">
        <f t="shared" ca="1" si="26"/>
        <v>0.13105250523193795</v>
      </c>
      <c r="E339" s="10">
        <f t="shared" ca="1" si="27"/>
        <v>8.6025801982038139</v>
      </c>
      <c r="F339" s="10">
        <f t="shared" ca="1" si="28"/>
        <v>-0.14047257583204142</v>
      </c>
    </row>
    <row r="340" spans="1:6" x14ac:dyDescent="0.35">
      <c r="A340" s="10">
        <f t="shared" si="29"/>
        <v>3112</v>
      </c>
      <c r="B340" s="10">
        <v>0.224013343884435</v>
      </c>
      <c r="C340" s="10">
        <f t="shared" ca="1" si="25"/>
        <v>0.51364413683656318</v>
      </c>
      <c r="D340" s="10">
        <f t="shared" ca="1" si="26"/>
        <v>0.13133623756842502</v>
      </c>
      <c r="E340" s="10">
        <f t="shared" ca="1" si="27"/>
        <v>8.5997712480725923</v>
      </c>
      <c r="F340" s="10">
        <f t="shared" ca="1" si="28"/>
        <v>-0.14079915329617002</v>
      </c>
    </row>
    <row r="341" spans="1:6" x14ac:dyDescent="0.35">
      <c r="A341" s="10">
        <f t="shared" si="29"/>
        <v>3172</v>
      </c>
      <c r="B341" s="10">
        <v>0.22606403169549899</v>
      </c>
      <c r="C341" s="10">
        <f t="shared" ca="1" si="25"/>
        <v>0.51858162888660553</v>
      </c>
      <c r="D341" s="10">
        <f t="shared" ca="1" si="26"/>
        <v>0.1325987295981606</v>
      </c>
      <c r="E341" s="10">
        <f t="shared" ca="1" si="27"/>
        <v>8.5872725769782114</v>
      </c>
      <c r="F341" s="10">
        <f t="shared" ca="1" si="28"/>
        <v>-0.14225358297295185</v>
      </c>
    </row>
    <row r="342" spans="1:6" x14ac:dyDescent="0.35">
      <c r="A342" s="10">
        <f t="shared" si="29"/>
        <v>3232</v>
      </c>
      <c r="B342" s="10">
        <v>0.23164036180213801</v>
      </c>
      <c r="C342" s="10">
        <f t="shared" ca="1" si="25"/>
        <v>0.53200789758601175</v>
      </c>
      <c r="D342" s="10">
        <f t="shared" ca="1" si="26"/>
        <v>0.13603175937325529</v>
      </c>
      <c r="E342" s="10">
        <f t="shared" ca="1" si="27"/>
        <v>8.5532855822047722</v>
      </c>
      <c r="F342" s="10">
        <f t="shared" ca="1" si="28"/>
        <v>-0.14621926938755331</v>
      </c>
    </row>
    <row r="343" spans="1:6" x14ac:dyDescent="0.35">
      <c r="A343" s="10">
        <f t="shared" si="29"/>
        <v>3292</v>
      </c>
      <c r="B343" s="10">
        <v>0.235131279653188</v>
      </c>
      <c r="C343" s="10">
        <f t="shared" ca="1" si="25"/>
        <v>0.54041306732658156</v>
      </c>
      <c r="D343" s="10">
        <f t="shared" ca="1" si="26"/>
        <v>0.13818091925007028</v>
      </c>
      <c r="E343" s="10">
        <f t="shared" ca="1" si="27"/>
        <v>8.5320088994243051</v>
      </c>
      <c r="F343" s="10">
        <f t="shared" ca="1" si="28"/>
        <v>-0.14870991346771964</v>
      </c>
    </row>
    <row r="344" spans="1:6" x14ac:dyDescent="0.35">
      <c r="A344" s="10">
        <f t="shared" si="29"/>
        <v>3352</v>
      </c>
      <c r="B344" s="10">
        <v>0.23953209421270599</v>
      </c>
      <c r="C344" s="10">
        <f t="shared" ca="1" si="25"/>
        <v>0.55100901800425039</v>
      </c>
      <c r="D344" s="10">
        <f t="shared" ca="1" si="26"/>
        <v>0.1408902508585968</v>
      </c>
      <c r="E344" s="10">
        <f t="shared" ca="1" si="27"/>
        <v>8.5051865164998919</v>
      </c>
      <c r="F344" s="10">
        <f t="shared" ca="1" si="28"/>
        <v>-0.15185860131567655</v>
      </c>
    </row>
    <row r="345" spans="1:6" x14ac:dyDescent="0.35">
      <c r="A345" s="10">
        <f t="shared" si="29"/>
        <v>3412</v>
      </c>
      <c r="B345" s="10">
        <v>0.241963305948969</v>
      </c>
      <c r="C345" s="10">
        <f t="shared" ca="1" si="25"/>
        <v>0.55686270697387474</v>
      </c>
      <c r="D345" s="10">
        <f t="shared" ca="1" si="26"/>
        <v>0.14238700985968492</v>
      </c>
      <c r="E345" s="10">
        <f t="shared" ca="1" si="27"/>
        <v>8.4903686023891201</v>
      </c>
      <c r="F345" s="10">
        <f t="shared" ca="1" si="28"/>
        <v>-0.15360234169505996</v>
      </c>
    </row>
    <row r="346" spans="1:6" x14ac:dyDescent="0.35">
      <c r="A346" s="10">
        <f t="shared" si="29"/>
        <v>3472</v>
      </c>
      <c r="B346" s="10">
        <v>0.244971324709783</v>
      </c>
      <c r="C346" s="10">
        <f t="shared" ca="1" si="25"/>
        <v>0.56410518856359626</v>
      </c>
      <c r="D346" s="10">
        <f t="shared" ca="1" si="26"/>
        <v>0.14423887618976874</v>
      </c>
      <c r="E346" s="10">
        <f t="shared" ca="1" si="27"/>
        <v>8.4720351257212894</v>
      </c>
      <c r="F346" s="10">
        <f t="shared" ca="1" si="28"/>
        <v>-0.15576400275450886</v>
      </c>
    </row>
    <row r="347" spans="1:6" x14ac:dyDescent="0.35">
      <c r="A347" s="10">
        <f t="shared" si="29"/>
        <v>3532</v>
      </c>
      <c r="B347" s="10">
        <v>0.24857545783983501</v>
      </c>
      <c r="C347" s="10">
        <f t="shared" ca="1" si="25"/>
        <v>0.57278294954745523</v>
      </c>
      <c r="D347" s="10">
        <f t="shared" ca="1" si="26"/>
        <v>0.14645773628453657</v>
      </c>
      <c r="E347" s="10">
        <f t="shared" ca="1" si="27"/>
        <v>8.4500684107830892</v>
      </c>
      <c r="F347" s="10">
        <f t="shared" ca="1" si="28"/>
        <v>-0.15836021985357243</v>
      </c>
    </row>
    <row r="348" spans="1:6" x14ac:dyDescent="0.35">
      <c r="A348" s="10">
        <f t="shared" si="29"/>
        <v>3592</v>
      </c>
      <c r="B348" s="10">
        <v>0.24970380960504701</v>
      </c>
      <c r="C348" s="10">
        <f t="shared" ca="1" si="25"/>
        <v>0.57549971015837187</v>
      </c>
      <c r="D348" s="10">
        <f t="shared" ca="1" si="26"/>
        <v>0.14715239838894489</v>
      </c>
      <c r="E348" s="10">
        <f t="shared" ca="1" si="27"/>
        <v>8.4431912559494453</v>
      </c>
      <c r="F348" s="10">
        <f t="shared" ca="1" si="28"/>
        <v>-0.15917440910410457</v>
      </c>
    </row>
    <row r="349" spans="1:6" x14ac:dyDescent="0.35">
      <c r="A349" s="10">
        <f t="shared" si="29"/>
        <v>3652</v>
      </c>
      <c r="B349" s="10">
        <v>0.25522740555658302</v>
      </c>
      <c r="C349" s="10">
        <f t="shared" ca="1" si="25"/>
        <v>0.58879900952086472</v>
      </c>
      <c r="D349" s="10">
        <f t="shared" ca="1" si="26"/>
        <v>0.1505529627394375</v>
      </c>
      <c r="E349" s="10">
        <f t="shared" ca="1" si="27"/>
        <v>8.409525668879569</v>
      </c>
      <c r="F349" s="10">
        <f t="shared" ca="1" si="28"/>
        <v>-0.1631696855929376</v>
      </c>
    </row>
    <row r="350" spans="1:6" x14ac:dyDescent="0.35">
      <c r="A350" s="10">
        <f t="shared" si="29"/>
        <v>3712</v>
      </c>
      <c r="B350" s="10">
        <v>0.25780172109692101</v>
      </c>
      <c r="C350" s="10">
        <f t="shared" ca="1" si="25"/>
        <v>0.59499725307902218</v>
      </c>
      <c r="D350" s="10">
        <f t="shared" ca="1" si="26"/>
        <v>0.15213782262604059</v>
      </c>
      <c r="E350" s="10">
        <f t="shared" ca="1" si="27"/>
        <v>8.3938355560021982</v>
      </c>
      <c r="F350" s="10">
        <f t="shared" ca="1" si="28"/>
        <v>-0.16503718308077794</v>
      </c>
    </row>
    <row r="351" spans="1:6" x14ac:dyDescent="0.35">
      <c r="A351" s="10">
        <f t="shared" si="29"/>
        <v>3772</v>
      </c>
      <c r="B351" s="10">
        <v>0.26329677704972498</v>
      </c>
      <c r="C351" s="10">
        <f t="shared" ca="1" si="25"/>
        <v>0.60822783597668439</v>
      </c>
      <c r="D351" s="10">
        <f t="shared" ca="1" si="26"/>
        <v>0.15552081652005831</v>
      </c>
      <c r="E351" s="10">
        <f t="shared" ca="1" si="27"/>
        <v>8.3603439164514235</v>
      </c>
      <c r="F351" s="10">
        <f t="shared" ca="1" si="28"/>
        <v>-0.16903519255858193</v>
      </c>
    </row>
    <row r="352" spans="1:6" x14ac:dyDescent="0.35">
      <c r="A352" s="10">
        <f t="shared" si="29"/>
        <v>3832</v>
      </c>
      <c r="B352" s="10">
        <v>0.26541700365002202</v>
      </c>
      <c r="C352" s="10">
        <f t="shared" ca="1" si="25"/>
        <v>0.6133327582992214</v>
      </c>
      <c r="D352" s="10">
        <f t="shared" ca="1" si="26"/>
        <v>0.15682611963331941</v>
      </c>
      <c r="E352" s="10">
        <f t="shared" ca="1" si="27"/>
        <v>8.347421415630139</v>
      </c>
      <c r="F352" s="10">
        <f t="shared" ca="1" si="28"/>
        <v>-0.17058207846956361</v>
      </c>
    </row>
    <row r="353" spans="1:6" x14ac:dyDescent="0.35">
      <c r="A353" s="10">
        <f t="shared" si="29"/>
        <v>3892</v>
      </c>
      <c r="B353" s="10">
        <v>0.26976263109478898</v>
      </c>
      <c r="C353" s="10">
        <f t="shared" ca="1" si="25"/>
        <v>0.62379583358801938</v>
      </c>
      <c r="D353" s="10">
        <f t="shared" ca="1" si="26"/>
        <v>0.15950147566928863</v>
      </c>
      <c r="E353" s="10">
        <f t="shared" ca="1" si="27"/>
        <v>8.3209353908740429</v>
      </c>
      <c r="F353" s="10">
        <f t="shared" ca="1" si="28"/>
        <v>-0.17376008183909916</v>
      </c>
    </row>
    <row r="354" spans="1:6" x14ac:dyDescent="0.35">
      <c r="A354" s="10">
        <f t="shared" si="29"/>
        <v>3952</v>
      </c>
      <c r="B354" s="10">
        <v>0.26856116510220901</v>
      </c>
      <c r="C354" s="10">
        <f t="shared" ref="C354:C409" ca="1" si="30">(B354-$C$2)/($C$122-$C$2)</f>
        <v>0.62090303403327773</v>
      </c>
      <c r="D354" s="10">
        <f t="shared" ref="D354:D409" ca="1" si="31">$L$4*C354</f>
        <v>0.15876180128713896</v>
      </c>
      <c r="E354" s="10">
        <f t="shared" ref="E354:E409" ca="1" si="32">$K$6*(1-D354)</f>
        <v>8.3282581672573244</v>
      </c>
      <c r="F354" s="10">
        <f t="shared" ref="F354:F409" ca="1" si="33">LN(E354/$K$6)</f>
        <v>-0.172880426397542</v>
      </c>
    </row>
    <row r="355" spans="1:6" x14ac:dyDescent="0.35">
      <c r="A355" s="10">
        <f t="shared" ref="A355:A409" si="34">A354+60</f>
        <v>4012</v>
      </c>
      <c r="B355" s="10">
        <v>0.27375566086131697</v>
      </c>
      <c r="C355" s="10">
        <f t="shared" ca="1" si="30"/>
        <v>0.63340995067665862</v>
      </c>
      <c r="D355" s="10">
        <f t="shared" ca="1" si="31"/>
        <v>0.16195975733826823</v>
      </c>
      <c r="E355" s="10">
        <f t="shared" ca="1" si="32"/>
        <v>8.2965984023511439</v>
      </c>
      <c r="F355" s="10">
        <f t="shared" ca="1" si="33"/>
        <v>-0.17668915738371668</v>
      </c>
    </row>
    <row r="356" spans="1:6" x14ac:dyDescent="0.35">
      <c r="A356" s="10">
        <f t="shared" si="34"/>
        <v>4072</v>
      </c>
      <c r="B356" s="10">
        <v>0.27659972562826501</v>
      </c>
      <c r="C356" s="10">
        <f t="shared" ca="1" si="30"/>
        <v>0.64025767615727458</v>
      </c>
      <c r="D356" s="10">
        <f t="shared" ca="1" si="31"/>
        <v>0.16371068650503431</v>
      </c>
      <c r="E356" s="10">
        <f t="shared" ca="1" si="32"/>
        <v>8.2792642036001602</v>
      </c>
      <c r="F356" s="10">
        <f t="shared" ca="1" si="33"/>
        <v>-0.17878065699153936</v>
      </c>
    </row>
    <row r="357" spans="1:6" x14ac:dyDescent="0.35">
      <c r="A357" s="10">
        <f t="shared" si="34"/>
        <v>4132</v>
      </c>
      <c r="B357" s="10">
        <v>0.27914721611412302</v>
      </c>
      <c r="C357" s="10">
        <f t="shared" ca="1" si="30"/>
        <v>0.64639133236453339</v>
      </c>
      <c r="D357" s="10">
        <f t="shared" ca="1" si="31"/>
        <v>0.16527903172894937</v>
      </c>
      <c r="E357" s="10">
        <f t="shared" ca="1" si="32"/>
        <v>8.2637375858834012</v>
      </c>
      <c r="F357" s="10">
        <f t="shared" ca="1" si="33"/>
        <v>-0.18065777971369829</v>
      </c>
    </row>
    <row r="358" spans="1:6" x14ac:dyDescent="0.35">
      <c r="A358" s="10">
        <f t="shared" si="34"/>
        <v>4192</v>
      </c>
      <c r="B358" s="10">
        <v>0.28416320438310499</v>
      </c>
      <c r="C358" s="10">
        <f t="shared" ca="1" si="30"/>
        <v>0.65846845208387006</v>
      </c>
      <c r="D358" s="10">
        <f t="shared" ca="1" si="31"/>
        <v>0.16836709085558516</v>
      </c>
      <c r="E358" s="10">
        <f t="shared" ca="1" si="32"/>
        <v>8.2331658005297061</v>
      </c>
      <c r="F358" s="10">
        <f t="shared" ca="1" si="33"/>
        <v>-0.18436415049554908</v>
      </c>
    </row>
    <row r="359" spans="1:6" x14ac:dyDescent="0.35">
      <c r="A359" s="10">
        <f t="shared" si="34"/>
        <v>4252</v>
      </c>
      <c r="B359" s="10">
        <v>0.28675259382201301</v>
      </c>
      <c r="C359" s="10">
        <f t="shared" ca="1" si="30"/>
        <v>0.66470298944255191</v>
      </c>
      <c r="D359" s="10">
        <f t="shared" ca="1" si="31"/>
        <v>0.16996123088551332</v>
      </c>
      <c r="E359" s="10">
        <f t="shared" ca="1" si="32"/>
        <v>8.2173838142334183</v>
      </c>
      <c r="F359" s="10">
        <f t="shared" ca="1" si="33"/>
        <v>-0.18628286950587108</v>
      </c>
    </row>
    <row r="360" spans="1:6" x14ac:dyDescent="0.35">
      <c r="A360" s="10">
        <f t="shared" si="34"/>
        <v>4312</v>
      </c>
      <c r="B360" s="10">
        <v>0.29077216084734703</v>
      </c>
      <c r="C360" s="10">
        <f t="shared" ca="1" si="30"/>
        <v>0.67438100094928721</v>
      </c>
      <c r="D360" s="10">
        <f t="shared" ca="1" si="31"/>
        <v>0.17243585003772799</v>
      </c>
      <c r="E360" s="10">
        <f t="shared" ca="1" si="32"/>
        <v>8.1928850846264929</v>
      </c>
      <c r="F360" s="10">
        <f t="shared" ca="1" si="33"/>
        <v>-0.18926865212262403</v>
      </c>
    </row>
    <row r="361" spans="1:6" x14ac:dyDescent="0.35">
      <c r="A361" s="10">
        <f t="shared" si="34"/>
        <v>4372</v>
      </c>
      <c r="B361" s="10">
        <v>0.29270428153511202</v>
      </c>
      <c r="C361" s="10">
        <f t="shared" ca="1" si="30"/>
        <v>0.67903301598740873</v>
      </c>
      <c r="D361" s="10">
        <f t="shared" ca="1" si="31"/>
        <v>0.17362534702290047</v>
      </c>
      <c r="E361" s="10">
        <f t="shared" ca="1" si="32"/>
        <v>8.1811090644732865</v>
      </c>
      <c r="F361" s="10">
        <f t="shared" ca="1" si="33"/>
        <v>-0.19070703326241173</v>
      </c>
    </row>
    <row r="362" spans="1:6" x14ac:dyDescent="0.35">
      <c r="A362" s="10">
        <f t="shared" si="34"/>
        <v>4432</v>
      </c>
      <c r="B362" s="10">
        <v>0.294874723924264</v>
      </c>
      <c r="C362" s="10">
        <f t="shared" ca="1" si="30"/>
        <v>0.68425884411380333</v>
      </c>
      <c r="D362" s="10">
        <f t="shared" ca="1" si="31"/>
        <v>0.17496156514567895</v>
      </c>
      <c r="E362" s="10">
        <f t="shared" ca="1" si="32"/>
        <v>8.167880505057779</v>
      </c>
      <c r="F362" s="10">
        <f t="shared" ca="1" si="33"/>
        <v>-0.19232530603042203</v>
      </c>
    </row>
    <row r="363" spans="1:6" x14ac:dyDescent="0.35">
      <c r="A363" s="10">
        <f t="shared" si="34"/>
        <v>4492</v>
      </c>
      <c r="B363" s="10">
        <v>0.30131230694104699</v>
      </c>
      <c r="C363" s="10">
        <f t="shared" ca="1" si="30"/>
        <v>0.69975877286715271</v>
      </c>
      <c r="D363" s="10">
        <f t="shared" ca="1" si="31"/>
        <v>0.17892481942826663</v>
      </c>
      <c r="E363" s="10">
        <f t="shared" ca="1" si="32"/>
        <v>8.1286442876601601</v>
      </c>
      <c r="F363" s="10">
        <f t="shared" ca="1" si="33"/>
        <v>-0.19714060177120987</v>
      </c>
    </row>
    <row r="364" spans="1:6" x14ac:dyDescent="0.35">
      <c r="A364" s="10">
        <f t="shared" si="34"/>
        <v>4552</v>
      </c>
      <c r="B364" s="10">
        <v>0.30300396416325898</v>
      </c>
      <c r="C364" s="10">
        <f t="shared" ca="1" si="30"/>
        <v>0.70383181803814576</v>
      </c>
      <c r="D364" s="10">
        <f t="shared" ca="1" si="31"/>
        <v>0.17996627671326368</v>
      </c>
      <c r="E364" s="10">
        <f t="shared" ca="1" si="32"/>
        <v>8.118333860538689</v>
      </c>
      <c r="F364" s="10">
        <f t="shared" ca="1" si="33"/>
        <v>-0.19840981361005297</v>
      </c>
    </row>
    <row r="365" spans="1:6" x14ac:dyDescent="0.35">
      <c r="A365" s="10">
        <f t="shared" si="34"/>
        <v>4612</v>
      </c>
      <c r="B365" s="10">
        <v>0.30492753192153499</v>
      </c>
      <c r="C365" s="10">
        <f t="shared" ca="1" si="30"/>
        <v>0.70846323997519711</v>
      </c>
      <c r="D365" s="10">
        <f t="shared" ca="1" si="31"/>
        <v>0.18115050814545802</v>
      </c>
      <c r="E365" s="10">
        <f t="shared" ca="1" si="32"/>
        <v>8.1066099693599654</v>
      </c>
      <c r="F365" s="10">
        <f t="shared" ca="1" si="33"/>
        <v>-0.19985498264633372</v>
      </c>
    </row>
    <row r="366" spans="1:6" x14ac:dyDescent="0.35">
      <c r="A366" s="10">
        <f t="shared" si="34"/>
        <v>4672</v>
      </c>
      <c r="B366" s="10">
        <v>0.309222626652425</v>
      </c>
      <c r="C366" s="10">
        <f t="shared" ca="1" si="30"/>
        <v>0.71880464639187891</v>
      </c>
      <c r="D366" s="10">
        <f t="shared" ca="1" si="31"/>
        <v>0.18379475405917148</v>
      </c>
      <c r="E366" s="10">
        <f t="shared" ca="1" si="32"/>
        <v>8.0804319348142037</v>
      </c>
      <c r="F366" s="10">
        <f t="shared" ca="1" si="33"/>
        <v>-0.20308942875734404</v>
      </c>
    </row>
    <row r="367" spans="1:6" x14ac:dyDescent="0.35">
      <c r="A367" s="10">
        <f t="shared" si="34"/>
        <v>4732</v>
      </c>
      <c r="B367" s="10">
        <v>0.30994556869978002</v>
      </c>
      <c r="C367" s="10">
        <f t="shared" ca="1" si="30"/>
        <v>0.72054529194123962</v>
      </c>
      <c r="D367" s="10">
        <f t="shared" ca="1" si="31"/>
        <v>0.18423982842291528</v>
      </c>
      <c r="E367" s="10">
        <f t="shared" ca="1" si="32"/>
        <v>8.0760256986131385</v>
      </c>
      <c r="F367" s="10">
        <f t="shared" ca="1" si="33"/>
        <v>-0.2036348745982926</v>
      </c>
    </row>
    <row r="368" spans="1:6" x14ac:dyDescent="0.35">
      <c r="A368" s="10">
        <f t="shared" si="34"/>
        <v>4792</v>
      </c>
      <c r="B368" s="10">
        <v>0.313388405669699</v>
      </c>
      <c r="C368" s="10">
        <f t="shared" ca="1" si="30"/>
        <v>0.72883469614838081</v>
      </c>
      <c r="D368" s="10">
        <f t="shared" ca="1" si="31"/>
        <v>0.18635938763166024</v>
      </c>
      <c r="E368" s="10">
        <f t="shared" ca="1" si="32"/>
        <v>8.0550420624465637</v>
      </c>
      <c r="F368" s="10">
        <f t="shared" ca="1" si="33"/>
        <v>-0.20623651862001863</v>
      </c>
    </row>
    <row r="369" spans="1:6" x14ac:dyDescent="0.35">
      <c r="A369" s="10">
        <f t="shared" si="34"/>
        <v>4852</v>
      </c>
      <c r="B369" s="10">
        <v>0.31837338526346298</v>
      </c>
      <c r="C369" s="10">
        <f t="shared" ca="1" si="30"/>
        <v>0.74083715550910745</v>
      </c>
      <c r="D369" s="10">
        <f t="shared" ca="1" si="31"/>
        <v>0.18942835647790124</v>
      </c>
      <c r="E369" s="10">
        <f t="shared" ca="1" si="32"/>
        <v>8.0246592708687778</v>
      </c>
      <c r="F369" s="10">
        <f t="shared" ca="1" si="33"/>
        <v>-0.21001554748456983</v>
      </c>
    </row>
    <row r="370" spans="1:6" x14ac:dyDescent="0.35">
      <c r="A370" s="10">
        <f t="shared" si="34"/>
        <v>4912</v>
      </c>
      <c r="B370" s="10">
        <v>0.32074241951011501</v>
      </c>
      <c r="C370" s="10">
        <f t="shared" ca="1" si="30"/>
        <v>0.74654113819043699</v>
      </c>
      <c r="D370" s="10">
        <f t="shared" ca="1" si="31"/>
        <v>0.19088683632960379</v>
      </c>
      <c r="E370" s="10">
        <f t="shared" ca="1" si="32"/>
        <v>8.0102203203369235</v>
      </c>
      <c r="F370" s="10">
        <f t="shared" ca="1" si="33"/>
        <v>-0.21181649077850973</v>
      </c>
    </row>
    <row r="371" spans="1:6" x14ac:dyDescent="0.35">
      <c r="A371" s="10">
        <f t="shared" si="34"/>
        <v>4972</v>
      </c>
      <c r="B371" s="10">
        <v>0.32336214600375801</v>
      </c>
      <c r="C371" s="10">
        <f t="shared" ca="1" si="30"/>
        <v>0.75284871883038651</v>
      </c>
      <c r="D371" s="10">
        <f t="shared" ca="1" si="31"/>
        <v>0.19249965316133569</v>
      </c>
      <c r="E371" s="10">
        <f t="shared" ca="1" si="32"/>
        <v>7.9942534337027773</v>
      </c>
      <c r="F371" s="10">
        <f t="shared" ca="1" si="33"/>
        <v>-0.21381179436385195</v>
      </c>
    </row>
    <row r="372" spans="1:6" x14ac:dyDescent="0.35">
      <c r="A372" s="10">
        <f t="shared" si="34"/>
        <v>5032</v>
      </c>
      <c r="B372" s="10">
        <v>0.32737490096500999</v>
      </c>
      <c r="C372" s="10">
        <f t="shared" ca="1" si="30"/>
        <v>0.76251032876099312</v>
      </c>
      <c r="D372" s="10">
        <f t="shared" ca="1" si="31"/>
        <v>0.19497007851254214</v>
      </c>
      <c r="E372" s="10">
        <f t="shared" ca="1" si="32"/>
        <v>7.969796222725833</v>
      </c>
      <c r="F372" s="10">
        <f t="shared" ca="1" si="33"/>
        <v>-0.21687583270470714</v>
      </c>
    </row>
    <row r="373" spans="1:6" x14ac:dyDescent="0.35">
      <c r="A373" s="10">
        <f t="shared" si="34"/>
        <v>5092</v>
      </c>
      <c r="B373" s="10">
        <v>0.32723580846905997</v>
      </c>
      <c r="C373" s="10">
        <f t="shared" ca="1" si="30"/>
        <v>0.76217543229880691</v>
      </c>
      <c r="D373" s="10">
        <f t="shared" ca="1" si="31"/>
        <v>0.19488444716164344</v>
      </c>
      <c r="E373" s="10">
        <f t="shared" ca="1" si="32"/>
        <v>7.9706439730997305</v>
      </c>
      <c r="F373" s="10">
        <f t="shared" ca="1" si="33"/>
        <v>-0.2167694679664337</v>
      </c>
    </row>
    <row r="374" spans="1:6" x14ac:dyDescent="0.35">
      <c r="A374" s="10">
        <f t="shared" si="34"/>
        <v>5152</v>
      </c>
      <c r="B374" s="10">
        <v>0.33298408323357098</v>
      </c>
      <c r="C374" s="10">
        <f t="shared" ca="1" si="30"/>
        <v>0.77601569642779999</v>
      </c>
      <c r="D374" s="10">
        <f t="shared" ca="1" si="31"/>
        <v>0.19842333349810631</v>
      </c>
      <c r="E374" s="10">
        <f t="shared" ca="1" si="32"/>
        <v>7.9356089983687479</v>
      </c>
      <c r="F374" s="10">
        <f t="shared" ca="1" si="33"/>
        <v>-0.221174657730524</v>
      </c>
    </row>
    <row r="375" spans="1:6" x14ac:dyDescent="0.35">
      <c r="A375" s="10">
        <f t="shared" si="34"/>
        <v>5212</v>
      </c>
      <c r="B375" s="10">
        <v>0.336073172057339</v>
      </c>
      <c r="C375" s="10">
        <f t="shared" ca="1" si="30"/>
        <v>0.7834533724245748</v>
      </c>
      <c r="D375" s="10">
        <f t="shared" ca="1" si="31"/>
        <v>0.20032511006210166</v>
      </c>
      <c r="E375" s="10">
        <f t="shared" ca="1" si="32"/>
        <v>7.9167814103851946</v>
      </c>
      <c r="F375" s="10">
        <f t="shared" ca="1" si="33"/>
        <v>-0.22355002148964701</v>
      </c>
    </row>
    <row r="376" spans="1:6" x14ac:dyDescent="0.35">
      <c r="A376" s="10">
        <f t="shared" si="34"/>
        <v>5272</v>
      </c>
      <c r="B376" s="10">
        <v>0.33884933806482298</v>
      </c>
      <c r="C376" s="10">
        <f t="shared" ca="1" si="30"/>
        <v>0.79013761637316393</v>
      </c>
      <c r="D376" s="10">
        <f t="shared" ca="1" si="31"/>
        <v>0.20203423781853616</v>
      </c>
      <c r="E376" s="10">
        <f t="shared" ca="1" si="32"/>
        <v>7.8998610455964924</v>
      </c>
      <c r="F376" s="10">
        <f t="shared" ca="1" si="33"/>
        <v>-0.22568958698726058</v>
      </c>
    </row>
    <row r="377" spans="1:6" x14ac:dyDescent="0.35">
      <c r="A377" s="10">
        <f t="shared" si="34"/>
        <v>5332</v>
      </c>
      <c r="B377" s="10">
        <v>0.34117866765704902</v>
      </c>
      <c r="C377" s="10">
        <f t="shared" ca="1" si="30"/>
        <v>0.7957460011704468</v>
      </c>
      <c r="D377" s="10">
        <f t="shared" ca="1" si="31"/>
        <v>0.2034682737692774</v>
      </c>
      <c r="E377" s="10">
        <f t="shared" ca="1" si="32"/>
        <v>7.8856640896841537</v>
      </c>
      <c r="F377" s="10">
        <f t="shared" ca="1" si="33"/>
        <v>-0.22748831837167116</v>
      </c>
    </row>
    <row r="378" spans="1:6" x14ac:dyDescent="0.35">
      <c r="A378" s="10">
        <f t="shared" si="34"/>
        <v>5392</v>
      </c>
      <c r="B378" s="10">
        <v>0.34451596632063802</v>
      </c>
      <c r="C378" s="10">
        <f t="shared" ca="1" si="30"/>
        <v>0.80378129817235278</v>
      </c>
      <c r="D378" s="10">
        <f t="shared" ca="1" si="31"/>
        <v>0.20552285903617976</v>
      </c>
      <c r="E378" s="10">
        <f t="shared" ca="1" si="32"/>
        <v>7.8653236955418206</v>
      </c>
      <c r="F378" s="10">
        <f t="shared" ca="1" si="33"/>
        <v>-0.23007106501925129</v>
      </c>
    </row>
    <row r="379" spans="1:6" x14ac:dyDescent="0.35">
      <c r="A379" s="10">
        <f t="shared" si="34"/>
        <v>5452</v>
      </c>
      <c r="B379" s="10">
        <v>0.34670380823747698</v>
      </c>
      <c r="C379" s="10">
        <f t="shared" ca="1" si="30"/>
        <v>0.80904901957434283</v>
      </c>
      <c r="D379" s="10">
        <f t="shared" ca="1" si="31"/>
        <v>0.20686978906006159</v>
      </c>
      <c r="E379" s="10">
        <f t="shared" ca="1" si="32"/>
        <v>7.8519890883053902</v>
      </c>
      <c r="F379" s="10">
        <f t="shared" ca="1" si="33"/>
        <v>-0.23176787039803001</v>
      </c>
    </row>
    <row r="380" spans="1:6" x14ac:dyDescent="0.35">
      <c r="A380" s="10">
        <f t="shared" si="34"/>
        <v>5512</v>
      </c>
      <c r="B380" s="10">
        <v>0.34959355254796598</v>
      </c>
      <c r="C380" s="10">
        <f t="shared" ca="1" si="30"/>
        <v>0.81600672882814274</v>
      </c>
      <c r="D380" s="10">
        <f t="shared" ca="1" si="31"/>
        <v>0.20864884052771196</v>
      </c>
      <c r="E380" s="10">
        <f t="shared" ca="1" si="32"/>
        <v>7.8343764787756518</v>
      </c>
      <c r="F380" s="10">
        <f t="shared" ca="1" si="33"/>
        <v>-0.23401346602127082</v>
      </c>
    </row>
    <row r="381" spans="1:6" x14ac:dyDescent="0.35">
      <c r="A381" s="10">
        <f t="shared" si="34"/>
        <v>5572</v>
      </c>
      <c r="B381" s="10">
        <v>0.35298361460764399</v>
      </c>
      <c r="C381" s="10">
        <f t="shared" ca="1" si="30"/>
        <v>0.82416906557121128</v>
      </c>
      <c r="D381" s="10">
        <f t="shared" ca="1" si="31"/>
        <v>0.21073590922123087</v>
      </c>
      <c r="E381" s="10">
        <f t="shared" ca="1" si="32"/>
        <v>7.8137144987098148</v>
      </c>
      <c r="F381" s="10">
        <f t="shared" ca="1" si="33"/>
        <v>-0.23665429832517429</v>
      </c>
    </row>
    <row r="382" spans="1:6" x14ac:dyDescent="0.35">
      <c r="A382" s="10">
        <f t="shared" si="34"/>
        <v>5632</v>
      </c>
      <c r="B382" s="10">
        <v>0.35363383338648402</v>
      </c>
      <c r="C382" s="10">
        <f t="shared" ca="1" si="30"/>
        <v>0.82573461349810184</v>
      </c>
      <c r="D382" s="10">
        <f t="shared" ca="1" si="31"/>
        <v>0.21113621199839716</v>
      </c>
      <c r="E382" s="10">
        <f t="shared" ca="1" si="32"/>
        <v>7.8097515012158683</v>
      </c>
      <c r="F382" s="10">
        <f t="shared" ca="1" si="33"/>
        <v>-0.23716161182129103</v>
      </c>
    </row>
    <row r="383" spans="1:6" x14ac:dyDescent="0.35">
      <c r="A383" s="10">
        <f t="shared" si="34"/>
        <v>5692</v>
      </c>
      <c r="B383" s="10">
        <v>0.35835827345252802</v>
      </c>
      <c r="C383" s="10">
        <f t="shared" ca="1" si="30"/>
        <v>0.83710976535746306</v>
      </c>
      <c r="D383" s="10">
        <f t="shared" ca="1" si="31"/>
        <v>0.21404478145307651</v>
      </c>
      <c r="E383" s="10">
        <f t="shared" ca="1" si="32"/>
        <v>7.7809566636145435</v>
      </c>
      <c r="F383" s="10">
        <f t="shared" ca="1" si="33"/>
        <v>-0.2408554620348784</v>
      </c>
    </row>
    <row r="384" spans="1:6" x14ac:dyDescent="0.35">
      <c r="A384" s="10">
        <f t="shared" si="34"/>
        <v>5752</v>
      </c>
      <c r="B384" s="10">
        <v>0.36066828143723301</v>
      </c>
      <c r="C384" s="10">
        <f t="shared" ca="1" si="30"/>
        <v>0.84267162903972559</v>
      </c>
      <c r="D384" s="10">
        <f t="shared" ca="1" si="31"/>
        <v>0.21546692218731264</v>
      </c>
      <c r="E384" s="10">
        <f t="shared" ca="1" si="32"/>
        <v>7.7668774703456052</v>
      </c>
      <c r="F384" s="10">
        <f t="shared" ca="1" si="33"/>
        <v>-0.24266654350075503</v>
      </c>
    </row>
    <row r="385" spans="1:6" x14ac:dyDescent="0.35">
      <c r="A385" s="10">
        <f t="shared" si="34"/>
        <v>5812</v>
      </c>
      <c r="B385" s="10">
        <v>0.362613437607478</v>
      </c>
      <c r="C385" s="10">
        <f t="shared" ca="1" si="30"/>
        <v>0.8473550299332494</v>
      </c>
      <c r="D385" s="10">
        <f t="shared" ca="1" si="31"/>
        <v>0.21666444437878221</v>
      </c>
      <c r="E385" s="10">
        <f t="shared" ca="1" si="32"/>
        <v>7.7550220006500563</v>
      </c>
      <c r="F385" s="10">
        <f t="shared" ca="1" si="33"/>
        <v>-0.24419412355280948</v>
      </c>
    </row>
    <row r="386" spans="1:6" x14ac:dyDescent="0.35">
      <c r="A386" s="10">
        <f t="shared" si="34"/>
        <v>5872</v>
      </c>
      <c r="B386" s="10">
        <v>0.36487323628226997</v>
      </c>
      <c r="C386" s="10">
        <f t="shared" ca="1" si="30"/>
        <v>0.85279600341116391</v>
      </c>
      <c r="D386" s="10">
        <f t="shared" ca="1" si="31"/>
        <v>0.21805567409221757</v>
      </c>
      <c r="E386" s="10">
        <f t="shared" ca="1" si="32"/>
        <v>7.7412488264870465</v>
      </c>
      <c r="F386" s="10">
        <f t="shared" ca="1" si="33"/>
        <v>-0.24597173546260093</v>
      </c>
    </row>
    <row r="387" spans="1:6" x14ac:dyDescent="0.35">
      <c r="A387" s="10">
        <f t="shared" si="34"/>
        <v>5932</v>
      </c>
      <c r="B387" s="10">
        <v>0.36817141565323003</v>
      </c>
      <c r="C387" s="10">
        <f t="shared" ca="1" si="30"/>
        <v>0.8607371119191819</v>
      </c>
      <c r="D387" s="10">
        <f t="shared" ca="1" si="31"/>
        <v>0.22008617583217521</v>
      </c>
      <c r="E387" s="10">
        <f t="shared" ca="1" si="32"/>
        <v>7.7211468592614647</v>
      </c>
      <c r="F387" s="10">
        <f t="shared" ca="1" si="33"/>
        <v>-0.2485718472381894</v>
      </c>
    </row>
    <row r="388" spans="1:6" x14ac:dyDescent="0.35">
      <c r="A388" s="10">
        <f t="shared" si="34"/>
        <v>5992</v>
      </c>
      <c r="B388" s="10">
        <v>0.37168593736966798</v>
      </c>
      <c r="C388" s="10">
        <f t="shared" ca="1" si="30"/>
        <v>0.86919911327355193</v>
      </c>
      <c r="D388" s="10">
        <f t="shared" ca="1" si="31"/>
        <v>0.22224986726848087</v>
      </c>
      <c r="E388" s="10">
        <f t="shared" ca="1" si="32"/>
        <v>7.6997263140420396</v>
      </c>
      <c r="F388" s="10">
        <f t="shared" ca="1" si="33"/>
        <v>-0.25134997254349983</v>
      </c>
    </row>
    <row r="389" spans="1:6" x14ac:dyDescent="0.35">
      <c r="A389" s="10">
        <f t="shared" si="34"/>
        <v>6052</v>
      </c>
      <c r="B389" s="10">
        <v>0.37523409214869302</v>
      </c>
      <c r="C389" s="10">
        <f t="shared" ca="1" si="30"/>
        <v>0.8777420937892777</v>
      </c>
      <c r="D389" s="10">
        <f t="shared" ca="1" si="31"/>
        <v>0.22443426467144936</v>
      </c>
      <c r="E389" s="10">
        <f t="shared" ca="1" si="32"/>
        <v>7.6781007797526515</v>
      </c>
      <c r="F389" s="10">
        <f t="shared" ca="1" si="33"/>
        <v>-0.25416253486628176</v>
      </c>
    </row>
    <row r="390" spans="1:6" x14ac:dyDescent="0.35">
      <c r="A390" s="10">
        <f t="shared" si="34"/>
        <v>6112</v>
      </c>
      <c r="B390" s="10">
        <v>0.375980222775252</v>
      </c>
      <c r="C390" s="10">
        <f t="shared" ca="1" si="30"/>
        <v>0.87953857105756394</v>
      </c>
      <c r="D390" s="10">
        <f t="shared" ca="1" si="31"/>
        <v>0.22489361492656382</v>
      </c>
      <c r="E390" s="10">
        <f t="shared" ca="1" si="32"/>
        <v>7.6735532122270191</v>
      </c>
      <c r="F390" s="10">
        <f t="shared" ca="1" si="33"/>
        <v>-0.25475498798710189</v>
      </c>
    </row>
    <row r="391" spans="1:6" x14ac:dyDescent="0.35">
      <c r="A391" s="10">
        <f t="shared" si="34"/>
        <v>6172</v>
      </c>
      <c r="B391" s="10">
        <v>0.38089715990975598</v>
      </c>
      <c r="C391" s="10">
        <f t="shared" ca="1" si="30"/>
        <v>0.89137720289669076</v>
      </c>
      <c r="D391" s="10">
        <f t="shared" ca="1" si="31"/>
        <v>0.22792069389466935</v>
      </c>
      <c r="E391" s="10">
        <f t="shared" ca="1" si="32"/>
        <v>7.6435851304427729</v>
      </c>
      <c r="F391" s="10">
        <f t="shared" ca="1" si="33"/>
        <v>-0.2586680061178192</v>
      </c>
    </row>
    <row r="392" spans="1:6" x14ac:dyDescent="0.35">
      <c r="A392" s="10">
        <f t="shared" si="34"/>
        <v>6232</v>
      </c>
      <c r="B392" s="10">
        <v>0.382543252523035</v>
      </c>
      <c r="C392" s="10">
        <f t="shared" ca="1" si="30"/>
        <v>0.89534054102541438</v>
      </c>
      <c r="D392" s="10">
        <f t="shared" ca="1" si="31"/>
        <v>0.22893409963749334</v>
      </c>
      <c r="E392" s="10">
        <f t="shared" ca="1" si="32"/>
        <v>7.6335524135888164</v>
      </c>
      <c r="F392" s="10">
        <f t="shared" ca="1" si="33"/>
        <v>-0.25998143519016004</v>
      </c>
    </row>
    <row r="393" spans="1:6" x14ac:dyDescent="0.35">
      <c r="A393" s="10">
        <f t="shared" si="34"/>
        <v>6292</v>
      </c>
      <c r="B393" s="10">
        <v>0.384976730112077</v>
      </c>
      <c r="C393" s="10">
        <f t="shared" ca="1" si="30"/>
        <v>0.90119968554513386</v>
      </c>
      <c r="D393" s="10">
        <f t="shared" ca="1" si="31"/>
        <v>0.23043225359546302</v>
      </c>
      <c r="E393" s="10">
        <f t="shared" ca="1" si="32"/>
        <v>7.618720689404916</v>
      </c>
      <c r="F393" s="10">
        <f t="shared" ca="1" si="33"/>
        <v>-0.26192629006638474</v>
      </c>
    </row>
    <row r="394" spans="1:6" x14ac:dyDescent="0.35">
      <c r="A394" s="10">
        <f t="shared" si="34"/>
        <v>6352</v>
      </c>
      <c r="B394" s="10">
        <v>0.38931765306489602</v>
      </c>
      <c r="C394" s="10">
        <f t="shared" ca="1" si="30"/>
        <v>0.91165143371165258</v>
      </c>
      <c r="D394" s="10">
        <f t="shared" ca="1" si="31"/>
        <v>0.233104713342901</v>
      </c>
      <c r="E394" s="10">
        <f t="shared" ca="1" si="32"/>
        <v>7.5922633379052806</v>
      </c>
      <c r="F394" s="10">
        <f t="shared" ca="1" si="33"/>
        <v>-0.26540501019826446</v>
      </c>
    </row>
    <row r="395" spans="1:6" x14ac:dyDescent="0.35">
      <c r="A395" s="10">
        <f t="shared" si="34"/>
        <v>6412</v>
      </c>
      <c r="B395" s="10">
        <v>0.39102797580632798</v>
      </c>
      <c r="C395" s="10">
        <f t="shared" ca="1" si="30"/>
        <v>0.91576942031754438</v>
      </c>
      <c r="D395" s="10">
        <f t="shared" ca="1" si="31"/>
        <v>0.23415766192809451</v>
      </c>
      <c r="E395" s="10">
        <f t="shared" ca="1" si="32"/>
        <v>7.5818391469118644</v>
      </c>
      <c r="F395" s="10">
        <f t="shared" ca="1" si="33"/>
        <v>-0.26677895539781488</v>
      </c>
    </row>
    <row r="396" spans="1:6" x14ac:dyDescent="0.35">
      <c r="A396" s="10">
        <f t="shared" si="34"/>
        <v>6472</v>
      </c>
      <c r="B396" s="10">
        <v>0.3926651562729</v>
      </c>
      <c r="C396" s="10">
        <f t="shared" ca="1" si="30"/>
        <v>0.9197113004489671</v>
      </c>
      <c r="D396" s="10">
        <f t="shared" ca="1" si="31"/>
        <v>0.23516558096829865</v>
      </c>
      <c r="E396" s="10">
        <f t="shared" ca="1" si="32"/>
        <v>7.5718607484138438</v>
      </c>
      <c r="F396" s="10">
        <f t="shared" ca="1" si="33"/>
        <v>-0.2680959142935489</v>
      </c>
    </row>
    <row r="397" spans="1:6" x14ac:dyDescent="0.35">
      <c r="A397" s="10">
        <f t="shared" si="34"/>
        <v>6532</v>
      </c>
      <c r="B397" s="10">
        <v>0.39600354177314401</v>
      </c>
      <c r="C397" s="10">
        <f t="shared" ca="1" si="30"/>
        <v>0.92774921425452062</v>
      </c>
      <c r="D397" s="10">
        <f t="shared" ca="1" si="31"/>
        <v>0.23722083533880967</v>
      </c>
      <c r="E397" s="10">
        <f t="shared" ca="1" si="32"/>
        <v>7.5515137301457846</v>
      </c>
      <c r="F397" s="10">
        <f t="shared" ca="1" si="33"/>
        <v>-0.27078671991681441</v>
      </c>
    </row>
    <row r="398" spans="1:6" x14ac:dyDescent="0.35">
      <c r="A398" s="10">
        <f t="shared" si="34"/>
        <v>6592</v>
      </c>
      <c r="B398" s="10">
        <v>0.39637457216347599</v>
      </c>
      <c r="C398" s="10">
        <f t="shared" ca="1" si="30"/>
        <v>0.92864255335406787</v>
      </c>
      <c r="D398" s="10">
        <f t="shared" ca="1" si="31"/>
        <v>0.23744925767986838</v>
      </c>
      <c r="E398" s="10">
        <f t="shared" ca="1" si="32"/>
        <v>7.5492523489693033</v>
      </c>
      <c r="F398" s="10">
        <f t="shared" ca="1" si="33"/>
        <v>-0.27108622540965338</v>
      </c>
    </row>
    <row r="399" spans="1:6" x14ac:dyDescent="0.35">
      <c r="A399" s="10">
        <f t="shared" si="34"/>
        <v>6652</v>
      </c>
      <c r="B399" s="10">
        <v>0.39879516723978398</v>
      </c>
      <c r="C399" s="10">
        <f t="shared" ca="1" si="30"/>
        <v>0.93447068032744718</v>
      </c>
      <c r="D399" s="10">
        <f t="shared" ca="1" si="31"/>
        <v>0.23893948060632661</v>
      </c>
      <c r="E399" s="10">
        <f t="shared" ca="1" si="32"/>
        <v>7.5344991419973661</v>
      </c>
      <c r="F399" s="10">
        <f t="shared" ca="1" si="33"/>
        <v>-0.27304239814099784</v>
      </c>
    </row>
    <row r="400" spans="1:6" x14ac:dyDescent="0.35">
      <c r="A400" s="10">
        <f t="shared" si="34"/>
        <v>6712</v>
      </c>
      <c r="B400" s="10">
        <v>0.400325335233365</v>
      </c>
      <c r="C400" s="10">
        <f t="shared" ca="1" si="30"/>
        <v>0.93815490386589773</v>
      </c>
      <c r="D400" s="10">
        <f t="shared" ca="1" si="31"/>
        <v>0.23988151814399072</v>
      </c>
      <c r="E400" s="10">
        <f t="shared" ca="1" si="32"/>
        <v>7.5251729703744923</v>
      </c>
      <c r="F400" s="10">
        <f t="shared" ca="1" si="33"/>
        <v>-0.2742809606735031</v>
      </c>
    </row>
    <row r="401" spans="1:6" x14ac:dyDescent="0.35">
      <c r="A401" s="10">
        <f t="shared" si="34"/>
        <v>6772</v>
      </c>
      <c r="B401" s="10">
        <v>0.40362558311983998</v>
      </c>
      <c r="C401" s="10">
        <f t="shared" ca="1" si="30"/>
        <v>0.94610099279017179</v>
      </c>
      <c r="D401" s="10">
        <f t="shared" ca="1" si="31"/>
        <v>0.24191329335148298</v>
      </c>
      <c r="E401" s="10">
        <f t="shared" ca="1" si="32"/>
        <v>7.5050583958203196</v>
      </c>
      <c r="F401" s="10">
        <f t="shared" ca="1" si="33"/>
        <v>-0.2769575111632957</v>
      </c>
    </row>
    <row r="402" spans="1:6" x14ac:dyDescent="0.35">
      <c r="A402" s="10">
        <f t="shared" si="34"/>
        <v>6832</v>
      </c>
      <c r="B402" s="10">
        <v>0.40942517092919101</v>
      </c>
      <c r="C402" s="10">
        <f t="shared" ca="1" si="30"/>
        <v>0.96006480461355026</v>
      </c>
      <c r="D402" s="10">
        <f t="shared" ca="1" si="31"/>
        <v>0.24548377021566173</v>
      </c>
      <c r="E402" s="10">
        <f t="shared" ca="1" si="32"/>
        <v>7.4697106748649498</v>
      </c>
      <c r="F402" s="10">
        <f t="shared" ca="1" si="33"/>
        <v>-0.28167849035702441</v>
      </c>
    </row>
    <row r="403" spans="1:6" x14ac:dyDescent="0.35">
      <c r="A403" s="10">
        <f t="shared" si="34"/>
        <v>6892</v>
      </c>
      <c r="B403" s="10">
        <v>0.40937921138484101</v>
      </c>
      <c r="C403" s="10">
        <f t="shared" ca="1" si="30"/>
        <v>0.95995414667545387</v>
      </c>
      <c r="D403" s="10">
        <f t="shared" ca="1" si="31"/>
        <v>0.24545547553418018</v>
      </c>
      <c r="E403" s="10">
        <f t="shared" ca="1" si="32"/>
        <v>7.4699907922116155</v>
      </c>
      <c r="F403" s="10">
        <f t="shared" ca="1" si="33"/>
        <v>-0.28164099063223857</v>
      </c>
    </row>
    <row r="404" spans="1:6" x14ac:dyDescent="0.35">
      <c r="A404" s="10">
        <f t="shared" si="34"/>
        <v>6952</v>
      </c>
      <c r="B404" s="10">
        <v>0.41148295400381801</v>
      </c>
      <c r="C404" s="10">
        <f t="shared" ca="1" si="30"/>
        <v>0.96501938010615584</v>
      </c>
      <c r="D404" s="10">
        <f t="shared" ca="1" si="31"/>
        <v>0.24675063039624354</v>
      </c>
      <c r="E404" s="10">
        <f t="shared" ca="1" si="32"/>
        <v>7.4571687590771889</v>
      </c>
      <c r="F404" s="10">
        <f t="shared" ca="1" si="33"/>
        <v>-0.28335893787382715</v>
      </c>
    </row>
    <row r="405" spans="1:6" x14ac:dyDescent="0.35">
      <c r="A405" s="10">
        <f t="shared" si="34"/>
        <v>7012</v>
      </c>
      <c r="B405" s="10">
        <v>0.41503501191951903</v>
      </c>
      <c r="C405" s="10">
        <f t="shared" ca="1" si="30"/>
        <v>0.97357175830114018</v>
      </c>
      <c r="D405" s="10">
        <f t="shared" ca="1" si="31"/>
        <v>0.24893743073881006</v>
      </c>
      <c r="E405" s="10">
        <f t="shared" ca="1" si="32"/>
        <v>7.435519435685781</v>
      </c>
      <c r="F405" s="10">
        <f t="shared" ca="1" si="33"/>
        <v>-0.28626631609301112</v>
      </c>
    </row>
    <row r="406" spans="1:6" x14ac:dyDescent="0.35">
      <c r="A406" s="10">
        <f t="shared" si="34"/>
        <v>7072</v>
      </c>
      <c r="B406" s="10">
        <v>0.41994879160825799</v>
      </c>
      <c r="C406" s="10">
        <f t="shared" ca="1" si="30"/>
        <v>0.98540278787956248</v>
      </c>
      <c r="D406" s="10">
        <f t="shared" ca="1" si="31"/>
        <v>0.25196256584686472</v>
      </c>
      <c r="E406" s="10">
        <f t="shared" ca="1" si="32"/>
        <v>7.4055705981160393</v>
      </c>
      <c r="F406" s="10">
        <f t="shared" ca="1" si="33"/>
        <v>-0.29030225660063025</v>
      </c>
    </row>
    <row r="407" spans="1:6" x14ac:dyDescent="0.35">
      <c r="A407" s="10">
        <f t="shared" si="34"/>
        <v>7132</v>
      </c>
      <c r="B407" s="10">
        <v>0.42222736475828099</v>
      </c>
      <c r="C407" s="10">
        <f t="shared" ca="1" si="30"/>
        <v>0.99088896512847358</v>
      </c>
      <c r="D407" s="10">
        <f t="shared" ca="1" si="31"/>
        <v>0.25336535393852505</v>
      </c>
      <c r="E407" s="10">
        <f t="shared" ca="1" si="32"/>
        <v>7.391682996008603</v>
      </c>
      <c r="F407" s="10">
        <f t="shared" ca="1" si="33"/>
        <v>-0.29217930845983392</v>
      </c>
    </row>
    <row r="408" spans="1:6" x14ac:dyDescent="0.35">
      <c r="A408" s="10">
        <f t="shared" si="34"/>
        <v>7192</v>
      </c>
      <c r="B408" s="10">
        <v>0.42447886943964602</v>
      </c>
      <c r="C408" s="10">
        <f t="shared" ca="1" si="30"/>
        <v>0.99630996895211521</v>
      </c>
      <c r="D408" s="10">
        <f t="shared" ca="1" si="31"/>
        <v>0.25475147751121108</v>
      </c>
      <c r="E408" s="10">
        <f t="shared" ca="1" si="32"/>
        <v>7.3779603726390102</v>
      </c>
      <c r="F408" s="10">
        <f t="shared" ca="1" si="33"/>
        <v>-0.29403752899715407</v>
      </c>
    </row>
    <row r="409" spans="1:6" x14ac:dyDescent="0.35">
      <c r="A409" s="10">
        <f t="shared" si="34"/>
        <v>7252</v>
      </c>
      <c r="B409" s="10">
        <v>0.42601144946522401</v>
      </c>
      <c r="C409" s="10">
        <f t="shared" ca="1" si="30"/>
        <v>1</v>
      </c>
      <c r="D409" s="10">
        <f t="shared" ca="1" si="31"/>
        <v>0.25569500000000001</v>
      </c>
      <c r="E409" s="10">
        <f t="shared" ca="1" si="32"/>
        <v>7.3686195000000003</v>
      </c>
      <c r="F409" s="10">
        <f t="shared" ca="1" si="33"/>
        <v>-0.29530438191748692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74159-0016-41E1-9C0C-1AD0A26F4133}">
  <dimension ref="A1:L307"/>
  <sheetViews>
    <sheetView workbookViewId="0">
      <selection activeCell="A152" sqref="A152:F152"/>
    </sheetView>
  </sheetViews>
  <sheetFormatPr defaultRowHeight="14.5" x14ac:dyDescent="0.35"/>
  <cols>
    <col min="1" max="16384" width="8.7265625" style="10"/>
  </cols>
  <sheetData>
    <row r="1" spans="1:12" x14ac:dyDescent="0.35">
      <c r="A1" s="53" t="s">
        <v>31</v>
      </c>
      <c r="B1" s="53" t="s">
        <v>37</v>
      </c>
      <c r="C1" s="53" t="s">
        <v>49</v>
      </c>
      <c r="D1" s="53" t="s">
        <v>50</v>
      </c>
      <c r="E1" s="53" t="s">
        <v>47</v>
      </c>
      <c r="F1" s="53" t="s">
        <v>38</v>
      </c>
      <c r="J1" s="53" t="s">
        <v>46</v>
      </c>
      <c r="K1" s="53"/>
      <c r="L1" s="53"/>
    </row>
    <row r="2" spans="1:12" x14ac:dyDescent="0.35">
      <c r="A2" s="10">
        <v>52</v>
      </c>
      <c r="B2" s="10">
        <v>7.3269376633929503E-2</v>
      </c>
      <c r="C2" s="10">
        <f ca="1">(B2-$C$2)/($C$149-$C$2)</f>
        <v>0</v>
      </c>
      <c r="D2" s="10">
        <f ca="1">$L$4*C2</f>
        <v>0</v>
      </c>
      <c r="E2" s="10">
        <f ca="1">$K$6*(1-D2)</f>
        <v>9.9</v>
      </c>
      <c r="F2" s="10">
        <f ca="1">LN(E2/$K$6)</f>
        <v>0</v>
      </c>
      <c r="J2" s="10">
        <v>1</v>
      </c>
    </row>
    <row r="3" spans="1:12" x14ac:dyDescent="0.35">
      <c r="A3" s="10">
        <f>A2+60</f>
        <v>112</v>
      </c>
      <c r="B3" s="10">
        <v>7.4393550127340197E-2</v>
      </c>
      <c r="C3" s="10">
        <f t="shared" ref="C3:C66" ca="1" si="0">(B3-$C$2)/($C$149-$C$2)</f>
        <v>2.3470806597121513E-3</v>
      </c>
      <c r="D3" s="10">
        <f t="shared" ref="D3:D66" ca="1" si="1">$L$4*C3</f>
        <v>6.8899432921097593E-4</v>
      </c>
      <c r="E3" s="10">
        <f t="shared" ref="E3:E66" ca="1" si="2">$K$6*(1-D3)</f>
        <v>9.8931789561408117</v>
      </c>
      <c r="F3" s="10">
        <f t="shared" ref="F3:F66" ca="1" si="3">LN(E3/$K$6)</f>
        <v>-6.8923179488509948E-4</v>
      </c>
      <c r="J3" s="53" t="s">
        <v>34</v>
      </c>
      <c r="K3" s="53" t="s">
        <v>48</v>
      </c>
      <c r="L3" s="53" t="s">
        <v>40</v>
      </c>
    </row>
    <row r="4" spans="1:12" x14ac:dyDescent="0.35">
      <c r="A4" s="10">
        <f t="shared" ref="A4:A67" si="4">A3+60</f>
        <v>172</v>
      </c>
      <c r="B4" s="10">
        <v>4.7213026418021803E-2</v>
      </c>
      <c r="C4" s="10">
        <f t="shared" ca="1" si="0"/>
        <v>-5.4401172072557756E-2</v>
      </c>
      <c r="D4" s="10">
        <f t="shared" ca="1" si="1"/>
        <v>-1.5969668066294601E-2</v>
      </c>
      <c r="E4" s="10">
        <f t="shared" ca="1" si="2"/>
        <v>10.058099713856317</v>
      </c>
      <c r="F4" s="10">
        <f t="shared" ca="1" si="3"/>
        <v>1.5843494445184653E-2</v>
      </c>
      <c r="J4" s="20">
        <v>0.29355375</v>
      </c>
      <c r="K4" s="10">
        <f>J4*J2</f>
        <v>0.29355375</v>
      </c>
      <c r="L4" s="10">
        <f>J4*(1-J2)</f>
        <v>0</v>
      </c>
    </row>
    <row r="5" spans="1:12" x14ac:dyDescent="0.35">
      <c r="A5" s="10">
        <f t="shared" si="4"/>
        <v>232</v>
      </c>
      <c r="B5" s="10">
        <v>3.45694786466198E-2</v>
      </c>
      <c r="C5" s="10">
        <f t="shared" ca="1" si="0"/>
        <v>-8.0798722466999429E-2</v>
      </c>
      <c r="D5" s="10">
        <f t="shared" ca="1" si="1"/>
        <v>-2.3718767975396935E-2</v>
      </c>
      <c r="E5" s="10">
        <f t="shared" ca="1" si="2"/>
        <v>10.13481580295643</v>
      </c>
      <c r="F5" s="10">
        <f t="shared" ca="1" si="3"/>
        <v>2.3441848247640014E-2</v>
      </c>
      <c r="J5" s="53" t="s">
        <v>45</v>
      </c>
    </row>
    <row r="6" spans="1:12" x14ac:dyDescent="0.35">
      <c r="A6" s="10">
        <f t="shared" si="4"/>
        <v>292</v>
      </c>
      <c r="B6" s="10">
        <v>3.5816077259266402E-2</v>
      </c>
      <c r="C6" s="10">
        <f t="shared" ca="1" si="0"/>
        <v>-7.8196039241219137E-2</v>
      </c>
      <c r="D6" s="10">
        <f t="shared" ca="1" si="1"/>
        <v>-2.2954740554407032E-2</v>
      </c>
      <c r="E6" s="10">
        <f t="shared" ca="1" si="2"/>
        <v>10.12725193148863</v>
      </c>
      <c r="F6" s="10">
        <f t="shared" ca="1" si="3"/>
        <v>2.269524410848844E-2</v>
      </c>
      <c r="J6" s="10">
        <v>9.9</v>
      </c>
    </row>
    <row r="7" spans="1:12" x14ac:dyDescent="0.35">
      <c r="A7" s="10">
        <f t="shared" si="4"/>
        <v>352</v>
      </c>
      <c r="B7" s="10">
        <v>4.2453996082443803E-2</v>
      </c>
      <c r="C7" s="10">
        <f t="shared" ca="1" si="0"/>
        <v>-6.4337207858039397E-2</v>
      </c>
      <c r="D7" s="10">
        <f t="shared" ca="1" si="1"/>
        <v>-1.8886428631256932E-2</v>
      </c>
      <c r="E7" s="10">
        <f t="shared" ca="1" si="2"/>
        <v>10.086975643449444</v>
      </c>
      <c r="F7" s="10">
        <f t="shared" ca="1" si="3"/>
        <v>1.8710294281617461E-2</v>
      </c>
    </row>
    <row r="8" spans="1:12" x14ac:dyDescent="0.35">
      <c r="A8" s="10">
        <f t="shared" si="4"/>
        <v>412</v>
      </c>
      <c r="B8" s="10">
        <v>5.11511857844687E-2</v>
      </c>
      <c r="C8" s="10">
        <f t="shared" ca="1" si="0"/>
        <v>-4.6178973507985333E-2</v>
      </c>
      <c r="D8" s="10">
        <f t="shared" ca="1" si="1"/>
        <v>-1.355601084441975E-2</v>
      </c>
      <c r="E8" s="10">
        <f t="shared" ca="1" si="2"/>
        <v>10.034204507359755</v>
      </c>
      <c r="F8" s="10">
        <f t="shared" ca="1" si="3"/>
        <v>1.3464950152900911E-2</v>
      </c>
      <c r="J8" s="53" t="s">
        <v>35</v>
      </c>
    </row>
    <row r="9" spans="1:12" x14ac:dyDescent="0.35">
      <c r="A9" s="10">
        <f t="shared" si="4"/>
        <v>472</v>
      </c>
      <c r="B9" s="10">
        <v>6.0893892220633399E-2</v>
      </c>
      <c r="C9" s="10">
        <f t="shared" ca="1" si="0"/>
        <v>-2.5837880266053402E-2</v>
      </c>
      <c r="D9" s="10">
        <f t="shared" ca="1" si="1"/>
        <v>-7.5848066441509742E-3</v>
      </c>
      <c r="E9" s="10">
        <f t="shared" ca="1" si="2"/>
        <v>9.9750895857770967</v>
      </c>
      <c r="F9" s="10">
        <f t="shared" ca="1" si="3"/>
        <v>7.5561866253389676E-3</v>
      </c>
      <c r="J9" s="19">
        <v>2.5000000000000001E-3</v>
      </c>
    </row>
    <row r="10" spans="1:12" x14ac:dyDescent="0.35">
      <c r="A10" s="10">
        <f t="shared" si="4"/>
        <v>532</v>
      </c>
      <c r="B10" s="10">
        <v>6.9209521165796706E-2</v>
      </c>
      <c r="C10" s="10">
        <f t="shared" ca="1" si="0"/>
        <v>-8.4762790675406551E-3</v>
      </c>
      <c r="D10" s="10">
        <f t="shared" ca="1" si="1"/>
        <v>-2.4882435063230627E-3</v>
      </c>
      <c r="E10" s="10">
        <f t="shared" ca="1" si="2"/>
        <v>9.9246336107125988</v>
      </c>
      <c r="F10" s="10">
        <f t="shared" ca="1" si="3"/>
        <v>2.4851529540858308E-3</v>
      </c>
    </row>
    <row r="11" spans="1:12" x14ac:dyDescent="0.35">
      <c r="A11" s="10">
        <f t="shared" si="4"/>
        <v>592</v>
      </c>
      <c r="B11" s="10">
        <v>7.8123935259410096E-2</v>
      </c>
      <c r="C11" s="10">
        <f t="shared" ca="1" si="0"/>
        <v>1.0135482403819434E-2</v>
      </c>
      <c r="D11" s="10">
        <f t="shared" ca="1" si="1"/>
        <v>2.9753088677002093E-3</v>
      </c>
      <c r="E11" s="10">
        <f t="shared" ca="1" si="2"/>
        <v>9.8705444422097681</v>
      </c>
      <c r="F11" s="10">
        <f t="shared" ca="1" si="3"/>
        <v>-2.9797438983713838E-3</v>
      </c>
      <c r="J11" s="53" t="s">
        <v>18</v>
      </c>
    </row>
    <row r="12" spans="1:12" x14ac:dyDescent="0.35">
      <c r="A12" s="10">
        <f t="shared" si="4"/>
        <v>652</v>
      </c>
      <c r="B12" s="10">
        <v>8.3815210220158101E-2</v>
      </c>
      <c r="C12" s="10">
        <f t="shared" ca="1" si="0"/>
        <v>2.2017884424301564E-2</v>
      </c>
      <c r="D12" s="10">
        <f t="shared" ca="1" si="1"/>
        <v>6.463432539820315E-3</v>
      </c>
      <c r="E12" s="10">
        <f t="shared" ca="1" si="2"/>
        <v>9.8360120178557793</v>
      </c>
      <c r="F12" s="10">
        <f t="shared" ca="1" si="3"/>
        <v>-6.4844109638615022E-3</v>
      </c>
      <c r="J12" s="19">
        <v>4.3099999999999997E-5</v>
      </c>
    </row>
    <row r="13" spans="1:12" x14ac:dyDescent="0.35">
      <c r="A13" s="10">
        <f t="shared" si="4"/>
        <v>712</v>
      </c>
      <c r="B13" s="10">
        <v>9.1362710587432394E-2</v>
      </c>
      <c r="C13" s="10">
        <f t="shared" ca="1" si="0"/>
        <v>3.777576543202267E-2</v>
      </c>
      <c r="D13" s="10">
        <f t="shared" ca="1" si="1"/>
        <v>1.1089217601690625E-2</v>
      </c>
      <c r="E13" s="10">
        <f t="shared" ca="1" si="2"/>
        <v>9.7902167457432636</v>
      </c>
      <c r="F13" s="10">
        <f t="shared" ca="1" si="3"/>
        <v>-1.1151161339292016E-2</v>
      </c>
      <c r="J13" s="53" t="s">
        <v>20</v>
      </c>
    </row>
    <row r="14" spans="1:12" x14ac:dyDescent="0.35">
      <c r="A14" s="10">
        <f t="shared" si="4"/>
        <v>772</v>
      </c>
      <c r="B14" s="10">
        <v>9.8589769521625403E-2</v>
      </c>
      <c r="C14" s="10">
        <f t="shared" ca="1" si="0"/>
        <v>5.2864619910863712E-2</v>
      </c>
      <c r="D14" s="10">
        <f t="shared" ca="1" si="1"/>
        <v>1.5518607417158709E-2</v>
      </c>
      <c r="E14" s="10">
        <f t="shared" ca="1" si="2"/>
        <v>9.746365786570129</v>
      </c>
      <c r="F14" s="10">
        <f t="shared" ca="1" si="3"/>
        <v>-1.5640281454510394E-2</v>
      </c>
      <c r="J14" s="19">
        <f>J12/J9</f>
        <v>1.7239999999999998E-2</v>
      </c>
    </row>
    <row r="15" spans="1:12" x14ac:dyDescent="0.35">
      <c r="A15" s="10">
        <f t="shared" si="4"/>
        <v>832</v>
      </c>
      <c r="B15" s="10">
        <v>0.106578103763611</v>
      </c>
      <c r="C15" s="10">
        <f t="shared" ca="1" si="0"/>
        <v>6.9542886132740442E-2</v>
      </c>
      <c r="D15" s="10">
        <f t="shared" ca="1" si="1"/>
        <v>2.0414575010088955E-2</v>
      </c>
      <c r="E15" s="10">
        <f t="shared" ca="1" si="2"/>
        <v>9.6978957074001197</v>
      </c>
      <c r="F15" s="10">
        <f t="shared" ca="1" si="3"/>
        <v>-2.0625832546955505E-2</v>
      </c>
    </row>
    <row r="16" spans="1:12" x14ac:dyDescent="0.35">
      <c r="A16" s="10">
        <f t="shared" si="4"/>
        <v>892</v>
      </c>
      <c r="B16" s="10">
        <v>0.112834800632541</v>
      </c>
      <c r="C16" s="10">
        <f t="shared" ca="1" si="0"/>
        <v>8.2605791725891928E-2</v>
      </c>
      <c r="D16" s="10">
        <f t="shared" ca="1" si="1"/>
        <v>2.4249239932854549E-2</v>
      </c>
      <c r="E16" s="10">
        <f t="shared" ca="1" si="2"/>
        <v>9.6599325246647396</v>
      </c>
      <c r="F16" s="10">
        <f t="shared" ca="1" si="3"/>
        <v>-2.4548093964867165E-2</v>
      </c>
    </row>
    <row r="17" spans="1:6" x14ac:dyDescent="0.35">
      <c r="A17" s="10">
        <f t="shared" si="4"/>
        <v>952</v>
      </c>
      <c r="B17" s="10">
        <v>0.118920383606712</v>
      </c>
      <c r="C17" s="10">
        <f t="shared" ca="1" si="0"/>
        <v>9.5311440974403583E-2</v>
      </c>
      <c r="D17" s="10">
        <f t="shared" ca="1" si="1"/>
        <v>2.7979030915939826E-2</v>
      </c>
      <c r="E17" s="10">
        <f t="shared" ca="1" si="2"/>
        <v>9.6230075939321971</v>
      </c>
      <c r="F17" s="10">
        <f t="shared" ca="1" si="3"/>
        <v>-2.8377901622645328E-2</v>
      </c>
    </row>
    <row r="18" spans="1:6" x14ac:dyDescent="0.35">
      <c r="A18" s="10">
        <f t="shared" si="4"/>
        <v>1012</v>
      </c>
      <c r="B18" s="10">
        <v>0.12349583897802401</v>
      </c>
      <c r="C18" s="10">
        <f t="shared" ca="1" si="0"/>
        <v>0.10486420384804236</v>
      </c>
      <c r="D18" s="10">
        <f t="shared" ca="1" si="1"/>
        <v>3.0783280280357265E-2</v>
      </c>
      <c r="E18" s="10">
        <f t="shared" ca="1" si="2"/>
        <v>9.5952455252244633</v>
      </c>
      <c r="F18" s="10">
        <f t="shared" ca="1" si="3"/>
        <v>-3.1267039136518328E-2</v>
      </c>
    </row>
    <row r="19" spans="1:6" x14ac:dyDescent="0.35">
      <c r="A19" s="10">
        <f t="shared" si="4"/>
        <v>1072</v>
      </c>
      <c r="B19" s="10">
        <v>0.131286770058198</v>
      </c>
      <c r="C19" s="10">
        <f t="shared" ca="1" si="0"/>
        <v>0.12113032626296244</v>
      </c>
      <c r="D19" s="10">
        <f t="shared" ca="1" si="1"/>
        <v>3.5558261513216109E-2</v>
      </c>
      <c r="E19" s="10">
        <f t="shared" ca="1" si="2"/>
        <v>9.547973211019162</v>
      </c>
      <c r="F19" s="10">
        <f t="shared" ca="1" si="3"/>
        <v>-3.6205854384364758E-2</v>
      </c>
    </row>
    <row r="20" spans="1:6" x14ac:dyDescent="0.35">
      <c r="A20" s="10">
        <f t="shared" si="4"/>
        <v>1132</v>
      </c>
      <c r="B20" s="10">
        <v>0.13566120894206099</v>
      </c>
      <c r="C20" s="10">
        <f t="shared" ca="1" si="0"/>
        <v>0.13026340132796643</v>
      </c>
      <c r="D20" s="10">
        <f t="shared" ca="1" si="1"/>
        <v>3.8239309947579528E-2</v>
      </c>
      <c r="E20" s="10">
        <f t="shared" ca="1" si="2"/>
        <v>9.5214308315189626</v>
      </c>
      <c r="F20" s="10">
        <f t="shared" ca="1" si="3"/>
        <v>-3.8989622202334741E-2</v>
      </c>
    </row>
    <row r="21" spans="1:6" x14ac:dyDescent="0.35">
      <c r="A21" s="10">
        <f t="shared" si="4"/>
        <v>1192</v>
      </c>
      <c r="B21" s="10">
        <v>0.140689406123092</v>
      </c>
      <c r="C21" s="10">
        <f t="shared" ca="1" si="0"/>
        <v>0.14076141113338494</v>
      </c>
      <c r="D21" s="10">
        <f t="shared" ca="1" si="1"/>
        <v>4.1321040093496901E-2</v>
      </c>
      <c r="E21" s="10">
        <f t="shared" ca="1" si="2"/>
        <v>9.4909217030743811</v>
      </c>
      <c r="F21" s="10">
        <f t="shared" ca="1" si="3"/>
        <v>-4.219902562326909E-2</v>
      </c>
    </row>
    <row r="22" spans="1:6" x14ac:dyDescent="0.35">
      <c r="A22" s="10">
        <f t="shared" si="4"/>
        <v>1252</v>
      </c>
      <c r="B22" s="10">
        <v>0.14783854665318599</v>
      </c>
      <c r="C22" s="10">
        <f t="shared" ca="1" si="0"/>
        <v>0.15568758540283803</v>
      </c>
      <c r="D22" s="10">
        <f t="shared" ca="1" si="1"/>
        <v>4.5702674523448367E-2</v>
      </c>
      <c r="E22" s="10">
        <f t="shared" ca="1" si="2"/>
        <v>9.4475435222178614</v>
      </c>
      <c r="F22" s="10">
        <f t="shared" ca="1" si="3"/>
        <v>-4.67799941652332E-2</v>
      </c>
    </row>
    <row r="23" spans="1:6" x14ac:dyDescent="0.35">
      <c r="A23" s="10">
        <f t="shared" si="4"/>
        <v>1312</v>
      </c>
      <c r="B23" s="10">
        <v>0.15322665007622199</v>
      </c>
      <c r="C23" s="10">
        <f t="shared" ca="1" si="0"/>
        <v>0.16693701746191308</v>
      </c>
      <c r="D23" s="10">
        <f t="shared" ca="1" si="1"/>
        <v>4.9004987489760066E-2</v>
      </c>
      <c r="E23" s="10">
        <f t="shared" ca="1" si="2"/>
        <v>9.4148506238513754</v>
      </c>
      <c r="F23" s="10">
        <f t="shared" ca="1" si="3"/>
        <v>-5.0246460919226806E-2</v>
      </c>
    </row>
    <row r="24" spans="1:6" x14ac:dyDescent="0.35">
      <c r="A24" s="10">
        <f t="shared" si="4"/>
        <v>1372</v>
      </c>
      <c r="B24" s="10">
        <v>0.15842174356476699</v>
      </c>
      <c r="C24" s="10">
        <f t="shared" ca="1" si="0"/>
        <v>0.1777834780161168</v>
      </c>
      <c r="D24" s="10">
        <f t="shared" ca="1" si="1"/>
        <v>5.2189006659673645E-2</v>
      </c>
      <c r="E24" s="10">
        <f t="shared" ca="1" si="2"/>
        <v>9.383328834069232</v>
      </c>
      <c r="F24" s="10">
        <f t="shared" ca="1" si="3"/>
        <v>-5.36001707183556E-2</v>
      </c>
    </row>
    <row r="25" spans="1:6" x14ac:dyDescent="0.35">
      <c r="A25" s="10">
        <f t="shared" si="4"/>
        <v>1432</v>
      </c>
      <c r="B25" s="10">
        <v>0.16276015705064001</v>
      </c>
      <c r="C25" s="10">
        <f t="shared" ca="1" si="0"/>
        <v>0.18684133825407115</v>
      </c>
      <c r="D25" s="10">
        <f t="shared" ca="1" si="1"/>
        <v>5.4847975499501038E-2</v>
      </c>
      <c r="E25" s="10">
        <f t="shared" ca="1" si="2"/>
        <v>9.35700504255494</v>
      </c>
      <c r="F25" s="10">
        <f t="shared" ca="1" si="3"/>
        <v>-5.640949193968478E-2</v>
      </c>
    </row>
    <row r="26" spans="1:6" x14ac:dyDescent="0.35">
      <c r="A26" s="10">
        <f t="shared" si="4"/>
        <v>1492</v>
      </c>
      <c r="B26" s="10">
        <v>0.16880774823353201</v>
      </c>
      <c r="C26" s="10">
        <f t="shared" ca="1" si="0"/>
        <v>0.1994676671849793</v>
      </c>
      <c r="D26" s="10">
        <f t="shared" ca="1" si="1"/>
        <v>5.855448170590262E-2</v>
      </c>
      <c r="E26" s="10">
        <f t="shared" ca="1" si="2"/>
        <v>9.320310631111564</v>
      </c>
      <c r="F26" s="10">
        <f t="shared" ca="1" si="3"/>
        <v>-6.0338799480052309E-2</v>
      </c>
    </row>
    <row r="27" spans="1:6" x14ac:dyDescent="0.35">
      <c r="A27" s="10">
        <f t="shared" si="4"/>
        <v>1552</v>
      </c>
      <c r="B27" s="10">
        <v>0.17338789682497999</v>
      </c>
      <c r="C27" s="10">
        <f t="shared" ca="1" si="0"/>
        <v>0.20903022869404</v>
      </c>
      <c r="D27" s="10">
        <f t="shared" ca="1" si="1"/>
        <v>6.1361607496493047E-2</v>
      </c>
      <c r="E27" s="10">
        <f t="shared" ca="1" si="2"/>
        <v>9.2925200857847194</v>
      </c>
      <c r="F27" s="10">
        <f t="shared" ca="1" si="3"/>
        <v>-6.3324972448663211E-2</v>
      </c>
    </row>
    <row r="28" spans="1:6" x14ac:dyDescent="0.35">
      <c r="A28" s="10">
        <f t="shared" si="4"/>
        <v>1612</v>
      </c>
      <c r="B28" s="10">
        <v>0.17912108782049599</v>
      </c>
      <c r="C28" s="10">
        <f t="shared" ca="1" si="0"/>
        <v>0.22100014417673455</v>
      </c>
      <c r="D28" s="10">
        <f t="shared" ca="1" si="1"/>
        <v>6.4875421073621098E-2</v>
      </c>
      <c r="E28" s="10">
        <f t="shared" ca="1" si="2"/>
        <v>9.257733331371151</v>
      </c>
      <c r="F28" s="10">
        <f t="shared" ca="1" si="3"/>
        <v>-6.7075519075589618E-2</v>
      </c>
    </row>
    <row r="29" spans="1:6" x14ac:dyDescent="0.35">
      <c r="A29" s="10">
        <f t="shared" si="4"/>
        <v>1672</v>
      </c>
      <c r="B29" s="10">
        <v>0.182760788771758</v>
      </c>
      <c r="C29" s="10">
        <f t="shared" ca="1" si="0"/>
        <v>0.22859921296808711</v>
      </c>
      <c r="D29" s="10">
        <f t="shared" ca="1" si="1"/>
        <v>6.7106156213830606E-2</v>
      </c>
      <c r="E29" s="10">
        <f t="shared" ca="1" si="2"/>
        <v>9.2356490534830762</v>
      </c>
      <c r="F29" s="10">
        <f t="shared" ca="1" si="3"/>
        <v>-6.9463864044210122E-2</v>
      </c>
    </row>
    <row r="30" spans="1:6" x14ac:dyDescent="0.35">
      <c r="A30" s="10">
        <f t="shared" si="4"/>
        <v>1732</v>
      </c>
      <c r="B30" s="10">
        <v>0.187159319809488</v>
      </c>
      <c r="C30" s="10">
        <f t="shared" ca="1" si="0"/>
        <v>0.23778258830144247</v>
      </c>
      <c r="D30" s="10">
        <f t="shared" ca="1" si="1"/>
        <v>6.9801970480594569E-2</v>
      </c>
      <c r="E30" s="10">
        <f t="shared" ca="1" si="2"/>
        <v>9.2089604922421149</v>
      </c>
      <c r="F30" s="10">
        <f t="shared" ca="1" si="3"/>
        <v>-7.2357780535165048E-2</v>
      </c>
    </row>
    <row r="31" spans="1:6" x14ac:dyDescent="0.35">
      <c r="A31" s="10">
        <f t="shared" si="4"/>
        <v>1792</v>
      </c>
      <c r="B31" s="10">
        <v>0.19301875467865101</v>
      </c>
      <c r="C31" s="10">
        <f t="shared" ca="1" si="0"/>
        <v>0.25001607925178576</v>
      </c>
      <c r="D31" s="10">
        <f t="shared" ca="1" si="1"/>
        <v>7.3393157624658908E-2</v>
      </c>
      <c r="E31" s="10">
        <f t="shared" ca="1" si="2"/>
        <v>9.1734077395158771</v>
      </c>
      <c r="F31" s="10">
        <f t="shared" ca="1" si="3"/>
        <v>-7.622592163732074E-2</v>
      </c>
    </row>
    <row r="32" spans="1:6" x14ac:dyDescent="0.35">
      <c r="A32" s="10">
        <f t="shared" si="4"/>
        <v>1852</v>
      </c>
      <c r="B32" s="10">
        <v>0.19855030506569801</v>
      </c>
      <c r="C32" s="10">
        <f t="shared" ca="1" si="0"/>
        <v>0.26156500386863601</v>
      </c>
      <c r="D32" s="10">
        <f t="shared" ca="1" si="1"/>
        <v>7.6783387754402604E-2</v>
      </c>
      <c r="E32" s="10">
        <f t="shared" ca="1" si="2"/>
        <v>9.139844461231414</v>
      </c>
      <c r="F32" s="10">
        <f t="shared" ca="1" si="3"/>
        <v>-7.9891389190025155E-2</v>
      </c>
    </row>
    <row r="33" spans="1:6" x14ac:dyDescent="0.35">
      <c r="A33" s="10">
        <f t="shared" si="4"/>
        <v>1912</v>
      </c>
      <c r="B33" s="10">
        <v>0.20206951899872899</v>
      </c>
      <c r="C33" s="10">
        <f t="shared" ca="1" si="0"/>
        <v>0.26891251651505715</v>
      </c>
      <c r="D33" s="10">
        <f t="shared" ca="1" si="1"/>
        <v>7.8940277644931958E-2</v>
      </c>
      <c r="E33" s="10">
        <f t="shared" ca="1" si="2"/>
        <v>9.1184912513151737</v>
      </c>
      <c r="F33" s="10">
        <f t="shared" ca="1" si="3"/>
        <v>-8.2230399709674801E-2</v>
      </c>
    </row>
    <row r="34" spans="1:6" x14ac:dyDescent="0.35">
      <c r="A34" s="10">
        <f t="shared" si="4"/>
        <v>1972</v>
      </c>
      <c r="B34" s="10">
        <v>0.20739106770916799</v>
      </c>
      <c r="C34" s="10">
        <f t="shared" ca="1" si="0"/>
        <v>0.28002299379565293</v>
      </c>
      <c r="D34" s="10">
        <f t="shared" ca="1" si="1"/>
        <v>8.2201799914940657E-2</v>
      </c>
      <c r="E34" s="10">
        <f t="shared" ca="1" si="2"/>
        <v>9.0862021808420881</v>
      </c>
      <c r="F34" s="10">
        <f t="shared" ca="1" si="3"/>
        <v>-8.5777738142242349E-2</v>
      </c>
    </row>
    <row r="35" spans="1:6" x14ac:dyDescent="0.35">
      <c r="A35" s="10">
        <f t="shared" si="4"/>
        <v>2032</v>
      </c>
      <c r="B35" s="10">
        <v>0.21119253427851101</v>
      </c>
      <c r="C35" s="10">
        <f t="shared" ca="1" si="0"/>
        <v>0.28795980133981353</v>
      </c>
      <c r="D35" s="10">
        <f t="shared" ca="1" si="1"/>
        <v>8.4531679532557288E-2</v>
      </c>
      <c r="E35" s="10">
        <f t="shared" ca="1" si="2"/>
        <v>9.0631363726276835</v>
      </c>
      <c r="F35" s="10">
        <f t="shared" ca="1" si="3"/>
        <v>-8.8319518997207622E-2</v>
      </c>
    </row>
    <row r="36" spans="1:6" x14ac:dyDescent="0.35">
      <c r="A36" s="10">
        <f t="shared" si="4"/>
        <v>2092</v>
      </c>
      <c r="B36" s="10">
        <v>0.21559994589148601</v>
      </c>
      <c r="C36" s="10">
        <f t="shared" ca="1" si="0"/>
        <v>0.29716171778495171</v>
      </c>
      <c r="D36" s="10">
        <f t="shared" ca="1" si="1"/>
        <v>8.7232936612214262E-2</v>
      </c>
      <c r="E36" s="10">
        <f t="shared" ca="1" si="2"/>
        <v>9.0363939275390806</v>
      </c>
      <c r="F36" s="10">
        <f t="shared" ca="1" si="3"/>
        <v>-9.127456413985309E-2</v>
      </c>
    </row>
    <row r="37" spans="1:6" x14ac:dyDescent="0.35">
      <c r="A37" s="10">
        <f t="shared" si="4"/>
        <v>2152</v>
      </c>
      <c r="B37" s="10">
        <v>0.21995919237615999</v>
      </c>
      <c r="C37" s="10">
        <f t="shared" ca="1" si="0"/>
        <v>0.30626307373674044</v>
      </c>
      <c r="D37" s="10">
        <f t="shared" ca="1" si="1"/>
        <v>8.9904673781946665E-2</v>
      </c>
      <c r="E37" s="10">
        <f t="shared" ca="1" si="2"/>
        <v>9.0099437295587279</v>
      </c>
      <c r="F37" s="10">
        <f t="shared" ca="1" si="3"/>
        <v>-9.4205930871794533E-2</v>
      </c>
    </row>
    <row r="38" spans="1:6" x14ac:dyDescent="0.35">
      <c r="A38" s="10">
        <f t="shared" si="4"/>
        <v>2212</v>
      </c>
      <c r="B38" s="10">
        <v>0.22424583828221001</v>
      </c>
      <c r="C38" s="10">
        <f t="shared" ca="1" si="0"/>
        <v>0.31521285218294742</v>
      </c>
      <c r="D38" s="10">
        <f t="shared" ca="1" si="1"/>
        <v>9.2531914806499901E-2</v>
      </c>
      <c r="E38" s="10">
        <f t="shared" ca="1" si="2"/>
        <v>8.9839340434156512</v>
      </c>
      <c r="F38" s="10">
        <f t="shared" ca="1" si="3"/>
        <v>-9.7096881292387777E-2</v>
      </c>
    </row>
    <row r="39" spans="1:6" x14ac:dyDescent="0.35">
      <c r="A39" s="10">
        <f t="shared" si="4"/>
        <v>2272</v>
      </c>
      <c r="B39" s="10">
        <v>0.22834135012305901</v>
      </c>
      <c r="C39" s="10">
        <f t="shared" ca="1" si="0"/>
        <v>0.32376357561631613</v>
      </c>
      <c r="D39" s="10">
        <f t="shared" ca="1" si="1"/>
        <v>9.5042011735578164E-2</v>
      </c>
      <c r="E39" s="10">
        <f t="shared" ca="1" si="2"/>
        <v>8.9590840838177765</v>
      </c>
      <c r="F39" s="10">
        <f t="shared" ca="1" si="3"/>
        <v>-9.9866758167005035E-2</v>
      </c>
    </row>
    <row r="40" spans="1:6" x14ac:dyDescent="0.35">
      <c r="A40" s="10">
        <f t="shared" si="4"/>
        <v>2332</v>
      </c>
      <c r="B40" s="10">
        <v>0.23203075640058099</v>
      </c>
      <c r="C40" s="10">
        <f t="shared" ca="1" si="0"/>
        <v>0.33146642056911829</v>
      </c>
      <c r="D40" s="10">
        <f t="shared" ca="1" si="1"/>
        <v>9.7303210757141809E-2</v>
      </c>
      <c r="E40" s="10">
        <f t="shared" ca="1" si="2"/>
        <v>8.9366982135042967</v>
      </c>
      <c r="F40" s="10">
        <f t="shared" ca="1" si="3"/>
        <v>-0.10236856352177641</v>
      </c>
    </row>
    <row r="41" spans="1:6" x14ac:dyDescent="0.35">
      <c r="A41" s="10">
        <f t="shared" si="4"/>
        <v>2392</v>
      </c>
      <c r="B41" s="10">
        <v>0.23679176141247399</v>
      </c>
      <c r="C41" s="10">
        <f t="shared" ca="1" si="0"/>
        <v>0.3414065791386855</v>
      </c>
      <c r="D41" s="10">
        <f t="shared" ca="1" si="1"/>
        <v>0.1002211815808329</v>
      </c>
      <c r="E41" s="10">
        <f t="shared" ca="1" si="2"/>
        <v>8.9078103023497537</v>
      </c>
      <c r="F41" s="10">
        <f t="shared" ca="1" si="3"/>
        <v>-0.10560630317313978</v>
      </c>
    </row>
    <row r="42" spans="1:6" x14ac:dyDescent="0.35">
      <c r="A42" s="10">
        <f t="shared" si="4"/>
        <v>2452</v>
      </c>
      <c r="B42" s="10">
        <v>0.24127514433071201</v>
      </c>
      <c r="C42" s="10">
        <f t="shared" ca="1" si="0"/>
        <v>0.35076711058615306</v>
      </c>
      <c r="D42" s="10">
        <f t="shared" ca="1" si="1"/>
        <v>0.10296900068922993</v>
      </c>
      <c r="E42" s="10">
        <f t="shared" ca="1" si="2"/>
        <v>8.8806068931766244</v>
      </c>
      <c r="F42" s="10">
        <f t="shared" ca="1" si="3"/>
        <v>-0.10866485864560201</v>
      </c>
    </row>
    <row r="43" spans="1:6" x14ac:dyDescent="0.35">
      <c r="A43" s="10">
        <f t="shared" si="4"/>
        <v>2512</v>
      </c>
      <c r="B43" s="10">
        <v>0.24458557454848001</v>
      </c>
      <c r="C43" s="10">
        <f t="shared" ca="1" si="0"/>
        <v>0.35767871878986246</v>
      </c>
      <c r="D43" s="10">
        <f t="shared" ca="1" si="1"/>
        <v>0.10499792919595959</v>
      </c>
      <c r="E43" s="10">
        <f t="shared" ca="1" si="2"/>
        <v>8.8605205009599999</v>
      </c>
      <c r="F43" s="10">
        <f t="shared" ca="1" si="3"/>
        <v>-0.11092924696242724</v>
      </c>
    </row>
    <row r="44" spans="1:6" x14ac:dyDescent="0.35">
      <c r="A44" s="10">
        <f t="shared" si="4"/>
        <v>2572</v>
      </c>
      <c r="B44" s="10">
        <v>0.24914017072963501</v>
      </c>
      <c r="C44" s="10">
        <f t="shared" ca="1" si="0"/>
        <v>0.36718793126662591</v>
      </c>
      <c r="D44" s="10">
        <f t="shared" ca="1" si="1"/>
        <v>0.10778939417806029</v>
      </c>
      <c r="E44" s="10">
        <f t="shared" ca="1" si="2"/>
        <v>8.832884997637203</v>
      </c>
      <c r="F44" s="10">
        <f t="shared" ca="1" si="3"/>
        <v>-0.11405306908902282</v>
      </c>
    </row>
    <row r="45" spans="1:6" x14ac:dyDescent="0.35">
      <c r="A45" s="10">
        <f t="shared" si="4"/>
        <v>2632</v>
      </c>
      <c r="B45" s="10">
        <v>0.25381363318408701</v>
      </c>
      <c r="C45" s="10">
        <f t="shared" ca="1" si="0"/>
        <v>0.37694531605200782</v>
      </c>
      <c r="D45" s="10">
        <f t="shared" ca="1" si="1"/>
        <v>0.11065371107200209</v>
      </c>
      <c r="E45" s="10">
        <f t="shared" ca="1" si="2"/>
        <v>8.8045282603871797</v>
      </c>
      <c r="F45" s="10">
        <f t="shared" ca="1" si="3"/>
        <v>-0.11726859296072357</v>
      </c>
    </row>
    <row r="46" spans="1:6" x14ac:dyDescent="0.35">
      <c r="A46" s="10">
        <f t="shared" si="4"/>
        <v>2692</v>
      </c>
      <c r="B46" s="10">
        <v>0.25651808620336403</v>
      </c>
      <c r="C46" s="10">
        <f t="shared" ca="1" si="0"/>
        <v>0.38259174822093134</v>
      </c>
      <c r="D46" s="10">
        <f t="shared" ca="1" si="1"/>
        <v>0.11231124240931023</v>
      </c>
      <c r="E46" s="10">
        <f t="shared" ca="1" si="2"/>
        <v>8.7881187001478285</v>
      </c>
      <c r="F46" s="10">
        <f t="shared" ca="1" si="3"/>
        <v>-0.1191340956375035</v>
      </c>
    </row>
    <row r="47" spans="1:6" x14ac:dyDescent="0.35">
      <c r="A47" s="10">
        <f t="shared" si="4"/>
        <v>2752</v>
      </c>
      <c r="B47" s="10">
        <v>0.261331753098828</v>
      </c>
      <c r="C47" s="10">
        <f t="shared" ca="1" si="0"/>
        <v>0.39264185573446314</v>
      </c>
      <c r="D47" s="10">
        <f t="shared" ca="1" si="1"/>
        <v>0.11526148915781066</v>
      </c>
      <c r="E47" s="10">
        <f t="shared" ca="1" si="2"/>
        <v>8.7589112573376742</v>
      </c>
      <c r="F47" s="10">
        <f t="shared" ca="1" si="3"/>
        <v>-0.1224631456083972</v>
      </c>
    </row>
    <row r="48" spans="1:6" x14ac:dyDescent="0.35">
      <c r="A48" s="10">
        <f t="shared" si="4"/>
        <v>2812</v>
      </c>
      <c r="B48" s="10">
        <v>0.26562835973819399</v>
      </c>
      <c r="C48" s="10">
        <f t="shared" ca="1" si="0"/>
        <v>0.40161243047649059</v>
      </c>
      <c r="D48" s="10">
        <f t="shared" ca="1" si="1"/>
        <v>0.1178948350129881</v>
      </c>
      <c r="E48" s="10">
        <f t="shared" ca="1" si="2"/>
        <v>8.7328411333714175</v>
      </c>
      <c r="F48" s="10">
        <f t="shared" ca="1" si="3"/>
        <v>-0.12544399540408335</v>
      </c>
    </row>
    <row r="49" spans="1:6" x14ac:dyDescent="0.35">
      <c r="A49" s="10">
        <f t="shared" si="4"/>
        <v>2872</v>
      </c>
      <c r="B49" s="10">
        <v>0.26839582871165402</v>
      </c>
      <c r="C49" s="10">
        <f t="shared" ca="1" si="0"/>
        <v>0.40739042910573642</v>
      </c>
      <c r="D49" s="10">
        <f t="shared" ca="1" si="1"/>
        <v>0.11959098817809807</v>
      </c>
      <c r="E49" s="10">
        <f t="shared" ca="1" si="2"/>
        <v>8.7160492170368293</v>
      </c>
      <c r="F49" s="10">
        <f t="shared" ca="1" si="3"/>
        <v>-0.12736869332826359</v>
      </c>
    </row>
    <row r="50" spans="1:6" x14ac:dyDescent="0.35">
      <c r="A50" s="10">
        <f t="shared" si="4"/>
        <v>2932</v>
      </c>
      <c r="B50" s="10">
        <v>0.27339579709072798</v>
      </c>
      <c r="C50" s="10">
        <f t="shared" ca="1" si="0"/>
        <v>0.41782950203396596</v>
      </c>
      <c r="D50" s="10">
        <f t="shared" ca="1" si="1"/>
        <v>0.12265541718270334</v>
      </c>
      <c r="E50" s="10">
        <f t="shared" ca="1" si="2"/>
        <v>8.6857113698912372</v>
      </c>
      <c r="F50" s="10">
        <f t="shared" ca="1" si="3"/>
        <v>-0.1308554529271041</v>
      </c>
    </row>
    <row r="51" spans="1:6" x14ac:dyDescent="0.35">
      <c r="A51" s="10">
        <f t="shared" si="4"/>
        <v>2992</v>
      </c>
      <c r="B51" s="10">
        <v>0.27433713694341</v>
      </c>
      <c r="C51" s="10">
        <f t="shared" ca="1" si="0"/>
        <v>0.41979485753771745</v>
      </c>
      <c r="D51" s="10">
        <f t="shared" ca="1" si="1"/>
        <v>0.12323235466091273</v>
      </c>
      <c r="E51" s="10">
        <f t="shared" ca="1" si="2"/>
        <v>8.6799996888569648</v>
      </c>
      <c r="F51" s="10">
        <f t="shared" ca="1" si="3"/>
        <v>-0.13151326431425789</v>
      </c>
    </row>
    <row r="52" spans="1:6" x14ac:dyDescent="0.35">
      <c r="A52" s="10">
        <f t="shared" si="4"/>
        <v>3052</v>
      </c>
      <c r="B52" s="10">
        <v>0.27920986863259301</v>
      </c>
      <c r="C52" s="10">
        <f t="shared" ca="1" si="0"/>
        <v>0.42996828216895433</v>
      </c>
      <c r="D52" s="10">
        <f t="shared" ca="1" si="1"/>
        <v>0.12621880161175467</v>
      </c>
      <c r="E52" s="10">
        <f t="shared" ca="1" si="2"/>
        <v>8.6504338640436291</v>
      </c>
      <c r="F52" s="10">
        <f t="shared" ca="1" si="3"/>
        <v>-0.13492527976170626</v>
      </c>
    </row>
    <row r="53" spans="1:6" x14ac:dyDescent="0.35">
      <c r="A53" s="10">
        <f t="shared" si="4"/>
        <v>3112</v>
      </c>
      <c r="B53" s="10">
        <v>0.28347810764912901</v>
      </c>
      <c r="C53" s="10">
        <f t="shared" ca="1" si="0"/>
        <v>0.43887963019971654</v>
      </c>
      <c r="D53" s="10">
        <f t="shared" ca="1" si="1"/>
        <v>0.12883476124374005</v>
      </c>
      <c r="E53" s="10">
        <f t="shared" ca="1" si="2"/>
        <v>8.6245358636869742</v>
      </c>
      <c r="F53" s="10">
        <f t="shared" ca="1" si="3"/>
        <v>-0.1379236085769453</v>
      </c>
    </row>
    <row r="54" spans="1:6" x14ac:dyDescent="0.35">
      <c r="A54" s="10">
        <f t="shared" si="4"/>
        <v>3172</v>
      </c>
      <c r="B54" s="10">
        <v>0.28703388452809497</v>
      </c>
      <c r="C54" s="10">
        <f t="shared" ca="1" si="0"/>
        <v>0.44630347998072517</v>
      </c>
      <c r="D54" s="10">
        <f t="shared" ca="1" si="1"/>
        <v>0.13101406018639181</v>
      </c>
      <c r="E54" s="10">
        <f t="shared" ca="1" si="2"/>
        <v>8.602960804154721</v>
      </c>
      <c r="F54" s="10">
        <f t="shared" ca="1" si="3"/>
        <v>-0.14042833357881415</v>
      </c>
    </row>
    <row r="55" spans="1:6" x14ac:dyDescent="0.35">
      <c r="A55" s="10">
        <f t="shared" si="4"/>
        <v>3232</v>
      </c>
      <c r="B55" s="10">
        <v>0.290412606700652</v>
      </c>
      <c r="C55" s="10">
        <f t="shared" ca="1" si="0"/>
        <v>0.45335767002543931</v>
      </c>
      <c r="D55" s="10">
        <f t="shared" ca="1" si="1"/>
        <v>0.13308484412723032</v>
      </c>
      <c r="E55" s="10">
        <f t="shared" ca="1" si="2"/>
        <v>8.5824600431404203</v>
      </c>
      <c r="F55" s="10">
        <f t="shared" ca="1" si="3"/>
        <v>-0.14281416642177999</v>
      </c>
    </row>
    <row r="56" spans="1:6" x14ac:dyDescent="0.35">
      <c r="A56" s="10">
        <f t="shared" si="4"/>
        <v>3292</v>
      </c>
      <c r="B56" s="10">
        <v>0.29443115989795499</v>
      </c>
      <c r="C56" s="10">
        <f t="shared" ca="1" si="0"/>
        <v>0.46174771706417383</v>
      </c>
      <c r="D56" s="10">
        <f t="shared" ca="1" si="1"/>
        <v>0.13554777389812722</v>
      </c>
      <c r="E56" s="10">
        <f t="shared" ca="1" si="2"/>
        <v>8.5580770384085412</v>
      </c>
      <c r="F56" s="10">
        <f t="shared" ca="1" si="3"/>
        <v>-0.14565923726910263</v>
      </c>
    </row>
    <row r="57" spans="1:6" x14ac:dyDescent="0.35">
      <c r="A57" s="10">
        <f t="shared" si="4"/>
        <v>3352</v>
      </c>
      <c r="B57" s="10">
        <v>0.29744847697899701</v>
      </c>
      <c r="C57" s="10">
        <f t="shared" ca="1" si="0"/>
        <v>0.46804735551557225</v>
      </c>
      <c r="D57" s="10">
        <f t="shared" ca="1" si="1"/>
        <v>0.13739705638917943</v>
      </c>
      <c r="E57" s="10">
        <f t="shared" ca="1" si="2"/>
        <v>8.539769141747124</v>
      </c>
      <c r="F57" s="10">
        <f t="shared" ca="1" si="3"/>
        <v>-0.14780078228775662</v>
      </c>
    </row>
    <row r="58" spans="1:6" x14ac:dyDescent="0.35">
      <c r="A58" s="10">
        <f t="shared" si="4"/>
        <v>3412</v>
      </c>
      <c r="B58" s="10">
        <v>0.30101003301599599</v>
      </c>
      <c r="C58" s="10">
        <f t="shared" ca="1" si="0"/>
        <v>0.47548327118332184</v>
      </c>
      <c r="D58" s="10">
        <f t="shared" ca="1" si="1"/>
        <v>0.13957989731813106</v>
      </c>
      <c r="E58" s="10">
        <f t="shared" ca="1" si="2"/>
        <v>8.5181590165505039</v>
      </c>
      <c r="F58" s="10">
        <f t="shared" ca="1" si="3"/>
        <v>-0.15033451751716534</v>
      </c>
    </row>
    <row r="59" spans="1:6" x14ac:dyDescent="0.35">
      <c r="A59" s="10">
        <f t="shared" si="4"/>
        <v>3472</v>
      </c>
      <c r="B59" s="10">
        <v>0.30718480742611498</v>
      </c>
      <c r="C59" s="10">
        <f t="shared" ca="1" si="0"/>
        <v>0.48837513679038713</v>
      </c>
      <c r="D59" s="10">
        <f t="shared" ca="1" si="1"/>
        <v>0.14336435281158111</v>
      </c>
      <c r="E59" s="10">
        <f t="shared" ca="1" si="2"/>
        <v>8.4806929071653467</v>
      </c>
      <c r="F59" s="10">
        <f t="shared" ca="1" si="3"/>
        <v>-0.15474259992424366</v>
      </c>
    </row>
    <row r="60" spans="1:6" x14ac:dyDescent="0.35">
      <c r="A60" s="10">
        <f t="shared" si="4"/>
        <v>3532</v>
      </c>
      <c r="B60" s="10">
        <v>0.30884267294933898</v>
      </c>
      <c r="C60" s="10">
        <f t="shared" ca="1" si="0"/>
        <v>0.49183647450095447</v>
      </c>
      <c r="D60" s="10">
        <f t="shared" ca="1" si="1"/>
        <v>0.14438044147653456</v>
      </c>
      <c r="E60" s="10">
        <f t="shared" ca="1" si="2"/>
        <v>8.4706336293823075</v>
      </c>
      <c r="F60" s="10">
        <f t="shared" ca="1" si="3"/>
        <v>-0.15592944261081906</v>
      </c>
    </row>
    <row r="61" spans="1:6" x14ac:dyDescent="0.35">
      <c r="A61" s="10">
        <f t="shared" si="4"/>
        <v>3592</v>
      </c>
      <c r="B61" s="10">
        <v>0.31169414110799898</v>
      </c>
      <c r="C61" s="10">
        <f t="shared" ca="1" si="0"/>
        <v>0.49778984896335238</v>
      </c>
      <c r="D61" s="10">
        <f t="shared" ca="1" si="1"/>
        <v>0.14612807687512572</v>
      </c>
      <c r="E61" s="10">
        <f t="shared" ca="1" si="2"/>
        <v>8.4533320389362547</v>
      </c>
      <c r="F61" s="10">
        <f t="shared" ca="1" si="3"/>
        <v>-0.15797406936232336</v>
      </c>
    </row>
    <row r="62" spans="1:6" x14ac:dyDescent="0.35">
      <c r="A62" s="10">
        <f t="shared" si="4"/>
        <v>3652</v>
      </c>
      <c r="B62" s="10">
        <v>0.316063952873332</v>
      </c>
      <c r="C62" s="10">
        <f t="shared" ca="1" si="0"/>
        <v>0.50691326340170439</v>
      </c>
      <c r="D62" s="10">
        <f t="shared" ca="1" si="1"/>
        <v>0.14880628939630808</v>
      </c>
      <c r="E62" s="10">
        <f t="shared" ca="1" si="2"/>
        <v>8.4268177349765505</v>
      </c>
      <c r="F62" s="10">
        <f t="shared" ca="1" si="3"/>
        <v>-0.16111554928049943</v>
      </c>
    </row>
    <row r="63" spans="1:6" x14ac:dyDescent="0.35">
      <c r="A63" s="10">
        <f t="shared" si="4"/>
        <v>3712</v>
      </c>
      <c r="B63" s="10">
        <v>0.31889194859818698</v>
      </c>
      <c r="C63" s="10">
        <f t="shared" ca="1" si="0"/>
        <v>0.51281763146451809</v>
      </c>
      <c r="D63" s="10">
        <f t="shared" ca="1" si="1"/>
        <v>0.15053953878252727</v>
      </c>
      <c r="E63" s="10">
        <f t="shared" ca="1" si="2"/>
        <v>8.4096585660529808</v>
      </c>
      <c r="F63" s="10">
        <f t="shared" ca="1" si="3"/>
        <v>-0.16315388254665922</v>
      </c>
    </row>
    <row r="64" spans="1:6" x14ac:dyDescent="0.35">
      <c r="A64" s="10">
        <f t="shared" si="4"/>
        <v>3772</v>
      </c>
      <c r="B64" s="10">
        <v>0.32280972831683702</v>
      </c>
      <c r="C64" s="10">
        <f t="shared" ca="1" si="0"/>
        <v>0.52099728083408092</v>
      </c>
      <c r="D64" s="10">
        <f t="shared" ca="1" si="1"/>
        <v>0.15294070552864758</v>
      </c>
      <c r="E64" s="10">
        <f t="shared" ca="1" si="2"/>
        <v>8.3858870152663894</v>
      </c>
      <c r="F64" s="10">
        <f t="shared" ca="1" si="3"/>
        <v>-0.16598458150129131</v>
      </c>
    </row>
    <row r="65" spans="1:6" x14ac:dyDescent="0.35">
      <c r="A65" s="10">
        <f t="shared" si="4"/>
        <v>3832</v>
      </c>
      <c r="B65" s="10">
        <v>0.32506270558703798</v>
      </c>
      <c r="C65" s="10">
        <f t="shared" ca="1" si="0"/>
        <v>0.52570110938781811</v>
      </c>
      <c r="D65" s="10">
        <f t="shared" ca="1" si="1"/>
        <v>0.15432153203995422</v>
      </c>
      <c r="E65" s="10">
        <f t="shared" ca="1" si="2"/>
        <v>8.3722168328044528</v>
      </c>
      <c r="F65" s="10">
        <f t="shared" ca="1" si="3"/>
        <v>-0.16761605313054365</v>
      </c>
    </row>
    <row r="66" spans="1:6" x14ac:dyDescent="0.35">
      <c r="A66" s="10">
        <f t="shared" si="4"/>
        <v>3892</v>
      </c>
      <c r="B66" s="10">
        <v>0.32881498433059297</v>
      </c>
      <c r="C66" s="10">
        <f t="shared" ca="1" si="0"/>
        <v>0.53353522122239549</v>
      </c>
      <c r="D66" s="10">
        <f t="shared" ca="1" si="1"/>
        <v>0.15662126494691378</v>
      </c>
      <c r="E66" s="10">
        <f t="shared" ca="1" si="2"/>
        <v>8.349449477025555</v>
      </c>
      <c r="F66" s="10">
        <f t="shared" ca="1" si="3"/>
        <v>-0.17033915134646024</v>
      </c>
    </row>
    <row r="67" spans="1:6" x14ac:dyDescent="0.35">
      <c r="A67" s="10">
        <f t="shared" si="4"/>
        <v>3952</v>
      </c>
      <c r="B67" s="10">
        <v>0.33140460572585401</v>
      </c>
      <c r="C67" s="10">
        <f t="shared" ref="C67:C130" ca="1" si="5">(B67-$C$2)/($C$149-$C$2)</f>
        <v>0.53894190473559012</v>
      </c>
      <c r="D67" s="10">
        <f t="shared" ref="D67:D130" ca="1" si="6">$L$4*C67</f>
        <v>0.15820841716727524</v>
      </c>
      <c r="E67" s="10">
        <f t="shared" ref="E67:E130" ca="1" si="7">$K$6*(1-D67)</f>
        <v>8.3337366700439741</v>
      </c>
      <c r="F67" s="10">
        <f t="shared" ref="F67:F130" ca="1" si="8">LN(E67/$K$6)</f>
        <v>-0.17222282170643818</v>
      </c>
    </row>
    <row r="68" spans="1:6" x14ac:dyDescent="0.35">
      <c r="A68" s="10">
        <f t="shared" ref="A68:A131" si="9">A67+60</f>
        <v>4012</v>
      </c>
      <c r="B68" s="10">
        <v>0.33584448701130798</v>
      </c>
      <c r="C68" s="10">
        <f t="shared" ca="1" si="5"/>
        <v>0.54821161226524451</v>
      </c>
      <c r="D68" s="10">
        <f t="shared" ca="1" si="6"/>
        <v>0.16092957457400853</v>
      </c>
      <c r="E68" s="10">
        <f t="shared" ca="1" si="7"/>
        <v>8.306797211717317</v>
      </c>
      <c r="F68" s="10">
        <f t="shared" ca="1" si="8"/>
        <v>-0.17546063631658557</v>
      </c>
    </row>
    <row r="69" spans="1:6" x14ac:dyDescent="0.35">
      <c r="A69" s="10">
        <f t="shared" si="9"/>
        <v>4072</v>
      </c>
      <c r="B69" s="10">
        <v>0.33908397300646798</v>
      </c>
      <c r="C69" s="10">
        <f t="shared" ca="1" si="5"/>
        <v>0.55497510114949156</v>
      </c>
      <c r="D69" s="10">
        <f t="shared" ca="1" si="6"/>
        <v>0.16291502209906256</v>
      </c>
      <c r="E69" s="10">
        <f t="shared" ca="1" si="7"/>
        <v>8.2871412812192808</v>
      </c>
      <c r="F69" s="10">
        <f t="shared" ca="1" si="8"/>
        <v>-0.17782968688278872</v>
      </c>
    </row>
    <row r="70" spans="1:6" x14ac:dyDescent="0.35">
      <c r="A70" s="10">
        <f t="shared" si="9"/>
        <v>4132</v>
      </c>
      <c r="B70" s="10">
        <v>0.34233685902543298</v>
      </c>
      <c r="C70" s="10">
        <f t="shared" ca="1" si="5"/>
        <v>0.56176656697581806</v>
      </c>
      <c r="D70" s="10">
        <f t="shared" ca="1" si="6"/>
        <v>0.16490868236037756</v>
      </c>
      <c r="E70" s="10">
        <f t="shared" ca="1" si="7"/>
        <v>8.2674040446322614</v>
      </c>
      <c r="F70" s="10">
        <f t="shared" ca="1" si="8"/>
        <v>-0.18021419766825611</v>
      </c>
    </row>
    <row r="71" spans="1:6" x14ac:dyDescent="0.35">
      <c r="A71" s="10">
        <f t="shared" si="9"/>
        <v>4192</v>
      </c>
      <c r="B71" s="10">
        <v>0.34593652484743398</v>
      </c>
      <c r="C71" s="10">
        <f t="shared" ca="1" si="5"/>
        <v>0.56928204931174509</v>
      </c>
      <c r="D71" s="10">
        <f t="shared" ca="1" si="6"/>
        <v>0.1671148803831477</v>
      </c>
      <c r="E71" s="10">
        <f t="shared" ca="1" si="7"/>
        <v>8.2455626842068384</v>
      </c>
      <c r="F71" s="10">
        <f t="shared" ca="1" si="8"/>
        <v>-0.18285955795040387</v>
      </c>
    </row>
    <row r="72" spans="1:6" x14ac:dyDescent="0.35">
      <c r="A72" s="10">
        <f t="shared" si="9"/>
        <v>4252</v>
      </c>
      <c r="B72" s="10">
        <v>0.34896865434510699</v>
      </c>
      <c r="C72" s="10">
        <f t="shared" ca="1" si="5"/>
        <v>0.57561261353821458</v>
      </c>
      <c r="D72" s="10">
        <f t="shared" ca="1" si="6"/>
        <v>0.16897324125144367</v>
      </c>
      <c r="E72" s="10">
        <f t="shared" ca="1" si="7"/>
        <v>8.2271649116107088</v>
      </c>
      <c r="F72" s="10">
        <f t="shared" ca="1" si="8"/>
        <v>-0.18509328398500291</v>
      </c>
    </row>
    <row r="73" spans="1:6" x14ac:dyDescent="0.35">
      <c r="A73" s="10">
        <f t="shared" si="9"/>
        <v>4312</v>
      </c>
      <c r="B73" s="10">
        <v>0.352811949604241</v>
      </c>
      <c r="C73" s="10">
        <f t="shared" ca="1" si="5"/>
        <v>0.58363675218331734</v>
      </c>
      <c r="D73" s="10">
        <f t="shared" ca="1" si="6"/>
        <v>0.1713287572412335</v>
      </c>
      <c r="E73" s="10">
        <f t="shared" ca="1" si="7"/>
        <v>8.2038453033117875</v>
      </c>
      <c r="F73" s="10">
        <f t="shared" ca="1" si="8"/>
        <v>-0.18793177335980196</v>
      </c>
    </row>
    <row r="74" spans="1:6" x14ac:dyDescent="0.35">
      <c r="A74" s="10">
        <f t="shared" si="9"/>
        <v>4372</v>
      </c>
      <c r="B74" s="10">
        <v>0.35556055012626903</v>
      </c>
      <c r="C74" s="10">
        <f t="shared" ca="1" si="5"/>
        <v>0.58937535673531938</v>
      </c>
      <c r="D74" s="10">
        <f t="shared" ca="1" si="6"/>
        <v>0.17301334612724076</v>
      </c>
      <c r="E74" s="10">
        <f t="shared" ca="1" si="7"/>
        <v>8.1871678733403179</v>
      </c>
      <c r="F74" s="10">
        <f t="shared" ca="1" si="8"/>
        <v>-0.18996672209016482</v>
      </c>
    </row>
    <row r="75" spans="1:6" x14ac:dyDescent="0.35">
      <c r="A75" s="10">
        <f t="shared" si="9"/>
        <v>4432</v>
      </c>
      <c r="B75" s="10">
        <v>0.35723613283236599</v>
      </c>
      <c r="C75" s="10">
        <f t="shared" ca="1" si="5"/>
        <v>0.59287368487263969</v>
      </c>
      <c r="D75" s="10">
        <f t="shared" ca="1" si="6"/>
        <v>0.17404029347068165</v>
      </c>
      <c r="E75" s="10">
        <f t="shared" ca="1" si="7"/>
        <v>8.1770010946402518</v>
      </c>
      <c r="F75" s="10">
        <f t="shared" ca="1" si="8"/>
        <v>-0.19120928809251536</v>
      </c>
    </row>
    <row r="76" spans="1:6" x14ac:dyDescent="0.35">
      <c r="A76" s="10">
        <f t="shared" si="9"/>
        <v>4492</v>
      </c>
      <c r="B76" s="10">
        <v>0.35999520408417401</v>
      </c>
      <c r="C76" s="10">
        <f t="shared" ca="1" si="5"/>
        <v>0.59863415050525237</v>
      </c>
      <c r="D76" s="10">
        <f t="shared" ca="1" si="6"/>
        <v>0.17573129975888124</v>
      </c>
      <c r="E76" s="10">
        <f t="shared" ca="1" si="7"/>
        <v>8.1602601323870765</v>
      </c>
      <c r="F76" s="10">
        <f t="shared" ca="1" si="8"/>
        <v>-0.19325870970364775</v>
      </c>
    </row>
    <row r="77" spans="1:6" x14ac:dyDescent="0.35">
      <c r="A77" s="10">
        <f t="shared" si="9"/>
        <v>4552</v>
      </c>
      <c r="B77" s="10">
        <v>0.36451637537037901</v>
      </c>
      <c r="C77" s="10">
        <f t="shared" ca="1" si="5"/>
        <v>0.60807357755747959</v>
      </c>
      <c r="D77" s="10">
        <f t="shared" ca="1" si="6"/>
        <v>0.17850227896791399</v>
      </c>
      <c r="E77" s="10">
        <f t="shared" ca="1" si="7"/>
        <v>8.1328274382176513</v>
      </c>
      <c r="F77" s="10">
        <f t="shared" ca="1" si="8"/>
        <v>-0.19662611566315288</v>
      </c>
    </row>
    <row r="78" spans="1:6" x14ac:dyDescent="0.35">
      <c r="A78" s="10">
        <f t="shared" si="9"/>
        <v>4612</v>
      </c>
      <c r="B78" s="10">
        <v>0.367807473490115</v>
      </c>
      <c r="C78" s="10">
        <f t="shared" ca="1" si="5"/>
        <v>0.61494482366968928</v>
      </c>
      <c r="D78" s="10">
        <f t="shared" ca="1" si="6"/>
        <v>0.18051935903132604</v>
      </c>
      <c r="E78" s="10">
        <f t="shared" ca="1" si="7"/>
        <v>8.1128583455898724</v>
      </c>
      <c r="F78" s="10">
        <f t="shared" ca="1" si="8"/>
        <v>-0.19908450405632308</v>
      </c>
    </row>
    <row r="79" spans="1:6" x14ac:dyDescent="0.35">
      <c r="A79" s="10">
        <f t="shared" si="9"/>
        <v>4672</v>
      </c>
      <c r="B79" s="10">
        <v>0.36986212010932401</v>
      </c>
      <c r="C79" s="10">
        <f t="shared" ca="1" si="5"/>
        <v>0.61923457197878462</v>
      </c>
      <c r="D79" s="10">
        <f t="shared" ca="1" si="6"/>
        <v>0.18177863073401715</v>
      </c>
      <c r="E79" s="10">
        <f t="shared" ca="1" si="7"/>
        <v>8.1003915557332302</v>
      </c>
      <c r="F79" s="10">
        <f t="shared" ca="1" si="8"/>
        <v>-0.20062235641652271</v>
      </c>
    </row>
    <row r="80" spans="1:6" x14ac:dyDescent="0.35">
      <c r="A80" s="10">
        <f t="shared" si="9"/>
        <v>4732</v>
      </c>
      <c r="B80" s="10">
        <v>0.37326378562685902</v>
      </c>
      <c r="C80" s="10">
        <f t="shared" ca="1" si="5"/>
        <v>0.62633666377672692</v>
      </c>
      <c r="D80" s="10">
        <f t="shared" ca="1" si="6"/>
        <v>0.18386347641414735</v>
      </c>
      <c r="E80" s="10">
        <f t="shared" ca="1" si="7"/>
        <v>8.0797515834999416</v>
      </c>
      <c r="F80" s="10">
        <f t="shared" ca="1" si="8"/>
        <v>-0.20317362969650954</v>
      </c>
    </row>
    <row r="81" spans="1:6" x14ac:dyDescent="0.35">
      <c r="A81" s="10">
        <f t="shared" si="9"/>
        <v>4792</v>
      </c>
      <c r="B81" s="10">
        <v>0.37436435896050402</v>
      </c>
      <c r="C81" s="10">
        <f t="shared" ca="1" si="5"/>
        <v>0.62863447136704464</v>
      </c>
      <c r="D81" s="10">
        <f t="shared" ca="1" si="6"/>
        <v>0.1845380064490636</v>
      </c>
      <c r="E81" s="10">
        <f t="shared" ca="1" si="7"/>
        <v>8.0730737361542708</v>
      </c>
      <c r="F81" s="10">
        <f t="shared" ca="1" si="8"/>
        <v>-0.2040004630948736</v>
      </c>
    </row>
    <row r="82" spans="1:6" x14ac:dyDescent="0.35">
      <c r="A82" s="10">
        <f t="shared" si="9"/>
        <v>4852</v>
      </c>
      <c r="B82" s="10">
        <v>0.379398645588511</v>
      </c>
      <c r="C82" s="10">
        <f t="shared" ca="1" si="5"/>
        <v>0.63914519488908195</v>
      </c>
      <c r="D82" s="10">
        <f t="shared" ca="1" si="6"/>
        <v>0.18762346875417085</v>
      </c>
      <c r="E82" s="10">
        <f t="shared" ca="1" si="7"/>
        <v>8.0425276593337092</v>
      </c>
      <c r="F82" s="10">
        <f t="shared" ca="1" si="8"/>
        <v>-0.20779133786916454</v>
      </c>
    </row>
    <row r="83" spans="1:6" x14ac:dyDescent="0.35">
      <c r="A83" s="10">
        <f t="shared" si="9"/>
        <v>4912</v>
      </c>
      <c r="B83" s="10">
        <v>0.38206800835923099</v>
      </c>
      <c r="C83" s="10">
        <f t="shared" ca="1" si="5"/>
        <v>0.64471836466192922</v>
      </c>
      <c r="D83" s="10">
        <f t="shared" ca="1" si="6"/>
        <v>0.18925949364037681</v>
      </c>
      <c r="E83" s="10">
        <f t="shared" ca="1" si="7"/>
        <v>8.0263310129602701</v>
      </c>
      <c r="F83" s="10">
        <f t="shared" ca="1" si="8"/>
        <v>-0.20980724356462771</v>
      </c>
    </row>
    <row r="84" spans="1:6" x14ac:dyDescent="0.35">
      <c r="A84" s="10">
        <f t="shared" si="9"/>
        <v>4972</v>
      </c>
      <c r="B84" s="10">
        <v>0.38404827941856301</v>
      </c>
      <c r="C84" s="10">
        <f t="shared" ca="1" si="5"/>
        <v>0.64885282961025714</v>
      </c>
      <c r="D84" s="10">
        <f t="shared" ca="1" si="6"/>
        <v>0.19047318133020202</v>
      </c>
      <c r="E84" s="10">
        <f t="shared" ca="1" si="7"/>
        <v>8.014315504831</v>
      </c>
      <c r="F84" s="10">
        <f t="shared" ca="1" si="8"/>
        <v>-0.21130537649377701</v>
      </c>
    </row>
    <row r="85" spans="1:6" x14ac:dyDescent="0.35">
      <c r="A85" s="10">
        <f t="shared" si="9"/>
        <v>5032</v>
      </c>
      <c r="B85" s="10">
        <v>0.38935515912673402</v>
      </c>
      <c r="C85" s="10">
        <f t="shared" ca="1" si="5"/>
        <v>0.65993268054027421</v>
      </c>
      <c r="D85" s="10">
        <f t="shared" ca="1" si="6"/>
        <v>0.19372571312014952</v>
      </c>
      <c r="E85" s="10">
        <f t="shared" ca="1" si="7"/>
        <v>7.9821154401105199</v>
      </c>
      <c r="F85" s="10">
        <f t="shared" ca="1" si="8"/>
        <v>-0.2153312880640211</v>
      </c>
    </row>
    <row r="86" spans="1:6" x14ac:dyDescent="0.35">
      <c r="A86" s="10">
        <f t="shared" si="9"/>
        <v>5092</v>
      </c>
      <c r="B86" s="10">
        <v>0.39193610831703202</v>
      </c>
      <c r="C86" s="10">
        <f t="shared" ca="1" si="5"/>
        <v>0.66532125798295116</v>
      </c>
      <c r="D86" s="10">
        <f t="shared" ca="1" si="6"/>
        <v>0.19530755023561275</v>
      </c>
      <c r="E86" s="10">
        <f t="shared" ca="1" si="7"/>
        <v>7.9664552526674344</v>
      </c>
      <c r="F86" s="10">
        <f t="shared" ca="1" si="8"/>
        <v>-0.21729512454538935</v>
      </c>
    </row>
    <row r="87" spans="1:6" x14ac:dyDescent="0.35">
      <c r="A87" s="10">
        <f t="shared" si="9"/>
        <v>5152</v>
      </c>
      <c r="B87" s="10">
        <v>0.39470919589339098</v>
      </c>
      <c r="C87" s="10">
        <f t="shared" ca="1" si="5"/>
        <v>0.67111098728746732</v>
      </c>
      <c r="D87" s="10">
        <f t="shared" ca="1" si="6"/>
        <v>0.19700714698443836</v>
      </c>
      <c r="E87" s="10">
        <f t="shared" ca="1" si="7"/>
        <v>7.9496292448540604</v>
      </c>
      <c r="F87" s="10">
        <f t="shared" ca="1" si="8"/>
        <v>-0.21940946542920337</v>
      </c>
    </row>
    <row r="88" spans="1:6" x14ac:dyDescent="0.35">
      <c r="A88" s="10">
        <f t="shared" si="9"/>
        <v>5212</v>
      </c>
      <c r="B88" s="10">
        <v>0.39849390898874898</v>
      </c>
      <c r="C88" s="10">
        <f t="shared" ca="1" si="5"/>
        <v>0.67901281646307199</v>
      </c>
      <c r="D88" s="10">
        <f t="shared" ca="1" si="6"/>
        <v>0.19932675857079651</v>
      </c>
      <c r="E88" s="10">
        <f t="shared" ca="1" si="7"/>
        <v>7.9266650901491147</v>
      </c>
      <c r="F88" s="10">
        <f t="shared" ca="1" si="8"/>
        <v>-0.22230235343387042</v>
      </c>
    </row>
    <row r="89" spans="1:6" x14ac:dyDescent="0.35">
      <c r="A89" s="10">
        <f t="shared" si="9"/>
        <v>5272</v>
      </c>
      <c r="B89" s="10">
        <v>0.39968609512765702</v>
      </c>
      <c r="C89" s="10">
        <f t="shared" ca="1" si="5"/>
        <v>0.68150189581408793</v>
      </c>
      <c r="D89" s="10">
        <f t="shared" ca="1" si="6"/>
        <v>0.20005743714833482</v>
      </c>
      <c r="E89" s="10">
        <f t="shared" ca="1" si="7"/>
        <v>7.919431372231486</v>
      </c>
      <c r="F89" s="10">
        <f t="shared" ca="1" si="8"/>
        <v>-0.22321535032711567</v>
      </c>
    </row>
    <row r="90" spans="1:6" x14ac:dyDescent="0.35">
      <c r="A90" s="10">
        <f t="shared" si="9"/>
        <v>5332</v>
      </c>
      <c r="B90" s="10">
        <v>0.403717257356139</v>
      </c>
      <c r="C90" s="10">
        <f t="shared" ca="1" si="5"/>
        <v>0.68991826833851611</v>
      </c>
      <c r="D90" s="10">
        <f t="shared" ca="1" si="6"/>
        <v>0.20252809486427767</v>
      </c>
      <c r="E90" s="10">
        <f t="shared" ca="1" si="7"/>
        <v>7.8949718608436514</v>
      </c>
      <c r="F90" s="10">
        <f t="shared" ca="1" si="8"/>
        <v>-0.22630867361362228</v>
      </c>
    </row>
    <row r="91" spans="1:6" x14ac:dyDescent="0.35">
      <c r="A91" s="10">
        <f t="shared" si="9"/>
        <v>5392</v>
      </c>
      <c r="B91" s="10">
        <v>0.40566606428956697</v>
      </c>
      <c r="C91" s="10">
        <f t="shared" ca="1" si="5"/>
        <v>0.69398704161041058</v>
      </c>
      <c r="D91" s="10">
        <f t="shared" ca="1" si="6"/>
        <v>0.20372249851614208</v>
      </c>
      <c r="E91" s="10">
        <f t="shared" ca="1" si="7"/>
        <v>7.8831472646901934</v>
      </c>
      <c r="F91" s="10">
        <f t="shared" ca="1" si="8"/>
        <v>-0.22780753393697548</v>
      </c>
    </row>
    <row r="92" spans="1:6" x14ac:dyDescent="0.35">
      <c r="A92" s="10">
        <f t="shared" si="9"/>
        <v>5452</v>
      </c>
      <c r="B92" s="10">
        <v>0.40778741284986297</v>
      </c>
      <c r="C92" s="10">
        <f t="shared" ca="1" si="5"/>
        <v>0.69841605208571811</v>
      </c>
      <c r="D92" s="10">
        <f t="shared" ca="1" si="6"/>
        <v>0.20502265114995788</v>
      </c>
      <c r="E92" s="10">
        <f t="shared" ca="1" si="7"/>
        <v>7.8702757536154175</v>
      </c>
      <c r="F92" s="10">
        <f t="shared" ca="1" si="8"/>
        <v>-0.22944165674623587</v>
      </c>
    </row>
    <row r="93" spans="1:6" x14ac:dyDescent="0.35">
      <c r="A93" s="10">
        <f t="shared" si="9"/>
        <v>5512</v>
      </c>
      <c r="B93" s="10">
        <v>0.41247665250985399</v>
      </c>
      <c r="C93" s="10">
        <f t="shared" ca="1" si="5"/>
        <v>0.70820637695926436</v>
      </c>
      <c r="D93" s="10">
        <f t="shared" ca="1" si="6"/>
        <v>0.20789663773030564</v>
      </c>
      <c r="E93" s="10">
        <f t="shared" ca="1" si="7"/>
        <v>7.8418232864699746</v>
      </c>
      <c r="F93" s="10">
        <f t="shared" ca="1" si="8"/>
        <v>-0.23306338776684768</v>
      </c>
    </row>
    <row r="94" spans="1:6" x14ac:dyDescent="0.35">
      <c r="A94" s="10">
        <f t="shared" si="9"/>
        <v>5572</v>
      </c>
      <c r="B94" s="10">
        <v>0.41639350387114499</v>
      </c>
      <c r="C94" s="10">
        <f t="shared" ca="1" si="5"/>
        <v>0.71638408807853438</v>
      </c>
      <c r="D94" s="10">
        <f t="shared" ca="1" si="6"/>
        <v>0.21029723549578405</v>
      </c>
      <c r="E94" s="10">
        <f t="shared" ca="1" si="7"/>
        <v>7.8180573685917381</v>
      </c>
      <c r="F94" s="10">
        <f t="shared" ca="1" si="8"/>
        <v>-0.23609865178292352</v>
      </c>
    </row>
    <row r="95" spans="1:6" x14ac:dyDescent="0.35">
      <c r="A95" s="10">
        <f t="shared" si="9"/>
        <v>5632</v>
      </c>
      <c r="B95" s="10">
        <v>0.41836382342884798</v>
      </c>
      <c r="C95" s="10">
        <f t="shared" ca="1" si="5"/>
        <v>0.72049777600521447</v>
      </c>
      <c r="D95" s="10">
        <f t="shared" ca="1" si="6"/>
        <v>0.21150482401299073</v>
      </c>
      <c r="E95" s="10">
        <f t="shared" ca="1" si="7"/>
        <v>7.8061022422713915</v>
      </c>
      <c r="F95" s="10">
        <f t="shared" ca="1" si="8"/>
        <v>-0.23762899055970013</v>
      </c>
    </row>
    <row r="96" spans="1:6" x14ac:dyDescent="0.35">
      <c r="A96" s="10">
        <f t="shared" si="9"/>
        <v>5692</v>
      </c>
      <c r="B96" s="10">
        <v>0.42018869103418299</v>
      </c>
      <c r="C96" s="10">
        <f t="shared" ca="1" si="5"/>
        <v>0.72430778530371009</v>
      </c>
      <c r="D96" s="10">
        <f t="shared" ca="1" si="6"/>
        <v>0.212623266530099</v>
      </c>
      <c r="E96" s="10">
        <f t="shared" ca="1" si="7"/>
        <v>7.7950296613520198</v>
      </c>
      <c r="F96" s="10">
        <f t="shared" ca="1" si="8"/>
        <v>-0.23904844946138981</v>
      </c>
    </row>
    <row r="97" spans="1:6" x14ac:dyDescent="0.35">
      <c r="A97" s="10">
        <f t="shared" si="9"/>
        <v>5752</v>
      </c>
      <c r="B97" s="10">
        <v>0.42281352456916199</v>
      </c>
      <c r="C97" s="10">
        <f t="shared" ca="1" si="5"/>
        <v>0.729787985700734</v>
      </c>
      <c r="D97" s="10">
        <f t="shared" ca="1" si="6"/>
        <v>0.21423199990739686</v>
      </c>
      <c r="E97" s="10">
        <f t="shared" ca="1" si="7"/>
        <v>7.7791032009167713</v>
      </c>
      <c r="F97" s="10">
        <f t="shared" ca="1" si="8"/>
        <v>-0.24109369539936079</v>
      </c>
    </row>
    <row r="98" spans="1:6" x14ac:dyDescent="0.35">
      <c r="A98" s="10">
        <f t="shared" si="9"/>
        <v>5812</v>
      </c>
      <c r="B98" s="10">
        <v>0.42535679679410399</v>
      </c>
      <c r="C98" s="10">
        <f t="shared" ca="1" si="5"/>
        <v>0.73509790012811826</v>
      </c>
      <c r="D98" s="10">
        <f t="shared" ca="1" si="6"/>
        <v>0.2157907451997346</v>
      </c>
      <c r="E98" s="10">
        <f t="shared" ca="1" si="7"/>
        <v>7.7636716225226277</v>
      </c>
      <c r="F98" s="10">
        <f t="shared" ca="1" si="8"/>
        <v>-0.24307938761197623</v>
      </c>
    </row>
    <row r="99" spans="1:6" x14ac:dyDescent="0.35">
      <c r="A99" s="10">
        <f t="shared" si="9"/>
        <v>5872</v>
      </c>
      <c r="B99" s="10">
        <v>0.42983571139069499</v>
      </c>
      <c r="C99" s="10">
        <f t="shared" ca="1" si="5"/>
        <v>0.74444910248947904</v>
      </c>
      <c r="D99" s="10">
        <f t="shared" ca="1" si="6"/>
        <v>0.21853582571992092</v>
      </c>
      <c r="E99" s="10">
        <f t="shared" ca="1" si="7"/>
        <v>7.7364953253727835</v>
      </c>
      <c r="F99" s="10">
        <f t="shared" ca="1" si="8"/>
        <v>-0.24658597242337205</v>
      </c>
    </row>
    <row r="100" spans="1:6" x14ac:dyDescent="0.35">
      <c r="A100" s="10">
        <f t="shared" si="9"/>
        <v>5932</v>
      </c>
      <c r="B100" s="10">
        <v>0.432972640674753</v>
      </c>
      <c r="C100" s="10">
        <f t="shared" ca="1" si="5"/>
        <v>0.75099847062229219</v>
      </c>
      <c r="D100" s="10">
        <f t="shared" ca="1" si="6"/>
        <v>0.22045841729543872</v>
      </c>
      <c r="E100" s="10">
        <f t="shared" ca="1" si="7"/>
        <v>7.7174616687751572</v>
      </c>
      <c r="F100" s="10">
        <f t="shared" ca="1" si="8"/>
        <v>-0.24904924655168406</v>
      </c>
    </row>
    <row r="101" spans="1:6" x14ac:dyDescent="0.35">
      <c r="A101" s="10">
        <f t="shared" si="9"/>
        <v>5992</v>
      </c>
      <c r="B101" s="10">
        <v>0.43399258189878798</v>
      </c>
      <c r="C101" s="10">
        <f t="shared" ca="1" si="5"/>
        <v>0.75312793225344365</v>
      </c>
      <c r="D101" s="10">
        <f t="shared" ca="1" si="6"/>
        <v>0.22108352874274434</v>
      </c>
      <c r="E101" s="10">
        <f t="shared" ca="1" si="7"/>
        <v>7.7112730654468304</v>
      </c>
      <c r="F101" s="10">
        <f t="shared" ca="1" si="8"/>
        <v>-0.24985146446090656</v>
      </c>
    </row>
    <row r="102" spans="1:6" x14ac:dyDescent="0.35">
      <c r="A102" s="10">
        <f t="shared" si="9"/>
        <v>6052</v>
      </c>
      <c r="B102" s="10">
        <v>0.43632590853723702</v>
      </c>
      <c r="C102" s="10">
        <f t="shared" ca="1" si="5"/>
        <v>0.75799951645107444</v>
      </c>
      <c r="D102" s="10">
        <f t="shared" ca="1" si="6"/>
        <v>0.2225136005523996</v>
      </c>
      <c r="E102" s="10">
        <f t="shared" ca="1" si="7"/>
        <v>7.6971153545312445</v>
      </c>
      <c r="F102" s="10">
        <f t="shared" ca="1" si="8"/>
        <v>-0.25168912775364294</v>
      </c>
    </row>
    <row r="103" spans="1:6" x14ac:dyDescent="0.35">
      <c r="A103" s="10">
        <f t="shared" si="9"/>
        <v>6112</v>
      </c>
      <c r="B103" s="10">
        <v>0.43960095587627501</v>
      </c>
      <c r="C103" s="10">
        <f t="shared" ca="1" si="5"/>
        <v>0.7648372512973004</v>
      </c>
      <c r="D103" s="10">
        <f t="shared" ca="1" si="6"/>
        <v>0.22452084325801491</v>
      </c>
      <c r="E103" s="10">
        <f t="shared" ca="1" si="7"/>
        <v>7.6772436517456528</v>
      </c>
      <c r="F103" s="10">
        <f t="shared" ca="1" si="8"/>
        <v>-0.25427417391309221</v>
      </c>
    </row>
    <row r="104" spans="1:6" x14ac:dyDescent="0.35">
      <c r="A104" s="10">
        <f t="shared" si="9"/>
        <v>6172</v>
      </c>
      <c r="B104" s="10">
        <v>0.44268689643187598</v>
      </c>
      <c r="C104" s="10">
        <f t="shared" ca="1" si="5"/>
        <v>0.77128016374589192</v>
      </c>
      <c r="D104" s="10">
        <f t="shared" ca="1" si="6"/>
        <v>0.22641218436822061</v>
      </c>
      <c r="E104" s="10">
        <f t="shared" ca="1" si="7"/>
        <v>7.6585193747546159</v>
      </c>
      <c r="F104" s="10">
        <f t="shared" ca="1" si="8"/>
        <v>-0.25671608518454014</v>
      </c>
    </row>
    <row r="105" spans="1:6" x14ac:dyDescent="0.35">
      <c r="A105" s="10">
        <f t="shared" si="9"/>
        <v>6232</v>
      </c>
      <c r="B105" s="10">
        <v>0.44654206384226203</v>
      </c>
      <c r="C105" s="10">
        <f t="shared" ca="1" si="5"/>
        <v>0.77932908939829926</v>
      </c>
      <c r="D105" s="10">
        <f t="shared" ca="1" si="6"/>
        <v>0.22877497667695598</v>
      </c>
      <c r="E105" s="10">
        <f t="shared" ca="1" si="7"/>
        <v>7.6351277308981356</v>
      </c>
      <c r="F105" s="10">
        <f t="shared" ca="1" si="8"/>
        <v>-0.25977508895721757</v>
      </c>
    </row>
    <row r="106" spans="1:6" x14ac:dyDescent="0.35">
      <c r="A106" s="10">
        <f t="shared" si="9"/>
        <v>6292</v>
      </c>
      <c r="B106" s="10">
        <v>0.44675122675878898</v>
      </c>
      <c r="C106" s="10">
        <f t="shared" ca="1" si="5"/>
        <v>0.77976578554794773</v>
      </c>
      <c r="D106" s="10">
        <f t="shared" ca="1" si="6"/>
        <v>0.22890317046929587</v>
      </c>
      <c r="E106" s="10">
        <f t="shared" ca="1" si="7"/>
        <v>7.6338586123539711</v>
      </c>
      <c r="F106" s="10">
        <f t="shared" ca="1" si="8"/>
        <v>-0.25994132377052565</v>
      </c>
    </row>
    <row r="107" spans="1:6" x14ac:dyDescent="0.35">
      <c r="A107" s="10">
        <f t="shared" si="9"/>
        <v>6352</v>
      </c>
      <c r="B107" s="10">
        <v>0.45145535799022501</v>
      </c>
      <c r="C107" s="10">
        <f t="shared" ca="1" si="5"/>
        <v>0.78958720145818562</v>
      </c>
      <c r="D107" s="10">
        <f t="shared" ca="1" si="6"/>
        <v>0.23178628394005585</v>
      </c>
      <c r="E107" s="10">
        <f t="shared" ca="1" si="7"/>
        <v>7.6053157889934475</v>
      </c>
      <c r="F107" s="10">
        <f t="shared" ca="1" si="8"/>
        <v>-0.26368730842636384</v>
      </c>
    </row>
    <row r="108" spans="1:6" x14ac:dyDescent="0.35">
      <c r="A108" s="10">
        <f t="shared" si="9"/>
        <v>6412</v>
      </c>
      <c r="B108" s="10">
        <v>0.453242176030898</v>
      </c>
      <c r="C108" s="10">
        <f t="shared" ca="1" si="5"/>
        <v>0.79331776981820312</v>
      </c>
      <c r="D108" s="10">
        <f t="shared" ca="1" si="6"/>
        <v>0.23288140627177034</v>
      </c>
      <c r="E108" s="10">
        <f t="shared" ca="1" si="7"/>
        <v>7.5944740779094735</v>
      </c>
      <c r="F108" s="10">
        <f t="shared" ca="1" si="8"/>
        <v>-0.26511386932194869</v>
      </c>
    </row>
    <row r="109" spans="1:6" x14ac:dyDescent="0.35">
      <c r="A109" s="10">
        <f t="shared" si="9"/>
        <v>6472</v>
      </c>
      <c r="B109" s="10">
        <v>0.45608686838773899</v>
      </c>
      <c r="C109" s="10">
        <f t="shared" ca="1" si="5"/>
        <v>0.79925699757326751</v>
      </c>
      <c r="D109" s="10">
        <f t="shared" ca="1" si="6"/>
        <v>0.23462488885137359</v>
      </c>
      <c r="E109" s="10">
        <f t="shared" ca="1" si="7"/>
        <v>7.5772136003714019</v>
      </c>
      <c r="F109" s="10">
        <f t="shared" ca="1" si="8"/>
        <v>-0.26738922396289372</v>
      </c>
    </row>
    <row r="110" spans="1:6" x14ac:dyDescent="0.35">
      <c r="A110" s="10">
        <f t="shared" si="9"/>
        <v>6532</v>
      </c>
      <c r="B110" s="10">
        <v>0.45807389073837301</v>
      </c>
      <c r="C110" s="10">
        <f t="shared" ca="1" si="5"/>
        <v>0.80340555805519054</v>
      </c>
      <c r="D110" s="10">
        <f t="shared" ca="1" si="6"/>
        <v>0.2358427143379439</v>
      </c>
      <c r="E110" s="10">
        <f t="shared" ca="1" si="7"/>
        <v>7.5651571280543557</v>
      </c>
      <c r="F110" s="10">
        <f t="shared" ca="1" si="8"/>
        <v>-0.26898163971878786</v>
      </c>
    </row>
    <row r="111" spans="1:6" x14ac:dyDescent="0.35">
      <c r="A111" s="10">
        <f t="shared" si="9"/>
        <v>6592</v>
      </c>
      <c r="B111" s="10">
        <v>0.461451995104464</v>
      </c>
      <c r="C111" s="10">
        <f t="shared" ca="1" si="5"/>
        <v>0.81045845822639628</v>
      </c>
      <c r="D111" s="10">
        <f t="shared" ca="1" si="6"/>
        <v>0.23791311963157699</v>
      </c>
      <c r="E111" s="10">
        <f t="shared" ca="1" si="7"/>
        <v>7.544660115647388</v>
      </c>
      <c r="F111" s="10">
        <f t="shared" ca="1" si="8"/>
        <v>-0.27169471356332109</v>
      </c>
    </row>
    <row r="112" spans="1:6" x14ac:dyDescent="0.35">
      <c r="A112" s="10">
        <f t="shared" si="9"/>
        <v>6652</v>
      </c>
      <c r="B112" s="10">
        <v>0.463450175194217</v>
      </c>
      <c r="C112" s="10">
        <f t="shared" ca="1" si="5"/>
        <v>0.81463031414611942</v>
      </c>
      <c r="D112" s="10">
        <f t="shared" ca="1" si="6"/>
        <v>0.23913778358127141</v>
      </c>
      <c r="E112" s="10">
        <f t="shared" ca="1" si="7"/>
        <v>7.5325359425454135</v>
      </c>
      <c r="F112" s="10">
        <f t="shared" ca="1" si="8"/>
        <v>-0.27330299346742365</v>
      </c>
    </row>
    <row r="113" spans="1:6" x14ac:dyDescent="0.35">
      <c r="A113" s="10">
        <f t="shared" si="9"/>
        <v>6712</v>
      </c>
      <c r="B113" s="10">
        <v>0.466636905163268</v>
      </c>
      <c r="C113" s="10">
        <f t="shared" ca="1" si="5"/>
        <v>0.82128365753299482</v>
      </c>
      <c r="D113" s="10">
        <f t="shared" ca="1" si="6"/>
        <v>0.24109089748252638</v>
      </c>
      <c r="E113" s="10">
        <f t="shared" ca="1" si="7"/>
        <v>7.5132001149229897</v>
      </c>
      <c r="F113" s="10">
        <f t="shared" ca="1" si="8"/>
        <v>-0.27587326828727232</v>
      </c>
    </row>
    <row r="114" spans="1:6" x14ac:dyDescent="0.35">
      <c r="A114" s="10">
        <f t="shared" si="9"/>
        <v>6772</v>
      </c>
      <c r="B114" s="10">
        <v>0.46980942688221999</v>
      </c>
      <c r="C114" s="10">
        <f t="shared" ca="1" si="5"/>
        <v>0.82790733654047399</v>
      </c>
      <c r="D114" s="10">
        <f t="shared" ca="1" si="6"/>
        <v>0.24303530329396816</v>
      </c>
      <c r="E114" s="10">
        <f t="shared" ca="1" si="7"/>
        <v>7.4939504973897151</v>
      </c>
      <c r="F114" s="10">
        <f t="shared" ca="1" si="8"/>
        <v>-0.27843866242340992</v>
      </c>
    </row>
    <row r="115" spans="1:6" x14ac:dyDescent="0.35">
      <c r="A115" s="10">
        <f t="shared" si="9"/>
        <v>6832</v>
      </c>
      <c r="B115" s="10">
        <v>0.47435254744440097</v>
      </c>
      <c r="C115" s="10">
        <f t="shared" ca="1" si="5"/>
        <v>0.83739258990104237</v>
      </c>
      <c r="D115" s="10">
        <f t="shared" ca="1" si="6"/>
        <v>0.24581973498766313</v>
      </c>
      <c r="E115" s="10">
        <f t="shared" ca="1" si="7"/>
        <v>7.466384623622135</v>
      </c>
      <c r="F115" s="10">
        <f t="shared" ca="1" si="8"/>
        <v>-0.28212386128313655</v>
      </c>
    </row>
    <row r="116" spans="1:6" x14ac:dyDescent="0.35">
      <c r="A116" s="10">
        <f t="shared" si="9"/>
        <v>6892</v>
      </c>
      <c r="B116" s="10">
        <v>0.47663064311626402</v>
      </c>
      <c r="C116" s="10">
        <f t="shared" ca="1" si="5"/>
        <v>0.84214886135179634</v>
      </c>
      <c r="D116" s="10">
        <f t="shared" ca="1" si="6"/>
        <v>0.24721595630804988</v>
      </c>
      <c r="E116" s="10">
        <f t="shared" ca="1" si="7"/>
        <v>7.4525620325503068</v>
      </c>
      <c r="F116" s="10">
        <f t="shared" ca="1" si="8"/>
        <v>-0.28397688688147293</v>
      </c>
    </row>
    <row r="117" spans="1:6" x14ac:dyDescent="0.35">
      <c r="A117" s="10">
        <f t="shared" si="9"/>
        <v>6952</v>
      </c>
      <c r="B117" s="10">
        <v>0.47811594751935299</v>
      </c>
      <c r="C117" s="10">
        <f t="shared" ca="1" si="5"/>
        <v>0.84524992116036624</v>
      </c>
      <c r="D117" s="10">
        <f t="shared" ca="1" si="6"/>
        <v>0.24812628404382986</v>
      </c>
      <c r="E117" s="10">
        <f t="shared" ca="1" si="7"/>
        <v>7.4435497879660844</v>
      </c>
      <c r="F117" s="10">
        <f t="shared" ca="1" si="8"/>
        <v>-0.28518690004361941</v>
      </c>
    </row>
    <row r="118" spans="1:6" x14ac:dyDescent="0.35">
      <c r="A118" s="10">
        <f t="shared" si="9"/>
        <v>7012</v>
      </c>
      <c r="B118" s="10">
        <v>0.48212231432171399</v>
      </c>
      <c r="C118" s="10">
        <f t="shared" ca="1" si="5"/>
        <v>0.85361452510508762</v>
      </c>
      <c r="D118" s="10">
        <f t="shared" ca="1" si="6"/>
        <v>0.25058174489906759</v>
      </c>
      <c r="E118" s="10">
        <f t="shared" ca="1" si="7"/>
        <v>7.4192407254992307</v>
      </c>
      <c r="F118" s="10">
        <f t="shared" ca="1" si="8"/>
        <v>-0.28845803329696645</v>
      </c>
    </row>
    <row r="119" spans="1:6" x14ac:dyDescent="0.35">
      <c r="A119" s="10">
        <f t="shared" si="9"/>
        <v>7072</v>
      </c>
      <c r="B119" s="10">
        <v>0.48439961057265701</v>
      </c>
      <c r="C119" s="10">
        <f t="shared" ca="1" si="5"/>
        <v>0.85836912750262928</v>
      </c>
      <c r="D119" s="10">
        <f t="shared" ca="1" si="6"/>
        <v>0.25197747626262496</v>
      </c>
      <c r="E119" s="10">
        <f t="shared" ca="1" si="7"/>
        <v>7.4054229850000128</v>
      </c>
      <c r="F119" s="10">
        <f t="shared" ca="1" si="8"/>
        <v>-0.29032218951265315</v>
      </c>
    </row>
    <row r="120" spans="1:6" x14ac:dyDescent="0.35">
      <c r="A120" s="10">
        <f t="shared" si="9"/>
        <v>7132</v>
      </c>
      <c r="B120" s="10">
        <v>0.49058377012018201</v>
      </c>
      <c r="C120" s="10">
        <f t="shared" ca="1" si="5"/>
        <v>0.87128058766037875</v>
      </c>
      <c r="D120" s="10">
        <f t="shared" ca="1" si="6"/>
        <v>0.25576768380990789</v>
      </c>
      <c r="E120" s="10">
        <f t="shared" ca="1" si="7"/>
        <v>7.3678999302819124</v>
      </c>
      <c r="F120" s="10">
        <f t="shared" ca="1" si="8"/>
        <v>-0.29540203994617736</v>
      </c>
    </row>
    <row r="121" spans="1:6" x14ac:dyDescent="0.35">
      <c r="A121" s="10">
        <f t="shared" si="9"/>
        <v>7192</v>
      </c>
      <c r="B121" s="10">
        <v>0.48965493484369399</v>
      </c>
      <c r="C121" s="10">
        <f t="shared" ca="1" si="5"/>
        <v>0.86934133955830051</v>
      </c>
      <c r="D121" s="10">
        <f t="shared" ca="1" si="6"/>
        <v>0.25519841025736245</v>
      </c>
      <c r="E121" s="10">
        <f t="shared" ca="1" si="7"/>
        <v>7.3735357384521123</v>
      </c>
      <c r="F121" s="10">
        <f t="shared" ca="1" si="8"/>
        <v>-0.29463741856581449</v>
      </c>
    </row>
    <row r="122" spans="1:6" x14ac:dyDescent="0.35">
      <c r="A122" s="10">
        <f t="shared" si="9"/>
        <v>7252</v>
      </c>
      <c r="B122" s="10">
        <v>0.49109019728904302</v>
      </c>
      <c r="C122" s="10">
        <f t="shared" ca="1" si="5"/>
        <v>0.87233792037686209</v>
      </c>
      <c r="D122" s="10">
        <f t="shared" ca="1" si="6"/>
        <v>0.2560780677938293</v>
      </c>
      <c r="E122" s="10">
        <f t="shared" ca="1" si="7"/>
        <v>7.3648271288410907</v>
      </c>
      <c r="F122" s="10">
        <f t="shared" ca="1" si="8"/>
        <v>-0.2958191794849806</v>
      </c>
    </row>
    <row r="123" spans="1:6" x14ac:dyDescent="0.35">
      <c r="A123" s="10">
        <f t="shared" si="9"/>
        <v>7312</v>
      </c>
      <c r="B123" s="10">
        <v>0.49427487635275502</v>
      </c>
      <c r="C123" s="10">
        <f t="shared" ca="1" si="5"/>
        <v>0.8789869818265772</v>
      </c>
      <c r="D123" s="10">
        <f t="shared" ca="1" si="6"/>
        <v>0.25802992471637359</v>
      </c>
      <c r="E123" s="10">
        <f t="shared" ca="1" si="7"/>
        <v>7.3455037453079024</v>
      </c>
      <c r="F123" s="10">
        <f t="shared" ca="1" si="8"/>
        <v>-0.29844636643445843</v>
      </c>
    </row>
    <row r="124" spans="1:6" x14ac:dyDescent="0.35">
      <c r="A124" s="10">
        <f t="shared" si="9"/>
        <v>7372</v>
      </c>
      <c r="B124" s="10">
        <v>0.49601939444151699</v>
      </c>
      <c r="C124" s="10">
        <f t="shared" ca="1" si="5"/>
        <v>0.88262923517150227</v>
      </c>
      <c r="D124" s="10">
        <f t="shared" ca="1" si="6"/>
        <v>0.2590991218442264</v>
      </c>
      <c r="E124" s="10">
        <f t="shared" ca="1" si="7"/>
        <v>7.334918693742158</v>
      </c>
      <c r="F124" s="10">
        <f t="shared" ca="1" si="8"/>
        <v>-0.29988843030476386</v>
      </c>
    </row>
    <row r="125" spans="1:6" x14ac:dyDescent="0.35">
      <c r="A125" s="10">
        <f t="shared" si="9"/>
        <v>7432</v>
      </c>
      <c r="B125" s="10">
        <v>0.50029922767222701</v>
      </c>
      <c r="C125" s="10">
        <f t="shared" ca="1" si="5"/>
        <v>0.89156478992481392</v>
      </c>
      <c r="D125" s="10">
        <f t="shared" ca="1" si="6"/>
        <v>0.26172218745039133</v>
      </c>
      <c r="E125" s="10">
        <f t="shared" ca="1" si="7"/>
        <v>7.3089503442411257</v>
      </c>
      <c r="F125" s="10">
        <f t="shared" ca="1" si="8"/>
        <v>-0.30343508544822068</v>
      </c>
    </row>
    <row r="126" spans="1:6" x14ac:dyDescent="0.35">
      <c r="A126" s="10">
        <f t="shared" si="9"/>
        <v>7492</v>
      </c>
      <c r="B126" s="10">
        <v>0.50085251945164699</v>
      </c>
      <c r="C126" s="10">
        <f t="shared" ca="1" si="5"/>
        <v>0.89271996787756425</v>
      </c>
      <c r="D126" s="10">
        <f t="shared" ca="1" si="6"/>
        <v>0.26206129427033853</v>
      </c>
      <c r="E126" s="10">
        <f t="shared" ca="1" si="7"/>
        <v>7.305593186723649</v>
      </c>
      <c r="F126" s="10">
        <f t="shared" ca="1" si="8"/>
        <v>-0.30389451239774046</v>
      </c>
    </row>
    <row r="127" spans="1:6" x14ac:dyDescent="0.35">
      <c r="A127" s="10">
        <f t="shared" si="9"/>
        <v>7552</v>
      </c>
      <c r="B127" s="10">
        <v>0.50163491753134704</v>
      </c>
      <c r="C127" s="10">
        <f t="shared" ca="1" si="5"/>
        <v>0.89435348033077866</v>
      </c>
      <c r="D127" s="10">
        <f t="shared" ca="1" si="6"/>
        <v>0.2625408179766513</v>
      </c>
      <c r="E127" s="10">
        <f t="shared" ca="1" si="7"/>
        <v>7.3008459020311527</v>
      </c>
      <c r="F127" s="10">
        <f t="shared" ca="1" si="8"/>
        <v>-0.3045445387088499</v>
      </c>
    </row>
    <row r="128" spans="1:6" x14ac:dyDescent="0.35">
      <c r="A128" s="10">
        <f t="shared" si="9"/>
        <v>7612</v>
      </c>
      <c r="B128" s="10">
        <v>0.50768263909620404</v>
      </c>
      <c r="C128" s="10">
        <f t="shared" ca="1" si="5"/>
        <v>0.90698008147677667</v>
      </c>
      <c r="D128" s="10">
        <f t="shared" ca="1" si="6"/>
        <v>0.26624740409281333</v>
      </c>
      <c r="E128" s="10">
        <f t="shared" ca="1" si="7"/>
        <v>7.2641506994811484</v>
      </c>
      <c r="F128" s="10">
        <f t="shared" ca="1" si="8"/>
        <v>-0.30958336998280228</v>
      </c>
    </row>
    <row r="129" spans="1:6" x14ac:dyDescent="0.35">
      <c r="A129" s="10">
        <f t="shared" si="9"/>
        <v>7672</v>
      </c>
      <c r="B129" s="10">
        <v>0.50768511766262503</v>
      </c>
      <c r="C129" s="10">
        <f t="shared" ca="1" si="5"/>
        <v>0.90698525629662841</v>
      </c>
      <c r="D129" s="10">
        <f t="shared" ca="1" si="6"/>
        <v>0.26624892318058641</v>
      </c>
      <c r="E129" s="10">
        <f t="shared" ca="1" si="7"/>
        <v>7.2641356605121947</v>
      </c>
      <c r="F129" s="10">
        <f t="shared" ca="1" si="8"/>
        <v>-0.30958544028463714</v>
      </c>
    </row>
    <row r="130" spans="1:6" x14ac:dyDescent="0.35">
      <c r="A130" s="10">
        <f t="shared" si="9"/>
        <v>7732</v>
      </c>
      <c r="B130" s="10">
        <v>0.51103758523641996</v>
      </c>
      <c r="C130" s="10">
        <f t="shared" ca="1" si="5"/>
        <v>0.91398463126044593</v>
      </c>
      <c r="D130" s="10">
        <f t="shared" ca="1" si="6"/>
        <v>0.26830361594887114</v>
      </c>
      <c r="E130" s="10">
        <f t="shared" ca="1" si="7"/>
        <v>7.2437942021061756</v>
      </c>
      <c r="F130" s="10">
        <f t="shared" ca="1" si="8"/>
        <v>-0.31238962695057282</v>
      </c>
    </row>
    <row r="131" spans="1:6" x14ac:dyDescent="0.35">
      <c r="A131" s="10">
        <f t="shared" si="9"/>
        <v>7792</v>
      </c>
      <c r="B131" s="10">
        <v>0.51301847125488198</v>
      </c>
      <c r="C131" s="10">
        <f t="shared" ref="C131:C149" ca="1" si="10">(B131-$C$2)/($C$149-$C$2)</f>
        <v>0.91812038013753494</v>
      </c>
      <c r="D131" s="10">
        <f t="shared" ref="D131:D149" ca="1" si="11">$L$4*C131</f>
        <v>0.26951768054079889</v>
      </c>
      <c r="E131" s="10">
        <f t="shared" ref="E131:E149" ca="1" si="12">$K$6*(1-D131)</f>
        <v>7.2317749626460914</v>
      </c>
      <c r="F131" s="10">
        <f t="shared" ref="F131:F149" ca="1" si="13">LN(E131/$K$6)</f>
        <v>-0.31405025142555998</v>
      </c>
    </row>
    <row r="132" spans="1:6" x14ac:dyDescent="0.35">
      <c r="A132" s="10">
        <f t="shared" ref="A132:A149" si="14">A131+60</f>
        <v>7852</v>
      </c>
      <c r="B132" s="10">
        <v>0.51358121344302399</v>
      </c>
      <c r="C132" s="10">
        <f t="shared" ca="1" si="10"/>
        <v>0.9192952889162368</v>
      </c>
      <c r="D132" s="10">
        <f t="shared" ca="1" si="11"/>
        <v>0.26986257941869474</v>
      </c>
      <c r="E132" s="10">
        <f t="shared" ca="1" si="12"/>
        <v>7.2283604637549228</v>
      </c>
      <c r="F132" s="10">
        <f t="shared" ca="1" si="13"/>
        <v>-0.31452251518436231</v>
      </c>
    </row>
    <row r="133" spans="1:6" x14ac:dyDescent="0.35">
      <c r="A133" s="10">
        <f t="shared" si="14"/>
        <v>7912</v>
      </c>
      <c r="B133" s="10">
        <v>0.51730268485791797</v>
      </c>
      <c r="C133" s="10">
        <f t="shared" ca="1" si="10"/>
        <v>0.92706508035391688</v>
      </c>
      <c r="D133" s="10">
        <f t="shared" ca="1" si="11"/>
        <v>0.27214343083194364</v>
      </c>
      <c r="E133" s="10">
        <f t="shared" ca="1" si="12"/>
        <v>7.2057800347637579</v>
      </c>
      <c r="F133" s="10">
        <f t="shared" ca="1" si="13"/>
        <v>-0.31765127057006354</v>
      </c>
    </row>
    <row r="134" spans="1:6" x14ac:dyDescent="0.35">
      <c r="A134" s="10">
        <f t="shared" si="14"/>
        <v>7972</v>
      </c>
      <c r="B134" s="10">
        <v>0.520315118493756</v>
      </c>
      <c r="C134" s="10">
        <f t="shared" ca="1" si="10"/>
        <v>0.93335452301271005</v>
      </c>
      <c r="D134" s="10">
        <f t="shared" ca="1" si="11"/>
        <v>0.27398972030984231</v>
      </c>
      <c r="E134" s="10">
        <f t="shared" ca="1" si="12"/>
        <v>7.1875017689325622</v>
      </c>
      <c r="F134" s="10">
        <f t="shared" ca="1" si="13"/>
        <v>-0.32019110490474928</v>
      </c>
    </row>
    <row r="135" spans="1:6" x14ac:dyDescent="0.35">
      <c r="A135" s="10">
        <f t="shared" si="14"/>
        <v>8032</v>
      </c>
      <c r="B135" s="10">
        <v>0.52098984283768501</v>
      </c>
      <c r="C135" s="10">
        <f t="shared" ca="1" si="10"/>
        <v>0.93476323124818728</v>
      </c>
      <c r="D135" s="10">
        <f t="shared" ca="1" si="11"/>
        <v>0.27440325189502257</v>
      </c>
      <c r="E135" s="10">
        <f t="shared" ca="1" si="12"/>
        <v>7.183407806239277</v>
      </c>
      <c r="F135" s="10">
        <f t="shared" ca="1" si="13"/>
        <v>-0.32076086185473496</v>
      </c>
    </row>
    <row r="136" spans="1:6" x14ac:dyDescent="0.35">
      <c r="A136" s="10">
        <f t="shared" si="14"/>
        <v>8092</v>
      </c>
      <c r="B136" s="10">
        <v>0.52406842710421897</v>
      </c>
      <c r="C136" s="10">
        <f t="shared" ca="1" si="10"/>
        <v>0.94119078503203746</v>
      </c>
      <c r="D136" s="10">
        <f t="shared" ca="1" si="11"/>
        <v>0.27629008441159847</v>
      </c>
      <c r="E136" s="10">
        <f t="shared" ca="1" si="12"/>
        <v>7.164728164325175</v>
      </c>
      <c r="F136" s="10">
        <f t="shared" ca="1" si="13"/>
        <v>-0.3233646359625158</v>
      </c>
    </row>
    <row r="137" spans="1:6" x14ac:dyDescent="0.35">
      <c r="A137" s="10">
        <f t="shared" si="14"/>
        <v>8152</v>
      </c>
      <c r="B137" s="10">
        <v>0.52336919919160796</v>
      </c>
      <c r="C137" s="10">
        <f t="shared" ca="1" si="10"/>
        <v>0.93973091756492511</v>
      </c>
      <c r="D137" s="10">
        <f t="shared" ca="1" si="11"/>
        <v>0.27586153484212461</v>
      </c>
      <c r="E137" s="10">
        <f t="shared" ca="1" si="12"/>
        <v>7.1689708050629664</v>
      </c>
      <c r="F137" s="10">
        <f t="shared" ca="1" si="13"/>
        <v>-0.32277265466435229</v>
      </c>
    </row>
    <row r="138" spans="1:6" x14ac:dyDescent="0.35">
      <c r="A138" s="10">
        <f t="shared" si="14"/>
        <v>8212</v>
      </c>
      <c r="B138" s="10">
        <v>0.52856477616739095</v>
      </c>
      <c r="C138" s="10">
        <f t="shared" ca="1" si="10"/>
        <v>0.95057838755722024</v>
      </c>
      <c r="D138" s="10">
        <f t="shared" ca="1" si="11"/>
        <v>0.27904585033637536</v>
      </c>
      <c r="E138" s="10">
        <f t="shared" ca="1" si="12"/>
        <v>7.1374460816698848</v>
      </c>
      <c r="F138" s="10">
        <f t="shared" ca="1" si="13"/>
        <v>-0.32717973641883907</v>
      </c>
    </row>
    <row r="139" spans="1:6" x14ac:dyDescent="0.35">
      <c r="A139" s="10">
        <f t="shared" si="14"/>
        <v>8272</v>
      </c>
      <c r="B139" s="10">
        <v>0.52888612656975897</v>
      </c>
      <c r="C139" s="10">
        <f t="shared" ca="1" si="10"/>
        <v>0.95124931185743689</v>
      </c>
      <c r="D139" s="10">
        <f t="shared" ca="1" si="11"/>
        <v>0.27924280268067009</v>
      </c>
      <c r="E139" s="10">
        <f t="shared" ca="1" si="12"/>
        <v>7.1354962534613655</v>
      </c>
      <c r="F139" s="10">
        <f t="shared" ca="1" si="13"/>
        <v>-0.32745295663858998</v>
      </c>
    </row>
    <row r="140" spans="1:6" x14ac:dyDescent="0.35">
      <c r="A140" s="10">
        <f t="shared" si="14"/>
        <v>8332</v>
      </c>
      <c r="B140" s="10">
        <v>0.53161233500647898</v>
      </c>
      <c r="C140" s="10">
        <f t="shared" ca="1" si="10"/>
        <v>0.95694116559146902</v>
      </c>
      <c r="D140" s="10">
        <f t="shared" ca="1" si="11"/>
        <v>0.2809136676887467</v>
      </c>
      <c r="E140" s="10">
        <f t="shared" ca="1" si="12"/>
        <v>7.1189546898814076</v>
      </c>
      <c r="F140" s="10">
        <f t="shared" ca="1" si="13"/>
        <v>-0.32977385571367884</v>
      </c>
    </row>
    <row r="141" spans="1:6" x14ac:dyDescent="0.35">
      <c r="A141" s="10">
        <f t="shared" si="14"/>
        <v>8392</v>
      </c>
      <c r="B141" s="10">
        <v>0.53496202204748999</v>
      </c>
      <c r="C141" s="10">
        <f t="shared" ca="1" si="10"/>
        <v>0.96393473528167095</v>
      </c>
      <c r="D141" s="10">
        <f t="shared" ca="1" si="11"/>
        <v>0.28296665629719181</v>
      </c>
      <c r="E141" s="10">
        <f t="shared" ca="1" si="12"/>
        <v>7.0986301026578023</v>
      </c>
      <c r="F141" s="10">
        <f t="shared" ca="1" si="13"/>
        <v>-0.33263293499685881</v>
      </c>
    </row>
    <row r="142" spans="1:6" x14ac:dyDescent="0.35">
      <c r="A142" s="10">
        <f t="shared" si="14"/>
        <v>8452</v>
      </c>
      <c r="B142" s="10">
        <v>0.53626761911443599</v>
      </c>
      <c r="C142" s="10">
        <f t="shared" ca="1" si="10"/>
        <v>0.9666605971198724</v>
      </c>
      <c r="D142" s="10">
        <f t="shared" ca="1" si="11"/>
        <v>0.28376684326177776</v>
      </c>
      <c r="E142" s="10">
        <f t="shared" ca="1" si="12"/>
        <v>7.090708251708401</v>
      </c>
      <c r="F142" s="10">
        <f t="shared" ca="1" si="13"/>
        <v>-0.3337495271274607</v>
      </c>
    </row>
    <row r="143" spans="1:6" x14ac:dyDescent="0.35">
      <c r="A143" s="10">
        <f t="shared" si="14"/>
        <v>8512</v>
      </c>
      <c r="B143" s="10">
        <v>0.53938670575433401</v>
      </c>
      <c r="C143" s="10">
        <f t="shared" ca="1" si="10"/>
        <v>0.97317271288437091</v>
      </c>
      <c r="D143" s="10">
        <f t="shared" ca="1" si="11"/>
        <v>0.28567849926488037</v>
      </c>
      <c r="E143" s="10">
        <f t="shared" ca="1" si="12"/>
        <v>7.0717828572776842</v>
      </c>
      <c r="F143" s="10">
        <f t="shared" ca="1" si="13"/>
        <v>-0.33642213684706018</v>
      </c>
    </row>
    <row r="144" spans="1:6" x14ac:dyDescent="0.35">
      <c r="A144" s="10">
        <f t="shared" si="14"/>
        <v>8572</v>
      </c>
      <c r="B144" s="10">
        <v>0.54179253497675195</v>
      </c>
      <c r="C144" s="10">
        <f t="shared" ca="1" si="10"/>
        <v>0.97819566999161933</v>
      </c>
      <c r="D144" s="10">
        <f t="shared" ca="1" si="11"/>
        <v>0.2871530071598023</v>
      </c>
      <c r="E144" s="10">
        <f t="shared" ca="1" si="12"/>
        <v>7.0571852291179571</v>
      </c>
      <c r="F144" s="10">
        <f t="shared" ca="1" si="13"/>
        <v>-0.33848847789397907</v>
      </c>
    </row>
    <row r="145" spans="1:12" x14ac:dyDescent="0.35">
      <c r="A145" s="10">
        <f t="shared" si="14"/>
        <v>8632</v>
      </c>
      <c r="B145" s="10">
        <v>0.541919627223855</v>
      </c>
      <c r="C145" s="10">
        <f t="shared" ca="1" si="10"/>
        <v>0.97846101671694541</v>
      </c>
      <c r="D145" s="10">
        <f t="shared" ca="1" si="11"/>
        <v>0.28723090068607199</v>
      </c>
      <c r="E145" s="10">
        <f t="shared" ca="1" si="12"/>
        <v>7.056414083207887</v>
      </c>
      <c r="F145" s="10">
        <f t="shared" ca="1" si="13"/>
        <v>-0.33859775489607796</v>
      </c>
    </row>
    <row r="146" spans="1:12" x14ac:dyDescent="0.35">
      <c r="A146" s="10">
        <f t="shared" si="14"/>
        <v>8692</v>
      </c>
      <c r="B146" s="10">
        <v>0.54519846196906796</v>
      </c>
      <c r="C146" s="10">
        <f t="shared" ca="1" si="10"/>
        <v>0.98530665901503345</v>
      </c>
      <c r="D146" s="10">
        <f t="shared" ca="1" si="11"/>
        <v>0.28924046465383435</v>
      </c>
      <c r="E146" s="10">
        <f t="shared" ca="1" si="12"/>
        <v>7.0365193999270401</v>
      </c>
      <c r="F146" s="10">
        <f t="shared" ca="1" si="13"/>
        <v>-0.34142111264771641</v>
      </c>
    </row>
    <row r="147" spans="1:12" x14ac:dyDescent="0.35">
      <c r="A147" s="10">
        <f t="shared" si="14"/>
        <v>8752</v>
      </c>
      <c r="B147" s="10">
        <v>0.545277967161512</v>
      </c>
      <c r="C147" s="10">
        <f t="shared" ca="1" si="10"/>
        <v>0.98547265216522406</v>
      </c>
      <c r="D147" s="10">
        <f t="shared" ca="1" si="11"/>
        <v>0.28928919256554714</v>
      </c>
      <c r="E147" s="10">
        <f t="shared" ca="1" si="12"/>
        <v>7.0360369936010834</v>
      </c>
      <c r="F147" s="10">
        <f t="shared" ca="1" si="13"/>
        <v>-0.34148967251880963</v>
      </c>
    </row>
    <row r="148" spans="1:12" x14ac:dyDescent="0.35">
      <c r="A148" s="10">
        <f t="shared" si="14"/>
        <v>8812</v>
      </c>
      <c r="B148" s="10">
        <v>0.54986092205981496</v>
      </c>
      <c r="C148" s="10">
        <f t="shared" ca="1" si="10"/>
        <v>0.99504107275972231</v>
      </c>
      <c r="D148" s="10">
        <f t="shared" ca="1" si="11"/>
        <v>0.29209803831263936</v>
      </c>
      <c r="E148" s="10">
        <f t="shared" ca="1" si="12"/>
        <v>7.008229420704871</v>
      </c>
      <c r="F148" s="10">
        <f t="shared" ca="1" si="13"/>
        <v>-0.34544966706956998</v>
      </c>
    </row>
    <row r="149" spans="1:12" x14ac:dyDescent="0.35">
      <c r="A149" s="10">
        <f t="shared" si="14"/>
        <v>8872</v>
      </c>
      <c r="B149" s="10">
        <v>0.55223608310773398</v>
      </c>
      <c r="C149" s="10">
        <f t="shared" ca="1" si="10"/>
        <v>1</v>
      </c>
      <c r="D149" s="10">
        <f t="shared" ca="1" si="11"/>
        <v>0.29355375</v>
      </c>
      <c r="E149" s="10">
        <f t="shared" ca="1" si="12"/>
        <v>6.9938178749999995</v>
      </c>
      <c r="F149" s="10">
        <f t="shared" ca="1" si="13"/>
        <v>-0.34750815901570636</v>
      </c>
    </row>
    <row r="151" spans="1:12" x14ac:dyDescent="0.35">
      <c r="A151" s="10" t="s">
        <v>59</v>
      </c>
    </row>
    <row r="152" spans="1:12" x14ac:dyDescent="0.35">
      <c r="A152" s="53" t="s">
        <v>31</v>
      </c>
      <c r="B152" s="53" t="s">
        <v>37</v>
      </c>
      <c r="C152" s="53" t="s">
        <v>49</v>
      </c>
      <c r="D152" s="53" t="s">
        <v>50</v>
      </c>
      <c r="E152" s="53" t="s">
        <v>47</v>
      </c>
      <c r="F152" s="53" t="s">
        <v>38</v>
      </c>
      <c r="J152" s="53" t="s">
        <v>46</v>
      </c>
      <c r="K152" s="53"/>
      <c r="L152" s="53"/>
    </row>
    <row r="153" spans="1:12" x14ac:dyDescent="0.35">
      <c r="A153" s="10">
        <v>52</v>
      </c>
      <c r="B153" s="10">
        <v>1.57213956665882E-2</v>
      </c>
      <c r="C153" s="10">
        <f ca="1">(B153-$C$2)/($C$156-$C$2)</f>
        <v>0</v>
      </c>
      <c r="D153" s="10">
        <f ca="1">$L$4*C153</f>
        <v>0</v>
      </c>
      <c r="E153" s="10">
        <f ca="1">$K$6*(1-D153)</f>
        <v>9.9</v>
      </c>
      <c r="F153" s="10">
        <f ca="1">LN(E153/$K$6)</f>
        <v>0</v>
      </c>
      <c r="J153" s="10">
        <v>1</v>
      </c>
    </row>
    <row r="154" spans="1:12" x14ac:dyDescent="0.35">
      <c r="A154" s="10">
        <f>A153+60</f>
        <v>112</v>
      </c>
      <c r="B154" s="10">
        <v>1.9060401491976402E-2</v>
      </c>
      <c r="C154" s="10">
        <f t="shared" ref="C154:C217" ca="1" si="15">(B154-$C$2)/($C$156-$C$2)</f>
        <v>4.6082276814358751E-3</v>
      </c>
      <c r="D154" s="10">
        <f t="shared" ref="D154:D217" ca="1" si="16">$L$4*C154</f>
        <v>1.4041960979487324E-3</v>
      </c>
      <c r="E154" s="10">
        <f t="shared" ref="E154:E217" ca="1" si="17">$K$6*(1-D154)</f>
        <v>9.8860984586303076</v>
      </c>
      <c r="F154" s="10">
        <f t="shared" ref="F154:F217" ca="1" si="18">LN(E154/$K$6)</f>
        <v>-1.4051829051782286E-3</v>
      </c>
      <c r="J154" s="53" t="s">
        <v>34</v>
      </c>
      <c r="K154" s="53" t="s">
        <v>48</v>
      </c>
      <c r="L154" s="53" t="s">
        <v>40</v>
      </c>
    </row>
    <row r="155" spans="1:12" x14ac:dyDescent="0.35">
      <c r="A155" s="10">
        <f t="shared" ref="A155:A218" si="19">A154+60</f>
        <v>172</v>
      </c>
      <c r="B155" s="10">
        <v>2.1623909008213E-2</v>
      </c>
      <c r="C155" s="10">
        <f t="shared" ca="1" si="15"/>
        <v>8.1461748775947754E-3</v>
      </c>
      <c r="D155" s="10">
        <f t="shared" ca="1" si="16"/>
        <v>2.4822616778262916E-3</v>
      </c>
      <c r="E155" s="10">
        <f t="shared" ca="1" si="17"/>
        <v>9.8754256093895201</v>
      </c>
      <c r="F155" s="10">
        <f t="shared" ca="1" si="18"/>
        <v>-2.4853475971087493E-3</v>
      </c>
      <c r="J155" s="20">
        <v>0.30471499999999996</v>
      </c>
      <c r="K155" s="10">
        <f>J155*J153</f>
        <v>0.30471499999999996</v>
      </c>
      <c r="L155" s="10">
        <f>J155*(1-J153)</f>
        <v>0</v>
      </c>
    </row>
    <row r="156" spans="1:12" x14ac:dyDescent="0.35">
      <c r="A156" s="10">
        <f t="shared" si="19"/>
        <v>232</v>
      </c>
      <c r="B156" s="10">
        <v>2.6792142763684398E-2</v>
      </c>
      <c r="C156" s="10">
        <f t="shared" ca="1" si="15"/>
        <v>1.5278956041079459E-2</v>
      </c>
      <c r="D156" s="10">
        <f t="shared" ca="1" si="16"/>
        <v>4.6557270900575267E-3</v>
      </c>
      <c r="E156" s="10">
        <f t="shared" ca="1" si="17"/>
        <v>9.8539083018084312</v>
      </c>
      <c r="F156" s="10">
        <f t="shared" ca="1" si="18"/>
        <v>-4.666598744186806E-3</v>
      </c>
      <c r="J156" s="53" t="s">
        <v>45</v>
      </c>
    </row>
    <row r="157" spans="1:12" x14ac:dyDescent="0.35">
      <c r="A157" s="10">
        <f t="shared" si="19"/>
        <v>292</v>
      </c>
      <c r="B157" s="10">
        <v>3.20034076362508E-2</v>
      </c>
      <c r="C157" s="10">
        <f t="shared" ca="1" si="15"/>
        <v>2.2471125296508319E-2</v>
      </c>
      <c r="D157" s="10">
        <f t="shared" ca="1" si="16"/>
        <v>6.8472889447255313E-3</v>
      </c>
      <c r="E157" s="10">
        <f t="shared" ca="1" si="17"/>
        <v>9.8322118394472184</v>
      </c>
      <c r="F157" s="10">
        <f t="shared" ca="1" si="18"/>
        <v>-6.8708391928079338E-3</v>
      </c>
      <c r="J157" s="10">
        <v>9.9</v>
      </c>
    </row>
    <row r="158" spans="1:12" x14ac:dyDescent="0.35">
      <c r="A158" s="10">
        <f t="shared" si="19"/>
        <v>352</v>
      </c>
      <c r="B158" s="10">
        <v>4.1000713753202203E-2</v>
      </c>
      <c r="C158" s="10">
        <f t="shared" ca="1" si="15"/>
        <v>3.4888484616828565E-2</v>
      </c>
      <c r="D158" s="10">
        <f t="shared" ca="1" si="16"/>
        <v>1.0631044590016915E-2</v>
      </c>
      <c r="E158" s="10">
        <f t="shared" ca="1" si="17"/>
        <v>9.7947526585588331</v>
      </c>
      <c r="F158" s="10">
        <f t="shared" ca="1" si="18"/>
        <v>-1.0687957869014993E-2</v>
      </c>
    </row>
    <row r="159" spans="1:12" x14ac:dyDescent="0.35">
      <c r="A159" s="10">
        <f t="shared" si="19"/>
        <v>412</v>
      </c>
      <c r="B159" s="10">
        <v>5.0309069280162898E-2</v>
      </c>
      <c r="C159" s="10">
        <f t="shared" ca="1" si="15"/>
        <v>4.7735129352166762E-2</v>
      </c>
      <c r="D159" s="10">
        <f t="shared" ca="1" si="16"/>
        <v>1.4545609940545493E-2</v>
      </c>
      <c r="E159" s="10">
        <f t="shared" ca="1" si="17"/>
        <v>9.7559984615886002</v>
      </c>
      <c r="F159" s="10">
        <f t="shared" ca="1" si="18"/>
        <v>-1.4652434475628194E-2</v>
      </c>
      <c r="J159" s="53" t="s">
        <v>35</v>
      </c>
    </row>
    <row r="160" spans="1:12" x14ac:dyDescent="0.35">
      <c r="A160" s="10">
        <f t="shared" si="19"/>
        <v>472</v>
      </c>
      <c r="B160" s="10">
        <v>6.0696951696392602E-2</v>
      </c>
      <c r="C160" s="10">
        <f t="shared" ca="1" si="15"/>
        <v>6.2071650402232691E-2</v>
      </c>
      <c r="D160" s="10">
        <f t="shared" ca="1" si="16"/>
        <v>1.8914162952316332E-2</v>
      </c>
      <c r="E160" s="10">
        <f t="shared" ca="1" si="17"/>
        <v>9.7127497867720685</v>
      </c>
      <c r="F160" s="10">
        <f t="shared" ca="1" si="18"/>
        <v>-1.9095323705712201E-2</v>
      </c>
      <c r="J160" s="19">
        <v>2.5000000000000001E-3</v>
      </c>
    </row>
    <row r="161" spans="1:10" x14ac:dyDescent="0.35">
      <c r="A161" s="10">
        <f t="shared" si="19"/>
        <v>532</v>
      </c>
      <c r="B161" s="10">
        <v>6.9900543211115204E-2</v>
      </c>
      <c r="C161" s="10">
        <f t="shared" ca="1" si="15"/>
        <v>7.4773708261578323E-2</v>
      </c>
      <c r="D161" s="10">
        <f t="shared" ca="1" si="16"/>
        <v>2.2784670512926836E-2</v>
      </c>
      <c r="E161" s="10">
        <f t="shared" ca="1" si="17"/>
        <v>9.6744317619220244</v>
      </c>
      <c r="F161" s="10">
        <f t="shared" ca="1" si="18"/>
        <v>-2.3048252567405138E-2</v>
      </c>
    </row>
    <row r="162" spans="1:10" x14ac:dyDescent="0.35">
      <c r="A162" s="10">
        <f t="shared" si="19"/>
        <v>592</v>
      </c>
      <c r="B162" s="10">
        <v>7.9287156297739594E-2</v>
      </c>
      <c r="C162" s="10">
        <f t="shared" ca="1" si="15"/>
        <v>8.7728357795824566E-2</v>
      </c>
      <c r="D162" s="10">
        <f t="shared" ca="1" si="16"/>
        <v>2.6732146545754679E-2</v>
      </c>
      <c r="E162" s="10">
        <f t="shared" ca="1" si="17"/>
        <v>9.635351749197028</v>
      </c>
      <c r="F162" s="10">
        <f t="shared" ca="1" si="18"/>
        <v>-2.7095948499284293E-2</v>
      </c>
      <c r="J162" s="53" t="s">
        <v>18</v>
      </c>
    </row>
    <row r="163" spans="1:10" x14ac:dyDescent="0.35">
      <c r="A163" s="10">
        <f t="shared" si="19"/>
        <v>652</v>
      </c>
      <c r="B163" s="10">
        <v>8.8643429295047704E-2</v>
      </c>
      <c r="C163" s="10">
        <f t="shared" ca="1" si="15"/>
        <v>0.10064113437543819</v>
      </c>
      <c r="D163" s="10">
        <f t="shared" ca="1" si="16"/>
        <v>3.0666863261211642E-2</v>
      </c>
      <c r="E163" s="10">
        <f t="shared" ca="1" si="17"/>
        <v>9.5963980537140063</v>
      </c>
      <c r="F163" s="10">
        <f t="shared" ca="1" si="18"/>
        <v>-3.1146931811036987E-2</v>
      </c>
      <c r="J163" s="19">
        <v>4.3000000000000002E-5</v>
      </c>
    </row>
    <row r="164" spans="1:10" x14ac:dyDescent="0.35">
      <c r="A164" s="10">
        <f t="shared" si="19"/>
        <v>712</v>
      </c>
      <c r="B164" s="10">
        <v>9.6959630498954605E-2</v>
      </c>
      <c r="C164" s="10">
        <f t="shared" ca="1" si="15"/>
        <v>0.11211848739496418</v>
      </c>
      <c r="D164" s="10">
        <f t="shared" ca="1" si="16"/>
        <v>3.4164184886556502E-2</v>
      </c>
      <c r="E164" s="10">
        <f t="shared" ca="1" si="17"/>
        <v>9.5617745696230916</v>
      </c>
      <c r="F164" s="10">
        <f t="shared" ca="1" si="18"/>
        <v>-3.4761422865756744E-2</v>
      </c>
      <c r="J164" s="53" t="s">
        <v>20</v>
      </c>
    </row>
    <row r="165" spans="1:10" x14ac:dyDescent="0.35">
      <c r="A165" s="10">
        <f t="shared" si="19"/>
        <v>772</v>
      </c>
      <c r="B165" s="10">
        <v>0.10500951582637399</v>
      </c>
      <c r="C165" s="10">
        <f t="shared" ca="1" si="15"/>
        <v>0.12322829262984594</v>
      </c>
      <c r="D165" s="10">
        <f t="shared" ca="1" si="16"/>
        <v>3.7549509188703499E-2</v>
      </c>
      <c r="E165" s="10">
        <f t="shared" ca="1" si="17"/>
        <v>9.5282598590318361</v>
      </c>
      <c r="F165" s="10">
        <f t="shared" ca="1" si="18"/>
        <v>-3.8272652261316611E-2</v>
      </c>
      <c r="J165" s="19">
        <f>J163/J160</f>
        <v>1.72E-2</v>
      </c>
    </row>
    <row r="166" spans="1:10" x14ac:dyDescent="0.35">
      <c r="A166" s="10">
        <f t="shared" si="19"/>
        <v>832</v>
      </c>
      <c r="B166" s="10">
        <v>0.113512680818377</v>
      </c>
      <c r="C166" s="10">
        <f t="shared" ca="1" si="15"/>
        <v>0.13496367805446077</v>
      </c>
      <c r="D166" s="10">
        <f t="shared" ca="1" si="16"/>
        <v>4.1125457158365006E-2</v>
      </c>
      <c r="E166" s="10">
        <f t="shared" ca="1" si="17"/>
        <v>9.4928579741321872</v>
      </c>
      <c r="F166" s="10">
        <f t="shared" ca="1" si="18"/>
        <v>-4.1995033468129821E-2</v>
      </c>
    </row>
    <row r="167" spans="1:10" x14ac:dyDescent="0.35">
      <c r="A167" s="10">
        <f t="shared" si="19"/>
        <v>892</v>
      </c>
      <c r="B167" s="10">
        <v>0.12277466481157601</v>
      </c>
      <c r="C167" s="10">
        <f t="shared" ca="1" si="15"/>
        <v>0.14774632452304351</v>
      </c>
      <c r="D167" s="10">
        <f t="shared" ca="1" si="16"/>
        <v>4.5020521277039198E-2</v>
      </c>
      <c r="E167" s="10">
        <f t="shared" ca="1" si="17"/>
        <v>9.4542968393573119</v>
      </c>
      <c r="F167" s="10">
        <f t="shared" ca="1" si="18"/>
        <v>-4.6065426980491167E-2</v>
      </c>
    </row>
    <row r="168" spans="1:10" x14ac:dyDescent="0.35">
      <c r="A168" s="10">
        <f t="shared" si="19"/>
        <v>952</v>
      </c>
      <c r="B168" s="10">
        <v>0.128342028519497</v>
      </c>
      <c r="C168" s="10">
        <f t="shared" ca="1" si="15"/>
        <v>0.15542995279238928</v>
      </c>
      <c r="D168" s="10">
        <f t="shared" ca="1" si="16"/>
        <v>4.7361838065132889E-2</v>
      </c>
      <c r="E168" s="10">
        <f t="shared" ca="1" si="17"/>
        <v>9.4311178031551854</v>
      </c>
      <c r="F168" s="10">
        <f t="shared" ca="1" si="18"/>
        <v>-4.8520130600167688E-2</v>
      </c>
    </row>
    <row r="169" spans="1:10" x14ac:dyDescent="0.35">
      <c r="A169" s="10">
        <f t="shared" si="19"/>
        <v>1012</v>
      </c>
      <c r="B169" s="10">
        <v>0.13801688508107299</v>
      </c>
      <c r="C169" s="10">
        <f t="shared" ca="1" si="15"/>
        <v>0.16878241282165338</v>
      </c>
      <c r="D169" s="10">
        <f t="shared" ca="1" si="16"/>
        <v>5.1430532922950099E-2</v>
      </c>
      <c r="E169" s="10">
        <f t="shared" ca="1" si="17"/>
        <v>9.3908377240627949</v>
      </c>
      <c r="F169" s="10">
        <f t="shared" ca="1" si="18"/>
        <v>-5.2800253409568225E-2</v>
      </c>
    </row>
    <row r="170" spans="1:10" x14ac:dyDescent="0.35">
      <c r="A170" s="10">
        <f t="shared" si="19"/>
        <v>1072</v>
      </c>
      <c r="B170" s="10">
        <v>0.14742311753866899</v>
      </c>
      <c r="C170" s="10">
        <f t="shared" ca="1" si="15"/>
        <v>0.18176413943606412</v>
      </c>
      <c r="D170" s="10">
        <f t="shared" ca="1" si="16"/>
        <v>5.5386259748260273E-2</v>
      </c>
      <c r="E170" s="10">
        <f t="shared" ca="1" si="17"/>
        <v>9.3516760284922231</v>
      </c>
      <c r="F170" s="10">
        <f t="shared" ca="1" si="18"/>
        <v>-5.697917551990106E-2</v>
      </c>
    </row>
    <row r="171" spans="1:10" x14ac:dyDescent="0.35">
      <c r="A171" s="10">
        <f t="shared" si="19"/>
        <v>1132</v>
      </c>
      <c r="B171" s="10">
        <v>0.155771400015634</v>
      </c>
      <c r="C171" s="10">
        <f t="shared" ca="1" si="15"/>
        <v>0.19328576845218706</v>
      </c>
      <c r="D171" s="10">
        <f t="shared" ca="1" si="16"/>
        <v>5.8897072933908175E-2</v>
      </c>
      <c r="E171" s="10">
        <f t="shared" ca="1" si="17"/>
        <v>9.3169189779543089</v>
      </c>
      <c r="F171" s="10">
        <f t="shared" ca="1" si="18"/>
        <v>-6.0702764861800575E-2</v>
      </c>
    </row>
    <row r="172" spans="1:10" x14ac:dyDescent="0.35">
      <c r="A172" s="10">
        <f t="shared" si="19"/>
        <v>1192</v>
      </c>
      <c r="B172" s="10">
        <v>0.16341980859888799</v>
      </c>
      <c r="C172" s="10">
        <f t="shared" ca="1" si="15"/>
        <v>0.20384148772775468</v>
      </c>
      <c r="D172" s="10">
        <f t="shared" ca="1" si="16"/>
        <v>6.2113558932962755E-2</v>
      </c>
      <c r="E172" s="10">
        <f t="shared" ca="1" si="17"/>
        <v>9.2850757665636685</v>
      </c>
      <c r="F172" s="10">
        <f t="shared" ca="1" si="18"/>
        <v>-6.4126402265380925E-2</v>
      </c>
    </row>
    <row r="173" spans="1:10" x14ac:dyDescent="0.35">
      <c r="A173" s="10">
        <f t="shared" si="19"/>
        <v>1252</v>
      </c>
      <c r="B173" s="10">
        <v>0.17182532270536099</v>
      </c>
      <c r="C173" s="10">
        <f t="shared" ca="1" si="15"/>
        <v>0.21544210324259741</v>
      </c>
      <c r="D173" s="10">
        <f t="shared" ca="1" si="16"/>
        <v>6.5648440489568055E-2</v>
      </c>
      <c r="E173" s="10">
        <f t="shared" ca="1" si="17"/>
        <v>9.250080439153276</v>
      </c>
      <c r="F173" s="10">
        <f t="shared" ca="1" si="18"/>
        <v>-6.7902509529343E-2</v>
      </c>
    </row>
    <row r="174" spans="1:10" x14ac:dyDescent="0.35">
      <c r="A174" s="10">
        <f t="shared" si="19"/>
        <v>1312</v>
      </c>
      <c r="B174" s="10">
        <v>0.18242273706127499</v>
      </c>
      <c r="C174" s="10">
        <f t="shared" ca="1" si="15"/>
        <v>0.23006780344810426</v>
      </c>
      <c r="D174" s="10">
        <f t="shared" ca="1" si="16"/>
        <v>7.0105110727689088E-2</v>
      </c>
      <c r="E174" s="10">
        <f t="shared" ca="1" si="17"/>
        <v>9.2059594037958785</v>
      </c>
      <c r="F174" s="10">
        <f t="shared" ca="1" si="18"/>
        <v>-7.2683721510173244E-2</v>
      </c>
    </row>
    <row r="175" spans="1:10" x14ac:dyDescent="0.35">
      <c r="A175" s="10">
        <f t="shared" si="19"/>
        <v>1372</v>
      </c>
      <c r="B175" s="10">
        <v>0.190102315995478</v>
      </c>
      <c r="C175" s="10">
        <f t="shared" ca="1" si="15"/>
        <v>0.24066654153873088</v>
      </c>
      <c r="D175" s="10">
        <f t="shared" ca="1" si="16"/>
        <v>7.3334705204974371E-2</v>
      </c>
      <c r="E175" s="10">
        <f t="shared" ca="1" si="17"/>
        <v>9.1739864184707542</v>
      </c>
      <c r="F175" s="10">
        <f t="shared" ca="1" si="18"/>
        <v>-7.6162841403682485E-2</v>
      </c>
    </row>
    <row r="176" spans="1:10" x14ac:dyDescent="0.35">
      <c r="A176" s="10">
        <f t="shared" si="19"/>
        <v>1432</v>
      </c>
      <c r="B176" s="10">
        <v>0.19846227330782501</v>
      </c>
      <c r="C176" s="10">
        <f t="shared" ca="1" si="15"/>
        <v>0.2522042832250308</v>
      </c>
      <c r="D176" s="10">
        <f t="shared" ca="1" si="16"/>
        <v>7.6850428162915249E-2</v>
      </c>
      <c r="E176" s="10">
        <f t="shared" ca="1" si="17"/>
        <v>9.1391807611871396</v>
      </c>
      <c r="F176" s="10">
        <f t="shared" ca="1" si="18"/>
        <v>-7.9964007946932619E-2</v>
      </c>
    </row>
    <row r="177" spans="1:6" x14ac:dyDescent="0.35">
      <c r="A177" s="10">
        <f t="shared" si="19"/>
        <v>1492</v>
      </c>
      <c r="B177" s="10">
        <v>0.205200562162456</v>
      </c>
      <c r="C177" s="10">
        <f t="shared" ca="1" si="15"/>
        <v>0.26150392834374253</v>
      </c>
      <c r="D177" s="10">
        <f t="shared" ca="1" si="16"/>
        <v>7.9684169525263499E-2</v>
      </c>
      <c r="E177" s="10">
        <f t="shared" ca="1" si="17"/>
        <v>9.1111267216998915</v>
      </c>
      <c r="F177" s="10">
        <f t="shared" ca="1" si="18"/>
        <v>-8.3038373856673134E-2</v>
      </c>
    </row>
    <row r="178" spans="1:6" x14ac:dyDescent="0.35">
      <c r="A178" s="10">
        <f t="shared" si="19"/>
        <v>1552</v>
      </c>
      <c r="B178" s="10">
        <v>0.212217576773605</v>
      </c>
      <c r="C178" s="10">
        <f t="shared" ca="1" si="15"/>
        <v>0.27118824836686717</v>
      </c>
      <c r="D178" s="10">
        <f t="shared" ca="1" si="16"/>
        <v>8.2635127101109915E-2</v>
      </c>
      <c r="E178" s="10">
        <f t="shared" ca="1" si="17"/>
        <v>9.0819122416990119</v>
      </c>
      <c r="F178" s="10">
        <f t="shared" ca="1" si="18"/>
        <v>-8.6249987394204669E-2</v>
      </c>
    </row>
    <row r="179" spans="1:6" x14ac:dyDescent="0.35">
      <c r="A179" s="10">
        <f t="shared" si="19"/>
        <v>1612</v>
      </c>
      <c r="B179" s="10">
        <v>0.22019424794620099</v>
      </c>
      <c r="C179" s="10">
        <f t="shared" ca="1" si="15"/>
        <v>0.28219700930516078</v>
      </c>
      <c r="D179" s="10">
        <f t="shared" ca="1" si="16"/>
        <v>8.5989661690422062E-2</v>
      </c>
      <c r="E179" s="10">
        <f t="shared" ca="1" si="17"/>
        <v>9.048702349264822</v>
      </c>
      <c r="F179" s="10">
        <f t="shared" ca="1" si="18"/>
        <v>-8.9913396531149284E-2</v>
      </c>
    </row>
    <row r="180" spans="1:6" x14ac:dyDescent="0.35">
      <c r="A180" s="10">
        <f t="shared" si="19"/>
        <v>1672</v>
      </c>
      <c r="B180" s="10">
        <v>0.22772134850598</v>
      </c>
      <c r="C180" s="10">
        <f t="shared" ca="1" si="15"/>
        <v>0.29258530898909213</v>
      </c>
      <c r="D180" s="10">
        <f t="shared" ca="1" si="16"/>
        <v>8.91551324286112E-2</v>
      </c>
      <c r="E180" s="10">
        <f t="shared" ca="1" si="17"/>
        <v>9.0173641889567495</v>
      </c>
      <c r="F180" s="10">
        <f t="shared" ca="1" si="18"/>
        <v>-9.3382684289370327E-2</v>
      </c>
    </row>
    <row r="181" spans="1:6" x14ac:dyDescent="0.35">
      <c r="A181" s="10">
        <f t="shared" si="19"/>
        <v>1732</v>
      </c>
      <c r="B181" s="10">
        <v>0.23574090432633499</v>
      </c>
      <c r="C181" s="10">
        <f t="shared" ca="1" si="15"/>
        <v>0.3036532558741154</v>
      </c>
      <c r="D181" s="10">
        <f t="shared" ca="1" si="16"/>
        <v>9.2527701863681061E-2</v>
      </c>
      <c r="E181" s="10">
        <f t="shared" ca="1" si="17"/>
        <v>8.9839757515495577</v>
      </c>
      <c r="F181" s="10">
        <f t="shared" ca="1" si="18"/>
        <v>-9.7092238778663867E-2</v>
      </c>
    </row>
    <row r="182" spans="1:6" x14ac:dyDescent="0.35">
      <c r="A182" s="10">
        <f t="shared" si="19"/>
        <v>1792</v>
      </c>
      <c r="B182" s="10">
        <v>0.242257196748075</v>
      </c>
      <c r="C182" s="10">
        <f t="shared" ca="1" si="15"/>
        <v>0.31264651934489779</v>
      </c>
      <c r="D182" s="10">
        <f t="shared" ca="1" si="16"/>
        <v>9.526808414218052E-2</v>
      </c>
      <c r="E182" s="10">
        <f t="shared" ca="1" si="17"/>
        <v>8.9568459669924145</v>
      </c>
      <c r="F182" s="10">
        <f t="shared" ca="1" si="18"/>
        <v>-0.10011660473714201</v>
      </c>
    </row>
    <row r="183" spans="1:6" x14ac:dyDescent="0.35">
      <c r="A183" s="10">
        <f t="shared" si="19"/>
        <v>1852</v>
      </c>
      <c r="B183" s="10">
        <v>0.248569732397665</v>
      </c>
      <c r="C183" s="10">
        <f t="shared" ca="1" si="15"/>
        <v>0.32135857408266072</v>
      </c>
      <c r="D183" s="10">
        <f t="shared" ca="1" si="16"/>
        <v>9.7922777901597952E-2</v>
      </c>
      <c r="E183" s="10">
        <f t="shared" ca="1" si="17"/>
        <v>8.9305644987741797</v>
      </c>
      <c r="F183" s="10">
        <f t="shared" ca="1" si="18"/>
        <v>-0.10305515050153309</v>
      </c>
    </row>
    <row r="184" spans="1:6" x14ac:dyDescent="0.35">
      <c r="A184" s="10">
        <f t="shared" si="19"/>
        <v>1912</v>
      </c>
      <c r="B184" s="10">
        <v>0.256940248954382</v>
      </c>
      <c r="C184" s="10">
        <f t="shared" ca="1" si="15"/>
        <v>0.33291088879001707</v>
      </c>
      <c r="D184" s="10">
        <f t="shared" ca="1" si="16"/>
        <v>0.10144294147765004</v>
      </c>
      <c r="E184" s="10">
        <f t="shared" ca="1" si="17"/>
        <v>8.8957148793712637</v>
      </c>
      <c r="F184" s="10">
        <f t="shared" ca="1" si="18"/>
        <v>-0.10696507057633231</v>
      </c>
    </row>
    <row r="185" spans="1:6" x14ac:dyDescent="0.35">
      <c r="A185" s="10">
        <f t="shared" si="19"/>
        <v>1972</v>
      </c>
      <c r="B185" s="10">
        <v>0.26304025134499898</v>
      </c>
      <c r="C185" s="10">
        <f t="shared" ca="1" si="15"/>
        <v>0.34132962219249563</v>
      </c>
      <c r="D185" s="10">
        <f t="shared" ca="1" si="16"/>
        <v>0.10400825582638629</v>
      </c>
      <c r="E185" s="10">
        <f t="shared" ca="1" si="17"/>
        <v>8.8703182673187762</v>
      </c>
      <c r="F185" s="10">
        <f t="shared" ca="1" si="18"/>
        <v>-0.10982408014160557</v>
      </c>
    </row>
    <row r="186" spans="1:6" x14ac:dyDescent="0.35">
      <c r="A186" s="10">
        <f t="shared" si="19"/>
        <v>2032</v>
      </c>
      <c r="B186" s="10">
        <v>0.27024066050836698</v>
      </c>
      <c r="C186" s="10">
        <f t="shared" ca="1" si="15"/>
        <v>0.35126704864800035</v>
      </c>
      <c r="D186" s="10">
        <f t="shared" ca="1" si="16"/>
        <v>0.10703633872877541</v>
      </c>
      <c r="E186" s="10">
        <f t="shared" ca="1" si="17"/>
        <v>8.8403402465851233</v>
      </c>
      <c r="F186" s="10">
        <f t="shared" ca="1" si="18"/>
        <v>-0.1132093917989852</v>
      </c>
    </row>
    <row r="187" spans="1:6" x14ac:dyDescent="0.35">
      <c r="A187" s="10">
        <f t="shared" si="19"/>
        <v>2092</v>
      </c>
      <c r="B187" s="10">
        <v>0.27685311198770501</v>
      </c>
      <c r="C187" s="10">
        <f t="shared" ca="1" si="15"/>
        <v>0.36039302312745319</v>
      </c>
      <c r="D187" s="10">
        <f t="shared" ca="1" si="16"/>
        <v>0.10981716004228188</v>
      </c>
      <c r="E187" s="10">
        <f t="shared" ca="1" si="17"/>
        <v>8.81281011558141</v>
      </c>
      <c r="F187" s="10">
        <f t="shared" ca="1" si="18"/>
        <v>-0.11632839920073999</v>
      </c>
    </row>
    <row r="188" spans="1:6" x14ac:dyDescent="0.35">
      <c r="A188" s="10">
        <f t="shared" si="19"/>
        <v>2152</v>
      </c>
      <c r="B188" s="10">
        <v>0.28397694454886202</v>
      </c>
      <c r="C188" s="10">
        <f t="shared" ca="1" si="15"/>
        <v>0.37022476470652671</v>
      </c>
      <c r="D188" s="10">
        <f t="shared" ca="1" si="16"/>
        <v>0.11281303917754927</v>
      </c>
      <c r="E188" s="10">
        <f t="shared" ca="1" si="17"/>
        <v>8.7831509121422631</v>
      </c>
      <c r="F188" s="10">
        <f t="shared" ca="1" si="18"/>
        <v>-0.11969954005302282</v>
      </c>
    </row>
    <row r="189" spans="1:6" x14ac:dyDescent="0.35">
      <c r="A189" s="10">
        <f t="shared" si="19"/>
        <v>2212</v>
      </c>
      <c r="B189" s="10">
        <v>0.29017980633655699</v>
      </c>
      <c r="C189" s="10">
        <f t="shared" ca="1" si="15"/>
        <v>0.37878545638811534</v>
      </c>
      <c r="D189" s="10">
        <f t="shared" ca="1" si="16"/>
        <v>0.11542161034330455</v>
      </c>
      <c r="E189" s="10">
        <f t="shared" ca="1" si="17"/>
        <v>8.7573260576012846</v>
      </c>
      <c r="F189" s="10">
        <f t="shared" ca="1" si="18"/>
        <v>-0.12264414335491271</v>
      </c>
    </row>
    <row r="190" spans="1:6" x14ac:dyDescent="0.35">
      <c r="A190" s="10">
        <f t="shared" si="19"/>
        <v>2272</v>
      </c>
      <c r="B190" s="10">
        <v>0.29517389709580799</v>
      </c>
      <c r="C190" s="10">
        <f t="shared" ca="1" si="15"/>
        <v>0.38567789937380792</v>
      </c>
      <c r="D190" s="10">
        <f t="shared" ca="1" si="16"/>
        <v>0.11752184110768986</v>
      </c>
      <c r="E190" s="10">
        <f t="shared" ca="1" si="17"/>
        <v>8.7365337730338712</v>
      </c>
      <c r="F190" s="10">
        <f t="shared" ca="1" si="18"/>
        <v>-0.12502123961147671</v>
      </c>
    </row>
    <row r="191" spans="1:6" x14ac:dyDescent="0.35">
      <c r="A191" s="10">
        <f t="shared" si="19"/>
        <v>2332</v>
      </c>
      <c r="B191" s="10">
        <v>0.30245551517588098</v>
      </c>
      <c r="C191" s="10">
        <f t="shared" ca="1" si="15"/>
        <v>0.39572740385418276</v>
      </c>
      <c r="D191" s="10">
        <f t="shared" ca="1" si="16"/>
        <v>0.12058407586542728</v>
      </c>
      <c r="E191" s="10">
        <f t="shared" ca="1" si="17"/>
        <v>8.7062176489322702</v>
      </c>
      <c r="F191" s="10">
        <f t="shared" ca="1" si="18"/>
        <v>-0.12849731444557322</v>
      </c>
    </row>
    <row r="192" spans="1:6" x14ac:dyDescent="0.35">
      <c r="A192" s="10">
        <f t="shared" si="19"/>
        <v>2392</v>
      </c>
      <c r="B192" s="10">
        <v>0.30609065749929398</v>
      </c>
      <c r="C192" s="10">
        <f t="shared" ca="1" si="15"/>
        <v>0.40074433534718584</v>
      </c>
      <c r="D192" s="10">
        <f t="shared" ca="1" si="16"/>
        <v>0.12211281014531772</v>
      </c>
      <c r="E192" s="10">
        <f t="shared" ca="1" si="17"/>
        <v>8.691083179561355</v>
      </c>
      <c r="F192" s="10">
        <f t="shared" ca="1" si="18"/>
        <v>-0.13023717896110304</v>
      </c>
    </row>
    <row r="193" spans="1:6" x14ac:dyDescent="0.35">
      <c r="A193" s="10">
        <f t="shared" si="19"/>
        <v>2452</v>
      </c>
      <c r="B193" s="10">
        <v>0.31250470890214999</v>
      </c>
      <c r="C193" s="10">
        <f t="shared" ca="1" si="15"/>
        <v>0.40959649397477893</v>
      </c>
      <c r="D193" s="10">
        <f t="shared" ca="1" si="16"/>
        <v>0.12481019566152475</v>
      </c>
      <c r="E193" s="10">
        <f t="shared" ca="1" si="17"/>
        <v>8.6643790629509052</v>
      </c>
      <c r="F193" s="10">
        <f t="shared" ca="1" si="18"/>
        <v>-0.13331449690412836</v>
      </c>
    </row>
    <row r="194" spans="1:6" x14ac:dyDescent="0.35">
      <c r="A194" s="10">
        <f t="shared" si="19"/>
        <v>2512</v>
      </c>
      <c r="B194" s="10">
        <v>0.31697494234922102</v>
      </c>
      <c r="C194" s="10">
        <f t="shared" ca="1" si="15"/>
        <v>0.41576595116968462</v>
      </c>
      <c r="D194" s="10">
        <f t="shared" ca="1" si="16"/>
        <v>0.12669012181067044</v>
      </c>
      <c r="E194" s="10">
        <f t="shared" ca="1" si="17"/>
        <v>8.6457677940743629</v>
      </c>
      <c r="F194" s="10">
        <f t="shared" ca="1" si="18"/>
        <v>-0.13546482829087961</v>
      </c>
    </row>
    <row r="195" spans="1:6" x14ac:dyDescent="0.35">
      <c r="A195" s="10">
        <f t="shared" si="19"/>
        <v>2572</v>
      </c>
      <c r="B195" s="10">
        <v>0.323786615795431</v>
      </c>
      <c r="C195" s="10">
        <f t="shared" ca="1" si="15"/>
        <v>0.42516687580810658</v>
      </c>
      <c r="D195" s="10">
        <f t="shared" ca="1" si="16"/>
        <v>0.12955472456186717</v>
      </c>
      <c r="E195" s="10">
        <f t="shared" ca="1" si="17"/>
        <v>8.6174082268375152</v>
      </c>
      <c r="F195" s="10">
        <f t="shared" ca="1" si="18"/>
        <v>-0.13875038741557894</v>
      </c>
    </row>
    <row r="196" spans="1:6" x14ac:dyDescent="0.35">
      <c r="A196" s="10">
        <f t="shared" si="19"/>
        <v>2632</v>
      </c>
      <c r="B196" s="10">
        <v>0.32713996150296998</v>
      </c>
      <c r="C196" s="10">
        <f t="shared" ca="1" si="15"/>
        <v>0.42979489424323725</v>
      </c>
      <c r="D196" s="10">
        <f t="shared" ca="1" si="16"/>
        <v>0.13096495119932802</v>
      </c>
      <c r="E196" s="10">
        <f t="shared" ca="1" si="17"/>
        <v>8.603446983126652</v>
      </c>
      <c r="F196" s="10">
        <f t="shared" ca="1" si="18"/>
        <v>-0.14037182219328032</v>
      </c>
    </row>
    <row r="197" spans="1:6" x14ac:dyDescent="0.35">
      <c r="A197" s="10">
        <f t="shared" si="19"/>
        <v>2692</v>
      </c>
      <c r="B197" s="10">
        <v>0.334241133651488</v>
      </c>
      <c r="C197" s="10">
        <f t="shared" ca="1" si="15"/>
        <v>0.43959536174066599</v>
      </c>
      <c r="D197" s="10">
        <f t="shared" ca="1" si="16"/>
        <v>0.13395130065280703</v>
      </c>
      <c r="E197" s="10">
        <f t="shared" ca="1" si="17"/>
        <v>8.57388212353721</v>
      </c>
      <c r="F197" s="10">
        <f t="shared" ca="1" si="18"/>
        <v>-0.14381413718881866</v>
      </c>
    </row>
    <row r="198" spans="1:6" x14ac:dyDescent="0.35">
      <c r="A198" s="10">
        <f t="shared" si="19"/>
        <v>2752</v>
      </c>
      <c r="B198" s="10">
        <v>0.336971626663499</v>
      </c>
      <c r="C198" s="10">
        <f t="shared" ca="1" si="15"/>
        <v>0.44336376890732715</v>
      </c>
      <c r="D198" s="10">
        <f t="shared" ca="1" si="16"/>
        <v>0.13509959084259618</v>
      </c>
      <c r="E198" s="10">
        <f t="shared" ca="1" si="17"/>
        <v>8.5625140506582991</v>
      </c>
      <c r="F198" s="10">
        <f t="shared" ca="1" si="18"/>
        <v>-0.14514091260075285</v>
      </c>
    </row>
    <row r="199" spans="1:6" x14ac:dyDescent="0.35">
      <c r="A199" s="10">
        <f t="shared" si="19"/>
        <v>2812</v>
      </c>
      <c r="B199" s="10">
        <v>0.34291815943281401</v>
      </c>
      <c r="C199" s="10">
        <f t="shared" ca="1" si="15"/>
        <v>0.45157069586377746</v>
      </c>
      <c r="D199" s="10">
        <f t="shared" ca="1" si="16"/>
        <v>0.13760036459013092</v>
      </c>
      <c r="E199" s="10">
        <f t="shared" ca="1" si="17"/>
        <v>8.5377563905577034</v>
      </c>
      <c r="F199" s="10">
        <f t="shared" ca="1" si="18"/>
        <v>-0.14803650158970502</v>
      </c>
    </row>
    <row r="200" spans="1:6" x14ac:dyDescent="0.35">
      <c r="A200" s="10">
        <f t="shared" si="19"/>
        <v>2872</v>
      </c>
      <c r="B200" s="10">
        <v>0.34755929730943003</v>
      </c>
      <c r="C200" s="10">
        <f t="shared" ca="1" si="15"/>
        <v>0.45797602162684226</v>
      </c>
      <c r="D200" s="10">
        <f t="shared" ca="1" si="16"/>
        <v>0.13955216343002322</v>
      </c>
      <c r="E200" s="10">
        <f t="shared" ca="1" si="17"/>
        <v>8.5184335820427712</v>
      </c>
      <c r="F200" s="10">
        <f t="shared" ca="1" si="18"/>
        <v>-0.15030228507506152</v>
      </c>
    </row>
    <row r="201" spans="1:6" x14ac:dyDescent="0.35">
      <c r="A201" s="10">
        <f t="shared" si="19"/>
        <v>2932</v>
      </c>
      <c r="B201" s="10">
        <v>0.35346037651600198</v>
      </c>
      <c r="C201" s="10">
        <f t="shared" ca="1" si="15"/>
        <v>0.46612021722641384</v>
      </c>
      <c r="D201" s="10">
        <f t="shared" ca="1" si="16"/>
        <v>0.14203382199214667</v>
      </c>
      <c r="E201" s="10">
        <f t="shared" ca="1" si="17"/>
        <v>8.4938651622777481</v>
      </c>
      <c r="F201" s="10">
        <f t="shared" ca="1" si="18"/>
        <v>-0.15319059984241298</v>
      </c>
    </row>
    <row r="202" spans="1:6" x14ac:dyDescent="0.35">
      <c r="A202" s="10">
        <f t="shared" si="19"/>
        <v>2992</v>
      </c>
      <c r="B202" s="10">
        <v>0.355066645529512</v>
      </c>
      <c r="C202" s="10">
        <f t="shared" ca="1" si="15"/>
        <v>0.46833706071785308</v>
      </c>
      <c r="D202" s="10">
        <f t="shared" ca="1" si="16"/>
        <v>0.14270932745664058</v>
      </c>
      <c r="E202" s="10">
        <f t="shared" ca="1" si="17"/>
        <v>8.4871776581792595</v>
      </c>
      <c r="F202" s="10">
        <f t="shared" ca="1" si="18"/>
        <v>-0.15397824339468838</v>
      </c>
    </row>
    <row r="203" spans="1:6" x14ac:dyDescent="0.35">
      <c r="A203" s="10">
        <f t="shared" si="19"/>
        <v>3052</v>
      </c>
      <c r="B203" s="10">
        <v>0.36267748600490002</v>
      </c>
      <c r="C203" s="10">
        <f t="shared" ca="1" si="15"/>
        <v>0.47884093150807489</v>
      </c>
      <c r="D203" s="10">
        <f t="shared" ca="1" si="16"/>
        <v>0.14591001444448301</v>
      </c>
      <c r="E203" s="10">
        <f t="shared" ca="1" si="17"/>
        <v>8.455490856999619</v>
      </c>
      <c r="F203" s="10">
        <f t="shared" ca="1" si="18"/>
        <v>-0.15771872124159594</v>
      </c>
    </row>
    <row r="204" spans="1:6" x14ac:dyDescent="0.35">
      <c r="A204" s="10">
        <f t="shared" si="19"/>
        <v>3112</v>
      </c>
      <c r="B204" s="10">
        <v>0.36520111654575199</v>
      </c>
      <c r="C204" s="10">
        <f t="shared" ca="1" si="15"/>
        <v>0.48232384370536613</v>
      </c>
      <c r="D204" s="10">
        <f t="shared" ca="1" si="16"/>
        <v>0.14697131003468061</v>
      </c>
      <c r="E204" s="10">
        <f t="shared" ca="1" si="17"/>
        <v>8.4449840306566628</v>
      </c>
      <c r="F204" s="10">
        <f t="shared" ca="1" si="18"/>
        <v>-0.15896209786460991</v>
      </c>
    </row>
    <row r="205" spans="1:6" x14ac:dyDescent="0.35">
      <c r="A205" s="10">
        <f t="shared" si="19"/>
        <v>3172</v>
      </c>
      <c r="B205" s="10">
        <v>0.373240392396266</v>
      </c>
      <c r="C205" s="10">
        <f t="shared" ca="1" si="15"/>
        <v>0.49341900659228038</v>
      </c>
      <c r="D205" s="10">
        <f t="shared" ca="1" si="16"/>
        <v>0.15035217259376671</v>
      </c>
      <c r="E205" s="10">
        <f t="shared" ca="1" si="17"/>
        <v>8.4115134913217098</v>
      </c>
      <c r="F205" s="10">
        <f t="shared" ca="1" si="18"/>
        <v>-0.16293333605085969</v>
      </c>
    </row>
    <row r="206" spans="1:6" x14ac:dyDescent="0.35">
      <c r="A206" s="10">
        <f t="shared" si="19"/>
        <v>3232</v>
      </c>
      <c r="B206" s="10">
        <v>0.37373248131224202</v>
      </c>
      <c r="C206" s="10">
        <f t="shared" ca="1" si="15"/>
        <v>0.49409814819397696</v>
      </c>
      <c r="D206" s="10">
        <f t="shared" ca="1" si="16"/>
        <v>0.15055911722692766</v>
      </c>
      <c r="E206" s="10">
        <f t="shared" ca="1" si="17"/>
        <v>8.4094647394534174</v>
      </c>
      <c r="F206" s="10">
        <f t="shared" ca="1" si="18"/>
        <v>-0.16317693090608337</v>
      </c>
    </row>
    <row r="207" spans="1:6" x14ac:dyDescent="0.35">
      <c r="A207" s="10">
        <f t="shared" si="19"/>
        <v>3292</v>
      </c>
      <c r="B207" s="10">
        <v>0.37971482185053301</v>
      </c>
      <c r="C207" s="10">
        <f t="shared" ca="1" si="15"/>
        <v>0.50235449415741162</v>
      </c>
      <c r="D207" s="10">
        <f t="shared" ca="1" si="16"/>
        <v>0.15307494968717567</v>
      </c>
      <c r="E207" s="10">
        <f t="shared" ca="1" si="17"/>
        <v>8.3845579980969607</v>
      </c>
      <c r="F207" s="10">
        <f t="shared" ca="1" si="18"/>
        <v>-0.16614307666002465</v>
      </c>
    </row>
    <row r="208" spans="1:6" x14ac:dyDescent="0.35">
      <c r="A208" s="10">
        <f t="shared" si="19"/>
        <v>3352</v>
      </c>
      <c r="B208" s="10">
        <v>0.38575634898516997</v>
      </c>
      <c r="C208" s="10">
        <f t="shared" ca="1" si="15"/>
        <v>0.51069252470779047</v>
      </c>
      <c r="D208" s="10">
        <f t="shared" ca="1" si="16"/>
        <v>0.15561567266633436</v>
      </c>
      <c r="E208" s="10">
        <f t="shared" ca="1" si="17"/>
        <v>8.3594048406032897</v>
      </c>
      <c r="F208" s="10">
        <f t="shared" ca="1" si="18"/>
        <v>-0.16914752389355192</v>
      </c>
    </row>
    <row r="209" spans="1:6" x14ac:dyDescent="0.35">
      <c r="A209" s="10">
        <f t="shared" si="19"/>
        <v>3412</v>
      </c>
      <c r="B209" s="10">
        <v>0.389748977412811</v>
      </c>
      <c r="C209" s="10">
        <f t="shared" ca="1" si="15"/>
        <v>0.51620282981179677</v>
      </c>
      <c r="D209" s="10">
        <f t="shared" ca="1" si="16"/>
        <v>0.15729474528610163</v>
      </c>
      <c r="E209" s="10">
        <f t="shared" ca="1" si="17"/>
        <v>8.3427820216675936</v>
      </c>
      <c r="F209" s="10">
        <f t="shared" ca="1" si="18"/>
        <v>-0.17113802065438669</v>
      </c>
    </row>
    <row r="210" spans="1:6" x14ac:dyDescent="0.35">
      <c r="A210" s="10">
        <f t="shared" si="19"/>
        <v>3472</v>
      </c>
      <c r="B210" s="10">
        <v>0.39587199809965701</v>
      </c>
      <c r="C210" s="10">
        <f t="shared" ca="1" si="15"/>
        <v>0.5246533312181092</v>
      </c>
      <c r="D210" s="10">
        <f t="shared" ca="1" si="16"/>
        <v>0.15986973982212613</v>
      </c>
      <c r="E210" s="10">
        <f t="shared" ca="1" si="17"/>
        <v>8.3172895757609506</v>
      </c>
      <c r="F210" s="10">
        <f t="shared" ca="1" si="18"/>
        <v>-0.17419832752681583</v>
      </c>
    </row>
    <row r="211" spans="1:6" x14ac:dyDescent="0.35">
      <c r="A211" s="10">
        <f t="shared" si="19"/>
        <v>3532</v>
      </c>
      <c r="B211" s="10">
        <v>0.39993012710720099</v>
      </c>
      <c r="C211" s="10">
        <f t="shared" ca="1" si="15"/>
        <v>0.53025403496208301</v>
      </c>
      <c r="D211" s="10">
        <f t="shared" ca="1" si="16"/>
        <v>0.16157635826347111</v>
      </c>
      <c r="E211" s="10">
        <f t="shared" ca="1" si="17"/>
        <v>8.3003940531916367</v>
      </c>
      <c r="F211" s="10">
        <f t="shared" ca="1" si="18"/>
        <v>-0.17623176717680633</v>
      </c>
    </row>
    <row r="212" spans="1:6" x14ac:dyDescent="0.35">
      <c r="A212" s="10">
        <f t="shared" si="19"/>
        <v>3592</v>
      </c>
      <c r="B212" s="10">
        <v>0.40438279353090201</v>
      </c>
      <c r="C212" s="10">
        <f t="shared" ca="1" si="15"/>
        <v>0.53639924756215784</v>
      </c>
      <c r="D212" s="10">
        <f t="shared" ca="1" si="16"/>
        <v>0.1634488967209029</v>
      </c>
      <c r="E212" s="10">
        <f t="shared" ca="1" si="17"/>
        <v>8.2818559224630608</v>
      </c>
      <c r="F212" s="10">
        <f t="shared" ca="1" si="18"/>
        <v>-0.17846766863515645</v>
      </c>
    </row>
    <row r="213" spans="1:6" x14ac:dyDescent="0.35">
      <c r="A213" s="10">
        <f t="shared" si="19"/>
        <v>3652</v>
      </c>
      <c r="B213" s="10">
        <v>0.40939423111603401</v>
      </c>
      <c r="C213" s="10">
        <f t="shared" ca="1" si="15"/>
        <v>0.54331563124379123</v>
      </c>
      <c r="D213" s="10">
        <f t="shared" ca="1" si="16"/>
        <v>0.16555642257445183</v>
      </c>
      <c r="E213" s="10">
        <f t="shared" ca="1" si="17"/>
        <v>8.2609914165129279</v>
      </c>
      <c r="F213" s="10">
        <f t="shared" ca="1" si="18"/>
        <v>-0.18099015059800824</v>
      </c>
    </row>
    <row r="214" spans="1:6" x14ac:dyDescent="0.35">
      <c r="A214" s="10">
        <f t="shared" si="19"/>
        <v>3712</v>
      </c>
      <c r="B214" s="10">
        <v>0.41157541945131398</v>
      </c>
      <c r="C214" s="10">
        <f t="shared" ca="1" si="15"/>
        <v>0.54632593221081438</v>
      </c>
      <c r="D214" s="10">
        <f t="shared" ca="1" si="16"/>
        <v>0.16647370643361828</v>
      </c>
      <c r="E214" s="10">
        <f t="shared" ca="1" si="17"/>
        <v>8.2519103063071793</v>
      </c>
      <c r="F214" s="10">
        <f t="shared" ca="1" si="18"/>
        <v>-0.18209003131838802</v>
      </c>
    </row>
    <row r="215" spans="1:6" x14ac:dyDescent="0.35">
      <c r="A215" s="10">
        <f t="shared" si="19"/>
        <v>3772</v>
      </c>
      <c r="B215" s="10">
        <v>0.41571165846603497</v>
      </c>
      <c r="C215" s="10">
        <f t="shared" ca="1" si="15"/>
        <v>0.55203443711360423</v>
      </c>
      <c r="D215" s="10">
        <f t="shared" ca="1" si="16"/>
        <v>0.16821317350507189</v>
      </c>
      <c r="E215" s="10">
        <f t="shared" ca="1" si="17"/>
        <v>8.2346895822997883</v>
      </c>
      <c r="F215" s="10">
        <f t="shared" ca="1" si="18"/>
        <v>-0.18417908914554229</v>
      </c>
    </row>
    <row r="216" spans="1:6" x14ac:dyDescent="0.35">
      <c r="A216" s="10">
        <f t="shared" si="19"/>
        <v>3832</v>
      </c>
      <c r="B216" s="10">
        <v>0.41927247887712499</v>
      </c>
      <c r="C216" s="10">
        <f t="shared" ca="1" si="15"/>
        <v>0.55694879547208331</v>
      </c>
      <c r="D216" s="10">
        <f t="shared" ca="1" si="16"/>
        <v>0.16971065221227585</v>
      </c>
      <c r="E216" s="10">
        <f t="shared" ca="1" si="17"/>
        <v>8.2198645430984687</v>
      </c>
      <c r="F216" s="10">
        <f t="shared" ca="1" si="18"/>
        <v>-0.18598102715002707</v>
      </c>
    </row>
    <row r="217" spans="1:6" x14ac:dyDescent="0.35">
      <c r="A217" s="10">
        <f t="shared" si="19"/>
        <v>3892</v>
      </c>
      <c r="B217" s="10">
        <v>0.42358814391230398</v>
      </c>
      <c r="C217" s="10">
        <f t="shared" ca="1" si="15"/>
        <v>0.5629049297584332</v>
      </c>
      <c r="D217" s="10">
        <f t="shared" ca="1" si="16"/>
        <v>0.17152557567134094</v>
      </c>
      <c r="E217" s="10">
        <f t="shared" ca="1" si="17"/>
        <v>8.2018968008537243</v>
      </c>
      <c r="F217" s="10">
        <f t="shared" ca="1" si="18"/>
        <v>-0.18816931244274657</v>
      </c>
    </row>
    <row r="218" spans="1:6" x14ac:dyDescent="0.35">
      <c r="A218" s="10">
        <f t="shared" si="19"/>
        <v>3952</v>
      </c>
      <c r="B218" s="10">
        <v>0.4297663755076</v>
      </c>
      <c r="C218" s="10">
        <f t="shared" ref="C218:C281" ca="1" si="20">(B218-$C$2)/($C$156-$C$2)</f>
        <v>0.57143162882654719</v>
      </c>
      <c r="D218" s="10">
        <f t="shared" ref="D218:D281" ca="1" si="21">$L$4*C218</f>
        <v>0.17412378877788132</v>
      </c>
      <c r="E218" s="10">
        <f t="shared" ref="E218:E281" ca="1" si="22">$K$6*(1-D218)</f>
        <v>8.1761744910989762</v>
      </c>
      <c r="F218" s="10">
        <f t="shared" ref="F218:F281" ca="1" si="23">LN(E218/$K$6)</f>
        <v>-0.19131038204061696</v>
      </c>
    </row>
    <row r="219" spans="1:6" x14ac:dyDescent="0.35">
      <c r="A219" s="10">
        <f t="shared" ref="A219:A282" si="24">A218+60</f>
        <v>4012</v>
      </c>
      <c r="B219" s="10">
        <v>0.43110848716427402</v>
      </c>
      <c r="C219" s="10">
        <f t="shared" ca="1" si="20"/>
        <v>0.57328390354881253</v>
      </c>
      <c r="D219" s="10">
        <f t="shared" ca="1" si="21"/>
        <v>0.17468820466987639</v>
      </c>
      <c r="E219" s="10">
        <f t="shared" ca="1" si="22"/>
        <v>8.1705867737682247</v>
      </c>
      <c r="F219" s="10">
        <f t="shared" ca="1" si="23"/>
        <v>-0.19199403031293746</v>
      </c>
    </row>
    <row r="220" spans="1:6" x14ac:dyDescent="0.35">
      <c r="A220" s="10">
        <f t="shared" si="24"/>
        <v>4072</v>
      </c>
      <c r="B220" s="10">
        <v>0.43625980658164598</v>
      </c>
      <c r="C220" s="10">
        <f t="shared" ca="1" si="20"/>
        <v>0.58039334090125905</v>
      </c>
      <c r="D220" s="10">
        <f t="shared" ca="1" si="21"/>
        <v>0.17685455687272714</v>
      </c>
      <c r="E220" s="10">
        <f t="shared" ca="1" si="22"/>
        <v>8.1491398869600022</v>
      </c>
      <c r="F220" s="10">
        <f t="shared" ca="1" si="23"/>
        <v>-0.19462237079935008</v>
      </c>
    </row>
    <row r="221" spans="1:6" x14ac:dyDescent="0.35">
      <c r="A221" s="10">
        <f t="shared" si="24"/>
        <v>4132</v>
      </c>
      <c r="B221" s="10">
        <v>0.44459589842715902</v>
      </c>
      <c r="C221" s="10">
        <f t="shared" ca="1" si="20"/>
        <v>0.59189814538689334</v>
      </c>
      <c r="D221" s="10">
        <f t="shared" ca="1" si="21"/>
        <v>0.18036024337156717</v>
      </c>
      <c r="E221" s="10">
        <f t="shared" ca="1" si="22"/>
        <v>8.1144335906214842</v>
      </c>
      <c r="F221" s="10">
        <f t="shared" ca="1" si="23"/>
        <v>-0.19889035643850092</v>
      </c>
    </row>
    <row r="222" spans="1:6" x14ac:dyDescent="0.35">
      <c r="A222" s="10">
        <f t="shared" si="24"/>
        <v>4192</v>
      </c>
      <c r="B222" s="10">
        <v>0.44774819339684202</v>
      </c>
      <c r="C222" s="10">
        <f t="shared" ca="1" si="20"/>
        <v>0.59624868974021306</v>
      </c>
      <c r="D222" s="10">
        <f t="shared" ca="1" si="21"/>
        <v>0.181685919494189</v>
      </c>
      <c r="E222" s="10">
        <f t="shared" ca="1" si="22"/>
        <v>8.1013093970075296</v>
      </c>
      <c r="F222" s="10">
        <f t="shared" ca="1" si="23"/>
        <v>-0.20050905457519647</v>
      </c>
    </row>
    <row r="223" spans="1:6" x14ac:dyDescent="0.35">
      <c r="A223" s="10">
        <f t="shared" si="24"/>
        <v>4252</v>
      </c>
      <c r="B223" s="10">
        <v>0.45145915169647599</v>
      </c>
      <c r="C223" s="10">
        <f t="shared" ca="1" si="20"/>
        <v>0.60137025635474239</v>
      </c>
      <c r="D223" s="10">
        <f t="shared" ca="1" si="21"/>
        <v>0.1832465376651353</v>
      </c>
      <c r="E223" s="10">
        <f t="shared" ca="1" si="22"/>
        <v>8.0858592771151603</v>
      </c>
      <c r="F223" s="10">
        <f t="shared" ca="1" si="23"/>
        <v>-0.20241798934879834</v>
      </c>
    </row>
    <row r="224" spans="1:6" x14ac:dyDescent="0.35">
      <c r="A224" s="10">
        <f t="shared" si="24"/>
        <v>4312</v>
      </c>
      <c r="B224" s="10">
        <v>0.45672755120247399</v>
      </c>
      <c r="C224" s="10">
        <f t="shared" ca="1" si="20"/>
        <v>0.60864127824269632</v>
      </c>
      <c r="D224" s="10">
        <f t="shared" ca="1" si="21"/>
        <v>0.18546212709972318</v>
      </c>
      <c r="E224" s="10">
        <f t="shared" ca="1" si="22"/>
        <v>8.0639249417127399</v>
      </c>
      <c r="F224" s="10">
        <f t="shared" ca="1" si="23"/>
        <v>-0.20513435367817054</v>
      </c>
    </row>
    <row r="225" spans="1:6" x14ac:dyDescent="0.35">
      <c r="A225" s="10">
        <f t="shared" si="24"/>
        <v>4372</v>
      </c>
      <c r="B225" s="10">
        <v>0.45871935629261301</v>
      </c>
      <c r="C225" s="10">
        <f t="shared" ca="1" si="20"/>
        <v>0.61139020766432628</v>
      </c>
      <c r="D225" s="10">
        <f t="shared" ca="1" si="21"/>
        <v>0.18629976712843516</v>
      </c>
      <c r="E225" s="10">
        <f t="shared" ca="1" si="22"/>
        <v>8.0556323054284924</v>
      </c>
      <c r="F225" s="10">
        <f t="shared" ca="1" si="23"/>
        <v>-0.20616324509108799</v>
      </c>
    </row>
    <row r="226" spans="1:6" x14ac:dyDescent="0.35">
      <c r="A226" s="10">
        <f t="shared" si="24"/>
        <v>4432</v>
      </c>
      <c r="B226" s="10">
        <v>0.46378788108672298</v>
      </c>
      <c r="C226" s="10">
        <f t="shared" ca="1" si="20"/>
        <v>0.61838537852706232</v>
      </c>
      <c r="D226" s="10">
        <f t="shared" ca="1" si="21"/>
        <v>0.18843130061787378</v>
      </c>
      <c r="E226" s="10">
        <f t="shared" ca="1" si="22"/>
        <v>8.0345301238830498</v>
      </c>
      <c r="F226" s="10">
        <f t="shared" ca="1" si="23"/>
        <v>-0.20878623833144816</v>
      </c>
    </row>
    <row r="227" spans="1:6" x14ac:dyDescent="0.35">
      <c r="A227" s="10">
        <f t="shared" si="24"/>
        <v>4492</v>
      </c>
      <c r="B227" s="10">
        <v>0.46695326509597801</v>
      </c>
      <c r="C227" s="10">
        <f t="shared" ca="1" si="20"/>
        <v>0.62275398732160603</v>
      </c>
      <c r="D227" s="10">
        <f t="shared" ca="1" si="21"/>
        <v>0.18976248124670317</v>
      </c>
      <c r="E227" s="10">
        <f t="shared" ca="1" si="22"/>
        <v>8.021351435657639</v>
      </c>
      <c r="F227" s="10">
        <f t="shared" ca="1" si="23"/>
        <v>-0.21042784127129285</v>
      </c>
    </row>
    <row r="228" spans="1:6" x14ac:dyDescent="0.35">
      <c r="A228" s="10">
        <f t="shared" si="24"/>
        <v>4552</v>
      </c>
      <c r="B228" s="10">
        <v>0.47344688231610599</v>
      </c>
      <c r="C228" s="10">
        <f t="shared" ca="1" si="20"/>
        <v>0.63171595630019073</v>
      </c>
      <c r="D228" s="10">
        <f t="shared" ca="1" si="21"/>
        <v>0.19249332762401258</v>
      </c>
      <c r="E228" s="10">
        <f t="shared" ca="1" si="22"/>
        <v>7.9943160565222753</v>
      </c>
      <c r="F228" s="10">
        <f t="shared" ca="1" si="23"/>
        <v>-0.21380396091514514</v>
      </c>
    </row>
    <row r="229" spans="1:6" x14ac:dyDescent="0.35">
      <c r="A229" s="10">
        <f t="shared" si="24"/>
        <v>4612</v>
      </c>
      <c r="B229" s="10">
        <v>0.477485762080121</v>
      </c>
      <c r="C229" s="10">
        <f t="shared" ca="1" si="20"/>
        <v>0.63729009378417101</v>
      </c>
      <c r="D229" s="10">
        <f t="shared" ca="1" si="21"/>
        <v>0.19419185092744365</v>
      </c>
      <c r="E229" s="10">
        <f t="shared" ca="1" si="22"/>
        <v>7.977500675818308</v>
      </c>
      <c r="F229" s="10">
        <f t="shared" ca="1" si="23"/>
        <v>-0.2159095932547353</v>
      </c>
    </row>
    <row r="230" spans="1:6" x14ac:dyDescent="0.35">
      <c r="A230" s="10">
        <f t="shared" si="24"/>
        <v>4672</v>
      </c>
      <c r="B230" s="10">
        <v>0.480910325857829</v>
      </c>
      <c r="C230" s="10">
        <f t="shared" ca="1" si="20"/>
        <v>0.64201640168015739</v>
      </c>
      <c r="D230" s="10">
        <f t="shared" ca="1" si="21"/>
        <v>0.19563202783796912</v>
      </c>
      <c r="E230" s="10">
        <f t="shared" ca="1" si="22"/>
        <v>7.9632429244041063</v>
      </c>
      <c r="F230" s="10">
        <f t="shared" ca="1" si="23"/>
        <v>-0.21769843768681407</v>
      </c>
    </row>
    <row r="231" spans="1:6" x14ac:dyDescent="0.35">
      <c r="A231" s="10">
        <f t="shared" si="24"/>
        <v>4732</v>
      </c>
      <c r="B231" s="10">
        <v>0.48715956437526697</v>
      </c>
      <c r="C231" s="10">
        <f t="shared" ca="1" si="20"/>
        <v>0.65064109879957766</v>
      </c>
      <c r="D231" s="10">
        <f t="shared" ca="1" si="21"/>
        <v>0.19826010242071329</v>
      </c>
      <c r="E231" s="10">
        <f t="shared" ca="1" si="22"/>
        <v>7.9372249860349378</v>
      </c>
      <c r="F231" s="10">
        <f t="shared" ca="1" si="23"/>
        <v>-0.22097104095063946</v>
      </c>
    </row>
    <row r="232" spans="1:6" x14ac:dyDescent="0.35">
      <c r="A232" s="10">
        <f t="shared" si="24"/>
        <v>4792</v>
      </c>
      <c r="B232" s="10">
        <v>0.48933121530620599</v>
      </c>
      <c r="C232" s="10">
        <f t="shared" ca="1" si="20"/>
        <v>0.65363823700708756</v>
      </c>
      <c r="D232" s="10">
        <f t="shared" ca="1" si="21"/>
        <v>0.19917337538961466</v>
      </c>
      <c r="E232" s="10">
        <f t="shared" ca="1" si="22"/>
        <v>7.9281835836428147</v>
      </c>
      <c r="F232" s="10">
        <f t="shared" ca="1" si="23"/>
        <v>-0.2221108040183464</v>
      </c>
    </row>
    <row r="233" spans="1:6" x14ac:dyDescent="0.35">
      <c r="A233" s="10">
        <f t="shared" si="24"/>
        <v>4852</v>
      </c>
      <c r="B233" s="10">
        <v>0.49301900070729898</v>
      </c>
      <c r="C233" s="10">
        <f t="shared" ca="1" si="20"/>
        <v>0.65872782224808846</v>
      </c>
      <c r="D233" s="10">
        <f t="shared" ca="1" si="21"/>
        <v>0.20072424835632624</v>
      </c>
      <c r="E233" s="10">
        <f t="shared" ca="1" si="22"/>
        <v>7.9128299412723697</v>
      </c>
      <c r="F233" s="10">
        <f t="shared" ca="1" si="23"/>
        <v>-0.22404927180061385</v>
      </c>
    </row>
    <row r="234" spans="1:6" x14ac:dyDescent="0.35">
      <c r="A234" s="10">
        <f t="shared" si="24"/>
        <v>4912</v>
      </c>
      <c r="B234" s="10">
        <v>0.49787227275601498</v>
      </c>
      <c r="C234" s="10">
        <f t="shared" ca="1" si="20"/>
        <v>0.66542591855878652</v>
      </c>
      <c r="D234" s="10">
        <f t="shared" ca="1" si="21"/>
        <v>0.2027652587736406</v>
      </c>
      <c r="E234" s="10">
        <f t="shared" ca="1" si="22"/>
        <v>7.8926239381409582</v>
      </c>
      <c r="F234" s="10">
        <f t="shared" ca="1" si="23"/>
        <v>-0.22660611253337898</v>
      </c>
    </row>
    <row r="235" spans="1:6" x14ac:dyDescent="0.35">
      <c r="A235" s="10">
        <f t="shared" si="24"/>
        <v>4972</v>
      </c>
      <c r="B235" s="10">
        <v>0.50159491881971996</v>
      </c>
      <c r="C235" s="10">
        <f t="shared" ca="1" si="20"/>
        <v>0.67056361568663114</v>
      </c>
      <c r="D235" s="10">
        <f t="shared" ca="1" si="21"/>
        <v>0.20433079215395178</v>
      </c>
      <c r="E235" s="10">
        <f t="shared" ca="1" si="22"/>
        <v>7.8771251576758781</v>
      </c>
      <c r="F235" s="10">
        <f t="shared" ca="1" si="23"/>
        <v>-0.2285717475426815</v>
      </c>
    </row>
    <row r="236" spans="1:6" x14ac:dyDescent="0.35">
      <c r="A236" s="10">
        <f t="shared" si="24"/>
        <v>5032</v>
      </c>
      <c r="B236" s="10">
        <v>0.50547951689941395</v>
      </c>
      <c r="C236" s="10">
        <f t="shared" ca="1" si="20"/>
        <v>0.67592482598042192</v>
      </c>
      <c r="D236" s="10">
        <f t="shared" ca="1" si="21"/>
        <v>0.20596443334862424</v>
      </c>
      <c r="E236" s="10">
        <f t="shared" ca="1" si="22"/>
        <v>7.8609521098486201</v>
      </c>
      <c r="F236" s="10">
        <f t="shared" ca="1" si="23"/>
        <v>-0.23062702446698063</v>
      </c>
    </row>
    <row r="237" spans="1:6" x14ac:dyDescent="0.35">
      <c r="A237" s="10">
        <f t="shared" si="24"/>
        <v>5092</v>
      </c>
      <c r="B237" s="10">
        <v>0.51129254963069903</v>
      </c>
      <c r="C237" s="10">
        <f t="shared" ca="1" si="20"/>
        <v>0.68394750690589956</v>
      </c>
      <c r="D237" s="10">
        <f t="shared" ca="1" si="21"/>
        <v>0.20840906456683114</v>
      </c>
      <c r="E237" s="10">
        <f t="shared" ca="1" si="22"/>
        <v>7.8367502607883717</v>
      </c>
      <c r="F237" s="10">
        <f t="shared" ca="1" si="23"/>
        <v>-0.23371051626273409</v>
      </c>
    </row>
    <row r="238" spans="1:6" x14ac:dyDescent="0.35">
      <c r="A238" s="10">
        <f t="shared" si="24"/>
        <v>5152</v>
      </c>
      <c r="B238" s="10">
        <v>0.51509457927773195</v>
      </c>
      <c r="C238" s="10">
        <f t="shared" ca="1" si="20"/>
        <v>0.68919476288008164</v>
      </c>
      <c r="D238" s="10">
        <f t="shared" ca="1" si="21"/>
        <v>0.21000798217100405</v>
      </c>
      <c r="E238" s="10">
        <f t="shared" ca="1" si="22"/>
        <v>7.8209209765070602</v>
      </c>
      <c r="F238" s="10">
        <f t="shared" ca="1" si="23"/>
        <v>-0.23573243758604492</v>
      </c>
    </row>
    <row r="239" spans="1:6" x14ac:dyDescent="0.35">
      <c r="A239" s="10">
        <f t="shared" si="24"/>
        <v>5212</v>
      </c>
      <c r="B239" s="10">
        <v>0.51647622089078105</v>
      </c>
      <c r="C239" s="10">
        <f t="shared" ca="1" si="20"/>
        <v>0.69110159367344703</v>
      </c>
      <c r="D239" s="10">
        <f t="shared" ca="1" si="21"/>
        <v>0.21058902211620439</v>
      </c>
      <c r="E239" s="10">
        <f t="shared" ca="1" si="22"/>
        <v>7.8151686810495775</v>
      </c>
      <c r="F239" s="10">
        <f t="shared" ca="1" si="23"/>
        <v>-0.23646820923266096</v>
      </c>
    </row>
    <row r="240" spans="1:6" x14ac:dyDescent="0.35">
      <c r="A240" s="10">
        <f t="shared" si="24"/>
        <v>5272</v>
      </c>
      <c r="B240" s="10">
        <v>0.52125856192791498</v>
      </c>
      <c r="C240" s="10">
        <f t="shared" ca="1" si="20"/>
        <v>0.6977017966984973</v>
      </c>
      <c r="D240" s="10">
        <f t="shared" ca="1" si="21"/>
        <v>0.21260020298098259</v>
      </c>
      <c r="E240" s="10">
        <f t="shared" ca="1" si="22"/>
        <v>7.7952579904882731</v>
      </c>
      <c r="F240" s="10">
        <f t="shared" ca="1" si="23"/>
        <v>-0.23901915825889661</v>
      </c>
    </row>
    <row r="241" spans="1:6" x14ac:dyDescent="0.35">
      <c r="A241" s="10">
        <f t="shared" si="24"/>
        <v>5332</v>
      </c>
      <c r="B241" s="10">
        <v>0.52515067258445802</v>
      </c>
      <c r="C241" s="10">
        <f t="shared" ca="1" si="20"/>
        <v>0.70307337524751279</v>
      </c>
      <c r="D241" s="10">
        <f t="shared" ca="1" si="21"/>
        <v>0.21423700353854583</v>
      </c>
      <c r="E241" s="10">
        <f t="shared" ca="1" si="22"/>
        <v>7.779053664968397</v>
      </c>
      <c r="F241" s="10">
        <f t="shared" ca="1" si="23"/>
        <v>-0.24110006324213318</v>
      </c>
    </row>
    <row r="242" spans="1:6" x14ac:dyDescent="0.35">
      <c r="A242" s="10">
        <f t="shared" si="24"/>
        <v>5392</v>
      </c>
      <c r="B242" s="10">
        <v>0.53250899997926304</v>
      </c>
      <c r="C242" s="10">
        <f t="shared" ca="1" si="20"/>
        <v>0.713228747763482</v>
      </c>
      <c r="D242" s="10">
        <f t="shared" ca="1" si="21"/>
        <v>0.2173314978747494</v>
      </c>
      <c r="E242" s="10">
        <f t="shared" ca="1" si="22"/>
        <v>7.7484181710399813</v>
      </c>
      <c r="F242" s="10">
        <f t="shared" ca="1" si="23"/>
        <v>-0.24504604157053253</v>
      </c>
    </row>
    <row r="243" spans="1:6" x14ac:dyDescent="0.35">
      <c r="A243" s="10">
        <f t="shared" si="24"/>
        <v>5452</v>
      </c>
      <c r="B243" s="10">
        <v>0.535336038184555</v>
      </c>
      <c r="C243" s="10">
        <f t="shared" ca="1" si="20"/>
        <v>0.71713039885227237</v>
      </c>
      <c r="D243" s="10">
        <f t="shared" ca="1" si="21"/>
        <v>0.21852038948627014</v>
      </c>
      <c r="E243" s="10">
        <f t="shared" ca="1" si="22"/>
        <v>7.7366481440859252</v>
      </c>
      <c r="F243" s="10">
        <f t="shared" ca="1" si="23"/>
        <v>-0.24656621965452466</v>
      </c>
    </row>
    <row r="244" spans="1:6" x14ac:dyDescent="0.35">
      <c r="A244" s="10">
        <f t="shared" si="24"/>
        <v>5512</v>
      </c>
      <c r="B244" s="10">
        <v>0.53944958617509597</v>
      </c>
      <c r="C244" s="10">
        <f t="shared" ca="1" si="20"/>
        <v>0.72280758742582685</v>
      </c>
      <c r="D244" s="10">
        <f t="shared" ca="1" si="21"/>
        <v>0.22025031400246078</v>
      </c>
      <c r="E244" s="10">
        <f t="shared" ca="1" si="22"/>
        <v>7.7195218913756385</v>
      </c>
      <c r="F244" s="10">
        <f t="shared" ca="1" si="23"/>
        <v>-0.2487823261906322</v>
      </c>
    </row>
    <row r="245" spans="1:6" x14ac:dyDescent="0.35">
      <c r="A245" s="10">
        <f t="shared" si="24"/>
        <v>5572</v>
      </c>
      <c r="B245" s="10">
        <v>0.54141191030019997</v>
      </c>
      <c r="C245" s="10">
        <f t="shared" ca="1" si="20"/>
        <v>0.72551582958715999</v>
      </c>
      <c r="D245" s="10">
        <f t="shared" ca="1" si="21"/>
        <v>0.22107555601265141</v>
      </c>
      <c r="E245" s="10">
        <f t="shared" ca="1" si="22"/>
        <v>7.7113519954747511</v>
      </c>
      <c r="F245" s="10">
        <f t="shared" ca="1" si="23"/>
        <v>-0.24984122884568416</v>
      </c>
    </row>
    <row r="246" spans="1:6" x14ac:dyDescent="0.35">
      <c r="A246" s="10">
        <f t="shared" si="24"/>
        <v>5632</v>
      </c>
      <c r="B246" s="10">
        <v>0.54653805665593902</v>
      </c>
      <c r="C246" s="10">
        <f t="shared" ca="1" si="20"/>
        <v>0.7325905251016136</v>
      </c>
      <c r="D246" s="10">
        <f t="shared" ca="1" si="21"/>
        <v>0.22323132185633815</v>
      </c>
      <c r="E246" s="10">
        <f t="shared" ca="1" si="22"/>
        <v>7.6900099136222524</v>
      </c>
      <c r="F246" s="10">
        <f t="shared" ca="1" si="23"/>
        <v>-0.25261268446618257</v>
      </c>
    </row>
    <row r="247" spans="1:6" x14ac:dyDescent="0.35">
      <c r="A247" s="10">
        <f t="shared" si="24"/>
        <v>5692</v>
      </c>
      <c r="B247" s="10">
        <v>0.54965808363465796</v>
      </c>
      <c r="C247" s="10">
        <f t="shared" ca="1" si="20"/>
        <v>0.73689653576527814</v>
      </c>
      <c r="D247" s="10">
        <f t="shared" ca="1" si="21"/>
        <v>0.22454342789571669</v>
      </c>
      <c r="E247" s="10">
        <f t="shared" ca="1" si="22"/>
        <v>7.6770200638324049</v>
      </c>
      <c r="F247" s="10">
        <f t="shared" ca="1" si="23"/>
        <v>-0.2543032977991222</v>
      </c>
    </row>
    <row r="248" spans="1:6" x14ac:dyDescent="0.35">
      <c r="A248" s="10">
        <f t="shared" si="24"/>
        <v>5752</v>
      </c>
      <c r="B248" s="10">
        <v>0.55425205946324796</v>
      </c>
      <c r="C248" s="10">
        <f t="shared" ca="1" si="20"/>
        <v>0.74323677225728679</v>
      </c>
      <c r="D248" s="10">
        <f t="shared" ca="1" si="21"/>
        <v>0.2264753930583791</v>
      </c>
      <c r="E248" s="10">
        <f t="shared" ca="1" si="22"/>
        <v>7.6578936087220466</v>
      </c>
      <c r="F248" s="10">
        <f t="shared" ca="1" si="23"/>
        <v>-0.2567977970100952</v>
      </c>
    </row>
    <row r="249" spans="1:6" x14ac:dyDescent="0.35">
      <c r="A249" s="10">
        <f t="shared" si="24"/>
        <v>5812</v>
      </c>
      <c r="B249" s="10">
        <v>0.55769209091454996</v>
      </c>
      <c r="C249" s="10">
        <f t="shared" ca="1" si="20"/>
        <v>0.74798442739414372</v>
      </c>
      <c r="D249" s="10">
        <f t="shared" ca="1" si="21"/>
        <v>0.22792207479340648</v>
      </c>
      <c r="E249" s="10">
        <f t="shared" ca="1" si="22"/>
        <v>7.6435714595452753</v>
      </c>
      <c r="F249" s="10">
        <f t="shared" ca="1" si="23"/>
        <v>-0.25866979466461892</v>
      </c>
    </row>
    <row r="250" spans="1:6" x14ac:dyDescent="0.35">
      <c r="A250" s="10">
        <f t="shared" si="24"/>
        <v>5872</v>
      </c>
      <c r="B250" s="10">
        <v>0.56008282033708301</v>
      </c>
      <c r="C250" s="10">
        <f t="shared" ca="1" si="20"/>
        <v>0.75128392014134782</v>
      </c>
      <c r="D250" s="10">
        <f t="shared" ca="1" si="21"/>
        <v>0.22892747972587077</v>
      </c>
      <c r="E250" s="10">
        <f t="shared" ca="1" si="22"/>
        <v>7.6336179507138793</v>
      </c>
      <c r="F250" s="10">
        <f t="shared" ca="1" si="23"/>
        <v>-0.25997284982384788</v>
      </c>
    </row>
    <row r="251" spans="1:6" x14ac:dyDescent="0.35">
      <c r="A251" s="10">
        <f t="shared" si="24"/>
        <v>5932</v>
      </c>
      <c r="B251" s="10">
        <v>0.564884968641854</v>
      </c>
      <c r="C251" s="10">
        <f t="shared" ca="1" si="20"/>
        <v>0.75791145956644979</v>
      </c>
      <c r="D251" s="10">
        <f t="shared" ca="1" si="21"/>
        <v>0.2309469904017907</v>
      </c>
      <c r="E251" s="10">
        <f t="shared" ca="1" si="22"/>
        <v>7.6136247950222726</v>
      </c>
      <c r="F251" s="10">
        <f t="shared" ca="1" si="23"/>
        <v>-0.2625953786946546</v>
      </c>
    </row>
    <row r="252" spans="1:6" x14ac:dyDescent="0.35">
      <c r="A252" s="10">
        <f t="shared" si="24"/>
        <v>5992</v>
      </c>
      <c r="B252" s="10">
        <v>0.56783532140819903</v>
      </c>
      <c r="C252" s="10">
        <f t="shared" ca="1" si="20"/>
        <v>0.76198329950889476</v>
      </c>
      <c r="D252" s="10">
        <f t="shared" ca="1" si="21"/>
        <v>0.23218774110985282</v>
      </c>
      <c r="E252" s="10">
        <f t="shared" ca="1" si="22"/>
        <v>7.6013413630124571</v>
      </c>
      <c r="F252" s="10">
        <f t="shared" ca="1" si="23"/>
        <v>-0.26421003028847451</v>
      </c>
    </row>
    <row r="253" spans="1:6" x14ac:dyDescent="0.35">
      <c r="A253" s="10">
        <f t="shared" si="24"/>
        <v>6052</v>
      </c>
      <c r="B253" s="10">
        <v>0.57055016339109099</v>
      </c>
      <c r="C253" s="10">
        <f t="shared" ca="1" si="20"/>
        <v>0.76573010638211503</v>
      </c>
      <c r="D253" s="10">
        <f t="shared" ca="1" si="21"/>
        <v>0.23332944936622615</v>
      </c>
      <c r="E253" s="10">
        <f t="shared" ca="1" si="22"/>
        <v>7.5900384512743617</v>
      </c>
      <c r="F253" s="10">
        <f t="shared" ca="1" si="23"/>
        <v>-0.26569809970178515</v>
      </c>
    </row>
    <row r="254" spans="1:6" x14ac:dyDescent="0.35">
      <c r="A254" s="10">
        <f t="shared" si="24"/>
        <v>6112</v>
      </c>
      <c r="B254" s="10">
        <v>0.57519021568859596</v>
      </c>
      <c r="C254" s="10">
        <f t="shared" ca="1" si="20"/>
        <v>0.77213393391607466</v>
      </c>
      <c r="D254" s="10">
        <f t="shared" ca="1" si="21"/>
        <v>0.23528079167323665</v>
      </c>
      <c r="E254" s="10">
        <f t="shared" ca="1" si="22"/>
        <v>7.5707201624349576</v>
      </c>
      <c r="F254" s="10">
        <f t="shared" ca="1" si="23"/>
        <v>-0.26824656047305534</v>
      </c>
    </row>
    <row r="255" spans="1:6" x14ac:dyDescent="0.35">
      <c r="A255" s="10">
        <f t="shared" si="24"/>
        <v>6172</v>
      </c>
      <c r="B255" s="10">
        <v>0.579485997612048</v>
      </c>
      <c r="C255" s="10">
        <f t="shared" ca="1" si="20"/>
        <v>0.77806262712845098</v>
      </c>
      <c r="D255" s="10">
        <f t="shared" ca="1" si="21"/>
        <v>0.2370873534254459</v>
      </c>
      <c r="E255" s="10">
        <f t="shared" ca="1" si="22"/>
        <v>7.5528352010880866</v>
      </c>
      <c r="F255" s="10">
        <f t="shared" ca="1" si="23"/>
        <v>-0.27061174104792179</v>
      </c>
    </row>
    <row r="256" spans="1:6" x14ac:dyDescent="0.35">
      <c r="A256" s="10">
        <f t="shared" si="24"/>
        <v>6232</v>
      </c>
      <c r="B256" s="10">
        <v>0.58245066685353397</v>
      </c>
      <c r="C256" s="10">
        <f t="shared" ca="1" si="20"/>
        <v>0.7821542255201156</v>
      </c>
      <c r="D256" s="10">
        <f t="shared" ca="1" si="21"/>
        <v>0.238334124829362</v>
      </c>
      <c r="E256" s="10">
        <f t="shared" ca="1" si="22"/>
        <v>7.5404921641893168</v>
      </c>
      <c r="F256" s="10">
        <f t="shared" ca="1" si="23"/>
        <v>-0.27224730348575776</v>
      </c>
    </row>
    <row r="257" spans="1:6" x14ac:dyDescent="0.35">
      <c r="A257" s="10">
        <f t="shared" si="24"/>
        <v>6292</v>
      </c>
      <c r="B257" s="10">
        <v>0.58572678666859601</v>
      </c>
      <c r="C257" s="10">
        <f t="shared" ca="1" si="20"/>
        <v>0.78667566298053504</v>
      </c>
      <c r="D257" s="10">
        <f t="shared" ca="1" si="21"/>
        <v>0.2397118746451137</v>
      </c>
      <c r="E257" s="10">
        <f t="shared" ca="1" si="22"/>
        <v>7.526852441013375</v>
      </c>
      <c r="F257" s="10">
        <f t="shared" ca="1" si="23"/>
        <v>-0.27405780523761314</v>
      </c>
    </row>
    <row r="258" spans="1:6" x14ac:dyDescent="0.35">
      <c r="A258" s="10">
        <f t="shared" si="24"/>
        <v>6352</v>
      </c>
      <c r="B258" s="10">
        <v>0.58921500196168897</v>
      </c>
      <c r="C258" s="10">
        <f t="shared" ca="1" si="20"/>
        <v>0.79148981758614145</v>
      </c>
      <c r="D258" s="10">
        <f t="shared" ca="1" si="21"/>
        <v>0.24117881976576105</v>
      </c>
      <c r="E258" s="10">
        <f t="shared" ca="1" si="22"/>
        <v>7.5123296843189662</v>
      </c>
      <c r="F258" s="10">
        <f t="shared" ca="1" si="23"/>
        <v>-0.2759891285087257</v>
      </c>
    </row>
    <row r="259" spans="1:6" x14ac:dyDescent="0.35">
      <c r="A259" s="10">
        <f t="shared" si="24"/>
        <v>6412</v>
      </c>
      <c r="B259" s="10">
        <v>0.59114236340052295</v>
      </c>
      <c r="C259" s="10">
        <f t="shared" ca="1" si="20"/>
        <v>0.79414980705577176</v>
      </c>
      <c r="D259" s="10">
        <f t="shared" ca="1" si="21"/>
        <v>0.24198935845699945</v>
      </c>
      <c r="E259" s="10">
        <f t="shared" ca="1" si="22"/>
        <v>7.5043053512757059</v>
      </c>
      <c r="F259" s="10">
        <f t="shared" ca="1" si="23"/>
        <v>-0.27705785446337611</v>
      </c>
    </row>
    <row r="260" spans="1:6" x14ac:dyDescent="0.35">
      <c r="A260" s="10">
        <f t="shared" si="24"/>
        <v>6472</v>
      </c>
      <c r="B260" s="10">
        <v>0.59712726070338296</v>
      </c>
      <c r="C260" s="10">
        <f t="shared" ca="1" si="20"/>
        <v>0.80240968166032833</v>
      </c>
      <c r="D260" s="10">
        <f t="shared" ca="1" si="21"/>
        <v>0.24450626614712692</v>
      </c>
      <c r="E260" s="10">
        <f t="shared" ca="1" si="22"/>
        <v>7.4793879651434443</v>
      </c>
      <c r="F260" s="10">
        <f t="shared" ca="1" si="23"/>
        <v>-0.2803837913436153</v>
      </c>
    </row>
    <row r="261" spans="1:6" x14ac:dyDescent="0.35">
      <c r="A261" s="10">
        <f t="shared" si="24"/>
        <v>6532</v>
      </c>
      <c r="B261" s="10">
        <v>0.59826578438731903</v>
      </c>
      <c r="C261" s="10">
        <f t="shared" ca="1" si="20"/>
        <v>0.8039809806129663</v>
      </c>
      <c r="D261" s="10">
        <f t="shared" ca="1" si="21"/>
        <v>0.24498506450748</v>
      </c>
      <c r="E261" s="10">
        <f t="shared" ca="1" si="22"/>
        <v>7.4746478613759484</v>
      </c>
      <c r="F261" s="10">
        <f t="shared" ca="1" si="23"/>
        <v>-0.28101774781947775</v>
      </c>
    </row>
    <row r="262" spans="1:6" x14ac:dyDescent="0.35">
      <c r="A262" s="10">
        <f t="shared" si="24"/>
        <v>6592</v>
      </c>
      <c r="B262" s="10">
        <v>0.60252914959836701</v>
      </c>
      <c r="C262" s="10">
        <f t="shared" ca="1" si="20"/>
        <v>0.80986493488229971</v>
      </c>
      <c r="D262" s="10">
        <f t="shared" ca="1" si="21"/>
        <v>0.24677799363265993</v>
      </c>
      <c r="E262" s="10">
        <f t="shared" ca="1" si="22"/>
        <v>7.4568978630366667</v>
      </c>
      <c r="F262" s="10">
        <f t="shared" ca="1" si="23"/>
        <v>-0.28339526546272908</v>
      </c>
    </row>
    <row r="263" spans="1:6" x14ac:dyDescent="0.35">
      <c r="A263" s="10">
        <f t="shared" si="24"/>
        <v>6652</v>
      </c>
      <c r="B263" s="10">
        <v>0.60556132448288802</v>
      </c>
      <c r="C263" s="10">
        <f t="shared" ca="1" si="20"/>
        <v>0.81404969914103831</v>
      </c>
      <c r="D263" s="10">
        <f t="shared" ca="1" si="21"/>
        <v>0.24805315407376147</v>
      </c>
      <c r="E263" s="10">
        <f t="shared" ca="1" si="22"/>
        <v>7.4442737746697611</v>
      </c>
      <c r="F263" s="10">
        <f t="shared" ca="1" si="23"/>
        <v>-0.28508964113922663</v>
      </c>
    </row>
    <row r="264" spans="1:6" x14ac:dyDescent="0.35">
      <c r="A264" s="10">
        <f t="shared" si="24"/>
        <v>6712</v>
      </c>
      <c r="B264" s="10">
        <v>0.606883171839115</v>
      </c>
      <c r="C264" s="10">
        <f t="shared" ca="1" si="20"/>
        <v>0.81587400670327181</v>
      </c>
      <c r="D264" s="10">
        <f t="shared" ca="1" si="21"/>
        <v>0.24860904795258743</v>
      </c>
      <c r="E264" s="10">
        <f t="shared" ca="1" si="22"/>
        <v>7.4387704252693849</v>
      </c>
      <c r="F264" s="10">
        <f t="shared" ca="1" si="23"/>
        <v>-0.28582918737415985</v>
      </c>
    </row>
    <row r="265" spans="1:6" x14ac:dyDescent="0.35">
      <c r="A265" s="10">
        <f t="shared" si="24"/>
        <v>6772</v>
      </c>
      <c r="B265" s="10">
        <v>0.61316686409222598</v>
      </c>
      <c r="C265" s="10">
        <f t="shared" ca="1" si="20"/>
        <v>0.8245462541016555</v>
      </c>
      <c r="D265" s="10">
        <f t="shared" ca="1" si="21"/>
        <v>0.25125161181858591</v>
      </c>
      <c r="E265" s="10">
        <f t="shared" ca="1" si="22"/>
        <v>7.4126090429959994</v>
      </c>
      <c r="F265" s="10">
        <f t="shared" ca="1" si="23"/>
        <v>-0.28935228223404158</v>
      </c>
    </row>
    <row r="266" spans="1:6" x14ac:dyDescent="0.35">
      <c r="A266" s="10">
        <f t="shared" si="24"/>
        <v>6832</v>
      </c>
      <c r="B266" s="10">
        <v>0.61405533307258997</v>
      </c>
      <c r="C266" s="10">
        <f t="shared" ca="1" si="20"/>
        <v>0.82577244763455648</v>
      </c>
      <c r="D266" s="10">
        <f t="shared" ca="1" si="21"/>
        <v>0.25162525138096387</v>
      </c>
      <c r="E266" s="10">
        <f t="shared" ca="1" si="22"/>
        <v>7.4089100113284587</v>
      </c>
      <c r="F266" s="10">
        <f t="shared" ca="1" si="23"/>
        <v>-0.28985142563908434</v>
      </c>
    </row>
    <row r="267" spans="1:6" x14ac:dyDescent="0.35">
      <c r="A267" s="10">
        <f t="shared" si="24"/>
        <v>6892</v>
      </c>
      <c r="B267" s="10">
        <v>0.61894406597347196</v>
      </c>
      <c r="C267" s="10">
        <f t="shared" ca="1" si="20"/>
        <v>0.83251948416551891</v>
      </c>
      <c r="D267" s="10">
        <f t="shared" ca="1" si="21"/>
        <v>0.25368117461749606</v>
      </c>
      <c r="E267" s="10">
        <f t="shared" ca="1" si="22"/>
        <v>7.3885563712867892</v>
      </c>
      <c r="F267" s="10">
        <f t="shared" ca="1" si="23"/>
        <v>-0.29260239020983186</v>
      </c>
    </row>
    <row r="268" spans="1:6" x14ac:dyDescent="0.35">
      <c r="A268" s="10">
        <f t="shared" si="24"/>
        <v>6952</v>
      </c>
      <c r="B268" s="10">
        <v>0.61959236492860104</v>
      </c>
      <c r="C268" s="10">
        <f t="shared" ca="1" si="20"/>
        <v>0.83341421431787632</v>
      </c>
      <c r="D268" s="10">
        <f t="shared" ca="1" si="21"/>
        <v>0.25395381231587166</v>
      </c>
      <c r="E268" s="10">
        <f t="shared" ca="1" si="22"/>
        <v>7.3858572580728712</v>
      </c>
      <c r="F268" s="10">
        <f t="shared" ca="1" si="23"/>
        <v>-0.29296776690926069</v>
      </c>
    </row>
    <row r="269" spans="1:6" x14ac:dyDescent="0.35">
      <c r="A269" s="10">
        <f t="shared" si="24"/>
        <v>7012</v>
      </c>
      <c r="B269" s="10">
        <v>0.62317062501308096</v>
      </c>
      <c r="C269" s="10">
        <f t="shared" ca="1" si="20"/>
        <v>0.8383526415129714</v>
      </c>
      <c r="D269" s="10">
        <f t="shared" ca="1" si="21"/>
        <v>0.25545862515862505</v>
      </c>
      <c r="E269" s="10">
        <f t="shared" ca="1" si="22"/>
        <v>7.3709596109296118</v>
      </c>
      <c r="F269" s="10">
        <f t="shared" ca="1" si="23"/>
        <v>-0.29498685440443351</v>
      </c>
    </row>
    <row r="270" spans="1:6" x14ac:dyDescent="0.35">
      <c r="A270" s="10">
        <f t="shared" si="24"/>
        <v>7072</v>
      </c>
      <c r="B270" s="10">
        <v>0.62448612292938399</v>
      </c>
      <c r="C270" s="10">
        <f t="shared" ca="1" si="20"/>
        <v>0.84016818608815169</v>
      </c>
      <c r="D270" s="10">
        <f t="shared" ca="1" si="21"/>
        <v>0.25601184882385108</v>
      </c>
      <c r="E270" s="10">
        <f t="shared" ca="1" si="22"/>
        <v>7.3654826966438742</v>
      </c>
      <c r="F270" s="10">
        <f t="shared" ca="1" si="23"/>
        <v>-0.29573017011437225</v>
      </c>
    </row>
    <row r="271" spans="1:6" x14ac:dyDescent="0.35">
      <c r="A271" s="10">
        <f t="shared" si="24"/>
        <v>7132</v>
      </c>
      <c r="B271" s="10">
        <v>0.631824063438437</v>
      </c>
      <c r="C271" s="10">
        <f t="shared" ca="1" si="20"/>
        <v>0.8502954222616963</v>
      </c>
      <c r="D271" s="10">
        <f t="shared" ca="1" si="21"/>
        <v>0.25909776959447273</v>
      </c>
      <c r="E271" s="10">
        <f t="shared" ca="1" si="22"/>
        <v>7.3349320810147205</v>
      </c>
      <c r="F271" s="10">
        <f t="shared" ca="1" si="23"/>
        <v>-0.29988660516383131</v>
      </c>
    </row>
    <row r="272" spans="1:6" x14ac:dyDescent="0.35">
      <c r="A272" s="10">
        <f t="shared" si="24"/>
        <v>7192</v>
      </c>
      <c r="B272" s="10">
        <v>0.630927566013611</v>
      </c>
      <c r="C272" s="10">
        <f t="shared" ca="1" si="20"/>
        <v>0.84905814851452077</v>
      </c>
      <c r="D272" s="10">
        <f t="shared" ca="1" si="21"/>
        <v>0.25872075372460218</v>
      </c>
      <c r="E272" s="10">
        <f t="shared" ca="1" si="22"/>
        <v>7.338664538126439</v>
      </c>
      <c r="F272" s="10">
        <f t="shared" ca="1" si="23"/>
        <v>-0.29937787410230693</v>
      </c>
    </row>
    <row r="273" spans="1:6" x14ac:dyDescent="0.35">
      <c r="A273" s="10">
        <f t="shared" si="24"/>
        <v>7252</v>
      </c>
      <c r="B273" s="10">
        <v>0.63467483962057503</v>
      </c>
      <c r="C273" s="10">
        <f t="shared" ca="1" si="20"/>
        <v>0.8542298345997098</v>
      </c>
      <c r="D273" s="10">
        <f t="shared" ca="1" si="21"/>
        <v>0.26029664405005054</v>
      </c>
      <c r="E273" s="10">
        <f t="shared" ca="1" si="22"/>
        <v>7.3230632239045006</v>
      </c>
      <c r="F273" s="10">
        <f t="shared" ca="1" si="23"/>
        <v>-0.30150604349182092</v>
      </c>
    </row>
    <row r="274" spans="1:6" x14ac:dyDescent="0.35">
      <c r="A274" s="10">
        <f t="shared" si="24"/>
        <v>7312</v>
      </c>
      <c r="B274" s="10">
        <v>0.63950215161645296</v>
      </c>
      <c r="C274" s="10">
        <f t="shared" ca="1" si="20"/>
        <v>0.86089210293035756</v>
      </c>
      <c r="D274" s="10">
        <f t="shared" ca="1" si="21"/>
        <v>0.26232673714442389</v>
      </c>
      <c r="E274" s="10">
        <f t="shared" ca="1" si="22"/>
        <v>7.3029653022702039</v>
      </c>
      <c r="F274" s="10">
        <f t="shared" ca="1" si="23"/>
        <v>-0.30425428567499713</v>
      </c>
    </row>
    <row r="275" spans="1:6" x14ac:dyDescent="0.35">
      <c r="A275" s="10">
        <f t="shared" si="24"/>
        <v>7372</v>
      </c>
      <c r="B275" s="10">
        <v>0.64095048517866204</v>
      </c>
      <c r="C275" s="10">
        <f t="shared" ca="1" si="20"/>
        <v>0.86289097659585901</v>
      </c>
      <c r="D275" s="10">
        <f t="shared" ca="1" si="21"/>
        <v>0.26293582393340714</v>
      </c>
      <c r="E275" s="10">
        <f t="shared" ca="1" si="22"/>
        <v>7.2969353430592694</v>
      </c>
      <c r="F275" s="10">
        <f t="shared" ca="1" si="23"/>
        <v>-0.30508031315289341</v>
      </c>
    </row>
    <row r="276" spans="1:6" x14ac:dyDescent="0.35">
      <c r="A276" s="10">
        <f t="shared" si="24"/>
        <v>7432</v>
      </c>
      <c r="B276" s="10">
        <v>0.64417934270694899</v>
      </c>
      <c r="C276" s="10">
        <f t="shared" ca="1" si="20"/>
        <v>0.86734718644375142</v>
      </c>
      <c r="D276" s="10">
        <f t="shared" ca="1" si="21"/>
        <v>0.26429369791720769</v>
      </c>
      <c r="E276" s="10">
        <f t="shared" ca="1" si="22"/>
        <v>7.283492390619644</v>
      </c>
      <c r="F276" s="10">
        <f t="shared" ca="1" si="23"/>
        <v>-0.30692428597649912</v>
      </c>
    </row>
    <row r="277" spans="1:6" x14ac:dyDescent="0.35">
      <c r="A277" s="10">
        <f t="shared" si="24"/>
        <v>7492</v>
      </c>
      <c r="B277" s="10">
        <v>0.64917591194503599</v>
      </c>
      <c r="C277" s="10">
        <f t="shared" ca="1" si="20"/>
        <v>0.87424305002688429</v>
      </c>
      <c r="D277" s="10">
        <f t="shared" ca="1" si="21"/>
        <v>0.26639497098894199</v>
      </c>
      <c r="E277" s="10">
        <f t="shared" ca="1" si="22"/>
        <v>7.2626897872094753</v>
      </c>
      <c r="F277" s="10">
        <f t="shared" ca="1" si="23"/>
        <v>-0.30978450281384518</v>
      </c>
    </row>
    <row r="278" spans="1:6" x14ac:dyDescent="0.35">
      <c r="A278" s="10">
        <f t="shared" si="24"/>
        <v>7552</v>
      </c>
      <c r="B278" s="10">
        <v>0.65232125768734595</v>
      </c>
      <c r="C278" s="10">
        <f t="shared" ca="1" si="20"/>
        <v>0.87858400361468292</v>
      </c>
      <c r="D278" s="10">
        <f t="shared" ca="1" si="21"/>
        <v>0.26771772466144805</v>
      </c>
      <c r="E278" s="10">
        <f t="shared" ca="1" si="22"/>
        <v>7.2495945258516645</v>
      </c>
      <c r="F278" s="10">
        <f t="shared" ca="1" si="23"/>
        <v>-0.31158921730669598</v>
      </c>
    </row>
    <row r="279" spans="1:6" x14ac:dyDescent="0.35">
      <c r="A279" s="10">
        <f t="shared" si="24"/>
        <v>7612</v>
      </c>
      <c r="B279" s="10">
        <v>0.65333331488471902</v>
      </c>
      <c r="C279" s="10">
        <f t="shared" ca="1" si="20"/>
        <v>0.87998076367921174</v>
      </c>
      <c r="D279" s="10">
        <f t="shared" ca="1" si="21"/>
        <v>0.26814333840451099</v>
      </c>
      <c r="E279" s="10">
        <f t="shared" ca="1" si="22"/>
        <v>7.2453809497953419</v>
      </c>
      <c r="F279" s="10">
        <f t="shared" ca="1" si="23"/>
        <v>-0.31217060168807526</v>
      </c>
    </row>
    <row r="280" spans="1:6" x14ac:dyDescent="0.35">
      <c r="A280" s="10">
        <f t="shared" si="24"/>
        <v>7672</v>
      </c>
      <c r="B280" s="10">
        <v>0.65606580903529699</v>
      </c>
      <c r="C280" s="10">
        <f t="shared" ca="1" si="20"/>
        <v>0.88375193265660967</v>
      </c>
      <c r="D280" s="10">
        <f t="shared" ca="1" si="21"/>
        <v>0.26929247015945879</v>
      </c>
      <c r="E280" s="10">
        <f t="shared" ca="1" si="22"/>
        <v>7.2340045454213584</v>
      </c>
      <c r="F280" s="10">
        <f t="shared" ca="1" si="23"/>
        <v>-0.31374199526948099</v>
      </c>
    </row>
    <row r="281" spans="1:6" x14ac:dyDescent="0.35">
      <c r="A281" s="10">
        <f t="shared" si="24"/>
        <v>7732</v>
      </c>
      <c r="B281" s="10">
        <v>0.65874578480046597</v>
      </c>
      <c r="C281" s="10">
        <f t="shared" ca="1" si="20"/>
        <v>0.88745061997626806</v>
      </c>
      <c r="D281" s="10">
        <f t="shared" ca="1" si="21"/>
        <v>0.27041951566606848</v>
      </c>
      <c r="E281" s="10">
        <f t="shared" ca="1" si="22"/>
        <v>7.2228467949059221</v>
      </c>
      <c r="F281" s="10">
        <f t="shared" ca="1" si="23"/>
        <v>-0.31528558902557902</v>
      </c>
    </row>
    <row r="282" spans="1:6" x14ac:dyDescent="0.35">
      <c r="A282" s="10">
        <f t="shared" si="24"/>
        <v>7792</v>
      </c>
      <c r="B282" s="10">
        <v>0.66577023891062104</v>
      </c>
      <c r="C282" s="10">
        <f t="shared" ref="C282:C307" ca="1" si="25">(B282-$C$2)/($C$156-$C$2)</f>
        <v>0.89714520739844739</v>
      </c>
      <c r="D282" s="10">
        <f t="shared" ref="D282:D307" ca="1" si="26">$L$4*C282</f>
        <v>0.27337360187241788</v>
      </c>
      <c r="E282" s="10">
        <f t="shared" ref="E282:E307" ca="1" si="27">$K$6*(1-D282)</f>
        <v>7.1936013414630633</v>
      </c>
      <c r="F282" s="10">
        <f t="shared" ref="F282:F307" ca="1" si="28">LN(E282/$K$6)</f>
        <v>-0.31934282882336174</v>
      </c>
    </row>
    <row r="283" spans="1:6" x14ac:dyDescent="0.35">
      <c r="A283" s="10">
        <f t="shared" ref="A283:A307" si="29">A282+60</f>
        <v>7852</v>
      </c>
      <c r="B283" s="10">
        <v>0.66760799845474605</v>
      </c>
      <c r="C283" s="10">
        <f t="shared" ca="1" si="25"/>
        <v>0.89968153552901464</v>
      </c>
      <c r="D283" s="10">
        <f t="shared" ca="1" si="26"/>
        <v>0.27414645909872365</v>
      </c>
      <c r="E283" s="10">
        <f t="shared" ca="1" si="27"/>
        <v>7.1859500549226354</v>
      </c>
      <c r="F283" s="10">
        <f t="shared" ca="1" si="28"/>
        <v>-0.32040701880420375</v>
      </c>
    </row>
    <row r="284" spans="1:6" x14ac:dyDescent="0.35">
      <c r="A284" s="10">
        <f t="shared" si="29"/>
        <v>7912</v>
      </c>
      <c r="B284" s="10">
        <v>0.66806512882881697</v>
      </c>
      <c r="C284" s="10">
        <f t="shared" ca="1" si="25"/>
        <v>0.90031243015872808</v>
      </c>
      <c r="D284" s="10">
        <f t="shared" ca="1" si="26"/>
        <v>0.27433870215581679</v>
      </c>
      <c r="E284" s="10">
        <f t="shared" ca="1" si="27"/>
        <v>7.1840468486574141</v>
      </c>
      <c r="F284" s="10">
        <f t="shared" ca="1" si="28"/>
        <v>-0.32067190491226905</v>
      </c>
    </row>
    <row r="285" spans="1:6" x14ac:dyDescent="0.35">
      <c r="A285" s="10">
        <f t="shared" si="29"/>
        <v>7972</v>
      </c>
      <c r="B285" s="10">
        <v>0.67469721582579301</v>
      </c>
      <c r="C285" s="10">
        <f t="shared" ca="1" si="25"/>
        <v>0.90946550400267756</v>
      </c>
      <c r="D285" s="10">
        <f t="shared" ca="1" si="26"/>
        <v>0.27712778105217584</v>
      </c>
      <c r="E285" s="10">
        <f t="shared" ca="1" si="27"/>
        <v>7.1564349675834595</v>
      </c>
      <c r="F285" s="10">
        <f t="shared" ca="1" si="28"/>
        <v>-0.32452280972149705</v>
      </c>
    </row>
    <row r="286" spans="1:6" x14ac:dyDescent="0.35">
      <c r="A286" s="10">
        <f t="shared" si="29"/>
        <v>8032</v>
      </c>
      <c r="B286" s="10">
        <v>0.67391372705196895</v>
      </c>
      <c r="C286" s="10">
        <f t="shared" ca="1" si="25"/>
        <v>0.90838419571978157</v>
      </c>
      <c r="D286" s="10">
        <f t="shared" ca="1" si="26"/>
        <v>0.27679829019875318</v>
      </c>
      <c r="E286" s="10">
        <f t="shared" ca="1" si="27"/>
        <v>7.1596969270323445</v>
      </c>
      <c r="F286" s="10">
        <f t="shared" ca="1" si="28"/>
        <v>-0.32406710569063918</v>
      </c>
    </row>
    <row r="287" spans="1:6" x14ac:dyDescent="0.35">
      <c r="A287" s="10">
        <f t="shared" si="29"/>
        <v>8092</v>
      </c>
      <c r="B287" s="10">
        <v>0.67978421175798098</v>
      </c>
      <c r="C287" s="10">
        <f t="shared" ca="1" si="25"/>
        <v>0.91648616724675414</v>
      </c>
      <c r="D287" s="10">
        <f t="shared" ca="1" si="26"/>
        <v>0.27926708245259463</v>
      </c>
      <c r="E287" s="10">
        <f t="shared" ca="1" si="27"/>
        <v>7.1352558837193127</v>
      </c>
      <c r="F287" s="10">
        <f t="shared" ca="1" si="28"/>
        <v>-0.32748664368462166</v>
      </c>
    </row>
    <row r="288" spans="1:6" x14ac:dyDescent="0.35">
      <c r="A288" s="10">
        <f t="shared" si="29"/>
        <v>8152</v>
      </c>
      <c r="B288" s="10">
        <v>0.68063820832431499</v>
      </c>
      <c r="C288" s="10">
        <f t="shared" ca="1" si="25"/>
        <v>0.91766478472232371</v>
      </c>
      <c r="D288" s="10">
        <f t="shared" ca="1" si="26"/>
        <v>0.27962622487666283</v>
      </c>
      <c r="E288" s="10">
        <f t="shared" ca="1" si="27"/>
        <v>7.1317003737210385</v>
      </c>
      <c r="F288" s="10">
        <f t="shared" ca="1" si="28"/>
        <v>-0.32798506955874979</v>
      </c>
    </row>
    <row r="289" spans="1:6" x14ac:dyDescent="0.35">
      <c r="A289" s="10">
        <f t="shared" si="29"/>
        <v>8212</v>
      </c>
      <c r="B289" s="10">
        <v>0.68686618992455595</v>
      </c>
      <c r="C289" s="10">
        <f t="shared" ca="1" si="25"/>
        <v>0.92626014475179219</v>
      </c>
      <c r="D289" s="10">
        <f t="shared" ca="1" si="26"/>
        <v>0.28224536000804235</v>
      </c>
      <c r="E289" s="10">
        <f t="shared" ca="1" si="27"/>
        <v>7.1057709359203809</v>
      </c>
      <c r="F289" s="10">
        <f t="shared" ca="1" si="28"/>
        <v>-0.33162749536659969</v>
      </c>
    </row>
    <row r="290" spans="1:6" x14ac:dyDescent="0.35">
      <c r="A290" s="10">
        <f t="shared" si="29"/>
        <v>8272</v>
      </c>
      <c r="B290" s="10">
        <v>0.687736057766831</v>
      </c>
      <c r="C290" s="10">
        <f t="shared" ca="1" si="25"/>
        <v>0.92746066648777814</v>
      </c>
      <c r="D290" s="10">
        <f t="shared" ca="1" si="26"/>
        <v>0.28261117698882326</v>
      </c>
      <c r="E290" s="10">
        <f t="shared" ca="1" si="27"/>
        <v>7.1021493478106494</v>
      </c>
      <c r="F290" s="10">
        <f t="shared" ca="1" si="28"/>
        <v>-0.33213729386150176</v>
      </c>
    </row>
    <row r="291" spans="1:6" x14ac:dyDescent="0.35">
      <c r="A291" s="10">
        <f t="shared" si="29"/>
        <v>8332</v>
      </c>
      <c r="B291" s="10">
        <v>0.69196430542694598</v>
      </c>
      <c r="C291" s="10">
        <f t="shared" ca="1" si="25"/>
        <v>0.93329615433363811</v>
      </c>
      <c r="D291" s="10">
        <f t="shared" ca="1" si="26"/>
        <v>0.28438933766777452</v>
      </c>
      <c r="E291" s="10">
        <f t="shared" ca="1" si="27"/>
        <v>7.0845455570890321</v>
      </c>
      <c r="F291" s="10">
        <f t="shared" ca="1" si="28"/>
        <v>-0.33461902760918183</v>
      </c>
    </row>
    <row r="292" spans="1:6" x14ac:dyDescent="0.35">
      <c r="A292" s="10">
        <f t="shared" si="29"/>
        <v>8392</v>
      </c>
      <c r="B292" s="10">
        <v>0.69901706541469699</v>
      </c>
      <c r="C292" s="10">
        <f t="shared" ca="1" si="25"/>
        <v>0.94302980725480323</v>
      </c>
      <c r="D292" s="10">
        <f t="shared" ca="1" si="26"/>
        <v>0.28735532771764732</v>
      </c>
      <c r="E292" s="10">
        <f t="shared" ca="1" si="27"/>
        <v>7.0551822555952919</v>
      </c>
      <c r="F292" s="10">
        <f t="shared" ca="1" si="28"/>
        <v>-0.33877233863361533</v>
      </c>
    </row>
    <row r="293" spans="1:6" x14ac:dyDescent="0.35">
      <c r="A293" s="10">
        <f t="shared" si="29"/>
        <v>8452</v>
      </c>
      <c r="B293" s="10">
        <v>0.70007675349144605</v>
      </c>
      <c r="C293" s="10">
        <f t="shared" ca="1" si="25"/>
        <v>0.94449230363376502</v>
      </c>
      <c r="D293" s="10">
        <f t="shared" ca="1" si="26"/>
        <v>0.28780097230176266</v>
      </c>
      <c r="E293" s="10">
        <f t="shared" ca="1" si="27"/>
        <v>7.0507703742125498</v>
      </c>
      <c r="F293" s="10">
        <f t="shared" ca="1" si="28"/>
        <v>-0.33939787334826932</v>
      </c>
    </row>
    <row r="294" spans="1:6" x14ac:dyDescent="0.35">
      <c r="A294" s="10">
        <f t="shared" si="29"/>
        <v>8512</v>
      </c>
      <c r="B294" s="10">
        <v>0.70325813363163303</v>
      </c>
      <c r="C294" s="10">
        <f t="shared" ca="1" si="25"/>
        <v>0.94888298900355639</v>
      </c>
      <c r="D294" s="10">
        <f t="shared" ca="1" si="26"/>
        <v>0.28913887999421867</v>
      </c>
      <c r="E294" s="10">
        <f t="shared" ca="1" si="27"/>
        <v>7.0375250880572349</v>
      </c>
      <c r="F294" s="10">
        <f t="shared" ca="1" si="28"/>
        <v>-0.34127819877064786</v>
      </c>
    </row>
    <row r="295" spans="1:6" x14ac:dyDescent="0.35">
      <c r="A295" s="10">
        <f t="shared" si="29"/>
        <v>8572</v>
      </c>
      <c r="B295" s="10">
        <v>0.70905327186075195</v>
      </c>
      <c r="C295" s="10">
        <f t="shared" ca="1" si="25"/>
        <v>0.95688097337426914</v>
      </c>
      <c r="D295" s="10">
        <f t="shared" ca="1" si="26"/>
        <v>0.29157598580174038</v>
      </c>
      <c r="E295" s="10">
        <f t="shared" ca="1" si="27"/>
        <v>7.0133977405627705</v>
      </c>
      <c r="F295" s="10">
        <f t="shared" ca="1" si="28"/>
        <v>-0.34471247444099434</v>
      </c>
    </row>
    <row r="296" spans="1:6" x14ac:dyDescent="0.35">
      <c r="A296" s="10">
        <f t="shared" si="29"/>
        <v>8632</v>
      </c>
      <c r="B296" s="10">
        <v>0.70739669639924296</v>
      </c>
      <c r="C296" s="10">
        <f t="shared" ca="1" si="25"/>
        <v>0.95459470096346088</v>
      </c>
      <c r="D296" s="10">
        <f t="shared" ca="1" si="26"/>
        <v>0.29087932430408092</v>
      </c>
      <c r="E296" s="10">
        <f t="shared" ca="1" si="27"/>
        <v>7.0202946893895994</v>
      </c>
      <c r="F296" s="10">
        <f t="shared" ca="1" si="28"/>
        <v>-0.34372956143837208</v>
      </c>
    </row>
    <row r="297" spans="1:6" x14ac:dyDescent="0.35">
      <c r="A297" s="10">
        <f t="shared" si="29"/>
        <v>8692</v>
      </c>
      <c r="B297" s="10">
        <v>0.71152862834735997</v>
      </c>
      <c r="C297" s="10">
        <f t="shared" ca="1" si="25"/>
        <v>0.96029726159882856</v>
      </c>
      <c r="D297" s="10">
        <f t="shared" ca="1" si="26"/>
        <v>0.29261698006808701</v>
      </c>
      <c r="E297" s="10">
        <f t="shared" ca="1" si="27"/>
        <v>7.0030918973259393</v>
      </c>
      <c r="F297" s="10">
        <f t="shared" ca="1" si="28"/>
        <v>-0.3461830059878005</v>
      </c>
    </row>
    <row r="298" spans="1:6" x14ac:dyDescent="0.35">
      <c r="A298" s="10">
        <f t="shared" si="29"/>
        <v>8752</v>
      </c>
      <c r="B298" s="10">
        <v>0.71674564660881401</v>
      </c>
      <c r="C298" s="10">
        <f t="shared" ca="1" si="25"/>
        <v>0.96749737121953971</v>
      </c>
      <c r="D298" s="10">
        <f t="shared" ca="1" si="26"/>
        <v>0.29481096147116198</v>
      </c>
      <c r="E298" s="10">
        <f t="shared" ca="1" si="27"/>
        <v>6.9813714814354961</v>
      </c>
      <c r="F298" s="10">
        <f t="shared" ca="1" si="28"/>
        <v>-0.34928937235569107</v>
      </c>
    </row>
    <row r="299" spans="1:6" x14ac:dyDescent="0.35">
      <c r="A299" s="10">
        <f t="shared" si="29"/>
        <v>8812</v>
      </c>
      <c r="B299" s="10">
        <v>0.71729942226821897</v>
      </c>
      <c r="C299" s="10">
        <f t="shared" ca="1" si="25"/>
        <v>0.96826164791039537</v>
      </c>
      <c r="D299" s="10">
        <f t="shared" ca="1" si="26"/>
        <v>0.29504384804301609</v>
      </c>
      <c r="E299" s="10">
        <f t="shared" ca="1" si="27"/>
        <v>6.9790659043741412</v>
      </c>
      <c r="F299" s="10">
        <f t="shared" ca="1" si="28"/>
        <v>-0.34961967390980431</v>
      </c>
    </row>
    <row r="300" spans="1:6" x14ac:dyDescent="0.35">
      <c r="A300" s="10">
        <f t="shared" si="29"/>
        <v>8872</v>
      </c>
      <c r="B300" s="10">
        <v>0.72138024320088401</v>
      </c>
      <c r="C300" s="10">
        <f t="shared" ca="1" si="25"/>
        <v>0.97389366922701093</v>
      </c>
      <c r="D300" s="10">
        <f t="shared" ca="1" si="26"/>
        <v>0.29676000941850861</v>
      </c>
      <c r="E300" s="10">
        <f t="shared" ca="1" si="27"/>
        <v>6.9620759067567652</v>
      </c>
      <c r="F300" s="10">
        <f t="shared" ca="1" si="28"/>
        <v>-0.35205706480056997</v>
      </c>
    </row>
    <row r="301" spans="1:6" x14ac:dyDescent="0.35">
      <c r="A301" s="10">
        <f t="shared" si="29"/>
        <v>8932</v>
      </c>
      <c r="B301" s="10">
        <v>0.72560339889749903</v>
      </c>
      <c r="C301" s="10">
        <f t="shared" ca="1" si="25"/>
        <v>0.97972212955378868</v>
      </c>
      <c r="D301" s="10">
        <f t="shared" ca="1" si="26"/>
        <v>0.2985360287069827</v>
      </c>
      <c r="E301" s="10">
        <f t="shared" ca="1" si="27"/>
        <v>6.9444933158008713</v>
      </c>
      <c r="F301" s="10">
        <f t="shared" ca="1" si="28"/>
        <v>-0.35458574028384526</v>
      </c>
    </row>
    <row r="302" spans="1:6" x14ac:dyDescent="0.35">
      <c r="A302" s="10">
        <f t="shared" si="29"/>
        <v>8992</v>
      </c>
      <c r="B302" s="10">
        <v>0.72937033039351895</v>
      </c>
      <c r="C302" s="10">
        <f t="shared" ca="1" si="25"/>
        <v>0.98492094587870904</v>
      </c>
      <c r="D302" s="10">
        <f t="shared" ca="1" si="26"/>
        <v>0.30012018602343077</v>
      </c>
      <c r="E302" s="10">
        <f t="shared" ca="1" si="27"/>
        <v>6.9288101583680355</v>
      </c>
      <c r="F302" s="10">
        <f t="shared" ca="1" si="28"/>
        <v>-0.35684665299907625</v>
      </c>
    </row>
    <row r="303" spans="1:6" x14ac:dyDescent="0.35">
      <c r="A303" s="10">
        <f t="shared" si="29"/>
        <v>9052</v>
      </c>
      <c r="B303" s="10">
        <v>0.72941064973222003</v>
      </c>
      <c r="C303" s="10">
        <f t="shared" ca="1" si="25"/>
        <v>0.98497659139189941</v>
      </c>
      <c r="D303" s="10">
        <f t="shared" ca="1" si="26"/>
        <v>0.30013714204598257</v>
      </c>
      <c r="E303" s="10">
        <f t="shared" ca="1" si="27"/>
        <v>6.9286422937447725</v>
      </c>
      <c r="F303" s="10">
        <f t="shared" ca="1" si="28"/>
        <v>-0.35687088034156234</v>
      </c>
    </row>
    <row r="304" spans="1:6" x14ac:dyDescent="0.35">
      <c r="A304" s="10">
        <f t="shared" si="29"/>
        <v>9112</v>
      </c>
      <c r="B304" s="10">
        <v>0.73174492693325699</v>
      </c>
      <c r="C304" s="10">
        <f t="shared" ca="1" si="25"/>
        <v>0.98819817331672644</v>
      </c>
      <c r="D304" s="10">
        <f t="shared" ca="1" si="26"/>
        <v>0.30111880638220623</v>
      </c>
      <c r="E304" s="10">
        <f t="shared" ca="1" si="27"/>
        <v>6.9189238168161582</v>
      </c>
      <c r="F304" s="10">
        <f t="shared" ca="1" si="28"/>
        <v>-0.35827451740624638</v>
      </c>
    </row>
    <row r="305" spans="1:6" x14ac:dyDescent="0.35">
      <c r="A305" s="10">
        <f t="shared" si="29"/>
        <v>9172</v>
      </c>
      <c r="B305" s="10">
        <v>0.73580740325489002</v>
      </c>
      <c r="C305" s="10">
        <f t="shared" ca="1" si="25"/>
        <v>0.99380487687446895</v>
      </c>
      <c r="D305" s="10">
        <f t="shared" ca="1" si="26"/>
        <v>0.30282725305680375</v>
      </c>
      <c r="E305" s="10">
        <f t="shared" ca="1" si="27"/>
        <v>6.9020101947376435</v>
      </c>
      <c r="F305" s="10">
        <f t="shared" ca="1" si="28"/>
        <v>-0.36072205539575047</v>
      </c>
    </row>
    <row r="306" spans="1:6" x14ac:dyDescent="0.35">
      <c r="A306" s="10">
        <f t="shared" si="29"/>
        <v>9232</v>
      </c>
      <c r="B306" s="10">
        <v>0.73755138001652099</v>
      </c>
      <c r="C306" s="10">
        <f t="shared" ca="1" si="25"/>
        <v>0.99621177354042323</v>
      </c>
      <c r="D306" s="10">
        <f t="shared" ca="1" si="26"/>
        <v>0.30356067057437003</v>
      </c>
      <c r="E306" s="10">
        <f t="shared" ca="1" si="27"/>
        <v>6.8947493613137363</v>
      </c>
      <c r="F306" s="10">
        <f t="shared" ca="1" si="28"/>
        <v>-0.36177459734442069</v>
      </c>
    </row>
    <row r="307" spans="1:6" x14ac:dyDescent="0.35">
      <c r="A307" s="10">
        <f t="shared" si="29"/>
        <v>9292</v>
      </c>
      <c r="B307" s="10">
        <v>0.74029623358948404</v>
      </c>
      <c r="C307" s="10">
        <f t="shared" ca="1" si="25"/>
        <v>1</v>
      </c>
      <c r="D307" s="10">
        <f t="shared" ca="1" si="26"/>
        <v>0.30471499999999996</v>
      </c>
      <c r="E307" s="10">
        <f t="shared" ca="1" si="27"/>
        <v>6.883321500000001</v>
      </c>
      <c r="F307" s="10">
        <f t="shared" ca="1" si="28"/>
        <v>-0.3634334455314191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3F8C7-5E48-4E56-8267-8D7E49D58A66}">
  <dimension ref="A1:X54"/>
  <sheetViews>
    <sheetView topLeftCell="M1" workbookViewId="0">
      <selection activeCell="T16" sqref="T16"/>
    </sheetView>
  </sheetViews>
  <sheetFormatPr defaultColWidth="8.81640625" defaultRowHeight="14.5" x14ac:dyDescent="0.35"/>
  <cols>
    <col min="1" max="1" width="17.26953125" customWidth="1"/>
    <col min="2" max="2" width="20.453125" customWidth="1"/>
    <col min="3" max="3" width="12.1796875" customWidth="1"/>
    <col min="4" max="4" width="14" customWidth="1"/>
    <col min="5" max="5" width="12.26953125" customWidth="1"/>
    <col min="6" max="6" width="12.7265625" customWidth="1"/>
    <col min="15" max="15" width="13.81640625" customWidth="1"/>
    <col min="16" max="17" width="15" customWidth="1"/>
    <col min="19" max="19" width="7.81640625" customWidth="1"/>
    <col min="20" max="20" width="13.26953125" customWidth="1"/>
    <col min="24" max="24" width="10.81640625" customWidth="1"/>
  </cols>
  <sheetData>
    <row r="1" spans="1:22" ht="29" x14ac:dyDescent="0.35">
      <c r="A1" s="46" t="s">
        <v>1</v>
      </c>
      <c r="B1" s="47" t="s">
        <v>25</v>
      </c>
      <c r="C1" s="47" t="s">
        <v>17</v>
      </c>
      <c r="D1" s="47" t="s">
        <v>21</v>
      </c>
      <c r="E1" s="47" t="s">
        <v>16</v>
      </c>
      <c r="F1" s="47" t="s">
        <v>3</v>
      </c>
      <c r="G1" s="47" t="s">
        <v>4</v>
      </c>
      <c r="H1" s="48" t="s">
        <v>5</v>
      </c>
      <c r="I1" s="48" t="s">
        <v>6</v>
      </c>
      <c r="J1" s="48" t="s">
        <v>7</v>
      </c>
      <c r="K1" s="48" t="s">
        <v>27</v>
      </c>
      <c r="L1" s="49" t="s">
        <v>8</v>
      </c>
      <c r="M1" s="49" t="s">
        <v>22</v>
      </c>
      <c r="N1" s="49" t="s">
        <v>10</v>
      </c>
      <c r="O1" s="49" t="s">
        <v>11</v>
      </c>
      <c r="P1" s="49" t="s">
        <v>12</v>
      </c>
      <c r="Q1" s="49" t="s">
        <v>13</v>
      </c>
      <c r="R1" s="49" t="s">
        <v>14</v>
      </c>
      <c r="S1" s="49" t="s">
        <v>15</v>
      </c>
      <c r="T1" s="71" t="s">
        <v>18</v>
      </c>
      <c r="U1" s="17"/>
      <c r="V1" s="17"/>
    </row>
    <row r="2" spans="1:22" ht="16.5" x14ac:dyDescent="0.35">
      <c r="A2" s="33">
        <v>4</v>
      </c>
      <c r="B2" s="18" t="s">
        <v>26</v>
      </c>
      <c r="C2" s="18">
        <v>5</v>
      </c>
      <c r="D2" s="18">
        <v>4000</v>
      </c>
      <c r="E2" s="18">
        <v>50</v>
      </c>
      <c r="F2" s="18">
        <v>1295</v>
      </c>
      <c r="G2" s="18">
        <v>10</v>
      </c>
      <c r="H2" s="18">
        <v>2.58</v>
      </c>
      <c r="I2" s="18">
        <v>2.4300000000000002</v>
      </c>
      <c r="J2" s="18">
        <v>0</v>
      </c>
      <c r="K2" s="18">
        <v>17.54</v>
      </c>
      <c r="L2" s="20">
        <f>K2/3</f>
        <v>5.8466666666666667</v>
      </c>
      <c r="M2" s="20">
        <v>72.92</v>
      </c>
      <c r="N2" s="20">
        <f>SUM(H2:J2)+L2+M2</f>
        <v>83.776666666666671</v>
      </c>
      <c r="O2" s="20">
        <f t="shared" ref="O2:O17" si="0">N2/D2</f>
        <v>2.0944166666666666E-2</v>
      </c>
      <c r="P2" s="20">
        <f>SUM(H2:J2,M2)/N2</f>
        <v>0.93021127601161824</v>
      </c>
      <c r="Q2" s="20">
        <f>(H2+I2+J2)/N2</f>
        <v>5.9801854135996493E-2</v>
      </c>
      <c r="R2" s="20">
        <f>O2*D2</f>
        <v>83.776666666666671</v>
      </c>
      <c r="S2" s="20">
        <f>R2/(F2/60)</f>
        <v>3.8815444015444021</v>
      </c>
      <c r="T2" s="38">
        <v>1.14E-8</v>
      </c>
      <c r="U2" s="10"/>
      <c r="V2" s="10"/>
    </row>
    <row r="3" spans="1:22" ht="16.5" x14ac:dyDescent="0.35">
      <c r="A3" s="33">
        <v>4</v>
      </c>
      <c r="B3" s="18" t="s">
        <v>26</v>
      </c>
      <c r="C3" s="18">
        <v>5</v>
      </c>
      <c r="D3" s="18">
        <v>4000</v>
      </c>
      <c r="E3" s="18">
        <v>50</v>
      </c>
      <c r="F3" s="18">
        <v>869</v>
      </c>
      <c r="G3" s="18">
        <v>10</v>
      </c>
      <c r="H3" s="18">
        <v>0.9</v>
      </c>
      <c r="I3" s="18">
        <v>1.35</v>
      </c>
      <c r="J3" s="18">
        <v>0</v>
      </c>
      <c r="K3" s="18">
        <v>13.42</v>
      </c>
      <c r="L3" s="20">
        <f t="shared" ref="L3:L17" si="1">K3/3</f>
        <v>4.4733333333333336</v>
      </c>
      <c r="M3" s="20">
        <v>66.78</v>
      </c>
      <c r="N3" s="20">
        <f t="shared" ref="N3:N17" si="2">SUM(H3:J3)+L3+M3</f>
        <v>73.50333333333333</v>
      </c>
      <c r="O3" s="20">
        <f t="shared" si="0"/>
        <v>1.8375833333333334E-2</v>
      </c>
      <c r="P3" s="20">
        <f>SUM(H3:J3,M3)/N3</f>
        <v>0.9391410820370959</v>
      </c>
      <c r="Q3" s="20">
        <f>(H3+I3+J3)/N3</f>
        <v>3.0610856650492041E-2</v>
      </c>
      <c r="R3" s="20">
        <f>O3*D3</f>
        <v>73.50333333333333</v>
      </c>
      <c r="S3" s="20">
        <f>R3/(F3/60)</f>
        <v>5.0750287686996547</v>
      </c>
      <c r="T3" s="38">
        <v>1.0800000000000001E-8</v>
      </c>
      <c r="U3" s="10"/>
      <c r="V3" s="10"/>
    </row>
    <row r="4" spans="1:22" ht="16.5" x14ac:dyDescent="0.35">
      <c r="A4" s="33">
        <v>4</v>
      </c>
      <c r="B4" s="18" t="s">
        <v>26</v>
      </c>
      <c r="C4" s="18">
        <v>7</v>
      </c>
      <c r="D4" s="18">
        <v>4000</v>
      </c>
      <c r="E4" s="18">
        <v>50</v>
      </c>
      <c r="F4" s="18">
        <v>1064</v>
      </c>
      <c r="G4" s="18">
        <v>10</v>
      </c>
      <c r="H4" s="18">
        <v>0.82</v>
      </c>
      <c r="I4" s="18">
        <v>2.1</v>
      </c>
      <c r="J4" s="18">
        <v>0</v>
      </c>
      <c r="K4" s="18">
        <v>25.66</v>
      </c>
      <c r="L4" s="20">
        <f t="shared" si="1"/>
        <v>8.5533333333333328</v>
      </c>
      <c r="M4" s="20">
        <v>74.760000000000005</v>
      </c>
      <c r="N4" s="20">
        <f t="shared" si="2"/>
        <v>86.233333333333334</v>
      </c>
      <c r="O4" s="20">
        <f t="shared" si="0"/>
        <v>2.1558333333333332E-2</v>
      </c>
      <c r="P4" s="20">
        <f>SUM(H4:J4,M4)/N4</f>
        <v>0.90081175106300737</v>
      </c>
      <c r="Q4" s="20">
        <f>(H4+I4+J4)/N4</f>
        <v>3.3861615771163506E-2</v>
      </c>
      <c r="R4" s="20">
        <f>O4*D4</f>
        <v>86.233333333333334</v>
      </c>
      <c r="S4" s="20">
        <f>R4/(F4/60)</f>
        <v>4.8627819548872182</v>
      </c>
      <c r="T4" s="38">
        <v>1.16E-8</v>
      </c>
      <c r="U4" s="10"/>
      <c r="V4" s="10"/>
    </row>
    <row r="5" spans="1:22" ht="16.5" x14ac:dyDescent="0.35">
      <c r="A5" s="33">
        <v>4</v>
      </c>
      <c r="B5" s="18" t="s">
        <v>26</v>
      </c>
      <c r="C5" s="18">
        <v>7</v>
      </c>
      <c r="D5" s="18">
        <v>4000</v>
      </c>
      <c r="E5" s="18">
        <v>50</v>
      </c>
      <c r="F5" s="18">
        <v>839</v>
      </c>
      <c r="G5" s="18">
        <v>10</v>
      </c>
      <c r="H5" s="18">
        <v>3.96</v>
      </c>
      <c r="I5" s="18">
        <v>2.61</v>
      </c>
      <c r="J5" s="18">
        <v>0</v>
      </c>
      <c r="K5" s="18">
        <v>34.450000000000003</v>
      </c>
      <c r="L5" s="20">
        <f t="shared" si="1"/>
        <v>11.483333333333334</v>
      </c>
      <c r="M5" s="20">
        <v>72.239999999999995</v>
      </c>
      <c r="N5" s="20">
        <f t="shared" si="2"/>
        <v>90.293333333333322</v>
      </c>
      <c r="O5" s="20">
        <f t="shared" si="0"/>
        <v>2.2573333333333331E-2</v>
      </c>
      <c r="P5" s="20">
        <f>SUM(H5:J5,M5)/N5</f>
        <v>0.8728219137625518</v>
      </c>
      <c r="Q5" s="20">
        <f>(H5+I5+J5)/N5</f>
        <v>7.2762847017129373E-2</v>
      </c>
      <c r="R5" s="20">
        <f>O5*D5</f>
        <v>90.293333333333322</v>
      </c>
      <c r="S5" s="20">
        <f>R5/(F5/60)</f>
        <v>6.4572109654350411</v>
      </c>
      <c r="T5" s="38">
        <v>2.88E-8</v>
      </c>
      <c r="U5" s="10"/>
      <c r="V5" s="10"/>
    </row>
    <row r="6" spans="1:22" ht="16.5" x14ac:dyDescent="0.35">
      <c r="A6" s="33">
        <v>4</v>
      </c>
      <c r="B6" s="18" t="s">
        <v>26</v>
      </c>
      <c r="C6" s="18">
        <v>10</v>
      </c>
      <c r="D6" s="18">
        <v>4000</v>
      </c>
      <c r="E6" s="18">
        <v>50</v>
      </c>
      <c r="F6" s="18">
        <v>1022</v>
      </c>
      <c r="G6" s="18">
        <v>10</v>
      </c>
      <c r="H6" s="18">
        <v>3.29</v>
      </c>
      <c r="I6" s="18">
        <v>2.17</v>
      </c>
      <c r="J6" s="18">
        <v>0</v>
      </c>
      <c r="K6" s="18">
        <v>5.94</v>
      </c>
      <c r="L6" s="20">
        <f t="shared" si="1"/>
        <v>1.9800000000000002</v>
      </c>
      <c r="M6" s="20">
        <v>93.74</v>
      </c>
      <c r="N6" s="20">
        <f t="shared" si="2"/>
        <v>101.17999999999999</v>
      </c>
      <c r="O6" s="20">
        <f t="shared" si="0"/>
        <v>2.5294999999999998E-2</v>
      </c>
      <c r="P6" s="20">
        <f t="shared" ref="P6:P12" si="3">SUM(H6:J6,M6)/N6</f>
        <v>0.98043091520063252</v>
      </c>
      <c r="Q6" s="20">
        <f t="shared" ref="Q6:Q12" si="4">(H6+I6+J6)/N6</f>
        <v>5.3963233840679983E-2</v>
      </c>
      <c r="R6" s="20">
        <f t="shared" ref="R6:R12" si="5">O6*D6</f>
        <v>101.17999999999999</v>
      </c>
      <c r="S6" s="20">
        <f t="shared" ref="S6:S12" si="6">R6/(F6/60)</f>
        <v>5.9401174168297448</v>
      </c>
      <c r="T6" s="38">
        <v>3.4599999999999999E-8</v>
      </c>
      <c r="U6" s="10"/>
      <c r="V6" s="10"/>
    </row>
    <row r="7" spans="1:22" ht="16.5" x14ac:dyDescent="0.35">
      <c r="A7" s="33">
        <v>4</v>
      </c>
      <c r="B7" s="18" t="s">
        <v>26</v>
      </c>
      <c r="C7" s="18">
        <v>10</v>
      </c>
      <c r="D7" s="18">
        <v>4000</v>
      </c>
      <c r="E7" s="18">
        <v>50</v>
      </c>
      <c r="F7" s="18">
        <v>816</v>
      </c>
      <c r="G7" s="18">
        <v>10</v>
      </c>
      <c r="H7" s="18">
        <v>4.58</v>
      </c>
      <c r="I7" s="18">
        <v>0.39</v>
      </c>
      <c r="J7" s="18">
        <v>0</v>
      </c>
      <c r="K7" s="18">
        <v>12.61</v>
      </c>
      <c r="L7" s="20">
        <f t="shared" si="1"/>
        <v>4.2033333333333331</v>
      </c>
      <c r="M7" s="20">
        <v>57.59</v>
      </c>
      <c r="N7" s="20">
        <f t="shared" si="2"/>
        <v>66.763333333333335</v>
      </c>
      <c r="O7" s="20">
        <f t="shared" si="0"/>
        <v>1.6690833333333335E-2</v>
      </c>
      <c r="P7" s="20">
        <f t="shared" si="3"/>
        <v>0.93704129012931248</v>
      </c>
      <c r="Q7" s="20">
        <f t="shared" si="4"/>
        <v>7.4442059014429074E-2</v>
      </c>
      <c r="R7" s="20">
        <f t="shared" si="5"/>
        <v>66.763333333333335</v>
      </c>
      <c r="S7" s="20">
        <f t="shared" si="6"/>
        <v>4.9090686274509805</v>
      </c>
      <c r="T7" s="38">
        <v>2.81E-8</v>
      </c>
      <c r="U7" s="70"/>
      <c r="V7" s="10"/>
    </row>
    <row r="8" spans="1:22" ht="16.5" x14ac:dyDescent="0.35">
      <c r="A8" s="33">
        <v>4</v>
      </c>
      <c r="B8" s="18" t="s">
        <v>26</v>
      </c>
      <c r="C8" s="18">
        <v>15</v>
      </c>
      <c r="D8" s="18">
        <v>4000</v>
      </c>
      <c r="E8" s="18">
        <v>50</v>
      </c>
      <c r="F8" s="18">
        <v>1133</v>
      </c>
      <c r="G8" s="18">
        <v>10</v>
      </c>
      <c r="H8" s="18">
        <v>1.72</v>
      </c>
      <c r="I8" s="18">
        <v>2.3199999999999998</v>
      </c>
      <c r="J8" s="18">
        <v>0</v>
      </c>
      <c r="K8" s="18">
        <v>9.7200000000000006</v>
      </c>
      <c r="L8" s="20">
        <f t="shared" si="1"/>
        <v>3.24</v>
      </c>
      <c r="M8" s="20">
        <v>79.3</v>
      </c>
      <c r="N8" s="20">
        <f t="shared" si="2"/>
        <v>86.58</v>
      </c>
      <c r="O8" s="20">
        <f t="shared" si="0"/>
        <v>2.1645000000000001E-2</v>
      </c>
      <c r="P8" s="20">
        <f t="shared" si="3"/>
        <v>0.96257796257796269</v>
      </c>
      <c r="Q8" s="20">
        <f t="shared" si="4"/>
        <v>4.6662046662046666E-2</v>
      </c>
      <c r="R8" s="20">
        <f t="shared" si="5"/>
        <v>86.58</v>
      </c>
      <c r="S8" s="20">
        <f t="shared" si="6"/>
        <v>4.5849955869373344</v>
      </c>
      <c r="T8" s="38">
        <v>3.2800000000000003E-8</v>
      </c>
      <c r="U8" s="10"/>
      <c r="V8" s="10"/>
    </row>
    <row r="9" spans="1:22" ht="16.5" x14ac:dyDescent="0.35">
      <c r="A9" s="33">
        <v>4</v>
      </c>
      <c r="B9" s="18" t="s">
        <v>26</v>
      </c>
      <c r="C9" s="18">
        <v>15</v>
      </c>
      <c r="D9" s="18">
        <v>4000</v>
      </c>
      <c r="E9" s="18">
        <v>50</v>
      </c>
      <c r="F9" s="18">
        <v>934</v>
      </c>
      <c r="G9" s="18">
        <v>10</v>
      </c>
      <c r="H9" s="18">
        <v>2.69</v>
      </c>
      <c r="I9" s="18">
        <v>6.93</v>
      </c>
      <c r="J9" s="18">
        <v>0</v>
      </c>
      <c r="K9" s="18">
        <v>11.01</v>
      </c>
      <c r="L9" s="20">
        <f t="shared" si="1"/>
        <v>3.67</v>
      </c>
      <c r="M9" s="20">
        <v>55.53</v>
      </c>
      <c r="N9" s="20">
        <f t="shared" si="2"/>
        <v>68.819999999999993</v>
      </c>
      <c r="O9" s="20">
        <f t="shared" si="0"/>
        <v>1.7204999999999998E-2</v>
      </c>
      <c r="P9" s="20">
        <f t="shared" si="3"/>
        <v>0.94667247893054363</v>
      </c>
      <c r="Q9" s="20">
        <f t="shared" si="4"/>
        <v>0.13978494623655915</v>
      </c>
      <c r="R9" s="20">
        <f t="shared" si="5"/>
        <v>68.819999999999993</v>
      </c>
      <c r="S9" s="20">
        <f t="shared" si="6"/>
        <v>4.4209850107066382</v>
      </c>
      <c r="T9" s="38">
        <v>4.9999999999999998E-8</v>
      </c>
      <c r="U9" s="10"/>
      <c r="V9" s="10"/>
    </row>
    <row r="10" spans="1:22" ht="16.5" x14ac:dyDescent="0.35">
      <c r="A10" s="33">
        <v>4</v>
      </c>
      <c r="B10" s="18" t="s">
        <v>26</v>
      </c>
      <c r="C10" s="18">
        <v>16</v>
      </c>
      <c r="D10" s="18">
        <v>4000</v>
      </c>
      <c r="E10" s="18">
        <v>50</v>
      </c>
      <c r="F10" s="18">
        <v>881</v>
      </c>
      <c r="G10" s="18">
        <v>10</v>
      </c>
      <c r="H10" s="18">
        <v>7.64</v>
      </c>
      <c r="I10" s="18">
        <v>6.56</v>
      </c>
      <c r="J10" s="18">
        <v>0</v>
      </c>
      <c r="K10" s="18">
        <v>39.97</v>
      </c>
      <c r="L10" s="20">
        <f t="shared" si="1"/>
        <v>13.323333333333332</v>
      </c>
      <c r="M10" s="18">
        <v>69.89</v>
      </c>
      <c r="N10" s="20">
        <f t="shared" si="2"/>
        <v>97.413333333333327</v>
      </c>
      <c r="O10" s="20">
        <f t="shared" si="0"/>
        <v>2.4353333333333331E-2</v>
      </c>
      <c r="P10" s="20">
        <f>SUM(H10:J10,M10)/N10</f>
        <v>0.86322885299753638</v>
      </c>
      <c r="Q10" s="20">
        <f>(H10+I10+J10)/N10</f>
        <v>0.14577059950725432</v>
      </c>
      <c r="R10" s="20">
        <f>O10*D10</f>
        <v>97.413333333333327</v>
      </c>
      <c r="S10" s="20">
        <f>R10/(F10/60)</f>
        <v>6.6342792281498291</v>
      </c>
      <c r="T10" s="38">
        <v>6.5099999999999994E-8</v>
      </c>
      <c r="U10" s="10"/>
      <c r="V10" s="10"/>
    </row>
    <row r="11" spans="1:22" ht="16.5" x14ac:dyDescent="0.35">
      <c r="A11" s="33">
        <v>4</v>
      </c>
      <c r="B11" s="18" t="s">
        <v>26</v>
      </c>
      <c r="C11" s="18">
        <v>16</v>
      </c>
      <c r="D11" s="18">
        <v>4000</v>
      </c>
      <c r="E11" s="18">
        <v>50</v>
      </c>
      <c r="F11" s="18">
        <v>778</v>
      </c>
      <c r="G11" s="18">
        <v>10</v>
      </c>
      <c r="H11" s="18">
        <v>3.96</v>
      </c>
      <c r="I11" s="18">
        <v>7.38</v>
      </c>
      <c r="J11" s="18">
        <v>0</v>
      </c>
      <c r="K11" s="18">
        <v>11.14</v>
      </c>
      <c r="L11" s="20">
        <f t="shared" si="1"/>
        <v>3.7133333333333334</v>
      </c>
      <c r="M11" s="20">
        <v>56.96</v>
      </c>
      <c r="N11" s="20">
        <f t="shared" si="2"/>
        <v>72.013333333333335</v>
      </c>
      <c r="O11" s="20">
        <f t="shared" si="0"/>
        <v>1.8003333333333333E-2</v>
      </c>
      <c r="P11" s="20">
        <f>SUM(H11:J11,M11)/N11</f>
        <v>0.94843547491205327</v>
      </c>
      <c r="Q11" s="20">
        <f>(H11+I11+J11)/N11</f>
        <v>0.15747083873356785</v>
      </c>
      <c r="R11" s="20">
        <f>O11*D11</f>
        <v>72.013333333333335</v>
      </c>
      <c r="S11" s="20">
        <f>R11/(F11/60)</f>
        <v>5.5537275064267355</v>
      </c>
      <c r="T11" s="38">
        <v>5.9300000000000002E-8</v>
      </c>
      <c r="U11" s="10"/>
      <c r="V11" s="10"/>
    </row>
    <row r="12" spans="1:22" ht="16.5" x14ac:dyDescent="0.35">
      <c r="A12" s="33">
        <v>4</v>
      </c>
      <c r="B12" s="18" t="s">
        <v>26</v>
      </c>
      <c r="C12" s="18">
        <v>20</v>
      </c>
      <c r="D12" s="18">
        <v>4000</v>
      </c>
      <c r="E12" s="18">
        <v>50</v>
      </c>
      <c r="F12" s="18">
        <v>1104</v>
      </c>
      <c r="G12" s="18">
        <v>10</v>
      </c>
      <c r="H12" s="18">
        <v>12.31</v>
      </c>
      <c r="I12" s="18">
        <v>5.46</v>
      </c>
      <c r="J12" s="18">
        <v>0</v>
      </c>
      <c r="K12" s="18">
        <v>34.229999999999997</v>
      </c>
      <c r="L12" s="20">
        <f t="shared" si="1"/>
        <v>11.409999999999998</v>
      </c>
      <c r="M12" s="18">
        <v>75.540000000000006</v>
      </c>
      <c r="N12" s="20">
        <f t="shared" si="2"/>
        <v>104.72</v>
      </c>
      <c r="O12" s="20">
        <f t="shared" si="0"/>
        <v>2.6179999999999998E-2</v>
      </c>
      <c r="P12" s="20">
        <f t="shared" si="3"/>
        <v>0.89104278074866317</v>
      </c>
      <c r="Q12" s="20">
        <f t="shared" si="4"/>
        <v>0.16969060351413293</v>
      </c>
      <c r="R12" s="20">
        <f t="shared" si="5"/>
        <v>104.72</v>
      </c>
      <c r="S12" s="20">
        <f t="shared" si="6"/>
        <v>5.6913043478260876</v>
      </c>
      <c r="T12" s="38">
        <v>9.0400000000000002E-8</v>
      </c>
      <c r="U12" s="10"/>
      <c r="V12" s="10"/>
    </row>
    <row r="13" spans="1:22" ht="16.5" x14ac:dyDescent="0.35">
      <c r="A13" s="33">
        <v>4</v>
      </c>
      <c r="B13" s="18" t="s">
        <v>26</v>
      </c>
      <c r="C13" s="18">
        <v>20</v>
      </c>
      <c r="D13" s="18">
        <v>4000</v>
      </c>
      <c r="E13" s="18">
        <v>50</v>
      </c>
      <c r="F13" s="18">
        <v>1003</v>
      </c>
      <c r="G13" s="18">
        <v>10</v>
      </c>
      <c r="H13" s="18">
        <v>8.26</v>
      </c>
      <c r="I13" s="18">
        <v>7.56</v>
      </c>
      <c r="J13" s="18">
        <v>0</v>
      </c>
      <c r="K13" s="18">
        <v>36.729999999999997</v>
      </c>
      <c r="L13" s="20">
        <f t="shared" si="1"/>
        <v>12.243333333333332</v>
      </c>
      <c r="M13" s="20">
        <v>69.16</v>
      </c>
      <c r="N13" s="20">
        <f t="shared" si="2"/>
        <v>97.223333333333329</v>
      </c>
      <c r="O13" s="20">
        <f t="shared" si="0"/>
        <v>2.4305833333333332E-2</v>
      </c>
      <c r="P13" s="20">
        <f>SUM(H13:J13,M13)/N13</f>
        <v>0.87407001062844991</v>
      </c>
      <c r="Q13" s="20">
        <f>(H13+I13+J13)/N13</f>
        <v>0.16271814036411014</v>
      </c>
      <c r="R13" s="20">
        <f>O13*D13</f>
        <v>97.223333333333329</v>
      </c>
      <c r="S13" s="20">
        <f>R13/(F13/60)</f>
        <v>5.8159521435692927</v>
      </c>
      <c r="T13" s="38">
        <v>6.5999999999999995E-8</v>
      </c>
      <c r="U13" s="10"/>
      <c r="V13" s="10"/>
    </row>
    <row r="14" spans="1:22" ht="16.5" x14ac:dyDescent="0.35">
      <c r="A14" s="33">
        <v>4</v>
      </c>
      <c r="B14" s="18" t="s">
        <v>26</v>
      </c>
      <c r="C14" s="18">
        <v>25</v>
      </c>
      <c r="D14" s="18">
        <v>4000</v>
      </c>
      <c r="E14" s="18">
        <v>50</v>
      </c>
      <c r="F14" s="18">
        <v>1145</v>
      </c>
      <c r="G14" s="18">
        <v>10</v>
      </c>
      <c r="H14" s="18">
        <v>9.8800000000000008</v>
      </c>
      <c r="I14" s="18">
        <v>5.3</v>
      </c>
      <c r="J14" s="18">
        <v>0</v>
      </c>
      <c r="K14" s="18">
        <v>28.61</v>
      </c>
      <c r="L14" s="20">
        <f t="shared" si="1"/>
        <v>9.5366666666666671</v>
      </c>
      <c r="M14" s="20">
        <v>64.31</v>
      </c>
      <c r="N14" s="20">
        <f t="shared" si="2"/>
        <v>89.026666666666671</v>
      </c>
      <c r="O14" s="20">
        <f t="shared" si="0"/>
        <v>2.2256666666666668E-2</v>
      </c>
      <c r="P14" s="20">
        <f>SUM(H14:J14,M14)/N14</f>
        <v>0.89287853826568819</v>
      </c>
      <c r="Q14" s="20">
        <f>(H14+I14+J14)/N14</f>
        <v>0.17051070840197693</v>
      </c>
      <c r="R14" s="20">
        <f>O14*D14</f>
        <v>89.026666666666671</v>
      </c>
      <c r="S14" s="20">
        <f>R14/(F14/60)</f>
        <v>4.6651528384279484</v>
      </c>
      <c r="T14" s="38">
        <v>1.01E-7</v>
      </c>
      <c r="U14" s="10"/>
      <c r="V14" s="10"/>
    </row>
    <row r="15" spans="1:22" ht="16.5" x14ac:dyDescent="0.35">
      <c r="A15" s="33">
        <v>4</v>
      </c>
      <c r="B15" s="18" t="s">
        <v>26</v>
      </c>
      <c r="C15" s="18">
        <v>25</v>
      </c>
      <c r="D15" s="18">
        <v>4000</v>
      </c>
      <c r="E15" s="18">
        <v>50</v>
      </c>
      <c r="F15" s="18">
        <v>832</v>
      </c>
      <c r="G15" s="18">
        <v>10</v>
      </c>
      <c r="H15" s="18">
        <v>7.91</v>
      </c>
      <c r="I15" s="18">
        <v>4.2300000000000004</v>
      </c>
      <c r="J15" s="18">
        <v>0</v>
      </c>
      <c r="K15" s="18">
        <v>18.989999999999998</v>
      </c>
      <c r="L15" s="20">
        <f t="shared" si="1"/>
        <v>6.3299999999999992</v>
      </c>
      <c r="M15" s="20">
        <v>39.51</v>
      </c>
      <c r="N15" s="20">
        <f t="shared" si="2"/>
        <v>57.98</v>
      </c>
      <c r="O15" s="20">
        <f t="shared" si="0"/>
        <v>1.4494999999999999E-2</v>
      </c>
      <c r="P15" s="20">
        <f>SUM(H15:J15,M15)/N15</f>
        <v>0.89082442221455682</v>
      </c>
      <c r="Q15" s="20">
        <f>(H15+I15+J15)/N15</f>
        <v>0.20938254570541567</v>
      </c>
      <c r="R15" s="20">
        <f>O15*D15</f>
        <v>57.98</v>
      </c>
      <c r="S15" s="20">
        <f>R15/(F15/60)</f>
        <v>4.1812499999999995</v>
      </c>
      <c r="T15" s="38">
        <v>8.9799999999999997E-8</v>
      </c>
      <c r="U15" s="10"/>
      <c r="V15" s="10"/>
    </row>
    <row r="16" spans="1:22" ht="16.5" x14ac:dyDescent="0.35">
      <c r="A16" s="33">
        <v>4</v>
      </c>
      <c r="B16" s="18" t="s">
        <v>26</v>
      </c>
      <c r="C16" s="18">
        <v>35</v>
      </c>
      <c r="D16" s="18">
        <v>4000</v>
      </c>
      <c r="E16" s="18">
        <v>50</v>
      </c>
      <c r="F16" s="18">
        <v>1295</v>
      </c>
      <c r="G16" s="18">
        <v>10</v>
      </c>
      <c r="H16" s="18">
        <v>11.66</v>
      </c>
      <c r="I16" s="18">
        <v>6.31</v>
      </c>
      <c r="J16" s="18">
        <v>0</v>
      </c>
      <c r="K16" s="18">
        <v>12.6</v>
      </c>
      <c r="L16" s="20">
        <f t="shared" si="1"/>
        <v>4.2</v>
      </c>
      <c r="M16" s="18">
        <v>81.12</v>
      </c>
      <c r="N16" s="20">
        <f t="shared" si="2"/>
        <v>103.29</v>
      </c>
      <c r="O16" s="20">
        <f t="shared" si="0"/>
        <v>2.5822500000000002E-2</v>
      </c>
      <c r="P16" s="20">
        <f>SUM(H16:J16,M16)/N16</f>
        <v>0.95933778681382509</v>
      </c>
      <c r="Q16" s="20">
        <f>(H16+I16+J16)/N16</f>
        <v>0.17397618356084807</v>
      </c>
      <c r="R16" s="20">
        <f>O16*D16</f>
        <v>103.29</v>
      </c>
      <c r="S16" s="20">
        <f>R16/(F16/60)</f>
        <v>4.7856370656370659</v>
      </c>
      <c r="T16" s="38">
        <v>7.2199999999999998E-8</v>
      </c>
      <c r="U16" s="10"/>
      <c r="V16" s="10"/>
    </row>
    <row r="17" spans="1:24" ht="16.5" x14ac:dyDescent="0.35">
      <c r="A17" s="35">
        <v>4</v>
      </c>
      <c r="B17" s="35" t="s">
        <v>26</v>
      </c>
      <c r="C17" s="35">
        <v>35</v>
      </c>
      <c r="D17" s="35">
        <v>4000</v>
      </c>
      <c r="E17" s="35">
        <v>50</v>
      </c>
      <c r="F17" s="35">
        <v>797</v>
      </c>
      <c r="G17" s="35">
        <v>10</v>
      </c>
      <c r="H17" s="35">
        <v>9.5500000000000007</v>
      </c>
      <c r="I17" s="35">
        <v>7.39</v>
      </c>
      <c r="J17" s="35">
        <v>0</v>
      </c>
      <c r="K17" s="35">
        <v>32.75</v>
      </c>
      <c r="L17" s="36">
        <f t="shared" si="1"/>
        <v>10.916666666666666</v>
      </c>
      <c r="M17" s="36">
        <v>67.8</v>
      </c>
      <c r="N17" s="36">
        <f t="shared" si="2"/>
        <v>95.656666666666666</v>
      </c>
      <c r="O17" s="36">
        <f t="shared" si="0"/>
        <v>2.3914166666666667E-2</v>
      </c>
      <c r="P17" s="36">
        <f>SUM(H17:J17,M17)/N17</f>
        <v>0.88587657246402063</v>
      </c>
      <c r="Q17" s="36">
        <f>(H17+I17+J17)/N17</f>
        <v>0.17709168205735792</v>
      </c>
      <c r="R17" s="36">
        <f>O17*D17</f>
        <v>95.656666666666666</v>
      </c>
      <c r="S17" s="36">
        <f>R17/(F17/60)</f>
        <v>7.201254705144291</v>
      </c>
      <c r="T17" s="8">
        <v>7.4900000000000002E-8</v>
      </c>
      <c r="U17" s="10"/>
      <c r="V17" s="10"/>
    </row>
    <row r="18" spans="1:24" x14ac:dyDescent="0.3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4" x14ac:dyDescent="0.3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/>
      <c r="U19" s="21"/>
      <c r="V19" s="21"/>
      <c r="W19" s="4"/>
      <c r="X19" s="4"/>
    </row>
    <row r="20" spans="1:24" ht="15" x14ac:dyDescent="0.35">
      <c r="A20" s="11"/>
      <c r="B20" s="12"/>
      <c r="C20" s="12"/>
      <c r="D20" s="12"/>
      <c r="E20" s="12"/>
      <c r="F20" s="12"/>
      <c r="G20" s="10"/>
      <c r="H20" s="10"/>
      <c r="I20" s="76"/>
      <c r="J20" s="62"/>
      <c r="K20" s="62"/>
      <c r="L20" s="76"/>
      <c r="M20" s="62"/>
      <c r="N20" s="63"/>
      <c r="O20" s="63"/>
      <c r="P20" s="64"/>
      <c r="Q20" s="62"/>
      <c r="R20" s="10"/>
      <c r="S20" s="10"/>
      <c r="T20" s="18"/>
      <c r="U20" s="21"/>
      <c r="V20" s="21"/>
      <c r="W20" s="4"/>
      <c r="X20" s="4"/>
    </row>
    <row r="21" spans="1:24" ht="15.5" x14ac:dyDescent="0.35">
      <c r="A21" s="13"/>
      <c r="B21" s="14"/>
      <c r="C21" s="14"/>
      <c r="D21" s="14"/>
      <c r="E21" s="44"/>
      <c r="F21" s="14"/>
      <c r="G21" s="10"/>
      <c r="H21" s="10"/>
      <c r="I21" s="76"/>
      <c r="J21" s="62"/>
      <c r="K21" s="62"/>
      <c r="L21" s="76"/>
      <c r="M21" s="62"/>
      <c r="N21" s="63"/>
      <c r="O21" s="63"/>
      <c r="P21" s="65"/>
      <c r="Q21" s="62"/>
      <c r="R21" s="10"/>
      <c r="S21" s="10"/>
      <c r="T21" s="18"/>
      <c r="U21" s="21"/>
      <c r="V21" s="21"/>
      <c r="W21" s="4"/>
      <c r="X21" s="4"/>
    </row>
    <row r="22" spans="1:24" ht="15.5" x14ac:dyDescent="0.35">
      <c r="A22" s="13"/>
      <c r="B22" s="16"/>
      <c r="C22" s="13"/>
      <c r="D22" s="13"/>
      <c r="E22" s="44"/>
      <c r="F22" s="13"/>
      <c r="G22" s="10"/>
      <c r="H22" s="10"/>
      <c r="I22" s="76"/>
      <c r="J22" s="66"/>
      <c r="K22" s="66"/>
      <c r="L22" s="76"/>
      <c r="M22" s="66"/>
      <c r="N22" s="63"/>
      <c r="O22" s="63"/>
      <c r="P22" s="66"/>
      <c r="Q22" s="66"/>
      <c r="R22" s="10"/>
      <c r="S22" s="10"/>
      <c r="T22" s="10"/>
      <c r="U22" s="10"/>
      <c r="V22" s="10"/>
    </row>
    <row r="23" spans="1:24" ht="15.5" x14ac:dyDescent="0.35">
      <c r="A23" s="13"/>
      <c r="B23" s="16"/>
      <c r="C23" s="13"/>
      <c r="D23" s="13"/>
      <c r="E23" s="44"/>
      <c r="F23" s="13"/>
      <c r="G23" s="10"/>
      <c r="H23" s="10"/>
      <c r="I23" s="67"/>
      <c r="J23" s="67"/>
      <c r="K23" s="67"/>
      <c r="L23" s="67"/>
      <c r="M23" s="67"/>
      <c r="N23" s="68"/>
      <c r="O23" s="68"/>
      <c r="P23" s="67"/>
      <c r="Q23" s="67"/>
      <c r="R23" s="10"/>
      <c r="S23" s="10"/>
      <c r="T23" s="10"/>
      <c r="U23" s="10"/>
      <c r="V23" s="10"/>
    </row>
    <row r="24" spans="1:24" ht="15.5" x14ac:dyDescent="0.35">
      <c r="A24" s="13"/>
      <c r="B24" s="16"/>
      <c r="C24" s="13"/>
      <c r="D24" s="13"/>
      <c r="E24" s="44"/>
      <c r="F24" s="13"/>
      <c r="G24" s="10"/>
      <c r="H24" s="10"/>
      <c r="I24" s="67"/>
      <c r="J24" s="67"/>
      <c r="K24" s="67"/>
      <c r="L24" s="67"/>
      <c r="M24" s="67"/>
      <c r="N24" s="68"/>
      <c r="O24" s="68"/>
      <c r="P24" s="67"/>
      <c r="Q24" s="67"/>
      <c r="R24" s="10"/>
      <c r="S24" s="10"/>
      <c r="T24" s="10"/>
      <c r="U24" s="10"/>
      <c r="V24" s="10"/>
    </row>
    <row r="25" spans="1:24" ht="15.5" x14ac:dyDescent="0.35">
      <c r="A25" s="13"/>
      <c r="B25" s="16"/>
      <c r="C25" s="13"/>
      <c r="D25" s="13"/>
      <c r="E25" s="45"/>
      <c r="F25" s="13"/>
      <c r="G25" s="10"/>
      <c r="H25" s="10"/>
      <c r="I25" s="67"/>
      <c r="J25" s="67"/>
      <c r="K25" s="67"/>
      <c r="L25" s="67"/>
      <c r="M25" s="67"/>
      <c r="N25" s="68"/>
      <c r="O25" s="68"/>
      <c r="P25" s="67"/>
      <c r="Q25" s="67"/>
      <c r="R25" s="10"/>
      <c r="S25" s="10"/>
      <c r="T25" s="10"/>
      <c r="U25" s="10"/>
      <c r="V25" s="10"/>
    </row>
    <row r="26" spans="1:24" ht="15.5" x14ac:dyDescent="0.35">
      <c r="A26" s="13"/>
      <c r="B26" s="16"/>
      <c r="C26" s="13"/>
      <c r="D26" s="13"/>
      <c r="E26" s="45"/>
      <c r="F26" s="13"/>
      <c r="G26" s="10"/>
      <c r="H26" s="10"/>
      <c r="I26" s="67"/>
      <c r="J26" s="67"/>
      <c r="K26" s="67"/>
      <c r="L26" s="67"/>
      <c r="M26" s="67"/>
      <c r="N26" s="68"/>
      <c r="O26" s="68"/>
      <c r="P26" s="67"/>
      <c r="Q26" s="67"/>
      <c r="R26" s="10"/>
      <c r="S26" s="10"/>
      <c r="T26" s="10"/>
      <c r="U26" s="10"/>
      <c r="V26" s="10"/>
      <c r="W26" s="43"/>
      <c r="X26" s="43"/>
    </row>
    <row r="27" spans="1:24" ht="15.5" x14ac:dyDescent="0.35">
      <c r="A27" s="13"/>
      <c r="B27" s="16"/>
      <c r="C27" s="13"/>
      <c r="D27" s="13"/>
      <c r="E27" s="45"/>
      <c r="F27" s="13"/>
      <c r="G27" s="10"/>
      <c r="H27" s="10"/>
      <c r="I27" s="67"/>
      <c r="J27" s="67"/>
      <c r="K27" s="67"/>
      <c r="L27" s="67"/>
      <c r="M27" s="67"/>
      <c r="N27" s="68"/>
      <c r="O27" s="68"/>
      <c r="P27" s="67"/>
      <c r="Q27" s="67"/>
      <c r="R27" s="10"/>
      <c r="S27" s="10"/>
      <c r="T27" s="10"/>
      <c r="U27" s="10"/>
      <c r="V27" s="10"/>
      <c r="W27" s="43"/>
      <c r="X27" s="43"/>
    </row>
    <row r="28" spans="1:24" x14ac:dyDescent="0.35">
      <c r="A28" s="10"/>
      <c r="B28" s="10"/>
      <c r="C28" s="10"/>
      <c r="D28" s="10"/>
      <c r="E28" s="10"/>
      <c r="F28" s="10"/>
      <c r="G28" s="10"/>
      <c r="H28" s="10"/>
      <c r="I28" s="67"/>
      <c r="J28" s="67"/>
      <c r="K28" s="67"/>
      <c r="L28" s="67"/>
      <c r="M28" s="67"/>
      <c r="N28" s="68"/>
      <c r="O28" s="68"/>
      <c r="P28" s="67"/>
      <c r="Q28" s="67"/>
      <c r="R28" s="10"/>
      <c r="S28" s="10"/>
      <c r="T28" s="10"/>
      <c r="U28" s="10"/>
      <c r="V28" s="10"/>
      <c r="W28" s="43"/>
      <c r="X28" s="43"/>
    </row>
    <row r="29" spans="1:24" x14ac:dyDescent="0.35">
      <c r="A29" s="10"/>
      <c r="B29" s="10"/>
      <c r="C29" s="10"/>
      <c r="D29" s="10"/>
      <c r="E29" s="10"/>
      <c r="F29" s="10"/>
      <c r="G29" s="10"/>
      <c r="H29" s="10"/>
      <c r="I29" s="67"/>
      <c r="J29" s="67"/>
      <c r="K29" s="67"/>
      <c r="L29" s="67"/>
      <c r="M29" s="67"/>
      <c r="N29" s="68"/>
      <c r="O29" s="68"/>
      <c r="P29" s="67"/>
      <c r="Q29" s="67"/>
      <c r="R29" s="10"/>
      <c r="S29" s="10"/>
      <c r="T29" s="10"/>
      <c r="U29" s="10"/>
      <c r="V29" s="10"/>
      <c r="W29" s="43"/>
      <c r="X29" s="43"/>
    </row>
    <row r="30" spans="1:24" x14ac:dyDescent="0.35">
      <c r="A30" s="10"/>
      <c r="B30" s="10"/>
      <c r="C30" s="10"/>
      <c r="D30" s="10"/>
      <c r="E30" s="10"/>
      <c r="F30" s="10"/>
      <c r="G30" s="10"/>
      <c r="H30" s="10"/>
      <c r="I30" s="67"/>
      <c r="J30" s="67"/>
      <c r="K30" s="67"/>
      <c r="L30" s="67"/>
      <c r="M30" s="67"/>
      <c r="N30" s="68"/>
      <c r="O30" s="68"/>
      <c r="P30" s="67"/>
      <c r="Q30" s="67"/>
      <c r="R30" s="10"/>
      <c r="S30" s="10"/>
      <c r="T30" s="10"/>
      <c r="U30" s="10"/>
      <c r="V30" s="10"/>
      <c r="W30" s="43"/>
      <c r="X30" s="43"/>
    </row>
    <row r="31" spans="1:24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67"/>
      <c r="K31" s="67"/>
      <c r="L31" s="67"/>
      <c r="M31" s="67"/>
      <c r="N31" s="68"/>
      <c r="O31" s="68"/>
      <c r="P31" s="67"/>
      <c r="Q31" s="67"/>
      <c r="R31" s="10"/>
      <c r="S31" s="10"/>
      <c r="T31" s="10"/>
      <c r="U31" s="10"/>
      <c r="V31" s="10"/>
      <c r="W31" s="43"/>
      <c r="X31" s="43"/>
    </row>
    <row r="32" spans="1:24" x14ac:dyDescent="0.35">
      <c r="A32" s="10"/>
      <c r="B32" s="10"/>
      <c r="C32" s="10"/>
      <c r="D32" s="10"/>
      <c r="E32" s="10"/>
      <c r="F32" s="10"/>
      <c r="G32" s="10"/>
      <c r="H32" s="10"/>
      <c r="I32" s="67"/>
      <c r="J32" s="67"/>
      <c r="K32" s="67"/>
      <c r="L32" s="67"/>
      <c r="M32" s="67"/>
      <c r="N32" s="68"/>
      <c r="O32" s="68"/>
      <c r="P32" s="67"/>
      <c r="Q32" s="67"/>
      <c r="R32" s="10"/>
      <c r="S32" s="10"/>
      <c r="T32" s="10"/>
      <c r="U32" s="10"/>
      <c r="V32" s="10"/>
      <c r="W32" s="43"/>
      <c r="X32" s="43"/>
    </row>
    <row r="33" spans="1:24" x14ac:dyDescent="0.35">
      <c r="A33" s="10"/>
      <c r="B33" s="10"/>
      <c r="C33" s="10"/>
      <c r="D33" s="10"/>
      <c r="E33" s="10"/>
      <c r="F33" s="10"/>
      <c r="G33" s="10"/>
      <c r="H33" s="10"/>
      <c r="I33" s="69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43"/>
      <c r="X33" s="43"/>
    </row>
    <row r="34" spans="1:24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43"/>
      <c r="X34" s="43"/>
    </row>
    <row r="35" spans="1:24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43"/>
      <c r="X35" s="43"/>
    </row>
    <row r="36" spans="1:24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43"/>
      <c r="X36" s="43"/>
    </row>
    <row r="37" spans="1:24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43"/>
      <c r="X37" s="43"/>
    </row>
    <row r="38" spans="1:24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43"/>
      <c r="X38" s="43"/>
    </row>
    <row r="39" spans="1:24" x14ac:dyDescent="0.3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</row>
    <row r="40" spans="1:24" x14ac:dyDescent="0.3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</row>
    <row r="41" spans="1:24" x14ac:dyDescent="0.3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</row>
    <row r="42" spans="1:24" x14ac:dyDescent="0.3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</row>
    <row r="43" spans="1:24" x14ac:dyDescent="0.3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</row>
    <row r="44" spans="1:24" x14ac:dyDescent="0.3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</row>
    <row r="45" spans="1:24" x14ac:dyDescent="0.3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</row>
    <row r="46" spans="1:24" x14ac:dyDescent="0.3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</row>
    <row r="47" spans="1:24" x14ac:dyDescent="0.3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</row>
    <row r="48" spans="1:24" x14ac:dyDescent="0.3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</row>
    <row r="49" spans="1:24" x14ac:dyDescent="0.3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</row>
    <row r="50" spans="1:24" x14ac:dyDescent="0.3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</row>
    <row r="51" spans="1:24" x14ac:dyDescent="0.3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</row>
    <row r="52" spans="1:24" x14ac:dyDescent="0.3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</row>
    <row r="53" spans="1:24" x14ac:dyDescent="0.3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</row>
    <row r="54" spans="1:24" x14ac:dyDescent="0.3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</row>
  </sheetData>
  <mergeCells count="2">
    <mergeCell ref="I20:I22"/>
    <mergeCell ref="L20:L22"/>
  </mergeCells>
  <phoneticPr fontId="9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10EDE-BFBC-48DF-8DD0-EB31D2206149}">
  <dimension ref="A1:K2168"/>
  <sheetViews>
    <sheetView workbookViewId="0">
      <selection activeCell="I1292" sqref="I1292"/>
    </sheetView>
  </sheetViews>
  <sheetFormatPr defaultRowHeight="14.5" x14ac:dyDescent="0.35"/>
  <cols>
    <col min="1" max="16384" width="8.7265625" style="10"/>
  </cols>
  <sheetData>
    <row r="1" spans="1:11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I1" s="53" t="s">
        <v>55</v>
      </c>
      <c r="J1" s="53"/>
      <c r="K1" s="53"/>
    </row>
    <row r="2" spans="1:11" x14ac:dyDescent="0.35">
      <c r="A2" s="10">
        <v>52</v>
      </c>
      <c r="B2" s="10">
        <v>1.0658961439379101E-2</v>
      </c>
      <c r="C2" s="10">
        <f ca="1">(B2-$C$2)/($C$1296-$C$2)</f>
        <v>0</v>
      </c>
      <c r="D2" s="10">
        <f ca="1">$K$4*C2</f>
        <v>0</v>
      </c>
      <c r="E2" s="10">
        <f ca="1">$J$6*(1-D2)</f>
        <v>14.29</v>
      </c>
      <c r="F2" s="10">
        <f ca="1">LN(E2/$J$6)</f>
        <v>0</v>
      </c>
      <c r="I2" s="20">
        <v>5.9801854135996493E-2</v>
      </c>
    </row>
    <row r="3" spans="1:11" x14ac:dyDescent="0.35">
      <c r="A3" s="10">
        <f>A2+60</f>
        <v>112</v>
      </c>
      <c r="B3" s="10">
        <v>1.0487507653010099E-2</v>
      </c>
      <c r="C3" s="10">
        <f t="shared" ref="C3:C66" ca="1" si="0">(B3-$C$2)/($C$1296-$C$2)</f>
        <v>-8.7086051133992797E-4</v>
      </c>
      <c r="D3" s="10">
        <f t="shared" ref="D3:D66" ca="1" si="1">$K$4*C3</f>
        <v>-1.0907527904532597E-6</v>
      </c>
      <c r="E3" s="10">
        <f t="shared" ref="E3:E66" ca="1" si="2">$J$6*(1-D3)</f>
        <v>14.290015586857375</v>
      </c>
      <c r="F3" s="10">
        <f t="shared" ref="F3:F66" ca="1" si="3">LN(E3/$J$6)</f>
        <v>1.0907521956631077E-6</v>
      </c>
      <c r="I3" s="53" t="s">
        <v>34</v>
      </c>
      <c r="J3" s="53" t="s">
        <v>56</v>
      </c>
      <c r="K3" s="53" t="s">
        <v>57</v>
      </c>
    </row>
    <row r="4" spans="1:11" x14ac:dyDescent="0.35">
      <c r="A4" s="10">
        <f t="shared" ref="A4:A67" si="4">A3+60</f>
        <v>172</v>
      </c>
      <c r="B4" s="10">
        <v>1.2081007052215501E-2</v>
      </c>
      <c r="C4" s="10">
        <f t="shared" ca="1" si="0"/>
        <v>7.2229572514550784E-3</v>
      </c>
      <c r="D4" s="10">
        <f t="shared" ca="1" si="1"/>
        <v>9.0467539574474859E-6</v>
      </c>
      <c r="E4" s="10">
        <f t="shared" ca="1" si="2"/>
        <v>14.289870721885947</v>
      </c>
      <c r="F4" s="10">
        <f t="shared" ca="1" si="3"/>
        <v>-9.0467948795344516E-6</v>
      </c>
      <c r="I4" s="10">
        <v>2.0944166666666666E-2</v>
      </c>
      <c r="J4" s="10">
        <f>I4*I2</f>
        <v>1.2524999999999999E-3</v>
      </c>
      <c r="K4" s="10">
        <f>I4*(1-I2)</f>
        <v>1.9691666666666666E-2</v>
      </c>
    </row>
    <row r="5" spans="1:11" x14ac:dyDescent="0.35">
      <c r="A5" s="10">
        <f t="shared" si="4"/>
        <v>232</v>
      </c>
      <c r="B5" s="10">
        <v>1.1490140890566601E-2</v>
      </c>
      <c r="C5" s="10">
        <f t="shared" ca="1" si="0"/>
        <v>4.2217869736544738E-3</v>
      </c>
      <c r="D5" s="10">
        <f t="shared" ca="1" si="1"/>
        <v>5.2877881845022278E-6</v>
      </c>
      <c r="E5" s="10">
        <f t="shared" ca="1" si="2"/>
        <v>14.289924437506842</v>
      </c>
      <c r="F5" s="10">
        <f t="shared" ca="1" si="3"/>
        <v>-5.2878021649393488E-6</v>
      </c>
      <c r="I5" s="53" t="s">
        <v>58</v>
      </c>
    </row>
    <row r="6" spans="1:11" x14ac:dyDescent="0.35">
      <c r="A6" s="10">
        <f t="shared" si="4"/>
        <v>292</v>
      </c>
      <c r="B6" s="10">
        <v>1.2926339854689699E-2</v>
      </c>
      <c r="C6" s="10">
        <f t="shared" ca="1" si="0"/>
        <v>1.1516632953843609E-2</v>
      </c>
      <c r="D6" s="10">
        <f t="shared" ca="1" si="1"/>
        <v>1.442458277468912E-5</v>
      </c>
      <c r="E6" s="10">
        <f t="shared" ca="1" si="2"/>
        <v>14.289793872712149</v>
      </c>
      <c r="F6" s="10">
        <f t="shared" ca="1" si="3"/>
        <v>-1.4424686809969289E-5</v>
      </c>
      <c r="I6" s="10">
        <v>14.29</v>
      </c>
    </row>
    <row r="7" spans="1:11" x14ac:dyDescent="0.35">
      <c r="A7" s="10">
        <f t="shared" si="4"/>
        <v>352</v>
      </c>
      <c r="B7" s="10">
        <v>1.28082022666782E-2</v>
      </c>
      <c r="C7" s="10">
        <f t="shared" ca="1" si="0"/>
        <v>1.0916579945491027E-2</v>
      </c>
      <c r="D7" s="10">
        <f t="shared" ca="1" si="1"/>
        <v>1.367301638172751E-5</v>
      </c>
      <c r="E7" s="10">
        <f t="shared" ca="1" si="2"/>
        <v>14.289804612595903</v>
      </c>
      <c r="F7" s="10">
        <f t="shared" ca="1" si="3"/>
        <v>-1.3673109858317207E-5</v>
      </c>
    </row>
    <row r="8" spans="1:11" x14ac:dyDescent="0.35">
      <c r="A8" s="10">
        <f t="shared" si="4"/>
        <v>412</v>
      </c>
      <c r="B8" s="10">
        <v>1.30179918299169E-2</v>
      </c>
      <c r="C8" s="10">
        <f t="shared" ca="1" si="0"/>
        <v>1.1982158316111755E-2</v>
      </c>
      <c r="D8" s="10">
        <f t="shared" ca="1" si="1"/>
        <v>1.5007653290929971E-5</v>
      </c>
      <c r="E8" s="10">
        <f t="shared" ca="1" si="2"/>
        <v>14.289785540634472</v>
      </c>
      <c r="F8" s="10">
        <f t="shared" ca="1" si="3"/>
        <v>-1.500776590683255E-5</v>
      </c>
      <c r="I8" s="53" t="s">
        <v>35</v>
      </c>
      <c r="J8" s="53" t="s">
        <v>42</v>
      </c>
    </row>
    <row r="9" spans="1:11" x14ac:dyDescent="0.35">
      <c r="A9" s="10">
        <f t="shared" si="4"/>
        <v>472</v>
      </c>
      <c r="B9" s="10">
        <v>1.31742638599641E-2</v>
      </c>
      <c r="C9" s="10">
        <f t="shared" ca="1" si="0"/>
        <v>1.2775906549248693E-2</v>
      </c>
      <c r="D9" s="10">
        <f t="shared" ca="1" si="1"/>
        <v>1.6001822952933987E-5</v>
      </c>
      <c r="E9" s="10">
        <f t="shared" ca="1" si="2"/>
        <v>14.289771333950002</v>
      </c>
      <c r="F9" s="10">
        <f t="shared" ca="1" si="3"/>
        <v>-1.600195098345047E-5</v>
      </c>
      <c r="I9" s="10">
        <v>3.5729999999999998E-3</v>
      </c>
      <c r="J9" s="75">
        <v>0.85899999999999999</v>
      </c>
    </row>
    <row r="10" spans="1:11" x14ac:dyDescent="0.35">
      <c r="A10" s="10">
        <f t="shared" si="4"/>
        <v>532</v>
      </c>
      <c r="B10" s="10">
        <v>1.30039434126408E-2</v>
      </c>
      <c r="C10" s="10">
        <f t="shared" ca="1" si="0"/>
        <v>1.1910802575817687E-2</v>
      </c>
      <c r="D10" s="10">
        <f t="shared" ca="1" si="1"/>
        <v>1.4918280226211652E-5</v>
      </c>
      <c r="E10" s="10">
        <f t="shared" ca="1" si="2"/>
        <v>14.289786817775566</v>
      </c>
      <c r="F10" s="10">
        <f t="shared" ca="1" si="3"/>
        <v>-1.4918391504910695E-5</v>
      </c>
    </row>
    <row r="11" spans="1:11" x14ac:dyDescent="0.35">
      <c r="A11" s="10">
        <f t="shared" si="4"/>
        <v>592</v>
      </c>
      <c r="B11" s="10">
        <v>1.2065555886755199E-2</v>
      </c>
      <c r="C11" s="10">
        <f t="shared" ca="1" si="0"/>
        <v>7.1444765708091789E-3</v>
      </c>
      <c r="D11" s="10">
        <f t="shared" ca="1" si="1"/>
        <v>8.9484569049384967E-6</v>
      </c>
      <c r="E11" s="10">
        <f t="shared" ca="1" si="2"/>
        <v>14.289872126550828</v>
      </c>
      <c r="F11" s="10">
        <f t="shared" ca="1" si="3"/>
        <v>-8.9484969425907573E-6</v>
      </c>
      <c r="I11" s="53" t="s">
        <v>18</v>
      </c>
    </row>
    <row r="12" spans="1:11" x14ac:dyDescent="0.35">
      <c r="A12" s="10">
        <f t="shared" si="4"/>
        <v>652</v>
      </c>
      <c r="B12" s="10">
        <v>1.34035676734326E-2</v>
      </c>
      <c r="C12" s="10">
        <f t="shared" ca="1" si="0"/>
        <v>1.3940603115468573E-2</v>
      </c>
      <c r="D12" s="10">
        <f t="shared" ca="1" si="1"/>
        <v>1.7460605402124386E-5</v>
      </c>
      <c r="E12" s="10">
        <f t="shared" ca="1" si="2"/>
        <v>14.289750487948803</v>
      </c>
      <c r="F12" s="10">
        <f t="shared" ca="1" si="3"/>
        <v>-1.7460757840231442E-5</v>
      </c>
      <c r="I12" s="19">
        <v>1.14E-8</v>
      </c>
    </row>
    <row r="13" spans="1:11" x14ac:dyDescent="0.35">
      <c r="A13" s="10">
        <f t="shared" si="4"/>
        <v>712</v>
      </c>
      <c r="B13" s="10">
        <v>1.22244602586491E-2</v>
      </c>
      <c r="C13" s="10">
        <f t="shared" ca="1" si="0"/>
        <v>7.9515951856401427E-3</v>
      </c>
      <c r="D13" s="10">
        <f t="shared" ca="1" si="1"/>
        <v>9.9593729700142775E-6</v>
      </c>
      <c r="E13" s="10">
        <f t="shared" ca="1" si="2"/>
        <v>14.289857680560258</v>
      </c>
      <c r="F13" s="10">
        <f t="shared" ca="1" si="3"/>
        <v>-9.95942256487632E-6</v>
      </c>
      <c r="I13" s="53" t="s">
        <v>43</v>
      </c>
    </row>
    <row r="14" spans="1:11" x14ac:dyDescent="0.35">
      <c r="A14" s="10">
        <f t="shared" si="4"/>
        <v>772</v>
      </c>
      <c r="B14" s="10">
        <v>1.2675559370726701E-2</v>
      </c>
      <c r="C14" s="10">
        <f t="shared" ca="1" si="0"/>
        <v>1.0242850524635166E-2</v>
      </c>
      <c r="D14" s="10">
        <f t="shared" ca="1" si="1"/>
        <v>1.2829170282105545E-5</v>
      </c>
      <c r="E14" s="10">
        <f t="shared" ca="1" si="2"/>
        <v>14.289816671156668</v>
      </c>
      <c r="F14" s="10">
        <f t="shared" ca="1" si="3"/>
        <v>-1.2829252576622634E-5</v>
      </c>
      <c r="I14" s="19">
        <f>I12/(I9*J9)</f>
        <v>3.7143144792775467E-6</v>
      </c>
    </row>
    <row r="15" spans="1:11" x14ac:dyDescent="0.35">
      <c r="A15" s="10">
        <f t="shared" si="4"/>
        <v>832</v>
      </c>
      <c r="B15" s="10">
        <v>1.18956234320722E-2</v>
      </c>
      <c r="C15" s="10">
        <f t="shared" ca="1" si="0"/>
        <v>6.2813433177471073E-3</v>
      </c>
      <c r="D15" s="10">
        <f t="shared" ca="1" si="1"/>
        <v>7.8673825054782507E-6</v>
      </c>
      <c r="E15" s="10">
        <f t="shared" ca="1" si="2"/>
        <v>14.289887575103997</v>
      </c>
      <c r="F15" s="10">
        <f t="shared" ca="1" si="3"/>
        <v>-7.8674134534825435E-6</v>
      </c>
    </row>
    <row r="16" spans="1:11" x14ac:dyDescent="0.35">
      <c r="A16" s="10">
        <f t="shared" si="4"/>
        <v>892</v>
      </c>
      <c r="B16" s="10">
        <v>1.1955046122715E-2</v>
      </c>
      <c r="C16" s="10">
        <f t="shared" ca="1" si="0"/>
        <v>6.5831673593988302E-3</v>
      </c>
      <c r="D16" s="10">
        <f t="shared" ca="1" si="1"/>
        <v>8.2454171176470341E-6</v>
      </c>
      <c r="E16" s="10">
        <f t="shared" ca="1" si="2"/>
        <v>14.289882172989389</v>
      </c>
      <c r="F16" s="10">
        <f t="shared" ca="1" si="3"/>
        <v>-8.2454511112746287E-6</v>
      </c>
    </row>
    <row r="17" spans="1:6" x14ac:dyDescent="0.35">
      <c r="A17" s="10">
        <f t="shared" si="4"/>
        <v>952</v>
      </c>
      <c r="B17" s="10">
        <v>1.2041129350556699E-2</v>
      </c>
      <c r="C17" s="10">
        <f t="shared" ca="1" si="0"/>
        <v>7.0204075359130511E-3</v>
      </c>
      <c r="D17" s="10">
        <f t="shared" ca="1" si="1"/>
        <v>8.7930604387310957E-6</v>
      </c>
      <c r="E17" s="10">
        <f t="shared" ca="1" si="2"/>
        <v>14.289874347166329</v>
      </c>
      <c r="F17" s="10">
        <f t="shared" ca="1" si="3"/>
        <v>-8.7930990979545995E-6</v>
      </c>
    </row>
    <row r="18" spans="1:6" x14ac:dyDescent="0.35">
      <c r="A18" s="10">
        <f t="shared" si="4"/>
        <v>1012</v>
      </c>
      <c r="B18" s="10">
        <v>1.05331133802139E-2</v>
      </c>
      <c r="C18" s="10">
        <f t="shared" ca="1" si="0"/>
        <v>-6.3921659286002503E-4</v>
      </c>
      <c r="D18" s="10">
        <f t="shared" ca="1" si="1"/>
        <v>-8.006187825571813E-7</v>
      </c>
      <c r="E18" s="10">
        <f t="shared" ca="1" si="2"/>
        <v>14.290011440842402</v>
      </c>
      <c r="F18" s="10">
        <f t="shared" ca="1" si="3"/>
        <v>8.0061846210868826E-7</v>
      </c>
    </row>
    <row r="19" spans="1:6" x14ac:dyDescent="0.35">
      <c r="A19" s="10">
        <f t="shared" si="4"/>
        <v>1072</v>
      </c>
      <c r="B19" s="10">
        <v>1.26448511252195E-2</v>
      </c>
      <c r="C19" s="10">
        <f t="shared" ca="1" si="0"/>
        <v>1.0086874976056745E-2</v>
      </c>
      <c r="D19" s="10">
        <f t="shared" ca="1" si="1"/>
        <v>1.2633810907511072E-5</v>
      </c>
      <c r="E19" s="10">
        <f t="shared" ca="1" si="2"/>
        <v>14.28981946284213</v>
      </c>
      <c r="F19" s="10">
        <f t="shared" ca="1" si="3"/>
        <v>-1.2633890714808653E-5</v>
      </c>
    </row>
    <row r="20" spans="1:6" x14ac:dyDescent="0.35">
      <c r="A20" s="10">
        <f t="shared" si="4"/>
        <v>1132</v>
      </c>
      <c r="B20" s="10">
        <v>1.14856325144929E-2</v>
      </c>
      <c r="C20" s="10">
        <f t="shared" ca="1" si="0"/>
        <v>4.1988877028013624E-3</v>
      </c>
      <c r="D20" s="10">
        <f t="shared" ca="1" si="1"/>
        <v>5.2591068477587062E-6</v>
      </c>
      <c r="E20" s="10">
        <f t="shared" ca="1" si="2"/>
        <v>14.289924847363144</v>
      </c>
      <c r="F20" s="10">
        <f t="shared" ca="1" si="3"/>
        <v>-5.2591206769389794E-6</v>
      </c>
    </row>
    <row r="21" spans="1:6" x14ac:dyDescent="0.35">
      <c r="A21" s="10">
        <f t="shared" si="4"/>
        <v>1192</v>
      </c>
      <c r="B21" s="10">
        <v>1.06161725239384E-2</v>
      </c>
      <c r="C21" s="10">
        <f t="shared" ca="1" si="0"/>
        <v>-2.1733656380251766E-4</v>
      </c>
      <c r="D21" s="10">
        <f t="shared" ca="1" si="1"/>
        <v>-2.7221404616265334E-7</v>
      </c>
      <c r="E21" s="10">
        <f t="shared" ca="1" si="2"/>
        <v>14.290003889938719</v>
      </c>
      <c r="F21" s="10">
        <f t="shared" ca="1" si="3"/>
        <v>2.7221400914280548E-7</v>
      </c>
    </row>
    <row r="22" spans="1:6" x14ac:dyDescent="0.35">
      <c r="A22" s="10">
        <f t="shared" si="4"/>
        <v>1252</v>
      </c>
      <c r="B22" s="10">
        <v>1.12471153468807E-2</v>
      </c>
      <c r="C22" s="10">
        <f t="shared" ca="1" si="0"/>
        <v>2.9873939997514362E-3</v>
      </c>
      <c r="D22" s="10">
        <f t="shared" ca="1" si="1"/>
        <v>3.7417109846886735E-6</v>
      </c>
      <c r="E22" s="10">
        <f t="shared" ca="1" si="2"/>
        <v>14.289946530950028</v>
      </c>
      <c r="F22" s="10">
        <f t="shared" ca="1" si="3"/>
        <v>-3.7417179849351033E-6</v>
      </c>
    </row>
    <row r="23" spans="1:6" x14ac:dyDescent="0.35">
      <c r="A23" s="10">
        <f t="shared" si="4"/>
        <v>1312</v>
      </c>
      <c r="B23" s="10">
        <v>1.07713413321598E-2</v>
      </c>
      <c r="C23" s="10">
        <f t="shared" ca="1" si="0"/>
        <v>5.7080810499394335E-4</v>
      </c>
      <c r="D23" s="10">
        <f t="shared" ca="1" si="1"/>
        <v>7.1493715150491402E-7</v>
      </c>
      <c r="E23" s="10">
        <f t="shared" ca="1" si="2"/>
        <v>14.289989783548105</v>
      </c>
      <c r="F23" s="10">
        <f t="shared" ca="1" si="3"/>
        <v>-7.1493740704798641E-7</v>
      </c>
    </row>
    <row r="24" spans="1:6" x14ac:dyDescent="0.35">
      <c r="A24" s="10">
        <f t="shared" si="4"/>
        <v>1372</v>
      </c>
      <c r="B24" s="10">
        <v>1.0095389062333E-2</v>
      </c>
      <c r="C24" s="10">
        <f t="shared" ca="1" si="0"/>
        <v>-2.8625377067797485E-3</v>
      </c>
      <c r="D24" s="10">
        <f t="shared" ca="1" si="1"/>
        <v>-3.5853284777416346E-6</v>
      </c>
      <c r="E24" s="10">
        <f t="shared" ca="1" si="2"/>
        <v>14.290051234343945</v>
      </c>
      <c r="F24" s="10">
        <f t="shared" ca="1" si="3"/>
        <v>3.5853220503873468E-6</v>
      </c>
    </row>
    <row r="25" spans="1:6" x14ac:dyDescent="0.35">
      <c r="A25" s="10">
        <f t="shared" si="4"/>
        <v>1432</v>
      </c>
      <c r="B25" s="10">
        <v>1.13429033343423E-2</v>
      </c>
      <c r="C25" s="10">
        <f t="shared" ca="1" si="0"/>
        <v>3.4739272954437245E-3</v>
      </c>
      <c r="D25" s="10">
        <f t="shared" ca="1" si="1"/>
        <v>4.351093937543265E-6</v>
      </c>
      <c r="E25" s="10">
        <f t="shared" ca="1" si="2"/>
        <v>14.28993782286763</v>
      </c>
      <c r="F25" s="10">
        <f t="shared" ca="1" si="3"/>
        <v>-4.3511034036301606E-6</v>
      </c>
    </row>
    <row r="26" spans="1:6" x14ac:dyDescent="0.35">
      <c r="A26" s="10">
        <f t="shared" si="4"/>
        <v>1492</v>
      </c>
      <c r="B26" s="10">
        <v>1.08218726864881E-2</v>
      </c>
      <c r="C26" s="10">
        <f t="shared" ca="1" si="0"/>
        <v>8.2747062613730321E-4</v>
      </c>
      <c r="D26" s="10">
        <f t="shared" ca="1" si="1"/>
        <v>1.0364069592369722E-6</v>
      </c>
      <c r="E26" s="10">
        <f t="shared" ca="1" si="2"/>
        <v>14.289985189744552</v>
      </c>
      <c r="F26" s="10">
        <f t="shared" ca="1" si="3"/>
        <v>-1.0364074962129295E-6</v>
      </c>
    </row>
    <row r="27" spans="1:6" x14ac:dyDescent="0.35">
      <c r="A27" s="10">
        <f t="shared" si="4"/>
        <v>1552</v>
      </c>
      <c r="B27" s="10">
        <v>1.0423615075287501E-2</v>
      </c>
      <c r="C27" s="10">
        <f t="shared" ca="1" si="0"/>
        <v>-1.1953883277544158E-3</v>
      </c>
      <c r="D27" s="10">
        <f t="shared" ca="1" si="1"/>
        <v>-1.4972238805124056E-6</v>
      </c>
      <c r="E27" s="10">
        <f t="shared" ca="1" si="2"/>
        <v>14.29002139532925</v>
      </c>
      <c r="F27" s="10">
        <f t="shared" ca="1" si="3"/>
        <v>1.4972227595926091E-6</v>
      </c>
    </row>
    <row r="28" spans="1:6" x14ac:dyDescent="0.35">
      <c r="A28" s="10">
        <f t="shared" si="4"/>
        <v>1612</v>
      </c>
      <c r="B28" s="10">
        <v>1.10424233430908E-2</v>
      </c>
      <c r="C28" s="10">
        <f t="shared" ca="1" si="0"/>
        <v>1.9477075229300898E-3</v>
      </c>
      <c r="D28" s="10">
        <f t="shared" ca="1" si="1"/>
        <v>2.4395036724699371E-6</v>
      </c>
      <c r="E28" s="10">
        <f t="shared" ca="1" si="2"/>
        <v>14.289965139492519</v>
      </c>
      <c r="F28" s="10">
        <f t="shared" ca="1" si="3"/>
        <v>-2.4395066481072556E-6</v>
      </c>
    </row>
    <row r="29" spans="1:6" x14ac:dyDescent="0.35">
      <c r="A29" s="10">
        <f t="shared" si="4"/>
        <v>1672</v>
      </c>
      <c r="B29" s="10">
        <v>1.0756204109447901E-2</v>
      </c>
      <c r="C29" s="10">
        <f t="shared" ca="1" si="0"/>
        <v>4.9392202513344951E-4</v>
      </c>
      <c r="D29" s="10">
        <f t="shared" ca="1" si="1"/>
        <v>6.1863733647964544E-7</v>
      </c>
      <c r="E29" s="10">
        <f t="shared" ca="1" si="2"/>
        <v>14.289991159672461</v>
      </c>
      <c r="F29" s="10">
        <f t="shared" ca="1" si="3"/>
        <v>-6.1863752782531922E-7</v>
      </c>
    </row>
    <row r="30" spans="1:6" x14ac:dyDescent="0.35">
      <c r="A30" s="10">
        <f t="shared" si="4"/>
        <v>1732</v>
      </c>
      <c r="B30" s="10">
        <v>1.06206944717602E-2</v>
      </c>
      <c r="C30" s="10">
        <f t="shared" ca="1" si="0"/>
        <v>-1.9436835834177359E-4</v>
      </c>
      <c r="D30" s="10">
        <f t="shared" ca="1" si="1"/>
        <v>-2.4344636882307142E-7</v>
      </c>
      <c r="E30" s="10">
        <f t="shared" ca="1" si="2"/>
        <v>14.290003478848609</v>
      </c>
      <c r="F30" s="10">
        <f t="shared" ca="1" si="3"/>
        <v>2.4344633920859751E-7</v>
      </c>
    </row>
    <row r="31" spans="1:6" x14ac:dyDescent="0.35">
      <c r="A31" s="10">
        <f t="shared" si="4"/>
        <v>1792</v>
      </c>
      <c r="B31" s="10">
        <v>1.03367089046211E-2</v>
      </c>
      <c r="C31" s="10">
        <f t="shared" ca="1" si="0"/>
        <v>-1.6368084551714448E-3</v>
      </c>
      <c r="D31" s="10">
        <f t="shared" ca="1" si="1"/>
        <v>-2.0501025901022347E-6</v>
      </c>
      <c r="E31" s="10">
        <f t="shared" ca="1" si="2"/>
        <v>14.290029295966011</v>
      </c>
      <c r="F31" s="10">
        <f t="shared" ca="1" si="3"/>
        <v>2.0501004886768299E-6</v>
      </c>
    </row>
    <row r="32" spans="1:6" x14ac:dyDescent="0.35">
      <c r="A32" s="10">
        <f t="shared" si="4"/>
        <v>1852</v>
      </c>
      <c r="B32" s="10">
        <v>9.5662714658020405E-3</v>
      </c>
      <c r="C32" s="10">
        <f t="shared" ca="1" si="0"/>
        <v>-5.5500701925435885E-3</v>
      </c>
      <c r="D32" s="10">
        <f t="shared" ca="1" si="1"/>
        <v>-6.9514629161608439E-6</v>
      </c>
      <c r="E32" s="10">
        <f t="shared" ca="1" si="2"/>
        <v>14.290099336405071</v>
      </c>
      <c r="F32" s="10">
        <f t="shared" ca="1" si="3"/>
        <v>6.9514387548762825E-6</v>
      </c>
    </row>
    <row r="33" spans="1:6" x14ac:dyDescent="0.35">
      <c r="A33" s="10">
        <f t="shared" si="4"/>
        <v>1912</v>
      </c>
      <c r="B33" s="10">
        <v>1.1825777133445301E-2</v>
      </c>
      <c r="C33" s="10">
        <f t="shared" ca="1" si="0"/>
        <v>5.9265749301507381E-3</v>
      </c>
      <c r="D33" s="10">
        <f t="shared" ca="1" si="1"/>
        <v>7.4230351000137988E-6</v>
      </c>
      <c r="E33" s="10">
        <f t="shared" ca="1" si="2"/>
        <v>14.289893924828419</v>
      </c>
      <c r="F33" s="10">
        <f t="shared" ca="1" si="3"/>
        <v>-7.4230626509017758E-6</v>
      </c>
    </row>
    <row r="34" spans="1:6" x14ac:dyDescent="0.35">
      <c r="A34" s="10">
        <f t="shared" si="4"/>
        <v>1972</v>
      </c>
      <c r="B34" s="10">
        <v>1.0920514484853301E-2</v>
      </c>
      <c r="C34" s="10">
        <f t="shared" ca="1" si="0"/>
        <v>1.3284992052258291E-3</v>
      </c>
      <c r="D34" s="10">
        <f t="shared" ca="1" si="1"/>
        <v>1.6639452545453508E-6</v>
      </c>
      <c r="E34" s="10">
        <f t="shared" ca="1" si="2"/>
        <v>14.289976222222311</v>
      </c>
      <c r="F34" s="10">
        <f t="shared" ca="1" si="3"/>
        <v>-1.6639466389403519E-6</v>
      </c>
    </row>
    <row r="35" spans="1:6" x14ac:dyDescent="0.35">
      <c r="A35" s="10">
        <f t="shared" si="4"/>
        <v>2032</v>
      </c>
      <c r="B35" s="10">
        <v>1.0234349161151899E-2</v>
      </c>
      <c r="C35" s="10">
        <f t="shared" ca="1" si="0"/>
        <v>-2.1567214907830556E-3</v>
      </c>
      <c r="D35" s="10">
        <f t="shared" ca="1" si="1"/>
        <v>-2.7012936672057768E-6</v>
      </c>
      <c r="E35" s="10">
        <f t="shared" ca="1" si="2"/>
        <v>14.290038601486504</v>
      </c>
      <c r="F35" s="10">
        <f t="shared" ca="1" si="3"/>
        <v>2.7012900187083468E-6</v>
      </c>
    </row>
    <row r="36" spans="1:6" x14ac:dyDescent="0.35">
      <c r="A36" s="10">
        <f t="shared" si="4"/>
        <v>2092</v>
      </c>
      <c r="B36" s="10">
        <v>1.15646414692414E-2</v>
      </c>
      <c r="C36" s="10">
        <f t="shared" ca="1" si="0"/>
        <v>4.6001957181555876E-3</v>
      </c>
      <c r="D36" s="10">
        <f t="shared" ca="1" si="1"/>
        <v>5.7617451369898728E-6</v>
      </c>
      <c r="E36" s="10">
        <f t="shared" ca="1" si="2"/>
        <v>14.289917664661992</v>
      </c>
      <c r="F36" s="10">
        <f t="shared" ca="1" si="3"/>
        <v>-5.7617617359179443E-6</v>
      </c>
    </row>
    <row r="37" spans="1:6" x14ac:dyDescent="0.35">
      <c r="A37" s="10">
        <f t="shared" si="4"/>
        <v>2152</v>
      </c>
      <c r="B37" s="10">
        <v>1.08711316523538E-2</v>
      </c>
      <c r="C37" s="10">
        <f t="shared" ca="1" si="0"/>
        <v>1.0776703394848718E-3</v>
      </c>
      <c r="D37" s="10">
        <f t="shared" ca="1" si="1"/>
        <v>1.3497821002048018E-6</v>
      </c>
      <c r="E37" s="10">
        <f t="shared" ca="1" si="2"/>
        <v>14.289980711613786</v>
      </c>
      <c r="F37" s="10">
        <f t="shared" ca="1" si="3"/>
        <v>-1.3497830112694586E-6</v>
      </c>
    </row>
    <row r="38" spans="1:6" x14ac:dyDescent="0.35">
      <c r="A38" s="10">
        <f t="shared" si="4"/>
        <v>2212</v>
      </c>
      <c r="B38" s="10">
        <v>1.1020008268109499E-2</v>
      </c>
      <c r="C38" s="10">
        <f t="shared" ca="1" si="0"/>
        <v>1.8338552477874088E-3</v>
      </c>
      <c r="D38" s="10">
        <f t="shared" ca="1" si="1"/>
        <v>2.2969036978537293E-6</v>
      </c>
      <c r="E38" s="10">
        <f t="shared" ca="1" si="2"/>
        <v>14.289967177246156</v>
      </c>
      <c r="F38" s="10">
        <f t="shared" ca="1" si="3"/>
        <v>-2.2969063357943646E-6</v>
      </c>
    </row>
    <row r="39" spans="1:6" x14ac:dyDescent="0.35">
      <c r="A39" s="10">
        <f t="shared" si="4"/>
        <v>2272</v>
      </c>
      <c r="B39" s="10">
        <v>1.07094161561477E-2</v>
      </c>
      <c r="C39" s="10">
        <f t="shared" ca="1" si="0"/>
        <v>2.5627325808978387E-4</v>
      </c>
      <c r="D39" s="10">
        <f t="shared" ca="1" si="1"/>
        <v>3.2098225575745427E-7</v>
      </c>
      <c r="E39" s="10">
        <f t="shared" ca="1" si="2"/>
        <v>14.289995413163565</v>
      </c>
      <c r="F39" s="10">
        <f t="shared" ca="1" si="3"/>
        <v>-3.209823071786084E-7</v>
      </c>
    </row>
    <row r="40" spans="1:6" x14ac:dyDescent="0.35">
      <c r="A40" s="10">
        <f t="shared" si="4"/>
        <v>2332</v>
      </c>
      <c r="B40" s="10">
        <v>1.00208220422408E-2</v>
      </c>
      <c r="C40" s="10">
        <f t="shared" ca="1" si="0"/>
        <v>-3.2412839253486985E-3</v>
      </c>
      <c r="D40" s="10">
        <f t="shared" ca="1" si="1"/>
        <v>-4.0597081164992443E-6</v>
      </c>
      <c r="E40" s="10">
        <f t="shared" ca="1" si="2"/>
        <v>14.290058013228984</v>
      </c>
      <c r="F40" s="10">
        <f t="shared" ca="1" si="3"/>
        <v>4.0596998759733924E-6</v>
      </c>
    </row>
    <row r="41" spans="1:6" x14ac:dyDescent="0.35">
      <c r="A41" s="10">
        <f t="shared" si="4"/>
        <v>2392</v>
      </c>
      <c r="B41" s="10">
        <v>9.8918660978495193E-3</v>
      </c>
      <c r="C41" s="10">
        <f t="shared" ca="1" si="0"/>
        <v>-3.8962863143377465E-3</v>
      </c>
      <c r="D41" s="10">
        <f t="shared" ca="1" si="1"/>
        <v>-4.8800986087080273E-6</v>
      </c>
      <c r="E41" s="10">
        <f t="shared" ca="1" si="2"/>
        <v>14.290069736609119</v>
      </c>
      <c r="F41" s="10">
        <f t="shared" ca="1" si="3"/>
        <v>4.8800867011302229E-6</v>
      </c>
    </row>
    <row r="42" spans="1:6" x14ac:dyDescent="0.35">
      <c r="A42" s="10">
        <f t="shared" si="4"/>
        <v>2452</v>
      </c>
      <c r="B42" s="10">
        <v>1.0742789049379199E-2</v>
      </c>
      <c r="C42" s="10">
        <f t="shared" ca="1" si="0"/>
        <v>4.257832787196403E-4</v>
      </c>
      <c r="D42" s="10">
        <f t="shared" ca="1" si="1"/>
        <v>5.3329355659634948E-7</v>
      </c>
      <c r="E42" s="10">
        <f t="shared" ca="1" si="2"/>
        <v>14.289992379235075</v>
      </c>
      <c r="F42" s="10">
        <f t="shared" ca="1" si="3"/>
        <v>-5.3329369884927711E-7</v>
      </c>
    </row>
    <row r="43" spans="1:6" x14ac:dyDescent="0.35">
      <c r="A43" s="10">
        <f t="shared" si="4"/>
        <v>2512</v>
      </c>
      <c r="B43" s="10">
        <v>1.03822705446979E-2</v>
      </c>
      <c r="C43" s="10">
        <f t="shared" ca="1" si="0"/>
        <v>-1.4053884672256924E-3</v>
      </c>
      <c r="D43" s="10">
        <f t="shared" ca="1" si="1"/>
        <v>-1.7602490552001796E-6</v>
      </c>
      <c r="E43" s="10">
        <f t="shared" ca="1" si="2"/>
        <v>14.290025153958998</v>
      </c>
      <c r="F43" s="10">
        <f t="shared" ca="1" si="3"/>
        <v>1.7602475059461332E-6</v>
      </c>
    </row>
    <row r="44" spans="1:6" x14ac:dyDescent="0.35">
      <c r="A44" s="10">
        <f t="shared" si="4"/>
        <v>2572</v>
      </c>
      <c r="B44" s="10">
        <v>1.10957410391938E-2</v>
      </c>
      <c r="C44" s="10">
        <f t="shared" ca="1" si="0"/>
        <v>2.2185226333750396E-3</v>
      </c>
      <c r="D44" s="10">
        <f t="shared" ca="1" si="1"/>
        <v>2.7786995983022368E-6</v>
      </c>
      <c r="E44" s="10">
        <f t="shared" ca="1" si="2"/>
        <v>14.289960292382739</v>
      </c>
      <c r="F44" s="10">
        <f t="shared" ca="1" si="3"/>
        <v>-2.7787034588976705E-6</v>
      </c>
    </row>
    <row r="45" spans="1:6" x14ac:dyDescent="0.35">
      <c r="A45" s="10">
        <f t="shared" si="4"/>
        <v>2632</v>
      </c>
      <c r="B45" s="10">
        <v>1.1045492280888599E-2</v>
      </c>
      <c r="C45" s="10">
        <f t="shared" ca="1" si="0"/>
        <v>1.9632954944556079E-3</v>
      </c>
      <c r="D45" s="10">
        <f t="shared" ca="1" si="1"/>
        <v>2.4590276068056487E-6</v>
      </c>
      <c r="E45" s="10">
        <f t="shared" ca="1" si="2"/>
        <v>14.289964860495498</v>
      </c>
      <c r="F45" s="10">
        <f t="shared" ca="1" si="3"/>
        <v>-2.4590306301737642E-6</v>
      </c>
    </row>
    <row r="46" spans="1:6" x14ac:dyDescent="0.35">
      <c r="A46" s="10">
        <f t="shared" si="4"/>
        <v>2692</v>
      </c>
      <c r="B46" s="10">
        <v>1.09556260949443E-2</v>
      </c>
      <c r="C46" s="10">
        <f t="shared" ca="1" si="0"/>
        <v>1.5068406426788795E-3</v>
      </c>
      <c r="D46" s="10">
        <f t="shared" ca="1" si="1"/>
        <v>1.8873179049552965E-6</v>
      </c>
      <c r="E46" s="10">
        <f t="shared" ca="1" si="2"/>
        <v>14.289973030227138</v>
      </c>
      <c r="F46" s="10">
        <f t="shared" ca="1" si="3"/>
        <v>-1.887319685945008E-6</v>
      </c>
    </row>
    <row r="47" spans="1:6" x14ac:dyDescent="0.35">
      <c r="A47" s="10">
        <f t="shared" si="4"/>
        <v>2752</v>
      </c>
      <c r="B47" s="10">
        <v>1.12412857810846E-2</v>
      </c>
      <c r="C47" s="10">
        <f t="shared" ca="1" si="0"/>
        <v>2.957784046203049E-3</v>
      </c>
      <c r="D47" s="10">
        <f t="shared" ca="1" si="1"/>
        <v>3.7046245178693188E-6</v>
      </c>
      <c r="E47" s="10">
        <f t="shared" ca="1" si="2"/>
        <v>14.28994706091564</v>
      </c>
      <c r="F47" s="10">
        <f t="shared" ca="1" si="3"/>
        <v>-3.7046313799579668E-6</v>
      </c>
    </row>
    <row r="48" spans="1:6" x14ac:dyDescent="0.35">
      <c r="A48" s="10">
        <f t="shared" si="4"/>
        <v>2812</v>
      </c>
      <c r="B48" s="10">
        <v>1.18916602728182E-2</v>
      </c>
      <c r="C48" s="10">
        <f t="shared" ca="1" si="0"/>
        <v>6.2612133517221408E-3</v>
      </c>
      <c r="D48" s="10">
        <f t="shared" ca="1" si="1"/>
        <v>7.8421697230319802E-6</v>
      </c>
      <c r="E48" s="10">
        <f t="shared" ca="1" si="2"/>
        <v>14.289887935394656</v>
      </c>
      <c r="F48" s="10">
        <f t="shared" ca="1" si="3"/>
        <v>-7.8422004730228212E-6</v>
      </c>
    </row>
    <row r="49" spans="1:6" x14ac:dyDescent="0.35">
      <c r="A49" s="10">
        <f t="shared" si="4"/>
        <v>2872</v>
      </c>
      <c r="B49" s="10">
        <v>1.0317537265852E-2</v>
      </c>
      <c r="C49" s="10">
        <f t="shared" ca="1" si="0"/>
        <v>-1.7341864337816716E-3</v>
      </c>
      <c r="D49" s="10">
        <f t="shared" ca="1" si="1"/>
        <v>-2.1720685083115434E-6</v>
      </c>
      <c r="E49" s="10">
        <f t="shared" ca="1" si="2"/>
        <v>14.290031038858984</v>
      </c>
      <c r="F49" s="10">
        <f t="shared" ca="1" si="3"/>
        <v>2.1720661494507497E-6</v>
      </c>
    </row>
    <row r="50" spans="1:6" x14ac:dyDescent="0.35">
      <c r="A50" s="10">
        <f t="shared" si="4"/>
        <v>2932</v>
      </c>
      <c r="B50" s="10">
        <v>1.11749683118507E-2</v>
      </c>
      <c r="C50" s="10">
        <f t="shared" ca="1" si="0"/>
        <v>2.6209395448893958E-3</v>
      </c>
      <c r="D50" s="10">
        <f t="shared" ca="1" si="1"/>
        <v>3.2827267799739682E-6</v>
      </c>
      <c r="E50" s="10">
        <f t="shared" ca="1" si="2"/>
        <v>14.289953089834313</v>
      </c>
      <c r="F50" s="10">
        <f t="shared" ca="1" si="3"/>
        <v>-3.2827321681222334E-6</v>
      </c>
    </row>
    <row r="51" spans="1:6" x14ac:dyDescent="0.35">
      <c r="A51" s="10">
        <f t="shared" si="4"/>
        <v>2992</v>
      </c>
      <c r="B51" s="10">
        <v>1.0457209092911E-2</v>
      </c>
      <c r="C51" s="10">
        <f t="shared" ca="1" si="0"/>
        <v>-1.0247551560693094E-3</v>
      </c>
      <c r="D51" s="10">
        <f t="shared" ca="1" si="1"/>
        <v>-1.2835058329768099E-6</v>
      </c>
      <c r="E51" s="10">
        <f t="shared" ca="1" si="2"/>
        <v>14.290018341298351</v>
      </c>
      <c r="F51" s="10">
        <f t="shared" ca="1" si="3"/>
        <v>1.2835050092567651E-6</v>
      </c>
    </row>
    <row r="52" spans="1:6" x14ac:dyDescent="0.35">
      <c r="A52" s="10">
        <f t="shared" si="4"/>
        <v>3052</v>
      </c>
      <c r="B52" s="10">
        <v>1.08501037500148E-2</v>
      </c>
      <c r="C52" s="10">
        <f t="shared" ca="1" si="0"/>
        <v>9.7086389227153311E-4</v>
      </c>
      <c r="D52" s="10">
        <f t="shared" ca="1" si="1"/>
        <v>1.2160070250700952E-6</v>
      </c>
      <c r="E52" s="10">
        <f t="shared" ca="1" si="2"/>
        <v>14.289982623259611</v>
      </c>
      <c r="F52" s="10">
        <f t="shared" ca="1" si="3"/>
        <v>-1.2160077644104375E-6</v>
      </c>
    </row>
    <row r="53" spans="1:6" x14ac:dyDescent="0.35">
      <c r="A53" s="10">
        <f t="shared" si="4"/>
        <v>3112</v>
      </c>
      <c r="B53" s="10">
        <v>1.22055353395445E-2</v>
      </c>
      <c r="C53" s="10">
        <f t="shared" ca="1" si="0"/>
        <v>7.8554703634502836E-3</v>
      </c>
      <c r="D53" s="10">
        <f t="shared" ca="1" si="1"/>
        <v>9.8389766302214791E-6</v>
      </c>
      <c r="E53" s="10">
        <f t="shared" ca="1" si="2"/>
        <v>14.289859401023953</v>
      </c>
      <c r="F53" s="10">
        <f t="shared" ca="1" si="3"/>
        <v>-9.8390250332534431E-6</v>
      </c>
    </row>
    <row r="54" spans="1:6" x14ac:dyDescent="0.35">
      <c r="A54" s="10">
        <f t="shared" si="4"/>
        <v>3172</v>
      </c>
      <c r="B54" s="10">
        <v>1.2390345047927701E-2</v>
      </c>
      <c r="C54" s="10">
        <f t="shared" ca="1" si="0"/>
        <v>8.7941692429069056E-3</v>
      </c>
      <c r="D54" s="10">
        <f t="shared" ca="1" si="1"/>
        <v>1.1014696976740899E-5</v>
      </c>
      <c r="E54" s="10">
        <f t="shared" ca="1" si="2"/>
        <v>14.289842599980201</v>
      </c>
      <c r="F54" s="10">
        <f t="shared" ca="1" si="3"/>
        <v>-1.1014757639061184E-5</v>
      </c>
    </row>
    <row r="55" spans="1:6" x14ac:dyDescent="0.35">
      <c r="A55" s="10">
        <f t="shared" si="4"/>
        <v>3232</v>
      </c>
      <c r="B55" s="10">
        <v>1.10060961478233E-2</v>
      </c>
      <c r="C55" s="10">
        <f t="shared" ca="1" si="0"/>
        <v>1.7631917970533028E-3</v>
      </c>
      <c r="D55" s="10">
        <f t="shared" ca="1" si="1"/>
        <v>2.2083977258092616E-6</v>
      </c>
      <c r="E55" s="10">
        <f t="shared" ca="1" si="2"/>
        <v>14.289968441996498</v>
      </c>
      <c r="F55" s="10">
        <f t="shared" ca="1" si="3"/>
        <v>-2.2084001643141294E-6</v>
      </c>
    </row>
    <row r="56" spans="1:6" x14ac:dyDescent="0.35">
      <c r="A56" s="10">
        <f t="shared" si="4"/>
        <v>3292</v>
      </c>
      <c r="B56" s="10">
        <v>1.1639972540524001E-2</v>
      </c>
      <c r="C56" s="10">
        <f t="shared" ca="1" si="0"/>
        <v>4.9828227609655992E-3</v>
      </c>
      <c r="D56" s="10">
        <f t="shared" ca="1" si="1"/>
        <v>6.2409855081094125E-6</v>
      </c>
      <c r="E56" s="10">
        <f t="shared" ca="1" si="2"/>
        <v>14.289910816317089</v>
      </c>
      <c r="F56" s="10">
        <f t="shared" ca="1" si="3"/>
        <v>-6.2410049830858265E-6</v>
      </c>
    </row>
    <row r="57" spans="1:6" x14ac:dyDescent="0.35">
      <c r="A57" s="10">
        <f t="shared" si="4"/>
        <v>3352</v>
      </c>
      <c r="B57" s="10">
        <v>1.13103502568964E-2</v>
      </c>
      <c r="C57" s="10">
        <f t="shared" ca="1" si="0"/>
        <v>3.3085813426327925E-3</v>
      </c>
      <c r="D57" s="10">
        <f t="shared" ca="1" si="1"/>
        <v>4.1439981316475725E-6</v>
      </c>
      <c r="E57" s="10">
        <f t="shared" ca="1" si="2"/>
        <v>14.289940782266697</v>
      </c>
      <c r="F57" s="10">
        <f t="shared" ca="1" si="3"/>
        <v>-4.1440067180288784E-6</v>
      </c>
    </row>
    <row r="58" spans="1:6" x14ac:dyDescent="0.35">
      <c r="A58" s="10">
        <f t="shared" si="4"/>
        <v>3412</v>
      </c>
      <c r="B58" s="10">
        <v>1.29207169189604E-2</v>
      </c>
      <c r="C58" s="10">
        <f t="shared" ca="1" si="0"/>
        <v>1.1488072530722298E-2</v>
      </c>
      <c r="D58" s="10">
        <f t="shared" ca="1" si="1"/>
        <v>1.4388810844729678E-5</v>
      </c>
      <c r="E58" s="10">
        <f t="shared" ca="1" si="2"/>
        <v>14.289794383893028</v>
      </c>
      <c r="F58" s="10">
        <f t="shared" ca="1" si="3"/>
        <v>-1.4388914364632788E-5</v>
      </c>
    </row>
    <row r="59" spans="1:6" x14ac:dyDescent="0.35">
      <c r="A59" s="10">
        <f t="shared" si="4"/>
        <v>3472</v>
      </c>
      <c r="B59" s="19">
        <v>1.26427689360946E-2</v>
      </c>
      <c r="C59" s="10">
        <f t="shared" ca="1" si="0"/>
        <v>1.007629896998293E-2</v>
      </c>
      <c r="D59" s="10">
        <f t="shared" ca="1" si="1"/>
        <v>1.2620564459903619E-5</v>
      </c>
      <c r="E59" s="10">
        <f t="shared" ca="1" si="2"/>
        <v>14.289819652133867</v>
      </c>
      <c r="F59" s="10">
        <f t="shared" ca="1" si="3"/>
        <v>-1.2620644099935686E-5</v>
      </c>
    </row>
    <row r="60" spans="1:6" x14ac:dyDescent="0.35">
      <c r="A60" s="10">
        <f t="shared" si="4"/>
        <v>3532</v>
      </c>
      <c r="B60" s="10">
        <v>1.2366340782318699E-2</v>
      </c>
      <c r="C60" s="10">
        <f t="shared" ca="1" si="0"/>
        <v>8.6722450354262733E-3</v>
      </c>
      <c r="D60" s="10">
        <f t="shared" ca="1" si="1"/>
        <v>1.0861986906871407E-5</v>
      </c>
      <c r="E60" s="10">
        <f t="shared" ca="1" si="2"/>
        <v>14.2898447822071</v>
      </c>
      <c r="F60" s="10">
        <f t="shared" ca="1" si="3"/>
        <v>-1.0862045898725159E-5</v>
      </c>
    </row>
    <row r="61" spans="1:6" x14ac:dyDescent="0.35">
      <c r="A61" s="10">
        <f t="shared" si="4"/>
        <v>3592</v>
      </c>
      <c r="B61" s="19">
        <v>1.22236566733861E-2</v>
      </c>
      <c r="C61" s="10">
        <f t="shared" ca="1" si="0"/>
        <v>7.9475135570691909E-3</v>
      </c>
      <c r="D61" s="10">
        <f t="shared" ca="1" si="1"/>
        <v>9.9542607302291616E-6</v>
      </c>
      <c r="E61" s="10">
        <f t="shared" ca="1" si="2"/>
        <v>14.289857753614164</v>
      </c>
      <c r="F61" s="10">
        <f t="shared" ca="1" si="3"/>
        <v>-9.9543102742315343E-6</v>
      </c>
    </row>
    <row r="62" spans="1:6" x14ac:dyDescent="0.35">
      <c r="A62" s="10">
        <f t="shared" si="4"/>
        <v>3652</v>
      </c>
      <c r="B62" s="10">
        <v>1.20481291361062E-2</v>
      </c>
      <c r="C62" s="10">
        <f t="shared" ca="1" si="0"/>
        <v>7.0559613545367406E-3</v>
      </c>
      <c r="D62" s="10">
        <f t="shared" ca="1" si="1"/>
        <v>8.8375915965572667E-6</v>
      </c>
      <c r="E62" s="10">
        <f t="shared" ca="1" si="2"/>
        <v>14.289873710816085</v>
      </c>
      <c r="F62" s="10">
        <f t="shared" ca="1" si="3"/>
        <v>-8.8376306482759973E-6</v>
      </c>
    </row>
    <row r="63" spans="1:6" x14ac:dyDescent="0.35">
      <c r="A63" s="10">
        <f t="shared" si="4"/>
        <v>3712</v>
      </c>
      <c r="B63" s="10">
        <v>1.3280556297365799E-2</v>
      </c>
      <c r="C63" s="10">
        <f t="shared" ca="1" si="0"/>
        <v>1.3315794809213927E-2</v>
      </c>
      <c r="D63" s="10">
        <f t="shared" ca="1" si="1"/>
        <v>1.6678032998540442E-5</v>
      </c>
      <c r="E63" s="10">
        <f t="shared" ca="1" si="2"/>
        <v>14.289761670908449</v>
      </c>
      <c r="F63" s="10">
        <f t="shared" ca="1" si="3"/>
        <v>-1.6678172078590301E-5</v>
      </c>
    </row>
    <row r="64" spans="1:6" x14ac:dyDescent="0.35">
      <c r="A64" s="10">
        <f t="shared" si="4"/>
        <v>3772</v>
      </c>
      <c r="B64" s="10">
        <v>1.2055085857610099E-2</v>
      </c>
      <c r="C64" s="10">
        <f t="shared" ca="1" si="0"/>
        <v>7.0912964391355504E-3</v>
      </c>
      <c r="D64" s="10">
        <f t="shared" ca="1" si="1"/>
        <v>8.8818487900172756E-6</v>
      </c>
      <c r="E64" s="10">
        <f t="shared" ca="1" si="2"/>
        <v>14.28987307838079</v>
      </c>
      <c r="F64" s="10">
        <f t="shared" ca="1" si="3"/>
        <v>-8.8818882338513897E-6</v>
      </c>
    </row>
    <row r="65" spans="1:6" x14ac:dyDescent="0.35">
      <c r="A65" s="10">
        <f t="shared" si="4"/>
        <v>3832</v>
      </c>
      <c r="B65" s="10">
        <v>1.20229377368E-2</v>
      </c>
      <c r="C65" s="10">
        <f t="shared" ca="1" si="0"/>
        <v>6.9280073714502993E-3</v>
      </c>
      <c r="D65" s="10">
        <f t="shared" ca="1" si="1"/>
        <v>8.6773292327414995E-6</v>
      </c>
      <c r="E65" s="10">
        <f t="shared" ca="1" si="2"/>
        <v>14.289876000965263</v>
      </c>
      <c r="F65" s="10">
        <f t="shared" ca="1" si="3"/>
        <v>-8.6773668809482393E-6</v>
      </c>
    </row>
    <row r="66" spans="1:6" x14ac:dyDescent="0.35">
      <c r="A66" s="10">
        <f t="shared" si="4"/>
        <v>3892</v>
      </c>
      <c r="B66" s="10">
        <v>1.2745266031958601E-2</v>
      </c>
      <c r="C66" s="10">
        <f t="shared" ca="1" si="0"/>
        <v>1.059690965584364E-2</v>
      </c>
      <c r="D66" s="10">
        <f t="shared" ca="1" si="1"/>
        <v>1.3272629343944157E-5</v>
      </c>
      <c r="E66" s="10">
        <f t="shared" ca="1" si="2"/>
        <v>14.289810334126674</v>
      </c>
      <c r="F66" s="10">
        <f t="shared" ca="1" si="3"/>
        <v>-1.3272717426043169E-5</v>
      </c>
    </row>
    <row r="67" spans="1:6" x14ac:dyDescent="0.35">
      <c r="A67" s="10">
        <f t="shared" si="4"/>
        <v>3952</v>
      </c>
      <c r="B67" s="10">
        <v>1.2737982491682599E-2</v>
      </c>
      <c r="C67" s="10">
        <f t="shared" ref="C67:C130" ca="1" si="5">(B67-$C$2)/($C$1296-$C$2)</f>
        <v>1.055991456962564E-2</v>
      </c>
      <c r="D67" s="10">
        <f t="shared" ref="D67:D130" ca="1" si="6">$K$4*C67</f>
        <v>1.3226292998456113E-5</v>
      </c>
      <c r="E67" s="10">
        <f t="shared" ref="E67:E130" ca="1" si="7">$J$6*(1-D67)</f>
        <v>14.289810996273051</v>
      </c>
      <c r="F67" s="10">
        <f t="shared" ref="F67:F130" ca="1" si="8">LN(E67/$J$6)</f>
        <v>-1.3226380466676146E-5</v>
      </c>
    </row>
    <row r="68" spans="1:6" x14ac:dyDescent="0.35">
      <c r="A68" s="10">
        <f t="shared" ref="A68:A131" si="9">A67+60</f>
        <v>4012</v>
      </c>
      <c r="B68" s="10">
        <v>1.2345044085580599E-2</v>
      </c>
      <c r="C68" s="10">
        <f t="shared" ca="1" si="5"/>
        <v>8.5640733081989856E-3</v>
      </c>
      <c r="D68" s="10">
        <f t="shared" ca="1" si="6"/>
        <v>1.0726501818519229E-5</v>
      </c>
      <c r="E68" s="10">
        <f t="shared" ca="1" si="7"/>
        <v>14.289846718289013</v>
      </c>
      <c r="F68" s="10">
        <f t="shared" ca="1" si="8"/>
        <v>-1.0726559347768619E-5</v>
      </c>
    </row>
    <row r="69" spans="1:6" x14ac:dyDescent="0.35">
      <c r="A69" s="10">
        <f t="shared" si="9"/>
        <v>4072</v>
      </c>
      <c r="B69" s="10">
        <v>1.27656330668535E-2</v>
      </c>
      <c r="C69" s="10">
        <f t="shared" ca="1" si="5"/>
        <v>1.0700359377186493E-2</v>
      </c>
      <c r="D69" s="10">
        <f t="shared" ca="1" si="6"/>
        <v>1.3402200119926083E-5</v>
      </c>
      <c r="E69" s="10">
        <f t="shared" ca="1" si="7"/>
        <v>14.289808482560286</v>
      </c>
      <c r="F69" s="10">
        <f t="shared" ca="1" si="8"/>
        <v>-1.3402289930202794E-5</v>
      </c>
    </row>
    <row r="70" spans="1:6" x14ac:dyDescent="0.35">
      <c r="A70" s="10">
        <f t="shared" si="9"/>
        <v>4132</v>
      </c>
      <c r="B70" s="10">
        <v>1.4317447707604999E-2</v>
      </c>
      <c r="C70" s="10">
        <f t="shared" ca="1" si="5"/>
        <v>1.8582448890457057E-2</v>
      </c>
      <c r="D70" s="10">
        <f t="shared" ca="1" si="6"/>
        <v>2.3274517235297461E-5</v>
      </c>
      <c r="E70" s="10">
        <f t="shared" ca="1" si="7"/>
        <v>14.289667407148707</v>
      </c>
      <c r="F70" s="10">
        <f t="shared" ca="1" si="8"/>
        <v>-2.3274788091051153E-5</v>
      </c>
    </row>
    <row r="71" spans="1:6" x14ac:dyDescent="0.35">
      <c r="A71" s="10">
        <f t="shared" si="9"/>
        <v>4192</v>
      </c>
      <c r="B71" s="10">
        <v>1.23319122073609E-2</v>
      </c>
      <c r="C71" s="10">
        <f t="shared" ca="1" si="5"/>
        <v>8.4973729195785292E-3</v>
      </c>
      <c r="D71" s="10">
        <f t="shared" ca="1" si="6"/>
        <v>1.0642959581772107E-5</v>
      </c>
      <c r="E71" s="10">
        <f t="shared" ca="1" si="7"/>
        <v>14.289847912107575</v>
      </c>
      <c r="F71" s="10">
        <f t="shared" ca="1" si="8"/>
        <v>-1.0643016218448726E-5</v>
      </c>
    </row>
    <row r="72" spans="1:6" x14ac:dyDescent="0.35">
      <c r="A72" s="10">
        <f t="shared" si="9"/>
        <v>4252</v>
      </c>
      <c r="B72" s="10">
        <v>1.39548073200735E-2</v>
      </c>
      <c r="C72" s="10">
        <f t="shared" ca="1" si="5"/>
        <v>1.6740499523188439E-2</v>
      </c>
      <c r="D72" s="10">
        <f t="shared" ca="1" si="6"/>
        <v>2.0967475652793521E-5</v>
      </c>
      <c r="E72" s="10">
        <f t="shared" ca="1" si="7"/>
        <v>14.28970037477292</v>
      </c>
      <c r="F72" s="10">
        <f t="shared" ca="1" si="8"/>
        <v>-2.0967695473423654E-5</v>
      </c>
    </row>
    <row r="73" spans="1:6" x14ac:dyDescent="0.35">
      <c r="A73" s="10">
        <f t="shared" si="9"/>
        <v>4312</v>
      </c>
      <c r="B73" s="10">
        <v>1.23506901540222E-2</v>
      </c>
      <c r="C73" s="10">
        <f t="shared" ca="1" si="5"/>
        <v>8.5927512286709841E-3</v>
      </c>
      <c r="D73" s="10">
        <f t="shared" ca="1" si="6"/>
        <v>1.0762420913910407E-5</v>
      </c>
      <c r="E73" s="10">
        <f t="shared" ca="1" si="7"/>
        <v>14.289846205005139</v>
      </c>
      <c r="F73" s="10">
        <f t="shared" ca="1" si="8"/>
        <v>-1.0762478829179833E-5</v>
      </c>
    </row>
    <row r="74" spans="1:6" x14ac:dyDescent="0.35">
      <c r="A74" s="10">
        <f t="shared" si="9"/>
        <v>4372</v>
      </c>
      <c r="B74" s="10">
        <v>1.22709496300354E-2</v>
      </c>
      <c r="C74" s="10">
        <f t="shared" ca="1" si="5"/>
        <v>8.1877273737634912E-3</v>
      </c>
      <c r="D74" s="10">
        <f t="shared" ca="1" si="6"/>
        <v>1.0255128535638771E-5</v>
      </c>
      <c r="E74" s="10">
        <f t="shared" ca="1" si="7"/>
        <v>14.289853454213226</v>
      </c>
      <c r="F74" s="10">
        <f t="shared" ca="1" si="8"/>
        <v>-1.0255181119775779E-5</v>
      </c>
    </row>
    <row r="75" spans="1:6" x14ac:dyDescent="0.35">
      <c r="A75" s="10">
        <f t="shared" si="9"/>
        <v>4432</v>
      </c>
      <c r="B75" s="10">
        <v>1.4541299345527E-2</v>
      </c>
      <c r="C75" s="10">
        <f t="shared" ca="1" si="5"/>
        <v>1.9719452371065399E-2</v>
      </c>
      <c r="D75" s="10">
        <f t="shared" ca="1" si="6"/>
        <v>2.4698614094759411E-5</v>
      </c>
      <c r="E75" s="10">
        <f t="shared" ca="1" si="7"/>
        <v>14.289647056804586</v>
      </c>
      <c r="F75" s="10">
        <f t="shared" ca="1" si="8"/>
        <v>-2.4698919110500615E-5</v>
      </c>
    </row>
    <row r="76" spans="1:6" x14ac:dyDescent="0.35">
      <c r="A76" s="10">
        <f t="shared" si="9"/>
        <v>4492</v>
      </c>
      <c r="B76" s="10">
        <v>1.22015098971292E-2</v>
      </c>
      <c r="C76" s="10">
        <f t="shared" ca="1" si="5"/>
        <v>7.8350240442735634E-3</v>
      </c>
      <c r="D76" s="10">
        <f t="shared" ca="1" si="6"/>
        <v>9.8133676154526382E-6</v>
      </c>
      <c r="E76" s="10">
        <f t="shared" ca="1" si="7"/>
        <v>14.289859766976775</v>
      </c>
      <c r="F76" s="10">
        <f t="shared" ca="1" si="8"/>
        <v>-9.8134157668147387E-6</v>
      </c>
    </row>
    <row r="77" spans="1:6" x14ac:dyDescent="0.35">
      <c r="A77" s="10">
        <f t="shared" si="9"/>
        <v>4552</v>
      </c>
      <c r="B77" s="10">
        <v>1.31524218127879E-2</v>
      </c>
      <c r="C77" s="10">
        <f t="shared" ca="1" si="5"/>
        <v>1.2664964838508992E-2</v>
      </c>
      <c r="D77" s="10">
        <f t="shared" ca="1" si="6"/>
        <v>1.5862868460232512E-5</v>
      </c>
      <c r="E77" s="10">
        <f t="shared" ca="1" si="7"/>
        <v>14.289773319609703</v>
      </c>
      <c r="F77" s="10">
        <f t="shared" ca="1" si="8"/>
        <v>-1.5862994276854214E-5</v>
      </c>
    </row>
    <row r="78" spans="1:6" x14ac:dyDescent="0.35">
      <c r="A78" s="10">
        <f t="shared" si="9"/>
        <v>4612</v>
      </c>
      <c r="B78" s="10">
        <v>1.5534635686998701E-2</v>
      </c>
      <c r="C78" s="10">
        <f t="shared" ca="1" si="5"/>
        <v>2.476487838694124E-2</v>
      </c>
      <c r="D78" s="10">
        <f t="shared" ca="1" si="6"/>
        <v>3.1018010179643898E-5</v>
      </c>
      <c r="E78" s="10">
        <f t="shared" ca="1" si="7"/>
        <v>14.289556752634532</v>
      </c>
      <c r="F78" s="10">
        <f t="shared" ca="1" si="8"/>
        <v>-3.1018491248109831E-5</v>
      </c>
    </row>
    <row r="79" spans="1:6" x14ac:dyDescent="0.35">
      <c r="A79" s="10">
        <f t="shared" si="9"/>
        <v>4672</v>
      </c>
      <c r="B79" s="10">
        <v>1.52549901503965E-2</v>
      </c>
      <c r="C79" s="10">
        <f t="shared" ca="1" si="5"/>
        <v>2.3344482488100064E-2</v>
      </c>
      <c r="D79" s="10">
        <f t="shared" ca="1" si="6"/>
        <v>2.9238964316345329E-5</v>
      </c>
      <c r="E79" s="10">
        <f t="shared" ca="1" si="7"/>
        <v>14.289582175199918</v>
      </c>
      <c r="F79" s="10">
        <f t="shared" ca="1" si="8"/>
        <v>-2.9239391783241129E-5</v>
      </c>
    </row>
    <row r="80" spans="1:6" x14ac:dyDescent="0.35">
      <c r="A80" s="10">
        <f t="shared" si="9"/>
        <v>4732</v>
      </c>
      <c r="B80" s="10">
        <v>1.31727719269583E-2</v>
      </c>
      <c r="C80" s="10">
        <f t="shared" ca="1" si="5"/>
        <v>1.2768328614880304E-2</v>
      </c>
      <c r="D80" s="10">
        <f t="shared" ca="1" si="6"/>
        <v>1.5992331590137579E-5</v>
      </c>
      <c r="E80" s="10">
        <f t="shared" ca="1" si="7"/>
        <v>14.289771469581577</v>
      </c>
      <c r="F80" s="10">
        <f t="shared" ca="1" si="8"/>
        <v>-1.5992459468807164E-5</v>
      </c>
    </row>
    <row r="81" spans="1:6" x14ac:dyDescent="0.35">
      <c r="A81" s="10">
        <f t="shared" si="9"/>
        <v>4792</v>
      </c>
      <c r="B81" s="10">
        <v>1.28124365981172E-2</v>
      </c>
      <c r="C81" s="10">
        <f t="shared" ca="1" si="5"/>
        <v>1.0938087268952604E-2</v>
      </c>
      <c r="D81" s="10">
        <f t="shared" ca="1" si="6"/>
        <v>1.3699954304363136E-5</v>
      </c>
      <c r="E81" s="10">
        <f t="shared" ca="1" si="7"/>
        <v>14.28980422765299</v>
      </c>
      <c r="F81" s="10">
        <f t="shared" ca="1" si="8"/>
        <v>-1.3700048149566993E-5</v>
      </c>
    </row>
    <row r="82" spans="1:6" x14ac:dyDescent="0.35">
      <c r="A82" s="10">
        <f t="shared" si="9"/>
        <v>4852</v>
      </c>
      <c r="B82" s="10">
        <v>1.3670709288074401E-2</v>
      </c>
      <c r="C82" s="10">
        <f t="shared" ca="1" si="5"/>
        <v>1.529748818668211E-2</v>
      </c>
      <c r="D82" s="10">
        <f t="shared" ca="1" si="6"/>
        <v>1.9160103953819341E-5</v>
      </c>
      <c r="E82" s="10">
        <f t="shared" ca="1" si="7"/>
        <v>14.289726202114499</v>
      </c>
      <c r="F82" s="10">
        <f t="shared" ca="1" si="8"/>
        <v>-1.9160287510888974E-5</v>
      </c>
    </row>
    <row r="83" spans="1:6" x14ac:dyDescent="0.35">
      <c r="A83" s="10">
        <f t="shared" si="9"/>
        <v>4912</v>
      </c>
      <c r="B83" s="10">
        <v>1.45531128648849E-2</v>
      </c>
      <c r="C83" s="10">
        <f t="shared" ca="1" si="5"/>
        <v>1.9779456455703129E-2</v>
      </c>
      <c r="D83" s="10">
        <f t="shared" ca="1" si="6"/>
        <v>2.4773769210768169E-5</v>
      </c>
      <c r="E83" s="10">
        <f t="shared" ca="1" si="7"/>
        <v>14.289645982837978</v>
      </c>
      <c r="F83" s="10">
        <f t="shared" ca="1" si="8"/>
        <v>-2.4774076085617363E-5</v>
      </c>
    </row>
    <row r="84" spans="1:6" x14ac:dyDescent="0.35">
      <c r="A84" s="10">
        <f t="shared" si="9"/>
        <v>4972</v>
      </c>
      <c r="B84" s="10">
        <v>1.49059192600533E-2</v>
      </c>
      <c r="C84" s="10">
        <f t="shared" ca="1" si="5"/>
        <v>2.1571456295468111E-2</v>
      </c>
      <c r="D84" s="10">
        <f t="shared" ca="1" si="6"/>
        <v>2.7018249010073806E-5</v>
      </c>
      <c r="E84" s="10">
        <f t="shared" ca="1" si="7"/>
        <v>14.289613909221645</v>
      </c>
      <c r="F84" s="10">
        <f t="shared" ca="1" si="8"/>
        <v>-2.7018614009544327E-5</v>
      </c>
    </row>
    <row r="85" spans="1:6" x14ac:dyDescent="0.35">
      <c r="A85" s="10">
        <f t="shared" si="9"/>
        <v>5032</v>
      </c>
      <c r="B85" s="10">
        <v>1.47607781847635E-2</v>
      </c>
      <c r="C85" s="10">
        <f t="shared" ca="1" si="5"/>
        <v>2.083424521532742E-2</v>
      </c>
      <c r="D85" s="10">
        <f t="shared" ca="1" si="6"/>
        <v>2.6094892132197592E-5</v>
      </c>
      <c r="E85" s="10">
        <f t="shared" ca="1" si="7"/>
        <v>14.28962710399143</v>
      </c>
      <c r="F85" s="10">
        <f t="shared" ca="1" si="8"/>
        <v>-2.6095232609854342E-5</v>
      </c>
    </row>
    <row r="86" spans="1:6" x14ac:dyDescent="0.35">
      <c r="A86" s="10">
        <f t="shared" si="9"/>
        <v>5092</v>
      </c>
      <c r="B86" s="10">
        <v>1.51378980545567E-2</v>
      </c>
      <c r="C86" s="10">
        <f t="shared" ca="1" si="5"/>
        <v>2.274973981944035E-2</v>
      </c>
      <c r="D86" s="10">
        <f t="shared" ca="1" si="6"/>
        <v>2.8494049123849037E-5</v>
      </c>
      <c r="E86" s="10">
        <f t="shared" ca="1" si="7"/>
        <v>14.289592820038019</v>
      </c>
      <c r="F86" s="10">
        <f t="shared" ca="1" si="8"/>
        <v>-2.8494455086991107E-5</v>
      </c>
    </row>
    <row r="87" spans="1:6" x14ac:dyDescent="0.35">
      <c r="A87" s="10">
        <f t="shared" si="9"/>
        <v>5152</v>
      </c>
      <c r="B87" s="10">
        <v>1.6545573676833E-2</v>
      </c>
      <c r="C87" s="10">
        <f t="shared" ca="1" si="5"/>
        <v>2.9899707972245924E-2</v>
      </c>
      <c r="D87" s="10">
        <f t="shared" ca="1" si="6"/>
        <v>3.7449384235238014E-5</v>
      </c>
      <c r="E87" s="10">
        <f t="shared" ca="1" si="7"/>
        <v>14.289464848299279</v>
      </c>
      <c r="F87" s="10">
        <f t="shared" ca="1" si="8"/>
        <v>-3.7450085480919261E-5</v>
      </c>
    </row>
    <row r="88" spans="1:6" x14ac:dyDescent="0.35">
      <c r="A88" s="10">
        <f t="shared" si="9"/>
        <v>5212</v>
      </c>
      <c r="B88" s="10">
        <v>1.5311335937966601E-2</v>
      </c>
      <c r="C88" s="10">
        <f t="shared" ca="1" si="5"/>
        <v>2.3630678100424088E-2</v>
      </c>
      <c r="D88" s="10">
        <f t="shared" ca="1" si="6"/>
        <v>2.9597424320781167E-5</v>
      </c>
      <c r="E88" s="10">
        <f t="shared" ca="1" si="7"/>
        <v>14.289577052806456</v>
      </c>
      <c r="F88" s="10">
        <f t="shared" ca="1" si="8"/>
        <v>-2.9597862333143455E-5</v>
      </c>
    </row>
    <row r="89" spans="1:6" x14ac:dyDescent="0.35">
      <c r="A89" s="10">
        <f t="shared" si="9"/>
        <v>5272</v>
      </c>
      <c r="B89" s="10">
        <v>1.5258954103696499E-2</v>
      </c>
      <c r="C89" s="10">
        <f t="shared" ca="1" si="5"/>
        <v>2.3364616487301083E-2</v>
      </c>
      <c r="D89" s="10">
        <f t="shared" ca="1" si="6"/>
        <v>2.9264182150344605E-5</v>
      </c>
      <c r="E89" s="10">
        <f t="shared" ca="1" si="7"/>
        <v>14.289581814837071</v>
      </c>
      <c r="F89" s="10">
        <f t="shared" ca="1" si="8"/>
        <v>-2.9264610354856191E-5</v>
      </c>
    </row>
    <row r="90" spans="1:6" x14ac:dyDescent="0.35">
      <c r="A90" s="10">
        <f t="shared" si="9"/>
        <v>5332</v>
      </c>
      <c r="B90" s="10">
        <v>1.57700415673801E-2</v>
      </c>
      <c r="C90" s="10">
        <f t="shared" ca="1" si="5"/>
        <v>2.5960569014152935E-2</v>
      </c>
      <c r="D90" s="10">
        <f t="shared" ca="1" si="6"/>
        <v>3.2515612690226546E-5</v>
      </c>
      <c r="E90" s="10">
        <f t="shared" ca="1" si="7"/>
        <v>14.289535351894656</v>
      </c>
      <c r="F90" s="10">
        <f t="shared" ca="1" si="8"/>
        <v>-3.2516141334125384E-5</v>
      </c>
    </row>
    <row r="91" spans="1:6" x14ac:dyDescent="0.35">
      <c r="A91" s="10">
        <f t="shared" si="9"/>
        <v>5392</v>
      </c>
      <c r="B91" s="10">
        <v>1.5987957646298401E-2</v>
      </c>
      <c r="C91" s="10">
        <f t="shared" ca="1" si="5"/>
        <v>2.7067424172822645E-2</v>
      </c>
      <c r="D91" s="10">
        <f t="shared" ca="1" si="6"/>
        <v>3.3901948776460364E-5</v>
      </c>
      <c r="E91" s="10">
        <f t="shared" ca="1" si="7"/>
        <v>14.289515541151983</v>
      </c>
      <c r="F91" s="10">
        <f t="shared" ca="1" si="8"/>
        <v>-3.3902523460558721E-5</v>
      </c>
    </row>
    <row r="92" spans="1:6" x14ac:dyDescent="0.35">
      <c r="A92" s="10">
        <f t="shared" si="9"/>
        <v>5452</v>
      </c>
      <c r="B92" s="10">
        <v>1.6066701262858099E-2</v>
      </c>
      <c r="C92" s="10">
        <f t="shared" ca="1" si="5"/>
        <v>2.7467384463197034E-2</v>
      </c>
      <c r="D92" s="10">
        <f t="shared" ca="1" si="6"/>
        <v>3.4402899040154281E-5</v>
      </c>
      <c r="E92" s="10">
        <f t="shared" ca="1" si="7"/>
        <v>14.289508382572716</v>
      </c>
      <c r="F92" s="10">
        <f t="shared" ca="1" si="8"/>
        <v>-3.440349083341323E-5</v>
      </c>
    </row>
    <row r="93" spans="1:6" x14ac:dyDescent="0.35">
      <c r="A93" s="10">
        <f t="shared" si="9"/>
        <v>5512</v>
      </c>
      <c r="B93" s="10">
        <v>1.6832482326401201E-2</v>
      </c>
      <c r="C93" s="10">
        <f t="shared" ca="1" si="5"/>
        <v>3.1356995201430059E-2</v>
      </c>
      <c r="D93" s="10">
        <f t="shared" ca="1" si="6"/>
        <v>3.9274636489791147E-5</v>
      </c>
      <c r="E93" s="10">
        <f t="shared" ca="1" si="7"/>
        <v>14.28943876544456</v>
      </c>
      <c r="F93" s="10">
        <f t="shared" ca="1" si="8"/>
        <v>-3.9275407758513321E-5</v>
      </c>
    </row>
    <row r="94" spans="1:6" x14ac:dyDescent="0.35">
      <c r="A94" s="10">
        <f t="shared" si="9"/>
        <v>5572</v>
      </c>
      <c r="B94" s="10">
        <v>1.6272761594066602E-2</v>
      </c>
      <c r="C94" s="10">
        <f t="shared" ca="1" si="5"/>
        <v>2.8514021047920227E-2</v>
      </c>
      <c r="D94" s="10">
        <f t="shared" ca="1" si="6"/>
        <v>3.571381136252008E-5</v>
      </c>
      <c r="E94" s="10">
        <f t="shared" ca="1" si="7"/>
        <v>14.28948964963563</v>
      </c>
      <c r="F94" s="10">
        <f t="shared" ca="1" si="8"/>
        <v>-3.5714449115704422E-5</v>
      </c>
    </row>
    <row r="95" spans="1:6" x14ac:dyDescent="0.35">
      <c r="A95" s="10">
        <f t="shared" si="9"/>
        <v>5632</v>
      </c>
      <c r="B95" s="10">
        <v>1.6955199015162299E-2</v>
      </c>
      <c r="C95" s="10">
        <f t="shared" ca="1" si="5"/>
        <v>3.1980306710540918E-2</v>
      </c>
      <c r="D95" s="10">
        <f t="shared" ca="1" si="6"/>
        <v>4.0055334154952496E-5</v>
      </c>
      <c r="E95" s="10">
        <f t="shared" ca="1" si="7"/>
        <v>14.289427609274926</v>
      </c>
      <c r="F95" s="10">
        <f t="shared" ca="1" si="8"/>
        <v>-4.0056136391173499E-5</v>
      </c>
    </row>
    <row r="96" spans="1:6" x14ac:dyDescent="0.35">
      <c r="A96" s="10">
        <f t="shared" si="9"/>
        <v>5692</v>
      </c>
      <c r="B96" s="10">
        <v>1.71341057626593E-2</v>
      </c>
      <c r="C96" s="10">
        <f t="shared" ca="1" si="5"/>
        <v>3.2889022842782438E-2</v>
      </c>
      <c r="D96" s="10">
        <f t="shared" ca="1" si="6"/>
        <v>4.1193501110585004E-5</v>
      </c>
      <c r="E96" s="10">
        <f t="shared" ca="1" si="7"/>
        <v>14.28941134486913</v>
      </c>
      <c r="F96" s="10">
        <f t="shared" ca="1" si="8"/>
        <v>-4.119434958610495E-5</v>
      </c>
    </row>
    <row r="97" spans="1:6" x14ac:dyDescent="0.35">
      <c r="A97" s="10">
        <f t="shared" si="9"/>
        <v>5752</v>
      </c>
      <c r="B97" s="10">
        <v>1.8280595901420199E-2</v>
      </c>
      <c r="C97" s="10">
        <f t="shared" ca="1" si="5"/>
        <v>3.8712358737731302E-2</v>
      </c>
      <c r="D97" s="10">
        <f t="shared" ca="1" si="6"/>
        <v>4.8487229319008456E-5</v>
      </c>
      <c r="E97" s="10">
        <f t="shared" ca="1" si="7"/>
        <v>14.28930711749303</v>
      </c>
      <c r="F97" s="10">
        <f t="shared" ca="1" si="8"/>
        <v>-4.8488404862752604E-5</v>
      </c>
    </row>
    <row r="98" spans="1:6" x14ac:dyDescent="0.35">
      <c r="A98" s="10">
        <f t="shared" si="9"/>
        <v>5812</v>
      </c>
      <c r="B98" s="10">
        <v>1.88042825268579E-2</v>
      </c>
      <c r="C98" s="10">
        <f t="shared" ca="1" si="5"/>
        <v>4.1372305841080967E-2</v>
      </c>
      <c r="D98" s="10">
        <f t="shared" ca="1" si="6"/>
        <v>5.181881306595391E-5</v>
      </c>
      <c r="E98" s="10">
        <f t="shared" ca="1" si="7"/>
        <v>14.289259509161287</v>
      </c>
      <c r="F98" s="10">
        <f t="shared" ca="1" si="8"/>
        <v>-5.1820155707005864E-5</v>
      </c>
    </row>
    <row r="99" spans="1:6" x14ac:dyDescent="0.35">
      <c r="A99" s="10">
        <f t="shared" si="9"/>
        <v>5872</v>
      </c>
      <c r="B99" s="10">
        <v>1.7318875460732099E-2</v>
      </c>
      <c r="C99" s="10">
        <f t="shared" ca="1" si="5"/>
        <v>3.382751849896757E-2</v>
      </c>
      <c r="D99" s="10">
        <f t="shared" ca="1" si="6"/>
        <v>4.2368966919956881E-5</v>
      </c>
      <c r="E99" s="10">
        <f t="shared" ca="1" si="7"/>
        <v>14.289394547462713</v>
      </c>
      <c r="F99" s="10">
        <f t="shared" ca="1" si="8"/>
        <v>-4.2369864510035689E-5</v>
      </c>
    </row>
    <row r="100" spans="1:6" x14ac:dyDescent="0.35">
      <c r="A100" s="10">
        <f t="shared" si="9"/>
        <v>5932</v>
      </c>
      <c r="B100" s="10">
        <v>1.7654739123985599E-2</v>
      </c>
      <c r="C100" s="10">
        <f t="shared" ca="1" si="5"/>
        <v>3.5533461585531716E-2</v>
      </c>
      <c r="D100" s="10">
        <f t="shared" ca="1" si="6"/>
        <v>4.4505660635878469E-5</v>
      </c>
      <c r="E100" s="10">
        <f t="shared" ca="1" si="7"/>
        <v>14.289364014109513</v>
      </c>
      <c r="F100" s="10">
        <f t="shared" ca="1" si="8"/>
        <v>-4.4506651042152037E-5</v>
      </c>
    </row>
    <row r="101" spans="1:6" x14ac:dyDescent="0.35">
      <c r="A101" s="10">
        <f t="shared" si="9"/>
        <v>5992</v>
      </c>
      <c r="B101" s="10">
        <v>1.7019408028509701E-2</v>
      </c>
      <c r="C101" s="10">
        <f t="shared" ca="1" si="5"/>
        <v>3.2306441789739501E-2</v>
      </c>
      <c r="D101" s="10">
        <f t="shared" ca="1" si="6"/>
        <v>4.046381834164872E-5</v>
      </c>
      <c r="E101" s="10">
        <f t="shared" ca="1" si="7"/>
        <v>14.289421772035897</v>
      </c>
      <c r="F101" s="10">
        <f t="shared" ca="1" si="8"/>
        <v>-4.0464637024044941E-5</v>
      </c>
    </row>
    <row r="102" spans="1:6" x14ac:dyDescent="0.35">
      <c r="A102" s="10">
        <f t="shared" si="9"/>
        <v>6052</v>
      </c>
      <c r="B102" s="10">
        <v>1.7272322270359901E-2</v>
      </c>
      <c r="C102" s="10">
        <f t="shared" ca="1" si="5"/>
        <v>3.3591062156820742E-2</v>
      </c>
      <c r="D102" s="10">
        <f t="shared" ca="1" si="6"/>
        <v>4.207280535141798E-5</v>
      </c>
      <c r="E102" s="10">
        <f t="shared" ca="1" si="7"/>
        <v>14.289398779611528</v>
      </c>
      <c r="F102" s="10">
        <f t="shared" ca="1" si="8"/>
        <v>-4.207369043670129E-5</v>
      </c>
    </row>
    <row r="103" spans="1:6" x14ac:dyDescent="0.35">
      <c r="A103" s="10">
        <f t="shared" si="9"/>
        <v>6112</v>
      </c>
      <c r="B103" s="10">
        <v>1.65045581367767E-2</v>
      </c>
      <c r="C103" s="10">
        <f t="shared" ca="1" si="5"/>
        <v>2.9691378865360881E-2</v>
      </c>
      <c r="D103" s="10">
        <f t="shared" ca="1" si="6"/>
        <v>3.7188452028864505E-5</v>
      </c>
      <c r="E103" s="10">
        <f t="shared" ca="1" si="7"/>
        <v>14.289468577020507</v>
      </c>
      <c r="F103" s="10">
        <f t="shared" ca="1" si="8"/>
        <v>-3.7189143536450858E-5</v>
      </c>
    </row>
    <row r="104" spans="1:6" x14ac:dyDescent="0.35">
      <c r="A104" s="10">
        <f t="shared" si="9"/>
        <v>6172</v>
      </c>
      <c r="B104" s="10">
        <v>1.8200843763600899E-2</v>
      </c>
      <c r="C104" s="10">
        <f t="shared" ca="1" si="5"/>
        <v>3.8307275893003152E-2</v>
      </c>
      <c r="D104" s="10">
        <f t="shared" ca="1" si="6"/>
        <v>4.7979863055986448E-5</v>
      </c>
      <c r="E104" s="10">
        <f t="shared" ca="1" si="7"/>
        <v>14.28931436775693</v>
      </c>
      <c r="F104" s="10">
        <f t="shared" ca="1" si="8"/>
        <v>-4.7981014126384206E-5</v>
      </c>
    </row>
    <row r="105" spans="1:6" x14ac:dyDescent="0.35">
      <c r="A105" s="10">
        <f t="shared" si="9"/>
        <v>6232</v>
      </c>
      <c r="B105" s="10">
        <v>1.8320069349236599E-2</v>
      </c>
      <c r="C105" s="10">
        <f t="shared" ca="1" si="5"/>
        <v>3.8912855137826878E-2</v>
      </c>
      <c r="D105" s="10">
        <f t="shared" ca="1" si="6"/>
        <v>4.8738351060128158E-5</v>
      </c>
      <c r="E105" s="10">
        <f t="shared" ca="1" si="7"/>
        <v>14.28930352896335</v>
      </c>
      <c r="F105" s="10">
        <f t="shared" ca="1" si="8"/>
        <v>-4.8739538812142936E-5</v>
      </c>
    </row>
    <row r="106" spans="1:6" x14ac:dyDescent="0.35">
      <c r="A106" s="10">
        <f t="shared" si="9"/>
        <v>6292</v>
      </c>
      <c r="B106" s="10">
        <v>1.8881532437805298E-2</v>
      </c>
      <c r="C106" s="10">
        <f t="shared" ca="1" si="5"/>
        <v>4.176467919353543E-2</v>
      </c>
      <c r="D106" s="10">
        <f t="shared" ca="1" si="6"/>
        <v>5.2310260689903121E-5</v>
      </c>
      <c r="E106" s="10">
        <f t="shared" ca="1" si="7"/>
        <v>14.289252486374741</v>
      </c>
      <c r="F106" s="10">
        <f t="shared" ca="1" si="8"/>
        <v>-5.2311628919260333E-5</v>
      </c>
    </row>
    <row r="107" spans="1:6" x14ac:dyDescent="0.35">
      <c r="A107" s="10">
        <f t="shared" si="9"/>
        <v>6352</v>
      </c>
      <c r="B107" s="10">
        <v>1.8714874504596399E-2</v>
      </c>
      <c r="C107" s="10">
        <f t="shared" ca="1" si="5"/>
        <v>4.0918178127523401E-2</v>
      </c>
      <c r="D107" s="10">
        <f t="shared" ca="1" si="6"/>
        <v>5.1250018104723055E-5</v>
      </c>
      <c r="E107" s="10">
        <f t="shared" ca="1" si="7"/>
        <v>14.289267637241283</v>
      </c>
      <c r="F107" s="10">
        <f t="shared" ca="1" si="8"/>
        <v>-5.1251331431737179E-5</v>
      </c>
    </row>
    <row r="108" spans="1:6" x14ac:dyDescent="0.35">
      <c r="A108" s="10">
        <f t="shared" si="9"/>
        <v>6412</v>
      </c>
      <c r="B108" s="10">
        <v>1.8849491439688799E-2</v>
      </c>
      <c r="C108" s="10">
        <f t="shared" ca="1" si="5"/>
        <v>4.1601934231207657E-2</v>
      </c>
      <c r="D108" s="10">
        <f t="shared" ca="1" si="6"/>
        <v>5.2106422624587587E-5</v>
      </c>
      <c r="E108" s="10">
        <f t="shared" ca="1" si="7"/>
        <v>14.289255399220695</v>
      </c>
      <c r="F108" s="10">
        <f t="shared" ca="1" si="8"/>
        <v>-5.2107780211341579E-5</v>
      </c>
    </row>
    <row r="109" spans="1:6" x14ac:dyDescent="0.35">
      <c r="A109" s="10">
        <f t="shared" si="9"/>
        <v>6472</v>
      </c>
      <c r="B109" s="10">
        <v>1.9939122688371599E-2</v>
      </c>
      <c r="C109" s="10">
        <f t="shared" ca="1" si="5"/>
        <v>4.7136468326346374E-2</v>
      </c>
      <c r="D109" s="10">
        <f t="shared" ca="1" si="6"/>
        <v>5.9038426578748832E-5</v>
      </c>
      <c r="E109" s="10">
        <f t="shared" ca="1" si="7"/>
        <v>14.289156340884189</v>
      </c>
      <c r="F109" s="10">
        <f t="shared" ca="1" si="8"/>
        <v>-5.9040169415231041E-5</v>
      </c>
    </row>
    <row r="110" spans="1:6" x14ac:dyDescent="0.35">
      <c r="A110" s="10">
        <f t="shared" si="9"/>
        <v>6532</v>
      </c>
      <c r="B110" s="10">
        <v>1.98492060788601E-2</v>
      </c>
      <c r="C110" s="10">
        <f t="shared" ca="1" si="5"/>
        <v>4.6679757359528708E-2</v>
      </c>
      <c r="D110" s="10">
        <f t="shared" ca="1" si="6"/>
        <v>5.84663960928097E-5</v>
      </c>
      <c r="E110" s="10">
        <f t="shared" ca="1" si="7"/>
        <v>14.289164515199833</v>
      </c>
      <c r="F110" s="10">
        <f t="shared" ca="1" si="8"/>
        <v>-5.8468105319217882E-5</v>
      </c>
    </row>
    <row r="111" spans="1:6" x14ac:dyDescent="0.35">
      <c r="A111" s="10">
        <f t="shared" si="9"/>
        <v>6592</v>
      </c>
      <c r="B111" s="10">
        <v>1.8771476650940901E-2</v>
      </c>
      <c r="C111" s="10">
        <f t="shared" ca="1" si="5"/>
        <v>4.1205675855934154E-2</v>
      </c>
      <c r="D111" s="10">
        <f t="shared" ca="1" si="6"/>
        <v>5.1610109009557527E-5</v>
      </c>
      <c r="E111" s="10">
        <f t="shared" ca="1" si="7"/>
        <v>14.289262491542253</v>
      </c>
      <c r="F111" s="10">
        <f t="shared" ca="1" si="8"/>
        <v>-5.1611440857059583E-5</v>
      </c>
    </row>
    <row r="112" spans="1:6" x14ac:dyDescent="0.35">
      <c r="A112" s="10">
        <f t="shared" si="9"/>
        <v>6652</v>
      </c>
      <c r="B112" s="10">
        <v>1.9501252612075699E-2</v>
      </c>
      <c r="C112" s="10">
        <f t="shared" ca="1" si="5"/>
        <v>4.4912406865709867E-2</v>
      </c>
      <c r="D112" s="10">
        <f t="shared" ca="1" si="6"/>
        <v>5.6252789599301602E-5</v>
      </c>
      <c r="E112" s="10">
        <f t="shared" ca="1" si="7"/>
        <v>14.289196147636625</v>
      </c>
      <c r="F112" s="10">
        <f t="shared" ca="1" si="8"/>
        <v>-5.6254371846815594E-5</v>
      </c>
    </row>
    <row r="113" spans="1:6" x14ac:dyDescent="0.35">
      <c r="A113" s="10">
        <f t="shared" si="9"/>
        <v>6712</v>
      </c>
      <c r="B113" s="10">
        <v>2.0061895315318601E-2</v>
      </c>
      <c r="C113" s="10">
        <f t="shared" ca="1" si="5"/>
        <v>4.7760063960749596E-2</v>
      </c>
      <c r="D113" s="10">
        <f t="shared" ca="1" si="6"/>
        <v>5.9819480110838866E-5</v>
      </c>
      <c r="E113" s="10">
        <f t="shared" ca="1" si="7"/>
        <v>14.289145179629216</v>
      </c>
      <c r="F113" s="10">
        <f t="shared" ca="1" si="8"/>
        <v>-5.9821269367256604E-5</v>
      </c>
    </row>
    <row r="114" spans="1:6" x14ac:dyDescent="0.35">
      <c r="A114" s="10">
        <f t="shared" si="9"/>
        <v>6772</v>
      </c>
      <c r="B114" s="10">
        <v>1.9575007262126298E-2</v>
      </c>
      <c r="C114" s="10">
        <f t="shared" ca="1" si="5"/>
        <v>4.528702683542303E-2</v>
      </c>
      <c r="D114" s="10">
        <f t="shared" ca="1" si="6"/>
        <v>5.6722001111367342E-5</v>
      </c>
      <c r="E114" s="10">
        <f t="shared" ca="1" si="7"/>
        <v>14.289189442604117</v>
      </c>
      <c r="F114" s="10">
        <f t="shared" ca="1" si="8"/>
        <v>-5.6723609864937609E-5</v>
      </c>
    </row>
    <row r="115" spans="1:6" x14ac:dyDescent="0.35">
      <c r="A115" s="10">
        <f t="shared" si="9"/>
        <v>6832</v>
      </c>
      <c r="B115" s="10">
        <v>2.0148510388265501E-2</v>
      </c>
      <c r="C115" s="10">
        <f t="shared" ca="1" si="5"/>
        <v>4.8200005523509511E-2</v>
      </c>
      <c r="D115" s="10">
        <f t="shared" ca="1" si="6"/>
        <v>6.0370506918195658E-5</v>
      </c>
      <c r="E115" s="10">
        <f t="shared" ca="1" si="7"/>
        <v>14.289137305456139</v>
      </c>
      <c r="F115" s="10">
        <f t="shared" ca="1" si="8"/>
        <v>-6.0372329290493043E-5</v>
      </c>
    </row>
    <row r="116" spans="1:6" x14ac:dyDescent="0.35">
      <c r="A116" s="10">
        <f t="shared" si="9"/>
        <v>6892</v>
      </c>
      <c r="B116" s="10">
        <v>1.9666143265483299E-2</v>
      </c>
      <c r="C116" s="10">
        <f t="shared" ca="1" si="5"/>
        <v>4.574993143593236E-2</v>
      </c>
      <c r="D116" s="10">
        <f t="shared" ca="1" si="6"/>
        <v>5.7301789123505275E-5</v>
      </c>
      <c r="E116" s="10">
        <f t="shared" ca="1" si="7"/>
        <v>14.289181157433424</v>
      </c>
      <c r="F116" s="10">
        <f t="shared" ca="1" si="8"/>
        <v>-5.7303430933791672E-5</v>
      </c>
    </row>
    <row r="117" spans="1:6" x14ac:dyDescent="0.35">
      <c r="A117" s="10">
        <f t="shared" si="9"/>
        <v>6952</v>
      </c>
      <c r="B117" s="10">
        <v>2.0935275393583402E-2</v>
      </c>
      <c r="C117" s="10">
        <f t="shared" ca="1" si="5"/>
        <v>5.2196199421268678E-2</v>
      </c>
      <c r="D117" s="10">
        <f t="shared" ca="1" si="6"/>
        <v>6.5375739775139018E-5</v>
      </c>
      <c r="E117" s="10">
        <f t="shared" ca="1" si="7"/>
        <v>14.289065780678612</v>
      </c>
      <c r="F117" s="10">
        <f t="shared" ca="1" si="8"/>
        <v>-6.5377876861982703E-5</v>
      </c>
    </row>
    <row r="118" spans="1:6" x14ac:dyDescent="0.35">
      <c r="A118" s="10">
        <f t="shared" si="9"/>
        <v>7012</v>
      </c>
      <c r="B118" s="10">
        <v>2.0001255419379801E-2</v>
      </c>
      <c r="C118" s="10">
        <f t="shared" ca="1" si="5"/>
        <v>4.7452057401645625E-2</v>
      </c>
      <c r="D118" s="10">
        <f t="shared" ca="1" si="6"/>
        <v>5.9433701895561141E-5</v>
      </c>
      <c r="E118" s="10">
        <f t="shared" ca="1" si="7"/>
        <v>14.289150692399913</v>
      </c>
      <c r="F118" s="10">
        <f t="shared" ca="1" si="8"/>
        <v>-5.943546814787242E-5</v>
      </c>
    </row>
    <row r="119" spans="1:6" x14ac:dyDescent="0.35">
      <c r="A119" s="10">
        <f t="shared" si="9"/>
        <v>7072</v>
      </c>
      <c r="B119" s="10">
        <v>2.0879136407653098E-2</v>
      </c>
      <c r="C119" s="10">
        <f t="shared" ca="1" si="5"/>
        <v>5.1911054210837748E-2</v>
      </c>
      <c r="D119" s="10">
        <f t="shared" ca="1" si="6"/>
        <v>6.5018595399074275E-5</v>
      </c>
      <c r="E119" s="10">
        <f t="shared" ca="1" si="7"/>
        <v>14.289070884271746</v>
      </c>
      <c r="F119" s="10">
        <f t="shared" ca="1" si="8"/>
        <v>-6.5020709199589718E-5</v>
      </c>
    </row>
    <row r="120" spans="1:6" x14ac:dyDescent="0.35">
      <c r="A120" s="10">
        <f t="shared" si="9"/>
        <v>7132</v>
      </c>
      <c r="B120" s="10">
        <v>2.0754430337002801E-2</v>
      </c>
      <c r="C120" s="10">
        <f t="shared" ca="1" si="5"/>
        <v>5.1277638088898167E-2</v>
      </c>
      <c r="D120" s="10">
        <f t="shared" ca="1" si="6"/>
        <v>6.4225241706344951E-5</v>
      </c>
      <c r="E120" s="10">
        <f t="shared" ca="1" si="7"/>
        <v>14.289082221296015</v>
      </c>
      <c r="F120" s="10">
        <f t="shared" ca="1" si="8"/>
        <v>-6.4227304235498021E-5</v>
      </c>
    </row>
    <row r="121" spans="1:6" x14ac:dyDescent="0.35">
      <c r="A121" s="10">
        <f t="shared" si="9"/>
        <v>7192</v>
      </c>
      <c r="B121" s="10">
        <v>2.19979749253368E-2</v>
      </c>
      <c r="C121" s="10">
        <f t="shared" ca="1" si="5"/>
        <v>5.7593939985782626E-2</v>
      </c>
      <c r="D121" s="10">
        <f t="shared" ca="1" si="6"/>
        <v>7.2136409832192734E-5</v>
      </c>
      <c r="E121" s="10">
        <f t="shared" ca="1" si="7"/>
        <v>14.288969170703497</v>
      </c>
      <c r="F121" s="10">
        <f t="shared" ca="1" si="8"/>
        <v>-7.2139011788111619E-5</v>
      </c>
    </row>
    <row r="122" spans="1:6" x14ac:dyDescent="0.35">
      <c r="A122" s="10">
        <f t="shared" si="9"/>
        <v>7252</v>
      </c>
      <c r="B122" s="19">
        <v>2.2365389869421E-2</v>
      </c>
      <c r="C122" s="10">
        <f t="shared" ca="1" si="5"/>
        <v>5.9460140627105681E-2</v>
      </c>
      <c r="D122" s="10">
        <f t="shared" ca="1" si="6"/>
        <v>7.4473826135449861E-5</v>
      </c>
      <c r="E122" s="10">
        <f t="shared" ca="1" si="7"/>
        <v>14.288935769024523</v>
      </c>
      <c r="F122" s="10">
        <f t="shared" ca="1" si="8"/>
        <v>-7.4476599448651507E-5</v>
      </c>
    </row>
    <row r="123" spans="1:6" x14ac:dyDescent="0.35">
      <c r="A123" s="10">
        <f t="shared" si="9"/>
        <v>7312</v>
      </c>
      <c r="B123" s="19">
        <v>2.1726611851838901E-2</v>
      </c>
      <c r="C123" s="10">
        <f t="shared" ca="1" si="5"/>
        <v>5.6215612974464542E-2</v>
      </c>
      <c r="D123" s="10">
        <f t="shared" ca="1" si="6"/>
        <v>7.0410055250516834E-5</v>
      </c>
      <c r="E123" s="10">
        <f t="shared" ca="1" si="7"/>
        <v>14.28899384031047</v>
      </c>
      <c r="F123" s="10">
        <f t="shared" ca="1" si="8"/>
        <v>-7.0412534154736816E-5</v>
      </c>
    </row>
    <row r="124" spans="1:6" x14ac:dyDescent="0.35">
      <c r="A124" s="10">
        <f t="shared" si="9"/>
        <v>7372</v>
      </c>
      <c r="B124" s="19">
        <v>2.2519359458723999E-2</v>
      </c>
      <c r="C124" s="10">
        <f t="shared" ca="1" si="5"/>
        <v>6.0242194136163975E-2</v>
      </c>
      <c r="D124" s="10">
        <f t="shared" ca="1" si="6"/>
        <v>7.5453348155545379E-5</v>
      </c>
      <c r="E124" s="10">
        <f t="shared" ca="1" si="7"/>
        <v>14.288921771654858</v>
      </c>
      <c r="F124" s="10">
        <f t="shared" ca="1" si="8"/>
        <v>-7.5456194902580095E-5</v>
      </c>
    </row>
    <row r="125" spans="1:6" x14ac:dyDescent="0.35">
      <c r="A125" s="10">
        <f t="shared" si="9"/>
        <v>7432</v>
      </c>
      <c r="B125" s="10">
        <v>2.1390343879813801E-2</v>
      </c>
      <c r="C125" s="10">
        <f t="shared" ca="1" si="5"/>
        <v>5.4507616293453562E-2</v>
      </c>
      <c r="D125" s="10">
        <f t="shared" ca="1" si="6"/>
        <v>6.827078940755058E-5</v>
      </c>
      <c r="E125" s="10">
        <f t="shared" ca="1" si="7"/>
        <v>14.289024410419366</v>
      </c>
      <c r="F125" s="10">
        <f t="shared" ca="1" si="8"/>
        <v>-6.8273119963937128E-5</v>
      </c>
    </row>
    <row r="126" spans="1:6" x14ac:dyDescent="0.35">
      <c r="A126" s="10">
        <f t="shared" si="9"/>
        <v>7492</v>
      </c>
      <c r="B126" s="19">
        <v>2.1650004624609299E-2</v>
      </c>
      <c r="C126" s="10">
        <f t="shared" ca="1" si="5"/>
        <v>5.5826503987778622E-2</v>
      </c>
      <c r="D126" s="10">
        <f t="shared" ca="1" si="6"/>
        <v>6.9922696244692717E-5</v>
      </c>
      <c r="E126" s="10">
        <f t="shared" ca="1" si="7"/>
        <v>14.289000804670662</v>
      </c>
      <c r="F126" s="10">
        <f t="shared" ca="1" si="8"/>
        <v>-6.9925140950414581E-5</v>
      </c>
    </row>
    <row r="127" spans="1:6" x14ac:dyDescent="0.35">
      <c r="A127" s="10">
        <f t="shared" si="9"/>
        <v>7552</v>
      </c>
      <c r="B127" s="10">
        <v>2.2348845760298101E-2</v>
      </c>
      <c r="C127" s="10">
        <f t="shared" ca="1" si="5"/>
        <v>5.9376108587711564E-2</v>
      </c>
      <c r="D127" s="10">
        <f t="shared" ca="1" si="6"/>
        <v>7.4368576006108726E-5</v>
      </c>
      <c r="E127" s="10">
        <f t="shared" ca="1" si="7"/>
        <v>14.288937273048873</v>
      </c>
      <c r="F127" s="10">
        <f t="shared" ca="1" si="8"/>
        <v>-7.4371341485726791E-5</v>
      </c>
    </row>
    <row r="128" spans="1:6" x14ac:dyDescent="0.35">
      <c r="A128" s="10">
        <f t="shared" si="9"/>
        <v>7612</v>
      </c>
      <c r="B128" s="10">
        <v>2.2274156513022E-2</v>
      </c>
      <c r="C128" s="10">
        <f t="shared" ca="1" si="5"/>
        <v>5.8996741543962096E-2</v>
      </c>
      <c r="D128" s="10">
        <f t="shared" ca="1" si="6"/>
        <v>7.3893418783812525E-5</v>
      </c>
      <c r="E128" s="10">
        <f t="shared" ca="1" si="7"/>
        <v>14.288944063045578</v>
      </c>
      <c r="F128" s="10">
        <f t="shared" ca="1" si="8"/>
        <v>-7.3896149037001597E-5</v>
      </c>
    </row>
    <row r="129" spans="1:6" x14ac:dyDescent="0.35">
      <c r="A129" s="10">
        <f t="shared" si="9"/>
        <v>7672</v>
      </c>
      <c r="B129" s="10">
        <v>2.2438324935845199E-2</v>
      </c>
      <c r="C129" s="10">
        <f t="shared" ca="1" si="5"/>
        <v>5.9830597708199769E-2</v>
      </c>
      <c r="D129" s="10">
        <f t="shared" ca="1" si="6"/>
        <v>7.4937823629520208E-5</v>
      </c>
      <c r="E129" s="10">
        <f t="shared" ca="1" si="7"/>
        <v>14.288929138500333</v>
      </c>
      <c r="F129" s="10">
        <f t="shared" ca="1" si="8"/>
        <v>-7.494063160853919E-5</v>
      </c>
    </row>
    <row r="130" spans="1:6" x14ac:dyDescent="0.35">
      <c r="A130" s="10">
        <f t="shared" si="9"/>
        <v>7732</v>
      </c>
      <c r="B130" s="10">
        <v>2.20501754964595E-2</v>
      </c>
      <c r="C130" s="10">
        <f t="shared" ca="1" si="5"/>
        <v>5.7859080913976027E-2</v>
      </c>
      <c r="D130" s="10">
        <f t="shared" ca="1" si="6"/>
        <v>7.2468498844754971E-5</v>
      </c>
      <c r="E130" s="10">
        <f t="shared" ca="1" si="7"/>
        <v>14.288964425151507</v>
      </c>
      <c r="F130" s="10">
        <f t="shared" ca="1" si="8"/>
        <v>-7.2471124813320843E-5</v>
      </c>
    </row>
    <row r="131" spans="1:6" x14ac:dyDescent="0.35">
      <c r="A131" s="10">
        <f t="shared" si="9"/>
        <v>7792</v>
      </c>
      <c r="B131" s="10">
        <v>2.3870242972244701E-2</v>
      </c>
      <c r="C131" s="10">
        <f t="shared" ref="C131:C194" ca="1" si="10">(B131-$C$2)/($C$1296-$C$2)</f>
        <v>6.7103699689697871E-2</v>
      </c>
      <c r="D131" s="10">
        <f t="shared" ref="D131:D194" ca="1" si="11">$K$4*C131</f>
        <v>8.4047383861346575E-5</v>
      </c>
      <c r="E131" s="10">
        <f t="shared" ref="E131:E194" ca="1" si="12">$J$6*(1-D131)</f>
        <v>14.28879896288462</v>
      </c>
      <c r="F131" s="10">
        <f t="shared" ref="F131:F194" ca="1" si="13">LN(E131/$J$6)</f>
        <v>-8.4050916040645095E-5</v>
      </c>
    </row>
    <row r="132" spans="1:6" x14ac:dyDescent="0.35">
      <c r="A132" s="10">
        <f t="shared" ref="A132:A195" si="14">A131+60</f>
        <v>7852</v>
      </c>
      <c r="B132" s="10">
        <v>2.3347764877389699E-2</v>
      </c>
      <c r="C132" s="10">
        <f t="shared" ca="1" si="10"/>
        <v>6.4449891042567278E-2</v>
      </c>
      <c r="D132" s="10">
        <f t="shared" ca="1" si="11"/>
        <v>8.0723488530815512E-5</v>
      </c>
      <c r="E132" s="10">
        <f t="shared" ca="1" si="12"/>
        <v>14.288846461348893</v>
      </c>
      <c r="F132" s="10">
        <f t="shared" ca="1" si="13"/>
        <v>-8.072674684698157E-5</v>
      </c>
    </row>
    <row r="133" spans="1:6" x14ac:dyDescent="0.35">
      <c r="A133" s="10">
        <f t="shared" si="14"/>
        <v>7912</v>
      </c>
      <c r="B133" s="10">
        <v>2.3594006778635698E-2</v>
      </c>
      <c r="C133" s="10">
        <f t="shared" ca="1" si="10"/>
        <v>6.5700620773148352E-2</v>
      </c>
      <c r="D133" s="10">
        <f t="shared" ca="1" si="11"/>
        <v>8.2290027518368308E-5</v>
      </c>
      <c r="E133" s="10">
        <f t="shared" ca="1" si="12"/>
        <v>14.288824075506762</v>
      </c>
      <c r="F133" s="10">
        <f t="shared" ca="1" si="13"/>
        <v>-8.229341352843367E-5</v>
      </c>
    </row>
    <row r="134" spans="1:6" x14ac:dyDescent="0.35">
      <c r="A134" s="10">
        <f t="shared" si="14"/>
        <v>7972</v>
      </c>
      <c r="B134" s="10">
        <v>2.37095370179937E-2</v>
      </c>
      <c r="C134" s="10">
        <f t="shared" ca="1" si="10"/>
        <v>6.6287430347047177E-2</v>
      </c>
      <c r="D134" s="10">
        <f t="shared" ca="1" si="11"/>
        <v>8.3025006509676586E-5</v>
      </c>
      <c r="E134" s="10">
        <f t="shared" ca="1" si="12"/>
        <v>14.288813572656975</v>
      </c>
      <c r="F134" s="10">
        <f t="shared" ca="1" si="13"/>
        <v>-8.3028453276328857E-5</v>
      </c>
    </row>
    <row r="135" spans="1:6" x14ac:dyDescent="0.35">
      <c r="A135" s="10">
        <f t="shared" si="14"/>
        <v>8032</v>
      </c>
      <c r="B135" s="10">
        <v>2.39415794513364E-2</v>
      </c>
      <c r="C135" s="10">
        <f t="shared" ca="1" si="10"/>
        <v>6.7466037110029228E-2</v>
      </c>
      <c r="D135" s="10">
        <f t="shared" ca="1" si="11"/>
        <v>8.4501211480311598E-5</v>
      </c>
      <c r="E135" s="10">
        <f t="shared" ca="1" si="12"/>
        <v>14.288792477687945</v>
      </c>
      <c r="F135" s="10">
        <f t="shared" ca="1" si="13"/>
        <v>-8.4504781908801584E-5</v>
      </c>
    </row>
    <row r="136" spans="1:6" x14ac:dyDescent="0.35">
      <c r="A136" s="10">
        <f t="shared" si="14"/>
        <v>8092</v>
      </c>
      <c r="B136" s="10">
        <v>2.3527833345534901E-2</v>
      </c>
      <c r="C136" s="10">
        <f t="shared" ca="1" si="10"/>
        <v>6.5364507870612307E-2</v>
      </c>
      <c r="D136" s="10">
        <f t="shared" ca="1" si="11"/>
        <v>8.1869046107941912E-5</v>
      </c>
      <c r="E136" s="10">
        <f t="shared" ca="1" si="12"/>
        <v>14.288830091331116</v>
      </c>
      <c r="F136" s="10">
        <f t="shared" ca="1" si="13"/>
        <v>-8.1872397561239725E-5</v>
      </c>
    </row>
    <row r="137" spans="1:6" x14ac:dyDescent="0.35">
      <c r="A137" s="10">
        <f t="shared" si="14"/>
        <v>8152</v>
      </c>
      <c r="B137" s="10">
        <v>2.3800378266261999E-2</v>
      </c>
      <c r="C137" s="10">
        <f t="shared" ca="1" si="10"/>
        <v>6.6748837806124381E-2</v>
      </c>
      <c r="D137" s="10">
        <f t="shared" ca="1" si="11"/>
        <v>8.3602919352170784E-5</v>
      </c>
      <c r="E137" s="10">
        <f t="shared" ca="1" si="12"/>
        <v>14.288805314282456</v>
      </c>
      <c r="F137" s="10">
        <f t="shared" ca="1" si="13"/>
        <v>-8.3606414271019641E-5</v>
      </c>
    </row>
    <row r="138" spans="1:6" x14ac:dyDescent="0.35">
      <c r="A138" s="10">
        <f t="shared" si="14"/>
        <v>8212</v>
      </c>
      <c r="B138" s="10">
        <v>2.4443990635353099E-2</v>
      </c>
      <c r="C138" s="10">
        <f t="shared" ca="1" si="10"/>
        <v>7.001792044770036E-2</v>
      </c>
      <c r="D138" s="10">
        <f t="shared" ca="1" si="11"/>
        <v>8.76974453607447E-5</v>
      </c>
      <c r="E138" s="10">
        <f t="shared" ca="1" si="12"/>
        <v>14.288746803505795</v>
      </c>
      <c r="F138" s="10">
        <f t="shared" ca="1" si="13"/>
        <v>-8.7701291006433529E-5</v>
      </c>
    </row>
    <row r="139" spans="1:6" x14ac:dyDescent="0.35">
      <c r="A139" s="10">
        <f t="shared" si="14"/>
        <v>8272</v>
      </c>
      <c r="B139" s="10">
        <v>2.4161597297834E-2</v>
      </c>
      <c r="C139" s="10">
        <f t="shared" ca="1" si="10"/>
        <v>6.8583567719078822E-2</v>
      </c>
      <c r="D139" s="10">
        <f t="shared" ca="1" si="11"/>
        <v>8.5900918568146216E-5</v>
      </c>
      <c r="E139" s="10">
        <f t="shared" ca="1" si="12"/>
        <v>14.28877247587366</v>
      </c>
      <c r="F139" s="10">
        <f t="shared" ca="1" si="13"/>
        <v>-8.5904608263399348E-5</v>
      </c>
    </row>
    <row r="140" spans="1:6" x14ac:dyDescent="0.35">
      <c r="A140" s="10">
        <f t="shared" si="14"/>
        <v>8332</v>
      </c>
      <c r="B140" s="10">
        <v>2.5276660468996699E-2</v>
      </c>
      <c r="C140" s="10">
        <f t="shared" ca="1" si="10"/>
        <v>7.4247277480058688E-2</v>
      </c>
      <c r="D140" s="10">
        <f t="shared" ca="1" si="11"/>
        <v>9.2994715043773497E-5</v>
      </c>
      <c r="E140" s="10">
        <f t="shared" ca="1" si="12"/>
        <v>14.288671105522024</v>
      </c>
      <c r="F140" s="10">
        <f t="shared" ca="1" si="13"/>
        <v>-9.2999039320364356E-5</v>
      </c>
    </row>
    <row r="141" spans="1:6" x14ac:dyDescent="0.35">
      <c r="A141" s="10">
        <f t="shared" si="14"/>
        <v>8392</v>
      </c>
      <c r="B141" s="10">
        <v>2.4750873636056402E-2</v>
      </c>
      <c r="C141" s="10">
        <f t="shared" ca="1" si="10"/>
        <v>7.1576662850383915E-2</v>
      </c>
      <c r="D141" s="10">
        <f t="shared" ca="1" si="11"/>
        <v>8.9649770220105843E-5</v>
      </c>
      <c r="E141" s="10">
        <f t="shared" ca="1" si="12"/>
        <v>14.288718904783554</v>
      </c>
      <c r="F141" s="10">
        <f t="shared" ca="1" si="13"/>
        <v>-8.9653789000919927E-5</v>
      </c>
    </row>
    <row r="142" spans="1:6" x14ac:dyDescent="0.35">
      <c r="A142" s="10">
        <f t="shared" si="14"/>
        <v>8452</v>
      </c>
      <c r="B142" s="10">
        <v>2.48795329554139E-2</v>
      </c>
      <c r="C142" s="10">
        <f t="shared" ca="1" si="10"/>
        <v>7.2230158599980124E-2</v>
      </c>
      <c r="D142" s="10">
        <f t="shared" ca="1" si="11"/>
        <v>9.0468273646475097E-5</v>
      </c>
      <c r="E142" s="10">
        <f t="shared" ca="1" si="12"/>
        <v>14.288707208369591</v>
      </c>
      <c r="F142" s="10">
        <f t="shared" ca="1" si="13"/>
        <v>-9.0472366147657899E-5</v>
      </c>
    </row>
    <row r="143" spans="1:6" x14ac:dyDescent="0.35">
      <c r="A143" s="10">
        <f t="shared" si="14"/>
        <v>8512</v>
      </c>
      <c r="B143" s="10">
        <v>2.6018283819876298E-2</v>
      </c>
      <c r="C143" s="10">
        <f t="shared" ca="1" si="10"/>
        <v>7.8014184611398696E-2</v>
      </c>
      <c r="D143" s="10">
        <f t="shared" ca="1" si="11"/>
        <v>9.7712766225776867E-5</v>
      </c>
      <c r="E143" s="10">
        <f t="shared" ca="1" si="12"/>
        <v>14.288603684570633</v>
      </c>
      <c r="F143" s="10">
        <f t="shared" ca="1" si="13"/>
        <v>-9.7717540429066244E-5</v>
      </c>
    </row>
    <row r="144" spans="1:6" x14ac:dyDescent="0.35">
      <c r="A144" s="10">
        <f t="shared" si="14"/>
        <v>8572</v>
      </c>
      <c r="B144" s="10">
        <v>2.5448899604848699E-2</v>
      </c>
      <c r="C144" s="10">
        <f t="shared" ca="1" si="10"/>
        <v>7.5122126995472716E-2</v>
      </c>
      <c r="D144" s="10">
        <f t="shared" ca="1" si="11"/>
        <v>9.4090464061829575E-5</v>
      </c>
      <c r="E144" s="10">
        <f t="shared" ca="1" si="12"/>
        <v>14.288655447268555</v>
      </c>
      <c r="F144" s="10">
        <f t="shared" ca="1" si="13"/>
        <v>-9.4094890847230359E-5</v>
      </c>
    </row>
    <row r="145" spans="1:6" x14ac:dyDescent="0.35">
      <c r="A145" s="10">
        <f t="shared" si="14"/>
        <v>8632</v>
      </c>
      <c r="B145" s="10">
        <v>2.5190436574457999E-2</v>
      </c>
      <c r="C145" s="10">
        <f t="shared" ca="1" si="10"/>
        <v>7.3809322819051157E-2</v>
      </c>
      <c r="D145" s="10">
        <f t="shared" ca="1" si="11"/>
        <v>9.2446176830861574E-5</v>
      </c>
      <c r="E145" s="10">
        <f t="shared" ca="1" si="12"/>
        <v>14.288678944133085</v>
      </c>
      <c r="F145" s="10">
        <f t="shared" ca="1" si="13"/>
        <v>-9.245045024208809E-5</v>
      </c>
    </row>
    <row r="146" spans="1:6" x14ac:dyDescent="0.35">
      <c r="A146" s="10">
        <f t="shared" si="14"/>
        <v>8692</v>
      </c>
      <c r="B146" s="10">
        <v>2.5370677738249501E-2</v>
      </c>
      <c r="C146" s="10">
        <f t="shared" ca="1" si="10"/>
        <v>7.4724816815352604E-2</v>
      </c>
      <c r="D146" s="10">
        <f t="shared" ca="1" si="11"/>
        <v>9.3592833061229125E-5</v>
      </c>
      <c r="E146" s="10">
        <f t="shared" ca="1" si="12"/>
        <v>14.288662558415554</v>
      </c>
      <c r="F146" s="10">
        <f t="shared" ca="1" si="13"/>
        <v>-9.3597213143705368E-5</v>
      </c>
    </row>
    <row r="147" spans="1:6" x14ac:dyDescent="0.35">
      <c r="A147" s="10">
        <f t="shared" si="14"/>
        <v>8752</v>
      </c>
      <c r="B147" s="10">
        <v>2.4760510960103999E-2</v>
      </c>
      <c r="C147" s="10">
        <f t="shared" ca="1" si="10"/>
        <v>7.1625613445910438E-2</v>
      </c>
      <c r="D147" s="10">
        <f t="shared" ca="1" si="11"/>
        <v>8.9711080841002819E-5</v>
      </c>
      <c r="E147" s="10">
        <f t="shared" ca="1" si="12"/>
        <v>14.288718028654781</v>
      </c>
      <c r="F147" s="10">
        <f t="shared" ca="1" si="13"/>
        <v>-8.9715105120689162E-5</v>
      </c>
    </row>
    <row r="148" spans="1:6" x14ac:dyDescent="0.35">
      <c r="A148" s="10">
        <f t="shared" si="14"/>
        <v>8812</v>
      </c>
      <c r="B148" s="10">
        <v>2.5297161770638101E-2</v>
      </c>
      <c r="C148" s="10">
        <f t="shared" ca="1" si="10"/>
        <v>7.4351409178801925E-2</v>
      </c>
      <c r="D148" s="10">
        <f t="shared" ca="1" si="11"/>
        <v>9.3125139996449411E-5</v>
      </c>
      <c r="E148" s="10">
        <f t="shared" ca="1" si="12"/>
        <v>14.288669241749449</v>
      </c>
      <c r="F148" s="10">
        <f t="shared" ca="1" si="13"/>
        <v>-9.3129476411557362E-5</v>
      </c>
    </row>
    <row r="149" spans="1:6" x14ac:dyDescent="0.35">
      <c r="A149" s="10">
        <f t="shared" si="14"/>
        <v>8872</v>
      </c>
      <c r="B149" s="10">
        <v>2.5411855799209002E-2</v>
      </c>
      <c r="C149" s="10">
        <f t="shared" ca="1" si="10"/>
        <v>7.4933971410200681E-2</v>
      </c>
      <c r="D149" s="10">
        <f t="shared" ca="1" si="11"/>
        <v>9.3854799191276349E-5</v>
      </c>
      <c r="E149" s="10">
        <f t="shared" ca="1" si="12"/>
        <v>14.288658814919556</v>
      </c>
      <c r="F149" s="10">
        <f t="shared" ca="1" si="13"/>
        <v>-9.3859203828593893E-5</v>
      </c>
    </row>
    <row r="150" spans="1:6" x14ac:dyDescent="0.35">
      <c r="A150" s="10">
        <f t="shared" si="14"/>
        <v>8932</v>
      </c>
      <c r="B150" s="10">
        <v>2.5905450557273699E-2</v>
      </c>
      <c r="C150" s="10">
        <f t="shared" ca="1" si="10"/>
        <v>7.7441073717511688E-2</v>
      </c>
      <c r="D150" s="10">
        <f t="shared" ca="1" si="11"/>
        <v>9.6994944831183384E-5</v>
      </c>
      <c r="E150" s="10">
        <f t="shared" ca="1" si="12"/>
        <v>14.288613942238362</v>
      </c>
      <c r="F150" s="10">
        <f t="shared" ca="1" si="13"/>
        <v>-9.6999649145034964E-5</v>
      </c>
    </row>
    <row r="151" spans="1:6" x14ac:dyDescent="0.35">
      <c r="A151" s="10">
        <f t="shared" si="14"/>
        <v>8992</v>
      </c>
      <c r="B151" s="10">
        <v>2.6148878815540798E-2</v>
      </c>
      <c r="C151" s="10">
        <f t="shared" ca="1" si="10"/>
        <v>7.8677512188533999E-2</v>
      </c>
      <c r="D151" s="10">
        <f t="shared" ca="1" si="11"/>
        <v>9.854358401613883E-5</v>
      </c>
      <c r="E151" s="10">
        <f t="shared" ca="1" si="12"/>
        <v>14.288591812184409</v>
      </c>
      <c r="F151" s="10">
        <f t="shared" ca="1" si="13"/>
        <v>-9.8548439754043421E-5</v>
      </c>
    </row>
    <row r="152" spans="1:6" x14ac:dyDescent="0.35">
      <c r="A152" s="10">
        <f t="shared" si="14"/>
        <v>9052</v>
      </c>
      <c r="B152" s="10">
        <v>2.56510974476227E-2</v>
      </c>
      <c r="C152" s="10">
        <f t="shared" ca="1" si="10"/>
        <v>7.6149144948701383E-2</v>
      </c>
      <c r="D152" s="10">
        <f t="shared" ca="1" si="11"/>
        <v>9.5376804048248476E-5</v>
      </c>
      <c r="E152" s="10">
        <f t="shared" ca="1" si="12"/>
        <v>14.28863706547015</v>
      </c>
      <c r="F152" s="10">
        <f t="shared" ca="1" si="13"/>
        <v>-9.5381352704854527E-5</v>
      </c>
    </row>
    <row r="153" spans="1:6" x14ac:dyDescent="0.35">
      <c r="A153" s="10">
        <f t="shared" si="14"/>
        <v>9112</v>
      </c>
      <c r="B153" s="10">
        <v>2.71614103497613E-2</v>
      </c>
      <c r="C153" s="10">
        <f t="shared" ca="1" si="10"/>
        <v>8.3820435820102693E-2</v>
      </c>
      <c r="D153" s="10">
        <f t="shared" ca="1" si="11"/>
        <v>1.0498509586467862E-4</v>
      </c>
      <c r="E153" s="10">
        <f t="shared" ca="1" si="12"/>
        <v>14.288499762980093</v>
      </c>
      <c r="F153" s="10">
        <f t="shared" ca="1" si="13"/>
        <v>-1.0499060718556937E-4</v>
      </c>
    </row>
    <row r="154" spans="1:6" x14ac:dyDescent="0.35">
      <c r="A154" s="10">
        <f t="shared" si="14"/>
        <v>9172</v>
      </c>
      <c r="B154" s="10">
        <v>2.6779940274806999E-2</v>
      </c>
      <c r="C154" s="10">
        <f t="shared" ca="1" si="10"/>
        <v>8.1882845338311819E-2</v>
      </c>
      <c r="D154" s="10">
        <f t="shared" ca="1" si="11"/>
        <v>1.0255826378623555E-4</v>
      </c>
      <c r="E154" s="10">
        <f t="shared" ca="1" si="12"/>
        <v>14.288534442410494</v>
      </c>
      <c r="F154" s="10">
        <f t="shared" ca="1" si="13"/>
        <v>-1.0256352324458454E-4</v>
      </c>
    </row>
    <row r="155" spans="1:6" x14ac:dyDescent="0.35">
      <c r="A155" s="10">
        <f t="shared" si="14"/>
        <v>9232</v>
      </c>
      <c r="B155" s="10">
        <v>2.7176824987175201E-2</v>
      </c>
      <c r="C155" s="10">
        <f t="shared" ca="1" si="10"/>
        <v>8.389873096484507E-2</v>
      </c>
      <c r="D155" s="10">
        <f t="shared" ca="1" si="11"/>
        <v>1.0508316053346845E-4</v>
      </c>
      <c r="E155" s="10">
        <f t="shared" ca="1" si="12"/>
        <v>14.288498361635975</v>
      </c>
      <c r="F155" s="10">
        <f t="shared" ca="1" si="13"/>
        <v>-1.0508868215561812E-4</v>
      </c>
    </row>
    <row r="156" spans="1:6" x14ac:dyDescent="0.35">
      <c r="A156" s="10">
        <f t="shared" si="14"/>
        <v>9292</v>
      </c>
      <c r="B156" s="10">
        <v>2.7663802902260299E-2</v>
      </c>
      <c r="C156" s="10">
        <f t="shared" ca="1" si="10"/>
        <v>8.6372224523217342E-2</v>
      </c>
      <c r="D156" s="10">
        <f t="shared" ca="1" si="11"/>
        <v>1.0818121121532972E-4</v>
      </c>
      <c r="E156" s="10">
        <f t="shared" ca="1" si="12"/>
        <v>14.288454090491731</v>
      </c>
      <c r="F156" s="10">
        <f t="shared" ca="1" si="13"/>
        <v>-1.0818706322464896E-4</v>
      </c>
    </row>
    <row r="157" spans="1:6" x14ac:dyDescent="0.35">
      <c r="A157" s="10">
        <f t="shared" si="14"/>
        <v>9352</v>
      </c>
      <c r="B157" s="10">
        <v>2.7725416426183799E-2</v>
      </c>
      <c r="C157" s="10">
        <f t="shared" ca="1" si="10"/>
        <v>8.6685176404221562E-2</v>
      </c>
      <c r="D157" s="10">
        <f t="shared" ca="1" si="11"/>
        <v>1.085731834462875E-4</v>
      </c>
      <c r="E157" s="10">
        <f t="shared" ca="1" si="12"/>
        <v>14.288448489208552</v>
      </c>
      <c r="F157" s="10">
        <f t="shared" ca="1" si="13"/>
        <v>-1.0857907794100061E-4</v>
      </c>
    </row>
    <row r="158" spans="1:6" x14ac:dyDescent="0.35">
      <c r="A158" s="10">
        <f t="shared" si="14"/>
        <v>9412</v>
      </c>
      <c r="B158" s="10">
        <v>2.8131038022602001E-2</v>
      </c>
      <c r="C158" s="10">
        <f t="shared" ca="1" si="10"/>
        <v>8.8745439046115232E-2</v>
      </c>
      <c r="D158" s="10">
        <f t="shared" ca="1" si="11"/>
        <v>1.1115366240525932E-4</v>
      </c>
      <c r="E158" s="10">
        <f t="shared" ca="1" si="12"/>
        <v>14.288411614164229</v>
      </c>
      <c r="F158" s="10">
        <f t="shared" ca="1" si="13"/>
        <v>-1.1115984043136084E-4</v>
      </c>
    </row>
    <row r="159" spans="1:6" x14ac:dyDescent="0.35">
      <c r="A159" s="10">
        <f t="shared" si="14"/>
        <v>9472</v>
      </c>
      <c r="B159" s="10">
        <v>2.8719471847611401E-2</v>
      </c>
      <c r="C159" s="10">
        <f t="shared" ca="1" si="10"/>
        <v>9.1734254823181358E-2</v>
      </c>
      <c r="D159" s="10">
        <f t="shared" ca="1" si="11"/>
        <v>1.1489715416603464E-4</v>
      </c>
      <c r="E159" s="10">
        <f t="shared" ca="1" si="12"/>
        <v>14.288358119666967</v>
      </c>
      <c r="F159" s="10">
        <f t="shared" ca="1" si="13"/>
        <v>-1.1490375534967669E-4</v>
      </c>
    </row>
    <row r="160" spans="1:6" x14ac:dyDescent="0.35">
      <c r="A160" s="10">
        <f t="shared" si="14"/>
        <v>9532</v>
      </c>
      <c r="B160" s="10">
        <v>2.7014281375593099E-2</v>
      </c>
      <c r="C160" s="10">
        <f t="shared" ca="1" si="10"/>
        <v>8.3073127659749321E-2</v>
      </c>
      <c r="D160" s="10">
        <f t="shared" ca="1" si="11"/>
        <v>1.0404909239383602E-4</v>
      </c>
      <c r="E160" s="10">
        <f t="shared" ca="1" si="12"/>
        <v>14.288513138469691</v>
      </c>
      <c r="F160" s="10">
        <f t="shared" ca="1" si="13"/>
        <v>-1.0405450587613897E-4</v>
      </c>
    </row>
    <row r="161" spans="1:6" x14ac:dyDescent="0.35">
      <c r="A161" s="10">
        <f t="shared" si="14"/>
        <v>9592</v>
      </c>
      <c r="B161" s="10">
        <v>2.7584386312388499E-2</v>
      </c>
      <c r="C161" s="10">
        <f t="shared" ca="1" si="10"/>
        <v>8.5968846017969391E-2</v>
      </c>
      <c r="D161" s="10">
        <f t="shared" ca="1" si="11"/>
        <v>1.0767597963750666E-4</v>
      </c>
      <c r="E161" s="10">
        <f t="shared" ca="1" si="12"/>
        <v>14.28846131025098</v>
      </c>
      <c r="F161" s="10">
        <f t="shared" ca="1" si="13"/>
        <v>-1.0768177711192101E-4</v>
      </c>
    </row>
    <row r="162" spans="1:6" x14ac:dyDescent="0.35">
      <c r="A162" s="10">
        <f t="shared" si="14"/>
        <v>9652</v>
      </c>
      <c r="B162" s="10">
        <v>2.7956886746164301E-2</v>
      </c>
      <c r="C162" s="10">
        <f t="shared" ca="1" si="10"/>
        <v>8.7860877247505367E-2</v>
      </c>
      <c r="D162" s="10">
        <f t="shared" ca="1" si="11"/>
        <v>1.1004574875250047E-4</v>
      </c>
      <c r="E162" s="10">
        <f t="shared" ca="1" si="12"/>
        <v>14.288427446250326</v>
      </c>
      <c r="F162" s="10">
        <f t="shared" ca="1" si="13"/>
        <v>-1.1005180423017388E-4</v>
      </c>
    </row>
    <row r="163" spans="1:6" x14ac:dyDescent="0.35">
      <c r="A163" s="10">
        <f t="shared" si="14"/>
        <v>9712</v>
      </c>
      <c r="B163" s="10">
        <v>2.7124297989247901E-2</v>
      </c>
      <c r="C163" s="10">
        <f t="shared" ca="1" si="10"/>
        <v>8.3631932025942254E-2</v>
      </c>
      <c r="D163" s="10">
        <f t="shared" ca="1" si="11"/>
        <v>1.0474899486249267E-4</v>
      </c>
      <c r="E163" s="10">
        <f t="shared" ca="1" si="12"/>
        <v>14.288503136863415</v>
      </c>
      <c r="F163" s="10">
        <f t="shared" ca="1" si="13"/>
        <v>-1.0475448142156476E-4</v>
      </c>
    </row>
    <row r="164" spans="1:6" x14ac:dyDescent="0.35">
      <c r="A164" s="10">
        <f t="shared" si="14"/>
        <v>9772</v>
      </c>
      <c r="B164" s="10">
        <v>2.8925368221400301E-2</v>
      </c>
      <c r="C164" s="10">
        <f t="shared" ca="1" si="10"/>
        <v>9.278005862348318E-2</v>
      </c>
      <c r="D164" s="10">
        <f t="shared" ca="1" si="11"/>
        <v>1.1620702342591268E-4</v>
      </c>
      <c r="E164" s="10">
        <f t="shared" ca="1" si="12"/>
        <v>14.288339401635243</v>
      </c>
      <c r="F164" s="10">
        <f t="shared" ca="1" si="13"/>
        <v>-1.1621377598513335E-4</v>
      </c>
    </row>
    <row r="165" spans="1:6" x14ac:dyDescent="0.35">
      <c r="A165" s="10">
        <f t="shared" si="14"/>
        <v>9832</v>
      </c>
      <c r="B165" s="10">
        <v>2.8324497392242999E-2</v>
      </c>
      <c r="C165" s="10">
        <f t="shared" ca="1" si="10"/>
        <v>8.9728071912597795E-2</v>
      </c>
      <c r="D165" s="10">
        <f t="shared" ca="1" si="11"/>
        <v>1.1238441007052874E-4</v>
      </c>
      <c r="E165" s="10">
        <f t="shared" ca="1" si="12"/>
        <v>14.288394026780091</v>
      </c>
      <c r="F165" s="10">
        <f t="shared" ca="1" si="13"/>
        <v>-1.1239072567155528E-4</v>
      </c>
    </row>
    <row r="166" spans="1:6" x14ac:dyDescent="0.35">
      <c r="A166" s="10">
        <f t="shared" si="14"/>
        <v>9892</v>
      </c>
      <c r="B166" s="10">
        <v>2.8261389274266101E-2</v>
      </c>
      <c r="C166" s="10">
        <f t="shared" ca="1" si="10"/>
        <v>8.9407528581039161E-2</v>
      </c>
      <c r="D166" s="10">
        <f t="shared" ca="1" si="11"/>
        <v>1.1198292954775154E-4</v>
      </c>
      <c r="E166" s="10">
        <f t="shared" ca="1" si="12"/>
        <v>14.288399763936763</v>
      </c>
      <c r="F166" s="10">
        <f t="shared" ca="1" si="13"/>
        <v>-1.1198920010411664E-4</v>
      </c>
    </row>
    <row r="167" spans="1:6" x14ac:dyDescent="0.35">
      <c r="A167" s="10">
        <f t="shared" si="14"/>
        <v>9952</v>
      </c>
      <c r="B167" s="10">
        <v>2.91127876719646E-2</v>
      </c>
      <c r="C167" s="10">
        <f t="shared" ca="1" si="10"/>
        <v>9.3732013094772609E-2</v>
      </c>
      <c r="D167" s="10">
        <f t="shared" ca="1" si="11"/>
        <v>1.1739934640120269E-4</v>
      </c>
      <c r="E167" s="10">
        <f t="shared" ca="1" si="12"/>
        <v>14.288322363339926</v>
      </c>
      <c r="F167" s="10">
        <f t="shared" ca="1" si="13"/>
        <v>-1.1740623824387507E-4</v>
      </c>
    </row>
    <row r="168" spans="1:6" x14ac:dyDescent="0.35">
      <c r="A168" s="10">
        <f t="shared" si="14"/>
        <v>10012</v>
      </c>
      <c r="B168" s="10">
        <v>2.9073793805902901E-2</v>
      </c>
      <c r="C168" s="10">
        <f t="shared" ca="1" si="10"/>
        <v>9.3533952621120964E-2</v>
      </c>
      <c r="D168" s="10">
        <f t="shared" ca="1" si="11"/>
        <v>1.17151275657954E-4</v>
      </c>
      <c r="E168" s="10">
        <f t="shared" ca="1" si="12"/>
        <v>14.288325908270847</v>
      </c>
      <c r="F168" s="10">
        <f t="shared" ca="1" si="13"/>
        <v>-1.1715813840460866E-4</v>
      </c>
    </row>
    <row r="169" spans="1:6" x14ac:dyDescent="0.35">
      <c r="A169" s="10">
        <f t="shared" si="14"/>
        <v>10072</v>
      </c>
      <c r="B169" s="10">
        <v>3.0261721147433199E-2</v>
      </c>
      <c r="C169" s="10">
        <f t="shared" ca="1" si="10"/>
        <v>9.9567759362800462E-2</v>
      </c>
      <c r="D169" s="10">
        <f t="shared" ca="1" si="11"/>
        <v>1.2470861860190756E-4</v>
      </c>
      <c r="E169" s="10">
        <f t="shared" ca="1" si="12"/>
        <v>14.288217913840178</v>
      </c>
      <c r="F169" s="10">
        <f t="shared" ca="1" si="13"/>
        <v>-1.2471639536825756E-4</v>
      </c>
    </row>
    <row r="170" spans="1:6" x14ac:dyDescent="0.35">
      <c r="A170" s="10">
        <f t="shared" si="14"/>
        <v>10132</v>
      </c>
      <c r="B170" s="10">
        <v>2.8907550582145801E-2</v>
      </c>
      <c r="C170" s="10">
        <f t="shared" ca="1" si="10"/>
        <v>9.2689557977445242E-2</v>
      </c>
      <c r="D170" s="10">
        <f t="shared" ca="1" si="11"/>
        <v>1.1609367136675016E-4</v>
      </c>
      <c r="E170" s="10">
        <f t="shared" ca="1" si="12"/>
        <v>14.288341021436167</v>
      </c>
      <c r="F170" s="10">
        <f t="shared" ca="1" si="13"/>
        <v>-1.1610041075865054E-4</v>
      </c>
    </row>
    <row r="171" spans="1:6" x14ac:dyDescent="0.35">
      <c r="A171" s="10">
        <f t="shared" si="14"/>
        <v>10192</v>
      </c>
      <c r="B171" s="10">
        <v>2.9081529418734101E-2</v>
      </c>
      <c r="C171" s="10">
        <f t="shared" ca="1" si="10"/>
        <v>9.3573243907060885E-2</v>
      </c>
      <c r="D171" s="10">
        <f t="shared" ca="1" si="11"/>
        <v>1.1720048799359375E-4</v>
      </c>
      <c r="E171" s="10">
        <f t="shared" ca="1" si="12"/>
        <v>14.28832520502657</v>
      </c>
      <c r="F171" s="10">
        <f t="shared" ca="1" si="13"/>
        <v>-1.172073565074343E-4</v>
      </c>
    </row>
    <row r="172" spans="1:6" x14ac:dyDescent="0.35">
      <c r="A172" s="10">
        <f t="shared" si="14"/>
        <v>10252</v>
      </c>
      <c r="B172" s="10">
        <v>2.9870655763592401E-2</v>
      </c>
      <c r="C172" s="10">
        <f t="shared" ca="1" si="10"/>
        <v>9.7581431691937684E-2</v>
      </c>
      <c r="D172" s="10">
        <f t="shared" ca="1" si="11"/>
        <v>1.2222074319415195E-4</v>
      </c>
      <c r="E172" s="10">
        <f t="shared" ca="1" si="12"/>
        <v>14.288253465579755</v>
      </c>
      <c r="F172" s="10">
        <f t="shared" ca="1" si="13"/>
        <v>-1.2222821275778697E-4</v>
      </c>
    </row>
    <row r="173" spans="1:6" x14ac:dyDescent="0.35">
      <c r="A173" s="10">
        <f t="shared" si="14"/>
        <v>10312</v>
      </c>
      <c r="B173" s="10">
        <v>2.9469744292534499E-2</v>
      </c>
      <c r="C173" s="10">
        <f t="shared" ca="1" si="10"/>
        <v>9.5545093060511288E-2</v>
      </c>
      <c r="D173" s="10">
        <f t="shared" ca="1" si="11"/>
        <v>1.1967022905829039E-4</v>
      </c>
      <c r="E173" s="10">
        <f t="shared" ca="1" si="12"/>
        <v>14.288289912426755</v>
      </c>
      <c r="F173" s="10">
        <f t="shared" ca="1" si="13"/>
        <v>-1.1967739011152106E-4</v>
      </c>
    </row>
    <row r="174" spans="1:6" x14ac:dyDescent="0.35">
      <c r="A174" s="10">
        <f t="shared" si="14"/>
        <v>10372</v>
      </c>
      <c r="B174" s="10">
        <v>2.98763613466153E-2</v>
      </c>
      <c r="C174" s="10">
        <f t="shared" ca="1" si="10"/>
        <v>9.7610411903189018E-2</v>
      </c>
      <c r="D174" s="10">
        <f t="shared" ca="1" si="11"/>
        <v>1.2225704090874424E-4</v>
      </c>
      <c r="E174" s="10">
        <f t="shared" ca="1" si="12"/>
        <v>14.288252946885413</v>
      </c>
      <c r="F174" s="10">
        <f t="shared" ca="1" si="13"/>
        <v>-1.2226451490993361E-4</v>
      </c>
    </row>
    <row r="175" spans="1:6" x14ac:dyDescent="0.35">
      <c r="A175" s="10">
        <f t="shared" si="14"/>
        <v>10432</v>
      </c>
      <c r="B175" s="10">
        <v>3.09764794386857E-2</v>
      </c>
      <c r="C175" s="10">
        <f t="shared" ca="1" si="10"/>
        <v>0.1031982115341218</v>
      </c>
      <c r="D175" s="10">
        <f t="shared" ca="1" si="11"/>
        <v>1.2925575994648754E-4</v>
      </c>
      <c r="E175" s="10">
        <f t="shared" ca="1" si="12"/>
        <v>14.288152935190364</v>
      </c>
      <c r="F175" s="10">
        <f t="shared" ca="1" si="13"/>
        <v>-1.2926411419212643E-4</v>
      </c>
    </row>
    <row r="176" spans="1:6" x14ac:dyDescent="0.35">
      <c r="A176" s="10">
        <f t="shared" si="14"/>
        <v>10492</v>
      </c>
      <c r="B176" s="10">
        <v>3.0602334114848102E-2</v>
      </c>
      <c r="C176" s="10">
        <f t="shared" ca="1" si="10"/>
        <v>0.10129782545964101</v>
      </c>
      <c r="D176" s="10">
        <f t="shared" ca="1" si="11"/>
        <v>1.2687552638820037E-4</v>
      </c>
      <c r="E176" s="10">
        <f t="shared" ca="1" si="12"/>
        <v>14.288186948727912</v>
      </c>
      <c r="F176" s="10">
        <f t="shared" ca="1" si="13"/>
        <v>-1.2688357576868867E-4</v>
      </c>
    </row>
    <row r="177" spans="1:6" x14ac:dyDescent="0.35">
      <c r="A177" s="10">
        <f t="shared" si="14"/>
        <v>10552</v>
      </c>
      <c r="B177" s="10">
        <v>3.0789706427487198E-2</v>
      </c>
      <c r="C177" s="10">
        <f t="shared" ca="1" si="10"/>
        <v>0.10224954050456073</v>
      </c>
      <c r="D177" s="10">
        <f t="shared" ca="1" si="11"/>
        <v>1.2806754948196231E-4</v>
      </c>
      <c r="E177" s="10">
        <f t="shared" ca="1" si="12"/>
        <v>14.288169914717903</v>
      </c>
      <c r="F177" s="10">
        <f t="shared" ca="1" si="13"/>
        <v>-1.280757508307543E-4</v>
      </c>
    </row>
    <row r="178" spans="1:6" x14ac:dyDescent="0.35">
      <c r="A178" s="10">
        <f t="shared" si="14"/>
        <v>10612</v>
      </c>
      <c r="B178" s="10">
        <v>3.02341890911004E-2</v>
      </c>
      <c r="C178" s="10">
        <f t="shared" ca="1" si="10"/>
        <v>9.9427916544721079E-2</v>
      </c>
      <c r="D178" s="10">
        <f t="shared" ca="1" si="11"/>
        <v>1.2453346547226313E-4</v>
      </c>
      <c r="E178" s="10">
        <f t="shared" ca="1" si="12"/>
        <v>14.288220416778401</v>
      </c>
      <c r="F178" s="10">
        <f t="shared" ca="1" si="13"/>
        <v>-1.245412204081047E-4</v>
      </c>
    </row>
    <row r="179" spans="1:6" x14ac:dyDescent="0.35">
      <c r="A179" s="10">
        <f t="shared" si="14"/>
        <v>10672</v>
      </c>
      <c r="B179" s="10">
        <v>3.0085579585401898E-2</v>
      </c>
      <c r="C179" s="10">
        <f t="shared" ca="1" si="10"/>
        <v>9.8673088361200895E-2</v>
      </c>
      <c r="D179" s="10">
        <f t="shared" ca="1" si="11"/>
        <v>1.2358804317240412E-4</v>
      </c>
      <c r="E179" s="10">
        <f t="shared" ca="1" si="12"/>
        <v>14.288233926863066</v>
      </c>
      <c r="F179" s="10">
        <f t="shared" ca="1" si="13"/>
        <v>-1.235956808038564E-4</v>
      </c>
    </row>
    <row r="180" spans="1:6" x14ac:dyDescent="0.35">
      <c r="A180" s="10">
        <f t="shared" si="14"/>
        <v>10732</v>
      </c>
      <c r="B180" s="10">
        <v>3.1311308467964302E-2</v>
      </c>
      <c r="C180" s="10">
        <f t="shared" ca="1" si="10"/>
        <v>0.10489889943273407</v>
      </c>
      <c r="D180" s="10">
        <f t="shared" ca="1" si="11"/>
        <v>1.3138587153949943E-4</v>
      </c>
      <c r="E180" s="10">
        <f t="shared" ca="1" si="12"/>
        <v>14.288122495895699</v>
      </c>
      <c r="F180" s="10">
        <f t="shared" ca="1" si="13"/>
        <v>-1.3139450341919084E-4</v>
      </c>
    </row>
    <row r="181" spans="1:6" x14ac:dyDescent="0.35">
      <c r="A181" s="10">
        <f t="shared" si="14"/>
        <v>10792</v>
      </c>
      <c r="B181" s="10">
        <v>3.2104768934786101E-2</v>
      </c>
      <c r="C181" s="10">
        <f t="shared" ca="1" si="10"/>
        <v>0.10892910140434467</v>
      </c>
      <c r="D181" s="10">
        <f t="shared" ca="1" si="11"/>
        <v>1.364336995089417E-4</v>
      </c>
      <c r="E181" s="10">
        <f t="shared" ca="1" si="12"/>
        <v>14.288050362434017</v>
      </c>
      <c r="F181" s="10">
        <f t="shared" ca="1" si="13"/>
        <v>-1.3644300743268674E-4</v>
      </c>
    </row>
    <row r="182" spans="1:6" x14ac:dyDescent="0.35">
      <c r="A182" s="10">
        <f t="shared" si="14"/>
        <v>10852</v>
      </c>
      <c r="B182" s="10">
        <v>3.16773517855631E-2</v>
      </c>
      <c r="C182" s="10">
        <f t="shared" ca="1" si="10"/>
        <v>0.10675813320929585</v>
      </c>
      <c r="D182" s="10">
        <f t="shared" ca="1" si="11"/>
        <v>1.3371456184464305E-4</v>
      </c>
      <c r="E182" s="10">
        <f t="shared" ca="1" si="12"/>
        <v>14.288089218911239</v>
      </c>
      <c r="F182" s="10">
        <f t="shared" ca="1" si="13"/>
        <v>-1.3372350243365819E-4</v>
      </c>
    </row>
    <row r="183" spans="1:6" x14ac:dyDescent="0.35">
      <c r="A183" s="10">
        <f t="shared" si="14"/>
        <v>10912</v>
      </c>
      <c r="B183" s="10">
        <v>3.2346621411258401E-2</v>
      </c>
      <c r="C183" s="10">
        <f t="shared" ca="1" si="10"/>
        <v>0.11015753605014596</v>
      </c>
      <c r="D183" s="10">
        <f t="shared" ca="1" si="11"/>
        <v>1.3797231390280781E-4</v>
      </c>
      <c r="E183" s="10">
        <f t="shared" ca="1" si="12"/>
        <v>14.288028375634328</v>
      </c>
      <c r="F183" s="10">
        <f t="shared" ca="1" si="13"/>
        <v>-1.3798183295806815E-4</v>
      </c>
    </row>
    <row r="184" spans="1:6" x14ac:dyDescent="0.35">
      <c r="A184" s="10">
        <f t="shared" si="14"/>
        <v>10972</v>
      </c>
      <c r="B184" s="10">
        <v>3.1672538266276501E-2</v>
      </c>
      <c r="C184" s="10">
        <f t="shared" ca="1" si="10"/>
        <v>0.1067336840328965</v>
      </c>
      <c r="D184" s="10">
        <f t="shared" ca="1" si="11"/>
        <v>1.3368393925120286E-4</v>
      </c>
      <c r="E184" s="10">
        <f t="shared" ca="1" si="12"/>
        <v>14.288089656508101</v>
      </c>
      <c r="F184" s="10">
        <f t="shared" ca="1" si="13"/>
        <v>-1.3369287574543196E-4</v>
      </c>
    </row>
    <row r="185" spans="1:6" x14ac:dyDescent="0.35">
      <c r="A185" s="10">
        <f t="shared" si="14"/>
        <v>11032</v>
      </c>
      <c r="B185" s="10">
        <v>3.2366179971961201E-2</v>
      </c>
      <c r="C185" s="10">
        <f t="shared" ca="1" si="10"/>
        <v>0.11025687931071447</v>
      </c>
      <c r="D185" s="10">
        <f t="shared" ca="1" si="11"/>
        <v>1.3809674133666985E-4</v>
      </c>
      <c r="E185" s="10">
        <f t="shared" ca="1" si="12"/>
        <v>14.288026597566297</v>
      </c>
      <c r="F185" s="10">
        <f t="shared" ca="1" si="13"/>
        <v>-1.3810627756963317E-4</v>
      </c>
    </row>
    <row r="186" spans="1:6" x14ac:dyDescent="0.35">
      <c r="A186" s="10">
        <f t="shared" si="14"/>
        <v>11092</v>
      </c>
      <c r="B186" s="10">
        <v>3.1508462603578598E-2</v>
      </c>
      <c r="C186" s="10">
        <f t="shared" ca="1" si="10"/>
        <v>0.10590029902261731</v>
      </c>
      <c r="D186" s="10">
        <f t="shared" ca="1" si="11"/>
        <v>1.3264012452582818E-4</v>
      </c>
      <c r="E186" s="10">
        <f t="shared" ca="1" si="12"/>
        <v>14.288104572620524</v>
      </c>
      <c r="F186" s="10">
        <f t="shared" ca="1" si="13"/>
        <v>-1.3264892200510949E-4</v>
      </c>
    </row>
    <row r="187" spans="1:6" x14ac:dyDescent="0.35">
      <c r="A187" s="10">
        <f t="shared" si="14"/>
        <v>11152</v>
      </c>
      <c r="B187" s="10">
        <v>3.2183339285430997E-2</v>
      </c>
      <c r="C187" s="10">
        <f t="shared" ca="1" si="10"/>
        <v>0.10932818162991349</v>
      </c>
      <c r="D187" s="10">
        <f t="shared" ca="1" si="11"/>
        <v>1.3693354749146663E-4</v>
      </c>
      <c r="E187" s="10">
        <f t="shared" ca="1" si="12"/>
        <v>14.288043219606346</v>
      </c>
      <c r="F187" s="10">
        <f t="shared" ca="1" si="13"/>
        <v>-1.3694292374562004E-4</v>
      </c>
    </row>
    <row r="188" spans="1:6" x14ac:dyDescent="0.35">
      <c r="A188" s="10">
        <f t="shared" si="14"/>
        <v>11212</v>
      </c>
      <c r="B188" s="10">
        <v>3.1129673438595701E-2</v>
      </c>
      <c r="C188" s="10">
        <f t="shared" ca="1" si="10"/>
        <v>0.10397632561326327</v>
      </c>
      <c r="D188" s="10">
        <f t="shared" ca="1" si="11"/>
        <v>1.3023034783061225E-4</v>
      </c>
      <c r="E188" s="10">
        <f t="shared" ca="1" si="12"/>
        <v>14.288139008329498</v>
      </c>
      <c r="F188" s="10">
        <f t="shared" ca="1" si="13"/>
        <v>-1.3023882853882625E-4</v>
      </c>
    </row>
    <row r="189" spans="1:6" x14ac:dyDescent="0.35">
      <c r="A189" s="10">
        <f t="shared" si="14"/>
        <v>11272</v>
      </c>
      <c r="B189" s="10">
        <v>3.1339942275868997E-2</v>
      </c>
      <c r="C189" s="10">
        <f t="shared" ca="1" si="10"/>
        <v>0.10504433834733364</v>
      </c>
      <c r="D189" s="10">
        <f t="shared" ca="1" si="11"/>
        <v>1.3156803378003537E-4</v>
      </c>
      <c r="E189" s="10">
        <f t="shared" ca="1" si="12"/>
        <v>14.288119892797283</v>
      </c>
      <c r="F189" s="10">
        <f t="shared" ca="1" si="13"/>
        <v>-1.3157668961299047E-4</v>
      </c>
    </row>
    <row r="190" spans="1:6" x14ac:dyDescent="0.35">
      <c r="A190" s="10">
        <f t="shared" si="14"/>
        <v>11332</v>
      </c>
      <c r="B190" s="10">
        <v>3.25696561738038E-2</v>
      </c>
      <c r="C190" s="10">
        <f t="shared" ca="1" si="10"/>
        <v>0.1112903903980741</v>
      </c>
      <c r="D190" s="10">
        <f t="shared" ca="1" si="11"/>
        <v>1.3939121397358781E-4</v>
      </c>
      <c r="E190" s="10">
        <f t="shared" ca="1" si="12"/>
        <v>14.288008099552318</v>
      </c>
      <c r="F190" s="10">
        <f t="shared" ca="1" si="13"/>
        <v>-1.3940092983158594E-4</v>
      </c>
    </row>
    <row r="191" spans="1:6" x14ac:dyDescent="0.35">
      <c r="A191" s="10">
        <f t="shared" si="14"/>
        <v>11392</v>
      </c>
      <c r="B191" s="10">
        <v>3.3085747512860197E-2</v>
      </c>
      <c r="C191" s="10">
        <f t="shared" ca="1" si="10"/>
        <v>0.11391175897176936</v>
      </c>
      <c r="D191" s="10">
        <f t="shared" ca="1" si="11"/>
        <v>1.4267447811214113E-4</v>
      </c>
      <c r="E191" s="10">
        <f t="shared" ca="1" si="12"/>
        <v>14.287961181707777</v>
      </c>
      <c r="F191" s="10">
        <f t="shared" ca="1" si="13"/>
        <v>-1.4268465708366484E-4</v>
      </c>
    </row>
    <row r="192" spans="1:6" x14ac:dyDescent="0.35">
      <c r="A192" s="10">
        <f t="shared" si="14"/>
        <v>11452</v>
      </c>
      <c r="B192" s="10">
        <v>3.3835465696185202E-2</v>
      </c>
      <c r="C192" s="10">
        <f t="shared" ca="1" si="10"/>
        <v>0.1177197819633765</v>
      </c>
      <c r="D192" s="10">
        <f t="shared" ca="1" si="11"/>
        <v>1.4744402690912905E-4</v>
      </c>
      <c r="E192" s="10">
        <f t="shared" ca="1" si="12"/>
        <v>14.287893024855467</v>
      </c>
      <c r="F192" s="10">
        <f t="shared" ca="1" si="13"/>
        <v>-1.4745489784825691E-4</v>
      </c>
    </row>
    <row r="193" spans="1:6" x14ac:dyDescent="0.35">
      <c r="A193" s="10">
        <f t="shared" si="14"/>
        <v>11512</v>
      </c>
      <c r="B193" s="10">
        <v>3.2915428220531402E-2</v>
      </c>
      <c r="C193" s="10">
        <f t="shared" ca="1" si="10"/>
        <v>0.11304666086487025</v>
      </c>
      <c r="D193" s="10">
        <f t="shared" ca="1" si="11"/>
        <v>1.4159094273324998E-4</v>
      </c>
      <c r="E193" s="10">
        <f t="shared" ca="1" si="12"/>
        <v>14.28797666542834</v>
      </c>
      <c r="F193" s="10">
        <f t="shared" ca="1" si="13"/>
        <v>-1.4160096767708695E-4</v>
      </c>
    </row>
    <row r="194" spans="1:6" x14ac:dyDescent="0.35">
      <c r="A194" s="10">
        <f t="shared" si="14"/>
        <v>11572</v>
      </c>
      <c r="B194" s="10">
        <v>3.3490119524356501E-2</v>
      </c>
      <c r="C194" s="10">
        <f t="shared" ca="1" si="10"/>
        <v>0.11596567463126567</v>
      </c>
      <c r="D194" s="10">
        <f t="shared" ca="1" si="11"/>
        <v>1.4524700747566024E-4</v>
      </c>
      <c r="E194" s="10">
        <f t="shared" ca="1" si="12"/>
        <v>14.287924420263172</v>
      </c>
      <c r="F194" s="10">
        <f t="shared" ca="1" si="13"/>
        <v>-1.4525755684375834E-4</v>
      </c>
    </row>
    <row r="195" spans="1:6" x14ac:dyDescent="0.35">
      <c r="A195" s="10">
        <f t="shared" si="14"/>
        <v>11632</v>
      </c>
      <c r="B195" s="10">
        <v>3.3172826721311902E-2</v>
      </c>
      <c r="C195" s="10">
        <f t="shared" ref="C195:C258" ca="1" si="15">(B195-$C$2)/($C$1296-$C$2)</f>
        <v>0.11435405800526005</v>
      </c>
      <c r="D195" s="10">
        <f t="shared" ref="D195:D258" ca="1" si="16">$K$4*C195</f>
        <v>1.4322845765158819E-4</v>
      </c>
      <c r="E195" s="10">
        <f t="shared" ref="E195:E258" ca="1" si="17">$J$6*(1-D195)</f>
        <v>14.287953265340159</v>
      </c>
      <c r="F195" s="10">
        <f t="shared" ref="F195:F258" ca="1" si="18">LN(E195/$J$6)</f>
        <v>-1.4323871582663927E-4</v>
      </c>
    </row>
    <row r="196" spans="1:6" x14ac:dyDescent="0.35">
      <c r="A196" s="10">
        <f t="shared" ref="A196:A259" si="19">A195+60</f>
        <v>11692</v>
      </c>
      <c r="B196" s="10">
        <v>3.4934742028631199E-2</v>
      </c>
      <c r="C196" s="10">
        <f t="shared" ca="1" si="15"/>
        <v>0.12330330606775221</v>
      </c>
      <c r="D196" s="10">
        <f t="shared" ca="1" si="16"/>
        <v>1.5443739084985964E-4</v>
      </c>
      <c r="E196" s="10">
        <f t="shared" ca="1" si="17"/>
        <v>14.287793089684754</v>
      </c>
      <c r="F196" s="10">
        <f t="shared" ca="1" si="18"/>
        <v>-1.5444931753167223E-4</v>
      </c>
    </row>
    <row r="197" spans="1:6" x14ac:dyDescent="0.35">
      <c r="A197" s="10">
        <f t="shared" si="19"/>
        <v>11752</v>
      </c>
      <c r="B197" s="10">
        <v>3.3173201840611601E-2</v>
      </c>
      <c r="C197" s="10">
        <f t="shared" ca="1" si="15"/>
        <v>0.11435596333842339</v>
      </c>
      <c r="D197" s="10">
        <f t="shared" ca="1" si="16"/>
        <v>1.4323084408137529E-4</v>
      </c>
      <c r="E197" s="10">
        <f t="shared" ca="1" si="17"/>
        <v>14.287953231238076</v>
      </c>
      <c r="F197" s="10">
        <f t="shared" ca="1" si="18"/>
        <v>-1.4324110259832725E-4</v>
      </c>
    </row>
    <row r="198" spans="1:6" x14ac:dyDescent="0.35">
      <c r="A198" s="10">
        <f t="shared" si="19"/>
        <v>11812</v>
      </c>
      <c r="B198" s="10">
        <v>3.3840215007116897E-2</v>
      </c>
      <c r="C198" s="10">
        <f t="shared" ca="1" si="15"/>
        <v>0.11774390500804106</v>
      </c>
      <c r="D198" s="10">
        <f t="shared" ca="1" si="16"/>
        <v>1.4747424102257143E-4</v>
      </c>
      <c r="E198" s="10">
        <f t="shared" ca="1" si="17"/>
        <v>14.287892593095787</v>
      </c>
      <c r="F198" s="10">
        <f t="shared" ca="1" si="18"/>
        <v>-1.474851164176944E-4</v>
      </c>
    </row>
    <row r="199" spans="1:6" x14ac:dyDescent="0.35">
      <c r="A199" s="10">
        <f t="shared" si="19"/>
        <v>11872</v>
      </c>
      <c r="B199" s="10">
        <v>3.3481878111589203E-2</v>
      </c>
      <c r="C199" s="10">
        <f t="shared" ca="1" si="15"/>
        <v>0.11592381424959264</v>
      </c>
      <c r="D199" s="10">
        <f t="shared" ca="1" si="16"/>
        <v>1.4519457734761478E-4</v>
      </c>
      <c r="E199" s="10">
        <f t="shared" ca="1" si="17"/>
        <v>14.287925169489702</v>
      </c>
      <c r="F199" s="10">
        <f t="shared" ca="1" si="18"/>
        <v>-1.4520511910069082E-4</v>
      </c>
    </row>
    <row r="200" spans="1:6" x14ac:dyDescent="0.35">
      <c r="A200" s="10">
        <f t="shared" si="19"/>
        <v>11932</v>
      </c>
      <c r="B200" s="10">
        <v>3.3892040188866997E-2</v>
      </c>
      <c r="C200" s="10">
        <f t="shared" ca="1" si="15"/>
        <v>0.11800713923129726</v>
      </c>
      <c r="D200" s="10">
        <f t="shared" ca="1" si="16"/>
        <v>1.4780394188719981E-4</v>
      </c>
      <c r="E200" s="10">
        <f t="shared" ca="1" si="17"/>
        <v>14.28788788167043</v>
      </c>
      <c r="F200" s="10">
        <f t="shared" ca="1" si="18"/>
        <v>-1.4781486596633888E-4</v>
      </c>
    </row>
    <row r="201" spans="1:6" x14ac:dyDescent="0.35">
      <c r="A201" s="10">
        <f t="shared" si="19"/>
        <v>11992</v>
      </c>
      <c r="B201" s="10">
        <v>3.4007479634139998E-2</v>
      </c>
      <c r="C201" s="10">
        <f t="shared" ca="1" si="15"/>
        <v>0.11859348763729209</v>
      </c>
      <c r="D201" s="10">
        <f t="shared" ca="1" si="16"/>
        <v>1.4853834326570835E-4</v>
      </c>
      <c r="E201" s="10">
        <f t="shared" ca="1" si="17"/>
        <v>14.287877387074733</v>
      </c>
      <c r="F201" s="10">
        <f t="shared" ca="1" si="18"/>
        <v>-1.4854937617793341E-4</v>
      </c>
    </row>
    <row r="202" spans="1:6" x14ac:dyDescent="0.35">
      <c r="A202" s="10">
        <f t="shared" si="19"/>
        <v>12052</v>
      </c>
      <c r="B202" s="10">
        <v>3.4712483591004199E-2</v>
      </c>
      <c r="C202" s="10">
        <f t="shared" ca="1" si="15"/>
        <v>0.12217439488567489</v>
      </c>
      <c r="D202" s="10">
        <f t="shared" ca="1" si="16"/>
        <v>1.5302342959430779E-4</v>
      </c>
      <c r="E202" s="10">
        <f t="shared" ca="1" si="17"/>
        <v>14.287813295191096</v>
      </c>
      <c r="F202" s="10">
        <f t="shared" ca="1" si="18"/>
        <v>-1.5303513887388151E-4</v>
      </c>
    </row>
    <row r="203" spans="1:6" x14ac:dyDescent="0.35">
      <c r="A203" s="10">
        <f t="shared" si="19"/>
        <v>12112</v>
      </c>
      <c r="B203" s="10">
        <v>3.4764630862522398E-2</v>
      </c>
      <c r="C203" s="10">
        <f t="shared" ca="1" si="15"/>
        <v>0.12243926509065002</v>
      </c>
      <c r="D203" s="10">
        <f t="shared" ca="1" si="16"/>
        <v>1.5335517952603915E-4</v>
      </c>
      <c r="E203" s="10">
        <f t="shared" ca="1" si="17"/>
        <v>14.287808554484572</v>
      </c>
      <c r="F203" s="10">
        <f t="shared" ca="1" si="18"/>
        <v>-1.5336693963395709E-4</v>
      </c>
    </row>
    <row r="204" spans="1:6" x14ac:dyDescent="0.35">
      <c r="A204" s="10">
        <f t="shared" si="19"/>
        <v>12172</v>
      </c>
      <c r="B204" s="10">
        <v>3.4094972432365499E-2</v>
      </c>
      <c r="C204" s="10">
        <f t="shared" ca="1" si="15"/>
        <v>0.11903788740596934</v>
      </c>
      <c r="D204" s="10">
        <f t="shared" ca="1" si="16"/>
        <v>1.4909495397597659E-4</v>
      </c>
      <c r="E204" s="10">
        <f t="shared" ca="1" si="17"/>
        <v>14.287869433107682</v>
      </c>
      <c r="F204" s="10">
        <f t="shared" ca="1" si="18"/>
        <v>-1.4910606973350324E-4</v>
      </c>
    </row>
    <row r="205" spans="1:6" x14ac:dyDescent="0.35">
      <c r="A205" s="10">
        <f t="shared" si="19"/>
        <v>12232</v>
      </c>
      <c r="B205" s="10">
        <v>3.33658938169498E-2</v>
      </c>
      <c r="C205" s="10">
        <f t="shared" ca="1" si="15"/>
        <v>0.11533469840516511</v>
      </c>
      <c r="D205" s="10">
        <f t="shared" ca="1" si="16"/>
        <v>1.4445670975246928E-4</v>
      </c>
      <c r="E205" s="10">
        <f t="shared" ca="1" si="17"/>
        <v>14.287935713617635</v>
      </c>
      <c r="F205" s="10">
        <f t="shared" ca="1" si="18"/>
        <v>-1.4446714462792757E-4</v>
      </c>
    </row>
    <row r="206" spans="1:6" x14ac:dyDescent="0.35">
      <c r="A206" s="10">
        <f t="shared" si="19"/>
        <v>12292</v>
      </c>
      <c r="B206" s="10">
        <v>3.4992173387513002E-2</v>
      </c>
      <c r="C206" s="10">
        <f t="shared" ca="1" si="15"/>
        <v>0.12359501559264489</v>
      </c>
      <c r="D206" s="10">
        <f t="shared" ca="1" si="16"/>
        <v>1.5480275702978773E-4</v>
      </c>
      <c r="E206" s="10">
        <f t="shared" ca="1" si="17"/>
        <v>14.287787868602043</v>
      </c>
      <c r="F206" s="10">
        <f t="shared" ca="1" si="18"/>
        <v>-1.5481474021333168E-4</v>
      </c>
    </row>
    <row r="207" spans="1:6" x14ac:dyDescent="0.35">
      <c r="A207" s="10">
        <f t="shared" si="19"/>
        <v>12352</v>
      </c>
      <c r="B207" s="10">
        <v>3.5387504797973299E-2</v>
      </c>
      <c r="C207" s="10">
        <f t="shared" ca="1" si="15"/>
        <v>0.12560301157542964</v>
      </c>
      <c r="D207" s="10">
        <f t="shared" ca="1" si="16"/>
        <v>1.573177719982256E-4</v>
      </c>
      <c r="E207" s="10">
        <f t="shared" ca="1" si="17"/>
        <v>14.287751929038144</v>
      </c>
      <c r="F207" s="10">
        <f t="shared" ca="1" si="18"/>
        <v>-1.5733014773689261E-4</v>
      </c>
    </row>
    <row r="208" spans="1:6" x14ac:dyDescent="0.35">
      <c r="A208" s="10">
        <f t="shared" si="19"/>
        <v>12412</v>
      </c>
      <c r="B208" s="10">
        <v>3.4436651614341403E-2</v>
      </c>
      <c r="C208" s="10">
        <f t="shared" ca="1" si="15"/>
        <v>0.12077336909716599</v>
      </c>
      <c r="D208" s="10">
        <f t="shared" ca="1" si="16"/>
        <v>1.512686447942004E-4</v>
      </c>
      <c r="E208" s="10">
        <f t="shared" ca="1" si="17"/>
        <v>14.28783837106589</v>
      </c>
      <c r="F208" s="10">
        <f t="shared" ca="1" si="18"/>
        <v>-1.5128008704956667E-4</v>
      </c>
    </row>
    <row r="209" spans="1:6" x14ac:dyDescent="0.35">
      <c r="A209" s="10">
        <f t="shared" si="19"/>
        <v>12472</v>
      </c>
      <c r="B209" s="10">
        <v>3.5976704324901299E-2</v>
      </c>
      <c r="C209" s="10">
        <f t="shared" ca="1" si="15"/>
        <v>0.12859571656123525</v>
      </c>
      <c r="D209" s="10">
        <f t="shared" ca="1" si="16"/>
        <v>1.6106613499294715E-4</v>
      </c>
      <c r="E209" s="10">
        <f t="shared" ca="1" si="17"/>
        <v>14.28769836493095</v>
      </c>
      <c r="F209" s="10">
        <f t="shared" ca="1" si="18"/>
        <v>-1.6107910753579093E-4</v>
      </c>
    </row>
    <row r="210" spans="1:6" x14ac:dyDescent="0.35">
      <c r="A210" s="10">
        <f t="shared" si="19"/>
        <v>12532</v>
      </c>
      <c r="B210" s="10">
        <v>3.6177317697913498E-2</v>
      </c>
      <c r="C210" s="10">
        <f t="shared" ca="1" si="15"/>
        <v>0.12961468656069056</v>
      </c>
      <c r="D210" s="10">
        <f t="shared" ca="1" si="16"/>
        <v>1.623423949172649E-4</v>
      </c>
      <c r="E210" s="10">
        <f t="shared" ca="1" si="17"/>
        <v>14.28768012717663</v>
      </c>
      <c r="F210" s="10">
        <f t="shared" ca="1" si="18"/>
        <v>-1.6235557387036235E-4</v>
      </c>
    </row>
    <row r="211" spans="1:6" x14ac:dyDescent="0.35">
      <c r="A211" s="10">
        <f t="shared" si="19"/>
        <v>12592</v>
      </c>
      <c r="B211" s="10">
        <v>3.5542965185343202E-2</v>
      </c>
      <c r="C211" s="10">
        <f t="shared" ca="1" si="15"/>
        <v>0.12639263725419234</v>
      </c>
      <c r="D211" s="10">
        <f t="shared" ca="1" si="16"/>
        <v>1.5830677816087589E-4</v>
      </c>
      <c r="E211" s="10">
        <f t="shared" ca="1" si="17"/>
        <v>14.28773779614008</v>
      </c>
      <c r="F211" s="10">
        <f t="shared" ca="1" si="18"/>
        <v>-1.5831931000147284E-4</v>
      </c>
    </row>
    <row r="212" spans="1:6" x14ac:dyDescent="0.35">
      <c r="A212" s="10">
        <f t="shared" si="19"/>
        <v>12652</v>
      </c>
      <c r="B212" s="10">
        <v>3.5810102219916998E-2</v>
      </c>
      <c r="C212" s="10">
        <f t="shared" ca="1" si="15"/>
        <v>0.12774949906199215</v>
      </c>
      <c r="D212" s="10">
        <f t="shared" ca="1" si="16"/>
        <v>1.6000624757514517E-4</v>
      </c>
      <c r="E212" s="10">
        <f t="shared" ca="1" si="17"/>
        <v>14.287713510722149</v>
      </c>
      <c r="F212" s="10">
        <f t="shared" ca="1" si="18"/>
        <v>-1.6001904994057266E-4</v>
      </c>
    </row>
    <row r="213" spans="1:6" x14ac:dyDescent="0.35">
      <c r="A213" s="10">
        <f t="shared" si="19"/>
        <v>12712</v>
      </c>
      <c r="B213" s="10">
        <v>3.6560379143871197E-2</v>
      </c>
      <c r="C213" s="10">
        <f t="shared" ca="1" si="15"/>
        <v>0.13156036004954183</v>
      </c>
      <c r="D213" s="10">
        <f t="shared" ca="1" si="16"/>
        <v>1.6477935096205113E-4</v>
      </c>
      <c r="E213" s="10">
        <f t="shared" ca="1" si="17"/>
        <v>14.287645303074752</v>
      </c>
      <c r="F213" s="10">
        <f t="shared" ca="1" si="18"/>
        <v>-1.6479292857085292E-4</v>
      </c>
    </row>
    <row r="214" spans="1:6" x14ac:dyDescent="0.35">
      <c r="A214" s="10">
        <f t="shared" si="19"/>
        <v>12772</v>
      </c>
      <c r="B214" s="10">
        <v>3.68186283446875E-2</v>
      </c>
      <c r="C214" s="10">
        <f t="shared" ca="1" si="15"/>
        <v>0.13287207812727495</v>
      </c>
      <c r="D214" s="10">
        <f t="shared" ca="1" si="16"/>
        <v>1.6642227785441187E-4</v>
      </c>
      <c r="E214" s="10">
        <f t="shared" ca="1" si="17"/>
        <v>14.28762182564946</v>
      </c>
      <c r="F214" s="10">
        <f t="shared" ca="1" si="18"/>
        <v>-1.6643612757836725E-4</v>
      </c>
    </row>
    <row r="215" spans="1:6" x14ac:dyDescent="0.35">
      <c r="A215" s="10">
        <f t="shared" si="19"/>
        <v>12832</v>
      </c>
      <c r="B215" s="10">
        <v>3.6581847043848599E-2</v>
      </c>
      <c r="C215" s="10">
        <f t="shared" ca="1" si="15"/>
        <v>0.13166940136468361</v>
      </c>
      <c r="D215" s="10">
        <f t="shared" ca="1" si="16"/>
        <v>1.649159252092662E-4</v>
      </c>
      <c r="E215" s="10">
        <f t="shared" ca="1" si="17"/>
        <v>14.287643351428759</v>
      </c>
      <c r="F215" s="10">
        <f t="shared" ca="1" si="18"/>
        <v>-1.6492952533575178E-4</v>
      </c>
    </row>
    <row r="216" spans="1:6" x14ac:dyDescent="0.35">
      <c r="A216" s="10">
        <f t="shared" si="19"/>
        <v>12892</v>
      </c>
      <c r="B216" s="10">
        <v>3.6977557564853498E-2</v>
      </c>
      <c r="C216" s="10">
        <f t="shared" ca="1" si="15"/>
        <v>0.13367932295325238</v>
      </c>
      <c r="D216" s="10">
        <f t="shared" ca="1" si="16"/>
        <v>1.6743335199894861E-4</v>
      </c>
      <c r="E216" s="10">
        <f t="shared" ca="1" si="17"/>
        <v>14.287607377399933</v>
      </c>
      <c r="F216" s="10">
        <f t="shared" ca="1" si="18"/>
        <v>-1.6744737052746224E-4</v>
      </c>
    </row>
    <row r="217" spans="1:6" x14ac:dyDescent="0.35">
      <c r="A217" s="10">
        <f t="shared" si="19"/>
        <v>12952</v>
      </c>
      <c r="B217" s="10">
        <v>3.7377840532677599E-2</v>
      </c>
      <c r="C217" s="10">
        <f t="shared" ca="1" si="15"/>
        <v>0.13571246924545341</v>
      </c>
      <c r="D217" s="10">
        <f t="shared" ca="1" si="16"/>
        <v>1.699798677299304E-4</v>
      </c>
      <c r="E217" s="10">
        <f t="shared" ca="1" si="17"/>
        <v>14.287570987690138</v>
      </c>
      <c r="F217" s="10">
        <f t="shared" ca="1" si="18"/>
        <v>-1.6999431594494062E-4</v>
      </c>
    </row>
    <row r="218" spans="1:6" x14ac:dyDescent="0.35">
      <c r="A218" s="10">
        <f t="shared" si="19"/>
        <v>13012</v>
      </c>
      <c r="B218" s="10">
        <v>3.6992194902827402E-2</v>
      </c>
      <c r="C218" s="10">
        <f t="shared" ca="1" si="15"/>
        <v>0.13375366998228316</v>
      </c>
      <c r="D218" s="10">
        <f t="shared" ca="1" si="16"/>
        <v>1.6752647165280964E-4</v>
      </c>
      <c r="E218" s="10">
        <f t="shared" ca="1" si="17"/>
        <v>14.28760604672008</v>
      </c>
      <c r="F218" s="10">
        <f t="shared" ca="1" si="18"/>
        <v>-1.6754050577962279E-4</v>
      </c>
    </row>
    <row r="219" spans="1:6" x14ac:dyDescent="0.35">
      <c r="A219" s="10">
        <f t="shared" si="19"/>
        <v>13072</v>
      </c>
      <c r="B219" s="10">
        <v>3.6322881891906703E-2</v>
      </c>
      <c r="C219" s="10">
        <f t="shared" ca="1" si="15"/>
        <v>0.13035404677604842</v>
      </c>
      <c r="D219" s="10">
        <f t="shared" ca="1" si="16"/>
        <v>1.6326844358700065E-4</v>
      </c>
      <c r="E219" s="10">
        <f t="shared" ca="1" si="17"/>
        <v>14.28766689394114</v>
      </c>
      <c r="F219" s="10">
        <f t="shared" ca="1" si="18"/>
        <v>-1.6328177333028987E-4</v>
      </c>
    </row>
    <row r="220" spans="1:6" x14ac:dyDescent="0.35">
      <c r="A220" s="10">
        <f t="shared" si="19"/>
        <v>13132</v>
      </c>
      <c r="B220" s="10">
        <v>3.6618584723121801E-2</v>
      </c>
      <c r="C220" s="10">
        <f t="shared" ca="1" si="15"/>
        <v>0.13185600205070433</v>
      </c>
      <c r="D220" s="10">
        <f t="shared" ca="1" si="16"/>
        <v>1.6514964256850715E-4</v>
      </c>
      <c r="E220" s="10">
        <f t="shared" ca="1" si="17"/>
        <v>14.287640011607694</v>
      </c>
      <c r="F220" s="10">
        <f t="shared" ca="1" si="18"/>
        <v>-1.651632812724995E-4</v>
      </c>
    </row>
    <row r="221" spans="1:6" x14ac:dyDescent="0.35">
      <c r="A221" s="10">
        <f t="shared" si="19"/>
        <v>13192</v>
      </c>
      <c r="B221" s="10">
        <v>3.7308302881059102E-2</v>
      </c>
      <c r="C221" s="10">
        <f t="shared" ca="1" si="15"/>
        <v>0.13535926856013561</v>
      </c>
      <c r="D221" s="10">
        <f t="shared" ca="1" si="16"/>
        <v>1.6953748387156983E-4</v>
      </c>
      <c r="E221" s="10">
        <f t="shared" ca="1" si="17"/>
        <v>14.287577309355473</v>
      </c>
      <c r="F221" s="10">
        <f t="shared" ca="1" si="18"/>
        <v>-1.6955185697536845E-4</v>
      </c>
    </row>
    <row r="222" spans="1:6" x14ac:dyDescent="0.35">
      <c r="A222" s="10">
        <f t="shared" si="19"/>
        <v>13252</v>
      </c>
      <c r="B222" s="10">
        <v>3.5774614226272303E-2</v>
      </c>
      <c r="C222" s="10">
        <f t="shared" ca="1" si="15"/>
        <v>0.12756924586988513</v>
      </c>
      <c r="D222" s="10">
        <f t="shared" ca="1" si="16"/>
        <v>1.5978048045203112E-4</v>
      </c>
      <c r="E222" s="10">
        <f t="shared" ca="1" si="17"/>
        <v>14.287716736934339</v>
      </c>
      <c r="F222" s="10">
        <f t="shared" ca="1" si="18"/>
        <v>-1.5979324671291632E-4</v>
      </c>
    </row>
    <row r="223" spans="1:6" x14ac:dyDescent="0.35">
      <c r="A223" s="10">
        <f t="shared" si="19"/>
        <v>13312</v>
      </c>
      <c r="B223" s="10">
        <v>3.7983828283276802E-2</v>
      </c>
      <c r="C223" s="10">
        <f t="shared" ca="1" si="15"/>
        <v>0.13879044619497832</v>
      </c>
      <c r="D223" s="10">
        <f t="shared" ca="1" si="16"/>
        <v>1.7383503385921034E-4</v>
      </c>
      <c r="E223" s="10">
        <f t="shared" ca="1" si="17"/>
        <v>14.28751589736615</v>
      </c>
      <c r="F223" s="10">
        <f t="shared" ca="1" si="18"/>
        <v>-1.7385014492000476E-4</v>
      </c>
    </row>
    <row r="224" spans="1:6" x14ac:dyDescent="0.35">
      <c r="A224" s="10">
        <f t="shared" si="19"/>
        <v>13372</v>
      </c>
      <c r="B224" s="10">
        <v>3.8383158673793799E-2</v>
      </c>
      <c r="C224" s="10">
        <f t="shared" ca="1" si="15"/>
        <v>0.14081875408740804</v>
      </c>
      <c r="D224" s="10">
        <f t="shared" ca="1" si="16"/>
        <v>1.7637548949447855E-4</v>
      </c>
      <c r="E224" s="10">
        <f t="shared" ca="1" si="17"/>
        <v>14.287479594255123</v>
      </c>
      <c r="F224" s="10">
        <f t="shared" ca="1" si="18"/>
        <v>-1.7639104548025519E-4</v>
      </c>
    </row>
    <row r="225" spans="1:6" x14ac:dyDescent="0.35">
      <c r="A225" s="10">
        <f t="shared" si="19"/>
        <v>13432</v>
      </c>
      <c r="B225" s="10">
        <v>3.7408100637583597E-2</v>
      </c>
      <c r="C225" s="10">
        <f t="shared" ca="1" si="15"/>
        <v>0.13586616856577594</v>
      </c>
      <c r="D225" s="10">
        <f t="shared" ca="1" si="16"/>
        <v>1.7017237612863435E-4</v>
      </c>
      <c r="E225" s="10">
        <f t="shared" ca="1" si="17"/>
        <v>14.287568236745122</v>
      </c>
      <c r="F225" s="10">
        <f t="shared" ca="1" si="18"/>
        <v>-1.701868570902584E-4</v>
      </c>
    </row>
    <row r="226" spans="1:6" x14ac:dyDescent="0.35">
      <c r="A226" s="10">
        <f t="shared" si="19"/>
        <v>13492</v>
      </c>
      <c r="B226" s="10">
        <v>3.7754622888944302E-2</v>
      </c>
      <c r="C226" s="10">
        <f t="shared" ca="1" si="15"/>
        <v>0.13762624952637467</v>
      </c>
      <c r="D226" s="10">
        <f t="shared" ca="1" si="16"/>
        <v>1.7237687753178426E-4</v>
      </c>
      <c r="E226" s="10">
        <f t="shared" ca="1" si="17"/>
        <v>14.287536734420069</v>
      </c>
      <c r="F226" s="10">
        <f t="shared" ca="1" si="18"/>
        <v>-1.7239173613329699E-4</v>
      </c>
    </row>
    <row r="227" spans="1:6" x14ac:dyDescent="0.35">
      <c r="A227" s="10">
        <f t="shared" si="19"/>
        <v>13552</v>
      </c>
      <c r="B227" s="10">
        <v>3.8409547991468299E-2</v>
      </c>
      <c r="C227" s="10">
        <f t="shared" ca="1" si="15"/>
        <v>0.1409527926243842</v>
      </c>
      <c r="D227" s="10">
        <f t="shared" ca="1" si="16"/>
        <v>1.7654337276204121E-4</v>
      </c>
      <c r="E227" s="10">
        <f t="shared" ca="1" si="17"/>
        <v>14.287477195203229</v>
      </c>
      <c r="F227" s="10">
        <f t="shared" ca="1" si="18"/>
        <v>-1.7655895837769063E-4</v>
      </c>
    </row>
    <row r="228" spans="1:6" x14ac:dyDescent="0.35">
      <c r="A228" s="10">
        <f t="shared" si="19"/>
        <v>13612</v>
      </c>
      <c r="B228" s="10">
        <v>3.74996076113637E-2</v>
      </c>
      <c r="C228" s="10">
        <f t="shared" ca="1" si="15"/>
        <v>0.13633095742617357</v>
      </c>
      <c r="D228" s="10">
        <f t="shared" ca="1" si="16"/>
        <v>1.7075452417628239E-4</v>
      </c>
      <c r="E228" s="10">
        <f t="shared" ca="1" si="17"/>
        <v>14.287559917849521</v>
      </c>
      <c r="F228" s="10">
        <f t="shared" ca="1" si="18"/>
        <v>-1.7076910438979838E-4</v>
      </c>
    </row>
    <row r="229" spans="1:6" x14ac:dyDescent="0.35">
      <c r="A229" s="10">
        <f t="shared" si="19"/>
        <v>13672</v>
      </c>
      <c r="B229" s="10">
        <v>3.7803179494875501E-2</v>
      </c>
      <c r="C229" s="10">
        <f t="shared" ca="1" si="15"/>
        <v>0.1378728817621841</v>
      </c>
      <c r="D229" s="10">
        <f t="shared" ca="1" si="16"/>
        <v>1.7268578440713558E-4</v>
      </c>
      <c r="E229" s="10">
        <f t="shared" ca="1" si="17"/>
        <v>14.287532320140821</v>
      </c>
      <c r="F229" s="10">
        <f t="shared" ca="1" si="18"/>
        <v>-1.7270069631390966E-4</v>
      </c>
    </row>
    <row r="230" spans="1:6" x14ac:dyDescent="0.35">
      <c r="A230" s="10">
        <f t="shared" si="19"/>
        <v>13732</v>
      </c>
      <c r="B230" s="10">
        <v>3.9409904031582198E-2</v>
      </c>
      <c r="C230" s="10">
        <f t="shared" ca="1" si="15"/>
        <v>0.14603387360290895</v>
      </c>
      <c r="D230" s="10">
        <f t="shared" ca="1" si="16"/>
        <v>1.8290742668764344E-4</v>
      </c>
      <c r="E230" s="10">
        <f t="shared" ca="1" si="17"/>
        <v>14.287386252872633</v>
      </c>
      <c r="F230" s="10">
        <f t="shared" ca="1" si="18"/>
        <v>-1.829241562910741E-4</v>
      </c>
    </row>
    <row r="231" spans="1:6" x14ac:dyDescent="0.35">
      <c r="A231" s="10">
        <f t="shared" si="19"/>
        <v>13792</v>
      </c>
      <c r="B231" s="10">
        <v>3.8437988445027597E-2</v>
      </c>
      <c r="C231" s="10">
        <f t="shared" ca="1" si="15"/>
        <v>0.14109724943956406</v>
      </c>
      <c r="D231" s="10">
        <f t="shared" ca="1" si="16"/>
        <v>1.7672430492305397E-4</v>
      </c>
      <c r="E231" s="10">
        <f t="shared" ca="1" si="17"/>
        <v>14.287474609682649</v>
      </c>
      <c r="F231" s="10">
        <f t="shared" ca="1" si="18"/>
        <v>-1.7673992250299907E-4</v>
      </c>
    </row>
    <row r="232" spans="1:6" x14ac:dyDescent="0.35">
      <c r="A232" s="10">
        <f t="shared" si="19"/>
        <v>13852</v>
      </c>
      <c r="B232" s="10">
        <v>3.8507559255417101E-2</v>
      </c>
      <c r="C232" s="10">
        <f t="shared" ca="1" si="15"/>
        <v>0.14145061854731733</v>
      </c>
      <c r="D232" s="10">
        <f t="shared" ca="1" si="16"/>
        <v>1.7716689973051495E-4</v>
      </c>
      <c r="E232" s="10">
        <f t="shared" ca="1" si="17"/>
        <v>14.28746828500285</v>
      </c>
      <c r="F232" s="10">
        <f t="shared" ca="1" si="18"/>
        <v>-1.7718259563953429E-4</v>
      </c>
    </row>
    <row r="233" spans="1:6" x14ac:dyDescent="0.35">
      <c r="A233" s="10">
        <f t="shared" si="19"/>
        <v>13912</v>
      </c>
      <c r="B233" s="10">
        <v>3.8760375401461503E-2</v>
      </c>
      <c r="C233" s="10">
        <f t="shared" ca="1" si="15"/>
        <v>0.14273474065906455</v>
      </c>
      <c r="D233" s="10">
        <f t="shared" ca="1" si="16"/>
        <v>1.7877526267547834E-4</v>
      </c>
      <c r="E233" s="10">
        <f t="shared" ca="1" si="17"/>
        <v>14.287445301496366</v>
      </c>
      <c r="F233" s="10">
        <f t="shared" ca="1" si="18"/>
        <v>-1.78791244877628E-4</v>
      </c>
    </row>
    <row r="234" spans="1:6" x14ac:dyDescent="0.35">
      <c r="A234" s="10">
        <f t="shared" si="19"/>
        <v>13972</v>
      </c>
      <c r="B234" s="10">
        <v>3.9359655544541801E-2</v>
      </c>
      <c r="C234" s="10">
        <f t="shared" ca="1" si="15"/>
        <v>0.14577864784181738</v>
      </c>
      <c r="D234" s="10">
        <f t="shared" ca="1" si="16"/>
        <v>1.8258775642187626E-4</v>
      </c>
      <c r="E234" s="10">
        <f t="shared" ca="1" si="17"/>
        <v>14.287390820960731</v>
      </c>
      <c r="F234" s="10">
        <f t="shared" ca="1" si="18"/>
        <v>-1.8260442759561135E-4</v>
      </c>
    </row>
    <row r="235" spans="1:6" x14ac:dyDescent="0.35">
      <c r="A235" s="10">
        <f t="shared" si="19"/>
        <v>14032</v>
      </c>
      <c r="B235" s="10">
        <v>3.9429083546181298E-2</v>
      </c>
      <c r="C235" s="10">
        <f t="shared" ca="1" si="15"/>
        <v>0.14613129158500635</v>
      </c>
      <c r="D235" s="10">
        <f t="shared" ca="1" si="16"/>
        <v>1.8302944271022042E-4</v>
      </c>
      <c r="E235" s="10">
        <f t="shared" ca="1" si="17"/>
        <v>14.287384509263671</v>
      </c>
      <c r="F235" s="10">
        <f t="shared" ca="1" si="18"/>
        <v>-1.8304619464274823E-4</v>
      </c>
    </row>
    <row r="236" spans="1:6" x14ac:dyDescent="0.35">
      <c r="A236" s="10">
        <f t="shared" si="19"/>
        <v>14092</v>
      </c>
      <c r="B236" s="10">
        <v>3.8877767285337303E-2</v>
      </c>
      <c r="C236" s="10">
        <f t="shared" ca="1" si="15"/>
        <v>0.14333100603286747</v>
      </c>
      <c r="D236" s="10">
        <f t="shared" ca="1" si="16"/>
        <v>1.795220850561665E-4</v>
      </c>
      <c r="E236" s="10">
        <f t="shared" ca="1" si="17"/>
        <v>14.287434629404547</v>
      </c>
      <c r="F236" s="10">
        <f t="shared" ca="1" si="18"/>
        <v>-1.7953820107444412E-4</v>
      </c>
    </row>
    <row r="237" spans="1:6" x14ac:dyDescent="0.35">
      <c r="A237" s="10">
        <f t="shared" si="19"/>
        <v>14152</v>
      </c>
      <c r="B237" s="10">
        <v>3.8894867694275199E-2</v>
      </c>
      <c r="C237" s="10">
        <f t="shared" ca="1" si="15"/>
        <v>0.14341786367064355</v>
      </c>
      <c r="D237" s="10">
        <f t="shared" ca="1" si="16"/>
        <v>1.7963087424748104E-4</v>
      </c>
      <c r="E237" s="10">
        <f t="shared" ca="1" si="17"/>
        <v>14.287433074807003</v>
      </c>
      <c r="F237" s="10">
        <f t="shared" ca="1" si="18"/>
        <v>-1.7964700980525501E-4</v>
      </c>
    </row>
    <row r="238" spans="1:6" x14ac:dyDescent="0.35">
      <c r="A238" s="10">
        <f t="shared" si="19"/>
        <v>14212</v>
      </c>
      <c r="B238" s="10">
        <v>3.9333824612085198E-2</v>
      </c>
      <c r="C238" s="10">
        <f t="shared" ca="1" si="15"/>
        <v>0.14564744549555289</v>
      </c>
      <c r="D238" s="10">
        <f t="shared" ca="1" si="16"/>
        <v>1.8242342548317999E-4</v>
      </c>
      <c r="E238" s="10">
        <f t="shared" ca="1" si="17"/>
        <v>14.287393169249846</v>
      </c>
      <c r="F238" s="10">
        <f t="shared" ca="1" si="18"/>
        <v>-1.8244006666007611E-4</v>
      </c>
    </row>
    <row r="239" spans="1:6" x14ac:dyDescent="0.35">
      <c r="A239" s="10">
        <f t="shared" si="19"/>
        <v>14272</v>
      </c>
      <c r="B239" s="10">
        <v>3.9517712280992601E-2</v>
      </c>
      <c r="C239" s="10">
        <f t="shared" ca="1" si="15"/>
        <v>0.14658146108520664</v>
      </c>
      <c r="D239" s="10">
        <f t="shared" ca="1" si="16"/>
        <v>1.8359328000922131E-4</v>
      </c>
      <c r="E239" s="10">
        <f t="shared" ca="1" si="17"/>
        <v>14.287376452028667</v>
      </c>
      <c r="F239" s="10">
        <f t="shared" ca="1" si="18"/>
        <v>-1.8361013531855363E-4</v>
      </c>
    </row>
    <row r="240" spans="1:6" x14ac:dyDescent="0.35">
      <c r="A240" s="10">
        <f t="shared" si="19"/>
        <v>14332</v>
      </c>
      <c r="B240" s="10">
        <v>4.11250487757919E-2</v>
      </c>
      <c r="C240" s="10">
        <f t="shared" ca="1" si="15"/>
        <v>0.15474556122787528</v>
      </c>
      <c r="D240" s="10">
        <f t="shared" ca="1" si="16"/>
        <v>1.9381881543791379E-4</v>
      </c>
      <c r="E240" s="10">
        <f t="shared" ca="1" si="17"/>
        <v>14.287230329127391</v>
      </c>
      <c r="F240" s="10">
        <f t="shared" ca="1" si="18"/>
        <v>-1.9383760073183985E-4</v>
      </c>
    </row>
    <row r="241" spans="1:6" x14ac:dyDescent="0.35">
      <c r="A241" s="10">
        <f t="shared" si="19"/>
        <v>14392</v>
      </c>
      <c r="B241" s="10">
        <v>4.0052996811504898E-2</v>
      </c>
      <c r="C241" s="10">
        <f t="shared" ca="1" si="15"/>
        <v>0.14930031710948266</v>
      </c>
      <c r="D241" s="10">
        <f t="shared" ca="1" si="16"/>
        <v>1.8699864717962702E-4</v>
      </c>
      <c r="E241" s="10">
        <f t="shared" ca="1" si="17"/>
        <v>14.287327789331803</v>
      </c>
      <c r="F241" s="10">
        <f t="shared" ca="1" si="18"/>
        <v>-1.8701613360665327E-4</v>
      </c>
    </row>
    <row r="242" spans="1:6" x14ac:dyDescent="0.35">
      <c r="A242" s="10">
        <f t="shared" si="19"/>
        <v>14452</v>
      </c>
      <c r="B242" s="10">
        <v>3.8729405735437102E-2</v>
      </c>
      <c r="C242" s="10">
        <f t="shared" ca="1" si="15"/>
        <v>0.14257743728442812</v>
      </c>
      <c r="D242" s="10">
        <f t="shared" ca="1" si="16"/>
        <v>1.7857824019874621E-4</v>
      </c>
      <c r="E242" s="10">
        <f t="shared" ca="1" si="17"/>
        <v>14.287448116947559</v>
      </c>
      <c r="F242" s="10">
        <f t="shared" ca="1" si="18"/>
        <v>-1.7859418719122299E-4</v>
      </c>
    </row>
    <row r="243" spans="1:6" x14ac:dyDescent="0.35">
      <c r="A243" s="10">
        <f t="shared" si="19"/>
        <v>14512</v>
      </c>
      <c r="B243" s="10">
        <v>3.9976487073304097E-2</v>
      </c>
      <c r="C243" s="10">
        <f t="shared" ca="1" si="15"/>
        <v>0.148911703296145</v>
      </c>
      <c r="D243" s="10">
        <f t="shared" ca="1" si="16"/>
        <v>1.865119083784216E-4</v>
      </c>
      <c r="E243" s="10">
        <f t="shared" ca="1" si="17"/>
        <v>14.287334744829272</v>
      </c>
      <c r="F243" s="10">
        <f t="shared" ca="1" si="18"/>
        <v>-1.8652930388736964E-4</v>
      </c>
    </row>
    <row r="244" spans="1:6" x14ac:dyDescent="0.35">
      <c r="A244" s="10">
        <f t="shared" si="19"/>
        <v>14572</v>
      </c>
      <c r="B244" s="10">
        <v>4.0852323326032398E-2</v>
      </c>
      <c r="C244" s="10">
        <f t="shared" ca="1" si="15"/>
        <v>0.15336031433620376</v>
      </c>
      <c r="D244" s="10">
        <f t="shared" ca="1" si="16"/>
        <v>1.9208379370609519E-4</v>
      </c>
      <c r="E244" s="10">
        <f t="shared" ca="1" si="17"/>
        <v>14.28725512258794</v>
      </c>
      <c r="F244" s="10">
        <f t="shared" ca="1" si="18"/>
        <v>-1.9210224416068384E-4</v>
      </c>
    </row>
    <row r="245" spans="1:6" x14ac:dyDescent="0.35">
      <c r="A245" s="10">
        <f t="shared" si="19"/>
        <v>14632</v>
      </c>
      <c r="B245" s="10">
        <v>3.9944162813215799E-2</v>
      </c>
      <c r="C245" s="10">
        <f t="shared" ca="1" si="15"/>
        <v>0.14874751956905838</v>
      </c>
      <c r="D245" s="10">
        <f t="shared" ca="1" si="16"/>
        <v>1.863062682602456E-4</v>
      </c>
      <c r="E245" s="10">
        <f t="shared" ca="1" si="17"/>
        <v>14.287337683426561</v>
      </c>
      <c r="F245" s="10">
        <f t="shared" ca="1" si="18"/>
        <v>-1.8632362542887968E-4</v>
      </c>
    </row>
    <row r="246" spans="1:6" x14ac:dyDescent="0.35">
      <c r="A246" s="10">
        <f t="shared" si="19"/>
        <v>14692</v>
      </c>
      <c r="B246" s="10">
        <v>3.9834435998314599E-2</v>
      </c>
      <c r="C246" s="10">
        <f t="shared" ca="1" si="15"/>
        <v>0.14819018716972071</v>
      </c>
      <c r="D246" s="10">
        <f t="shared" ca="1" si="16"/>
        <v>1.8560820943007517E-4</v>
      </c>
      <c r="E246" s="10">
        <f t="shared" ca="1" si="17"/>
        <v>14.287347658687244</v>
      </c>
      <c r="F246" s="10">
        <f t="shared" ca="1" si="18"/>
        <v>-1.8562543676545946E-4</v>
      </c>
    </row>
    <row r="247" spans="1:6" x14ac:dyDescent="0.35">
      <c r="A247" s="10">
        <f t="shared" si="19"/>
        <v>14752</v>
      </c>
      <c r="B247" s="10">
        <v>4.10705767833522E-2</v>
      </c>
      <c r="C247" s="10">
        <f t="shared" ca="1" si="15"/>
        <v>0.15446888313172843</v>
      </c>
      <c r="D247" s="10">
        <f t="shared" ca="1" si="16"/>
        <v>1.9347227612248984E-4</v>
      </c>
      <c r="E247" s="10">
        <f t="shared" ca="1" si="17"/>
        <v>14.287235281174208</v>
      </c>
      <c r="F247" s="10">
        <f t="shared" ca="1" si="18"/>
        <v>-1.9349099429769316E-4</v>
      </c>
    </row>
    <row r="248" spans="1:6" x14ac:dyDescent="0.35">
      <c r="A248" s="10">
        <f t="shared" si="19"/>
        <v>14812</v>
      </c>
      <c r="B248" s="10">
        <v>4.1255493775170897E-2</v>
      </c>
      <c r="C248" s="10">
        <f t="shared" ca="1" si="15"/>
        <v>0.15540812693299447</v>
      </c>
      <c r="D248" s="10">
        <f t="shared" ca="1" si="16"/>
        <v>1.9464867898357556E-4</v>
      </c>
      <c r="E248" s="10">
        <f t="shared" ca="1" si="17"/>
        <v>14.287218470377324</v>
      </c>
      <c r="F248" s="10">
        <f t="shared" ca="1" si="18"/>
        <v>-1.9466762549631957E-4</v>
      </c>
    </row>
    <row r="249" spans="1:6" x14ac:dyDescent="0.35">
      <c r="A249" s="10">
        <f t="shared" si="19"/>
        <v>14872</v>
      </c>
      <c r="B249" s="10">
        <v>3.97182739777176E-2</v>
      </c>
      <c r="C249" s="10">
        <f t="shared" ca="1" si="15"/>
        <v>0.14760016860671468</v>
      </c>
      <c r="D249" s="10">
        <f t="shared" ca="1" si="16"/>
        <v>1.8486921117991012E-4</v>
      </c>
      <c r="E249" s="10">
        <f t="shared" ca="1" si="17"/>
        <v>14.287358218972239</v>
      </c>
      <c r="F249" s="10">
        <f t="shared" ca="1" si="18"/>
        <v>-1.8488630159886507E-4</v>
      </c>
    </row>
    <row r="250" spans="1:6" x14ac:dyDescent="0.35">
      <c r="A250" s="10">
        <f t="shared" si="19"/>
        <v>14932</v>
      </c>
      <c r="B250" s="10">
        <v>3.9922232929902997E-2</v>
      </c>
      <c r="C250" s="10">
        <f t="shared" ca="1" si="15"/>
        <v>0.1486361317146408</v>
      </c>
      <c r="D250" s="10">
        <f t="shared" ca="1" si="16"/>
        <v>1.8616675497258757E-4</v>
      </c>
      <c r="E250" s="10">
        <f t="shared" ca="1" si="17"/>
        <v>14.28733967707144</v>
      </c>
      <c r="F250" s="10">
        <f t="shared" ca="1" si="18"/>
        <v>-1.8618408615398268E-4</v>
      </c>
    </row>
    <row r="251" spans="1:6" x14ac:dyDescent="0.35">
      <c r="A251" s="10">
        <f t="shared" si="19"/>
        <v>14992</v>
      </c>
      <c r="B251" s="10">
        <v>4.06245225930877E-2</v>
      </c>
      <c r="C251" s="10">
        <f t="shared" ca="1" si="15"/>
        <v>0.1522032523256345</v>
      </c>
      <c r="D251" s="10">
        <f t="shared" ca="1" si="16"/>
        <v>1.906345735378572E-4</v>
      </c>
      <c r="E251" s="10">
        <f t="shared" ca="1" si="17"/>
        <v>14.287275831944143</v>
      </c>
      <c r="F251" s="10">
        <f t="shared" ca="1" si="18"/>
        <v>-1.9065274661781342E-4</v>
      </c>
    </row>
    <row r="252" spans="1:6" x14ac:dyDescent="0.35">
      <c r="A252" s="10">
        <f t="shared" si="19"/>
        <v>15052</v>
      </c>
      <c r="B252" s="10">
        <v>4.1519526259484803E-2</v>
      </c>
      <c r="C252" s="10">
        <f t="shared" ca="1" si="15"/>
        <v>0.1567492198838675</v>
      </c>
      <c r="D252" s="10">
        <f t="shared" ca="1" si="16"/>
        <v>1.9632839790454404E-4</v>
      </c>
      <c r="E252" s="10">
        <f t="shared" ca="1" si="17"/>
        <v>14.287194467193943</v>
      </c>
      <c r="F252" s="10">
        <f t="shared" ca="1" si="18"/>
        <v>-1.9634767284727609E-4</v>
      </c>
    </row>
    <row r="253" spans="1:6" x14ac:dyDescent="0.35">
      <c r="A253" s="10">
        <f t="shared" si="19"/>
        <v>15112</v>
      </c>
      <c r="B253" s="10">
        <v>4.2522396161633301E-2</v>
      </c>
      <c r="C253" s="10">
        <f t="shared" ca="1" si="15"/>
        <v>0.16184306945282845</v>
      </c>
      <c r="D253" s="10">
        <f t="shared" ca="1" si="16"/>
        <v>2.0270844448966763E-4</v>
      </c>
      <c r="E253" s="10">
        <f t="shared" ca="1" si="17"/>
        <v>14.287103296328242</v>
      </c>
      <c r="F253" s="10">
        <f t="shared" ca="1" si="18"/>
        <v>-2.0272899262329728E-4</v>
      </c>
    </row>
    <row r="254" spans="1:6" x14ac:dyDescent="0.35">
      <c r="A254" s="10">
        <f t="shared" si="19"/>
        <v>15172</v>
      </c>
      <c r="B254" s="10">
        <v>4.07711793450444E-2</v>
      </c>
      <c r="C254" s="10">
        <f t="shared" ca="1" si="15"/>
        <v>0.15294816194066974</v>
      </c>
      <c r="D254" s="10">
        <f t="shared" ca="1" si="16"/>
        <v>1.9156757283068883E-4</v>
      </c>
      <c r="E254" s="10">
        <f t="shared" ca="1" si="17"/>
        <v>14.28726249938425</v>
      </c>
      <c r="F254" s="10">
        <f t="shared" ca="1" si="18"/>
        <v>-1.9158592424177207E-4</v>
      </c>
    </row>
    <row r="255" spans="1:6" x14ac:dyDescent="0.35">
      <c r="A255" s="10">
        <f t="shared" si="19"/>
        <v>15232</v>
      </c>
      <c r="B255" s="10">
        <v>4.1678779516351398E-2</v>
      </c>
      <c r="C255" s="10">
        <f t="shared" ca="1" si="15"/>
        <v>0.15755811058056468</v>
      </c>
      <c r="D255" s="10">
        <f t="shared" ca="1" si="16"/>
        <v>1.9734153350215724E-4</v>
      </c>
      <c r="E255" s="10">
        <f t="shared" ca="1" si="17"/>
        <v>14.287179989486253</v>
      </c>
      <c r="F255" s="10">
        <f t="shared" ca="1" si="18"/>
        <v>-1.9736100790468581E-4</v>
      </c>
    </row>
    <row r="256" spans="1:6" x14ac:dyDescent="0.35">
      <c r="A256" s="10">
        <f t="shared" si="19"/>
        <v>15292</v>
      </c>
      <c r="B256" s="10">
        <v>4.2583100184681803E-2</v>
      </c>
      <c r="C256" s="10">
        <f t="shared" ca="1" si="15"/>
        <v>0.16215140173100068</v>
      </c>
      <c r="D256" s="10">
        <f t="shared" ca="1" si="16"/>
        <v>2.0309463066807833E-4</v>
      </c>
      <c r="E256" s="10">
        <f t="shared" ca="1" si="17"/>
        <v>14.287097777727753</v>
      </c>
      <c r="F256" s="10">
        <f t="shared" ca="1" si="18"/>
        <v>-2.031152571753382E-4</v>
      </c>
    </row>
    <row r="257" spans="1:6" x14ac:dyDescent="0.35">
      <c r="A257" s="10">
        <f t="shared" si="19"/>
        <v>15352</v>
      </c>
      <c r="B257" s="10">
        <v>4.17786098019583E-2</v>
      </c>
      <c r="C257" s="10">
        <f t="shared" ca="1" si="15"/>
        <v>0.15806517581028046</v>
      </c>
      <c r="D257" s="10">
        <f t="shared" ca="1" si="16"/>
        <v>1.9797663270237627E-4</v>
      </c>
      <c r="E257" s="10">
        <f t="shared" ca="1" si="17"/>
        <v>14.287170913918683</v>
      </c>
      <c r="F257" s="10">
        <f t="shared" ca="1" si="18"/>
        <v>-1.9799623266285931E-4</v>
      </c>
    </row>
    <row r="258" spans="1:6" x14ac:dyDescent="0.35">
      <c r="A258" s="10">
        <f t="shared" si="19"/>
        <v>15412</v>
      </c>
      <c r="B258" s="10">
        <v>4.26524634480396E-2</v>
      </c>
      <c r="C258" s="10">
        <f t="shared" ca="1" si="15"/>
        <v>0.1625037166508122</v>
      </c>
      <c r="D258" s="10">
        <f t="shared" ca="1" si="16"/>
        <v>2.0353590510514228E-4</v>
      </c>
      <c r="E258" s="10">
        <f t="shared" ca="1" si="17"/>
        <v>14.287091471916046</v>
      </c>
      <c r="F258" s="10">
        <f t="shared" ca="1" si="18"/>
        <v>-2.0355662134851515E-4</v>
      </c>
    </row>
    <row r="259" spans="1:6" x14ac:dyDescent="0.35">
      <c r="A259" s="10">
        <f t="shared" si="19"/>
        <v>15472</v>
      </c>
      <c r="B259" s="10">
        <v>4.0941120285225001E-2</v>
      </c>
      <c r="C259" s="10">
        <f t="shared" ref="C259:C322" ca="1" si="20">(B259-$C$2)/($C$1296-$C$2)</f>
        <v>0.15381133829388688</v>
      </c>
      <c r="D259" s="10">
        <f t="shared" ref="D259:D322" ca="1" si="21">$K$4*C259</f>
        <v>1.926487012130933E-4</v>
      </c>
      <c r="E259" s="10">
        <f t="shared" ref="E259:E322" ca="1" si="22">$J$6*(1-D259)</f>
        <v>14.287247050059666</v>
      </c>
      <c r="F259" s="10">
        <f t="shared" ref="F259:F322" ca="1" si="23">LN(E259/$J$6)</f>
        <v>-1.9266726035761306E-4</v>
      </c>
    </row>
    <row r="260" spans="1:6" x14ac:dyDescent="0.35">
      <c r="A260" s="10">
        <f t="shared" ref="A260:A323" si="24">A259+60</f>
        <v>15532</v>
      </c>
      <c r="B260" s="10">
        <v>4.1775087415918503E-2</v>
      </c>
      <c r="C260" s="10">
        <f t="shared" ca="1" si="20"/>
        <v>0.15804728465154483</v>
      </c>
      <c r="D260" s="10">
        <f t="shared" ca="1" si="21"/>
        <v>1.9795422402605988E-4</v>
      </c>
      <c r="E260" s="10">
        <f t="shared" ca="1" si="22"/>
        <v>14.287171234138667</v>
      </c>
      <c r="F260" s="10">
        <f t="shared" ca="1" si="23"/>
        <v>-1.9797381954958981E-4</v>
      </c>
    </row>
    <row r="261" spans="1:6" x14ac:dyDescent="0.35">
      <c r="A261" s="10">
        <f t="shared" si="24"/>
        <v>15592</v>
      </c>
      <c r="B261" s="10">
        <v>4.2501022542792102E-2</v>
      </c>
      <c r="C261" s="10">
        <f t="shared" ca="1" si="20"/>
        <v>0.16173450701727415</v>
      </c>
      <c r="D261" s="10">
        <f t="shared" ca="1" si="21"/>
        <v>2.0257247003913585E-4</v>
      </c>
      <c r="E261" s="10">
        <f t="shared" ca="1" si="22"/>
        <v>14.287105239403139</v>
      </c>
      <c r="F261" s="10">
        <f t="shared" ca="1" si="23"/>
        <v>-2.0259299061331081E-4</v>
      </c>
    </row>
    <row r="262" spans="1:6" x14ac:dyDescent="0.35">
      <c r="A262" s="10">
        <f t="shared" si="24"/>
        <v>15652</v>
      </c>
      <c r="B262" s="10">
        <v>4.2232646658371502E-2</v>
      </c>
      <c r="C262" s="10">
        <f t="shared" ca="1" si="20"/>
        <v>0.16037135275344921</v>
      </c>
      <c r="D262" s="10">
        <f t="shared" ca="1" si="21"/>
        <v>2.0086511932369513E-4</v>
      </c>
      <c r="E262" s="10">
        <f t="shared" ca="1" si="22"/>
        <v>14.287129637444863</v>
      </c>
      <c r="F262" s="10">
        <f t="shared" ca="1" si="23"/>
        <v>-2.0088529542362094E-4</v>
      </c>
    </row>
    <row r="263" spans="1:6" x14ac:dyDescent="0.35">
      <c r="A263" s="10">
        <f t="shared" si="24"/>
        <v>15712</v>
      </c>
      <c r="B263" s="10">
        <v>4.2274366634438898E-2</v>
      </c>
      <c r="C263" s="10">
        <f t="shared" ca="1" si="20"/>
        <v>0.16058325988283131</v>
      </c>
      <c r="D263" s="10">
        <f t="shared" ca="1" si="21"/>
        <v>2.0113053300324621E-4</v>
      </c>
      <c r="E263" s="10">
        <f t="shared" ca="1" si="22"/>
        <v>14.287125844683384</v>
      </c>
      <c r="F263" s="10">
        <f t="shared" ca="1" si="23"/>
        <v>-2.0115076246139731E-4</v>
      </c>
    </row>
    <row r="264" spans="1:6" x14ac:dyDescent="0.35">
      <c r="A264" s="10">
        <f t="shared" si="24"/>
        <v>15772</v>
      </c>
      <c r="B264" s="10">
        <v>4.2389354355864398E-2</v>
      </c>
      <c r="C264" s="10">
        <f t="shared" ca="1" si="20"/>
        <v>0.16116731386028568</v>
      </c>
      <c r="D264" s="10">
        <f t="shared" ca="1" si="21"/>
        <v>2.0186206061000782E-4</v>
      </c>
      <c r="E264" s="10">
        <f t="shared" ca="1" si="22"/>
        <v>14.287115391153883</v>
      </c>
      <c r="F264" s="10">
        <f t="shared" ca="1" si="23"/>
        <v>-2.0188243749803085E-4</v>
      </c>
    </row>
    <row r="265" spans="1:6" x14ac:dyDescent="0.35">
      <c r="A265" s="10">
        <f t="shared" si="24"/>
        <v>15832</v>
      </c>
      <c r="B265" s="10">
        <v>4.23980498362201E-2</v>
      </c>
      <c r="C265" s="10">
        <f t="shared" ca="1" si="20"/>
        <v>0.16121148057499804</v>
      </c>
      <c r="D265" s="10">
        <f t="shared" ca="1" si="21"/>
        <v>2.0191737942018502E-4</v>
      </c>
      <c r="E265" s="10">
        <f t="shared" ca="1" si="22"/>
        <v>14.287114600648085</v>
      </c>
      <c r="F265" s="10">
        <f t="shared" ca="1" si="23"/>
        <v>-2.0193776747878442E-4</v>
      </c>
    </row>
    <row r="266" spans="1:6" x14ac:dyDescent="0.35">
      <c r="A266" s="10">
        <f t="shared" si="24"/>
        <v>15892</v>
      </c>
      <c r="B266" s="10">
        <v>4.2685928527662099E-2</v>
      </c>
      <c r="C266" s="10">
        <f t="shared" ca="1" si="20"/>
        <v>0.1626736949112477</v>
      </c>
      <c r="D266" s="10">
        <f t="shared" ca="1" si="21"/>
        <v>2.0374880287633772E-4</v>
      </c>
      <c r="E266" s="10">
        <f t="shared" ca="1" si="22"/>
        <v>14.287088429606897</v>
      </c>
      <c r="F266" s="10">
        <f t="shared" ca="1" si="23"/>
        <v>-2.0376956248353931E-4</v>
      </c>
    </row>
    <row r="267" spans="1:6" x14ac:dyDescent="0.35">
      <c r="A267" s="10">
        <f t="shared" si="24"/>
        <v>15952</v>
      </c>
      <c r="B267" s="10">
        <v>4.1772197749384198E-2</v>
      </c>
      <c r="C267" s="10">
        <f t="shared" ca="1" si="20"/>
        <v>0.15803260724762763</v>
      </c>
      <c r="D267" s="10">
        <f t="shared" ca="1" si="21"/>
        <v>1.9793584057765359E-4</v>
      </c>
      <c r="E267" s="10">
        <f t="shared" ca="1" si="22"/>
        <v>14.287171496838143</v>
      </c>
      <c r="F267" s="10">
        <f t="shared" ca="1" si="23"/>
        <v>-1.9795543246163794E-4</v>
      </c>
    </row>
    <row r="268" spans="1:6" x14ac:dyDescent="0.35">
      <c r="A268" s="10">
        <f t="shared" si="24"/>
        <v>16012</v>
      </c>
      <c r="B268" s="10">
        <v>4.33644167025291E-2</v>
      </c>
      <c r="C268" s="10">
        <f t="shared" ca="1" si="20"/>
        <v>0.16611992127589098</v>
      </c>
      <c r="D268" s="10">
        <f t="shared" ca="1" si="21"/>
        <v>2.0806520139805343E-4</v>
      </c>
      <c r="E268" s="10">
        <f t="shared" ca="1" si="22"/>
        <v>14.287026748272021</v>
      </c>
      <c r="F268" s="10">
        <f t="shared" ca="1" si="23"/>
        <v>-2.0808684996498851E-4</v>
      </c>
    </row>
    <row r="269" spans="1:6" x14ac:dyDescent="0.35">
      <c r="A269" s="10">
        <f t="shared" si="24"/>
        <v>16072</v>
      </c>
      <c r="B269" s="10">
        <v>4.4069063077222602E-2</v>
      </c>
      <c r="C269" s="10">
        <f t="shared" ca="1" si="20"/>
        <v>0.16969901226696843</v>
      </c>
      <c r="D269" s="10">
        <f t="shared" ca="1" si="21"/>
        <v>2.1254801286437795E-4</v>
      </c>
      <c r="E269" s="10">
        <f t="shared" ca="1" si="22"/>
        <v>14.286962688896166</v>
      </c>
      <c r="F269" s="10">
        <f t="shared" ca="1" si="23"/>
        <v>-2.1257060439465477E-4</v>
      </c>
    </row>
    <row r="270" spans="1:6" x14ac:dyDescent="0.35">
      <c r="A270" s="10">
        <f t="shared" si="24"/>
        <v>16132</v>
      </c>
      <c r="B270" s="10">
        <v>4.2799706175943197E-2</v>
      </c>
      <c r="C270" s="10">
        <f t="shared" ca="1" si="20"/>
        <v>0.16325160259739172</v>
      </c>
      <c r="D270" s="10">
        <f t="shared" ca="1" si="21"/>
        <v>2.0447263225323312E-4</v>
      </c>
      <c r="E270" s="10">
        <f t="shared" ca="1" si="22"/>
        <v>14.287078086085101</v>
      </c>
      <c r="F270" s="10">
        <f t="shared" ca="1" si="23"/>
        <v>-2.0449353963191536E-4</v>
      </c>
    </row>
    <row r="271" spans="1:6" x14ac:dyDescent="0.35">
      <c r="A271" s="10">
        <f t="shared" si="24"/>
        <v>16192</v>
      </c>
      <c r="B271" s="10">
        <v>4.30135889067342E-2</v>
      </c>
      <c r="C271" s="10">
        <f t="shared" ca="1" si="20"/>
        <v>0.1643379712816187</v>
      </c>
      <c r="D271" s="10">
        <f t="shared" ca="1" si="21"/>
        <v>2.058333090302274E-4</v>
      </c>
      <c r="E271" s="10">
        <f t="shared" ca="1" si="22"/>
        <v>14.287058642013957</v>
      </c>
      <c r="F271" s="10">
        <f t="shared" ca="1" si="23"/>
        <v>-2.0585449561310714E-4</v>
      </c>
    </row>
    <row r="272" spans="1:6" x14ac:dyDescent="0.35">
      <c r="A272" s="10">
        <f t="shared" si="24"/>
        <v>16252</v>
      </c>
      <c r="B272" s="10">
        <v>4.3205477997052502E-2</v>
      </c>
      <c r="C272" s="10">
        <f t="shared" ca="1" si="20"/>
        <v>0.16531262827143581</v>
      </c>
      <c r="D272" s="10">
        <f t="shared" ca="1" si="21"/>
        <v>2.0705406690997333E-4</v>
      </c>
      <c r="E272" s="10">
        <f t="shared" ca="1" si="22"/>
        <v>14.287041197383855</v>
      </c>
      <c r="F272" s="10">
        <f t="shared" ca="1" si="23"/>
        <v>-2.0707550556268726E-4</v>
      </c>
    </row>
    <row r="273" spans="1:6" x14ac:dyDescent="0.35">
      <c r="A273" s="10">
        <f t="shared" si="24"/>
        <v>16312</v>
      </c>
      <c r="B273" s="10">
        <v>4.3617831345250699E-2</v>
      </c>
      <c r="C273" s="10">
        <f t="shared" ca="1" si="20"/>
        <v>0.16740708331538423</v>
      </c>
      <c r="D273" s="10">
        <f t="shared" ca="1" si="21"/>
        <v>2.0967737185251874E-4</v>
      </c>
      <c r="E273" s="10">
        <f t="shared" ca="1" si="22"/>
        <v>14.287003710356228</v>
      </c>
      <c r="F273" s="10">
        <f t="shared" ca="1" si="23"/>
        <v>-2.096993572259232E-4</v>
      </c>
    </row>
    <row r="274" spans="1:6" x14ac:dyDescent="0.35">
      <c r="A274" s="10">
        <f t="shared" si="24"/>
        <v>16372</v>
      </c>
      <c r="B274" s="10">
        <v>4.4246088950302798E-2</v>
      </c>
      <c r="C274" s="10">
        <f t="shared" ca="1" si="20"/>
        <v>0.17059817492540766</v>
      </c>
      <c r="D274" s="10">
        <f t="shared" ca="1" si="21"/>
        <v>2.1367421409407308E-4</v>
      </c>
      <c r="E274" s="10">
        <f t="shared" ca="1" si="22"/>
        <v>14.286946595480593</v>
      </c>
      <c r="F274" s="10">
        <f t="shared" ca="1" si="23"/>
        <v>-2.1369704568152933E-4</v>
      </c>
    </row>
    <row r="275" spans="1:6" x14ac:dyDescent="0.35">
      <c r="A275" s="10">
        <f t="shared" si="24"/>
        <v>16432</v>
      </c>
      <c r="B275" s="10">
        <v>4.4902516370504401E-2</v>
      </c>
      <c r="C275" s="10">
        <f t="shared" ca="1" si="20"/>
        <v>0.17393234870436403</v>
      </c>
      <c r="D275" s="10">
        <f t="shared" ca="1" si="21"/>
        <v>2.1785026675221592E-4</v>
      </c>
      <c r="E275" s="10">
        <f t="shared" ca="1" si="22"/>
        <v>14.28688691968811</v>
      </c>
      <c r="F275" s="10">
        <f t="shared" ca="1" si="23"/>
        <v>-2.1787399956847564E-4</v>
      </c>
    </row>
    <row r="276" spans="1:6" x14ac:dyDescent="0.35">
      <c r="A276" s="10">
        <f t="shared" si="24"/>
        <v>16492</v>
      </c>
      <c r="B276" s="10">
        <v>4.4105266406638498E-2</v>
      </c>
      <c r="C276" s="10">
        <f t="shared" ca="1" si="20"/>
        <v>0.16988289884442481</v>
      </c>
      <c r="D276" s="10">
        <f t="shared" ca="1" si="21"/>
        <v>2.1277833080264206E-4</v>
      </c>
      <c r="E276" s="10">
        <f t="shared" ca="1" si="22"/>
        <v>14.286959397652829</v>
      </c>
      <c r="F276" s="10">
        <f t="shared" ca="1" si="23"/>
        <v>-2.1280097132338226E-4</v>
      </c>
    </row>
    <row r="277" spans="1:6" x14ac:dyDescent="0.35">
      <c r="A277" s="10">
        <f t="shared" si="24"/>
        <v>16552</v>
      </c>
      <c r="B277" s="10">
        <v>4.4402955154439698E-2</v>
      </c>
      <c r="C277" s="10">
        <f t="shared" ca="1" si="20"/>
        <v>0.17139494113069054</v>
      </c>
      <c r="D277" s="10">
        <f t="shared" ca="1" si="21"/>
        <v>2.1467216376618988E-4</v>
      </c>
      <c r="E277" s="10">
        <f t="shared" ca="1" si="22"/>
        <v>14.286932334779781</v>
      </c>
      <c r="F277" s="10">
        <f t="shared" ca="1" si="23"/>
        <v>-2.146952091332782E-4</v>
      </c>
    </row>
    <row r="278" spans="1:6" x14ac:dyDescent="0.35">
      <c r="A278" s="10">
        <f t="shared" si="24"/>
        <v>16612</v>
      </c>
      <c r="B278" s="10">
        <v>4.45508452065713E-2</v>
      </c>
      <c r="C278" s="10">
        <f t="shared" ca="1" si="20"/>
        <v>0.17214611501345467</v>
      </c>
      <c r="D278" s="10">
        <f t="shared" ca="1" si="21"/>
        <v>2.1561300905435196E-4</v>
      </c>
      <c r="E278" s="10">
        <f t="shared" ca="1" si="22"/>
        <v>14.286918890100612</v>
      </c>
      <c r="F278" s="10">
        <f t="shared" ca="1" si="23"/>
        <v>-2.1563625688095778E-4</v>
      </c>
    </row>
    <row r="279" spans="1:6" x14ac:dyDescent="0.35">
      <c r="A279" s="10">
        <f t="shared" si="24"/>
        <v>16672</v>
      </c>
      <c r="B279" s="10">
        <v>4.30521998919128E-2</v>
      </c>
      <c r="C279" s="10">
        <f t="shared" ca="1" si="20"/>
        <v>0.16453408699890945</v>
      </c>
      <c r="D279" s="10">
        <f t="shared" ca="1" si="21"/>
        <v>2.0607894396613407E-4</v>
      </c>
      <c r="E279" s="10">
        <f t="shared" ca="1" si="22"/>
        <v>14.287055131890723</v>
      </c>
      <c r="F279" s="10">
        <f t="shared" ca="1" si="23"/>
        <v>-2.0610018114949552E-4</v>
      </c>
    </row>
    <row r="280" spans="1:6" x14ac:dyDescent="0.35">
      <c r="A280" s="10">
        <f t="shared" si="24"/>
        <v>16732</v>
      </c>
      <c r="B280" s="10">
        <v>4.5450453490511598E-2</v>
      </c>
      <c r="C280" s="10">
        <f t="shared" ca="1" si="20"/>
        <v>0.17671547067919532</v>
      </c>
      <c r="D280" s="10">
        <f t="shared" ca="1" si="21"/>
        <v>2.2133612702569214E-4</v>
      </c>
      <c r="E280" s="10">
        <f t="shared" ca="1" si="22"/>
        <v>14.286837106744802</v>
      </c>
      <c r="F280" s="10">
        <f t="shared" ca="1" si="23"/>
        <v>-2.2136062548124306E-4</v>
      </c>
    </row>
    <row r="281" spans="1:6" x14ac:dyDescent="0.35">
      <c r="A281" s="10">
        <f t="shared" si="24"/>
        <v>16792</v>
      </c>
      <c r="B281" s="10">
        <v>4.4434099658811198E-2</v>
      </c>
      <c r="C281" s="10">
        <f t="shared" ca="1" si="20"/>
        <v>0.17155313255694471</v>
      </c>
      <c r="D281" s="10">
        <f t="shared" ca="1" si="21"/>
        <v>2.1487029852757325E-4</v>
      </c>
      <c r="E281" s="10">
        <f t="shared" ca="1" si="22"/>
        <v>14.28692950343404</v>
      </c>
      <c r="F281" s="10">
        <f t="shared" ca="1" si="23"/>
        <v>-2.1489338645755269E-4</v>
      </c>
    </row>
    <row r="282" spans="1:6" x14ac:dyDescent="0.35">
      <c r="A282" s="10">
        <f t="shared" si="24"/>
        <v>16852</v>
      </c>
      <c r="B282" s="10">
        <v>4.4465024533483298E-2</v>
      </c>
      <c r="C282" s="10">
        <f t="shared" ca="1" si="20"/>
        <v>0.17171020842409476</v>
      </c>
      <c r="D282" s="10">
        <f t="shared" ca="1" si="21"/>
        <v>2.1506703605117866E-4</v>
      </c>
      <c r="E282" s="10">
        <f t="shared" ca="1" si="22"/>
        <v>14.286926692054827</v>
      </c>
      <c r="F282" s="10">
        <f t="shared" ca="1" si="23"/>
        <v>-2.1509016628265505E-4</v>
      </c>
    </row>
    <row r="283" spans="1:6" x14ac:dyDescent="0.35">
      <c r="A283" s="10">
        <f t="shared" si="24"/>
        <v>16912</v>
      </c>
      <c r="B283" s="10">
        <v>4.5846206379094603E-2</v>
      </c>
      <c r="C283" s="10">
        <f t="shared" ca="1" si="20"/>
        <v>0.17872560746424077</v>
      </c>
      <c r="D283" s="10">
        <f t="shared" ca="1" si="21"/>
        <v>2.2385382334896153E-4</v>
      </c>
      <c r="E283" s="10">
        <f t="shared" ca="1" si="22"/>
        <v>14.286801128864342</v>
      </c>
      <c r="F283" s="10">
        <f t="shared" ca="1" si="23"/>
        <v>-2.2387888235588294E-4</v>
      </c>
    </row>
    <row r="284" spans="1:6" x14ac:dyDescent="0.35">
      <c r="A284" s="10">
        <f t="shared" si="24"/>
        <v>16972</v>
      </c>
      <c r="B284" s="10">
        <v>4.4637857862788899E-2</v>
      </c>
      <c r="C284" s="10">
        <f t="shared" ca="1" si="20"/>
        <v>0.17258807601000931</v>
      </c>
      <c r="D284" s="10">
        <f t="shared" ca="1" si="21"/>
        <v>2.1616656520253663E-4</v>
      </c>
      <c r="E284" s="10">
        <f t="shared" ca="1" si="22"/>
        <v>14.286910979783256</v>
      </c>
      <c r="F284" s="10">
        <f t="shared" ca="1" si="23"/>
        <v>-2.1618993256191345E-4</v>
      </c>
    </row>
    <row r="285" spans="1:6" x14ac:dyDescent="0.35">
      <c r="A285" s="10">
        <f t="shared" si="24"/>
        <v>17032</v>
      </c>
      <c r="B285" s="10">
        <v>4.5569076003755697E-2</v>
      </c>
      <c r="C285" s="10">
        <f t="shared" ca="1" si="20"/>
        <v>0.17731798675497246</v>
      </c>
      <c r="D285" s="10">
        <f t="shared" ca="1" si="21"/>
        <v>2.2209077841060299E-4</v>
      </c>
      <c r="E285" s="10">
        <f t="shared" ca="1" si="22"/>
        <v>14.286826322776511</v>
      </c>
      <c r="F285" s="10">
        <f t="shared" ca="1" si="23"/>
        <v>-2.2211544421964945E-4</v>
      </c>
    </row>
    <row r="286" spans="1:6" x14ac:dyDescent="0.35">
      <c r="A286" s="10">
        <f t="shared" si="24"/>
        <v>17092</v>
      </c>
      <c r="B286" s="10">
        <v>4.5612035349955303E-2</v>
      </c>
      <c r="C286" s="10">
        <f t="shared" ca="1" si="20"/>
        <v>0.17753618898305099</v>
      </c>
      <c r="D286" s="10">
        <f t="shared" ca="1" si="21"/>
        <v>2.2236407670127135E-4</v>
      </c>
      <c r="E286" s="10">
        <f t="shared" ca="1" si="22"/>
        <v>14.286822417343938</v>
      </c>
      <c r="F286" s="10">
        <f t="shared" ca="1" si="23"/>
        <v>-2.2238880325819042E-4</v>
      </c>
    </row>
    <row r="287" spans="1:6" x14ac:dyDescent="0.35">
      <c r="A287" s="10">
        <f t="shared" si="24"/>
        <v>17152</v>
      </c>
      <c r="B287" s="10">
        <v>4.5963603067373099E-2</v>
      </c>
      <c r="C287" s="10">
        <f t="shared" ca="1" si="20"/>
        <v>0.17932189724091444</v>
      </c>
      <c r="D287" s="10">
        <f t="shared" ca="1" si="21"/>
        <v>2.2460067629424531E-4</v>
      </c>
      <c r="E287" s="10">
        <f t="shared" ca="1" si="22"/>
        <v>14.286790456335755</v>
      </c>
      <c r="F287" s="10">
        <f t="shared" ca="1" si="23"/>
        <v>-2.2462590280348938E-4</v>
      </c>
    </row>
    <row r="288" spans="1:6" x14ac:dyDescent="0.35">
      <c r="A288" s="10">
        <f t="shared" si="24"/>
        <v>17212</v>
      </c>
      <c r="B288" s="10">
        <v>4.5314768057363501E-2</v>
      </c>
      <c r="C288" s="10">
        <f t="shared" ca="1" si="20"/>
        <v>0.17602628738266302</v>
      </c>
      <c r="D288" s="10">
        <f t="shared" ca="1" si="21"/>
        <v>2.2047292494678541E-4</v>
      </c>
      <c r="E288" s="10">
        <f t="shared" ca="1" si="22"/>
        <v>14.286849441902509</v>
      </c>
      <c r="F288" s="10">
        <f t="shared" ca="1" si="23"/>
        <v>-2.2049723267493764E-4</v>
      </c>
    </row>
    <row r="289" spans="1:6" x14ac:dyDescent="0.35">
      <c r="A289" s="10">
        <f t="shared" si="24"/>
        <v>17272</v>
      </c>
      <c r="B289" s="10">
        <v>4.5506668263188998E-2</v>
      </c>
      <c r="C289" s="10">
        <f t="shared" ca="1" si="20"/>
        <v>0.17700100083117074</v>
      </c>
      <c r="D289" s="10">
        <f t="shared" ca="1" si="21"/>
        <v>2.2169375354104133E-4</v>
      </c>
      <c r="E289" s="10">
        <f t="shared" ca="1" si="22"/>
        <v>14.286831996261897</v>
      </c>
      <c r="F289" s="10">
        <f t="shared" ca="1" si="23"/>
        <v>-2.2171833123381298E-4</v>
      </c>
    </row>
    <row r="290" spans="1:6" x14ac:dyDescent="0.35">
      <c r="A290" s="10">
        <f t="shared" si="24"/>
        <v>17332</v>
      </c>
      <c r="B290" s="10">
        <v>4.6741101637908802E-2</v>
      </c>
      <c r="C290" s="10">
        <f t="shared" ca="1" si="20"/>
        <v>0.1832710243908133</v>
      </c>
      <c r="D290" s="10">
        <f t="shared" ca="1" si="21"/>
        <v>2.2954695804949365E-4</v>
      </c>
      <c r="E290" s="10">
        <f t="shared" ca="1" si="22"/>
        <v>14.286719773969473</v>
      </c>
      <c r="F290" s="10">
        <f t="shared" ca="1" si="23"/>
        <v>-2.2957330798485952E-4</v>
      </c>
    </row>
    <row r="291" spans="1:6" x14ac:dyDescent="0.35">
      <c r="A291" s="10">
        <f t="shared" si="24"/>
        <v>17392</v>
      </c>
      <c r="B291" s="10">
        <v>4.5301887592912302E-2</v>
      </c>
      <c r="C291" s="10">
        <f t="shared" ca="1" si="20"/>
        <v>0.17596086399309657</v>
      </c>
      <c r="D291" s="10">
        <f t="shared" ca="1" si="21"/>
        <v>2.2039098215135343E-4</v>
      </c>
      <c r="E291" s="10">
        <f t="shared" ca="1" si="22"/>
        <v>14.286850612865058</v>
      </c>
      <c r="F291" s="10">
        <f t="shared" ca="1" si="23"/>
        <v>-2.2041527181259566E-4</v>
      </c>
    </row>
    <row r="292" spans="1:6" x14ac:dyDescent="0.35">
      <c r="A292" s="10">
        <f t="shared" si="24"/>
        <v>17452</v>
      </c>
      <c r="B292" s="10">
        <v>4.5234757040609697E-2</v>
      </c>
      <c r="C292" s="10">
        <f t="shared" ca="1" si="20"/>
        <v>0.17561988962126812</v>
      </c>
      <c r="D292" s="10">
        <f t="shared" ca="1" si="21"/>
        <v>2.1996391175063831E-4</v>
      </c>
      <c r="E292" s="10">
        <f t="shared" ca="1" si="22"/>
        <v>14.286856715701083</v>
      </c>
      <c r="F292" s="10">
        <f t="shared" ca="1" si="23"/>
        <v>-2.1998810736001778E-4</v>
      </c>
    </row>
    <row r="293" spans="1:6" x14ac:dyDescent="0.35">
      <c r="A293" s="10">
        <f t="shared" si="24"/>
        <v>17512</v>
      </c>
      <c r="B293" s="10">
        <v>4.5969961025713602E-2</v>
      </c>
      <c r="C293" s="10">
        <f t="shared" ca="1" si="20"/>
        <v>0.17935419104421121</v>
      </c>
      <c r="D293" s="10">
        <f t="shared" ca="1" si="21"/>
        <v>2.2464112428287453E-4</v>
      </c>
      <c r="E293" s="10">
        <f t="shared" ca="1" si="22"/>
        <v>14.286789878333996</v>
      </c>
      <c r="F293" s="10">
        <f t="shared" ca="1" si="23"/>
        <v>-2.2466635987961937E-4</v>
      </c>
    </row>
    <row r="294" spans="1:6" x14ac:dyDescent="0.35">
      <c r="A294" s="10">
        <f t="shared" si="24"/>
        <v>17572</v>
      </c>
      <c r="B294" s="10">
        <v>4.56362737632134E-2</v>
      </c>
      <c r="C294" s="10">
        <f t="shared" ca="1" si="20"/>
        <v>0.17765930249025924</v>
      </c>
      <c r="D294" s="10">
        <f t="shared" ca="1" si="21"/>
        <v>2.2251827636904969E-4</v>
      </c>
      <c r="E294" s="10">
        <f t="shared" ca="1" si="22"/>
        <v>14.286820213830685</v>
      </c>
      <c r="F294" s="10">
        <f t="shared" ca="1" si="23"/>
        <v>-2.2254303723398972E-4</v>
      </c>
    </row>
    <row r="295" spans="1:6" x14ac:dyDescent="0.35">
      <c r="A295" s="10">
        <f t="shared" si="24"/>
        <v>17632</v>
      </c>
      <c r="B295" s="10">
        <v>4.5562901129125997E-2</v>
      </c>
      <c r="C295" s="10">
        <f t="shared" ca="1" si="20"/>
        <v>0.177286622883743</v>
      </c>
      <c r="D295" s="10">
        <f t="shared" ca="1" si="21"/>
        <v>2.220514951618881E-4</v>
      </c>
      <c r="E295" s="10">
        <f t="shared" ca="1" si="22"/>
        <v>14.286826884134136</v>
      </c>
      <c r="F295" s="10">
        <f t="shared" ca="1" si="23"/>
        <v>-2.2207615224527103E-4</v>
      </c>
    </row>
    <row r="296" spans="1:6" x14ac:dyDescent="0.35">
      <c r="A296" s="10">
        <f t="shared" si="24"/>
        <v>17692</v>
      </c>
      <c r="B296" s="10">
        <v>4.7544022751361999E-2</v>
      </c>
      <c r="C296" s="10">
        <f t="shared" ca="1" si="20"/>
        <v>0.18734927956519939</v>
      </c>
      <c r="D296" s="10">
        <f t="shared" ca="1" si="21"/>
        <v>2.3465497265541223E-4</v>
      </c>
      <c r="E296" s="10">
        <f t="shared" ca="1" si="22"/>
        <v>14.286646780440753</v>
      </c>
      <c r="F296" s="10">
        <f t="shared" ca="1" si="23"/>
        <v>-2.346825084411877E-4</v>
      </c>
    </row>
    <row r="297" spans="1:6" x14ac:dyDescent="0.35">
      <c r="A297" s="10">
        <f t="shared" si="24"/>
        <v>17752</v>
      </c>
      <c r="B297" s="10">
        <v>4.7664223992292899E-2</v>
      </c>
      <c r="C297" s="10">
        <f t="shared" ca="1" si="20"/>
        <v>0.18795981442918597</v>
      </c>
      <c r="D297" s="10">
        <f t="shared" ca="1" si="21"/>
        <v>2.354196675725554E-4</v>
      </c>
      <c r="E297" s="10">
        <f t="shared" ca="1" si="22"/>
        <v>14.286635852950386</v>
      </c>
      <c r="F297" s="10">
        <f t="shared" ca="1" si="23"/>
        <v>-2.3544738313256225E-4</v>
      </c>
    </row>
    <row r="298" spans="1:6" x14ac:dyDescent="0.35">
      <c r="A298" s="10">
        <f t="shared" si="24"/>
        <v>17812</v>
      </c>
      <c r="B298" s="10">
        <v>4.64099951197205E-2</v>
      </c>
      <c r="C298" s="10">
        <f t="shared" ca="1" si="20"/>
        <v>0.18158924414061298</v>
      </c>
      <c r="D298" s="10">
        <f t="shared" ca="1" si="21"/>
        <v>2.2744052828611774E-4</v>
      </c>
      <c r="E298" s="10">
        <f t="shared" ca="1" si="22"/>
        <v>14.28674987485079</v>
      </c>
      <c r="F298" s="10">
        <f t="shared" ca="1" si="23"/>
        <v>-2.2746639680555462E-4</v>
      </c>
    </row>
    <row r="299" spans="1:6" x14ac:dyDescent="0.35">
      <c r="A299" s="10">
        <f t="shared" si="24"/>
        <v>17872</v>
      </c>
      <c r="B299" s="10">
        <v>4.6596350967437701E-2</v>
      </c>
      <c r="C299" s="10">
        <f t="shared" ca="1" si="20"/>
        <v>0.18253579628315306</v>
      </c>
      <c r="D299" s="10">
        <f t="shared" ca="1" si="21"/>
        <v>2.2862608484464919E-4</v>
      </c>
      <c r="E299" s="10">
        <f t="shared" ca="1" si="22"/>
        <v>14.286732933247569</v>
      </c>
      <c r="F299" s="10">
        <f t="shared" ca="1" si="23"/>
        <v>-2.2865222377207957E-4</v>
      </c>
    </row>
    <row r="300" spans="1:6" x14ac:dyDescent="0.35">
      <c r="A300" s="10">
        <f t="shared" si="24"/>
        <v>17932</v>
      </c>
      <c r="B300" s="10">
        <v>4.63552833828558E-2</v>
      </c>
      <c r="C300" s="10">
        <f t="shared" ca="1" si="20"/>
        <v>0.18131134831718834</v>
      </c>
      <c r="D300" s="10">
        <f t="shared" ca="1" si="21"/>
        <v>2.2709246376727838E-4</v>
      </c>
      <c r="E300" s="10">
        <f t="shared" ca="1" si="22"/>
        <v>14.286754848692764</v>
      </c>
      <c r="F300" s="10">
        <f t="shared" ca="1" si="23"/>
        <v>-2.2711825316529578E-4</v>
      </c>
    </row>
    <row r="301" spans="1:6" x14ac:dyDescent="0.35">
      <c r="A301" s="10">
        <f t="shared" si="24"/>
        <v>17992</v>
      </c>
      <c r="B301" s="10">
        <v>4.5445010547995199E-2</v>
      </c>
      <c r="C301" s="10">
        <f t="shared" ca="1" si="20"/>
        <v>0.17668782449066017</v>
      </c>
      <c r="D301" s="10">
        <f t="shared" ca="1" si="21"/>
        <v>2.2130150017455184E-4</v>
      </c>
      <c r="E301" s="10">
        <f t="shared" ca="1" si="22"/>
        <v>14.286837601562505</v>
      </c>
      <c r="F301" s="10">
        <f t="shared" ca="1" si="23"/>
        <v>-2.213259909648088E-4</v>
      </c>
    </row>
    <row r="302" spans="1:6" x14ac:dyDescent="0.35">
      <c r="A302" s="10">
        <f t="shared" si="24"/>
        <v>18052</v>
      </c>
      <c r="B302" s="10">
        <v>4.72651213799564E-2</v>
      </c>
      <c r="C302" s="10">
        <f t="shared" ca="1" si="20"/>
        <v>0.18593266348421678</v>
      </c>
      <c r="D302" s="10">
        <f t="shared" ca="1" si="21"/>
        <v>2.3288066101398149E-4</v>
      </c>
      <c r="E302" s="10">
        <f t="shared" ca="1" si="22"/>
        <v>14.28667213535411</v>
      </c>
      <c r="F302" s="10">
        <f t="shared" ca="1" si="23"/>
        <v>-2.3290778192585498E-4</v>
      </c>
    </row>
    <row r="303" spans="1:6" x14ac:dyDescent="0.35">
      <c r="A303" s="10">
        <f t="shared" si="24"/>
        <v>18112</v>
      </c>
      <c r="B303" s="10">
        <v>4.5674872192235698E-2</v>
      </c>
      <c r="C303" s="10">
        <f t="shared" ca="1" si="20"/>
        <v>0.17785535443140987</v>
      </c>
      <c r="D303" s="10">
        <f t="shared" ca="1" si="21"/>
        <v>2.2276383142534086E-4</v>
      </c>
      <c r="E303" s="10">
        <f t="shared" ca="1" si="22"/>
        <v>14.286816704848931</v>
      </c>
      <c r="F303" s="10">
        <f t="shared" ca="1" si="23"/>
        <v>-2.2278864697297839E-4</v>
      </c>
    </row>
    <row r="304" spans="1:6" x14ac:dyDescent="0.35">
      <c r="A304" s="10">
        <f t="shared" si="24"/>
        <v>18172</v>
      </c>
      <c r="B304" s="10">
        <v>4.7519204098019401E-2</v>
      </c>
      <c r="C304" s="10">
        <f t="shared" ca="1" si="20"/>
        <v>0.1872232188604554</v>
      </c>
      <c r="D304" s="10">
        <f t="shared" ca="1" si="21"/>
        <v>2.3449708162272037E-4</v>
      </c>
      <c r="E304" s="10">
        <f t="shared" ca="1" si="22"/>
        <v>14.286649036703611</v>
      </c>
      <c r="F304" s="10">
        <f t="shared" ca="1" si="23"/>
        <v>-2.3452458036235369E-4</v>
      </c>
    </row>
    <row r="305" spans="1:6" x14ac:dyDescent="0.35">
      <c r="A305" s="10">
        <f t="shared" si="24"/>
        <v>18232</v>
      </c>
      <c r="B305" s="10">
        <v>4.7587184014681198E-2</v>
      </c>
      <c r="C305" s="10">
        <f t="shared" ca="1" si="20"/>
        <v>0.18756850738536163</v>
      </c>
      <c r="D305" s="10">
        <f t="shared" ca="1" si="21"/>
        <v>2.3492955550016541E-4</v>
      </c>
      <c r="E305" s="10">
        <f t="shared" ca="1" si="22"/>
        <v>14.286642856651902</v>
      </c>
      <c r="F305" s="10">
        <f t="shared" ca="1" si="23"/>
        <v>-2.3495715577105086E-4</v>
      </c>
    </row>
    <row r="306" spans="1:6" x14ac:dyDescent="0.35">
      <c r="A306" s="10">
        <f t="shared" si="24"/>
        <v>18292</v>
      </c>
      <c r="B306" s="10">
        <v>4.6657062119062398E-2</v>
      </c>
      <c r="C306" s="10">
        <f t="shared" ca="1" si="20"/>
        <v>0.18284416476930673</v>
      </c>
      <c r="D306" s="10">
        <f t="shared" ca="1" si="21"/>
        <v>2.2901231637355667E-4</v>
      </c>
      <c r="E306" s="10">
        <f t="shared" ca="1" si="22"/>
        <v>14.286727413999021</v>
      </c>
      <c r="F306" s="10">
        <f t="shared" ca="1" si="23"/>
        <v>-2.2903854369847785E-4</v>
      </c>
    </row>
    <row r="307" spans="1:6" x14ac:dyDescent="0.35">
      <c r="A307" s="10">
        <f t="shared" si="24"/>
        <v>18352</v>
      </c>
      <c r="B307" s="10">
        <v>4.83484367393439E-2</v>
      </c>
      <c r="C307" s="10">
        <f t="shared" ca="1" si="20"/>
        <v>0.19143511745620542</v>
      </c>
      <c r="D307" s="10">
        <f t="shared" ca="1" si="21"/>
        <v>2.3977248461389726E-4</v>
      </c>
      <c r="E307" s="10">
        <f t="shared" ca="1" si="22"/>
        <v>14.286573651194866</v>
      </c>
      <c r="F307" s="10">
        <f t="shared" ca="1" si="23"/>
        <v>-2.3980123463185449E-4</v>
      </c>
    </row>
    <row r="308" spans="1:6" x14ac:dyDescent="0.35">
      <c r="A308" s="10">
        <f t="shared" si="24"/>
        <v>18412</v>
      </c>
      <c r="B308" s="10">
        <v>4.6394617411808697E-2</v>
      </c>
      <c r="C308" s="10">
        <f t="shared" ca="1" si="20"/>
        <v>0.18151113657087706</v>
      </c>
      <c r="D308" s="10">
        <f t="shared" ca="1" si="21"/>
        <v>2.2734269855502351E-4</v>
      </c>
      <c r="E308" s="10">
        <f t="shared" ca="1" si="22"/>
        <v>14.286751272837646</v>
      </c>
      <c r="F308" s="10">
        <f t="shared" ca="1" si="23"/>
        <v>-2.2736854482385179E-4</v>
      </c>
    </row>
    <row r="309" spans="1:6" x14ac:dyDescent="0.35">
      <c r="A309" s="10">
        <f t="shared" si="24"/>
        <v>18472</v>
      </c>
      <c r="B309" s="10">
        <v>4.58138677293718E-2</v>
      </c>
      <c r="C309" s="10">
        <f t="shared" ca="1" si="20"/>
        <v>0.17856135064827849</v>
      </c>
      <c r="D309" s="10">
        <f t="shared" ca="1" si="21"/>
        <v>2.2364809168696879E-4</v>
      </c>
      <c r="E309" s="10">
        <f t="shared" ca="1" si="22"/>
        <v>14.286804068769792</v>
      </c>
      <c r="F309" s="10">
        <f t="shared" ca="1" si="23"/>
        <v>-2.2367310465099582E-4</v>
      </c>
    </row>
    <row r="310" spans="1:6" x14ac:dyDescent="0.35">
      <c r="A310" s="10">
        <f t="shared" si="24"/>
        <v>18532</v>
      </c>
      <c r="B310" s="10">
        <v>4.88365808593762E-2</v>
      </c>
      <c r="C310" s="10">
        <f t="shared" ca="1" si="20"/>
        <v>0.19391453448735804</v>
      </c>
      <c r="D310" s="10">
        <f t="shared" ca="1" si="21"/>
        <v>2.4287795444541594E-4</v>
      </c>
      <c r="E310" s="10">
        <f t="shared" ca="1" si="22"/>
        <v>14.286529274030974</v>
      </c>
      <c r="F310" s="10">
        <f t="shared" ca="1" si="23"/>
        <v>-2.4290745407245566E-4</v>
      </c>
    </row>
    <row r="311" spans="1:6" x14ac:dyDescent="0.35">
      <c r="A311" s="10">
        <f t="shared" si="24"/>
        <v>18592</v>
      </c>
      <c r="B311" s="10">
        <v>4.8475634950180597E-2</v>
      </c>
      <c r="C311" s="10">
        <f t="shared" ca="1" si="20"/>
        <v>0.19208119183739383</v>
      </c>
      <c r="D311" s="10">
        <f t="shared" ca="1" si="21"/>
        <v>2.4058169277633577E-4</v>
      </c>
      <c r="E311" s="10">
        <f t="shared" ca="1" si="22"/>
        <v>14.286562087610227</v>
      </c>
      <c r="F311" s="10">
        <f t="shared" ca="1" si="23"/>
        <v>-2.4061063719417228E-4</v>
      </c>
    </row>
    <row r="312" spans="1:6" x14ac:dyDescent="0.35">
      <c r="A312" s="10">
        <f t="shared" si="24"/>
        <v>18652</v>
      </c>
      <c r="B312" s="10">
        <v>5.0098247857695399E-2</v>
      </c>
      <c r="C312" s="10">
        <f t="shared" ca="1" si="20"/>
        <v>0.20032288504388807</v>
      </c>
      <c r="D312" s="10">
        <f t="shared" ca="1" si="21"/>
        <v>2.5090441351746981E-4</v>
      </c>
      <c r="E312" s="10">
        <f t="shared" ca="1" si="22"/>
        <v>14.286414575930834</v>
      </c>
      <c r="F312" s="10">
        <f t="shared" ca="1" si="23"/>
        <v>-2.5093589529591042E-4</v>
      </c>
    </row>
    <row r="313" spans="1:6" x14ac:dyDescent="0.35">
      <c r="A313" s="10">
        <f t="shared" si="24"/>
        <v>18712</v>
      </c>
      <c r="B313" s="10">
        <v>4.7788871346236099E-2</v>
      </c>
      <c r="C313" s="10">
        <f t="shared" ca="1" si="20"/>
        <v>0.18859293231296673</v>
      </c>
      <c r="D313" s="10">
        <f t="shared" ca="1" si="21"/>
        <v>2.3621264772199081E-4</v>
      </c>
      <c r="E313" s="10">
        <f t="shared" ca="1" si="22"/>
        <v>14.286624521264052</v>
      </c>
      <c r="F313" s="10">
        <f t="shared" ca="1" si="23"/>
        <v>-2.3624055032352392E-4</v>
      </c>
    </row>
    <row r="314" spans="1:6" x14ac:dyDescent="0.35">
      <c r="A314" s="10">
        <f t="shared" si="24"/>
        <v>18772</v>
      </c>
      <c r="B314" s="10">
        <v>4.8732820698693002E-2</v>
      </c>
      <c r="C314" s="10">
        <f t="shared" ca="1" si="20"/>
        <v>0.19338750835102758</v>
      </c>
      <c r="D314" s="10">
        <f t="shared" ca="1" si="21"/>
        <v>2.4221785420966202E-4</v>
      </c>
      <c r="E314" s="10">
        <f t="shared" ca="1" si="22"/>
        <v>14.286538706863343</v>
      </c>
      <c r="F314" s="10">
        <f t="shared" ca="1" si="23"/>
        <v>-2.4224719369187871E-4</v>
      </c>
    </row>
    <row r="315" spans="1:6" x14ac:dyDescent="0.35">
      <c r="A315" s="10">
        <f t="shared" si="24"/>
        <v>18832</v>
      </c>
      <c r="B315" s="10">
        <v>4.8540042639879703E-2</v>
      </c>
      <c r="C315" s="10">
        <f t="shared" ca="1" si="20"/>
        <v>0.1924083360479327</v>
      </c>
      <c r="D315" s="10">
        <f t="shared" ca="1" si="21"/>
        <v>2.4099144090003569E-4</v>
      </c>
      <c r="E315" s="10">
        <f t="shared" ca="1" si="22"/>
        <v>14.286556232309538</v>
      </c>
      <c r="F315" s="10">
        <f t="shared" ca="1" si="23"/>
        <v>-2.4102048400354259E-4</v>
      </c>
    </row>
    <row r="316" spans="1:6" x14ac:dyDescent="0.35">
      <c r="A316" s="10">
        <f t="shared" si="24"/>
        <v>18892</v>
      </c>
      <c r="B316" s="10">
        <v>4.84177840951759E-2</v>
      </c>
      <c r="C316" s="10">
        <f t="shared" ca="1" si="20"/>
        <v>0.19178735157735777</v>
      </c>
      <c r="D316" s="10">
        <f t="shared" ca="1" si="21"/>
        <v>2.4021365785064058E-4</v>
      </c>
      <c r="E316" s="10">
        <f t="shared" ca="1" si="22"/>
        <v>14.286567346829314</v>
      </c>
      <c r="F316" s="10">
        <f t="shared" ca="1" si="23"/>
        <v>-2.4024251377251116E-4</v>
      </c>
    </row>
    <row r="317" spans="1:6" x14ac:dyDescent="0.35">
      <c r="A317" s="10">
        <f t="shared" si="24"/>
        <v>18952</v>
      </c>
      <c r="B317" s="10">
        <v>4.8773085064798903E-2</v>
      </c>
      <c r="C317" s="10">
        <f t="shared" ca="1" si="20"/>
        <v>0.19359202204068324</v>
      </c>
      <c r="D317" s="10">
        <f t="shared" ca="1" si="21"/>
        <v>2.4247400760595575E-4</v>
      </c>
      <c r="E317" s="10">
        <f t="shared" ca="1" si="22"/>
        <v>14.286535046431311</v>
      </c>
      <c r="F317" s="10">
        <f t="shared" ca="1" si="23"/>
        <v>-2.4250340918093185E-4</v>
      </c>
    </row>
    <row r="318" spans="1:6" x14ac:dyDescent="0.35">
      <c r="A318" s="10">
        <f t="shared" si="24"/>
        <v>19012</v>
      </c>
      <c r="B318" s="10">
        <v>4.8677240310810901E-2</v>
      </c>
      <c r="C318" s="10">
        <f t="shared" ca="1" si="20"/>
        <v>0.19310520041233148</v>
      </c>
      <c r="D318" s="10">
        <f t="shared" ca="1" si="21"/>
        <v>2.4186426351644516E-4</v>
      </c>
      <c r="E318" s="10">
        <f t="shared" ca="1" si="22"/>
        <v>14.286543759674348</v>
      </c>
      <c r="F318" s="10">
        <f t="shared" ca="1" si="23"/>
        <v>-2.4189351739452365E-4</v>
      </c>
    </row>
    <row r="319" spans="1:6" x14ac:dyDescent="0.35">
      <c r="A319" s="10">
        <f t="shared" si="24"/>
        <v>19072</v>
      </c>
      <c r="B319" s="10">
        <v>4.9055080668723397E-2</v>
      </c>
      <c r="C319" s="10">
        <f t="shared" ca="1" si="20"/>
        <v>0.19502435457197403</v>
      </c>
      <c r="D319" s="10">
        <f t="shared" ca="1" si="21"/>
        <v>2.4426800410139746E-4</v>
      </c>
      <c r="E319" s="10">
        <f t="shared" ca="1" si="22"/>
        <v>14.28650941022139</v>
      </c>
      <c r="F319" s="10">
        <f t="shared" ca="1" si="23"/>
        <v>-2.4429784238941661E-4</v>
      </c>
    </row>
    <row r="320" spans="1:6" x14ac:dyDescent="0.35">
      <c r="A320" s="10">
        <f t="shared" si="24"/>
        <v>19132</v>
      </c>
      <c r="B320" s="10">
        <v>4.8388187223064198E-2</v>
      </c>
      <c r="C320" s="10">
        <f t="shared" ca="1" si="20"/>
        <v>0.19163702099716401</v>
      </c>
      <c r="D320" s="10">
        <f t="shared" ca="1" si="21"/>
        <v>2.4002536879894792E-4</v>
      </c>
      <c r="E320" s="10">
        <f t="shared" ca="1" si="22"/>
        <v>14.286570037479862</v>
      </c>
      <c r="F320" s="10">
        <f t="shared" ca="1" si="23"/>
        <v>-2.400541794980933E-4</v>
      </c>
    </row>
    <row r="321" spans="1:6" x14ac:dyDescent="0.35">
      <c r="A321" s="10">
        <f t="shared" si="24"/>
        <v>19192</v>
      </c>
      <c r="B321" s="10">
        <v>4.8332054349714597E-2</v>
      </c>
      <c r="C321" s="10">
        <f t="shared" ca="1" si="20"/>
        <v>0.19135190683419648</v>
      </c>
      <c r="D321" s="10">
        <f t="shared" ca="1" si="21"/>
        <v>2.3966826330983106E-4</v>
      </c>
      <c r="E321" s="10">
        <f t="shared" ca="1" si="22"/>
        <v>14.286575140517302</v>
      </c>
      <c r="F321" s="10">
        <f t="shared" ca="1" si="23"/>
        <v>-2.3969698833775142E-4</v>
      </c>
    </row>
    <row r="322" spans="1:6" x14ac:dyDescent="0.35">
      <c r="A322" s="10">
        <f t="shared" si="24"/>
        <v>19252</v>
      </c>
      <c r="B322" s="10">
        <v>4.9866907328118902E-2</v>
      </c>
      <c r="C322" s="10">
        <f t="shared" ca="1" si="20"/>
        <v>0.19914784344144104</v>
      </c>
      <c r="D322" s="10">
        <f t="shared" ca="1" si="21"/>
        <v>2.4943267391040486E-4</v>
      </c>
      <c r="E322" s="10">
        <f t="shared" ca="1" si="22"/>
        <v>14.286435607089819</v>
      </c>
      <c r="F322" s="10">
        <f t="shared" ca="1" si="23"/>
        <v>-2.4946378741375216E-4</v>
      </c>
    </row>
    <row r="323" spans="1:6" x14ac:dyDescent="0.35">
      <c r="A323" s="10">
        <f t="shared" si="24"/>
        <v>19312</v>
      </c>
      <c r="B323" s="10">
        <v>4.9027832020613601E-2</v>
      </c>
      <c r="C323" s="10">
        <f t="shared" ref="C323:C386" ca="1" si="25">(B323-$C$2)/($C$1296-$C$2)</f>
        <v>0.19488595126150327</v>
      </c>
      <c r="D323" s="10">
        <f t="shared" ref="D323:D386" ca="1" si="26">$K$4*C323</f>
        <v>2.4409465395503282E-4</v>
      </c>
      <c r="E323" s="10">
        <f t="shared" ref="E323:E386" ca="1" si="27">$J$6*(1-D323)</f>
        <v>14.286511887394981</v>
      </c>
      <c r="F323" s="10">
        <f t="shared" ref="F323:F386" ca="1" si="28">LN(E323/$J$6)</f>
        <v>-2.441244499038605E-4</v>
      </c>
    </row>
    <row r="324" spans="1:6" x14ac:dyDescent="0.35">
      <c r="A324" s="10">
        <f t="shared" ref="A324:A387" si="29">A323+60</f>
        <v>19372</v>
      </c>
      <c r="B324" s="10">
        <v>4.9585821514513601E-2</v>
      </c>
      <c r="C324" s="10">
        <f t="shared" ca="1" si="25"/>
        <v>0.19772013198314825</v>
      </c>
      <c r="D324" s="10">
        <f t="shared" ca="1" si="26"/>
        <v>2.4764446530889318E-4</v>
      </c>
      <c r="E324" s="10">
        <f t="shared" ca="1" si="27"/>
        <v>14.286461160590735</v>
      </c>
      <c r="F324" s="10">
        <f t="shared" ca="1" si="28"/>
        <v>-2.4767513426292856E-4</v>
      </c>
    </row>
    <row r="325" spans="1:6" x14ac:dyDescent="0.35">
      <c r="A325" s="10">
        <f t="shared" si="29"/>
        <v>19432</v>
      </c>
      <c r="B325" s="10">
        <v>4.9630705253899898E-2</v>
      </c>
      <c r="C325" s="10">
        <f t="shared" ca="1" si="25"/>
        <v>0.19794810872872257</v>
      </c>
      <c r="D325" s="10">
        <f t="shared" ca="1" si="26"/>
        <v>2.4793000618272501E-4</v>
      </c>
      <c r="E325" s="10">
        <f t="shared" ca="1" si="27"/>
        <v>14.286457080211648</v>
      </c>
      <c r="F325" s="10">
        <f t="shared" ca="1" si="28"/>
        <v>-2.4796074590768298E-4</v>
      </c>
    </row>
    <row r="326" spans="1:6" x14ac:dyDescent="0.35">
      <c r="A326" s="10">
        <f t="shared" si="29"/>
        <v>19492</v>
      </c>
      <c r="B326" s="10">
        <v>4.9314956053548097E-2</v>
      </c>
      <c r="C326" s="10">
        <f t="shared" ca="1" si="25"/>
        <v>0.19634433248150832</v>
      </c>
      <c r="D326" s="10">
        <f t="shared" ca="1" si="26"/>
        <v>2.4592127643308917E-4</v>
      </c>
      <c r="E326" s="10">
        <f t="shared" ca="1" si="27"/>
        <v>14.286485784959771</v>
      </c>
      <c r="F326" s="10">
        <f t="shared" ca="1" si="28"/>
        <v>-2.4595152002864623E-4</v>
      </c>
    </row>
    <row r="327" spans="1:6" x14ac:dyDescent="0.35">
      <c r="A327" s="10">
        <f t="shared" si="29"/>
        <v>19552</v>
      </c>
      <c r="B327" s="10">
        <v>4.9539377962074402E-2</v>
      </c>
      <c r="C327" s="10">
        <f t="shared" ca="1" si="25"/>
        <v>0.19748423252194536</v>
      </c>
      <c r="D327" s="10">
        <f t="shared" ca="1" si="26"/>
        <v>2.4734900123373654E-4</v>
      </c>
      <c r="E327" s="10">
        <f t="shared" ca="1" si="27"/>
        <v>14.28646538277237</v>
      </c>
      <c r="F327" s="10">
        <f t="shared" ca="1" si="28"/>
        <v>-2.4737959704322594E-4</v>
      </c>
    </row>
    <row r="328" spans="1:6" x14ac:dyDescent="0.35">
      <c r="A328" s="10">
        <f t="shared" si="29"/>
        <v>19612</v>
      </c>
      <c r="B328" s="10">
        <v>4.9760553759626201E-2</v>
      </c>
      <c r="C328" s="10">
        <f t="shared" ca="1" si="25"/>
        <v>0.19860764468000308</v>
      </c>
      <c r="D328" s="10">
        <f t="shared" ca="1" si="26"/>
        <v>2.4875607496170382E-4</v>
      </c>
      <c r="E328" s="10">
        <f t="shared" ca="1" si="27"/>
        <v>14.286445275688797</v>
      </c>
      <c r="F328" s="10">
        <f t="shared" ca="1" si="28"/>
        <v>-2.487870198860115E-4</v>
      </c>
    </row>
    <row r="329" spans="1:6" x14ac:dyDescent="0.35">
      <c r="A329" s="10">
        <f t="shared" si="29"/>
        <v>19672</v>
      </c>
      <c r="B329" s="10">
        <v>5.0006023268037998E-2</v>
      </c>
      <c r="C329" s="10">
        <f t="shared" ca="1" si="25"/>
        <v>0.19985445121686071</v>
      </c>
      <c r="D329" s="10">
        <f t="shared" ca="1" si="26"/>
        <v>2.5031770014911805E-4</v>
      </c>
      <c r="E329" s="10">
        <f t="shared" ca="1" si="27"/>
        <v>14.286422960064868</v>
      </c>
      <c r="F329" s="10">
        <f t="shared" ca="1" si="28"/>
        <v>-2.5034903485375028E-4</v>
      </c>
    </row>
    <row r="330" spans="1:6" x14ac:dyDescent="0.35">
      <c r="A330" s="10">
        <f t="shared" si="29"/>
        <v>19732</v>
      </c>
      <c r="B330" s="10">
        <v>5.0542772213039502E-2</v>
      </c>
      <c r="C330" s="10">
        <f t="shared" ca="1" si="25"/>
        <v>0.20258074540145909</v>
      </c>
      <c r="D330" s="10">
        <f t="shared" ca="1" si="26"/>
        <v>2.5373238361532749E-4</v>
      </c>
      <c r="E330" s="10">
        <f t="shared" ca="1" si="27"/>
        <v>14.286374164238136</v>
      </c>
      <c r="F330" s="10">
        <f t="shared" ca="1" si="28"/>
        <v>-2.5376457912264846E-4</v>
      </c>
    </row>
    <row r="331" spans="1:6" x14ac:dyDescent="0.35">
      <c r="A331" s="10">
        <f t="shared" si="29"/>
        <v>19792</v>
      </c>
      <c r="B331" s="10">
        <v>4.9988590593199898E-2</v>
      </c>
      <c r="C331" s="10">
        <f t="shared" ca="1" si="25"/>
        <v>0.19976590591001717</v>
      </c>
      <c r="D331" s="10">
        <f t="shared" ca="1" si="26"/>
        <v>2.5020679715229648E-4</v>
      </c>
      <c r="E331" s="10">
        <f t="shared" ca="1" si="27"/>
        <v>14.286424544868693</v>
      </c>
      <c r="F331" s="10">
        <f t="shared" ca="1" si="28"/>
        <v>-2.5023810409518311E-4</v>
      </c>
    </row>
    <row r="332" spans="1:6" x14ac:dyDescent="0.35">
      <c r="A332" s="10">
        <f t="shared" si="29"/>
        <v>19852</v>
      </c>
      <c r="B332" s="10">
        <v>5.1233033837144899E-2</v>
      </c>
      <c r="C332" s="10">
        <f t="shared" ca="1" si="25"/>
        <v>0.20608677232368186</v>
      </c>
      <c r="D332" s="10">
        <f t="shared" ca="1" si="26"/>
        <v>2.581236823354115E-4</v>
      </c>
      <c r="E332" s="10">
        <f t="shared" ca="1" si="27"/>
        <v>14.286311412579426</v>
      </c>
      <c r="F332" s="10">
        <f t="shared" ca="1" si="28"/>
        <v>-2.5815700198689585E-4</v>
      </c>
    </row>
    <row r="333" spans="1:6" x14ac:dyDescent="0.35">
      <c r="A333" s="10">
        <f t="shared" si="29"/>
        <v>19912</v>
      </c>
      <c r="B333" s="10">
        <v>5.1115657289395801E-2</v>
      </c>
      <c r="C333" s="10">
        <f t="shared" ca="1" si="25"/>
        <v>0.20549058484624638</v>
      </c>
      <c r="D333" s="10">
        <f t="shared" ca="1" si="26"/>
        <v>2.5737695751992356E-4</v>
      </c>
      <c r="E333" s="10">
        <f t="shared" ca="1" si="27"/>
        <v>14.286322083277039</v>
      </c>
      <c r="F333" s="10">
        <f t="shared" ca="1" si="28"/>
        <v>-2.574100846532883E-4</v>
      </c>
    </row>
    <row r="334" spans="1:6" x14ac:dyDescent="0.35">
      <c r="A334" s="10">
        <f t="shared" si="29"/>
        <v>19972</v>
      </c>
      <c r="B334" s="10">
        <v>4.9320029758428897E-2</v>
      </c>
      <c r="C334" s="10">
        <f t="shared" ca="1" si="25"/>
        <v>0.19637010321145518</v>
      </c>
      <c r="D334" s="10">
        <f t="shared" ca="1" si="26"/>
        <v>2.4595355427234762E-4</v>
      </c>
      <c r="E334" s="10">
        <f t="shared" ca="1" si="27"/>
        <v>14.286485323709448</v>
      </c>
      <c r="F334" s="10">
        <f t="shared" ca="1" si="28"/>
        <v>-2.4598380580821764E-4</v>
      </c>
    </row>
    <row r="335" spans="1:6" x14ac:dyDescent="0.35">
      <c r="A335" s="10">
        <f t="shared" si="29"/>
        <v>20032</v>
      </c>
      <c r="B335" s="10">
        <v>5.0088445760412603E-2</v>
      </c>
      <c r="C335" s="10">
        <f t="shared" ca="1" si="25"/>
        <v>0.20027309752019043</v>
      </c>
      <c r="D335" s="10">
        <f t="shared" ca="1" si="26"/>
        <v>2.5084205464403852E-4</v>
      </c>
      <c r="E335" s="10">
        <f t="shared" ca="1" si="27"/>
        <v>14.286415467039136</v>
      </c>
      <c r="F335" s="10">
        <f t="shared" ca="1" si="28"/>
        <v>-2.5087352077430311E-4</v>
      </c>
    </row>
    <row r="336" spans="1:6" x14ac:dyDescent="0.35">
      <c r="A336" s="10">
        <f t="shared" si="29"/>
        <v>20092</v>
      </c>
      <c r="B336" s="10">
        <v>4.9297278878959301E-2</v>
      </c>
      <c r="C336" s="10">
        <f t="shared" ca="1" si="25"/>
        <v>0.19625454529379169</v>
      </c>
      <c r="D336" s="10">
        <f t="shared" ca="1" si="26"/>
        <v>2.4580881798047407E-4</v>
      </c>
      <c r="E336" s="10">
        <f t="shared" ca="1" si="27"/>
        <v>14.286487391991059</v>
      </c>
      <c r="F336" s="10">
        <f t="shared" ca="1" si="28"/>
        <v>-2.458390339195824E-4</v>
      </c>
    </row>
    <row r="337" spans="1:6" x14ac:dyDescent="0.35">
      <c r="A337" s="10">
        <f t="shared" si="29"/>
        <v>20152</v>
      </c>
      <c r="B337" s="10">
        <v>5.2091197230040603E-2</v>
      </c>
      <c r="C337" s="10">
        <f t="shared" ca="1" si="25"/>
        <v>0.21044561809184673</v>
      </c>
      <c r="D337" s="10">
        <f t="shared" ca="1" si="26"/>
        <v>2.6358313666003801E-4</v>
      </c>
      <c r="E337" s="10">
        <f t="shared" ca="1" si="27"/>
        <v>14.286233396977126</v>
      </c>
      <c r="F337" s="10">
        <f t="shared" ca="1" si="28"/>
        <v>-2.6361788080049673E-4</v>
      </c>
    </row>
    <row r="338" spans="1:6" x14ac:dyDescent="0.35">
      <c r="A338" s="10">
        <f t="shared" si="29"/>
        <v>20212</v>
      </c>
      <c r="B338" s="10">
        <v>5.1778943789828398E-2</v>
      </c>
      <c r="C338" s="10">
        <f t="shared" ca="1" si="25"/>
        <v>0.20885959776316401</v>
      </c>
      <c r="D338" s="10">
        <f t="shared" ca="1" si="26"/>
        <v>2.6159664619836289E-4</v>
      </c>
      <c r="E338" s="10">
        <f t="shared" ca="1" si="27"/>
        <v>14.286261783925823</v>
      </c>
      <c r="F338" s="10">
        <f t="shared" ca="1" si="28"/>
        <v>-2.6163086856948944E-4</v>
      </c>
    </row>
    <row r="339" spans="1:6" x14ac:dyDescent="0.35">
      <c r="A339" s="10">
        <f t="shared" si="29"/>
        <v>20272</v>
      </c>
      <c r="B339" s="10">
        <v>5.0196816533748197E-2</v>
      </c>
      <c r="C339" s="10">
        <f t="shared" ca="1" si="25"/>
        <v>0.2008235422148221</v>
      </c>
      <c r="D339" s="10">
        <f t="shared" ca="1" si="26"/>
        <v>2.5153148662406465E-4</v>
      </c>
      <c r="E339" s="10">
        <f t="shared" ca="1" si="27"/>
        <v>14.286405615056141</v>
      </c>
      <c r="F339" s="10">
        <f t="shared" ca="1" si="28"/>
        <v>-2.5156312597406728E-4</v>
      </c>
    </row>
    <row r="340" spans="1:6" x14ac:dyDescent="0.35">
      <c r="A340" s="10">
        <f t="shared" si="29"/>
        <v>20332</v>
      </c>
      <c r="B340" s="10">
        <v>5.2379085351923899E-2</v>
      </c>
      <c r="C340" s="10">
        <f t="shared" ca="1" si="25"/>
        <v>0.21190788032787808</v>
      </c>
      <c r="D340" s="10">
        <f t="shared" ca="1" si="26"/>
        <v>2.654146201106673E-4</v>
      </c>
      <c r="E340" s="10">
        <f t="shared" ca="1" si="27"/>
        <v>14.286207225078618</v>
      </c>
      <c r="F340" s="10">
        <f t="shared" ca="1" si="28"/>
        <v>-2.6544984880454462E-4</v>
      </c>
    </row>
    <row r="341" spans="1:6" x14ac:dyDescent="0.35">
      <c r="A341" s="10">
        <f t="shared" si="29"/>
        <v>20392</v>
      </c>
      <c r="B341" s="10">
        <v>5.1292757754575501E-2</v>
      </c>
      <c r="C341" s="10">
        <f t="shared" ca="1" si="25"/>
        <v>0.2063901263782893</v>
      </c>
      <c r="D341" s="10">
        <f t="shared" ca="1" si="26"/>
        <v>2.5850363328880734E-4</v>
      </c>
      <c r="E341" s="10">
        <f t="shared" ca="1" si="27"/>
        <v>14.286305983080302</v>
      </c>
      <c r="F341" s="10">
        <f t="shared" ca="1" si="28"/>
        <v>-2.5853705111225297E-4</v>
      </c>
    </row>
    <row r="342" spans="1:6" x14ac:dyDescent="0.35">
      <c r="A342" s="10">
        <f t="shared" si="29"/>
        <v>20452</v>
      </c>
      <c r="B342" s="10">
        <v>5.1623167339725301E-2</v>
      </c>
      <c r="C342" s="10">
        <f t="shared" ca="1" si="25"/>
        <v>0.20806836671563539</v>
      </c>
      <c r="D342" s="10">
        <f t="shared" ca="1" si="26"/>
        <v>2.6060562931133331E-4</v>
      </c>
      <c r="E342" s="10">
        <f t="shared" ca="1" si="27"/>
        <v>14.28627594555714</v>
      </c>
      <c r="F342" s="10">
        <f t="shared" ca="1" si="28"/>
        <v>-2.6063959285916498E-4</v>
      </c>
    </row>
    <row r="343" spans="1:6" x14ac:dyDescent="0.35">
      <c r="A343" s="10">
        <f t="shared" si="29"/>
        <v>20512</v>
      </c>
      <c r="B343" s="10">
        <v>5.2538389520411302E-2</v>
      </c>
      <c r="C343" s="10">
        <f t="shared" ca="1" si="25"/>
        <v>0.2127170296185735</v>
      </c>
      <c r="D343" s="10">
        <f t="shared" ca="1" si="26"/>
        <v>2.6642807959726327E-4</v>
      </c>
      <c r="E343" s="10">
        <f t="shared" ca="1" si="27"/>
        <v>14.286192742742553</v>
      </c>
      <c r="F343" s="10">
        <f t="shared" ca="1" si="28"/>
        <v>-2.6646357786340951E-4</v>
      </c>
    </row>
    <row r="344" spans="1:6" x14ac:dyDescent="0.35">
      <c r="A344" s="10">
        <f t="shared" si="29"/>
        <v>20572</v>
      </c>
      <c r="B344" s="10">
        <v>5.1235272252440699E-2</v>
      </c>
      <c r="C344" s="10">
        <f t="shared" ca="1" si="25"/>
        <v>0.2060981418450577</v>
      </c>
      <c r="D344" s="10">
        <f t="shared" ca="1" si="26"/>
        <v>2.5813792266093477E-4</v>
      </c>
      <c r="E344" s="10">
        <f t="shared" ca="1" si="27"/>
        <v>14.286311209085174</v>
      </c>
      <c r="F344" s="10">
        <f t="shared" ca="1" si="28"/>
        <v>-2.5817124598929698E-4</v>
      </c>
    </row>
    <row r="345" spans="1:6" x14ac:dyDescent="0.35">
      <c r="A345" s="10">
        <f t="shared" si="29"/>
        <v>20632</v>
      </c>
      <c r="B345" s="10">
        <v>5.0121141223466899E-2</v>
      </c>
      <c r="C345" s="10">
        <f t="shared" ca="1" si="25"/>
        <v>0.2004391666883141</v>
      </c>
      <c r="D345" s="10">
        <f t="shared" ca="1" si="26"/>
        <v>2.510500562771134E-4</v>
      </c>
      <c r="E345" s="10">
        <f t="shared" ca="1" si="27"/>
        <v>14.286412494695799</v>
      </c>
      <c r="F345" s="10">
        <f t="shared" ca="1" si="28"/>
        <v>-2.5108157461773404E-4</v>
      </c>
    </row>
    <row r="346" spans="1:6" x14ac:dyDescent="0.35">
      <c r="A346" s="10">
        <f t="shared" si="29"/>
        <v>20692</v>
      </c>
      <c r="B346" s="10">
        <v>5.1456965991580998E-2</v>
      </c>
      <c r="C346" s="10">
        <f t="shared" ca="1" si="25"/>
        <v>0.20722418476961038</v>
      </c>
      <c r="D346" s="10">
        <f t="shared" ca="1" si="26"/>
        <v>2.5954829142393697E-4</v>
      </c>
      <c r="E346" s="10">
        <f t="shared" ca="1" si="27"/>
        <v>14.286291054915552</v>
      </c>
      <c r="F346" s="10">
        <f t="shared" ca="1" si="28"/>
        <v>-2.5958197991104835E-4</v>
      </c>
    </row>
    <row r="347" spans="1:6" x14ac:dyDescent="0.35">
      <c r="A347" s="10">
        <f t="shared" si="29"/>
        <v>20752</v>
      </c>
      <c r="B347" s="10">
        <v>5.3440192196211198E-2</v>
      </c>
      <c r="C347" s="10">
        <f t="shared" ca="1" si="25"/>
        <v>0.21729753119865877</v>
      </c>
      <c r="D347" s="10">
        <f t="shared" ca="1" si="26"/>
        <v>2.7216515782632009E-4</v>
      </c>
      <c r="E347" s="10">
        <f t="shared" ca="1" si="27"/>
        <v>14.28611075989466</v>
      </c>
      <c r="F347" s="10">
        <f t="shared" ca="1" si="28"/>
        <v>-2.7220220148440244E-4</v>
      </c>
    </row>
    <row r="348" spans="1:6" x14ac:dyDescent="0.35">
      <c r="A348" s="10">
        <f t="shared" si="29"/>
        <v>20812</v>
      </c>
      <c r="B348" s="10">
        <v>5.2938720968807598E-2</v>
      </c>
      <c r="C348" s="10">
        <f t="shared" ca="1" si="25"/>
        <v>0.21475042215681425</v>
      </c>
      <c r="D348" s="10">
        <f t="shared" ca="1" si="26"/>
        <v>2.6897490375140981E-4</v>
      </c>
      <c r="E348" s="10">
        <f t="shared" ca="1" si="27"/>
        <v>14.286156348625392</v>
      </c>
      <c r="F348" s="10">
        <f t="shared" ca="1" si="28"/>
        <v>-2.6901108398872666E-4</v>
      </c>
    </row>
    <row r="349" spans="1:6" x14ac:dyDescent="0.35">
      <c r="A349" s="10">
        <f t="shared" si="29"/>
        <v>20872</v>
      </c>
      <c r="B349" s="10">
        <v>5.1341832556026201E-2</v>
      </c>
      <c r="C349" s="10">
        <f t="shared" ca="1" si="25"/>
        <v>0.20663939067037843</v>
      </c>
      <c r="D349" s="10">
        <f t="shared" ca="1" si="26"/>
        <v>2.5881583681464895E-4</v>
      </c>
      <c r="E349" s="10">
        <f t="shared" ca="1" si="27"/>
        <v>14.286301521691918</v>
      </c>
      <c r="F349" s="10">
        <f t="shared" ca="1" si="28"/>
        <v>-2.5884933541343722E-4</v>
      </c>
    </row>
    <row r="350" spans="1:6" x14ac:dyDescent="0.35">
      <c r="A350" s="10">
        <f t="shared" si="29"/>
        <v>20932</v>
      </c>
      <c r="B350" s="10">
        <v>5.2514795146748901E-2</v>
      </c>
      <c r="C350" s="10">
        <f t="shared" ca="1" si="25"/>
        <v>0.21259718736400721</v>
      </c>
      <c r="D350" s="10">
        <f t="shared" ca="1" si="26"/>
        <v>2.6627797717341899E-4</v>
      </c>
      <c r="E350" s="10">
        <f t="shared" ca="1" si="27"/>
        <v>14.286194887706191</v>
      </c>
      <c r="F350" s="10">
        <f t="shared" ca="1" si="28"/>
        <v>-2.6631343544858784E-4</v>
      </c>
    </row>
    <row r="351" spans="1:6" x14ac:dyDescent="0.35">
      <c r="A351" s="10">
        <f t="shared" si="29"/>
        <v>20992</v>
      </c>
      <c r="B351" s="10">
        <v>5.1113181180906603E-2</v>
      </c>
      <c r="C351" s="10">
        <f t="shared" ca="1" si="25"/>
        <v>0.20547800801635713</v>
      </c>
      <c r="D351" s="10">
        <f t="shared" ca="1" si="26"/>
        <v>2.5736120504048731E-4</v>
      </c>
      <c r="E351" s="10">
        <f t="shared" ca="1" si="27"/>
        <v>14.286322308379971</v>
      </c>
      <c r="F351" s="10">
        <f t="shared" ca="1" si="28"/>
        <v>-2.5739432811861147E-4</v>
      </c>
    </row>
    <row r="352" spans="1:6" x14ac:dyDescent="0.35">
      <c r="A352" s="10">
        <f t="shared" si="29"/>
        <v>21052</v>
      </c>
      <c r="B352" s="10">
        <v>5.1701060456123403E-2</v>
      </c>
      <c r="C352" s="10">
        <f t="shared" ca="1" si="25"/>
        <v>0.20846400708388199</v>
      </c>
      <c r="D352" s="10">
        <f t="shared" ca="1" si="26"/>
        <v>2.6110116887256217E-4</v>
      </c>
      <c r="E352" s="10">
        <f t="shared" ca="1" si="27"/>
        <v>14.28626886429681</v>
      </c>
      <c r="F352" s="10">
        <f t="shared" ca="1" si="28"/>
        <v>-2.6113526171734529E-4</v>
      </c>
    </row>
    <row r="353" spans="1:6" x14ac:dyDescent="0.35">
      <c r="A353" s="10">
        <f t="shared" si="29"/>
        <v>21112</v>
      </c>
      <c r="B353" s="10">
        <v>5.0821585123809201E-2</v>
      </c>
      <c r="C353" s="10">
        <f t="shared" ca="1" si="25"/>
        <v>0.20399691216676169</v>
      </c>
      <c r="D353" s="10">
        <f t="shared" ca="1" si="26"/>
        <v>2.5550613248886901E-4</v>
      </c>
      <c r="E353" s="10">
        <f t="shared" ca="1" si="27"/>
        <v>14.286348817366735</v>
      </c>
      <c r="F353" s="10">
        <f t="shared" ca="1" si="28"/>
        <v>-2.555387797418512E-4</v>
      </c>
    </row>
    <row r="354" spans="1:6" x14ac:dyDescent="0.35">
      <c r="A354" s="10">
        <f t="shared" si="29"/>
        <v>21172</v>
      </c>
      <c r="B354" s="10">
        <v>5.2083931883451597E-2</v>
      </c>
      <c r="C354" s="10">
        <f t="shared" ca="1" si="25"/>
        <v>0.21040871541632369</v>
      </c>
      <c r="D354" s="10">
        <f t="shared" ca="1" si="26"/>
        <v>2.6353691605894542E-4</v>
      </c>
      <c r="E354" s="10">
        <f t="shared" ca="1" si="27"/>
        <v>14.286234057469517</v>
      </c>
      <c r="F354" s="10">
        <f t="shared" ca="1" si="28"/>
        <v>-2.6357164801414705E-4</v>
      </c>
    </row>
    <row r="355" spans="1:6" x14ac:dyDescent="0.35">
      <c r="A355" s="10">
        <f t="shared" si="29"/>
        <v>21232</v>
      </c>
      <c r="B355" s="10">
        <v>5.2202168155407798E-2</v>
      </c>
      <c r="C355" s="10">
        <f t="shared" ca="1" si="25"/>
        <v>0.21100926966732811</v>
      </c>
      <c r="D355" s="10">
        <f t="shared" ca="1" si="26"/>
        <v>2.6428911025832842E-4</v>
      </c>
      <c r="E355" s="10">
        <f t="shared" ca="1" si="27"/>
        <v>14.286223308614408</v>
      </c>
      <c r="F355" s="10">
        <f t="shared" ca="1" si="28"/>
        <v>-2.6432404077987158E-4</v>
      </c>
    </row>
    <row r="356" spans="1:6" x14ac:dyDescent="0.35">
      <c r="A356" s="10">
        <f t="shared" si="29"/>
        <v>21292</v>
      </c>
      <c r="B356" s="10">
        <v>5.2170325584520297E-2</v>
      </c>
      <c r="C356" s="10">
        <f t="shared" ca="1" si="25"/>
        <v>0.21084753257097852</v>
      </c>
      <c r="D356" s="10">
        <f t="shared" ca="1" si="26"/>
        <v>2.6408653454515057E-4</v>
      </c>
      <c r="E356" s="10">
        <f t="shared" ca="1" si="27"/>
        <v>14.28622620342135</v>
      </c>
      <c r="F356" s="10">
        <f t="shared" ca="1" si="28"/>
        <v>-2.641214115343774E-4</v>
      </c>
    </row>
    <row r="357" spans="1:6" x14ac:dyDescent="0.35">
      <c r="A357" s="10">
        <f t="shared" si="29"/>
        <v>21352</v>
      </c>
      <c r="B357" s="10">
        <v>5.2103233947076999E-2</v>
      </c>
      <c r="C357" s="10">
        <f t="shared" ca="1" si="25"/>
        <v>0.2105067558583269</v>
      </c>
      <c r="D357" s="10">
        <f t="shared" ca="1" si="26"/>
        <v>2.6365971171255441E-4</v>
      </c>
      <c r="E357" s="10">
        <f t="shared" ca="1" si="27"/>
        <v>14.286232302719625</v>
      </c>
      <c r="F357" s="10">
        <f t="shared" ca="1" si="28"/>
        <v>-2.6369447604516534E-4</v>
      </c>
    </row>
    <row r="358" spans="1:6" x14ac:dyDescent="0.35">
      <c r="A358" s="10">
        <f t="shared" si="29"/>
        <v>21412</v>
      </c>
      <c r="B358" s="10">
        <v>5.2757528678134602E-2</v>
      </c>
      <c r="C358" s="10">
        <f t="shared" ca="1" si="25"/>
        <v>0.21383009712784851</v>
      </c>
      <c r="D358" s="10">
        <f t="shared" ca="1" si="26"/>
        <v>2.6782219665263024E-4</v>
      </c>
      <c r="E358" s="10">
        <f t="shared" ca="1" si="27"/>
        <v>14.286172820809833</v>
      </c>
      <c r="F358" s="10">
        <f t="shared" ca="1" si="28"/>
        <v>-2.6785806742197897E-4</v>
      </c>
    </row>
    <row r="359" spans="1:6" x14ac:dyDescent="0.35">
      <c r="A359" s="10">
        <f t="shared" si="29"/>
        <v>21472</v>
      </c>
      <c r="B359" s="10">
        <v>5.36516100634854E-2</v>
      </c>
      <c r="C359" s="10">
        <f t="shared" ca="1" si="25"/>
        <v>0.21837138016927618</v>
      </c>
      <c r="D359" s="10">
        <f t="shared" ca="1" si="26"/>
        <v>2.7351015366201841E-4</v>
      </c>
      <c r="E359" s="10">
        <f t="shared" ca="1" si="27"/>
        <v>14.286091539904168</v>
      </c>
      <c r="F359" s="10">
        <f t="shared" ca="1" si="28"/>
        <v>-2.7354756438576871E-4</v>
      </c>
    </row>
    <row r="360" spans="1:6" x14ac:dyDescent="0.35">
      <c r="A360" s="10">
        <f t="shared" si="29"/>
        <v>21532</v>
      </c>
      <c r="B360" s="10">
        <v>5.20721953002568E-2</v>
      </c>
      <c r="C360" s="10">
        <f t="shared" ca="1" si="25"/>
        <v>0.2103491021114276</v>
      </c>
      <c r="D360" s="10">
        <f t="shared" ca="1" si="26"/>
        <v>2.6346225039456305E-4</v>
      </c>
      <c r="E360" s="10">
        <f t="shared" ca="1" si="27"/>
        <v>14.286235124441861</v>
      </c>
      <c r="F360" s="10">
        <f t="shared" ca="1" si="28"/>
        <v>-2.6349696267027206E-4</v>
      </c>
    </row>
    <row r="361" spans="1:6" x14ac:dyDescent="0.35">
      <c r="A361" s="10">
        <f t="shared" si="29"/>
        <v>21592</v>
      </c>
      <c r="B361" s="10">
        <v>5.2918900045358902E-2</v>
      </c>
      <c r="C361" s="10">
        <f t="shared" ca="1" si="25"/>
        <v>0.21464974628435141</v>
      </c>
      <c r="D361" s="10">
        <f t="shared" ca="1" si="26"/>
        <v>2.6884880722115014E-4</v>
      </c>
      <c r="E361" s="10">
        <f t="shared" ca="1" si="27"/>
        <v>14.286158150544809</v>
      </c>
      <c r="F361" s="10">
        <f t="shared" ca="1" si="28"/>
        <v>-2.6888495354042533E-4</v>
      </c>
    </row>
    <row r="362" spans="1:6" x14ac:dyDescent="0.35">
      <c r="A362" s="10">
        <f t="shared" si="29"/>
        <v>21652</v>
      </c>
      <c r="B362" s="10">
        <v>5.29642161762875E-2</v>
      </c>
      <c r="C362" s="10">
        <f t="shared" ca="1" si="25"/>
        <v>0.21487991926441896</v>
      </c>
      <c r="D362" s="10">
        <f t="shared" ca="1" si="26"/>
        <v>2.6913709887868472E-4</v>
      </c>
      <c r="E362" s="10">
        <f t="shared" ca="1" si="27"/>
        <v>14.286154030857023</v>
      </c>
      <c r="F362" s="10">
        <f t="shared" ca="1" si="28"/>
        <v>-2.6917332276726164E-4</v>
      </c>
    </row>
    <row r="363" spans="1:6" x14ac:dyDescent="0.35">
      <c r="A363" s="10">
        <f t="shared" si="29"/>
        <v>21712</v>
      </c>
      <c r="B363" s="10">
        <v>5.39047368155069E-2</v>
      </c>
      <c r="C363" s="10">
        <f t="shared" ca="1" si="25"/>
        <v>0.21965707993343786</v>
      </c>
      <c r="D363" s="10">
        <f t="shared" ca="1" si="26"/>
        <v>2.7512049261663093E-4</v>
      </c>
      <c r="E363" s="10">
        <f t="shared" ca="1" si="27"/>
        <v>14.286068528160508</v>
      </c>
      <c r="F363" s="10">
        <f t="shared" ca="1" si="28"/>
        <v>-2.7515834520214553E-4</v>
      </c>
    </row>
    <row r="364" spans="1:6" x14ac:dyDescent="0.35">
      <c r="A364" s="10">
        <f t="shared" si="29"/>
        <v>21772</v>
      </c>
      <c r="B364" s="10">
        <v>5.2831991443359497E-2</v>
      </c>
      <c r="C364" s="10">
        <f t="shared" ca="1" si="25"/>
        <v>0.21420831380753136</v>
      </c>
      <c r="D364" s="10">
        <f t="shared" ca="1" si="26"/>
        <v>2.6829591304393299E-4</v>
      </c>
      <c r="E364" s="10">
        <f t="shared" ca="1" si="27"/>
        <v>14.286166051402603</v>
      </c>
      <c r="F364" s="10">
        <f t="shared" ca="1" si="28"/>
        <v>-2.6833191083110934E-4</v>
      </c>
    </row>
    <row r="365" spans="1:6" x14ac:dyDescent="0.35">
      <c r="A365" s="10">
        <f t="shared" si="29"/>
        <v>21832</v>
      </c>
      <c r="B365" s="10">
        <v>5.3036627900254103E-2</v>
      </c>
      <c r="C365" s="10">
        <f t="shared" ca="1" si="25"/>
        <v>0.21524771814653196</v>
      </c>
      <c r="D365" s="10">
        <f t="shared" ca="1" si="26"/>
        <v>2.6959776697853125E-4</v>
      </c>
      <c r="E365" s="10">
        <f t="shared" ca="1" si="27"/>
        <v>14.286147447909876</v>
      </c>
      <c r="F365" s="10">
        <f t="shared" ca="1" si="28"/>
        <v>-2.6963411498956831E-4</v>
      </c>
    </row>
    <row r="366" spans="1:6" x14ac:dyDescent="0.35">
      <c r="A366" s="10">
        <f t="shared" si="29"/>
        <v>21892</v>
      </c>
      <c r="B366" s="10">
        <v>5.2871491367170703E-2</v>
      </c>
      <c r="C366" s="10">
        <f t="shared" ca="1" si="25"/>
        <v>0.21440894468642069</v>
      </c>
      <c r="D366" s="10">
        <f t="shared" ca="1" si="26"/>
        <v>2.6854720321974187E-4</v>
      </c>
      <c r="E366" s="10">
        <f t="shared" ca="1" si="27"/>
        <v>14.286162460465988</v>
      </c>
      <c r="F366" s="10">
        <f t="shared" ca="1" si="28"/>
        <v>-2.6858326847692128E-4</v>
      </c>
    </row>
    <row r="367" spans="1:6" x14ac:dyDescent="0.35">
      <c r="A367" s="10">
        <f t="shared" si="29"/>
        <v>21952</v>
      </c>
      <c r="B367" s="10">
        <v>5.2864232978936603E-2</v>
      </c>
      <c r="C367" s="10">
        <f t="shared" ca="1" si="25"/>
        <v>0.21437207735427877</v>
      </c>
      <c r="D367" s="10">
        <f t="shared" ca="1" si="26"/>
        <v>2.6850102688623416E-4</v>
      </c>
      <c r="E367" s="10">
        <f t="shared" ca="1" si="27"/>
        <v>14.286163120325794</v>
      </c>
      <c r="F367" s="10">
        <f t="shared" ca="1" si="28"/>
        <v>-2.6853707974059705E-4</v>
      </c>
    </row>
    <row r="368" spans="1:6" x14ac:dyDescent="0.35">
      <c r="A368" s="10">
        <f t="shared" si="29"/>
        <v>22012</v>
      </c>
      <c r="B368" s="10">
        <v>5.1807691553425697E-2</v>
      </c>
      <c r="C368" s="10">
        <f t="shared" ca="1" si="25"/>
        <v>0.20900561548978538</v>
      </c>
      <c r="D368" s="10">
        <f t="shared" ca="1" si="26"/>
        <v>2.6177953340095618E-4</v>
      </c>
      <c r="E368" s="10">
        <f t="shared" ca="1" si="27"/>
        <v>14.286259170467698</v>
      </c>
      <c r="F368" s="10">
        <f t="shared" ca="1" si="28"/>
        <v>-2.6181380364402406E-4</v>
      </c>
    </row>
    <row r="369" spans="1:6" x14ac:dyDescent="0.35">
      <c r="A369" s="10">
        <f t="shared" si="29"/>
        <v>22072</v>
      </c>
      <c r="B369" s="10">
        <v>5.3672789376125102E-2</v>
      </c>
      <c r="C369" s="10">
        <f t="shared" ca="1" si="25"/>
        <v>0.21847895567067421</v>
      </c>
      <c r="D369" s="10">
        <f t="shared" ca="1" si="26"/>
        <v>2.7364489197751943E-4</v>
      </c>
      <c r="E369" s="10">
        <f t="shared" ca="1" si="27"/>
        <v>14.28608961449364</v>
      </c>
      <c r="F369" s="10">
        <f t="shared" ca="1" si="28"/>
        <v>-2.736823395727353E-4</v>
      </c>
    </row>
    <row r="370" spans="1:6" x14ac:dyDescent="0.35">
      <c r="A370" s="10">
        <f t="shared" si="29"/>
        <v>22132</v>
      </c>
      <c r="B370" s="10">
        <v>5.3602915730371702E-2</v>
      </c>
      <c r="C370" s="10">
        <f t="shared" ca="1" si="25"/>
        <v>0.21812404837956875</v>
      </c>
      <c r="D370" s="10">
        <f t="shared" ca="1" si="26"/>
        <v>2.7320037059540986E-4</v>
      </c>
      <c r="E370" s="10">
        <f t="shared" ca="1" si="27"/>
        <v>14.28609596670419</v>
      </c>
      <c r="F370" s="10">
        <f t="shared" ca="1" si="28"/>
        <v>-2.7323769661513983E-4</v>
      </c>
    </row>
    <row r="371" spans="1:6" x14ac:dyDescent="0.35">
      <c r="A371" s="10">
        <f t="shared" si="29"/>
        <v>22192</v>
      </c>
      <c r="B371" s="10">
        <v>5.2850221095113503E-2</v>
      </c>
      <c r="C371" s="10">
        <f t="shared" ca="1" si="25"/>
        <v>0.21430090717734984</v>
      </c>
      <c r="D371" s="10">
        <f t="shared" ca="1" si="26"/>
        <v>2.6841188623963065E-4</v>
      </c>
      <c r="E371" s="10">
        <f t="shared" ca="1" si="27"/>
        <v>14.286164394145635</v>
      </c>
      <c r="F371" s="10">
        <f t="shared" ca="1" si="28"/>
        <v>-2.6844791515714706E-4</v>
      </c>
    </row>
    <row r="372" spans="1:6" x14ac:dyDescent="0.35">
      <c r="A372" s="10">
        <f t="shared" si="29"/>
        <v>22252</v>
      </c>
      <c r="B372" s="10">
        <v>5.3810686849312103E-2</v>
      </c>
      <c r="C372" s="10">
        <f t="shared" ca="1" si="25"/>
        <v>0.21917937452146391</v>
      </c>
      <c r="D372" s="10">
        <f t="shared" ca="1" si="26"/>
        <v>2.745221665881335E-4</v>
      </c>
      <c r="E372" s="10">
        <f t="shared" ca="1" si="27"/>
        <v>14.286077078239455</v>
      </c>
      <c r="F372" s="10">
        <f t="shared" ca="1" si="28"/>
        <v>-2.7455985469579955E-4</v>
      </c>
    </row>
    <row r="373" spans="1:6" x14ac:dyDescent="0.35">
      <c r="A373" s="10">
        <f t="shared" si="29"/>
        <v>22312</v>
      </c>
      <c r="B373" s="10">
        <v>5.3618262432249403E-2</v>
      </c>
      <c r="C373" s="10">
        <f t="shared" ca="1" si="25"/>
        <v>0.21820199846120672</v>
      </c>
      <c r="D373" s="10">
        <f t="shared" ca="1" si="26"/>
        <v>2.7329800307266143E-4</v>
      </c>
      <c r="E373" s="10">
        <f t="shared" ca="1" si="27"/>
        <v>14.286094571536092</v>
      </c>
      <c r="F373" s="10">
        <f t="shared" ca="1" si="28"/>
        <v>-2.7333535577764051E-4</v>
      </c>
    </row>
    <row r="374" spans="1:6" x14ac:dyDescent="0.35">
      <c r="A374" s="10">
        <f t="shared" si="29"/>
        <v>22372</v>
      </c>
      <c r="B374" s="10">
        <v>5.3042447812126102E-2</v>
      </c>
      <c r="C374" s="10">
        <f t="shared" ca="1" si="25"/>
        <v>0.21527727906516864</v>
      </c>
      <c r="D374" s="10">
        <f t="shared" ca="1" si="26"/>
        <v>2.696347920291237E-4</v>
      </c>
      <c r="E374" s="10">
        <f t="shared" ca="1" si="27"/>
        <v>14.286146918821903</v>
      </c>
      <c r="F374" s="10">
        <f t="shared" ca="1" si="28"/>
        <v>-2.6967115002539789E-4</v>
      </c>
    </row>
    <row r="375" spans="1:6" x14ac:dyDescent="0.35">
      <c r="A375" s="10">
        <f t="shared" si="29"/>
        <v>22432</v>
      </c>
      <c r="B375" s="10">
        <v>5.52185552355373E-2</v>
      </c>
      <c r="C375" s="10">
        <f t="shared" ca="1" si="25"/>
        <v>0.22633032177490447</v>
      </c>
      <c r="D375" s="10">
        <f t="shared" ca="1" si="26"/>
        <v>2.8347872802306781E-4</v>
      </c>
      <c r="E375" s="10">
        <f t="shared" ca="1" si="27"/>
        <v>14.285949088976549</v>
      </c>
      <c r="F375" s="10">
        <f t="shared" ca="1" si="28"/>
        <v>-2.8351891571273808E-4</v>
      </c>
    </row>
    <row r="376" spans="1:6" x14ac:dyDescent="0.35">
      <c r="A376" s="10">
        <f t="shared" si="29"/>
        <v>22492</v>
      </c>
      <c r="B376" s="10">
        <v>5.2993587474235E-2</v>
      </c>
      <c r="C376" s="10">
        <f t="shared" ca="1" si="25"/>
        <v>0.21502910409195158</v>
      </c>
      <c r="D376" s="10">
        <f t="shared" ca="1" si="26"/>
        <v>2.6932395287516936E-4</v>
      </c>
      <c r="E376" s="10">
        <f t="shared" ca="1" si="27"/>
        <v>14.286151360713413</v>
      </c>
      <c r="F376" s="10">
        <f t="shared" ca="1" si="28"/>
        <v>-2.693602270841069E-4</v>
      </c>
    </row>
    <row r="377" spans="1:6" x14ac:dyDescent="0.35">
      <c r="A377" s="10">
        <f t="shared" si="29"/>
        <v>22552</v>
      </c>
      <c r="B377" s="10">
        <v>5.2620962419433301E-2</v>
      </c>
      <c r="C377" s="10">
        <f t="shared" ca="1" si="25"/>
        <v>0.2131364398782592</v>
      </c>
      <c r="D377" s="10">
        <f t="shared" ca="1" si="26"/>
        <v>2.6695339094751964E-4</v>
      </c>
      <c r="E377" s="10">
        <f t="shared" ca="1" si="27"/>
        <v>14.286185236043359</v>
      </c>
      <c r="F377" s="10">
        <f t="shared" ca="1" si="28"/>
        <v>-2.6698902934664878E-4</v>
      </c>
    </row>
    <row r="378" spans="1:6" x14ac:dyDescent="0.35">
      <c r="A378" s="10">
        <f t="shared" si="29"/>
        <v>22612</v>
      </c>
      <c r="B378" s="10">
        <v>5.5675228235380701E-2</v>
      </c>
      <c r="C378" s="10">
        <f t="shared" ca="1" si="25"/>
        <v>0.22864988840904593</v>
      </c>
      <c r="D378" s="10">
        <f t="shared" ca="1" si="26"/>
        <v>2.8638398523232999E-4</v>
      </c>
      <c r="E378" s="10">
        <f t="shared" ca="1" si="27"/>
        <v>14.285907572851031</v>
      </c>
      <c r="F378" s="10">
        <f t="shared" ca="1" si="28"/>
        <v>-2.864250009568026E-4</v>
      </c>
    </row>
    <row r="379" spans="1:6" x14ac:dyDescent="0.35">
      <c r="A379" s="10">
        <f t="shared" si="29"/>
        <v>22672</v>
      </c>
      <c r="B379" s="10">
        <v>5.6229716527991198E-2</v>
      </c>
      <c r="C379" s="10">
        <f t="shared" ca="1" si="25"/>
        <v>0.23146628557507601</v>
      </c>
      <c r="D379" s="10">
        <f t="shared" ca="1" si="26"/>
        <v>2.899115226827827E-4</v>
      </c>
      <c r="E379" s="10">
        <f t="shared" ca="1" si="27"/>
        <v>14.285857164340863</v>
      </c>
      <c r="F379" s="10">
        <f t="shared" ca="1" si="28"/>
        <v>-2.8995355515224857E-4</v>
      </c>
    </row>
    <row r="380" spans="1:6" x14ac:dyDescent="0.35">
      <c r="A380" s="10">
        <f t="shared" si="29"/>
        <v>22732</v>
      </c>
      <c r="B380" s="10">
        <v>5.3292972331362501E-2</v>
      </c>
      <c r="C380" s="10">
        <f t="shared" ca="1" si="25"/>
        <v>0.21654976137976656</v>
      </c>
      <c r="D380" s="10">
        <f t="shared" ca="1" si="26"/>
        <v>2.7122857612815759E-4</v>
      </c>
      <c r="E380" s="10">
        <f t="shared" ca="1" si="27"/>
        <v>14.286124143647127</v>
      </c>
      <c r="F380" s="10">
        <f t="shared" ca="1" si="28"/>
        <v>-2.7126536525073626E-4</v>
      </c>
    </row>
    <row r="381" spans="1:6" x14ac:dyDescent="0.35">
      <c r="A381" s="10">
        <f t="shared" si="29"/>
        <v>22792</v>
      </c>
      <c r="B381" s="10">
        <v>5.4394855001868601E-2</v>
      </c>
      <c r="C381" s="10">
        <f t="shared" ca="1" si="25"/>
        <v>0.22214652378551669</v>
      </c>
      <c r="D381" s="10">
        <f t="shared" ca="1" si="26"/>
        <v>2.7823852104135962E-4</v>
      </c>
      <c r="E381" s="10">
        <f t="shared" ca="1" si="27"/>
        <v>14.286023971534318</v>
      </c>
      <c r="F381" s="10">
        <f t="shared" ca="1" si="28"/>
        <v>-2.7827723656025761E-4</v>
      </c>
    </row>
    <row r="382" spans="1:6" x14ac:dyDescent="0.35">
      <c r="A382" s="10">
        <f t="shared" si="29"/>
        <v>22852</v>
      </c>
      <c r="B382" s="10">
        <v>5.41726346514287E-2</v>
      </c>
      <c r="C382" s="10">
        <f t="shared" ca="1" si="25"/>
        <v>0.22101780605864349</v>
      </c>
      <c r="D382" s="10">
        <f t="shared" ca="1" si="26"/>
        <v>2.7682480208845095E-4</v>
      </c>
      <c r="E382" s="10">
        <f t="shared" ca="1" si="27"/>
        <v>14.286044173578155</v>
      </c>
      <c r="F382" s="10">
        <f t="shared" ca="1" si="28"/>
        <v>-2.7686312514666421E-4</v>
      </c>
    </row>
    <row r="383" spans="1:6" x14ac:dyDescent="0.35">
      <c r="A383" s="10">
        <f t="shared" si="29"/>
        <v>22912</v>
      </c>
      <c r="B383" s="10">
        <v>5.4506918639592498E-2</v>
      </c>
      <c r="C383" s="10">
        <f t="shared" ca="1" si="25"/>
        <v>0.22271572554488064</v>
      </c>
      <c r="D383" s="10">
        <f t="shared" ca="1" si="26"/>
        <v>2.7895144624496301E-4</v>
      </c>
      <c r="E383" s="10">
        <f t="shared" ca="1" si="27"/>
        <v>14.286013783833157</v>
      </c>
      <c r="F383" s="10">
        <f t="shared" ca="1" si="28"/>
        <v>-2.789903604367531E-4</v>
      </c>
    </row>
    <row r="384" spans="1:6" x14ac:dyDescent="0.35">
      <c r="A384" s="10">
        <f t="shared" si="29"/>
        <v>22972</v>
      </c>
      <c r="B384" s="10">
        <v>5.5292283335483999E-2</v>
      </c>
      <c r="C384" s="10">
        <f t="shared" ca="1" si="25"/>
        <v>0.22670480688940359</v>
      </c>
      <c r="D384" s="10">
        <f t="shared" ca="1" si="26"/>
        <v>2.83947770628978E-4</v>
      </c>
      <c r="E384" s="10">
        <f t="shared" ca="1" si="27"/>
        <v>14.285942386357711</v>
      </c>
      <c r="F384" s="10">
        <f t="shared" ca="1" si="28"/>
        <v>-2.8398809143008263E-4</v>
      </c>
    </row>
    <row r="385" spans="1:6" x14ac:dyDescent="0.35">
      <c r="A385" s="10">
        <f t="shared" si="29"/>
        <v>23032</v>
      </c>
      <c r="B385" s="10">
        <v>5.4644874307114101E-2</v>
      </c>
      <c r="C385" s="10">
        <f t="shared" ca="1" si="25"/>
        <v>0.22341643998055685</v>
      </c>
      <c r="D385" s="10">
        <f t="shared" ca="1" si="26"/>
        <v>2.7982909107564745E-4</v>
      </c>
      <c r="E385" s="10">
        <f t="shared" ca="1" si="27"/>
        <v>14.286001242288529</v>
      </c>
      <c r="F385" s="10">
        <f t="shared" ca="1" si="28"/>
        <v>-2.7986825054118232E-4</v>
      </c>
    </row>
    <row r="386" spans="1:6" x14ac:dyDescent="0.35">
      <c r="A386" s="10">
        <f t="shared" si="29"/>
        <v>23092</v>
      </c>
      <c r="B386" s="10">
        <v>5.4452727197968599E-2</v>
      </c>
      <c r="C386" s="10">
        <f t="shared" ca="1" si="25"/>
        <v>0.22244047244279244</v>
      </c>
      <c r="D386" s="10">
        <f t="shared" ca="1" si="26"/>
        <v>2.7860669173459754E-4</v>
      </c>
      <c r="E386" s="10">
        <f t="shared" ca="1" si="27"/>
        <v>14.286018710375112</v>
      </c>
      <c r="F386" s="10">
        <f t="shared" ca="1" si="28"/>
        <v>-2.7864550978911549E-4</v>
      </c>
    </row>
    <row r="387" spans="1:6" x14ac:dyDescent="0.35">
      <c r="A387" s="10">
        <f t="shared" si="29"/>
        <v>23152</v>
      </c>
      <c r="B387" s="10">
        <v>5.42957284231914E-2</v>
      </c>
      <c r="C387" s="10">
        <f t="shared" ref="C387:C450" ca="1" si="30">(B387-$C$2)/($C$1296-$C$2)</f>
        <v>0.22164303287509488</v>
      </c>
      <c r="D387" s="10">
        <f t="shared" ref="D387:D450" ca="1" si="31">$K$4*C387</f>
        <v>2.7760789867605629E-4</v>
      </c>
      <c r="E387" s="10">
        <f t="shared" ref="E387:E450" ca="1" si="32">$J$6*(1-D387)</f>
        <v>14.286032983127919</v>
      </c>
      <c r="F387" s="10">
        <f t="shared" ref="F387:F450" ca="1" si="33">LN(E387/$J$6)</f>
        <v>-2.7764643888161453E-4</v>
      </c>
    </row>
    <row r="388" spans="1:6" x14ac:dyDescent="0.35">
      <c r="A388" s="10">
        <f t="shared" ref="A388:A451" si="34">A387+60</f>
        <v>23212</v>
      </c>
      <c r="B388" s="10">
        <v>5.4804095399092201E-2</v>
      </c>
      <c r="C388" s="10">
        <f t="shared" ca="1" si="30"/>
        <v>0.22422516730301875</v>
      </c>
      <c r="D388" s="10">
        <f t="shared" ca="1" si="31"/>
        <v>2.8084202204703098E-4</v>
      </c>
      <c r="E388" s="10">
        <f t="shared" ca="1" si="32"/>
        <v>14.285986767504948</v>
      </c>
      <c r="F388" s="10">
        <f t="shared" ca="1" si="33"/>
        <v>-2.8088146555269906E-4</v>
      </c>
    </row>
    <row r="389" spans="1:6" x14ac:dyDescent="0.35">
      <c r="A389" s="10">
        <f t="shared" si="34"/>
        <v>23272</v>
      </c>
      <c r="B389" s="10">
        <v>5.5016205505899599E-2</v>
      </c>
      <c r="C389" s="10">
        <f t="shared" ca="1" si="30"/>
        <v>0.22530253234689773</v>
      </c>
      <c r="D389" s="10">
        <f t="shared" ca="1" si="31"/>
        <v>2.8219142176448938E-4</v>
      </c>
      <c r="E389" s="10">
        <f t="shared" ca="1" si="32"/>
        <v>14.285967484582985</v>
      </c>
      <c r="F389" s="10">
        <f t="shared" ca="1" si="33"/>
        <v>-2.8223124525577725E-4</v>
      </c>
    </row>
    <row r="390" spans="1:6" x14ac:dyDescent="0.35">
      <c r="A390" s="10">
        <f t="shared" si="34"/>
        <v>23332</v>
      </c>
      <c r="B390" s="10">
        <v>5.5113520458561598E-2</v>
      </c>
      <c r="C390" s="10">
        <f t="shared" ca="1" si="30"/>
        <v>0.22579682151502289</v>
      </c>
      <c r="D390" s="10">
        <f t="shared" ca="1" si="31"/>
        <v>2.8281051894756616E-4</v>
      </c>
      <c r="E390" s="10">
        <f t="shared" ca="1" si="32"/>
        <v>14.285958637684239</v>
      </c>
      <c r="F390" s="10">
        <f t="shared" ca="1" si="33"/>
        <v>-2.8285051738382878E-4</v>
      </c>
    </row>
    <row r="391" spans="1:6" x14ac:dyDescent="0.35">
      <c r="A391" s="10">
        <f t="shared" si="34"/>
        <v>23392</v>
      </c>
      <c r="B391" s="10">
        <v>5.6106563444146898E-2</v>
      </c>
      <c r="C391" s="10">
        <f t="shared" ca="1" si="30"/>
        <v>0.23084075749639649</v>
      </c>
      <c r="D391" s="10">
        <f t="shared" ca="1" si="31"/>
        <v>2.8912804876423656E-4</v>
      </c>
      <c r="E391" s="10">
        <f t="shared" ca="1" si="32"/>
        <v>14.285868360183159</v>
      </c>
      <c r="F391" s="10">
        <f t="shared" ca="1" si="33"/>
        <v>-2.8916985433683661E-4</v>
      </c>
    </row>
    <row r="392" spans="1:6" x14ac:dyDescent="0.35">
      <c r="A392" s="10">
        <f t="shared" si="34"/>
        <v>23452</v>
      </c>
      <c r="B392" s="10">
        <v>5.6030290022092803E-2</v>
      </c>
      <c r="C392" s="10">
        <f t="shared" ca="1" si="30"/>
        <v>0.23045334399717679</v>
      </c>
      <c r="D392" s="10">
        <f t="shared" ca="1" si="31"/>
        <v>2.8864281335646392E-4</v>
      </c>
      <c r="E392" s="10">
        <f t="shared" ca="1" si="32"/>
        <v>14.285875294197135</v>
      </c>
      <c r="F392" s="10">
        <f t="shared" ca="1" si="33"/>
        <v>-2.886844787111464E-4</v>
      </c>
    </row>
    <row r="393" spans="1:6" x14ac:dyDescent="0.35">
      <c r="A393" s="10">
        <f t="shared" si="34"/>
        <v>23512</v>
      </c>
      <c r="B393" s="10">
        <v>5.4412086644705197E-2</v>
      </c>
      <c r="C393" s="10">
        <f t="shared" ca="1" si="30"/>
        <v>0.22223404799603258</v>
      </c>
      <c r="D393" s="10">
        <f t="shared" ca="1" si="31"/>
        <v>2.7834814511503076E-4</v>
      </c>
      <c r="E393" s="10">
        <f t="shared" ca="1" si="32"/>
        <v>14.286022405006305</v>
      </c>
      <c r="F393" s="10">
        <f t="shared" ca="1" si="33"/>
        <v>-2.7838689115010639E-4</v>
      </c>
    </row>
    <row r="394" spans="1:6" x14ac:dyDescent="0.35">
      <c r="A394" s="10">
        <f t="shared" si="34"/>
        <v>23572</v>
      </c>
      <c r="B394" s="10">
        <v>5.5153478038876498E-2</v>
      </c>
      <c r="C394" s="10">
        <f t="shared" ca="1" si="30"/>
        <v>0.22599977695603046</v>
      </c>
      <c r="D394" s="10">
        <f t="shared" ca="1" si="31"/>
        <v>2.8306472063742812E-4</v>
      </c>
      <c r="E394" s="10">
        <f t="shared" ca="1" si="32"/>
        <v>14.285955005142091</v>
      </c>
      <c r="F394" s="10">
        <f t="shared" ca="1" si="33"/>
        <v>-2.8310479101732527E-4</v>
      </c>
    </row>
    <row r="395" spans="1:6" x14ac:dyDescent="0.35">
      <c r="A395" s="10">
        <f t="shared" si="34"/>
        <v>23632</v>
      </c>
      <c r="B395" s="10">
        <v>5.4921748684650301E-2</v>
      </c>
      <c r="C395" s="10">
        <f t="shared" ca="1" si="30"/>
        <v>0.22482276040721205</v>
      </c>
      <c r="D395" s="10">
        <f t="shared" ca="1" si="31"/>
        <v>2.8159050741003306E-4</v>
      </c>
      <c r="E395" s="10">
        <f t="shared" ca="1" si="32"/>
        <v>14.28597607164911</v>
      </c>
      <c r="F395" s="10">
        <f t="shared" ca="1" si="33"/>
        <v>-2.8163016146129935E-4</v>
      </c>
    </row>
    <row r="396" spans="1:6" x14ac:dyDescent="0.35">
      <c r="A396" s="10">
        <f t="shared" si="34"/>
        <v>23692</v>
      </c>
      <c r="B396" s="10">
        <v>5.4672588176986898E-2</v>
      </c>
      <c r="C396" s="10">
        <f t="shared" ca="1" si="30"/>
        <v>0.22355720627915984</v>
      </c>
      <c r="D396" s="10">
        <f t="shared" ca="1" si="31"/>
        <v>2.8000540086464768E-4</v>
      </c>
      <c r="E396" s="10">
        <f t="shared" ca="1" si="32"/>
        <v>14.285998722821642</v>
      </c>
      <c r="F396" s="10">
        <f t="shared" ca="1" si="33"/>
        <v>-2.8004460969625297E-4</v>
      </c>
    </row>
    <row r="397" spans="1:6" x14ac:dyDescent="0.35">
      <c r="A397" s="10">
        <f t="shared" si="34"/>
        <v>23752</v>
      </c>
      <c r="B397" s="10">
        <v>5.6693078570929901E-2</v>
      </c>
      <c r="C397" s="10">
        <f t="shared" ca="1" si="30"/>
        <v>0.23381982768222231</v>
      </c>
      <c r="D397" s="10">
        <f t="shared" ca="1" si="31"/>
        <v>2.9285933417198346E-4</v>
      </c>
      <c r="E397" s="10">
        <f t="shared" ca="1" si="32"/>
        <v>14.285815040114681</v>
      </c>
      <c r="F397" s="10">
        <f t="shared" ca="1" si="33"/>
        <v>-2.9290222584116271E-4</v>
      </c>
    </row>
    <row r="398" spans="1:6" x14ac:dyDescent="0.35">
      <c r="A398" s="10">
        <f t="shared" si="34"/>
        <v>23812</v>
      </c>
      <c r="B398" s="10">
        <v>5.58353320251588E-2</v>
      </c>
      <c r="C398" s="10">
        <f t="shared" ca="1" si="30"/>
        <v>0.22946309919421659</v>
      </c>
      <c r="D398" s="10">
        <f t="shared" ca="1" si="31"/>
        <v>2.8740253174075627E-4</v>
      </c>
      <c r="E398" s="10">
        <f t="shared" ca="1" si="32"/>
        <v>14.285893017821424</v>
      </c>
      <c r="F398" s="10">
        <f t="shared" ca="1" si="33"/>
        <v>-2.8744383976325662E-4</v>
      </c>
    </row>
    <row r="399" spans="1:6" x14ac:dyDescent="0.35">
      <c r="A399" s="10">
        <f t="shared" si="34"/>
        <v>23872</v>
      </c>
      <c r="B399" s="10">
        <v>5.64596845672505E-2</v>
      </c>
      <c r="C399" s="10">
        <f t="shared" ca="1" si="30"/>
        <v>0.2326343559251246</v>
      </c>
      <c r="D399" s="10">
        <f t="shared" ca="1" si="31"/>
        <v>2.9137453079621856E-4</v>
      </c>
      <c r="E399" s="10">
        <f t="shared" ca="1" si="32"/>
        <v>14.285836257954921</v>
      </c>
      <c r="F399" s="10">
        <f t="shared" ca="1" si="33"/>
        <v>-2.9141698860240991E-4</v>
      </c>
    </row>
    <row r="400" spans="1:6" x14ac:dyDescent="0.35">
      <c r="A400" s="10">
        <f t="shared" si="34"/>
        <v>23932</v>
      </c>
      <c r="B400" s="10">
        <v>5.6612510587972197E-2</v>
      </c>
      <c r="C400" s="10">
        <f t="shared" ca="1" si="30"/>
        <v>0.23341060093767457</v>
      </c>
      <c r="D400" s="10">
        <f t="shared" ca="1" si="31"/>
        <v>2.923467776744374E-4</v>
      </c>
      <c r="E400" s="10">
        <f t="shared" ca="1" si="32"/>
        <v>14.285822364547032</v>
      </c>
      <c r="F400" s="10">
        <f t="shared" ca="1" si="33"/>
        <v>-2.9238951932409072E-4</v>
      </c>
    </row>
    <row r="401" spans="1:6" x14ac:dyDescent="0.35">
      <c r="A401" s="10">
        <f t="shared" si="34"/>
        <v>23992</v>
      </c>
      <c r="B401" s="10">
        <v>5.6049871877258899E-2</v>
      </c>
      <c r="C401" s="10">
        <f t="shared" ca="1" si="30"/>
        <v>0.23055280557667338</v>
      </c>
      <c r="D401" s="10">
        <f t="shared" ca="1" si="31"/>
        <v>2.887673889847834E-4</v>
      </c>
      <c r="E401" s="10">
        <f t="shared" ca="1" si="32"/>
        <v>14.285873514011406</v>
      </c>
      <c r="F401" s="10">
        <f t="shared" ca="1" si="33"/>
        <v>-2.8880909031540972E-4</v>
      </c>
    </row>
    <row r="402" spans="1:6" x14ac:dyDescent="0.35">
      <c r="A402" s="10">
        <f t="shared" si="34"/>
        <v>24052</v>
      </c>
      <c r="B402" s="10">
        <v>5.7208801284359102E-2</v>
      </c>
      <c r="C402" s="10">
        <f t="shared" ca="1" si="30"/>
        <v>0.23643932390588676</v>
      </c>
      <c r="D402" s="10">
        <f t="shared" ca="1" si="31"/>
        <v>2.9614025319212316E-4</v>
      </c>
      <c r="E402" s="10">
        <f t="shared" ca="1" si="32"/>
        <v>14.285768155781884</v>
      </c>
      <c r="F402" s="10">
        <f t="shared" ca="1" si="33"/>
        <v>-2.9618411137591073E-4</v>
      </c>
    </row>
    <row r="403" spans="1:6" x14ac:dyDescent="0.35">
      <c r="A403" s="10">
        <f t="shared" si="34"/>
        <v>24112</v>
      </c>
      <c r="B403" s="10">
        <v>5.7259974350882703E-2</v>
      </c>
      <c r="C403" s="10">
        <f t="shared" ca="1" si="30"/>
        <v>0.23669924585817115</v>
      </c>
      <c r="D403" s="10">
        <f t="shared" ca="1" si="31"/>
        <v>2.9646580543735932E-4</v>
      </c>
      <c r="E403" s="10">
        <f t="shared" ca="1" si="32"/>
        <v>14.285763503640299</v>
      </c>
      <c r="F403" s="10">
        <f t="shared" ca="1" si="33"/>
        <v>-2.9650976011189045E-4</v>
      </c>
    </row>
    <row r="404" spans="1:6" x14ac:dyDescent="0.35">
      <c r="A404" s="10">
        <f t="shared" si="34"/>
        <v>24172</v>
      </c>
      <c r="B404" s="10">
        <v>5.6455053067346397E-2</v>
      </c>
      <c r="C404" s="10">
        <f t="shared" ca="1" si="30"/>
        <v>0.23261083127477905</v>
      </c>
      <c r="D404" s="10">
        <f t="shared" ca="1" si="31"/>
        <v>2.9134506617166074E-4</v>
      </c>
      <c r="E404" s="10">
        <f t="shared" ca="1" si="32"/>
        <v>14.285836679004406</v>
      </c>
      <c r="F404" s="10">
        <f t="shared" ca="1" si="33"/>
        <v>-2.913875153905828E-4</v>
      </c>
    </row>
    <row r="405" spans="1:6" x14ac:dyDescent="0.35">
      <c r="A405" s="10">
        <f t="shared" si="34"/>
        <v>24232</v>
      </c>
      <c r="B405" s="10">
        <v>5.6276025141838597E-2</v>
      </c>
      <c r="C405" s="10">
        <f t="shared" ca="1" si="30"/>
        <v>0.23170149964639314</v>
      </c>
      <c r="D405" s="10">
        <f t="shared" ca="1" si="31"/>
        <v>2.9020612830710739E-4</v>
      </c>
      <c r="E405" s="10">
        <f t="shared" ca="1" si="32"/>
        <v>14.28585295442649</v>
      </c>
      <c r="F405" s="10">
        <f t="shared" ca="1" si="33"/>
        <v>-2.9024824625434374E-4</v>
      </c>
    </row>
    <row r="406" spans="1:6" x14ac:dyDescent="0.35">
      <c r="A406" s="10">
        <f t="shared" si="34"/>
        <v>24292</v>
      </c>
      <c r="B406" s="10">
        <v>5.6750595290879197E-2</v>
      </c>
      <c r="C406" s="10">
        <f t="shared" ca="1" si="30"/>
        <v>0.23411197077924231</v>
      </c>
      <c r="D406" s="10">
        <f t="shared" ca="1" si="31"/>
        <v>2.93225243401001E-4</v>
      </c>
      <c r="E406" s="10">
        <f t="shared" ca="1" si="32"/>
        <v>14.285809811271799</v>
      </c>
      <c r="F406" s="10">
        <f t="shared" ca="1" si="33"/>
        <v>-2.9326824232849951E-4</v>
      </c>
    </row>
    <row r="407" spans="1:6" x14ac:dyDescent="0.35">
      <c r="A407" s="10">
        <f t="shared" si="34"/>
        <v>24352</v>
      </c>
      <c r="B407" s="10">
        <v>5.8117624384271802E-2</v>
      </c>
      <c r="C407" s="10">
        <f t="shared" ca="1" si="30"/>
        <v>0.24105548413348388</v>
      </c>
      <c r="D407" s="10">
        <f t="shared" ca="1" si="31"/>
        <v>3.0192199387718853E-4</v>
      </c>
      <c r="E407" s="10">
        <f t="shared" ca="1" si="32"/>
        <v>14.285685534707493</v>
      </c>
      <c r="F407" s="10">
        <f t="shared" ca="1" si="33"/>
        <v>-3.0196758149860241E-4</v>
      </c>
    </row>
    <row r="408" spans="1:6" x14ac:dyDescent="0.35">
      <c r="A408" s="10">
        <f t="shared" si="34"/>
        <v>24412</v>
      </c>
      <c r="B408" s="10">
        <v>5.6347300593916003E-2</v>
      </c>
      <c r="C408" s="10">
        <f t="shared" ca="1" si="30"/>
        <v>0.23206352709388578</v>
      </c>
      <c r="D408" s="10">
        <f t="shared" ca="1" si="31"/>
        <v>2.9065956768509194E-4</v>
      </c>
      <c r="E408" s="10">
        <f t="shared" ca="1" si="32"/>
        <v>14.285846474777779</v>
      </c>
      <c r="F408" s="10">
        <f t="shared" ca="1" si="33"/>
        <v>-2.9070181736433836E-4</v>
      </c>
    </row>
    <row r="409" spans="1:6" x14ac:dyDescent="0.35">
      <c r="A409" s="10">
        <f t="shared" si="34"/>
        <v>24472</v>
      </c>
      <c r="B409" s="10">
        <v>5.69812958664737E-2</v>
      </c>
      <c r="C409" s="10">
        <f t="shared" ca="1" si="30"/>
        <v>0.23528376188099293</v>
      </c>
      <c r="D409" s="10">
        <f t="shared" ca="1" si="31"/>
        <v>2.9469291175594363E-4</v>
      </c>
      <c r="E409" s="10">
        <f t="shared" ca="1" si="32"/>
        <v>14.285788838291007</v>
      </c>
      <c r="F409" s="10">
        <f t="shared" ca="1" si="33"/>
        <v>-2.9473634224475666E-4</v>
      </c>
    </row>
    <row r="410" spans="1:6" x14ac:dyDescent="0.35">
      <c r="A410" s="10">
        <f t="shared" si="34"/>
        <v>24532</v>
      </c>
      <c r="B410" s="10">
        <v>5.6667753109237003E-2</v>
      </c>
      <c r="C410" s="10">
        <f t="shared" ca="1" si="30"/>
        <v>0.23369119275973463</v>
      </c>
      <c r="D410" s="10">
        <f t="shared" ca="1" si="31"/>
        <v>2.9269821893156763E-4</v>
      </c>
      <c r="E410" s="10">
        <f t="shared" ca="1" si="32"/>
        <v>14.285817342451468</v>
      </c>
      <c r="F410" s="10">
        <f t="shared" ca="1" si="33"/>
        <v>-2.9274106341574266E-4</v>
      </c>
    </row>
    <row r="411" spans="1:6" x14ac:dyDescent="0.35">
      <c r="A411" s="10">
        <f t="shared" si="34"/>
        <v>24592</v>
      </c>
      <c r="B411" s="10">
        <v>5.6652048426516499E-2</v>
      </c>
      <c r="C411" s="10">
        <f t="shared" ca="1" si="30"/>
        <v>0.23361142439582713</v>
      </c>
      <c r="D411" s="10">
        <f t="shared" ca="1" si="31"/>
        <v>2.9259830905577347E-4</v>
      </c>
      <c r="E411" s="10">
        <f t="shared" ca="1" si="32"/>
        <v>14.285818770163592</v>
      </c>
      <c r="F411" s="10">
        <f t="shared" ca="1" si="33"/>
        <v>-2.9264112429302591E-4</v>
      </c>
    </row>
    <row r="412" spans="1:6" x14ac:dyDescent="0.35">
      <c r="A412" s="10">
        <f t="shared" si="34"/>
        <v>24652</v>
      </c>
      <c r="B412" s="10">
        <v>5.6832008572702403E-2</v>
      </c>
      <c r="C412" s="10">
        <f t="shared" ca="1" si="30"/>
        <v>0.23452549102711734</v>
      </c>
      <c r="D412" s="10">
        <f t="shared" ca="1" si="31"/>
        <v>2.9374317751146447E-4</v>
      </c>
      <c r="E412" s="10">
        <f t="shared" ca="1" si="32"/>
        <v>14.285802409993359</v>
      </c>
      <c r="F412" s="10">
        <f t="shared" ca="1" si="33"/>
        <v>-2.9378632848920717E-4</v>
      </c>
    </row>
    <row r="413" spans="1:6" x14ac:dyDescent="0.35">
      <c r="A413" s="10">
        <f t="shared" si="34"/>
        <v>24712</v>
      </c>
      <c r="B413" s="10">
        <v>5.7451482854555598E-2</v>
      </c>
      <c r="C413" s="10">
        <f t="shared" ca="1" si="30"/>
        <v>0.23767196974468585</v>
      </c>
      <c r="D413" s="10">
        <f t="shared" ca="1" si="31"/>
        <v>2.9768414210521902E-4</v>
      </c>
      <c r="E413" s="10">
        <f t="shared" ca="1" si="32"/>
        <v>14.285746093609315</v>
      </c>
      <c r="F413" s="10">
        <f t="shared" ca="1" si="33"/>
        <v>-2.9772845882455293E-4</v>
      </c>
    </row>
    <row r="414" spans="1:6" x14ac:dyDescent="0.35">
      <c r="A414" s="10">
        <f t="shared" si="34"/>
        <v>24772</v>
      </c>
      <c r="B414" s="10">
        <v>5.8312479014834502E-2</v>
      </c>
      <c r="C414" s="10">
        <f t="shared" ca="1" si="30"/>
        <v>0.24204520391047132</v>
      </c>
      <c r="D414" s="10">
        <f t="shared" ca="1" si="31"/>
        <v>3.0316161789786534E-4</v>
      </c>
      <c r="E414" s="10">
        <f t="shared" ca="1" si="32"/>
        <v>14.285667820480239</v>
      </c>
      <c r="F414" s="10">
        <f t="shared" ca="1" si="33"/>
        <v>-3.032075806708461E-4</v>
      </c>
    </row>
    <row r="415" spans="1:6" x14ac:dyDescent="0.35">
      <c r="A415" s="10">
        <f t="shared" si="34"/>
        <v>24832</v>
      </c>
      <c r="B415" s="10">
        <v>5.7960061332297599E-2</v>
      </c>
      <c r="C415" s="10">
        <f t="shared" ca="1" si="30"/>
        <v>0.24025517844810684</v>
      </c>
      <c r="D415" s="10">
        <f t="shared" ca="1" si="31"/>
        <v>3.0091961100625381E-4</v>
      </c>
      <c r="E415" s="10">
        <f t="shared" ca="1" si="32"/>
        <v>14.28569985875872</v>
      </c>
      <c r="F415" s="10">
        <f t="shared" ca="1" si="33"/>
        <v>-3.0096489639741411E-4</v>
      </c>
    </row>
    <row r="416" spans="1:6" x14ac:dyDescent="0.35">
      <c r="A416" s="10">
        <f t="shared" si="34"/>
        <v>24892</v>
      </c>
      <c r="B416" s="10">
        <v>5.7610465638142302E-2</v>
      </c>
      <c r="C416" s="10">
        <f t="shared" ca="1" si="30"/>
        <v>0.238479486633876</v>
      </c>
      <c r="D416" s="10">
        <f t="shared" ca="1" si="31"/>
        <v>2.9869555700892967E-4</v>
      </c>
      <c r="E416" s="10">
        <f t="shared" ca="1" si="32"/>
        <v>14.285731640490342</v>
      </c>
      <c r="F416" s="10">
        <f t="shared" ca="1" si="33"/>
        <v>-2.9874017541188774E-4</v>
      </c>
    </row>
    <row r="417" spans="1:6" x14ac:dyDescent="0.35">
      <c r="A417" s="10">
        <f t="shared" si="34"/>
        <v>24952</v>
      </c>
      <c r="B417" s="10">
        <v>5.6534494528162303E-2</v>
      </c>
      <c r="C417" s="10">
        <f t="shared" ca="1" si="30"/>
        <v>0.23301433610633077</v>
      </c>
      <c r="D417" s="10">
        <f t="shared" ca="1" si="31"/>
        <v>2.9185045597317926E-4</v>
      </c>
      <c r="E417" s="10">
        <f t="shared" ca="1" si="32"/>
        <v>14.285829456984143</v>
      </c>
      <c r="F417" s="10">
        <f t="shared" ca="1" si="33"/>
        <v>-2.918930526055557E-4</v>
      </c>
    </row>
    <row r="418" spans="1:6" x14ac:dyDescent="0.35">
      <c r="A418" s="10">
        <f t="shared" si="34"/>
        <v>25012</v>
      </c>
      <c r="B418" s="10">
        <v>5.7292423270161701E-2</v>
      </c>
      <c r="C418" s="10">
        <f t="shared" ca="1" si="30"/>
        <v>0.23686406276326366</v>
      </c>
      <c r="D418" s="10">
        <f t="shared" ca="1" si="31"/>
        <v>2.9667223861098773E-4</v>
      </c>
      <c r="E418" s="10">
        <f t="shared" ca="1" si="32"/>
        <v>14.285760553710249</v>
      </c>
      <c r="F418" s="10">
        <f t="shared" ca="1" si="33"/>
        <v>-2.9671625452529183E-4</v>
      </c>
    </row>
    <row r="419" spans="1:6" x14ac:dyDescent="0.35">
      <c r="A419" s="10">
        <f t="shared" si="34"/>
        <v>25072</v>
      </c>
      <c r="B419" s="10">
        <v>5.7079876342368698E-2</v>
      </c>
      <c r="C419" s="10">
        <f t="shared" ca="1" si="30"/>
        <v>0.23578447898654159</v>
      </c>
      <c r="D419" s="10">
        <f t="shared" ca="1" si="31"/>
        <v>2.953200599306433E-4</v>
      </c>
      <c r="E419" s="10">
        <f t="shared" ca="1" si="32"/>
        <v>14.285779876343591</v>
      </c>
      <c r="F419" s="10">
        <f t="shared" ca="1" si="33"/>
        <v>-2.9536367548674633E-4</v>
      </c>
    </row>
    <row r="420" spans="1:6" x14ac:dyDescent="0.35">
      <c r="A420" s="10">
        <f t="shared" si="34"/>
        <v>25132</v>
      </c>
      <c r="B420" s="10">
        <v>5.8253859761261399E-2</v>
      </c>
      <c r="C420" s="10">
        <f t="shared" ca="1" si="30"/>
        <v>0.24174746074467637</v>
      </c>
      <c r="D420" s="10">
        <f t="shared" ca="1" si="31"/>
        <v>3.0278869458270712E-4</v>
      </c>
      <c r="E420" s="10">
        <f t="shared" ca="1" si="32"/>
        <v>14.285673149554412</v>
      </c>
      <c r="F420" s="10">
        <f t="shared" ca="1" si="33"/>
        <v>-3.028345443348756E-4</v>
      </c>
    </row>
    <row r="421" spans="1:6" x14ac:dyDescent="0.35">
      <c r="A421" s="10">
        <f t="shared" si="34"/>
        <v>25192</v>
      </c>
      <c r="B421" s="10">
        <v>5.6701233203438201E-2</v>
      </c>
      <c r="C421" s="10">
        <f t="shared" ca="1" si="30"/>
        <v>0.23386124728330765</v>
      </c>
      <c r="D421" s="10">
        <f t="shared" ca="1" si="31"/>
        <v>2.9291121222234281E-4</v>
      </c>
      <c r="E421" s="10">
        <f t="shared" ca="1" si="32"/>
        <v>14.285814298777343</v>
      </c>
      <c r="F421" s="10">
        <f t="shared" ca="1" si="33"/>
        <v>-2.9295411909023122E-4</v>
      </c>
    </row>
    <row r="422" spans="1:6" x14ac:dyDescent="0.35">
      <c r="A422" s="10">
        <f t="shared" si="34"/>
        <v>25252</v>
      </c>
      <c r="B422" s="10">
        <v>5.8351100979712897E-2</v>
      </c>
      <c r="C422" s="10">
        <f t="shared" ca="1" si="30"/>
        <v>0.24224137539664994</v>
      </c>
      <c r="D422" s="10">
        <f t="shared" ca="1" si="31"/>
        <v>3.0340732268430403E-4</v>
      </c>
      <c r="E422" s="10">
        <f t="shared" ca="1" si="32"/>
        <v>14.285664309358841</v>
      </c>
      <c r="F422" s="10">
        <f t="shared" ca="1" si="33"/>
        <v>-3.0345335999819393E-4</v>
      </c>
    </row>
    <row r="423" spans="1:6" x14ac:dyDescent="0.35">
      <c r="A423" s="10">
        <f t="shared" si="34"/>
        <v>25312</v>
      </c>
      <c r="B423" s="10">
        <v>5.9286399270439299E-2</v>
      </c>
      <c r="C423" s="10">
        <f t="shared" ca="1" si="30"/>
        <v>0.24699201033430226</v>
      </c>
      <c r="D423" s="10">
        <f t="shared" ca="1" si="31"/>
        <v>3.0935749294371358E-4</v>
      </c>
      <c r="E423" s="10">
        <f t="shared" ca="1" si="32"/>
        <v>14.285579281425834</v>
      </c>
      <c r="F423" s="10">
        <f t="shared" ca="1" si="33"/>
        <v>-3.0940535384392276E-4</v>
      </c>
    </row>
    <row r="424" spans="1:6" x14ac:dyDescent="0.35">
      <c r="A424" s="10">
        <f t="shared" si="34"/>
        <v>25372</v>
      </c>
      <c r="B424" s="10">
        <v>5.8908434791231999E-2</v>
      </c>
      <c r="C424" s="10">
        <f t="shared" ca="1" si="30"/>
        <v>0.24507222572877363</v>
      </c>
      <c r="D424" s="10">
        <f t="shared" ca="1" si="31"/>
        <v>3.0695296272528896E-4</v>
      </c>
      <c r="E424" s="10">
        <f t="shared" ca="1" si="32"/>
        <v>14.285613642162655</v>
      </c>
      <c r="F424" s="10">
        <f t="shared" ca="1" si="33"/>
        <v>-3.0700008242858E-4</v>
      </c>
    </row>
    <row r="425" spans="1:6" x14ac:dyDescent="0.35">
      <c r="A425" s="10">
        <f t="shared" si="34"/>
        <v>25432</v>
      </c>
      <c r="B425" s="10">
        <v>5.8637208557437197E-2</v>
      </c>
      <c r="C425" s="10">
        <f t="shared" ca="1" si="30"/>
        <v>0.24369459376360375</v>
      </c>
      <c r="D425" s="10">
        <f t="shared" ca="1" si="31"/>
        <v>3.0522747868891369E-4</v>
      </c>
      <c r="E425" s="10">
        <f t="shared" ca="1" si="32"/>
        <v>14.285638299329534</v>
      </c>
      <c r="F425" s="10">
        <f t="shared" ca="1" si="33"/>
        <v>-3.0527407007675881E-4</v>
      </c>
    </row>
    <row r="426" spans="1:6" x14ac:dyDescent="0.35">
      <c r="A426" s="10">
        <f t="shared" si="34"/>
        <v>25492</v>
      </c>
      <c r="B426" s="10">
        <v>5.83742383008427E-2</v>
      </c>
      <c r="C426" s="10">
        <f t="shared" ca="1" si="30"/>
        <v>0.24235889615683173</v>
      </c>
      <c r="D426" s="10">
        <f t="shared" ca="1" si="31"/>
        <v>3.0355451743643174E-4</v>
      </c>
      <c r="E426" s="10">
        <f t="shared" ca="1" si="32"/>
        <v>14.285662205945831</v>
      </c>
      <c r="F426" s="10">
        <f t="shared" ca="1" si="33"/>
        <v>-3.0360059943482936E-4</v>
      </c>
    </row>
    <row r="427" spans="1:6" x14ac:dyDescent="0.35">
      <c r="A427" s="10">
        <f t="shared" si="34"/>
        <v>25552</v>
      </c>
      <c r="B427" s="10">
        <v>5.83951242396245E-2</v>
      </c>
      <c r="C427" s="10">
        <f t="shared" ca="1" si="30"/>
        <v>0.24246498153244533</v>
      </c>
      <c r="D427" s="10">
        <f t="shared" ca="1" si="31"/>
        <v>3.0368738936938777E-4</v>
      </c>
      <c r="E427" s="10">
        <f t="shared" ca="1" si="32"/>
        <v>14.285660307205911</v>
      </c>
      <c r="F427" s="10">
        <f t="shared" ca="1" si="33"/>
        <v>-3.0373351172268575E-4</v>
      </c>
    </row>
    <row r="428" spans="1:6" x14ac:dyDescent="0.35">
      <c r="A428" s="10">
        <f t="shared" si="34"/>
        <v>25612</v>
      </c>
      <c r="B428" s="10">
        <v>5.7406593185707497E-2</v>
      </c>
      <c r="C428" s="10">
        <f t="shared" ca="1" si="30"/>
        <v>0.23744396288175898</v>
      </c>
      <c r="D428" s="10">
        <f t="shared" ca="1" si="31"/>
        <v>2.9739856350940308E-4</v>
      </c>
      <c r="E428" s="10">
        <f t="shared" ca="1" si="32"/>
        <v>14.28575017452745</v>
      </c>
      <c r="F428" s="10">
        <f t="shared" ca="1" si="33"/>
        <v>-2.9744279523205005E-4</v>
      </c>
    </row>
    <row r="429" spans="1:6" x14ac:dyDescent="0.35">
      <c r="A429" s="10">
        <f t="shared" si="34"/>
        <v>25672</v>
      </c>
      <c r="B429" s="10">
        <v>5.7470398143802698E-2</v>
      </c>
      <c r="C429" s="10">
        <f t="shared" ca="1" si="30"/>
        <v>0.23776804565420484</v>
      </c>
      <c r="D429" s="10">
        <f t="shared" ca="1" si="31"/>
        <v>2.9780447718189153E-4</v>
      </c>
      <c r="E429" s="10">
        <f t="shared" ca="1" si="32"/>
        <v>14.285744374021071</v>
      </c>
      <c r="F429" s="10">
        <f t="shared" ca="1" si="33"/>
        <v>-2.978488297408783E-4</v>
      </c>
    </row>
    <row r="430" spans="1:6" x14ac:dyDescent="0.35">
      <c r="A430" s="10">
        <f t="shared" si="34"/>
        <v>25732</v>
      </c>
      <c r="B430" s="10">
        <v>5.90591969307648E-2</v>
      </c>
      <c r="C430" s="10">
        <f t="shared" ca="1" si="30"/>
        <v>0.24583798772624663</v>
      </c>
      <c r="D430" s="10">
        <f t="shared" ca="1" si="31"/>
        <v>3.0791207962712388E-4</v>
      </c>
      <c r="E430" s="10">
        <f t="shared" ca="1" si="32"/>
        <v>14.285599936382129</v>
      </c>
      <c r="F430" s="10">
        <f t="shared" ca="1" si="33"/>
        <v>-3.0795949428466345E-4</v>
      </c>
    </row>
    <row r="431" spans="1:6" x14ac:dyDescent="0.35">
      <c r="A431" s="10">
        <f t="shared" si="34"/>
        <v>25792</v>
      </c>
      <c r="B431" s="10">
        <v>5.8771594244369098E-2</v>
      </c>
      <c r="C431" s="10">
        <f t="shared" ca="1" si="30"/>
        <v>0.24437717529485328</v>
      </c>
      <c r="D431" s="10">
        <f t="shared" ca="1" si="31"/>
        <v>3.0608241205680372E-4</v>
      </c>
      <c r="E431" s="10">
        <f t="shared" ca="1" si="32"/>
        <v>14.285626082331708</v>
      </c>
      <c r="F431" s="10">
        <f t="shared" ca="1" si="33"/>
        <v>-3.0612926483903377E-4</v>
      </c>
    </row>
    <row r="432" spans="1:6" x14ac:dyDescent="0.35">
      <c r="A432" s="10">
        <f t="shared" si="34"/>
        <v>25852</v>
      </c>
      <c r="B432" s="10">
        <v>5.8972402857180799E-2</v>
      </c>
      <c r="C432" s="10">
        <f t="shared" ca="1" si="30"/>
        <v>0.24539713697046359</v>
      </c>
      <c r="D432" s="10">
        <f t="shared" ca="1" si="31"/>
        <v>3.073599140555056E-4</v>
      </c>
      <c r="E432" s="10">
        <f t="shared" ca="1" si="32"/>
        <v>14.285607826828146</v>
      </c>
      <c r="F432" s="10">
        <f t="shared" ca="1" si="33"/>
        <v>-3.0740715879489644E-4</v>
      </c>
    </row>
    <row r="433" spans="1:6" x14ac:dyDescent="0.35">
      <c r="A433" s="10">
        <f t="shared" si="34"/>
        <v>25912</v>
      </c>
      <c r="B433" s="10">
        <v>5.92770521791076E-2</v>
      </c>
      <c r="C433" s="10">
        <f t="shared" ca="1" si="30"/>
        <v>0.24694453390984381</v>
      </c>
      <c r="D433" s="10">
        <f t="shared" ca="1" si="31"/>
        <v>3.0929802872207935E-4</v>
      </c>
      <c r="E433" s="10">
        <f t="shared" ca="1" si="32"/>
        <v>14.285580131169562</v>
      </c>
      <c r="F433" s="10">
        <f t="shared" ca="1" si="33"/>
        <v>-3.0934587122263889E-4</v>
      </c>
    </row>
    <row r="434" spans="1:6" x14ac:dyDescent="0.35">
      <c r="A434" s="10">
        <f t="shared" si="34"/>
        <v>25972</v>
      </c>
      <c r="B434" s="10">
        <v>5.9173814900388498E-2</v>
      </c>
      <c r="C434" s="10">
        <f t="shared" ca="1" si="30"/>
        <v>0.2464201636335224</v>
      </c>
      <c r="D434" s="10">
        <f t="shared" ca="1" si="31"/>
        <v>3.0864125495098677E-4</v>
      </c>
      <c r="E434" s="10">
        <f t="shared" ca="1" si="32"/>
        <v>14.28558951646675</v>
      </c>
      <c r="F434" s="10">
        <f t="shared" ca="1" si="33"/>
        <v>-3.0868889446561952E-4</v>
      </c>
    </row>
    <row r="435" spans="1:6" x14ac:dyDescent="0.35">
      <c r="A435" s="10">
        <f t="shared" si="34"/>
        <v>26032</v>
      </c>
      <c r="B435" s="10">
        <v>5.9391311332145799E-2</v>
      </c>
      <c r="C435" s="10">
        <f t="shared" ca="1" si="30"/>
        <v>0.247524887289885</v>
      </c>
      <c r="D435" s="10">
        <f t="shared" ca="1" si="31"/>
        <v>3.1002492133058094E-4</v>
      </c>
      <c r="E435" s="10">
        <f t="shared" ca="1" si="32"/>
        <v>14.285569743874184</v>
      </c>
      <c r="F435" s="10">
        <f t="shared" ca="1" si="33"/>
        <v>-3.1007298899165988E-4</v>
      </c>
    </row>
    <row r="436" spans="1:6" x14ac:dyDescent="0.35">
      <c r="A436" s="10">
        <f t="shared" si="34"/>
        <v>26092</v>
      </c>
      <c r="B436" s="10">
        <v>5.8765250762125701E-2</v>
      </c>
      <c r="C436" s="10">
        <f t="shared" ca="1" si="30"/>
        <v>0.24434495501959924</v>
      </c>
      <c r="D436" s="10">
        <f t="shared" ca="1" si="31"/>
        <v>3.0604205616204802E-4</v>
      </c>
      <c r="E436" s="10">
        <f t="shared" ca="1" si="32"/>
        <v>14.285626659017444</v>
      </c>
      <c r="F436" s="10">
        <f t="shared" ca="1" si="33"/>
        <v>-3.0608889658909999E-4</v>
      </c>
    </row>
    <row r="437" spans="1:6" x14ac:dyDescent="0.35">
      <c r="A437" s="10">
        <f t="shared" si="34"/>
        <v>26152</v>
      </c>
      <c r="B437" s="10">
        <v>5.9370422894411697E-2</v>
      </c>
      <c r="C437" s="10">
        <f t="shared" ca="1" si="30"/>
        <v>0.2474187892214115</v>
      </c>
      <c r="D437" s="10">
        <f t="shared" ca="1" si="31"/>
        <v>3.0989203349981786E-4</v>
      </c>
      <c r="E437" s="10">
        <f t="shared" ca="1" si="32"/>
        <v>14.285571642841287</v>
      </c>
      <c r="F437" s="10">
        <f t="shared" ca="1" si="33"/>
        <v>-3.099400599583287E-4</v>
      </c>
    </row>
    <row r="438" spans="1:6" x14ac:dyDescent="0.35">
      <c r="A438" s="10">
        <f t="shared" si="34"/>
        <v>26212</v>
      </c>
      <c r="B438" s="10">
        <v>5.9627630152288003E-2</v>
      </c>
      <c r="C438" s="10">
        <f t="shared" ca="1" si="30"/>
        <v>0.24872521498696698</v>
      </c>
      <c r="D438" s="10">
        <f t="shared" ca="1" si="31"/>
        <v>3.1152833177117611E-4</v>
      </c>
      <c r="E438" s="10">
        <f t="shared" ca="1" si="32"/>
        <v>14.28554826013899</v>
      </c>
      <c r="F438" s="10">
        <f t="shared" ca="1" si="33"/>
        <v>-3.1157686680220606E-4</v>
      </c>
    </row>
    <row r="439" spans="1:6" x14ac:dyDescent="0.35">
      <c r="A439" s="10">
        <f t="shared" si="34"/>
        <v>26272</v>
      </c>
      <c r="B439" s="10">
        <v>5.8586046332E-2</v>
      </c>
      <c r="C439" s="10">
        <f t="shared" ca="1" si="30"/>
        <v>0.24343472687615206</v>
      </c>
      <c r="D439" s="10">
        <f t="shared" ca="1" si="31"/>
        <v>3.0490199541238045E-4</v>
      </c>
      <c r="E439" s="10">
        <f t="shared" ca="1" si="32"/>
        <v>14.285642950485556</v>
      </c>
      <c r="F439" s="10">
        <f t="shared" ca="1" si="33"/>
        <v>-3.0494848747632432E-4</v>
      </c>
    </row>
    <row r="440" spans="1:6" x14ac:dyDescent="0.35">
      <c r="A440" s="10">
        <f t="shared" si="34"/>
        <v>26332</v>
      </c>
      <c r="B440" s="10">
        <v>5.8604715954039197E-2</v>
      </c>
      <c r="C440" s="10">
        <f t="shared" ca="1" si="30"/>
        <v>0.24352955497496456</v>
      </c>
      <c r="D440" s="10">
        <f t="shared" ca="1" si="31"/>
        <v>3.0502076760614312E-4</v>
      </c>
      <c r="E440" s="10">
        <f t="shared" ca="1" si="32"/>
        <v>14.285641253230906</v>
      </c>
      <c r="F440" s="10">
        <f t="shared" ca="1" si="33"/>
        <v>-3.0506729590216379E-4</v>
      </c>
    </row>
    <row r="441" spans="1:6" x14ac:dyDescent="0.35">
      <c r="A441" s="10">
        <f t="shared" si="34"/>
        <v>26392</v>
      </c>
      <c r="B441" s="10">
        <v>6.0248289329062503E-2</v>
      </c>
      <c r="C441" s="10">
        <f t="shared" ca="1" si="30"/>
        <v>0.25187771210878834</v>
      </c>
      <c r="D441" s="10">
        <f t="shared" ca="1" si="31"/>
        <v>3.1547683441625736E-4</v>
      </c>
      <c r="E441" s="10">
        <f t="shared" ca="1" si="32"/>
        <v>14.285491836036192</v>
      </c>
      <c r="F441" s="10">
        <f t="shared" ca="1" si="33"/>
        <v>-3.1552660770125369E-4</v>
      </c>
    </row>
    <row r="442" spans="1:6" x14ac:dyDescent="0.35">
      <c r="A442" s="10">
        <f t="shared" si="34"/>
        <v>26452</v>
      </c>
      <c r="B442" s="10">
        <v>6.0629993076737103E-2</v>
      </c>
      <c r="C442" s="10">
        <f t="shared" ca="1" si="30"/>
        <v>0.253816489478014</v>
      </c>
      <c r="D442" s="10">
        <f t="shared" ca="1" si="31"/>
        <v>3.179051530712125E-4</v>
      </c>
      <c r="E442" s="10">
        <f t="shared" ca="1" si="32"/>
        <v>14.285457135362613</v>
      </c>
      <c r="F442" s="10">
        <f t="shared" ca="1" si="33"/>
        <v>-3.1795569562645832E-4</v>
      </c>
    </row>
    <row r="443" spans="1:6" x14ac:dyDescent="0.35">
      <c r="A443" s="10">
        <f t="shared" si="34"/>
        <v>26512</v>
      </c>
      <c r="B443" s="10">
        <v>5.95968129479824E-2</v>
      </c>
      <c r="C443" s="10">
        <f t="shared" ca="1" si="30"/>
        <v>0.24856868600695434</v>
      </c>
      <c r="D443" s="10">
        <f t="shared" ca="1" si="31"/>
        <v>3.1133227922371028E-4</v>
      </c>
      <c r="E443" s="10">
        <f t="shared" ca="1" si="32"/>
        <v>14.285551061729892</v>
      </c>
      <c r="F443" s="10">
        <f t="shared" ca="1" si="33"/>
        <v>-3.1138075317906181E-4</v>
      </c>
    </row>
    <row r="444" spans="1:6" x14ac:dyDescent="0.35">
      <c r="A444" s="10">
        <f t="shared" si="34"/>
        <v>26572</v>
      </c>
      <c r="B444" s="10">
        <v>5.9677290917157302E-2</v>
      </c>
      <c r="C444" s="10">
        <f t="shared" ca="1" si="30"/>
        <v>0.24897745554696565</v>
      </c>
      <c r="D444" s="10">
        <f t="shared" ca="1" si="31"/>
        <v>3.1184426307257444E-4</v>
      </c>
      <c r="E444" s="10">
        <f t="shared" ca="1" si="32"/>
        <v>14.285543745480691</v>
      </c>
      <c r="F444" s="10">
        <f t="shared" ca="1" si="33"/>
        <v>-3.1189289660581881E-4</v>
      </c>
    </row>
    <row r="445" spans="1:6" x14ac:dyDescent="0.35">
      <c r="A445" s="10">
        <f t="shared" si="34"/>
        <v>26632</v>
      </c>
      <c r="B445" s="10">
        <v>5.97834322579609E-2</v>
      </c>
      <c r="C445" s="10">
        <f t="shared" ca="1" si="30"/>
        <v>0.2495165763461272</v>
      </c>
      <c r="D445" s="10">
        <f t="shared" ca="1" si="31"/>
        <v>3.1251951187352429E-4</v>
      </c>
      <c r="E445" s="10">
        <f t="shared" ca="1" si="32"/>
        <v>14.285534096175327</v>
      </c>
      <c r="F445" s="10">
        <f t="shared" ca="1" si="33"/>
        <v>-3.1256835627296696E-4</v>
      </c>
    </row>
    <row r="446" spans="1:6" x14ac:dyDescent="0.35">
      <c r="A446" s="10">
        <f t="shared" si="34"/>
        <v>26692</v>
      </c>
      <c r="B446" s="10">
        <v>6.0527122626144403E-2</v>
      </c>
      <c r="C446" s="10">
        <f t="shared" ca="1" si="30"/>
        <v>0.25329398242172702</v>
      </c>
      <c r="D446" s="10">
        <f t="shared" ca="1" si="31"/>
        <v>3.1725071298321309E-4</v>
      </c>
      <c r="E446" s="10">
        <f t="shared" ca="1" si="32"/>
        <v>14.285466487311469</v>
      </c>
      <c r="F446" s="10">
        <f t="shared" ca="1" si="33"/>
        <v>-3.1730104763669247E-4</v>
      </c>
    </row>
    <row r="447" spans="1:6" x14ac:dyDescent="0.35">
      <c r="A447" s="10">
        <f t="shared" si="34"/>
        <v>26752</v>
      </c>
      <c r="B447" s="10">
        <v>5.6817006557659103E-2</v>
      </c>
      <c r="C447" s="10">
        <f t="shared" ca="1" si="30"/>
        <v>0.234449291703857</v>
      </c>
      <c r="D447" s="10">
        <f t="shared" ca="1" si="31"/>
        <v>2.9364773785908087E-4</v>
      </c>
      <c r="E447" s="10">
        <f t="shared" ca="1" si="32"/>
        <v>14.285803773825993</v>
      </c>
      <c r="F447" s="10">
        <f t="shared" ca="1" si="33"/>
        <v>-2.9369086079826566E-4</v>
      </c>
    </row>
    <row r="448" spans="1:6" x14ac:dyDescent="0.35">
      <c r="A448" s="10">
        <f t="shared" si="34"/>
        <v>26812</v>
      </c>
      <c r="B448" s="10">
        <v>5.7552819979404202E-2</v>
      </c>
      <c r="C448" s="10">
        <f t="shared" ca="1" si="30"/>
        <v>0.23818668862160494</v>
      </c>
      <c r="D448" s="10">
        <f t="shared" ca="1" si="31"/>
        <v>2.9832882749856017E-4</v>
      </c>
      <c r="E448" s="10">
        <f t="shared" ca="1" si="32"/>
        <v>14.285736881055044</v>
      </c>
      <c r="F448" s="10">
        <f t="shared" ca="1" si="33"/>
        <v>-2.9837333639565384E-4</v>
      </c>
    </row>
    <row r="449" spans="1:6" x14ac:dyDescent="0.35">
      <c r="A449" s="10">
        <f t="shared" si="34"/>
        <v>26872</v>
      </c>
      <c r="B449" s="10">
        <v>5.8388642786816797E-2</v>
      </c>
      <c r="C449" s="10">
        <f t="shared" ca="1" si="30"/>
        <v>0.24243206046709082</v>
      </c>
      <c r="D449" s="10">
        <f t="shared" ca="1" si="31"/>
        <v>3.0364615573503123E-4</v>
      </c>
      <c r="E449" s="10">
        <f t="shared" ca="1" si="32"/>
        <v>14.285660896434544</v>
      </c>
      <c r="F449" s="10">
        <f t="shared" ca="1" si="33"/>
        <v>-3.0369226556331287E-4</v>
      </c>
    </row>
    <row r="450" spans="1:6" x14ac:dyDescent="0.35">
      <c r="A450" s="10">
        <f t="shared" si="34"/>
        <v>26932</v>
      </c>
      <c r="B450" s="10">
        <v>5.8393578711614401E-2</v>
      </c>
      <c r="C450" s="10">
        <f t="shared" ca="1" si="30"/>
        <v>0.24245713137444261</v>
      </c>
      <c r="D450" s="10">
        <f t="shared" ca="1" si="31"/>
        <v>3.0367755704648937E-4</v>
      </c>
      <c r="E450" s="10">
        <f t="shared" ca="1" si="32"/>
        <v>14.285660447709803</v>
      </c>
      <c r="F450" s="10">
        <f t="shared" ca="1" si="33"/>
        <v>-3.0372367641314082E-4</v>
      </c>
    </row>
    <row r="451" spans="1:6" x14ac:dyDescent="0.35">
      <c r="A451" s="10">
        <f t="shared" si="34"/>
        <v>26992</v>
      </c>
      <c r="B451" s="10">
        <v>5.7721683917977801E-2</v>
      </c>
      <c r="C451" s="10">
        <f t="shared" ref="C451:C514" ca="1" si="35">(B451-$C$2)/($C$1296-$C$2)</f>
        <v>0.23904439459011931</v>
      </c>
      <c r="D451" s="10">
        <f t="shared" ref="D451:D514" ca="1" si="36">$K$4*C451</f>
        <v>2.994031042241244E-4</v>
      </c>
      <c r="E451" s="10">
        <f t="shared" ref="E451:E514" ca="1" si="37">$J$6*(1-D451)</f>
        <v>14.285721529640636</v>
      </c>
      <c r="F451" s="10">
        <f t="shared" ref="F451:F514" ca="1" si="38">LN(E451/$J$6)</f>
        <v>-2.9944793428196586E-4</v>
      </c>
    </row>
    <row r="452" spans="1:6" x14ac:dyDescent="0.35">
      <c r="A452" s="10">
        <f t="shared" ref="A452:A515" si="39">A451+60</f>
        <v>27052</v>
      </c>
      <c r="B452" s="10">
        <v>5.6710238615094298E-2</v>
      </c>
      <c r="C452" s="10">
        <f t="shared" ca="1" si="35"/>
        <v>0.23390698822356762</v>
      </c>
      <c r="D452" s="10">
        <f t="shared" ca="1" si="36"/>
        <v>2.9296850275001843E-4</v>
      </c>
      <c r="E452" s="10">
        <f t="shared" ca="1" si="37"/>
        <v>14.285813480095701</v>
      </c>
      <c r="F452" s="10">
        <f t="shared" ca="1" si="38"/>
        <v>-2.930114264055943E-4</v>
      </c>
    </row>
    <row r="453" spans="1:6" x14ac:dyDescent="0.35">
      <c r="A453" s="10">
        <f t="shared" si="39"/>
        <v>27112</v>
      </c>
      <c r="B453" s="10">
        <v>7.7030221812181096E-2</v>
      </c>
      <c r="C453" s="10">
        <f t="shared" ca="1" si="35"/>
        <v>0.33711772116911398</v>
      </c>
      <c r="D453" s="10">
        <f t="shared" ca="1" si="36"/>
        <v>4.2223994576431526E-4</v>
      </c>
      <c r="E453" s="10">
        <f t="shared" ca="1" si="37"/>
        <v>14.283966191175027</v>
      </c>
      <c r="F453" s="10">
        <f t="shared" ca="1" si="38"/>
        <v>-4.2232911415137736E-4</v>
      </c>
    </row>
    <row r="454" spans="1:6" x14ac:dyDescent="0.35">
      <c r="A454" s="10">
        <f t="shared" si="39"/>
        <v>27172</v>
      </c>
      <c r="B454" s="10">
        <v>7.8512432554696004E-2</v>
      </c>
      <c r="C454" s="10">
        <f t="shared" ca="1" si="35"/>
        <v>0.34464627351243765</v>
      </c>
      <c r="D454" s="10">
        <f t="shared" ca="1" si="36"/>
        <v>4.3166945757432812E-4</v>
      </c>
      <c r="E454" s="10">
        <f t="shared" ca="1" si="37"/>
        <v>14.283831443451263</v>
      </c>
      <c r="F454" s="10">
        <f t="shared" ca="1" si="38"/>
        <v>-4.3176265365553598E-4</v>
      </c>
    </row>
    <row r="455" spans="1:6" x14ac:dyDescent="0.35">
      <c r="A455" s="10">
        <f t="shared" si="39"/>
        <v>27232</v>
      </c>
      <c r="B455" s="10">
        <v>7.7340103301031998E-2</v>
      </c>
      <c r="C455" s="10">
        <f t="shared" ca="1" si="35"/>
        <v>0.33869169371034835</v>
      </c>
      <c r="D455" s="10">
        <f t="shared" ca="1" si="36"/>
        <v>4.2421134637221126E-4</v>
      </c>
      <c r="E455" s="10">
        <f t="shared" ca="1" si="37"/>
        <v>14.283938019860342</v>
      </c>
      <c r="F455" s="10">
        <f t="shared" ca="1" si="38"/>
        <v>-4.2430134945969922E-4</v>
      </c>
    </row>
    <row r="456" spans="1:6" x14ac:dyDescent="0.35">
      <c r="A456" s="10">
        <f t="shared" si="39"/>
        <v>27292</v>
      </c>
      <c r="B456" s="10">
        <v>7.8155701251985801E-2</v>
      </c>
      <c r="C456" s="10">
        <f t="shared" ca="1" si="35"/>
        <v>0.34283433799751961</v>
      </c>
      <c r="D456" s="10">
        <f t="shared" ca="1" si="36"/>
        <v>4.2940000834189329E-4</v>
      </c>
      <c r="E456" s="10">
        <f t="shared" ca="1" si="37"/>
        <v>14.283863873880794</v>
      </c>
      <c r="F456" s="10">
        <f t="shared" ca="1" si="38"/>
        <v>-4.2949222692554087E-4</v>
      </c>
    </row>
    <row r="457" spans="1:6" x14ac:dyDescent="0.35">
      <c r="A457" s="10">
        <f t="shared" si="39"/>
        <v>27352</v>
      </c>
      <c r="B457" s="10">
        <v>7.8580048186309995E-2</v>
      </c>
      <c r="C457" s="10">
        <f t="shared" ca="1" si="35"/>
        <v>0.34498971173429882</v>
      </c>
      <c r="D457" s="10">
        <f t="shared" ca="1" si="36"/>
        <v>4.3209961394720923E-4</v>
      </c>
      <c r="E457" s="10">
        <f t="shared" ca="1" si="37"/>
        <v>14.283825296516694</v>
      </c>
      <c r="F457" s="10">
        <f t="shared" ca="1" si="38"/>
        <v>-4.3219299588654546E-4</v>
      </c>
    </row>
    <row r="458" spans="1:6" x14ac:dyDescent="0.35">
      <c r="A458" s="10">
        <f t="shared" si="39"/>
        <v>27412</v>
      </c>
      <c r="B458" s="10">
        <v>7.8146215909459402E-2</v>
      </c>
      <c r="C458" s="10">
        <f t="shared" ca="1" si="35"/>
        <v>0.3427861593575624</v>
      </c>
      <c r="D458" s="10">
        <f t="shared" ca="1" si="36"/>
        <v>4.293396645953469E-4</v>
      </c>
      <c r="E458" s="10">
        <f t="shared" ca="1" si="37"/>
        <v>14.283864736192932</v>
      </c>
      <c r="F458" s="10">
        <f t="shared" ca="1" si="38"/>
        <v>-4.2943185725807147E-4</v>
      </c>
    </row>
    <row r="459" spans="1:6" x14ac:dyDescent="0.35">
      <c r="A459" s="10">
        <f t="shared" si="39"/>
        <v>27472</v>
      </c>
      <c r="B459" s="10">
        <v>7.85277726130508E-2</v>
      </c>
      <c r="C459" s="10">
        <f t="shared" ca="1" si="35"/>
        <v>0.34472418984981207</v>
      </c>
      <c r="D459" s="10">
        <f t="shared" ca="1" si="36"/>
        <v>4.3176704778688957E-4</v>
      </c>
      <c r="E459" s="10">
        <f t="shared" ca="1" si="37"/>
        <v>14.283830048887124</v>
      </c>
      <c r="F459" s="10">
        <f t="shared" ca="1" si="38"/>
        <v>-4.3186028601778655E-4</v>
      </c>
    </row>
    <row r="460" spans="1:6" x14ac:dyDescent="0.35">
      <c r="A460" s="10">
        <f t="shared" si="39"/>
        <v>27532</v>
      </c>
      <c r="B460" s="10">
        <v>7.8961397919319207E-2</v>
      </c>
      <c r="C460" s="10">
        <f t="shared" ca="1" si="35"/>
        <v>0.34692669096655093</v>
      </c>
      <c r="D460" s="10">
        <f t="shared" ca="1" si="36"/>
        <v>4.34525680435605E-4</v>
      </c>
      <c r="E460" s="10">
        <f t="shared" ca="1" si="37"/>
        <v>14.283790628026575</v>
      </c>
      <c r="F460" s="10">
        <f t="shared" ca="1" si="38"/>
        <v>-4.3462011407592452E-4</v>
      </c>
    </row>
    <row r="461" spans="1:6" x14ac:dyDescent="0.35">
      <c r="A461" s="10">
        <f t="shared" si="39"/>
        <v>27592</v>
      </c>
      <c r="B461" s="10">
        <v>8.08932633193052E-2</v>
      </c>
      <c r="C461" s="10">
        <f t="shared" ca="1" si="35"/>
        <v>0.35673916187023169</v>
      </c>
      <c r="D461" s="10">
        <f t="shared" ca="1" si="36"/>
        <v>4.4681580024246516E-4</v>
      </c>
      <c r="E461" s="10">
        <f t="shared" ca="1" si="37"/>
        <v>14.283615002214535</v>
      </c>
      <c r="F461" s="10">
        <f t="shared" ca="1" si="38"/>
        <v>-4.4691565216680975E-4</v>
      </c>
    </row>
    <row r="462" spans="1:6" x14ac:dyDescent="0.35">
      <c r="A462" s="10">
        <f t="shared" si="39"/>
        <v>27652</v>
      </c>
      <c r="B462" s="10">
        <v>8.0448670574428005E-2</v>
      </c>
      <c r="C462" s="10">
        <f t="shared" ca="1" si="35"/>
        <v>0.35448095414358227</v>
      </c>
      <c r="D462" s="10">
        <f t="shared" ca="1" si="36"/>
        <v>4.4398739506483676E-4</v>
      </c>
      <c r="E462" s="10">
        <f t="shared" ca="1" si="37"/>
        <v>14.283655420124523</v>
      </c>
      <c r="F462" s="10">
        <f t="shared" ca="1" si="38"/>
        <v>-4.4408598665164264E-4</v>
      </c>
    </row>
    <row r="463" spans="1:6" x14ac:dyDescent="0.35">
      <c r="A463" s="10">
        <f t="shared" si="39"/>
        <v>27712</v>
      </c>
      <c r="B463" s="10">
        <v>7.8779941826803895E-2</v>
      </c>
      <c r="C463" s="10">
        <f t="shared" ca="1" si="35"/>
        <v>0.34600502601612793</v>
      </c>
      <c r="D463" s="10">
        <f t="shared" ca="1" si="36"/>
        <v>4.3337129508520019E-4</v>
      </c>
      <c r="E463" s="10">
        <f t="shared" ca="1" si="37"/>
        <v>14.283807124193231</v>
      </c>
      <c r="F463" s="10">
        <f t="shared" ca="1" si="38"/>
        <v>-4.3346522756435875E-4</v>
      </c>
    </row>
    <row r="464" spans="1:6" x14ac:dyDescent="0.35">
      <c r="A464" s="10">
        <f t="shared" si="39"/>
        <v>27772</v>
      </c>
      <c r="B464" s="10">
        <v>8.1374881637428106E-2</v>
      </c>
      <c r="C464" s="10">
        <f t="shared" ca="1" si="35"/>
        <v>0.35918543257485475</v>
      </c>
      <c r="D464" s="10">
        <f t="shared" ca="1" si="36"/>
        <v>4.4987975430000552E-4</v>
      </c>
      <c r="E464" s="10">
        <f t="shared" ca="1" si="37"/>
        <v>14.283571218311053</v>
      </c>
      <c r="F464" s="10">
        <f t="shared" ca="1" si="38"/>
        <v>-4.4998098055745218E-4</v>
      </c>
    </row>
    <row r="465" spans="1:6" x14ac:dyDescent="0.35">
      <c r="A465" s="10">
        <f t="shared" si="39"/>
        <v>27832</v>
      </c>
      <c r="B465" s="10">
        <v>8.0859242127724704E-2</v>
      </c>
      <c r="C465" s="10">
        <f t="shared" ca="1" si="35"/>
        <v>0.35656635896559113</v>
      </c>
      <c r="D465" s="10">
        <f t="shared" ca="1" si="36"/>
        <v>4.4659936460440287E-4</v>
      </c>
      <c r="E465" s="10">
        <f t="shared" ca="1" si="37"/>
        <v>14.283618095079802</v>
      </c>
      <c r="F465" s="10">
        <f t="shared" ca="1" si="38"/>
        <v>-4.466991198020821E-4</v>
      </c>
    </row>
    <row r="466" spans="1:6" x14ac:dyDescent="0.35">
      <c r="A466" s="10">
        <f t="shared" si="39"/>
        <v>27892</v>
      </c>
      <c r="B466" s="10">
        <v>8.1243708522669905E-2</v>
      </c>
      <c r="C466" s="10">
        <f t="shared" ca="1" si="35"/>
        <v>0.35851916857327404</v>
      </c>
      <c r="D466" s="10">
        <f t="shared" ca="1" si="36"/>
        <v>4.4904525863802573E-4</v>
      </c>
      <c r="E466" s="10">
        <f t="shared" ca="1" si="37"/>
        <v>14.283583143254063</v>
      </c>
      <c r="F466" s="10">
        <f t="shared" ca="1" si="38"/>
        <v>-4.4914610965237706E-4</v>
      </c>
    </row>
    <row r="467" spans="1:6" x14ac:dyDescent="0.35">
      <c r="A467" s="10">
        <f t="shared" si="39"/>
        <v>27952</v>
      </c>
      <c r="B467" s="10">
        <v>8.0963337276582295E-2</v>
      </c>
      <c r="C467" s="10">
        <f t="shared" ca="1" si="35"/>
        <v>0.35709508659816158</v>
      </c>
      <c r="D467" s="10">
        <f t="shared" ca="1" si="36"/>
        <v>4.4726159596419733E-4</v>
      </c>
      <c r="E467" s="10">
        <f t="shared" ca="1" si="37"/>
        <v>14.283608631793671</v>
      </c>
      <c r="F467" s="10">
        <f t="shared" ca="1" si="38"/>
        <v>-4.4736164726565992E-4</v>
      </c>
    </row>
    <row r="468" spans="1:6" x14ac:dyDescent="0.35">
      <c r="A468" s="10">
        <f t="shared" si="39"/>
        <v>28012</v>
      </c>
      <c r="B468" s="10">
        <v>8.0923697015174295E-2</v>
      </c>
      <c r="C468" s="10">
        <f t="shared" ca="1" si="35"/>
        <v>0.35689374290636861</v>
      </c>
      <c r="D468" s="10">
        <f t="shared" ca="1" si="36"/>
        <v>4.4700941299022665E-4</v>
      </c>
      <c r="E468" s="10">
        <f t="shared" ca="1" si="37"/>
        <v>14.283612235488368</v>
      </c>
      <c r="F468" s="10">
        <f t="shared" ca="1" si="38"/>
        <v>-4.4710935148130945E-4</v>
      </c>
    </row>
    <row r="469" spans="1:6" x14ac:dyDescent="0.35">
      <c r="A469" s="10">
        <f t="shared" si="39"/>
        <v>28072</v>
      </c>
      <c r="B469" s="10">
        <v>8.0060763762241097E-2</v>
      </c>
      <c r="C469" s="10">
        <f t="shared" ca="1" si="35"/>
        <v>0.35251066971903011</v>
      </c>
      <c r="D469" s="10">
        <f t="shared" ca="1" si="36"/>
        <v>4.4151961382308521E-4</v>
      </c>
      <c r="E469" s="10">
        <f t="shared" ca="1" si="37"/>
        <v>14.283690684718467</v>
      </c>
      <c r="F469" s="10">
        <f t="shared" ca="1" si="38"/>
        <v>-4.4161711230718487E-4</v>
      </c>
    </row>
    <row r="470" spans="1:6" x14ac:dyDescent="0.35">
      <c r="A470" s="10">
        <f t="shared" si="39"/>
        <v>28132</v>
      </c>
      <c r="B470" s="10">
        <v>8.2054460520490605E-2</v>
      </c>
      <c r="C470" s="10">
        <f t="shared" ca="1" si="35"/>
        <v>0.36263719894369956</v>
      </c>
      <c r="D470" s="10">
        <f t="shared" ca="1" si="36"/>
        <v>4.5420309167698369E-4</v>
      </c>
      <c r="E470" s="10">
        <f t="shared" ca="1" si="37"/>
        <v>14.283509437819935</v>
      </c>
      <c r="F470" s="10">
        <f t="shared" ca="1" si="38"/>
        <v>-4.543062731459745E-4</v>
      </c>
    </row>
    <row r="471" spans="1:6" x14ac:dyDescent="0.35">
      <c r="A471" s="10">
        <f t="shared" si="39"/>
        <v>28192</v>
      </c>
      <c r="B471" s="10">
        <v>8.1840500140068703E-2</v>
      </c>
      <c r="C471" s="10">
        <f t="shared" ca="1" si="35"/>
        <v>0.36155043585583352</v>
      </c>
      <c r="D471" s="10">
        <f t="shared" ca="1" si="36"/>
        <v>4.5284192090943145E-4</v>
      </c>
      <c r="E471" s="10">
        <f t="shared" ca="1" si="37"/>
        <v>14.283528888950203</v>
      </c>
      <c r="F471" s="10">
        <f t="shared" ca="1" si="38"/>
        <v>-4.5294448477675579E-4</v>
      </c>
    </row>
    <row r="472" spans="1:6" x14ac:dyDescent="0.35">
      <c r="A472" s="10">
        <f t="shared" si="39"/>
        <v>28252</v>
      </c>
      <c r="B472" s="10">
        <v>8.1821817850838002E-2</v>
      </c>
      <c r="C472" s="10">
        <f t="shared" ca="1" si="35"/>
        <v>0.36145554341690289</v>
      </c>
      <c r="D472" s="10">
        <f t="shared" ca="1" si="36"/>
        <v>4.5272306812967083E-4</v>
      </c>
      <c r="E472" s="10">
        <f t="shared" ca="1" si="37"/>
        <v>14.283530587356426</v>
      </c>
      <c r="F472" s="10">
        <f t="shared" ca="1" si="38"/>
        <v>-4.5282557815819126E-4</v>
      </c>
    </row>
    <row r="473" spans="1:6" x14ac:dyDescent="0.35">
      <c r="A473" s="10">
        <f t="shared" si="39"/>
        <v>28312</v>
      </c>
      <c r="B473" s="10">
        <v>8.2385191625782395E-2</v>
      </c>
      <c r="C473" s="10">
        <f t="shared" ca="1" si="35"/>
        <v>0.3643170723694783</v>
      </c>
      <c r="D473" s="10">
        <f t="shared" ca="1" si="36"/>
        <v>4.5630713314277153E-4</v>
      </c>
      <c r="E473" s="10">
        <f t="shared" ca="1" si="37"/>
        <v>14.283479371067388</v>
      </c>
      <c r="F473" s="10">
        <f t="shared" ca="1" si="38"/>
        <v>-4.5641127292371926E-4</v>
      </c>
    </row>
    <row r="474" spans="1:6" x14ac:dyDescent="0.35">
      <c r="A474" s="10">
        <f t="shared" si="39"/>
        <v>28372</v>
      </c>
      <c r="B474" s="10">
        <v>8.2930002255820895E-2</v>
      </c>
      <c r="C474" s="10">
        <f t="shared" ca="1" si="35"/>
        <v>0.367084314049622</v>
      </c>
      <c r="D474" s="10">
        <f t="shared" ca="1" si="36"/>
        <v>4.5977310334715155E-4</v>
      </c>
      <c r="E474" s="10">
        <f t="shared" ca="1" si="37"/>
        <v>14.283429842353168</v>
      </c>
      <c r="F474" s="10">
        <f t="shared" ca="1" si="38"/>
        <v>-4.5987883140890737E-4</v>
      </c>
    </row>
    <row r="475" spans="1:6" x14ac:dyDescent="0.35">
      <c r="A475" s="10">
        <f t="shared" si="39"/>
        <v>28432</v>
      </c>
      <c r="B475" s="10">
        <v>8.2484429542814E-2</v>
      </c>
      <c r="C475" s="10">
        <f t="shared" ca="1" si="35"/>
        <v>0.36482112879774786</v>
      </c>
      <c r="D475" s="10">
        <f t="shared" ca="1" si="36"/>
        <v>4.5693846381917918E-4</v>
      </c>
      <c r="E475" s="10">
        <f t="shared" ca="1" si="37"/>
        <v>14.283470349352022</v>
      </c>
      <c r="F475" s="10">
        <f t="shared" ca="1" si="38"/>
        <v>-4.5704289201179874E-4</v>
      </c>
    </row>
    <row r="476" spans="1:6" x14ac:dyDescent="0.35">
      <c r="A476" s="10">
        <f t="shared" si="39"/>
        <v>28492</v>
      </c>
      <c r="B476" s="10">
        <v>8.1692260158535104E-2</v>
      </c>
      <c r="C476" s="10">
        <f t="shared" ca="1" si="35"/>
        <v>0.36079748458626204</v>
      </c>
      <c r="D476" s="10">
        <f t="shared" ca="1" si="36"/>
        <v>4.5189884944429317E-4</v>
      </c>
      <c r="E476" s="10">
        <f t="shared" ca="1" si="37"/>
        <v>14.28354236544144</v>
      </c>
      <c r="F476" s="10">
        <f t="shared" ca="1" si="38"/>
        <v>-4.5200098650093463E-4</v>
      </c>
    </row>
    <row r="477" spans="1:6" x14ac:dyDescent="0.35">
      <c r="A477" s="10">
        <f t="shared" si="39"/>
        <v>28552</v>
      </c>
      <c r="B477" s="10">
        <v>8.3248209845709395E-2</v>
      </c>
      <c r="C477" s="10">
        <f t="shared" ca="1" si="35"/>
        <v>0.36870057712733639</v>
      </c>
      <c r="D477" s="10">
        <f t="shared" ca="1" si="36"/>
        <v>4.617974728519888E-4</v>
      </c>
      <c r="E477" s="10">
        <f t="shared" ca="1" si="37"/>
        <v>14.283400914112944</v>
      </c>
      <c r="F477" s="10">
        <f t="shared" ca="1" si="38"/>
        <v>-4.6190413414352817E-4</v>
      </c>
    </row>
    <row r="478" spans="1:6" x14ac:dyDescent="0.35">
      <c r="A478" s="10">
        <f t="shared" si="39"/>
        <v>28612</v>
      </c>
      <c r="B478" s="10">
        <v>8.2407606847938006E-2</v>
      </c>
      <c r="C478" s="10">
        <f t="shared" ca="1" si="35"/>
        <v>0.36443092539215943</v>
      </c>
      <c r="D478" s="10">
        <f t="shared" ca="1" si="36"/>
        <v>4.5644973405367965E-4</v>
      </c>
      <c r="E478" s="10">
        <f t="shared" ca="1" si="37"/>
        <v>14.283477333300372</v>
      </c>
      <c r="F478" s="10">
        <f t="shared" ca="1" si="38"/>
        <v>-4.5655393894427162E-4</v>
      </c>
    </row>
    <row r="479" spans="1:6" x14ac:dyDescent="0.35">
      <c r="A479" s="10">
        <f t="shared" si="39"/>
        <v>28672</v>
      </c>
      <c r="B479" s="10">
        <v>8.3119189430348295E-2</v>
      </c>
      <c r="C479" s="10">
        <f t="shared" ca="1" si="35"/>
        <v>0.36804524727271981</v>
      </c>
      <c r="D479" s="10">
        <f t="shared" ca="1" si="36"/>
        <v>4.6097667220908152E-4</v>
      </c>
      <c r="E479" s="10">
        <f t="shared" ca="1" si="37"/>
        <v>14.283412643354131</v>
      </c>
      <c r="F479" s="10">
        <f t="shared" ca="1" si="38"/>
        <v>-4.6108295461901348E-4</v>
      </c>
    </row>
    <row r="480" spans="1:6" x14ac:dyDescent="0.35">
      <c r="A480" s="10">
        <f t="shared" si="39"/>
        <v>28732</v>
      </c>
      <c r="B480" s="10">
        <v>8.3942760945001596E-2</v>
      </c>
      <c r="C480" s="10">
        <f t="shared" ca="1" si="35"/>
        <v>0.37222839146314551</v>
      </c>
      <c r="D480" s="10">
        <f t="shared" ca="1" si="36"/>
        <v>4.6621606030758974E-4</v>
      </c>
      <c r="E480" s="10">
        <f t="shared" ca="1" si="37"/>
        <v>14.283337772498204</v>
      </c>
      <c r="F480" s="10">
        <f t="shared" ca="1" si="38"/>
        <v>-4.6632477280537726E-4</v>
      </c>
    </row>
    <row r="481" spans="1:6" x14ac:dyDescent="0.35">
      <c r="A481" s="10">
        <f t="shared" si="39"/>
        <v>28792</v>
      </c>
      <c r="B481" s="10">
        <v>8.3213794143241399E-2</v>
      </c>
      <c r="C481" s="10">
        <f t="shared" ca="1" si="35"/>
        <v>0.36852577039437279</v>
      </c>
      <c r="D481" s="10">
        <f t="shared" ca="1" si="36"/>
        <v>4.6157852741895191E-4</v>
      </c>
      <c r="E481" s="10">
        <f t="shared" ca="1" si="37"/>
        <v>14.283404042843182</v>
      </c>
      <c r="F481" s="10">
        <f t="shared" ca="1" si="38"/>
        <v>-4.6168508757924099E-4</v>
      </c>
    </row>
    <row r="482" spans="1:6" x14ac:dyDescent="0.35">
      <c r="A482" s="10">
        <f t="shared" si="39"/>
        <v>28852</v>
      </c>
      <c r="B482" s="10">
        <v>8.3943405590209505E-2</v>
      </c>
      <c r="C482" s="10">
        <f t="shared" ca="1" si="35"/>
        <v>0.3722316657918569</v>
      </c>
      <c r="D482" s="10">
        <f t="shared" ca="1" si="36"/>
        <v>4.6622016140430072E-4</v>
      </c>
      <c r="E482" s="10">
        <f t="shared" ca="1" si="37"/>
        <v>14.283337713893532</v>
      </c>
      <c r="F482" s="10">
        <f t="shared" ca="1" si="38"/>
        <v>-4.6632887581495909E-4</v>
      </c>
    </row>
    <row r="483" spans="1:6" x14ac:dyDescent="0.35">
      <c r="A483" s="10">
        <f t="shared" si="39"/>
        <v>28912</v>
      </c>
      <c r="B483" s="10">
        <v>8.42078014577919E-2</v>
      </c>
      <c r="C483" s="10">
        <f t="shared" ca="1" si="35"/>
        <v>0.37357460446539209</v>
      </c>
      <c r="D483" s="10">
        <f t="shared" ca="1" si="36"/>
        <v>4.6790219209290356E-4</v>
      </c>
      <c r="E483" s="10">
        <f t="shared" ca="1" si="37"/>
        <v>14.283313677674991</v>
      </c>
      <c r="F483" s="10">
        <f t="shared" ca="1" si="38"/>
        <v>-4.6801169248191339E-4</v>
      </c>
    </row>
    <row r="484" spans="1:6" x14ac:dyDescent="0.35">
      <c r="A484" s="10">
        <f t="shared" si="39"/>
        <v>28972</v>
      </c>
      <c r="B484" s="10">
        <v>8.4153248784753595E-2</v>
      </c>
      <c r="C484" s="10">
        <f t="shared" ca="1" si="35"/>
        <v>0.37329751657049515</v>
      </c>
      <c r="D484" s="10">
        <f t="shared" ca="1" si="36"/>
        <v>4.6755513950454516E-4</v>
      </c>
      <c r="E484" s="10">
        <f t="shared" ca="1" si="37"/>
        <v>14.283318637056478</v>
      </c>
      <c r="F484" s="10">
        <f t="shared" ca="1" si="38"/>
        <v>-4.6766447749117481E-4</v>
      </c>
    </row>
    <row r="485" spans="1:6" x14ac:dyDescent="0.35">
      <c r="A485" s="10">
        <f t="shared" si="39"/>
        <v>29032</v>
      </c>
      <c r="B485" s="10">
        <v>8.4063629972171094E-2</v>
      </c>
      <c r="C485" s="10">
        <f t="shared" ca="1" si="35"/>
        <v>0.3728423181954455</v>
      </c>
      <c r="D485" s="10">
        <f t="shared" ca="1" si="36"/>
        <v>4.6698500353979547E-4</v>
      </c>
      <c r="E485" s="10">
        <f t="shared" ca="1" si="37"/>
        <v>14.283326784299415</v>
      </c>
      <c r="F485" s="10">
        <f t="shared" ca="1" si="38"/>
        <v>-4.6709407499438677E-4</v>
      </c>
    </row>
    <row r="486" spans="1:6" x14ac:dyDescent="0.35">
      <c r="A486" s="10">
        <f t="shared" si="39"/>
        <v>29092</v>
      </c>
      <c r="B486" s="10">
        <v>8.3475835283453703E-2</v>
      </c>
      <c r="C486" s="10">
        <f t="shared" ca="1" si="35"/>
        <v>0.36985674876580549</v>
      </c>
      <c r="D486" s="10">
        <f t="shared" ca="1" si="36"/>
        <v>4.6324557782917133E-4</v>
      </c>
      <c r="E486" s="10">
        <f t="shared" ca="1" si="37"/>
        <v>14.28338022069282</v>
      </c>
      <c r="F486" s="10">
        <f t="shared" ca="1" si="38"/>
        <v>-4.6335290921033527E-4</v>
      </c>
    </row>
    <row r="487" spans="1:6" x14ac:dyDescent="0.35">
      <c r="A487" s="10">
        <f t="shared" si="39"/>
        <v>29152</v>
      </c>
      <c r="B487" s="10">
        <v>8.4522892089858304E-2</v>
      </c>
      <c r="C487" s="10">
        <f t="shared" ca="1" si="35"/>
        <v>0.37517503566478949</v>
      </c>
      <c r="D487" s="10">
        <f t="shared" ca="1" si="36"/>
        <v>4.6990673217014881E-4</v>
      </c>
      <c r="E487" s="10">
        <f t="shared" ca="1" si="37"/>
        <v>14.283285032797288</v>
      </c>
      <c r="F487" s="10">
        <f t="shared" ca="1" si="38"/>
        <v>-4.700171729379092E-4</v>
      </c>
    </row>
    <row r="488" spans="1:6" x14ac:dyDescent="0.35">
      <c r="A488" s="10">
        <f t="shared" si="39"/>
        <v>29212</v>
      </c>
      <c r="B488" s="10">
        <v>8.4372544923287204E-2</v>
      </c>
      <c r="C488" s="10">
        <f t="shared" ca="1" si="35"/>
        <v>0.37441138142809144</v>
      </c>
      <c r="D488" s="10">
        <f t="shared" ca="1" si="36"/>
        <v>4.689502552386845E-4</v>
      </c>
      <c r="E488" s="10">
        <f t="shared" ca="1" si="37"/>
        <v>14.283298700852638</v>
      </c>
      <c r="F488" s="10">
        <f t="shared" ca="1" si="38"/>
        <v>-4.6906024679796643E-4</v>
      </c>
    </row>
    <row r="489" spans="1:6" x14ac:dyDescent="0.35">
      <c r="A489" s="10">
        <f t="shared" si="39"/>
        <v>29272</v>
      </c>
      <c r="B489" s="10">
        <v>8.47871011388521E-2</v>
      </c>
      <c r="C489" s="10">
        <f t="shared" ca="1" si="35"/>
        <v>0.37651702543579507</v>
      </c>
      <c r="D489" s="10">
        <f t="shared" ca="1" si="36"/>
        <v>4.7158757435833328E-4</v>
      </c>
      <c r="E489" s="10">
        <f t="shared" ca="1" si="37"/>
        <v>14.28326101356242</v>
      </c>
      <c r="F489" s="10">
        <f t="shared" ca="1" si="38"/>
        <v>-4.7169880675034057E-4</v>
      </c>
    </row>
    <row r="490" spans="1:6" x14ac:dyDescent="0.35">
      <c r="A490" s="10">
        <f t="shared" si="39"/>
        <v>29332</v>
      </c>
      <c r="B490" s="10">
        <v>8.4791192781958805E-2</v>
      </c>
      <c r="C490" s="10">
        <f t="shared" ca="1" si="35"/>
        <v>0.37653780800632669</v>
      </c>
      <c r="D490" s="10">
        <f t="shared" ca="1" si="36"/>
        <v>4.7161360452792415E-4</v>
      </c>
      <c r="E490" s="10">
        <f t="shared" ca="1" si="37"/>
        <v>14.283260641591294</v>
      </c>
      <c r="F490" s="10">
        <f t="shared" ca="1" si="38"/>
        <v>-4.717248492016623E-4</v>
      </c>
    </row>
    <row r="491" spans="1:6" x14ac:dyDescent="0.35">
      <c r="A491" s="10">
        <f t="shared" si="39"/>
        <v>29392</v>
      </c>
      <c r="B491" s="10">
        <v>8.5179219716461502E-2</v>
      </c>
      <c r="C491" s="10">
        <f t="shared" ca="1" si="35"/>
        <v>0.37850870256486047</v>
      </c>
      <c r="D491" s="10">
        <f t="shared" ca="1" si="36"/>
        <v>4.740821499624877E-4</v>
      </c>
      <c r="E491" s="10">
        <f t="shared" ca="1" si="37"/>
        <v>14.283225366077035</v>
      </c>
      <c r="F491" s="10">
        <f t="shared" ca="1" si="38"/>
        <v>-4.7419456243483188E-4</v>
      </c>
    </row>
    <row r="492" spans="1:6" x14ac:dyDescent="0.35">
      <c r="A492" s="10">
        <f t="shared" si="39"/>
        <v>29452</v>
      </c>
      <c r="B492" s="10">
        <v>8.46385120634605E-2</v>
      </c>
      <c r="C492" s="10">
        <f t="shared" ca="1" si="35"/>
        <v>0.37576230102337199</v>
      </c>
      <c r="D492" s="10">
        <f t="shared" ca="1" si="36"/>
        <v>4.7064228203177338E-4</v>
      </c>
      <c r="E492" s="10">
        <f t="shared" ca="1" si="37"/>
        <v>14.283274521789766</v>
      </c>
      <c r="F492" s="10">
        <f t="shared" ca="1" si="38"/>
        <v>-4.7075306887258182E-4</v>
      </c>
    </row>
    <row r="493" spans="1:6" x14ac:dyDescent="0.35">
      <c r="A493" s="10">
        <f t="shared" si="39"/>
        <v>29512</v>
      </c>
      <c r="B493" s="10">
        <v>8.4790127652452807E-2</v>
      </c>
      <c r="C493" s="10">
        <f t="shared" ca="1" si="35"/>
        <v>0.37653239792326071</v>
      </c>
      <c r="D493" s="10">
        <f t="shared" ca="1" si="36"/>
        <v>4.7160682839888401E-4</v>
      </c>
      <c r="E493" s="10">
        <f t="shared" ca="1" si="37"/>
        <v>14.283260738422179</v>
      </c>
      <c r="F493" s="10">
        <f t="shared" ca="1" si="38"/>
        <v>-4.7171806987536053E-4</v>
      </c>
    </row>
    <row r="494" spans="1:6" x14ac:dyDescent="0.35">
      <c r="A494" s="10">
        <f t="shared" si="39"/>
        <v>29572</v>
      </c>
      <c r="B494" s="10">
        <v>8.5387936914987E-2</v>
      </c>
      <c r="C494" s="10">
        <f t="shared" ca="1" si="35"/>
        <v>0.37956883410282583</v>
      </c>
      <c r="D494" s="10">
        <f t="shared" ca="1" si="36"/>
        <v>4.7540996471378931E-4</v>
      </c>
      <c r="E494" s="10">
        <f t="shared" ca="1" si="37"/>
        <v>14.28320639160424</v>
      </c>
      <c r="F494" s="10">
        <f t="shared" ca="1" si="38"/>
        <v>-4.7552300786032209E-4</v>
      </c>
    </row>
    <row r="495" spans="1:6" x14ac:dyDescent="0.35">
      <c r="A495" s="10">
        <f t="shared" si="39"/>
        <v>29632</v>
      </c>
      <c r="B495" s="10">
        <v>8.6407573235378093E-2</v>
      </c>
      <c r="C495" s="10">
        <f t="shared" ca="1" si="35"/>
        <v>0.38474784487979108</v>
      </c>
      <c r="D495" s="10">
        <f t="shared" ca="1" si="36"/>
        <v>4.8189667571193828E-4</v>
      </c>
      <c r="E495" s="10">
        <f t="shared" ca="1" si="37"/>
        <v>14.283113696504076</v>
      </c>
      <c r="F495" s="10">
        <f t="shared" ca="1" si="38"/>
        <v>-4.8201282523109844E-4</v>
      </c>
    </row>
    <row r="496" spans="1:6" x14ac:dyDescent="0.35">
      <c r="A496" s="10">
        <f t="shared" si="39"/>
        <v>29692</v>
      </c>
      <c r="B496" s="10">
        <v>8.6654424809134906E-2</v>
      </c>
      <c r="C496" s="10">
        <f t="shared" ca="1" si="35"/>
        <v>0.3860016713032231</v>
      </c>
      <c r="D496" s="10">
        <f t="shared" ca="1" si="36"/>
        <v>4.8346709330728693E-4</v>
      </c>
      <c r="E496" s="10">
        <f t="shared" ca="1" si="37"/>
        <v>14.283091255236638</v>
      </c>
      <c r="F496" s="10">
        <f t="shared" ca="1" si="38"/>
        <v>-4.8358400120468756E-4</v>
      </c>
    </row>
    <row r="497" spans="1:6" x14ac:dyDescent="0.35">
      <c r="A497" s="10">
        <f t="shared" si="39"/>
        <v>29752</v>
      </c>
      <c r="B497" s="10">
        <v>8.6167972375528701E-2</v>
      </c>
      <c r="C497" s="10">
        <f t="shared" ca="1" si="35"/>
        <v>0.38353084680850408</v>
      </c>
      <c r="D497" s="10">
        <f t="shared" ca="1" si="36"/>
        <v>4.8037238562765135E-4</v>
      </c>
      <c r="E497" s="10">
        <f t="shared" ca="1" si="37"/>
        <v>14.283135478609379</v>
      </c>
      <c r="F497" s="10">
        <f t="shared" ca="1" si="38"/>
        <v>-4.8048780140532159E-4</v>
      </c>
    </row>
    <row r="498" spans="1:6" x14ac:dyDescent="0.35">
      <c r="A498" s="10">
        <f t="shared" si="39"/>
        <v>29812</v>
      </c>
      <c r="B498" s="10">
        <v>8.5922469118614994E-2</v>
      </c>
      <c r="C498" s="10">
        <f t="shared" ca="1" si="35"/>
        <v>0.382283868853807</v>
      </c>
      <c r="D498" s="10">
        <f t="shared" ca="1" si="36"/>
        <v>4.7881054573939322E-4</v>
      </c>
      <c r="E498" s="10">
        <f t="shared" ca="1" si="37"/>
        <v>14.283157797301383</v>
      </c>
      <c r="F498" s="10">
        <f t="shared" ca="1" si="38"/>
        <v>-4.7892521211252324E-4</v>
      </c>
    </row>
    <row r="499" spans="1:6" x14ac:dyDescent="0.35">
      <c r="A499" s="10">
        <f t="shared" si="39"/>
        <v>29872</v>
      </c>
      <c r="B499" s="10">
        <v>8.5901546728486405E-2</v>
      </c>
      <c r="C499" s="10">
        <f t="shared" ca="1" si="35"/>
        <v>0.38217759833186804</v>
      </c>
      <c r="D499" s="10">
        <f t="shared" ca="1" si="36"/>
        <v>4.7867744191066469E-4</v>
      </c>
      <c r="E499" s="10">
        <f t="shared" ca="1" si="37"/>
        <v>14.283159699355096</v>
      </c>
      <c r="F499" s="10">
        <f t="shared" ca="1" si="38"/>
        <v>-4.7879204453060654E-4</v>
      </c>
    </row>
    <row r="500" spans="1:6" x14ac:dyDescent="0.35">
      <c r="A500" s="10">
        <f t="shared" si="39"/>
        <v>29932</v>
      </c>
      <c r="B500" s="10">
        <v>8.55387241281578E-2</v>
      </c>
      <c r="C500" s="10">
        <f t="shared" ca="1" si="35"/>
        <v>0.38033472345614017</v>
      </c>
      <c r="D500" s="10">
        <f t="shared" ca="1" si="36"/>
        <v>4.7636924112881552E-4</v>
      </c>
      <c r="E500" s="10">
        <f t="shared" ca="1" si="37"/>
        <v>14.283192683544268</v>
      </c>
      <c r="F500" s="10">
        <f t="shared" ca="1" si="38"/>
        <v>-4.7648274100242616E-4</v>
      </c>
    </row>
    <row r="501" spans="1:6" x14ac:dyDescent="0.35">
      <c r="A501" s="10">
        <f t="shared" si="39"/>
        <v>29992</v>
      </c>
      <c r="B501" s="10">
        <v>8.7202869058961505E-2</v>
      </c>
      <c r="C501" s="10">
        <f t="shared" ca="1" si="35"/>
        <v>0.38878736912862721</v>
      </c>
      <c r="D501" s="10">
        <f t="shared" ca="1" si="36"/>
        <v>4.8695617983360556E-4</v>
      </c>
      <c r="E501" s="10">
        <f t="shared" ca="1" si="37"/>
        <v>14.283041396190177</v>
      </c>
      <c r="F501" s="10">
        <f t="shared" ca="1" si="38"/>
        <v>-4.870747814982751E-4</v>
      </c>
    </row>
    <row r="502" spans="1:6" x14ac:dyDescent="0.35">
      <c r="A502" s="10">
        <f t="shared" si="39"/>
        <v>30052</v>
      </c>
      <c r="B502" s="10">
        <v>8.6806388324304207E-2</v>
      </c>
      <c r="C502" s="10">
        <f t="shared" ca="1" si="35"/>
        <v>0.38677353541499332</v>
      </c>
      <c r="D502" s="10">
        <f t="shared" ca="1" si="36"/>
        <v>4.8443385310727909E-4</v>
      </c>
      <c r="E502" s="10">
        <f t="shared" ca="1" si="37"/>
        <v>14.283077440239097</v>
      </c>
      <c r="F502" s="10">
        <f t="shared" ca="1" si="38"/>
        <v>-4.8455122909507473E-4</v>
      </c>
    </row>
    <row r="503" spans="1:6" x14ac:dyDescent="0.35">
      <c r="A503" s="10">
        <f t="shared" si="39"/>
        <v>30112</v>
      </c>
      <c r="B503" s="10">
        <v>8.69152380351908E-2</v>
      </c>
      <c r="C503" s="10">
        <f t="shared" ca="1" si="35"/>
        <v>0.38732641276398277</v>
      </c>
      <c r="D503" s="10">
        <f t="shared" ca="1" si="36"/>
        <v>4.851263319868884E-4</v>
      </c>
      <c r="E503" s="10">
        <f t="shared" ca="1" si="37"/>
        <v>14.283067544715905</v>
      </c>
      <c r="F503" s="10">
        <f t="shared" ca="1" si="38"/>
        <v>-4.852440438375522E-4</v>
      </c>
    </row>
    <row r="504" spans="1:6" x14ac:dyDescent="0.35">
      <c r="A504" s="10">
        <f t="shared" si="39"/>
        <v>30172</v>
      </c>
      <c r="B504" s="10">
        <v>8.6411268187292806E-2</v>
      </c>
      <c r="C504" s="10">
        <f t="shared" ca="1" si="35"/>
        <v>0.38476661254763889</v>
      </c>
      <c r="D504" s="10">
        <f t="shared" ca="1" si="36"/>
        <v>4.819201822159177E-4</v>
      </c>
      <c r="E504" s="10">
        <f t="shared" ca="1" si="37"/>
        <v>14.283113360596133</v>
      </c>
      <c r="F504" s="10">
        <f t="shared" ca="1" si="38"/>
        <v>-4.8203634306861912E-4</v>
      </c>
    </row>
    <row r="505" spans="1:6" x14ac:dyDescent="0.35">
      <c r="A505" s="10">
        <f t="shared" si="39"/>
        <v>30232</v>
      </c>
      <c r="B505" s="10">
        <v>8.7391876919915998E-2</v>
      </c>
      <c r="C505" s="10">
        <f t="shared" ca="1" si="35"/>
        <v>0.38974739156921567</v>
      </c>
      <c r="D505" s="10">
        <f t="shared" ca="1" si="36"/>
        <v>4.881586079404426E-4</v>
      </c>
      <c r="E505" s="10">
        <f t="shared" ca="1" si="37"/>
        <v>14.28302421349253</v>
      </c>
      <c r="F505" s="10">
        <f t="shared" ca="1" si="38"/>
        <v>-4.8827779614382184E-4</v>
      </c>
    </row>
    <row r="506" spans="1:6" x14ac:dyDescent="0.35">
      <c r="A506" s="10">
        <f t="shared" si="39"/>
        <v>30292</v>
      </c>
      <c r="B506" s="10">
        <v>8.86509410294338E-2</v>
      </c>
      <c r="C506" s="10">
        <f t="shared" ca="1" si="35"/>
        <v>0.39614252134409628</v>
      </c>
      <c r="D506" s="10">
        <f t="shared" ca="1" si="36"/>
        <v>4.9616850798348054E-4</v>
      </c>
      <c r="E506" s="10">
        <f t="shared" ca="1" si="37"/>
        <v>14.282909752020915</v>
      </c>
      <c r="F506" s="10">
        <f t="shared" ca="1" si="38"/>
        <v>-4.9629164030893754E-4</v>
      </c>
    </row>
    <row r="507" spans="1:6" x14ac:dyDescent="0.35">
      <c r="A507" s="10">
        <f t="shared" si="39"/>
        <v>30352</v>
      </c>
      <c r="B507" s="10">
        <v>8.7474135985854504E-2</v>
      </c>
      <c r="C507" s="10">
        <f t="shared" ca="1" si="35"/>
        <v>0.39016520778513392</v>
      </c>
      <c r="D507" s="10">
        <f t="shared" ca="1" si="36"/>
        <v>4.8868192275088019E-4</v>
      </c>
      <c r="E507" s="10">
        <f t="shared" ca="1" si="37"/>
        <v>14.283016735323889</v>
      </c>
      <c r="F507" s="10">
        <f t="shared" ca="1" si="38"/>
        <v>-4.8880136667665494E-4</v>
      </c>
    </row>
    <row r="508" spans="1:6" x14ac:dyDescent="0.35">
      <c r="A508" s="10">
        <f t="shared" si="39"/>
        <v>30412</v>
      </c>
      <c r="B508" s="10">
        <v>8.7031188133371004E-2</v>
      </c>
      <c r="C508" s="10">
        <f t="shared" ca="1" si="35"/>
        <v>0.38791535491527368</v>
      </c>
      <c r="D508" s="10">
        <f t="shared" ca="1" si="36"/>
        <v>4.8586398203138027E-4</v>
      </c>
      <c r="E508" s="10">
        <f t="shared" ca="1" si="37"/>
        <v>14.28305700369677</v>
      </c>
      <c r="F508" s="10">
        <f t="shared" ca="1" si="38"/>
        <v>-4.8598205218152021E-4</v>
      </c>
    </row>
    <row r="509" spans="1:6" x14ac:dyDescent="0.35">
      <c r="A509" s="10">
        <f t="shared" si="39"/>
        <v>30472</v>
      </c>
      <c r="B509" s="10">
        <v>8.6854755515209603E-2</v>
      </c>
      <c r="C509" s="10">
        <f t="shared" ca="1" si="35"/>
        <v>0.38701920556026087</v>
      </c>
      <c r="D509" s="10">
        <f t="shared" ca="1" si="36"/>
        <v>4.8474155496422671E-4</v>
      </c>
      <c r="E509" s="10">
        <f t="shared" ca="1" si="37"/>
        <v>14.283073043179559</v>
      </c>
      <c r="F509" s="10">
        <f t="shared" ca="1" si="38"/>
        <v>-4.8485908013289649E-4</v>
      </c>
    </row>
    <row r="510" spans="1:6" x14ac:dyDescent="0.35">
      <c r="A510" s="10">
        <f t="shared" si="39"/>
        <v>30532</v>
      </c>
      <c r="B510" s="10">
        <v>8.8704748006233902E-2</v>
      </c>
      <c r="C510" s="10">
        <f t="shared" ca="1" si="35"/>
        <v>0.39641582164455713</v>
      </c>
      <c r="D510" s="10">
        <f t="shared" ca="1" si="36"/>
        <v>4.965108166098078E-4</v>
      </c>
      <c r="E510" s="10">
        <f t="shared" ca="1" si="37"/>
        <v>14.282904860430644</v>
      </c>
      <c r="F510" s="10">
        <f t="shared" ca="1" si="38"/>
        <v>-4.966341189209894E-4</v>
      </c>
    </row>
    <row r="511" spans="1:6" x14ac:dyDescent="0.35">
      <c r="A511" s="10">
        <f t="shared" si="39"/>
        <v>30592</v>
      </c>
      <c r="B511" s="10">
        <v>8.7127804880260507E-2</v>
      </c>
      <c r="C511" s="10">
        <f t="shared" ca="1" si="35"/>
        <v>0.38840609770598178</v>
      </c>
      <c r="D511" s="10">
        <f t="shared" ca="1" si="36"/>
        <v>4.8647863737674214E-4</v>
      </c>
      <c r="E511" s="10">
        <f t="shared" ca="1" si="37"/>
        <v>14.283048220271885</v>
      </c>
      <c r="F511" s="10">
        <f t="shared" ca="1" si="38"/>
        <v>-4.8659700649995456E-4</v>
      </c>
    </row>
    <row r="512" spans="1:6" x14ac:dyDescent="0.35">
      <c r="A512" s="10">
        <f t="shared" si="39"/>
        <v>30652</v>
      </c>
      <c r="B512" s="10">
        <v>8.8430010574321594E-2</v>
      </c>
      <c r="C512" s="10">
        <f t="shared" ca="1" si="35"/>
        <v>0.39502035534715824</v>
      </c>
      <c r="D512" s="10">
        <f t="shared" ca="1" si="36"/>
        <v>4.9476299507231571E-4</v>
      </c>
      <c r="E512" s="10">
        <f t="shared" ca="1" si="37"/>
        <v>14.282929836800415</v>
      </c>
      <c r="F512" s="10">
        <f t="shared" ca="1" si="38"/>
        <v>-4.948854306690534E-4</v>
      </c>
    </row>
    <row r="513" spans="1:6" x14ac:dyDescent="0.35">
      <c r="A513" s="10">
        <f t="shared" si="39"/>
        <v>30712</v>
      </c>
      <c r="B513" s="10">
        <v>8.7757335794308597E-2</v>
      </c>
      <c r="C513" s="10">
        <f t="shared" ca="1" si="35"/>
        <v>0.39160365679944098</v>
      </c>
      <c r="D513" s="10">
        <f t="shared" ca="1" si="36"/>
        <v>4.904835801412998E-4</v>
      </c>
      <c r="E513" s="10">
        <f t="shared" ca="1" si="37"/>
        <v>14.28299098963978</v>
      </c>
      <c r="F513" s="10">
        <f t="shared" ca="1" si="38"/>
        <v>-4.906039065595897E-4</v>
      </c>
    </row>
    <row r="514" spans="1:6" x14ac:dyDescent="0.35">
      <c r="A514" s="10">
        <f t="shared" si="39"/>
        <v>30772</v>
      </c>
      <c r="B514" s="10">
        <v>8.8082388403879094E-2</v>
      </c>
      <c r="C514" s="10">
        <f t="shared" ca="1" si="35"/>
        <v>0.39325468759775595</v>
      </c>
      <c r="D514" s="10">
        <f t="shared" ca="1" si="36"/>
        <v>4.9255149621618927E-4</v>
      </c>
      <c r="E514" s="10">
        <f t="shared" ca="1" si="37"/>
        <v>14.28296143911907</v>
      </c>
      <c r="F514" s="10">
        <f t="shared" ca="1" si="38"/>
        <v>-4.9267283955126281E-4</v>
      </c>
    </row>
    <row r="515" spans="1:6" x14ac:dyDescent="0.35">
      <c r="A515" s="10">
        <f t="shared" si="39"/>
        <v>30832</v>
      </c>
      <c r="B515" s="10">
        <v>8.9746445299612398E-2</v>
      </c>
      <c r="C515" s="10">
        <f t="shared" ref="C515:C578" ca="1" si="40">(B515-$C$2)/($C$1296-$C$2)</f>
        <v>0.4017068861161262</v>
      </c>
      <c r="D515" s="10">
        <f t="shared" ref="D515:D578" ca="1" si="41">$K$4*C515</f>
        <v>5.0313787486044805E-4</v>
      </c>
      <c r="E515" s="10">
        <f t="shared" ref="E515:E578" ca="1" si="42">$J$6*(1-D515)</f>
        <v>14.282810159768243</v>
      </c>
      <c r="F515" s="10">
        <f t="shared" ref="F515:F578" ca="1" si="43">LN(E515/$J$6)</f>
        <v>-5.0326449119310443E-4</v>
      </c>
    </row>
    <row r="516" spans="1:6" x14ac:dyDescent="0.35">
      <c r="A516" s="10">
        <f t="shared" ref="A516:A579" si="44">A515+60</f>
        <v>30892</v>
      </c>
      <c r="B516" s="10">
        <v>8.9662318348300699E-2</v>
      </c>
      <c r="C516" s="10">
        <f t="shared" ca="1" si="40"/>
        <v>0.40127958240129835</v>
      </c>
      <c r="D516" s="10">
        <f t="shared" ca="1" si="41"/>
        <v>5.0260267695762613E-4</v>
      </c>
      <c r="E516" s="10">
        <f t="shared" ca="1" si="42"/>
        <v>14.282817807746275</v>
      </c>
      <c r="F516" s="10">
        <f t="shared" ca="1" si="43"/>
        <v>-5.027290240196947E-4</v>
      </c>
    </row>
    <row r="517" spans="1:6" x14ac:dyDescent="0.35">
      <c r="A517" s="10">
        <f t="shared" si="44"/>
        <v>30952</v>
      </c>
      <c r="B517" s="10">
        <v>8.9082144228340099E-2</v>
      </c>
      <c r="C517" s="10">
        <f t="shared" ca="1" si="40"/>
        <v>0.39833271991738861</v>
      </c>
      <c r="D517" s="10">
        <f t="shared" ca="1" si="41"/>
        <v>4.9891173169652921E-4</v>
      </c>
      <c r="E517" s="10">
        <f t="shared" ca="1" si="42"/>
        <v>14.282870551354055</v>
      </c>
      <c r="F517" s="10">
        <f t="shared" ca="1" si="43"/>
        <v>-4.9903622956528216E-4</v>
      </c>
    </row>
    <row r="518" spans="1:6" x14ac:dyDescent="0.35">
      <c r="A518" s="10">
        <f t="shared" si="44"/>
        <v>31012</v>
      </c>
      <c r="B518" s="10">
        <v>8.9183655649118801E-2</v>
      </c>
      <c r="C518" s="10">
        <f t="shared" ca="1" si="40"/>
        <v>0.39884832409084164</v>
      </c>
      <c r="D518" s="10">
        <f t="shared" ca="1" si="41"/>
        <v>4.9955752592377911E-4</v>
      </c>
      <c r="E518" s="10">
        <f t="shared" ca="1" si="42"/>
        <v>14.282861322954549</v>
      </c>
      <c r="F518" s="10">
        <f t="shared" ca="1" si="43"/>
        <v>-4.9968234635636383E-4</v>
      </c>
    </row>
    <row r="519" spans="1:6" x14ac:dyDescent="0.35">
      <c r="A519" s="10">
        <f t="shared" si="44"/>
        <v>31072</v>
      </c>
      <c r="B519" s="10">
        <v>8.92868311992598E-2</v>
      </c>
      <c r="C519" s="10">
        <f t="shared" ca="1" si="40"/>
        <v>0.39937238083089049</v>
      </c>
      <c r="D519" s="10">
        <f t="shared" ca="1" si="41"/>
        <v>5.0021390699069035E-4</v>
      </c>
      <c r="E519" s="10">
        <f t="shared" ca="1" si="42"/>
        <v>14.282851943269101</v>
      </c>
      <c r="F519" s="10">
        <f t="shared" ca="1" si="43"/>
        <v>-5.0033905570292961E-4</v>
      </c>
    </row>
    <row r="520" spans="1:6" x14ac:dyDescent="0.35">
      <c r="A520" s="10">
        <f t="shared" si="44"/>
        <v>31132</v>
      </c>
      <c r="B520" s="10">
        <v>9.0045014996632505E-2</v>
      </c>
      <c r="C520" s="10">
        <f t="shared" ca="1" si="40"/>
        <v>0.40322340298358073</v>
      </c>
      <c r="D520" s="10">
        <f t="shared" ca="1" si="41"/>
        <v>5.0503731223693483E-4</v>
      </c>
      <c r="E520" s="10">
        <f t="shared" ca="1" si="42"/>
        <v>14.282783016808134</v>
      </c>
      <c r="F520" s="10">
        <f t="shared" ca="1" si="43"/>
        <v>-5.0516488653531565E-4</v>
      </c>
    </row>
    <row r="521" spans="1:6" x14ac:dyDescent="0.35">
      <c r="A521" s="10">
        <f t="shared" si="44"/>
        <v>31192</v>
      </c>
      <c r="B521" s="10">
        <v>8.8933159001746601E-2</v>
      </c>
      <c r="C521" s="10">
        <f t="shared" ca="1" si="40"/>
        <v>0.39757598334503863</v>
      </c>
      <c r="D521" s="10">
        <f t="shared" ca="1" si="41"/>
        <v>4.979639191396609E-4</v>
      </c>
      <c r="E521" s="10">
        <f t="shared" ca="1" si="42"/>
        <v>14.282884095595493</v>
      </c>
      <c r="F521" s="10">
        <f t="shared" ca="1" si="43"/>
        <v>-4.9808794434717601E-4</v>
      </c>
    </row>
    <row r="522" spans="1:6" x14ac:dyDescent="0.35">
      <c r="A522" s="10">
        <f t="shared" si="44"/>
        <v>31252</v>
      </c>
      <c r="B522" s="10">
        <v>9.0140291867830805E-2</v>
      </c>
      <c r="C522" s="10">
        <f t="shared" ca="1" si="40"/>
        <v>0.40370734018046506</v>
      </c>
      <c r="D522" s="10">
        <f t="shared" ca="1" si="41"/>
        <v>5.0564344357603242E-4</v>
      </c>
      <c r="E522" s="10">
        <f t="shared" ca="1" si="42"/>
        <v>14.282774355191297</v>
      </c>
      <c r="F522" s="10">
        <f t="shared" ca="1" si="43"/>
        <v>-5.0577132433194132E-4</v>
      </c>
    </row>
    <row r="523" spans="1:6" x14ac:dyDescent="0.35">
      <c r="A523" s="10">
        <f t="shared" si="44"/>
        <v>31312</v>
      </c>
      <c r="B523" s="10">
        <v>8.9286403803678693E-2</v>
      </c>
      <c r="C523" s="10">
        <f t="shared" ca="1" si="40"/>
        <v>0.39937020997224582</v>
      </c>
      <c r="D523" s="10">
        <f t="shared" ca="1" si="41"/>
        <v>5.0021118799023782E-4</v>
      </c>
      <c r="E523" s="10">
        <f t="shared" ca="1" si="42"/>
        <v>14.282851982123619</v>
      </c>
      <c r="F523" s="10">
        <f t="shared" ca="1" si="43"/>
        <v>-5.0033633534170166E-4</v>
      </c>
    </row>
    <row r="524" spans="1:6" x14ac:dyDescent="0.35">
      <c r="A524" s="10">
        <f t="shared" si="44"/>
        <v>31372</v>
      </c>
      <c r="B524" s="10">
        <v>8.9012434209584601E-2</v>
      </c>
      <c r="C524" s="10">
        <f t="shared" ca="1" si="40"/>
        <v>0.39797864373240271</v>
      </c>
      <c r="D524" s="10">
        <f t="shared" ca="1" si="41"/>
        <v>4.9846825127483434E-4</v>
      </c>
      <c r="E524" s="10">
        <f t="shared" ca="1" si="42"/>
        <v>14.282876888689282</v>
      </c>
      <c r="F524" s="10">
        <f t="shared" ca="1" si="43"/>
        <v>-4.9859252787397041E-4</v>
      </c>
    </row>
    <row r="525" spans="1:6" x14ac:dyDescent="0.35">
      <c r="A525" s="10">
        <f t="shared" si="44"/>
        <v>31432</v>
      </c>
      <c r="B525" s="10">
        <v>9.0412078188391601E-2</v>
      </c>
      <c r="C525" s="10">
        <f t="shared" ca="1" si="40"/>
        <v>0.40508781697897317</v>
      </c>
      <c r="D525" s="10">
        <f t="shared" ca="1" si="41"/>
        <v>5.0737249076616389E-4</v>
      </c>
      <c r="E525" s="10">
        <f t="shared" ca="1" si="42"/>
        <v>14.28274964710695</v>
      </c>
      <c r="F525" s="10">
        <f t="shared" ca="1" si="43"/>
        <v>-5.0750124774202258E-4</v>
      </c>
    </row>
    <row r="526" spans="1:6" x14ac:dyDescent="0.35">
      <c r="A526" s="10">
        <f t="shared" si="44"/>
        <v>31492</v>
      </c>
      <c r="B526" s="10">
        <v>9.17783521982041E-2</v>
      </c>
      <c r="C526" s="10">
        <f t="shared" ca="1" si="40"/>
        <v>0.41202749505791053</v>
      </c>
      <c r="D526" s="10">
        <f t="shared" ca="1" si="41"/>
        <v>5.1606443756003291E-4</v>
      </c>
      <c r="E526" s="10">
        <f t="shared" ca="1" si="42"/>
        <v>14.282625439187266</v>
      </c>
      <c r="F526" s="10">
        <f t="shared" ca="1" si="43"/>
        <v>-5.161976446429249E-4</v>
      </c>
    </row>
    <row r="527" spans="1:6" x14ac:dyDescent="0.35">
      <c r="A527" s="10">
        <f t="shared" si="44"/>
        <v>31552</v>
      </c>
      <c r="B527" s="10">
        <v>9.1000618320586799E-2</v>
      </c>
      <c r="C527" s="10">
        <f t="shared" ca="1" si="40"/>
        <v>0.4080771727192104</v>
      </c>
      <c r="D527" s="10">
        <f t="shared" ca="1" si="41"/>
        <v>5.1111665883081102E-4</v>
      </c>
      <c r="E527" s="10">
        <f t="shared" ca="1" si="42"/>
        <v>14.282696142945307</v>
      </c>
      <c r="F527" s="10">
        <f t="shared" ca="1" si="43"/>
        <v>-5.1124732347547204E-4</v>
      </c>
    </row>
    <row r="528" spans="1:6" x14ac:dyDescent="0.35">
      <c r="A528" s="10">
        <f t="shared" si="44"/>
        <v>31612</v>
      </c>
      <c r="B528" s="10">
        <v>9.1234687501713596E-2</v>
      </c>
      <c r="C528" s="10">
        <f t="shared" ca="1" si="40"/>
        <v>0.40926607388658554</v>
      </c>
      <c r="D528" s="10">
        <f t="shared" ca="1" si="41"/>
        <v>5.1260575754294836E-4</v>
      </c>
      <c r="E528" s="10">
        <f t="shared" ca="1" si="42"/>
        <v>14.28267486372471</v>
      </c>
      <c r="F528" s="10">
        <f t="shared" ca="1" si="43"/>
        <v>-5.1273718478979998E-4</v>
      </c>
    </row>
    <row r="529" spans="1:6" x14ac:dyDescent="0.35">
      <c r="A529" s="10">
        <f t="shared" si="44"/>
        <v>31672</v>
      </c>
      <c r="B529" s="10">
        <v>9.1350373110878597E-2</v>
      </c>
      <c r="C529" s="10">
        <f t="shared" ca="1" si="40"/>
        <v>0.40985367262608075</v>
      </c>
      <c r="D529" s="10">
        <f t="shared" ca="1" si="41"/>
        <v>5.1334172496416612E-4</v>
      </c>
      <c r="E529" s="10">
        <f t="shared" ca="1" si="42"/>
        <v>14.282664346750261</v>
      </c>
      <c r="F529" s="10">
        <f t="shared" ca="1" si="43"/>
        <v>-5.1347352993675298E-4</v>
      </c>
    </row>
    <row r="530" spans="1:6" x14ac:dyDescent="0.35">
      <c r="A530" s="10">
        <f t="shared" si="44"/>
        <v>31732</v>
      </c>
      <c r="B530" s="10">
        <v>9.0877352820238594E-2</v>
      </c>
      <c r="C530" s="10">
        <f t="shared" ca="1" si="40"/>
        <v>0.40745107364646793</v>
      </c>
      <c r="D530" s="10">
        <f t="shared" ca="1" si="41"/>
        <v>5.1033246974220103E-4</v>
      </c>
      <c r="E530" s="10">
        <f t="shared" ca="1" si="42"/>
        <v>14.282707349007383</v>
      </c>
      <c r="F530" s="10">
        <f t="shared" ca="1" si="43"/>
        <v>-5.1046273367752427E-4</v>
      </c>
    </row>
    <row r="531" spans="1:6" x14ac:dyDescent="0.35">
      <c r="A531" s="10">
        <f t="shared" si="44"/>
        <v>31792</v>
      </c>
      <c r="B531" s="10">
        <v>9.0349992371670906E-2</v>
      </c>
      <c r="C531" s="10">
        <f t="shared" ca="1" si="40"/>
        <v>0.40477246619412682</v>
      </c>
      <c r="D531" s="10">
        <f t="shared" ca="1" si="41"/>
        <v>5.0697751390814383E-4</v>
      </c>
      <c r="E531" s="10">
        <f t="shared" ca="1" si="42"/>
        <v>14.282755291326252</v>
      </c>
      <c r="F531" s="10">
        <f t="shared" ca="1" si="43"/>
        <v>-5.0710607045998562E-4</v>
      </c>
    </row>
    <row r="532" spans="1:6" x14ac:dyDescent="0.35">
      <c r="A532" s="10">
        <f t="shared" si="44"/>
        <v>31852</v>
      </c>
      <c r="B532" s="10">
        <v>9.1010929884537503E-2</v>
      </c>
      <c r="C532" s="10">
        <f t="shared" ca="1" si="40"/>
        <v>0.40812954796297141</v>
      </c>
      <c r="D532" s="10">
        <f t="shared" ca="1" si="41"/>
        <v>5.1118225882362161E-4</v>
      </c>
      <c r="E532" s="10">
        <f t="shared" ca="1" si="42"/>
        <v>14.28269520552141</v>
      </c>
      <c r="F532" s="10">
        <f t="shared" ca="1" si="43"/>
        <v>-5.1131295701679241E-4</v>
      </c>
    </row>
    <row r="533" spans="1:6" x14ac:dyDescent="0.35">
      <c r="A533" s="10">
        <f t="shared" si="44"/>
        <v>31912</v>
      </c>
      <c r="B533" s="10">
        <v>9.2676959651480997E-2</v>
      </c>
      <c r="C533" s="10">
        <f t="shared" ca="1" si="40"/>
        <v>0.41659176723193159</v>
      </c>
      <c r="D533" s="10">
        <f t="shared" ca="1" si="41"/>
        <v>5.2178118845799424E-4</v>
      </c>
      <c r="E533" s="10">
        <f t="shared" ca="1" si="42"/>
        <v>14.282543746816934</v>
      </c>
      <c r="F533" s="10">
        <f t="shared" ca="1" si="43"/>
        <v>-5.2191736363349712E-4</v>
      </c>
    </row>
    <row r="534" spans="1:6" x14ac:dyDescent="0.35">
      <c r="A534" s="10">
        <f t="shared" si="44"/>
        <v>31972</v>
      </c>
      <c r="B534" s="10">
        <v>9.1662411424707907E-2</v>
      </c>
      <c r="C534" s="10">
        <f t="shared" ca="1" si="40"/>
        <v>0.41143860026923118</v>
      </c>
      <c r="D534" s="10">
        <f t="shared" ca="1" si="41"/>
        <v>5.1532684683721199E-4</v>
      </c>
      <c r="E534" s="10">
        <f t="shared" ca="1" si="42"/>
        <v>14.282635979358696</v>
      </c>
      <c r="F534" s="10">
        <f t="shared" ca="1" si="43"/>
        <v>-5.1545967335140232E-4</v>
      </c>
    </row>
    <row r="535" spans="1:6" x14ac:dyDescent="0.35">
      <c r="A535" s="10">
        <f t="shared" si="44"/>
        <v>32032</v>
      </c>
      <c r="B535" s="10">
        <v>9.2006378515951198E-2</v>
      </c>
      <c r="C535" s="10">
        <f t="shared" ca="1" si="40"/>
        <v>0.41318570287517514</v>
      </c>
      <c r="D535" s="10">
        <f t="shared" ca="1" si="41"/>
        <v>5.1751509285115685E-4</v>
      </c>
      <c r="E535" s="10">
        <f t="shared" ca="1" si="42"/>
        <v>14.282604709323156</v>
      </c>
      <c r="F535" s="10">
        <f t="shared" ca="1" si="43"/>
        <v>-5.1764905000536369E-4</v>
      </c>
    </row>
    <row r="536" spans="1:6" x14ac:dyDescent="0.35">
      <c r="A536" s="10">
        <f t="shared" si="44"/>
        <v>32092</v>
      </c>
      <c r="B536" s="10">
        <v>9.2068399221896705E-2</v>
      </c>
      <c r="C536" s="10">
        <f t="shared" ca="1" si="40"/>
        <v>0.41350072294464812</v>
      </c>
      <c r="D536" s="10">
        <f t="shared" ca="1" si="41"/>
        <v>5.1790965548817176E-4</v>
      </c>
      <c r="E536" s="10">
        <f t="shared" ca="1" si="42"/>
        <v>14.282599071023073</v>
      </c>
      <c r="F536" s="10">
        <f t="shared" ca="1" si="43"/>
        <v>-5.1804381701813841E-4</v>
      </c>
    </row>
    <row r="537" spans="1:6" x14ac:dyDescent="0.35">
      <c r="A537" s="10">
        <f t="shared" si="44"/>
        <v>32152</v>
      </c>
      <c r="B537" s="10">
        <v>9.3259086216384096E-2</v>
      </c>
      <c r="C537" s="10">
        <f t="shared" ca="1" si="40"/>
        <v>0.41954854671585046</v>
      </c>
      <c r="D537" s="10">
        <f t="shared" ca="1" si="41"/>
        <v>5.2548455476160265E-4</v>
      </c>
      <c r="E537" s="10">
        <f t="shared" ca="1" si="42"/>
        <v>14.282490825712456</v>
      </c>
      <c r="F537" s="10">
        <f t="shared" ca="1" si="43"/>
        <v>-5.2562267015741676E-4</v>
      </c>
    </row>
    <row r="538" spans="1:6" x14ac:dyDescent="0.35">
      <c r="A538" s="10">
        <f t="shared" si="44"/>
        <v>32212</v>
      </c>
      <c r="B538" s="10">
        <v>9.2673684884681501E-2</v>
      </c>
      <c r="C538" s="10">
        <f t="shared" ca="1" si="40"/>
        <v>0.41657513379880701</v>
      </c>
      <c r="D538" s="10">
        <f t="shared" ca="1" si="41"/>
        <v>5.2176035508300577E-4</v>
      </c>
      <c r="E538" s="10">
        <f t="shared" ca="1" si="42"/>
        <v>14.282544044525864</v>
      </c>
      <c r="F538" s="10">
        <f t="shared" ca="1" si="43"/>
        <v>-5.2189651938255107E-4</v>
      </c>
    </row>
    <row r="539" spans="1:6" x14ac:dyDescent="0.35">
      <c r="A539" s="10">
        <f t="shared" si="44"/>
        <v>32272</v>
      </c>
      <c r="B539" s="10">
        <v>9.2307095275201895E-2</v>
      </c>
      <c r="C539" s="10">
        <f t="shared" ca="1" si="40"/>
        <v>0.41471312525688869</v>
      </c>
      <c r="D539" s="10">
        <f t="shared" ca="1" si="41"/>
        <v>5.1942818938425302E-4</v>
      </c>
      <c r="E539" s="10">
        <f t="shared" ca="1" si="42"/>
        <v>14.282577371173698</v>
      </c>
      <c r="F539" s="10">
        <f t="shared" ca="1" si="43"/>
        <v>-5.1956313893938562E-4</v>
      </c>
    </row>
    <row r="540" spans="1:6" x14ac:dyDescent="0.35">
      <c r="A540" s="10">
        <f t="shared" si="44"/>
        <v>32332</v>
      </c>
      <c r="B540" s="10">
        <v>9.2188788749299297E-2</v>
      </c>
      <c r="C540" s="10">
        <f t="shared" ca="1" si="40"/>
        <v>0.4141122141669426</v>
      </c>
      <c r="D540" s="10">
        <f t="shared" ca="1" si="41"/>
        <v>5.1867554824409554E-4</v>
      </c>
      <c r="E540" s="10">
        <f t="shared" ca="1" si="42"/>
        <v>14.28258812641559</v>
      </c>
      <c r="F540" s="10">
        <f t="shared" ca="1" si="43"/>
        <v>-5.1881010693652797E-4</v>
      </c>
    </row>
    <row r="541" spans="1:6" x14ac:dyDescent="0.35">
      <c r="A541" s="10">
        <f t="shared" si="44"/>
        <v>32392</v>
      </c>
      <c r="B541" s="10">
        <v>9.2679811926994801E-2</v>
      </c>
      <c r="C541" s="10">
        <f t="shared" ca="1" si="40"/>
        <v>0.41660625471666457</v>
      </c>
      <c r="D541" s="10">
        <f t="shared" ca="1" si="41"/>
        <v>5.2179933403262229E-4</v>
      </c>
      <c r="E541" s="10">
        <f t="shared" ca="1" si="42"/>
        <v>14.282543487516673</v>
      </c>
      <c r="F541" s="10">
        <f t="shared" ca="1" si="43"/>
        <v>-5.219355186812226E-4</v>
      </c>
    </row>
    <row r="542" spans="1:6" x14ac:dyDescent="0.35">
      <c r="A542" s="10">
        <f t="shared" si="44"/>
        <v>32452</v>
      </c>
      <c r="B542" s="10">
        <v>9.2011538173462998E-2</v>
      </c>
      <c r="C542" s="10">
        <f t="shared" ca="1" si="40"/>
        <v>0.41321191018196157</v>
      </c>
      <c r="D542" s="10">
        <f t="shared" ca="1" si="41"/>
        <v>5.175479175029068E-4</v>
      </c>
      <c r="E542" s="10">
        <f t="shared" ca="1" si="42"/>
        <v>14.282604240258882</v>
      </c>
      <c r="F542" s="10">
        <f t="shared" ca="1" si="43"/>
        <v>-5.1768189165372588E-4</v>
      </c>
    </row>
    <row r="543" spans="1:6" x14ac:dyDescent="0.35">
      <c r="A543" s="10">
        <f t="shared" si="44"/>
        <v>32512</v>
      </c>
      <c r="B543" s="10">
        <v>9.2951690082303307E-2</v>
      </c>
      <c r="C543" s="10">
        <f t="shared" ca="1" si="40"/>
        <v>0.41798719796888623</v>
      </c>
      <c r="D543" s="10">
        <f t="shared" ca="1" si="41"/>
        <v>5.2352896545603E-4</v>
      </c>
      <c r="E543" s="10">
        <f t="shared" ca="1" si="42"/>
        <v>14.282518771083632</v>
      </c>
      <c r="F543" s="10">
        <f t="shared" ca="1" si="43"/>
        <v>-5.2366605459372385E-4</v>
      </c>
    </row>
    <row r="544" spans="1:6" x14ac:dyDescent="0.35">
      <c r="A544" s="10">
        <f t="shared" si="44"/>
        <v>32572</v>
      </c>
      <c r="B544" s="10">
        <v>9.3500464740526798E-2</v>
      </c>
      <c r="C544" s="10">
        <f t="shared" ca="1" si="40"/>
        <v>0.42077457402859225</v>
      </c>
      <c r="D544" s="10">
        <f t="shared" ca="1" si="41"/>
        <v>5.270201539708118E-4</v>
      </c>
      <c r="E544" s="10">
        <f t="shared" ca="1" si="42"/>
        <v>14.282468881999757</v>
      </c>
      <c r="F544" s="10">
        <f t="shared" ca="1" si="43"/>
        <v>-5.271590779047351E-4</v>
      </c>
    </row>
    <row r="545" spans="1:6" x14ac:dyDescent="0.35">
      <c r="A545" s="10">
        <f t="shared" si="44"/>
        <v>32632</v>
      </c>
      <c r="B545" s="10">
        <v>9.3065053727572095E-2</v>
      </c>
      <c r="C545" s="10">
        <f t="shared" ca="1" si="40"/>
        <v>0.41856300282089259</v>
      </c>
      <c r="D545" s="10">
        <f t="shared" ca="1" si="41"/>
        <v>5.242501610331679E-4</v>
      </c>
      <c r="E545" s="10">
        <f t="shared" ca="1" si="42"/>
        <v>14.282508465198834</v>
      </c>
      <c r="F545" s="10">
        <f t="shared" ca="1" si="43"/>
        <v>-5.2438762819574994E-4</v>
      </c>
    </row>
    <row r="546" spans="1:6" x14ac:dyDescent="0.35">
      <c r="A546" s="10">
        <f t="shared" si="44"/>
        <v>32692</v>
      </c>
      <c r="B546" s="10">
        <v>9.3427656532841699E-2</v>
      </c>
      <c r="C546" s="10">
        <f t="shared" ca="1" si="40"/>
        <v>0.42040476129760984</v>
      </c>
      <c r="D546" s="10">
        <f t="shared" ca="1" si="41"/>
        <v>5.2655696352525629E-4</v>
      </c>
      <c r="E546" s="10">
        <f t="shared" ca="1" si="42"/>
        <v>14.282475500991223</v>
      </c>
      <c r="F546" s="10">
        <f t="shared" ca="1" si="43"/>
        <v>-5.2669564332714751E-4</v>
      </c>
    </row>
    <row r="547" spans="1:6" x14ac:dyDescent="0.35">
      <c r="A547" s="10">
        <f t="shared" si="44"/>
        <v>32752</v>
      </c>
      <c r="B547" s="10">
        <v>9.5413516623055999E-2</v>
      </c>
      <c r="C547" s="10">
        <f t="shared" ca="1" si="40"/>
        <v>0.43049148594941528</v>
      </c>
      <c r="D547" s="10">
        <f t="shared" ca="1" si="41"/>
        <v>5.3919058615164257E-4</v>
      </c>
      <c r="E547" s="10">
        <f t="shared" ca="1" si="42"/>
        <v>14.282294966523892</v>
      </c>
      <c r="F547" s="10">
        <f t="shared" ca="1" si="43"/>
        <v>-5.3933600166915978E-4</v>
      </c>
    </row>
    <row r="548" spans="1:6" x14ac:dyDescent="0.35">
      <c r="A548" s="10">
        <f t="shared" si="44"/>
        <v>32812</v>
      </c>
      <c r="B548" s="10">
        <v>9.4928364530867407E-2</v>
      </c>
      <c r="C548" s="10">
        <f t="shared" ca="1" si="40"/>
        <v>0.42802726624316922</v>
      </c>
      <c r="D548" s="10">
        <f t="shared" ca="1" si="41"/>
        <v>5.3610415096956945E-4</v>
      </c>
      <c r="E548" s="10">
        <f t="shared" ca="1" si="42"/>
        <v>14.282339071682644</v>
      </c>
      <c r="F548" s="10">
        <f t="shared" ca="1" si="43"/>
        <v>-5.3624790618075706E-4</v>
      </c>
    </row>
    <row r="549" spans="1:6" x14ac:dyDescent="0.35">
      <c r="A549" s="10">
        <f t="shared" si="44"/>
        <v>32872</v>
      </c>
      <c r="B549" s="10">
        <v>9.4560610635404094E-2</v>
      </c>
      <c r="C549" s="10">
        <f t="shared" ca="1" si="40"/>
        <v>0.42615934397540917</v>
      </c>
      <c r="D549" s="10">
        <f t="shared" ca="1" si="41"/>
        <v>5.337645783291999E-4</v>
      </c>
      <c r="E549" s="10">
        <f t="shared" ca="1" si="42"/>
        <v>14.282372504175674</v>
      </c>
      <c r="F549" s="10">
        <f t="shared" ca="1" si="43"/>
        <v>-5.3390708135271647E-4</v>
      </c>
    </row>
    <row r="550" spans="1:6" x14ac:dyDescent="0.35">
      <c r="A550" s="10">
        <f t="shared" si="44"/>
        <v>32932</v>
      </c>
      <c r="B550" s="10">
        <v>9.5038642985381394E-2</v>
      </c>
      <c r="C550" s="10">
        <f t="shared" ca="1" si="40"/>
        <v>0.42858740057045164</v>
      </c>
      <c r="D550" s="10">
        <f t="shared" ca="1" si="41"/>
        <v>5.368057192144906E-4</v>
      </c>
      <c r="E550" s="10">
        <f t="shared" ca="1" si="42"/>
        <v>14.282329046272425</v>
      </c>
      <c r="F550" s="10">
        <f t="shared" ca="1" si="43"/>
        <v>-5.3694985098734472E-4</v>
      </c>
    </row>
    <row r="551" spans="1:6" x14ac:dyDescent="0.35">
      <c r="A551" s="10">
        <f t="shared" si="44"/>
        <v>32992</v>
      </c>
      <c r="B551" s="10">
        <v>9.3830415136490306E-2</v>
      </c>
      <c r="C551" s="10">
        <f t="shared" ca="1" si="40"/>
        <v>0.42245048201890734</v>
      </c>
      <c r="D551" s="10">
        <f t="shared" ca="1" si="41"/>
        <v>5.2911922872868138E-4</v>
      </c>
      <c r="E551" s="10">
        <f t="shared" ca="1" si="42"/>
        <v>14.282438886221467</v>
      </c>
      <c r="F551" s="10">
        <f t="shared" ca="1" si="43"/>
        <v>-5.2925926170604726E-4</v>
      </c>
    </row>
    <row r="552" spans="1:6" x14ac:dyDescent="0.35">
      <c r="A552" s="10">
        <f t="shared" si="44"/>
        <v>33052</v>
      </c>
      <c r="B552" s="10">
        <v>9.34637851974882E-2</v>
      </c>
      <c r="C552" s="10">
        <f t="shared" ca="1" si="40"/>
        <v>0.42058826863235232</v>
      </c>
      <c r="D552" s="10">
        <f t="shared" ca="1" si="41"/>
        <v>5.267868064620213E-4</v>
      </c>
      <c r="E552" s="10">
        <f t="shared" ca="1" si="42"/>
        <v>14.282472216535657</v>
      </c>
      <c r="F552" s="10">
        <f t="shared" ca="1" si="43"/>
        <v>-5.2692560737954263E-4</v>
      </c>
    </row>
    <row r="553" spans="1:6" x14ac:dyDescent="0.35">
      <c r="A553" s="10">
        <f t="shared" si="44"/>
        <v>33112</v>
      </c>
      <c r="B553" s="10">
        <v>9.5801286545632094E-2</v>
      </c>
      <c r="C553" s="10">
        <f t="shared" ca="1" si="40"/>
        <v>0.4324610750743243</v>
      </c>
      <c r="D553" s="10">
        <f t="shared" ca="1" si="41"/>
        <v>5.4165749653059113E-4</v>
      </c>
      <c r="E553" s="10">
        <f t="shared" ca="1" si="42"/>
        <v>14.282259714374577</v>
      </c>
      <c r="F553" s="10">
        <f t="shared" ca="1" si="43"/>
        <v>-5.4180424594668175E-4</v>
      </c>
    </row>
    <row r="554" spans="1:6" x14ac:dyDescent="0.35">
      <c r="A554" s="10">
        <f t="shared" si="44"/>
        <v>33172</v>
      </c>
      <c r="B554" s="10">
        <v>9.5743622092271594E-2</v>
      </c>
      <c r="C554" s="10">
        <f t="shared" ca="1" si="40"/>
        <v>0.43216818159904352</v>
      </c>
      <c r="D554" s="10">
        <f t="shared" ca="1" si="41"/>
        <v>5.4129064745280203E-4</v>
      </c>
      <c r="E554" s="10">
        <f t="shared" ca="1" si="42"/>
        <v>14.282264956647898</v>
      </c>
      <c r="F554" s="10">
        <f t="shared" ca="1" si="43"/>
        <v>-5.4143719812201952E-4</v>
      </c>
    </row>
    <row r="555" spans="1:6" x14ac:dyDescent="0.35">
      <c r="A555" s="10">
        <f t="shared" si="44"/>
        <v>33232</v>
      </c>
      <c r="B555" s="10">
        <v>9.5187035272452203E-2</v>
      </c>
      <c r="C555" s="10">
        <f t="shared" ca="1" si="40"/>
        <v>0.42934112544135805</v>
      </c>
      <c r="D555" s="10">
        <f t="shared" ca="1" si="41"/>
        <v>5.3774975961530091E-4</v>
      </c>
      <c r="E555" s="10">
        <f t="shared" ca="1" si="42"/>
        <v>14.282315555935096</v>
      </c>
      <c r="F555" s="10">
        <f t="shared" ca="1" si="43"/>
        <v>-5.3789439887286055E-4</v>
      </c>
    </row>
    <row r="556" spans="1:6" x14ac:dyDescent="0.35">
      <c r="A556" s="10">
        <f t="shared" si="44"/>
        <v>33292</v>
      </c>
      <c r="B556" s="10">
        <v>9.5943154424269303E-2</v>
      </c>
      <c r="C556" s="10">
        <f t="shared" ca="1" si="40"/>
        <v>0.43318166069654446</v>
      </c>
      <c r="D556" s="10">
        <f t="shared" ca="1" si="41"/>
        <v>5.4256003002242192E-4</v>
      </c>
      <c r="E556" s="10">
        <f t="shared" ca="1" si="42"/>
        <v>14.282246817170979</v>
      </c>
      <c r="F556" s="10">
        <f t="shared" ca="1" si="43"/>
        <v>-5.4270726897521007E-4</v>
      </c>
    </row>
    <row r="557" spans="1:6" x14ac:dyDescent="0.35">
      <c r="A557" s="10">
        <f t="shared" si="44"/>
        <v>33352</v>
      </c>
      <c r="B557" s="10">
        <v>9.5234722651942605E-2</v>
      </c>
      <c r="C557" s="10">
        <f t="shared" ca="1" si="40"/>
        <v>0.4295833426391637</v>
      </c>
      <c r="D557" s="10">
        <f t="shared" ca="1" si="41"/>
        <v>5.3805313665555247E-4</v>
      </c>
      <c r="E557" s="10">
        <f t="shared" ca="1" si="42"/>
        <v>14.282311220677192</v>
      </c>
      <c r="F557" s="10">
        <f t="shared" ca="1" si="43"/>
        <v>-5.3819793918768056E-4</v>
      </c>
    </row>
    <row r="558" spans="1:6" x14ac:dyDescent="0.35">
      <c r="A558" s="10">
        <f t="shared" si="44"/>
        <v>33412</v>
      </c>
      <c r="B558" s="10">
        <v>9.6726065677363304E-2</v>
      </c>
      <c r="C558" s="10">
        <f t="shared" ca="1" si="40"/>
        <v>0.43715828033640386</v>
      </c>
      <c r="D558" s="10">
        <f t="shared" ca="1" si="41"/>
        <v>5.4754074612134581E-4</v>
      </c>
      <c r="E558" s="10">
        <f t="shared" ca="1" si="42"/>
        <v>14.282175642737924</v>
      </c>
      <c r="F558" s="10">
        <f t="shared" ca="1" si="43"/>
        <v>-5.4769070129594198E-4</v>
      </c>
    </row>
    <row r="559" spans="1:6" x14ac:dyDescent="0.35">
      <c r="A559" s="10">
        <f t="shared" si="44"/>
        <v>33472</v>
      </c>
      <c r="B559" s="10">
        <v>9.7182430756454399E-2</v>
      </c>
      <c r="C559" s="10">
        <f t="shared" ca="1" si="40"/>
        <v>0.43947628295711944</v>
      </c>
      <c r="D559" s="10">
        <f t="shared" ca="1" si="41"/>
        <v>5.5044404440379203E-4</v>
      </c>
      <c r="E559" s="10">
        <f t="shared" ca="1" si="42"/>
        <v>14.282134154605469</v>
      </c>
      <c r="F559" s="10">
        <f t="shared" ca="1" si="43"/>
        <v>-5.5059559434247744E-4</v>
      </c>
    </row>
    <row r="560" spans="1:6" x14ac:dyDescent="0.35">
      <c r="A560" s="10">
        <f t="shared" si="44"/>
        <v>33532</v>
      </c>
      <c r="B560" s="10">
        <v>9.6352647582082798E-2</v>
      </c>
      <c r="C560" s="10">
        <f t="shared" ca="1" si="40"/>
        <v>0.43526158805397341</v>
      </c>
      <c r="D560" s="10">
        <f t="shared" ca="1" si="41"/>
        <v>5.4516513903760165E-4</v>
      </c>
      <c r="E560" s="10">
        <f t="shared" ca="1" si="42"/>
        <v>14.282209590163152</v>
      </c>
      <c r="F560" s="10">
        <f t="shared" ca="1" si="43"/>
        <v>-5.4531379558268357E-4</v>
      </c>
    </row>
    <row r="561" spans="1:6" x14ac:dyDescent="0.35">
      <c r="A561" s="10">
        <f t="shared" si="44"/>
        <v>33592</v>
      </c>
      <c r="B561" s="10">
        <v>9.6369407250151196E-2</v>
      </c>
      <c r="C561" s="10">
        <f t="shared" ca="1" si="40"/>
        <v>0.43534671497600308</v>
      </c>
      <c r="D561" s="10">
        <f t="shared" ca="1" si="41"/>
        <v>5.4527176050744386E-4</v>
      </c>
      <c r="E561" s="10">
        <f t="shared" ca="1" si="42"/>
        <v>14.282208066542347</v>
      </c>
      <c r="F561" s="10">
        <f t="shared" ca="1" si="43"/>
        <v>-5.4542047521626328E-4</v>
      </c>
    </row>
    <row r="562" spans="1:6" x14ac:dyDescent="0.35">
      <c r="A562" s="10">
        <f t="shared" si="44"/>
        <v>33652</v>
      </c>
      <c r="B562" s="10">
        <v>9.65070293476019E-2</v>
      </c>
      <c r="C562" s="10">
        <f t="shared" ca="1" si="40"/>
        <v>0.43604573511837347</v>
      </c>
      <c r="D562" s="10">
        <f t="shared" ca="1" si="41"/>
        <v>5.4614728323576273E-4</v>
      </c>
      <c r="E562" s="10">
        <f t="shared" ca="1" si="42"/>
        <v>14.282195555322559</v>
      </c>
      <c r="F562" s="10">
        <f t="shared" ca="1" si="43"/>
        <v>-5.4629647598665226E-4</v>
      </c>
    </row>
    <row r="563" spans="1:6" x14ac:dyDescent="0.35">
      <c r="A563" s="10">
        <f t="shared" si="44"/>
        <v>33712</v>
      </c>
      <c r="B563" s="10">
        <v>9.63006872081731E-2</v>
      </c>
      <c r="C563" s="10">
        <f t="shared" ca="1" si="40"/>
        <v>0.43499766715289145</v>
      </c>
      <c r="D563" s="10">
        <f t="shared" ca="1" si="41"/>
        <v>5.4483457810899655E-4</v>
      </c>
      <c r="E563" s="10">
        <f t="shared" ca="1" si="42"/>
        <v>14.282214313878823</v>
      </c>
      <c r="F563" s="10">
        <f t="shared" ca="1" si="43"/>
        <v>-5.4498305440015612E-4</v>
      </c>
    </row>
    <row r="564" spans="1:6" x14ac:dyDescent="0.35">
      <c r="A564" s="10">
        <f t="shared" si="44"/>
        <v>33772</v>
      </c>
      <c r="B564" s="10">
        <v>9.6687848956185096E-2</v>
      </c>
      <c r="C564" s="10">
        <f t="shared" ca="1" si="40"/>
        <v>0.43696416719342918</v>
      </c>
      <c r="D564" s="10">
        <f t="shared" ca="1" si="41"/>
        <v>5.4729761940976998E-4</v>
      </c>
      <c r="E564" s="10">
        <f t="shared" ca="1" si="42"/>
        <v>14.282179117018634</v>
      </c>
      <c r="F564" s="10">
        <f t="shared" ca="1" si="43"/>
        <v>-5.474474414191669E-4</v>
      </c>
    </row>
    <row r="565" spans="1:6" x14ac:dyDescent="0.35">
      <c r="A565" s="10">
        <f t="shared" si="44"/>
        <v>33832</v>
      </c>
      <c r="B565" s="10">
        <v>9.7256607620124197E-2</v>
      </c>
      <c r="C565" s="10">
        <f t="shared" ca="1" si="40"/>
        <v>0.43985304746488041</v>
      </c>
      <c r="D565" s="10">
        <f t="shared" ca="1" si="41"/>
        <v>5.5091594194976268E-4</v>
      </c>
      <c r="E565" s="10">
        <f t="shared" ca="1" si="42"/>
        <v>14.282127411189537</v>
      </c>
      <c r="F565" s="10">
        <f t="shared" ca="1" si="43"/>
        <v>-5.510677518962353E-4</v>
      </c>
    </row>
    <row r="566" spans="1:6" x14ac:dyDescent="0.35">
      <c r="A566" s="10">
        <f t="shared" si="44"/>
        <v>33892</v>
      </c>
      <c r="B566" s="10">
        <v>9.7733176682857803E-2</v>
      </c>
      <c r="C566" s="10">
        <f t="shared" ca="1" si="40"/>
        <v>0.44227367162518777</v>
      </c>
      <c r="D566" s="10">
        <f t="shared" ca="1" si="41"/>
        <v>5.5394777371054762E-4</v>
      </c>
      <c r="E566" s="10">
        <f t="shared" ca="1" si="42"/>
        <v>14.282084086313676</v>
      </c>
      <c r="F566" s="10">
        <f t="shared" ca="1" si="43"/>
        <v>-5.5410125946321663E-4</v>
      </c>
    </row>
    <row r="567" spans="1:6" x14ac:dyDescent="0.35">
      <c r="A567" s="10">
        <f t="shared" si="44"/>
        <v>33952</v>
      </c>
      <c r="B567" s="10">
        <v>9.7499209494082001E-2</v>
      </c>
      <c r="C567" s="10">
        <f t="shared" ca="1" si="40"/>
        <v>0.4410852885047617</v>
      </c>
      <c r="D567" s="10">
        <f t="shared" ca="1" si="41"/>
        <v>5.5245932385221397E-4</v>
      </c>
      <c r="E567" s="10">
        <f t="shared" ca="1" si="42"/>
        <v>14.282105356262152</v>
      </c>
      <c r="F567" s="10">
        <f t="shared" ca="1" si="43"/>
        <v>-5.5261198573333713E-4</v>
      </c>
    </row>
    <row r="568" spans="1:6" x14ac:dyDescent="0.35">
      <c r="A568" s="10">
        <f t="shared" si="44"/>
        <v>34012</v>
      </c>
      <c r="B568" s="10">
        <v>9.7913054422303997E-2</v>
      </c>
      <c r="C568" s="10">
        <f t="shared" ca="1" si="40"/>
        <v>0.44318731969018671</v>
      </c>
      <c r="D568" s="10">
        <f t="shared" ca="1" si="41"/>
        <v>5.5509211791195882E-4</v>
      </c>
      <c r="E568" s="10">
        <f t="shared" ca="1" si="42"/>
        <v>14.282067733635037</v>
      </c>
      <c r="F568" s="10">
        <f t="shared" ca="1" si="43"/>
        <v>-5.552462385783717E-4</v>
      </c>
    </row>
    <row r="569" spans="1:6" x14ac:dyDescent="0.35">
      <c r="A569" s="10">
        <f t="shared" si="44"/>
        <v>34072</v>
      </c>
      <c r="B569" s="10">
        <v>9.6792475607271999E-2</v>
      </c>
      <c r="C569" s="10">
        <f t="shared" ca="1" si="40"/>
        <v>0.43749559447068526</v>
      </c>
      <c r="D569" s="10">
        <f t="shared" ca="1" si="41"/>
        <v>5.4796323207453325E-4</v>
      </c>
      <c r="E569" s="10">
        <f t="shared" ca="1" si="42"/>
        <v>14.282169605413655</v>
      </c>
      <c r="F569" s="10">
        <f t="shared" ca="1" si="43"/>
        <v>-5.4811341879340298E-4</v>
      </c>
    </row>
    <row r="570" spans="1:6" x14ac:dyDescent="0.35">
      <c r="A570" s="10">
        <f t="shared" si="44"/>
        <v>34132</v>
      </c>
      <c r="B570" s="10">
        <v>9.7970518305246806E-2</v>
      </c>
      <c r="C570" s="10">
        <f t="shared" ca="1" si="40"/>
        <v>0.4434791944136498</v>
      </c>
      <c r="D570" s="10">
        <f t="shared" ca="1" si="41"/>
        <v>5.554576910030963E-4</v>
      </c>
      <c r="E570" s="10">
        <f t="shared" ca="1" si="42"/>
        <v>14.282062509595566</v>
      </c>
      <c r="F570" s="10">
        <f t="shared" ca="1" si="43"/>
        <v>-5.5561201477584714E-4</v>
      </c>
    </row>
    <row r="571" spans="1:6" x14ac:dyDescent="0.35">
      <c r="A571" s="10">
        <f t="shared" si="44"/>
        <v>34192</v>
      </c>
      <c r="B571" s="10">
        <v>9.7782505516723101E-2</v>
      </c>
      <c r="C571" s="10">
        <f t="shared" ca="1" si="40"/>
        <v>0.44252422621714804</v>
      </c>
      <c r="D571" s="10">
        <f t="shared" ca="1" si="41"/>
        <v>5.5426159333697787E-4</v>
      </c>
      <c r="E571" s="10">
        <f t="shared" ca="1" si="42"/>
        <v>14.282079601831214</v>
      </c>
      <c r="F571" s="10">
        <f t="shared" ca="1" si="43"/>
        <v>-5.5441525307494376E-4</v>
      </c>
    </row>
    <row r="572" spans="1:6" x14ac:dyDescent="0.35">
      <c r="A572" s="10">
        <f t="shared" si="44"/>
        <v>34252</v>
      </c>
      <c r="B572" s="10">
        <v>9.9471980025424803E-2</v>
      </c>
      <c r="C572" s="10">
        <f t="shared" ca="1" si="40"/>
        <v>0.45110552771945039</v>
      </c>
      <c r="D572" s="10">
        <f t="shared" ca="1" si="41"/>
        <v>5.650096734686116E-4</v>
      </c>
      <c r="E572" s="10">
        <f t="shared" ca="1" si="42"/>
        <v>14.281926011766133</v>
      </c>
      <c r="F572" s="10">
        <f t="shared" ca="1" si="43"/>
        <v>-5.651693515834618E-4</v>
      </c>
    </row>
    <row r="573" spans="1:6" x14ac:dyDescent="0.35">
      <c r="A573" s="10">
        <f t="shared" si="44"/>
        <v>34312</v>
      </c>
      <c r="B573" s="10">
        <v>9.7425980048306507E-2</v>
      </c>
      <c r="C573" s="10">
        <f t="shared" ca="1" si="40"/>
        <v>0.44071333619070818</v>
      </c>
      <c r="D573" s="10">
        <f t="shared" ca="1" si="41"/>
        <v>5.5199345357886194E-4</v>
      </c>
      <c r="E573" s="10">
        <f t="shared" ca="1" si="42"/>
        <v>14.282112013548359</v>
      </c>
      <c r="F573" s="10">
        <f t="shared" ca="1" si="43"/>
        <v>-5.5214585805197255E-4</v>
      </c>
    </row>
    <row r="574" spans="1:6" x14ac:dyDescent="0.35">
      <c r="A574" s="10">
        <f t="shared" si="44"/>
        <v>34372</v>
      </c>
      <c r="B574" s="10">
        <v>9.8071798699146603E-2</v>
      </c>
      <c r="C574" s="10">
        <f t="shared" ca="1" si="40"/>
        <v>0.44399362513861762</v>
      </c>
      <c r="D574" s="10">
        <f t="shared" ca="1" si="41"/>
        <v>5.5610201548611851E-4</v>
      </c>
      <c r="E574" s="10">
        <f t="shared" ca="1" si="42"/>
        <v>14.282053302198701</v>
      </c>
      <c r="F574" s="10">
        <f t="shared" ca="1" si="43"/>
        <v>-5.562566975606518E-4</v>
      </c>
    </row>
    <row r="575" spans="1:6" x14ac:dyDescent="0.35">
      <c r="A575" s="10">
        <f t="shared" si="44"/>
        <v>34432</v>
      </c>
      <c r="B575" s="10">
        <v>9.8895112427259804E-2</v>
      </c>
      <c r="C575" s="10">
        <f t="shared" ca="1" si="40"/>
        <v>0.44817545996094549</v>
      </c>
      <c r="D575" s="10">
        <f t="shared" ca="1" si="41"/>
        <v>5.6133976360108417E-4</v>
      </c>
      <c r="E575" s="10">
        <f t="shared" ca="1" si="42"/>
        <v>14.281978454778139</v>
      </c>
      <c r="F575" s="10">
        <f t="shared" ca="1" si="43"/>
        <v>-5.6149737375082119E-4</v>
      </c>
    </row>
    <row r="576" spans="1:6" x14ac:dyDescent="0.35">
      <c r="A576" s="10">
        <f t="shared" si="44"/>
        <v>34492</v>
      </c>
      <c r="B576" s="10">
        <v>9.8874145076370407E-2</v>
      </c>
      <c r="C576" s="10">
        <f t="shared" ca="1" si="40"/>
        <v>0.44806896107104816</v>
      </c>
      <c r="D576" s="10">
        <f t="shared" ca="1" si="41"/>
        <v>5.6120637374148781E-4</v>
      </c>
      <c r="E576" s="10">
        <f t="shared" ca="1" si="42"/>
        <v>14.281980360919233</v>
      </c>
      <c r="F576" s="10">
        <f t="shared" ca="1" si="43"/>
        <v>-5.6136390898103795E-4</v>
      </c>
    </row>
    <row r="577" spans="1:6" x14ac:dyDescent="0.35">
      <c r="A577" s="10">
        <f t="shared" si="44"/>
        <v>34552</v>
      </c>
      <c r="B577" s="10">
        <v>9.8493894799928594E-2</v>
      </c>
      <c r="C577" s="10">
        <f t="shared" ca="1" si="40"/>
        <v>0.44613756627836287</v>
      </c>
      <c r="D577" s="10">
        <f t="shared" ca="1" si="41"/>
        <v>5.5878730176364948E-4</v>
      </c>
      <c r="E577" s="10">
        <f t="shared" ca="1" si="42"/>
        <v>14.282014929457796</v>
      </c>
      <c r="F577" s="10">
        <f t="shared" ca="1" si="43"/>
        <v>-5.5894348157149764E-4</v>
      </c>
    </row>
    <row r="578" spans="1:6" x14ac:dyDescent="0.35">
      <c r="A578" s="10">
        <f t="shared" si="44"/>
        <v>34612</v>
      </c>
      <c r="B578" s="10">
        <v>9.9090431830191797E-2</v>
      </c>
      <c r="C578" s="10">
        <f t="shared" ca="1" si="40"/>
        <v>0.44916754044347201</v>
      </c>
      <c r="D578" s="10">
        <f t="shared" ca="1" si="41"/>
        <v>5.6258234440544866E-4</v>
      </c>
      <c r="E578" s="10">
        <f t="shared" ca="1" si="42"/>
        <v>14.281960698298446</v>
      </c>
      <c r="F578" s="10">
        <f t="shared" ca="1" si="43"/>
        <v>-5.6274065322982922E-4</v>
      </c>
    </row>
    <row r="579" spans="1:6" x14ac:dyDescent="0.35">
      <c r="A579" s="10">
        <f t="shared" si="44"/>
        <v>34672</v>
      </c>
      <c r="B579" s="10">
        <v>9.8448566432967802E-2</v>
      </c>
      <c r="C579" s="10">
        <f t="shared" ref="C579:C642" ca="1" si="45">(B579-$C$2)/($C$1296-$C$2)</f>
        <v>0.44590733114815279</v>
      </c>
      <c r="D579" s="10">
        <f t="shared" ref="D579:D642" ca="1" si="46">$K$4*C579</f>
        <v>5.5849893226306128E-4</v>
      </c>
      <c r="E579" s="10">
        <f t="shared" ref="E579:E642" ca="1" si="47">$J$6*(1-D579)</f>
        <v>14.282019050257961</v>
      </c>
      <c r="F579" s="10">
        <f t="shared" ref="F579:F642" ca="1" si="48">LN(E579/$J$6)</f>
        <v>-5.5865495088520392E-4</v>
      </c>
    </row>
    <row r="580" spans="1:6" x14ac:dyDescent="0.35">
      <c r="A580" s="10">
        <f t="shared" ref="A580:A643" si="49">A579+60</f>
        <v>34732</v>
      </c>
      <c r="B580" s="10">
        <v>9.8992192406833199E-2</v>
      </c>
      <c r="C580" s="10">
        <f t="shared" ca="1" si="45"/>
        <v>0.44866855563671082</v>
      </c>
      <c r="D580" s="10">
        <f t="shared" ca="1" si="46"/>
        <v>5.6195736593498032E-4</v>
      </c>
      <c r="E580" s="10">
        <f t="shared" ca="1" si="47"/>
        <v>14.281969629240788</v>
      </c>
      <c r="F580" s="10">
        <f t="shared" ca="1" si="48"/>
        <v>-5.6211532315515831E-4</v>
      </c>
    </row>
    <row r="581" spans="1:6" x14ac:dyDescent="0.35">
      <c r="A581" s="10">
        <f t="shared" si="49"/>
        <v>34792</v>
      </c>
      <c r="B581" s="10">
        <v>9.9748486362613201E-2</v>
      </c>
      <c r="C581" s="10">
        <f t="shared" ca="1" si="45"/>
        <v>0.45250997876886834</v>
      </c>
      <c r="D581" s="10">
        <f t="shared" ca="1" si="46"/>
        <v>5.667687484080076E-4</v>
      </c>
      <c r="E581" s="10">
        <f t="shared" ca="1" si="47"/>
        <v>14.281900874585249</v>
      </c>
      <c r="F581" s="10">
        <f t="shared" ca="1" si="48"/>
        <v>-5.6692942252799835E-4</v>
      </c>
    </row>
    <row r="582" spans="1:6" x14ac:dyDescent="0.35">
      <c r="A582" s="10">
        <f t="shared" si="49"/>
        <v>34852</v>
      </c>
      <c r="B582" s="10">
        <v>9.9485918702656106E-2</v>
      </c>
      <c r="C582" s="10">
        <f t="shared" ca="1" si="45"/>
        <v>0.4511763260601469</v>
      </c>
      <c r="D582" s="10">
        <f t="shared" ca="1" si="46"/>
        <v>5.6509834839033393E-4</v>
      </c>
      <c r="E582" s="10">
        <f t="shared" ca="1" si="47"/>
        <v>14.281924744601501</v>
      </c>
      <c r="F582" s="10">
        <f t="shared" ca="1" si="48"/>
        <v>-5.652580766396495E-4</v>
      </c>
    </row>
    <row r="583" spans="1:6" x14ac:dyDescent="0.35">
      <c r="A583" s="10">
        <f t="shared" si="49"/>
        <v>34912</v>
      </c>
      <c r="B583" s="10">
        <v>0.100572378853691</v>
      </c>
      <c r="C583" s="10">
        <f t="shared" ca="1" si="45"/>
        <v>0.45669475328603731</v>
      </c>
      <c r="D583" s="10">
        <f t="shared" ca="1" si="46"/>
        <v>5.7201017849076174E-4</v>
      </c>
      <c r="E583" s="10">
        <f t="shared" ca="1" si="47"/>
        <v>14.281825974549367</v>
      </c>
      <c r="F583" s="10">
        <f t="shared" ca="1" si="48"/>
        <v>-5.7217383872607182E-4</v>
      </c>
    </row>
    <row r="584" spans="1:6" x14ac:dyDescent="0.35">
      <c r="A584" s="10">
        <f t="shared" si="49"/>
        <v>34972</v>
      </c>
      <c r="B584" s="10">
        <v>0.10120508282910801</v>
      </c>
      <c r="C584" s="10">
        <f t="shared" ca="1" si="45"/>
        <v>0.45990842922301906</v>
      </c>
      <c r="D584" s="10">
        <f t="shared" ca="1" si="46"/>
        <v>5.7603530760183129E-4</v>
      </c>
      <c r="E584" s="10">
        <f t="shared" ca="1" si="47"/>
        <v>14.281768455454369</v>
      </c>
      <c r="F584" s="10">
        <f t="shared" ca="1" si="48"/>
        <v>-5.7620127967991034E-4</v>
      </c>
    </row>
    <row r="585" spans="1:6" x14ac:dyDescent="0.35">
      <c r="A585" s="10">
        <f t="shared" si="49"/>
        <v>35032</v>
      </c>
      <c r="B585" s="10">
        <v>9.8936262274149506E-2</v>
      </c>
      <c r="C585" s="10">
        <f t="shared" ca="1" si="45"/>
        <v>0.44838447124884317</v>
      </c>
      <c r="D585" s="10">
        <f t="shared" ca="1" si="46"/>
        <v>5.6160155023917606E-4</v>
      </c>
      <c r="E585" s="10">
        <f t="shared" ca="1" si="47"/>
        <v>14.281974713847081</v>
      </c>
      <c r="F585" s="10">
        <f t="shared" ca="1" si="48"/>
        <v>-5.6175930745705623E-4</v>
      </c>
    </row>
    <row r="586" spans="1:6" x14ac:dyDescent="0.35">
      <c r="A586" s="10">
        <f t="shared" si="49"/>
        <v>35092</v>
      </c>
      <c r="B586" s="10">
        <v>0.10084543703606</v>
      </c>
      <c r="C586" s="10">
        <f t="shared" ca="1" si="45"/>
        <v>0.45808169021732004</v>
      </c>
      <c r="D586" s="10">
        <f t="shared" ca="1" si="46"/>
        <v>5.7374731699719335E-4</v>
      </c>
      <c r="E586" s="10">
        <f t="shared" ca="1" si="47"/>
        <v>14.281801150840108</v>
      </c>
      <c r="F586" s="10">
        <f t="shared" ca="1" si="48"/>
        <v>-5.7391197297272862E-4</v>
      </c>
    </row>
    <row r="587" spans="1:6" x14ac:dyDescent="0.35">
      <c r="A587" s="10">
        <f t="shared" si="49"/>
        <v>35152</v>
      </c>
      <c r="B587" s="10">
        <v>0.10062706321942499</v>
      </c>
      <c r="C587" s="10">
        <f t="shared" ca="1" si="45"/>
        <v>0.45697251008402906</v>
      </c>
      <c r="D587" s="10">
        <f t="shared" ca="1" si="46"/>
        <v>5.7235806888024637E-4</v>
      </c>
      <c r="E587" s="10">
        <f t="shared" ca="1" si="47"/>
        <v>14.2818210031957</v>
      </c>
      <c r="F587" s="10">
        <f t="shared" ca="1" si="48"/>
        <v>-5.7252192828688821E-4</v>
      </c>
    </row>
    <row r="588" spans="1:6" x14ac:dyDescent="0.35">
      <c r="A588" s="10">
        <f t="shared" si="49"/>
        <v>35212</v>
      </c>
      <c r="B588" s="10">
        <v>0.101590699542741</v>
      </c>
      <c r="C588" s="10">
        <f t="shared" ca="1" si="45"/>
        <v>0.4618670816128409</v>
      </c>
      <c r="D588" s="10">
        <f t="shared" ca="1" si="46"/>
        <v>5.7848851972008321E-4</v>
      </c>
      <c r="E588" s="10">
        <f t="shared" ca="1" si="47"/>
        <v>14.281733399053198</v>
      </c>
      <c r="F588" s="10">
        <f t="shared" ca="1" si="48"/>
        <v>-5.7865590876201808E-4</v>
      </c>
    </row>
    <row r="589" spans="1:6" x14ac:dyDescent="0.35">
      <c r="A589" s="10">
        <f t="shared" si="49"/>
        <v>35272</v>
      </c>
      <c r="B589" s="10">
        <v>0.101749946527873</v>
      </c>
      <c r="C589" s="10">
        <f t="shared" ca="1" si="45"/>
        <v>0.46267594045368871</v>
      </c>
      <c r="D589" s="10">
        <f t="shared" ca="1" si="46"/>
        <v>5.7950161541824507E-4</v>
      </c>
      <c r="E589" s="10">
        <f t="shared" ca="1" si="47"/>
        <v>14.281718921915672</v>
      </c>
      <c r="F589" s="10">
        <f t="shared" ca="1" si="48"/>
        <v>-5.7966959137736277E-4</v>
      </c>
    </row>
    <row r="590" spans="1:6" x14ac:dyDescent="0.35">
      <c r="A590" s="10">
        <f t="shared" si="49"/>
        <v>35332</v>
      </c>
      <c r="B590" s="10">
        <v>0.100542079712308</v>
      </c>
      <c r="C590" s="10">
        <f t="shared" ca="1" si="45"/>
        <v>0.45654085568880859</v>
      </c>
      <c r="D590" s="10">
        <f t="shared" ca="1" si="46"/>
        <v>5.7181742175023268E-4</v>
      </c>
      <c r="E590" s="10">
        <f t="shared" ca="1" si="47"/>
        <v>14.281828729043188</v>
      </c>
      <c r="F590" s="10">
        <f t="shared" ca="1" si="48"/>
        <v>-5.719809716822899E-4</v>
      </c>
    </row>
    <row r="591" spans="1:6" x14ac:dyDescent="0.35">
      <c r="A591" s="10">
        <f t="shared" si="49"/>
        <v>35392</v>
      </c>
      <c r="B591" s="10">
        <v>0.102348422579362</v>
      </c>
      <c r="C591" s="10">
        <f t="shared" ca="1" si="45"/>
        <v>0.46571576343609117</v>
      </c>
      <c r="D591" s="10">
        <f t="shared" ca="1" si="46"/>
        <v>5.8330899370370411E-4</v>
      </c>
      <c r="E591" s="10">
        <f t="shared" ca="1" si="47"/>
        <v>14.281664514479973</v>
      </c>
      <c r="F591" s="10">
        <f t="shared" ca="1" si="48"/>
        <v>-5.8347918458060029E-4</v>
      </c>
    </row>
    <row r="592" spans="1:6" x14ac:dyDescent="0.35">
      <c r="A592" s="10">
        <f t="shared" si="49"/>
        <v>35452</v>
      </c>
      <c r="B592" s="10">
        <v>0.101010924298164</v>
      </c>
      <c r="C592" s="10">
        <f t="shared" ca="1" si="45"/>
        <v>0.45892224512571944</v>
      </c>
      <c r="D592" s="10">
        <f t="shared" ca="1" si="46"/>
        <v>5.748001120199636E-4</v>
      </c>
      <c r="E592" s="10">
        <f t="shared" ca="1" si="47"/>
        <v>14.281786106399235</v>
      </c>
      <c r="F592" s="10">
        <f t="shared" ca="1" si="48"/>
        <v>-5.749653729353538E-4</v>
      </c>
    </row>
    <row r="593" spans="1:6" x14ac:dyDescent="0.35">
      <c r="A593" s="10">
        <f t="shared" si="49"/>
        <v>35512</v>
      </c>
      <c r="B593" s="10">
        <v>0.102398719283365</v>
      </c>
      <c r="C593" s="10">
        <f t="shared" ca="1" si="45"/>
        <v>0.46597123410427749</v>
      </c>
      <c r="D593" s="10">
        <f t="shared" ca="1" si="46"/>
        <v>5.8362897071560749E-4</v>
      </c>
      <c r="E593" s="10">
        <f t="shared" ca="1" si="47"/>
        <v>14.281659942008472</v>
      </c>
      <c r="F593" s="10">
        <f t="shared" ca="1" si="48"/>
        <v>-5.8379934839814375E-4</v>
      </c>
    </row>
    <row r="594" spans="1:6" x14ac:dyDescent="0.35">
      <c r="A594" s="10">
        <f t="shared" si="49"/>
        <v>35572</v>
      </c>
      <c r="B594" s="10">
        <v>0.10282463974841199</v>
      </c>
      <c r="C594" s="10">
        <f t="shared" ca="1" si="45"/>
        <v>0.4681346002324695</v>
      </c>
      <c r="D594" s="10">
        <f t="shared" ca="1" si="46"/>
        <v>5.8633858679116801E-4</v>
      </c>
      <c r="E594" s="10">
        <f t="shared" ca="1" si="47"/>
        <v>14.281621221594754</v>
      </c>
      <c r="F594" s="10">
        <f t="shared" ca="1" si="48"/>
        <v>-5.8651055048289955E-4</v>
      </c>
    </row>
    <row r="595" spans="1:6" x14ac:dyDescent="0.35">
      <c r="A595" s="10">
        <f t="shared" si="49"/>
        <v>35632</v>
      </c>
      <c r="B595" s="10">
        <v>0.101106398900597</v>
      </c>
      <c r="C595" s="10">
        <f t="shared" ca="1" si="45"/>
        <v>0.45940718665343722</v>
      </c>
      <c r="D595" s="10">
        <f t="shared" ca="1" si="46"/>
        <v>5.7540750128343013E-4</v>
      </c>
      <c r="E595" s="10">
        <f t="shared" ca="1" si="47"/>
        <v>14.281777426806659</v>
      </c>
      <c r="F595" s="10">
        <f t="shared" ca="1" si="48"/>
        <v>-5.7557311171167822E-4</v>
      </c>
    </row>
    <row r="596" spans="1:6" x14ac:dyDescent="0.35">
      <c r="A596" s="10">
        <f t="shared" si="49"/>
        <v>35692</v>
      </c>
      <c r="B596" s="10">
        <v>0.102941836549843</v>
      </c>
      <c r="C596" s="10">
        <f t="shared" ca="1" si="45"/>
        <v>0.46872987472936484</v>
      </c>
      <c r="D596" s="10">
        <f t="shared" ca="1" si="46"/>
        <v>5.8708416809852943E-4</v>
      </c>
      <c r="E596" s="10">
        <f t="shared" ca="1" si="47"/>
        <v>14.281610567237871</v>
      </c>
      <c r="F596" s="10">
        <f t="shared" ca="1" si="48"/>
        <v>-5.872565694880975E-4</v>
      </c>
    </row>
    <row r="597" spans="1:6" x14ac:dyDescent="0.35">
      <c r="A597" s="10">
        <f t="shared" si="49"/>
        <v>35752</v>
      </c>
      <c r="B597" s="10">
        <v>0.10173915813676</v>
      </c>
      <c r="C597" s="10">
        <f t="shared" ca="1" si="45"/>
        <v>0.46262114327480935</v>
      </c>
      <c r="D597" s="10">
        <f t="shared" ca="1" si="46"/>
        <v>5.7943298195169872E-4</v>
      </c>
      <c r="E597" s="10">
        <f t="shared" ca="1" si="47"/>
        <v>14.281719902687909</v>
      </c>
      <c r="F597" s="10">
        <f t="shared" ca="1" si="48"/>
        <v>-5.7960091811698846E-4</v>
      </c>
    </row>
    <row r="598" spans="1:6" x14ac:dyDescent="0.35">
      <c r="A598" s="10">
        <f t="shared" si="49"/>
        <v>35812</v>
      </c>
      <c r="B598" s="10">
        <v>0.102153075178335</v>
      </c>
      <c r="C598" s="10">
        <f t="shared" ca="1" si="45"/>
        <v>0.46472354074360905</v>
      </c>
      <c r="D598" s="10">
        <f t="shared" ca="1" si="46"/>
        <v>5.8206623478137035E-4</v>
      </c>
      <c r="E598" s="10">
        <f t="shared" ca="1" si="47"/>
        <v>14.281682273504973</v>
      </c>
      <c r="F598" s="10">
        <f t="shared" ca="1" si="48"/>
        <v>-5.8223570109584876E-4</v>
      </c>
    </row>
    <row r="599" spans="1:6" x14ac:dyDescent="0.35">
      <c r="A599" s="10">
        <f t="shared" si="49"/>
        <v>35872</v>
      </c>
      <c r="B599" s="10">
        <v>0.103845076560208</v>
      </c>
      <c r="C599" s="10">
        <f t="shared" ca="1" si="45"/>
        <v>0.47331767692345716</v>
      </c>
      <c r="D599" s="10">
        <f t="shared" ca="1" si="46"/>
        <v>5.9283039034663005E-4</v>
      </c>
      <c r="E599" s="10">
        <f t="shared" ca="1" si="47"/>
        <v>14.281528453721945</v>
      </c>
      <c r="F599" s="10">
        <f t="shared" ca="1" si="48"/>
        <v>-5.9300618376304502E-4</v>
      </c>
    </row>
    <row r="600" spans="1:6" x14ac:dyDescent="0.35">
      <c r="A600" s="10">
        <f t="shared" si="49"/>
        <v>35932</v>
      </c>
      <c r="B600" s="10">
        <v>0.10321675290587699</v>
      </c>
      <c r="C600" s="10">
        <f t="shared" ca="1" si="45"/>
        <v>0.47012624983114421</v>
      </c>
      <c r="D600" s="10">
        <f t="shared" ca="1" si="46"/>
        <v>5.8883312791350811E-4</v>
      </c>
      <c r="E600" s="10">
        <f t="shared" ca="1" si="47"/>
        <v>14.281585574602115</v>
      </c>
      <c r="F600" s="10">
        <f t="shared" ca="1" si="48"/>
        <v>-5.8900655822408251E-4</v>
      </c>
    </row>
    <row r="601" spans="1:6" x14ac:dyDescent="0.35">
      <c r="A601" s="10">
        <f t="shared" si="49"/>
        <v>35992</v>
      </c>
      <c r="B601" s="10">
        <v>0.10328439455290001</v>
      </c>
      <c r="C601" s="10">
        <f t="shared" ca="1" si="45"/>
        <v>0.47046982019235839</v>
      </c>
      <c r="D601" s="10">
        <f t="shared" ca="1" si="46"/>
        <v>5.8926344979092881E-4</v>
      </c>
      <c r="E601" s="10">
        <f t="shared" ca="1" si="47"/>
        <v>14.281579425302487</v>
      </c>
      <c r="F601" s="10">
        <f t="shared" ca="1" si="48"/>
        <v>-5.8943713373131308E-4</v>
      </c>
    </row>
    <row r="602" spans="1:6" x14ac:dyDescent="0.35">
      <c r="A602" s="10">
        <f t="shared" si="49"/>
        <v>36052</v>
      </c>
      <c r="B602" s="10">
        <v>0.10284642392867401</v>
      </c>
      <c r="C602" s="10">
        <f t="shared" ca="1" si="45"/>
        <v>0.46824524802138018</v>
      </c>
      <c r="D602" s="10">
        <f t="shared" ca="1" si="46"/>
        <v>5.8647717314677867E-4</v>
      </c>
      <c r="E602" s="10">
        <f t="shared" ca="1" si="47"/>
        <v>14.281619241195733</v>
      </c>
      <c r="F602" s="10">
        <f t="shared" ca="1" si="48"/>
        <v>-5.8664921815432833E-4</v>
      </c>
    </row>
    <row r="603" spans="1:6" x14ac:dyDescent="0.35">
      <c r="A603" s="10">
        <f t="shared" si="49"/>
        <v>36112</v>
      </c>
      <c r="B603" s="10">
        <v>0.104040580453453</v>
      </c>
      <c r="C603" s="10">
        <f t="shared" ca="1" si="45"/>
        <v>0.47431069448256707</v>
      </c>
      <c r="D603" s="10">
        <f t="shared" ca="1" si="46"/>
        <v>5.9407414483941519E-4</v>
      </c>
      <c r="E603" s="10">
        <f t="shared" ca="1" si="47"/>
        <v>14.281510680470245</v>
      </c>
      <c r="F603" s="10">
        <f t="shared" ca="1" si="48"/>
        <v>-5.9425067680299196E-4</v>
      </c>
    </row>
    <row r="604" spans="1:6" x14ac:dyDescent="0.35">
      <c r="A604" s="10">
        <f t="shared" si="49"/>
        <v>36172</v>
      </c>
      <c r="B604" s="10">
        <v>0.10311852107059299</v>
      </c>
      <c r="C604" s="10">
        <f t="shared" ca="1" si="45"/>
        <v>0.46962730356628207</v>
      </c>
      <c r="D604" s="10">
        <f t="shared" ca="1" si="46"/>
        <v>5.8820819771676831E-4</v>
      </c>
      <c r="E604" s="10">
        <f t="shared" ca="1" si="47"/>
        <v>14.281594504854626</v>
      </c>
      <c r="F604" s="10">
        <f t="shared" ca="1" si="48"/>
        <v>-5.8838126002647075E-4</v>
      </c>
    </row>
    <row r="605" spans="1:6" x14ac:dyDescent="0.35">
      <c r="A605" s="10">
        <f t="shared" si="49"/>
        <v>36232</v>
      </c>
      <c r="B605" s="10">
        <v>0.10430633024602901</v>
      </c>
      <c r="C605" s="10">
        <f t="shared" ca="1" si="45"/>
        <v>0.47566051011016208</v>
      </c>
      <c r="D605" s="10">
        <f t="shared" ca="1" si="46"/>
        <v>5.9576478891297795E-4</v>
      </c>
      <c r="E605" s="10">
        <f t="shared" ca="1" si="47"/>
        <v>14.281486521166432</v>
      </c>
      <c r="F605" s="10">
        <f t="shared" ca="1" si="48"/>
        <v>-5.9594232727241416E-4</v>
      </c>
    </row>
    <row r="606" spans="1:6" x14ac:dyDescent="0.35">
      <c r="A606" s="10">
        <f t="shared" si="49"/>
        <v>36292</v>
      </c>
      <c r="B606" s="10">
        <v>0.10260467852137201</v>
      </c>
      <c r="C606" s="10">
        <f t="shared" ca="1" si="45"/>
        <v>0.46701735720907694</v>
      </c>
      <c r="D606" s="10">
        <f t="shared" ca="1" si="46"/>
        <v>5.8493923990436886E-4</v>
      </c>
      <c r="E606" s="10">
        <f t="shared" ca="1" si="47"/>
        <v>14.281641218261766</v>
      </c>
      <c r="F606" s="10">
        <f t="shared" ca="1" si="48"/>
        <v>-5.8511038360387969E-4</v>
      </c>
    </row>
    <row r="607" spans="1:6" x14ac:dyDescent="0.35">
      <c r="A607" s="10">
        <f t="shared" si="49"/>
        <v>36352</v>
      </c>
      <c r="B607" s="10">
        <v>0.10361690050398099</v>
      </c>
      <c r="C607" s="10">
        <f t="shared" ca="1" si="45"/>
        <v>0.47215870854364134</v>
      </c>
      <c r="D607" s="10">
        <f t="shared" ca="1" si="46"/>
        <v>5.9137878245091075E-4</v>
      </c>
      <c r="E607" s="10">
        <f t="shared" ca="1" si="47"/>
        <v>14.281549197198776</v>
      </c>
      <c r="F607" s="10">
        <f t="shared" ca="1" si="48"/>
        <v>-5.9155371585435949E-4</v>
      </c>
    </row>
    <row r="608" spans="1:6" x14ac:dyDescent="0.35">
      <c r="A608" s="10">
        <f t="shared" si="49"/>
        <v>36412</v>
      </c>
      <c r="B608" s="10">
        <v>0.104842871061106</v>
      </c>
      <c r="C608" s="10">
        <f t="shared" ca="1" si="45"/>
        <v>0.47838574714614723</v>
      </c>
      <c r="D608" s="10">
        <f t="shared" ca="1" si="46"/>
        <v>5.9917814830054937E-4</v>
      </c>
      <c r="E608" s="10">
        <f t="shared" ca="1" si="47"/>
        <v>14.281437744260783</v>
      </c>
      <c r="F608" s="10">
        <f t="shared" ca="1" si="48"/>
        <v>-5.9935772726416037E-4</v>
      </c>
    </row>
    <row r="609" spans="1:6" x14ac:dyDescent="0.35">
      <c r="A609" s="10">
        <f t="shared" si="49"/>
        <v>36472</v>
      </c>
      <c r="B609" s="10">
        <v>0.10498544938061501</v>
      </c>
      <c r="C609" s="10">
        <f t="shared" ca="1" si="45"/>
        <v>0.47910994129118861</v>
      </c>
      <c r="D609" s="10">
        <f t="shared" ca="1" si="46"/>
        <v>6.0008520146721366E-4</v>
      </c>
      <c r="E609" s="10">
        <f t="shared" ca="1" si="47"/>
        <v>14.281424782471031</v>
      </c>
      <c r="F609" s="10">
        <f t="shared" ca="1" si="48"/>
        <v>-6.0026532465488056E-4</v>
      </c>
    </row>
    <row r="610" spans="1:6" x14ac:dyDescent="0.35">
      <c r="A610" s="10">
        <f t="shared" si="49"/>
        <v>36532</v>
      </c>
      <c r="B610" s="10">
        <v>0.102858380478203</v>
      </c>
      <c r="C610" s="10">
        <f t="shared" ca="1" si="45"/>
        <v>0.46830597859524031</v>
      </c>
      <c r="D610" s="10">
        <f t="shared" ca="1" si="46"/>
        <v>5.8655323819053844E-4</v>
      </c>
      <c r="E610" s="10">
        <f t="shared" ca="1" si="47"/>
        <v>14.281618154226257</v>
      </c>
      <c r="F610" s="10">
        <f t="shared" ca="1" si="48"/>
        <v>-5.8672532783763407E-4</v>
      </c>
    </row>
    <row r="611" spans="1:6" x14ac:dyDescent="0.35">
      <c r="A611" s="10">
        <f t="shared" si="49"/>
        <v>36592</v>
      </c>
      <c r="B611" s="10">
        <v>0.103571986731379</v>
      </c>
      <c r="C611" s="10">
        <f t="shared" ca="1" si="45"/>
        <v>0.47193057925117882</v>
      </c>
      <c r="D611" s="10">
        <f t="shared" ca="1" si="46"/>
        <v>5.9109305051210145E-4</v>
      </c>
      <c r="E611" s="10">
        <f t="shared" ca="1" si="47"/>
        <v>14.281553280308181</v>
      </c>
      <c r="F611" s="10">
        <f t="shared" ca="1" si="48"/>
        <v>-5.9126781488065918E-4</v>
      </c>
    </row>
    <row r="612" spans="1:6" x14ac:dyDescent="0.35">
      <c r="A612" s="10">
        <f t="shared" si="49"/>
        <v>36652</v>
      </c>
      <c r="B612" s="10">
        <v>0.105214292430306</v>
      </c>
      <c r="C612" s="10">
        <f t="shared" ca="1" si="45"/>
        <v>0.48027229751259964</v>
      </c>
      <c r="D612" s="10">
        <f t="shared" ca="1" si="46"/>
        <v>6.0154105263453099E-4</v>
      </c>
      <c r="E612" s="10">
        <f t="shared" ca="1" si="47"/>
        <v>14.281403978357851</v>
      </c>
      <c r="F612" s="10">
        <f t="shared" ca="1" si="48"/>
        <v>-6.0172205104250395E-4</v>
      </c>
    </row>
    <row r="613" spans="1:6" x14ac:dyDescent="0.35">
      <c r="A613" s="10">
        <f t="shared" si="49"/>
        <v>36712</v>
      </c>
      <c r="B613" s="10">
        <v>0.10396775873889801</v>
      </c>
      <c r="C613" s="10">
        <f t="shared" ca="1" si="45"/>
        <v>0.4739408131465111</v>
      </c>
      <c r="D613" s="10">
        <f t="shared" ca="1" si="46"/>
        <v>5.9361086846600511E-4</v>
      </c>
      <c r="E613" s="10">
        <f t="shared" ca="1" si="47"/>
        <v>14.28151730068962</v>
      </c>
      <c r="F613" s="10">
        <f t="shared" ca="1" si="48"/>
        <v>-5.9378712515294337E-4</v>
      </c>
    </row>
    <row r="614" spans="1:6" x14ac:dyDescent="0.35">
      <c r="A614" s="10">
        <f t="shared" si="49"/>
        <v>36772</v>
      </c>
      <c r="B614" s="10">
        <v>0.10503861478984</v>
      </c>
      <c r="C614" s="10">
        <f t="shared" ca="1" si="45"/>
        <v>0.47937998289507383</v>
      </c>
      <c r="D614" s="10">
        <f t="shared" ca="1" si="46"/>
        <v>6.0042342857607989E-4</v>
      </c>
      <c r="E614" s="10">
        <f t="shared" ca="1" si="47"/>
        <v>14.281419949205647</v>
      </c>
      <c r="F614" s="10">
        <f t="shared" ca="1" si="48"/>
        <v>-6.0060375490786518E-4</v>
      </c>
    </row>
    <row r="615" spans="1:6" x14ac:dyDescent="0.35">
      <c r="A615" s="10">
        <f t="shared" si="49"/>
        <v>36832</v>
      </c>
      <c r="B615" s="10">
        <v>0.10583756944698899</v>
      </c>
      <c r="C615" s="10">
        <f t="shared" ca="1" si="45"/>
        <v>0.48343809135681837</v>
      </c>
      <c r="D615" s="10">
        <f t="shared" ca="1" si="46"/>
        <v>6.05506209424415E-4</v>
      </c>
      <c r="E615" s="10">
        <f t="shared" ca="1" si="47"/>
        <v>14.281347316267324</v>
      </c>
      <c r="F615" s="10">
        <f t="shared" ca="1" si="48"/>
        <v>-6.0568960234338564E-4</v>
      </c>
    </row>
    <row r="616" spans="1:6" x14ac:dyDescent="0.35">
      <c r="A616" s="10">
        <f t="shared" si="49"/>
        <v>36892</v>
      </c>
      <c r="B616" s="10">
        <v>0.10532131903548</v>
      </c>
      <c r="C616" s="10">
        <f t="shared" ca="1" si="45"/>
        <v>0.48081591481078056</v>
      </c>
      <c r="D616" s="10">
        <f t="shared" ca="1" si="46"/>
        <v>6.0222193330050264E-4</v>
      </c>
      <c r="E616" s="10">
        <f t="shared" ca="1" si="47"/>
        <v>14.281394248573134</v>
      </c>
      <c r="F616" s="10">
        <f t="shared" ca="1" si="48"/>
        <v>-6.0240334176474069E-4</v>
      </c>
    </row>
    <row r="617" spans="1:6" x14ac:dyDescent="0.35">
      <c r="A617" s="10">
        <f t="shared" si="49"/>
        <v>36952</v>
      </c>
      <c r="B617" s="10">
        <v>0.104467718452441</v>
      </c>
      <c r="C617" s="10">
        <f t="shared" ca="1" si="45"/>
        <v>0.47648024479748885</v>
      </c>
      <c r="D617" s="10">
        <f t="shared" ca="1" si="46"/>
        <v>5.9679150660885475E-4</v>
      </c>
      <c r="E617" s="10">
        <f t="shared" ca="1" si="47"/>
        <v>14.281471849370559</v>
      </c>
      <c r="F617" s="10">
        <f t="shared" ca="1" si="48"/>
        <v>-5.9696965754275617E-4</v>
      </c>
    </row>
    <row r="618" spans="1:6" x14ac:dyDescent="0.35">
      <c r="A618" s="10">
        <f t="shared" si="49"/>
        <v>37012</v>
      </c>
      <c r="B618" s="10">
        <v>0.105636591452894</v>
      </c>
      <c r="C618" s="10">
        <f t="shared" ca="1" si="45"/>
        <v>0.48241726934750473</v>
      </c>
      <c r="D618" s="10">
        <f t="shared" ca="1" si="46"/>
        <v>6.0422762985774966E-4</v>
      </c>
      <c r="E618" s="10">
        <f t="shared" ca="1" si="47"/>
        <v>14.281365587169331</v>
      </c>
      <c r="F618" s="10">
        <f t="shared" ca="1" si="48"/>
        <v>-6.0441024893816619E-4</v>
      </c>
    </row>
    <row r="619" spans="1:6" x14ac:dyDescent="0.35">
      <c r="A619" s="10">
        <f t="shared" si="49"/>
        <v>37072</v>
      </c>
      <c r="B619" s="10">
        <v>0.10546881063043199</v>
      </c>
      <c r="C619" s="10">
        <f t="shared" ca="1" si="45"/>
        <v>0.48156506482092848</v>
      </c>
      <c r="D619" s="10">
        <f t="shared" ca="1" si="46"/>
        <v>6.0316024368821288E-4</v>
      </c>
      <c r="E619" s="10">
        <f t="shared" ca="1" si="47"/>
        <v>14.281380840117695</v>
      </c>
      <c r="F619" s="10">
        <f t="shared" ca="1" si="48"/>
        <v>-6.0334221800480527E-4</v>
      </c>
    </row>
    <row r="620" spans="1:6" x14ac:dyDescent="0.35">
      <c r="A620" s="10">
        <f t="shared" si="49"/>
        <v>37132</v>
      </c>
      <c r="B620" s="10">
        <v>0.10596687552374</v>
      </c>
      <c r="C620" s="10">
        <f t="shared" ca="1" si="45"/>
        <v>0.48409487216349234</v>
      </c>
      <c r="D620" s="10">
        <f t="shared" ca="1" si="46"/>
        <v>6.0632882738477414E-4</v>
      </c>
      <c r="E620" s="10">
        <f t="shared" ca="1" si="47"/>
        <v>14.281335561056672</v>
      </c>
      <c r="F620" s="10">
        <f t="shared" ca="1" si="48"/>
        <v>-6.0651271904452002E-4</v>
      </c>
    </row>
    <row r="621" spans="1:6" x14ac:dyDescent="0.35">
      <c r="A621" s="10">
        <f t="shared" si="49"/>
        <v>37192</v>
      </c>
      <c r="B621" s="10">
        <v>0.106404965939614</v>
      </c>
      <c r="C621" s="10">
        <f t="shared" ca="1" si="45"/>
        <v>0.48632005278890039</v>
      </c>
      <c r="D621" s="10">
        <f t="shared" ca="1" si="46"/>
        <v>6.0911586611809773E-4</v>
      </c>
      <c r="E621" s="10">
        <f t="shared" ca="1" si="47"/>
        <v>14.281295734273172</v>
      </c>
      <c r="F621" s="10">
        <f t="shared" ca="1" si="48"/>
        <v>-6.0930145255343724E-4</v>
      </c>
    </row>
    <row r="622" spans="1:6" x14ac:dyDescent="0.35">
      <c r="A622" s="10">
        <f t="shared" si="49"/>
        <v>37252</v>
      </c>
      <c r="B622" s="10">
        <v>0.10652322997671</v>
      </c>
      <c r="C622" s="10">
        <f t="shared" ca="1" si="45"/>
        <v>0.48692074806661734</v>
      </c>
      <c r="D622" s="10">
        <f t="shared" ca="1" si="46"/>
        <v>6.0986823695343816E-4</v>
      </c>
      <c r="E622" s="10">
        <f t="shared" ca="1" si="47"/>
        <v>14.281284982893935</v>
      </c>
      <c r="F622" s="10">
        <f t="shared" ca="1" si="48"/>
        <v>-6.1005428223255358E-4</v>
      </c>
    </row>
    <row r="623" spans="1:6" x14ac:dyDescent="0.35">
      <c r="A623" s="10">
        <f t="shared" si="49"/>
        <v>37312</v>
      </c>
      <c r="B623" s="10">
        <v>0.106248422961122</v>
      </c>
      <c r="C623" s="10">
        <f t="shared" ca="1" si="45"/>
        <v>0.48552492833476429</v>
      </c>
      <c r="D623" s="10">
        <f t="shared" ca="1" si="46"/>
        <v>6.0811997273929228E-4</v>
      </c>
      <c r="E623" s="10">
        <f t="shared" ca="1" si="47"/>
        <v>14.281309965589555</v>
      </c>
      <c r="F623" s="10">
        <f t="shared" ca="1" si="48"/>
        <v>-6.0830495268699824E-4</v>
      </c>
    </row>
    <row r="624" spans="1:6" x14ac:dyDescent="0.35">
      <c r="A624" s="10">
        <f t="shared" si="49"/>
        <v>37372</v>
      </c>
      <c r="B624" s="10">
        <v>0.10801335372095899</v>
      </c>
      <c r="C624" s="10">
        <f t="shared" ca="1" si="45"/>
        <v>0.49448949270246673</v>
      </c>
      <c r="D624" s="10">
        <f t="shared" ca="1" si="46"/>
        <v>6.1934808960983955E-4</v>
      </c>
      <c r="E624" s="10">
        <f t="shared" ca="1" si="47"/>
        <v>14.281149515799475</v>
      </c>
      <c r="F624" s="10">
        <f t="shared" ca="1" si="48"/>
        <v>-6.1953996486703046E-4</v>
      </c>
    </row>
    <row r="625" spans="1:6" x14ac:dyDescent="0.35">
      <c r="A625" s="10">
        <f t="shared" si="49"/>
        <v>37432</v>
      </c>
      <c r="B625" s="10">
        <v>0.10647509593242201</v>
      </c>
      <c r="C625" s="10">
        <f t="shared" ca="1" si="45"/>
        <v>0.48667626213656451</v>
      </c>
      <c r="D625" s="10">
        <f t="shared" ca="1" si="46"/>
        <v>6.0956201832604697E-4</v>
      </c>
      <c r="E625" s="10">
        <f t="shared" ca="1" si="47"/>
        <v>14.281289358758119</v>
      </c>
      <c r="F625" s="10">
        <f t="shared" ca="1" si="48"/>
        <v>-6.0974787678517322E-4</v>
      </c>
    </row>
    <row r="626" spans="1:6" x14ac:dyDescent="0.35">
      <c r="A626" s="10">
        <f t="shared" si="49"/>
        <v>37492</v>
      </c>
      <c r="B626" s="10">
        <v>0.108132344707112</v>
      </c>
      <c r="C626" s="10">
        <f t="shared" ca="1" si="45"/>
        <v>0.4950938803525769</v>
      </c>
      <c r="D626" s="10">
        <f t="shared" ca="1" si="46"/>
        <v>6.2010508514160256E-4</v>
      </c>
      <c r="E626" s="10">
        <f t="shared" ca="1" si="47"/>
        <v>14.281138698333326</v>
      </c>
      <c r="F626" s="10">
        <f t="shared" ca="1" si="48"/>
        <v>-6.2029742981990408E-4</v>
      </c>
    </row>
    <row r="627" spans="1:6" x14ac:dyDescent="0.35">
      <c r="A627" s="10">
        <f t="shared" si="49"/>
        <v>37552</v>
      </c>
      <c r="B627" s="10">
        <v>0.107787727222195</v>
      </c>
      <c r="C627" s="10">
        <f t="shared" ca="1" si="45"/>
        <v>0.49334347421989694</v>
      </c>
      <c r="D627" s="10">
        <f t="shared" ca="1" si="46"/>
        <v>6.1791270146042087E-4</v>
      </c>
      <c r="E627" s="10">
        <f t="shared" ca="1" si="47"/>
        <v>14.281170027496131</v>
      </c>
      <c r="F627" s="10">
        <f t="shared" ca="1" si="48"/>
        <v>-6.1810368819306119E-4</v>
      </c>
    </row>
    <row r="628" spans="1:6" x14ac:dyDescent="0.35">
      <c r="A628" s="10">
        <f t="shared" si="49"/>
        <v>37612</v>
      </c>
      <c r="B628" s="10">
        <v>0.107263972856558</v>
      </c>
      <c r="C628" s="10">
        <f t="shared" ca="1" si="45"/>
        <v>0.4906831830456122</v>
      </c>
      <c r="D628" s="10">
        <f t="shared" ca="1" si="46"/>
        <v>6.145806867646292E-4</v>
      </c>
      <c r="E628" s="10">
        <f t="shared" ca="1" si="47"/>
        <v>14.281217641986132</v>
      </c>
      <c r="F628" s="10">
        <f t="shared" ca="1" si="48"/>
        <v>-6.1476961888827042E-4</v>
      </c>
    </row>
    <row r="629" spans="1:6" x14ac:dyDescent="0.35">
      <c r="A629" s="10">
        <f t="shared" si="49"/>
        <v>37672</v>
      </c>
      <c r="B629" s="10">
        <v>0.106547159987521</v>
      </c>
      <c r="C629" s="10">
        <f t="shared" ca="1" si="45"/>
        <v>0.48704229511374048</v>
      </c>
      <c r="D629" s="10">
        <f t="shared" ca="1" si="46"/>
        <v>6.1002047462995986E-4</v>
      </c>
      <c r="E629" s="10">
        <f t="shared" ca="1" si="47"/>
        <v>14.281282807417536</v>
      </c>
      <c r="F629" s="10">
        <f t="shared" ca="1" si="48"/>
        <v>-6.1020661282231315E-4</v>
      </c>
    </row>
    <row r="630" spans="1:6" x14ac:dyDescent="0.35">
      <c r="A630" s="10">
        <f t="shared" si="49"/>
        <v>37732</v>
      </c>
      <c r="B630" s="10">
        <v>0.107253669412326</v>
      </c>
      <c r="C630" s="10">
        <f t="shared" ca="1" si="45"/>
        <v>0.49063084904411552</v>
      </c>
      <c r="D630" s="10">
        <f t="shared" ca="1" si="46"/>
        <v>6.1451513842775466E-4</v>
      </c>
      <c r="E630" s="10">
        <f t="shared" ca="1" si="47"/>
        <v>14.281218578671865</v>
      </c>
      <c r="F630" s="10">
        <f t="shared" ca="1" si="48"/>
        <v>-6.1470403024403654E-4</v>
      </c>
    </row>
    <row r="631" spans="1:6" x14ac:dyDescent="0.35">
      <c r="A631" s="10">
        <f t="shared" si="49"/>
        <v>37792</v>
      </c>
      <c r="B631" s="10">
        <v>0.10825585459305601</v>
      </c>
      <c r="C631" s="10">
        <f t="shared" ca="1" si="45"/>
        <v>0.49572122072636859</v>
      </c>
      <c r="D631" s="10">
        <f t="shared" ca="1" si="46"/>
        <v>6.2089082895977661E-4</v>
      </c>
      <c r="E631" s="10">
        <f t="shared" ca="1" si="47"/>
        <v>14.281127470054164</v>
      </c>
      <c r="F631" s="10">
        <f t="shared" ca="1" si="48"/>
        <v>-6.2108366149328357E-4</v>
      </c>
    </row>
    <row r="632" spans="1:6" x14ac:dyDescent="0.35">
      <c r="A632" s="10">
        <f t="shared" si="49"/>
        <v>37852</v>
      </c>
      <c r="B632" s="10">
        <v>0.107194855420798</v>
      </c>
      <c r="C632" s="10">
        <f t="shared" ca="1" si="45"/>
        <v>0.49033211675117111</v>
      </c>
      <c r="D632" s="10">
        <f t="shared" ca="1" si="46"/>
        <v>6.1414097623084182E-4</v>
      </c>
      <c r="E632" s="10">
        <f t="shared" ca="1" si="47"/>
        <v>14.281223925449661</v>
      </c>
      <c r="F632" s="10">
        <f t="shared" ca="1" si="48"/>
        <v>-6.143296380474025E-4</v>
      </c>
    </row>
    <row r="633" spans="1:6" x14ac:dyDescent="0.35">
      <c r="A633" s="10">
        <f t="shared" si="49"/>
        <v>37912</v>
      </c>
      <c r="B633" s="10">
        <v>0.10828394484430399</v>
      </c>
      <c r="C633" s="10">
        <f t="shared" ca="1" si="45"/>
        <v>0.49586389876856035</v>
      </c>
      <c r="D633" s="10">
        <f t="shared" ca="1" si="46"/>
        <v>6.2106953320762185E-4</v>
      </c>
      <c r="E633" s="10">
        <f t="shared" ca="1" si="47"/>
        <v>14.281124916370462</v>
      </c>
      <c r="F633" s="10">
        <f t="shared" ca="1" si="48"/>
        <v>-6.212624767818779E-4</v>
      </c>
    </row>
    <row r="634" spans="1:6" x14ac:dyDescent="0.35">
      <c r="A634" s="10">
        <f t="shared" si="49"/>
        <v>37972</v>
      </c>
      <c r="B634" s="10">
        <v>0.10853510623946599</v>
      </c>
      <c r="C634" s="10">
        <f t="shared" ca="1" si="45"/>
        <v>0.49713961594956729</v>
      </c>
      <c r="D634" s="10">
        <f t="shared" ca="1" si="46"/>
        <v>6.2266736897683295E-4</v>
      </c>
      <c r="E634" s="10">
        <f t="shared" ca="1" si="47"/>
        <v>14.28110208329732</v>
      </c>
      <c r="F634" s="10">
        <f t="shared" ca="1" si="48"/>
        <v>-6.2286130681308476E-4</v>
      </c>
    </row>
    <row r="635" spans="1:6" x14ac:dyDescent="0.35">
      <c r="A635" s="10">
        <f t="shared" si="49"/>
        <v>38032</v>
      </c>
      <c r="B635" s="10">
        <v>0.108912067134389</v>
      </c>
      <c r="C635" s="10">
        <f t="shared" ca="1" si="45"/>
        <v>0.49905430307698528</v>
      </c>
      <c r="D635" s="10">
        <f t="shared" ca="1" si="46"/>
        <v>6.2506551460392399E-4</v>
      </c>
      <c r="E635" s="10">
        <f t="shared" ca="1" si="47"/>
        <v>14.281067813796309</v>
      </c>
      <c r="F635" s="10">
        <f t="shared" ca="1" si="48"/>
        <v>-6.25260949496709E-4</v>
      </c>
    </row>
    <row r="636" spans="1:6" x14ac:dyDescent="0.35">
      <c r="A636" s="10">
        <f t="shared" si="49"/>
        <v>38092</v>
      </c>
      <c r="B636" s="10">
        <v>0.10896515730374599</v>
      </c>
      <c r="C636" s="10">
        <f t="shared" ca="1" si="45"/>
        <v>0.499323962517074</v>
      </c>
      <c r="D636" s="10">
        <f t="shared" ca="1" si="46"/>
        <v>6.2540326305263519E-4</v>
      </c>
      <c r="E636" s="10">
        <f t="shared" ca="1" si="47"/>
        <v>14.281062987370978</v>
      </c>
      <c r="F636" s="10">
        <f t="shared" ca="1" si="48"/>
        <v>-6.2559890924931071E-4</v>
      </c>
    </row>
    <row r="637" spans="1:6" x14ac:dyDescent="0.35">
      <c r="A637" s="10">
        <f t="shared" si="49"/>
        <v>38152</v>
      </c>
      <c r="B637" s="10">
        <v>0.108876528102755</v>
      </c>
      <c r="C637" s="10">
        <f t="shared" ca="1" si="45"/>
        <v>0.49887379064901999</v>
      </c>
      <c r="D637" s="10">
        <f t="shared" ca="1" si="46"/>
        <v>6.2483942278789755E-4</v>
      </c>
      <c r="E637" s="10">
        <f t="shared" ca="1" si="47"/>
        <v>14.28107104464836</v>
      </c>
      <c r="F637" s="10">
        <f t="shared" ca="1" si="48"/>
        <v>-6.2503471629566472E-4</v>
      </c>
    </row>
    <row r="638" spans="1:6" x14ac:dyDescent="0.35">
      <c r="A638" s="10">
        <f t="shared" si="49"/>
        <v>38212</v>
      </c>
      <c r="B638" s="10">
        <v>0.109780092288204</v>
      </c>
      <c r="C638" s="10">
        <f t="shared" ca="1" si="45"/>
        <v>0.50346323941671911</v>
      </c>
      <c r="D638" s="10">
        <f t="shared" ca="1" si="46"/>
        <v>6.3058770736944064E-4</v>
      </c>
      <c r="E638" s="10">
        <f t="shared" ca="1" si="47"/>
        <v>14.28098890166169</v>
      </c>
      <c r="F638" s="10">
        <f t="shared" ca="1" si="48"/>
        <v>-6.3078661141982757E-4</v>
      </c>
    </row>
    <row r="639" spans="1:6" x14ac:dyDescent="0.35">
      <c r="A639" s="10">
        <f t="shared" si="49"/>
        <v>38272</v>
      </c>
      <c r="B639" s="10">
        <v>0.109279925366984</v>
      </c>
      <c r="C639" s="10">
        <f t="shared" ca="1" si="45"/>
        <v>0.50092275530147468</v>
      </c>
      <c r="D639" s="10">
        <f t="shared" ca="1" si="46"/>
        <v>6.2740575101509694E-4</v>
      </c>
      <c r="E639" s="10">
        <f t="shared" ca="1" si="47"/>
        <v>14.281034371817993</v>
      </c>
      <c r="F639" s="10">
        <f t="shared" ca="1" si="48"/>
        <v>-6.2760265236559058E-4</v>
      </c>
    </row>
    <row r="640" spans="1:6" x14ac:dyDescent="0.35">
      <c r="A640" s="10">
        <f t="shared" si="49"/>
        <v>38332</v>
      </c>
      <c r="B640" s="10">
        <v>0.10982606631273301</v>
      </c>
      <c r="C640" s="10">
        <f t="shared" ca="1" si="45"/>
        <v>0.50369675401769454</v>
      </c>
      <c r="D640" s="10">
        <f t="shared" ca="1" si="46"/>
        <v>6.308801844071624E-4</v>
      </c>
      <c r="E640" s="10">
        <f t="shared" ca="1" si="47"/>
        <v>14.280984722164821</v>
      </c>
      <c r="F640" s="10">
        <f t="shared" ca="1" si="48"/>
        <v>-6.3107927304915175E-4</v>
      </c>
    </row>
    <row r="641" spans="1:6" x14ac:dyDescent="0.35">
      <c r="A641" s="10">
        <f t="shared" si="49"/>
        <v>38392</v>
      </c>
      <c r="B641" s="10">
        <v>0.10835711467407901</v>
      </c>
      <c r="C641" s="10">
        <f t="shared" ca="1" si="45"/>
        <v>0.4962355482766988</v>
      </c>
      <c r="D641" s="10">
        <f t="shared" ca="1" si="46"/>
        <v>6.2153502421656516E-4</v>
      </c>
      <c r="E641" s="10">
        <f t="shared" ca="1" si="47"/>
        <v>14.281118264503943</v>
      </c>
      <c r="F641" s="10">
        <f t="shared" ca="1" si="48"/>
        <v>-6.2172825718137331E-4</v>
      </c>
    </row>
    <row r="642" spans="1:6" x14ac:dyDescent="0.35">
      <c r="A642" s="10">
        <f t="shared" si="49"/>
        <v>38452</v>
      </c>
      <c r="B642" s="10">
        <v>0.109378387819064</v>
      </c>
      <c r="C642" s="10">
        <f t="shared" ca="1" si="45"/>
        <v>0.50142287293189913</v>
      </c>
      <c r="D642" s="10">
        <f t="shared" ca="1" si="46"/>
        <v>6.280321483472036E-4</v>
      </c>
      <c r="E642" s="10">
        <f t="shared" ca="1" si="47"/>
        <v>14.281025420600118</v>
      </c>
      <c r="F642" s="10">
        <f t="shared" ca="1" si="48"/>
        <v>-6.2822944314615628E-4</v>
      </c>
    </row>
    <row r="643" spans="1:6" x14ac:dyDescent="0.35">
      <c r="A643" s="10">
        <f t="shared" si="49"/>
        <v>38512</v>
      </c>
      <c r="B643" s="10">
        <v>0.109839335067727</v>
      </c>
      <c r="C643" s="10">
        <f t="shared" ref="C643:C706" ca="1" si="50">(B643-$C$2)/($C$1296-$C$2)</f>
        <v>0.50376414964075789</v>
      </c>
      <c r="D643" s="10">
        <f t="shared" ref="D643:D706" ca="1" si="51">$K$4*C643</f>
        <v>6.3096459742504924E-4</v>
      </c>
      <c r="E643" s="10">
        <f t="shared" ref="E643:E706" ca="1" si="52">$J$6*(1-D643)</f>
        <v>14.280983515902795</v>
      </c>
      <c r="F643" s="10">
        <f t="shared" ref="F643:F706" ca="1" si="53">LN(E643/$J$6)</f>
        <v>-6.3116373935874677E-4</v>
      </c>
    </row>
    <row r="644" spans="1:6" x14ac:dyDescent="0.35">
      <c r="A644" s="10">
        <f t="shared" ref="A644:A707" si="54">A643+60</f>
        <v>38572</v>
      </c>
      <c r="B644" s="10">
        <v>0.10965126401299299</v>
      </c>
      <c r="C644" s="10">
        <f t="shared" ca="1" si="50"/>
        <v>0.50280888549429337</v>
      </c>
      <c r="D644" s="10">
        <f t="shared" ca="1" si="51"/>
        <v>6.2976812908160245E-4</v>
      </c>
      <c r="E644" s="10">
        <f t="shared" ca="1" si="52"/>
        <v>14.281000613435424</v>
      </c>
      <c r="F644" s="10">
        <f t="shared" ca="1" si="53"/>
        <v>-6.2996651632610582E-4</v>
      </c>
    </row>
    <row r="645" spans="1:6" x14ac:dyDescent="0.35">
      <c r="A645" s="10">
        <f t="shared" si="54"/>
        <v>38632</v>
      </c>
      <c r="B645" s="10">
        <v>0.108953190627867</v>
      </c>
      <c r="C645" s="10">
        <f t="shared" ca="1" si="50"/>
        <v>0.49926318050872226</v>
      </c>
      <c r="D645" s="10">
        <f t="shared" ca="1" si="51"/>
        <v>6.2532713358717459E-4</v>
      </c>
      <c r="E645" s="10">
        <f t="shared" ca="1" si="52"/>
        <v>14.281064075261037</v>
      </c>
      <c r="F645" s="10">
        <f t="shared" ca="1" si="53"/>
        <v>-6.2552273214562483E-4</v>
      </c>
    </row>
    <row r="646" spans="1:6" x14ac:dyDescent="0.35">
      <c r="A646" s="10">
        <f t="shared" si="54"/>
        <v>38692</v>
      </c>
      <c r="B646" s="10">
        <v>0.109976859899763</v>
      </c>
      <c r="C646" s="10">
        <f t="shared" ca="1" si="50"/>
        <v>0.50446267574557691</v>
      </c>
      <c r="D646" s="10">
        <f t="shared" ca="1" si="51"/>
        <v>6.31839501371335E-4</v>
      </c>
      <c r="E646" s="10">
        <f t="shared" ca="1" si="52"/>
        <v>14.280971013525402</v>
      </c>
      <c r="F646" s="10">
        <f t="shared" ca="1" si="53"/>
        <v>-6.3203919607019929E-4</v>
      </c>
    </row>
    <row r="647" spans="1:6" x14ac:dyDescent="0.35">
      <c r="A647" s="10">
        <f t="shared" si="54"/>
        <v>38752</v>
      </c>
      <c r="B647" s="10">
        <v>0.110716097316451</v>
      </c>
      <c r="C647" s="10">
        <f t="shared" ca="1" si="50"/>
        <v>0.50821746406686252</v>
      </c>
      <c r="D647" s="10">
        <f t="shared" ca="1" si="51"/>
        <v>6.3654237374374529E-4</v>
      </c>
      <c r="E647" s="10">
        <f t="shared" ca="1" si="52"/>
        <v>14.2809038094792</v>
      </c>
      <c r="F647" s="10">
        <f t="shared" ca="1" si="53"/>
        <v>-6.3674505285435357E-4</v>
      </c>
    </row>
    <row r="648" spans="1:6" x14ac:dyDescent="0.35">
      <c r="A648" s="10">
        <f t="shared" si="54"/>
        <v>38812</v>
      </c>
      <c r="B648" s="10">
        <v>0.11041299757171499</v>
      </c>
      <c r="C648" s="10">
        <f t="shared" ca="1" si="50"/>
        <v>0.50667793785237747</v>
      </c>
      <c r="D648" s="10">
        <f t="shared" ca="1" si="51"/>
        <v>6.3461411716010272E-4</v>
      </c>
      <c r="E648" s="10">
        <f t="shared" ca="1" si="52"/>
        <v>14.280931364265781</v>
      </c>
      <c r="F648" s="10">
        <f t="shared" ca="1" si="53"/>
        <v>-6.3481556993335577E-4</v>
      </c>
    </row>
    <row r="649" spans="1:6" x14ac:dyDescent="0.35">
      <c r="A649" s="10">
        <f t="shared" si="54"/>
        <v>38872</v>
      </c>
      <c r="B649" s="10">
        <v>0.11072828659508201</v>
      </c>
      <c r="C649" s="10">
        <f t="shared" ca="1" si="50"/>
        <v>0.50827937673526291</v>
      </c>
      <c r="D649" s="10">
        <f t="shared" ca="1" si="51"/>
        <v>6.3661991936091677E-4</v>
      </c>
      <c r="E649" s="10">
        <f t="shared" ca="1" si="52"/>
        <v>14.280902701352332</v>
      </c>
      <c r="F649" s="10">
        <f t="shared" ca="1" si="53"/>
        <v>-6.3682264786702554E-4</v>
      </c>
    </row>
    <row r="650" spans="1:6" x14ac:dyDescent="0.35">
      <c r="A650" s="10">
        <f t="shared" si="54"/>
        <v>38932</v>
      </c>
      <c r="B650" s="10">
        <v>0.11087528344838</v>
      </c>
      <c r="C650" s="10">
        <f t="shared" ca="1" si="50"/>
        <v>0.50902601381770651</v>
      </c>
      <c r="D650" s="10">
        <f t="shared" ca="1" si="51"/>
        <v>6.3755508230667736E-4</v>
      </c>
      <c r="E650" s="10">
        <f t="shared" ca="1" si="52"/>
        <v>14.280889337873838</v>
      </c>
      <c r="F650" s="10">
        <f t="shared" ca="1" si="53"/>
        <v>-6.3775840697320361E-4</v>
      </c>
    </row>
    <row r="651" spans="1:6" x14ac:dyDescent="0.35">
      <c r="A651" s="10">
        <f t="shared" si="54"/>
        <v>38992</v>
      </c>
      <c r="B651" s="10">
        <v>0.11241072059877601</v>
      </c>
      <c r="C651" s="10">
        <f t="shared" ca="1" si="50"/>
        <v>0.51682491759371518</v>
      </c>
      <c r="D651" s="10">
        <f t="shared" ca="1" si="51"/>
        <v>6.4732320928612825E-4</v>
      </c>
      <c r="E651" s="10">
        <f t="shared" ca="1" si="52"/>
        <v>14.2807497513393</v>
      </c>
      <c r="F651" s="10">
        <f t="shared" ca="1" si="53"/>
        <v>-6.4753281341410954E-4</v>
      </c>
    </row>
    <row r="652" spans="1:6" x14ac:dyDescent="0.35">
      <c r="A652" s="10">
        <f t="shared" si="54"/>
        <v>39052</v>
      </c>
      <c r="B652" s="10">
        <v>0.111406781667423</v>
      </c>
      <c r="C652" s="10">
        <f t="shared" ca="1" si="50"/>
        <v>0.51172563813405658</v>
      </c>
      <c r="D652" s="10">
        <f t="shared" ca="1" si="51"/>
        <v>6.4093636176290581E-4</v>
      </c>
      <c r="E652" s="10">
        <f t="shared" ca="1" si="52"/>
        <v>14.280841019390408</v>
      </c>
      <c r="F652" s="10">
        <f t="shared" ca="1" si="53"/>
        <v>-6.4114184928043235E-4</v>
      </c>
    </row>
    <row r="653" spans="1:6" x14ac:dyDescent="0.35">
      <c r="A653" s="10">
        <f t="shared" si="54"/>
        <v>39112</v>
      </c>
      <c r="B653" s="10">
        <v>0.111190621424132</v>
      </c>
      <c r="C653" s="10">
        <f t="shared" ca="1" si="50"/>
        <v>0.51062770134309754</v>
      </c>
      <c r="D653" s="10">
        <f t="shared" ca="1" si="51"/>
        <v>6.3956119593222961E-4</v>
      </c>
      <c r="E653" s="10">
        <f t="shared" ca="1" si="52"/>
        <v>14.280860670510128</v>
      </c>
      <c r="F653" s="10">
        <f t="shared" ca="1" si="53"/>
        <v>-6.3976580243746862E-4</v>
      </c>
    </row>
    <row r="654" spans="1:6" x14ac:dyDescent="0.35">
      <c r="A654" s="10">
        <f t="shared" si="54"/>
        <v>39172</v>
      </c>
      <c r="B654" s="10">
        <v>0.110282761118665</v>
      </c>
      <c r="C654" s="10">
        <f t="shared" ca="1" si="50"/>
        <v>0.50601643141090336</v>
      </c>
      <c r="D654" s="10">
        <f t="shared" ca="1" si="51"/>
        <v>6.3378558034215637E-4</v>
      </c>
      <c r="E654" s="10">
        <f t="shared" ca="1" si="52"/>
        <v>14.280943204056911</v>
      </c>
      <c r="F654" s="10">
        <f t="shared" ca="1" si="53"/>
        <v>-6.3398650732393157E-4</v>
      </c>
    </row>
    <row r="655" spans="1:6" x14ac:dyDescent="0.35">
      <c r="A655" s="10">
        <f t="shared" si="54"/>
        <v>39232</v>
      </c>
      <c r="B655" s="10">
        <v>0.11199955742477</v>
      </c>
      <c r="C655" s="10">
        <f t="shared" ca="1" si="50"/>
        <v>0.51473650776887525</v>
      </c>
      <c r="D655" s="10">
        <f t="shared" ca="1" si="51"/>
        <v>6.4470747598051618E-4</v>
      </c>
      <c r="E655" s="10">
        <f t="shared" ca="1" si="52"/>
        <v>14.280787130168237</v>
      </c>
      <c r="F655" s="10">
        <f t="shared" ca="1" si="53"/>
        <v>-6.4491538921229339E-4</v>
      </c>
    </row>
    <row r="656" spans="1:6" x14ac:dyDescent="0.35">
      <c r="A656" s="10">
        <f t="shared" si="54"/>
        <v>39292</v>
      </c>
      <c r="B656" s="10">
        <v>0.112083952529659</v>
      </c>
      <c r="C656" s="10">
        <f t="shared" ca="1" si="50"/>
        <v>0.51516517350880853</v>
      </c>
      <c r="D656" s="10">
        <f t="shared" ca="1" si="51"/>
        <v>6.4524437981978262E-4</v>
      </c>
      <c r="E656" s="10">
        <f t="shared" ca="1" si="52"/>
        <v>14.280779457812374</v>
      </c>
      <c r="F656" s="10">
        <f t="shared" ca="1" si="53"/>
        <v>-6.4545263956511487E-4</v>
      </c>
    </row>
    <row r="657" spans="1:6" x14ac:dyDescent="0.35">
      <c r="A657" s="10">
        <f t="shared" si="54"/>
        <v>39352</v>
      </c>
      <c r="B657" s="10">
        <v>0.111293913643321</v>
      </c>
      <c r="C657" s="10">
        <f t="shared" ca="1" si="50"/>
        <v>0.51115235067703979</v>
      </c>
      <c r="D657" s="10">
        <f t="shared" ca="1" si="51"/>
        <v>6.4021831922299235E-4</v>
      </c>
      <c r="E657" s="10">
        <f t="shared" ca="1" si="52"/>
        <v>14.280851280218302</v>
      </c>
      <c r="F657" s="10">
        <f t="shared" ca="1" si="53"/>
        <v>-6.4042334648395068E-4</v>
      </c>
    </row>
    <row r="658" spans="1:6" x14ac:dyDescent="0.35">
      <c r="A658" s="10">
        <f t="shared" si="54"/>
        <v>39412</v>
      </c>
      <c r="B658" s="10">
        <v>0.112241963694608</v>
      </c>
      <c r="C658" s="10">
        <f t="shared" ca="1" si="50"/>
        <v>0.51596775528211947</v>
      </c>
      <c r="D658" s="10">
        <f t="shared" ca="1" si="51"/>
        <v>6.4624961349085458E-4</v>
      </c>
      <c r="E658" s="10">
        <f t="shared" ca="1" si="52"/>
        <v>14.280765093023216</v>
      </c>
      <c r="F658" s="10">
        <f t="shared" ca="1" si="53"/>
        <v>-6.4645852278204013E-4</v>
      </c>
    </row>
    <row r="659" spans="1:6" x14ac:dyDescent="0.35">
      <c r="A659" s="10">
        <f t="shared" si="54"/>
        <v>39472</v>
      </c>
      <c r="B659" s="10">
        <v>0.11131388684808501</v>
      </c>
      <c r="C659" s="10">
        <f t="shared" ca="1" si="50"/>
        <v>0.51125380002780785</v>
      </c>
      <c r="D659" s="10">
        <f t="shared" ca="1" si="51"/>
        <v>6.4034538453482928E-4</v>
      </c>
      <c r="E659" s="10">
        <f t="shared" ca="1" si="52"/>
        <v>14.280849464454997</v>
      </c>
      <c r="F659" s="10">
        <f t="shared" ca="1" si="53"/>
        <v>-6.4055049320551694E-4</v>
      </c>
    </row>
    <row r="660" spans="1:6" x14ac:dyDescent="0.35">
      <c r="A660" s="10">
        <f t="shared" si="54"/>
        <v>39532</v>
      </c>
      <c r="B660" s="10">
        <v>0.111019948638478</v>
      </c>
      <c r="C660" s="10">
        <f t="shared" ca="1" si="50"/>
        <v>0.50976080774725374</v>
      </c>
      <c r="D660" s="10">
        <f t="shared" ca="1" si="51"/>
        <v>6.3847541170343523E-4</v>
      </c>
      <c r="E660" s="10">
        <f t="shared" ca="1" si="52"/>
        <v>14.280876186366756</v>
      </c>
      <c r="F660" s="10">
        <f t="shared" ca="1" si="53"/>
        <v>-6.3867932392906572E-4</v>
      </c>
    </row>
    <row r="661" spans="1:6" x14ac:dyDescent="0.35">
      <c r="A661" s="10">
        <f t="shared" si="54"/>
        <v>39592</v>
      </c>
      <c r="B661" s="10">
        <v>0.11177577351769501</v>
      </c>
      <c r="C661" s="10">
        <f t="shared" ca="1" si="50"/>
        <v>0.51359984831169925</v>
      </c>
      <c r="D661" s="10">
        <f t="shared" ca="1" si="51"/>
        <v>6.4328381001040329E-4</v>
      </c>
      <c r="E661" s="10">
        <f t="shared" ca="1" si="52"/>
        <v>14.280807474354949</v>
      </c>
      <c r="F661" s="10">
        <f t="shared" ca="1" si="53"/>
        <v>-6.4349080581668056E-4</v>
      </c>
    </row>
    <row r="662" spans="1:6" x14ac:dyDescent="0.35">
      <c r="A662" s="10">
        <f t="shared" si="54"/>
        <v>39652</v>
      </c>
      <c r="B662" s="10">
        <v>0.11307743045914601</v>
      </c>
      <c r="C662" s="10">
        <f t="shared" ca="1" si="50"/>
        <v>0.52021131868880444</v>
      </c>
      <c r="D662" s="10">
        <f t="shared" ca="1" si="51"/>
        <v>6.5156467665772756E-4</v>
      </c>
      <c r="E662" s="10">
        <f t="shared" ca="1" si="52"/>
        <v>14.28068914077056</v>
      </c>
      <c r="F662" s="10">
        <f t="shared" ca="1" si="53"/>
        <v>-6.517770371710737E-4</v>
      </c>
    </row>
    <row r="663" spans="1:6" x14ac:dyDescent="0.35">
      <c r="A663" s="10">
        <f t="shared" si="54"/>
        <v>39712</v>
      </c>
      <c r="B663" s="10">
        <v>0.111976440032209</v>
      </c>
      <c r="C663" s="10">
        <f t="shared" ca="1" si="50"/>
        <v>0.51461908823132596</v>
      </c>
      <c r="D663" s="10">
        <f t="shared" ca="1" si="51"/>
        <v>6.4456040800973577E-4</v>
      </c>
      <c r="E663" s="10">
        <f t="shared" ca="1" si="52"/>
        <v>14.280789231769539</v>
      </c>
      <c r="F663" s="10">
        <f t="shared" ca="1" si="53"/>
        <v>-6.4476822637533221E-4</v>
      </c>
    </row>
    <row r="664" spans="1:6" x14ac:dyDescent="0.35">
      <c r="A664" s="10">
        <f t="shared" si="54"/>
        <v>39772</v>
      </c>
      <c r="B664" s="10">
        <v>0.11285261445603401</v>
      </c>
      <c r="C664" s="10">
        <f t="shared" ca="1" si="50"/>
        <v>0.51906941693455477</v>
      </c>
      <c r="D664" s="10">
        <f t="shared" ca="1" si="51"/>
        <v>6.5013444471052981E-4</v>
      </c>
      <c r="E664" s="10">
        <f t="shared" ca="1" si="52"/>
        <v>14.280709578785086</v>
      </c>
      <c r="F664" s="10">
        <f t="shared" ca="1" si="53"/>
        <v>-6.503458737517826E-4</v>
      </c>
    </row>
    <row r="665" spans="1:6" x14ac:dyDescent="0.35">
      <c r="A665" s="10">
        <f t="shared" si="54"/>
        <v>39832</v>
      </c>
      <c r="B665" s="10">
        <v>0.11263894655201601</v>
      </c>
      <c r="C665" s="10">
        <f t="shared" ca="1" si="50"/>
        <v>0.51798413941405963</v>
      </c>
      <c r="D665" s="10">
        <f t="shared" ca="1" si="51"/>
        <v>6.4877513461610969E-4</v>
      </c>
      <c r="E665" s="10">
        <f t="shared" ca="1" si="52"/>
        <v>14.280729003326334</v>
      </c>
      <c r="F665" s="10">
        <f t="shared" ca="1" si="53"/>
        <v>-6.4898568027323979E-4</v>
      </c>
    </row>
    <row r="666" spans="1:6" x14ac:dyDescent="0.35">
      <c r="A666" s="10">
        <f t="shared" si="54"/>
        <v>39892</v>
      </c>
      <c r="B666" s="10">
        <v>0.113382244542879</v>
      </c>
      <c r="C666" s="10">
        <f t="shared" ca="1" si="50"/>
        <v>0.52175955249830475</v>
      </c>
      <c r="D666" s="10">
        <f t="shared" ca="1" si="51"/>
        <v>6.5350383950412664E-4</v>
      </c>
      <c r="E666" s="10">
        <f t="shared" ca="1" si="52"/>
        <v>14.280661430133485</v>
      </c>
      <c r="F666" s="10">
        <f t="shared" ca="1" si="53"/>
        <v>-6.5371746621390955E-4</v>
      </c>
    </row>
    <row r="667" spans="1:6" x14ac:dyDescent="0.35">
      <c r="A667" s="10">
        <f t="shared" si="54"/>
        <v>39952</v>
      </c>
      <c r="B667" s="10">
        <v>0.113434837949576</v>
      </c>
      <c r="C667" s="10">
        <f t="shared" ca="1" si="50"/>
        <v>0.52202668874544877</v>
      </c>
      <c r="D667" s="10">
        <f t="shared" ca="1" si="51"/>
        <v>6.5383842765367453E-4</v>
      </c>
      <c r="E667" s="10">
        <f t="shared" ca="1" si="52"/>
        <v>14.280656648868828</v>
      </c>
      <c r="F667" s="10">
        <f t="shared" ca="1" si="53"/>
        <v>-6.5405227321721374E-4</v>
      </c>
    </row>
    <row r="668" spans="1:6" x14ac:dyDescent="0.35">
      <c r="A668" s="10">
        <f t="shared" si="54"/>
        <v>40012</v>
      </c>
      <c r="B668" s="10">
        <v>0.113912210809575</v>
      </c>
      <c r="C668" s="10">
        <f t="shared" ca="1" si="50"/>
        <v>0.52445139561114507</v>
      </c>
      <c r="D668" s="10">
        <f t="shared" ca="1" si="51"/>
        <v>6.5687537300295916E-4</v>
      </c>
      <c r="E668" s="10">
        <f t="shared" ca="1" si="52"/>
        <v>14.280613250919787</v>
      </c>
      <c r="F668" s="10">
        <f t="shared" ca="1" si="53"/>
        <v>-6.5709121015470739E-4</v>
      </c>
    </row>
    <row r="669" spans="1:6" x14ac:dyDescent="0.35">
      <c r="A669" s="10">
        <f t="shared" si="54"/>
        <v>40072</v>
      </c>
      <c r="B669" s="10">
        <v>0.11459924091414</v>
      </c>
      <c r="C669" s="10">
        <f t="shared" ca="1" si="50"/>
        <v>0.52794100876485939</v>
      </c>
      <c r="D669" s="10">
        <f t="shared" ca="1" si="51"/>
        <v>6.6124611347798633E-4</v>
      </c>
      <c r="E669" s="10">
        <f t="shared" ca="1" si="52"/>
        <v>14.280550793038399</v>
      </c>
      <c r="F669" s="10">
        <f t="shared" ca="1" si="53"/>
        <v>-6.614648331129023E-4</v>
      </c>
    </row>
    <row r="670" spans="1:6" x14ac:dyDescent="0.35">
      <c r="A670" s="10">
        <f t="shared" si="54"/>
        <v>40132</v>
      </c>
      <c r="B670" s="10">
        <v>0.114848187703217</v>
      </c>
      <c r="C670" s="10">
        <f t="shared" ca="1" si="50"/>
        <v>0.52920547735796142</v>
      </c>
      <c r="D670" s="10">
        <f t="shared" ca="1" si="51"/>
        <v>6.6282986039084666E-4</v>
      </c>
      <c r="E670" s="10">
        <f t="shared" ca="1" si="52"/>
        <v>14.280528161295013</v>
      </c>
      <c r="F670" s="10">
        <f t="shared" ca="1" si="53"/>
        <v>-6.6304962922107539E-4</v>
      </c>
    </row>
    <row r="671" spans="1:6" x14ac:dyDescent="0.35">
      <c r="A671" s="10">
        <f t="shared" si="54"/>
        <v>40192</v>
      </c>
      <c r="B671" s="10">
        <v>0.115221366272086</v>
      </c>
      <c r="C671" s="10">
        <f t="shared" ca="1" si="50"/>
        <v>0.53110095302046401</v>
      </c>
      <c r="D671" s="10">
        <f t="shared" ca="1" si="51"/>
        <v>6.6520394365813108E-4</v>
      </c>
      <c r="E671" s="10">
        <f t="shared" ca="1" si="52"/>
        <v>14.280494235645126</v>
      </c>
      <c r="F671" s="10">
        <f t="shared" ca="1" si="53"/>
        <v>-6.6542528996716343E-4</v>
      </c>
    </row>
    <row r="672" spans="1:6" x14ac:dyDescent="0.35">
      <c r="A672" s="10">
        <f t="shared" si="54"/>
        <v>40252</v>
      </c>
      <c r="B672" s="10">
        <v>0.114669400362046</v>
      </c>
      <c r="C672" s="10">
        <f t="shared" ca="1" si="50"/>
        <v>0.52829736772299429</v>
      </c>
      <c r="D672" s="10">
        <f t="shared" ca="1" si="51"/>
        <v>6.6169245307305029E-4</v>
      </c>
      <c r="E672" s="10">
        <f t="shared" ca="1" si="52"/>
        <v>14.280544414845586</v>
      </c>
      <c r="F672" s="10">
        <f t="shared" ca="1" si="53"/>
        <v>-6.6191146814331724E-4</v>
      </c>
    </row>
    <row r="673" spans="1:6" x14ac:dyDescent="0.35">
      <c r="A673" s="10">
        <f t="shared" si="54"/>
        <v>40312</v>
      </c>
      <c r="B673" s="10">
        <v>0.114331903086373</v>
      </c>
      <c r="C673" s="10">
        <f t="shared" ca="1" si="50"/>
        <v>0.52658312707370436</v>
      </c>
      <c r="D673" s="10">
        <f t="shared" ca="1" si="51"/>
        <v>6.5954536665981469E-4</v>
      </c>
      <c r="E673" s="10">
        <f t="shared" ca="1" si="52"/>
        <v>14.280575096710431</v>
      </c>
      <c r="F673" s="10">
        <f t="shared" ca="1" si="53"/>
        <v>-6.5976296238656783E-4</v>
      </c>
    </row>
    <row r="674" spans="1:6" x14ac:dyDescent="0.35">
      <c r="A674" s="10">
        <f t="shared" si="54"/>
        <v>40372</v>
      </c>
      <c r="B674" s="10">
        <v>0.114521089200512</v>
      </c>
      <c r="C674" s="10">
        <f t="shared" ca="1" si="50"/>
        <v>0.52754405491080048</v>
      </c>
      <c r="D674" s="10">
        <f t="shared" ca="1" si="51"/>
        <v>6.607489287757776E-4</v>
      </c>
      <c r="E674" s="10">
        <f t="shared" ca="1" si="52"/>
        <v>14.280557897807794</v>
      </c>
      <c r="F674" s="10">
        <f t="shared" ca="1" si="53"/>
        <v>-6.6096731955537678E-4</v>
      </c>
    </row>
    <row r="675" spans="1:6" x14ac:dyDescent="0.35">
      <c r="A675" s="10">
        <f t="shared" si="54"/>
        <v>40432</v>
      </c>
      <c r="B675" s="10">
        <v>0.116345393805866</v>
      </c>
      <c r="C675" s="10">
        <f t="shared" ca="1" si="50"/>
        <v>0.53681019522244777</v>
      </c>
      <c r="D675" s="10">
        <f t="shared" ca="1" si="51"/>
        <v>6.7235476951611577E-4</v>
      </c>
      <c r="E675" s="10">
        <f t="shared" ca="1" si="52"/>
        <v>14.280392050343615</v>
      </c>
      <c r="F675" s="10">
        <f t="shared" ca="1" si="53"/>
        <v>-6.7258090135037529E-4</v>
      </c>
    </row>
    <row r="676" spans="1:6" x14ac:dyDescent="0.35">
      <c r="A676" s="10">
        <f t="shared" si="54"/>
        <v>40492</v>
      </c>
      <c r="B676" s="10">
        <v>0.116075090572708</v>
      </c>
      <c r="C676" s="10">
        <f t="shared" ca="1" si="50"/>
        <v>0.5354372514290795</v>
      </c>
      <c r="D676" s="10">
        <f t="shared" ca="1" si="51"/>
        <v>6.7063515741492207E-4</v>
      </c>
      <c r="E676" s="10">
        <f t="shared" ca="1" si="52"/>
        <v>14.280416623600539</v>
      </c>
      <c r="F676" s="10">
        <f t="shared" ca="1" si="53"/>
        <v>-6.7086013376244753E-4</v>
      </c>
    </row>
    <row r="677" spans="1:6" x14ac:dyDescent="0.35">
      <c r="A677" s="10">
        <f t="shared" si="54"/>
        <v>40552</v>
      </c>
      <c r="B677" s="10">
        <v>0.11537604918824</v>
      </c>
      <c r="C677" s="10">
        <f t="shared" ca="1" si="50"/>
        <v>0.53188662971101852</v>
      </c>
      <c r="D677" s="10">
        <f t="shared" ca="1" si="51"/>
        <v>6.6618800371305066E-4</v>
      </c>
      <c r="E677" s="10">
        <f t="shared" ca="1" si="52"/>
        <v>14.280480173426939</v>
      </c>
      <c r="F677" s="10">
        <f t="shared" ca="1" si="53"/>
        <v>-6.6641000554335601E-4</v>
      </c>
    </row>
    <row r="678" spans="1:6" x14ac:dyDescent="0.35">
      <c r="A678" s="10">
        <f t="shared" si="54"/>
        <v>40612</v>
      </c>
      <c r="B678" s="10">
        <v>0.115908803117154</v>
      </c>
      <c r="C678" s="10">
        <f t="shared" ca="1" si="50"/>
        <v>0.53459263212005181</v>
      </c>
      <c r="D678" s="10">
        <f t="shared" ca="1" si="51"/>
        <v>6.6957727173036486E-4</v>
      </c>
      <c r="E678" s="10">
        <f t="shared" ca="1" si="52"/>
        <v>14.280431740786973</v>
      </c>
      <c r="F678" s="10">
        <f t="shared" ca="1" si="53"/>
        <v>-6.6980153870671414E-4</v>
      </c>
    </row>
    <row r="679" spans="1:6" x14ac:dyDescent="0.35">
      <c r="A679" s="10">
        <f t="shared" si="54"/>
        <v>40672</v>
      </c>
      <c r="B679" s="10">
        <v>0.114396439304566</v>
      </c>
      <c r="C679" s="10">
        <f t="shared" ca="1" si="50"/>
        <v>0.52691092411549467</v>
      </c>
      <c r="D679" s="10">
        <f t="shared" ca="1" si="51"/>
        <v>6.5995593245465705E-4</v>
      </c>
      <c r="E679" s="10">
        <f t="shared" ca="1" si="52"/>
        <v>14.280569229725224</v>
      </c>
      <c r="F679" s="10">
        <f t="shared" ca="1" si="53"/>
        <v>-6.6017379923124912E-4</v>
      </c>
    </row>
    <row r="680" spans="1:6" x14ac:dyDescent="0.35">
      <c r="A680" s="10">
        <f t="shared" si="54"/>
        <v>40732</v>
      </c>
      <c r="B680" s="10">
        <v>0.11624661923346501</v>
      </c>
      <c r="C680" s="10">
        <f t="shared" ca="1" si="50"/>
        <v>0.53630849224784338</v>
      </c>
      <c r="D680" s="10">
        <f t="shared" ca="1" si="51"/>
        <v>6.7172638654042379E-4</v>
      </c>
      <c r="E680" s="10">
        <f t="shared" ca="1" si="52"/>
        <v>14.280401029936336</v>
      </c>
      <c r="F680" s="10">
        <f t="shared" ca="1" si="53"/>
        <v>-6.719520957918705E-4</v>
      </c>
    </row>
    <row r="681" spans="1:6" x14ac:dyDescent="0.35">
      <c r="A681" s="10">
        <f t="shared" si="54"/>
        <v>40792</v>
      </c>
      <c r="B681" s="10">
        <v>0.115750106996774</v>
      </c>
      <c r="C681" s="10">
        <f t="shared" ca="1" si="50"/>
        <v>0.53378657127141971</v>
      </c>
      <c r="D681" s="10">
        <f t="shared" ca="1" si="51"/>
        <v>6.6856768051745316E-4</v>
      </c>
      <c r="E681" s="10">
        <f t="shared" ca="1" si="52"/>
        <v>14.280446167845405</v>
      </c>
      <c r="F681" s="10">
        <f t="shared" ca="1" si="53"/>
        <v>-6.687912715519146E-4</v>
      </c>
    </row>
    <row r="682" spans="1:6" x14ac:dyDescent="0.35">
      <c r="A682" s="10">
        <f t="shared" si="54"/>
        <v>40852</v>
      </c>
      <c r="B682" s="10">
        <v>0.11500556348140099</v>
      </c>
      <c r="C682" s="10">
        <f t="shared" ca="1" si="50"/>
        <v>0.53000483182871583</v>
      </c>
      <c r="D682" s="10">
        <f t="shared" ca="1" si="51"/>
        <v>6.6383105186546649E-4</v>
      </c>
      <c r="E682" s="10">
        <f t="shared" ca="1" si="52"/>
        <v>14.280513854268841</v>
      </c>
      <c r="F682" s="10">
        <f t="shared" ca="1" si="53"/>
        <v>-6.6405148525731136E-4</v>
      </c>
    </row>
    <row r="683" spans="1:6" x14ac:dyDescent="0.35">
      <c r="A683" s="10">
        <f t="shared" si="54"/>
        <v>40912</v>
      </c>
      <c r="B683" s="10">
        <v>0.116041621390553</v>
      </c>
      <c r="C683" s="10">
        <f t="shared" ca="1" si="50"/>
        <v>0.53526725233076333</v>
      </c>
      <c r="D683" s="10">
        <f t="shared" ca="1" si="51"/>
        <v>6.7042223354428108E-4</v>
      </c>
      <c r="E683" s="10">
        <f t="shared" ca="1" si="52"/>
        <v>14.280419666282651</v>
      </c>
      <c r="F683" s="10">
        <f t="shared" ca="1" si="53"/>
        <v>-6.7064706702443962E-4</v>
      </c>
    </row>
    <row r="684" spans="1:6" x14ac:dyDescent="0.35">
      <c r="A684" s="10">
        <f t="shared" si="54"/>
        <v>40972</v>
      </c>
      <c r="B684" s="10">
        <v>0.115847514906937</v>
      </c>
      <c r="C684" s="10">
        <f t="shared" ca="1" si="50"/>
        <v>0.53428133259602839</v>
      </c>
      <c r="D684" s="10">
        <f t="shared" ca="1" si="51"/>
        <v>6.6918736907652554E-4</v>
      </c>
      <c r="E684" s="10">
        <f t="shared" ca="1" si="52"/>
        <v>14.280437312495895</v>
      </c>
      <c r="F684" s="10">
        <f t="shared" ca="1" si="53"/>
        <v>-6.6941137488423029E-4</v>
      </c>
    </row>
    <row r="685" spans="1:6" x14ac:dyDescent="0.35">
      <c r="A685" s="10">
        <f t="shared" si="54"/>
        <v>41032</v>
      </c>
      <c r="B685" s="10">
        <v>0.116058405715531</v>
      </c>
      <c r="C685" s="10">
        <f t="shared" ca="1" si="50"/>
        <v>0.53535250449195715</v>
      </c>
      <c r="D685" s="10">
        <f t="shared" ca="1" si="51"/>
        <v>6.7052901187617626E-4</v>
      </c>
      <c r="E685" s="10">
        <f t="shared" ca="1" si="52"/>
        <v>14.28041814042029</v>
      </c>
      <c r="F685" s="10">
        <f t="shared" ca="1" si="53"/>
        <v>-6.707539169965843E-4</v>
      </c>
    </row>
    <row r="686" spans="1:6" x14ac:dyDescent="0.35">
      <c r="A686" s="10">
        <f t="shared" si="54"/>
        <v>41092</v>
      </c>
      <c r="B686" s="10">
        <v>0.11600582853845801</v>
      </c>
      <c r="C686" s="10">
        <f t="shared" ca="1" si="50"/>
        <v>0.53508545067949687</v>
      </c>
      <c r="D686" s="10">
        <f t="shared" ca="1" si="51"/>
        <v>6.7019452697606981E-4</v>
      </c>
      <c r="E686" s="10">
        <f t="shared" ca="1" si="52"/>
        <v>14.280422920209512</v>
      </c>
      <c r="F686" s="10">
        <f t="shared" ca="1" si="53"/>
        <v>-6.7041920772017071E-4</v>
      </c>
    </row>
    <row r="687" spans="1:6" x14ac:dyDescent="0.35">
      <c r="A687" s="10">
        <f t="shared" si="54"/>
        <v>41152</v>
      </c>
      <c r="B687" s="10">
        <v>0.117582520408584</v>
      </c>
      <c r="C687" s="10">
        <f t="shared" ca="1" si="50"/>
        <v>0.54309389842114253</v>
      </c>
      <c r="D687" s="10">
        <f t="shared" ca="1" si="51"/>
        <v>6.8022510777248095E-4</v>
      </c>
      <c r="E687" s="10">
        <f t="shared" ca="1" si="52"/>
        <v>14.28027958320993</v>
      </c>
      <c r="F687" s="10">
        <f t="shared" ca="1" si="53"/>
        <v>-6.8045656583940275E-4</v>
      </c>
    </row>
    <row r="688" spans="1:6" x14ac:dyDescent="0.35">
      <c r="A688" s="10">
        <f t="shared" si="54"/>
        <v>41212</v>
      </c>
      <c r="B688" s="10">
        <v>0.11674913364334299</v>
      </c>
      <c r="C688" s="10">
        <f t="shared" ca="1" si="50"/>
        <v>0.53886089989779862</v>
      </c>
      <c r="D688" s="10">
        <f t="shared" ca="1" si="51"/>
        <v>6.7492327712199269E-4</v>
      </c>
      <c r="E688" s="10">
        <f t="shared" ca="1" si="52"/>
        <v>14.280355346369925</v>
      </c>
      <c r="F688" s="10">
        <f t="shared" ca="1" si="53"/>
        <v>-6.7515114036961711E-4</v>
      </c>
    </row>
    <row r="689" spans="1:6" x14ac:dyDescent="0.35">
      <c r="A689" s="10">
        <f t="shared" si="54"/>
        <v>41272</v>
      </c>
      <c r="B689" s="10">
        <v>0.11570478653151001</v>
      </c>
      <c r="C689" s="10">
        <f t="shared" ca="1" si="50"/>
        <v>0.53355637627608121</v>
      </c>
      <c r="D689" s="10">
        <f t="shared" ca="1" si="51"/>
        <v>6.6827936128579168E-4</v>
      </c>
      <c r="E689" s="10">
        <f t="shared" ca="1" si="52"/>
        <v>14.280450287927225</v>
      </c>
      <c r="F689" s="10">
        <f t="shared" ca="1" si="53"/>
        <v>-6.6850275947194266E-4</v>
      </c>
    </row>
    <row r="690" spans="1:6" x14ac:dyDescent="0.35">
      <c r="A690" s="10">
        <f t="shared" si="54"/>
        <v>41332</v>
      </c>
      <c r="B690" s="10">
        <v>0.116846566733062</v>
      </c>
      <c r="C690" s="10">
        <f t="shared" ca="1" si="50"/>
        <v>0.53935578911623505</v>
      </c>
      <c r="D690" s="10">
        <f t="shared" ca="1" si="51"/>
        <v>6.7554312586808431E-4</v>
      </c>
      <c r="E690" s="10">
        <f t="shared" ca="1" si="52"/>
        <v>14.280346488731345</v>
      </c>
      <c r="F690" s="10">
        <f t="shared" ca="1" si="53"/>
        <v>-6.7577140794087252E-4</v>
      </c>
    </row>
    <row r="691" spans="1:6" x14ac:dyDescent="0.35">
      <c r="A691" s="10">
        <f t="shared" si="54"/>
        <v>41392</v>
      </c>
      <c r="B691" s="10">
        <v>0.11730445695472801</v>
      </c>
      <c r="C691" s="10">
        <f t="shared" ca="1" si="50"/>
        <v>0.54168153835177191</v>
      </c>
      <c r="D691" s="10">
        <f t="shared" ca="1" si="51"/>
        <v>6.7845612678559431E-4</v>
      </c>
      <c r="E691" s="10">
        <f t="shared" ca="1" si="52"/>
        <v>14.280304861948233</v>
      </c>
      <c r="F691" s="10">
        <f t="shared" ca="1" si="53"/>
        <v>-6.786863822950157E-4</v>
      </c>
    </row>
    <row r="692" spans="1:6" x14ac:dyDescent="0.35">
      <c r="A692" s="10">
        <f t="shared" si="54"/>
        <v>41452</v>
      </c>
      <c r="B692" s="10">
        <v>0.11762139613171201</v>
      </c>
      <c r="C692" s="10">
        <f t="shared" ca="1" si="50"/>
        <v>0.54329135881463364</v>
      </c>
      <c r="D692" s="10">
        <f t="shared" ca="1" si="51"/>
        <v>6.8047242691532861E-4</v>
      </c>
      <c r="E692" s="10">
        <f t="shared" ca="1" si="52"/>
        <v>14.280276049019378</v>
      </c>
      <c r="F692" s="10">
        <f t="shared" ca="1" si="53"/>
        <v>-6.8070405336017551E-4</v>
      </c>
    </row>
    <row r="693" spans="1:6" x14ac:dyDescent="0.35">
      <c r="A693" s="10">
        <f t="shared" si="54"/>
        <v>41512</v>
      </c>
      <c r="B693" s="10">
        <v>0.11783082420106999</v>
      </c>
      <c r="C693" s="10">
        <f t="shared" ca="1" si="50"/>
        <v>0.54435510105930773</v>
      </c>
      <c r="D693" s="10">
        <f t="shared" ca="1" si="51"/>
        <v>6.818047640767829E-4</v>
      </c>
      <c r="E693" s="10">
        <f t="shared" ca="1" si="52"/>
        <v>14.280257009921343</v>
      </c>
      <c r="F693" s="10">
        <f t="shared" ca="1" si="53"/>
        <v>-6.8203729864637231E-4</v>
      </c>
    </row>
    <row r="694" spans="1:6" x14ac:dyDescent="0.35">
      <c r="A694" s="10">
        <f t="shared" si="54"/>
        <v>41572</v>
      </c>
      <c r="B694" s="10">
        <v>0.117705913605625</v>
      </c>
      <c r="C694" s="10">
        <f t="shared" ca="1" si="50"/>
        <v>0.54372064610019188</v>
      </c>
      <c r="D694" s="10">
        <f t="shared" ca="1" si="51"/>
        <v>6.8101010924049026E-4</v>
      </c>
      <c r="E694" s="10">
        <f t="shared" ca="1" si="52"/>
        <v>14.280268365538953</v>
      </c>
      <c r="F694" s="10">
        <f t="shared" ca="1" si="53"/>
        <v>-6.8124210195716773E-4</v>
      </c>
    </row>
    <row r="695" spans="1:6" x14ac:dyDescent="0.35">
      <c r="A695" s="10">
        <f t="shared" si="54"/>
        <v>41632</v>
      </c>
      <c r="B695" s="10">
        <v>0.11677052133499401</v>
      </c>
      <c r="C695" s="10">
        <f t="shared" ca="1" si="50"/>
        <v>0.53896953381298962</v>
      </c>
      <c r="D695" s="10">
        <f t="shared" ca="1" si="51"/>
        <v>6.7505934110076947E-4</v>
      </c>
      <c r="E695" s="10">
        <f t="shared" ca="1" si="52"/>
        <v>14.280353402015669</v>
      </c>
      <c r="F695" s="10">
        <f t="shared" ca="1" si="53"/>
        <v>-6.7528729625240531E-4</v>
      </c>
    </row>
    <row r="696" spans="1:6" x14ac:dyDescent="0.35">
      <c r="A696" s="10">
        <f t="shared" si="54"/>
        <v>41692</v>
      </c>
      <c r="B696" s="10">
        <v>0.11824938430981199</v>
      </c>
      <c r="C696" s="10">
        <f t="shared" ca="1" si="50"/>
        <v>0.54648108193173406</v>
      </c>
      <c r="D696" s="10">
        <f t="shared" ca="1" si="51"/>
        <v>6.8446755511949683E-4</v>
      </c>
      <c r="E696" s="10">
        <f t="shared" ca="1" si="52"/>
        <v>14.280218958637342</v>
      </c>
      <c r="F696" s="10">
        <f t="shared" ca="1" si="53"/>
        <v>-6.8470190998150163E-4</v>
      </c>
    </row>
    <row r="697" spans="1:6" x14ac:dyDescent="0.35">
      <c r="A697" s="10">
        <f t="shared" si="54"/>
        <v>41752</v>
      </c>
      <c r="B697" s="10">
        <v>0.118215110815742</v>
      </c>
      <c r="C697" s="10">
        <f t="shared" ca="1" si="50"/>
        <v>0.54630699751398326</v>
      </c>
      <c r="D697" s="10">
        <f t="shared" ca="1" si="51"/>
        <v>6.84249514386264E-4</v>
      </c>
      <c r="E697" s="10">
        <f t="shared" ca="1" si="52"/>
        <v>14.280222074439418</v>
      </c>
      <c r="F697" s="10">
        <f t="shared" ca="1" si="53"/>
        <v>-6.8448371992814114E-4</v>
      </c>
    </row>
    <row r="698" spans="1:6" x14ac:dyDescent="0.35">
      <c r="A698" s="10">
        <f t="shared" si="54"/>
        <v>41812</v>
      </c>
      <c r="B698" s="10">
        <v>0.118013955698342</v>
      </c>
      <c r="C698" s="10">
        <f t="shared" ca="1" si="50"/>
        <v>0.54528527584712794</v>
      </c>
      <c r="D698" s="10">
        <f t="shared" ca="1" si="51"/>
        <v>6.8296980799852774E-4</v>
      </c>
      <c r="E698" s="10">
        <f t="shared" ca="1" si="52"/>
        <v>14.280240361443701</v>
      </c>
      <c r="F698" s="10">
        <f t="shared" ca="1" si="53"/>
        <v>-6.8320313812218867E-4</v>
      </c>
    </row>
    <row r="699" spans="1:6" x14ac:dyDescent="0.35">
      <c r="A699" s="10">
        <f t="shared" si="54"/>
        <v>41872</v>
      </c>
      <c r="B699" s="10">
        <v>0.118753647037792</v>
      </c>
      <c r="C699" s="10">
        <f t="shared" ca="1" si="50"/>
        <v>0.54904236976583998</v>
      </c>
      <c r="D699" s="10">
        <f t="shared" ca="1" si="51"/>
        <v>6.8767556813171453E-4</v>
      </c>
      <c r="E699" s="10">
        <f t="shared" ca="1" si="52"/>
        <v>14.280173116131396</v>
      </c>
      <c r="F699" s="10">
        <f t="shared" ca="1" si="53"/>
        <v>-6.879121254312659E-4</v>
      </c>
    </row>
    <row r="700" spans="1:6" x14ac:dyDescent="0.35">
      <c r="A700" s="10">
        <f t="shared" si="54"/>
        <v>41932</v>
      </c>
      <c r="B700" s="10">
        <v>0.119443000689856</v>
      </c>
      <c r="C700" s="10">
        <f t="shared" ca="1" si="50"/>
        <v>0.55254378485059341</v>
      </c>
      <c r="D700" s="10">
        <f t="shared" ca="1" si="51"/>
        <v>6.9206109052536823E-4</v>
      </c>
      <c r="E700" s="10">
        <f t="shared" ca="1" si="52"/>
        <v>14.280110447016392</v>
      </c>
      <c r="F700" s="10">
        <f t="shared" ca="1" si="53"/>
        <v>-6.9230067534643966E-4</v>
      </c>
    </row>
    <row r="701" spans="1:6" x14ac:dyDescent="0.35">
      <c r="A701" s="10">
        <f t="shared" si="54"/>
        <v>41992</v>
      </c>
      <c r="B701" s="10">
        <v>0.119723976840934</v>
      </c>
      <c r="C701" s="10">
        <f t="shared" ca="1" si="50"/>
        <v>0.5539709393030211</v>
      </c>
      <c r="D701" s="10">
        <f t="shared" ca="1" si="51"/>
        <v>6.9384860147703393E-4</v>
      </c>
      <c r="E701" s="10">
        <f t="shared" ca="1" si="52"/>
        <v>14.280084903484893</v>
      </c>
      <c r="F701" s="10">
        <f t="shared" ca="1" si="53"/>
        <v>-6.9408942582145075E-4</v>
      </c>
    </row>
    <row r="702" spans="1:6" x14ac:dyDescent="0.35">
      <c r="A702" s="10">
        <f t="shared" si="54"/>
        <v>42052</v>
      </c>
      <c r="B702" s="10">
        <v>0.11960268358278101</v>
      </c>
      <c r="C702" s="10">
        <f t="shared" ca="1" si="50"/>
        <v>0.55335485778593019</v>
      </c>
      <c r="D702" s="10">
        <f t="shared" ca="1" si="51"/>
        <v>6.9307695937687757E-4</v>
      </c>
      <c r="E702" s="10">
        <f t="shared" ca="1" si="52"/>
        <v>14.280095930250503</v>
      </c>
      <c r="F702" s="10">
        <f t="shared" ca="1" si="53"/>
        <v>-6.9331724824493572E-4</v>
      </c>
    </row>
    <row r="703" spans="1:6" x14ac:dyDescent="0.35">
      <c r="A703" s="10">
        <f t="shared" si="54"/>
        <v>42112</v>
      </c>
      <c r="B703" s="10">
        <v>0.119882688088879</v>
      </c>
      <c r="C703" s="10">
        <f t="shared" ca="1" si="50"/>
        <v>0.55477707698867895</v>
      </c>
      <c r="D703" s="10">
        <f t="shared" ca="1" si="51"/>
        <v>6.9485828892832031E-4</v>
      </c>
      <c r="E703" s="10">
        <f t="shared" ca="1" si="52"/>
        <v>14.280070475051213</v>
      </c>
      <c r="F703" s="10">
        <f t="shared" ca="1" si="53"/>
        <v>-6.9509981483986108E-4</v>
      </c>
    </row>
    <row r="704" spans="1:6" x14ac:dyDescent="0.35">
      <c r="A704" s="10">
        <f t="shared" si="54"/>
        <v>42172</v>
      </c>
      <c r="B704" s="10">
        <v>0.120757325339756</v>
      </c>
      <c r="C704" s="10">
        <f t="shared" ca="1" si="50"/>
        <v>0.55921959797154253</v>
      </c>
      <c r="D704" s="10">
        <f t="shared" ca="1" si="51"/>
        <v>7.0042254645935696E-4</v>
      </c>
      <c r="E704" s="10">
        <f t="shared" ca="1" si="52"/>
        <v>14.279990961811095</v>
      </c>
      <c r="F704" s="10">
        <f t="shared" ca="1" si="53"/>
        <v>-7.0066795693191585E-4</v>
      </c>
    </row>
    <row r="705" spans="1:6" x14ac:dyDescent="0.35">
      <c r="A705" s="10">
        <f t="shared" si="54"/>
        <v>42232</v>
      </c>
      <c r="B705" s="10">
        <v>0.118884520244499</v>
      </c>
      <c r="C705" s="10">
        <f t="shared" ca="1" si="50"/>
        <v>0.54970711045268761</v>
      </c>
      <c r="D705" s="10">
        <f t="shared" ca="1" si="51"/>
        <v>6.8850815584199122E-4</v>
      </c>
      <c r="E705" s="10">
        <f t="shared" ca="1" si="52"/>
        <v>14.280161218453017</v>
      </c>
      <c r="F705" s="10">
        <f t="shared" ca="1" si="53"/>
        <v>-6.8874528643279084E-4</v>
      </c>
    </row>
    <row r="706" spans="1:6" x14ac:dyDescent="0.35">
      <c r="A706" s="10">
        <f t="shared" si="54"/>
        <v>42292</v>
      </c>
      <c r="B706" s="10">
        <v>0.11987369245012799</v>
      </c>
      <c r="C706" s="10">
        <f t="shared" ca="1" si="50"/>
        <v>0.55473138568766756</v>
      </c>
      <c r="D706" s="10">
        <f t="shared" ca="1" si="51"/>
        <v>6.9480106057380356E-4</v>
      </c>
      <c r="E706" s="10">
        <f t="shared" ca="1" si="52"/>
        <v>14.280071292844399</v>
      </c>
      <c r="F706" s="10">
        <f t="shared" ca="1" si="53"/>
        <v>-6.9504254669375406E-4</v>
      </c>
    </row>
    <row r="707" spans="1:6" x14ac:dyDescent="0.35">
      <c r="A707" s="10">
        <f t="shared" si="54"/>
        <v>42352</v>
      </c>
      <c r="B707" s="10">
        <v>0.120678074909618</v>
      </c>
      <c r="C707" s="10">
        <f t="shared" ref="C707:C770" ca="1" si="55">(B707-$C$2)/($C$1296-$C$2)</f>
        <v>0.55881706343686999</v>
      </c>
      <c r="D707" s="10">
        <f t="shared" ref="D707:D770" ca="1" si="56">$K$4*C707</f>
        <v>6.9991837195467962E-4</v>
      </c>
      <c r="E707" s="10">
        <f t="shared" ref="E707:E770" ca="1" si="57">$J$6*(1-D707)</f>
        <v>14.279998166464766</v>
      </c>
      <c r="F707" s="10">
        <f t="shared" ref="F707:F770" ca="1" si="58">LN(E707/$J$6)</f>
        <v>-7.0016342917178162E-4</v>
      </c>
    </row>
    <row r="708" spans="1:6" x14ac:dyDescent="0.35">
      <c r="A708" s="10">
        <f t="shared" ref="A708:A771" si="59">A707+60</f>
        <v>42412</v>
      </c>
      <c r="B708" s="10">
        <v>0.11947296585179</v>
      </c>
      <c r="C708" s="10">
        <f t="shared" ca="1" si="55"/>
        <v>0.55269598607517334</v>
      </c>
      <c r="D708" s="10">
        <f t="shared" ca="1" si="56"/>
        <v>6.9225172255915461E-4</v>
      </c>
      <c r="E708" s="10">
        <f t="shared" ca="1" si="57"/>
        <v>14.28010772288463</v>
      </c>
      <c r="F708" s="10">
        <f t="shared" ca="1" si="58"/>
        <v>-6.9249143941883969E-4</v>
      </c>
    </row>
    <row r="709" spans="1:6" x14ac:dyDescent="0.35">
      <c r="A709" s="10">
        <f t="shared" si="59"/>
        <v>42472</v>
      </c>
      <c r="B709" s="10">
        <v>0.120988797966086</v>
      </c>
      <c r="C709" s="10">
        <f t="shared" ca="1" si="55"/>
        <v>0.56039531052940406</v>
      </c>
      <c r="D709" s="10">
        <f t="shared" ca="1" si="56"/>
        <v>7.0189512643807855E-4</v>
      </c>
      <c r="E709" s="10">
        <f t="shared" ca="1" si="57"/>
        <v>14.2799699186432</v>
      </c>
      <c r="F709" s="10">
        <f t="shared" ca="1" si="58"/>
        <v>-7.0214157014746677E-4</v>
      </c>
    </row>
    <row r="710" spans="1:6" x14ac:dyDescent="0.35">
      <c r="A710" s="10">
        <f t="shared" si="59"/>
        <v>42532</v>
      </c>
      <c r="B710" s="10">
        <v>0.121214058301564</v>
      </c>
      <c r="C710" s="10">
        <f t="shared" ca="1" si="55"/>
        <v>0.56153946916884501</v>
      </c>
      <c r="D710" s="10">
        <f t="shared" ca="1" si="56"/>
        <v>7.0332818513397838E-4</v>
      </c>
      <c r="E710" s="10">
        <f t="shared" ca="1" si="57"/>
        <v>14.279949440234434</v>
      </c>
      <c r="F710" s="10">
        <f t="shared" ca="1" si="58"/>
        <v>-7.0357563643508802E-4</v>
      </c>
    </row>
    <row r="711" spans="1:6" x14ac:dyDescent="0.35">
      <c r="A711" s="10">
        <f t="shared" si="59"/>
        <v>42592</v>
      </c>
      <c r="B711" s="10">
        <v>0.121645493109692</v>
      </c>
      <c r="C711" s="10">
        <f t="shared" ca="1" si="55"/>
        <v>0.56373084414850039</v>
      </c>
      <c r="D711" s="10">
        <f t="shared" ca="1" si="56"/>
        <v>7.0607288229599665E-4</v>
      </c>
      <c r="E711" s="10">
        <f t="shared" ca="1" si="57"/>
        <v>14.27991021851199</v>
      </c>
      <c r="F711" s="10">
        <f t="shared" ca="1" si="58"/>
        <v>-7.0632226915062399E-4</v>
      </c>
    </row>
    <row r="712" spans="1:6" x14ac:dyDescent="0.35">
      <c r="A712" s="10">
        <f t="shared" si="59"/>
        <v>42652</v>
      </c>
      <c r="B712" s="10">
        <v>0.122099142996361</v>
      </c>
      <c r="C712" s="10">
        <f t="shared" ca="1" si="55"/>
        <v>0.56603505556686828</v>
      </c>
      <c r="D712" s="10">
        <f t="shared" ca="1" si="56"/>
        <v>7.0895890709750246E-4</v>
      </c>
      <c r="E712" s="10">
        <f t="shared" ca="1" si="57"/>
        <v>14.279868977217575</v>
      </c>
      <c r="F712" s="10">
        <f t="shared" ca="1" si="58"/>
        <v>-7.0921033730633612E-4</v>
      </c>
    </row>
    <row r="713" spans="1:6" x14ac:dyDescent="0.35">
      <c r="A713" s="10">
        <f t="shared" si="59"/>
        <v>42712</v>
      </c>
      <c r="B713" s="10">
        <v>0.120868695413726</v>
      </c>
      <c r="C713" s="10">
        <f t="shared" ca="1" si="55"/>
        <v>0.55978527693156699</v>
      </c>
      <c r="D713" s="10">
        <f t="shared" ca="1" si="56"/>
        <v>7.0113105935678763E-4</v>
      </c>
      <c r="E713" s="10">
        <f t="shared" ca="1" si="57"/>
        <v>14.279980837161791</v>
      </c>
      <c r="F713" s="10">
        <f t="shared" ca="1" si="58"/>
        <v>-7.0137696668685684E-4</v>
      </c>
    </row>
    <row r="714" spans="1:6" x14ac:dyDescent="0.35">
      <c r="A714" s="10">
        <f t="shared" si="59"/>
        <v>42772</v>
      </c>
      <c r="B714" s="10">
        <v>0.12147935669125901</v>
      </c>
      <c r="C714" s="10">
        <f t="shared" ca="1" si="55"/>
        <v>0.56288699199817593</v>
      </c>
      <c r="D714" s="10">
        <f t="shared" ca="1" si="56"/>
        <v>7.050159574777153E-4</v>
      </c>
      <c r="E714" s="10">
        <f t="shared" ca="1" si="57"/>
        <v>14.279925321967642</v>
      </c>
      <c r="F714" s="10">
        <f t="shared" ca="1" si="58"/>
        <v>-7.0526459809849373E-4</v>
      </c>
    </row>
    <row r="715" spans="1:6" x14ac:dyDescent="0.35">
      <c r="A715" s="10">
        <f t="shared" si="59"/>
        <v>42832</v>
      </c>
      <c r="B715" s="10">
        <v>0.121659309150689</v>
      </c>
      <c r="C715" s="10">
        <f t="shared" ca="1" si="55"/>
        <v>0.56380101958633788</v>
      </c>
      <c r="D715" s="10">
        <f t="shared" ca="1" si="56"/>
        <v>7.0616077703188811E-4</v>
      </c>
      <c r="E715" s="10">
        <f t="shared" ca="1" si="57"/>
        <v>14.279908962496213</v>
      </c>
      <c r="F715" s="10">
        <f t="shared" ca="1" si="58"/>
        <v>-7.0641022599436567E-4</v>
      </c>
    </row>
    <row r="716" spans="1:6" x14ac:dyDescent="0.35">
      <c r="A716" s="10">
        <f t="shared" si="59"/>
        <v>42892</v>
      </c>
      <c r="B716" s="10">
        <v>0.121202330979172</v>
      </c>
      <c r="C716" s="10">
        <f t="shared" ca="1" si="55"/>
        <v>0.56147990290209049</v>
      </c>
      <c r="D716" s="10">
        <f t="shared" ca="1" si="56"/>
        <v>7.0325357838486825E-4</v>
      </c>
      <c r="E716" s="10">
        <f t="shared" ca="1" si="57"/>
        <v>14.27995050636488</v>
      </c>
      <c r="F716" s="10">
        <f t="shared" ca="1" si="58"/>
        <v>-7.0350097717880187E-4</v>
      </c>
    </row>
    <row r="717" spans="1:6" x14ac:dyDescent="0.35">
      <c r="A717" s="10">
        <f t="shared" si="59"/>
        <v>42952</v>
      </c>
      <c r="B717" s="10">
        <v>0.122250541270404</v>
      </c>
      <c r="C717" s="10">
        <f t="shared" ca="1" si="55"/>
        <v>0.56680404866489942</v>
      </c>
      <c r="D717" s="10">
        <f t="shared" ca="1" si="56"/>
        <v>7.0992207095278649E-4</v>
      </c>
      <c r="E717" s="10">
        <f t="shared" ca="1" si="57"/>
        <v>14.279855213606083</v>
      </c>
      <c r="F717" s="10">
        <f t="shared" ca="1" si="58"/>
        <v>-7.1017418495411045E-4</v>
      </c>
    </row>
    <row r="718" spans="1:6" x14ac:dyDescent="0.35">
      <c r="A718" s="10">
        <f t="shared" si="59"/>
        <v>43012</v>
      </c>
      <c r="B718" s="10">
        <v>0.123172861032411</v>
      </c>
      <c r="C718" s="10">
        <f t="shared" ca="1" si="55"/>
        <v>0.57148876211783928</v>
      </c>
      <c r="D718" s="10">
        <f t="shared" ca="1" si="56"/>
        <v>7.1578967455259367E-4</v>
      </c>
      <c r="E718" s="10">
        <f t="shared" ca="1" si="57"/>
        <v>14.279771365550642</v>
      </c>
      <c r="F718" s="10">
        <f t="shared" ca="1" si="58"/>
        <v>-7.1604597429352651E-4</v>
      </c>
    </row>
    <row r="719" spans="1:6" x14ac:dyDescent="0.35">
      <c r="A719" s="10">
        <f t="shared" si="59"/>
        <v>43072</v>
      </c>
      <c r="B719" s="10">
        <v>0.121857071206628</v>
      </c>
      <c r="C719" s="10">
        <f t="shared" ca="1" si="55"/>
        <v>0.56480550696924126</v>
      </c>
      <c r="D719" s="10">
        <f t="shared" ca="1" si="56"/>
        <v>7.0741889747897462E-4</v>
      </c>
      <c r="E719" s="10">
        <f t="shared" ca="1" si="57"/>
        <v>14.279890983955026</v>
      </c>
      <c r="F719" s="10">
        <f t="shared" ca="1" si="58"/>
        <v>-7.0766923629709795E-4</v>
      </c>
    </row>
    <row r="720" spans="1:6" x14ac:dyDescent="0.35">
      <c r="A720" s="10">
        <f t="shared" si="59"/>
        <v>43132</v>
      </c>
      <c r="B720" s="10">
        <v>0.123257718821212</v>
      </c>
      <c r="C720" s="10">
        <f t="shared" ca="1" si="55"/>
        <v>0.57191977795546778</v>
      </c>
      <c r="D720" s="10">
        <f t="shared" ca="1" si="56"/>
        <v>7.1632952188922338E-4</v>
      </c>
      <c r="E720" s="10">
        <f t="shared" ca="1" si="57"/>
        <v>14.279763651132201</v>
      </c>
      <c r="F720" s="10">
        <f t="shared" ca="1" si="58"/>
        <v>-7.1658620847000521E-4</v>
      </c>
    </row>
    <row r="721" spans="1:6" x14ac:dyDescent="0.35">
      <c r="A721" s="10">
        <f t="shared" si="59"/>
        <v>43192</v>
      </c>
      <c r="B721" s="10">
        <v>0.12370293076347399</v>
      </c>
      <c r="C721" s="10">
        <f t="shared" ca="1" si="55"/>
        <v>0.57418113075439914</v>
      </c>
      <c r="D721" s="10">
        <f t="shared" ca="1" si="56"/>
        <v>7.1916186626988488E-4</v>
      </c>
      <c r="E721" s="10">
        <f t="shared" ca="1" si="57"/>
        <v>14.279723176931002</v>
      </c>
      <c r="F721" s="10">
        <f t="shared" ca="1" si="58"/>
        <v>-7.1942058721384474E-4</v>
      </c>
    </row>
    <row r="722" spans="1:6" x14ac:dyDescent="0.35">
      <c r="A722" s="10">
        <f t="shared" si="59"/>
        <v>43252</v>
      </c>
      <c r="B722" s="10">
        <v>0.12352639499371799</v>
      </c>
      <c r="C722" s="10">
        <f t="shared" ca="1" si="55"/>
        <v>0.57328445746432311</v>
      </c>
      <c r="D722" s="10">
        <f t="shared" ca="1" si="56"/>
        <v>7.1803878297406465E-4</v>
      </c>
      <c r="E722" s="10">
        <f t="shared" ca="1" si="57"/>
        <v>14.2797392257913</v>
      </c>
      <c r="F722" s="10">
        <f t="shared" ca="1" si="58"/>
        <v>-7.1829669628954403E-4</v>
      </c>
    </row>
    <row r="723" spans="1:6" x14ac:dyDescent="0.35">
      <c r="A723" s="10">
        <f t="shared" si="59"/>
        <v>43312</v>
      </c>
      <c r="B723" s="10">
        <v>0.123588700940098</v>
      </c>
      <c r="C723" s="10">
        <f t="shared" ca="1" si="55"/>
        <v>0.57360092634770621</v>
      </c>
      <c r="D723" s="10">
        <f t="shared" ca="1" si="56"/>
        <v>7.1843516025050201E-4</v>
      </c>
      <c r="E723" s="10">
        <f t="shared" ca="1" si="57"/>
        <v>14.27973356156002</v>
      </c>
      <c r="F723" s="10">
        <f t="shared" ca="1" si="58"/>
        <v>-7.1869335846342849E-4</v>
      </c>
    </row>
    <row r="724" spans="1:6" x14ac:dyDescent="0.35">
      <c r="A724" s="10">
        <f t="shared" si="59"/>
        <v>43372</v>
      </c>
      <c r="B724" s="10">
        <v>0.123910134181624</v>
      </c>
      <c r="C724" s="10">
        <f t="shared" ca="1" si="55"/>
        <v>0.57523357338925085</v>
      </c>
      <c r="D724" s="10">
        <f t="shared" ca="1" si="56"/>
        <v>7.2048005067003665E-4</v>
      </c>
      <c r="E724" s="10">
        <f t="shared" ca="1" si="57"/>
        <v>14.279704340075924</v>
      </c>
      <c r="F724" s="10">
        <f t="shared" ca="1" si="58"/>
        <v>-7.2073972115418094E-4</v>
      </c>
    </row>
    <row r="725" spans="1:6" x14ac:dyDescent="0.35">
      <c r="A725" s="10">
        <f t="shared" si="59"/>
        <v>43432</v>
      </c>
      <c r="B725" s="10">
        <v>0.123024637822384</v>
      </c>
      <c r="C725" s="10">
        <f t="shared" ca="1" si="55"/>
        <v>0.57073589603532104</v>
      </c>
      <c r="D725" s="10">
        <f t="shared" ca="1" si="56"/>
        <v>7.1484670978423951E-4</v>
      </c>
      <c r="E725" s="10">
        <f t="shared" ca="1" si="57"/>
        <v>14.279784840517182</v>
      </c>
      <c r="F725" s="10">
        <f t="shared" ca="1" si="58"/>
        <v>-7.151023345224512E-4</v>
      </c>
    </row>
    <row r="726" spans="1:6" x14ac:dyDescent="0.35">
      <c r="A726" s="10">
        <f t="shared" si="59"/>
        <v>43492</v>
      </c>
      <c r="B726" s="10">
        <v>0.12300044084667899</v>
      </c>
      <c r="C726" s="10">
        <f t="shared" ca="1" si="55"/>
        <v>0.57061299300073887</v>
      </c>
      <c r="D726" s="10">
        <f t="shared" ca="1" si="56"/>
        <v>7.1469277373342537E-4</v>
      </c>
      <c r="E726" s="10">
        <f t="shared" ca="1" si="57"/>
        <v>14.279787040263349</v>
      </c>
      <c r="F726" s="10">
        <f t="shared" ca="1" si="58"/>
        <v>-7.1494828836401222E-4</v>
      </c>
    </row>
    <row r="727" spans="1:6" x14ac:dyDescent="0.35">
      <c r="A727" s="10">
        <f t="shared" si="59"/>
        <v>43552</v>
      </c>
      <c r="B727" s="10">
        <v>0.124381000569376</v>
      </c>
      <c r="C727" s="10">
        <f t="shared" ca="1" si="55"/>
        <v>0.57762523210904115</v>
      </c>
      <c r="D727" s="10">
        <f t="shared" ca="1" si="56"/>
        <v>7.2347560321657403E-4</v>
      </c>
      <c r="E727" s="10">
        <f t="shared" ca="1" si="57"/>
        <v>14.279661533630033</v>
      </c>
      <c r="F727" s="10">
        <f t="shared" ca="1" si="58"/>
        <v>-7.2373743798583674E-4</v>
      </c>
    </row>
    <row r="728" spans="1:6" x14ac:dyDescent="0.35">
      <c r="A728" s="10">
        <f t="shared" si="59"/>
        <v>43612</v>
      </c>
      <c r="B728" s="10">
        <v>0.12440921646346401</v>
      </c>
      <c r="C728" s="10">
        <f t="shared" ca="1" si="55"/>
        <v>0.57776854832546187</v>
      </c>
      <c r="D728" s="10">
        <f t="shared" ca="1" si="56"/>
        <v>7.2365510677764101E-4</v>
      </c>
      <c r="E728" s="10">
        <f t="shared" ca="1" si="57"/>
        <v>14.279658968524148</v>
      </c>
      <c r="F728" s="10">
        <f t="shared" ca="1" si="58"/>
        <v>-7.2391707152345646E-4</v>
      </c>
    </row>
    <row r="729" spans="1:6" x14ac:dyDescent="0.35">
      <c r="A729" s="10">
        <f t="shared" si="59"/>
        <v>43672</v>
      </c>
      <c r="B729" s="10">
        <v>0.125354339922778</v>
      </c>
      <c r="C729" s="10">
        <f t="shared" ca="1" si="55"/>
        <v>0.58256908797225704</v>
      </c>
      <c r="D729" s="10">
        <f t="shared" ca="1" si="56"/>
        <v>7.2966778268525193E-4</v>
      </c>
      <c r="E729" s="10">
        <f t="shared" ca="1" si="57"/>
        <v>14.279573047385426</v>
      </c>
      <c r="F729" s="10">
        <f t="shared" ca="1" si="58"/>
        <v>-7.2993411978806684E-4</v>
      </c>
    </row>
    <row r="730" spans="1:6" x14ac:dyDescent="0.35">
      <c r="A730" s="10">
        <f t="shared" si="59"/>
        <v>43732</v>
      </c>
      <c r="B730" s="10">
        <v>0.12565379216585201</v>
      </c>
      <c r="C730" s="10">
        <f t="shared" ca="1" si="55"/>
        <v>0.58409008753166058</v>
      </c>
      <c r="D730" s="10">
        <f t="shared" ca="1" si="56"/>
        <v>7.3157283463340481E-4</v>
      </c>
      <c r="E730" s="10">
        <f t="shared" ca="1" si="57"/>
        <v>14.279545824193088</v>
      </c>
      <c r="F730" s="10">
        <f t="shared" ca="1" si="58"/>
        <v>-7.318405646235739E-4</v>
      </c>
    </row>
    <row r="731" spans="1:6" x14ac:dyDescent="0.35">
      <c r="A731" s="10">
        <f t="shared" si="59"/>
        <v>43792</v>
      </c>
      <c r="B731" s="10">
        <v>0.12514937892386399</v>
      </c>
      <c r="C731" s="10">
        <f t="shared" ca="1" si="55"/>
        <v>0.5815280351958847</v>
      </c>
      <c r="D731" s="10">
        <f t="shared" ca="1" si="56"/>
        <v>7.2836386408284552E-4</v>
      </c>
      <c r="E731" s="10">
        <f t="shared" ca="1" si="57"/>
        <v>14.279591680382255</v>
      </c>
      <c r="F731" s="10">
        <f t="shared" ca="1" si="58"/>
        <v>-7.2862924991485732E-4</v>
      </c>
    </row>
    <row r="732" spans="1:6" x14ac:dyDescent="0.35">
      <c r="A732" s="10">
        <f t="shared" si="59"/>
        <v>43852</v>
      </c>
      <c r="B732" s="10">
        <v>0.12473663877853</v>
      </c>
      <c r="C732" s="10">
        <f t="shared" ca="1" si="55"/>
        <v>0.57943161550386058</v>
      </c>
      <c r="D732" s="10">
        <f t="shared" ca="1" si="56"/>
        <v>7.2573809841858532E-4</v>
      </c>
      <c r="E732" s="10">
        <f t="shared" ca="1" si="57"/>
        <v>14.279629202573597</v>
      </c>
      <c r="F732" s="10">
        <f t="shared" ca="1" si="58"/>
        <v>-7.2600157379612269E-4</v>
      </c>
    </row>
    <row r="733" spans="1:6" x14ac:dyDescent="0.35">
      <c r="A733" s="10">
        <f t="shared" si="59"/>
        <v>43912</v>
      </c>
      <c r="B733" s="10">
        <v>0.124630963840913</v>
      </c>
      <c r="C733" s="10">
        <f t="shared" ca="1" si="55"/>
        <v>0.57889486369360377</v>
      </c>
      <c r="D733" s="10">
        <f t="shared" ca="1" si="56"/>
        <v>7.2506581677623866E-4</v>
      </c>
      <c r="E733" s="10">
        <f t="shared" ca="1" si="57"/>
        <v>14.279638809478266</v>
      </c>
      <c r="F733" s="10">
        <f t="shared" ca="1" si="58"/>
        <v>-7.2532880412544203E-4</v>
      </c>
    </row>
    <row r="734" spans="1:6" x14ac:dyDescent="0.35">
      <c r="A734" s="10">
        <f t="shared" si="59"/>
        <v>43972</v>
      </c>
      <c r="B734" s="10">
        <v>0.124744015668631</v>
      </c>
      <c r="C734" s="10">
        <f t="shared" ca="1" si="55"/>
        <v>0.5794690847392826</v>
      </c>
      <c r="D734" s="10">
        <f t="shared" ca="1" si="56"/>
        <v>7.2578502863595142E-4</v>
      </c>
      <c r="E734" s="10">
        <f t="shared" ca="1" si="57"/>
        <v>14.279628531940791</v>
      </c>
      <c r="F734" s="10">
        <f t="shared" ca="1" si="58"/>
        <v>-7.26048538098387E-4</v>
      </c>
    </row>
    <row r="735" spans="1:6" x14ac:dyDescent="0.35">
      <c r="A735" s="10">
        <f t="shared" si="59"/>
        <v>44032</v>
      </c>
      <c r="B735" s="10">
        <v>0.124947983557856</v>
      </c>
      <c r="C735" s="10">
        <f t="shared" ca="1" si="55"/>
        <v>0.58050509324086863</v>
      </c>
      <c r="D735" s="10">
        <f t="shared" ca="1" si="56"/>
        <v>7.270826292841879E-4</v>
      </c>
      <c r="E735" s="10">
        <f t="shared" ca="1" si="57"/>
        <v>14.279609989227527</v>
      </c>
      <c r="F735" s="10">
        <f t="shared" ca="1" si="58"/>
        <v>-7.2734708205290867E-4</v>
      </c>
    </row>
    <row r="736" spans="1:6" x14ac:dyDescent="0.35">
      <c r="A736" s="10">
        <f t="shared" si="59"/>
        <v>44092</v>
      </c>
      <c r="B736" s="10">
        <v>0.12593861766742301</v>
      </c>
      <c r="C736" s="10">
        <f t="shared" ca="1" si="55"/>
        <v>0.58553679388439717</v>
      </c>
      <c r="D736" s="10">
        <f t="shared" ca="1" si="56"/>
        <v>7.3338483434020739E-4</v>
      </c>
      <c r="E736" s="10">
        <f t="shared" ca="1" si="57"/>
        <v>14.279519930717278</v>
      </c>
      <c r="F736" s="10">
        <f t="shared" ca="1" si="58"/>
        <v>-7.3365389255462831E-4</v>
      </c>
    </row>
    <row r="737" spans="1:6" x14ac:dyDescent="0.35">
      <c r="A737" s="10">
        <f t="shared" si="59"/>
        <v>44152</v>
      </c>
      <c r="B737" s="10">
        <v>0.124115364886091</v>
      </c>
      <c r="C737" s="10">
        <f t="shared" ca="1" si="55"/>
        <v>0.57627599607363611</v>
      </c>
      <c r="D737" s="10">
        <f t="shared" ca="1" si="56"/>
        <v>7.2178568508222919E-4</v>
      </c>
      <c r="E737" s="10">
        <f t="shared" ca="1" si="57"/>
        <v>14.279685682560174</v>
      </c>
      <c r="F737" s="10">
        <f t="shared" ca="1" si="58"/>
        <v>-7.2204629778167253E-4</v>
      </c>
    </row>
    <row r="738" spans="1:6" x14ac:dyDescent="0.35">
      <c r="A738" s="10">
        <f t="shared" si="59"/>
        <v>44212</v>
      </c>
      <c r="B738" s="10">
        <v>0.12647251060748901</v>
      </c>
      <c r="C738" s="10">
        <f t="shared" ca="1" si="55"/>
        <v>0.58824858164151328</v>
      </c>
      <c r="D738" s="10">
        <f t="shared" ca="1" si="56"/>
        <v>7.3678134850599538E-4</v>
      </c>
      <c r="E738" s="10">
        <f t="shared" ca="1" si="57"/>
        <v>14.27947139452985</v>
      </c>
      <c r="F738" s="10">
        <f t="shared" ca="1" si="58"/>
        <v>-7.370529052771103E-4</v>
      </c>
    </row>
    <row r="739" spans="1:6" x14ac:dyDescent="0.35">
      <c r="A739" s="10">
        <f t="shared" si="59"/>
        <v>44272</v>
      </c>
      <c r="B739" s="10">
        <v>0.12558283597690501</v>
      </c>
      <c r="C739" s="10">
        <f t="shared" ca="1" si="55"/>
        <v>0.5837296817086236</v>
      </c>
      <c r="D739" s="10">
        <f t="shared" ca="1" si="56"/>
        <v>7.3112142634005099E-4</v>
      </c>
      <c r="E739" s="10">
        <f t="shared" ca="1" si="57"/>
        <v>14.2795522748176</v>
      </c>
      <c r="F739" s="10">
        <f t="shared" ca="1" si="58"/>
        <v>-7.3138882595238138E-4</v>
      </c>
    </row>
    <row r="740" spans="1:6" x14ac:dyDescent="0.35">
      <c r="A740" s="10">
        <f t="shared" si="59"/>
        <v>44332</v>
      </c>
      <c r="B740" s="10">
        <v>0.12598402704998499</v>
      </c>
      <c r="C740" s="10">
        <f t="shared" ca="1" si="55"/>
        <v>0.5857674405149268</v>
      </c>
      <c r="D740" s="10">
        <f t="shared" ca="1" si="56"/>
        <v>7.3367371924494573E-4</v>
      </c>
      <c r="E740" s="10">
        <f t="shared" ca="1" si="57"/>
        <v>14.279515802551989</v>
      </c>
      <c r="F740" s="10">
        <f t="shared" ca="1" si="58"/>
        <v>-7.3394298952049214E-4</v>
      </c>
    </row>
    <row r="741" spans="1:6" x14ac:dyDescent="0.35">
      <c r="A741" s="10">
        <f t="shared" si="59"/>
        <v>44392</v>
      </c>
      <c r="B741" s="10">
        <v>0.125023602724982</v>
      </c>
      <c r="C741" s="10">
        <f t="shared" ca="1" si="55"/>
        <v>0.58088918360098896</v>
      </c>
      <c r="D741" s="10">
        <f t="shared" ca="1" si="56"/>
        <v>7.275637024602386E-4</v>
      </c>
      <c r="E741" s="10">
        <f t="shared" ca="1" si="57"/>
        <v>14.279603114691843</v>
      </c>
      <c r="F741" s="10">
        <f t="shared" ca="1" si="58"/>
        <v>-7.2782850537920845E-4</v>
      </c>
    </row>
    <row r="742" spans="1:6" x14ac:dyDescent="0.35">
      <c r="A742" s="10">
        <f t="shared" si="59"/>
        <v>44452</v>
      </c>
      <c r="B742" s="10">
        <v>0.12711881712541501</v>
      </c>
      <c r="C742" s="10">
        <f t="shared" ca="1" si="55"/>
        <v>0.59153134859932199</v>
      </c>
      <c r="D742" s="10">
        <f t="shared" ca="1" si="56"/>
        <v>7.4089301412065078E-4</v>
      </c>
      <c r="E742" s="10">
        <f t="shared" ca="1" si="57"/>
        <v>14.279412638828216</v>
      </c>
      <c r="F742" s="10">
        <f t="shared" ca="1" si="58"/>
        <v>-7.4116761098944539E-4</v>
      </c>
    </row>
    <row r="743" spans="1:6" x14ac:dyDescent="0.35">
      <c r="A743" s="10">
        <f t="shared" si="59"/>
        <v>44512</v>
      </c>
      <c r="B743" s="10">
        <v>0.12659796363891901</v>
      </c>
      <c r="C743" s="10">
        <f t="shared" ca="1" si="55"/>
        <v>0.58888579178083988</v>
      </c>
      <c r="D743" s="10">
        <f t="shared" ca="1" si="56"/>
        <v>7.3757945420550191E-4</v>
      </c>
      <c r="E743" s="10">
        <f t="shared" ca="1" si="57"/>
        <v>14.279459989599403</v>
      </c>
      <c r="F743" s="10">
        <f t="shared" ca="1" si="58"/>
        <v>-7.378515997586686E-4</v>
      </c>
    </row>
    <row r="744" spans="1:6" x14ac:dyDescent="0.35">
      <c r="A744" s="10">
        <f t="shared" si="59"/>
        <v>44572</v>
      </c>
      <c r="B744" s="10">
        <v>0.12570526083129099</v>
      </c>
      <c r="C744" s="10">
        <f t="shared" ca="1" si="55"/>
        <v>0.5843515109114028</v>
      </c>
      <c r="D744" s="10">
        <f t="shared" ca="1" si="56"/>
        <v>7.3190026741653202E-4</v>
      </c>
      <c r="E744" s="10">
        <f t="shared" ca="1" si="57"/>
        <v>14.279541145178618</v>
      </c>
      <c r="F744" s="10">
        <f t="shared" ca="1" si="58"/>
        <v>-7.321682371765559E-4</v>
      </c>
    </row>
    <row r="745" spans="1:6" x14ac:dyDescent="0.35">
      <c r="A745" s="10">
        <f t="shared" si="59"/>
        <v>44632</v>
      </c>
      <c r="B745" s="10">
        <v>0.126994104474871</v>
      </c>
      <c r="C745" s="10">
        <f t="shared" ca="1" si="55"/>
        <v>0.59089789905630885</v>
      </c>
      <c r="D745" s="10">
        <f t="shared" ca="1" si="56"/>
        <v>7.400996185680268E-4</v>
      </c>
      <c r="E745" s="10">
        <f t="shared" ca="1" si="57"/>
        <v>14.279423976450662</v>
      </c>
      <c r="F745" s="10">
        <f t="shared" ca="1" si="58"/>
        <v>-7.4037362749500291E-4</v>
      </c>
    </row>
    <row r="746" spans="1:6" x14ac:dyDescent="0.35">
      <c r="A746" s="10">
        <f t="shared" si="59"/>
        <v>44692</v>
      </c>
      <c r="B746" s="10">
        <v>0.12740131047512801</v>
      </c>
      <c r="C746" s="10">
        <f t="shared" ca="1" si="55"/>
        <v>0.59296620931713506</v>
      </c>
      <c r="D746" s="10">
        <f t="shared" ca="1" si="56"/>
        <v>7.4269017716971158E-4</v>
      </c>
      <c r="E746" s="10">
        <f t="shared" ca="1" si="57"/>
        <v>14.279386957368244</v>
      </c>
      <c r="F746" s="10">
        <f t="shared" ca="1" si="58"/>
        <v>-7.4296610814867867E-4</v>
      </c>
    </row>
    <row r="747" spans="1:6" x14ac:dyDescent="0.35">
      <c r="A747" s="10">
        <f t="shared" si="59"/>
        <v>44752</v>
      </c>
      <c r="B747" s="10">
        <v>0.126558590336389</v>
      </c>
      <c r="C747" s="10">
        <f t="shared" ca="1" si="55"/>
        <v>0.58868580404594884</v>
      </c>
      <c r="D747" s="10">
        <f t="shared" ca="1" si="56"/>
        <v>7.3732896956755091E-4</v>
      </c>
      <c r="E747" s="10">
        <f t="shared" ca="1" si="57"/>
        <v>14.279463569024879</v>
      </c>
      <c r="F747" s="10">
        <f t="shared" ca="1" si="58"/>
        <v>-7.3760093026347328E-4</v>
      </c>
    </row>
    <row r="748" spans="1:6" x14ac:dyDescent="0.35">
      <c r="A748" s="10">
        <f t="shared" si="59"/>
        <v>44812</v>
      </c>
      <c r="B748" s="10">
        <v>0.12727301619568701</v>
      </c>
      <c r="C748" s="10">
        <f t="shared" ca="1" si="55"/>
        <v>0.59231456770476776</v>
      </c>
      <c r="D748" s="10">
        <f t="shared" ca="1" si="56"/>
        <v>7.4187399605022157E-4</v>
      </c>
      <c r="E748" s="10">
        <f t="shared" ca="1" si="57"/>
        <v>14.279398620596442</v>
      </c>
      <c r="F748" s="10">
        <f t="shared" ca="1" si="58"/>
        <v>-7.4214932074244009E-4</v>
      </c>
    </row>
    <row r="749" spans="1:6" x14ac:dyDescent="0.35">
      <c r="A749" s="10">
        <f t="shared" si="59"/>
        <v>44872</v>
      </c>
      <c r="B749" s="10">
        <v>0.12748752048095</v>
      </c>
      <c r="C749" s="10">
        <f t="shared" ca="1" si="55"/>
        <v>0.59340409343356504</v>
      </c>
      <c r="D749" s="10">
        <f t="shared" ca="1" si="56"/>
        <v>7.4323862702554012E-4</v>
      </c>
      <c r="E749" s="10">
        <f t="shared" ca="1" si="57"/>
        <v>14.279379120019804</v>
      </c>
      <c r="F749" s="10">
        <f t="shared" ca="1" si="58"/>
        <v>-7.4351496578611799E-4</v>
      </c>
    </row>
    <row r="750" spans="1:6" x14ac:dyDescent="0.35">
      <c r="A750" s="10">
        <f t="shared" si="59"/>
        <v>44932</v>
      </c>
      <c r="B750" s="10">
        <v>0.128825058436673</v>
      </c>
      <c r="C750" s="10">
        <f t="shared" ca="1" si="55"/>
        <v>0.60019781326166255</v>
      </c>
      <c r="D750" s="10">
        <f t="shared" ca="1" si="56"/>
        <v>7.5174776111023233E-4</v>
      </c>
      <c r="E750" s="10">
        <f t="shared" ca="1" si="57"/>
        <v>14.279257524493735</v>
      </c>
      <c r="F750" s="10">
        <f t="shared" ca="1" si="58"/>
        <v>-7.520304651486647E-4</v>
      </c>
    </row>
    <row r="751" spans="1:6" x14ac:dyDescent="0.35">
      <c r="A751" s="10">
        <f t="shared" si="59"/>
        <v>44992</v>
      </c>
      <c r="B751" s="10">
        <v>0.12767190876721499</v>
      </c>
      <c r="C751" s="10">
        <f t="shared" ca="1" si="55"/>
        <v>0.59434065179522311</v>
      </c>
      <c r="D751" s="10">
        <f t="shared" ca="1" si="56"/>
        <v>7.4441166637351686E-4</v>
      </c>
      <c r="E751" s="10">
        <f t="shared" ca="1" si="57"/>
        <v>14.279362357287521</v>
      </c>
      <c r="F751" s="10">
        <f t="shared" ca="1" si="58"/>
        <v>-7.4468887831977105E-4</v>
      </c>
    </row>
    <row r="752" spans="1:6" x14ac:dyDescent="0.35">
      <c r="A752" s="10">
        <f t="shared" si="59"/>
        <v>45052</v>
      </c>
      <c r="B752" s="10">
        <v>0.12817807226139999</v>
      </c>
      <c r="C752" s="10">
        <f t="shared" ca="1" si="55"/>
        <v>0.59691159413894523</v>
      </c>
      <c r="D752" s="10">
        <f t="shared" ca="1" si="56"/>
        <v>7.476317716590289E-4</v>
      </c>
      <c r="E752" s="10">
        <f t="shared" ca="1" si="57"/>
        <v>14.279316341982991</v>
      </c>
      <c r="F752" s="10">
        <f t="shared" ca="1" si="58"/>
        <v>-7.4791138766726523E-4</v>
      </c>
    </row>
    <row r="753" spans="1:6" x14ac:dyDescent="0.35">
      <c r="A753" s="10">
        <f t="shared" si="59"/>
        <v>45112</v>
      </c>
      <c r="B753" s="10">
        <v>0.12774275645753</v>
      </c>
      <c r="C753" s="10">
        <f t="shared" ca="1" si="55"/>
        <v>0.59470050652413642</v>
      </c>
      <c r="D753" s="10">
        <f t="shared" ca="1" si="56"/>
        <v>7.4486238442148087E-4</v>
      </c>
      <c r="E753" s="10">
        <f t="shared" ca="1" si="57"/>
        <v>14.279355916526615</v>
      </c>
      <c r="F753" s="10">
        <f t="shared" ca="1" si="58"/>
        <v>-7.4513993223921499E-4</v>
      </c>
    </row>
    <row r="754" spans="1:6" x14ac:dyDescent="0.35">
      <c r="A754" s="10">
        <f t="shared" si="59"/>
        <v>45172</v>
      </c>
      <c r="B754" s="10">
        <v>0.12871470482361499</v>
      </c>
      <c r="C754" s="10">
        <f t="shared" ca="1" si="55"/>
        <v>0.59963729718365033</v>
      </c>
      <c r="D754" s="10">
        <f t="shared" ca="1" si="56"/>
        <v>7.5104571472252204E-4</v>
      </c>
      <c r="E754" s="10">
        <f t="shared" ca="1" si="57"/>
        <v>14.279267556736615</v>
      </c>
      <c r="F754" s="10">
        <f t="shared" ca="1" si="58"/>
        <v>-7.5132789084893714E-4</v>
      </c>
    </row>
    <row r="755" spans="1:6" x14ac:dyDescent="0.35">
      <c r="A755" s="10">
        <f t="shared" si="59"/>
        <v>45232</v>
      </c>
      <c r="B755" s="10">
        <v>0.12829272921743701</v>
      </c>
      <c r="C755" s="10">
        <f t="shared" ca="1" si="55"/>
        <v>0.59749396806884014</v>
      </c>
      <c r="D755" s="10">
        <f t="shared" ca="1" si="56"/>
        <v>7.4836119500622223E-4</v>
      </c>
      <c r="E755" s="10">
        <f t="shared" ca="1" si="57"/>
        <v>14.279305918523361</v>
      </c>
      <c r="F755" s="10">
        <f t="shared" ca="1" si="58"/>
        <v>-7.4864135702883746E-4</v>
      </c>
    </row>
    <row r="756" spans="1:6" x14ac:dyDescent="0.35">
      <c r="A756" s="10">
        <f t="shared" si="59"/>
        <v>45292</v>
      </c>
      <c r="B756" s="10">
        <v>0.12814813966622601</v>
      </c>
      <c r="C756" s="10">
        <f t="shared" ca="1" si="55"/>
        <v>0.59675955832981564</v>
      </c>
      <c r="D756" s="10">
        <f t="shared" ca="1" si="56"/>
        <v>7.4744134680809402E-4</v>
      </c>
      <c r="E756" s="10">
        <f t="shared" ca="1" si="57"/>
        <v>14.279319063154112</v>
      </c>
      <c r="F756" s="10">
        <f t="shared" ca="1" si="58"/>
        <v>-7.4772082036023754E-4</v>
      </c>
    </row>
    <row r="757" spans="1:6" x14ac:dyDescent="0.35">
      <c r="A757" s="10">
        <f t="shared" si="59"/>
        <v>45352</v>
      </c>
      <c r="B757" s="10">
        <v>0.12871782558198799</v>
      </c>
      <c r="C757" s="10">
        <f t="shared" ca="1" si="55"/>
        <v>0.59965314836600125</v>
      </c>
      <c r="D757" s="10">
        <f t="shared" ca="1" si="56"/>
        <v>7.5106556832841653E-4</v>
      </c>
      <c r="E757" s="10">
        <f t="shared" ca="1" si="57"/>
        <v>14.279267273028587</v>
      </c>
      <c r="F757" s="10">
        <f t="shared" ca="1" si="58"/>
        <v>-7.5134775937717787E-4</v>
      </c>
    </row>
    <row r="758" spans="1:6" x14ac:dyDescent="0.35">
      <c r="A758" s="10">
        <f t="shared" si="59"/>
        <v>45412</v>
      </c>
      <c r="B758" s="10">
        <v>0.12952999794735001</v>
      </c>
      <c r="C758" s="10">
        <f t="shared" ca="1" si="55"/>
        <v>0.60377839317029558</v>
      </c>
      <c r="D758" s="10">
        <f t="shared" ca="1" si="56"/>
        <v>7.5623243744579521E-4</v>
      </c>
      <c r="E758" s="10">
        <f t="shared" ca="1" si="57"/>
        <v>14.279193438468898</v>
      </c>
      <c r="F758" s="10">
        <f t="shared" ca="1" si="58"/>
        <v>-7.5651852543732025E-4</v>
      </c>
    </row>
    <row r="759" spans="1:6" x14ac:dyDescent="0.35">
      <c r="A759" s="10">
        <f t="shared" si="59"/>
        <v>45472</v>
      </c>
      <c r="B759" s="10">
        <v>0.128864459100613</v>
      </c>
      <c r="C759" s="10">
        <f t="shared" ca="1" si="55"/>
        <v>0.60039793997261248</v>
      </c>
      <c r="D759" s="10">
        <f t="shared" ca="1" si="56"/>
        <v>7.519984198156971E-4</v>
      </c>
      <c r="E759" s="10">
        <f t="shared" ca="1" si="57"/>
        <v>14.279253942580834</v>
      </c>
      <c r="F759" s="10">
        <f t="shared" ca="1" si="58"/>
        <v>-7.52281312459466E-4</v>
      </c>
    </row>
    <row r="760" spans="1:6" x14ac:dyDescent="0.35">
      <c r="A760" s="10">
        <f t="shared" si="59"/>
        <v>45532</v>
      </c>
      <c r="B760" s="10">
        <v>0.12739696047459101</v>
      </c>
      <c r="C760" s="10">
        <f t="shared" ca="1" si="55"/>
        <v>0.59294411447879869</v>
      </c>
      <c r="D760" s="10">
        <f t="shared" ca="1" si="56"/>
        <v>7.4266250338469531E-4</v>
      </c>
      <c r="E760" s="10">
        <f t="shared" ca="1" si="57"/>
        <v>14.279387352826632</v>
      </c>
      <c r="F760" s="10">
        <f t="shared" ca="1" si="58"/>
        <v>-7.4293841379569666E-4</v>
      </c>
    </row>
    <row r="761" spans="1:6" x14ac:dyDescent="0.35">
      <c r="A761" s="10">
        <f t="shared" si="59"/>
        <v>45592</v>
      </c>
      <c r="B761" s="10">
        <v>0.13080567012953301</v>
      </c>
      <c r="C761" s="10">
        <f t="shared" ca="1" si="55"/>
        <v>0.6102578798728352</v>
      </c>
      <c r="D761" s="10">
        <f t="shared" ca="1" si="56"/>
        <v>7.64347994540726E-4</v>
      </c>
      <c r="E761" s="10">
        <f t="shared" ca="1" si="57"/>
        <v>14.279077467158013</v>
      </c>
      <c r="F761" s="10">
        <f t="shared" ca="1" si="58"/>
        <v>-7.6464025740561833E-4</v>
      </c>
    </row>
    <row r="762" spans="1:6" x14ac:dyDescent="0.35">
      <c r="A762" s="10">
        <f t="shared" si="59"/>
        <v>45652</v>
      </c>
      <c r="B762" s="10">
        <v>0.129638382737222</v>
      </c>
      <c r="C762" s="10">
        <f t="shared" ca="1" si="55"/>
        <v>0.60432890905873593</v>
      </c>
      <c r="D762" s="10">
        <f t="shared" ca="1" si="56"/>
        <v>7.569219585960667E-4</v>
      </c>
      <c r="E762" s="10">
        <f t="shared" ca="1" si="57"/>
        <v>14.27918358521166</v>
      </c>
      <c r="F762" s="10">
        <f t="shared" ca="1" si="58"/>
        <v>-7.5720856865857497E-4</v>
      </c>
    </row>
    <row r="763" spans="1:6" x14ac:dyDescent="0.35">
      <c r="A763" s="10">
        <f t="shared" si="59"/>
        <v>45712</v>
      </c>
      <c r="B763" s="10">
        <v>0.131027804664681</v>
      </c>
      <c r="C763" s="10">
        <f t="shared" ca="1" si="55"/>
        <v>0.61138616172045157</v>
      </c>
      <c r="D763" s="10">
        <f t="shared" ca="1" si="56"/>
        <v>7.6576116755486549E-4</v>
      </c>
      <c r="E763" s="10">
        <f t="shared" ca="1" si="57"/>
        <v>14.27905727291564</v>
      </c>
      <c r="F763" s="10">
        <f t="shared" ca="1" si="58"/>
        <v>-7.6605451240204653E-4</v>
      </c>
    </row>
    <row r="764" spans="1:6" x14ac:dyDescent="0.35">
      <c r="A764" s="10">
        <f t="shared" si="59"/>
        <v>45772</v>
      </c>
      <c r="B764" s="10">
        <v>0.12937480534183399</v>
      </c>
      <c r="C764" s="10">
        <f t="shared" ca="1" si="55"/>
        <v>0.60299012762855375</v>
      </c>
      <c r="D764" s="10">
        <f t="shared" ca="1" si="56"/>
        <v>7.5524513485476352E-4</v>
      </c>
      <c r="E764" s="10">
        <f t="shared" ca="1" si="57"/>
        <v>14.279207547022924</v>
      </c>
      <c r="F764" s="10">
        <f t="shared" ca="1" si="58"/>
        <v>-7.5553047613912728E-4</v>
      </c>
    </row>
    <row r="765" spans="1:6" x14ac:dyDescent="0.35">
      <c r="A765" s="10">
        <f t="shared" si="59"/>
        <v>45832</v>
      </c>
      <c r="B765" s="10">
        <v>0.13065496040034699</v>
      </c>
      <c r="C765" s="10">
        <f t="shared" ca="1" si="55"/>
        <v>0.60949238408179818</v>
      </c>
      <c r="D765" s="10">
        <f t="shared" ca="1" si="56"/>
        <v>7.6338921106245219E-4</v>
      </c>
      <c r="E765" s="10">
        <f t="shared" ca="1" si="57"/>
        <v>14.279091168173917</v>
      </c>
      <c r="F765" s="10">
        <f t="shared" ca="1" si="58"/>
        <v>-7.6368074098287139E-4</v>
      </c>
    </row>
    <row r="766" spans="1:6" x14ac:dyDescent="0.35">
      <c r="A766" s="10">
        <f t="shared" si="59"/>
        <v>45892</v>
      </c>
      <c r="B766" s="10">
        <v>0.13026238946240201</v>
      </c>
      <c r="C766" s="10">
        <f t="shared" ca="1" si="55"/>
        <v>0.60749840929129584</v>
      </c>
      <c r="D766" s="10">
        <f t="shared" ca="1" si="56"/>
        <v>7.6089175763734802E-4</v>
      </c>
      <c r="E766" s="10">
        <f t="shared" ca="1" si="57"/>
        <v>14.27912685678336</v>
      </c>
      <c r="F766" s="10">
        <f t="shared" ca="1" si="58"/>
        <v>-7.6118138269566909E-4</v>
      </c>
    </row>
    <row r="767" spans="1:6" x14ac:dyDescent="0.35">
      <c r="A767" s="10">
        <f t="shared" si="59"/>
        <v>45952</v>
      </c>
      <c r="B767" s="10">
        <v>0.13152427351696699</v>
      </c>
      <c r="C767" s="10">
        <f t="shared" ca="1" si="55"/>
        <v>0.61390786233565764</v>
      </c>
      <c r="D767" s="10">
        <f t="shared" ca="1" si="56"/>
        <v>7.689195975754111E-4</v>
      </c>
      <c r="E767" s="10">
        <f t="shared" ca="1" si="57"/>
        <v>14.279012138950646</v>
      </c>
      <c r="F767" s="10">
        <f t="shared" ca="1" si="58"/>
        <v>-7.6921536787461907E-4</v>
      </c>
    </row>
    <row r="768" spans="1:6" x14ac:dyDescent="0.35">
      <c r="A768" s="10">
        <f t="shared" si="59"/>
        <v>46012</v>
      </c>
      <c r="B768" s="10">
        <v>0.13274589958963201</v>
      </c>
      <c r="C768" s="10">
        <f t="shared" ca="1" si="55"/>
        <v>0.62011283411748575</v>
      </c>
      <c r="D768" s="10">
        <f t="shared" ca="1" si="56"/>
        <v>7.7669132473215082E-4</v>
      </c>
      <c r="E768" s="10">
        <f t="shared" ca="1" si="57"/>
        <v>14.278901080969577</v>
      </c>
      <c r="F768" s="10">
        <f t="shared" ca="1" si="58"/>
        <v>-7.7699310570964603E-4</v>
      </c>
    </row>
    <row r="769" spans="1:6" x14ac:dyDescent="0.35">
      <c r="A769" s="10">
        <f t="shared" si="59"/>
        <v>46072</v>
      </c>
      <c r="B769" s="10">
        <v>0.13113763079157201</v>
      </c>
      <c r="C769" s="10">
        <f t="shared" ca="1" si="55"/>
        <v>0.61194399855245329</v>
      </c>
      <c r="D769" s="10">
        <f t="shared" ca="1" si="56"/>
        <v>7.6645985818694765E-4</v>
      </c>
      <c r="E769" s="10">
        <f t="shared" ca="1" si="57"/>
        <v>14.279047288626508</v>
      </c>
      <c r="F769" s="10">
        <f t="shared" ca="1" si="58"/>
        <v>-7.6675373871869582E-4</v>
      </c>
    </row>
    <row r="770" spans="1:6" x14ac:dyDescent="0.35">
      <c r="A770" s="10">
        <f t="shared" si="59"/>
        <v>46132</v>
      </c>
      <c r="B770" s="10">
        <v>0.13042269254649499</v>
      </c>
      <c r="C770" s="10">
        <f t="shared" ca="1" si="55"/>
        <v>0.60831263234661015</v>
      </c>
      <c r="D770" s="10">
        <f t="shared" ca="1" si="56"/>
        <v>7.619115720141292E-4</v>
      </c>
      <c r="E770" s="10">
        <f t="shared" ca="1" si="57"/>
        <v>14.279112283635918</v>
      </c>
      <c r="F770" s="10">
        <f t="shared" ca="1" si="58"/>
        <v>-7.6220197415242713E-4</v>
      </c>
    </row>
    <row r="771" spans="1:6" x14ac:dyDescent="0.35">
      <c r="A771" s="10">
        <f t="shared" si="59"/>
        <v>46192</v>
      </c>
      <c r="B771" s="10">
        <v>0.131235619047188</v>
      </c>
      <c r="C771" s="10">
        <f t="shared" ref="C771:C834" ca="1" si="60">(B771-$C$2)/($C$1296-$C$2)</f>
        <v>0.61244170760979311</v>
      </c>
      <c r="D771" s="10">
        <f t="shared" ref="D771:D834" ca="1" si="61">$K$4*C771</f>
        <v>7.6708323878126581E-4</v>
      </c>
      <c r="E771" s="10">
        <f t="shared" ref="E771:E834" ca="1" si="62">$J$6*(1-D771)</f>
        <v>14.279038380517814</v>
      </c>
      <c r="F771" s="10">
        <f t="shared" ref="F771:F834" ca="1" si="63">LN(E771/$J$6)</f>
        <v>-7.6737759767035697E-4</v>
      </c>
    </row>
    <row r="772" spans="1:6" x14ac:dyDescent="0.35">
      <c r="A772" s="10">
        <f t="shared" ref="A772:A835" si="64">A771+60</f>
        <v>46252</v>
      </c>
      <c r="B772" s="10">
        <v>0.13167743070131199</v>
      </c>
      <c r="C772" s="10">
        <f t="shared" ca="1" si="60"/>
        <v>0.61468578941851026</v>
      </c>
      <c r="D772" s="10">
        <f t="shared" ca="1" si="61"/>
        <v>7.6989395124668408E-4</v>
      </c>
      <c r="E772" s="10">
        <f t="shared" ca="1" si="62"/>
        <v>14.278998215436683</v>
      </c>
      <c r="F772" s="10">
        <f t="shared" ca="1" si="63"/>
        <v>-7.7019047179748446E-4</v>
      </c>
    </row>
    <row r="773" spans="1:6" x14ac:dyDescent="0.35">
      <c r="A773" s="10">
        <f t="shared" si="64"/>
        <v>46312</v>
      </c>
      <c r="B773" s="10">
        <v>0.131524274867342</v>
      </c>
      <c r="C773" s="10">
        <f t="shared" ca="1" si="60"/>
        <v>0.6139078691945804</v>
      </c>
      <c r="D773" s="10">
        <f t="shared" ca="1" si="61"/>
        <v>7.6891960616621191E-4</v>
      </c>
      <c r="E773" s="10">
        <f t="shared" ca="1" si="62"/>
        <v>14.279012138827884</v>
      </c>
      <c r="F773" s="10">
        <f t="shared" ca="1" si="63"/>
        <v>-7.6921537647202452E-4</v>
      </c>
    </row>
    <row r="774" spans="1:6" x14ac:dyDescent="0.35">
      <c r="A774" s="10">
        <f t="shared" si="64"/>
        <v>46372</v>
      </c>
      <c r="B774" s="10">
        <v>0.130912222603812</v>
      </c>
      <c r="C774" s="10">
        <f t="shared" ca="1" si="60"/>
        <v>0.61079908893097423</v>
      </c>
      <c r="D774" s="10">
        <f t="shared" ca="1" si="61"/>
        <v>7.650258588860452E-4</v>
      </c>
      <c r="E774" s="10">
        <f t="shared" ca="1" si="62"/>
        <v>14.279067780476517</v>
      </c>
      <c r="F774" s="10">
        <f t="shared" ca="1" si="63"/>
        <v>-7.6531864050173625E-4</v>
      </c>
    </row>
    <row r="775" spans="1:6" x14ac:dyDescent="0.35">
      <c r="A775" s="10">
        <f t="shared" si="64"/>
        <v>46432</v>
      </c>
      <c r="B775" s="10">
        <v>0.13216280992267199</v>
      </c>
      <c r="C775" s="10">
        <f t="shared" ca="1" si="60"/>
        <v>0.61715116277572279</v>
      </c>
      <c r="D775" s="10">
        <f t="shared" ca="1" si="61"/>
        <v>7.7298183137659274E-4</v>
      </c>
      <c r="E775" s="10">
        <f t="shared" ca="1" si="62"/>
        <v>14.278954089629627</v>
      </c>
      <c r="F775" s="10">
        <f t="shared" ca="1" si="63"/>
        <v>-7.7328073587421605E-4</v>
      </c>
    </row>
    <row r="776" spans="1:6" x14ac:dyDescent="0.35">
      <c r="A776" s="10">
        <f t="shared" si="64"/>
        <v>46492</v>
      </c>
      <c r="B776" s="10">
        <v>0.131791352693753</v>
      </c>
      <c r="C776" s="10">
        <f t="shared" ca="1" si="60"/>
        <v>0.61526443026798394</v>
      </c>
      <c r="D776" s="10">
        <f t="shared" ca="1" si="61"/>
        <v>7.7061869891064988E-4</v>
      </c>
      <c r="E776" s="10">
        <f t="shared" ca="1" si="62"/>
        <v>14.278987858792567</v>
      </c>
      <c r="F776" s="10">
        <f t="shared" ca="1" si="63"/>
        <v>-7.7091577813315996E-4</v>
      </c>
    </row>
    <row r="777" spans="1:6" x14ac:dyDescent="0.35">
      <c r="A777" s="10">
        <f t="shared" si="64"/>
        <v>46552</v>
      </c>
      <c r="B777" s="10">
        <v>0.13185545100819801</v>
      </c>
      <c r="C777" s="10">
        <f t="shared" ca="1" si="60"/>
        <v>0.61559000307728584</v>
      </c>
      <c r="D777" s="10">
        <f t="shared" ca="1" si="61"/>
        <v>7.7102647885430046E-4</v>
      </c>
      <c r="E777" s="10">
        <f t="shared" ca="1" si="62"/>
        <v>14.278982031617172</v>
      </c>
      <c r="F777" s="10">
        <f t="shared" ca="1" si="63"/>
        <v>-7.71323872645218E-4</v>
      </c>
    </row>
    <row r="778" spans="1:6" x14ac:dyDescent="0.35">
      <c r="A778" s="10">
        <f t="shared" si="64"/>
        <v>46612</v>
      </c>
      <c r="B778" s="10">
        <v>0.132575568205162</v>
      </c>
      <c r="C778" s="10">
        <f t="shared" ca="1" si="60"/>
        <v>0.6192476745913057</v>
      </c>
      <c r="D778" s="10">
        <f t="shared" ca="1" si="61"/>
        <v>7.7560771242561036E-4</v>
      </c>
      <c r="E778" s="10">
        <f t="shared" ca="1" si="62"/>
        <v>14.278916565789437</v>
      </c>
      <c r="F778" s="10">
        <f t="shared" ca="1" si="63"/>
        <v>-7.7590865170464041E-4</v>
      </c>
    </row>
    <row r="779" spans="1:6" x14ac:dyDescent="0.35">
      <c r="A779" s="10">
        <f t="shared" si="64"/>
        <v>46672</v>
      </c>
      <c r="B779" s="10">
        <v>0.132224872764964</v>
      </c>
      <c r="C779" s="10">
        <f t="shared" ca="1" si="60"/>
        <v>0.61746639686718408</v>
      </c>
      <c r="D779" s="10">
        <f t="shared" ca="1" si="61"/>
        <v>7.7337666207614802E-4</v>
      </c>
      <c r="E779" s="10">
        <f t="shared" ca="1" si="62"/>
        <v>14.278948447498932</v>
      </c>
      <c r="F779" s="10">
        <f t="shared" ca="1" si="63"/>
        <v>-7.7367587208480198E-4</v>
      </c>
    </row>
    <row r="780" spans="1:6" x14ac:dyDescent="0.35">
      <c r="A780" s="10">
        <f t="shared" si="64"/>
        <v>46732</v>
      </c>
      <c r="B780" s="10">
        <v>0.132439716289799</v>
      </c>
      <c r="C780" s="10">
        <f t="shared" ca="1" si="60"/>
        <v>0.61855764568622862</v>
      </c>
      <c r="D780" s="10">
        <f t="shared" ca="1" si="61"/>
        <v>7.7474345122200132E-4</v>
      </c>
      <c r="E780" s="10">
        <f t="shared" ca="1" si="62"/>
        <v>14.278928916082037</v>
      </c>
      <c r="F780" s="10">
        <f t="shared" ca="1" si="63"/>
        <v>-7.7504372002712039E-4</v>
      </c>
    </row>
    <row r="781" spans="1:6" x14ac:dyDescent="0.35">
      <c r="A781" s="10">
        <f t="shared" si="64"/>
        <v>46792</v>
      </c>
      <c r="B781" s="10">
        <v>0.13389389137792199</v>
      </c>
      <c r="C781" s="10">
        <f t="shared" ca="1" si="60"/>
        <v>0.62594379729967309</v>
      </c>
      <c r="D781" s="10">
        <f t="shared" ca="1" si="61"/>
        <v>7.8399460611784048E-4</v>
      </c>
      <c r="E781" s="10">
        <f t="shared" ca="1" si="62"/>
        <v>14.278796717078574</v>
      </c>
      <c r="F781" s="10">
        <f t="shared" ca="1" si="63"/>
        <v>-7.843020906103923E-4</v>
      </c>
    </row>
    <row r="782" spans="1:6" x14ac:dyDescent="0.35">
      <c r="A782" s="10">
        <f t="shared" si="64"/>
        <v>46852</v>
      </c>
      <c r="B782" s="10">
        <v>0.133010683719266</v>
      </c>
      <c r="C782" s="10">
        <f t="shared" ca="1" si="60"/>
        <v>0.62145774487980332</v>
      </c>
      <c r="D782" s="10">
        <f t="shared" ca="1" si="61"/>
        <v>7.7837582546195366E-4</v>
      </c>
      <c r="E782" s="10">
        <f t="shared" ca="1" si="62"/>
        <v>14.278877009454149</v>
      </c>
      <c r="F782" s="10">
        <f t="shared" ca="1" si="63"/>
        <v>-7.7867891721448545E-4</v>
      </c>
    </row>
    <row r="783" spans="1:6" x14ac:dyDescent="0.35">
      <c r="A783" s="10">
        <f t="shared" si="64"/>
        <v>46912</v>
      </c>
      <c r="B783" s="10">
        <v>0.132353682110082</v>
      </c>
      <c r="C783" s="10">
        <f t="shared" ca="1" si="60"/>
        <v>0.61812065463850796</v>
      </c>
      <c r="D783" s="10">
        <f t="shared" ca="1" si="61"/>
        <v>7.741961199347312E-4</v>
      </c>
      <c r="E783" s="10">
        <f t="shared" ca="1" si="62"/>
        <v>14.278936737446132</v>
      </c>
      <c r="F783" s="10">
        <f t="shared" ca="1" si="63"/>
        <v>-7.7449596451973724E-4</v>
      </c>
    </row>
    <row r="784" spans="1:6" x14ac:dyDescent="0.35">
      <c r="A784" s="10">
        <f t="shared" si="64"/>
        <v>46972</v>
      </c>
      <c r="B784" s="10">
        <v>0.13280379283131899</v>
      </c>
      <c r="C784" s="10">
        <f t="shared" ca="1" si="60"/>
        <v>0.62040688967103386</v>
      </c>
      <c r="D784" s="10">
        <f t="shared" ca="1" si="61"/>
        <v>7.7705962931296987E-4</v>
      </c>
      <c r="E784" s="10">
        <f t="shared" ca="1" si="62"/>
        <v>14.278895817897117</v>
      </c>
      <c r="F784" s="10">
        <f t="shared" ca="1" si="63"/>
        <v>-7.7736169663973403E-4</v>
      </c>
    </row>
    <row r="785" spans="1:6" x14ac:dyDescent="0.35">
      <c r="A785" s="10">
        <f t="shared" si="64"/>
        <v>47032</v>
      </c>
      <c r="B785" s="10">
        <v>0.134633263034561</v>
      </c>
      <c r="C785" s="10">
        <f t="shared" ca="1" si="60"/>
        <v>0.62969926746225746</v>
      </c>
      <c r="D785" s="10">
        <f t="shared" ca="1" si="61"/>
        <v>7.886983324964774E-4</v>
      </c>
      <c r="E785" s="10">
        <f t="shared" ca="1" si="62"/>
        <v>14.278729500828623</v>
      </c>
      <c r="F785" s="10">
        <f t="shared" ca="1" si="63"/>
        <v>-7.890095186585559E-4</v>
      </c>
    </row>
    <row r="786" spans="1:6" x14ac:dyDescent="0.35">
      <c r="A786" s="10">
        <f t="shared" si="64"/>
        <v>47092</v>
      </c>
      <c r="B786" s="10">
        <v>0.13380542947086499</v>
      </c>
      <c r="C786" s="10">
        <f t="shared" ca="1" si="60"/>
        <v>0.62549447516310641</v>
      </c>
      <c r="D786" s="10">
        <f t="shared" ca="1" si="61"/>
        <v>7.8343183014179072E-4</v>
      </c>
      <c r="E786" s="10">
        <f t="shared" ca="1" si="62"/>
        <v>14.278804759147272</v>
      </c>
      <c r="F786" s="10">
        <f t="shared" ca="1" si="63"/>
        <v>-7.8373887323344635E-4</v>
      </c>
    </row>
    <row r="787" spans="1:6" x14ac:dyDescent="0.35">
      <c r="A787" s="10">
        <f t="shared" si="64"/>
        <v>47152</v>
      </c>
      <c r="B787" s="10">
        <v>0.13338995722381999</v>
      </c>
      <c r="C787" s="10">
        <f t="shared" ca="1" si="60"/>
        <v>0.62338417838184756</v>
      </c>
      <c r="D787" s="10">
        <f t="shared" ca="1" si="61"/>
        <v>7.8078868342326398E-4</v>
      </c>
      <c r="E787" s="10">
        <f t="shared" ca="1" si="62"/>
        <v>14.278842529713881</v>
      </c>
      <c r="F787" s="10">
        <f t="shared" ca="1" si="63"/>
        <v>-7.8109365766461099E-4</v>
      </c>
    </row>
    <row r="788" spans="1:6" x14ac:dyDescent="0.35">
      <c r="A788" s="10">
        <f t="shared" si="64"/>
        <v>47212</v>
      </c>
      <c r="B788" s="10">
        <v>0.135317449337651</v>
      </c>
      <c r="C788" s="10">
        <f t="shared" ca="1" si="60"/>
        <v>0.63317443617319147</v>
      </c>
      <c r="D788" s="10">
        <f t="shared" ca="1" si="61"/>
        <v>7.9305098130692223E-4</v>
      </c>
      <c r="E788" s="10">
        <f t="shared" ca="1" si="62"/>
        <v>14.278667301477125</v>
      </c>
      <c r="F788" s="10">
        <f t="shared" ca="1" si="63"/>
        <v>-7.9336561259301611E-4</v>
      </c>
    </row>
    <row r="789" spans="1:6" x14ac:dyDescent="0.35">
      <c r="A789" s="10">
        <f t="shared" si="64"/>
        <v>47272</v>
      </c>
      <c r="B789" s="10">
        <v>0.13328782111760501</v>
      </c>
      <c r="C789" s="10">
        <f t="shared" ca="1" si="60"/>
        <v>0.62286540126080325</v>
      </c>
      <c r="D789" s="10">
        <f t="shared" ca="1" si="61"/>
        <v>7.8013891507915599E-4</v>
      </c>
      <c r="E789" s="10">
        <f t="shared" ca="1" si="62"/>
        <v>14.278851814903518</v>
      </c>
      <c r="F789" s="10">
        <f t="shared" ca="1" si="63"/>
        <v>-7.8044338180371215E-4</v>
      </c>
    </row>
    <row r="790" spans="1:6" x14ac:dyDescent="0.35">
      <c r="A790" s="10">
        <f t="shared" si="64"/>
        <v>47332</v>
      </c>
      <c r="B790" s="10">
        <v>0.134264670121647</v>
      </c>
      <c r="C790" s="10">
        <f t="shared" ca="1" si="60"/>
        <v>0.627827083596188</v>
      </c>
      <c r="D790" s="10">
        <f t="shared" ca="1" si="61"/>
        <v>7.8635342220422541E-4</v>
      </c>
      <c r="E790" s="10">
        <f t="shared" ca="1" si="62"/>
        <v>14.2787630095967</v>
      </c>
      <c r="F790" s="10">
        <f t="shared" ca="1" si="63"/>
        <v>-7.8666276023318243E-4</v>
      </c>
    </row>
    <row r="791" spans="1:6" x14ac:dyDescent="0.35">
      <c r="A791" s="10">
        <f t="shared" si="64"/>
        <v>47392</v>
      </c>
      <c r="B791" s="10">
        <v>0.134604126694504</v>
      </c>
      <c r="C791" s="10">
        <f t="shared" ca="1" si="60"/>
        <v>0.62955127604988925</v>
      </c>
      <c r="D791" s="10">
        <f t="shared" ca="1" si="61"/>
        <v>7.885129732524862E-4</v>
      </c>
      <c r="E791" s="10">
        <f t="shared" ca="1" si="62"/>
        <v>14.278732149612221</v>
      </c>
      <c r="F791" s="10">
        <f t="shared" ca="1" si="63"/>
        <v>-7.8882401312366658E-4</v>
      </c>
    </row>
    <row r="792" spans="1:6" x14ac:dyDescent="0.35">
      <c r="A792" s="10">
        <f t="shared" si="64"/>
        <v>47452</v>
      </c>
      <c r="B792" s="10">
        <v>0.13395450071325599</v>
      </c>
      <c r="C792" s="10">
        <f t="shared" ca="1" si="60"/>
        <v>0.62625164863313587</v>
      </c>
      <c r="D792" s="10">
        <f t="shared" ca="1" si="61"/>
        <v>7.8438018991300264E-4</v>
      </c>
      <c r="E792" s="10">
        <f t="shared" ca="1" si="62"/>
        <v>14.278791207086142</v>
      </c>
      <c r="F792" s="10">
        <f t="shared" ca="1" si="63"/>
        <v>-7.8468797701276112E-4</v>
      </c>
    </row>
    <row r="793" spans="1:6" x14ac:dyDescent="0.35">
      <c r="A793" s="10">
        <f t="shared" si="64"/>
        <v>47512</v>
      </c>
      <c r="B793" s="10">
        <v>0.13440229892141101</v>
      </c>
      <c r="C793" s="10">
        <f t="shared" ca="1" si="60"/>
        <v>0.6285261377814344</v>
      </c>
      <c r="D793" s="10">
        <f t="shared" ca="1" si="61"/>
        <v>7.8722898757124652E-4</v>
      </c>
      <c r="E793" s="10">
        <f t="shared" ca="1" si="62"/>
        <v>14.278750497767607</v>
      </c>
      <c r="F793" s="10">
        <f t="shared" ca="1" si="63"/>
        <v>-7.8753901502973643E-4</v>
      </c>
    </row>
    <row r="794" spans="1:6" x14ac:dyDescent="0.35">
      <c r="A794" s="10">
        <f t="shared" si="64"/>
        <v>47572</v>
      </c>
      <c r="B794" s="10">
        <v>0.13462809066463</v>
      </c>
      <c r="C794" s="10">
        <f t="shared" ca="1" si="60"/>
        <v>0.62967299558562906</v>
      </c>
      <c r="D794" s="10">
        <f t="shared" ca="1" si="61"/>
        <v>7.8866542697100036E-4</v>
      </c>
      <c r="E794" s="10">
        <f t="shared" ca="1" si="62"/>
        <v>14.278729971048584</v>
      </c>
      <c r="F794" s="10">
        <f t="shared" ca="1" si="63"/>
        <v>-7.8897658716044249E-4</v>
      </c>
    </row>
    <row r="795" spans="1:6" x14ac:dyDescent="0.35">
      <c r="A795" s="10">
        <f t="shared" si="64"/>
        <v>47632</v>
      </c>
      <c r="B795" s="10">
        <v>0.13520802507545801</v>
      </c>
      <c r="C795" s="10">
        <f t="shared" ca="1" si="60"/>
        <v>0.63261864052152073</v>
      </c>
      <c r="D795" s="10">
        <f t="shared" ca="1" si="61"/>
        <v>7.9235484725320466E-4</v>
      </c>
      <c r="E795" s="10">
        <f t="shared" ca="1" si="62"/>
        <v>14.278677249232752</v>
      </c>
      <c r="F795" s="10">
        <f t="shared" ca="1" si="63"/>
        <v>-7.9266892627411704E-4</v>
      </c>
    </row>
    <row r="796" spans="1:6" x14ac:dyDescent="0.35">
      <c r="A796" s="10">
        <f t="shared" si="64"/>
        <v>47692</v>
      </c>
      <c r="B796" s="10">
        <v>0.135481362150424</v>
      </c>
      <c r="C796" s="10">
        <f t="shared" ca="1" si="60"/>
        <v>0.63400699402431682</v>
      </c>
      <c r="D796" s="10">
        <f t="shared" ca="1" si="61"/>
        <v>7.9409376001545677E-4</v>
      </c>
      <c r="E796" s="10">
        <f t="shared" ca="1" si="62"/>
        <v>14.278652400169378</v>
      </c>
      <c r="F796" s="10">
        <f t="shared" ca="1" si="63"/>
        <v>-7.9440921947932235E-4</v>
      </c>
    </row>
    <row r="797" spans="1:6" x14ac:dyDescent="0.35">
      <c r="A797" s="10">
        <f t="shared" si="64"/>
        <v>47752</v>
      </c>
      <c r="B797" s="10">
        <v>0.13665024191848199</v>
      </c>
      <c r="C797" s="10">
        <f t="shared" ca="1" si="60"/>
        <v>0.63994405294884282</v>
      </c>
      <c r="D797" s="10">
        <f t="shared" ca="1" si="61"/>
        <v>8.0152992631842555E-4</v>
      </c>
      <c r="E797" s="10">
        <f t="shared" ca="1" si="62"/>
        <v>14.278546137352908</v>
      </c>
      <c r="F797" s="10">
        <f t="shared" ca="1" si="63"/>
        <v>-8.018513231807709E-4</v>
      </c>
    </row>
    <row r="798" spans="1:6" x14ac:dyDescent="0.35">
      <c r="A798" s="10">
        <f t="shared" si="64"/>
        <v>47812</v>
      </c>
      <c r="B798" s="10">
        <v>0.13478024598896499</v>
      </c>
      <c r="C798" s="10">
        <f t="shared" ca="1" si="60"/>
        <v>0.63044583394843012</v>
      </c>
      <c r="D798" s="10">
        <f t="shared" ca="1" si="61"/>
        <v>7.8963340702040868E-4</v>
      </c>
      <c r="E798" s="10">
        <f t="shared" ca="1" si="62"/>
        <v>14.278716138613678</v>
      </c>
      <c r="F798" s="10">
        <f t="shared" ca="1" si="63"/>
        <v>-7.8994533169396419E-4</v>
      </c>
    </row>
    <row r="799" spans="1:6" x14ac:dyDescent="0.35">
      <c r="A799" s="10">
        <f t="shared" si="64"/>
        <v>47872</v>
      </c>
      <c r="B799" s="10">
        <v>0.134787476274499</v>
      </c>
      <c r="C799" s="10">
        <f t="shared" ca="1" si="60"/>
        <v>0.6304825585392988</v>
      </c>
      <c r="D799" s="10">
        <f t="shared" ca="1" si="61"/>
        <v>7.8967940457047169E-4</v>
      </c>
      <c r="E799" s="10">
        <f t="shared" ca="1" si="62"/>
        <v>14.278715481308687</v>
      </c>
      <c r="F799" s="10">
        <f t="shared" ca="1" si="63"/>
        <v>-7.8999136559503122E-4</v>
      </c>
    </row>
    <row r="800" spans="1:6" x14ac:dyDescent="0.35">
      <c r="A800" s="10">
        <f t="shared" si="64"/>
        <v>47932</v>
      </c>
      <c r="B800" s="10">
        <v>0.13629063449155801</v>
      </c>
      <c r="C800" s="10">
        <f t="shared" ca="1" si="60"/>
        <v>0.63811750881514462</v>
      </c>
      <c r="D800" s="10">
        <f t="shared" ca="1" si="61"/>
        <v>7.992421797909686E-4</v>
      </c>
      <c r="E800" s="10">
        <f t="shared" ca="1" si="62"/>
        <v>14.278578829250787</v>
      </c>
      <c r="F800" s="10">
        <f t="shared" ca="1" si="63"/>
        <v>-7.9956174410605949E-4</v>
      </c>
    </row>
    <row r="801" spans="1:6" x14ac:dyDescent="0.35">
      <c r="A801" s="10">
        <f t="shared" si="64"/>
        <v>47992</v>
      </c>
      <c r="B801" s="10">
        <v>0.13647241940454299</v>
      </c>
      <c r="C801" s="10">
        <f t="shared" ca="1" si="60"/>
        <v>0.63904084393435434</v>
      </c>
      <c r="D801" s="10">
        <f t="shared" ca="1" si="61"/>
        <v>8.0039865702777877E-4</v>
      </c>
      <c r="E801" s="10">
        <f t="shared" ca="1" si="62"/>
        <v>14.278562303191073</v>
      </c>
      <c r="F801" s="10">
        <f t="shared" ca="1" si="63"/>
        <v>-8.0071914705743576E-4</v>
      </c>
    </row>
    <row r="802" spans="1:6" x14ac:dyDescent="0.35">
      <c r="A802" s="10">
        <f t="shared" si="64"/>
        <v>48052</v>
      </c>
      <c r="B802" s="10">
        <v>0.13663022119280599</v>
      </c>
      <c r="C802" s="10">
        <f t="shared" ca="1" si="60"/>
        <v>0.63984236222641067</v>
      </c>
      <c r="D802" s="10">
        <f t="shared" ca="1" si="61"/>
        <v>8.0140255868857934E-4</v>
      </c>
      <c r="E802" s="10">
        <f t="shared" ca="1" si="62"/>
        <v>14.27854795743634</v>
      </c>
      <c r="F802" s="10">
        <f t="shared" ca="1" si="63"/>
        <v>-8.0172385338814775E-4</v>
      </c>
    </row>
    <row r="803" spans="1:6" x14ac:dyDescent="0.35">
      <c r="A803" s="10">
        <f t="shared" si="64"/>
        <v>48112</v>
      </c>
      <c r="B803" s="10">
        <v>0.13623453457923099</v>
      </c>
      <c r="C803" s="10">
        <f t="shared" ca="1" si="60"/>
        <v>0.63783256207019434</v>
      </c>
      <c r="D803" s="10">
        <f t="shared" ca="1" si="61"/>
        <v>7.9888528399291831E-4</v>
      </c>
      <c r="E803" s="10">
        <f t="shared" ca="1" si="62"/>
        <v>14.27858392929174</v>
      </c>
      <c r="F803" s="10">
        <f t="shared" ca="1" si="63"/>
        <v>-7.9920456289759505E-4</v>
      </c>
    </row>
    <row r="804" spans="1:6" x14ac:dyDescent="0.35">
      <c r="A804" s="10">
        <f t="shared" si="64"/>
        <v>48172</v>
      </c>
      <c r="B804" s="10">
        <v>0.13675500044630501</v>
      </c>
      <c r="C804" s="10">
        <f t="shared" ca="1" si="60"/>
        <v>0.64047615006398517</v>
      </c>
      <c r="D804" s="10">
        <f t="shared" ca="1" si="61"/>
        <v>8.0219637795514139E-4</v>
      </c>
      <c r="E804" s="10">
        <f t="shared" ca="1" si="62"/>
        <v>14.278536613759021</v>
      </c>
      <c r="F804" s="10">
        <f t="shared" ca="1" si="63"/>
        <v>-8.0251830964929807E-4</v>
      </c>
    </row>
    <row r="805" spans="1:6" x14ac:dyDescent="0.35">
      <c r="A805" s="10">
        <f t="shared" si="64"/>
        <v>48232</v>
      </c>
      <c r="B805" s="10">
        <v>0.13619019524020601</v>
      </c>
      <c r="C805" s="10">
        <f t="shared" ca="1" si="60"/>
        <v>0.63760735048243355</v>
      </c>
      <c r="D805" s="10">
        <f t="shared" ca="1" si="61"/>
        <v>7.9860320647924803E-4</v>
      </c>
      <c r="E805" s="10">
        <f t="shared" ca="1" si="62"/>
        <v>14.27858796017941</v>
      </c>
      <c r="F805" s="10">
        <f t="shared" ca="1" si="63"/>
        <v>-7.989222598960169E-4</v>
      </c>
    </row>
    <row r="806" spans="1:6" x14ac:dyDescent="0.35">
      <c r="A806" s="10">
        <f t="shared" si="64"/>
        <v>48292</v>
      </c>
      <c r="B806" s="10">
        <v>0.13620739549838801</v>
      </c>
      <c r="C806" s="10">
        <f t="shared" ca="1" si="60"/>
        <v>0.63769471528173471</v>
      </c>
      <c r="D806" s="10">
        <f t="shared" ca="1" si="61"/>
        <v>7.9871263089037264E-4</v>
      </c>
      <c r="E806" s="10">
        <f t="shared" ca="1" si="62"/>
        <v>14.278586396504576</v>
      </c>
      <c r="F806" s="10">
        <f t="shared" ca="1" si="63"/>
        <v>-7.9903177176962972E-4</v>
      </c>
    </row>
    <row r="807" spans="1:6" x14ac:dyDescent="0.35">
      <c r="A807" s="10">
        <f t="shared" si="64"/>
        <v>48352</v>
      </c>
      <c r="B807" s="10">
        <v>0.136134829886497</v>
      </c>
      <c r="C807" s="10">
        <f t="shared" ca="1" si="60"/>
        <v>0.63732613476091093</v>
      </c>
      <c r="D807" s="10">
        <f t="shared" ca="1" si="61"/>
        <v>7.9825098378804085E-4</v>
      </c>
      <c r="E807" s="10">
        <f t="shared" ca="1" si="62"/>
        <v>14.278592993441668</v>
      </c>
      <c r="F807" s="10">
        <f t="shared" ca="1" si="63"/>
        <v>-7.985697557559247E-4</v>
      </c>
    </row>
    <row r="808" spans="1:6" x14ac:dyDescent="0.35">
      <c r="A808" s="10">
        <f t="shared" si="64"/>
        <v>48412</v>
      </c>
      <c r="B808" s="10">
        <v>0.137549145903333</v>
      </c>
      <c r="C808" s="10">
        <f t="shared" ca="1" si="60"/>
        <v>0.64450983128754968</v>
      </c>
      <c r="D808" s="10">
        <f t="shared" ca="1" si="61"/>
        <v>8.072485636876559E-4</v>
      </c>
      <c r="E808" s="10">
        <f t="shared" ca="1" si="62"/>
        <v>14.278464418024903</v>
      </c>
      <c r="F808" s="10">
        <f t="shared" ca="1" si="63"/>
        <v>-8.0757456426356093E-4</v>
      </c>
    </row>
    <row r="809" spans="1:6" x14ac:dyDescent="0.35">
      <c r="A809" s="10">
        <f t="shared" si="64"/>
        <v>48472</v>
      </c>
      <c r="B809" s="10">
        <v>0.13657512823679999</v>
      </c>
      <c r="C809" s="10">
        <f t="shared" ca="1" si="60"/>
        <v>0.63956253008706465</v>
      </c>
      <c r="D809" s="10">
        <f t="shared" ca="1" si="61"/>
        <v>8.0105206893404848E-4</v>
      </c>
      <c r="E809" s="10">
        <f t="shared" ca="1" si="62"/>
        <v>14.278552965934932</v>
      </c>
      <c r="F809" s="10">
        <f t="shared" ca="1" si="63"/>
        <v>-8.013730825865592E-4</v>
      </c>
    </row>
    <row r="810" spans="1:6" x14ac:dyDescent="0.35">
      <c r="A810" s="10">
        <f t="shared" si="64"/>
        <v>48532</v>
      </c>
      <c r="B810" s="10">
        <v>0.13763286925054</v>
      </c>
      <c r="C810" s="10">
        <f t="shared" ca="1" si="60"/>
        <v>0.64493508498712593</v>
      </c>
      <c r="D810" s="10">
        <f t="shared" ca="1" si="61"/>
        <v>8.0778119394637516E-4</v>
      </c>
      <c r="E810" s="10">
        <f t="shared" ca="1" si="62"/>
        <v>14.278456806738506</v>
      </c>
      <c r="F810" s="10">
        <f t="shared" ca="1" si="63"/>
        <v>-8.0810762497669428E-4</v>
      </c>
    </row>
    <row r="811" spans="1:6" x14ac:dyDescent="0.35">
      <c r="A811" s="10">
        <f t="shared" si="64"/>
        <v>48592</v>
      </c>
      <c r="B811" s="10">
        <v>0.13691657156092299</v>
      </c>
      <c r="C811" s="10">
        <f t="shared" ca="1" si="60"/>
        <v>0.64129681379194248</v>
      </c>
      <c r="D811" s="10">
        <f t="shared" ca="1" si="61"/>
        <v>8.0322425927440788E-4</v>
      </c>
      <c r="E811" s="10">
        <f t="shared" ca="1" si="62"/>
        <v>14.278521925334969</v>
      </c>
      <c r="F811" s="10">
        <f t="shared" ca="1" si="63"/>
        <v>-8.0354701672236269E-4</v>
      </c>
    </row>
    <row r="812" spans="1:6" x14ac:dyDescent="0.35">
      <c r="A812" s="10">
        <f t="shared" si="64"/>
        <v>48652</v>
      </c>
      <c r="B812" s="10">
        <v>0.137055494344129</v>
      </c>
      <c r="C812" s="10">
        <f t="shared" ca="1" si="60"/>
        <v>0.6420024404717708</v>
      </c>
      <c r="D812" s="10">
        <f t="shared" ca="1" si="61"/>
        <v>8.0410805669089286E-4</v>
      </c>
      <c r="E812" s="10">
        <f t="shared" ca="1" si="62"/>
        <v>14.278509295869886</v>
      </c>
      <c r="F812" s="10">
        <f t="shared" ca="1" si="63"/>
        <v>-8.0443152498819569E-4</v>
      </c>
    </row>
    <row r="813" spans="1:6" x14ac:dyDescent="0.35">
      <c r="A813" s="10">
        <f t="shared" si="64"/>
        <v>48712</v>
      </c>
      <c r="B813" s="10">
        <v>0.13794176267035299</v>
      </c>
      <c r="C813" s="10">
        <f t="shared" ca="1" si="60"/>
        <v>0.64650403885641483</v>
      </c>
      <c r="D813" s="10">
        <f t="shared" ca="1" si="61"/>
        <v>8.0974630866765954E-4</v>
      </c>
      <c r="E813" s="10">
        <f t="shared" ca="1" si="62"/>
        <v>14.278428725249137</v>
      </c>
      <c r="F813" s="10">
        <f t="shared" ca="1" si="63"/>
        <v>-8.1007433029805999E-4</v>
      </c>
    </row>
    <row r="814" spans="1:6" x14ac:dyDescent="0.35">
      <c r="A814" s="10">
        <f t="shared" si="64"/>
        <v>48772</v>
      </c>
      <c r="B814" s="10">
        <v>0.13801987542836799</v>
      </c>
      <c r="C814" s="10">
        <f t="shared" ca="1" si="60"/>
        <v>0.64690079484429786</v>
      </c>
      <c r="D814" s="10">
        <f t="shared" ca="1" si="61"/>
        <v>8.1024324554248304E-4</v>
      </c>
      <c r="E814" s="10">
        <f t="shared" ca="1" si="62"/>
        <v>14.278421624021197</v>
      </c>
      <c r="F814" s="10">
        <f t="shared" ca="1" si="63"/>
        <v>-8.1057167001539446E-4</v>
      </c>
    </row>
    <row r="815" spans="1:6" x14ac:dyDescent="0.35">
      <c r="A815" s="10">
        <f t="shared" si="64"/>
        <v>48832</v>
      </c>
      <c r="B815" s="10">
        <v>0.13779532731095501</v>
      </c>
      <c r="C815" s="10">
        <f t="shared" ca="1" si="60"/>
        <v>0.64576025375452673</v>
      </c>
      <c r="D815" s="10">
        <f t="shared" ca="1" si="61"/>
        <v>8.0881471782754462E-4</v>
      </c>
      <c r="E815" s="10">
        <f t="shared" ca="1" si="62"/>
        <v>14.278442037682243</v>
      </c>
      <c r="F815" s="10">
        <f t="shared" ca="1" si="63"/>
        <v>-8.0914198492898482E-4</v>
      </c>
    </row>
    <row r="816" spans="1:6" x14ac:dyDescent="0.35">
      <c r="A816" s="10">
        <f t="shared" si="64"/>
        <v>48892</v>
      </c>
      <c r="B816" s="10">
        <v>0.138262392752006</v>
      </c>
      <c r="C816" s="10">
        <f t="shared" ca="1" si="60"/>
        <v>0.64813260643006032</v>
      </c>
      <c r="D816" s="10">
        <f t="shared" ca="1" si="61"/>
        <v>8.1178608955365052E-4</v>
      </c>
      <c r="E816" s="10">
        <f t="shared" ca="1" si="62"/>
        <v>14.278399576780277</v>
      </c>
      <c r="F816" s="10">
        <f t="shared" ca="1" si="63"/>
        <v>-8.1211576631135419E-4</v>
      </c>
    </row>
    <row r="817" spans="1:6" x14ac:dyDescent="0.35">
      <c r="A817" s="10">
        <f t="shared" si="64"/>
        <v>48952</v>
      </c>
      <c r="B817" s="10">
        <v>0.136926288324142</v>
      </c>
      <c r="C817" s="10">
        <f t="shared" ca="1" si="60"/>
        <v>0.641346167880672</v>
      </c>
      <c r="D817" s="10">
        <f t="shared" ca="1" si="61"/>
        <v>8.032860752705416E-4</v>
      </c>
      <c r="E817" s="10">
        <f t="shared" ca="1" si="62"/>
        <v>14.278521041984382</v>
      </c>
      <c r="F817" s="10">
        <f t="shared" ca="1" si="63"/>
        <v>-8.0360888241250866E-4</v>
      </c>
    </row>
    <row r="818" spans="1:6" x14ac:dyDescent="0.35">
      <c r="A818" s="10">
        <f t="shared" si="64"/>
        <v>49012</v>
      </c>
      <c r="B818" s="10">
        <v>0.138117675919847</v>
      </c>
      <c r="C818" s="10">
        <f t="shared" ca="1" si="60"/>
        <v>0.6473975501964101</v>
      </c>
      <c r="D818" s="10">
        <f t="shared" ca="1" si="61"/>
        <v>8.1086543162100361E-4</v>
      </c>
      <c r="E818" s="10">
        <f t="shared" ca="1" si="62"/>
        <v>14.278412732982135</v>
      </c>
      <c r="F818" s="10">
        <f t="shared" ca="1" si="63"/>
        <v>-8.1119436081867377E-4</v>
      </c>
    </row>
    <row r="819" spans="1:6" x14ac:dyDescent="0.35">
      <c r="A819" s="10">
        <f t="shared" si="64"/>
        <v>49072</v>
      </c>
      <c r="B819" s="10">
        <v>0.13780611046265001</v>
      </c>
      <c r="C819" s="10">
        <f t="shared" ca="1" si="60"/>
        <v>0.64581502432097404</v>
      </c>
      <c r="D819" s="10">
        <f t="shared" ca="1" si="61"/>
        <v>8.0888331796201993E-4</v>
      </c>
      <c r="E819" s="10">
        <f t="shared" ca="1" si="62"/>
        <v>14.278441057386322</v>
      </c>
      <c r="F819" s="10">
        <f t="shared" ca="1" si="63"/>
        <v>-8.092106405955151E-4</v>
      </c>
    </row>
    <row r="820" spans="1:6" x14ac:dyDescent="0.35">
      <c r="A820" s="10">
        <f t="shared" si="64"/>
        <v>49132</v>
      </c>
      <c r="B820" s="10">
        <v>0.138817364192206</v>
      </c>
      <c r="C820" s="10">
        <f t="shared" ca="1" si="60"/>
        <v>0.65095145763438123</v>
      </c>
      <c r="D820" s="10">
        <f t="shared" ca="1" si="61"/>
        <v>8.1531670068706247E-4</v>
      </c>
      <c r="E820" s="10">
        <f t="shared" ca="1" si="62"/>
        <v>14.278349124347182</v>
      </c>
      <c r="F820" s="10">
        <f t="shared" ca="1" si="63"/>
        <v>-8.1564925211700468E-4</v>
      </c>
    </row>
    <row r="821" spans="1:6" x14ac:dyDescent="0.35">
      <c r="A821" s="10">
        <f t="shared" si="64"/>
        <v>49192</v>
      </c>
      <c r="B821" s="10">
        <v>0.138177799368149</v>
      </c>
      <c r="C821" s="10">
        <f t="shared" ca="1" si="60"/>
        <v>0.64770293357720699</v>
      </c>
      <c r="D821" s="10">
        <f t="shared" ca="1" si="61"/>
        <v>8.112479243054517E-4</v>
      </c>
      <c r="E821" s="10">
        <f t="shared" ca="1" si="62"/>
        <v>14.278407267161674</v>
      </c>
      <c r="F821" s="10">
        <f t="shared" ca="1" si="63"/>
        <v>-8.1157716397825801E-4</v>
      </c>
    </row>
    <row r="822" spans="1:6" x14ac:dyDescent="0.35">
      <c r="A822" s="10">
        <f t="shared" si="64"/>
        <v>49252</v>
      </c>
      <c r="B822" s="10">
        <v>0.13969883131576699</v>
      </c>
      <c r="C822" s="10">
        <f t="shared" ca="1" si="60"/>
        <v>0.65542866940211408</v>
      </c>
      <c r="D822" s="10">
        <f t="shared" ca="1" si="61"/>
        <v>8.2092440842614783E-4</v>
      </c>
      <c r="E822" s="10">
        <f t="shared" ca="1" si="62"/>
        <v>14.278268990203589</v>
      </c>
      <c r="F822" s="10">
        <f t="shared" ca="1" si="63"/>
        <v>-8.2126155139357955E-4</v>
      </c>
    </row>
    <row r="823" spans="1:6" x14ac:dyDescent="0.35">
      <c r="A823" s="10">
        <f t="shared" si="64"/>
        <v>49312</v>
      </c>
      <c r="B823" s="10">
        <v>0.13810477962626</v>
      </c>
      <c r="C823" s="10">
        <f t="shared" ca="1" si="60"/>
        <v>0.64733204640634856</v>
      </c>
      <c r="D823" s="10">
        <f t="shared" ca="1" si="61"/>
        <v>8.1078338812395152E-4</v>
      </c>
      <c r="E823" s="10">
        <f t="shared" ca="1" si="62"/>
        <v>14.278413905383708</v>
      </c>
      <c r="F823" s="10">
        <f t="shared" ca="1" si="63"/>
        <v>-8.1111225074471439E-4</v>
      </c>
    </row>
    <row r="824" spans="1:6" x14ac:dyDescent="0.35">
      <c r="A824" s="10">
        <f t="shared" si="64"/>
        <v>49372</v>
      </c>
      <c r="B824" s="10">
        <v>0.139005815493778</v>
      </c>
      <c r="C824" s="10">
        <f t="shared" ca="1" si="60"/>
        <v>0.65190865315817359</v>
      </c>
      <c r="D824" s="10">
        <f t="shared" ca="1" si="61"/>
        <v>8.1651558808061239E-4</v>
      </c>
      <c r="E824" s="10">
        <f t="shared" ca="1" si="62"/>
        <v>14.278331992246327</v>
      </c>
      <c r="F824" s="10">
        <f t="shared" ca="1" si="63"/>
        <v>-8.1684911850094162E-4</v>
      </c>
    </row>
    <row r="825" spans="1:6" x14ac:dyDescent="0.35">
      <c r="A825" s="10">
        <f t="shared" si="64"/>
        <v>49432</v>
      </c>
      <c r="B825" s="10">
        <v>0.138939593049448</v>
      </c>
      <c r="C825" s="10">
        <f t="shared" ca="1" si="60"/>
        <v>0.65157229131424621</v>
      </c>
      <c r="D825" s="10">
        <f t="shared" ca="1" si="61"/>
        <v>8.1609429487109332E-4</v>
      </c>
      <c r="E825" s="10">
        <f t="shared" ca="1" si="62"/>
        <v>14.278338012526291</v>
      </c>
      <c r="F825" s="10">
        <f t="shared" ca="1" si="63"/>
        <v>-8.1642748110682386E-4</v>
      </c>
    </row>
    <row r="826" spans="1:6" x14ac:dyDescent="0.35">
      <c r="A826" s="10">
        <f t="shared" si="64"/>
        <v>49492</v>
      </c>
      <c r="B826" s="10">
        <v>0.138885883429398</v>
      </c>
      <c r="C826" s="10">
        <f t="shared" ca="1" si="60"/>
        <v>0.65129948551525418</v>
      </c>
      <c r="D826" s="10">
        <f t="shared" ca="1" si="61"/>
        <v>8.1575260560785585E-4</v>
      </c>
      <c r="E826" s="10">
        <f t="shared" ca="1" si="62"/>
        <v>14.278342895265864</v>
      </c>
      <c r="F826" s="10">
        <f t="shared" ca="1" si="63"/>
        <v>-8.1608551282355449E-4</v>
      </c>
    </row>
    <row r="827" spans="1:6" x14ac:dyDescent="0.35">
      <c r="A827" s="10">
        <f t="shared" si="64"/>
        <v>49552</v>
      </c>
      <c r="B827" s="10">
        <v>0.139686181964158</v>
      </c>
      <c r="C827" s="10">
        <f t="shared" ca="1" si="60"/>
        <v>0.65536441989766381</v>
      </c>
      <c r="D827" s="10">
        <f t="shared" ca="1" si="61"/>
        <v>8.208439359218239E-4</v>
      </c>
      <c r="E827" s="10">
        <f t="shared" ca="1" si="62"/>
        <v>14.278270140155676</v>
      </c>
      <c r="F827" s="10">
        <f t="shared" ca="1" si="63"/>
        <v>-8.2118101277637657E-4</v>
      </c>
    </row>
    <row r="828" spans="1:6" x14ac:dyDescent="0.35">
      <c r="A828" s="10">
        <f t="shared" si="64"/>
        <v>49612</v>
      </c>
      <c r="B828" s="10">
        <v>0.14039465979889099</v>
      </c>
      <c r="C828" s="10">
        <f t="shared" ca="1" si="60"/>
        <v>0.65896297191856068</v>
      </c>
      <c r="D828" s="10">
        <f t="shared" ca="1" si="61"/>
        <v>8.2535112232799723E-4</v>
      </c>
      <c r="E828" s="10">
        <f t="shared" ca="1" si="62"/>
        <v>14.278205732461933</v>
      </c>
      <c r="F828" s="10">
        <f t="shared" ca="1" si="63"/>
        <v>-8.2569191209256514E-4</v>
      </c>
    </row>
    <row r="829" spans="1:6" x14ac:dyDescent="0.35">
      <c r="A829" s="10">
        <f t="shared" si="64"/>
        <v>49672</v>
      </c>
      <c r="B829" s="10">
        <v>0.140593762412457</v>
      </c>
      <c r="C829" s="10">
        <f t="shared" ca="1" si="60"/>
        <v>0.65997426835902562</v>
      </c>
      <c r="D829" s="10">
        <f t="shared" ca="1" si="61"/>
        <v>8.2661777111967959E-4</v>
      </c>
      <c r="E829" s="10">
        <f t="shared" ca="1" si="62"/>
        <v>14.278187632050699</v>
      </c>
      <c r="F829" s="10">
        <f t="shared" ca="1" si="63"/>
        <v>-8.2695960798139499E-4</v>
      </c>
    </row>
    <row r="830" spans="1:6" x14ac:dyDescent="0.35">
      <c r="A830" s="10">
        <f t="shared" si="64"/>
        <v>49732</v>
      </c>
      <c r="B830" s="10">
        <v>0.14074875966474901</v>
      </c>
      <c r="C830" s="10">
        <f t="shared" ca="1" si="60"/>
        <v>0.66076154164849854</v>
      </c>
      <c r="D830" s="10">
        <f t="shared" ca="1" si="61"/>
        <v>8.2760383091474434E-4</v>
      </c>
      <c r="E830" s="10">
        <f t="shared" ca="1" si="62"/>
        <v>14.278173541256228</v>
      </c>
      <c r="F830" s="10">
        <f t="shared" ca="1" si="63"/>
        <v>-8.2794648403227442E-4</v>
      </c>
    </row>
    <row r="831" spans="1:6" x14ac:dyDescent="0.35">
      <c r="A831" s="10">
        <f t="shared" si="64"/>
        <v>49792</v>
      </c>
      <c r="B831" s="10">
        <v>0.13928171017237201</v>
      </c>
      <c r="C831" s="10">
        <f t="shared" ca="1" si="60"/>
        <v>0.65330999742688078</v>
      </c>
      <c r="D831" s="10">
        <f t="shared" ca="1" si="61"/>
        <v>8.1827077177716817E-4</v>
      </c>
      <c r="E831" s="10">
        <f t="shared" ca="1" si="62"/>
        <v>14.278306910671303</v>
      </c>
      <c r="F831" s="10">
        <f t="shared" ca="1" si="63"/>
        <v>-8.1860573804638391E-4</v>
      </c>
    </row>
    <row r="832" spans="1:6" x14ac:dyDescent="0.35">
      <c r="A832" s="10">
        <f t="shared" si="64"/>
        <v>49852</v>
      </c>
      <c r="B832" s="10">
        <v>0.14023548087913401</v>
      </c>
      <c r="C832" s="10">
        <f t="shared" ca="1" si="60"/>
        <v>0.6581544588003041</v>
      </c>
      <c r="D832" s="10">
        <f t="shared" ca="1" si="61"/>
        <v>8.2433845964738079E-4</v>
      </c>
      <c r="E832" s="10">
        <f t="shared" ca="1" si="62"/>
        <v>14.278220203411639</v>
      </c>
      <c r="F832" s="10">
        <f t="shared" ca="1" si="63"/>
        <v>-8.2467841343287541E-4</v>
      </c>
    </row>
    <row r="833" spans="1:6" x14ac:dyDescent="0.35">
      <c r="A833" s="10">
        <f t="shared" si="64"/>
        <v>49912</v>
      </c>
      <c r="B833" s="10">
        <v>0.13996325845452101</v>
      </c>
      <c r="C833" s="10">
        <f t="shared" ca="1" si="60"/>
        <v>0.65677176691045303</v>
      </c>
      <c r="D833" s="10">
        <f t="shared" ca="1" si="61"/>
        <v>8.2260663805534232E-4</v>
      </c>
      <c r="E833" s="10">
        <f t="shared" ca="1" si="62"/>
        <v>14.278244951142188</v>
      </c>
      <c r="F833" s="10">
        <f t="shared" ca="1" si="63"/>
        <v>-8.2294516455798481E-4</v>
      </c>
    </row>
    <row r="834" spans="1:6" x14ac:dyDescent="0.35">
      <c r="A834" s="10">
        <f t="shared" si="64"/>
        <v>49972</v>
      </c>
      <c r="B834" s="10">
        <v>0.14032946788483799</v>
      </c>
      <c r="C834" s="10">
        <f t="shared" ca="1" si="60"/>
        <v>0.65863184441878508</v>
      </c>
      <c r="D834" s="10">
        <f t="shared" ca="1" si="61"/>
        <v>8.2493638513452829E-4</v>
      </c>
      <c r="E834" s="10">
        <f t="shared" ca="1" si="62"/>
        <v>14.278211659056428</v>
      </c>
      <c r="F834" s="10">
        <f t="shared" ca="1" si="63"/>
        <v>-8.2527683239867137E-4</v>
      </c>
    </row>
    <row r="835" spans="1:6" x14ac:dyDescent="0.35">
      <c r="A835" s="10">
        <f t="shared" si="64"/>
        <v>50032</v>
      </c>
      <c r="B835" s="10">
        <v>0.14077596266995501</v>
      </c>
      <c r="C835" s="10">
        <f t="shared" ref="C835:C898" ca="1" si="65">(B835-$C$2)/($C$1296-$C$2)</f>
        <v>0.66089971312622076</v>
      </c>
      <c r="D835" s="10">
        <f t="shared" ref="D835:D898" ca="1" si="66">$K$4*C835</f>
        <v>8.277768906905915E-4</v>
      </c>
      <c r="E835" s="10">
        <f t="shared" ref="E835:E898" ca="1" si="67">$J$6*(1-D835)</f>
        <v>14.27817106823203</v>
      </c>
      <c r="F835" s="10">
        <f t="shared" ref="F835:F898" ca="1" si="68">LN(E835/$J$6)</f>
        <v>-8.2811968716668238E-4</v>
      </c>
    </row>
    <row r="836" spans="1:6" x14ac:dyDescent="0.35">
      <c r="A836" s="10">
        <f t="shared" ref="A836:A899" si="69">A835+60</f>
        <v>50092</v>
      </c>
      <c r="B836" s="10">
        <v>0.14070613582140901</v>
      </c>
      <c r="C836" s="10">
        <f t="shared" ca="1" si="65"/>
        <v>0.6605450435308865</v>
      </c>
      <c r="D836" s="10">
        <f t="shared" ca="1" si="66"/>
        <v>8.2733266702243529E-4</v>
      </c>
      <c r="E836" s="10">
        <f t="shared" ca="1" si="67"/>
        <v>14.27817741618825</v>
      </c>
      <c r="F836" s="10">
        <f t="shared" ca="1" si="68"/>
        <v>-8.2767509557460232E-4</v>
      </c>
    </row>
    <row r="837" spans="1:6" x14ac:dyDescent="0.35">
      <c r="A837" s="10">
        <f t="shared" si="69"/>
        <v>50152</v>
      </c>
      <c r="B837" s="10">
        <v>0.140486116678395</v>
      </c>
      <c r="C837" s="10">
        <f t="shared" ca="1" si="65"/>
        <v>0.65942750633647662</v>
      </c>
      <c r="D837" s="10">
        <f t="shared" ca="1" si="66"/>
        <v>8.2593295168643694E-4</v>
      </c>
      <c r="E837" s="10">
        <f t="shared" ca="1" si="67"/>
        <v>14.278197418120401</v>
      </c>
      <c r="F837" s="10">
        <f t="shared" ca="1" si="68"/>
        <v>-8.2627422223065304E-4</v>
      </c>
    </row>
    <row r="838" spans="1:6" x14ac:dyDescent="0.35">
      <c r="A838" s="10">
        <f t="shared" si="69"/>
        <v>50212</v>
      </c>
      <c r="B838" s="10">
        <v>0.14151393998020501</v>
      </c>
      <c r="C838" s="10">
        <f t="shared" ca="1" si="65"/>
        <v>0.66464810102346095</v>
      </c>
      <c r="D838" s="10">
        <f t="shared" ca="1" si="66"/>
        <v>8.324717465318848E-4</v>
      </c>
      <c r="E838" s="10">
        <f t="shared" ca="1" si="67"/>
        <v>14.278103978742058</v>
      </c>
      <c r="F838" s="10">
        <f t="shared" ca="1" si="68"/>
        <v>-8.3281844355995432E-4</v>
      </c>
    </row>
    <row r="839" spans="1:6" x14ac:dyDescent="0.35">
      <c r="A839" s="10">
        <f t="shared" si="69"/>
        <v>50272</v>
      </c>
      <c r="B839" s="10">
        <v>0.14194778360657001</v>
      </c>
      <c r="C839" s="10">
        <f t="shared" ca="1" si="65"/>
        <v>0.66685171104747443</v>
      </c>
      <c r="D839" s="10">
        <f t="shared" ca="1" si="66"/>
        <v>8.3523176808696163E-4</v>
      </c>
      <c r="E839" s="10">
        <f t="shared" ca="1" si="67"/>
        <v>14.278064538034036</v>
      </c>
      <c r="F839" s="10">
        <f t="shared" ca="1" si="68"/>
        <v>-8.3558076848453029E-4</v>
      </c>
    </row>
    <row r="840" spans="1:6" x14ac:dyDescent="0.35">
      <c r="A840" s="10">
        <f t="shared" si="69"/>
        <v>50332</v>
      </c>
      <c r="B840" s="10">
        <v>0.14043102500160201</v>
      </c>
      <c r="C840" s="10">
        <f t="shared" ca="1" si="65"/>
        <v>0.65914768069460217</v>
      </c>
      <c r="D840" s="10">
        <f t="shared" ca="1" si="66"/>
        <v>8.2558247006998917E-4</v>
      </c>
      <c r="E840" s="10">
        <f t="shared" ca="1" si="67"/>
        <v>14.278202426502698</v>
      </c>
      <c r="F840" s="10">
        <f t="shared" ca="1" si="68"/>
        <v>-8.2592345096228867E-4</v>
      </c>
    </row>
    <row r="841" spans="1:6" x14ac:dyDescent="0.35">
      <c r="A841" s="10">
        <f t="shared" si="69"/>
        <v>50392</v>
      </c>
      <c r="B841" s="10">
        <v>0.14165479063924699</v>
      </c>
      <c r="C841" s="10">
        <f t="shared" ca="1" si="65"/>
        <v>0.66536351991011</v>
      </c>
      <c r="D841" s="10">
        <f t="shared" ca="1" si="66"/>
        <v>8.3336780868741272E-4</v>
      </c>
      <c r="E841" s="10">
        <f t="shared" ca="1" si="67"/>
        <v>14.278091174013857</v>
      </c>
      <c r="F841" s="10">
        <f t="shared" ca="1" si="68"/>
        <v>-8.3371525268548729E-4</v>
      </c>
    </row>
    <row r="842" spans="1:6" x14ac:dyDescent="0.35">
      <c r="A842" s="10">
        <f t="shared" si="69"/>
        <v>50452</v>
      </c>
      <c r="B842" s="10">
        <v>0.14057447535786799</v>
      </c>
      <c r="C842" s="10">
        <f t="shared" ca="1" si="65"/>
        <v>0.65987630415200904</v>
      </c>
      <c r="D842" s="10">
        <f t="shared" ca="1" si="66"/>
        <v>8.2649507095039129E-4</v>
      </c>
      <c r="E842" s="10">
        <f t="shared" ca="1" si="67"/>
        <v>14.278189385436118</v>
      </c>
      <c r="F842" s="10">
        <f t="shared" ca="1" si="68"/>
        <v>-8.268368063096375E-4</v>
      </c>
    </row>
    <row r="843" spans="1:6" x14ac:dyDescent="0.35">
      <c r="A843" s="10">
        <f t="shared" si="69"/>
        <v>50512</v>
      </c>
      <c r="B843" s="10">
        <v>0.14287479573179199</v>
      </c>
      <c r="C843" s="10">
        <f t="shared" ca="1" si="65"/>
        <v>0.67156025829210431</v>
      </c>
      <c r="D843" s="10">
        <f t="shared" ca="1" si="66"/>
        <v>8.4112922351086057E-4</v>
      </c>
      <c r="E843" s="10">
        <f t="shared" ca="1" si="67"/>
        <v>14.277980263396028</v>
      </c>
      <c r="F843" s="10">
        <f t="shared" ca="1" si="68"/>
        <v>-8.4148317118726897E-4</v>
      </c>
    </row>
    <row r="844" spans="1:6" x14ac:dyDescent="0.35">
      <c r="A844" s="10">
        <f t="shared" si="69"/>
        <v>50572</v>
      </c>
      <c r="B844" s="10">
        <v>0.14301814145956701</v>
      </c>
      <c r="C844" s="10">
        <f t="shared" ca="1" si="65"/>
        <v>0.6722883503128888</v>
      </c>
      <c r="D844" s="10">
        <f t="shared" ca="1" si="66"/>
        <v>8.4204115876689316E-4</v>
      </c>
      <c r="E844" s="10">
        <f t="shared" ca="1" si="67"/>
        <v>14.27796723184122</v>
      </c>
      <c r="F844" s="10">
        <f t="shared" ca="1" si="68"/>
        <v>-8.4239587456088824E-4</v>
      </c>
    </row>
    <row r="845" spans="1:6" x14ac:dyDescent="0.35">
      <c r="A845" s="10">
        <f t="shared" si="69"/>
        <v>50632</v>
      </c>
      <c r="B845" s="10">
        <v>0.14242214317863799</v>
      </c>
      <c r="C845" s="10">
        <f t="shared" ca="1" si="65"/>
        <v>0.66926111260248611</v>
      </c>
      <c r="D845" s="10">
        <f t="shared" ca="1" si="66"/>
        <v>8.3824954353461381E-4</v>
      </c>
      <c r="E845" s="10">
        <f t="shared" ca="1" si="67"/>
        <v>14.27802141402289</v>
      </c>
      <c r="F845" s="10">
        <f t="shared" ca="1" si="68"/>
        <v>-8.3860107114220369E-4</v>
      </c>
    </row>
    <row r="846" spans="1:6" x14ac:dyDescent="0.35">
      <c r="A846" s="10">
        <f t="shared" si="69"/>
        <v>50692</v>
      </c>
      <c r="B846" s="10">
        <v>0.142583320787115</v>
      </c>
      <c r="C846" s="10">
        <f t="shared" ca="1" si="65"/>
        <v>0.67007977760550186</v>
      </c>
      <c r="D846" s="10">
        <f t="shared" ca="1" si="66"/>
        <v>8.3927492145089105E-4</v>
      </c>
      <c r="E846" s="10">
        <f t="shared" ca="1" si="67"/>
        <v>14.278006761372467</v>
      </c>
      <c r="F846" s="10">
        <f t="shared" ca="1" si="68"/>
        <v>-8.3962730982869722E-4</v>
      </c>
    </row>
    <row r="847" spans="1:6" x14ac:dyDescent="0.35">
      <c r="A847" s="10">
        <f t="shared" si="69"/>
        <v>50752</v>
      </c>
      <c r="B847" s="10">
        <v>0.14124551917292</v>
      </c>
      <c r="C847" s="10">
        <f t="shared" ca="1" si="65"/>
        <v>0.66328471858416382</v>
      </c>
      <c r="D847" s="10">
        <f t="shared" ca="1" si="66"/>
        <v>8.3076411002666519E-4</v>
      </c>
      <c r="E847" s="10">
        <f t="shared" ca="1" si="67"/>
        <v>14.278128380867718</v>
      </c>
      <c r="F847" s="10">
        <f t="shared" ca="1" si="68"/>
        <v>-8.3110938577165736E-4</v>
      </c>
    </row>
    <row r="848" spans="1:6" x14ac:dyDescent="0.35">
      <c r="A848" s="10">
        <f t="shared" si="69"/>
        <v>50812</v>
      </c>
      <c r="B848" s="10">
        <v>0.14320625724309499</v>
      </c>
      <c r="C848" s="10">
        <f t="shared" ca="1" si="65"/>
        <v>0.6732438416490889</v>
      </c>
      <c r="D848" s="10">
        <f t="shared" ca="1" si="66"/>
        <v>8.4323791166548382E-4</v>
      </c>
      <c r="E848" s="10">
        <f t="shared" ca="1" si="67"/>
        <v>14.277950130242299</v>
      </c>
      <c r="F848" s="10">
        <f t="shared" ca="1" si="68"/>
        <v>-8.4359363674132439E-4</v>
      </c>
    </row>
    <row r="849" spans="1:6" x14ac:dyDescent="0.35">
      <c r="A849" s="10">
        <f t="shared" si="69"/>
        <v>50872</v>
      </c>
      <c r="B849" s="10">
        <v>0.143767854258048</v>
      </c>
      <c r="C849" s="10">
        <f t="shared" ca="1" si="65"/>
        <v>0.67609634595340551</v>
      </c>
      <c r="D849" s="10">
        <f t="shared" ca="1" si="66"/>
        <v>8.468106733066404E-4</v>
      </c>
      <c r="E849" s="10">
        <f t="shared" ca="1" si="67"/>
        <v>14.277899075478448</v>
      </c>
      <c r="F849" s="10">
        <f t="shared" ca="1" si="68"/>
        <v>-8.4716942000614243E-4</v>
      </c>
    </row>
    <row r="850" spans="1:6" x14ac:dyDescent="0.35">
      <c r="A850" s="10">
        <f t="shared" si="69"/>
        <v>50932</v>
      </c>
      <c r="B850" s="10">
        <v>0.14264303535831199</v>
      </c>
      <c r="C850" s="10">
        <f t="shared" ca="1" si="65"/>
        <v>0.67038308418804149</v>
      </c>
      <c r="D850" s="10">
        <f t="shared" ca="1" si="66"/>
        <v>8.3965481294552189E-4</v>
      </c>
      <c r="E850" s="10">
        <f t="shared" ca="1" si="67"/>
        <v>14.278001332723006</v>
      </c>
      <c r="F850" s="10">
        <f t="shared" ca="1" si="68"/>
        <v>-8.4000752049690148E-4</v>
      </c>
    </row>
    <row r="851" spans="1:6" x14ac:dyDescent="0.35">
      <c r="A851" s="10">
        <f t="shared" si="69"/>
        <v>50992</v>
      </c>
      <c r="B851" s="10">
        <v>0.14282702008477799</v>
      </c>
      <c r="C851" s="10">
        <f t="shared" ca="1" si="65"/>
        <v>0.67131759275948866</v>
      </c>
      <c r="D851" s="10">
        <f t="shared" ca="1" si="66"/>
        <v>8.4082528493125948E-4</v>
      </c>
      <c r="E851" s="10">
        <f t="shared" ca="1" si="67"/>
        <v>14.277984606678332</v>
      </c>
      <c r="F851" s="10">
        <f t="shared" ca="1" si="68"/>
        <v>-8.4117897678705981E-4</v>
      </c>
    </row>
    <row r="852" spans="1:6" x14ac:dyDescent="0.35">
      <c r="A852" s="10">
        <f t="shared" si="69"/>
        <v>51052</v>
      </c>
      <c r="B852" s="10">
        <v>0.142082469052352</v>
      </c>
      <c r="C852" s="10">
        <f t="shared" ca="1" si="65"/>
        <v>0.66753581513562399</v>
      </c>
      <c r="D852" s="10">
        <f t="shared" ca="1" si="66"/>
        <v>8.3608860845736904E-4</v>
      </c>
      <c r="E852" s="10">
        <f t="shared" ca="1" si="67"/>
        <v>14.278052293785143</v>
      </c>
      <c r="F852" s="10">
        <f t="shared" ca="1" si="68"/>
        <v>-8.3643832548120503E-4</v>
      </c>
    </row>
    <row r="853" spans="1:6" x14ac:dyDescent="0.35">
      <c r="A853" s="10">
        <f t="shared" si="69"/>
        <v>51112</v>
      </c>
      <c r="B853" s="10">
        <v>0.14218699619945399</v>
      </c>
      <c r="C853" s="10">
        <f t="shared" ca="1" si="65"/>
        <v>0.66806673700502051</v>
      </c>
      <c r="D853" s="10">
        <f t="shared" ca="1" si="66"/>
        <v>8.3675358809878818E-4</v>
      </c>
      <c r="E853" s="10">
        <f t="shared" ca="1" si="67"/>
        <v>14.278042791226067</v>
      </c>
      <c r="F853" s="10">
        <f t="shared" ca="1" si="68"/>
        <v>-8.3710386179127914E-4</v>
      </c>
    </row>
    <row r="854" spans="1:6" x14ac:dyDescent="0.35">
      <c r="A854" s="10">
        <f t="shared" si="69"/>
        <v>51172</v>
      </c>
      <c r="B854" s="10">
        <v>0.143290110875719</v>
      </c>
      <c r="C854" s="10">
        <f t="shared" ca="1" si="65"/>
        <v>0.67366975710380794</v>
      </c>
      <c r="D854" s="10">
        <f t="shared" ca="1" si="66"/>
        <v>8.4377137077251935E-4</v>
      </c>
      <c r="E854" s="10">
        <f t="shared" ca="1" si="67"/>
        <v>14.277942507111661</v>
      </c>
      <c r="F854" s="10">
        <f t="shared" ca="1" si="68"/>
        <v>-8.4412754620343303E-4</v>
      </c>
    </row>
    <row r="855" spans="1:6" x14ac:dyDescent="0.35">
      <c r="A855" s="10">
        <f t="shared" si="69"/>
        <v>51232</v>
      </c>
      <c r="B855" s="10">
        <v>0.144211846193982</v>
      </c>
      <c r="C855" s="10">
        <f t="shared" ca="1" si="65"/>
        <v>0.67835150200767969</v>
      </c>
      <c r="D855" s="10">
        <f t="shared" ca="1" si="66"/>
        <v>8.4963525626461874E-4</v>
      </c>
      <c r="E855" s="10">
        <f t="shared" ca="1" si="67"/>
        <v>14.277858712187978</v>
      </c>
      <c r="F855" s="10">
        <f t="shared" ca="1" si="68"/>
        <v>-8.4999640087420958E-4</v>
      </c>
    </row>
    <row r="856" spans="1:6" x14ac:dyDescent="0.35">
      <c r="A856" s="10">
        <f t="shared" si="69"/>
        <v>51292</v>
      </c>
      <c r="B856" s="10">
        <v>0.14322413763703701</v>
      </c>
      <c r="C856" s="10">
        <f t="shared" ca="1" si="65"/>
        <v>0.67333466104328876</v>
      </c>
      <c r="D856" s="10">
        <f t="shared" ca="1" si="66"/>
        <v>8.4335166295671914E-4</v>
      </c>
      <c r="E856" s="10">
        <f t="shared" ca="1" si="67"/>
        <v>14.277948504736349</v>
      </c>
      <c r="F856" s="10">
        <f t="shared" ca="1" si="68"/>
        <v>-8.4370748403921037E-4</v>
      </c>
    </row>
    <row r="857" spans="1:6" x14ac:dyDescent="0.35">
      <c r="A857" s="10">
        <f t="shared" si="69"/>
        <v>51352</v>
      </c>
      <c r="B857" s="10">
        <v>0.14358585242727301</v>
      </c>
      <c r="C857" s="10">
        <f t="shared" ca="1" si="65"/>
        <v>0.67517190904961855</v>
      </c>
      <c r="D857" s="10">
        <f t="shared" ca="1" si="66"/>
        <v>8.4565281608464714E-4</v>
      </c>
      <c r="E857" s="10">
        <f t="shared" ca="1" si="67"/>
        <v>14.277915621258149</v>
      </c>
      <c r="F857" s="10">
        <f t="shared" ca="1" si="68"/>
        <v>-8.4601058213887358E-4</v>
      </c>
    </row>
    <row r="858" spans="1:6" x14ac:dyDescent="0.35">
      <c r="A858" s="10">
        <f t="shared" si="69"/>
        <v>51412</v>
      </c>
      <c r="B858" s="10">
        <v>0.143623548805353</v>
      </c>
      <c r="C858" s="10">
        <f t="shared" ca="1" si="65"/>
        <v>0.67536337922817591</v>
      </c>
      <c r="D858" s="10">
        <f t="shared" ca="1" si="66"/>
        <v>8.4589263248329024E-4</v>
      </c>
      <c r="E858" s="10">
        <f t="shared" ca="1" si="67"/>
        <v>14.277912194281814</v>
      </c>
      <c r="F858" s="10">
        <f t="shared" ca="1" si="68"/>
        <v>-8.4625060153914195E-4</v>
      </c>
    </row>
    <row r="859" spans="1:6" x14ac:dyDescent="0.35">
      <c r="A859" s="10">
        <f t="shared" si="69"/>
        <v>51472</v>
      </c>
      <c r="B859" s="10">
        <v>0.14342027626350601</v>
      </c>
      <c r="C859" s="10">
        <f t="shared" ca="1" si="65"/>
        <v>0.67433090258544226</v>
      </c>
      <c r="D859" s="10">
        <f t="shared" ca="1" si="66"/>
        <v>8.4459945548826638E-4</v>
      </c>
      <c r="E859" s="10">
        <f t="shared" ca="1" si="67"/>
        <v>14.277930673781071</v>
      </c>
      <c r="F859" s="10">
        <f t="shared" ca="1" si="68"/>
        <v>-8.4495633056690166E-4</v>
      </c>
    </row>
    <row r="860" spans="1:6" x14ac:dyDescent="0.35">
      <c r="A860" s="10">
        <f t="shared" si="69"/>
        <v>51532</v>
      </c>
      <c r="B860" s="10">
        <v>0.14558301052942499</v>
      </c>
      <c r="C860" s="10">
        <f t="shared" ca="1" si="65"/>
        <v>0.68531601938337094</v>
      </c>
      <c r="D860" s="10">
        <f t="shared" ca="1" si="66"/>
        <v>8.5835831427767207E-4</v>
      </c>
      <c r="E860" s="10">
        <f t="shared" ca="1" si="67"/>
        <v>14.277734059688971</v>
      </c>
      <c r="F860" s="10">
        <f t="shared" ca="1" si="68"/>
        <v>-8.5872691471815959E-4</v>
      </c>
    </row>
    <row r="861" spans="1:6" x14ac:dyDescent="0.35">
      <c r="A861" s="10">
        <f t="shared" si="69"/>
        <v>51592</v>
      </c>
      <c r="B861" s="10">
        <v>0.14446416991322</v>
      </c>
      <c r="C861" s="10">
        <f t="shared" ca="1" si="65"/>
        <v>0.67963312294946443</v>
      </c>
      <c r="D861" s="10">
        <f t="shared" ca="1" si="66"/>
        <v>8.5124048649420415E-4</v>
      </c>
      <c r="E861" s="10">
        <f t="shared" ca="1" si="67"/>
        <v>14.277835773447997</v>
      </c>
      <c r="F861" s="10">
        <f t="shared" ca="1" si="68"/>
        <v>-8.5160299741438049E-4</v>
      </c>
    </row>
    <row r="862" spans="1:6" x14ac:dyDescent="0.35">
      <c r="A862" s="10">
        <f t="shared" si="69"/>
        <v>51652</v>
      </c>
      <c r="B862" s="10">
        <v>0.143895927920033</v>
      </c>
      <c r="C862" s="10">
        <f t="shared" ca="1" si="65"/>
        <v>0.67674686698958375</v>
      </c>
      <c r="D862" s="10">
        <f t="shared" ca="1" si="66"/>
        <v>8.476254509044536E-4</v>
      </c>
      <c r="E862" s="10">
        <f t="shared" ca="1" si="67"/>
        <v>14.277887432306574</v>
      </c>
      <c r="F862" s="10">
        <f t="shared" ca="1" si="68"/>
        <v>-8.4798488848360069E-4</v>
      </c>
    </row>
    <row r="863" spans="1:6" x14ac:dyDescent="0.35">
      <c r="A863" s="10">
        <f t="shared" si="69"/>
        <v>51712</v>
      </c>
      <c r="B863" s="10">
        <v>0.14374241321866801</v>
      </c>
      <c r="C863" s="10">
        <f t="shared" ca="1" si="65"/>
        <v>0.67596712398034398</v>
      </c>
      <c r="D863" s="10">
        <f t="shared" ca="1" si="66"/>
        <v>8.4664882278538082E-4</v>
      </c>
      <c r="E863" s="10">
        <f t="shared" ca="1" si="67"/>
        <v>14.277901388322396</v>
      </c>
      <c r="F863" s="10">
        <f t="shared" ca="1" si="68"/>
        <v>-8.4700743232514648E-4</v>
      </c>
    </row>
    <row r="864" spans="1:6" x14ac:dyDescent="0.35">
      <c r="A864" s="10">
        <f t="shared" si="69"/>
        <v>51772</v>
      </c>
      <c r="B864" s="10">
        <v>0.14483634116330399</v>
      </c>
      <c r="C864" s="10">
        <f t="shared" ca="1" si="65"/>
        <v>0.68152348216530945</v>
      </c>
      <c r="D864" s="10">
        <f t="shared" ca="1" si="66"/>
        <v>8.5360816141205002E-4</v>
      </c>
      <c r="E864" s="10">
        <f t="shared" ca="1" si="67"/>
        <v>14.277801939373422</v>
      </c>
      <c r="F864" s="10">
        <f t="shared" ca="1" si="68"/>
        <v>-8.5397269231774907E-4</v>
      </c>
    </row>
    <row r="865" spans="1:6" x14ac:dyDescent="0.35">
      <c r="A865" s="10">
        <f t="shared" si="69"/>
        <v>51832</v>
      </c>
      <c r="B865" s="10">
        <v>0.143314144732855</v>
      </c>
      <c r="C865" s="10">
        <f t="shared" ca="1" si="65"/>
        <v>0.67379183161471956</v>
      </c>
      <c r="D865" s="10">
        <f t="shared" ca="1" si="66"/>
        <v>8.4392426909743619E-4</v>
      </c>
      <c r="E865" s="10">
        <f t="shared" ca="1" si="67"/>
        <v>14.277940322194597</v>
      </c>
      <c r="F865" s="10">
        <f t="shared" ca="1" si="68"/>
        <v>-8.4428057366020884E-4</v>
      </c>
    </row>
    <row r="866" spans="1:6" x14ac:dyDescent="0.35">
      <c r="A866" s="10">
        <f t="shared" si="69"/>
        <v>51892</v>
      </c>
      <c r="B866" s="10">
        <v>0.14430065730863401</v>
      </c>
      <c r="C866" s="10">
        <f t="shared" ca="1" si="65"/>
        <v>0.67880259786479924</v>
      </c>
      <c r="D866" s="10">
        <f t="shared" ca="1" si="66"/>
        <v>8.5020025382566097E-4</v>
      </c>
      <c r="E866" s="10">
        <f t="shared" ca="1" si="67"/>
        <v>14.277850638372831</v>
      </c>
      <c r="F866" s="10">
        <f t="shared" ca="1" si="68"/>
        <v>-8.5056187904521726E-4</v>
      </c>
    </row>
    <row r="867" spans="1:6" x14ac:dyDescent="0.35">
      <c r="A867" s="10">
        <f t="shared" si="69"/>
        <v>51952</v>
      </c>
      <c r="B867" s="10">
        <v>0.145066069682215</v>
      </c>
      <c r="C867" s="10">
        <f t="shared" ca="1" si="65"/>
        <v>0.68269033592622685</v>
      </c>
      <c r="D867" s="10">
        <f t="shared" ca="1" si="66"/>
        <v>8.5506964574759913E-4</v>
      </c>
      <c r="E867" s="10">
        <f t="shared" ca="1" si="67"/>
        <v>14.277781054762267</v>
      </c>
      <c r="F867" s="10">
        <f t="shared" ca="1" si="68"/>
        <v>-8.5543542632386834E-4</v>
      </c>
    </row>
    <row r="868" spans="1:6" x14ac:dyDescent="0.35">
      <c r="A868" s="10">
        <f t="shared" si="69"/>
        <v>52012</v>
      </c>
      <c r="B868" s="10">
        <v>0.145716750757654</v>
      </c>
      <c r="C868" s="10">
        <f t="shared" ca="1" si="65"/>
        <v>0.68599532245394623</v>
      </c>
      <c r="D868" s="10">
        <f t="shared" ca="1" si="66"/>
        <v>8.5920914137356758E-4</v>
      </c>
      <c r="E868" s="10">
        <f t="shared" ca="1" si="67"/>
        <v>14.27772190136977</v>
      </c>
      <c r="F868" s="10">
        <f t="shared" ca="1" si="68"/>
        <v>-8.595784731185457E-4</v>
      </c>
    </row>
    <row r="869" spans="1:6" x14ac:dyDescent="0.35">
      <c r="A869" s="10">
        <f t="shared" si="69"/>
        <v>52072</v>
      </c>
      <c r="B869" s="10">
        <v>0.14584472098046899</v>
      </c>
      <c r="C869" s="10">
        <f t="shared" ca="1" si="65"/>
        <v>0.68664531809438722</v>
      </c>
      <c r="D869" s="10">
        <f t="shared" ca="1" si="66"/>
        <v>8.6002326091321997E-4</v>
      </c>
      <c r="E869" s="10">
        <f t="shared" ca="1" si="67"/>
        <v>14.277710267601551</v>
      </c>
      <c r="F869" s="10">
        <f t="shared" ca="1" si="68"/>
        <v>-8.6039329309055528E-4</v>
      </c>
    </row>
    <row r="870" spans="1:6" x14ac:dyDescent="0.35">
      <c r="A870" s="10">
        <f t="shared" si="69"/>
        <v>52132</v>
      </c>
      <c r="B870" s="10">
        <v>0.14470788979097199</v>
      </c>
      <c r="C870" s="10">
        <f t="shared" ca="1" si="65"/>
        <v>0.68087104263533249</v>
      </c>
      <c r="D870" s="10">
        <f t="shared" ca="1" si="66"/>
        <v>8.5279098090075393E-4</v>
      </c>
      <c r="E870" s="10">
        <f t="shared" ca="1" si="67"/>
        <v>14.277813616882927</v>
      </c>
      <c r="F870" s="10">
        <f t="shared" ca="1" si="68"/>
        <v>-8.5315481399305423E-4</v>
      </c>
    </row>
    <row r="871" spans="1:6" x14ac:dyDescent="0.35">
      <c r="A871" s="10">
        <f t="shared" si="69"/>
        <v>52192</v>
      </c>
      <c r="B871" s="10">
        <v>0.14384173847457901</v>
      </c>
      <c r="C871" s="10">
        <f t="shared" ca="1" si="65"/>
        <v>0.67647162402658656</v>
      </c>
      <c r="D871" s="10">
        <f t="shared" ca="1" si="66"/>
        <v>8.4728070909329965E-4</v>
      </c>
      <c r="E871" s="10">
        <f t="shared" ca="1" si="67"/>
        <v>14.277892358667055</v>
      </c>
      <c r="F871" s="10">
        <f t="shared" ca="1" si="68"/>
        <v>-8.4763985427219754E-4</v>
      </c>
    </row>
    <row r="872" spans="1:6" x14ac:dyDescent="0.35">
      <c r="A872" s="10">
        <f t="shared" si="69"/>
        <v>52252</v>
      </c>
      <c r="B872" s="10">
        <v>0.1451357849254</v>
      </c>
      <c r="C872" s="10">
        <f t="shared" ca="1" si="65"/>
        <v>0.68304443864751418</v>
      </c>
      <c r="D872" s="10">
        <f t="shared" ca="1" si="66"/>
        <v>8.5551315940601141E-4</v>
      </c>
      <c r="E872" s="10">
        <f t="shared" ca="1" si="67"/>
        <v>14.277774716952088</v>
      </c>
      <c r="F872" s="10">
        <f t="shared" ca="1" si="68"/>
        <v>-8.5587931964047146E-4</v>
      </c>
    </row>
    <row r="873" spans="1:6" x14ac:dyDescent="0.35">
      <c r="A873" s="10">
        <f t="shared" si="69"/>
        <v>52312</v>
      </c>
      <c r="B873" s="10">
        <v>0.145904199257131</v>
      </c>
      <c r="C873" s="10">
        <f t="shared" ca="1" si="65"/>
        <v>0.68694742447258073</v>
      </c>
      <c r="D873" s="10">
        <f t="shared" ca="1" si="66"/>
        <v>8.6040164915190725E-4</v>
      </c>
      <c r="E873" s="10">
        <f t="shared" ca="1" si="67"/>
        <v>14.277704860433618</v>
      </c>
      <c r="F873" s="10">
        <f t="shared" ca="1" si="68"/>
        <v>-8.6077200710380842E-4</v>
      </c>
    </row>
    <row r="874" spans="1:6" x14ac:dyDescent="0.35">
      <c r="A874" s="10">
        <f t="shared" si="69"/>
        <v>52372</v>
      </c>
      <c r="B874" s="10">
        <v>0.14392705975245801</v>
      </c>
      <c r="C874" s="10">
        <f t="shared" ca="1" si="65"/>
        <v>0.6769049940515679</v>
      </c>
      <c r="D874" s="10">
        <f t="shared" ca="1" si="66"/>
        <v>8.4782350504958878E-4</v>
      </c>
      <c r="E874" s="10">
        <f t="shared" ca="1" si="67"/>
        <v>14.27788460211284</v>
      </c>
      <c r="F874" s="10">
        <f t="shared" ca="1" si="68"/>
        <v>-8.481831106665925E-4</v>
      </c>
    </row>
    <row r="875" spans="1:6" x14ac:dyDescent="0.35">
      <c r="A875" s="10">
        <f t="shared" si="69"/>
        <v>52432</v>
      </c>
      <c r="B875" s="10">
        <v>0.145630222084908</v>
      </c>
      <c r="C875" s="10">
        <f t="shared" ca="1" si="65"/>
        <v>0.68555581974135538</v>
      </c>
      <c r="D875" s="10">
        <f t="shared" ca="1" si="66"/>
        <v>8.5865866422604753E-4</v>
      </c>
      <c r="E875" s="10">
        <f t="shared" ca="1" si="67"/>
        <v>14.277729767688209</v>
      </c>
      <c r="F875" s="10">
        <f t="shared" ca="1" si="68"/>
        <v>-8.590275227410559E-4</v>
      </c>
    </row>
    <row r="876" spans="1:6" x14ac:dyDescent="0.35">
      <c r="A876" s="10">
        <f t="shared" si="69"/>
        <v>52492</v>
      </c>
      <c r="B876" s="10">
        <v>0.145893605606188</v>
      </c>
      <c r="C876" s="10">
        <f t="shared" ca="1" si="65"/>
        <v>0.68689361643210189</v>
      </c>
      <c r="D876" s="10">
        <f t="shared" ca="1" si="66"/>
        <v>8.603342545812076E-4</v>
      </c>
      <c r="E876" s="10">
        <f t="shared" ca="1" si="67"/>
        <v>14.277705823502034</v>
      </c>
      <c r="F876" s="10">
        <f t="shared" ca="1" si="68"/>
        <v>-8.6070455449904705E-4</v>
      </c>
    </row>
    <row r="877" spans="1:6" x14ac:dyDescent="0.35">
      <c r="A877" s="10">
        <f t="shared" si="69"/>
        <v>52552</v>
      </c>
      <c r="B877" s="10">
        <v>0.14609623194257501</v>
      </c>
      <c r="C877" s="10">
        <f t="shared" ca="1" si="65"/>
        <v>0.68792281082117868</v>
      </c>
      <c r="D877" s="10">
        <f t="shared" ca="1" si="66"/>
        <v>8.6162332055352627E-4</v>
      </c>
      <c r="E877" s="10">
        <f t="shared" ca="1" si="67"/>
        <v>14.27768740274929</v>
      </c>
      <c r="F877" s="10">
        <f t="shared" ca="1" si="68"/>
        <v>-8.619947312861918E-4</v>
      </c>
    </row>
    <row r="878" spans="1:6" x14ac:dyDescent="0.35">
      <c r="A878" s="10">
        <f t="shared" si="69"/>
        <v>52612</v>
      </c>
      <c r="B878" s="10">
        <v>0.14566722863721199</v>
      </c>
      <c r="C878" s="10">
        <f t="shared" ca="1" si="65"/>
        <v>0.68574378610678188</v>
      </c>
      <c r="D878" s="10">
        <f t="shared" ca="1" si="66"/>
        <v>8.5889409209874423E-4</v>
      </c>
      <c r="E878" s="10">
        <f t="shared" ca="1" si="67"/>
        <v>14.277726403423909</v>
      </c>
      <c r="F878" s="10">
        <f t="shared" ca="1" si="68"/>
        <v>-8.5926315296736954E-4</v>
      </c>
    </row>
    <row r="879" spans="1:6" x14ac:dyDescent="0.35">
      <c r="A879" s="10">
        <f t="shared" si="69"/>
        <v>52672</v>
      </c>
      <c r="B879" s="10">
        <v>0.14567459664940299</v>
      </c>
      <c r="C879" s="10">
        <f t="shared" ca="1" si="65"/>
        <v>0.68578121024887928</v>
      </c>
      <c r="D879" s="10">
        <f t="shared" ca="1" si="66"/>
        <v>8.5894096583672124E-4</v>
      </c>
      <c r="E879" s="10">
        <f t="shared" ca="1" si="67"/>
        <v>14.277725733598192</v>
      </c>
      <c r="F879" s="10">
        <f t="shared" ca="1" si="68"/>
        <v>-8.5931006700065726E-4</v>
      </c>
    </row>
    <row r="880" spans="1:6" x14ac:dyDescent="0.35">
      <c r="A880" s="10">
        <f t="shared" si="69"/>
        <v>52732</v>
      </c>
      <c r="B880" s="10">
        <v>0.146685547526553</v>
      </c>
      <c r="C880" s="10">
        <f t="shared" ca="1" si="65"/>
        <v>0.69091610529237291</v>
      </c>
      <c r="D880" s="10">
        <f t="shared" ca="1" si="66"/>
        <v>8.6537242187869701E-4</v>
      </c>
      <c r="E880" s="10">
        <f t="shared" ca="1" si="67"/>
        <v>14.277633828091354</v>
      </c>
      <c r="F880" s="10">
        <f t="shared" ca="1" si="68"/>
        <v>-8.6574707275023025E-4</v>
      </c>
    </row>
    <row r="881" spans="1:6" x14ac:dyDescent="0.35">
      <c r="A881" s="10">
        <f t="shared" si="69"/>
        <v>52792</v>
      </c>
      <c r="B881" s="10">
        <v>0.14617912769182201</v>
      </c>
      <c r="C881" s="10">
        <f t="shared" ca="1" si="65"/>
        <v>0.6883438609251511</v>
      </c>
      <c r="D881" s="10">
        <f t="shared" ca="1" si="66"/>
        <v>8.621506858087517E-4</v>
      </c>
      <c r="E881" s="10">
        <f t="shared" ca="1" si="67"/>
        <v>14.277679866699792</v>
      </c>
      <c r="F881" s="10">
        <f t="shared" ca="1" si="68"/>
        <v>-8.6252255146278495E-4</v>
      </c>
    </row>
    <row r="882" spans="1:6" x14ac:dyDescent="0.35">
      <c r="A882" s="10">
        <f t="shared" si="69"/>
        <v>52852</v>
      </c>
      <c r="B882" s="10">
        <v>0.14783454100937601</v>
      </c>
      <c r="C882" s="10">
        <f t="shared" ca="1" si="65"/>
        <v>0.69675215635410903</v>
      </c>
      <c r="D882" s="10">
        <f t="shared" ca="1" si="66"/>
        <v>8.7268207583352149E-4</v>
      </c>
      <c r="E882" s="10">
        <f t="shared" ca="1" si="67"/>
        <v>14.277529373136337</v>
      </c>
      <c r="F882" s="10">
        <f t="shared" ca="1" si="68"/>
        <v>-8.7306308451874377E-4</v>
      </c>
    </row>
    <row r="883" spans="1:6" x14ac:dyDescent="0.35">
      <c r="A883" s="10">
        <f t="shared" si="69"/>
        <v>52912</v>
      </c>
      <c r="B883" s="10">
        <v>0.14533610214269399</v>
      </c>
      <c r="C883" s="10">
        <f t="shared" ca="1" si="65"/>
        <v>0.68406190439135839</v>
      </c>
      <c r="D883" s="10">
        <f t="shared" ca="1" si="66"/>
        <v>8.5678753525017634E-4</v>
      </c>
      <c r="E883" s="10">
        <f t="shared" ca="1" si="67"/>
        <v>14.277756506121273</v>
      </c>
      <c r="F883" s="10">
        <f t="shared" ca="1" si="68"/>
        <v>-8.5715478747688746E-4</v>
      </c>
    </row>
    <row r="884" spans="1:6" x14ac:dyDescent="0.35">
      <c r="A884" s="10">
        <f t="shared" si="69"/>
        <v>52972</v>
      </c>
      <c r="B884" s="10">
        <v>0.14762520652003999</v>
      </c>
      <c r="C884" s="10">
        <f t="shared" ca="1" si="65"/>
        <v>0.69568888942787221</v>
      </c>
      <c r="D884" s="10">
        <f t="shared" ca="1" si="66"/>
        <v>8.7135033400840992E-4</v>
      </c>
      <c r="E884" s="10">
        <f t="shared" ca="1" si="67"/>
        <v>14.277548403727019</v>
      </c>
      <c r="F884" s="10">
        <f t="shared" ca="1" si="68"/>
        <v>-8.7173018037958446E-4</v>
      </c>
    </row>
    <row r="885" spans="1:6" x14ac:dyDescent="0.35">
      <c r="A885" s="10">
        <f t="shared" si="69"/>
        <v>53032</v>
      </c>
      <c r="B885" s="10">
        <v>0.146869470813355</v>
      </c>
      <c r="C885" s="10">
        <f t="shared" ca="1" si="65"/>
        <v>0.69185030179502105</v>
      </c>
      <c r="D885" s="10">
        <f t="shared" ca="1" si="66"/>
        <v>8.6654250299826379E-4</v>
      </c>
      <c r="E885" s="10">
        <f t="shared" ca="1" si="67"/>
        <v>14.277617107632155</v>
      </c>
      <c r="F885" s="10">
        <f t="shared" ca="1" si="68"/>
        <v>-8.6691816798844146E-4</v>
      </c>
    </row>
    <row r="886" spans="1:6" x14ac:dyDescent="0.35">
      <c r="A886" s="10">
        <f t="shared" si="69"/>
        <v>53092</v>
      </c>
      <c r="B886" s="10">
        <v>0.14736854910673899</v>
      </c>
      <c r="C886" s="10">
        <f t="shared" ca="1" si="65"/>
        <v>0.69438525647277693</v>
      </c>
      <c r="D886" s="10">
        <f t="shared" ca="1" si="66"/>
        <v>8.6971753373215309E-4</v>
      </c>
      <c r="E886" s="10">
        <f t="shared" ca="1" si="67"/>
        <v>14.277571736442967</v>
      </c>
      <c r="F886" s="10">
        <f t="shared" ca="1" si="68"/>
        <v>-8.7009595745675546E-4</v>
      </c>
    </row>
    <row r="887" spans="1:6" x14ac:dyDescent="0.35">
      <c r="A887" s="10">
        <f t="shared" si="69"/>
        <v>53152</v>
      </c>
      <c r="B887" s="10">
        <v>0.146408803394913</v>
      </c>
      <c r="C887" s="10">
        <f t="shared" ca="1" si="65"/>
        <v>0.68951044642012349</v>
      </c>
      <c r="D887" s="10">
        <f t="shared" ca="1" si="66"/>
        <v>8.6361183414120459E-4</v>
      </c>
      <c r="E887" s="10">
        <f t="shared" ca="1" si="67"/>
        <v>14.277658986890122</v>
      </c>
      <c r="F887" s="10">
        <f t="shared" ca="1" si="68"/>
        <v>-8.6398496168159518E-4</v>
      </c>
    </row>
    <row r="888" spans="1:6" x14ac:dyDescent="0.35">
      <c r="A888" s="10">
        <f t="shared" si="69"/>
        <v>53212</v>
      </c>
      <c r="B888" s="10">
        <v>0.14815888733048599</v>
      </c>
      <c r="C888" s="10">
        <f t="shared" ca="1" si="65"/>
        <v>0.69839959972083154</v>
      </c>
      <c r="D888" s="10">
        <f t="shared" ca="1" si="66"/>
        <v>8.7474549865034141E-4</v>
      </c>
      <c r="E888" s="10">
        <f t="shared" ca="1" si="67"/>
        <v>14.277499886824286</v>
      </c>
      <c r="F888" s="10">
        <f t="shared" ca="1" si="68"/>
        <v>-8.7512831175297551E-4</v>
      </c>
    </row>
    <row r="889" spans="1:6" x14ac:dyDescent="0.35">
      <c r="A889" s="10">
        <f t="shared" si="69"/>
        <v>53272</v>
      </c>
      <c r="B889" s="10">
        <v>0.14835367498899699</v>
      </c>
      <c r="C889" s="10">
        <f t="shared" ca="1" si="65"/>
        <v>0.69938897932851496</v>
      </c>
      <c r="D889" s="10">
        <f t="shared" ca="1" si="66"/>
        <v>8.7598469660896496E-4</v>
      </c>
      <c r="E889" s="10">
        <f t="shared" ca="1" si="67"/>
        <v>14.277482178685457</v>
      </c>
      <c r="F889" s="10">
        <f t="shared" ca="1" si="68"/>
        <v>-8.7636859541269374E-4</v>
      </c>
    </row>
    <row r="890" spans="1:6" x14ac:dyDescent="0.35">
      <c r="A890" s="10">
        <f t="shared" si="69"/>
        <v>53332</v>
      </c>
      <c r="B890" s="10">
        <v>0.148306422735108</v>
      </c>
      <c r="C890" s="10">
        <f t="shared" ca="1" si="65"/>
        <v>0.69914897225223394</v>
      </c>
      <c r="D890" s="10">
        <f t="shared" ca="1" si="66"/>
        <v>8.75684087745923E-4</v>
      </c>
      <c r="E890" s="10">
        <f t="shared" ca="1" si="67"/>
        <v>14.277486474386109</v>
      </c>
      <c r="F890" s="10">
        <f t="shared" ca="1" si="68"/>
        <v>-8.7606772303529376E-4</v>
      </c>
    </row>
    <row r="891" spans="1:6" x14ac:dyDescent="0.35">
      <c r="A891" s="10">
        <f t="shared" si="69"/>
        <v>53392</v>
      </c>
      <c r="B891" s="10">
        <v>0.14833166968969999</v>
      </c>
      <c r="C891" s="10">
        <f t="shared" ca="1" si="65"/>
        <v>0.69927720841575869</v>
      </c>
      <c r="D891" s="10">
        <f t="shared" ca="1" si="66"/>
        <v>8.7584470354073768E-4</v>
      </c>
      <c r="E891" s="10">
        <f t="shared" ca="1" si="67"/>
        <v>14.277484179186402</v>
      </c>
      <c r="F891" s="10">
        <f t="shared" ca="1" si="68"/>
        <v>-8.7622847961495794E-4</v>
      </c>
    </row>
    <row r="892" spans="1:6" x14ac:dyDescent="0.35">
      <c r="A892" s="10">
        <f t="shared" si="69"/>
        <v>53452</v>
      </c>
      <c r="B892" s="10">
        <v>0.14899518985139501</v>
      </c>
      <c r="C892" s="10">
        <f t="shared" ca="1" si="65"/>
        <v>0.7026474081619134</v>
      </c>
      <c r="D892" s="10">
        <f t="shared" ca="1" si="66"/>
        <v>8.8006587872279643E-4</v>
      </c>
      <c r="E892" s="10">
        <f t="shared" ca="1" si="67"/>
        <v>14.27742385859305</v>
      </c>
      <c r="F892" s="10">
        <f t="shared" ca="1" si="68"/>
        <v>-8.8045336405667631E-4</v>
      </c>
    </row>
    <row r="893" spans="1:6" x14ac:dyDescent="0.35">
      <c r="A893" s="10">
        <f t="shared" si="69"/>
        <v>53512</v>
      </c>
      <c r="B893" s="10">
        <v>0.148321297188791</v>
      </c>
      <c r="C893" s="10">
        <f t="shared" ca="1" si="65"/>
        <v>0.69922452365657795</v>
      </c>
      <c r="D893" s="10">
        <f t="shared" ca="1" si="66"/>
        <v>8.7577871587986387E-4</v>
      </c>
      <c r="E893" s="10">
        <f t="shared" ca="1" si="67"/>
        <v>14.277485122150075</v>
      </c>
      <c r="F893" s="10">
        <f t="shared" ca="1" si="68"/>
        <v>-8.7616243411064087E-4</v>
      </c>
    </row>
    <row r="894" spans="1:6" x14ac:dyDescent="0.35">
      <c r="A894" s="10">
        <f t="shared" si="69"/>
        <v>53572</v>
      </c>
      <c r="B894" s="10">
        <v>0.14863466114246199</v>
      </c>
      <c r="C894" s="10">
        <f t="shared" ca="1" si="65"/>
        <v>0.70081618458579242</v>
      </c>
      <c r="D894" s="10">
        <f t="shared" ca="1" si="66"/>
        <v>8.7777227119370494E-4</v>
      </c>
      <c r="E894" s="10">
        <f t="shared" ca="1" si="67"/>
        <v>14.277456634244642</v>
      </c>
      <c r="F894" s="10">
        <f t="shared" ca="1" si="68"/>
        <v>-8.7815773885877523E-4</v>
      </c>
    </row>
    <row r="895" spans="1:6" x14ac:dyDescent="0.35">
      <c r="A895" s="10">
        <f t="shared" si="69"/>
        <v>53632</v>
      </c>
      <c r="B895" s="10">
        <v>0.148264778721201</v>
      </c>
      <c r="C895" s="10">
        <f t="shared" ca="1" si="65"/>
        <v>0.6989374509553683</v>
      </c>
      <c r="D895" s="10">
        <f t="shared" ca="1" si="66"/>
        <v>8.7541915732159878E-4</v>
      </c>
      <c r="E895" s="10">
        <f t="shared" ca="1" si="67"/>
        <v>14.277490260241875</v>
      </c>
      <c r="F895" s="10">
        <f t="shared" ca="1" si="68"/>
        <v>-8.7580256044727232E-4</v>
      </c>
    </row>
    <row r="896" spans="1:6" x14ac:dyDescent="0.35">
      <c r="A896" s="10">
        <f t="shared" si="69"/>
        <v>53692</v>
      </c>
      <c r="B896" s="10">
        <v>0.14795479400724401</v>
      </c>
      <c r="C896" s="10">
        <f t="shared" ca="1" si="65"/>
        <v>0.69736295410568572</v>
      </c>
      <c r="D896" s="10">
        <f t="shared" ca="1" si="66"/>
        <v>8.734471000173713E-4</v>
      </c>
      <c r="E896" s="10">
        <f t="shared" ca="1" si="67"/>
        <v>14.277518440940751</v>
      </c>
      <c r="F896" s="10">
        <f t="shared" ca="1" si="68"/>
        <v>-8.7382877720169037E-4</v>
      </c>
    </row>
    <row r="897" spans="1:6" x14ac:dyDescent="0.35">
      <c r="A897" s="10">
        <f t="shared" si="69"/>
        <v>53752</v>
      </c>
      <c r="B897" s="10">
        <v>0.14960438293549</v>
      </c>
      <c r="C897" s="10">
        <f t="shared" ca="1" si="65"/>
        <v>0.70574166587388909</v>
      </c>
      <c r="D897" s="10">
        <f t="shared" ca="1" si="66"/>
        <v>8.8394143650704607E-4</v>
      </c>
      <c r="E897" s="10">
        <f t="shared" ca="1" si="67"/>
        <v>14.277368476872313</v>
      </c>
      <c r="F897" s="10">
        <f t="shared" ca="1" si="68"/>
        <v>-8.8433234311464785E-4</v>
      </c>
    </row>
    <row r="898" spans="1:6" x14ac:dyDescent="0.35">
      <c r="A898" s="10">
        <f t="shared" si="69"/>
        <v>53812</v>
      </c>
      <c r="B898" s="10">
        <v>0.14919529899901901</v>
      </c>
      <c r="C898" s="10">
        <f t="shared" ca="1" si="65"/>
        <v>0.70366381706319359</v>
      </c>
      <c r="D898" s="10">
        <f t="shared" ca="1" si="66"/>
        <v>8.813389308716499E-4</v>
      </c>
      <c r="E898" s="10">
        <f t="shared" ca="1" si="67"/>
        <v>14.277405666677843</v>
      </c>
      <c r="F898" s="10">
        <f t="shared" ca="1" si="68"/>
        <v>-8.8172753837387088E-4</v>
      </c>
    </row>
    <row r="899" spans="1:6" x14ac:dyDescent="0.35">
      <c r="A899" s="10">
        <f t="shared" si="69"/>
        <v>53872</v>
      </c>
      <c r="B899" s="10">
        <v>0.14956911773319101</v>
      </c>
      <c r="C899" s="10">
        <f t="shared" ref="C899:C962" ca="1" si="70">(B899-$C$2)/($C$1296-$C$2)</f>
        <v>0.70556254429974952</v>
      </c>
      <c r="D899" s="10">
        <f t="shared" ref="D899:D962" ca="1" si="71">$K$4*C899</f>
        <v>8.8371708673543623E-4</v>
      </c>
      <c r="E899" s="10">
        <f t="shared" ref="E899:E962" ca="1" si="72">$J$6*(1-D899)</f>
        <v>14.27737168283055</v>
      </c>
      <c r="F899" s="10">
        <f t="shared" ref="F899:F962" ca="1" si="73">LN(E899/$J$6)</f>
        <v>-8.8410779488069878E-4</v>
      </c>
    </row>
    <row r="900" spans="1:6" x14ac:dyDescent="0.35">
      <c r="A900" s="10">
        <f t="shared" ref="A900:A963" si="74">A899+60</f>
        <v>53932</v>
      </c>
      <c r="B900" s="10">
        <v>0.14876012048949899</v>
      </c>
      <c r="C900" s="10">
        <f t="shared" ca="1" si="70"/>
        <v>0.7014534268038084</v>
      </c>
      <c r="D900" s="10">
        <f t="shared" ca="1" si="71"/>
        <v>8.7857041707176998E-4</v>
      </c>
      <c r="E900" s="10">
        <f t="shared" ca="1" si="72"/>
        <v>14.277445228740044</v>
      </c>
      <c r="F900" s="10">
        <f t="shared" ca="1" si="73"/>
        <v>-8.789565862617288E-4</v>
      </c>
    </row>
    <row r="901" spans="1:6" x14ac:dyDescent="0.35">
      <c r="A901" s="10">
        <f t="shared" si="74"/>
        <v>53992</v>
      </c>
      <c r="B901" s="10">
        <v>0.148483167120049</v>
      </c>
      <c r="C901" s="10">
        <f t="shared" ca="1" si="70"/>
        <v>0.70004670515569345</v>
      </c>
      <c r="D901" s="10">
        <f t="shared" ca="1" si="71"/>
        <v>8.7680849820750604E-4</v>
      </c>
      <c r="E901" s="10">
        <f t="shared" ca="1" si="72"/>
        <v>14.277470406560614</v>
      </c>
      <c r="F901" s="10">
        <f t="shared" ca="1" si="73"/>
        <v>-8.7719311962139771E-4</v>
      </c>
    </row>
    <row r="902" spans="1:6" x14ac:dyDescent="0.35">
      <c r="A902" s="10">
        <f t="shared" si="74"/>
        <v>54052</v>
      </c>
      <c r="B902" s="10">
        <v>0.149520298516784</v>
      </c>
      <c r="C902" s="10">
        <f t="shared" ca="1" si="70"/>
        <v>0.70531457819375798</v>
      </c>
      <c r="D902" s="10">
        <f t="shared" ca="1" si="71"/>
        <v>8.8340650918768181E-4</v>
      </c>
      <c r="E902" s="10">
        <f t="shared" ca="1" si="72"/>
        <v>14.277376120983707</v>
      </c>
      <c r="F902" s="10">
        <f t="shared" ca="1" si="73"/>
        <v>-8.8379694267588609E-4</v>
      </c>
    </row>
    <row r="903" spans="1:6" x14ac:dyDescent="0.35">
      <c r="A903" s="10">
        <f t="shared" si="74"/>
        <v>54112</v>
      </c>
      <c r="B903" s="10">
        <v>0.15019608391948699</v>
      </c>
      <c r="C903" s="10">
        <f t="shared" ca="1" si="70"/>
        <v>0.70874707644192969</v>
      </c>
      <c r="D903" s="10">
        <f t="shared" ca="1" si="71"/>
        <v>8.877057132435169E-4</v>
      </c>
      <c r="E903" s="10">
        <f t="shared" ca="1" si="72"/>
        <v>14.27731468535775</v>
      </c>
      <c r="F903" s="10">
        <f t="shared" ca="1" si="73"/>
        <v>-8.8809995729254086E-4</v>
      </c>
    </row>
    <row r="904" spans="1:6" x14ac:dyDescent="0.35">
      <c r="A904" s="10">
        <f t="shared" si="74"/>
        <v>54172</v>
      </c>
      <c r="B904" s="10">
        <v>0.15026133457760699</v>
      </c>
      <c r="C904" s="10">
        <f t="shared" ca="1" si="70"/>
        <v>0.7090785023188324</v>
      </c>
      <c r="D904" s="10">
        <f t="shared" ca="1" si="71"/>
        <v>8.881208241543375E-4</v>
      </c>
      <c r="E904" s="10">
        <f t="shared" ca="1" si="72"/>
        <v>14.277308753422833</v>
      </c>
      <c r="F904" s="10">
        <f t="shared" ca="1" si="73"/>
        <v>-8.8851543711345414E-4</v>
      </c>
    </row>
    <row r="905" spans="1:6" x14ac:dyDescent="0.35">
      <c r="A905" s="10">
        <f t="shared" si="74"/>
        <v>54232</v>
      </c>
      <c r="B905" s="10">
        <v>0.15042705689612201</v>
      </c>
      <c r="C905" s="10">
        <f t="shared" ca="1" si="70"/>
        <v>0.70992025114280899</v>
      </c>
      <c r="D905" s="10">
        <f t="shared" ca="1" si="71"/>
        <v>8.8917511455636816E-4</v>
      </c>
      <c r="E905" s="10">
        <f t="shared" ca="1" si="72"/>
        <v>14.277293687612989</v>
      </c>
      <c r="F905" s="10">
        <f t="shared" ca="1" si="73"/>
        <v>-8.8957066524176826E-4</v>
      </c>
    </row>
    <row r="906" spans="1:6" x14ac:dyDescent="0.35">
      <c r="A906" s="10">
        <f t="shared" si="74"/>
        <v>54292</v>
      </c>
      <c r="B906" s="10">
        <v>0.147841407504092</v>
      </c>
      <c r="C906" s="10">
        <f t="shared" ca="1" si="70"/>
        <v>0.69678703315226043</v>
      </c>
      <c r="D906" s="10">
        <f t="shared" ca="1" si="71"/>
        <v>8.7272575902320613E-4</v>
      </c>
      <c r="E906" s="10">
        <f t="shared" ca="1" si="72"/>
        <v>14.277528748903558</v>
      </c>
      <c r="F906" s="10">
        <f t="shared" ca="1" si="73"/>
        <v>-8.7310680586415428E-4</v>
      </c>
    </row>
    <row r="907" spans="1:6" x14ac:dyDescent="0.35">
      <c r="A907" s="10">
        <f t="shared" si="74"/>
        <v>54352</v>
      </c>
      <c r="B907" s="10">
        <v>0.15043943225870399</v>
      </c>
      <c r="C907" s="10">
        <f t="shared" ca="1" si="70"/>
        <v>0.7099831089823142</v>
      </c>
      <c r="D907" s="10">
        <f t="shared" ca="1" si="71"/>
        <v>8.8925384400034846E-4</v>
      </c>
      <c r="E907" s="10">
        <f t="shared" ca="1" si="72"/>
        <v>14.277292562569233</v>
      </c>
      <c r="F907" s="10">
        <f t="shared" ca="1" si="73"/>
        <v>-8.8964946475551202E-4</v>
      </c>
    </row>
    <row r="908" spans="1:6" x14ac:dyDescent="0.35">
      <c r="A908" s="10">
        <f t="shared" si="74"/>
        <v>54412</v>
      </c>
      <c r="B908" s="10">
        <v>0.15057979396784399</v>
      </c>
      <c r="C908" s="10">
        <f t="shared" ca="1" si="70"/>
        <v>0.71069604435914591</v>
      </c>
      <c r="D908" s="10">
        <f t="shared" ca="1" si="71"/>
        <v>8.9014679555983022E-4</v>
      </c>
      <c r="E908" s="10">
        <f t="shared" ca="1" si="72"/>
        <v>14.277279802291449</v>
      </c>
      <c r="F908" s="10">
        <f t="shared" ca="1" si="73"/>
        <v>-8.9054321148162154E-4</v>
      </c>
    </row>
    <row r="909" spans="1:6" x14ac:dyDescent="0.35">
      <c r="A909" s="10">
        <f t="shared" si="74"/>
        <v>54472</v>
      </c>
      <c r="B909" s="10">
        <v>0.15072243033353599</v>
      </c>
      <c r="C909" s="10">
        <f t="shared" ca="1" si="70"/>
        <v>0.7114205333365714</v>
      </c>
      <c r="D909" s="10">
        <f t="shared" ca="1" si="71"/>
        <v>8.9105421800405563E-4</v>
      </c>
      <c r="E909" s="10">
        <f t="shared" ca="1" si="72"/>
        <v>14.277266835224721</v>
      </c>
      <c r="F909" s="10">
        <f t="shared" ca="1" si="73"/>
        <v>-8.9145144279718772E-4</v>
      </c>
    </row>
    <row r="910" spans="1:6" x14ac:dyDescent="0.35">
      <c r="A910" s="10">
        <f t="shared" si="74"/>
        <v>54532</v>
      </c>
      <c r="B910" s="10">
        <v>0.14909197190714099</v>
      </c>
      <c r="C910" s="10">
        <f t="shared" ca="1" si="70"/>
        <v>0.70313899060135909</v>
      </c>
      <c r="D910" s="10">
        <f t="shared" ca="1" si="71"/>
        <v>8.8068158572820218E-4</v>
      </c>
      <c r="E910" s="10">
        <f t="shared" ca="1" si="72"/>
        <v>14.277415060139944</v>
      </c>
      <c r="F910" s="10">
        <f t="shared" ca="1" si="73"/>
        <v>-8.8106961359195996E-4</v>
      </c>
    </row>
    <row r="911" spans="1:6" x14ac:dyDescent="0.35">
      <c r="A911" s="10">
        <f t="shared" si="74"/>
        <v>54592</v>
      </c>
      <c r="B911" s="10">
        <v>0.15044397812195201</v>
      </c>
      <c r="C911" s="10">
        <f t="shared" ca="1" si="70"/>
        <v>0.71000619866074299</v>
      </c>
      <c r="D911" s="10">
        <f t="shared" ca="1" si="71"/>
        <v>8.8928276382258052E-4</v>
      </c>
      <c r="E911" s="10">
        <f t="shared" ca="1" si="72"/>
        <v>14.277292149304975</v>
      </c>
      <c r="F911" s="10">
        <f t="shared" ca="1" si="73"/>
        <v>-8.8967841031808699E-4</v>
      </c>
    </row>
    <row r="912" spans="1:6" x14ac:dyDescent="0.35">
      <c r="A912" s="10">
        <f t="shared" si="74"/>
        <v>54652</v>
      </c>
      <c r="B912" s="10">
        <v>0.15151628193747399</v>
      </c>
      <c r="C912" s="10">
        <f t="shared" ca="1" si="70"/>
        <v>0.71545272200020105</v>
      </c>
      <c r="D912" s="10">
        <f t="shared" ca="1" si="71"/>
        <v>8.9610453430525173E-4</v>
      </c>
      <c r="E912" s="10">
        <f t="shared" ca="1" si="72"/>
        <v>14.277194666204778</v>
      </c>
      <c r="F912" s="10">
        <f t="shared" ca="1" si="73"/>
        <v>-8.9650627599305061E-4</v>
      </c>
    </row>
    <row r="913" spans="1:6" x14ac:dyDescent="0.35">
      <c r="A913" s="10">
        <f t="shared" si="74"/>
        <v>54712</v>
      </c>
      <c r="B913" s="10">
        <v>0.15159923162143499</v>
      </c>
      <c r="C913" s="10">
        <f t="shared" ca="1" si="70"/>
        <v>0.71587404605328608</v>
      </c>
      <c r="D913" s="10">
        <f t="shared" ca="1" si="71"/>
        <v>8.9663224268174077E-4</v>
      </c>
      <c r="E913" s="10">
        <f t="shared" ca="1" si="72"/>
        <v>14.277187125252077</v>
      </c>
      <c r="F913" s="10">
        <f t="shared" ca="1" si="73"/>
        <v>-8.9703445781509129E-4</v>
      </c>
    </row>
    <row r="914" spans="1:6" x14ac:dyDescent="0.35">
      <c r="A914" s="10">
        <f t="shared" si="74"/>
        <v>54772</v>
      </c>
      <c r="B914" s="10">
        <v>0.15027910535828201</v>
      </c>
      <c r="C914" s="10">
        <f t="shared" ca="1" si="70"/>
        <v>0.70916876495737369</v>
      </c>
      <c r="D914" s="10">
        <f t="shared" ca="1" si="71"/>
        <v>8.8823387810911048E-4</v>
      </c>
      <c r="E914" s="10">
        <f t="shared" ca="1" si="72"/>
        <v>14.27730713788182</v>
      </c>
      <c r="F914" s="10">
        <f t="shared" ca="1" si="73"/>
        <v>-8.8862859156943247E-4</v>
      </c>
    </row>
    <row r="915" spans="1:6" x14ac:dyDescent="0.35">
      <c r="A915" s="10">
        <f t="shared" si="74"/>
        <v>54832</v>
      </c>
      <c r="B915" s="10">
        <v>0.151122570652021</v>
      </c>
      <c r="C915" s="10">
        <f t="shared" ca="1" si="70"/>
        <v>0.71345295507389961</v>
      </c>
      <c r="D915" s="10">
        <f t="shared" ca="1" si="71"/>
        <v>8.9359982623005922E-4</v>
      </c>
      <c r="E915" s="10">
        <f t="shared" ca="1" si="72"/>
        <v>14.277230458483171</v>
      </c>
      <c r="F915" s="10">
        <f t="shared" ca="1" si="73"/>
        <v>-8.9399932456704254E-4</v>
      </c>
    </row>
    <row r="916" spans="1:6" x14ac:dyDescent="0.35">
      <c r="A916" s="10">
        <f t="shared" si="74"/>
        <v>54892</v>
      </c>
      <c r="B916" s="10">
        <v>0.15276032004051501</v>
      </c>
      <c r="C916" s="10">
        <f t="shared" ca="1" si="70"/>
        <v>0.72177153059279175</v>
      </c>
      <c r="D916" s="10">
        <f t="shared" ca="1" si="71"/>
        <v>9.0401884206747166E-4</v>
      </c>
      <c r="E916" s="10">
        <f t="shared" ca="1" si="72"/>
        <v>14.277081570746855</v>
      </c>
      <c r="F916" s="10">
        <f t="shared" ca="1" si="73"/>
        <v>-9.0442771353779923E-4</v>
      </c>
    </row>
    <row r="917" spans="1:6" x14ac:dyDescent="0.35">
      <c r="A917" s="10">
        <f t="shared" si="74"/>
        <v>54952</v>
      </c>
      <c r="B917" s="10">
        <v>0.15162042374304899</v>
      </c>
      <c r="C917" s="10">
        <f t="shared" ca="1" si="70"/>
        <v>0.71598168661495576</v>
      </c>
      <c r="D917" s="10">
        <f t="shared" ca="1" si="71"/>
        <v>8.9676706248523208E-4</v>
      </c>
      <c r="E917" s="10">
        <f t="shared" ca="1" si="72"/>
        <v>14.277185198677085</v>
      </c>
      <c r="F917" s="10">
        <f t="shared" ca="1" si="73"/>
        <v>-8.9716939861989638E-4</v>
      </c>
    </row>
    <row r="918" spans="1:6" x14ac:dyDescent="0.35">
      <c r="A918" s="10">
        <f t="shared" si="74"/>
        <v>55012</v>
      </c>
      <c r="B918" s="10">
        <v>0.15260506266681201</v>
      </c>
      <c r="C918" s="10">
        <f t="shared" ca="1" si="70"/>
        <v>0.72098293607577546</v>
      </c>
      <c r="D918" s="10">
        <f t="shared" ca="1" si="71"/>
        <v>9.0303112743490876E-4</v>
      </c>
      <c r="E918" s="10">
        <f t="shared" ca="1" si="72"/>
        <v>14.277095685188954</v>
      </c>
      <c r="F918" s="10">
        <f t="shared" ca="1" si="73"/>
        <v>-9.034391056733658E-4</v>
      </c>
    </row>
    <row r="919" spans="1:6" x14ac:dyDescent="0.35">
      <c r="A919" s="10">
        <f t="shared" si="74"/>
        <v>55072</v>
      </c>
      <c r="B919" s="10">
        <v>0.151814479922248</v>
      </c>
      <c r="C919" s="10">
        <f t="shared" ca="1" si="70"/>
        <v>0.7169673508398462</v>
      </c>
      <c r="D919" s="10">
        <f t="shared" ca="1" si="71"/>
        <v>8.9800160692690733E-4</v>
      </c>
      <c r="E919" s="10">
        <f t="shared" ca="1" si="72"/>
        <v>14.277167557037014</v>
      </c>
      <c r="F919" s="10">
        <f t="shared" ca="1" si="73"/>
        <v>-8.9840505191748389E-4</v>
      </c>
    </row>
    <row r="920" spans="1:6" x14ac:dyDescent="0.35">
      <c r="A920" s="10">
        <f t="shared" si="74"/>
        <v>55132</v>
      </c>
      <c r="B920" s="10">
        <v>0.15214276034697699</v>
      </c>
      <c r="C920" s="10">
        <f t="shared" ca="1" si="70"/>
        <v>0.7186347765911042</v>
      </c>
      <c r="D920" s="10">
        <f t="shared" ca="1" si="71"/>
        <v>9.0009005768035798E-4</v>
      </c>
      <c r="E920" s="10">
        <f t="shared" ca="1" si="72"/>
        <v>14.277137713075748</v>
      </c>
      <c r="F920" s="10">
        <f t="shared" ca="1" si="73"/>
        <v>-9.0049538197345543E-4</v>
      </c>
    </row>
    <row r="921" spans="1:6" x14ac:dyDescent="0.35">
      <c r="A921" s="10">
        <f t="shared" si="74"/>
        <v>55192</v>
      </c>
      <c r="B921" s="10">
        <v>0.15204011773214601</v>
      </c>
      <c r="C921" s="10">
        <f t="shared" ca="1" si="70"/>
        <v>0.71811342677474854</v>
      </c>
      <c r="D921" s="10">
        <f t="shared" ca="1" si="71"/>
        <v>8.9943706703537248E-4</v>
      </c>
      <c r="E921" s="10">
        <f t="shared" ca="1" si="72"/>
        <v>14.277147044312064</v>
      </c>
      <c r="F921" s="10">
        <f t="shared" ca="1" si="73"/>
        <v>-8.9984180326214546E-4</v>
      </c>
    </row>
    <row r="922" spans="1:6" x14ac:dyDescent="0.35">
      <c r="A922" s="10">
        <f t="shared" si="74"/>
        <v>55252</v>
      </c>
      <c r="B922" s="10">
        <v>0.15232675893415601</v>
      </c>
      <c r="C922" s="10">
        <f t="shared" ca="1" si="70"/>
        <v>0.71956935556489066</v>
      </c>
      <c r="D922" s="10">
        <f t="shared" ca="1" si="71"/>
        <v>9.0126061784502544E-4</v>
      </c>
      <c r="E922" s="10">
        <f t="shared" ca="1" si="72"/>
        <v>14.277120985770994</v>
      </c>
      <c r="F922" s="10">
        <f t="shared" ca="1" si="73"/>
        <v>-9.0166699738324768E-4</v>
      </c>
    </row>
    <row r="923" spans="1:6" x14ac:dyDescent="0.35">
      <c r="A923" s="10">
        <f t="shared" si="74"/>
        <v>55312</v>
      </c>
      <c r="B923" s="10">
        <v>0.15243350243673601</v>
      </c>
      <c r="C923" s="10">
        <f t="shared" ca="1" si="70"/>
        <v>0.72011153490783597</v>
      </c>
      <c r="D923" s="10">
        <f t="shared" ca="1" si="71"/>
        <v>9.0193969747206452E-4</v>
      </c>
      <c r="E923" s="10">
        <f t="shared" ca="1" si="72"/>
        <v>14.277111281723123</v>
      </c>
      <c r="F923" s="10">
        <f t="shared" ca="1" si="73"/>
        <v>-9.0234668982114307E-4</v>
      </c>
    </row>
    <row r="924" spans="1:6" x14ac:dyDescent="0.35">
      <c r="A924" s="10">
        <f t="shared" si="74"/>
        <v>55372</v>
      </c>
      <c r="B924" s="10">
        <v>0.15341718074504501</v>
      </c>
      <c r="C924" s="10">
        <f t="shared" ca="1" si="70"/>
        <v>0.72510790514094536</v>
      </c>
      <c r="D924" s="10">
        <f t="shared" ca="1" si="71"/>
        <v>9.0819765118903403E-4</v>
      </c>
      <c r="E924" s="10">
        <f t="shared" ca="1" si="72"/>
        <v>14.277021855564508</v>
      </c>
      <c r="F924" s="10">
        <f t="shared" ca="1" si="73"/>
        <v>-9.0861031254688412E-4</v>
      </c>
    </row>
    <row r="925" spans="1:6" x14ac:dyDescent="0.35">
      <c r="A925" s="10">
        <f t="shared" si="74"/>
        <v>55432</v>
      </c>
      <c r="B925" s="10">
        <v>0.153092378713584</v>
      </c>
      <c r="C925" s="10">
        <f t="shared" ca="1" si="70"/>
        <v>0.72345814709714451</v>
      </c>
      <c r="D925" s="10">
        <f t="shared" ca="1" si="71"/>
        <v>9.0613132923917348E-4</v>
      </c>
      <c r="E925" s="10">
        <f t="shared" ca="1" si="72"/>
        <v>14.277051383305171</v>
      </c>
      <c r="F925" s="10">
        <f t="shared" ca="1" si="73"/>
        <v>-9.0654211440108841E-4</v>
      </c>
    </row>
    <row r="926" spans="1:6" x14ac:dyDescent="0.35">
      <c r="A926" s="10">
        <f t="shared" si="74"/>
        <v>55492</v>
      </c>
      <c r="B926" s="10">
        <v>0.15240313147665199</v>
      </c>
      <c r="C926" s="10">
        <f t="shared" ca="1" si="70"/>
        <v>0.71995727252385033</v>
      </c>
      <c r="D926" s="10">
        <f t="shared" ca="1" si="71"/>
        <v>9.0174648383612246E-4</v>
      </c>
      <c r="E926" s="10">
        <f t="shared" ca="1" si="72"/>
        <v>14.27711404274598</v>
      </c>
      <c r="F926" s="10">
        <f t="shared" ca="1" si="73"/>
        <v>-9.0215330177960548E-4</v>
      </c>
    </row>
    <row r="927" spans="1:6" x14ac:dyDescent="0.35">
      <c r="A927" s="10">
        <f t="shared" si="74"/>
        <v>55552</v>
      </c>
      <c r="B927" s="10">
        <v>0.15215961126998701</v>
      </c>
      <c r="C927" s="10">
        <f t="shared" ca="1" si="70"/>
        <v>0.71872036702185427</v>
      </c>
      <c r="D927" s="10">
        <f t="shared" ca="1" si="71"/>
        <v>9.0019725969487242E-4</v>
      </c>
      <c r="E927" s="10">
        <f t="shared" ca="1" si="72"/>
        <v>14.277136181158959</v>
      </c>
      <c r="F927" s="10">
        <f t="shared" ca="1" si="73"/>
        <v>-9.0060268057220734E-4</v>
      </c>
    </row>
    <row r="928" spans="1:6" x14ac:dyDescent="0.35">
      <c r="A928" s="10">
        <f t="shared" si="74"/>
        <v>55612</v>
      </c>
      <c r="B928" s="10">
        <v>0.152588110674404</v>
      </c>
      <c r="C928" s="10">
        <f t="shared" ca="1" si="70"/>
        <v>0.7208968322860061</v>
      </c>
      <c r="D928" s="10">
        <f t="shared" ca="1" si="71"/>
        <v>9.0292328243822258E-4</v>
      </c>
      <c r="E928" s="10">
        <f t="shared" ca="1" si="72"/>
        <v>14.277097226293957</v>
      </c>
      <c r="F928" s="10">
        <f t="shared" ca="1" si="73"/>
        <v>-9.0333116320706858E-4</v>
      </c>
    </row>
    <row r="929" spans="1:6" x14ac:dyDescent="0.35">
      <c r="A929" s="10">
        <f t="shared" si="74"/>
        <v>55672</v>
      </c>
      <c r="B929" s="10">
        <v>0.15198362421842501</v>
      </c>
      <c r="C929" s="10">
        <f t="shared" ca="1" si="70"/>
        <v>0.71782648082104072</v>
      </c>
      <c r="D929" s="10">
        <f t="shared" ca="1" si="71"/>
        <v>8.9907766722835349E-4</v>
      </c>
      <c r="E929" s="10">
        <f t="shared" ca="1" si="72"/>
        <v>14.277152180135307</v>
      </c>
      <c r="F929" s="10">
        <f t="shared" ca="1" si="73"/>
        <v>-8.9948207997129993E-4</v>
      </c>
    </row>
    <row r="930" spans="1:6" x14ac:dyDescent="0.35">
      <c r="A930" s="10">
        <f t="shared" si="74"/>
        <v>55732</v>
      </c>
      <c r="B930" s="10">
        <v>0.15211977656036599</v>
      </c>
      <c r="C930" s="10">
        <f t="shared" ca="1" si="70"/>
        <v>0.71851803567458983</v>
      </c>
      <c r="D930" s="10">
        <f t="shared" ca="1" si="71"/>
        <v>8.9994383968242369E-4</v>
      </c>
      <c r="E930" s="10">
        <f t="shared" ca="1" si="72"/>
        <v>14.277139802530938</v>
      </c>
      <c r="F930" s="10">
        <f t="shared" ca="1" si="73"/>
        <v>-9.0034903225829971E-4</v>
      </c>
    </row>
    <row r="931" spans="1:6" x14ac:dyDescent="0.35">
      <c r="A931" s="10">
        <f t="shared" si="74"/>
        <v>55792</v>
      </c>
      <c r="B931" s="10">
        <v>0.15376830199813099</v>
      </c>
      <c r="C931" s="10">
        <f t="shared" ca="1" si="70"/>
        <v>0.72689134568478198</v>
      </c>
      <c r="D931" s="10">
        <f t="shared" ca="1" si="71"/>
        <v>9.1043141047018937E-4</v>
      </c>
      <c r="E931" s="10">
        <f t="shared" ca="1" si="72"/>
        <v>14.27698993514438</v>
      </c>
      <c r="F931" s="10">
        <f t="shared" ca="1" si="73"/>
        <v>-9.1084610486642976E-4</v>
      </c>
    </row>
    <row r="932" spans="1:6" x14ac:dyDescent="0.35">
      <c r="A932" s="10">
        <f t="shared" si="74"/>
        <v>55852</v>
      </c>
      <c r="B932" s="10">
        <v>0.15318336832437501</v>
      </c>
      <c r="C932" s="10">
        <f t="shared" ca="1" si="70"/>
        <v>0.72392030812991137</v>
      </c>
      <c r="D932" s="10">
        <f t="shared" ca="1" si="71"/>
        <v>9.0671018593271391E-4</v>
      </c>
      <c r="E932" s="10">
        <f t="shared" ca="1" si="72"/>
        <v>14.277043111443021</v>
      </c>
      <c r="F932" s="10">
        <f t="shared" ca="1" si="73"/>
        <v>-9.0712149625829758E-4</v>
      </c>
    </row>
    <row r="933" spans="1:6" x14ac:dyDescent="0.35">
      <c r="A933" s="10">
        <f t="shared" si="74"/>
        <v>55912</v>
      </c>
      <c r="B933" s="10">
        <v>0.153499367599362</v>
      </c>
      <c r="C933" s="10">
        <f t="shared" ca="1" si="70"/>
        <v>0.72552535457435641</v>
      </c>
      <c r="D933" s="10">
        <f t="shared" ca="1" si="71"/>
        <v>9.087205066043814E-4</v>
      </c>
      <c r="E933" s="10">
        <f t="shared" ca="1" si="72"/>
        <v>14.277014383960623</v>
      </c>
      <c r="F933" s="10">
        <f t="shared" ca="1" si="73"/>
        <v>-9.0913364338683395E-4</v>
      </c>
    </row>
    <row r="934" spans="1:6" x14ac:dyDescent="0.35">
      <c r="A934" s="10">
        <f t="shared" si="74"/>
        <v>55972</v>
      </c>
      <c r="B934" s="10">
        <v>0.155050278351376</v>
      </c>
      <c r="C934" s="10">
        <f t="shared" ca="1" si="70"/>
        <v>0.73340285299037089</v>
      </c>
      <c r="D934" s="10">
        <f t="shared" ca="1" si="71"/>
        <v>9.185870733704395E-4</v>
      </c>
      <c r="E934" s="10">
        <f t="shared" ca="1" si="72"/>
        <v>14.276873390721535</v>
      </c>
      <c r="F934" s="10">
        <f t="shared" ca="1" si="73"/>
        <v>-9.1900923302286146E-4</v>
      </c>
    </row>
    <row r="935" spans="1:6" x14ac:dyDescent="0.35">
      <c r="A935" s="10">
        <f t="shared" si="74"/>
        <v>56032</v>
      </c>
      <c r="B935" s="10">
        <v>0.15290844544859</v>
      </c>
      <c r="C935" s="10">
        <f t="shared" ca="1" si="70"/>
        <v>0.72252389991253951</v>
      </c>
      <c r="D935" s="10">
        <f t="shared" ca="1" si="71"/>
        <v>9.0496118464045573E-4</v>
      </c>
      <c r="E935" s="10">
        <f t="shared" ca="1" si="72"/>
        <v>14.277068104671487</v>
      </c>
      <c r="F935" s="10">
        <f t="shared" ca="1" si="73"/>
        <v>-9.053709092218499E-4</v>
      </c>
    </row>
    <row r="936" spans="1:6" x14ac:dyDescent="0.35">
      <c r="A936" s="10">
        <f t="shared" si="74"/>
        <v>56092</v>
      </c>
      <c r="B936" s="10">
        <v>0.15473872593990801</v>
      </c>
      <c r="C936" s="10">
        <f t="shared" ca="1" si="70"/>
        <v>0.73182039337774818</v>
      </c>
      <c r="D936" s="10">
        <f t="shared" ca="1" si="71"/>
        <v>9.1660504270562953E-4</v>
      </c>
      <c r="E936" s="10">
        <f t="shared" ca="1" si="72"/>
        <v>14.276901713939736</v>
      </c>
      <c r="F936" s="10">
        <f t="shared" ca="1" si="73"/>
        <v>-9.1702538198415245E-4</v>
      </c>
    </row>
    <row r="937" spans="1:6" x14ac:dyDescent="0.35">
      <c r="A937" s="10">
        <f t="shared" si="74"/>
        <v>56152</v>
      </c>
      <c r="B937" s="10">
        <v>0.15459195529157299</v>
      </c>
      <c r="C937" s="10">
        <f t="shared" ca="1" si="70"/>
        <v>0.73107490525196461</v>
      </c>
      <c r="D937" s="10">
        <f t="shared" ca="1" si="71"/>
        <v>9.1567131882808563E-4</v>
      </c>
      <c r="E937" s="10">
        <f t="shared" ca="1" si="72"/>
        <v>14.276915056853946</v>
      </c>
      <c r="F937" s="10">
        <f t="shared" ca="1" si="73"/>
        <v>-9.160908019021065E-4</v>
      </c>
    </row>
    <row r="938" spans="1:6" x14ac:dyDescent="0.35">
      <c r="A938" s="10">
        <f t="shared" si="74"/>
        <v>56212</v>
      </c>
      <c r="B938" s="10">
        <v>0.15573122339531001</v>
      </c>
      <c r="C938" s="10">
        <f t="shared" ca="1" si="70"/>
        <v>0.73686155846263446</v>
      </c>
      <c r="D938" s="10">
        <f t="shared" ca="1" si="71"/>
        <v>9.2291910197444963E-4</v>
      </c>
      <c r="E938" s="10">
        <f t="shared" ca="1" si="72"/>
        <v>14.276811486032784</v>
      </c>
      <c r="F938" s="10">
        <f t="shared" ca="1" si="73"/>
        <v>-9.2334525403165964E-4</v>
      </c>
    </row>
    <row r="939" spans="1:6" x14ac:dyDescent="0.35">
      <c r="A939" s="10">
        <f t="shared" si="74"/>
        <v>56272</v>
      </c>
      <c r="B939" s="10">
        <v>0.15458967594725301</v>
      </c>
      <c r="C939" s="10">
        <f t="shared" ca="1" si="70"/>
        <v>0.73106332784091954</v>
      </c>
      <c r="D939" s="10">
        <f t="shared" ca="1" si="71"/>
        <v>9.1565681812075164E-4</v>
      </c>
      <c r="E939" s="10">
        <f t="shared" ca="1" si="72"/>
        <v>14.276915264069054</v>
      </c>
      <c r="F939" s="10">
        <f t="shared" ca="1" si="73"/>
        <v>-9.1607628790485918E-4</v>
      </c>
    </row>
    <row r="940" spans="1:6" x14ac:dyDescent="0.35">
      <c r="A940" s="10">
        <f t="shared" si="74"/>
        <v>56332</v>
      </c>
      <c r="B940" s="10">
        <v>0.153578789371251</v>
      </c>
      <c r="C940" s="10">
        <f t="shared" ca="1" si="70"/>
        <v>0.72592875940048207</v>
      </c>
      <c r="D940" s="10">
        <f t="shared" ca="1" si="71"/>
        <v>9.0922577114910372E-4</v>
      </c>
      <c r="E940" s="10">
        <f t="shared" ca="1" si="72"/>
        <v>14.277007163730278</v>
      </c>
      <c r="F940" s="10">
        <f t="shared" ca="1" si="73"/>
        <v>-9.0963936762133773E-4</v>
      </c>
    </row>
    <row r="941" spans="1:6" x14ac:dyDescent="0.35">
      <c r="A941" s="10">
        <f t="shared" si="74"/>
        <v>56392</v>
      </c>
      <c r="B941" s="10">
        <v>0.15339483466450399</v>
      </c>
      <c r="C941" s="10">
        <f t="shared" ca="1" si="70"/>
        <v>0.72499440330736953</v>
      </c>
      <c r="D941" s="10">
        <f t="shared" ca="1" si="71"/>
        <v>9.0805549014248027E-4</v>
      </c>
      <c r="E941" s="10">
        <f t="shared" ca="1" si="72"/>
        <v>14.277023887045862</v>
      </c>
      <c r="F941" s="10">
        <f t="shared" ca="1" si="73"/>
        <v>-9.0846802228271328E-4</v>
      </c>
    </row>
    <row r="942" spans="1:6" x14ac:dyDescent="0.35">
      <c r="A942" s="10">
        <f t="shared" si="74"/>
        <v>56452</v>
      </c>
      <c r="B942" s="10">
        <v>0.15406999515074199</v>
      </c>
      <c r="C942" s="10">
        <f t="shared" ca="1" si="70"/>
        <v>0.72842372743449213</v>
      </c>
      <c r="D942" s="10">
        <f t="shared" ca="1" si="71"/>
        <v>9.1235071861170132E-4</v>
      </c>
      <c r="E942" s="10">
        <f t="shared" ca="1" si="72"/>
        <v>14.276962508231037</v>
      </c>
      <c r="F942" s="10">
        <f t="shared" ca="1" si="73"/>
        <v>-9.127671638439461E-4</v>
      </c>
    </row>
    <row r="943" spans="1:6" x14ac:dyDescent="0.35">
      <c r="A943" s="10">
        <f t="shared" si="74"/>
        <v>56512</v>
      </c>
      <c r="B943" s="10">
        <v>0.15459015893667399</v>
      </c>
      <c r="C943" s="10">
        <f t="shared" ca="1" si="70"/>
        <v>0.73106578107582931</v>
      </c>
      <c r="D943" s="10">
        <f t="shared" ca="1" si="71"/>
        <v>9.1565989079747613E-4</v>
      </c>
      <c r="E943" s="10">
        <f t="shared" ca="1" si="72"/>
        <v>14.276915220160504</v>
      </c>
      <c r="F943" s="10">
        <f t="shared" ca="1" si="73"/>
        <v>-9.1607936339762849E-4</v>
      </c>
    </row>
    <row r="944" spans="1:6" x14ac:dyDescent="0.35">
      <c r="A944" s="10">
        <f t="shared" si="74"/>
        <v>56572</v>
      </c>
      <c r="B944" s="10">
        <v>0.156314229690109</v>
      </c>
      <c r="C944" s="10">
        <f t="shared" ca="1" si="70"/>
        <v>0.73982280633446817</v>
      </c>
      <c r="D944" s="10">
        <f t="shared" ca="1" si="71"/>
        <v>9.2662806493392128E-4</v>
      </c>
      <c r="E944" s="10">
        <f t="shared" ca="1" si="72"/>
        <v>14.276758484952094</v>
      </c>
      <c r="F944" s="10">
        <f t="shared" ca="1" si="73"/>
        <v>-9.2705765011692049E-4</v>
      </c>
    </row>
    <row r="945" spans="1:6" x14ac:dyDescent="0.35">
      <c r="A945" s="10">
        <f t="shared" si="74"/>
        <v>56632</v>
      </c>
      <c r="B945" s="10">
        <v>0.15295482595653001</v>
      </c>
      <c r="C945" s="10">
        <f t="shared" ca="1" si="70"/>
        <v>0.72275947915354799</v>
      </c>
      <c r="D945" s="10">
        <f t="shared" ca="1" si="71"/>
        <v>9.0525624763981882E-4</v>
      </c>
      <c r="E945" s="10">
        <f t="shared" ca="1" si="72"/>
        <v>14.277063888221226</v>
      </c>
      <c r="F945" s="10">
        <f t="shared" ca="1" si="73"/>
        <v>-9.0566623952725042E-4</v>
      </c>
    </row>
    <row r="946" spans="1:6" x14ac:dyDescent="0.35">
      <c r="A946" s="10">
        <f t="shared" si="74"/>
        <v>56692</v>
      </c>
      <c r="B946" s="10">
        <v>0.15609888251977</v>
      </c>
      <c r="C946" s="10">
        <f t="shared" ca="1" si="70"/>
        <v>0.73872899936263847</v>
      </c>
      <c r="D946" s="10">
        <f t="shared" ca="1" si="71"/>
        <v>9.2525807170170467E-4</v>
      </c>
      <c r="E946" s="10">
        <f t="shared" ca="1" si="72"/>
        <v>14.276778062155381</v>
      </c>
      <c r="F946" s="10">
        <f t="shared" ca="1" si="73"/>
        <v>-9.2568638717331077E-4</v>
      </c>
    </row>
    <row r="947" spans="1:6" x14ac:dyDescent="0.35">
      <c r="A947" s="10">
        <f t="shared" si="74"/>
        <v>56752</v>
      </c>
      <c r="B947" s="10">
        <v>0.155606571230999</v>
      </c>
      <c r="C947" s="10">
        <f t="shared" ca="1" si="70"/>
        <v>0.73622841614568446</v>
      </c>
      <c r="D947" s="10">
        <f t="shared" ca="1" si="71"/>
        <v>9.2212609122246968E-4</v>
      </c>
      <c r="E947" s="10">
        <f t="shared" ca="1" si="72"/>
        <v>14.276822818156431</v>
      </c>
      <c r="F947" s="10">
        <f t="shared" ca="1" si="73"/>
        <v>-9.2255151103374329E-4</v>
      </c>
    </row>
    <row r="948" spans="1:6" x14ac:dyDescent="0.35">
      <c r="A948" s="10">
        <f t="shared" si="74"/>
        <v>56812</v>
      </c>
      <c r="B948" s="10">
        <v>0.155654544232468</v>
      </c>
      <c r="C948" s="10">
        <f t="shared" ca="1" si="70"/>
        <v>0.7364720840953668</v>
      </c>
      <c r="D948" s="10">
        <f t="shared" ca="1" si="71"/>
        <v>9.2243128532944684E-4</v>
      </c>
      <c r="E948" s="10">
        <f t="shared" ca="1" si="72"/>
        <v>14.276818456932642</v>
      </c>
      <c r="F948" s="10">
        <f t="shared" ca="1" si="73"/>
        <v>-9.2285698687458759E-4</v>
      </c>
    </row>
    <row r="949" spans="1:6" x14ac:dyDescent="0.35">
      <c r="A949" s="10">
        <f t="shared" si="74"/>
        <v>56872</v>
      </c>
      <c r="B949" s="10">
        <v>0.154467808072484</v>
      </c>
      <c r="C949" s="10">
        <f t="shared" ca="1" si="70"/>
        <v>0.73044432768942191</v>
      </c>
      <c r="D949" s="10">
        <f t="shared" ca="1" si="71"/>
        <v>9.148815204310009E-4</v>
      </c>
      <c r="E949" s="10">
        <f t="shared" ca="1" si="72"/>
        <v>14.276926343073042</v>
      </c>
      <c r="F949" s="10">
        <f t="shared" ca="1" si="73"/>
        <v>-9.1530027995888536E-4</v>
      </c>
    </row>
    <row r="950" spans="1:6" x14ac:dyDescent="0.35">
      <c r="A950" s="10">
        <f t="shared" si="74"/>
        <v>56932</v>
      </c>
      <c r="B950" s="10">
        <v>0.156232073171929</v>
      </c>
      <c r="C950" s="10">
        <f t="shared" ca="1" si="70"/>
        <v>0.73940551098656515</v>
      </c>
      <c r="D950" s="10">
        <f t="shared" ca="1" si="71"/>
        <v>9.2610540251067278E-4</v>
      </c>
      <c r="E950" s="10">
        <f t="shared" ca="1" si="72"/>
        <v>14.276765953798121</v>
      </c>
      <c r="F950" s="10">
        <f t="shared" ca="1" si="73"/>
        <v>-9.2653450306766697E-4</v>
      </c>
    </row>
    <row r="951" spans="1:6" x14ac:dyDescent="0.35">
      <c r="A951" s="10">
        <f t="shared" si="74"/>
        <v>56992</v>
      </c>
      <c r="B951" s="10">
        <v>0.154263705325003</v>
      </c>
      <c r="C951" s="10">
        <f t="shared" ca="1" si="70"/>
        <v>0.72940763420599752</v>
      </c>
      <c r="D951" s="10">
        <f t="shared" ca="1" si="71"/>
        <v>9.1358306184301187E-4</v>
      </c>
      <c r="E951" s="10">
        <f t="shared" ca="1" si="72"/>
        <v>14.276944898046263</v>
      </c>
      <c r="F951" s="10">
        <f t="shared" ca="1" si="73"/>
        <v>-9.1400063319185994E-4</v>
      </c>
    </row>
    <row r="952" spans="1:6" x14ac:dyDescent="0.35">
      <c r="A952" s="10">
        <f t="shared" si="74"/>
        <v>57052</v>
      </c>
      <c r="B952" s="10">
        <v>0.15660257413621101</v>
      </c>
      <c r="C952" s="10">
        <f t="shared" ca="1" si="70"/>
        <v>0.74128738636557934</v>
      </c>
      <c r="D952" s="10">
        <f t="shared" ca="1" si="71"/>
        <v>9.2846245142288802E-4</v>
      </c>
      <c r="E952" s="10">
        <f t="shared" ca="1" si="72"/>
        <v>14.276732271569166</v>
      </c>
      <c r="F952" s="10">
        <f t="shared" ca="1" si="73"/>
        <v>-9.2889373966200241E-4</v>
      </c>
    </row>
    <row r="953" spans="1:6" x14ac:dyDescent="0.35">
      <c r="A953" s="10">
        <f t="shared" si="74"/>
        <v>57112</v>
      </c>
      <c r="B953" s="10">
        <v>0.15468260995404801</v>
      </c>
      <c r="C953" s="10">
        <f t="shared" ca="1" si="70"/>
        <v>0.73153536499094307</v>
      </c>
      <c r="D953" s="10">
        <f t="shared" ca="1" si="71"/>
        <v>9.1624804465115619E-4</v>
      </c>
      <c r="E953" s="10">
        <f t="shared" ca="1" si="72"/>
        <v>14.276906815441933</v>
      </c>
      <c r="F953" s="10">
        <f t="shared" ca="1" si="73"/>
        <v>-9.1666805646722352E-4</v>
      </c>
    </row>
    <row r="954" spans="1:6" x14ac:dyDescent="0.35">
      <c r="A954" s="10">
        <f t="shared" si="74"/>
        <v>57172</v>
      </c>
      <c r="B954" s="10">
        <v>0.15641084501434399</v>
      </c>
      <c r="C954" s="10">
        <f t="shared" ca="1" si="70"/>
        <v>0.74031354189912624</v>
      </c>
      <c r="D954" s="10">
        <f t="shared" ca="1" si="71"/>
        <v>9.272427112286555E-4</v>
      </c>
      <c r="E954" s="10">
        <f t="shared" ca="1" si="72"/>
        <v>14.276749701656541</v>
      </c>
      <c r="F954" s="10">
        <f t="shared" ca="1" si="73"/>
        <v>-9.2767286667767184E-4</v>
      </c>
    </row>
    <row r="955" spans="1:6" x14ac:dyDescent="0.35">
      <c r="A955" s="10">
        <f t="shared" si="74"/>
        <v>57232</v>
      </c>
      <c r="B955" s="10">
        <v>0.157252108926037</v>
      </c>
      <c r="C955" s="10">
        <f t="shared" ca="1" si="70"/>
        <v>0.74458655059624568</v>
      </c>
      <c r="D955" s="10">
        <f t="shared" ca="1" si="71"/>
        <v>9.3259465462179766E-4</v>
      </c>
      <c r="E955" s="10">
        <f t="shared" ca="1" si="72"/>
        <v>14.276673222385453</v>
      </c>
      <c r="F955" s="10">
        <f t="shared" ca="1" si="73"/>
        <v>-9.3302979157535815E-4</v>
      </c>
    </row>
    <row r="956" spans="1:6" x14ac:dyDescent="0.35">
      <c r="A956" s="10">
        <f t="shared" si="74"/>
        <v>57292</v>
      </c>
      <c r="B956" s="10">
        <v>0.15659852755502099</v>
      </c>
      <c r="C956" s="10">
        <f t="shared" ca="1" si="70"/>
        <v>0.74126683267680427</v>
      </c>
      <c r="D956" s="10">
        <f t="shared" ca="1" si="71"/>
        <v>9.284367079276973E-4</v>
      </c>
      <c r="E956" s="10">
        <f t="shared" ca="1" si="72"/>
        <v>14.276732639443711</v>
      </c>
      <c r="F956" s="10">
        <f t="shared" ca="1" si="73"/>
        <v>-9.2886797224313983E-4</v>
      </c>
    </row>
    <row r="957" spans="1:6" x14ac:dyDescent="0.35">
      <c r="A957" s="10">
        <f t="shared" si="74"/>
        <v>57352</v>
      </c>
      <c r="B957" s="10">
        <v>0.15589963033165399</v>
      </c>
      <c r="C957" s="10">
        <f t="shared" ca="1" si="70"/>
        <v>0.73771694319226688</v>
      </c>
      <c r="D957" s="10">
        <f t="shared" ca="1" si="71"/>
        <v>9.2399047134831419E-4</v>
      </c>
      <c r="E957" s="10">
        <f t="shared" ca="1" si="72"/>
        <v>14.276796176164432</v>
      </c>
      <c r="F957" s="10">
        <f t="shared" ca="1" si="73"/>
        <v>-9.24417613681084E-4</v>
      </c>
    </row>
    <row r="958" spans="1:6" x14ac:dyDescent="0.35">
      <c r="A958" s="10">
        <f t="shared" si="74"/>
        <v>57412</v>
      </c>
      <c r="B958" s="10">
        <v>0.15723427105968199</v>
      </c>
      <c r="C958" s="10">
        <f t="shared" ca="1" si="70"/>
        <v>0.74449594721125134</v>
      </c>
      <c r="D958" s="10">
        <f t="shared" ca="1" si="71"/>
        <v>9.324811738820923E-4</v>
      </c>
      <c r="E958" s="10">
        <f t="shared" ca="1" si="72"/>
        <v>14.276674844025223</v>
      </c>
      <c r="F958" s="10">
        <f t="shared" ca="1" si="73"/>
        <v>-9.3291620491190493E-4</v>
      </c>
    </row>
    <row r="959" spans="1:6" x14ac:dyDescent="0.35">
      <c r="A959" s="10">
        <f t="shared" si="74"/>
        <v>57472</v>
      </c>
      <c r="B959" s="10">
        <v>0.15746264295624099</v>
      </c>
      <c r="C959" s="10">
        <f t="shared" ca="1" si="70"/>
        <v>0.74565591031749046</v>
      </c>
      <c r="D959" s="10">
        <f t="shared" ca="1" si="71"/>
        <v>9.3393402767265679E-4</v>
      </c>
      <c r="E959" s="10">
        <f t="shared" ca="1" si="72"/>
        <v>14.276654082744557</v>
      </c>
      <c r="F959" s="10">
        <f t="shared" ca="1" si="73"/>
        <v>-9.3437041578303887E-4</v>
      </c>
    </row>
    <row r="960" spans="1:6" x14ac:dyDescent="0.35">
      <c r="A960" s="10">
        <f t="shared" si="74"/>
        <v>57532</v>
      </c>
      <c r="B960" s="10">
        <v>0.155543908546738</v>
      </c>
      <c r="C960" s="10">
        <f t="shared" ca="1" si="70"/>
        <v>0.73591013529337346</v>
      </c>
      <c r="D960" s="10">
        <f t="shared" ca="1" si="71"/>
        <v>9.2172744445495017E-4</v>
      </c>
      <c r="E960" s="10">
        <f t="shared" ca="1" si="72"/>
        <v>14.276828514818737</v>
      </c>
      <c r="F960" s="10">
        <f t="shared" ca="1" si="73"/>
        <v>-9.2215249640398994E-4</v>
      </c>
    </row>
    <row r="961" spans="1:6" x14ac:dyDescent="0.35">
      <c r="A961" s="10">
        <f t="shared" si="74"/>
        <v>57592</v>
      </c>
      <c r="B961" s="10">
        <v>0.15650972211757599</v>
      </c>
      <c r="C961" s="10">
        <f t="shared" ca="1" si="70"/>
        <v>0.74081576565576657</v>
      </c>
      <c r="D961" s="10">
        <f t="shared" ca="1" si="71"/>
        <v>9.2787174648384753E-4</v>
      </c>
      <c r="E961" s="10">
        <f t="shared" ca="1" si="72"/>
        <v>14.276740712742745</v>
      </c>
      <c r="F961" s="10">
        <f t="shared" ca="1" si="73"/>
        <v>-9.2830248594067701E-4</v>
      </c>
    </row>
    <row r="962" spans="1:6" x14ac:dyDescent="0.35">
      <c r="A962" s="10">
        <f t="shared" si="74"/>
        <v>57652</v>
      </c>
      <c r="B962" s="10">
        <v>0.15608642187351199</v>
      </c>
      <c r="C962" s="10">
        <f t="shared" ca="1" si="70"/>
        <v>0.73866570834409817</v>
      </c>
      <c r="D962" s="10">
        <f t="shared" ca="1" si="71"/>
        <v>9.2517879970098287E-4</v>
      </c>
      <c r="E962" s="10">
        <f t="shared" ca="1" si="72"/>
        <v>14.276779194952272</v>
      </c>
      <c r="F962" s="10">
        <f t="shared" ca="1" si="73"/>
        <v>-9.2560704176073089E-4</v>
      </c>
    </row>
    <row r="963" spans="1:6" x14ac:dyDescent="0.35">
      <c r="A963" s="10">
        <f t="shared" si="74"/>
        <v>57712</v>
      </c>
      <c r="B963" s="10">
        <v>0.15778021860805599</v>
      </c>
      <c r="C963" s="10">
        <f t="shared" ref="C963:C1026" ca="1" si="75">(B963-$C$2)/($C$1296-$C$2)</f>
        <v>0.74726896360949246</v>
      </c>
      <c r="D963" s="10">
        <f t="shared" ref="D963:D1026" ca="1" si="76">$K$4*C963</f>
        <v>9.3595437692088927E-4</v>
      </c>
      <c r="E963" s="10">
        <f t="shared" ref="E963:E1026" ca="1" si="77">$J$6*(1-D963)</f>
        <v>14.2766252119538</v>
      </c>
      <c r="F963" s="10">
        <f t="shared" ref="F963:F1026" ca="1" si="78">LN(E963/$J$6)</f>
        <v>-9.3639265571265928E-4</v>
      </c>
    </row>
    <row r="964" spans="1:6" x14ac:dyDescent="0.35">
      <c r="A964" s="10">
        <f t="shared" ref="A964:A1027" si="79">A963+60</f>
        <v>57772</v>
      </c>
      <c r="B964" s="10">
        <v>0.15655389141860299</v>
      </c>
      <c r="C964" s="10">
        <f t="shared" ca="1" si="75"/>
        <v>0.74104011357419108</v>
      </c>
      <c r="D964" s="10">
        <f t="shared" ca="1" si="76"/>
        <v>9.2815274225167431E-4</v>
      </c>
      <c r="E964" s="10">
        <f t="shared" ca="1" si="77"/>
        <v>14.276736697313224</v>
      </c>
      <c r="F964" s="10">
        <f t="shared" ca="1" si="78"/>
        <v>-9.2858374271817556E-4</v>
      </c>
    </row>
    <row r="965" spans="1:6" x14ac:dyDescent="0.35">
      <c r="A965" s="10">
        <f t="shared" si="79"/>
        <v>57832</v>
      </c>
      <c r="B965" s="10">
        <v>0.15699435761028499</v>
      </c>
      <c r="C965" s="10">
        <f t="shared" ca="1" si="75"/>
        <v>0.7432773614124546</v>
      </c>
      <c r="D965" s="10">
        <f t="shared" ca="1" si="76"/>
        <v>9.3095489516909933E-4</v>
      </c>
      <c r="E965" s="10">
        <f t="shared" ca="1" si="77"/>
        <v>14.276696654548033</v>
      </c>
      <c r="F965" s="10">
        <f t="shared" ca="1" si="78"/>
        <v>-9.3138850281111274E-4</v>
      </c>
    </row>
    <row r="966" spans="1:6" x14ac:dyDescent="0.35">
      <c r="A966" s="10">
        <f t="shared" si="79"/>
        <v>57892</v>
      </c>
      <c r="B966" s="10">
        <v>0.15644186563469001</v>
      </c>
      <c r="C966" s="10">
        <f t="shared" ca="1" si="75"/>
        <v>0.74047110408465</v>
      </c>
      <c r="D966" s="10">
        <f t="shared" ca="1" si="76"/>
        <v>9.2744005786602412E-4</v>
      </c>
      <c r="E966" s="10">
        <f t="shared" ca="1" si="77"/>
        <v>14.276746881573093</v>
      </c>
      <c r="F966" s="10">
        <f t="shared" ca="1" si="78"/>
        <v>-9.2787039649260895E-4</v>
      </c>
    </row>
    <row r="967" spans="1:6" x14ac:dyDescent="0.35">
      <c r="A967" s="10">
        <f t="shared" si="79"/>
        <v>57952</v>
      </c>
      <c r="B967" s="10">
        <v>0.15732557434719199</v>
      </c>
      <c r="C967" s="10">
        <f t="shared" ca="1" si="75"/>
        <v>0.74495970149356772</v>
      </c>
      <c r="D967" s="10">
        <f t="shared" ca="1" si="76"/>
        <v>9.3306202612069352E-4</v>
      </c>
      <c r="E967" s="10">
        <f t="shared" ca="1" si="77"/>
        <v>14.276666543646735</v>
      </c>
      <c r="F967" s="10">
        <f t="shared" ca="1" si="78"/>
        <v>-9.334975994586452E-4</v>
      </c>
    </row>
    <row r="968" spans="1:6" x14ac:dyDescent="0.35">
      <c r="A968" s="10">
        <f t="shared" si="79"/>
        <v>58012</v>
      </c>
      <c r="B968" s="10">
        <v>0.15760552631576399</v>
      </c>
      <c r="C968" s="10">
        <f t="shared" ca="1" si="75"/>
        <v>0.74638165384390265</v>
      </c>
      <c r="D968" s="10">
        <f t="shared" ca="1" si="76"/>
        <v>9.3484302143948797E-4</v>
      </c>
      <c r="E968" s="10">
        <f t="shared" ca="1" si="77"/>
        <v>14.276641093223628</v>
      </c>
      <c r="F968" s="10">
        <f t="shared" ca="1" si="78"/>
        <v>-9.3528025969756459E-4</v>
      </c>
    </row>
    <row r="969" spans="1:6" x14ac:dyDescent="0.35">
      <c r="A969" s="10">
        <f t="shared" si="79"/>
        <v>58072</v>
      </c>
      <c r="B969" s="10">
        <v>0.15737938565078399</v>
      </c>
      <c r="C969" s="10">
        <f t="shared" ca="1" si="75"/>
        <v>0.74523302377098388</v>
      </c>
      <c r="D969" s="10">
        <f t="shared" ca="1" si="76"/>
        <v>9.334043622731572E-4</v>
      </c>
      <c r="E969" s="10">
        <f t="shared" ca="1" si="77"/>
        <v>14.276661651663115</v>
      </c>
      <c r="F969" s="10">
        <f t="shared" ca="1" si="78"/>
        <v>-9.3384025538907048E-4</v>
      </c>
    </row>
    <row r="970" spans="1:6" x14ac:dyDescent="0.35">
      <c r="A970" s="10">
        <f t="shared" si="79"/>
        <v>58132</v>
      </c>
      <c r="B970" s="10">
        <v>0.158535637922011</v>
      </c>
      <c r="C970" s="10">
        <f t="shared" ca="1" si="75"/>
        <v>0.75110594419743382</v>
      </c>
      <c r="D970" s="10">
        <f t="shared" ca="1" si="76"/>
        <v>9.4076019510728581E-4</v>
      </c>
      <c r="E970" s="10">
        <f t="shared" ca="1" si="77"/>
        <v>14.276556536811917</v>
      </c>
      <c r="F970" s="10">
        <f t="shared" ca="1" si="78"/>
        <v>-9.4120298770914974E-4</v>
      </c>
    </row>
    <row r="971" spans="1:6" x14ac:dyDescent="0.35">
      <c r="A971" s="10">
        <f t="shared" si="79"/>
        <v>58192</v>
      </c>
      <c r="B971" s="10">
        <v>0.158020495718773</v>
      </c>
      <c r="C971" s="10">
        <f t="shared" ca="1" si="75"/>
        <v>0.74848939654325075</v>
      </c>
      <c r="D971" s="10">
        <f t="shared" ca="1" si="76"/>
        <v>9.3748296917042155E-4</v>
      </c>
      <c r="E971" s="10">
        <f t="shared" ca="1" si="77"/>
        <v>14.276603368370553</v>
      </c>
      <c r="F971" s="10">
        <f t="shared" ca="1" si="78"/>
        <v>-9.3792268116573829E-4</v>
      </c>
    </row>
    <row r="972" spans="1:6" x14ac:dyDescent="0.35">
      <c r="A972" s="10">
        <f t="shared" si="79"/>
        <v>58252</v>
      </c>
      <c r="B972" s="10">
        <v>0.157210463047395</v>
      </c>
      <c r="C972" s="10">
        <f t="shared" ca="1" si="75"/>
        <v>0.74437501982788279</v>
      </c>
      <c r="D972" s="10">
        <f t="shared" ca="1" si="76"/>
        <v>9.3232971233442319E-4</v>
      </c>
      <c r="E972" s="10">
        <f t="shared" ca="1" si="77"/>
        <v>14.27667700841074</v>
      </c>
      <c r="F972" s="10">
        <f t="shared" ca="1" si="78"/>
        <v>-9.3276460200878461E-4</v>
      </c>
    </row>
    <row r="973" spans="1:6" x14ac:dyDescent="0.35">
      <c r="A973" s="10">
        <f t="shared" si="79"/>
        <v>58312</v>
      </c>
      <c r="B973" s="10">
        <v>0.15884246817784201</v>
      </c>
      <c r="C973" s="10">
        <f t="shared" ca="1" si="75"/>
        <v>0.75266441869453515</v>
      </c>
      <c r="D973" s="10">
        <f t="shared" ca="1" si="76"/>
        <v>9.4271218441490518E-4</v>
      </c>
      <c r="E973" s="10">
        <f t="shared" ca="1" si="77"/>
        <v>14.27652864288471</v>
      </c>
      <c r="F973" s="10">
        <f t="shared" ca="1" si="78"/>
        <v>-9.4315681700854611E-4</v>
      </c>
    </row>
    <row r="974" spans="1:6" x14ac:dyDescent="0.35">
      <c r="A974" s="10">
        <f t="shared" si="79"/>
        <v>58372</v>
      </c>
      <c r="B974" s="10">
        <v>0.15791466410487601</v>
      </c>
      <c r="C974" s="10">
        <f t="shared" ca="1" si="75"/>
        <v>0.74795184893146505</v>
      </c>
      <c r="D974" s="10">
        <f t="shared" ca="1" si="76"/>
        <v>9.368096907866599E-4</v>
      </c>
      <c r="E974" s="10">
        <f t="shared" ca="1" si="77"/>
        <v>14.276612989518657</v>
      </c>
      <c r="F974" s="10">
        <f t="shared" ca="1" si="78"/>
        <v>-9.3724877122969242E-4</v>
      </c>
    </row>
    <row r="975" spans="1:6" x14ac:dyDescent="0.35">
      <c r="A975" s="10">
        <f t="shared" si="79"/>
        <v>58432</v>
      </c>
      <c r="B975" s="10">
        <v>0.15910530681923399</v>
      </c>
      <c r="C975" s="10">
        <f t="shared" ca="1" si="75"/>
        <v>0.75399944779182138</v>
      </c>
      <c r="D975" s="10">
        <f t="shared" ca="1" si="76"/>
        <v>9.4438430835925625E-4</v>
      </c>
      <c r="E975" s="10">
        <f t="shared" ca="1" si="77"/>
        <v>14.276504748233545</v>
      </c>
      <c r="F975" s="10">
        <f t="shared" ca="1" si="78"/>
        <v>-9.4483052017265031E-4</v>
      </c>
    </row>
    <row r="976" spans="1:6" x14ac:dyDescent="0.35">
      <c r="A976" s="10">
        <f t="shared" si="79"/>
        <v>58492</v>
      </c>
      <c r="B976" s="10">
        <v>0.15857893581166699</v>
      </c>
      <c r="C976" s="10">
        <f t="shared" ca="1" si="75"/>
        <v>0.75132586597999862</v>
      </c>
      <c r="D976" s="10">
        <f t="shared" ca="1" si="76"/>
        <v>9.4103564713994819E-4</v>
      </c>
      <c r="E976" s="10">
        <f t="shared" ca="1" si="77"/>
        <v>14.276552600602368</v>
      </c>
      <c r="F976" s="10">
        <f t="shared" ca="1" si="78"/>
        <v>-9.4147869915821758E-4</v>
      </c>
    </row>
    <row r="977" spans="1:6" x14ac:dyDescent="0.35">
      <c r="A977" s="10">
        <f t="shared" si="79"/>
        <v>58552</v>
      </c>
      <c r="B977" s="10">
        <v>0.16050326895881301</v>
      </c>
      <c r="C977" s="10">
        <f t="shared" ca="1" si="75"/>
        <v>0.76110007851856143</v>
      </c>
      <c r="D977" s="10">
        <f t="shared" ca="1" si="76"/>
        <v>9.5327784834449815E-4</v>
      </c>
      <c r="E977" s="10">
        <f t="shared" ca="1" si="77"/>
        <v>14.276377659547157</v>
      </c>
      <c r="F977" s="10">
        <f t="shared" ca="1" si="78"/>
        <v>-9.5373250663924965E-4</v>
      </c>
    </row>
    <row r="978" spans="1:6" x14ac:dyDescent="0.35">
      <c r="A978" s="10">
        <f t="shared" si="79"/>
        <v>58612</v>
      </c>
      <c r="B978" s="10">
        <v>0.158374322086935</v>
      </c>
      <c r="C978" s="10">
        <f t="shared" ca="1" si="75"/>
        <v>0.75028657710384772</v>
      </c>
      <c r="D978" s="10">
        <f t="shared" ca="1" si="76"/>
        <v>9.3973393782256916E-4</v>
      </c>
      <c r="E978" s="10">
        <f t="shared" ca="1" si="77"/>
        <v>14.276571202028515</v>
      </c>
      <c r="F978" s="10">
        <f t="shared" ca="1" si="78"/>
        <v>-9.4017576458090804E-4</v>
      </c>
    </row>
    <row r="979" spans="1:6" x14ac:dyDescent="0.35">
      <c r="A979" s="10">
        <f t="shared" si="79"/>
        <v>58672</v>
      </c>
      <c r="B979" s="10">
        <v>0.15907241042031001</v>
      </c>
      <c r="C979" s="10">
        <f t="shared" ca="1" si="75"/>
        <v>0.75383235801564974</v>
      </c>
      <c r="D979" s="10">
        <f t="shared" ca="1" si="76"/>
        <v>9.4417502841460119E-4</v>
      </c>
      <c r="E979" s="10">
        <f t="shared" ca="1" si="77"/>
        <v>14.276507738843955</v>
      </c>
      <c r="F979" s="10">
        <f t="shared" ca="1" si="78"/>
        <v>-9.4462104242225135E-4</v>
      </c>
    </row>
    <row r="980" spans="1:6" x14ac:dyDescent="0.35">
      <c r="A980" s="10">
        <f t="shared" si="79"/>
        <v>58732</v>
      </c>
      <c r="B980" s="10">
        <v>0.15984612345368901</v>
      </c>
      <c r="C980" s="10">
        <f t="shared" ca="1" si="75"/>
        <v>0.75776225739056746</v>
      </c>
      <c r="D980" s="10">
        <f t="shared" ca="1" si="76"/>
        <v>9.4909722738168573E-4</v>
      </c>
      <c r="E980" s="10">
        <f t="shared" ca="1" si="77"/>
        <v>14.276437400620715</v>
      </c>
      <c r="F980" s="10">
        <f t="shared" ca="1" si="78"/>
        <v>-9.495479053358869E-4</v>
      </c>
    </row>
    <row r="981" spans="1:6" x14ac:dyDescent="0.35">
      <c r="A981" s="10">
        <f t="shared" si="79"/>
        <v>58792</v>
      </c>
      <c r="B981" s="10">
        <v>0.16013841015265601</v>
      </c>
      <c r="C981" s="10">
        <f t="shared" ca="1" si="75"/>
        <v>0.75924686119845552</v>
      </c>
      <c r="D981" s="10">
        <f t="shared" ca="1" si="76"/>
        <v>9.5095669365106549E-4</v>
      </c>
      <c r="E981" s="10">
        <f t="shared" ca="1" si="77"/>
        <v>14.276410828847725</v>
      </c>
      <c r="F981" s="10">
        <f t="shared" ca="1" si="78"/>
        <v>-9.5140913982823987E-4</v>
      </c>
    </row>
    <row r="982" spans="1:6" x14ac:dyDescent="0.35">
      <c r="A982" s="10">
        <f t="shared" si="79"/>
        <v>58852</v>
      </c>
      <c r="B982" s="10">
        <v>0.15851977634532999</v>
      </c>
      <c r="C982" s="10">
        <f t="shared" ca="1" si="75"/>
        <v>0.7510253789263388</v>
      </c>
      <c r="D982" s="10">
        <f t="shared" ca="1" si="76"/>
        <v>9.4065928710523926E-4</v>
      </c>
      <c r="E982" s="10">
        <f t="shared" ca="1" si="77"/>
        <v>14.276557978787265</v>
      </c>
      <c r="F982" s="10">
        <f t="shared" ca="1" si="78"/>
        <v>-9.4110198469267393E-4</v>
      </c>
    </row>
    <row r="983" spans="1:6" x14ac:dyDescent="0.35">
      <c r="A983" s="10">
        <f t="shared" si="79"/>
        <v>58912</v>
      </c>
      <c r="B983" s="10">
        <v>0.15908555749782999</v>
      </c>
      <c r="C983" s="10">
        <f t="shared" ca="1" si="75"/>
        <v>0.75389913560565902</v>
      </c>
      <c r="D983" s="10">
        <f t="shared" ca="1" si="76"/>
        <v>9.4425866734608791E-4</v>
      </c>
      <c r="E983" s="10">
        <f t="shared" ca="1" si="77"/>
        <v>14.276506543643624</v>
      </c>
      <c r="F983" s="10">
        <f t="shared" ca="1" si="78"/>
        <v>-9.4470476040173636E-4</v>
      </c>
    </row>
    <row r="984" spans="1:6" x14ac:dyDescent="0.35">
      <c r="A984" s="10">
        <f t="shared" si="79"/>
        <v>58972</v>
      </c>
      <c r="B984" s="10">
        <v>0.15886525638673901</v>
      </c>
      <c r="C984" s="10">
        <f t="shared" ca="1" si="75"/>
        <v>0.75278016621853483</v>
      </c>
      <c r="D984" s="10">
        <f t="shared" ca="1" si="76"/>
        <v>9.428571581887148E-4</v>
      </c>
      <c r="E984" s="10">
        <f t="shared" ca="1" si="77"/>
        <v>14.276526571209482</v>
      </c>
      <c r="F984" s="10">
        <f t="shared" ca="1" si="78"/>
        <v>-9.4330192759045292E-4</v>
      </c>
    </row>
    <row r="985" spans="1:6" x14ac:dyDescent="0.35">
      <c r="A985" s="10">
        <f t="shared" si="79"/>
        <v>59032</v>
      </c>
      <c r="B985" s="10">
        <v>0.15944451422616801</v>
      </c>
      <c r="C985" s="10">
        <f t="shared" ca="1" si="75"/>
        <v>0.75572237466388881</v>
      </c>
      <c r="D985" s="10">
        <f t="shared" ca="1" si="76"/>
        <v>9.4654227426652071E-4</v>
      </c>
      <c r="E985" s="10">
        <f t="shared" ca="1" si="77"/>
        <v>14.27647391090073</v>
      </c>
      <c r="F985" s="10">
        <f t="shared" ca="1" si="78"/>
        <v>-9.4699052828833472E-4</v>
      </c>
    </row>
    <row r="986" spans="1:6" x14ac:dyDescent="0.35">
      <c r="A986" s="10">
        <f t="shared" si="79"/>
        <v>59092</v>
      </c>
      <c r="B986" s="10">
        <v>0.159698843564822</v>
      </c>
      <c r="C986" s="10">
        <f t="shared" ca="1" si="75"/>
        <v>0.75701418269332643</v>
      </c>
      <c r="D986" s="10">
        <f t="shared" ca="1" si="76"/>
        <v>9.4816026382339128E-4</v>
      </c>
      <c r="E986" s="10">
        <f t="shared" ca="1" si="77"/>
        <v>14.276450789829964</v>
      </c>
      <c r="F986" s="10">
        <f t="shared" ca="1" si="78"/>
        <v>-9.4861005210305539E-4</v>
      </c>
    </row>
    <row r="987" spans="1:6" x14ac:dyDescent="0.35">
      <c r="A987" s="10">
        <f t="shared" si="79"/>
        <v>59152</v>
      </c>
      <c r="B987" s="10">
        <v>0.16093220189944599</v>
      </c>
      <c r="C987" s="10">
        <f t="shared" ca="1" si="75"/>
        <v>0.76327874583131616</v>
      </c>
      <c r="D987" s="10">
        <f t="shared" ca="1" si="76"/>
        <v>9.5600662915372339E-4</v>
      </c>
      <c r="E987" s="10">
        <f t="shared" ca="1" si="77"/>
        <v>14.276338665269392</v>
      </c>
      <c r="F987" s="10">
        <f t="shared" ca="1" si="78"/>
        <v>-9.5646389494721405E-4</v>
      </c>
    </row>
    <row r="988" spans="1:6" x14ac:dyDescent="0.35">
      <c r="A988" s="10">
        <f t="shared" si="79"/>
        <v>59212</v>
      </c>
      <c r="B988" s="10">
        <v>0.159850452618199</v>
      </c>
      <c r="C988" s="10">
        <f t="shared" ca="1" si="75"/>
        <v>0.75778424639704367</v>
      </c>
      <c r="D988" s="10">
        <f t="shared" ca="1" si="76"/>
        <v>9.4912476861229716E-4</v>
      </c>
      <c r="E988" s="10">
        <f t="shared" ca="1" si="77"/>
        <v>14.276437007056529</v>
      </c>
      <c r="F988" s="10">
        <f t="shared" ca="1" si="78"/>
        <v>-9.4957547273103425E-4</v>
      </c>
    </row>
    <row r="989" spans="1:6" x14ac:dyDescent="0.35">
      <c r="A989" s="10">
        <f t="shared" si="79"/>
        <v>59272</v>
      </c>
      <c r="B989" s="10">
        <v>0.15975888775090799</v>
      </c>
      <c r="C989" s="10">
        <f t="shared" ca="1" si="75"/>
        <v>0.75731916347972505</v>
      </c>
      <c r="D989" s="10">
        <f t="shared" ca="1" si="76"/>
        <v>9.4854225225835562E-4</v>
      </c>
      <c r="E989" s="10">
        <f t="shared" ca="1" si="77"/>
        <v>14.276445331215227</v>
      </c>
      <c r="F989" s="10">
        <f t="shared" ca="1" si="78"/>
        <v>-9.4899240314113762E-4</v>
      </c>
    </row>
    <row r="990" spans="1:6" x14ac:dyDescent="0.35">
      <c r="A990" s="10">
        <f t="shared" si="79"/>
        <v>59332</v>
      </c>
      <c r="B990" s="10">
        <v>0.159082838491374</v>
      </c>
      <c r="C990" s="10">
        <f t="shared" ca="1" si="75"/>
        <v>0.75388532503079364</v>
      </c>
      <c r="D990" s="10">
        <f t="shared" ca="1" si="76"/>
        <v>9.44241369601069E-4</v>
      </c>
      <c r="E990" s="10">
        <f t="shared" ca="1" si="77"/>
        <v>14.2765067908284</v>
      </c>
      <c r="F990" s="10">
        <f t="shared" ca="1" si="78"/>
        <v>-9.4468744630799993E-4</v>
      </c>
    </row>
    <row r="991" spans="1:6" x14ac:dyDescent="0.35">
      <c r="A991" s="10">
        <f t="shared" si="79"/>
        <v>59392</v>
      </c>
      <c r="B991" s="10">
        <v>0.16040964865843299</v>
      </c>
      <c r="C991" s="10">
        <f t="shared" ca="1" si="75"/>
        <v>0.76062455549636776</v>
      </c>
      <c r="D991" s="10">
        <f t="shared" ca="1" si="76"/>
        <v>9.5268225575920054E-4</v>
      </c>
      <c r="E991" s="10">
        <f t="shared" ca="1" si="77"/>
        <v>14.2763861705652</v>
      </c>
      <c r="F991" s="10">
        <f t="shared" ca="1" si="78"/>
        <v>-9.5313634592473009E-4</v>
      </c>
    </row>
    <row r="992" spans="1:6" x14ac:dyDescent="0.35">
      <c r="A992" s="10">
        <f t="shared" si="79"/>
        <v>59452</v>
      </c>
      <c r="B992" s="10">
        <v>0.16002563023388</v>
      </c>
      <c r="C992" s="10">
        <f t="shared" ca="1" si="75"/>
        <v>0.75867402125240291</v>
      </c>
      <c r="D992" s="10">
        <f t="shared" ca="1" si="76"/>
        <v>9.5023921161863458E-4</v>
      </c>
      <c r="E992" s="10">
        <f t="shared" ca="1" si="77"/>
        <v>14.276421081665969</v>
      </c>
      <c r="F992" s="10">
        <f t="shared" ca="1" si="78"/>
        <v>-9.50690975109876E-4</v>
      </c>
    </row>
    <row r="993" spans="1:6" x14ac:dyDescent="0.35">
      <c r="A993" s="10">
        <f t="shared" si="79"/>
        <v>59512</v>
      </c>
      <c r="B993" s="10">
        <v>0.15922063939231601</v>
      </c>
      <c r="C993" s="10">
        <f t="shared" ca="1" si="75"/>
        <v>0.75458525336482984</v>
      </c>
      <c r="D993" s="10">
        <f t="shared" ca="1" si="76"/>
        <v>9.4511802983944927E-4</v>
      </c>
      <c r="E993" s="10">
        <f t="shared" ca="1" si="77"/>
        <v>14.276494263353595</v>
      </c>
      <c r="F993" s="10">
        <f t="shared" ca="1" si="78"/>
        <v>-9.4556493549239967E-4</v>
      </c>
    </row>
    <row r="994" spans="1:6" x14ac:dyDescent="0.35">
      <c r="A994" s="10">
        <f t="shared" si="79"/>
        <v>59572</v>
      </c>
      <c r="B994" s="10">
        <v>0.159578632241443</v>
      </c>
      <c r="C994" s="10">
        <f t="shared" ca="1" si="75"/>
        <v>0.75640359661783796</v>
      </c>
      <c r="D994" s="10">
        <f t="shared" ca="1" si="76"/>
        <v>9.4739550476384202E-4</v>
      </c>
      <c r="E994" s="10">
        <f t="shared" ca="1" si="77"/>
        <v>14.276461718236924</v>
      </c>
      <c r="F994" s="10">
        <f t="shared" ca="1" si="78"/>
        <v>-9.478445675341863E-4</v>
      </c>
    </row>
    <row r="995" spans="1:6" x14ac:dyDescent="0.35">
      <c r="A995" s="10">
        <f t="shared" si="79"/>
        <v>59632</v>
      </c>
      <c r="B995" s="10">
        <v>0.16145427092905201</v>
      </c>
      <c r="C995" s="10">
        <f t="shared" ca="1" si="75"/>
        <v>0.76593047672455494</v>
      </c>
      <c r="D995" s="10">
        <f t="shared" ca="1" si="76"/>
        <v>9.5932792209750496E-4</v>
      </c>
      <c r="E995" s="10">
        <f t="shared" ca="1" si="77"/>
        <v>14.276291203993226</v>
      </c>
      <c r="F995" s="10">
        <f t="shared" ca="1" si="78"/>
        <v>-9.5978837163352901E-4</v>
      </c>
    </row>
    <row r="996" spans="1:6" x14ac:dyDescent="0.35">
      <c r="A996" s="10">
        <f t="shared" si="79"/>
        <v>59692</v>
      </c>
      <c r="B996" s="10">
        <v>0.16046219250594701</v>
      </c>
      <c r="C996" s="10">
        <f t="shared" ca="1" si="75"/>
        <v>0.76089144001891384</v>
      </c>
      <c r="D996" s="10">
        <f t="shared" ca="1" si="76"/>
        <v>9.5301652862368952E-4</v>
      </c>
      <c r="E996" s="10">
        <f t="shared" ca="1" si="77"/>
        <v>14.276381393805966</v>
      </c>
      <c r="F996" s="10">
        <f t="shared" ca="1" si="78"/>
        <v>-9.5347093760470849E-4</v>
      </c>
    </row>
    <row r="997" spans="1:6" x14ac:dyDescent="0.35">
      <c r="A997" s="10">
        <f t="shared" si="79"/>
        <v>59752</v>
      </c>
      <c r="B997" s="10">
        <v>0.16050037129299799</v>
      </c>
      <c r="C997" s="10">
        <f t="shared" ca="1" si="75"/>
        <v>0.76108536048411723</v>
      </c>
      <c r="D997" s="10">
        <f t="shared" ca="1" si="76"/>
        <v>9.5325941400635679E-4</v>
      </c>
      <c r="E997" s="10">
        <f t="shared" ca="1" si="77"/>
        <v>14.276377922973849</v>
      </c>
      <c r="F997" s="10">
        <f t="shared" ca="1" si="78"/>
        <v>-9.5371405471154967E-4</v>
      </c>
    </row>
    <row r="998" spans="1:6" x14ac:dyDescent="0.35">
      <c r="A998" s="10">
        <f t="shared" si="79"/>
        <v>59812</v>
      </c>
      <c r="B998" s="10">
        <v>0.16165442753943701</v>
      </c>
      <c r="C998" s="10">
        <f t="shared" ca="1" si="75"/>
        <v>0.76694712670213427</v>
      </c>
      <c r="D998" s="10">
        <f t="shared" ca="1" si="76"/>
        <v>9.6060127619442307E-4</v>
      </c>
      <c r="E998" s="10">
        <f t="shared" ca="1" si="77"/>
        <v>14.27627300776318</v>
      </c>
      <c r="F998" s="10">
        <f t="shared" ca="1" si="78"/>
        <v>-9.6106294927989085E-4</v>
      </c>
    </row>
    <row r="999" spans="1:6" x14ac:dyDescent="0.35">
      <c r="A999" s="10">
        <f t="shared" si="79"/>
        <v>59872</v>
      </c>
      <c r="B999" s="10">
        <v>0.161432152325791</v>
      </c>
      <c r="C999" s="10">
        <f t="shared" ca="1" si="75"/>
        <v>0.76581813031008406</v>
      </c>
      <c r="D999" s="10">
        <f t="shared" ca="1" si="76"/>
        <v>9.5918720821338026E-4</v>
      </c>
      <c r="E999" s="10">
        <f t="shared" ca="1" si="77"/>
        <v>14.276293214794629</v>
      </c>
      <c r="F999" s="10">
        <f t="shared" ca="1" si="78"/>
        <v>-9.596475226389652E-4</v>
      </c>
    </row>
    <row r="1000" spans="1:6" x14ac:dyDescent="0.35">
      <c r="A1000" s="10">
        <f t="shared" si="79"/>
        <v>59932</v>
      </c>
      <c r="B1000" s="10">
        <v>0.16095792666557701</v>
      </c>
      <c r="C1000" s="10">
        <f t="shared" ca="1" si="75"/>
        <v>0.76340940892987696</v>
      </c>
      <c r="D1000" s="10">
        <f t="shared" ca="1" si="76"/>
        <v>9.561702846846708E-4</v>
      </c>
      <c r="E1000" s="10">
        <f t="shared" ca="1" si="77"/>
        <v>14.276336326631856</v>
      </c>
      <c r="F1000" s="10">
        <f t="shared" ca="1" si="78"/>
        <v>-9.5662770709702431E-4</v>
      </c>
    </row>
    <row r="1001" spans="1:6" x14ac:dyDescent="0.35">
      <c r="A1001" s="10">
        <f t="shared" si="79"/>
        <v>59992</v>
      </c>
      <c r="B1001" s="10">
        <v>0.16072166325071</v>
      </c>
      <c r="C1001" s="10">
        <f t="shared" ca="1" si="75"/>
        <v>0.76220936265128858</v>
      </c>
      <c r="D1001" s="10">
        <f t="shared" ca="1" si="76"/>
        <v>9.5466722672073883E-4</v>
      </c>
      <c r="E1001" s="10">
        <f t="shared" ca="1" si="77"/>
        <v>14.276357805330159</v>
      </c>
      <c r="F1001" s="10">
        <f t="shared" ca="1" si="78"/>
        <v>-9.551232117100437E-4</v>
      </c>
    </row>
    <row r="1002" spans="1:6" x14ac:dyDescent="0.35">
      <c r="A1002" s="10">
        <f t="shared" si="79"/>
        <v>60052</v>
      </c>
      <c r="B1002" s="10">
        <v>0.162716462131587</v>
      </c>
      <c r="C1002" s="10">
        <f t="shared" ca="1" si="75"/>
        <v>0.77234148985717077</v>
      </c>
      <c r="D1002" s="10">
        <f t="shared" ca="1" si="76"/>
        <v>9.6735771604610638E-4</v>
      </c>
      <c r="E1002" s="10">
        <f t="shared" ca="1" si="77"/>
        <v>14.276176458237702</v>
      </c>
      <c r="F1002" s="10">
        <f t="shared" ca="1" si="78"/>
        <v>-9.6782590848552017E-4</v>
      </c>
    </row>
    <row r="1003" spans="1:6" x14ac:dyDescent="0.35">
      <c r="A1003" s="10">
        <f t="shared" si="79"/>
        <v>60112</v>
      </c>
      <c r="B1003" s="10">
        <v>0.16222546722272499</v>
      </c>
      <c r="C1003" s="10">
        <f t="shared" ca="1" si="75"/>
        <v>0.76984759289255889</v>
      </c>
      <c r="D1003" s="10">
        <f t="shared" ca="1" si="76"/>
        <v>9.6423411009792992E-4</v>
      </c>
      <c r="E1003" s="10">
        <f t="shared" ca="1" si="77"/>
        <v>14.276221094566699</v>
      </c>
      <c r="F1003" s="10">
        <f t="shared" ca="1" si="78"/>
        <v>-9.6469928285514335E-4</v>
      </c>
    </row>
    <row r="1004" spans="1:6" x14ac:dyDescent="0.35">
      <c r="A1004" s="10">
        <f t="shared" si="79"/>
        <v>60172</v>
      </c>
      <c r="B1004" s="10">
        <v>0.16239431776760599</v>
      </c>
      <c r="C1004" s="10">
        <f t="shared" ca="1" si="75"/>
        <v>0.77070523083085796</v>
      </c>
      <c r="D1004" s="10">
        <f t="shared" ca="1" si="76"/>
        <v>9.6530830161564956E-4</v>
      </c>
      <c r="E1004" s="10">
        <f t="shared" ca="1" si="77"/>
        <v>14.276205744369911</v>
      </c>
      <c r="F1004" s="10">
        <f t="shared" ca="1" si="78"/>
        <v>-9.6577451172273057E-4</v>
      </c>
    </row>
    <row r="1005" spans="1:6" x14ac:dyDescent="0.35">
      <c r="A1005" s="10">
        <f t="shared" si="79"/>
        <v>60232</v>
      </c>
      <c r="B1005" s="10">
        <v>0.16091968390186701</v>
      </c>
      <c r="C1005" s="10">
        <f t="shared" ca="1" si="75"/>
        <v>0.76321516350978535</v>
      </c>
      <c r="D1005" s="10">
        <f t="shared" ca="1" si="76"/>
        <v>9.5592699229600606E-4</v>
      </c>
      <c r="E1005" s="10">
        <f t="shared" ca="1" si="77"/>
        <v>14.27633980328009</v>
      </c>
      <c r="F1005" s="10">
        <f t="shared" ca="1" si="78"/>
        <v>-9.5638418188639864E-4</v>
      </c>
    </row>
    <row r="1006" spans="1:6" x14ac:dyDescent="0.35">
      <c r="A1006" s="10">
        <f t="shared" si="79"/>
        <v>60292</v>
      </c>
      <c r="B1006" s="10">
        <v>0.16202491617377801</v>
      </c>
      <c r="C1006" s="10">
        <f t="shared" ca="1" si="75"/>
        <v>0.76882893945401742</v>
      </c>
      <c r="D1006" s="10">
        <f t="shared" ca="1" si="76"/>
        <v>9.6295824666615677E-4</v>
      </c>
      <c r="E1006" s="10">
        <f t="shared" ca="1" si="77"/>
        <v>14.276239326655141</v>
      </c>
      <c r="F1006" s="10">
        <f t="shared" ca="1" si="78"/>
        <v>-9.6342218882041863E-4</v>
      </c>
    </row>
    <row r="1007" spans="1:6" x14ac:dyDescent="0.35">
      <c r="A1007" s="10">
        <f t="shared" si="79"/>
        <v>60352</v>
      </c>
      <c r="B1007" s="10">
        <v>0.16315114762621799</v>
      </c>
      <c r="C1007" s="10">
        <f t="shared" ca="1" si="75"/>
        <v>0.77454937595956153</v>
      </c>
      <c r="D1007" s="10">
        <f t="shared" ca="1" si="76"/>
        <v>9.7012309338935076E-4</v>
      </c>
      <c r="E1007" s="10">
        <f t="shared" ca="1" si="77"/>
        <v>14.276136940995464</v>
      </c>
      <c r="F1007" s="10">
        <f t="shared" ca="1" si="78"/>
        <v>-9.7059396735933463E-4</v>
      </c>
    </row>
    <row r="1008" spans="1:6" x14ac:dyDescent="0.35">
      <c r="A1008" s="10">
        <f t="shared" si="79"/>
        <v>60412</v>
      </c>
      <c r="B1008" s="10">
        <v>0.16267423312743901</v>
      </c>
      <c r="C1008" s="10">
        <f t="shared" ca="1" si="75"/>
        <v>0.77212699723542977</v>
      </c>
      <c r="D1008" s="10">
        <f t="shared" ca="1" si="76"/>
        <v>9.6708906403737574E-4</v>
      </c>
      <c r="E1008" s="10">
        <f t="shared" ca="1" si="77"/>
        <v>14.276180297274905</v>
      </c>
      <c r="F1008" s="10">
        <f t="shared" ca="1" si="78"/>
        <v>-9.6755699637880146E-4</v>
      </c>
    </row>
    <row r="1009" spans="1:6" x14ac:dyDescent="0.35">
      <c r="A1009" s="10">
        <f t="shared" si="79"/>
        <v>60472</v>
      </c>
      <c r="B1009" s="10">
        <v>0.16185706559820101</v>
      </c>
      <c r="C1009" s="10">
        <f t="shared" ca="1" si="75"/>
        <v>0.76797638063235873</v>
      </c>
      <c r="D1009" s="10">
        <f t="shared" ca="1" si="76"/>
        <v>9.6189041674202931E-4</v>
      </c>
      <c r="E1009" s="10">
        <f t="shared" ca="1" si="77"/>
        <v>14.276254585944756</v>
      </c>
      <c r="F1009" s="10">
        <f t="shared" ca="1" si="78"/>
        <v>-9.6235333020072505E-4</v>
      </c>
    </row>
    <row r="1010" spans="1:6" x14ac:dyDescent="0.35">
      <c r="A1010" s="10">
        <f t="shared" si="79"/>
        <v>60532</v>
      </c>
      <c r="B1010" s="10">
        <v>0.161587993740404</v>
      </c>
      <c r="C1010" s="10">
        <f t="shared" ca="1" si="75"/>
        <v>0.76660969133006485</v>
      </c>
      <c r="D1010" s="10">
        <f t="shared" ca="1" si="76"/>
        <v>9.6017863839090612E-4</v>
      </c>
      <c r="E1010" s="10">
        <f t="shared" ca="1" si="77"/>
        <v>14.276279047257393</v>
      </c>
      <c r="F1010" s="10">
        <f t="shared" ca="1" si="78"/>
        <v>-9.6063990518906238E-4</v>
      </c>
    </row>
    <row r="1011" spans="1:6" x14ac:dyDescent="0.35">
      <c r="A1011" s="10">
        <f t="shared" si="79"/>
        <v>60592</v>
      </c>
      <c r="B1011" s="10">
        <v>0.162793797881781</v>
      </c>
      <c r="C1011" s="10">
        <f t="shared" ca="1" si="75"/>
        <v>0.77273429921055448</v>
      </c>
      <c r="D1011" s="10">
        <f t="shared" ca="1" si="76"/>
        <v>9.6784970976121943E-4</v>
      </c>
      <c r="E1011" s="10">
        <f t="shared" ca="1" si="77"/>
        <v>14.27616942764751</v>
      </c>
      <c r="F1011" s="10">
        <f t="shared" ca="1" si="78"/>
        <v>-9.6831837871686822E-4</v>
      </c>
    </row>
    <row r="1012" spans="1:6" x14ac:dyDescent="0.35">
      <c r="A1012" s="10">
        <f t="shared" si="79"/>
        <v>60652</v>
      </c>
      <c r="B1012" s="10">
        <v>0.16166972791710599</v>
      </c>
      <c r="C1012" s="10">
        <f t="shared" ca="1" si="75"/>
        <v>0.76702484149049033</v>
      </c>
      <c r="D1012" s="10">
        <f t="shared" ca="1" si="76"/>
        <v>9.6069861396683913E-4</v>
      </c>
      <c r="E1012" s="10">
        <f t="shared" ca="1" si="77"/>
        <v>14.276271616806413</v>
      </c>
      <c r="F1012" s="10">
        <f t="shared" ca="1" si="78"/>
        <v>-9.6116038064972883E-4</v>
      </c>
    </row>
    <row r="1013" spans="1:6" x14ac:dyDescent="0.35">
      <c r="A1013" s="10">
        <f t="shared" si="79"/>
        <v>60712</v>
      </c>
      <c r="B1013" s="10">
        <v>0.16372323989718601</v>
      </c>
      <c r="C1013" s="10">
        <f t="shared" ca="1" si="75"/>
        <v>0.77745518852969975</v>
      </c>
      <c r="D1013" s="10">
        <f t="shared" ca="1" si="76"/>
        <v>9.737626236334489E-4</v>
      </c>
      <c r="E1013" s="10">
        <f t="shared" ca="1" si="77"/>
        <v>14.276084932108278</v>
      </c>
      <c r="F1013" s="10">
        <f t="shared" ca="1" si="78"/>
        <v>-9.7423703846034892E-4</v>
      </c>
    </row>
    <row r="1014" spans="1:6" x14ac:dyDescent="0.35">
      <c r="A1014" s="10">
        <f t="shared" si="79"/>
        <v>60772</v>
      </c>
      <c r="B1014" s="10">
        <v>0.16426581519712599</v>
      </c>
      <c r="C1014" s="10">
        <f t="shared" ca="1" si="75"/>
        <v>0.78021107635902542</v>
      </c>
      <c r="D1014" s="10">
        <f t="shared" ca="1" si="76"/>
        <v>9.7721437313967922E-4</v>
      </c>
      <c r="E1014" s="10">
        <f t="shared" ca="1" si="77"/>
        <v>14.276035606607833</v>
      </c>
      <c r="F1014" s="10">
        <f t="shared" ca="1" si="78"/>
        <v>-9.77692158396333E-4</v>
      </c>
    </row>
    <row r="1015" spans="1:6" x14ac:dyDescent="0.35">
      <c r="A1015" s="10">
        <f t="shared" si="79"/>
        <v>60832</v>
      </c>
      <c r="B1015" s="10">
        <v>0.16222923503717901</v>
      </c>
      <c r="C1015" s="10">
        <f t="shared" ca="1" si="75"/>
        <v>0.76986673064910272</v>
      </c>
      <c r="D1015" s="10">
        <f t="shared" ca="1" si="76"/>
        <v>9.6425808013800112E-4</v>
      </c>
      <c r="E1015" s="10">
        <f t="shared" ca="1" si="77"/>
        <v>14.276220752034828</v>
      </c>
      <c r="F1015" s="10">
        <f t="shared" ca="1" si="78"/>
        <v>-9.6472327603053297E-4</v>
      </c>
    </row>
    <row r="1016" spans="1:6" x14ac:dyDescent="0.35">
      <c r="A1016" s="10">
        <f t="shared" si="79"/>
        <v>60892</v>
      </c>
      <c r="B1016" s="10">
        <v>0.16299416390191401</v>
      </c>
      <c r="C1016" s="10">
        <f t="shared" ca="1" si="75"/>
        <v>0.77375201283731943</v>
      </c>
      <c r="D1016" s="10">
        <f t="shared" ca="1" si="76"/>
        <v>9.6912439607874253E-4</v>
      </c>
      <c r="E1016" s="10">
        <f t="shared" ca="1" si="77"/>
        <v>14.276151212380034</v>
      </c>
      <c r="F1016" s="10">
        <f t="shared" ca="1" si="78"/>
        <v>-9.6959430074822358E-4</v>
      </c>
    </row>
    <row r="1017" spans="1:6" x14ac:dyDescent="0.35">
      <c r="A1017" s="10">
        <f t="shared" si="79"/>
        <v>60952</v>
      </c>
      <c r="B1017" s="10">
        <v>0.16227140476879201</v>
      </c>
      <c r="C1017" s="10">
        <f t="shared" ca="1" si="75"/>
        <v>0.77008092220948354</v>
      </c>
      <c r="D1017" s="10">
        <f t="shared" ca="1" si="76"/>
        <v>9.6452635506737812E-4</v>
      </c>
      <c r="E1017" s="10">
        <f t="shared" ca="1" si="77"/>
        <v>14.276216918386087</v>
      </c>
      <c r="F1017" s="10">
        <f t="shared" ca="1" si="78"/>
        <v>-9.6499180993192015E-4</v>
      </c>
    </row>
    <row r="1018" spans="1:6" x14ac:dyDescent="0.35">
      <c r="A1018" s="10">
        <f t="shared" si="79"/>
        <v>61012</v>
      </c>
      <c r="B1018" s="10">
        <v>0.16343231460115501</v>
      </c>
      <c r="C1018" s="10">
        <f t="shared" ca="1" si="75"/>
        <v>0.77597749965837892</v>
      </c>
      <c r="D1018" s="10">
        <f t="shared" ca="1" si="76"/>
        <v>9.7191181832211959E-4</v>
      </c>
      <c r="E1018" s="10">
        <f t="shared" ca="1" si="77"/>
        <v>14.276111380116175</v>
      </c>
      <c r="F1018" s="10">
        <f t="shared" ca="1" si="78"/>
        <v>-9.7238443086349025E-4</v>
      </c>
    </row>
    <row r="1019" spans="1:6" x14ac:dyDescent="0.35">
      <c r="A1019" s="10">
        <f t="shared" si="79"/>
        <v>61072</v>
      </c>
      <c r="B1019" s="10">
        <v>0.163637016310615</v>
      </c>
      <c r="C1019" s="10">
        <f t="shared" ca="1" si="75"/>
        <v>0.77701723543294399</v>
      </c>
      <c r="D1019" s="10">
        <f t="shared" ca="1" si="76"/>
        <v>9.732140873797623E-4</v>
      </c>
      <c r="E1019" s="10">
        <f t="shared" ca="1" si="77"/>
        <v>14.276092770691344</v>
      </c>
      <c r="F1019" s="10">
        <f t="shared" ca="1" si="78"/>
        <v>-9.7368796769248625E-4</v>
      </c>
    </row>
    <row r="1020" spans="1:6" x14ac:dyDescent="0.35">
      <c r="A1020" s="10">
        <f t="shared" si="79"/>
        <v>61132</v>
      </c>
      <c r="B1020" s="10">
        <v>0.16372770506270901</v>
      </c>
      <c r="C1020" s="10">
        <f t="shared" ca="1" si="75"/>
        <v>0.77747786832238863</v>
      </c>
      <c r="D1020" s="10">
        <f t="shared" ca="1" si="76"/>
        <v>9.7379103007379166E-4</v>
      </c>
      <c r="E1020" s="10">
        <f t="shared" ca="1" si="77"/>
        <v>14.276084526180245</v>
      </c>
      <c r="F1020" s="10">
        <f t="shared" ca="1" si="78"/>
        <v>-9.7426547258915573E-4</v>
      </c>
    </row>
    <row r="1021" spans="1:6" x14ac:dyDescent="0.35">
      <c r="A1021" s="10">
        <f t="shared" si="79"/>
        <v>61192</v>
      </c>
      <c r="B1021" s="10">
        <v>0.16336743586879901</v>
      </c>
      <c r="C1021" s="10">
        <f t="shared" ca="1" si="75"/>
        <v>0.77564796289380133</v>
      </c>
      <c r="D1021" s="10">
        <f t="shared" ca="1" si="76"/>
        <v>9.714990735244861E-4</v>
      </c>
      <c r="E1021" s="10">
        <f t="shared" ca="1" si="77"/>
        <v>14.276117278239335</v>
      </c>
      <c r="F1021" s="10">
        <f t="shared" ca="1" si="78"/>
        <v>-9.7197128460924077E-4</v>
      </c>
    </row>
    <row r="1022" spans="1:6" x14ac:dyDescent="0.35">
      <c r="A1022" s="10">
        <f t="shared" si="79"/>
        <v>61252</v>
      </c>
      <c r="B1022" s="10">
        <v>0.162923243341035</v>
      </c>
      <c r="C1022" s="10">
        <f t="shared" ca="1" si="75"/>
        <v>0.77339178797895036</v>
      </c>
      <c r="D1022" s="10">
        <f t="shared" ca="1" si="76"/>
        <v>9.6867321444363524E-4</v>
      </c>
      <c r="E1022" s="10">
        <f t="shared" ca="1" si="77"/>
        <v>14.2761576597656</v>
      </c>
      <c r="F1022" s="10">
        <f t="shared" ca="1" si="78"/>
        <v>-9.6914268153974834E-4</v>
      </c>
    </row>
    <row r="1023" spans="1:6" x14ac:dyDescent="0.35">
      <c r="A1023" s="10">
        <f t="shared" si="79"/>
        <v>61312</v>
      </c>
      <c r="B1023" s="10">
        <v>0.16404549773031099</v>
      </c>
      <c r="C1023" s="10">
        <f t="shared" ca="1" si="75"/>
        <v>0.77909202389672116</v>
      </c>
      <c r="D1023" s="10">
        <f t="shared" ca="1" si="76"/>
        <v>9.7581275993064321E-4</v>
      </c>
      <c r="E1023" s="10">
        <f t="shared" ca="1" si="77"/>
        <v>14.27605563566059</v>
      </c>
      <c r="F1023" s="10">
        <f t="shared" ca="1" si="78"/>
        <v>-9.7628917515511294E-4</v>
      </c>
    </row>
    <row r="1024" spans="1:6" x14ac:dyDescent="0.35">
      <c r="A1024" s="10">
        <f t="shared" si="79"/>
        <v>61372</v>
      </c>
      <c r="B1024" s="10">
        <v>0.16442155305940201</v>
      </c>
      <c r="C1024" s="10">
        <f t="shared" ca="1" si="75"/>
        <v>0.7810021114084631</v>
      </c>
      <c r="D1024" s="10">
        <f t="shared" ca="1" si="76"/>
        <v>9.7820514453909988E-4</v>
      </c>
      <c r="E1024" s="10">
        <f t="shared" ca="1" si="77"/>
        <v>14.276021448484537</v>
      </c>
      <c r="F1024" s="10">
        <f t="shared" ca="1" si="78"/>
        <v>-9.7868389943058767E-4</v>
      </c>
    </row>
    <row r="1025" spans="1:6" x14ac:dyDescent="0.35">
      <c r="A1025" s="10">
        <f t="shared" si="79"/>
        <v>61432</v>
      </c>
      <c r="B1025" s="10">
        <v>0.16378095223819</v>
      </c>
      <c r="C1025" s="10">
        <f t="shared" ca="1" si="75"/>
        <v>0.77774832523937376</v>
      </c>
      <c r="D1025" s="10">
        <f t="shared" ca="1" si="76"/>
        <v>9.7412977736231559E-4</v>
      </c>
      <c r="E1025" s="10">
        <f t="shared" ca="1" si="77"/>
        <v>14.276079685481491</v>
      </c>
      <c r="F1025" s="10">
        <f t="shared" ca="1" si="78"/>
        <v>-9.7460455012580321E-4</v>
      </c>
    </row>
    <row r="1026" spans="1:6" x14ac:dyDescent="0.35">
      <c r="A1026" s="10">
        <f t="shared" si="79"/>
        <v>61492</v>
      </c>
      <c r="B1026" s="10">
        <v>0.16475346691752399</v>
      </c>
      <c r="C1026" s="10">
        <f t="shared" ca="1" si="75"/>
        <v>0.78268799235823006</v>
      </c>
      <c r="D1026" s="10">
        <f t="shared" ca="1" si="76"/>
        <v>9.8031671042868307E-4</v>
      </c>
      <c r="E1026" s="10">
        <f t="shared" ca="1" si="77"/>
        <v>14.275991274207973</v>
      </c>
      <c r="F1026" s="10">
        <f t="shared" ca="1" si="78"/>
        <v>-9.8079753512101938E-4</v>
      </c>
    </row>
    <row r="1027" spans="1:6" x14ac:dyDescent="0.35">
      <c r="A1027" s="10">
        <f t="shared" si="79"/>
        <v>61552</v>
      </c>
      <c r="B1027" s="10">
        <v>0.16506982216270699</v>
      </c>
      <c r="C1027" s="10">
        <f t="shared" ref="C1027:C1090" ca="1" si="80">(B1027-$C$2)/($C$1296-$C$2)</f>
        <v>0.78429484687232176</v>
      </c>
      <c r="D1027" s="10">
        <f t="shared" ref="D1027:D1090" ca="1" si="81">$K$4*C1027</f>
        <v>9.8232929570758287E-4</v>
      </c>
      <c r="E1027" s="10">
        <f t="shared" ref="E1027:E1090" ca="1" si="82">$J$6*(1-D1027)</f>
        <v>14.275962514364338</v>
      </c>
      <c r="F1027" s="10">
        <f t="shared" ref="F1027:F1090" ca="1" si="83">LN(E1027/$J$6)</f>
        <v>-9.8281209733625061E-4</v>
      </c>
    </row>
    <row r="1028" spans="1:6" x14ac:dyDescent="0.35">
      <c r="A1028" s="10">
        <f t="shared" ref="A1028:A1091" si="84">A1027+60</f>
        <v>61612</v>
      </c>
      <c r="B1028" s="10">
        <v>0.16459885997729701</v>
      </c>
      <c r="C1028" s="10">
        <f t="shared" ca="1" si="80"/>
        <v>0.78190270157011654</v>
      </c>
      <c r="D1028" s="10">
        <f t="shared" ca="1" si="81"/>
        <v>9.79333133716571E-4</v>
      </c>
      <c r="E1028" s="10">
        <f t="shared" ca="1" si="82"/>
        <v>14.27600532951919</v>
      </c>
      <c r="F1028" s="10">
        <f t="shared" ca="1" si="83"/>
        <v>-9.7981299373075138E-4</v>
      </c>
    </row>
    <row r="1029" spans="1:6" x14ac:dyDescent="0.35">
      <c r="A1029" s="10">
        <f t="shared" si="84"/>
        <v>61672</v>
      </c>
      <c r="B1029" s="10">
        <v>0.16539468370767799</v>
      </c>
      <c r="C1029" s="10">
        <f t="shared" ca="1" si="80"/>
        <v>0.78594490720146049</v>
      </c>
      <c r="D1029" s="10">
        <f t="shared" ca="1" si="81"/>
        <v>9.8439599626982911E-4</v>
      </c>
      <c r="E1029" s="10">
        <f t="shared" ca="1" si="82"/>
        <v>14.275932981213304</v>
      </c>
      <c r="F1029" s="10">
        <f t="shared" ca="1" si="83"/>
        <v>-9.8488083221498664E-4</v>
      </c>
    </row>
    <row r="1030" spans="1:6" x14ac:dyDescent="0.35">
      <c r="A1030" s="10">
        <f t="shared" si="84"/>
        <v>61732</v>
      </c>
      <c r="B1030" s="10">
        <v>0.16509240103014999</v>
      </c>
      <c r="C1030" s="10">
        <f t="shared" ca="1" si="80"/>
        <v>0.78440953109401967</v>
      </c>
      <c r="D1030" s="10">
        <f t="shared" ca="1" si="81"/>
        <v>9.8247293769525962E-4</v>
      </c>
      <c r="E1030" s="10">
        <f t="shared" ca="1" si="82"/>
        <v>14.275960461720334</v>
      </c>
      <c r="F1030" s="10">
        <f t="shared" ca="1" si="83"/>
        <v>-9.8295588057670442E-4</v>
      </c>
    </row>
    <row r="1031" spans="1:6" x14ac:dyDescent="0.35">
      <c r="A1031" s="10">
        <f t="shared" si="84"/>
        <v>61792</v>
      </c>
      <c r="B1031" s="10">
        <v>0.165029435491507</v>
      </c>
      <c r="C1031" s="10">
        <f t="shared" ca="1" si="80"/>
        <v>0.78408971196175847</v>
      </c>
      <c r="D1031" s="10">
        <f t="shared" ca="1" si="81"/>
        <v>9.8207236423210244E-4</v>
      </c>
      <c r="E1031" s="10">
        <f t="shared" ca="1" si="82"/>
        <v>14.275966185915122</v>
      </c>
      <c r="F1031" s="10">
        <f t="shared" ca="1" si="83"/>
        <v>-9.8255491325429235E-4</v>
      </c>
    </row>
    <row r="1032" spans="1:6" x14ac:dyDescent="0.35">
      <c r="A1032" s="10">
        <f t="shared" si="84"/>
        <v>61852</v>
      </c>
      <c r="B1032" s="10">
        <v>0.16570119058666499</v>
      </c>
      <c r="C1032" s="10">
        <f t="shared" ca="1" si="80"/>
        <v>0.78750173917943356</v>
      </c>
      <c r="D1032" s="10">
        <f t="shared" ca="1" si="81"/>
        <v>9.8634592832224049E-4</v>
      </c>
      <c r="E1032" s="10">
        <f t="shared" ca="1" si="82"/>
        <v>14.275905116684275</v>
      </c>
      <c r="F1032" s="10">
        <f t="shared" ca="1" si="83"/>
        <v>-9.8683268756906764E-4</v>
      </c>
    </row>
    <row r="1033" spans="1:6" x14ac:dyDescent="0.35">
      <c r="A1033" s="10">
        <f t="shared" si="84"/>
        <v>61912</v>
      </c>
      <c r="B1033" s="10">
        <v>0.16536862657915599</v>
      </c>
      <c r="C1033" s="10">
        <f t="shared" ca="1" si="80"/>
        <v>0.78581255594372934</v>
      </c>
      <c r="D1033" s="10">
        <f t="shared" ca="1" si="81"/>
        <v>9.8423022631952085E-4</v>
      </c>
      <c r="E1033" s="10">
        <f t="shared" ca="1" si="82"/>
        <v>14.275935350065893</v>
      </c>
      <c r="F1033" s="10">
        <f t="shared" ca="1" si="83"/>
        <v>-9.8471489893447203E-4</v>
      </c>
    </row>
    <row r="1034" spans="1:6" x14ac:dyDescent="0.35">
      <c r="A1034" s="10">
        <f t="shared" si="84"/>
        <v>61972</v>
      </c>
      <c r="B1034" s="10">
        <v>0.16557234056338899</v>
      </c>
      <c r="C1034" s="10">
        <f t="shared" ca="1" si="80"/>
        <v>0.78684727479265826</v>
      </c>
      <c r="D1034" s="10">
        <f t="shared" ca="1" si="81"/>
        <v>9.8552621167780443E-4</v>
      </c>
      <c r="E1034" s="10">
        <f t="shared" ca="1" si="82"/>
        <v>14.275916830435124</v>
      </c>
      <c r="F1034" s="10">
        <f t="shared" ca="1" si="83"/>
        <v>-9.8601216193880121E-4</v>
      </c>
    </row>
    <row r="1035" spans="1:6" x14ac:dyDescent="0.35">
      <c r="A1035" s="10">
        <f t="shared" si="84"/>
        <v>62032</v>
      </c>
      <c r="B1035" s="10">
        <v>0.16492852604289901</v>
      </c>
      <c r="C1035" s="10">
        <f t="shared" ca="1" si="80"/>
        <v>0.78357716536903022</v>
      </c>
      <c r="D1035" s="10">
        <f t="shared" ca="1" si="81"/>
        <v>9.8143039962471021E-4</v>
      </c>
      <c r="E1035" s="10">
        <f t="shared" ca="1" si="82"/>
        <v>14.275975359589362</v>
      </c>
      <c r="F1035" s="10">
        <f t="shared" ca="1" si="83"/>
        <v>-9.8191231777793346E-4</v>
      </c>
    </row>
    <row r="1036" spans="1:6" x14ac:dyDescent="0.35">
      <c r="A1036" s="10">
        <f t="shared" si="84"/>
        <v>62092</v>
      </c>
      <c r="B1036" s="10">
        <v>0.164569354238081</v>
      </c>
      <c r="C1036" s="10">
        <f t="shared" ca="1" si="80"/>
        <v>0.78175283387873862</v>
      </c>
      <c r="D1036" s="10">
        <f t="shared" ca="1" si="81"/>
        <v>9.7914542443312E-4</v>
      </c>
      <c r="E1036" s="10">
        <f t="shared" ca="1" si="82"/>
        <v>14.27600801188485</v>
      </c>
      <c r="F1036" s="10">
        <f t="shared" ca="1" si="83"/>
        <v>-9.7962510045482526E-4</v>
      </c>
    </row>
    <row r="1037" spans="1:6" x14ac:dyDescent="0.35">
      <c r="A1037" s="10">
        <f t="shared" si="84"/>
        <v>62152</v>
      </c>
      <c r="B1037" s="10">
        <v>0.164805811238314</v>
      </c>
      <c r="C1037" s="10">
        <f t="shared" ca="1" si="80"/>
        <v>0.78295386343016327</v>
      </c>
      <c r="D1037" s="10">
        <f t="shared" ca="1" si="81"/>
        <v>9.8064971394627937E-4</v>
      </c>
      <c r="E1037" s="10">
        <f t="shared" ca="1" si="82"/>
        <v>14.275986515587707</v>
      </c>
      <c r="F1037" s="10">
        <f t="shared" ca="1" si="83"/>
        <v>-9.8113086546347387E-4</v>
      </c>
    </row>
    <row r="1038" spans="1:6" x14ac:dyDescent="0.35">
      <c r="A1038" s="10">
        <f t="shared" si="84"/>
        <v>62212</v>
      </c>
      <c r="B1038" s="10">
        <v>0.166388515982277</v>
      </c>
      <c r="C1038" s="10">
        <f t="shared" ca="1" si="80"/>
        <v>0.79099285219685833</v>
      </c>
      <c r="D1038" s="10">
        <f t="shared" ca="1" si="81"/>
        <v>9.9071854737656511E-4</v>
      </c>
      <c r="E1038" s="10">
        <f t="shared" ca="1" si="82"/>
        <v>14.275842631957989</v>
      </c>
      <c r="F1038" s="10">
        <f t="shared" ca="1" si="83"/>
        <v>-9.9120963337538995E-4</v>
      </c>
    </row>
    <row r="1039" spans="1:6" x14ac:dyDescent="0.35">
      <c r="A1039" s="10">
        <f t="shared" si="84"/>
        <v>62272</v>
      </c>
      <c r="B1039" s="10">
        <v>0.165952407375698</v>
      </c>
      <c r="C1039" s="10">
        <f t="shared" ca="1" si="80"/>
        <v>0.78877773772100923</v>
      </c>
      <c r="D1039" s="10">
        <f t="shared" ca="1" si="81"/>
        <v>9.87944116495564E-4</v>
      </c>
      <c r="E1039" s="10">
        <f t="shared" ca="1" si="82"/>
        <v>14.275882278575278</v>
      </c>
      <c r="F1039" s="10">
        <f t="shared" ca="1" si="83"/>
        <v>-9.8843245494471626E-4</v>
      </c>
    </row>
    <row r="1040" spans="1:6" x14ac:dyDescent="0.35">
      <c r="A1040" s="10">
        <f t="shared" si="84"/>
        <v>62332</v>
      </c>
      <c r="B1040" s="10">
        <v>0.16563816899582601</v>
      </c>
      <c r="C1040" s="10">
        <f t="shared" ca="1" si="80"/>
        <v>0.78718163534279173</v>
      </c>
      <c r="D1040" s="10">
        <f t="shared" ca="1" si="81"/>
        <v>9.8594499826684667E-4</v>
      </c>
      <c r="E1040" s="10">
        <f t="shared" ca="1" si="82"/>
        <v>14.275910845974765</v>
      </c>
      <c r="F1040" s="10">
        <f t="shared" ca="1" si="83"/>
        <v>-9.8643136174805237E-4</v>
      </c>
    </row>
    <row r="1041" spans="1:6" x14ac:dyDescent="0.35">
      <c r="A1041" s="10">
        <f t="shared" si="84"/>
        <v>62392</v>
      </c>
      <c r="B1041" s="10">
        <v>0.16500590577687599</v>
      </c>
      <c r="C1041" s="10">
        <f t="shared" ca="1" si="80"/>
        <v>0.7839701981280357</v>
      </c>
      <c r="D1041" s="10">
        <f t="shared" ca="1" si="81"/>
        <v>9.8192267315536466E-4</v>
      </c>
      <c r="E1041" s="10">
        <f t="shared" ca="1" si="82"/>
        <v>14.27596832500061</v>
      </c>
      <c r="F1041" s="10">
        <f t="shared" ca="1" si="83"/>
        <v>-9.8240507503677822E-4</v>
      </c>
    </row>
    <row r="1042" spans="1:6" x14ac:dyDescent="0.35">
      <c r="A1042" s="10">
        <f t="shared" si="84"/>
        <v>62452</v>
      </c>
      <c r="B1042" s="10">
        <v>0.16600549465875</v>
      </c>
      <c r="C1042" s="10">
        <f t="shared" ca="1" si="80"/>
        <v>0.78904738250076822</v>
      </c>
      <c r="D1042" s="10">
        <f t="shared" ca="1" si="81"/>
        <v>9.8828184658221224E-4</v>
      </c>
      <c r="E1042" s="10">
        <f t="shared" ca="1" si="82"/>
        <v>14.27587745241234</v>
      </c>
      <c r="F1042" s="10">
        <f t="shared" ca="1" si="83"/>
        <v>-9.8877051907694845E-4</v>
      </c>
    </row>
    <row r="1043" spans="1:6" x14ac:dyDescent="0.35">
      <c r="A1043" s="10">
        <f t="shared" si="84"/>
        <v>62512</v>
      </c>
      <c r="B1043" s="10">
        <v>0.165444737710949</v>
      </c>
      <c r="C1043" s="10">
        <f t="shared" ca="1" si="80"/>
        <v>0.78619914512648015</v>
      </c>
      <c r="D1043" s="10">
        <f t="shared" ca="1" si="81"/>
        <v>9.8471442927091637E-4</v>
      </c>
      <c r="E1043" s="10">
        <f t="shared" ca="1" si="82"/>
        <v>14.275928430805717</v>
      </c>
      <c r="F1043" s="10">
        <f t="shared" ca="1" si="83"/>
        <v>-9.8519957904002445E-4</v>
      </c>
    </row>
    <row r="1044" spans="1:6" x14ac:dyDescent="0.35">
      <c r="A1044" s="10">
        <f t="shared" si="84"/>
        <v>62572</v>
      </c>
      <c r="B1044" s="10">
        <v>0.16706325634397001</v>
      </c>
      <c r="C1044" s="10">
        <f t="shared" ca="1" si="80"/>
        <v>0.79442004239691044</v>
      </c>
      <c r="D1044" s="10">
        <f t="shared" ca="1" si="81"/>
        <v>9.950111031021302E-4</v>
      </c>
      <c r="E1044" s="10">
        <f t="shared" ca="1" si="82"/>
        <v>14.275781291336669</v>
      </c>
      <c r="F1044" s="10">
        <f t="shared" ca="1" si="83"/>
        <v>-9.9550645526435958E-4</v>
      </c>
    </row>
    <row r="1045" spans="1:6" x14ac:dyDescent="0.35">
      <c r="A1045" s="10">
        <f t="shared" si="84"/>
        <v>62632</v>
      </c>
      <c r="B1045" s="10">
        <v>0.16664452073272301</v>
      </c>
      <c r="C1045" s="10">
        <f t="shared" ca="1" si="80"/>
        <v>0.79229317009942746</v>
      </c>
      <c r="D1045" s="10">
        <f t="shared" ca="1" si="81"/>
        <v>9.9234719554953292E-4</v>
      </c>
      <c r="E1045" s="10">
        <f t="shared" ca="1" si="82"/>
        <v>14.275819358575596</v>
      </c>
      <c r="F1045" s="10">
        <f t="shared" ca="1" si="83"/>
        <v>-9.9283989800935516E-4</v>
      </c>
    </row>
    <row r="1046" spans="1:6" x14ac:dyDescent="0.35">
      <c r="A1046" s="10">
        <f t="shared" si="84"/>
        <v>62692</v>
      </c>
      <c r="B1046" s="10">
        <v>0.16756081341580101</v>
      </c>
      <c r="C1046" s="10">
        <f t="shared" ca="1" si="80"/>
        <v>0.79694727037578394</v>
      </c>
      <c r="D1046" s="10">
        <f t="shared" ca="1" si="81"/>
        <v>9.9817645614566934E-4</v>
      </c>
      <c r="E1046" s="10">
        <f t="shared" ca="1" si="82"/>
        <v>14.275736058441678</v>
      </c>
      <c r="F1046" s="10">
        <f t="shared" ca="1" si="83"/>
        <v>-9.9867496602593282E-4</v>
      </c>
    </row>
    <row r="1047" spans="1:6" x14ac:dyDescent="0.35">
      <c r="A1047" s="10">
        <f t="shared" si="84"/>
        <v>62752</v>
      </c>
      <c r="B1047" s="10">
        <v>0.16627902539686201</v>
      </c>
      <c r="C1047" s="10">
        <f t="shared" ca="1" si="80"/>
        <v>0.79043671967146645</v>
      </c>
      <c r="D1047" s="10">
        <f t="shared" ca="1" si="81"/>
        <v>9.9002199138851165E-4</v>
      </c>
      <c r="E1047" s="10">
        <f t="shared" ca="1" si="82"/>
        <v>14.275852585743056</v>
      </c>
      <c r="F1047" s="10">
        <f t="shared" ca="1" si="83"/>
        <v>-9.9051238685516577E-4</v>
      </c>
    </row>
    <row r="1048" spans="1:6" x14ac:dyDescent="0.35">
      <c r="A1048" s="10">
        <f t="shared" si="84"/>
        <v>62812</v>
      </c>
      <c r="B1048" s="10">
        <v>0.167400064669952</v>
      </c>
      <c r="C1048" s="10">
        <f t="shared" ca="1" si="80"/>
        <v>0.79613078368294399</v>
      </c>
      <c r="D1048" s="10">
        <f t="shared" ca="1" si="81"/>
        <v>9.971538065628872E-4</v>
      </c>
      <c r="E1048" s="10">
        <f t="shared" ca="1" si="82"/>
        <v>14.275750672104216</v>
      </c>
      <c r="F1048" s="10">
        <f t="shared" ca="1" si="83"/>
        <v>-9.9765129516241253E-4</v>
      </c>
    </row>
    <row r="1049" spans="1:6" x14ac:dyDescent="0.35">
      <c r="A1049" s="10">
        <f t="shared" si="84"/>
        <v>62872</v>
      </c>
      <c r="B1049" s="10">
        <v>0.16733254719579599</v>
      </c>
      <c r="C1049" s="10">
        <f t="shared" ca="1" si="80"/>
        <v>0.79578784402956504</v>
      </c>
      <c r="D1049" s="10">
        <f t="shared" ca="1" si="81"/>
        <v>9.9672427464703021E-4</v>
      </c>
      <c r="E1049" s="10">
        <f t="shared" ca="1" si="82"/>
        <v>14.275756810115293</v>
      </c>
      <c r="F1049" s="10">
        <f t="shared" ca="1" si="83"/>
        <v>-9.972213346021309E-4</v>
      </c>
    </row>
    <row r="1050" spans="1:6" x14ac:dyDescent="0.35">
      <c r="A1050" s="10">
        <f t="shared" si="84"/>
        <v>62932</v>
      </c>
      <c r="B1050" s="10">
        <v>0.16735211182686899</v>
      </c>
      <c r="C1050" s="10">
        <f t="shared" ca="1" si="80"/>
        <v>0.79588721812319829</v>
      </c>
      <c r="D1050" s="10">
        <f t="shared" ca="1" si="81"/>
        <v>9.9684874069930576E-4</v>
      </c>
      <c r="E1050" s="10">
        <f t="shared" ca="1" si="82"/>
        <v>14.275755031495407</v>
      </c>
      <c r="F1050" s="10">
        <f t="shared" ca="1" si="83"/>
        <v>-9.9734592484413483E-4</v>
      </c>
    </row>
    <row r="1051" spans="1:6" x14ac:dyDescent="0.35">
      <c r="A1051" s="10">
        <f t="shared" si="84"/>
        <v>62992</v>
      </c>
      <c r="B1051" s="10">
        <v>0.167899756522085</v>
      </c>
      <c r="C1051" s="10">
        <f t="shared" ca="1" si="80"/>
        <v>0.79866885479281369</v>
      </c>
      <c r="D1051" s="10">
        <f t="shared" ca="1" si="81"/>
        <v>1.0003327406279991E-3</v>
      </c>
      <c r="E1051" s="10">
        <f t="shared" ca="1" si="82"/>
        <v>14.275705245136423</v>
      </c>
      <c r="F1051" s="10">
        <f t="shared" ca="1" si="83"/>
        <v>-1.000833407340867E-3</v>
      </c>
    </row>
    <row r="1052" spans="1:6" x14ac:dyDescent="0.35">
      <c r="A1052" s="10">
        <f t="shared" si="84"/>
        <v>63052</v>
      </c>
      <c r="B1052" s="10">
        <v>0.16804868775739901</v>
      </c>
      <c r="C1052" s="10">
        <f t="shared" ca="1" si="80"/>
        <v>0.79942531712873965</v>
      </c>
      <c r="D1052" s="10">
        <f t="shared" ca="1" si="81"/>
        <v>1.0012802097037463E-3</v>
      </c>
      <c r="E1052" s="10">
        <f t="shared" ca="1" si="82"/>
        <v>14.275691705803334</v>
      </c>
      <c r="F1052" s="10">
        <f t="shared" ca="1" si="83"/>
        <v>-1.001781825599531E-3</v>
      </c>
    </row>
    <row r="1053" spans="1:6" x14ac:dyDescent="0.35">
      <c r="A1053" s="10">
        <f t="shared" si="84"/>
        <v>63112</v>
      </c>
      <c r="B1053" s="10">
        <v>0.167603198921424</v>
      </c>
      <c r="C1053" s="10">
        <f t="shared" ca="1" si="80"/>
        <v>0.79716255791117152</v>
      </c>
      <c r="D1053" s="10">
        <f t="shared" ca="1" si="81"/>
        <v>9.9844610378374229E-4</v>
      </c>
      <c r="E1053" s="10">
        <f t="shared" ca="1" si="82"/>
        <v>14.275732205176929</v>
      </c>
      <c r="F1053" s="10">
        <f t="shared" ca="1" si="83"/>
        <v>-9.9894488312532491E-4</v>
      </c>
    </row>
    <row r="1054" spans="1:6" x14ac:dyDescent="0.35">
      <c r="A1054" s="10">
        <f t="shared" si="84"/>
        <v>63172</v>
      </c>
      <c r="B1054" s="10">
        <v>0.16733995315136399</v>
      </c>
      <c r="C1054" s="10">
        <f t="shared" ca="1" si="80"/>
        <v>0.79582546089641593</v>
      </c>
      <c r="D1054" s="10">
        <f t="shared" ca="1" si="81"/>
        <v>9.9677138977276097E-4</v>
      </c>
      <c r="E1054" s="10">
        <f t="shared" ca="1" si="82"/>
        <v>14.275756136840148</v>
      </c>
      <c r="F1054" s="10">
        <f t="shared" ca="1" si="83"/>
        <v>-9.9726849673657607E-4</v>
      </c>
    </row>
    <row r="1055" spans="1:6" x14ac:dyDescent="0.35">
      <c r="A1055" s="10">
        <f t="shared" si="84"/>
        <v>63232</v>
      </c>
      <c r="B1055" s="10">
        <v>0.16733719319663301</v>
      </c>
      <c r="C1055" s="10">
        <f t="shared" ca="1" si="80"/>
        <v>0.79581144233410128</v>
      </c>
      <c r="D1055" s="10">
        <f t="shared" ca="1" si="81"/>
        <v>9.9675383152346181E-4</v>
      </c>
      <c r="E1055" s="10">
        <f t="shared" ca="1" si="82"/>
        <v>14.27575638774753</v>
      </c>
      <c r="F1055" s="10">
        <f t="shared" ca="1" si="83"/>
        <v>-9.972509209684084E-4</v>
      </c>
    </row>
    <row r="1056" spans="1:6" x14ac:dyDescent="0.35">
      <c r="A1056" s="10">
        <f t="shared" si="84"/>
        <v>63292</v>
      </c>
      <c r="B1056" s="10">
        <v>0.16820457187804</v>
      </c>
      <c r="C1056" s="10">
        <f t="shared" ca="1" si="80"/>
        <v>0.8002170950642763</v>
      </c>
      <c r="D1056" s="10">
        <f t="shared" ca="1" si="81"/>
        <v>1.0022719115680061E-3</v>
      </c>
      <c r="E1056" s="10">
        <f t="shared" ca="1" si="82"/>
        <v>14.275677534383693</v>
      </c>
      <c r="F1056" s="10">
        <f t="shared" ca="1" si="83"/>
        <v>-1.0027745219232385E-3</v>
      </c>
    </row>
    <row r="1057" spans="1:6" x14ac:dyDescent="0.35">
      <c r="A1057" s="10">
        <f t="shared" si="84"/>
        <v>63352</v>
      </c>
      <c r="B1057" s="10">
        <v>0.169106659975687</v>
      </c>
      <c r="C1057" s="10">
        <f t="shared" ca="1" si="80"/>
        <v>0.80479904637971578</v>
      </c>
      <c r="D1057" s="10">
        <f t="shared" ca="1" si="81"/>
        <v>1.008010805590594E-3</v>
      </c>
      <c r="E1057" s="10">
        <f t="shared" ca="1" si="82"/>
        <v>14.275595525588111</v>
      </c>
      <c r="F1057" s="10">
        <f t="shared" ca="1" si="83"/>
        <v>-1.0085191901494351E-3</v>
      </c>
    </row>
    <row r="1058" spans="1:6" x14ac:dyDescent="0.35">
      <c r="A1058" s="10">
        <f t="shared" si="84"/>
        <v>63412</v>
      </c>
      <c r="B1058" s="10">
        <v>0.16815639868733201</v>
      </c>
      <c r="C1058" s="10">
        <f t="shared" ca="1" si="80"/>
        <v>0.79997241029888688</v>
      </c>
      <c r="D1058" s="10">
        <f t="shared" ca="1" si="81"/>
        <v>1.0019654438993557E-3</v>
      </c>
      <c r="E1058" s="10">
        <f t="shared" ca="1" si="82"/>
        <v>14.275681913806677</v>
      </c>
      <c r="F1058" s="10">
        <f t="shared" ca="1" si="83"/>
        <v>-1.0024677468296111E-3</v>
      </c>
    </row>
    <row r="1059" spans="1:6" x14ac:dyDescent="0.35">
      <c r="A1059" s="10">
        <f t="shared" si="84"/>
        <v>63472</v>
      </c>
      <c r="B1059" s="10">
        <v>0.16788293171187599</v>
      </c>
      <c r="C1059" s="10">
        <f t="shared" ca="1" si="80"/>
        <v>0.79858339699609715</v>
      </c>
      <c r="D1059" s="10">
        <f t="shared" ca="1" si="81"/>
        <v>1.0002257047376116E-3</v>
      </c>
      <c r="E1059" s="10">
        <f t="shared" ca="1" si="82"/>
        <v>14.2757067746793</v>
      </c>
      <c r="F1059" s="10">
        <f t="shared" ca="1" si="83"/>
        <v>-1.0007262642772914E-3</v>
      </c>
    </row>
    <row r="1060" spans="1:6" x14ac:dyDescent="0.35">
      <c r="A1060" s="10">
        <f t="shared" si="84"/>
        <v>63532</v>
      </c>
      <c r="B1060" s="10">
        <v>0.16735442366720801</v>
      </c>
      <c r="C1060" s="10">
        <f t="shared" ca="1" si="80"/>
        <v>0.79589896059038101</v>
      </c>
      <c r="D1060" s="10">
        <f t="shared" ca="1" si="81"/>
        <v>9.9686344813945216E-4</v>
      </c>
      <c r="E1060" s="10">
        <f t="shared" ca="1" si="82"/>
        <v>14.275754821326087</v>
      </c>
      <c r="F1060" s="10">
        <f t="shared" ca="1" si="83"/>
        <v>-9.9736064696023157E-4</v>
      </c>
    </row>
    <row r="1061" spans="1:6" x14ac:dyDescent="0.35">
      <c r="A1061" s="10">
        <f t="shared" si="84"/>
        <v>63592</v>
      </c>
      <c r="B1061" s="10">
        <v>0.16757603429404699</v>
      </c>
      <c r="C1061" s="10">
        <f t="shared" ca="1" si="80"/>
        <v>0.79702458136490273</v>
      </c>
      <c r="D1061" s="10">
        <f t="shared" ca="1" si="81"/>
        <v>9.9827328815954054E-4</v>
      </c>
      <c r="E1061" s="10">
        <f t="shared" ca="1" si="82"/>
        <v>14.275734674712201</v>
      </c>
      <c r="F1061" s="10">
        <f t="shared" ca="1" si="83"/>
        <v>-9.9877189479649414E-4</v>
      </c>
    </row>
    <row r="1062" spans="1:6" x14ac:dyDescent="0.35">
      <c r="A1062" s="10">
        <f t="shared" si="84"/>
        <v>63652</v>
      </c>
      <c r="B1062" s="10">
        <v>0.167383294572578</v>
      </c>
      <c r="C1062" s="10">
        <f t="shared" ca="1" si="80"/>
        <v>0.79604560378762856</v>
      </c>
      <c r="D1062" s="10">
        <f t="shared" ca="1" si="81"/>
        <v>9.9704711874400468E-4</v>
      </c>
      <c r="E1062" s="10">
        <f t="shared" ca="1" si="82"/>
        <v>14.275752196673146</v>
      </c>
      <c r="F1062" s="10">
        <f t="shared" ca="1" si="83"/>
        <v>-9.9754450085896168E-4</v>
      </c>
    </row>
    <row r="1063" spans="1:6" x14ac:dyDescent="0.35">
      <c r="A1063" s="10">
        <f t="shared" si="84"/>
        <v>63712</v>
      </c>
      <c r="B1063" s="10">
        <v>0.167451233519293</v>
      </c>
      <c r="C1063" s="10">
        <f t="shared" ca="1" si="80"/>
        <v>0.79639068421500847</v>
      </c>
      <c r="D1063" s="10">
        <f t="shared" ca="1" si="81"/>
        <v>9.9747933197929812E-4</v>
      </c>
      <c r="E1063" s="10">
        <f t="shared" ca="1" si="82"/>
        <v>14.275746020346016</v>
      </c>
      <c r="F1063" s="10">
        <f t="shared" ca="1" si="83"/>
        <v>-9.9797714555480838E-4</v>
      </c>
    </row>
    <row r="1064" spans="1:6" x14ac:dyDescent="0.35">
      <c r="A1064" s="10">
        <f t="shared" si="84"/>
        <v>63772</v>
      </c>
      <c r="B1064" s="10">
        <v>0.167474762778895</v>
      </c>
      <c r="C1064" s="10">
        <f t="shared" ca="1" si="80"/>
        <v>0.79651019573751491</v>
      </c>
      <c r="D1064" s="10">
        <f t="shared" ca="1" si="81"/>
        <v>9.9762902016123736E-4</v>
      </c>
      <c r="E1064" s="10">
        <f t="shared" ca="1" si="82"/>
        <v>14.275743881301896</v>
      </c>
      <c r="F1064" s="10">
        <f t="shared" ca="1" si="83"/>
        <v>-9.9812698320794562E-4</v>
      </c>
    </row>
    <row r="1065" spans="1:6" x14ac:dyDescent="0.35">
      <c r="A1065" s="10">
        <f t="shared" si="84"/>
        <v>63832</v>
      </c>
      <c r="B1065" s="10">
        <v>0.16886617774332699</v>
      </c>
      <c r="C1065" s="10">
        <f t="shared" ca="1" si="80"/>
        <v>0.80357757157722598</v>
      </c>
      <c r="D1065" s="10">
        <f t="shared" ca="1" si="81"/>
        <v>1.0064809084004754E-3</v>
      </c>
      <c r="E1065" s="10">
        <f t="shared" ca="1" si="82"/>
        <v>14.275617387818956</v>
      </c>
      <c r="F1065" s="10">
        <f t="shared" ca="1" si="83"/>
        <v>-1.0069877504230707E-3</v>
      </c>
    </row>
    <row r="1066" spans="1:6" x14ac:dyDescent="0.35">
      <c r="A1066" s="10">
        <f t="shared" si="84"/>
        <v>63892</v>
      </c>
      <c r="B1066" s="10">
        <v>0.16946092765027099</v>
      </c>
      <c r="C1066" s="10">
        <f t="shared" ca="1" si="80"/>
        <v>0.80659846845590977</v>
      </c>
      <c r="D1066" s="10">
        <f t="shared" ca="1" si="81"/>
        <v>1.010264581741027E-3</v>
      </c>
      <c r="E1066" s="10">
        <f t="shared" ca="1" si="82"/>
        <v>14.27556331912692</v>
      </c>
      <c r="F1066" s="10">
        <f t="shared" ca="1" si="83"/>
        <v>-1.0107752429678589E-3</v>
      </c>
    </row>
    <row r="1067" spans="1:6" x14ac:dyDescent="0.35">
      <c r="A1067" s="10">
        <f t="shared" si="84"/>
        <v>63952</v>
      </c>
      <c r="B1067" s="10">
        <v>0.16949471785199399</v>
      </c>
      <c r="C1067" s="10">
        <f t="shared" ca="1" si="80"/>
        <v>0.80677009810010691</v>
      </c>
      <c r="D1067" s="10">
        <f t="shared" ca="1" si="81"/>
        <v>1.0104795478703839E-3</v>
      </c>
      <c r="E1067" s="10">
        <f t="shared" ca="1" si="82"/>
        <v>14.275560247260932</v>
      </c>
      <c r="F1067" s="10">
        <f t="shared" ca="1" si="83"/>
        <v>-1.0109904265126429E-3</v>
      </c>
    </row>
    <row r="1068" spans="1:6" x14ac:dyDescent="0.35">
      <c r="A1068" s="10">
        <f t="shared" si="84"/>
        <v>64012</v>
      </c>
      <c r="B1068" s="10">
        <v>0.169080616978315</v>
      </c>
      <c r="C1068" s="10">
        <f t="shared" ca="1" si="80"/>
        <v>0.80466676689794692</v>
      </c>
      <c r="D1068" s="10">
        <f t="shared" ca="1" si="81"/>
        <v>1.0078451255396785E-3</v>
      </c>
      <c r="E1068" s="10">
        <f t="shared" ca="1" si="82"/>
        <v>14.275597893156037</v>
      </c>
      <c r="F1068" s="10">
        <f t="shared" ca="1" si="83"/>
        <v>-1.0083533429364904E-3</v>
      </c>
    </row>
    <row r="1069" spans="1:6" x14ac:dyDescent="0.35">
      <c r="A1069" s="10">
        <f t="shared" si="84"/>
        <v>64072</v>
      </c>
      <c r="B1069" s="10">
        <v>0.168526737625009</v>
      </c>
      <c r="C1069" s="10">
        <f t="shared" ca="1" si="80"/>
        <v>0.80185346270061308</v>
      </c>
      <c r="D1069" s="10">
        <f t="shared" ca="1" si="81"/>
        <v>1.0043214620325178E-3</v>
      </c>
      <c r="E1069" s="10">
        <f t="shared" ca="1" si="82"/>
        <v>14.275648246307554</v>
      </c>
      <c r="F1069" s="10">
        <f t="shared" ca="1" si="83"/>
        <v>-1.0048261307601546E-3</v>
      </c>
    </row>
    <row r="1070" spans="1:6" x14ac:dyDescent="0.35">
      <c r="A1070" s="10">
        <f t="shared" si="84"/>
        <v>64132</v>
      </c>
      <c r="B1070" s="10">
        <v>0.17008553101396001</v>
      </c>
      <c r="C1070" s="10">
        <f t="shared" ca="1" si="80"/>
        <v>0.80977099917807294</v>
      </c>
      <c r="D1070" s="10">
        <f t="shared" ca="1" si="81"/>
        <v>1.0142381764705363E-3</v>
      </c>
      <c r="E1070" s="10">
        <f t="shared" ca="1" si="82"/>
        <v>14.275506536458236</v>
      </c>
      <c r="F1070" s="10">
        <f t="shared" ca="1" si="83"/>
        <v>-1.0147528640497682E-3</v>
      </c>
    </row>
    <row r="1071" spans="1:6" x14ac:dyDescent="0.35">
      <c r="A1071" s="10">
        <f t="shared" si="84"/>
        <v>64192</v>
      </c>
      <c r="B1071" s="10">
        <v>0.16915639384242401</v>
      </c>
      <c r="C1071" s="10">
        <f t="shared" ca="1" si="80"/>
        <v>0.8050516582440248</v>
      </c>
      <c r="D1071" s="10">
        <f t="shared" ca="1" si="81"/>
        <v>1.0083272019506409E-3</v>
      </c>
      <c r="E1071" s="10">
        <f t="shared" ca="1" si="82"/>
        <v>14.275591004284124</v>
      </c>
      <c r="F1071" s="10">
        <f t="shared" ca="1" si="83"/>
        <v>-1.0088359058124613E-3</v>
      </c>
    </row>
    <row r="1072" spans="1:6" x14ac:dyDescent="0.35">
      <c r="A1072" s="10">
        <f t="shared" si="84"/>
        <v>64252</v>
      </c>
      <c r="B1072" s="10">
        <v>0.16990810543756801</v>
      </c>
      <c r="C1072" s="10">
        <f t="shared" ca="1" si="80"/>
        <v>0.80886980631757244</v>
      </c>
      <c r="D1072" s="10">
        <f t="shared" ca="1" si="81"/>
        <v>1.0131094324127593E-3</v>
      </c>
      <c r="E1072" s="10">
        <f t="shared" ca="1" si="82"/>
        <v>14.275522666210822</v>
      </c>
      <c r="F1072" s="10">
        <f t="shared" ca="1" si="83"/>
        <v>-1.0136229746525965E-3</v>
      </c>
    </row>
    <row r="1073" spans="1:6" x14ac:dyDescent="0.35">
      <c r="A1073" s="10">
        <f t="shared" si="84"/>
        <v>64312</v>
      </c>
      <c r="B1073" s="10">
        <v>0.171068656634667</v>
      </c>
      <c r="C1073" s="10">
        <f t="shared" ca="1" si="80"/>
        <v>0.81476456216021464</v>
      </c>
      <c r="D1073" s="10">
        <f t="shared" ca="1" si="81"/>
        <v>1.0204926141056687E-3</v>
      </c>
      <c r="E1073" s="10">
        <f t="shared" ca="1" si="82"/>
        <v>14.27541716054443</v>
      </c>
      <c r="F1073" s="10">
        <f t="shared" ca="1" si="83"/>
        <v>-1.0210136712134772E-3</v>
      </c>
    </row>
    <row r="1074" spans="1:6" x14ac:dyDescent="0.35">
      <c r="A1074" s="10">
        <f t="shared" si="84"/>
        <v>64372</v>
      </c>
      <c r="B1074" s="10">
        <v>0.16951987844861099</v>
      </c>
      <c r="C1074" s="10">
        <f t="shared" ca="1" si="80"/>
        <v>0.80689789562793957</v>
      </c>
      <c r="D1074" s="10">
        <f t="shared" ca="1" si="81"/>
        <v>1.0106396142739943E-3</v>
      </c>
      <c r="E1074" s="10">
        <f t="shared" ca="1" si="82"/>
        <v>14.275557959912025</v>
      </c>
      <c r="F1074" s="10">
        <f t="shared" ca="1" si="83"/>
        <v>-1.0111506548364868E-3</v>
      </c>
    </row>
    <row r="1075" spans="1:6" x14ac:dyDescent="0.35">
      <c r="A1075" s="10">
        <f t="shared" si="84"/>
        <v>64432</v>
      </c>
      <c r="B1075" s="10">
        <v>0.16944706027025999</v>
      </c>
      <c r="C1075" s="10">
        <f t="shared" ca="1" si="80"/>
        <v>0.80652803225322756</v>
      </c>
      <c r="D1075" s="10">
        <f t="shared" ca="1" si="81"/>
        <v>1.0101763603971674E-3</v>
      </c>
      <c r="E1075" s="10">
        <f t="shared" ca="1" si="82"/>
        <v>14.275564579809924</v>
      </c>
      <c r="F1075" s="10">
        <f t="shared" ca="1" si="83"/>
        <v>-1.0106869324108295E-3</v>
      </c>
    </row>
    <row r="1076" spans="1:6" x14ac:dyDescent="0.35">
      <c r="A1076" s="10">
        <f t="shared" si="84"/>
        <v>64492</v>
      </c>
      <c r="B1076" s="10">
        <v>0.168153811959948</v>
      </c>
      <c r="C1076" s="10">
        <f t="shared" ca="1" si="80"/>
        <v>0.79995927160548119</v>
      </c>
      <c r="D1076" s="10">
        <f t="shared" ca="1" si="81"/>
        <v>1.0019489876858651E-3</v>
      </c>
      <c r="E1076" s="10">
        <f t="shared" ca="1" si="82"/>
        <v>14.275682148965968</v>
      </c>
      <c r="F1076" s="10">
        <f t="shared" ca="1" si="83"/>
        <v>-1.002451274111149E-3</v>
      </c>
    </row>
    <row r="1077" spans="1:6" x14ac:dyDescent="0.35">
      <c r="A1077" s="10">
        <f t="shared" si="84"/>
        <v>64552</v>
      </c>
      <c r="B1077" s="10">
        <v>0.16843113296756301</v>
      </c>
      <c r="C1077" s="10">
        <f t="shared" ca="1" si="80"/>
        <v>0.80136786058803744</v>
      </c>
      <c r="D1077" s="10">
        <f t="shared" ca="1" si="81"/>
        <v>1.0037132453865169E-3</v>
      </c>
      <c r="E1077" s="10">
        <f t="shared" ca="1" si="82"/>
        <v>14.275656937723426</v>
      </c>
      <c r="F1077" s="10">
        <f t="shared" ca="1" si="83"/>
        <v>-1.0042173028403101E-3</v>
      </c>
    </row>
    <row r="1078" spans="1:6" x14ac:dyDescent="0.35">
      <c r="A1078" s="10">
        <f t="shared" si="84"/>
        <v>64612</v>
      </c>
      <c r="B1078" s="10">
        <v>0.169341238943538</v>
      </c>
      <c r="C1078" s="10">
        <f t="shared" ca="1" si="80"/>
        <v>0.80599053689280753</v>
      </c>
      <c r="D1078" s="10">
        <f t="shared" ca="1" si="81"/>
        <v>1.0095031474582413E-3</v>
      </c>
      <c r="E1078" s="10">
        <f t="shared" ca="1" si="82"/>
        <v>14.27557420002282</v>
      </c>
      <c r="F1078" s="10">
        <f t="shared" ca="1" si="83"/>
        <v>-1.0100130389475805E-3</v>
      </c>
    </row>
    <row r="1079" spans="1:6" x14ac:dyDescent="0.35">
      <c r="A1079" s="10">
        <f t="shared" si="84"/>
        <v>64672</v>
      </c>
      <c r="B1079" s="10">
        <v>0.16963314830206799</v>
      </c>
      <c r="C1079" s="10">
        <f t="shared" ca="1" si="80"/>
        <v>0.8074732240857706</v>
      </c>
      <c r="D1079" s="10">
        <f t="shared" ca="1" si="81"/>
        <v>1.0113602131674277E-3</v>
      </c>
      <c r="E1079" s="10">
        <f t="shared" ca="1" si="82"/>
        <v>14.275547662553837</v>
      </c>
      <c r="F1079" s="10">
        <f t="shared" ca="1" si="83"/>
        <v>-1.0118719829926351E-3</v>
      </c>
    </row>
    <row r="1080" spans="1:6" x14ac:dyDescent="0.35">
      <c r="A1080" s="10">
        <f t="shared" si="84"/>
        <v>64732</v>
      </c>
      <c r="B1080" s="10">
        <v>0.16946052339079801</v>
      </c>
      <c r="C1080" s="10">
        <f t="shared" ca="1" si="80"/>
        <v>0.80659641511186408</v>
      </c>
      <c r="D1080" s="10">
        <f t="shared" ca="1" si="81"/>
        <v>1.0102620099276098E-3</v>
      </c>
      <c r="E1080" s="10">
        <f t="shared" ca="1" si="82"/>
        <v>14.275563355878134</v>
      </c>
      <c r="F1080" s="10">
        <f t="shared" ca="1" si="83"/>
        <v>-1.0107726685535938E-3</v>
      </c>
    </row>
    <row r="1081" spans="1:6" x14ac:dyDescent="0.35">
      <c r="A1081" s="10">
        <f t="shared" si="84"/>
        <v>64792</v>
      </c>
      <c r="B1081" s="10">
        <v>0.170360527399503</v>
      </c>
      <c r="C1081" s="10">
        <f t="shared" ca="1" si="80"/>
        <v>0.81116778077154084</v>
      </c>
      <c r="D1081" s="10">
        <f t="shared" ca="1" si="81"/>
        <v>1.0159876454163548E-3</v>
      </c>
      <c r="E1081" s="10">
        <f t="shared" ca="1" si="82"/>
        <v>14.275481536547</v>
      </c>
      <c r="F1081" s="10">
        <f t="shared" ca="1" si="83"/>
        <v>-1.0165041107086843E-3</v>
      </c>
    </row>
    <row r="1082" spans="1:6" x14ac:dyDescent="0.35">
      <c r="A1082" s="10">
        <f t="shared" si="84"/>
        <v>64852</v>
      </c>
      <c r="B1082" s="10">
        <v>0.16981760099134899</v>
      </c>
      <c r="C1082" s="10">
        <f t="shared" ca="1" si="80"/>
        <v>0.80841010956790016</v>
      </c>
      <c r="D1082" s="10">
        <f t="shared" ca="1" si="81"/>
        <v>1.0125336622337949E-3</v>
      </c>
      <c r="E1082" s="10">
        <f t="shared" ca="1" si="82"/>
        <v>14.275530893966678</v>
      </c>
      <c r="F1082" s="10">
        <f t="shared" ca="1" si="83"/>
        <v>-1.0130466207300571E-3</v>
      </c>
    </row>
    <row r="1083" spans="1:6" x14ac:dyDescent="0.35">
      <c r="A1083" s="10">
        <f t="shared" si="84"/>
        <v>64912</v>
      </c>
      <c r="B1083" s="10">
        <v>0.170502090966311</v>
      </c>
      <c r="C1083" s="10">
        <f t="shared" ca="1" si="80"/>
        <v>0.81188682071103913</v>
      </c>
      <c r="D1083" s="10">
        <f t="shared" ca="1" si="81"/>
        <v>1.0168882429405764E-3</v>
      </c>
      <c r="E1083" s="10">
        <f t="shared" ca="1" si="82"/>
        <v>14.275468667008379</v>
      </c>
      <c r="F1083" s="10">
        <f t="shared" ca="1" si="83"/>
        <v>-1.0174056245657987E-3</v>
      </c>
    </row>
    <row r="1084" spans="1:6" x14ac:dyDescent="0.35">
      <c r="A1084" s="10">
        <f t="shared" si="84"/>
        <v>64972</v>
      </c>
      <c r="B1084" s="10">
        <v>0.171290964126391</v>
      </c>
      <c r="C1084" s="10">
        <f t="shared" ca="1" si="80"/>
        <v>0.81589372250142045</v>
      </c>
      <c r="D1084" s="10">
        <f t="shared" ca="1" si="81"/>
        <v>1.0219068874330291E-3</v>
      </c>
      <c r="E1084" s="10">
        <f t="shared" ca="1" si="82"/>
        <v>14.275396950578582</v>
      </c>
      <c r="F1084" s="10">
        <f t="shared" ca="1" si="83"/>
        <v>-1.0224293902727662E-3</v>
      </c>
    </row>
    <row r="1085" spans="1:6" x14ac:dyDescent="0.35">
      <c r="A1085" s="10">
        <f t="shared" si="84"/>
        <v>65032</v>
      </c>
      <c r="B1085" s="10">
        <v>0.171102576276003</v>
      </c>
      <c r="C1085" s="10">
        <f t="shared" ca="1" si="80"/>
        <v>0.81493684926348553</v>
      </c>
      <c r="D1085" s="10">
        <f t="shared" ca="1" si="81"/>
        <v>1.0207084037025156E-3</v>
      </c>
      <c r="E1085" s="10">
        <f t="shared" ca="1" si="82"/>
        <v>14.27541407691109</v>
      </c>
      <c r="F1085" s="10">
        <f t="shared" ca="1" si="83"/>
        <v>-1.0212296812703091E-3</v>
      </c>
    </row>
    <row r="1086" spans="1:6" x14ac:dyDescent="0.35">
      <c r="A1086" s="10">
        <f t="shared" si="84"/>
        <v>65092</v>
      </c>
      <c r="B1086" s="10">
        <v>0.17121143491513599</v>
      </c>
      <c r="C1086" s="10">
        <f t="shared" ca="1" si="80"/>
        <v>0.81548977196147188</v>
      </c>
      <c r="D1086" s="10">
        <f t="shared" ca="1" si="81"/>
        <v>1.0214009393817434E-3</v>
      </c>
      <c r="E1086" s="10">
        <f t="shared" ca="1" si="82"/>
        <v>14.275404180576235</v>
      </c>
      <c r="F1086" s="10">
        <f t="shared" ca="1" si="83"/>
        <v>-1.0219229247889789E-3</v>
      </c>
    </row>
    <row r="1087" spans="1:6" x14ac:dyDescent="0.35">
      <c r="A1087" s="10">
        <f t="shared" si="84"/>
        <v>65152</v>
      </c>
      <c r="B1087" s="10">
        <v>0.17145628099878499</v>
      </c>
      <c r="C1087" s="10">
        <f t="shared" ca="1" si="80"/>
        <v>0.81673341195404248</v>
      </c>
      <c r="D1087" s="10">
        <f t="shared" ca="1" si="81"/>
        <v>1.0229585984724381E-3</v>
      </c>
      <c r="E1087" s="10">
        <f t="shared" ca="1" si="82"/>
        <v>14.275381921627828</v>
      </c>
      <c r="F1087" s="10">
        <f t="shared" ca="1" si="83"/>
        <v>-1.0234821777165993E-3</v>
      </c>
    </row>
    <row r="1088" spans="1:6" x14ac:dyDescent="0.35">
      <c r="A1088" s="10">
        <f t="shared" si="84"/>
        <v>65212</v>
      </c>
      <c r="B1088" s="10">
        <v>0.171397563460021</v>
      </c>
      <c r="C1088" s="10">
        <f t="shared" ca="1" si="80"/>
        <v>0.81643516957097495</v>
      </c>
      <c r="D1088" s="10">
        <f t="shared" ca="1" si="81"/>
        <v>1.022585049887646E-3</v>
      </c>
      <c r="E1088" s="10">
        <f t="shared" ca="1" si="82"/>
        <v>14.275387259637105</v>
      </c>
      <c r="F1088" s="10">
        <f t="shared" ca="1" si="83"/>
        <v>-1.0231082466856346E-3</v>
      </c>
    </row>
    <row r="1089" spans="1:6" x14ac:dyDescent="0.35">
      <c r="A1089" s="10">
        <f t="shared" si="84"/>
        <v>65272</v>
      </c>
      <c r="B1089" s="10">
        <v>0.17118609657108599</v>
      </c>
      <c r="C1089" s="10">
        <f t="shared" ca="1" si="80"/>
        <v>0.81536107160598126</v>
      </c>
      <c r="D1089" s="10">
        <f t="shared" ca="1" si="81"/>
        <v>1.0212397421864915E-3</v>
      </c>
      <c r="E1089" s="10">
        <f t="shared" ca="1" si="82"/>
        <v>14.275406484084154</v>
      </c>
      <c r="F1089" s="10">
        <f t="shared" ca="1" si="83"/>
        <v>-1.0217615627915412E-3</v>
      </c>
    </row>
    <row r="1090" spans="1:6" x14ac:dyDescent="0.35">
      <c r="A1090" s="10">
        <f t="shared" si="84"/>
        <v>65332</v>
      </c>
      <c r="B1090" s="10">
        <v>0.17203496602408599</v>
      </c>
      <c r="C1090" s="10">
        <f t="shared" ca="1" si="80"/>
        <v>0.81967271092031779</v>
      </c>
      <c r="D1090" s="10">
        <f t="shared" ca="1" si="81"/>
        <v>1.0266400704276981E-3</v>
      </c>
      <c r="E1090" s="10">
        <f t="shared" ca="1" si="82"/>
        <v>14.275329313393586</v>
      </c>
      <c r="F1090" s="10">
        <f t="shared" ca="1" si="83"/>
        <v>-1.0271674263123084E-3</v>
      </c>
    </row>
    <row r="1091" spans="1:6" x14ac:dyDescent="0.35">
      <c r="A1091" s="10">
        <f t="shared" si="84"/>
        <v>65392</v>
      </c>
      <c r="B1091" s="10">
        <v>0.17194920780082601</v>
      </c>
      <c r="C1091" s="10">
        <f t="shared" ref="C1091:C1154" ca="1" si="85">(B1091-$C$2)/($C$1296-$C$2)</f>
        <v>0.81923712153065531</v>
      </c>
      <c r="D1091" s="10">
        <f t="shared" ref="D1091:D1154" ca="1" si="86">$K$4*C1091</f>
        <v>1.0260944947171457E-3</v>
      </c>
      <c r="E1091" s="10">
        <f t="shared" ref="E1091:E1154" ca="1" si="87">$J$6*(1-D1091)</f>
        <v>14.275337109670492</v>
      </c>
      <c r="F1091" s="10">
        <f t="shared" ref="F1091:F1154" ca="1" si="88">LN(E1091/$J$6)</f>
        <v>-1.0266212900652129E-3</v>
      </c>
    </row>
    <row r="1092" spans="1:6" x14ac:dyDescent="0.35">
      <c r="A1092" s="10">
        <f t="shared" ref="A1092:A1155" si="89">A1091+60</f>
        <v>65452</v>
      </c>
      <c r="B1092" s="10">
        <v>0.171265902621483</v>
      </c>
      <c r="C1092" s="10">
        <f t="shared" ca="1" si="85"/>
        <v>0.81576642828738577</v>
      </c>
      <c r="D1092" s="10">
        <f t="shared" ca="1" si="86"/>
        <v>1.0217474514299506E-3</v>
      </c>
      <c r="E1092" s="10">
        <f t="shared" ca="1" si="87"/>
        <v>14.275399228919065</v>
      </c>
      <c r="F1092" s="10">
        <f t="shared" ca="1" si="88"/>
        <v>-1.0222697911870175E-3</v>
      </c>
    </row>
    <row r="1093" spans="1:6" x14ac:dyDescent="0.35">
      <c r="A1093" s="10">
        <f t="shared" si="89"/>
        <v>65512</v>
      </c>
      <c r="B1093" s="10">
        <v>0.171585551479185</v>
      </c>
      <c r="C1093" s="10">
        <f t="shared" ca="1" si="85"/>
        <v>0.81739001195714778</v>
      </c>
      <c r="D1093" s="10">
        <f t="shared" ca="1" si="86"/>
        <v>1.0237809899763274E-3</v>
      </c>
      <c r="E1093" s="10">
        <f t="shared" ca="1" si="87"/>
        <v>14.275370169653238</v>
      </c>
      <c r="F1093" s="10">
        <f t="shared" ca="1" si="88"/>
        <v>-1.0243054116932811E-3</v>
      </c>
    </row>
    <row r="1094" spans="1:6" x14ac:dyDescent="0.35">
      <c r="A1094" s="10">
        <f t="shared" si="89"/>
        <v>65572</v>
      </c>
      <c r="B1094" s="10">
        <v>0.17102745433064001</v>
      </c>
      <c r="C1094" s="10">
        <f t="shared" ca="1" si="85"/>
        <v>0.81455528442821923</v>
      </c>
      <c r="D1094" s="10">
        <f t="shared" ca="1" si="86"/>
        <v>1.0202304937463446E-3</v>
      </c>
      <c r="E1094" s="10">
        <f t="shared" ca="1" si="87"/>
        <v>14.275420906244364</v>
      </c>
      <c r="F1094" s="10">
        <f t="shared" ca="1" si="88"/>
        <v>-1.0207512831234512E-3</v>
      </c>
    </row>
    <row r="1095" spans="1:6" x14ac:dyDescent="0.35">
      <c r="A1095" s="10">
        <f t="shared" si="89"/>
        <v>65632</v>
      </c>
      <c r="B1095" s="10">
        <v>0.17247936008974099</v>
      </c>
      <c r="C1095" s="10">
        <f t="shared" ca="1" si="85"/>
        <v>0.82192990950104683</v>
      </c>
      <c r="D1095" s="10">
        <f t="shared" ca="1" si="86"/>
        <v>1.029467211650061E-3</v>
      </c>
      <c r="E1095" s="10">
        <f t="shared" ca="1" si="87"/>
        <v>14.27528891354552</v>
      </c>
      <c r="F1095" s="10">
        <f t="shared" ca="1" si="88"/>
        <v>-1.0299974769784413E-3</v>
      </c>
    </row>
    <row r="1096" spans="1:6" x14ac:dyDescent="0.35">
      <c r="A1096" s="10">
        <f t="shared" si="89"/>
        <v>65692</v>
      </c>
      <c r="B1096" s="10">
        <v>0.172246829316024</v>
      </c>
      <c r="C1096" s="10">
        <f t="shared" ca="1" si="85"/>
        <v>0.82074882232420476</v>
      </c>
      <c r="D1096" s="10">
        <f t="shared" ca="1" si="86"/>
        <v>1.0279878999610663E-3</v>
      </c>
      <c r="E1096" s="10">
        <f t="shared" ca="1" si="87"/>
        <v>14.275310052909555</v>
      </c>
      <c r="F1096" s="10">
        <f t="shared" ca="1" si="88"/>
        <v>-1.0285166419135698E-3</v>
      </c>
    </row>
    <row r="1097" spans="1:6" x14ac:dyDescent="0.35">
      <c r="A1097" s="10">
        <f t="shared" si="89"/>
        <v>65752</v>
      </c>
      <c r="B1097" s="10">
        <v>0.171565943668476</v>
      </c>
      <c r="C1097" s="10">
        <f t="shared" ca="1" si="85"/>
        <v>0.8172904185423745</v>
      </c>
      <c r="D1097" s="10">
        <f t="shared" ca="1" si="86"/>
        <v>1.0236562492243241E-3</v>
      </c>
      <c r="E1097" s="10">
        <f t="shared" ca="1" si="87"/>
        <v>14.275371952198585</v>
      </c>
      <c r="F1097" s="10">
        <f t="shared" ca="1" si="88"/>
        <v>-1.0241805431109273E-3</v>
      </c>
    </row>
    <row r="1098" spans="1:6" x14ac:dyDescent="0.35">
      <c r="A1098" s="10">
        <f t="shared" si="89"/>
        <v>65812</v>
      </c>
      <c r="B1098" s="10">
        <v>0.17050094223581899</v>
      </c>
      <c r="C1098" s="10">
        <f t="shared" ca="1" si="85"/>
        <v>0.8118809859957794</v>
      </c>
      <c r="D1098" s="10">
        <f t="shared" ca="1" si="86"/>
        <v>1.0168809349597136E-3</v>
      </c>
      <c r="E1098" s="10">
        <f t="shared" ca="1" si="87"/>
        <v>14.275468771439426</v>
      </c>
      <c r="F1098" s="10">
        <f t="shared" ca="1" si="88"/>
        <v>-1.0173983091459739E-3</v>
      </c>
    </row>
    <row r="1099" spans="1:6" x14ac:dyDescent="0.35">
      <c r="A1099" s="10">
        <f t="shared" si="89"/>
        <v>65872</v>
      </c>
      <c r="B1099" s="10">
        <v>0.17165632481533699</v>
      </c>
      <c r="C1099" s="10">
        <f t="shared" ca="1" si="85"/>
        <v>0.81774948902100164</v>
      </c>
      <c r="D1099" s="10">
        <f t="shared" ca="1" si="86"/>
        <v>1.0242312349988045E-3</v>
      </c>
      <c r="E1099" s="10">
        <f t="shared" ca="1" si="87"/>
        <v>14.275363735651865</v>
      </c>
      <c r="F1099" s="10">
        <f t="shared" ca="1" si="88"/>
        <v>-1.0247561182420294E-3</v>
      </c>
    </row>
    <row r="1100" spans="1:6" x14ac:dyDescent="0.35">
      <c r="A1100" s="10">
        <f t="shared" si="89"/>
        <v>65932</v>
      </c>
      <c r="B1100" s="10">
        <v>0.17193182876319901</v>
      </c>
      <c r="C1100" s="10">
        <f t="shared" ca="1" si="85"/>
        <v>0.81914884866182591</v>
      </c>
      <c r="D1100" s="10">
        <f t="shared" ca="1" si="86"/>
        <v>1.0259839329489369E-3</v>
      </c>
      <c r="E1100" s="10">
        <f t="shared" ca="1" si="87"/>
        <v>14.27533868959816</v>
      </c>
      <c r="F1100" s="10">
        <f t="shared" ca="1" si="88"/>
        <v>-1.0265106147396928E-3</v>
      </c>
    </row>
    <row r="1101" spans="1:6" x14ac:dyDescent="0.35">
      <c r="A1101" s="10">
        <f t="shared" si="89"/>
        <v>65992</v>
      </c>
      <c r="B1101" s="10">
        <v>0.17228845308670099</v>
      </c>
      <c r="C1101" s="10">
        <f t="shared" ca="1" si="85"/>
        <v>0.82096024080018781</v>
      </c>
      <c r="D1101" s="10">
        <f t="shared" ca="1" si="86"/>
        <v>1.0282527016022352E-3</v>
      </c>
      <c r="E1101" s="10">
        <f t="shared" ca="1" si="87"/>
        <v>14.275306268894104</v>
      </c>
      <c r="F1101" s="10">
        <f t="shared" ca="1" si="88"/>
        <v>-1.0287817160828743E-3</v>
      </c>
    </row>
    <row r="1102" spans="1:6" x14ac:dyDescent="0.35">
      <c r="A1102" s="10">
        <f t="shared" si="89"/>
        <v>66052</v>
      </c>
      <c r="B1102" s="10">
        <v>0.17135617035581799</v>
      </c>
      <c r="C1102" s="10">
        <f t="shared" ca="1" si="85"/>
        <v>0.81622492271288227</v>
      </c>
      <c r="D1102" s="10">
        <f t="shared" ca="1" si="86"/>
        <v>1.0223217156978849E-3</v>
      </c>
      <c r="E1102" s="10">
        <f t="shared" ca="1" si="87"/>
        <v>14.275391022682676</v>
      </c>
      <c r="F1102" s="10">
        <f t="shared" ca="1" si="88"/>
        <v>-1.0228446429734509E-3</v>
      </c>
    </row>
    <row r="1103" spans="1:6" x14ac:dyDescent="0.35">
      <c r="A1103" s="10">
        <f t="shared" si="89"/>
        <v>66112</v>
      </c>
      <c r="B1103" s="10">
        <v>0.17247258150546099</v>
      </c>
      <c r="C1103" s="10">
        <f t="shared" ca="1" si="85"/>
        <v>0.82189547922396022</v>
      </c>
      <c r="D1103" s="10">
        <f t="shared" ca="1" si="86"/>
        <v>1.0294240877280101E-3</v>
      </c>
      <c r="E1103" s="10">
        <f t="shared" ca="1" si="87"/>
        <v>14.275289529786367</v>
      </c>
      <c r="F1103" s="10">
        <f t="shared" ca="1" si="88"/>
        <v>-1.0299543086168593E-3</v>
      </c>
    </row>
    <row r="1104" spans="1:6" x14ac:dyDescent="0.35">
      <c r="A1104" s="10">
        <f t="shared" si="89"/>
        <v>66172</v>
      </c>
      <c r="B1104" s="10">
        <v>0.171960281607905</v>
      </c>
      <c r="C1104" s="10">
        <f t="shared" ca="1" si="85"/>
        <v>0.81929336841501699</v>
      </c>
      <c r="D1104" s="10">
        <f t="shared" ca="1" si="86"/>
        <v>1.0261649439398087E-3</v>
      </c>
      <c r="E1104" s="10">
        <f t="shared" ca="1" si="87"/>
        <v>14.275336102951099</v>
      </c>
      <c r="F1104" s="10">
        <f t="shared" ca="1" si="88"/>
        <v>-1.0266918116521868E-3</v>
      </c>
    </row>
    <row r="1105" spans="1:6" x14ac:dyDescent="0.35">
      <c r="A1105" s="10">
        <f t="shared" si="89"/>
        <v>66232</v>
      </c>
      <c r="B1105" s="10">
        <v>0.17242840134040799</v>
      </c>
      <c r="C1105" s="10">
        <f t="shared" ca="1" si="85"/>
        <v>0.82167107612418644</v>
      </c>
      <c r="D1105" s="10">
        <f t="shared" ca="1" si="86"/>
        <v>1.0291430228455435E-3</v>
      </c>
      <c r="E1105" s="10">
        <f t="shared" ca="1" si="87"/>
        <v>14.275293546203537</v>
      </c>
      <c r="F1105" s="10">
        <f t="shared" ca="1" si="88"/>
        <v>-1.0296729541408448E-3</v>
      </c>
    </row>
    <row r="1106" spans="1:6" x14ac:dyDescent="0.35">
      <c r="A1106" s="10">
        <f t="shared" si="89"/>
        <v>66292</v>
      </c>
      <c r="B1106" s="10">
        <v>0.17302537496241099</v>
      </c>
      <c r="C1106" s="10">
        <f t="shared" ca="1" si="85"/>
        <v>0.82470326785773684</v>
      </c>
      <c r="D1106" s="10">
        <f t="shared" ca="1" si="86"/>
        <v>1.0329408429918152E-3</v>
      </c>
      <c r="E1106" s="10">
        <f t="shared" ca="1" si="87"/>
        <v>14.275239275353647</v>
      </c>
      <c r="F1106" s="10">
        <f t="shared" ca="1" si="88"/>
        <v>-1.0334746940403601E-3</v>
      </c>
    </row>
    <row r="1107" spans="1:6" x14ac:dyDescent="0.35">
      <c r="A1107" s="10">
        <f t="shared" si="89"/>
        <v>66352</v>
      </c>
      <c r="B1107" s="10">
        <v>0.17303188749654</v>
      </c>
      <c r="C1107" s="10">
        <f t="shared" ca="1" si="85"/>
        <v>0.82473634679359353</v>
      </c>
      <c r="D1107" s="10">
        <f t="shared" ca="1" si="86"/>
        <v>1.0329822743589759E-3</v>
      </c>
      <c r="E1107" s="10">
        <f t="shared" ca="1" si="87"/>
        <v>14.27523868329941</v>
      </c>
      <c r="F1107" s="10">
        <f t="shared" ca="1" si="88"/>
        <v>-1.033516168248849E-3</v>
      </c>
    </row>
    <row r="1108" spans="1:6" x14ac:dyDescent="0.35">
      <c r="A1108" s="10">
        <f t="shared" si="89"/>
        <v>66412</v>
      </c>
      <c r="B1108" s="10">
        <v>0.174100302895245</v>
      </c>
      <c r="C1108" s="10">
        <f t="shared" ca="1" si="85"/>
        <v>0.83016311980423563</v>
      </c>
      <c r="D1108" s="10">
        <f t="shared" ca="1" si="86"/>
        <v>1.039779307554805E-3</v>
      </c>
      <c r="E1108" s="10">
        <f t="shared" ca="1" si="87"/>
        <v>14.275141553695041</v>
      </c>
      <c r="F1108" s="10">
        <f t="shared" ca="1" si="88"/>
        <v>-1.0403202530674079E-3</v>
      </c>
    </row>
    <row r="1109" spans="1:6" x14ac:dyDescent="0.35">
      <c r="A1109" s="10">
        <f t="shared" si="89"/>
        <v>66472</v>
      </c>
      <c r="B1109" s="10">
        <v>0.172986875121169</v>
      </c>
      <c r="C1109" s="10">
        <f t="shared" ca="1" si="85"/>
        <v>0.82450771667079281</v>
      </c>
      <c r="D1109" s="10">
        <f t="shared" ca="1" si="86"/>
        <v>1.032695915130168E-3</v>
      </c>
      <c r="E1109" s="10">
        <f t="shared" ca="1" si="87"/>
        <v>14.275242775372789</v>
      </c>
      <c r="F1109" s="10">
        <f t="shared" ca="1" si="88"/>
        <v>-1.033229512951277E-3</v>
      </c>
    </row>
    <row r="1110" spans="1:6" x14ac:dyDescent="0.35">
      <c r="A1110" s="10">
        <f t="shared" si="89"/>
        <v>66532</v>
      </c>
      <c r="B1110" s="10">
        <v>0.17367493880719001</v>
      </c>
      <c r="C1110" s="10">
        <f t="shared" ca="1" si="85"/>
        <v>0.82800257966642865</v>
      </c>
      <c r="D1110" s="10">
        <f t="shared" ca="1" si="86"/>
        <v>1.0370732310322017E-3</v>
      </c>
      <c r="E1110" s="10">
        <f t="shared" ca="1" si="87"/>
        <v>14.275180223528549</v>
      </c>
      <c r="F1110" s="10">
        <f t="shared" ca="1" si="88"/>
        <v>-1.0376113635628547E-3</v>
      </c>
    </row>
    <row r="1111" spans="1:6" x14ac:dyDescent="0.35">
      <c r="A1111" s="10">
        <f t="shared" si="89"/>
        <v>66592</v>
      </c>
      <c r="B1111" s="10">
        <v>0.172927290102878</v>
      </c>
      <c r="C1111" s="10">
        <f t="shared" ca="1" si="85"/>
        <v>0.82420506812277283</v>
      </c>
      <c r="D1111" s="10">
        <f t="shared" ca="1" si="86"/>
        <v>1.0323168478237729E-3</v>
      </c>
      <c r="E1111" s="10">
        <f t="shared" ca="1" si="87"/>
        <v>14.275248192244597</v>
      </c>
      <c r="F1111" s="10">
        <f t="shared" ca="1" si="88"/>
        <v>-1.0328500538509015E-3</v>
      </c>
    </row>
    <row r="1112" spans="1:6" x14ac:dyDescent="0.35">
      <c r="A1112" s="10">
        <f t="shared" si="89"/>
        <v>66652</v>
      </c>
      <c r="B1112" s="10">
        <v>0.17449140376890299</v>
      </c>
      <c r="C1112" s="10">
        <f t="shared" ca="1" si="85"/>
        <v>0.83214962773755285</v>
      </c>
      <c r="D1112" s="10">
        <f t="shared" ca="1" si="86"/>
        <v>1.0422674087412849E-3</v>
      </c>
      <c r="E1112" s="10">
        <f t="shared" ca="1" si="87"/>
        <v>14.275105998729087</v>
      </c>
      <c r="F1112" s="10">
        <f t="shared" ca="1" si="88"/>
        <v>-1.0428109471246271E-3</v>
      </c>
    </row>
    <row r="1113" spans="1:6" x14ac:dyDescent="0.35">
      <c r="A1113" s="10">
        <f t="shared" si="89"/>
        <v>66712</v>
      </c>
      <c r="B1113" s="10">
        <v>0.171668439161827</v>
      </c>
      <c r="C1113" s="10">
        <f t="shared" ca="1" si="85"/>
        <v>0.8178110210886349</v>
      </c>
      <c r="D1113" s="10">
        <f t="shared" ca="1" si="86"/>
        <v>1.0243083039135153E-3</v>
      </c>
      <c r="E1113" s="10">
        <f t="shared" ca="1" si="87"/>
        <v>14.275362634337075</v>
      </c>
      <c r="F1113" s="10">
        <f t="shared" ca="1" si="88"/>
        <v>-1.0248332661770216E-3</v>
      </c>
    </row>
    <row r="1114" spans="1:6" x14ac:dyDescent="0.35">
      <c r="A1114" s="10">
        <f t="shared" si="89"/>
        <v>66772</v>
      </c>
      <c r="B1114" s="10">
        <v>0.174462281429558</v>
      </c>
      <c r="C1114" s="10">
        <f t="shared" ca="1" si="85"/>
        <v>0.8320017074386169</v>
      </c>
      <c r="D1114" s="10">
        <f t="shared" ca="1" si="86"/>
        <v>1.0420821385668676E-3</v>
      </c>
      <c r="E1114" s="10">
        <f t="shared" ca="1" si="87"/>
        <v>14.275108646239879</v>
      </c>
      <c r="F1114" s="10">
        <f t="shared" ca="1" si="88"/>
        <v>-1.0426254836648637E-3</v>
      </c>
    </row>
    <row r="1115" spans="1:6" x14ac:dyDescent="0.35">
      <c r="A1115" s="10">
        <f t="shared" si="89"/>
        <v>66832</v>
      </c>
      <c r="B1115" s="10">
        <v>0.172882587582777</v>
      </c>
      <c r="C1115" s="10">
        <f t="shared" ca="1" si="85"/>
        <v>0.8239780118393405</v>
      </c>
      <c r="D1115" s="10">
        <f t="shared" ca="1" si="86"/>
        <v>1.032032459828774E-3</v>
      </c>
      <c r="E1115" s="10">
        <f t="shared" ca="1" si="87"/>
        <v>14.275252256149047</v>
      </c>
      <c r="F1115" s="10">
        <f t="shared" ca="1" si="88"/>
        <v>-1.0325653720144835E-3</v>
      </c>
    </row>
    <row r="1116" spans="1:6" x14ac:dyDescent="0.35">
      <c r="A1116" s="10">
        <f t="shared" si="89"/>
        <v>66892</v>
      </c>
      <c r="B1116" s="10">
        <v>0.17347459637287299</v>
      </c>
      <c r="C1116" s="10">
        <f t="shared" ca="1" si="85"/>
        <v>0.82698498583845159</v>
      </c>
      <c r="D1116" s="10">
        <f t="shared" ca="1" si="86"/>
        <v>1.0357986947626605E-3</v>
      </c>
      <c r="E1116" s="10">
        <f t="shared" ca="1" si="87"/>
        <v>14.275198436651841</v>
      </c>
      <c r="F1116" s="10">
        <f t="shared" ca="1" si="88"/>
        <v>-1.0363355049475777E-3</v>
      </c>
    </row>
    <row r="1117" spans="1:6" x14ac:dyDescent="0.35">
      <c r="A1117" s="10">
        <f t="shared" si="89"/>
        <v>66952</v>
      </c>
      <c r="B1117" s="10">
        <v>0.17325656689209101</v>
      </c>
      <c r="C1117" s="10">
        <f t="shared" ca="1" si="85"/>
        <v>0.82587755468080815</v>
      </c>
      <c r="D1117" s="10">
        <f t="shared" ca="1" si="86"/>
        <v>1.0344116372377121E-3</v>
      </c>
      <c r="E1117" s="10">
        <f t="shared" ca="1" si="87"/>
        <v>14.275218257703871</v>
      </c>
      <c r="F1117" s="10">
        <f t="shared" ca="1" si="88"/>
        <v>-1.0349470101846379E-3</v>
      </c>
    </row>
    <row r="1118" spans="1:6" x14ac:dyDescent="0.35">
      <c r="A1118" s="10">
        <f t="shared" si="89"/>
        <v>67012</v>
      </c>
      <c r="B1118" s="10">
        <v>0.17442039145479701</v>
      </c>
      <c r="C1118" s="10">
        <f t="shared" ca="1" si="85"/>
        <v>0.83178893683953636</v>
      </c>
      <c r="D1118" s="10">
        <f t="shared" ca="1" si="86"/>
        <v>1.0418156433915193E-3</v>
      </c>
      <c r="E1118" s="10">
        <f t="shared" ca="1" si="87"/>
        <v>14.275112454455934</v>
      </c>
      <c r="F1118" s="10">
        <f t="shared" ca="1" si="88"/>
        <v>-1.0423587105256264E-3</v>
      </c>
    </row>
    <row r="1119" spans="1:6" x14ac:dyDescent="0.35">
      <c r="A1119" s="10">
        <f t="shared" si="89"/>
        <v>67072</v>
      </c>
      <c r="B1119" s="10">
        <v>0.17379122119554</v>
      </c>
      <c r="C1119" s="10">
        <f t="shared" ca="1" si="85"/>
        <v>0.82859320961005878</v>
      </c>
      <c r="D1119" s="10">
        <f t="shared" ca="1" si="86"/>
        <v>1.0378129950365986E-3</v>
      </c>
      <c r="E1119" s="10">
        <f t="shared" ca="1" si="87"/>
        <v>14.275169652300926</v>
      </c>
      <c r="F1119" s="10">
        <f t="shared" ca="1" si="88"/>
        <v>-1.0383518958273397E-3</v>
      </c>
    </row>
    <row r="1120" spans="1:6" x14ac:dyDescent="0.35">
      <c r="A1120" s="10">
        <f t="shared" si="89"/>
        <v>67132</v>
      </c>
      <c r="B1120" s="10">
        <v>0.174755757048115</v>
      </c>
      <c r="C1120" s="10">
        <f t="shared" ca="1" si="85"/>
        <v>0.83349235009314715</v>
      </c>
      <c r="D1120" s="10">
        <f t="shared" ca="1" si="86"/>
        <v>1.0439491684916668E-3</v>
      </c>
      <c r="E1120" s="10">
        <f t="shared" ca="1" si="87"/>
        <v>14.275081966382253</v>
      </c>
      <c r="F1120" s="10">
        <f t="shared" ca="1" si="88"/>
        <v>-1.0444944629644144E-3</v>
      </c>
    </row>
    <row r="1121" spans="1:6" x14ac:dyDescent="0.35">
      <c r="A1121" s="10">
        <f t="shared" si="89"/>
        <v>67192</v>
      </c>
      <c r="B1121" s="10">
        <v>0.17507868897026299</v>
      </c>
      <c r="C1121" s="10">
        <f t="shared" ca="1" si="85"/>
        <v>0.83513260934204203</v>
      </c>
      <c r="D1121" s="10">
        <f t="shared" ca="1" si="86"/>
        <v>1.0460035932009077E-3</v>
      </c>
      <c r="E1121" s="10">
        <f t="shared" ca="1" si="87"/>
        <v>14.275052608653157</v>
      </c>
      <c r="F1121" s="10">
        <f t="shared" ca="1" si="88"/>
        <v>-1.0465510367446823E-3</v>
      </c>
    </row>
    <row r="1122" spans="1:6" x14ac:dyDescent="0.35">
      <c r="A1122" s="10">
        <f t="shared" si="89"/>
        <v>67252</v>
      </c>
      <c r="B1122" s="10">
        <v>0.175676807879109</v>
      </c>
      <c r="C1122" s="10">
        <f t="shared" ca="1" si="85"/>
        <v>0.83817061829962014</v>
      </c>
      <c r="D1122" s="10">
        <f t="shared" ca="1" si="86"/>
        <v>1.0498086994202742E-3</v>
      </c>
      <c r="E1122" s="10">
        <f t="shared" ca="1" si="87"/>
        <v>14.274998233685283</v>
      </c>
      <c r="F1122" s="10">
        <f t="shared" ca="1" si="88"/>
        <v>-1.0503601345410141E-3</v>
      </c>
    </row>
    <row r="1123" spans="1:6" x14ac:dyDescent="0.35">
      <c r="A1123" s="10">
        <f t="shared" si="89"/>
        <v>67312</v>
      </c>
      <c r="B1123" s="10">
        <v>0.174486039762215</v>
      </c>
      <c r="C1123" s="10">
        <f t="shared" ca="1" si="85"/>
        <v>0.83212238248560444</v>
      </c>
      <c r="D1123" s="10">
        <f t="shared" ca="1" si="86"/>
        <v>1.0422332840632194E-3</v>
      </c>
      <c r="E1123" s="10">
        <f t="shared" ca="1" si="87"/>
        <v>14.275106486370737</v>
      </c>
      <c r="F1123" s="10">
        <f t="shared" ca="1" si="88"/>
        <v>-1.0427767868429784E-3</v>
      </c>
    </row>
    <row r="1124" spans="1:6" x14ac:dyDescent="0.35">
      <c r="A1124" s="10">
        <f t="shared" si="89"/>
        <v>67372</v>
      </c>
      <c r="B1124" s="10">
        <v>0.17323536583031801</v>
      </c>
      <c r="C1124" s="10">
        <f t="shared" ca="1" si="85"/>
        <v>0.8257698687096342</v>
      </c>
      <c r="D1124" s="10">
        <f t="shared" ca="1" si="86"/>
        <v>1.0342767605588169E-3</v>
      </c>
      <c r="E1124" s="10">
        <f t="shared" ca="1" si="87"/>
        <v>14.275220185091614</v>
      </c>
      <c r="F1124" s="10">
        <f t="shared" ca="1" si="88"/>
        <v>-1.03481199385223E-3</v>
      </c>
    </row>
    <row r="1125" spans="1:6" x14ac:dyDescent="0.35">
      <c r="A1125" s="10">
        <f t="shared" si="89"/>
        <v>67432</v>
      </c>
      <c r="B1125" s="10">
        <v>0.17543012581391901</v>
      </c>
      <c r="C1125" s="10">
        <f t="shared" ca="1" si="85"/>
        <v>0.83691765285639919</v>
      </c>
      <c r="D1125" s="10">
        <f t="shared" ca="1" si="86"/>
        <v>1.0482393602026399E-3</v>
      </c>
      <c r="E1125" s="10">
        <f t="shared" ca="1" si="87"/>
        <v>14.275020659542704</v>
      </c>
      <c r="F1125" s="10">
        <f t="shared" ca="1" si="88"/>
        <v>-1.0487891473199798E-3</v>
      </c>
    </row>
    <row r="1126" spans="1:6" x14ac:dyDescent="0.35">
      <c r="A1126" s="10">
        <f t="shared" si="89"/>
        <v>67492</v>
      </c>
      <c r="B1126" s="10">
        <v>0.1761626499834</v>
      </c>
      <c r="C1126" s="10">
        <f t="shared" ca="1" si="85"/>
        <v>0.84063834276539973</v>
      </c>
      <c r="D1126" s="10">
        <f t="shared" ca="1" si="86"/>
        <v>1.0528995243136632E-3</v>
      </c>
      <c r="E1126" s="10">
        <f t="shared" ca="1" si="87"/>
        <v>14.274954065797557</v>
      </c>
      <c r="F1126" s="10">
        <f t="shared" ca="1" si="88"/>
        <v>-1.0534542124058615E-3</v>
      </c>
    </row>
    <row r="1127" spans="1:6" x14ac:dyDescent="0.35">
      <c r="A1127" s="10">
        <f t="shared" si="89"/>
        <v>67552</v>
      </c>
      <c r="B1127" s="10">
        <v>0.17554892147915099</v>
      </c>
      <c r="C1127" s="10">
        <f t="shared" ca="1" si="85"/>
        <v>0.83752104841831598</v>
      </c>
      <c r="D1127" s="10">
        <f t="shared" ca="1" si="86"/>
        <v>1.0489951131439407E-3</v>
      </c>
      <c r="E1127" s="10">
        <f t="shared" ca="1" si="87"/>
        <v>14.275009859833172</v>
      </c>
      <c r="F1127" s="10">
        <f t="shared" ca="1" si="88"/>
        <v>-1.0495456935887769E-3</v>
      </c>
    </row>
    <row r="1128" spans="1:6" x14ac:dyDescent="0.35">
      <c r="A1128" s="10">
        <f t="shared" si="89"/>
        <v>67612</v>
      </c>
      <c r="B1128" s="10">
        <v>0.174330031595783</v>
      </c>
      <c r="C1128" s="10">
        <f t="shared" ca="1" si="85"/>
        <v>0.83132997448768609</v>
      </c>
      <c r="D1128" s="10">
        <f t="shared" ca="1" si="86"/>
        <v>1.0412407930458268E-3</v>
      </c>
      <c r="E1128" s="10">
        <f t="shared" ca="1" si="87"/>
        <v>14.275120669067375</v>
      </c>
      <c r="F1128" s="10">
        <f t="shared" ca="1" si="88"/>
        <v>-1.0417832608327639E-3</v>
      </c>
    </row>
    <row r="1129" spans="1:6" x14ac:dyDescent="0.35">
      <c r="A1129" s="10">
        <f t="shared" si="89"/>
        <v>67672</v>
      </c>
      <c r="B1129" s="10">
        <v>0.175358512474666</v>
      </c>
      <c r="C1129" s="10">
        <f t="shared" ca="1" si="85"/>
        <v>0.83655390918784922</v>
      </c>
      <c r="D1129" s="10">
        <f t="shared" ca="1" si="86"/>
        <v>1.047783771257781E-3</v>
      </c>
      <c r="E1129" s="10">
        <f t="shared" ca="1" si="87"/>
        <v>14.275027169908725</v>
      </c>
      <c r="F1129" s="10">
        <f t="shared" ca="1" si="88"/>
        <v>-1.0483330804117931E-3</v>
      </c>
    </row>
    <row r="1130" spans="1:6" x14ac:dyDescent="0.35">
      <c r="A1130" s="10">
        <f t="shared" si="89"/>
        <v>67732</v>
      </c>
      <c r="B1130" s="10">
        <v>0.17641304845277</v>
      </c>
      <c r="C1130" s="10">
        <f t="shared" ca="1" si="85"/>
        <v>0.84191018483837077</v>
      </c>
      <c r="D1130" s="10">
        <f t="shared" ca="1" si="86"/>
        <v>1.0544925065100593E-3</v>
      </c>
      <c r="E1130" s="10">
        <f t="shared" ca="1" si="87"/>
        <v>14.274931302081971</v>
      </c>
      <c r="F1130" s="10">
        <f t="shared" ca="1" si="88"/>
        <v>-1.0550488748917435E-3</v>
      </c>
    </row>
    <row r="1131" spans="1:6" x14ac:dyDescent="0.35">
      <c r="A1131" s="10">
        <f t="shared" si="89"/>
        <v>67792</v>
      </c>
      <c r="B1131" s="10">
        <v>0.176474610663132</v>
      </c>
      <c r="C1131" s="10">
        <f t="shared" ca="1" si="85"/>
        <v>0.84222287608381041</v>
      </c>
      <c r="D1131" s="10">
        <f t="shared" ca="1" si="86"/>
        <v>1.0548841522949725E-3</v>
      </c>
      <c r="E1131" s="10">
        <f t="shared" ca="1" si="87"/>
        <v>14.274925705463705</v>
      </c>
      <c r="F1131" s="10">
        <f t="shared" ca="1" si="88"/>
        <v>-1.0554409341770102E-3</v>
      </c>
    </row>
    <row r="1132" spans="1:6" x14ac:dyDescent="0.35">
      <c r="A1132" s="10">
        <f t="shared" si="89"/>
        <v>67852</v>
      </c>
      <c r="B1132" s="10">
        <v>0.175177753594598</v>
      </c>
      <c r="C1132" s="10">
        <f t="shared" ca="1" si="85"/>
        <v>0.83563578556947393</v>
      </c>
      <c r="D1132" s="10">
        <f t="shared" ca="1" si="86"/>
        <v>1.0466338214257661E-3</v>
      </c>
      <c r="E1132" s="10">
        <f t="shared" ca="1" si="87"/>
        <v>14.275043602691825</v>
      </c>
      <c r="F1132" s="10">
        <f t="shared" ca="1" si="88"/>
        <v>-1.0471819250797789E-3</v>
      </c>
    </row>
    <row r="1133" spans="1:6" x14ac:dyDescent="0.35">
      <c r="A1133" s="10">
        <f t="shared" si="89"/>
        <v>67912</v>
      </c>
      <c r="B1133" s="10">
        <v>0.176030327212129</v>
      </c>
      <c r="C1133" s="10">
        <f t="shared" ca="1" si="85"/>
        <v>0.83996623934504722</v>
      </c>
      <c r="D1133" s="10">
        <f t="shared" ca="1" si="86"/>
        <v>1.0520577147796716E-3</v>
      </c>
      <c r="E1133" s="10">
        <f t="shared" ca="1" si="87"/>
        <v>14.274966095255797</v>
      </c>
      <c r="F1133" s="10">
        <f t="shared" ca="1" si="88"/>
        <v>-1.0526115159518916E-3</v>
      </c>
    </row>
    <row r="1134" spans="1:6" x14ac:dyDescent="0.35">
      <c r="A1134" s="10">
        <f t="shared" si="89"/>
        <v>67972</v>
      </c>
      <c r="B1134" s="10">
        <v>0.19621522042359901</v>
      </c>
      <c r="C1134" s="10">
        <f t="shared" ca="1" si="85"/>
        <v>0.94249081343436425</v>
      </c>
      <c r="D1134" s="10">
        <f t="shared" ca="1" si="86"/>
        <v>1.1804697438265411E-3</v>
      </c>
      <c r="E1134" s="10">
        <f t="shared" ca="1" si="87"/>
        <v>14.273131087360717</v>
      </c>
      <c r="F1134" s="10">
        <f t="shared" ca="1" si="88"/>
        <v>-1.1811670470522088E-3</v>
      </c>
    </row>
    <row r="1135" spans="1:6" x14ac:dyDescent="0.35">
      <c r="A1135" s="10">
        <f t="shared" si="89"/>
        <v>68032</v>
      </c>
      <c r="B1135" s="10">
        <v>0.19674725452297001</v>
      </c>
      <c r="C1135" s="10">
        <f t="shared" ca="1" si="85"/>
        <v>0.94519315963295647</v>
      </c>
      <c r="D1135" s="10">
        <f t="shared" ca="1" si="86"/>
        <v>1.1838544324402778E-3</v>
      </c>
      <c r="E1135" s="10">
        <f t="shared" ca="1" si="87"/>
        <v>14.273082720160428</v>
      </c>
      <c r="F1135" s="10">
        <f t="shared" ca="1" si="88"/>
        <v>-1.1845557416522133E-3</v>
      </c>
    </row>
    <row r="1136" spans="1:6" x14ac:dyDescent="0.35">
      <c r="A1136" s="10">
        <f t="shared" si="89"/>
        <v>68092</v>
      </c>
      <c r="B1136" s="10">
        <v>0.19837762731476</v>
      </c>
      <c r="C1136" s="10">
        <f t="shared" ca="1" si="85"/>
        <v>0.95347426740666985</v>
      </c>
      <c r="D1136" s="10">
        <f t="shared" ca="1" si="86"/>
        <v>1.194226519926854E-3</v>
      </c>
      <c r="E1136" s="10">
        <f t="shared" ca="1" si="87"/>
        <v>14.272934503030244</v>
      </c>
      <c r="F1136" s="10">
        <f t="shared" ca="1" si="88"/>
        <v>-1.1949401766523982E-3</v>
      </c>
    </row>
    <row r="1137" spans="1:6" x14ac:dyDescent="0.35">
      <c r="A1137" s="10">
        <f t="shared" si="89"/>
        <v>68152</v>
      </c>
      <c r="B1137" s="10">
        <v>0.19957760319465401</v>
      </c>
      <c r="C1137" s="10">
        <f t="shared" ca="1" si="85"/>
        <v>0.95956927195857289</v>
      </c>
      <c r="D1137" s="10">
        <f t="shared" ca="1" si="86"/>
        <v>1.2018605131281124E-3</v>
      </c>
      <c r="E1137" s="10">
        <f t="shared" ca="1" si="87"/>
        <v>14.272825413267398</v>
      </c>
      <c r="F1137" s="10">
        <f t="shared" ca="1" si="88"/>
        <v>-1.2025833266800221E-3</v>
      </c>
    </row>
    <row r="1138" spans="1:6" x14ac:dyDescent="0.35">
      <c r="A1138" s="10">
        <f t="shared" si="89"/>
        <v>68212</v>
      </c>
      <c r="B1138" s="10">
        <v>0.20115656402943799</v>
      </c>
      <c r="C1138" s="10">
        <f t="shared" ca="1" si="85"/>
        <v>0.96758924439013139</v>
      </c>
      <c r="D1138" s="10">
        <f t="shared" ca="1" si="86"/>
        <v>1.2119055285986396E-3</v>
      </c>
      <c r="E1138" s="10">
        <f t="shared" ca="1" si="87"/>
        <v>14.272681869996324</v>
      </c>
      <c r="F1138" s="10">
        <f t="shared" ca="1" si="88"/>
        <v>-1.2126404799581644E-3</v>
      </c>
    </row>
    <row r="1139" spans="1:6" x14ac:dyDescent="0.35">
      <c r="A1139" s="10">
        <f t="shared" si="89"/>
        <v>68272</v>
      </c>
      <c r="B1139" s="10">
        <v>0.20064470594895001</v>
      </c>
      <c r="C1139" s="10">
        <f t="shared" ca="1" si="85"/>
        <v>0.96498937769049553</v>
      </c>
      <c r="D1139" s="10">
        <f t="shared" ca="1" si="86"/>
        <v>1.2086491955573455E-3</v>
      </c>
      <c r="E1139" s="10">
        <f t="shared" ca="1" si="87"/>
        <v>14.272728402995485</v>
      </c>
      <c r="F1139" s="10">
        <f t="shared" ca="1" si="88"/>
        <v>-1.2093802010751116E-3</v>
      </c>
    </row>
    <row r="1140" spans="1:6" x14ac:dyDescent="0.35">
      <c r="A1140" s="10">
        <f t="shared" si="89"/>
        <v>68332</v>
      </c>
      <c r="B1140" s="10">
        <v>0.201127116206995</v>
      </c>
      <c r="C1140" s="10">
        <f t="shared" ca="1" si="85"/>
        <v>0.96743967087382909</v>
      </c>
      <c r="D1140" s="10">
        <f t="shared" ca="1" si="86"/>
        <v>1.2117181877694708E-3</v>
      </c>
      <c r="E1140" s="10">
        <f t="shared" ca="1" si="87"/>
        <v>14.272684547096773</v>
      </c>
      <c r="F1140" s="10">
        <f t="shared" ca="1" si="88"/>
        <v>-1.2124529118317014E-3</v>
      </c>
    </row>
    <row r="1141" spans="1:6" x14ac:dyDescent="0.35">
      <c r="A1141" s="10">
        <f t="shared" si="89"/>
        <v>68392</v>
      </c>
      <c r="B1141" s="10">
        <v>0.201365810780473</v>
      </c>
      <c r="C1141" s="10">
        <f t="shared" ca="1" si="85"/>
        <v>0.96865206566962403</v>
      </c>
      <c r="D1141" s="10">
        <f t="shared" ca="1" si="86"/>
        <v>1.2132367122512041E-3</v>
      </c>
      <c r="E1141" s="10">
        <f t="shared" ca="1" si="87"/>
        <v>14.27266284738193</v>
      </c>
      <c r="F1141" s="10">
        <f t="shared" ca="1" si="88"/>
        <v>-1.2139732797252023E-3</v>
      </c>
    </row>
    <row r="1142" spans="1:6" x14ac:dyDescent="0.35">
      <c r="A1142" s="10">
        <f t="shared" si="89"/>
        <v>68452</v>
      </c>
      <c r="B1142" s="10">
        <v>0.20132076206008501</v>
      </c>
      <c r="C1142" s="10">
        <f t="shared" ca="1" si="85"/>
        <v>0.96842325094057591</v>
      </c>
      <c r="D1142" s="10">
        <f t="shared" ca="1" si="86"/>
        <v>1.2129501218030713E-3</v>
      </c>
      <c r="E1142" s="10">
        <f t="shared" ca="1" si="87"/>
        <v>14.272666942759432</v>
      </c>
      <c r="F1142" s="10">
        <f t="shared" ca="1" si="88"/>
        <v>-1.2136863411939191E-3</v>
      </c>
    </row>
    <row r="1143" spans="1:6" x14ac:dyDescent="0.35">
      <c r="A1143" s="10">
        <f t="shared" si="89"/>
        <v>68512</v>
      </c>
      <c r="B1143" s="10">
        <v>0.200306651820915</v>
      </c>
      <c r="C1143" s="10">
        <f t="shared" ca="1" si="85"/>
        <v>0.96327230863628677</v>
      </c>
      <c r="D1143" s="10">
        <f t="shared" ca="1" si="86"/>
        <v>1.206498566566949E-3</v>
      </c>
      <c r="E1143" s="10">
        <f t="shared" ca="1" si="87"/>
        <v>14.272759135483756</v>
      </c>
      <c r="F1143" s="10">
        <f t="shared" ca="1" si="88"/>
        <v>-1.2072269719015734E-3</v>
      </c>
    </row>
    <row r="1144" spans="1:6" x14ac:dyDescent="0.35">
      <c r="A1144" s="10">
        <f t="shared" si="89"/>
        <v>68572</v>
      </c>
      <c r="B1144" s="10">
        <v>0.20201586406300301</v>
      </c>
      <c r="C1144" s="10">
        <f t="shared" ca="1" si="85"/>
        <v>0.97195386346605128</v>
      </c>
      <c r="D1144" s="10">
        <f t="shared" ca="1" si="86"/>
        <v>1.2173722139912292E-3</v>
      </c>
      <c r="E1144" s="10">
        <f t="shared" ca="1" si="87"/>
        <v>14.272603751062064</v>
      </c>
      <c r="F1144" s="10">
        <f t="shared" ca="1" si="88"/>
        <v>-1.2181138134744079E-3</v>
      </c>
    </row>
    <row r="1145" spans="1:6" x14ac:dyDescent="0.35">
      <c r="A1145" s="10">
        <f t="shared" si="89"/>
        <v>68632</v>
      </c>
      <c r="B1145" s="10">
        <v>0.200716352331123</v>
      </c>
      <c r="C1145" s="10">
        <f t="shared" ca="1" si="85"/>
        <v>0.96535328919304209</v>
      </c>
      <c r="D1145" s="10">
        <f t="shared" ca="1" si="86"/>
        <v>1.2091049947142852E-3</v>
      </c>
      <c r="E1145" s="10">
        <f t="shared" ca="1" si="87"/>
        <v>14.272721889625533</v>
      </c>
      <c r="F1145" s="10">
        <f t="shared" ca="1" si="88"/>
        <v>-1.209836551904038E-3</v>
      </c>
    </row>
    <row r="1146" spans="1:6" x14ac:dyDescent="0.35">
      <c r="A1146" s="10">
        <f t="shared" si="89"/>
        <v>68692</v>
      </c>
      <c r="B1146" s="10">
        <v>0.201326867764241</v>
      </c>
      <c r="C1146" s="10">
        <f t="shared" ca="1" si="85"/>
        <v>0.96845426347611674</v>
      </c>
      <c r="D1146" s="10">
        <f t="shared" ca="1" si="86"/>
        <v>1.2129889650038361E-3</v>
      </c>
      <c r="E1146" s="10">
        <f t="shared" ca="1" si="87"/>
        <v>14.272666387690094</v>
      </c>
      <c r="F1146" s="10">
        <f t="shared" ca="1" si="88"/>
        <v>-1.2137252315675248E-3</v>
      </c>
    </row>
    <row r="1147" spans="1:6" x14ac:dyDescent="0.35">
      <c r="A1147" s="10">
        <f t="shared" si="89"/>
        <v>68752</v>
      </c>
      <c r="B1147" s="10">
        <v>0.20125645594185701</v>
      </c>
      <c r="C1147" s="10">
        <f t="shared" ca="1" si="85"/>
        <v>0.96809662263922247</v>
      </c>
      <c r="D1147" s="10">
        <f t="shared" ca="1" si="86"/>
        <v>1.212541019855626E-3</v>
      </c>
      <c r="E1147" s="10">
        <f t="shared" ca="1" si="87"/>
        <v>14.272672788826263</v>
      </c>
      <c r="F1147" s="10">
        <f t="shared" ca="1" si="88"/>
        <v>-1.2132767425073855E-3</v>
      </c>
    </row>
    <row r="1148" spans="1:6" x14ac:dyDescent="0.35">
      <c r="A1148" s="10">
        <f t="shared" si="89"/>
        <v>68812</v>
      </c>
      <c r="B1148" s="10">
        <v>0.20192618081331801</v>
      </c>
      <c r="C1148" s="10">
        <f t="shared" ca="1" si="85"/>
        <v>0.97149833779739547</v>
      </c>
      <c r="D1148" s="10">
        <f t="shared" ca="1" si="86"/>
        <v>1.2168016680912377E-3</v>
      </c>
      <c r="E1148" s="10">
        <f t="shared" ca="1" si="87"/>
        <v>14.272611904162975</v>
      </c>
      <c r="F1148" s="10">
        <f t="shared" ca="1" si="88"/>
        <v>-1.2175425723242946E-3</v>
      </c>
    </row>
    <row r="1149" spans="1:6" x14ac:dyDescent="0.35">
      <c r="A1149" s="10">
        <f t="shared" si="89"/>
        <v>68872</v>
      </c>
      <c r="B1149" s="10">
        <v>0.20111327641379201</v>
      </c>
      <c r="C1149" s="10">
        <f t="shared" ca="1" si="85"/>
        <v>0.96736937479206353</v>
      </c>
      <c r="D1149" s="10">
        <f t="shared" ca="1" si="86"/>
        <v>1.2116301419270595E-3</v>
      </c>
      <c r="E1149" s="10">
        <f t="shared" ca="1" si="87"/>
        <v>14.272685805271861</v>
      </c>
      <c r="F1149" s="10">
        <f t="shared" ca="1" si="88"/>
        <v>-1.2123647591771238E-3</v>
      </c>
    </row>
    <row r="1150" spans="1:6" x14ac:dyDescent="0.35">
      <c r="A1150" s="10">
        <f t="shared" si="89"/>
        <v>68932</v>
      </c>
      <c r="B1150" s="10">
        <v>0.202359120988894</v>
      </c>
      <c r="C1150" s="10">
        <f t="shared" ca="1" si="85"/>
        <v>0.97369735894861265</v>
      </c>
      <c r="D1150" s="10">
        <f t="shared" ca="1" si="86"/>
        <v>1.2195559420831372E-3</v>
      </c>
      <c r="E1150" s="10">
        <f t="shared" ca="1" si="87"/>
        <v>14.272572545587632</v>
      </c>
      <c r="F1150" s="10">
        <f t="shared" ca="1" si="88"/>
        <v>-1.2203002056064803E-3</v>
      </c>
    </row>
    <row r="1151" spans="1:6" x14ac:dyDescent="0.35">
      <c r="A1151" s="10">
        <f t="shared" si="89"/>
        <v>68992</v>
      </c>
      <c r="B1151" s="10">
        <v>0.199482151842785</v>
      </c>
      <c r="C1151" s="10">
        <f t="shared" ca="1" si="85"/>
        <v>0.95908444852680674</v>
      </c>
      <c r="D1151" s="10">
        <f t="shared" ca="1" si="86"/>
        <v>1.2012532717798254E-3</v>
      </c>
      <c r="E1151" s="10">
        <f t="shared" ca="1" si="87"/>
        <v>14.272834090746267</v>
      </c>
      <c r="F1151" s="10">
        <f t="shared" ca="1" si="88"/>
        <v>-1.2019753548188148E-3</v>
      </c>
    </row>
    <row r="1152" spans="1:6" x14ac:dyDescent="0.35">
      <c r="A1152" s="10">
        <f t="shared" si="89"/>
        <v>69052</v>
      </c>
      <c r="B1152" s="10">
        <v>0.20104841554328301</v>
      </c>
      <c r="C1152" s="10">
        <f t="shared" ca="1" si="85"/>
        <v>0.96703992875267519</v>
      </c>
      <c r="D1152" s="10">
        <f t="shared" ca="1" si="86"/>
        <v>1.2112175107627256E-3</v>
      </c>
      <c r="E1152" s="10">
        <f t="shared" ca="1" si="87"/>
        <v>14.272691701771199</v>
      </c>
      <c r="F1152" s="10">
        <f t="shared" ca="1" si="88"/>
        <v>-1.2119516275352611E-3</v>
      </c>
    </row>
    <row r="1153" spans="1:6" x14ac:dyDescent="0.35">
      <c r="A1153" s="10">
        <f t="shared" si="89"/>
        <v>69112</v>
      </c>
      <c r="B1153" s="10">
        <v>0.20204354803091501</v>
      </c>
      <c r="C1153" s="10">
        <f t="shared" ca="1" si="85"/>
        <v>0.97209447788444547</v>
      </c>
      <c r="D1153" s="10">
        <f t="shared" ca="1" si="86"/>
        <v>1.2175483335502679E-3</v>
      </c>
      <c r="E1153" s="10">
        <f t="shared" ca="1" si="87"/>
        <v>14.272601234313566</v>
      </c>
      <c r="F1153" s="10">
        <f t="shared" ca="1" si="88"/>
        <v>-1.2182901477133866E-3</v>
      </c>
    </row>
    <row r="1154" spans="1:6" x14ac:dyDescent="0.35">
      <c r="A1154" s="10">
        <f t="shared" si="89"/>
        <v>69172</v>
      </c>
      <c r="B1154" s="10">
        <v>0.201110312964382</v>
      </c>
      <c r="C1154" s="10">
        <f t="shared" ca="1" si="85"/>
        <v>0.96735432262481091</v>
      </c>
      <c r="D1154" s="10">
        <f t="shared" ca="1" si="86"/>
        <v>1.2116112890875755E-3</v>
      </c>
      <c r="E1154" s="10">
        <f t="shared" ca="1" si="87"/>
        <v>14.272686074678939</v>
      </c>
      <c r="F1154" s="10">
        <f t="shared" ca="1" si="88"/>
        <v>-1.2123458834672998E-3</v>
      </c>
    </row>
    <row r="1155" spans="1:6" x14ac:dyDescent="0.35">
      <c r="A1155" s="10">
        <f t="shared" si="89"/>
        <v>69232</v>
      </c>
      <c r="B1155" s="10">
        <v>0.20011957549182599</v>
      </c>
      <c r="C1155" s="10">
        <f t="shared" ref="C1155:C1218" ca="1" si="90">(B1155-$C$2)/($C$1296-$C$2)</f>
        <v>0.96232209697248938</v>
      </c>
      <c r="D1155" s="10">
        <f t="shared" ref="D1155:D1218" ca="1" si="91">$K$4*C1155</f>
        <v>1.2053084264580429E-3</v>
      </c>
      <c r="E1155" s="10">
        <f t="shared" ref="E1155:E1218" ca="1" si="92">$J$6*(1-D1155)</f>
        <v>14.272776142585913</v>
      </c>
      <c r="F1155" s="10">
        <f t="shared" ref="F1155:F1218" ca="1" si="93">LN(E1155/$J$6)</f>
        <v>-1.2060353948656396E-3</v>
      </c>
    </row>
    <row r="1156" spans="1:6" x14ac:dyDescent="0.35">
      <c r="A1156" s="10">
        <f t="shared" ref="A1156:A1219" si="94">A1155+60</f>
        <v>69292</v>
      </c>
      <c r="B1156" s="10">
        <v>0.20027167366257301</v>
      </c>
      <c r="C1156" s="10">
        <f t="shared" ca="1" si="90"/>
        <v>0.96309464503663966</v>
      </c>
      <c r="D1156" s="10">
        <f t="shared" ca="1" si="91"/>
        <v>1.2062760429083911E-3</v>
      </c>
      <c r="E1156" s="10">
        <f t="shared" ca="1" si="92"/>
        <v>14.272762315346839</v>
      </c>
      <c r="F1156" s="10">
        <f t="shared" ca="1" si="93"/>
        <v>-1.2070041794688894E-3</v>
      </c>
    </row>
    <row r="1157" spans="1:6" x14ac:dyDescent="0.35">
      <c r="A1157" s="10">
        <f t="shared" si="94"/>
        <v>69352</v>
      </c>
      <c r="B1157" s="10">
        <v>0.20065947406675899</v>
      </c>
      <c r="C1157" s="10">
        <f t="shared" ca="1" si="90"/>
        <v>0.96506438898595315</v>
      </c>
      <c r="D1157" s="10">
        <f t="shared" ca="1" si="91"/>
        <v>1.2087431472049062E-3</v>
      </c>
      <c r="E1157" s="10">
        <f t="shared" ca="1" si="92"/>
        <v>14.272727060426442</v>
      </c>
      <c r="F1157" s="10">
        <f t="shared" ca="1" si="93"/>
        <v>-1.2094742664191054E-3</v>
      </c>
    </row>
    <row r="1158" spans="1:6" x14ac:dyDescent="0.35">
      <c r="A1158" s="10">
        <f t="shared" si="94"/>
        <v>69412</v>
      </c>
      <c r="B1158" s="10">
        <v>0.20179957907073301</v>
      </c>
      <c r="C1158" s="10">
        <f t="shared" ca="1" si="90"/>
        <v>0.97085529304102713</v>
      </c>
      <c r="D1158" s="10">
        <f t="shared" ca="1" si="91"/>
        <v>1.2159962545338864E-3</v>
      </c>
      <c r="E1158" s="10">
        <f t="shared" ca="1" si="92"/>
        <v>14.272623413522711</v>
      </c>
      <c r="F1158" s="10">
        <f t="shared" ca="1" si="93"/>
        <v>-1.2167361778695142E-3</v>
      </c>
    </row>
    <row r="1159" spans="1:6" x14ac:dyDescent="0.35">
      <c r="A1159" s="10">
        <f t="shared" si="94"/>
        <v>69472</v>
      </c>
      <c r="B1159" s="10">
        <v>0.20140767050411801</v>
      </c>
      <c r="C1159" s="10">
        <f t="shared" ca="1" si="90"/>
        <v>0.96886468261504155</v>
      </c>
      <c r="D1159" s="10">
        <f t="shared" ca="1" si="91"/>
        <v>1.2135030149753394E-3</v>
      </c>
      <c r="E1159" s="10">
        <f t="shared" ca="1" si="92"/>
        <v>14.272659041916</v>
      </c>
      <c r="F1159" s="10">
        <f t="shared" ca="1" si="93"/>
        <v>-1.214239905965764E-3</v>
      </c>
    </row>
    <row r="1160" spans="1:6" x14ac:dyDescent="0.35">
      <c r="A1160" s="10">
        <f t="shared" si="94"/>
        <v>69532</v>
      </c>
      <c r="B1160" s="10">
        <v>0.20045091487979699</v>
      </c>
      <c r="C1160" s="10">
        <f t="shared" ca="1" si="90"/>
        <v>0.96400506003178554</v>
      </c>
      <c r="D1160" s="10">
        <f t="shared" ca="1" si="91"/>
        <v>1.2074163376898112E-3</v>
      </c>
      <c r="E1160" s="10">
        <f t="shared" ca="1" si="92"/>
        <v>14.272746020534411</v>
      </c>
      <c r="F1160" s="10">
        <f t="shared" ca="1" si="93"/>
        <v>-1.2081458520736105E-3</v>
      </c>
    </row>
    <row r="1161" spans="1:6" x14ac:dyDescent="0.35">
      <c r="A1161" s="10">
        <f t="shared" si="94"/>
        <v>69592</v>
      </c>
      <c r="B1161" s="10">
        <v>0.201130792866898</v>
      </c>
      <c r="C1161" s="10">
        <f t="shared" ca="1" si="90"/>
        <v>0.96745834563156385</v>
      </c>
      <c r="D1161" s="10">
        <f t="shared" ca="1" si="91"/>
        <v>1.2117415779035337E-3</v>
      </c>
      <c r="E1161" s="10">
        <f t="shared" ca="1" si="92"/>
        <v>14.272684212851757</v>
      </c>
      <c r="F1161" s="10">
        <f t="shared" ca="1" si="93"/>
        <v>-1.2124763303426628E-3</v>
      </c>
    </row>
    <row r="1162" spans="1:6" x14ac:dyDescent="0.35">
      <c r="A1162" s="10">
        <f t="shared" si="94"/>
        <v>69652</v>
      </c>
      <c r="B1162" s="10">
        <v>0.200976490770616</v>
      </c>
      <c r="C1162" s="10">
        <f t="shared" ca="1" si="90"/>
        <v>0.96667460322893317</v>
      </c>
      <c r="D1162" s="10">
        <f t="shared" ca="1" si="91"/>
        <v>1.2107599405442387E-3</v>
      </c>
      <c r="E1162" s="10">
        <f t="shared" ca="1" si="92"/>
        <v>14.272698240449623</v>
      </c>
      <c r="F1162" s="10">
        <f t="shared" ca="1" si="93"/>
        <v>-1.2114935025324439E-3</v>
      </c>
    </row>
    <row r="1163" spans="1:6" x14ac:dyDescent="0.35">
      <c r="A1163" s="10">
        <f t="shared" si="94"/>
        <v>69712</v>
      </c>
      <c r="B1163" s="10">
        <v>0.201767181774197</v>
      </c>
      <c r="C1163" s="10">
        <f t="shared" ca="1" si="90"/>
        <v>0.97069073834191621</v>
      </c>
      <c r="D1163" s="10">
        <f t="shared" ca="1" si="91"/>
        <v>1.21579014977325E-3</v>
      </c>
      <c r="E1163" s="10">
        <f t="shared" ca="1" si="92"/>
        <v>14.272626358759739</v>
      </c>
      <c r="F1163" s="10">
        <f t="shared" ca="1" si="93"/>
        <v>-1.2165298222024696E-3</v>
      </c>
    </row>
    <row r="1164" spans="1:6" x14ac:dyDescent="0.35">
      <c r="A1164" s="10">
        <f t="shared" si="94"/>
        <v>69772</v>
      </c>
      <c r="B1164" s="10">
        <v>0.20132621115865501</v>
      </c>
      <c r="C1164" s="10">
        <f t="shared" ca="1" si="90"/>
        <v>0.96845092839738522</v>
      </c>
      <c r="D1164" s="10">
        <f t="shared" ca="1" si="91"/>
        <v>1.212984787817725E-3</v>
      </c>
      <c r="E1164" s="10">
        <f t="shared" ca="1" si="92"/>
        <v>14.272666447382084</v>
      </c>
      <c r="F1164" s="10">
        <f t="shared" ca="1" si="93"/>
        <v>-1.2137210493083468E-3</v>
      </c>
    </row>
    <row r="1165" spans="1:6" x14ac:dyDescent="0.35">
      <c r="A1165" s="10">
        <f t="shared" si="94"/>
        <v>69832</v>
      </c>
      <c r="B1165" s="10">
        <v>0.200128959643602</v>
      </c>
      <c r="C1165" s="10">
        <f t="shared" ca="1" si="90"/>
        <v>0.96236976163704535</v>
      </c>
      <c r="D1165" s="10">
        <f t="shared" ca="1" si="91"/>
        <v>1.2053681264503993E-3</v>
      </c>
      <c r="E1165" s="10">
        <f t="shared" ca="1" si="92"/>
        <v>14.272775289473023</v>
      </c>
      <c r="F1165" s="10">
        <f t="shared" ca="1" si="93"/>
        <v>-1.2060951669035588E-3</v>
      </c>
    </row>
    <row r="1166" spans="1:6" x14ac:dyDescent="0.35">
      <c r="A1166" s="10">
        <f t="shared" si="94"/>
        <v>69892</v>
      </c>
      <c r="B1166" s="10">
        <v>0.20269981407097501</v>
      </c>
      <c r="C1166" s="10">
        <f t="shared" ca="1" si="90"/>
        <v>0.97542783196967797</v>
      </c>
      <c r="D1166" s="10">
        <f t="shared" ca="1" si="91"/>
        <v>1.2217233595420217E-3</v>
      </c>
      <c r="E1166" s="10">
        <f t="shared" ca="1" si="92"/>
        <v>14.272541573192143</v>
      </c>
      <c r="F1166" s="10">
        <f t="shared" ca="1" si="93"/>
        <v>-1.2224702719345506E-3</v>
      </c>
    </row>
    <row r="1167" spans="1:6" x14ac:dyDescent="0.35">
      <c r="A1167" s="10">
        <f t="shared" si="94"/>
        <v>69952</v>
      </c>
      <c r="B1167" s="10">
        <v>0.20237268369705599</v>
      </c>
      <c r="C1167" s="10">
        <f t="shared" ca="1" si="90"/>
        <v>0.97376624763993436</v>
      </c>
      <c r="D1167" s="10">
        <f t="shared" ca="1" si="91"/>
        <v>1.2196422251690177E-3</v>
      </c>
      <c r="E1167" s="10">
        <f t="shared" ca="1" si="92"/>
        <v>14.272571312602334</v>
      </c>
      <c r="F1167" s="10">
        <f t="shared" ca="1" si="93"/>
        <v>-1.2203865940517583E-3</v>
      </c>
    </row>
    <row r="1168" spans="1:6" x14ac:dyDescent="0.35">
      <c r="A1168" s="10">
        <f t="shared" si="94"/>
        <v>70012</v>
      </c>
      <c r="B1168" s="10">
        <v>0.20204115436398501</v>
      </c>
      <c r="C1168" s="10">
        <f t="shared" ca="1" si="90"/>
        <v>0.9720823197977051</v>
      </c>
      <c r="D1168" s="10">
        <f t="shared" ca="1" si="91"/>
        <v>1.2175331055466255E-3</v>
      </c>
      <c r="E1168" s="10">
        <f t="shared" ca="1" si="92"/>
        <v>14.272601451921737</v>
      </c>
      <c r="F1168" s="10">
        <f t="shared" ca="1" si="93"/>
        <v>-1.2182749011464345E-3</v>
      </c>
    </row>
    <row r="1169" spans="1:6" x14ac:dyDescent="0.35">
      <c r="A1169" s="10">
        <f t="shared" si="94"/>
        <v>70072</v>
      </c>
      <c r="B1169" s="10">
        <v>0.19990584862326999</v>
      </c>
      <c r="C1169" s="10">
        <f t="shared" ca="1" si="90"/>
        <v>0.96123651995503467</v>
      </c>
      <c r="D1169" s="10">
        <f t="shared" ca="1" si="91"/>
        <v>1.2039487412436808E-3</v>
      </c>
      <c r="E1169" s="10">
        <f t="shared" ca="1" si="92"/>
        <v>14.272795572487627</v>
      </c>
      <c r="F1169" s="10">
        <f t="shared" ca="1" si="93"/>
        <v>-1.2046740697600859E-3</v>
      </c>
    </row>
    <row r="1170" spans="1:6" x14ac:dyDescent="0.35">
      <c r="A1170" s="10">
        <f t="shared" si="94"/>
        <v>70132</v>
      </c>
      <c r="B1170" s="10">
        <v>0.202048673194759</v>
      </c>
      <c r="C1170" s="10">
        <f t="shared" ca="1" si="90"/>
        <v>0.97212050998849175</v>
      </c>
      <c r="D1170" s="10">
        <f t="shared" ca="1" si="91"/>
        <v>1.2175809387605858E-3</v>
      </c>
      <c r="E1170" s="10">
        <f t="shared" ca="1" si="92"/>
        <v>14.272600768385111</v>
      </c>
      <c r="F1170" s="10">
        <f t="shared" ca="1" si="93"/>
        <v>-1.2183227926710419E-3</v>
      </c>
    </row>
    <row r="1171" spans="1:6" x14ac:dyDescent="0.35">
      <c r="A1171" s="10">
        <f t="shared" si="94"/>
        <v>70192</v>
      </c>
      <c r="B1171" s="10">
        <v>0.20190591160039401</v>
      </c>
      <c r="C1171" s="10">
        <f t="shared" ca="1" si="90"/>
        <v>0.97139538494050459</v>
      </c>
      <c r="D1171" s="10">
        <f t="shared" ca="1" si="91"/>
        <v>1.2166727196379818E-3</v>
      </c>
      <c r="E1171" s="10">
        <f t="shared" ca="1" si="92"/>
        <v>14.272613746836372</v>
      </c>
      <c r="F1171" s="10">
        <f t="shared" ca="1" si="93"/>
        <v>-1.2174134667835327E-3</v>
      </c>
    </row>
    <row r="1172" spans="1:6" x14ac:dyDescent="0.35">
      <c r="A1172" s="10">
        <f t="shared" si="94"/>
        <v>70252</v>
      </c>
      <c r="B1172" s="10">
        <v>0.20204997558617099</v>
      </c>
      <c r="C1172" s="10">
        <f t="shared" ca="1" si="90"/>
        <v>0.97212712518944489</v>
      </c>
      <c r="D1172" s="10">
        <f t="shared" ca="1" si="91"/>
        <v>1.2175892242997797E-3</v>
      </c>
      <c r="E1172" s="10">
        <f t="shared" ca="1" si="92"/>
        <v>14.272600649984755</v>
      </c>
      <c r="F1172" s="10">
        <f t="shared" ca="1" si="93"/>
        <v>-1.2183310883109441E-3</v>
      </c>
    </row>
    <row r="1173" spans="1:6" x14ac:dyDescent="0.35">
      <c r="A1173" s="10">
        <f t="shared" si="94"/>
        <v>70312</v>
      </c>
      <c r="B1173" s="10">
        <v>0.20179775934948399</v>
      </c>
      <c r="C1173" s="10">
        <f t="shared" ca="1" si="90"/>
        <v>0.97084605018083148</v>
      </c>
      <c r="D1173" s="10">
        <f t="shared" ca="1" si="91"/>
        <v>1.2159846778514913E-3</v>
      </c>
      <c r="E1173" s="10">
        <f t="shared" ca="1" si="92"/>
        <v>14.272623578953501</v>
      </c>
      <c r="F1173" s="10">
        <f t="shared" ca="1" si="93"/>
        <v>-1.2167245870928498E-3</v>
      </c>
    </row>
    <row r="1174" spans="1:6" x14ac:dyDescent="0.35">
      <c r="A1174" s="10">
        <f t="shared" si="94"/>
        <v>70372</v>
      </c>
      <c r="B1174" s="10">
        <v>0.20120132074325101</v>
      </c>
      <c r="C1174" s="10">
        <f t="shared" ca="1" si="90"/>
        <v>0.9678165759381977</v>
      </c>
      <c r="D1174" s="10">
        <f t="shared" ca="1" si="91"/>
        <v>1.2121902613625925E-3</v>
      </c>
      <c r="E1174" s="10">
        <f t="shared" ca="1" si="92"/>
        <v>14.272677801165129</v>
      </c>
      <c r="F1174" s="10">
        <f t="shared" ca="1" si="93"/>
        <v>-1.2129255582506307E-3</v>
      </c>
    </row>
    <row r="1175" spans="1:6" x14ac:dyDescent="0.35">
      <c r="A1175" s="10">
        <f t="shared" si="94"/>
        <v>70432</v>
      </c>
      <c r="B1175" s="10">
        <v>0.20114043778197699</v>
      </c>
      <c r="C1175" s="10">
        <f t="shared" ca="1" si="90"/>
        <v>0.96750733478400774</v>
      </c>
      <c r="D1175" s="10">
        <f t="shared" ca="1" si="91"/>
        <v>1.2118029368169696E-3</v>
      </c>
      <c r="E1175" s="10">
        <f t="shared" ca="1" si="92"/>
        <v>14.272683336032884</v>
      </c>
      <c r="F1175" s="10">
        <f t="shared" ca="1" si="93"/>
        <v>-1.2125377636994059E-3</v>
      </c>
    </row>
    <row r="1176" spans="1:6" x14ac:dyDescent="0.35">
      <c r="A1176" s="10">
        <f t="shared" si="94"/>
        <v>70492</v>
      </c>
      <c r="B1176" s="10">
        <v>0.20196053672584</v>
      </c>
      <c r="C1176" s="10">
        <f t="shared" ca="1" si="90"/>
        <v>0.97167284084092731</v>
      </c>
      <c r="D1176" s="10">
        <f t="shared" ca="1" si="91"/>
        <v>1.2170202331532613E-3</v>
      </c>
      <c r="E1176" s="10">
        <f t="shared" ca="1" si="92"/>
        <v>14.272608780868239</v>
      </c>
      <c r="F1176" s="10">
        <f t="shared" ca="1" si="93"/>
        <v>-1.2177614036846221E-3</v>
      </c>
    </row>
    <row r="1177" spans="1:6" x14ac:dyDescent="0.35">
      <c r="A1177" s="10">
        <f t="shared" si="94"/>
        <v>70552</v>
      </c>
      <c r="B1177" s="10">
        <v>0.202096765887914</v>
      </c>
      <c r="C1177" s="10">
        <f t="shared" ca="1" si="90"/>
        <v>0.97236478588486974</v>
      </c>
      <c r="D1177" s="10">
        <f t="shared" ca="1" si="91"/>
        <v>1.2178868943207993E-3</v>
      </c>
      <c r="E1177" s="10">
        <f t="shared" ca="1" si="92"/>
        <v>14.272596396280155</v>
      </c>
      <c r="F1177" s="10">
        <f t="shared" ca="1" si="93"/>
        <v>-1.2186291212579721E-3</v>
      </c>
    </row>
    <row r="1178" spans="1:6" x14ac:dyDescent="0.35">
      <c r="A1178" s="10">
        <f t="shared" si="94"/>
        <v>70612</v>
      </c>
      <c r="B1178" s="10">
        <v>0.20071253932982799</v>
      </c>
      <c r="C1178" s="10">
        <f t="shared" ca="1" si="90"/>
        <v>0.96533392192021694</v>
      </c>
      <c r="D1178" s="10">
        <f t="shared" ca="1" si="91"/>
        <v>1.2090807372050717E-3</v>
      </c>
      <c r="E1178" s="10">
        <f t="shared" ca="1" si="92"/>
        <v>14.27272223626534</v>
      </c>
      <c r="F1178" s="10">
        <f t="shared" ca="1" si="93"/>
        <v>-1.2098122650298392E-3</v>
      </c>
    </row>
    <row r="1179" spans="1:6" x14ac:dyDescent="0.35">
      <c r="A1179" s="10">
        <f t="shared" si="94"/>
        <v>70672</v>
      </c>
      <c r="B1179" s="10">
        <v>0.202846508848984</v>
      </c>
      <c r="C1179" s="10">
        <f t="shared" ca="1" si="90"/>
        <v>0.97617293472939692</v>
      </c>
      <c r="D1179" s="10">
        <f t="shared" ca="1" si="91"/>
        <v>1.2226566007485695E-3</v>
      </c>
      <c r="E1179" s="10">
        <f t="shared" ca="1" si="92"/>
        <v>14.272528237175301</v>
      </c>
      <c r="F1179" s="10">
        <f t="shared" ca="1" si="93"/>
        <v>-1.2234046551348713E-3</v>
      </c>
    </row>
    <row r="1180" spans="1:6" x14ac:dyDescent="0.35">
      <c r="A1180" s="10">
        <f t="shared" si="94"/>
        <v>70732</v>
      </c>
      <c r="B1180" s="10">
        <v>0.202446261550975</v>
      </c>
      <c r="C1180" s="10">
        <f t="shared" ca="1" si="90"/>
        <v>0.9741399696139087</v>
      </c>
      <c r="D1180" s="10">
        <f t="shared" ca="1" si="91"/>
        <v>1.2201103119414206E-3</v>
      </c>
      <c r="E1180" s="10">
        <f t="shared" ca="1" si="92"/>
        <v>14.272564623642355</v>
      </c>
      <c r="F1180" s="10">
        <f t="shared" ca="1" si="93"/>
        <v>-1.2208552525296784E-3</v>
      </c>
    </row>
    <row r="1181" spans="1:6" x14ac:dyDescent="0.35">
      <c r="A1181" s="10">
        <f t="shared" si="94"/>
        <v>70792</v>
      </c>
      <c r="B1181" s="10">
        <v>0.20228095734295401</v>
      </c>
      <c r="C1181" s="10">
        <f t="shared" ca="1" si="90"/>
        <v>0.97330034448708902</v>
      </c>
      <c r="D1181" s="10">
        <f t="shared" ca="1" si="91"/>
        <v>1.219058681470079E-3</v>
      </c>
      <c r="E1181" s="10">
        <f t="shared" ca="1" si="92"/>
        <v>14.272579651441792</v>
      </c>
      <c r="F1181" s="10">
        <f t="shared" ca="1" si="93"/>
        <v>-1.2198023379398858E-3</v>
      </c>
    </row>
    <row r="1182" spans="1:6" x14ac:dyDescent="0.35">
      <c r="A1182" s="10">
        <f t="shared" si="94"/>
        <v>70852</v>
      </c>
      <c r="B1182" s="10">
        <v>0.202180155795609</v>
      </c>
      <c r="C1182" s="10">
        <f t="shared" ca="1" si="90"/>
        <v>0.97278834595428432</v>
      </c>
      <c r="D1182" s="10">
        <f t="shared" ca="1" si="91"/>
        <v>1.218417403307741E-3</v>
      </c>
      <c r="E1182" s="10">
        <f t="shared" ca="1" si="92"/>
        <v>14.272588815306731</v>
      </c>
      <c r="F1182" s="10">
        <f t="shared" ca="1" si="93"/>
        <v>-1.2191602772737764E-3</v>
      </c>
    </row>
    <row r="1183" spans="1:6" x14ac:dyDescent="0.35">
      <c r="A1183" s="10">
        <f t="shared" si="94"/>
        <v>70912</v>
      </c>
      <c r="B1183" s="10">
        <v>0.20151198851352101</v>
      </c>
      <c r="C1183" s="10">
        <f t="shared" ca="1" si="90"/>
        <v>0.96939454221706356</v>
      </c>
      <c r="D1183" s="10">
        <f t="shared" ca="1" si="91"/>
        <v>1.214166664126872E-3</v>
      </c>
      <c r="E1183" s="10">
        <f t="shared" ca="1" si="92"/>
        <v>14.272649558369626</v>
      </c>
      <c r="F1183" s="10">
        <f t="shared" ca="1" si="93"/>
        <v>-1.2149043616566421E-3</v>
      </c>
    </row>
    <row r="1184" spans="1:6" x14ac:dyDescent="0.35">
      <c r="A1184" s="10">
        <f t="shared" si="94"/>
        <v>70972</v>
      </c>
      <c r="B1184" s="10">
        <v>0.20197309387318099</v>
      </c>
      <c r="C1184" s="10">
        <f t="shared" ca="1" si="90"/>
        <v>0.97173662201476985</v>
      </c>
      <c r="D1184" s="10">
        <f t="shared" ca="1" si="91"/>
        <v>1.2171001190734991E-3</v>
      </c>
      <c r="E1184" s="10">
        <f t="shared" ca="1" si="92"/>
        <v>14.272607639298439</v>
      </c>
      <c r="F1184" s="10">
        <f t="shared" ca="1" si="93"/>
        <v>-1.2178413869492807E-3</v>
      </c>
    </row>
    <row r="1185" spans="1:6" x14ac:dyDescent="0.35">
      <c r="A1185" s="10">
        <f t="shared" si="94"/>
        <v>71032</v>
      </c>
      <c r="B1185" s="10">
        <v>0.20293250622606901</v>
      </c>
      <c r="C1185" s="10">
        <f t="shared" ca="1" si="90"/>
        <v>0.97660973884651892</v>
      </c>
      <c r="D1185" s="10">
        <f t="shared" ca="1" si="91"/>
        <v>1.2232036979052648E-3</v>
      </c>
      <c r="E1185" s="10">
        <f t="shared" ca="1" si="92"/>
        <v>14.272520419156933</v>
      </c>
      <c r="F1185" s="10">
        <f t="shared" ca="1" si="93"/>
        <v>-1.2239524221723853E-3</v>
      </c>
    </row>
    <row r="1186" spans="1:6" x14ac:dyDescent="0.35">
      <c r="A1186" s="10">
        <f t="shared" si="94"/>
        <v>71092</v>
      </c>
      <c r="B1186" s="10">
        <v>0.203361595199128</v>
      </c>
      <c r="C1186" s="10">
        <f t="shared" ca="1" si="90"/>
        <v>0.97878919869049263</v>
      </c>
      <c r="D1186" s="10">
        <f t="shared" ca="1" si="91"/>
        <v>1.225933471359842E-3</v>
      </c>
      <c r="E1186" s="10">
        <f t="shared" ca="1" si="92"/>
        <v>14.272481410694267</v>
      </c>
      <c r="F1186" s="10">
        <f t="shared" ca="1" si="93"/>
        <v>-1.2266855425202047E-3</v>
      </c>
    </row>
    <row r="1187" spans="1:6" x14ac:dyDescent="0.35">
      <c r="A1187" s="10">
        <f t="shared" si="94"/>
        <v>71152</v>
      </c>
      <c r="B1187" s="10">
        <v>0.20135984694307199</v>
      </c>
      <c r="C1187" s="10">
        <f t="shared" ca="1" si="90"/>
        <v>0.96862177371399805</v>
      </c>
      <c r="D1187" s="10">
        <f t="shared" ca="1" si="91"/>
        <v>1.2131987715767825E-3</v>
      </c>
      <c r="E1187" s="10">
        <f t="shared" ca="1" si="92"/>
        <v>14.272663389554166</v>
      </c>
      <c r="F1187" s="10">
        <f t="shared" ca="1" si="93"/>
        <v>-1.2139352929646104E-3</v>
      </c>
    </row>
    <row r="1188" spans="1:6" x14ac:dyDescent="0.35">
      <c r="A1188" s="10">
        <f t="shared" si="94"/>
        <v>71212</v>
      </c>
      <c r="B1188" s="10">
        <v>0.20236546004991801</v>
      </c>
      <c r="C1188" s="10">
        <f t="shared" ca="1" si="90"/>
        <v>0.97372955676728845</v>
      </c>
      <c r="D1188" s="10">
        <f t="shared" ca="1" si="91"/>
        <v>1.2195962698510288E-3</v>
      </c>
      <c r="E1188" s="10">
        <f t="shared" ca="1" si="92"/>
        <v>14.272571969303828</v>
      </c>
      <c r="F1188" s="10">
        <f t="shared" ca="1" si="93"/>
        <v>-1.2203405826173319E-3</v>
      </c>
    </row>
    <row r="1189" spans="1:6" x14ac:dyDescent="0.35">
      <c r="A1189" s="10">
        <f t="shared" si="94"/>
        <v>71272</v>
      </c>
      <c r="B1189" s="10">
        <v>0.20268123114902101</v>
      </c>
      <c r="C1189" s="10">
        <f t="shared" ca="1" si="90"/>
        <v>0.97533344424422863</v>
      </c>
      <c r="D1189" s="10">
        <f t="shared" ca="1" si="91"/>
        <v>1.2216051389158963E-3</v>
      </c>
      <c r="E1189" s="10">
        <f t="shared" ca="1" si="92"/>
        <v>14.272543262564891</v>
      </c>
      <c r="F1189" s="10">
        <f t="shared" ca="1" si="93"/>
        <v>-1.222351906705805E-3</v>
      </c>
    </row>
    <row r="1190" spans="1:6" x14ac:dyDescent="0.35">
      <c r="A1190" s="10">
        <f t="shared" si="94"/>
        <v>71332</v>
      </c>
      <c r="B1190" s="10">
        <v>0.202168890065891</v>
      </c>
      <c r="C1190" s="10">
        <f t="shared" ca="1" si="90"/>
        <v>0.97273112424252983</v>
      </c>
      <c r="D1190" s="10">
        <f t="shared" ca="1" si="91"/>
        <v>1.2183457331137685E-3</v>
      </c>
      <c r="E1190" s="10">
        <f t="shared" ca="1" si="92"/>
        <v>14.272589839473804</v>
      </c>
      <c r="F1190" s="10">
        <f t="shared" ca="1" si="93"/>
        <v>-1.2190885196516105E-3</v>
      </c>
    </row>
    <row r="1191" spans="1:6" x14ac:dyDescent="0.35">
      <c r="A1191" s="10">
        <f t="shared" si="94"/>
        <v>71392</v>
      </c>
      <c r="B1191" s="10">
        <v>0.20359424066842199</v>
      </c>
      <c r="C1191" s="10">
        <f t="shared" ca="1" si="90"/>
        <v>0.97997086843743098</v>
      </c>
      <c r="D1191" s="10">
        <f t="shared" ca="1" si="91"/>
        <v>1.2274135127178822E-3</v>
      </c>
      <c r="E1191" s="10">
        <f t="shared" ca="1" si="92"/>
        <v>14.27246026090326</v>
      </c>
      <c r="F1191" s="10">
        <f t="shared" ca="1" si="93"/>
        <v>-1.228167401635638E-3</v>
      </c>
    </row>
    <row r="1192" spans="1:6" x14ac:dyDescent="0.35">
      <c r="A1192" s="10">
        <f t="shared" si="94"/>
        <v>71452</v>
      </c>
      <c r="B1192" s="10">
        <v>0.20118340111892299</v>
      </c>
      <c r="C1192" s="10">
        <f t="shared" ca="1" si="90"/>
        <v>0.96772555728217491</v>
      </c>
      <c r="D1192" s="10">
        <f t="shared" ca="1" si="91"/>
        <v>1.212076260495924E-3</v>
      </c>
      <c r="E1192" s="10">
        <f t="shared" ca="1" si="92"/>
        <v>14.272679430237513</v>
      </c>
      <c r="F1192" s="10">
        <f t="shared" ca="1" si="93"/>
        <v>-1.2128114190320519E-3</v>
      </c>
    </row>
    <row r="1193" spans="1:6" x14ac:dyDescent="0.35">
      <c r="A1193" s="10">
        <f t="shared" si="94"/>
        <v>71512</v>
      </c>
      <c r="B1193" s="10">
        <v>0.20280915511734601</v>
      </c>
      <c r="C1193" s="10">
        <f t="shared" ca="1" si="90"/>
        <v>0.97598320494550805</v>
      </c>
      <c r="D1193" s="10">
        <f t="shared" ca="1" si="91"/>
        <v>1.2224189641942488E-3</v>
      </c>
      <c r="E1193" s="10">
        <f t="shared" ca="1" si="92"/>
        <v>14.272531633001662</v>
      </c>
      <c r="F1193" s="10">
        <f t="shared" ca="1" si="93"/>
        <v>-1.2231667277052757E-3</v>
      </c>
    </row>
    <row r="1194" spans="1:6" x14ac:dyDescent="0.35">
      <c r="A1194" s="10">
        <f t="shared" si="94"/>
        <v>71572</v>
      </c>
      <c r="B1194" s="10">
        <v>0.202548649418518</v>
      </c>
      <c r="C1194" s="10">
        <f t="shared" ca="1" si="90"/>
        <v>0.97466002549935649</v>
      </c>
      <c r="D1194" s="10">
        <f t="shared" ca="1" si="91"/>
        <v>1.2207616819379439E-3</v>
      </c>
      <c r="E1194" s="10">
        <f t="shared" ca="1" si="92"/>
        <v>14.272555315565105</v>
      </c>
      <c r="F1194" s="10">
        <f t="shared" ca="1" si="93"/>
        <v>-1.221507418452832E-3</v>
      </c>
    </row>
    <row r="1195" spans="1:6" x14ac:dyDescent="0.35">
      <c r="A1195" s="10">
        <f t="shared" si="94"/>
        <v>71632</v>
      </c>
      <c r="B1195" s="10">
        <v>0.202485588505907</v>
      </c>
      <c r="C1195" s="10">
        <f t="shared" ca="1" si="90"/>
        <v>0.97433972193671725</v>
      </c>
      <c r="D1195" s="10">
        <f t="shared" ca="1" si="91"/>
        <v>1.2203605017257382E-3</v>
      </c>
      <c r="E1195" s="10">
        <f t="shared" ca="1" si="92"/>
        <v>14.272561048430338</v>
      </c>
      <c r="F1195" s="10">
        <f t="shared" ca="1" si="93"/>
        <v>-1.221105747977205E-3</v>
      </c>
    </row>
    <row r="1196" spans="1:6" x14ac:dyDescent="0.35">
      <c r="A1196" s="10">
        <f t="shared" si="94"/>
        <v>71692</v>
      </c>
      <c r="B1196" s="10">
        <v>0.202663221138871</v>
      </c>
      <c r="C1196" s="10">
        <f t="shared" ca="1" si="90"/>
        <v>0.97524196649398098</v>
      </c>
      <c r="D1196" s="10">
        <f t="shared" ca="1" si="91"/>
        <v>1.221490563033711E-3</v>
      </c>
      <c r="E1196" s="10">
        <f t="shared" ca="1" si="92"/>
        <v>14.272544899854248</v>
      </c>
      <c r="F1196" s="10">
        <f t="shared" ca="1" si="93"/>
        <v>-1.2222371906924791E-3</v>
      </c>
    </row>
    <row r="1197" spans="1:6" x14ac:dyDescent="0.35">
      <c r="A1197" s="10">
        <f t="shared" si="94"/>
        <v>71752</v>
      </c>
      <c r="B1197" s="10">
        <v>0.20214022443214999</v>
      </c>
      <c r="C1197" s="10">
        <f t="shared" ca="1" si="90"/>
        <v>0.97258552367583329</v>
      </c>
      <c r="D1197" s="10">
        <f t="shared" ca="1" si="91"/>
        <v>1.2181633684039811E-3</v>
      </c>
      <c r="E1197" s="10">
        <f t="shared" ca="1" si="92"/>
        <v>14.272592445465506</v>
      </c>
      <c r="F1197" s="10">
        <f t="shared" ca="1" si="93"/>
        <v>-1.2189059325042096E-3</v>
      </c>
    </row>
    <row r="1198" spans="1:6" x14ac:dyDescent="0.35">
      <c r="A1198" s="10">
        <f t="shared" si="94"/>
        <v>71812</v>
      </c>
      <c r="B1198" s="10">
        <v>0.203382941869554</v>
      </c>
      <c r="C1198" s="10">
        <f t="shared" ca="1" si="90"/>
        <v>0.97889762424770121</v>
      </c>
      <c r="D1198" s="10">
        <f t="shared" ca="1" si="91"/>
        <v>1.2260692743702457E-3</v>
      </c>
      <c r="E1198" s="10">
        <f t="shared" ca="1" si="92"/>
        <v>14.272479470069248</v>
      </c>
      <c r="F1198" s="10">
        <f t="shared" ca="1" si="93"/>
        <v>-1.2268215122297589E-3</v>
      </c>
    </row>
    <row r="1199" spans="1:6" x14ac:dyDescent="0.35">
      <c r="A1199" s="10">
        <f t="shared" si="94"/>
        <v>71872</v>
      </c>
      <c r="B1199" s="10">
        <v>0.20356934790804801</v>
      </c>
      <c r="C1199" s="10">
        <f t="shared" ca="1" si="90"/>
        <v>0.97984443132287646</v>
      </c>
      <c r="D1199" s="10">
        <f t="shared" ca="1" si="91"/>
        <v>1.2272551502319027E-3</v>
      </c>
      <c r="E1199" s="10">
        <f t="shared" ca="1" si="92"/>
        <v>14.272462523903185</v>
      </c>
      <c r="F1199" s="10">
        <f t="shared" ca="1" si="93"/>
        <v>-1.2280088445470662E-3</v>
      </c>
    </row>
    <row r="1200" spans="1:6" x14ac:dyDescent="0.35">
      <c r="A1200" s="10">
        <f t="shared" si="94"/>
        <v>71932</v>
      </c>
      <c r="B1200" s="10">
        <v>0.20207917660848099</v>
      </c>
      <c r="C1200" s="10">
        <f t="shared" ca="1" si="90"/>
        <v>0.97227544514060538</v>
      </c>
      <c r="D1200" s="10">
        <f t="shared" ca="1" si="91"/>
        <v>1.2177749950386082E-3</v>
      </c>
      <c r="E1200" s="10">
        <f t="shared" ca="1" si="92"/>
        <v>14.272597995320897</v>
      </c>
      <c r="F1200" s="10">
        <f t="shared" ca="1" si="93"/>
        <v>-1.2185170855352285E-3</v>
      </c>
    </row>
    <row r="1201" spans="1:6" x14ac:dyDescent="0.35">
      <c r="A1201" s="10">
        <f t="shared" si="94"/>
        <v>71992</v>
      </c>
      <c r="B1201" s="10">
        <v>0.20228818684647701</v>
      </c>
      <c r="C1201" s="10">
        <f t="shared" ca="1" si="90"/>
        <v>0.97333706510591056</v>
      </c>
      <c r="D1201" s="10">
        <f t="shared" ca="1" si="91"/>
        <v>1.219104674045153E-3</v>
      </c>
      <c r="E1201" s="10">
        <f t="shared" ca="1" si="92"/>
        <v>14.272578994207894</v>
      </c>
      <c r="F1201" s="10">
        <f t="shared" ca="1" si="93"/>
        <v>-1.2198483866521089E-3</v>
      </c>
    </row>
    <row r="1202" spans="1:6" x14ac:dyDescent="0.35">
      <c r="A1202" s="10">
        <f t="shared" si="94"/>
        <v>72052</v>
      </c>
      <c r="B1202" s="10">
        <v>0.20317821069209399</v>
      </c>
      <c r="C1202" s="10">
        <f t="shared" ca="1" si="90"/>
        <v>0.97785773879713245</v>
      </c>
      <c r="D1202" s="10">
        <f t="shared" ca="1" si="91"/>
        <v>1.2247668178434084E-3</v>
      </c>
      <c r="E1202" s="10">
        <f t="shared" ca="1" si="92"/>
        <v>14.272498082173016</v>
      </c>
      <c r="F1202" s="10">
        <f t="shared" ca="1" si="93"/>
        <v>-1.2255174576909411E-3</v>
      </c>
    </row>
    <row r="1203" spans="1:6" x14ac:dyDescent="0.35">
      <c r="A1203" s="10">
        <f t="shared" si="94"/>
        <v>72112</v>
      </c>
      <c r="B1203" s="10">
        <v>0.202334365777883</v>
      </c>
      <c r="C1203" s="10">
        <f t="shared" ca="1" si="90"/>
        <v>0.97357162048476231</v>
      </c>
      <c r="D1203" s="10">
        <f t="shared" ca="1" si="91"/>
        <v>1.2193984546571648E-3</v>
      </c>
      <c r="E1203" s="10">
        <f t="shared" ca="1" si="92"/>
        <v>14.272574796082949</v>
      </c>
      <c r="F1203" s="10">
        <f t="shared" ca="1" si="93"/>
        <v>-1.220142525893788E-3</v>
      </c>
    </row>
    <row r="1204" spans="1:6" x14ac:dyDescent="0.35">
      <c r="A1204" s="10">
        <f t="shared" si="94"/>
        <v>72172</v>
      </c>
      <c r="B1204" s="10">
        <v>0.203643100475909</v>
      </c>
      <c r="C1204" s="10">
        <f t="shared" ca="1" si="90"/>
        <v>0.98021904071658106</v>
      </c>
      <c r="D1204" s="10">
        <f t="shared" ca="1" si="91"/>
        <v>1.2277243484975177E-3</v>
      </c>
      <c r="E1204" s="10">
        <f t="shared" ca="1" si="92"/>
        <v>14.272455819059969</v>
      </c>
      <c r="F1204" s="10">
        <f t="shared" ca="1" si="93"/>
        <v>-1.2284786194566369E-3</v>
      </c>
    </row>
    <row r="1205" spans="1:6" x14ac:dyDescent="0.35">
      <c r="A1205" s="10">
        <f t="shared" si="94"/>
        <v>72232</v>
      </c>
      <c r="B1205" s="10">
        <v>0.20367558731327501</v>
      </c>
      <c r="C1205" s="10">
        <f t="shared" ca="1" si="90"/>
        <v>0.98038405021797226</v>
      </c>
      <c r="D1205" s="10">
        <f t="shared" ca="1" si="91"/>
        <v>1.2279310228980101E-3</v>
      </c>
      <c r="E1205" s="10">
        <f t="shared" ca="1" si="92"/>
        <v>14.272452865682787</v>
      </c>
      <c r="F1205" s="10">
        <f t="shared" ca="1" si="93"/>
        <v>-1.2286855479295164E-3</v>
      </c>
    </row>
    <row r="1206" spans="1:6" x14ac:dyDescent="0.35">
      <c r="A1206" s="10">
        <f t="shared" si="94"/>
        <v>72292</v>
      </c>
      <c r="B1206" s="10">
        <v>0.20374930933933699</v>
      </c>
      <c r="C1206" s="10">
        <f t="shared" ca="1" si="90"/>
        <v>0.98075850448155544</v>
      </c>
      <c r="D1206" s="10">
        <f t="shared" ca="1" si="91"/>
        <v>1.2284000268631481E-3</v>
      </c>
      <c r="E1206" s="10">
        <f t="shared" ca="1" si="92"/>
        <v>14.272446163616124</v>
      </c>
      <c r="F1206" s="10">
        <f t="shared" ca="1" si="93"/>
        <v>-1.2291551286175485E-3</v>
      </c>
    </row>
    <row r="1207" spans="1:6" x14ac:dyDescent="0.35">
      <c r="A1207" s="10">
        <f t="shared" si="94"/>
        <v>72352</v>
      </c>
      <c r="B1207" s="10">
        <v>0.20276008861608999</v>
      </c>
      <c r="C1207" s="10">
        <f t="shared" ca="1" si="90"/>
        <v>0.97573398281237</v>
      </c>
      <c r="D1207" s="10">
        <f t="shared" ca="1" si="91"/>
        <v>1.2221068134724933E-3</v>
      </c>
      <c r="E1207" s="10">
        <f t="shared" ca="1" si="92"/>
        <v>14.272536093635479</v>
      </c>
      <c r="F1207" s="10">
        <f t="shared" ca="1" si="93"/>
        <v>-1.2228541949861945E-3</v>
      </c>
    </row>
    <row r="1208" spans="1:6" x14ac:dyDescent="0.35">
      <c r="A1208" s="10">
        <f t="shared" si="94"/>
        <v>72412</v>
      </c>
      <c r="B1208" s="10">
        <v>0.20334979912061299</v>
      </c>
      <c r="C1208" s="10">
        <f t="shared" ca="1" si="90"/>
        <v>0.97872928319264951</v>
      </c>
      <c r="D1208" s="10">
        <f t="shared" ca="1" si="91"/>
        <v>1.2258584271987935E-3</v>
      </c>
      <c r="E1208" s="10">
        <f t="shared" ca="1" si="92"/>
        <v>14.272482483075327</v>
      </c>
      <c r="F1208" s="10">
        <f t="shared" ca="1" si="93"/>
        <v>-1.22661040625007E-3</v>
      </c>
    </row>
    <row r="1209" spans="1:6" x14ac:dyDescent="0.35">
      <c r="A1209" s="10">
        <f t="shared" si="94"/>
        <v>72472</v>
      </c>
      <c r="B1209" s="10">
        <v>0.20365812132698199</v>
      </c>
      <c r="C1209" s="10">
        <f t="shared" ca="1" si="90"/>
        <v>0.98029533571317007</v>
      </c>
      <c r="D1209" s="10">
        <f t="shared" ca="1" si="91"/>
        <v>1.2278199079807455E-3</v>
      </c>
      <c r="E1209" s="10">
        <f t="shared" ca="1" si="92"/>
        <v>14.272454453514955</v>
      </c>
      <c r="F1209" s="10">
        <f t="shared" ca="1" si="93"/>
        <v>-1.2285742964092369E-3</v>
      </c>
    </row>
    <row r="1210" spans="1:6" x14ac:dyDescent="0.35">
      <c r="A1210" s="10">
        <f t="shared" si="94"/>
        <v>72532</v>
      </c>
      <c r="B1210" s="10">
        <v>0.20443317811425599</v>
      </c>
      <c r="C1210" s="10">
        <f t="shared" ca="1" si="90"/>
        <v>0.98423206038036548</v>
      </c>
      <c r="D1210" s="10">
        <f t="shared" ca="1" si="91"/>
        <v>1.2327506556264077E-3</v>
      </c>
      <c r="E1210" s="10">
        <f t="shared" ca="1" si="92"/>
        <v>14.272383993131097</v>
      </c>
      <c r="F1210" s="10">
        <f t="shared" ca="1" si="93"/>
        <v>-1.2335111177536229E-3</v>
      </c>
    </row>
    <row r="1211" spans="1:6" x14ac:dyDescent="0.35">
      <c r="A1211" s="10">
        <f t="shared" si="94"/>
        <v>72592</v>
      </c>
      <c r="B1211" s="10">
        <v>0.204004222313174</v>
      </c>
      <c r="C1211" s="10">
        <f t="shared" ca="1" si="90"/>
        <v>0.98205327695315958</v>
      </c>
      <c r="D1211" s="10">
        <f t="shared" ca="1" si="91"/>
        <v>1.2300217293838324E-3</v>
      </c>
      <c r="E1211" s="10">
        <f t="shared" ca="1" si="92"/>
        <v>14.272422989487104</v>
      </c>
      <c r="F1211" s="10">
        <f t="shared" ca="1" si="93"/>
        <v>-1.2307788270058751E-3</v>
      </c>
    </row>
    <row r="1212" spans="1:6" x14ac:dyDescent="0.35">
      <c r="A1212" s="10">
        <f t="shared" si="94"/>
        <v>72652</v>
      </c>
      <c r="B1212" s="10">
        <v>0.20420853189571</v>
      </c>
      <c r="C1212" s="10">
        <f t="shared" ca="1" si="90"/>
        <v>0.983091021008202</v>
      </c>
      <c r="D1212" s="10">
        <f t="shared" ca="1" si="91"/>
        <v>1.231321503812773E-3</v>
      </c>
      <c r="E1212" s="10">
        <f t="shared" ca="1" si="92"/>
        <v>14.272404415710515</v>
      </c>
      <c r="F1212" s="10">
        <f t="shared" ca="1" si="93"/>
        <v>-1.232080203001351E-3</v>
      </c>
    </row>
    <row r="1213" spans="1:6" x14ac:dyDescent="0.35">
      <c r="A1213" s="10">
        <f t="shared" si="94"/>
        <v>72712</v>
      </c>
      <c r="B1213" s="10">
        <v>0.20397549537241999</v>
      </c>
      <c r="C1213" s="10">
        <f t="shared" ca="1" si="90"/>
        <v>0.98190736499143461</v>
      </c>
      <c r="D1213" s="10">
        <f t="shared" ca="1" si="91"/>
        <v>1.2298389746517719E-3</v>
      </c>
      <c r="E1213" s="10">
        <f t="shared" ca="1" si="92"/>
        <v>14.272425601052225</v>
      </c>
      <c r="F1213" s="10">
        <f t="shared" ca="1" si="93"/>
        <v>-1.23059584722147E-3</v>
      </c>
    </row>
    <row r="1214" spans="1:6" x14ac:dyDescent="0.35">
      <c r="A1214" s="10">
        <f t="shared" si="94"/>
        <v>72772</v>
      </c>
      <c r="B1214" s="10">
        <v>0.20540213665171</v>
      </c>
      <c r="C1214" s="10">
        <f t="shared" ca="1" si="90"/>
        <v>0.98915366488537371</v>
      </c>
      <c r="D1214" s="10">
        <f t="shared" ca="1" si="91"/>
        <v>1.2389149652689306E-3</v>
      </c>
      <c r="E1214" s="10">
        <f t="shared" ca="1" si="92"/>
        <v>14.272295905146306</v>
      </c>
      <c r="F1214" s="10">
        <f t="shared" ca="1" si="93"/>
        <v>-1.2396830548785545E-3</v>
      </c>
    </row>
    <row r="1215" spans="1:6" x14ac:dyDescent="0.35">
      <c r="A1215" s="10">
        <f t="shared" si="94"/>
        <v>72832</v>
      </c>
      <c r="B1215" s="10">
        <v>0.203711278576238</v>
      </c>
      <c r="C1215" s="10">
        <f t="shared" ca="1" si="90"/>
        <v>0.98056533587034866</v>
      </c>
      <c r="D1215" s="10">
        <f t="shared" ca="1" si="91"/>
        <v>1.2281580831776115E-3</v>
      </c>
      <c r="E1215" s="10">
        <f t="shared" ca="1" si="92"/>
        <v>14.27244962099139</v>
      </c>
      <c r="F1215" s="10">
        <f t="shared" ca="1" si="93"/>
        <v>-1.2289128873921946E-3</v>
      </c>
    </row>
    <row r="1216" spans="1:6" x14ac:dyDescent="0.35">
      <c r="A1216" s="10">
        <f t="shared" si="94"/>
        <v>72892</v>
      </c>
      <c r="B1216" s="10">
        <v>0.20359829475487201</v>
      </c>
      <c r="C1216" s="10">
        <f t="shared" ca="1" si="90"/>
        <v>0.97999146024746708</v>
      </c>
      <c r="D1216" s="10">
        <f t="shared" ca="1" si="91"/>
        <v>1.2274393039599524E-3</v>
      </c>
      <c r="E1216" s="10">
        <f t="shared" ca="1" si="92"/>
        <v>14.272459892346411</v>
      </c>
      <c r="F1216" s="10">
        <f t="shared" ca="1" si="93"/>
        <v>-1.2281932245734248E-3</v>
      </c>
    </row>
    <row r="1217" spans="1:6" x14ac:dyDescent="0.35">
      <c r="A1217" s="10">
        <f t="shared" si="94"/>
        <v>72952</v>
      </c>
      <c r="B1217" s="10">
        <v>0.20476944428298099</v>
      </c>
      <c r="C1217" s="10">
        <f t="shared" ca="1" si="90"/>
        <v>0.9859400479019238</v>
      </c>
      <c r="D1217" s="10">
        <f t="shared" ca="1" si="91"/>
        <v>1.2348899099971595E-3</v>
      </c>
      <c r="E1217" s="10">
        <f t="shared" ca="1" si="92"/>
        <v>14.272353423186139</v>
      </c>
      <c r="F1217" s="10">
        <f t="shared" ca="1" si="93"/>
        <v>-1.235653014840452E-3</v>
      </c>
    </row>
    <row r="1218" spans="1:6" x14ac:dyDescent="0.35">
      <c r="A1218" s="10">
        <f t="shared" si="94"/>
        <v>73012</v>
      </c>
      <c r="B1218" s="10">
        <v>0.20491932116919601</v>
      </c>
      <c r="C1218" s="10">
        <f t="shared" ca="1" si="90"/>
        <v>0.98670131345651668</v>
      </c>
      <c r="D1218" s="10">
        <f t="shared" ca="1" si="91"/>
        <v>1.2358433951042871E-3</v>
      </c>
      <c r="E1218" s="10">
        <f t="shared" ca="1" si="92"/>
        <v>14.272339797883959</v>
      </c>
      <c r="F1218" s="10">
        <f t="shared" ca="1" si="93"/>
        <v>-1.2366076793081913E-3</v>
      </c>
    </row>
    <row r="1219" spans="1:6" x14ac:dyDescent="0.35">
      <c r="A1219" s="10">
        <f t="shared" si="94"/>
        <v>73072</v>
      </c>
      <c r="B1219" s="10">
        <v>0.205877652076179</v>
      </c>
      <c r="C1219" s="10">
        <f t="shared" ref="C1219:C1282" ca="1" si="95">(B1219-$C$2)/($C$1296-$C$2)</f>
        <v>0.99156893732976203</v>
      </c>
      <c r="D1219" s="10">
        <f t="shared" ref="D1219:D1282" ca="1" si="96">$K$4*C1219</f>
        <v>1.2419400940055269E-3</v>
      </c>
      <c r="E1219" s="10">
        <f t="shared" ref="E1219:E1282" ca="1" si="97">$J$6*(1-D1219)</f>
        <v>14.272252676056659</v>
      </c>
      <c r="F1219" s="10">
        <f t="shared" ref="F1219:F1282" ca="1" si="98">LN(E1219/$J$6)</f>
        <v>-1.2427119407285717E-3</v>
      </c>
    </row>
    <row r="1220" spans="1:6" x14ac:dyDescent="0.35">
      <c r="A1220" s="10">
        <f t="shared" ref="A1220:A1283" si="99">A1219+60</f>
        <v>73132</v>
      </c>
      <c r="B1220" s="10">
        <v>0.20506001416258099</v>
      </c>
      <c r="C1220" s="10">
        <f t="shared" ca="1" si="95"/>
        <v>0.98741593151632145</v>
      </c>
      <c r="D1220" s="10">
        <f t="shared" ca="1" si="96"/>
        <v>1.2367384542241926E-3</v>
      </c>
      <c r="E1220" s="10">
        <f t="shared" ca="1" si="97"/>
        <v>14.272327007489135</v>
      </c>
      <c r="F1220" s="10">
        <f t="shared" ca="1" si="98"/>
        <v>-1.2375038463513057E-3</v>
      </c>
    </row>
    <row r="1221" spans="1:6" x14ac:dyDescent="0.35">
      <c r="A1221" s="10">
        <f t="shared" si="99"/>
        <v>73192</v>
      </c>
      <c r="B1221" s="10">
        <v>0.20410694258496601</v>
      </c>
      <c r="C1221" s="10">
        <f t="shared" ca="1" si="95"/>
        <v>0.98257502121038609</v>
      </c>
      <c r="D1221" s="10">
        <f t="shared" ca="1" si="96"/>
        <v>1.2306752140660085E-3</v>
      </c>
      <c r="E1221" s="10">
        <f t="shared" ca="1" si="97"/>
        <v>14.272413651190995</v>
      </c>
      <c r="F1221" s="10">
        <f t="shared" ca="1" si="98"/>
        <v>-1.2314331166924468E-3</v>
      </c>
    </row>
    <row r="1222" spans="1:6" x14ac:dyDescent="0.35">
      <c r="A1222" s="10">
        <f t="shared" si="99"/>
        <v>73252</v>
      </c>
      <c r="B1222" s="10">
        <v>0.20543989207162999</v>
      </c>
      <c r="C1222" s="10">
        <f t="shared" ca="1" si="95"/>
        <v>0.98934543495352845</v>
      </c>
      <c r="D1222" s="10">
        <f t="shared" ca="1" si="96"/>
        <v>1.2391551572792942E-3</v>
      </c>
      <c r="E1222" s="10">
        <f t="shared" ca="1" si="97"/>
        <v>14.272292472802476</v>
      </c>
      <c r="F1222" s="10">
        <f t="shared" ca="1" si="98"/>
        <v>-1.2399235448644712E-3</v>
      </c>
    </row>
    <row r="1223" spans="1:6" x14ac:dyDescent="0.35">
      <c r="A1223" s="10">
        <f t="shared" si="99"/>
        <v>73312</v>
      </c>
      <c r="B1223" s="10">
        <v>0.20502335137837699</v>
      </c>
      <c r="C1223" s="10">
        <f t="shared" ca="1" si="95"/>
        <v>0.98722971124277015</v>
      </c>
      <c r="D1223" s="10">
        <f t="shared" ca="1" si="96"/>
        <v>1.2365052133315696E-3</v>
      </c>
      <c r="E1223" s="10">
        <f t="shared" ca="1" si="97"/>
        <v>14.272330340501492</v>
      </c>
      <c r="F1223" s="10">
        <f t="shared" ca="1" si="98"/>
        <v>-1.2372703166706929E-3</v>
      </c>
    </row>
    <row r="1224" spans="1:6" x14ac:dyDescent="0.35">
      <c r="A1224" s="10">
        <f t="shared" si="99"/>
        <v>73372</v>
      </c>
      <c r="B1224" s="10">
        <v>0.204835485391025</v>
      </c>
      <c r="C1224" s="10">
        <f t="shared" ca="1" si="95"/>
        <v>0.98627548868943071</v>
      </c>
      <c r="D1224" s="10">
        <f t="shared" ca="1" si="96"/>
        <v>1.2353100495835119E-3</v>
      </c>
      <c r="E1224" s="10">
        <f t="shared" ca="1" si="97"/>
        <v>14.272347419391449</v>
      </c>
      <c r="F1224" s="10">
        <f t="shared" ca="1" si="98"/>
        <v>-1.2360736739828937E-3</v>
      </c>
    </row>
    <row r="1225" spans="1:6" x14ac:dyDescent="0.35">
      <c r="A1225" s="10">
        <f t="shared" si="99"/>
        <v>73432</v>
      </c>
      <c r="B1225" s="10">
        <v>0.20421112781607001</v>
      </c>
      <c r="C1225" s="10">
        <f t="shared" ca="1" si="95"/>
        <v>0.98310420639523832</v>
      </c>
      <c r="D1225" s="10">
        <f t="shared" ca="1" si="96"/>
        <v>1.231338018510036E-3</v>
      </c>
      <c r="E1225" s="10">
        <f t="shared" ca="1" si="97"/>
        <v>14.27240417971549</v>
      </c>
      <c r="F1225" s="10">
        <f t="shared" ca="1" si="98"/>
        <v>-1.2320967380587355E-3</v>
      </c>
    </row>
    <row r="1226" spans="1:6" x14ac:dyDescent="0.35">
      <c r="A1226" s="10">
        <f t="shared" si="99"/>
        <v>73492</v>
      </c>
      <c r="B1226" s="10">
        <v>0.20586285826516601</v>
      </c>
      <c r="C1226" s="10">
        <f t="shared" ca="1" si="95"/>
        <v>0.99149379553151851</v>
      </c>
      <c r="D1226" s="10">
        <f t="shared" ca="1" si="96"/>
        <v>1.2418459789032268E-3</v>
      </c>
      <c r="E1226" s="10">
        <f t="shared" ca="1" si="97"/>
        <v>14.272254020961473</v>
      </c>
      <c r="F1226" s="10">
        <f t="shared" ca="1" si="98"/>
        <v>-1.2426177085999692E-3</v>
      </c>
    </row>
    <row r="1227" spans="1:6" x14ac:dyDescent="0.35">
      <c r="A1227" s="10">
        <f t="shared" si="99"/>
        <v>73552</v>
      </c>
      <c r="B1227" s="10">
        <v>0.20464384188052701</v>
      </c>
      <c r="C1227" s="10">
        <f t="shared" ca="1" si="95"/>
        <v>0.98530207906645473</v>
      </c>
      <c r="D1227" s="10">
        <f t="shared" ca="1" si="96"/>
        <v>1.2340908540307346E-3</v>
      </c>
      <c r="E1227" s="10">
        <f t="shared" ca="1" si="97"/>
        <v>14.2723648416959</v>
      </c>
      <c r="F1227" s="10">
        <f t="shared" ca="1" si="98"/>
        <v>-1.234852971227802E-3</v>
      </c>
    </row>
    <row r="1228" spans="1:6" x14ac:dyDescent="0.35">
      <c r="A1228" s="10">
        <f t="shared" si="99"/>
        <v>73612</v>
      </c>
      <c r="B1228" s="10">
        <v>0.205054241415596</v>
      </c>
      <c r="C1228" s="10">
        <f t="shared" ca="1" si="95"/>
        <v>0.98738661016100082</v>
      </c>
      <c r="D1228" s="10">
        <f t="shared" ca="1" si="96"/>
        <v>1.2367017292266534E-3</v>
      </c>
      <c r="E1228" s="10">
        <f t="shared" ca="1" si="97"/>
        <v>14.272327532289351</v>
      </c>
      <c r="F1228" s="10">
        <f t="shared" ca="1" si="98"/>
        <v>-1.237467075878925E-3</v>
      </c>
    </row>
    <row r="1229" spans="1:6" x14ac:dyDescent="0.35">
      <c r="A1229" s="10">
        <f t="shared" si="99"/>
        <v>73672</v>
      </c>
      <c r="B1229" s="10">
        <v>0.20438765296178299</v>
      </c>
      <c r="C1229" s="10">
        <f t="shared" ca="1" si="95"/>
        <v>0.98400082572290426</v>
      </c>
      <c r="D1229" s="10">
        <f t="shared" ca="1" si="96"/>
        <v>1.2324610342179375E-3</v>
      </c>
      <c r="E1229" s="10">
        <f t="shared" ca="1" si="97"/>
        <v>14.272388131821025</v>
      </c>
      <c r="F1229" s="10">
        <f t="shared" ca="1" si="98"/>
        <v>-1.2332211389154898E-3</v>
      </c>
    </row>
    <row r="1230" spans="1:6" x14ac:dyDescent="0.35">
      <c r="A1230" s="10">
        <f t="shared" si="99"/>
        <v>73732</v>
      </c>
      <c r="B1230" s="10">
        <v>0.20534120813201601</v>
      </c>
      <c r="C1230" s="10">
        <f t="shared" ca="1" si="95"/>
        <v>0.98884419232755161</v>
      </c>
      <c r="D1230" s="10">
        <f t="shared" ca="1" si="96"/>
        <v>1.2385273508902584E-3</v>
      </c>
      <c r="E1230" s="10">
        <f t="shared" ca="1" si="97"/>
        <v>14.272301444155778</v>
      </c>
      <c r="F1230" s="10">
        <f t="shared" ca="1" si="98"/>
        <v>-1.2392949597582125E-3</v>
      </c>
    </row>
    <row r="1231" spans="1:6" x14ac:dyDescent="0.35">
      <c r="A1231" s="10">
        <f t="shared" si="99"/>
        <v>73792</v>
      </c>
      <c r="B1231" s="10">
        <v>0.205761621206211</v>
      </c>
      <c r="C1231" s="10">
        <f t="shared" ca="1" si="95"/>
        <v>0.99097958491654625</v>
      </c>
      <c r="D1231" s="10">
        <f t="shared" ca="1" si="96"/>
        <v>1.2412019301079741E-3</v>
      </c>
      <c r="E1231" s="10">
        <f t="shared" ca="1" si="97"/>
        <v>14.272263224418756</v>
      </c>
      <c r="F1231" s="10">
        <f t="shared" ca="1" si="98"/>
        <v>-1.2419728592088189E-3</v>
      </c>
    </row>
    <row r="1232" spans="1:6" x14ac:dyDescent="0.35">
      <c r="A1232" s="10">
        <f t="shared" si="99"/>
        <v>73852</v>
      </c>
      <c r="B1232" s="10">
        <v>0.20570633228475799</v>
      </c>
      <c r="C1232" s="10">
        <f t="shared" ca="1" si="95"/>
        <v>0.99069875741528379</v>
      </c>
      <c r="D1232" s="10">
        <f t="shared" ca="1" si="96"/>
        <v>1.2408501936626429E-3</v>
      </c>
      <c r="E1232" s="10">
        <f t="shared" ca="1" si="97"/>
        <v>14.27226825073256</v>
      </c>
      <c r="F1232" s="10">
        <f t="shared" ca="1" si="98"/>
        <v>-1.2416206857069104E-3</v>
      </c>
    </row>
    <row r="1233" spans="1:6" x14ac:dyDescent="0.35">
      <c r="A1233" s="10">
        <f t="shared" si="99"/>
        <v>73912</v>
      </c>
      <c r="B1233" s="10">
        <v>0.204510012594003</v>
      </c>
      <c r="C1233" s="10">
        <f t="shared" ca="1" si="95"/>
        <v>0.98462232364452595</v>
      </c>
      <c r="D1233" s="10">
        <f t="shared" ca="1" si="96"/>
        <v>1.2332394603647688E-3</v>
      </c>
      <c r="E1233" s="10">
        <f t="shared" ca="1" si="97"/>
        <v>14.272377008111386</v>
      </c>
      <c r="F1233" s="10">
        <f t="shared" ca="1" si="98"/>
        <v>-1.2340005259298377E-3</v>
      </c>
    </row>
    <row r="1234" spans="1:6" x14ac:dyDescent="0.35">
      <c r="A1234" s="10">
        <f t="shared" si="99"/>
        <v>73972</v>
      </c>
      <c r="B1234" s="10">
        <v>0.20664005046284101</v>
      </c>
      <c r="C1234" s="10">
        <f t="shared" ca="1" si="95"/>
        <v>0.9954413665301548</v>
      </c>
      <c r="D1234" s="10">
        <f t="shared" ca="1" si="96"/>
        <v>1.2467903115790189E-3</v>
      </c>
      <c r="E1234" s="10">
        <f t="shared" ca="1" si="97"/>
        <v>14.272183366447535</v>
      </c>
      <c r="F1234" s="10">
        <f t="shared" ca="1" si="98"/>
        <v>-1.2475682012635554E-3</v>
      </c>
    </row>
    <row r="1235" spans="1:6" x14ac:dyDescent="0.35">
      <c r="A1235" s="10">
        <f t="shared" si="99"/>
        <v>74032</v>
      </c>
      <c r="B1235" s="10">
        <v>0.20570791457168</v>
      </c>
      <c r="C1235" s="10">
        <f t="shared" ca="1" si="95"/>
        <v>0.99070679428181896</v>
      </c>
      <c r="D1235" s="10">
        <f t="shared" ca="1" si="96"/>
        <v>1.2408602598379783E-3</v>
      </c>
      <c r="E1235" s="10">
        <f t="shared" ca="1" si="97"/>
        <v>14.272268106886916</v>
      </c>
      <c r="F1235" s="10">
        <f t="shared" ca="1" si="98"/>
        <v>-1.2416307643884328E-3</v>
      </c>
    </row>
    <row r="1236" spans="1:6" x14ac:dyDescent="0.35">
      <c r="A1236" s="10">
        <f t="shared" si="99"/>
        <v>74092</v>
      </c>
      <c r="B1236" s="10">
        <v>0.20534174994093199</v>
      </c>
      <c r="C1236" s="10">
        <f t="shared" ca="1" si="95"/>
        <v>0.98884694432270792</v>
      </c>
      <c r="D1236" s="10">
        <f t="shared" ca="1" si="96"/>
        <v>1.2385307977641916E-3</v>
      </c>
      <c r="E1236" s="10">
        <f t="shared" ca="1" si="97"/>
        <v>14.27230139489995</v>
      </c>
      <c r="F1236" s="10">
        <f t="shared" ca="1" si="98"/>
        <v>-1.2392984109064573E-3</v>
      </c>
    </row>
    <row r="1237" spans="1:6" x14ac:dyDescent="0.35">
      <c r="A1237" s="10">
        <f t="shared" si="99"/>
        <v>74152</v>
      </c>
      <c r="B1237" s="10">
        <v>0.20519532846292901</v>
      </c>
      <c r="C1237" s="10">
        <f t="shared" ca="1" si="95"/>
        <v>0.98810322972820852</v>
      </c>
      <c r="D1237" s="10">
        <f t="shared" ca="1" si="96"/>
        <v>1.2375992952345812E-3</v>
      </c>
      <c r="E1237" s="10">
        <f t="shared" ca="1" si="97"/>
        <v>14.272314706071096</v>
      </c>
      <c r="F1237" s="10">
        <f t="shared" ca="1" si="98"/>
        <v>-1.2383657536865977E-3</v>
      </c>
    </row>
    <row r="1238" spans="1:6" x14ac:dyDescent="0.35">
      <c r="A1238" s="10">
        <f t="shared" si="99"/>
        <v>74212</v>
      </c>
      <c r="B1238" s="10">
        <v>0.20655350041088999</v>
      </c>
      <c r="C1238" s="10">
        <f t="shared" ca="1" si="95"/>
        <v>0.9950017552267546</v>
      </c>
      <c r="D1238" s="10">
        <f t="shared" ca="1" si="96"/>
        <v>1.24623969842151E-3</v>
      </c>
      <c r="E1238" s="10">
        <f t="shared" ca="1" si="97"/>
        <v>14.272191234709556</v>
      </c>
      <c r="F1238" s="10">
        <f t="shared" ca="1" si="98"/>
        <v>-1.2470169009019807E-3</v>
      </c>
    </row>
    <row r="1239" spans="1:6" x14ac:dyDescent="0.35">
      <c r="A1239" s="10">
        <f t="shared" si="99"/>
        <v>74272</v>
      </c>
      <c r="B1239" s="10">
        <v>0.205652225426251</v>
      </c>
      <c r="C1239" s="10">
        <f t="shared" ca="1" si="95"/>
        <v>0.99042393393389982</v>
      </c>
      <c r="D1239" s="10">
        <f t="shared" ca="1" si="96"/>
        <v>1.2405059772522095E-3</v>
      </c>
      <c r="E1239" s="10">
        <f t="shared" ca="1" si="97"/>
        <v>14.272273169585064</v>
      </c>
      <c r="F1239" s="10">
        <f t="shared" ca="1" si="98"/>
        <v>-1.2412760417042741E-3</v>
      </c>
    </row>
    <row r="1240" spans="1:6" x14ac:dyDescent="0.35">
      <c r="A1240" s="10">
        <f t="shared" si="99"/>
        <v>74332</v>
      </c>
      <c r="B1240" s="10">
        <v>0.206128985108361</v>
      </c>
      <c r="C1240" s="10">
        <f t="shared" ca="1" si="95"/>
        <v>0.99284552630197387</v>
      </c>
      <c r="D1240" s="10">
        <f t="shared" ca="1" si="96"/>
        <v>1.2435390216932222E-3</v>
      </c>
      <c r="E1240" s="10">
        <f t="shared" ca="1" si="97"/>
        <v>14.272229827380002</v>
      </c>
      <c r="F1240" s="10">
        <f t="shared" ca="1" si="98"/>
        <v>-1.2443128579394146E-3</v>
      </c>
    </row>
    <row r="1241" spans="1:6" x14ac:dyDescent="0.35">
      <c r="A1241" s="10">
        <f t="shared" si="99"/>
        <v>74392</v>
      </c>
      <c r="B1241" s="10">
        <v>0.204795544342598</v>
      </c>
      <c r="C1241" s="10">
        <f t="shared" ca="1" si="95"/>
        <v>0.98607261721838757</v>
      </c>
      <c r="D1241" s="10">
        <f t="shared" ca="1" si="96"/>
        <v>1.2350559530660303E-3</v>
      </c>
      <c r="E1241" s="10">
        <f t="shared" ca="1" si="97"/>
        <v>14.272351050430686</v>
      </c>
      <c r="F1241" s="10">
        <f t="shared" ca="1" si="98"/>
        <v>-1.2358192632215524E-3</v>
      </c>
    </row>
    <row r="1242" spans="1:6" x14ac:dyDescent="0.35">
      <c r="A1242" s="10">
        <f t="shared" si="99"/>
        <v>74452</v>
      </c>
      <c r="B1242" s="10">
        <v>0.20530240266376801</v>
      </c>
      <c r="C1242" s="10">
        <f t="shared" ca="1" si="95"/>
        <v>0.98864708877774432</v>
      </c>
      <c r="D1242" s="10">
        <f t="shared" ca="1" si="96"/>
        <v>1.2382804786941247E-3</v>
      </c>
      <c r="E1242" s="10">
        <f t="shared" ca="1" si="97"/>
        <v>14.272304971959461</v>
      </c>
      <c r="F1242" s="10">
        <f t="shared" ca="1" si="98"/>
        <v>-1.2390477814555045E-3</v>
      </c>
    </row>
    <row r="1243" spans="1:6" x14ac:dyDescent="0.35">
      <c r="A1243" s="10">
        <f t="shared" si="99"/>
        <v>74512</v>
      </c>
      <c r="B1243" s="10">
        <v>0.20582455097409599</v>
      </c>
      <c r="C1243" s="10">
        <f t="shared" ca="1" si="95"/>
        <v>0.99129922235937817</v>
      </c>
      <c r="D1243" s="10">
        <f t="shared" ca="1" si="96"/>
        <v>1.2416022760051212E-3</v>
      </c>
      <c r="E1243" s="10">
        <f t="shared" ca="1" si="97"/>
        <v>14.272257503475887</v>
      </c>
      <c r="F1243" s="10">
        <f t="shared" ca="1" si="98"/>
        <v>-1.2423737027138892E-3</v>
      </c>
    </row>
    <row r="1244" spans="1:6" x14ac:dyDescent="0.35">
      <c r="A1244" s="10">
        <f t="shared" si="99"/>
        <v>74572</v>
      </c>
      <c r="B1244" s="10">
        <v>0.20596001942344799</v>
      </c>
      <c r="C1244" s="10">
        <f t="shared" ca="1" si="95"/>
        <v>0.99198730353607034</v>
      </c>
      <c r="D1244" s="10">
        <f t="shared" ca="1" si="96"/>
        <v>1.2424640976789281E-3</v>
      </c>
      <c r="E1244" s="10">
        <f t="shared" ca="1" si="97"/>
        <v>14.272245188044167</v>
      </c>
      <c r="F1244" s="10">
        <f t="shared" ca="1" si="98"/>
        <v>-1.243236596129952E-3</v>
      </c>
    </row>
    <row r="1245" spans="1:6" x14ac:dyDescent="0.35">
      <c r="A1245" s="10">
        <f t="shared" si="99"/>
        <v>74632</v>
      </c>
      <c r="B1245" s="10">
        <v>0.20681234402873599</v>
      </c>
      <c r="C1245" s="10">
        <f t="shared" ca="1" si="95"/>
        <v>0.99631649251059218</v>
      </c>
      <c r="D1245" s="10">
        <f t="shared" ca="1" si="96"/>
        <v>1.2478864068695167E-3</v>
      </c>
      <c r="E1245" s="10">
        <f t="shared" ca="1" si="97"/>
        <v>14.272167703245833</v>
      </c>
      <c r="F1245" s="10">
        <f t="shared" ca="1" si="98"/>
        <v>-1.2486656654633924E-3</v>
      </c>
    </row>
    <row r="1246" spans="1:6" x14ac:dyDescent="0.35">
      <c r="A1246" s="10">
        <f t="shared" si="99"/>
        <v>74692</v>
      </c>
      <c r="B1246" s="10">
        <v>0.20511853154260901</v>
      </c>
      <c r="C1246" s="10">
        <f t="shared" ca="1" si="95"/>
        <v>0.98771315723861486</v>
      </c>
      <c r="D1246" s="10">
        <f t="shared" ca="1" si="96"/>
        <v>1.237110729441365E-3</v>
      </c>
      <c r="E1246" s="10">
        <f t="shared" ca="1" si="97"/>
        <v>14.272321687676282</v>
      </c>
      <c r="F1246" s="10">
        <f t="shared" ca="1" si="98"/>
        <v>-1.237876582615054E-3</v>
      </c>
    </row>
    <row r="1247" spans="1:6" x14ac:dyDescent="0.35">
      <c r="A1247" s="10">
        <f t="shared" si="99"/>
        <v>74752</v>
      </c>
      <c r="B1247" s="10">
        <v>0.20602037042169499</v>
      </c>
      <c r="C1247" s="10">
        <f t="shared" ca="1" si="95"/>
        <v>0.99229384270505749</v>
      </c>
      <c r="D1247" s="10">
        <f t="shared" ca="1" si="96"/>
        <v>1.2428480379880844E-3</v>
      </c>
      <c r="E1247" s="10">
        <f t="shared" ca="1" si="97"/>
        <v>14.272239701537149</v>
      </c>
      <c r="F1247" s="10">
        <f t="shared" ca="1" si="98"/>
        <v>-1.2436210141385351E-3</v>
      </c>
    </row>
    <row r="1248" spans="1:6" x14ac:dyDescent="0.35">
      <c r="A1248" s="10">
        <f t="shared" si="99"/>
        <v>74812</v>
      </c>
      <c r="B1248" s="10">
        <v>0.20546950417015999</v>
      </c>
      <c r="C1248" s="10">
        <f t="shared" ca="1" si="95"/>
        <v>0.98949584287285075</v>
      </c>
      <c r="D1248" s="10">
        <f t="shared" ca="1" si="96"/>
        <v>1.2393435431982455E-3</v>
      </c>
      <c r="E1248" s="10">
        <f t="shared" ca="1" si="97"/>
        <v>14.272289780767696</v>
      </c>
      <c r="F1248" s="10">
        <f t="shared" ca="1" si="98"/>
        <v>-1.2401121645301339E-3</v>
      </c>
    </row>
    <row r="1249" spans="1:6" x14ac:dyDescent="0.35">
      <c r="A1249" s="10">
        <f t="shared" si="99"/>
        <v>74872</v>
      </c>
      <c r="B1249" s="10">
        <v>0.20650483464163399</v>
      </c>
      <c r="C1249" s="10">
        <f t="shared" ca="1" si="95"/>
        <v>0.99475456852066568</v>
      </c>
      <c r="D1249" s="10">
        <f t="shared" ca="1" si="96"/>
        <v>1.2459300970721337E-3</v>
      </c>
      <c r="E1249" s="10">
        <f t="shared" ca="1" si="97"/>
        <v>14.272195658912839</v>
      </c>
      <c r="F1249" s="10">
        <f t="shared" ca="1" si="98"/>
        <v>-1.2467069132816421E-3</v>
      </c>
    </row>
    <row r="1250" spans="1:6" x14ac:dyDescent="0.35">
      <c r="A1250" s="10">
        <f t="shared" si="99"/>
        <v>74932</v>
      </c>
      <c r="B1250" s="10">
        <v>0.205802108440412</v>
      </c>
      <c r="C1250" s="10">
        <f t="shared" ca="1" si="95"/>
        <v>0.99118523061400055</v>
      </c>
      <c r="D1250" s="10">
        <f t="shared" ca="1" si="96"/>
        <v>1.2414595013440356E-3</v>
      </c>
      <c r="E1250" s="10">
        <f t="shared" ca="1" si="97"/>
        <v>14.272259543725793</v>
      </c>
      <c r="F1250" s="10">
        <f t="shared" ca="1" si="98"/>
        <v>-1.2422307505732973E-3</v>
      </c>
    </row>
    <row r="1251" spans="1:6" x14ac:dyDescent="0.35">
      <c r="A1251" s="10">
        <f t="shared" si="99"/>
        <v>74992</v>
      </c>
      <c r="B1251" s="10">
        <v>0.206114330095309</v>
      </c>
      <c r="C1251" s="10">
        <f t="shared" ca="1" si="95"/>
        <v>0.99277108949640402</v>
      </c>
      <c r="D1251" s="10">
        <f t="shared" ca="1" si="96"/>
        <v>1.243445789594246E-3</v>
      </c>
      <c r="E1251" s="10">
        <f t="shared" ca="1" si="97"/>
        <v>14.272231159666697</v>
      </c>
      <c r="F1251" s="10">
        <f t="shared" ca="1" si="98"/>
        <v>-1.2442195097626249E-3</v>
      </c>
    </row>
    <row r="1252" spans="1:6" x14ac:dyDescent="0.35">
      <c r="A1252" s="10">
        <f t="shared" si="99"/>
        <v>75052</v>
      </c>
      <c r="B1252" s="10">
        <v>0.20610020361287401</v>
      </c>
      <c r="C1252" s="10">
        <f t="shared" ca="1" si="95"/>
        <v>0.99269933724189108</v>
      </c>
      <c r="D1252" s="10">
        <f t="shared" ca="1" si="96"/>
        <v>1.2433559198954684E-3</v>
      </c>
      <c r="E1252" s="10">
        <f t="shared" ca="1" si="97"/>
        <v>14.272232443904693</v>
      </c>
      <c r="F1252" s="10">
        <f t="shared" ca="1" si="98"/>
        <v>-1.2441295281806551E-3</v>
      </c>
    </row>
    <row r="1253" spans="1:6" x14ac:dyDescent="0.35">
      <c r="A1253" s="10">
        <f t="shared" si="99"/>
        <v>75112</v>
      </c>
      <c r="B1253" s="10">
        <v>0.20799263482104999</v>
      </c>
      <c r="C1253" s="10">
        <f t="shared" ca="1" si="95"/>
        <v>1.0023115111374321</v>
      </c>
      <c r="D1253" s="10">
        <f t="shared" ca="1" si="96"/>
        <v>1.2553951676996336E-3</v>
      </c>
      <c r="E1253" s="10">
        <f t="shared" ca="1" si="97"/>
        <v>14.272060403053571</v>
      </c>
      <c r="F1253" s="10">
        <f t="shared" ca="1" si="98"/>
        <v>-1.2561838363428569E-3</v>
      </c>
    </row>
    <row r="1254" spans="1:6" x14ac:dyDescent="0.35">
      <c r="A1254" s="10">
        <f t="shared" si="99"/>
        <v>75172</v>
      </c>
      <c r="B1254" s="10">
        <v>0.205789841764353</v>
      </c>
      <c r="C1254" s="10">
        <f t="shared" ca="1" si="95"/>
        <v>0.99112292482296838</v>
      </c>
      <c r="D1254" s="10">
        <f t="shared" ca="1" si="96"/>
        <v>1.2413814633407678E-3</v>
      </c>
      <c r="E1254" s="10">
        <f t="shared" ca="1" si="97"/>
        <v>14.272260658888859</v>
      </c>
      <c r="F1254" s="10">
        <f t="shared" ca="1" si="98"/>
        <v>-1.2421526155716241E-3</v>
      </c>
    </row>
    <row r="1255" spans="1:6" x14ac:dyDescent="0.35">
      <c r="A1255" s="10">
        <f t="shared" si="99"/>
        <v>75232</v>
      </c>
      <c r="B1255" s="10">
        <v>0.205510262529951</v>
      </c>
      <c r="C1255" s="10">
        <f t="shared" ca="1" si="95"/>
        <v>0.98970286569107291</v>
      </c>
      <c r="D1255" s="10">
        <f t="shared" ca="1" si="96"/>
        <v>1.2396028392780687E-3</v>
      </c>
      <c r="E1255" s="10">
        <f t="shared" ca="1" si="97"/>
        <v>14.272286075426717</v>
      </c>
      <c r="F1255" s="10">
        <f t="shared" ca="1" si="98"/>
        <v>-1.2403717823993524E-3</v>
      </c>
    </row>
    <row r="1256" spans="1:6" x14ac:dyDescent="0.35">
      <c r="A1256" s="10">
        <f t="shared" si="99"/>
        <v>75292</v>
      </c>
      <c r="B1256" s="10">
        <v>0.20827785711041599</v>
      </c>
      <c r="C1256" s="10">
        <f t="shared" ca="1" si="95"/>
        <v>1.0037602328835253</v>
      </c>
      <c r="D1256" s="10">
        <f t="shared" ca="1" si="96"/>
        <v>1.2572096916866153E-3</v>
      </c>
      <c r="E1256" s="10">
        <f t="shared" ca="1" si="97"/>
        <v>14.272034473505798</v>
      </c>
      <c r="F1256" s="10">
        <f t="shared" ca="1" si="98"/>
        <v>-1.2580006427881628E-3</v>
      </c>
    </row>
    <row r="1257" spans="1:6" x14ac:dyDescent="0.35">
      <c r="A1257" s="10">
        <f t="shared" si="99"/>
        <v>75352</v>
      </c>
      <c r="B1257" s="10">
        <v>0.207019579061203</v>
      </c>
      <c r="C1257" s="10">
        <f t="shared" ca="1" si="95"/>
        <v>0.99736909572317656</v>
      </c>
      <c r="D1257" s="10">
        <f t="shared" ca="1" si="96"/>
        <v>1.2492047923932787E-3</v>
      </c>
      <c r="E1257" s="10">
        <f t="shared" ca="1" si="97"/>
        <v>14.272148863516698</v>
      </c>
      <c r="F1257" s="10">
        <f t="shared" ca="1" si="98"/>
        <v>-1.2499856991094558E-3</v>
      </c>
    </row>
    <row r="1258" spans="1:6" x14ac:dyDescent="0.35">
      <c r="A1258" s="10">
        <f t="shared" si="99"/>
        <v>75412</v>
      </c>
      <c r="B1258" s="10">
        <v>0.20645613199784901</v>
      </c>
      <c r="C1258" s="10">
        <f t="shared" ca="1" si="95"/>
        <v>0.99450719451879377</v>
      </c>
      <c r="D1258" s="10">
        <f t="shared" ca="1" si="96"/>
        <v>1.2456202611347892E-3</v>
      </c>
      <c r="E1258" s="10">
        <f t="shared" ca="1" si="97"/>
        <v>14.272200086468382</v>
      </c>
      <c r="F1258" s="10">
        <f t="shared" ca="1" si="98"/>
        <v>-1.2463966908770306E-3</v>
      </c>
    </row>
    <row r="1259" spans="1:6" x14ac:dyDescent="0.35">
      <c r="A1259" s="10">
        <f t="shared" si="99"/>
        <v>75472</v>
      </c>
      <c r="B1259" s="10">
        <v>0.205897199521521</v>
      </c>
      <c r="C1259" s="10">
        <f t="shared" ca="1" si="95"/>
        <v>0.99166822413238354</v>
      </c>
      <c r="D1259" s="10">
        <f t="shared" ca="1" si="96"/>
        <v>1.2420644507258104E-3</v>
      </c>
      <c r="E1259" s="10">
        <f t="shared" ca="1" si="97"/>
        <v>14.272250898999127</v>
      </c>
      <c r="F1259" s="10">
        <f t="shared" ca="1" si="98"/>
        <v>-1.242836452092223E-3</v>
      </c>
    </row>
    <row r="1260" spans="1:6" x14ac:dyDescent="0.35">
      <c r="A1260" s="10">
        <f t="shared" si="99"/>
        <v>75532</v>
      </c>
      <c r="B1260" s="10">
        <v>0.206869157536619</v>
      </c>
      <c r="C1260" s="10">
        <f t="shared" ca="1" si="95"/>
        <v>0.99660506380186442</v>
      </c>
      <c r="D1260" s="10">
        <f t="shared" ca="1" si="96"/>
        <v>1.248247842411835E-3</v>
      </c>
      <c r="E1260" s="10">
        <f t="shared" ca="1" si="97"/>
        <v>14.272162538331933</v>
      </c>
      <c r="F1260" s="10">
        <f t="shared" ca="1" si="98"/>
        <v>-1.2490275526651851E-3</v>
      </c>
    </row>
    <row r="1261" spans="1:6" x14ac:dyDescent="0.35">
      <c r="A1261" s="10">
        <f t="shared" si="99"/>
        <v>75592</v>
      </c>
      <c r="B1261" s="10">
        <v>0.20696492857829801</v>
      </c>
      <c r="C1261" s="10">
        <f t="shared" ca="1" si="95"/>
        <v>0.99709151102530835</v>
      </c>
      <c r="D1261" s="10">
        <f t="shared" ca="1" si="96"/>
        <v>1.2488571175591986E-3</v>
      </c>
      <c r="E1261" s="10">
        <f t="shared" ca="1" si="97"/>
        <v>14.272153831790078</v>
      </c>
      <c r="F1261" s="10">
        <f t="shared" ca="1" si="98"/>
        <v>-1.2496375894754915E-3</v>
      </c>
    </row>
    <row r="1262" spans="1:6" x14ac:dyDescent="0.35">
      <c r="A1262" s="10">
        <f t="shared" si="99"/>
        <v>75652</v>
      </c>
      <c r="B1262" s="10">
        <v>0.20550300389208401</v>
      </c>
      <c r="C1262" s="10">
        <f t="shared" ca="1" si="95"/>
        <v>0.98966599709097747</v>
      </c>
      <c r="D1262" s="10">
        <f t="shared" ca="1" si="96"/>
        <v>1.2395566613564492E-3</v>
      </c>
      <c r="E1262" s="10">
        <f t="shared" ca="1" si="97"/>
        <v>14.272286735309216</v>
      </c>
      <c r="F1262" s="10">
        <f t="shared" ca="1" si="98"/>
        <v>-1.2403255471654952E-3</v>
      </c>
    </row>
    <row r="1263" spans="1:6" x14ac:dyDescent="0.35">
      <c r="A1263" s="10">
        <f t="shared" si="99"/>
        <v>75712</v>
      </c>
      <c r="B1263" s="10">
        <v>0.20592839038894301</v>
      </c>
      <c r="C1263" s="10">
        <f t="shared" ca="1" si="95"/>
        <v>0.99182665104920764</v>
      </c>
      <c r="D1263" s="10">
        <f t="shared" ca="1" si="96"/>
        <v>1.2422628804391325E-3</v>
      </c>
      <c r="E1263" s="10">
        <f t="shared" ca="1" si="97"/>
        <v>14.272248063438523</v>
      </c>
      <c r="F1263" s="10">
        <f t="shared" ca="1" si="98"/>
        <v>-1.2430351285942823E-3</v>
      </c>
    </row>
    <row r="1264" spans="1:6" x14ac:dyDescent="0.35">
      <c r="A1264" s="10">
        <f t="shared" si="99"/>
        <v>75772</v>
      </c>
      <c r="B1264" s="10">
        <v>0.20748883656615</v>
      </c>
      <c r="C1264" s="10">
        <f t="shared" ca="1" si="95"/>
        <v>0.99975258248869325</v>
      </c>
      <c r="D1264" s="10">
        <f t="shared" ca="1" si="96"/>
        <v>1.2521901095670883E-3</v>
      </c>
      <c r="E1264" s="10">
        <f t="shared" ca="1" si="97"/>
        <v>14.272106203334285</v>
      </c>
      <c r="F1264" s="10">
        <f t="shared" ca="1" si="98"/>
        <v>-1.2529747546873372E-3</v>
      </c>
    </row>
    <row r="1265" spans="1:6" x14ac:dyDescent="0.35">
      <c r="A1265" s="10">
        <f t="shared" si="99"/>
        <v>75832</v>
      </c>
      <c r="B1265" s="10">
        <v>0.20628701513139999</v>
      </c>
      <c r="C1265" s="10">
        <f t="shared" ca="1" si="95"/>
        <v>0.99364820386066377</v>
      </c>
      <c r="D1265" s="10">
        <f t="shared" ca="1" si="96"/>
        <v>1.2445443753354812E-3</v>
      </c>
      <c r="E1265" s="10">
        <f t="shared" ca="1" si="97"/>
        <v>14.272215460876454</v>
      </c>
      <c r="F1265" s="10">
        <f t="shared" ca="1" si="98"/>
        <v>-1.2453194638413559E-3</v>
      </c>
    </row>
    <row r="1266" spans="1:6" x14ac:dyDescent="0.35">
      <c r="A1266" s="10">
        <f t="shared" si="99"/>
        <v>75892</v>
      </c>
      <c r="B1266" s="10">
        <v>0.20890949560611</v>
      </c>
      <c r="C1266" s="10">
        <f t="shared" ca="1" si="95"/>
        <v>1.0069684969585935</v>
      </c>
      <c r="D1266" s="10">
        <f t="shared" ca="1" si="96"/>
        <v>1.2612280424406383E-3</v>
      </c>
      <c r="E1266" s="10">
        <f t="shared" ca="1" si="97"/>
        <v>14.271977051273522</v>
      </c>
      <c r="F1266" s="10">
        <f t="shared" ca="1" si="98"/>
        <v>-1.262024059904943E-3</v>
      </c>
    </row>
    <row r="1267" spans="1:6" x14ac:dyDescent="0.35">
      <c r="A1267" s="10">
        <f t="shared" si="99"/>
        <v>75952</v>
      </c>
      <c r="B1267" s="10">
        <v>0.20754059385682899</v>
      </c>
      <c r="C1267" s="10">
        <f t="shared" ca="1" si="95"/>
        <v>1.0000154718746954</v>
      </c>
      <c r="D1267" s="10">
        <f t="shared" ca="1" si="96"/>
        <v>1.2525193785230559E-3</v>
      </c>
      <c r="E1267" s="10">
        <f t="shared" ca="1" si="97"/>
        <v>14.272101498080904</v>
      </c>
      <c r="F1267" s="10">
        <f t="shared" ca="1" si="98"/>
        <v>-1.2533044365219364E-3</v>
      </c>
    </row>
    <row r="1268" spans="1:6" x14ac:dyDescent="0.35">
      <c r="A1268" s="10">
        <f t="shared" si="99"/>
        <v>76012</v>
      </c>
      <c r="B1268" s="10">
        <v>0.208164722050111</v>
      </c>
      <c r="C1268" s="10">
        <f t="shared" ca="1" si="95"/>
        <v>1.0031855890768517</v>
      </c>
      <c r="D1268" s="10">
        <f t="shared" ca="1" si="96"/>
        <v>1.2564899503187568E-3</v>
      </c>
      <c r="E1268" s="10">
        <f t="shared" ca="1" si="97"/>
        <v>14.272044758609944</v>
      </c>
      <c r="F1268" s="10">
        <f t="shared" ca="1" si="98"/>
        <v>-1.2572799956751292E-3</v>
      </c>
    </row>
    <row r="1269" spans="1:6" x14ac:dyDescent="0.35">
      <c r="A1269" s="10">
        <f t="shared" si="99"/>
        <v>76072</v>
      </c>
      <c r="B1269" s="10">
        <v>0.205972407908181</v>
      </c>
      <c r="C1269" s="10">
        <f t="shared" ca="1" si="95"/>
        <v>0.99205022802655718</v>
      </c>
      <c r="D1269" s="10">
        <f t="shared" ca="1" si="96"/>
        <v>1.2425429106032628E-3</v>
      </c>
      <c r="E1269" s="10">
        <f t="shared" ca="1" si="97"/>
        <v>14.272244061807479</v>
      </c>
      <c r="F1269" s="10">
        <f t="shared" ca="1" si="98"/>
        <v>-1.2433155071014084E-3</v>
      </c>
    </row>
    <row r="1270" spans="1:6" x14ac:dyDescent="0.35">
      <c r="A1270" s="10">
        <f t="shared" si="99"/>
        <v>76132</v>
      </c>
      <c r="B1270" s="10">
        <v>0.207702482138519</v>
      </c>
      <c r="C1270" s="10">
        <f t="shared" ca="1" si="95"/>
        <v>1.0008377465806566</v>
      </c>
      <c r="D1270" s="10">
        <f t="shared" ca="1" si="96"/>
        <v>1.2535492775922724E-3</v>
      </c>
      <c r="E1270" s="10">
        <f t="shared" ca="1" si="97"/>
        <v>14.272086780823207</v>
      </c>
      <c r="F1270" s="10">
        <f t="shared" ca="1" si="98"/>
        <v>-1.2543356277089199E-3</v>
      </c>
    </row>
    <row r="1271" spans="1:6" x14ac:dyDescent="0.35">
      <c r="A1271" s="10">
        <f t="shared" si="99"/>
        <v>76192</v>
      </c>
      <c r="B1271" s="10">
        <v>0.207880428926837</v>
      </c>
      <c r="C1271" s="10">
        <f t="shared" ca="1" si="95"/>
        <v>1.0017415868185875</v>
      </c>
      <c r="D1271" s="10">
        <f t="shared" ca="1" si="96"/>
        <v>1.2546813374902808E-3</v>
      </c>
      <c r="E1271" s="10">
        <f t="shared" ca="1" si="97"/>
        <v>14.272070603687263</v>
      </c>
      <c r="F1271" s="10">
        <f t="shared" ca="1" si="98"/>
        <v>-1.2554691091234695E-3</v>
      </c>
    </row>
    <row r="1272" spans="1:6" x14ac:dyDescent="0.35">
      <c r="A1272" s="10">
        <f t="shared" si="99"/>
        <v>76252</v>
      </c>
      <c r="B1272" s="10">
        <v>0.20813380404190701</v>
      </c>
      <c r="C1272" s="10">
        <f t="shared" ca="1" si="95"/>
        <v>1.0030285480863648</v>
      </c>
      <c r="D1272" s="10">
        <f t="shared" ca="1" si="96"/>
        <v>1.2562932564781717E-3</v>
      </c>
      <c r="E1272" s="10">
        <f t="shared" ca="1" si="97"/>
        <v>14.272047569364927</v>
      </c>
      <c r="F1272" s="10">
        <f t="shared" ca="1" si="98"/>
        <v>-1.2570830543991043E-3</v>
      </c>
    </row>
    <row r="1273" spans="1:6" x14ac:dyDescent="0.35">
      <c r="A1273" s="10">
        <f t="shared" si="99"/>
        <v>76312</v>
      </c>
      <c r="B1273" s="10">
        <v>0.207218262053536</v>
      </c>
      <c r="C1273" s="10">
        <f t="shared" ca="1" si="95"/>
        <v>0.99837826079302971</v>
      </c>
      <c r="D1273" s="10">
        <f t="shared" ca="1" si="96"/>
        <v>1.2504687716432697E-3</v>
      </c>
      <c r="E1273" s="10">
        <f t="shared" ca="1" si="97"/>
        <v>14.272130801253217</v>
      </c>
      <c r="F1273" s="10">
        <f t="shared" ca="1" si="98"/>
        <v>-1.2512512601039582E-3</v>
      </c>
    </row>
    <row r="1274" spans="1:6" x14ac:dyDescent="0.35">
      <c r="A1274" s="10">
        <f t="shared" si="99"/>
        <v>76372</v>
      </c>
      <c r="B1274" s="10">
        <v>0.206360895736654</v>
      </c>
      <c r="C1274" s="10">
        <f t="shared" ca="1" si="95"/>
        <v>0.99402346359118454</v>
      </c>
      <c r="D1274" s="10">
        <f t="shared" ca="1" si="96"/>
        <v>1.2450143881479587E-3</v>
      </c>
      <c r="E1274" s="10">
        <f t="shared" ca="1" si="97"/>
        <v>14.272208744393366</v>
      </c>
      <c r="F1274" s="10">
        <f t="shared" ca="1" si="98"/>
        <v>-1.2457900624452429E-3</v>
      </c>
    </row>
    <row r="1275" spans="1:6" x14ac:dyDescent="0.35">
      <c r="A1275" s="10">
        <f t="shared" si="99"/>
        <v>76432</v>
      </c>
      <c r="B1275" s="10">
        <v>0.20679282929394999</v>
      </c>
      <c r="C1275" s="10">
        <f t="shared" ca="1" si="95"/>
        <v>0.99621737185379999</v>
      </c>
      <c r="D1275" s="10">
        <f t="shared" ca="1" si="96"/>
        <v>1.2477622582468845E-3</v>
      </c>
      <c r="E1275" s="10">
        <f t="shared" ca="1" si="97"/>
        <v>14.272169477329651</v>
      </c>
      <c r="F1275" s="10">
        <f t="shared" ca="1" si="98"/>
        <v>-1.2485413617314557E-3</v>
      </c>
    </row>
    <row r="1276" spans="1:6" x14ac:dyDescent="0.35">
      <c r="A1276" s="10">
        <f t="shared" si="99"/>
        <v>76492</v>
      </c>
      <c r="B1276" s="10">
        <v>0.207834590142536</v>
      </c>
      <c r="C1276" s="10">
        <f t="shared" ca="1" si="95"/>
        <v>1.0015087591395901</v>
      </c>
      <c r="D1276" s="10">
        <f t="shared" ca="1" si="96"/>
        <v>1.2543897208223366E-3</v>
      </c>
      <c r="E1276" s="10">
        <f t="shared" ca="1" si="97"/>
        <v>14.272074770889448</v>
      </c>
      <c r="F1276" s="10">
        <f t="shared" ca="1" si="98"/>
        <v>-1.2551771261525341E-3</v>
      </c>
    </row>
    <row r="1277" spans="1:6" x14ac:dyDescent="0.35">
      <c r="A1277" s="10">
        <f t="shared" si="99"/>
        <v>76552</v>
      </c>
      <c r="B1277" s="10">
        <v>0.20826048791672699</v>
      </c>
      <c r="C1277" s="10">
        <f t="shared" ca="1" si="95"/>
        <v>1.0036720100147403</v>
      </c>
      <c r="D1277" s="10">
        <f t="shared" ca="1" si="96"/>
        <v>1.2570991925434621E-3</v>
      </c>
      <c r="E1277" s="10">
        <f t="shared" ca="1" si="97"/>
        <v>14.272036052538553</v>
      </c>
      <c r="F1277" s="10">
        <f t="shared" ca="1" si="98"/>
        <v>-1.2578900045556484E-3</v>
      </c>
    </row>
    <row r="1278" spans="1:6" x14ac:dyDescent="0.35">
      <c r="A1278" s="10">
        <f t="shared" si="99"/>
        <v>76612</v>
      </c>
      <c r="B1278" s="10">
        <v>0.20831211579112099</v>
      </c>
      <c r="C1278" s="10">
        <f t="shared" ca="1" si="95"/>
        <v>1.0039342420601578</v>
      </c>
      <c r="D1278" s="10">
        <f t="shared" ca="1" si="96"/>
        <v>1.2574276381803475E-3</v>
      </c>
      <c r="E1278" s="10">
        <f t="shared" ca="1" si="97"/>
        <v>14.272031359050402</v>
      </c>
      <c r="F1278" s="10">
        <f t="shared" ca="1" si="98"/>
        <v>-1.258218863655073E-3</v>
      </c>
    </row>
    <row r="1279" spans="1:6" x14ac:dyDescent="0.35">
      <c r="A1279" s="10">
        <f t="shared" si="99"/>
        <v>76672</v>
      </c>
      <c r="B1279" s="10">
        <v>0.208332137939158</v>
      </c>
      <c r="C1279" s="10">
        <f t="shared" ca="1" si="95"/>
        <v>1.0040359400071492</v>
      </c>
      <c r="D1279" s="10">
        <f t="shared" ca="1" si="96"/>
        <v>1.2575550148589544E-3</v>
      </c>
      <c r="E1279" s="10">
        <f t="shared" ca="1" si="97"/>
        <v>14.272029538837666</v>
      </c>
      <c r="F1279" s="10">
        <f t="shared" ca="1" si="98"/>
        <v>-1.2583464007103521E-3</v>
      </c>
    </row>
    <row r="1280" spans="1:6" x14ac:dyDescent="0.35">
      <c r="A1280" s="10">
        <f t="shared" si="99"/>
        <v>76732</v>
      </c>
      <c r="B1280" s="10">
        <v>0.20975188932331601</v>
      </c>
      <c r="C1280" s="10">
        <f t="shared" ca="1" si="95"/>
        <v>1.0112472442458462</v>
      </c>
      <c r="D1280" s="10">
        <f t="shared" ca="1" si="96"/>
        <v>1.2665871734179224E-3</v>
      </c>
      <c r="E1280" s="10">
        <f t="shared" ca="1" si="97"/>
        <v>14.271900469291857</v>
      </c>
      <c r="F1280" s="10">
        <f t="shared" ca="1" si="98"/>
        <v>-1.2673899729004261E-3</v>
      </c>
    </row>
    <row r="1281" spans="1:6" x14ac:dyDescent="0.35">
      <c r="A1281" s="10">
        <f t="shared" si="99"/>
        <v>76792</v>
      </c>
      <c r="B1281" s="10">
        <v>0.207349988608761</v>
      </c>
      <c r="C1281" s="10">
        <f t="shared" ca="1" si="95"/>
        <v>0.99904733586958361</v>
      </c>
      <c r="D1281" s="10">
        <f t="shared" ca="1" si="96"/>
        <v>1.2513067881766535E-3</v>
      </c>
      <c r="E1281" s="10">
        <f t="shared" ca="1" si="97"/>
        <v>14.272118825996955</v>
      </c>
      <c r="F1281" s="10">
        <f t="shared" ca="1" si="98"/>
        <v>-1.2520903262148917E-3</v>
      </c>
    </row>
    <row r="1282" spans="1:6" x14ac:dyDescent="0.35">
      <c r="A1282" s="10">
        <f t="shared" si="99"/>
        <v>76852</v>
      </c>
      <c r="B1282" s="10">
        <v>0.207458628391432</v>
      </c>
      <c r="C1282" s="10">
        <f t="shared" ca="1" si="95"/>
        <v>0.99959914693594942</v>
      </c>
      <c r="D1282" s="10">
        <f t="shared" ca="1" si="96"/>
        <v>1.2519979315372765E-3</v>
      </c>
      <c r="E1282" s="10">
        <f t="shared" ca="1" si="97"/>
        <v>14.272108949558332</v>
      </c>
      <c r="F1282" s="10">
        <f t="shared" ca="1" si="98"/>
        <v>-1.2527823357308893E-3</v>
      </c>
    </row>
    <row r="1283" spans="1:6" x14ac:dyDescent="0.35">
      <c r="A1283" s="10">
        <f t="shared" si="99"/>
        <v>76912</v>
      </c>
      <c r="B1283" s="10">
        <v>0.20773386310026701</v>
      </c>
      <c r="C1283" s="10">
        <f t="shared" ref="C1283:C1296" ca="1" si="100">(B1283-$C$2)/($C$1296-$C$2)</f>
        <v>1.0009971390383734</v>
      </c>
      <c r="D1283" s="10">
        <f t="shared" ref="D1283:D1296" ca="1" si="101">$K$4*C1283</f>
        <v>1.2537489166455627E-3</v>
      </c>
      <c r="E1283" s="10">
        <f t="shared" ref="E1283:E1296" ca="1" si="102">$J$6*(1-D1283)</f>
        <v>14.272083927981134</v>
      </c>
      <c r="F1283" s="10">
        <f t="shared" ref="F1283:F1296" ca="1" si="103">LN(E1283/$J$6)</f>
        <v>-1.2545355173537924E-3</v>
      </c>
    </row>
    <row r="1284" spans="1:6" x14ac:dyDescent="0.35">
      <c r="A1284" s="10">
        <f t="shared" ref="A1284:A1296" si="104">A1283+60</f>
        <v>76972</v>
      </c>
      <c r="B1284" s="10">
        <v>0.20849800319252201</v>
      </c>
      <c r="C1284" s="10">
        <f t="shared" ca="1" si="100"/>
        <v>1.0048784148361813</v>
      </c>
      <c r="D1284" s="10">
        <f t="shared" ca="1" si="101"/>
        <v>1.258610214582317E-3</v>
      </c>
      <c r="E1284" s="10">
        <f t="shared" ca="1" si="102"/>
        <v>14.272014460033619</v>
      </c>
      <c r="F1284" s="10">
        <f t="shared" ca="1" si="103"/>
        <v>-1.2594029296343998E-3</v>
      </c>
    </row>
    <row r="1285" spans="1:6" x14ac:dyDescent="0.35">
      <c r="A1285" s="10">
        <f t="shared" si="104"/>
        <v>77032</v>
      </c>
      <c r="B1285" s="10">
        <v>0.20686850350486799</v>
      </c>
      <c r="C1285" s="10">
        <f t="shared" ca="1" si="100"/>
        <v>0.9966017417963422</v>
      </c>
      <c r="D1285" s="10">
        <f t="shared" ca="1" si="101"/>
        <v>1.2482436815999184E-3</v>
      </c>
      <c r="E1285" s="10">
        <f t="shared" ca="1" si="102"/>
        <v>14.272162597789936</v>
      </c>
      <c r="F1285" s="10">
        <f t="shared" ca="1" si="103"/>
        <v>-1.2490233866530608E-3</v>
      </c>
    </row>
    <row r="1286" spans="1:6" x14ac:dyDescent="0.35">
      <c r="A1286" s="10">
        <f t="shared" si="104"/>
        <v>77092</v>
      </c>
      <c r="B1286" s="10">
        <v>0.208773044796049</v>
      </c>
      <c r="C1286" s="10">
        <f t="shared" ca="1" si="100"/>
        <v>1.0062754261041142</v>
      </c>
      <c r="D1286" s="10">
        <f t="shared" ca="1" si="101"/>
        <v>1.2603599711954029E-3</v>
      </c>
      <c r="E1286" s="10">
        <f t="shared" ca="1" si="102"/>
        <v>14.271989456011616</v>
      </c>
      <c r="F1286" s="10">
        <f t="shared" ca="1" si="103"/>
        <v>-1.2611548928190711E-3</v>
      </c>
    </row>
    <row r="1287" spans="1:6" x14ac:dyDescent="0.35">
      <c r="A1287" s="10">
        <f t="shared" si="104"/>
        <v>77152</v>
      </c>
      <c r="B1287" s="10">
        <v>0.2071820546699</v>
      </c>
      <c r="C1287" s="10">
        <f t="shared" ca="1" si="100"/>
        <v>0.99819435362308451</v>
      </c>
      <c r="D1287" s="10">
        <f t="shared" ca="1" si="101"/>
        <v>1.2502384279129133E-3</v>
      </c>
      <c r="E1287" s="10">
        <f t="shared" ca="1" si="102"/>
        <v>14.272134092865123</v>
      </c>
      <c r="F1287" s="10">
        <f t="shared" ca="1" si="103"/>
        <v>-1.2510206280019673E-3</v>
      </c>
    </row>
    <row r="1288" spans="1:6" x14ac:dyDescent="0.35">
      <c r="A1288" s="10">
        <f t="shared" si="104"/>
        <v>77212</v>
      </c>
      <c r="B1288" s="10">
        <v>0.20788861413103199</v>
      </c>
      <c r="C1288" s="10">
        <f t="shared" ca="1" si="100"/>
        <v>1.0017831617016018</v>
      </c>
      <c r="D1288" s="10">
        <f t="shared" ca="1" si="101"/>
        <v>1.2547334100312562E-3</v>
      </c>
      <c r="E1288" s="10">
        <f t="shared" ca="1" si="102"/>
        <v>14.272069859570653</v>
      </c>
      <c r="F1288" s="10">
        <f t="shared" ca="1" si="103"/>
        <v>-1.2555212470822968E-3</v>
      </c>
    </row>
    <row r="1289" spans="1:6" x14ac:dyDescent="0.35">
      <c r="A1289" s="10">
        <f t="shared" si="104"/>
        <v>77272</v>
      </c>
      <c r="B1289" s="10">
        <v>0.208242308242539</v>
      </c>
      <c r="C1289" s="10">
        <f t="shared" ca="1" si="100"/>
        <v>1.0035796704946012</v>
      </c>
      <c r="D1289" s="10">
        <f t="shared" ca="1" si="101"/>
        <v>1.2569835372944879E-3</v>
      </c>
      <c r="E1289" s="10">
        <f t="shared" ca="1" si="102"/>
        <v>14.27203770525206</v>
      </c>
      <c r="F1289" s="10">
        <f t="shared" ca="1" si="103"/>
        <v>-1.2577742037402999E-3</v>
      </c>
    </row>
    <row r="1290" spans="1:6" x14ac:dyDescent="0.35">
      <c r="A1290" s="10">
        <f t="shared" si="104"/>
        <v>77332</v>
      </c>
      <c r="B1290" s="10">
        <v>0.20796490389101099</v>
      </c>
      <c r="C1290" s="10">
        <f t="shared" ca="1" si="100"/>
        <v>1.0021706581855951</v>
      </c>
      <c r="D1290" s="10">
        <f t="shared" ca="1" si="101"/>
        <v>1.2552187493774579E-3</v>
      </c>
      <c r="E1290" s="10">
        <f t="shared" ca="1" si="102"/>
        <v>14.272062924071395</v>
      </c>
      <c r="F1290" s="10">
        <f t="shared" ca="1" si="103"/>
        <v>-1.2560071962830766E-3</v>
      </c>
    </row>
    <row r="1291" spans="1:6" x14ac:dyDescent="0.35">
      <c r="A1291" s="10">
        <f t="shared" si="104"/>
        <v>77392</v>
      </c>
      <c r="B1291" s="10">
        <v>0.20937781406020101</v>
      </c>
      <c r="C1291" s="10">
        <f t="shared" ca="1" si="100"/>
        <v>1.0093472140288708</v>
      </c>
      <c r="D1291" s="10">
        <f t="shared" ca="1" si="101"/>
        <v>1.2642073855711606E-3</v>
      </c>
      <c r="E1291" s="10">
        <f t="shared" ca="1" si="102"/>
        <v>14.271934476460187</v>
      </c>
      <c r="F1291" s="10">
        <f t="shared" ca="1" si="103"/>
        <v>-1.2650071698612679E-3</v>
      </c>
    </row>
    <row r="1292" spans="1:6" x14ac:dyDescent="0.35">
      <c r="A1292" s="10">
        <f t="shared" si="104"/>
        <v>77452</v>
      </c>
      <c r="B1292" s="10">
        <v>0.20830788026423999</v>
      </c>
      <c r="C1292" s="10">
        <f t="shared" ca="1" si="100"/>
        <v>1.0039127286647205</v>
      </c>
      <c r="D1292" s="10">
        <f t="shared" ca="1" si="101"/>
        <v>1.2574006926525624E-3</v>
      </c>
      <c r="E1292" s="10">
        <f t="shared" ca="1" si="102"/>
        <v>14.272031744101994</v>
      </c>
      <c r="F1292" s="10">
        <f t="shared" ca="1" si="103"/>
        <v>-1.2581918842029186E-3</v>
      </c>
    </row>
    <row r="1293" spans="1:6" x14ac:dyDescent="0.35">
      <c r="A1293" s="10">
        <f t="shared" si="104"/>
        <v>77512</v>
      </c>
      <c r="B1293" s="10">
        <v>0.20730680079311001</v>
      </c>
      <c r="C1293" s="10">
        <f t="shared" ca="1" si="100"/>
        <v>0.99882797318289129</v>
      </c>
      <c r="D1293" s="10">
        <f t="shared" ca="1" si="101"/>
        <v>1.2510320364115713E-3</v>
      </c>
      <c r="E1293" s="10">
        <f t="shared" ca="1" si="102"/>
        <v>14.272122752199678</v>
      </c>
      <c r="F1293" s="10">
        <f t="shared" ca="1" si="103"/>
        <v>-1.2518152302581282E-3</v>
      </c>
    </row>
    <row r="1294" spans="1:6" x14ac:dyDescent="0.35">
      <c r="A1294" s="10">
        <f t="shared" si="104"/>
        <v>77572</v>
      </c>
      <c r="B1294" s="10">
        <v>0.209190874068785</v>
      </c>
      <c r="C1294" s="10">
        <f t="shared" ca="1" si="100"/>
        <v>1.0083976948612738</v>
      </c>
      <c r="D1294" s="10">
        <f t="shared" ca="1" si="101"/>
        <v>1.2630181128137454E-3</v>
      </c>
      <c r="E1294" s="10">
        <f t="shared" ca="1" si="102"/>
        <v>14.271951471167892</v>
      </c>
      <c r="F1294" s="10">
        <f t="shared" ca="1" si="103"/>
        <v>-1.2638163924222187E-3</v>
      </c>
    </row>
    <row r="1295" spans="1:6" x14ac:dyDescent="0.35">
      <c r="A1295" s="10">
        <f t="shared" si="104"/>
        <v>77632</v>
      </c>
      <c r="B1295" s="10">
        <v>0.20911289682881101</v>
      </c>
      <c r="C1295" s="10">
        <f t="shared" ca="1" si="100"/>
        <v>1.0080016272064571</v>
      </c>
      <c r="D1295" s="10">
        <f t="shared" ca="1" si="101"/>
        <v>1.2625220380760875E-3</v>
      </c>
      <c r="E1295" s="10">
        <f t="shared" ca="1" si="102"/>
        <v>14.271958560075891</v>
      </c>
      <c r="F1295" s="10">
        <f t="shared" ca="1" si="103"/>
        <v>-1.2633196904642283E-3</v>
      </c>
    </row>
    <row r="1296" spans="1:6" x14ac:dyDescent="0.35">
      <c r="A1296" s="10">
        <f t="shared" si="104"/>
        <v>77692</v>
      </c>
      <c r="B1296" s="10">
        <v>0.20753754777601099</v>
      </c>
      <c r="C1296" s="10">
        <f t="shared" ca="1" si="100"/>
        <v>1</v>
      </c>
      <c r="D1296" s="10">
        <f t="shared" ca="1" si="101"/>
        <v>1.2524999999999999E-3</v>
      </c>
      <c r="E1296" s="10">
        <f t="shared" ca="1" si="102"/>
        <v>14.272101774999999</v>
      </c>
      <c r="F1296" s="10">
        <f t="shared" ca="1" si="103"/>
        <v>-1.2532850336965903E-3</v>
      </c>
    </row>
    <row r="1298" spans="1:11" x14ac:dyDescent="0.35">
      <c r="A1298" s="10" t="s">
        <v>59</v>
      </c>
    </row>
    <row r="1299" spans="1:11" x14ac:dyDescent="0.35">
      <c r="A1299" s="53" t="s">
        <v>31</v>
      </c>
      <c r="B1299" s="53" t="s">
        <v>51</v>
      </c>
      <c r="C1299" s="53" t="s">
        <v>32</v>
      </c>
      <c r="D1299" s="53" t="s">
        <v>33</v>
      </c>
      <c r="E1299" s="53" t="s">
        <v>52</v>
      </c>
      <c r="F1299" s="53" t="s">
        <v>53</v>
      </c>
      <c r="I1299" s="53" t="s">
        <v>55</v>
      </c>
      <c r="J1299" s="53"/>
      <c r="K1299" s="53"/>
    </row>
    <row r="1300" spans="1:11" x14ac:dyDescent="0.35">
      <c r="A1300" s="10">
        <v>52</v>
      </c>
      <c r="B1300" s="10">
        <v>-4.2091891098008899E-2</v>
      </c>
      <c r="C1300" s="10">
        <f ca="1">(B1300-$C$2)/($C$870-$C$2)</f>
        <v>0</v>
      </c>
      <c r="D1300" s="10">
        <f ca="1">$K$4*C1300</f>
        <v>0</v>
      </c>
      <c r="E1300" s="10">
        <f ca="1">$J$6*(1-D1300)</f>
        <v>14.29</v>
      </c>
      <c r="F1300" s="10">
        <f ca="1">LN(E1300/$J$6)</f>
        <v>0</v>
      </c>
      <c r="I1300" s="20">
        <v>3.0610856650492041E-2</v>
      </c>
    </row>
    <row r="1301" spans="1:11" x14ac:dyDescent="0.35">
      <c r="A1301" s="10">
        <f>A1300+60</f>
        <v>112</v>
      </c>
      <c r="B1301" s="10">
        <v>-4.4329288185694003E-2</v>
      </c>
      <c r="C1301" s="10">
        <f t="shared" ref="C1301:C1364" ca="1" si="105">(B1301-$C$2)/($C$870-$C$2)</f>
        <v>-0.10421487065636029</v>
      </c>
      <c r="D1301" s="10">
        <f t="shared" ref="D1301:D1364" ca="1" si="106">$K$4*C1301</f>
        <v>-5.8620864744202668E-5</v>
      </c>
      <c r="E1301" s="10">
        <f t="shared" ref="E1301:E1364" ca="1" si="107">$J$6*(1-D1301)</f>
        <v>14.290837692157194</v>
      </c>
      <c r="F1301" s="10">
        <f t="shared" ref="F1301:F1364" ca="1" si="108">LN(E1301/$J$6)</f>
        <v>5.8619146608428111E-5</v>
      </c>
      <c r="I1301" s="53" t="s">
        <v>34</v>
      </c>
      <c r="J1301" s="53" t="s">
        <v>56</v>
      </c>
      <c r="K1301" s="53" t="s">
        <v>57</v>
      </c>
    </row>
    <row r="1302" spans="1:11" x14ac:dyDescent="0.35">
      <c r="A1302" s="10">
        <f t="shared" ref="A1302:A1365" si="109">A1301+60</f>
        <v>172</v>
      </c>
      <c r="B1302" s="10">
        <v>-4.6697966462354301E-2</v>
      </c>
      <c r="C1302" s="10">
        <f t="shared" ca="1" si="105"/>
        <v>-0.21454463803980012</v>
      </c>
      <c r="D1302" s="10">
        <f t="shared" ca="1" si="106"/>
        <v>-1.2068135889738758E-4</v>
      </c>
      <c r="E1302" s="10">
        <f t="shared" ca="1" si="107"/>
        <v>14.291724536618643</v>
      </c>
      <c r="F1302" s="10">
        <f t="shared" ca="1" si="108"/>
        <v>1.2067407748804485E-4</v>
      </c>
      <c r="I1302" s="10">
        <v>1.8375833333333334E-2</v>
      </c>
      <c r="J1302" s="10">
        <f>I1302*I1300</f>
        <v>5.6250000000000007E-4</v>
      </c>
      <c r="K1302" s="10">
        <f>I1302*(1-I1300)</f>
        <v>1.7813333333333334E-2</v>
      </c>
    </row>
    <row r="1303" spans="1:11" x14ac:dyDescent="0.35">
      <c r="A1303" s="10">
        <f t="shared" si="109"/>
        <v>232</v>
      </c>
      <c r="B1303" s="10">
        <v>-4.8311144584935801E-2</v>
      </c>
      <c r="C1303" s="10">
        <f t="shared" ca="1" si="105"/>
        <v>-0.2896842501881477</v>
      </c>
      <c r="D1303" s="10">
        <f t="shared" ca="1" si="106"/>
        <v>-1.6294739073083309E-4</v>
      </c>
      <c r="E1303" s="10">
        <f t="shared" ca="1" si="107"/>
        <v>14.292328518213541</v>
      </c>
      <c r="F1303" s="10">
        <f t="shared" ca="1" si="108"/>
        <v>1.6293411624668572E-4</v>
      </c>
      <c r="I1303" s="53" t="s">
        <v>58</v>
      </c>
    </row>
    <row r="1304" spans="1:11" x14ac:dyDescent="0.35">
      <c r="A1304" s="10">
        <f t="shared" si="109"/>
        <v>292</v>
      </c>
      <c r="B1304" s="10">
        <v>-5.0426719527613399E-2</v>
      </c>
      <c r="C1304" s="10">
        <f t="shared" ca="1" si="105"/>
        <v>-0.38822481334007969</v>
      </c>
      <c r="D1304" s="10">
        <f t="shared" ca="1" si="106"/>
        <v>-2.1837645750379486E-4</v>
      </c>
      <c r="E1304" s="10">
        <f t="shared" ca="1" si="107"/>
        <v>14.29312059957773</v>
      </c>
      <c r="F1304" s="10">
        <f t="shared" ca="1" si="108"/>
        <v>2.1835261683605616E-4</v>
      </c>
      <c r="I1304" s="10">
        <v>14.29</v>
      </c>
    </row>
    <row r="1305" spans="1:11" x14ac:dyDescent="0.35">
      <c r="A1305" s="10">
        <f t="shared" si="109"/>
        <v>352</v>
      </c>
      <c r="B1305" s="10">
        <v>-5.1866289896141102E-2</v>
      </c>
      <c r="C1305" s="10">
        <f t="shared" ca="1" si="105"/>
        <v>-0.45527801573432458</v>
      </c>
      <c r="D1305" s="10">
        <f t="shared" ca="1" si="106"/>
        <v>-2.5609388385055762E-4</v>
      </c>
      <c r="E1305" s="10">
        <f t="shared" ca="1" si="107"/>
        <v>14.293659581600222</v>
      </c>
      <c r="F1305" s="10">
        <f t="shared" ca="1" si="108"/>
        <v>2.56061097409318E-4</v>
      </c>
    </row>
    <row r="1306" spans="1:11" x14ac:dyDescent="0.35">
      <c r="A1306" s="10">
        <f t="shared" si="109"/>
        <v>412</v>
      </c>
      <c r="B1306" s="10">
        <v>-5.5018316137958698E-2</v>
      </c>
      <c r="C1306" s="10">
        <f t="shared" ca="1" si="105"/>
        <v>-0.60209505098681082</v>
      </c>
      <c r="D1306" s="10">
        <f t="shared" ca="1" si="106"/>
        <v>-3.3867846618008111E-4</v>
      </c>
      <c r="E1306" s="10">
        <f t="shared" ca="1" si="107"/>
        <v>14.294839715281713</v>
      </c>
      <c r="F1306" s="10">
        <f t="shared" ca="1" si="108"/>
        <v>3.3862112757421741E-4</v>
      </c>
      <c r="I1306" s="53" t="s">
        <v>35</v>
      </c>
      <c r="J1306" s="53" t="s">
        <v>42</v>
      </c>
    </row>
    <row r="1307" spans="1:11" x14ac:dyDescent="0.35">
      <c r="A1307" s="10">
        <f t="shared" si="109"/>
        <v>472</v>
      </c>
      <c r="B1307" s="10">
        <v>-5.86602948895312E-2</v>
      </c>
      <c r="C1307" s="10">
        <f t="shared" ca="1" si="105"/>
        <v>-0.77173339842965838</v>
      </c>
      <c r="D1307" s="10">
        <f t="shared" ca="1" si="106"/>
        <v>-4.3410003661668287E-4</v>
      </c>
      <c r="E1307" s="10">
        <f t="shared" ca="1" si="107"/>
        <v>14.29620328952325</v>
      </c>
      <c r="F1307" s="10">
        <f t="shared" ca="1" si="108"/>
        <v>4.3400584245450313E-4</v>
      </c>
      <c r="I1307" s="10">
        <v>3.5729999999999998E-3</v>
      </c>
      <c r="J1307" s="75">
        <v>0.85899999999999999</v>
      </c>
    </row>
    <row r="1308" spans="1:11" x14ac:dyDescent="0.35">
      <c r="A1308" s="10">
        <f t="shared" si="109"/>
        <v>532</v>
      </c>
      <c r="B1308" s="10">
        <v>-6.0300014798351599E-2</v>
      </c>
      <c r="C1308" s="10">
        <f t="shared" ca="1" si="105"/>
        <v>-0.84810929037612504</v>
      </c>
      <c r="D1308" s="10">
        <f t="shared" ca="1" si="106"/>
        <v>-4.7706147583657037E-4</v>
      </c>
      <c r="E1308" s="10">
        <f t="shared" ca="1" si="107"/>
        <v>14.296817208489703</v>
      </c>
      <c r="F1308" s="10">
        <f t="shared" ca="1" si="108"/>
        <v>4.7694771818877475E-4</v>
      </c>
    </row>
    <row r="1309" spans="1:11" x14ac:dyDescent="0.35">
      <c r="A1309" s="10">
        <f t="shared" si="109"/>
        <v>592</v>
      </c>
      <c r="B1309" s="10">
        <v>-6.3114545258980304E-2</v>
      </c>
      <c r="C1309" s="10">
        <f t="shared" ca="1" si="105"/>
        <v>-0.97920623759539682</v>
      </c>
      <c r="D1309" s="10">
        <f t="shared" ca="1" si="106"/>
        <v>-5.5080350864741075E-4</v>
      </c>
      <c r="E1309" s="10">
        <f t="shared" ca="1" si="107"/>
        <v>14.297870982138571</v>
      </c>
      <c r="F1309" s="10">
        <f t="shared" ca="1" si="108"/>
        <v>5.5065187207362651E-4</v>
      </c>
      <c r="I1309" s="53" t="s">
        <v>18</v>
      </c>
    </row>
    <row r="1310" spans="1:11" x14ac:dyDescent="0.35">
      <c r="A1310" s="10">
        <f t="shared" si="109"/>
        <v>652</v>
      </c>
      <c r="B1310" s="10">
        <v>-6.5966918879692402E-2</v>
      </c>
      <c r="C1310" s="10">
        <f t="shared" ca="1" si="105"/>
        <v>-1.1120658670202663</v>
      </c>
      <c r="D1310" s="10">
        <f t="shared" ca="1" si="106"/>
        <v>-6.2553705019889984E-4</v>
      </c>
      <c r="E1310" s="10">
        <f t="shared" ca="1" si="107"/>
        <v>14.298938924447341</v>
      </c>
      <c r="F1310" s="10">
        <f t="shared" ca="1" si="108"/>
        <v>6.2534148345018349E-4</v>
      </c>
      <c r="I1310" s="19">
        <v>1.0800000000000001E-8</v>
      </c>
    </row>
    <row r="1311" spans="1:11" x14ac:dyDescent="0.35">
      <c r="A1311" s="10">
        <f t="shared" si="109"/>
        <v>712</v>
      </c>
      <c r="B1311" s="10">
        <v>-6.8147851510944296E-2</v>
      </c>
      <c r="C1311" s="10">
        <f t="shared" ca="1" si="105"/>
        <v>-1.2136507011684641</v>
      </c>
      <c r="D1311" s="10">
        <f t="shared" ca="1" si="106"/>
        <v>-6.8267851940726116E-4</v>
      </c>
      <c r="E1311" s="10">
        <f t="shared" ca="1" si="107"/>
        <v>14.299755476042328</v>
      </c>
      <c r="F1311" s="10">
        <f t="shared" ca="1" si="108"/>
        <v>6.8244560042657419E-4</v>
      </c>
      <c r="I1311" s="53" t="s">
        <v>43</v>
      </c>
    </row>
    <row r="1312" spans="1:11" x14ac:dyDescent="0.35">
      <c r="A1312" s="10">
        <f t="shared" si="109"/>
        <v>772</v>
      </c>
      <c r="B1312" s="10">
        <v>-6.9858366642964506E-2</v>
      </c>
      <c r="C1312" s="10">
        <f t="shared" ca="1" si="105"/>
        <v>-1.2933241369749211</v>
      </c>
      <c r="D1312" s="10">
        <f t="shared" ca="1" si="106"/>
        <v>-7.2749482704839317E-4</v>
      </c>
      <c r="E1312" s="10">
        <f t="shared" ca="1" si="107"/>
        <v>14.30039590107852</v>
      </c>
      <c r="F1312" s="10">
        <f t="shared" ca="1" si="108"/>
        <v>7.2723033095859586E-4</v>
      </c>
      <c r="I1312" s="19">
        <f>I1310/(I1307*J1307)</f>
        <v>3.5188242435260973E-6</v>
      </c>
    </row>
    <row r="1313" spans="1:6" x14ac:dyDescent="0.35">
      <c r="A1313" s="10">
        <f t="shared" si="109"/>
        <v>832</v>
      </c>
      <c r="B1313" s="10">
        <v>-7.0626753147733701E-2</v>
      </c>
      <c r="C1313" s="10">
        <f t="shared" ca="1" si="105"/>
        <v>-1.3291145206530661</v>
      </c>
      <c r="D1313" s="10">
        <f t="shared" ca="1" si="106"/>
        <v>-7.4762691786734977E-4</v>
      </c>
      <c r="E1313" s="10">
        <f t="shared" ca="1" si="107"/>
        <v>14.300683588656325</v>
      </c>
      <c r="F1313" s="10">
        <f t="shared" ca="1" si="108"/>
        <v>7.4734758407959197E-4</v>
      </c>
    </row>
    <row r="1314" spans="1:6" x14ac:dyDescent="0.35">
      <c r="A1314" s="10">
        <f t="shared" si="109"/>
        <v>892</v>
      </c>
      <c r="B1314" s="10">
        <v>-7.1376340428066107E-2</v>
      </c>
      <c r="C1314" s="10">
        <f t="shared" ca="1" si="105"/>
        <v>-1.3640292623837433</v>
      </c>
      <c r="D1314" s="10">
        <f t="shared" ca="1" si="106"/>
        <v>-7.6726646009085567E-4</v>
      </c>
      <c r="E1314" s="10">
        <f t="shared" ca="1" si="107"/>
        <v>14.300964237714698</v>
      </c>
      <c r="F1314" s="10">
        <f t="shared" ca="1" si="108"/>
        <v>7.669722616565624E-4</v>
      </c>
    </row>
    <row r="1315" spans="1:6" x14ac:dyDescent="0.35">
      <c r="A1315" s="10">
        <f t="shared" si="109"/>
        <v>952</v>
      </c>
      <c r="B1315" s="10">
        <v>-7.2638606948549705E-2</v>
      </c>
      <c r="C1315" s="10">
        <f t="shared" ca="1" si="105"/>
        <v>-1.4228238960632551</v>
      </c>
      <c r="D1315" s="10">
        <f t="shared" ca="1" si="106"/>
        <v>-8.0033844153558104E-4</v>
      </c>
      <c r="E1315" s="10">
        <f t="shared" ca="1" si="107"/>
        <v>14.301436836329543</v>
      </c>
      <c r="F1315" s="10">
        <f t="shared" ca="1" si="108"/>
        <v>8.0001834150595069E-4</v>
      </c>
    </row>
    <row r="1316" spans="1:6" x14ac:dyDescent="0.35">
      <c r="A1316" s="10">
        <f t="shared" si="109"/>
        <v>1012</v>
      </c>
      <c r="B1316" s="10">
        <v>-7.4014916740741593E-2</v>
      </c>
      <c r="C1316" s="10">
        <f t="shared" ca="1" si="105"/>
        <v>-1.4869305080570876</v>
      </c>
      <c r="D1316" s="10">
        <f t="shared" ca="1" si="106"/>
        <v>-8.3639841078211191E-4</v>
      </c>
      <c r="E1316" s="10">
        <f t="shared" ca="1" si="107"/>
        <v>14.301952133290078</v>
      </c>
      <c r="F1316" s="10">
        <f t="shared" ca="1" si="108"/>
        <v>8.3604882454675654E-4</v>
      </c>
    </row>
    <row r="1317" spans="1:6" x14ac:dyDescent="0.35">
      <c r="A1317" s="10">
        <f t="shared" si="109"/>
        <v>1072</v>
      </c>
      <c r="B1317" s="10">
        <v>-7.4098442653343102E-2</v>
      </c>
      <c r="C1317" s="10">
        <f t="shared" ca="1" si="105"/>
        <v>-1.4908210298719822</v>
      </c>
      <c r="D1317" s="10">
        <f t="shared" ca="1" si="106"/>
        <v>-8.385868293029901E-4</v>
      </c>
      <c r="E1317" s="10">
        <f t="shared" ca="1" si="107"/>
        <v>14.30198340579074</v>
      </c>
      <c r="F1317" s="10">
        <f t="shared" ca="1" si="108"/>
        <v>8.3823541181689872E-4</v>
      </c>
    </row>
    <row r="1318" spans="1:6" x14ac:dyDescent="0.35">
      <c r="A1318" s="10">
        <f t="shared" si="109"/>
        <v>1132</v>
      </c>
      <c r="B1318" s="10">
        <v>-7.3406298805622106E-2</v>
      </c>
      <c r="C1318" s="10">
        <f t="shared" ca="1" si="105"/>
        <v>-1.4585819240097013</v>
      </c>
      <c r="D1318" s="10">
        <f t="shared" ca="1" si="106"/>
        <v>-8.2045233225545714E-4</v>
      </c>
      <c r="E1318" s="10">
        <f t="shared" ca="1" si="107"/>
        <v>14.30172426382793</v>
      </c>
      <c r="F1318" s="10">
        <f t="shared" ca="1" si="108"/>
        <v>8.2011594522116431E-4</v>
      </c>
    </row>
    <row r="1319" spans="1:6" x14ac:dyDescent="0.35">
      <c r="A1319" s="10">
        <f t="shared" si="109"/>
        <v>1192</v>
      </c>
      <c r="B1319" s="10">
        <v>-7.34731585502304E-2</v>
      </c>
      <c r="C1319" s="10">
        <f t="shared" ca="1" si="105"/>
        <v>-1.4616961587044821</v>
      </c>
      <c r="D1319" s="10">
        <f t="shared" ca="1" si="106"/>
        <v>-8.2220408927127125E-4</v>
      </c>
      <c r="E1319" s="10">
        <f t="shared" ca="1" si="107"/>
        <v>14.301749296435688</v>
      </c>
      <c r="F1319" s="10">
        <f t="shared" ca="1" si="108"/>
        <v>8.2186626465032843E-4</v>
      </c>
    </row>
    <row r="1320" spans="1:6" x14ac:dyDescent="0.35">
      <c r="A1320" s="10">
        <f t="shared" si="109"/>
        <v>1252</v>
      </c>
      <c r="B1320" s="10">
        <v>-7.48150692905694E-2</v>
      </c>
      <c r="C1320" s="10">
        <f t="shared" ca="1" si="105"/>
        <v>-1.52420051030418</v>
      </c>
      <c r="D1320" s="10">
        <f t="shared" ca="1" si="106"/>
        <v>-8.5736278704610133E-4</v>
      </c>
      <c r="E1320" s="10">
        <f t="shared" ca="1" si="107"/>
        <v>14.302251714226887</v>
      </c>
      <c r="F1320" s="10">
        <f t="shared" ca="1" si="108"/>
        <v>8.5699546151093119E-4</v>
      </c>
    </row>
    <row r="1321" spans="1:6" x14ac:dyDescent="0.35">
      <c r="A1321" s="10">
        <f t="shared" si="109"/>
        <v>1312</v>
      </c>
      <c r="B1321" s="10">
        <v>-7.5856466243889795E-2</v>
      </c>
      <c r="C1321" s="10">
        <f t="shared" ca="1" si="105"/>
        <v>-1.5727073441556985</v>
      </c>
      <c r="D1321" s="10">
        <f t="shared" ca="1" si="106"/>
        <v>-8.8464788108758052E-4</v>
      </c>
      <c r="E1321" s="10">
        <f t="shared" ca="1" si="107"/>
        <v>14.30264161822074</v>
      </c>
      <c r="F1321" s="10">
        <f t="shared" ca="1" si="108"/>
        <v>8.8425681077348431E-4</v>
      </c>
    </row>
    <row r="1322" spans="1:6" x14ac:dyDescent="0.35">
      <c r="A1322" s="10">
        <f t="shared" si="109"/>
        <v>1372</v>
      </c>
      <c r="B1322" s="10">
        <v>-7.5069291298976396E-2</v>
      </c>
      <c r="C1322" s="10">
        <f t="shared" ca="1" si="105"/>
        <v>-1.5360418208475608</v>
      </c>
      <c r="D1322" s="10">
        <f t="shared" ca="1" si="106"/>
        <v>-8.6402352422675305E-4</v>
      </c>
      <c r="E1322" s="10">
        <f t="shared" ca="1" si="107"/>
        <v>14.3023468961612</v>
      </c>
      <c r="F1322" s="10">
        <f t="shared" ca="1" si="108"/>
        <v>8.6365047077073228E-4</v>
      </c>
    </row>
    <row r="1323" spans="1:6" x14ac:dyDescent="0.35">
      <c r="A1323" s="10">
        <f t="shared" si="109"/>
        <v>1432</v>
      </c>
      <c r="B1323" s="10">
        <v>-7.5882366634941301E-2</v>
      </c>
      <c r="C1323" s="10">
        <f t="shared" ca="1" si="105"/>
        <v>-1.5739137486505637</v>
      </c>
      <c r="D1323" s="10">
        <f t="shared" ca="1" si="106"/>
        <v>-8.8532648361594219E-4</v>
      </c>
      <c r="E1323" s="10">
        <f t="shared" ca="1" si="107"/>
        <v>14.302651315450872</v>
      </c>
      <c r="F1323" s="10">
        <f t="shared" ca="1" si="108"/>
        <v>8.8493481327835024E-4</v>
      </c>
    </row>
    <row r="1324" spans="1:6" x14ac:dyDescent="0.35">
      <c r="A1324" s="10">
        <f t="shared" si="109"/>
        <v>1492</v>
      </c>
      <c r="B1324" s="10">
        <v>-7.5759132974051194E-2</v>
      </c>
      <c r="C1324" s="10">
        <f t="shared" ca="1" si="105"/>
        <v>-1.5681736946830045</v>
      </c>
      <c r="D1324" s="10">
        <f t="shared" ca="1" si="106"/>
        <v>-8.8209770325919012E-4</v>
      </c>
      <c r="E1324" s="10">
        <f t="shared" ca="1" si="107"/>
        <v>14.302605176179572</v>
      </c>
      <c r="F1324" s="10">
        <f t="shared" ca="1" si="108"/>
        <v>8.8170888371445907E-4</v>
      </c>
    </row>
    <row r="1325" spans="1:6" x14ac:dyDescent="0.35">
      <c r="A1325" s="10">
        <f t="shared" si="109"/>
        <v>1552</v>
      </c>
      <c r="B1325" s="10">
        <v>-7.7163927909885896E-2</v>
      </c>
      <c r="C1325" s="10">
        <f t="shared" ca="1" si="105"/>
        <v>-1.6336071053826648</v>
      </c>
      <c r="D1325" s="10">
        <f t="shared" ca="1" si="106"/>
        <v>-9.1890399677774909E-4</v>
      </c>
      <c r="E1325" s="10">
        <f t="shared" ca="1" si="107"/>
        <v>14.303131138113955</v>
      </c>
      <c r="F1325" s="10">
        <f t="shared" ca="1" si="108"/>
        <v>9.1848206295820503E-4</v>
      </c>
    </row>
    <row r="1326" spans="1:6" x14ac:dyDescent="0.35">
      <c r="A1326" s="10">
        <f t="shared" si="109"/>
        <v>1612</v>
      </c>
      <c r="B1326" s="10">
        <v>-7.6807932124208694E-2</v>
      </c>
      <c r="C1326" s="10">
        <f t="shared" ca="1" si="105"/>
        <v>-1.6170253126545158</v>
      </c>
      <c r="D1326" s="10">
        <f t="shared" ca="1" si="106"/>
        <v>-9.0957673836816527E-4</v>
      </c>
      <c r="E1326" s="10">
        <f t="shared" ca="1" si="107"/>
        <v>14.302997851591281</v>
      </c>
      <c r="F1326" s="10">
        <f t="shared" ca="1" si="108"/>
        <v>9.0916332411573181E-4</v>
      </c>
    </row>
    <row r="1327" spans="1:6" x14ac:dyDescent="0.35">
      <c r="A1327" s="10">
        <f t="shared" si="109"/>
        <v>1672</v>
      </c>
      <c r="B1327" s="10">
        <v>-7.6665842429924302E-2</v>
      </c>
      <c r="C1327" s="10">
        <f t="shared" ca="1" si="105"/>
        <v>-1.610406970656596</v>
      </c>
      <c r="D1327" s="10">
        <f t="shared" ca="1" si="106"/>
        <v>-9.0585392099433535E-4</v>
      </c>
      <c r="E1327" s="10">
        <f t="shared" ca="1" si="107"/>
        <v>14.302944652531007</v>
      </c>
      <c r="F1327" s="10">
        <f t="shared" ca="1" si="108"/>
        <v>9.054438829355745E-4</v>
      </c>
    </row>
    <row r="1328" spans="1:6" x14ac:dyDescent="0.35">
      <c r="A1328" s="10">
        <f t="shared" si="109"/>
        <v>1732</v>
      </c>
      <c r="B1328" s="10">
        <v>-7.6925089142485303E-2</v>
      </c>
      <c r="C1328" s="10">
        <f t="shared" ca="1" si="105"/>
        <v>-1.6224823249896905</v>
      </c>
      <c r="D1328" s="10">
        <f t="shared" ca="1" si="106"/>
        <v>-9.1264630780670095E-4</v>
      </c>
      <c r="E1328" s="10">
        <f t="shared" ca="1" si="107"/>
        <v>14.303041715738557</v>
      </c>
      <c r="F1328" s="10">
        <f t="shared" ca="1" si="108"/>
        <v>9.122300993798599E-4</v>
      </c>
    </row>
    <row r="1329" spans="1:6" x14ac:dyDescent="0.35">
      <c r="A1329" s="10">
        <f t="shared" si="109"/>
        <v>1792</v>
      </c>
      <c r="B1329" s="10">
        <v>-7.6296637916177398E-2</v>
      </c>
      <c r="C1329" s="10">
        <f t="shared" ca="1" si="105"/>
        <v>-1.5932099335916701</v>
      </c>
      <c r="D1329" s="10">
        <f t="shared" ca="1" si="106"/>
        <v>-8.9618058764531457E-4</v>
      </c>
      <c r="E1329" s="10">
        <f t="shared" ca="1" si="107"/>
        <v>14.302806420597451</v>
      </c>
      <c r="F1329" s="10">
        <f t="shared" ca="1" si="108"/>
        <v>8.9577925758069752E-4</v>
      </c>
    </row>
    <row r="1330" spans="1:6" x14ac:dyDescent="0.35">
      <c r="A1330" s="10">
        <f t="shared" si="109"/>
        <v>1852</v>
      </c>
      <c r="B1330" s="10">
        <v>-7.6184898339029805E-2</v>
      </c>
      <c r="C1330" s="10">
        <f t="shared" ca="1" si="105"/>
        <v>-1.588005258192865</v>
      </c>
      <c r="D1330" s="10">
        <f t="shared" ca="1" si="106"/>
        <v>-8.9325295773348668E-4</v>
      </c>
      <c r="E1330" s="10">
        <f t="shared" ca="1" si="107"/>
        <v>14.30276458476601</v>
      </c>
      <c r="F1330" s="10">
        <f t="shared" ca="1" si="108"/>
        <v>8.9285424472692525E-4</v>
      </c>
    </row>
    <row r="1331" spans="1:6" x14ac:dyDescent="0.35">
      <c r="A1331" s="10">
        <f t="shared" si="109"/>
        <v>1912</v>
      </c>
      <c r="B1331" s="10">
        <v>-7.6551638301821698E-2</v>
      </c>
      <c r="C1331" s="10">
        <f t="shared" ca="1" si="105"/>
        <v>-1.6050874998732718</v>
      </c>
      <c r="D1331" s="10">
        <f t="shared" ca="1" si="106"/>
        <v>-9.0286171867871553E-4</v>
      </c>
      <c r="E1331" s="10">
        <f t="shared" ca="1" si="107"/>
        <v>14.30290189395992</v>
      </c>
      <c r="F1331" s="10">
        <f t="shared" ca="1" si="108"/>
        <v>9.0245438419665704E-4</v>
      </c>
    </row>
    <row r="1332" spans="1:6" x14ac:dyDescent="0.35">
      <c r="A1332" s="10">
        <f t="shared" si="109"/>
        <v>1972</v>
      </c>
      <c r="B1332" s="10">
        <v>-7.6910689829944104E-2</v>
      </c>
      <c r="C1332" s="10">
        <f t="shared" ca="1" si="105"/>
        <v>-1.6218116248702164</v>
      </c>
      <c r="D1332" s="10">
        <f t="shared" ca="1" si="106"/>
        <v>-9.122690389894968E-4</v>
      </c>
      <c r="E1332" s="10">
        <f t="shared" ca="1" si="107"/>
        <v>14.303036324567159</v>
      </c>
      <c r="F1332" s="10">
        <f t="shared" ca="1" si="108"/>
        <v>9.1185317449079162E-4</v>
      </c>
    </row>
    <row r="1333" spans="1:6" x14ac:dyDescent="0.35">
      <c r="A1333" s="10">
        <f t="shared" si="109"/>
        <v>2032</v>
      </c>
      <c r="B1333" s="10">
        <v>-7.6110413638395297E-2</v>
      </c>
      <c r="C1333" s="10">
        <f t="shared" ca="1" si="105"/>
        <v>-1.584535863562279</v>
      </c>
      <c r="D1333" s="10">
        <f t="shared" ca="1" si="106"/>
        <v>-8.9130142325378212E-4</v>
      </c>
      <c r="E1333" s="10">
        <f t="shared" ca="1" si="107"/>
        <v>14.302736697338297</v>
      </c>
      <c r="F1333" s="10">
        <f t="shared" ca="1" si="108"/>
        <v>8.9090445000470969E-4</v>
      </c>
    </row>
    <row r="1334" spans="1:6" x14ac:dyDescent="0.35">
      <c r="A1334" s="10">
        <f t="shared" si="109"/>
        <v>2092</v>
      </c>
      <c r="B1334" s="10">
        <v>-7.5642823678785498E-2</v>
      </c>
      <c r="C1334" s="10">
        <f t="shared" ca="1" si="105"/>
        <v>-1.5627561681165478</v>
      </c>
      <c r="D1334" s="10">
        <f t="shared" ca="1" si="106"/>
        <v>-8.790503445655583E-4</v>
      </c>
      <c r="E1334" s="10">
        <f t="shared" ca="1" si="107"/>
        <v>14.30256162942384</v>
      </c>
      <c r="F1334" s="10">
        <f t="shared" ca="1" si="108"/>
        <v>8.7866420608487988E-4</v>
      </c>
    </row>
    <row r="1335" spans="1:6" x14ac:dyDescent="0.35">
      <c r="A1335" s="10">
        <f t="shared" si="109"/>
        <v>2152</v>
      </c>
      <c r="B1335" s="10">
        <v>-7.5683943996338501E-2</v>
      </c>
      <c r="C1335" s="10">
        <f t="shared" ca="1" si="105"/>
        <v>-1.5646714957974148</v>
      </c>
      <c r="D1335" s="10">
        <f t="shared" ca="1" si="106"/>
        <v>-8.8012771638604594E-4</v>
      </c>
      <c r="E1335" s="10">
        <f t="shared" ca="1" si="107"/>
        <v>14.302577025067157</v>
      </c>
      <c r="F1335" s="10">
        <f t="shared" ca="1" si="108"/>
        <v>8.7974063109389584E-4</v>
      </c>
    </row>
    <row r="1336" spans="1:6" x14ac:dyDescent="0.35">
      <c r="A1336" s="10">
        <f t="shared" si="109"/>
        <v>2212</v>
      </c>
      <c r="B1336" s="10">
        <v>-7.5586041923797795E-2</v>
      </c>
      <c r="C1336" s="10">
        <f t="shared" ca="1" si="105"/>
        <v>-1.5601113522793166</v>
      </c>
      <c r="D1336" s="10">
        <f t="shared" ca="1" si="106"/>
        <v>-8.7756263565711573E-4</v>
      </c>
      <c r="E1336" s="10">
        <f t="shared" ca="1" si="107"/>
        <v>14.302540370063541</v>
      </c>
      <c r="F1336" s="10">
        <f t="shared" ca="1" si="108"/>
        <v>8.7717780269433681E-4</v>
      </c>
    </row>
    <row r="1337" spans="1:6" x14ac:dyDescent="0.35">
      <c r="A1337" s="10">
        <f t="shared" si="109"/>
        <v>2272</v>
      </c>
      <c r="B1337" s="10">
        <v>-7.4975735284610004E-2</v>
      </c>
      <c r="C1337" s="10">
        <f t="shared" ca="1" si="105"/>
        <v>-1.5316841107253911</v>
      </c>
      <c r="D1337" s="10">
        <f t="shared" ca="1" si="106"/>
        <v>-8.6157231228303256E-4</v>
      </c>
      <c r="E1337" s="10">
        <f t="shared" ca="1" si="107"/>
        <v>14.302311868342525</v>
      </c>
      <c r="F1337" s="10">
        <f t="shared" ca="1" si="108"/>
        <v>8.6120137190449073E-4</v>
      </c>
    </row>
    <row r="1338" spans="1:6" x14ac:dyDescent="0.35">
      <c r="A1338" s="10">
        <f t="shared" si="109"/>
        <v>2332</v>
      </c>
      <c r="B1338" s="10">
        <v>-7.5633928925015706E-2</v>
      </c>
      <c r="C1338" s="10">
        <f t="shared" ca="1" si="105"/>
        <v>-1.5623418627530783</v>
      </c>
      <c r="D1338" s="10">
        <f t="shared" ca="1" si="106"/>
        <v>-8.7881729779860668E-4</v>
      </c>
      <c r="E1338" s="10">
        <f t="shared" ca="1" si="107"/>
        <v>14.302558299185543</v>
      </c>
      <c r="F1338" s="10">
        <f t="shared" ca="1" si="108"/>
        <v>8.7843136397091563E-4</v>
      </c>
    </row>
    <row r="1339" spans="1:6" x14ac:dyDescent="0.35">
      <c r="A1339" s="10">
        <f t="shared" si="109"/>
        <v>2392</v>
      </c>
      <c r="B1339" s="10">
        <v>-7.4927973505360804E-2</v>
      </c>
      <c r="C1339" s="10">
        <f t="shared" ca="1" si="105"/>
        <v>-1.5294594329182332</v>
      </c>
      <c r="D1339" s="10">
        <f t="shared" ca="1" si="106"/>
        <v>-8.6032093101650622E-4</v>
      </c>
      <c r="E1339" s="10">
        <f t="shared" ca="1" si="107"/>
        <v>14.302293986104225</v>
      </c>
      <c r="F1339" s="10">
        <f t="shared" ca="1" si="108"/>
        <v>8.5995106708359277E-4</v>
      </c>
    </row>
    <row r="1340" spans="1:6" x14ac:dyDescent="0.35">
      <c r="A1340" s="10">
        <f t="shared" si="109"/>
        <v>2452</v>
      </c>
      <c r="B1340" s="10">
        <v>-7.4417265641676195E-2</v>
      </c>
      <c r="C1340" s="10">
        <f t="shared" ca="1" si="105"/>
        <v>-1.5056713649664042</v>
      </c>
      <c r="D1340" s="10">
        <f t="shared" ca="1" si="106"/>
        <v>-8.4694014279360248E-4</v>
      </c>
      <c r="E1340" s="10">
        <f t="shared" ca="1" si="107"/>
        <v>14.302102774640518</v>
      </c>
      <c r="F1340" s="10">
        <f t="shared" ca="1" si="108"/>
        <v>8.4658169136776979E-4</v>
      </c>
    </row>
    <row r="1341" spans="1:6" x14ac:dyDescent="0.35">
      <c r="A1341" s="10">
        <f t="shared" si="109"/>
        <v>2512</v>
      </c>
      <c r="B1341" s="10">
        <v>-7.4475486281668807E-2</v>
      </c>
      <c r="C1341" s="10">
        <f t="shared" ca="1" si="105"/>
        <v>-1.5083832020827375</v>
      </c>
      <c r="D1341" s="10">
        <f t="shared" ca="1" si="106"/>
        <v>-8.484655511715399E-4</v>
      </c>
      <c r="E1341" s="10">
        <f t="shared" ca="1" si="107"/>
        <v>14.302124572726241</v>
      </c>
      <c r="F1341" s="10">
        <f t="shared" ca="1" si="108"/>
        <v>8.4810580774803115E-4</v>
      </c>
    </row>
    <row r="1342" spans="1:6" x14ac:dyDescent="0.35">
      <c r="A1342" s="10">
        <f t="shared" si="109"/>
        <v>2572</v>
      </c>
      <c r="B1342" s="10">
        <v>-7.4285483978499503E-2</v>
      </c>
      <c r="C1342" s="10">
        <f t="shared" ca="1" si="105"/>
        <v>-1.4995331568412438</v>
      </c>
      <c r="D1342" s="10">
        <f t="shared" ca="1" si="106"/>
        <v>-8.4348740072319971E-4</v>
      </c>
      <c r="E1342" s="10">
        <f t="shared" ca="1" si="107"/>
        <v>14.302053434956335</v>
      </c>
      <c r="F1342" s="10">
        <f t="shared" ca="1" si="108"/>
        <v>8.4313186513815231E-4</v>
      </c>
    </row>
    <row r="1343" spans="1:6" x14ac:dyDescent="0.35">
      <c r="A1343" s="10">
        <f t="shared" si="109"/>
        <v>2632</v>
      </c>
      <c r="B1343" s="10">
        <v>-7.3866581671511E-2</v>
      </c>
      <c r="C1343" s="10">
        <f t="shared" ca="1" si="105"/>
        <v>-1.4800212651074318</v>
      </c>
      <c r="D1343" s="10">
        <f t="shared" ca="1" si="106"/>
        <v>-8.3251196162293045E-4</v>
      </c>
      <c r="E1343" s="10">
        <f t="shared" ca="1" si="107"/>
        <v>14.301896595931593</v>
      </c>
      <c r="F1343" s="10">
        <f t="shared" ca="1" si="108"/>
        <v>8.3216561575130731E-4</v>
      </c>
    </row>
    <row r="1344" spans="1:6" x14ac:dyDescent="0.35">
      <c r="A1344" s="10">
        <f t="shared" si="109"/>
        <v>2692</v>
      </c>
      <c r="B1344" s="10">
        <v>-7.3660121103420101E-2</v>
      </c>
      <c r="C1344" s="10">
        <f t="shared" ca="1" si="105"/>
        <v>-1.4704046165841724</v>
      </c>
      <c r="D1344" s="10">
        <f t="shared" ca="1" si="106"/>
        <v>-8.2710259682859709E-4</v>
      </c>
      <c r="E1344" s="10">
        <f t="shared" ca="1" si="107"/>
        <v>14.301819296108679</v>
      </c>
      <c r="F1344" s="10">
        <f t="shared" ca="1" si="108"/>
        <v>8.2676073596534417E-4</v>
      </c>
    </row>
    <row r="1345" spans="1:6" x14ac:dyDescent="0.35">
      <c r="A1345" s="10">
        <f t="shared" si="109"/>
        <v>2752</v>
      </c>
      <c r="B1345" s="10">
        <v>-7.3323430417444199E-2</v>
      </c>
      <c r="C1345" s="10">
        <f t="shared" ca="1" si="105"/>
        <v>-1.4547220287756386</v>
      </c>
      <c r="D1345" s="10">
        <f t="shared" ca="1" si="106"/>
        <v>-8.1828114118629683E-4</v>
      </c>
      <c r="E1345" s="10">
        <f t="shared" ca="1" si="107"/>
        <v>14.301693237507552</v>
      </c>
      <c r="F1345" s="10">
        <f t="shared" ca="1" si="108"/>
        <v>8.1794653169728739E-4</v>
      </c>
    </row>
    <row r="1346" spans="1:6" x14ac:dyDescent="0.35">
      <c r="A1346" s="10">
        <f t="shared" si="109"/>
        <v>2812</v>
      </c>
      <c r="B1346" s="10">
        <v>-7.3030306254952396E-2</v>
      </c>
      <c r="C1346" s="10">
        <f t="shared" ca="1" si="105"/>
        <v>-1.4410687095465771</v>
      </c>
      <c r="D1346" s="10">
        <f t="shared" ca="1" si="106"/>
        <v>-8.1060114911994966E-4</v>
      </c>
      <c r="E1346" s="10">
        <f t="shared" ca="1" si="107"/>
        <v>14.301583490420924</v>
      </c>
      <c r="F1346" s="10">
        <f t="shared" ca="1" si="108"/>
        <v>8.1027278944237867E-4</v>
      </c>
    </row>
    <row r="1347" spans="1:6" x14ac:dyDescent="0.35">
      <c r="A1347" s="10">
        <f t="shared" si="109"/>
        <v>2872</v>
      </c>
      <c r="B1347" s="10">
        <v>-7.2798601353211201E-2</v>
      </c>
      <c r="C1347" s="10">
        <f t="shared" ca="1" si="105"/>
        <v>-1.4302762147774046</v>
      </c>
      <c r="D1347" s="10">
        <f t="shared" ca="1" si="106"/>
        <v>-8.0453037081229019E-4</v>
      </c>
      <c r="E1347" s="10">
        <f t="shared" ca="1" si="107"/>
        <v>14.301496738998905</v>
      </c>
      <c r="F1347" s="10">
        <f t="shared" ca="1" si="108"/>
        <v>8.0420690973128706E-4</v>
      </c>
    </row>
    <row r="1348" spans="1:6" x14ac:dyDescent="0.35">
      <c r="A1348" s="10">
        <f t="shared" si="109"/>
        <v>2932</v>
      </c>
      <c r="B1348" s="10">
        <v>-7.2902835190968504E-2</v>
      </c>
      <c r="C1348" s="10">
        <f t="shared" ca="1" si="105"/>
        <v>-1.4351312831868894</v>
      </c>
      <c r="D1348" s="10">
        <f t="shared" ca="1" si="106"/>
        <v>-8.0726134679262541E-4</v>
      </c>
      <c r="E1348" s="10">
        <f t="shared" ca="1" si="107"/>
        <v>14.301535764645665</v>
      </c>
      <c r="F1348" s="10">
        <f t="shared" ca="1" si="108"/>
        <v>8.0693568660177874E-4</v>
      </c>
    </row>
    <row r="1349" spans="1:6" x14ac:dyDescent="0.35">
      <c r="A1349" s="10">
        <f t="shared" si="109"/>
        <v>2992</v>
      </c>
      <c r="B1349" s="10">
        <v>-7.2798310155764198E-2</v>
      </c>
      <c r="C1349" s="10">
        <f t="shared" ca="1" si="105"/>
        <v>-1.4302626512019256</v>
      </c>
      <c r="D1349" s="10">
        <f t="shared" ca="1" si="106"/>
        <v>-8.0452274130108324E-4</v>
      </c>
      <c r="E1349" s="10">
        <f t="shared" ca="1" si="107"/>
        <v>14.301496629973192</v>
      </c>
      <c r="F1349" s="10">
        <f t="shared" ca="1" si="108"/>
        <v>8.0419928635347404E-4</v>
      </c>
    </row>
    <row r="1350" spans="1:6" x14ac:dyDescent="0.35">
      <c r="A1350" s="10">
        <f t="shared" si="109"/>
        <v>3052</v>
      </c>
      <c r="B1350" s="10">
        <v>-7.2230962396583803E-2</v>
      </c>
      <c r="C1350" s="10">
        <f t="shared" ca="1" si="105"/>
        <v>-1.4038363750323546</v>
      </c>
      <c r="D1350" s="10">
        <f t="shared" ca="1" si="106"/>
        <v>-7.8965796095569959E-4</v>
      </c>
      <c r="E1350" s="10">
        <f t="shared" ca="1" si="107"/>
        <v>14.301284212262056</v>
      </c>
      <c r="F1350" s="10">
        <f t="shared" ca="1" si="108"/>
        <v>7.8934634514381112E-4</v>
      </c>
    </row>
    <row r="1351" spans="1:6" x14ac:dyDescent="0.35">
      <c r="A1351" s="10">
        <f t="shared" si="109"/>
        <v>3112</v>
      </c>
      <c r="B1351" s="10">
        <v>-7.1322629653691003E-2</v>
      </c>
      <c r="C1351" s="10">
        <f t="shared" ca="1" si="105"/>
        <v>-1.361527488588129</v>
      </c>
      <c r="D1351" s="10">
        <f t="shared" ca="1" si="106"/>
        <v>-7.6585921233082266E-4</v>
      </c>
      <c r="E1351" s="10">
        <f t="shared" ca="1" si="107"/>
        <v>14.300944128144206</v>
      </c>
      <c r="F1351" s="10">
        <f t="shared" ca="1" si="108"/>
        <v>7.655660918140058E-4</v>
      </c>
    </row>
    <row r="1352" spans="1:6" x14ac:dyDescent="0.35">
      <c r="A1352" s="10">
        <f t="shared" si="109"/>
        <v>3172</v>
      </c>
      <c r="B1352" s="10">
        <v>-7.1943727108473104E-2</v>
      </c>
      <c r="C1352" s="10">
        <f t="shared" ca="1" si="105"/>
        <v>-1.3904573514503717</v>
      </c>
      <c r="D1352" s="10">
        <f t="shared" ca="1" si="106"/>
        <v>-7.8213226019083421E-4</v>
      </c>
      <c r="E1352" s="10">
        <f t="shared" ca="1" si="107"/>
        <v>14.301176669998126</v>
      </c>
      <c r="F1352" s="10">
        <f t="shared" ca="1" si="108"/>
        <v>7.8182655414596566E-4</v>
      </c>
    </row>
    <row r="1353" spans="1:6" x14ac:dyDescent="0.35">
      <c r="A1353" s="10">
        <f t="shared" si="109"/>
        <v>3232</v>
      </c>
      <c r="B1353" s="10">
        <v>-7.12273771992743E-2</v>
      </c>
      <c r="C1353" s="10">
        <f t="shared" ca="1" si="105"/>
        <v>-1.3570907606280476</v>
      </c>
      <c r="D1353" s="10">
        <f t="shared" ca="1" si="106"/>
        <v>-7.6336355285327681E-4</v>
      </c>
      <c r="E1353" s="10">
        <f t="shared" ca="1" si="107"/>
        <v>14.300908465170272</v>
      </c>
      <c r="F1353" s="10">
        <f t="shared" ca="1" si="108"/>
        <v>7.6307233908820462E-4</v>
      </c>
    </row>
    <row r="1354" spans="1:6" x14ac:dyDescent="0.35">
      <c r="A1354" s="10">
        <f t="shared" si="109"/>
        <v>3292</v>
      </c>
      <c r="B1354" s="10">
        <v>-7.1377076396074796E-2</v>
      </c>
      <c r="C1354" s="10">
        <f t="shared" ca="1" si="105"/>
        <v>-1.3640635427585839</v>
      </c>
      <c r="D1354" s="10">
        <f t="shared" ca="1" si="106"/>
        <v>-7.6728574280170354E-4</v>
      </c>
      <c r="E1354" s="10">
        <f t="shared" ca="1" si="107"/>
        <v>14.300964513264635</v>
      </c>
      <c r="F1354" s="10">
        <f t="shared" ca="1" si="108"/>
        <v>7.6699152958350396E-4</v>
      </c>
    </row>
    <row r="1355" spans="1:6" x14ac:dyDescent="0.35">
      <c r="A1355" s="10">
        <f t="shared" si="109"/>
        <v>3352</v>
      </c>
      <c r="B1355" s="10">
        <v>-7.2044442949402099E-2</v>
      </c>
      <c r="C1355" s="10">
        <f t="shared" ca="1" si="105"/>
        <v>-1.3951485564194106</v>
      </c>
      <c r="D1355" s="10">
        <f t="shared" ca="1" si="106"/>
        <v>-7.8477106298591854E-4</v>
      </c>
      <c r="E1355" s="10">
        <f t="shared" ca="1" si="107"/>
        <v>14.301214378490069</v>
      </c>
      <c r="F1355" s="10">
        <f t="shared" ca="1" si="108"/>
        <v>7.8446329118511563E-4</v>
      </c>
    </row>
    <row r="1356" spans="1:6" x14ac:dyDescent="0.35">
      <c r="A1356" s="10">
        <f t="shared" si="109"/>
        <v>3412</v>
      </c>
      <c r="B1356" s="10">
        <v>-7.1653409706383606E-2</v>
      </c>
      <c r="C1356" s="10">
        <f t="shared" ca="1" si="105"/>
        <v>-1.3769347672499288</v>
      </c>
      <c r="D1356" s="10">
        <f t="shared" ca="1" si="106"/>
        <v>-7.74525806578085E-4</v>
      </c>
      <c r="E1356" s="10">
        <f t="shared" ca="1" si="107"/>
        <v>14.301067973776</v>
      </c>
      <c r="F1356" s="10">
        <f t="shared" ca="1" si="108"/>
        <v>7.7422601625248908E-4</v>
      </c>
    </row>
    <row r="1357" spans="1:6" x14ac:dyDescent="0.35">
      <c r="A1357" s="10">
        <f t="shared" si="109"/>
        <v>3472</v>
      </c>
      <c r="B1357" s="10">
        <v>-7.0714180756946896E-2</v>
      </c>
      <c r="C1357" s="10">
        <f t="shared" ca="1" si="105"/>
        <v>-1.3331867781151401</v>
      </c>
      <c r="D1357" s="10">
        <f t="shared" ca="1" si="106"/>
        <v>-7.4991756268976643E-4</v>
      </c>
      <c r="E1357" s="10">
        <f t="shared" ca="1" si="107"/>
        <v>14.300716321970835</v>
      </c>
      <c r="F1357" s="10">
        <f t="shared" ca="1" si="108"/>
        <v>7.4963651501391642E-4</v>
      </c>
    </row>
    <row r="1358" spans="1:6" x14ac:dyDescent="0.35">
      <c r="A1358" s="10">
        <f t="shared" si="109"/>
        <v>3532</v>
      </c>
      <c r="B1358" s="10">
        <v>-6.9731859125089404E-2</v>
      </c>
      <c r="C1358" s="10">
        <f t="shared" ca="1" si="105"/>
        <v>-1.2874315912641141</v>
      </c>
      <c r="D1358" s="10">
        <f t="shared" ca="1" si="106"/>
        <v>-7.2418027008606424E-4</v>
      </c>
      <c r="E1358" s="10">
        <f t="shared" ca="1" si="107"/>
        <v>14.300348536059531</v>
      </c>
      <c r="F1358" s="10">
        <f t="shared" ca="1" si="108"/>
        <v>7.2391817808128717E-4</v>
      </c>
    </row>
    <row r="1359" spans="1:6" x14ac:dyDescent="0.35">
      <c r="A1359" s="10">
        <f t="shared" si="109"/>
        <v>3592</v>
      </c>
      <c r="B1359" s="10">
        <v>-6.9876400608834502E-2</v>
      </c>
      <c r="C1359" s="10">
        <f t="shared" ca="1" si="105"/>
        <v>-1.294164134233748</v>
      </c>
      <c r="D1359" s="10">
        <f t="shared" ca="1" si="106"/>
        <v>-7.2796732550648336E-4</v>
      </c>
      <c r="E1359" s="10">
        <f t="shared" ca="1" si="107"/>
        <v>14.300402653081488</v>
      </c>
      <c r="F1359" s="10">
        <f t="shared" ca="1" si="108"/>
        <v>7.2770248581497136E-4</v>
      </c>
    </row>
    <row r="1360" spans="1:6" x14ac:dyDescent="0.35">
      <c r="A1360" s="10">
        <f t="shared" si="109"/>
        <v>3652</v>
      </c>
      <c r="B1360" s="10">
        <v>-7.0195796336444793E-2</v>
      </c>
      <c r="C1360" s="10">
        <f t="shared" ca="1" si="105"/>
        <v>-1.3090411467338132</v>
      </c>
      <c r="D1360" s="10">
        <f t="shared" ca="1" si="106"/>
        <v>-7.3633564503777001E-4</v>
      </c>
      <c r="E1360" s="10">
        <f t="shared" ca="1" si="107"/>
        <v>14.300522236367589</v>
      </c>
      <c r="F1360" s="10">
        <f t="shared" ca="1" si="108"/>
        <v>7.3606468295129321E-4</v>
      </c>
    </row>
    <row r="1361" spans="1:6" x14ac:dyDescent="0.35">
      <c r="A1361" s="10">
        <f t="shared" si="109"/>
        <v>3712</v>
      </c>
      <c r="B1361" s="10">
        <v>-6.8574039107939799E-2</v>
      </c>
      <c r="C1361" s="10">
        <f t="shared" ca="1" si="105"/>
        <v>-1.2335019316633535</v>
      </c>
      <c r="D1361" s="10">
        <f t="shared" ca="1" si="106"/>
        <v>-6.938448365606364E-4</v>
      </c>
      <c r="E1361" s="10">
        <f t="shared" ca="1" si="107"/>
        <v>14.299915042714449</v>
      </c>
      <c r="F1361" s="10">
        <f t="shared" ca="1" si="108"/>
        <v>6.9360423751776762E-4</v>
      </c>
    </row>
    <row r="1362" spans="1:6" x14ac:dyDescent="0.35">
      <c r="A1362" s="10">
        <f t="shared" si="109"/>
        <v>3772</v>
      </c>
      <c r="B1362" s="10">
        <v>-6.9950366745894998E-2</v>
      </c>
      <c r="C1362" s="10">
        <f t="shared" ca="1" si="105"/>
        <v>-1.2976093748882291</v>
      </c>
      <c r="D1362" s="10">
        <f t="shared" ca="1" si="106"/>
        <v>-7.2990527337462902E-4</v>
      </c>
      <c r="E1362" s="10">
        <f t="shared" ca="1" si="107"/>
        <v>14.300430346356523</v>
      </c>
      <c r="F1362" s="10">
        <f t="shared" ca="1" si="108"/>
        <v>7.2963902207157951E-4</v>
      </c>
    </row>
    <row r="1363" spans="1:6" x14ac:dyDescent="0.35">
      <c r="A1363" s="10">
        <f t="shared" si="109"/>
        <v>3832</v>
      </c>
      <c r="B1363" s="10">
        <v>-6.9327203412943905E-2</v>
      </c>
      <c r="C1363" s="10">
        <f t="shared" ca="1" si="105"/>
        <v>-1.2685832862700139</v>
      </c>
      <c r="D1363" s="10">
        <f t="shared" ca="1" si="106"/>
        <v>-7.1357809852688292E-4</v>
      </c>
      <c r="E1363" s="10">
        <f t="shared" ca="1" si="107"/>
        <v>14.300197031027947</v>
      </c>
      <c r="F1363" s="10">
        <f t="shared" ca="1" si="108"/>
        <v>7.1332362272715063E-4</v>
      </c>
    </row>
    <row r="1364" spans="1:6" x14ac:dyDescent="0.35">
      <c r="A1364" s="10">
        <f t="shared" si="109"/>
        <v>3892</v>
      </c>
      <c r="B1364" s="10">
        <v>-6.8758518689928105E-2</v>
      </c>
      <c r="C1364" s="10">
        <f t="shared" ca="1" si="105"/>
        <v>-1.2420947361688524</v>
      </c>
      <c r="D1364" s="10">
        <f t="shared" ca="1" si="106"/>
        <v>-6.986782890949795E-4</v>
      </c>
      <c r="E1364" s="10">
        <f t="shared" ca="1" si="107"/>
        <v>14.299984112751167</v>
      </c>
      <c r="F1364" s="10">
        <f t="shared" ca="1" si="108"/>
        <v>6.9843432704652935E-4</v>
      </c>
    </row>
    <row r="1365" spans="1:6" x14ac:dyDescent="0.35">
      <c r="A1365" s="10">
        <f t="shared" si="109"/>
        <v>3952</v>
      </c>
      <c r="B1365" s="10">
        <v>-6.8519244072787505E-2</v>
      </c>
      <c r="C1365" s="10">
        <f t="shared" ref="C1365:C1428" ca="1" si="110">(B1365-$C$2)/($C$870-$C$2)</f>
        <v>-1.230949654496087</v>
      </c>
      <c r="D1365" s="10">
        <f t="shared" ref="D1365:D1428" ca="1" si="111">$K$4*C1365</f>
        <v>-6.9240918065404896E-4</v>
      </c>
      <c r="E1365" s="10">
        <f t="shared" ref="E1365:E1428" ca="1" si="112">$J$6*(1-D1365)</f>
        <v>14.299894527191544</v>
      </c>
      <c r="F1365" s="10">
        <f t="shared" ref="F1365:F1428" ca="1" si="113">LN(E1365/$J$6)</f>
        <v>6.9216957601380314E-4</v>
      </c>
    </row>
    <row r="1366" spans="1:6" x14ac:dyDescent="0.35">
      <c r="A1366" s="10">
        <f t="shared" ref="A1366:A1429" si="114">A1365+60</f>
        <v>4012</v>
      </c>
      <c r="B1366" s="10">
        <v>-6.7280977720069399E-2</v>
      </c>
      <c r="C1366" s="10">
        <f t="shared" ca="1" si="110"/>
        <v>-1.1732729155314556</v>
      </c>
      <c r="D1366" s="10">
        <f t="shared" ca="1" si="111"/>
        <v>-6.5996601498644384E-4</v>
      </c>
      <c r="E1366" s="10">
        <f t="shared" ca="1" si="112"/>
        <v>14.299430914354154</v>
      </c>
      <c r="F1366" s="10">
        <f t="shared" ca="1" si="113"/>
        <v>6.5974833318573913E-4</v>
      </c>
    </row>
    <row r="1367" spans="1:6" x14ac:dyDescent="0.35">
      <c r="A1367" s="10">
        <f t="shared" si="114"/>
        <v>4072</v>
      </c>
      <c r="B1367" s="10">
        <v>-6.7799170080474702E-2</v>
      </c>
      <c r="C1367" s="10">
        <f t="shared" ca="1" si="110"/>
        <v>-1.1974096010183517</v>
      </c>
      <c r="D1367" s="10">
        <f t="shared" ca="1" si="111"/>
        <v>-6.7354290057282287E-4</v>
      </c>
      <c r="E1367" s="10">
        <f t="shared" ca="1" si="112"/>
        <v>14.299624928049186</v>
      </c>
      <c r="F1367" s="10">
        <f t="shared" ca="1" si="113"/>
        <v>6.7331617235515139E-4</v>
      </c>
    </row>
    <row r="1368" spans="1:6" x14ac:dyDescent="0.35">
      <c r="A1368" s="10">
        <f t="shared" si="114"/>
        <v>4132</v>
      </c>
      <c r="B1368" s="10">
        <v>-6.6569118112201994E-2</v>
      </c>
      <c r="C1368" s="10">
        <f t="shared" ca="1" si="110"/>
        <v>-1.1401154767523853</v>
      </c>
      <c r="D1368" s="10">
        <f t="shared" ca="1" si="111"/>
        <v>-6.4131495567321681E-4</v>
      </c>
      <c r="E1368" s="10">
        <f t="shared" ca="1" si="112"/>
        <v>14.29916439071657</v>
      </c>
      <c r="F1368" s="10">
        <f t="shared" ca="1" si="113"/>
        <v>6.4110940111580556E-4</v>
      </c>
    </row>
    <row r="1369" spans="1:6" x14ac:dyDescent="0.35">
      <c r="A1369" s="10">
        <f t="shared" si="114"/>
        <v>4192</v>
      </c>
      <c r="B1369" s="10">
        <v>-6.6670733572304006E-2</v>
      </c>
      <c r="C1369" s="10">
        <f t="shared" ca="1" si="110"/>
        <v>-1.1448485847418011</v>
      </c>
      <c r="D1369" s="10">
        <f t="shared" ca="1" si="111"/>
        <v>-6.4397732891726322E-4</v>
      </c>
      <c r="E1369" s="10">
        <f t="shared" ca="1" si="112"/>
        <v>14.299202436030228</v>
      </c>
      <c r="F1369" s="10">
        <f t="shared" ca="1" si="113"/>
        <v>6.4377006449483959E-4</v>
      </c>
    </row>
    <row r="1370" spans="1:6" x14ac:dyDescent="0.35">
      <c r="A1370" s="10">
        <f t="shared" si="114"/>
        <v>4252</v>
      </c>
      <c r="B1370" s="10">
        <v>-6.6138275147753903E-2</v>
      </c>
      <c r="C1370" s="10">
        <f t="shared" ca="1" si="110"/>
        <v>-1.1200474056619665</v>
      </c>
      <c r="D1370" s="10">
        <f t="shared" ca="1" si="111"/>
        <v>-6.300266656848562E-4</v>
      </c>
      <c r="E1370" s="10">
        <f t="shared" ca="1" si="112"/>
        <v>14.299003081052636</v>
      </c>
      <c r="F1370" s="10">
        <f t="shared" ca="1" si="113"/>
        <v>6.2982828220537964E-4</v>
      </c>
    </row>
    <row r="1371" spans="1:6" x14ac:dyDescent="0.35">
      <c r="A1371" s="10">
        <f t="shared" si="114"/>
        <v>4312</v>
      </c>
      <c r="B1371" s="10">
        <v>-6.5302169514369304E-2</v>
      </c>
      <c r="C1371" s="10">
        <f t="shared" ca="1" si="110"/>
        <v>-1.0811027583672017</v>
      </c>
      <c r="D1371" s="10">
        <f t="shared" ca="1" si="111"/>
        <v>-6.0812030158155104E-4</v>
      </c>
      <c r="E1371" s="10">
        <f t="shared" ca="1" si="112"/>
        <v>14.2986900391096</v>
      </c>
      <c r="F1371" s="10">
        <f t="shared" ca="1" si="113"/>
        <v>6.0793547135980686E-4</v>
      </c>
    </row>
    <row r="1372" spans="1:6" x14ac:dyDescent="0.35">
      <c r="A1372" s="10">
        <f t="shared" si="114"/>
        <v>4372</v>
      </c>
      <c r="B1372" s="10">
        <v>-6.5909675846240495E-2</v>
      </c>
      <c r="C1372" s="10">
        <f t="shared" ca="1" si="110"/>
        <v>-1.1093995654683411</v>
      </c>
      <c r="D1372" s="10">
        <f t="shared" ca="1" si="111"/>
        <v>-6.2403725557594195E-4</v>
      </c>
      <c r="E1372" s="10">
        <f t="shared" ca="1" si="112"/>
        <v>14.298917492382179</v>
      </c>
      <c r="F1372" s="10">
        <f t="shared" ca="1" si="113"/>
        <v>6.2384262529456384E-4</v>
      </c>
    </row>
    <row r="1373" spans="1:6" x14ac:dyDescent="0.35">
      <c r="A1373" s="10">
        <f t="shared" si="114"/>
        <v>4432</v>
      </c>
      <c r="B1373" s="10">
        <v>-6.4554810489798206E-2</v>
      </c>
      <c r="C1373" s="10">
        <f t="shared" ca="1" si="110"/>
        <v>-1.0462918057168056</v>
      </c>
      <c r="D1373" s="10">
        <f t="shared" ca="1" si="111"/>
        <v>-5.8853914071570321E-4</v>
      </c>
      <c r="E1373" s="10">
        <f t="shared" ca="1" si="112"/>
        <v>14.298410224320826</v>
      </c>
      <c r="F1373" s="10">
        <f t="shared" ca="1" si="113"/>
        <v>5.8836601947800243E-4</v>
      </c>
    </row>
    <row r="1374" spans="1:6" x14ac:dyDescent="0.35">
      <c r="A1374" s="10">
        <f t="shared" si="114"/>
        <v>4492</v>
      </c>
      <c r="B1374" s="10">
        <v>-6.5068723236340206E-2</v>
      </c>
      <c r="C1374" s="10">
        <f t="shared" ca="1" si="110"/>
        <v>-1.0702291526921437</v>
      </c>
      <c r="D1374" s="10">
        <f t="shared" ca="1" si="111"/>
        <v>-6.0200389838933085E-4</v>
      </c>
      <c r="E1374" s="10">
        <f t="shared" ca="1" si="112"/>
        <v>14.298602635707983</v>
      </c>
      <c r="F1374" s="10">
        <f t="shared" ca="1" si="113"/>
        <v>6.0182276673353876E-4</v>
      </c>
    </row>
    <row r="1375" spans="1:6" x14ac:dyDescent="0.35">
      <c r="A1375" s="10">
        <f t="shared" si="114"/>
        <v>4552</v>
      </c>
      <c r="B1375" s="10">
        <v>-6.4918729112809895E-2</v>
      </c>
      <c r="C1375" s="10">
        <f t="shared" ca="1" si="110"/>
        <v>-1.0632426332812783</v>
      </c>
      <c r="D1375" s="10">
        <f t="shared" ca="1" si="111"/>
        <v>-5.9807398122071912E-4</v>
      </c>
      <c r="E1375" s="10">
        <f t="shared" ca="1" si="112"/>
        <v>14.298546477191644</v>
      </c>
      <c r="F1375" s="10">
        <f t="shared" ca="1" si="113"/>
        <v>5.9789520625418288E-4</v>
      </c>
    </row>
    <row r="1376" spans="1:6" x14ac:dyDescent="0.35">
      <c r="A1376" s="10">
        <f t="shared" si="114"/>
        <v>4612</v>
      </c>
      <c r="B1376" s="10">
        <v>-6.50119137458951E-2</v>
      </c>
      <c r="C1376" s="10">
        <f t="shared" ca="1" si="110"/>
        <v>-1.0675830449755579</v>
      </c>
      <c r="D1376" s="10">
        <f t="shared" ca="1" si="111"/>
        <v>-6.0051546279875139E-4</v>
      </c>
      <c r="E1376" s="10">
        <f t="shared" ca="1" si="112"/>
        <v>14.298581365963395</v>
      </c>
      <c r="F1376" s="10">
        <f t="shared" ca="1" si="113"/>
        <v>6.0033522554152287E-4</v>
      </c>
    </row>
    <row r="1377" spans="1:6" x14ac:dyDescent="0.35">
      <c r="A1377" s="10">
        <f t="shared" si="114"/>
        <v>4672</v>
      </c>
      <c r="B1377" s="10">
        <v>-6.4558921558831195E-2</v>
      </c>
      <c r="C1377" s="10">
        <f t="shared" ca="1" si="110"/>
        <v>-1.0464832936426147</v>
      </c>
      <c r="D1377" s="10">
        <f t="shared" ca="1" si="111"/>
        <v>-5.8864685267397089E-4</v>
      </c>
      <c r="E1377" s="10">
        <f t="shared" ca="1" si="112"/>
        <v>14.29841176352471</v>
      </c>
      <c r="F1377" s="10">
        <f t="shared" ca="1" si="113"/>
        <v>5.8847366807503372E-4</v>
      </c>
    </row>
    <row r="1378" spans="1:6" x14ac:dyDescent="0.35">
      <c r="A1378" s="10">
        <f t="shared" si="114"/>
        <v>4732</v>
      </c>
      <c r="B1378" s="10">
        <v>-6.3943194696119907E-2</v>
      </c>
      <c r="C1378" s="10">
        <f t="shared" ca="1" si="110"/>
        <v>-1.0178035855522221</v>
      </c>
      <c r="D1378" s="10">
        <f t="shared" ca="1" si="111"/>
        <v>-5.7251451687312502E-4</v>
      </c>
      <c r="E1378" s="10">
        <f t="shared" ca="1" si="112"/>
        <v>14.298181232446115</v>
      </c>
      <c r="F1378" s="10">
        <f t="shared" ca="1" si="113"/>
        <v>5.7235069296183798E-4</v>
      </c>
    </row>
    <row r="1379" spans="1:6" x14ac:dyDescent="0.35">
      <c r="A1379" s="10">
        <f t="shared" si="114"/>
        <v>4792</v>
      </c>
      <c r="B1379" s="10">
        <v>-6.3472787495187699E-2</v>
      </c>
      <c r="C1379" s="10">
        <f t="shared" ca="1" si="110"/>
        <v>-0.99589266689106837</v>
      </c>
      <c r="D1379" s="10">
        <f t="shared" ca="1" si="111"/>
        <v>-5.6018962512622607E-4</v>
      </c>
      <c r="E1379" s="10">
        <f t="shared" ca="1" si="112"/>
        <v>14.298005109743052</v>
      </c>
      <c r="F1379" s="10">
        <f t="shared" ca="1" si="113"/>
        <v>5.6003277749165701E-4</v>
      </c>
    </row>
    <row r="1380" spans="1:6" x14ac:dyDescent="0.35">
      <c r="A1380" s="10">
        <f t="shared" si="114"/>
        <v>4852</v>
      </c>
      <c r="B1380" s="10">
        <v>-6.3815119612374197E-2</v>
      </c>
      <c r="C1380" s="10">
        <f t="shared" ca="1" si="110"/>
        <v>-1.011838024785058</v>
      </c>
      <c r="D1380" s="10">
        <f t="shared" ca="1" si="111"/>
        <v>-5.6915888894159519E-4</v>
      </c>
      <c r="E1380" s="10">
        <f t="shared" ca="1" si="112"/>
        <v>14.298133280522975</v>
      </c>
      <c r="F1380" s="10">
        <f t="shared" ca="1" si="113"/>
        <v>5.6899697945307387E-4</v>
      </c>
    </row>
    <row r="1381" spans="1:6" x14ac:dyDescent="0.35">
      <c r="A1381" s="10">
        <f t="shared" si="114"/>
        <v>4912</v>
      </c>
      <c r="B1381" s="10">
        <v>-6.4385041801143003E-2</v>
      </c>
      <c r="C1381" s="10">
        <f t="shared" ca="1" si="110"/>
        <v>-1.0383842143343536</v>
      </c>
      <c r="D1381" s="10">
        <f t="shared" ca="1" si="111"/>
        <v>-5.8409112056307397E-4</v>
      </c>
      <c r="E1381" s="10">
        <f t="shared" ca="1" si="112"/>
        <v>14.298346662112845</v>
      </c>
      <c r="F1381" s="10">
        <f t="shared" ca="1" si="113"/>
        <v>5.8392060573868494E-4</v>
      </c>
    </row>
    <row r="1382" spans="1:6" x14ac:dyDescent="0.35">
      <c r="A1382" s="10">
        <f t="shared" si="114"/>
        <v>4972</v>
      </c>
      <c r="B1382" s="10">
        <v>-6.3079677716682894E-2</v>
      </c>
      <c r="C1382" s="10">
        <f t="shared" ca="1" si="110"/>
        <v>-0.97758215556247108</v>
      </c>
      <c r="D1382" s="10">
        <f t="shared" ca="1" si="111"/>
        <v>-5.4988996250389009E-4</v>
      </c>
      <c r="E1382" s="10">
        <f t="shared" ca="1" si="112"/>
        <v>14.297857927564179</v>
      </c>
      <c r="F1382" s="10">
        <f t="shared" ca="1" si="113"/>
        <v>5.4973882842059875E-4</v>
      </c>
    </row>
    <row r="1383" spans="1:6" x14ac:dyDescent="0.35">
      <c r="A1383" s="10">
        <f t="shared" si="114"/>
        <v>5032</v>
      </c>
      <c r="B1383" s="10">
        <v>-6.3796841454557301E-2</v>
      </c>
      <c r="C1383" s="10">
        <f t="shared" ca="1" si="110"/>
        <v>-1.0109866534021197</v>
      </c>
      <c r="D1383" s="10">
        <f t="shared" ca="1" si="111"/>
        <v>-5.686799925386924E-4</v>
      </c>
      <c r="E1383" s="10">
        <f t="shared" ca="1" si="112"/>
        <v>14.298126437093376</v>
      </c>
      <c r="F1383" s="10">
        <f t="shared" ca="1" si="113"/>
        <v>5.6851835534865388E-4</v>
      </c>
    </row>
    <row r="1384" spans="1:6" x14ac:dyDescent="0.35">
      <c r="A1384" s="10">
        <f t="shared" si="114"/>
        <v>5092</v>
      </c>
      <c r="B1384" s="10">
        <v>-6.3215427614087993E-2</v>
      </c>
      <c r="C1384" s="10">
        <f t="shared" ca="1" si="110"/>
        <v>-0.98390519856523273</v>
      </c>
      <c r="D1384" s="10">
        <f t="shared" ca="1" si="111"/>
        <v>-5.5344667419294352E-4</v>
      </c>
      <c r="E1384" s="10">
        <f t="shared" ca="1" si="112"/>
        <v>14.297908752974218</v>
      </c>
      <c r="F1384" s="10">
        <f t="shared" ca="1" si="113"/>
        <v>5.5329357906645923E-4</v>
      </c>
    </row>
    <row r="1385" spans="1:6" x14ac:dyDescent="0.35">
      <c r="A1385" s="10">
        <f t="shared" si="114"/>
        <v>5152</v>
      </c>
      <c r="B1385" s="10">
        <v>-6.1686083577215001E-2</v>
      </c>
      <c r="C1385" s="10">
        <f t="shared" ca="1" si="110"/>
        <v>-0.91267046251008943</v>
      </c>
      <c r="D1385" s="10">
        <f t="shared" ca="1" si="111"/>
        <v>-5.1337713516192535E-4</v>
      </c>
      <c r="E1385" s="10">
        <f t="shared" ca="1" si="112"/>
        <v>14.297336159261464</v>
      </c>
      <c r="F1385" s="10">
        <f t="shared" ca="1" si="113"/>
        <v>5.1324540220438466E-4</v>
      </c>
    </row>
    <row r="1386" spans="1:6" x14ac:dyDescent="0.35">
      <c r="A1386" s="10">
        <f t="shared" si="114"/>
        <v>5212</v>
      </c>
      <c r="B1386" s="10">
        <v>-6.15569232070046E-2</v>
      </c>
      <c r="C1386" s="10">
        <f t="shared" ca="1" si="110"/>
        <v>-0.90665435059616395</v>
      </c>
      <c r="D1386" s="10">
        <f t="shared" ca="1" si="111"/>
        <v>-5.0999307221034223E-4</v>
      </c>
      <c r="E1386" s="10">
        <f t="shared" ca="1" si="112"/>
        <v>14.297287801001884</v>
      </c>
      <c r="F1386" s="10">
        <f t="shared" ca="1" si="113"/>
        <v>5.0986306994177681E-4</v>
      </c>
    </row>
    <row r="1387" spans="1:6" x14ac:dyDescent="0.35">
      <c r="A1387" s="10">
        <f t="shared" si="114"/>
        <v>5272</v>
      </c>
      <c r="B1387" s="10">
        <v>-6.2012639181447698E-2</v>
      </c>
      <c r="C1387" s="10">
        <f t="shared" ca="1" si="110"/>
        <v>-0.92788097218874055</v>
      </c>
      <c r="D1387" s="10">
        <f t="shared" ca="1" si="111"/>
        <v>-5.2193304685616666E-4</v>
      </c>
      <c r="E1387" s="10">
        <f t="shared" ca="1" si="112"/>
        <v>14.297458423239574</v>
      </c>
      <c r="F1387" s="10">
        <f t="shared" ca="1" si="113"/>
        <v>5.2179688717894526E-4</v>
      </c>
    </row>
    <row r="1388" spans="1:6" x14ac:dyDescent="0.35">
      <c r="A1388" s="10">
        <f t="shared" si="114"/>
        <v>5332</v>
      </c>
      <c r="B1388" s="10">
        <v>-6.0649551189924697E-2</v>
      </c>
      <c r="C1388" s="10">
        <f t="shared" ca="1" si="110"/>
        <v>-0.86439021343532596</v>
      </c>
      <c r="D1388" s="10">
        <f t="shared" ca="1" si="111"/>
        <v>-4.8621949505737089E-4</v>
      </c>
      <c r="E1388" s="10">
        <f t="shared" ca="1" si="112"/>
        <v>14.29694807658437</v>
      </c>
      <c r="F1388" s="10">
        <f t="shared" ca="1" si="113"/>
        <v>4.8610132866041481E-4</v>
      </c>
    </row>
    <row r="1389" spans="1:6" x14ac:dyDescent="0.35">
      <c r="A1389" s="10">
        <f t="shared" si="114"/>
        <v>5392</v>
      </c>
      <c r="B1389" s="10">
        <v>-6.0925623145081403E-2</v>
      </c>
      <c r="C1389" s="10">
        <f t="shared" ca="1" si="110"/>
        <v>-0.87724926436413175</v>
      </c>
      <c r="D1389" s="10">
        <f t="shared" ca="1" si="111"/>
        <v>-4.9345271120482422E-4</v>
      </c>
      <c r="E1389" s="10">
        <f t="shared" ca="1" si="112"/>
        <v>14.297051439243116</v>
      </c>
      <c r="F1389" s="10">
        <f t="shared" ca="1" si="113"/>
        <v>4.9333100345209263E-4</v>
      </c>
    </row>
    <row r="1390" spans="1:6" x14ac:dyDescent="0.35">
      <c r="A1390" s="10">
        <f t="shared" si="114"/>
        <v>5452</v>
      </c>
      <c r="B1390" s="10">
        <v>-6.0605098670862702E-2</v>
      </c>
      <c r="C1390" s="10">
        <f t="shared" ca="1" si="110"/>
        <v>-0.86231967640374863</v>
      </c>
      <c r="D1390" s="10">
        <f t="shared" ca="1" si="111"/>
        <v>-4.8505481797710864E-4</v>
      </c>
      <c r="E1390" s="10">
        <f t="shared" ca="1" si="112"/>
        <v>14.296931433348892</v>
      </c>
      <c r="F1390" s="10">
        <f t="shared" ca="1" si="113"/>
        <v>4.8493721691599792E-4</v>
      </c>
    </row>
    <row r="1391" spans="1:6" x14ac:dyDescent="0.35">
      <c r="A1391" s="10">
        <f t="shared" si="114"/>
        <v>5512</v>
      </c>
      <c r="B1391" s="10">
        <v>-6.1075196185649397E-2</v>
      </c>
      <c r="C1391" s="10">
        <f t="shared" ca="1" si="110"/>
        <v>-0.88421617031134547</v>
      </c>
      <c r="D1391" s="10">
        <f t="shared" ca="1" si="111"/>
        <v>-4.9737159580013192E-4</v>
      </c>
      <c r="E1391" s="10">
        <f t="shared" ca="1" si="112"/>
        <v>14.297107440103982</v>
      </c>
      <c r="F1391" s="10">
        <f t="shared" ca="1" si="113"/>
        <v>4.9724794754566664E-4</v>
      </c>
    </row>
    <row r="1392" spans="1:6" x14ac:dyDescent="0.35">
      <c r="A1392" s="10">
        <f t="shared" si="114"/>
        <v>5572</v>
      </c>
      <c r="B1392" s="10">
        <v>-6.0692738317100099E-2</v>
      </c>
      <c r="C1392" s="10">
        <f t="shared" ca="1" si="110"/>
        <v>-0.86640181025798069</v>
      </c>
      <c r="D1392" s="10">
        <f t="shared" ca="1" si="111"/>
        <v>-4.8735101827011417E-4</v>
      </c>
      <c r="E1392" s="10">
        <f t="shared" ca="1" si="112"/>
        <v>14.296964246051079</v>
      </c>
      <c r="F1392" s="10">
        <f t="shared" ca="1" si="113"/>
        <v>4.8723230133227552E-4</v>
      </c>
    </row>
    <row r="1393" spans="1:6" x14ac:dyDescent="0.35">
      <c r="A1393" s="10">
        <f t="shared" si="114"/>
        <v>5632</v>
      </c>
      <c r="B1393" s="10">
        <v>-5.96812758685758E-2</v>
      </c>
      <c r="C1393" s="10">
        <f t="shared" ca="1" si="110"/>
        <v>-0.81928928435593529</v>
      </c>
      <c r="D1393" s="10">
        <f t="shared" ca="1" si="111"/>
        <v>-4.6085022245021364E-4</v>
      </c>
      <c r="E1393" s="10">
        <f t="shared" ca="1" si="112"/>
        <v>14.296585549678811</v>
      </c>
      <c r="F1393" s="10">
        <f t="shared" ca="1" si="113"/>
        <v>4.60744063600661E-4</v>
      </c>
    </row>
    <row r="1394" spans="1:6" x14ac:dyDescent="0.35">
      <c r="A1394" s="10">
        <f t="shared" si="114"/>
        <v>5692</v>
      </c>
      <c r="B1394" s="10">
        <v>-5.9665515307747198E-2</v>
      </c>
      <c r="C1394" s="10">
        <f t="shared" ca="1" si="110"/>
        <v>-0.81855517916858844</v>
      </c>
      <c r="D1394" s="10">
        <f t="shared" ca="1" si="111"/>
        <v>-4.6043728828233107E-4</v>
      </c>
      <c r="E1394" s="10">
        <f t="shared" ca="1" si="112"/>
        <v>14.296579648849555</v>
      </c>
      <c r="F1394" s="10">
        <f t="shared" ca="1" si="113"/>
        <v>4.6033131956087718E-4</v>
      </c>
    </row>
    <row r="1395" spans="1:6" x14ac:dyDescent="0.35">
      <c r="A1395" s="10">
        <f t="shared" si="114"/>
        <v>5752</v>
      </c>
      <c r="B1395" s="10">
        <v>-5.9045361804834703E-2</v>
      </c>
      <c r="C1395" s="10">
        <f t="shared" ca="1" si="110"/>
        <v>-0.78966928428258842</v>
      </c>
      <c r="D1395" s="10">
        <f t="shared" ca="1" si="111"/>
        <v>-4.4418897240895602E-4</v>
      </c>
      <c r="E1395" s="10">
        <f t="shared" ca="1" si="112"/>
        <v>14.296347460415722</v>
      </c>
      <c r="F1395" s="10">
        <f t="shared" ca="1" si="113"/>
        <v>4.4409034969100669E-4</v>
      </c>
    </row>
    <row r="1396" spans="1:6" x14ac:dyDescent="0.35">
      <c r="A1396" s="10">
        <f t="shared" si="114"/>
        <v>5812</v>
      </c>
      <c r="B1396" s="10">
        <v>-5.8700349307937501E-2</v>
      </c>
      <c r="C1396" s="10">
        <f t="shared" ca="1" si="110"/>
        <v>-0.77359907799829819</v>
      </c>
      <c r="D1396" s="10">
        <f t="shared" ca="1" si="111"/>
        <v>-4.351494813740428E-4</v>
      </c>
      <c r="E1396" s="10">
        <f t="shared" ca="1" si="112"/>
        <v>14.296218286088836</v>
      </c>
      <c r="F1396" s="10">
        <f t="shared" ca="1" si="113"/>
        <v>4.3505483129552031E-4</v>
      </c>
    </row>
    <row r="1397" spans="1:6" x14ac:dyDescent="0.35">
      <c r="A1397" s="10">
        <f t="shared" si="114"/>
        <v>5872</v>
      </c>
      <c r="B1397" s="10">
        <v>-5.7888900334218098E-2</v>
      </c>
      <c r="C1397" s="10">
        <f t="shared" ca="1" si="110"/>
        <v>-0.73580290390570646</v>
      </c>
      <c r="D1397" s="10">
        <f t="shared" ca="1" si="111"/>
        <v>-4.1388913344695994E-4</v>
      </c>
      <c r="E1397" s="10">
        <f t="shared" ca="1" si="112"/>
        <v>14.295914475716955</v>
      </c>
      <c r="F1397" s="10">
        <f t="shared" ca="1" si="113"/>
        <v>4.1380350496578975E-4</v>
      </c>
    </row>
    <row r="1398" spans="1:6" x14ac:dyDescent="0.35">
      <c r="A1398" s="10">
        <f t="shared" si="114"/>
        <v>5932</v>
      </c>
      <c r="B1398" s="10">
        <v>-5.8844797828389001E-2</v>
      </c>
      <c r="C1398" s="10">
        <f t="shared" ca="1" si="110"/>
        <v>-0.78032729086592589</v>
      </c>
      <c r="D1398" s="10">
        <f t="shared" ca="1" si="111"/>
        <v>-4.3893410111208337E-4</v>
      </c>
      <c r="E1398" s="10">
        <f t="shared" ca="1" si="112"/>
        <v>14.296272368304892</v>
      </c>
      <c r="F1398" s="10">
        <f t="shared" ca="1" si="113"/>
        <v>4.388377977191482E-4</v>
      </c>
    </row>
    <row r="1399" spans="1:6" x14ac:dyDescent="0.35">
      <c r="A1399" s="10">
        <f t="shared" si="114"/>
        <v>5992</v>
      </c>
      <c r="B1399" s="10">
        <v>-5.90190552078102E-2</v>
      </c>
      <c r="C1399" s="10">
        <f t="shared" ca="1" si="110"/>
        <v>-0.78844395927371658</v>
      </c>
      <c r="D1399" s="10">
        <f t="shared" ca="1" si="111"/>
        <v>-4.4349972709146563E-4</v>
      </c>
      <c r="E1399" s="10">
        <f t="shared" ca="1" si="112"/>
        <v>14.296337611100135</v>
      </c>
      <c r="F1399" s="10">
        <f t="shared" ca="1" si="113"/>
        <v>4.4340141015544016E-4</v>
      </c>
    </row>
    <row r="1400" spans="1:6" x14ac:dyDescent="0.35">
      <c r="A1400" s="10">
        <f t="shared" si="114"/>
        <v>6052</v>
      </c>
      <c r="B1400" s="10">
        <v>-5.7492391270581401E-2</v>
      </c>
      <c r="C1400" s="10">
        <f t="shared" ca="1" si="110"/>
        <v>-0.7173340585637622</v>
      </c>
      <c r="D1400" s="10">
        <f t="shared" ca="1" si="111"/>
        <v>-4.0350040794211628E-4</v>
      </c>
      <c r="E1400" s="10">
        <f t="shared" ca="1" si="112"/>
        <v>14.295766020829491</v>
      </c>
      <c r="F1400" s="10">
        <f t="shared" ca="1" si="113"/>
        <v>4.0341902354421006E-4</v>
      </c>
    </row>
    <row r="1401" spans="1:6" x14ac:dyDescent="0.35">
      <c r="A1401" s="10">
        <f t="shared" si="114"/>
        <v>6112</v>
      </c>
      <c r="B1401" s="10">
        <v>-5.8299736380812102E-2</v>
      </c>
      <c r="C1401" s="10">
        <f t="shared" ca="1" si="110"/>
        <v>-0.75493908035486013</v>
      </c>
      <c r="D1401" s="10">
        <f t="shared" ca="1" si="111"/>
        <v>-4.2465323269960886E-4</v>
      </c>
      <c r="E1401" s="10">
        <f t="shared" ca="1" si="112"/>
        <v>14.296068294695278</v>
      </c>
      <c r="F1401" s="10">
        <f t="shared" ca="1" si="113"/>
        <v>4.2456309303349967E-4</v>
      </c>
    </row>
    <row r="1402" spans="1:6" x14ac:dyDescent="0.35">
      <c r="A1402" s="10">
        <f t="shared" si="114"/>
        <v>6172</v>
      </c>
      <c r="B1402" s="10">
        <v>-5.7959286419166499E-2</v>
      </c>
      <c r="C1402" s="10">
        <f t="shared" ca="1" si="110"/>
        <v>-0.73908139067020595</v>
      </c>
      <c r="D1402" s="10">
        <f t="shared" ca="1" si="111"/>
        <v>-4.1573328225199088E-4</v>
      </c>
      <c r="E1402" s="10">
        <f t="shared" ca="1" si="112"/>
        <v>14.295940828603381</v>
      </c>
      <c r="F1402" s="10">
        <f t="shared" ca="1" si="113"/>
        <v>4.1564688911460397E-4</v>
      </c>
    </row>
    <row r="1403" spans="1:6" x14ac:dyDescent="0.35">
      <c r="A1403" s="10">
        <f t="shared" si="114"/>
        <v>6232</v>
      </c>
      <c r="B1403" s="10">
        <v>-5.7550044137140197E-2</v>
      </c>
      <c r="C1403" s="10">
        <f t="shared" ca="1" si="110"/>
        <v>-0.72001944957658848</v>
      </c>
      <c r="D1403" s="10">
        <f t="shared" ca="1" si="111"/>
        <v>-4.0501094038683104E-4</v>
      </c>
      <c r="E1403" s="10">
        <f t="shared" ca="1" si="112"/>
        <v>14.295787606338127</v>
      </c>
      <c r="F1403" s="10">
        <f t="shared" ca="1" si="113"/>
        <v>4.0492894559433583E-4</v>
      </c>
    </row>
    <row r="1404" spans="1:6" x14ac:dyDescent="0.35">
      <c r="A1404" s="10">
        <f t="shared" si="114"/>
        <v>6292</v>
      </c>
      <c r="B1404" s="10">
        <v>-5.7885816607558899E-2</v>
      </c>
      <c r="C1404" s="10">
        <f t="shared" ca="1" si="110"/>
        <v>-0.7356592681708175</v>
      </c>
      <c r="D1404" s="10">
        <f t="shared" ca="1" si="111"/>
        <v>-4.1380833834608492E-4</v>
      </c>
      <c r="E1404" s="10">
        <f t="shared" ca="1" si="112"/>
        <v>14.295913321154964</v>
      </c>
      <c r="F1404" s="10">
        <f t="shared" ca="1" si="113"/>
        <v>4.1372274328807605E-4</v>
      </c>
    </row>
    <row r="1405" spans="1:6" x14ac:dyDescent="0.35">
      <c r="A1405" s="10">
        <f t="shared" si="114"/>
        <v>6352</v>
      </c>
      <c r="B1405" s="10">
        <v>-5.89293214827879E-2</v>
      </c>
      <c r="C1405" s="10">
        <f t="shared" ca="1" si="110"/>
        <v>-0.78426428611771548</v>
      </c>
      <c r="D1405" s="10">
        <f t="shared" ca="1" si="111"/>
        <v>-4.4114866094121499E-4</v>
      </c>
      <c r="E1405" s="10">
        <f t="shared" ca="1" si="112"/>
        <v>14.29630401436485</v>
      </c>
      <c r="F1405" s="10">
        <f t="shared" ca="1" si="113"/>
        <v>4.410513834788867E-4</v>
      </c>
    </row>
    <row r="1406" spans="1:6" x14ac:dyDescent="0.35">
      <c r="A1406" s="10">
        <f t="shared" si="114"/>
        <v>6412</v>
      </c>
      <c r="B1406" s="10">
        <v>-5.77077586298183E-2</v>
      </c>
      <c r="C1406" s="10">
        <f t="shared" ca="1" si="110"/>
        <v>-0.72736557313487349</v>
      </c>
      <c r="D1406" s="10">
        <f t="shared" ca="1" si="111"/>
        <v>-4.0914313488836637E-4</v>
      </c>
      <c r="E1406" s="10">
        <f t="shared" ca="1" si="112"/>
        <v>14.295846655397552</v>
      </c>
      <c r="F1406" s="10">
        <f t="shared" ca="1" si="113"/>
        <v>4.0905945865878004E-4</v>
      </c>
    </row>
    <row r="1407" spans="1:6" x14ac:dyDescent="0.35">
      <c r="A1407" s="10">
        <f t="shared" si="114"/>
        <v>6472</v>
      </c>
      <c r="B1407" s="10">
        <v>-5.8427019170206297E-2</v>
      </c>
      <c r="C1407" s="10">
        <f t="shared" ca="1" si="110"/>
        <v>-0.76086773714381706</v>
      </c>
      <c r="D1407" s="10">
        <f t="shared" ca="1" si="111"/>
        <v>-4.2798810214339717E-4</v>
      </c>
      <c r="E1407" s="10">
        <f t="shared" ca="1" si="112"/>
        <v>14.296115949979628</v>
      </c>
      <c r="F1407" s="10">
        <f t="shared" ca="1" si="113"/>
        <v>4.2789654135929288E-4</v>
      </c>
    </row>
    <row r="1408" spans="1:6" x14ac:dyDescent="0.35">
      <c r="A1408" s="10">
        <f t="shared" si="114"/>
        <v>6532</v>
      </c>
      <c r="B1408" s="10">
        <v>-5.7946197951231203E-2</v>
      </c>
      <c r="C1408" s="10">
        <f t="shared" ca="1" si="110"/>
        <v>-0.73847174788463399</v>
      </c>
      <c r="D1408" s="10">
        <f t="shared" ca="1" si="111"/>
        <v>-4.1539035818510665E-4</v>
      </c>
      <c r="E1408" s="10">
        <f t="shared" ca="1" si="112"/>
        <v>14.295935928218466</v>
      </c>
      <c r="F1408" s="10">
        <f t="shared" ca="1" si="113"/>
        <v>4.1530410749463729E-4</v>
      </c>
    </row>
    <row r="1409" spans="1:6" x14ac:dyDescent="0.35">
      <c r="A1409" s="10">
        <f t="shared" si="114"/>
        <v>6592</v>
      </c>
      <c r="B1409" s="10">
        <v>-5.6698740668093203E-2</v>
      </c>
      <c r="C1409" s="10">
        <f t="shared" ca="1" si="110"/>
        <v>-0.68036690805664091</v>
      </c>
      <c r="D1409" s="10">
        <f t="shared" ca="1" si="111"/>
        <v>-3.8270638578186058E-4</v>
      </c>
      <c r="E1409" s="10">
        <f t="shared" ca="1" si="112"/>
        <v>14.295468874252821</v>
      </c>
      <c r="F1409" s="10">
        <f t="shared" ca="1" si="113"/>
        <v>3.8263317237178867E-4</v>
      </c>
    </row>
    <row r="1410" spans="1:6" x14ac:dyDescent="0.35">
      <c r="A1410" s="10">
        <f t="shared" si="114"/>
        <v>6652</v>
      </c>
      <c r="B1410" s="10">
        <v>-5.6897120295853101E-2</v>
      </c>
      <c r="C1410" s="10">
        <f t="shared" ca="1" si="110"/>
        <v>-0.68960715752404544</v>
      </c>
      <c r="D1410" s="10">
        <f t="shared" ca="1" si="111"/>
        <v>-3.8790402610727563E-4</v>
      </c>
      <c r="E1410" s="10">
        <f t="shared" ca="1" si="112"/>
        <v>14.295543148533071</v>
      </c>
      <c r="F1410" s="10">
        <f t="shared" ca="1" si="113"/>
        <v>3.8782881079074097E-4</v>
      </c>
    </row>
    <row r="1411" spans="1:6" x14ac:dyDescent="0.35">
      <c r="A1411" s="10">
        <f t="shared" si="114"/>
        <v>6712</v>
      </c>
      <c r="B1411" s="10">
        <v>-5.7438587032292703E-2</v>
      </c>
      <c r="C1411" s="10">
        <f t="shared" ca="1" si="110"/>
        <v>-0.71482793134795253</v>
      </c>
      <c r="D1411" s="10">
        <f t="shared" ca="1" si="111"/>
        <v>-4.0209071138322335E-4</v>
      </c>
      <c r="E1411" s="10">
        <f t="shared" ca="1" si="112"/>
        <v>14.295745876265666</v>
      </c>
      <c r="F1411" s="10">
        <f t="shared" ca="1" si="113"/>
        <v>4.0200989457628273E-4</v>
      </c>
    </row>
    <row r="1412" spans="1:6" x14ac:dyDescent="0.35">
      <c r="A1412" s="10">
        <f t="shared" si="114"/>
        <v>6772</v>
      </c>
      <c r="B1412" s="10">
        <v>-5.7121300731529497E-2</v>
      </c>
      <c r="C1412" s="10">
        <f t="shared" ca="1" si="110"/>
        <v>-0.70004917304122583</v>
      </c>
      <c r="D1412" s="10">
        <f t="shared" ca="1" si="111"/>
        <v>-3.9377765983568955E-4</v>
      </c>
      <c r="E1412" s="10">
        <f t="shared" ca="1" si="112"/>
        <v>14.295627082759051</v>
      </c>
      <c r="F1412" s="10">
        <f t="shared" ca="1" si="113"/>
        <v>3.9370014976018936E-4</v>
      </c>
    </row>
    <row r="1413" spans="1:6" x14ac:dyDescent="0.35">
      <c r="A1413" s="10">
        <f t="shared" si="114"/>
        <v>6832</v>
      </c>
      <c r="B1413" s="10">
        <v>-5.75079978855828E-2</v>
      </c>
      <c r="C1413" s="10">
        <f t="shared" ca="1" si="110"/>
        <v>-0.71806099316679106</v>
      </c>
      <c r="D1413" s="10">
        <f t="shared" ca="1" si="111"/>
        <v>-4.0390930865632E-4</v>
      </c>
      <c r="E1413" s="10">
        <f t="shared" ca="1" si="112"/>
        <v>14.295771864020697</v>
      </c>
      <c r="F1413" s="10">
        <f t="shared" ca="1" si="113"/>
        <v>4.038277592497972E-4</v>
      </c>
    </row>
    <row r="1414" spans="1:6" x14ac:dyDescent="0.35">
      <c r="A1414" s="10">
        <f t="shared" si="114"/>
        <v>6892</v>
      </c>
      <c r="B1414" s="10">
        <v>-5.6757084525624703E-2</v>
      </c>
      <c r="C1414" s="10">
        <f t="shared" ca="1" si="110"/>
        <v>-0.68308448447600112</v>
      </c>
      <c r="D1414" s="10">
        <f t="shared" ca="1" si="111"/>
        <v>-3.8423502251775065E-4</v>
      </c>
      <c r="E1414" s="10">
        <f t="shared" ca="1" si="112"/>
        <v>14.295490718471779</v>
      </c>
      <c r="F1414" s="10">
        <f t="shared" ca="1" si="113"/>
        <v>3.8416122314516407E-4</v>
      </c>
    </row>
    <row r="1415" spans="1:6" x14ac:dyDescent="0.35">
      <c r="A1415" s="10">
        <f t="shared" si="114"/>
        <v>6952</v>
      </c>
      <c r="B1415" s="10">
        <v>-5.7679224596812101E-2</v>
      </c>
      <c r="C1415" s="10">
        <f t="shared" ca="1" si="110"/>
        <v>-0.72603649722992447</v>
      </c>
      <c r="D1415" s="10">
        <f t="shared" ca="1" si="111"/>
        <v>-4.0839552969183259E-4</v>
      </c>
      <c r="E1415" s="10">
        <f t="shared" ca="1" si="112"/>
        <v>14.295835972119296</v>
      </c>
      <c r="F1415" s="10">
        <f t="shared" ca="1" si="113"/>
        <v>4.0831215893557274E-4</v>
      </c>
    </row>
    <row r="1416" spans="1:6" x14ac:dyDescent="0.35">
      <c r="A1416" s="10">
        <f t="shared" si="114"/>
        <v>7012</v>
      </c>
      <c r="B1416" s="10">
        <v>-5.7552050725135501E-2</v>
      </c>
      <c r="C1416" s="10">
        <f t="shared" ca="1" si="110"/>
        <v>-0.7201129136780402</v>
      </c>
      <c r="D1416" s="10">
        <f t="shared" ca="1" si="111"/>
        <v>-4.0506351394389763E-4</v>
      </c>
      <c r="E1416" s="10">
        <f t="shared" ca="1" si="112"/>
        <v>14.295788357614256</v>
      </c>
      <c r="F1416" s="10">
        <f t="shared" ca="1" si="113"/>
        <v>4.0498149786577286E-4</v>
      </c>
    </row>
    <row r="1417" spans="1:6" x14ac:dyDescent="0.35">
      <c r="A1417" s="10">
        <f t="shared" si="114"/>
        <v>7072</v>
      </c>
      <c r="B1417" s="10">
        <v>-5.7084403620599501E-2</v>
      </c>
      <c r="C1417" s="10">
        <f t="shared" ca="1" si="110"/>
        <v>-0.69833055650045728</v>
      </c>
      <c r="D1417" s="10">
        <f t="shared" ca="1" si="111"/>
        <v>-3.9281093803150729E-4</v>
      </c>
      <c r="E1417" s="10">
        <f t="shared" ca="1" si="112"/>
        <v>14.29561326830447</v>
      </c>
      <c r="F1417" s="10">
        <f t="shared" ca="1" si="113"/>
        <v>3.9273380801272626E-4</v>
      </c>
    </row>
    <row r="1418" spans="1:6" x14ac:dyDescent="0.35">
      <c r="A1418" s="10">
        <f t="shared" si="114"/>
        <v>7132</v>
      </c>
      <c r="B1418" s="10">
        <v>-5.62580375407662E-2</v>
      </c>
      <c r="C1418" s="10">
        <f t="shared" ca="1" si="110"/>
        <v>-0.65983956417788592</v>
      </c>
      <c r="D1418" s="10">
        <f t="shared" ca="1" si="111"/>
        <v>-3.7115975485006085E-4</v>
      </c>
      <c r="E1418" s="10">
        <f t="shared" ca="1" si="112"/>
        <v>14.295303872896808</v>
      </c>
      <c r="F1418" s="10">
        <f t="shared" ca="1" si="113"/>
        <v>3.7109089210718535E-4</v>
      </c>
    </row>
    <row r="1419" spans="1:6" x14ac:dyDescent="0.35">
      <c r="A1419" s="10">
        <f t="shared" si="114"/>
        <v>7192</v>
      </c>
      <c r="B1419" s="10">
        <v>-5.61241924240104E-2</v>
      </c>
      <c r="C1419" s="10">
        <f t="shared" ca="1" si="110"/>
        <v>-0.65360524323080582</v>
      </c>
      <c r="D1419" s="10">
        <f t="shared" ca="1" si="111"/>
        <v>-3.676529493173283E-4</v>
      </c>
      <c r="E1419" s="10">
        <f t="shared" ca="1" si="112"/>
        <v>14.295253760645743</v>
      </c>
      <c r="F1419" s="10">
        <f t="shared" ca="1" si="113"/>
        <v>3.6758538153220635E-4</v>
      </c>
    </row>
    <row r="1420" spans="1:6" x14ac:dyDescent="0.35">
      <c r="A1420" s="10">
        <f t="shared" si="114"/>
        <v>7252</v>
      </c>
      <c r="B1420" s="10">
        <v>-5.6116109888880598E-2</v>
      </c>
      <c r="C1420" s="10">
        <f t="shared" ca="1" si="110"/>
        <v>-0.65322876989142231</v>
      </c>
      <c r="D1420" s="10">
        <f t="shared" ca="1" si="111"/>
        <v>-3.6744118306392511E-4</v>
      </c>
      <c r="E1420" s="10">
        <f t="shared" ca="1" si="112"/>
        <v>14.295250734505982</v>
      </c>
      <c r="F1420" s="10">
        <f t="shared" ca="1" si="113"/>
        <v>3.6737369308425258E-4</v>
      </c>
    </row>
    <row r="1421" spans="1:6" x14ac:dyDescent="0.35">
      <c r="A1421" s="10">
        <f t="shared" si="114"/>
        <v>7312</v>
      </c>
      <c r="B1421" s="10">
        <v>-5.6396742330126801E-2</v>
      </c>
      <c r="C1421" s="10">
        <f t="shared" ca="1" si="110"/>
        <v>-0.66630024197271964</v>
      </c>
      <c r="D1421" s="10">
        <f t="shared" ca="1" si="111"/>
        <v>-3.7479388610965484E-4</v>
      </c>
      <c r="E1421" s="10">
        <f t="shared" ca="1" si="112"/>
        <v>14.295355804632505</v>
      </c>
      <c r="F1421" s="10">
        <f t="shared" ca="1" si="113"/>
        <v>3.7472366842530657E-4</v>
      </c>
    </row>
    <row r="1422" spans="1:6" x14ac:dyDescent="0.35">
      <c r="A1422" s="10">
        <f t="shared" si="114"/>
        <v>7372</v>
      </c>
      <c r="B1422" s="10">
        <v>-5.6969929458933401E-2</v>
      </c>
      <c r="C1422" s="10">
        <f t="shared" ca="1" si="110"/>
        <v>-0.69299850792616013</v>
      </c>
      <c r="D1422" s="10">
        <f t="shared" ca="1" si="111"/>
        <v>-3.898116607084651E-4</v>
      </c>
      <c r="E1422" s="10">
        <f t="shared" ca="1" si="112"/>
        <v>14.295570408631523</v>
      </c>
      <c r="F1422" s="10">
        <f t="shared" ca="1" si="113"/>
        <v>3.8973570388157921E-4</v>
      </c>
    </row>
    <row r="1423" spans="1:6" x14ac:dyDescent="0.35">
      <c r="A1423" s="10">
        <f t="shared" si="114"/>
        <v>7432</v>
      </c>
      <c r="B1423" s="10">
        <v>-5.6787744076637503E-2</v>
      </c>
      <c r="C1423" s="10">
        <f t="shared" ca="1" si="110"/>
        <v>-0.68451256407830674</v>
      </c>
      <c r="D1423" s="10">
        <f t="shared" ca="1" si="111"/>
        <v>-3.8503831729404757E-4</v>
      </c>
      <c r="E1423" s="10">
        <f t="shared" ca="1" si="112"/>
        <v>14.295502197554132</v>
      </c>
      <c r="F1423" s="10">
        <f t="shared" ca="1" si="113"/>
        <v>3.8496420906358709E-4</v>
      </c>
    </row>
    <row r="1424" spans="1:6" x14ac:dyDescent="0.35">
      <c r="A1424" s="10">
        <f t="shared" si="114"/>
        <v>7492</v>
      </c>
      <c r="B1424" s="10">
        <v>-5.5493671608372201E-2</v>
      </c>
      <c r="C1424" s="10">
        <f t="shared" ca="1" si="110"/>
        <v>-0.62423645321603771</v>
      </c>
      <c r="D1424" s="10">
        <f t="shared" ca="1" si="111"/>
        <v>-3.5113300493402124E-4</v>
      </c>
      <c r="E1424" s="10">
        <f t="shared" ca="1" si="112"/>
        <v>14.295017690640504</v>
      </c>
      <c r="F1424" s="10">
        <f t="shared" ca="1" si="113"/>
        <v>3.5107137216747891E-4</v>
      </c>
    </row>
    <row r="1425" spans="1:6" x14ac:dyDescent="0.35">
      <c r="A1425" s="10">
        <f t="shared" si="114"/>
        <v>7552</v>
      </c>
      <c r="B1425" s="10">
        <v>-5.54501171524086E-2</v>
      </c>
      <c r="C1425" s="10">
        <f t="shared" ca="1" si="110"/>
        <v>-0.6222077467250271</v>
      </c>
      <c r="D1425" s="10">
        <f t="shared" ca="1" si="111"/>
        <v>-3.499918575328278E-4</v>
      </c>
      <c r="E1425" s="10">
        <f t="shared" ca="1" si="112"/>
        <v>14.295001383644145</v>
      </c>
      <c r="F1425" s="10">
        <f t="shared" ca="1" si="113"/>
        <v>3.4993062466967691E-4</v>
      </c>
    </row>
    <row r="1426" spans="1:6" x14ac:dyDescent="0.35">
      <c r="A1426" s="10">
        <f t="shared" si="114"/>
        <v>7612</v>
      </c>
      <c r="B1426" s="10">
        <v>-5.6346793914280699E-2</v>
      </c>
      <c r="C1426" s="10">
        <f t="shared" ca="1" si="110"/>
        <v>-0.66397371364855995</v>
      </c>
      <c r="D1426" s="10">
        <f t="shared" ca="1" si="111"/>
        <v>-3.73485213927315E-4</v>
      </c>
      <c r="E1426" s="10">
        <f t="shared" ca="1" si="112"/>
        <v>14.29533710370702</v>
      </c>
      <c r="F1426" s="10">
        <f t="shared" ca="1" si="113"/>
        <v>3.7341548568580938E-4</v>
      </c>
    </row>
    <row r="1427" spans="1:6" x14ac:dyDescent="0.35">
      <c r="A1427" s="10">
        <f t="shared" si="114"/>
        <v>7672</v>
      </c>
      <c r="B1427" s="10">
        <v>-5.5893069848077501E-2</v>
      </c>
      <c r="C1427" s="10">
        <f t="shared" ca="1" si="110"/>
        <v>-0.64283987239467388</v>
      </c>
      <c r="D1427" s="10">
        <f t="shared" ca="1" si="111"/>
        <v>-3.6159742822200409E-4</v>
      </c>
      <c r="E1427" s="10">
        <f t="shared" ca="1" si="112"/>
        <v>14.295167227249292</v>
      </c>
      <c r="F1427" s="10">
        <f t="shared" ca="1" si="113"/>
        <v>3.6153206762768564E-4</v>
      </c>
    </row>
    <row r="1428" spans="1:6" x14ac:dyDescent="0.35">
      <c r="A1428" s="10">
        <f t="shared" si="114"/>
        <v>7732</v>
      </c>
      <c r="B1428" s="10">
        <v>-5.6304731393548198E-2</v>
      </c>
      <c r="C1428" s="10">
        <f t="shared" ca="1" si="110"/>
        <v>-0.66201449944302371</v>
      </c>
      <c r="D1428" s="10">
        <f t="shared" ca="1" si="111"/>
        <v>-3.7238315593670089E-4</v>
      </c>
      <c r="E1428" s="10">
        <f t="shared" ca="1" si="112"/>
        <v>14.295321355298336</v>
      </c>
      <c r="F1428" s="10">
        <f t="shared" ca="1" si="113"/>
        <v>3.7231383853726988E-4</v>
      </c>
    </row>
    <row r="1429" spans="1:6" x14ac:dyDescent="0.35">
      <c r="A1429" s="10">
        <f t="shared" si="114"/>
        <v>7792</v>
      </c>
      <c r="B1429" s="10">
        <v>-5.5195398155308099E-2</v>
      </c>
      <c r="C1429" s="10">
        <f t="shared" ref="C1429:C1492" ca="1" si="115">(B1429-$C$2)/($C$870-$C$2)</f>
        <v>-0.61034328713372077</v>
      </c>
      <c r="D1429" s="10">
        <f t="shared" ref="D1429:D1492" ca="1" si="116">$K$4*C1429</f>
        <v>-3.4331809901271796E-4</v>
      </c>
      <c r="E1429" s="10">
        <f t="shared" ref="E1429:E1492" ca="1" si="117">$J$6*(1-D1429)</f>
        <v>14.29490601563489</v>
      </c>
      <c r="F1429" s="10">
        <f t="shared" ref="F1429:F1492" ca="1" si="118">LN(E1429/$J$6)</f>
        <v>3.4325917883930231E-4</v>
      </c>
    </row>
    <row r="1430" spans="1:6" x14ac:dyDescent="0.35">
      <c r="A1430" s="10">
        <f t="shared" ref="A1430:A1493" si="119">A1429+60</f>
        <v>7852</v>
      </c>
      <c r="B1430" s="10">
        <v>-5.6125002980996E-2</v>
      </c>
      <c r="C1430" s="10">
        <f t="shared" ca="1" si="115"/>
        <v>-0.65364299785732205</v>
      </c>
      <c r="D1430" s="10">
        <f t="shared" ca="1" si="116"/>
        <v>-3.676741862947437E-4</v>
      </c>
      <c r="E1430" s="10">
        <f t="shared" ca="1" si="117"/>
        <v>14.295254064122151</v>
      </c>
      <c r="F1430" s="10">
        <f t="shared" ca="1" si="118"/>
        <v>3.6760661070452301E-4</v>
      </c>
    </row>
    <row r="1431" spans="1:6" x14ac:dyDescent="0.35">
      <c r="A1431" s="10">
        <f t="shared" si="119"/>
        <v>7912</v>
      </c>
      <c r="B1431" s="10">
        <v>-5.4554905110706903E-2</v>
      </c>
      <c r="C1431" s="10">
        <f t="shared" ca="1" si="115"/>
        <v>-0.58051000444697476</v>
      </c>
      <c r="D1431" s="10">
        <f t="shared" ca="1" si="116"/>
        <v>-3.2653687750142335E-4</v>
      </c>
      <c r="E1431" s="10">
        <f t="shared" ca="1" si="117"/>
        <v>14.294666211979495</v>
      </c>
      <c r="F1431" s="10">
        <f t="shared" ca="1" si="118"/>
        <v>3.2648357593817738E-4</v>
      </c>
    </row>
    <row r="1432" spans="1:6" x14ac:dyDescent="0.35">
      <c r="A1432" s="10">
        <f t="shared" si="119"/>
        <v>7972</v>
      </c>
      <c r="B1432" s="10">
        <v>-5.5640072068786101E-2</v>
      </c>
      <c r="C1432" s="10">
        <f t="shared" ca="1" si="115"/>
        <v>-0.63105558475511181</v>
      </c>
      <c r="D1432" s="10">
        <f t="shared" ca="1" si="116"/>
        <v>-3.5496876642475043E-4</v>
      </c>
      <c r="E1432" s="10">
        <f t="shared" ca="1" si="117"/>
        <v>14.295072503672209</v>
      </c>
      <c r="F1432" s="10">
        <f t="shared" ca="1" si="118"/>
        <v>3.5490577991730937E-4</v>
      </c>
    </row>
    <row r="1433" spans="1:6" x14ac:dyDescent="0.35">
      <c r="A1433" s="10">
        <f t="shared" si="119"/>
        <v>8032</v>
      </c>
      <c r="B1433" s="10">
        <v>-5.5684571266884898E-2</v>
      </c>
      <c r="C1433" s="10">
        <f t="shared" ca="1" si="115"/>
        <v>-0.63312829603184639</v>
      </c>
      <c r="D1433" s="10">
        <f t="shared" ca="1" si="116"/>
        <v>-3.5613466651791364E-4</v>
      </c>
      <c r="E1433" s="10">
        <f t="shared" ca="1" si="117"/>
        <v>14.295089164384541</v>
      </c>
      <c r="F1433" s="10">
        <f t="shared" ca="1" si="118"/>
        <v>3.5607126562000376E-4</v>
      </c>
    </row>
    <row r="1434" spans="1:6" x14ac:dyDescent="0.35">
      <c r="A1434" s="10">
        <f t="shared" si="119"/>
        <v>8092</v>
      </c>
      <c r="B1434" s="10">
        <v>-5.4780965857744099E-2</v>
      </c>
      <c r="C1434" s="10">
        <f t="shared" ca="1" si="115"/>
        <v>-0.59103960227412511</v>
      </c>
      <c r="D1434" s="10">
        <f t="shared" ca="1" si="116"/>
        <v>-3.3245977627919539E-4</v>
      </c>
      <c r="E1434" s="10">
        <f t="shared" ca="1" si="117"/>
        <v>14.29475085020303</v>
      </c>
      <c r="F1434" s="10">
        <f t="shared" ca="1" si="118"/>
        <v>3.3240452377366632E-4</v>
      </c>
    </row>
    <row r="1435" spans="1:6" x14ac:dyDescent="0.35">
      <c r="A1435" s="10">
        <f t="shared" si="119"/>
        <v>8152</v>
      </c>
      <c r="B1435" s="10">
        <v>-5.4956523156125502E-2</v>
      </c>
      <c r="C1435" s="10">
        <f t="shared" ca="1" si="115"/>
        <v>-0.59921681911430935</v>
      </c>
      <c r="D1435" s="10">
        <f t="shared" ca="1" si="116"/>
        <v>-3.3705946075179903E-4</v>
      </c>
      <c r="E1435" s="10">
        <f t="shared" ca="1" si="117"/>
        <v>14.294816579694144</v>
      </c>
      <c r="F1435" s="10">
        <f t="shared" ca="1" si="118"/>
        <v>3.3700266897298089E-4</v>
      </c>
    </row>
    <row r="1436" spans="1:6" x14ac:dyDescent="0.35">
      <c r="A1436" s="10">
        <f t="shared" si="119"/>
        <v>8212</v>
      </c>
      <c r="B1436" s="10">
        <v>-5.4217519144316197E-2</v>
      </c>
      <c r="C1436" s="10">
        <f t="shared" ca="1" si="115"/>
        <v>-0.5647950314356095</v>
      </c>
      <c r="D1436" s="10">
        <f t="shared" ca="1" si="116"/>
        <v>-3.1769720518253039E-4</v>
      </c>
      <c r="E1436" s="10">
        <f t="shared" ca="1" si="117"/>
        <v>14.294539893062058</v>
      </c>
      <c r="F1436" s="10">
        <f t="shared" ca="1" si="118"/>
        <v>3.1764675011151559E-4</v>
      </c>
    </row>
    <row r="1437" spans="1:6" x14ac:dyDescent="0.35">
      <c r="A1437" s="10">
        <f t="shared" si="119"/>
        <v>8272</v>
      </c>
      <c r="B1437" s="10">
        <v>-5.4060730524396097E-2</v>
      </c>
      <c r="C1437" s="10">
        <f t="shared" ca="1" si="115"/>
        <v>-0.55749203375348233</v>
      </c>
      <c r="D1437" s="10">
        <f t="shared" ca="1" si="116"/>
        <v>-3.1358926898633383E-4</v>
      </c>
      <c r="E1437" s="10">
        <f t="shared" ca="1" si="117"/>
        <v>14.294481190653814</v>
      </c>
      <c r="F1437" s="10">
        <f t="shared" ca="1" si="118"/>
        <v>3.135401101483232E-4</v>
      </c>
    </row>
    <row r="1438" spans="1:6" x14ac:dyDescent="0.35">
      <c r="A1438" s="10">
        <f t="shared" si="119"/>
        <v>8332</v>
      </c>
      <c r="B1438" s="10">
        <v>-5.3926646276015601E-2</v>
      </c>
      <c r="C1438" s="10">
        <f t="shared" ca="1" si="115"/>
        <v>-0.55124657438512037</v>
      </c>
      <c r="D1438" s="10">
        <f t="shared" ca="1" si="116"/>
        <v>-3.1007619809163023E-4</v>
      </c>
      <c r="E1438" s="10">
        <f t="shared" ca="1" si="117"/>
        <v>14.294430988870729</v>
      </c>
      <c r="F1438" s="10">
        <f t="shared" ca="1" si="118"/>
        <v>3.1002813440268246E-4</v>
      </c>
    </row>
    <row r="1439" spans="1:6" x14ac:dyDescent="0.35">
      <c r="A1439" s="10">
        <f t="shared" si="119"/>
        <v>8392</v>
      </c>
      <c r="B1439" s="10">
        <v>-5.4421083697824398E-2</v>
      </c>
      <c r="C1439" s="10">
        <f t="shared" ca="1" si="115"/>
        <v>-0.57427678759362177</v>
      </c>
      <c r="D1439" s="10">
        <f t="shared" ca="1" si="116"/>
        <v>-3.2303069302141226E-4</v>
      </c>
      <c r="E1439" s="10">
        <f t="shared" ca="1" si="117"/>
        <v>14.294616108603273</v>
      </c>
      <c r="F1439" s="10">
        <f t="shared" ca="1" si="118"/>
        <v>3.2297852984022868E-4</v>
      </c>
    </row>
    <row r="1440" spans="1:6" x14ac:dyDescent="0.35">
      <c r="A1440" s="10">
        <f t="shared" si="119"/>
        <v>8452</v>
      </c>
      <c r="B1440" s="10">
        <v>-5.3799205544407702E-2</v>
      </c>
      <c r="C1440" s="10">
        <f t="shared" ca="1" si="115"/>
        <v>-0.54531056086567387</v>
      </c>
      <c r="D1440" s="10">
        <f t="shared" ca="1" si="116"/>
        <v>-3.0673719048694161E-4</v>
      </c>
      <c r="E1440" s="10">
        <f t="shared" ca="1" si="117"/>
        <v>14.294383274452059</v>
      </c>
      <c r="F1440" s="10">
        <f t="shared" ca="1" si="118"/>
        <v>3.066901562528559E-4</v>
      </c>
    </row>
    <row r="1441" spans="1:6" x14ac:dyDescent="0.35">
      <c r="A1441" s="10">
        <f t="shared" si="119"/>
        <v>8512</v>
      </c>
      <c r="B1441" s="10">
        <v>-5.40787821851232E-2</v>
      </c>
      <c r="C1441" s="10">
        <f t="shared" ca="1" si="115"/>
        <v>-0.55833285521434961</v>
      </c>
      <c r="D1441" s="10">
        <f t="shared" ca="1" si="116"/>
        <v>-3.140622310580717E-4</v>
      </c>
      <c r="E1441" s="10">
        <f t="shared" ca="1" si="117"/>
        <v>14.294487949281818</v>
      </c>
      <c r="F1441" s="10">
        <f t="shared" ca="1" si="118"/>
        <v>3.1401292383894134E-4</v>
      </c>
    </row>
    <row r="1442" spans="1:6" x14ac:dyDescent="0.35">
      <c r="A1442" s="10">
        <f t="shared" si="119"/>
        <v>8572</v>
      </c>
      <c r="B1442" s="10">
        <v>-5.4905383462653702E-2</v>
      </c>
      <c r="C1442" s="10">
        <f t="shared" ca="1" si="115"/>
        <v>-0.59683480272128564</v>
      </c>
      <c r="D1442" s="10">
        <f t="shared" ca="1" si="116"/>
        <v>-3.3571957653072323E-4</v>
      </c>
      <c r="E1442" s="10">
        <f t="shared" ca="1" si="117"/>
        <v>14.294797432748624</v>
      </c>
      <c r="F1442" s="10">
        <f t="shared" ca="1" si="118"/>
        <v>3.3566323532329149E-4</v>
      </c>
    </row>
    <row r="1443" spans="1:6" x14ac:dyDescent="0.35">
      <c r="A1443" s="10">
        <f t="shared" si="119"/>
        <v>8632</v>
      </c>
      <c r="B1443" s="10">
        <v>-5.4951333710046797E-2</v>
      </c>
      <c r="C1443" s="10">
        <f t="shared" ca="1" si="115"/>
        <v>-0.59897510187294567</v>
      </c>
      <c r="D1443" s="10">
        <f t="shared" ca="1" si="116"/>
        <v>-3.3692349480353195E-4</v>
      </c>
      <c r="E1443" s="10">
        <f t="shared" ca="1" si="117"/>
        <v>14.294814636740742</v>
      </c>
      <c r="F1443" s="10">
        <f t="shared" ca="1" si="118"/>
        <v>3.3686674882863312E-4</v>
      </c>
    </row>
    <row r="1444" spans="1:6" x14ac:dyDescent="0.35">
      <c r="A1444" s="10">
        <f t="shared" si="119"/>
        <v>8692</v>
      </c>
      <c r="B1444" s="10">
        <v>-5.4566654826534701E-2</v>
      </c>
      <c r="C1444" s="10">
        <f t="shared" ca="1" si="115"/>
        <v>-0.58105729000570849</v>
      </c>
      <c r="D1444" s="10">
        <f t="shared" ca="1" si="116"/>
        <v>-3.2684472562821107E-4</v>
      </c>
      <c r="E1444" s="10">
        <f t="shared" ca="1" si="117"/>
        <v>14.294670611129225</v>
      </c>
      <c r="F1444" s="10">
        <f t="shared" ca="1" si="118"/>
        <v>3.2679132352663929E-4</v>
      </c>
    </row>
    <row r="1445" spans="1:6" x14ac:dyDescent="0.35">
      <c r="A1445" s="10">
        <f t="shared" si="119"/>
        <v>8752</v>
      </c>
      <c r="B1445" s="10">
        <v>-5.4586344034258001E-2</v>
      </c>
      <c r="C1445" s="10">
        <f t="shared" ca="1" si="115"/>
        <v>-0.58197438614724895</v>
      </c>
      <c r="D1445" s="10">
        <f t="shared" ca="1" si="116"/>
        <v>-3.2736059220782755E-4</v>
      </c>
      <c r="E1445" s="10">
        <f t="shared" ca="1" si="117"/>
        <v>14.29467798286265</v>
      </c>
      <c r="F1445" s="10">
        <f t="shared" ca="1" si="118"/>
        <v>3.2730702142016272E-4</v>
      </c>
    </row>
    <row r="1446" spans="1:6" x14ac:dyDescent="0.35">
      <c r="A1446" s="10">
        <f t="shared" si="119"/>
        <v>8812</v>
      </c>
      <c r="B1446" s="10">
        <v>-5.3777046478070703E-2</v>
      </c>
      <c r="C1446" s="10">
        <f t="shared" ca="1" si="115"/>
        <v>-0.54427842211619271</v>
      </c>
      <c r="D1446" s="10">
        <f t="shared" ca="1" si="116"/>
        <v>-3.0615661244035844E-4</v>
      </c>
      <c r="E1446" s="10">
        <f t="shared" ca="1" si="117"/>
        <v>14.294374977991771</v>
      </c>
      <c r="F1446" s="10">
        <f t="shared" ca="1" si="118"/>
        <v>3.0610975606794479E-4</v>
      </c>
    </row>
    <row r="1447" spans="1:6" x14ac:dyDescent="0.35">
      <c r="A1447" s="10">
        <f t="shared" si="119"/>
        <v>8872</v>
      </c>
      <c r="B1447" s="10">
        <v>-5.5044160842211698E-2</v>
      </c>
      <c r="C1447" s="10">
        <f t="shared" ca="1" si="115"/>
        <v>-0.60329886166740176</v>
      </c>
      <c r="D1447" s="10">
        <f t="shared" ca="1" si="116"/>
        <v>-3.3935560968791355E-4</v>
      </c>
      <c r="E1447" s="10">
        <f t="shared" ca="1" si="117"/>
        <v>14.29484939166244</v>
      </c>
      <c r="F1447" s="10">
        <f t="shared" ca="1" si="118"/>
        <v>3.3929804159676279E-4</v>
      </c>
    </row>
    <row r="1448" spans="1:6" x14ac:dyDescent="0.35">
      <c r="A1448" s="10">
        <f t="shared" si="119"/>
        <v>8932</v>
      </c>
      <c r="B1448" s="10">
        <v>-5.4141942267678898E-2</v>
      </c>
      <c r="C1448" s="10">
        <f t="shared" ca="1" si="115"/>
        <v>-0.56127476475307936</v>
      </c>
      <c r="D1448" s="10">
        <f t="shared" ca="1" si="116"/>
        <v>-3.1571705517360719E-4</v>
      </c>
      <c r="E1448" s="10">
        <f t="shared" ca="1" si="117"/>
        <v>14.294511596718429</v>
      </c>
      <c r="F1448" s="10">
        <f t="shared" ca="1" si="118"/>
        <v>3.1566722703151544E-4</v>
      </c>
    </row>
    <row r="1449" spans="1:6" x14ac:dyDescent="0.35">
      <c r="A1449" s="10">
        <f t="shared" si="119"/>
        <v>8992</v>
      </c>
      <c r="B1449" s="10">
        <v>-5.2359867801116698E-2</v>
      </c>
      <c r="C1449" s="10">
        <f t="shared" ca="1" si="115"/>
        <v>-0.47826819383413111</v>
      </c>
      <c r="D1449" s="10">
        <f t="shared" ca="1" si="116"/>
        <v>-2.690258590316988E-4</v>
      </c>
      <c r="E1449" s="10">
        <f t="shared" ca="1" si="117"/>
        <v>14.293844379525561</v>
      </c>
      <c r="F1449" s="10">
        <f t="shared" ca="1" si="118"/>
        <v>2.6898967806417536E-4</v>
      </c>
    </row>
    <row r="1450" spans="1:6" x14ac:dyDescent="0.35">
      <c r="A1450" s="10">
        <f t="shared" si="119"/>
        <v>9052</v>
      </c>
      <c r="B1450" s="10">
        <v>-5.3029909667205902E-2</v>
      </c>
      <c r="C1450" s="10">
        <f t="shared" ca="1" si="115"/>
        <v>-0.5094778198737715</v>
      </c>
      <c r="D1450" s="10">
        <f t="shared" ca="1" si="116"/>
        <v>-2.8658127367899651E-4</v>
      </c>
      <c r="E1450" s="10">
        <f t="shared" ca="1" si="117"/>
        <v>14.294095246400872</v>
      </c>
      <c r="F1450" s="10">
        <f t="shared" ca="1" si="118"/>
        <v>2.8654021710960661E-4</v>
      </c>
    </row>
    <row r="1451" spans="1:6" x14ac:dyDescent="0.35">
      <c r="A1451" s="10">
        <f t="shared" si="119"/>
        <v>9112</v>
      </c>
      <c r="B1451" s="10">
        <v>-5.2273735900262998E-2</v>
      </c>
      <c r="C1451" s="10">
        <f t="shared" ca="1" si="115"/>
        <v>-0.47425628868047692</v>
      </c>
      <c r="D1451" s="10">
        <f t="shared" ca="1" si="116"/>
        <v>-2.6676916238276829E-4</v>
      </c>
      <c r="E1451" s="10">
        <f t="shared" ca="1" si="117"/>
        <v>14.29381213133045</v>
      </c>
      <c r="F1451" s="10">
        <f t="shared" ca="1" si="118"/>
        <v>2.6673358581678788E-4</v>
      </c>
    </row>
    <row r="1452" spans="1:6" x14ac:dyDescent="0.35">
      <c r="A1452" s="10">
        <f t="shared" si="119"/>
        <v>9172</v>
      </c>
      <c r="B1452" s="10">
        <v>-5.19664837727183E-2</v>
      </c>
      <c r="C1452" s="10">
        <f t="shared" ca="1" si="115"/>
        <v>-0.45994490832371976</v>
      </c>
      <c r="D1452" s="10">
        <f t="shared" ca="1" si="116"/>
        <v>-2.5871901093209239E-4</v>
      </c>
      <c r="E1452" s="10">
        <f t="shared" ca="1" si="117"/>
        <v>14.293697094666218</v>
      </c>
      <c r="F1452" s="10">
        <f t="shared" ca="1" si="118"/>
        <v>2.5868554894006499E-4</v>
      </c>
    </row>
    <row r="1453" spans="1:6" x14ac:dyDescent="0.35">
      <c r="A1453" s="10">
        <f t="shared" si="119"/>
        <v>9232</v>
      </c>
      <c r="B1453" s="10">
        <v>-5.3416852439685102E-2</v>
      </c>
      <c r="C1453" s="10">
        <f t="shared" ca="1" si="115"/>
        <v>-0.52750108056687239</v>
      </c>
      <c r="D1453" s="10">
        <f t="shared" ca="1" si="116"/>
        <v>-2.9671935781886577E-4</v>
      </c>
      <c r="E1453" s="10">
        <f t="shared" ca="1" si="117"/>
        <v>14.294240119623232</v>
      </c>
      <c r="F1453" s="10">
        <f t="shared" ca="1" si="118"/>
        <v>2.9667534533631156E-4</v>
      </c>
    </row>
    <row r="1454" spans="1:6" x14ac:dyDescent="0.35">
      <c r="A1454" s="10">
        <f t="shared" si="119"/>
        <v>9292</v>
      </c>
      <c r="B1454" s="10">
        <v>-5.2308518467025798E-2</v>
      </c>
      <c r="C1454" s="10">
        <f t="shared" ca="1" si="115"/>
        <v>-0.47587641267019387</v>
      </c>
      <c r="D1454" s="10">
        <f t="shared" ca="1" si="116"/>
        <v>-2.6768048212698407E-4</v>
      </c>
      <c r="E1454" s="10">
        <f t="shared" ca="1" si="117"/>
        <v>14.293825154089593</v>
      </c>
      <c r="F1454" s="10">
        <f t="shared" ca="1" si="118"/>
        <v>2.6764466209870289E-4</v>
      </c>
    </row>
    <row r="1455" spans="1:6" x14ac:dyDescent="0.35">
      <c r="A1455" s="10">
        <f t="shared" si="119"/>
        <v>9352</v>
      </c>
      <c r="B1455" s="10">
        <v>-5.3473241720224697E-2</v>
      </c>
      <c r="C1455" s="10">
        <f t="shared" ca="1" si="115"/>
        <v>-0.53012761548558873</v>
      </c>
      <c r="D1455" s="10">
        <f t="shared" ca="1" si="116"/>
        <v>-2.9819678371064372E-4</v>
      </c>
      <c r="E1455" s="10">
        <f t="shared" ca="1" si="117"/>
        <v>14.294261232039224</v>
      </c>
      <c r="F1455" s="10">
        <f t="shared" ca="1" si="118"/>
        <v>2.9815233188636934E-4</v>
      </c>
    </row>
    <row r="1456" spans="1:6" x14ac:dyDescent="0.35">
      <c r="A1456" s="10">
        <f t="shared" si="119"/>
        <v>9412</v>
      </c>
      <c r="B1456" s="10">
        <v>-5.3182558272075298E-2</v>
      </c>
      <c r="C1456" s="10">
        <f t="shared" ca="1" si="115"/>
        <v>-0.51658798136450501</v>
      </c>
      <c r="D1456" s="10">
        <f t="shared" ca="1" si="116"/>
        <v>-2.905807395175341E-4</v>
      </c>
      <c r="E1456" s="10">
        <f t="shared" ca="1" si="117"/>
        <v>14.294152398767704</v>
      </c>
      <c r="F1456" s="10">
        <f t="shared" ca="1" si="118"/>
        <v>2.90538529111221E-4</v>
      </c>
    </row>
    <row r="1457" spans="1:6" x14ac:dyDescent="0.35">
      <c r="A1457" s="10">
        <f t="shared" si="119"/>
        <v>9472</v>
      </c>
      <c r="B1457" s="10">
        <v>-5.2014551292610303E-2</v>
      </c>
      <c r="C1457" s="10">
        <f t="shared" ca="1" si="115"/>
        <v>-0.46218382710835981</v>
      </c>
      <c r="D1457" s="10">
        <f t="shared" ca="1" si="116"/>
        <v>-2.5997840274845244E-4</v>
      </c>
      <c r="E1457" s="10">
        <f t="shared" ca="1" si="117"/>
        <v>14.293715091375274</v>
      </c>
      <c r="F1457" s="10">
        <f t="shared" ca="1" si="118"/>
        <v>2.5994461421950145E-4</v>
      </c>
    </row>
    <row r="1458" spans="1:6" x14ac:dyDescent="0.35">
      <c r="A1458" s="10">
        <f t="shared" si="119"/>
        <v>9532</v>
      </c>
      <c r="B1458" s="10">
        <v>-5.1510712533213397E-2</v>
      </c>
      <c r="C1458" s="10">
        <f t="shared" ca="1" si="115"/>
        <v>-0.43871571256078268</v>
      </c>
      <c r="D1458" s="10">
        <f t="shared" ca="1" si="116"/>
        <v>-2.4677758831544031E-4</v>
      </c>
      <c r="E1458" s="10">
        <f t="shared" ca="1" si="117"/>
        <v>14.293526451737028</v>
      </c>
      <c r="F1458" s="10">
        <f t="shared" ca="1" si="118"/>
        <v>2.4674714373502628E-4</v>
      </c>
    </row>
    <row r="1459" spans="1:6" x14ac:dyDescent="0.35">
      <c r="A1459" s="10">
        <f t="shared" si="119"/>
        <v>9592</v>
      </c>
      <c r="B1459" s="10">
        <v>-5.1744939848303501E-2</v>
      </c>
      <c r="C1459" s="10">
        <f t="shared" ca="1" si="115"/>
        <v>-0.44962569786498147</v>
      </c>
      <c r="D1459" s="10">
        <f t="shared" ca="1" si="116"/>
        <v>-2.5291445504905212E-4</v>
      </c>
      <c r="E1459" s="10">
        <f t="shared" ca="1" si="117"/>
        <v>14.293614147562652</v>
      </c>
      <c r="F1459" s="10">
        <f t="shared" ca="1" si="118"/>
        <v>2.5288247757996744E-4</v>
      </c>
    </row>
    <row r="1460" spans="1:6" x14ac:dyDescent="0.35">
      <c r="A1460" s="10">
        <f t="shared" si="119"/>
        <v>9652</v>
      </c>
      <c r="B1460" s="10">
        <v>-5.0861659390434598E-2</v>
      </c>
      <c r="C1460" s="10">
        <f t="shared" ca="1" si="115"/>
        <v>-0.4084837123065137</v>
      </c>
      <c r="D1460" s="10">
        <f t="shared" ca="1" si="116"/>
        <v>-2.2977208817241397E-4</v>
      </c>
      <c r="E1460" s="10">
        <f t="shared" ca="1" si="117"/>
        <v>14.293283443139982</v>
      </c>
      <c r="F1460" s="10">
        <f t="shared" ca="1" si="118"/>
        <v>2.2974569460899359E-4</v>
      </c>
    </row>
    <row r="1461" spans="1:6" x14ac:dyDescent="0.35">
      <c r="A1461" s="10">
        <f t="shared" si="119"/>
        <v>9712</v>
      </c>
      <c r="B1461" s="10">
        <v>-5.27468901416717E-2</v>
      </c>
      <c r="C1461" s="10">
        <f t="shared" ca="1" si="115"/>
        <v>-0.49629516069846719</v>
      </c>
      <c r="D1461" s="10">
        <f t="shared" ca="1" si="116"/>
        <v>-2.7916602789288783E-4</v>
      </c>
      <c r="E1461" s="10">
        <f t="shared" ca="1" si="117"/>
        <v>14.293989282538588</v>
      </c>
      <c r="F1461" s="10">
        <f t="shared" ca="1" si="118"/>
        <v>2.791270683079692E-4</v>
      </c>
    </row>
    <row r="1462" spans="1:6" x14ac:dyDescent="0.35">
      <c r="A1462" s="10">
        <f t="shared" si="119"/>
        <v>9772</v>
      </c>
      <c r="B1462" s="10">
        <v>-5.1360547196808597E-2</v>
      </c>
      <c r="C1462" s="10">
        <f t="shared" ca="1" si="115"/>
        <v>-0.43172121829035048</v>
      </c>
      <c r="D1462" s="10">
        <f t="shared" ca="1" si="116"/>
        <v>-2.4284318528832217E-4</v>
      </c>
      <c r="E1462" s="10">
        <f t="shared" ca="1" si="117"/>
        <v>14.293470229117769</v>
      </c>
      <c r="F1462" s="10">
        <f t="shared" ca="1" si="118"/>
        <v>2.4281370365485827E-4</v>
      </c>
    </row>
    <row r="1463" spans="1:6" x14ac:dyDescent="0.35">
      <c r="A1463" s="10">
        <f t="shared" si="119"/>
        <v>9832</v>
      </c>
      <c r="B1463" s="10">
        <v>-5.1710413117913898E-2</v>
      </c>
      <c r="C1463" s="10">
        <f t="shared" ca="1" si="115"/>
        <v>-0.44801749038069338</v>
      </c>
      <c r="D1463" s="10">
        <f t="shared" ca="1" si="116"/>
        <v>-2.5200983833914006E-4</v>
      </c>
      <c r="E1463" s="10">
        <f t="shared" ca="1" si="117"/>
        <v>14.293601220589865</v>
      </c>
      <c r="F1463" s="10">
        <f t="shared" ca="1" si="118"/>
        <v>2.519780891938161E-4</v>
      </c>
    </row>
    <row r="1464" spans="1:6" x14ac:dyDescent="0.35">
      <c r="A1464" s="10">
        <f t="shared" si="119"/>
        <v>9892</v>
      </c>
      <c r="B1464" s="10">
        <v>-5.1180576887000999E-2</v>
      </c>
      <c r="C1464" s="10">
        <f t="shared" ca="1" si="115"/>
        <v>-0.42333844946410287</v>
      </c>
      <c r="D1464" s="10">
        <f t="shared" ca="1" si="116"/>
        <v>-2.3812787782355788E-4</v>
      </c>
      <c r="E1464" s="10">
        <f t="shared" ca="1" si="117"/>
        <v>14.293402847374098</v>
      </c>
      <c r="F1464" s="10">
        <f t="shared" ca="1" si="118"/>
        <v>2.3809952988072662E-4</v>
      </c>
    </row>
    <row r="1465" spans="1:6" x14ac:dyDescent="0.35">
      <c r="A1465" s="10">
        <f t="shared" si="119"/>
        <v>9952</v>
      </c>
      <c r="B1465" s="10">
        <v>-5.3021187792822097E-2</v>
      </c>
      <c r="C1465" s="10">
        <f t="shared" ca="1" si="115"/>
        <v>-0.50907156699367606</v>
      </c>
      <c r="D1465" s="10">
        <f t="shared" ca="1" si="116"/>
        <v>-2.863527564339428E-4</v>
      </c>
      <c r="E1465" s="10">
        <f t="shared" ca="1" si="117"/>
        <v>14.294091980889439</v>
      </c>
      <c r="F1465" s="10">
        <f t="shared" ca="1" si="118"/>
        <v>2.8631176530838554E-4</v>
      </c>
    </row>
    <row r="1466" spans="1:6" x14ac:dyDescent="0.35">
      <c r="A1466" s="10">
        <f t="shared" si="119"/>
        <v>10012</v>
      </c>
      <c r="B1466" s="10">
        <v>-5.1160046264508402E-2</v>
      </c>
      <c r="C1466" s="10">
        <f t="shared" ca="1" si="115"/>
        <v>-0.42238216138303886</v>
      </c>
      <c r="D1466" s="10">
        <f t="shared" ca="1" si="116"/>
        <v>-2.3758996577795939E-4</v>
      </c>
      <c r="E1466" s="10">
        <f t="shared" ca="1" si="117"/>
        <v>14.293395160610968</v>
      </c>
      <c r="F1466" s="10">
        <f t="shared" ca="1" si="118"/>
        <v>2.375617457519068E-4</v>
      </c>
    </row>
    <row r="1467" spans="1:6" x14ac:dyDescent="0.35">
      <c r="A1467" s="10">
        <f t="shared" si="119"/>
        <v>10072</v>
      </c>
      <c r="B1467" s="10">
        <v>-5.0787349648003403E-2</v>
      </c>
      <c r="C1467" s="10">
        <f t="shared" ca="1" si="115"/>
        <v>-0.40502246698774608</v>
      </c>
      <c r="D1467" s="10">
        <f t="shared" ca="1" si="116"/>
        <v>-2.278251376806072E-4</v>
      </c>
      <c r="E1467" s="10">
        <f t="shared" ca="1" si="117"/>
        <v>14.293255621217455</v>
      </c>
      <c r="F1467" s="10">
        <f t="shared" ca="1" si="118"/>
        <v>2.2779918947495191E-4</v>
      </c>
    </row>
    <row r="1468" spans="1:6" x14ac:dyDescent="0.35">
      <c r="A1468" s="10">
        <f t="shared" si="119"/>
        <v>10132</v>
      </c>
      <c r="B1468" s="10">
        <v>-5.08165964485984E-2</v>
      </c>
      <c r="C1468" s="10">
        <f t="shared" ca="1" si="115"/>
        <v>-0.40638474262397367</v>
      </c>
      <c r="D1468" s="10">
        <f t="shared" ca="1" si="116"/>
        <v>-2.2859141772598523E-4</v>
      </c>
      <c r="E1468" s="10">
        <f t="shared" ca="1" si="117"/>
        <v>14.293266571359304</v>
      </c>
      <c r="F1468" s="10">
        <f t="shared" ca="1" si="118"/>
        <v>2.2856529468881723E-4</v>
      </c>
    </row>
    <row r="1469" spans="1:6" x14ac:dyDescent="0.35">
      <c r="A1469" s="10">
        <f t="shared" si="119"/>
        <v>10192</v>
      </c>
      <c r="B1469" s="10">
        <v>-5.0256519193321698E-2</v>
      </c>
      <c r="C1469" s="10">
        <f t="shared" ca="1" si="115"/>
        <v>-0.38029711649918019</v>
      </c>
      <c r="D1469" s="10">
        <f t="shared" ca="1" si="116"/>
        <v>-2.1391712803078887E-4</v>
      </c>
      <c r="E1469" s="10">
        <f t="shared" ca="1" si="117"/>
        <v>14.293056875759561</v>
      </c>
      <c r="F1469" s="10">
        <f t="shared" ca="1" si="118"/>
        <v>2.1389425102450328E-4</v>
      </c>
    </row>
    <row r="1470" spans="1:6" x14ac:dyDescent="0.35">
      <c r="A1470" s="10">
        <f t="shared" si="119"/>
        <v>10252</v>
      </c>
      <c r="B1470" s="10">
        <v>-4.9764469839431898E-2</v>
      </c>
      <c r="C1470" s="10">
        <f t="shared" ca="1" si="115"/>
        <v>-0.35737813620086117</v>
      </c>
      <c r="D1470" s="10">
        <f t="shared" ca="1" si="116"/>
        <v>-2.0102520161298444E-4</v>
      </c>
      <c r="E1470" s="10">
        <f t="shared" ca="1" si="117"/>
        <v>14.292872650131049</v>
      </c>
      <c r="F1470" s="10">
        <f t="shared" ca="1" si="118"/>
        <v>2.0100499875454973E-4</v>
      </c>
    </row>
    <row r="1471" spans="1:6" x14ac:dyDescent="0.35">
      <c r="A1471" s="10">
        <f t="shared" si="119"/>
        <v>10312</v>
      </c>
      <c r="B1471" s="10">
        <v>-5.0462668922747103E-2</v>
      </c>
      <c r="C1471" s="10">
        <f t="shared" ca="1" si="115"/>
        <v>-0.38989928658609141</v>
      </c>
      <c r="D1471" s="10">
        <f t="shared" ca="1" si="116"/>
        <v>-2.1931834870467644E-4</v>
      </c>
      <c r="E1471" s="10">
        <f t="shared" ca="1" si="117"/>
        <v>14.293134059202989</v>
      </c>
      <c r="F1471" s="10">
        <f t="shared" ca="1" si="118"/>
        <v>2.1929430195152607E-4</v>
      </c>
    </row>
    <row r="1472" spans="1:6" x14ac:dyDescent="0.35">
      <c r="A1472" s="10">
        <f t="shared" si="119"/>
        <v>10372</v>
      </c>
      <c r="B1472" s="10">
        <v>-5.0581177576160298E-2</v>
      </c>
      <c r="C1472" s="10">
        <f t="shared" ca="1" si="115"/>
        <v>-0.39541925622183172</v>
      </c>
      <c r="D1472" s="10">
        <f t="shared" ca="1" si="116"/>
        <v>-2.2242333162478037E-4</v>
      </c>
      <c r="E1472" s="10">
        <f t="shared" ca="1" si="117"/>
        <v>14.293178429408918</v>
      </c>
      <c r="F1472" s="10">
        <f t="shared" ca="1" si="118"/>
        <v>2.2239859922289229E-4</v>
      </c>
    </row>
    <row r="1473" spans="1:6" x14ac:dyDescent="0.35">
      <c r="A1473" s="10">
        <f t="shared" si="119"/>
        <v>10432</v>
      </c>
      <c r="B1473" s="10">
        <v>-5.12944457272487E-2</v>
      </c>
      <c r="C1473" s="10">
        <f t="shared" ca="1" si="115"/>
        <v>-0.42864230300155509</v>
      </c>
      <c r="D1473" s="10">
        <f t="shared" ca="1" si="116"/>
        <v>-2.4111129543837476E-4</v>
      </c>
      <c r="E1473" s="10">
        <f t="shared" ca="1" si="117"/>
        <v>14.293445480411814</v>
      </c>
      <c r="F1473" s="10">
        <f t="shared" ca="1" si="118"/>
        <v>2.4108223278142526E-4</v>
      </c>
    </row>
    <row r="1474" spans="1:6" x14ac:dyDescent="0.35">
      <c r="A1474" s="10">
        <f t="shared" si="119"/>
        <v>10492</v>
      </c>
      <c r="B1474" s="10">
        <v>-5.1527696103651897E-2</v>
      </c>
      <c r="C1474" s="10">
        <f t="shared" ca="1" si="115"/>
        <v>-0.43950678384905484</v>
      </c>
      <c r="D1474" s="10">
        <f t="shared" ca="1" si="116"/>
        <v>-2.4722256591509339E-4</v>
      </c>
      <c r="E1474" s="10">
        <f t="shared" ca="1" si="117"/>
        <v>14.293532810466926</v>
      </c>
      <c r="F1474" s="10">
        <f t="shared" ca="1" si="118"/>
        <v>2.4719201145232203E-4</v>
      </c>
    </row>
    <row r="1475" spans="1:6" x14ac:dyDescent="0.35">
      <c r="A1475" s="10">
        <f t="shared" si="119"/>
        <v>10552</v>
      </c>
      <c r="B1475" s="10">
        <v>-4.9355570787233197E-2</v>
      </c>
      <c r="C1475" s="10">
        <f t="shared" ca="1" si="115"/>
        <v>-0.33833218227925071</v>
      </c>
      <c r="D1475" s="10">
        <f t="shared" ca="1" si="116"/>
        <v>-1.9031185253207854E-4</v>
      </c>
      <c r="E1475" s="10">
        <f t="shared" ca="1" si="117"/>
        <v>14.292719556372683</v>
      </c>
      <c r="F1475" s="10">
        <f t="shared" ca="1" si="118"/>
        <v>1.9029374552882923E-4</v>
      </c>
    </row>
    <row r="1476" spans="1:6" x14ac:dyDescent="0.35">
      <c r="A1476" s="10">
        <f t="shared" si="119"/>
        <v>10612</v>
      </c>
      <c r="B1476" s="10">
        <v>-4.9464544301296397E-2</v>
      </c>
      <c r="C1476" s="10">
        <f t="shared" ca="1" si="115"/>
        <v>-0.34340801827437822</v>
      </c>
      <c r="D1476" s="10">
        <f t="shared" ca="1" si="116"/>
        <v>-1.9316701027933777E-4</v>
      </c>
      <c r="E1476" s="10">
        <f t="shared" ca="1" si="117"/>
        <v>14.29276035657689</v>
      </c>
      <c r="F1476" s="10">
        <f t="shared" ca="1" si="118"/>
        <v>1.9314835593457207E-4</v>
      </c>
    </row>
    <row r="1477" spans="1:6" x14ac:dyDescent="0.35">
      <c r="A1477" s="10">
        <f t="shared" si="119"/>
        <v>10672</v>
      </c>
      <c r="B1477" s="10">
        <v>-4.9879872776189597E-2</v>
      </c>
      <c r="C1477" s="10">
        <f t="shared" ca="1" si="115"/>
        <v>-0.36275344583801239</v>
      </c>
      <c r="D1477" s="10">
        <f t="shared" ca="1" si="116"/>
        <v>-2.0404881328388199E-4</v>
      </c>
      <c r="E1477" s="10">
        <f t="shared" ca="1" si="117"/>
        <v>14.292915857541827</v>
      </c>
      <c r="F1477" s="10">
        <f t="shared" ca="1" si="118"/>
        <v>2.0402799815633771E-4</v>
      </c>
    </row>
    <row r="1478" spans="1:6" x14ac:dyDescent="0.35">
      <c r="A1478" s="10">
        <f t="shared" si="119"/>
        <v>10732</v>
      </c>
      <c r="B1478" s="10">
        <v>-4.9436410060976599E-2</v>
      </c>
      <c r="C1478" s="10">
        <f t="shared" ca="1" si="115"/>
        <v>-0.34209756416139092</v>
      </c>
      <c r="D1478" s="10">
        <f t="shared" ca="1" si="116"/>
        <v>-1.9242987984078241E-4</v>
      </c>
      <c r="E1478" s="10">
        <f t="shared" ca="1" si="117"/>
        <v>14.292749822982925</v>
      </c>
      <c r="F1478" s="10">
        <f t="shared" ca="1" si="118"/>
        <v>1.9241136758631338E-4</v>
      </c>
    </row>
    <row r="1479" spans="1:6" x14ac:dyDescent="0.35">
      <c r="A1479" s="10">
        <f t="shared" si="119"/>
        <v>10792</v>
      </c>
      <c r="B1479" s="10">
        <v>-5.01459015411653E-2</v>
      </c>
      <c r="C1479" s="10">
        <f t="shared" ca="1" si="115"/>
        <v>-0.37514469881917123</v>
      </c>
      <c r="D1479" s="10">
        <f t="shared" ca="1" si="116"/>
        <v>-2.1101889308578384E-4</v>
      </c>
      <c r="E1479" s="10">
        <f t="shared" ca="1" si="117"/>
        <v>14.293015459982195</v>
      </c>
      <c r="F1479" s="10">
        <f t="shared" ca="1" si="118"/>
        <v>2.1099663173076012E-4</v>
      </c>
    </row>
    <row r="1480" spans="1:6" x14ac:dyDescent="0.35">
      <c r="A1480" s="10">
        <f t="shared" si="119"/>
        <v>10852</v>
      </c>
      <c r="B1480" s="10">
        <v>-5.03815555732849E-2</v>
      </c>
      <c r="C1480" s="10">
        <f t="shared" ca="1" si="115"/>
        <v>-0.38612113863495878</v>
      </c>
      <c r="D1480" s="10">
        <f t="shared" ca="1" si="116"/>
        <v>-2.1719314048216433E-4</v>
      </c>
      <c r="E1480" s="10">
        <f t="shared" ca="1" si="117"/>
        <v>14.293103689977489</v>
      </c>
      <c r="F1480" s="10">
        <f t="shared" ca="1" si="118"/>
        <v>2.1716955746670059E-4</v>
      </c>
    </row>
    <row r="1481" spans="1:6" x14ac:dyDescent="0.35">
      <c r="A1481" s="10">
        <f t="shared" si="119"/>
        <v>10912</v>
      </c>
      <c r="B1481" s="10">
        <v>-4.8874437559198403E-2</v>
      </c>
      <c r="C1481" s="10">
        <f t="shared" ca="1" si="115"/>
        <v>-0.31592166006837163</v>
      </c>
      <c r="D1481" s="10">
        <f t="shared" ca="1" si="116"/>
        <v>-1.7770593378845905E-4</v>
      </c>
      <c r="E1481" s="10">
        <f t="shared" ca="1" si="117"/>
        <v>14.292539417793835</v>
      </c>
      <c r="F1481" s="10">
        <f t="shared" ca="1" si="118"/>
        <v>1.7769014595932236E-4</v>
      </c>
    </row>
    <row r="1482" spans="1:6" x14ac:dyDescent="0.35">
      <c r="A1482" s="10">
        <f t="shared" si="119"/>
        <v>10972</v>
      </c>
      <c r="B1482" s="10">
        <v>-5.0013109080274898E-2</v>
      </c>
      <c r="C1482" s="10">
        <f t="shared" ca="1" si="115"/>
        <v>-0.36895940913053965</v>
      </c>
      <c r="D1482" s="10">
        <f t="shared" ca="1" si="116"/>
        <v>-2.0753966763592858E-4</v>
      </c>
      <c r="E1482" s="10">
        <f t="shared" ca="1" si="117"/>
        <v>14.292965741850518</v>
      </c>
      <c r="F1482" s="10">
        <f t="shared" ca="1" si="118"/>
        <v>2.0751813425846146E-4</v>
      </c>
    </row>
    <row r="1483" spans="1:6" x14ac:dyDescent="0.35">
      <c r="A1483" s="10">
        <f t="shared" si="119"/>
        <v>11032</v>
      </c>
      <c r="B1483" s="10">
        <v>-4.96064507116925E-2</v>
      </c>
      <c r="C1483" s="10">
        <f t="shared" ca="1" si="115"/>
        <v>-0.35001782316155594</v>
      </c>
      <c r="D1483" s="10">
        <f t="shared" ca="1" si="116"/>
        <v>-1.9688502552837523E-4</v>
      </c>
      <c r="E1483" s="10">
        <f t="shared" ca="1" si="117"/>
        <v>14.292813487014799</v>
      </c>
      <c r="F1483" s="10">
        <f t="shared" ca="1" si="118"/>
        <v>1.9686564621526569E-4</v>
      </c>
    </row>
    <row r="1484" spans="1:6" x14ac:dyDescent="0.35">
      <c r="A1484" s="10">
        <f t="shared" si="119"/>
        <v>11092</v>
      </c>
      <c r="B1484" s="10">
        <v>-4.9165969225172801E-2</v>
      </c>
      <c r="C1484" s="10">
        <f t="shared" ca="1" si="115"/>
        <v>-0.32950080300593104</v>
      </c>
      <c r="D1484" s="10">
        <f t="shared" ca="1" si="116"/>
        <v>-1.8534420169083623E-4</v>
      </c>
      <c r="E1484" s="10">
        <f t="shared" ca="1" si="117"/>
        <v>14.292648568642161</v>
      </c>
      <c r="F1484" s="10">
        <f t="shared" ca="1" si="118"/>
        <v>1.8532702757630563E-4</v>
      </c>
    </row>
    <row r="1485" spans="1:6" x14ac:dyDescent="0.35">
      <c r="A1485" s="10">
        <f t="shared" si="119"/>
        <v>11152</v>
      </c>
      <c r="B1485" s="10">
        <v>-5.09024283268283E-2</v>
      </c>
      <c r="C1485" s="10">
        <f t="shared" ca="1" si="115"/>
        <v>-0.41038267313758503</v>
      </c>
      <c r="D1485" s="10">
        <f t="shared" ca="1" si="116"/>
        <v>-2.3084025363989159E-4</v>
      </c>
      <c r="E1485" s="10">
        <f t="shared" ca="1" si="117"/>
        <v>14.293298707224514</v>
      </c>
      <c r="F1485" s="10">
        <f t="shared" ca="1" si="118"/>
        <v>2.3081361412817094E-4</v>
      </c>
    </row>
    <row r="1486" spans="1:6" x14ac:dyDescent="0.35">
      <c r="A1486" s="10">
        <f t="shared" si="119"/>
        <v>11212</v>
      </c>
      <c r="B1486" s="10">
        <v>-5.0173523802983198E-2</v>
      </c>
      <c r="C1486" s="10">
        <f t="shared" ca="1" si="115"/>
        <v>-0.37643130567963101</v>
      </c>
      <c r="D1486" s="10">
        <f t="shared" ca="1" si="116"/>
        <v>-2.1174260944479246E-4</v>
      </c>
      <c r="E1486" s="10">
        <f t="shared" ca="1" si="117"/>
        <v>14.293025801888966</v>
      </c>
      <c r="F1486" s="10">
        <f t="shared" ca="1" si="118"/>
        <v>2.1172019514244602E-4</v>
      </c>
    </row>
    <row r="1487" spans="1:6" x14ac:dyDescent="0.35">
      <c r="A1487" s="10">
        <f t="shared" si="119"/>
        <v>11272</v>
      </c>
      <c r="B1487" s="10">
        <v>-4.8788697835489198E-2</v>
      </c>
      <c r="C1487" s="10">
        <f t="shared" ca="1" si="115"/>
        <v>-0.31192802198524011</v>
      </c>
      <c r="D1487" s="10">
        <f t="shared" ca="1" si="116"/>
        <v>-1.7545951236669759E-4</v>
      </c>
      <c r="E1487" s="10">
        <f t="shared" ca="1" si="117"/>
        <v>14.292507316431719</v>
      </c>
      <c r="F1487" s="10">
        <f t="shared" ca="1" si="118"/>
        <v>1.7544412114672904E-4</v>
      </c>
    </row>
    <row r="1488" spans="1:6" x14ac:dyDescent="0.35">
      <c r="A1488" s="10">
        <f t="shared" si="119"/>
        <v>11332</v>
      </c>
      <c r="B1488" s="10">
        <v>-4.8729304932505602E-2</v>
      </c>
      <c r="C1488" s="10">
        <f t="shared" ca="1" si="115"/>
        <v>-0.30916158247550374</v>
      </c>
      <c r="D1488" s="10">
        <f t="shared" ca="1" si="116"/>
        <v>-1.7390339014247087E-4</v>
      </c>
      <c r="E1488" s="10">
        <f t="shared" ca="1" si="117"/>
        <v>14.292485079445134</v>
      </c>
      <c r="F1488" s="10">
        <f t="shared" ca="1" si="118"/>
        <v>1.7388827070075367E-4</v>
      </c>
    </row>
    <row r="1489" spans="1:6" x14ac:dyDescent="0.35">
      <c r="A1489" s="10">
        <f t="shared" si="119"/>
        <v>11392</v>
      </c>
      <c r="B1489" s="10">
        <v>-4.9197103121208702E-2</v>
      </c>
      <c r="C1489" s="10">
        <f t="shared" ca="1" si="115"/>
        <v>-0.33095097694522363</v>
      </c>
      <c r="D1489" s="10">
        <f t="shared" ca="1" si="116"/>
        <v>-1.8615992453168833E-4</v>
      </c>
      <c r="E1489" s="10">
        <f t="shared" ca="1" si="117"/>
        <v>14.292660225321557</v>
      </c>
      <c r="F1489" s="10">
        <f t="shared" ca="1" si="118"/>
        <v>1.8614259892307548E-4</v>
      </c>
    </row>
    <row r="1490" spans="1:6" x14ac:dyDescent="0.35">
      <c r="A1490" s="10">
        <f t="shared" si="119"/>
        <v>11452</v>
      </c>
      <c r="B1490" s="10">
        <v>-4.9050171228231403E-2</v>
      </c>
      <c r="C1490" s="10">
        <f t="shared" ca="1" si="115"/>
        <v>-0.32410709201026722</v>
      </c>
      <c r="D1490" s="10">
        <f t="shared" ca="1" si="116"/>
        <v>-1.8231023925577533E-4</v>
      </c>
      <c r="E1490" s="10">
        <f t="shared" ca="1" si="117"/>
        <v>14.292605213318964</v>
      </c>
      <c r="F1490" s="10">
        <f t="shared" ca="1" si="118"/>
        <v>1.8229362276361686E-4</v>
      </c>
    </row>
    <row r="1491" spans="1:6" x14ac:dyDescent="0.35">
      <c r="A1491" s="10">
        <f t="shared" si="119"/>
        <v>11512</v>
      </c>
      <c r="B1491" s="10">
        <v>-4.8341809161314399E-2</v>
      </c>
      <c r="C1491" s="10">
        <f t="shared" ca="1" si="115"/>
        <v>-0.29111256386506146</v>
      </c>
      <c r="D1491" s="10">
        <f t="shared" ca="1" si="116"/>
        <v>-1.6375081717409708E-4</v>
      </c>
      <c r="E1491" s="10">
        <f t="shared" ca="1" si="117"/>
        <v>14.292339999177418</v>
      </c>
      <c r="F1491" s="10">
        <f t="shared" ca="1" si="118"/>
        <v>1.637374114725047E-4</v>
      </c>
    </row>
    <row r="1492" spans="1:6" x14ac:dyDescent="0.35">
      <c r="A1492" s="10">
        <f t="shared" si="119"/>
        <v>11572</v>
      </c>
      <c r="B1492" s="10">
        <v>-4.7908514293249202E-2</v>
      </c>
      <c r="C1492" s="10">
        <f t="shared" ca="1" si="115"/>
        <v>-0.27093028648568079</v>
      </c>
      <c r="D1492" s="10">
        <f t="shared" ca="1" si="116"/>
        <v>-1.5239828614819546E-4</v>
      </c>
      <c r="E1492" s="10">
        <f t="shared" ca="1" si="117"/>
        <v>14.292177771509056</v>
      </c>
      <c r="F1492" s="10">
        <f t="shared" ca="1" si="118"/>
        <v>1.5238667470909777E-4</v>
      </c>
    </row>
    <row r="1493" spans="1:6" x14ac:dyDescent="0.35">
      <c r="A1493" s="10">
        <f t="shared" si="119"/>
        <v>11632</v>
      </c>
      <c r="B1493" s="10">
        <v>-4.7991668071299703E-2</v>
      </c>
      <c r="C1493" s="10">
        <f t="shared" ref="C1493:C1556" ca="1" si="120">(B1493-$C$2)/($C$870-$C$2)</f>
        <v>-0.27480347478641592</v>
      </c>
      <c r="D1493" s="10">
        <f t="shared" ref="D1493:D1556" ca="1" si="121">$K$4*C1493</f>
        <v>-1.5457695456735899E-4</v>
      </c>
      <c r="E1493" s="10">
        <f t="shared" ref="E1493:E1556" ca="1" si="122">$J$6*(1-D1493)</f>
        <v>14.292208904680768</v>
      </c>
      <c r="F1493" s="10">
        <f t="shared" ref="F1493:F1556" ca="1" si="123">LN(E1493/$J$6)</f>
        <v>1.5456500878101379E-4</v>
      </c>
    </row>
    <row r="1494" spans="1:6" x14ac:dyDescent="0.35">
      <c r="A1494" s="10">
        <f t="shared" ref="A1494:A1557" si="124">A1493+60</f>
        <v>11692</v>
      </c>
      <c r="B1494" s="10">
        <v>-4.8835441298704901E-2</v>
      </c>
      <c r="C1494" s="10">
        <f t="shared" ca="1" si="120"/>
        <v>-0.31410526803596012</v>
      </c>
      <c r="D1494" s="10">
        <f t="shared" ca="1" si="121"/>
        <v>-1.7668421327022757E-4</v>
      </c>
      <c r="E1494" s="10">
        <f t="shared" ca="1" si="122"/>
        <v>14.29252481740763</v>
      </c>
      <c r="F1494" s="10">
        <f t="shared" ca="1" si="123"/>
        <v>1.7666860645289964E-4</v>
      </c>
    </row>
    <row r="1495" spans="1:6" x14ac:dyDescent="0.35">
      <c r="A1495" s="10">
        <f t="shared" si="124"/>
        <v>11752</v>
      </c>
      <c r="B1495" s="10">
        <v>-4.69547118029051E-2</v>
      </c>
      <c r="C1495" s="10">
        <f t="shared" ca="1" si="120"/>
        <v>-0.22650348191440628</v>
      </c>
      <c r="D1495" s="10">
        <f t="shared" ca="1" si="121"/>
        <v>-1.2740820857685354E-4</v>
      </c>
      <c r="E1495" s="10">
        <f t="shared" ca="1" si="122"/>
        <v>14.291820663300564</v>
      </c>
      <c r="F1495" s="10">
        <f t="shared" ca="1" si="123"/>
        <v>1.2740009284045628E-4</v>
      </c>
    </row>
    <row r="1496" spans="1:6" x14ac:dyDescent="0.35">
      <c r="A1496" s="10">
        <f t="shared" si="124"/>
        <v>11812</v>
      </c>
      <c r="B1496" s="10">
        <v>-4.7677987331105599E-2</v>
      </c>
      <c r="C1496" s="10">
        <f t="shared" ca="1" si="120"/>
        <v>-0.26019265851841833</v>
      </c>
      <c r="D1496" s="10">
        <f t="shared" ca="1" si="121"/>
        <v>-1.4635837041661033E-4</v>
      </c>
      <c r="E1496" s="10">
        <f t="shared" ca="1" si="122"/>
        <v>14.292091461113253</v>
      </c>
      <c r="F1496" s="10">
        <f t="shared" ca="1" si="123"/>
        <v>1.4634766107528115E-4</v>
      </c>
    </row>
    <row r="1497" spans="1:6" x14ac:dyDescent="0.35">
      <c r="A1497" s="10">
        <f t="shared" si="124"/>
        <v>11872</v>
      </c>
      <c r="B1497" s="10">
        <v>-4.7919461215407001E-2</v>
      </c>
      <c r="C1497" s="10">
        <f t="shared" ca="1" si="120"/>
        <v>-0.27144017902243239</v>
      </c>
      <c r="D1497" s="10">
        <f t="shared" ca="1" si="121"/>
        <v>-1.5268510070011823E-4</v>
      </c>
      <c r="E1497" s="10">
        <f t="shared" ca="1" si="122"/>
        <v>14.292181870089003</v>
      </c>
      <c r="F1497" s="10">
        <f t="shared" ca="1" si="123"/>
        <v>1.5267344551647959E-4</v>
      </c>
    </row>
    <row r="1498" spans="1:6" x14ac:dyDescent="0.35">
      <c r="A1498" s="10">
        <f t="shared" si="124"/>
        <v>11932</v>
      </c>
      <c r="B1498" s="10">
        <v>-4.7637619888075598E-2</v>
      </c>
      <c r="C1498" s="10">
        <f t="shared" ca="1" si="120"/>
        <v>-0.25831239869451189</v>
      </c>
      <c r="D1498" s="10">
        <f t="shared" ca="1" si="121"/>
        <v>-1.4530072426566297E-4</v>
      </c>
      <c r="E1498" s="10">
        <f t="shared" ca="1" si="122"/>
        <v>14.292076347349758</v>
      </c>
      <c r="F1498" s="10">
        <f t="shared" ca="1" si="123"/>
        <v>1.4529016913797003E-4</v>
      </c>
    </row>
    <row r="1499" spans="1:6" x14ac:dyDescent="0.35">
      <c r="A1499" s="10">
        <f t="shared" si="124"/>
        <v>11992</v>
      </c>
      <c r="B1499" s="10">
        <v>-4.8252128299924001E-2</v>
      </c>
      <c r="C1499" s="10">
        <f t="shared" ca="1" si="120"/>
        <v>-0.28693535302412793</v>
      </c>
      <c r="D1499" s="10">
        <f t="shared" ca="1" si="121"/>
        <v>-1.6140113607607197E-4</v>
      </c>
      <c r="E1499" s="10">
        <f t="shared" ca="1" si="122"/>
        <v>14.292306422234525</v>
      </c>
      <c r="F1499" s="10">
        <f t="shared" ca="1" si="123"/>
        <v>1.6138811231397376E-4</v>
      </c>
    </row>
    <row r="1500" spans="1:6" x14ac:dyDescent="0.35">
      <c r="A1500" s="10">
        <f t="shared" si="124"/>
        <v>12052</v>
      </c>
      <c r="B1500" s="10">
        <v>-4.7971259823773302E-2</v>
      </c>
      <c r="C1500" s="10">
        <f t="shared" ca="1" si="120"/>
        <v>-0.27385288676250485</v>
      </c>
      <c r="D1500" s="10">
        <f t="shared" ca="1" si="121"/>
        <v>-1.5404224880390899E-4</v>
      </c>
      <c r="E1500" s="10">
        <f t="shared" ca="1" si="122"/>
        <v>14.292201263735409</v>
      </c>
      <c r="F1500" s="10">
        <f t="shared" ca="1" si="123"/>
        <v>1.5403038551507284E-4</v>
      </c>
    </row>
    <row r="1501" spans="1:6" x14ac:dyDescent="0.35">
      <c r="A1501" s="10">
        <f t="shared" si="124"/>
        <v>12112</v>
      </c>
      <c r="B1501" s="10">
        <v>-4.68170513092344E-2</v>
      </c>
      <c r="C1501" s="10">
        <f t="shared" ca="1" si="120"/>
        <v>-0.22009144597257629</v>
      </c>
      <c r="D1501" s="10">
        <f t="shared" ca="1" si="121"/>
        <v>-1.2380143835957419E-4</v>
      </c>
      <c r="E1501" s="10">
        <f t="shared" ca="1" si="122"/>
        <v>14.291769122554157</v>
      </c>
      <c r="F1501" s="10">
        <f t="shared" ca="1" si="123"/>
        <v>1.2379377559391429E-4</v>
      </c>
    </row>
    <row r="1502" spans="1:6" x14ac:dyDescent="0.35">
      <c r="A1502" s="10">
        <f t="shared" si="124"/>
        <v>12172</v>
      </c>
      <c r="B1502" s="10">
        <v>-4.7800135670814599E-2</v>
      </c>
      <c r="C1502" s="10">
        <f t="shared" ca="1" si="120"/>
        <v>-0.26588215972217344</v>
      </c>
      <c r="D1502" s="10">
        <f t="shared" ca="1" si="121"/>
        <v>-1.4955871484372257E-4</v>
      </c>
      <c r="E1502" s="10">
        <f t="shared" ca="1" si="122"/>
        <v>14.292137194035115</v>
      </c>
      <c r="F1502" s="10">
        <f t="shared" ca="1" si="123"/>
        <v>1.4954753205406068E-4</v>
      </c>
    </row>
    <row r="1503" spans="1:6" x14ac:dyDescent="0.35">
      <c r="A1503" s="10">
        <f t="shared" si="124"/>
        <v>12232</v>
      </c>
      <c r="B1503" s="10">
        <v>-4.78805860952927E-2</v>
      </c>
      <c r="C1503" s="10">
        <f t="shared" ca="1" si="120"/>
        <v>-0.26962942954181424</v>
      </c>
      <c r="D1503" s="10">
        <f t="shared" ca="1" si="121"/>
        <v>-1.5166655411727052E-4</v>
      </c>
      <c r="E1503" s="10">
        <f t="shared" ca="1" si="122"/>
        <v>14.292167315058334</v>
      </c>
      <c r="F1503" s="10">
        <f t="shared" ca="1" si="123"/>
        <v>1.5165505390821128E-4</v>
      </c>
    </row>
    <row r="1504" spans="1:6" x14ac:dyDescent="0.35">
      <c r="A1504" s="10">
        <f t="shared" si="124"/>
        <v>12292</v>
      </c>
      <c r="B1504" s="10">
        <v>-4.6705682961970502E-2</v>
      </c>
      <c r="C1504" s="10">
        <f t="shared" ca="1" si="120"/>
        <v>-0.21490406194977499</v>
      </c>
      <c r="D1504" s="10">
        <f t="shared" ca="1" si="121"/>
        <v>-1.2088353484674845E-4</v>
      </c>
      <c r="E1504" s="10">
        <f t="shared" ca="1" si="122"/>
        <v>14.29172742571296</v>
      </c>
      <c r="F1504" s="10">
        <f t="shared" ca="1" si="123"/>
        <v>1.2087622902100344E-4</v>
      </c>
    </row>
    <row r="1505" spans="1:6" x14ac:dyDescent="0.35">
      <c r="A1505" s="10">
        <f t="shared" si="124"/>
        <v>12352</v>
      </c>
      <c r="B1505" s="10">
        <v>-4.6320625176131003E-2</v>
      </c>
      <c r="C1505" s="10">
        <f t="shared" ca="1" si="120"/>
        <v>-0.19696860133468741</v>
      </c>
      <c r="D1505" s="10">
        <f t="shared" ca="1" si="121"/>
        <v>-1.1079483825076169E-4</v>
      </c>
      <c r="E1505" s="10">
        <f t="shared" ca="1" si="122"/>
        <v>14.291583258238603</v>
      </c>
      <c r="F1505" s="10">
        <f t="shared" ca="1" si="123"/>
        <v>1.1078870095605195E-4</v>
      </c>
    </row>
    <row r="1506" spans="1:6" x14ac:dyDescent="0.35">
      <c r="A1506" s="10">
        <f t="shared" si="124"/>
        <v>12412</v>
      </c>
      <c r="B1506" s="10">
        <v>-4.7034183021786101E-2</v>
      </c>
      <c r="C1506" s="10">
        <f t="shared" ca="1" si="120"/>
        <v>-0.2302051416877976</v>
      </c>
      <c r="D1506" s="10">
        <f t="shared" ca="1" si="121"/>
        <v>-1.2949039219938618E-4</v>
      </c>
      <c r="E1506" s="10">
        <f t="shared" ca="1" si="122"/>
        <v>14.291850417704527</v>
      </c>
      <c r="F1506" s="10">
        <f t="shared" ca="1" si="123"/>
        <v>1.2948200904218686E-4</v>
      </c>
    </row>
    <row r="1507" spans="1:6" x14ac:dyDescent="0.35">
      <c r="A1507" s="10">
        <f t="shared" si="124"/>
        <v>12472</v>
      </c>
      <c r="B1507" s="10">
        <v>-4.66094692139487E-2</v>
      </c>
      <c r="C1507" s="10">
        <f t="shared" ca="1" si="120"/>
        <v>-0.21042255825932821</v>
      </c>
      <c r="D1507" s="10">
        <f t="shared" ca="1" si="121"/>
        <v>-1.1836268902087213E-4</v>
      </c>
      <c r="E1507" s="10">
        <f t="shared" ca="1" si="122"/>
        <v>14.291691402826107</v>
      </c>
      <c r="F1507" s="10">
        <f t="shared" ca="1" si="123"/>
        <v>1.1835568471049664E-4</v>
      </c>
    </row>
    <row r="1508" spans="1:6" x14ac:dyDescent="0.35">
      <c r="A1508" s="10">
        <f t="shared" si="124"/>
        <v>12532</v>
      </c>
      <c r="B1508" s="10">
        <v>-4.6084629342241799E-2</v>
      </c>
      <c r="C1508" s="10">
        <f t="shared" ca="1" si="120"/>
        <v>-0.18597624086386488</v>
      </c>
      <c r="D1508" s="10">
        <f t="shared" ca="1" si="121"/>
        <v>-1.0461163548592401E-4</v>
      </c>
      <c r="E1508" s="10">
        <f t="shared" ca="1" si="122"/>
        <v>14.291494900271093</v>
      </c>
      <c r="F1508" s="10">
        <f t="shared" ca="1" si="123"/>
        <v>1.0460616407035799E-4</v>
      </c>
    </row>
    <row r="1509" spans="1:6" x14ac:dyDescent="0.35">
      <c r="A1509" s="10">
        <f t="shared" si="124"/>
        <v>12592</v>
      </c>
      <c r="B1509" s="10">
        <v>-4.6866653413595798E-2</v>
      </c>
      <c r="C1509" s="10">
        <f t="shared" ca="1" si="120"/>
        <v>-0.22240184358539103</v>
      </c>
      <c r="D1509" s="10">
        <f t="shared" ca="1" si="121"/>
        <v>-1.2510103701678246E-4</v>
      </c>
      <c r="E1509" s="10">
        <f t="shared" ca="1" si="122"/>
        <v>14.291787693818968</v>
      </c>
      <c r="F1509" s="10">
        <f t="shared" ca="1" si="123"/>
        <v>1.2509321253451294E-4</v>
      </c>
    </row>
    <row r="1510" spans="1:6" x14ac:dyDescent="0.35">
      <c r="A1510" s="10">
        <f t="shared" si="124"/>
        <v>12652</v>
      </c>
      <c r="B1510" s="10">
        <v>-4.5866586482984001E-2</v>
      </c>
      <c r="C1510" s="10">
        <f t="shared" ca="1" si="120"/>
        <v>-0.1758201051916741</v>
      </c>
      <c r="D1510" s="10">
        <f t="shared" ca="1" si="121"/>
        <v>-9.889880917031669E-5</v>
      </c>
      <c r="E1510" s="10">
        <f t="shared" ca="1" si="122"/>
        <v>14.291413263983044</v>
      </c>
      <c r="F1510" s="10">
        <f t="shared" ca="1" si="123"/>
        <v>9.889391900554643E-5</v>
      </c>
    </row>
    <row r="1511" spans="1:6" x14ac:dyDescent="0.35">
      <c r="A1511" s="10">
        <f t="shared" si="124"/>
        <v>12712</v>
      </c>
      <c r="B1511" s="10">
        <v>-4.5867225854573701E-2</v>
      </c>
      <c r="C1511" s="10">
        <f t="shared" ca="1" si="120"/>
        <v>-0.1758498862385382</v>
      </c>
      <c r="D1511" s="10">
        <f t="shared" ca="1" si="121"/>
        <v>-9.891556100917775E-5</v>
      </c>
      <c r="E1511" s="10">
        <f t="shared" ca="1" si="122"/>
        <v>14.291413503366821</v>
      </c>
      <c r="F1511" s="10">
        <f t="shared" ca="1" si="123"/>
        <v>9.8910669187638083E-5</v>
      </c>
    </row>
    <row r="1512" spans="1:6" x14ac:dyDescent="0.35">
      <c r="A1512" s="10">
        <f t="shared" si="124"/>
        <v>12772</v>
      </c>
      <c r="B1512" s="10">
        <v>-4.7149510144751203E-2</v>
      </c>
      <c r="C1512" s="10">
        <f t="shared" ca="1" si="120"/>
        <v>-0.23557692002304756</v>
      </c>
      <c r="D1512" s="10">
        <f t="shared" ca="1" si="121"/>
        <v>-1.3251201751296427E-4</v>
      </c>
      <c r="E1512" s="10">
        <f t="shared" ca="1" si="122"/>
        <v>14.291893596730258</v>
      </c>
      <c r="F1512" s="10">
        <f t="shared" ca="1" si="123"/>
        <v>1.3250323857099587E-4</v>
      </c>
    </row>
    <row r="1513" spans="1:6" x14ac:dyDescent="0.35">
      <c r="A1513" s="10">
        <f t="shared" si="124"/>
        <v>12832</v>
      </c>
      <c r="B1513" s="10">
        <v>-4.6060000029687499E-2</v>
      </c>
      <c r="C1513" s="10">
        <f t="shared" ca="1" si="120"/>
        <v>-0.18482904145240184</v>
      </c>
      <c r="D1513" s="10">
        <f t="shared" ca="1" si="121"/>
        <v>-1.0396633581697605E-4</v>
      </c>
      <c r="E1513" s="10">
        <f t="shared" ca="1" si="122"/>
        <v>14.291485678938823</v>
      </c>
      <c r="F1513" s="10">
        <f t="shared" ca="1" si="123"/>
        <v>1.0396093169195506E-4</v>
      </c>
    </row>
    <row r="1514" spans="1:6" x14ac:dyDescent="0.35">
      <c r="A1514" s="10">
        <f t="shared" si="124"/>
        <v>12892</v>
      </c>
      <c r="B1514" s="10">
        <v>-4.57180168709077E-2</v>
      </c>
      <c r="C1514" s="10">
        <f t="shared" ca="1" si="120"/>
        <v>-0.1688999375597332</v>
      </c>
      <c r="D1514" s="10">
        <f t="shared" ca="1" si="121"/>
        <v>-9.500621487734994E-5</v>
      </c>
      <c r="E1514" s="10">
        <f t="shared" ca="1" si="122"/>
        <v>14.291357638810599</v>
      </c>
      <c r="F1514" s="10">
        <f t="shared" ca="1" si="123"/>
        <v>9.5001702072852471E-5</v>
      </c>
    </row>
    <row r="1515" spans="1:6" x14ac:dyDescent="0.35">
      <c r="A1515" s="10">
        <f t="shared" si="124"/>
        <v>12952</v>
      </c>
      <c r="B1515" s="10">
        <v>-4.6381161334077103E-2</v>
      </c>
      <c r="C1515" s="10">
        <f t="shared" ca="1" si="120"/>
        <v>-0.19978829208386648</v>
      </c>
      <c r="D1515" s="10">
        <f t="shared" ca="1" si="121"/>
        <v>-1.1238091429717491E-4</v>
      </c>
      <c r="E1515" s="10">
        <f t="shared" ca="1" si="122"/>
        <v>14.291605923265305</v>
      </c>
      <c r="F1515" s="10">
        <f t="shared" ca="1" si="123"/>
        <v>1.123746000352203E-4</v>
      </c>
    </row>
    <row r="1516" spans="1:6" x14ac:dyDescent="0.35">
      <c r="A1516" s="10">
        <f t="shared" si="124"/>
        <v>13012</v>
      </c>
      <c r="B1516" s="10">
        <v>-4.5168927225773002E-2</v>
      </c>
      <c r="C1516" s="10">
        <f t="shared" ca="1" si="120"/>
        <v>-0.14332409916188102</v>
      </c>
      <c r="D1516" s="10">
        <f t="shared" ca="1" si="121"/>
        <v>-8.0619805778558076E-5</v>
      </c>
      <c r="E1516" s="10">
        <f t="shared" ca="1" si="122"/>
        <v>14.291152057024576</v>
      </c>
      <c r="F1516" s="10">
        <f t="shared" ca="1" si="123"/>
        <v>8.0616556176670774E-5</v>
      </c>
    </row>
    <row r="1517" spans="1:6" x14ac:dyDescent="0.35">
      <c r="A1517" s="10">
        <f t="shared" si="124"/>
        <v>13072</v>
      </c>
      <c r="B1517" s="10">
        <v>-4.5737304854735199E-2</v>
      </c>
      <c r="C1517" s="10">
        <f t="shared" ca="1" si="120"/>
        <v>-0.16979834524555193</v>
      </c>
      <c r="D1517" s="10">
        <f t="shared" ca="1" si="121"/>
        <v>-9.551156920062297E-5</v>
      </c>
      <c r="E1517" s="10">
        <f t="shared" ca="1" si="122"/>
        <v>14.291364860323874</v>
      </c>
      <c r="F1517" s="10">
        <f t="shared" ca="1" si="123"/>
        <v>9.5507008260999732E-5</v>
      </c>
    </row>
    <row r="1518" spans="1:6" x14ac:dyDescent="0.35">
      <c r="A1518" s="10">
        <f t="shared" si="124"/>
        <v>13132</v>
      </c>
      <c r="B1518" s="10">
        <v>-4.5423924754691397E-2</v>
      </c>
      <c r="C1518" s="10">
        <f t="shared" ca="1" si="120"/>
        <v>-0.15520153238113002</v>
      </c>
      <c r="D1518" s="10">
        <f t="shared" ca="1" si="121"/>
        <v>-8.7300861964385645E-5</v>
      </c>
      <c r="E1518" s="10">
        <f t="shared" ca="1" si="122"/>
        <v>14.29124752931747</v>
      </c>
      <c r="F1518" s="10">
        <f t="shared" ca="1" si="123"/>
        <v>8.7297051465922847E-5</v>
      </c>
    </row>
    <row r="1519" spans="1:6" x14ac:dyDescent="0.35">
      <c r="A1519" s="10">
        <f t="shared" si="124"/>
        <v>13192</v>
      </c>
      <c r="B1519" s="10">
        <v>-4.5515504073536703E-2</v>
      </c>
      <c r="C1519" s="10">
        <f t="shared" ca="1" si="120"/>
        <v>-0.15946717075207098</v>
      </c>
      <c r="D1519" s="10">
        <f t="shared" ca="1" si="121"/>
        <v>-8.9700283548039932E-5</v>
      </c>
      <c r="E1519" s="10">
        <f t="shared" ca="1" si="122"/>
        <v>14.291281817051901</v>
      </c>
      <c r="F1519" s="10">
        <f t="shared" ca="1" si="123"/>
        <v>8.9696260718174158E-5</v>
      </c>
    </row>
    <row r="1520" spans="1:6" x14ac:dyDescent="0.35">
      <c r="A1520" s="10">
        <f t="shared" si="124"/>
        <v>13252</v>
      </c>
      <c r="B1520" s="10">
        <v>-4.5294112352244197E-2</v>
      </c>
      <c r="C1520" s="10">
        <f t="shared" ca="1" si="120"/>
        <v>-0.14915504970485938</v>
      </c>
      <c r="D1520" s="10">
        <f t="shared" ca="1" si="121"/>
        <v>-8.3899715458983403E-5</v>
      </c>
      <c r="E1520" s="10">
        <f t="shared" ca="1" si="122"/>
        <v>14.291198926933909</v>
      </c>
      <c r="F1520" s="10">
        <f t="shared" ca="1" si="123"/>
        <v>8.389619607480106E-5</v>
      </c>
    </row>
    <row r="1521" spans="1:6" x14ac:dyDescent="0.35">
      <c r="A1521" s="10">
        <f t="shared" si="124"/>
        <v>13312</v>
      </c>
      <c r="B1521" s="10">
        <v>-4.3909554852368797E-2</v>
      </c>
      <c r="C1521" s="10">
        <f t="shared" ca="1" si="120"/>
        <v>-8.4664270861887977E-2</v>
      </c>
      <c r="D1521" s="10">
        <f t="shared" ca="1" si="121"/>
        <v>-4.7623652359811991E-5</v>
      </c>
      <c r="E1521" s="10">
        <f t="shared" ca="1" si="122"/>
        <v>14.290680541992222</v>
      </c>
      <c r="F1521" s="10">
        <f t="shared" ca="1" si="123"/>
        <v>4.7622518389755315E-5</v>
      </c>
    </row>
    <row r="1522" spans="1:6" x14ac:dyDescent="0.35">
      <c r="A1522" s="10">
        <f t="shared" si="124"/>
        <v>13372</v>
      </c>
      <c r="B1522" s="10">
        <v>-4.45521742544936E-2</v>
      </c>
      <c r="C1522" s="10">
        <f t="shared" ca="1" si="120"/>
        <v>-0.11459659634953492</v>
      </c>
      <c r="D1522" s="10">
        <f t="shared" ca="1" si="121"/>
        <v>-6.4460585446613405E-5</v>
      </c>
      <c r="E1522" s="10">
        <f t="shared" ca="1" si="122"/>
        <v>14.290921141766029</v>
      </c>
      <c r="F1522" s="10">
        <f t="shared" ca="1" si="123"/>
        <v>6.4458507952252144E-5</v>
      </c>
    </row>
    <row r="1523" spans="1:6" x14ac:dyDescent="0.35">
      <c r="A1523" s="10">
        <f t="shared" si="124"/>
        <v>13432</v>
      </c>
      <c r="B1523" s="10">
        <v>-4.4374381138966898E-2</v>
      </c>
      <c r="C1523" s="10">
        <f t="shared" ca="1" si="120"/>
        <v>-0.10631523823023165</v>
      </c>
      <c r="D1523" s="10">
        <f t="shared" ca="1" si="121"/>
        <v>-5.9802321504505304E-5</v>
      </c>
      <c r="E1523" s="10">
        <f t="shared" ca="1" si="122"/>
        <v>14.290854575174301</v>
      </c>
      <c r="F1523" s="10">
        <f t="shared" ca="1" si="123"/>
        <v>5.9800533417057246E-5</v>
      </c>
    </row>
    <row r="1524" spans="1:6" x14ac:dyDescent="0.35">
      <c r="A1524" s="10">
        <f t="shared" si="124"/>
        <v>13492</v>
      </c>
      <c r="B1524" s="10">
        <v>-4.3782310037050201E-2</v>
      </c>
      <c r="C1524" s="10">
        <f t="shared" ca="1" si="120"/>
        <v>-7.8737382853000804E-2</v>
      </c>
      <c r="D1524" s="10">
        <f t="shared" ca="1" si="121"/>
        <v>-4.428977785481296E-5</v>
      </c>
      <c r="E1524" s="10">
        <f t="shared" ca="1" si="122"/>
        <v>14.290632900925544</v>
      </c>
      <c r="F1524" s="10">
        <f t="shared" ca="1" si="123"/>
        <v>4.4288797091502944E-5</v>
      </c>
    </row>
    <row r="1525" spans="1:6" x14ac:dyDescent="0.35">
      <c r="A1525" s="10">
        <f t="shared" si="124"/>
        <v>13552</v>
      </c>
      <c r="B1525" s="10">
        <v>-4.56051990212391E-2</v>
      </c>
      <c r="C1525" s="10">
        <f t="shared" ca="1" si="120"/>
        <v>-0.16364503771399039</v>
      </c>
      <c r="D1525" s="10">
        <f t="shared" ca="1" si="121"/>
        <v>-9.2050333714119599E-5</v>
      </c>
      <c r="E1525" s="10">
        <f t="shared" ca="1" si="122"/>
        <v>14.291315399268774</v>
      </c>
      <c r="F1525" s="10">
        <f t="shared" ca="1" si="123"/>
        <v>9.2046097342069104E-5</v>
      </c>
    </row>
    <row r="1526" spans="1:6" x14ac:dyDescent="0.35">
      <c r="A1526" s="10">
        <f t="shared" si="124"/>
        <v>13612</v>
      </c>
      <c r="B1526" s="10">
        <v>-4.3404735603769902E-2</v>
      </c>
      <c r="C1526" s="10">
        <f t="shared" ca="1" si="120"/>
        <v>-6.1150486479515875E-2</v>
      </c>
      <c r="D1526" s="10">
        <f t="shared" ca="1" si="121"/>
        <v>-3.4397148644727687E-5</v>
      </c>
      <c r="E1526" s="10">
        <f t="shared" ca="1" si="122"/>
        <v>14.290491535254132</v>
      </c>
      <c r="F1526" s="10">
        <f t="shared" ca="1" si="123"/>
        <v>3.4396557076375007E-5</v>
      </c>
    </row>
    <row r="1527" spans="1:6" x14ac:dyDescent="0.35">
      <c r="A1527" s="10">
        <f t="shared" si="124"/>
        <v>13672</v>
      </c>
      <c r="B1527" s="10">
        <v>-4.4002183778187501E-2</v>
      </c>
      <c r="C1527" s="10">
        <f t="shared" ca="1" si="120"/>
        <v>-8.8978798478092883E-2</v>
      </c>
      <c r="D1527" s="10">
        <f t="shared" ca="1" si="121"/>
        <v>-5.0050574143927249E-5</v>
      </c>
      <c r="E1527" s="10">
        <f t="shared" ca="1" si="122"/>
        <v>14.290715222704515</v>
      </c>
      <c r="F1527" s="10">
        <f t="shared" ca="1" si="123"/>
        <v>5.0049321655672862E-5</v>
      </c>
    </row>
    <row r="1528" spans="1:6" x14ac:dyDescent="0.35">
      <c r="A1528" s="10">
        <f t="shared" si="124"/>
        <v>13732</v>
      </c>
      <c r="B1528" s="10">
        <v>-4.42137574144605E-2</v>
      </c>
      <c r="C1528" s="10">
        <f t="shared" ca="1" si="120"/>
        <v>-9.8833606665628015E-2</v>
      </c>
      <c r="D1528" s="10">
        <f t="shared" ca="1" si="121"/>
        <v>-5.5593903749415766E-5</v>
      </c>
      <c r="E1528" s="10">
        <f t="shared" ca="1" si="122"/>
        <v>14.290794436884578</v>
      </c>
      <c r="F1528" s="10">
        <f t="shared" ca="1" si="123"/>
        <v>5.5592358465633999E-5</v>
      </c>
    </row>
    <row r="1529" spans="1:6" x14ac:dyDescent="0.35">
      <c r="A1529" s="10">
        <f t="shared" si="124"/>
        <v>13792</v>
      </c>
      <c r="B1529" s="10">
        <v>-4.26804419908818E-2</v>
      </c>
      <c r="C1529" s="10">
        <f t="shared" ca="1" si="120"/>
        <v>-2.7413888894838513E-2</v>
      </c>
      <c r="D1529" s="10">
        <f t="shared" ca="1" si="121"/>
        <v>-1.5420312503346664E-5</v>
      </c>
      <c r="E1529" s="10">
        <f t="shared" ca="1" si="122"/>
        <v>14.290220356265673</v>
      </c>
      <c r="F1529" s="10">
        <f t="shared" ca="1" si="123"/>
        <v>1.5420193611548128E-5</v>
      </c>
    </row>
    <row r="1530" spans="1:6" x14ac:dyDescent="0.35">
      <c r="A1530" s="10">
        <f t="shared" si="124"/>
        <v>13852</v>
      </c>
      <c r="B1530" s="10">
        <v>-4.3884089026209702E-2</v>
      </c>
      <c r="C1530" s="10">
        <f t="shared" ca="1" si="120"/>
        <v>-8.3478107800384546E-2</v>
      </c>
      <c r="D1530" s="10">
        <f t="shared" ca="1" si="121"/>
        <v>-4.6956435637716312E-5</v>
      </c>
      <c r="E1530" s="10">
        <f t="shared" ca="1" si="122"/>
        <v>14.290671007465264</v>
      </c>
      <c r="F1530" s="10">
        <f t="shared" ca="1" si="123"/>
        <v>4.695533321887691E-5</v>
      </c>
    </row>
    <row r="1531" spans="1:6" x14ac:dyDescent="0.35">
      <c r="A1531" s="10">
        <f t="shared" si="124"/>
        <v>13912</v>
      </c>
      <c r="B1531" s="10">
        <v>-4.5423350946202298E-2</v>
      </c>
      <c r="C1531" s="10">
        <f t="shared" ca="1" si="120"/>
        <v>-0.15517480517307111</v>
      </c>
      <c r="D1531" s="10">
        <f t="shared" ca="1" si="121"/>
        <v>-8.7285827909852506E-5</v>
      </c>
      <c r="E1531" s="10">
        <f t="shared" ca="1" si="122"/>
        <v>14.291247314480833</v>
      </c>
      <c r="F1531" s="10">
        <f t="shared" ca="1" si="123"/>
        <v>8.7282018723735394E-5</v>
      </c>
    </row>
    <row r="1532" spans="1:6" x14ac:dyDescent="0.35">
      <c r="A1532" s="10">
        <f t="shared" si="124"/>
        <v>13972</v>
      </c>
      <c r="B1532" s="10">
        <v>-4.3034609326973797E-2</v>
      </c>
      <c r="C1532" s="10">
        <f t="shared" ca="1" si="120"/>
        <v>-4.3910514963000205E-2</v>
      </c>
      <c r="D1532" s="10">
        <f t="shared" ca="1" si="121"/>
        <v>-2.4699664666687617E-5</v>
      </c>
      <c r="E1532" s="10">
        <f t="shared" ca="1" si="122"/>
        <v>14.290352958208086</v>
      </c>
      <c r="F1532" s="10">
        <f t="shared" ca="1" si="123"/>
        <v>2.4699359634977402E-5</v>
      </c>
    </row>
    <row r="1533" spans="1:6" x14ac:dyDescent="0.35">
      <c r="A1533" s="10">
        <f t="shared" si="124"/>
        <v>14032</v>
      </c>
      <c r="B1533" s="10">
        <v>-4.4021115626697499E-2</v>
      </c>
      <c r="C1533" s="10">
        <f t="shared" ca="1" si="120"/>
        <v>-8.9860617871983572E-2</v>
      </c>
      <c r="D1533" s="10">
        <f t="shared" ca="1" si="121"/>
        <v>-5.0546597552990765E-5</v>
      </c>
      <c r="E1533" s="10">
        <f t="shared" ca="1" si="122"/>
        <v>14.29072231087903</v>
      </c>
      <c r="F1533" s="10">
        <f t="shared" ca="1" si="123"/>
        <v>5.0545320116665148E-5</v>
      </c>
    </row>
    <row r="1534" spans="1:6" x14ac:dyDescent="0.35">
      <c r="A1534" s="10">
        <f t="shared" si="124"/>
        <v>14092</v>
      </c>
      <c r="B1534" s="10">
        <v>-4.3715430849416703E-2</v>
      </c>
      <c r="C1534" s="10">
        <f t="shared" ca="1" si="120"/>
        <v>-7.5622242528920622E-2</v>
      </c>
      <c r="D1534" s="10">
        <f t="shared" ca="1" si="121"/>
        <v>-4.2537511422517856E-5</v>
      </c>
      <c r="E1534" s="10">
        <f t="shared" ca="1" si="122"/>
        <v>14.290607861038227</v>
      </c>
      <c r="F1534" s="10">
        <f t="shared" ca="1" si="123"/>
        <v>4.2536606728296633E-5</v>
      </c>
    </row>
    <row r="1535" spans="1:6" x14ac:dyDescent="0.35">
      <c r="A1535" s="10">
        <f t="shared" si="124"/>
        <v>14152</v>
      </c>
      <c r="B1535" s="10">
        <v>-4.38730175436109E-2</v>
      </c>
      <c r="C1535" s="10">
        <f t="shared" ca="1" si="120"/>
        <v>-8.2962413410077582E-2</v>
      </c>
      <c r="D1535" s="10">
        <f t="shared" ca="1" si="121"/>
        <v>-4.6666357543168646E-5</v>
      </c>
      <c r="E1535" s="10">
        <f t="shared" ca="1" si="122"/>
        <v>14.290666862249291</v>
      </c>
      <c r="F1535" s="10">
        <f t="shared" ca="1" si="123"/>
        <v>4.6665268702546265E-5</v>
      </c>
    </row>
    <row r="1536" spans="1:6" x14ac:dyDescent="0.35">
      <c r="A1536" s="10">
        <f t="shared" si="124"/>
        <v>14212</v>
      </c>
      <c r="B1536" s="10">
        <v>-4.4098909944644001E-2</v>
      </c>
      <c r="C1536" s="10">
        <f t="shared" ca="1" si="120"/>
        <v>-9.3484169912530196E-2</v>
      </c>
      <c r="D1536" s="10">
        <f t="shared" ca="1" si="121"/>
        <v>-5.258484557579824E-5</v>
      </c>
      <c r="E1536" s="10">
        <f t="shared" ca="1" si="122"/>
        <v>14.290751437443276</v>
      </c>
      <c r="F1536" s="10">
        <f t="shared" ca="1" si="123"/>
        <v>5.2583463041161798E-5</v>
      </c>
    </row>
    <row r="1537" spans="1:6" x14ac:dyDescent="0.35">
      <c r="A1537" s="10">
        <f t="shared" si="124"/>
        <v>14272</v>
      </c>
      <c r="B1537" s="10">
        <v>-4.4344210757331602E-2</v>
      </c>
      <c r="C1537" s="10">
        <f t="shared" ca="1" si="120"/>
        <v>-0.10490994346289623</v>
      </c>
      <c r="D1537" s="10">
        <f t="shared" ca="1" si="121"/>
        <v>-5.9011843197879135E-5</v>
      </c>
      <c r="E1537" s="10">
        <f t="shared" ca="1" si="122"/>
        <v>14.290843279239295</v>
      </c>
      <c r="F1537" s="10">
        <f t="shared" ca="1" si="123"/>
        <v>5.9010102067466145E-5</v>
      </c>
    </row>
    <row r="1538" spans="1:6" x14ac:dyDescent="0.35">
      <c r="A1538" s="10">
        <f t="shared" si="124"/>
        <v>14332</v>
      </c>
      <c r="B1538" s="10">
        <v>-4.2402503723305202E-2</v>
      </c>
      <c r="C1538" s="10">
        <f t="shared" ca="1" si="120"/>
        <v>-1.4467907707423708E-2</v>
      </c>
      <c r="D1538" s="10">
        <f t="shared" ca="1" si="121"/>
        <v>-8.1381980854258365E-6</v>
      </c>
      <c r="E1538" s="10">
        <f t="shared" ca="1" si="122"/>
        <v>14.290116294850639</v>
      </c>
      <c r="F1538" s="10">
        <f t="shared" ca="1" si="123"/>
        <v>8.1381649704734415E-6</v>
      </c>
    </row>
    <row r="1539" spans="1:6" x14ac:dyDescent="0.35">
      <c r="A1539" s="10">
        <f t="shared" si="124"/>
        <v>14392</v>
      </c>
      <c r="B1539" s="10">
        <v>-4.2352694005569402E-2</v>
      </c>
      <c r="C1539" s="10">
        <f t="shared" ca="1" si="120"/>
        <v>-1.214783974995763E-2</v>
      </c>
      <c r="D1539" s="10">
        <f t="shared" ca="1" si="121"/>
        <v>-6.8331598593511674E-6</v>
      </c>
      <c r="E1539" s="10">
        <f t="shared" ca="1" si="122"/>
        <v>14.290097645854388</v>
      </c>
      <c r="F1539" s="10">
        <f t="shared" ca="1" si="123"/>
        <v>6.8331365133458694E-6</v>
      </c>
    </row>
    <row r="1540" spans="1:6" x14ac:dyDescent="0.35">
      <c r="A1540" s="10">
        <f t="shared" si="124"/>
        <v>14452</v>
      </c>
      <c r="B1540" s="10">
        <v>-4.2988953498700903E-2</v>
      </c>
      <c r="C1540" s="10">
        <f t="shared" ca="1" si="120"/>
        <v>-4.1783929447913384E-2</v>
      </c>
      <c r="D1540" s="10">
        <f t="shared" ca="1" si="121"/>
        <v>-2.3503460314451282E-5</v>
      </c>
      <c r="E1540" s="10">
        <f t="shared" ca="1" si="122"/>
        <v>14.290335864447892</v>
      </c>
      <c r="F1540" s="10">
        <f t="shared" ca="1" si="123"/>
        <v>2.3503184112437927E-5</v>
      </c>
    </row>
    <row r="1541" spans="1:6" x14ac:dyDescent="0.35">
      <c r="A1541" s="10">
        <f t="shared" si="124"/>
        <v>14512</v>
      </c>
      <c r="B1541" s="10">
        <v>-4.2444399732448797E-2</v>
      </c>
      <c r="C1541" s="10">
        <f t="shared" ca="1" si="120"/>
        <v>-1.6419366032791819E-2</v>
      </c>
      <c r="D1541" s="10">
        <f t="shared" ca="1" si="121"/>
        <v>-9.2358933934453996E-6</v>
      </c>
      <c r="E1541" s="10">
        <f t="shared" ca="1" si="122"/>
        <v>14.290131980916591</v>
      </c>
      <c r="F1541" s="10">
        <f t="shared" ca="1" si="123"/>
        <v>9.2358507428103549E-6</v>
      </c>
    </row>
    <row r="1542" spans="1:6" x14ac:dyDescent="0.35">
      <c r="A1542" s="10">
        <f t="shared" si="124"/>
        <v>14572</v>
      </c>
      <c r="B1542" s="10">
        <v>-4.2259979596749098E-2</v>
      </c>
      <c r="C1542" s="10">
        <f t="shared" ca="1" si="120"/>
        <v>-7.8293304534313435E-3</v>
      </c>
      <c r="D1542" s="10">
        <f t="shared" ca="1" si="121"/>
        <v>-4.403998380055131E-6</v>
      </c>
      <c r="E1542" s="10">
        <f t="shared" ca="1" si="122"/>
        <v>14.290062933136848</v>
      </c>
      <c r="F1542" s="10">
        <f t="shared" ca="1" si="123"/>
        <v>4.4039886824035662E-6</v>
      </c>
    </row>
    <row r="1543" spans="1:6" x14ac:dyDescent="0.35">
      <c r="A1543" s="10">
        <f t="shared" si="124"/>
        <v>14632</v>
      </c>
      <c r="B1543" s="10">
        <v>-4.1909162424111801E-2</v>
      </c>
      <c r="C1543" s="10">
        <f t="shared" ca="1" si="120"/>
        <v>8.5112496213611104E-3</v>
      </c>
      <c r="D1543" s="10">
        <f t="shared" ca="1" si="121"/>
        <v>4.7875779120156253E-6</v>
      </c>
      <c r="E1543" s="10">
        <f t="shared" ca="1" si="122"/>
        <v>14.289931585511637</v>
      </c>
      <c r="F1543" s="10">
        <f t="shared" ca="1" si="123"/>
        <v>-4.787589372489838E-6</v>
      </c>
    </row>
    <row r="1544" spans="1:6" x14ac:dyDescent="0.35">
      <c r="A1544" s="10">
        <f t="shared" si="124"/>
        <v>14692</v>
      </c>
      <c r="B1544" s="10">
        <v>-4.2109226808118003E-2</v>
      </c>
      <c r="C1544" s="10">
        <f t="shared" ca="1" si="120"/>
        <v>-8.0747346847832879E-4</v>
      </c>
      <c r="D1544" s="10">
        <f t="shared" ca="1" si="121"/>
        <v>-4.5420382601905997E-7</v>
      </c>
      <c r="E1544" s="10">
        <f t="shared" ca="1" si="122"/>
        <v>14.290006490572674</v>
      </c>
      <c r="F1544" s="10">
        <f t="shared" ca="1" si="123"/>
        <v>4.5420372295519914E-7</v>
      </c>
    </row>
    <row r="1545" spans="1:6" x14ac:dyDescent="0.35">
      <c r="A1545" s="10">
        <f t="shared" si="124"/>
        <v>14752</v>
      </c>
      <c r="B1545" s="10">
        <v>-4.1901349462257501E-2</v>
      </c>
      <c r="C1545" s="10">
        <f t="shared" ca="1" si="120"/>
        <v>8.8751666093515747E-3</v>
      </c>
      <c r="D1545" s="10">
        <f t="shared" ca="1" si="121"/>
        <v>4.9922812177602616E-6</v>
      </c>
      <c r="E1545" s="10">
        <f t="shared" ca="1" si="122"/>
        <v>14.289928660301397</v>
      </c>
      <c r="F1545" s="10">
        <f t="shared" ca="1" si="123"/>
        <v>-4.9922936792301E-6</v>
      </c>
    </row>
    <row r="1546" spans="1:6" x14ac:dyDescent="0.35">
      <c r="A1546" s="10">
        <f t="shared" si="124"/>
        <v>14812</v>
      </c>
      <c r="B1546" s="10">
        <v>-4.22596414077102E-2</v>
      </c>
      <c r="C1546" s="10">
        <f t="shared" ca="1" si="120"/>
        <v>-7.8135780744101324E-3</v>
      </c>
      <c r="D1546" s="10">
        <f t="shared" ca="1" si="121"/>
        <v>-4.3951376668557003E-6</v>
      </c>
      <c r="E1546" s="10">
        <f t="shared" ca="1" si="122"/>
        <v>14.290062806517259</v>
      </c>
      <c r="F1546" s="10">
        <f t="shared" ca="1" si="123"/>
        <v>4.3951280083345327E-6</v>
      </c>
    </row>
    <row r="1547" spans="1:6" x14ac:dyDescent="0.35">
      <c r="A1547" s="10">
        <f t="shared" si="124"/>
        <v>14872</v>
      </c>
      <c r="B1547" s="10">
        <v>-4.26597354591986E-2</v>
      </c>
      <c r="C1547" s="10">
        <f t="shared" ca="1" si="120"/>
        <v>-2.6449407206279973E-2</v>
      </c>
      <c r="D1547" s="10">
        <f t="shared" ca="1" si="121"/>
        <v>-1.4877791553532488E-5</v>
      </c>
      <c r="E1547" s="10">
        <f t="shared" ca="1" si="122"/>
        <v>14.290212603641301</v>
      </c>
      <c r="F1547" s="10">
        <f t="shared" ca="1" si="123"/>
        <v>1.4877680880381632E-5</v>
      </c>
    </row>
    <row r="1548" spans="1:6" x14ac:dyDescent="0.35">
      <c r="A1548" s="10">
        <f t="shared" si="124"/>
        <v>14932</v>
      </c>
      <c r="B1548" s="10">
        <v>-4.2161321072846002E-2</v>
      </c>
      <c r="C1548" s="10">
        <f t="shared" ca="1" si="120"/>
        <v>-3.2339524741266524E-3</v>
      </c>
      <c r="D1548" s="10">
        <f t="shared" ca="1" si="121"/>
        <v>-1.8190982666962422E-6</v>
      </c>
      <c r="E1548" s="10">
        <f t="shared" ca="1" si="122"/>
        <v>14.290025994914231</v>
      </c>
      <c r="F1548" s="10">
        <f t="shared" ca="1" si="123"/>
        <v>1.8190966121293352E-6</v>
      </c>
    </row>
    <row r="1549" spans="1:6" x14ac:dyDescent="0.35">
      <c r="A1549" s="10">
        <f t="shared" si="124"/>
        <v>14992</v>
      </c>
      <c r="B1549" s="10">
        <v>-4.1405620280393997E-2</v>
      </c>
      <c r="C1549" s="10">
        <f t="shared" ca="1" si="120"/>
        <v>3.1965548219680819E-2</v>
      </c>
      <c r="D1549" s="10">
        <f t="shared" ca="1" si="121"/>
        <v>1.7980620873570462E-5</v>
      </c>
      <c r="E1549" s="10">
        <f t="shared" ca="1" si="122"/>
        <v>14.289743056927716</v>
      </c>
      <c r="F1549" s="10">
        <f t="shared" ca="1" si="123"/>
        <v>-1.7980782526849045E-5</v>
      </c>
    </row>
    <row r="1550" spans="1:6" x14ac:dyDescent="0.35">
      <c r="A1550" s="10">
        <f t="shared" si="124"/>
        <v>15052</v>
      </c>
      <c r="B1550" s="10">
        <v>-4.2315120980105203E-2</v>
      </c>
      <c r="C1550" s="10">
        <f t="shared" ca="1" si="120"/>
        <v>-1.0397740042367969E-2</v>
      </c>
      <c r="D1550" s="10">
        <f t="shared" ca="1" si="121"/>
        <v>-5.8487287738319834E-6</v>
      </c>
      <c r="E1550" s="10">
        <f t="shared" ca="1" si="122"/>
        <v>14.290083578334176</v>
      </c>
      <c r="F1550" s="10">
        <f t="shared" ca="1" si="123"/>
        <v>5.8487116699910983E-6</v>
      </c>
    </row>
    <row r="1551" spans="1:6" x14ac:dyDescent="0.35">
      <c r="A1551" s="10">
        <f t="shared" si="124"/>
        <v>15112</v>
      </c>
      <c r="B1551" s="10">
        <v>-4.07812448260262E-2</v>
      </c>
      <c r="C1551" s="10">
        <f t="shared" ca="1" si="120"/>
        <v>6.104809578179872E-2</v>
      </c>
      <c r="D1551" s="10">
        <f t="shared" ca="1" si="121"/>
        <v>3.4339553877261782E-5</v>
      </c>
      <c r="E1551" s="10">
        <f t="shared" ca="1" si="122"/>
        <v>14.289509287775093</v>
      </c>
      <c r="F1551" s="10">
        <f t="shared" ca="1" si="123"/>
        <v>-3.4340143493194594E-5</v>
      </c>
    </row>
    <row r="1552" spans="1:6" x14ac:dyDescent="0.35">
      <c r="A1552" s="10">
        <f t="shared" si="124"/>
        <v>15172</v>
      </c>
      <c r="B1552" s="10">
        <v>-4.1696960980766203E-2</v>
      </c>
      <c r="C1552" s="10">
        <f t="shared" ca="1" si="120"/>
        <v>1.8395300196502894E-2</v>
      </c>
      <c r="D1552" s="10">
        <f t="shared" ca="1" si="121"/>
        <v>1.0347356360532879E-5</v>
      </c>
      <c r="E1552" s="10">
        <f t="shared" ca="1" si="122"/>
        <v>14.289852136277608</v>
      </c>
      <c r="F1552" s="10">
        <f t="shared" ca="1" si="123"/>
        <v>-1.034740989477943E-5</v>
      </c>
    </row>
    <row r="1553" spans="1:6" x14ac:dyDescent="0.35">
      <c r="A1553" s="10">
        <f t="shared" si="124"/>
        <v>15232</v>
      </c>
      <c r="B1553" s="10">
        <v>-4.12875113520947E-2</v>
      </c>
      <c r="C1553" s="10">
        <f t="shared" ca="1" si="120"/>
        <v>3.7466899210893405E-2</v>
      </c>
      <c r="D1553" s="10">
        <f t="shared" ca="1" si="121"/>
        <v>2.1075130806127544E-5</v>
      </c>
      <c r="E1553" s="10">
        <f t="shared" ca="1" si="122"/>
        <v>14.289698836380779</v>
      </c>
      <c r="F1553" s="10">
        <f t="shared" ca="1" si="123"/>
        <v>-2.107535288987028E-5</v>
      </c>
    </row>
    <row r="1554" spans="1:6" x14ac:dyDescent="0.35">
      <c r="A1554" s="10">
        <f t="shared" si="124"/>
        <v>15292</v>
      </c>
      <c r="B1554" s="10">
        <v>-4.2019445926348903E-2</v>
      </c>
      <c r="C1554" s="10">
        <f t="shared" ca="1" si="120"/>
        <v>3.3743961837528289E-3</v>
      </c>
      <c r="D1554" s="10">
        <f t="shared" ca="1" si="121"/>
        <v>1.8980978533609665E-6</v>
      </c>
      <c r="E1554" s="10">
        <f t="shared" ca="1" si="122"/>
        <v>14.289972876181675</v>
      </c>
      <c r="F1554" s="10">
        <f t="shared" ca="1" si="123"/>
        <v>-1.8980996547267319E-6</v>
      </c>
    </row>
    <row r="1555" spans="1:6" x14ac:dyDescent="0.35">
      <c r="A1555" s="10">
        <f t="shared" si="124"/>
        <v>15352</v>
      </c>
      <c r="B1555" s="10">
        <v>-4.0925607777338197E-2</v>
      </c>
      <c r="C1555" s="10">
        <f t="shared" ca="1" si="120"/>
        <v>5.4323868606677102E-2</v>
      </c>
      <c r="D1555" s="10">
        <f t="shared" ca="1" si="121"/>
        <v>3.0557176091255874E-5</v>
      </c>
      <c r="E1555" s="10">
        <f t="shared" ca="1" si="122"/>
        <v>14.289563337953656</v>
      </c>
      <c r="F1555" s="10">
        <f t="shared" ca="1" si="123"/>
        <v>-3.0557642971255698E-5</v>
      </c>
    </row>
    <row r="1556" spans="1:6" x14ac:dyDescent="0.35">
      <c r="A1556" s="10">
        <f t="shared" si="124"/>
        <v>15412</v>
      </c>
      <c r="B1556" s="10">
        <v>-4.1943130486479498E-2</v>
      </c>
      <c r="C1556" s="10">
        <f t="shared" ca="1" si="120"/>
        <v>6.9290641230509839E-3</v>
      </c>
      <c r="D1556" s="10">
        <f t="shared" ca="1" si="121"/>
        <v>3.8975985692161789E-6</v>
      </c>
      <c r="E1556" s="10">
        <f t="shared" ca="1" si="122"/>
        <v>14.289944303316444</v>
      </c>
      <c r="F1556" s="10">
        <f t="shared" ca="1" si="123"/>
        <v>-3.8976061648817093E-6</v>
      </c>
    </row>
    <row r="1557" spans="1:6" x14ac:dyDescent="0.35">
      <c r="A1557" s="10">
        <f t="shared" si="124"/>
        <v>15472</v>
      </c>
      <c r="B1557" s="10">
        <v>-4.0853571396363003E-2</v>
      </c>
      <c r="C1557" s="10">
        <f t="shared" ref="C1557:C1620" ca="1" si="125">(B1557-$C$2)/($C$870-$C$2)</f>
        <v>5.7679223884112167E-2</v>
      </c>
      <c r="D1557" s="10">
        <f t="shared" ref="D1557:D1620" ca="1" si="126">$K$4*C1557</f>
        <v>3.2444563434813098E-5</v>
      </c>
      <c r="E1557" s="10">
        <f t="shared" ref="E1557:E1620" ca="1" si="127">$J$6*(1-D1557)</f>
        <v>14.289536367188516</v>
      </c>
      <c r="F1557" s="10">
        <f t="shared" ref="F1557:F1620" ca="1" si="128">LN(E1557/$J$6)</f>
        <v>-3.2445089770996421E-5</v>
      </c>
    </row>
    <row r="1558" spans="1:6" x14ac:dyDescent="0.35">
      <c r="A1558" s="10">
        <f t="shared" ref="A1558:A1621" si="129">A1557+60</f>
        <v>15532</v>
      </c>
      <c r="B1558" s="10">
        <v>-4.0418242162995603E-2</v>
      </c>
      <c r="C1558" s="10">
        <f t="shared" ca="1" si="125"/>
        <v>7.7956259193591046E-2</v>
      </c>
      <c r="D1558" s="10">
        <f t="shared" ca="1" si="126"/>
        <v>4.3850395796394969E-5</v>
      </c>
      <c r="E1558" s="10">
        <f t="shared" ca="1" si="127"/>
        <v>14.28937337784407</v>
      </c>
      <c r="F1558" s="10">
        <f t="shared" ca="1" si="128"/>
        <v>-4.3851357252953746E-5</v>
      </c>
    </row>
    <row r="1559" spans="1:6" x14ac:dyDescent="0.35">
      <c r="A1559" s="10">
        <f t="shared" si="129"/>
        <v>15592</v>
      </c>
      <c r="B1559" s="10">
        <v>-3.9853378468344303E-2</v>
      </c>
      <c r="C1559" s="10">
        <f t="shared" ca="1" si="125"/>
        <v>0.10426683106327436</v>
      </c>
      <c r="D1559" s="10">
        <f t="shared" ca="1" si="126"/>
        <v>5.8650092473091836E-5</v>
      </c>
      <c r="E1559" s="10">
        <f t="shared" ca="1" si="127"/>
        <v>14.289161890178558</v>
      </c>
      <c r="F1559" s="10">
        <f t="shared" ca="1" si="128"/>
        <v>-5.8651812457003534E-5</v>
      </c>
    </row>
    <row r="1560" spans="1:6" x14ac:dyDescent="0.35">
      <c r="A1560" s="10">
        <f t="shared" si="129"/>
        <v>15652</v>
      </c>
      <c r="B1560" s="10">
        <v>-4.1389666489933197E-2</v>
      </c>
      <c r="C1560" s="10">
        <f t="shared" ca="1" si="125"/>
        <v>3.2708653776804417E-2</v>
      </c>
      <c r="D1560" s="10">
        <f t="shared" ca="1" si="126"/>
        <v>1.8398617749452485E-5</v>
      </c>
      <c r="E1560" s="10">
        <f t="shared" ca="1" si="127"/>
        <v>14.28973708375236</v>
      </c>
      <c r="F1560" s="10">
        <f t="shared" ca="1" si="128"/>
        <v>-1.8398787006081346E-5</v>
      </c>
    </row>
    <row r="1561" spans="1:6" x14ac:dyDescent="0.35">
      <c r="A1561" s="10">
        <f t="shared" si="129"/>
        <v>15712</v>
      </c>
      <c r="B1561" s="10">
        <v>-3.9459688124448701E-2</v>
      </c>
      <c r="C1561" s="10">
        <f t="shared" ca="1" si="125"/>
        <v>0.12260438432709292</v>
      </c>
      <c r="D1561" s="10">
        <f t="shared" ca="1" si="126"/>
        <v>6.8964966183989774E-5</v>
      </c>
      <c r="E1561" s="10">
        <f t="shared" ca="1" si="127"/>
        <v>14.28901449063323</v>
      </c>
      <c r="F1561" s="10">
        <f t="shared" ca="1" si="128"/>
        <v>-6.896734437664869E-5</v>
      </c>
    </row>
    <row r="1562" spans="1:6" x14ac:dyDescent="0.35">
      <c r="A1562" s="10">
        <f t="shared" si="129"/>
        <v>15772</v>
      </c>
      <c r="B1562" s="10">
        <v>-4.1311031154864598E-2</v>
      </c>
      <c r="C1562" s="10">
        <f t="shared" ca="1" si="125"/>
        <v>3.6371379235016384E-2</v>
      </c>
      <c r="D1562" s="10">
        <f t="shared" ca="1" si="126"/>
        <v>2.0458900819696719E-5</v>
      </c>
      <c r="E1562" s="10">
        <f t="shared" ca="1" si="127"/>
        <v>14.289707642307286</v>
      </c>
      <c r="F1562" s="10">
        <f t="shared" ca="1" si="128"/>
        <v>-2.0459110105863478E-5</v>
      </c>
    </row>
    <row r="1563" spans="1:6" x14ac:dyDescent="0.35">
      <c r="A1563" s="10">
        <f t="shared" si="129"/>
        <v>15832</v>
      </c>
      <c r="B1563" s="10">
        <v>-4.0356368432928502E-2</v>
      </c>
      <c r="C1563" s="10">
        <f t="shared" ca="1" si="125"/>
        <v>8.0838252207464587E-2</v>
      </c>
      <c r="D1563" s="10">
        <f t="shared" ca="1" si="126"/>
        <v>4.5471516866698833E-5</v>
      </c>
      <c r="E1563" s="10">
        <f t="shared" ca="1" si="127"/>
        <v>14.289350212023974</v>
      </c>
      <c r="F1563" s="10">
        <f t="shared" ca="1" si="128"/>
        <v>-4.5472550727499243E-5</v>
      </c>
    </row>
    <row r="1564" spans="1:6" x14ac:dyDescent="0.35">
      <c r="A1564" s="10">
        <f t="shared" si="129"/>
        <v>15892</v>
      </c>
      <c r="B1564" s="10">
        <v>-4.0387886913086098E-2</v>
      </c>
      <c r="C1564" s="10">
        <f t="shared" ca="1" si="125"/>
        <v>7.9370164870179574E-2</v>
      </c>
      <c r="D1564" s="10">
        <f t="shared" ca="1" si="126"/>
        <v>4.4645717739476017E-5</v>
      </c>
      <c r="E1564" s="10">
        <f t="shared" ca="1" si="127"/>
        <v>14.289362012693502</v>
      </c>
      <c r="F1564" s="10">
        <f t="shared" ca="1" si="128"/>
        <v>-4.4646714389153708E-5</v>
      </c>
    </row>
    <row r="1565" spans="1:6" x14ac:dyDescent="0.35">
      <c r="A1565" s="10">
        <f t="shared" si="129"/>
        <v>15952</v>
      </c>
      <c r="B1565" s="10">
        <v>-3.9082781390009799E-2</v>
      </c>
      <c r="C1565" s="10">
        <f t="shared" ca="1" si="125"/>
        <v>0.140160180209397</v>
      </c>
      <c r="D1565" s="10">
        <f t="shared" ca="1" si="126"/>
        <v>7.8840101367785812E-5</v>
      </c>
      <c r="E1565" s="10">
        <f t="shared" ca="1" si="127"/>
        <v>14.288873374951454</v>
      </c>
      <c r="F1565" s="10">
        <f t="shared" ca="1" si="128"/>
        <v>-7.884320941197942E-5</v>
      </c>
    </row>
    <row r="1566" spans="1:6" x14ac:dyDescent="0.35">
      <c r="A1566" s="10">
        <f t="shared" si="129"/>
        <v>16012</v>
      </c>
      <c r="B1566" s="10">
        <v>-4.0184905038039599E-2</v>
      </c>
      <c r="C1566" s="10">
        <f t="shared" ca="1" si="125"/>
        <v>8.8824780669041981E-2</v>
      </c>
      <c r="D1566" s="10">
        <f t="shared" ca="1" si="126"/>
        <v>4.9963939126336121E-5</v>
      </c>
      <c r="E1566" s="10">
        <f t="shared" ca="1" si="127"/>
        <v>14.289286015309884</v>
      </c>
      <c r="F1566" s="10">
        <f t="shared" ca="1" si="128"/>
        <v>-4.9965187365558629E-5</v>
      </c>
    </row>
    <row r="1567" spans="1:6" x14ac:dyDescent="0.35">
      <c r="A1567" s="10">
        <f t="shared" si="129"/>
        <v>16072</v>
      </c>
      <c r="B1567" s="10">
        <v>-3.9402057978648097E-2</v>
      </c>
      <c r="C1567" s="10">
        <f t="shared" ca="1" si="125"/>
        <v>0.12528871703833777</v>
      </c>
      <c r="D1567" s="10">
        <f t="shared" ca="1" si="126"/>
        <v>7.047490333406501E-5</v>
      </c>
      <c r="E1567" s="10">
        <f t="shared" ca="1" si="127"/>
        <v>14.288992913631354</v>
      </c>
      <c r="F1567" s="10">
        <f t="shared" ca="1" si="128"/>
        <v>-7.0477386806799098E-5</v>
      </c>
    </row>
    <row r="1568" spans="1:6" x14ac:dyDescent="0.35">
      <c r="A1568" s="10">
        <f t="shared" si="129"/>
        <v>16132</v>
      </c>
      <c r="B1568" s="10">
        <v>-3.8553976617985299E-2</v>
      </c>
      <c r="C1568" s="10">
        <f t="shared" ca="1" si="125"/>
        <v>0.16479117719349409</v>
      </c>
      <c r="D1568" s="10">
        <f t="shared" ca="1" si="126"/>
        <v>9.2695037171340434E-5</v>
      </c>
      <c r="E1568" s="10">
        <f t="shared" ca="1" si="127"/>
        <v>14.28867538791882</v>
      </c>
      <c r="F1568" s="10">
        <f t="shared" ca="1" si="128"/>
        <v>-9.2699333621819652E-5</v>
      </c>
    </row>
    <row r="1569" spans="1:6" x14ac:dyDescent="0.35">
      <c r="A1569" s="10">
        <f t="shared" si="129"/>
        <v>16192</v>
      </c>
      <c r="B1569" s="10">
        <v>-4.0206819039649302E-2</v>
      </c>
      <c r="C1569" s="10">
        <f t="shared" ca="1" si="125"/>
        <v>8.7804056696579244E-2</v>
      </c>
      <c r="D1569" s="10">
        <f t="shared" ca="1" si="126"/>
        <v>4.9389781891825832E-5</v>
      </c>
      <c r="E1569" s="10">
        <f t="shared" ca="1" si="127"/>
        <v>14.289294220016766</v>
      </c>
      <c r="F1569" s="10">
        <f t="shared" ca="1" si="128"/>
        <v>-4.9391001607167634E-5</v>
      </c>
    </row>
    <row r="1570" spans="1:6" x14ac:dyDescent="0.35">
      <c r="A1570" s="10">
        <f t="shared" si="129"/>
        <v>16252</v>
      </c>
      <c r="B1570" s="10">
        <v>-3.9361624283453703E-2</v>
      </c>
      <c r="C1570" s="10">
        <f t="shared" ca="1" si="125"/>
        <v>0.12717206279669052</v>
      </c>
      <c r="D1570" s="10">
        <f t="shared" ca="1" si="126"/>
        <v>7.153428532313843E-5</v>
      </c>
      <c r="E1570" s="10">
        <f t="shared" ca="1" si="127"/>
        <v>14.288977775062731</v>
      </c>
      <c r="F1570" s="10">
        <f t="shared" ca="1" si="128"/>
        <v>-7.153684402215043E-5</v>
      </c>
    </row>
    <row r="1571" spans="1:6" x14ac:dyDescent="0.35">
      <c r="A1571" s="10">
        <f t="shared" si="129"/>
        <v>16312</v>
      </c>
      <c r="B1571" s="10">
        <v>-4.0659691016135001E-2</v>
      </c>
      <c r="C1571" s="10">
        <f t="shared" ca="1" si="125"/>
        <v>6.6709904606581646E-2</v>
      </c>
      <c r="D1571" s="10">
        <f t="shared" ca="1" si="126"/>
        <v>3.7524321341202178E-5</v>
      </c>
      <c r="E1571" s="10">
        <f t="shared" ca="1" si="127"/>
        <v>14.289463777448034</v>
      </c>
      <c r="F1571" s="10">
        <f t="shared" ca="1" si="128"/>
        <v>-3.752502539603476E-5</v>
      </c>
    </row>
    <row r="1572" spans="1:6" x14ac:dyDescent="0.35">
      <c r="A1572" s="10">
        <f t="shared" si="129"/>
        <v>16372</v>
      </c>
      <c r="B1572" s="10">
        <v>-3.9674047677509497E-2</v>
      </c>
      <c r="C1572" s="10">
        <f t="shared" ca="1" si="125"/>
        <v>0.11261981197775671</v>
      </c>
      <c r="D1572" s="10">
        <f t="shared" ca="1" si="126"/>
        <v>6.3348644237488163E-5</v>
      </c>
      <c r="E1572" s="10">
        <f t="shared" ca="1" si="127"/>
        <v>14.289094747873845</v>
      </c>
      <c r="F1572" s="10">
        <f t="shared" ca="1" si="128"/>
        <v>-6.3350650847623132E-5</v>
      </c>
    </row>
    <row r="1573" spans="1:6" x14ac:dyDescent="0.35">
      <c r="A1573" s="10">
        <f t="shared" si="129"/>
        <v>16432</v>
      </c>
      <c r="B1573" s="10">
        <v>-3.9436532386348103E-2</v>
      </c>
      <c r="C1573" s="10">
        <f t="shared" ca="1" si="125"/>
        <v>0.12368294667277076</v>
      </c>
      <c r="D1573" s="10">
        <f t="shared" ca="1" si="126"/>
        <v>6.9571657503433564E-5</v>
      </c>
      <c r="E1573" s="10">
        <f t="shared" ca="1" si="127"/>
        <v>14.289005821014275</v>
      </c>
      <c r="F1573" s="10">
        <f t="shared" ca="1" si="128"/>
        <v>-6.9574077723448102E-5</v>
      </c>
    </row>
    <row r="1574" spans="1:6" x14ac:dyDescent="0.35">
      <c r="A1574" s="10">
        <f t="shared" si="129"/>
        <v>16492</v>
      </c>
      <c r="B1574" s="10">
        <v>-3.8378891812109198E-2</v>
      </c>
      <c r="C1574" s="10">
        <f t="shared" ca="1" si="125"/>
        <v>0.17294638598441561</v>
      </c>
      <c r="D1574" s="10">
        <f t="shared" ca="1" si="126"/>
        <v>9.7282342116233788E-5</v>
      </c>
      <c r="E1574" s="10">
        <f t="shared" ca="1" si="127"/>
        <v>14.288609835331158</v>
      </c>
      <c r="F1574" s="10">
        <f t="shared" ca="1" si="128"/>
        <v>-9.7287074350210916E-5</v>
      </c>
    </row>
    <row r="1575" spans="1:6" x14ac:dyDescent="0.35">
      <c r="A1575" s="10">
        <f t="shared" si="129"/>
        <v>16552</v>
      </c>
      <c r="B1575" s="10">
        <v>-3.88978753996337E-2</v>
      </c>
      <c r="C1575" s="10">
        <f t="shared" ca="1" si="125"/>
        <v>0.14877284622952167</v>
      </c>
      <c r="D1575" s="10">
        <f t="shared" ca="1" si="126"/>
        <v>8.3684726004105948E-5</v>
      </c>
      <c r="E1575" s="10">
        <f t="shared" ca="1" si="127"/>
        <v>14.2888041452654</v>
      </c>
      <c r="F1575" s="10">
        <f t="shared" ca="1" si="128"/>
        <v>-8.3688227766110174E-5</v>
      </c>
    </row>
    <row r="1576" spans="1:6" x14ac:dyDescent="0.35">
      <c r="A1576" s="10">
        <f t="shared" si="129"/>
        <v>16612</v>
      </c>
      <c r="B1576" s="10">
        <v>-3.8417586263920701E-2</v>
      </c>
      <c r="C1576" s="10">
        <f t="shared" ca="1" si="125"/>
        <v>0.17114405178417455</v>
      </c>
      <c r="D1576" s="10">
        <f t="shared" ca="1" si="126"/>
        <v>9.626852912859819E-5</v>
      </c>
      <c r="E1576" s="10">
        <f t="shared" ca="1" si="127"/>
        <v>14.288624322718752</v>
      </c>
      <c r="F1576" s="10">
        <f t="shared" ca="1" si="128"/>
        <v>-9.6273163240850204E-5</v>
      </c>
    </row>
    <row r="1577" spans="1:6" x14ac:dyDescent="0.35">
      <c r="A1577" s="10">
        <f t="shared" si="129"/>
        <v>16672</v>
      </c>
      <c r="B1577" s="10">
        <v>-3.8199032398172399E-2</v>
      </c>
      <c r="C1577" s="10">
        <f t="shared" ca="1" si="125"/>
        <v>0.18132398943394257</v>
      </c>
      <c r="D1577" s="10">
        <f t="shared" ca="1" si="126"/>
        <v>1.0199474405659271E-4</v>
      </c>
      <c r="E1577" s="10">
        <f t="shared" ca="1" si="127"/>
        <v>14.28854249510743</v>
      </c>
      <c r="F1577" s="10">
        <f t="shared" ca="1" si="128"/>
        <v>-1.0199994587420422E-4</v>
      </c>
    </row>
    <row r="1578" spans="1:6" x14ac:dyDescent="0.35">
      <c r="A1578" s="10">
        <f t="shared" si="129"/>
        <v>16732</v>
      </c>
      <c r="B1578" s="10">
        <v>-3.9625287858505401E-2</v>
      </c>
      <c r="C1578" s="10">
        <f t="shared" ca="1" si="125"/>
        <v>0.11489097710025936</v>
      </c>
      <c r="D1578" s="10">
        <f t="shared" ca="1" si="126"/>
        <v>6.4626174618895895E-5</v>
      </c>
      <c r="E1578" s="10">
        <f t="shared" ca="1" si="127"/>
        <v>14.289076491964694</v>
      </c>
      <c r="F1578" s="10">
        <f t="shared" ca="1" si="128"/>
        <v>-6.4628262980196625E-5</v>
      </c>
    </row>
    <row r="1579" spans="1:6" x14ac:dyDescent="0.35">
      <c r="A1579" s="10">
        <f t="shared" si="129"/>
        <v>16792</v>
      </c>
      <c r="B1579" s="10">
        <v>-3.8657184924978202E-2</v>
      </c>
      <c r="C1579" s="10">
        <f t="shared" ca="1" si="125"/>
        <v>0.15998387659266253</v>
      </c>
      <c r="D1579" s="10">
        <f t="shared" ca="1" si="126"/>
        <v>8.9990930583372687E-5</v>
      </c>
      <c r="E1579" s="10">
        <f t="shared" ca="1" si="127"/>
        <v>14.288714029601962</v>
      </c>
      <c r="F1579" s="10">
        <f t="shared" ca="1" si="128"/>
        <v>-8.9994980010108945E-5</v>
      </c>
    </row>
    <row r="1580" spans="1:6" x14ac:dyDescent="0.35">
      <c r="A1580" s="10">
        <f t="shared" si="129"/>
        <v>16852</v>
      </c>
      <c r="B1580" s="10">
        <v>-3.8885618838794302E-2</v>
      </c>
      <c r="C1580" s="10">
        <f t="shared" ca="1" si="125"/>
        <v>0.14934373992988456</v>
      </c>
      <c r="D1580" s="10">
        <f t="shared" ca="1" si="126"/>
        <v>8.4005853710560069E-5</v>
      </c>
      <c r="E1580" s="10">
        <f t="shared" ca="1" si="127"/>
        <v>14.288799556350474</v>
      </c>
      <c r="F1580" s="10">
        <f t="shared" ca="1" si="128"/>
        <v>-8.4009382399950899E-5</v>
      </c>
    </row>
    <row r="1581" spans="1:6" x14ac:dyDescent="0.35">
      <c r="A1581" s="10">
        <f t="shared" si="129"/>
        <v>16912</v>
      </c>
      <c r="B1581" s="10">
        <v>-3.7951396190133498E-2</v>
      </c>
      <c r="C1581" s="10">
        <f t="shared" ca="1" si="125"/>
        <v>0.19285854247893061</v>
      </c>
      <c r="D1581" s="10">
        <f t="shared" ca="1" si="126"/>
        <v>1.0848293014439848E-4</v>
      </c>
      <c r="E1581" s="10">
        <f t="shared" ca="1" si="127"/>
        <v>14.288449778928236</v>
      </c>
      <c r="F1581" s="10">
        <f t="shared" ca="1" si="128"/>
        <v>-1.0848881484308989E-4</v>
      </c>
    </row>
    <row r="1582" spans="1:6" x14ac:dyDescent="0.35">
      <c r="A1582" s="10">
        <f t="shared" si="129"/>
        <v>16972</v>
      </c>
      <c r="B1582" s="10">
        <v>-3.7737471011093003E-2</v>
      </c>
      <c r="C1582" s="10">
        <f t="shared" ca="1" si="125"/>
        <v>0.20282288228546458</v>
      </c>
      <c r="D1582" s="10">
        <f t="shared" ca="1" si="126"/>
        <v>1.1408787128557383E-4</v>
      </c>
      <c r="E1582" s="10">
        <f t="shared" ca="1" si="127"/>
        <v>14.28836968431933</v>
      </c>
      <c r="F1582" s="10">
        <f t="shared" ca="1" si="128"/>
        <v>-1.1409437980174911E-4</v>
      </c>
    </row>
    <row r="1583" spans="1:6" x14ac:dyDescent="0.35">
      <c r="A1583" s="10">
        <f t="shared" si="129"/>
        <v>17032</v>
      </c>
      <c r="B1583" s="10">
        <v>-3.6663506621125698E-2</v>
      </c>
      <c r="C1583" s="10">
        <f t="shared" ca="1" si="125"/>
        <v>0.2528466624208805</v>
      </c>
      <c r="D1583" s="10">
        <f t="shared" ca="1" si="126"/>
        <v>1.4222624761174531E-4</v>
      </c>
      <c r="E1583" s="10">
        <f t="shared" ca="1" si="127"/>
        <v>14.287967586921628</v>
      </c>
      <c r="F1583" s="10">
        <f t="shared" ca="1" si="128"/>
        <v>-1.422363627235878E-4</v>
      </c>
    </row>
    <row r="1584" spans="1:6" x14ac:dyDescent="0.35">
      <c r="A1584" s="10">
        <f t="shared" si="129"/>
        <v>17092</v>
      </c>
      <c r="B1584" s="10">
        <v>-3.7799931882939702E-2</v>
      </c>
      <c r="C1584" s="10">
        <f t="shared" ca="1" si="125"/>
        <v>0.19991354101724915</v>
      </c>
      <c r="D1584" s="10">
        <f t="shared" ca="1" si="126"/>
        <v>1.1245136682220266E-4</v>
      </c>
      <c r="E1584" s="10">
        <f t="shared" ca="1" si="127"/>
        <v>14.288393069968109</v>
      </c>
      <c r="F1584" s="10">
        <f t="shared" ca="1" si="128"/>
        <v>-1.1245768995123686E-4</v>
      </c>
    </row>
    <row r="1585" spans="1:6" x14ac:dyDescent="0.35">
      <c r="A1585" s="10">
        <f t="shared" si="129"/>
        <v>17152</v>
      </c>
      <c r="B1585" s="10">
        <v>-3.7068149862660001E-2</v>
      </c>
      <c r="C1585" s="10">
        <f t="shared" ca="1" si="125"/>
        <v>0.23399893829065102</v>
      </c>
      <c r="D1585" s="10">
        <f t="shared" ca="1" si="126"/>
        <v>1.3162440278849123E-4</v>
      </c>
      <c r="E1585" s="10">
        <f t="shared" ca="1" si="127"/>
        <v>14.288119087284151</v>
      </c>
      <c r="F1585" s="10">
        <f t="shared" ca="1" si="128"/>
        <v>-1.3163306604037605E-4</v>
      </c>
    </row>
    <row r="1586" spans="1:6" x14ac:dyDescent="0.35">
      <c r="A1586" s="10">
        <f t="shared" si="129"/>
        <v>17212</v>
      </c>
      <c r="B1586" s="10">
        <v>-3.8846151230181397E-2</v>
      </c>
      <c r="C1586" s="10">
        <f t="shared" ca="1" si="125"/>
        <v>0.15118208670764194</v>
      </c>
      <c r="D1586" s="10">
        <f t="shared" ca="1" si="126"/>
        <v>8.5039923773048599E-5</v>
      </c>
      <c r="E1586" s="10">
        <f t="shared" ca="1" si="127"/>
        <v>14.288784779489282</v>
      </c>
      <c r="F1586" s="10">
        <f t="shared" ca="1" si="128"/>
        <v>-8.5043539872394679E-5</v>
      </c>
    </row>
    <row r="1587" spans="1:6" x14ac:dyDescent="0.35">
      <c r="A1587" s="10">
        <f t="shared" si="129"/>
        <v>17272</v>
      </c>
      <c r="B1587" s="10">
        <v>-3.7104745800155298E-2</v>
      </c>
      <c r="C1587" s="10">
        <f t="shared" ca="1" si="125"/>
        <v>0.23229434999310991</v>
      </c>
      <c r="D1587" s="10">
        <f t="shared" ca="1" si="126"/>
        <v>1.3066557187112435E-4</v>
      </c>
      <c r="E1587" s="10">
        <f t="shared" ca="1" si="127"/>
        <v>14.288132788977961</v>
      </c>
      <c r="F1587" s="10">
        <f t="shared" ca="1" si="128"/>
        <v>-1.3067410936068409E-4</v>
      </c>
    </row>
    <row r="1588" spans="1:6" x14ac:dyDescent="0.35">
      <c r="A1588" s="10">
        <f t="shared" si="129"/>
        <v>17332</v>
      </c>
      <c r="B1588" s="10">
        <v>-3.7574235396980599E-2</v>
      </c>
      <c r="C1588" s="10">
        <f t="shared" ca="1" si="125"/>
        <v>0.21042617206574965</v>
      </c>
      <c r="D1588" s="10">
        <f t="shared" ca="1" si="126"/>
        <v>1.1836472178698419E-4</v>
      </c>
      <c r="E1588" s="10">
        <f t="shared" ca="1" si="127"/>
        <v>14.288308568125665</v>
      </c>
      <c r="F1588" s="10">
        <f t="shared" ca="1" si="128"/>
        <v>-1.1837172744333678E-4</v>
      </c>
    </row>
    <row r="1589" spans="1:6" x14ac:dyDescent="0.35">
      <c r="A1589" s="10">
        <f t="shared" si="129"/>
        <v>17392</v>
      </c>
      <c r="B1589" s="10">
        <v>-3.79055515560585E-2</v>
      </c>
      <c r="C1589" s="10">
        <f t="shared" ca="1" si="125"/>
        <v>0.19499392230788942</v>
      </c>
      <c r="D1589" s="10">
        <f t="shared" ca="1" si="126"/>
        <v>1.0968408129818782E-4</v>
      </c>
      <c r="E1589" s="10">
        <f t="shared" ca="1" si="127"/>
        <v>14.288432614478248</v>
      </c>
      <c r="F1589" s="10">
        <f t="shared" ca="1" si="128"/>
        <v>-1.0969009703692551E-4</v>
      </c>
    </row>
    <row r="1590" spans="1:6" x14ac:dyDescent="0.35">
      <c r="A1590" s="10">
        <f t="shared" si="129"/>
        <v>17452</v>
      </c>
      <c r="B1590" s="10">
        <v>-3.8640265485477797E-2</v>
      </c>
      <c r="C1590" s="10">
        <f t="shared" ca="1" si="125"/>
        <v>0.16077196075028391</v>
      </c>
      <c r="D1590" s="10">
        <f t="shared" ca="1" si="126"/>
        <v>9.0434227922034716E-5</v>
      </c>
      <c r="E1590" s="10">
        <f t="shared" ca="1" si="127"/>
        <v>14.288707694882994</v>
      </c>
      <c r="F1590" s="10">
        <f t="shared" ca="1" si="128"/>
        <v>-9.0438317343328079E-5</v>
      </c>
    </row>
    <row r="1591" spans="1:6" x14ac:dyDescent="0.35">
      <c r="A1591" s="10">
        <f t="shared" si="129"/>
        <v>17512</v>
      </c>
      <c r="B1591" s="10">
        <v>-3.7451380175109898E-2</v>
      </c>
      <c r="C1591" s="10">
        <f t="shared" ca="1" si="125"/>
        <v>0.216148598865706</v>
      </c>
      <c r="D1591" s="10">
        <f t="shared" ca="1" si="126"/>
        <v>1.2158358686195964E-4</v>
      </c>
      <c r="E1591" s="10">
        <f t="shared" ca="1" si="127"/>
        <v>14.288262570543742</v>
      </c>
      <c r="F1591" s="10">
        <f t="shared" ca="1" si="128"/>
        <v>-1.2159097874544177E-4</v>
      </c>
    </row>
    <row r="1592" spans="1:6" x14ac:dyDescent="0.35">
      <c r="A1592" s="10">
        <f t="shared" si="129"/>
        <v>17572</v>
      </c>
      <c r="B1592" s="10">
        <v>-3.7423608485035897E-2</v>
      </c>
      <c r="C1592" s="10">
        <f t="shared" ca="1" si="125"/>
        <v>0.21744216588825227</v>
      </c>
      <c r="D1592" s="10">
        <f t="shared" ca="1" si="126"/>
        <v>1.2231121831214191E-4</v>
      </c>
      <c r="E1592" s="10">
        <f t="shared" ca="1" si="127"/>
        <v>14.288252172690317</v>
      </c>
      <c r="F1592" s="10">
        <f t="shared" ca="1" si="128"/>
        <v>-1.2231869893934388E-4</v>
      </c>
    </row>
    <row r="1593" spans="1:6" x14ac:dyDescent="0.35">
      <c r="A1593" s="10">
        <f t="shared" si="129"/>
        <v>17632</v>
      </c>
      <c r="B1593" s="10">
        <v>-3.7334391531307201E-2</v>
      </c>
      <c r="C1593" s="10">
        <f t="shared" ca="1" si="125"/>
        <v>0.22159776855009819</v>
      </c>
      <c r="D1593" s="10">
        <f t="shared" ca="1" si="126"/>
        <v>1.2464874480943024E-4</v>
      </c>
      <c r="E1593" s="10">
        <f t="shared" ca="1" si="127"/>
        <v>14.288218769436671</v>
      </c>
      <c r="F1593" s="10">
        <f t="shared" ca="1" si="128"/>
        <v>-1.2465651410997273E-4</v>
      </c>
    </row>
    <row r="1594" spans="1:6" x14ac:dyDescent="0.35">
      <c r="A1594" s="10">
        <f t="shared" si="129"/>
        <v>17692</v>
      </c>
      <c r="B1594" s="10">
        <v>-3.7190275685968201E-2</v>
      </c>
      <c r="C1594" s="10">
        <f t="shared" ca="1" si="125"/>
        <v>0.22831048586979186</v>
      </c>
      <c r="D1594" s="10">
        <f t="shared" ca="1" si="126"/>
        <v>1.2842464830175793E-4</v>
      </c>
      <c r="E1594" s="10">
        <f t="shared" ca="1" si="127"/>
        <v>14.288164811775767</v>
      </c>
      <c r="F1594" s="10">
        <f t="shared" ca="1" si="128"/>
        <v>-1.2843289545300641E-4</v>
      </c>
    </row>
    <row r="1595" spans="1:6" x14ac:dyDescent="0.35">
      <c r="A1595" s="10">
        <f t="shared" si="129"/>
        <v>17752</v>
      </c>
      <c r="B1595" s="10">
        <v>-3.7456055968367499E-2</v>
      </c>
      <c r="C1595" s="10">
        <f t="shared" ca="1" si="125"/>
        <v>0.21593080686434921</v>
      </c>
      <c r="D1595" s="10">
        <f t="shared" ca="1" si="126"/>
        <v>1.2146107886119644E-4</v>
      </c>
      <c r="E1595" s="10">
        <f t="shared" ca="1" si="127"/>
        <v>14.288264321183073</v>
      </c>
      <c r="F1595" s="10">
        <f t="shared" ca="1" si="128"/>
        <v>-1.2146845585531944E-4</v>
      </c>
    </row>
    <row r="1596" spans="1:6" x14ac:dyDescent="0.35">
      <c r="A1596" s="10">
        <f t="shared" si="129"/>
        <v>17812</v>
      </c>
      <c r="B1596" s="10">
        <v>-3.7194841966003103E-2</v>
      </c>
      <c r="C1596" s="10">
        <f t="shared" ca="1" si="125"/>
        <v>0.22809779484331411</v>
      </c>
      <c r="D1596" s="10">
        <f t="shared" ca="1" si="126"/>
        <v>1.2830500959936419E-4</v>
      </c>
      <c r="E1596" s="10">
        <f t="shared" ca="1" si="127"/>
        <v>14.288166521412824</v>
      </c>
      <c r="F1596" s="10">
        <f t="shared" ca="1" si="128"/>
        <v>-1.2831324139124384E-4</v>
      </c>
    </row>
    <row r="1597" spans="1:6" x14ac:dyDescent="0.35">
      <c r="A1597" s="10">
        <f t="shared" si="129"/>
        <v>17872</v>
      </c>
      <c r="B1597" s="10">
        <v>-3.5407688193440499E-2</v>
      </c>
      <c r="C1597" s="10">
        <f t="shared" ca="1" si="125"/>
        <v>0.31134095283067759</v>
      </c>
      <c r="D1597" s="10">
        <f t="shared" ca="1" si="126"/>
        <v>1.7512928596725616E-4</v>
      </c>
      <c r="E1597" s="10">
        <f t="shared" ca="1" si="127"/>
        <v>14.287497402503526</v>
      </c>
      <c r="F1597" s="10">
        <f t="shared" ca="1" si="128"/>
        <v>-1.7514462289135903E-4</v>
      </c>
    </row>
    <row r="1598" spans="1:6" x14ac:dyDescent="0.35">
      <c r="A1598" s="10">
        <f t="shared" si="129"/>
        <v>17932</v>
      </c>
      <c r="B1598" s="10">
        <v>-3.79045360283626E-2</v>
      </c>
      <c r="C1598" s="10">
        <f t="shared" ca="1" si="125"/>
        <v>0.19504122418740774</v>
      </c>
      <c r="D1598" s="10">
        <f t="shared" ca="1" si="126"/>
        <v>1.0971068860541687E-4</v>
      </c>
      <c r="E1598" s="10">
        <f t="shared" ca="1" si="127"/>
        <v>14.288432234259828</v>
      </c>
      <c r="F1598" s="10">
        <f t="shared" ca="1" si="128"/>
        <v>-1.097167072632441E-4</v>
      </c>
    </row>
    <row r="1599" spans="1:6" x14ac:dyDescent="0.35">
      <c r="A1599" s="10">
        <f t="shared" si="129"/>
        <v>17992</v>
      </c>
      <c r="B1599" s="10">
        <v>-3.7188927725823301E-2</v>
      </c>
      <c r="C1599" s="10">
        <f t="shared" ca="1" si="125"/>
        <v>0.22837327199431301</v>
      </c>
      <c r="D1599" s="10">
        <f t="shared" ca="1" si="126"/>
        <v>1.2845996549680109E-4</v>
      </c>
      <c r="E1599" s="10">
        <f t="shared" ca="1" si="127"/>
        <v>14.28816430709305</v>
      </c>
      <c r="F1599" s="10">
        <f t="shared" ca="1" si="128"/>
        <v>-1.2846821718486847E-4</v>
      </c>
    </row>
    <row r="1600" spans="1:6" x14ac:dyDescent="0.35">
      <c r="A1600" s="10">
        <f t="shared" si="129"/>
        <v>18052</v>
      </c>
      <c r="B1600" s="10">
        <v>-3.6051715705677598E-2</v>
      </c>
      <c r="C1600" s="10">
        <f t="shared" ca="1" si="125"/>
        <v>0.28134303951598355</v>
      </c>
      <c r="D1600" s="10">
        <f t="shared" ca="1" si="126"/>
        <v>1.5825545972774076E-4</v>
      </c>
      <c r="E1600" s="10">
        <f t="shared" ca="1" si="127"/>
        <v>14.287738529480491</v>
      </c>
      <c r="F1600" s="10">
        <f t="shared" ca="1" si="128"/>
        <v>-1.5826798344427832E-4</v>
      </c>
    </row>
    <row r="1601" spans="1:6" x14ac:dyDescent="0.35">
      <c r="A1601" s="10">
        <f t="shared" si="129"/>
        <v>18112</v>
      </c>
      <c r="B1601" s="10">
        <v>-3.5928455972791103E-2</v>
      </c>
      <c r="C1601" s="10">
        <f t="shared" ca="1" si="125"/>
        <v>0.2870843078811775</v>
      </c>
      <c r="D1601" s="10">
        <f t="shared" ca="1" si="126"/>
        <v>1.6148492318316236E-4</v>
      </c>
      <c r="E1601" s="10">
        <f t="shared" ca="1" si="127"/>
        <v>14.287692380447712</v>
      </c>
      <c r="F1601" s="10">
        <f t="shared" ca="1" si="128"/>
        <v>-1.6149796327720957E-4</v>
      </c>
    </row>
    <row r="1602" spans="1:6" x14ac:dyDescent="0.35">
      <c r="A1602" s="10">
        <f t="shared" si="129"/>
        <v>18172</v>
      </c>
      <c r="B1602" s="10">
        <v>-3.5897253593389397E-2</v>
      </c>
      <c r="C1602" s="10">
        <f t="shared" ca="1" si="125"/>
        <v>0.28853767168120092</v>
      </c>
      <c r="D1602" s="10">
        <f t="shared" ca="1" si="126"/>
        <v>1.6230244032067553E-4</v>
      </c>
      <c r="E1602" s="10">
        <f t="shared" ca="1" si="127"/>
        <v>14.287680698127817</v>
      </c>
      <c r="F1602" s="10">
        <f t="shared" ca="1" si="128"/>
        <v>-1.6231561278704046E-4</v>
      </c>
    </row>
    <row r="1603" spans="1:6" x14ac:dyDescent="0.35">
      <c r="A1603" s="10">
        <f t="shared" si="129"/>
        <v>18232</v>
      </c>
      <c r="B1603" s="10">
        <v>-3.67149377903725E-2</v>
      </c>
      <c r="C1603" s="10">
        <f t="shared" ca="1" si="125"/>
        <v>0.25045106948824358</v>
      </c>
      <c r="D1603" s="10">
        <f t="shared" ca="1" si="126"/>
        <v>1.4087872658713704E-4</v>
      </c>
      <c r="E1603" s="10">
        <f t="shared" ca="1" si="127"/>
        <v>14.287986842997068</v>
      </c>
      <c r="F1603" s="10">
        <f t="shared" ca="1" si="128"/>
        <v>-1.4088865092708918E-4</v>
      </c>
    </row>
    <row r="1604" spans="1:6" x14ac:dyDescent="0.35">
      <c r="A1604" s="10">
        <f t="shared" si="129"/>
        <v>18292</v>
      </c>
      <c r="B1604" s="10">
        <v>-3.5086763341179002E-2</v>
      </c>
      <c r="C1604" s="10">
        <f t="shared" ca="1" si="125"/>
        <v>0.32628918984811606</v>
      </c>
      <c r="D1604" s="10">
        <f t="shared" ca="1" si="126"/>
        <v>1.8353766928956531E-4</v>
      </c>
      <c r="E1604" s="10">
        <f t="shared" ca="1" si="127"/>
        <v>14.287377246705852</v>
      </c>
      <c r="F1604" s="10">
        <f t="shared" ca="1" si="128"/>
        <v>-1.8355451438877541E-4</v>
      </c>
    </row>
    <row r="1605" spans="1:6" x14ac:dyDescent="0.35">
      <c r="A1605" s="10">
        <f t="shared" si="129"/>
        <v>18352</v>
      </c>
      <c r="B1605" s="10">
        <v>-3.5623822292451E-2</v>
      </c>
      <c r="C1605" s="10">
        <f t="shared" ca="1" si="125"/>
        <v>0.30127372457835472</v>
      </c>
      <c r="D1605" s="10">
        <f t="shared" ca="1" si="126"/>
        <v>1.6946647007532454E-4</v>
      </c>
      <c r="E1605" s="10">
        <f t="shared" ca="1" si="127"/>
        <v>14.287578324142622</v>
      </c>
      <c r="F1605" s="10">
        <f t="shared" ca="1" si="128"/>
        <v>-1.6948083114017216E-4</v>
      </c>
    </row>
    <row r="1606" spans="1:6" x14ac:dyDescent="0.35">
      <c r="A1606" s="10">
        <f t="shared" si="129"/>
        <v>18412</v>
      </c>
      <c r="B1606" s="10">
        <v>-3.7284931415341803E-2</v>
      </c>
      <c r="C1606" s="10">
        <f t="shared" ca="1" si="125"/>
        <v>0.22390155253924943</v>
      </c>
      <c r="D1606" s="10">
        <f t="shared" ca="1" si="126"/>
        <v>1.2594462330332783E-4</v>
      </c>
      <c r="E1606" s="10">
        <f t="shared" ca="1" si="127"/>
        <v>14.288200251332995</v>
      </c>
      <c r="F1606" s="10">
        <f t="shared" ca="1" si="128"/>
        <v>-1.2595255499333246E-4</v>
      </c>
    </row>
    <row r="1607" spans="1:6" x14ac:dyDescent="0.35">
      <c r="A1607" s="10">
        <f t="shared" si="129"/>
        <v>18472</v>
      </c>
      <c r="B1607" s="10">
        <v>-3.7183311626650603E-2</v>
      </c>
      <c r="C1607" s="10">
        <f t="shared" ca="1" si="125"/>
        <v>0.22863486214837975</v>
      </c>
      <c r="D1607" s="10">
        <f t="shared" ca="1" si="126"/>
        <v>1.2860710995846362E-4</v>
      </c>
      <c r="E1607" s="10">
        <f t="shared" ca="1" si="127"/>
        <v>14.288162204398693</v>
      </c>
      <c r="F1607" s="10">
        <f t="shared" ca="1" si="128"/>
        <v>-1.286153805619132E-4</v>
      </c>
    </row>
    <row r="1608" spans="1:6" x14ac:dyDescent="0.35">
      <c r="A1608" s="10">
        <f t="shared" si="129"/>
        <v>18532</v>
      </c>
      <c r="B1608" s="10">
        <v>-3.64628764003131E-2</v>
      </c>
      <c r="C1608" s="10">
        <f t="shared" ca="1" si="125"/>
        <v>0.26219174140879264</v>
      </c>
      <c r="D1608" s="10">
        <f t="shared" ca="1" si="126"/>
        <v>1.4748285454244589E-4</v>
      </c>
      <c r="E1608" s="10">
        <f t="shared" ca="1" si="127"/>
        <v>14.287892470008588</v>
      </c>
      <c r="F1608" s="10">
        <f t="shared" ca="1" si="128"/>
        <v>-1.474937312080885E-4</v>
      </c>
    </row>
    <row r="1609" spans="1:6" x14ac:dyDescent="0.35">
      <c r="A1609" s="10">
        <f t="shared" si="129"/>
        <v>18592</v>
      </c>
      <c r="B1609" s="10">
        <v>-3.6410762390111998E-2</v>
      </c>
      <c r="C1609" s="10">
        <f t="shared" ca="1" si="125"/>
        <v>0.26461914013134635</v>
      </c>
      <c r="D1609" s="10">
        <f t="shared" ca="1" si="126"/>
        <v>1.4884826632388234E-4</v>
      </c>
      <c r="E1609" s="10">
        <f t="shared" ca="1" si="127"/>
        <v>14.287872958274232</v>
      </c>
      <c r="F1609" s="10">
        <f t="shared" ca="1" si="128"/>
        <v>-1.4885934532637656E-4</v>
      </c>
    </row>
    <row r="1610" spans="1:6" x14ac:dyDescent="0.35">
      <c r="A1610" s="10">
        <f t="shared" si="129"/>
        <v>18652</v>
      </c>
      <c r="B1610" s="10">
        <v>-3.6159217875147399E-2</v>
      </c>
      <c r="C1610" s="10">
        <f t="shared" ca="1" si="125"/>
        <v>0.27633573672282358</v>
      </c>
      <c r="D1610" s="10">
        <f t="shared" ca="1" si="126"/>
        <v>1.5543885190658828E-4</v>
      </c>
      <c r="E1610" s="10">
        <f t="shared" ca="1" si="127"/>
        <v>14.287778778806254</v>
      </c>
      <c r="F1610" s="10">
        <f t="shared" ca="1" si="128"/>
        <v>-1.554509337769605E-4</v>
      </c>
    </row>
    <row r="1611" spans="1:6" x14ac:dyDescent="0.35">
      <c r="A1611" s="10">
        <f t="shared" si="129"/>
        <v>18712</v>
      </c>
      <c r="B1611" s="10">
        <v>-3.4395297717542697E-2</v>
      </c>
      <c r="C1611" s="10">
        <f t="shared" ca="1" si="125"/>
        <v>0.35849670496789932</v>
      </c>
      <c r="D1611" s="10">
        <f t="shared" ca="1" si="126"/>
        <v>2.0165439654444339E-4</v>
      </c>
      <c r="E1611" s="10">
        <f t="shared" ca="1" si="127"/>
        <v>14.28711835867338</v>
      </c>
      <c r="F1611" s="10">
        <f t="shared" ca="1" si="128"/>
        <v>-2.0167473152603175E-4</v>
      </c>
    </row>
    <row r="1612" spans="1:6" x14ac:dyDescent="0.35">
      <c r="A1612" s="10">
        <f t="shared" si="129"/>
        <v>18772</v>
      </c>
      <c r="B1612" s="10">
        <v>-3.64881900368162E-2</v>
      </c>
      <c r="C1612" s="10">
        <f t="shared" ca="1" si="125"/>
        <v>0.26101266713157434</v>
      </c>
      <c r="D1612" s="10">
        <f t="shared" ca="1" si="126"/>
        <v>1.4681962526151058E-4</v>
      </c>
      <c r="E1612" s="10">
        <f t="shared" ca="1" si="127"/>
        <v>14.287901947555012</v>
      </c>
      <c r="F1612" s="10">
        <f t="shared" ca="1" si="128"/>
        <v>-1.4683040431777468E-4</v>
      </c>
    </row>
    <row r="1613" spans="1:6" x14ac:dyDescent="0.35">
      <c r="A1613" s="10">
        <f t="shared" si="129"/>
        <v>18832</v>
      </c>
      <c r="B1613" s="10">
        <v>-3.64379114036706E-2</v>
      </c>
      <c r="C1613" s="10">
        <f t="shared" ca="1" si="125"/>
        <v>0.26335457652212801</v>
      </c>
      <c r="D1613" s="10">
        <f t="shared" ca="1" si="126"/>
        <v>1.4813694929369703E-4</v>
      </c>
      <c r="E1613" s="10">
        <f t="shared" ca="1" si="127"/>
        <v>14.287883122994591</v>
      </c>
      <c r="F1613" s="10">
        <f t="shared" ca="1" si="128"/>
        <v>-1.481479226553134E-4</v>
      </c>
    </row>
    <row r="1614" spans="1:6" x14ac:dyDescent="0.35">
      <c r="A1614" s="10">
        <f t="shared" si="129"/>
        <v>18892</v>
      </c>
      <c r="B1614" s="10">
        <v>-3.5190670533515503E-2</v>
      </c>
      <c r="C1614" s="10">
        <f t="shared" ca="1" si="125"/>
        <v>0.32144933613184179</v>
      </c>
      <c r="D1614" s="10">
        <f t="shared" ca="1" si="126"/>
        <v>1.8081525157416102E-4</v>
      </c>
      <c r="E1614" s="10">
        <f t="shared" ca="1" si="127"/>
        <v>14.287416150055003</v>
      </c>
      <c r="F1614" s="10">
        <f t="shared" ca="1" si="128"/>
        <v>-1.8083160062260889E-4</v>
      </c>
    </row>
    <row r="1615" spans="1:6" x14ac:dyDescent="0.35">
      <c r="A1615" s="10">
        <f t="shared" si="129"/>
        <v>18952</v>
      </c>
      <c r="B1615" s="10">
        <v>-3.4877729441763698E-2</v>
      </c>
      <c r="C1615" s="10">
        <f t="shared" ca="1" si="125"/>
        <v>0.33602570059547715</v>
      </c>
      <c r="D1615" s="10">
        <f t="shared" ca="1" si="126"/>
        <v>1.8901445658495592E-4</v>
      </c>
      <c r="E1615" s="10">
        <f t="shared" ca="1" si="127"/>
        <v>14.2872989834154</v>
      </c>
      <c r="F1615" s="10">
        <f t="shared" ca="1" si="128"/>
        <v>-1.8903232206858152E-4</v>
      </c>
    </row>
    <row r="1616" spans="1:6" x14ac:dyDescent="0.35">
      <c r="A1616" s="10">
        <f t="shared" si="129"/>
        <v>19012</v>
      </c>
      <c r="B1616" s="10">
        <v>-3.6573998481940199E-2</v>
      </c>
      <c r="C1616" s="10">
        <f t="shared" ca="1" si="125"/>
        <v>0.25701582809971824</v>
      </c>
      <c r="D1616" s="10">
        <f t="shared" ca="1" si="126"/>
        <v>1.4457140330609153E-4</v>
      </c>
      <c r="E1616" s="10">
        <f t="shared" ca="1" si="127"/>
        <v>14.287934074646756</v>
      </c>
      <c r="F1616" s="10">
        <f t="shared" ca="1" si="128"/>
        <v>-1.4458185475869732E-4</v>
      </c>
    </row>
    <row r="1617" spans="1:6" x14ac:dyDescent="0.35">
      <c r="A1617" s="10">
        <f t="shared" si="129"/>
        <v>19072</v>
      </c>
      <c r="B1617" s="10">
        <v>-3.4880346942892201E-2</v>
      </c>
      <c r="C1617" s="10">
        <f t="shared" ca="1" si="125"/>
        <v>0.33590378100281693</v>
      </c>
      <c r="D1617" s="10">
        <f t="shared" ca="1" si="126"/>
        <v>1.8894587681408454E-4</v>
      </c>
      <c r="E1617" s="10">
        <f t="shared" ca="1" si="127"/>
        <v>14.287299963420326</v>
      </c>
      <c r="F1617" s="10">
        <f t="shared" ca="1" si="128"/>
        <v>-1.8896372933505313E-4</v>
      </c>
    </row>
    <row r="1618" spans="1:6" x14ac:dyDescent="0.35">
      <c r="A1618" s="10">
        <f t="shared" si="129"/>
        <v>19132</v>
      </c>
      <c r="B1618" s="10">
        <v>-3.5030885467114199E-2</v>
      </c>
      <c r="C1618" s="10">
        <f t="shared" ca="1" si="125"/>
        <v>0.32889190415853864</v>
      </c>
      <c r="D1618" s="10">
        <f t="shared" ca="1" si="126"/>
        <v>1.8500169608917801E-4</v>
      </c>
      <c r="E1618" s="10">
        <f t="shared" ca="1" si="127"/>
        <v>14.287356325762886</v>
      </c>
      <c r="F1618" s="10">
        <f t="shared" ca="1" si="128"/>
        <v>-1.8501881101381926E-4</v>
      </c>
    </row>
    <row r="1619" spans="1:6" x14ac:dyDescent="0.35">
      <c r="A1619" s="10">
        <f t="shared" si="129"/>
        <v>19192</v>
      </c>
      <c r="B1619" s="10">
        <v>-3.4625254322888897E-2</v>
      </c>
      <c r="C1619" s="10">
        <f t="shared" ca="1" si="125"/>
        <v>0.34778564343365687</v>
      </c>
      <c r="D1619" s="10">
        <f t="shared" ca="1" si="126"/>
        <v>1.9562942443143201E-4</v>
      </c>
      <c r="E1619" s="10">
        <f t="shared" ca="1" si="127"/>
        <v>14.287204455524874</v>
      </c>
      <c r="F1619" s="10">
        <f t="shared" ca="1" si="128"/>
        <v>-1.9564856236326352E-4</v>
      </c>
    </row>
    <row r="1620" spans="1:6" x14ac:dyDescent="0.35">
      <c r="A1620" s="10">
        <f t="shared" si="129"/>
        <v>19252</v>
      </c>
      <c r="B1620" s="10">
        <v>-3.4664470938016403E-2</v>
      </c>
      <c r="C1620" s="10">
        <f t="shared" ca="1" si="125"/>
        <v>0.34595898758629373</v>
      </c>
      <c r="D1620" s="10">
        <f t="shared" ca="1" si="126"/>
        <v>1.9460193051729026E-4</v>
      </c>
      <c r="E1620" s="10">
        <f t="shared" ca="1" si="127"/>
        <v>14.287219138412908</v>
      </c>
      <c r="F1620" s="10">
        <f t="shared" ca="1" si="128"/>
        <v>-1.9462086792979369E-4</v>
      </c>
    </row>
    <row r="1621" spans="1:6" x14ac:dyDescent="0.35">
      <c r="A1621" s="10">
        <f t="shared" si="129"/>
        <v>19312</v>
      </c>
      <c r="B1621" s="10">
        <v>-3.3528745389668102E-2</v>
      </c>
      <c r="C1621" s="10">
        <f t="shared" ref="C1621:C1684" ca="1" si="130">(B1621-$C$2)/($C$870-$C$2)</f>
        <v>0.39885951730169678</v>
      </c>
      <c r="D1621" s="10">
        <f t="shared" ref="D1621:D1684" ca="1" si="131">$K$4*C1621</f>
        <v>2.2435847848220446E-4</v>
      </c>
      <c r="E1621" s="10">
        <f t="shared" ref="E1621:E1684" ca="1" si="132">$J$6*(1-D1621)</f>
        <v>14.286793917342488</v>
      </c>
      <c r="F1621" s="10">
        <f t="shared" ref="F1621:F1684" ca="1" si="133">LN(E1621/$J$6)</f>
        <v>-2.2438365061079138E-4</v>
      </c>
    </row>
    <row r="1622" spans="1:6" x14ac:dyDescent="0.35">
      <c r="A1622" s="10">
        <f t="shared" ref="A1622:A1685" si="134">A1621+60</f>
        <v>19372</v>
      </c>
      <c r="B1622" s="10">
        <v>-3.41914358200145E-2</v>
      </c>
      <c r="C1622" s="10">
        <f t="shared" ca="1" si="130"/>
        <v>0.36799231100028335</v>
      </c>
      <c r="D1622" s="10">
        <f t="shared" ca="1" si="131"/>
        <v>2.0699567493765941E-4</v>
      </c>
      <c r="E1622" s="10">
        <f t="shared" ca="1" si="132"/>
        <v>14.287042031805139</v>
      </c>
      <c r="F1622" s="10">
        <f t="shared" ca="1" si="133"/>
        <v>-2.0701710149922508E-4</v>
      </c>
    </row>
    <row r="1623" spans="1:6" x14ac:dyDescent="0.35">
      <c r="A1623" s="10">
        <f t="shared" si="134"/>
        <v>19432</v>
      </c>
      <c r="B1623" s="10">
        <v>-3.4364782066651202E-2</v>
      </c>
      <c r="C1623" s="10">
        <f t="shared" ca="1" si="130"/>
        <v>0.35991808190101321</v>
      </c>
      <c r="D1623" s="10">
        <f t="shared" ca="1" si="131"/>
        <v>2.0245392106931994E-4</v>
      </c>
      <c r="E1623" s="10">
        <f t="shared" ca="1" si="132"/>
        <v>14.287106933467918</v>
      </c>
      <c r="F1623" s="10">
        <f t="shared" ca="1" si="133"/>
        <v>-2.0247441763096531E-4</v>
      </c>
    </row>
    <row r="1624" spans="1:6" x14ac:dyDescent="0.35">
      <c r="A1624" s="10">
        <f t="shared" si="134"/>
        <v>19492</v>
      </c>
      <c r="B1624" s="10">
        <v>-3.5157733733310402E-2</v>
      </c>
      <c r="C1624" s="10">
        <f t="shared" ca="1" si="130"/>
        <v>0.32298348686087502</v>
      </c>
      <c r="D1624" s="10">
        <f t="shared" ca="1" si="131"/>
        <v>1.8167821135924223E-4</v>
      </c>
      <c r="E1624" s="10">
        <f t="shared" ca="1" si="132"/>
        <v>14.287403818359675</v>
      </c>
      <c r="F1624" s="10">
        <f t="shared" ca="1" si="133"/>
        <v>-1.8169471684467819E-4</v>
      </c>
    </row>
    <row r="1625" spans="1:6" x14ac:dyDescent="0.35">
      <c r="A1625" s="10">
        <f t="shared" si="134"/>
        <v>19552</v>
      </c>
      <c r="B1625" s="10">
        <v>-3.4594544258558298E-2</v>
      </c>
      <c r="C1625" s="10">
        <f t="shared" ca="1" si="130"/>
        <v>0.34921607587664055</v>
      </c>
      <c r="D1625" s="10">
        <f t="shared" ca="1" si="131"/>
        <v>1.9643404268061034E-4</v>
      </c>
      <c r="E1625" s="10">
        <f t="shared" ca="1" si="132"/>
        <v>14.287192957530092</v>
      </c>
      <c r="F1625" s="10">
        <f t="shared" ca="1" si="133"/>
        <v>-1.9645333837415058E-4</v>
      </c>
    </row>
    <row r="1626" spans="1:6" x14ac:dyDescent="0.35">
      <c r="A1626" s="10">
        <f t="shared" si="134"/>
        <v>19612</v>
      </c>
      <c r="B1626" s="10">
        <v>-3.39967923358915E-2</v>
      </c>
      <c r="C1626" s="10">
        <f t="shared" ca="1" si="130"/>
        <v>0.37705853604975331</v>
      </c>
      <c r="D1626" s="10">
        <f t="shared" ca="1" si="131"/>
        <v>2.1209542652798625E-4</v>
      </c>
      <c r="E1626" s="10">
        <f t="shared" ca="1" si="132"/>
        <v>14.286969156354914</v>
      </c>
      <c r="F1626" s="10">
        <f t="shared" ca="1" si="133"/>
        <v>-2.1211792194381933E-4</v>
      </c>
    </row>
    <row r="1627" spans="1:6" x14ac:dyDescent="0.35">
      <c r="A1627" s="10">
        <f t="shared" si="134"/>
        <v>19672</v>
      </c>
      <c r="B1627" s="10">
        <v>-3.4572709478901502E-2</v>
      </c>
      <c r="C1627" s="10">
        <f t="shared" ca="1" si="130"/>
        <v>0.35023310979979516</v>
      </c>
      <c r="D1627" s="10">
        <f t="shared" ca="1" si="131"/>
        <v>1.9700612426238481E-4</v>
      </c>
      <c r="E1627" s="10">
        <f t="shared" ca="1" si="132"/>
        <v>14.287184782484289</v>
      </c>
      <c r="F1627" s="10">
        <f t="shared" ca="1" si="133"/>
        <v>-1.9702553251800368E-4</v>
      </c>
    </row>
    <row r="1628" spans="1:6" x14ac:dyDescent="0.35">
      <c r="A1628" s="10">
        <f t="shared" si="134"/>
        <v>19732</v>
      </c>
      <c r="B1628" s="10">
        <v>-3.4126030047204998E-2</v>
      </c>
      <c r="C1628" s="10">
        <f t="shared" ca="1" si="130"/>
        <v>0.37103882169390989</v>
      </c>
      <c r="D1628" s="10">
        <f t="shared" ca="1" si="131"/>
        <v>2.0870933720282435E-4</v>
      </c>
      <c r="E1628" s="10">
        <f t="shared" ca="1" si="132"/>
        <v>14.28701754357137</v>
      </c>
      <c r="F1628" s="10">
        <f t="shared" ca="1" si="133"/>
        <v>-2.0873112002747348E-4</v>
      </c>
    </row>
    <row r="1629" spans="1:6" x14ac:dyDescent="0.35">
      <c r="A1629" s="10">
        <f t="shared" si="134"/>
        <v>19792</v>
      </c>
      <c r="B1629" s="10">
        <v>-3.4865170240623598E-2</v>
      </c>
      <c r="C1629" s="10">
        <f t="shared" ca="1" si="130"/>
        <v>0.33661069086366285</v>
      </c>
      <c r="D1629" s="10">
        <f t="shared" ca="1" si="131"/>
        <v>1.8934351361081037E-4</v>
      </c>
      <c r="E1629" s="10">
        <f t="shared" ca="1" si="132"/>
        <v>14.287294281190501</v>
      </c>
      <c r="F1629" s="10">
        <f t="shared" ca="1" si="133"/>
        <v>-1.8936144135688407E-4</v>
      </c>
    </row>
    <row r="1630" spans="1:6" x14ac:dyDescent="0.35">
      <c r="A1630" s="10">
        <f t="shared" si="134"/>
        <v>19852</v>
      </c>
      <c r="B1630" s="10">
        <v>-3.4227250740828399E-2</v>
      </c>
      <c r="C1630" s="10">
        <f t="shared" ca="1" si="130"/>
        <v>0.36632410138262894</v>
      </c>
      <c r="D1630" s="10">
        <f t="shared" ca="1" si="131"/>
        <v>2.0605730702772881E-4</v>
      </c>
      <c r="E1630" s="10">
        <f t="shared" ca="1" si="132"/>
        <v>14.287055441082574</v>
      </c>
      <c r="F1630" s="10">
        <f t="shared" ca="1" si="133"/>
        <v>-2.0607853975143005E-4</v>
      </c>
    </row>
    <row r="1631" spans="1:6" x14ac:dyDescent="0.35">
      <c r="A1631" s="10">
        <f t="shared" si="134"/>
        <v>19912</v>
      </c>
      <c r="B1631" s="10">
        <v>-3.3801016007128003E-2</v>
      </c>
      <c r="C1631" s="10">
        <f t="shared" ca="1" si="130"/>
        <v>0.3861775274402241</v>
      </c>
      <c r="D1631" s="10">
        <f t="shared" ca="1" si="131"/>
        <v>2.1722485918512609E-4</v>
      </c>
      <c r="E1631" s="10">
        <f t="shared" ca="1" si="132"/>
        <v>14.286895856762245</v>
      </c>
      <c r="F1631" s="10">
        <f t="shared" ca="1" si="133"/>
        <v>-2.1724845592205672E-4</v>
      </c>
    </row>
    <row r="1632" spans="1:6" x14ac:dyDescent="0.35">
      <c r="A1632" s="10">
        <f t="shared" si="134"/>
        <v>19972</v>
      </c>
      <c r="B1632" s="10">
        <v>-3.2967590781126301E-2</v>
      </c>
      <c r="C1632" s="10">
        <f t="shared" ca="1" si="130"/>
        <v>0.42499732505575555</v>
      </c>
      <c r="D1632" s="10">
        <f t="shared" ca="1" si="131"/>
        <v>2.3906099534386251E-4</v>
      </c>
      <c r="E1632" s="10">
        <f t="shared" ca="1" si="132"/>
        <v>14.286583818376535</v>
      </c>
      <c r="F1632" s="10">
        <f t="shared" ca="1" si="133"/>
        <v>-2.3908957497856482E-4</v>
      </c>
    </row>
    <row r="1633" spans="1:6" x14ac:dyDescent="0.35">
      <c r="A1633" s="10">
        <f t="shared" si="134"/>
        <v>20032</v>
      </c>
      <c r="B1633" s="10">
        <v>-3.4003853411580402E-2</v>
      </c>
      <c r="C1633" s="10">
        <f t="shared" ca="1" si="130"/>
        <v>0.37672964088238936</v>
      </c>
      <c r="D1633" s="10">
        <f t="shared" ca="1" si="131"/>
        <v>2.1191042299634403E-4</v>
      </c>
      <c r="E1633" s="10">
        <f t="shared" ca="1" si="132"/>
        <v>14.286971800055381</v>
      </c>
      <c r="F1633" s="10">
        <f t="shared" ca="1" si="133"/>
        <v>-2.119328791826074E-4</v>
      </c>
    </row>
    <row r="1634" spans="1:6" x14ac:dyDescent="0.35">
      <c r="A1634" s="10">
        <f t="shared" si="134"/>
        <v>20092</v>
      </c>
      <c r="B1634" s="10">
        <v>-3.45088133128321E-2</v>
      </c>
      <c r="C1634" s="10">
        <f t="shared" ca="1" si="130"/>
        <v>0.35320930509342968</v>
      </c>
      <c r="D1634" s="10">
        <f t="shared" ca="1" si="131"/>
        <v>1.9868023411505421E-4</v>
      </c>
      <c r="E1634" s="10">
        <f t="shared" ca="1" si="132"/>
        <v>14.287160859454495</v>
      </c>
      <c r="F1634" s="10">
        <f t="shared" ca="1" si="133"/>
        <v>-1.9869997364739455E-4</v>
      </c>
    </row>
    <row r="1635" spans="1:6" x14ac:dyDescent="0.35">
      <c r="A1635" s="10">
        <f t="shared" si="134"/>
        <v>20152</v>
      </c>
      <c r="B1635" s="10">
        <v>-3.29094321971291E-2</v>
      </c>
      <c r="C1635" s="10">
        <f t="shared" ca="1" si="130"/>
        <v>0.42770627168940667</v>
      </c>
      <c r="D1635" s="10">
        <f t="shared" ca="1" si="131"/>
        <v>2.4058477782529128E-4</v>
      </c>
      <c r="E1635" s="10">
        <f t="shared" ca="1" si="132"/>
        <v>14.286562043524876</v>
      </c>
      <c r="F1635" s="10">
        <f t="shared" ca="1" si="133"/>
        <v>-2.4061372298555598E-4</v>
      </c>
    </row>
    <row r="1636" spans="1:6" x14ac:dyDescent="0.35">
      <c r="A1636" s="10">
        <f t="shared" si="134"/>
        <v>20212</v>
      </c>
      <c r="B1636" s="10">
        <v>-3.3841716401686199E-2</v>
      </c>
      <c r="C1636" s="10">
        <f t="shared" ca="1" si="130"/>
        <v>0.38428175919332175</v>
      </c>
      <c r="D1636" s="10">
        <f t="shared" ca="1" si="131"/>
        <v>2.1615848954624351E-4</v>
      </c>
      <c r="E1636" s="10">
        <f t="shared" ca="1" si="132"/>
        <v>14.286911095184383</v>
      </c>
      <c r="F1636" s="10">
        <f t="shared" ca="1" si="133"/>
        <v>-2.1618185515973797E-4</v>
      </c>
    </row>
    <row r="1637" spans="1:6" x14ac:dyDescent="0.35">
      <c r="A1637" s="10">
        <f t="shared" si="134"/>
        <v>20272</v>
      </c>
      <c r="B1637" s="10">
        <v>-3.3167167899294497E-2</v>
      </c>
      <c r="C1637" s="10">
        <f t="shared" ca="1" si="130"/>
        <v>0.41570129813664164</v>
      </c>
      <c r="D1637" s="10">
        <f t="shared" ca="1" si="131"/>
        <v>2.3383198020186094E-4</v>
      </c>
      <c r="E1637" s="10">
        <f t="shared" ca="1" si="132"/>
        <v>14.286658541002915</v>
      </c>
      <c r="F1637" s="10">
        <f t="shared" ca="1" si="133"/>
        <v>-2.3385932316188641E-4</v>
      </c>
    </row>
    <row r="1638" spans="1:6" x14ac:dyDescent="0.35">
      <c r="A1638" s="10">
        <f t="shared" si="134"/>
        <v>20332</v>
      </c>
      <c r="B1638" s="10">
        <v>-3.2672195400402497E-2</v>
      </c>
      <c r="C1638" s="10">
        <f t="shared" ca="1" si="130"/>
        <v>0.43875643449773144</v>
      </c>
      <c r="D1638" s="10">
        <f t="shared" ca="1" si="131"/>
        <v>2.4680049440497397E-4</v>
      </c>
      <c r="E1638" s="10">
        <f t="shared" ca="1" si="132"/>
        <v>14.286473220934953</v>
      </c>
      <c r="F1638" s="10">
        <f t="shared" ca="1" si="133"/>
        <v>-2.4683095465881236E-4</v>
      </c>
    </row>
    <row r="1639" spans="1:6" x14ac:dyDescent="0.35">
      <c r="A1639" s="10">
        <f t="shared" si="134"/>
        <v>20392</v>
      </c>
      <c r="B1639" s="10">
        <v>-3.1936617842866298E-2</v>
      </c>
      <c r="C1639" s="10">
        <f t="shared" ca="1" si="130"/>
        <v>0.4730186226619566</v>
      </c>
      <c r="D1639" s="10">
        <f t="shared" ca="1" si="131"/>
        <v>2.6607297524735061E-4</v>
      </c>
      <c r="E1639" s="10">
        <f t="shared" ca="1" si="132"/>
        <v>14.286197817183714</v>
      </c>
      <c r="F1639" s="10">
        <f t="shared" ca="1" si="133"/>
        <v>-2.661083789415842E-4</v>
      </c>
    </row>
    <row r="1640" spans="1:6" x14ac:dyDescent="0.35">
      <c r="A1640" s="10">
        <f t="shared" si="134"/>
        <v>20452</v>
      </c>
      <c r="B1640" s="10">
        <v>-3.2908963475591399E-2</v>
      </c>
      <c r="C1640" s="10">
        <f t="shared" ca="1" si="130"/>
        <v>0.42772810409219925</v>
      </c>
      <c r="D1640" s="10">
        <f t="shared" ca="1" si="131"/>
        <v>2.4059705855186212E-4</v>
      </c>
      <c r="E1640" s="10">
        <f t="shared" ca="1" si="132"/>
        <v>14.286561868033294</v>
      </c>
      <c r="F1640" s="10">
        <f t="shared" ca="1" si="133"/>
        <v>-2.4062600666744508E-4</v>
      </c>
    </row>
    <row r="1641" spans="1:6" x14ac:dyDescent="0.35">
      <c r="A1641" s="10">
        <f t="shared" si="134"/>
        <v>20512</v>
      </c>
      <c r="B1641" s="10">
        <v>-3.3096843278741302E-2</v>
      </c>
      <c r="C1641" s="10">
        <f t="shared" ca="1" si="130"/>
        <v>0.41897692197438058</v>
      </c>
      <c r="D1641" s="10">
        <f t="shared" ca="1" si="131"/>
        <v>2.356745186105891E-4</v>
      </c>
      <c r="E1641" s="10">
        <f t="shared" ca="1" si="132"/>
        <v>14.286632211129053</v>
      </c>
      <c r="F1641" s="10">
        <f t="shared" ca="1" si="133"/>
        <v>-2.3570229421406616E-4</v>
      </c>
    </row>
    <row r="1642" spans="1:6" x14ac:dyDescent="0.35">
      <c r="A1642" s="10">
        <f t="shared" si="134"/>
        <v>20572</v>
      </c>
      <c r="B1642" s="10">
        <v>-3.2438943665929698E-2</v>
      </c>
      <c r="C1642" s="10">
        <f t="shared" ca="1" si="130"/>
        <v>0.44962097860224026</v>
      </c>
      <c r="D1642" s="10">
        <f t="shared" ca="1" si="131"/>
        <v>2.5291180046376019E-4</v>
      </c>
      <c r="E1642" s="10">
        <f t="shared" ca="1" si="132"/>
        <v>14.286385890371372</v>
      </c>
      <c r="F1642" s="10">
        <f t="shared" ca="1" si="133"/>
        <v>-2.5294378804659634E-4</v>
      </c>
    </row>
    <row r="1643" spans="1:6" x14ac:dyDescent="0.35">
      <c r="A1643" s="10">
        <f t="shared" si="134"/>
        <v>20632</v>
      </c>
      <c r="B1643" s="10">
        <v>-3.2055906977886302E-2</v>
      </c>
      <c r="C1643" s="10">
        <f t="shared" ca="1" si="130"/>
        <v>0.467462299269366</v>
      </c>
      <c r="D1643" s="10">
        <f t="shared" ca="1" si="131"/>
        <v>2.6294754333901839E-4</v>
      </c>
      <c r="E1643" s="10">
        <f t="shared" ca="1" si="132"/>
        <v>14.286242479605685</v>
      </c>
      <c r="F1643" s="10">
        <f t="shared" ca="1" si="133"/>
        <v>-2.6298212010565571E-4</v>
      </c>
    </row>
    <row r="1644" spans="1:6" x14ac:dyDescent="0.35">
      <c r="A1644" s="10">
        <f t="shared" si="134"/>
        <v>20692</v>
      </c>
      <c r="B1644" s="10">
        <v>-3.2244736441280099E-2</v>
      </c>
      <c r="C1644" s="10">
        <f t="shared" ca="1" si="130"/>
        <v>0.45866688328710292</v>
      </c>
      <c r="D1644" s="10">
        <f t="shared" ca="1" si="131"/>
        <v>2.5800012184899545E-4</v>
      </c>
      <c r="E1644" s="10">
        <f t="shared" ca="1" si="132"/>
        <v>14.286313178258778</v>
      </c>
      <c r="F1644" s="10">
        <f t="shared" ca="1" si="133"/>
        <v>-2.5803340960601291E-4</v>
      </c>
    </row>
    <row r="1645" spans="1:6" x14ac:dyDescent="0.35">
      <c r="A1645" s="10">
        <f t="shared" si="134"/>
        <v>20752</v>
      </c>
      <c r="B1645" s="10">
        <v>-3.27425397193895E-2</v>
      </c>
      <c r="C1645" s="10">
        <f t="shared" ca="1" si="130"/>
        <v>0.43547989313411273</v>
      </c>
      <c r="D1645" s="10">
        <f t="shared" ca="1" si="131"/>
        <v>2.4495743988793843E-4</v>
      </c>
      <c r="E1645" s="10">
        <f t="shared" ca="1" si="132"/>
        <v>14.286499558184</v>
      </c>
      <c r="F1645" s="10">
        <f t="shared" ca="1" si="133"/>
        <v>-2.4498744686212652E-4</v>
      </c>
    </row>
    <row r="1646" spans="1:6" x14ac:dyDescent="0.35">
      <c r="A1646" s="10">
        <f t="shared" si="134"/>
        <v>20812</v>
      </c>
      <c r="B1646" s="10">
        <v>-3.1771238683523599E-2</v>
      </c>
      <c r="C1646" s="10">
        <f t="shared" ca="1" si="130"/>
        <v>0.48072175582281584</v>
      </c>
      <c r="D1646" s="10">
        <f t="shared" ca="1" si="131"/>
        <v>2.7040598765033395E-4</v>
      </c>
      <c r="E1646" s="10">
        <f t="shared" ca="1" si="132"/>
        <v>14.286135898436475</v>
      </c>
      <c r="F1646" s="10">
        <f t="shared" ca="1" si="133"/>
        <v>-2.7044255394143599E-4</v>
      </c>
    </row>
    <row r="1647" spans="1:6" x14ac:dyDescent="0.35">
      <c r="A1647" s="10">
        <f t="shared" si="134"/>
        <v>20872</v>
      </c>
      <c r="B1647" s="10">
        <v>-3.1268425897350197E-2</v>
      </c>
      <c r="C1647" s="10">
        <f t="shared" ca="1" si="130"/>
        <v>0.50414208195260479</v>
      </c>
      <c r="D1647" s="10">
        <f t="shared" ca="1" si="131"/>
        <v>2.8357992109834024E-4</v>
      </c>
      <c r="E1647" s="10">
        <f t="shared" ca="1" si="132"/>
        <v>14.285947642927505</v>
      </c>
      <c r="F1647" s="10">
        <f t="shared" ca="1" si="133"/>
        <v>-2.8362013748733206E-4</v>
      </c>
    </row>
    <row r="1648" spans="1:6" x14ac:dyDescent="0.35">
      <c r="A1648" s="10">
        <f t="shared" si="134"/>
        <v>20932</v>
      </c>
      <c r="B1648" s="10">
        <v>-3.0285808046943599E-2</v>
      </c>
      <c r="C1648" s="10">
        <f t="shared" ca="1" si="130"/>
        <v>0.54991106625512076</v>
      </c>
      <c r="D1648" s="10">
        <f t="shared" ca="1" si="131"/>
        <v>3.0932497476850548E-4</v>
      </c>
      <c r="E1648" s="10">
        <f t="shared" ca="1" si="132"/>
        <v>14.285579746110557</v>
      </c>
      <c r="F1648" s="10">
        <f t="shared" ca="1" si="133"/>
        <v>-3.0937282560644506E-4</v>
      </c>
    </row>
    <row r="1649" spans="1:6" x14ac:dyDescent="0.35">
      <c r="A1649" s="10">
        <f t="shared" si="134"/>
        <v>20992</v>
      </c>
      <c r="B1649" s="10">
        <v>-3.2122956271718101E-2</v>
      </c>
      <c r="C1649" s="10">
        <f t="shared" ca="1" si="130"/>
        <v>0.46433923563316959</v>
      </c>
      <c r="D1649" s="10">
        <f t="shared" ca="1" si="131"/>
        <v>2.6119082004365794E-4</v>
      </c>
      <c r="E1649" s="10">
        <f t="shared" ca="1" si="132"/>
        <v>14.286267583181576</v>
      </c>
      <c r="F1649" s="10">
        <f t="shared" ca="1" si="133"/>
        <v>-2.6122493630654749E-4</v>
      </c>
    </row>
    <row r="1650" spans="1:6" x14ac:dyDescent="0.35">
      <c r="A1650" s="10">
        <f t="shared" si="134"/>
        <v>21052</v>
      </c>
      <c r="B1650" s="10">
        <v>-3.1971357038359897E-2</v>
      </c>
      <c r="C1650" s="10">
        <f t="shared" ca="1" si="130"/>
        <v>0.47140051884614392</v>
      </c>
      <c r="D1650" s="10">
        <f t="shared" ca="1" si="131"/>
        <v>2.65162791850956E-4</v>
      </c>
      <c r="E1650" s="10">
        <f t="shared" ca="1" si="132"/>
        <v>14.286210823704449</v>
      </c>
      <c r="F1650" s="10">
        <f t="shared" ca="1" si="133"/>
        <v>-2.6519795371993387E-4</v>
      </c>
    </row>
    <row r="1651" spans="1:6" x14ac:dyDescent="0.35">
      <c r="A1651" s="10">
        <f t="shared" si="134"/>
        <v>21112</v>
      </c>
      <c r="B1651" s="10">
        <v>-3.22123034005838E-2</v>
      </c>
      <c r="C1651" s="10">
        <f t="shared" ca="1" si="130"/>
        <v>0.46017756959297201</v>
      </c>
      <c r="D1651" s="10">
        <f t="shared" ca="1" si="131"/>
        <v>2.5884988289604681E-4</v>
      </c>
      <c r="E1651" s="10">
        <f t="shared" ca="1" si="132"/>
        <v>14.286301035173414</v>
      </c>
      <c r="F1651" s="10">
        <f t="shared" ca="1" si="133"/>
        <v>-2.5888339030936188E-4</v>
      </c>
    </row>
    <row r="1652" spans="1:6" x14ac:dyDescent="0.35">
      <c r="A1652" s="10">
        <f t="shared" si="134"/>
        <v>21172</v>
      </c>
      <c r="B1652" s="10">
        <v>-3.1958473834325901E-2</v>
      </c>
      <c r="C1652" s="10">
        <f t="shared" ca="1" si="130"/>
        <v>0.47200060072228128</v>
      </c>
      <c r="D1652" s="10">
        <f t="shared" ca="1" si="131"/>
        <v>2.6550033790628325E-4</v>
      </c>
      <c r="E1652" s="10">
        <f t="shared" ca="1" si="132"/>
        <v>14.286206000171319</v>
      </c>
      <c r="F1652" s="10">
        <f t="shared" ca="1" si="133"/>
        <v>-2.6553558936065572E-4</v>
      </c>
    </row>
    <row r="1653" spans="1:6" x14ac:dyDescent="0.35">
      <c r="A1653" s="10">
        <f t="shared" si="134"/>
        <v>21232</v>
      </c>
      <c r="B1653" s="10">
        <v>-3.12194806971926E-2</v>
      </c>
      <c r="C1653" s="10">
        <f t="shared" ca="1" si="130"/>
        <v>0.50642188187357062</v>
      </c>
      <c r="D1653" s="10">
        <f t="shared" ca="1" si="131"/>
        <v>2.8486230855388349E-4</v>
      </c>
      <c r="E1653" s="10">
        <f t="shared" ca="1" si="132"/>
        <v>14.285929317610766</v>
      </c>
      <c r="F1653" s="10">
        <f t="shared" ca="1" si="133"/>
        <v>-2.8490288952799523E-4</v>
      </c>
    </row>
    <row r="1654" spans="1:6" x14ac:dyDescent="0.35">
      <c r="A1654" s="10">
        <f t="shared" si="134"/>
        <v>21292</v>
      </c>
      <c r="B1654" s="10">
        <v>-3.1043841381210999E-2</v>
      </c>
      <c r="C1654" s="10">
        <f t="shared" ca="1" si="130"/>
        <v>0.51460291898045818</v>
      </c>
      <c r="D1654" s="10">
        <f t="shared" ca="1" si="131"/>
        <v>2.8946414192650778E-4</v>
      </c>
      <c r="E1654" s="10">
        <f t="shared" ca="1" si="132"/>
        <v>14.285863557411869</v>
      </c>
      <c r="F1654" s="10">
        <f t="shared" ca="1" si="133"/>
        <v>-2.8950604475771357E-4</v>
      </c>
    </row>
    <row r="1655" spans="1:6" x14ac:dyDescent="0.35">
      <c r="A1655" s="10">
        <f t="shared" si="134"/>
        <v>21352</v>
      </c>
      <c r="B1655" s="10">
        <v>-3.2886754740458199E-2</v>
      </c>
      <c r="C1655" s="10">
        <f t="shared" ca="1" si="130"/>
        <v>0.42876255634570715</v>
      </c>
      <c r="D1655" s="10">
        <f t="shared" ca="1" si="131"/>
        <v>2.4117893794446029E-4</v>
      </c>
      <c r="E1655" s="10">
        <f t="shared" ca="1" si="132"/>
        <v>14.286553552976772</v>
      </c>
      <c r="F1655" s="10">
        <f t="shared" ca="1" si="133"/>
        <v>-2.4120802626164937E-4</v>
      </c>
    </row>
    <row r="1656" spans="1:6" x14ac:dyDescent="0.35">
      <c r="A1656" s="10">
        <f t="shared" si="134"/>
        <v>21412</v>
      </c>
      <c r="B1656" s="10">
        <v>-3.1850757061914703E-2</v>
      </c>
      <c r="C1656" s="10">
        <f t="shared" ca="1" si="130"/>
        <v>0.47701789942448358</v>
      </c>
      <c r="D1656" s="10">
        <f t="shared" ca="1" si="131"/>
        <v>2.6832256842627207E-4</v>
      </c>
      <c r="E1656" s="10">
        <f t="shared" ca="1" si="132"/>
        <v>14.286165670497189</v>
      </c>
      <c r="F1656" s="10">
        <f t="shared" ca="1" si="133"/>
        <v>-2.6835857336737101E-4</v>
      </c>
    </row>
    <row r="1657" spans="1:6" x14ac:dyDescent="0.35">
      <c r="A1657" s="10">
        <f t="shared" si="134"/>
        <v>21472</v>
      </c>
      <c r="B1657" s="10">
        <v>-3.1929033988902802E-2</v>
      </c>
      <c r="C1657" s="10">
        <f t="shared" ca="1" si="130"/>
        <v>0.47337186812036564</v>
      </c>
      <c r="D1657" s="10">
        <f t="shared" ca="1" si="131"/>
        <v>2.6627167581770572E-4</v>
      </c>
      <c r="E1657" s="10">
        <f t="shared" ca="1" si="132"/>
        <v>14.286194977752563</v>
      </c>
      <c r="F1657" s="10">
        <f t="shared" ca="1" si="133"/>
        <v>-2.6630713241458908E-4</v>
      </c>
    </row>
    <row r="1658" spans="1:6" x14ac:dyDescent="0.35">
      <c r="A1658" s="10">
        <f t="shared" si="134"/>
        <v>21532</v>
      </c>
      <c r="B1658" s="10">
        <v>-3.1582473219352002E-2</v>
      </c>
      <c r="C1658" s="10">
        <f t="shared" ca="1" si="130"/>
        <v>0.48951419080957287</v>
      </c>
      <c r="D1658" s="10">
        <f t="shared" ca="1" si="131"/>
        <v>2.7535173233038477E-4</v>
      </c>
      <c r="E1658" s="10">
        <f t="shared" ca="1" si="132"/>
        <v>14.286065223744998</v>
      </c>
      <c r="F1658" s="10">
        <f t="shared" ca="1" si="133"/>
        <v>-2.7538964857900936E-4</v>
      </c>
    </row>
    <row r="1659" spans="1:6" x14ac:dyDescent="0.35">
      <c r="A1659" s="10">
        <f t="shared" si="134"/>
        <v>21592</v>
      </c>
      <c r="B1659" s="10">
        <v>-3.1865127894524503E-2</v>
      </c>
      <c r="C1659" s="10">
        <f t="shared" ca="1" si="130"/>
        <v>0.47634852586093612</v>
      </c>
      <c r="D1659" s="10">
        <f t="shared" ca="1" si="131"/>
        <v>2.6794604579677661E-4</v>
      </c>
      <c r="E1659" s="10">
        <f t="shared" ca="1" si="132"/>
        <v>14.286171051005562</v>
      </c>
      <c r="F1659" s="10">
        <f t="shared" ca="1" si="133"/>
        <v>-2.6798194975225057E-4</v>
      </c>
    </row>
    <row r="1660" spans="1:6" x14ac:dyDescent="0.35">
      <c r="A1660" s="10">
        <f t="shared" si="134"/>
        <v>21652</v>
      </c>
      <c r="B1660" s="10">
        <v>-3.0567053602371899E-2</v>
      </c>
      <c r="C1660" s="10">
        <f t="shared" ca="1" si="130"/>
        <v>0.53681103616079284</v>
      </c>
      <c r="D1660" s="10">
        <f t="shared" ca="1" si="131"/>
        <v>3.0195620784044601E-4</v>
      </c>
      <c r="E1660" s="10">
        <f t="shared" ca="1" si="132"/>
        <v>14.285685045789959</v>
      </c>
      <c r="F1660" s="10">
        <f t="shared" ca="1" si="133"/>
        <v>-3.0200180579547395E-4</v>
      </c>
    </row>
    <row r="1661" spans="1:6" x14ac:dyDescent="0.35">
      <c r="A1661" s="10">
        <f t="shared" si="134"/>
        <v>21712</v>
      </c>
      <c r="B1661" s="10">
        <v>-3.03808813717595E-2</v>
      </c>
      <c r="C1661" s="10">
        <f t="shared" ca="1" si="130"/>
        <v>0.54548268190479943</v>
      </c>
      <c r="D1661" s="10">
        <f t="shared" ca="1" si="131"/>
        <v>3.0683400857144973E-4</v>
      </c>
      <c r="E1661" s="10">
        <f t="shared" ca="1" si="132"/>
        <v>14.285615342017513</v>
      </c>
      <c r="F1661" s="10">
        <f t="shared" ca="1" si="133"/>
        <v>-3.0688109175725767E-4</v>
      </c>
    </row>
    <row r="1662" spans="1:6" x14ac:dyDescent="0.35">
      <c r="A1662" s="10">
        <f t="shared" si="134"/>
        <v>21772</v>
      </c>
      <c r="B1662" s="10">
        <v>-3.0806340526719801E-2</v>
      </c>
      <c r="C1662" s="10">
        <f t="shared" ca="1" si="130"/>
        <v>0.52566538123528472</v>
      </c>
      <c r="D1662" s="10">
        <f t="shared" ca="1" si="131"/>
        <v>2.9568677694484768E-4</v>
      </c>
      <c r="E1662" s="10">
        <f t="shared" ca="1" si="132"/>
        <v>14.285774635957457</v>
      </c>
      <c r="F1662" s="10">
        <f t="shared" ca="1" si="133"/>
        <v>-2.9573050089910932E-4</v>
      </c>
    </row>
    <row r="1663" spans="1:6" x14ac:dyDescent="0.35">
      <c r="A1663" s="10">
        <f t="shared" si="134"/>
        <v>21832</v>
      </c>
      <c r="B1663" s="10">
        <v>-3.1272158842759301E-2</v>
      </c>
      <c r="C1663" s="10">
        <f t="shared" ca="1" si="130"/>
        <v>0.5039682065037101</v>
      </c>
      <c r="D1663" s="10">
        <f t="shared" ca="1" si="131"/>
        <v>2.8348211615833696E-4</v>
      </c>
      <c r="E1663" s="10">
        <f t="shared" ca="1" si="132"/>
        <v>14.285949040560096</v>
      </c>
      <c r="F1663" s="10">
        <f t="shared" ca="1" si="133"/>
        <v>-2.8352230480880832E-4</v>
      </c>
    </row>
    <row r="1664" spans="1:6" x14ac:dyDescent="0.35">
      <c r="A1664" s="10">
        <f t="shared" si="134"/>
        <v>21892</v>
      </c>
      <c r="B1664" s="10">
        <v>-3.08846670927122E-2</v>
      </c>
      <c r="C1664" s="10">
        <f t="shared" ca="1" si="130"/>
        <v>0.5220170378148058</v>
      </c>
      <c r="D1664" s="10">
        <f t="shared" ca="1" si="131"/>
        <v>2.9363458377082831E-4</v>
      </c>
      <c r="E1664" s="10">
        <f t="shared" ca="1" si="132"/>
        <v>14.285803961797914</v>
      </c>
      <c r="F1664" s="10">
        <f t="shared" ca="1" si="133"/>
        <v>-2.9367770284628627E-4</v>
      </c>
    </row>
    <row r="1665" spans="1:6" x14ac:dyDescent="0.35">
      <c r="A1665" s="10">
        <f t="shared" si="134"/>
        <v>21952</v>
      </c>
      <c r="B1665" s="10">
        <v>-3.1245291420435299E-2</v>
      </c>
      <c r="C1665" s="10">
        <f t="shared" ca="1" si="130"/>
        <v>0.50521965398157487</v>
      </c>
      <c r="D1665" s="10">
        <f t="shared" ca="1" si="131"/>
        <v>2.8418605536463591E-4</v>
      </c>
      <c r="E1665" s="10">
        <f t="shared" ca="1" si="132"/>
        <v>14.285938981268838</v>
      </c>
      <c r="F1665" s="10">
        <f t="shared" ca="1" si="133"/>
        <v>-2.8422644387373518E-4</v>
      </c>
    </row>
    <row r="1666" spans="1:6" x14ac:dyDescent="0.35">
      <c r="A1666" s="10">
        <f t="shared" si="134"/>
        <v>22012</v>
      </c>
      <c r="B1666" s="10">
        <v>-2.9425112095293901E-2</v>
      </c>
      <c r="C1666" s="10">
        <f t="shared" ca="1" si="130"/>
        <v>0.5900010966611362</v>
      </c>
      <c r="D1666" s="10">
        <f t="shared" ca="1" si="131"/>
        <v>3.3187561687188916E-4</v>
      </c>
      <c r="E1666" s="10">
        <f t="shared" ca="1" si="132"/>
        <v>14.2852574974349</v>
      </c>
      <c r="F1666" s="10">
        <f t="shared" ca="1" si="133"/>
        <v>-3.3193069977185681E-4</v>
      </c>
    </row>
    <row r="1667" spans="1:6" x14ac:dyDescent="0.35">
      <c r="A1667" s="10">
        <f t="shared" si="134"/>
        <v>22072</v>
      </c>
      <c r="B1667" s="10">
        <v>-3.1145836823328901E-2</v>
      </c>
      <c r="C1667" s="10">
        <f t="shared" ca="1" si="130"/>
        <v>0.50985211195279156</v>
      </c>
      <c r="D1667" s="10">
        <f t="shared" ca="1" si="131"/>
        <v>2.8679181297344529E-4</v>
      </c>
      <c r="E1667" s="10">
        <f t="shared" ca="1" si="132"/>
        <v>14.285901744992609</v>
      </c>
      <c r="F1667" s="10">
        <f t="shared" ca="1" si="133"/>
        <v>-2.8683294560993714E-4</v>
      </c>
    </row>
    <row r="1668" spans="1:6" x14ac:dyDescent="0.35">
      <c r="A1668" s="10">
        <f t="shared" si="134"/>
        <v>22132</v>
      </c>
      <c r="B1668" s="10">
        <v>-3.0170121497574E-2</v>
      </c>
      <c r="C1668" s="10">
        <f t="shared" ca="1" si="130"/>
        <v>0.55529958617659214</v>
      </c>
      <c r="D1668" s="10">
        <f t="shared" ca="1" si="131"/>
        <v>3.1235601722433314E-4</v>
      </c>
      <c r="E1668" s="10">
        <f t="shared" ca="1" si="132"/>
        <v>14.285536432513863</v>
      </c>
      <c r="F1668" s="10">
        <f t="shared" ca="1" si="133"/>
        <v>-3.1240481052594694E-4</v>
      </c>
    </row>
    <row r="1669" spans="1:6" x14ac:dyDescent="0.35">
      <c r="A1669" s="10">
        <f t="shared" si="134"/>
        <v>22192</v>
      </c>
      <c r="B1669" s="10">
        <v>-3.0785846946542898E-2</v>
      </c>
      <c r="C1669" s="10">
        <f t="shared" ca="1" si="130"/>
        <v>0.52661994393637035</v>
      </c>
      <c r="D1669" s="10">
        <f t="shared" ca="1" si="131"/>
        <v>2.9622371846420835E-4</v>
      </c>
      <c r="E1669" s="10">
        <f t="shared" ca="1" si="132"/>
        <v>14.285766963063146</v>
      </c>
      <c r="F1669" s="10">
        <f t="shared" ca="1" si="133"/>
        <v>-2.9626760137617197E-4</v>
      </c>
    </row>
    <row r="1670" spans="1:6" x14ac:dyDescent="0.35">
      <c r="A1670" s="10">
        <f t="shared" si="134"/>
        <v>22252</v>
      </c>
      <c r="B1670" s="10">
        <v>-3.0669431984620299E-2</v>
      </c>
      <c r="C1670" s="10">
        <f t="shared" ca="1" si="130"/>
        <v>0.5320423923099763</v>
      </c>
      <c r="D1670" s="10">
        <f t="shared" ca="1" si="131"/>
        <v>2.9927384567436172E-4</v>
      </c>
      <c r="E1670" s="10">
        <f t="shared" ca="1" si="132"/>
        <v>14.285723376745311</v>
      </c>
      <c r="F1670" s="10">
        <f t="shared" ca="1" si="133"/>
        <v>-2.9931863702857065E-4</v>
      </c>
    </row>
    <row r="1671" spans="1:6" x14ac:dyDescent="0.35">
      <c r="A1671" s="10">
        <f t="shared" si="134"/>
        <v>22312</v>
      </c>
      <c r="B1671" s="10">
        <v>-3.0551745076674901E-2</v>
      </c>
      <c r="C1671" s="10">
        <f t="shared" ca="1" si="130"/>
        <v>0.53752408617513014</v>
      </c>
      <c r="D1671" s="10">
        <f t="shared" ca="1" si="131"/>
        <v>3.0235729847351072E-4</v>
      </c>
      <c r="E1671" s="10">
        <f t="shared" ca="1" si="132"/>
        <v>14.285679314204813</v>
      </c>
      <c r="F1671" s="10">
        <f t="shared" ca="1" si="133"/>
        <v>-3.024030176573873E-4</v>
      </c>
    </row>
    <row r="1672" spans="1:6" x14ac:dyDescent="0.35">
      <c r="A1672" s="10">
        <f t="shared" si="134"/>
        <v>22372</v>
      </c>
      <c r="B1672" s="10">
        <v>-3.07059290171568E-2</v>
      </c>
      <c r="C1672" s="10">
        <f t="shared" ca="1" si="130"/>
        <v>0.5303424108690119</v>
      </c>
      <c r="D1672" s="10">
        <f t="shared" ca="1" si="131"/>
        <v>2.9831760611381922E-4</v>
      </c>
      <c r="E1672" s="10">
        <f t="shared" ca="1" si="132"/>
        <v>14.285737041408632</v>
      </c>
      <c r="F1672" s="10">
        <f t="shared" ca="1" si="133"/>
        <v>-2.9836211166234499E-4</v>
      </c>
    </row>
    <row r="1673" spans="1:6" x14ac:dyDescent="0.35">
      <c r="A1673" s="10">
        <f t="shared" si="134"/>
        <v>22432</v>
      </c>
      <c r="B1673" s="10">
        <v>-2.8587094050107401E-2</v>
      </c>
      <c r="C1673" s="10">
        <f t="shared" ca="1" si="130"/>
        <v>0.62903482146014622</v>
      </c>
      <c r="D1673" s="10">
        <f t="shared" ca="1" si="131"/>
        <v>3.5383208707133229E-4</v>
      </c>
      <c r="E1673" s="10">
        <f t="shared" ca="1" si="132"/>
        <v>14.28494373947575</v>
      </c>
      <c r="F1673" s="10">
        <f t="shared" ca="1" si="133"/>
        <v>-3.5389470041438908E-4</v>
      </c>
    </row>
    <row r="1674" spans="1:6" x14ac:dyDescent="0.35">
      <c r="A1674" s="10">
        <f t="shared" si="134"/>
        <v>22492</v>
      </c>
      <c r="B1674" s="10">
        <v>-3.1100089457600101E-2</v>
      </c>
      <c r="C1674" s="10">
        <f t="shared" ca="1" si="130"/>
        <v>0.51198296115633135</v>
      </c>
      <c r="D1674" s="10">
        <f t="shared" ca="1" si="131"/>
        <v>2.8799041565043645E-4</v>
      </c>
      <c r="E1674" s="10">
        <f t="shared" ca="1" si="132"/>
        <v>14.285884616960354</v>
      </c>
      <c r="F1674" s="10">
        <f t="shared" ca="1" si="133"/>
        <v>-2.8803189285372114E-4</v>
      </c>
    </row>
    <row r="1675" spans="1:6" x14ac:dyDescent="0.35">
      <c r="A1675" s="10">
        <f t="shared" si="134"/>
        <v>22552</v>
      </c>
      <c r="B1675" s="10">
        <v>-2.9929688620560099E-2</v>
      </c>
      <c r="C1675" s="10">
        <f t="shared" ca="1" si="130"/>
        <v>0.56649861799685119</v>
      </c>
      <c r="D1675" s="10">
        <f t="shared" ca="1" si="131"/>
        <v>3.1865547262322885E-4</v>
      </c>
      <c r="E1675" s="10">
        <f t="shared" ca="1" si="132"/>
        <v>14.285446413296214</v>
      </c>
      <c r="F1675" s="10">
        <f t="shared" ca="1" si="133"/>
        <v>-3.1870625406647877E-4</v>
      </c>
    </row>
    <row r="1676" spans="1:6" x14ac:dyDescent="0.35">
      <c r="A1676" s="10">
        <f t="shared" si="134"/>
        <v>22612</v>
      </c>
      <c r="B1676" s="10">
        <v>-3.02108929309646E-2</v>
      </c>
      <c r="C1676" s="10">
        <f t="shared" ca="1" si="130"/>
        <v>0.55340050903884908</v>
      </c>
      <c r="D1676" s="10">
        <f t="shared" ca="1" si="131"/>
        <v>3.1128778633435266E-4</v>
      </c>
      <c r="E1676" s="10">
        <f t="shared" ca="1" si="132"/>
        <v>14.285551697533281</v>
      </c>
      <c r="F1676" s="10">
        <f t="shared" ca="1" si="133"/>
        <v>-3.1133624643429279E-4</v>
      </c>
    </row>
    <row r="1677" spans="1:6" x14ac:dyDescent="0.35">
      <c r="A1677" s="10">
        <f t="shared" si="134"/>
        <v>22672</v>
      </c>
      <c r="B1677" s="10">
        <v>-3.0517035699362201E-2</v>
      </c>
      <c r="C1677" s="10">
        <f t="shared" ca="1" si="130"/>
        <v>0.53914080110120011</v>
      </c>
      <c r="D1677" s="10">
        <f t="shared" ca="1" si="131"/>
        <v>3.0326670061942511E-4</v>
      </c>
      <c r="E1677" s="10">
        <f t="shared" ca="1" si="132"/>
        <v>14.285666318848147</v>
      </c>
      <c r="F1677" s="10">
        <f t="shared" ca="1" si="133"/>
        <v>-3.0331269526460362E-4</v>
      </c>
    </row>
    <row r="1678" spans="1:6" x14ac:dyDescent="0.35">
      <c r="A1678" s="10">
        <f t="shared" si="134"/>
        <v>22732</v>
      </c>
      <c r="B1678" s="10">
        <v>-2.8676493220458399E-2</v>
      </c>
      <c r="C1678" s="10">
        <f t="shared" ca="1" si="130"/>
        <v>0.62487073139933602</v>
      </c>
      <c r="D1678" s="10">
        <f t="shared" ca="1" si="131"/>
        <v>3.5148978641212658E-4</v>
      </c>
      <c r="E1678" s="10">
        <f t="shared" ca="1" si="132"/>
        <v>14.284977210952171</v>
      </c>
      <c r="F1678" s="10">
        <f t="shared" ca="1" si="133"/>
        <v>-3.5155157342582106E-4</v>
      </c>
    </row>
    <row r="1679" spans="1:6" x14ac:dyDescent="0.35">
      <c r="A1679" s="10">
        <f t="shared" si="134"/>
        <v>22792</v>
      </c>
      <c r="B1679" s="10">
        <v>-3.0249438840963001E-2</v>
      </c>
      <c r="C1679" s="10">
        <f t="shared" ca="1" si="130"/>
        <v>0.55160509371140209</v>
      </c>
      <c r="D1679" s="10">
        <f t="shared" ca="1" si="131"/>
        <v>3.1027786521266369E-4</v>
      </c>
      <c r="E1679" s="10">
        <f t="shared" ca="1" si="132"/>
        <v>14.28556612930611</v>
      </c>
      <c r="F1679" s="10">
        <f t="shared" ca="1" si="133"/>
        <v>-3.1032601134884746E-4</v>
      </c>
    </row>
    <row r="1680" spans="1:6" x14ac:dyDescent="0.35">
      <c r="A1680" s="10">
        <f t="shared" si="134"/>
        <v>22852</v>
      </c>
      <c r="B1680" s="10">
        <v>-3.0295585471624299E-2</v>
      </c>
      <c r="C1680" s="10">
        <f t="shared" ca="1" si="130"/>
        <v>0.5494556472979496</v>
      </c>
      <c r="D1680" s="10">
        <f t="shared" ca="1" si="131"/>
        <v>3.0906880160509666E-4</v>
      </c>
      <c r="E1680" s="10">
        <f t="shared" ca="1" si="132"/>
        <v>14.285583406825063</v>
      </c>
      <c r="F1680" s="10">
        <f t="shared" ca="1" si="133"/>
        <v>-3.0911657321043074E-4</v>
      </c>
    </row>
    <row r="1681" spans="1:6" x14ac:dyDescent="0.35">
      <c r="A1681" s="10">
        <f t="shared" si="134"/>
        <v>22912</v>
      </c>
      <c r="B1681" s="10">
        <v>-2.8204756050336E-2</v>
      </c>
      <c r="C1681" s="10">
        <f t="shared" ca="1" si="130"/>
        <v>0.64684359819115267</v>
      </c>
      <c r="D1681" s="10">
        <f t="shared" ca="1" si="131"/>
        <v>3.6384952398252341E-4</v>
      </c>
      <c r="E1681" s="10">
        <f t="shared" ca="1" si="132"/>
        <v>14.284800590302289</v>
      </c>
      <c r="F1681" s="10">
        <f t="shared" ca="1" si="133"/>
        <v>-3.6391573328118179E-4</v>
      </c>
    </row>
    <row r="1682" spans="1:6" x14ac:dyDescent="0.35">
      <c r="A1682" s="10">
        <f t="shared" si="134"/>
        <v>22972</v>
      </c>
      <c r="B1682" s="10">
        <v>-2.8600368444676401E-2</v>
      </c>
      <c r="C1682" s="10">
        <f t="shared" ca="1" si="130"/>
        <v>0.62841651846839564</v>
      </c>
      <c r="D1682" s="10">
        <f t="shared" ca="1" si="131"/>
        <v>3.5348429163847259E-4</v>
      </c>
      <c r="E1682" s="10">
        <f t="shared" ca="1" si="132"/>
        <v>14.284948709472484</v>
      </c>
      <c r="F1682" s="10">
        <f t="shared" ca="1" si="133"/>
        <v>-3.5354678193738365E-4</v>
      </c>
    </row>
    <row r="1683" spans="1:6" x14ac:dyDescent="0.35">
      <c r="A1683" s="10">
        <f t="shared" si="134"/>
        <v>23032</v>
      </c>
      <c r="B1683" s="10">
        <v>-2.91443751012339E-2</v>
      </c>
      <c r="C1683" s="10">
        <f t="shared" ca="1" si="130"/>
        <v>0.60307743866830699</v>
      </c>
      <c r="D1683" s="10">
        <f t="shared" ca="1" si="131"/>
        <v>3.392310592509227E-4</v>
      </c>
      <c r="E1683" s="10">
        <f t="shared" ca="1" si="132"/>
        <v>14.285152388163302</v>
      </c>
      <c r="F1683" s="10">
        <f t="shared" ca="1" si="133"/>
        <v>-3.3928861112278051E-4</v>
      </c>
    </row>
    <row r="1684" spans="1:6" x14ac:dyDescent="0.35">
      <c r="A1684" s="10">
        <f t="shared" si="134"/>
        <v>23092</v>
      </c>
      <c r="B1684" s="10">
        <v>-2.9632462157069099E-2</v>
      </c>
      <c r="C1684" s="10">
        <f t="shared" ca="1" si="130"/>
        <v>0.58034301674880018</v>
      </c>
      <c r="D1684" s="10">
        <f t="shared" ca="1" si="131"/>
        <v>3.2644294692120012E-4</v>
      </c>
      <c r="E1684" s="10">
        <f t="shared" ca="1" si="132"/>
        <v>14.285335130288495</v>
      </c>
      <c r="F1684" s="10">
        <f t="shared" ca="1" si="133"/>
        <v>-3.2649624101862483E-4</v>
      </c>
    </row>
    <row r="1685" spans="1:6" x14ac:dyDescent="0.35">
      <c r="A1685" s="10">
        <f t="shared" si="134"/>
        <v>23152</v>
      </c>
      <c r="B1685" s="10">
        <v>-2.9273444794877999E-2</v>
      </c>
      <c r="C1685" s="10">
        <f t="shared" ref="C1685:C1748" ca="1" si="135">(B1685-$C$2)/($C$870-$C$2)</f>
        <v>0.59706555034378395</v>
      </c>
      <c r="D1685" s="10">
        <f t="shared" ref="D1685:D1748" ca="1" si="136">$K$4*C1685</f>
        <v>3.3584937206837848E-4</v>
      </c>
      <c r="E1685" s="10">
        <f t="shared" ref="E1685:E1748" ca="1" si="137">$J$6*(1-D1685)</f>
        <v>14.285200712473141</v>
      </c>
      <c r="F1685" s="10">
        <f t="shared" ref="F1685:F1748" ca="1" si="138">LN(E1685/$J$6)</f>
        <v>-3.3590578209932601E-4</v>
      </c>
    </row>
    <row r="1686" spans="1:6" x14ac:dyDescent="0.35">
      <c r="A1686" s="10">
        <f t="shared" ref="A1686:A1749" si="139">A1685+60</f>
        <v>23212</v>
      </c>
      <c r="B1686" s="10">
        <v>-2.9405112858368498E-2</v>
      </c>
      <c r="C1686" s="10">
        <f t="shared" ca="1" si="135"/>
        <v>0.59093263353533632</v>
      </c>
      <c r="D1686" s="10">
        <f t="shared" ca="1" si="136"/>
        <v>3.3239960636362672E-4</v>
      </c>
      <c r="E1686" s="10">
        <f t="shared" ca="1" si="137"/>
        <v>14.285250009625063</v>
      </c>
      <c r="F1686" s="10">
        <f t="shared" ca="1" si="138"/>
        <v>-3.324548633580948E-4</v>
      </c>
    </row>
    <row r="1687" spans="1:6" x14ac:dyDescent="0.35">
      <c r="A1687" s="10">
        <f t="shared" si="139"/>
        <v>23272</v>
      </c>
      <c r="B1687" s="10">
        <v>-2.9232226376407201E-2</v>
      </c>
      <c r="C1687" s="10">
        <f t="shared" ca="1" si="135"/>
        <v>0.59898544743010695</v>
      </c>
      <c r="D1687" s="10">
        <f t="shared" ca="1" si="136"/>
        <v>3.3692931417943521E-4</v>
      </c>
      <c r="E1687" s="10">
        <f t="shared" ca="1" si="137"/>
        <v>14.285185280100375</v>
      </c>
      <c r="F1687" s="10">
        <f t="shared" ca="1" si="138"/>
        <v>-3.369860876135482E-4</v>
      </c>
    </row>
    <row r="1688" spans="1:6" x14ac:dyDescent="0.35">
      <c r="A1688" s="10">
        <f t="shared" si="139"/>
        <v>23332</v>
      </c>
      <c r="B1688" s="10">
        <v>-2.81023723774412E-2</v>
      </c>
      <c r="C1688" s="10">
        <f t="shared" ca="1" si="135"/>
        <v>0.65161248847298192</v>
      </c>
      <c r="D1688" s="10">
        <f t="shared" ca="1" si="136"/>
        <v>3.6653202476605236E-4</v>
      </c>
      <c r="E1688" s="10">
        <f t="shared" ca="1" si="137"/>
        <v>14.284762257366094</v>
      </c>
      <c r="F1688" s="10">
        <f t="shared" ca="1" si="138"/>
        <v>-3.6659921404710416E-4</v>
      </c>
    </row>
    <row r="1689" spans="1:6" x14ac:dyDescent="0.35">
      <c r="A1689" s="10">
        <f t="shared" si="139"/>
        <v>23392</v>
      </c>
      <c r="B1689" s="10">
        <v>-2.8379797454196699E-2</v>
      </c>
      <c r="C1689" s="10">
        <f t="shared" ca="1" si="135"/>
        <v>0.63869041100625101</v>
      </c>
      <c r="D1689" s="10">
        <f t="shared" ca="1" si="136"/>
        <v>3.5926335619101626E-4</v>
      </c>
      <c r="E1689" s="10">
        <f t="shared" ca="1" si="137"/>
        <v>14.284866126640031</v>
      </c>
      <c r="F1689" s="10">
        <f t="shared" ca="1" si="138"/>
        <v>-3.5932790673140713E-4</v>
      </c>
    </row>
    <row r="1690" spans="1:6" x14ac:dyDescent="0.35">
      <c r="A1690" s="10">
        <f t="shared" si="139"/>
        <v>23452</v>
      </c>
      <c r="B1690" s="10">
        <v>-2.8309976821999702E-2</v>
      </c>
      <c r="C1690" s="10">
        <f t="shared" ca="1" si="135"/>
        <v>0.64194255976142967</v>
      </c>
      <c r="D1690" s="10">
        <f t="shared" ca="1" si="136"/>
        <v>3.6109268986580422E-4</v>
      </c>
      <c r="E1690" s="10">
        <f t="shared" ca="1" si="137"/>
        <v>14.284839985461817</v>
      </c>
      <c r="F1690" s="10">
        <f t="shared" ca="1" si="138"/>
        <v>-3.6115789952947003E-4</v>
      </c>
    </row>
    <row r="1691" spans="1:6" x14ac:dyDescent="0.35">
      <c r="A1691" s="10">
        <f t="shared" si="139"/>
        <v>23512</v>
      </c>
      <c r="B1691" s="10">
        <v>-2.8805745107751499E-2</v>
      </c>
      <c r="C1691" s="10">
        <f t="shared" ca="1" si="135"/>
        <v>0.61885035674591349</v>
      </c>
      <c r="D1691" s="10">
        <f t="shared" ca="1" si="136"/>
        <v>3.4810332566957637E-4</v>
      </c>
      <c r="E1691" s="10">
        <f t="shared" ca="1" si="137"/>
        <v>14.28502560347618</v>
      </c>
      <c r="F1691" s="10">
        <f t="shared" ca="1" si="138"/>
        <v>-3.4816392769651479E-4</v>
      </c>
    </row>
    <row r="1692" spans="1:6" x14ac:dyDescent="0.35">
      <c r="A1692" s="10">
        <f t="shared" si="139"/>
        <v>23572</v>
      </c>
      <c r="B1692" s="10">
        <v>-2.7909162012838801E-2</v>
      </c>
      <c r="C1692" s="10">
        <f t="shared" ca="1" si="135"/>
        <v>0.66061196079165752</v>
      </c>
      <c r="D1692" s="10">
        <f t="shared" ca="1" si="136"/>
        <v>3.7159422794530737E-4</v>
      </c>
      <c r="E1692" s="10">
        <f t="shared" ca="1" si="137"/>
        <v>14.284689918482661</v>
      </c>
      <c r="F1692" s="10">
        <f t="shared" ca="1" si="138"/>
        <v>-3.716632861887185E-4</v>
      </c>
    </row>
    <row r="1693" spans="1:6" x14ac:dyDescent="0.35">
      <c r="A1693" s="10">
        <f t="shared" si="139"/>
        <v>23632</v>
      </c>
      <c r="B1693" s="10">
        <v>-2.7741800712648399E-2</v>
      </c>
      <c r="C1693" s="10">
        <f t="shared" ca="1" si="135"/>
        <v>0.66840741933954928</v>
      </c>
      <c r="D1693" s="10">
        <f t="shared" ca="1" si="136"/>
        <v>3.7597917337849654E-4</v>
      </c>
      <c r="E1693" s="10">
        <f t="shared" ca="1" si="137"/>
        <v>14.284627257612421</v>
      </c>
      <c r="F1693" s="10">
        <f t="shared" ca="1" si="138"/>
        <v>-3.7604987126909001E-4</v>
      </c>
    </row>
    <row r="1694" spans="1:6" x14ac:dyDescent="0.35">
      <c r="A1694" s="10">
        <f t="shared" si="139"/>
        <v>23692</v>
      </c>
      <c r="B1694" s="10">
        <v>-2.8617064635923301E-2</v>
      </c>
      <c r="C1694" s="10">
        <f t="shared" ca="1" si="135"/>
        <v>0.62763883290653144</v>
      </c>
      <c r="D1694" s="10">
        <f t="shared" ca="1" si="136"/>
        <v>3.53046843509924E-4</v>
      </c>
      <c r="E1694" s="10">
        <f t="shared" ca="1" si="137"/>
        <v>14.284954960606242</v>
      </c>
      <c r="F1694" s="10">
        <f t="shared" ca="1" si="138"/>
        <v>-3.5310917921880131E-4</v>
      </c>
    </row>
    <row r="1695" spans="1:6" x14ac:dyDescent="0.35">
      <c r="A1695" s="10">
        <f t="shared" si="139"/>
        <v>23752</v>
      </c>
      <c r="B1695" s="10">
        <v>-2.8119196630150101E-2</v>
      </c>
      <c r="C1695" s="10">
        <f t="shared" ca="1" si="135"/>
        <v>0.65082883798483282</v>
      </c>
      <c r="D1695" s="10">
        <f t="shared" ca="1" si="136"/>
        <v>3.6609122136646848E-4</v>
      </c>
      <c r="E1695" s="10">
        <f t="shared" ca="1" si="137"/>
        <v>14.284768556446673</v>
      </c>
      <c r="F1695" s="10">
        <f t="shared" ca="1" si="138"/>
        <v>-3.6615824911696534E-4</v>
      </c>
    </row>
    <row r="1696" spans="1:6" x14ac:dyDescent="0.35">
      <c r="A1696" s="10">
        <f t="shared" si="139"/>
        <v>23812</v>
      </c>
      <c r="B1696" s="10">
        <v>-2.83893468254066E-2</v>
      </c>
      <c r="C1696" s="10">
        <f t="shared" ca="1" si="135"/>
        <v>0.63824561446523154</v>
      </c>
      <c r="D1696" s="10">
        <f t="shared" ca="1" si="136"/>
        <v>3.590131581366928E-4</v>
      </c>
      <c r="E1696" s="10">
        <f t="shared" ca="1" si="137"/>
        <v>14.284869701970226</v>
      </c>
      <c r="F1696" s="10">
        <f t="shared" ca="1" si="138"/>
        <v>-3.5907761878915714E-4</v>
      </c>
    </row>
    <row r="1697" spans="1:6" x14ac:dyDescent="0.35">
      <c r="A1697" s="10">
        <f t="shared" si="139"/>
        <v>23872</v>
      </c>
      <c r="B1697" s="10">
        <v>-2.7157952851529402E-2</v>
      </c>
      <c r="C1697" s="10">
        <f t="shared" ca="1" si="135"/>
        <v>0.69560224750143895</v>
      </c>
      <c r="D1697" s="10">
        <f t="shared" ca="1" si="136"/>
        <v>3.9127626421955945E-4</v>
      </c>
      <c r="E1697" s="10">
        <f t="shared" ca="1" si="137"/>
        <v>14.284408662184301</v>
      </c>
      <c r="F1697" s="10">
        <f t="shared" ca="1" si="138"/>
        <v>-3.9135283275073022E-4</v>
      </c>
    </row>
    <row r="1698" spans="1:6" x14ac:dyDescent="0.35">
      <c r="A1698" s="10">
        <f t="shared" si="139"/>
        <v>23932</v>
      </c>
      <c r="B1698" s="10">
        <v>-2.85005335637936E-2</v>
      </c>
      <c r="C1698" s="10">
        <f t="shared" ca="1" si="135"/>
        <v>0.6330666895334518</v>
      </c>
      <c r="D1698" s="10">
        <f t="shared" ca="1" si="136"/>
        <v>3.5610001286256668E-4</v>
      </c>
      <c r="E1698" s="10">
        <f t="shared" ca="1" si="137"/>
        <v>14.284911330816193</v>
      </c>
      <c r="F1698" s="10">
        <f t="shared" ca="1" si="138"/>
        <v>-3.5616343152818921E-4</v>
      </c>
    </row>
    <row r="1699" spans="1:6" x14ac:dyDescent="0.35">
      <c r="A1699" s="10">
        <f t="shared" si="139"/>
        <v>23992</v>
      </c>
      <c r="B1699" s="10">
        <v>-2.7681095675996099E-2</v>
      </c>
      <c r="C1699" s="10">
        <f t="shared" ca="1" si="135"/>
        <v>0.6712349762259554</v>
      </c>
      <c r="D1699" s="10">
        <f t="shared" ca="1" si="136"/>
        <v>3.7756967412709997E-4</v>
      </c>
      <c r="E1699" s="10">
        <f t="shared" ca="1" si="137"/>
        <v>14.284604529356724</v>
      </c>
      <c r="F1699" s="10">
        <f t="shared" ca="1" si="138"/>
        <v>-3.7764097150351381E-4</v>
      </c>
    </row>
    <row r="1700" spans="1:6" x14ac:dyDescent="0.35">
      <c r="A1700" s="10">
        <f t="shared" si="139"/>
        <v>24052</v>
      </c>
      <c r="B1700" s="10">
        <v>-2.76002932103044E-2</v>
      </c>
      <c r="C1700" s="10">
        <f t="shared" ca="1" si="135"/>
        <v>0.67499864363981077</v>
      </c>
      <c r="D1700" s="10">
        <f t="shared" ca="1" si="136"/>
        <v>3.7968673704739361E-4</v>
      </c>
      <c r="E1700" s="10">
        <f t="shared" ca="1" si="137"/>
        <v>14.284574276527593</v>
      </c>
      <c r="F1700" s="10">
        <f t="shared" ca="1" si="138"/>
        <v>-3.7975883630716865E-4</v>
      </c>
    </row>
    <row r="1701" spans="1:6" x14ac:dyDescent="0.35">
      <c r="A1701" s="10">
        <f t="shared" si="139"/>
        <v>24112</v>
      </c>
      <c r="B1701" s="10">
        <v>-2.7941315267838902E-2</v>
      </c>
      <c r="C1701" s="10">
        <f t="shared" ca="1" si="135"/>
        <v>0.65911430651765313</v>
      </c>
      <c r="D1701" s="10">
        <f t="shared" ca="1" si="136"/>
        <v>3.7075179741617991E-4</v>
      </c>
      <c r="E1701" s="10">
        <f t="shared" ca="1" si="137"/>
        <v>14.284701956814922</v>
      </c>
      <c r="F1701" s="10">
        <f t="shared" ca="1" si="138"/>
        <v>-3.7082054285602348E-4</v>
      </c>
    </row>
    <row r="1702" spans="1:6" x14ac:dyDescent="0.35">
      <c r="A1702" s="10">
        <f t="shared" si="139"/>
        <v>24172</v>
      </c>
      <c r="B1702" s="10">
        <v>-2.76713110270384E-2</v>
      </c>
      <c r="C1702" s="10">
        <f t="shared" ca="1" si="135"/>
        <v>0.67169073167998594</v>
      </c>
      <c r="D1702" s="10">
        <f t="shared" ca="1" si="136"/>
        <v>3.7782603656999215E-4</v>
      </c>
      <c r="E1702" s="10">
        <f t="shared" ca="1" si="137"/>
        <v>14.284600865937414</v>
      </c>
      <c r="F1702" s="10">
        <f t="shared" ca="1" si="138"/>
        <v>-3.7789743081058488E-4</v>
      </c>
    </row>
    <row r="1703" spans="1:6" x14ac:dyDescent="0.35">
      <c r="A1703" s="10">
        <f t="shared" si="139"/>
        <v>24232</v>
      </c>
      <c r="B1703" s="10">
        <v>-2.8111931946459098E-2</v>
      </c>
      <c r="C1703" s="10">
        <f t="shared" ca="1" si="135"/>
        <v>0.6511672169321302</v>
      </c>
      <c r="D1703" s="10">
        <f t="shared" ca="1" si="136"/>
        <v>3.6628155952432329E-4</v>
      </c>
      <c r="E1703" s="10">
        <f t="shared" ca="1" si="137"/>
        <v>14.284765836514396</v>
      </c>
      <c r="F1703" s="10">
        <f t="shared" ca="1" si="138"/>
        <v>-3.663486569996422E-4</v>
      </c>
    </row>
    <row r="1704" spans="1:6" x14ac:dyDescent="0.35">
      <c r="A1704" s="10">
        <f t="shared" si="139"/>
        <v>24292</v>
      </c>
      <c r="B1704" s="10">
        <v>-2.82894850737942E-2</v>
      </c>
      <c r="C1704" s="10">
        <f t="shared" ca="1" si="135"/>
        <v>0.6428970371318139</v>
      </c>
      <c r="D1704" s="10">
        <f t="shared" ca="1" si="136"/>
        <v>3.6162958338664534E-4</v>
      </c>
      <c r="E1704" s="10">
        <f t="shared" ca="1" si="137"/>
        <v>14.284832313253405</v>
      </c>
      <c r="F1704" s="10">
        <f t="shared" ca="1" si="138"/>
        <v>-3.6169498713280971E-4</v>
      </c>
    </row>
    <row r="1705" spans="1:6" x14ac:dyDescent="0.35">
      <c r="A1705" s="10">
        <f t="shared" si="139"/>
        <v>24352</v>
      </c>
      <c r="B1705" s="10">
        <v>-2.7371289067989898E-2</v>
      </c>
      <c r="C1705" s="10">
        <f t="shared" ca="1" si="135"/>
        <v>0.68566534075961838</v>
      </c>
      <c r="D1705" s="10">
        <f t="shared" ca="1" si="136"/>
        <v>3.8568675417728539E-4</v>
      </c>
      <c r="E1705" s="10">
        <f t="shared" ca="1" si="137"/>
        <v>14.284488536282806</v>
      </c>
      <c r="F1705" s="10">
        <f t="shared" ca="1" si="138"/>
        <v>-3.8576115044316409E-4</v>
      </c>
    </row>
    <row r="1706" spans="1:6" x14ac:dyDescent="0.35">
      <c r="A1706" s="10">
        <f t="shared" si="139"/>
        <v>24412</v>
      </c>
      <c r="B1706" s="10">
        <v>-2.7761752942575199E-2</v>
      </c>
      <c r="C1706" s="10">
        <f t="shared" ca="1" si="135"/>
        <v>0.66747807198651465</v>
      </c>
      <c r="D1706" s="10">
        <f t="shared" ca="1" si="136"/>
        <v>3.7545641549241454E-4</v>
      </c>
      <c r="E1706" s="10">
        <f t="shared" ca="1" si="137"/>
        <v>14.284634727822613</v>
      </c>
      <c r="F1706" s="10">
        <f t="shared" ca="1" si="138"/>
        <v>-3.7552691689962664E-4</v>
      </c>
    </row>
    <row r="1707" spans="1:6" x14ac:dyDescent="0.35">
      <c r="A1707" s="10">
        <f t="shared" si="139"/>
        <v>24472</v>
      </c>
      <c r="B1707" s="10">
        <v>-2.7059411810588501E-2</v>
      </c>
      <c r="C1707" s="10">
        <f t="shared" ca="1" si="135"/>
        <v>0.70019215328639028</v>
      </c>
      <c r="D1707" s="10">
        <f t="shared" ca="1" si="136"/>
        <v>3.9385808622359458E-4</v>
      </c>
      <c r="E1707" s="10">
        <f t="shared" ca="1" si="137"/>
        <v>14.284371767947864</v>
      </c>
      <c r="F1707" s="10">
        <f t="shared" ca="1" si="138"/>
        <v>-3.9393566869130728E-4</v>
      </c>
    </row>
    <row r="1708" spans="1:6" x14ac:dyDescent="0.35">
      <c r="A1708" s="10">
        <f t="shared" si="139"/>
        <v>24532</v>
      </c>
      <c r="B1708" s="10">
        <v>-2.8164444801783001E-2</v>
      </c>
      <c r="C1708" s="10">
        <f t="shared" ca="1" si="135"/>
        <v>0.64872124055382052</v>
      </c>
      <c r="D1708" s="10">
        <f t="shared" ca="1" si="136"/>
        <v>3.6490569781152406E-4</v>
      </c>
      <c r="E1708" s="10">
        <f t="shared" ca="1" si="137"/>
        <v>14.284785497578271</v>
      </c>
      <c r="F1708" s="10">
        <f t="shared" ca="1" si="138"/>
        <v>-3.6497229209662036E-4</v>
      </c>
    </row>
    <row r="1709" spans="1:6" x14ac:dyDescent="0.35">
      <c r="A1709" s="10">
        <f t="shared" si="139"/>
        <v>24592</v>
      </c>
      <c r="B1709" s="10">
        <v>-2.8071940966859998E-2</v>
      </c>
      <c r="C1709" s="10">
        <f t="shared" ca="1" si="135"/>
        <v>0.65302994160862171</v>
      </c>
      <c r="D1709" s="10">
        <f t="shared" ca="1" si="136"/>
        <v>3.6732934215484976E-4</v>
      </c>
      <c r="E1709" s="10">
        <f t="shared" ca="1" si="137"/>
        <v>14.284750863700605</v>
      </c>
      <c r="F1709" s="10">
        <f t="shared" ca="1" si="138"/>
        <v>-3.6739682410359714E-4</v>
      </c>
    </row>
    <row r="1710" spans="1:6" x14ac:dyDescent="0.35">
      <c r="A1710" s="10">
        <f t="shared" si="139"/>
        <v>24652</v>
      </c>
      <c r="B1710" s="10">
        <v>-2.7686130508436501E-2</v>
      </c>
      <c r="C1710" s="10">
        <f t="shared" ca="1" si="135"/>
        <v>0.67100046067462971</v>
      </c>
      <c r="D1710" s="10">
        <f t="shared" ca="1" si="136"/>
        <v>3.7743775912947927E-4</v>
      </c>
      <c r="E1710" s="10">
        <f t="shared" ca="1" si="137"/>
        <v>14.28460641442204</v>
      </c>
      <c r="F1710" s="10">
        <f t="shared" ca="1" si="138"/>
        <v>-3.7750900668860263E-4</v>
      </c>
    </row>
    <row r="1711" spans="1:6" x14ac:dyDescent="0.35">
      <c r="A1711" s="10">
        <f t="shared" si="139"/>
        <v>24712</v>
      </c>
      <c r="B1711" s="10">
        <v>-2.7611787374543902E-2</v>
      </c>
      <c r="C1711" s="10">
        <f t="shared" ca="1" si="135"/>
        <v>0.67446326132161805</v>
      </c>
      <c r="D1711" s="10">
        <f t="shared" ca="1" si="136"/>
        <v>3.793855844934102E-4</v>
      </c>
      <c r="E1711" s="10">
        <f t="shared" ca="1" si="137"/>
        <v>14.284578579997588</v>
      </c>
      <c r="F1711" s="10">
        <f t="shared" ca="1" si="138"/>
        <v>-3.7945756941159343E-4</v>
      </c>
    </row>
    <row r="1712" spans="1:6" x14ac:dyDescent="0.35">
      <c r="A1712" s="10">
        <f t="shared" si="139"/>
        <v>24772</v>
      </c>
      <c r="B1712" s="10">
        <v>-2.64929495351067E-2</v>
      </c>
      <c r="C1712" s="10">
        <f t="shared" ca="1" si="135"/>
        <v>0.72657718484648848</v>
      </c>
      <c r="D1712" s="10">
        <f t="shared" ca="1" si="136"/>
        <v>4.0869966647614982E-4</v>
      </c>
      <c r="E1712" s="10">
        <f t="shared" ca="1" si="137"/>
        <v>14.284159681766054</v>
      </c>
      <c r="F1712" s="10">
        <f t="shared" ca="1" si="138"/>
        <v>-4.0878320694760388E-4</v>
      </c>
    </row>
    <row r="1713" spans="1:6" x14ac:dyDescent="0.35">
      <c r="A1713" s="10">
        <f t="shared" si="139"/>
        <v>24832</v>
      </c>
      <c r="B1713" s="10">
        <v>-2.6897583439325801E-2</v>
      </c>
      <c r="C1713" s="10">
        <f t="shared" ca="1" si="135"/>
        <v>0.70772989563552369</v>
      </c>
      <c r="D1713" s="10">
        <f t="shared" ca="1" si="136"/>
        <v>3.9809806629498214E-4</v>
      </c>
      <c r="E1713" s="10">
        <f t="shared" ca="1" si="137"/>
        <v>14.284311178632644</v>
      </c>
      <c r="F1713" s="10">
        <f t="shared" ca="1" si="138"/>
        <v>-3.9817732836692652E-4</v>
      </c>
    </row>
    <row r="1714" spans="1:6" x14ac:dyDescent="0.35">
      <c r="A1714" s="10">
        <f t="shared" si="139"/>
        <v>24892</v>
      </c>
      <c r="B1714" s="10">
        <v>-2.7348658563445399E-2</v>
      </c>
      <c r="C1714" s="10">
        <f t="shared" ca="1" si="135"/>
        <v>0.68671943845062466</v>
      </c>
      <c r="D1714" s="10">
        <f t="shared" ca="1" si="136"/>
        <v>3.8627968412847642E-4</v>
      </c>
      <c r="E1714" s="10">
        <f t="shared" ca="1" si="137"/>
        <v>14.284480063313802</v>
      </c>
      <c r="F1714" s="10">
        <f t="shared" ca="1" si="138"/>
        <v>-3.8635430934379466E-4</v>
      </c>
    </row>
    <row r="1715" spans="1:6" x14ac:dyDescent="0.35">
      <c r="A1715" s="10">
        <f t="shared" si="139"/>
        <v>24952</v>
      </c>
      <c r="B1715" s="10">
        <v>-2.7006755757105101E-2</v>
      </c>
      <c r="C1715" s="10">
        <f t="shared" ca="1" si="135"/>
        <v>0.70264479963747872</v>
      </c>
      <c r="D1715" s="10">
        <f t="shared" ca="1" si="136"/>
        <v>3.9523769979608181E-4</v>
      </c>
      <c r="E1715" s="10">
        <f t="shared" ca="1" si="137"/>
        <v>14.284352053269913</v>
      </c>
      <c r="F1715" s="10">
        <f t="shared" ca="1" si="138"/>
        <v>-3.9531582680227636E-4</v>
      </c>
    </row>
    <row r="1716" spans="1:6" x14ac:dyDescent="0.35">
      <c r="A1716" s="10">
        <f t="shared" si="139"/>
        <v>25012</v>
      </c>
      <c r="B1716" s="10">
        <v>-2.5760930725232299E-2</v>
      </c>
      <c r="C1716" s="10">
        <f t="shared" ca="1" si="135"/>
        <v>0.760673611452645</v>
      </c>
      <c r="D1716" s="10">
        <f t="shared" ca="1" si="136"/>
        <v>4.2787890644211286E-4</v>
      </c>
      <c r="E1716" s="10">
        <f t="shared" ca="1" si="137"/>
        <v>14.283885610426941</v>
      </c>
      <c r="F1716" s="10">
        <f t="shared" ca="1" si="138"/>
        <v>-4.2797047274188227E-4</v>
      </c>
    </row>
    <row r="1717" spans="1:6" x14ac:dyDescent="0.35">
      <c r="A1717" s="10">
        <f t="shared" si="139"/>
        <v>25072</v>
      </c>
      <c r="B1717" s="10">
        <v>-2.73356107682272E-2</v>
      </c>
      <c r="C1717" s="10">
        <f t="shared" ca="1" si="135"/>
        <v>0.68732718675712767</v>
      </c>
      <c r="D1717" s="10">
        <f t="shared" ca="1" si="136"/>
        <v>3.8662154255088434E-4</v>
      </c>
      <c r="E1717" s="10">
        <f t="shared" ca="1" si="137"/>
        <v>14.284475178156947</v>
      </c>
      <c r="F1717" s="10">
        <f t="shared" ca="1" si="138"/>
        <v>-3.8669629992861397E-4</v>
      </c>
    </row>
    <row r="1718" spans="1:6" x14ac:dyDescent="0.35">
      <c r="A1718" s="10">
        <f t="shared" si="139"/>
        <v>25132</v>
      </c>
      <c r="B1718" s="10">
        <v>-2.7179978251936701E-2</v>
      </c>
      <c r="C1718" s="10">
        <f t="shared" ca="1" si="135"/>
        <v>0.69457633472661895</v>
      </c>
      <c r="D1718" s="10">
        <f t="shared" ca="1" si="136"/>
        <v>3.9069918828372319E-4</v>
      </c>
      <c r="E1718" s="10">
        <f t="shared" ca="1" si="137"/>
        <v>14.284416908599425</v>
      </c>
      <c r="F1718" s="10">
        <f t="shared" ca="1" si="138"/>
        <v>-3.9077553109694339E-4</v>
      </c>
    </row>
    <row r="1719" spans="1:6" x14ac:dyDescent="0.35">
      <c r="A1719" s="10">
        <f t="shared" si="139"/>
        <v>25192</v>
      </c>
      <c r="B1719" s="10">
        <v>-2.7443257288736599E-2</v>
      </c>
      <c r="C1719" s="10">
        <f t="shared" ca="1" si="135"/>
        <v>0.68231316029162381</v>
      </c>
      <c r="D1719" s="10">
        <f t="shared" ca="1" si="136"/>
        <v>3.8380115266403844E-4</v>
      </c>
      <c r="E1719" s="10">
        <f t="shared" ca="1" si="137"/>
        <v>14.28451548152843</v>
      </c>
      <c r="F1719" s="10">
        <f t="shared" ca="1" si="138"/>
        <v>-3.8387482317689078E-4</v>
      </c>
    </row>
    <row r="1720" spans="1:6" x14ac:dyDescent="0.35">
      <c r="A1720" s="10">
        <f t="shared" si="139"/>
        <v>25252</v>
      </c>
      <c r="B1720" s="10">
        <v>-2.6214734591932399E-2</v>
      </c>
      <c r="C1720" s="10">
        <f t="shared" ca="1" si="135"/>
        <v>0.73953605320166949</v>
      </c>
      <c r="D1720" s="10">
        <f t="shared" ca="1" si="136"/>
        <v>4.1598902992593913E-4</v>
      </c>
      <c r="E1720" s="10">
        <f t="shared" ca="1" si="137"/>
        <v>14.284055516762358</v>
      </c>
      <c r="F1720" s="10">
        <f t="shared" ca="1" si="138"/>
        <v>-4.16075577365099E-4</v>
      </c>
    </row>
    <row r="1721" spans="1:6" x14ac:dyDescent="0.35">
      <c r="A1721" s="10">
        <f t="shared" si="139"/>
        <v>25312</v>
      </c>
      <c r="B1721" s="10">
        <v>-2.6930079771142E-2</v>
      </c>
      <c r="C1721" s="10">
        <f t="shared" ca="1" si="135"/>
        <v>0.70621626131657711</v>
      </c>
      <c r="D1721" s="10">
        <f t="shared" ca="1" si="136"/>
        <v>3.9724664699057469E-4</v>
      </c>
      <c r="E1721" s="10">
        <f t="shared" ca="1" si="137"/>
        <v>14.284323345414503</v>
      </c>
      <c r="F1721" s="10">
        <f t="shared" ca="1" si="138"/>
        <v>-3.9732557034191245E-4</v>
      </c>
    </row>
    <row r="1722" spans="1:6" x14ac:dyDescent="0.35">
      <c r="A1722" s="10">
        <f t="shared" si="139"/>
        <v>25372</v>
      </c>
      <c r="B1722" s="10">
        <v>-2.7048940053216598E-2</v>
      </c>
      <c r="C1722" s="10">
        <f t="shared" ca="1" si="135"/>
        <v>0.70067991330273438</v>
      </c>
      <c r="D1722" s="10">
        <f t="shared" ca="1" si="136"/>
        <v>3.9413245123278811E-4</v>
      </c>
      <c r="E1722" s="10">
        <f t="shared" ca="1" si="137"/>
        <v>14.284367847271882</v>
      </c>
      <c r="F1722" s="10">
        <f t="shared" ca="1" si="138"/>
        <v>-3.9421014184158626E-4</v>
      </c>
    </row>
    <row r="1723" spans="1:6" x14ac:dyDescent="0.35">
      <c r="A1723" s="10">
        <f t="shared" si="139"/>
        <v>25432</v>
      </c>
      <c r="B1723" s="10">
        <v>-2.7235472089086402E-2</v>
      </c>
      <c r="C1723" s="10">
        <f t="shared" ca="1" si="135"/>
        <v>0.69199150832606049</v>
      </c>
      <c r="D1723" s="10">
        <f t="shared" ca="1" si="136"/>
        <v>3.8924522343340907E-4</v>
      </c>
      <c r="E1723" s="10">
        <f t="shared" ca="1" si="137"/>
        <v>14.284437685757135</v>
      </c>
      <c r="F1723" s="10">
        <f t="shared" ca="1" si="138"/>
        <v>-3.8932099901956506E-4</v>
      </c>
    </row>
    <row r="1724" spans="1:6" x14ac:dyDescent="0.35">
      <c r="A1724" s="10">
        <f t="shared" si="139"/>
        <v>25492</v>
      </c>
      <c r="B1724" s="10">
        <v>-2.5929115118697499E-2</v>
      </c>
      <c r="C1724" s="10">
        <f t="shared" ca="1" si="135"/>
        <v>0.75283981435517555</v>
      </c>
      <c r="D1724" s="10">
        <f t="shared" ca="1" si="136"/>
        <v>4.2347239557478629E-4</v>
      </c>
      <c r="E1724" s="10">
        <f t="shared" ca="1" si="137"/>
        <v>14.283948579467236</v>
      </c>
      <c r="F1724" s="10">
        <f t="shared" ca="1" si="138"/>
        <v>-4.2356208533127795E-4</v>
      </c>
    </row>
    <row r="1725" spans="1:6" x14ac:dyDescent="0.35">
      <c r="A1725" s="10">
        <f t="shared" si="139"/>
        <v>25552</v>
      </c>
      <c r="B1725" s="10">
        <v>-2.6205769052683198E-2</v>
      </c>
      <c r="C1725" s="10">
        <f t="shared" ca="1" si="135"/>
        <v>0.73995365565514659</v>
      </c>
      <c r="D1725" s="10">
        <f t="shared" ca="1" si="136"/>
        <v>4.1622393130602E-4</v>
      </c>
      <c r="E1725" s="10">
        <f t="shared" ca="1" si="137"/>
        <v>14.284052160021636</v>
      </c>
      <c r="F1725" s="10">
        <f t="shared" ca="1" si="138"/>
        <v>-4.1631057652989948E-4</v>
      </c>
    </row>
    <row r="1726" spans="1:6" x14ac:dyDescent="0.35">
      <c r="A1726" s="10">
        <f t="shared" si="139"/>
        <v>25612</v>
      </c>
      <c r="B1726" s="10">
        <v>-2.60513300070386E-2</v>
      </c>
      <c r="C1726" s="10">
        <f t="shared" ca="1" si="135"/>
        <v>0.74714721340791723</v>
      </c>
      <c r="D1726" s="10">
        <f t="shared" ca="1" si="136"/>
        <v>4.2027030754195348E-4</v>
      </c>
      <c r="E1726" s="10">
        <f t="shared" ca="1" si="137"/>
        <v>14.283994337305224</v>
      </c>
      <c r="F1726" s="10">
        <f t="shared" ca="1" si="138"/>
        <v>-4.2035864585920782E-4</v>
      </c>
    </row>
    <row r="1727" spans="1:6" x14ac:dyDescent="0.35">
      <c r="A1727" s="10">
        <f t="shared" si="139"/>
        <v>25672</v>
      </c>
      <c r="B1727" s="10">
        <v>-2.7553459267562801E-2</v>
      </c>
      <c r="C1727" s="10">
        <f t="shared" ca="1" si="135"/>
        <v>0.67718010410206297</v>
      </c>
      <c r="D1727" s="10">
        <f t="shared" ca="1" si="136"/>
        <v>3.8091380855741046E-4</v>
      </c>
      <c r="E1727" s="10">
        <f t="shared" ca="1" si="137"/>
        <v>14.284556741675713</v>
      </c>
      <c r="F1727" s="10">
        <f t="shared" ca="1" si="138"/>
        <v>-3.8098637465040379E-4</v>
      </c>
    </row>
    <row r="1728" spans="1:6" x14ac:dyDescent="0.35">
      <c r="A1728" s="10">
        <f t="shared" si="139"/>
        <v>25732</v>
      </c>
      <c r="B1728" s="10">
        <v>-2.5765018301489299E-2</v>
      </c>
      <c r="C1728" s="10">
        <f t="shared" ca="1" si="135"/>
        <v>0.76048321778794159</v>
      </c>
      <c r="D1728" s="10">
        <f t="shared" ca="1" si="136"/>
        <v>4.277718100057172E-4</v>
      </c>
      <c r="E1728" s="10">
        <f t="shared" ca="1" si="137"/>
        <v>14.283887140835017</v>
      </c>
      <c r="F1728" s="10">
        <f t="shared" ca="1" si="138"/>
        <v>-4.2786333046731444E-4</v>
      </c>
    </row>
    <row r="1729" spans="1:6" x14ac:dyDescent="0.35">
      <c r="A1729" s="10">
        <f t="shared" si="139"/>
        <v>25792</v>
      </c>
      <c r="B1729" s="10">
        <v>-2.8274751728109501E-2</v>
      </c>
      <c r="C1729" s="10">
        <f t="shared" ca="1" si="135"/>
        <v>0.64358329605443321</v>
      </c>
      <c r="D1729" s="10">
        <f t="shared" ca="1" si="136"/>
        <v>3.6201560403061874E-4</v>
      </c>
      <c r="E1729" s="10">
        <f t="shared" ca="1" si="137"/>
        <v>14.284826797018402</v>
      </c>
      <c r="F1729" s="10">
        <f t="shared" ca="1" si="138"/>
        <v>-3.6208114749836014E-4</v>
      </c>
    </row>
    <row r="1730" spans="1:6" x14ac:dyDescent="0.35">
      <c r="A1730" s="10">
        <f t="shared" si="139"/>
        <v>25852</v>
      </c>
      <c r="B1730" s="10">
        <v>-2.6169677527267801E-2</v>
      </c>
      <c r="C1730" s="10">
        <f t="shared" ca="1" si="135"/>
        <v>0.74163474913366179</v>
      </c>
      <c r="D1730" s="10">
        <f t="shared" ca="1" si="136"/>
        <v>4.1716954638768483E-4</v>
      </c>
      <c r="E1730" s="10">
        <f t="shared" ca="1" si="137"/>
        <v>14.284038647182118</v>
      </c>
      <c r="F1730" s="10">
        <f t="shared" ca="1" si="138"/>
        <v>-4.1725658581056392E-4</v>
      </c>
    </row>
    <row r="1731" spans="1:6" x14ac:dyDescent="0.35">
      <c r="A1731" s="10">
        <f t="shared" si="139"/>
        <v>25912</v>
      </c>
      <c r="B1731" s="10">
        <v>-2.5231760443391298E-2</v>
      </c>
      <c r="C1731" s="10">
        <f t="shared" ca="1" si="135"/>
        <v>0.78532163337990479</v>
      </c>
      <c r="D1731" s="10">
        <f t="shared" ca="1" si="136"/>
        <v>4.4174341877619648E-4</v>
      </c>
      <c r="E1731" s="10">
        <f t="shared" ca="1" si="137"/>
        <v>14.283687486545686</v>
      </c>
      <c r="F1731" s="10">
        <f t="shared" ca="1" si="138"/>
        <v>-4.4184101614341218E-4</v>
      </c>
    </row>
    <row r="1732" spans="1:6" x14ac:dyDescent="0.35">
      <c r="A1732" s="10">
        <f t="shared" si="139"/>
        <v>25972</v>
      </c>
      <c r="B1732" s="10">
        <v>-2.62918366320797E-2</v>
      </c>
      <c r="C1732" s="10">
        <f t="shared" ca="1" si="135"/>
        <v>0.73594474650626029</v>
      </c>
      <c r="D1732" s="10">
        <f t="shared" ca="1" si="136"/>
        <v>4.1396891990977148E-4</v>
      </c>
      <c r="E1732" s="10">
        <f t="shared" ca="1" si="137"/>
        <v>14.28408438413449</v>
      </c>
      <c r="F1732" s="10">
        <f t="shared" ca="1" si="138"/>
        <v>-4.1405462869773766E-4</v>
      </c>
    </row>
    <row r="1733" spans="1:6" x14ac:dyDescent="0.35">
      <c r="A1733" s="10">
        <f t="shared" si="139"/>
        <v>26032</v>
      </c>
      <c r="B1733" s="10">
        <v>-2.5516861399210299E-2</v>
      </c>
      <c r="C1733" s="10">
        <f t="shared" ca="1" si="135"/>
        <v>0.7720420240525222</v>
      </c>
      <c r="D1733" s="10">
        <f t="shared" ca="1" si="136"/>
        <v>4.342736385295438E-4</v>
      </c>
      <c r="E1733" s="10">
        <f t="shared" ca="1" si="137"/>
        <v>14.283794229705412</v>
      </c>
      <c r="F1733" s="10">
        <f t="shared" ca="1" si="138"/>
        <v>-4.3436796263541204E-4</v>
      </c>
    </row>
    <row r="1734" spans="1:6" x14ac:dyDescent="0.35">
      <c r="A1734" s="10">
        <f t="shared" si="139"/>
        <v>26092</v>
      </c>
      <c r="B1734" s="10">
        <v>-2.6726741833716001E-2</v>
      </c>
      <c r="C1734" s="10">
        <f t="shared" ca="1" si="135"/>
        <v>0.7156874620100161</v>
      </c>
      <c r="D1734" s="10">
        <f t="shared" ca="1" si="136"/>
        <v>4.0257419738063408E-4</v>
      </c>
      <c r="E1734" s="10">
        <f t="shared" ca="1" si="137"/>
        <v>14.28424721471943</v>
      </c>
      <c r="F1734" s="10">
        <f t="shared" ca="1" si="138"/>
        <v>-4.0265525212717317E-4</v>
      </c>
    </row>
    <row r="1735" spans="1:6" x14ac:dyDescent="0.35">
      <c r="A1735" s="10">
        <f t="shared" si="139"/>
        <v>26152</v>
      </c>
      <c r="B1735" s="10">
        <v>-2.55018901508022E-2</v>
      </c>
      <c r="C1735" s="10">
        <f t="shared" ca="1" si="135"/>
        <v>0.77273936415589584</v>
      </c>
      <c r="D1735" s="10">
        <f t="shared" ca="1" si="136"/>
        <v>4.3466589233769146E-4</v>
      </c>
      <c r="E1735" s="10">
        <f t="shared" ca="1" si="137"/>
        <v>14.283788624398493</v>
      </c>
      <c r="F1735" s="10">
        <f t="shared" ca="1" si="138"/>
        <v>-4.3476038694012005E-4</v>
      </c>
    </row>
    <row r="1736" spans="1:6" x14ac:dyDescent="0.35">
      <c r="A1736" s="10">
        <f t="shared" si="139"/>
        <v>26212</v>
      </c>
      <c r="B1736" s="10">
        <v>-2.5392777460669001E-2</v>
      </c>
      <c r="C1736" s="10">
        <f t="shared" ca="1" si="135"/>
        <v>0.7778216827804203</v>
      </c>
      <c r="D1736" s="10">
        <f t="shared" ca="1" si="136"/>
        <v>4.3752469656398646E-4</v>
      </c>
      <c r="E1736" s="10">
        <f t="shared" ca="1" si="137"/>
        <v>14.2837477720861</v>
      </c>
      <c r="F1736" s="10">
        <f t="shared" ca="1" si="138"/>
        <v>-4.3762043842135049E-4</v>
      </c>
    </row>
    <row r="1737" spans="1:6" x14ac:dyDescent="0.35">
      <c r="A1737" s="10">
        <f t="shared" si="139"/>
        <v>26272</v>
      </c>
      <c r="B1737" s="10">
        <v>-2.6064158357574401E-2</v>
      </c>
      <c r="C1737" s="10">
        <f t="shared" ca="1" si="135"/>
        <v>0.74654968653207499</v>
      </c>
      <c r="D1737" s="10">
        <f t="shared" ca="1" si="136"/>
        <v>4.1993419867429225E-4</v>
      </c>
      <c r="E1737" s="10">
        <f t="shared" ca="1" si="137"/>
        <v>14.283999140300944</v>
      </c>
      <c r="F1737" s="10">
        <f t="shared" ca="1" si="138"/>
        <v>-4.2002239573203393E-4</v>
      </c>
    </row>
    <row r="1738" spans="1:6" x14ac:dyDescent="0.35">
      <c r="A1738" s="10">
        <f t="shared" si="139"/>
        <v>26332</v>
      </c>
      <c r="B1738" s="10">
        <v>-2.5859006000050699E-2</v>
      </c>
      <c r="C1738" s="10">
        <f t="shared" ca="1" si="135"/>
        <v>0.75610540041132224</v>
      </c>
      <c r="D1738" s="10">
        <f t="shared" ca="1" si="136"/>
        <v>4.253092877313688E-4</v>
      </c>
      <c r="E1738" s="10">
        <f t="shared" ca="1" si="137"/>
        <v>14.283922330278319</v>
      </c>
      <c r="F1738" s="10">
        <f t="shared" ca="1" si="138"/>
        <v>-4.2539975737906921E-4</v>
      </c>
    </row>
    <row r="1739" spans="1:6" x14ac:dyDescent="0.35">
      <c r="A1739" s="10">
        <f t="shared" si="139"/>
        <v>26392</v>
      </c>
      <c r="B1739" s="10">
        <v>-2.4544502012070799E-2</v>
      </c>
      <c r="C1739" s="10">
        <f t="shared" ca="1" si="135"/>
        <v>0.81733318328393301</v>
      </c>
      <c r="D1739" s="10">
        <f t="shared" ca="1" si="136"/>
        <v>4.5974991559721238E-4</v>
      </c>
      <c r="E1739" s="10">
        <f t="shared" ca="1" si="137"/>
        <v>14.283430173706115</v>
      </c>
      <c r="F1739" s="10">
        <f t="shared" ca="1" si="138"/>
        <v>-4.5985563299322642E-4</v>
      </c>
    </row>
    <row r="1740" spans="1:6" x14ac:dyDescent="0.35">
      <c r="A1740" s="10">
        <f t="shared" si="139"/>
        <v>26452</v>
      </c>
      <c r="B1740" s="10">
        <v>-2.5855095187133501E-2</v>
      </c>
      <c r="C1740" s="10">
        <f t="shared" ca="1" si="135"/>
        <v>0.7562875606834395</v>
      </c>
      <c r="D1740" s="10">
        <f t="shared" ca="1" si="136"/>
        <v>4.2541175288443475E-4</v>
      </c>
      <c r="E1740" s="10">
        <f t="shared" ca="1" si="137"/>
        <v>14.283920866051281</v>
      </c>
      <c r="F1740" s="10">
        <f t="shared" ca="1" si="138"/>
        <v>-4.2550226613538719E-4</v>
      </c>
    </row>
    <row r="1741" spans="1:6" x14ac:dyDescent="0.35">
      <c r="A1741" s="10">
        <f t="shared" si="139"/>
        <v>26512</v>
      </c>
      <c r="B1741" s="10">
        <v>-2.47855535440701E-2</v>
      </c>
      <c r="C1741" s="10">
        <f t="shared" ca="1" si="135"/>
        <v>0.80610533536766704</v>
      </c>
      <c r="D1741" s="10">
        <f t="shared" ca="1" si="136"/>
        <v>4.5343425114431277E-4</v>
      </c>
      <c r="E1741" s="10">
        <f t="shared" ca="1" si="137"/>
        <v>14.283520424551147</v>
      </c>
      <c r="F1741" s="10">
        <f t="shared" ca="1" si="138"/>
        <v>-4.5353708354068642E-4</v>
      </c>
    </row>
    <row r="1742" spans="1:6" x14ac:dyDescent="0.35">
      <c r="A1742" s="10">
        <f t="shared" si="139"/>
        <v>26572</v>
      </c>
      <c r="B1742" s="10">
        <v>-2.5954818317321701E-2</v>
      </c>
      <c r="C1742" s="10">
        <f t="shared" ca="1" si="135"/>
        <v>0.75164259481161777</v>
      </c>
      <c r="D1742" s="10">
        <f t="shared" ca="1" si="136"/>
        <v>4.2279895958153505E-4</v>
      </c>
      <c r="E1742" s="10">
        <f t="shared" ca="1" si="137"/>
        <v>14.283958202867579</v>
      </c>
      <c r="F1742" s="10">
        <f t="shared" ca="1" si="138"/>
        <v>-4.2288836426266447E-4</v>
      </c>
    </row>
    <row r="1743" spans="1:6" x14ac:dyDescent="0.35">
      <c r="A1743" s="10">
        <f t="shared" si="139"/>
        <v>26632</v>
      </c>
      <c r="B1743" s="10">
        <v>-2.5802754804336601E-2</v>
      </c>
      <c r="C1743" s="10">
        <f t="shared" ca="1" si="135"/>
        <v>0.75872550352930546</v>
      </c>
      <c r="D1743" s="10">
        <f t="shared" ca="1" si="136"/>
        <v>4.2678309573523438E-4</v>
      </c>
      <c r="E1743" s="10">
        <f t="shared" ca="1" si="137"/>
        <v>14.283901269561943</v>
      </c>
      <c r="F1743" s="10">
        <f t="shared" ca="1" si="138"/>
        <v>-4.2687419356084974E-4</v>
      </c>
    </row>
    <row r="1744" spans="1:6" x14ac:dyDescent="0.35">
      <c r="A1744" s="10">
        <f t="shared" si="139"/>
        <v>26692</v>
      </c>
      <c r="B1744" s="10">
        <v>-2.6726256975970999E-2</v>
      </c>
      <c r="C1744" s="10">
        <f t="shared" ca="1" si="135"/>
        <v>0.7157100460150907</v>
      </c>
      <c r="D1744" s="10">
        <f t="shared" ca="1" si="136"/>
        <v>4.0258690088348855E-4</v>
      </c>
      <c r="E1744" s="10">
        <f t="shared" ca="1" si="137"/>
        <v>14.284247033186375</v>
      </c>
      <c r="F1744" s="10">
        <f t="shared" ca="1" si="138"/>
        <v>-4.0266796074633232E-4</v>
      </c>
    </row>
    <row r="1745" spans="1:6" x14ac:dyDescent="0.35">
      <c r="A1745" s="10">
        <f t="shared" si="139"/>
        <v>26752</v>
      </c>
      <c r="B1745" s="10">
        <v>-2.5277388538308399E-2</v>
      </c>
      <c r="C1745" s="10">
        <f t="shared" ca="1" si="135"/>
        <v>0.78319633964628255</v>
      </c>
      <c r="D1745" s="10">
        <f t="shared" ca="1" si="136"/>
        <v>4.4054794105103398E-4</v>
      </c>
      <c r="E1745" s="10">
        <f t="shared" ca="1" si="137"/>
        <v>14.28370456992238</v>
      </c>
      <c r="F1745" s="10">
        <f t="shared" ca="1" si="138"/>
        <v>-4.4064501080556644E-4</v>
      </c>
    </row>
    <row r="1746" spans="1:6" x14ac:dyDescent="0.35">
      <c r="A1746" s="10">
        <f t="shared" si="139"/>
        <v>26812</v>
      </c>
      <c r="B1746" s="10">
        <v>-2.43251880487147E-2</v>
      </c>
      <c r="C1746" s="10">
        <f t="shared" ca="1" si="135"/>
        <v>0.82754852523198963</v>
      </c>
      <c r="D1746" s="10">
        <f t="shared" ca="1" si="136"/>
        <v>4.6549604544299423E-4</v>
      </c>
      <c r="E1746" s="10">
        <f t="shared" ca="1" si="137"/>
        <v>14.283348061510619</v>
      </c>
      <c r="F1746" s="10">
        <f t="shared" ca="1" si="138"/>
        <v>-4.6560442236114345E-4</v>
      </c>
    </row>
    <row r="1747" spans="1:6" x14ac:dyDescent="0.35">
      <c r="A1747" s="10">
        <f t="shared" si="139"/>
        <v>26872</v>
      </c>
      <c r="B1747" s="10">
        <v>-2.4617069923824699E-2</v>
      </c>
      <c r="C1747" s="10">
        <f t="shared" ca="1" si="135"/>
        <v>0.81395307003588202</v>
      </c>
      <c r="D1747" s="10">
        <f t="shared" ca="1" si="136"/>
        <v>4.5784860189518372E-4</v>
      </c>
      <c r="E1747" s="10">
        <f t="shared" ca="1" si="137"/>
        <v>14.283457343478917</v>
      </c>
      <c r="F1747" s="10">
        <f t="shared" ca="1" si="138"/>
        <v>-4.5795344656958051E-4</v>
      </c>
    </row>
    <row r="1748" spans="1:6" x14ac:dyDescent="0.35">
      <c r="A1748" s="10">
        <f t="shared" si="139"/>
        <v>26932</v>
      </c>
      <c r="B1748" s="10">
        <v>-2.41706133648498E-2</v>
      </c>
      <c r="C1748" s="10">
        <f t="shared" ca="1" si="135"/>
        <v>0.83474840082599755</v>
      </c>
      <c r="D1748" s="10">
        <f t="shared" ca="1" si="136"/>
        <v>4.6954597546462366E-4</v>
      </c>
      <c r="E1748" s="10">
        <f t="shared" ca="1" si="137"/>
        <v>14.283290188010609</v>
      </c>
      <c r="F1748" s="10">
        <f t="shared" ca="1" si="138"/>
        <v>-4.6965624669583286E-4</v>
      </c>
    </row>
    <row r="1749" spans="1:6" x14ac:dyDescent="0.35">
      <c r="A1749" s="10">
        <f t="shared" si="139"/>
        <v>26992</v>
      </c>
      <c r="B1749" s="10">
        <v>-2.48747351042569E-2</v>
      </c>
      <c r="C1749" s="10">
        <f t="shared" ref="C1749:C1812" ca="1" si="140">(B1749-$C$2)/($C$870-$C$2)</f>
        <v>0.80195138128818988</v>
      </c>
      <c r="D1749" s="10">
        <f t="shared" ref="D1749:D1812" ca="1" si="141">$K$4*C1749</f>
        <v>4.5109765197460686E-4</v>
      </c>
      <c r="E1749" s="10">
        <f t="shared" ref="E1749:E1812" ca="1" si="142">$J$6*(1-D1749)</f>
        <v>14.283553814553283</v>
      </c>
      <c r="F1749" s="10">
        <f t="shared" ref="F1749:F1812" ca="1" si="143">LN(E1749/$J$6)</f>
        <v>-4.5119942712846709E-4</v>
      </c>
    </row>
    <row r="1750" spans="1:6" x14ac:dyDescent="0.35">
      <c r="A1750" s="10">
        <f t="shared" ref="A1750:A1813" si="144">A1749+60</f>
        <v>27052</v>
      </c>
      <c r="B1750" s="10">
        <v>-2.4131297236644901E-2</v>
      </c>
      <c r="C1750" s="10">
        <f t="shared" ca="1" si="140"/>
        <v>0.83657969185526304</v>
      </c>
      <c r="D1750" s="10">
        <f t="shared" ca="1" si="141"/>
        <v>4.7057607666858549E-4</v>
      </c>
      <c r="E1750" s="10">
        <f t="shared" ca="1" si="142"/>
        <v>14.283275467864405</v>
      </c>
      <c r="F1750" s="10">
        <f t="shared" ca="1" si="143"/>
        <v>-4.7068683233786887E-4</v>
      </c>
    </row>
    <row r="1751" spans="1:6" x14ac:dyDescent="0.35">
      <c r="A1751" s="10">
        <f t="shared" si="144"/>
        <v>27112</v>
      </c>
      <c r="B1751" s="10">
        <v>-2.48971515475301E-2</v>
      </c>
      <c r="C1751" s="10">
        <f t="shared" ca="1" si="140"/>
        <v>0.80090725427597975</v>
      </c>
      <c r="D1751" s="10">
        <f t="shared" ca="1" si="141"/>
        <v>4.5051033053023864E-4</v>
      </c>
      <c r="E1751" s="10">
        <f t="shared" ca="1" si="142"/>
        <v>14.283562207376722</v>
      </c>
      <c r="F1751" s="10">
        <f t="shared" ca="1" si="143"/>
        <v>-4.5061184079794761E-4</v>
      </c>
    </row>
    <row r="1752" spans="1:6" x14ac:dyDescent="0.35">
      <c r="A1752" s="10">
        <f t="shared" si="144"/>
        <v>27172</v>
      </c>
      <c r="B1752" s="10">
        <v>-2.41185954766855E-2</v>
      </c>
      <c r="C1752" s="10">
        <f t="shared" ca="1" si="140"/>
        <v>0.83717132231664293</v>
      </c>
      <c r="D1752" s="10">
        <f t="shared" ca="1" si="141"/>
        <v>4.7090886880311173E-4</v>
      </c>
      <c r="E1752" s="10">
        <f t="shared" ca="1" si="142"/>
        <v>14.283270712264803</v>
      </c>
      <c r="F1752" s="10">
        <f t="shared" ca="1" si="143"/>
        <v>-4.7101978120555856E-4</v>
      </c>
    </row>
    <row r="1753" spans="1:6" x14ac:dyDescent="0.35">
      <c r="A1753" s="10">
        <f t="shared" si="144"/>
        <v>27232</v>
      </c>
      <c r="B1753" s="10">
        <v>-2.45135091936339E-2</v>
      </c>
      <c r="C1753" s="10">
        <f t="shared" ca="1" si="140"/>
        <v>0.81877678602323001</v>
      </c>
      <c r="D1753" s="10">
        <f t="shared" ca="1" si="141"/>
        <v>4.6056194213806695E-4</v>
      </c>
      <c r="E1753" s="10">
        <f t="shared" ca="1" si="142"/>
        <v>14.283418569846846</v>
      </c>
      <c r="F1753" s="10">
        <f t="shared" ca="1" si="143"/>
        <v>-4.6066803336497139E-4</v>
      </c>
    </row>
    <row r="1754" spans="1:6" x14ac:dyDescent="0.35">
      <c r="A1754" s="10">
        <f t="shared" si="144"/>
        <v>27292</v>
      </c>
      <c r="B1754" s="10">
        <v>-2.5731451679838001E-2</v>
      </c>
      <c r="C1754" s="10">
        <f t="shared" ca="1" si="140"/>
        <v>0.76204670473132552</v>
      </c>
      <c r="D1754" s="10">
        <f t="shared" ca="1" si="141"/>
        <v>4.2865127141137065E-4</v>
      </c>
      <c r="E1754" s="10">
        <f t="shared" ca="1" si="142"/>
        <v>14.283874573331531</v>
      </c>
      <c r="F1754" s="10">
        <f t="shared" ca="1" si="143"/>
        <v>-4.2874316862975923E-4</v>
      </c>
    </row>
    <row r="1755" spans="1:6" x14ac:dyDescent="0.35">
      <c r="A1755" s="10">
        <f t="shared" si="144"/>
        <v>27352</v>
      </c>
      <c r="B1755" s="10">
        <v>-2.4543883146811302E-2</v>
      </c>
      <c r="C1755" s="10">
        <f t="shared" ca="1" si="140"/>
        <v>0.81736200917421731</v>
      </c>
      <c r="D1755" s="10">
        <f t="shared" ca="1" si="141"/>
        <v>4.597661301604973E-4</v>
      </c>
      <c r="E1755" s="10">
        <f t="shared" ca="1" si="142"/>
        <v>14.283429942000005</v>
      </c>
      <c r="F1755" s="10">
        <f t="shared" ca="1" si="143"/>
        <v>-4.5987185501478964E-4</v>
      </c>
    </row>
    <row r="1756" spans="1:6" x14ac:dyDescent="0.35">
      <c r="A1756" s="10">
        <f t="shared" si="144"/>
        <v>27412</v>
      </c>
      <c r="B1756" s="10">
        <v>-2.3703500668309101E-2</v>
      </c>
      <c r="C1756" s="10">
        <f t="shared" ca="1" si="140"/>
        <v>0.85650586601618373</v>
      </c>
      <c r="D1756" s="10">
        <f t="shared" ca="1" si="141"/>
        <v>4.8178454963410339E-4</v>
      </c>
      <c r="E1756" s="10">
        <f t="shared" ca="1" si="142"/>
        <v>14.283115298785727</v>
      </c>
      <c r="F1756" s="10">
        <f t="shared" ca="1" si="143"/>
        <v>-4.8190064510039964E-4</v>
      </c>
    </row>
    <row r="1757" spans="1:6" x14ac:dyDescent="0.35">
      <c r="A1757" s="10">
        <f t="shared" si="144"/>
        <v>27472</v>
      </c>
      <c r="B1757" s="10">
        <v>-2.4564126987053798E-2</v>
      </c>
      <c r="C1757" s="10">
        <f t="shared" ca="1" si="140"/>
        <v>0.81641907901484956</v>
      </c>
      <c r="D1757" s="10">
        <f t="shared" ca="1" si="141"/>
        <v>4.5923573194585294E-4</v>
      </c>
      <c r="E1757" s="10">
        <f t="shared" ca="1" si="142"/>
        <v>14.283437521390493</v>
      </c>
      <c r="F1757" s="10">
        <f t="shared" ca="1" si="143"/>
        <v>-4.5934121296959372E-4</v>
      </c>
    </row>
    <row r="1758" spans="1:6" x14ac:dyDescent="0.35">
      <c r="A1758" s="10">
        <f t="shared" si="144"/>
        <v>27532</v>
      </c>
      <c r="B1758" s="10">
        <v>-2.30600567681052E-2</v>
      </c>
      <c r="C1758" s="10">
        <f t="shared" ca="1" si="140"/>
        <v>0.88647659548725521</v>
      </c>
      <c r="D1758" s="10">
        <f t="shared" ca="1" si="141"/>
        <v>4.9864308496158107E-4</v>
      </c>
      <c r="E1758" s="10">
        <f t="shared" ca="1" si="142"/>
        <v>14.282874390315898</v>
      </c>
      <c r="F1758" s="10">
        <f t="shared" ca="1" si="143"/>
        <v>-4.9876744876852408E-4</v>
      </c>
    </row>
    <row r="1759" spans="1:6" x14ac:dyDescent="0.35">
      <c r="A1759" s="10">
        <f t="shared" si="144"/>
        <v>27592</v>
      </c>
      <c r="B1759" s="10">
        <v>-2.5424931682899499E-2</v>
      </c>
      <c r="C1759" s="10">
        <f t="shared" ca="1" si="140"/>
        <v>0.7763239834541581</v>
      </c>
      <c r="D1759" s="10">
        <f t="shared" ca="1" si="141"/>
        <v>4.3668224069296396E-4</v>
      </c>
      <c r="E1759" s="10">
        <f t="shared" ca="1" si="142"/>
        <v>14.283759810780497</v>
      </c>
      <c r="F1759" s="10">
        <f t="shared" ca="1" si="143"/>
        <v>-4.3677761414887348E-4</v>
      </c>
    </row>
    <row r="1760" spans="1:6" x14ac:dyDescent="0.35">
      <c r="A1760" s="10">
        <f t="shared" si="144"/>
        <v>27652</v>
      </c>
      <c r="B1760" s="10">
        <v>-2.4274791103952701E-2</v>
      </c>
      <c r="C1760" s="10">
        <f t="shared" ca="1" si="140"/>
        <v>0.82989594541446676</v>
      </c>
      <c r="D1760" s="10">
        <f t="shared" ca="1" si="141"/>
        <v>4.6681646929563761E-4</v>
      </c>
      <c r="E1760" s="10">
        <f t="shared" ca="1" si="142"/>
        <v>14.283329192653765</v>
      </c>
      <c r="F1760" s="10">
        <f t="shared" ca="1" si="143"/>
        <v>-4.6692546202464004E-4</v>
      </c>
    </row>
    <row r="1761" spans="1:6" x14ac:dyDescent="0.35">
      <c r="A1761" s="10">
        <f t="shared" si="144"/>
        <v>27712</v>
      </c>
      <c r="B1761" s="10">
        <v>-2.4431033402065601E-2</v>
      </c>
      <c r="C1761" s="10">
        <f t="shared" ca="1" si="140"/>
        <v>0.8226183946486636</v>
      </c>
      <c r="D1761" s="10">
        <f t="shared" ca="1" si="141"/>
        <v>4.627228469898733E-4</v>
      </c>
      <c r="E1761" s="10">
        <f t="shared" ca="1" si="142"/>
        <v>14.283387690516513</v>
      </c>
      <c r="F1761" s="10">
        <f t="shared" ca="1" si="143"/>
        <v>-4.628299362429381E-4</v>
      </c>
    </row>
    <row r="1762" spans="1:6" x14ac:dyDescent="0.35">
      <c r="A1762" s="10">
        <f t="shared" si="144"/>
        <v>27772</v>
      </c>
      <c r="B1762" s="10">
        <v>-2.41748695830186E-2</v>
      </c>
      <c r="C1762" s="10">
        <f t="shared" ca="1" si="140"/>
        <v>0.8345501520536236</v>
      </c>
      <c r="D1762" s="10">
        <f t="shared" ca="1" si="141"/>
        <v>4.6943446053016334E-4</v>
      </c>
      <c r="E1762" s="10">
        <f t="shared" ca="1" si="142"/>
        <v>14.283291781559024</v>
      </c>
      <c r="F1762" s="10">
        <f t="shared" ca="1" si="143"/>
        <v>-4.6954467938156139E-4</v>
      </c>
    </row>
    <row r="1763" spans="1:6" x14ac:dyDescent="0.35">
      <c r="A1763" s="10">
        <f t="shared" si="144"/>
        <v>27832</v>
      </c>
      <c r="B1763" s="10">
        <v>-2.4425313020525401E-2</v>
      </c>
      <c r="C1763" s="10">
        <f t="shared" ca="1" si="140"/>
        <v>0.82288484213158841</v>
      </c>
      <c r="D1763" s="10">
        <f t="shared" ca="1" si="141"/>
        <v>4.6287272369901854E-4</v>
      </c>
      <c r="E1763" s="10">
        <f t="shared" ca="1" si="142"/>
        <v>14.283385548778339</v>
      </c>
      <c r="F1763" s="10">
        <f t="shared" ca="1" si="143"/>
        <v>-4.6297988234670636E-4</v>
      </c>
    </row>
    <row r="1764" spans="1:6" x14ac:dyDescent="0.35">
      <c r="A1764" s="10">
        <f t="shared" si="144"/>
        <v>27892</v>
      </c>
      <c r="B1764" s="10">
        <v>-2.3714414303666598E-2</v>
      </c>
      <c r="C1764" s="10">
        <f t="shared" ca="1" si="140"/>
        <v>0.85599752393268302</v>
      </c>
      <c r="D1764" s="10">
        <f t="shared" ca="1" si="141"/>
        <v>4.8149860721213427E-4</v>
      </c>
      <c r="E1764" s="10">
        <f t="shared" ca="1" si="142"/>
        <v>14.283119384902937</v>
      </c>
      <c r="F1764" s="10">
        <f t="shared" ca="1" si="143"/>
        <v>-4.8161456489031313E-4</v>
      </c>
    </row>
    <row r="1765" spans="1:6" x14ac:dyDescent="0.35">
      <c r="A1765" s="10">
        <f t="shared" si="144"/>
        <v>27952</v>
      </c>
      <c r="B1765" s="10">
        <v>-2.3418493321106199E-2</v>
      </c>
      <c r="C1765" s="10">
        <f t="shared" ca="1" si="140"/>
        <v>0.86978111518332801</v>
      </c>
      <c r="D1765" s="10">
        <f t="shared" ca="1" si="141"/>
        <v>4.892518772906221E-4</v>
      </c>
      <c r="E1765" s="10">
        <f t="shared" ca="1" si="142"/>
        <v>14.283008590673516</v>
      </c>
      <c r="F1765" s="10">
        <f t="shared" ca="1" si="143"/>
        <v>-4.8937160004168209E-4</v>
      </c>
    </row>
    <row r="1766" spans="1:6" x14ac:dyDescent="0.35">
      <c r="A1766" s="10">
        <f t="shared" si="144"/>
        <v>28012</v>
      </c>
      <c r="B1766" s="10">
        <v>-2.3852164566893E-2</v>
      </c>
      <c r="C1766" s="10">
        <f t="shared" ca="1" si="140"/>
        <v>0.84958130664875342</v>
      </c>
      <c r="D1766" s="10">
        <f t="shared" ca="1" si="141"/>
        <v>4.7788948498992388E-4</v>
      </c>
      <c r="E1766" s="10">
        <f t="shared" ca="1" si="142"/>
        <v>14.283170959259493</v>
      </c>
      <c r="F1766" s="10">
        <f t="shared" ca="1" si="143"/>
        <v>-4.780037105627946E-4</v>
      </c>
    </row>
    <row r="1767" spans="1:6" x14ac:dyDescent="0.35">
      <c r="A1767" s="10">
        <f t="shared" si="144"/>
        <v>28072</v>
      </c>
      <c r="B1767" s="10">
        <v>-2.4082945896017501E-2</v>
      </c>
      <c r="C1767" s="10">
        <f t="shared" ca="1" si="140"/>
        <v>0.83883183061832878</v>
      </c>
      <c r="D1767" s="10">
        <f t="shared" ca="1" si="141"/>
        <v>4.7184290472281E-4</v>
      </c>
      <c r="E1767" s="10">
        <f t="shared" ca="1" si="142"/>
        <v>14.28325736489151</v>
      </c>
      <c r="F1767" s="10">
        <f t="shared" ca="1" si="143"/>
        <v>-4.7195425761492442E-4</v>
      </c>
    </row>
    <row r="1768" spans="1:6" x14ac:dyDescent="0.35">
      <c r="A1768" s="10">
        <f t="shared" si="144"/>
        <v>28132</v>
      </c>
      <c r="B1768" s="10">
        <v>-2.37779298692882E-2</v>
      </c>
      <c r="C1768" s="10">
        <f t="shared" ca="1" si="140"/>
        <v>0.85303905648300504</v>
      </c>
      <c r="D1768" s="10">
        <f t="shared" ca="1" si="141"/>
        <v>4.7983446927169041E-4</v>
      </c>
      <c r="E1768" s="10">
        <f t="shared" ca="1" si="142"/>
        <v>14.283143165434106</v>
      </c>
      <c r="F1768" s="10">
        <f t="shared" ca="1" si="143"/>
        <v>-4.7994962666977268E-4</v>
      </c>
    </row>
    <row r="1769" spans="1:6" x14ac:dyDescent="0.35">
      <c r="A1769" s="10">
        <f t="shared" si="144"/>
        <v>28192</v>
      </c>
      <c r="B1769" s="10">
        <v>-2.3296887833129699E-2</v>
      </c>
      <c r="C1769" s="10">
        <f t="shared" ca="1" si="140"/>
        <v>0.87544533110205291</v>
      </c>
      <c r="D1769" s="10">
        <f t="shared" ca="1" si="141"/>
        <v>4.9243799874490479E-4</v>
      </c>
      <c r="E1769" s="10">
        <f t="shared" ca="1" si="142"/>
        <v>14.282963060997934</v>
      </c>
      <c r="F1769" s="10">
        <f t="shared" ca="1" si="143"/>
        <v>-4.9255928615550169E-4</v>
      </c>
    </row>
    <row r="1770" spans="1:6" x14ac:dyDescent="0.35">
      <c r="A1770" s="10">
        <f t="shared" si="144"/>
        <v>28252</v>
      </c>
      <c r="B1770" s="10">
        <v>-2.3566555166845998E-2</v>
      </c>
      <c r="C1770" s="10">
        <f t="shared" ca="1" si="140"/>
        <v>0.86288459860705957</v>
      </c>
      <c r="D1770" s="10">
        <f t="shared" ca="1" si="141"/>
        <v>4.8537258671647106E-4</v>
      </c>
      <c r="E1770" s="10">
        <f t="shared" ca="1" si="142"/>
        <v>14.283064025735822</v>
      </c>
      <c r="F1770" s="10">
        <f t="shared" ca="1" si="143"/>
        <v>-4.8549041812003641E-4</v>
      </c>
    </row>
    <row r="1771" spans="1:6" x14ac:dyDescent="0.35">
      <c r="A1771" s="10">
        <f t="shared" si="144"/>
        <v>28312</v>
      </c>
      <c r="B1771" s="10">
        <v>-2.3446038088200501E-2</v>
      </c>
      <c r="C1771" s="10">
        <f t="shared" ca="1" si="140"/>
        <v>0.86849811792021714</v>
      </c>
      <c r="D1771" s="10">
        <f t="shared" ca="1" si="141"/>
        <v>4.8853019133012225E-4</v>
      </c>
      <c r="E1771" s="10">
        <f t="shared" ca="1" si="142"/>
        <v>14.283018903565893</v>
      </c>
      <c r="F1771" s="10">
        <f t="shared" ca="1" si="143"/>
        <v>-4.8864956108276116E-4</v>
      </c>
    </row>
    <row r="1772" spans="1:6" x14ac:dyDescent="0.35">
      <c r="A1772" s="10">
        <f t="shared" si="144"/>
        <v>28372</v>
      </c>
      <c r="B1772" s="10">
        <v>-2.3511615795301699E-2</v>
      </c>
      <c r="C1772" s="10">
        <f t="shared" ca="1" si="140"/>
        <v>0.86544359876440524</v>
      </c>
      <c r="D1772" s="10">
        <f t="shared" ca="1" si="141"/>
        <v>4.8681202430497799E-4</v>
      </c>
      <c r="E1772" s="10">
        <f t="shared" ca="1" si="142"/>
        <v>14.283043456172681</v>
      </c>
      <c r="F1772" s="10">
        <f t="shared" ca="1" si="143"/>
        <v>-4.8693055574842515E-4</v>
      </c>
    </row>
    <row r="1773" spans="1:6" x14ac:dyDescent="0.35">
      <c r="A1773" s="10">
        <f t="shared" si="144"/>
        <v>28432</v>
      </c>
      <c r="B1773" s="10">
        <v>-2.3309096487592801E-2</v>
      </c>
      <c r="C1773" s="10">
        <f t="shared" ca="1" si="140"/>
        <v>0.87487666881462822</v>
      </c>
      <c r="D1773" s="10">
        <f t="shared" ca="1" si="141"/>
        <v>4.9211812620822849E-4</v>
      </c>
      <c r="E1773" s="10">
        <f t="shared" ca="1" si="142"/>
        <v>14.282967631976485</v>
      </c>
      <c r="F1773" s="10">
        <f t="shared" ca="1" si="143"/>
        <v>-4.9223925607503325E-4</v>
      </c>
    </row>
    <row r="1774" spans="1:6" x14ac:dyDescent="0.35">
      <c r="A1774" s="10">
        <f t="shared" si="144"/>
        <v>28492</v>
      </c>
      <c r="B1774" s="10">
        <v>-2.20829258623352E-2</v>
      </c>
      <c r="C1774" s="10">
        <f t="shared" ca="1" si="140"/>
        <v>0.93199000547587363</v>
      </c>
      <c r="D1774" s="10">
        <f t="shared" ca="1" si="141"/>
        <v>5.2424437808017903E-4</v>
      </c>
      <c r="E1774" s="10">
        <f t="shared" ca="1" si="142"/>
        <v>14.282508547837233</v>
      </c>
      <c r="F1774" s="10">
        <f t="shared" ca="1" si="143"/>
        <v>-5.243818422094571E-4</v>
      </c>
    </row>
    <row r="1775" spans="1:6" x14ac:dyDescent="0.35">
      <c r="A1775" s="10">
        <f t="shared" si="144"/>
        <v>28552</v>
      </c>
      <c r="B1775" s="10">
        <v>-2.3192999336130501E-2</v>
      </c>
      <c r="C1775" s="10">
        <f t="shared" ca="1" si="140"/>
        <v>0.88028431401529916</v>
      </c>
      <c r="D1775" s="10">
        <f t="shared" ca="1" si="141"/>
        <v>4.9515992663360579E-4</v>
      </c>
      <c r="E1775" s="10">
        <f t="shared" ca="1" si="142"/>
        <v>14.282924164648405</v>
      </c>
      <c r="F1775" s="10">
        <f t="shared" ca="1" si="143"/>
        <v>-4.9528255879345627E-4</v>
      </c>
    </row>
    <row r="1776" spans="1:6" x14ac:dyDescent="0.35">
      <c r="A1776" s="10">
        <f t="shared" si="144"/>
        <v>28612</v>
      </c>
      <c r="B1776" s="10">
        <v>-2.35800730074768E-2</v>
      </c>
      <c r="C1776" s="10">
        <f t="shared" ca="1" si="140"/>
        <v>0.86225495623349691</v>
      </c>
      <c r="D1776" s="10">
        <f t="shared" ca="1" si="141"/>
        <v>4.8501841288134205E-4</v>
      </c>
      <c r="E1776" s="10">
        <f t="shared" ca="1" si="142"/>
        <v>14.283069086879925</v>
      </c>
      <c r="F1776" s="10">
        <f t="shared" ca="1" si="143"/>
        <v>-4.8513607235791854E-4</v>
      </c>
    </row>
    <row r="1777" spans="1:6" x14ac:dyDescent="0.35">
      <c r="A1777" s="10">
        <f t="shared" si="144"/>
        <v>28672</v>
      </c>
      <c r="B1777" s="10">
        <v>-2.3320595473977399E-2</v>
      </c>
      <c r="C1777" s="10">
        <f t="shared" ca="1" si="140"/>
        <v>0.87434106188756722</v>
      </c>
      <c r="D1777" s="10">
        <f t="shared" ca="1" si="141"/>
        <v>4.9181684731175663E-4</v>
      </c>
      <c r="E1777" s="10">
        <f t="shared" ca="1" si="142"/>
        <v>14.282971937251913</v>
      </c>
      <c r="F1777" s="10">
        <f t="shared" ca="1" si="143"/>
        <v>-4.9193782888627051E-4</v>
      </c>
    </row>
    <row r="1778" spans="1:6" x14ac:dyDescent="0.35">
      <c r="A1778" s="10">
        <f t="shared" si="144"/>
        <v>28732</v>
      </c>
      <c r="B1778" s="10">
        <v>-2.4339820089327599E-2</v>
      </c>
      <c r="C1778" s="10">
        <f t="shared" ca="1" si="140"/>
        <v>0.82686698495990074</v>
      </c>
      <c r="D1778" s="10">
        <f t="shared" ca="1" si="141"/>
        <v>4.6511267903994423E-4</v>
      </c>
      <c r="E1778" s="10">
        <f t="shared" ca="1" si="142"/>
        <v>14.283353539816519</v>
      </c>
      <c r="F1778" s="10">
        <f t="shared" ca="1" si="143"/>
        <v>-4.6522087749297593E-4</v>
      </c>
    </row>
    <row r="1779" spans="1:6" x14ac:dyDescent="0.35">
      <c r="A1779" s="10">
        <f t="shared" si="144"/>
        <v>28792</v>
      </c>
      <c r="B1779" s="10">
        <v>-2.2895741749348299E-2</v>
      </c>
      <c r="C1779" s="10">
        <f t="shared" ca="1" si="140"/>
        <v>0.89413016244722887</v>
      </c>
      <c r="D1779" s="10">
        <f t="shared" ca="1" si="141"/>
        <v>5.0294821637656632E-4</v>
      </c>
      <c r="E1779" s="10">
        <f t="shared" ca="1" si="142"/>
        <v>14.282812869987978</v>
      </c>
      <c r="F1779" s="10">
        <f t="shared" ca="1" si="143"/>
        <v>-5.0307473725478755E-4</v>
      </c>
    </row>
    <row r="1780" spans="1:6" x14ac:dyDescent="0.35">
      <c r="A1780" s="10">
        <f t="shared" si="144"/>
        <v>28852</v>
      </c>
      <c r="B1780" s="10">
        <v>-2.3451963441486499E-2</v>
      </c>
      <c r="C1780" s="10">
        <f t="shared" ca="1" si="140"/>
        <v>0.86822212313605818</v>
      </c>
      <c r="D1780" s="10">
        <f t="shared" ca="1" si="141"/>
        <v>4.8837494426403282E-4</v>
      </c>
      <c r="E1780" s="10">
        <f t="shared" ca="1" si="142"/>
        <v>14.283021122046467</v>
      </c>
      <c r="F1780" s="10">
        <f t="shared" ca="1" si="143"/>
        <v>-4.884942381487837E-4</v>
      </c>
    </row>
    <row r="1781" spans="1:6" x14ac:dyDescent="0.35">
      <c r="A1781" s="10">
        <f t="shared" si="144"/>
        <v>28912</v>
      </c>
      <c r="B1781" s="10">
        <v>-2.3739507487679098E-2</v>
      </c>
      <c r="C1781" s="10">
        <f t="shared" ca="1" si="140"/>
        <v>0.85482871802844163</v>
      </c>
      <c r="D1781" s="10">
        <f t="shared" ca="1" si="141"/>
        <v>4.808411538909985E-4</v>
      </c>
      <c r="E1781" s="10">
        <f t="shared" ca="1" si="142"/>
        <v>14.283128779910896</v>
      </c>
      <c r="F1781" s="10">
        <f t="shared" ca="1" si="143"/>
        <v>-4.8095679507016942E-4</v>
      </c>
    </row>
    <row r="1782" spans="1:6" x14ac:dyDescent="0.35">
      <c r="A1782" s="10">
        <f t="shared" si="144"/>
        <v>28972</v>
      </c>
      <c r="B1782" s="10">
        <v>-2.3059771166296199E-2</v>
      </c>
      <c r="C1782" s="10">
        <f t="shared" ca="1" si="140"/>
        <v>0.88648989842563308</v>
      </c>
      <c r="D1782" s="10">
        <f t="shared" ca="1" si="141"/>
        <v>4.9865056786441869E-4</v>
      </c>
      <c r="E1782" s="10">
        <f t="shared" ca="1" si="142"/>
        <v>14.282874283385215</v>
      </c>
      <c r="F1782" s="10">
        <f t="shared" ca="1" si="143"/>
        <v>-4.9877493540456425E-4</v>
      </c>
    </row>
    <row r="1783" spans="1:6" x14ac:dyDescent="0.35">
      <c r="A1783" s="10">
        <f t="shared" si="144"/>
        <v>29032</v>
      </c>
      <c r="B1783" s="10">
        <v>-2.38942475086888E-2</v>
      </c>
      <c r="C1783" s="10">
        <f t="shared" ca="1" si="140"/>
        <v>0.84762114125825228</v>
      </c>
      <c r="D1783" s="10">
        <f t="shared" ca="1" si="141"/>
        <v>4.7678689195776696E-4</v>
      </c>
      <c r="E1783" s="10">
        <f t="shared" ca="1" si="142"/>
        <v>14.283186715313922</v>
      </c>
      <c r="F1783" s="10">
        <f t="shared" ca="1" si="143"/>
        <v>-4.7690059096947663E-4</v>
      </c>
    </row>
    <row r="1784" spans="1:6" x14ac:dyDescent="0.35">
      <c r="A1784" s="10">
        <f t="shared" si="144"/>
        <v>29092</v>
      </c>
      <c r="B1784" s="10">
        <v>-2.18809614197156E-2</v>
      </c>
      <c r="C1784" s="10">
        <f t="shared" ca="1" si="140"/>
        <v>0.94139723067547465</v>
      </c>
      <c r="D1784" s="10">
        <f t="shared" ca="1" si="141"/>
        <v>5.2953594225495454E-4</v>
      </c>
      <c r="E1784" s="10">
        <f t="shared" ca="1" si="142"/>
        <v>14.282432931385177</v>
      </c>
      <c r="F1784" s="10">
        <f t="shared" ca="1" si="143"/>
        <v>-5.2967619592707304E-4</v>
      </c>
    </row>
    <row r="1785" spans="1:6" x14ac:dyDescent="0.35">
      <c r="A1785" s="10">
        <f t="shared" si="144"/>
        <v>29152</v>
      </c>
      <c r="B1785" s="10">
        <v>-2.2873945903479E-2</v>
      </c>
      <c r="C1785" s="10">
        <f t="shared" ca="1" si="140"/>
        <v>0.89514538288825707</v>
      </c>
      <c r="D1785" s="10">
        <f t="shared" ca="1" si="141"/>
        <v>5.0351927787464464E-4</v>
      </c>
      <c r="E1785" s="10">
        <f t="shared" ca="1" si="142"/>
        <v>14.282804709519171</v>
      </c>
      <c r="F1785" s="10">
        <f t="shared" ca="1" si="143"/>
        <v>-5.0364608627498505E-4</v>
      </c>
    </row>
    <row r="1786" spans="1:6" x14ac:dyDescent="0.35">
      <c r="A1786" s="10">
        <f t="shared" si="144"/>
        <v>29212</v>
      </c>
      <c r="B1786" s="10">
        <v>-2.2601447006836799E-2</v>
      </c>
      <c r="C1786" s="10">
        <f t="shared" ca="1" si="140"/>
        <v>0.90783800567921191</v>
      </c>
      <c r="D1786" s="10">
        <f t="shared" ca="1" si="141"/>
        <v>5.1065887819455678E-4</v>
      </c>
      <c r="E1786" s="10">
        <f t="shared" ca="1" si="142"/>
        <v>14.282702684630598</v>
      </c>
      <c r="F1786" s="10">
        <f t="shared" ca="1" si="143"/>
        <v>-5.1078930884511245E-4</v>
      </c>
    </row>
    <row r="1787" spans="1:6" x14ac:dyDescent="0.35">
      <c r="A1787" s="10">
        <f t="shared" si="144"/>
        <v>29272</v>
      </c>
      <c r="B1787" s="10">
        <v>-2.2431860126209398E-2</v>
      </c>
      <c r="C1787" s="10">
        <f t="shared" ca="1" si="140"/>
        <v>0.91573712869446788</v>
      </c>
      <c r="D1787" s="10">
        <f t="shared" ca="1" si="141"/>
        <v>5.1510213489063829E-4</v>
      </c>
      <c r="E1787" s="10">
        <f t="shared" ca="1" si="142"/>
        <v>14.282639190492413</v>
      </c>
      <c r="F1787" s="10">
        <f t="shared" ca="1" si="143"/>
        <v>-5.1523484557026566E-4</v>
      </c>
    </row>
    <row r="1788" spans="1:6" x14ac:dyDescent="0.35">
      <c r="A1788" s="10">
        <f t="shared" si="144"/>
        <v>29332</v>
      </c>
      <c r="B1788" s="10">
        <v>-2.16967620626713E-2</v>
      </c>
      <c r="C1788" s="10">
        <f t="shared" ca="1" si="140"/>
        <v>0.94997698268955177</v>
      </c>
      <c r="D1788" s="10">
        <f t="shared" ca="1" si="141"/>
        <v>5.3436205276287299E-4</v>
      </c>
      <c r="E1788" s="10">
        <f t="shared" ca="1" si="142"/>
        <v>14.282363966266017</v>
      </c>
      <c r="F1788" s="10">
        <f t="shared" ca="1" si="143"/>
        <v>-5.3450487504610403E-4</v>
      </c>
    </row>
    <row r="1789" spans="1:6" x14ac:dyDescent="0.35">
      <c r="A1789" s="10">
        <f t="shared" si="144"/>
        <v>29392</v>
      </c>
      <c r="B1789" s="10">
        <v>-2.2381744307552E-2</v>
      </c>
      <c r="C1789" s="10">
        <f t="shared" ca="1" si="140"/>
        <v>0.91807145441070548</v>
      </c>
      <c r="D1789" s="10">
        <f t="shared" ca="1" si="141"/>
        <v>5.1641519310602194E-4</v>
      </c>
      <c r="E1789" s="10">
        <f t="shared" ca="1" si="142"/>
        <v>14.282620426890515</v>
      </c>
      <c r="F1789" s="10">
        <f t="shared" ca="1" si="143"/>
        <v>-5.1654858135625949E-4</v>
      </c>
    </row>
    <row r="1790" spans="1:6" x14ac:dyDescent="0.35">
      <c r="A1790" s="10">
        <f t="shared" si="144"/>
        <v>29452</v>
      </c>
      <c r="B1790" s="10">
        <v>-2.3513220407791299E-2</v>
      </c>
      <c r="C1790" s="10">
        <f t="shared" ca="1" si="140"/>
        <v>0.86536885812762798</v>
      </c>
      <c r="D1790" s="10">
        <f t="shared" ca="1" si="141"/>
        <v>4.8676998269679082E-4</v>
      </c>
      <c r="E1790" s="10">
        <f t="shared" ca="1" si="142"/>
        <v>14.283044056947261</v>
      </c>
      <c r="F1790" s="10">
        <f t="shared" ca="1" si="143"/>
        <v>-4.8688849366478645E-4</v>
      </c>
    </row>
    <row r="1791" spans="1:6" x14ac:dyDescent="0.35">
      <c r="A1791" s="10">
        <f t="shared" si="144"/>
        <v>29512</v>
      </c>
      <c r="B1791" s="10">
        <v>-2.3261721278000198E-2</v>
      </c>
      <c r="C1791" s="10">
        <f t="shared" ca="1" si="140"/>
        <v>0.87708334074031624</v>
      </c>
      <c r="D1791" s="10">
        <f t="shared" ca="1" si="141"/>
        <v>4.9335937916642793E-4</v>
      </c>
      <c r="E1791" s="10">
        <f t="shared" ca="1" si="142"/>
        <v>14.282949894471711</v>
      </c>
      <c r="F1791" s="10">
        <f t="shared" ca="1" si="143"/>
        <v>-4.9348112094817719E-4</v>
      </c>
    </row>
    <row r="1792" spans="1:6" x14ac:dyDescent="0.35">
      <c r="A1792" s="10">
        <f t="shared" si="144"/>
        <v>29572</v>
      </c>
      <c r="B1792" s="10">
        <v>-2.3271373013849499E-2</v>
      </c>
      <c r="C1792" s="10">
        <f t="shared" ca="1" si="140"/>
        <v>0.87663377619556893</v>
      </c>
      <c r="D1792" s="10">
        <f t="shared" ca="1" si="141"/>
        <v>4.9310649911000755E-4</v>
      </c>
      <c r="E1792" s="10">
        <f t="shared" ca="1" si="142"/>
        <v>14.282953508127717</v>
      </c>
      <c r="F1792" s="10">
        <f t="shared" ca="1" si="143"/>
        <v>-4.9322811610151356E-4</v>
      </c>
    </row>
    <row r="1793" spans="1:6" x14ac:dyDescent="0.35">
      <c r="A1793" s="10">
        <f t="shared" si="144"/>
        <v>29632</v>
      </c>
      <c r="B1793" s="10">
        <v>-2.1287383680867199E-2</v>
      </c>
      <c r="C1793" s="10">
        <f t="shared" ca="1" si="140"/>
        <v>0.96904526312311823</v>
      </c>
      <c r="D1793" s="10">
        <f t="shared" ca="1" si="141"/>
        <v>5.4508796050675408E-4</v>
      </c>
      <c r="E1793" s="10">
        <f t="shared" ca="1" si="142"/>
        <v>14.282210693044357</v>
      </c>
      <c r="F1793" s="10">
        <f t="shared" ca="1" si="143"/>
        <v>-5.4523657495688174E-4</v>
      </c>
    </row>
    <row r="1794" spans="1:6" x14ac:dyDescent="0.35">
      <c r="A1794" s="10">
        <f t="shared" si="144"/>
        <v>29692</v>
      </c>
      <c r="B1794" s="10">
        <v>-2.3416162135679802E-2</v>
      </c>
      <c r="C1794" s="10">
        <f t="shared" ca="1" si="140"/>
        <v>0.86988969858545417</v>
      </c>
      <c r="D1794" s="10">
        <f t="shared" ca="1" si="141"/>
        <v>4.8931295545431798E-4</v>
      </c>
      <c r="E1794" s="10">
        <f t="shared" ca="1" si="142"/>
        <v>14.283007717866557</v>
      </c>
      <c r="F1794" s="10">
        <f t="shared" ca="1" si="143"/>
        <v>-4.8943270810442052E-4</v>
      </c>
    </row>
    <row r="1795" spans="1:6" x14ac:dyDescent="0.35">
      <c r="A1795" s="10">
        <f t="shared" si="144"/>
        <v>29752</v>
      </c>
      <c r="B1795" s="10">
        <v>-2.1620039457048799E-2</v>
      </c>
      <c r="C1795" s="10">
        <f t="shared" ca="1" si="140"/>
        <v>0.95355061584808976</v>
      </c>
      <c r="D1795" s="10">
        <f t="shared" ca="1" si="141"/>
        <v>5.3637222141455056E-4</v>
      </c>
      <c r="E1795" s="10">
        <f t="shared" ca="1" si="142"/>
        <v>14.282335240955986</v>
      </c>
      <c r="F1795" s="10">
        <f t="shared" ca="1" si="143"/>
        <v>-5.365161204524448E-4</v>
      </c>
    </row>
    <row r="1796" spans="1:6" x14ac:dyDescent="0.35">
      <c r="A1796" s="10">
        <f t="shared" si="144"/>
        <v>29812</v>
      </c>
      <c r="B1796" s="10">
        <v>-2.32411984239809E-2</v>
      </c>
      <c r="C1796" s="10">
        <f t="shared" ca="1" si="140"/>
        <v>0.87803926697660784</v>
      </c>
      <c r="D1796" s="10">
        <f t="shared" ca="1" si="141"/>
        <v>4.9389708767434194E-4</v>
      </c>
      <c r="E1796" s="10">
        <f t="shared" ca="1" si="142"/>
        <v>14.282942210617133</v>
      </c>
      <c r="F1796" s="10">
        <f t="shared" ca="1" si="143"/>
        <v>-4.940190950153072E-4</v>
      </c>
    </row>
    <row r="1797" spans="1:6" x14ac:dyDescent="0.35">
      <c r="A1797" s="10">
        <f t="shared" si="144"/>
        <v>29872</v>
      </c>
      <c r="B1797" s="10">
        <v>-2.2640998273943599E-2</v>
      </c>
      <c r="C1797" s="10">
        <f t="shared" ca="1" si="140"/>
        <v>0.90599576220418576</v>
      </c>
      <c r="D1797" s="10">
        <f t="shared" ca="1" si="141"/>
        <v>5.0962261623985455E-4</v>
      </c>
      <c r="E1797" s="10">
        <f t="shared" ca="1" si="142"/>
        <v>14.282717492813932</v>
      </c>
      <c r="F1797" s="10">
        <f t="shared" ca="1" si="143"/>
        <v>-5.0975251798115637E-4</v>
      </c>
    </row>
    <row r="1798" spans="1:6" x14ac:dyDescent="0.35">
      <c r="A1798" s="10">
        <f t="shared" si="144"/>
        <v>29932</v>
      </c>
      <c r="B1798" s="10">
        <v>-2.2399802765272901E-2</v>
      </c>
      <c r="C1798" s="10">
        <f t="shared" ca="1" si="140"/>
        <v>0.9172303163552411</v>
      </c>
      <c r="D1798" s="10">
        <f t="shared" ca="1" si="141"/>
        <v>5.1594205294982316E-4</v>
      </c>
      <c r="E1798" s="10">
        <f t="shared" ca="1" si="142"/>
        <v>14.282627188063346</v>
      </c>
      <c r="F1798" s="10">
        <f t="shared" ca="1" si="143"/>
        <v>-5.1607519684913113E-4</v>
      </c>
    </row>
    <row r="1799" spans="1:6" x14ac:dyDescent="0.35">
      <c r="A1799" s="10">
        <f t="shared" si="144"/>
        <v>29992</v>
      </c>
      <c r="B1799" s="10">
        <v>-2.29563500674878E-2</v>
      </c>
      <c r="C1799" s="10">
        <f t="shared" ca="1" si="140"/>
        <v>0.89130711057576029</v>
      </c>
      <c r="D1799" s="10">
        <f t="shared" ca="1" si="141"/>
        <v>5.0136024969886527E-4</v>
      </c>
      <c r="E1799" s="10">
        <f t="shared" ca="1" si="142"/>
        <v>14.282835562031803</v>
      </c>
      <c r="F1799" s="10">
        <f t="shared" ca="1" si="143"/>
        <v>-5.0148597277226961E-4</v>
      </c>
    </row>
    <row r="1800" spans="1:6" x14ac:dyDescent="0.35">
      <c r="A1800" s="10">
        <f t="shared" si="144"/>
        <v>30052</v>
      </c>
      <c r="B1800" s="10">
        <v>-2.2225586111135599E-2</v>
      </c>
      <c r="C1800" s="10">
        <f t="shared" ca="1" si="140"/>
        <v>0.92534508783547376</v>
      </c>
      <c r="D1800" s="10">
        <f t="shared" ca="1" si="141"/>
        <v>5.2050661190745408E-4</v>
      </c>
      <c r="E1800" s="10">
        <f t="shared" ca="1" si="142"/>
        <v>14.28256196051584</v>
      </c>
      <c r="F1800" s="10">
        <f t="shared" ca="1" si="143"/>
        <v>-5.2064212249883321E-4</v>
      </c>
    </row>
    <row r="1801" spans="1:6" x14ac:dyDescent="0.35">
      <c r="A1801" s="10">
        <f t="shared" si="144"/>
        <v>30112</v>
      </c>
      <c r="B1801" s="10">
        <v>-2.3282989597661102E-2</v>
      </c>
      <c r="C1801" s="10">
        <f t="shared" ca="1" si="140"/>
        <v>0.87609269174254167</v>
      </c>
      <c r="D1801" s="10">
        <f t="shared" ca="1" si="141"/>
        <v>4.9280213910517972E-4</v>
      </c>
      <c r="E1801" s="10">
        <f t="shared" ca="1" si="142"/>
        <v>14.282957857432185</v>
      </c>
      <c r="F1801" s="10">
        <f t="shared" ca="1" si="143"/>
        <v>-4.9292360598707165E-4</v>
      </c>
    </row>
    <row r="1802" spans="1:6" x14ac:dyDescent="0.35">
      <c r="A1802" s="10">
        <f t="shared" si="144"/>
        <v>30172</v>
      </c>
      <c r="B1802" s="10">
        <v>-2.2286368672629502E-2</v>
      </c>
      <c r="C1802" s="10">
        <f t="shared" ca="1" si="140"/>
        <v>0.92251391994886356</v>
      </c>
      <c r="D1802" s="10">
        <f t="shared" ca="1" si="141"/>
        <v>5.1891407997123578E-4</v>
      </c>
      <c r="E1802" s="10">
        <f t="shared" ca="1" si="142"/>
        <v>14.28258471779721</v>
      </c>
      <c r="F1802" s="10">
        <f t="shared" ca="1" si="143"/>
        <v>-5.1904876247693276E-4</v>
      </c>
    </row>
    <row r="1803" spans="1:6" x14ac:dyDescent="0.35">
      <c r="A1803" s="10">
        <f t="shared" si="144"/>
        <v>30232</v>
      </c>
      <c r="B1803" s="10">
        <v>-2.1328600515116501E-2</v>
      </c>
      <c r="C1803" s="10">
        <f t="shared" ca="1" si="140"/>
        <v>0.96712543982764776</v>
      </c>
      <c r="D1803" s="10">
        <f t="shared" ca="1" si="141"/>
        <v>5.4400805990305193E-4</v>
      </c>
      <c r="E1803" s="10">
        <f t="shared" ca="1" si="142"/>
        <v>14.282226124823984</v>
      </c>
      <c r="F1803" s="10">
        <f t="shared" ca="1" si="143"/>
        <v>-5.441560859750389E-4</v>
      </c>
    </row>
    <row r="1804" spans="1:6" x14ac:dyDescent="0.35">
      <c r="A1804" s="10">
        <f t="shared" si="144"/>
        <v>30292</v>
      </c>
      <c r="B1804" s="10">
        <v>-2.14804169711614E-2</v>
      </c>
      <c r="C1804" s="10">
        <f t="shared" ca="1" si="140"/>
        <v>0.96005403868150807</v>
      </c>
      <c r="D1804" s="10">
        <f t="shared" ca="1" si="141"/>
        <v>5.4003039675834833E-4</v>
      </c>
      <c r="E1804" s="10">
        <f t="shared" ca="1" si="142"/>
        <v>14.282282965630323</v>
      </c>
      <c r="F1804" s="10">
        <f t="shared" ca="1" si="143"/>
        <v>-5.4017626569116477E-4</v>
      </c>
    </row>
    <row r="1805" spans="1:6" x14ac:dyDescent="0.35">
      <c r="A1805" s="10">
        <f t="shared" si="144"/>
        <v>30352</v>
      </c>
      <c r="B1805" s="10">
        <v>-2.2841970679038901E-2</v>
      </c>
      <c r="C1805" s="10">
        <f t="shared" ca="1" si="140"/>
        <v>0.89663474474430593</v>
      </c>
      <c r="D1805" s="10">
        <f t="shared" ca="1" si="141"/>
        <v>5.0435704391867218E-4</v>
      </c>
      <c r="E1805" s="10">
        <f t="shared" ca="1" si="142"/>
        <v>14.282792737842401</v>
      </c>
      <c r="F1805" s="10">
        <f t="shared" ca="1" si="143"/>
        <v>-5.0448427471421853E-4</v>
      </c>
    </row>
    <row r="1806" spans="1:6" x14ac:dyDescent="0.35">
      <c r="A1806" s="10">
        <f t="shared" si="144"/>
        <v>30412</v>
      </c>
      <c r="B1806" s="10">
        <v>-2.2178392700431399E-2</v>
      </c>
      <c r="C1806" s="10">
        <f t="shared" ca="1" si="140"/>
        <v>0.92754329181966666</v>
      </c>
      <c r="D1806" s="10">
        <f t="shared" ca="1" si="141"/>
        <v>5.2174310164856258E-4</v>
      </c>
      <c r="E1806" s="10">
        <f t="shared" ca="1" si="142"/>
        <v>14.282544291077441</v>
      </c>
      <c r="F1806" s="10">
        <f t="shared" ca="1" si="143"/>
        <v>-5.2187925694138369E-4</v>
      </c>
    </row>
    <row r="1807" spans="1:6" x14ac:dyDescent="0.35">
      <c r="A1807" s="10">
        <f t="shared" si="144"/>
        <v>30472</v>
      </c>
      <c r="B1807" s="10">
        <v>-2.20846154350678E-2</v>
      </c>
      <c r="C1807" s="10">
        <f t="shared" ca="1" si="140"/>
        <v>0.93191130750814954</v>
      </c>
      <c r="D1807" s="10">
        <f t="shared" ca="1" si="141"/>
        <v>5.242001104733342E-4</v>
      </c>
      <c r="E1807" s="10">
        <f t="shared" ca="1" si="142"/>
        <v>14.282509180421334</v>
      </c>
      <c r="F1807" s="10">
        <f t="shared" ca="1" si="143"/>
        <v>-5.2433755138441896E-4</v>
      </c>
    </row>
    <row r="1808" spans="1:6" x14ac:dyDescent="0.35">
      <c r="A1808" s="10">
        <f t="shared" si="144"/>
        <v>30532</v>
      </c>
      <c r="B1808" s="10">
        <v>-2.0466163043470601E-2</v>
      </c>
      <c r="C1808" s="10">
        <f t="shared" ca="1" si="140"/>
        <v>1.0072965878332831</v>
      </c>
      <c r="D1808" s="10">
        <f t="shared" ca="1" si="141"/>
        <v>5.6660433065622187E-4</v>
      </c>
      <c r="E1808" s="10">
        <f t="shared" ca="1" si="142"/>
        <v>14.281903224114922</v>
      </c>
      <c r="F1808" s="10">
        <f t="shared" ca="1" si="143"/>
        <v>-5.6676491155009472E-4</v>
      </c>
    </row>
    <row r="1809" spans="1:6" x14ac:dyDescent="0.35">
      <c r="A1809" s="10">
        <f t="shared" si="144"/>
        <v>30592</v>
      </c>
      <c r="B1809" s="10">
        <v>-2.1378224351101802E-2</v>
      </c>
      <c r="C1809" s="10">
        <f t="shared" ca="1" si="140"/>
        <v>0.9648140299857626</v>
      </c>
      <c r="D1809" s="10">
        <f t="shared" ca="1" si="141"/>
        <v>5.4270789186699152E-4</v>
      </c>
      <c r="E1809" s="10">
        <f t="shared" ca="1" si="142"/>
        <v>14.282244704225221</v>
      </c>
      <c r="F1809" s="10">
        <f t="shared" ca="1" si="143"/>
        <v>-5.4285521109817634E-4</v>
      </c>
    </row>
    <row r="1810" spans="1:6" x14ac:dyDescent="0.35">
      <c r="A1810" s="10">
        <f t="shared" si="144"/>
        <v>30652</v>
      </c>
      <c r="B1810" s="10">
        <v>-2.1871964300052602E-2</v>
      </c>
      <c r="C1810" s="10">
        <f t="shared" ca="1" si="140"/>
        <v>0.94181630410107264</v>
      </c>
      <c r="D1810" s="10">
        <f t="shared" ca="1" si="141"/>
        <v>5.2977167105685338E-4</v>
      </c>
      <c r="E1810" s="10">
        <f t="shared" ca="1" si="142"/>
        <v>14.282429562820598</v>
      </c>
      <c r="F1810" s="10">
        <f t="shared" ca="1" si="143"/>
        <v>-5.299120496498179E-4</v>
      </c>
    </row>
    <row r="1811" spans="1:6" x14ac:dyDescent="0.35">
      <c r="A1811" s="10">
        <f t="shared" si="144"/>
        <v>30712</v>
      </c>
      <c r="B1811" s="10">
        <v>-2.2571909006669801E-2</v>
      </c>
      <c r="C1811" s="10">
        <f t="shared" ca="1" si="140"/>
        <v>0.90921384498989777</v>
      </c>
      <c r="D1811" s="10">
        <f t="shared" ca="1" si="141"/>
        <v>5.1143278780681754E-4</v>
      </c>
      <c r="E1811" s="10">
        <f t="shared" ca="1" si="142"/>
        <v>14.28269162546224</v>
      </c>
      <c r="F1811" s="10">
        <f t="shared" ca="1" si="143"/>
        <v>-5.1156361416279141E-4</v>
      </c>
    </row>
    <row r="1812" spans="1:6" x14ac:dyDescent="0.35">
      <c r="A1812" s="10">
        <f t="shared" si="144"/>
        <v>30772</v>
      </c>
      <c r="B1812" s="10">
        <v>-2.1668386115024699E-2</v>
      </c>
      <c r="C1812" s="10">
        <f t="shared" ca="1" si="140"/>
        <v>0.95129869519647281</v>
      </c>
      <c r="D1812" s="10">
        <f t="shared" ca="1" si="141"/>
        <v>5.3510551604801597E-4</v>
      </c>
      <c r="E1812" s="10">
        <f t="shared" ca="1" si="142"/>
        <v>14.282353342175673</v>
      </c>
      <c r="F1812" s="10">
        <f t="shared" ca="1" si="143"/>
        <v>-5.3524873609878652E-4</v>
      </c>
    </row>
    <row r="1813" spans="1:6" x14ac:dyDescent="0.35">
      <c r="A1813" s="10">
        <f t="shared" si="144"/>
        <v>30832</v>
      </c>
      <c r="B1813" s="10">
        <v>-2.06525443175401E-2</v>
      </c>
      <c r="C1813" s="10">
        <f t="shared" ref="C1813:C1876" ca="1" si="145">(B1813-$C$2)/($C$870-$C$2)</f>
        <v>0.99861520513334545</v>
      </c>
      <c r="D1813" s="10">
        <f t="shared" ref="D1813:D1876" ca="1" si="146">$K$4*C1813</f>
        <v>5.6172105288750693E-4</v>
      </c>
      <c r="E1813" s="10">
        <f t="shared" ref="E1813:E1876" ca="1" si="147">$J$6*(1-D1813)</f>
        <v>14.281973006154237</v>
      </c>
      <c r="F1813" s="10">
        <f t="shared" ref="F1813:F1876" ca="1" si="148">LN(E1813/$J$6)</f>
        <v>-5.6187887726312155E-4</v>
      </c>
    </row>
    <row r="1814" spans="1:6" x14ac:dyDescent="0.35">
      <c r="A1814" s="10">
        <f t="shared" ref="A1814:A1877" si="149">A1813+60</f>
        <v>30892</v>
      </c>
      <c r="B1814" s="10">
        <v>-2.16566903434335E-2</v>
      </c>
      <c r="C1814" s="10">
        <f t="shared" ca="1" si="145"/>
        <v>0.95184346810706255</v>
      </c>
      <c r="D1814" s="10">
        <f t="shared" ca="1" si="146"/>
        <v>5.3541195081022272E-4</v>
      </c>
      <c r="E1814" s="10">
        <f t="shared" ca="1" si="147"/>
        <v>14.282348963222921</v>
      </c>
      <c r="F1814" s="10">
        <f t="shared" ca="1" si="148"/>
        <v>-5.3555533497074207E-4</v>
      </c>
    </row>
    <row r="1815" spans="1:6" x14ac:dyDescent="0.35">
      <c r="A1815" s="10">
        <f t="shared" si="149"/>
        <v>30952</v>
      </c>
      <c r="B1815" s="10">
        <v>-2.2335198840645599E-2</v>
      </c>
      <c r="C1815" s="10">
        <f t="shared" ca="1" si="145"/>
        <v>0.92023947806640316</v>
      </c>
      <c r="D1815" s="10">
        <f t="shared" ca="1" si="146"/>
        <v>5.1763470641235179E-4</v>
      </c>
      <c r="E1815" s="10">
        <f t="shared" ca="1" si="147"/>
        <v>14.282603000045368</v>
      </c>
      <c r="F1815" s="10">
        <f t="shared" ca="1" si="148"/>
        <v>-5.177687255074557E-4</v>
      </c>
    </row>
    <row r="1816" spans="1:6" x14ac:dyDescent="0.35">
      <c r="A1816" s="10">
        <f t="shared" si="149"/>
        <v>31012</v>
      </c>
      <c r="B1816" s="10">
        <v>-2.1762409215066301E-2</v>
      </c>
      <c r="C1816" s="10">
        <f t="shared" ca="1" si="145"/>
        <v>0.94691922886772939</v>
      </c>
      <c r="D1816" s="10">
        <f t="shared" ca="1" si="146"/>
        <v>5.3264206623809785E-4</v>
      </c>
      <c r="E1816" s="10">
        <f t="shared" ca="1" si="147"/>
        <v>14.282388544873458</v>
      </c>
      <c r="F1816" s="10">
        <f t="shared" ca="1" si="148"/>
        <v>-5.3278397041506579E-4</v>
      </c>
    </row>
    <row r="1817" spans="1:6" x14ac:dyDescent="0.35">
      <c r="A1817" s="10">
        <f t="shared" si="149"/>
        <v>31072</v>
      </c>
      <c r="B1817" s="10">
        <v>-2.1543667746728501E-2</v>
      </c>
      <c r="C1817" s="10">
        <f t="shared" ca="1" si="145"/>
        <v>0.95710790478738561</v>
      </c>
      <c r="D1817" s="10">
        <f t="shared" ca="1" si="146"/>
        <v>5.3837319644290445E-4</v>
      </c>
      <c r="E1817" s="10">
        <f t="shared" ca="1" si="147"/>
        <v>14.28230664702283</v>
      </c>
      <c r="F1817" s="10">
        <f t="shared" ca="1" si="148"/>
        <v>-5.3851817132828585E-4</v>
      </c>
    </row>
    <row r="1818" spans="1:6" x14ac:dyDescent="0.35">
      <c r="A1818" s="10">
        <f t="shared" si="149"/>
        <v>31132</v>
      </c>
      <c r="B1818" s="10">
        <v>-2.0486331715678499E-2</v>
      </c>
      <c r="C1818" s="10">
        <f t="shared" ca="1" si="145"/>
        <v>1.0063571588972997</v>
      </c>
      <c r="D1818" s="10">
        <f t="shared" ca="1" si="146"/>
        <v>5.6607590187973114E-4</v>
      </c>
      <c r="E1818" s="10">
        <f t="shared" ca="1" si="147"/>
        <v>14.281910775362137</v>
      </c>
      <c r="F1818" s="10">
        <f t="shared" ca="1" si="148"/>
        <v>-5.6623618333358119E-4</v>
      </c>
    </row>
    <row r="1819" spans="1:6" x14ac:dyDescent="0.35">
      <c r="A1819" s="10">
        <f t="shared" si="149"/>
        <v>31192</v>
      </c>
      <c r="B1819" s="10">
        <v>-2.1422225243496899E-2</v>
      </c>
      <c r="C1819" s="10">
        <f t="shared" ca="1" si="145"/>
        <v>0.96276452910147214</v>
      </c>
      <c r="D1819" s="10">
        <f t="shared" ca="1" si="146"/>
        <v>5.4155504761957819E-4</v>
      </c>
      <c r="E1819" s="10">
        <f t="shared" ca="1" si="147"/>
        <v>14.282261178369517</v>
      </c>
      <c r="F1819" s="10">
        <f t="shared" ca="1" si="148"/>
        <v>-5.417017415186193E-4</v>
      </c>
    </row>
    <row r="1820" spans="1:6" x14ac:dyDescent="0.35">
      <c r="A1820" s="10">
        <f t="shared" si="149"/>
        <v>31252</v>
      </c>
      <c r="B1820" s="10">
        <v>-2.12267611884824E-2</v>
      </c>
      <c r="C1820" s="10">
        <f t="shared" ca="1" si="145"/>
        <v>0.97186897521138438</v>
      </c>
      <c r="D1820" s="10">
        <f t="shared" ca="1" si="146"/>
        <v>5.4667629855640373E-4</v>
      </c>
      <c r="E1820" s="10">
        <f t="shared" ca="1" si="147"/>
        <v>14.282187995693628</v>
      </c>
      <c r="F1820" s="10">
        <f t="shared" ca="1" si="148"/>
        <v>-5.468257805254428E-4</v>
      </c>
    </row>
    <row r="1821" spans="1:6" x14ac:dyDescent="0.35">
      <c r="A1821" s="10">
        <f t="shared" si="149"/>
        <v>31312</v>
      </c>
      <c r="B1821" s="10">
        <v>-2.08138567620299E-2</v>
      </c>
      <c r="C1821" s="10">
        <f t="shared" ca="1" si="145"/>
        <v>0.99110149394175751</v>
      </c>
      <c r="D1821" s="10">
        <f t="shared" ca="1" si="146"/>
        <v>5.574945903422387E-4</v>
      </c>
      <c r="E1821" s="10">
        <f t="shared" ca="1" si="147"/>
        <v>14.282033402304009</v>
      </c>
      <c r="F1821" s="10">
        <f t="shared" ca="1" si="148"/>
        <v>-5.5765004823192619E-4</v>
      </c>
    </row>
    <row r="1822" spans="1:6" x14ac:dyDescent="0.35">
      <c r="A1822" s="10">
        <f t="shared" si="149"/>
        <v>31372</v>
      </c>
      <c r="B1822" s="10">
        <v>-2.1238370700343401E-2</v>
      </c>
      <c r="C1822" s="10">
        <f t="shared" ca="1" si="145"/>
        <v>0.97132822016006293</v>
      </c>
      <c r="D1822" s="10">
        <f t="shared" ca="1" si="146"/>
        <v>5.463721238400355E-4</v>
      </c>
      <c r="E1822" s="10">
        <f t="shared" ca="1" si="147"/>
        <v>14.282192342350326</v>
      </c>
      <c r="F1822" s="10">
        <f t="shared" ca="1" si="148"/>
        <v>-5.4652143947927806E-4</v>
      </c>
    </row>
    <row r="1823" spans="1:6" x14ac:dyDescent="0.35">
      <c r="A1823" s="10">
        <f t="shared" si="149"/>
        <v>31432</v>
      </c>
      <c r="B1823" s="10">
        <v>-2.1606750455256601E-2</v>
      </c>
      <c r="C1823" s="10">
        <f t="shared" ca="1" si="145"/>
        <v>0.95416959922415157</v>
      </c>
      <c r="D1823" s="10">
        <f t="shared" ca="1" si="146"/>
        <v>5.3672039956358531E-4</v>
      </c>
      <c r="E1823" s="10">
        <f t="shared" ca="1" si="147"/>
        <v>14.282330265490236</v>
      </c>
      <c r="F1823" s="10">
        <f t="shared" ca="1" si="148"/>
        <v>-5.3686448551541299E-4</v>
      </c>
    </row>
    <row r="1824" spans="1:6" x14ac:dyDescent="0.35">
      <c r="A1824" s="10">
        <f t="shared" si="149"/>
        <v>31492</v>
      </c>
      <c r="B1824" s="10">
        <v>-2.17353287383358E-2</v>
      </c>
      <c r="C1824" s="10">
        <f t="shared" ca="1" si="145"/>
        <v>0.94818060012601668</v>
      </c>
      <c r="D1824" s="10">
        <f t="shared" ca="1" si="146"/>
        <v>5.3335158757088447E-4</v>
      </c>
      <c r="E1824" s="10">
        <f t="shared" ca="1" si="147"/>
        <v>14.282378405813612</v>
      </c>
      <c r="F1824" s="10">
        <f t="shared" ca="1" si="148"/>
        <v>-5.33493870122155E-4</v>
      </c>
    </row>
    <row r="1825" spans="1:6" x14ac:dyDescent="0.35">
      <c r="A1825" s="10">
        <f t="shared" si="149"/>
        <v>31552</v>
      </c>
      <c r="B1825" s="10">
        <v>-2.1454113710510099E-2</v>
      </c>
      <c r="C1825" s="10">
        <f t="shared" ca="1" si="145"/>
        <v>0.96127920828671742</v>
      </c>
      <c r="D1825" s="10">
        <f t="shared" ca="1" si="146"/>
        <v>5.4071955466127866E-4</v>
      </c>
      <c r="E1825" s="10">
        <f t="shared" ca="1" si="147"/>
        <v>14.282273117563889</v>
      </c>
      <c r="F1825" s="10">
        <f t="shared" ca="1" si="148"/>
        <v>-5.4086579619916299E-4</v>
      </c>
    </row>
    <row r="1826" spans="1:6" x14ac:dyDescent="0.35">
      <c r="A1826" s="10">
        <f t="shared" si="149"/>
        <v>31612</v>
      </c>
      <c r="B1826" s="10">
        <v>-2.1065996039310399E-2</v>
      </c>
      <c r="C1826" s="10">
        <f t="shared" ca="1" si="145"/>
        <v>0.97935719414186717</v>
      </c>
      <c r="D1826" s="10">
        <f t="shared" ca="1" si="146"/>
        <v>5.5088842170480034E-4</v>
      </c>
      <c r="E1826" s="10">
        <f t="shared" ca="1" si="147"/>
        <v>14.282127804453838</v>
      </c>
      <c r="F1826" s="10">
        <f t="shared" ca="1" si="148"/>
        <v>-5.5104021648194363E-4</v>
      </c>
    </row>
    <row r="1827" spans="1:6" x14ac:dyDescent="0.35">
      <c r="A1827" s="10">
        <f t="shared" si="149"/>
        <v>31672</v>
      </c>
      <c r="B1827" s="10">
        <v>-2.1512579060314299E-2</v>
      </c>
      <c r="C1827" s="10">
        <f t="shared" ca="1" si="145"/>
        <v>0.95855597292484984</v>
      </c>
      <c r="D1827" s="10">
        <f t="shared" ca="1" si="146"/>
        <v>5.3918773477022806E-4</v>
      </c>
      <c r="E1827" s="10">
        <f t="shared" ca="1" si="147"/>
        <v>14.282295007270132</v>
      </c>
      <c r="F1827" s="10">
        <f t="shared" ca="1" si="148"/>
        <v>-5.3933314874954319E-4</v>
      </c>
    </row>
    <row r="1828" spans="1:6" x14ac:dyDescent="0.35">
      <c r="A1828" s="10">
        <f t="shared" si="149"/>
        <v>31732</v>
      </c>
      <c r="B1828" s="10">
        <v>-2.1290156391408199E-2</v>
      </c>
      <c r="C1828" s="10">
        <f t="shared" ca="1" si="145"/>
        <v>0.96891611409007972</v>
      </c>
      <c r="D1828" s="10">
        <f t="shared" ca="1" si="146"/>
        <v>5.4501531417566989E-4</v>
      </c>
      <c r="E1828" s="10">
        <f t="shared" ca="1" si="147"/>
        <v>14.282211731160428</v>
      </c>
      <c r="F1828" s="10">
        <f t="shared" ca="1" si="148"/>
        <v>-5.4516388900822455E-4</v>
      </c>
    </row>
    <row r="1829" spans="1:6" x14ac:dyDescent="0.35">
      <c r="A1829" s="10">
        <f t="shared" si="149"/>
        <v>31792</v>
      </c>
      <c r="B1829" s="10">
        <v>-2.08905847577864E-2</v>
      </c>
      <c r="C1829" s="10">
        <f t="shared" ca="1" si="145"/>
        <v>0.98752760971821152</v>
      </c>
      <c r="D1829" s="10">
        <f t="shared" ca="1" si="146"/>
        <v>5.5548428046649407E-4</v>
      </c>
      <c r="E1829" s="10">
        <f t="shared" ca="1" si="147"/>
        <v>14.282062129632132</v>
      </c>
      <c r="F1829" s="10">
        <f t="shared" ca="1" si="148"/>
        <v>-5.5563861901714007E-4</v>
      </c>
    </row>
    <row r="1830" spans="1:6" x14ac:dyDescent="0.35">
      <c r="A1830" s="10">
        <f t="shared" si="149"/>
        <v>31852</v>
      </c>
      <c r="B1830" s="10">
        <v>-2.12766132153277E-2</v>
      </c>
      <c r="C1830" s="10">
        <f t="shared" ca="1" si="145"/>
        <v>0.96954693655394808</v>
      </c>
      <c r="D1830" s="10">
        <f t="shared" ca="1" si="146"/>
        <v>5.4537015181159584E-4</v>
      </c>
      <c r="E1830" s="10">
        <f t="shared" ca="1" si="147"/>
        <v>14.282206660530612</v>
      </c>
      <c r="F1830" s="10">
        <f t="shared" ca="1" si="148"/>
        <v>-5.4551892020448254E-4</v>
      </c>
    </row>
    <row r="1831" spans="1:6" x14ac:dyDescent="0.35">
      <c r="A1831" s="10">
        <f t="shared" si="149"/>
        <v>31912</v>
      </c>
      <c r="B1831" s="10">
        <v>-2.0895612423914901E-2</v>
      </c>
      <c r="C1831" s="10">
        <f t="shared" ca="1" si="145"/>
        <v>0.98729342796381092</v>
      </c>
      <c r="D1831" s="10">
        <f t="shared" ca="1" si="146"/>
        <v>5.5535255322964369E-4</v>
      </c>
      <c r="E1831" s="10">
        <f t="shared" ca="1" si="147"/>
        <v>14.282064012014347</v>
      </c>
      <c r="F1831" s="10">
        <f t="shared" ca="1" si="148"/>
        <v>-5.5550681857596254E-4</v>
      </c>
    </row>
    <row r="1832" spans="1:6" x14ac:dyDescent="0.35">
      <c r="A1832" s="10">
        <f t="shared" si="149"/>
        <v>31972</v>
      </c>
      <c r="B1832" s="10">
        <v>-2.1465935711164098E-2</v>
      </c>
      <c r="C1832" s="10">
        <f t="shared" ca="1" si="145"/>
        <v>0.96072855580047034</v>
      </c>
      <c r="D1832" s="10">
        <f t="shared" ca="1" si="146"/>
        <v>5.4040981263776464E-4</v>
      </c>
      <c r="E1832" s="10">
        <f t="shared" ca="1" si="147"/>
        <v>14.282277543777404</v>
      </c>
      <c r="F1832" s="10">
        <f t="shared" ca="1" si="148"/>
        <v>-5.4055588664953099E-4</v>
      </c>
    </row>
    <row r="1833" spans="1:6" x14ac:dyDescent="0.35">
      <c r="A1833" s="10">
        <f t="shared" si="149"/>
        <v>32032</v>
      </c>
      <c r="B1833" s="10">
        <v>-2.0510238555623599E-2</v>
      </c>
      <c r="C1833" s="10">
        <f t="shared" ca="1" si="145"/>
        <v>1.005243611263581</v>
      </c>
      <c r="D1833" s="10">
        <f t="shared" ca="1" si="146"/>
        <v>5.6544953133576433E-4</v>
      </c>
      <c r="E1833" s="10">
        <f t="shared" ca="1" si="147"/>
        <v>14.281919726197211</v>
      </c>
      <c r="F1833" s="10">
        <f t="shared" ca="1" si="148"/>
        <v>-5.6560945821188576E-4</v>
      </c>
    </row>
    <row r="1834" spans="1:6" x14ac:dyDescent="0.35">
      <c r="A1834" s="10">
        <f t="shared" si="149"/>
        <v>32092</v>
      </c>
      <c r="B1834" s="10">
        <v>-2.02069169095399E-2</v>
      </c>
      <c r="C1834" s="10">
        <f t="shared" ca="1" si="145"/>
        <v>1.0193719152145762</v>
      </c>
      <c r="D1834" s="10">
        <f t="shared" ca="1" si="146"/>
        <v>5.7339670230819911E-4</v>
      </c>
      <c r="E1834" s="10">
        <f t="shared" ca="1" si="147"/>
        <v>14.281806161124015</v>
      </c>
      <c r="F1834" s="10">
        <f t="shared" ca="1" si="148"/>
        <v>-5.7356115706548398E-4</v>
      </c>
    </row>
    <row r="1835" spans="1:6" x14ac:dyDescent="0.35">
      <c r="A1835" s="10">
        <f t="shared" si="149"/>
        <v>32152</v>
      </c>
      <c r="B1835" s="10">
        <v>-2.0864587593812101E-2</v>
      </c>
      <c r="C1835" s="10">
        <f t="shared" ca="1" si="145"/>
        <v>0.98873852176235699</v>
      </c>
      <c r="D1835" s="10">
        <f t="shared" ca="1" si="146"/>
        <v>5.5616541849132586E-4</v>
      </c>
      <c r="E1835" s="10">
        <f t="shared" ca="1" si="147"/>
        <v>14.282052396169759</v>
      </c>
      <c r="F1835" s="10">
        <f t="shared" ca="1" si="148"/>
        <v>-5.5632013584600059E-4</v>
      </c>
    </row>
    <row r="1836" spans="1:6" x14ac:dyDescent="0.35">
      <c r="A1836" s="10">
        <f t="shared" si="149"/>
        <v>32212</v>
      </c>
      <c r="B1836" s="10">
        <v>-2.0319400677756099E-2</v>
      </c>
      <c r="C1836" s="10">
        <f t="shared" ca="1" si="145"/>
        <v>1.0141325764221405</v>
      </c>
      <c r="D1836" s="10">
        <f t="shared" ca="1" si="146"/>
        <v>5.7044957423745414E-4</v>
      </c>
      <c r="E1836" s="10">
        <f t="shared" ca="1" si="147"/>
        <v>14.281848275584146</v>
      </c>
      <c r="F1836" s="10">
        <f t="shared" ca="1" si="148"/>
        <v>-5.7061234249950496E-4</v>
      </c>
    </row>
    <row r="1837" spans="1:6" x14ac:dyDescent="0.35">
      <c r="A1837" s="10">
        <f t="shared" si="149"/>
        <v>32272</v>
      </c>
      <c r="B1837" s="10">
        <v>-2.0891669924564499E-2</v>
      </c>
      <c r="C1837" s="10">
        <f t="shared" ca="1" si="145"/>
        <v>0.98747706414628666</v>
      </c>
      <c r="D1837" s="10">
        <f t="shared" ca="1" si="146"/>
        <v>5.5545584858228631E-4</v>
      </c>
      <c r="E1837" s="10">
        <f t="shared" ca="1" si="147"/>
        <v>14.282062535923759</v>
      </c>
      <c r="F1837" s="10">
        <f t="shared" ca="1" si="148"/>
        <v>-5.5561017133112171E-4</v>
      </c>
    </row>
    <row r="1838" spans="1:6" x14ac:dyDescent="0.35">
      <c r="A1838" s="10">
        <f t="shared" si="149"/>
        <v>32332</v>
      </c>
      <c r="B1838" s="10">
        <v>-2.1087421609011801E-2</v>
      </c>
      <c r="C1838" s="10">
        <f t="shared" ca="1" si="145"/>
        <v>0.97835922065407621</v>
      </c>
      <c r="D1838" s="10">
        <f t="shared" ca="1" si="146"/>
        <v>5.5032706161791789E-4</v>
      </c>
      <c r="E1838" s="10">
        <f t="shared" ca="1" si="147"/>
        <v>14.282135826289478</v>
      </c>
      <c r="F1838" s="10">
        <f t="shared" ca="1" si="148"/>
        <v>-5.5047854713559407E-4</v>
      </c>
    </row>
    <row r="1839" spans="1:6" x14ac:dyDescent="0.35">
      <c r="A1839" s="10">
        <f t="shared" si="149"/>
        <v>32392</v>
      </c>
      <c r="B1839" s="10">
        <v>-2.00204930506638E-2</v>
      </c>
      <c r="C1839" s="10">
        <f t="shared" ca="1" si="145"/>
        <v>1.0280552814560751</v>
      </c>
      <c r="D1839" s="10">
        <f t="shared" ca="1" si="146"/>
        <v>5.782810958190423E-4</v>
      </c>
      <c r="E1839" s="10">
        <f t="shared" ca="1" si="147"/>
        <v>14.281736363140745</v>
      </c>
      <c r="F1839" s="10">
        <f t="shared" ca="1" si="148"/>
        <v>-5.784483648207003E-4</v>
      </c>
    </row>
    <row r="1840" spans="1:6" x14ac:dyDescent="0.35">
      <c r="A1840" s="10">
        <f t="shared" si="149"/>
        <v>32452</v>
      </c>
      <c r="B1840" s="10">
        <v>-2.0384735951190999E-2</v>
      </c>
      <c r="C1840" s="10">
        <f t="shared" ca="1" si="145"/>
        <v>1.0110893494921545</v>
      </c>
      <c r="D1840" s="10">
        <f t="shared" ca="1" si="146"/>
        <v>5.68737759089337E-4</v>
      </c>
      <c r="E1840" s="10">
        <f t="shared" ca="1" si="147"/>
        <v>14.281872737422612</v>
      </c>
      <c r="F1840" s="10">
        <f t="shared" ca="1" si="148"/>
        <v>-5.6889955175666964E-4</v>
      </c>
    </row>
    <row r="1841" spans="1:6" x14ac:dyDescent="0.35">
      <c r="A1841" s="10">
        <f t="shared" si="149"/>
        <v>32512</v>
      </c>
      <c r="B1841" s="10">
        <v>-2.1690626616644101E-2</v>
      </c>
      <c r="C1841" s="10">
        <f t="shared" ca="1" si="145"/>
        <v>0.95026276330384818</v>
      </c>
      <c r="D1841" s="10">
        <f t="shared" ca="1" si="146"/>
        <v>5.3452280435841468E-4</v>
      </c>
      <c r="E1841" s="10">
        <f t="shared" ca="1" si="147"/>
        <v>14.282361669125718</v>
      </c>
      <c r="F1841" s="10">
        <f t="shared" ca="1" si="148"/>
        <v>-5.346657125999963E-4</v>
      </c>
    </row>
    <row r="1842" spans="1:6" x14ac:dyDescent="0.35">
      <c r="A1842" s="10">
        <f t="shared" si="149"/>
        <v>32572</v>
      </c>
      <c r="B1842" s="10">
        <v>-2.0608389876974501E-2</v>
      </c>
      <c r="C1842" s="10">
        <f t="shared" ca="1" si="145"/>
        <v>1.0006718580796532</v>
      </c>
      <c r="D1842" s="10">
        <f t="shared" ca="1" si="146"/>
        <v>5.6287792016980497E-4</v>
      </c>
      <c r="E1842" s="10">
        <f t="shared" ca="1" si="147"/>
        <v>14.281956474520772</v>
      </c>
      <c r="F1842" s="10">
        <f t="shared" ca="1" si="148"/>
        <v>-5.6303639541728913E-4</v>
      </c>
    </row>
    <row r="1843" spans="1:6" x14ac:dyDescent="0.35">
      <c r="A1843" s="10">
        <f t="shared" si="149"/>
        <v>32632</v>
      </c>
      <c r="B1843" s="10">
        <v>-2.0441921556223E-2</v>
      </c>
      <c r="C1843" s="10">
        <f t="shared" ca="1" si="145"/>
        <v>1.0084257228768263</v>
      </c>
      <c r="D1843" s="10">
        <f t="shared" ca="1" si="146"/>
        <v>5.6723946911821485E-4</v>
      </c>
      <c r="E1843" s="10">
        <f t="shared" ca="1" si="147"/>
        <v>14.2818941479863</v>
      </c>
      <c r="F1843" s="10">
        <f t="shared" ca="1" si="148"/>
        <v>-5.6740041029018304E-4</v>
      </c>
    </row>
    <row r="1844" spans="1:6" x14ac:dyDescent="0.35">
      <c r="A1844" s="10">
        <f t="shared" si="149"/>
        <v>32692</v>
      </c>
      <c r="B1844" s="10">
        <v>-2.0946613390134899E-2</v>
      </c>
      <c r="C1844" s="10">
        <f t="shared" ca="1" si="145"/>
        <v>0.98491787329485148</v>
      </c>
      <c r="D1844" s="10">
        <f t="shared" ca="1" si="146"/>
        <v>5.5401630372835405E-4</v>
      </c>
      <c r="E1844" s="10">
        <f t="shared" ca="1" si="147"/>
        <v>14.282083107019721</v>
      </c>
      <c r="F1844" s="10">
        <f t="shared" ca="1" si="148"/>
        <v>-5.5416982746643042E-4</v>
      </c>
    </row>
    <row r="1845" spans="1:6" x14ac:dyDescent="0.35">
      <c r="A1845" s="10">
        <f t="shared" si="149"/>
        <v>32752</v>
      </c>
      <c r="B1845" s="10">
        <v>-2.1323346030909601E-2</v>
      </c>
      <c r="C1845" s="10">
        <f t="shared" ca="1" si="145"/>
        <v>0.96737018645532591</v>
      </c>
      <c r="D1845" s="10">
        <f t="shared" ca="1" si="146"/>
        <v>5.4414572988112093E-4</v>
      </c>
      <c r="E1845" s="10">
        <f t="shared" ca="1" si="147"/>
        <v>14.282224157519998</v>
      </c>
      <c r="F1845" s="10">
        <f t="shared" ca="1" si="148"/>
        <v>-5.4429383089695253E-4</v>
      </c>
    </row>
    <row r="1846" spans="1:6" x14ac:dyDescent="0.35">
      <c r="A1846" s="10">
        <f t="shared" si="149"/>
        <v>32812</v>
      </c>
      <c r="B1846" s="10">
        <v>-2.0856080950930399E-2</v>
      </c>
      <c r="C1846" s="10">
        <f t="shared" ca="1" si="145"/>
        <v>0.98913474945591928</v>
      </c>
      <c r="D1846" s="10">
        <f t="shared" ca="1" si="146"/>
        <v>5.5638829656895462E-4</v>
      </c>
      <c r="E1846" s="10">
        <f t="shared" ca="1" si="147"/>
        <v>14.282049211242029</v>
      </c>
      <c r="F1846" s="10">
        <f t="shared" ca="1" si="148"/>
        <v>-5.5654313797447316E-4</v>
      </c>
    </row>
    <row r="1847" spans="1:6" x14ac:dyDescent="0.35">
      <c r="A1847" s="10">
        <f t="shared" si="149"/>
        <v>32872</v>
      </c>
      <c r="B1847" s="10">
        <v>-1.7532650374354E-2</v>
      </c>
      <c r="C1847" s="10">
        <f t="shared" ca="1" si="145"/>
        <v>1.1439355622305751</v>
      </c>
      <c r="D1847" s="10">
        <f t="shared" ca="1" si="146"/>
        <v>6.4346375375469857E-4</v>
      </c>
      <c r="E1847" s="10">
        <f t="shared" ca="1" si="147"/>
        <v>14.280804902958845</v>
      </c>
      <c r="F1847" s="10">
        <f t="shared" ca="1" si="148"/>
        <v>-6.4367086540653826E-4</v>
      </c>
    </row>
    <row r="1848" spans="1:6" x14ac:dyDescent="0.35">
      <c r="A1848" s="10">
        <f t="shared" si="149"/>
        <v>32932</v>
      </c>
      <c r="B1848" s="10">
        <v>-1.88338206573101E-2</v>
      </c>
      <c r="C1848" s="10">
        <f t="shared" ca="1" si="145"/>
        <v>1.0833288449489022</v>
      </c>
      <c r="D1848" s="10">
        <f t="shared" ca="1" si="146"/>
        <v>6.0937247528375761E-4</v>
      </c>
      <c r="E1848" s="10">
        <f t="shared" ca="1" si="147"/>
        <v>14.281292067328193</v>
      </c>
      <c r="F1848" s="10">
        <f t="shared" ca="1" si="148"/>
        <v>-6.095582181521867E-4</v>
      </c>
    </row>
    <row r="1849" spans="1:6" x14ac:dyDescent="0.35">
      <c r="A1849" s="10">
        <f t="shared" si="149"/>
        <v>32992</v>
      </c>
      <c r="B1849" s="10">
        <v>-1.9098703483601601E-2</v>
      </c>
      <c r="C1849" s="10">
        <f t="shared" ca="1" si="145"/>
        <v>1.0709909682112415</v>
      </c>
      <c r="D1849" s="10">
        <f t="shared" ca="1" si="146"/>
        <v>6.0243241961882338E-4</v>
      </c>
      <c r="E1849" s="10">
        <f t="shared" ca="1" si="147"/>
        <v>14.281391240723647</v>
      </c>
      <c r="F1849" s="10">
        <f t="shared" ca="1" si="148"/>
        <v>-6.0261395494104442E-4</v>
      </c>
    </row>
    <row r="1850" spans="1:6" x14ac:dyDescent="0.35">
      <c r="A1850" s="10">
        <f t="shared" si="149"/>
        <v>33052</v>
      </c>
      <c r="B1850" s="10">
        <v>-1.9660005414500199E-2</v>
      </c>
      <c r="C1850" s="10">
        <f t="shared" ca="1" si="145"/>
        <v>1.0448462983849816</v>
      </c>
      <c r="D1850" s="10">
        <f t="shared" ca="1" si="146"/>
        <v>5.8772604284155214E-4</v>
      </c>
      <c r="E1850" s="10">
        <f t="shared" ca="1" si="147"/>
        <v>14.281601394847794</v>
      </c>
      <c r="F1850" s="10">
        <f t="shared" ca="1" si="148"/>
        <v>-5.8789882149322804E-4</v>
      </c>
    </row>
    <row r="1851" spans="1:6" x14ac:dyDescent="0.35">
      <c r="A1851" s="10">
        <f t="shared" si="149"/>
        <v>33112</v>
      </c>
      <c r="B1851" s="10">
        <v>-1.9389361332872002E-2</v>
      </c>
      <c r="C1851" s="10">
        <f t="shared" ca="1" si="145"/>
        <v>1.0574525264506371</v>
      </c>
      <c r="D1851" s="10">
        <f t="shared" ca="1" si="146"/>
        <v>5.948170461284835E-4</v>
      </c>
      <c r="E1851" s="10">
        <f t="shared" ca="1" si="147"/>
        <v>14.281500064410823</v>
      </c>
      <c r="F1851" s="10">
        <f t="shared" ca="1" si="148"/>
        <v>-5.9499401996921547E-4</v>
      </c>
    </row>
    <row r="1852" spans="1:6" x14ac:dyDescent="0.35">
      <c r="A1852" s="10">
        <f t="shared" si="149"/>
        <v>33172</v>
      </c>
      <c r="B1852" s="10">
        <v>-2.0058270265477698E-2</v>
      </c>
      <c r="C1852" s="10">
        <f t="shared" ca="1" si="145"/>
        <v>1.0262956708901825</v>
      </c>
      <c r="D1852" s="10">
        <f t="shared" ca="1" si="146"/>
        <v>5.7729131487572766E-4</v>
      </c>
      <c r="E1852" s="10">
        <f t="shared" ca="1" si="147"/>
        <v>14.281750507110425</v>
      </c>
      <c r="F1852" s="10">
        <f t="shared" ca="1" si="148"/>
        <v>-5.7745801166499155E-4</v>
      </c>
    </row>
    <row r="1853" spans="1:6" x14ac:dyDescent="0.35">
      <c r="A1853" s="10">
        <f t="shared" si="149"/>
        <v>33232</v>
      </c>
      <c r="B1853" s="10">
        <v>-2.0244320597962301E-2</v>
      </c>
      <c r="C1853" s="10">
        <f t="shared" ca="1" si="145"/>
        <v>1.0176297029928538</v>
      </c>
      <c r="D1853" s="10">
        <f t="shared" ca="1" si="146"/>
        <v>5.7241670793348035E-4</v>
      </c>
      <c r="E1853" s="10">
        <f t="shared" ca="1" si="147"/>
        <v>14.28182016524363</v>
      </c>
      <c r="F1853" s="10">
        <f t="shared" ca="1" si="148"/>
        <v>-5.725806009236452E-4</v>
      </c>
    </row>
    <row r="1854" spans="1:6" x14ac:dyDescent="0.35">
      <c r="A1854" s="10">
        <f t="shared" si="149"/>
        <v>33292</v>
      </c>
      <c r="B1854" s="10">
        <v>-2.1155088644506999E-2</v>
      </c>
      <c r="C1854" s="10">
        <f t="shared" ca="1" si="145"/>
        <v>0.97520738346315206</v>
      </c>
      <c r="D1854" s="10">
        <f t="shared" ca="1" si="146"/>
        <v>5.4855415319802309E-4</v>
      </c>
      <c r="E1854" s="10">
        <f t="shared" ca="1" si="147"/>
        <v>14.2821611611508</v>
      </c>
      <c r="F1854" s="10">
        <f t="shared" ca="1" si="148"/>
        <v>-5.4870466407224447E-4</v>
      </c>
    </row>
    <row r="1855" spans="1:6" x14ac:dyDescent="0.35">
      <c r="A1855" s="10">
        <f t="shared" si="149"/>
        <v>33352</v>
      </c>
      <c r="B1855" s="10">
        <v>-1.9263918802487699E-2</v>
      </c>
      <c r="C1855" s="10">
        <f t="shared" ca="1" si="145"/>
        <v>1.0632954665128915</v>
      </c>
      <c r="D1855" s="10">
        <f t="shared" ca="1" si="146"/>
        <v>5.9810369991350151E-4</v>
      </c>
      <c r="E1855" s="10">
        <f t="shared" ca="1" si="147"/>
        <v>14.281453098128235</v>
      </c>
      <c r="F1855" s="10">
        <f t="shared" ca="1" si="148"/>
        <v>-5.9828263528295255E-4</v>
      </c>
    </row>
    <row r="1856" spans="1:6" x14ac:dyDescent="0.35">
      <c r="A1856" s="10">
        <f t="shared" si="149"/>
        <v>33412</v>
      </c>
      <c r="B1856" s="10">
        <v>-2.0807941890029401E-2</v>
      </c>
      <c r="C1856" s="10">
        <f t="shared" ca="1" si="145"/>
        <v>0.9913770005220931</v>
      </c>
      <c r="D1856" s="10">
        <f t="shared" ca="1" si="146"/>
        <v>5.5764956279367745E-4</v>
      </c>
      <c r="E1856" s="10">
        <f t="shared" ca="1" si="147"/>
        <v>14.282031187747677</v>
      </c>
      <c r="F1856" s="10">
        <f t="shared" ca="1" si="148"/>
        <v>-5.5780510713998176E-4</v>
      </c>
    </row>
    <row r="1857" spans="1:6" x14ac:dyDescent="0.35">
      <c r="A1857" s="10">
        <f t="shared" si="149"/>
        <v>33472</v>
      </c>
      <c r="B1857" s="10">
        <v>-2.0264102928160901E-2</v>
      </c>
      <c r="C1857" s="10">
        <f t="shared" ca="1" si="145"/>
        <v>1.0167082693348428</v>
      </c>
      <c r="D1857" s="10">
        <f t="shared" ca="1" si="146"/>
        <v>5.7189840150084911E-4</v>
      </c>
      <c r="E1857" s="10">
        <f t="shared" ca="1" si="147"/>
        <v>14.281827571842552</v>
      </c>
      <c r="F1857" s="10">
        <f t="shared" ca="1" si="148"/>
        <v>-5.7206199776827003E-4</v>
      </c>
    </row>
    <row r="1858" spans="1:6" x14ac:dyDescent="0.35">
      <c r="A1858" s="10">
        <f t="shared" si="149"/>
        <v>33532</v>
      </c>
      <c r="B1858" s="10">
        <v>-1.9983626994217199E-2</v>
      </c>
      <c r="C1858" s="10">
        <f t="shared" ca="1" si="145"/>
        <v>1.0297724515218354</v>
      </c>
      <c r="D1858" s="10">
        <f t="shared" ca="1" si="146"/>
        <v>5.7924700398103248E-4</v>
      </c>
      <c r="E1858" s="10">
        <f t="shared" ca="1" si="147"/>
        <v>14.28172256031311</v>
      </c>
      <c r="F1858" s="10">
        <f t="shared" ca="1" si="148"/>
        <v>-5.7941483233936507E-4</v>
      </c>
    </row>
    <row r="1859" spans="1:6" x14ac:dyDescent="0.35">
      <c r="A1859" s="10">
        <f t="shared" si="149"/>
        <v>33592</v>
      </c>
      <c r="B1859" s="10">
        <v>-2.0522452377375999E-2</v>
      </c>
      <c r="C1859" s="10">
        <f t="shared" ca="1" si="145"/>
        <v>1.0046747082909471</v>
      </c>
      <c r="D1859" s="10">
        <f t="shared" ca="1" si="146"/>
        <v>5.6512952341365784E-4</v>
      </c>
      <c r="E1859" s="10">
        <f t="shared" ca="1" si="147"/>
        <v>14.281924299110418</v>
      </c>
      <c r="F1859" s="10">
        <f t="shared" ca="1" si="148"/>
        <v>-5.6528926929028057E-4</v>
      </c>
    </row>
    <row r="1860" spans="1:6" x14ac:dyDescent="0.35">
      <c r="A1860" s="10">
        <f t="shared" si="149"/>
        <v>33652</v>
      </c>
      <c r="B1860" s="10">
        <v>-1.8528696153653899E-2</v>
      </c>
      <c r="C1860" s="10">
        <f t="shared" ca="1" si="145"/>
        <v>1.0975411235192283</v>
      </c>
      <c r="D1860" s="10">
        <f t="shared" ca="1" si="146"/>
        <v>6.1736688197956593E-4</v>
      </c>
      <c r="E1860" s="10">
        <f t="shared" ca="1" si="147"/>
        <v>14.281177827256512</v>
      </c>
      <c r="F1860" s="10">
        <f t="shared" ca="1" si="148"/>
        <v>-6.1755753138415946E-4</v>
      </c>
    </row>
    <row r="1861" spans="1:6" x14ac:dyDescent="0.35">
      <c r="A1861" s="10">
        <f t="shared" si="149"/>
        <v>33712</v>
      </c>
      <c r="B1861" s="10">
        <v>-1.8698437792312599E-2</v>
      </c>
      <c r="C1861" s="10">
        <f t="shared" ca="1" si="145"/>
        <v>1.0896347920883076</v>
      </c>
      <c r="D1861" s="10">
        <f t="shared" ca="1" si="146"/>
        <v>6.1291957054967312E-4</v>
      </c>
      <c r="E1861" s="10">
        <f t="shared" ca="1" si="147"/>
        <v>14.281241379336844</v>
      </c>
      <c r="F1861" s="10">
        <f t="shared" ca="1" si="148"/>
        <v>-6.1310748253684674E-4</v>
      </c>
    </row>
    <row r="1862" spans="1:6" x14ac:dyDescent="0.35">
      <c r="A1862" s="10">
        <f t="shared" si="149"/>
        <v>33772</v>
      </c>
      <c r="B1862" s="10">
        <v>-1.9722345318019599E-2</v>
      </c>
      <c r="C1862" s="10">
        <f t="shared" ca="1" si="145"/>
        <v>1.0419425916546192</v>
      </c>
      <c r="D1862" s="10">
        <f t="shared" ca="1" si="146"/>
        <v>5.860927078057234E-4</v>
      </c>
      <c r="E1862" s="10">
        <f t="shared" ca="1" si="147"/>
        <v>14.281624735205455</v>
      </c>
      <c r="F1862" s="10">
        <f t="shared" ca="1" si="148"/>
        <v>-5.8626452727485103E-4</v>
      </c>
    </row>
    <row r="1863" spans="1:6" x14ac:dyDescent="0.35">
      <c r="A1863" s="10">
        <f t="shared" si="149"/>
        <v>33832</v>
      </c>
      <c r="B1863" s="10">
        <v>-1.9546292507349499E-2</v>
      </c>
      <c r="C1863" s="10">
        <f t="shared" ca="1" si="145"/>
        <v>1.0501428887738293</v>
      </c>
      <c r="D1863" s="10">
        <f t="shared" ca="1" si="146"/>
        <v>5.9070537493527908E-4</v>
      </c>
      <c r="E1863" s="10">
        <f t="shared" ca="1" si="147"/>
        <v>14.281558820192174</v>
      </c>
      <c r="F1863" s="10">
        <f t="shared" ca="1" si="148"/>
        <v>-5.908799100911616E-4</v>
      </c>
    </row>
    <row r="1864" spans="1:6" x14ac:dyDescent="0.35">
      <c r="A1864" s="10">
        <f t="shared" si="149"/>
        <v>33892</v>
      </c>
      <c r="B1864" s="10">
        <v>-1.96164834754659E-2</v>
      </c>
      <c r="C1864" s="10">
        <f t="shared" ca="1" si="145"/>
        <v>1.0468734902822705</v>
      </c>
      <c r="D1864" s="10">
        <f t="shared" ca="1" si="146"/>
        <v>5.8886633828377725E-4</v>
      </c>
      <c r="E1864" s="10">
        <f t="shared" ca="1" si="147"/>
        <v>14.281585100025923</v>
      </c>
      <c r="F1864" s="10">
        <f t="shared" ca="1" si="148"/>
        <v>-5.8903978816186517E-4</v>
      </c>
    </row>
    <row r="1865" spans="1:6" x14ac:dyDescent="0.35">
      <c r="A1865" s="10">
        <f t="shared" si="149"/>
        <v>33952</v>
      </c>
      <c r="B1865" s="10">
        <v>-1.9513654610061399E-2</v>
      </c>
      <c r="C1865" s="10">
        <f t="shared" ca="1" si="145"/>
        <v>1.0516631170172182</v>
      </c>
      <c r="D1865" s="10">
        <f t="shared" ca="1" si="146"/>
        <v>5.9156050332218523E-4</v>
      </c>
      <c r="E1865" s="10">
        <f t="shared" ca="1" si="147"/>
        <v>14.281546600407525</v>
      </c>
      <c r="F1865" s="10">
        <f t="shared" ca="1" si="148"/>
        <v>-5.9173554427169924E-4</v>
      </c>
    </row>
    <row r="1866" spans="1:6" x14ac:dyDescent="0.35">
      <c r="A1866" s="10">
        <f t="shared" si="149"/>
        <v>34012</v>
      </c>
      <c r="B1866" s="10">
        <v>-2.0606407716518602E-2</v>
      </c>
      <c r="C1866" s="10">
        <f t="shared" ca="1" si="145"/>
        <v>1.0007641843800084</v>
      </c>
      <c r="D1866" s="10">
        <f t="shared" ca="1" si="146"/>
        <v>5.6292985371375474E-4</v>
      </c>
      <c r="E1866" s="10">
        <f t="shared" ca="1" si="147"/>
        <v>14.281955732390429</v>
      </c>
      <c r="F1866" s="10">
        <f t="shared" ca="1" si="148"/>
        <v>-5.6308835821125764E-4</v>
      </c>
    </row>
    <row r="1867" spans="1:6" x14ac:dyDescent="0.35">
      <c r="A1867" s="10">
        <f t="shared" si="149"/>
        <v>34072</v>
      </c>
      <c r="B1867" s="10">
        <v>-1.9484341395418998E-2</v>
      </c>
      <c r="C1867" s="10">
        <f t="shared" ca="1" si="145"/>
        <v>1.0530284861281793</v>
      </c>
      <c r="D1867" s="10">
        <f t="shared" ca="1" si="146"/>
        <v>5.9232852344710092E-4</v>
      </c>
      <c r="E1867" s="10">
        <f t="shared" ca="1" si="147"/>
        <v>14.28153562539994</v>
      </c>
      <c r="F1867" s="10">
        <f t="shared" ca="1" si="148"/>
        <v>-5.9250401929121228E-4</v>
      </c>
    </row>
    <row r="1868" spans="1:6" x14ac:dyDescent="0.35">
      <c r="A1868" s="10">
        <f t="shared" si="149"/>
        <v>34132</v>
      </c>
      <c r="B1868" s="10">
        <v>-1.9660166044581401E-2</v>
      </c>
      <c r="C1868" s="10">
        <f t="shared" ca="1" si="145"/>
        <v>1.0448388164573308</v>
      </c>
      <c r="D1868" s="10">
        <f t="shared" ca="1" si="146"/>
        <v>5.877218342572486E-4</v>
      </c>
      <c r="E1868" s="10">
        <f t="shared" ca="1" si="147"/>
        <v>14.281601454988463</v>
      </c>
      <c r="F1868" s="10">
        <f t="shared" ca="1" si="148"/>
        <v>-5.8789461043402889E-4</v>
      </c>
    </row>
    <row r="1869" spans="1:6" x14ac:dyDescent="0.35">
      <c r="A1869" s="10">
        <f t="shared" si="149"/>
        <v>34192</v>
      </c>
      <c r="B1869" s="10">
        <v>-1.9908310768449199E-2</v>
      </c>
      <c r="C1869" s="10">
        <f t="shared" ca="1" si="145"/>
        <v>1.0332805774463483</v>
      </c>
      <c r="D1869" s="10">
        <f t="shared" ca="1" si="146"/>
        <v>5.8122032481357092E-4</v>
      </c>
      <c r="E1869" s="10">
        <f t="shared" ca="1" si="147"/>
        <v>14.281694361558413</v>
      </c>
      <c r="F1869" s="10">
        <f t="shared" ca="1" si="148"/>
        <v>-5.8138929882380487E-4</v>
      </c>
    </row>
    <row r="1870" spans="1:6" x14ac:dyDescent="0.35">
      <c r="A1870" s="10">
        <f t="shared" si="149"/>
        <v>34252</v>
      </c>
      <c r="B1870" s="10">
        <v>-1.9018291360889499E-2</v>
      </c>
      <c r="C1870" s="10">
        <f t="shared" ca="1" si="145"/>
        <v>1.0747364539874456</v>
      </c>
      <c r="D1870" s="10">
        <f t="shared" ca="1" si="146"/>
        <v>6.0453925536793824E-4</v>
      </c>
      <c r="E1870" s="10">
        <f t="shared" ca="1" si="147"/>
        <v>14.281361134040791</v>
      </c>
      <c r="F1870" s="10">
        <f t="shared" ca="1" si="148"/>
        <v>-6.0472206290353831E-4</v>
      </c>
    </row>
    <row r="1871" spans="1:6" x14ac:dyDescent="0.35">
      <c r="A1871" s="10">
        <f t="shared" si="149"/>
        <v>34312</v>
      </c>
      <c r="B1871" s="10">
        <v>-1.8869823858951199E-2</v>
      </c>
      <c r="C1871" s="10">
        <f t="shared" ca="1" si="145"/>
        <v>1.0816518654699827</v>
      </c>
      <c r="D1871" s="10">
        <f t="shared" ca="1" si="146"/>
        <v>6.0842917432686529E-4</v>
      </c>
      <c r="E1871" s="10">
        <f t="shared" ca="1" si="147"/>
        <v>14.281305547098867</v>
      </c>
      <c r="F1871" s="10">
        <f t="shared" ca="1" si="148"/>
        <v>-6.0861434246860279E-4</v>
      </c>
    </row>
    <row r="1872" spans="1:6" x14ac:dyDescent="0.35">
      <c r="A1872" s="10">
        <f t="shared" si="149"/>
        <v>34372</v>
      </c>
      <c r="B1872" s="10">
        <v>-2.0137965399477299E-2</v>
      </c>
      <c r="C1872" s="10">
        <f t="shared" ca="1" si="145"/>
        <v>1.0225835814593773</v>
      </c>
      <c r="D1872" s="10">
        <f t="shared" ca="1" si="146"/>
        <v>5.7520326457089984E-4</v>
      </c>
      <c r="E1872" s="10">
        <f t="shared" ca="1" si="147"/>
        <v>14.281780345349281</v>
      </c>
      <c r="F1872" s="10">
        <f t="shared" ca="1" si="148"/>
        <v>-5.7536875743313069E-4</v>
      </c>
    </row>
    <row r="1873" spans="1:6" x14ac:dyDescent="0.35">
      <c r="A1873" s="10">
        <f t="shared" si="149"/>
        <v>34432</v>
      </c>
      <c r="B1873" s="10">
        <v>-1.88477327049793E-2</v>
      </c>
      <c r="C1873" s="10">
        <f t="shared" ca="1" si="145"/>
        <v>1.0826808409551583</v>
      </c>
      <c r="D1873" s="10">
        <f t="shared" ca="1" si="146"/>
        <v>6.0900797303727657E-4</v>
      </c>
      <c r="E1873" s="10">
        <f t="shared" ca="1" si="147"/>
        <v>14.281297276065295</v>
      </c>
      <c r="F1873" s="10">
        <f t="shared" ca="1" si="148"/>
        <v>-6.0919349371913042E-4</v>
      </c>
    </row>
    <row r="1874" spans="1:6" x14ac:dyDescent="0.35">
      <c r="A1874" s="10">
        <f t="shared" si="149"/>
        <v>34492</v>
      </c>
      <c r="B1874" s="10">
        <v>-1.94909140655425E-2</v>
      </c>
      <c r="C1874" s="10">
        <f t="shared" ca="1" si="145"/>
        <v>1.0527223402184713</v>
      </c>
      <c r="D1874" s="10">
        <f t="shared" ca="1" si="146"/>
        <v>5.9215631637289017E-4</v>
      </c>
      <c r="E1874" s="10">
        <f t="shared" ca="1" si="147"/>
        <v>14.281538086239031</v>
      </c>
      <c r="F1874" s="10">
        <f t="shared" ca="1" si="148"/>
        <v>-5.9233171016817316E-4</v>
      </c>
    </row>
    <row r="1875" spans="1:6" x14ac:dyDescent="0.35">
      <c r="A1875" s="10">
        <f t="shared" si="149"/>
        <v>34552</v>
      </c>
      <c r="B1875" s="10">
        <v>-1.9383761293226599E-2</v>
      </c>
      <c r="C1875" s="10">
        <f t="shared" ca="1" si="145"/>
        <v>1.0577133685740707</v>
      </c>
      <c r="D1875" s="10">
        <f t="shared" ca="1" si="146"/>
        <v>5.9496376982291484E-4</v>
      </c>
      <c r="E1875" s="10">
        <f t="shared" ca="1" si="147"/>
        <v>14.28149796772923</v>
      </c>
      <c r="F1875" s="10">
        <f t="shared" ca="1" si="148"/>
        <v>-5.9514083100010594E-4</v>
      </c>
    </row>
    <row r="1876" spans="1:6" x14ac:dyDescent="0.35">
      <c r="A1876" s="10">
        <f t="shared" si="149"/>
        <v>34612</v>
      </c>
      <c r="B1876" s="10">
        <v>-1.90341839384549E-2</v>
      </c>
      <c r="C1876" s="10">
        <f t="shared" ca="1" si="145"/>
        <v>1.0739961996425684</v>
      </c>
      <c r="D1876" s="10">
        <f t="shared" ca="1" si="146"/>
        <v>6.0412286229894483E-4</v>
      </c>
      <c r="E1876" s="10">
        <f t="shared" ca="1" si="147"/>
        <v>14.281367084297747</v>
      </c>
      <c r="F1876" s="10">
        <f t="shared" ca="1" si="148"/>
        <v>-6.0430541804308373E-4</v>
      </c>
    </row>
    <row r="1877" spans="1:6" x14ac:dyDescent="0.35">
      <c r="A1877" s="10">
        <f t="shared" si="149"/>
        <v>34672</v>
      </c>
      <c r="B1877" s="10">
        <v>-1.77402309255267E-2</v>
      </c>
      <c r="C1877" s="10">
        <f t="shared" ref="C1877:C1940" ca="1" si="150">(B1877-$C$2)/($C$870-$C$2)</f>
        <v>1.1342667464399812</v>
      </c>
      <c r="D1877" s="10">
        <f t="shared" ref="D1877:D1940" ca="1" si="151">$K$4*C1877</f>
        <v>6.3802504487248948E-4</v>
      </c>
      <c r="E1877" s="10">
        <f t="shared" ref="E1877:E1940" ca="1" si="152">$J$6*(1-D1877)</f>
        <v>14.28088262210877</v>
      </c>
      <c r="F1877" s="10">
        <f t="shared" ref="F1877:F1940" ca="1" si="153">LN(E1877/$J$6)</f>
        <v>-6.3822866946781323E-4</v>
      </c>
    </row>
    <row r="1878" spans="1:6" x14ac:dyDescent="0.35">
      <c r="A1878" s="10">
        <f t="shared" ref="A1878:A1941" si="154">A1877+60</f>
        <v>34732</v>
      </c>
      <c r="B1878" s="10">
        <v>-2.0541410747007799E-2</v>
      </c>
      <c r="C1878" s="10">
        <f t="shared" ca="1" si="150"/>
        <v>1.0037916535797793</v>
      </c>
      <c r="D1878" s="10">
        <f t="shared" ca="1" si="151"/>
        <v>5.6463280513862593E-4</v>
      </c>
      <c r="E1878" s="10">
        <f t="shared" ca="1" si="152"/>
        <v>14.281931397214569</v>
      </c>
      <c r="F1878" s="10">
        <f t="shared" ca="1" si="153"/>
        <v>-5.6479227026982827E-4</v>
      </c>
    </row>
    <row r="1879" spans="1:6" x14ac:dyDescent="0.35">
      <c r="A1879" s="10">
        <f t="shared" si="154"/>
        <v>34792</v>
      </c>
      <c r="B1879" s="10">
        <v>-1.87893932498466E-2</v>
      </c>
      <c r="C1879" s="10">
        <f t="shared" ca="1" si="150"/>
        <v>1.085398212316854</v>
      </c>
      <c r="D1879" s="10">
        <f t="shared" ca="1" si="151"/>
        <v>6.1053649442823041E-4</v>
      </c>
      <c r="E1879" s="10">
        <f t="shared" ca="1" si="152"/>
        <v>14.281275433494621</v>
      </c>
      <c r="F1879" s="10">
        <f t="shared" ca="1" si="153"/>
        <v>-6.1072294772862188E-4</v>
      </c>
    </row>
    <row r="1880" spans="1:6" x14ac:dyDescent="0.35">
      <c r="A1880" s="10">
        <f t="shared" si="154"/>
        <v>34852</v>
      </c>
      <c r="B1880" s="10">
        <v>-1.8325012818654899E-2</v>
      </c>
      <c r="C1880" s="10">
        <f t="shared" ca="1" si="150"/>
        <v>1.1070284123552654</v>
      </c>
      <c r="D1880" s="10">
        <f t="shared" ca="1" si="151"/>
        <v>6.2270348194983687E-4</v>
      </c>
      <c r="E1880" s="10">
        <f t="shared" ca="1" si="152"/>
        <v>14.281101567242937</v>
      </c>
      <c r="F1880" s="10">
        <f t="shared" ca="1" si="153"/>
        <v>-6.2289744228706317E-4</v>
      </c>
    </row>
    <row r="1881" spans="1:6" x14ac:dyDescent="0.35">
      <c r="A1881" s="10">
        <f t="shared" si="154"/>
        <v>34912</v>
      </c>
      <c r="B1881" s="10">
        <v>-1.9376999446758001E-2</v>
      </c>
      <c r="C1881" s="10">
        <f t="shared" ca="1" si="150"/>
        <v>1.0580283260570325</v>
      </c>
      <c r="D1881" s="10">
        <f t="shared" ca="1" si="151"/>
        <v>5.9514093340708087E-4</v>
      </c>
      <c r="E1881" s="10">
        <f t="shared" ca="1" si="152"/>
        <v>14.281495436061611</v>
      </c>
      <c r="F1881" s="10">
        <f t="shared" ca="1" si="153"/>
        <v>-5.9531810006872941E-4</v>
      </c>
    </row>
    <row r="1882" spans="1:6" x14ac:dyDescent="0.35">
      <c r="A1882" s="10">
        <f t="shared" si="154"/>
        <v>34972</v>
      </c>
      <c r="B1882" s="10">
        <v>-1.9832187483046999E-2</v>
      </c>
      <c r="C1882" s="10">
        <f t="shared" ca="1" si="150"/>
        <v>1.0368262950955722</v>
      </c>
      <c r="D1882" s="10">
        <f t="shared" ca="1" si="151"/>
        <v>5.8321479099125945E-4</v>
      </c>
      <c r="E1882" s="10">
        <f t="shared" ca="1" si="152"/>
        <v>14.281665860636735</v>
      </c>
      <c r="F1882" s="10">
        <f t="shared" ca="1" si="153"/>
        <v>-5.8338492689105148E-4</v>
      </c>
    </row>
    <row r="1883" spans="1:6" x14ac:dyDescent="0.35">
      <c r="A1883" s="10">
        <f t="shared" si="154"/>
        <v>35032</v>
      </c>
      <c r="B1883" s="10">
        <v>-1.8445548456804899E-2</v>
      </c>
      <c r="C1883" s="10">
        <f t="shared" ca="1" si="150"/>
        <v>1.1014140285659844</v>
      </c>
      <c r="D1883" s="10">
        <f t="shared" ca="1" si="151"/>
        <v>6.1954539106836627E-4</v>
      </c>
      <c r="E1883" s="10">
        <f t="shared" ca="1" si="152"/>
        <v>14.281146696361633</v>
      </c>
      <c r="F1883" s="10">
        <f t="shared" ca="1" si="153"/>
        <v>-6.197373886190345E-4</v>
      </c>
    </row>
    <row r="1884" spans="1:6" x14ac:dyDescent="0.35">
      <c r="A1884" s="10">
        <f t="shared" si="154"/>
        <v>35092</v>
      </c>
      <c r="B1884" s="10">
        <v>-1.9333902230905999E-2</v>
      </c>
      <c r="C1884" s="10">
        <f t="shared" ca="1" si="150"/>
        <v>1.0600357349342437</v>
      </c>
      <c r="D1884" s="10">
        <f t="shared" ca="1" si="151"/>
        <v>5.9627010090051221E-4</v>
      </c>
      <c r="E1884" s="10">
        <f t="shared" ca="1" si="152"/>
        <v>14.281479300258132</v>
      </c>
      <c r="F1884" s="10">
        <f t="shared" ca="1" si="153"/>
        <v>-5.9644794061426167E-4</v>
      </c>
    </row>
    <row r="1885" spans="1:6" x14ac:dyDescent="0.35">
      <c r="A1885" s="10">
        <f t="shared" si="154"/>
        <v>35152</v>
      </c>
      <c r="B1885" s="10">
        <v>-1.8928390790690901E-2</v>
      </c>
      <c r="C1885" s="10">
        <f t="shared" ca="1" si="150"/>
        <v>1.0789238985616554</v>
      </c>
      <c r="D1885" s="10">
        <f t="shared" ca="1" si="151"/>
        <v>6.0689469294093127E-4</v>
      </c>
      <c r="E1885" s="10">
        <f t="shared" ca="1" si="152"/>
        <v>14.281327474837873</v>
      </c>
      <c r="F1885" s="10">
        <f t="shared" ca="1" si="153"/>
        <v>-6.0707892806976366E-4</v>
      </c>
    </row>
    <row r="1886" spans="1:6" x14ac:dyDescent="0.35">
      <c r="A1886" s="10">
        <f t="shared" si="154"/>
        <v>35212</v>
      </c>
      <c r="B1886" s="10">
        <v>-1.9523491348150498E-2</v>
      </c>
      <c r="C1886" s="10">
        <f t="shared" ca="1" si="150"/>
        <v>1.0512049353232853</v>
      </c>
      <c r="D1886" s="10">
        <f t="shared" ca="1" si="151"/>
        <v>5.9130277611934808E-4</v>
      </c>
      <c r="E1886" s="10">
        <f t="shared" ca="1" si="152"/>
        <v>14.281550283329254</v>
      </c>
      <c r="F1886" s="10">
        <f t="shared" ca="1" si="153"/>
        <v>-5.9147766455056039E-4</v>
      </c>
    </row>
    <row r="1887" spans="1:6" x14ac:dyDescent="0.35">
      <c r="A1887" s="10">
        <f t="shared" si="154"/>
        <v>35272</v>
      </c>
      <c r="B1887" s="10">
        <v>-1.9452858852735601E-2</v>
      </c>
      <c r="C1887" s="10">
        <f t="shared" ca="1" si="150"/>
        <v>1.0544948995474792</v>
      </c>
      <c r="D1887" s="10">
        <f t="shared" ca="1" si="151"/>
        <v>5.931533809954571E-4</v>
      </c>
      <c r="E1887" s="10">
        <f t="shared" ca="1" si="152"/>
        <v>14.281523838185574</v>
      </c>
      <c r="F1887" s="10">
        <f t="shared" ca="1" si="153"/>
        <v>-5.9332936605630481E-4</v>
      </c>
    </row>
    <row r="1888" spans="1:6" x14ac:dyDescent="0.35">
      <c r="A1888" s="10">
        <f t="shared" si="154"/>
        <v>35332</v>
      </c>
      <c r="B1888" s="10">
        <v>-1.7583867701509701E-2</v>
      </c>
      <c r="C1888" s="10">
        <f t="shared" ca="1" si="150"/>
        <v>1.1415499297676233</v>
      </c>
      <c r="D1888" s="10">
        <f t="shared" ca="1" si="151"/>
        <v>6.4212183549428817E-4</v>
      </c>
      <c r="E1888" s="10">
        <f t="shared" ca="1" si="152"/>
        <v>14.280824078970786</v>
      </c>
      <c r="F1888" s="10">
        <f t="shared" ca="1" si="153"/>
        <v>-6.4232808401593522E-4</v>
      </c>
    </row>
    <row r="1889" spans="1:6" x14ac:dyDescent="0.35">
      <c r="A1889" s="10">
        <f t="shared" si="154"/>
        <v>35392</v>
      </c>
      <c r="B1889" s="10">
        <v>-1.8495410805653499E-2</v>
      </c>
      <c r="C1889" s="10">
        <f t="shared" ca="1" si="150"/>
        <v>1.0990915091238698</v>
      </c>
      <c r="D1889" s="10">
        <f t="shared" ca="1" si="151"/>
        <v>6.1823897388217685E-4</v>
      </c>
      <c r="E1889" s="10">
        <f t="shared" ca="1" si="152"/>
        <v>14.281165365063224</v>
      </c>
      <c r="F1889" s="10">
        <f t="shared" ca="1" si="153"/>
        <v>-6.1843016240073836E-4</v>
      </c>
    </row>
    <row r="1890" spans="1:6" x14ac:dyDescent="0.35">
      <c r="A1890" s="10">
        <f t="shared" si="154"/>
        <v>35452</v>
      </c>
      <c r="B1890" s="10">
        <v>-1.85729899302177E-2</v>
      </c>
      <c r="C1890" s="10">
        <f t="shared" ca="1" si="150"/>
        <v>1.0954779804942885</v>
      </c>
      <c r="D1890" s="10">
        <f t="shared" ca="1" si="151"/>
        <v>6.1620636402803732E-4</v>
      </c>
      <c r="E1890" s="10">
        <f t="shared" ca="1" si="152"/>
        <v>14.281194411058038</v>
      </c>
      <c r="F1890" s="10">
        <f t="shared" ca="1" si="153"/>
        <v>-6.1639629719893274E-4</v>
      </c>
    </row>
    <row r="1891" spans="1:6" x14ac:dyDescent="0.35">
      <c r="A1891" s="10">
        <f t="shared" si="154"/>
        <v>35512</v>
      </c>
      <c r="B1891" s="10">
        <v>-1.9913853860451001E-2</v>
      </c>
      <c r="C1891" s="10">
        <f t="shared" ca="1" si="150"/>
        <v>1.0330223878656146</v>
      </c>
      <c r="D1891" s="10">
        <f t="shared" ca="1" si="151"/>
        <v>5.8107509317440831E-4</v>
      </c>
      <c r="E1891" s="10">
        <f t="shared" ca="1" si="152"/>
        <v>14.281696436918537</v>
      </c>
      <c r="F1891" s="10">
        <f t="shared" ca="1" si="153"/>
        <v>-5.8124398273453324E-4</v>
      </c>
    </row>
    <row r="1892" spans="1:6" x14ac:dyDescent="0.35">
      <c r="A1892" s="10">
        <f t="shared" si="154"/>
        <v>35572</v>
      </c>
      <c r="B1892" s="10">
        <v>-1.9842698499226801E-2</v>
      </c>
      <c r="C1892" s="10">
        <f t="shared" ca="1" si="150"/>
        <v>1.0363367064580995</v>
      </c>
      <c r="D1892" s="10">
        <f t="shared" ca="1" si="151"/>
        <v>5.82939397382681E-4</v>
      </c>
      <c r="E1892" s="10">
        <f t="shared" ca="1" si="152"/>
        <v>14.281669796011402</v>
      </c>
      <c r="F1892" s="10">
        <f t="shared" ca="1" si="153"/>
        <v>-5.8310937261319069E-4</v>
      </c>
    </row>
    <row r="1893" spans="1:6" x14ac:dyDescent="0.35">
      <c r="A1893" s="10">
        <f t="shared" si="154"/>
        <v>35632</v>
      </c>
      <c r="B1893" s="10">
        <v>-1.81591587834357E-2</v>
      </c>
      <c r="C1893" s="10">
        <f t="shared" ca="1" si="150"/>
        <v>1.1147536645795308</v>
      </c>
      <c r="D1893" s="10">
        <f t="shared" ca="1" si="151"/>
        <v>6.270489363259862E-4</v>
      </c>
      <c r="E1893" s="10">
        <f t="shared" ca="1" si="152"/>
        <v>14.2810394706999</v>
      </c>
      <c r="F1893" s="10">
        <f t="shared" ca="1" si="153"/>
        <v>-6.2724561373217935E-4</v>
      </c>
    </row>
    <row r="1894" spans="1:6" x14ac:dyDescent="0.35">
      <c r="A1894" s="10">
        <f t="shared" si="154"/>
        <v>35692</v>
      </c>
      <c r="B1894" s="10">
        <v>-1.84929393926259E-2</v>
      </c>
      <c r="C1894" s="10">
        <f t="shared" ca="1" si="150"/>
        <v>1.0992066241342662</v>
      </c>
      <c r="D1894" s="10">
        <f t="shared" ca="1" si="151"/>
        <v>6.1830372607552474E-4</v>
      </c>
      <c r="E1894" s="10">
        <f t="shared" ca="1" si="152"/>
        <v>14.281164439754379</v>
      </c>
      <c r="F1894" s="10">
        <f t="shared" ca="1" si="153"/>
        <v>-6.1849495465342785E-4</v>
      </c>
    </row>
    <row r="1895" spans="1:6" x14ac:dyDescent="0.35">
      <c r="A1895" s="10">
        <f t="shared" si="154"/>
        <v>35752</v>
      </c>
      <c r="B1895" s="10">
        <v>-1.88480562986078E-2</v>
      </c>
      <c r="C1895" s="10">
        <f t="shared" ca="1" si="150"/>
        <v>1.0826657684102243</v>
      </c>
      <c r="D1895" s="10">
        <f t="shared" ca="1" si="151"/>
        <v>6.0899949473075131E-4</v>
      </c>
      <c r="E1895" s="10">
        <f t="shared" ca="1" si="152"/>
        <v>14.281297397220298</v>
      </c>
      <c r="F1895" s="10">
        <f t="shared" ca="1" si="153"/>
        <v>-6.0918501024605134E-4</v>
      </c>
    </row>
    <row r="1896" spans="1:6" x14ac:dyDescent="0.35">
      <c r="A1896" s="10">
        <f t="shared" si="154"/>
        <v>35812</v>
      </c>
      <c r="B1896" s="10">
        <v>-1.9594486683404501E-2</v>
      </c>
      <c r="C1896" s="10">
        <f t="shared" ca="1" si="150"/>
        <v>1.0478980705197936</v>
      </c>
      <c r="D1896" s="10">
        <f t="shared" ca="1" si="151"/>
        <v>5.8944266466738398E-4</v>
      </c>
      <c r="E1896" s="10">
        <f t="shared" ca="1" si="152"/>
        <v>14.281576864321902</v>
      </c>
      <c r="F1896" s="10">
        <f t="shared" ca="1" si="153"/>
        <v>-5.8961645429092774E-4</v>
      </c>
    </row>
    <row r="1897" spans="1:6" x14ac:dyDescent="0.35">
      <c r="A1897" s="10">
        <f t="shared" si="154"/>
        <v>35872</v>
      </c>
      <c r="B1897" s="10">
        <v>-1.97122404379967E-2</v>
      </c>
      <c r="C1897" s="10">
        <f t="shared" ca="1" si="150"/>
        <v>1.0424132630300227</v>
      </c>
      <c r="D1897" s="10">
        <f t="shared" ca="1" si="151"/>
        <v>5.8635746045438786E-4</v>
      </c>
      <c r="E1897" s="10">
        <f t="shared" ca="1" si="152"/>
        <v>14.281620951890105</v>
      </c>
      <c r="F1897" s="10">
        <f t="shared" ca="1" si="153"/>
        <v>-5.8652943521922624E-4</v>
      </c>
    </row>
    <row r="1898" spans="1:6" x14ac:dyDescent="0.35">
      <c r="A1898" s="10">
        <f t="shared" si="154"/>
        <v>35932</v>
      </c>
      <c r="B1898" s="10">
        <v>-1.75344884177988E-2</v>
      </c>
      <c r="C1898" s="10">
        <f t="shared" ca="1" si="150"/>
        <v>1.1438499487018392</v>
      </c>
      <c r="D1898" s="10">
        <f t="shared" ca="1" si="151"/>
        <v>6.4341559614478462E-4</v>
      </c>
      <c r="E1898" s="10">
        <f t="shared" ca="1" si="152"/>
        <v>14.28080559113109</v>
      </c>
      <c r="F1898" s="10">
        <f t="shared" ca="1" si="153"/>
        <v>-6.4362267679017083E-4</v>
      </c>
    </row>
    <row r="1899" spans="1:6" x14ac:dyDescent="0.35">
      <c r="A1899" s="10">
        <f t="shared" si="154"/>
        <v>35992</v>
      </c>
      <c r="B1899" s="10">
        <v>-1.7674452813459599E-2</v>
      </c>
      <c r="C1899" s="10">
        <f t="shared" ca="1" si="150"/>
        <v>1.1373306001827179</v>
      </c>
      <c r="D1899" s="10">
        <f t="shared" ca="1" si="151"/>
        <v>6.3974846260277888E-4</v>
      </c>
      <c r="E1899" s="10">
        <f t="shared" ca="1" si="152"/>
        <v>14.280857994469406</v>
      </c>
      <c r="F1899" s="10">
        <f t="shared" ca="1" si="153"/>
        <v>-6.3995318897067338E-4</v>
      </c>
    </row>
    <row r="1900" spans="1:6" x14ac:dyDescent="0.35">
      <c r="A1900" s="10">
        <f t="shared" si="154"/>
        <v>36052</v>
      </c>
      <c r="B1900" s="10">
        <v>-1.7946578421427301E-2</v>
      </c>
      <c r="C1900" s="10">
        <f t="shared" ca="1" si="150"/>
        <v>1.1246553646634032</v>
      </c>
      <c r="D1900" s="10">
        <f t="shared" ca="1" si="151"/>
        <v>6.3261864262316436E-4</v>
      </c>
      <c r="E1900" s="10">
        <f t="shared" ca="1" si="152"/>
        <v>14.280959879596914</v>
      </c>
      <c r="F1900" s="10">
        <f t="shared" ca="1" si="153"/>
        <v>-6.3281883022943018E-4</v>
      </c>
    </row>
    <row r="1901" spans="1:6" x14ac:dyDescent="0.35">
      <c r="A1901" s="10">
        <f t="shared" si="154"/>
        <v>36112</v>
      </c>
      <c r="B1901" s="10">
        <v>-1.8573466996653101E-2</v>
      </c>
      <c r="C1901" s="10">
        <f t="shared" ca="1" si="150"/>
        <v>1.0954557593976697</v>
      </c>
      <c r="D1901" s="10">
        <f t="shared" ca="1" si="151"/>
        <v>6.1619386466118923E-4</v>
      </c>
      <c r="E1901" s="10">
        <f t="shared" ca="1" si="152"/>
        <v>14.281194589673991</v>
      </c>
      <c r="F1901" s="10">
        <f t="shared" ca="1" si="153"/>
        <v>-6.1638379012519755E-4</v>
      </c>
    </row>
    <row r="1902" spans="1:6" x14ac:dyDescent="0.35">
      <c r="A1902" s="10">
        <f t="shared" si="154"/>
        <v>36172</v>
      </c>
      <c r="B1902" s="10">
        <v>-1.9278853093840798E-2</v>
      </c>
      <c r="C1902" s="10">
        <f t="shared" ca="1" si="150"/>
        <v>1.0625998478181706</v>
      </c>
      <c r="D1902" s="10">
        <f t="shared" ca="1" si="151"/>
        <v>5.9771241439772103E-4</v>
      </c>
      <c r="E1902" s="10">
        <f t="shared" ca="1" si="152"/>
        <v>14.281458689598255</v>
      </c>
      <c r="F1902" s="10">
        <f t="shared" ca="1" si="153"/>
        <v>-5.9789111567445789E-4</v>
      </c>
    </row>
    <row r="1903" spans="1:6" x14ac:dyDescent="0.35">
      <c r="A1903" s="10">
        <f t="shared" si="154"/>
        <v>36232</v>
      </c>
      <c r="B1903" s="10">
        <v>-1.7879882648355799E-2</v>
      </c>
      <c r="C1903" s="10">
        <f t="shared" ca="1" si="150"/>
        <v>1.1277619617901404</v>
      </c>
      <c r="D1903" s="10">
        <f t="shared" ca="1" si="151"/>
        <v>6.3436610350695402E-4</v>
      </c>
      <c r="E1903" s="10">
        <f t="shared" ca="1" si="152"/>
        <v>14.280934908380884</v>
      </c>
      <c r="F1903" s="10">
        <f t="shared" ca="1" si="153"/>
        <v>-6.3456739881806727E-4</v>
      </c>
    </row>
    <row r="1904" spans="1:6" x14ac:dyDescent="0.35">
      <c r="A1904" s="10">
        <f t="shared" si="154"/>
        <v>36292</v>
      </c>
      <c r="B1904" s="10">
        <v>-1.7964497441163602E-2</v>
      </c>
      <c r="C1904" s="10">
        <f t="shared" ca="1" si="150"/>
        <v>1.1238207214369569</v>
      </c>
      <c r="D1904" s="10">
        <f t="shared" ca="1" si="151"/>
        <v>6.3214915580828829E-4</v>
      </c>
      <c r="E1904" s="10">
        <f t="shared" ca="1" si="152"/>
        <v>14.280966588563498</v>
      </c>
      <c r="F1904" s="10">
        <f t="shared" ca="1" si="153"/>
        <v>-6.3234904633078745E-4</v>
      </c>
    </row>
    <row r="1905" spans="1:6" x14ac:dyDescent="0.35">
      <c r="A1905" s="10">
        <f t="shared" si="154"/>
        <v>36352</v>
      </c>
      <c r="B1905" s="10">
        <v>-1.82660701697871E-2</v>
      </c>
      <c r="C1905" s="10">
        <f t="shared" ca="1" si="150"/>
        <v>1.1097738796492522</v>
      </c>
      <c r="D1905" s="10">
        <f t="shared" ca="1" si="151"/>
        <v>6.2424780730270448E-4</v>
      </c>
      <c r="E1905" s="10">
        <f t="shared" ca="1" si="152"/>
        <v>14.281079498833643</v>
      </c>
      <c r="F1905" s="10">
        <f t="shared" ca="1" si="153"/>
        <v>-6.2444273108992721E-4</v>
      </c>
    </row>
    <row r="1906" spans="1:6" x14ac:dyDescent="0.35">
      <c r="A1906" s="10">
        <f t="shared" si="154"/>
        <v>36412</v>
      </c>
      <c r="B1906" s="10">
        <v>-1.7878221349072802E-2</v>
      </c>
      <c r="C1906" s="10">
        <f t="shared" ca="1" si="150"/>
        <v>1.127839342819575</v>
      </c>
      <c r="D1906" s="10">
        <f t="shared" ca="1" si="151"/>
        <v>6.3440963033601098E-4</v>
      </c>
      <c r="E1906" s="10">
        <f t="shared" ca="1" si="152"/>
        <v>14.280934286382498</v>
      </c>
      <c r="F1906" s="10">
        <f t="shared" ca="1" si="153"/>
        <v>-6.3461095327740685E-4</v>
      </c>
    </row>
    <row r="1907" spans="1:6" x14ac:dyDescent="0.35">
      <c r="A1907" s="10">
        <f t="shared" si="154"/>
        <v>36472</v>
      </c>
      <c r="B1907" s="10">
        <v>-1.74720275478575E-2</v>
      </c>
      <c r="C1907" s="10">
        <f t="shared" ca="1" si="150"/>
        <v>1.1467592898813037</v>
      </c>
      <c r="D1907" s="10">
        <f t="shared" ca="1" si="151"/>
        <v>6.4505210055823342E-4</v>
      </c>
      <c r="E1907" s="10">
        <f t="shared" ca="1" si="152"/>
        <v>14.280782205483023</v>
      </c>
      <c r="F1907" s="10">
        <f t="shared" ca="1" si="153"/>
        <v>-6.4526023617478246E-4</v>
      </c>
    </row>
    <row r="1908" spans="1:6" x14ac:dyDescent="0.35">
      <c r="A1908" s="10">
        <f t="shared" si="154"/>
        <v>36532</v>
      </c>
      <c r="B1908" s="10">
        <v>-1.7694651920909701E-2</v>
      </c>
      <c r="C1908" s="10">
        <f t="shared" ca="1" si="150"/>
        <v>1.1363897536151271</v>
      </c>
      <c r="D1908" s="10">
        <f t="shared" ca="1" si="151"/>
        <v>6.392192364085091E-4</v>
      </c>
      <c r="E1908" s="10">
        <f t="shared" ca="1" si="152"/>
        <v>14.280865557111721</v>
      </c>
      <c r="F1908" s="10">
        <f t="shared" ca="1" si="153"/>
        <v>-6.3942362412830803E-4</v>
      </c>
    </row>
    <row r="1909" spans="1:6" x14ac:dyDescent="0.35">
      <c r="A1909" s="10">
        <f t="shared" si="154"/>
        <v>36592</v>
      </c>
      <c r="B1909" s="10">
        <v>-1.8224644297594399E-2</v>
      </c>
      <c r="C1909" s="10">
        <f t="shared" ca="1" si="150"/>
        <v>1.1117034396438334</v>
      </c>
      <c r="D1909" s="10">
        <f t="shared" ca="1" si="151"/>
        <v>6.2533318479965642E-4</v>
      </c>
      <c r="E1909" s="10">
        <f t="shared" ca="1" si="152"/>
        <v>14.281063988789212</v>
      </c>
      <c r="F1909" s="10">
        <f t="shared" ca="1" si="153"/>
        <v>-6.2552878714430707E-4</v>
      </c>
    </row>
    <row r="1910" spans="1:6" x14ac:dyDescent="0.35">
      <c r="A1910" s="10">
        <f t="shared" si="154"/>
        <v>36652</v>
      </c>
      <c r="B1910" s="10">
        <v>-1.82072025429343E-2</v>
      </c>
      <c r="C1910" s="10">
        <f t="shared" ca="1" si="150"/>
        <v>1.1125158525212466</v>
      </c>
      <c r="D1910" s="10">
        <f t="shared" ca="1" si="151"/>
        <v>6.257901670432013E-4</v>
      </c>
      <c r="E1910" s="10">
        <f t="shared" ca="1" si="152"/>
        <v>14.281057458512951</v>
      </c>
      <c r="F1910" s="10">
        <f t="shared" ca="1" si="153"/>
        <v>-6.2598605543742877E-4</v>
      </c>
    </row>
    <row r="1911" spans="1:6" x14ac:dyDescent="0.35">
      <c r="A1911" s="10">
        <f t="shared" si="154"/>
        <v>36712</v>
      </c>
      <c r="B1911" s="10">
        <v>-1.8513148397457099E-2</v>
      </c>
      <c r="C1911" s="10">
        <f t="shared" ca="1" si="150"/>
        <v>1.0982653165603136</v>
      </c>
      <c r="D1911" s="10">
        <f t="shared" ca="1" si="151"/>
        <v>6.1777424056517647E-4</v>
      </c>
      <c r="E1911" s="10">
        <f t="shared" ca="1" si="152"/>
        <v>14.281172006102322</v>
      </c>
      <c r="F1911" s="10">
        <f t="shared" ca="1" si="153"/>
        <v>-6.17965141697931E-4</v>
      </c>
    </row>
    <row r="1912" spans="1:6" x14ac:dyDescent="0.35">
      <c r="A1912" s="10">
        <f t="shared" si="154"/>
        <v>36772</v>
      </c>
      <c r="B1912" s="10">
        <v>-1.9165346903970499E-2</v>
      </c>
      <c r="C1912" s="10">
        <f t="shared" ca="1" si="150"/>
        <v>1.0678868096011898</v>
      </c>
      <c r="D1912" s="10">
        <f t="shared" ca="1" si="151"/>
        <v>6.006863304006693E-4</v>
      </c>
      <c r="E1912" s="10">
        <f t="shared" ca="1" si="152"/>
        <v>14.281416192338574</v>
      </c>
      <c r="F1912" s="10">
        <f t="shared" ca="1" si="153"/>
        <v>-6.0086681471435916E-4</v>
      </c>
    </row>
    <row r="1913" spans="1:6" x14ac:dyDescent="0.35">
      <c r="A1913" s="10">
        <f t="shared" si="154"/>
        <v>36832</v>
      </c>
      <c r="B1913" s="10">
        <v>-1.8162707357427699E-2</v>
      </c>
      <c r="C1913" s="10">
        <f t="shared" ca="1" si="150"/>
        <v>1.1145883768969704</v>
      </c>
      <c r="D1913" s="10">
        <f t="shared" ca="1" si="151"/>
        <v>6.2695596200454591E-4</v>
      </c>
      <c r="E1913" s="10">
        <f t="shared" ca="1" si="152"/>
        <v>14.281040799302954</v>
      </c>
      <c r="F1913" s="10">
        <f t="shared" ca="1" si="153"/>
        <v>-6.2715258107901397E-4</v>
      </c>
    </row>
    <row r="1914" spans="1:6" x14ac:dyDescent="0.35">
      <c r="A1914" s="10">
        <f t="shared" si="154"/>
        <v>36892</v>
      </c>
      <c r="B1914" s="10">
        <v>-1.8167735339058699E-2</v>
      </c>
      <c r="C1914" s="10">
        <f t="shared" ca="1" si="150"/>
        <v>1.1143541804468986</v>
      </c>
      <c r="D1914" s="10">
        <f t="shared" ca="1" si="151"/>
        <v>6.2682422650138059E-4</v>
      </c>
      <c r="E1914" s="10">
        <f t="shared" ca="1" si="152"/>
        <v>14.281042681803294</v>
      </c>
      <c r="F1914" s="10">
        <f t="shared" ca="1" si="153"/>
        <v>-6.2702076294035591E-4</v>
      </c>
    </row>
    <row r="1915" spans="1:6" x14ac:dyDescent="0.35">
      <c r="A1915" s="10">
        <f t="shared" si="154"/>
        <v>36952</v>
      </c>
      <c r="B1915" s="10">
        <v>-1.81564598144065E-2</v>
      </c>
      <c r="C1915" s="10">
        <f t="shared" ca="1" si="150"/>
        <v>1.1148793788346498</v>
      </c>
      <c r="D1915" s="10">
        <f t="shared" ca="1" si="151"/>
        <v>6.2711965059449059E-4</v>
      </c>
      <c r="E1915" s="10">
        <f t="shared" ca="1" si="152"/>
        <v>14.281038460193004</v>
      </c>
      <c r="F1915" s="10">
        <f t="shared" ca="1" si="153"/>
        <v>-6.2731637237225201E-4</v>
      </c>
    </row>
    <row r="1916" spans="1:6" x14ac:dyDescent="0.35">
      <c r="A1916" s="10">
        <f t="shared" si="154"/>
        <v>37012</v>
      </c>
      <c r="B1916" s="10">
        <v>-1.75919893097411E-2</v>
      </c>
      <c r="C1916" s="10">
        <f t="shared" ca="1" si="150"/>
        <v>1.1411716364570546</v>
      </c>
      <c r="D1916" s="10">
        <f t="shared" ca="1" si="151"/>
        <v>6.4190904550709329E-4</v>
      </c>
      <c r="E1916" s="10">
        <f t="shared" ca="1" si="152"/>
        <v>14.280827119739703</v>
      </c>
      <c r="F1916" s="10">
        <f t="shared" ca="1" si="153"/>
        <v>-6.4211515732652677E-4</v>
      </c>
    </row>
    <row r="1917" spans="1:6" x14ac:dyDescent="0.35">
      <c r="A1917" s="10">
        <f t="shared" si="154"/>
        <v>37072</v>
      </c>
      <c r="B1917" s="10">
        <v>-1.7725637353280001E-2</v>
      </c>
      <c r="C1917" s="10">
        <f t="shared" ca="1" si="150"/>
        <v>1.1349464949086259</v>
      </c>
      <c r="D1917" s="10">
        <f t="shared" ca="1" si="151"/>
        <v>6.384074033861021E-4</v>
      </c>
      <c r="E1917" s="10">
        <f t="shared" ca="1" si="152"/>
        <v>14.280877158205612</v>
      </c>
      <c r="F1917" s="10">
        <f t="shared" ca="1" si="153"/>
        <v>-6.3861127216457937E-4</v>
      </c>
    </row>
    <row r="1918" spans="1:6" x14ac:dyDescent="0.35">
      <c r="A1918" s="10">
        <f t="shared" si="154"/>
        <v>37132</v>
      </c>
      <c r="B1918" s="10">
        <v>-1.6787074918917899E-2</v>
      </c>
      <c r="C1918" s="10">
        <f t="shared" ca="1" si="150"/>
        <v>1.1786634386904582</v>
      </c>
      <c r="D1918" s="10">
        <f t="shared" ca="1" si="151"/>
        <v>6.629981842633828E-4</v>
      </c>
      <c r="E1918" s="10">
        <f t="shared" ca="1" si="152"/>
        <v>14.280525755946876</v>
      </c>
      <c r="F1918" s="10">
        <f t="shared" ca="1" si="153"/>
        <v>-6.6321806475185755E-4</v>
      </c>
    </row>
    <row r="1919" spans="1:6" x14ac:dyDescent="0.35">
      <c r="A1919" s="10">
        <f t="shared" si="154"/>
        <v>37192</v>
      </c>
      <c r="B1919" s="10">
        <v>-1.8847601643626501E-2</v>
      </c>
      <c r="C1919" s="10">
        <f t="shared" ca="1" si="150"/>
        <v>1.0826869456122195</v>
      </c>
      <c r="D1919" s="10">
        <f t="shared" ca="1" si="151"/>
        <v>6.0901140690687355E-4</v>
      </c>
      <c r="E1919" s="10">
        <f t="shared" ca="1" si="152"/>
        <v>14.281297226995301</v>
      </c>
      <c r="F1919" s="10">
        <f t="shared" ca="1" si="153"/>
        <v>-6.0919692968118674E-4</v>
      </c>
    </row>
    <row r="1920" spans="1:6" x14ac:dyDescent="0.35">
      <c r="A1920" s="10">
        <f t="shared" si="154"/>
        <v>37252</v>
      </c>
      <c r="B1920" s="10">
        <v>-1.7638500726223E-2</v>
      </c>
      <c r="C1920" s="10">
        <f t="shared" ca="1" si="150"/>
        <v>1.1390051988231698</v>
      </c>
      <c r="D1920" s="10">
        <f t="shared" ca="1" si="151"/>
        <v>6.406904243380331E-4</v>
      </c>
      <c r="E1920" s="10">
        <f t="shared" ca="1" si="152"/>
        <v>14.280844533836209</v>
      </c>
      <c r="F1920" s="10">
        <f t="shared" ca="1" si="153"/>
        <v>-6.4089575415450994E-4</v>
      </c>
    </row>
    <row r="1921" spans="1:6" x14ac:dyDescent="0.35">
      <c r="A1921" s="10">
        <f t="shared" si="154"/>
        <v>37312</v>
      </c>
      <c r="B1921" s="10">
        <v>-1.80089020879317E-2</v>
      </c>
      <c r="C1921" s="10">
        <f t="shared" ca="1" si="150"/>
        <v>1.1217524142308066</v>
      </c>
      <c r="D1921" s="10">
        <f t="shared" ca="1" si="151"/>
        <v>6.3098573300482885E-4</v>
      </c>
      <c r="E1921" s="10">
        <f t="shared" ca="1" si="152"/>
        <v>14.280983213875361</v>
      </c>
      <c r="F1921" s="10">
        <f t="shared" ca="1" si="153"/>
        <v>-6.3118488828292347E-4</v>
      </c>
    </row>
    <row r="1922" spans="1:6" x14ac:dyDescent="0.35">
      <c r="A1922" s="10">
        <f t="shared" si="154"/>
        <v>37372</v>
      </c>
      <c r="B1922" s="10">
        <v>-1.7431278333809901E-2</v>
      </c>
      <c r="C1922" s="10">
        <f t="shared" ca="1" si="150"/>
        <v>1.1486573320726934</v>
      </c>
      <c r="D1922" s="10">
        <f t="shared" ca="1" si="151"/>
        <v>6.4611974929089009E-4</v>
      </c>
      <c r="E1922" s="10">
        <f t="shared" ca="1" si="152"/>
        <v>14.280766948782633</v>
      </c>
      <c r="F1922" s="10">
        <f t="shared" ca="1" si="153"/>
        <v>-6.4632857461168489E-4</v>
      </c>
    </row>
    <row r="1923" spans="1:6" x14ac:dyDescent="0.35">
      <c r="A1923" s="10">
        <f t="shared" si="154"/>
        <v>37432</v>
      </c>
      <c r="B1923" s="10">
        <v>-1.8203385552416799E-2</v>
      </c>
      <c r="C1923" s="10">
        <f t="shared" ca="1" si="150"/>
        <v>1.1126936426753804</v>
      </c>
      <c r="D1923" s="10">
        <f t="shared" ca="1" si="151"/>
        <v>6.2589017400490156E-4</v>
      </c>
      <c r="E1923" s="10">
        <f t="shared" ca="1" si="152"/>
        <v>14.281056029413469</v>
      </c>
      <c r="F1923" s="10">
        <f t="shared" ca="1" si="153"/>
        <v>-6.2608612502670945E-4</v>
      </c>
    </row>
    <row r="1924" spans="1:6" x14ac:dyDescent="0.35">
      <c r="A1924" s="10">
        <f t="shared" si="154"/>
        <v>37492</v>
      </c>
      <c r="B1924" s="10">
        <v>-1.7190497010649199E-2</v>
      </c>
      <c r="C1924" s="10">
        <f t="shared" ca="1" si="150"/>
        <v>1.1598725940339136</v>
      </c>
      <c r="D1924" s="10">
        <f t="shared" ca="1" si="151"/>
        <v>6.5242833414407648E-4</v>
      </c>
      <c r="E1924" s="10">
        <f t="shared" ca="1" si="152"/>
        <v>14.28067679910508</v>
      </c>
      <c r="F1924" s="10">
        <f t="shared" ca="1" si="153"/>
        <v>-6.5264125812642185E-4</v>
      </c>
    </row>
    <row r="1925" spans="1:6" x14ac:dyDescent="0.35">
      <c r="A1925" s="10">
        <f t="shared" si="154"/>
        <v>37552</v>
      </c>
      <c r="B1925" s="10">
        <v>-1.7530172077475901E-2</v>
      </c>
      <c r="C1925" s="10">
        <f t="shared" ca="1" si="150"/>
        <v>1.1440509978812341</v>
      </c>
      <c r="D1925" s="10">
        <f t="shared" ca="1" si="151"/>
        <v>6.4352868630819429E-4</v>
      </c>
      <c r="E1925" s="10">
        <f t="shared" ca="1" si="152"/>
        <v>14.280803975072654</v>
      </c>
      <c r="F1925" s="10">
        <f t="shared" ca="1" si="153"/>
        <v>-6.4373583977085235E-4</v>
      </c>
    </row>
    <row r="1926" spans="1:6" x14ac:dyDescent="0.35">
      <c r="A1926" s="10">
        <f t="shared" si="154"/>
        <v>37612</v>
      </c>
      <c r="B1926" s="10">
        <v>-1.7616090372256601E-2</v>
      </c>
      <c r="C1926" s="10">
        <f t="shared" ca="1" si="150"/>
        <v>1.1400490422038672</v>
      </c>
      <c r="D1926" s="10">
        <f t="shared" ca="1" si="151"/>
        <v>6.412775862396754E-4</v>
      </c>
      <c r="E1926" s="10">
        <f t="shared" ca="1" si="152"/>
        <v>14.280836143292634</v>
      </c>
      <c r="F1926" s="10">
        <f t="shared" ca="1" si="153"/>
        <v>-6.4148329265894893E-4</v>
      </c>
    </row>
    <row r="1927" spans="1:6" x14ac:dyDescent="0.35">
      <c r="A1927" s="10">
        <f t="shared" si="154"/>
        <v>37672</v>
      </c>
      <c r="B1927" s="10">
        <v>-1.8576125671946098E-2</v>
      </c>
      <c r="C1927" s="10">
        <f t="shared" ca="1" si="150"/>
        <v>1.0953319219692124</v>
      </c>
      <c r="D1927" s="10">
        <f t="shared" ca="1" si="151"/>
        <v>6.1612420610768204E-4</v>
      </c>
      <c r="E1927" s="10">
        <f t="shared" ca="1" si="152"/>
        <v>14.28119558509472</v>
      </c>
      <c r="F1927" s="10">
        <f t="shared" ca="1" si="153"/>
        <v>-6.1631408862450722E-4</v>
      </c>
    </row>
    <row r="1928" spans="1:6" x14ac:dyDescent="0.35">
      <c r="A1928" s="10">
        <f t="shared" si="154"/>
        <v>37732</v>
      </c>
      <c r="B1928" s="10">
        <v>-1.7383650226634399E-2</v>
      </c>
      <c r="C1928" s="10">
        <f t="shared" ca="1" si="150"/>
        <v>1.1508757836190113</v>
      </c>
      <c r="D1928" s="10">
        <f t="shared" ca="1" si="151"/>
        <v>6.4736762828569391E-4</v>
      </c>
      <c r="E1928" s="10">
        <f t="shared" ca="1" si="152"/>
        <v>14.280749116591798</v>
      </c>
      <c r="F1928" s="10">
        <f t="shared" ca="1" si="153"/>
        <v>-6.4757726118665009E-4</v>
      </c>
    </row>
    <row r="1929" spans="1:6" x14ac:dyDescent="0.35">
      <c r="A1929" s="10">
        <f t="shared" si="154"/>
        <v>37792</v>
      </c>
      <c r="B1929" s="10">
        <v>-1.7084871816574101E-2</v>
      </c>
      <c r="C1929" s="10">
        <f t="shared" ca="1" si="150"/>
        <v>1.1647924699018037</v>
      </c>
      <c r="D1929" s="10">
        <f t="shared" ca="1" si="151"/>
        <v>6.5519576431976472E-4</v>
      </c>
      <c r="E1929" s="10">
        <f t="shared" ca="1" si="152"/>
        <v>14.280637252527871</v>
      </c>
      <c r="F1929" s="10">
        <f t="shared" ca="1" si="153"/>
        <v>-6.5541049886507321E-4</v>
      </c>
    </row>
    <row r="1930" spans="1:6" x14ac:dyDescent="0.35">
      <c r="A1930" s="10">
        <f t="shared" si="154"/>
        <v>37852</v>
      </c>
      <c r="B1930" s="10">
        <v>-1.6789025504581601E-2</v>
      </c>
      <c r="C1930" s="10">
        <f t="shared" ca="1" si="150"/>
        <v>1.1785725831003773</v>
      </c>
      <c r="D1930" s="10">
        <f t="shared" ca="1" si="151"/>
        <v>6.629470779939623E-4</v>
      </c>
      <c r="E1930" s="10">
        <f t="shared" ca="1" si="152"/>
        <v>14.280526486255466</v>
      </c>
      <c r="F1930" s="10">
        <f t="shared" ca="1" si="153"/>
        <v>-6.6316692457777217E-4</v>
      </c>
    </row>
    <row r="1931" spans="1:6" x14ac:dyDescent="0.35">
      <c r="A1931" s="10">
        <f t="shared" si="154"/>
        <v>37912</v>
      </c>
      <c r="B1931" s="10">
        <v>-1.8690707381340699E-2</v>
      </c>
      <c r="C1931" s="10">
        <f t="shared" ca="1" si="150"/>
        <v>1.0899948639700452</v>
      </c>
      <c r="D1931" s="10">
        <f t="shared" ca="1" si="151"/>
        <v>6.1312211098315053E-4</v>
      </c>
      <c r="E1931" s="10">
        <f t="shared" ca="1" si="152"/>
        <v>14.281238485034049</v>
      </c>
      <c r="F1931" s="10">
        <f t="shared" ca="1" si="153"/>
        <v>-6.1331014720816097E-4</v>
      </c>
    </row>
    <row r="1932" spans="1:6" x14ac:dyDescent="0.35">
      <c r="A1932" s="10">
        <f t="shared" si="154"/>
        <v>37972</v>
      </c>
      <c r="B1932" s="10">
        <v>-1.74434272233467E-2</v>
      </c>
      <c r="C1932" s="10">
        <f t="shared" ca="1" si="150"/>
        <v>1.1480914535531115</v>
      </c>
      <c r="D1932" s="10">
        <f t="shared" ca="1" si="151"/>
        <v>6.4580144262362524E-4</v>
      </c>
      <c r="E1932" s="10">
        <f t="shared" ca="1" si="152"/>
        <v>14.280771497384908</v>
      </c>
      <c r="F1932" s="10">
        <f t="shared" ca="1" si="153"/>
        <v>-6.4601006219797E-4</v>
      </c>
    </row>
    <row r="1933" spans="1:6" x14ac:dyDescent="0.35">
      <c r="A1933" s="10">
        <f t="shared" si="154"/>
        <v>38032</v>
      </c>
      <c r="B1933" s="10">
        <v>-1.7113649169094101E-2</v>
      </c>
      <c r="C1933" s="10">
        <f t="shared" ca="1" si="150"/>
        <v>1.163452060509474</v>
      </c>
      <c r="D1933" s="10">
        <f t="shared" ca="1" si="151"/>
        <v>6.5444178403657922E-4</v>
      </c>
      <c r="E1933" s="10">
        <f t="shared" ca="1" si="152"/>
        <v>14.280648026906116</v>
      </c>
      <c r="F1933" s="10">
        <f t="shared" ca="1" si="153"/>
        <v>-6.5465602453802232E-4</v>
      </c>
    </row>
    <row r="1934" spans="1:6" x14ac:dyDescent="0.35">
      <c r="A1934" s="10">
        <f t="shared" si="154"/>
        <v>38092</v>
      </c>
      <c r="B1934" s="10">
        <v>-1.6828876359107101E-2</v>
      </c>
      <c r="C1934" s="10">
        <f t="shared" ca="1" si="150"/>
        <v>1.1767163852565616</v>
      </c>
      <c r="D1934" s="10">
        <f t="shared" ca="1" si="151"/>
        <v>6.6190296670681596E-4</v>
      </c>
      <c r="E1934" s="10">
        <f t="shared" ca="1" si="152"/>
        <v>14.28054140660576</v>
      </c>
      <c r="F1934" s="10">
        <f t="shared" ca="1" si="153"/>
        <v>-6.6212212118676615E-4</v>
      </c>
    </row>
    <row r="1935" spans="1:6" x14ac:dyDescent="0.35">
      <c r="A1935" s="10">
        <f t="shared" si="154"/>
        <v>38152</v>
      </c>
      <c r="B1935" s="10">
        <v>-1.64908393709014E-2</v>
      </c>
      <c r="C1935" s="10">
        <f t="shared" ca="1" si="150"/>
        <v>1.1924616819662179</v>
      </c>
      <c r="D1935" s="10">
        <f t="shared" ca="1" si="151"/>
        <v>6.7075969610599765E-4</v>
      </c>
      <c r="E1935" s="10">
        <f t="shared" ca="1" si="152"/>
        <v>14.280414843942644</v>
      </c>
      <c r="F1935" s="10">
        <f t="shared" ca="1" si="153"/>
        <v>-6.7098475603731306E-4</v>
      </c>
    </row>
    <row r="1936" spans="1:6" x14ac:dyDescent="0.35">
      <c r="A1936" s="10">
        <f t="shared" si="154"/>
        <v>38212</v>
      </c>
      <c r="B1936" s="10">
        <v>-1.7027821470549001E-2</v>
      </c>
      <c r="C1936" s="10">
        <f t="shared" ca="1" si="150"/>
        <v>1.1674497963391317</v>
      </c>
      <c r="D1936" s="10">
        <f t="shared" ca="1" si="151"/>
        <v>6.5669051044076163E-4</v>
      </c>
      <c r="E1936" s="10">
        <f t="shared" ca="1" si="152"/>
        <v>14.2806158926058</v>
      </c>
      <c r="F1936" s="10">
        <f t="shared" ca="1" si="153"/>
        <v>-6.5690622609818755E-4</v>
      </c>
    </row>
    <row r="1937" spans="1:6" x14ac:dyDescent="0.35">
      <c r="A1937" s="10">
        <f t="shared" si="154"/>
        <v>38272</v>
      </c>
      <c r="B1937" s="10">
        <v>-1.8767041529834001E-2</v>
      </c>
      <c r="C1937" s="10">
        <f t="shared" ca="1" si="150"/>
        <v>1.086439324608848</v>
      </c>
      <c r="D1937" s="10">
        <f t="shared" ca="1" si="151"/>
        <v>6.1112212009247705E-4</v>
      </c>
      <c r="E1937" s="10">
        <f t="shared" ca="1" si="152"/>
        <v>14.281267064903878</v>
      </c>
      <c r="F1937" s="10">
        <f t="shared" ca="1" si="153"/>
        <v>-6.1130893132887402E-4</v>
      </c>
    </row>
    <row r="1938" spans="1:6" x14ac:dyDescent="0.35">
      <c r="A1938" s="10">
        <f t="shared" si="154"/>
        <v>38332</v>
      </c>
      <c r="B1938" s="10">
        <v>-1.8357333193084899E-2</v>
      </c>
      <c r="C1938" s="10">
        <f t="shared" ca="1" si="150"/>
        <v>1.1055229738886978</v>
      </c>
      <c r="D1938" s="10">
        <f t="shared" ca="1" si="151"/>
        <v>6.2185667281239255E-4</v>
      </c>
      <c r="E1938" s="10">
        <f t="shared" ca="1" si="152"/>
        <v>14.28111366814551</v>
      </c>
      <c r="F1938" s="10">
        <f t="shared" ca="1" si="153"/>
        <v>-6.2205010586912431E-4</v>
      </c>
    </row>
    <row r="1939" spans="1:6" x14ac:dyDescent="0.35">
      <c r="A1939" s="10">
        <f t="shared" si="154"/>
        <v>38392</v>
      </c>
      <c r="B1939" s="10">
        <v>-1.8022619605585901E-2</v>
      </c>
      <c r="C1939" s="10">
        <f t="shared" ca="1" si="150"/>
        <v>1.1211134711768769</v>
      </c>
      <c r="D1939" s="10">
        <f t="shared" ca="1" si="151"/>
        <v>6.3062632753699331E-4</v>
      </c>
      <c r="E1939" s="10">
        <f t="shared" ca="1" si="152"/>
        <v>14.280988349779497</v>
      </c>
      <c r="F1939" s="10">
        <f t="shared" ca="1" si="153"/>
        <v>-6.3082525595674116E-4</v>
      </c>
    </row>
    <row r="1940" spans="1:6" x14ac:dyDescent="0.35">
      <c r="A1940" s="10">
        <f t="shared" si="154"/>
        <v>38452</v>
      </c>
      <c r="B1940" s="10">
        <v>-1.6569114326209299E-2</v>
      </c>
      <c r="C1940" s="10">
        <f t="shared" ca="1" si="150"/>
        <v>1.1888157425002446</v>
      </c>
      <c r="D1940" s="10">
        <f t="shared" ca="1" si="151"/>
        <v>6.6870885515638761E-4</v>
      </c>
      <c r="E1940" s="10">
        <f t="shared" ca="1" si="152"/>
        <v>14.280444150459815</v>
      </c>
      <c r="F1940" s="10">
        <f t="shared" ca="1" si="153"/>
        <v>-6.689325406487067E-4</v>
      </c>
    </row>
    <row r="1941" spans="1:6" x14ac:dyDescent="0.35">
      <c r="A1941" s="10">
        <f t="shared" si="154"/>
        <v>38512</v>
      </c>
      <c r="B1941" s="10">
        <v>-1.7269134387311799E-2</v>
      </c>
      <c r="C1941" s="10">
        <f t="shared" ref="C1941:C2004" ca="1" si="155">(B1941-$C$2)/($C$870-$C$2)</f>
        <v>1.1562097734810688</v>
      </c>
      <c r="D1941" s="10">
        <f t="shared" ref="D1941:D2004" ca="1" si="156">$K$4*C1941</f>
        <v>6.5036799758310131E-4</v>
      </c>
      <c r="E1941" s="10">
        <f t="shared" ref="E1941:E2004" ca="1" si="157">$J$6*(1-D1941)</f>
        <v>14.280706241314537</v>
      </c>
      <c r="F1941" s="10">
        <f t="shared" ref="F1941:F2004" ca="1" si="158">LN(E1941/$J$6)</f>
        <v>-6.5057957859123708E-4</v>
      </c>
    </row>
    <row r="1942" spans="1:6" x14ac:dyDescent="0.35">
      <c r="A1942" s="10">
        <f t="shared" ref="A1942:A2005" si="159">A1941+60</f>
        <v>38572</v>
      </c>
      <c r="B1942" s="10">
        <v>-1.7288346402962299E-2</v>
      </c>
      <c r="C1942" s="10">
        <f t="shared" ca="1" si="155"/>
        <v>1.1553149042881639</v>
      </c>
      <c r="D1942" s="10">
        <f t="shared" ca="1" si="156"/>
        <v>6.498646336620922E-4</v>
      </c>
      <c r="E1942" s="10">
        <f t="shared" ca="1" si="157"/>
        <v>14.280713434384968</v>
      </c>
      <c r="F1942" s="10">
        <f t="shared" ca="1" si="158"/>
        <v>-6.5007588721226412E-4</v>
      </c>
    </row>
    <row r="1943" spans="1:6" x14ac:dyDescent="0.35">
      <c r="A1943" s="10">
        <f t="shared" si="159"/>
        <v>38632</v>
      </c>
      <c r="B1943" s="10">
        <v>-1.7274117917632101E-2</v>
      </c>
      <c r="C1943" s="10">
        <f t="shared" ca="1" si="155"/>
        <v>1.1559776475117445</v>
      </c>
      <c r="D1943" s="10">
        <f t="shared" ca="1" si="156"/>
        <v>6.5023742672535635E-4</v>
      </c>
      <c r="E1943" s="10">
        <f t="shared" ca="1" si="157"/>
        <v>14.280708107172094</v>
      </c>
      <c r="F1943" s="10">
        <f t="shared" ca="1" si="158"/>
        <v>-6.5044892276760807E-4</v>
      </c>
    </row>
    <row r="1944" spans="1:6" x14ac:dyDescent="0.35">
      <c r="A1944" s="10">
        <f t="shared" si="159"/>
        <v>38692</v>
      </c>
      <c r="B1944" s="10">
        <v>-1.8657400399972799E-2</v>
      </c>
      <c r="C1944" s="10">
        <f t="shared" ca="1" si="155"/>
        <v>1.0915462572271093</v>
      </c>
      <c r="D1944" s="10">
        <f t="shared" ca="1" si="156"/>
        <v>6.1399476969024901E-4</v>
      </c>
      <c r="E1944" s="10">
        <f t="shared" ca="1" si="157"/>
        <v>14.281226014741126</v>
      </c>
      <c r="F1944" s="10">
        <f t="shared" ca="1" si="158"/>
        <v>-6.1418334167095663E-4</v>
      </c>
    </row>
    <row r="1945" spans="1:6" x14ac:dyDescent="0.35">
      <c r="A1945" s="10">
        <f t="shared" si="159"/>
        <v>38752</v>
      </c>
      <c r="B1945" s="10">
        <v>-1.6706609247890799E-2</v>
      </c>
      <c r="C1945" s="10">
        <f t="shared" ca="1" si="155"/>
        <v>1.1824114186733241</v>
      </c>
      <c r="D1945" s="10">
        <f t="shared" ca="1" si="156"/>
        <v>6.6510642300374493E-4</v>
      </c>
      <c r="E1945" s="10">
        <f t="shared" ca="1" si="157"/>
        <v>14.280495629215276</v>
      </c>
      <c r="F1945" s="10">
        <f t="shared" ca="1" si="158"/>
        <v>-6.6532770440329021E-4</v>
      </c>
    </row>
    <row r="1946" spans="1:6" x14ac:dyDescent="0.35">
      <c r="A1946" s="10">
        <f t="shared" si="159"/>
        <v>38812</v>
      </c>
      <c r="B1946" s="10">
        <v>-1.74249832449111E-2</v>
      </c>
      <c r="C1946" s="10">
        <f t="shared" ca="1" si="155"/>
        <v>1.1489505486317788</v>
      </c>
      <c r="D1946" s="10">
        <f t="shared" ca="1" si="156"/>
        <v>6.4628468360537566E-4</v>
      </c>
      <c r="E1946" s="10">
        <f t="shared" ca="1" si="157"/>
        <v>14.280764591871279</v>
      </c>
      <c r="F1946" s="10">
        <f t="shared" ca="1" si="158"/>
        <v>-6.464936155760612E-4</v>
      </c>
    </row>
    <row r="1947" spans="1:6" x14ac:dyDescent="0.35">
      <c r="A1947" s="10">
        <f t="shared" si="159"/>
        <v>38872</v>
      </c>
      <c r="B1947" s="10">
        <v>-1.7615940298376799E-2</v>
      </c>
      <c r="C1947" s="10">
        <f t="shared" ca="1" si="155"/>
        <v>1.1400560324382152</v>
      </c>
      <c r="D1947" s="10">
        <f t="shared" ca="1" si="156"/>
        <v>6.4128151824649612E-4</v>
      </c>
      <c r="E1947" s="10">
        <f t="shared" ca="1" si="157"/>
        <v>14.280836087104257</v>
      </c>
      <c r="F1947" s="10">
        <f t="shared" ca="1" si="158"/>
        <v>-6.4148722718891378E-4</v>
      </c>
    </row>
    <row r="1948" spans="1:6" x14ac:dyDescent="0.35">
      <c r="A1948" s="10">
        <f t="shared" si="159"/>
        <v>38932</v>
      </c>
      <c r="B1948" s="10">
        <v>-1.8373817898247002E-2</v>
      </c>
      <c r="C1948" s="10">
        <f t="shared" ca="1" si="155"/>
        <v>1.1047551390569943</v>
      </c>
      <c r="D1948" s="10">
        <f t="shared" ca="1" si="156"/>
        <v>6.2142476571955935E-4</v>
      </c>
      <c r="E1948" s="10">
        <f t="shared" ca="1" si="157"/>
        <v>14.281119840097867</v>
      </c>
      <c r="F1948" s="10">
        <f t="shared" ca="1" si="158"/>
        <v>-6.2161793011810036E-4</v>
      </c>
    </row>
    <row r="1949" spans="1:6" x14ac:dyDescent="0.35">
      <c r="A1949" s="10">
        <f t="shared" si="159"/>
        <v>38992</v>
      </c>
      <c r="B1949" s="10">
        <v>-1.7421081714240699E-2</v>
      </c>
      <c r="C1949" s="10">
        <f t="shared" ca="1" si="155"/>
        <v>1.1491322765496417</v>
      </c>
      <c r="D1949" s="10">
        <f t="shared" ca="1" si="156"/>
        <v>6.4638690555917353E-4</v>
      </c>
      <c r="E1949" s="10">
        <f t="shared" ca="1" si="157"/>
        <v>14.280763131119558</v>
      </c>
      <c r="F1949" s="10">
        <f t="shared" ca="1" si="158"/>
        <v>-6.4659590364229025E-4</v>
      </c>
    </row>
    <row r="1950" spans="1:6" x14ac:dyDescent="0.35">
      <c r="A1950" s="10">
        <f t="shared" si="159"/>
        <v>39052</v>
      </c>
      <c r="B1950" s="10">
        <v>-1.7557150327530399E-2</v>
      </c>
      <c r="C1950" s="10">
        <f t="shared" ca="1" si="155"/>
        <v>1.1427943882005298</v>
      </c>
      <c r="D1950" s="10">
        <f t="shared" ca="1" si="156"/>
        <v>6.4282184336279813E-4</v>
      </c>
      <c r="E1950" s="10">
        <f t="shared" ca="1" si="157"/>
        <v>14.280814075858345</v>
      </c>
      <c r="F1950" s="10">
        <f t="shared" ca="1" si="158"/>
        <v>-6.4302854190896553E-4</v>
      </c>
    </row>
    <row r="1951" spans="1:6" x14ac:dyDescent="0.35">
      <c r="A1951" s="10">
        <f t="shared" si="159"/>
        <v>39112</v>
      </c>
      <c r="B1951" s="10">
        <v>-1.7799891825969302E-2</v>
      </c>
      <c r="C1951" s="10">
        <f t="shared" ca="1" si="155"/>
        <v>1.1314878239782107</v>
      </c>
      <c r="D1951" s="10">
        <f t="shared" ca="1" si="156"/>
        <v>6.3646190098774356E-4</v>
      </c>
      <c r="E1951" s="10">
        <f t="shared" ca="1" si="157"/>
        <v>14.280904959434885</v>
      </c>
      <c r="F1951" s="10">
        <f t="shared" ca="1" si="158"/>
        <v>-6.3666452884452373E-4</v>
      </c>
    </row>
    <row r="1952" spans="1:6" x14ac:dyDescent="0.35">
      <c r="A1952" s="10">
        <f t="shared" si="159"/>
        <v>39172</v>
      </c>
      <c r="B1952" s="10">
        <v>-1.71130299350797E-2</v>
      </c>
      <c r="C1952" s="10">
        <f t="shared" ca="1" si="155"/>
        <v>1.1634809035758533</v>
      </c>
      <c r="D1952" s="10">
        <f t="shared" ca="1" si="156"/>
        <v>6.5445800826141761E-4</v>
      </c>
      <c r="E1952" s="10">
        <f t="shared" ca="1" si="157"/>
        <v>14.280647795061943</v>
      </c>
      <c r="F1952" s="10">
        <f t="shared" ca="1" si="158"/>
        <v>-6.5467225938777051E-4</v>
      </c>
    </row>
    <row r="1953" spans="1:6" x14ac:dyDescent="0.35">
      <c r="A1953" s="10">
        <f t="shared" si="159"/>
        <v>39232</v>
      </c>
      <c r="B1953" s="10">
        <v>-1.78394382456682E-2</v>
      </c>
      <c r="C1953" s="10">
        <f t="shared" ca="1" si="155"/>
        <v>1.1296458062887595</v>
      </c>
      <c r="D1953" s="10">
        <f t="shared" ca="1" si="156"/>
        <v>6.3542576603742729E-4</v>
      </c>
      <c r="E1953" s="10">
        <f t="shared" ca="1" si="157"/>
        <v>14.280919765803324</v>
      </c>
      <c r="F1953" s="10">
        <f t="shared" ca="1" si="158"/>
        <v>-6.3562773455141442E-4</v>
      </c>
    </row>
    <row r="1954" spans="1:6" x14ac:dyDescent="0.35">
      <c r="A1954" s="10">
        <f t="shared" si="159"/>
        <v>39292</v>
      </c>
      <c r="B1954" s="10">
        <v>-1.6697753726493299E-2</v>
      </c>
      <c r="C1954" s="10">
        <f t="shared" ca="1" si="155"/>
        <v>1.1828238966469993</v>
      </c>
      <c r="D1954" s="10">
        <f t="shared" ca="1" si="156"/>
        <v>6.6533844186393717E-4</v>
      </c>
      <c r="E1954" s="10">
        <f t="shared" ca="1" si="157"/>
        <v>14.280492313665764</v>
      </c>
      <c r="F1954" s="10">
        <f t="shared" ca="1" si="158"/>
        <v>-6.6555987771030681E-4</v>
      </c>
    </row>
    <row r="1955" spans="1:6" x14ac:dyDescent="0.35">
      <c r="A1955" s="10">
        <f t="shared" si="159"/>
        <v>39352</v>
      </c>
      <c r="B1955" s="10">
        <v>-1.7335227597566401E-2</v>
      </c>
      <c r="C1955" s="10">
        <f t="shared" ca="1" si="155"/>
        <v>1.1531312428993232</v>
      </c>
      <c r="D1955" s="10">
        <f t="shared" ca="1" si="156"/>
        <v>6.4863632413086935E-4</v>
      </c>
      <c r="E1955" s="10">
        <f t="shared" ca="1" si="157"/>
        <v>14.280730986928168</v>
      </c>
      <c r="F1955" s="10">
        <f t="shared" ca="1" si="158"/>
        <v>-6.4884677968241327E-4</v>
      </c>
    </row>
    <row r="1956" spans="1:6" x14ac:dyDescent="0.35">
      <c r="A1956" s="10">
        <f t="shared" si="159"/>
        <v>39412</v>
      </c>
      <c r="B1956" s="10">
        <v>-1.6802469484731599E-2</v>
      </c>
      <c r="C1956" s="10">
        <f t="shared" ca="1" si="155"/>
        <v>1.1779463810461464</v>
      </c>
      <c r="D1956" s="10">
        <f t="shared" ca="1" si="156"/>
        <v>6.6259483933845743E-4</v>
      </c>
      <c r="E1956" s="10">
        <f t="shared" ca="1" si="157"/>
        <v>14.280531519745852</v>
      </c>
      <c r="F1956" s="10">
        <f t="shared" ca="1" si="158"/>
        <v>-6.6281445231403753E-4</v>
      </c>
    </row>
    <row r="1957" spans="1:6" x14ac:dyDescent="0.35">
      <c r="A1957" s="10">
        <f t="shared" si="159"/>
        <v>39472</v>
      </c>
      <c r="B1957" s="10">
        <v>-1.6894341377855102E-2</v>
      </c>
      <c r="C1957" s="10">
        <f t="shared" ca="1" si="155"/>
        <v>1.1736671149688285</v>
      </c>
      <c r="D1957" s="10">
        <f t="shared" ca="1" si="156"/>
        <v>6.6018775216996608E-4</v>
      </c>
      <c r="E1957" s="10">
        <f t="shared" ca="1" si="157"/>
        <v>14.280565917021491</v>
      </c>
      <c r="F1957" s="10">
        <f t="shared" ca="1" si="158"/>
        <v>-6.6040577206529785E-4</v>
      </c>
    </row>
    <row r="1958" spans="1:6" x14ac:dyDescent="0.35">
      <c r="A1958" s="10">
        <f t="shared" si="159"/>
        <v>39532</v>
      </c>
      <c r="B1958" s="10">
        <v>-1.7220428357978799E-2</v>
      </c>
      <c r="C1958" s="10">
        <f t="shared" ca="1" si="155"/>
        <v>1.1584784331548754</v>
      </c>
      <c r="D1958" s="10">
        <f t="shared" ca="1" si="156"/>
        <v>6.5164411864961753E-4</v>
      </c>
      <c r="E1958" s="10">
        <f t="shared" ca="1" si="157"/>
        <v>14.280688005544496</v>
      </c>
      <c r="F1958" s="10">
        <f t="shared" ca="1" si="158"/>
        <v>-6.5185653096145083E-4</v>
      </c>
    </row>
    <row r="1959" spans="1:6" x14ac:dyDescent="0.35">
      <c r="A1959" s="10">
        <f t="shared" si="159"/>
        <v>39592</v>
      </c>
      <c r="B1959" s="10">
        <v>-1.5968320890336399E-2</v>
      </c>
      <c r="C1959" s="10">
        <f t="shared" ca="1" si="155"/>
        <v>1.2167998721638191</v>
      </c>
      <c r="D1959" s="10">
        <f t="shared" ca="1" si="156"/>
        <v>6.8444992809214833E-4</v>
      </c>
      <c r="E1959" s="10">
        <f t="shared" ca="1" si="157"/>
        <v>14.280219210527562</v>
      </c>
      <c r="F1959" s="10">
        <f t="shared" ca="1" si="158"/>
        <v>-6.8468427088087174E-4</v>
      </c>
    </row>
    <row r="1960" spans="1:6" x14ac:dyDescent="0.35">
      <c r="A1960" s="10">
        <f t="shared" si="159"/>
        <v>39652</v>
      </c>
      <c r="B1960" s="10">
        <v>-1.5985383161388901E-2</v>
      </c>
      <c r="C1960" s="10">
        <f t="shared" ca="1" si="155"/>
        <v>1.2160051351094863</v>
      </c>
      <c r="D1960" s="10">
        <f t="shared" ca="1" si="156"/>
        <v>6.8400288849908611E-4</v>
      </c>
      <c r="E1960" s="10">
        <f t="shared" ca="1" si="157"/>
        <v>14.280225598723346</v>
      </c>
      <c r="F1960" s="10">
        <f t="shared" ca="1" si="158"/>
        <v>-6.842369252021347E-4</v>
      </c>
    </row>
    <row r="1961" spans="1:6" x14ac:dyDescent="0.35">
      <c r="A1961" s="10">
        <f t="shared" si="159"/>
        <v>39712</v>
      </c>
      <c r="B1961" s="10">
        <v>-1.7624439614772999E-2</v>
      </c>
      <c r="C1961" s="10">
        <f t="shared" ca="1" si="155"/>
        <v>1.1396601460022433</v>
      </c>
      <c r="D1961" s="10">
        <f t="shared" ca="1" si="156"/>
        <v>6.410588321262619E-4</v>
      </c>
      <c r="E1961" s="10">
        <f t="shared" ca="1" si="157"/>
        <v>14.280839269288915</v>
      </c>
      <c r="F1961" s="10">
        <f t="shared" ca="1" si="158"/>
        <v>-6.4126439819739986E-4</v>
      </c>
    </row>
    <row r="1962" spans="1:6" x14ac:dyDescent="0.35">
      <c r="A1962" s="10">
        <f t="shared" si="159"/>
        <v>39772</v>
      </c>
      <c r="B1962" s="10">
        <v>-1.6975283895806999E-2</v>
      </c>
      <c r="C1962" s="10">
        <f t="shared" ca="1" si="155"/>
        <v>1.1698969241138448</v>
      </c>
      <c r="D1962" s="10">
        <f t="shared" ca="1" si="156"/>
        <v>6.5806701981403781E-4</v>
      </c>
      <c r="E1962" s="10">
        <f t="shared" ca="1" si="157"/>
        <v>14.280596222286857</v>
      </c>
      <c r="F1962" s="10">
        <f t="shared" ca="1" si="158"/>
        <v>-6.5828364095472838E-4</v>
      </c>
    </row>
    <row r="1963" spans="1:6" x14ac:dyDescent="0.35">
      <c r="A1963" s="10">
        <f t="shared" si="159"/>
        <v>39832</v>
      </c>
      <c r="B1963" s="10">
        <v>-1.6450073451653599E-2</v>
      </c>
      <c r="C1963" s="10">
        <f t="shared" ca="1" si="155"/>
        <v>1.1943605022627941</v>
      </c>
      <c r="D1963" s="10">
        <f t="shared" ca="1" si="156"/>
        <v>6.7182778252282177E-4</v>
      </c>
      <c r="E1963" s="10">
        <f t="shared" ca="1" si="157"/>
        <v>14.280399580987748</v>
      </c>
      <c r="F1963" s="10">
        <f t="shared" ca="1" si="158"/>
        <v>-6.7205355993554523E-4</v>
      </c>
    </row>
    <row r="1964" spans="1:6" x14ac:dyDescent="0.35">
      <c r="A1964" s="10">
        <f t="shared" si="159"/>
        <v>39892</v>
      </c>
      <c r="B1964" s="10">
        <v>-1.6892785522959398E-2</v>
      </c>
      <c r="C1964" s="10">
        <f t="shared" ca="1" si="155"/>
        <v>1.1737395845441256</v>
      </c>
      <c r="D1964" s="10">
        <f t="shared" ca="1" si="156"/>
        <v>6.6022851630607071E-4</v>
      </c>
      <c r="E1964" s="10">
        <f t="shared" ca="1" si="157"/>
        <v>14.280565334501985</v>
      </c>
      <c r="F1964" s="10">
        <f t="shared" ca="1" si="158"/>
        <v>-6.6044656313206959E-4</v>
      </c>
    </row>
    <row r="1965" spans="1:6" x14ac:dyDescent="0.35">
      <c r="A1965" s="10">
        <f t="shared" si="159"/>
        <v>39952</v>
      </c>
      <c r="B1965" s="10">
        <v>-1.7027382949415699E-2</v>
      </c>
      <c r="C1965" s="10">
        <f t="shared" ca="1" si="155"/>
        <v>1.1674702220487381</v>
      </c>
      <c r="D1965" s="10">
        <f t="shared" ca="1" si="156"/>
        <v>6.5670199990241519E-4</v>
      </c>
      <c r="E1965" s="10">
        <f t="shared" ca="1" si="157"/>
        <v>14.280615728421393</v>
      </c>
      <c r="F1965" s="10">
        <f t="shared" ca="1" si="158"/>
        <v>-6.5691772310983636E-4</v>
      </c>
    </row>
    <row r="1966" spans="1:6" x14ac:dyDescent="0.35">
      <c r="A1966" s="10">
        <f t="shared" si="159"/>
        <v>40012</v>
      </c>
      <c r="B1966" s="10">
        <v>-1.65783699010397E-2</v>
      </c>
      <c r="C1966" s="10">
        <f t="shared" ca="1" si="155"/>
        <v>1.1883846305893953</v>
      </c>
      <c r="D1966" s="10">
        <f t="shared" ca="1" si="156"/>
        <v>6.6846635470653492E-4</v>
      </c>
      <c r="E1966" s="10">
        <f t="shared" ca="1" si="157"/>
        <v>14.280447615791243</v>
      </c>
      <c r="F1966" s="10">
        <f t="shared" ca="1" si="158"/>
        <v>-6.6868987795760742E-4</v>
      </c>
    </row>
    <row r="1967" spans="1:6" x14ac:dyDescent="0.35">
      <c r="A1967" s="10">
        <f t="shared" si="159"/>
        <v>40072</v>
      </c>
      <c r="B1967" s="10">
        <v>-1.79311040006781E-2</v>
      </c>
      <c r="C1967" s="10">
        <f t="shared" ca="1" si="155"/>
        <v>1.1253761418404795</v>
      </c>
      <c r="D1967" s="10">
        <f t="shared" ca="1" si="156"/>
        <v>6.330240797852698E-4</v>
      </c>
      <c r="E1967" s="10">
        <f t="shared" ca="1" si="157"/>
        <v>14.280954085899868</v>
      </c>
      <c r="F1967" s="10">
        <f t="shared" ca="1" si="158"/>
        <v>-6.3322452412325776E-4</v>
      </c>
    </row>
    <row r="1968" spans="1:6" x14ac:dyDescent="0.35">
      <c r="A1968" s="10">
        <f t="shared" si="159"/>
        <v>40132</v>
      </c>
      <c r="B1968" s="10">
        <v>-1.7393464286238201E-2</v>
      </c>
      <c r="C1968" s="10">
        <f t="shared" ca="1" si="155"/>
        <v>1.1504186582576468</v>
      </c>
      <c r="D1968" s="10">
        <f t="shared" ca="1" si="156"/>
        <v>6.4711049526992642E-4</v>
      </c>
      <c r="E1968" s="10">
        <f t="shared" ca="1" si="157"/>
        <v>14.280752791022593</v>
      </c>
      <c r="F1968" s="10">
        <f t="shared" ca="1" si="158"/>
        <v>-6.4731996163656209E-4</v>
      </c>
    </row>
    <row r="1969" spans="1:6" x14ac:dyDescent="0.35">
      <c r="A1969" s="10">
        <f t="shared" si="159"/>
        <v>40192</v>
      </c>
      <c r="B1969" s="10">
        <v>-1.7503798469875698E-2</v>
      </c>
      <c r="C1969" s="10">
        <f t="shared" ca="1" si="155"/>
        <v>1.1452794441503049</v>
      </c>
      <c r="D1969" s="10">
        <f t="shared" ca="1" si="156"/>
        <v>6.4421968733454661E-4</v>
      </c>
      <c r="E1969" s="10">
        <f t="shared" ca="1" si="157"/>
        <v>14.280794100667988</v>
      </c>
      <c r="F1969" s="10">
        <f t="shared" ca="1" si="158"/>
        <v>-6.444272860016303E-4</v>
      </c>
    </row>
    <row r="1970" spans="1:6" x14ac:dyDescent="0.35">
      <c r="A1970" s="10">
        <f t="shared" si="159"/>
        <v>40252</v>
      </c>
      <c r="B1970" s="10">
        <v>-1.56131854507986E-2</v>
      </c>
      <c r="C1970" s="10">
        <f t="shared" ca="1" si="155"/>
        <v>1.2333415911553343</v>
      </c>
      <c r="D1970" s="10">
        <f t="shared" ca="1" si="156"/>
        <v>6.9375464502487562E-4</v>
      </c>
      <c r="E1970" s="10">
        <f t="shared" ca="1" si="157"/>
        <v>14.280086246122593</v>
      </c>
      <c r="F1970" s="10">
        <f t="shared" ca="1" si="158"/>
        <v>-6.9399540413687933E-4</v>
      </c>
    </row>
    <row r="1971" spans="1:6" x14ac:dyDescent="0.35">
      <c r="A1971" s="10">
        <f t="shared" si="159"/>
        <v>40312</v>
      </c>
      <c r="B1971" s="10">
        <v>-1.7371978711302801E-2</v>
      </c>
      <c r="C1971" s="10">
        <f t="shared" ca="1" si="155"/>
        <v>1.1514194267064817</v>
      </c>
      <c r="D1971" s="10">
        <f t="shared" ca="1" si="156"/>
        <v>6.4767342752239604E-4</v>
      </c>
      <c r="E1971" s="10">
        <f t="shared" ca="1" si="157"/>
        <v>14.280744746720705</v>
      </c>
      <c r="F1971" s="10">
        <f t="shared" ca="1" si="158"/>
        <v>-6.4788325856294322E-4</v>
      </c>
    </row>
    <row r="1972" spans="1:6" x14ac:dyDescent="0.35">
      <c r="A1972" s="10">
        <f t="shared" si="159"/>
        <v>40372</v>
      </c>
      <c r="B1972" s="10">
        <v>-1.6788509952515698E-2</v>
      </c>
      <c r="C1972" s="10">
        <f t="shared" ca="1" si="155"/>
        <v>1.1785965968045875</v>
      </c>
      <c r="D1972" s="10">
        <f t="shared" ca="1" si="156"/>
        <v>6.629605857025806E-4</v>
      </c>
      <c r="E1972" s="10">
        <f t="shared" ca="1" si="157"/>
        <v>14.280526293230309</v>
      </c>
      <c r="F1972" s="10">
        <f t="shared" ca="1" si="158"/>
        <v>-6.6318044124742941E-4</v>
      </c>
    </row>
    <row r="1973" spans="1:6" x14ac:dyDescent="0.35">
      <c r="A1973" s="10">
        <f t="shared" si="159"/>
        <v>40432</v>
      </c>
      <c r="B1973" s="10">
        <v>-1.72530918115095E-2</v>
      </c>
      <c r="C1973" s="10">
        <f t="shared" ca="1" si="155"/>
        <v>1.1569570145369519</v>
      </c>
      <c r="D1973" s="10">
        <f t="shared" ca="1" si="156"/>
        <v>6.5078832067703551E-4</v>
      </c>
      <c r="E1973" s="10">
        <f t="shared" ca="1" si="157"/>
        <v>14.280700234897525</v>
      </c>
      <c r="F1973" s="10">
        <f t="shared" ca="1" si="158"/>
        <v>-6.5100017531616609E-4</v>
      </c>
    </row>
    <row r="1974" spans="1:6" x14ac:dyDescent="0.35">
      <c r="A1974" s="10">
        <f t="shared" si="159"/>
        <v>40492</v>
      </c>
      <c r="B1974" s="10">
        <v>-1.7991871973918199E-2</v>
      </c>
      <c r="C1974" s="10">
        <f t="shared" ca="1" si="155"/>
        <v>1.1225456534546121</v>
      </c>
      <c r="D1974" s="10">
        <f t="shared" ca="1" si="156"/>
        <v>6.3143193006821939E-4</v>
      </c>
      <c r="E1974" s="10">
        <f t="shared" ca="1" si="157"/>
        <v>14.280976837719324</v>
      </c>
      <c r="F1974" s="10">
        <f t="shared" ca="1" si="158"/>
        <v>-6.3163136716774717E-4</v>
      </c>
    </row>
    <row r="1975" spans="1:6" x14ac:dyDescent="0.35">
      <c r="A1975" s="10">
        <f t="shared" si="159"/>
        <v>40552</v>
      </c>
      <c r="B1975" s="10">
        <v>-1.6974477080227101E-2</v>
      </c>
      <c r="C1975" s="10">
        <f t="shared" ca="1" si="155"/>
        <v>1.1699345044708434</v>
      </c>
      <c r="D1975" s="10">
        <f t="shared" ca="1" si="156"/>
        <v>6.580881587648495E-4</v>
      </c>
      <c r="E1975" s="10">
        <f t="shared" ca="1" si="157"/>
        <v>14.280595920211249</v>
      </c>
      <c r="F1975" s="10">
        <f t="shared" ca="1" si="158"/>
        <v>-6.5830479382577081E-4</v>
      </c>
    </row>
    <row r="1976" spans="1:6" x14ac:dyDescent="0.35">
      <c r="A1976" s="10">
        <f t="shared" si="159"/>
        <v>40612</v>
      </c>
      <c r="B1976" s="10">
        <v>-1.54125478624556E-2</v>
      </c>
      <c r="C1976" s="10">
        <f t="shared" ca="1" si="155"/>
        <v>1.242687013312652</v>
      </c>
      <c r="D1976" s="10">
        <f t="shared" ca="1" si="156"/>
        <v>6.9901144498836683E-4</v>
      </c>
      <c r="E1976" s="10">
        <f t="shared" ca="1" si="157"/>
        <v>14.280011126451114</v>
      </c>
      <c r="F1976" s="10">
        <f t="shared" ca="1" si="158"/>
        <v>-6.9925586739786412E-4</v>
      </c>
    </row>
    <row r="1977" spans="1:6" x14ac:dyDescent="0.35">
      <c r="A1977" s="10">
        <f t="shared" si="159"/>
        <v>40672</v>
      </c>
      <c r="B1977" s="10">
        <v>-1.60258966032947E-2</v>
      </c>
      <c r="C1977" s="10">
        <f t="shared" ca="1" si="155"/>
        <v>1.2141180748592983</v>
      </c>
      <c r="D1977" s="10">
        <f t="shared" ca="1" si="156"/>
        <v>6.829414171083554E-4</v>
      </c>
      <c r="E1977" s="10">
        <f t="shared" ca="1" si="157"/>
        <v>14.280240767149522</v>
      </c>
      <c r="F1977" s="10">
        <f t="shared" ca="1" si="158"/>
        <v>-6.8317472782902506E-4</v>
      </c>
    </row>
    <row r="1978" spans="1:6" x14ac:dyDescent="0.35">
      <c r="A1978" s="10">
        <f t="shared" si="159"/>
        <v>40732</v>
      </c>
      <c r="B1978" s="10">
        <v>-1.6039147403833501E-2</v>
      </c>
      <c r="C1978" s="10">
        <f t="shared" ca="1" si="155"/>
        <v>1.2135008708449349</v>
      </c>
      <c r="D1978" s="10">
        <f t="shared" ca="1" si="156"/>
        <v>6.8259423985027594E-4</v>
      </c>
      <c r="E1978" s="10">
        <f t="shared" ca="1" si="157"/>
        <v>14.280245728312538</v>
      </c>
      <c r="F1978" s="10">
        <f t="shared" ca="1" si="158"/>
        <v>-6.8282731336755445E-4</v>
      </c>
    </row>
    <row r="1979" spans="1:6" x14ac:dyDescent="0.35">
      <c r="A1979" s="10">
        <f t="shared" si="159"/>
        <v>40792</v>
      </c>
      <c r="B1979" s="10">
        <v>-1.7161322613451001E-2</v>
      </c>
      <c r="C1979" s="10">
        <f t="shared" ca="1" si="155"/>
        <v>1.1612314972197728</v>
      </c>
      <c r="D1979" s="10">
        <f t="shared" ca="1" si="156"/>
        <v>6.5319271718612226E-4</v>
      </c>
      <c r="E1979" s="10">
        <f t="shared" ca="1" si="157"/>
        <v>14.28066587607141</v>
      </c>
      <c r="F1979" s="10">
        <f t="shared" ca="1" si="158"/>
        <v>-6.5340614049176529E-4</v>
      </c>
    </row>
    <row r="1980" spans="1:6" x14ac:dyDescent="0.35">
      <c r="A1980" s="10">
        <f t="shared" si="159"/>
        <v>40852</v>
      </c>
      <c r="B1980" s="10">
        <v>-1.6143687049174099E-2</v>
      </c>
      <c r="C1980" s="10">
        <f t="shared" ca="1" si="155"/>
        <v>1.208631558339972</v>
      </c>
      <c r="D1980" s="10">
        <f t="shared" ca="1" si="156"/>
        <v>6.7985525156623436E-4</v>
      </c>
      <c r="E1980" s="10">
        <f t="shared" ca="1" si="157"/>
        <v>14.280284868455118</v>
      </c>
      <c r="F1980" s="10">
        <f t="shared" ca="1" si="158"/>
        <v>-6.8008645794494661E-4</v>
      </c>
    </row>
    <row r="1981" spans="1:6" x14ac:dyDescent="0.35">
      <c r="A1981" s="10">
        <f t="shared" si="159"/>
        <v>40912</v>
      </c>
      <c r="B1981" s="10">
        <v>-1.5376917542176601E-2</v>
      </c>
      <c r="C1981" s="10">
        <f t="shared" ca="1" si="155"/>
        <v>1.244346624491981</v>
      </c>
      <c r="D1981" s="10">
        <f t="shared" ca="1" si="156"/>
        <v>6.9994497627673933E-4</v>
      </c>
      <c r="E1981" s="10">
        <f t="shared" ca="1" si="157"/>
        <v>14.279997786289004</v>
      </c>
      <c r="F1981" s="10">
        <f t="shared" ca="1" si="158"/>
        <v>-7.001900521281107E-4</v>
      </c>
    </row>
    <row r="1982" spans="1:6" x14ac:dyDescent="0.35">
      <c r="A1982" s="10">
        <f t="shared" si="159"/>
        <v>40972</v>
      </c>
      <c r="B1982" s="10">
        <v>-1.53776783297513E-2</v>
      </c>
      <c r="C1982" s="10">
        <f t="shared" ca="1" si="155"/>
        <v>1.2443111880559854</v>
      </c>
      <c r="D1982" s="10">
        <f t="shared" ca="1" si="156"/>
        <v>6.9992504328149189E-4</v>
      </c>
      <c r="E1982" s="10">
        <f t="shared" ca="1" si="157"/>
        <v>14.279998071131507</v>
      </c>
      <c r="F1982" s="10">
        <f t="shared" ca="1" si="158"/>
        <v>-7.0017010517117175E-4</v>
      </c>
    </row>
    <row r="1983" spans="1:6" x14ac:dyDescent="0.35">
      <c r="A1983" s="10">
        <f t="shared" si="159"/>
        <v>41032</v>
      </c>
      <c r="B1983" s="10">
        <v>-1.7476723352891702E-2</v>
      </c>
      <c r="C1983" s="10">
        <f t="shared" ca="1" si="155"/>
        <v>1.1465405657589918</v>
      </c>
      <c r="D1983" s="10">
        <f t="shared" ca="1" si="156"/>
        <v>6.4492906823943291E-4</v>
      </c>
      <c r="E1983" s="10">
        <f t="shared" ca="1" si="157"/>
        <v>14.280783963614857</v>
      </c>
      <c r="F1983" s="10">
        <f t="shared" ca="1" si="158"/>
        <v>-6.4513712445021299E-4</v>
      </c>
    </row>
    <row r="1984" spans="1:6" x14ac:dyDescent="0.35">
      <c r="A1984" s="10">
        <f t="shared" si="159"/>
        <v>41092</v>
      </c>
      <c r="B1984" s="10">
        <v>-1.6394219534316901E-2</v>
      </c>
      <c r="C1984" s="10">
        <f t="shared" ca="1" si="155"/>
        <v>1.1969621007018614</v>
      </c>
      <c r="D1984" s="10">
        <f t="shared" ca="1" si="156"/>
        <v>6.7329118164479709E-4</v>
      </c>
      <c r="E1984" s="10">
        <f t="shared" ca="1" si="157"/>
        <v>14.280378669014295</v>
      </c>
      <c r="F1984" s="10">
        <f t="shared" ca="1" si="158"/>
        <v>-6.7351794394288761E-4</v>
      </c>
    </row>
    <row r="1985" spans="1:6" x14ac:dyDescent="0.35">
      <c r="A1985" s="10">
        <f t="shared" si="159"/>
        <v>41152</v>
      </c>
      <c r="B1985" s="10">
        <v>-1.66537935823847E-2</v>
      </c>
      <c r="C1985" s="10">
        <f t="shared" ca="1" si="155"/>
        <v>1.1848714995323024</v>
      </c>
      <c r="D1985" s="10">
        <f t="shared" ca="1" si="156"/>
        <v>6.6649021848692023E-4</v>
      </c>
      <c r="E1985" s="10">
        <f t="shared" ca="1" si="157"/>
        <v>14.280475854777821</v>
      </c>
      <c r="F1985" s="10">
        <f t="shared" ca="1" si="158"/>
        <v>-6.6671242182902795E-4</v>
      </c>
    </row>
    <row r="1986" spans="1:6" x14ac:dyDescent="0.35">
      <c r="A1986" s="10">
        <f t="shared" si="159"/>
        <v>41212</v>
      </c>
      <c r="B1986" s="10">
        <v>-1.53952488112908E-2</v>
      </c>
      <c r="C1986" s="10">
        <f t="shared" ca="1" si="155"/>
        <v>1.2434927792580623</v>
      </c>
      <c r="D1986" s="10">
        <f t="shared" ca="1" si="156"/>
        <v>6.9946468833266019E-4</v>
      </c>
      <c r="E1986" s="10">
        <f t="shared" ca="1" si="157"/>
        <v>14.280004649603725</v>
      </c>
      <c r="F1986" s="10">
        <f t="shared" ca="1" si="158"/>
        <v>-6.9970942788892554E-4</v>
      </c>
    </row>
    <row r="1987" spans="1:6" x14ac:dyDescent="0.35">
      <c r="A1987" s="10">
        <f t="shared" si="159"/>
        <v>41272</v>
      </c>
      <c r="B1987" s="10">
        <v>-1.5374286031361499E-2</v>
      </c>
      <c r="C1987" s="10">
        <f t="shared" ca="1" si="155"/>
        <v>1.2444691966365218</v>
      </c>
      <c r="D1987" s="10">
        <f t="shared" ca="1" si="156"/>
        <v>7.0001392310804354E-4</v>
      </c>
      <c r="E1987" s="10">
        <f t="shared" ca="1" si="157"/>
        <v>14.279996801038786</v>
      </c>
      <c r="F1987" s="10">
        <f t="shared" ca="1" si="158"/>
        <v>-7.0025904725452555E-4</v>
      </c>
    </row>
    <row r="1988" spans="1:6" x14ac:dyDescent="0.35">
      <c r="A1988" s="10">
        <f t="shared" si="159"/>
        <v>41332</v>
      </c>
      <c r="B1988" s="10">
        <v>-1.63958656153145E-2</v>
      </c>
      <c r="C1988" s="10">
        <f t="shared" ca="1" si="155"/>
        <v>1.1968854285191723</v>
      </c>
      <c r="D1988" s="10">
        <f t="shared" ca="1" si="156"/>
        <v>6.7324805354203451E-4</v>
      </c>
      <c r="E1988" s="10">
        <f t="shared" ca="1" si="157"/>
        <v>14.280379285314883</v>
      </c>
      <c r="F1988" s="10">
        <f t="shared" ca="1" si="158"/>
        <v>-6.7347478678372787E-4</v>
      </c>
    </row>
    <row r="1989" spans="1:6" x14ac:dyDescent="0.35">
      <c r="A1989" s="10">
        <f t="shared" si="159"/>
        <v>41392</v>
      </c>
      <c r="B1989" s="10">
        <v>-1.6242705157187499E-2</v>
      </c>
      <c r="C1989" s="10">
        <f t="shared" ca="1" si="155"/>
        <v>1.2040194314287269</v>
      </c>
      <c r="D1989" s="10">
        <f t="shared" ca="1" si="156"/>
        <v>6.7726093017865898E-4</v>
      </c>
      <c r="E1989" s="10">
        <f t="shared" ca="1" si="157"/>
        <v>14.280321941307747</v>
      </c>
      <c r="F1989" s="10">
        <f t="shared" ca="1" si="158"/>
        <v>-6.7749037496422839E-4</v>
      </c>
    </row>
    <row r="1990" spans="1:6" x14ac:dyDescent="0.35">
      <c r="A1990" s="10">
        <f t="shared" si="159"/>
        <v>41452</v>
      </c>
      <c r="B1990" s="10">
        <v>-1.6875881268464898E-2</v>
      </c>
      <c r="C1990" s="10">
        <f t="shared" ca="1" si="155"/>
        <v>1.1745269614051141</v>
      </c>
      <c r="D1990" s="10">
        <f t="shared" ca="1" si="156"/>
        <v>6.6067141579037678E-4</v>
      </c>
      <c r="E1990" s="10">
        <f t="shared" ca="1" si="157"/>
        <v>14.280559005468355</v>
      </c>
      <c r="F1990" s="10">
        <f t="shared" ca="1" si="158"/>
        <v>-6.6088975532264667E-4</v>
      </c>
    </row>
    <row r="1991" spans="1:6" x14ac:dyDescent="0.35">
      <c r="A1991" s="10">
        <f t="shared" si="159"/>
        <v>41512</v>
      </c>
      <c r="B1991" s="10">
        <v>-1.5650239239303199E-2</v>
      </c>
      <c r="C1991" s="10">
        <f t="shared" ca="1" si="155"/>
        <v>1.2316156767892215</v>
      </c>
      <c r="D1991" s="10">
        <f t="shared" ca="1" si="156"/>
        <v>6.9278381819393717E-4</v>
      </c>
      <c r="E1991" s="10">
        <f t="shared" ca="1" si="157"/>
        <v>14.280100119238007</v>
      </c>
      <c r="F1991" s="10">
        <f t="shared" ca="1" si="158"/>
        <v>-6.9302390379476849E-4</v>
      </c>
    </row>
    <row r="1992" spans="1:6" x14ac:dyDescent="0.35">
      <c r="A1992" s="10">
        <f t="shared" si="159"/>
        <v>41572</v>
      </c>
      <c r="B1992" s="10">
        <v>-1.44823457192175E-2</v>
      </c>
      <c r="C1992" s="10">
        <f t="shared" ca="1" si="155"/>
        <v>1.2860145462639558</v>
      </c>
      <c r="D1992" s="10">
        <f t="shared" ca="1" si="156"/>
        <v>7.2338318227347525E-4</v>
      </c>
      <c r="E1992" s="10">
        <f t="shared" ca="1" si="157"/>
        <v>14.279662854325311</v>
      </c>
      <c r="F1992" s="10">
        <f t="shared" ca="1" si="158"/>
        <v>-7.2364495013428566E-4</v>
      </c>
    </row>
    <row r="1993" spans="1:6" x14ac:dyDescent="0.35">
      <c r="A1993" s="10">
        <f t="shared" si="159"/>
        <v>41632</v>
      </c>
      <c r="B1993" s="10">
        <v>-1.64600299769956E-2</v>
      </c>
      <c r="C1993" s="10">
        <f t="shared" ca="1" si="155"/>
        <v>1.1938967410438248</v>
      </c>
      <c r="D1993" s="10">
        <f t="shared" ca="1" si="156"/>
        <v>6.7156691683715151E-4</v>
      </c>
      <c r="E1993" s="10">
        <f t="shared" ca="1" si="157"/>
        <v>14.280403308758396</v>
      </c>
      <c r="F1993" s="10">
        <f t="shared" ca="1" si="158"/>
        <v>-6.7179251890926023E-4</v>
      </c>
    </row>
    <row r="1994" spans="1:6" x14ac:dyDescent="0.35">
      <c r="A1994" s="10">
        <f t="shared" si="159"/>
        <v>41692</v>
      </c>
      <c r="B1994" s="10">
        <v>-1.6496348283658702E-2</v>
      </c>
      <c r="C1994" s="10">
        <f t="shared" ca="1" si="155"/>
        <v>1.1922050844075551</v>
      </c>
      <c r="D1994" s="10">
        <f t="shared" ca="1" si="156"/>
        <v>6.7061535997924981E-4</v>
      </c>
      <c r="E1994" s="10">
        <f t="shared" ca="1" si="157"/>
        <v>14.280416906505895</v>
      </c>
      <c r="F1994" s="10">
        <f t="shared" ca="1" si="158"/>
        <v>-6.708403230411867E-4</v>
      </c>
    </row>
    <row r="1995" spans="1:6" x14ac:dyDescent="0.35">
      <c r="A1995" s="10">
        <f t="shared" si="159"/>
        <v>41752</v>
      </c>
      <c r="B1995" s="10">
        <v>-1.6109618508647498E-2</v>
      </c>
      <c r="C1995" s="10">
        <f t="shared" ca="1" si="155"/>
        <v>1.2102184239723504</v>
      </c>
      <c r="D1995" s="10">
        <f t="shared" ca="1" si="156"/>
        <v>6.8074786348444713E-4</v>
      </c>
      <c r="E1995" s="10">
        <f t="shared" ca="1" si="157"/>
        <v>14.280272113030806</v>
      </c>
      <c r="F1995" s="10">
        <f t="shared" ca="1" si="158"/>
        <v>-6.8097967752188448E-4</v>
      </c>
    </row>
    <row r="1996" spans="1:6" x14ac:dyDescent="0.35">
      <c r="A1996" s="10">
        <f t="shared" si="159"/>
        <v>41812</v>
      </c>
      <c r="B1996" s="10">
        <v>-1.6275156249136901E-2</v>
      </c>
      <c r="C1996" s="10">
        <f t="shared" ca="1" si="155"/>
        <v>1.2025079043203835</v>
      </c>
      <c r="D1996" s="10">
        <f t="shared" ca="1" si="156"/>
        <v>6.7641069618021581E-4</v>
      </c>
      <c r="E1996" s="10">
        <f t="shared" ca="1" si="157"/>
        <v>14.280334091151584</v>
      </c>
      <c r="F1996" s="10">
        <f t="shared" ca="1" si="158"/>
        <v>-6.7663956510721844E-4</v>
      </c>
    </row>
    <row r="1997" spans="1:6" x14ac:dyDescent="0.35">
      <c r="A1997" s="10">
        <f t="shared" si="159"/>
        <v>41872</v>
      </c>
      <c r="B1997" s="10">
        <v>-1.6465214649680201E-2</v>
      </c>
      <c r="C1997" s="10">
        <f t="shared" ca="1" si="155"/>
        <v>1.1936552461405754</v>
      </c>
      <c r="D1997" s="10">
        <f t="shared" ca="1" si="156"/>
        <v>6.7143107595407376E-4</v>
      </c>
      <c r="E1997" s="10">
        <f t="shared" ca="1" si="157"/>
        <v>14.280405249924616</v>
      </c>
      <c r="F1997" s="10">
        <f t="shared" ca="1" si="158"/>
        <v>-6.7165658674785275E-4</v>
      </c>
    </row>
    <row r="1998" spans="1:6" x14ac:dyDescent="0.35">
      <c r="A1998" s="10">
        <f t="shared" si="159"/>
        <v>41932</v>
      </c>
      <c r="B1998" s="10">
        <v>-1.6977734410457201E-2</v>
      </c>
      <c r="C1998" s="10">
        <f t="shared" ca="1" si="155"/>
        <v>1.1697827825210458</v>
      </c>
      <c r="D1998" s="10">
        <f t="shared" ca="1" si="156"/>
        <v>6.5800281516808839E-4</v>
      </c>
      <c r="E1998" s="10">
        <f t="shared" ca="1" si="157"/>
        <v>14.280597139771247</v>
      </c>
      <c r="F1998" s="10">
        <f t="shared" ca="1" si="158"/>
        <v>-6.5821939403196573E-4</v>
      </c>
    </row>
    <row r="1999" spans="1:6" x14ac:dyDescent="0.35">
      <c r="A1999" s="10">
        <f t="shared" si="159"/>
        <v>41992</v>
      </c>
      <c r="B1999" s="10">
        <v>-1.6029404063079698E-2</v>
      </c>
      <c r="C1999" s="10">
        <f t="shared" ca="1" si="155"/>
        <v>1.2139547022197976</v>
      </c>
      <c r="D1999" s="10">
        <f t="shared" ca="1" si="156"/>
        <v>6.8284951999863629E-4</v>
      </c>
      <c r="E1999" s="10">
        <f t="shared" ca="1" si="157"/>
        <v>14.280242080359219</v>
      </c>
      <c r="F1999" s="10">
        <f t="shared" ca="1" si="158"/>
        <v>-6.8308276792032043E-4</v>
      </c>
    </row>
    <row r="2000" spans="1:6" x14ac:dyDescent="0.35">
      <c r="A2000" s="10">
        <f t="shared" si="159"/>
        <v>42052</v>
      </c>
      <c r="B2000" s="10">
        <v>-1.69177074322867E-2</v>
      </c>
      <c r="C2000" s="10">
        <f t="shared" ca="1" si="155"/>
        <v>1.1725787563785086</v>
      </c>
      <c r="D2000" s="10">
        <f t="shared" ca="1" si="156"/>
        <v>6.5957555046291117E-4</v>
      </c>
      <c r="E2000" s="10">
        <f t="shared" ca="1" si="157"/>
        <v>14.280574665383885</v>
      </c>
      <c r="F2000" s="10">
        <f t="shared" ca="1" si="158"/>
        <v>-6.5979316611087364E-4</v>
      </c>
    </row>
    <row r="2001" spans="1:6" x14ac:dyDescent="0.35">
      <c r="A2001" s="10">
        <f t="shared" si="159"/>
        <v>42112</v>
      </c>
      <c r="B2001" s="10">
        <v>-1.5492248380084801E-2</v>
      </c>
      <c r="C2001" s="10">
        <f t="shared" ca="1" si="155"/>
        <v>1.2389746731198048</v>
      </c>
      <c r="D2001" s="10">
        <f t="shared" ca="1" si="156"/>
        <v>6.9692325362989032E-4</v>
      </c>
      <c r="E2001" s="10">
        <f t="shared" ca="1" si="157"/>
        <v>14.280040966705627</v>
      </c>
      <c r="F2001" s="10">
        <f t="shared" ca="1" si="158"/>
        <v>-6.9716621753198975E-4</v>
      </c>
    </row>
    <row r="2002" spans="1:6" x14ac:dyDescent="0.35">
      <c r="A2002" s="10">
        <f t="shared" si="159"/>
        <v>42172</v>
      </c>
      <c r="B2002" s="10">
        <v>-1.44728827796726E-2</v>
      </c>
      <c r="C2002" s="10">
        <f t="shared" ca="1" si="155"/>
        <v>1.286455316937221</v>
      </c>
      <c r="D2002" s="10">
        <f t="shared" ca="1" si="156"/>
        <v>7.2363111577718696E-4</v>
      </c>
      <c r="E2002" s="10">
        <f t="shared" ca="1" si="157"/>
        <v>14.279659311355543</v>
      </c>
      <c r="F2002" s="10">
        <f t="shared" ca="1" si="158"/>
        <v>-7.2389306314955349E-4</v>
      </c>
    </row>
    <row r="2003" spans="1:6" x14ac:dyDescent="0.35">
      <c r="A2003" s="10">
        <f t="shared" si="159"/>
        <v>42232</v>
      </c>
      <c r="B2003" s="10">
        <v>-1.6649434599162301E-2</v>
      </c>
      <c r="C2003" s="10">
        <f t="shared" ca="1" si="155"/>
        <v>1.1850745349591454</v>
      </c>
      <c r="D2003" s="10">
        <f t="shared" ca="1" si="156"/>
        <v>6.6660442591451937E-4</v>
      </c>
      <c r="E2003" s="10">
        <f t="shared" ca="1" si="157"/>
        <v>14.28047422275368</v>
      </c>
      <c r="F2003" s="10">
        <f t="shared" ca="1" si="158"/>
        <v>-6.6682670543208365E-4</v>
      </c>
    </row>
    <row r="2004" spans="1:6" x14ac:dyDescent="0.35">
      <c r="A2004" s="10">
        <f t="shared" si="159"/>
        <v>42292</v>
      </c>
      <c r="B2004" s="10">
        <v>-1.60122685632865E-2</v>
      </c>
      <c r="C2004" s="10">
        <f t="shared" ca="1" si="155"/>
        <v>1.2147528501678795</v>
      </c>
      <c r="D2004" s="10">
        <f t="shared" ca="1" si="156"/>
        <v>6.832984782194323E-4</v>
      </c>
      <c r="E2004" s="10">
        <f t="shared" ca="1" si="157"/>
        <v>14.280235664746243</v>
      </c>
      <c r="F2004" s="10">
        <f t="shared" ca="1" si="158"/>
        <v>-6.8353203302245265E-4</v>
      </c>
    </row>
    <row r="2005" spans="1:6" x14ac:dyDescent="0.35">
      <c r="A2005" s="10">
        <f t="shared" si="159"/>
        <v>42352</v>
      </c>
      <c r="B2005" s="10">
        <v>-1.6673832426623E-2</v>
      </c>
      <c r="C2005" s="10">
        <f t="shared" ref="C2005:C2068" ca="1" si="160">(B2005-$C$2)/($C$870-$C$2)</f>
        <v>1.1839381178040915</v>
      </c>
      <c r="D2005" s="10">
        <f t="shared" ref="D2005:D2068" ca="1" si="161">$K$4*C2005</f>
        <v>6.6596519126480155E-4</v>
      </c>
      <c r="E2005" s="10">
        <f t="shared" ref="E2005:E2068" ca="1" si="162">$J$6*(1-D2005)</f>
        <v>14.280483357416825</v>
      </c>
      <c r="F2005" s="10">
        <f t="shared" ref="F2005:F2068" ca="1" si="163">LN(E2005/$J$6)</f>
        <v>-6.6618704458601072E-4</v>
      </c>
    </row>
    <row r="2006" spans="1:6" x14ac:dyDescent="0.35">
      <c r="A2006" s="10">
        <f t="shared" ref="A2006:A2069" si="164">A2005+60</f>
        <v>42412</v>
      </c>
      <c r="B2006" s="10">
        <v>-1.54968685106263E-2</v>
      </c>
      <c r="C2006" s="10">
        <f t="shared" ca="1" si="160"/>
        <v>1.2387594738109973</v>
      </c>
      <c r="D2006" s="10">
        <f t="shared" ca="1" si="161"/>
        <v>6.9680220401868601E-4</v>
      </c>
      <c r="E2006" s="10">
        <f t="shared" ca="1" si="162"/>
        <v>14.280042696504571</v>
      </c>
      <c r="F2006" s="10">
        <f t="shared" ca="1" si="163"/>
        <v>-6.9704508350709E-4</v>
      </c>
    </row>
    <row r="2007" spans="1:6" x14ac:dyDescent="0.35">
      <c r="A2007" s="10">
        <f t="shared" si="164"/>
        <v>42472</v>
      </c>
      <c r="B2007" s="10">
        <v>-1.5992170644462199E-2</v>
      </c>
      <c r="C2007" s="10">
        <f t="shared" ca="1" si="160"/>
        <v>1.215688983508834</v>
      </c>
      <c r="D2007" s="10">
        <f t="shared" ca="1" si="161"/>
        <v>6.8382505322371926E-4</v>
      </c>
      <c r="E2007" s="10">
        <f t="shared" ca="1" si="162"/>
        <v>14.280228139989433</v>
      </c>
      <c r="F2007" s="10">
        <f t="shared" ca="1" si="163"/>
        <v>-6.8405896821947354E-4</v>
      </c>
    </row>
    <row r="2008" spans="1:6" x14ac:dyDescent="0.35">
      <c r="A2008" s="10">
        <f t="shared" si="164"/>
        <v>42532</v>
      </c>
      <c r="B2008" s="10">
        <v>-1.5939685188760301E-2</v>
      </c>
      <c r="C2008" s="10">
        <f t="shared" ca="1" si="160"/>
        <v>1.2181336836505388</v>
      </c>
      <c r="D2008" s="10">
        <f t="shared" ca="1" si="161"/>
        <v>6.8520019705342811E-4</v>
      </c>
      <c r="E2008" s="10">
        <f t="shared" ca="1" si="162"/>
        <v>14.280208489184107</v>
      </c>
      <c r="F2008" s="10">
        <f t="shared" ca="1" si="163"/>
        <v>-6.854350539971469E-4</v>
      </c>
    </row>
    <row r="2009" spans="1:6" x14ac:dyDescent="0.35">
      <c r="A2009" s="10">
        <f t="shared" si="164"/>
        <v>42592</v>
      </c>
      <c r="B2009" s="10">
        <v>-1.54431322573711E-2</v>
      </c>
      <c r="C2009" s="10">
        <f t="shared" ca="1" si="160"/>
        <v>1.2412624343777074</v>
      </c>
      <c r="D2009" s="10">
        <f t="shared" ca="1" si="161"/>
        <v>6.9821011933746048E-4</v>
      </c>
      <c r="E2009" s="10">
        <f t="shared" ca="1" si="162"/>
        <v>14.280022577394666</v>
      </c>
      <c r="F2009" s="10">
        <f t="shared" ca="1" si="163"/>
        <v>-6.9845398154081296E-4</v>
      </c>
    </row>
    <row r="2010" spans="1:6" x14ac:dyDescent="0.35">
      <c r="A2010" s="10">
        <f t="shared" si="164"/>
        <v>42652</v>
      </c>
      <c r="B2010" s="10">
        <v>-1.59752572431511E-2</v>
      </c>
      <c r="C2010" s="10">
        <f t="shared" ca="1" si="160"/>
        <v>1.2164767864159252</v>
      </c>
      <c r="D2010" s="10">
        <f t="shared" ca="1" si="161"/>
        <v>6.84268192358958E-4</v>
      </c>
      <c r="E2010" s="10">
        <f t="shared" ca="1" si="162"/>
        <v>14.28022180753119</v>
      </c>
      <c r="F2010" s="10">
        <f t="shared" ca="1" si="163"/>
        <v>-6.8450241069007345E-4</v>
      </c>
    </row>
    <row r="2011" spans="1:6" x14ac:dyDescent="0.35">
      <c r="A2011" s="10">
        <f t="shared" si="164"/>
        <v>42712</v>
      </c>
      <c r="B2011" s="10">
        <v>-1.6314085216741402E-2</v>
      </c>
      <c r="C2011" s="10">
        <f t="shared" ca="1" si="160"/>
        <v>1.2006946466979354</v>
      </c>
      <c r="D2011" s="10">
        <f t="shared" ca="1" si="161"/>
        <v>6.7539073876758877E-4</v>
      </c>
      <c r="E2011" s="10">
        <f t="shared" ca="1" si="162"/>
        <v>14.280348666343011</v>
      </c>
      <c r="F2011" s="10">
        <f t="shared" ca="1" si="163"/>
        <v>-6.7561891783835687E-4</v>
      </c>
    </row>
    <row r="2012" spans="1:6" x14ac:dyDescent="0.35">
      <c r="A2012" s="10">
        <f t="shared" si="164"/>
        <v>42772</v>
      </c>
      <c r="B2012" s="10">
        <v>-1.57413793148472E-2</v>
      </c>
      <c r="C2012" s="10">
        <f t="shared" ca="1" si="160"/>
        <v>1.2273704977654765</v>
      </c>
      <c r="D2012" s="10">
        <f t="shared" ca="1" si="161"/>
        <v>6.9039590499308059E-4</v>
      </c>
      <c r="E2012" s="10">
        <f t="shared" ca="1" si="162"/>
        <v>14.280134242517647</v>
      </c>
      <c r="F2012" s="10">
        <f t="shared" ca="1" si="163"/>
        <v>-6.9063433799433432E-4</v>
      </c>
    </row>
    <row r="2013" spans="1:6" x14ac:dyDescent="0.35">
      <c r="A2013" s="10">
        <f t="shared" si="164"/>
        <v>42832</v>
      </c>
      <c r="B2013" s="10">
        <v>-1.64183233810666E-2</v>
      </c>
      <c r="C2013" s="10">
        <f t="shared" ca="1" si="160"/>
        <v>1.1958393767628848</v>
      </c>
      <c r="D2013" s="10">
        <f t="shared" ca="1" si="161"/>
        <v>6.7265964942912271E-4</v>
      </c>
      <c r="E2013" s="10">
        <f t="shared" ca="1" si="162"/>
        <v>14.280387693609658</v>
      </c>
      <c r="F2013" s="10">
        <f t="shared" ca="1" si="163"/>
        <v>-6.7288598643527669E-4</v>
      </c>
    </row>
    <row r="2014" spans="1:6" x14ac:dyDescent="0.35">
      <c r="A2014" s="10">
        <f t="shared" si="164"/>
        <v>42892</v>
      </c>
      <c r="B2014" s="10">
        <v>-1.59008047383109E-2</v>
      </c>
      <c r="C2014" s="10">
        <f t="shared" ca="1" si="160"/>
        <v>1.2199446814108146</v>
      </c>
      <c r="D2014" s="10">
        <f t="shared" ca="1" si="161"/>
        <v>6.8621888329358329E-4</v>
      </c>
      <c r="E2014" s="10">
        <f t="shared" ca="1" si="162"/>
        <v>14.280193932157735</v>
      </c>
      <c r="F2014" s="10">
        <f t="shared" ca="1" si="163"/>
        <v>-6.8645443923958337E-4</v>
      </c>
    </row>
    <row r="2015" spans="1:6" x14ac:dyDescent="0.35">
      <c r="A2015" s="10">
        <f t="shared" si="164"/>
        <v>42952</v>
      </c>
      <c r="B2015" s="10">
        <v>-1.6213784095568999E-2</v>
      </c>
      <c r="C2015" s="10">
        <f t="shared" ca="1" si="160"/>
        <v>1.2053665345926696</v>
      </c>
      <c r="D2015" s="10">
        <f t="shared" ca="1" si="161"/>
        <v>6.780186757083768E-4</v>
      </c>
      <c r="E2015" s="10">
        <f t="shared" ca="1" si="162"/>
        <v>14.280311113124126</v>
      </c>
      <c r="F2015" s="10">
        <f t="shared" ca="1" si="163"/>
        <v>-6.7824863432071629E-4</v>
      </c>
    </row>
    <row r="2016" spans="1:6" x14ac:dyDescent="0.35">
      <c r="A2016" s="10">
        <f t="shared" si="164"/>
        <v>43012</v>
      </c>
      <c r="B2016" s="10">
        <v>-1.47882754993445E-2</v>
      </c>
      <c r="C2016" s="10">
        <f t="shared" ca="1" si="160"/>
        <v>1.2717647590262102</v>
      </c>
      <c r="D2016" s="10">
        <f t="shared" ca="1" si="161"/>
        <v>7.1536767695224335E-4</v>
      </c>
      <c r="E2016" s="10">
        <f t="shared" ca="1" si="162"/>
        <v>14.279777395896351</v>
      </c>
      <c r="F2016" s="10">
        <f t="shared" ca="1" si="163"/>
        <v>-7.156236745043832E-4</v>
      </c>
    </row>
    <row r="2017" spans="1:6" x14ac:dyDescent="0.35">
      <c r="A2017" s="10">
        <f t="shared" si="164"/>
        <v>43072</v>
      </c>
      <c r="B2017" s="10">
        <v>-1.57060678507185E-2</v>
      </c>
      <c r="C2017" s="10">
        <f t="shared" ca="1" si="160"/>
        <v>1.2290152570650725</v>
      </c>
      <c r="D2017" s="10">
        <f t="shared" ca="1" si="161"/>
        <v>6.913210820991034E-4</v>
      </c>
      <c r="E2017" s="10">
        <f t="shared" ca="1" si="162"/>
        <v>14.280121021736802</v>
      </c>
      <c r="F2017" s="10">
        <f t="shared" ca="1" si="163"/>
        <v>-6.9156015470871201E-4</v>
      </c>
    </row>
    <row r="2018" spans="1:6" x14ac:dyDescent="0.35">
      <c r="A2018" s="10">
        <f t="shared" si="164"/>
        <v>43132</v>
      </c>
      <c r="B2018" s="10">
        <v>-1.6203250981075699E-2</v>
      </c>
      <c r="C2018" s="10">
        <f t="shared" ca="1" si="160"/>
        <v>1.2058571525391082</v>
      </c>
      <c r="D2018" s="10">
        <f t="shared" ca="1" si="161"/>
        <v>6.782946483032484E-4</v>
      </c>
      <c r="E2018" s="10">
        <f t="shared" ca="1" si="162"/>
        <v>14.280307169475746</v>
      </c>
      <c r="F2018" s="10">
        <f t="shared" ca="1" si="163"/>
        <v>-6.7852479419526252E-4</v>
      </c>
    </row>
    <row r="2019" spans="1:6" x14ac:dyDescent="0.35">
      <c r="A2019" s="10">
        <f t="shared" si="164"/>
        <v>43192</v>
      </c>
      <c r="B2019" s="10">
        <v>-1.48324143269994E-2</v>
      </c>
      <c r="C2019" s="10">
        <f t="shared" ca="1" si="160"/>
        <v>1.2697088333077504</v>
      </c>
      <c r="D2019" s="10">
        <f t="shared" ca="1" si="161"/>
        <v>7.1421121873560967E-4</v>
      </c>
      <c r="E2019" s="10">
        <f t="shared" ca="1" si="162"/>
        <v>14.279793921684268</v>
      </c>
      <c r="F2019" s="10">
        <f t="shared" ca="1" si="163"/>
        <v>-7.1446638907222352E-4</v>
      </c>
    </row>
    <row r="2020" spans="1:6" x14ac:dyDescent="0.35">
      <c r="A2020" s="10">
        <f t="shared" si="164"/>
        <v>43252</v>
      </c>
      <c r="B2020" s="10">
        <v>-1.6802562325292099E-2</v>
      </c>
      <c r="C2020" s="10">
        <f t="shared" ca="1" si="160"/>
        <v>1.1779420566608785</v>
      </c>
      <c r="D2020" s="10">
        <f t="shared" ca="1" si="161"/>
        <v>6.6259240687174424E-4</v>
      </c>
      <c r="E2020" s="10">
        <f t="shared" ca="1" si="162"/>
        <v>14.280531554505803</v>
      </c>
      <c r="F2020" s="10">
        <f t="shared" ca="1" si="163"/>
        <v>-6.6281201823444838E-4</v>
      </c>
    </row>
    <row r="2021" spans="1:6" x14ac:dyDescent="0.35">
      <c r="A2021" s="10">
        <f t="shared" si="164"/>
        <v>43312</v>
      </c>
      <c r="B2021" s="10">
        <v>-1.57066585316612E-2</v>
      </c>
      <c r="C2021" s="10">
        <f t="shared" ca="1" si="160"/>
        <v>1.2289877439613943</v>
      </c>
      <c r="D2021" s="10">
        <f t="shared" ca="1" si="161"/>
        <v>6.9130560597828439E-4</v>
      </c>
      <c r="E2021" s="10">
        <f t="shared" ca="1" si="162"/>
        <v>14.280121242890569</v>
      </c>
      <c r="F2021" s="10">
        <f t="shared" ca="1" si="163"/>
        <v>-6.9154466788163248E-4</v>
      </c>
    </row>
    <row r="2022" spans="1:6" x14ac:dyDescent="0.35">
      <c r="A2022" s="10">
        <f t="shared" si="164"/>
        <v>43372</v>
      </c>
      <c r="B2022" s="10">
        <v>-1.6428809399911301E-2</v>
      </c>
      <c r="C2022" s="10">
        <f t="shared" ca="1" si="160"/>
        <v>1.1953509524668062</v>
      </c>
      <c r="D2022" s="10">
        <f t="shared" ca="1" si="161"/>
        <v>6.7238491076257857E-4</v>
      </c>
      <c r="E2022" s="10">
        <f t="shared" ca="1" si="162"/>
        <v>14.280391619625201</v>
      </c>
      <c r="F2022" s="10">
        <f t="shared" ca="1" si="163"/>
        <v>-6.7261106287668556E-4</v>
      </c>
    </row>
    <row r="2023" spans="1:6" x14ac:dyDescent="0.35">
      <c r="A2023" s="10">
        <f t="shared" si="164"/>
        <v>43432</v>
      </c>
      <c r="B2023" s="10">
        <v>-1.4984910849782001E-2</v>
      </c>
      <c r="C2023" s="10">
        <f t="shared" ca="1" si="160"/>
        <v>1.2626057555908772</v>
      </c>
      <c r="D2023" s="10">
        <f t="shared" ca="1" si="161"/>
        <v>7.1021573751986846E-4</v>
      </c>
      <c r="E2023" s="10">
        <f t="shared" ca="1" si="162"/>
        <v>14.279851017110841</v>
      </c>
      <c r="F2023" s="10">
        <f t="shared" ca="1" si="163"/>
        <v>-7.10468060192732E-4</v>
      </c>
    </row>
    <row r="2024" spans="1:6" x14ac:dyDescent="0.35">
      <c r="A2024" s="10">
        <f t="shared" si="164"/>
        <v>43492</v>
      </c>
      <c r="B2024" s="10">
        <v>-1.4181722535692901E-2</v>
      </c>
      <c r="C2024" s="10">
        <f t="shared" ca="1" si="160"/>
        <v>1.300017159550511</v>
      </c>
      <c r="D2024" s="10">
        <f t="shared" ca="1" si="161"/>
        <v>7.3125965224716248E-4</v>
      </c>
      <c r="E2024" s="10">
        <f t="shared" ca="1" si="162"/>
        <v>14.279550299569387</v>
      </c>
      <c r="F2024" s="10">
        <f t="shared" ca="1" si="163"/>
        <v>-7.3152715300297687E-4</v>
      </c>
    </row>
    <row r="2025" spans="1:6" x14ac:dyDescent="0.35">
      <c r="A2025" s="10">
        <f t="shared" si="164"/>
        <v>43552</v>
      </c>
      <c r="B2025" s="10">
        <v>-1.5895430322995199E-2</v>
      </c>
      <c r="C2025" s="10">
        <f t="shared" ca="1" si="160"/>
        <v>1.2201950142641387</v>
      </c>
      <c r="D2025" s="10">
        <f t="shared" ca="1" si="161"/>
        <v>6.8635969552357807E-4</v>
      </c>
      <c r="E2025" s="10">
        <f t="shared" ca="1" si="162"/>
        <v>14.280191919950967</v>
      </c>
      <c r="F2025" s="10">
        <f t="shared" ca="1" si="163"/>
        <v>-6.8659534817386303E-4</v>
      </c>
    </row>
    <row r="2026" spans="1:6" x14ac:dyDescent="0.35">
      <c r="A2026" s="10">
        <f t="shared" si="164"/>
        <v>43612</v>
      </c>
      <c r="B2026" s="10">
        <v>-1.5798975756204401E-2</v>
      </c>
      <c r="C2026" s="10">
        <f t="shared" ca="1" si="160"/>
        <v>1.2246877349607221</v>
      </c>
      <c r="D2026" s="10">
        <f t="shared" ca="1" si="161"/>
        <v>6.8888685091540627E-4</v>
      </c>
      <c r="E2026" s="10">
        <f t="shared" ca="1" si="162"/>
        <v>14.280155806900417</v>
      </c>
      <c r="F2026" s="10">
        <f t="shared" ca="1" si="163"/>
        <v>-6.8912424249240479E-4</v>
      </c>
    </row>
    <row r="2027" spans="1:6" x14ac:dyDescent="0.35">
      <c r="A2027" s="10">
        <f t="shared" si="164"/>
        <v>43672</v>
      </c>
      <c r="B2027" s="10">
        <v>-1.5928261781009902E-2</v>
      </c>
      <c r="C2027" s="10">
        <f t="shared" ca="1" si="160"/>
        <v>1.2186657702290524</v>
      </c>
      <c r="D2027" s="10">
        <f t="shared" ca="1" si="161"/>
        <v>6.8549949575384206E-4</v>
      </c>
      <c r="E2027" s="10">
        <f t="shared" ca="1" si="162"/>
        <v>14.280204212205676</v>
      </c>
      <c r="F2027" s="10">
        <f t="shared" ca="1" si="163"/>
        <v>-6.857345579626338E-4</v>
      </c>
    </row>
    <row r="2028" spans="1:6" x14ac:dyDescent="0.35">
      <c r="A2028" s="10">
        <f t="shared" si="164"/>
        <v>43732</v>
      </c>
      <c r="B2028" s="10">
        <v>-1.5586052689330301E-2</v>
      </c>
      <c r="C2028" s="10">
        <f t="shared" ca="1" si="160"/>
        <v>1.2346053977646003</v>
      </c>
      <c r="D2028" s="10">
        <f t="shared" ca="1" si="161"/>
        <v>6.9446553624258778E-4</v>
      </c>
      <c r="E2028" s="10">
        <f t="shared" ca="1" si="162"/>
        <v>14.280076087487092</v>
      </c>
      <c r="F2028" s="10">
        <f t="shared" ca="1" si="163"/>
        <v>-6.9470678913416547E-4</v>
      </c>
    </row>
    <row r="2029" spans="1:6" x14ac:dyDescent="0.35">
      <c r="A2029" s="10">
        <f t="shared" si="164"/>
        <v>43792</v>
      </c>
      <c r="B2029" s="10">
        <v>-1.5532906204171699E-2</v>
      </c>
      <c r="C2029" s="10">
        <f t="shared" ca="1" si="160"/>
        <v>1.2370808877467447</v>
      </c>
      <c r="D2029" s="10">
        <f t="shared" ca="1" si="161"/>
        <v>6.9585799935754401E-4</v>
      </c>
      <c r="E2029" s="10">
        <f t="shared" ca="1" si="162"/>
        <v>14.28005618918918</v>
      </c>
      <c r="F2029" s="10">
        <f t="shared" ca="1" si="163"/>
        <v>-6.9610022090958626E-4</v>
      </c>
    </row>
    <row r="2030" spans="1:6" x14ac:dyDescent="0.35">
      <c r="A2030" s="10">
        <f t="shared" si="164"/>
        <v>43852</v>
      </c>
      <c r="B2030" s="10">
        <v>-1.55704139120775E-2</v>
      </c>
      <c r="C2030" s="10">
        <f t="shared" ca="1" si="160"/>
        <v>1.2353338304409431</v>
      </c>
      <c r="D2030" s="10">
        <f t="shared" ca="1" si="161"/>
        <v>6.9487527962303064E-4</v>
      </c>
      <c r="E2030" s="10">
        <f t="shared" ca="1" si="162"/>
        <v>14.280070232254188</v>
      </c>
      <c r="F2030" s="10">
        <f t="shared" ca="1" si="163"/>
        <v>-6.9511681734885783E-4</v>
      </c>
    </row>
    <row r="2031" spans="1:6" x14ac:dyDescent="0.35">
      <c r="A2031" s="10">
        <f t="shared" si="164"/>
        <v>43912</v>
      </c>
      <c r="B2031" s="10">
        <v>-1.4817253339461999E-2</v>
      </c>
      <c r="C2031" s="10">
        <f t="shared" ca="1" si="160"/>
        <v>1.2704150111980899</v>
      </c>
      <c r="D2031" s="10">
        <f t="shared" ca="1" si="161"/>
        <v>7.146084437989256E-4</v>
      </c>
      <c r="E2031" s="10">
        <f t="shared" ca="1" si="162"/>
        <v>14.279788245338112</v>
      </c>
      <c r="F2031" s="10">
        <f t="shared" ca="1" si="163"/>
        <v>-7.1486389811999302E-4</v>
      </c>
    </row>
    <row r="2032" spans="1:6" x14ac:dyDescent="0.35">
      <c r="A2032" s="10">
        <f t="shared" si="164"/>
        <v>43972</v>
      </c>
      <c r="B2032" s="10">
        <v>-1.67521307646585E-2</v>
      </c>
      <c r="C2032" s="10">
        <f t="shared" ca="1" si="160"/>
        <v>1.1802910892029146</v>
      </c>
      <c r="D2032" s="10">
        <f t="shared" ca="1" si="161"/>
        <v>6.6391373767663952E-4</v>
      </c>
      <c r="E2032" s="10">
        <f t="shared" ca="1" si="162"/>
        <v>14.2805126726886</v>
      </c>
      <c r="F2032" s="10">
        <f t="shared" ca="1" si="163"/>
        <v>-6.6413422599769173E-4</v>
      </c>
    </row>
    <row r="2033" spans="1:6" x14ac:dyDescent="0.35">
      <c r="A2033" s="10">
        <f t="shared" si="164"/>
        <v>44032</v>
      </c>
      <c r="B2033" s="10">
        <v>-1.5885484358126398E-2</v>
      </c>
      <c r="C2033" s="10">
        <f t="shared" ca="1" si="160"/>
        <v>1.2206582835908308</v>
      </c>
      <c r="D2033" s="10">
        <f t="shared" ca="1" si="161"/>
        <v>6.8662028451984246E-4</v>
      </c>
      <c r="E2033" s="10">
        <f t="shared" ca="1" si="162"/>
        <v>14.28018819613421</v>
      </c>
      <c r="F2033" s="10">
        <f t="shared" ca="1" si="163"/>
        <v>-6.8685611618476256E-4</v>
      </c>
    </row>
    <row r="2034" spans="1:6" x14ac:dyDescent="0.35">
      <c r="A2034" s="10">
        <f t="shared" si="164"/>
        <v>44092</v>
      </c>
      <c r="B2034" s="10">
        <v>-1.5653857511831199E-2</v>
      </c>
      <c r="C2034" s="10">
        <f t="shared" ca="1" si="160"/>
        <v>1.2314471426449785</v>
      </c>
      <c r="D2034" s="10">
        <f t="shared" ca="1" si="161"/>
        <v>6.9268901773780051E-4</v>
      </c>
      <c r="E2034" s="10">
        <f t="shared" ca="1" si="162"/>
        <v>14.280101473936526</v>
      </c>
      <c r="F2034" s="10">
        <f t="shared" ca="1" si="163"/>
        <v>-6.9292903762125236E-4</v>
      </c>
    </row>
    <row r="2035" spans="1:6" x14ac:dyDescent="0.35">
      <c r="A2035" s="10">
        <f t="shared" si="164"/>
        <v>44152</v>
      </c>
      <c r="B2035" s="10">
        <v>-1.5175608008944E-2</v>
      </c>
      <c r="C2035" s="10">
        <f t="shared" ca="1" si="160"/>
        <v>1.2537233449155487</v>
      </c>
      <c r="D2035" s="10">
        <f t="shared" ca="1" si="161"/>
        <v>7.0521938151499623E-4</v>
      </c>
      <c r="E2035" s="10">
        <f t="shared" ca="1" si="162"/>
        <v>14.279922415038149</v>
      </c>
      <c r="F2035" s="10">
        <f t="shared" ca="1" si="163"/>
        <v>-7.0546816567487042E-4</v>
      </c>
    </row>
    <row r="2036" spans="1:6" x14ac:dyDescent="0.35">
      <c r="A2036" s="10">
        <f t="shared" si="164"/>
        <v>44212</v>
      </c>
      <c r="B2036" s="10">
        <v>-1.5540202203301001E-2</v>
      </c>
      <c r="C2036" s="10">
        <f t="shared" ca="1" si="160"/>
        <v>1.23674105016952</v>
      </c>
      <c r="D2036" s="10">
        <f t="shared" ca="1" si="161"/>
        <v>6.9566684072035504E-4</v>
      </c>
      <c r="E2036" s="10">
        <f t="shared" ca="1" si="162"/>
        <v>14.280058920846106</v>
      </c>
      <c r="F2036" s="10">
        <f t="shared" ca="1" si="163"/>
        <v>-6.9590892917873587E-4</v>
      </c>
    </row>
    <row r="2037" spans="1:6" x14ac:dyDescent="0.35">
      <c r="A2037" s="10">
        <f t="shared" si="164"/>
        <v>44272</v>
      </c>
      <c r="B2037" s="10">
        <v>-1.48700288676761E-2</v>
      </c>
      <c r="C2037" s="10">
        <f t="shared" ca="1" si="160"/>
        <v>1.2679567998788179</v>
      </c>
      <c r="D2037" s="10">
        <f t="shared" ca="1" si="161"/>
        <v>7.132256999318352E-4</v>
      </c>
      <c r="E2037" s="10">
        <f t="shared" ca="1" si="162"/>
        <v>14.279808004747974</v>
      </c>
      <c r="F2037" s="10">
        <f t="shared" ca="1" si="163"/>
        <v>-7.1348016638320968E-4</v>
      </c>
    </row>
    <row r="2038" spans="1:6" x14ac:dyDescent="0.35">
      <c r="A2038" s="10">
        <f t="shared" si="164"/>
        <v>44332</v>
      </c>
      <c r="B2038" s="10">
        <v>-1.4689106385724701E-2</v>
      </c>
      <c r="C2038" s="10">
        <f t="shared" ca="1" si="160"/>
        <v>1.2763839195703433</v>
      </c>
      <c r="D2038" s="10">
        <f t="shared" ca="1" si="161"/>
        <v>7.1796595475831818E-4</v>
      </c>
      <c r="E2038" s="10">
        <f t="shared" ca="1" si="162"/>
        <v>14.279740266506503</v>
      </c>
      <c r="F2038" s="10">
        <f t="shared" ca="1" si="163"/>
        <v>-7.1822381574546048E-4</v>
      </c>
    </row>
    <row r="2039" spans="1:6" x14ac:dyDescent="0.35">
      <c r="A2039" s="10">
        <f t="shared" si="164"/>
        <v>44392</v>
      </c>
      <c r="B2039" s="10">
        <v>-1.4090708715959599E-2</v>
      </c>
      <c r="C2039" s="10">
        <f t="shared" ca="1" si="160"/>
        <v>1.3042564577527183</v>
      </c>
      <c r="D2039" s="10">
        <f t="shared" ca="1" si="161"/>
        <v>7.3364425748590411E-4</v>
      </c>
      <c r="E2039" s="10">
        <f t="shared" ca="1" si="162"/>
        <v>14.279516223560526</v>
      </c>
      <c r="F2039" s="10">
        <f t="shared" ca="1" si="163"/>
        <v>-7.3391350613070581E-4</v>
      </c>
    </row>
    <row r="2040" spans="1:6" x14ac:dyDescent="0.35">
      <c r="A2040" s="10">
        <f t="shared" si="164"/>
        <v>44452</v>
      </c>
      <c r="B2040" s="10">
        <v>-1.4718483814686399E-2</v>
      </c>
      <c r="C2040" s="10">
        <f t="shared" ca="1" si="160"/>
        <v>1.2750155594449499</v>
      </c>
      <c r="D2040" s="10">
        <f t="shared" ca="1" si="161"/>
        <v>7.1719625218778446E-4</v>
      </c>
      <c r="E2040" s="10">
        <f t="shared" ca="1" si="162"/>
        <v>14.279751265556236</v>
      </c>
      <c r="F2040" s="10">
        <f t="shared" ca="1" si="163"/>
        <v>-7.1745356045424969E-4</v>
      </c>
    </row>
    <row r="2041" spans="1:6" x14ac:dyDescent="0.35">
      <c r="A2041" s="10">
        <f t="shared" si="164"/>
        <v>44512</v>
      </c>
      <c r="B2041" s="10">
        <v>-1.51193125037162E-2</v>
      </c>
      <c r="C2041" s="10">
        <f t="shared" ca="1" si="160"/>
        <v>1.256345511909571</v>
      </c>
      <c r="D2041" s="10">
        <f t="shared" ca="1" si="161"/>
        <v>7.066943504491338E-4</v>
      </c>
      <c r="E2041" s="10">
        <f t="shared" ca="1" si="162"/>
        <v>14.279901337732081</v>
      </c>
      <c r="F2041" s="10">
        <f t="shared" ca="1" si="163"/>
        <v>-7.0694417660902486E-4</v>
      </c>
    </row>
    <row r="2042" spans="1:6" x14ac:dyDescent="0.35">
      <c r="A2042" s="10">
        <f t="shared" si="164"/>
        <v>44572</v>
      </c>
      <c r="B2042" s="10">
        <v>-1.50682314989693E-2</v>
      </c>
      <c r="C2042" s="10">
        <f t="shared" ca="1" si="160"/>
        <v>1.2587247946627291</v>
      </c>
      <c r="D2042" s="10">
        <f t="shared" ca="1" si="161"/>
        <v>7.0803269699778527E-4</v>
      </c>
      <c r="E2042" s="10">
        <f t="shared" ca="1" si="162"/>
        <v>14.279882212759901</v>
      </c>
      <c r="F2042" s="10">
        <f t="shared" ca="1" si="163"/>
        <v>-7.0828347052538513E-4</v>
      </c>
    </row>
    <row r="2043" spans="1:6" x14ac:dyDescent="0.35">
      <c r="A2043" s="10">
        <f t="shared" si="164"/>
        <v>44632</v>
      </c>
      <c r="B2043" s="10">
        <v>-1.50759774340723E-2</v>
      </c>
      <c r="C2043" s="10">
        <f t="shared" ca="1" si="160"/>
        <v>1.2583639996883746</v>
      </c>
      <c r="D2043" s="10">
        <f t="shared" ca="1" si="161"/>
        <v>7.0782974982471077E-4</v>
      </c>
      <c r="E2043" s="10">
        <f t="shared" ca="1" si="162"/>
        <v>14.279885112875004</v>
      </c>
      <c r="F2043" s="10">
        <f t="shared" ca="1" si="163"/>
        <v>-7.080803795778953E-4</v>
      </c>
    </row>
    <row r="2044" spans="1:6" x14ac:dyDescent="0.35">
      <c r="A2044" s="10">
        <f t="shared" si="164"/>
        <v>44692</v>
      </c>
      <c r="B2044" s="10">
        <v>-1.47020501321344E-2</v>
      </c>
      <c r="C2044" s="10">
        <f t="shared" ca="1" si="160"/>
        <v>1.2757810177138422</v>
      </c>
      <c r="D2044" s="10">
        <f t="shared" ca="1" si="161"/>
        <v>7.1762682246403629E-4</v>
      </c>
      <c r="E2044" s="10">
        <f t="shared" ca="1" si="162"/>
        <v>14.279745112706989</v>
      </c>
      <c r="F2044" s="10">
        <f t="shared" ca="1" si="163"/>
        <v>-7.1788443984830905E-4</v>
      </c>
    </row>
    <row r="2045" spans="1:6" x14ac:dyDescent="0.35">
      <c r="A2045" s="10">
        <f t="shared" si="164"/>
        <v>44752</v>
      </c>
      <c r="B2045" s="10">
        <v>-1.5067145104861301E-2</v>
      </c>
      <c r="C2045" s="10">
        <f t="shared" ca="1" si="160"/>
        <v>1.258775397401988</v>
      </c>
      <c r="D2045" s="10">
        <f t="shared" ca="1" si="161"/>
        <v>7.0806116103861827E-4</v>
      </c>
      <c r="E2045" s="10">
        <f t="shared" ca="1" si="162"/>
        <v>14.279881806008758</v>
      </c>
      <c r="F2045" s="10">
        <f t="shared" ca="1" si="163"/>
        <v>-7.0831195473433281E-4</v>
      </c>
    </row>
    <row r="2046" spans="1:6" x14ac:dyDescent="0.35">
      <c r="A2046" s="10">
        <f t="shared" si="164"/>
        <v>44812</v>
      </c>
      <c r="B2046" s="10">
        <v>-1.49593412206103E-2</v>
      </c>
      <c r="C2046" s="10">
        <f t="shared" ca="1" si="160"/>
        <v>1.2637967536535486</v>
      </c>
      <c r="D2046" s="10">
        <f t="shared" ca="1" si="161"/>
        <v>7.108856739301212E-4</v>
      </c>
      <c r="E2046" s="10">
        <f t="shared" ca="1" si="162"/>
        <v>14.279841443719539</v>
      </c>
      <c r="F2046" s="10">
        <f t="shared" ca="1" si="163"/>
        <v>-7.1113847296534749E-4</v>
      </c>
    </row>
    <row r="2047" spans="1:6" x14ac:dyDescent="0.35">
      <c r="A2047" s="10">
        <f t="shared" si="164"/>
        <v>44872</v>
      </c>
      <c r="B2047" s="10">
        <v>-1.48541287169697E-2</v>
      </c>
      <c r="C2047" s="10">
        <f t="shared" ca="1" si="160"/>
        <v>1.2686974069701584</v>
      </c>
      <c r="D2047" s="10">
        <f t="shared" ca="1" si="161"/>
        <v>7.1364229142071418E-4</v>
      </c>
      <c r="E2047" s="10">
        <f t="shared" ca="1" si="162"/>
        <v>14.279802051655597</v>
      </c>
      <c r="F2047" s="10">
        <f t="shared" ca="1" si="163"/>
        <v>-7.1389705529479263E-4</v>
      </c>
    </row>
    <row r="2048" spans="1:6" x14ac:dyDescent="0.35">
      <c r="A2048" s="10">
        <f t="shared" si="164"/>
        <v>44932</v>
      </c>
      <c r="B2048" s="10">
        <v>-1.5638774745712999E-2</v>
      </c>
      <c r="C2048" s="10">
        <f t="shared" ca="1" si="160"/>
        <v>1.2321496770894897</v>
      </c>
      <c r="D2048" s="10">
        <f t="shared" ca="1" si="161"/>
        <v>6.9308419336283806E-4</v>
      </c>
      <c r="E2048" s="10">
        <f t="shared" ca="1" si="162"/>
        <v>14.280095826876844</v>
      </c>
      <c r="F2048" s="10">
        <f t="shared" ca="1" si="163"/>
        <v>-6.9332448724811397E-4</v>
      </c>
    </row>
    <row r="2049" spans="1:6" x14ac:dyDescent="0.35">
      <c r="A2049" s="10">
        <f t="shared" si="164"/>
        <v>44992</v>
      </c>
      <c r="B2049" s="10">
        <v>-1.5764405170578099E-2</v>
      </c>
      <c r="C2049" s="10">
        <f t="shared" ca="1" si="160"/>
        <v>1.2262979851614531</v>
      </c>
      <c r="D2049" s="10">
        <f t="shared" ca="1" si="161"/>
        <v>6.8979261665331744E-4</v>
      </c>
      <c r="E2049" s="10">
        <f t="shared" ca="1" si="162"/>
        <v>14.280142863508022</v>
      </c>
      <c r="F2049" s="10">
        <f t="shared" ca="1" si="163"/>
        <v>-6.9003063304128205E-4</v>
      </c>
    </row>
    <row r="2050" spans="1:6" x14ac:dyDescent="0.35">
      <c r="A2050" s="10">
        <f t="shared" si="164"/>
        <v>45052</v>
      </c>
      <c r="B2050" s="10">
        <v>-1.6394022896671499E-2</v>
      </c>
      <c r="C2050" s="10">
        <f t="shared" ca="1" si="160"/>
        <v>1.1969712598121931</v>
      </c>
      <c r="D2050" s="10">
        <f t="shared" ca="1" si="161"/>
        <v>6.7329633364435865E-4</v>
      </c>
      <c r="E2050" s="10">
        <f t="shared" ca="1" si="162"/>
        <v>14.280378595392222</v>
      </c>
      <c r="F2050" s="10">
        <f t="shared" ca="1" si="163"/>
        <v>-6.7352309941352752E-4</v>
      </c>
    </row>
    <row r="2051" spans="1:6" x14ac:dyDescent="0.35">
      <c r="A2051" s="10">
        <f t="shared" si="164"/>
        <v>45112</v>
      </c>
      <c r="B2051" s="10">
        <v>-1.5112783923963801E-2</v>
      </c>
      <c r="C2051" s="10">
        <f t="shared" ca="1" si="160"/>
        <v>1.2566496041506001</v>
      </c>
      <c r="D2051" s="10">
        <f t="shared" ca="1" si="161"/>
        <v>7.0686540233471263E-4</v>
      </c>
      <c r="E2051" s="10">
        <f t="shared" ca="1" si="162"/>
        <v>14.279898893400636</v>
      </c>
      <c r="F2051" s="10">
        <f t="shared" ca="1" si="163"/>
        <v>-7.0711534947610736E-4</v>
      </c>
    </row>
    <row r="2052" spans="1:6" x14ac:dyDescent="0.35">
      <c r="A2052" s="10">
        <f t="shared" si="164"/>
        <v>45172</v>
      </c>
      <c r="B2052" s="10">
        <v>-1.52559791658252E-2</v>
      </c>
      <c r="C2052" s="10">
        <f t="shared" ca="1" si="160"/>
        <v>1.2499797672712503</v>
      </c>
      <c r="D2052" s="10">
        <f t="shared" ca="1" si="161"/>
        <v>7.0311361909007836E-4</v>
      </c>
      <c r="E2052" s="10">
        <f t="shared" ca="1" si="162"/>
        <v>14.279952506383202</v>
      </c>
      <c r="F2052" s="10">
        <f t="shared" ca="1" si="163"/>
        <v>-7.0336091939764687E-4</v>
      </c>
    </row>
    <row r="2053" spans="1:6" x14ac:dyDescent="0.35">
      <c r="A2053" s="10">
        <f t="shared" si="164"/>
        <v>45232</v>
      </c>
      <c r="B2053" s="10">
        <v>-1.5296220896737701E-2</v>
      </c>
      <c r="C2053" s="10">
        <f t="shared" ca="1" si="160"/>
        <v>1.2481053629444021</v>
      </c>
      <c r="D2053" s="10">
        <f t="shared" ca="1" si="161"/>
        <v>7.0205926665622628E-4</v>
      </c>
      <c r="E2053" s="10">
        <f t="shared" ca="1" si="162"/>
        <v>14.279967573079482</v>
      </c>
      <c r="F2053" s="10">
        <f t="shared" ca="1" si="163"/>
        <v>-7.0230582566929256E-4</v>
      </c>
    </row>
    <row r="2054" spans="1:6" x14ac:dyDescent="0.35">
      <c r="A2054" s="10">
        <f t="shared" si="164"/>
        <v>45292</v>
      </c>
      <c r="B2054" s="10">
        <v>-1.50904396053187E-2</v>
      </c>
      <c r="C2054" s="10">
        <f t="shared" ca="1" si="160"/>
        <v>1.2576903716971033</v>
      </c>
      <c r="D2054" s="10">
        <f t="shared" ca="1" si="161"/>
        <v>7.0745083407962068E-4</v>
      </c>
      <c r="E2054" s="10">
        <f t="shared" ca="1" si="162"/>
        <v>14.279890527581001</v>
      </c>
      <c r="F2054" s="10">
        <f t="shared" ca="1" si="163"/>
        <v>-7.0770119550685455E-4</v>
      </c>
    </row>
    <row r="2055" spans="1:6" x14ac:dyDescent="0.35">
      <c r="A2055" s="10">
        <f t="shared" si="164"/>
        <v>45352</v>
      </c>
      <c r="B2055" s="10">
        <v>-1.6256158909484598E-2</v>
      </c>
      <c r="C2055" s="10">
        <f t="shared" ca="1" si="160"/>
        <v>1.2033927742013613</v>
      </c>
      <c r="D2055" s="10">
        <f t="shared" ca="1" si="161"/>
        <v>6.7690843548826583E-4</v>
      </c>
      <c r="E2055" s="10">
        <f t="shared" ca="1" si="162"/>
        <v>14.280326978456872</v>
      </c>
      <c r="F2055" s="10">
        <f t="shared" ca="1" si="163"/>
        <v>-6.771376414434388E-4</v>
      </c>
    </row>
    <row r="2056" spans="1:6" x14ac:dyDescent="0.35">
      <c r="A2056" s="10">
        <f t="shared" si="164"/>
        <v>45412</v>
      </c>
      <c r="B2056" s="10">
        <v>-1.4543701696295101E-2</v>
      </c>
      <c r="C2056" s="10">
        <f t="shared" ca="1" si="160"/>
        <v>1.2831566694702783</v>
      </c>
      <c r="D2056" s="10">
        <f t="shared" ca="1" si="161"/>
        <v>7.217756265770316E-4</v>
      </c>
      <c r="E2056" s="10">
        <f t="shared" ca="1" si="162"/>
        <v>14.279685826296213</v>
      </c>
      <c r="F2056" s="10">
        <f t="shared" ca="1" si="163"/>
        <v>-7.2203623201125419E-4</v>
      </c>
    </row>
    <row r="2057" spans="1:6" x14ac:dyDescent="0.35">
      <c r="A2057" s="10">
        <f t="shared" si="164"/>
        <v>45472</v>
      </c>
      <c r="B2057" s="10">
        <v>-1.5559728240889E-2</v>
      </c>
      <c r="C2057" s="10">
        <f t="shared" ca="1" si="160"/>
        <v>1.2358315542678471</v>
      </c>
      <c r="D2057" s="10">
        <f t="shared" ca="1" si="161"/>
        <v>6.9515524927566406E-4</v>
      </c>
      <c r="E2057" s="10">
        <f t="shared" ca="1" si="162"/>
        <v>14.280066231487851</v>
      </c>
      <c r="F2057" s="10">
        <f t="shared" ca="1" si="163"/>
        <v>-6.9539698172005576E-4</v>
      </c>
    </row>
    <row r="2058" spans="1:6" x14ac:dyDescent="0.35">
      <c r="A2058" s="10">
        <f t="shared" si="164"/>
        <v>45532</v>
      </c>
      <c r="B2058" s="10">
        <v>-1.5052088225594401E-2</v>
      </c>
      <c r="C2058" s="10">
        <f t="shared" ca="1" si="160"/>
        <v>1.2594767260726674</v>
      </c>
      <c r="D2058" s="10">
        <f t="shared" ca="1" si="161"/>
        <v>7.0845565841587551E-4</v>
      </c>
      <c r="E2058" s="10">
        <f t="shared" ca="1" si="162"/>
        <v>14.279876168641236</v>
      </c>
      <c r="F2058" s="10">
        <f t="shared" ca="1" si="163"/>
        <v>-7.0870673171577058E-4</v>
      </c>
    </row>
    <row r="2059" spans="1:6" x14ac:dyDescent="0.35">
      <c r="A2059" s="10">
        <f t="shared" si="164"/>
        <v>45592</v>
      </c>
      <c r="B2059" s="10">
        <v>-1.2907993059465E-2</v>
      </c>
      <c r="C2059" s="10">
        <f t="shared" ca="1" si="160"/>
        <v>1.3593457218995499</v>
      </c>
      <c r="D2059" s="10">
        <f t="shared" ca="1" si="161"/>
        <v>7.6463196856849688E-4</v>
      </c>
      <c r="E2059" s="10">
        <f t="shared" ca="1" si="162"/>
        <v>14.279073409169156</v>
      </c>
      <c r="F2059" s="10">
        <f t="shared" ca="1" si="163"/>
        <v>-7.6492444869474883E-4</v>
      </c>
    </row>
    <row r="2060" spans="1:6" x14ac:dyDescent="0.35">
      <c r="A2060" s="10">
        <f t="shared" si="164"/>
        <v>45652</v>
      </c>
      <c r="B2060" s="10">
        <v>-1.5627413960792098E-2</v>
      </c>
      <c r="C2060" s="10">
        <f t="shared" ca="1" si="160"/>
        <v>1.2326788467829712</v>
      </c>
      <c r="D2060" s="10">
        <f t="shared" ca="1" si="161"/>
        <v>6.9338185131542144E-4</v>
      </c>
      <c r="E2060" s="10">
        <f t="shared" ca="1" si="162"/>
        <v>14.280091573344702</v>
      </c>
      <c r="F2060" s="10">
        <f t="shared" ca="1" si="163"/>
        <v>-6.9362235169008956E-4</v>
      </c>
    </row>
    <row r="2061" spans="1:6" x14ac:dyDescent="0.35">
      <c r="A2061" s="10">
        <f t="shared" si="164"/>
        <v>45712</v>
      </c>
      <c r="B2061" s="10">
        <v>-1.47153734884018E-2</v>
      </c>
      <c r="C2061" s="10">
        <f t="shared" ca="1" si="160"/>
        <v>1.2751604341537051</v>
      </c>
      <c r="D2061" s="10">
        <f t="shared" ca="1" si="161"/>
        <v>7.1727774421145917E-4</v>
      </c>
      <c r="E2061" s="10">
        <f t="shared" ca="1" si="162"/>
        <v>14.279750101035217</v>
      </c>
      <c r="F2061" s="10">
        <f t="shared" ca="1" si="163"/>
        <v>-7.175351109689808E-4</v>
      </c>
    </row>
    <row r="2062" spans="1:6" x14ac:dyDescent="0.35">
      <c r="A2062" s="10">
        <f t="shared" si="164"/>
        <v>45772</v>
      </c>
      <c r="B2062" s="10">
        <v>-1.5490242748189101E-2</v>
      </c>
      <c r="C2062" s="10">
        <f t="shared" ca="1" si="160"/>
        <v>1.2390680926874555</v>
      </c>
      <c r="D2062" s="10">
        <f t="shared" ca="1" si="161"/>
        <v>6.9697580213669383E-4</v>
      </c>
      <c r="E2062" s="10">
        <f t="shared" ca="1" si="162"/>
        <v>14.280040215787466</v>
      </c>
      <c r="F2062" s="10">
        <f t="shared" ca="1" si="163"/>
        <v>-6.9721880268795754E-4</v>
      </c>
    </row>
    <row r="2063" spans="1:6" x14ac:dyDescent="0.35">
      <c r="A2063" s="10">
        <f t="shared" si="164"/>
        <v>45832</v>
      </c>
      <c r="B2063" s="10">
        <v>-1.4755340781314401E-2</v>
      </c>
      <c r="C2063" s="10">
        <f t="shared" ca="1" si="160"/>
        <v>1.2732988127704035</v>
      </c>
      <c r="D2063" s="10">
        <f t="shared" ca="1" si="161"/>
        <v>7.1623058218335208E-4</v>
      </c>
      <c r="E2063" s="10">
        <f t="shared" ca="1" si="162"/>
        <v>14.279765064980598</v>
      </c>
      <c r="F2063" s="10">
        <f t="shared" ca="1" si="163"/>
        <v>-7.1648719784479689E-4</v>
      </c>
    </row>
    <row r="2064" spans="1:6" x14ac:dyDescent="0.35">
      <c r="A2064" s="10">
        <f t="shared" si="164"/>
        <v>45892</v>
      </c>
      <c r="B2064" s="10">
        <v>-1.53453590990534E-2</v>
      </c>
      <c r="C2064" s="10">
        <f t="shared" ca="1" si="160"/>
        <v>1.2458165732490891</v>
      </c>
      <c r="D2064" s="10">
        <f t="shared" ca="1" si="161"/>
        <v>7.0077182245261273E-4</v>
      </c>
      <c r="E2064" s="10">
        <f t="shared" ca="1" si="162"/>
        <v>14.279985970657151</v>
      </c>
      <c r="F2064" s="10">
        <f t="shared" ca="1" si="163"/>
        <v>-7.0101747779848975E-4</v>
      </c>
    </row>
    <row r="2065" spans="1:6" x14ac:dyDescent="0.35">
      <c r="A2065" s="10">
        <f t="shared" si="164"/>
        <v>45952</v>
      </c>
      <c r="B2065" s="10">
        <v>-1.6226590463124298E-2</v>
      </c>
      <c r="C2065" s="10">
        <f t="shared" ca="1" si="160"/>
        <v>1.2047700316537415</v>
      </c>
      <c r="D2065" s="10">
        <f t="shared" ca="1" si="161"/>
        <v>6.7768314280522966E-4</v>
      </c>
      <c r="E2065" s="10">
        <f t="shared" ca="1" si="162"/>
        <v>14.280315907889312</v>
      </c>
      <c r="F2065" s="10">
        <f t="shared" ca="1" si="163"/>
        <v>-6.7791287382202843E-4</v>
      </c>
    </row>
    <row r="2066" spans="1:6" x14ac:dyDescent="0.35">
      <c r="A2066" s="10">
        <f t="shared" si="164"/>
        <v>46012</v>
      </c>
      <c r="B2066" s="10">
        <v>-1.43267321460223E-2</v>
      </c>
      <c r="C2066" s="10">
        <f t="shared" ca="1" si="160"/>
        <v>1.2932628118901932</v>
      </c>
      <c r="D2066" s="10">
        <f t="shared" ca="1" si="161"/>
        <v>7.2746033168823371E-4</v>
      </c>
      <c r="E2066" s="10">
        <f t="shared" ca="1" si="162"/>
        <v>14.279604591860174</v>
      </c>
      <c r="F2066" s="10">
        <f t="shared" ca="1" si="163"/>
        <v>-7.2772505934903613E-4</v>
      </c>
    </row>
    <row r="2067" spans="1:6" x14ac:dyDescent="0.35">
      <c r="A2067" s="10">
        <f t="shared" si="164"/>
        <v>46072</v>
      </c>
      <c r="B2067" s="10">
        <v>-1.51087485378222E-2</v>
      </c>
      <c r="C2067" s="10">
        <f t="shared" ca="1" si="160"/>
        <v>1.2568375668717058</v>
      </c>
      <c r="D2067" s="10">
        <f t="shared" ca="1" si="161"/>
        <v>7.0697113136533455E-4</v>
      </c>
      <c r="E2067" s="10">
        <f t="shared" ca="1" si="162"/>
        <v>14.27989738253279</v>
      </c>
      <c r="F2067" s="10">
        <f t="shared" ca="1" si="163"/>
        <v>-7.0722115330140592E-4</v>
      </c>
    </row>
    <row r="2068" spans="1:6" x14ac:dyDescent="0.35">
      <c r="A2068" s="10">
        <f t="shared" si="164"/>
        <v>46132</v>
      </c>
      <c r="B2068" s="10">
        <v>-1.47199063238712E-2</v>
      </c>
      <c r="C2068" s="10">
        <f t="shared" ca="1" si="160"/>
        <v>1.2749493009289639</v>
      </c>
      <c r="D2068" s="10">
        <f t="shared" ca="1" si="161"/>
        <v>7.1715898177254224E-4</v>
      </c>
      <c r="E2068" s="10">
        <f t="shared" ca="1" si="162"/>
        <v>14.279751798150469</v>
      </c>
      <c r="F2068" s="10">
        <f t="shared" ca="1" si="163"/>
        <v>-7.1741626329036013E-4</v>
      </c>
    </row>
    <row r="2069" spans="1:6" x14ac:dyDescent="0.35">
      <c r="A2069" s="10">
        <f t="shared" si="164"/>
        <v>46192</v>
      </c>
      <c r="B2069" s="10">
        <v>-1.4890781037903899E-2</v>
      </c>
      <c r="C2069" s="10">
        <f t="shared" ref="C2069:C2132" ca="1" si="165">(B2069-$C$2)/($C$870-$C$2)</f>
        <v>1.2669901924097939</v>
      </c>
      <c r="D2069" s="10">
        <f t="shared" ref="D2069:D2132" ca="1" si="166">$K$4*C2069</f>
        <v>7.1268198323050922E-4</v>
      </c>
      <c r="E2069" s="10">
        <f t="shared" ref="E2069:E2132" ca="1" si="167">$J$6*(1-D2069)</f>
        <v>14.279815774459635</v>
      </c>
      <c r="F2069" s="10">
        <f t="shared" ref="F2069:F2132" ca="1" si="168">LN(E2069/$J$6)</f>
        <v>-7.129360617603997E-4</v>
      </c>
    </row>
    <row r="2070" spans="1:6" x14ac:dyDescent="0.35">
      <c r="A2070" s="10">
        <f t="shared" ref="A2070:A2133" si="169">A2069+60</f>
        <v>46252</v>
      </c>
      <c r="B2070" s="10">
        <v>-1.4847894739519399E-2</v>
      </c>
      <c r="C2070" s="10">
        <f t="shared" ca="1" si="165"/>
        <v>1.2689877770422542</v>
      </c>
      <c r="D2070" s="10">
        <f t="shared" ca="1" si="166"/>
        <v>7.138056245862681E-4</v>
      </c>
      <c r="E2070" s="10">
        <f t="shared" ca="1" si="167"/>
        <v>14.279799717624662</v>
      </c>
      <c r="F2070" s="10">
        <f t="shared" ca="1" si="168"/>
        <v>-7.1406050511839587E-4</v>
      </c>
    </row>
    <row r="2071" spans="1:6" x14ac:dyDescent="0.35">
      <c r="A2071" s="10">
        <f t="shared" si="169"/>
        <v>46312</v>
      </c>
      <c r="B2071" s="10">
        <v>-1.5236643797378701E-2</v>
      </c>
      <c r="C2071" s="10">
        <f t="shared" ca="1" si="165"/>
        <v>1.250880382067272</v>
      </c>
      <c r="D2071" s="10">
        <f t="shared" ca="1" si="166"/>
        <v>7.0362021491284063E-4</v>
      </c>
      <c r="E2071" s="10">
        <f t="shared" ca="1" si="167"/>
        <v>14.279945267128895</v>
      </c>
      <c r="F2071" s="10">
        <f t="shared" ca="1" si="168"/>
        <v>-7.0386787179403773E-4</v>
      </c>
    </row>
    <row r="2072" spans="1:6" x14ac:dyDescent="0.35">
      <c r="A2072" s="10">
        <f t="shared" si="169"/>
        <v>46372</v>
      </c>
      <c r="B2072" s="10">
        <v>-1.45420329190298E-2</v>
      </c>
      <c r="C2072" s="10">
        <f t="shared" ca="1" si="165"/>
        <v>1.2832343988138153</v>
      </c>
      <c r="D2072" s="10">
        <f t="shared" ca="1" si="166"/>
        <v>7.2181934933277121E-4</v>
      </c>
      <c r="E2072" s="10">
        <f t="shared" ca="1" si="167"/>
        <v>14.279685201498033</v>
      </c>
      <c r="F2072" s="10">
        <f t="shared" ca="1" si="168"/>
        <v>-7.2207998634877439E-4</v>
      </c>
    </row>
    <row r="2073" spans="1:6" x14ac:dyDescent="0.35">
      <c r="A2073" s="10">
        <f t="shared" si="169"/>
        <v>46432</v>
      </c>
      <c r="B2073" s="10">
        <v>-1.46694682162429E-2</v>
      </c>
      <c r="C2073" s="10">
        <f t="shared" ca="1" si="165"/>
        <v>1.2772986384209837</v>
      </c>
      <c r="D2073" s="10">
        <f t="shared" ca="1" si="166"/>
        <v>7.1848048411180345E-4</v>
      </c>
      <c r="E2073" s="10">
        <f t="shared" ca="1" si="167"/>
        <v>14.279732913882041</v>
      </c>
      <c r="F2073" s="10">
        <f t="shared" ca="1" si="168"/>
        <v>-7.1873871491145416E-4</v>
      </c>
    </row>
    <row r="2074" spans="1:6" x14ac:dyDescent="0.35">
      <c r="A2074" s="10">
        <f t="shared" si="169"/>
        <v>46492</v>
      </c>
      <c r="B2074" s="10">
        <v>-1.5422920411547201E-2</v>
      </c>
      <c r="C2074" s="10">
        <f t="shared" ca="1" si="165"/>
        <v>1.2422038742811818</v>
      </c>
      <c r="D2074" s="10">
        <f t="shared" ca="1" si="166"/>
        <v>6.9873967928316485E-4</v>
      </c>
      <c r="E2074" s="10">
        <f t="shared" ca="1" si="167"/>
        <v>14.280015009983043</v>
      </c>
      <c r="F2074" s="10">
        <f t="shared" ca="1" si="168"/>
        <v>-6.9898391162935049E-4</v>
      </c>
    </row>
    <row r="2075" spans="1:6" x14ac:dyDescent="0.35">
      <c r="A2075" s="10">
        <f t="shared" si="169"/>
        <v>46552</v>
      </c>
      <c r="B2075" s="10">
        <v>-1.55082712427427E-2</v>
      </c>
      <c r="C2075" s="10">
        <f t="shared" ca="1" si="165"/>
        <v>1.2382283502750009</v>
      </c>
      <c r="D2075" s="10">
        <f t="shared" ca="1" si="166"/>
        <v>6.9650344702968812E-4</v>
      </c>
      <c r="E2075" s="10">
        <f t="shared" ca="1" si="167"/>
        <v>14.280046965741946</v>
      </c>
      <c r="F2075" s="10">
        <f t="shared" ca="1" si="168"/>
        <v>-6.9674611824294629E-4</v>
      </c>
    </row>
    <row r="2076" spans="1:6" x14ac:dyDescent="0.35">
      <c r="A2076" s="10">
        <f t="shared" si="169"/>
        <v>46612</v>
      </c>
      <c r="B2076" s="10">
        <v>-1.4833097204337301E-2</v>
      </c>
      <c r="C2076" s="10">
        <f t="shared" ca="1" si="165"/>
        <v>1.2696770258231358</v>
      </c>
      <c r="D2076" s="10">
        <f t="shared" ca="1" si="166"/>
        <v>7.1419332702551399E-4</v>
      </c>
      <c r="E2076" s="10">
        <f t="shared" ca="1" si="167"/>
        <v>14.279794177356806</v>
      </c>
      <c r="F2076" s="10">
        <f t="shared" ca="1" si="168"/>
        <v>-7.144484845747884E-4</v>
      </c>
    </row>
    <row r="2077" spans="1:6" x14ac:dyDescent="0.35">
      <c r="A2077" s="10">
        <f t="shared" si="169"/>
        <v>46672</v>
      </c>
      <c r="B2077" s="10">
        <v>-1.43111065122652E-2</v>
      </c>
      <c r="C2077" s="10">
        <f t="shared" ca="1" si="165"/>
        <v>1.2939906323606332</v>
      </c>
      <c r="D2077" s="10">
        <f t="shared" ca="1" si="166"/>
        <v>7.2786973070285621E-4</v>
      </c>
      <c r="E2077" s="10">
        <f t="shared" ca="1" si="167"/>
        <v>14.279598741548256</v>
      </c>
      <c r="F2077" s="10">
        <f t="shared" ca="1" si="168"/>
        <v>-7.2813475648589418E-4</v>
      </c>
    </row>
    <row r="2078" spans="1:6" x14ac:dyDescent="0.35">
      <c r="A2078" s="10">
        <f t="shared" si="169"/>
        <v>46732</v>
      </c>
      <c r="B2078" s="10">
        <v>-1.5430513924358701E-2</v>
      </c>
      <c r="C2078" s="10">
        <f t="shared" ca="1" si="165"/>
        <v>1.2418501789269536</v>
      </c>
      <c r="D2078" s="10">
        <f t="shared" ca="1" si="166"/>
        <v>6.9854072564641144E-4</v>
      </c>
      <c r="E2078" s="10">
        <f t="shared" ca="1" si="167"/>
        <v>14.280017853030511</v>
      </c>
      <c r="F2078" s="10">
        <f t="shared" ca="1" si="168"/>
        <v>-6.9878481889848823E-4</v>
      </c>
    </row>
    <row r="2079" spans="1:6" x14ac:dyDescent="0.35">
      <c r="A2079" s="10">
        <f t="shared" si="169"/>
        <v>46792</v>
      </c>
      <c r="B2079" s="10">
        <v>-1.3937696726271299E-2</v>
      </c>
      <c r="C2079" s="10">
        <f t="shared" ca="1" si="165"/>
        <v>1.3113835452071569</v>
      </c>
      <c r="D2079" s="10">
        <f t="shared" ca="1" si="166"/>
        <v>7.3765324417902586E-4</v>
      </c>
      <c r="E2079" s="10">
        <f t="shared" ca="1" si="167"/>
        <v>14.27945893514068</v>
      </c>
      <c r="F2079" s="10">
        <f t="shared" ca="1" si="168"/>
        <v>-7.3792544420111259E-4</v>
      </c>
    </row>
    <row r="2080" spans="1:6" x14ac:dyDescent="0.35">
      <c r="A2080" s="10">
        <f t="shared" si="169"/>
        <v>46852</v>
      </c>
      <c r="B2080" s="10">
        <v>-1.5224831768343701E-2</v>
      </c>
      <c r="C2080" s="10">
        <f t="shared" ca="1" si="165"/>
        <v>1.2514305700892583</v>
      </c>
      <c r="D2080" s="10">
        <f t="shared" ca="1" si="166"/>
        <v>7.0392969567520782E-4</v>
      </c>
      <c r="E2080" s="10">
        <f t="shared" ca="1" si="167"/>
        <v>14.279940844648801</v>
      </c>
      <c r="F2080" s="10">
        <f t="shared" ca="1" si="168"/>
        <v>-7.0417757051459146E-4</v>
      </c>
    </row>
    <row r="2081" spans="1:6" x14ac:dyDescent="0.35">
      <c r="A2081" s="10">
        <f t="shared" si="169"/>
        <v>46912</v>
      </c>
      <c r="B2081" s="10">
        <v>-1.48155396878497E-2</v>
      </c>
      <c r="C2081" s="10">
        <f t="shared" ca="1" si="165"/>
        <v>1.270494830726822</v>
      </c>
      <c r="D2081" s="10">
        <f t="shared" ca="1" si="166"/>
        <v>7.1465334228383744E-4</v>
      </c>
      <c r="E2081" s="10">
        <f t="shared" ca="1" si="167"/>
        <v>14.279787603738763</v>
      </c>
      <c r="F2081" s="10">
        <f t="shared" ca="1" si="168"/>
        <v>-7.1490882871371321E-4</v>
      </c>
    </row>
    <row r="2082" spans="1:6" x14ac:dyDescent="0.35">
      <c r="A2082" s="10">
        <f t="shared" si="169"/>
        <v>46972</v>
      </c>
      <c r="B2082" s="10">
        <v>-1.49392524381926E-2</v>
      </c>
      <c r="C2082" s="10">
        <f t="shared" ca="1" si="165"/>
        <v>1.264732461433284</v>
      </c>
      <c r="D2082" s="10">
        <f t="shared" ca="1" si="166"/>
        <v>7.1141200955622238E-4</v>
      </c>
      <c r="E2082" s="10">
        <f t="shared" ca="1" si="167"/>
        <v>14.279833922383441</v>
      </c>
      <c r="F2082" s="10">
        <f t="shared" ca="1" si="168"/>
        <v>-7.1166518316088728E-4</v>
      </c>
    </row>
    <row r="2083" spans="1:6" x14ac:dyDescent="0.35">
      <c r="A2083" s="10">
        <f t="shared" si="169"/>
        <v>47032</v>
      </c>
      <c r="B2083" s="10">
        <v>-1.50435232508116E-2</v>
      </c>
      <c r="C2083" s="10">
        <f t="shared" ca="1" si="165"/>
        <v>1.259875670785735</v>
      </c>
      <c r="D2083" s="10">
        <f t="shared" ca="1" si="166"/>
        <v>7.0868006481697606E-4</v>
      </c>
      <c r="E2083" s="10">
        <f t="shared" ca="1" si="167"/>
        <v>14.279872961873766</v>
      </c>
      <c r="F2083" s="10">
        <f t="shared" ca="1" si="168"/>
        <v>-7.0893129723669857E-4</v>
      </c>
    </row>
    <row r="2084" spans="1:6" x14ac:dyDescent="0.35">
      <c r="A2084" s="10">
        <f t="shared" si="169"/>
        <v>47092</v>
      </c>
      <c r="B2084" s="10">
        <v>-1.5244025934302199E-2</v>
      </c>
      <c r="C2084" s="10">
        <f t="shared" ca="1" si="165"/>
        <v>1.2505365323103894</v>
      </c>
      <c r="D2084" s="10">
        <f t="shared" ca="1" si="166"/>
        <v>7.0342679942459417E-4</v>
      </c>
      <c r="E2084" s="10">
        <f t="shared" ca="1" si="167"/>
        <v>14.279948031036222</v>
      </c>
      <c r="F2084" s="10">
        <f t="shared" ca="1" si="168"/>
        <v>-7.036743201376055E-4</v>
      </c>
    </row>
    <row r="2085" spans="1:6" x14ac:dyDescent="0.35">
      <c r="A2085" s="10">
        <f t="shared" si="169"/>
        <v>47152</v>
      </c>
      <c r="B2085" s="10">
        <v>-1.4955599030056299E-2</v>
      </c>
      <c r="C2085" s="10">
        <f t="shared" ca="1" si="165"/>
        <v>1.2639710597285423</v>
      </c>
      <c r="D2085" s="10">
        <f t="shared" ca="1" si="166"/>
        <v>7.1098372109730512E-4</v>
      </c>
      <c r="E2085" s="10">
        <f t="shared" ca="1" si="167"/>
        <v>14.279840042625517</v>
      </c>
      <c r="F2085" s="10">
        <f t="shared" ca="1" si="168"/>
        <v>-7.1123658988734586E-4</v>
      </c>
    </row>
    <row r="2086" spans="1:6" x14ac:dyDescent="0.35">
      <c r="A2086" s="10">
        <f t="shared" si="169"/>
        <v>47212</v>
      </c>
      <c r="B2086" s="10">
        <v>-1.4887078463867999E-2</v>
      </c>
      <c r="C2086" s="10">
        <f t="shared" ca="1" si="165"/>
        <v>1.2671626532020113</v>
      </c>
      <c r="D2086" s="10">
        <f t="shared" ca="1" si="166"/>
        <v>7.1277899242613147E-4</v>
      </c>
      <c r="E2086" s="10">
        <f t="shared" ca="1" si="167"/>
        <v>14.279814388198229</v>
      </c>
      <c r="F2086" s="10">
        <f t="shared" ca="1" si="168"/>
        <v>-7.1303314014680189E-4</v>
      </c>
    </row>
    <row r="2087" spans="1:6" x14ac:dyDescent="0.35">
      <c r="A2087" s="10">
        <f t="shared" si="169"/>
        <v>47272</v>
      </c>
      <c r="B2087" s="10">
        <v>-1.50788848778867E-2</v>
      </c>
      <c r="C2087" s="10">
        <f t="shared" ca="1" si="165"/>
        <v>1.2582285749652773</v>
      </c>
      <c r="D2087" s="10">
        <f t="shared" ca="1" si="166"/>
        <v>7.0775357341796858E-4</v>
      </c>
      <c r="E2087" s="10">
        <f t="shared" ca="1" si="167"/>
        <v>14.279886201435856</v>
      </c>
      <c r="F2087" s="10">
        <f t="shared" ca="1" si="168"/>
        <v>-7.080041492159427E-4</v>
      </c>
    </row>
    <row r="2088" spans="1:6" x14ac:dyDescent="0.35">
      <c r="A2088" s="10">
        <f t="shared" si="169"/>
        <v>47332</v>
      </c>
      <c r="B2088" s="10">
        <v>-1.5622991004813101E-2</v>
      </c>
      <c r="C2088" s="10">
        <f t="shared" ca="1" si="165"/>
        <v>1.2328848619725892</v>
      </c>
      <c r="D2088" s="10">
        <f t="shared" ca="1" si="166"/>
        <v>6.9349773485958145E-4</v>
      </c>
      <c r="E2088" s="10">
        <f t="shared" ca="1" si="167"/>
        <v>14.280089917368855</v>
      </c>
      <c r="F2088" s="10">
        <f t="shared" ca="1" si="168"/>
        <v>-6.9373831564831776E-4</v>
      </c>
    </row>
    <row r="2089" spans="1:6" x14ac:dyDescent="0.35">
      <c r="A2089" s="10">
        <f t="shared" si="169"/>
        <v>47392</v>
      </c>
      <c r="B2089" s="10">
        <v>-1.4558281166208199E-2</v>
      </c>
      <c r="C2089" s="10">
        <f t="shared" ca="1" si="165"/>
        <v>1.2824775778688835</v>
      </c>
      <c r="D2089" s="10">
        <f t="shared" ca="1" si="166"/>
        <v>7.2139363755124701E-4</v>
      </c>
      <c r="E2089" s="10">
        <f t="shared" ca="1" si="167"/>
        <v>14.279691284919393</v>
      </c>
      <c r="F2089" s="10">
        <f t="shared" ca="1" si="168"/>
        <v>-7.2165396714894919E-4</v>
      </c>
    </row>
    <row r="2090" spans="1:6" x14ac:dyDescent="0.35">
      <c r="A2090" s="10">
        <f t="shared" si="169"/>
        <v>47452</v>
      </c>
      <c r="B2090" s="10">
        <v>-1.42854319644203E-2</v>
      </c>
      <c r="C2090" s="10">
        <f t="shared" ca="1" si="165"/>
        <v>1.2951865173904045</v>
      </c>
      <c r="D2090" s="10">
        <f t="shared" ca="1" si="166"/>
        <v>7.2854241603210264E-4</v>
      </c>
      <c r="E2090" s="10">
        <f t="shared" ca="1" si="167"/>
        <v>14.2795891288749</v>
      </c>
      <c r="F2090" s="10">
        <f t="shared" ca="1" si="168"/>
        <v>-7.2880793202573897E-4</v>
      </c>
    </row>
    <row r="2091" spans="1:6" x14ac:dyDescent="0.35">
      <c r="A2091" s="10">
        <f t="shared" si="169"/>
        <v>47512</v>
      </c>
      <c r="B2091" s="10">
        <v>-1.3938504236421101E-2</v>
      </c>
      <c r="C2091" s="10">
        <f t="shared" ca="1" si="165"/>
        <v>1.3113459324980503</v>
      </c>
      <c r="D2091" s="10">
        <f t="shared" ca="1" si="166"/>
        <v>7.3763208703015338E-4</v>
      </c>
      <c r="E2091" s="10">
        <f t="shared" ca="1" si="167"/>
        <v>14.279459237476338</v>
      </c>
      <c r="F2091" s="10">
        <f t="shared" ca="1" si="168"/>
        <v>-7.3790427143425469E-4</v>
      </c>
    </row>
    <row r="2092" spans="1:6" x14ac:dyDescent="0.35">
      <c r="A2092" s="10">
        <f t="shared" si="169"/>
        <v>47572</v>
      </c>
      <c r="B2092" s="10">
        <v>-1.5315674844140001E-2</v>
      </c>
      <c r="C2092" s="10">
        <f t="shared" ca="1" si="165"/>
        <v>1.2471992249041564</v>
      </c>
      <c r="D2092" s="10">
        <f t="shared" ca="1" si="166"/>
        <v>7.0154956400858808E-4</v>
      </c>
      <c r="E2092" s="10">
        <f t="shared" ca="1" si="167"/>
        <v>14.279974856730316</v>
      </c>
      <c r="F2092" s="10">
        <f t="shared" ca="1" si="168"/>
        <v>-7.0179576505885997E-4</v>
      </c>
    </row>
    <row r="2093" spans="1:6" x14ac:dyDescent="0.35">
      <c r="A2093" s="10">
        <f t="shared" si="169"/>
        <v>47632</v>
      </c>
      <c r="B2093" s="10">
        <v>-1.4652812861390901E-2</v>
      </c>
      <c r="C2093" s="10">
        <f t="shared" ca="1" si="165"/>
        <v>1.2780744218798925</v>
      </c>
      <c r="D2093" s="10">
        <f t="shared" ca="1" si="166"/>
        <v>7.1891686230743965E-4</v>
      </c>
      <c r="E2093" s="10">
        <f t="shared" ca="1" si="167"/>
        <v>14.279726678037626</v>
      </c>
      <c r="F2093" s="10">
        <f t="shared" ca="1" si="168"/>
        <v>-7.1917540695702641E-4</v>
      </c>
    </row>
    <row r="2094" spans="1:6" x14ac:dyDescent="0.35">
      <c r="A2094" s="10">
        <f t="shared" si="169"/>
        <v>47692</v>
      </c>
      <c r="B2094" s="10">
        <v>-1.5356534569022201E-2</v>
      </c>
      <c r="C2094" s="10">
        <f t="shared" ca="1" si="165"/>
        <v>1.2452960352705009</v>
      </c>
      <c r="D2094" s="10">
        <f t="shared" ca="1" si="166"/>
        <v>7.0047901983965688E-4</v>
      </c>
      <c r="E2094" s="10">
        <f t="shared" ca="1" si="167"/>
        <v>14.279990154806491</v>
      </c>
      <c r="F2094" s="10">
        <f t="shared" ca="1" si="168"/>
        <v>-7.0072446989666065E-4</v>
      </c>
    </row>
    <row r="2095" spans="1:6" x14ac:dyDescent="0.35">
      <c r="A2095" s="10">
        <f t="shared" si="169"/>
        <v>47752</v>
      </c>
      <c r="B2095" s="10">
        <v>-1.4295503235282401E-2</v>
      </c>
      <c r="C2095" s="10">
        <f t="shared" ca="1" si="165"/>
        <v>1.2947174114833593</v>
      </c>
      <c r="D2095" s="10">
        <f t="shared" ca="1" si="166"/>
        <v>7.2827854395938964E-4</v>
      </c>
      <c r="E2095" s="10">
        <f t="shared" ca="1" si="167"/>
        <v>14.279592899606818</v>
      </c>
      <c r="F2095" s="10">
        <f t="shared" ca="1" si="168"/>
        <v>-7.2854386760581142E-4</v>
      </c>
    </row>
    <row r="2096" spans="1:6" x14ac:dyDescent="0.35">
      <c r="A2096" s="10">
        <f t="shared" si="169"/>
        <v>47812</v>
      </c>
      <c r="B2096" s="10">
        <v>-1.62033274539908E-2</v>
      </c>
      <c r="C2096" s="10">
        <f t="shared" ca="1" si="165"/>
        <v>1.2058535905361898</v>
      </c>
      <c r="D2096" s="10">
        <f t="shared" ca="1" si="166"/>
        <v>6.7829264467660685E-4</v>
      </c>
      <c r="E2096" s="10">
        <f t="shared" ca="1" si="167"/>
        <v>14.280307198107572</v>
      </c>
      <c r="F2096" s="10">
        <f t="shared" ca="1" si="168"/>
        <v>-6.7852278920858377E-4</v>
      </c>
    </row>
    <row r="2097" spans="1:6" x14ac:dyDescent="0.35">
      <c r="A2097" s="10">
        <f t="shared" si="169"/>
        <v>47872</v>
      </c>
      <c r="B2097" s="10">
        <v>-1.3810267277018701E-2</v>
      </c>
      <c r="C2097" s="10">
        <f t="shared" ca="1" si="165"/>
        <v>1.3173190332100537</v>
      </c>
      <c r="D2097" s="10">
        <f t="shared" ca="1" si="166"/>
        <v>7.4099195618065536E-4</v>
      </c>
      <c r="E2097" s="10">
        <f t="shared" ca="1" si="167"/>
        <v>14.279411224946179</v>
      </c>
      <c r="F2097" s="10">
        <f t="shared" ca="1" si="168"/>
        <v>-7.4126662641416975E-4</v>
      </c>
    </row>
    <row r="2098" spans="1:6" x14ac:dyDescent="0.35">
      <c r="A2098" s="10">
        <f t="shared" si="169"/>
        <v>47932</v>
      </c>
      <c r="B2098" s="10">
        <v>-1.5742239021778001E-2</v>
      </c>
      <c r="C2098" s="10">
        <f t="shared" ca="1" si="165"/>
        <v>1.2273304538022975</v>
      </c>
      <c r="D2098" s="10">
        <f t="shared" ca="1" si="166"/>
        <v>6.9037338026379244E-4</v>
      </c>
      <c r="E2098" s="10">
        <f t="shared" ca="1" si="167"/>
        <v>14.280134564396029</v>
      </c>
      <c r="F2098" s="10">
        <f t="shared" ca="1" si="168"/>
        <v>-6.9061179770355972E-4</v>
      </c>
    </row>
    <row r="2099" spans="1:6" x14ac:dyDescent="0.35">
      <c r="A2099" s="10">
        <f t="shared" si="169"/>
        <v>47992</v>
      </c>
      <c r="B2099" s="10">
        <v>-1.48572666537883E-2</v>
      </c>
      <c r="C2099" s="10">
        <f t="shared" ca="1" si="165"/>
        <v>1.2685512462008079</v>
      </c>
      <c r="D2099" s="10">
        <f t="shared" ca="1" si="166"/>
        <v>7.1356007598795455E-4</v>
      </c>
      <c r="E2099" s="10">
        <f t="shared" ca="1" si="167"/>
        <v>14.279803226514131</v>
      </c>
      <c r="F2099" s="10">
        <f t="shared" ca="1" si="168"/>
        <v>-7.1381478115118237E-4</v>
      </c>
    </row>
    <row r="2100" spans="1:6" x14ac:dyDescent="0.35">
      <c r="A2100" s="10">
        <f t="shared" si="169"/>
        <v>48052</v>
      </c>
      <c r="B2100" s="10">
        <v>-1.4785436825497199E-2</v>
      </c>
      <c r="C2100" s="10">
        <f t="shared" ca="1" si="165"/>
        <v>1.2718969805390836</v>
      </c>
      <c r="D2100" s="10">
        <f t="shared" ca="1" si="166"/>
        <v>7.1544205155323461E-4</v>
      </c>
      <c r="E2100" s="10">
        <f t="shared" ca="1" si="167"/>
        <v>14.279776333083303</v>
      </c>
      <c r="F2100" s="10">
        <f t="shared" ca="1" si="168"/>
        <v>-7.156981023514605E-4</v>
      </c>
    </row>
    <row r="2101" spans="1:6" x14ac:dyDescent="0.35">
      <c r="A2101" s="10">
        <f t="shared" si="169"/>
        <v>48112</v>
      </c>
      <c r="B2101" s="10">
        <v>-1.47716568336628E-2</v>
      </c>
      <c r="C2101" s="10">
        <f t="shared" ca="1" si="165"/>
        <v>1.2725388335541661</v>
      </c>
      <c r="D2101" s="10">
        <f t="shared" ca="1" si="166"/>
        <v>7.158030938742185E-4</v>
      </c>
      <c r="E2101" s="10">
        <f t="shared" ca="1" si="167"/>
        <v>14.279771173788538</v>
      </c>
      <c r="F2101" s="10">
        <f t="shared" ca="1" si="168"/>
        <v>-7.1605940322745166E-4</v>
      </c>
    </row>
    <row r="2102" spans="1:6" x14ac:dyDescent="0.35">
      <c r="A2102" s="10">
        <f t="shared" si="169"/>
        <v>48172</v>
      </c>
      <c r="B2102" s="10">
        <v>-1.56805731679465E-2</v>
      </c>
      <c r="C2102" s="10">
        <f t="shared" ca="1" si="165"/>
        <v>1.2302027642278077</v>
      </c>
      <c r="D2102" s="10">
        <f t="shared" ca="1" si="166"/>
        <v>6.9198905487814191E-4</v>
      </c>
      <c r="E2102" s="10">
        <f t="shared" ca="1" si="167"/>
        <v>14.280111476405791</v>
      </c>
      <c r="F2102" s="10">
        <f t="shared" ca="1" si="168"/>
        <v>-6.9222858981421887E-4</v>
      </c>
    </row>
    <row r="2103" spans="1:6" x14ac:dyDescent="0.35">
      <c r="A2103" s="10">
        <f t="shared" si="169"/>
        <v>48232</v>
      </c>
      <c r="B2103" s="10">
        <v>-1.32754114304408E-2</v>
      </c>
      <c r="C2103" s="10">
        <f t="shared" ca="1" si="165"/>
        <v>1.3422318809015577</v>
      </c>
      <c r="D2103" s="10">
        <f t="shared" ca="1" si="166"/>
        <v>7.5500543300712625E-4</v>
      </c>
      <c r="E2103" s="10">
        <f t="shared" ca="1" si="167"/>
        <v>14.279210972362328</v>
      </c>
      <c r="F2103" s="10">
        <f t="shared" ca="1" si="168"/>
        <v>-7.5529059314971276E-4</v>
      </c>
    </row>
    <row r="2104" spans="1:6" x14ac:dyDescent="0.35">
      <c r="A2104" s="10">
        <f t="shared" si="169"/>
        <v>48292</v>
      </c>
      <c r="B2104" s="10">
        <v>-1.41321509991277E-2</v>
      </c>
      <c r="C2104" s="10">
        <f t="shared" ca="1" si="165"/>
        <v>1.3023261333575362</v>
      </c>
      <c r="D2104" s="10">
        <f t="shared" ca="1" si="166"/>
        <v>7.3255845001361417E-4</v>
      </c>
      <c r="E2104" s="10">
        <f t="shared" ca="1" si="167"/>
        <v>14.279531739749304</v>
      </c>
      <c r="F2104" s="10">
        <f t="shared" ca="1" si="168"/>
        <v>-7.3282690206752854E-4</v>
      </c>
    </row>
    <row r="2105" spans="1:6" x14ac:dyDescent="0.35">
      <c r="A2105" s="10">
        <f t="shared" si="169"/>
        <v>48352</v>
      </c>
      <c r="B2105" s="10">
        <v>-1.3666315556816499E-2</v>
      </c>
      <c r="C2105" s="10">
        <f t="shared" ca="1" si="165"/>
        <v>1.3240241058072271</v>
      </c>
      <c r="D2105" s="10">
        <f t="shared" ca="1" si="166"/>
        <v>7.4476355951656531E-4</v>
      </c>
      <c r="E2105" s="10">
        <f t="shared" ca="1" si="167"/>
        <v>14.279357328734507</v>
      </c>
      <c r="F2105" s="10">
        <f t="shared" ca="1" si="168"/>
        <v>-7.4504103367335414E-4</v>
      </c>
    </row>
    <row r="2106" spans="1:6" x14ac:dyDescent="0.35">
      <c r="A2106" s="10">
        <f t="shared" si="169"/>
        <v>48412</v>
      </c>
      <c r="B2106" s="10">
        <v>-1.4762789645455E-2</v>
      </c>
      <c r="C2106" s="10">
        <f t="shared" ca="1" si="165"/>
        <v>1.2729518549517749</v>
      </c>
      <c r="D2106" s="10">
        <f t="shared" ca="1" si="166"/>
        <v>7.1603541841037347E-4</v>
      </c>
      <c r="E2106" s="10">
        <f t="shared" ca="1" si="167"/>
        <v>14.279767853870915</v>
      </c>
      <c r="F2106" s="10">
        <f t="shared" ca="1" si="168"/>
        <v>-7.1629189420838646E-4</v>
      </c>
    </row>
    <row r="2107" spans="1:6" x14ac:dyDescent="0.35">
      <c r="A2107" s="10">
        <f t="shared" si="169"/>
        <v>48472</v>
      </c>
      <c r="B2107" s="10">
        <v>-1.4867477165169901E-2</v>
      </c>
      <c r="C2107" s="10">
        <f t="shared" ca="1" si="165"/>
        <v>1.2680756546623968</v>
      </c>
      <c r="D2107" s="10">
        <f t="shared" ca="1" si="166"/>
        <v>7.1329255574759825E-4</v>
      </c>
      <c r="E2107" s="10">
        <f t="shared" ca="1" si="167"/>
        <v>14.279807049378366</v>
      </c>
      <c r="F2107" s="10">
        <f t="shared" ca="1" si="168"/>
        <v>-7.1354706991853931E-4</v>
      </c>
    </row>
    <row r="2108" spans="1:6" x14ac:dyDescent="0.35">
      <c r="A2108" s="10">
        <f t="shared" si="169"/>
        <v>48532</v>
      </c>
      <c r="B2108" s="10">
        <v>-1.4795566720380101E-2</v>
      </c>
      <c r="C2108" s="10">
        <f t="shared" ca="1" si="165"/>
        <v>1.2714251440060003</v>
      </c>
      <c r="D2108" s="10">
        <f t="shared" ca="1" si="166"/>
        <v>7.1517664350337525E-4</v>
      </c>
      <c r="E2108" s="10">
        <f t="shared" ca="1" si="167"/>
        <v>14.279780125764336</v>
      </c>
      <c r="F2108" s="10">
        <f t="shared" ca="1" si="168"/>
        <v>-7.1543250431672153E-4</v>
      </c>
    </row>
    <row r="2109" spans="1:6" x14ac:dyDescent="0.35">
      <c r="A2109" s="10">
        <f t="shared" si="169"/>
        <v>48592</v>
      </c>
      <c r="B2109" s="10">
        <v>-1.54026350519037E-2</v>
      </c>
      <c r="C2109" s="10">
        <f t="shared" ca="1" si="165"/>
        <v>1.243148738356987</v>
      </c>
      <c r="D2109" s="10">
        <f t="shared" ca="1" si="166"/>
        <v>6.9927116532580524E-4</v>
      </c>
      <c r="E2109" s="10">
        <f t="shared" ca="1" si="167"/>
        <v>14.280007415047494</v>
      </c>
      <c r="F2109" s="10">
        <f t="shared" ca="1" si="168"/>
        <v>-6.9951576944346733E-4</v>
      </c>
    </row>
    <row r="2110" spans="1:6" x14ac:dyDescent="0.35">
      <c r="A2110" s="10">
        <f t="shared" si="169"/>
        <v>48652</v>
      </c>
      <c r="B2110" s="10">
        <v>-1.53301028173523E-2</v>
      </c>
      <c r="C2110" s="10">
        <f t="shared" ca="1" si="165"/>
        <v>1.2465271898101495</v>
      </c>
      <c r="D2110" s="10">
        <f t="shared" ca="1" si="166"/>
        <v>7.0117154426820917E-4</v>
      </c>
      <c r="E2110" s="10">
        <f t="shared" ca="1" si="167"/>
        <v>14.279980258632406</v>
      </c>
      <c r="F2110" s="10">
        <f t="shared" ca="1" si="168"/>
        <v>-7.014174800042453E-4</v>
      </c>
    </row>
    <row r="2111" spans="1:6" x14ac:dyDescent="0.35">
      <c r="A2111" s="10">
        <f t="shared" si="169"/>
        <v>48712</v>
      </c>
      <c r="B2111" s="10">
        <v>-1.4670643455668399E-2</v>
      </c>
      <c r="C2111" s="10">
        <f t="shared" ca="1" si="165"/>
        <v>1.2772438973893658</v>
      </c>
      <c r="D2111" s="10">
        <f t="shared" ca="1" si="166"/>
        <v>7.1844969228151837E-4</v>
      </c>
      <c r="E2111" s="10">
        <f t="shared" ca="1" si="167"/>
        <v>14.279733353897296</v>
      </c>
      <c r="F2111" s="10">
        <f t="shared" ca="1" si="168"/>
        <v>-7.1870790094238533E-4</v>
      </c>
    </row>
    <row r="2112" spans="1:6" x14ac:dyDescent="0.35">
      <c r="A2112" s="10">
        <f t="shared" si="169"/>
        <v>48772</v>
      </c>
      <c r="B2112" s="10">
        <v>-1.6400521578286E-2</v>
      </c>
      <c r="C2112" s="10">
        <f t="shared" ca="1" si="165"/>
        <v>1.1966685601851934</v>
      </c>
      <c r="D2112" s="10">
        <f t="shared" ca="1" si="166"/>
        <v>6.7312606510417142E-4</v>
      </c>
      <c r="E2112" s="10">
        <f t="shared" ca="1" si="167"/>
        <v>14.280381028529661</v>
      </c>
      <c r="F2112" s="10">
        <f t="shared" ca="1" si="168"/>
        <v>-6.7335271616946336E-4</v>
      </c>
    </row>
    <row r="2113" spans="1:6" x14ac:dyDescent="0.35">
      <c r="A2113" s="10">
        <f t="shared" si="169"/>
        <v>48832</v>
      </c>
      <c r="B2113" s="10">
        <v>-1.39665093742574E-2</v>
      </c>
      <c r="C2113" s="10">
        <f t="shared" ca="1" si="165"/>
        <v>1.310041491800694</v>
      </c>
      <c r="D2113" s="10">
        <f t="shared" ca="1" si="166"/>
        <v>7.3689833913789045E-4</v>
      </c>
      <c r="E2113" s="10">
        <f t="shared" ca="1" si="167"/>
        <v>14.279469722733719</v>
      </c>
      <c r="F2113" s="10">
        <f t="shared" ca="1" si="168"/>
        <v>-7.3716998217610507E-4</v>
      </c>
    </row>
    <row r="2114" spans="1:6" x14ac:dyDescent="0.35">
      <c r="A2114" s="10">
        <f t="shared" si="169"/>
        <v>48892</v>
      </c>
      <c r="B2114" s="10">
        <v>-1.54285201937497E-2</v>
      </c>
      <c r="C2114" s="10">
        <f t="shared" ca="1" si="165"/>
        <v>1.2419430441490837</v>
      </c>
      <c r="D2114" s="10">
        <f t="shared" ca="1" si="166"/>
        <v>6.9859296233385968E-4</v>
      </c>
      <c r="E2114" s="10">
        <f t="shared" ca="1" si="167"/>
        <v>14.280017106568248</v>
      </c>
      <c r="F2114" s="10">
        <f t="shared" ca="1" si="168"/>
        <v>-6.9883709210223524E-4</v>
      </c>
    </row>
    <row r="2115" spans="1:6" x14ac:dyDescent="0.35">
      <c r="A2115" s="10">
        <f t="shared" si="169"/>
        <v>48952</v>
      </c>
      <c r="B2115" s="10">
        <v>-1.43940819512355E-2</v>
      </c>
      <c r="C2115" s="10">
        <f t="shared" ca="1" si="165"/>
        <v>1.2901257508482988</v>
      </c>
      <c r="D2115" s="10">
        <f t="shared" ca="1" si="166"/>
        <v>7.2569573485216821E-4</v>
      </c>
      <c r="E2115" s="10">
        <f t="shared" ca="1" si="167"/>
        <v>14.279629807948963</v>
      </c>
      <c r="F2115" s="10">
        <f t="shared" ca="1" si="168"/>
        <v>-7.2595917946329446E-4</v>
      </c>
    </row>
    <row r="2116" spans="1:6" x14ac:dyDescent="0.35">
      <c r="A2116" s="10">
        <f t="shared" si="169"/>
        <v>49012</v>
      </c>
      <c r="B2116" s="10">
        <v>-1.51475275010055E-2</v>
      </c>
      <c r="C2116" s="10">
        <f t="shared" ca="1" si="165"/>
        <v>1.2550312962483194</v>
      </c>
      <c r="D2116" s="10">
        <f t="shared" ca="1" si="166"/>
        <v>7.0595510413967982E-4</v>
      </c>
      <c r="E2116" s="10">
        <f t="shared" ca="1" si="167"/>
        <v>14.279911901561842</v>
      </c>
      <c r="F2116" s="10">
        <f t="shared" ca="1" si="168"/>
        <v>-7.0620440778262114E-4</v>
      </c>
    </row>
    <row r="2117" spans="1:6" x14ac:dyDescent="0.35">
      <c r="A2117" s="10">
        <f t="shared" si="169"/>
        <v>49072</v>
      </c>
      <c r="B2117" s="10">
        <v>-1.61529481936123E-2</v>
      </c>
      <c r="C2117" s="10">
        <f t="shared" ca="1" si="165"/>
        <v>1.2082001870044727</v>
      </c>
      <c r="D2117" s="10">
        <f t="shared" ca="1" si="166"/>
        <v>6.7961260519001595E-4</v>
      </c>
      <c r="E2117" s="10">
        <f t="shared" ca="1" si="167"/>
        <v>14.280288335871834</v>
      </c>
      <c r="F2117" s="10">
        <f t="shared" ca="1" si="168"/>
        <v>-6.7984364652156997E-4</v>
      </c>
    </row>
    <row r="2118" spans="1:6" x14ac:dyDescent="0.35">
      <c r="A2118" s="10">
        <f t="shared" si="169"/>
        <v>49132</v>
      </c>
      <c r="B2118" s="10">
        <v>-1.5645673286466301E-2</v>
      </c>
      <c r="C2118" s="10">
        <f t="shared" ca="1" si="165"/>
        <v>1.2318283525752676</v>
      </c>
      <c r="D2118" s="10">
        <f t="shared" ca="1" si="166"/>
        <v>6.9290344832358814E-4</v>
      </c>
      <c r="E2118" s="10">
        <f t="shared" ca="1" si="167"/>
        <v>14.280098409723454</v>
      </c>
      <c r="F2118" s="10">
        <f t="shared" ca="1" si="168"/>
        <v>-6.9314361686678857E-4</v>
      </c>
    </row>
    <row r="2119" spans="1:6" x14ac:dyDescent="0.35">
      <c r="A2119" s="10">
        <f t="shared" si="169"/>
        <v>49192</v>
      </c>
      <c r="B2119" s="10">
        <v>-1.48496787882398E-2</v>
      </c>
      <c r="C2119" s="10">
        <f t="shared" ca="1" si="165"/>
        <v>1.2689046785133142</v>
      </c>
      <c r="D2119" s="10">
        <f t="shared" ca="1" si="166"/>
        <v>7.137588816637393E-4</v>
      </c>
      <c r="E2119" s="10">
        <f t="shared" ca="1" si="167"/>
        <v>14.279800385581025</v>
      </c>
      <c r="F2119" s="10">
        <f t="shared" ca="1" si="168"/>
        <v>-7.1401372880776283E-4</v>
      </c>
    </row>
    <row r="2120" spans="1:6" x14ac:dyDescent="0.35">
      <c r="A2120" s="10">
        <f t="shared" si="169"/>
        <v>49252</v>
      </c>
      <c r="B2120" s="10">
        <v>-1.45021363641906E-2</v>
      </c>
      <c r="C2120" s="10">
        <f t="shared" ca="1" si="165"/>
        <v>1.2850927253152158</v>
      </c>
      <c r="D2120" s="10">
        <f t="shared" ca="1" si="166"/>
        <v>7.2286465798980894E-4</v>
      </c>
      <c r="E2120" s="10">
        <f t="shared" ca="1" si="167"/>
        <v>14.279670264037325</v>
      </c>
      <c r="F2120" s="10">
        <f t="shared" ca="1" si="168"/>
        <v>-7.2312605062190363E-4</v>
      </c>
    </row>
    <row r="2121" spans="1:6" x14ac:dyDescent="0.35">
      <c r="A2121" s="10">
        <f t="shared" si="169"/>
        <v>49312</v>
      </c>
      <c r="B2121" s="10">
        <v>-1.54569111984331E-2</v>
      </c>
      <c r="C2121" s="10">
        <f t="shared" ca="1" si="165"/>
        <v>1.2406206303061542</v>
      </c>
      <c r="D2121" s="10">
        <f t="shared" ca="1" si="166"/>
        <v>6.9784910454721188E-4</v>
      </c>
      <c r="E2121" s="10">
        <f t="shared" ca="1" si="167"/>
        <v>14.28002773629602</v>
      </c>
      <c r="F2121" s="10">
        <f t="shared" ca="1" si="168"/>
        <v>-6.9809271457548893E-4</v>
      </c>
    </row>
    <row r="2122" spans="1:6" x14ac:dyDescent="0.35">
      <c r="A2122" s="10">
        <f t="shared" si="169"/>
        <v>49372</v>
      </c>
      <c r="B2122" s="10">
        <v>-1.5749675782366399E-2</v>
      </c>
      <c r="C2122" s="10">
        <f t="shared" ca="1" si="165"/>
        <v>1.226984059750438</v>
      </c>
      <c r="D2122" s="10">
        <f t="shared" ca="1" si="166"/>
        <v>6.901785336096215E-4</v>
      </c>
      <c r="E2122" s="10">
        <f t="shared" ca="1" si="167"/>
        <v>14.280137348754717</v>
      </c>
      <c r="F2122" s="10">
        <f t="shared" ca="1" si="168"/>
        <v>-6.9041681645854965E-4</v>
      </c>
    </row>
    <row r="2123" spans="1:6" x14ac:dyDescent="0.35">
      <c r="A2123" s="10">
        <f t="shared" si="169"/>
        <v>49432</v>
      </c>
      <c r="B2123" s="10">
        <v>-1.44621798699925E-2</v>
      </c>
      <c r="C2123" s="10">
        <f t="shared" ca="1" si="165"/>
        <v>1.2869538437092891</v>
      </c>
      <c r="D2123" s="10">
        <f t="shared" ca="1" si="166"/>
        <v>7.2391153708647516E-4</v>
      </c>
      <c r="E2123" s="10">
        <f t="shared" ca="1" si="167"/>
        <v>14.279655304135034</v>
      </c>
      <c r="F2123" s="10">
        <f t="shared" ca="1" si="168"/>
        <v>-7.2417368756674458E-4</v>
      </c>
    </row>
    <row r="2124" spans="1:6" x14ac:dyDescent="0.35">
      <c r="A2124" s="10">
        <f t="shared" si="169"/>
        <v>49492</v>
      </c>
      <c r="B2124" s="10">
        <v>-1.36934898365043E-2</v>
      </c>
      <c r="C2124" s="10">
        <f t="shared" ca="1" si="165"/>
        <v>1.3227583653365564</v>
      </c>
      <c r="D2124" s="10">
        <f t="shared" ca="1" si="166"/>
        <v>7.4405158050181309E-4</v>
      </c>
      <c r="E2124" s="10">
        <f t="shared" ca="1" si="167"/>
        <v>14.279367502914628</v>
      </c>
      <c r="F2124" s="10">
        <f t="shared" ca="1" si="168"/>
        <v>-7.4432852426120936E-4</v>
      </c>
    </row>
    <row r="2125" spans="1:6" x14ac:dyDescent="0.35">
      <c r="A2125" s="10">
        <f t="shared" si="169"/>
        <v>49552</v>
      </c>
      <c r="B2125" s="10">
        <v>-1.6094145366501601E-2</v>
      </c>
      <c r="C2125" s="10">
        <f t="shared" ca="1" si="165"/>
        <v>1.210939141593848</v>
      </c>
      <c r="D2125" s="10">
        <f t="shared" ca="1" si="166"/>
        <v>6.8115326714653958E-4</v>
      </c>
      <c r="E2125" s="10">
        <f t="shared" ca="1" si="167"/>
        <v>14.280266319812474</v>
      </c>
      <c r="F2125" s="10">
        <f t="shared" ca="1" si="168"/>
        <v>-6.813853574319334E-4</v>
      </c>
    </row>
    <row r="2126" spans="1:6" x14ac:dyDescent="0.35">
      <c r="A2126" s="10">
        <f t="shared" si="169"/>
        <v>49612</v>
      </c>
      <c r="B2126" s="10">
        <v>-1.46925645836754E-2</v>
      </c>
      <c r="C2126" s="10">
        <f t="shared" ca="1" si="165"/>
        <v>1.2762228414791454</v>
      </c>
      <c r="D2126" s="10">
        <f t="shared" ca="1" si="166"/>
        <v>7.1787534833201935E-4</v>
      </c>
      <c r="E2126" s="10">
        <f t="shared" ca="1" si="167"/>
        <v>14.279741561272335</v>
      </c>
      <c r="F2126" s="10">
        <f t="shared" ca="1" si="168"/>
        <v>-7.1813314422414112E-4</v>
      </c>
    </row>
    <row r="2127" spans="1:6" x14ac:dyDescent="0.35">
      <c r="A2127" s="10">
        <f t="shared" si="169"/>
        <v>49672</v>
      </c>
      <c r="B2127" s="10">
        <v>-1.48469038044684E-2</v>
      </c>
      <c r="C2127" s="10">
        <f t="shared" ca="1" si="165"/>
        <v>1.2690339334302896</v>
      </c>
      <c r="D2127" s="10">
        <f t="shared" ca="1" si="166"/>
        <v>7.1383158755453796E-4</v>
      </c>
      <c r="E2127" s="10">
        <f t="shared" ca="1" si="167"/>
        <v>14.279799346613844</v>
      </c>
      <c r="F2127" s="10">
        <f t="shared" ca="1" si="168"/>
        <v>-7.1408648663281505E-4</v>
      </c>
    </row>
    <row r="2128" spans="1:6" x14ac:dyDescent="0.35">
      <c r="A2128" s="10">
        <f t="shared" si="169"/>
        <v>49732</v>
      </c>
      <c r="B2128" s="10">
        <v>-1.3935867919980501E-2</v>
      </c>
      <c r="C2128" s="10">
        <f t="shared" ca="1" si="165"/>
        <v>1.3114687284819992</v>
      </c>
      <c r="D2128" s="10">
        <f t="shared" ca="1" si="166"/>
        <v>7.3770115977112461E-4</v>
      </c>
      <c r="E2128" s="10">
        <f t="shared" ca="1" si="167"/>
        <v>14.27945825042687</v>
      </c>
      <c r="F2128" s="10">
        <f t="shared" ca="1" si="168"/>
        <v>-7.3797339516549544E-4</v>
      </c>
    </row>
    <row r="2129" spans="1:6" x14ac:dyDescent="0.35">
      <c r="A2129" s="10">
        <f t="shared" si="169"/>
        <v>49792</v>
      </c>
      <c r="B2129" s="10">
        <v>-1.47265269242415E-2</v>
      </c>
      <c r="C2129" s="10">
        <f t="shared" ca="1" si="165"/>
        <v>1.2746409224944624</v>
      </c>
      <c r="D2129" s="10">
        <f t="shared" ca="1" si="166"/>
        <v>7.1698551890313515E-4</v>
      </c>
      <c r="E2129" s="10">
        <f t="shared" ca="1" si="167"/>
        <v>14.279754276934874</v>
      </c>
      <c r="F2129" s="10">
        <f t="shared" ca="1" si="168"/>
        <v>-7.1724267594617988E-4</v>
      </c>
    </row>
    <row r="2130" spans="1:6" x14ac:dyDescent="0.35">
      <c r="A2130" s="10">
        <f t="shared" si="169"/>
        <v>49852</v>
      </c>
      <c r="B2130" s="10">
        <v>-1.42756849608756E-2</v>
      </c>
      <c r="C2130" s="10">
        <f t="shared" ca="1" si="165"/>
        <v>1.2956405193730161</v>
      </c>
      <c r="D2130" s="10">
        <f t="shared" ca="1" si="166"/>
        <v>7.2879779214732158E-4</v>
      </c>
      <c r="E2130" s="10">
        <f t="shared" ca="1" si="167"/>
        <v>14.279585479550214</v>
      </c>
      <c r="F2130" s="10">
        <f t="shared" ca="1" si="168"/>
        <v>-7.2906349436151631E-4</v>
      </c>
    </row>
    <row r="2131" spans="1:6" x14ac:dyDescent="0.35">
      <c r="A2131" s="10">
        <f t="shared" si="169"/>
        <v>49912</v>
      </c>
      <c r="B2131" s="10">
        <v>-1.55113611761384E-2</v>
      </c>
      <c r="C2131" s="10">
        <f t="shared" ca="1" si="165"/>
        <v>1.2380844254388856</v>
      </c>
      <c r="D2131" s="10">
        <f t="shared" ca="1" si="166"/>
        <v>6.9642248930937322E-4</v>
      </c>
      <c r="E2131" s="10">
        <f t="shared" ca="1" si="167"/>
        <v>14.280048122627768</v>
      </c>
      <c r="F2131" s="10">
        <f t="shared" ca="1" si="168"/>
        <v>-6.9666510409928991E-4</v>
      </c>
    </row>
    <row r="2132" spans="1:6" x14ac:dyDescent="0.35">
      <c r="A2132" s="10">
        <f t="shared" si="169"/>
        <v>49972</v>
      </c>
      <c r="B2132" s="10">
        <v>-1.4716490240483601E-2</v>
      </c>
      <c r="C2132" s="10">
        <f t="shared" ca="1" si="165"/>
        <v>1.2751084173818945</v>
      </c>
      <c r="D2132" s="10">
        <f t="shared" ca="1" si="166"/>
        <v>7.172484847773157E-4</v>
      </c>
      <c r="E2132" s="10">
        <f t="shared" ca="1" si="167"/>
        <v>14.279750519152532</v>
      </c>
      <c r="F2132" s="10">
        <f t="shared" ca="1" si="168"/>
        <v>-7.1750583053299525E-4</v>
      </c>
    </row>
    <row r="2133" spans="1:6" x14ac:dyDescent="0.35">
      <c r="A2133" s="10">
        <f t="shared" si="169"/>
        <v>50032</v>
      </c>
      <c r="B2133" s="10">
        <v>-1.44647783185703E-2</v>
      </c>
      <c r="C2133" s="10">
        <f t="shared" ref="C2133:C2168" ca="1" si="170">(B2133-$C$2)/($C$870-$C$2)</f>
        <v>1.2868328115581644</v>
      </c>
      <c r="D2133" s="10">
        <f t="shared" ref="D2133:D2168" ca="1" si="171">$K$4*C2133</f>
        <v>7.2384345650146754E-4</v>
      </c>
      <c r="E2133" s="10">
        <f t="shared" ref="E2133:E2168" ca="1" si="172">$J$6*(1-D2133)</f>
        <v>14.279656277006593</v>
      </c>
      <c r="F2133" s="10">
        <f t="shared" ref="F2133:F2168" ca="1" si="173">LN(E2133/$J$6)</f>
        <v>-7.2410555766398276E-4</v>
      </c>
    </row>
    <row r="2134" spans="1:6" x14ac:dyDescent="0.35">
      <c r="A2134" s="10">
        <f t="shared" ref="A2134:A2168" si="174">A2133+60</f>
        <v>50092</v>
      </c>
      <c r="B2134" s="10">
        <v>-1.39844784734501E-2</v>
      </c>
      <c r="C2134" s="10">
        <f t="shared" ca="1" si="170"/>
        <v>1.309204515942235</v>
      </c>
      <c r="D2134" s="10">
        <f t="shared" ca="1" si="171"/>
        <v>7.3642754021750723E-4</v>
      </c>
      <c r="E2134" s="10">
        <f t="shared" ca="1" si="172"/>
        <v>14.279476450450291</v>
      </c>
      <c r="F2134" s="10">
        <f t="shared" ca="1" si="173"/>
        <v>-7.3669883617990606E-4</v>
      </c>
    </row>
    <row r="2135" spans="1:6" x14ac:dyDescent="0.35">
      <c r="A2135" s="10">
        <f t="shared" si="174"/>
        <v>50152</v>
      </c>
      <c r="B2135" s="10">
        <v>-1.6074010636971801E-2</v>
      </c>
      <c r="C2135" s="10">
        <f t="shared" ca="1" si="170"/>
        <v>1.2118769895266974</v>
      </c>
      <c r="D2135" s="10">
        <f t="shared" ca="1" si="171"/>
        <v>6.8168080660876735E-4</v>
      </c>
      <c r="E2135" s="10">
        <f t="shared" ca="1" si="172"/>
        <v>14.28025878127356</v>
      </c>
      <c r="F2135" s="10">
        <f t="shared" ca="1" si="173"/>
        <v>-6.8191325661365462E-4</v>
      </c>
    </row>
    <row r="2136" spans="1:6" x14ac:dyDescent="0.35">
      <c r="A2136" s="10">
        <f t="shared" si="174"/>
        <v>50212</v>
      </c>
      <c r="B2136" s="10">
        <v>-1.5824600944928401E-2</v>
      </c>
      <c r="C2136" s="10">
        <f t="shared" ca="1" si="170"/>
        <v>1.2234941490107289</v>
      </c>
      <c r="D2136" s="10">
        <f t="shared" ca="1" si="171"/>
        <v>6.8821545881853508E-4</v>
      </c>
      <c r="E2136" s="10">
        <f t="shared" ca="1" si="172"/>
        <v>14.280165401093482</v>
      </c>
      <c r="F2136" s="10">
        <f t="shared" ca="1" si="173"/>
        <v>-6.8845238778915483E-4</v>
      </c>
    </row>
    <row r="2137" spans="1:6" x14ac:dyDescent="0.35">
      <c r="A2137" s="10">
        <f t="shared" si="174"/>
        <v>50272</v>
      </c>
      <c r="B2137" s="10">
        <v>-1.46382015055051E-2</v>
      </c>
      <c r="C2137" s="10">
        <f t="shared" ca="1" si="170"/>
        <v>1.2787549986859204</v>
      </c>
      <c r="D2137" s="10">
        <f t="shared" ca="1" si="171"/>
        <v>7.1929968676083024E-4</v>
      </c>
      <c r="E2137" s="10">
        <f t="shared" ca="1" si="172"/>
        <v>14.279721207476186</v>
      </c>
      <c r="F2137" s="10">
        <f t="shared" ca="1" si="173"/>
        <v>-7.1955850690083687E-4</v>
      </c>
    </row>
    <row r="2138" spans="1:6" x14ac:dyDescent="0.35">
      <c r="A2138" s="10">
        <f t="shared" si="174"/>
        <v>50332</v>
      </c>
      <c r="B2138" s="10">
        <v>-1.3917672375987801E-2</v>
      </c>
      <c r="C2138" s="10">
        <f t="shared" ca="1" si="170"/>
        <v>1.3123162518269424</v>
      </c>
      <c r="D2138" s="10">
        <f t="shared" ca="1" si="171"/>
        <v>7.3817789165265526E-4</v>
      </c>
      <c r="E2138" s="10">
        <f t="shared" ca="1" si="172"/>
        <v>14.279451437928282</v>
      </c>
      <c r="F2138" s="10">
        <f t="shared" ca="1" si="173"/>
        <v>-7.3845047910623025E-4</v>
      </c>
    </row>
    <row r="2139" spans="1:6" x14ac:dyDescent="0.35">
      <c r="A2139" s="10">
        <f t="shared" si="174"/>
        <v>50392</v>
      </c>
      <c r="B2139" s="10">
        <v>-1.4335185015706801E-2</v>
      </c>
      <c r="C2139" s="10">
        <f t="shared" ca="1" si="170"/>
        <v>1.2928690888779957</v>
      </c>
      <c r="D2139" s="10">
        <f t="shared" ca="1" si="171"/>
        <v>7.2723886249387261E-4</v>
      </c>
      <c r="E2139" s="10">
        <f t="shared" ca="1" si="172"/>
        <v>14.279607756654963</v>
      </c>
      <c r="F2139" s="10">
        <f t="shared" ca="1" si="173"/>
        <v>-7.2750342895182805E-4</v>
      </c>
    </row>
    <row r="2140" spans="1:6" x14ac:dyDescent="0.35">
      <c r="A2140" s="10">
        <f t="shared" si="174"/>
        <v>50452</v>
      </c>
      <c r="B2140" s="10">
        <v>-1.51986340635136E-2</v>
      </c>
      <c r="C2140" s="10">
        <f t="shared" ca="1" si="170"/>
        <v>1.2526508230498927</v>
      </c>
      <c r="D2140" s="10">
        <f t="shared" ca="1" si="171"/>
        <v>7.0461608796556477E-4</v>
      </c>
      <c r="E2140" s="10">
        <f t="shared" ca="1" si="172"/>
        <v>14.279931036102971</v>
      </c>
      <c r="F2140" s="10">
        <f t="shared" ca="1" si="173"/>
        <v>-7.0486444655310431E-4</v>
      </c>
    </row>
    <row r="2141" spans="1:6" x14ac:dyDescent="0.35">
      <c r="A2141" s="10">
        <f t="shared" si="174"/>
        <v>50512</v>
      </c>
      <c r="B2141" s="10">
        <v>-1.4604683203671601E-2</v>
      </c>
      <c r="C2141" s="10">
        <f t="shared" ca="1" si="170"/>
        <v>1.2803162349588313</v>
      </c>
      <c r="D2141" s="10">
        <f t="shared" ca="1" si="171"/>
        <v>7.2017788216434267E-4</v>
      </c>
      <c r="E2141" s="10">
        <f t="shared" ca="1" si="172"/>
        <v>14.279708658063869</v>
      </c>
      <c r="F2141" s="10">
        <f t="shared" ca="1" si="173"/>
        <v>-7.2043733483089173E-4</v>
      </c>
    </row>
    <row r="2142" spans="1:6" x14ac:dyDescent="0.35">
      <c r="A2142" s="10">
        <f t="shared" si="174"/>
        <v>50572</v>
      </c>
      <c r="B2142" s="10">
        <v>-1.4966040362585699E-2</v>
      </c>
      <c r="C2142" s="10">
        <f t="shared" ca="1" si="170"/>
        <v>1.2634847168594019</v>
      </c>
      <c r="D2142" s="10">
        <f t="shared" ca="1" si="171"/>
        <v>7.1071015323341362E-4</v>
      </c>
      <c r="E2142" s="10">
        <f t="shared" ca="1" si="172"/>
        <v>14.279843951910294</v>
      </c>
      <c r="F2142" s="10">
        <f t="shared" ca="1" si="173"/>
        <v>-7.1096282742021696E-4</v>
      </c>
    </row>
    <row r="2143" spans="1:6" x14ac:dyDescent="0.35">
      <c r="A2143" s="10">
        <f t="shared" si="174"/>
        <v>50632</v>
      </c>
      <c r="B2143" s="10">
        <v>-1.2694209324480199E-2</v>
      </c>
      <c r="C2143" s="10">
        <f t="shared" ca="1" si="170"/>
        <v>1.3693034734370413</v>
      </c>
      <c r="D2143" s="10">
        <f t="shared" ca="1" si="171"/>
        <v>7.7023320380833582E-4</v>
      </c>
      <c r="E2143" s="10">
        <f t="shared" ca="1" si="172"/>
        <v>14.278993367517579</v>
      </c>
      <c r="F2143" s="10">
        <f t="shared" ca="1" si="173"/>
        <v>-7.705299858064555E-4</v>
      </c>
    </row>
    <row r="2144" spans="1:6" x14ac:dyDescent="0.35">
      <c r="A2144" s="10">
        <f t="shared" si="174"/>
        <v>50692</v>
      </c>
      <c r="B2144" s="10">
        <v>-1.5863356455649E-2</v>
      </c>
      <c r="C2144" s="10">
        <f t="shared" ca="1" si="170"/>
        <v>1.2216889707707113</v>
      </c>
      <c r="D2144" s="10">
        <f t="shared" ca="1" si="171"/>
        <v>6.8720004605852516E-4</v>
      </c>
      <c r="E2144" s="10">
        <f t="shared" ca="1" si="172"/>
        <v>14.280179911341824</v>
      </c>
      <c r="F2144" s="10">
        <f t="shared" ca="1" si="173"/>
        <v>-6.8743627624126894E-4</v>
      </c>
    </row>
    <row r="2145" spans="1:6" x14ac:dyDescent="0.35">
      <c r="A2145" s="10">
        <f t="shared" si="174"/>
        <v>50752</v>
      </c>
      <c r="B2145" s="10">
        <v>-1.4838791912454401E-2</v>
      </c>
      <c r="C2145" s="10">
        <f t="shared" ca="1" si="170"/>
        <v>1.2694117741728517</v>
      </c>
      <c r="D2145" s="10">
        <f t="shared" ca="1" si="171"/>
        <v>7.1404412297222913E-4</v>
      </c>
      <c r="E2145" s="10">
        <f t="shared" ca="1" si="172"/>
        <v>14.279796309482725</v>
      </c>
      <c r="F2145" s="10">
        <f t="shared" ca="1" si="173"/>
        <v>-7.142991738960132E-4</v>
      </c>
    </row>
    <row r="2146" spans="1:6" x14ac:dyDescent="0.35">
      <c r="A2146" s="10">
        <f t="shared" si="174"/>
        <v>50812</v>
      </c>
      <c r="B2146" s="10">
        <v>-1.58016971038249E-2</v>
      </c>
      <c r="C2146" s="10">
        <f t="shared" ca="1" si="170"/>
        <v>1.2245609783416838</v>
      </c>
      <c r="D2146" s="10">
        <f t="shared" ca="1" si="171"/>
        <v>6.8881555031719715E-4</v>
      </c>
      <c r="E2146" s="10">
        <f t="shared" ca="1" si="172"/>
        <v>14.280156825785966</v>
      </c>
      <c r="F2146" s="10">
        <f t="shared" ca="1" si="173"/>
        <v>-6.8905289274484214E-4</v>
      </c>
    </row>
    <row r="2147" spans="1:6" x14ac:dyDescent="0.35">
      <c r="A2147" s="10">
        <f t="shared" si="174"/>
        <v>50872</v>
      </c>
      <c r="B2147" s="10">
        <v>-1.4192813987941699E-2</v>
      </c>
      <c r="C2147" s="10">
        <f t="shared" ca="1" si="170"/>
        <v>1.2995005350014481</v>
      </c>
      <c r="D2147" s="10">
        <f t="shared" ca="1" si="171"/>
        <v>7.309690509383147E-4</v>
      </c>
      <c r="E2147" s="10">
        <f t="shared" ca="1" si="172"/>
        <v>14.279554452262092</v>
      </c>
      <c r="F2147" s="10">
        <f t="shared" ca="1" si="173"/>
        <v>-7.3123633907583568E-4</v>
      </c>
    </row>
    <row r="2148" spans="1:6" x14ac:dyDescent="0.35">
      <c r="A2148" s="10">
        <f t="shared" si="174"/>
        <v>50932</v>
      </c>
      <c r="B2148" s="10">
        <v>-1.50172711397361E-2</v>
      </c>
      <c r="C2148" s="10">
        <f t="shared" ca="1" si="170"/>
        <v>1.2610984579142461</v>
      </c>
      <c r="D2148" s="10">
        <f t="shared" ca="1" si="171"/>
        <v>7.0936788257676354E-4</v>
      </c>
      <c r="E2148" s="10">
        <f t="shared" ca="1" si="172"/>
        <v>14.279863132957976</v>
      </c>
      <c r="F2148" s="10">
        <f t="shared" ca="1" si="173"/>
        <v>-7.0961960302186051E-4</v>
      </c>
    </row>
    <row r="2149" spans="1:6" x14ac:dyDescent="0.35">
      <c r="A2149" s="10">
        <f t="shared" si="174"/>
        <v>50992</v>
      </c>
      <c r="B2149" s="10">
        <v>-1.37544359997228E-2</v>
      </c>
      <c r="C2149" s="10">
        <f t="shared" ca="1" si="170"/>
        <v>1.3199195771072443</v>
      </c>
      <c r="D2149" s="10">
        <f t="shared" ca="1" si="171"/>
        <v>7.4245476212282495E-4</v>
      </c>
      <c r="E2149" s="10">
        <f t="shared" ca="1" si="172"/>
        <v>14.279390321449263</v>
      </c>
      <c r="F2149" s="10">
        <f t="shared" ca="1" si="173"/>
        <v>-7.4273051815913749E-4</v>
      </c>
    </row>
    <row r="2150" spans="1:6" x14ac:dyDescent="0.35">
      <c r="A2150" s="10">
        <f t="shared" si="174"/>
        <v>51052</v>
      </c>
      <c r="B2150" s="10">
        <v>-1.52097283903035E-2</v>
      </c>
      <c r="C2150" s="10">
        <f t="shared" ca="1" si="170"/>
        <v>1.2521340646086698</v>
      </c>
      <c r="D2150" s="10">
        <f t="shared" ca="1" si="171"/>
        <v>7.0432541134237683E-4</v>
      </c>
      <c r="E2150" s="10">
        <f t="shared" ca="1" si="172"/>
        <v>14.279935189871917</v>
      </c>
      <c r="F2150" s="10">
        <f t="shared" ca="1" si="173"/>
        <v>-7.0457356501235136E-4</v>
      </c>
    </row>
    <row r="2151" spans="1:6" x14ac:dyDescent="0.35">
      <c r="A2151" s="10">
        <f t="shared" si="174"/>
        <v>51112</v>
      </c>
      <c r="B2151" s="10">
        <v>-1.46328753800765E-2</v>
      </c>
      <c r="C2151" s="10">
        <f t="shared" ca="1" si="170"/>
        <v>1.2790030822629019</v>
      </c>
      <c r="D2151" s="10">
        <f t="shared" ca="1" si="171"/>
        <v>7.1943923377288245E-4</v>
      </c>
      <c r="E2151" s="10">
        <f t="shared" ca="1" si="172"/>
        <v>14.279719213349384</v>
      </c>
      <c r="F2151" s="10">
        <f t="shared" ca="1" si="173"/>
        <v>-7.1969815437101907E-4</v>
      </c>
    </row>
    <row r="2152" spans="1:6" x14ac:dyDescent="0.35">
      <c r="A2152" s="10">
        <f t="shared" si="174"/>
        <v>51172</v>
      </c>
      <c r="B2152" s="10">
        <v>-1.46329676980197E-2</v>
      </c>
      <c r="C2152" s="10">
        <f t="shared" ca="1" si="170"/>
        <v>1.2789987822204272</v>
      </c>
      <c r="D2152" s="10">
        <f t="shared" ca="1" si="171"/>
        <v>7.1943681499899033E-4</v>
      </c>
      <c r="E2152" s="10">
        <f t="shared" ca="1" si="172"/>
        <v>14.279719247913663</v>
      </c>
      <c r="F2152" s="10">
        <f t="shared" ca="1" si="173"/>
        <v>-7.1969573385576046E-4</v>
      </c>
    </row>
    <row r="2153" spans="1:6" x14ac:dyDescent="0.35">
      <c r="A2153" s="10">
        <f t="shared" si="174"/>
        <v>51232</v>
      </c>
      <c r="B2153" s="10">
        <v>-1.5699192209711801E-2</v>
      </c>
      <c r="C2153" s="10">
        <f t="shared" ca="1" si="170"/>
        <v>1.2293355149406802</v>
      </c>
      <c r="D2153" s="10">
        <f t="shared" ca="1" si="171"/>
        <v>6.9150122715413271E-4</v>
      </c>
      <c r="E2153" s="10">
        <f t="shared" ca="1" si="172"/>
        <v>14.280118447463966</v>
      </c>
      <c r="F2153" s="10">
        <f t="shared" ca="1" si="173"/>
        <v>-6.9174042440417461E-4</v>
      </c>
    </row>
    <row r="2154" spans="1:6" x14ac:dyDescent="0.35">
      <c r="A2154" s="10">
        <f t="shared" si="174"/>
        <v>51292</v>
      </c>
      <c r="B2154" s="10">
        <v>-1.4615097947502299E-2</v>
      </c>
      <c r="C2154" s="10">
        <f t="shared" ca="1" si="170"/>
        <v>1.2798311305546066</v>
      </c>
      <c r="D2154" s="10">
        <f t="shared" ca="1" si="171"/>
        <v>7.1990501093696635E-4</v>
      </c>
      <c r="E2154" s="10">
        <f t="shared" ca="1" si="172"/>
        <v>14.27971255739371</v>
      </c>
      <c r="F2154" s="10">
        <f t="shared" ca="1" si="173"/>
        <v>-7.2016426698333239E-4</v>
      </c>
    </row>
    <row r="2155" spans="1:6" x14ac:dyDescent="0.35">
      <c r="A2155" s="10">
        <f t="shared" si="174"/>
        <v>51352</v>
      </c>
      <c r="B2155" s="10">
        <v>-1.4215043476668699E-2</v>
      </c>
      <c r="C2155" s="10">
        <f t="shared" ca="1" si="170"/>
        <v>1.2984651160741632</v>
      </c>
      <c r="D2155" s="10">
        <f t="shared" ca="1" si="171"/>
        <v>7.3038662779171691E-4</v>
      </c>
      <c r="E2155" s="10">
        <f t="shared" ca="1" si="172"/>
        <v>14.279562775088856</v>
      </c>
      <c r="F2155" s="10">
        <f t="shared" ca="1" si="173"/>
        <v>-7.3065349005437192E-4</v>
      </c>
    </row>
    <row r="2156" spans="1:6" x14ac:dyDescent="0.35">
      <c r="A2156" s="10">
        <f t="shared" si="174"/>
        <v>51412</v>
      </c>
      <c r="B2156" s="10">
        <v>-1.3710456235657999E-2</v>
      </c>
      <c r="C2156" s="10">
        <f t="shared" ca="1" si="170"/>
        <v>1.3219680938630485</v>
      </c>
      <c r="D2156" s="10">
        <f t="shared" ca="1" si="171"/>
        <v>7.4360705279796486E-4</v>
      </c>
      <c r="E2156" s="10">
        <f t="shared" ca="1" si="172"/>
        <v>14.279373855215516</v>
      </c>
      <c r="F2156" s="10">
        <f t="shared" ca="1" si="173"/>
        <v>-7.4388366565846984E-4</v>
      </c>
    </row>
    <row r="2157" spans="1:6" x14ac:dyDescent="0.35">
      <c r="A2157" s="10">
        <f t="shared" si="174"/>
        <v>51472</v>
      </c>
      <c r="B2157" s="10">
        <v>-1.4779123294062601E-2</v>
      </c>
      <c r="C2157" s="10">
        <f t="shared" ca="1" si="170"/>
        <v>1.2721910561260517</v>
      </c>
      <c r="D2157" s="10">
        <f t="shared" ca="1" si="171"/>
        <v>7.1560746907090413E-4</v>
      </c>
      <c r="E2157" s="10">
        <f t="shared" ca="1" si="172"/>
        <v>14.279773969266975</v>
      </c>
      <c r="F2157" s="10">
        <f t="shared" ca="1" si="173"/>
        <v>-7.1586363831422403E-4</v>
      </c>
    </row>
    <row r="2158" spans="1:6" x14ac:dyDescent="0.35">
      <c r="A2158" s="10">
        <f t="shared" si="174"/>
        <v>51532</v>
      </c>
      <c r="B2158" s="10">
        <v>-1.3933875351783901E-2</v>
      </c>
      <c r="C2158" s="10">
        <f t="shared" ca="1" si="170"/>
        <v>1.3115615395605627</v>
      </c>
      <c r="D2158" s="10">
        <f t="shared" ca="1" si="171"/>
        <v>7.3775336600281655E-4</v>
      </c>
      <c r="E2158" s="10">
        <f t="shared" ca="1" si="172"/>
        <v>14.279457504399819</v>
      </c>
      <c r="F2158" s="10">
        <f t="shared" ca="1" si="173"/>
        <v>-7.3802563993956055E-4</v>
      </c>
    </row>
    <row r="2159" spans="1:6" x14ac:dyDescent="0.35">
      <c r="A2159" s="10">
        <f t="shared" si="174"/>
        <v>51592</v>
      </c>
      <c r="B2159" s="10">
        <v>-1.4606482203960399E-2</v>
      </c>
      <c r="C2159" s="10">
        <f t="shared" ca="1" si="170"/>
        <v>1.2802324400064555</v>
      </c>
      <c r="D2159" s="10">
        <f t="shared" ca="1" si="171"/>
        <v>7.2013074750363129E-4</v>
      </c>
      <c r="E2159" s="10">
        <f t="shared" ca="1" si="172"/>
        <v>14.279709331618172</v>
      </c>
      <c r="F2159" s="10">
        <f t="shared" ca="1" si="173"/>
        <v>-7.2039016620146969E-4</v>
      </c>
    </row>
    <row r="2160" spans="1:6" x14ac:dyDescent="0.35">
      <c r="A2160" s="10">
        <f t="shared" si="174"/>
        <v>51652</v>
      </c>
      <c r="B2160" s="10">
        <v>-1.47371596395916E-2</v>
      </c>
      <c r="C2160" s="10">
        <f t="shared" ca="1" si="170"/>
        <v>1.2741456652774776</v>
      </c>
      <c r="D2160" s="10">
        <f t="shared" ca="1" si="171"/>
        <v>7.1670693671858129E-4</v>
      </c>
      <c r="E2160" s="10">
        <f t="shared" ca="1" si="172"/>
        <v>14.279758257874292</v>
      </c>
      <c r="F2160" s="10">
        <f t="shared" ca="1" si="173"/>
        <v>-7.1696389391779139E-4</v>
      </c>
    </row>
    <row r="2161" spans="1:6" x14ac:dyDescent="0.35">
      <c r="A2161" s="10">
        <f t="shared" si="174"/>
        <v>51712</v>
      </c>
      <c r="B2161" s="10">
        <v>-1.46959747885525E-2</v>
      </c>
      <c r="C2161" s="10">
        <f t="shared" ca="1" si="170"/>
        <v>1.2760639988391262</v>
      </c>
      <c r="D2161" s="10">
        <f t="shared" ca="1" si="171"/>
        <v>7.1778599934700855E-4</v>
      </c>
      <c r="E2161" s="10">
        <f t="shared" ca="1" si="172"/>
        <v>14.27974283806933</v>
      </c>
      <c r="F2161" s="10">
        <f t="shared" ca="1" si="173"/>
        <v>-7.180437310556376E-4</v>
      </c>
    </row>
    <row r="2162" spans="1:6" x14ac:dyDescent="0.35">
      <c r="A2162" s="10">
        <f t="shared" si="174"/>
        <v>51772</v>
      </c>
      <c r="B2162" s="10">
        <v>-1.30426059853291E-2</v>
      </c>
      <c r="C2162" s="10">
        <f t="shared" ca="1" si="170"/>
        <v>1.353075637463123</v>
      </c>
      <c r="D2162" s="10">
        <f t="shared" ca="1" si="171"/>
        <v>7.6110504607300672E-4</v>
      </c>
      <c r="E2162" s="10">
        <f t="shared" ca="1" si="172"/>
        <v>14.279123808891617</v>
      </c>
      <c r="F2162" s="10">
        <f t="shared" ca="1" si="173"/>
        <v>-7.6139483356702094E-4</v>
      </c>
    </row>
    <row r="2163" spans="1:6" x14ac:dyDescent="0.35">
      <c r="A2163" s="10">
        <f t="shared" si="174"/>
        <v>51832</v>
      </c>
      <c r="B2163" s="10">
        <v>-1.30429912910866E-2</v>
      </c>
      <c r="C2163" s="10">
        <f t="shared" ca="1" si="170"/>
        <v>1.3530576904523299</v>
      </c>
      <c r="D2163" s="10">
        <f t="shared" ca="1" si="171"/>
        <v>7.6109495087943566E-4</v>
      </c>
      <c r="E2163" s="10">
        <f t="shared" ca="1" si="172"/>
        <v>14.279123953151933</v>
      </c>
      <c r="F2163" s="10">
        <f t="shared" ca="1" si="173"/>
        <v>-7.613847306841468E-4</v>
      </c>
    </row>
    <row r="2164" spans="1:6" x14ac:dyDescent="0.35">
      <c r="A2164" s="10">
        <f t="shared" si="174"/>
        <v>51892</v>
      </c>
      <c r="B2164" s="10">
        <v>-1.87132521707217E-2</v>
      </c>
      <c r="C2164" s="10">
        <f t="shared" ca="1" si="170"/>
        <v>1.0889447587731413</v>
      </c>
      <c r="D2164" s="10">
        <f t="shared" ca="1" si="171"/>
        <v>6.1253142680989204E-4</v>
      </c>
      <c r="E2164" s="10">
        <f t="shared" ca="1" si="172"/>
        <v>14.281246925910887</v>
      </c>
      <c r="F2164" s="10">
        <f t="shared" ca="1" si="173"/>
        <v>-6.1271910082565345E-4</v>
      </c>
    </row>
    <row r="2165" spans="1:6" x14ac:dyDescent="0.35">
      <c r="A2165" s="10">
        <f t="shared" si="174"/>
        <v>51952</v>
      </c>
      <c r="B2165" s="10">
        <v>-1.8245013500010902E-2</v>
      </c>
      <c r="C2165" s="10">
        <f t="shared" ca="1" si="170"/>
        <v>1.1107546702872926</v>
      </c>
      <c r="D2165" s="10">
        <f t="shared" ca="1" si="171"/>
        <v>6.2479950203660217E-4</v>
      </c>
      <c r="E2165" s="10">
        <f t="shared" ca="1" si="172"/>
        <v>14.281071615115895</v>
      </c>
      <c r="F2165" s="10">
        <f t="shared" ca="1" si="173"/>
        <v>-6.2499477058554733E-4</v>
      </c>
    </row>
    <row r="2166" spans="1:6" x14ac:dyDescent="0.35">
      <c r="A2166" s="10">
        <f t="shared" si="174"/>
        <v>52012</v>
      </c>
      <c r="B2166" s="10">
        <v>-1.9469904164075499E-2</v>
      </c>
      <c r="C2166" s="10">
        <f t="shared" ca="1" si="170"/>
        <v>1.0537009524531693</v>
      </c>
      <c r="D2166" s="10">
        <f t="shared" ca="1" si="171"/>
        <v>5.9270678575490778E-4</v>
      </c>
      <c r="E2166" s="10">
        <f t="shared" ca="1" si="172"/>
        <v>14.281530220031561</v>
      </c>
      <c r="F2166" s="10">
        <f t="shared" ca="1" si="173"/>
        <v>-5.928825058589954E-4</v>
      </c>
    </row>
    <row r="2167" spans="1:6" x14ac:dyDescent="0.35">
      <c r="A2167" s="10">
        <f t="shared" si="174"/>
        <v>52072</v>
      </c>
      <c r="B2167" s="10">
        <v>-2.02251026321159E-2</v>
      </c>
      <c r="C2167" s="10">
        <f t="shared" ca="1" si="170"/>
        <v>1.0185248493376777</v>
      </c>
      <c r="D2167" s="10">
        <f t="shared" ca="1" si="171"/>
        <v>5.7292022775244384E-4</v>
      </c>
      <c r="E2167" s="10">
        <f t="shared" ca="1" si="172"/>
        <v>14.281812969945417</v>
      </c>
      <c r="F2167" s="10">
        <f t="shared" ca="1" si="173"/>
        <v>-5.7308440925774268E-4</v>
      </c>
    </row>
    <row r="2168" spans="1:6" x14ac:dyDescent="0.35">
      <c r="A2168" s="10">
        <f t="shared" si="174"/>
        <v>52132</v>
      </c>
      <c r="B2168" s="10">
        <v>-2.0622814049852001E-2</v>
      </c>
      <c r="C2168" s="10">
        <f t="shared" ca="1" si="170"/>
        <v>1</v>
      </c>
      <c r="D2168" s="10">
        <f t="shared" ca="1" si="171"/>
        <v>5.6250000000000007E-4</v>
      </c>
      <c r="E2168" s="10">
        <f t="shared" ca="1" si="172"/>
        <v>14.281961874999999</v>
      </c>
      <c r="F2168" s="10">
        <f t="shared" ca="1" si="173"/>
        <v>-5.6265826247623265E-4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B61A5-6166-48B2-B30E-7C7E913E56F4}">
  <dimension ref="A1:K1907"/>
  <sheetViews>
    <sheetView workbookViewId="0">
      <selection activeCell="A1068" sqref="A1068:F1068"/>
    </sheetView>
  </sheetViews>
  <sheetFormatPr defaultRowHeight="14.5" x14ac:dyDescent="0.35"/>
  <cols>
    <col min="1" max="16384" width="8.7265625" style="10"/>
  </cols>
  <sheetData>
    <row r="1" spans="1:11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I1" s="53" t="s">
        <v>55</v>
      </c>
      <c r="J1" s="53"/>
      <c r="K1" s="53"/>
    </row>
    <row r="2" spans="1:11" x14ac:dyDescent="0.35">
      <c r="A2" s="10">
        <v>52</v>
      </c>
      <c r="B2" s="10">
        <v>-6.2372649723392702E-2</v>
      </c>
      <c r="C2" s="10">
        <f ca="1">(B2-$C$2)/($C$1065-$C$2)</f>
        <v>0</v>
      </c>
      <c r="D2" s="10">
        <f ca="1">$K$4*C2</f>
        <v>0</v>
      </c>
      <c r="E2" s="10">
        <f ca="1">$J$6*(1-D2)</f>
        <v>14.29</v>
      </c>
      <c r="F2" s="10">
        <f ca="1">LN(E2/$J$6)</f>
        <v>0</v>
      </c>
      <c r="I2" s="20">
        <v>3.3861615771163506E-2</v>
      </c>
    </row>
    <row r="3" spans="1:11" x14ac:dyDescent="0.35">
      <c r="A3" s="10">
        <f>A2+60</f>
        <v>112</v>
      </c>
      <c r="B3" s="10">
        <v>-6.3215453879733804E-2</v>
      </c>
      <c r="C3" s="10">
        <f t="shared" ref="C3:C66" ca="1" si="0">(B3-$C$2)/($C$1065-$C$2)</f>
        <v>-7.4657269725817068E-3</v>
      </c>
      <c r="D3" s="10">
        <f t="shared" ref="D3:D66" ca="1" si="1">$K$4*C3</f>
        <v>-5.4499806899846445E-6</v>
      </c>
      <c r="E3" s="10">
        <f t="shared" ref="E3:E66" ca="1" si="2">$J$6*(1-D3)</f>
        <v>14.290077880224061</v>
      </c>
      <c r="F3" s="10">
        <f t="shared" ref="F3:F66" ca="1" si="3">LN(E3/$J$6)</f>
        <v>5.4499658389846041E-6</v>
      </c>
      <c r="I3" s="53" t="s">
        <v>34</v>
      </c>
      <c r="J3" s="53" t="s">
        <v>56</v>
      </c>
      <c r="K3" s="53" t="s">
        <v>57</v>
      </c>
    </row>
    <row r="4" spans="1:11" x14ac:dyDescent="0.35">
      <c r="A4" s="10">
        <f t="shared" ref="A4:A67" si="4">A3+60</f>
        <v>172</v>
      </c>
      <c r="B4" s="10">
        <v>-6.4413695747891103E-2</v>
      </c>
      <c r="C4" s="10">
        <f t="shared" ca="1" si="0"/>
        <v>-1.8079991944428959E-2</v>
      </c>
      <c r="D4" s="10">
        <f t="shared" ca="1" si="1"/>
        <v>-1.3198394119433137E-5</v>
      </c>
      <c r="E4" s="10">
        <f t="shared" ca="1" si="2"/>
        <v>14.290188605051965</v>
      </c>
      <c r="F4" s="10">
        <f t="shared" ca="1" si="3"/>
        <v>1.3198307021358532E-5</v>
      </c>
      <c r="I4" s="10">
        <v>2.1558333333333332E-2</v>
      </c>
      <c r="J4" s="10">
        <f>I4*I2</f>
        <v>7.2999999999999985E-4</v>
      </c>
      <c r="K4" s="10">
        <f>I4*(1-I2)</f>
        <v>2.0828333333333331E-2</v>
      </c>
    </row>
    <row r="5" spans="1:11" x14ac:dyDescent="0.35">
      <c r="A5" s="10">
        <f t="shared" si="4"/>
        <v>232</v>
      </c>
      <c r="B5" s="10">
        <v>-6.4496095049482102E-2</v>
      </c>
      <c r="C5" s="10">
        <f t="shared" ca="1" si="0"/>
        <v>-1.8809901359067443E-2</v>
      </c>
      <c r="D5" s="10">
        <f t="shared" ca="1" si="1"/>
        <v>-1.3731227992119231E-5</v>
      </c>
      <c r="E5" s="10">
        <f t="shared" ca="1" si="2"/>
        <v>14.290196219248008</v>
      </c>
      <c r="F5" s="10">
        <f t="shared" ca="1" si="3"/>
        <v>1.3731133719749399E-5</v>
      </c>
      <c r="I5" s="53" t="s">
        <v>58</v>
      </c>
    </row>
    <row r="6" spans="1:11" x14ac:dyDescent="0.35">
      <c r="A6" s="10">
        <f t="shared" si="4"/>
        <v>292</v>
      </c>
      <c r="B6" s="10">
        <v>-6.3435009328057401E-2</v>
      </c>
      <c r="C6" s="10">
        <f t="shared" ca="1" si="0"/>
        <v>-9.4105928351835358E-3</v>
      </c>
      <c r="D6" s="10">
        <f t="shared" ca="1" si="1"/>
        <v>-6.8697327696839793E-6</v>
      </c>
      <c r="E6" s="10">
        <f t="shared" ca="1" si="2"/>
        <v>14.290098168481279</v>
      </c>
      <c r="F6" s="10">
        <f t="shared" ca="1" si="3"/>
        <v>6.8697091732481262E-6</v>
      </c>
      <c r="I6" s="10">
        <v>14.29</v>
      </c>
    </row>
    <row r="7" spans="1:11" x14ac:dyDescent="0.35">
      <c r="A7" s="10">
        <f t="shared" si="4"/>
        <v>352</v>
      </c>
      <c r="B7" s="10">
        <v>-6.3542888720855797E-2</v>
      </c>
      <c r="C7" s="10">
        <f t="shared" ca="1" si="0"/>
        <v>-1.0366209969414611E-2</v>
      </c>
      <c r="D7" s="10">
        <f t="shared" ca="1" si="1"/>
        <v>-7.5673332776726643E-6</v>
      </c>
      <c r="E7" s="10">
        <f t="shared" ca="1" si="2"/>
        <v>14.290108137192538</v>
      </c>
      <c r="F7" s="10">
        <f t="shared" ca="1" si="3"/>
        <v>7.5673046456583413E-6</v>
      </c>
    </row>
    <row r="8" spans="1:11" x14ac:dyDescent="0.35">
      <c r="A8" s="10">
        <f t="shared" si="4"/>
        <v>412</v>
      </c>
      <c r="B8" s="10">
        <v>-6.2111844098341001E-2</v>
      </c>
      <c r="C8" s="10">
        <f t="shared" ca="1" si="0"/>
        <v>2.3102681386890024E-3</v>
      </c>
      <c r="D8" s="10">
        <f t="shared" ca="1" si="1"/>
        <v>1.6864957412429714E-6</v>
      </c>
      <c r="E8" s="10">
        <f t="shared" ca="1" si="2"/>
        <v>14.289975899975856</v>
      </c>
      <c r="F8" s="10">
        <f t="shared" ca="1" si="3"/>
        <v>-1.686497163417643E-6</v>
      </c>
      <c r="I8" s="53" t="s">
        <v>35</v>
      </c>
      <c r="J8" s="53" t="s">
        <v>42</v>
      </c>
    </row>
    <row r="9" spans="1:11" x14ac:dyDescent="0.35">
      <c r="A9" s="10">
        <f t="shared" si="4"/>
        <v>472</v>
      </c>
      <c r="B9" s="10">
        <v>-6.1401330219430103E-2</v>
      </c>
      <c r="C9" s="10">
        <f t="shared" ca="1" si="0"/>
        <v>8.6041415021135305E-3</v>
      </c>
      <c r="D9" s="10">
        <f t="shared" ca="1" si="1"/>
        <v>6.2810232965428756E-6</v>
      </c>
      <c r="E9" s="10">
        <f t="shared" ca="1" si="2"/>
        <v>14.289910244177092</v>
      </c>
      <c r="F9" s="10">
        <f t="shared" ca="1" si="3"/>
        <v>-6.2810430221821562E-6</v>
      </c>
      <c r="I9" s="10">
        <v>3.5729999999999998E-3</v>
      </c>
      <c r="J9" s="75">
        <v>1.5</v>
      </c>
    </row>
    <row r="10" spans="1:11" x14ac:dyDescent="0.35">
      <c r="A10" s="10">
        <f t="shared" si="4"/>
        <v>532</v>
      </c>
      <c r="B10" s="10">
        <v>-5.9842853240399903E-2</v>
      </c>
      <c r="C10" s="10">
        <f t="shared" ca="1" si="0"/>
        <v>2.2409440788967547E-2</v>
      </c>
      <c r="D10" s="10">
        <f t="shared" ca="1" si="1"/>
        <v>1.6358891775946306E-5</v>
      </c>
      <c r="E10" s="10">
        <f t="shared" ca="1" si="2"/>
        <v>14.28976623143652</v>
      </c>
      <c r="F10" s="10">
        <f t="shared" ca="1" si="3"/>
        <v>-1.635902558410986E-5</v>
      </c>
    </row>
    <row r="11" spans="1:11" x14ac:dyDescent="0.35">
      <c r="A11" s="10">
        <f t="shared" si="4"/>
        <v>592</v>
      </c>
      <c r="B11" s="10">
        <v>-6.0053164560724903E-2</v>
      </c>
      <c r="C11" s="10">
        <f t="shared" ca="1" si="0"/>
        <v>2.0546461252172098E-2</v>
      </c>
      <c r="D11" s="10">
        <f t="shared" ca="1" si="1"/>
        <v>1.4998916714085629E-5</v>
      </c>
      <c r="E11" s="10">
        <f t="shared" ca="1" si="2"/>
        <v>14.289785665480155</v>
      </c>
      <c r="F11" s="10">
        <f t="shared" ca="1" si="3"/>
        <v>-1.4999029198957889E-5</v>
      </c>
      <c r="I11" s="53" t="s">
        <v>18</v>
      </c>
    </row>
    <row r="12" spans="1:11" x14ac:dyDescent="0.35">
      <c r="A12" s="10">
        <f t="shared" si="4"/>
        <v>652</v>
      </c>
      <c r="B12" s="10">
        <v>-6.0070861684990103E-2</v>
      </c>
      <c r="C12" s="10">
        <f t="shared" ca="1" si="0"/>
        <v>2.0389696602911924E-2</v>
      </c>
      <c r="D12" s="10">
        <f t="shared" ca="1" si="1"/>
        <v>1.4884478520125702E-5</v>
      </c>
      <c r="E12" s="10">
        <f t="shared" ca="1" si="2"/>
        <v>14.289787300801946</v>
      </c>
      <c r="F12" s="10">
        <f t="shared" ca="1" si="3"/>
        <v>-1.4884589295110354E-5</v>
      </c>
      <c r="I12" s="19">
        <v>1.16E-8</v>
      </c>
    </row>
    <row r="13" spans="1:11" x14ac:dyDescent="0.35">
      <c r="A13" s="10">
        <f t="shared" si="4"/>
        <v>712</v>
      </c>
      <c r="B13" s="10">
        <v>-6.0336790483093899E-2</v>
      </c>
      <c r="C13" s="10">
        <f t="shared" ca="1" si="0"/>
        <v>1.8034046377586939E-2</v>
      </c>
      <c r="D13" s="10">
        <f t="shared" ca="1" si="1"/>
        <v>1.3164853855638463E-5</v>
      </c>
      <c r="E13" s="10">
        <f t="shared" ca="1" si="2"/>
        <v>14.289811874238403</v>
      </c>
      <c r="F13" s="10">
        <f t="shared" ca="1" si="3"/>
        <v>-1.316494051305636E-5</v>
      </c>
      <c r="I13" s="53" t="s">
        <v>43</v>
      </c>
    </row>
    <row r="14" spans="1:11" x14ac:dyDescent="0.35">
      <c r="A14" s="10">
        <f t="shared" si="4"/>
        <v>772</v>
      </c>
      <c r="B14" s="10">
        <v>-5.9902436598285598E-2</v>
      </c>
      <c r="C14" s="10">
        <f t="shared" ca="1" si="0"/>
        <v>2.1881639545063631E-2</v>
      </c>
      <c r="D14" s="10">
        <f t="shared" ca="1" si="1"/>
        <v>1.5973596867896448E-5</v>
      </c>
      <c r="E14" s="10">
        <f t="shared" ca="1" si="2"/>
        <v>14.289771737300757</v>
      </c>
      <c r="F14" s="10">
        <f t="shared" ca="1" si="3"/>
        <v>-1.5973724447147956E-5</v>
      </c>
      <c r="I14" s="19">
        <f>I12/(I9*J9)</f>
        <v>2.1643810056908295E-6</v>
      </c>
    </row>
    <row r="15" spans="1:11" x14ac:dyDescent="0.35">
      <c r="A15" s="10">
        <f t="shared" si="4"/>
        <v>832</v>
      </c>
      <c r="B15" s="10">
        <v>-6.0451325577196402E-2</v>
      </c>
      <c r="C15" s="10">
        <f t="shared" ca="1" si="0"/>
        <v>1.7019471716421927E-2</v>
      </c>
      <c r="D15" s="10">
        <f t="shared" ca="1" si="1"/>
        <v>1.2424214352988005E-5</v>
      </c>
      <c r="E15" s="10">
        <f t="shared" ca="1" si="2"/>
        <v>14.289822457976895</v>
      </c>
      <c r="F15" s="10">
        <f t="shared" ca="1" si="3"/>
        <v>-1.2424291534181104E-5</v>
      </c>
    </row>
    <row r="16" spans="1:11" x14ac:dyDescent="0.35">
      <c r="A16" s="10">
        <f t="shared" si="4"/>
        <v>892</v>
      </c>
      <c r="B16" s="10">
        <v>-6.0794456401836901E-2</v>
      </c>
      <c r="C16" s="10">
        <f t="shared" ca="1" si="0"/>
        <v>1.3979950573379548E-2</v>
      </c>
      <c r="D16" s="10">
        <f t="shared" ca="1" si="1"/>
        <v>1.0205363918567068E-5</v>
      </c>
      <c r="E16" s="10">
        <f t="shared" ca="1" si="2"/>
        <v>14.289854165349603</v>
      </c>
      <c r="F16" s="10">
        <f t="shared" ca="1" si="3"/>
        <v>-1.020541599368348E-5</v>
      </c>
    </row>
    <row r="17" spans="1:6" x14ac:dyDescent="0.35">
      <c r="A17" s="10">
        <f t="shared" si="4"/>
        <v>952</v>
      </c>
      <c r="B17" s="10">
        <v>-6.1392604015226802E-2</v>
      </c>
      <c r="C17" s="10">
        <f t="shared" ca="1" si="0"/>
        <v>8.6814399558511873E-3</v>
      </c>
      <c r="D17" s="10">
        <f t="shared" ca="1" si="1"/>
        <v>6.3374511677713653E-6</v>
      </c>
      <c r="E17" s="10">
        <f t="shared" ca="1" si="2"/>
        <v>14.289909437822812</v>
      </c>
      <c r="F17" s="10">
        <f t="shared" ca="1" si="3"/>
        <v>-6.337471249465703E-6</v>
      </c>
    </row>
    <row r="18" spans="1:6" x14ac:dyDescent="0.35">
      <c r="A18" s="10">
        <f t="shared" si="4"/>
        <v>1012</v>
      </c>
      <c r="B18" s="10">
        <v>-6.0464107829173198E-2</v>
      </c>
      <c r="C18" s="10">
        <f t="shared" ca="1" si="0"/>
        <v>1.6906243984171777E-2</v>
      </c>
      <c r="D18" s="10">
        <f t="shared" ca="1" si="1"/>
        <v>1.2341558108445395E-5</v>
      </c>
      <c r="E18" s="10">
        <f t="shared" ca="1" si="2"/>
        <v>14.28982363913463</v>
      </c>
      <c r="F18" s="10">
        <f t="shared" ca="1" si="3"/>
        <v>-1.2341634266130024E-5</v>
      </c>
    </row>
    <row r="19" spans="1:6" x14ac:dyDescent="0.35">
      <c r="A19" s="10">
        <f t="shared" si="4"/>
        <v>1072</v>
      </c>
      <c r="B19" s="10">
        <v>-6.0201768716278602E-2</v>
      </c>
      <c r="C19" s="10">
        <f t="shared" ca="1" si="0"/>
        <v>1.92300960634058E-2</v>
      </c>
      <c r="D19" s="10">
        <f t="shared" ca="1" si="1"/>
        <v>1.4037970126286231E-5</v>
      </c>
      <c r="E19" s="10">
        <f t="shared" ca="1" si="2"/>
        <v>14.289799397406894</v>
      </c>
      <c r="F19" s="10">
        <f t="shared" ca="1" si="3"/>
        <v>-1.403806865955967E-5</v>
      </c>
    </row>
    <row r="20" spans="1:6" x14ac:dyDescent="0.35">
      <c r="A20" s="10">
        <f t="shared" si="4"/>
        <v>1132</v>
      </c>
      <c r="B20" s="10">
        <v>-6.1255793775081002E-2</v>
      </c>
      <c r="C20" s="10">
        <f t="shared" ca="1" si="0"/>
        <v>9.8933322944178021E-3</v>
      </c>
      <c r="D20" s="10">
        <f t="shared" ca="1" si="1"/>
        <v>7.2221325749249943E-6</v>
      </c>
      <c r="E20" s="10">
        <f t="shared" ca="1" si="2"/>
        <v>14.289896795725502</v>
      </c>
      <c r="F20" s="10">
        <f t="shared" ca="1" si="3"/>
        <v>-7.2221586547049773E-6</v>
      </c>
    </row>
    <row r="21" spans="1:6" x14ac:dyDescent="0.35">
      <c r="A21" s="10">
        <f t="shared" si="4"/>
        <v>1192</v>
      </c>
      <c r="B21" s="10">
        <v>-6.0904266938612797E-2</v>
      </c>
      <c r="C21" s="10">
        <f t="shared" ca="1" si="0"/>
        <v>1.3007226981411777E-2</v>
      </c>
      <c r="D21" s="10">
        <f t="shared" ca="1" si="1"/>
        <v>9.4952756964305946E-6</v>
      </c>
      <c r="E21" s="10">
        <f t="shared" ca="1" si="2"/>
        <v>14.289864312510298</v>
      </c>
      <c r="F21" s="10">
        <f t="shared" ca="1" si="3"/>
        <v>-9.4953207767962876E-6</v>
      </c>
    </row>
    <row r="22" spans="1:6" x14ac:dyDescent="0.35">
      <c r="A22" s="10">
        <f t="shared" si="4"/>
        <v>1252</v>
      </c>
      <c r="B22" s="10">
        <v>-6.06515919910047E-2</v>
      </c>
      <c r="C22" s="10">
        <f t="shared" ca="1" si="0"/>
        <v>1.5245471960936974E-2</v>
      </c>
      <c r="D22" s="10">
        <f t="shared" ca="1" si="1"/>
        <v>1.1129194531483989E-5</v>
      </c>
      <c r="E22" s="10">
        <f t="shared" ca="1" si="2"/>
        <v>14.289840963810144</v>
      </c>
      <c r="F22" s="10">
        <f t="shared" ca="1" si="3"/>
        <v>-1.1129256461445577E-5</v>
      </c>
    </row>
    <row r="23" spans="1:6" x14ac:dyDescent="0.35">
      <c r="A23" s="10">
        <f t="shared" si="4"/>
        <v>1312</v>
      </c>
      <c r="B23" s="10">
        <v>-6.0205963642864201E-2</v>
      </c>
      <c r="C23" s="10">
        <f t="shared" ca="1" si="0"/>
        <v>1.9192936568732603E-2</v>
      </c>
      <c r="D23" s="10">
        <f t="shared" ca="1" si="1"/>
        <v>1.4010843695174797E-5</v>
      </c>
      <c r="E23" s="10">
        <f t="shared" ca="1" si="2"/>
        <v>14.289799785043597</v>
      </c>
      <c r="F23" s="10">
        <f t="shared" ca="1" si="3"/>
        <v>-1.4010941847798815E-5</v>
      </c>
    </row>
    <row r="24" spans="1:6" x14ac:dyDescent="0.35">
      <c r="A24" s="10">
        <f t="shared" si="4"/>
        <v>1372</v>
      </c>
      <c r="B24" s="10">
        <v>-5.9812315826757702E-2</v>
      </c>
      <c r="C24" s="10">
        <f t="shared" ca="1" si="0"/>
        <v>2.2679947277320926E-2</v>
      </c>
      <c r="D24" s="10">
        <f t="shared" ca="1" si="1"/>
        <v>1.6556361512444274E-5</v>
      </c>
      <c r="E24" s="10">
        <f t="shared" ca="1" si="2"/>
        <v>14.289763409593986</v>
      </c>
      <c r="F24" s="10">
        <f t="shared" ca="1" si="3"/>
        <v>-1.655649857049806E-5</v>
      </c>
    </row>
    <row r="25" spans="1:6" x14ac:dyDescent="0.35">
      <c r="A25" s="10">
        <f t="shared" si="4"/>
        <v>1432</v>
      </c>
      <c r="B25" s="10">
        <v>-6.0473399705806799E-2</v>
      </c>
      <c r="C25" s="10">
        <f t="shared" ca="1" si="0"/>
        <v>1.6823934691452415E-2</v>
      </c>
      <c r="D25" s="10">
        <f t="shared" ca="1" si="1"/>
        <v>1.2281472324760261E-5</v>
      </c>
      <c r="E25" s="10">
        <f t="shared" ca="1" si="2"/>
        <v>14.289824497760478</v>
      </c>
      <c r="F25" s="10">
        <f t="shared" ca="1" si="3"/>
        <v>-1.2281547742691991E-5</v>
      </c>
    </row>
    <row r="26" spans="1:6" x14ac:dyDescent="0.35">
      <c r="A26" s="10">
        <f t="shared" si="4"/>
        <v>1492</v>
      </c>
      <c r="B26" s="10">
        <v>-5.9956664312703599E-2</v>
      </c>
      <c r="C26" s="10">
        <f t="shared" ca="1" si="0"/>
        <v>2.1401279657009074E-2</v>
      </c>
      <c r="D26" s="10">
        <f t="shared" ca="1" si="1"/>
        <v>1.5622934149616622E-5</v>
      </c>
      <c r="E26" s="10">
        <f t="shared" ca="1" si="2"/>
        <v>14.289776748271002</v>
      </c>
      <c r="F26" s="10">
        <f t="shared" ca="1" si="3"/>
        <v>-1.5623056188890732E-5</v>
      </c>
    </row>
    <row r="27" spans="1:6" x14ac:dyDescent="0.35">
      <c r="A27" s="10">
        <f t="shared" si="4"/>
        <v>1552</v>
      </c>
      <c r="B27" s="10">
        <v>-5.9436844029775199E-2</v>
      </c>
      <c r="C27" s="10">
        <f t="shared" ca="1" si="0"/>
        <v>2.6005951190668369E-2</v>
      </c>
      <c r="D27" s="10">
        <f t="shared" ca="1" si="1"/>
        <v>1.8984344369187907E-5</v>
      </c>
      <c r="E27" s="10">
        <f t="shared" ca="1" si="2"/>
        <v>14.289728713718963</v>
      </c>
      <c r="F27" s="10">
        <f t="shared" ca="1" si="3"/>
        <v>-1.8984524574145772E-5</v>
      </c>
    </row>
    <row r="28" spans="1:6" x14ac:dyDescent="0.35">
      <c r="A28" s="10">
        <f t="shared" si="4"/>
        <v>1612</v>
      </c>
      <c r="B28" s="10">
        <v>-6.0161073239923403E-2</v>
      </c>
      <c r="C28" s="10">
        <f t="shared" ca="1" si="0"/>
        <v>1.9590584693179602E-2</v>
      </c>
      <c r="D28" s="10">
        <f t="shared" ca="1" si="1"/>
        <v>1.4301126826021106E-5</v>
      </c>
      <c r="E28" s="10">
        <f t="shared" ca="1" si="2"/>
        <v>14.289795636897656</v>
      </c>
      <c r="F28" s="10">
        <f t="shared" ca="1" si="3"/>
        <v>-1.430122908807772E-5</v>
      </c>
    </row>
    <row r="29" spans="1:6" x14ac:dyDescent="0.35">
      <c r="A29" s="10">
        <f t="shared" si="4"/>
        <v>1672</v>
      </c>
      <c r="B29" s="10">
        <v>-5.9824758446906601E-2</v>
      </c>
      <c r="C29" s="10">
        <f t="shared" ca="1" si="0"/>
        <v>2.2569728071404213E-2</v>
      </c>
      <c r="D29" s="10">
        <f t="shared" ca="1" si="1"/>
        <v>1.6475901492125074E-5</v>
      </c>
      <c r="E29" s="10">
        <f t="shared" ca="1" si="2"/>
        <v>14.289764559367677</v>
      </c>
      <c r="F29" s="10">
        <f t="shared" ca="1" si="3"/>
        <v>-1.6476037221274802E-5</v>
      </c>
    </row>
    <row r="30" spans="1:6" x14ac:dyDescent="0.35">
      <c r="A30" s="10">
        <f t="shared" si="4"/>
        <v>1732</v>
      </c>
      <c r="B30" s="10">
        <v>-6.1629240151690301E-2</v>
      </c>
      <c r="C30" s="10">
        <f t="shared" ca="1" si="0"/>
        <v>6.5852699578854224E-3</v>
      </c>
      <c r="D30" s="10">
        <f t="shared" ca="1" si="1"/>
        <v>4.8072470692563578E-6</v>
      </c>
      <c r="E30" s="10">
        <f t="shared" ca="1" si="2"/>
        <v>14.28993130443938</v>
      </c>
      <c r="F30" s="10">
        <f t="shared" ca="1" si="3"/>
        <v>-4.8072586240432219E-6</v>
      </c>
    </row>
    <row r="31" spans="1:6" x14ac:dyDescent="0.35">
      <c r="A31" s="10">
        <f t="shared" si="4"/>
        <v>1792</v>
      </c>
      <c r="B31" s="10">
        <v>-6.09982003527881E-2</v>
      </c>
      <c r="C31" s="10">
        <f t="shared" ca="1" si="0"/>
        <v>1.217514610169739E-2</v>
      </c>
      <c r="D31" s="10">
        <f t="shared" ca="1" si="1"/>
        <v>8.8878566542390934E-6</v>
      </c>
      <c r="E31" s="10">
        <f t="shared" ca="1" si="2"/>
        <v>14.28987299252841</v>
      </c>
      <c r="F31" s="10">
        <f t="shared" ca="1" si="3"/>
        <v>-8.8878961514369794E-6</v>
      </c>
    </row>
    <row r="32" spans="1:6" x14ac:dyDescent="0.35">
      <c r="A32" s="10">
        <f t="shared" si="4"/>
        <v>1852</v>
      </c>
      <c r="B32" s="10">
        <v>-6.0276929513297897E-2</v>
      </c>
      <c r="C32" s="10">
        <f t="shared" ca="1" si="0"/>
        <v>1.8564306763049536E-2</v>
      </c>
      <c r="D32" s="10">
        <f t="shared" ca="1" si="1"/>
        <v>1.3551943937026158E-5</v>
      </c>
      <c r="E32" s="10">
        <f t="shared" ca="1" si="2"/>
        <v>14.289806342721139</v>
      </c>
      <c r="F32" s="10">
        <f t="shared" ca="1" si="3"/>
        <v>-1.3552035765462051E-5</v>
      </c>
    </row>
    <row r="33" spans="1:6" x14ac:dyDescent="0.35">
      <c r="A33" s="10">
        <f t="shared" si="4"/>
        <v>1912</v>
      </c>
      <c r="B33" s="10">
        <v>-6.0432042026320798E-2</v>
      </c>
      <c r="C33" s="10">
        <f t="shared" ca="1" si="0"/>
        <v>1.7190289248366897E-2</v>
      </c>
      <c r="D33" s="10">
        <f t="shared" ca="1" si="1"/>
        <v>1.2548911151307833E-5</v>
      </c>
      <c r="E33" s="10">
        <f t="shared" ca="1" si="2"/>
        <v>14.289820676059646</v>
      </c>
      <c r="F33" s="10">
        <f t="shared" ca="1" si="3"/>
        <v>-1.2548989889566435E-5</v>
      </c>
    </row>
    <row r="34" spans="1:6" x14ac:dyDescent="0.35">
      <c r="A34" s="10">
        <f t="shared" si="4"/>
        <v>1972</v>
      </c>
      <c r="B34" s="10">
        <v>-5.9894637887009702E-2</v>
      </c>
      <c r="C34" s="10">
        <f t="shared" ca="1" si="0"/>
        <v>2.1950722081837772E-2</v>
      </c>
      <c r="D34" s="10">
        <f t="shared" ca="1" si="1"/>
        <v>1.602402711974157E-5</v>
      </c>
      <c r="E34" s="10">
        <f t="shared" ca="1" si="2"/>
        <v>14.289771016652457</v>
      </c>
      <c r="F34" s="10">
        <f t="shared" ca="1" si="3"/>
        <v>-1.6024155505848335E-5</v>
      </c>
    </row>
    <row r="35" spans="1:6" x14ac:dyDescent="0.35">
      <c r="A35" s="10">
        <f t="shared" si="4"/>
        <v>2032</v>
      </c>
      <c r="B35" s="10">
        <v>-6.0244643342494603E-2</v>
      </c>
      <c r="C35" s="10">
        <f t="shared" ca="1" si="0"/>
        <v>1.8850304090416752E-2</v>
      </c>
      <c r="D35" s="10">
        <f t="shared" ca="1" si="1"/>
        <v>1.3760721986004226E-5</v>
      </c>
      <c r="E35" s="10">
        <f t="shared" ca="1" si="2"/>
        <v>14.28980335928282</v>
      </c>
      <c r="F35" s="10">
        <f t="shared" ca="1" si="3"/>
        <v>-1.3760816665603675E-5</v>
      </c>
    </row>
    <row r="36" spans="1:6" x14ac:dyDescent="0.35">
      <c r="A36" s="10">
        <f t="shared" si="4"/>
        <v>2092</v>
      </c>
      <c r="B36" s="10">
        <v>-5.9001613160651001E-2</v>
      </c>
      <c r="C36" s="10">
        <f t="shared" ca="1" si="0"/>
        <v>2.9861312859774364E-2</v>
      </c>
      <c r="D36" s="10">
        <f t="shared" ca="1" si="1"/>
        <v>2.1798758387635281E-5</v>
      </c>
      <c r="E36" s="10">
        <f t="shared" ca="1" si="2"/>
        <v>14.28968849574264</v>
      </c>
      <c r="F36" s="10">
        <f t="shared" ca="1" si="3"/>
        <v>-2.1798995983978763E-5</v>
      </c>
    </row>
    <row r="37" spans="1:6" x14ac:dyDescent="0.35">
      <c r="A37" s="10">
        <f t="shared" si="4"/>
        <v>2152</v>
      </c>
      <c r="B37" s="10">
        <v>-5.9044860543350203E-2</v>
      </c>
      <c r="C37" s="10">
        <f t="shared" ca="1" si="0"/>
        <v>2.9478218935661916E-2</v>
      </c>
      <c r="D37" s="10">
        <f t="shared" ca="1" si="1"/>
        <v>2.1519099823033196E-5</v>
      </c>
      <c r="E37" s="10">
        <f t="shared" ca="1" si="2"/>
        <v>14.289692492063528</v>
      </c>
      <c r="F37" s="10">
        <f t="shared" ca="1" si="3"/>
        <v>-2.1519331362214382E-5</v>
      </c>
    </row>
    <row r="38" spans="1:6" x14ac:dyDescent="0.35">
      <c r="A38" s="10">
        <f t="shared" si="4"/>
        <v>2212</v>
      </c>
      <c r="B38" s="10">
        <v>-5.97359943870324E-2</v>
      </c>
      <c r="C38" s="10">
        <f t="shared" ca="1" si="0"/>
        <v>2.3356017781786791E-2</v>
      </c>
      <c r="D38" s="10">
        <f t="shared" ca="1" si="1"/>
        <v>1.7049892980704354E-5</v>
      </c>
      <c r="E38" s="10">
        <f t="shared" ca="1" si="2"/>
        <v>14.289756357029304</v>
      </c>
      <c r="F38" s="10">
        <f t="shared" ca="1" si="3"/>
        <v>-1.7050038331758077E-5</v>
      </c>
    </row>
    <row r="39" spans="1:6" x14ac:dyDescent="0.35">
      <c r="A39" s="10">
        <f t="shared" si="4"/>
        <v>2272</v>
      </c>
      <c r="B39" s="10">
        <v>-5.8631670160410099E-2</v>
      </c>
      <c r="C39" s="10">
        <f t="shared" ca="1" si="0"/>
        <v>3.3138341591106936E-2</v>
      </c>
      <c r="D39" s="10">
        <f t="shared" ca="1" si="1"/>
        <v>2.4190989361508057E-5</v>
      </c>
      <c r="E39" s="10">
        <f t="shared" ca="1" si="2"/>
        <v>14.289654310762025</v>
      </c>
      <c r="F39" s="10">
        <f t="shared" ca="1" si="3"/>
        <v>-2.4191281968163251E-5</v>
      </c>
    </row>
    <row r="40" spans="1:6" x14ac:dyDescent="0.35">
      <c r="A40" s="10">
        <f t="shared" si="4"/>
        <v>2332</v>
      </c>
      <c r="B40" s="10">
        <v>-5.79681660985744E-2</v>
      </c>
      <c r="C40" s="10">
        <f t="shared" ca="1" si="0"/>
        <v>3.9015792637823753E-2</v>
      </c>
      <c r="D40" s="10">
        <f t="shared" ca="1" si="1"/>
        <v>2.8481528625611333E-5</v>
      </c>
      <c r="E40" s="10">
        <f t="shared" ca="1" si="2"/>
        <v>14.289592998955939</v>
      </c>
      <c r="F40" s="10">
        <f t="shared" ca="1" si="3"/>
        <v>-2.8481934231994832E-5</v>
      </c>
    </row>
    <row r="41" spans="1:6" x14ac:dyDescent="0.35">
      <c r="A41" s="10">
        <f t="shared" si="4"/>
        <v>2392</v>
      </c>
      <c r="B41" s="10">
        <v>-5.7754044175485297E-2</v>
      </c>
      <c r="C41" s="10">
        <f t="shared" ca="1" si="0"/>
        <v>4.0912527252383965E-2</v>
      </c>
      <c r="D41" s="10">
        <f t="shared" ca="1" si="1"/>
        <v>2.9866144894240288E-5</v>
      </c>
      <c r="E41" s="10">
        <f t="shared" ca="1" si="2"/>
        <v>14.289573212789461</v>
      </c>
      <c r="F41" s="10">
        <f t="shared" ca="1" si="3"/>
        <v>-2.9866590896382942E-5</v>
      </c>
    </row>
    <row r="42" spans="1:6" x14ac:dyDescent="0.35">
      <c r="A42" s="10">
        <f t="shared" si="4"/>
        <v>2452</v>
      </c>
      <c r="B42" s="10">
        <v>-5.7885060788294897E-2</v>
      </c>
      <c r="C42" s="10">
        <f t="shared" ca="1" si="0"/>
        <v>3.9751956017952311E-2</v>
      </c>
      <c r="D42" s="10">
        <f t="shared" ca="1" si="1"/>
        <v>2.9018927893105182E-5</v>
      </c>
      <c r="E42" s="10">
        <f t="shared" ca="1" si="2"/>
        <v>14.289585319520407</v>
      </c>
      <c r="F42" s="10">
        <f t="shared" ca="1" si="3"/>
        <v>-2.9019348950321269E-5</v>
      </c>
    </row>
    <row r="43" spans="1:6" x14ac:dyDescent="0.35">
      <c r="A43" s="10">
        <f t="shared" si="4"/>
        <v>2512</v>
      </c>
      <c r="B43" s="10">
        <v>-5.7057609648391398E-2</v>
      </c>
      <c r="C43" s="10">
        <f t="shared" ca="1" si="0"/>
        <v>4.7081682914992956E-2</v>
      </c>
      <c r="D43" s="10">
        <f t="shared" ca="1" si="1"/>
        <v>3.4369628527944849E-5</v>
      </c>
      <c r="E43" s="10">
        <f t="shared" ca="1" si="2"/>
        <v>14.289508858008334</v>
      </c>
      <c r="F43" s="10">
        <f t="shared" ca="1" si="3"/>
        <v>-3.4370219177202183E-5</v>
      </c>
    </row>
    <row r="44" spans="1:6" x14ac:dyDescent="0.35">
      <c r="A44" s="10">
        <f t="shared" si="4"/>
        <v>2572</v>
      </c>
      <c r="B44" s="10">
        <v>-5.6619250162975698E-2</v>
      </c>
      <c r="C44" s="10">
        <f t="shared" ca="1" si="0"/>
        <v>5.0964758489943612E-2</v>
      </c>
      <c r="D44" s="10">
        <f t="shared" ca="1" si="1"/>
        <v>3.7204273697658828E-5</v>
      </c>
      <c r="E44" s="10">
        <f t="shared" ca="1" si="2"/>
        <v>14.289468350928859</v>
      </c>
      <c r="F44" s="10">
        <f t="shared" ca="1" si="3"/>
        <v>-3.7204965793845226E-5</v>
      </c>
    </row>
    <row r="45" spans="1:6" x14ac:dyDescent="0.35">
      <c r="A45" s="10">
        <f t="shared" si="4"/>
        <v>2632</v>
      </c>
      <c r="B45" s="10">
        <v>-5.6357968821160002E-2</v>
      </c>
      <c r="C45" s="10">
        <f t="shared" ca="1" si="0"/>
        <v>5.3279240622416991E-2</v>
      </c>
      <c r="D45" s="10">
        <f t="shared" ca="1" si="1"/>
        <v>3.8893845654364394E-5</v>
      </c>
      <c r="E45" s="10">
        <f t="shared" ca="1" si="2"/>
        <v>14.289444206945598</v>
      </c>
      <c r="F45" s="10">
        <f t="shared" ca="1" si="3"/>
        <v>-3.8894602039591598E-5</v>
      </c>
    </row>
    <row r="46" spans="1:6" x14ac:dyDescent="0.35">
      <c r="A46" s="10">
        <f t="shared" si="4"/>
        <v>2692</v>
      </c>
      <c r="B46" s="10">
        <v>-5.5827388253107797E-2</v>
      </c>
      <c r="C46" s="10">
        <f t="shared" ca="1" si="0"/>
        <v>5.7979228903480826E-2</v>
      </c>
      <c r="D46" s="10">
        <f t="shared" ca="1" si="1"/>
        <v>4.2324837099540994E-5</v>
      </c>
      <c r="E46" s="10">
        <f t="shared" ca="1" si="2"/>
        <v>14.289395178077847</v>
      </c>
      <c r="F46" s="10">
        <f t="shared" ca="1" si="3"/>
        <v>-4.2325732820730834E-5</v>
      </c>
    </row>
    <row r="47" spans="1:6" x14ac:dyDescent="0.35">
      <c r="A47" s="10">
        <f t="shared" si="4"/>
        <v>2752</v>
      </c>
      <c r="B47" s="10">
        <v>-5.5218166405834601E-2</v>
      </c>
      <c r="C47" s="10">
        <f t="shared" ca="1" si="0"/>
        <v>6.3375837289015122E-2</v>
      </c>
      <c r="D47" s="10">
        <f t="shared" ca="1" si="1"/>
        <v>4.6264361220981027E-5</v>
      </c>
      <c r="E47" s="10">
        <f t="shared" ca="1" si="2"/>
        <v>14.28933888227815</v>
      </c>
      <c r="F47" s="10">
        <f t="shared" ca="1" si="3"/>
        <v>-4.6265431449695339E-5</v>
      </c>
    </row>
    <row r="48" spans="1:6" x14ac:dyDescent="0.35">
      <c r="A48" s="10">
        <f t="shared" si="4"/>
        <v>2812</v>
      </c>
      <c r="B48" s="10">
        <v>-5.4822396520782198E-2</v>
      </c>
      <c r="C48" s="10">
        <f t="shared" ca="1" si="0"/>
        <v>6.6881645706712872E-2</v>
      </c>
      <c r="D48" s="10">
        <f t="shared" ca="1" si="1"/>
        <v>4.8823601365900385E-5</v>
      </c>
      <c r="E48" s="10">
        <f t="shared" ca="1" si="2"/>
        <v>14.289302310736479</v>
      </c>
      <c r="F48" s="10">
        <f t="shared" ca="1" si="3"/>
        <v>-4.8824793276753583E-5</v>
      </c>
    </row>
    <row r="49" spans="1:6" x14ac:dyDescent="0.35">
      <c r="A49" s="10">
        <f t="shared" si="4"/>
        <v>2872</v>
      </c>
      <c r="B49" s="10">
        <v>-5.4450265907912999E-2</v>
      </c>
      <c r="C49" s="10">
        <f t="shared" ca="1" si="0"/>
        <v>7.0178052746139627E-2</v>
      </c>
      <c r="D49" s="10">
        <f t="shared" ca="1" si="1"/>
        <v>5.1229978504681917E-5</v>
      </c>
      <c r="E49" s="10">
        <f t="shared" ca="1" si="2"/>
        <v>14.289267923607166</v>
      </c>
      <c r="F49" s="10">
        <f t="shared" ca="1" si="3"/>
        <v>-5.1231290804876068E-5</v>
      </c>
    </row>
    <row r="50" spans="1:6" x14ac:dyDescent="0.35">
      <c r="A50" s="10">
        <f t="shared" si="4"/>
        <v>2932</v>
      </c>
      <c r="B50" s="10">
        <v>-5.3603444367624202E-2</v>
      </c>
      <c r="C50" s="10">
        <f t="shared" ca="1" si="0"/>
        <v>7.7679366505369052E-2</v>
      </c>
      <c r="D50" s="10">
        <f t="shared" ca="1" si="1"/>
        <v>5.67059375489194E-5</v>
      </c>
      <c r="E50" s="10">
        <f t="shared" ca="1" si="2"/>
        <v>14.289189672152425</v>
      </c>
      <c r="F50" s="10">
        <f t="shared" ca="1" si="3"/>
        <v>-5.6707545391377362E-5</v>
      </c>
    </row>
    <row r="51" spans="1:6" x14ac:dyDescent="0.35">
      <c r="A51" s="10">
        <f t="shared" si="4"/>
        <v>2992</v>
      </c>
      <c r="B51" s="10">
        <v>-5.31806896688393E-2</v>
      </c>
      <c r="C51" s="10">
        <f t="shared" ca="1" si="0"/>
        <v>8.142421177429382E-2</v>
      </c>
      <c r="D51" s="10">
        <f t="shared" ca="1" si="1"/>
        <v>5.9439674595234475E-5</v>
      </c>
      <c r="E51" s="10">
        <f t="shared" ca="1" si="2"/>
        <v>14.289150607050034</v>
      </c>
      <c r="F51" s="10">
        <f t="shared" ca="1" si="3"/>
        <v>-5.9441441202559183E-5</v>
      </c>
    </row>
    <row r="52" spans="1:6" x14ac:dyDescent="0.35">
      <c r="A52" s="10">
        <f t="shared" si="4"/>
        <v>3052</v>
      </c>
      <c r="B52" s="10">
        <v>-5.2709275532161801E-2</v>
      </c>
      <c r="C52" s="10">
        <f t="shared" ca="1" si="0"/>
        <v>8.5600092029475092E-2</v>
      </c>
      <c r="D52" s="10">
        <f t="shared" ca="1" si="1"/>
        <v>6.2488067181516808E-5</v>
      </c>
      <c r="E52" s="10">
        <f t="shared" ca="1" si="2"/>
        <v>14.289107045519975</v>
      </c>
      <c r="F52" s="10">
        <f t="shared" ca="1" si="3"/>
        <v>-6.2490019642172755E-5</v>
      </c>
    </row>
    <row r="53" spans="1:6" x14ac:dyDescent="0.35">
      <c r="A53" s="10">
        <f t="shared" si="4"/>
        <v>3112</v>
      </c>
      <c r="B53" s="10">
        <v>-5.2092499582459699E-2</v>
      </c>
      <c r="C53" s="10">
        <f t="shared" ca="1" si="0"/>
        <v>9.1063616157928795E-2</v>
      </c>
      <c r="D53" s="10">
        <f t="shared" ca="1" si="1"/>
        <v>6.6476439795288002E-5</v>
      </c>
      <c r="E53" s="10">
        <f t="shared" ca="1" si="2"/>
        <v>14.289050051675325</v>
      </c>
      <c r="F53" s="10">
        <f t="shared" ca="1" si="3"/>
        <v>-6.6478649451744468E-5</v>
      </c>
    </row>
    <row r="54" spans="1:6" x14ac:dyDescent="0.35">
      <c r="A54" s="10">
        <f t="shared" si="4"/>
        <v>3172</v>
      </c>
      <c r="B54" s="10">
        <v>-5.0742644537010502E-2</v>
      </c>
      <c r="C54" s="10">
        <f t="shared" ca="1" si="0"/>
        <v>0.10302090083202919</v>
      </c>
      <c r="D54" s="10">
        <f t="shared" ca="1" si="1"/>
        <v>7.5205257607381291E-5</v>
      </c>
      <c r="E54" s="10">
        <f t="shared" ca="1" si="2"/>
        <v>14.28892531686879</v>
      </c>
      <c r="F54" s="10">
        <f t="shared" ca="1" si="3"/>
        <v>-7.5208085664579125E-5</v>
      </c>
    </row>
    <row r="55" spans="1:6" x14ac:dyDescent="0.35">
      <c r="A55" s="10">
        <f t="shared" si="4"/>
        <v>3232</v>
      </c>
      <c r="B55" s="10">
        <v>-4.9624201683320303E-2</v>
      </c>
      <c r="C55" s="10">
        <f t="shared" ca="1" si="0"/>
        <v>0.11292829025015487</v>
      </c>
      <c r="D55" s="10">
        <f t="shared" ca="1" si="1"/>
        <v>8.2437651882613045E-5</v>
      </c>
      <c r="E55" s="10">
        <f t="shared" ca="1" si="2"/>
        <v>14.288821965954597</v>
      </c>
      <c r="F55" s="10">
        <f t="shared" ca="1" si="3"/>
        <v>-8.2441050052633078E-5</v>
      </c>
    </row>
    <row r="56" spans="1:6" x14ac:dyDescent="0.35">
      <c r="A56" s="10">
        <f t="shared" si="4"/>
        <v>3292</v>
      </c>
      <c r="B56" s="10">
        <v>-4.9291405258016799E-2</v>
      </c>
      <c r="C56" s="10">
        <f t="shared" ca="1" si="0"/>
        <v>0.11587626722686258</v>
      </c>
      <c r="D56" s="10">
        <f t="shared" ca="1" si="1"/>
        <v>8.4589675075609657E-5</v>
      </c>
      <c r="E56" s="10">
        <f t="shared" ca="1" si="2"/>
        <v>14.288791213543169</v>
      </c>
      <c r="F56" s="10">
        <f t="shared" ca="1" si="3"/>
        <v>-8.4593252983965829E-5</v>
      </c>
    </row>
    <row r="57" spans="1:6" x14ac:dyDescent="0.35">
      <c r="A57" s="10">
        <f t="shared" si="4"/>
        <v>3352</v>
      </c>
      <c r="B57" s="10">
        <v>-4.8986209637020002E-2</v>
      </c>
      <c r="C57" s="10">
        <f t="shared" ca="1" si="0"/>
        <v>0.1185797507852273</v>
      </c>
      <c r="D57" s="10">
        <f t="shared" ca="1" si="1"/>
        <v>8.6563218073215916E-5</v>
      </c>
      <c r="E57" s="10">
        <f t="shared" ca="1" si="2"/>
        <v>14.288763011613733</v>
      </c>
      <c r="F57" s="10">
        <f t="shared" ca="1" si="3"/>
        <v>-8.6566964884797303E-5</v>
      </c>
    </row>
    <row r="58" spans="1:6" x14ac:dyDescent="0.35">
      <c r="A58" s="10">
        <f t="shared" si="4"/>
        <v>3412</v>
      </c>
      <c r="B58" s="10">
        <v>-4.86033232999801E-2</v>
      </c>
      <c r="C58" s="10">
        <f t="shared" ca="1" si="0"/>
        <v>0.12197143417022818</v>
      </c>
      <c r="D58" s="10">
        <f t="shared" ca="1" si="1"/>
        <v>8.9039146944266555E-5</v>
      </c>
      <c r="E58" s="10">
        <f t="shared" ca="1" si="2"/>
        <v>14.288727630590166</v>
      </c>
      <c r="F58" s="10">
        <f t="shared" ca="1" si="3"/>
        <v>-8.9043111164407413E-5</v>
      </c>
    </row>
    <row r="59" spans="1:6" x14ac:dyDescent="0.35">
      <c r="A59" s="10">
        <f t="shared" si="4"/>
        <v>3472</v>
      </c>
      <c r="B59" s="10">
        <v>-4.8869023729776501E-2</v>
      </c>
      <c r="C59" s="10">
        <f t="shared" ca="1" si="0"/>
        <v>0.11961780687682562</v>
      </c>
      <c r="D59" s="10">
        <f t="shared" ca="1" si="1"/>
        <v>8.732099902008268E-5</v>
      </c>
      <c r="E59" s="10">
        <f t="shared" ca="1" si="2"/>
        <v>14.288752182924002</v>
      </c>
      <c r="F59" s="10">
        <f t="shared" ca="1" si="3"/>
        <v>-8.7324811720479806E-5</v>
      </c>
    </row>
    <row r="60" spans="1:6" x14ac:dyDescent="0.35">
      <c r="A60" s="10">
        <f t="shared" si="4"/>
        <v>3532</v>
      </c>
      <c r="B60" s="10">
        <v>-4.8079743258099598E-2</v>
      </c>
      <c r="C60" s="10">
        <f t="shared" ca="1" si="0"/>
        <v>0.12660941039704532</v>
      </c>
      <c r="D60" s="10">
        <f t="shared" ca="1" si="1"/>
        <v>9.2424869589843067E-5</v>
      </c>
      <c r="E60" s="10">
        <f t="shared" ca="1" si="2"/>
        <v>14.28867924861356</v>
      </c>
      <c r="F60" s="10">
        <f t="shared" ca="1" si="3"/>
        <v>-9.2429141031277415E-5</v>
      </c>
    </row>
    <row r="61" spans="1:6" x14ac:dyDescent="0.35">
      <c r="A61" s="10">
        <f t="shared" si="4"/>
        <v>3592</v>
      </c>
      <c r="B61" s="10">
        <v>-4.7609889765900699E-2</v>
      </c>
      <c r="C61" s="10">
        <f t="shared" ca="1" si="0"/>
        <v>0.13077146615279714</v>
      </c>
      <c r="D61" s="10">
        <f t="shared" ca="1" si="1"/>
        <v>9.5463170291541899E-5</v>
      </c>
      <c r="E61" s="10">
        <f t="shared" ca="1" si="2"/>
        <v>14.288635831296533</v>
      </c>
      <c r="F61" s="10">
        <f t="shared" ca="1" si="3"/>
        <v>-9.546772718997497E-5</v>
      </c>
    </row>
    <row r="62" spans="1:6" x14ac:dyDescent="0.35">
      <c r="A62" s="10">
        <f t="shared" si="4"/>
        <v>3652</v>
      </c>
      <c r="B62" s="10">
        <v>-4.68579904470438E-2</v>
      </c>
      <c r="C62" s="10">
        <f t="shared" ca="1" si="0"/>
        <v>0.1374319399808164</v>
      </c>
      <c r="D62" s="10">
        <f t="shared" ca="1" si="1"/>
        <v>1.0032531618599595E-4</v>
      </c>
      <c r="E62" s="10">
        <f t="shared" ca="1" si="2"/>
        <v>14.288566351231701</v>
      </c>
      <c r="F62" s="10">
        <f t="shared" ca="1" si="3"/>
        <v>-1.0033034910713484E-4</v>
      </c>
    </row>
    <row r="63" spans="1:6" x14ac:dyDescent="0.35">
      <c r="A63" s="10">
        <f t="shared" si="4"/>
        <v>3712</v>
      </c>
      <c r="B63" s="10">
        <v>-4.6282049893190999E-2</v>
      </c>
      <c r="C63" s="10">
        <f t="shared" ca="1" si="0"/>
        <v>0.1425337360447673</v>
      </c>
      <c r="D63" s="10">
        <f t="shared" ca="1" si="1"/>
        <v>1.0404962731268011E-4</v>
      </c>
      <c r="E63" s="10">
        <f t="shared" ca="1" si="2"/>
        <v>14.288513130825701</v>
      </c>
      <c r="F63" s="10">
        <f t="shared" ca="1" si="3"/>
        <v>-1.0405504085068969E-4</v>
      </c>
    </row>
    <row r="64" spans="1:6" x14ac:dyDescent="0.35">
      <c r="A64" s="10">
        <f t="shared" si="4"/>
        <v>3772</v>
      </c>
      <c r="B64" s="10">
        <v>-4.5923124161249398E-2</v>
      </c>
      <c r="C64" s="10">
        <f t="shared" ca="1" si="0"/>
        <v>0.14571317162057565</v>
      </c>
      <c r="D64" s="10">
        <f t="shared" ca="1" si="1"/>
        <v>1.063706152830202E-4</v>
      </c>
      <c r="E64" s="10">
        <f t="shared" ca="1" si="2"/>
        <v>14.288479963907603</v>
      </c>
      <c r="F64" s="10">
        <f t="shared" ca="1" si="3"/>
        <v>-1.0637627303829405E-4</v>
      </c>
    </row>
    <row r="65" spans="1:6" x14ac:dyDescent="0.35">
      <c r="A65" s="10">
        <f t="shared" si="4"/>
        <v>3832</v>
      </c>
      <c r="B65" s="10">
        <v>-4.5960433580347897E-2</v>
      </c>
      <c r="C65" s="10">
        <f t="shared" ca="1" si="0"/>
        <v>0.1453826773599585</v>
      </c>
      <c r="D65" s="10">
        <f t="shared" ca="1" si="1"/>
        <v>1.0612935447276969E-4</v>
      </c>
      <c r="E65" s="10">
        <f t="shared" ca="1" si="2"/>
        <v>14.288483411524584</v>
      </c>
      <c r="F65" s="10">
        <f t="shared" ca="1" si="3"/>
        <v>-1.0613498659117196E-4</v>
      </c>
    </row>
    <row r="66" spans="1:6" x14ac:dyDescent="0.35">
      <c r="A66" s="10">
        <f t="shared" si="4"/>
        <v>3892</v>
      </c>
      <c r="B66" s="10">
        <v>-4.5411562480742802E-2</v>
      </c>
      <c r="C66" s="10">
        <f t="shared" ca="1" si="0"/>
        <v>0.15024468681015146</v>
      </c>
      <c r="D66" s="10">
        <f t="shared" ca="1" si="1"/>
        <v>1.0967862137141055E-4</v>
      </c>
      <c r="E66" s="10">
        <f t="shared" ca="1" si="2"/>
        <v>14.288432692500601</v>
      </c>
      <c r="F66" s="10">
        <f t="shared" ca="1" si="3"/>
        <v>-1.0968463651127472E-4</v>
      </c>
    </row>
    <row r="67" spans="1:6" x14ac:dyDescent="0.35">
      <c r="A67" s="10">
        <f t="shared" si="4"/>
        <v>3952</v>
      </c>
      <c r="B67" s="10">
        <v>-4.4251669870525E-2</v>
      </c>
      <c r="C67" s="10">
        <f t="shared" ref="C67:C130" ca="1" si="5">(B67-$C$2)/($C$1065-$C$2)</f>
        <v>0.16051924642195356</v>
      </c>
      <c r="D67" s="10">
        <f t="shared" ref="D67:D130" ca="1" si="6">$K$4*C67</f>
        <v>1.1717904988802608E-4</v>
      </c>
      <c r="E67" s="10">
        <f t="shared" ref="E67:E130" ca="1" si="7">$J$6*(1-D67)</f>
        <v>14.288325511377099</v>
      </c>
      <c r="F67" s="10">
        <f t="shared" ref="F67:F130" ca="1" si="8">LN(E67/$J$6)</f>
        <v>-1.1718591588930018E-4</v>
      </c>
    </row>
    <row r="68" spans="1:6" x14ac:dyDescent="0.35">
      <c r="A68" s="10">
        <f t="shared" ref="A68:A131" si="9">A67+60</f>
        <v>4012</v>
      </c>
      <c r="B68" s="10">
        <v>-4.3907250977772198E-2</v>
      </c>
      <c r="C68" s="10">
        <f t="shared" ca="1" si="5"/>
        <v>0.16357017752871789</v>
      </c>
      <c r="D68" s="10">
        <f t="shared" ca="1" si="6"/>
        <v>1.1940622959596403E-4</v>
      </c>
      <c r="E68" s="10">
        <f t="shared" ca="1" si="7"/>
        <v>14.288293684979074</v>
      </c>
      <c r="F68" s="10">
        <f t="shared" ca="1" si="8"/>
        <v>-1.1941335908731787E-4</v>
      </c>
    </row>
    <row r="69" spans="1:6" x14ac:dyDescent="0.35">
      <c r="A69" s="10">
        <f t="shared" si="9"/>
        <v>4072</v>
      </c>
      <c r="B69" s="10">
        <v>-4.4386811651375202E-2</v>
      </c>
      <c r="C69" s="10">
        <f t="shared" ca="1" si="5"/>
        <v>0.15932213362792536</v>
      </c>
      <c r="D69" s="10">
        <f t="shared" ca="1" si="6"/>
        <v>1.1630515754838549E-4</v>
      </c>
      <c r="E69" s="10">
        <f t="shared" ca="1" si="7"/>
        <v>14.288337999298633</v>
      </c>
      <c r="F69" s="10">
        <f t="shared" ca="1" si="8"/>
        <v>-1.1631192151764407E-4</v>
      </c>
    </row>
    <row r="70" spans="1:6" x14ac:dyDescent="0.35">
      <c r="A70" s="10">
        <f t="shared" si="9"/>
        <v>4132</v>
      </c>
      <c r="B70" s="10">
        <v>-4.3029571395196198E-2</v>
      </c>
      <c r="C70" s="10">
        <f t="shared" ca="1" si="5"/>
        <v>0.17134483796865754</v>
      </c>
      <c r="D70" s="10">
        <f t="shared" ca="1" si="6"/>
        <v>1.2508173171711998E-4</v>
      </c>
      <c r="E70" s="10">
        <f t="shared" ca="1" si="7"/>
        <v>14.288212582053761</v>
      </c>
      <c r="F70" s="10">
        <f t="shared" ca="1" si="8"/>
        <v>-1.2508955508928811E-4</v>
      </c>
    </row>
    <row r="71" spans="1:6" x14ac:dyDescent="0.35">
      <c r="A71" s="10">
        <f t="shared" si="9"/>
        <v>4192</v>
      </c>
      <c r="B71" s="10">
        <v>-4.3009051454569999E-2</v>
      </c>
      <c r="C71" s="10">
        <f t="shared" ca="1" si="5"/>
        <v>0.17152660768711012</v>
      </c>
      <c r="D71" s="10">
        <f t="shared" ca="1" si="6"/>
        <v>1.2521442361159037E-4</v>
      </c>
      <c r="E71" s="10">
        <f t="shared" ca="1" si="7"/>
        <v>14.28821068588659</v>
      </c>
      <c r="F71" s="10">
        <f t="shared" ca="1" si="8"/>
        <v>-1.2522226359197431E-4</v>
      </c>
    </row>
    <row r="72" spans="1:6" x14ac:dyDescent="0.35">
      <c r="A72" s="10">
        <f t="shared" si="9"/>
        <v>4252</v>
      </c>
      <c r="B72" s="10">
        <v>-4.2834426387687502E-2</v>
      </c>
      <c r="C72" s="10">
        <f t="shared" ca="1" si="5"/>
        <v>0.17307347128775177</v>
      </c>
      <c r="D72" s="10">
        <f t="shared" ca="1" si="6"/>
        <v>1.2634363404005877E-4</v>
      </c>
      <c r="E72" s="10">
        <f t="shared" ca="1" si="7"/>
        <v>14.288194549469566</v>
      </c>
      <c r="F72" s="10">
        <f t="shared" ca="1" si="8"/>
        <v>-1.2635161606943982E-4</v>
      </c>
    </row>
    <row r="73" spans="1:6" x14ac:dyDescent="0.35">
      <c r="A73" s="10">
        <f t="shared" si="9"/>
        <v>4312</v>
      </c>
      <c r="B73" s="10">
        <v>-4.3366549065671597E-2</v>
      </c>
      <c r="C73" s="10">
        <f t="shared" ca="1" si="5"/>
        <v>0.16835982268996244</v>
      </c>
      <c r="D73" s="10">
        <f t="shared" ca="1" si="6"/>
        <v>1.2290267056367255E-4</v>
      </c>
      <c r="E73" s="10">
        <f t="shared" ca="1" si="7"/>
        <v>14.288243720837643</v>
      </c>
      <c r="F73" s="10">
        <f t="shared" ca="1" si="8"/>
        <v>-1.2291022371578654E-4</v>
      </c>
    </row>
    <row r="74" spans="1:6" x14ac:dyDescent="0.35">
      <c r="A74" s="10">
        <f t="shared" si="9"/>
        <v>4372</v>
      </c>
      <c r="B74" s="10">
        <v>-4.3035872023392201E-2</v>
      </c>
      <c r="C74" s="10">
        <f t="shared" ca="1" si="5"/>
        <v>0.17128902574999061</v>
      </c>
      <c r="D74" s="10">
        <f t="shared" ca="1" si="6"/>
        <v>1.2504098879749311E-4</v>
      </c>
      <c r="E74" s="10">
        <f t="shared" ca="1" si="7"/>
        <v>14.288213164270083</v>
      </c>
      <c r="F74" s="10">
        <f t="shared" ca="1" si="8"/>
        <v>-1.2504880707369219E-4</v>
      </c>
    </row>
    <row r="75" spans="1:6" x14ac:dyDescent="0.35">
      <c r="A75" s="10">
        <f t="shared" si="9"/>
        <v>4432</v>
      </c>
      <c r="B75" s="10">
        <v>-4.1920661778606497E-2</v>
      </c>
      <c r="C75" s="10">
        <f t="shared" ca="1" si="5"/>
        <v>0.18116778007500656</v>
      </c>
      <c r="D75" s="10">
        <f t="shared" ca="1" si="6"/>
        <v>1.3225247945475475E-4</v>
      </c>
      <c r="E75" s="10">
        <f t="shared" ca="1" si="7"/>
        <v>14.28811011206859</v>
      </c>
      <c r="F75" s="10">
        <f t="shared" ca="1" si="8"/>
        <v>-1.3226122558510965E-4</v>
      </c>
    </row>
    <row r="76" spans="1:6" x14ac:dyDescent="0.35">
      <c r="A76" s="10">
        <f t="shared" si="9"/>
        <v>4492</v>
      </c>
      <c r="B76" s="10">
        <v>-4.2559265200895202E-2</v>
      </c>
      <c r="C76" s="10">
        <f t="shared" ca="1" si="5"/>
        <v>0.17551090384973769</v>
      </c>
      <c r="D76" s="10">
        <f t="shared" ca="1" si="6"/>
        <v>1.2812295981030848E-4</v>
      </c>
      <c r="E76" s="10">
        <f t="shared" ca="1" si="7"/>
        <v>14.288169122904309</v>
      </c>
      <c r="F76" s="10">
        <f t="shared" ca="1" si="8"/>
        <v>-1.2813116825790042E-4</v>
      </c>
    </row>
    <row r="77" spans="1:6" x14ac:dyDescent="0.35">
      <c r="A77" s="10">
        <f t="shared" si="9"/>
        <v>4552</v>
      </c>
      <c r="B77" s="10">
        <v>-4.1150089862526502E-2</v>
      </c>
      <c r="C77" s="10">
        <f t="shared" ca="1" si="5"/>
        <v>0.18799365948590976</v>
      </c>
      <c r="D77" s="10">
        <f t="shared" ca="1" si="6"/>
        <v>1.372353714247141E-4</v>
      </c>
      <c r="E77" s="10">
        <f t="shared" ca="1" si="7"/>
        <v>14.28803890654234</v>
      </c>
      <c r="F77" s="10">
        <f t="shared" ca="1" si="8"/>
        <v>-1.372447890599543E-4</v>
      </c>
    </row>
    <row r="78" spans="1:6" x14ac:dyDescent="0.35">
      <c r="A78" s="10">
        <f t="shared" si="9"/>
        <v>4612</v>
      </c>
      <c r="B78" s="10">
        <v>-4.1405209359147203E-2</v>
      </c>
      <c r="C78" s="10">
        <f t="shared" ca="1" si="5"/>
        <v>0.18573376020465637</v>
      </c>
      <c r="D78" s="10">
        <f t="shared" ca="1" si="6"/>
        <v>1.3558564494939911E-4</v>
      </c>
      <c r="E78" s="10">
        <f t="shared" ca="1" si="7"/>
        <v>14.288062481133672</v>
      </c>
      <c r="F78" s="10">
        <f t="shared" ca="1" si="8"/>
        <v>-1.3559483751390824E-4</v>
      </c>
    </row>
    <row r="79" spans="1:6" x14ac:dyDescent="0.35">
      <c r="A79" s="10">
        <f t="shared" si="9"/>
        <v>4672</v>
      </c>
      <c r="B79" s="10">
        <v>-4.1275456512053103E-2</v>
      </c>
      <c r="C79" s="10">
        <f t="shared" ca="1" si="5"/>
        <v>0.18688313675083423</v>
      </c>
      <c r="D79" s="10">
        <f t="shared" ca="1" si="6"/>
        <v>1.3642468982810898E-4</v>
      </c>
      <c r="E79" s="10">
        <f t="shared" ca="1" si="7"/>
        <v>14.288050491182355</v>
      </c>
      <c r="F79" s="10">
        <f t="shared" ca="1" si="8"/>
        <v>-1.364339965225563E-4</v>
      </c>
    </row>
    <row r="80" spans="1:6" x14ac:dyDescent="0.35">
      <c r="A80" s="10">
        <f t="shared" si="9"/>
        <v>4732</v>
      </c>
      <c r="B80" s="10">
        <v>-4.0988286960276898E-2</v>
      </c>
      <c r="C80" s="10">
        <f t="shared" ca="1" si="5"/>
        <v>0.18942694180004915</v>
      </c>
      <c r="D80" s="10">
        <f t="shared" ca="1" si="6"/>
        <v>1.3828166751403585E-4</v>
      </c>
      <c r="E80" s="10">
        <f t="shared" ca="1" si="7"/>
        <v>14.288023954971223</v>
      </c>
      <c r="F80" s="10">
        <f t="shared" ca="1" si="8"/>
        <v>-1.382912293053376E-4</v>
      </c>
    </row>
    <row r="81" spans="1:6" x14ac:dyDescent="0.35">
      <c r="A81" s="10">
        <f t="shared" si="9"/>
        <v>4792</v>
      </c>
      <c r="B81" s="10">
        <v>-4.0704472833268203E-2</v>
      </c>
      <c r="C81" s="10">
        <f t="shared" ca="1" si="5"/>
        <v>0.19194102382879391</v>
      </c>
      <c r="D81" s="10">
        <f t="shared" ca="1" si="6"/>
        <v>1.4011694739501953E-4</v>
      </c>
      <c r="E81" s="10">
        <f t="shared" ca="1" si="7"/>
        <v>14.287997728821724</v>
      </c>
      <c r="F81" s="10">
        <f t="shared" ca="1" si="8"/>
        <v>-1.4012676469155001E-4</v>
      </c>
    </row>
    <row r="82" spans="1:6" x14ac:dyDescent="0.35">
      <c r="A82" s="10">
        <f t="shared" si="9"/>
        <v>4852</v>
      </c>
      <c r="B82" s="10">
        <v>-4.0197489036292201E-2</v>
      </c>
      <c r="C82" s="10">
        <f t="shared" ca="1" si="5"/>
        <v>0.19643198721485219</v>
      </c>
      <c r="D82" s="10">
        <f t="shared" ca="1" si="6"/>
        <v>1.4339535066684207E-4</v>
      </c>
      <c r="E82" s="10">
        <f t="shared" ca="1" si="7"/>
        <v>14.28795088043897</v>
      </c>
      <c r="F82" s="10">
        <f t="shared" ca="1" si="8"/>
        <v>-1.4340563276311975E-4</v>
      </c>
    </row>
    <row r="83" spans="1:6" x14ac:dyDescent="0.35">
      <c r="A83" s="10">
        <f t="shared" si="9"/>
        <v>4912</v>
      </c>
      <c r="B83" s="10">
        <v>-3.9487477813277903E-2</v>
      </c>
      <c r="C83" s="10">
        <f t="shared" ca="1" si="5"/>
        <v>0.20272140795229363</v>
      </c>
      <c r="D83" s="10">
        <f t="shared" ca="1" si="6"/>
        <v>1.4798662780517432E-4</v>
      </c>
      <c r="E83" s="10">
        <f t="shared" ca="1" si="7"/>
        <v>14.287885271088664</v>
      </c>
      <c r="F83" s="10">
        <f t="shared" ca="1" si="8"/>
        <v>-1.47997578906559E-4</v>
      </c>
    </row>
    <row r="84" spans="1:6" x14ac:dyDescent="0.35">
      <c r="A84" s="10">
        <f t="shared" si="9"/>
        <v>4972</v>
      </c>
      <c r="B84" s="10">
        <v>-3.9062529912163899E-2</v>
      </c>
      <c r="C84" s="10">
        <f t="shared" ca="1" si="5"/>
        <v>0.2064856810439949</v>
      </c>
      <c r="D84" s="10">
        <f t="shared" ca="1" si="6"/>
        <v>1.5073454716211623E-4</v>
      </c>
      <c r="E84" s="10">
        <f t="shared" ca="1" si="7"/>
        <v>14.287846003321054</v>
      </c>
      <c r="F84" s="10">
        <f t="shared" ca="1" si="8"/>
        <v>-1.5074590875567066E-4</v>
      </c>
    </row>
    <row r="85" spans="1:6" x14ac:dyDescent="0.35">
      <c r="A85" s="10">
        <f t="shared" si="9"/>
        <v>5032</v>
      </c>
      <c r="B85" s="10">
        <v>-3.8897087116065203E-2</v>
      </c>
      <c r="C85" s="10">
        <f t="shared" ca="1" si="5"/>
        <v>0.20795120626235117</v>
      </c>
      <c r="D85" s="10">
        <f t="shared" ca="1" si="6"/>
        <v>1.5180438057151632E-4</v>
      </c>
      <c r="E85" s="10">
        <f t="shared" ca="1" si="7"/>
        <v>14.287830715401633</v>
      </c>
      <c r="F85" s="10">
        <f t="shared" ca="1" si="8"/>
        <v>-1.5181590402269838E-4</v>
      </c>
    </row>
    <row r="86" spans="1:6" x14ac:dyDescent="0.35">
      <c r="A86" s="10">
        <f t="shared" si="9"/>
        <v>5092</v>
      </c>
      <c r="B86" s="10">
        <v>-3.7680431043648301E-2</v>
      </c>
      <c r="C86" s="10">
        <f t="shared" ca="1" si="5"/>
        <v>0.21872858792078001</v>
      </c>
      <c r="D86" s="10">
        <f t="shared" ca="1" si="6"/>
        <v>1.5967186918216936E-4</v>
      </c>
      <c r="E86" s="10">
        <f t="shared" ca="1" si="7"/>
        <v>14.287718288989385</v>
      </c>
      <c r="F86" s="10">
        <f t="shared" ca="1" si="8"/>
        <v>-1.5968461809221554E-4</v>
      </c>
    </row>
    <row r="87" spans="1:6" x14ac:dyDescent="0.35">
      <c r="A87" s="10">
        <f t="shared" si="9"/>
        <v>5152</v>
      </c>
      <c r="B87" s="10">
        <v>-3.7854620505855301E-2</v>
      </c>
      <c r="C87" s="10">
        <f t="shared" ca="1" si="5"/>
        <v>0.21718558299305873</v>
      </c>
      <c r="D87" s="10">
        <f t="shared" ca="1" si="6"/>
        <v>1.5854547558493285E-4</v>
      </c>
      <c r="E87" s="10">
        <f t="shared" ca="1" si="7"/>
        <v>14.287734385153891</v>
      </c>
      <c r="F87" s="10">
        <f t="shared" ca="1" si="8"/>
        <v>-1.5855804524742191E-4</v>
      </c>
    </row>
    <row r="88" spans="1:6" x14ac:dyDescent="0.35">
      <c r="A88" s="10">
        <f t="shared" si="9"/>
        <v>5212</v>
      </c>
      <c r="B88" s="10">
        <v>-3.6689851700606103E-2</v>
      </c>
      <c r="C88" s="10">
        <f t="shared" ca="1" si="5"/>
        <v>0.22750333691102978</v>
      </c>
      <c r="D88" s="10">
        <f t="shared" ca="1" si="6"/>
        <v>1.6607743594505169E-4</v>
      </c>
      <c r="E88" s="10">
        <f t="shared" ca="1" si="7"/>
        <v>14.287626753440344</v>
      </c>
      <c r="F88" s="10">
        <f t="shared" ca="1" si="8"/>
        <v>-1.6609122832955548E-4</v>
      </c>
    </row>
    <row r="89" spans="1:6" x14ac:dyDescent="0.35">
      <c r="A89" s="10">
        <f t="shared" si="9"/>
        <v>5272</v>
      </c>
      <c r="B89" s="10">
        <v>-3.6557142782180703E-2</v>
      </c>
      <c r="C89" s="10">
        <f t="shared" ca="1" si="5"/>
        <v>0.22867889892545071</v>
      </c>
      <c r="D89" s="10">
        <f t="shared" ca="1" si="6"/>
        <v>1.66935596215579E-4</v>
      </c>
      <c r="E89" s="10">
        <f t="shared" ca="1" si="7"/>
        <v>14.287614490330078</v>
      </c>
      <c r="F89" s="10">
        <f t="shared" ca="1" si="8"/>
        <v>-1.669495315131399E-4</v>
      </c>
    </row>
    <row r="90" spans="1:6" x14ac:dyDescent="0.35">
      <c r="A90" s="10">
        <f t="shared" si="9"/>
        <v>5332</v>
      </c>
      <c r="B90" s="10">
        <v>-3.6933835596188902E-2</v>
      </c>
      <c r="C90" s="10">
        <f t="shared" ca="1" si="5"/>
        <v>0.22534207900025266</v>
      </c>
      <c r="D90" s="10">
        <f t="shared" ca="1" si="6"/>
        <v>1.644997176701844E-4</v>
      </c>
      <c r="E90" s="10">
        <f t="shared" ca="1" si="7"/>
        <v>14.287649299034491</v>
      </c>
      <c r="F90" s="10">
        <f t="shared" ca="1" si="8"/>
        <v>-1.6451324923272162E-4</v>
      </c>
    </row>
    <row r="91" spans="1:6" x14ac:dyDescent="0.35">
      <c r="A91" s="10">
        <f t="shared" si="9"/>
        <v>5392</v>
      </c>
      <c r="B91" s="10">
        <v>-3.5833449411511203E-2</v>
      </c>
      <c r="C91" s="10">
        <f t="shared" ca="1" si="5"/>
        <v>0.23508951885018109</v>
      </c>
      <c r="D91" s="10">
        <f t="shared" ca="1" si="6"/>
        <v>1.7161534876063215E-4</v>
      </c>
      <c r="E91" s="10">
        <f t="shared" ca="1" si="7"/>
        <v>14.28754761666621</v>
      </c>
      <c r="F91" s="10">
        <f t="shared" ca="1" si="8"/>
        <v>-1.7163007635962257E-4</v>
      </c>
    </row>
    <row r="92" spans="1:6" x14ac:dyDescent="0.35">
      <c r="A92" s="10">
        <f t="shared" si="9"/>
        <v>5452</v>
      </c>
      <c r="B92" s="10">
        <v>-3.63294171981852E-2</v>
      </c>
      <c r="C92" s="10">
        <f t="shared" ca="1" si="5"/>
        <v>0.23069613747605658</v>
      </c>
      <c r="D92" s="10">
        <f t="shared" ca="1" si="6"/>
        <v>1.6840818035752128E-4</v>
      </c>
      <c r="E92" s="10">
        <f t="shared" ca="1" si="7"/>
        <v>14.28759344710269</v>
      </c>
      <c r="F92" s="10">
        <f t="shared" ca="1" si="8"/>
        <v>-1.6842236260747028E-4</v>
      </c>
    </row>
    <row r="93" spans="1:6" x14ac:dyDescent="0.35">
      <c r="A93" s="10">
        <f t="shared" si="9"/>
        <v>5512</v>
      </c>
      <c r="B93" s="10">
        <v>-3.5081588122733702E-2</v>
      </c>
      <c r="C93" s="10">
        <f t="shared" ca="1" si="5"/>
        <v>0.24174965580018734</v>
      </c>
      <c r="D93" s="10">
        <f t="shared" ca="1" si="6"/>
        <v>1.7647724873413672E-4</v>
      </c>
      <c r="E93" s="10">
        <f t="shared" ca="1" si="7"/>
        <v>14.287478140115589</v>
      </c>
      <c r="F93" s="10">
        <f t="shared" ca="1" si="8"/>
        <v>-1.7649282267613757E-4</v>
      </c>
    </row>
    <row r="94" spans="1:6" x14ac:dyDescent="0.35">
      <c r="A94" s="10">
        <f t="shared" si="9"/>
        <v>5572</v>
      </c>
      <c r="B94" s="10">
        <v>-3.57522640459427E-2</v>
      </c>
      <c r="C94" s="10">
        <f t="shared" ca="1" si="5"/>
        <v>0.23580867497790475</v>
      </c>
      <c r="D94" s="10">
        <f t="shared" ca="1" si="6"/>
        <v>1.7214033273387045E-4</v>
      </c>
      <c r="E94" s="10">
        <f t="shared" ca="1" si="7"/>
        <v>14.287540114645232</v>
      </c>
      <c r="F94" s="10">
        <f t="shared" ca="1" si="8"/>
        <v>-1.7215515058153957E-4</v>
      </c>
    </row>
    <row r="95" spans="1:6" x14ac:dyDescent="0.35">
      <c r="A95" s="10">
        <f t="shared" si="9"/>
        <v>5632</v>
      </c>
      <c r="B95" s="10">
        <v>-3.5082349356985003E-2</v>
      </c>
      <c r="C95" s="10">
        <f t="shared" ca="1" si="5"/>
        <v>0.24174291263566966</v>
      </c>
      <c r="D95" s="10">
        <f t="shared" ca="1" si="6"/>
        <v>1.764723262240388E-4</v>
      </c>
      <c r="E95" s="10">
        <f t="shared" ca="1" si="7"/>
        <v>14.287478210458257</v>
      </c>
      <c r="F95" s="10">
        <f t="shared" ca="1" si="8"/>
        <v>-1.764878992972191E-4</v>
      </c>
    </row>
    <row r="96" spans="1:6" x14ac:dyDescent="0.35">
      <c r="A96" s="10">
        <f t="shared" si="9"/>
        <v>5692</v>
      </c>
      <c r="B96" s="10">
        <v>-3.4712160917752401E-2</v>
      </c>
      <c r="C96" s="10">
        <f t="shared" ca="1" si="5"/>
        <v>0.24502211551444406</v>
      </c>
      <c r="D96" s="10">
        <f t="shared" ca="1" si="6"/>
        <v>1.7886614432554413E-4</v>
      </c>
      <c r="E96" s="10">
        <f t="shared" ca="1" si="7"/>
        <v>14.287444002797589</v>
      </c>
      <c r="F96" s="10">
        <f t="shared" ca="1" si="8"/>
        <v>-1.7888214278192756E-4</v>
      </c>
    </row>
    <row r="97" spans="1:6" x14ac:dyDescent="0.35">
      <c r="A97" s="10">
        <f t="shared" si="9"/>
        <v>5752</v>
      </c>
      <c r="B97" s="10">
        <v>-3.4692165963575598E-2</v>
      </c>
      <c r="C97" s="10">
        <f t="shared" ca="1" si="5"/>
        <v>0.24519923479843211</v>
      </c>
      <c r="D97" s="10">
        <f t="shared" ca="1" si="6"/>
        <v>1.7899544140285542E-4</v>
      </c>
      <c r="E97" s="10">
        <f t="shared" ca="1" si="7"/>
        <v>14.287442155142353</v>
      </c>
      <c r="F97" s="10">
        <f t="shared" ca="1" si="8"/>
        <v>-1.790114629987856E-4</v>
      </c>
    </row>
    <row r="98" spans="1:6" x14ac:dyDescent="0.35">
      <c r="A98" s="10">
        <f t="shared" si="9"/>
        <v>5812</v>
      </c>
      <c r="B98" s="10">
        <v>-3.3789148503445401E-2</v>
      </c>
      <c r="C98" s="10">
        <f t="shared" ca="1" si="5"/>
        <v>0.25319834320111745</v>
      </c>
      <c r="D98" s="10">
        <f t="shared" ca="1" si="6"/>
        <v>1.8483479053681571E-4</v>
      </c>
      <c r="E98" s="10">
        <f t="shared" ca="1" si="7"/>
        <v>14.287358710843229</v>
      </c>
      <c r="F98" s="10">
        <f t="shared" ca="1" si="8"/>
        <v>-1.8485187459185042E-4</v>
      </c>
    </row>
    <row r="99" spans="1:6" x14ac:dyDescent="0.35">
      <c r="A99" s="10">
        <f t="shared" si="9"/>
        <v>5872</v>
      </c>
      <c r="B99" s="10">
        <v>-3.3847397026159999E-2</v>
      </c>
      <c r="C99" s="10">
        <f t="shared" ca="1" si="5"/>
        <v>0.252682366192851</v>
      </c>
      <c r="D99" s="10">
        <f t="shared" ca="1" si="6"/>
        <v>1.844581273207812E-4</v>
      </c>
      <c r="E99" s="10">
        <f t="shared" ca="1" si="7"/>
        <v>14.287364093360585</v>
      </c>
      <c r="F99" s="10">
        <f t="shared" ca="1" si="8"/>
        <v>-1.8447514181352617E-4</v>
      </c>
    </row>
    <row r="100" spans="1:6" x14ac:dyDescent="0.35">
      <c r="A100" s="10">
        <f t="shared" si="9"/>
        <v>5932</v>
      </c>
      <c r="B100" s="10">
        <v>-3.2748470050717397E-2</v>
      </c>
      <c r="C100" s="10">
        <f t="shared" ca="1" si="5"/>
        <v>0.26241688007692704</v>
      </c>
      <c r="D100" s="10">
        <f t="shared" ca="1" si="6"/>
        <v>1.9156432245615669E-4</v>
      </c>
      <c r="E100" s="10">
        <f t="shared" ca="1" si="7"/>
        <v>14.287262545832101</v>
      </c>
      <c r="F100" s="10">
        <f t="shared" ca="1" si="8"/>
        <v>-1.9158267324457766E-4</v>
      </c>
    </row>
    <row r="101" spans="1:6" x14ac:dyDescent="0.35">
      <c r="A101" s="10">
        <f t="shared" si="9"/>
        <v>5992</v>
      </c>
      <c r="B101" s="10">
        <v>-3.2586663732479197E-2</v>
      </c>
      <c r="C101" s="10">
        <f t="shared" ca="1" si="5"/>
        <v>0.26385019265057336</v>
      </c>
      <c r="D101" s="10">
        <f t="shared" ca="1" si="6"/>
        <v>1.926106406349185E-4</v>
      </c>
      <c r="E101" s="10">
        <f t="shared" ca="1" si="7"/>
        <v>14.287247593945326</v>
      </c>
      <c r="F101" s="10">
        <f t="shared" ca="1" si="8"/>
        <v>-1.9262919244658131E-4</v>
      </c>
    </row>
    <row r="102" spans="1:6" x14ac:dyDescent="0.35">
      <c r="A102" s="10">
        <f t="shared" si="9"/>
        <v>6052</v>
      </c>
      <c r="B102" s="10">
        <v>-3.2393057363662499E-2</v>
      </c>
      <c r="C102" s="10">
        <f t="shared" ca="1" si="5"/>
        <v>0.26556519640187598</v>
      </c>
      <c r="D102" s="10">
        <f t="shared" ca="1" si="6"/>
        <v>1.9386259337336942E-4</v>
      </c>
      <c r="E102" s="10">
        <f t="shared" ca="1" si="7"/>
        <v>14.287229703540694</v>
      </c>
      <c r="F102" s="10">
        <f t="shared" ca="1" si="8"/>
        <v>-1.9388138715492986E-4</v>
      </c>
    </row>
    <row r="103" spans="1:6" x14ac:dyDescent="0.35">
      <c r="A103" s="10">
        <f t="shared" si="9"/>
        <v>6112</v>
      </c>
      <c r="B103" s="10">
        <v>-3.2726928001256303E-2</v>
      </c>
      <c r="C103" s="10">
        <f t="shared" ca="1" si="5"/>
        <v>0.26260770383888449</v>
      </c>
      <c r="D103" s="10">
        <f t="shared" ca="1" si="6"/>
        <v>1.9170362380238563E-4</v>
      </c>
      <c r="E103" s="10">
        <f t="shared" ca="1" si="7"/>
        <v>14.287260555215862</v>
      </c>
      <c r="F103" s="10">
        <f t="shared" ca="1" si="8"/>
        <v>-1.9172200129080057E-4</v>
      </c>
    </row>
    <row r="104" spans="1:6" x14ac:dyDescent="0.35">
      <c r="A104" s="10">
        <f t="shared" si="9"/>
        <v>6172</v>
      </c>
      <c r="B104" s="10">
        <v>-3.1648072698256702E-2</v>
      </c>
      <c r="C104" s="10">
        <f t="shared" ca="1" si="5"/>
        <v>0.27216441885330017</v>
      </c>
      <c r="D104" s="10">
        <f t="shared" ca="1" si="6"/>
        <v>1.9868002576290907E-4</v>
      </c>
      <c r="E104" s="10">
        <f t="shared" ca="1" si="7"/>
        <v>14.287160862431847</v>
      </c>
      <c r="F104" s="10">
        <f t="shared" ca="1" si="8"/>
        <v>-1.9869976525387754E-4</v>
      </c>
    </row>
    <row r="105" spans="1:6" x14ac:dyDescent="0.35">
      <c r="A105" s="10">
        <f t="shared" si="9"/>
        <v>6232</v>
      </c>
      <c r="B105" s="10">
        <v>-3.0722621594341502E-2</v>
      </c>
      <c r="C105" s="10">
        <f t="shared" ca="1" si="5"/>
        <v>0.28036224893793121</v>
      </c>
      <c r="D105" s="10">
        <f t="shared" ca="1" si="6"/>
        <v>2.0466444172468975E-4</v>
      </c>
      <c r="E105" s="10">
        <f t="shared" ca="1" si="7"/>
        <v>14.287075345127752</v>
      </c>
      <c r="F105" s="10">
        <f t="shared" ca="1" si="8"/>
        <v>-2.04685388349766E-4</v>
      </c>
    </row>
    <row r="106" spans="1:6" x14ac:dyDescent="0.35">
      <c r="A106" s="10">
        <f t="shared" si="9"/>
        <v>6292</v>
      </c>
      <c r="B106" s="10">
        <v>-3.0654697522728699E-2</v>
      </c>
      <c r="C106" s="10">
        <f t="shared" ca="1" si="5"/>
        <v>0.28096393388420488</v>
      </c>
      <c r="D106" s="10">
        <f t="shared" ca="1" si="6"/>
        <v>2.0510367173546951E-4</v>
      </c>
      <c r="E106" s="10">
        <f t="shared" ca="1" si="7"/>
        <v>14.287069068530901</v>
      </c>
      <c r="F106" s="10">
        <f t="shared" ca="1" si="8"/>
        <v>-2.0512470836990779E-4</v>
      </c>
    </row>
    <row r="107" spans="1:6" x14ac:dyDescent="0.35">
      <c r="A107" s="10">
        <f t="shared" si="9"/>
        <v>6352</v>
      </c>
      <c r="B107" s="10">
        <v>-3.1120568373450501E-2</v>
      </c>
      <c r="C107" s="10">
        <f t="shared" ca="1" si="5"/>
        <v>0.2768371571593809</v>
      </c>
      <c r="D107" s="10">
        <f t="shared" ca="1" si="6"/>
        <v>2.0209112472634801E-4</v>
      </c>
      <c r="E107" s="10">
        <f t="shared" ca="1" si="7"/>
        <v>14.287112117827659</v>
      </c>
      <c r="F107" s="10">
        <f t="shared" ca="1" si="8"/>
        <v>-2.0211154788930862E-4</v>
      </c>
    </row>
    <row r="108" spans="1:6" x14ac:dyDescent="0.35">
      <c r="A108" s="10">
        <f t="shared" si="9"/>
        <v>6412</v>
      </c>
      <c r="B108" s="10">
        <v>-2.9957965074304201E-2</v>
      </c>
      <c r="C108" s="10">
        <f t="shared" ca="1" si="5"/>
        <v>0.28713572859325998</v>
      </c>
      <c r="D108" s="10">
        <f t="shared" ca="1" si="6"/>
        <v>2.0960908187307975E-4</v>
      </c>
      <c r="E108" s="10">
        <f t="shared" ca="1" si="7"/>
        <v>14.287004686220033</v>
      </c>
      <c r="F108" s="10">
        <f t="shared" ca="1" si="8"/>
        <v>-2.0963105292694047E-4</v>
      </c>
    </row>
    <row r="109" spans="1:6" x14ac:dyDescent="0.35">
      <c r="A109" s="10">
        <f t="shared" si="9"/>
        <v>6472</v>
      </c>
      <c r="B109" s="10">
        <v>-2.95633049071975E-2</v>
      </c>
      <c r="C109" s="10">
        <f t="shared" ca="1" si="5"/>
        <v>0.2906317069085112</v>
      </c>
      <c r="D109" s="10">
        <f t="shared" ca="1" si="6"/>
        <v>2.1216114604321313E-4</v>
      </c>
      <c r="E109" s="10">
        <f t="shared" ca="1" si="7"/>
        <v>14.286968217223043</v>
      </c>
      <c r="F109" s="10">
        <f t="shared" ca="1" si="8"/>
        <v>-2.1218365540290855E-4</v>
      </c>
    </row>
    <row r="110" spans="1:6" x14ac:dyDescent="0.35">
      <c r="A110" s="10">
        <f t="shared" si="9"/>
        <v>6532</v>
      </c>
      <c r="B110" s="10">
        <v>-2.85312781531121E-2</v>
      </c>
      <c r="C110" s="10">
        <f t="shared" ca="1" si="5"/>
        <v>0.29977360531566977</v>
      </c>
      <c r="D110" s="10">
        <f t="shared" ca="1" si="6"/>
        <v>2.1883473188043888E-4</v>
      </c>
      <c r="E110" s="10">
        <f t="shared" ca="1" si="7"/>
        <v>14.286872851681428</v>
      </c>
      <c r="F110" s="10">
        <f t="shared" ca="1" si="8"/>
        <v>-2.1885867969419079E-4</v>
      </c>
    </row>
    <row r="111" spans="1:6" x14ac:dyDescent="0.35">
      <c r="A111" s="10">
        <f t="shared" si="9"/>
        <v>6592</v>
      </c>
      <c r="B111" s="10">
        <v>-2.93385968812198E-2</v>
      </c>
      <c r="C111" s="10">
        <f t="shared" ca="1" si="5"/>
        <v>0.29262221532956645</v>
      </c>
      <c r="D111" s="10">
        <f t="shared" ca="1" si="6"/>
        <v>2.1361421719058346E-4</v>
      </c>
      <c r="E111" s="10">
        <f t="shared" ca="1" si="7"/>
        <v>14.286947452836346</v>
      </c>
      <c r="F111" s="10">
        <f t="shared" ca="1" si="8"/>
        <v>-2.136370359571314E-4</v>
      </c>
    </row>
    <row r="112" spans="1:6" x14ac:dyDescent="0.35">
      <c r="A112" s="10">
        <f t="shared" si="9"/>
        <v>6652</v>
      </c>
      <c r="B112" s="10">
        <v>-2.9136102340034001E-2</v>
      </c>
      <c r="C112" s="10">
        <f t="shared" ca="1" si="5"/>
        <v>0.29441595228085821</v>
      </c>
      <c r="D112" s="10">
        <f t="shared" ca="1" si="6"/>
        <v>2.1492364516502644E-4</v>
      </c>
      <c r="E112" s="10">
        <f t="shared" ca="1" si="7"/>
        <v>14.286928741110591</v>
      </c>
      <c r="F112" s="10">
        <f t="shared" ca="1" si="8"/>
        <v>-2.1494674456137744E-4</v>
      </c>
    </row>
    <row r="113" spans="1:6" x14ac:dyDescent="0.35">
      <c r="A113" s="10">
        <f t="shared" si="9"/>
        <v>6712</v>
      </c>
      <c r="B113" s="10">
        <v>-2.9484734022569299E-2</v>
      </c>
      <c r="C113" s="10">
        <f t="shared" ca="1" si="5"/>
        <v>0.29132770344366704</v>
      </c>
      <c r="D113" s="10">
        <f t="shared" ca="1" si="6"/>
        <v>2.1266922351387689E-4</v>
      </c>
      <c r="E113" s="10">
        <f t="shared" ca="1" si="7"/>
        <v>14.286960956795985</v>
      </c>
      <c r="F113" s="10">
        <f t="shared" ca="1" si="8"/>
        <v>-2.1269184081997003E-4</v>
      </c>
    </row>
    <row r="114" spans="1:6" x14ac:dyDescent="0.35">
      <c r="A114" s="10">
        <f t="shared" si="9"/>
        <v>6772</v>
      </c>
      <c r="B114" s="10">
        <v>-2.82486486332801E-2</v>
      </c>
      <c r="C114" s="10">
        <f t="shared" ca="1" si="5"/>
        <v>0.30227719385825352</v>
      </c>
      <c r="D114" s="10">
        <f t="shared" ca="1" si="6"/>
        <v>2.2066235151652503E-4</v>
      </c>
      <c r="E114" s="10">
        <f t="shared" ca="1" si="7"/>
        <v>14.286846734996828</v>
      </c>
      <c r="F114" s="10">
        <f t="shared" ca="1" si="8"/>
        <v>-2.2068670103528968E-4</v>
      </c>
    </row>
    <row r="115" spans="1:6" x14ac:dyDescent="0.35">
      <c r="A115" s="10">
        <f t="shared" si="9"/>
        <v>6832</v>
      </c>
      <c r="B115" s="10">
        <v>-2.8235855387020399E-2</v>
      </c>
      <c r="C115" s="10">
        <f t="shared" ca="1" si="5"/>
        <v>0.30239051898004998</v>
      </c>
      <c r="D115" s="10">
        <f t="shared" ca="1" si="6"/>
        <v>2.2074507885543645E-4</v>
      </c>
      <c r="E115" s="10">
        <f t="shared" ca="1" si="7"/>
        <v>14.286845552823156</v>
      </c>
      <c r="F115" s="10">
        <f t="shared" ca="1" si="8"/>
        <v>-2.2076944663641942E-4</v>
      </c>
    </row>
    <row r="116" spans="1:6" x14ac:dyDescent="0.35">
      <c r="A116" s="10">
        <f t="shared" si="9"/>
        <v>6892</v>
      </c>
      <c r="B116" s="10">
        <v>-2.8192470058447099E-2</v>
      </c>
      <c r="C116" s="10">
        <f t="shared" ca="1" si="5"/>
        <v>0.30277483485617263</v>
      </c>
      <c r="D116" s="10">
        <f t="shared" ca="1" si="6"/>
        <v>2.2102562944500598E-4</v>
      </c>
      <c r="E116" s="10">
        <f t="shared" ca="1" si="7"/>
        <v>14.28684154375523</v>
      </c>
      <c r="F116" s="10">
        <f t="shared" ca="1" si="8"/>
        <v>-2.2105005920927556E-4</v>
      </c>
    </row>
    <row r="117" spans="1:6" x14ac:dyDescent="0.35">
      <c r="A117" s="10">
        <f t="shared" si="9"/>
        <v>6952</v>
      </c>
      <c r="B117" s="10">
        <v>-2.7151083816012899E-2</v>
      </c>
      <c r="C117" s="10">
        <f t="shared" ca="1" si="5"/>
        <v>0.31199964147408155</v>
      </c>
      <c r="D117" s="10">
        <f t="shared" ca="1" si="6"/>
        <v>2.2775973827607947E-4</v>
      </c>
      <c r="E117" s="10">
        <f t="shared" ca="1" si="7"/>
        <v>14.286745313340035</v>
      </c>
      <c r="F117" s="10">
        <f t="shared" ca="1" si="8"/>
        <v>-2.2778567946421548E-4</v>
      </c>
    </row>
    <row r="118" spans="1:6" x14ac:dyDescent="0.35">
      <c r="A118" s="10">
        <f t="shared" si="9"/>
        <v>7012</v>
      </c>
      <c r="B118" s="10">
        <v>-2.738852837469E-2</v>
      </c>
      <c r="C118" s="10">
        <f t="shared" ca="1" si="5"/>
        <v>0.30989631031123543</v>
      </c>
      <c r="D118" s="10">
        <f t="shared" ca="1" si="6"/>
        <v>2.2622430652720181E-4</v>
      </c>
      <c r="E118" s="10">
        <f t="shared" ca="1" si="7"/>
        <v>14.286767254659726</v>
      </c>
      <c r="F118" s="10">
        <f t="shared" ca="1" si="8"/>
        <v>-2.2624989910546974E-4</v>
      </c>
    </row>
    <row r="119" spans="1:6" x14ac:dyDescent="0.35">
      <c r="A119" s="10">
        <f t="shared" si="9"/>
        <v>7072</v>
      </c>
      <c r="B119" s="10">
        <v>-2.7425743123215E-2</v>
      </c>
      <c r="C119" s="10">
        <f t="shared" ca="1" si="5"/>
        <v>0.30956665466140204</v>
      </c>
      <c r="D119" s="10">
        <f t="shared" ca="1" si="6"/>
        <v>2.2598365790282344E-4</v>
      </c>
      <c r="E119" s="10">
        <f t="shared" ca="1" si="7"/>
        <v>14.286770693528569</v>
      </c>
      <c r="F119" s="10">
        <f t="shared" ca="1" si="8"/>
        <v>-2.2600919605707983E-4</v>
      </c>
    </row>
    <row r="120" spans="1:6" x14ac:dyDescent="0.35">
      <c r="A120" s="10">
        <f t="shared" si="9"/>
        <v>7132</v>
      </c>
      <c r="B120" s="10">
        <v>-2.61308895407572E-2</v>
      </c>
      <c r="C120" s="10">
        <f t="shared" ca="1" si="5"/>
        <v>0.3210367254285742</v>
      </c>
      <c r="D120" s="10">
        <f t="shared" ca="1" si="6"/>
        <v>2.3435680956285912E-4</v>
      </c>
      <c r="E120" s="10">
        <f t="shared" ca="1" si="7"/>
        <v>14.286651041191346</v>
      </c>
      <c r="F120" s="10">
        <f t="shared" ca="1" si="8"/>
        <v>-2.3438427541123611E-4</v>
      </c>
    </row>
    <row r="121" spans="1:6" x14ac:dyDescent="0.35">
      <c r="A121" s="10">
        <f t="shared" si="9"/>
        <v>7192</v>
      </c>
      <c r="B121" s="10">
        <v>-2.6493422148550199E-2</v>
      </c>
      <c r="C121" s="10">
        <f t="shared" ca="1" si="5"/>
        <v>0.31782533942854463</v>
      </c>
      <c r="D121" s="10">
        <f t="shared" ca="1" si="6"/>
        <v>2.3201249778283752E-4</v>
      </c>
      <c r="E121" s="10">
        <f t="shared" ca="1" si="7"/>
        <v>14.286684541406682</v>
      </c>
      <c r="F121" s="10">
        <f t="shared" ca="1" si="8"/>
        <v>-2.3203941684616893E-4</v>
      </c>
    </row>
    <row r="122" spans="1:6" x14ac:dyDescent="0.35">
      <c r="A122" s="10">
        <f t="shared" si="9"/>
        <v>7252</v>
      </c>
      <c r="B122" s="10">
        <v>-2.5910836755641001E-2</v>
      </c>
      <c r="C122" s="10">
        <f t="shared" ca="1" si="5"/>
        <v>0.32298599679947715</v>
      </c>
      <c r="D122" s="10">
        <f t="shared" ca="1" si="6"/>
        <v>2.3577977766361827E-4</v>
      </c>
      <c r="E122" s="10">
        <f t="shared" ca="1" si="7"/>
        <v>14.286630706977185</v>
      </c>
      <c r="F122" s="10">
        <f t="shared" ca="1" si="8"/>
        <v>-2.3580757808536215E-4</v>
      </c>
    </row>
    <row r="123" spans="1:6" x14ac:dyDescent="0.35">
      <c r="A123" s="10">
        <f t="shared" si="9"/>
        <v>7312</v>
      </c>
      <c r="B123" s="10">
        <v>-2.5533738240146601E-2</v>
      </c>
      <c r="C123" s="10">
        <f t="shared" ca="1" si="5"/>
        <v>0.32632641050919264</v>
      </c>
      <c r="D123" s="10">
        <f t="shared" ca="1" si="6"/>
        <v>2.3821827967171057E-4</v>
      </c>
      <c r="E123" s="10">
        <f t="shared" ca="1" si="7"/>
        <v>14.286595860783489</v>
      </c>
      <c r="F123" s="10">
        <f t="shared" ca="1" si="8"/>
        <v>-2.3824665815317655E-4</v>
      </c>
    </row>
    <row r="124" spans="1:6" x14ac:dyDescent="0.35">
      <c r="A124" s="10">
        <f t="shared" si="9"/>
        <v>7372</v>
      </c>
      <c r="B124" s="10">
        <v>-2.5009431967502299E-2</v>
      </c>
      <c r="C124" s="10">
        <f t="shared" ca="1" si="5"/>
        <v>0.33097081983266796</v>
      </c>
      <c r="D124" s="10">
        <f t="shared" ca="1" si="6"/>
        <v>2.4160869847784756E-4</v>
      </c>
      <c r="E124" s="10">
        <f t="shared" ca="1" si="7"/>
        <v>14.28654741169875</v>
      </c>
      <c r="F124" s="10">
        <f t="shared" ca="1" si="8"/>
        <v>-2.4163789056161659E-4</v>
      </c>
    </row>
    <row r="125" spans="1:6" x14ac:dyDescent="0.35">
      <c r="A125" s="10">
        <f t="shared" si="9"/>
        <v>7432</v>
      </c>
      <c r="B125" s="10">
        <v>-2.4611595797367901E-2</v>
      </c>
      <c r="C125" s="10">
        <f t="shared" ca="1" si="5"/>
        <v>0.33449493181490514</v>
      </c>
      <c r="D125" s="10">
        <f t="shared" ca="1" si="6"/>
        <v>2.4418130022488071E-4</v>
      </c>
      <c r="E125" s="10">
        <f t="shared" ca="1" si="7"/>
        <v>14.286510649219785</v>
      </c>
      <c r="F125" s="10">
        <f t="shared" ca="1" si="8"/>
        <v>-2.4421111733249689E-4</v>
      </c>
    </row>
    <row r="126" spans="1:6" x14ac:dyDescent="0.35">
      <c r="A126" s="10">
        <f t="shared" si="9"/>
        <v>7492</v>
      </c>
      <c r="B126" s="10">
        <v>-2.37983001299868E-2</v>
      </c>
      <c r="C126" s="10">
        <f t="shared" ca="1" si="5"/>
        <v>0.34169926671877043</v>
      </c>
      <c r="D126" s="10">
        <f t="shared" ca="1" si="6"/>
        <v>2.4944046470470237E-4</v>
      </c>
      <c r="E126" s="10">
        <f t="shared" ca="1" si="7"/>
        <v>14.28643549575937</v>
      </c>
      <c r="F126" s="10">
        <f t="shared" ca="1" si="8"/>
        <v>-2.4947158015177799E-4</v>
      </c>
    </row>
    <row r="127" spans="1:6" x14ac:dyDescent="0.35">
      <c r="A127" s="10">
        <f t="shared" si="9"/>
        <v>7552</v>
      </c>
      <c r="B127" s="10">
        <v>-2.30722786074367E-2</v>
      </c>
      <c r="C127" s="10">
        <f t="shared" ca="1" si="5"/>
        <v>0.34813050987626548</v>
      </c>
      <c r="D127" s="10">
        <f t="shared" ca="1" si="6"/>
        <v>2.5413527220967375E-4</v>
      </c>
      <c r="E127" s="10">
        <f t="shared" ca="1" si="7"/>
        <v>14.286368406960124</v>
      </c>
      <c r="F127" s="10">
        <f t="shared" ca="1" si="8"/>
        <v>-2.5416757005005248E-4</v>
      </c>
    </row>
    <row r="128" spans="1:6" x14ac:dyDescent="0.35">
      <c r="A128" s="10">
        <f t="shared" si="9"/>
        <v>7612</v>
      </c>
      <c r="B128" s="10">
        <v>-2.3490496257014999E-2</v>
      </c>
      <c r="C128" s="10">
        <f t="shared" ca="1" si="5"/>
        <v>0.34442585469228848</v>
      </c>
      <c r="D128" s="10">
        <f t="shared" ca="1" si="6"/>
        <v>2.5143087392537052E-4</v>
      </c>
      <c r="E128" s="10">
        <f t="shared" ca="1" si="7"/>
        <v>14.286407052811606</v>
      </c>
      <c r="F128" s="10">
        <f t="shared" ca="1" si="8"/>
        <v>-2.5146248796677445E-4</v>
      </c>
    </row>
    <row r="129" spans="1:6" x14ac:dyDescent="0.35">
      <c r="A129" s="10">
        <f t="shared" si="9"/>
        <v>7672</v>
      </c>
      <c r="B129" s="10">
        <v>-2.4641718479180001E-2</v>
      </c>
      <c r="C129" s="10">
        <f t="shared" ca="1" si="5"/>
        <v>0.33422809910365298</v>
      </c>
      <c r="D129" s="10">
        <f t="shared" ca="1" si="6"/>
        <v>2.4398651234566662E-4</v>
      </c>
      <c r="E129" s="10">
        <f t="shared" ca="1" si="7"/>
        <v>14.286513432738579</v>
      </c>
      <c r="F129" s="10">
        <f t="shared" ca="1" si="8"/>
        <v>-2.4401628189714303E-4</v>
      </c>
    </row>
    <row r="130" spans="1:6" x14ac:dyDescent="0.35">
      <c r="A130" s="10">
        <f t="shared" si="9"/>
        <v>7732</v>
      </c>
      <c r="B130" s="10">
        <v>-2.4207032214691199E-2</v>
      </c>
      <c r="C130" s="10">
        <f t="shared" ca="1" si="5"/>
        <v>0.338078636556498</v>
      </c>
      <c r="D130" s="10">
        <f t="shared" ca="1" si="6"/>
        <v>2.4679740468624349E-4</v>
      </c>
      <c r="E130" s="10">
        <f t="shared" ca="1" si="7"/>
        <v>14.286473265087032</v>
      </c>
      <c r="F130" s="10">
        <f t="shared" ca="1" si="8"/>
        <v>-2.468278641773817E-4</v>
      </c>
    </row>
    <row r="131" spans="1:6" x14ac:dyDescent="0.35">
      <c r="A131" s="10">
        <f t="shared" si="9"/>
        <v>7792</v>
      </c>
      <c r="B131" s="10">
        <v>-2.3334581898171499E-2</v>
      </c>
      <c r="C131" s="10">
        <f t="shared" ref="C131:C194" ca="1" si="10">(B131-$C$2)/($C$1065-$C$2)</f>
        <v>0.34580697511685321</v>
      </c>
      <c r="D131" s="10">
        <f t="shared" ref="D131:D194" ca="1" si="11">$K$4*C131</f>
        <v>2.5243909183530279E-4</v>
      </c>
      <c r="E131" s="10">
        <f t="shared" ref="E131:E194" ca="1" si="12">$J$6*(1-D131)</f>
        <v>14.286392645377674</v>
      </c>
      <c r="F131" s="10">
        <f t="shared" ref="F131:F194" ca="1" si="13">LN(E131/$J$6)</f>
        <v>-2.5247095994597121E-4</v>
      </c>
    </row>
    <row r="132" spans="1:6" x14ac:dyDescent="0.35">
      <c r="A132" s="10">
        <f t="shared" ref="A132:A195" si="14">A131+60</f>
        <v>7852</v>
      </c>
      <c r="B132" s="10">
        <v>-2.3344575777064201E-2</v>
      </c>
      <c r="C132" s="10">
        <f t="shared" ca="1" si="10"/>
        <v>0.34571844734839285</v>
      </c>
      <c r="D132" s="10">
        <f t="shared" ca="1" si="11"/>
        <v>2.5237446656432676E-4</v>
      </c>
      <c r="E132" s="10">
        <f t="shared" ca="1" si="12"/>
        <v>14.286393568872795</v>
      </c>
      <c r="F132" s="10">
        <f t="shared" ca="1" si="13"/>
        <v>-2.5240631835919507E-4</v>
      </c>
    </row>
    <row r="133" spans="1:6" x14ac:dyDescent="0.35">
      <c r="A133" s="10">
        <f t="shared" si="14"/>
        <v>7912</v>
      </c>
      <c r="B133" s="10">
        <v>-2.2226633005773901E-2</v>
      </c>
      <c r="C133" s="10">
        <f t="shared" ca="1" si="10"/>
        <v>0.3556214069370815</v>
      </c>
      <c r="D133" s="10">
        <f t="shared" ca="1" si="11"/>
        <v>2.5960362706406947E-4</v>
      </c>
      <c r="E133" s="10">
        <f t="shared" ca="1" si="12"/>
        <v>14.286290264169253</v>
      </c>
      <c r="F133" s="10">
        <f t="shared" ca="1" si="13"/>
        <v>-2.5963732991876083E-4</v>
      </c>
    </row>
    <row r="134" spans="1:6" x14ac:dyDescent="0.35">
      <c r="A134" s="10">
        <f t="shared" si="14"/>
        <v>7972</v>
      </c>
      <c r="B134" s="10">
        <v>-2.32603673451201E-2</v>
      </c>
      <c r="C134" s="10">
        <f t="shared" ca="1" si="10"/>
        <v>0.34646438239979699</v>
      </c>
      <c r="D134" s="10">
        <f t="shared" ca="1" si="11"/>
        <v>2.5291899915185173E-4</v>
      </c>
      <c r="E134" s="10">
        <f t="shared" ca="1" si="12"/>
        <v>14.28638578750212</v>
      </c>
      <c r="F134" s="10">
        <f t="shared" ca="1" si="13"/>
        <v>-2.5295098855580606E-4</v>
      </c>
    </row>
    <row r="135" spans="1:6" x14ac:dyDescent="0.35">
      <c r="A135" s="10">
        <f t="shared" si="14"/>
        <v>8032</v>
      </c>
      <c r="B135" s="10">
        <v>-2.2617187394333001E-2</v>
      </c>
      <c r="C135" s="10">
        <f t="shared" ca="1" si="10"/>
        <v>0.35216179842543843</v>
      </c>
      <c r="D135" s="10">
        <f t="shared" ca="1" si="11"/>
        <v>2.5707811285057003E-4</v>
      </c>
      <c r="E135" s="10">
        <f t="shared" ca="1" si="12"/>
        <v>14.286326353767365</v>
      </c>
      <c r="F135" s="10">
        <f t="shared" ca="1" si="13"/>
        <v>-2.57111163093088E-4</v>
      </c>
    </row>
    <row r="136" spans="1:6" x14ac:dyDescent="0.35">
      <c r="A136" s="10">
        <f t="shared" si="14"/>
        <v>8092</v>
      </c>
      <c r="B136" s="10">
        <v>-2.2334810136001599E-2</v>
      </c>
      <c r="C136" s="10">
        <f t="shared" ca="1" si="10"/>
        <v>0.35466315238543855</v>
      </c>
      <c r="D136" s="10">
        <f t="shared" ca="1" si="11"/>
        <v>2.5890410124137006E-4</v>
      </c>
      <c r="E136" s="10">
        <f t="shared" ca="1" si="12"/>
        <v>14.28630026039326</v>
      </c>
      <c r="F136" s="10">
        <f t="shared" ca="1" si="13"/>
        <v>-2.5893762269424745E-4</v>
      </c>
    </row>
    <row r="137" spans="1:6" x14ac:dyDescent="0.35">
      <c r="A137" s="10">
        <f t="shared" si="14"/>
        <v>8152</v>
      </c>
      <c r="B137" s="10">
        <v>-2.1956837716370699E-2</v>
      </c>
      <c r="C137" s="10">
        <f t="shared" ca="1" si="10"/>
        <v>0.35801130731194125</v>
      </c>
      <c r="D137" s="10">
        <f t="shared" ca="1" si="11"/>
        <v>2.6134825433771707E-4</v>
      </c>
      <c r="E137" s="10">
        <f t="shared" ca="1" si="12"/>
        <v>14.286265333445513</v>
      </c>
      <c r="F137" s="10">
        <f t="shared" ca="1" si="13"/>
        <v>-2.6138241174423902E-4</v>
      </c>
    </row>
    <row r="138" spans="1:6" x14ac:dyDescent="0.35">
      <c r="A138" s="10">
        <f t="shared" si="14"/>
        <v>8212</v>
      </c>
      <c r="B138" s="10">
        <v>-2.1945511462261001E-2</v>
      </c>
      <c r="C138" s="10">
        <f t="shared" ca="1" si="10"/>
        <v>0.35811163752527597</v>
      </c>
      <c r="D138" s="10">
        <f t="shared" ca="1" si="11"/>
        <v>2.6142149539345143E-4</v>
      </c>
      <c r="E138" s="10">
        <f t="shared" ca="1" si="12"/>
        <v>14.286264286830827</v>
      </c>
      <c r="F138" s="10">
        <f t="shared" ca="1" si="13"/>
        <v>-2.6145567194901321E-4</v>
      </c>
    </row>
    <row r="139" spans="1:6" x14ac:dyDescent="0.35">
      <c r="A139" s="10">
        <f t="shared" si="14"/>
        <v>8272</v>
      </c>
      <c r="B139" s="10">
        <v>-2.12944212229456E-2</v>
      </c>
      <c r="C139" s="10">
        <f t="shared" ca="1" si="10"/>
        <v>0.36387912446120224</v>
      </c>
      <c r="D139" s="10">
        <f t="shared" ca="1" si="11"/>
        <v>2.6563176085667758E-4</v>
      </c>
      <c r="E139" s="10">
        <f t="shared" ca="1" si="12"/>
        <v>14.286204122137358</v>
      </c>
      <c r="F139" s="10">
        <f t="shared" ca="1" si="13"/>
        <v>-2.6566704722181183E-4</v>
      </c>
    </row>
    <row r="140" spans="1:6" x14ac:dyDescent="0.35">
      <c r="A140" s="10">
        <f t="shared" si="14"/>
        <v>8332</v>
      </c>
      <c r="B140" s="10">
        <v>-2.22614522596567E-2</v>
      </c>
      <c r="C140" s="10">
        <f t="shared" ca="1" si="10"/>
        <v>0.35531297105559922</v>
      </c>
      <c r="D140" s="10">
        <f t="shared" ca="1" si="11"/>
        <v>2.5937846887058737E-4</v>
      </c>
      <c r="E140" s="10">
        <f t="shared" ca="1" si="12"/>
        <v>14.286293481679838</v>
      </c>
      <c r="F140" s="10">
        <f t="shared" ca="1" si="13"/>
        <v>-2.5941211328352594E-4</v>
      </c>
    </row>
    <row r="141" spans="1:6" x14ac:dyDescent="0.35">
      <c r="A141" s="10">
        <f t="shared" si="14"/>
        <v>8392</v>
      </c>
      <c r="B141" s="10">
        <v>-2.0413450123930098E-2</v>
      </c>
      <c r="C141" s="10">
        <f t="shared" ca="1" si="10"/>
        <v>0.37168294180892197</v>
      </c>
      <c r="D141" s="10">
        <f t="shared" ca="1" si="11"/>
        <v>2.7132854752051297E-4</v>
      </c>
      <c r="E141" s="10">
        <f t="shared" ca="1" si="12"/>
        <v>14.28612271505593</v>
      </c>
      <c r="F141" s="10">
        <f t="shared" ca="1" si="13"/>
        <v>-2.7136536377057755E-4</v>
      </c>
    </row>
    <row r="142" spans="1:6" x14ac:dyDescent="0.35">
      <c r="A142" s="10">
        <f t="shared" si="14"/>
        <v>8452</v>
      </c>
      <c r="B142" s="10">
        <v>-2.02957374579294E-2</v>
      </c>
      <c r="C142" s="10">
        <f t="shared" ca="1" si="10"/>
        <v>0.37272566403444002</v>
      </c>
      <c r="D142" s="10">
        <f t="shared" ca="1" si="11"/>
        <v>2.7208973474514118E-4</v>
      </c>
      <c r="E142" s="10">
        <f t="shared" ca="1" si="12"/>
        <v>14.286111837690491</v>
      </c>
      <c r="F142" s="10">
        <f t="shared" ca="1" si="13"/>
        <v>-2.7212675787290015E-4</v>
      </c>
    </row>
    <row r="143" spans="1:6" x14ac:dyDescent="0.35">
      <c r="A143" s="10">
        <f t="shared" si="14"/>
        <v>8512</v>
      </c>
      <c r="B143" s="10">
        <v>-2.0681378638684099E-2</v>
      </c>
      <c r="C143" s="10">
        <f t="shared" ca="1" si="10"/>
        <v>0.3693095776954764</v>
      </c>
      <c r="D143" s="10">
        <f t="shared" ca="1" si="11"/>
        <v>2.6959599171769773E-4</v>
      </c>
      <c r="E143" s="10">
        <f t="shared" ca="1" si="12"/>
        <v>14.286147473278353</v>
      </c>
      <c r="F143" s="10">
        <f t="shared" ca="1" si="13"/>
        <v>-2.6963233925000722E-4</v>
      </c>
    </row>
    <row r="144" spans="1:6" x14ac:dyDescent="0.35">
      <c r="A144" s="10">
        <f t="shared" si="14"/>
        <v>8572</v>
      </c>
      <c r="B144" s="10">
        <v>-2.0457055979398099E-2</v>
      </c>
      <c r="C144" s="10">
        <f t="shared" ca="1" si="10"/>
        <v>0.37129667246167136</v>
      </c>
      <c r="D144" s="10">
        <f t="shared" ca="1" si="11"/>
        <v>2.7104657089702003E-4</v>
      </c>
      <c r="E144" s="10">
        <f t="shared" ca="1" si="12"/>
        <v>14.28612674450188</v>
      </c>
      <c r="F144" s="10">
        <f t="shared" ca="1" si="13"/>
        <v>-2.7108331065778713E-4</v>
      </c>
    </row>
    <row r="145" spans="1:6" x14ac:dyDescent="0.35">
      <c r="A145" s="10">
        <f t="shared" si="14"/>
        <v>8632</v>
      </c>
      <c r="B145" s="10">
        <v>-2.0072627045254698E-2</v>
      </c>
      <c r="C145" s="10">
        <f t="shared" ca="1" si="10"/>
        <v>0.37470202047886086</v>
      </c>
      <c r="D145" s="10">
        <f t="shared" ca="1" si="11"/>
        <v>2.7353247494956839E-4</v>
      </c>
      <c r="E145" s="10">
        <f t="shared" ca="1" si="12"/>
        <v>14.28609122093297</v>
      </c>
      <c r="F145" s="10">
        <f t="shared" ca="1" si="13"/>
        <v>-2.7356989178027201E-4</v>
      </c>
    </row>
    <row r="146" spans="1:6" x14ac:dyDescent="0.35">
      <c r="A146" s="10">
        <f t="shared" si="14"/>
        <v>8692</v>
      </c>
      <c r="B146" s="10">
        <v>-1.9765943963088801E-2</v>
      </c>
      <c r="C146" s="10">
        <f t="shared" ca="1" si="10"/>
        <v>0.37741868026433267</v>
      </c>
      <c r="D146" s="10">
        <f t="shared" ca="1" si="11"/>
        <v>2.755156365929628E-4</v>
      </c>
      <c r="E146" s="10">
        <f t="shared" ca="1" si="12"/>
        <v>14.286062881553086</v>
      </c>
      <c r="F146" s="10">
        <f t="shared" ca="1" si="13"/>
        <v>-2.7555359799880883E-4</v>
      </c>
    </row>
    <row r="147" spans="1:6" x14ac:dyDescent="0.35">
      <c r="A147" s="10">
        <f t="shared" si="14"/>
        <v>8752</v>
      </c>
      <c r="B147" s="10">
        <v>-1.9869341804642501E-2</v>
      </c>
      <c r="C147" s="10">
        <f t="shared" ca="1" si="10"/>
        <v>0.37650276160305629</v>
      </c>
      <c r="D147" s="10">
        <f t="shared" ca="1" si="11"/>
        <v>2.7484701597023104E-4</v>
      </c>
      <c r="E147" s="10">
        <f t="shared" ca="1" si="12"/>
        <v>14.286072436141785</v>
      </c>
      <c r="F147" s="10">
        <f t="shared" ca="1" si="13"/>
        <v>-2.7488479333349713E-4</v>
      </c>
    </row>
    <row r="148" spans="1:6" x14ac:dyDescent="0.35">
      <c r="A148" s="10">
        <f t="shared" si="14"/>
        <v>8812</v>
      </c>
      <c r="B148" s="10">
        <v>-2.0342229192495901E-2</v>
      </c>
      <c r="C148" s="10">
        <f t="shared" ca="1" si="10"/>
        <v>0.37231383099571597</v>
      </c>
      <c r="D148" s="10">
        <f t="shared" ca="1" si="11"/>
        <v>2.7178909662687261E-4</v>
      </c>
      <c r="E148" s="10">
        <f t="shared" ca="1" si="12"/>
        <v>14.286116133809202</v>
      </c>
      <c r="F148" s="10">
        <f t="shared" ca="1" si="13"/>
        <v>-2.7182603797701831E-4</v>
      </c>
    </row>
    <row r="149" spans="1:6" x14ac:dyDescent="0.35">
      <c r="A149" s="10">
        <f t="shared" si="14"/>
        <v>8872</v>
      </c>
      <c r="B149" s="10">
        <v>-1.8701616166505099E-2</v>
      </c>
      <c r="C149" s="10">
        <f t="shared" ca="1" si="10"/>
        <v>0.38684670773529301</v>
      </c>
      <c r="D149" s="10">
        <f t="shared" ca="1" si="11"/>
        <v>2.8239809664676384E-4</v>
      </c>
      <c r="E149" s="10">
        <f t="shared" ca="1" si="12"/>
        <v>14.285964531198918</v>
      </c>
      <c r="F149" s="10">
        <f t="shared" ca="1" si="13"/>
        <v>-2.8243797849780732E-4</v>
      </c>
    </row>
    <row r="150" spans="1:6" x14ac:dyDescent="0.35">
      <c r="A150" s="10">
        <f t="shared" si="14"/>
        <v>8932</v>
      </c>
      <c r="B150" s="10">
        <v>-1.80705817674758E-2</v>
      </c>
      <c r="C150" s="10">
        <f t="shared" ca="1" si="10"/>
        <v>0.39243653604595596</v>
      </c>
      <c r="D150" s="10">
        <f t="shared" ca="1" si="11"/>
        <v>2.8647867131354778E-4</v>
      </c>
      <c r="E150" s="10">
        <f t="shared" ca="1" si="12"/>
        <v>14.285906219786927</v>
      </c>
      <c r="F150" s="10">
        <f t="shared" ca="1" si="13"/>
        <v>-2.8651971416694211E-4</v>
      </c>
    </row>
    <row r="151" spans="1:6" x14ac:dyDescent="0.35">
      <c r="A151" s="10">
        <f t="shared" si="14"/>
        <v>8992</v>
      </c>
      <c r="B151" s="10">
        <v>-1.8360738223543699E-2</v>
      </c>
      <c r="C151" s="10">
        <f t="shared" ca="1" si="10"/>
        <v>0.38986627240399774</v>
      </c>
      <c r="D151" s="10">
        <f t="shared" ca="1" si="11"/>
        <v>2.8460237885491831E-4</v>
      </c>
      <c r="E151" s="10">
        <f t="shared" ca="1" si="12"/>
        <v>14.285933032006161</v>
      </c>
      <c r="F151" s="10">
        <f t="shared" ca="1" si="13"/>
        <v>-2.8464288579775886E-4</v>
      </c>
    </row>
    <row r="152" spans="1:6" x14ac:dyDescent="0.35">
      <c r="A152" s="10">
        <f t="shared" si="14"/>
        <v>9052</v>
      </c>
      <c r="B152" s="10">
        <v>-1.7948726326243999E-2</v>
      </c>
      <c r="C152" s="10">
        <f t="shared" ca="1" si="10"/>
        <v>0.39351595579906873</v>
      </c>
      <c r="D152" s="10">
        <f t="shared" ca="1" si="11"/>
        <v>2.872666477333201E-4</v>
      </c>
      <c r="E152" s="10">
        <f t="shared" ca="1" si="12"/>
        <v>14.285894959603889</v>
      </c>
      <c r="F152" s="10">
        <f t="shared" ca="1" si="13"/>
        <v>-2.8730791670047962E-4</v>
      </c>
    </row>
    <row r="153" spans="1:6" x14ac:dyDescent="0.35">
      <c r="A153" s="10">
        <f t="shared" si="14"/>
        <v>9112</v>
      </c>
      <c r="B153" s="10">
        <v>-1.8726364752893201E-2</v>
      </c>
      <c r="C153" s="10">
        <f t="shared" ca="1" si="10"/>
        <v>0.38662747983099188</v>
      </c>
      <c r="D153" s="10">
        <f t="shared" ca="1" si="11"/>
        <v>2.82238060276624E-4</v>
      </c>
      <c r="E153" s="10">
        <f t="shared" ca="1" si="12"/>
        <v>14.285966818118647</v>
      </c>
      <c r="F153" s="10">
        <f t="shared" ca="1" si="13"/>
        <v>-2.8227789693373182E-4</v>
      </c>
    </row>
    <row r="154" spans="1:6" x14ac:dyDescent="0.35">
      <c r="A154" s="10">
        <f t="shared" si="14"/>
        <v>9172</v>
      </c>
      <c r="B154" s="10">
        <v>-1.77900859229441E-2</v>
      </c>
      <c r="C154" s="10">
        <f t="shared" ca="1" si="10"/>
        <v>0.39492122406803293</v>
      </c>
      <c r="D154" s="10">
        <f t="shared" ca="1" si="11"/>
        <v>2.8829249356966398E-4</v>
      </c>
      <c r="E154" s="10">
        <f t="shared" ca="1" si="12"/>
        <v>14.285880300266889</v>
      </c>
      <c r="F154" s="10">
        <f t="shared" ca="1" si="13"/>
        <v>-2.8833405783921379E-4</v>
      </c>
    </row>
    <row r="155" spans="1:6" x14ac:dyDescent="0.35">
      <c r="A155" s="10">
        <f t="shared" si="14"/>
        <v>9232</v>
      </c>
      <c r="B155" s="10">
        <v>-1.80555687337959E-2</v>
      </c>
      <c r="C155" s="10">
        <f t="shared" ca="1" si="10"/>
        <v>0.39256952448655752</v>
      </c>
      <c r="D155" s="10">
        <f t="shared" ca="1" si="11"/>
        <v>2.8657575287518696E-4</v>
      </c>
      <c r="E155" s="10">
        <f t="shared" ca="1" si="12"/>
        <v>14.285904832491413</v>
      </c>
      <c r="F155" s="10">
        <f t="shared" ca="1" si="13"/>
        <v>-2.8661682355299127E-4</v>
      </c>
    </row>
    <row r="156" spans="1:6" x14ac:dyDescent="0.35">
      <c r="A156" s="10">
        <f t="shared" si="14"/>
        <v>9292</v>
      </c>
      <c r="B156" s="10">
        <v>-1.80162202665663E-2</v>
      </c>
      <c r="C156" s="10">
        <f t="shared" ca="1" si="10"/>
        <v>0.39291808104138171</v>
      </c>
      <c r="D156" s="10">
        <f t="shared" ca="1" si="11"/>
        <v>2.8683019916020858E-4</v>
      </c>
      <c r="E156" s="10">
        <f t="shared" ca="1" si="12"/>
        <v>14.285901196454001</v>
      </c>
      <c r="F156" s="10">
        <f t="shared" ca="1" si="13"/>
        <v>-2.8687134280946133E-4</v>
      </c>
    </row>
    <row r="157" spans="1:6" x14ac:dyDescent="0.35">
      <c r="A157" s="10">
        <f t="shared" si="14"/>
        <v>9352</v>
      </c>
      <c r="B157" s="10">
        <v>-1.7235106613357899E-2</v>
      </c>
      <c r="C157" s="10">
        <f t="shared" ca="1" si="10"/>
        <v>0.39983734125804543</v>
      </c>
      <c r="D157" s="10">
        <f t="shared" ca="1" si="11"/>
        <v>2.918812591183731E-4</v>
      </c>
      <c r="E157" s="10">
        <f t="shared" ca="1" si="12"/>
        <v>14.285829016807197</v>
      </c>
      <c r="F157" s="10">
        <f t="shared" ca="1" si="13"/>
        <v>-2.9192386474382362E-4</v>
      </c>
    </row>
    <row r="158" spans="1:6" x14ac:dyDescent="0.35">
      <c r="A158" s="10">
        <f t="shared" si="14"/>
        <v>9412</v>
      </c>
      <c r="B158" s="10">
        <v>-1.7120033315028E-2</v>
      </c>
      <c r="C158" s="10">
        <f t="shared" ca="1" si="10"/>
        <v>0.40085668343938335</v>
      </c>
      <c r="D158" s="10">
        <f t="shared" ca="1" si="11"/>
        <v>2.9262537891074981E-4</v>
      </c>
      <c r="E158" s="10">
        <f t="shared" ca="1" si="12"/>
        <v>14.285818383335364</v>
      </c>
      <c r="F158" s="10">
        <f t="shared" ca="1" si="13"/>
        <v>-2.9266820207121772E-4</v>
      </c>
    </row>
    <row r="159" spans="1:6" x14ac:dyDescent="0.35">
      <c r="A159" s="10">
        <f t="shared" si="14"/>
        <v>9472</v>
      </c>
      <c r="B159" s="10">
        <v>-1.6692382741701099E-2</v>
      </c>
      <c r="C159" s="10">
        <f t="shared" ca="1" si="10"/>
        <v>0.4046448973394991</v>
      </c>
      <c r="D159" s="10">
        <f t="shared" ca="1" si="11"/>
        <v>2.9539077505783429E-4</v>
      </c>
      <c r="E159" s="10">
        <f t="shared" ca="1" si="12"/>
        <v>14.285778865824422</v>
      </c>
      <c r="F159" s="10">
        <f t="shared" ca="1" si="13"/>
        <v>-2.9543441150621129E-4</v>
      </c>
    </row>
    <row r="160" spans="1:6" x14ac:dyDescent="0.35">
      <c r="A160" s="10">
        <f t="shared" si="14"/>
        <v>9532</v>
      </c>
      <c r="B160" s="10">
        <v>-1.6204448079334601E-2</v>
      </c>
      <c r="C160" s="10">
        <f t="shared" ca="1" si="10"/>
        <v>0.4089671196995569</v>
      </c>
      <c r="D160" s="10">
        <f t="shared" ca="1" si="11"/>
        <v>2.9854599738067647E-4</v>
      </c>
      <c r="E160" s="10">
        <f t="shared" ca="1" si="12"/>
        <v>14.285733777697429</v>
      </c>
      <c r="F160" s="10">
        <f t="shared" ca="1" si="13"/>
        <v>-2.9859057110880798E-4</v>
      </c>
    </row>
    <row r="161" spans="1:6" x14ac:dyDescent="0.35">
      <c r="A161" s="10">
        <f t="shared" si="14"/>
        <v>9592</v>
      </c>
      <c r="B161" s="10">
        <v>-1.6839061697787601E-2</v>
      </c>
      <c r="C161" s="10">
        <f t="shared" ca="1" si="10"/>
        <v>0.40334558595081405</v>
      </c>
      <c r="D161" s="10">
        <f t="shared" ca="1" si="11"/>
        <v>2.9444227774409417E-4</v>
      </c>
      <c r="E161" s="10">
        <f t="shared" ca="1" si="12"/>
        <v>14.285792419851036</v>
      </c>
      <c r="F161" s="10">
        <f t="shared" ca="1" si="13"/>
        <v>-2.9448563438246668E-4</v>
      </c>
    </row>
    <row r="162" spans="1:6" x14ac:dyDescent="0.35">
      <c r="A162" s="10">
        <f t="shared" si="14"/>
        <v>9652</v>
      </c>
      <c r="B162" s="10">
        <v>-1.65956085971894E-2</v>
      </c>
      <c r="C162" s="10">
        <f t="shared" ca="1" si="10"/>
        <v>0.40550214197396567</v>
      </c>
      <c r="D162" s="10">
        <f t="shared" ca="1" si="11"/>
        <v>2.960165636409949E-4</v>
      </c>
      <c r="E162" s="10">
        <f t="shared" ca="1" si="12"/>
        <v>14.285769923305569</v>
      </c>
      <c r="F162" s="10">
        <f t="shared" ca="1" si="13"/>
        <v>-2.9606038519210218E-4</v>
      </c>
    </row>
    <row r="163" spans="1:6" x14ac:dyDescent="0.35">
      <c r="A163" s="10">
        <f t="shared" si="14"/>
        <v>9712</v>
      </c>
      <c r="B163" s="10">
        <v>-1.6370994585334801E-2</v>
      </c>
      <c r="C163" s="10">
        <f t="shared" ca="1" si="10"/>
        <v>0.40749181759920544</v>
      </c>
      <c r="D163" s="10">
        <f t="shared" ca="1" si="11"/>
        <v>2.9746902684741992E-4</v>
      </c>
      <c r="E163" s="10">
        <f t="shared" ca="1" si="12"/>
        <v>14.285749167606349</v>
      </c>
      <c r="F163" s="10">
        <f t="shared" ca="1" si="13"/>
        <v>-2.9751327953451691E-4</v>
      </c>
    </row>
    <row r="164" spans="1:6" x14ac:dyDescent="0.35">
      <c r="A164" s="10">
        <f t="shared" si="14"/>
        <v>9772</v>
      </c>
      <c r="B164" s="10">
        <v>-1.6558364246578201E-2</v>
      </c>
      <c r="C164" s="10">
        <f t="shared" ca="1" si="10"/>
        <v>0.40583205984497078</v>
      </c>
      <c r="D164" s="10">
        <f t="shared" ca="1" si="11"/>
        <v>2.9625740368682861E-4</v>
      </c>
      <c r="E164" s="10">
        <f t="shared" ca="1" si="12"/>
        <v>14.285766481701314</v>
      </c>
      <c r="F164" s="10">
        <f t="shared" ca="1" si="13"/>
        <v>-2.9630129658078056E-4</v>
      </c>
    </row>
    <row r="165" spans="1:6" x14ac:dyDescent="0.35">
      <c r="A165" s="10">
        <f t="shared" si="14"/>
        <v>9832</v>
      </c>
      <c r="B165" s="10">
        <v>-1.4985258010856701E-2</v>
      </c>
      <c r="C165" s="10">
        <f t="shared" ca="1" si="10"/>
        <v>0.41976694799947256</v>
      </c>
      <c r="D165" s="10">
        <f t="shared" ca="1" si="11"/>
        <v>3.0642987203961493E-4</v>
      </c>
      <c r="E165" s="10">
        <f t="shared" ca="1" si="12"/>
        <v>14.285621117128553</v>
      </c>
      <c r="F165" s="10">
        <f t="shared" ca="1" si="13"/>
        <v>-3.0647683126628364E-4</v>
      </c>
    </row>
    <row r="166" spans="1:6" x14ac:dyDescent="0.35">
      <c r="A166" s="10">
        <f t="shared" si="14"/>
        <v>9892</v>
      </c>
      <c r="B166" s="10">
        <v>-1.57009391197921E-2</v>
      </c>
      <c r="C166" s="10">
        <f t="shared" ca="1" si="10"/>
        <v>0.41342730228398122</v>
      </c>
      <c r="D166" s="10">
        <f t="shared" ca="1" si="11"/>
        <v>3.0180193066730622E-4</v>
      </c>
      <c r="E166" s="10">
        <f t="shared" ca="1" si="12"/>
        <v>14.285687250410763</v>
      </c>
      <c r="F166" s="10">
        <f t="shared" ca="1" si="13"/>
        <v>-3.0184748203521307E-4</v>
      </c>
    </row>
    <row r="167" spans="1:6" x14ac:dyDescent="0.35">
      <c r="A167" s="10">
        <f t="shared" si="14"/>
        <v>9952</v>
      </c>
      <c r="B167" s="10">
        <v>-1.57256968106106E-2</v>
      </c>
      <c r="C167" s="10">
        <f t="shared" ca="1" si="10"/>
        <v>0.41320799373082345</v>
      </c>
      <c r="D167" s="10">
        <f t="shared" ca="1" si="11"/>
        <v>3.0164183542350106E-4</v>
      </c>
      <c r="E167" s="10">
        <f t="shared" ca="1" si="12"/>
        <v>14.285689538171798</v>
      </c>
      <c r="F167" s="10">
        <f t="shared" ca="1" si="13"/>
        <v>-3.0168733847255616E-4</v>
      </c>
    </row>
    <row r="168" spans="1:6" x14ac:dyDescent="0.35">
      <c r="A168" s="10">
        <f t="shared" si="14"/>
        <v>10012</v>
      </c>
      <c r="B168" s="10">
        <v>-1.4405859960583601E-2</v>
      </c>
      <c r="C168" s="10">
        <f t="shared" ca="1" si="10"/>
        <v>0.4248993712549109</v>
      </c>
      <c r="D168" s="10">
        <f t="shared" ca="1" si="11"/>
        <v>3.1017654101608491E-4</v>
      </c>
      <c r="E168" s="10">
        <f t="shared" ca="1" si="12"/>
        <v>14.28556757722888</v>
      </c>
      <c r="F168" s="10">
        <f t="shared" ca="1" si="13"/>
        <v>-3.1022465570898218E-4</v>
      </c>
    </row>
    <row r="169" spans="1:6" x14ac:dyDescent="0.35">
      <c r="A169" s="10">
        <f t="shared" si="14"/>
        <v>10072</v>
      </c>
      <c r="B169" s="10">
        <v>-1.4831954796630201E-2</v>
      </c>
      <c r="C169" s="10">
        <f t="shared" ca="1" si="10"/>
        <v>0.42112493838528531</v>
      </c>
      <c r="D169" s="10">
        <f t="shared" ca="1" si="11"/>
        <v>3.0742120502125821E-4</v>
      </c>
      <c r="E169" s="10">
        <f t="shared" ca="1" si="12"/>
        <v>14.285606950980245</v>
      </c>
      <c r="F169" s="10">
        <f t="shared" ca="1" si="13"/>
        <v>-3.0746846860670095E-4</v>
      </c>
    </row>
    <row r="170" spans="1:6" x14ac:dyDescent="0.35">
      <c r="A170" s="10">
        <f t="shared" si="14"/>
        <v>10132</v>
      </c>
      <c r="B170" s="10">
        <v>-1.4720164198332801E-2</v>
      </c>
      <c r="C170" s="10">
        <f t="shared" ca="1" si="10"/>
        <v>0.42211520175633133</v>
      </c>
      <c r="D170" s="10">
        <f t="shared" ca="1" si="11"/>
        <v>3.0814409728212181E-4</v>
      </c>
      <c r="E170" s="10">
        <f t="shared" ca="1" si="12"/>
        <v>14.285596620849839</v>
      </c>
      <c r="F170" s="10">
        <f t="shared" ca="1" si="13"/>
        <v>-3.0819158342961661E-4</v>
      </c>
    </row>
    <row r="171" spans="1:6" x14ac:dyDescent="0.35">
      <c r="A171" s="10">
        <f t="shared" si="14"/>
        <v>10192</v>
      </c>
      <c r="B171" s="10">
        <v>-1.39284265287317E-2</v>
      </c>
      <c r="C171" s="10">
        <f t="shared" ca="1" si="10"/>
        <v>0.4291285716248559</v>
      </c>
      <c r="D171" s="10">
        <f t="shared" ca="1" si="11"/>
        <v>3.1326385728614473E-4</v>
      </c>
      <c r="E171" s="10">
        <f t="shared" ca="1" si="12"/>
        <v>14.28552345947938</v>
      </c>
      <c r="F171" s="10">
        <f t="shared" ca="1" si="13"/>
        <v>-3.1331293465799206E-4</v>
      </c>
    </row>
    <row r="172" spans="1:6" x14ac:dyDescent="0.35">
      <c r="A172" s="10">
        <f t="shared" si="14"/>
        <v>10252</v>
      </c>
      <c r="B172" s="10">
        <v>-1.44274844291857E-2</v>
      </c>
      <c r="C172" s="10">
        <f t="shared" ca="1" si="10"/>
        <v>0.42470781740779734</v>
      </c>
      <c r="D172" s="10">
        <f t="shared" ca="1" si="11"/>
        <v>3.1003670670769201E-4</v>
      </c>
      <c r="E172" s="10">
        <f t="shared" ca="1" si="12"/>
        <v>14.285569575461146</v>
      </c>
      <c r="F172" s="10">
        <f t="shared" ca="1" si="13"/>
        <v>-3.1008477802363073E-4</v>
      </c>
    </row>
    <row r="173" spans="1:6" x14ac:dyDescent="0.35">
      <c r="A173" s="10">
        <f t="shared" si="14"/>
        <v>10312</v>
      </c>
      <c r="B173" s="10">
        <v>-1.40490146900588E-2</v>
      </c>
      <c r="C173" s="10">
        <f t="shared" ca="1" si="10"/>
        <v>0.42806037768938432</v>
      </c>
      <c r="D173" s="10">
        <f t="shared" ca="1" si="11"/>
        <v>3.1248407571325047E-4</v>
      </c>
      <c r="E173" s="10">
        <f t="shared" ca="1" si="12"/>
        <v>14.285534602558057</v>
      </c>
      <c r="F173" s="10">
        <f t="shared" ca="1" si="13"/>
        <v>-3.1253290903541326E-4</v>
      </c>
    </row>
    <row r="174" spans="1:6" x14ac:dyDescent="0.35">
      <c r="A174" s="10">
        <f t="shared" si="14"/>
        <v>10372</v>
      </c>
      <c r="B174" s="10">
        <v>-1.38141306578444E-2</v>
      </c>
      <c r="C174" s="10">
        <f t="shared" ca="1" si="10"/>
        <v>0.43014102719916453</v>
      </c>
      <c r="D174" s="10">
        <f t="shared" ca="1" si="11"/>
        <v>3.1400294985539005E-4</v>
      </c>
      <c r="E174" s="10">
        <f t="shared" ca="1" si="12"/>
        <v>14.285512897846566</v>
      </c>
      <c r="F174" s="10">
        <f t="shared" ca="1" si="13"/>
        <v>-3.1405225910409191E-4</v>
      </c>
    </row>
    <row r="175" spans="1:6" x14ac:dyDescent="0.35">
      <c r="A175" s="10">
        <f t="shared" si="14"/>
        <v>10432</v>
      </c>
      <c r="B175" s="10">
        <v>-1.4836260833506001E-2</v>
      </c>
      <c r="C175" s="10">
        <f t="shared" ca="1" si="10"/>
        <v>0.42108679465354565</v>
      </c>
      <c r="D175" s="10">
        <f t="shared" ca="1" si="11"/>
        <v>3.0739336009708826E-4</v>
      </c>
      <c r="E175" s="10">
        <f t="shared" ca="1" si="12"/>
        <v>14.285607348884211</v>
      </c>
      <c r="F175" s="10">
        <f t="shared" ca="1" si="13"/>
        <v>-3.0744061512019217E-4</v>
      </c>
    </row>
    <row r="176" spans="1:6" x14ac:dyDescent="0.35">
      <c r="A176" s="10">
        <f t="shared" si="14"/>
        <v>10492</v>
      </c>
      <c r="B176" s="10">
        <v>-1.3436274712196E-2</v>
      </c>
      <c r="C176" s="10">
        <f t="shared" ca="1" si="10"/>
        <v>0.43348815037594662</v>
      </c>
      <c r="D176" s="10">
        <f t="shared" ca="1" si="11"/>
        <v>3.1644634977444098E-4</v>
      </c>
      <c r="E176" s="10">
        <f t="shared" ca="1" si="12"/>
        <v>14.285477981661723</v>
      </c>
      <c r="F176" s="10">
        <f t="shared" ca="1" si="13"/>
        <v>-3.1649642948590679E-4</v>
      </c>
    </row>
    <row r="177" spans="1:6" x14ac:dyDescent="0.35">
      <c r="A177" s="10">
        <f t="shared" si="14"/>
        <v>10552</v>
      </c>
      <c r="B177" s="10">
        <v>-1.3604791529656299E-2</v>
      </c>
      <c r="C177" s="10">
        <f t="shared" ca="1" si="10"/>
        <v>0.43199539486450156</v>
      </c>
      <c r="D177" s="10">
        <f t="shared" ca="1" si="11"/>
        <v>3.1535663825108608E-4</v>
      </c>
      <c r="E177" s="10">
        <f t="shared" ca="1" si="12"/>
        <v>14.285493553639391</v>
      </c>
      <c r="F177" s="10">
        <f t="shared" ca="1" si="13"/>
        <v>-3.1540637361227773E-4</v>
      </c>
    </row>
    <row r="178" spans="1:6" x14ac:dyDescent="0.35">
      <c r="A178" s="10">
        <f t="shared" si="14"/>
        <v>10612</v>
      </c>
      <c r="B178" s="10">
        <v>-1.33450524607458E-2</v>
      </c>
      <c r="C178" s="10">
        <f t="shared" ca="1" si="10"/>
        <v>0.4342962152365995</v>
      </c>
      <c r="D178" s="10">
        <f t="shared" ca="1" si="11"/>
        <v>3.170362371227176E-4</v>
      </c>
      <c r="E178" s="10">
        <f t="shared" ca="1" si="12"/>
        <v>14.285469552171515</v>
      </c>
      <c r="F178" s="10">
        <f t="shared" ca="1" si="13"/>
        <v>-3.1708650373508891E-4</v>
      </c>
    </row>
    <row r="179" spans="1:6" x14ac:dyDescent="0.35">
      <c r="A179" s="10">
        <f t="shared" si="14"/>
        <v>10672</v>
      </c>
      <c r="B179" s="10">
        <v>-1.1949036086000399E-2</v>
      </c>
      <c r="C179" s="10">
        <f t="shared" ca="1" si="10"/>
        <v>0.44666240615377423</v>
      </c>
      <c r="D179" s="10">
        <f t="shared" ca="1" si="11"/>
        <v>3.2606355649225513E-4</v>
      </c>
      <c r="E179" s="10">
        <f t="shared" ca="1" si="12"/>
        <v>14.285340551777725</v>
      </c>
      <c r="F179" s="10">
        <f t="shared" ca="1" si="13"/>
        <v>-3.26116726771906E-4</v>
      </c>
    </row>
    <row r="180" spans="1:6" x14ac:dyDescent="0.35">
      <c r="A180" s="10">
        <f t="shared" si="14"/>
        <v>10732</v>
      </c>
      <c r="B180" s="10">
        <v>-1.2213986429003201E-2</v>
      </c>
      <c r="C180" s="10">
        <f t="shared" ca="1" si="10"/>
        <v>0.44431542327849022</v>
      </c>
      <c r="D180" s="10">
        <f t="shared" ca="1" si="11"/>
        <v>3.2435025899329778E-4</v>
      </c>
      <c r="E180" s="10">
        <f t="shared" ca="1" si="12"/>
        <v>14.285365034798986</v>
      </c>
      <c r="F180" s="10">
        <f t="shared" ca="1" si="13"/>
        <v>-3.2440287191548323E-4</v>
      </c>
    </row>
    <row r="181" spans="1:6" x14ac:dyDescent="0.35">
      <c r="A181" s="10">
        <f t="shared" si="14"/>
        <v>10792</v>
      </c>
      <c r="B181" s="10">
        <v>-1.20591272362653E-2</v>
      </c>
      <c r="C181" s="10">
        <f t="shared" ca="1" si="10"/>
        <v>0.44568719683166619</v>
      </c>
      <c r="D181" s="10">
        <f t="shared" ca="1" si="11"/>
        <v>3.2535165368711625E-4</v>
      </c>
      <c r="E181" s="10">
        <f t="shared" ca="1" si="12"/>
        <v>14.285350724868811</v>
      </c>
      <c r="F181" s="10">
        <f t="shared" ca="1" si="13"/>
        <v>-3.2540459201905059E-4</v>
      </c>
    </row>
    <row r="182" spans="1:6" x14ac:dyDescent="0.35">
      <c r="A182" s="10">
        <f t="shared" si="14"/>
        <v>10852</v>
      </c>
      <c r="B182" s="10">
        <v>-1.24808107743242E-2</v>
      </c>
      <c r="C182" s="10">
        <f t="shared" ca="1" si="10"/>
        <v>0.44195184011766125</v>
      </c>
      <c r="D182" s="10">
        <f t="shared" ca="1" si="11"/>
        <v>3.2262484328589265E-4</v>
      </c>
      <c r="E182" s="10">
        <f t="shared" ca="1" si="12"/>
        <v>14.285389690989444</v>
      </c>
      <c r="F182" s="10">
        <f t="shared" ca="1" si="13"/>
        <v>-3.226768978770579E-4</v>
      </c>
    </row>
    <row r="183" spans="1:6" x14ac:dyDescent="0.35">
      <c r="A183" s="10">
        <f t="shared" si="14"/>
        <v>10912</v>
      </c>
      <c r="B183" s="10">
        <v>-1.1476072580249901E-2</v>
      </c>
      <c r="C183" s="10">
        <f t="shared" ca="1" si="10"/>
        <v>0.45085201102859784</v>
      </c>
      <c r="D183" s="10">
        <f t="shared" ca="1" si="11"/>
        <v>3.2912196805087637E-4</v>
      </c>
      <c r="E183" s="10">
        <f t="shared" ca="1" si="12"/>
        <v>14.285296847076552</v>
      </c>
      <c r="F183" s="10">
        <f t="shared" ca="1" si="13"/>
        <v>-3.2917614057240249E-4</v>
      </c>
    </row>
    <row r="184" spans="1:6" x14ac:dyDescent="0.35">
      <c r="A184" s="10">
        <f t="shared" si="14"/>
        <v>10972</v>
      </c>
      <c r="B184" s="10">
        <v>-1.1467398766222801E-2</v>
      </c>
      <c r="C184" s="10">
        <f t="shared" ca="1" si="10"/>
        <v>0.45092884539972672</v>
      </c>
      <c r="D184" s="10">
        <f t="shared" ca="1" si="11"/>
        <v>3.2917805714180042E-4</v>
      </c>
      <c r="E184" s="10">
        <f t="shared" ca="1" si="12"/>
        <v>14.285296045563442</v>
      </c>
      <c r="F184" s="10">
        <f t="shared" ca="1" si="13"/>
        <v>-3.2923224813113353E-4</v>
      </c>
    </row>
    <row r="185" spans="1:6" x14ac:dyDescent="0.35">
      <c r="A185" s="10">
        <f t="shared" si="14"/>
        <v>11032</v>
      </c>
      <c r="B185" s="10">
        <v>-1.10570445611348E-2</v>
      </c>
      <c r="C185" s="10">
        <f t="shared" ca="1" si="10"/>
        <v>0.45456384462723159</v>
      </c>
      <c r="D185" s="10">
        <f t="shared" ca="1" si="11"/>
        <v>3.31831606577879E-4</v>
      </c>
      <c r="E185" s="10">
        <f t="shared" ca="1" si="12"/>
        <v>14.285258126342001</v>
      </c>
      <c r="F185" s="10">
        <f t="shared" ca="1" si="13"/>
        <v>-3.3188667486806875E-4</v>
      </c>
    </row>
    <row r="186" spans="1:6" x14ac:dyDescent="0.35">
      <c r="A186" s="10">
        <f t="shared" si="14"/>
        <v>11092</v>
      </c>
      <c r="B186" s="10">
        <v>-1.32174988113211E-2</v>
      </c>
      <c r="C186" s="10">
        <f t="shared" ca="1" si="10"/>
        <v>0.4354261108520831</v>
      </c>
      <c r="D186" s="10">
        <f t="shared" ca="1" si="11"/>
        <v>3.1786106092202059E-4</v>
      </c>
      <c r="E186" s="10">
        <f t="shared" ca="1" si="12"/>
        <v>14.285457765439423</v>
      </c>
      <c r="F186" s="10">
        <f t="shared" ca="1" si="13"/>
        <v>-3.1791158945669806E-4</v>
      </c>
    </row>
    <row r="187" spans="1:6" x14ac:dyDescent="0.35">
      <c r="A187" s="10">
        <f t="shared" si="14"/>
        <v>11152</v>
      </c>
      <c r="B187" s="10">
        <v>-1.11408473429327E-2</v>
      </c>
      <c r="C187" s="10">
        <f t="shared" ca="1" si="10"/>
        <v>0.45382150290556511</v>
      </c>
      <c r="D187" s="10">
        <f t="shared" ca="1" si="11"/>
        <v>3.3128969712106245E-4</v>
      </c>
      <c r="E187" s="10">
        <f t="shared" ca="1" si="12"/>
        <v>14.285265870228139</v>
      </c>
      <c r="F187" s="10">
        <f t="shared" ca="1" si="13"/>
        <v>-3.3134458567575905E-4</v>
      </c>
    </row>
    <row r="188" spans="1:6" x14ac:dyDescent="0.35">
      <c r="A188" s="10">
        <f t="shared" si="14"/>
        <v>11212</v>
      </c>
      <c r="B188" s="10">
        <v>-1.09792972125154E-2</v>
      </c>
      <c r="C188" s="10">
        <f t="shared" ca="1" si="10"/>
        <v>0.45525254611650101</v>
      </c>
      <c r="D188" s="10">
        <f t="shared" ca="1" si="11"/>
        <v>3.3233435866504568E-4</v>
      </c>
      <c r="E188" s="10">
        <f t="shared" ca="1" si="12"/>
        <v>14.285250942014676</v>
      </c>
      <c r="F188" s="10">
        <f t="shared" ca="1" si="13"/>
        <v>-3.3238959396612655E-4</v>
      </c>
    </row>
    <row r="189" spans="1:6" x14ac:dyDescent="0.35">
      <c r="A189" s="10">
        <f t="shared" si="14"/>
        <v>11272</v>
      </c>
      <c r="B189" s="10">
        <v>-1.0264702169756E-2</v>
      </c>
      <c r="C189" s="10">
        <f t="shared" ca="1" si="10"/>
        <v>0.46158257124162966</v>
      </c>
      <c r="D189" s="10">
        <f t="shared" ca="1" si="11"/>
        <v>3.3695527700638956E-4</v>
      </c>
      <c r="E189" s="10">
        <f t="shared" ca="1" si="12"/>
        <v>14.285184909091578</v>
      </c>
      <c r="F189" s="10">
        <f t="shared" ca="1" si="13"/>
        <v>-3.3701205919147066E-4</v>
      </c>
    </row>
    <row r="190" spans="1:6" x14ac:dyDescent="0.35">
      <c r="A190" s="10">
        <f t="shared" si="14"/>
        <v>11332</v>
      </c>
      <c r="B190" s="10">
        <v>-1.0274290741685999E-2</v>
      </c>
      <c r="C190" s="10">
        <f t="shared" ca="1" si="10"/>
        <v>0.46149763376291913</v>
      </c>
      <c r="D190" s="10">
        <f t="shared" ca="1" si="11"/>
        <v>3.3689327264693091E-4</v>
      </c>
      <c r="E190" s="10">
        <f t="shared" ca="1" si="12"/>
        <v>14.285185795133874</v>
      </c>
      <c r="F190" s="10">
        <f t="shared" ca="1" si="13"/>
        <v>-3.3695003393423127E-4</v>
      </c>
    </row>
    <row r="191" spans="1:6" x14ac:dyDescent="0.35">
      <c r="A191" s="10">
        <f t="shared" si="14"/>
        <v>11392</v>
      </c>
      <c r="B191" s="10">
        <v>-1.04195143931048E-2</v>
      </c>
      <c r="C191" s="10">
        <f t="shared" ca="1" si="10"/>
        <v>0.46021121375265134</v>
      </c>
      <c r="D191" s="10">
        <f t="shared" ca="1" si="11"/>
        <v>3.3595418603943539E-4</v>
      </c>
      <c r="E191" s="10">
        <f t="shared" ca="1" si="12"/>
        <v>14.285199214681494</v>
      </c>
      <c r="F191" s="10">
        <f t="shared" ca="1" si="13"/>
        <v>-3.3601063128941352E-4</v>
      </c>
    </row>
    <row r="192" spans="1:6" x14ac:dyDescent="0.35">
      <c r="A192" s="10">
        <f t="shared" si="14"/>
        <v>11452</v>
      </c>
      <c r="B192" s="10">
        <v>-9.9824678303319092E-3</v>
      </c>
      <c r="C192" s="10">
        <f t="shared" ca="1" si="10"/>
        <v>0.46408265919750163</v>
      </c>
      <c r="D192" s="10">
        <f t="shared" ca="1" si="11"/>
        <v>3.3878034121417611E-4</v>
      </c>
      <c r="E192" s="10">
        <f t="shared" ca="1" si="12"/>
        <v>14.285158828924049</v>
      </c>
      <c r="F192" s="10">
        <f t="shared" ca="1" si="13"/>
        <v>-3.388377402380876E-4</v>
      </c>
    </row>
    <row r="193" spans="1:6" x14ac:dyDescent="0.35">
      <c r="A193" s="10">
        <f t="shared" si="14"/>
        <v>11512</v>
      </c>
      <c r="B193" s="10">
        <v>-1.09258032780632E-2</v>
      </c>
      <c r="C193" s="10">
        <f t="shared" ca="1" si="10"/>
        <v>0.45572640603556347</v>
      </c>
      <c r="D193" s="10">
        <f t="shared" ca="1" si="11"/>
        <v>3.3268027640596129E-4</v>
      </c>
      <c r="E193" s="10">
        <f t="shared" ca="1" si="12"/>
        <v>14.285245998850158</v>
      </c>
      <c r="F193" s="10">
        <f t="shared" ca="1" si="13"/>
        <v>-3.3273562676546041E-4</v>
      </c>
    </row>
    <row r="194" spans="1:6" x14ac:dyDescent="0.35">
      <c r="A194" s="10">
        <f t="shared" si="14"/>
        <v>11572</v>
      </c>
      <c r="B194" s="10">
        <v>-1.0004607177828599E-2</v>
      </c>
      <c r="C194" s="10">
        <f t="shared" ca="1" si="10"/>
        <v>0.46388654445065586</v>
      </c>
      <c r="D194" s="10">
        <f t="shared" ca="1" si="11"/>
        <v>3.3863717744897872E-4</v>
      </c>
      <c r="E194" s="10">
        <f t="shared" ca="1" si="12"/>
        <v>14.285160874734252</v>
      </c>
      <c r="F194" s="10">
        <f t="shared" ca="1" si="13"/>
        <v>-3.3869452796577148E-4</v>
      </c>
    </row>
    <row r="195" spans="1:6" x14ac:dyDescent="0.35">
      <c r="A195" s="10">
        <f t="shared" si="14"/>
        <v>11632</v>
      </c>
      <c r="B195" s="10">
        <v>-9.3961668079238902E-3</v>
      </c>
      <c r="C195" s="10">
        <f t="shared" ref="C195:C258" ca="1" si="15">(B195-$C$2)/($C$1065-$C$2)</f>
        <v>0.46927623035411115</v>
      </c>
      <c r="D195" s="10">
        <f t="shared" ref="D195:D258" ca="1" si="16">$K$4*C195</f>
        <v>3.4257164815850106E-4</v>
      </c>
      <c r="E195" s="10">
        <f t="shared" ref="E195:E258" ca="1" si="17">$J$6*(1-D195)</f>
        <v>14.285104651147813</v>
      </c>
      <c r="F195" s="10">
        <f t="shared" ref="F195:F258" ca="1" si="18">LN(E195/$J$6)</f>
        <v>-3.4263033922991571E-4</v>
      </c>
    </row>
    <row r="196" spans="1:6" x14ac:dyDescent="0.35">
      <c r="A196" s="10">
        <f t="shared" ref="A196:A259" si="19">A195+60</f>
        <v>11692</v>
      </c>
      <c r="B196" s="10">
        <v>-1.0067523894905599E-2</v>
      </c>
      <c r="C196" s="10">
        <f t="shared" ca="1" si="15"/>
        <v>0.46332921564754787</v>
      </c>
      <c r="D196" s="10">
        <f t="shared" ca="1" si="16"/>
        <v>3.382303274227099E-4</v>
      </c>
      <c r="E196" s="10">
        <f t="shared" ca="1" si="17"/>
        <v>14.285166688621128</v>
      </c>
      <c r="F196" s="10">
        <f t="shared" ca="1" si="18"/>
        <v>-3.382875402010396E-4</v>
      </c>
    </row>
    <row r="197" spans="1:6" x14ac:dyDescent="0.35">
      <c r="A197" s="10">
        <f t="shared" si="19"/>
        <v>11752</v>
      </c>
      <c r="B197" s="10">
        <v>-9.4557021876937892E-3</v>
      </c>
      <c r="C197" s="10">
        <f t="shared" ca="1" si="15"/>
        <v>0.4687488541099068</v>
      </c>
      <c r="D197" s="10">
        <f t="shared" ca="1" si="16"/>
        <v>3.4218666350023188E-4</v>
      </c>
      <c r="E197" s="10">
        <f t="shared" ca="1" si="17"/>
        <v>14.28511015257858</v>
      </c>
      <c r="F197" s="10">
        <f t="shared" ca="1" si="18"/>
        <v>-3.4224522271578492E-4</v>
      </c>
    </row>
    <row r="198" spans="1:6" x14ac:dyDescent="0.35">
      <c r="A198" s="10">
        <f t="shared" si="19"/>
        <v>11812</v>
      </c>
      <c r="B198" s="10">
        <v>-9.4182003196196899E-3</v>
      </c>
      <c r="C198" s="10">
        <f t="shared" ca="1" si="15"/>
        <v>0.46908105312185577</v>
      </c>
      <c r="D198" s="10">
        <f t="shared" ca="1" si="16"/>
        <v>3.4242916877895462E-4</v>
      </c>
      <c r="E198" s="10">
        <f t="shared" ca="1" si="17"/>
        <v>14.285106687178148</v>
      </c>
      <c r="F198" s="10">
        <f t="shared" ca="1" si="18"/>
        <v>-3.4248781103432264E-4</v>
      </c>
    </row>
    <row r="199" spans="1:6" x14ac:dyDescent="0.35">
      <c r="A199" s="10">
        <f t="shared" si="19"/>
        <v>11872</v>
      </c>
      <c r="B199" s="10">
        <v>-8.8887243281572798E-3</v>
      </c>
      <c r="C199" s="10">
        <f t="shared" ca="1" si="15"/>
        <v>0.47377125684362703</v>
      </c>
      <c r="D199" s="10">
        <f t="shared" ca="1" si="16"/>
        <v>3.4585301749584768E-4</v>
      </c>
      <c r="E199" s="10">
        <f t="shared" ca="1" si="17"/>
        <v>14.285057760379983</v>
      </c>
      <c r="F199" s="10">
        <f t="shared" ca="1" si="18"/>
        <v>-3.4591283844399075E-4</v>
      </c>
    </row>
    <row r="200" spans="1:6" x14ac:dyDescent="0.35">
      <c r="A200" s="10">
        <f t="shared" si="19"/>
        <v>11932</v>
      </c>
      <c r="B200" s="10">
        <v>-9.1698191150944401E-3</v>
      </c>
      <c r="C200" s="10">
        <f t="shared" ca="1" si="15"/>
        <v>0.47128126327050623</v>
      </c>
      <c r="D200" s="10">
        <f t="shared" ca="1" si="16"/>
        <v>3.4403532218746949E-4</v>
      </c>
      <c r="E200" s="10">
        <f t="shared" ca="1" si="17"/>
        <v>14.285083735245939</v>
      </c>
      <c r="F200" s="10">
        <f t="shared" ca="1" si="18"/>
        <v>-3.440945159158538E-4</v>
      </c>
    </row>
    <row r="201" spans="1:6" x14ac:dyDescent="0.35">
      <c r="A201" s="10">
        <f t="shared" si="19"/>
        <v>11992</v>
      </c>
      <c r="B201" s="10">
        <v>-9.5002628329169097E-3</v>
      </c>
      <c r="C201" s="10">
        <f t="shared" ca="1" si="15"/>
        <v>0.46835412704495949</v>
      </c>
      <c r="D201" s="10">
        <f t="shared" ca="1" si="16"/>
        <v>3.4189851274282036E-4</v>
      </c>
      <c r="E201" s="10">
        <f t="shared" ca="1" si="17"/>
        <v>14.285114270252905</v>
      </c>
      <c r="F201" s="10">
        <f t="shared" ca="1" si="18"/>
        <v>-3.4195697336475385E-4</v>
      </c>
    </row>
    <row r="202" spans="1:6" x14ac:dyDescent="0.35">
      <c r="A202" s="10">
        <f t="shared" si="19"/>
        <v>12052</v>
      </c>
      <c r="B202" s="10">
        <v>-8.9213939834938E-3</v>
      </c>
      <c r="C202" s="10">
        <f t="shared" ca="1" si="15"/>
        <v>0.47348186253393393</v>
      </c>
      <c r="D202" s="10">
        <f t="shared" ca="1" si="16"/>
        <v>3.4564175964977168E-4</v>
      </c>
      <c r="E202" s="10">
        <f t="shared" ca="1" si="17"/>
        <v>14.285060779254604</v>
      </c>
      <c r="F202" s="10">
        <f t="shared" ca="1" si="18"/>
        <v>-3.4570150753077383E-4</v>
      </c>
    </row>
    <row r="203" spans="1:6" x14ac:dyDescent="0.35">
      <c r="A203" s="10">
        <f t="shared" si="19"/>
        <v>12112</v>
      </c>
      <c r="B203" s="10">
        <v>-8.0213315078689999E-3</v>
      </c>
      <c r="C203" s="10">
        <f t="shared" ca="1" si="15"/>
        <v>0.48145479509569644</v>
      </c>
      <c r="D203" s="10">
        <f t="shared" ca="1" si="16"/>
        <v>3.5146200041985835E-4</v>
      </c>
      <c r="E203" s="10">
        <f t="shared" ca="1" si="17"/>
        <v>14.284977608013998</v>
      </c>
      <c r="F203" s="10">
        <f t="shared" ca="1" si="18"/>
        <v>-3.5152377766410712E-4</v>
      </c>
    </row>
    <row r="204" spans="1:6" x14ac:dyDescent="0.35">
      <c r="A204" s="10">
        <f t="shared" si="19"/>
        <v>12172</v>
      </c>
      <c r="B204" s="10">
        <v>-9.3283740676464201E-3</v>
      </c>
      <c r="C204" s="10">
        <f t="shared" ca="1" si="15"/>
        <v>0.46987675194127554</v>
      </c>
      <c r="D204" s="10">
        <f t="shared" ca="1" si="16"/>
        <v>3.430100289171311E-4</v>
      </c>
      <c r="E204" s="10">
        <f t="shared" ca="1" si="17"/>
        <v>14.285098386686773</v>
      </c>
      <c r="F204" s="10">
        <f t="shared" ca="1" si="18"/>
        <v>-3.4306887031293622E-4</v>
      </c>
    </row>
    <row r="205" spans="1:6" x14ac:dyDescent="0.35">
      <c r="A205" s="10">
        <f t="shared" si="19"/>
        <v>12232</v>
      </c>
      <c r="B205" s="10">
        <v>-8.0523749961882995E-3</v>
      </c>
      <c r="C205" s="10">
        <f t="shared" ca="1" si="15"/>
        <v>0.48117980569712182</v>
      </c>
      <c r="D205" s="10">
        <f t="shared" ca="1" si="16"/>
        <v>3.5126125815889884E-4</v>
      </c>
      <c r="E205" s="10">
        <f t="shared" ca="1" si="17"/>
        <v>14.284980476620909</v>
      </c>
      <c r="F205" s="10">
        <f t="shared" ca="1" si="18"/>
        <v>-3.5132296484515169E-4</v>
      </c>
    </row>
    <row r="206" spans="1:6" x14ac:dyDescent="0.35">
      <c r="A206" s="10">
        <f t="shared" si="19"/>
        <v>12292</v>
      </c>
      <c r="B206" s="10">
        <v>-7.7309283714352998E-3</v>
      </c>
      <c r="C206" s="10">
        <f t="shared" ca="1" si="15"/>
        <v>0.48402724388143537</v>
      </c>
      <c r="D206" s="10">
        <f t="shared" ca="1" si="16"/>
        <v>3.5333988803344776E-4</v>
      </c>
      <c r="E206" s="10">
        <f t="shared" ca="1" si="17"/>
        <v>14.284950773000002</v>
      </c>
      <c r="F206" s="10">
        <f t="shared" ca="1" si="18"/>
        <v>-3.5340232728028789E-4</v>
      </c>
    </row>
    <row r="207" spans="1:6" x14ac:dyDescent="0.35">
      <c r="A207" s="10">
        <f t="shared" si="19"/>
        <v>12352</v>
      </c>
      <c r="B207" s="10">
        <v>-6.9935964689521596E-3</v>
      </c>
      <c r="C207" s="10">
        <f t="shared" ca="1" si="15"/>
        <v>0.49055867663564867</v>
      </c>
      <c r="D207" s="10">
        <f t="shared" ca="1" si="16"/>
        <v>3.5810783394402346E-4</v>
      </c>
      <c r="E207" s="10">
        <f t="shared" ca="1" si="17"/>
        <v>14.284882639052938</v>
      </c>
      <c r="F207" s="10">
        <f t="shared" ca="1" si="18"/>
        <v>-3.5817196986661747E-4</v>
      </c>
    </row>
    <row r="208" spans="1:6" x14ac:dyDescent="0.35">
      <c r="A208" s="10">
        <f t="shared" si="19"/>
        <v>12412</v>
      </c>
      <c r="B208" s="10">
        <v>-7.3827626899270601E-3</v>
      </c>
      <c r="C208" s="10">
        <f t="shared" ca="1" si="15"/>
        <v>0.48711136478877382</v>
      </c>
      <c r="D208" s="10">
        <f t="shared" ca="1" si="16"/>
        <v>3.5559129629580483E-4</v>
      </c>
      <c r="E208" s="10">
        <f t="shared" ca="1" si="17"/>
        <v>14.284918600375931</v>
      </c>
      <c r="F208" s="10">
        <f t="shared" ca="1" si="18"/>
        <v>-3.5565453387240918E-4</v>
      </c>
    </row>
    <row r="209" spans="1:6" x14ac:dyDescent="0.35">
      <c r="A209" s="10">
        <f t="shared" si="19"/>
        <v>12472</v>
      </c>
      <c r="B209" s="10">
        <v>-9.2387543615930195E-3</v>
      </c>
      <c r="C209" s="10">
        <f t="shared" ca="1" si="15"/>
        <v>0.47067062113582536</v>
      </c>
      <c r="D209" s="10">
        <f t="shared" ca="1" si="16"/>
        <v>3.4358955342915243E-4</v>
      </c>
      <c r="E209" s="10">
        <f t="shared" ca="1" si="17"/>
        <v>14.285090105281496</v>
      </c>
      <c r="F209" s="10">
        <f t="shared" ca="1" si="18"/>
        <v>-3.4364859384394879E-4</v>
      </c>
    </row>
    <row r="210" spans="1:6" x14ac:dyDescent="0.35">
      <c r="A210" s="10">
        <f t="shared" si="19"/>
        <v>12532</v>
      </c>
      <c r="B210" s="10">
        <v>-7.6113736266812402E-3</v>
      </c>
      <c r="C210" s="10">
        <f t="shared" ca="1" si="15"/>
        <v>0.48508628360720679</v>
      </c>
      <c r="D210" s="10">
        <f t="shared" ca="1" si="16"/>
        <v>3.5411298703326091E-4</v>
      </c>
      <c r="E210" s="10">
        <f t="shared" ca="1" si="17"/>
        <v>14.284939725415294</v>
      </c>
      <c r="F210" s="10">
        <f t="shared" ca="1" si="18"/>
        <v>-3.5417569984242699E-4</v>
      </c>
    </row>
    <row r="211" spans="1:6" x14ac:dyDescent="0.35">
      <c r="A211" s="10">
        <f t="shared" si="19"/>
        <v>12592</v>
      </c>
      <c r="B211" s="10">
        <v>-7.9955747598005108E-3</v>
      </c>
      <c r="C211" s="10">
        <f t="shared" ca="1" si="15"/>
        <v>0.48168295349683166</v>
      </c>
      <c r="D211" s="10">
        <f t="shared" ca="1" si="16"/>
        <v>3.5162855605268706E-4</v>
      </c>
      <c r="E211" s="10">
        <f t="shared" ca="1" si="17"/>
        <v>14.284975227934007</v>
      </c>
      <c r="F211" s="10">
        <f t="shared" ca="1" si="18"/>
        <v>-3.5169039186927438E-4</v>
      </c>
    </row>
    <row r="212" spans="1:6" x14ac:dyDescent="0.35">
      <c r="A212" s="10">
        <f t="shared" si="19"/>
        <v>12652</v>
      </c>
      <c r="B212" s="10">
        <v>-7.9592218702150708E-3</v>
      </c>
      <c r="C212" s="10">
        <f t="shared" ca="1" si="15"/>
        <v>0.48200497462863001</v>
      </c>
      <c r="D212" s="10">
        <f t="shared" ca="1" si="16"/>
        <v>3.5186363147889983E-4</v>
      </c>
      <c r="E212" s="10">
        <f t="shared" ca="1" si="17"/>
        <v>14.284971868706165</v>
      </c>
      <c r="F212" s="10">
        <f t="shared" ca="1" si="18"/>
        <v>-3.5192555001146823E-4</v>
      </c>
    </row>
    <row r="213" spans="1:6" x14ac:dyDescent="0.35">
      <c r="A213" s="10">
        <f t="shared" si="19"/>
        <v>12712</v>
      </c>
      <c r="B213" s="10">
        <v>-6.3366686893303603E-3</v>
      </c>
      <c r="C213" s="10">
        <f t="shared" ca="1" si="15"/>
        <v>0.49637787366554054</v>
      </c>
      <c r="D213" s="10">
        <f t="shared" ca="1" si="16"/>
        <v>3.623558477758445E-4</v>
      </c>
      <c r="E213" s="10">
        <f t="shared" ca="1" si="17"/>
        <v>14.284821934935282</v>
      </c>
      <c r="F213" s="10">
        <f t="shared" ca="1" si="18"/>
        <v>-3.6242151451972612E-4</v>
      </c>
    </row>
    <row r="214" spans="1:6" x14ac:dyDescent="0.35">
      <c r="A214" s="10">
        <f t="shared" si="19"/>
        <v>12772</v>
      </c>
      <c r="B214" s="10">
        <v>-6.8811606215096596E-3</v>
      </c>
      <c r="C214" s="10">
        <f t="shared" ca="1" si="15"/>
        <v>0.49155465575205537</v>
      </c>
      <c r="D214" s="10">
        <f t="shared" ca="1" si="16"/>
        <v>3.5883489869900035E-4</v>
      </c>
      <c r="E214" s="10">
        <f t="shared" ca="1" si="17"/>
        <v>14.284872249297591</v>
      </c>
      <c r="F214" s="10">
        <f t="shared" ca="1" si="18"/>
        <v>-3.5889929534693352E-4</v>
      </c>
    </row>
    <row r="215" spans="1:6" x14ac:dyDescent="0.35">
      <c r="A215" s="10">
        <f t="shared" si="19"/>
        <v>12832</v>
      </c>
      <c r="B215" s="10">
        <v>-6.0614743445192203E-3</v>
      </c>
      <c r="C215" s="10">
        <f t="shared" ca="1" si="15"/>
        <v>0.49881559994785724</v>
      </c>
      <c r="D215" s="10">
        <f t="shared" ca="1" si="16"/>
        <v>3.6413538796193571E-4</v>
      </c>
      <c r="E215" s="10">
        <f t="shared" ca="1" si="17"/>
        <v>14.284796505306023</v>
      </c>
      <c r="F215" s="10">
        <f t="shared" ca="1" si="18"/>
        <v>-3.6420170135088961E-4</v>
      </c>
    </row>
    <row r="216" spans="1:6" x14ac:dyDescent="0.35">
      <c r="A216" s="10">
        <f t="shared" si="19"/>
        <v>12892</v>
      </c>
      <c r="B216" s="10">
        <v>-7.9078404164414796E-3</v>
      </c>
      <c r="C216" s="10">
        <f t="shared" ca="1" si="15"/>
        <v>0.48246012177336323</v>
      </c>
      <c r="D216" s="10">
        <f t="shared" ca="1" si="16"/>
        <v>3.521958888945551E-4</v>
      </c>
      <c r="E216" s="10">
        <f t="shared" ca="1" si="17"/>
        <v>14.284967120747696</v>
      </c>
      <c r="F216" s="10">
        <f t="shared" ca="1" si="18"/>
        <v>-3.5225792443284773E-4</v>
      </c>
    </row>
    <row r="217" spans="1:6" x14ac:dyDescent="0.35">
      <c r="A217" s="10">
        <f t="shared" si="19"/>
        <v>12952</v>
      </c>
      <c r="B217" s="10">
        <v>-7.1176253418741096E-3</v>
      </c>
      <c r="C217" s="10">
        <f t="shared" ca="1" si="15"/>
        <v>0.48946000419201452</v>
      </c>
      <c r="D217" s="10">
        <f t="shared" ca="1" si="16"/>
        <v>3.5730580306017054E-4</v>
      </c>
      <c r="E217" s="10">
        <f t="shared" ca="1" si="17"/>
        <v>14.28489410007427</v>
      </c>
      <c r="F217" s="10">
        <f t="shared" ca="1" si="18"/>
        <v>-3.573696519881132E-4</v>
      </c>
    </row>
    <row r="218" spans="1:6" x14ac:dyDescent="0.35">
      <c r="A218" s="10">
        <f t="shared" si="19"/>
        <v>13012</v>
      </c>
      <c r="B218" s="10">
        <v>-6.8814030708181E-3</v>
      </c>
      <c r="C218" s="10">
        <f t="shared" ca="1" si="15"/>
        <v>0.49155250808782297</v>
      </c>
      <c r="D218" s="10">
        <f t="shared" ca="1" si="16"/>
        <v>3.5883333090411067E-4</v>
      </c>
      <c r="E218" s="10">
        <f t="shared" ca="1" si="17"/>
        <v>14.28487227170138</v>
      </c>
      <c r="F218" s="10">
        <f t="shared" ca="1" si="18"/>
        <v>-3.5889772698925938E-4</v>
      </c>
    </row>
    <row r="219" spans="1:6" x14ac:dyDescent="0.35">
      <c r="A219" s="10">
        <f t="shared" si="19"/>
        <v>13072</v>
      </c>
      <c r="B219" s="10">
        <v>-6.3361797905714702E-3</v>
      </c>
      <c r="C219" s="10">
        <f t="shared" ca="1" si="15"/>
        <v>0.49638220442805947</v>
      </c>
      <c r="D219" s="10">
        <f t="shared" ca="1" si="16"/>
        <v>3.6235900923248335E-4</v>
      </c>
      <c r="E219" s="10">
        <f t="shared" ca="1" si="17"/>
        <v>14.284821889758065</v>
      </c>
      <c r="F219" s="10">
        <f t="shared" ca="1" si="18"/>
        <v>-3.6242467712237073E-4</v>
      </c>
    </row>
    <row r="220" spans="1:6" x14ac:dyDescent="0.35">
      <c r="A220" s="10">
        <f t="shared" si="19"/>
        <v>13132</v>
      </c>
      <c r="B220" s="10">
        <v>-6.2693769133482001E-3</v>
      </c>
      <c r="C220" s="10">
        <f t="shared" ca="1" si="15"/>
        <v>0.49697395761126278</v>
      </c>
      <c r="D220" s="10">
        <f t="shared" ca="1" si="16"/>
        <v>3.6279098905622178E-4</v>
      </c>
      <c r="E220" s="10">
        <f t="shared" ca="1" si="17"/>
        <v>14.284815716766385</v>
      </c>
      <c r="F220" s="10">
        <f t="shared" ca="1" si="18"/>
        <v>-3.6285681362795347E-4</v>
      </c>
    </row>
    <row r="221" spans="1:6" x14ac:dyDescent="0.35">
      <c r="A221" s="10">
        <f t="shared" si="19"/>
        <v>13192</v>
      </c>
      <c r="B221" s="10">
        <v>-5.5564173165450204E-3</v>
      </c>
      <c r="C221" s="10">
        <f t="shared" ca="1" si="15"/>
        <v>0.50328949563058434</v>
      </c>
      <c r="D221" s="10">
        <f t="shared" ca="1" si="16"/>
        <v>3.674013318103265E-4</v>
      </c>
      <c r="E221" s="10">
        <f t="shared" ca="1" si="17"/>
        <v>14.28474983496843</v>
      </c>
      <c r="F221" s="10">
        <f t="shared" ca="1" si="18"/>
        <v>-3.674688402151683E-4</v>
      </c>
    </row>
    <row r="222" spans="1:6" x14ac:dyDescent="0.35">
      <c r="A222" s="10">
        <f t="shared" si="19"/>
        <v>13252</v>
      </c>
      <c r="B222" s="10">
        <v>-6.1137861834511496E-3</v>
      </c>
      <c r="C222" s="10">
        <f t="shared" ca="1" si="15"/>
        <v>0.49835221126620322</v>
      </c>
      <c r="D222" s="10">
        <f t="shared" ca="1" si="16"/>
        <v>3.6379711422432825E-4</v>
      </c>
      <c r="E222" s="10">
        <f t="shared" ca="1" si="17"/>
        <v>14.284801339237735</v>
      </c>
      <c r="F222" s="10">
        <f t="shared" ca="1" si="18"/>
        <v>-3.6386330444814976E-4</v>
      </c>
    </row>
    <row r="223" spans="1:6" x14ac:dyDescent="0.35">
      <c r="A223" s="10">
        <f t="shared" si="19"/>
        <v>13312</v>
      </c>
      <c r="B223" s="10">
        <v>-5.56566130841331E-3</v>
      </c>
      <c r="C223" s="10">
        <f t="shared" ca="1" si="15"/>
        <v>0.50320761051064733</v>
      </c>
      <c r="D223" s="10">
        <f t="shared" ca="1" si="16"/>
        <v>3.6734155567277248E-4</v>
      </c>
      <c r="E223" s="10">
        <f t="shared" ca="1" si="17"/>
        <v>14.284750689169435</v>
      </c>
      <c r="F223" s="10">
        <f t="shared" ca="1" si="18"/>
        <v>-3.6740904210956759E-4</v>
      </c>
    </row>
    <row r="224" spans="1:6" x14ac:dyDescent="0.35">
      <c r="A224" s="10">
        <f t="shared" si="19"/>
        <v>13372</v>
      </c>
      <c r="B224" s="10">
        <v>-5.1512841569940297E-3</v>
      </c>
      <c r="C224" s="10">
        <f t="shared" ca="1" si="15"/>
        <v>0.50687824579750096</v>
      </c>
      <c r="D224" s="10">
        <f t="shared" ca="1" si="16"/>
        <v>3.7002111943217563E-4</v>
      </c>
      <c r="E224" s="10">
        <f t="shared" ca="1" si="17"/>
        <v>14.284712398203313</v>
      </c>
      <c r="F224" s="10">
        <f t="shared" ca="1" si="18"/>
        <v>-3.7008959413851008E-4</v>
      </c>
    </row>
    <row r="225" spans="1:6" x14ac:dyDescent="0.35">
      <c r="A225" s="10">
        <f t="shared" si="19"/>
        <v>13432</v>
      </c>
      <c r="B225" s="10">
        <v>-5.6289068232487499E-3</v>
      </c>
      <c r="C225" s="10">
        <f t="shared" ca="1" si="15"/>
        <v>0.50264736915154962</v>
      </c>
      <c r="D225" s="10">
        <f t="shared" ca="1" si="16"/>
        <v>3.6693257948063117E-4</v>
      </c>
      <c r="E225" s="10">
        <f t="shared" ca="1" si="17"/>
        <v>14.284756533439221</v>
      </c>
      <c r="F225" s="10">
        <f t="shared" ca="1" si="18"/>
        <v>-3.6699991571196726E-4</v>
      </c>
    </row>
    <row r="226" spans="1:6" x14ac:dyDescent="0.35">
      <c r="A226" s="10">
        <f t="shared" si="19"/>
        <v>13492</v>
      </c>
      <c r="B226" s="10">
        <v>-5.2485424216100196E-3</v>
      </c>
      <c r="C226" s="10">
        <f t="shared" ca="1" si="15"/>
        <v>0.50601671273078896</v>
      </c>
      <c r="D226" s="10">
        <f t="shared" ca="1" si="16"/>
        <v>3.6939220029347589E-4</v>
      </c>
      <c r="E226" s="10">
        <f t="shared" ca="1" si="17"/>
        <v>14.284721385457805</v>
      </c>
      <c r="F226" s="10">
        <f t="shared" ca="1" si="18"/>
        <v>-3.6946044239815392E-4</v>
      </c>
    </row>
    <row r="227" spans="1:6" x14ac:dyDescent="0.35">
      <c r="A227" s="10">
        <f t="shared" si="19"/>
        <v>13552</v>
      </c>
      <c r="B227" s="10">
        <v>-5.2975844655289003E-3</v>
      </c>
      <c r="C227" s="10">
        <f t="shared" ca="1" si="15"/>
        <v>0.50558228854419596</v>
      </c>
      <c r="D227" s="10">
        <f t="shared" ca="1" si="16"/>
        <v>3.6907507063726298E-4</v>
      </c>
      <c r="E227" s="10">
        <f t="shared" ca="1" si="17"/>
        <v>14.284725917240593</v>
      </c>
      <c r="F227" s="10">
        <f t="shared" ca="1" si="18"/>
        <v>-3.6914319560376458E-4</v>
      </c>
    </row>
    <row r="228" spans="1:6" x14ac:dyDescent="0.35">
      <c r="A228" s="10">
        <f t="shared" si="19"/>
        <v>13612</v>
      </c>
      <c r="B228" s="10">
        <v>-5.3422409567221701E-3</v>
      </c>
      <c r="C228" s="10">
        <f t="shared" ca="1" si="15"/>
        <v>0.50518671245656743</v>
      </c>
      <c r="D228" s="10">
        <f t="shared" ca="1" si="16"/>
        <v>3.6878630009329414E-4</v>
      </c>
      <c r="E228" s="10">
        <f t="shared" ca="1" si="17"/>
        <v>14.284730043771665</v>
      </c>
      <c r="F228" s="10">
        <f t="shared" ca="1" si="18"/>
        <v>-3.6885431848432057E-4</v>
      </c>
    </row>
    <row r="229" spans="1:6" x14ac:dyDescent="0.35">
      <c r="A229" s="10">
        <f t="shared" si="19"/>
        <v>13672</v>
      </c>
      <c r="B229" s="10">
        <v>-4.74325150132453E-3</v>
      </c>
      <c r="C229" s="10">
        <f t="shared" ca="1" si="15"/>
        <v>0.51049268027816463</v>
      </c>
      <c r="D229" s="10">
        <f t="shared" ca="1" si="16"/>
        <v>3.7265965660306013E-4</v>
      </c>
      <c r="E229" s="10">
        <f t="shared" ca="1" si="17"/>
        <v>14.284674693507142</v>
      </c>
      <c r="F229" s="10">
        <f t="shared" ca="1" si="18"/>
        <v>-3.7272911146876377E-4</v>
      </c>
    </row>
    <row r="230" spans="1:6" x14ac:dyDescent="0.35">
      <c r="A230" s="10">
        <f t="shared" si="19"/>
        <v>13732</v>
      </c>
      <c r="B230" s="10">
        <v>-4.4083016643473704E-3</v>
      </c>
      <c r="C230" s="10">
        <f t="shared" ca="1" si="15"/>
        <v>0.51345973260410271</v>
      </c>
      <c r="D230" s="10">
        <f t="shared" ca="1" si="16"/>
        <v>3.7482560480099489E-4</v>
      </c>
      <c r="E230" s="10">
        <f t="shared" ca="1" si="17"/>
        <v>14.284643742107393</v>
      </c>
      <c r="F230" s="10">
        <f t="shared" ca="1" si="18"/>
        <v>-3.7489586947651003E-4</v>
      </c>
    </row>
    <row r="231" spans="1:6" x14ac:dyDescent="0.35">
      <c r="A231" s="10">
        <f t="shared" si="19"/>
        <v>13792</v>
      </c>
      <c r="B231" s="10">
        <v>-4.3172970155266601E-3</v>
      </c>
      <c r="C231" s="10">
        <f t="shared" ca="1" si="15"/>
        <v>0.5142658698973509</v>
      </c>
      <c r="D231" s="10">
        <f t="shared" ca="1" si="16"/>
        <v>3.7541408502506611E-4</v>
      </c>
      <c r="E231" s="10">
        <f t="shared" ca="1" si="17"/>
        <v>14.28463533272499</v>
      </c>
      <c r="F231" s="10">
        <f t="shared" ca="1" si="18"/>
        <v>-3.7548457053406578E-4</v>
      </c>
    </row>
    <row r="232" spans="1:6" x14ac:dyDescent="0.35">
      <c r="A232" s="10">
        <f t="shared" si="19"/>
        <v>13852</v>
      </c>
      <c r="B232" s="10">
        <v>-4.9379535499699499E-3</v>
      </c>
      <c r="C232" s="10">
        <f t="shared" ca="1" si="15"/>
        <v>0.50876797077684988</v>
      </c>
      <c r="D232" s="10">
        <f t="shared" ca="1" si="16"/>
        <v>3.7140061866710033E-4</v>
      </c>
      <c r="E232" s="10">
        <f t="shared" ca="1" si="17"/>
        <v>14.284692685159246</v>
      </c>
      <c r="F232" s="10">
        <f t="shared" ca="1" si="18"/>
        <v>-3.7146960495847538E-4</v>
      </c>
    </row>
    <row r="233" spans="1:6" x14ac:dyDescent="0.35">
      <c r="A233" s="10">
        <f t="shared" si="19"/>
        <v>13912</v>
      </c>
      <c r="B233" s="10">
        <v>-4.5591563303249401E-3</v>
      </c>
      <c r="C233" s="10">
        <f t="shared" ca="1" si="15"/>
        <v>0.51212343194604959</v>
      </c>
      <c r="D233" s="10">
        <f t="shared" ca="1" si="16"/>
        <v>3.7385010532061611E-4</v>
      </c>
      <c r="E233" s="10">
        <f t="shared" ca="1" si="17"/>
        <v>14.284657681994966</v>
      </c>
      <c r="F233" s="10">
        <f t="shared" ca="1" si="18"/>
        <v>-3.7392000469307549E-4</v>
      </c>
    </row>
    <row r="234" spans="1:6" x14ac:dyDescent="0.35">
      <c r="A234" s="10">
        <f t="shared" si="19"/>
        <v>13972</v>
      </c>
      <c r="B234" s="10">
        <v>-3.6858158360080101E-3</v>
      </c>
      <c r="C234" s="10">
        <f t="shared" ca="1" si="15"/>
        <v>0.5198596558785179</v>
      </c>
      <c r="D234" s="10">
        <f t="shared" ca="1" si="16"/>
        <v>3.7949754879131801E-4</v>
      </c>
      <c r="E234" s="10">
        <f t="shared" ca="1" si="17"/>
        <v>14.284576980027772</v>
      </c>
      <c r="F234" s="10">
        <f t="shared" ca="1" si="18"/>
        <v>-3.7956957620946139E-4</v>
      </c>
    </row>
    <row r="235" spans="1:6" x14ac:dyDescent="0.35">
      <c r="A235" s="10">
        <f t="shared" si="19"/>
        <v>14032</v>
      </c>
      <c r="B235" s="10">
        <v>-4.3759881307247296E-3</v>
      </c>
      <c r="C235" s="10">
        <f t="shared" ca="1" si="15"/>
        <v>0.51374597231677022</v>
      </c>
      <c r="D235" s="10">
        <f t="shared" ca="1" si="16"/>
        <v>3.7503455979124217E-4</v>
      </c>
      <c r="E235" s="10">
        <f t="shared" ca="1" si="17"/>
        <v>14.284640756140583</v>
      </c>
      <c r="F235" s="10">
        <f t="shared" ca="1" si="18"/>
        <v>-3.7510490283971669E-4</v>
      </c>
    </row>
    <row r="236" spans="1:6" x14ac:dyDescent="0.35">
      <c r="A236" s="10">
        <f t="shared" si="19"/>
        <v>14092</v>
      </c>
      <c r="B236" s="10">
        <v>-3.6844760911591999E-3</v>
      </c>
      <c r="C236" s="10">
        <f t="shared" ca="1" si="15"/>
        <v>0.51987152360505773</v>
      </c>
      <c r="D236" s="10">
        <f t="shared" ca="1" si="16"/>
        <v>3.7950621223169207E-4</v>
      </c>
      <c r="E236" s="10">
        <f t="shared" ca="1" si="17"/>
        <v>14.284576856227208</v>
      </c>
      <c r="F236" s="10">
        <f t="shared" ca="1" si="18"/>
        <v>-3.7957824293891106E-4</v>
      </c>
    </row>
    <row r="237" spans="1:6" x14ac:dyDescent="0.35">
      <c r="A237" s="10">
        <f t="shared" si="19"/>
        <v>14152</v>
      </c>
      <c r="B237" s="10">
        <v>-4.5922452676686902E-3</v>
      </c>
      <c r="C237" s="10">
        <f t="shared" ca="1" si="15"/>
        <v>0.51183032355288061</v>
      </c>
      <c r="D237" s="10">
        <f t="shared" ca="1" si="16"/>
        <v>3.7363613619360278E-4</v>
      </c>
      <c r="E237" s="10">
        <f t="shared" ca="1" si="17"/>
        <v>14.284660739613793</v>
      </c>
      <c r="F237" s="10">
        <f t="shared" ca="1" si="18"/>
        <v>-3.7370595556660393E-4</v>
      </c>
    </row>
    <row r="238" spans="1:6" x14ac:dyDescent="0.35">
      <c r="A238" s="10">
        <f t="shared" si="19"/>
        <v>14212</v>
      </c>
      <c r="B238" s="10">
        <v>-3.9666032881186001E-3</v>
      </c>
      <c r="C238" s="10">
        <f t="shared" ca="1" si="15"/>
        <v>0.51737238473846414</v>
      </c>
      <c r="D238" s="10">
        <f t="shared" ca="1" si="16"/>
        <v>3.7768184085907875E-4</v>
      </c>
      <c r="E238" s="10">
        <f t="shared" ca="1" si="17"/>
        <v>14.284602926494124</v>
      </c>
      <c r="F238" s="10">
        <f t="shared" ca="1" si="18"/>
        <v>-3.7775318060857572E-4</v>
      </c>
    </row>
    <row r="239" spans="1:6" x14ac:dyDescent="0.35">
      <c r="A239" s="10">
        <f t="shared" si="19"/>
        <v>14272</v>
      </c>
      <c r="B239" s="10">
        <v>-3.4478110628459999E-3</v>
      </c>
      <c r="C239" s="10">
        <f t="shared" ca="1" si="15"/>
        <v>0.52196794953277892</v>
      </c>
      <c r="D239" s="10">
        <f t="shared" ca="1" si="16"/>
        <v>3.8103660315892853E-4</v>
      </c>
      <c r="E239" s="10">
        <f t="shared" ca="1" si="17"/>
        <v>14.284554986940858</v>
      </c>
      <c r="F239" s="10">
        <f t="shared" ca="1" si="18"/>
        <v>-3.8110921605141881E-4</v>
      </c>
    </row>
    <row r="240" spans="1:6" x14ac:dyDescent="0.35">
      <c r="A240" s="10">
        <f t="shared" si="19"/>
        <v>14332</v>
      </c>
      <c r="B240" s="10">
        <v>-2.5690260524138101E-3</v>
      </c>
      <c r="C240" s="10">
        <f t="shared" ca="1" si="15"/>
        <v>0.52975240207269825</v>
      </c>
      <c r="D240" s="10">
        <f t="shared" ca="1" si="16"/>
        <v>3.8671925351306964E-4</v>
      </c>
      <c r="E240" s="10">
        <f t="shared" ca="1" si="17"/>
        <v>14.284473781867296</v>
      </c>
      <c r="F240" s="10">
        <f t="shared" ca="1" si="18"/>
        <v>-3.867940486874867E-4</v>
      </c>
    </row>
    <row r="241" spans="1:6" x14ac:dyDescent="0.35">
      <c r="A241" s="10">
        <f t="shared" si="19"/>
        <v>14392</v>
      </c>
      <c r="B241" s="10">
        <v>-3.0960713304644702E-3</v>
      </c>
      <c r="C241" s="10">
        <f t="shared" ca="1" si="15"/>
        <v>0.52508373009414899</v>
      </c>
      <c r="D241" s="10">
        <f t="shared" ca="1" si="16"/>
        <v>3.8331112296872868E-4</v>
      </c>
      <c r="E241" s="10">
        <f t="shared" ca="1" si="17"/>
        <v>14.284522484052776</v>
      </c>
      <c r="F241" s="10">
        <f t="shared" ca="1" si="18"/>
        <v>-3.83384605455609E-4</v>
      </c>
    </row>
    <row r="242" spans="1:6" x14ac:dyDescent="0.35">
      <c r="A242" s="10">
        <f t="shared" si="19"/>
        <v>14452</v>
      </c>
      <c r="B242" s="10">
        <v>-3.0000431257371598E-3</v>
      </c>
      <c r="C242" s="10">
        <f t="shared" ca="1" si="15"/>
        <v>0.52593436704552998</v>
      </c>
      <c r="D242" s="10">
        <f t="shared" ca="1" si="16"/>
        <v>3.8393208794323681E-4</v>
      </c>
      <c r="E242" s="10">
        <f t="shared" ca="1" si="17"/>
        <v>14.284513610463291</v>
      </c>
      <c r="F242" s="10">
        <f t="shared" ca="1" si="18"/>
        <v>-3.8400580873704959E-4</v>
      </c>
    </row>
    <row r="243" spans="1:6" x14ac:dyDescent="0.35">
      <c r="A243" s="10">
        <f t="shared" si="19"/>
        <v>14512</v>
      </c>
      <c r="B243" s="10">
        <v>-3.2477249919950599E-3</v>
      </c>
      <c r="C243" s="10">
        <f t="shared" ca="1" si="15"/>
        <v>0.52374035177445122</v>
      </c>
      <c r="D243" s="10">
        <f t="shared" ca="1" si="16"/>
        <v>3.8233045679534933E-4</v>
      </c>
      <c r="E243" s="10">
        <f t="shared" ca="1" si="17"/>
        <v>14.284536497772393</v>
      </c>
      <c r="F243" s="10">
        <f t="shared" ca="1" si="18"/>
        <v>-3.8240356371905843E-4</v>
      </c>
    </row>
    <row r="244" spans="1:6" x14ac:dyDescent="0.35">
      <c r="A244" s="10">
        <f t="shared" si="19"/>
        <v>14572</v>
      </c>
      <c r="B244" s="10">
        <v>-2.9782902477227501E-3</v>
      </c>
      <c r="C244" s="10">
        <f t="shared" ca="1" si="15"/>
        <v>0.52612705836877705</v>
      </c>
      <c r="D244" s="10">
        <f t="shared" ca="1" si="16"/>
        <v>3.8407275260920717E-4</v>
      </c>
      <c r="E244" s="10">
        <f t="shared" ca="1" si="17"/>
        <v>14.284511600365214</v>
      </c>
      <c r="F244" s="10">
        <f t="shared" ca="1" si="18"/>
        <v>-3.8414652743939812E-4</v>
      </c>
    </row>
    <row r="245" spans="1:6" x14ac:dyDescent="0.35">
      <c r="A245" s="10">
        <f t="shared" si="19"/>
        <v>14632</v>
      </c>
      <c r="B245" s="10">
        <v>-2.92519331633427E-3</v>
      </c>
      <c r="C245" s="10">
        <f t="shared" ca="1" si="15"/>
        <v>0.52659740155567969</v>
      </c>
      <c r="D245" s="10">
        <f t="shared" ca="1" si="16"/>
        <v>3.8441610313564607E-4</v>
      </c>
      <c r="E245" s="10">
        <f t="shared" ca="1" si="17"/>
        <v>14.28450669388619</v>
      </c>
      <c r="F245" s="10">
        <f t="shared" ca="1" si="18"/>
        <v>-3.8449000994709271E-4</v>
      </c>
    </row>
    <row r="246" spans="1:6" x14ac:dyDescent="0.35">
      <c r="A246" s="10">
        <f t="shared" si="19"/>
        <v>14692</v>
      </c>
      <c r="B246" s="10">
        <v>-2.6642494759072698E-3</v>
      </c>
      <c r="C246" s="10">
        <f t="shared" ca="1" si="15"/>
        <v>0.52890889403367414</v>
      </c>
      <c r="D246" s="10">
        <f t="shared" ca="1" si="16"/>
        <v>3.8610349264458203E-4</v>
      </c>
      <c r="E246" s="10">
        <f t="shared" ca="1" si="17"/>
        <v>14.284482581090108</v>
      </c>
      <c r="F246" s="10">
        <f t="shared" ca="1" si="18"/>
        <v>-3.8617804978987935E-4</v>
      </c>
    </row>
    <row r="247" spans="1:6" x14ac:dyDescent="0.35">
      <c r="A247" s="10">
        <f t="shared" si="19"/>
        <v>14752</v>
      </c>
      <c r="B247" s="10">
        <v>-2.4952722172811598E-3</v>
      </c>
      <c r="C247" s="10">
        <f t="shared" ca="1" si="15"/>
        <v>0.53040572822461429</v>
      </c>
      <c r="D247" s="10">
        <f t="shared" ca="1" si="16"/>
        <v>3.8719618160396838E-4</v>
      </c>
      <c r="E247" s="10">
        <f t="shared" ca="1" si="17"/>
        <v>14.284466966564878</v>
      </c>
      <c r="F247" s="10">
        <f t="shared" ca="1" si="18"/>
        <v>-3.8727116140073117E-4</v>
      </c>
    </row>
    <row r="248" spans="1:6" x14ac:dyDescent="0.35">
      <c r="A248" s="10">
        <f t="shared" si="19"/>
        <v>14812</v>
      </c>
      <c r="B248" s="10">
        <v>-1.77798628020631E-3</v>
      </c>
      <c r="C248" s="10">
        <f t="shared" ca="1" si="15"/>
        <v>0.53675958982719751</v>
      </c>
      <c r="D248" s="10">
        <f t="shared" ca="1" si="16"/>
        <v>3.918345005738541E-4</v>
      </c>
      <c r="E248" s="10">
        <f t="shared" ca="1" si="17"/>
        <v>14.284400684986798</v>
      </c>
      <c r="F248" s="10">
        <f t="shared" ca="1" si="18"/>
        <v>-3.9191128777105259E-4</v>
      </c>
    </row>
    <row r="249" spans="1:6" x14ac:dyDescent="0.35">
      <c r="A249" s="10">
        <f t="shared" si="19"/>
        <v>14872</v>
      </c>
      <c r="B249" s="10">
        <v>-2.43108527086264E-3</v>
      </c>
      <c r="C249" s="10">
        <f t="shared" ca="1" si="15"/>
        <v>0.53097430897206199</v>
      </c>
      <c r="D249" s="10">
        <f t="shared" ca="1" si="16"/>
        <v>3.8761124554960517E-4</v>
      </c>
      <c r="E249" s="10">
        <f t="shared" ca="1" si="17"/>
        <v>14.284461035301094</v>
      </c>
      <c r="F249" s="10">
        <f t="shared" ca="1" si="18"/>
        <v>-3.8768638620613168E-4</v>
      </c>
    </row>
    <row r="250" spans="1:6" x14ac:dyDescent="0.35">
      <c r="A250" s="10">
        <f t="shared" si="19"/>
        <v>14932</v>
      </c>
      <c r="B250" s="10">
        <v>-1.64917876179464E-3</v>
      </c>
      <c r="C250" s="10">
        <f t="shared" ca="1" si="15"/>
        <v>0.53790059246374378</v>
      </c>
      <c r="D250" s="10">
        <f t="shared" ca="1" si="16"/>
        <v>3.9266743249853289E-4</v>
      </c>
      <c r="E250" s="10">
        <f t="shared" ca="1" si="17"/>
        <v>14.284388782389595</v>
      </c>
      <c r="F250" s="10">
        <f t="shared" ca="1" si="18"/>
        <v>-3.9274454654226576E-4</v>
      </c>
    </row>
    <row r="251" spans="1:6" x14ac:dyDescent="0.35">
      <c r="A251" s="10">
        <f t="shared" si="19"/>
        <v>14992</v>
      </c>
      <c r="B251" s="10">
        <v>-2.6315134078871401E-3</v>
      </c>
      <c r="C251" s="10">
        <f t="shared" ca="1" si="15"/>
        <v>0.52919887664013776</v>
      </c>
      <c r="D251" s="10">
        <f t="shared" ca="1" si="16"/>
        <v>3.8631517994730047E-4</v>
      </c>
      <c r="E251" s="10">
        <f t="shared" ca="1" si="17"/>
        <v>14.284479556078553</v>
      </c>
      <c r="F251" s="10">
        <f t="shared" ca="1" si="18"/>
        <v>-3.8638981887976597E-4</v>
      </c>
    </row>
    <row r="252" spans="1:6" x14ac:dyDescent="0.35">
      <c r="A252" s="10">
        <f t="shared" si="19"/>
        <v>15052</v>
      </c>
      <c r="B252" s="10">
        <v>-1.62178711800064E-3</v>
      </c>
      <c r="C252" s="10">
        <f t="shared" ca="1" si="15"/>
        <v>0.53814323309663292</v>
      </c>
      <c r="D252" s="10">
        <f t="shared" ca="1" si="16"/>
        <v>3.9284456016054197E-4</v>
      </c>
      <c r="E252" s="10">
        <f t="shared" ca="1" si="17"/>
        <v>14.284386251235306</v>
      </c>
      <c r="F252" s="10">
        <f t="shared" ca="1" si="18"/>
        <v>-3.9292174379953326E-4</v>
      </c>
    </row>
    <row r="253" spans="1:6" x14ac:dyDescent="0.35">
      <c r="A253" s="10">
        <f t="shared" si="19"/>
        <v>15112</v>
      </c>
      <c r="B253" s="10">
        <v>-1.76588306323952E-3</v>
      </c>
      <c r="C253" s="10">
        <f t="shared" ca="1" si="15"/>
        <v>0.53686680253217067</v>
      </c>
      <c r="D253" s="10">
        <f t="shared" ca="1" si="16"/>
        <v>3.9191276584848452E-4</v>
      </c>
      <c r="E253" s="10">
        <f t="shared" ca="1" si="17"/>
        <v>14.284399566576024</v>
      </c>
      <c r="F253" s="10">
        <f t="shared" ca="1" si="18"/>
        <v>-3.9198958372776814E-4</v>
      </c>
    </row>
    <row r="254" spans="1:6" x14ac:dyDescent="0.35">
      <c r="A254" s="10">
        <f t="shared" si="19"/>
        <v>15172</v>
      </c>
      <c r="B254" s="10">
        <v>-1.00355926733442E-3</v>
      </c>
      <c r="C254" s="10">
        <f t="shared" ca="1" si="15"/>
        <v>0.54361961845282003</v>
      </c>
      <c r="D254" s="10">
        <f t="shared" ca="1" si="16"/>
        <v>3.9684232147055857E-4</v>
      </c>
      <c r="E254" s="10">
        <f t="shared" ca="1" si="17"/>
        <v>14.284329123226186</v>
      </c>
      <c r="F254" s="10">
        <f t="shared" ca="1" si="18"/>
        <v>-3.969210842227541E-4</v>
      </c>
    </row>
    <row r="255" spans="1:6" x14ac:dyDescent="0.35">
      <c r="A255" s="10">
        <f t="shared" si="19"/>
        <v>15232</v>
      </c>
      <c r="B255" s="10">
        <v>-1.13894659102423E-3</v>
      </c>
      <c r="C255" s="10">
        <f t="shared" ca="1" si="15"/>
        <v>0.54242033059144457</v>
      </c>
      <c r="D255" s="10">
        <f t="shared" ca="1" si="16"/>
        <v>3.9596684133175446E-4</v>
      </c>
      <c r="E255" s="10">
        <f t="shared" ca="1" si="17"/>
        <v>14.284341633837368</v>
      </c>
      <c r="F255" s="10">
        <f t="shared" ca="1" si="18"/>
        <v>-3.9604525690218484E-4</v>
      </c>
    </row>
    <row r="256" spans="1:6" x14ac:dyDescent="0.35">
      <c r="A256" s="10">
        <f t="shared" si="19"/>
        <v>15292</v>
      </c>
      <c r="B256" s="10">
        <v>-8.2197742128899099E-4</v>
      </c>
      <c r="C256" s="10">
        <f t="shared" ca="1" si="15"/>
        <v>0.54522810658799703</v>
      </c>
      <c r="D256" s="10">
        <f t="shared" ca="1" si="16"/>
        <v>3.9801651780923777E-4</v>
      </c>
      <c r="E256" s="10">
        <f t="shared" ca="1" si="17"/>
        <v>14.284312343960504</v>
      </c>
      <c r="F256" s="10">
        <f t="shared" ca="1" si="18"/>
        <v>-3.9809574740728873E-4</v>
      </c>
    </row>
    <row r="257" spans="1:6" x14ac:dyDescent="0.35">
      <c r="A257" s="10">
        <f t="shared" si="19"/>
        <v>15352</v>
      </c>
      <c r="B257" s="10">
        <v>-1.4116276838781301E-3</v>
      </c>
      <c r="C257" s="10">
        <f t="shared" ca="1" si="15"/>
        <v>0.54000486719521457</v>
      </c>
      <c r="D257" s="10">
        <f t="shared" ca="1" si="16"/>
        <v>3.9420355305250655E-4</v>
      </c>
      <c r="E257" s="10">
        <f t="shared" ca="1" si="17"/>
        <v>14.284366831226878</v>
      </c>
      <c r="F257" s="10">
        <f t="shared" ca="1" si="18"/>
        <v>-3.9428127169846501E-4</v>
      </c>
    </row>
    <row r="258" spans="1:6" x14ac:dyDescent="0.35">
      <c r="A258" s="10">
        <f t="shared" si="19"/>
        <v>15412</v>
      </c>
      <c r="B258" s="10">
        <v>-1.25432871656438E-3</v>
      </c>
      <c r="C258" s="10">
        <f t="shared" ca="1" si="15"/>
        <v>0.54139825275720765</v>
      </c>
      <c r="D258" s="10">
        <f t="shared" ca="1" si="16"/>
        <v>3.9522072451276153E-4</v>
      </c>
      <c r="E258" s="10">
        <f t="shared" ca="1" si="17"/>
        <v>14.284352295846711</v>
      </c>
      <c r="F258" s="10">
        <f t="shared" ca="1" si="18"/>
        <v>-3.9529884480720573E-4</v>
      </c>
    </row>
    <row r="259" spans="1:6" x14ac:dyDescent="0.35">
      <c r="A259" s="10">
        <f t="shared" si="19"/>
        <v>15472</v>
      </c>
      <c r="B259" s="10">
        <v>-1.1638441603381601E-3</v>
      </c>
      <c r="C259" s="10">
        <f t="shared" ref="C259:C322" ca="1" si="20">(B259-$C$2)/($C$1065-$C$2)</f>
        <v>0.5421997829667321</v>
      </c>
      <c r="D259" s="10">
        <f t="shared" ref="D259:D322" ca="1" si="21">$K$4*C259</f>
        <v>3.9580584156571436E-4</v>
      </c>
      <c r="E259" s="10">
        <f t="shared" ref="E259:E322" ca="1" si="22">$J$6*(1-D259)</f>
        <v>14.284343934524024</v>
      </c>
      <c r="F259" s="10">
        <f t="shared" ref="F259:F322" ca="1" si="23">LN(E259/$J$6)</f>
        <v>-3.9588419337325913E-4</v>
      </c>
    </row>
    <row r="260" spans="1:6" x14ac:dyDescent="0.35">
      <c r="A260" s="10">
        <f t="shared" ref="A260:A323" si="24">A259+60</f>
        <v>15532</v>
      </c>
      <c r="B260" s="10">
        <v>4.2587649802082499E-4</v>
      </c>
      <c r="C260" s="10">
        <f t="shared" ca="1" si="20"/>
        <v>0.55628184498396982</v>
      </c>
      <c r="D260" s="10">
        <f t="shared" ca="1" si="21"/>
        <v>4.060857468382979E-4</v>
      </c>
      <c r="E260" s="10">
        <f t="shared" ca="1" si="22"/>
        <v>14.28419703467768</v>
      </c>
      <c r="F260" s="10">
        <f t="shared" ca="1" si="23"/>
        <v>-4.0616822198394966E-4</v>
      </c>
    </row>
    <row r="261" spans="1:6" x14ac:dyDescent="0.35">
      <c r="A261" s="10">
        <f t="shared" si="24"/>
        <v>15592</v>
      </c>
      <c r="B261" s="10">
        <v>4.2818783690004602E-4</v>
      </c>
      <c r="C261" s="10">
        <f t="shared" ca="1" si="20"/>
        <v>0.55630231928382179</v>
      </c>
      <c r="D261" s="10">
        <f t="shared" ca="1" si="21"/>
        <v>4.0610069307718983E-4</v>
      </c>
      <c r="E261" s="10">
        <f t="shared" ca="1" si="22"/>
        <v>14.284196821095925</v>
      </c>
      <c r="F261" s="10">
        <f t="shared" ca="1" si="23"/>
        <v>-4.0618317429489493E-4</v>
      </c>
    </row>
    <row r="262" spans="1:6" x14ac:dyDescent="0.35">
      <c r="A262" s="10">
        <f t="shared" si="24"/>
        <v>15652</v>
      </c>
      <c r="B262" s="10">
        <v>2.2140300054833401E-4</v>
      </c>
      <c r="C262" s="10">
        <f t="shared" ca="1" si="20"/>
        <v>0.55447057804398958</v>
      </c>
      <c r="D262" s="10">
        <f t="shared" ca="1" si="21"/>
        <v>4.0476352197211233E-4</v>
      </c>
      <c r="E262" s="10">
        <f t="shared" ca="1" si="22"/>
        <v>14.284215929271017</v>
      </c>
      <c r="F262" s="10">
        <f t="shared" ca="1" si="23"/>
        <v>-4.0484546083784388E-4</v>
      </c>
    </row>
    <row r="263" spans="1:6" x14ac:dyDescent="0.35">
      <c r="A263" s="10">
        <f t="shared" si="24"/>
        <v>15712</v>
      </c>
      <c r="B263" s="10">
        <v>3.2682396587572999E-4</v>
      </c>
      <c r="C263" s="10">
        <f t="shared" ca="1" si="20"/>
        <v>0.5554044179383455</v>
      </c>
      <c r="D263" s="10">
        <f t="shared" ca="1" si="21"/>
        <v>4.0544522509499212E-4</v>
      </c>
      <c r="E263" s="10">
        <f t="shared" ca="1" si="22"/>
        <v>14.284206187733391</v>
      </c>
      <c r="F263" s="10">
        <f t="shared" ca="1" si="23"/>
        <v>-4.0552744023351987E-4</v>
      </c>
    </row>
    <row r="264" spans="1:6" x14ac:dyDescent="0.35">
      <c r="A264" s="10">
        <f t="shared" si="24"/>
        <v>15772</v>
      </c>
      <c r="B264" s="19">
        <v>-1.6000191359347201E-5</v>
      </c>
      <c r="C264" s="10">
        <f t="shared" ca="1" si="20"/>
        <v>0.55236761331622097</v>
      </c>
      <c r="D264" s="10">
        <f t="shared" ca="1" si="21"/>
        <v>4.0322835772084123E-4</v>
      </c>
      <c r="E264" s="10">
        <f t="shared" ca="1" si="22"/>
        <v>14.284237866768168</v>
      </c>
      <c r="F264" s="10">
        <f t="shared" ca="1" si="23"/>
        <v>-4.0330967613578329E-4</v>
      </c>
    </row>
    <row r="265" spans="1:6" x14ac:dyDescent="0.35">
      <c r="A265" s="10">
        <f t="shared" si="24"/>
        <v>15832</v>
      </c>
      <c r="B265" s="10">
        <v>6.62614211191348E-4</v>
      </c>
      <c r="C265" s="10">
        <f t="shared" ca="1" si="20"/>
        <v>0.55837891476862478</v>
      </c>
      <c r="D265" s="10">
        <f t="shared" ca="1" si="21"/>
        <v>4.0761660778109598E-4</v>
      </c>
      <c r="E265" s="10">
        <f t="shared" ca="1" si="22"/>
        <v>14.284175158674808</v>
      </c>
      <c r="F265" s="10">
        <f t="shared" ca="1" si="23"/>
        <v>-4.0769970601281904E-4</v>
      </c>
    </row>
    <row r="266" spans="1:6" x14ac:dyDescent="0.35">
      <c r="A266" s="10">
        <f t="shared" si="24"/>
        <v>15892</v>
      </c>
      <c r="B266" s="10">
        <v>7.4801266087305696E-4</v>
      </c>
      <c r="C266" s="10">
        <f t="shared" ca="1" si="20"/>
        <v>0.55913539123401512</v>
      </c>
      <c r="D266" s="10">
        <f t="shared" ca="1" si="21"/>
        <v>4.0816883560083097E-4</v>
      </c>
      <c r="E266" s="10">
        <f t="shared" ca="1" si="22"/>
        <v>14.284167267339264</v>
      </c>
      <c r="F266" s="10">
        <f t="shared" ca="1" si="23"/>
        <v>-4.0825215917413715E-4</v>
      </c>
    </row>
    <row r="267" spans="1:6" x14ac:dyDescent="0.35">
      <c r="A267" s="10">
        <f t="shared" si="24"/>
        <v>15952</v>
      </c>
      <c r="B267" s="10">
        <v>9.4934580324694496E-4</v>
      </c>
      <c r="C267" s="10">
        <f t="shared" ca="1" si="20"/>
        <v>0.56091884028346084</v>
      </c>
      <c r="D267" s="10">
        <f t="shared" ca="1" si="21"/>
        <v>4.0947075340692636E-4</v>
      </c>
      <c r="E267" s="10">
        <f t="shared" ca="1" si="22"/>
        <v>14.284148662933815</v>
      </c>
      <c r="F267" s="10">
        <f t="shared" ca="1" si="23"/>
        <v>-4.0955460944770852E-4</v>
      </c>
    </row>
    <row r="268" spans="1:6" x14ac:dyDescent="0.35">
      <c r="A268" s="10">
        <f t="shared" si="24"/>
        <v>16012</v>
      </c>
      <c r="B268" s="10">
        <v>3.6762252402941498E-4</v>
      </c>
      <c r="C268" s="10">
        <f t="shared" ca="1" si="20"/>
        <v>0.55576581968720817</v>
      </c>
      <c r="D268" s="10">
        <f t="shared" ca="1" si="21"/>
        <v>4.057090483716619E-4</v>
      </c>
      <c r="E268" s="10">
        <f t="shared" ca="1" si="22"/>
        <v>14.284202417698769</v>
      </c>
      <c r="F268" s="10">
        <f t="shared" ca="1" si="23"/>
        <v>-4.0579137055429305E-4</v>
      </c>
    </row>
    <row r="269" spans="1:6" x14ac:dyDescent="0.35">
      <c r="A269" s="10">
        <f t="shared" si="24"/>
        <v>16072</v>
      </c>
      <c r="B269" s="10">
        <v>1.7970118505801799E-3</v>
      </c>
      <c r="C269" s="10">
        <f t="shared" ca="1" si="20"/>
        <v>0.56842763485418457</v>
      </c>
      <c r="D269" s="10">
        <f t="shared" ca="1" si="21"/>
        <v>4.1495217344355466E-4</v>
      </c>
      <c r="E269" s="10">
        <f t="shared" ca="1" si="22"/>
        <v>14.284070333441491</v>
      </c>
      <c r="F269" s="10">
        <f t="shared" ca="1" si="23"/>
        <v>-4.1503828992032083E-4</v>
      </c>
    </row>
    <row r="270" spans="1:6" x14ac:dyDescent="0.35">
      <c r="A270" s="10">
        <f t="shared" si="24"/>
        <v>16132</v>
      </c>
      <c r="B270" s="10">
        <v>1.36562522040394E-3</v>
      </c>
      <c r="C270" s="10">
        <f t="shared" ca="1" si="20"/>
        <v>0.56460632621885498</v>
      </c>
      <c r="D270" s="10">
        <f t="shared" ca="1" si="21"/>
        <v>4.1216261813976408E-4</v>
      </c>
      <c r="E270" s="10">
        <f t="shared" ca="1" si="22"/>
        <v>14.284110196186781</v>
      </c>
      <c r="F270" s="10">
        <f t="shared" ca="1" si="23"/>
        <v>-4.1224758049804744E-4</v>
      </c>
    </row>
    <row r="271" spans="1:6" x14ac:dyDescent="0.35">
      <c r="A271" s="10">
        <f t="shared" si="24"/>
        <v>16192</v>
      </c>
      <c r="B271" s="10">
        <v>3.3874659882283898E-4</v>
      </c>
      <c r="C271" s="10">
        <f t="shared" ca="1" si="20"/>
        <v>0.5555100309941281</v>
      </c>
      <c r="D271" s="10">
        <f t="shared" ca="1" si="21"/>
        <v>4.0552232262571343E-4</v>
      </c>
      <c r="E271" s="10">
        <f t="shared" ca="1" si="22"/>
        <v>14.284205086009678</v>
      </c>
      <c r="F271" s="10">
        <f t="shared" ca="1" si="23"/>
        <v>-4.0560456903869182E-4</v>
      </c>
    </row>
    <row r="272" spans="1:6" x14ac:dyDescent="0.35">
      <c r="A272" s="10">
        <f t="shared" si="24"/>
        <v>16252</v>
      </c>
      <c r="B272" s="10">
        <v>1.2240061868571499E-3</v>
      </c>
      <c r="C272" s="10">
        <f t="shared" ca="1" si="20"/>
        <v>0.56335183663117749</v>
      </c>
      <c r="D272" s="10">
        <f t="shared" ca="1" si="21"/>
        <v>4.1124684074075949E-4</v>
      </c>
      <c r="E272" s="10">
        <f t="shared" ca="1" si="22"/>
        <v>14.284123282645814</v>
      </c>
      <c r="F272" s="10">
        <f t="shared" ca="1" si="23"/>
        <v>-4.1133142591384789E-4</v>
      </c>
    </row>
    <row r="273" spans="1:6" x14ac:dyDescent="0.35">
      <c r="A273" s="10">
        <f t="shared" si="24"/>
        <v>16312</v>
      </c>
      <c r="B273" s="10">
        <v>1.5112300671384501E-3</v>
      </c>
      <c r="C273" s="10">
        <f t="shared" ca="1" si="20"/>
        <v>0.56589612293310443</v>
      </c>
      <c r="D273" s="10">
        <f t="shared" ca="1" si="21"/>
        <v>4.1310416974116613E-4</v>
      </c>
      <c r="E273" s="10">
        <f t="shared" ca="1" si="22"/>
        <v>14.284096741414398</v>
      </c>
      <c r="F273" s="10">
        <f t="shared" ca="1" si="23"/>
        <v>-4.131895207754133E-4</v>
      </c>
    </row>
    <row r="274" spans="1:6" x14ac:dyDescent="0.35">
      <c r="A274" s="10">
        <f t="shared" si="24"/>
        <v>16372</v>
      </c>
      <c r="B274" s="10">
        <v>1.2141724601995401E-3</v>
      </c>
      <c r="C274" s="10">
        <f t="shared" ca="1" si="20"/>
        <v>0.56326472752309309</v>
      </c>
      <c r="D274" s="10">
        <f t="shared" ca="1" si="21"/>
        <v>4.1118325109185789E-4</v>
      </c>
      <c r="E274" s="10">
        <f t="shared" ca="1" si="22"/>
        <v>14.284124191341895</v>
      </c>
      <c r="F274" s="10">
        <f t="shared" ca="1" si="23"/>
        <v>-4.1126781010519033E-4</v>
      </c>
    </row>
    <row r="275" spans="1:6" x14ac:dyDescent="0.35">
      <c r="A275" s="10">
        <f t="shared" si="24"/>
        <v>16432</v>
      </c>
      <c r="B275" s="10">
        <v>2.2305744350349E-3</v>
      </c>
      <c r="C275" s="10">
        <f t="shared" ca="1" si="20"/>
        <v>0.57226821852562515</v>
      </c>
      <c r="D275" s="10">
        <f t="shared" ca="1" si="21"/>
        <v>4.1775579952370626E-4</v>
      </c>
      <c r="E275" s="10">
        <f t="shared" ca="1" si="22"/>
        <v>14.284030269624806</v>
      </c>
      <c r="F275" s="10">
        <f t="shared" ca="1" si="23"/>
        <v>-4.1784308378761394E-4</v>
      </c>
    </row>
    <row r="276" spans="1:6" x14ac:dyDescent="0.35">
      <c r="A276" s="10">
        <f t="shared" si="24"/>
        <v>16492</v>
      </c>
      <c r="B276" s="10">
        <v>1.1477035627624301E-3</v>
      </c>
      <c r="C276" s="10">
        <f t="shared" ca="1" si="20"/>
        <v>0.56267593279931249</v>
      </c>
      <c r="D276" s="10">
        <f t="shared" ca="1" si="21"/>
        <v>4.1075343094349804E-4</v>
      </c>
      <c r="E276" s="10">
        <f t="shared" ca="1" si="22"/>
        <v>14.284130333471817</v>
      </c>
      <c r="F276" s="10">
        <f t="shared" ca="1" si="23"/>
        <v>-4.1083781324173063E-4</v>
      </c>
    </row>
    <row r="277" spans="1:6" x14ac:dyDescent="0.35">
      <c r="A277" s="10">
        <f t="shared" si="24"/>
        <v>16552</v>
      </c>
      <c r="B277" s="10">
        <v>1.3093595502472501E-3</v>
      </c>
      <c r="C277" s="10">
        <f t="shared" ca="1" si="20"/>
        <v>0.56410791371322289</v>
      </c>
      <c r="D277" s="10">
        <f t="shared" ca="1" si="21"/>
        <v>4.117987770106526E-4</v>
      </c>
      <c r="E277" s="10">
        <f t="shared" ca="1" si="22"/>
        <v>14.284115395476515</v>
      </c>
      <c r="F277" s="10">
        <f t="shared" ca="1" si="23"/>
        <v>-4.1188358941174276E-4</v>
      </c>
    </row>
    <row r="278" spans="1:6" x14ac:dyDescent="0.35">
      <c r="A278" s="10">
        <f t="shared" si="24"/>
        <v>16612</v>
      </c>
      <c r="B278" s="10">
        <v>1.3757991855375699E-3</v>
      </c>
      <c r="C278" s="10">
        <f t="shared" ca="1" si="20"/>
        <v>0.56469644922708273</v>
      </c>
      <c r="D278" s="10">
        <f t="shared" ca="1" si="21"/>
        <v>4.1222840793577028E-4</v>
      </c>
      <c r="E278" s="10">
        <f t="shared" ca="1" si="22"/>
        <v>14.284109256050597</v>
      </c>
      <c r="F278" s="10">
        <f t="shared" ca="1" si="23"/>
        <v>-4.1231339742343317E-4</v>
      </c>
    </row>
    <row r="279" spans="1:6" x14ac:dyDescent="0.35">
      <c r="A279" s="10">
        <f t="shared" si="24"/>
        <v>16672</v>
      </c>
      <c r="B279" s="10">
        <v>1.42772576091464E-3</v>
      </c>
      <c r="C279" s="10">
        <f t="shared" ca="1" si="20"/>
        <v>0.5651564251674831</v>
      </c>
      <c r="D279" s="10">
        <f t="shared" ca="1" si="21"/>
        <v>4.1256419037226258E-4</v>
      </c>
      <c r="E279" s="10">
        <f t="shared" ca="1" si="22"/>
        <v>14.284104457719579</v>
      </c>
      <c r="F279" s="10">
        <f t="shared" ca="1" si="23"/>
        <v>-4.1264931839252004E-4</v>
      </c>
    </row>
    <row r="280" spans="1:6" x14ac:dyDescent="0.35">
      <c r="A280" s="10">
        <f t="shared" si="24"/>
        <v>16732</v>
      </c>
      <c r="B280" s="10">
        <v>2.6190524599577899E-3</v>
      </c>
      <c r="C280" s="10">
        <f t="shared" ca="1" si="20"/>
        <v>0.5757094341948894</v>
      </c>
      <c r="D280" s="10">
        <f t="shared" ca="1" si="21"/>
        <v>4.2026788696226919E-4</v>
      </c>
      <c r="E280" s="10">
        <f t="shared" ca="1" si="22"/>
        <v>14.283994371895309</v>
      </c>
      <c r="F280" s="10">
        <f t="shared" ca="1" si="23"/>
        <v>-4.2035622426174859E-4</v>
      </c>
    </row>
    <row r="281" spans="1:6" x14ac:dyDescent="0.35">
      <c r="A281" s="10">
        <f t="shared" si="24"/>
        <v>16792</v>
      </c>
      <c r="B281" s="10">
        <v>2.2356179453996202E-3</v>
      </c>
      <c r="C281" s="10">
        <f t="shared" ca="1" si="20"/>
        <v>0.57231289494431992</v>
      </c>
      <c r="D281" s="10">
        <f t="shared" ca="1" si="21"/>
        <v>4.1778841330935348E-4</v>
      </c>
      <c r="E281" s="10">
        <f t="shared" ca="1" si="22"/>
        <v>14.284029803573809</v>
      </c>
      <c r="F281" s="10">
        <f t="shared" ca="1" si="23"/>
        <v>-4.1787571120399945E-4</v>
      </c>
    </row>
    <row r="282" spans="1:6" x14ac:dyDescent="0.35">
      <c r="A282" s="10">
        <f t="shared" si="24"/>
        <v>16852</v>
      </c>
      <c r="B282" s="10">
        <v>1.87858910915846E-3</v>
      </c>
      <c r="C282" s="10">
        <f t="shared" ca="1" si="20"/>
        <v>0.569150262448193</v>
      </c>
      <c r="D282" s="10">
        <f t="shared" ca="1" si="21"/>
        <v>4.1547969158718082E-4</v>
      </c>
      <c r="E282" s="10">
        <f t="shared" ca="1" si="22"/>
        <v>14.284062795207218</v>
      </c>
      <c r="F282" s="10">
        <f t="shared" ca="1" si="23"/>
        <v>-4.1556602718885444E-4</v>
      </c>
    </row>
    <row r="283" spans="1:6" x14ac:dyDescent="0.35">
      <c r="A283" s="10">
        <f t="shared" si="24"/>
        <v>16912</v>
      </c>
      <c r="B283" s="10">
        <v>2.8069059496656202E-3</v>
      </c>
      <c r="C283" s="10">
        <f t="shared" ca="1" si="20"/>
        <v>0.57737347779796544</v>
      </c>
      <c r="D283" s="10">
        <f t="shared" ca="1" si="21"/>
        <v>4.2148263879251469E-4</v>
      </c>
      <c r="E283" s="10">
        <f t="shared" ca="1" si="22"/>
        <v>14.283977013091654</v>
      </c>
      <c r="F283" s="10">
        <f t="shared" ca="1" si="23"/>
        <v>-4.2157148756624783E-4</v>
      </c>
    </row>
    <row r="284" spans="1:6" x14ac:dyDescent="0.35">
      <c r="A284" s="10">
        <f t="shared" si="24"/>
        <v>16972</v>
      </c>
      <c r="B284" s="10">
        <v>2.9878118592089201E-3</v>
      </c>
      <c r="C284" s="10">
        <f t="shared" ca="1" si="20"/>
        <v>0.57897597835306513</v>
      </c>
      <c r="D284" s="10">
        <f t="shared" ca="1" si="21"/>
        <v>4.2265246419773746E-4</v>
      </c>
      <c r="E284" s="10">
        <f t="shared" ca="1" si="22"/>
        <v>14.283960296286613</v>
      </c>
      <c r="F284" s="10">
        <f t="shared" ca="1" si="23"/>
        <v>-4.22741806925286E-4</v>
      </c>
    </row>
    <row r="285" spans="1:6" x14ac:dyDescent="0.35">
      <c r="A285" s="10">
        <f t="shared" si="24"/>
        <v>17032</v>
      </c>
      <c r="B285" s="10">
        <v>3.3640592879090598E-3</v>
      </c>
      <c r="C285" s="10">
        <f t="shared" ca="1" si="20"/>
        <v>0.58230885296655266</v>
      </c>
      <c r="D285" s="10">
        <f t="shared" ca="1" si="21"/>
        <v>4.2508546266558338E-4</v>
      </c>
      <c r="E285" s="10">
        <f t="shared" ca="1" si="22"/>
        <v>14.283925528738507</v>
      </c>
      <c r="F285" s="10">
        <f t="shared" ca="1" si="23"/>
        <v>-4.2517583710305172E-4</v>
      </c>
    </row>
    <row r="286" spans="1:6" x14ac:dyDescent="0.35">
      <c r="A286" s="10">
        <f t="shared" si="24"/>
        <v>17092</v>
      </c>
      <c r="B286" s="10">
        <v>3.38072509855512E-3</v>
      </c>
      <c r="C286" s="10">
        <f t="shared" ca="1" si="20"/>
        <v>0.58245648203449696</v>
      </c>
      <c r="D286" s="10">
        <f t="shared" ca="1" si="21"/>
        <v>4.2519323188518269E-4</v>
      </c>
      <c r="E286" s="10">
        <f t="shared" ca="1" si="22"/>
        <v>14.28392398871636</v>
      </c>
      <c r="F286" s="10">
        <f t="shared" ca="1" si="23"/>
        <v>-4.2528365215902263E-4</v>
      </c>
    </row>
    <row r="287" spans="1:6" x14ac:dyDescent="0.35">
      <c r="A287" s="10">
        <f t="shared" si="24"/>
        <v>17152</v>
      </c>
      <c r="B287" s="10">
        <v>3.0019179874984799E-3</v>
      </c>
      <c r="C287" s="10">
        <f t="shared" ca="1" si="20"/>
        <v>0.57910093324520429</v>
      </c>
      <c r="D287" s="10">
        <f t="shared" ca="1" si="21"/>
        <v>4.2274368126899906E-4</v>
      </c>
      <c r="E287" s="10">
        <f t="shared" ca="1" si="22"/>
        <v>14.283958992794664</v>
      </c>
      <c r="F287" s="10">
        <f t="shared" ca="1" si="23"/>
        <v>-4.2283306257021199E-4</v>
      </c>
    </row>
    <row r="288" spans="1:6" x14ac:dyDescent="0.35">
      <c r="A288" s="10">
        <f t="shared" si="24"/>
        <v>17212</v>
      </c>
      <c r="B288" s="10">
        <v>3.5605463163045602E-3</v>
      </c>
      <c r="C288" s="10">
        <f t="shared" ca="1" si="20"/>
        <v>0.58404937417378444</v>
      </c>
      <c r="D288" s="10">
        <f t="shared" ca="1" si="21"/>
        <v>4.2635604314686257E-4</v>
      </c>
      <c r="E288" s="10">
        <f t="shared" ca="1" si="22"/>
        <v>14.28390737214343</v>
      </c>
      <c r="F288" s="10">
        <f t="shared" ca="1" si="23"/>
        <v>-4.2644695872717857E-4</v>
      </c>
    </row>
    <row r="289" spans="1:6" x14ac:dyDescent="0.35">
      <c r="A289" s="10">
        <f t="shared" si="24"/>
        <v>17272</v>
      </c>
      <c r="B289" s="10">
        <v>3.1227587171247799E-3</v>
      </c>
      <c r="C289" s="10">
        <f t="shared" ca="1" si="20"/>
        <v>0.58017136448094253</v>
      </c>
      <c r="D289" s="10">
        <f t="shared" ca="1" si="21"/>
        <v>4.2352509607108794E-4</v>
      </c>
      <c r="E289" s="10">
        <f t="shared" ca="1" si="22"/>
        <v>14.283947826377142</v>
      </c>
      <c r="F289" s="10">
        <f t="shared" ca="1" si="23"/>
        <v>-4.2361480815573927E-4</v>
      </c>
    </row>
    <row r="290" spans="1:6" x14ac:dyDescent="0.35">
      <c r="A290" s="10">
        <f t="shared" si="24"/>
        <v>17332</v>
      </c>
      <c r="B290" s="10">
        <v>4.1708033687488898E-3</v>
      </c>
      <c r="C290" s="10">
        <f t="shared" ca="1" si="20"/>
        <v>0.5894551526127767</v>
      </c>
      <c r="D290" s="10">
        <f t="shared" ca="1" si="21"/>
        <v>4.3030226140732691E-4</v>
      </c>
      <c r="E290" s="10">
        <f t="shared" ca="1" si="22"/>
        <v>14.283850980684489</v>
      </c>
      <c r="F290" s="10">
        <f t="shared" ca="1" si="23"/>
        <v>-4.3039486799219913E-4</v>
      </c>
    </row>
    <row r="291" spans="1:6" x14ac:dyDescent="0.35">
      <c r="A291" s="10">
        <f t="shared" si="24"/>
        <v>17392</v>
      </c>
      <c r="B291" s="10">
        <v>2.2662647370997602E-3</v>
      </c>
      <c r="C291" s="10">
        <f t="shared" ca="1" si="20"/>
        <v>0.57258437032528164</v>
      </c>
      <c r="D291" s="10">
        <f t="shared" ca="1" si="21"/>
        <v>4.1798659033745553E-4</v>
      </c>
      <c r="E291" s="10">
        <f t="shared" ca="1" si="22"/>
        <v>14.284026971624078</v>
      </c>
      <c r="F291" s="10">
        <f t="shared" ca="1" si="23"/>
        <v>-4.1807397108244599E-4</v>
      </c>
    </row>
    <row r="292" spans="1:6" x14ac:dyDescent="0.35">
      <c r="A292" s="10">
        <f t="shared" si="24"/>
        <v>17452</v>
      </c>
      <c r="B292" s="10">
        <v>3.9170416711872503E-3</v>
      </c>
      <c r="C292" s="10">
        <f t="shared" ca="1" si="20"/>
        <v>0.58720728098585118</v>
      </c>
      <c r="D292" s="10">
        <f t="shared" ca="1" si="21"/>
        <v>4.2866131511967129E-4</v>
      </c>
      <c r="E292" s="10">
        <f t="shared" ca="1" si="22"/>
        <v>14.283874429806939</v>
      </c>
      <c r="F292" s="10">
        <f t="shared" ca="1" si="23"/>
        <v>-4.2875321664521374E-4</v>
      </c>
    </row>
    <row r="293" spans="1:6" x14ac:dyDescent="0.35">
      <c r="A293" s="10">
        <f t="shared" si="24"/>
        <v>17512</v>
      </c>
      <c r="B293" s="10">
        <v>4.0759931274831898E-3</v>
      </c>
      <c r="C293" s="10">
        <f t="shared" ca="1" si="20"/>
        <v>0.58861530462416778</v>
      </c>
      <c r="D293" s="10">
        <f t="shared" ca="1" si="21"/>
        <v>4.2968917237564238E-4</v>
      </c>
      <c r="E293" s="10">
        <f t="shared" ca="1" si="22"/>
        <v>14.283859741726751</v>
      </c>
      <c r="F293" s="10">
        <f t="shared" ca="1" si="23"/>
        <v>-4.2978151522148116E-4</v>
      </c>
    </row>
    <row r="294" spans="1:6" x14ac:dyDescent="0.35">
      <c r="A294" s="10">
        <f t="shared" si="24"/>
        <v>17572</v>
      </c>
      <c r="B294" s="10">
        <v>4.2428908991008901E-3</v>
      </c>
      <c r="C294" s="10">
        <f t="shared" ca="1" si="20"/>
        <v>0.59009371830527657</v>
      </c>
      <c r="D294" s="10">
        <f t="shared" ca="1" si="21"/>
        <v>4.307684143628518E-4</v>
      </c>
      <c r="E294" s="10">
        <f t="shared" ca="1" si="22"/>
        <v>14.283844319358755</v>
      </c>
      <c r="F294" s="10">
        <f t="shared" ca="1" si="23"/>
        <v>-4.3086122172953241E-4</v>
      </c>
    </row>
    <row r="295" spans="1:6" x14ac:dyDescent="0.35">
      <c r="A295" s="10">
        <f t="shared" si="24"/>
        <v>17632</v>
      </c>
      <c r="B295" s="10">
        <v>3.55790443256382E-3</v>
      </c>
      <c r="C295" s="10">
        <f t="shared" ca="1" si="20"/>
        <v>0.58402597184175598</v>
      </c>
      <c r="D295" s="10">
        <f t="shared" ca="1" si="21"/>
        <v>4.2633895944448177E-4</v>
      </c>
      <c r="E295" s="10">
        <f t="shared" ca="1" si="22"/>
        <v>14.283907616269538</v>
      </c>
      <c r="F295" s="10">
        <f t="shared" ca="1" si="23"/>
        <v>-4.264298677380254E-4</v>
      </c>
    </row>
    <row r="296" spans="1:6" x14ac:dyDescent="0.35">
      <c r="A296" s="10">
        <f t="shared" si="24"/>
        <v>17692</v>
      </c>
      <c r="B296" s="10">
        <v>4.0972271957239598E-3</v>
      </c>
      <c r="C296" s="10">
        <f t="shared" ca="1" si="20"/>
        <v>0.58880340022717359</v>
      </c>
      <c r="D296" s="10">
        <f t="shared" ca="1" si="21"/>
        <v>4.2982648216583662E-4</v>
      </c>
      <c r="E296" s="10">
        <f t="shared" ca="1" si="22"/>
        <v>14.28385777956985</v>
      </c>
      <c r="F296" s="10">
        <f t="shared" ca="1" si="23"/>
        <v>-4.2991888404701382E-4</v>
      </c>
    </row>
    <row r="297" spans="1:6" x14ac:dyDescent="0.35">
      <c r="A297" s="10">
        <f t="shared" si="24"/>
        <v>17752</v>
      </c>
      <c r="B297" s="10">
        <v>4.8979136219981199E-3</v>
      </c>
      <c r="C297" s="10">
        <f t="shared" ca="1" si="20"/>
        <v>0.59589603996351082</v>
      </c>
      <c r="D297" s="10">
        <f t="shared" ca="1" si="21"/>
        <v>4.350041091733628E-4</v>
      </c>
      <c r="E297" s="10">
        <f t="shared" ca="1" si="22"/>
        <v>14.283783791279911</v>
      </c>
      <c r="F297" s="10">
        <f t="shared" ca="1" si="23"/>
        <v>-4.3509875090826555E-4</v>
      </c>
    </row>
    <row r="298" spans="1:6" x14ac:dyDescent="0.35">
      <c r="A298" s="10">
        <f t="shared" si="24"/>
        <v>17812</v>
      </c>
      <c r="B298" s="10">
        <v>4.8765264142895696E-3</v>
      </c>
      <c r="C298" s="10">
        <f t="shared" ca="1" si="20"/>
        <v>0.59570658782061792</v>
      </c>
      <c r="D298" s="10">
        <f t="shared" ca="1" si="21"/>
        <v>4.3486580910905102E-4</v>
      </c>
      <c r="E298" s="10">
        <f t="shared" ca="1" si="22"/>
        <v>14.283785767587831</v>
      </c>
      <c r="F298" s="10">
        <f t="shared" ca="1" si="23"/>
        <v>-4.3496039066615868E-4</v>
      </c>
    </row>
    <row r="299" spans="1:6" x14ac:dyDescent="0.35">
      <c r="A299" s="10">
        <f t="shared" si="24"/>
        <v>17872</v>
      </c>
      <c r="B299" s="10">
        <v>4.1128251059476704E-3</v>
      </c>
      <c r="C299" s="10">
        <f t="shared" ca="1" si="20"/>
        <v>0.58894156962061683</v>
      </c>
      <c r="D299" s="10">
        <f t="shared" ca="1" si="21"/>
        <v>4.2992734582305019E-4</v>
      </c>
      <c r="E299" s="10">
        <f t="shared" ca="1" si="22"/>
        <v>14.283856338228189</v>
      </c>
      <c r="F299" s="10">
        <f t="shared" ca="1" si="23"/>
        <v>-4.3001979108182273E-4</v>
      </c>
    </row>
    <row r="300" spans="1:6" x14ac:dyDescent="0.35">
      <c r="A300" s="10">
        <f t="shared" si="24"/>
        <v>17932</v>
      </c>
      <c r="B300" s="10">
        <v>3.5522623325129499E-3</v>
      </c>
      <c r="C300" s="10">
        <f t="shared" ca="1" si="20"/>
        <v>0.58397599299647518</v>
      </c>
      <c r="D300" s="10">
        <f t="shared" ca="1" si="21"/>
        <v>4.2630247488742679E-4</v>
      </c>
      <c r="E300" s="10">
        <f t="shared" ca="1" si="22"/>
        <v>14.283908137633858</v>
      </c>
      <c r="F300" s="10">
        <f t="shared" ca="1" si="23"/>
        <v>-4.263933676202268E-4</v>
      </c>
    </row>
    <row r="301" spans="1:6" x14ac:dyDescent="0.35">
      <c r="A301" s="10">
        <f t="shared" si="24"/>
        <v>17992</v>
      </c>
      <c r="B301" s="10">
        <v>5.2295014343135297E-3</v>
      </c>
      <c r="C301" s="10">
        <f t="shared" ca="1" si="20"/>
        <v>0.59883331080580204</v>
      </c>
      <c r="D301" s="10">
        <f t="shared" ca="1" si="21"/>
        <v>4.3714831688823543E-4</v>
      </c>
      <c r="E301" s="10">
        <f t="shared" ca="1" si="22"/>
        <v>14.283753150551666</v>
      </c>
      <c r="F301" s="10">
        <f t="shared" ca="1" si="23"/>
        <v>-4.3724389406899936E-4</v>
      </c>
    </row>
    <row r="302" spans="1:6" x14ac:dyDescent="0.35">
      <c r="A302" s="10">
        <f t="shared" si="24"/>
        <v>18052</v>
      </c>
      <c r="B302" s="10">
        <v>5.3237180012199901E-3</v>
      </c>
      <c r="C302" s="10">
        <f t="shared" ca="1" si="20"/>
        <v>0.59966789990876901</v>
      </c>
      <c r="D302" s="10">
        <f t="shared" ca="1" si="21"/>
        <v>4.3775756693340131E-4</v>
      </c>
      <c r="E302" s="10">
        <f t="shared" ca="1" si="22"/>
        <v>14.283744444368521</v>
      </c>
      <c r="F302" s="10">
        <f t="shared" ca="1" si="23"/>
        <v>-4.3785341074905574E-4</v>
      </c>
    </row>
    <row r="303" spans="1:6" x14ac:dyDescent="0.35">
      <c r="A303" s="10">
        <f t="shared" si="24"/>
        <v>18112</v>
      </c>
      <c r="B303" s="10">
        <v>4.2734841492193497E-3</v>
      </c>
      <c r="C303" s="10">
        <f t="shared" ca="1" si="20"/>
        <v>0.59036471940425062</v>
      </c>
      <c r="D303" s="10">
        <f t="shared" ca="1" si="21"/>
        <v>4.3096624516510287E-4</v>
      </c>
      <c r="E303" s="10">
        <f t="shared" ca="1" si="22"/>
        <v>14.28384149235659</v>
      </c>
      <c r="F303" s="10">
        <f t="shared" ca="1" si="23"/>
        <v>-4.3105913780739979E-4</v>
      </c>
    </row>
    <row r="304" spans="1:6" x14ac:dyDescent="0.35">
      <c r="A304" s="10">
        <f t="shared" si="24"/>
        <v>18172</v>
      </c>
      <c r="B304" s="10">
        <v>5.5195848870170398E-3</v>
      </c>
      <c r="C304" s="10">
        <f t="shared" ca="1" si="20"/>
        <v>0.60140292776942761</v>
      </c>
      <c r="D304" s="10">
        <f t="shared" ca="1" si="21"/>
        <v>4.3902413727168208E-4</v>
      </c>
      <c r="E304" s="10">
        <f t="shared" ca="1" si="22"/>
        <v>14.283726345078387</v>
      </c>
      <c r="F304" s="10">
        <f t="shared" ca="1" si="23"/>
        <v>-4.3912053658370665E-4</v>
      </c>
    </row>
    <row r="305" spans="1:6" x14ac:dyDescent="0.35">
      <c r="A305" s="10">
        <f t="shared" si="24"/>
        <v>18232</v>
      </c>
      <c r="B305" s="10">
        <v>5.5248090288570299E-3</v>
      </c>
      <c r="C305" s="10">
        <f t="shared" ca="1" si="20"/>
        <v>0.60144920425768389</v>
      </c>
      <c r="D305" s="10">
        <f t="shared" ca="1" si="21"/>
        <v>4.3905791910810914E-4</v>
      </c>
      <c r="E305" s="10">
        <f t="shared" ca="1" si="22"/>
        <v>14.283725862335944</v>
      </c>
      <c r="F305" s="10">
        <f t="shared" ca="1" si="23"/>
        <v>-4.3915433325827273E-4</v>
      </c>
    </row>
    <row r="306" spans="1:6" x14ac:dyDescent="0.35">
      <c r="A306" s="10">
        <f t="shared" si="24"/>
        <v>18292</v>
      </c>
      <c r="B306" s="10">
        <v>4.3486672852878104E-3</v>
      </c>
      <c r="C306" s="10">
        <f t="shared" ca="1" si="20"/>
        <v>0.59103070658835088</v>
      </c>
      <c r="D306" s="10">
        <f t="shared" ca="1" si="21"/>
        <v>4.3145241580949608E-4</v>
      </c>
      <c r="E306" s="10">
        <f t="shared" ca="1" si="22"/>
        <v>14.283834544978083</v>
      </c>
      <c r="F306" s="10">
        <f t="shared" ca="1" si="23"/>
        <v>-4.3154551818345435E-4</v>
      </c>
    </row>
    <row r="307" spans="1:6" x14ac:dyDescent="0.35">
      <c r="A307" s="10">
        <f t="shared" si="24"/>
        <v>18352</v>
      </c>
      <c r="B307" s="10">
        <v>5.4813519228530897E-3</v>
      </c>
      <c r="C307" s="10">
        <f t="shared" ca="1" si="20"/>
        <v>0.60106425256279383</v>
      </c>
      <c r="D307" s="10">
        <f t="shared" ca="1" si="21"/>
        <v>4.3877690437083943E-4</v>
      </c>
      <c r="E307" s="10">
        <f t="shared" ca="1" si="22"/>
        <v>14.283729878036539</v>
      </c>
      <c r="F307" s="10">
        <f t="shared" ca="1" si="23"/>
        <v>-4.3887319512459291E-4</v>
      </c>
    </row>
    <row r="308" spans="1:6" x14ac:dyDescent="0.35">
      <c r="A308" s="10">
        <f t="shared" si="24"/>
        <v>18412</v>
      </c>
      <c r="B308" s="10">
        <v>5.6750264675080302E-3</v>
      </c>
      <c r="C308" s="10">
        <f t="shared" ca="1" si="20"/>
        <v>0.60277986022924157</v>
      </c>
      <c r="D308" s="10">
        <f t="shared" ca="1" si="21"/>
        <v>4.4002929796734626E-4</v>
      </c>
      <c r="E308" s="10">
        <f t="shared" ca="1" si="22"/>
        <v>14.283711981332045</v>
      </c>
      <c r="F308" s="10">
        <f t="shared" ca="1" si="23"/>
        <v>-4.4012613926863145E-4</v>
      </c>
    </row>
    <row r="309" spans="1:6" x14ac:dyDescent="0.35">
      <c r="A309" s="10">
        <f t="shared" si="24"/>
        <v>18472</v>
      </c>
      <c r="B309" s="10">
        <v>5.9653281396281604E-3</v>
      </c>
      <c r="C309" s="10">
        <f t="shared" ca="1" si="20"/>
        <v>0.60535141022389505</v>
      </c>
      <c r="D309" s="10">
        <f t="shared" ca="1" si="21"/>
        <v>4.419065294634433E-4</v>
      </c>
      <c r="E309" s="10">
        <f t="shared" ca="1" si="22"/>
        <v>14.283685155693966</v>
      </c>
      <c r="F309" s="10">
        <f t="shared" ca="1" si="23"/>
        <v>-4.4200419892871017E-4</v>
      </c>
    </row>
    <row r="310" spans="1:6" x14ac:dyDescent="0.35">
      <c r="A310" s="10">
        <f t="shared" si="24"/>
        <v>18532</v>
      </c>
      <c r="B310" s="10">
        <v>5.8068842472718402E-3</v>
      </c>
      <c r="C310" s="10">
        <f t="shared" ca="1" si="20"/>
        <v>0.60394788268798349</v>
      </c>
      <c r="D310" s="10">
        <f t="shared" ca="1" si="21"/>
        <v>4.4088195436222787E-4</v>
      </c>
      <c r="E310" s="10">
        <f t="shared" ca="1" si="22"/>
        <v>14.283699796872163</v>
      </c>
      <c r="F310" s="10">
        <f t="shared" ca="1" si="23"/>
        <v>-4.4097917138625001E-4</v>
      </c>
    </row>
    <row r="311" spans="1:6" x14ac:dyDescent="0.35">
      <c r="A311" s="10">
        <f t="shared" si="24"/>
        <v>18592</v>
      </c>
      <c r="B311" s="10">
        <v>6.05645990909687E-3</v>
      </c>
      <c r="C311" s="10">
        <f t="shared" ca="1" si="20"/>
        <v>0.60615867357714592</v>
      </c>
      <c r="D311" s="10">
        <f t="shared" ca="1" si="21"/>
        <v>4.4249583171131646E-4</v>
      </c>
      <c r="E311" s="10">
        <f t="shared" ca="1" si="22"/>
        <v>14.283676734564844</v>
      </c>
      <c r="F311" s="10">
        <f t="shared" ca="1" si="23"/>
        <v>-4.4259376188203285E-4</v>
      </c>
    </row>
    <row r="312" spans="1:6" x14ac:dyDescent="0.35">
      <c r="A312" s="10">
        <f t="shared" si="24"/>
        <v>18652</v>
      </c>
      <c r="B312" s="10">
        <v>5.8234021290168702E-3</v>
      </c>
      <c r="C312" s="10">
        <f t="shared" ca="1" si="20"/>
        <v>0.60409420137227798</v>
      </c>
      <c r="D312" s="10">
        <f t="shared" ca="1" si="21"/>
        <v>4.4098876700176284E-4</v>
      </c>
      <c r="E312" s="10">
        <f t="shared" ca="1" si="22"/>
        <v>14.283698270519544</v>
      </c>
      <c r="F312" s="10">
        <f t="shared" ca="1" si="23"/>
        <v>-4.4108603114400679E-4</v>
      </c>
    </row>
    <row r="313" spans="1:6" x14ac:dyDescent="0.35">
      <c r="A313" s="10">
        <f t="shared" si="24"/>
        <v>18712</v>
      </c>
      <c r="B313" s="10">
        <v>5.8265479714964298E-3</v>
      </c>
      <c r="C313" s="10">
        <f t="shared" ca="1" si="20"/>
        <v>0.60412206787112532</v>
      </c>
      <c r="D313" s="10">
        <f t="shared" ca="1" si="21"/>
        <v>4.410091095459214E-4</v>
      </c>
      <c r="E313" s="10">
        <f t="shared" ca="1" si="22"/>
        <v>14.283697979824588</v>
      </c>
      <c r="F313" s="10">
        <f t="shared" ca="1" si="23"/>
        <v>-4.4110638266320985E-4</v>
      </c>
    </row>
    <row r="314" spans="1:6" x14ac:dyDescent="0.35">
      <c r="A314" s="10">
        <f t="shared" si="24"/>
        <v>18772</v>
      </c>
      <c r="B314" s="10">
        <v>5.8157537219560998E-3</v>
      </c>
      <c r="C314" s="10">
        <f t="shared" ca="1" si="20"/>
        <v>0.60402645026015878</v>
      </c>
      <c r="D314" s="10">
        <f t="shared" ca="1" si="21"/>
        <v>4.4093930868991581E-4</v>
      </c>
      <c r="E314" s="10">
        <f t="shared" ca="1" si="22"/>
        <v>14.283698977278821</v>
      </c>
      <c r="F314" s="10">
        <f t="shared" ca="1" si="23"/>
        <v>-4.4103655101315807E-4</v>
      </c>
    </row>
    <row r="315" spans="1:6" x14ac:dyDescent="0.35">
      <c r="A315" s="10">
        <f t="shared" si="24"/>
        <v>18832</v>
      </c>
      <c r="B315" s="10">
        <v>5.6144703164372999E-3</v>
      </c>
      <c r="C315" s="10">
        <f t="shared" ca="1" si="20"/>
        <v>0.60224344178967526</v>
      </c>
      <c r="D315" s="10">
        <f t="shared" ca="1" si="21"/>
        <v>4.3963771250646284E-4</v>
      </c>
      <c r="E315" s="10">
        <f t="shared" ca="1" si="22"/>
        <v>14.283717577088282</v>
      </c>
      <c r="F315" s="10">
        <f t="shared" ca="1" si="23"/>
        <v>-4.3973438149949264E-4</v>
      </c>
    </row>
    <row r="316" spans="1:6" x14ac:dyDescent="0.35">
      <c r="A316" s="10">
        <f t="shared" si="24"/>
        <v>18892</v>
      </c>
      <c r="B316" s="10">
        <v>6.9506550792147303E-3</v>
      </c>
      <c r="C316" s="10">
        <f t="shared" ca="1" si="20"/>
        <v>0.61407963237887164</v>
      </c>
      <c r="D316" s="10">
        <f t="shared" ca="1" si="21"/>
        <v>4.4827813163657618E-4</v>
      </c>
      <c r="E316" s="10">
        <f t="shared" ca="1" si="22"/>
        <v>14.283594105498912</v>
      </c>
      <c r="F316" s="10">
        <f t="shared" ca="1" si="23"/>
        <v>-4.4837863831601976E-4</v>
      </c>
    </row>
    <row r="317" spans="1:6" x14ac:dyDescent="0.35">
      <c r="A317" s="10">
        <f t="shared" si="24"/>
        <v>18952</v>
      </c>
      <c r="B317" s="10">
        <v>6.4807759276210297E-3</v>
      </c>
      <c r="C317" s="10">
        <f t="shared" ca="1" si="20"/>
        <v>0.60991734932709352</v>
      </c>
      <c r="D317" s="10">
        <f t="shared" ca="1" si="21"/>
        <v>4.4523966500877818E-4</v>
      </c>
      <c r="E317" s="10">
        <f t="shared" ca="1" si="22"/>
        <v>14.283637525187023</v>
      </c>
      <c r="F317" s="10">
        <f t="shared" ca="1" si="23"/>
        <v>-4.453388136194267E-4</v>
      </c>
    </row>
    <row r="318" spans="1:6" x14ac:dyDescent="0.35">
      <c r="A318" s="10">
        <f t="shared" si="24"/>
        <v>19012</v>
      </c>
      <c r="B318" s="10">
        <v>6.7215257771377499E-3</v>
      </c>
      <c r="C318" s="10">
        <f t="shared" ca="1" si="20"/>
        <v>0.61204995941409746</v>
      </c>
      <c r="D318" s="10">
        <f t="shared" ca="1" si="21"/>
        <v>4.4679647037229104E-4</v>
      </c>
      <c r="E318" s="10">
        <f t="shared" ca="1" si="22"/>
        <v>14.283615278438379</v>
      </c>
      <c r="F318" s="10">
        <f t="shared" ca="1" si="23"/>
        <v>-4.4689631365609552E-4</v>
      </c>
    </row>
    <row r="319" spans="1:6" x14ac:dyDescent="0.35">
      <c r="A319" s="10">
        <f t="shared" si="24"/>
        <v>19072</v>
      </c>
      <c r="B319" s="10">
        <v>7.8021205826062402E-3</v>
      </c>
      <c r="C319" s="10">
        <f t="shared" ca="1" si="20"/>
        <v>0.62162208328762136</v>
      </c>
      <c r="D319" s="10">
        <f t="shared" ca="1" si="21"/>
        <v>4.537841207999635E-4</v>
      </c>
      <c r="E319" s="10">
        <f t="shared" ca="1" si="22"/>
        <v>14.283515424913768</v>
      </c>
      <c r="F319" s="10">
        <f t="shared" ca="1" si="23"/>
        <v>-4.5388711197248981E-4</v>
      </c>
    </row>
    <row r="320" spans="1:6" x14ac:dyDescent="0.35">
      <c r="A320" s="10">
        <f t="shared" si="24"/>
        <v>19132</v>
      </c>
      <c r="B320" s="10">
        <v>7.37530640714375E-3</v>
      </c>
      <c r="C320" s="10">
        <f t="shared" ca="1" si="20"/>
        <v>0.61784127836626912</v>
      </c>
      <c r="D320" s="10">
        <f t="shared" ca="1" si="21"/>
        <v>4.5102413320737635E-4</v>
      </c>
      <c r="E320" s="10">
        <f t="shared" ca="1" si="22"/>
        <v>14.283554865136466</v>
      </c>
      <c r="F320" s="10">
        <f t="shared" ca="1" si="23"/>
        <v>-4.5112587518487658E-4</v>
      </c>
    </row>
    <row r="321" spans="1:6" x14ac:dyDescent="0.35">
      <c r="A321" s="10">
        <f t="shared" si="24"/>
        <v>19192</v>
      </c>
      <c r="B321" s="10">
        <v>5.9876073301301904E-3</v>
      </c>
      <c r="C321" s="10">
        <f t="shared" ca="1" si="20"/>
        <v>0.60554876372791711</v>
      </c>
      <c r="D321" s="10">
        <f t="shared" ca="1" si="21"/>
        <v>4.4205059752137942E-4</v>
      </c>
      <c r="E321" s="10">
        <f t="shared" ca="1" si="22"/>
        <v>14.283683096961418</v>
      </c>
      <c r="F321" s="10">
        <f t="shared" ca="1" si="23"/>
        <v>-4.4214833068989784E-4</v>
      </c>
    </row>
    <row r="322" spans="1:6" x14ac:dyDescent="0.35">
      <c r="A322" s="10">
        <f t="shared" si="24"/>
        <v>19252</v>
      </c>
      <c r="B322" s="10">
        <v>7.9008037767983597E-3</v>
      </c>
      <c r="C322" s="10">
        <f t="shared" ca="1" si="20"/>
        <v>0.62249623866414328</v>
      </c>
      <c r="D322" s="10">
        <f t="shared" ca="1" si="21"/>
        <v>4.5442225422482452E-4</v>
      </c>
      <c r="E322" s="10">
        <f t="shared" ca="1" si="22"/>
        <v>14.283506305987126</v>
      </c>
      <c r="F322" s="10">
        <f t="shared" ca="1" si="23"/>
        <v>-4.5452553530744074E-4</v>
      </c>
    </row>
    <row r="323" spans="1:6" x14ac:dyDescent="0.35">
      <c r="A323" s="10">
        <f t="shared" si="24"/>
        <v>19312</v>
      </c>
      <c r="B323" s="10">
        <v>7.0222815199411396E-3</v>
      </c>
      <c r="C323" s="10">
        <f t="shared" ref="C323:C386" ca="1" si="25">(B323-$C$2)/($C$1065-$C$2)</f>
        <v>0.61471411364769069</v>
      </c>
      <c r="D323" s="10">
        <f t="shared" ref="D323:D386" ca="1" si="26">$K$4*C323</f>
        <v>4.4874130296281413E-4</v>
      </c>
      <c r="E323" s="10">
        <f t="shared" ref="E323:E386" ca="1" si="27">$J$6*(1-D323)</f>
        <v>14.283587486780661</v>
      </c>
      <c r="F323" s="10">
        <f t="shared" ref="F323:F386" ca="1" si="28">LN(E323/$J$6)</f>
        <v>-4.4884201747225571E-4</v>
      </c>
    </row>
    <row r="324" spans="1:6" x14ac:dyDescent="0.35">
      <c r="A324" s="10">
        <f t="shared" ref="A324:A387" si="29">A323+60</f>
        <v>19372</v>
      </c>
      <c r="B324" s="10">
        <v>7.3759686326832496E-3</v>
      </c>
      <c r="C324" s="10">
        <f t="shared" ca="1" si="25"/>
        <v>0.61784714449191047</v>
      </c>
      <c r="D324" s="10">
        <f t="shared" ca="1" si="26"/>
        <v>4.5102841547909456E-4</v>
      </c>
      <c r="E324" s="10">
        <f t="shared" ca="1" si="27"/>
        <v>14.283554803942803</v>
      </c>
      <c r="F324" s="10">
        <f t="shared" ca="1" si="28"/>
        <v>-4.5113015938892458E-4</v>
      </c>
    </row>
    <row r="325" spans="1:6" x14ac:dyDescent="0.35">
      <c r="A325" s="10">
        <f t="shared" si="29"/>
        <v>19432</v>
      </c>
      <c r="B325" s="10">
        <v>7.6338185282625202E-3</v>
      </c>
      <c r="C325" s="10">
        <f t="shared" ca="1" si="25"/>
        <v>0.62013123019061034</v>
      </c>
      <c r="D325" s="10">
        <f t="shared" ca="1" si="26"/>
        <v>4.5269579803914548E-4</v>
      </c>
      <c r="E325" s="10">
        <f t="shared" ca="1" si="27"/>
        <v>14.28353097704602</v>
      </c>
      <c r="F325" s="10">
        <f t="shared" ca="1" si="28"/>
        <v>-4.5279829571654253E-4</v>
      </c>
    </row>
    <row r="326" spans="1:6" x14ac:dyDescent="0.35">
      <c r="A326" s="10">
        <f t="shared" si="29"/>
        <v>19492</v>
      </c>
      <c r="B326" s="10">
        <v>8.0111495008625792E-3</v>
      </c>
      <c r="C326" s="10">
        <f t="shared" ca="1" si="25"/>
        <v>0.62347370305163718</v>
      </c>
      <c r="D326" s="10">
        <f t="shared" ca="1" si="26"/>
        <v>4.5513580322769503E-4</v>
      </c>
      <c r="E326" s="10">
        <f t="shared" ca="1" si="27"/>
        <v>14.283496109371876</v>
      </c>
      <c r="F326" s="10">
        <f t="shared" ca="1" si="28"/>
        <v>-4.5523940896498256E-4</v>
      </c>
    </row>
    <row r="327" spans="1:6" x14ac:dyDescent="0.35">
      <c r="A327" s="10">
        <f t="shared" si="29"/>
        <v>19552</v>
      </c>
      <c r="B327" s="10">
        <v>8.1973315299333407E-3</v>
      </c>
      <c r="C327" s="10">
        <f t="shared" ca="1" si="25"/>
        <v>0.62512294052369477</v>
      </c>
      <c r="D327" s="10">
        <f t="shared" ca="1" si="26"/>
        <v>4.5633974658229707E-4</v>
      </c>
      <c r="E327" s="10">
        <f t="shared" ca="1" si="27"/>
        <v>14.283478905021338</v>
      </c>
      <c r="F327" s="10">
        <f t="shared" ca="1" si="28"/>
        <v>-4.5644390125229497E-4</v>
      </c>
    </row>
    <row r="328" spans="1:6" x14ac:dyDescent="0.35">
      <c r="A328" s="10">
        <f t="shared" si="29"/>
        <v>19612</v>
      </c>
      <c r="B328" s="10">
        <v>8.2344452783595402E-3</v>
      </c>
      <c r="C328" s="10">
        <f t="shared" ca="1" si="25"/>
        <v>0.62545170149454943</v>
      </c>
      <c r="D328" s="10">
        <f t="shared" ca="1" si="26"/>
        <v>4.5657974209102099E-4</v>
      </c>
      <c r="E328" s="10">
        <f t="shared" ca="1" si="27"/>
        <v>14.283475475485519</v>
      </c>
      <c r="F328" s="10">
        <f t="shared" ca="1" si="28"/>
        <v>-4.5668400635929916E-4</v>
      </c>
    </row>
    <row r="329" spans="1:6" x14ac:dyDescent="0.35">
      <c r="A329" s="10">
        <f t="shared" si="29"/>
        <v>19672</v>
      </c>
      <c r="B329" s="10">
        <v>8.4508497214830607E-3</v>
      </c>
      <c r="C329" s="10">
        <f t="shared" ca="1" si="25"/>
        <v>0.62736865512589801</v>
      </c>
      <c r="D329" s="10">
        <f t="shared" ca="1" si="26"/>
        <v>4.5797911824190543E-4</v>
      </c>
      <c r="E329" s="10">
        <f t="shared" ca="1" si="27"/>
        <v>14.283455478400324</v>
      </c>
      <c r="F329" s="10">
        <f t="shared" ca="1" si="28"/>
        <v>-4.5808402270871261E-4</v>
      </c>
    </row>
    <row r="330" spans="1:6" x14ac:dyDescent="0.35">
      <c r="A330" s="10">
        <f t="shared" si="29"/>
        <v>19732</v>
      </c>
      <c r="B330" s="10">
        <v>8.5229441486106804E-3</v>
      </c>
      <c r="C330" s="10">
        <f t="shared" ca="1" si="25"/>
        <v>0.62800728191140909</v>
      </c>
      <c r="D330" s="10">
        <f t="shared" ca="1" si="26"/>
        <v>4.5844531579532856E-4</v>
      </c>
      <c r="E330" s="10">
        <f t="shared" ca="1" si="27"/>
        <v>14.283448816437284</v>
      </c>
      <c r="F330" s="10">
        <f t="shared" ca="1" si="28"/>
        <v>-4.5855043397761557E-4</v>
      </c>
    </row>
    <row r="331" spans="1:6" x14ac:dyDescent="0.35">
      <c r="A331" s="10">
        <f t="shared" si="29"/>
        <v>19792</v>
      </c>
      <c r="B331" s="10">
        <v>8.5528020419776002E-3</v>
      </c>
      <c r="C331" s="10">
        <f t="shared" ca="1" si="25"/>
        <v>0.62827176907390914</v>
      </c>
      <c r="D331" s="10">
        <f t="shared" ca="1" si="26"/>
        <v>4.5863839142395356E-4</v>
      </c>
      <c r="E331" s="10">
        <f t="shared" ca="1" si="27"/>
        <v>14.283446057386552</v>
      </c>
      <c r="F331" s="10">
        <f t="shared" ca="1" si="28"/>
        <v>-4.5874359818008317E-4</v>
      </c>
    </row>
    <row r="332" spans="1:6" x14ac:dyDescent="0.35">
      <c r="A332" s="10">
        <f t="shared" si="29"/>
        <v>19852</v>
      </c>
      <c r="B332" s="10">
        <v>7.7018871760765701E-3</v>
      </c>
      <c r="C332" s="10">
        <f t="shared" ca="1" si="25"/>
        <v>0.62073419582165168</v>
      </c>
      <c r="D332" s="10">
        <f t="shared" ca="1" si="26"/>
        <v>4.5313596294980563E-4</v>
      </c>
      <c r="E332" s="10">
        <f t="shared" ca="1" si="27"/>
        <v>14.283524687089447</v>
      </c>
      <c r="F332" s="10">
        <f t="shared" ca="1" si="28"/>
        <v>-4.5323866007529598E-4</v>
      </c>
    </row>
    <row r="333" spans="1:6" x14ac:dyDescent="0.35">
      <c r="A333" s="10">
        <f t="shared" si="29"/>
        <v>19912</v>
      </c>
      <c r="B333" s="10">
        <v>8.7233610867585402E-3</v>
      </c>
      <c r="C333" s="10">
        <f t="shared" ca="1" si="25"/>
        <v>0.62978261504145494</v>
      </c>
      <c r="D333" s="10">
        <f t="shared" ca="1" si="26"/>
        <v>4.59741308980262E-4</v>
      </c>
      <c r="E333" s="10">
        <f t="shared" ca="1" si="27"/>
        <v>14.28343029669467</v>
      </c>
      <c r="F333" s="10">
        <f t="shared" ca="1" si="28"/>
        <v>-4.5984702241779954E-4</v>
      </c>
    </row>
    <row r="334" spans="1:6" x14ac:dyDescent="0.35">
      <c r="A334" s="10">
        <f t="shared" si="29"/>
        <v>19972</v>
      </c>
      <c r="B334" s="10">
        <v>8.7433941650117697E-3</v>
      </c>
      <c r="C334" s="10">
        <f t="shared" ca="1" si="25"/>
        <v>0.62996007203610049</v>
      </c>
      <c r="D334" s="10">
        <f t="shared" ca="1" si="26"/>
        <v>4.5987085258635327E-4</v>
      </c>
      <c r="E334" s="10">
        <f t="shared" ca="1" si="27"/>
        <v>14.28342844551654</v>
      </c>
      <c r="F334" s="10">
        <f t="shared" ca="1" si="28"/>
        <v>-4.5997662561609161E-4</v>
      </c>
    </row>
    <row r="335" spans="1:6" x14ac:dyDescent="0.35">
      <c r="A335" s="10">
        <f t="shared" si="29"/>
        <v>20032</v>
      </c>
      <c r="B335" s="10">
        <v>9.2871473545800103E-3</v>
      </c>
      <c r="C335" s="10">
        <f t="shared" ca="1" si="25"/>
        <v>0.63477674602049394</v>
      </c>
      <c r="D335" s="10">
        <f t="shared" ca="1" si="26"/>
        <v>4.6338702459496051E-4</v>
      </c>
      <c r="E335" s="10">
        <f t="shared" ca="1" si="27"/>
        <v>14.283378199418538</v>
      </c>
      <c r="F335" s="10">
        <f t="shared" ca="1" si="28"/>
        <v>-4.6349442154104947E-4</v>
      </c>
    </row>
    <row r="336" spans="1:6" x14ac:dyDescent="0.35">
      <c r="A336" s="10">
        <f t="shared" si="29"/>
        <v>20092</v>
      </c>
      <c r="B336" s="10">
        <v>9.3110917584331692E-3</v>
      </c>
      <c r="C336" s="10">
        <f t="shared" ca="1" si="25"/>
        <v>0.63498885031583219</v>
      </c>
      <c r="D336" s="10">
        <f t="shared" ca="1" si="26"/>
        <v>4.635418607305574E-4</v>
      </c>
      <c r="E336" s="10">
        <f t="shared" ca="1" si="27"/>
        <v>14.283375986810158</v>
      </c>
      <c r="F336" s="10">
        <f t="shared" ca="1" si="28"/>
        <v>-4.6364932947105759E-4</v>
      </c>
    </row>
    <row r="337" spans="1:6" x14ac:dyDescent="0.35">
      <c r="A337" s="10">
        <f t="shared" si="29"/>
        <v>20152</v>
      </c>
      <c r="B337" s="10">
        <v>8.96710886616142E-3</v>
      </c>
      <c r="C337" s="10">
        <f t="shared" ca="1" si="25"/>
        <v>0.63194178138811263</v>
      </c>
      <c r="D337" s="10">
        <f t="shared" ca="1" si="26"/>
        <v>4.6131750041332215E-4</v>
      </c>
      <c r="E337" s="10">
        <f t="shared" ca="1" si="27"/>
        <v>14.283407772919093</v>
      </c>
      <c r="F337" s="10">
        <f t="shared" ca="1" si="28"/>
        <v>-4.6142394006767461E-4</v>
      </c>
    </row>
    <row r="338" spans="1:6" x14ac:dyDescent="0.35">
      <c r="A338" s="10">
        <f t="shared" si="29"/>
        <v>20212</v>
      </c>
      <c r="B338" s="10">
        <v>8.9499971699608001E-3</v>
      </c>
      <c r="C338" s="10">
        <f t="shared" ca="1" si="25"/>
        <v>0.631790202577175</v>
      </c>
      <c r="D338" s="10">
        <f t="shared" ca="1" si="26"/>
        <v>4.6120684788133765E-4</v>
      </c>
      <c r="E338" s="10">
        <f t="shared" ca="1" si="27"/>
        <v>14.283409354143775</v>
      </c>
      <c r="F338" s="10">
        <f t="shared" ca="1" si="28"/>
        <v>-4.6131323647226747E-4</v>
      </c>
    </row>
    <row r="339" spans="1:6" x14ac:dyDescent="0.35">
      <c r="A339" s="10">
        <f t="shared" si="29"/>
        <v>20272</v>
      </c>
      <c r="B339" s="10">
        <v>1.00436885630515E-2</v>
      </c>
      <c r="C339" s="10">
        <f t="shared" ca="1" si="25"/>
        <v>0.64147833863066284</v>
      </c>
      <c r="D339" s="10">
        <f t="shared" ca="1" si="26"/>
        <v>4.6827918720038377E-4</v>
      </c>
      <c r="E339" s="10">
        <f t="shared" ca="1" si="27"/>
        <v>14.283308290414906</v>
      </c>
      <c r="F339" s="10">
        <f t="shared" ca="1" si="28"/>
        <v>-4.6838886413991991E-4</v>
      </c>
    </row>
    <row r="340" spans="1:6" x14ac:dyDescent="0.35">
      <c r="A340" s="10">
        <f t="shared" si="29"/>
        <v>20332</v>
      </c>
      <c r="B340" s="10">
        <v>9.4819333084247004E-3</v>
      </c>
      <c r="C340" s="10">
        <f t="shared" ca="1" si="25"/>
        <v>0.63650219877076475</v>
      </c>
      <c r="D340" s="10">
        <f t="shared" ca="1" si="26"/>
        <v>4.6464660510265818E-4</v>
      </c>
      <c r="E340" s="10">
        <f t="shared" ca="1" si="27"/>
        <v>14.283360200013082</v>
      </c>
      <c r="F340" s="10">
        <f t="shared" ca="1" si="28"/>
        <v>-4.6475458678669731E-4</v>
      </c>
    </row>
    <row r="341" spans="1:6" x14ac:dyDescent="0.35">
      <c r="A341" s="10">
        <f t="shared" si="29"/>
        <v>20392</v>
      </c>
      <c r="B341" s="10">
        <v>9.5315350706912001E-3</v>
      </c>
      <c r="C341" s="10">
        <f t="shared" ca="1" si="25"/>
        <v>0.63694158105388998</v>
      </c>
      <c r="D341" s="10">
        <f t="shared" ca="1" si="26"/>
        <v>4.6496735416933958E-4</v>
      </c>
      <c r="E341" s="10">
        <f t="shared" ca="1" si="27"/>
        <v>14.283355616508919</v>
      </c>
      <c r="F341" s="10">
        <f t="shared" ca="1" si="28"/>
        <v>-4.6507548500907095E-4</v>
      </c>
    </row>
    <row r="342" spans="1:6" x14ac:dyDescent="0.35">
      <c r="A342" s="10">
        <f t="shared" si="29"/>
        <v>20452</v>
      </c>
      <c r="B342" s="10">
        <v>9.4318834561063093E-3</v>
      </c>
      <c r="C342" s="10">
        <f t="shared" ca="1" si="25"/>
        <v>0.63605884721676997</v>
      </c>
      <c r="D342" s="10">
        <f t="shared" ca="1" si="26"/>
        <v>4.6432295846824198E-4</v>
      </c>
      <c r="E342" s="10">
        <f t="shared" ca="1" si="27"/>
        <v>14.283364824923488</v>
      </c>
      <c r="F342" s="10">
        <f t="shared" ca="1" si="28"/>
        <v>-4.6443078975341051E-4</v>
      </c>
    </row>
    <row r="343" spans="1:6" x14ac:dyDescent="0.35">
      <c r="A343" s="10">
        <f t="shared" si="29"/>
        <v>20512</v>
      </c>
      <c r="B343" s="10">
        <v>9.7991970083284308E-3</v>
      </c>
      <c r="C343" s="10">
        <f t="shared" ca="1" si="25"/>
        <v>0.63931258377417444</v>
      </c>
      <c r="D343" s="10">
        <f t="shared" ca="1" si="26"/>
        <v>4.6669818615514727E-4</v>
      </c>
      <c r="E343" s="10">
        <f t="shared" ca="1" si="27"/>
        <v>14.283330882919842</v>
      </c>
      <c r="F343" s="10">
        <f t="shared" ca="1" si="28"/>
        <v>-4.6680712364894261E-4</v>
      </c>
    </row>
    <row r="344" spans="1:6" x14ac:dyDescent="0.35">
      <c r="A344" s="10">
        <f t="shared" si="29"/>
        <v>20572</v>
      </c>
      <c r="B344" s="10">
        <v>9.7146979604532304E-3</v>
      </c>
      <c r="C344" s="10">
        <f t="shared" ca="1" si="25"/>
        <v>0.63856407438900709</v>
      </c>
      <c r="D344" s="10">
        <f t="shared" ca="1" si="26"/>
        <v>4.6615177430397509E-4</v>
      </c>
      <c r="E344" s="10">
        <f t="shared" ca="1" si="27"/>
        <v>14.283338691145195</v>
      </c>
      <c r="F344" s="10">
        <f t="shared" ca="1" si="28"/>
        <v>-4.6626045681866712E-4</v>
      </c>
    </row>
    <row r="345" spans="1:6" x14ac:dyDescent="0.35">
      <c r="A345" s="10">
        <f t="shared" si="29"/>
        <v>20632</v>
      </c>
      <c r="B345" s="10">
        <v>9.5645368563984801E-3</v>
      </c>
      <c r="C345" s="10">
        <f t="shared" ca="1" si="25"/>
        <v>0.63723391744051605</v>
      </c>
      <c r="D345" s="10">
        <f t="shared" ca="1" si="26"/>
        <v>4.6518075973157663E-4</v>
      </c>
      <c r="E345" s="10">
        <f t="shared" ca="1" si="27"/>
        <v>14.283352566943435</v>
      </c>
      <c r="F345" s="10">
        <f t="shared" ca="1" si="28"/>
        <v>-4.6528898986686296E-4</v>
      </c>
    </row>
    <row r="346" spans="1:6" x14ac:dyDescent="0.35">
      <c r="A346" s="10">
        <f t="shared" si="29"/>
        <v>20692</v>
      </c>
      <c r="B346" s="10">
        <v>9.8000366847137005E-3</v>
      </c>
      <c r="C346" s="10">
        <f t="shared" ca="1" si="25"/>
        <v>0.63932002179472813</v>
      </c>
      <c r="D346" s="10">
        <f t="shared" ca="1" si="26"/>
        <v>4.6670361591015145E-4</v>
      </c>
      <c r="E346" s="10">
        <f t="shared" ca="1" si="27"/>
        <v>14.283330805328642</v>
      </c>
      <c r="F346" s="10">
        <f t="shared" ca="1" si="28"/>
        <v>-4.668125559391763E-4</v>
      </c>
    </row>
    <row r="347" spans="1:6" x14ac:dyDescent="0.35">
      <c r="A347" s="10">
        <f t="shared" si="29"/>
        <v>20752</v>
      </c>
      <c r="B347" s="10">
        <v>1.02970727648313E-2</v>
      </c>
      <c r="C347" s="10">
        <f t="shared" ca="1" si="25"/>
        <v>0.64372286632481435</v>
      </c>
      <c r="D347" s="10">
        <f t="shared" ca="1" si="26"/>
        <v>4.699176924171144E-4</v>
      </c>
      <c r="E347" s="10">
        <f t="shared" ca="1" si="27"/>
        <v>14.283284876175358</v>
      </c>
      <c r="F347" s="10">
        <f t="shared" ca="1" si="28"/>
        <v>-4.7002813833761669E-4</v>
      </c>
    </row>
    <row r="348" spans="1:6" x14ac:dyDescent="0.35">
      <c r="A348" s="10">
        <f t="shared" si="29"/>
        <v>20812</v>
      </c>
      <c r="B348" s="10">
        <v>1.05377041337782E-2</v>
      </c>
      <c r="C348" s="10">
        <f t="shared" ca="1" si="25"/>
        <v>0.64585442688734795</v>
      </c>
      <c r="D348" s="10">
        <f t="shared" ca="1" si="26"/>
        <v>4.7147373162776394E-4</v>
      </c>
      <c r="E348" s="10">
        <f t="shared" ca="1" si="27"/>
        <v>14.283262640375037</v>
      </c>
      <c r="F348" s="10">
        <f t="shared" ca="1" si="28"/>
        <v>-4.7158491031421489E-4</v>
      </c>
    </row>
    <row r="349" spans="1:6" x14ac:dyDescent="0.35">
      <c r="A349" s="10">
        <f t="shared" si="29"/>
        <v>20872</v>
      </c>
      <c r="B349" s="10">
        <v>1.04200032324451E-2</v>
      </c>
      <c r="C349" s="10">
        <f t="shared" ca="1" si="25"/>
        <v>0.64481180887559708</v>
      </c>
      <c r="D349" s="10">
        <f t="shared" ca="1" si="26"/>
        <v>4.707126204791858E-4</v>
      </c>
      <c r="E349" s="10">
        <f t="shared" ca="1" si="27"/>
        <v>14.283273516653352</v>
      </c>
      <c r="F349" s="10">
        <f t="shared" ca="1" si="28"/>
        <v>-4.7082344044229276E-4</v>
      </c>
    </row>
    <row r="350" spans="1:6" x14ac:dyDescent="0.35">
      <c r="A350" s="10">
        <f t="shared" si="29"/>
        <v>20932</v>
      </c>
      <c r="B350" s="10">
        <v>1.12263308762102E-2</v>
      </c>
      <c r="C350" s="10">
        <f t="shared" ca="1" si="25"/>
        <v>0.65195441963932355</v>
      </c>
      <c r="D350" s="10">
        <f t="shared" ca="1" si="26"/>
        <v>4.7592672633670611E-4</v>
      </c>
      <c r="E350" s="10">
        <f t="shared" ca="1" si="27"/>
        <v>14.283199007080649</v>
      </c>
      <c r="F350" s="10">
        <f t="shared" ca="1" si="28"/>
        <v>-4.7604001540738398E-4</v>
      </c>
    </row>
    <row r="351" spans="1:6" x14ac:dyDescent="0.35">
      <c r="A351" s="10">
        <f t="shared" si="29"/>
        <v>20992</v>
      </c>
      <c r="B351" s="10">
        <v>1.0641238054546301E-2</v>
      </c>
      <c r="C351" s="10">
        <f t="shared" ca="1" si="25"/>
        <v>0.64677155096539141</v>
      </c>
      <c r="D351" s="10">
        <f t="shared" ca="1" si="26"/>
        <v>4.7214323220473565E-4</v>
      </c>
      <c r="E351" s="10">
        <f t="shared" ca="1" si="27"/>
        <v>14.283253073211794</v>
      </c>
      <c r="F351" s="10">
        <f t="shared" ca="1" si="28"/>
        <v>-4.7225472691623551E-4</v>
      </c>
    </row>
    <row r="352" spans="1:6" x14ac:dyDescent="0.35">
      <c r="A352" s="10">
        <f t="shared" si="29"/>
        <v>21052</v>
      </c>
      <c r="B352" s="10">
        <v>1.0473249123402299E-2</v>
      </c>
      <c r="C352" s="10">
        <f t="shared" ca="1" si="25"/>
        <v>0.64528347157600907</v>
      </c>
      <c r="D352" s="10">
        <f t="shared" ca="1" si="26"/>
        <v>4.7105693425048651E-4</v>
      </c>
      <c r="E352" s="10">
        <f t="shared" ca="1" si="27"/>
        <v>14.28326859640956</v>
      </c>
      <c r="F352" s="10">
        <f t="shared" ca="1" si="28"/>
        <v>-4.711679164221711E-4</v>
      </c>
    </row>
    <row r="353" spans="1:6" x14ac:dyDescent="0.35">
      <c r="A353" s="10">
        <f t="shared" si="29"/>
        <v>21112</v>
      </c>
      <c r="B353" s="10">
        <v>1.1215261884025799E-2</v>
      </c>
      <c r="C353" s="10">
        <f t="shared" ca="1" si="25"/>
        <v>0.65185636830332971</v>
      </c>
      <c r="D353" s="10">
        <f t="shared" ca="1" si="26"/>
        <v>4.7585514886143058E-4</v>
      </c>
      <c r="E353" s="10">
        <f t="shared" ca="1" si="27"/>
        <v>14.283200029922769</v>
      </c>
      <c r="F353" s="10">
        <f t="shared" ca="1" si="28"/>
        <v>-4.7596840385292501E-4</v>
      </c>
    </row>
    <row r="354" spans="1:6" x14ac:dyDescent="0.35">
      <c r="A354" s="10">
        <f t="shared" si="29"/>
        <v>21172</v>
      </c>
      <c r="B354" s="10">
        <v>1.07539068414694E-2</v>
      </c>
      <c r="C354" s="10">
        <f t="shared" ca="1" si="25"/>
        <v>0.64776959350608265</v>
      </c>
      <c r="D354" s="10">
        <f t="shared" ca="1" si="26"/>
        <v>4.7287180325944022E-4</v>
      </c>
      <c r="E354" s="10">
        <f t="shared" ca="1" si="27"/>
        <v>14.283242661931423</v>
      </c>
      <c r="F354" s="10">
        <f t="shared" ca="1" si="28"/>
        <v>-4.7298364238898511E-4</v>
      </c>
    </row>
    <row r="355" spans="1:6" x14ac:dyDescent="0.35">
      <c r="A355" s="10">
        <f t="shared" si="29"/>
        <v>21232</v>
      </c>
      <c r="B355" s="10">
        <v>1.0967292855396301E-2</v>
      </c>
      <c r="C355" s="10">
        <f t="shared" ca="1" si="25"/>
        <v>0.64965980929080536</v>
      </c>
      <c r="D355" s="10">
        <f t="shared" ca="1" si="26"/>
        <v>4.742516607822878E-4</v>
      </c>
      <c r="E355" s="10">
        <f t="shared" ca="1" si="27"/>
        <v>14.28322294376742</v>
      </c>
      <c r="F355" s="10">
        <f t="shared" ca="1" si="28"/>
        <v>-4.7436415366920785E-4</v>
      </c>
    </row>
    <row r="356" spans="1:6" x14ac:dyDescent="0.35">
      <c r="A356" s="10">
        <f t="shared" si="29"/>
        <v>21292</v>
      </c>
      <c r="B356" s="10">
        <v>1.13695295594381E-2</v>
      </c>
      <c r="C356" s="10">
        <f t="shared" ca="1" si="25"/>
        <v>0.65322290207829725</v>
      </c>
      <c r="D356" s="10">
        <f t="shared" ca="1" si="26"/>
        <v>4.768527185171569E-4</v>
      </c>
      <c r="E356" s="10">
        <f t="shared" ca="1" si="27"/>
        <v>14.283185774652388</v>
      </c>
      <c r="F356" s="10">
        <f t="shared" ca="1" si="28"/>
        <v>-4.769664489313938E-4</v>
      </c>
    </row>
    <row r="357" spans="1:6" x14ac:dyDescent="0.35">
      <c r="A357" s="10">
        <f t="shared" si="29"/>
        <v>21352</v>
      </c>
      <c r="B357" s="10">
        <v>1.0400203068625401E-2</v>
      </c>
      <c r="C357" s="10">
        <f t="shared" ca="1" si="25"/>
        <v>0.64463641508336433</v>
      </c>
      <c r="D357" s="10">
        <f t="shared" ca="1" si="26"/>
        <v>4.7058458301085587E-4</v>
      </c>
      <c r="E357" s="10">
        <f t="shared" ca="1" si="27"/>
        <v>14.283275346308773</v>
      </c>
      <c r="F357" s="10">
        <f t="shared" ca="1" si="28"/>
        <v>-4.7069534268496805E-4</v>
      </c>
    </row>
    <row r="358" spans="1:6" x14ac:dyDescent="0.35">
      <c r="A358" s="10">
        <f t="shared" si="29"/>
        <v>21412</v>
      </c>
      <c r="B358" s="10">
        <v>1.06836879536734E-2</v>
      </c>
      <c r="C358" s="10">
        <f t="shared" ca="1" si="25"/>
        <v>0.6471475806212873</v>
      </c>
      <c r="D358" s="10">
        <f t="shared" ca="1" si="26"/>
        <v>4.7241773385353961E-4</v>
      </c>
      <c r="E358" s="10">
        <f t="shared" ca="1" si="27"/>
        <v>14.283249150583233</v>
      </c>
      <c r="F358" s="10">
        <f t="shared" ca="1" si="28"/>
        <v>-4.7252935826811891E-4</v>
      </c>
    </row>
    <row r="359" spans="1:6" x14ac:dyDescent="0.35">
      <c r="A359" s="10">
        <f t="shared" si="29"/>
        <v>21472</v>
      </c>
      <c r="B359" s="10">
        <v>1.13595972859039E-2</v>
      </c>
      <c r="C359" s="10">
        <f t="shared" ca="1" si="25"/>
        <v>0.65313492002236484</v>
      </c>
      <c r="D359" s="10">
        <f t="shared" ca="1" si="26"/>
        <v>4.7678849161632622E-4</v>
      </c>
      <c r="E359" s="10">
        <f t="shared" ca="1" si="27"/>
        <v>14.283186692454802</v>
      </c>
      <c r="F359" s="10">
        <f t="shared" ca="1" si="28"/>
        <v>-4.769021913911658E-4</v>
      </c>
    </row>
    <row r="360" spans="1:6" x14ac:dyDescent="0.35">
      <c r="A360" s="10">
        <f t="shared" si="29"/>
        <v>21532</v>
      </c>
      <c r="B360" s="10">
        <v>1.0649836791374901E-2</v>
      </c>
      <c r="C360" s="10">
        <f t="shared" ca="1" si="25"/>
        <v>0.64684772028775228</v>
      </c>
      <c r="D360" s="10">
        <f t="shared" ca="1" si="26"/>
        <v>4.7219883581005908E-4</v>
      </c>
      <c r="E360" s="10">
        <f t="shared" ca="1" si="27"/>
        <v>14.283252278636274</v>
      </c>
      <c r="F360" s="10">
        <f t="shared" ca="1" si="28"/>
        <v>-4.7231035678832537E-4</v>
      </c>
    </row>
    <row r="361" spans="1:6" x14ac:dyDescent="0.35">
      <c r="A361" s="10">
        <f t="shared" si="29"/>
        <v>21592</v>
      </c>
      <c r="B361" s="10">
        <v>1.1017037292322901E-2</v>
      </c>
      <c r="C361" s="10">
        <f t="shared" ca="1" si="25"/>
        <v>0.65010045541446837</v>
      </c>
      <c r="D361" s="10">
        <f t="shared" ca="1" si="26"/>
        <v>4.7457333245256184E-4</v>
      </c>
      <c r="E361" s="10">
        <f t="shared" ca="1" si="27"/>
        <v>14.283218347079252</v>
      </c>
      <c r="F361" s="10">
        <f t="shared" ca="1" si="28"/>
        <v>-4.7468597801700042E-4</v>
      </c>
    </row>
    <row r="362" spans="1:6" x14ac:dyDescent="0.35">
      <c r="A362" s="10">
        <f t="shared" si="29"/>
        <v>21652</v>
      </c>
      <c r="B362" s="10">
        <v>1.2153969547891301E-2</v>
      </c>
      <c r="C362" s="10">
        <f t="shared" ca="1" si="25"/>
        <v>0.66017162763464876</v>
      </c>
      <c r="D362" s="10">
        <f t="shared" ca="1" si="26"/>
        <v>4.8192528817329351E-4</v>
      </c>
      <c r="E362" s="10">
        <f t="shared" ca="1" si="27"/>
        <v>14.283113287632004</v>
      </c>
      <c r="F362" s="10">
        <f t="shared" ca="1" si="28"/>
        <v>-4.8204145148780607E-4</v>
      </c>
    </row>
    <row r="363" spans="1:6" x14ac:dyDescent="0.35">
      <c r="A363" s="10">
        <f t="shared" si="29"/>
        <v>21712</v>
      </c>
      <c r="B363" s="10">
        <v>1.1859163335789799E-2</v>
      </c>
      <c r="C363" s="10">
        <f t="shared" ca="1" si="25"/>
        <v>0.65756017552823554</v>
      </c>
      <c r="D363" s="10">
        <f t="shared" ca="1" si="26"/>
        <v>4.8001892813561185E-4</v>
      </c>
      <c r="E363" s="10">
        <f t="shared" ca="1" si="27"/>
        <v>14.28314052951694</v>
      </c>
      <c r="F363" s="10">
        <f t="shared" ca="1" si="28"/>
        <v>-4.8013417410297407E-4</v>
      </c>
    </row>
    <row r="364" spans="1:6" x14ac:dyDescent="0.35">
      <c r="A364" s="10">
        <f t="shared" si="29"/>
        <v>21772</v>
      </c>
      <c r="B364" s="10">
        <v>1.26022761037306E-2</v>
      </c>
      <c r="C364" s="10">
        <f t="shared" ca="1" si="25"/>
        <v>0.66414281633932348</v>
      </c>
      <c r="D364" s="10">
        <f t="shared" ca="1" si="26"/>
        <v>4.8482425592770602E-4</v>
      </c>
      <c r="E364" s="10">
        <f t="shared" ca="1" si="27"/>
        <v>14.283071861382792</v>
      </c>
      <c r="F364" s="10">
        <f t="shared" ca="1" si="28"/>
        <v>-4.8494182120776592E-4</v>
      </c>
    </row>
    <row r="365" spans="1:6" x14ac:dyDescent="0.35">
      <c r="A365" s="10">
        <f t="shared" si="29"/>
        <v>21832</v>
      </c>
      <c r="B365" s="10">
        <v>1.13454403969005E-2</v>
      </c>
      <c r="C365" s="10">
        <f t="shared" ca="1" si="25"/>
        <v>0.65300951548171882</v>
      </c>
      <c r="D365" s="10">
        <f t="shared" ca="1" si="26"/>
        <v>4.7669694630165464E-4</v>
      </c>
      <c r="E365" s="10">
        <f t="shared" ca="1" si="27"/>
        <v>14.283188000637347</v>
      </c>
      <c r="F365" s="10">
        <f t="shared" ca="1" si="28"/>
        <v>-4.7681060241212472E-4</v>
      </c>
    </row>
    <row r="366" spans="1:6" x14ac:dyDescent="0.35">
      <c r="A366" s="10">
        <f t="shared" si="29"/>
        <v>21892</v>
      </c>
      <c r="B366" s="10">
        <v>1.15739049893193E-2</v>
      </c>
      <c r="C366" s="10">
        <f t="shared" ca="1" si="25"/>
        <v>0.65503330031603391</v>
      </c>
      <c r="D366" s="10">
        <f t="shared" ca="1" si="26"/>
        <v>4.7817430923070467E-4</v>
      </c>
      <c r="E366" s="10">
        <f t="shared" ca="1" si="27"/>
        <v>14.283166889121093</v>
      </c>
      <c r="F366" s="10">
        <f t="shared" ca="1" si="28"/>
        <v>-4.7828867102373262E-4</v>
      </c>
    </row>
    <row r="367" spans="1:6" x14ac:dyDescent="0.35">
      <c r="A367" s="10">
        <f t="shared" si="29"/>
        <v>21952</v>
      </c>
      <c r="B367" s="10">
        <v>1.19665656115446E-2</v>
      </c>
      <c r="C367" s="10">
        <f t="shared" ca="1" si="25"/>
        <v>0.65851156626472684</v>
      </c>
      <c r="D367" s="10">
        <f t="shared" ca="1" si="26"/>
        <v>4.8071344337325051E-4</v>
      </c>
      <c r="E367" s="10">
        <f t="shared" ca="1" si="27"/>
        <v>14.283130604894195</v>
      </c>
      <c r="F367" s="10">
        <f t="shared" ca="1" si="28"/>
        <v>-4.8082902312260095E-4</v>
      </c>
    </row>
    <row r="368" spans="1:6" x14ac:dyDescent="0.35">
      <c r="A368" s="10">
        <f t="shared" si="29"/>
        <v>22012</v>
      </c>
      <c r="B368" s="10">
        <v>1.2046059650091799E-2</v>
      </c>
      <c r="C368" s="10">
        <f t="shared" ca="1" si="25"/>
        <v>0.65921574028104613</v>
      </c>
      <c r="D368" s="10">
        <f t="shared" ca="1" si="26"/>
        <v>4.8122749040516356E-4</v>
      </c>
      <c r="E368" s="10">
        <f t="shared" ca="1" si="27"/>
        <v>14.28312325916211</v>
      </c>
      <c r="F368" s="10">
        <f t="shared" ca="1" si="28"/>
        <v>-4.8134331751484484E-4</v>
      </c>
    </row>
    <row r="369" spans="1:6" x14ac:dyDescent="0.35">
      <c r="A369" s="10">
        <f t="shared" si="29"/>
        <v>22072</v>
      </c>
      <c r="B369" s="10">
        <v>1.2540941984416199E-2</v>
      </c>
      <c r="C369" s="10">
        <f t="shared" ca="1" si="25"/>
        <v>0.66359950650220423</v>
      </c>
      <c r="D369" s="10">
        <f t="shared" ca="1" si="26"/>
        <v>4.8442763974660899E-4</v>
      </c>
      <c r="E369" s="10">
        <f t="shared" ca="1" si="27"/>
        <v>14.28307752902802</v>
      </c>
      <c r="F369" s="10">
        <f t="shared" ca="1" si="28"/>
        <v>-4.845450127230692E-4</v>
      </c>
    </row>
    <row r="370" spans="1:6" x14ac:dyDescent="0.35">
      <c r="A370" s="10">
        <f t="shared" si="29"/>
        <v>22132</v>
      </c>
      <c r="B370" s="10">
        <v>1.29404044826683E-2</v>
      </c>
      <c r="C370" s="10">
        <f t="shared" ca="1" si="25"/>
        <v>0.66713802482262019</v>
      </c>
      <c r="D370" s="10">
        <f t="shared" ca="1" si="26"/>
        <v>4.8701075812051262E-4</v>
      </c>
      <c r="E370" s="10">
        <f t="shared" ca="1" si="27"/>
        <v>14.283040616266456</v>
      </c>
      <c r="F370" s="10">
        <f t="shared" ca="1" si="28"/>
        <v>-4.8712938637683818E-4</v>
      </c>
    </row>
    <row r="371" spans="1:6" x14ac:dyDescent="0.35">
      <c r="A371" s="10">
        <f t="shared" si="29"/>
        <v>22192</v>
      </c>
      <c r="B371" s="10">
        <v>1.2803412338913699E-2</v>
      </c>
      <c r="C371" s="10">
        <f t="shared" ca="1" si="25"/>
        <v>0.66592452114567979</v>
      </c>
      <c r="D371" s="10">
        <f t="shared" ca="1" si="26"/>
        <v>4.8612490043634614E-4</v>
      </c>
      <c r="E371" s="10">
        <f t="shared" ca="1" si="27"/>
        <v>14.283053275172763</v>
      </c>
      <c r="F371" s="10">
        <f t="shared" ca="1" si="28"/>
        <v>-4.8624309745295285E-4</v>
      </c>
    </row>
    <row r="372" spans="1:6" x14ac:dyDescent="0.35">
      <c r="A372" s="10">
        <f t="shared" si="29"/>
        <v>22252</v>
      </c>
      <c r="B372" s="10">
        <v>1.24087623288131E-2</v>
      </c>
      <c r="C372" s="10">
        <f t="shared" ca="1" si="25"/>
        <v>0.66242863280321029</v>
      </c>
      <c r="D372" s="10">
        <f t="shared" ca="1" si="26"/>
        <v>4.8357290194634344E-4</v>
      </c>
      <c r="E372" s="10">
        <f t="shared" ca="1" si="27"/>
        <v>14.283089743231185</v>
      </c>
      <c r="F372" s="10">
        <f t="shared" ca="1" si="28"/>
        <v>-4.8368986102910222E-4</v>
      </c>
    </row>
    <row r="373" spans="1:6" x14ac:dyDescent="0.35">
      <c r="A373" s="10">
        <f t="shared" si="29"/>
        <v>22312</v>
      </c>
      <c r="B373" s="10">
        <v>1.29834688037412E-2</v>
      </c>
      <c r="C373" s="10">
        <f t="shared" ca="1" si="25"/>
        <v>0.66751949715040937</v>
      </c>
      <c r="D373" s="10">
        <f t="shared" ca="1" si="26"/>
        <v>4.8728923291979875E-4</v>
      </c>
      <c r="E373" s="10">
        <f t="shared" ca="1" si="27"/>
        <v>14.283036636861574</v>
      </c>
      <c r="F373" s="10">
        <f t="shared" ca="1" si="28"/>
        <v>-4.8740799690128513E-4</v>
      </c>
    </row>
    <row r="374" spans="1:6" x14ac:dyDescent="0.35">
      <c r="A374" s="10">
        <f t="shared" si="29"/>
        <v>22372</v>
      </c>
      <c r="B374" s="10">
        <v>1.32070026989004E-2</v>
      </c>
      <c r="C374" s="10">
        <f t="shared" ca="1" si="25"/>
        <v>0.6694996048869698</v>
      </c>
      <c r="D374" s="10">
        <f t="shared" ca="1" si="26"/>
        <v>4.8873471156748787E-4</v>
      </c>
      <c r="E374" s="10">
        <f t="shared" ca="1" si="27"/>
        <v>14.283015980971699</v>
      </c>
      <c r="F374" s="10">
        <f t="shared" ca="1" si="28"/>
        <v>-4.8885418130425399E-4</v>
      </c>
    </row>
    <row r="375" spans="1:6" x14ac:dyDescent="0.35">
      <c r="A375" s="10">
        <f t="shared" si="29"/>
        <v>22432</v>
      </c>
      <c r="B375" s="10">
        <v>1.3618518483061601E-2</v>
      </c>
      <c r="C375" s="10">
        <f t="shared" ca="1" si="25"/>
        <v>0.67314489361311114</v>
      </c>
      <c r="D375" s="10">
        <f t="shared" ca="1" si="26"/>
        <v>4.9139577233757101E-4</v>
      </c>
      <c r="E375" s="10">
        <f t="shared" ca="1" si="27"/>
        <v>14.282977954413296</v>
      </c>
      <c r="F375" s="10">
        <f t="shared" ca="1" si="28"/>
        <v>-4.9151654680712042E-4</v>
      </c>
    </row>
    <row r="376" spans="1:6" x14ac:dyDescent="0.35">
      <c r="A376" s="10">
        <f t="shared" si="29"/>
        <v>22492</v>
      </c>
      <c r="B376" s="10">
        <v>1.27025591842908E-2</v>
      </c>
      <c r="C376" s="10">
        <f t="shared" ca="1" si="25"/>
        <v>0.66503114382774287</v>
      </c>
      <c r="D376" s="10">
        <f t="shared" ca="1" si="26"/>
        <v>4.8547273499425218E-4</v>
      </c>
      <c r="E376" s="10">
        <f t="shared" ca="1" si="27"/>
        <v>14.283062594616931</v>
      </c>
      <c r="F376" s="10">
        <f t="shared" ca="1" si="28"/>
        <v>-4.8559061503578271E-4</v>
      </c>
    </row>
    <row r="377" spans="1:6" x14ac:dyDescent="0.35">
      <c r="A377" s="10">
        <f t="shared" si="29"/>
        <v>22552</v>
      </c>
      <c r="B377" s="10">
        <v>1.32047588851595E-2</v>
      </c>
      <c r="C377" s="10">
        <f t="shared" ca="1" si="25"/>
        <v>0.66947972873823369</v>
      </c>
      <c r="D377" s="10">
        <f t="shared" ca="1" si="26"/>
        <v>4.8872020197891048E-4</v>
      </c>
      <c r="E377" s="10">
        <f t="shared" ca="1" si="27"/>
        <v>14.283016188313722</v>
      </c>
      <c r="F377" s="10">
        <f t="shared" ca="1" si="28"/>
        <v>-4.888396646207995E-4</v>
      </c>
    </row>
    <row r="378" spans="1:6" x14ac:dyDescent="0.35">
      <c r="A378" s="10">
        <f t="shared" si="29"/>
        <v>22612</v>
      </c>
      <c r="B378" s="10">
        <v>1.31466554636058E-2</v>
      </c>
      <c r="C378" s="10">
        <f t="shared" ca="1" si="25"/>
        <v>0.66896503706493204</v>
      </c>
      <c r="D378" s="10">
        <f t="shared" ca="1" si="26"/>
        <v>4.8834447705740024E-4</v>
      </c>
      <c r="E378" s="10">
        <f t="shared" ca="1" si="27"/>
        <v>14.283021557422849</v>
      </c>
      <c r="F378" s="10">
        <f t="shared" ca="1" si="28"/>
        <v>-4.884637560559112E-4</v>
      </c>
    </row>
    <row r="379" spans="1:6" x14ac:dyDescent="0.35">
      <c r="A379" s="10">
        <f t="shared" si="29"/>
        <v>22672</v>
      </c>
      <c r="B379" s="10">
        <v>1.3336046514941399E-2</v>
      </c>
      <c r="C379" s="10">
        <f t="shared" ca="1" si="25"/>
        <v>0.67064270069495036</v>
      </c>
      <c r="D379" s="10">
        <f t="shared" ca="1" si="26"/>
        <v>4.895691715073137E-4</v>
      </c>
      <c r="E379" s="10">
        <f t="shared" ca="1" si="27"/>
        <v>14.283004056539159</v>
      </c>
      <c r="F379" s="10">
        <f t="shared" ca="1" si="28"/>
        <v>-4.8968904962152593E-4</v>
      </c>
    </row>
    <row r="380" spans="1:6" x14ac:dyDescent="0.35">
      <c r="A380" s="10">
        <f t="shared" si="29"/>
        <v>22732</v>
      </c>
      <c r="B380" s="10">
        <v>1.3012275798939399E-2</v>
      </c>
      <c r="C380" s="10">
        <f t="shared" ca="1" si="25"/>
        <v>0.66777467524775513</v>
      </c>
      <c r="D380" s="10">
        <f t="shared" ca="1" si="26"/>
        <v>4.8747551293086116E-4</v>
      </c>
      <c r="E380" s="10">
        <f t="shared" ca="1" si="27"/>
        <v>14.283033974920217</v>
      </c>
      <c r="F380" s="10">
        <f t="shared" ca="1" si="28"/>
        <v>-4.8759436774612169E-4</v>
      </c>
    </row>
    <row r="381" spans="1:6" x14ac:dyDescent="0.35">
      <c r="A381" s="10">
        <f t="shared" si="29"/>
        <v>22792</v>
      </c>
      <c r="B381" s="10">
        <v>1.3901181187257999E-2</v>
      </c>
      <c r="C381" s="10">
        <f t="shared" ca="1" si="25"/>
        <v>0.67564877610940011</v>
      </c>
      <c r="D381" s="10">
        <f t="shared" ca="1" si="26"/>
        <v>4.9322360655986201E-4</v>
      </c>
      <c r="E381" s="10">
        <f t="shared" ca="1" si="27"/>
        <v>14.282951834662258</v>
      </c>
      <c r="F381" s="10">
        <f t="shared" ca="1" si="28"/>
        <v>-4.9334528133315964E-4</v>
      </c>
    </row>
    <row r="382" spans="1:6" x14ac:dyDescent="0.35">
      <c r="A382" s="10">
        <f t="shared" si="29"/>
        <v>22852</v>
      </c>
      <c r="B382" s="10">
        <v>1.38521354757568E-2</v>
      </c>
      <c r="C382" s="10">
        <f t="shared" ca="1" si="25"/>
        <v>0.67521431943463284</v>
      </c>
      <c r="D382" s="10">
        <f t="shared" ca="1" si="26"/>
        <v>4.9290645318728185E-4</v>
      </c>
      <c r="E382" s="10">
        <f t="shared" ca="1" si="27"/>
        <v>14.282956366783953</v>
      </c>
      <c r="F382" s="10">
        <f t="shared" ca="1" si="28"/>
        <v>-4.93027971506105E-4</v>
      </c>
    </row>
    <row r="383" spans="1:6" x14ac:dyDescent="0.35">
      <c r="A383" s="10">
        <f t="shared" si="29"/>
        <v>22912</v>
      </c>
      <c r="B383" s="10">
        <v>1.3021339286090399E-2</v>
      </c>
      <c r="C383" s="10">
        <f t="shared" ca="1" si="25"/>
        <v>0.66785496142097789</v>
      </c>
      <c r="D383" s="10">
        <f t="shared" ca="1" si="26"/>
        <v>4.8753412183731375E-4</v>
      </c>
      <c r="E383" s="10">
        <f t="shared" ca="1" si="27"/>
        <v>14.283033137398943</v>
      </c>
      <c r="F383" s="10">
        <f t="shared" ca="1" si="28"/>
        <v>-4.8765300523868758E-4</v>
      </c>
    </row>
    <row r="384" spans="1:6" x14ac:dyDescent="0.35">
      <c r="A384" s="10">
        <f t="shared" si="29"/>
        <v>22972</v>
      </c>
      <c r="B384" s="10">
        <v>1.3653714471659801E-2</v>
      </c>
      <c r="C384" s="10">
        <f t="shared" ca="1" si="25"/>
        <v>0.6734566666856896</v>
      </c>
      <c r="D384" s="10">
        <f t="shared" ca="1" si="26"/>
        <v>4.9162336668055328E-4</v>
      </c>
      <c r="E384" s="10">
        <f t="shared" ca="1" si="27"/>
        <v>14.282974702090135</v>
      </c>
      <c r="F384" s="10">
        <f t="shared" ca="1" si="28"/>
        <v>-4.9174425306985512E-4</v>
      </c>
    </row>
    <row r="385" spans="1:6" x14ac:dyDescent="0.35">
      <c r="A385" s="10">
        <f t="shared" si="29"/>
        <v>23032</v>
      </c>
      <c r="B385" s="10">
        <v>1.36596879926694E-2</v>
      </c>
      <c r="C385" s="10">
        <f t="shared" ca="1" si="25"/>
        <v>0.67350958132379035</v>
      </c>
      <c r="D385" s="10">
        <f t="shared" ca="1" si="26"/>
        <v>4.9166199436636682E-4</v>
      </c>
      <c r="E385" s="10">
        <f t="shared" ca="1" si="27"/>
        <v>14.282974150100504</v>
      </c>
      <c r="F385" s="10">
        <f t="shared" ca="1" si="28"/>
        <v>-4.9178289975604329E-4</v>
      </c>
    </row>
    <row r="386" spans="1:6" x14ac:dyDescent="0.35">
      <c r="A386" s="10">
        <f t="shared" si="29"/>
        <v>23092</v>
      </c>
      <c r="B386" s="10">
        <v>1.4756011760817899E-2</v>
      </c>
      <c r="C386" s="10">
        <f t="shared" ca="1" si="25"/>
        <v>0.68322103547950064</v>
      </c>
      <c r="D386" s="10">
        <f t="shared" ca="1" si="26"/>
        <v>4.9875135590003532E-4</v>
      </c>
      <c r="E386" s="10">
        <f t="shared" ca="1" si="27"/>
        <v>14.282872843124187</v>
      </c>
      <c r="F386" s="10">
        <f t="shared" ca="1" si="28"/>
        <v>-4.988757737283175E-4</v>
      </c>
    </row>
    <row r="387" spans="1:6" x14ac:dyDescent="0.35">
      <c r="A387" s="10">
        <f t="shared" si="29"/>
        <v>23152</v>
      </c>
      <c r="B387" s="10">
        <v>1.4848962755647699E-2</v>
      </c>
      <c r="C387" s="10">
        <f t="shared" ref="C387:C450" ca="1" si="30">(B387-$C$2)/($C$1065-$C$2)</f>
        <v>0.68404441389310711</v>
      </c>
      <c r="D387" s="10">
        <f t="shared" ref="D387:D450" ca="1" si="31">$K$4*C387</f>
        <v>4.9935242214196808E-4</v>
      </c>
      <c r="E387" s="10">
        <f t="shared" ref="E387:E450" ca="1" si="32">$J$6*(1-D387)</f>
        <v>14.28286425388759</v>
      </c>
      <c r="F387" s="10">
        <f t="shared" ref="F387:F450" ca="1" si="33">LN(E387/$J$6)</f>
        <v>-4.9947714008322271E-4</v>
      </c>
    </row>
    <row r="388" spans="1:6" x14ac:dyDescent="0.35">
      <c r="A388" s="10">
        <f t="shared" ref="A388:A451" si="34">A387+60</f>
        <v>23212</v>
      </c>
      <c r="B388" s="10">
        <v>1.4019188693892E-2</v>
      </c>
      <c r="C388" s="10">
        <f t="shared" ca="1" si="30"/>
        <v>0.67669411009193436</v>
      </c>
      <c r="D388" s="10">
        <f t="shared" ca="1" si="31"/>
        <v>4.9398670036711204E-4</v>
      </c>
      <c r="E388" s="10">
        <f t="shared" ca="1" si="32"/>
        <v>14.282940930051753</v>
      </c>
      <c r="F388" s="10">
        <f t="shared" ca="1" si="33"/>
        <v>-4.9410875199346668E-4</v>
      </c>
    </row>
    <row r="389" spans="1:6" x14ac:dyDescent="0.35">
      <c r="A389" s="10">
        <f t="shared" si="34"/>
        <v>23272</v>
      </c>
      <c r="B389" s="10">
        <v>1.3785423221153101E-2</v>
      </c>
      <c r="C389" s="10">
        <f t="shared" ca="1" si="30"/>
        <v>0.67462336900463149</v>
      </c>
      <c r="D389" s="10">
        <f t="shared" ca="1" si="31"/>
        <v>4.9247505937338092E-4</v>
      </c>
      <c r="E389" s="10">
        <f t="shared" ca="1" si="32"/>
        <v>14.282962531401553</v>
      </c>
      <c r="F389" s="10">
        <f t="shared" ca="1" si="33"/>
        <v>-4.9259636504380832E-4</v>
      </c>
    </row>
    <row r="390" spans="1:6" x14ac:dyDescent="0.35">
      <c r="A390" s="10">
        <f t="shared" si="34"/>
        <v>23332</v>
      </c>
      <c r="B390" s="10">
        <v>1.4343214988271499E-2</v>
      </c>
      <c r="C390" s="10">
        <f t="shared" ca="1" si="30"/>
        <v>0.67956439950326908</v>
      </c>
      <c r="D390" s="10">
        <f t="shared" ca="1" si="31"/>
        <v>4.9608201163738638E-4</v>
      </c>
      <c r="E390" s="10">
        <f t="shared" ca="1" si="32"/>
        <v>14.2829109880537</v>
      </c>
      <c r="F390" s="10">
        <f t="shared" ca="1" si="33"/>
        <v>-4.9620510102852896E-4</v>
      </c>
    </row>
    <row r="391" spans="1:6" x14ac:dyDescent="0.35">
      <c r="A391" s="10">
        <f t="shared" si="34"/>
        <v>23392</v>
      </c>
      <c r="B391" s="10">
        <v>1.4900593295266501E-2</v>
      </c>
      <c r="C391" s="10">
        <f t="shared" ca="1" si="30"/>
        <v>0.68450176748983649</v>
      </c>
      <c r="D391" s="10">
        <f t="shared" ca="1" si="31"/>
        <v>4.9968629026758053E-4</v>
      </c>
      <c r="E391" s="10">
        <f t="shared" ca="1" si="32"/>
        <v>14.282859482912077</v>
      </c>
      <c r="F391" s="10">
        <f t="shared" ca="1" si="33"/>
        <v>-4.9981117506575255E-4</v>
      </c>
    </row>
    <row r="392" spans="1:6" x14ac:dyDescent="0.35">
      <c r="A392" s="10">
        <f t="shared" si="34"/>
        <v>23452</v>
      </c>
      <c r="B392" s="10">
        <v>1.45499129523906E-2</v>
      </c>
      <c r="C392" s="10">
        <f t="shared" ca="1" si="30"/>
        <v>0.68139537121157323</v>
      </c>
      <c r="D392" s="10">
        <f t="shared" ca="1" si="31"/>
        <v>4.9741862098444834E-4</v>
      </c>
      <c r="E392" s="10">
        <f t="shared" ca="1" si="32"/>
        <v>14.282891887906132</v>
      </c>
      <c r="F392" s="10">
        <f t="shared" ca="1" si="33"/>
        <v>-4.9754237466661209E-4</v>
      </c>
    </row>
    <row r="393" spans="1:6" x14ac:dyDescent="0.35">
      <c r="A393" s="10">
        <f t="shared" si="34"/>
        <v>23512</v>
      </c>
      <c r="B393" s="10">
        <v>1.4636701471072801E-2</v>
      </c>
      <c r="C393" s="10">
        <f t="shared" ca="1" si="30"/>
        <v>0.68216416118485601</v>
      </c>
      <c r="D393" s="10">
        <f t="shared" ca="1" si="31"/>
        <v>4.9797983766494474E-4</v>
      </c>
      <c r="E393" s="10">
        <f t="shared" ca="1" si="32"/>
        <v>14.282883868119766</v>
      </c>
      <c r="F393" s="10">
        <f t="shared" ca="1" si="33"/>
        <v>-4.9810387080337912E-4</v>
      </c>
    </row>
    <row r="394" spans="1:6" x14ac:dyDescent="0.35">
      <c r="A394" s="10">
        <f t="shared" si="34"/>
        <v>23572</v>
      </c>
      <c r="B394" s="10">
        <v>1.40642007093103E-2</v>
      </c>
      <c r="C394" s="10">
        <f t="shared" ca="1" si="30"/>
        <v>0.67709283548391341</v>
      </c>
      <c r="D394" s="10">
        <f t="shared" ca="1" si="31"/>
        <v>4.9427776990325671E-4</v>
      </c>
      <c r="E394" s="10">
        <f t="shared" ca="1" si="32"/>
        <v>14.282936770668082</v>
      </c>
      <c r="F394" s="10">
        <f t="shared" ca="1" si="33"/>
        <v>-4.9439996542755189E-4</v>
      </c>
    </row>
    <row r="395" spans="1:6" x14ac:dyDescent="0.35">
      <c r="A395" s="10">
        <f t="shared" si="34"/>
        <v>23632</v>
      </c>
      <c r="B395" s="10">
        <v>1.43599433245399E-2</v>
      </c>
      <c r="C395" s="10">
        <f t="shared" ca="1" si="30"/>
        <v>0.67971258243562149</v>
      </c>
      <c r="D395" s="10">
        <f t="shared" ca="1" si="31"/>
        <v>4.9619018517800355E-4</v>
      </c>
      <c r="E395" s="10">
        <f t="shared" ca="1" si="32"/>
        <v>14.282909442253805</v>
      </c>
      <c r="F395" s="10">
        <f t="shared" ca="1" si="33"/>
        <v>-4.9631332826453704E-4</v>
      </c>
    </row>
    <row r="396" spans="1:6" x14ac:dyDescent="0.35">
      <c r="A396" s="10">
        <f t="shared" si="34"/>
        <v>23692</v>
      </c>
      <c r="B396" s="10">
        <v>1.5580698043092599E-2</v>
      </c>
      <c r="C396" s="10">
        <f t="shared" ca="1" si="30"/>
        <v>0.69052627071733508</v>
      </c>
      <c r="D396" s="10">
        <f t="shared" ca="1" si="31"/>
        <v>5.0408417762365452E-4</v>
      </c>
      <c r="E396" s="10">
        <f t="shared" ca="1" si="32"/>
        <v>14.282796637101756</v>
      </c>
      <c r="F396" s="10">
        <f t="shared" ca="1" si="33"/>
        <v>-5.0421127076499686E-4</v>
      </c>
    </row>
    <row r="397" spans="1:6" x14ac:dyDescent="0.35">
      <c r="A397" s="10">
        <f t="shared" si="34"/>
        <v>23752</v>
      </c>
      <c r="B397" s="10">
        <v>1.4535981732159E-2</v>
      </c>
      <c r="C397" s="10">
        <f t="shared" ca="1" si="30"/>
        <v>0.68127196568982595</v>
      </c>
      <c r="D397" s="10">
        <f t="shared" ca="1" si="31"/>
        <v>4.9732853495357287E-4</v>
      </c>
      <c r="E397" s="10">
        <f t="shared" ca="1" si="32"/>
        <v>14.282893175235513</v>
      </c>
      <c r="F397" s="10">
        <f t="shared" ca="1" si="33"/>
        <v>-4.9745224380704672E-4</v>
      </c>
    </row>
    <row r="398" spans="1:6" x14ac:dyDescent="0.35">
      <c r="A398" s="10">
        <f t="shared" si="34"/>
        <v>23812</v>
      </c>
      <c r="B398" s="10">
        <v>1.56124133398868E-2</v>
      </c>
      <c r="C398" s="10">
        <f t="shared" ca="1" si="30"/>
        <v>0.69080721112910026</v>
      </c>
      <c r="D398" s="10">
        <f t="shared" ca="1" si="31"/>
        <v>5.0428926412424309E-4</v>
      </c>
      <c r="E398" s="10">
        <f t="shared" ca="1" si="32"/>
        <v>14.282793706415664</v>
      </c>
      <c r="F398" s="10">
        <f t="shared" ca="1" si="33"/>
        <v>-5.0441646071960715E-4</v>
      </c>
    </row>
    <row r="399" spans="1:6" x14ac:dyDescent="0.35">
      <c r="A399" s="10">
        <f t="shared" si="34"/>
        <v>23872</v>
      </c>
      <c r="B399" s="10">
        <v>1.48296580332053E-2</v>
      </c>
      <c r="C399" s="10">
        <f t="shared" ca="1" si="30"/>
        <v>0.68387340881920944</v>
      </c>
      <c r="D399" s="10">
        <f t="shared" ca="1" si="31"/>
        <v>4.9922758843802279E-4</v>
      </c>
      <c r="E399" s="10">
        <f t="shared" ca="1" si="32"/>
        <v>14.28286603776122</v>
      </c>
      <c r="F399" s="10">
        <f t="shared" ca="1" si="33"/>
        <v>-4.9935224401993718E-4</v>
      </c>
    </row>
    <row r="400" spans="1:6" x14ac:dyDescent="0.35">
      <c r="A400" s="10">
        <f t="shared" si="34"/>
        <v>23932</v>
      </c>
      <c r="B400" s="10">
        <v>1.5482033070701199E-2</v>
      </c>
      <c r="C400" s="10">
        <f t="shared" ca="1" si="30"/>
        <v>0.68965227675315077</v>
      </c>
      <c r="D400" s="10">
        <f t="shared" ca="1" si="31"/>
        <v>5.0344616202980001E-4</v>
      </c>
      <c r="E400" s="10">
        <f t="shared" ca="1" si="32"/>
        <v>14.282805754344594</v>
      </c>
      <c r="F400" s="10">
        <f t="shared" ca="1" si="33"/>
        <v>-5.0357293359905384E-4</v>
      </c>
    </row>
    <row r="401" spans="1:6" x14ac:dyDescent="0.35">
      <c r="A401" s="10">
        <f t="shared" si="34"/>
        <v>23992</v>
      </c>
      <c r="B401" s="10">
        <v>1.55495834929775E-2</v>
      </c>
      <c r="C401" s="10">
        <f t="shared" ca="1" si="30"/>
        <v>0.69025065183922885</v>
      </c>
      <c r="D401" s="10">
        <f t="shared" ca="1" si="31"/>
        <v>5.0388297584263693E-4</v>
      </c>
      <c r="E401" s="10">
        <f t="shared" ca="1" si="32"/>
        <v>14.282799512275208</v>
      </c>
      <c r="F401" s="10">
        <f t="shared" ca="1" si="33"/>
        <v>-5.0400996753034786E-4</v>
      </c>
    </row>
    <row r="402" spans="1:6" x14ac:dyDescent="0.35">
      <c r="A402" s="10">
        <f t="shared" si="34"/>
        <v>24052</v>
      </c>
      <c r="B402" s="10">
        <v>1.4954034034872001E-2</v>
      </c>
      <c r="C402" s="10">
        <f t="shared" ca="1" si="30"/>
        <v>0.6849751561983588</v>
      </c>
      <c r="D402" s="10">
        <f t="shared" ca="1" si="31"/>
        <v>5.0003186402480186E-4</v>
      </c>
      <c r="E402" s="10">
        <f t="shared" ca="1" si="32"/>
        <v>14.282854544663085</v>
      </c>
      <c r="F402" s="10">
        <f t="shared" ca="1" si="33"/>
        <v>-5.0015692164759654E-4</v>
      </c>
    </row>
    <row r="403" spans="1:6" x14ac:dyDescent="0.35">
      <c r="A403" s="10">
        <f t="shared" si="34"/>
        <v>24112</v>
      </c>
      <c r="B403" s="10">
        <v>1.6044920671150601E-2</v>
      </c>
      <c r="C403" s="10">
        <f t="shared" ca="1" si="30"/>
        <v>0.69463844715773315</v>
      </c>
      <c r="D403" s="10">
        <f t="shared" ca="1" si="31"/>
        <v>5.0708606642514513E-4</v>
      </c>
      <c r="E403" s="10">
        <f t="shared" ca="1" si="32"/>
        <v>14.282753740110785</v>
      </c>
      <c r="F403" s="10">
        <f t="shared" ca="1" si="33"/>
        <v>-5.0721467804445888E-4</v>
      </c>
    </row>
    <row r="404" spans="1:6" x14ac:dyDescent="0.35">
      <c r="A404" s="10">
        <f t="shared" si="34"/>
        <v>24172</v>
      </c>
      <c r="B404" s="10">
        <v>1.6195518836909201E-2</v>
      </c>
      <c r="C404" s="10">
        <f t="shared" ca="1" si="30"/>
        <v>0.69597247568579168</v>
      </c>
      <c r="D404" s="10">
        <f t="shared" ca="1" si="31"/>
        <v>5.0805990725062786E-4</v>
      </c>
      <c r="E404" s="10">
        <f t="shared" ca="1" si="32"/>
        <v>14.282739823925388</v>
      </c>
      <c r="F404" s="10">
        <f t="shared" ca="1" si="33"/>
        <v>-5.0818901341630933E-4</v>
      </c>
    </row>
    <row r="405" spans="1:6" x14ac:dyDescent="0.35">
      <c r="A405" s="10">
        <f t="shared" si="34"/>
        <v>24232</v>
      </c>
      <c r="B405" s="10">
        <v>1.54767465320043E-2</v>
      </c>
      <c r="C405" s="10">
        <f t="shared" ca="1" si="30"/>
        <v>0.68960544754111608</v>
      </c>
      <c r="D405" s="10">
        <f t="shared" ca="1" si="31"/>
        <v>5.0341197670501466E-4</v>
      </c>
      <c r="E405" s="10">
        <f t="shared" ca="1" si="32"/>
        <v>14.282806242852885</v>
      </c>
      <c r="F405" s="10">
        <f t="shared" ca="1" si="33"/>
        <v>-5.0353873105570609E-4</v>
      </c>
    </row>
    <row r="406" spans="1:6" x14ac:dyDescent="0.35">
      <c r="A406" s="10">
        <f t="shared" si="34"/>
        <v>24292</v>
      </c>
      <c r="B406" s="10">
        <v>1.44693534439468E-2</v>
      </c>
      <c r="C406" s="10">
        <f t="shared" ca="1" si="30"/>
        <v>0.68068175905083372</v>
      </c>
      <c r="D406" s="10">
        <f t="shared" ca="1" si="31"/>
        <v>4.9689768410710847E-4</v>
      </c>
      <c r="E406" s="10">
        <f t="shared" ca="1" si="32"/>
        <v>14.282899332094109</v>
      </c>
      <c r="F406" s="10">
        <f t="shared" ca="1" si="33"/>
        <v>-4.970211786724727E-4</v>
      </c>
    </row>
    <row r="407" spans="1:6" x14ac:dyDescent="0.35">
      <c r="A407" s="10">
        <f t="shared" si="34"/>
        <v>24352</v>
      </c>
      <c r="B407" s="10">
        <v>1.52839199738405E-2</v>
      </c>
      <c r="C407" s="10">
        <f t="shared" ca="1" si="30"/>
        <v>0.68789735150779407</v>
      </c>
      <c r="D407" s="10">
        <f t="shared" ca="1" si="31"/>
        <v>5.0216506660068954E-4</v>
      </c>
      <c r="E407" s="10">
        <f t="shared" ca="1" si="32"/>
        <v>14.282824061198275</v>
      </c>
      <c r="F407" s="10">
        <f t="shared" ca="1" si="33"/>
        <v>-5.0229119370396506E-4</v>
      </c>
    </row>
    <row r="408" spans="1:6" x14ac:dyDescent="0.35">
      <c r="A408" s="10">
        <f t="shared" si="34"/>
        <v>24412</v>
      </c>
      <c r="B408" s="10">
        <v>1.6159115749978199E-2</v>
      </c>
      <c r="C408" s="10">
        <f t="shared" ca="1" si="30"/>
        <v>0.69565000989591474</v>
      </c>
      <c r="D408" s="10">
        <f t="shared" ca="1" si="31"/>
        <v>5.0782450722401771E-4</v>
      </c>
      <c r="E408" s="10">
        <f t="shared" ca="1" si="32"/>
        <v>14.282743187791768</v>
      </c>
      <c r="F408" s="10">
        <f t="shared" ca="1" si="33"/>
        <v>-5.079534937592414E-4</v>
      </c>
    </row>
    <row r="409" spans="1:6" x14ac:dyDescent="0.35">
      <c r="A409" s="10">
        <f t="shared" si="34"/>
        <v>24472</v>
      </c>
      <c r="B409" s="10">
        <v>1.5786490116329599E-2</v>
      </c>
      <c r="C409" s="10">
        <f t="shared" ca="1" si="30"/>
        <v>0.69234921786389281</v>
      </c>
      <c r="D409" s="10">
        <f t="shared" ca="1" si="31"/>
        <v>5.0541492904064165E-4</v>
      </c>
      <c r="E409" s="10">
        <f t="shared" ca="1" si="32"/>
        <v>14.282777620664008</v>
      </c>
      <c r="F409" s="10">
        <f t="shared" ca="1" si="33"/>
        <v>-5.0554269421734029E-4</v>
      </c>
    </row>
    <row r="410" spans="1:6" x14ac:dyDescent="0.35">
      <c r="A410" s="10">
        <f t="shared" si="34"/>
        <v>24532</v>
      </c>
      <c r="B410" s="10">
        <v>1.4713252764864401E-2</v>
      </c>
      <c r="C410" s="10">
        <f t="shared" ca="1" si="30"/>
        <v>0.68284226778239243</v>
      </c>
      <c r="D410" s="10">
        <f t="shared" ca="1" si="31"/>
        <v>4.9847485548114637E-4</v>
      </c>
      <c r="E410" s="10">
        <f t="shared" ca="1" si="32"/>
        <v>14.282876794315174</v>
      </c>
      <c r="F410" s="10">
        <f t="shared" ca="1" si="33"/>
        <v>-4.9859913537391419E-4</v>
      </c>
    </row>
    <row r="411" spans="1:6" x14ac:dyDescent="0.35">
      <c r="A411" s="10">
        <f t="shared" si="34"/>
        <v>24592</v>
      </c>
      <c r="B411" s="10">
        <v>1.5939632900044302E-2</v>
      </c>
      <c r="C411" s="10">
        <f t="shared" ca="1" si="30"/>
        <v>0.6937057871242992</v>
      </c>
      <c r="D411" s="10">
        <f t="shared" ca="1" si="31"/>
        <v>5.0640522460073832E-4</v>
      </c>
      <c r="E411" s="10">
        <f t="shared" ca="1" si="32"/>
        <v>14.282763469340454</v>
      </c>
      <c r="F411" s="10">
        <f t="shared" ca="1" si="33"/>
        <v>-5.065334910315431E-4</v>
      </c>
    </row>
    <row r="412" spans="1:6" x14ac:dyDescent="0.35">
      <c r="A412" s="10">
        <f t="shared" si="34"/>
        <v>24652</v>
      </c>
      <c r="B412" s="10">
        <v>1.5365800192503601E-2</v>
      </c>
      <c r="C412" s="10">
        <f t="shared" ca="1" si="30"/>
        <v>0.68862266278253659</v>
      </c>
      <c r="D412" s="10">
        <f t="shared" ca="1" si="31"/>
        <v>5.0269454383125166E-4</v>
      </c>
      <c r="E412" s="10">
        <f t="shared" ca="1" si="32"/>
        <v>14.282816494968651</v>
      </c>
      <c r="F412" s="10">
        <f t="shared" ca="1" si="33"/>
        <v>-5.0282093709333724E-4</v>
      </c>
    </row>
    <row r="413" spans="1:6" x14ac:dyDescent="0.35">
      <c r="A413" s="10">
        <f t="shared" si="34"/>
        <v>24712</v>
      </c>
      <c r="B413" s="10">
        <v>1.6011517636692001E-2</v>
      </c>
      <c r="C413" s="10">
        <f t="shared" ca="1" si="30"/>
        <v>0.69434255642980136</v>
      </c>
      <c r="D413" s="10">
        <f t="shared" ca="1" si="31"/>
        <v>5.0687006619375488E-4</v>
      </c>
      <c r="E413" s="10">
        <f t="shared" ca="1" si="32"/>
        <v>14.28275682675409</v>
      </c>
      <c r="F413" s="10">
        <f t="shared" ca="1" si="33"/>
        <v>-5.069985682501655E-4</v>
      </c>
    </row>
    <row r="414" spans="1:6" x14ac:dyDescent="0.35">
      <c r="A414" s="10">
        <f t="shared" si="34"/>
        <v>24772</v>
      </c>
      <c r="B414" s="10">
        <v>1.6648776628739301E-2</v>
      </c>
      <c r="C414" s="10">
        <f t="shared" ca="1" si="30"/>
        <v>0.69998752342439008</v>
      </c>
      <c r="D414" s="10">
        <f t="shared" ca="1" si="31"/>
        <v>5.1099089209980463E-4</v>
      </c>
      <c r="E414" s="10">
        <f t="shared" ca="1" si="32"/>
        <v>14.282697940151893</v>
      </c>
      <c r="F414" s="10">
        <f t="shared" ca="1" si="33"/>
        <v>-5.1112149243801583E-4</v>
      </c>
    </row>
    <row r="415" spans="1:6" x14ac:dyDescent="0.35">
      <c r="A415" s="10">
        <f t="shared" si="34"/>
        <v>24832</v>
      </c>
      <c r="B415" s="10">
        <v>1.5831546125933502E-2</v>
      </c>
      <c r="C415" s="10">
        <f t="shared" ca="1" si="30"/>
        <v>0.69274833296512461</v>
      </c>
      <c r="D415" s="10">
        <f t="shared" ca="1" si="31"/>
        <v>5.0570628306454085E-4</v>
      </c>
      <c r="E415" s="10">
        <f t="shared" ca="1" si="32"/>
        <v>14.282773457215006</v>
      </c>
      <c r="F415" s="10">
        <f t="shared" ca="1" si="33"/>
        <v>-5.0583419561286936E-4</v>
      </c>
    </row>
    <row r="416" spans="1:6" x14ac:dyDescent="0.35">
      <c r="A416" s="10">
        <f t="shared" si="34"/>
        <v>24892</v>
      </c>
      <c r="B416" s="10">
        <v>1.65540262530685E-2</v>
      </c>
      <c r="C416" s="10">
        <f t="shared" ca="1" si="30"/>
        <v>0.69914820573713676</v>
      </c>
      <c r="D416" s="10">
        <f t="shared" ca="1" si="31"/>
        <v>5.1037819018810975E-4</v>
      </c>
      <c r="E416" s="10">
        <f t="shared" ca="1" si="32"/>
        <v>14.282706695662212</v>
      </c>
      <c r="F416" s="10">
        <f t="shared" ca="1" si="33"/>
        <v>-5.1050847746898569E-4</v>
      </c>
    </row>
    <row r="417" spans="1:6" x14ac:dyDescent="0.35">
      <c r="A417" s="10">
        <f t="shared" si="34"/>
        <v>24952</v>
      </c>
      <c r="B417" s="10">
        <v>1.6114545597428E-2</v>
      </c>
      <c r="C417" s="10">
        <f t="shared" ca="1" si="30"/>
        <v>0.69525519861317175</v>
      </c>
      <c r="D417" s="10">
        <f t="shared" ca="1" si="31"/>
        <v>5.0753629498761523E-4</v>
      </c>
      <c r="E417" s="10">
        <f t="shared" ca="1" si="32"/>
        <v>14.282747306344627</v>
      </c>
      <c r="F417" s="10">
        <f t="shared" ca="1" si="33"/>
        <v>-5.0766513512880617E-4</v>
      </c>
    </row>
    <row r="418" spans="1:6" x14ac:dyDescent="0.35">
      <c r="A418" s="10">
        <f t="shared" si="34"/>
        <v>25012</v>
      </c>
      <c r="B418" s="10">
        <v>1.65638026037036E-2</v>
      </c>
      <c r="C418" s="10">
        <f t="shared" ca="1" si="30"/>
        <v>0.69923480659699333</v>
      </c>
      <c r="D418" s="10">
        <f t="shared" ca="1" si="31"/>
        <v>5.1044140881580503E-4</v>
      </c>
      <c r="E418" s="10">
        <f t="shared" ca="1" si="32"/>
        <v>14.28270579226802</v>
      </c>
      <c r="F418" s="10">
        <f t="shared" ca="1" si="33"/>
        <v>-5.1057172838064803E-4</v>
      </c>
    </row>
    <row r="419" spans="1:6" x14ac:dyDescent="0.35">
      <c r="A419" s="10">
        <f t="shared" si="34"/>
        <v>25072</v>
      </c>
      <c r="B419" s="10">
        <v>1.6974235794636E-2</v>
      </c>
      <c r="C419" s="10">
        <f t="shared" ca="1" si="30"/>
        <v>0.70287050549682972</v>
      </c>
      <c r="D419" s="10">
        <f t="shared" ca="1" si="31"/>
        <v>5.1309546901268555E-4</v>
      </c>
      <c r="E419" s="10">
        <f t="shared" ca="1" si="32"/>
        <v>14.282667865747808</v>
      </c>
      <c r="F419" s="10">
        <f t="shared" ca="1" si="33"/>
        <v>-5.1322714753720435E-4</v>
      </c>
    </row>
    <row r="420" spans="1:6" x14ac:dyDescent="0.35">
      <c r="A420" s="10">
        <f t="shared" si="34"/>
        <v>25132</v>
      </c>
      <c r="B420" s="10">
        <v>1.6775674743676E-2</v>
      </c>
      <c r="C420" s="10">
        <f t="shared" ca="1" si="30"/>
        <v>0.70111161218489848</v>
      </c>
      <c r="D420" s="10">
        <f t="shared" ca="1" si="31"/>
        <v>5.118114768949758E-4</v>
      </c>
      <c r="E420" s="10">
        <f t="shared" ca="1" si="32"/>
        <v>14.28268621399517</v>
      </c>
      <c r="F420" s="10">
        <f t="shared" ca="1" si="33"/>
        <v>-5.1194249709588403E-4</v>
      </c>
    </row>
    <row r="421" spans="1:6" x14ac:dyDescent="0.35">
      <c r="A421" s="10">
        <f t="shared" si="34"/>
        <v>25192</v>
      </c>
      <c r="B421" s="10">
        <v>1.6280067774503301E-2</v>
      </c>
      <c r="C421" s="10">
        <f t="shared" ca="1" si="30"/>
        <v>0.69672142700401918</v>
      </c>
      <c r="D421" s="10">
        <f t="shared" ca="1" si="31"/>
        <v>5.0860664171293386E-4</v>
      </c>
      <c r="E421" s="10">
        <f t="shared" ca="1" si="32"/>
        <v>14.282732011089921</v>
      </c>
      <c r="F421" s="10">
        <f t="shared" ca="1" si="33"/>
        <v>-5.0873602594323733E-4</v>
      </c>
    </row>
    <row r="422" spans="1:6" x14ac:dyDescent="0.35">
      <c r="A422" s="10">
        <f t="shared" si="34"/>
        <v>25252</v>
      </c>
      <c r="B422" s="10">
        <v>1.6949978289716099E-2</v>
      </c>
      <c r="C422" s="10">
        <f t="shared" ca="1" si="30"/>
        <v>0.70265562768992107</v>
      </c>
      <c r="D422" s="10">
        <f t="shared" ca="1" si="31"/>
        <v>5.1293860821364232E-4</v>
      </c>
      <c r="E422" s="10">
        <f t="shared" ca="1" si="32"/>
        <v>14.282670107288626</v>
      </c>
      <c r="F422" s="10">
        <f t="shared" ca="1" si="33"/>
        <v>-5.130702062246203E-4</v>
      </c>
    </row>
    <row r="423" spans="1:6" x14ac:dyDescent="0.35">
      <c r="A423" s="10">
        <f t="shared" si="34"/>
        <v>25312</v>
      </c>
      <c r="B423" s="10">
        <v>1.6389365196681601E-2</v>
      </c>
      <c r="C423" s="10">
        <f t="shared" ca="1" si="30"/>
        <v>0.69768960532474866</v>
      </c>
      <c r="D423" s="10">
        <f t="shared" ca="1" si="31"/>
        <v>5.093134118870664E-4</v>
      </c>
      <c r="E423" s="10">
        <f t="shared" ca="1" si="32"/>
        <v>14.282721911344133</v>
      </c>
      <c r="F423" s="10">
        <f t="shared" ca="1" si="33"/>
        <v>-5.0944315601834293E-4</v>
      </c>
    </row>
    <row r="424" spans="1:6" x14ac:dyDescent="0.35">
      <c r="A424" s="10">
        <f t="shared" si="34"/>
        <v>25372</v>
      </c>
      <c r="B424" s="10">
        <v>1.6462969065855201E-2</v>
      </c>
      <c r="C424" s="10">
        <f t="shared" ca="1" si="30"/>
        <v>0.69834160304834958</v>
      </c>
      <c r="D424" s="10">
        <f t="shared" ca="1" si="31"/>
        <v>5.0978937022529505E-4</v>
      </c>
      <c r="E424" s="10">
        <f t="shared" ca="1" si="32"/>
        <v>14.282715109899479</v>
      </c>
      <c r="F424" s="10">
        <f t="shared" ca="1" si="33"/>
        <v>-5.0991935700540468E-4</v>
      </c>
    </row>
    <row r="425" spans="1:6" x14ac:dyDescent="0.35">
      <c r="A425" s="10">
        <f t="shared" si="34"/>
        <v>25432</v>
      </c>
      <c r="B425" s="10">
        <v>1.6236137313626602E-2</v>
      </c>
      <c r="C425" s="10">
        <f t="shared" ca="1" si="30"/>
        <v>0.69633228223744736</v>
      </c>
      <c r="D425" s="10">
        <f t="shared" ca="1" si="31"/>
        <v>5.0832256603333648E-4</v>
      </c>
      <c r="E425" s="10">
        <f t="shared" ca="1" si="32"/>
        <v>14.282736070531383</v>
      </c>
      <c r="F425" s="10">
        <f t="shared" ca="1" si="33"/>
        <v>-5.0845180574768183E-4</v>
      </c>
    </row>
    <row r="426" spans="1:6" x14ac:dyDescent="0.35">
      <c r="A426" s="10">
        <f t="shared" si="34"/>
        <v>25492</v>
      </c>
      <c r="B426" s="10">
        <v>1.7560688099898799E-2</v>
      </c>
      <c r="C426" s="10">
        <f t="shared" ca="1" si="30"/>
        <v>0.7080654167470789</v>
      </c>
      <c r="D426" s="10">
        <f t="shared" ca="1" si="31"/>
        <v>5.1688775422536754E-4</v>
      </c>
      <c r="E426" s="10">
        <f t="shared" ca="1" si="32"/>
        <v>14.282613673992119</v>
      </c>
      <c r="F426" s="10">
        <f t="shared" ca="1" si="33"/>
        <v>-5.1702138675132139E-4</v>
      </c>
    </row>
    <row r="427" spans="1:6" x14ac:dyDescent="0.35">
      <c r="A427" s="10">
        <f t="shared" si="34"/>
        <v>25552</v>
      </c>
      <c r="B427" s="10">
        <v>1.69871654999409E-2</v>
      </c>
      <c r="C427" s="10">
        <f t="shared" ca="1" si="30"/>
        <v>0.70298503940001</v>
      </c>
      <c r="D427" s="10">
        <f t="shared" ca="1" si="31"/>
        <v>5.1317907876200723E-4</v>
      </c>
      <c r="E427" s="10">
        <f t="shared" ca="1" si="32"/>
        <v>14.28266667096449</v>
      </c>
      <c r="F427" s="10">
        <f t="shared" ca="1" si="33"/>
        <v>-5.1331080021185587E-4</v>
      </c>
    </row>
    <row r="428" spans="1:6" x14ac:dyDescent="0.35">
      <c r="A428" s="10">
        <f t="shared" si="34"/>
        <v>25612</v>
      </c>
      <c r="B428" s="10">
        <v>1.7081851729301899E-2</v>
      </c>
      <c r="C428" s="10">
        <f t="shared" ca="1" si="30"/>
        <v>0.70382378886648311</v>
      </c>
      <c r="D428" s="10">
        <f t="shared" ca="1" si="31"/>
        <v>5.1379136587253256E-4</v>
      </c>
      <c r="E428" s="10">
        <f t="shared" ca="1" si="32"/>
        <v>14.282657921381681</v>
      </c>
      <c r="F428" s="10">
        <f t="shared" ca="1" si="33"/>
        <v>-5.1392340188421938E-4</v>
      </c>
    </row>
    <row r="429" spans="1:6" x14ac:dyDescent="0.35">
      <c r="A429" s="10">
        <f t="shared" si="34"/>
        <v>25672</v>
      </c>
      <c r="B429" s="10">
        <v>1.7790283425350099E-2</v>
      </c>
      <c r="C429" s="10">
        <f t="shared" ca="1" si="30"/>
        <v>0.71009921783966234</v>
      </c>
      <c r="D429" s="10">
        <f t="shared" ca="1" si="31"/>
        <v>5.1837242902295336E-4</v>
      </c>
      <c r="E429" s="10">
        <f t="shared" ca="1" si="32"/>
        <v>14.28259245798926</v>
      </c>
      <c r="F429" s="10">
        <f t="shared" ca="1" si="33"/>
        <v>-5.1850683045934253E-4</v>
      </c>
    </row>
    <row r="430" spans="1:6" x14ac:dyDescent="0.35">
      <c r="A430" s="10">
        <f t="shared" si="34"/>
        <v>25732</v>
      </c>
      <c r="B430" s="10">
        <v>1.68275948917108E-2</v>
      </c>
      <c r="C430" s="10">
        <f t="shared" ca="1" si="30"/>
        <v>0.70157153119062166</v>
      </c>
      <c r="D430" s="10">
        <f t="shared" ca="1" si="31"/>
        <v>5.1214721776915374E-4</v>
      </c>
      <c r="E430" s="10">
        <f t="shared" ca="1" si="32"/>
        <v>14.282681416258077</v>
      </c>
      <c r="F430" s="10">
        <f t="shared" ca="1" si="33"/>
        <v>-5.1227840995065254E-4</v>
      </c>
    </row>
    <row r="431" spans="1:6" x14ac:dyDescent="0.35">
      <c r="A431" s="10">
        <f t="shared" si="34"/>
        <v>25792</v>
      </c>
      <c r="B431" s="10">
        <v>1.6510454688634501E-2</v>
      </c>
      <c r="C431" s="10">
        <f t="shared" ca="1" si="30"/>
        <v>0.69876224014669075</v>
      </c>
      <c r="D431" s="10">
        <f t="shared" ca="1" si="31"/>
        <v>5.1009643530708414E-4</v>
      </c>
      <c r="E431" s="10">
        <f t="shared" ca="1" si="32"/>
        <v>14.282710721939461</v>
      </c>
      <c r="F431" s="10">
        <f t="shared" ca="1" si="33"/>
        <v>-5.1022657875276036E-4</v>
      </c>
    </row>
    <row r="432" spans="1:6" x14ac:dyDescent="0.35">
      <c r="A432" s="10">
        <f t="shared" si="34"/>
        <v>25852</v>
      </c>
      <c r="B432" s="10">
        <v>1.7455682130128401E-2</v>
      </c>
      <c r="C432" s="10">
        <f t="shared" ca="1" si="30"/>
        <v>0.70713525296596946</v>
      </c>
      <c r="D432" s="10">
        <f t="shared" ca="1" si="31"/>
        <v>5.1620873466515758E-4</v>
      </c>
      <c r="E432" s="10">
        <f t="shared" ca="1" si="32"/>
        <v>14.282623377181634</v>
      </c>
      <c r="F432" s="10">
        <f t="shared" ca="1" si="33"/>
        <v>-5.1634201626344278E-4</v>
      </c>
    </row>
    <row r="433" spans="1:6" x14ac:dyDescent="0.35">
      <c r="A433" s="10">
        <f t="shared" si="34"/>
        <v>25912</v>
      </c>
      <c r="B433" s="10">
        <v>1.8093508651162701E-2</v>
      </c>
      <c r="C433" s="10">
        <f t="shared" ca="1" si="30"/>
        <v>0.71278524724528869</v>
      </c>
      <c r="D433" s="10">
        <f t="shared" ca="1" si="31"/>
        <v>5.2033323048906067E-4</v>
      </c>
      <c r="E433" s="10">
        <f t="shared" ca="1" si="32"/>
        <v>14.28256443813631</v>
      </c>
      <c r="F433" s="10">
        <f t="shared" ca="1" si="33"/>
        <v>-5.2046865080226197E-4</v>
      </c>
    </row>
    <row r="434" spans="1:6" x14ac:dyDescent="0.35">
      <c r="A434" s="10">
        <f t="shared" si="34"/>
        <v>25972</v>
      </c>
      <c r="B434" s="10">
        <v>1.81622087640467E-2</v>
      </c>
      <c r="C434" s="10">
        <f t="shared" ca="1" si="30"/>
        <v>0.7133938065196096</v>
      </c>
      <c r="D434" s="10">
        <f t="shared" ca="1" si="31"/>
        <v>5.207774787593149E-4</v>
      </c>
      <c r="E434" s="10">
        <f t="shared" ca="1" si="32"/>
        <v>14.282558089828528</v>
      </c>
      <c r="F434" s="10">
        <f t="shared" ca="1" si="33"/>
        <v>-5.2091313044880358E-4</v>
      </c>
    </row>
    <row r="435" spans="1:6" x14ac:dyDescent="0.35">
      <c r="A435" s="10">
        <f t="shared" si="34"/>
        <v>26032</v>
      </c>
      <c r="B435" s="10">
        <v>1.6881009099664199E-2</v>
      </c>
      <c r="C435" s="10">
        <f t="shared" ca="1" si="30"/>
        <v>0.70204468487648863</v>
      </c>
      <c r="D435" s="10">
        <f t="shared" ca="1" si="31"/>
        <v>5.1249261995983664E-4</v>
      </c>
      <c r="E435" s="10">
        <f t="shared" ca="1" si="32"/>
        <v>14.282676480460774</v>
      </c>
      <c r="F435" s="10">
        <f t="shared" ca="1" si="33"/>
        <v>-5.1262398918829532E-4</v>
      </c>
    </row>
    <row r="436" spans="1:6" x14ac:dyDescent="0.35">
      <c r="A436" s="10">
        <f t="shared" si="34"/>
        <v>26092</v>
      </c>
      <c r="B436" s="10">
        <v>1.8804395037049702E-2</v>
      </c>
      <c r="C436" s="10">
        <f t="shared" ca="1" si="30"/>
        <v>0.7190824203496532</v>
      </c>
      <c r="D436" s="10">
        <f t="shared" ca="1" si="31"/>
        <v>5.2493016685524669E-4</v>
      </c>
      <c r="E436" s="10">
        <f t="shared" ca="1" si="32"/>
        <v>14.282498747915637</v>
      </c>
      <c r="F436" s="10">
        <f t="shared" ca="1" si="33"/>
        <v>-5.2506799092944369E-4</v>
      </c>
    </row>
    <row r="437" spans="1:6" x14ac:dyDescent="0.35">
      <c r="A437" s="10">
        <f t="shared" si="34"/>
        <v>26152</v>
      </c>
      <c r="B437" s="10">
        <v>1.7025084465610699E-2</v>
      </c>
      <c r="C437" s="10">
        <f t="shared" ca="1" si="30"/>
        <v>0.70332093314548261</v>
      </c>
      <c r="D437" s="10">
        <f t="shared" ca="1" si="31"/>
        <v>5.1342428119620224E-4</v>
      </c>
      <c r="E437" s="10">
        <f t="shared" ca="1" si="32"/>
        <v>14.282663167021706</v>
      </c>
      <c r="F437" s="10">
        <f t="shared" ca="1" si="33"/>
        <v>-5.135561285734509E-4</v>
      </c>
    </row>
    <row r="438" spans="1:6" x14ac:dyDescent="0.35">
      <c r="A438" s="10">
        <f t="shared" si="34"/>
        <v>26212</v>
      </c>
      <c r="B438" s="10">
        <v>1.8237981267139599E-2</v>
      </c>
      <c r="C438" s="10">
        <f t="shared" ca="1" si="30"/>
        <v>0.71406501443412262</v>
      </c>
      <c r="D438" s="10">
        <f t="shared" ca="1" si="31"/>
        <v>5.2126746053690945E-4</v>
      </c>
      <c r="E438" s="10">
        <f t="shared" ca="1" si="32"/>
        <v>14.282551087988926</v>
      </c>
      <c r="F438" s="10">
        <f t="shared" ca="1" si="33"/>
        <v>-5.2140336765099746E-4</v>
      </c>
    </row>
    <row r="439" spans="1:6" x14ac:dyDescent="0.35">
      <c r="A439" s="10">
        <f t="shared" si="34"/>
        <v>26272</v>
      </c>
      <c r="B439" s="10">
        <v>1.8397625303674E-2</v>
      </c>
      <c r="C439" s="10">
        <f t="shared" ca="1" si="30"/>
        <v>0.71547917308604592</v>
      </c>
      <c r="D439" s="10">
        <f t="shared" ca="1" si="31"/>
        <v>5.2229979635281339E-4</v>
      </c>
      <c r="E439" s="10">
        <f t="shared" ca="1" si="32"/>
        <v>14.282536335910118</v>
      </c>
      <c r="F439" s="10">
        <f t="shared" ca="1" si="33"/>
        <v>-5.2243624240396543E-4</v>
      </c>
    </row>
    <row r="440" spans="1:6" x14ac:dyDescent="0.35">
      <c r="A440" s="10">
        <f t="shared" si="34"/>
        <v>26332</v>
      </c>
      <c r="B440" s="10">
        <v>1.84068098543104E-2</v>
      </c>
      <c r="C440" s="10">
        <f t="shared" ca="1" si="30"/>
        <v>0.71556053166371947</v>
      </c>
      <c r="D440" s="10">
        <f t="shared" ca="1" si="31"/>
        <v>5.2235918811451509E-4</v>
      </c>
      <c r="E440" s="10">
        <f t="shared" ca="1" si="32"/>
        <v>14.282535487201843</v>
      </c>
      <c r="F440" s="10">
        <f t="shared" ca="1" si="33"/>
        <v>-5.2249566520397718E-4</v>
      </c>
    </row>
    <row r="441" spans="1:6" x14ac:dyDescent="0.35">
      <c r="A441" s="10">
        <f t="shared" si="34"/>
        <v>26392</v>
      </c>
      <c r="B441" s="10">
        <v>1.8103784858475101E-2</v>
      </c>
      <c r="C441" s="10">
        <f t="shared" ca="1" si="30"/>
        <v>0.71287627593508673</v>
      </c>
      <c r="D441" s="10">
        <f t="shared" ca="1" si="31"/>
        <v>5.2039968143261319E-4</v>
      </c>
      <c r="E441" s="10">
        <f t="shared" ca="1" si="32"/>
        <v>14.282563488552327</v>
      </c>
      <c r="F441" s="10">
        <f t="shared" ca="1" si="33"/>
        <v>-5.2053513634263253E-4</v>
      </c>
    </row>
    <row r="442" spans="1:6" x14ac:dyDescent="0.35">
      <c r="A442" s="10">
        <f t="shared" si="34"/>
        <v>26452</v>
      </c>
      <c r="B442" s="10">
        <v>1.8717666289992801E-2</v>
      </c>
      <c r="C442" s="10">
        <f t="shared" ca="1" si="30"/>
        <v>0.71831415984532454</v>
      </c>
      <c r="D442" s="10">
        <f t="shared" ca="1" si="31"/>
        <v>5.2436933668708685E-4</v>
      </c>
      <c r="E442" s="10">
        <f t="shared" ca="1" si="32"/>
        <v>14.282506762178741</v>
      </c>
      <c r="F442" s="10">
        <f t="shared" ca="1" si="33"/>
        <v>-5.2450686636738668E-4</v>
      </c>
    </row>
    <row r="443" spans="1:6" x14ac:dyDescent="0.35">
      <c r="A443" s="10">
        <f t="shared" si="34"/>
        <v>26512</v>
      </c>
      <c r="B443" s="10">
        <v>1.83585028595213E-2</v>
      </c>
      <c r="C443" s="10">
        <f t="shared" ca="1" si="30"/>
        <v>0.71513261868862554</v>
      </c>
      <c r="D443" s="10">
        <f t="shared" ca="1" si="31"/>
        <v>5.220468116426966E-4</v>
      </c>
      <c r="E443" s="10">
        <f t="shared" ca="1" si="32"/>
        <v>14.282539951061626</v>
      </c>
      <c r="F443" s="10">
        <f t="shared" ca="1" si="33"/>
        <v>-5.2218312552301772E-4</v>
      </c>
    </row>
    <row r="444" spans="1:6" x14ac:dyDescent="0.35">
      <c r="A444" s="10">
        <f t="shared" si="34"/>
        <v>26572</v>
      </c>
      <c r="B444" s="10">
        <v>1.8288931244134801E-2</v>
      </c>
      <c r="C444" s="10">
        <f t="shared" ca="1" si="30"/>
        <v>0.7145163394716697</v>
      </c>
      <c r="D444" s="10">
        <f t="shared" ca="1" si="31"/>
        <v>5.2159692781431879E-4</v>
      </c>
      <c r="E444" s="10">
        <f t="shared" ca="1" si="32"/>
        <v>14.282546379901532</v>
      </c>
      <c r="F444" s="10">
        <f t="shared" ca="1" si="33"/>
        <v>-5.2173300681281792E-4</v>
      </c>
    </row>
    <row r="445" spans="1:6" x14ac:dyDescent="0.35">
      <c r="A445" s="10">
        <f t="shared" si="34"/>
        <v>26632</v>
      </c>
      <c r="B445" s="10">
        <v>1.8395861861055501E-2</v>
      </c>
      <c r="C445" s="10">
        <f t="shared" ca="1" si="30"/>
        <v>0.71546355216032731</v>
      </c>
      <c r="D445" s="10">
        <f t="shared" ca="1" si="31"/>
        <v>5.2228839307703878E-4</v>
      </c>
      <c r="E445" s="10">
        <f t="shared" ca="1" si="32"/>
        <v>14.282536498862928</v>
      </c>
      <c r="F445" s="10">
        <f t="shared" ca="1" si="33"/>
        <v>-5.224248331692214E-4</v>
      </c>
    </row>
    <row r="446" spans="1:6" x14ac:dyDescent="0.35">
      <c r="A446" s="10">
        <f t="shared" si="34"/>
        <v>26692</v>
      </c>
      <c r="B446" s="10">
        <v>1.9158525258846801E-2</v>
      </c>
      <c r="C446" s="10">
        <f t="shared" ca="1" si="30"/>
        <v>0.72221937634208044</v>
      </c>
      <c r="D446" s="10">
        <f t="shared" ca="1" si="31"/>
        <v>5.2722014472971867E-4</v>
      </c>
      <c r="E446" s="10">
        <f t="shared" ca="1" si="32"/>
        <v>14.282466024131811</v>
      </c>
      <c r="F446" s="10">
        <f t="shared" ca="1" si="33"/>
        <v>-5.2735917413844501E-4</v>
      </c>
    </row>
    <row r="447" spans="1:6" x14ac:dyDescent="0.35">
      <c r="A447" s="10">
        <f t="shared" si="34"/>
        <v>26752</v>
      </c>
      <c r="B447" s="10">
        <v>1.87199918916411E-2</v>
      </c>
      <c r="C447" s="10">
        <f t="shared" ca="1" si="30"/>
        <v>0.71833476048762379</v>
      </c>
      <c r="D447" s="10">
        <f t="shared" ca="1" si="31"/>
        <v>5.2438437515596524E-4</v>
      </c>
      <c r="E447" s="10">
        <f t="shared" ca="1" si="32"/>
        <v>14.28250654727902</v>
      </c>
      <c r="F447" s="10">
        <f t="shared" ca="1" si="33"/>
        <v>-5.2452191272626372E-4</v>
      </c>
    </row>
    <row r="448" spans="1:6" x14ac:dyDescent="0.35">
      <c r="A448" s="10">
        <f t="shared" si="34"/>
        <v>26812</v>
      </c>
      <c r="B448" s="10">
        <v>1.9259169673884299E-2</v>
      </c>
      <c r="C448" s="10">
        <f t="shared" ca="1" si="30"/>
        <v>0.72311090460322147</v>
      </c>
      <c r="D448" s="10">
        <f t="shared" ca="1" si="31"/>
        <v>5.2787096036035152E-4</v>
      </c>
      <c r="E448" s="10">
        <f t="shared" ca="1" si="32"/>
        <v>14.28245672397645</v>
      </c>
      <c r="F448" s="10">
        <f t="shared" ca="1" si="33"/>
        <v>-5.2801033328516648E-4</v>
      </c>
    </row>
    <row r="449" spans="1:6" x14ac:dyDescent="0.35">
      <c r="A449" s="10">
        <f t="shared" si="34"/>
        <v>26872</v>
      </c>
      <c r="B449" s="10">
        <v>1.8855664080878101E-2</v>
      </c>
      <c r="C449" s="10">
        <f t="shared" ca="1" si="30"/>
        <v>0.71953657174471719</v>
      </c>
      <c r="D449" s="10">
        <f t="shared" ca="1" si="31"/>
        <v>5.2526169737364349E-4</v>
      </c>
      <c r="E449" s="10">
        <f t="shared" ca="1" si="32"/>
        <v>14.28249401034453</v>
      </c>
      <c r="F449" s="10">
        <f t="shared" ca="1" si="33"/>
        <v>-5.2539969562460129E-4</v>
      </c>
    </row>
    <row r="450" spans="1:6" x14ac:dyDescent="0.35">
      <c r="A450" s="10">
        <f t="shared" si="34"/>
        <v>26932</v>
      </c>
      <c r="B450" s="10">
        <v>1.8853493162855901E-2</v>
      </c>
      <c r="C450" s="10">
        <f t="shared" ca="1" si="30"/>
        <v>0.71951734132076683</v>
      </c>
      <c r="D450" s="10">
        <f t="shared" ca="1" si="31"/>
        <v>5.2524765916415973E-4</v>
      </c>
      <c r="E450" s="10">
        <f t="shared" ca="1" si="32"/>
        <v>14.282494210950544</v>
      </c>
      <c r="F450" s="10">
        <f t="shared" ca="1" si="33"/>
        <v>-5.2538565003749623E-4</v>
      </c>
    </row>
    <row r="451" spans="1:6" x14ac:dyDescent="0.35">
      <c r="A451" s="10">
        <f t="shared" si="34"/>
        <v>26992</v>
      </c>
      <c r="B451" s="10">
        <v>1.8495824913520802E-2</v>
      </c>
      <c r="C451" s="10">
        <f t="shared" ref="C451:C514" ca="1" si="35">(B451-$C$2)/($C$1065-$C$2)</f>
        <v>0.71634904477618222</v>
      </c>
      <c r="D451" s="10">
        <f t="shared" ref="D451:D514" ca="1" si="36">$K$4*C451</f>
        <v>5.2293480268661289E-4</v>
      </c>
      <c r="E451" s="10">
        <f t="shared" ref="E451:E514" ca="1" si="37">$J$6*(1-D451)</f>
        <v>14.282527261669607</v>
      </c>
      <c r="F451" s="10">
        <f t="shared" ref="F451:F514" ca="1" si="38">LN(E451/$J$6)</f>
        <v>-5.2307158077663897E-4</v>
      </c>
    </row>
    <row r="452" spans="1:6" x14ac:dyDescent="0.35">
      <c r="A452" s="10">
        <f t="shared" ref="A452:A515" si="39">A451+60</f>
        <v>27052</v>
      </c>
      <c r="B452" s="10">
        <v>1.9002444245900901E-2</v>
      </c>
      <c r="C452" s="10">
        <f t="shared" ca="1" si="35"/>
        <v>0.72083677966230519</v>
      </c>
      <c r="D452" s="10">
        <f t="shared" ca="1" si="36"/>
        <v>5.2621084915348271E-4</v>
      </c>
      <c r="E452" s="10">
        <f t="shared" ca="1" si="37"/>
        <v>14.282480446965595</v>
      </c>
      <c r="F452" s="10">
        <f t="shared" ca="1" si="38"/>
        <v>-5.2634934667055301E-4</v>
      </c>
    </row>
    <row r="453" spans="1:6" x14ac:dyDescent="0.35">
      <c r="A453" s="10">
        <f t="shared" si="39"/>
        <v>27112</v>
      </c>
      <c r="B453" s="10">
        <v>1.9063071814677701E-2</v>
      </c>
      <c r="C453" s="10">
        <f t="shared" ca="1" si="35"/>
        <v>0.7213738307341272</v>
      </c>
      <c r="D453" s="10">
        <f t="shared" ca="1" si="36"/>
        <v>5.2660289643591273E-4</v>
      </c>
      <c r="E453" s="10">
        <f t="shared" ca="1" si="37"/>
        <v>14.282474844609929</v>
      </c>
      <c r="F453" s="10">
        <f t="shared" ca="1" si="38"/>
        <v>-5.2674160043793695E-4</v>
      </c>
    </row>
    <row r="454" spans="1:6" x14ac:dyDescent="0.35">
      <c r="A454" s="10">
        <f t="shared" si="39"/>
        <v>27172</v>
      </c>
      <c r="B454" s="10">
        <v>1.9557610559199402E-2</v>
      </c>
      <c r="C454" s="10">
        <f t="shared" ca="1" si="35"/>
        <v>0.72575455336842343</v>
      </c>
      <c r="D454" s="10">
        <f t="shared" ca="1" si="36"/>
        <v>5.2980082395894901E-4</v>
      </c>
      <c r="E454" s="10">
        <f t="shared" ca="1" si="37"/>
        <v>14.282429146225626</v>
      </c>
      <c r="F454" s="10">
        <f t="shared" ca="1" si="38"/>
        <v>-5.2994121800490365E-4</v>
      </c>
    </row>
    <row r="455" spans="1:6" x14ac:dyDescent="0.35">
      <c r="A455" s="10">
        <f t="shared" si="39"/>
        <v>27232</v>
      </c>
      <c r="B455" s="10">
        <v>1.98535432398288E-2</v>
      </c>
      <c r="C455" s="10">
        <f t="shared" ca="1" si="35"/>
        <v>0.72837598395727432</v>
      </c>
      <c r="D455" s="10">
        <f t="shared" ca="1" si="36"/>
        <v>5.3171446828881015E-4</v>
      </c>
      <c r="E455" s="10">
        <f t="shared" ca="1" si="37"/>
        <v>14.282401800248152</v>
      </c>
      <c r="F455" s="10">
        <f t="shared" ca="1" si="38"/>
        <v>-5.3185587855551851E-4</v>
      </c>
    </row>
    <row r="456" spans="1:6" x14ac:dyDescent="0.35">
      <c r="A456" s="10">
        <f t="shared" si="39"/>
        <v>27292</v>
      </c>
      <c r="B456" s="10">
        <v>1.92940096488145E-2</v>
      </c>
      <c r="C456" s="10">
        <f t="shared" ca="1" si="35"/>
        <v>0.72341952403586607</v>
      </c>
      <c r="D456" s="10">
        <f t="shared" ca="1" si="36"/>
        <v>5.2809625254618213E-4</v>
      </c>
      <c r="E456" s="10">
        <f t="shared" ca="1" si="37"/>
        <v>14.282453504551116</v>
      </c>
      <c r="F456" s="10">
        <f t="shared" ca="1" si="38"/>
        <v>-5.2823574448426921E-4</v>
      </c>
    </row>
    <row r="457" spans="1:6" x14ac:dyDescent="0.35">
      <c r="A457" s="10">
        <f t="shared" si="39"/>
        <v>27352</v>
      </c>
      <c r="B457" s="10">
        <v>2.0516600569171199E-2</v>
      </c>
      <c r="C457" s="10">
        <f t="shared" ca="1" si="35"/>
        <v>0.7342494777586458</v>
      </c>
      <c r="D457" s="10">
        <f t="shared" ca="1" si="36"/>
        <v>5.3600211876381133E-4</v>
      </c>
      <c r="E457" s="10">
        <f t="shared" ca="1" si="37"/>
        <v>14.282340529722864</v>
      </c>
      <c r="F457" s="10">
        <f t="shared" ca="1" si="38"/>
        <v>-5.3614581925094293E-4</v>
      </c>
    </row>
    <row r="458" spans="1:6" x14ac:dyDescent="0.35">
      <c r="A458" s="10">
        <f t="shared" si="39"/>
        <v>27412</v>
      </c>
      <c r="B458" s="10">
        <v>2.01355923230132E-2</v>
      </c>
      <c r="C458" s="10">
        <f t="shared" ca="1" si="35"/>
        <v>0.73087443087650084</v>
      </c>
      <c r="D458" s="10">
        <f t="shared" ca="1" si="36"/>
        <v>5.3353833453984555E-4</v>
      </c>
      <c r="E458" s="10">
        <f t="shared" ca="1" si="37"/>
        <v>14.282375737199425</v>
      </c>
      <c r="F458" s="10">
        <f t="shared" ca="1" si="38"/>
        <v>-5.3368071676355414E-4</v>
      </c>
    </row>
    <row r="459" spans="1:6" x14ac:dyDescent="0.35">
      <c r="A459" s="10">
        <f t="shared" si="39"/>
        <v>27472</v>
      </c>
      <c r="B459" s="10">
        <v>1.8835587321782199E-2</v>
      </c>
      <c r="C459" s="10">
        <f t="shared" ca="1" si="35"/>
        <v>0.71935872781647303</v>
      </c>
      <c r="D459" s="10">
        <f t="shared" ca="1" si="36"/>
        <v>5.2513187130602524E-4</v>
      </c>
      <c r="E459" s="10">
        <f t="shared" ca="1" si="37"/>
        <v>14.282495865559037</v>
      </c>
      <c r="F459" s="10">
        <f t="shared" ca="1" si="38"/>
        <v>-5.25269801336865E-4</v>
      </c>
    </row>
    <row r="460" spans="1:6" x14ac:dyDescent="0.35">
      <c r="A460" s="10">
        <f t="shared" si="39"/>
        <v>27532</v>
      </c>
      <c r="B460" s="10">
        <v>2.0116880024534801E-2</v>
      </c>
      <c r="C460" s="10">
        <f t="shared" ca="1" si="35"/>
        <v>0.7307086736119951</v>
      </c>
      <c r="D460" s="10">
        <f t="shared" ca="1" si="36"/>
        <v>5.3341733173675634E-4</v>
      </c>
      <c r="E460" s="10">
        <f t="shared" ca="1" si="37"/>
        <v>14.282377466329482</v>
      </c>
      <c r="F460" s="10">
        <f t="shared" ca="1" si="38"/>
        <v>-5.335596493736747E-4</v>
      </c>
    </row>
    <row r="461" spans="1:6" x14ac:dyDescent="0.35">
      <c r="A461" s="10">
        <f t="shared" si="39"/>
        <v>27592</v>
      </c>
      <c r="B461" s="10">
        <v>1.9103976731665001E-2</v>
      </c>
      <c r="C461" s="10">
        <f t="shared" ca="1" si="35"/>
        <v>0.72173617463070827</v>
      </c>
      <c r="D461" s="10">
        <f t="shared" ca="1" si="36"/>
        <v>5.268674074804169E-4</v>
      </c>
      <c r="E461" s="10">
        <f t="shared" ca="1" si="37"/>
        <v>14.282471064747105</v>
      </c>
      <c r="F461" s="10">
        <f t="shared" ca="1" si="38"/>
        <v>-5.2700625088303039E-4</v>
      </c>
    </row>
    <row r="462" spans="1:6" x14ac:dyDescent="0.35">
      <c r="A462" s="10">
        <f t="shared" si="39"/>
        <v>27652</v>
      </c>
      <c r="B462" s="10">
        <v>1.97184262828425E-2</v>
      </c>
      <c r="C462" s="10">
        <f t="shared" ca="1" si="35"/>
        <v>0.72717909105797363</v>
      </c>
      <c r="D462" s="10">
        <f t="shared" ca="1" si="36"/>
        <v>5.3084073647232061E-4</v>
      </c>
      <c r="E462" s="10">
        <f t="shared" ca="1" si="37"/>
        <v>14.282414285875809</v>
      </c>
      <c r="F462" s="10">
        <f t="shared" ca="1" si="38"/>
        <v>-5.3098168229817372E-4</v>
      </c>
    </row>
    <row r="463" spans="1:6" x14ac:dyDescent="0.35">
      <c r="A463" s="10">
        <f t="shared" si="39"/>
        <v>27712</v>
      </c>
      <c r="B463" s="10">
        <v>2.0086919240688499E-2</v>
      </c>
      <c r="C463" s="10">
        <f t="shared" ca="1" si="35"/>
        <v>0.73044327502514883</v>
      </c>
      <c r="D463" s="10">
        <f t="shared" ca="1" si="36"/>
        <v>5.3322359076835859E-4</v>
      </c>
      <c r="E463" s="10">
        <f t="shared" ca="1" si="37"/>
        <v>14.282380234887919</v>
      </c>
      <c r="F463" s="10">
        <f t="shared" ca="1" si="38"/>
        <v>-5.3336580502413736E-4</v>
      </c>
    </row>
    <row r="464" spans="1:6" x14ac:dyDescent="0.35">
      <c r="A464" s="10">
        <f t="shared" si="39"/>
        <v>27772</v>
      </c>
      <c r="B464" s="10">
        <v>2.0050601738691699E-2</v>
      </c>
      <c r="C464" s="10">
        <f t="shared" ca="1" si="35"/>
        <v>0.73012156736365441</v>
      </c>
      <c r="D464" s="10">
        <f t="shared" ca="1" si="36"/>
        <v>5.3298874417546764E-4</v>
      </c>
      <c r="E464" s="10">
        <f t="shared" ca="1" si="37"/>
        <v>14.282383590845731</v>
      </c>
      <c r="F464" s="10">
        <f t="shared" ca="1" si="38"/>
        <v>-5.3313083316635149E-4</v>
      </c>
    </row>
    <row r="465" spans="1:6" x14ac:dyDescent="0.35">
      <c r="A465" s="10">
        <f t="shared" si="39"/>
        <v>27832</v>
      </c>
      <c r="B465" s="10">
        <v>1.9731404915912701E-2</v>
      </c>
      <c r="C465" s="10">
        <f t="shared" ca="1" si="35"/>
        <v>0.72729405837303773</v>
      </c>
      <c r="D465" s="10">
        <f t="shared" ca="1" si="36"/>
        <v>5.3092466261231745E-4</v>
      </c>
      <c r="E465" s="10">
        <f t="shared" ca="1" si="37"/>
        <v>14.282413086571269</v>
      </c>
      <c r="F465" s="10">
        <f t="shared" ca="1" si="38"/>
        <v>-5.3106565301670196E-4</v>
      </c>
    </row>
    <row r="466" spans="1:6" x14ac:dyDescent="0.35">
      <c r="A466" s="10">
        <f t="shared" si="39"/>
        <v>27892</v>
      </c>
      <c r="B466" s="10">
        <v>1.9550159138480599E-2</v>
      </c>
      <c r="C466" s="10">
        <f t="shared" ca="1" si="35"/>
        <v>0.72568854720053033</v>
      </c>
      <c r="D466" s="10">
        <f t="shared" ca="1" si="36"/>
        <v>5.2975263945638702E-4</v>
      </c>
      <c r="E466" s="10">
        <f t="shared" ca="1" si="37"/>
        <v>14.282429834782167</v>
      </c>
      <c r="F466" s="10">
        <f t="shared" ca="1" si="38"/>
        <v>-5.2989300796184551E-4</v>
      </c>
    </row>
    <row r="467" spans="1:6" x14ac:dyDescent="0.35">
      <c r="A467" s="10">
        <f t="shared" si="39"/>
        <v>27952</v>
      </c>
      <c r="B467" s="10">
        <v>1.9899577781666001E-2</v>
      </c>
      <c r="C467" s="10">
        <f t="shared" ca="1" si="35"/>
        <v>0.72878376709180048</v>
      </c>
      <c r="D467" s="10">
        <f t="shared" ca="1" si="36"/>
        <v>5.3201214997701421E-4</v>
      </c>
      <c r="E467" s="10">
        <f t="shared" ca="1" si="37"/>
        <v>14.282397546376828</v>
      </c>
      <c r="F467" s="10">
        <f t="shared" ca="1" si="38"/>
        <v>-5.3215371865392711E-4</v>
      </c>
    </row>
    <row r="468" spans="1:6" x14ac:dyDescent="0.35">
      <c r="A468" s="10">
        <f t="shared" si="39"/>
        <v>28012</v>
      </c>
      <c r="B468" s="10">
        <v>2.0763790336397501E-2</v>
      </c>
      <c r="C468" s="10">
        <f t="shared" ca="1" si="35"/>
        <v>0.73643913391855287</v>
      </c>
      <c r="D468" s="10">
        <f t="shared" ca="1" si="36"/>
        <v>5.376005677605435E-4</v>
      </c>
      <c r="E468" s="10">
        <f t="shared" ca="1" si="37"/>
        <v>14.282317687886701</v>
      </c>
      <c r="F468" s="10">
        <f t="shared" ca="1" si="38"/>
        <v>-5.3774512675808163E-4</v>
      </c>
    </row>
    <row r="469" spans="1:6" x14ac:dyDescent="0.35">
      <c r="A469" s="10">
        <f t="shared" si="39"/>
        <v>28072</v>
      </c>
      <c r="B469" s="10">
        <v>1.9405454905023899E-2</v>
      </c>
      <c r="C469" s="10">
        <f t="shared" ca="1" si="35"/>
        <v>0.72440672829795805</v>
      </c>
      <c r="D469" s="10">
        <f t="shared" ca="1" si="36"/>
        <v>5.2881691165750924E-4</v>
      </c>
      <c r="E469" s="10">
        <f t="shared" ca="1" si="37"/>
        <v>14.282443206332413</v>
      </c>
      <c r="F469" s="10">
        <f t="shared" ca="1" si="38"/>
        <v>-5.2895678463417959E-4</v>
      </c>
    </row>
    <row r="470" spans="1:6" x14ac:dyDescent="0.35">
      <c r="A470" s="10">
        <f t="shared" si="39"/>
        <v>28132</v>
      </c>
      <c r="B470" s="10">
        <v>2.0833345787792501E-2</v>
      </c>
      <c r="C470" s="10">
        <f t="shared" ca="1" si="35"/>
        <v>0.73705526995165471</v>
      </c>
      <c r="D470" s="10">
        <f t="shared" ca="1" si="36"/>
        <v>5.380503470647078E-4</v>
      </c>
      <c r="E470" s="10">
        <f t="shared" ca="1" si="37"/>
        <v>14.282311260540444</v>
      </c>
      <c r="F470" s="10">
        <f t="shared" ca="1" si="38"/>
        <v>-5.3819514809514779E-4</v>
      </c>
    </row>
    <row r="471" spans="1:6" x14ac:dyDescent="0.35">
      <c r="A471" s="10">
        <f t="shared" si="39"/>
        <v>28192</v>
      </c>
      <c r="B471" s="10">
        <v>2.0330808761303502E-2</v>
      </c>
      <c r="C471" s="10">
        <f t="shared" ca="1" si="35"/>
        <v>0.73260369694367644</v>
      </c>
      <c r="D471" s="10">
        <f t="shared" ca="1" si="36"/>
        <v>5.3480069876888367E-4</v>
      </c>
      <c r="E471" s="10">
        <f t="shared" ca="1" si="37"/>
        <v>14.282357698014591</v>
      </c>
      <c r="F471" s="10">
        <f t="shared" ca="1" si="38"/>
        <v>-5.349437556694739E-4</v>
      </c>
    </row>
    <row r="472" spans="1:6" x14ac:dyDescent="0.35">
      <c r="A472" s="10">
        <f t="shared" si="39"/>
        <v>28252</v>
      </c>
      <c r="B472" s="10">
        <v>2.0945454911160601E-2</v>
      </c>
      <c r="C472" s="10">
        <f t="shared" ca="1" si="35"/>
        <v>0.7380483548811777</v>
      </c>
      <c r="D472" s="10">
        <f t="shared" ca="1" si="36"/>
        <v>5.3877529906325963E-4</v>
      </c>
      <c r="E472" s="10">
        <f t="shared" ca="1" si="37"/>
        <v>14.282300900976386</v>
      </c>
      <c r="F472" s="10">
        <f t="shared" ca="1" si="38"/>
        <v>-5.3892049062741133E-4</v>
      </c>
    </row>
    <row r="473" spans="1:6" x14ac:dyDescent="0.35">
      <c r="A473" s="10">
        <f t="shared" si="39"/>
        <v>28312</v>
      </c>
      <c r="B473" s="10">
        <v>2.16324427091018E-2</v>
      </c>
      <c r="C473" s="10">
        <f t="shared" ca="1" si="35"/>
        <v>0.74413382953663054</v>
      </c>
      <c r="D473" s="10">
        <f t="shared" ca="1" si="36"/>
        <v>5.4321769556174018E-4</v>
      </c>
      <c r="E473" s="10">
        <f t="shared" ca="1" si="37"/>
        <v>14.282237419130421</v>
      </c>
      <c r="F473" s="10">
        <f t="shared" ca="1" si="38"/>
        <v>-5.4336529174780568E-4</v>
      </c>
    </row>
    <row r="474" spans="1:6" x14ac:dyDescent="0.35">
      <c r="A474" s="10">
        <f t="shared" si="39"/>
        <v>28372</v>
      </c>
      <c r="B474" s="10">
        <v>2.0903703575218601E-2</v>
      </c>
      <c r="C474" s="10">
        <f t="shared" ca="1" si="35"/>
        <v>0.73767851323702072</v>
      </c>
      <c r="D474" s="10">
        <f t="shared" ca="1" si="36"/>
        <v>5.3850531466302501E-4</v>
      </c>
      <c r="E474" s="10">
        <f t="shared" ca="1" si="37"/>
        <v>14.282304759053464</v>
      </c>
      <c r="F474" s="10">
        <f t="shared" ca="1" si="38"/>
        <v>-5.3865036072438786E-4</v>
      </c>
    </row>
    <row r="475" spans="1:6" x14ac:dyDescent="0.35">
      <c r="A475" s="10">
        <f t="shared" si="39"/>
        <v>28432</v>
      </c>
      <c r="B475" s="10">
        <v>2.09867646506244E-2</v>
      </c>
      <c r="C475" s="10">
        <f t="shared" ca="1" si="35"/>
        <v>0.73841428477583326</v>
      </c>
      <c r="D475" s="10">
        <f t="shared" ca="1" si="36"/>
        <v>5.3904242788635817E-4</v>
      </c>
      <c r="E475" s="10">
        <f t="shared" ca="1" si="37"/>
        <v>14.282297083705503</v>
      </c>
      <c r="F475" s="10">
        <f t="shared" ca="1" si="38"/>
        <v>-5.3918776348629654E-4</v>
      </c>
    </row>
    <row r="476" spans="1:6" x14ac:dyDescent="0.35">
      <c r="A476" s="10">
        <f t="shared" si="39"/>
        <v>28492</v>
      </c>
      <c r="B476" s="10">
        <v>1.95726115067071E-2</v>
      </c>
      <c r="C476" s="10">
        <f t="shared" ca="1" si="35"/>
        <v>0.72588743474730588</v>
      </c>
      <c r="D476" s="10">
        <f t="shared" ca="1" si="36"/>
        <v>5.2989782736553317E-4</v>
      </c>
      <c r="E476" s="10">
        <f t="shared" ca="1" si="37"/>
        <v>14.282427760046945</v>
      </c>
      <c r="F476" s="10">
        <f t="shared" ca="1" si="38"/>
        <v>-5.3003827283598095E-4</v>
      </c>
    </row>
    <row r="477" spans="1:6" x14ac:dyDescent="0.35">
      <c r="A477" s="10">
        <f t="shared" si="39"/>
        <v>28552</v>
      </c>
      <c r="B477" s="10">
        <v>2.0986088055371398E-2</v>
      </c>
      <c r="C477" s="10">
        <f t="shared" ca="1" si="35"/>
        <v>0.73840829136040953</v>
      </c>
      <c r="D477" s="10">
        <f t="shared" ca="1" si="36"/>
        <v>5.3903805269309884E-4</v>
      </c>
      <c r="E477" s="10">
        <f t="shared" ca="1" si="37"/>
        <v>14.282297146227016</v>
      </c>
      <c r="F477" s="10">
        <f t="shared" ca="1" si="38"/>
        <v>-5.3918338593318953E-4</v>
      </c>
    </row>
    <row r="478" spans="1:6" x14ac:dyDescent="0.35">
      <c r="A478" s="10">
        <f t="shared" si="39"/>
        <v>28612</v>
      </c>
      <c r="B478" s="10">
        <v>2.0731805869220798E-2</v>
      </c>
      <c r="C478" s="10">
        <f t="shared" ca="1" si="35"/>
        <v>0.73615580914196255</v>
      </c>
      <c r="D478" s="10">
        <f t="shared" ca="1" si="36"/>
        <v>5.373937406736325E-4</v>
      </c>
      <c r="E478" s="10">
        <f t="shared" ca="1" si="37"/>
        <v>14.282320643445773</v>
      </c>
      <c r="F478" s="10">
        <f t="shared" ca="1" si="38"/>
        <v>-5.3753818844242426E-4</v>
      </c>
    </row>
    <row r="479" spans="1:6" x14ac:dyDescent="0.35">
      <c r="A479" s="10">
        <f t="shared" si="39"/>
        <v>28672</v>
      </c>
      <c r="B479" s="10">
        <v>2.1374673820092099E-2</v>
      </c>
      <c r="C479" s="10">
        <f t="shared" ca="1" si="35"/>
        <v>0.7418504614102478</v>
      </c>
      <c r="D479" s="10">
        <f t="shared" ca="1" si="36"/>
        <v>5.4155083682948084E-4</v>
      </c>
      <c r="E479" s="10">
        <f t="shared" ca="1" si="37"/>
        <v>14.282261238541706</v>
      </c>
      <c r="F479" s="10">
        <f t="shared" ca="1" si="38"/>
        <v>-5.4169752844696788E-4</v>
      </c>
    </row>
    <row r="480" spans="1:6" x14ac:dyDescent="0.35">
      <c r="A480" s="10">
        <f t="shared" si="39"/>
        <v>28732</v>
      </c>
      <c r="B480" s="10">
        <v>2.1258822272305699E-2</v>
      </c>
      <c r="C480" s="10">
        <f t="shared" ca="1" si="35"/>
        <v>0.74082422534031767</v>
      </c>
      <c r="D480" s="10">
        <f t="shared" ca="1" si="36"/>
        <v>5.4080168449843183E-4</v>
      </c>
      <c r="E480" s="10">
        <f t="shared" ca="1" si="37"/>
        <v>14.282271943928517</v>
      </c>
      <c r="F480" s="10">
        <f t="shared" ca="1" si="38"/>
        <v>-5.4094797047281654E-4</v>
      </c>
    </row>
    <row r="481" spans="1:6" x14ac:dyDescent="0.35">
      <c r="A481" s="10">
        <f t="shared" si="39"/>
        <v>28792</v>
      </c>
      <c r="B481" s="10">
        <v>2.1995004061382099E-2</v>
      </c>
      <c r="C481" s="10">
        <f t="shared" ca="1" si="35"/>
        <v>0.74734547016105013</v>
      </c>
      <c r="D481" s="10">
        <f t="shared" ca="1" si="36"/>
        <v>5.4556219321756649E-4</v>
      </c>
      <c r="E481" s="10">
        <f t="shared" ca="1" si="37"/>
        <v>14.28220391625892</v>
      </c>
      <c r="F481" s="10">
        <f t="shared" ca="1" si="38"/>
        <v>-5.4571106641974291E-4</v>
      </c>
    </row>
    <row r="482" spans="1:6" x14ac:dyDescent="0.35">
      <c r="A482" s="10">
        <f t="shared" si="39"/>
        <v>28852</v>
      </c>
      <c r="B482" s="10">
        <v>2.1710775053758999E-2</v>
      </c>
      <c r="C482" s="10">
        <f t="shared" ca="1" si="35"/>
        <v>0.74482771303724316</v>
      </c>
      <c r="D482" s="10">
        <f t="shared" ca="1" si="36"/>
        <v>5.4372423051718736E-4</v>
      </c>
      <c r="E482" s="10">
        <f t="shared" ca="1" si="37"/>
        <v>14.282230180745909</v>
      </c>
      <c r="F482" s="10">
        <f t="shared" ca="1" si="38"/>
        <v>-5.4387210213996211E-4</v>
      </c>
    </row>
    <row r="483" spans="1:6" x14ac:dyDescent="0.35">
      <c r="A483" s="10">
        <f t="shared" si="39"/>
        <v>28912</v>
      </c>
      <c r="B483" s="10">
        <v>2.1249439166451001E-2</v>
      </c>
      <c r="C483" s="10">
        <f t="shared" ca="1" si="35"/>
        <v>0.74074110792099923</v>
      </c>
      <c r="D483" s="10">
        <f t="shared" ca="1" si="36"/>
        <v>5.4074100878232932E-4</v>
      </c>
      <c r="E483" s="10">
        <f t="shared" ca="1" si="37"/>
        <v>14.2822728109845</v>
      </c>
      <c r="F483" s="10">
        <f t="shared" ca="1" si="38"/>
        <v>-5.4088726192736759E-4</v>
      </c>
    </row>
    <row r="484" spans="1:6" x14ac:dyDescent="0.35">
      <c r="A484" s="10">
        <f t="shared" si="39"/>
        <v>28972</v>
      </c>
      <c r="B484" s="10">
        <v>2.1444239349357599E-2</v>
      </c>
      <c r="C484" s="10">
        <f t="shared" ca="1" si="35"/>
        <v>0.7424666867151325</v>
      </c>
      <c r="D484" s="10">
        <f t="shared" ca="1" si="36"/>
        <v>5.4200068130204663E-4</v>
      </c>
      <c r="E484" s="10">
        <f t="shared" ca="1" si="37"/>
        <v>14.282254810264194</v>
      </c>
      <c r="F484" s="10">
        <f t="shared" ca="1" si="38"/>
        <v>-5.421476167664698E-4</v>
      </c>
    </row>
    <row r="485" spans="1:6" x14ac:dyDescent="0.35">
      <c r="A485" s="10">
        <f t="shared" si="39"/>
        <v>29032</v>
      </c>
      <c r="B485" s="10">
        <v>2.1165481702825801E-2</v>
      </c>
      <c r="C485" s="10">
        <f t="shared" ca="1" si="35"/>
        <v>0.73999739599691783</v>
      </c>
      <c r="D485" s="10">
        <f t="shared" ca="1" si="36"/>
        <v>5.4019809907774989E-4</v>
      </c>
      <c r="E485" s="10">
        <f t="shared" ca="1" si="37"/>
        <v>14.282280569164177</v>
      </c>
      <c r="F485" s="10">
        <f t="shared" ca="1" si="38"/>
        <v>-5.4034405863800179E-4</v>
      </c>
    </row>
    <row r="486" spans="1:6" x14ac:dyDescent="0.35">
      <c r="A486" s="10">
        <f t="shared" si="39"/>
        <v>29092</v>
      </c>
      <c r="B486" s="10">
        <v>2.2402091148006901E-2</v>
      </c>
      <c r="C486" s="10">
        <f t="shared" ca="1" si="35"/>
        <v>0.75095152860290537</v>
      </c>
      <c r="D486" s="10">
        <f t="shared" ca="1" si="36"/>
        <v>5.4819461588012078E-4</v>
      </c>
      <c r="E486" s="10">
        <f t="shared" ca="1" si="37"/>
        <v>14.282166298939073</v>
      </c>
      <c r="F486" s="10">
        <f t="shared" ca="1" si="38"/>
        <v>-5.4834492948509391E-4</v>
      </c>
    </row>
    <row r="487" spans="1:6" x14ac:dyDescent="0.35">
      <c r="A487" s="10">
        <f t="shared" si="39"/>
        <v>29152</v>
      </c>
      <c r="B487" s="10">
        <v>2.19437415460473E-2</v>
      </c>
      <c r="C487" s="10">
        <f t="shared" ca="1" si="35"/>
        <v>0.74689137659668181</v>
      </c>
      <c r="D487" s="10">
        <f t="shared" ca="1" si="36"/>
        <v>5.4523070491557758E-4</v>
      </c>
      <c r="E487" s="10">
        <f t="shared" ca="1" si="37"/>
        <v>14.282208653226757</v>
      </c>
      <c r="F487" s="10">
        <f t="shared" ca="1" si="38"/>
        <v>-5.4537939722651267E-4</v>
      </c>
    </row>
    <row r="488" spans="1:6" x14ac:dyDescent="0.35">
      <c r="A488" s="10">
        <f t="shared" si="39"/>
        <v>29212</v>
      </c>
      <c r="B488" s="10">
        <v>2.2723857916991899E-2</v>
      </c>
      <c r="C488" s="10">
        <f t="shared" ca="1" si="35"/>
        <v>0.75380180268854891</v>
      </c>
      <c r="D488" s="10">
        <f t="shared" ca="1" si="36"/>
        <v>5.5027531596264063E-4</v>
      </c>
      <c r="E488" s="10">
        <f t="shared" ca="1" si="37"/>
        <v>14.282136565734893</v>
      </c>
      <c r="F488" s="10">
        <f t="shared" ca="1" si="38"/>
        <v>-5.5042677298890337E-4</v>
      </c>
    </row>
    <row r="489" spans="1:6" x14ac:dyDescent="0.35">
      <c r="A489" s="10">
        <f t="shared" si="39"/>
        <v>29272</v>
      </c>
      <c r="B489" s="10">
        <v>2.2561544042351701E-2</v>
      </c>
      <c r="C489" s="10">
        <f t="shared" ca="1" si="35"/>
        <v>0.75236399407926735</v>
      </c>
      <c r="D489" s="10">
        <f t="shared" ca="1" si="36"/>
        <v>5.4922571567786503E-4</v>
      </c>
      <c r="E489" s="10">
        <f t="shared" ca="1" si="37"/>
        <v>14.282151564522962</v>
      </c>
      <c r="F489" s="10">
        <f t="shared" ca="1" si="38"/>
        <v>-5.4937659536841773E-4</v>
      </c>
    </row>
    <row r="490" spans="1:6" x14ac:dyDescent="0.35">
      <c r="A490" s="10">
        <f t="shared" si="39"/>
        <v>29332</v>
      </c>
      <c r="B490" s="10">
        <v>2.18408693662249E-2</v>
      </c>
      <c r="C490" s="10">
        <f t="shared" ca="1" si="35"/>
        <v>0.74598011435165135</v>
      </c>
      <c r="D490" s="10">
        <f t="shared" ca="1" si="36"/>
        <v>5.445654834767054E-4</v>
      </c>
      <c r="E490" s="10">
        <f t="shared" ca="1" si="37"/>
        <v>14.282218159241117</v>
      </c>
      <c r="F490" s="10">
        <f t="shared" ca="1" si="38"/>
        <v>-5.4471381311217465E-4</v>
      </c>
    </row>
    <row r="491" spans="1:6" x14ac:dyDescent="0.35">
      <c r="A491" s="10">
        <f t="shared" si="39"/>
        <v>29392</v>
      </c>
      <c r="B491" s="10">
        <v>2.3230427524877899E-2</v>
      </c>
      <c r="C491" s="10">
        <f t="shared" ca="1" si="35"/>
        <v>0.75828909710520576</v>
      </c>
      <c r="D491" s="10">
        <f t="shared" ca="1" si="36"/>
        <v>5.5355104088680013E-4</v>
      </c>
      <c r="E491" s="10">
        <f t="shared" ca="1" si="37"/>
        <v>14.282089755625726</v>
      </c>
      <c r="F491" s="10">
        <f t="shared" ca="1" si="38"/>
        <v>-5.5370430682722543E-4</v>
      </c>
    </row>
    <row r="492" spans="1:6" x14ac:dyDescent="0.35">
      <c r="A492" s="10">
        <f t="shared" si="39"/>
        <v>29452</v>
      </c>
      <c r="B492" s="10">
        <v>2.20459434172437E-2</v>
      </c>
      <c r="C492" s="10">
        <f t="shared" ca="1" si="35"/>
        <v>0.74779670111448171</v>
      </c>
      <c r="D492" s="10">
        <f t="shared" ca="1" si="36"/>
        <v>5.4589159181357152E-4</v>
      </c>
      <c r="E492" s="10">
        <f t="shared" ca="1" si="37"/>
        <v>14.282199209152983</v>
      </c>
      <c r="F492" s="10">
        <f t="shared" ca="1" si="38"/>
        <v>-5.4604064487563566E-4</v>
      </c>
    </row>
    <row r="493" spans="1:6" x14ac:dyDescent="0.35">
      <c r="A493" s="10">
        <f t="shared" si="39"/>
        <v>29512</v>
      </c>
      <c r="B493" s="10">
        <v>2.1731972883573401E-2</v>
      </c>
      <c r="C493" s="10">
        <f t="shared" ca="1" si="35"/>
        <v>0.74501548763305514</v>
      </c>
      <c r="D493" s="10">
        <f t="shared" ca="1" si="36"/>
        <v>5.4386130597213009E-4</v>
      </c>
      <c r="E493" s="10">
        <f t="shared" ca="1" si="37"/>
        <v>14.282228221937658</v>
      </c>
      <c r="F493" s="10">
        <f t="shared" ca="1" si="38"/>
        <v>-5.4400925217614675E-4</v>
      </c>
    </row>
    <row r="494" spans="1:6" x14ac:dyDescent="0.35">
      <c r="A494" s="10">
        <f t="shared" si="39"/>
        <v>29572</v>
      </c>
      <c r="B494" s="10">
        <v>2.2276500119120999E-2</v>
      </c>
      <c r="C494" s="10">
        <f t="shared" ca="1" si="35"/>
        <v>0.74983901827080357</v>
      </c>
      <c r="D494" s="10">
        <f t="shared" ca="1" si="36"/>
        <v>5.4738248333768651E-4</v>
      </c>
      <c r="E494" s="10">
        <f t="shared" ca="1" si="37"/>
        <v>14.282177904313105</v>
      </c>
      <c r="F494" s="10">
        <f t="shared" ca="1" si="38"/>
        <v>-5.4753235182180508E-4</v>
      </c>
    </row>
    <row r="495" spans="1:6" x14ac:dyDescent="0.35">
      <c r="A495" s="10">
        <f t="shared" si="39"/>
        <v>29632</v>
      </c>
      <c r="B495" s="10">
        <v>2.2520277640955301E-2</v>
      </c>
      <c r="C495" s="10">
        <f t="shared" ca="1" si="35"/>
        <v>0.75199844808183891</v>
      </c>
      <c r="D495" s="10">
        <f t="shared" ca="1" si="36"/>
        <v>5.4895886709974227E-4</v>
      </c>
      <c r="E495" s="10">
        <f t="shared" ca="1" si="37"/>
        <v>14.282155377789143</v>
      </c>
      <c r="F495" s="10">
        <f t="shared" ca="1" si="38"/>
        <v>-5.4910960018529761E-4</v>
      </c>
    </row>
    <row r="496" spans="1:6" x14ac:dyDescent="0.35">
      <c r="A496" s="10">
        <f t="shared" si="39"/>
        <v>29692</v>
      </c>
      <c r="B496" s="10">
        <v>2.2261767453620199E-2</v>
      </c>
      <c r="C496" s="10">
        <f t="shared" ca="1" si="35"/>
        <v>0.74970851338733824</v>
      </c>
      <c r="D496" s="10">
        <f t="shared" ca="1" si="36"/>
        <v>5.472872147727568E-4</v>
      </c>
      <c r="E496" s="10">
        <f t="shared" ca="1" si="37"/>
        <v>14.282179265700897</v>
      </c>
      <c r="F496" s="10">
        <f t="shared" ca="1" si="38"/>
        <v>-5.4743703108462891E-4</v>
      </c>
    </row>
    <row r="497" spans="1:6" x14ac:dyDescent="0.35">
      <c r="A497" s="10">
        <f t="shared" si="39"/>
        <v>29752</v>
      </c>
      <c r="B497" s="10">
        <v>2.2647519478355398E-2</v>
      </c>
      <c r="C497" s="10">
        <f t="shared" ca="1" si="35"/>
        <v>0.75312558160434406</v>
      </c>
      <c r="D497" s="10">
        <f t="shared" ca="1" si="36"/>
        <v>5.49781674571171E-4</v>
      </c>
      <c r="E497" s="10">
        <f t="shared" ca="1" si="37"/>
        <v>14.282143619870377</v>
      </c>
      <c r="F497" s="10">
        <f t="shared" ca="1" si="38"/>
        <v>-5.4993285993121721E-4</v>
      </c>
    </row>
    <row r="498" spans="1:6" x14ac:dyDescent="0.35">
      <c r="A498" s="10">
        <f t="shared" si="39"/>
        <v>29812</v>
      </c>
      <c r="B498" s="10">
        <v>2.2360995842389701E-2</v>
      </c>
      <c r="C498" s="10">
        <f t="shared" ca="1" si="35"/>
        <v>0.75058749820594484</v>
      </c>
      <c r="D498" s="10">
        <f t="shared" ca="1" si="36"/>
        <v>5.4792887369033963E-4</v>
      </c>
      <c r="E498" s="10">
        <f t="shared" ca="1" si="37"/>
        <v>14.282170096394964</v>
      </c>
      <c r="F498" s="10">
        <f t="shared" ca="1" si="38"/>
        <v>-5.4807904157240267E-4</v>
      </c>
    </row>
    <row r="499" spans="1:6" x14ac:dyDescent="0.35">
      <c r="A499" s="10">
        <f t="shared" si="39"/>
        <v>29872</v>
      </c>
      <c r="B499" s="10">
        <v>2.2512543383405501E-2</v>
      </c>
      <c r="C499" s="10">
        <f t="shared" ca="1" si="35"/>
        <v>0.75192993648899975</v>
      </c>
      <c r="D499" s="10">
        <f t="shared" ca="1" si="36"/>
        <v>5.4890885363696967E-4</v>
      </c>
      <c r="E499" s="10">
        <f t="shared" ca="1" si="37"/>
        <v>14.282156092481527</v>
      </c>
      <c r="F499" s="10">
        <f t="shared" ca="1" si="38"/>
        <v>-5.4905955925343107E-4</v>
      </c>
    </row>
    <row r="500" spans="1:6" x14ac:dyDescent="0.35">
      <c r="A500" s="10">
        <f t="shared" si="39"/>
        <v>29932</v>
      </c>
      <c r="B500" s="10">
        <v>2.3221391910584199E-2</v>
      </c>
      <c r="C500" s="10">
        <f t="shared" ca="1" si="35"/>
        <v>0.75820905783530101</v>
      </c>
      <c r="D500" s="10">
        <f t="shared" ca="1" si="36"/>
        <v>5.5349261221976961E-4</v>
      </c>
      <c r="E500" s="10">
        <f t="shared" ca="1" si="37"/>
        <v>14.282090590571379</v>
      </c>
      <c r="F500" s="10">
        <f t="shared" ca="1" si="38"/>
        <v>-5.5364584580075557E-4</v>
      </c>
    </row>
    <row r="501" spans="1:6" x14ac:dyDescent="0.35">
      <c r="A501" s="10">
        <f t="shared" si="39"/>
        <v>29992</v>
      </c>
      <c r="B501" s="10">
        <v>2.2363413504680602E-2</v>
      </c>
      <c r="C501" s="10">
        <f t="shared" ca="1" si="35"/>
        <v>0.75060891433974053</v>
      </c>
      <c r="D501" s="10">
        <f t="shared" ca="1" si="36"/>
        <v>5.4794450746801051E-4</v>
      </c>
      <c r="E501" s="10">
        <f t="shared" ca="1" si="37"/>
        <v>14.282169872988282</v>
      </c>
      <c r="F501" s="10">
        <f t="shared" ca="1" si="38"/>
        <v>-5.4809468392102523E-4</v>
      </c>
    </row>
    <row r="502" spans="1:6" x14ac:dyDescent="0.35">
      <c r="A502" s="10">
        <f t="shared" si="39"/>
        <v>30052</v>
      </c>
      <c r="B502" s="10">
        <v>2.3547385680998699E-2</v>
      </c>
      <c r="C502" s="10">
        <f t="shared" ca="1" si="35"/>
        <v>0.76109677554096944</v>
      </c>
      <c r="D502" s="10">
        <f t="shared" ca="1" si="36"/>
        <v>5.5560064614490761E-4</v>
      </c>
      <c r="E502" s="10">
        <f t="shared" ca="1" si="37"/>
        <v>14.282060466766588</v>
      </c>
      <c r="F502" s="10">
        <f t="shared" ca="1" si="38"/>
        <v>-5.5575504937768684E-4</v>
      </c>
    </row>
    <row r="503" spans="1:6" x14ac:dyDescent="0.35">
      <c r="A503" s="10">
        <f t="shared" si="39"/>
        <v>30112</v>
      </c>
      <c r="B503" s="10">
        <v>2.2449855847485E-2</v>
      </c>
      <c r="C503" s="10">
        <f t="shared" ca="1" si="35"/>
        <v>0.75137463781819325</v>
      </c>
      <c r="D503" s="10">
        <f t="shared" ca="1" si="36"/>
        <v>5.4850348560728094E-4</v>
      </c>
      <c r="E503" s="10">
        <f t="shared" ca="1" si="37"/>
        <v>14.282161885190671</v>
      </c>
      <c r="F503" s="10">
        <f t="shared" ca="1" si="38"/>
        <v>-5.4865396867367867E-4</v>
      </c>
    </row>
    <row r="504" spans="1:6" x14ac:dyDescent="0.35">
      <c r="A504" s="10">
        <f t="shared" si="39"/>
        <v>30172</v>
      </c>
      <c r="B504" s="10">
        <v>2.2724420061996198E-2</v>
      </c>
      <c r="C504" s="10">
        <f t="shared" ca="1" si="35"/>
        <v>0.75380678228088904</v>
      </c>
      <c r="D504" s="10">
        <f t="shared" ca="1" si="36"/>
        <v>5.5027895106504895E-4</v>
      </c>
      <c r="E504" s="10">
        <f t="shared" ca="1" si="37"/>
        <v>14.282136513789279</v>
      </c>
      <c r="F504" s="10">
        <f t="shared" ca="1" si="38"/>
        <v>-5.5043041009275975E-4</v>
      </c>
    </row>
    <row r="505" spans="1:6" x14ac:dyDescent="0.35">
      <c r="A505" s="10">
        <f t="shared" si="39"/>
        <v>30232</v>
      </c>
      <c r="B505" s="10">
        <v>2.4119396132083502E-2</v>
      </c>
      <c r="C505" s="10">
        <f t="shared" ca="1" si="35"/>
        <v>0.76616375797233527</v>
      </c>
      <c r="D505" s="10">
        <f t="shared" ca="1" si="36"/>
        <v>5.5929954331980459E-4</v>
      </c>
      <c r="E505" s="10">
        <f t="shared" ca="1" si="37"/>
        <v>14.282007609525959</v>
      </c>
      <c r="F505" s="10">
        <f t="shared" ca="1" si="38"/>
        <v>-5.5945600965312254E-4</v>
      </c>
    </row>
    <row r="506" spans="1:6" x14ac:dyDescent="0.35">
      <c r="A506" s="10">
        <f t="shared" si="39"/>
        <v>30292</v>
      </c>
      <c r="B506" s="10">
        <v>2.2857571534852E-2</v>
      </c>
      <c r="C506" s="10">
        <f t="shared" ca="1" si="35"/>
        <v>0.75498626453054252</v>
      </c>
      <c r="D506" s="10">
        <f t="shared" ca="1" si="36"/>
        <v>5.5113997310729588E-4</v>
      </c>
      <c r="E506" s="10">
        <f t="shared" ca="1" si="37"/>
        <v>14.282124209784296</v>
      </c>
      <c r="F506" s="10">
        <f t="shared" ca="1" si="38"/>
        <v>-5.5129190656924099E-4</v>
      </c>
    </row>
    <row r="507" spans="1:6" x14ac:dyDescent="0.35">
      <c r="A507" s="10">
        <f t="shared" si="39"/>
        <v>30352</v>
      </c>
      <c r="B507" s="10">
        <v>2.3762923642261201E-2</v>
      </c>
      <c r="C507" s="10">
        <f t="shared" ca="1" si="35"/>
        <v>0.76300605370352448</v>
      </c>
      <c r="D507" s="10">
        <f t="shared" ca="1" si="36"/>
        <v>5.5699441920357279E-4</v>
      </c>
      <c r="E507" s="10">
        <f t="shared" ca="1" si="37"/>
        <v>14.282040549749581</v>
      </c>
      <c r="F507" s="10">
        <f t="shared" ca="1" si="38"/>
        <v>-5.5714959822028966E-4</v>
      </c>
    </row>
    <row r="508" spans="1:6" x14ac:dyDescent="0.35">
      <c r="A508" s="10">
        <f t="shared" si="39"/>
        <v>30412</v>
      </c>
      <c r="B508" s="10">
        <v>2.3099265797865101E-2</v>
      </c>
      <c r="C508" s="10">
        <f t="shared" ca="1" si="35"/>
        <v>0.75712724042027801</v>
      </c>
      <c r="D508" s="10">
        <f t="shared" ca="1" si="36"/>
        <v>5.5270288550680283E-4</v>
      </c>
      <c r="E508" s="10">
        <f t="shared" ca="1" si="37"/>
        <v>14.282101875766108</v>
      </c>
      <c r="F508" s="10">
        <f t="shared" ca="1" si="38"/>
        <v>-5.5285568204993952E-4</v>
      </c>
    </row>
    <row r="509" spans="1:6" x14ac:dyDescent="0.35">
      <c r="A509" s="10">
        <f t="shared" si="39"/>
        <v>30472</v>
      </c>
      <c r="B509" s="10">
        <v>2.3834888015428199E-2</v>
      </c>
      <c r="C509" s="10">
        <f t="shared" ca="1" si="35"/>
        <v>0.76364352844516581</v>
      </c>
      <c r="D509" s="10">
        <f t="shared" ca="1" si="36"/>
        <v>5.5745977576497098E-4</v>
      </c>
      <c r="E509" s="10">
        <f t="shared" ca="1" si="37"/>
        <v>14.282033899804318</v>
      </c>
      <c r="F509" s="10">
        <f t="shared" ca="1" si="38"/>
        <v>-5.5761521423554697E-4</v>
      </c>
    </row>
    <row r="510" spans="1:6" x14ac:dyDescent="0.35">
      <c r="A510" s="10">
        <f t="shared" si="39"/>
        <v>30532</v>
      </c>
      <c r="B510" s="10">
        <v>2.35133917375158E-2</v>
      </c>
      <c r="C510" s="10">
        <f t="shared" ca="1" si="35"/>
        <v>0.76079565042328312</v>
      </c>
      <c r="D510" s="10">
        <f t="shared" ca="1" si="36"/>
        <v>5.5538082480899656E-4</v>
      </c>
      <c r="E510" s="10">
        <f t="shared" ca="1" si="37"/>
        <v>14.282063608013479</v>
      </c>
      <c r="F510" s="10">
        <f t="shared" ca="1" si="38"/>
        <v>-5.555351058650805E-4</v>
      </c>
    </row>
    <row r="511" spans="1:6" x14ac:dyDescent="0.35">
      <c r="A511" s="10">
        <f t="shared" si="39"/>
        <v>30592</v>
      </c>
      <c r="B511" s="10">
        <v>2.3439606401662198E-2</v>
      </c>
      <c r="C511" s="10">
        <f t="shared" ca="1" si="35"/>
        <v>0.76014204523171081</v>
      </c>
      <c r="D511" s="10">
        <f t="shared" ca="1" si="36"/>
        <v>5.5490369301914883E-4</v>
      </c>
      <c r="E511" s="10">
        <f t="shared" ca="1" si="37"/>
        <v>14.282070426226756</v>
      </c>
      <c r="F511" s="10">
        <f t="shared" ca="1" si="38"/>
        <v>-5.5505770905207982E-4</v>
      </c>
    </row>
    <row r="512" spans="1:6" x14ac:dyDescent="0.35">
      <c r="A512" s="10">
        <f t="shared" si="39"/>
        <v>30652</v>
      </c>
      <c r="B512" s="10">
        <v>2.40500578761925E-2</v>
      </c>
      <c r="C512" s="10">
        <f t="shared" ca="1" si="35"/>
        <v>0.76554954590023938</v>
      </c>
      <c r="D512" s="10">
        <f t="shared" ca="1" si="36"/>
        <v>5.5885116850717465E-4</v>
      </c>
      <c r="E512" s="10">
        <f t="shared" ca="1" si="37"/>
        <v>14.282014016802032</v>
      </c>
      <c r="F512" s="10">
        <f t="shared" ca="1" si="38"/>
        <v>-5.590073840249782E-4</v>
      </c>
    </row>
    <row r="513" spans="1:6" x14ac:dyDescent="0.35">
      <c r="A513" s="10">
        <f t="shared" si="39"/>
        <v>30712</v>
      </c>
      <c r="B513" s="10">
        <v>2.3677123218853E-2</v>
      </c>
      <c r="C513" s="10">
        <f t="shared" ca="1" si="35"/>
        <v>0.76224601647485379</v>
      </c>
      <c r="D513" s="10">
        <f t="shared" ca="1" si="36"/>
        <v>5.5643959202664314E-4</v>
      </c>
      <c r="E513" s="10">
        <f t="shared" ca="1" si="37"/>
        <v>14.282048478229939</v>
      </c>
      <c r="F513" s="10">
        <f t="shared" ca="1" si="38"/>
        <v>-5.5659446198953006E-4</v>
      </c>
    </row>
    <row r="514" spans="1:6" x14ac:dyDescent="0.35">
      <c r="A514" s="10">
        <f t="shared" si="39"/>
        <v>30772</v>
      </c>
      <c r="B514" s="10">
        <v>2.28738798234463E-2</v>
      </c>
      <c r="C514" s="10">
        <f t="shared" ca="1" si="35"/>
        <v>0.75513072659698954</v>
      </c>
      <c r="D514" s="10">
        <f t="shared" ca="1" si="36"/>
        <v>5.512454304158023E-4</v>
      </c>
      <c r="E514" s="10">
        <f t="shared" ca="1" si="37"/>
        <v>14.282122702799356</v>
      </c>
      <c r="F514" s="10">
        <f t="shared" ca="1" si="38"/>
        <v>-5.513974220372603E-4</v>
      </c>
    </row>
    <row r="515" spans="1:6" x14ac:dyDescent="0.35">
      <c r="A515" s="10">
        <f t="shared" si="39"/>
        <v>30832</v>
      </c>
      <c r="B515" s="10">
        <v>2.4727850386227001E-2</v>
      </c>
      <c r="C515" s="10">
        <f t="shared" ref="C515:C578" ca="1" si="40">(B515-$C$2)/($C$1065-$C$2)</f>
        <v>0.7715535668651412</v>
      </c>
      <c r="D515" s="10">
        <f t="shared" ref="D515:D578" ca="1" si="41">$K$4*C515</f>
        <v>5.6323410381155302E-4</v>
      </c>
      <c r="E515" s="10">
        <f t="shared" ref="E515:E578" ca="1" si="42">$J$6*(1-D515)</f>
        <v>14.281951384656532</v>
      </c>
      <c r="F515" s="10">
        <f t="shared" ref="F515:F578" ca="1" si="43">LN(E515/$J$6)</f>
        <v>-5.6339277972330731E-4</v>
      </c>
    </row>
    <row r="516" spans="1:6" x14ac:dyDescent="0.35">
      <c r="A516" s="10">
        <f t="shared" ref="A516:A579" si="44">A515+60</f>
        <v>30892</v>
      </c>
      <c r="B516" s="10">
        <v>2.4041877697553098E-2</v>
      </c>
      <c r="C516" s="10">
        <f t="shared" ca="1" si="40"/>
        <v>0.76547708424963024</v>
      </c>
      <c r="D516" s="10">
        <f t="shared" ca="1" si="41"/>
        <v>5.5879827150222999E-4</v>
      </c>
      <c r="E516" s="10">
        <f t="shared" ca="1" si="42"/>
        <v>14.282014772700233</v>
      </c>
      <c r="F516" s="10">
        <f t="shared" ca="1" si="43"/>
        <v>-5.589544574432975E-4</v>
      </c>
    </row>
    <row r="517" spans="1:6" x14ac:dyDescent="0.35">
      <c r="A517" s="10">
        <f t="shared" si="44"/>
        <v>30952</v>
      </c>
      <c r="B517" s="10">
        <v>2.4004744344530302E-2</v>
      </c>
      <c r="C517" s="10">
        <f t="shared" ca="1" si="40"/>
        <v>0.76514814961735667</v>
      </c>
      <c r="D517" s="10">
        <f t="shared" ca="1" si="41"/>
        <v>5.5855814922067023E-4</v>
      </c>
      <c r="E517" s="10">
        <f t="shared" ca="1" si="42"/>
        <v>14.282018204047636</v>
      </c>
      <c r="F517" s="10">
        <f t="shared" ca="1" si="43"/>
        <v>-5.5871420093571889E-4</v>
      </c>
    </row>
    <row r="518" spans="1:6" x14ac:dyDescent="0.35">
      <c r="A518" s="10">
        <f t="shared" si="44"/>
        <v>31012</v>
      </c>
      <c r="B518" s="10">
        <v>2.4080546243823501E-2</v>
      </c>
      <c r="C518" s="10">
        <f t="shared" ca="1" si="40"/>
        <v>0.76581961792926323</v>
      </c>
      <c r="D518" s="10">
        <f t="shared" ca="1" si="41"/>
        <v>5.5904832108836209E-4</v>
      </c>
      <c r="E518" s="10">
        <f t="shared" ca="1" si="42"/>
        <v>14.282011199491647</v>
      </c>
      <c r="F518" s="10">
        <f t="shared" ca="1" si="43"/>
        <v>-5.5920464686614235E-4</v>
      </c>
    </row>
    <row r="519" spans="1:6" x14ac:dyDescent="0.35">
      <c r="A519" s="10">
        <f t="shared" si="44"/>
        <v>31072</v>
      </c>
      <c r="B519" s="10">
        <v>2.4984516435919001E-2</v>
      </c>
      <c r="C519" s="10">
        <f t="shared" ca="1" si="40"/>
        <v>0.77382716582133348</v>
      </c>
      <c r="D519" s="10">
        <f t="shared" ca="1" si="41"/>
        <v>5.6489383104957336E-4</v>
      </c>
      <c r="E519" s="10">
        <f t="shared" ca="1" si="42"/>
        <v>14.281927667154299</v>
      </c>
      <c r="F519" s="10">
        <f t="shared" ca="1" si="43"/>
        <v>-5.6505344368209913E-4</v>
      </c>
    </row>
    <row r="520" spans="1:6" x14ac:dyDescent="0.35">
      <c r="A520" s="10">
        <f t="shared" si="44"/>
        <v>31132</v>
      </c>
      <c r="B520" s="10">
        <v>2.52336623823512E-2</v>
      </c>
      <c r="C520" s="10">
        <f t="shared" ca="1" si="40"/>
        <v>0.77603415020601352</v>
      </c>
      <c r="D520" s="10">
        <f t="shared" ca="1" si="41"/>
        <v>5.6650492965038977E-4</v>
      </c>
      <c r="E520" s="10">
        <f t="shared" ca="1" si="42"/>
        <v>14.281904644555295</v>
      </c>
      <c r="F520" s="10">
        <f t="shared" ca="1" si="43"/>
        <v>-5.6666545419619958E-4</v>
      </c>
    </row>
    <row r="521" spans="1:6" x14ac:dyDescent="0.35">
      <c r="A521" s="10">
        <f t="shared" si="44"/>
        <v>31192</v>
      </c>
      <c r="B521" s="10">
        <v>2.5065605050883202E-2</v>
      </c>
      <c r="C521" s="10">
        <f t="shared" ca="1" si="40"/>
        <v>0.77454546491294651</v>
      </c>
      <c r="D521" s="10">
        <f t="shared" ca="1" si="41"/>
        <v>5.6541818938645079E-4</v>
      </c>
      <c r="E521" s="10">
        <f t="shared" ca="1" si="42"/>
        <v>14.281920174073667</v>
      </c>
      <c r="F521" s="10">
        <f t="shared" ca="1" si="43"/>
        <v>-5.6557809853080218E-4</v>
      </c>
    </row>
    <row r="522" spans="1:6" x14ac:dyDescent="0.35">
      <c r="A522" s="10">
        <f t="shared" si="44"/>
        <v>31252</v>
      </c>
      <c r="B522" s="10">
        <v>2.4971743405214401E-2</v>
      </c>
      <c r="C522" s="10">
        <f t="shared" ca="1" si="40"/>
        <v>0.77371401977294785</v>
      </c>
      <c r="D522" s="10">
        <f t="shared" ca="1" si="41"/>
        <v>5.6481123443425177E-4</v>
      </c>
      <c r="E522" s="10">
        <f t="shared" ca="1" si="42"/>
        <v>14.281928847459932</v>
      </c>
      <c r="F522" s="10">
        <f t="shared" ca="1" si="43"/>
        <v>-5.6497080038549869E-4</v>
      </c>
    </row>
    <row r="523" spans="1:6" x14ac:dyDescent="0.35">
      <c r="A523" s="10">
        <f t="shared" si="44"/>
        <v>31312</v>
      </c>
      <c r="B523" s="10">
        <v>2.5638076885677E-2</v>
      </c>
      <c r="C523" s="10">
        <f t="shared" ca="1" si="40"/>
        <v>0.77961653437304257</v>
      </c>
      <c r="D523" s="10">
        <f t="shared" ca="1" si="41"/>
        <v>5.6912007009232094E-4</v>
      </c>
      <c r="E523" s="10">
        <f t="shared" ca="1" si="42"/>
        <v>14.28186727419838</v>
      </c>
      <c r="F523" s="10">
        <f t="shared" ca="1" si="43"/>
        <v>-5.6928208039123713E-4</v>
      </c>
    </row>
    <row r="524" spans="1:6" x14ac:dyDescent="0.35">
      <c r="A524" s="10">
        <f t="shared" si="44"/>
        <v>31372</v>
      </c>
      <c r="B524" s="10">
        <v>2.4352087132849701E-2</v>
      </c>
      <c r="C524" s="10">
        <f t="shared" ca="1" si="40"/>
        <v>0.76822498117303595</v>
      </c>
      <c r="D524" s="10">
        <f t="shared" ca="1" si="41"/>
        <v>5.6080423625631608E-4</v>
      </c>
      <c r="E524" s="10">
        <f t="shared" ca="1" si="42"/>
        <v>14.281986107463897</v>
      </c>
      <c r="F524" s="10">
        <f t="shared" ca="1" si="43"/>
        <v>-5.6096154576794051E-4</v>
      </c>
    </row>
    <row r="525" spans="1:6" x14ac:dyDescent="0.35">
      <c r="A525" s="10">
        <f t="shared" si="44"/>
        <v>31432</v>
      </c>
      <c r="B525" s="10">
        <v>2.4009696639785499E-2</v>
      </c>
      <c r="C525" s="10">
        <f t="shared" ca="1" si="40"/>
        <v>0.76519201803445547</v>
      </c>
      <c r="D525" s="10">
        <f t="shared" ca="1" si="41"/>
        <v>5.5859017316515233E-4</v>
      </c>
      <c r="E525" s="10">
        <f t="shared" ca="1" si="42"/>
        <v>14.282017746425469</v>
      </c>
      <c r="F525" s="10">
        <f t="shared" ca="1" si="43"/>
        <v>-5.5874624277796022E-4</v>
      </c>
    </row>
    <row r="526" spans="1:6" x14ac:dyDescent="0.35">
      <c r="A526" s="10">
        <f t="shared" si="44"/>
        <v>31492</v>
      </c>
      <c r="B526" s="10">
        <v>2.3920783520137601E-2</v>
      </c>
      <c r="C526" s="10">
        <f t="shared" ca="1" si="40"/>
        <v>0.76440440792292796</v>
      </c>
      <c r="D526" s="10">
        <f t="shared" ca="1" si="41"/>
        <v>5.5801521778373725E-4</v>
      </c>
      <c r="E526" s="10">
        <f t="shared" ca="1" si="42"/>
        <v>14.282025962537869</v>
      </c>
      <c r="F526" s="10">
        <f t="shared" ca="1" si="43"/>
        <v>-5.5817096621809021E-4</v>
      </c>
    </row>
    <row r="527" spans="1:6" x14ac:dyDescent="0.35">
      <c r="A527" s="10">
        <f t="shared" si="44"/>
        <v>31552</v>
      </c>
      <c r="B527" s="10">
        <v>2.4748838424834E-2</v>
      </c>
      <c r="C527" s="10">
        <f t="shared" ca="1" si="40"/>
        <v>0.77173948308868023</v>
      </c>
      <c r="D527" s="10">
        <f t="shared" ca="1" si="41"/>
        <v>5.6336982265473641E-4</v>
      </c>
      <c r="E527" s="10">
        <f t="shared" ca="1" si="42"/>
        <v>14.281949445234263</v>
      </c>
      <c r="F527" s="10">
        <f t="shared" ca="1" si="43"/>
        <v>-5.6352857506025114E-4</v>
      </c>
    </row>
    <row r="528" spans="1:6" x14ac:dyDescent="0.35">
      <c r="A528" s="10">
        <f t="shared" si="44"/>
        <v>31612</v>
      </c>
      <c r="B528" s="10">
        <v>2.5476311546468199E-2</v>
      </c>
      <c r="C528" s="10">
        <f t="shared" ca="1" si="40"/>
        <v>0.77818358479979532</v>
      </c>
      <c r="D528" s="10">
        <f t="shared" ca="1" si="41"/>
        <v>5.6807401690385051E-4</v>
      </c>
      <c r="E528" s="10">
        <f t="shared" ca="1" si="42"/>
        <v>14.281882222298444</v>
      </c>
      <c r="F528" s="10">
        <f t="shared" ca="1" si="43"/>
        <v>-5.6823543208147774E-4</v>
      </c>
    </row>
    <row r="529" spans="1:6" x14ac:dyDescent="0.35">
      <c r="A529" s="10">
        <f t="shared" si="44"/>
        <v>31672</v>
      </c>
      <c r="B529" s="10">
        <v>2.46346188090369E-2</v>
      </c>
      <c r="C529" s="10">
        <f t="shared" ca="1" si="40"/>
        <v>0.77072770299713877</v>
      </c>
      <c r="D529" s="10">
        <f t="shared" ca="1" si="41"/>
        <v>5.6263122318791115E-4</v>
      </c>
      <c r="E529" s="10">
        <f t="shared" ca="1" si="42"/>
        <v>14.281959999820645</v>
      </c>
      <c r="F529" s="10">
        <f t="shared" ca="1" si="43"/>
        <v>-5.6278955952730996E-4</v>
      </c>
    </row>
    <row r="530" spans="1:6" x14ac:dyDescent="0.35">
      <c r="A530" s="10">
        <f t="shared" si="44"/>
        <v>31732</v>
      </c>
      <c r="B530" s="10">
        <v>2.5115382214988099E-2</v>
      </c>
      <c r="C530" s="10">
        <f t="shared" ca="1" si="40"/>
        <v>0.77498640094046911</v>
      </c>
      <c r="D530" s="10">
        <f t="shared" ca="1" si="41"/>
        <v>5.6574007268654235E-4</v>
      </c>
      <c r="E530" s="10">
        <f t="shared" ca="1" si="42"/>
        <v>14.281915574361308</v>
      </c>
      <c r="F530" s="10">
        <f t="shared" ca="1" si="43"/>
        <v>-5.6590016398431553E-4</v>
      </c>
    </row>
    <row r="531" spans="1:6" x14ac:dyDescent="0.35">
      <c r="A531" s="10">
        <f t="shared" si="44"/>
        <v>31792</v>
      </c>
      <c r="B531" s="10">
        <v>2.5597856170843002E-2</v>
      </c>
      <c r="C531" s="10">
        <f t="shared" ca="1" si="40"/>
        <v>0.77926025127532239</v>
      </c>
      <c r="D531" s="10">
        <f t="shared" ca="1" si="41"/>
        <v>5.688599834309852E-4</v>
      </c>
      <c r="E531" s="10">
        <f t="shared" ca="1" si="42"/>
        <v>14.28187099083677</v>
      </c>
      <c r="F531" s="10">
        <f t="shared" ca="1" si="43"/>
        <v>-5.6902184565883979E-4</v>
      </c>
    </row>
    <row r="532" spans="1:6" x14ac:dyDescent="0.35">
      <c r="A532" s="10">
        <f t="shared" si="44"/>
        <v>31852</v>
      </c>
      <c r="B532" s="10">
        <v>2.5488769290611502E-2</v>
      </c>
      <c r="C532" s="10">
        <f t="shared" ca="1" si="40"/>
        <v>0.77829393797706492</v>
      </c>
      <c r="D532" s="10">
        <f t="shared" ca="1" si="41"/>
        <v>5.6815457472325723E-4</v>
      </c>
      <c r="E532" s="10">
        <f t="shared" ca="1" si="42"/>
        <v>14.281881071127204</v>
      </c>
      <c r="F532" s="10">
        <f t="shared" ca="1" si="43"/>
        <v>-5.6831603569306799E-4</v>
      </c>
    </row>
    <row r="533" spans="1:6" x14ac:dyDescent="0.35">
      <c r="A533" s="10">
        <f t="shared" si="44"/>
        <v>31912</v>
      </c>
      <c r="B533" s="10">
        <v>2.51678072215487E-2</v>
      </c>
      <c r="C533" s="10">
        <f t="shared" ca="1" si="40"/>
        <v>0.77545079208350332</v>
      </c>
      <c r="D533" s="10">
        <f t="shared" ca="1" si="41"/>
        <v>5.6607907822095731E-4</v>
      </c>
      <c r="E533" s="10">
        <f t="shared" ca="1" si="42"/>
        <v>14.281910729972221</v>
      </c>
      <c r="F533" s="10">
        <f t="shared" ca="1" si="43"/>
        <v>-5.6623936147395598E-4</v>
      </c>
    </row>
    <row r="534" spans="1:6" x14ac:dyDescent="0.35">
      <c r="A534" s="10">
        <f t="shared" si="44"/>
        <v>31972</v>
      </c>
      <c r="B534" s="10">
        <v>2.5715291481452102E-2</v>
      </c>
      <c r="C534" s="10">
        <f t="shared" ca="1" si="40"/>
        <v>0.78030051663157562</v>
      </c>
      <c r="D534" s="10">
        <f t="shared" ca="1" si="41"/>
        <v>5.696193771410501E-4</v>
      </c>
      <c r="E534" s="10">
        <f t="shared" ca="1" si="42"/>
        <v>14.281860139100653</v>
      </c>
      <c r="F534" s="10">
        <f t="shared" ca="1" si="43"/>
        <v>-5.6978167189221884E-4</v>
      </c>
    </row>
    <row r="535" spans="1:6" x14ac:dyDescent="0.35">
      <c r="A535" s="10">
        <f t="shared" si="44"/>
        <v>32032</v>
      </c>
      <c r="B535" s="10">
        <v>2.5526445750028201E-2</v>
      </c>
      <c r="C535" s="10">
        <f t="shared" ca="1" si="40"/>
        <v>0.77862768355387801</v>
      </c>
      <c r="D535" s="10">
        <f t="shared" ca="1" si="41"/>
        <v>5.6839820899433086E-4</v>
      </c>
      <c r="E535" s="10">
        <f t="shared" ca="1" si="42"/>
        <v>14.281877589593471</v>
      </c>
      <c r="F535" s="10">
        <f t="shared" ca="1" si="43"/>
        <v>-5.6855980849448702E-4</v>
      </c>
    </row>
    <row r="536" spans="1:6" x14ac:dyDescent="0.35">
      <c r="A536" s="10">
        <f t="shared" si="44"/>
        <v>32092</v>
      </c>
      <c r="B536" s="10">
        <v>2.5376417210015399E-2</v>
      </c>
      <c r="C536" s="10">
        <f t="shared" ca="1" si="40"/>
        <v>0.77729870088405684</v>
      </c>
      <c r="D536" s="10">
        <f t="shared" ca="1" si="41"/>
        <v>5.6742805164536141E-4</v>
      </c>
      <c r="E536" s="10">
        <f t="shared" ca="1" si="42"/>
        <v>14.281891453141988</v>
      </c>
      <c r="F536" s="10">
        <f t="shared" ca="1" si="43"/>
        <v>-5.6758909986730016E-4</v>
      </c>
    </row>
    <row r="537" spans="1:6" x14ac:dyDescent="0.35">
      <c r="A537" s="10">
        <f t="shared" si="44"/>
        <v>32152</v>
      </c>
      <c r="B537" s="10">
        <v>2.54595087690298E-2</v>
      </c>
      <c r="C537" s="10">
        <f t="shared" ca="1" si="40"/>
        <v>0.77803474245274196</v>
      </c>
      <c r="D537" s="10">
        <f t="shared" ca="1" si="41"/>
        <v>5.6796536199050151E-4</v>
      </c>
      <c r="E537" s="10">
        <f t="shared" ca="1" si="42"/>
        <v>14.281883774977155</v>
      </c>
      <c r="F537" s="10">
        <f t="shared" ca="1" si="43"/>
        <v>-5.6812671541498167E-4</v>
      </c>
    </row>
    <row r="538" spans="1:6" x14ac:dyDescent="0.35">
      <c r="A538" s="10">
        <f t="shared" si="44"/>
        <v>32212</v>
      </c>
      <c r="B538" s="10">
        <v>2.5071600083987799E-2</v>
      </c>
      <c r="C538" s="10">
        <f t="shared" ca="1" si="40"/>
        <v>0.77459857010946664</v>
      </c>
      <c r="D538" s="10">
        <f t="shared" ca="1" si="41"/>
        <v>5.6545695617991052E-4</v>
      </c>
      <c r="E538" s="10">
        <f t="shared" ca="1" si="42"/>
        <v>14.281919620096188</v>
      </c>
      <c r="F538" s="10">
        <f t="shared" ca="1" si="43"/>
        <v>-5.6561688725684733E-4</v>
      </c>
    </row>
    <row r="539" spans="1:6" x14ac:dyDescent="0.35">
      <c r="A539" s="10">
        <f t="shared" si="44"/>
        <v>32272</v>
      </c>
      <c r="B539" s="10">
        <v>2.6017592913998799E-2</v>
      </c>
      <c r="C539" s="10">
        <f t="shared" ca="1" si="40"/>
        <v>0.7829783628925765</v>
      </c>
      <c r="D539" s="10">
        <f t="shared" ca="1" si="41"/>
        <v>5.7157420491158069E-4</v>
      </c>
      <c r="E539" s="10">
        <f t="shared" ca="1" si="42"/>
        <v>14.281832204611812</v>
      </c>
      <c r="F539" s="10">
        <f t="shared" ca="1" si="43"/>
        <v>-5.7173761571803494E-4</v>
      </c>
    </row>
    <row r="540" spans="1:6" x14ac:dyDescent="0.35">
      <c r="A540" s="10">
        <f t="shared" si="44"/>
        <v>32332</v>
      </c>
      <c r="B540" s="10">
        <v>2.56491624876122E-2</v>
      </c>
      <c r="C540" s="10">
        <f t="shared" ca="1" si="40"/>
        <v>0.77971473284151505</v>
      </c>
      <c r="D540" s="10">
        <f t="shared" ca="1" si="41"/>
        <v>5.6919175497430587E-4</v>
      </c>
      <c r="E540" s="10">
        <f t="shared" ca="1" si="42"/>
        <v>14.281866249821416</v>
      </c>
      <c r="F540" s="10">
        <f t="shared" ca="1" si="43"/>
        <v>-5.6935380609637659E-4</v>
      </c>
    </row>
    <row r="541" spans="1:6" x14ac:dyDescent="0.35">
      <c r="A541" s="10">
        <f t="shared" si="44"/>
        <v>32392</v>
      </c>
      <c r="B541" s="10">
        <v>2.6233265017577501E-2</v>
      </c>
      <c r="C541" s="10">
        <f t="shared" ca="1" si="40"/>
        <v>0.78488882931446879</v>
      </c>
      <c r="D541" s="10">
        <f t="shared" ca="1" si="41"/>
        <v>5.7296884539956208E-4</v>
      </c>
      <c r="E541" s="10">
        <f t="shared" ca="1" si="42"/>
        <v>14.28181227519924</v>
      </c>
      <c r="F541" s="10">
        <f t="shared" ca="1" si="43"/>
        <v>-5.7313305477594591E-4</v>
      </c>
    </row>
    <row r="542" spans="1:6" x14ac:dyDescent="0.35">
      <c r="A542" s="10">
        <f t="shared" si="44"/>
        <v>32452</v>
      </c>
      <c r="B542" s="10">
        <v>2.5760899468887301E-2</v>
      </c>
      <c r="C542" s="10">
        <f t="shared" ca="1" si="40"/>
        <v>0.78070452126230538</v>
      </c>
      <c r="D542" s="10">
        <f t="shared" ca="1" si="41"/>
        <v>5.6991430052148284E-4</v>
      </c>
      <c r="E542" s="10">
        <f t="shared" ca="1" si="42"/>
        <v>14.281855924645548</v>
      </c>
      <c r="F542" s="10">
        <f t="shared" ca="1" si="43"/>
        <v>-5.700767634059618E-4</v>
      </c>
    </row>
    <row r="543" spans="1:6" x14ac:dyDescent="0.35">
      <c r="A543" s="10">
        <f t="shared" si="44"/>
        <v>32512</v>
      </c>
      <c r="B543" s="10">
        <v>2.6462762817758601E-2</v>
      </c>
      <c r="C543" s="10">
        <f t="shared" ca="1" si="40"/>
        <v>0.78692176650879686</v>
      </c>
      <c r="D543" s="10">
        <f t="shared" ca="1" si="41"/>
        <v>5.744528895514216E-4</v>
      </c>
      <c r="E543" s="10">
        <f t="shared" ca="1" si="42"/>
        <v>14.28179106820831</v>
      </c>
      <c r="F543" s="10">
        <f t="shared" ca="1" si="43"/>
        <v>-5.7461795082884928E-4</v>
      </c>
    </row>
    <row r="544" spans="1:6" x14ac:dyDescent="0.35">
      <c r="A544" s="10">
        <f t="shared" si="44"/>
        <v>32572</v>
      </c>
      <c r="B544" s="10">
        <v>2.5748933813908099E-2</v>
      </c>
      <c r="C544" s="10">
        <f t="shared" ca="1" si="40"/>
        <v>0.78059852710879929</v>
      </c>
      <c r="D544" s="10">
        <f t="shared" ca="1" si="41"/>
        <v>5.6983692478942331E-4</v>
      </c>
      <c r="E544" s="10">
        <f t="shared" ca="1" si="42"/>
        <v>14.281857030344758</v>
      </c>
      <c r="F544" s="10">
        <f t="shared" ca="1" si="43"/>
        <v>-5.6999934355423255E-4</v>
      </c>
    </row>
    <row r="545" spans="1:6" x14ac:dyDescent="0.35">
      <c r="A545" s="10">
        <f t="shared" si="44"/>
        <v>32632</v>
      </c>
      <c r="B545" s="10">
        <v>2.6575645567743701E-2</v>
      </c>
      <c r="C545" s="10">
        <f t="shared" ca="1" si="40"/>
        <v>0.78792170437687958</v>
      </c>
      <c r="D545" s="10">
        <f t="shared" ca="1" si="41"/>
        <v>5.7518284419512194E-4</v>
      </c>
      <c r="E545" s="10">
        <f t="shared" ca="1" si="42"/>
        <v>14.281780637156452</v>
      </c>
      <c r="F545" s="10">
        <f t="shared" ca="1" si="43"/>
        <v>-5.753483253048777E-4</v>
      </c>
    </row>
    <row r="546" spans="1:6" x14ac:dyDescent="0.35">
      <c r="A546" s="10">
        <f t="shared" si="44"/>
        <v>32692</v>
      </c>
      <c r="B546" s="10">
        <v>2.6425221645365302E-2</v>
      </c>
      <c r="C546" s="10">
        <f t="shared" ca="1" si="40"/>
        <v>0.78658921933136505</v>
      </c>
      <c r="D546" s="10">
        <f t="shared" ca="1" si="41"/>
        <v>5.7421013011189632E-4</v>
      </c>
      <c r="E546" s="10">
        <f t="shared" ca="1" si="42"/>
        <v>14.2817945372407</v>
      </c>
      <c r="F546" s="10">
        <f t="shared" ca="1" si="43"/>
        <v>-5.7437505188489267E-4</v>
      </c>
    </row>
    <row r="547" spans="1:6" x14ac:dyDescent="0.35">
      <c r="A547" s="10">
        <f t="shared" si="44"/>
        <v>32752</v>
      </c>
      <c r="B547" s="10">
        <v>2.6147493375876699E-2</v>
      </c>
      <c r="C547" s="10">
        <f t="shared" ca="1" si="40"/>
        <v>0.78412904703989106</v>
      </c>
      <c r="D547" s="10">
        <f t="shared" ca="1" si="41"/>
        <v>5.7241420433912032E-4</v>
      </c>
      <c r="E547" s="10">
        <f t="shared" ca="1" si="42"/>
        <v>14.281820201019993</v>
      </c>
      <c r="F547" s="10">
        <f t="shared" ca="1" si="43"/>
        <v>-5.7257809589528544E-4</v>
      </c>
    </row>
    <row r="548" spans="1:6" x14ac:dyDescent="0.35">
      <c r="A548" s="10">
        <f t="shared" si="44"/>
        <v>32812</v>
      </c>
      <c r="B548" s="10">
        <v>2.57187745398989E-2</v>
      </c>
      <c r="C548" s="10">
        <f t="shared" ca="1" si="40"/>
        <v>0.78033137025658161</v>
      </c>
      <c r="D548" s="10">
        <f t="shared" ca="1" si="41"/>
        <v>5.6964190028730441E-4</v>
      </c>
      <c r="E548" s="10">
        <f t="shared" ca="1" si="42"/>
        <v>14.281859817244893</v>
      </c>
      <c r="F548" s="10">
        <f t="shared" ca="1" si="43"/>
        <v>-5.6980420787564252E-4</v>
      </c>
    </row>
    <row r="549" spans="1:6" x14ac:dyDescent="0.35">
      <c r="A549" s="10">
        <f t="shared" si="44"/>
        <v>32872</v>
      </c>
      <c r="B549" s="10">
        <v>2.60210187517536E-2</v>
      </c>
      <c r="C549" s="10">
        <f t="shared" ca="1" si="40"/>
        <v>0.78300870964530334</v>
      </c>
      <c r="D549" s="10">
        <f t="shared" ca="1" si="41"/>
        <v>5.7159635804107135E-4</v>
      </c>
      <c r="E549" s="10">
        <f t="shared" ca="1" si="42"/>
        <v>14.281831888043593</v>
      </c>
      <c r="F549" s="10">
        <f t="shared" ca="1" si="43"/>
        <v>-5.7175978151712144E-4</v>
      </c>
    </row>
    <row r="550" spans="1:6" x14ac:dyDescent="0.35">
      <c r="A550" s="10">
        <f t="shared" si="44"/>
        <v>32932</v>
      </c>
      <c r="B550" s="10">
        <v>2.6020380520223201E-2</v>
      </c>
      <c r="C550" s="10">
        <f t="shared" ca="1" si="40"/>
        <v>0.7830030560633704</v>
      </c>
      <c r="D550" s="10">
        <f t="shared" ca="1" si="41"/>
        <v>5.7159223092626032E-4</v>
      </c>
      <c r="E550" s="10">
        <f t="shared" ca="1" si="42"/>
        <v>14.281831947020063</v>
      </c>
      <c r="F550" s="10">
        <f t="shared" ca="1" si="43"/>
        <v>-5.7175565204197593E-4</v>
      </c>
    </row>
    <row r="551" spans="1:6" x14ac:dyDescent="0.35">
      <c r="A551" s="10">
        <f t="shared" si="44"/>
        <v>32992</v>
      </c>
      <c r="B551" s="10">
        <v>2.6876831235887699E-2</v>
      </c>
      <c r="C551" s="10">
        <f t="shared" ca="1" si="40"/>
        <v>0.79058966697471422</v>
      </c>
      <c r="D551" s="10">
        <f t="shared" ca="1" si="41"/>
        <v>5.7713045689154123E-4</v>
      </c>
      <c r="E551" s="10">
        <f t="shared" ca="1" si="42"/>
        <v>14.281752805771019</v>
      </c>
      <c r="F551" s="10">
        <f t="shared" ca="1" si="43"/>
        <v>-5.7729706077823265E-4</v>
      </c>
    </row>
    <row r="552" spans="1:6" x14ac:dyDescent="0.35">
      <c r="A552" s="10">
        <f t="shared" si="44"/>
        <v>33052</v>
      </c>
      <c r="B552" s="10">
        <v>2.7015951586043301E-2</v>
      </c>
      <c r="C552" s="10">
        <f t="shared" ca="1" si="40"/>
        <v>0.79182202272756286</v>
      </c>
      <c r="D552" s="10">
        <f t="shared" ca="1" si="41"/>
        <v>5.7803007659112081E-4</v>
      </c>
      <c r="E552" s="10">
        <f t="shared" ca="1" si="42"/>
        <v>14.281739950205512</v>
      </c>
      <c r="F552" s="10">
        <f t="shared" ca="1" si="43"/>
        <v>-5.7819720038061696E-4</v>
      </c>
    </row>
    <row r="553" spans="1:6" x14ac:dyDescent="0.35">
      <c r="A553" s="10">
        <f t="shared" si="44"/>
        <v>33112</v>
      </c>
      <c r="B553" s="10">
        <v>2.5638095758467198E-2</v>
      </c>
      <c r="C553" s="10">
        <f t="shared" ca="1" si="40"/>
        <v>0.77961670155197471</v>
      </c>
      <c r="D553" s="10">
        <f t="shared" ca="1" si="41"/>
        <v>5.6912019213294139E-4</v>
      </c>
      <c r="E553" s="10">
        <f t="shared" ca="1" si="42"/>
        <v>14.28186727245442</v>
      </c>
      <c r="F553" s="10">
        <f t="shared" ca="1" si="43"/>
        <v>-5.6928220250133227E-4</v>
      </c>
    </row>
    <row r="554" spans="1:6" x14ac:dyDescent="0.35">
      <c r="A554" s="10">
        <f t="shared" si="44"/>
        <v>33172</v>
      </c>
      <c r="B554" s="10">
        <v>2.5514923431953301E-2</v>
      </c>
      <c r="C554" s="10">
        <f t="shared" ca="1" si="40"/>
        <v>0.77852561656691421</v>
      </c>
      <c r="D554" s="10">
        <f t="shared" ca="1" si="41"/>
        <v>5.6832370009384729E-4</v>
      </c>
      <c r="E554" s="10">
        <f t="shared" ca="1" si="42"/>
        <v>14.281878654325658</v>
      </c>
      <c r="F554" s="10">
        <f t="shared" ca="1" si="43"/>
        <v>-5.6848525722196072E-4</v>
      </c>
    </row>
    <row r="555" spans="1:6" x14ac:dyDescent="0.35">
      <c r="A555" s="10">
        <f t="shared" si="44"/>
        <v>33232</v>
      </c>
      <c r="B555" s="10">
        <v>2.7789948727600901E-2</v>
      </c>
      <c r="C555" s="10">
        <f t="shared" ca="1" si="40"/>
        <v>0.7986782434675197</v>
      </c>
      <c r="D555" s="10">
        <f t="shared" ca="1" si="41"/>
        <v>5.8303511773128921E-4</v>
      </c>
      <c r="E555" s="10">
        <f t="shared" ca="1" si="42"/>
        <v>14.281668428167619</v>
      </c>
      <c r="F555" s="10">
        <f t="shared" ca="1" si="43"/>
        <v>-5.8320514879813337E-4</v>
      </c>
    </row>
    <row r="556" spans="1:6" x14ac:dyDescent="0.35">
      <c r="A556" s="10">
        <f t="shared" si="44"/>
        <v>33292</v>
      </c>
      <c r="B556" s="10">
        <v>2.68610620421794E-2</v>
      </c>
      <c r="C556" s="10">
        <f t="shared" ca="1" si="40"/>
        <v>0.79044998031807145</v>
      </c>
      <c r="D556" s="10">
        <f t="shared" ca="1" si="41"/>
        <v>5.7702848563219206E-4</v>
      </c>
      <c r="E556" s="10">
        <f t="shared" ca="1" si="42"/>
        <v>14.281754262940314</v>
      </c>
      <c r="F556" s="10">
        <f t="shared" ca="1" si="43"/>
        <v>-5.7719503063940884E-4</v>
      </c>
    </row>
    <row r="557" spans="1:6" x14ac:dyDescent="0.35">
      <c r="A557" s="10">
        <f t="shared" si="44"/>
        <v>33352</v>
      </c>
      <c r="B557" s="10">
        <v>2.7227752998241799E-2</v>
      </c>
      <c r="C557" s="10">
        <f t="shared" ca="1" si="40"/>
        <v>0.79369820179476869</v>
      </c>
      <c r="D557" s="10">
        <f t="shared" ca="1" si="41"/>
        <v>5.7939968731018107E-4</v>
      </c>
      <c r="E557" s="10">
        <f t="shared" ca="1" si="42"/>
        <v>14.281720378468338</v>
      </c>
      <c r="F557" s="10">
        <f t="shared" ca="1" si="43"/>
        <v>-5.795676041727457E-4</v>
      </c>
    </row>
    <row r="558" spans="1:6" x14ac:dyDescent="0.35">
      <c r="A558" s="10">
        <f t="shared" si="44"/>
        <v>33412</v>
      </c>
      <c r="B558" s="10">
        <v>2.6473144396327399E-2</v>
      </c>
      <c r="C558" s="10">
        <f t="shared" ca="1" si="40"/>
        <v>0.78701372859815766</v>
      </c>
      <c r="D558" s="10">
        <f t="shared" ca="1" si="41"/>
        <v>5.7452002187665502E-4</v>
      </c>
      <c r="E558" s="10">
        <f t="shared" ca="1" si="42"/>
        <v>14.281790108887382</v>
      </c>
      <c r="F558" s="10">
        <f t="shared" ca="1" si="43"/>
        <v>-5.7468512174288391E-4</v>
      </c>
    </row>
    <row r="559" spans="1:6" x14ac:dyDescent="0.35">
      <c r="A559" s="10">
        <f t="shared" si="44"/>
        <v>33472</v>
      </c>
      <c r="B559" s="10">
        <v>2.7075774584788999E-2</v>
      </c>
      <c r="C559" s="10">
        <f t="shared" ca="1" si="40"/>
        <v>0.79235194675790399</v>
      </c>
      <c r="D559" s="10">
        <f t="shared" ca="1" si="41"/>
        <v>5.7841692113326981E-4</v>
      </c>
      <c r="E559" s="10">
        <f t="shared" ca="1" si="42"/>
        <v>14.281734422197005</v>
      </c>
      <c r="F559" s="10">
        <f t="shared" ca="1" si="43"/>
        <v>-5.7858426873481233E-4</v>
      </c>
    </row>
    <row r="560" spans="1:6" x14ac:dyDescent="0.35">
      <c r="A560" s="10">
        <f t="shared" si="44"/>
        <v>33532</v>
      </c>
      <c r="B560" s="10">
        <v>2.65963123445663E-2</v>
      </c>
      <c r="C560" s="10">
        <f t="shared" ca="1" si="40"/>
        <v>0.78810477479958685</v>
      </c>
      <c r="D560" s="10">
        <f t="shared" ca="1" si="41"/>
        <v>5.7531648560369829E-4</v>
      </c>
      <c r="E560" s="10">
        <f t="shared" ca="1" si="42"/>
        <v>14.281778727420722</v>
      </c>
      <c r="F560" s="10">
        <f t="shared" ca="1" si="43"/>
        <v>-5.7548204363490839E-4</v>
      </c>
    </row>
    <row r="561" spans="1:6" x14ac:dyDescent="0.35">
      <c r="A561" s="10">
        <f t="shared" si="44"/>
        <v>33592</v>
      </c>
      <c r="B561" s="10">
        <v>2.73084663264395E-2</v>
      </c>
      <c r="C561" s="10">
        <f t="shared" ca="1" si="40"/>
        <v>0.79441317652150523</v>
      </c>
      <c r="D561" s="10">
        <f t="shared" ca="1" si="41"/>
        <v>5.7992161886069875E-4</v>
      </c>
      <c r="E561" s="10">
        <f t="shared" ca="1" si="42"/>
        <v>14.281712920066481</v>
      </c>
      <c r="F561" s="10">
        <f t="shared" ca="1" si="43"/>
        <v>-5.8008983844193773E-4</v>
      </c>
    </row>
    <row r="562" spans="1:6" x14ac:dyDescent="0.35">
      <c r="A562" s="10">
        <f t="shared" si="44"/>
        <v>33652</v>
      </c>
      <c r="B562" s="10">
        <v>2.79719176826972E-2</v>
      </c>
      <c r="C562" s="10">
        <f t="shared" ca="1" si="40"/>
        <v>0.80029016069172132</v>
      </c>
      <c r="D562" s="10">
        <f t="shared" ca="1" si="41"/>
        <v>5.8421181730495641E-4</v>
      </c>
      <c r="E562" s="10">
        <f t="shared" ca="1" si="42"/>
        <v>14.281651613130711</v>
      </c>
      <c r="F562" s="10">
        <f t="shared" ca="1" si="43"/>
        <v>-5.8438253552232455E-4</v>
      </c>
    </row>
    <row r="563" spans="1:6" x14ac:dyDescent="0.35">
      <c r="A563" s="10">
        <f t="shared" si="44"/>
        <v>33712</v>
      </c>
      <c r="B563" s="10">
        <v>2.73627479566921E-2</v>
      </c>
      <c r="C563" s="10">
        <f t="shared" ca="1" si="40"/>
        <v>0.79489401400675441</v>
      </c>
      <c r="D563" s="10">
        <f t="shared" ca="1" si="41"/>
        <v>5.8027263022493057E-4</v>
      </c>
      <c r="E563" s="10">
        <f t="shared" ca="1" si="42"/>
        <v>14.281707904114084</v>
      </c>
      <c r="F563" s="10">
        <f t="shared" ca="1" si="43"/>
        <v>-5.8044105354511713E-4</v>
      </c>
    </row>
    <row r="564" spans="1:6" x14ac:dyDescent="0.35">
      <c r="A564" s="10">
        <f t="shared" si="44"/>
        <v>33772</v>
      </c>
      <c r="B564" s="10">
        <v>2.7656154033463901E-2</v>
      </c>
      <c r="C564" s="10">
        <f t="shared" ca="1" si="40"/>
        <v>0.79749306343572757</v>
      </c>
      <c r="D564" s="10">
        <f t="shared" ca="1" si="41"/>
        <v>5.8216993630808098E-4</v>
      </c>
      <c r="E564" s="10">
        <f t="shared" ca="1" si="42"/>
        <v>14.281680791610157</v>
      </c>
      <c r="F564" s="10">
        <f t="shared" ca="1" si="43"/>
        <v>-5.8233946302424305E-4</v>
      </c>
    </row>
    <row r="565" spans="1:6" x14ac:dyDescent="0.35">
      <c r="A565" s="10">
        <f t="shared" si="44"/>
        <v>33832</v>
      </c>
      <c r="B565" s="10">
        <v>2.74569292804577E-2</v>
      </c>
      <c r="C565" s="10">
        <f t="shared" ca="1" si="40"/>
        <v>0.79572829091896469</v>
      </c>
      <c r="D565" s="10">
        <f t="shared" ca="1" si="41"/>
        <v>5.8088165237084408E-4</v>
      </c>
      <c r="E565" s="10">
        <f t="shared" ca="1" si="42"/>
        <v>14.281699201187621</v>
      </c>
      <c r="F565" s="10">
        <f t="shared" ca="1" si="43"/>
        <v>-5.8105042948068122E-4</v>
      </c>
    </row>
    <row r="566" spans="1:6" x14ac:dyDescent="0.35">
      <c r="A566" s="10">
        <f t="shared" si="44"/>
        <v>33892</v>
      </c>
      <c r="B566" s="10">
        <v>2.7434627759119801E-2</v>
      </c>
      <c r="C566" s="10">
        <f t="shared" ca="1" si="40"/>
        <v>0.79553073960395371</v>
      </c>
      <c r="D566" s="10">
        <f t="shared" ca="1" si="41"/>
        <v>5.8073743991088605E-4</v>
      </c>
      <c r="E566" s="10">
        <f t="shared" ca="1" si="42"/>
        <v>14.281701261983672</v>
      </c>
      <c r="F566" s="10">
        <f t="shared" ca="1" si="43"/>
        <v>-5.8090613321216825E-4</v>
      </c>
    </row>
    <row r="567" spans="1:6" x14ac:dyDescent="0.35">
      <c r="A567" s="10">
        <f t="shared" si="44"/>
        <v>33952</v>
      </c>
      <c r="B567" s="10">
        <v>2.8112434724292701E-2</v>
      </c>
      <c r="C567" s="10">
        <f t="shared" ca="1" si="40"/>
        <v>0.80153488861534872</v>
      </c>
      <c r="D567" s="10">
        <f t="shared" ca="1" si="41"/>
        <v>5.8512046868920448E-4</v>
      </c>
      <c r="E567" s="10">
        <f t="shared" ca="1" si="42"/>
        <v>14.28163862850243</v>
      </c>
      <c r="F567" s="10">
        <f t="shared" ca="1" si="43"/>
        <v>-5.8529171847517198E-4</v>
      </c>
    </row>
    <row r="568" spans="1:6" x14ac:dyDescent="0.35">
      <c r="A568" s="10">
        <f t="shared" si="44"/>
        <v>34012</v>
      </c>
      <c r="B568" s="10">
        <v>2.8003691564483402E-2</v>
      </c>
      <c r="C568" s="10">
        <f t="shared" ca="1" si="40"/>
        <v>0.80057162006100679</v>
      </c>
      <c r="D568" s="10">
        <f t="shared" ca="1" si="41"/>
        <v>5.8441728264453489E-4</v>
      </c>
      <c r="E568" s="10">
        <f t="shared" ca="1" si="42"/>
        <v>14.281648677031008</v>
      </c>
      <c r="F568" s="10">
        <f t="shared" ca="1" si="43"/>
        <v>-5.8458812098853476E-4</v>
      </c>
    </row>
    <row r="569" spans="1:6" x14ac:dyDescent="0.35">
      <c r="A569" s="10">
        <f t="shared" si="44"/>
        <v>34072</v>
      </c>
      <c r="B569" s="10">
        <v>2.7673437981874899E-2</v>
      </c>
      <c r="C569" s="10">
        <f t="shared" ca="1" si="40"/>
        <v>0.79764616809103084</v>
      </c>
      <c r="D569" s="10">
        <f t="shared" ca="1" si="41"/>
        <v>5.8228170270645241E-4</v>
      </c>
      <c r="E569" s="10">
        <f t="shared" ca="1" si="42"/>
        <v>14.281679194468325</v>
      </c>
      <c r="F569" s="10">
        <f t="shared" ca="1" si="43"/>
        <v>-5.8245129453368281E-4</v>
      </c>
    </row>
    <row r="570" spans="1:6" x14ac:dyDescent="0.35">
      <c r="A570" s="10">
        <f t="shared" si="44"/>
        <v>34132</v>
      </c>
      <c r="B570" s="10">
        <v>2.7913433208625299E-2</v>
      </c>
      <c r="C570" s="10">
        <f t="shared" ca="1" si="40"/>
        <v>0.79977209357936718</v>
      </c>
      <c r="D570" s="10">
        <f t="shared" ca="1" si="41"/>
        <v>5.8383362831293788E-4</v>
      </c>
      <c r="E570" s="10">
        <f t="shared" ca="1" si="42"/>
        <v>14.281657017451407</v>
      </c>
      <c r="F570" s="10">
        <f t="shared" ca="1" si="43"/>
        <v>-5.8400412553027883E-4</v>
      </c>
    </row>
    <row r="571" spans="1:6" x14ac:dyDescent="0.35">
      <c r="A571" s="10">
        <f t="shared" si="44"/>
        <v>34192</v>
      </c>
      <c r="B571" s="10">
        <v>2.76856292199015E-2</v>
      </c>
      <c r="C571" s="10">
        <f t="shared" ca="1" si="40"/>
        <v>0.79775416050407189</v>
      </c>
      <c r="D571" s="10">
        <f t="shared" ca="1" si="41"/>
        <v>5.823605371679724E-4</v>
      </c>
      <c r="E571" s="10">
        <f t="shared" ca="1" si="42"/>
        <v>14.281678067923869</v>
      </c>
      <c r="F571" s="10">
        <f t="shared" ca="1" si="43"/>
        <v>-5.8253017492902834E-4</v>
      </c>
    </row>
    <row r="572" spans="1:6" x14ac:dyDescent="0.35">
      <c r="A572" s="10">
        <f t="shared" si="44"/>
        <v>34252</v>
      </c>
      <c r="B572" s="10">
        <v>2.81246948490235E-2</v>
      </c>
      <c r="C572" s="10">
        <f t="shared" ca="1" si="40"/>
        <v>0.80164349124052714</v>
      </c>
      <c r="D572" s="10">
        <f t="shared" ca="1" si="41"/>
        <v>5.8519974860558465E-4</v>
      </c>
      <c r="E572" s="10">
        <f t="shared" ca="1" si="42"/>
        <v>14.281637495592426</v>
      </c>
      <c r="F572" s="10">
        <f t="shared" ca="1" si="43"/>
        <v>-5.853710448100772E-4</v>
      </c>
    </row>
    <row r="573" spans="1:6" x14ac:dyDescent="0.35">
      <c r="A573" s="10">
        <f t="shared" si="44"/>
        <v>34312</v>
      </c>
      <c r="B573" s="10">
        <v>2.7976323505378198E-2</v>
      </c>
      <c r="C573" s="10">
        <f t="shared" ca="1" si="40"/>
        <v>0.80032918834598543</v>
      </c>
      <c r="D573" s="10">
        <f t="shared" ca="1" si="41"/>
        <v>5.8424030749256925E-4</v>
      </c>
      <c r="E573" s="10">
        <f t="shared" ca="1" si="42"/>
        <v>14.281651206005931</v>
      </c>
      <c r="F573" s="10">
        <f t="shared" ca="1" si="43"/>
        <v>-5.8441104236441814E-4</v>
      </c>
    </row>
    <row r="574" spans="1:6" x14ac:dyDescent="0.35">
      <c r="A574" s="10">
        <f t="shared" si="44"/>
        <v>34372</v>
      </c>
      <c r="B574" s="10">
        <v>2.9116331625949302E-2</v>
      </c>
      <c r="C574" s="10">
        <f t="shared" ca="1" si="40"/>
        <v>0.81042760719059448</v>
      </c>
      <c r="D574" s="10">
        <f t="shared" ca="1" si="41"/>
        <v>5.916121532491338E-4</v>
      </c>
      <c r="E574" s="10">
        <f t="shared" ca="1" si="42"/>
        <v>14.28154586233007</v>
      </c>
      <c r="F574" s="10">
        <f t="shared" ca="1" si="43"/>
        <v>-5.9178722477206769E-4</v>
      </c>
    </row>
    <row r="575" spans="1:6" x14ac:dyDescent="0.35">
      <c r="A575" s="10">
        <f t="shared" si="44"/>
        <v>34432</v>
      </c>
      <c r="B575" s="10">
        <v>2.8239030551415498E-2</v>
      </c>
      <c r="C575" s="10">
        <f t="shared" ca="1" si="40"/>
        <v>0.80265629965023266</v>
      </c>
      <c r="D575" s="10">
        <f t="shared" ca="1" si="41"/>
        <v>5.8593909874466972E-4</v>
      </c>
      <c r="E575" s="10">
        <f t="shared" ca="1" si="42"/>
        <v>14.281626930278938</v>
      </c>
      <c r="F575" s="10">
        <f t="shared" ca="1" si="43"/>
        <v>-5.861108281436893E-4</v>
      </c>
    </row>
    <row r="576" spans="1:6" x14ac:dyDescent="0.35">
      <c r="A576" s="10">
        <f t="shared" si="44"/>
        <v>34492</v>
      </c>
      <c r="B576" s="10">
        <v>2.79442307700286E-2</v>
      </c>
      <c r="C576" s="10">
        <f t="shared" ca="1" si="40"/>
        <v>0.8000449045083694</v>
      </c>
      <c r="D576" s="10">
        <f t="shared" ca="1" si="41"/>
        <v>5.8403278029110957E-4</v>
      </c>
      <c r="E576" s="10">
        <f t="shared" ca="1" si="42"/>
        <v>14.28165417156964</v>
      </c>
      <c r="F576" s="10">
        <f t="shared" ca="1" si="43"/>
        <v>-5.8420339386780853E-4</v>
      </c>
    </row>
    <row r="577" spans="1:6" x14ac:dyDescent="0.35">
      <c r="A577" s="10">
        <f t="shared" si="44"/>
        <v>34552</v>
      </c>
      <c r="B577" s="10">
        <v>2.8248238075584998E-2</v>
      </c>
      <c r="C577" s="10">
        <f t="shared" ca="1" si="40"/>
        <v>0.8027378617320351</v>
      </c>
      <c r="D577" s="10">
        <f t="shared" ca="1" si="41"/>
        <v>5.8599863906438551E-4</v>
      </c>
      <c r="E577" s="10">
        <f t="shared" ca="1" si="42"/>
        <v>14.281626079447769</v>
      </c>
      <c r="F577" s="10">
        <f t="shared" ca="1" si="43"/>
        <v>-5.8617040337259336E-4</v>
      </c>
    </row>
    <row r="578" spans="1:6" x14ac:dyDescent="0.35">
      <c r="A578" s="10">
        <f t="shared" si="44"/>
        <v>34612</v>
      </c>
      <c r="B578" s="10">
        <v>2.73415743923952E-2</v>
      </c>
      <c r="C578" s="10">
        <f t="shared" ca="1" si="40"/>
        <v>0.79470645435972642</v>
      </c>
      <c r="D578" s="10">
        <f t="shared" ca="1" si="41"/>
        <v>5.8013571168260018E-4</v>
      </c>
      <c r="E578" s="10">
        <f t="shared" ca="1" si="42"/>
        <v>14.281709860680055</v>
      </c>
      <c r="F578" s="10">
        <f t="shared" ca="1" si="43"/>
        <v>-5.8030405551589637E-4</v>
      </c>
    </row>
    <row r="579" spans="1:6" x14ac:dyDescent="0.35">
      <c r="A579" s="10">
        <f t="shared" si="44"/>
        <v>34672</v>
      </c>
      <c r="B579" s="10">
        <v>2.82232187053903E-2</v>
      </c>
      <c r="C579" s="10">
        <f t="shared" ref="C579:C642" ca="1" si="45">(B579-$C$2)/($C$1065-$C$2)</f>
        <v>0.80251623517087711</v>
      </c>
      <c r="D579" s="10">
        <f t="shared" ref="D579:D642" ca="1" si="46">$K$4*C579</f>
        <v>5.8583685167474012E-4</v>
      </c>
      <c r="E579" s="10">
        <f t="shared" ref="E579:E642" ca="1" si="47">$J$6*(1-D579)</f>
        <v>14.281628391389566</v>
      </c>
      <c r="F579" s="10">
        <f t="shared" ref="F579:F642" ca="1" si="48">LN(E579/$J$6)</f>
        <v>-5.8600852113332026E-4</v>
      </c>
    </row>
    <row r="580" spans="1:6" x14ac:dyDescent="0.35">
      <c r="A580" s="10">
        <f t="shared" ref="A580:A643" si="49">A579+60</f>
        <v>34732</v>
      </c>
      <c r="B580" s="10">
        <v>2.86732931022406E-2</v>
      </c>
      <c r="C580" s="10">
        <f t="shared" ca="1" si="45"/>
        <v>0.80650308376310664</v>
      </c>
      <c r="D580" s="10">
        <f t="shared" ca="1" si="46"/>
        <v>5.8874725114706769E-4</v>
      </c>
      <c r="E580" s="10">
        <f t="shared" ca="1" si="47"/>
        <v>14.281586801781106</v>
      </c>
      <c r="F580" s="10">
        <f t="shared" ca="1" si="48"/>
        <v>-5.8892063086453145E-4</v>
      </c>
    </row>
    <row r="581" spans="1:6" x14ac:dyDescent="0.35">
      <c r="A581" s="10">
        <f t="shared" si="49"/>
        <v>34792</v>
      </c>
      <c r="B581" s="10">
        <v>2.9699445673070798E-2</v>
      </c>
      <c r="C581" s="10">
        <f t="shared" ca="1" si="45"/>
        <v>0.81559294748576538</v>
      </c>
      <c r="D581" s="10">
        <f t="shared" ca="1" si="46"/>
        <v>5.9538285166460861E-4</v>
      </c>
      <c r="E581" s="10">
        <f t="shared" ca="1" si="47"/>
        <v>14.281491979049711</v>
      </c>
      <c r="F581" s="10">
        <f t="shared" ca="1" si="48"/>
        <v>-5.9556016241664727E-4</v>
      </c>
    </row>
    <row r="582" spans="1:6" x14ac:dyDescent="0.35">
      <c r="A582" s="10">
        <f t="shared" si="49"/>
        <v>34852</v>
      </c>
      <c r="B582" s="10">
        <v>2.82504250434608E-2</v>
      </c>
      <c r="C582" s="10">
        <f t="shared" ca="1" si="45"/>
        <v>0.80275723432878321</v>
      </c>
      <c r="D582" s="10">
        <f t="shared" ca="1" si="46"/>
        <v>5.860127810600116E-4</v>
      </c>
      <c r="E582" s="10">
        <f t="shared" ca="1" si="47"/>
        <v>14.281625877358652</v>
      </c>
      <c r="F582" s="10">
        <f t="shared" ca="1" si="48"/>
        <v>-5.8618455366031736E-4</v>
      </c>
    </row>
    <row r="583" spans="1:6" x14ac:dyDescent="0.35">
      <c r="A583" s="10">
        <f t="shared" si="49"/>
        <v>34912</v>
      </c>
      <c r="B583" s="10">
        <v>2.8160269295802402E-2</v>
      </c>
      <c r="C583" s="10">
        <f t="shared" ca="1" si="45"/>
        <v>0.80195861677100022</v>
      </c>
      <c r="D583" s="10">
        <f t="shared" ca="1" si="46"/>
        <v>5.854297902428301E-4</v>
      </c>
      <c r="E583" s="10">
        <f t="shared" ca="1" si="47"/>
        <v>14.281634208297429</v>
      </c>
      <c r="F583" s="10">
        <f t="shared" ca="1" si="48"/>
        <v>-5.8560122117288561E-4</v>
      </c>
    </row>
    <row r="584" spans="1:6" x14ac:dyDescent="0.35">
      <c r="A584" s="10">
        <f t="shared" si="49"/>
        <v>34972</v>
      </c>
      <c r="B584" s="10">
        <v>2.7873444391124502E-2</v>
      </c>
      <c r="C584" s="10">
        <f t="shared" ca="1" si="45"/>
        <v>0.79941786467438225</v>
      </c>
      <c r="D584" s="10">
        <f t="shared" ca="1" si="46"/>
        <v>5.835750412122989E-4</v>
      </c>
      <c r="E584" s="10">
        <f t="shared" ca="1" si="47"/>
        <v>14.281660712661076</v>
      </c>
      <c r="F584" s="10">
        <f t="shared" ca="1" si="48"/>
        <v>-5.8374538740309137E-4</v>
      </c>
    </row>
    <row r="585" spans="1:6" x14ac:dyDescent="0.35">
      <c r="A585" s="10">
        <f t="shared" si="49"/>
        <v>35032</v>
      </c>
      <c r="B585" s="10">
        <v>2.88778500107402E-2</v>
      </c>
      <c r="C585" s="10">
        <f t="shared" ca="1" si="45"/>
        <v>0.80831508957456744</v>
      </c>
      <c r="D585" s="10">
        <f t="shared" ca="1" si="46"/>
        <v>5.9007001538943413E-4</v>
      </c>
      <c r="E585" s="10">
        <f t="shared" ca="1" si="47"/>
        <v>14.281567899480084</v>
      </c>
      <c r="F585" s="10">
        <f t="shared" ca="1" si="48"/>
        <v>-5.9024417521536042E-4</v>
      </c>
    </row>
    <row r="586" spans="1:6" x14ac:dyDescent="0.35">
      <c r="A586" s="10">
        <f t="shared" si="49"/>
        <v>35092</v>
      </c>
      <c r="B586" s="10">
        <v>2.8215894178578602E-2</v>
      </c>
      <c r="C586" s="10">
        <f t="shared" ca="1" si="45"/>
        <v>0.80245135305447057</v>
      </c>
      <c r="D586" s="10">
        <f t="shared" ca="1" si="46"/>
        <v>5.8578948772976345E-4</v>
      </c>
      <c r="E586" s="10">
        <f t="shared" ca="1" si="47"/>
        <v>14.28162906822034</v>
      </c>
      <c r="F586" s="10">
        <f t="shared" ca="1" si="48"/>
        <v>-5.8596112942564552E-4</v>
      </c>
    </row>
    <row r="587" spans="1:6" x14ac:dyDescent="0.35">
      <c r="A587" s="10">
        <f t="shared" si="49"/>
        <v>35152</v>
      </c>
      <c r="B587" s="10">
        <v>2.90275003332616E-2</v>
      </c>
      <c r="C587" s="10">
        <f t="shared" ca="1" si="45"/>
        <v>0.80964072191856762</v>
      </c>
      <c r="D587" s="10">
        <f t="shared" ca="1" si="46"/>
        <v>5.9103772700055425E-4</v>
      </c>
      <c r="E587" s="10">
        <f t="shared" ca="1" si="47"/>
        <v>14.281554070881162</v>
      </c>
      <c r="F587" s="10">
        <f t="shared" ca="1" si="48"/>
        <v>-5.9121245864995745E-4</v>
      </c>
    </row>
    <row r="588" spans="1:6" x14ac:dyDescent="0.35">
      <c r="A588" s="10">
        <f t="shared" si="49"/>
        <v>35212</v>
      </c>
      <c r="B588" s="10">
        <v>2.8619983814361101E-2</v>
      </c>
      <c r="C588" s="10">
        <f t="shared" ca="1" si="45"/>
        <v>0.80603085948013808</v>
      </c>
      <c r="D588" s="10">
        <f t="shared" ca="1" si="46"/>
        <v>5.8840252742050063E-4</v>
      </c>
      <c r="E588" s="10">
        <f t="shared" ca="1" si="47"/>
        <v>14.281591727883159</v>
      </c>
      <c r="F588" s="10">
        <f t="shared" ca="1" si="48"/>
        <v>-5.8857570412285955E-4</v>
      </c>
    </row>
    <row r="589" spans="1:6" x14ac:dyDescent="0.35">
      <c r="A589" s="10">
        <f t="shared" si="49"/>
        <v>35272</v>
      </c>
      <c r="B589" s="10">
        <v>2.89492103698804E-2</v>
      </c>
      <c r="C589" s="10">
        <f t="shared" ca="1" si="45"/>
        <v>0.80894721383973356</v>
      </c>
      <c r="D589" s="10">
        <f t="shared" ca="1" si="46"/>
        <v>5.9053146610300541E-4</v>
      </c>
      <c r="E589" s="10">
        <f t="shared" ca="1" si="47"/>
        <v>14.281561305349387</v>
      </c>
      <c r="F589" s="10">
        <f t="shared" ca="1" si="48"/>
        <v>-5.9070589848447743E-4</v>
      </c>
    </row>
    <row r="590" spans="1:6" x14ac:dyDescent="0.35">
      <c r="A590" s="10">
        <f t="shared" si="49"/>
        <v>35332</v>
      </c>
      <c r="B590" s="10">
        <v>2.9070901273891999E-2</v>
      </c>
      <c r="C590" s="10">
        <f t="shared" ca="1" si="45"/>
        <v>0.8100251760893995</v>
      </c>
      <c r="D590" s="10">
        <f t="shared" ca="1" si="46"/>
        <v>5.9131837854526151E-4</v>
      </c>
      <c r="E590" s="10">
        <f t="shared" ca="1" si="47"/>
        <v>14.281550060370586</v>
      </c>
      <c r="F590" s="10">
        <f t="shared" ca="1" si="48"/>
        <v>-5.9149327620791636E-4</v>
      </c>
    </row>
    <row r="591" spans="1:6" x14ac:dyDescent="0.35">
      <c r="A591" s="10">
        <f t="shared" si="49"/>
        <v>35392</v>
      </c>
      <c r="B591" s="10">
        <v>2.93576161793145E-2</v>
      </c>
      <c r="C591" s="10">
        <f t="shared" ca="1" si="45"/>
        <v>0.81256495379071836</v>
      </c>
      <c r="D591" s="10">
        <f t="shared" ca="1" si="46"/>
        <v>5.9317241626722424E-4</v>
      </c>
      <c r="E591" s="10">
        <f t="shared" ca="1" si="47"/>
        <v>14.28152356617154</v>
      </c>
      <c r="F591" s="10">
        <f t="shared" ca="1" si="48"/>
        <v>-5.9334841262582646E-4</v>
      </c>
    </row>
    <row r="592" spans="1:6" x14ac:dyDescent="0.35">
      <c r="A592" s="10">
        <f t="shared" si="49"/>
        <v>35452</v>
      </c>
      <c r="B592" s="10">
        <v>2.92990200099865E-2</v>
      </c>
      <c r="C592" s="10">
        <f t="shared" ca="1" si="45"/>
        <v>0.81204589725955312</v>
      </c>
      <c r="D592" s="10">
        <f t="shared" ca="1" si="46"/>
        <v>5.9279350499947365E-4</v>
      </c>
      <c r="E592" s="10">
        <f t="shared" ca="1" si="47"/>
        <v>14.281528980813556</v>
      </c>
      <c r="F592" s="10">
        <f t="shared" ca="1" si="48"/>
        <v>-5.9296927653689044E-4</v>
      </c>
    </row>
    <row r="593" spans="1:6" x14ac:dyDescent="0.35">
      <c r="A593" s="10">
        <f t="shared" si="49"/>
        <v>35512</v>
      </c>
      <c r="B593" s="10">
        <v>2.93627811080459E-2</v>
      </c>
      <c r="C593" s="10">
        <f t="shared" ca="1" si="45"/>
        <v>0.81261070575747285</v>
      </c>
      <c r="D593" s="10">
        <f t="shared" ca="1" si="46"/>
        <v>5.9320581520295502E-4</v>
      </c>
      <c r="E593" s="10">
        <f t="shared" ca="1" si="47"/>
        <v>14.28152308890075</v>
      </c>
      <c r="F593" s="10">
        <f t="shared" ca="1" si="48"/>
        <v>-5.9338183138508787E-4</v>
      </c>
    </row>
    <row r="594" spans="1:6" x14ac:dyDescent="0.35">
      <c r="A594" s="10">
        <f t="shared" si="49"/>
        <v>35572</v>
      </c>
      <c r="B594" s="10">
        <v>2.98726585956707E-2</v>
      </c>
      <c r="C594" s="10">
        <f t="shared" ca="1" si="45"/>
        <v>0.81712730203127193</v>
      </c>
      <c r="D594" s="10">
        <f t="shared" ca="1" si="46"/>
        <v>5.9650293048282843E-4</v>
      </c>
      <c r="E594" s="10">
        <f t="shared" ca="1" si="47"/>
        <v>14.281475973123399</v>
      </c>
      <c r="F594" s="10">
        <f t="shared" ca="1" si="48"/>
        <v>-5.9668090913593823E-4</v>
      </c>
    </row>
    <row r="595" spans="1:6" x14ac:dyDescent="0.35">
      <c r="A595" s="10">
        <f t="shared" si="49"/>
        <v>35632</v>
      </c>
      <c r="B595" s="10">
        <v>3.0204992503013901E-2</v>
      </c>
      <c r="C595" s="10">
        <f t="shared" ca="1" si="45"/>
        <v>0.8200711819318256</v>
      </c>
      <c r="D595" s="10">
        <f t="shared" ca="1" si="46"/>
        <v>5.9865196281023254E-4</v>
      </c>
      <c r="E595" s="10">
        <f t="shared" ca="1" si="47"/>
        <v>14.28144526345144</v>
      </c>
      <c r="F595" s="10">
        <f t="shared" ca="1" si="48"/>
        <v>-5.9883122644449117E-4</v>
      </c>
    </row>
    <row r="596" spans="1:6" x14ac:dyDescent="0.35">
      <c r="A596" s="10">
        <f t="shared" si="49"/>
        <v>35692</v>
      </c>
      <c r="B596" s="10">
        <v>2.94982573829113E-2</v>
      </c>
      <c r="C596" s="10">
        <f t="shared" ca="1" si="45"/>
        <v>0.8138107815660669</v>
      </c>
      <c r="D596" s="10">
        <f t="shared" ca="1" si="46"/>
        <v>5.9408187054322875E-4</v>
      </c>
      <c r="E596" s="10">
        <f t="shared" ca="1" si="47"/>
        <v>14.281510570069937</v>
      </c>
      <c r="F596" s="10">
        <f t="shared" ca="1" si="48"/>
        <v>-5.9425840709924533E-4</v>
      </c>
    </row>
    <row r="597" spans="1:6" x14ac:dyDescent="0.35">
      <c r="A597" s="10">
        <f t="shared" si="49"/>
        <v>35752</v>
      </c>
      <c r="B597" s="10">
        <v>2.9677249554683701E-2</v>
      </c>
      <c r="C597" s="10">
        <f t="shared" ca="1" si="45"/>
        <v>0.81539632985107247</v>
      </c>
      <c r="D597" s="10">
        <f t="shared" ca="1" si="46"/>
        <v>5.9523932079128276E-4</v>
      </c>
      <c r="E597" s="10">
        <f t="shared" ca="1" si="47"/>
        <v>14.281494030105891</v>
      </c>
      <c r="F597" s="10">
        <f t="shared" ca="1" si="48"/>
        <v>-5.9541654604693237E-4</v>
      </c>
    </row>
    <row r="598" spans="1:6" x14ac:dyDescent="0.35">
      <c r="A598" s="10">
        <f t="shared" si="49"/>
        <v>35812</v>
      </c>
      <c r="B598" s="10">
        <v>2.9367262673500101E-2</v>
      </c>
      <c r="C598" s="10">
        <f t="shared" ca="1" si="45"/>
        <v>0.8126504043562981</v>
      </c>
      <c r="D598" s="10">
        <f t="shared" ca="1" si="46"/>
        <v>5.9323479518009754E-4</v>
      </c>
      <c r="E598" s="10">
        <f t="shared" ca="1" si="47"/>
        <v>14.281522674776875</v>
      </c>
      <c r="F598" s="10">
        <f t="shared" ca="1" si="48"/>
        <v>-5.9341082856410995E-4</v>
      </c>
    </row>
    <row r="599" spans="1:6" x14ac:dyDescent="0.35">
      <c r="A599" s="10">
        <f t="shared" si="49"/>
        <v>35872</v>
      </c>
      <c r="B599" s="10">
        <v>2.9533436766594302E-2</v>
      </c>
      <c r="C599" s="10">
        <f t="shared" ca="1" si="45"/>
        <v>0.81412240754900134</v>
      </c>
      <c r="D599" s="10">
        <f t="shared" ca="1" si="46"/>
        <v>5.9430935751077088E-4</v>
      </c>
      <c r="E599" s="10">
        <f t="shared" ca="1" si="47"/>
        <v>14.28150731928117</v>
      </c>
      <c r="F599" s="10">
        <f t="shared" ca="1" si="48"/>
        <v>-5.9448602931896661E-4</v>
      </c>
    </row>
    <row r="600" spans="1:6" x14ac:dyDescent="0.35">
      <c r="A600" s="10">
        <f t="shared" si="49"/>
        <v>35932</v>
      </c>
      <c r="B600" s="10">
        <v>2.9892993604112999E-2</v>
      </c>
      <c r="C600" s="10">
        <f t="shared" ca="1" si="45"/>
        <v>0.81730743358362978</v>
      </c>
      <c r="D600" s="10">
        <f t="shared" ca="1" si="46"/>
        <v>5.9663442651604966E-4</v>
      </c>
      <c r="E600" s="10">
        <f t="shared" ca="1" si="47"/>
        <v>14.281474094045086</v>
      </c>
      <c r="F600" s="10">
        <f t="shared" ca="1" si="48"/>
        <v>-5.9681248366235285E-4</v>
      </c>
    </row>
    <row r="601" spans="1:6" x14ac:dyDescent="0.35">
      <c r="A601" s="10">
        <f t="shared" si="49"/>
        <v>35992</v>
      </c>
      <c r="B601" s="10">
        <v>3.0413735310902901E-2</v>
      </c>
      <c r="C601" s="10">
        <f t="shared" ca="1" si="45"/>
        <v>0.82192026727325884</v>
      </c>
      <c r="D601" s="10">
        <f t="shared" ca="1" si="46"/>
        <v>6.0000179510947887E-4</v>
      </c>
      <c r="E601" s="10">
        <f t="shared" ca="1" si="47"/>
        <v>14.281425974347885</v>
      </c>
      <c r="F601" s="10">
        <f t="shared" ca="1" si="48"/>
        <v>-6.0018186821956892E-4</v>
      </c>
    </row>
    <row r="602" spans="1:6" x14ac:dyDescent="0.35">
      <c r="A602" s="10">
        <f t="shared" si="49"/>
        <v>36052</v>
      </c>
      <c r="B602" s="10">
        <v>2.9908144246055798E-2</v>
      </c>
      <c r="C602" s="10">
        <f t="shared" ca="1" si="45"/>
        <v>0.81744164098561423</v>
      </c>
      <c r="D602" s="10">
        <f t="shared" ca="1" si="46"/>
        <v>5.9673239791949823E-4</v>
      </c>
      <c r="E602" s="10">
        <f t="shared" ca="1" si="47"/>
        <v>14.281472694033731</v>
      </c>
      <c r="F602" s="10">
        <f t="shared" ca="1" si="48"/>
        <v>-5.9691051355848922E-4</v>
      </c>
    </row>
    <row r="603" spans="1:6" x14ac:dyDescent="0.35">
      <c r="A603" s="10">
        <f t="shared" si="49"/>
        <v>36112</v>
      </c>
      <c r="B603" s="10">
        <v>3.06720876449291E-2</v>
      </c>
      <c r="C603" s="10">
        <f t="shared" ca="1" si="45"/>
        <v>0.82420880367172933</v>
      </c>
      <c r="D603" s="10">
        <f t="shared" ca="1" si="46"/>
        <v>6.016724266803623E-4</v>
      </c>
      <c r="E603" s="10">
        <f t="shared" ca="1" si="47"/>
        <v>14.281402101022737</v>
      </c>
      <c r="F603" s="10">
        <f t="shared" ca="1" si="48"/>
        <v>-6.0185350417145639E-4</v>
      </c>
    </row>
    <row r="604" spans="1:6" x14ac:dyDescent="0.35">
      <c r="A604" s="10">
        <f t="shared" si="49"/>
        <v>36172</v>
      </c>
      <c r="B604" s="10">
        <v>3.0826405383145201E-2</v>
      </c>
      <c r="C604" s="10">
        <f t="shared" ca="1" si="45"/>
        <v>0.82557578091297767</v>
      </c>
      <c r="D604" s="10">
        <f t="shared" ca="1" si="46"/>
        <v>6.0267032006647357E-4</v>
      </c>
      <c r="E604" s="10">
        <f t="shared" ca="1" si="47"/>
        <v>14.28138784112625</v>
      </c>
      <c r="F604" s="10">
        <f t="shared" ca="1" si="48"/>
        <v>-6.0285199882238619E-4</v>
      </c>
    </row>
    <row r="605" spans="1:6" x14ac:dyDescent="0.35">
      <c r="A605" s="10">
        <f t="shared" si="49"/>
        <v>36232</v>
      </c>
      <c r="B605" s="10">
        <v>2.9672749338823402E-2</v>
      </c>
      <c r="C605" s="10">
        <f t="shared" ca="1" si="45"/>
        <v>0.81535646604323786</v>
      </c>
      <c r="D605" s="10">
        <f t="shared" ca="1" si="46"/>
        <v>5.9521022021156349E-4</v>
      </c>
      <c r="E605" s="10">
        <f t="shared" ca="1" si="47"/>
        <v>14.281494445953175</v>
      </c>
      <c r="F605" s="10">
        <f t="shared" ca="1" si="48"/>
        <v>-5.953874281355066E-4</v>
      </c>
    </row>
    <row r="606" spans="1:6" x14ac:dyDescent="0.35">
      <c r="A606" s="10">
        <f t="shared" si="49"/>
        <v>36292</v>
      </c>
      <c r="B606" s="10">
        <v>3.0071302970697999E-2</v>
      </c>
      <c r="C606" s="10">
        <f t="shared" ca="1" si="45"/>
        <v>0.81888693344437657</v>
      </c>
      <c r="D606" s="10">
        <f t="shared" ca="1" si="46"/>
        <v>5.9778746141439477E-4</v>
      </c>
      <c r="E606" s="10">
        <f t="shared" ca="1" si="47"/>
        <v>14.281457617176388</v>
      </c>
      <c r="F606" s="10">
        <f t="shared" ca="1" si="48"/>
        <v>-5.9796620757723927E-4</v>
      </c>
    </row>
    <row r="607" spans="1:6" x14ac:dyDescent="0.35">
      <c r="A607" s="10">
        <f t="shared" si="49"/>
        <v>36352</v>
      </c>
      <c r="B607" s="10">
        <v>2.9695505608119399E-2</v>
      </c>
      <c r="C607" s="10">
        <f t="shared" ca="1" si="45"/>
        <v>0.81555804560617684</v>
      </c>
      <c r="D607" s="10">
        <f t="shared" ca="1" si="46"/>
        <v>5.9535737329250902E-4</v>
      </c>
      <c r="E607" s="10">
        <f t="shared" ca="1" si="47"/>
        <v>14.28149234313565</v>
      </c>
      <c r="F607" s="10">
        <f t="shared" ca="1" si="48"/>
        <v>-5.9553466886635954E-4</v>
      </c>
    </row>
    <row r="608" spans="1:6" x14ac:dyDescent="0.35">
      <c r="A608" s="10">
        <f t="shared" si="49"/>
        <v>36412</v>
      </c>
      <c r="B608" s="10">
        <v>2.9734536896932999E-2</v>
      </c>
      <c r="C608" s="10">
        <f t="shared" ca="1" si="45"/>
        <v>0.81590379253145939</v>
      </c>
      <c r="D608" s="10">
        <f t="shared" ca="1" si="46"/>
        <v>5.9560976854796527E-4</v>
      </c>
      <c r="E608" s="10">
        <f t="shared" ca="1" si="47"/>
        <v>14.281488736407448</v>
      </c>
      <c r="F608" s="10">
        <f t="shared" ca="1" si="48"/>
        <v>-5.9578721450872488E-4</v>
      </c>
    </row>
    <row r="609" spans="1:6" x14ac:dyDescent="0.35">
      <c r="A609" s="10">
        <f t="shared" si="49"/>
        <v>36472</v>
      </c>
      <c r="B609" s="10">
        <v>3.0694394544558301E-2</v>
      </c>
      <c r="C609" s="10">
        <f t="shared" ca="1" si="45"/>
        <v>0.82440640262871534</v>
      </c>
      <c r="D609" s="10">
        <f t="shared" ca="1" si="46"/>
        <v>6.0181667391896211E-4</v>
      </c>
      <c r="E609" s="10">
        <f t="shared" ca="1" si="47"/>
        <v>14.281400039729697</v>
      </c>
      <c r="F609" s="10">
        <f t="shared" ca="1" si="48"/>
        <v>-6.0199783826230717E-4</v>
      </c>
    </row>
    <row r="610" spans="1:6" x14ac:dyDescent="0.35">
      <c r="A610" s="10">
        <f t="shared" si="49"/>
        <v>36532</v>
      </c>
      <c r="B610" s="10">
        <v>2.9898241669961099E-2</v>
      </c>
      <c r="C610" s="10">
        <f t="shared" ca="1" si="45"/>
        <v>0.81735392199551204</v>
      </c>
      <c r="D610" s="10">
        <f t="shared" ca="1" si="46"/>
        <v>5.9666836305672364E-4</v>
      </c>
      <c r="E610" s="10">
        <f t="shared" ca="1" si="47"/>
        <v>14.281473609091918</v>
      </c>
      <c r="F610" s="10">
        <f t="shared" ca="1" si="48"/>
        <v>-5.9684644046341438E-4</v>
      </c>
    </row>
    <row r="611" spans="1:6" x14ac:dyDescent="0.35">
      <c r="A611" s="10">
        <f t="shared" si="49"/>
        <v>36592</v>
      </c>
      <c r="B611" s="10">
        <v>2.9852983921457799E-2</v>
      </c>
      <c r="C611" s="10">
        <f t="shared" ca="1" si="45"/>
        <v>0.81695301985095425</v>
      </c>
      <c r="D611" s="10">
        <f t="shared" ca="1" si="46"/>
        <v>5.9637570449119651E-4</v>
      </c>
      <c r="E611" s="10">
        <f t="shared" ca="1" si="47"/>
        <v>14.281477791182819</v>
      </c>
      <c r="F611" s="10">
        <f t="shared" ca="1" si="48"/>
        <v>-5.965536072164375E-4</v>
      </c>
    </row>
    <row r="612" spans="1:6" x14ac:dyDescent="0.35">
      <c r="A612" s="10">
        <f t="shared" si="49"/>
        <v>36652</v>
      </c>
      <c r="B612" s="10">
        <v>3.0697444376988299E-2</v>
      </c>
      <c r="C612" s="10">
        <f t="shared" ca="1" si="45"/>
        <v>0.82443341865143316</v>
      </c>
      <c r="D612" s="10">
        <f t="shared" ca="1" si="46"/>
        <v>6.0183639561554609E-4</v>
      </c>
      <c r="E612" s="10">
        <f t="shared" ca="1" si="47"/>
        <v>14.281399757906653</v>
      </c>
      <c r="F612" s="10">
        <f t="shared" ca="1" si="48"/>
        <v>-6.0201757183499292E-4</v>
      </c>
    </row>
    <row r="613" spans="1:6" x14ac:dyDescent="0.35">
      <c r="A613" s="10">
        <f t="shared" si="49"/>
        <v>36712</v>
      </c>
      <c r="B613" s="10">
        <v>3.07662653959026E-2</v>
      </c>
      <c r="C613" s="10">
        <f t="shared" ca="1" si="45"/>
        <v>0.82504304893543612</v>
      </c>
      <c r="D613" s="10">
        <f t="shared" ca="1" si="46"/>
        <v>6.0228142572286828E-4</v>
      </c>
      <c r="E613" s="10">
        <f t="shared" ca="1" si="47"/>
        <v>14.28139339842642</v>
      </c>
      <c r="F613" s="10">
        <f t="shared" ca="1" si="48"/>
        <v>-6.0246287003806514E-4</v>
      </c>
    </row>
    <row r="614" spans="1:6" x14ac:dyDescent="0.35">
      <c r="A614" s="10">
        <f t="shared" si="49"/>
        <v>36772</v>
      </c>
      <c r="B614" s="10">
        <v>3.0648635616052501E-2</v>
      </c>
      <c r="C614" s="10">
        <f t="shared" ca="1" si="45"/>
        <v>0.82400106093193803</v>
      </c>
      <c r="D614" s="10">
        <f t="shared" ca="1" si="46"/>
        <v>6.0152077448031465E-4</v>
      </c>
      <c r="E614" s="10">
        <f t="shared" ca="1" si="47"/>
        <v>14.281404268132675</v>
      </c>
      <c r="F614" s="10">
        <f t="shared" ca="1" si="48"/>
        <v>-6.0170176068295852E-4</v>
      </c>
    </row>
    <row r="615" spans="1:6" x14ac:dyDescent="0.35">
      <c r="A615" s="10">
        <f t="shared" si="49"/>
        <v>36832</v>
      </c>
      <c r="B615" s="10">
        <v>3.0095499140772902E-2</v>
      </c>
      <c r="C615" s="10">
        <f t="shared" ca="1" si="45"/>
        <v>0.81910126793501981</v>
      </c>
      <c r="D615" s="10">
        <f t="shared" ca="1" si="46"/>
        <v>5.9794392559256438E-4</v>
      </c>
      <c r="E615" s="10">
        <f t="shared" ca="1" si="47"/>
        <v>14.281455381303282</v>
      </c>
      <c r="F615" s="10">
        <f t="shared" ca="1" si="48"/>
        <v>-5.9812276535593345E-4</v>
      </c>
    </row>
    <row r="616" spans="1:6" x14ac:dyDescent="0.35">
      <c r="A616" s="10">
        <f t="shared" si="49"/>
        <v>36892</v>
      </c>
      <c r="B616" s="10">
        <v>3.0960286094010199E-2</v>
      </c>
      <c r="C616" s="10">
        <f t="shared" ca="1" si="45"/>
        <v>0.8267617228980676</v>
      </c>
      <c r="D616" s="10">
        <f t="shared" ca="1" si="46"/>
        <v>6.0353605771558926E-4</v>
      </c>
      <c r="E616" s="10">
        <f t="shared" ca="1" si="47"/>
        <v>14.281375469735243</v>
      </c>
      <c r="F616" s="10">
        <f t="shared" ca="1" si="48"/>
        <v>-6.0371825891573591E-4</v>
      </c>
    </row>
    <row r="617" spans="1:6" x14ac:dyDescent="0.35">
      <c r="A617" s="10">
        <f t="shared" si="49"/>
        <v>36952</v>
      </c>
      <c r="B617" s="10">
        <v>3.1071591516976301E-2</v>
      </c>
      <c r="C617" s="10">
        <f t="shared" ca="1" si="45"/>
        <v>0.82774768848945735</v>
      </c>
      <c r="D617" s="10">
        <f t="shared" ca="1" si="46"/>
        <v>6.0425581259730373E-4</v>
      </c>
      <c r="E617" s="10">
        <f t="shared" ca="1" si="47"/>
        <v>14.281365184437984</v>
      </c>
      <c r="F617" s="10">
        <f t="shared" ca="1" si="48"/>
        <v>-6.0443844871712466E-4</v>
      </c>
    </row>
    <row r="618" spans="1:6" x14ac:dyDescent="0.35">
      <c r="A618" s="10">
        <f t="shared" si="49"/>
        <v>37012</v>
      </c>
      <c r="B618" s="10">
        <v>3.0440888603755999E-2</v>
      </c>
      <c r="C618" s="10">
        <f t="shared" ca="1" si="45"/>
        <v>0.82216079654607099</v>
      </c>
      <c r="D618" s="10">
        <f t="shared" ca="1" si="46"/>
        <v>6.0017738147863169E-4</v>
      </c>
      <c r="E618" s="10">
        <f t="shared" ca="1" si="47"/>
        <v>14.281423465218669</v>
      </c>
      <c r="F618" s="10">
        <f t="shared" ca="1" si="48"/>
        <v>-6.0035756001961091E-4</v>
      </c>
    </row>
    <row r="619" spans="1:6" x14ac:dyDescent="0.35">
      <c r="A619" s="10">
        <f t="shared" si="49"/>
        <v>37072</v>
      </c>
      <c r="B619" s="10">
        <v>3.0655699042848299E-2</v>
      </c>
      <c r="C619" s="10">
        <f t="shared" ca="1" si="45"/>
        <v>0.824063630172433</v>
      </c>
      <c r="D619" s="10">
        <f t="shared" ca="1" si="46"/>
        <v>6.0156645002587593E-4</v>
      </c>
      <c r="E619" s="10">
        <f t="shared" ca="1" si="47"/>
        <v>14.281403615429129</v>
      </c>
      <c r="F619" s="10">
        <f t="shared" ca="1" si="48"/>
        <v>-6.017474637208971E-4</v>
      </c>
    </row>
    <row r="620" spans="1:6" x14ac:dyDescent="0.35">
      <c r="A620" s="10">
        <f t="shared" si="49"/>
        <v>37132</v>
      </c>
      <c r="B620" s="10">
        <v>3.1924828486312798E-2</v>
      </c>
      <c r="C620" s="10">
        <f t="shared" ca="1" si="45"/>
        <v>0.83530583139614856</v>
      </c>
      <c r="D620" s="10">
        <f t="shared" ca="1" si="46"/>
        <v>6.0977325691918838E-4</v>
      </c>
      <c r="E620" s="10">
        <f t="shared" ca="1" si="47"/>
        <v>14.281286340158623</v>
      </c>
      <c r="F620" s="10">
        <f t="shared" ca="1" si="48"/>
        <v>-6.0995924424224436E-4</v>
      </c>
    </row>
    <row r="621" spans="1:6" x14ac:dyDescent="0.35">
      <c r="A621" s="10">
        <f t="shared" si="49"/>
        <v>37192</v>
      </c>
      <c r="B621" s="10">
        <v>3.0761855514341099E-2</v>
      </c>
      <c r="C621" s="10">
        <f t="shared" ca="1" si="45"/>
        <v>0.82500398532680064</v>
      </c>
      <c r="D621" s="10">
        <f t="shared" ca="1" si="46"/>
        <v>6.0225290928856432E-4</v>
      </c>
      <c r="E621" s="10">
        <f t="shared" ca="1" si="47"/>
        <v>14.281393805926266</v>
      </c>
      <c r="F621" s="10">
        <f t="shared" ca="1" si="48"/>
        <v>-6.0243433641887811E-4</v>
      </c>
    </row>
    <row r="622" spans="1:6" x14ac:dyDescent="0.35">
      <c r="A622" s="10">
        <f t="shared" si="49"/>
        <v>37252</v>
      </c>
      <c r="B622" s="10">
        <v>3.0751196531705102E-2</v>
      </c>
      <c r="C622" s="10">
        <f t="shared" ca="1" si="45"/>
        <v>0.82490956593699682</v>
      </c>
      <c r="D622" s="10">
        <f t="shared" ca="1" si="46"/>
        <v>6.0218398313400753E-4</v>
      </c>
      <c r="E622" s="10">
        <f t="shared" ca="1" si="47"/>
        <v>14.281394790881013</v>
      </c>
      <c r="F622" s="10">
        <f t="shared" ca="1" si="48"/>
        <v>-6.0236536873081357E-4</v>
      </c>
    </row>
    <row r="623" spans="1:6" x14ac:dyDescent="0.35">
      <c r="A623" s="10">
        <f t="shared" si="49"/>
        <v>37312</v>
      </c>
      <c r="B623" s="10">
        <v>3.0894786666668301E-2</v>
      </c>
      <c r="C623" s="10">
        <f t="shared" ca="1" si="45"/>
        <v>0.82618151593335831</v>
      </c>
      <c r="D623" s="10">
        <f t="shared" ca="1" si="46"/>
        <v>6.031125066313514E-4</v>
      </c>
      <c r="E623" s="10">
        <f t="shared" ca="1" si="47"/>
        <v>14.281381522280236</v>
      </c>
      <c r="F623" s="10">
        <f t="shared" ca="1" si="48"/>
        <v>-6.0329445213861094E-4</v>
      </c>
    </row>
    <row r="624" spans="1:6" x14ac:dyDescent="0.35">
      <c r="A624" s="10">
        <f t="shared" si="49"/>
        <v>37372</v>
      </c>
      <c r="B624" s="10">
        <v>3.0354178645024502E-2</v>
      </c>
      <c r="C624" s="10">
        <f t="shared" ca="1" si="45"/>
        <v>0.82139270247246843</v>
      </c>
      <c r="D624" s="10">
        <f t="shared" ca="1" si="46"/>
        <v>5.9961667280490182E-4</v>
      </c>
      <c r="E624" s="10">
        <f t="shared" ca="1" si="47"/>
        <v>14.281431477745617</v>
      </c>
      <c r="F624" s="10">
        <f t="shared" ca="1" si="48"/>
        <v>-5.9979651477652391E-4</v>
      </c>
    </row>
    <row r="625" spans="1:6" x14ac:dyDescent="0.35">
      <c r="A625" s="10">
        <f t="shared" si="49"/>
        <v>37432</v>
      </c>
      <c r="B625" s="10">
        <v>3.1551896415220798E-2</v>
      </c>
      <c r="C625" s="10">
        <f t="shared" ca="1" si="45"/>
        <v>0.83200232488025827</v>
      </c>
      <c r="D625" s="10">
        <f t="shared" ca="1" si="46"/>
        <v>6.0736169716258846E-4</v>
      </c>
      <c r="E625" s="10">
        <f t="shared" ca="1" si="47"/>
        <v>14.281320801347546</v>
      </c>
      <c r="F625" s="10">
        <f t="shared" ca="1" si="48"/>
        <v>-6.0754621599506541E-4</v>
      </c>
    </row>
    <row r="626" spans="1:6" x14ac:dyDescent="0.35">
      <c r="A626" s="10">
        <f t="shared" si="49"/>
        <v>37492</v>
      </c>
      <c r="B626" s="10">
        <v>3.0681277041608501E-2</v>
      </c>
      <c r="C626" s="10">
        <f t="shared" ca="1" si="45"/>
        <v>0.82429020517661633</v>
      </c>
      <c r="D626" s="10">
        <f t="shared" ca="1" si="46"/>
        <v>6.0173184977892983E-4</v>
      </c>
      <c r="E626" s="10">
        <f t="shared" ca="1" si="47"/>
        <v>14.281401251866658</v>
      </c>
      <c r="F626" s="10">
        <f t="shared" ca="1" si="48"/>
        <v>-6.0191296304654162E-4</v>
      </c>
    </row>
    <row r="627" spans="1:6" x14ac:dyDescent="0.35">
      <c r="A627" s="10">
        <f t="shared" si="49"/>
        <v>37552</v>
      </c>
      <c r="B627" s="10">
        <v>3.15347140026601E-2</v>
      </c>
      <c r="C627" s="10">
        <f t="shared" ca="1" si="45"/>
        <v>0.8318501196497271</v>
      </c>
      <c r="D627" s="10">
        <f t="shared" ca="1" si="46"/>
        <v>6.0725058734430062E-4</v>
      </c>
      <c r="E627" s="10">
        <f t="shared" ca="1" si="47"/>
        <v>14.281322389106849</v>
      </c>
      <c r="F627" s="10">
        <f t="shared" ca="1" si="48"/>
        <v>-6.0743503865815082E-4</v>
      </c>
    </row>
    <row r="628" spans="1:6" x14ac:dyDescent="0.35">
      <c r="A628" s="10">
        <f t="shared" si="49"/>
        <v>37612</v>
      </c>
      <c r="B628" s="10">
        <v>3.1072064086296099E-2</v>
      </c>
      <c r="C628" s="10">
        <f t="shared" ca="1" si="45"/>
        <v>0.82775187460255462</v>
      </c>
      <c r="D628" s="10">
        <f t="shared" ca="1" si="46"/>
        <v>6.0425886845986477E-4</v>
      </c>
      <c r="E628" s="10">
        <f t="shared" ca="1" si="47"/>
        <v>14.281365140769708</v>
      </c>
      <c r="F628" s="10">
        <f t="shared" ca="1" si="48"/>
        <v>-6.0444150642733143E-4</v>
      </c>
    </row>
    <row r="629" spans="1:6" x14ac:dyDescent="0.35">
      <c r="A629" s="10">
        <f t="shared" si="49"/>
        <v>37672</v>
      </c>
      <c r="B629" s="10">
        <v>3.1954952763566802E-2</v>
      </c>
      <c r="C629" s="10">
        <f t="shared" ca="1" si="45"/>
        <v>0.8355726782401427</v>
      </c>
      <c r="D629" s="10">
        <f t="shared" ca="1" si="46"/>
        <v>6.0996805511530404E-4</v>
      </c>
      <c r="E629" s="10">
        <f t="shared" ca="1" si="47"/>
        <v>14.281283556492403</v>
      </c>
      <c r="F629" s="10">
        <f t="shared" ca="1" si="48"/>
        <v>-6.1015416131246405E-4</v>
      </c>
    </row>
    <row r="630" spans="1:6" x14ac:dyDescent="0.35">
      <c r="A630" s="10">
        <f t="shared" si="49"/>
        <v>37732</v>
      </c>
      <c r="B630" s="10">
        <v>3.1427342935743702E-2</v>
      </c>
      <c r="C630" s="10">
        <f t="shared" ca="1" si="45"/>
        <v>0.83089900536733852</v>
      </c>
      <c r="D630" s="10">
        <f t="shared" ca="1" si="46"/>
        <v>6.0655627391815699E-4</v>
      </c>
      <c r="E630" s="10">
        <f t="shared" ca="1" si="47"/>
        <v>14.281332310845709</v>
      </c>
      <c r="F630" s="10">
        <f t="shared" ca="1" si="48"/>
        <v>-6.0674030359486033E-4</v>
      </c>
    </row>
    <row r="631" spans="1:6" x14ac:dyDescent="0.35">
      <c r="A631" s="10">
        <f t="shared" si="49"/>
        <v>37792</v>
      </c>
      <c r="B631" s="10">
        <v>3.15912281654325E-2</v>
      </c>
      <c r="C631" s="10">
        <f t="shared" ca="1" si="45"/>
        <v>0.8323507333524105</v>
      </c>
      <c r="D631" s="10">
        <f t="shared" ca="1" si="46"/>
        <v>6.0761603534725957E-4</v>
      </c>
      <c r="E631" s="10">
        <f t="shared" ca="1" si="47"/>
        <v>14.281317166854887</v>
      </c>
      <c r="F631" s="10">
        <f t="shared" ca="1" si="48"/>
        <v>-6.0780070878122374E-4</v>
      </c>
    </row>
    <row r="632" spans="1:6" x14ac:dyDescent="0.35">
      <c r="A632" s="10">
        <f t="shared" si="49"/>
        <v>37852</v>
      </c>
      <c r="B632" s="10">
        <v>3.2049239487933902E-2</v>
      </c>
      <c r="C632" s="10">
        <f t="shared" ca="1" si="45"/>
        <v>0.83640788881186057</v>
      </c>
      <c r="D632" s="10">
        <f t="shared" ca="1" si="46"/>
        <v>6.1057775883265812E-4</v>
      </c>
      <c r="E632" s="10">
        <f t="shared" ca="1" si="47"/>
        <v>14.28127484382628</v>
      </c>
      <c r="F632" s="10">
        <f t="shared" ca="1" si="48"/>
        <v>-6.1076423734273896E-4</v>
      </c>
    </row>
    <row r="633" spans="1:6" x14ac:dyDescent="0.35">
      <c r="A633" s="10">
        <f t="shared" si="49"/>
        <v>37912</v>
      </c>
      <c r="B633" s="10">
        <v>3.11096626394975E-2</v>
      </c>
      <c r="C633" s="10">
        <f t="shared" ca="1" si="45"/>
        <v>0.82808493007060591</v>
      </c>
      <c r="D633" s="10">
        <f t="shared" ca="1" si="46"/>
        <v>6.0450199895154216E-4</v>
      </c>
      <c r="E633" s="10">
        <f t="shared" ca="1" si="47"/>
        <v>14.281361666434981</v>
      </c>
      <c r="F633" s="10">
        <f t="shared" ca="1" si="48"/>
        <v>-6.0468478395124623E-4</v>
      </c>
    </row>
    <row r="634" spans="1:6" x14ac:dyDescent="0.35">
      <c r="A634" s="10">
        <f t="shared" si="49"/>
        <v>37972</v>
      </c>
      <c r="B634" s="10">
        <v>3.1244081251780999E-2</v>
      </c>
      <c r="C634" s="10">
        <f t="shared" ca="1" si="45"/>
        <v>0.82927563689352735</v>
      </c>
      <c r="D634" s="10">
        <f t="shared" ca="1" si="46"/>
        <v>6.0537121493227483E-4</v>
      </c>
      <c r="E634" s="10">
        <f t="shared" ca="1" si="47"/>
        <v>14.281349245338616</v>
      </c>
      <c r="F634" s="10">
        <f t="shared" ca="1" si="48"/>
        <v>-6.0555452607084087E-4</v>
      </c>
    </row>
    <row r="635" spans="1:6" x14ac:dyDescent="0.35">
      <c r="A635" s="10">
        <f t="shared" si="49"/>
        <v>38032</v>
      </c>
      <c r="B635" s="10">
        <v>3.2606540842165098E-2</v>
      </c>
      <c r="C635" s="10">
        <f t="shared" ca="1" si="45"/>
        <v>0.84134457513552907</v>
      </c>
      <c r="D635" s="10">
        <f t="shared" ca="1" si="46"/>
        <v>6.1418153984893606E-4</v>
      </c>
      <c r="E635" s="10">
        <f t="shared" ca="1" si="47"/>
        <v>14.281223345795558</v>
      </c>
      <c r="F635" s="10">
        <f t="shared" ca="1" si="48"/>
        <v>-6.1437022659344609E-4</v>
      </c>
    </row>
    <row r="636" spans="1:6" x14ac:dyDescent="0.35">
      <c r="A636" s="10">
        <f t="shared" si="49"/>
        <v>38092</v>
      </c>
      <c r="B636" s="10">
        <v>3.1945194759361403E-2</v>
      </c>
      <c r="C636" s="10">
        <f t="shared" ca="1" si="45"/>
        <v>0.83548623989661208</v>
      </c>
      <c r="D636" s="10">
        <f t="shared" ca="1" si="46"/>
        <v>6.0990495512452665E-4</v>
      </c>
      <c r="E636" s="10">
        <f t="shared" ca="1" si="47"/>
        <v>14.281284458191271</v>
      </c>
      <c r="F636" s="10">
        <f t="shared" ca="1" si="48"/>
        <v>-6.1009102281119922E-4</v>
      </c>
    </row>
    <row r="637" spans="1:6" x14ac:dyDescent="0.35">
      <c r="A637" s="10">
        <f t="shared" si="49"/>
        <v>38152</v>
      </c>
      <c r="B637" s="10">
        <v>3.1535412682426801E-2</v>
      </c>
      <c r="C637" s="10">
        <f t="shared" ca="1" si="45"/>
        <v>0.83185630869416916</v>
      </c>
      <c r="D637" s="10">
        <f t="shared" ca="1" si="46"/>
        <v>6.0725510534674339E-4</v>
      </c>
      <c r="E637" s="10">
        <f t="shared" ca="1" si="47"/>
        <v>14.281322324544593</v>
      </c>
      <c r="F637" s="10">
        <f t="shared" ca="1" si="48"/>
        <v>-6.0743955940580432E-4</v>
      </c>
    </row>
    <row r="638" spans="1:6" x14ac:dyDescent="0.35">
      <c r="A638" s="10">
        <f t="shared" si="49"/>
        <v>38212</v>
      </c>
      <c r="B638" s="10">
        <v>3.2722471803338898E-2</v>
      </c>
      <c r="C638" s="10">
        <f t="shared" ca="1" si="45"/>
        <v>0.84237151466505167</v>
      </c>
      <c r="D638" s="10">
        <f t="shared" ca="1" si="46"/>
        <v>6.1493120570548757E-4</v>
      </c>
      <c r="E638" s="10">
        <f t="shared" ca="1" si="47"/>
        <v>14.281212633070469</v>
      </c>
      <c r="F638" s="10">
        <f t="shared" ca="1" si="48"/>
        <v>-6.1512035344518645E-4</v>
      </c>
    </row>
    <row r="639" spans="1:6" x14ac:dyDescent="0.35">
      <c r="A639" s="10">
        <f t="shared" si="49"/>
        <v>38272</v>
      </c>
      <c r="B639" s="10">
        <v>3.2316923914217199E-2</v>
      </c>
      <c r="C639" s="10">
        <f t="shared" ca="1" si="45"/>
        <v>0.83877909074104806</v>
      </c>
      <c r="D639" s="10">
        <f t="shared" ca="1" si="46"/>
        <v>6.12308736240965E-4</v>
      </c>
      <c r="E639" s="10">
        <f t="shared" ca="1" si="47"/>
        <v>14.281250108159115</v>
      </c>
      <c r="F639" s="10">
        <f t="shared" ca="1" si="48"/>
        <v>-6.1249627379302994E-4</v>
      </c>
    </row>
    <row r="640" spans="1:6" x14ac:dyDescent="0.35">
      <c r="A640" s="10">
        <f t="shared" si="49"/>
        <v>38332</v>
      </c>
      <c r="B640" s="10">
        <v>3.1937309649354401E-2</v>
      </c>
      <c r="C640" s="10">
        <f t="shared" ca="1" si="45"/>
        <v>0.8354163920226807</v>
      </c>
      <c r="D640" s="10">
        <f t="shared" ca="1" si="46"/>
        <v>6.0985396617655677E-4</v>
      </c>
      <c r="E640" s="10">
        <f t="shared" ca="1" si="47"/>
        <v>14.281285186823336</v>
      </c>
      <c r="F640" s="10">
        <f t="shared" ca="1" si="48"/>
        <v>-6.1004000274715738E-4</v>
      </c>
    </row>
    <row r="641" spans="1:6" x14ac:dyDescent="0.35">
      <c r="A641" s="10">
        <f t="shared" si="49"/>
        <v>38392</v>
      </c>
      <c r="B641" s="10">
        <v>3.36191093356559E-2</v>
      </c>
      <c r="C641" s="10">
        <f t="shared" ca="1" si="45"/>
        <v>0.85031410839727684</v>
      </c>
      <c r="D641" s="10">
        <f t="shared" ca="1" si="46"/>
        <v>6.2072929913001198E-4</v>
      </c>
      <c r="E641" s="10">
        <f t="shared" ca="1" si="47"/>
        <v>14.281129778315432</v>
      </c>
      <c r="F641" s="10">
        <f t="shared" ca="1" si="48"/>
        <v>-6.2092203132191239E-4</v>
      </c>
    </row>
    <row r="642" spans="1:6" x14ac:dyDescent="0.35">
      <c r="A642" s="10">
        <f t="shared" si="49"/>
        <v>38452</v>
      </c>
      <c r="B642" s="10">
        <v>3.1865253133285303E-2</v>
      </c>
      <c r="C642" s="10">
        <f t="shared" ca="1" si="45"/>
        <v>0.83477810106087191</v>
      </c>
      <c r="D642" s="10">
        <f t="shared" ca="1" si="46"/>
        <v>6.0938801377443633E-4</v>
      </c>
      <c r="E642" s="10">
        <f t="shared" ca="1" si="47"/>
        <v>14.281291845283162</v>
      </c>
      <c r="F642" s="10">
        <f t="shared" ca="1" si="48"/>
        <v>-6.0957376611741481E-4</v>
      </c>
    </row>
    <row r="643" spans="1:6" x14ac:dyDescent="0.35">
      <c r="A643" s="10">
        <f t="shared" si="49"/>
        <v>38512</v>
      </c>
      <c r="B643" s="10">
        <v>3.2166316844850301E-2</v>
      </c>
      <c r="C643" s="10">
        <f t="shared" ref="C643:C706" ca="1" si="50">(B643-$C$2)/($C$1065-$C$2)</f>
        <v>0.83744498334305506</v>
      </c>
      <c r="D643" s="10">
        <f t="shared" ref="D643:D706" ca="1" si="51">$K$4*C643</f>
        <v>6.1133483784043012E-4</v>
      </c>
      <c r="E643" s="10">
        <f t="shared" ref="E643:E706" ca="1" si="52">$J$6*(1-D643)</f>
        <v>14.281264025167259</v>
      </c>
      <c r="F643" s="10">
        <f t="shared" ref="F643:F706" ca="1" si="53">LN(E643/$J$6)</f>
        <v>-6.1152177917551118E-4</v>
      </c>
    </row>
    <row r="644" spans="1:6" x14ac:dyDescent="0.35">
      <c r="A644" s="10">
        <f t="shared" ref="A644:A707" si="54">A643+60</f>
        <v>38572</v>
      </c>
      <c r="B644" s="10">
        <v>3.1875904972113102E-2</v>
      </c>
      <c r="C644" s="10">
        <f t="shared" ca="1" si="50"/>
        <v>0.83487245716940073</v>
      </c>
      <c r="D644" s="10">
        <f t="shared" ca="1" si="51"/>
        <v>6.0945689373366246E-4</v>
      </c>
      <c r="E644" s="10">
        <f t="shared" ca="1" si="52"/>
        <v>14.281290860988545</v>
      </c>
      <c r="F644" s="10">
        <f t="shared" ca="1" si="53"/>
        <v>-6.0964268807929783E-4</v>
      </c>
    </row>
    <row r="645" spans="1:6" x14ac:dyDescent="0.35">
      <c r="A645" s="10">
        <f t="shared" si="54"/>
        <v>38632</v>
      </c>
      <c r="B645" s="10">
        <v>3.1925237448022101E-2</v>
      </c>
      <c r="C645" s="10">
        <f t="shared" ca="1" si="50"/>
        <v>0.83530945406037116</v>
      </c>
      <c r="D645" s="10">
        <f t="shared" ca="1" si="51"/>
        <v>6.0977590146407083E-4</v>
      </c>
      <c r="E645" s="10">
        <f t="shared" ca="1" si="52"/>
        <v>14.281286302368079</v>
      </c>
      <c r="F645" s="10">
        <f t="shared" ca="1" si="53"/>
        <v>-6.0996189040049878E-4</v>
      </c>
    </row>
    <row r="646" spans="1:6" x14ac:dyDescent="0.35">
      <c r="A646" s="10">
        <f t="shared" si="54"/>
        <v>38692</v>
      </c>
      <c r="B646" s="10">
        <v>3.1564093474666099E-2</v>
      </c>
      <c r="C646" s="10">
        <f t="shared" ca="1" si="50"/>
        <v>0.83211036886058498</v>
      </c>
      <c r="D646" s="10">
        <f t="shared" ca="1" si="51"/>
        <v>6.0744056926822696E-4</v>
      </c>
      <c r="E646" s="10">
        <f t="shared" ca="1" si="52"/>
        <v>14.281319674265157</v>
      </c>
      <c r="F646" s="10">
        <f t="shared" ca="1" si="53"/>
        <v>-6.0762513603670142E-4</v>
      </c>
    </row>
    <row r="647" spans="1:6" x14ac:dyDescent="0.35">
      <c r="A647" s="10">
        <f t="shared" si="54"/>
        <v>38752</v>
      </c>
      <c r="B647" s="10">
        <v>3.2551782910594101E-2</v>
      </c>
      <c r="C647" s="10">
        <f t="shared" ca="1" si="50"/>
        <v>0.84085951847839646</v>
      </c>
      <c r="D647" s="10">
        <f t="shared" ca="1" si="51"/>
        <v>6.1382744848922932E-4</v>
      </c>
      <c r="E647" s="10">
        <f t="shared" ca="1" si="52"/>
        <v>14.281228405761087</v>
      </c>
      <c r="F647" s="10">
        <f t="shared" ca="1" si="53"/>
        <v>-6.1401591768650706E-4</v>
      </c>
    </row>
    <row r="648" spans="1:6" x14ac:dyDescent="0.35">
      <c r="A648" s="10">
        <f t="shared" si="54"/>
        <v>38812</v>
      </c>
      <c r="B648" s="10">
        <v>3.2132518705217501E-2</v>
      </c>
      <c r="C648" s="10">
        <f t="shared" ca="1" si="50"/>
        <v>0.83714559269484667</v>
      </c>
      <c r="D648" s="10">
        <f t="shared" ca="1" si="51"/>
        <v>6.111162826672379E-4</v>
      </c>
      <c r="E648" s="10">
        <f t="shared" ca="1" si="52"/>
        <v>14.281267148320685</v>
      </c>
      <c r="F648" s="10">
        <f t="shared" ca="1" si="53"/>
        <v>-6.1130309033400904E-4</v>
      </c>
    </row>
    <row r="649" spans="1:6" x14ac:dyDescent="0.35">
      <c r="A649" s="10">
        <f t="shared" si="54"/>
        <v>38872</v>
      </c>
      <c r="B649" s="10">
        <v>3.31176716094264E-2</v>
      </c>
      <c r="C649" s="10">
        <f t="shared" ca="1" si="50"/>
        <v>0.84587227320980707</v>
      </c>
      <c r="D649" s="10">
        <f t="shared" ca="1" si="51"/>
        <v>6.1748675944315907E-4</v>
      </c>
      <c r="E649" s="10">
        <f t="shared" ca="1" si="52"/>
        <v>14.281176114207556</v>
      </c>
      <c r="F649" s="10">
        <f t="shared" ca="1" si="53"/>
        <v>-6.1767748290907055E-4</v>
      </c>
    </row>
    <row r="650" spans="1:6" x14ac:dyDescent="0.35">
      <c r="A650" s="10">
        <f t="shared" si="54"/>
        <v>38932</v>
      </c>
      <c r="B650" s="10">
        <v>3.3347333265269202E-2</v>
      </c>
      <c r="C650" s="10">
        <f t="shared" ca="1" si="50"/>
        <v>0.84790666187020125</v>
      </c>
      <c r="D650" s="10">
        <f t="shared" ca="1" si="51"/>
        <v>6.189718631652468E-4</v>
      </c>
      <c r="E650" s="10">
        <f t="shared" ca="1" si="52"/>
        <v>14.281154892075367</v>
      </c>
      <c r="F650" s="10">
        <f t="shared" ca="1" si="53"/>
        <v>-6.1916350533380079E-4</v>
      </c>
    </row>
    <row r="651" spans="1:6" x14ac:dyDescent="0.35">
      <c r="A651" s="10">
        <f t="shared" si="54"/>
        <v>38992</v>
      </c>
      <c r="B651" s="10">
        <v>3.3234734388781301E-2</v>
      </c>
      <c r="C651" s="10">
        <f t="shared" ca="1" si="50"/>
        <v>0.84690923861006029</v>
      </c>
      <c r="D651" s="10">
        <f t="shared" ca="1" si="51"/>
        <v>6.1824374418534386E-4</v>
      </c>
      <c r="E651" s="10">
        <f t="shared" ca="1" si="52"/>
        <v>14.28116529689559</v>
      </c>
      <c r="F651" s="10">
        <f t="shared" ca="1" si="53"/>
        <v>-6.1843493565502509E-4</v>
      </c>
    </row>
    <row r="652" spans="1:6" x14ac:dyDescent="0.35">
      <c r="A652" s="10">
        <f t="shared" si="54"/>
        <v>39052</v>
      </c>
      <c r="B652" s="10">
        <v>3.1984805347413998E-2</v>
      </c>
      <c r="C652" s="10">
        <f t="shared" ca="1" si="50"/>
        <v>0.83583711836986019</v>
      </c>
      <c r="D652" s="10">
        <f t="shared" ca="1" si="51"/>
        <v>6.1016109640999784E-4</v>
      </c>
      <c r="E652" s="10">
        <f t="shared" ca="1" si="52"/>
        <v>14.2812807979323</v>
      </c>
      <c r="F652" s="10">
        <f t="shared" ca="1" si="53"/>
        <v>-6.1034732044673644E-4</v>
      </c>
    </row>
    <row r="653" spans="1:6" x14ac:dyDescent="0.35">
      <c r="A653" s="10">
        <f t="shared" si="54"/>
        <v>39112</v>
      </c>
      <c r="B653" s="10">
        <v>3.32722138501058E-2</v>
      </c>
      <c r="C653" s="10">
        <f t="shared" ca="1" si="50"/>
        <v>0.8472412391385612</v>
      </c>
      <c r="D653" s="10">
        <f t="shared" ca="1" si="51"/>
        <v>6.1848610457114961E-4</v>
      </c>
      <c r="E653" s="10">
        <f t="shared" ca="1" si="52"/>
        <v>14.281161833565678</v>
      </c>
      <c r="F653" s="10">
        <f t="shared" ca="1" si="53"/>
        <v>-6.1867744600067702E-4</v>
      </c>
    </row>
    <row r="654" spans="1:6" x14ac:dyDescent="0.35">
      <c r="A654" s="10">
        <f t="shared" si="54"/>
        <v>39172</v>
      </c>
      <c r="B654" s="10">
        <v>3.2555354612434001E-2</v>
      </c>
      <c r="C654" s="10">
        <f t="shared" ca="1" si="50"/>
        <v>0.8408911573242227</v>
      </c>
      <c r="D654" s="10">
        <f t="shared" ca="1" si="51"/>
        <v>6.1385054484668241E-4</v>
      </c>
      <c r="E654" s="10">
        <f t="shared" ca="1" si="52"/>
        <v>14.281228075714141</v>
      </c>
      <c r="F654" s="10">
        <f t="shared" ca="1" si="53"/>
        <v>-6.1403902823004214E-4</v>
      </c>
    </row>
    <row r="655" spans="1:6" x14ac:dyDescent="0.35">
      <c r="A655" s="10">
        <f t="shared" si="54"/>
        <v>39232</v>
      </c>
      <c r="B655" s="10">
        <v>3.3299787488874799E-2</v>
      </c>
      <c r="C655" s="10">
        <f t="shared" ca="1" si="50"/>
        <v>0.84748549191916422</v>
      </c>
      <c r="D655" s="10">
        <f t="shared" ca="1" si="51"/>
        <v>6.1866440910098974E-4</v>
      </c>
      <c r="E655" s="10">
        <f t="shared" ca="1" si="52"/>
        <v>14.281159285593946</v>
      </c>
      <c r="F655" s="10">
        <f t="shared" ca="1" si="53"/>
        <v>-6.1885586089363391E-4</v>
      </c>
    </row>
    <row r="656" spans="1:6" x14ac:dyDescent="0.35">
      <c r="A656" s="10">
        <f t="shared" si="54"/>
        <v>39292</v>
      </c>
      <c r="B656" s="10">
        <v>3.32509474549081E-2</v>
      </c>
      <c r="C656" s="10">
        <f t="shared" ca="1" si="50"/>
        <v>0.84705285717693646</v>
      </c>
      <c r="D656" s="10">
        <f t="shared" ca="1" si="51"/>
        <v>6.1834858573916345E-4</v>
      </c>
      <c r="E656" s="10">
        <f t="shared" ca="1" si="52"/>
        <v>14.281163798709786</v>
      </c>
      <c r="F656" s="10">
        <f t="shared" ca="1" si="53"/>
        <v>-6.1853984207203231E-4</v>
      </c>
    </row>
    <row r="657" spans="1:6" x14ac:dyDescent="0.35">
      <c r="A657" s="10">
        <f t="shared" si="54"/>
        <v>39352</v>
      </c>
      <c r="B657" s="10">
        <v>3.3357848442608598E-2</v>
      </c>
      <c r="C657" s="10">
        <f t="shared" ca="1" si="50"/>
        <v>0.847999807404064</v>
      </c>
      <c r="D657" s="10">
        <f t="shared" ca="1" si="51"/>
        <v>6.1903985940496662E-4</v>
      </c>
      <c r="E657" s="10">
        <f t="shared" ca="1" si="52"/>
        <v>14.281153920409103</v>
      </c>
      <c r="F657" s="10">
        <f t="shared" ca="1" si="53"/>
        <v>-6.192315436895807E-4</v>
      </c>
    </row>
    <row r="658" spans="1:6" x14ac:dyDescent="0.35">
      <c r="A658" s="10">
        <f t="shared" si="54"/>
        <v>39412</v>
      </c>
      <c r="B658" s="10">
        <v>3.2101837279995098E-2</v>
      </c>
      <c r="C658" s="10">
        <f t="shared" ca="1" si="50"/>
        <v>0.83687381052325105</v>
      </c>
      <c r="D658" s="10">
        <f t="shared" ca="1" si="51"/>
        <v>6.1091788168197319E-4</v>
      </c>
      <c r="E658" s="10">
        <f t="shared" ca="1" si="52"/>
        <v>14.281269983470763</v>
      </c>
      <c r="F658" s="10">
        <f t="shared" ca="1" si="53"/>
        <v>-6.1110456804841604E-4</v>
      </c>
    </row>
    <row r="659" spans="1:6" x14ac:dyDescent="0.35">
      <c r="A659" s="10">
        <f t="shared" si="54"/>
        <v>39472</v>
      </c>
      <c r="B659" s="10">
        <v>3.3086924391899898E-2</v>
      </c>
      <c r="C659" s="10">
        <f t="shared" ca="1" si="50"/>
        <v>0.84559990823688624</v>
      </c>
      <c r="D659" s="10">
        <f t="shared" ca="1" si="51"/>
        <v>6.1728793301292679E-4</v>
      </c>
      <c r="E659" s="10">
        <f t="shared" ca="1" si="52"/>
        <v>14.281178955437245</v>
      </c>
      <c r="F659" s="10">
        <f t="shared" ca="1" si="53"/>
        <v>-6.1747853365010672E-4</v>
      </c>
    </row>
    <row r="660" spans="1:6" x14ac:dyDescent="0.35">
      <c r="A660" s="10">
        <f t="shared" si="54"/>
        <v>39532</v>
      </c>
      <c r="B660" s="10">
        <v>3.2539276219154097E-2</v>
      </c>
      <c r="C660" s="10">
        <f t="shared" ca="1" si="50"/>
        <v>0.84074873171622999</v>
      </c>
      <c r="D660" s="10">
        <f t="shared" ca="1" si="51"/>
        <v>6.1374657415284774E-4</v>
      </c>
      <c r="E660" s="10">
        <f t="shared" ca="1" si="52"/>
        <v>14.281229561455355</v>
      </c>
      <c r="F660" s="10">
        <f t="shared" ca="1" si="53"/>
        <v>-6.13934993679953E-4</v>
      </c>
    </row>
    <row r="661" spans="1:6" x14ac:dyDescent="0.35">
      <c r="A661" s="10">
        <f t="shared" si="54"/>
        <v>39592</v>
      </c>
      <c r="B661" s="10">
        <v>3.3446267915268099E-2</v>
      </c>
      <c r="C661" s="10">
        <f t="shared" ca="1" si="50"/>
        <v>0.84878304469231047</v>
      </c>
      <c r="D661" s="10">
        <f t="shared" ca="1" si="51"/>
        <v>6.1961162262538652E-4</v>
      </c>
      <c r="E661" s="10">
        <f t="shared" ca="1" si="52"/>
        <v>14.281145749912683</v>
      </c>
      <c r="F661" s="10">
        <f t="shared" ca="1" si="53"/>
        <v>-6.1980366123714082E-4</v>
      </c>
    </row>
    <row r="662" spans="1:6" x14ac:dyDescent="0.35">
      <c r="A662" s="10">
        <f t="shared" si="54"/>
        <v>39652</v>
      </c>
      <c r="B662" s="10">
        <v>3.3386943060613003E-2</v>
      </c>
      <c r="C662" s="10">
        <f t="shared" ca="1" si="50"/>
        <v>0.84825753332147691</v>
      </c>
      <c r="D662" s="10">
        <f t="shared" ca="1" si="51"/>
        <v>6.1922799932467799E-4</v>
      </c>
      <c r="E662" s="10">
        <f t="shared" ca="1" si="52"/>
        <v>14.28115123188965</v>
      </c>
      <c r="F662" s="10">
        <f t="shared" ca="1" si="53"/>
        <v>-6.1941980016530669E-4</v>
      </c>
    </row>
    <row r="663" spans="1:6" x14ac:dyDescent="0.35">
      <c r="A663" s="10">
        <f t="shared" si="54"/>
        <v>39712</v>
      </c>
      <c r="B663" s="10">
        <v>3.3294220579137002E-2</v>
      </c>
      <c r="C663" s="10">
        <f t="shared" ca="1" si="50"/>
        <v>0.84743617912464286</v>
      </c>
      <c r="D663" s="10">
        <f t="shared" ca="1" si="51"/>
        <v>6.1862841076098921E-4</v>
      </c>
      <c r="E663" s="10">
        <f t="shared" ca="1" si="52"/>
        <v>14.281159800010224</v>
      </c>
      <c r="F663" s="10">
        <f t="shared" ca="1" si="53"/>
        <v>-6.1881984026951754E-4</v>
      </c>
    </row>
    <row r="664" spans="1:6" x14ac:dyDescent="0.35">
      <c r="A664" s="10">
        <f t="shared" si="54"/>
        <v>39772</v>
      </c>
      <c r="B664" s="10">
        <v>3.3819291866633502E-2</v>
      </c>
      <c r="C664" s="10">
        <f t="shared" ca="1" si="50"/>
        <v>0.85208736510195093</v>
      </c>
      <c r="D664" s="10">
        <f t="shared" ca="1" si="51"/>
        <v>6.2202377652442406E-4</v>
      </c>
      <c r="E664" s="10">
        <f t="shared" ca="1" si="52"/>
        <v>14.281111280233466</v>
      </c>
      <c r="F664" s="10">
        <f t="shared" ca="1" si="53"/>
        <v>-6.2221731357418983E-4</v>
      </c>
    </row>
    <row r="665" spans="1:6" x14ac:dyDescent="0.35">
      <c r="A665" s="10">
        <f t="shared" si="54"/>
        <v>39832</v>
      </c>
      <c r="B665" s="10">
        <v>3.4184756991633598E-2</v>
      </c>
      <c r="C665" s="10">
        <f t="shared" ca="1" si="50"/>
        <v>0.8553247279231031</v>
      </c>
      <c r="D665" s="10">
        <f t="shared" ca="1" si="51"/>
        <v>6.2438705138386516E-4</v>
      </c>
      <c r="E665" s="10">
        <f t="shared" ca="1" si="52"/>
        <v>14.281077509035724</v>
      </c>
      <c r="F665" s="10">
        <f t="shared" ca="1" si="53"/>
        <v>-6.2458206215789563E-4</v>
      </c>
    </row>
    <row r="666" spans="1:6" x14ac:dyDescent="0.35">
      <c r="A666" s="10">
        <f t="shared" si="54"/>
        <v>39892</v>
      </c>
      <c r="B666" s="10">
        <v>3.36044673830517E-2</v>
      </c>
      <c r="C666" s="10">
        <f t="shared" ca="1" si="50"/>
        <v>0.85018440706670562</v>
      </c>
      <c r="D666" s="10">
        <f t="shared" ca="1" si="51"/>
        <v>6.2063461715869492E-4</v>
      </c>
      <c r="E666" s="10">
        <f t="shared" ca="1" si="52"/>
        <v>14.281131131320802</v>
      </c>
      <c r="F666" s="10">
        <f t="shared" ca="1" si="53"/>
        <v>-6.2082729054664817E-4</v>
      </c>
    </row>
    <row r="667" spans="1:6" x14ac:dyDescent="0.35">
      <c r="A667" s="10">
        <f t="shared" si="54"/>
        <v>39952</v>
      </c>
      <c r="B667" s="10">
        <v>3.2851999946513902E-2</v>
      </c>
      <c r="C667" s="10">
        <f t="shared" ca="1" si="50"/>
        <v>0.843518900739188</v>
      </c>
      <c r="D667" s="10">
        <f t="shared" ca="1" si="51"/>
        <v>6.157687975396071E-4</v>
      </c>
      <c r="E667" s="10">
        <f t="shared" ca="1" si="52"/>
        <v>14.281200663883157</v>
      </c>
      <c r="F667" s="10">
        <f t="shared" ca="1" si="53"/>
        <v>-6.1595846100901232E-4</v>
      </c>
    </row>
    <row r="668" spans="1:6" x14ac:dyDescent="0.35">
      <c r="A668" s="10">
        <f t="shared" si="54"/>
        <v>40012</v>
      </c>
      <c r="B668" s="10">
        <v>3.3655649726397598E-2</v>
      </c>
      <c r="C668" s="10">
        <f t="shared" ca="1" si="50"/>
        <v>0.85063779045163834</v>
      </c>
      <c r="D668" s="10">
        <f t="shared" ca="1" si="51"/>
        <v>6.2096558702969592E-4</v>
      </c>
      <c r="E668" s="10">
        <f t="shared" ca="1" si="52"/>
        <v>14.281126401761345</v>
      </c>
      <c r="F668" s="10">
        <f t="shared" ca="1" si="53"/>
        <v>-6.2115846601147574E-4</v>
      </c>
    </row>
    <row r="669" spans="1:6" x14ac:dyDescent="0.35">
      <c r="A669" s="10">
        <f t="shared" si="54"/>
        <v>40072</v>
      </c>
      <c r="B669" s="10">
        <v>3.3494006723338098E-2</v>
      </c>
      <c r="C669" s="10">
        <f t="shared" ca="1" si="50"/>
        <v>0.84920592455635202</v>
      </c>
      <c r="D669" s="10">
        <f t="shared" ca="1" si="51"/>
        <v>6.1992032492613682E-4</v>
      </c>
      <c r="E669" s="10">
        <f t="shared" ca="1" si="52"/>
        <v>14.281141338556806</v>
      </c>
      <c r="F669" s="10">
        <f t="shared" ca="1" si="53"/>
        <v>-6.2011255497969396E-4</v>
      </c>
    </row>
    <row r="670" spans="1:6" x14ac:dyDescent="0.35">
      <c r="A670" s="10">
        <f t="shared" si="54"/>
        <v>40132</v>
      </c>
      <c r="B670" s="10">
        <v>3.3472854479242302E-2</v>
      </c>
      <c r="C670" s="10">
        <f t="shared" ca="1" si="50"/>
        <v>0.84901855376790913</v>
      </c>
      <c r="D670" s="10">
        <f t="shared" ca="1" si="51"/>
        <v>6.1978354425057359E-4</v>
      </c>
      <c r="E670" s="10">
        <f t="shared" ca="1" si="52"/>
        <v>14.28114329315266</v>
      </c>
      <c r="F670" s="10">
        <f t="shared" ca="1" si="53"/>
        <v>-6.1997568946777794E-4</v>
      </c>
    </row>
    <row r="671" spans="1:6" x14ac:dyDescent="0.35">
      <c r="A671" s="10">
        <f t="shared" si="54"/>
        <v>40192</v>
      </c>
      <c r="B671" s="10">
        <v>3.4386433068190697E-2</v>
      </c>
      <c r="C671" s="10">
        <f t="shared" ca="1" si="50"/>
        <v>0.85711121475180296</v>
      </c>
      <c r="D671" s="10">
        <f t="shared" ca="1" si="51"/>
        <v>6.2569118676881607E-4</v>
      </c>
      <c r="E671" s="10">
        <f t="shared" ca="1" si="52"/>
        <v>14.281058872941072</v>
      </c>
      <c r="F671" s="10">
        <f t="shared" ca="1" si="53"/>
        <v>-6.2588701318824357E-4</v>
      </c>
    </row>
    <row r="672" spans="1:6" x14ac:dyDescent="0.35">
      <c r="A672" s="10">
        <f t="shared" si="54"/>
        <v>40252</v>
      </c>
      <c r="B672" s="10">
        <v>3.4146537326702801E-2</v>
      </c>
      <c r="C672" s="10">
        <f t="shared" ca="1" si="50"/>
        <v>0.85498617052372383</v>
      </c>
      <c r="D672" s="10">
        <f t="shared" ca="1" si="51"/>
        <v>6.2413990448231826E-4</v>
      </c>
      <c r="E672" s="10">
        <f t="shared" ca="1" si="52"/>
        <v>14.281081040764947</v>
      </c>
      <c r="F672" s="10">
        <f t="shared" ca="1" si="53"/>
        <v>-6.2433476087512597E-4</v>
      </c>
    </row>
    <row r="673" spans="1:6" x14ac:dyDescent="0.35">
      <c r="A673" s="10">
        <f t="shared" si="54"/>
        <v>40312</v>
      </c>
      <c r="B673" s="10">
        <v>3.4526134166959703E-2</v>
      </c>
      <c r="C673" s="10">
        <f t="shared" ca="1" si="50"/>
        <v>0.85834871489146403</v>
      </c>
      <c r="D673" s="10">
        <f t="shared" ca="1" si="51"/>
        <v>6.2659456187076862E-4</v>
      </c>
      <c r="E673" s="10">
        <f t="shared" ca="1" si="52"/>
        <v>14.281045963710866</v>
      </c>
      <c r="F673" s="10">
        <f t="shared" ca="1" si="53"/>
        <v>-6.2679095428646713E-4</v>
      </c>
    </row>
    <row r="674" spans="1:6" x14ac:dyDescent="0.35">
      <c r="A674" s="10">
        <f t="shared" si="54"/>
        <v>40372</v>
      </c>
      <c r="B674" s="10">
        <v>3.4419875412776503E-2</v>
      </c>
      <c r="C674" s="10">
        <f t="shared" ca="1" si="50"/>
        <v>0.85740745369666582</v>
      </c>
      <c r="D674" s="10">
        <f t="shared" ca="1" si="51"/>
        <v>6.2590744119856595E-4</v>
      </c>
      <c r="E674" s="10">
        <f t="shared" ca="1" si="52"/>
        <v>14.281055782665272</v>
      </c>
      <c r="F674" s="10">
        <f t="shared" ca="1" si="53"/>
        <v>-6.2610340303466882E-4</v>
      </c>
    </row>
    <row r="675" spans="1:6" x14ac:dyDescent="0.35">
      <c r="A675" s="10">
        <f t="shared" si="54"/>
        <v>40432</v>
      </c>
      <c r="B675" s="10">
        <v>3.3393155973752101E-2</v>
      </c>
      <c r="C675" s="10">
        <f t="shared" ca="1" si="50"/>
        <v>0.84831256854271053</v>
      </c>
      <c r="D675" s="10">
        <f t="shared" ca="1" si="51"/>
        <v>6.1926817503617855E-4</v>
      </c>
      <c r="E675" s="10">
        <f t="shared" ca="1" si="52"/>
        <v>14.281150657778731</v>
      </c>
      <c r="F675" s="10">
        <f t="shared" ca="1" si="53"/>
        <v>-6.1946000077099032E-4</v>
      </c>
    </row>
    <row r="676" spans="1:6" x14ac:dyDescent="0.35">
      <c r="A676" s="10">
        <f t="shared" si="54"/>
        <v>40492</v>
      </c>
      <c r="B676" s="10">
        <v>3.4155385929157699E-2</v>
      </c>
      <c r="C676" s="10">
        <f t="shared" ca="1" si="50"/>
        <v>0.85506455320553687</v>
      </c>
      <c r="D676" s="10">
        <f t="shared" ca="1" si="51"/>
        <v>6.2419712384004179E-4</v>
      </c>
      <c r="E676" s="10">
        <f t="shared" ca="1" si="52"/>
        <v>14.281080223100325</v>
      </c>
      <c r="F676" s="10">
        <f t="shared" ca="1" si="53"/>
        <v>-6.2439201596964974E-4</v>
      </c>
    </row>
    <row r="677" spans="1:6" x14ac:dyDescent="0.35">
      <c r="A677" s="10">
        <f t="shared" si="54"/>
        <v>40552</v>
      </c>
      <c r="B677" s="10">
        <v>3.44315782620584E-2</v>
      </c>
      <c r="C677" s="10">
        <f t="shared" ca="1" si="50"/>
        <v>0.85751111986499517</v>
      </c>
      <c r="D677" s="10">
        <f t="shared" ca="1" si="51"/>
        <v>6.2598311750144638E-4</v>
      </c>
      <c r="E677" s="10">
        <f t="shared" ca="1" si="52"/>
        <v>14.281054701250904</v>
      </c>
      <c r="F677" s="10">
        <f t="shared" ca="1" si="53"/>
        <v>-6.2617912673634227E-4</v>
      </c>
    </row>
    <row r="678" spans="1:6" x14ac:dyDescent="0.35">
      <c r="A678" s="10">
        <f t="shared" si="54"/>
        <v>40612</v>
      </c>
      <c r="B678" s="10">
        <v>3.4021500139705299E-2</v>
      </c>
      <c r="C678" s="10">
        <f t="shared" ca="1" si="50"/>
        <v>0.85387856623330882</v>
      </c>
      <c r="D678" s="10">
        <f t="shared" ca="1" si="51"/>
        <v>6.2333135335031534E-4</v>
      </c>
      <c r="E678" s="10">
        <f t="shared" ca="1" si="52"/>
        <v>14.281092594960622</v>
      </c>
      <c r="F678" s="10">
        <f t="shared" ca="1" si="53"/>
        <v>-6.2352570510628054E-4</v>
      </c>
    </row>
    <row r="679" spans="1:6" x14ac:dyDescent="0.35">
      <c r="A679" s="10">
        <f t="shared" si="54"/>
        <v>40672</v>
      </c>
      <c r="B679" s="10">
        <v>3.34392498692982E-2</v>
      </c>
      <c r="C679" s="10">
        <f t="shared" ca="1" si="50"/>
        <v>0.84872087744420421</v>
      </c>
      <c r="D679" s="10">
        <f t="shared" ca="1" si="51"/>
        <v>6.1956624053426893E-4</v>
      </c>
      <c r="E679" s="10">
        <f t="shared" ca="1" si="52"/>
        <v>14.281146398422765</v>
      </c>
      <c r="F679" s="10">
        <f t="shared" ca="1" si="53"/>
        <v>-6.1975825101038184E-4</v>
      </c>
    </row>
    <row r="680" spans="1:6" x14ac:dyDescent="0.35">
      <c r="A680" s="10">
        <f t="shared" si="54"/>
        <v>40732</v>
      </c>
      <c r="B680" s="10">
        <v>3.4187738526348301E-2</v>
      </c>
      <c r="C680" s="10">
        <f t="shared" ca="1" si="50"/>
        <v>0.85535113895106474</v>
      </c>
      <c r="D680" s="10">
        <f t="shared" ca="1" si="51"/>
        <v>6.2440633143427714E-4</v>
      </c>
      <c r="E680" s="10">
        <f t="shared" ca="1" si="52"/>
        <v>14.281077233523805</v>
      </c>
      <c r="F680" s="10">
        <f t="shared" ca="1" si="53"/>
        <v>-6.2460135425415077E-4</v>
      </c>
    </row>
    <row r="681" spans="1:6" x14ac:dyDescent="0.35">
      <c r="A681" s="10">
        <f t="shared" si="54"/>
        <v>40792</v>
      </c>
      <c r="B681" s="10">
        <v>3.4572418817619299E-2</v>
      </c>
      <c r="C681" s="10">
        <f t="shared" ca="1" si="50"/>
        <v>0.85875871353972177</v>
      </c>
      <c r="D681" s="10">
        <f t="shared" ca="1" si="51"/>
        <v>6.268938608839968E-4</v>
      </c>
      <c r="E681" s="10">
        <f t="shared" ca="1" si="52"/>
        <v>14.281041686727967</v>
      </c>
      <c r="F681" s="10">
        <f t="shared" ca="1" si="53"/>
        <v>-6.2709044100127203E-4</v>
      </c>
    </row>
    <row r="682" spans="1:6" x14ac:dyDescent="0.35">
      <c r="A682" s="10">
        <f t="shared" si="54"/>
        <v>40852</v>
      </c>
      <c r="B682" s="10">
        <v>3.3732893563943697E-2</v>
      </c>
      <c r="C682" s="10">
        <f t="shared" ca="1" si="50"/>
        <v>0.85132203173959919</v>
      </c>
      <c r="D682" s="10">
        <f t="shared" ca="1" si="51"/>
        <v>6.2146508316990724E-4</v>
      </c>
      <c r="E682" s="10">
        <f t="shared" ca="1" si="52"/>
        <v>14.2811192639615</v>
      </c>
      <c r="F682" s="10">
        <f t="shared" ca="1" si="53"/>
        <v>-6.216582726392446E-4</v>
      </c>
    </row>
    <row r="683" spans="1:6" x14ac:dyDescent="0.35">
      <c r="A683" s="10">
        <f t="shared" si="54"/>
        <v>40912</v>
      </c>
      <c r="B683" s="10">
        <v>3.5360910733745698E-2</v>
      </c>
      <c r="C683" s="10">
        <f t="shared" ca="1" si="50"/>
        <v>0.8657433318779173</v>
      </c>
      <c r="D683" s="10">
        <f t="shared" ca="1" si="51"/>
        <v>6.3199263227087948E-4</v>
      </c>
      <c r="E683" s="10">
        <f t="shared" ca="1" si="52"/>
        <v>14.280968825284848</v>
      </c>
      <c r="F683" s="10">
        <f t="shared" ca="1" si="53"/>
        <v>-6.3219242379677779E-4</v>
      </c>
    </row>
    <row r="684" spans="1:6" x14ac:dyDescent="0.35">
      <c r="A684" s="10">
        <f t="shared" si="54"/>
        <v>40972</v>
      </c>
      <c r="B684" s="10">
        <v>3.5255122613318E-2</v>
      </c>
      <c r="C684" s="10">
        <f t="shared" ca="1" si="50"/>
        <v>0.86480623965060255</v>
      </c>
      <c r="D684" s="10">
        <f t="shared" ca="1" si="51"/>
        <v>6.3130855494493974E-4</v>
      </c>
      <c r="E684" s="10">
        <f t="shared" ca="1" si="52"/>
        <v>14.280978600749835</v>
      </c>
      <c r="F684" s="10">
        <f t="shared" ca="1" si="53"/>
        <v>-6.31507914099925E-4</v>
      </c>
    </row>
    <row r="685" spans="1:6" x14ac:dyDescent="0.35">
      <c r="A685" s="10">
        <f t="shared" si="54"/>
        <v>41032</v>
      </c>
      <c r="B685" s="10">
        <v>3.5031131562022901E-2</v>
      </c>
      <c r="C685" s="10">
        <f t="shared" ca="1" si="50"/>
        <v>0.86282208233399582</v>
      </c>
      <c r="D685" s="10">
        <f t="shared" ca="1" si="51"/>
        <v>6.2986012010381686E-4</v>
      </c>
      <c r="E685" s="10">
        <f t="shared" ca="1" si="52"/>
        <v>14.280999298883716</v>
      </c>
      <c r="F685" s="10">
        <f t="shared" ca="1" si="53"/>
        <v>-6.3005856532210777E-4</v>
      </c>
    </row>
    <row r="686" spans="1:6" x14ac:dyDescent="0.35">
      <c r="A686" s="10">
        <f t="shared" si="54"/>
        <v>41092</v>
      </c>
      <c r="B686" s="10">
        <v>3.46704112635264E-2</v>
      </c>
      <c r="C686" s="10">
        <f t="shared" ca="1" si="50"/>
        <v>0.85962675013044521</v>
      </c>
      <c r="D686" s="10">
        <f t="shared" ca="1" si="51"/>
        <v>6.275275275952249E-4</v>
      </c>
      <c r="E686" s="10">
        <f t="shared" ca="1" si="52"/>
        <v>14.281032631630664</v>
      </c>
      <c r="F686" s="10">
        <f t="shared" ca="1" si="53"/>
        <v>-6.2772450540446044E-4</v>
      </c>
    </row>
    <row r="687" spans="1:6" x14ac:dyDescent="0.35">
      <c r="A687" s="10">
        <f t="shared" si="54"/>
        <v>41152</v>
      </c>
      <c r="B687" s="10">
        <v>3.4865085231603601E-2</v>
      </c>
      <c r="C687" s="10">
        <f t="shared" ca="1" si="50"/>
        <v>0.86135121088849731</v>
      </c>
      <c r="D687" s="10">
        <f t="shared" ca="1" si="51"/>
        <v>6.2878638394860294E-4</v>
      </c>
      <c r="E687" s="10">
        <f t="shared" ca="1" si="52"/>
        <v>14.281014642573373</v>
      </c>
      <c r="F687" s="10">
        <f t="shared" ca="1" si="53"/>
        <v>-6.2898415301424957E-4</v>
      </c>
    </row>
    <row r="688" spans="1:6" x14ac:dyDescent="0.35">
      <c r="A688" s="10">
        <f t="shared" si="54"/>
        <v>41212</v>
      </c>
      <c r="B688" s="10">
        <v>3.5609486832395898E-2</v>
      </c>
      <c r="C688" s="10">
        <f t="shared" ca="1" si="50"/>
        <v>0.86794526843751929</v>
      </c>
      <c r="D688" s="10">
        <f t="shared" ca="1" si="51"/>
        <v>6.3360004595938897E-4</v>
      </c>
      <c r="E688" s="10">
        <f t="shared" ca="1" si="52"/>
        <v>14.280945855343241</v>
      </c>
      <c r="F688" s="10">
        <f t="shared" ca="1" si="53"/>
        <v>-6.3380085529482879E-4</v>
      </c>
    </row>
    <row r="689" spans="1:6" x14ac:dyDescent="0.35">
      <c r="A689" s="10">
        <f t="shared" si="54"/>
        <v>41272</v>
      </c>
      <c r="B689" s="10">
        <v>3.48706797908271E-2</v>
      </c>
      <c r="C689" s="10">
        <f t="shared" ca="1" si="50"/>
        <v>0.86140076860766646</v>
      </c>
      <c r="D689" s="10">
        <f t="shared" ca="1" si="51"/>
        <v>6.2882256108359638E-4</v>
      </c>
      <c r="E689" s="10">
        <f t="shared" ca="1" si="52"/>
        <v>14.281014125602116</v>
      </c>
      <c r="F689" s="10">
        <f t="shared" ca="1" si="53"/>
        <v>-6.2902035291175038E-4</v>
      </c>
    </row>
    <row r="690" spans="1:6" x14ac:dyDescent="0.35">
      <c r="A690" s="10">
        <f t="shared" si="54"/>
        <v>41332</v>
      </c>
      <c r="B690" s="10">
        <v>3.5183231389888298E-2</v>
      </c>
      <c r="C690" s="10">
        <f t="shared" ca="1" si="50"/>
        <v>0.86416941288389426</v>
      </c>
      <c r="D690" s="10">
        <f t="shared" ca="1" si="51"/>
        <v>6.3084367140524267E-4</v>
      </c>
      <c r="E690" s="10">
        <f t="shared" ca="1" si="52"/>
        <v>14.28098524393562</v>
      </c>
      <c r="F690" s="10">
        <f t="shared" ca="1" si="53"/>
        <v>-6.3104273699799286E-4</v>
      </c>
    </row>
    <row r="691" spans="1:6" x14ac:dyDescent="0.35">
      <c r="A691" s="10">
        <f t="shared" si="54"/>
        <v>41392</v>
      </c>
      <c r="B691" s="10">
        <v>3.6229686411753302E-2</v>
      </c>
      <c r="C691" s="10">
        <f t="shared" ca="1" si="50"/>
        <v>0.87343911975891497</v>
      </c>
      <c r="D691" s="10">
        <f t="shared" ca="1" si="51"/>
        <v>6.3761055742400782E-4</v>
      </c>
      <c r="E691" s="10">
        <f t="shared" ca="1" si="52"/>
        <v>14.28088854513441</v>
      </c>
      <c r="F691" s="10">
        <f t="shared" ca="1" si="53"/>
        <v>-6.3781391748313969E-4</v>
      </c>
    </row>
    <row r="692" spans="1:6" x14ac:dyDescent="0.35">
      <c r="A692" s="10">
        <f t="shared" si="54"/>
        <v>41452</v>
      </c>
      <c r="B692" s="10">
        <v>3.6306247917490403E-2</v>
      </c>
      <c r="C692" s="10">
        <f t="shared" ca="1" si="50"/>
        <v>0.87411731681589722</v>
      </c>
      <c r="D692" s="10">
        <f t="shared" ca="1" si="51"/>
        <v>6.3810564127560481E-4</v>
      </c>
      <c r="E692" s="10">
        <f t="shared" ca="1" si="52"/>
        <v>14.28088147038617</v>
      </c>
      <c r="F692" s="10">
        <f t="shared" ca="1" si="53"/>
        <v>-6.3830931732952582E-4</v>
      </c>
    </row>
    <row r="693" spans="1:6" x14ac:dyDescent="0.35">
      <c r="A693" s="10">
        <f t="shared" si="54"/>
        <v>41512</v>
      </c>
      <c r="B693" s="10">
        <v>3.5527282378135197E-2</v>
      </c>
      <c r="C693" s="10">
        <f t="shared" ca="1" si="50"/>
        <v>0.86721708501931571</v>
      </c>
      <c r="D693" s="10">
        <f t="shared" ca="1" si="51"/>
        <v>6.3306847206410035E-4</v>
      </c>
      <c r="E693" s="10">
        <f t="shared" ca="1" si="52"/>
        <v>14.280953451534202</v>
      </c>
      <c r="F693" s="10">
        <f t="shared" ca="1" si="53"/>
        <v>-6.3326894452227884E-4</v>
      </c>
    </row>
    <row r="694" spans="1:6" x14ac:dyDescent="0.35">
      <c r="A694" s="10">
        <f t="shared" si="54"/>
        <v>41572</v>
      </c>
      <c r="B694" s="10">
        <v>3.6313499840192998E-2</v>
      </c>
      <c r="C694" s="10">
        <f t="shared" ca="1" si="50"/>
        <v>0.87418155579065371</v>
      </c>
      <c r="D694" s="10">
        <f t="shared" ca="1" si="51"/>
        <v>6.3815253572717704E-4</v>
      </c>
      <c r="E694" s="10">
        <f t="shared" ca="1" si="52"/>
        <v>14.280880800264457</v>
      </c>
      <c r="F694" s="10">
        <f t="shared" ca="1" si="53"/>
        <v>-6.3835624172489159E-4</v>
      </c>
    </row>
    <row r="695" spans="1:6" x14ac:dyDescent="0.35">
      <c r="A695" s="10">
        <f t="shared" si="54"/>
        <v>41632</v>
      </c>
      <c r="B695" s="10">
        <v>3.5820593683832801E-2</v>
      </c>
      <c r="C695" s="10">
        <f t="shared" ca="1" si="50"/>
        <v>0.86981529494725018</v>
      </c>
      <c r="D695" s="10">
        <f t="shared" ca="1" si="51"/>
        <v>6.349651653114925E-4</v>
      </c>
      <c r="E695" s="10">
        <f t="shared" ca="1" si="52"/>
        <v>14.280926347787698</v>
      </c>
      <c r="F695" s="10">
        <f t="shared" ca="1" si="53"/>
        <v>-6.3516684106795914E-4</v>
      </c>
    </row>
    <row r="696" spans="1:6" x14ac:dyDescent="0.35">
      <c r="A696" s="10">
        <f t="shared" si="54"/>
        <v>41692</v>
      </c>
      <c r="B696" s="10">
        <v>3.5305675334233601E-2</v>
      </c>
      <c r="C696" s="10">
        <f t="shared" ca="1" si="50"/>
        <v>0.86525404571472486</v>
      </c>
      <c r="D696" s="10">
        <f t="shared" ca="1" si="51"/>
        <v>6.3163545337174907E-4</v>
      </c>
      <c r="E696" s="10">
        <f t="shared" ca="1" si="52"/>
        <v>14.280973929371317</v>
      </c>
      <c r="F696" s="10">
        <f t="shared" ca="1" si="53"/>
        <v>-6.3183501908433738E-4</v>
      </c>
    </row>
    <row r="697" spans="1:6" x14ac:dyDescent="0.35">
      <c r="A697" s="10">
        <f t="shared" si="54"/>
        <v>41752</v>
      </c>
      <c r="B697" s="10">
        <v>3.6044758191173802E-2</v>
      </c>
      <c r="C697" s="10">
        <f t="shared" ca="1" si="50"/>
        <v>0.87180098877203693</v>
      </c>
      <c r="D697" s="10">
        <f t="shared" ca="1" si="51"/>
        <v>6.3641472180358681E-4</v>
      </c>
      <c r="E697" s="10">
        <f t="shared" ca="1" si="52"/>
        <v>14.280905633625427</v>
      </c>
      <c r="F697" s="10">
        <f t="shared" ca="1" si="53"/>
        <v>-6.3661731961464618E-4</v>
      </c>
    </row>
    <row r="698" spans="1:6" x14ac:dyDescent="0.35">
      <c r="A698" s="10">
        <f t="shared" si="54"/>
        <v>41812</v>
      </c>
      <c r="B698" s="10">
        <v>3.5877782035337903E-2</v>
      </c>
      <c r="C698" s="10">
        <f t="shared" ca="1" si="50"/>
        <v>0.87032188074792138</v>
      </c>
      <c r="D698" s="10">
        <f t="shared" ca="1" si="51"/>
        <v>6.3533497294598245E-4</v>
      </c>
      <c r="E698" s="10">
        <f t="shared" ca="1" si="52"/>
        <v>14.280921063236601</v>
      </c>
      <c r="F698" s="10">
        <f t="shared" ca="1" si="53"/>
        <v>-6.3553688373509966E-4</v>
      </c>
    </row>
    <row r="699" spans="1:6" x14ac:dyDescent="0.35">
      <c r="A699" s="10">
        <f t="shared" si="54"/>
        <v>41872</v>
      </c>
      <c r="B699" s="10">
        <v>3.6361470371815099E-2</v>
      </c>
      <c r="C699" s="10">
        <f t="shared" ca="1" si="50"/>
        <v>0.87460648830804288</v>
      </c>
      <c r="D699" s="10">
        <f t="shared" ca="1" si="51"/>
        <v>6.384627364648712E-4</v>
      </c>
      <c r="E699" s="10">
        <f t="shared" ca="1" si="52"/>
        <v>14.280876367495917</v>
      </c>
      <c r="F699" s="10">
        <f t="shared" ca="1" si="53"/>
        <v>-6.3866664059251108E-4</v>
      </c>
    </row>
    <row r="700" spans="1:6" x14ac:dyDescent="0.35">
      <c r="A700" s="10">
        <f t="shared" si="54"/>
        <v>41932</v>
      </c>
      <c r="B700" s="10">
        <v>3.5997122291653298E-2</v>
      </c>
      <c r="C700" s="10">
        <f t="shared" ca="1" si="50"/>
        <v>0.87137902049241034</v>
      </c>
      <c r="D700" s="10">
        <f t="shared" ca="1" si="51"/>
        <v>6.3610668495945938E-4</v>
      </c>
      <c r="E700" s="10">
        <f t="shared" ca="1" si="52"/>
        <v>14.280910035471928</v>
      </c>
      <c r="F700" s="10">
        <f t="shared" ca="1" si="53"/>
        <v>-6.3630908665409367E-4</v>
      </c>
    </row>
    <row r="701" spans="1:6" x14ac:dyDescent="0.35">
      <c r="A701" s="10">
        <f t="shared" si="54"/>
        <v>41992</v>
      </c>
      <c r="B701" s="10">
        <v>3.5088760582869201E-2</v>
      </c>
      <c r="C701" s="10">
        <f t="shared" ca="1" si="50"/>
        <v>0.86333257167140431</v>
      </c>
      <c r="D701" s="10">
        <f t="shared" ca="1" si="51"/>
        <v>6.3023277732012504E-4</v>
      </c>
      <c r="E701" s="10">
        <f t="shared" ca="1" si="52"/>
        <v>14.280993973612095</v>
      </c>
      <c r="F701" s="10">
        <f t="shared" ca="1" si="53"/>
        <v>-6.304314574777938E-4</v>
      </c>
    </row>
    <row r="702" spans="1:6" x14ac:dyDescent="0.35">
      <c r="A702" s="10">
        <f t="shared" si="54"/>
        <v>42052</v>
      </c>
      <c r="B702" s="10">
        <v>3.6450906785880102E-2</v>
      </c>
      <c r="C702" s="10">
        <f t="shared" ca="1" si="50"/>
        <v>0.87539873386567613</v>
      </c>
      <c r="D702" s="10">
        <f t="shared" ca="1" si="51"/>
        <v>6.390410757219435E-4</v>
      </c>
      <c r="E702" s="10">
        <f t="shared" ca="1" si="52"/>
        <v>14.280868103027933</v>
      </c>
      <c r="F702" s="10">
        <f t="shared" ca="1" si="53"/>
        <v>-6.3924534950096971E-4</v>
      </c>
    </row>
    <row r="703" spans="1:6" x14ac:dyDescent="0.35">
      <c r="A703" s="10">
        <f t="shared" si="54"/>
        <v>42112</v>
      </c>
      <c r="B703" s="10">
        <v>3.6466405027843998E-2</v>
      </c>
      <c r="C703" s="10">
        <f t="shared" ca="1" si="50"/>
        <v>0.87553602037783551</v>
      </c>
      <c r="D703" s="10">
        <f t="shared" ca="1" si="51"/>
        <v>6.3914129487581981E-4</v>
      </c>
      <c r="E703" s="10">
        <f t="shared" ca="1" si="52"/>
        <v>14.280866670896224</v>
      </c>
      <c r="F703" s="10">
        <f t="shared" ca="1" si="53"/>
        <v>-6.3934563274508261E-4</v>
      </c>
    </row>
    <row r="704" spans="1:6" x14ac:dyDescent="0.35">
      <c r="A704" s="10">
        <f t="shared" si="54"/>
        <v>42172</v>
      </c>
      <c r="B704" s="10">
        <v>3.59667489556426E-2</v>
      </c>
      <c r="C704" s="10">
        <f t="shared" ca="1" si="50"/>
        <v>0.87110996743637559</v>
      </c>
      <c r="D704" s="10">
        <f t="shared" ca="1" si="51"/>
        <v>6.3591027622855408E-4</v>
      </c>
      <c r="E704" s="10">
        <f t="shared" ca="1" si="52"/>
        <v>14.280912842152693</v>
      </c>
      <c r="F704" s="10">
        <f t="shared" ca="1" si="53"/>
        <v>-6.3611255292603003E-4</v>
      </c>
    </row>
    <row r="705" spans="1:6" x14ac:dyDescent="0.35">
      <c r="A705" s="10">
        <f t="shared" si="54"/>
        <v>42232</v>
      </c>
      <c r="B705" s="10">
        <v>3.7100940379412799E-2</v>
      </c>
      <c r="C705" s="10">
        <f t="shared" ca="1" si="50"/>
        <v>0.88115686082293954</v>
      </c>
      <c r="D705" s="10">
        <f t="shared" ca="1" si="51"/>
        <v>6.4324450840074572E-4</v>
      </c>
      <c r="E705" s="10">
        <f t="shared" ca="1" si="52"/>
        <v>14.280808035974953</v>
      </c>
      <c r="F705" s="10">
        <f t="shared" ca="1" si="53"/>
        <v>-6.4345147890934617E-4</v>
      </c>
    </row>
    <row r="706" spans="1:6" x14ac:dyDescent="0.35">
      <c r="A706" s="10">
        <f t="shared" si="54"/>
        <v>42292</v>
      </c>
      <c r="B706" s="10">
        <v>3.5590772881598003E-2</v>
      </c>
      <c r="C706" s="10">
        <f t="shared" ca="1" si="50"/>
        <v>0.86777949653643849</v>
      </c>
      <c r="D706" s="10">
        <f t="shared" ca="1" si="51"/>
        <v>6.334790324716E-4</v>
      </c>
      <c r="E706" s="10">
        <f t="shared" ca="1" si="52"/>
        <v>14.280947584625981</v>
      </c>
      <c r="F706" s="10">
        <f t="shared" ca="1" si="53"/>
        <v>-6.3367976509161122E-4</v>
      </c>
    </row>
    <row r="707" spans="1:6" x14ac:dyDescent="0.35">
      <c r="A707" s="10">
        <f t="shared" si="54"/>
        <v>42352</v>
      </c>
      <c r="B707" s="10">
        <v>3.5978293415075899E-2</v>
      </c>
      <c r="C707" s="10">
        <f t="shared" ref="C707:C770" ca="1" si="55">(B707-$C$2)/($C$1065-$C$2)</f>
        <v>0.87121223055589936</v>
      </c>
      <c r="D707" s="10">
        <f t="shared" ref="D707:D770" ca="1" si="56">$K$4*C707</f>
        <v>6.3598492830580639E-4</v>
      </c>
      <c r="E707" s="10">
        <f t="shared" ref="E707:E770" ca="1" si="57">$J$6*(1-D707)</f>
        <v>14.280911775374509</v>
      </c>
      <c r="F707" s="10">
        <f t="shared" ref="F707:F770" ca="1" si="58">LN(E707/$J$6)</f>
        <v>-6.3618725250834797E-4</v>
      </c>
    </row>
    <row r="708" spans="1:6" x14ac:dyDescent="0.35">
      <c r="A708" s="10">
        <f t="shared" ref="A708:A771" si="59">A707+60</f>
        <v>42412</v>
      </c>
      <c r="B708" s="10">
        <v>3.6878958782934602E-2</v>
      </c>
      <c r="C708" s="10">
        <f t="shared" ca="1" si="55"/>
        <v>0.8791905036570723</v>
      </c>
      <c r="D708" s="10">
        <f t="shared" ca="1" si="56"/>
        <v>6.4180906766966265E-4</v>
      </c>
      <c r="E708" s="10">
        <f t="shared" ca="1" si="57"/>
        <v>14.280828548423001</v>
      </c>
      <c r="F708" s="10">
        <f t="shared" ca="1" si="58"/>
        <v>-6.4201511527606627E-4</v>
      </c>
    </row>
    <row r="709" spans="1:6" x14ac:dyDescent="0.35">
      <c r="A709" s="10">
        <f t="shared" si="59"/>
        <v>42472</v>
      </c>
      <c r="B709" s="10">
        <v>3.5648738302114701E-2</v>
      </c>
      <c r="C709" s="10">
        <f t="shared" ca="1" si="55"/>
        <v>0.86829296576908588</v>
      </c>
      <c r="D709" s="10">
        <f t="shared" ca="1" si="56"/>
        <v>6.3385386501143258E-4</v>
      </c>
      <c r="E709" s="10">
        <f t="shared" ca="1" si="57"/>
        <v>14.280942228268986</v>
      </c>
      <c r="F709" s="10">
        <f t="shared" ca="1" si="58"/>
        <v>-6.3405483530091437E-4</v>
      </c>
    </row>
    <row r="710" spans="1:6" x14ac:dyDescent="0.35">
      <c r="A710" s="10">
        <f t="shared" si="59"/>
        <v>42532</v>
      </c>
      <c r="B710" s="10">
        <v>3.6006892779580503E-2</v>
      </c>
      <c r="C710" s="10">
        <f t="shared" ca="1" si="55"/>
        <v>0.87146556941923348</v>
      </c>
      <c r="D710" s="10">
        <f t="shared" ca="1" si="56"/>
        <v>6.3616986567604031E-4</v>
      </c>
      <c r="E710" s="10">
        <f t="shared" ca="1" si="57"/>
        <v>14.280909132619488</v>
      </c>
      <c r="F710" s="10">
        <f t="shared" ca="1" si="58"/>
        <v>-6.3637230758789695E-4</v>
      </c>
    </row>
    <row r="711" spans="1:6" x14ac:dyDescent="0.35">
      <c r="A711" s="10">
        <f t="shared" si="59"/>
        <v>42592</v>
      </c>
      <c r="B711" s="10">
        <v>3.5662850812128097E-2</v>
      </c>
      <c r="C711" s="10">
        <f t="shared" ca="1" si="55"/>
        <v>0.86841797719180502</v>
      </c>
      <c r="D711" s="10">
        <f t="shared" ca="1" si="56"/>
        <v>6.339451233500175E-4</v>
      </c>
      <c r="E711" s="10">
        <f t="shared" ca="1" si="57"/>
        <v>14.280940924187327</v>
      </c>
      <c r="F711" s="10">
        <f t="shared" ca="1" si="58"/>
        <v>-6.3414615152477508E-4</v>
      </c>
    </row>
    <row r="712" spans="1:6" x14ac:dyDescent="0.35">
      <c r="A712" s="10">
        <f t="shared" si="59"/>
        <v>42652</v>
      </c>
      <c r="B712" s="10">
        <v>3.6421951487213597E-2</v>
      </c>
      <c r="C712" s="10">
        <f t="shared" ca="1" si="55"/>
        <v>0.87514224206668911</v>
      </c>
      <c r="D712" s="10">
        <f t="shared" ca="1" si="56"/>
        <v>6.3885383670868291E-4</v>
      </c>
      <c r="E712" s="10">
        <f t="shared" ca="1" si="57"/>
        <v>14.280870778673432</v>
      </c>
      <c r="F712" s="10">
        <f t="shared" ca="1" si="58"/>
        <v>-6.3905799077540557E-4</v>
      </c>
    </row>
    <row r="713" spans="1:6" x14ac:dyDescent="0.35">
      <c r="A713" s="10">
        <f t="shared" si="59"/>
        <v>42712</v>
      </c>
      <c r="B713" s="10">
        <v>3.64415693566469E-2</v>
      </c>
      <c r="C713" s="10">
        <f t="shared" ca="1" si="55"/>
        <v>0.87531602105896256</v>
      </c>
      <c r="D713" s="10">
        <f t="shared" ca="1" si="56"/>
        <v>6.389806953730425E-4</v>
      </c>
      <c r="E713" s="10">
        <f t="shared" ca="1" si="57"/>
        <v>14.280868965863119</v>
      </c>
      <c r="F713" s="10">
        <f t="shared" ca="1" si="58"/>
        <v>-6.3918493054365526E-4</v>
      </c>
    </row>
    <row r="714" spans="1:6" x14ac:dyDescent="0.35">
      <c r="A714" s="10">
        <f t="shared" si="59"/>
        <v>42772</v>
      </c>
      <c r="B714" s="10">
        <v>3.6996203727293099E-2</v>
      </c>
      <c r="C714" s="10">
        <f t="shared" ca="1" si="55"/>
        <v>0.88022908271118627</v>
      </c>
      <c r="D714" s="10">
        <f t="shared" ca="1" si="56"/>
        <v>6.4256723037916586E-4</v>
      </c>
      <c r="E714" s="10">
        <f t="shared" ca="1" si="57"/>
        <v>14.280817714277882</v>
      </c>
      <c r="F714" s="10">
        <f t="shared" ca="1" si="58"/>
        <v>-6.4277376518154705E-4</v>
      </c>
    </row>
    <row r="715" spans="1:6" x14ac:dyDescent="0.35">
      <c r="A715" s="10">
        <f t="shared" si="59"/>
        <v>42832</v>
      </c>
      <c r="B715" s="10">
        <v>3.6454776529559703E-2</v>
      </c>
      <c r="C715" s="10">
        <f t="shared" ca="1" si="55"/>
        <v>0.87543301282544217</v>
      </c>
      <c r="D715" s="10">
        <f t="shared" ca="1" si="56"/>
        <v>6.3906609936257262E-4</v>
      </c>
      <c r="E715" s="10">
        <f t="shared" ca="1" si="57"/>
        <v>14.280867745440109</v>
      </c>
      <c r="F715" s="10">
        <f t="shared" ca="1" si="58"/>
        <v>-6.3927038914324697E-4</v>
      </c>
    </row>
    <row r="716" spans="1:6" x14ac:dyDescent="0.35">
      <c r="A716" s="10">
        <f t="shared" si="59"/>
        <v>42892</v>
      </c>
      <c r="B716" s="10">
        <v>3.6636310637656898E-2</v>
      </c>
      <c r="C716" s="10">
        <f t="shared" ca="1" si="55"/>
        <v>0.87704107808837173</v>
      </c>
      <c r="D716" s="10">
        <f t="shared" ca="1" si="56"/>
        <v>6.4023998700451124E-4</v>
      </c>
      <c r="E716" s="10">
        <f t="shared" ca="1" si="57"/>
        <v>14.280850970585705</v>
      </c>
      <c r="F716" s="10">
        <f t="shared" ca="1" si="58"/>
        <v>-6.4044502814664117E-4</v>
      </c>
    </row>
    <row r="717" spans="1:6" x14ac:dyDescent="0.35">
      <c r="A717" s="10">
        <f t="shared" si="59"/>
        <v>42952</v>
      </c>
      <c r="B717" s="10">
        <v>3.6763174602184999E-2</v>
      </c>
      <c r="C717" s="10">
        <f t="shared" ca="1" si="55"/>
        <v>0.8781648643377632</v>
      </c>
      <c r="D717" s="10">
        <f t="shared" ca="1" si="56"/>
        <v>6.4106035096656705E-4</v>
      </c>
      <c r="E717" s="10">
        <f t="shared" ca="1" si="57"/>
        <v>14.280839247584687</v>
      </c>
      <c r="F717" s="10">
        <f t="shared" ca="1" si="58"/>
        <v>-6.4126591801196735E-4</v>
      </c>
    </row>
    <row r="718" spans="1:6" x14ac:dyDescent="0.35">
      <c r="A718" s="10">
        <f t="shared" si="59"/>
        <v>43012</v>
      </c>
      <c r="B718" s="10">
        <v>3.6518185483422401E-2</v>
      </c>
      <c r="C718" s="10">
        <f t="shared" ca="1" si="55"/>
        <v>0.87599470195997509</v>
      </c>
      <c r="D718" s="10">
        <f t="shared" ca="1" si="56"/>
        <v>6.3947613243078166E-4</v>
      </c>
      <c r="E718" s="10">
        <f t="shared" ca="1" si="57"/>
        <v>14.280861886067564</v>
      </c>
      <c r="F718" s="10">
        <f t="shared" ca="1" si="58"/>
        <v>-6.3968068450149509E-4</v>
      </c>
    </row>
    <row r="719" spans="1:6" x14ac:dyDescent="0.35">
      <c r="A719" s="10">
        <f t="shared" si="59"/>
        <v>43072</v>
      </c>
      <c r="B719" s="10">
        <v>3.7030930530513199E-2</v>
      </c>
      <c r="C719" s="10">
        <f t="shared" ca="1" si="55"/>
        <v>0.88053669964629655</v>
      </c>
      <c r="D719" s="10">
        <f t="shared" ca="1" si="56"/>
        <v>6.4279179074179635E-4</v>
      </c>
      <c r="E719" s="10">
        <f t="shared" ca="1" si="57"/>
        <v>14.2808145053103</v>
      </c>
      <c r="F719" s="10">
        <f t="shared" ca="1" si="58"/>
        <v>-6.4299846995745174E-4</v>
      </c>
    </row>
    <row r="720" spans="1:6" x14ac:dyDescent="0.35">
      <c r="A720" s="10">
        <f t="shared" si="59"/>
        <v>43132</v>
      </c>
      <c r="B720" s="10">
        <v>3.7574005078324597E-2</v>
      </c>
      <c r="C720" s="10">
        <f t="shared" ca="1" si="55"/>
        <v>0.88534736208692799</v>
      </c>
      <c r="D720" s="10">
        <f t="shared" ca="1" si="56"/>
        <v>6.4630357432345726E-4</v>
      </c>
      <c r="E720" s="10">
        <f t="shared" ca="1" si="57"/>
        <v>14.280764321922916</v>
      </c>
      <c r="F720" s="10">
        <f t="shared" ca="1" si="58"/>
        <v>-6.46512518511018E-4</v>
      </c>
    </row>
    <row r="721" spans="1:6" x14ac:dyDescent="0.35">
      <c r="A721" s="10">
        <f t="shared" si="59"/>
        <v>43192</v>
      </c>
      <c r="B721" s="10">
        <v>3.6761111418384E-2</v>
      </c>
      <c r="C721" s="10">
        <f t="shared" ca="1" si="55"/>
        <v>0.87814658824498815</v>
      </c>
      <c r="D721" s="10">
        <f t="shared" ca="1" si="56"/>
        <v>6.410470094188412E-4</v>
      </c>
      <c r="E721" s="10">
        <f t="shared" ca="1" si="57"/>
        <v>14.280839438235404</v>
      </c>
      <c r="F721" s="10">
        <f t="shared" ca="1" si="58"/>
        <v>-6.4125256790607734E-4</v>
      </c>
    </row>
    <row r="722" spans="1:6" x14ac:dyDescent="0.35">
      <c r="A722" s="10">
        <f t="shared" si="59"/>
        <v>43252</v>
      </c>
      <c r="B722" s="10">
        <v>3.7087794105178602E-2</v>
      </c>
      <c r="C722" s="10">
        <f t="shared" ca="1" si="55"/>
        <v>0.88104040850907661</v>
      </c>
      <c r="D722" s="10">
        <f t="shared" ca="1" si="56"/>
        <v>6.4315949821162584E-4</v>
      </c>
      <c r="E722" s="10">
        <f t="shared" ca="1" si="57"/>
        <v>14.280809250770556</v>
      </c>
      <c r="F722" s="10">
        <f t="shared" ca="1" si="58"/>
        <v>-6.4336641400631982E-4</v>
      </c>
    </row>
    <row r="723" spans="1:6" x14ac:dyDescent="0.35">
      <c r="A723" s="10">
        <f t="shared" si="59"/>
        <v>43312</v>
      </c>
      <c r="B723" s="10">
        <v>3.6693046559637101E-2</v>
      </c>
      <c r="C723" s="10">
        <f t="shared" ca="1" si="55"/>
        <v>0.87754365617825769</v>
      </c>
      <c r="D723" s="10">
        <f t="shared" ca="1" si="56"/>
        <v>6.4060686901012802E-4</v>
      </c>
      <c r="E723" s="10">
        <f t="shared" ca="1" si="57"/>
        <v>14.280845727841845</v>
      </c>
      <c r="F723" s="10">
        <f t="shared" ca="1" si="58"/>
        <v>-6.4081214526270772E-4</v>
      </c>
    </row>
    <row r="724" spans="1:6" x14ac:dyDescent="0.35">
      <c r="A724" s="10">
        <f t="shared" si="59"/>
        <v>43372</v>
      </c>
      <c r="B724" s="10">
        <v>3.7376305884985597E-2</v>
      </c>
      <c r="C724" s="10">
        <f t="shared" ca="1" si="55"/>
        <v>0.88359610328135163</v>
      </c>
      <c r="D724" s="10">
        <f t="shared" ca="1" si="56"/>
        <v>6.4502515539538658E-4</v>
      </c>
      <c r="E724" s="10">
        <f t="shared" ca="1" si="57"/>
        <v>14.280782590529398</v>
      </c>
      <c r="F724" s="10">
        <f t="shared" ca="1" si="58"/>
        <v>-6.4523327362012541E-4</v>
      </c>
    </row>
    <row r="725" spans="1:6" x14ac:dyDescent="0.35">
      <c r="A725" s="10">
        <f t="shared" si="59"/>
        <v>43432</v>
      </c>
      <c r="B725" s="10">
        <v>3.7269244889336098E-2</v>
      </c>
      <c r="C725" s="10">
        <f t="shared" ca="1" si="55"/>
        <v>0.88264773567196309</v>
      </c>
      <c r="D725" s="10">
        <f t="shared" ca="1" si="56"/>
        <v>6.4433284704053294E-4</v>
      </c>
      <c r="E725" s="10">
        <f t="shared" ca="1" si="57"/>
        <v>14.280792483615789</v>
      </c>
      <c r="F725" s="10">
        <f t="shared" ca="1" si="58"/>
        <v>-6.4454051866068404E-4</v>
      </c>
    </row>
    <row r="726" spans="1:6" x14ac:dyDescent="0.35">
      <c r="A726" s="10">
        <f t="shared" si="59"/>
        <v>43492</v>
      </c>
      <c r="B726" s="10">
        <v>3.82703837627991E-2</v>
      </c>
      <c r="C726" s="10">
        <f t="shared" ca="1" si="55"/>
        <v>0.89151602308449918</v>
      </c>
      <c r="D726" s="10">
        <f t="shared" ca="1" si="56"/>
        <v>6.508066968516843E-4</v>
      </c>
      <c r="E726" s="10">
        <f t="shared" ca="1" si="57"/>
        <v>14.280699972301989</v>
      </c>
      <c r="F726" s="10">
        <f t="shared" ca="1" si="58"/>
        <v>-6.5101856345781584E-4</v>
      </c>
    </row>
    <row r="727" spans="1:6" x14ac:dyDescent="0.35">
      <c r="A727" s="10">
        <f t="shared" si="59"/>
        <v>43552</v>
      </c>
      <c r="B727" s="10">
        <v>3.6917611368111697E-2</v>
      </c>
      <c r="C727" s="10">
        <f t="shared" ca="1" si="55"/>
        <v>0.87953289595016382</v>
      </c>
      <c r="D727" s="10">
        <f t="shared" ca="1" si="56"/>
        <v>6.4205901404361951E-4</v>
      </c>
      <c r="E727" s="10">
        <f t="shared" ca="1" si="57"/>
        <v>14.280824976689317</v>
      </c>
      <c r="F727" s="10">
        <f t="shared" ca="1" si="58"/>
        <v>-6.4226522220225848E-4</v>
      </c>
    </row>
    <row r="728" spans="1:6" x14ac:dyDescent="0.35">
      <c r="A728" s="10">
        <f t="shared" si="59"/>
        <v>43612</v>
      </c>
      <c r="B728" s="10">
        <v>3.7508657037703799E-2</v>
      </c>
      <c r="C728" s="10">
        <f t="shared" ca="1" si="55"/>
        <v>0.88476849613592679</v>
      </c>
      <c r="D728" s="10">
        <f t="shared" ca="1" si="56"/>
        <v>6.4588100217922648E-4</v>
      </c>
      <c r="E728" s="10">
        <f t="shared" ca="1" si="57"/>
        <v>14.280770360478858</v>
      </c>
      <c r="F728" s="10">
        <f t="shared" ca="1" si="58"/>
        <v>-6.4608967316962744E-4</v>
      </c>
    </row>
    <row r="729" spans="1:6" x14ac:dyDescent="0.35">
      <c r="A729" s="10">
        <f t="shared" si="59"/>
        <v>43672</v>
      </c>
      <c r="B729" s="10">
        <v>3.7960271085502102E-2</v>
      </c>
      <c r="C729" s="10">
        <f t="shared" ca="1" si="55"/>
        <v>0.88876898326271314</v>
      </c>
      <c r="D729" s="10">
        <f t="shared" ca="1" si="56"/>
        <v>6.488013577817805E-4</v>
      </c>
      <c r="E729" s="10">
        <f t="shared" ca="1" si="57"/>
        <v>14.280728628597297</v>
      </c>
      <c r="F729" s="10">
        <f t="shared" ca="1" si="58"/>
        <v>-6.4901192046320556E-4</v>
      </c>
    </row>
    <row r="730" spans="1:6" x14ac:dyDescent="0.35">
      <c r="A730" s="10">
        <f t="shared" si="59"/>
        <v>43732</v>
      </c>
      <c r="B730" s="10">
        <v>3.7938968067119799E-2</v>
      </c>
      <c r="C730" s="10">
        <f t="shared" ca="1" si="55"/>
        <v>0.88858027688562957</v>
      </c>
      <c r="D730" s="10">
        <f t="shared" ca="1" si="56"/>
        <v>6.4866360212650941E-4</v>
      </c>
      <c r="E730" s="10">
        <f t="shared" ca="1" si="57"/>
        <v>14.280730597125611</v>
      </c>
      <c r="F730" s="10">
        <f t="shared" ca="1" si="58"/>
        <v>-6.4887407538340885E-4</v>
      </c>
    </row>
    <row r="731" spans="1:6" x14ac:dyDescent="0.35">
      <c r="A731" s="10">
        <f t="shared" si="59"/>
        <v>43792</v>
      </c>
      <c r="B731" s="10">
        <v>3.74011209975008E-2</v>
      </c>
      <c r="C731" s="10">
        <f t="shared" ca="1" si="55"/>
        <v>0.88381592048732827</v>
      </c>
      <c r="D731" s="10">
        <f t="shared" ca="1" si="56"/>
        <v>6.4518562195574954E-4</v>
      </c>
      <c r="E731" s="10">
        <f t="shared" ca="1" si="57"/>
        <v>14.280780297462252</v>
      </c>
      <c r="F731" s="10">
        <f t="shared" ca="1" si="58"/>
        <v>-6.4539384376505291E-4</v>
      </c>
    </row>
    <row r="732" spans="1:6" x14ac:dyDescent="0.35">
      <c r="A732" s="10">
        <f t="shared" si="59"/>
        <v>43852</v>
      </c>
      <c r="B732" s="10">
        <v>3.7780021687091901E-2</v>
      </c>
      <c r="C732" s="10">
        <f t="shared" ca="1" si="55"/>
        <v>0.88717229821390564</v>
      </c>
      <c r="D732" s="10">
        <f t="shared" ca="1" si="56"/>
        <v>6.47635777696151E-4</v>
      </c>
      <c r="E732" s="10">
        <f t="shared" ca="1" si="57"/>
        <v>14.280745284736721</v>
      </c>
      <c r="F732" s="10">
        <f t="shared" ca="1" si="58"/>
        <v>-6.4784558433691173E-4</v>
      </c>
    </row>
    <row r="733" spans="1:6" x14ac:dyDescent="0.35">
      <c r="A733" s="10">
        <f t="shared" si="59"/>
        <v>43912</v>
      </c>
      <c r="B733" s="10">
        <v>3.7577328469316398E-2</v>
      </c>
      <c r="C733" s="10">
        <f t="shared" ca="1" si="55"/>
        <v>0.88537680134583663</v>
      </c>
      <c r="D733" s="10">
        <f t="shared" ca="1" si="56"/>
        <v>6.463250649824606E-4</v>
      </c>
      <c r="E733" s="10">
        <f t="shared" ca="1" si="57"/>
        <v>14.280764014821401</v>
      </c>
      <c r="F733" s="10">
        <f t="shared" ca="1" si="58"/>
        <v>-6.4653402306864057E-4</v>
      </c>
    </row>
    <row r="734" spans="1:6" x14ac:dyDescent="0.35">
      <c r="A734" s="10">
        <f t="shared" si="59"/>
        <v>43972</v>
      </c>
      <c r="B734" s="10">
        <v>3.8266445902313699E-2</v>
      </c>
      <c r="C734" s="10">
        <f t="shared" ca="1" si="55"/>
        <v>0.89148114073250917</v>
      </c>
      <c r="D734" s="10">
        <f t="shared" ca="1" si="56"/>
        <v>6.5078123273473157E-4</v>
      </c>
      <c r="E734" s="10">
        <f t="shared" ca="1" si="57"/>
        <v>14.28070033618422</v>
      </c>
      <c r="F734" s="10">
        <f t="shared" ca="1" si="58"/>
        <v>-6.5099308275820415E-4</v>
      </c>
    </row>
    <row r="735" spans="1:6" x14ac:dyDescent="0.35">
      <c r="A735" s="10">
        <f t="shared" si="59"/>
        <v>44032</v>
      </c>
      <c r="B735" s="10">
        <v>3.8025331095738503E-2</v>
      </c>
      <c r="C735" s="10">
        <f t="shared" ca="1" si="55"/>
        <v>0.88934529778323834</v>
      </c>
      <c r="D735" s="10">
        <f t="shared" ca="1" si="56"/>
        <v>6.4922206738176388E-4</v>
      </c>
      <c r="E735" s="10">
        <f t="shared" ca="1" si="57"/>
        <v>14.280722616657114</v>
      </c>
      <c r="F735" s="10">
        <f t="shared" ca="1" si="58"/>
        <v>-6.4943290328592362E-4</v>
      </c>
    </row>
    <row r="736" spans="1:6" x14ac:dyDescent="0.35">
      <c r="A736" s="10">
        <f t="shared" si="59"/>
        <v>44092</v>
      </c>
      <c r="B736" s="10">
        <v>3.7346889936015003E-2</v>
      </c>
      <c r="C736" s="10">
        <f t="shared" ca="1" si="55"/>
        <v>0.88333553095028106</v>
      </c>
      <c r="D736" s="10">
        <f t="shared" ca="1" si="56"/>
        <v>6.4483493759370509E-4</v>
      </c>
      <c r="E736" s="10">
        <f t="shared" ca="1" si="57"/>
        <v>14.280785308741786</v>
      </c>
      <c r="F736" s="10">
        <f t="shared" ca="1" si="58"/>
        <v>-6.4504293306204838E-4</v>
      </c>
    </row>
    <row r="737" spans="1:6" x14ac:dyDescent="0.35">
      <c r="A737" s="10">
        <f t="shared" si="59"/>
        <v>44152</v>
      </c>
      <c r="B737" s="10">
        <v>3.8478459483801103E-2</v>
      </c>
      <c r="C737" s="10">
        <f t="shared" ca="1" si="55"/>
        <v>0.89335919923750728</v>
      </c>
      <c r="D737" s="10">
        <f t="shared" ca="1" si="56"/>
        <v>6.5215221544338018E-4</v>
      </c>
      <c r="E737" s="10">
        <f t="shared" ca="1" si="57"/>
        <v>14.280680744841314</v>
      </c>
      <c r="F737" s="10">
        <f t="shared" ca="1" si="58"/>
        <v>-6.5236495919863665E-4</v>
      </c>
    </row>
    <row r="738" spans="1:6" x14ac:dyDescent="0.35">
      <c r="A738" s="10">
        <f t="shared" si="59"/>
        <v>44212</v>
      </c>
      <c r="B738" s="10">
        <v>3.8212721083113202E-2</v>
      </c>
      <c r="C738" s="10">
        <f t="shared" ca="1" si="55"/>
        <v>0.8910052355903898</v>
      </c>
      <c r="D738" s="10">
        <f t="shared" ca="1" si="56"/>
        <v>6.5043382198098443E-4</v>
      </c>
      <c r="E738" s="10">
        <f t="shared" ca="1" si="57"/>
        <v>14.280705300683891</v>
      </c>
      <c r="F738" s="10">
        <f t="shared" ca="1" si="58"/>
        <v>-6.5064544582916985E-4</v>
      </c>
    </row>
    <row r="739" spans="1:6" x14ac:dyDescent="0.35">
      <c r="A739" s="10">
        <f t="shared" si="59"/>
        <v>44272</v>
      </c>
      <c r="B739" s="10">
        <v>3.9875996173142698E-2</v>
      </c>
      <c r="C739" s="10">
        <f t="shared" ca="1" si="55"/>
        <v>0.90573885740398574</v>
      </c>
      <c r="D739" s="10">
        <f t="shared" ca="1" si="56"/>
        <v>6.6118936590490941E-4</v>
      </c>
      <c r="E739" s="10">
        <f t="shared" ca="1" si="57"/>
        <v>14.280551603961218</v>
      </c>
      <c r="F739" s="10">
        <f t="shared" ca="1" si="58"/>
        <v>-6.6140804799248829E-4</v>
      </c>
    </row>
    <row r="740" spans="1:6" x14ac:dyDescent="0.35">
      <c r="A740" s="10">
        <f t="shared" si="59"/>
        <v>44332</v>
      </c>
      <c r="B740" s="10">
        <v>3.9423156171183499E-2</v>
      </c>
      <c r="C740" s="10">
        <f t="shared" ca="1" si="55"/>
        <v>0.90172751053122246</v>
      </c>
      <c r="D740" s="10">
        <f t="shared" ca="1" si="56"/>
        <v>6.5826108268779231E-4</v>
      </c>
      <c r="E740" s="10">
        <f t="shared" ca="1" si="57"/>
        <v>14.280593449128391</v>
      </c>
      <c r="F740" s="10">
        <f t="shared" ca="1" si="58"/>
        <v>-6.5847783163771473E-4</v>
      </c>
    </row>
    <row r="741" spans="1:6" x14ac:dyDescent="0.35">
      <c r="A741" s="10">
        <f t="shared" si="59"/>
        <v>44392</v>
      </c>
      <c r="B741" s="10">
        <v>3.7895845167042003E-2</v>
      </c>
      <c r="C741" s="10">
        <f t="shared" ca="1" si="55"/>
        <v>0.88819828565335524</v>
      </c>
      <c r="D741" s="10">
        <f t="shared" ca="1" si="56"/>
        <v>6.483847485269492E-4</v>
      </c>
      <c r="E741" s="10">
        <f t="shared" ca="1" si="57"/>
        <v>14.28073458194355</v>
      </c>
      <c r="F741" s="10">
        <f t="shared" ca="1" si="58"/>
        <v>-6.4859504082309509E-4</v>
      </c>
    </row>
    <row r="742" spans="1:6" x14ac:dyDescent="0.35">
      <c r="A742" s="10">
        <f t="shared" si="59"/>
        <v>44452</v>
      </c>
      <c r="B742" s="10">
        <v>3.8345423875900703E-2</v>
      </c>
      <c r="C742" s="10">
        <f t="shared" ca="1" si="55"/>
        <v>0.89218074334269104</v>
      </c>
      <c r="D742" s="10">
        <f t="shared" ca="1" si="56"/>
        <v>6.512919426401643E-4</v>
      </c>
      <c r="E742" s="10">
        <f t="shared" ca="1" si="57"/>
        <v>14.280693038139672</v>
      </c>
      <c r="F742" s="10">
        <f t="shared" ca="1" si="58"/>
        <v>-6.5150412537100884E-4</v>
      </c>
    </row>
    <row r="743" spans="1:6" x14ac:dyDescent="0.35">
      <c r="A743" s="10">
        <f t="shared" si="59"/>
        <v>44512</v>
      </c>
      <c r="B743" s="10">
        <v>3.8512614067092103E-2</v>
      </c>
      <c r="C743" s="10">
        <f t="shared" ca="1" si="55"/>
        <v>0.89366174733458825</v>
      </c>
      <c r="D743" s="10">
        <f t="shared" ca="1" si="56"/>
        <v>6.5237307555424931E-4</v>
      </c>
      <c r="E743" s="10">
        <f t="shared" ca="1" si="57"/>
        <v>14.280677588750329</v>
      </c>
      <c r="F743" s="10">
        <f t="shared" ca="1" si="58"/>
        <v>-6.5258596346232892E-4</v>
      </c>
    </row>
    <row r="744" spans="1:6" x14ac:dyDescent="0.35">
      <c r="A744" s="10">
        <f t="shared" si="59"/>
        <v>44572</v>
      </c>
      <c r="B744" s="10">
        <v>3.87298328325794E-2</v>
      </c>
      <c r="C744" s="10">
        <f t="shared" ca="1" si="55"/>
        <v>0.89558591439552171</v>
      </c>
      <c r="D744" s="10">
        <f t="shared" ca="1" si="56"/>
        <v>6.5377771750873073E-4</v>
      </c>
      <c r="E744" s="10">
        <f t="shared" ca="1" si="57"/>
        <v>14.280657516416799</v>
      </c>
      <c r="F744" s="10">
        <f t="shared" ca="1" si="58"/>
        <v>-6.5399152335344015E-4</v>
      </c>
    </row>
    <row r="745" spans="1:6" x14ac:dyDescent="0.35">
      <c r="A745" s="10">
        <f t="shared" si="59"/>
        <v>44632</v>
      </c>
      <c r="B745" s="10">
        <v>3.77965632460689E-2</v>
      </c>
      <c r="C745" s="10">
        <f t="shared" ca="1" si="55"/>
        <v>0.88731882663583383</v>
      </c>
      <c r="D745" s="10">
        <f t="shared" ca="1" si="56"/>
        <v>6.4774274344415854E-4</v>
      </c>
      <c r="E745" s="10">
        <f t="shared" ca="1" si="57"/>
        <v>14.280743756196182</v>
      </c>
      <c r="F745" s="10">
        <f t="shared" ca="1" si="58"/>
        <v>-6.4795261941030509E-4</v>
      </c>
    </row>
    <row r="746" spans="1:6" x14ac:dyDescent="0.35">
      <c r="A746" s="10">
        <f t="shared" si="59"/>
        <v>44692</v>
      </c>
      <c r="B746" s="10">
        <v>3.7515482053221597E-2</v>
      </c>
      <c r="C746" s="10">
        <f t="shared" ca="1" si="55"/>
        <v>0.88482895348186674</v>
      </c>
      <c r="D746" s="10">
        <f t="shared" ca="1" si="56"/>
        <v>6.4592513604176259E-4</v>
      </c>
      <c r="E746" s="10">
        <f t="shared" ca="1" si="57"/>
        <v>14.280769729805963</v>
      </c>
      <c r="F746" s="10">
        <f t="shared" ca="1" si="58"/>
        <v>-6.4613383555681342E-4</v>
      </c>
    </row>
    <row r="747" spans="1:6" x14ac:dyDescent="0.35">
      <c r="A747" s="10">
        <f t="shared" si="59"/>
        <v>44752</v>
      </c>
      <c r="B747" s="10">
        <v>3.7938499882401597E-2</v>
      </c>
      <c r="C747" s="10">
        <f t="shared" ca="1" si="55"/>
        <v>0.888576129612206</v>
      </c>
      <c r="D747" s="10">
        <f t="shared" ca="1" si="56"/>
        <v>6.4866057461691027E-4</v>
      </c>
      <c r="E747" s="10">
        <f t="shared" ca="1" si="57"/>
        <v>14.280730640388724</v>
      </c>
      <c r="F747" s="10">
        <f t="shared" ca="1" si="58"/>
        <v>-6.4887104590861597E-4</v>
      </c>
    </row>
    <row r="748" spans="1:6" x14ac:dyDescent="0.35">
      <c r="A748" s="10">
        <f t="shared" si="59"/>
        <v>44812</v>
      </c>
      <c r="B748" s="10">
        <v>3.8024008863159098E-2</v>
      </c>
      <c r="C748" s="10">
        <f t="shared" ca="1" si="55"/>
        <v>0.88933358518386663</v>
      </c>
      <c r="D748" s="10">
        <f t="shared" ca="1" si="56"/>
        <v>6.4921351718422247E-4</v>
      </c>
      <c r="E748" s="10">
        <f t="shared" ca="1" si="57"/>
        <v>14.280722738839437</v>
      </c>
      <c r="F748" s="10">
        <f t="shared" ca="1" si="58"/>
        <v>-6.4942434753382714E-4</v>
      </c>
    </row>
    <row r="749" spans="1:6" x14ac:dyDescent="0.35">
      <c r="A749" s="10">
        <f t="shared" si="59"/>
        <v>44872</v>
      </c>
      <c r="B749" s="10">
        <v>3.7999694067987401E-2</v>
      </c>
      <c r="C749" s="10">
        <f t="shared" ca="1" si="55"/>
        <v>0.88911819988850427</v>
      </c>
      <c r="D749" s="10">
        <f t="shared" ca="1" si="56"/>
        <v>6.4905628591860798E-4</v>
      </c>
      <c r="E749" s="10">
        <f t="shared" ca="1" si="57"/>
        <v>14.280724985674222</v>
      </c>
      <c r="F749" s="10">
        <f t="shared" ca="1" si="58"/>
        <v>-6.4926701413766568E-4</v>
      </c>
    </row>
    <row r="750" spans="1:6" x14ac:dyDescent="0.35">
      <c r="A750" s="10">
        <f t="shared" si="59"/>
        <v>44932</v>
      </c>
      <c r="B750" s="10">
        <v>3.8008567621549597E-2</v>
      </c>
      <c r="C750" s="10">
        <f t="shared" ca="1" si="55"/>
        <v>0.889196803592192</v>
      </c>
      <c r="D750" s="10">
        <f t="shared" ca="1" si="56"/>
        <v>6.4911366662229999E-4</v>
      </c>
      <c r="E750" s="10">
        <f t="shared" ca="1" si="57"/>
        <v>14.280724165703965</v>
      </c>
      <c r="F750" s="10">
        <f t="shared" ca="1" si="58"/>
        <v>-6.4932443211055324E-4</v>
      </c>
    </row>
    <row r="751" spans="1:6" x14ac:dyDescent="0.35">
      <c r="A751" s="10">
        <f t="shared" si="59"/>
        <v>44992</v>
      </c>
      <c r="B751" s="10">
        <v>3.8495842080301303E-2</v>
      </c>
      <c r="C751" s="10">
        <f t="shared" ca="1" si="55"/>
        <v>0.89351317773721994</v>
      </c>
      <c r="D751" s="10">
        <f t="shared" ca="1" si="56"/>
        <v>6.5226461974817048E-4</v>
      </c>
      <c r="E751" s="10">
        <f t="shared" ca="1" si="57"/>
        <v>14.280679138583798</v>
      </c>
      <c r="F751" s="10">
        <f t="shared" ca="1" si="58"/>
        <v>-6.5247743686237965E-4</v>
      </c>
    </row>
    <row r="752" spans="1:6" x14ac:dyDescent="0.35">
      <c r="A752" s="10">
        <f t="shared" si="59"/>
        <v>45052</v>
      </c>
      <c r="B752" s="10">
        <v>3.9205754785894699E-2</v>
      </c>
      <c r="C752" s="10">
        <f t="shared" ca="1" si="55"/>
        <v>0.89980172578773765</v>
      </c>
      <c r="D752" s="10">
        <f t="shared" ca="1" si="56"/>
        <v>6.5685525982504833E-4</v>
      </c>
      <c r="E752" s="10">
        <f t="shared" ca="1" si="57"/>
        <v>14.280613538337098</v>
      </c>
      <c r="F752" s="10">
        <f t="shared" ca="1" si="58"/>
        <v>-6.570710837564735E-4</v>
      </c>
    </row>
    <row r="753" spans="1:6" x14ac:dyDescent="0.35">
      <c r="A753" s="10">
        <f t="shared" si="59"/>
        <v>45112</v>
      </c>
      <c r="B753" s="10">
        <v>3.8367520077136799E-2</v>
      </c>
      <c r="C753" s="10">
        <f t="shared" ca="1" si="55"/>
        <v>0.89237647589137237</v>
      </c>
      <c r="D753" s="10">
        <f t="shared" ca="1" si="56"/>
        <v>6.5143482740070166E-4</v>
      </c>
      <c r="E753" s="10">
        <f t="shared" ca="1" si="57"/>
        <v>14.280690996316443</v>
      </c>
      <c r="F753" s="10">
        <f t="shared" ca="1" si="58"/>
        <v>-6.5164710326215088E-4</v>
      </c>
    </row>
    <row r="754" spans="1:6" x14ac:dyDescent="0.35">
      <c r="A754" s="10">
        <f t="shared" si="59"/>
        <v>45172</v>
      </c>
      <c r="B754" s="10">
        <v>3.8371540536190497E-2</v>
      </c>
      <c r="C754" s="10">
        <f t="shared" ca="1" si="55"/>
        <v>0.8924120899179212</v>
      </c>
      <c r="D754" s="10">
        <f t="shared" ca="1" si="56"/>
        <v>6.5146082564008232E-4</v>
      </c>
      <c r="E754" s="10">
        <f t="shared" ca="1" si="57"/>
        <v>14.280690624801602</v>
      </c>
      <c r="F754" s="10">
        <f t="shared" ca="1" si="58"/>
        <v>-6.5167311844902692E-4</v>
      </c>
    </row>
    <row r="755" spans="1:6" x14ac:dyDescent="0.35">
      <c r="A755" s="10">
        <f t="shared" si="59"/>
        <v>45232</v>
      </c>
      <c r="B755" s="10">
        <v>3.8805638005158002E-2</v>
      </c>
      <c r="C755" s="10">
        <f t="shared" ca="1" si="55"/>
        <v>0.89625741170284179</v>
      </c>
      <c r="D755" s="10">
        <f t="shared" ca="1" si="56"/>
        <v>6.5426791054307436E-4</v>
      </c>
      <c r="E755" s="10">
        <f t="shared" ca="1" si="57"/>
        <v>14.280650511558338</v>
      </c>
      <c r="F755" s="10">
        <f t="shared" ca="1" si="58"/>
        <v>-6.5448203719506903E-4</v>
      </c>
    </row>
    <row r="756" spans="1:6" x14ac:dyDescent="0.35">
      <c r="A756" s="10">
        <f t="shared" si="59"/>
        <v>45292</v>
      </c>
      <c r="B756" s="10">
        <v>3.8903884031479097E-2</v>
      </c>
      <c r="C756" s="10">
        <f t="shared" ca="1" si="55"/>
        <v>0.89712769455934638</v>
      </c>
      <c r="D756" s="10">
        <f t="shared" ca="1" si="56"/>
        <v>6.549032170283227E-4</v>
      </c>
      <c r="E756" s="10">
        <f t="shared" ca="1" si="57"/>
        <v>14.280641433028665</v>
      </c>
      <c r="F756" s="10">
        <f t="shared" ca="1" si="58"/>
        <v>-6.5511775981511597E-4</v>
      </c>
    </row>
    <row r="757" spans="1:6" x14ac:dyDescent="0.35">
      <c r="A757" s="10">
        <f t="shared" si="59"/>
        <v>45352</v>
      </c>
      <c r="B757" s="10">
        <v>3.8637667193108301E-2</v>
      </c>
      <c r="C757" s="10">
        <f t="shared" ca="1" si="55"/>
        <v>0.89476949281600338</v>
      </c>
      <c r="D757" s="10">
        <f t="shared" ca="1" si="56"/>
        <v>6.5318172975568228E-4</v>
      </c>
      <c r="E757" s="10">
        <f t="shared" ca="1" si="57"/>
        <v>14.28066603308179</v>
      </c>
      <c r="F757" s="10">
        <f t="shared" ca="1" si="58"/>
        <v>-6.5339514587981536E-4</v>
      </c>
    </row>
    <row r="758" spans="1:6" x14ac:dyDescent="0.35">
      <c r="A758" s="10">
        <f t="shared" si="59"/>
        <v>45412</v>
      </c>
      <c r="B758" s="10">
        <v>3.9137434081714599E-2</v>
      </c>
      <c r="C758" s="10">
        <f t="shared" ca="1" si="55"/>
        <v>0.89919652739123535</v>
      </c>
      <c r="D758" s="10">
        <f t="shared" ca="1" si="56"/>
        <v>6.5641346499560171E-4</v>
      </c>
      <c r="E758" s="10">
        <f t="shared" ca="1" si="57"/>
        <v>14.280619851585213</v>
      </c>
      <c r="F758" s="10">
        <f t="shared" ca="1" si="58"/>
        <v>-6.566289986386964E-4</v>
      </c>
    </row>
    <row r="759" spans="1:6" x14ac:dyDescent="0.35">
      <c r="A759" s="10">
        <f t="shared" si="59"/>
        <v>45472</v>
      </c>
      <c r="B759" s="10">
        <v>3.9502917441526397E-2</v>
      </c>
      <c r="C759" s="10">
        <f t="shared" ca="1" si="55"/>
        <v>0.90243405173997915</v>
      </c>
      <c r="D759" s="10">
        <f t="shared" ca="1" si="56"/>
        <v>6.5877685777018466E-4</v>
      </c>
      <c r="E759" s="10">
        <f t="shared" ca="1" si="57"/>
        <v>14.280586078702463</v>
      </c>
      <c r="F759" s="10">
        <f t="shared" ca="1" si="58"/>
        <v>-6.5899394659162407E-4</v>
      </c>
    </row>
    <row r="760" spans="1:6" x14ac:dyDescent="0.35">
      <c r="A760" s="10">
        <f t="shared" si="59"/>
        <v>45532</v>
      </c>
      <c r="B760" s="10">
        <v>3.7990552717866902E-2</v>
      </c>
      <c r="C760" s="10">
        <f t="shared" ca="1" si="55"/>
        <v>0.88903722398959939</v>
      </c>
      <c r="D760" s="10">
        <f t="shared" ca="1" si="56"/>
        <v>6.4899717351240747E-4</v>
      </c>
      <c r="E760" s="10">
        <f t="shared" ca="1" si="57"/>
        <v>14.280725830390507</v>
      </c>
      <c r="F760" s="10">
        <f t="shared" ca="1" si="58"/>
        <v>-6.4920786334102536E-4</v>
      </c>
    </row>
    <row r="761" spans="1:6" x14ac:dyDescent="0.35">
      <c r="A761" s="10">
        <f t="shared" si="59"/>
        <v>45592</v>
      </c>
      <c r="B761" s="10">
        <v>3.8592614450563001E-2</v>
      </c>
      <c r="C761" s="10">
        <f t="shared" ca="1" si="55"/>
        <v>0.89437040665502687</v>
      </c>
      <c r="D761" s="10">
        <f t="shared" ca="1" si="56"/>
        <v>6.5289039685816953E-4</v>
      </c>
      <c r="E761" s="10">
        <f t="shared" ca="1" si="57"/>
        <v>14.280670196228897</v>
      </c>
      <c r="F761" s="10">
        <f t="shared" ca="1" si="58"/>
        <v>-6.5310362260702088E-4</v>
      </c>
    </row>
    <row r="762" spans="1:6" x14ac:dyDescent="0.35">
      <c r="A762" s="10">
        <f t="shared" si="59"/>
        <v>45652</v>
      </c>
      <c r="B762" s="10">
        <v>3.9498172633673501E-2</v>
      </c>
      <c r="C762" s="10">
        <f t="shared" ca="1" si="55"/>
        <v>0.90239202128758922</v>
      </c>
      <c r="D762" s="10">
        <f t="shared" ca="1" si="56"/>
        <v>6.5874617553993999E-4</v>
      </c>
      <c r="E762" s="10">
        <f t="shared" ca="1" si="57"/>
        <v>14.280586517151534</v>
      </c>
      <c r="F762" s="10">
        <f t="shared" ca="1" si="58"/>
        <v>-6.5896324413582672E-4</v>
      </c>
    </row>
    <row r="763" spans="1:6" x14ac:dyDescent="0.35">
      <c r="A763" s="10">
        <f t="shared" si="59"/>
        <v>45712</v>
      </c>
      <c r="B763" s="10">
        <v>3.8237635130156301E-2</v>
      </c>
      <c r="C763" s="10">
        <f t="shared" ca="1" si="55"/>
        <v>0.89122592917810706</v>
      </c>
      <c r="D763" s="10">
        <f t="shared" ca="1" si="56"/>
        <v>6.5059492830001802E-4</v>
      </c>
      <c r="E763" s="10">
        <f t="shared" ca="1" si="57"/>
        <v>14.280702998474592</v>
      </c>
      <c r="F763" s="10">
        <f t="shared" ca="1" si="58"/>
        <v>-6.5080665701842911E-4</v>
      </c>
    </row>
    <row r="764" spans="1:6" x14ac:dyDescent="0.35">
      <c r="A764" s="10">
        <f t="shared" si="59"/>
        <v>45772</v>
      </c>
      <c r="B764" s="10">
        <v>3.8898455691492903E-2</v>
      </c>
      <c r="C764" s="10">
        <f t="shared" ca="1" si="55"/>
        <v>0.89707960924326624</v>
      </c>
      <c r="D764" s="10">
        <f t="shared" ca="1" si="56"/>
        <v>6.5486811474758423E-4</v>
      </c>
      <c r="E764" s="10">
        <f t="shared" ca="1" si="57"/>
        <v>14.280641934640256</v>
      </c>
      <c r="F764" s="10">
        <f t="shared" ca="1" si="58"/>
        <v>-6.5508263453132232E-4</v>
      </c>
    </row>
    <row r="765" spans="1:6" x14ac:dyDescent="0.35">
      <c r="A765" s="10">
        <f t="shared" si="59"/>
        <v>45832</v>
      </c>
      <c r="B765" s="10">
        <v>3.9660909965719103E-2</v>
      </c>
      <c r="C765" s="10">
        <f t="shared" ca="1" si="55"/>
        <v>0.90383358096685484</v>
      </c>
      <c r="D765" s="10">
        <f t="shared" ca="1" si="56"/>
        <v>6.597985141058039E-4</v>
      </c>
      <c r="E765" s="10">
        <f t="shared" ca="1" si="57"/>
        <v>14.280571479233426</v>
      </c>
      <c r="F765" s="10">
        <f t="shared" ca="1" si="58"/>
        <v>-6.6001627693718545E-4</v>
      </c>
    </row>
    <row r="766" spans="1:6" x14ac:dyDescent="0.35">
      <c r="A766" s="10">
        <f t="shared" si="59"/>
        <v>45892</v>
      </c>
      <c r="B766" s="10">
        <v>3.9398219735151202E-2</v>
      </c>
      <c r="C766" s="10">
        <f t="shared" ca="1" si="55"/>
        <v>0.90150661861738268</v>
      </c>
      <c r="D766" s="10">
        <f t="shared" ca="1" si="56"/>
        <v>6.580998315906892E-4</v>
      </c>
      <c r="E766" s="10">
        <f t="shared" ca="1" si="57"/>
        <v>14.280595753406567</v>
      </c>
      <c r="F766" s="10">
        <f t="shared" ca="1" si="58"/>
        <v>-6.5831647433846308E-4</v>
      </c>
    </row>
    <row r="767" spans="1:6" x14ac:dyDescent="0.35">
      <c r="A767" s="10">
        <f t="shared" si="59"/>
        <v>45952</v>
      </c>
      <c r="B767" s="10">
        <v>3.9121998376247899E-2</v>
      </c>
      <c r="C767" s="10">
        <f t="shared" ca="1" si="55"/>
        <v>0.89905979483981568</v>
      </c>
      <c r="D767" s="10">
        <f t="shared" ca="1" si="56"/>
        <v>6.5631365023306536E-4</v>
      </c>
      <c r="E767" s="10">
        <f t="shared" ca="1" si="57"/>
        <v>14.280621277938168</v>
      </c>
      <c r="F767" s="10">
        <f t="shared" ca="1" si="58"/>
        <v>-6.5652911831843869E-4</v>
      </c>
    </row>
    <row r="768" spans="1:6" x14ac:dyDescent="0.35">
      <c r="A768" s="10">
        <f t="shared" si="59"/>
        <v>46012</v>
      </c>
      <c r="B768" s="10">
        <v>4.0069605713897997E-2</v>
      </c>
      <c r="C768" s="10">
        <f t="shared" ca="1" si="55"/>
        <v>0.90745388925295178</v>
      </c>
      <c r="D768" s="10">
        <f t="shared" ca="1" si="56"/>
        <v>6.6244133915465471E-4</v>
      </c>
      <c r="E768" s="10">
        <f t="shared" ca="1" si="57"/>
        <v>14.28053371326348</v>
      </c>
      <c r="F768" s="10">
        <f t="shared" ca="1" si="58"/>
        <v>-6.6266085036607142E-4</v>
      </c>
    </row>
    <row r="769" spans="1:6" x14ac:dyDescent="0.35">
      <c r="A769" s="10">
        <f t="shared" si="59"/>
        <v>46072</v>
      </c>
      <c r="B769" s="10">
        <v>3.9783107385721203E-2</v>
      </c>
      <c r="C769" s="10">
        <f t="shared" ca="1" si="55"/>
        <v>0.90491603003598386</v>
      </c>
      <c r="D769" s="10">
        <f t="shared" ca="1" si="56"/>
        <v>6.6058870192626813E-4</v>
      </c>
      <c r="E769" s="10">
        <f t="shared" ca="1" si="57"/>
        <v>14.280560187449472</v>
      </c>
      <c r="F769" s="10">
        <f t="shared" ca="1" si="58"/>
        <v>-6.608069867791676E-4</v>
      </c>
    </row>
    <row r="770" spans="1:6" x14ac:dyDescent="0.35">
      <c r="A770" s="10">
        <f t="shared" si="59"/>
        <v>46132</v>
      </c>
      <c r="B770" s="10">
        <v>3.8222014129743902E-2</v>
      </c>
      <c r="C770" s="10">
        <f t="shared" ca="1" si="55"/>
        <v>0.89108755524717642</v>
      </c>
      <c r="D770" s="10">
        <f t="shared" ca="1" si="56"/>
        <v>6.5049391533043865E-4</v>
      </c>
      <c r="E770" s="10">
        <f t="shared" ca="1" si="57"/>
        <v>14.280704441949927</v>
      </c>
      <c r="F770" s="10">
        <f t="shared" ca="1" si="58"/>
        <v>-6.507055782926835E-4</v>
      </c>
    </row>
    <row r="771" spans="1:6" x14ac:dyDescent="0.35">
      <c r="A771" s="10">
        <f t="shared" si="59"/>
        <v>46192</v>
      </c>
      <c r="B771" s="10">
        <v>4.1157078842631201E-2</v>
      </c>
      <c r="C771" s="10">
        <f t="shared" ref="C771:C834" ca="1" si="60">(B771-$C$2)/($C$1065-$C$2)</f>
        <v>0.91708694268304836</v>
      </c>
      <c r="D771" s="10">
        <f t="shared" ref="D771:D834" ca="1" si="61">$K$4*C771</f>
        <v>6.6947346815862522E-4</v>
      </c>
      <c r="E771" s="10">
        <f t="shared" ref="E771:E834" ca="1" si="62">$J$6*(1-D771)</f>
        <v>14.280433224140014</v>
      </c>
      <c r="F771" s="10">
        <f t="shared" ref="F771:F834" ca="1" si="63">LN(E771/$J$6)</f>
        <v>-6.6969766558917744E-4</v>
      </c>
    </row>
    <row r="772" spans="1:6" x14ac:dyDescent="0.35">
      <c r="A772" s="10">
        <f t="shared" ref="A772:A835" si="64">A771+60</f>
        <v>46252</v>
      </c>
      <c r="B772" s="10">
        <v>3.9291719954349102E-2</v>
      </c>
      <c r="C772" s="10">
        <f t="shared" ca="1" si="60"/>
        <v>0.9005632223608192</v>
      </c>
      <c r="D772" s="10">
        <f t="shared" ca="1" si="61"/>
        <v>6.5741115232339793E-4</v>
      </c>
      <c r="E772" s="10">
        <f t="shared" ca="1" si="62"/>
        <v>14.280605594633297</v>
      </c>
      <c r="F772" s="10">
        <f t="shared" ca="1" si="63"/>
        <v>-6.57627341790465E-4</v>
      </c>
    </row>
    <row r="773" spans="1:6" x14ac:dyDescent="0.35">
      <c r="A773" s="10">
        <f t="shared" si="64"/>
        <v>46312</v>
      </c>
      <c r="B773" s="10">
        <v>3.9193525334699102E-2</v>
      </c>
      <c r="C773" s="10">
        <f t="shared" ca="1" si="60"/>
        <v>0.89969339487483946</v>
      </c>
      <c r="D773" s="10">
        <f t="shared" ca="1" si="61"/>
        <v>6.5677617825863266E-4</v>
      </c>
      <c r="E773" s="10">
        <f t="shared" ca="1" si="62"/>
        <v>14.280614668412683</v>
      </c>
      <c r="F773" s="10">
        <f t="shared" ca="1" si="63"/>
        <v>-6.5699195021391233E-4</v>
      </c>
    </row>
    <row r="774" spans="1:6" x14ac:dyDescent="0.35">
      <c r="A774" s="10">
        <f t="shared" si="64"/>
        <v>46372</v>
      </c>
      <c r="B774" s="10">
        <v>3.8169600946363798E-2</v>
      </c>
      <c r="C774" s="10">
        <f t="shared" ca="1" si="60"/>
        <v>0.89062326883622833</v>
      </c>
      <c r="D774" s="10">
        <f t="shared" ca="1" si="61"/>
        <v>6.5015498625044655E-4</v>
      </c>
      <c r="E774" s="10">
        <f t="shared" ca="1" si="62"/>
        <v>14.280709285246481</v>
      </c>
      <c r="F774" s="10">
        <f t="shared" ca="1" si="63"/>
        <v>-6.5036642865535805E-4</v>
      </c>
    </row>
    <row r="775" spans="1:6" x14ac:dyDescent="0.35">
      <c r="A775" s="10">
        <f t="shared" si="64"/>
        <v>46432</v>
      </c>
      <c r="B775" s="10">
        <v>3.9193606883713497E-2</v>
      </c>
      <c r="C775" s="10">
        <f t="shared" ca="1" si="60"/>
        <v>0.8996941172522408</v>
      </c>
      <c r="D775" s="10">
        <f t="shared" ca="1" si="61"/>
        <v>6.5677670559413561E-4</v>
      </c>
      <c r="E775" s="10">
        <f t="shared" ca="1" si="62"/>
        <v>14.280614660877058</v>
      </c>
      <c r="F775" s="10">
        <f t="shared" ca="1" si="63"/>
        <v>-6.5699247789599016E-4</v>
      </c>
    </row>
    <row r="776" spans="1:6" x14ac:dyDescent="0.35">
      <c r="A776" s="10">
        <f t="shared" si="64"/>
        <v>46492</v>
      </c>
      <c r="B776" s="10">
        <v>3.94094844682642E-2</v>
      </c>
      <c r="C776" s="10">
        <f t="shared" ca="1" si="60"/>
        <v>0.90160640386548319</v>
      </c>
      <c r="D776" s="10">
        <f t="shared" ca="1" si="61"/>
        <v>6.5817267482180255E-4</v>
      </c>
      <c r="E776" s="10">
        <f t="shared" ca="1" si="62"/>
        <v>14.280594712476795</v>
      </c>
      <c r="F776" s="10">
        <f t="shared" ca="1" si="63"/>
        <v>-6.583893655419203E-4</v>
      </c>
    </row>
    <row r="777" spans="1:6" x14ac:dyDescent="0.35">
      <c r="A777" s="10">
        <f t="shared" si="64"/>
        <v>46552</v>
      </c>
      <c r="B777" s="10">
        <v>3.9496358638694697E-2</v>
      </c>
      <c r="C777" s="10">
        <f t="shared" ca="1" si="60"/>
        <v>0.90237595255900083</v>
      </c>
      <c r="D777" s="10">
        <f t="shared" ca="1" si="61"/>
        <v>6.5873444536807045E-4</v>
      </c>
      <c r="E777" s="10">
        <f t="shared" ca="1" si="62"/>
        <v>14.280586684775688</v>
      </c>
      <c r="F777" s="10">
        <f t="shared" ca="1" si="63"/>
        <v>-6.5895150623176231E-4</v>
      </c>
    </row>
    <row r="778" spans="1:6" x14ac:dyDescent="0.35">
      <c r="A778" s="10">
        <f t="shared" si="64"/>
        <v>46612</v>
      </c>
      <c r="B778" s="10">
        <v>3.9757295114676197E-2</v>
      </c>
      <c r="C778" s="10">
        <f t="shared" ca="1" si="60"/>
        <v>0.90468737980127112</v>
      </c>
      <c r="D778" s="10">
        <f t="shared" ca="1" si="61"/>
        <v>6.6042178725492782E-4</v>
      </c>
      <c r="E778" s="10">
        <f t="shared" ca="1" si="62"/>
        <v>14.280562572660127</v>
      </c>
      <c r="F778" s="10">
        <f t="shared" ca="1" si="63"/>
        <v>-6.6063996178686638E-4</v>
      </c>
    </row>
    <row r="779" spans="1:6" x14ac:dyDescent="0.35">
      <c r="A779" s="10">
        <f t="shared" si="64"/>
        <v>46672</v>
      </c>
      <c r="B779" s="10">
        <v>4.0295336804754701E-2</v>
      </c>
      <c r="C779" s="10">
        <f t="shared" ca="1" si="60"/>
        <v>0.90945346018634088</v>
      </c>
      <c r="D779" s="10">
        <f t="shared" ca="1" si="61"/>
        <v>6.6390102593602866E-4</v>
      </c>
      <c r="E779" s="10">
        <f t="shared" ca="1" si="62"/>
        <v>14.280512854339372</v>
      </c>
      <c r="F779" s="10">
        <f t="shared" ca="1" si="63"/>
        <v>-6.6412150581211761E-4</v>
      </c>
    </row>
    <row r="780" spans="1:6" x14ac:dyDescent="0.35">
      <c r="A780" s="10">
        <f t="shared" si="64"/>
        <v>46732</v>
      </c>
      <c r="B780" s="10">
        <v>3.9742110157831703E-2</v>
      </c>
      <c r="C780" s="10">
        <f t="shared" ca="1" si="60"/>
        <v>0.9045528684310572</v>
      </c>
      <c r="D780" s="10">
        <f t="shared" ca="1" si="61"/>
        <v>6.6032359395467167E-4</v>
      </c>
      <c r="E780" s="10">
        <f t="shared" ca="1" si="62"/>
        <v>14.280563975842387</v>
      </c>
      <c r="F780" s="10">
        <f t="shared" ca="1" si="63"/>
        <v>-6.6054170359957417E-4</v>
      </c>
    </row>
    <row r="781" spans="1:6" x14ac:dyDescent="0.35">
      <c r="A781" s="10">
        <f t="shared" si="64"/>
        <v>46792</v>
      </c>
      <c r="B781" s="10">
        <v>4.0097176625323201E-2</v>
      </c>
      <c r="C781" s="10">
        <f t="shared" ca="1" si="60"/>
        <v>0.90769811787420041</v>
      </c>
      <c r="D781" s="10">
        <f t="shared" ca="1" si="61"/>
        <v>6.6261962604816614E-4</v>
      </c>
      <c r="E781" s="10">
        <f t="shared" ca="1" si="62"/>
        <v>14.280531165543771</v>
      </c>
      <c r="F781" s="10">
        <f t="shared" ca="1" si="63"/>
        <v>-6.6283925545846517E-4</v>
      </c>
    </row>
    <row r="782" spans="1:6" x14ac:dyDescent="0.35">
      <c r="A782" s="10">
        <f t="shared" si="64"/>
        <v>46852</v>
      </c>
      <c r="B782" s="10">
        <v>4.0373815081348199E-2</v>
      </c>
      <c r="C782" s="10">
        <f t="shared" ca="1" si="60"/>
        <v>0.91014863638109211</v>
      </c>
      <c r="D782" s="10">
        <f t="shared" ca="1" si="61"/>
        <v>6.644085045581971E-4</v>
      </c>
      <c r="E782" s="10">
        <f t="shared" ca="1" si="62"/>
        <v>14.280505602469862</v>
      </c>
      <c r="F782" s="10">
        <f t="shared" ca="1" si="63"/>
        <v>-6.6462932170258593E-4</v>
      </c>
    </row>
    <row r="783" spans="1:6" x14ac:dyDescent="0.35">
      <c r="A783" s="10">
        <f t="shared" si="64"/>
        <v>46912</v>
      </c>
      <c r="B783" s="10">
        <v>4.0337647060193299E-2</v>
      </c>
      <c r="C783" s="10">
        <f t="shared" ca="1" si="60"/>
        <v>0.90982825285064872</v>
      </c>
      <c r="D783" s="10">
        <f t="shared" ca="1" si="61"/>
        <v>6.6417462458097344E-4</v>
      </c>
      <c r="E783" s="10">
        <f t="shared" ca="1" si="62"/>
        <v>14.280508944614736</v>
      </c>
      <c r="F783" s="10">
        <f t="shared" ca="1" si="63"/>
        <v>-6.6439528625765129E-4</v>
      </c>
    </row>
    <row r="784" spans="1:6" x14ac:dyDescent="0.35">
      <c r="A784" s="10">
        <f t="shared" si="64"/>
        <v>46972</v>
      </c>
      <c r="B784" s="10">
        <v>4.0915633230377203E-2</v>
      </c>
      <c r="C784" s="10">
        <f t="shared" ca="1" si="60"/>
        <v>0.91494816939122958</v>
      </c>
      <c r="D784" s="10">
        <f t="shared" ca="1" si="61"/>
        <v>6.6791216365559743E-4</v>
      </c>
      <c r="E784" s="10">
        <f t="shared" ca="1" si="62"/>
        <v>14.28045553518136</v>
      </c>
      <c r="F784" s="10">
        <f t="shared" ca="1" si="63"/>
        <v>-6.6813531635456184E-4</v>
      </c>
    </row>
    <row r="785" spans="1:6" x14ac:dyDescent="0.35">
      <c r="A785" s="10">
        <f t="shared" si="64"/>
        <v>47032</v>
      </c>
      <c r="B785" s="10">
        <v>4.0016343994064597E-2</v>
      </c>
      <c r="C785" s="10">
        <f t="shared" ca="1" si="60"/>
        <v>0.90698208633720379</v>
      </c>
      <c r="D785" s="10">
        <f t="shared" ca="1" si="61"/>
        <v>6.6209692302615858E-4</v>
      </c>
      <c r="E785" s="10">
        <f t="shared" ca="1" si="62"/>
        <v>14.280538634969954</v>
      </c>
      <c r="F785" s="10">
        <f t="shared" ca="1" si="63"/>
        <v>-6.6231620599034515E-4</v>
      </c>
    </row>
    <row r="786" spans="1:6" x14ac:dyDescent="0.35">
      <c r="A786" s="10">
        <f t="shared" si="64"/>
        <v>47092</v>
      </c>
      <c r="B786" s="10">
        <v>4.05714690500543E-2</v>
      </c>
      <c r="C786" s="10">
        <f t="shared" ca="1" si="60"/>
        <v>0.91189949457786845</v>
      </c>
      <c r="D786" s="10">
        <f t="shared" ca="1" si="61"/>
        <v>6.6568663104184386E-4</v>
      </c>
      <c r="E786" s="10">
        <f t="shared" ca="1" si="62"/>
        <v>14.280487338042411</v>
      </c>
      <c r="F786" s="10">
        <f t="shared" ca="1" si="63"/>
        <v>-6.6590829876682237E-4</v>
      </c>
    </row>
    <row r="787" spans="1:6" x14ac:dyDescent="0.35">
      <c r="A787" s="10">
        <f t="shared" si="64"/>
        <v>47152</v>
      </c>
      <c r="B787" s="10">
        <v>4.0947854681156103E-2</v>
      </c>
      <c r="C787" s="10">
        <f t="shared" ca="1" si="60"/>
        <v>0.91523359341573851</v>
      </c>
      <c r="D787" s="10">
        <f t="shared" ca="1" si="61"/>
        <v>6.6812052319348899E-4</v>
      </c>
      <c r="E787" s="10">
        <f t="shared" ca="1" si="62"/>
        <v>14.280452557723564</v>
      </c>
      <c r="F787" s="10">
        <f t="shared" ca="1" si="63"/>
        <v>-6.6834381517313674E-4</v>
      </c>
    </row>
    <row r="788" spans="1:6" x14ac:dyDescent="0.35">
      <c r="A788" s="10">
        <f t="shared" si="64"/>
        <v>47212</v>
      </c>
      <c r="B788" s="10">
        <v>3.9367272498467901E-2</v>
      </c>
      <c r="C788" s="10">
        <f t="shared" ca="1" si="60"/>
        <v>0.90123248183495797</v>
      </c>
      <c r="D788" s="10">
        <f t="shared" ca="1" si="61"/>
        <v>6.5789971173951919E-4</v>
      </c>
      <c r="E788" s="10">
        <f t="shared" ca="1" si="62"/>
        <v>14.28059861311924</v>
      </c>
      <c r="F788" s="10">
        <f t="shared" ca="1" si="63"/>
        <v>-6.5811622272181033E-4</v>
      </c>
    </row>
    <row r="789" spans="1:6" x14ac:dyDescent="0.35">
      <c r="A789" s="10">
        <f t="shared" si="64"/>
        <v>47272</v>
      </c>
      <c r="B789" s="10">
        <v>4.0226394101626102E-2</v>
      </c>
      <c r="C789" s="10">
        <f t="shared" ca="1" si="60"/>
        <v>0.90884275199934716</v>
      </c>
      <c r="D789" s="10">
        <f t="shared" ca="1" si="61"/>
        <v>6.6345520895952326E-4</v>
      </c>
      <c r="E789" s="10">
        <f t="shared" ca="1" si="62"/>
        <v>14.280519225063967</v>
      </c>
      <c r="F789" s="10">
        <f t="shared" ca="1" si="63"/>
        <v>-6.636753927600895E-4</v>
      </c>
    </row>
    <row r="790" spans="1:6" x14ac:dyDescent="0.35">
      <c r="A790" s="10">
        <f t="shared" si="64"/>
        <v>47332</v>
      </c>
      <c r="B790" s="10">
        <v>4.0835084380318999E-2</v>
      </c>
      <c r="C790" s="10">
        <f t="shared" ca="1" si="60"/>
        <v>0.91423465164459117</v>
      </c>
      <c r="D790" s="10">
        <f t="shared" ca="1" si="61"/>
        <v>6.6739129570055143E-4</v>
      </c>
      <c r="E790" s="10">
        <f t="shared" ca="1" si="62"/>
        <v>14.280462978384438</v>
      </c>
      <c r="F790" s="10">
        <f t="shared" ca="1" si="63"/>
        <v>-6.6761410040884462E-4</v>
      </c>
    </row>
    <row r="791" spans="1:6" x14ac:dyDescent="0.35">
      <c r="A791" s="10">
        <f t="shared" si="64"/>
        <v>47392</v>
      </c>
      <c r="B791" s="10">
        <v>4.0956690793299597E-2</v>
      </c>
      <c r="C791" s="10">
        <f t="shared" ca="1" si="60"/>
        <v>0.91531186545588694</v>
      </c>
      <c r="D791" s="10">
        <f t="shared" ca="1" si="61"/>
        <v>6.6817766178279734E-4</v>
      </c>
      <c r="E791" s="10">
        <f t="shared" ca="1" si="62"/>
        <v>14.280451741213122</v>
      </c>
      <c r="F791" s="10">
        <f t="shared" ca="1" si="63"/>
        <v>-6.6840099196506281E-4</v>
      </c>
    </row>
    <row r="792" spans="1:6" x14ac:dyDescent="0.35">
      <c r="A792" s="10">
        <f t="shared" si="64"/>
        <v>47452</v>
      </c>
      <c r="B792" s="10">
        <v>3.9948993228043801E-2</v>
      </c>
      <c r="C792" s="10">
        <f t="shared" ca="1" si="60"/>
        <v>0.90638547984597762</v>
      </c>
      <c r="D792" s="10">
        <f t="shared" ca="1" si="61"/>
        <v>6.6166140028756353E-4</v>
      </c>
      <c r="E792" s="10">
        <f t="shared" ca="1" si="62"/>
        <v>14.28054485858989</v>
      </c>
      <c r="F792" s="10">
        <f t="shared" ca="1" si="63"/>
        <v>-6.6188039479734716E-4</v>
      </c>
    </row>
    <row r="793" spans="1:6" x14ac:dyDescent="0.35">
      <c r="A793" s="10">
        <f t="shared" si="64"/>
        <v>47512</v>
      </c>
      <c r="B793" s="10">
        <v>4.0467209373003403E-2</v>
      </c>
      <c r="C793" s="10">
        <f t="shared" ca="1" si="60"/>
        <v>0.91097594160621409</v>
      </c>
      <c r="D793" s="10">
        <f t="shared" ca="1" si="61"/>
        <v>6.6501243737253617E-4</v>
      </c>
      <c r="E793" s="10">
        <f t="shared" ca="1" si="62"/>
        <v>14.280496972269946</v>
      </c>
      <c r="F793" s="10">
        <f t="shared" ca="1" si="63"/>
        <v>-6.6523365622438429E-4</v>
      </c>
    </row>
    <row r="794" spans="1:6" x14ac:dyDescent="0.35">
      <c r="A794" s="10">
        <f t="shared" si="64"/>
        <v>47572</v>
      </c>
      <c r="B794" s="10">
        <v>4.08009940715525E-2</v>
      </c>
      <c r="C794" s="10">
        <f t="shared" ca="1" si="60"/>
        <v>0.91393267290404179</v>
      </c>
      <c r="D794" s="10">
        <f t="shared" ca="1" si="61"/>
        <v>6.6717085121995034E-4</v>
      </c>
      <c r="E794" s="10">
        <f t="shared" ca="1" si="62"/>
        <v>14.280466128536066</v>
      </c>
      <c r="F794" s="10">
        <f t="shared" ca="1" si="63"/>
        <v>-6.6739350873152366E-4</v>
      </c>
    </row>
    <row r="795" spans="1:6" x14ac:dyDescent="0.35">
      <c r="A795" s="10">
        <f t="shared" si="64"/>
        <v>47632</v>
      </c>
      <c r="B795" s="10">
        <v>3.9770944223694302E-2</v>
      </c>
      <c r="C795" s="10">
        <f t="shared" ca="1" si="60"/>
        <v>0.90480828632573651</v>
      </c>
      <c r="D795" s="10">
        <f t="shared" ca="1" si="61"/>
        <v>6.6051004901778755E-4</v>
      </c>
      <c r="E795" s="10">
        <f t="shared" ca="1" si="62"/>
        <v>14.280561311399534</v>
      </c>
      <c r="F795" s="10">
        <f t="shared" ca="1" si="63"/>
        <v>-6.6072828188217751E-4</v>
      </c>
    </row>
    <row r="796" spans="1:6" x14ac:dyDescent="0.35">
      <c r="A796" s="10">
        <f t="shared" si="64"/>
        <v>47692</v>
      </c>
      <c r="B796" s="10">
        <v>4.0747838958228699E-2</v>
      </c>
      <c r="C796" s="10">
        <f t="shared" ca="1" si="60"/>
        <v>0.91346181432997531</v>
      </c>
      <c r="D796" s="10">
        <f t="shared" ca="1" si="61"/>
        <v>6.6682712446088186E-4</v>
      </c>
      <c r="E796" s="10">
        <f t="shared" ca="1" si="62"/>
        <v>14.280471040391454</v>
      </c>
      <c r="F796" s="10">
        <f t="shared" ca="1" si="63"/>
        <v>-6.6704955255404588E-4</v>
      </c>
    </row>
    <row r="797" spans="1:6" x14ac:dyDescent="0.35">
      <c r="A797" s="10">
        <f t="shared" si="64"/>
        <v>47752</v>
      </c>
      <c r="B797" s="10">
        <v>4.0064849542911202E-2</v>
      </c>
      <c r="C797" s="10">
        <f t="shared" ca="1" si="60"/>
        <v>0.90741175814366015</v>
      </c>
      <c r="D797" s="10">
        <f t="shared" ca="1" si="61"/>
        <v>6.6241058344487173E-4</v>
      </c>
      <c r="E797" s="10">
        <f t="shared" ca="1" si="62"/>
        <v>14.280534152762572</v>
      </c>
      <c r="F797" s="10">
        <f t="shared" ca="1" si="63"/>
        <v>-6.6263007426942925E-4</v>
      </c>
    </row>
    <row r="798" spans="1:6" x14ac:dyDescent="0.35">
      <c r="A798" s="10">
        <f t="shared" si="64"/>
        <v>47812</v>
      </c>
      <c r="B798" s="10">
        <v>4.03087546942624E-2</v>
      </c>
      <c r="C798" s="10">
        <f t="shared" ca="1" si="60"/>
        <v>0.90957231852236009</v>
      </c>
      <c r="D798" s="10">
        <f t="shared" ca="1" si="61"/>
        <v>6.6398779252132276E-4</v>
      </c>
      <c r="E798" s="10">
        <f t="shared" ca="1" si="62"/>
        <v>14.280511614444869</v>
      </c>
      <c r="F798" s="10">
        <f t="shared" ca="1" si="63"/>
        <v>-6.6420833004383081E-4</v>
      </c>
    </row>
    <row r="799" spans="1:6" x14ac:dyDescent="0.35">
      <c r="A799" s="10">
        <f t="shared" si="64"/>
        <v>47872</v>
      </c>
      <c r="B799" s="10">
        <v>4.0674688936852797E-2</v>
      </c>
      <c r="C799" s="10">
        <f t="shared" ca="1" si="60"/>
        <v>0.91281383688050244</v>
      </c>
      <c r="D799" s="10">
        <f t="shared" ca="1" si="61"/>
        <v>6.6635410092276664E-4</v>
      </c>
      <c r="E799" s="10">
        <f t="shared" ca="1" si="62"/>
        <v>14.280477799897813</v>
      </c>
      <c r="F799" s="10">
        <f t="shared" ca="1" si="63"/>
        <v>-6.6657621349255414E-4</v>
      </c>
    </row>
    <row r="800" spans="1:6" x14ac:dyDescent="0.35">
      <c r="A800" s="10">
        <f t="shared" si="64"/>
        <v>47932</v>
      </c>
      <c r="B800" s="10">
        <v>4.0858033639663498E-2</v>
      </c>
      <c r="C800" s="10">
        <f t="shared" ca="1" si="60"/>
        <v>0.91443794075179352</v>
      </c>
      <c r="D800" s="10">
        <f t="shared" ca="1" si="61"/>
        <v>6.6753969674880913E-4</v>
      </c>
      <c r="E800" s="10">
        <f t="shared" ca="1" si="62"/>
        <v>14.280460857733459</v>
      </c>
      <c r="F800" s="10">
        <f t="shared" ca="1" si="63"/>
        <v>-6.6776260057581003E-4</v>
      </c>
    </row>
    <row r="801" spans="1:6" x14ac:dyDescent="0.35">
      <c r="A801" s="10">
        <f t="shared" si="64"/>
        <v>47992</v>
      </c>
      <c r="B801" s="10">
        <v>4.0892900155857399E-2</v>
      </c>
      <c r="C801" s="10">
        <f t="shared" ca="1" si="60"/>
        <v>0.9147467952922349</v>
      </c>
      <c r="D801" s="10">
        <f t="shared" ca="1" si="61"/>
        <v>6.6776516056333136E-4</v>
      </c>
      <c r="E801" s="10">
        <f t="shared" ca="1" si="62"/>
        <v>14.28045763585555</v>
      </c>
      <c r="F801" s="10">
        <f t="shared" ca="1" si="63"/>
        <v>-6.679882150223504E-4</v>
      </c>
    </row>
    <row r="802" spans="1:6" x14ac:dyDescent="0.35">
      <c r="A802" s="10">
        <f t="shared" si="64"/>
        <v>48052</v>
      </c>
      <c r="B802" s="10">
        <v>4.1284692747038901E-2</v>
      </c>
      <c r="C802" s="10">
        <f t="shared" ca="1" si="60"/>
        <v>0.91821737204916476</v>
      </c>
      <c r="D802" s="10">
        <f t="shared" ca="1" si="61"/>
        <v>6.7029868159589013E-4</v>
      </c>
      <c r="E802" s="10">
        <f t="shared" ca="1" si="62"/>
        <v>14.280421431839995</v>
      </c>
      <c r="F802" s="10">
        <f t="shared" ca="1" si="63"/>
        <v>-6.7052343219597846E-4</v>
      </c>
    </row>
    <row r="803" spans="1:6" x14ac:dyDescent="0.35">
      <c r="A803" s="10">
        <f t="shared" si="64"/>
        <v>48112</v>
      </c>
      <c r="B803" s="10">
        <v>4.1608960652883997E-2</v>
      </c>
      <c r="C803" s="10">
        <f t="shared" ca="1" si="60"/>
        <v>0.92108980170295329</v>
      </c>
      <c r="D803" s="10">
        <f t="shared" ca="1" si="61"/>
        <v>6.7239555524315582E-4</v>
      </c>
      <c r="E803" s="10">
        <f t="shared" ca="1" si="62"/>
        <v>14.280391467515575</v>
      </c>
      <c r="F803" s="10">
        <f t="shared" ca="1" si="63"/>
        <v>-6.7262171451915422E-4</v>
      </c>
    </row>
    <row r="804" spans="1:6" x14ac:dyDescent="0.35">
      <c r="A804" s="10">
        <f t="shared" si="64"/>
        <v>48172</v>
      </c>
      <c r="B804" s="10">
        <v>4.0804329281878701E-2</v>
      </c>
      <c r="C804" s="10">
        <f t="shared" ca="1" si="60"/>
        <v>0.91396221686096724</v>
      </c>
      <c r="D804" s="10">
        <f t="shared" ca="1" si="61"/>
        <v>6.6719241830850593E-4</v>
      </c>
      <c r="E804" s="10">
        <f t="shared" ca="1" si="62"/>
        <v>14.280465820342371</v>
      </c>
      <c r="F804" s="10">
        <f t="shared" ca="1" si="63"/>
        <v>-6.6741509021885515E-4</v>
      </c>
    </row>
    <row r="805" spans="1:6" x14ac:dyDescent="0.35">
      <c r="A805" s="10">
        <f t="shared" si="64"/>
        <v>48232</v>
      </c>
      <c r="B805" s="10">
        <v>4.1771449660677799E-2</v>
      </c>
      <c r="C805" s="10">
        <f t="shared" ca="1" si="60"/>
        <v>0.92252916167656884</v>
      </c>
      <c r="D805" s="10">
        <f t="shared" ca="1" si="61"/>
        <v>6.7344628802389517E-4</v>
      </c>
      <c r="E805" s="10">
        <f t="shared" ca="1" si="62"/>
        <v>14.280376452544138</v>
      </c>
      <c r="F805" s="10">
        <f t="shared" ca="1" si="63"/>
        <v>-6.7367315483612435E-4</v>
      </c>
    </row>
    <row r="806" spans="1:6" x14ac:dyDescent="0.35">
      <c r="A806" s="10">
        <f t="shared" si="64"/>
        <v>48292</v>
      </c>
      <c r="B806" s="10">
        <v>4.1043895100071698E-2</v>
      </c>
      <c r="C806" s="10">
        <f t="shared" ca="1" si="60"/>
        <v>0.91608433856283067</v>
      </c>
      <c r="D806" s="10">
        <f t="shared" ca="1" si="61"/>
        <v>6.6874156715086624E-4</v>
      </c>
      <c r="E806" s="10">
        <f t="shared" ca="1" si="62"/>
        <v>14.280443683005412</v>
      </c>
      <c r="F806" s="10">
        <f t="shared" ca="1" si="63"/>
        <v>-6.6896527453323815E-4</v>
      </c>
    </row>
    <row r="807" spans="1:6" x14ac:dyDescent="0.35">
      <c r="A807" s="10">
        <f t="shared" si="64"/>
        <v>48352</v>
      </c>
      <c r="B807" s="10">
        <v>4.1337462529539702E-2</v>
      </c>
      <c r="C807" s="10">
        <f t="shared" ca="1" si="60"/>
        <v>0.91868481728610318</v>
      </c>
      <c r="D807" s="10">
        <f t="shared" ca="1" si="61"/>
        <v>6.7063991661885515E-4</v>
      </c>
      <c r="E807" s="10">
        <f t="shared" ca="1" si="62"/>
        <v>14.280416555591515</v>
      </c>
      <c r="F807" s="10">
        <f t="shared" ca="1" si="63"/>
        <v>-6.7086489616021013E-4</v>
      </c>
    </row>
    <row r="808" spans="1:6" x14ac:dyDescent="0.35">
      <c r="A808" s="10">
        <f t="shared" si="64"/>
        <v>48412</v>
      </c>
      <c r="B808" s="10">
        <v>4.1977281572751497E-2</v>
      </c>
      <c r="C808" s="10">
        <f t="shared" ca="1" si="60"/>
        <v>0.92435246172347174</v>
      </c>
      <c r="D808" s="10">
        <f t="shared" ca="1" si="61"/>
        <v>6.7477729705813427E-4</v>
      </c>
      <c r="E808" s="10">
        <f t="shared" ca="1" si="62"/>
        <v>14.280357432425038</v>
      </c>
      <c r="F808" s="10">
        <f t="shared" ca="1" si="63"/>
        <v>-6.7500506172447569E-4</v>
      </c>
    </row>
    <row r="809" spans="1:6" x14ac:dyDescent="0.35">
      <c r="A809" s="10">
        <f t="shared" si="64"/>
        <v>48472</v>
      </c>
      <c r="B809" s="10">
        <v>4.1237095381933403E-2</v>
      </c>
      <c r="C809" s="10">
        <f t="shared" ca="1" si="60"/>
        <v>0.91779574511505646</v>
      </c>
      <c r="D809" s="10">
        <f t="shared" ca="1" si="61"/>
        <v>6.6999089393399104E-4</v>
      </c>
      <c r="E809" s="10">
        <f t="shared" ca="1" si="62"/>
        <v>14.280425830125683</v>
      </c>
      <c r="F809" s="10">
        <f t="shared" ca="1" si="63"/>
        <v>-6.7021543813356105E-4</v>
      </c>
    </row>
    <row r="810" spans="1:6" x14ac:dyDescent="0.35">
      <c r="A810" s="10">
        <f t="shared" si="64"/>
        <v>48532</v>
      </c>
      <c r="B810" s="10">
        <v>4.1110120597382602E-2</v>
      </c>
      <c r="C810" s="10">
        <f t="shared" ca="1" si="60"/>
        <v>0.91667097719984569</v>
      </c>
      <c r="D810" s="10">
        <f t="shared" ca="1" si="61"/>
        <v>6.6916981335588726E-4</v>
      </c>
      <c r="E810" s="10">
        <f t="shared" ca="1" si="62"/>
        <v>14.280437563367144</v>
      </c>
      <c r="F810" s="10">
        <f t="shared" ca="1" si="63"/>
        <v>-6.6939380740768499E-4</v>
      </c>
    </row>
    <row r="811" spans="1:6" x14ac:dyDescent="0.35">
      <c r="A811" s="10">
        <f t="shared" si="64"/>
        <v>48592</v>
      </c>
      <c r="B811" s="10">
        <v>4.1116662411138899E-2</v>
      </c>
      <c r="C811" s="10">
        <f t="shared" ca="1" si="60"/>
        <v>0.91672892588821253</v>
      </c>
      <c r="D811" s="10">
        <f t="shared" ca="1" si="61"/>
        <v>6.6921211589839502E-4</v>
      </c>
      <c r="E811" s="10">
        <f t="shared" ca="1" si="62"/>
        <v>14.280436958863811</v>
      </c>
      <c r="F811" s="10">
        <f t="shared" ca="1" si="63"/>
        <v>-6.6943613827758961E-4</v>
      </c>
    </row>
    <row r="812" spans="1:6" x14ac:dyDescent="0.35">
      <c r="A812" s="10">
        <f t="shared" si="64"/>
        <v>48652</v>
      </c>
      <c r="B812" s="10">
        <v>4.0360023588474701E-2</v>
      </c>
      <c r="C812" s="10">
        <f t="shared" ca="1" si="60"/>
        <v>0.91002646859209502</v>
      </c>
      <c r="D812" s="10">
        <f t="shared" ca="1" si="61"/>
        <v>6.6431932207222926E-4</v>
      </c>
      <c r="E812" s="10">
        <f t="shared" ca="1" si="62"/>
        <v>14.280506876887587</v>
      </c>
      <c r="F812" s="10">
        <f t="shared" ca="1" si="63"/>
        <v>-6.6454007992761946E-4</v>
      </c>
    </row>
    <row r="813" spans="1:6" x14ac:dyDescent="0.35">
      <c r="A813" s="10">
        <f t="shared" si="64"/>
        <v>48712</v>
      </c>
      <c r="B813" s="10">
        <v>4.1068237052245299E-2</v>
      </c>
      <c r="C813" s="10">
        <f t="shared" ca="1" si="60"/>
        <v>0.91629996442032136</v>
      </c>
      <c r="D813" s="10">
        <f t="shared" ca="1" si="61"/>
        <v>6.6889897402683447E-4</v>
      </c>
      <c r="E813" s="10">
        <f t="shared" ca="1" si="62"/>
        <v>14.280441433661155</v>
      </c>
      <c r="F813" s="10">
        <f t="shared" ca="1" si="63"/>
        <v>-6.6912278675658389E-4</v>
      </c>
    </row>
    <row r="814" spans="1:6" x14ac:dyDescent="0.35">
      <c r="A814" s="10">
        <f t="shared" si="64"/>
        <v>48772</v>
      </c>
      <c r="B814" s="10">
        <v>4.1524008513994903E-2</v>
      </c>
      <c r="C814" s="10">
        <f t="shared" ca="1" si="60"/>
        <v>0.92033727874739957</v>
      </c>
      <c r="D814" s="10">
        <f t="shared" ca="1" si="61"/>
        <v>6.7184621348560152E-4</v>
      </c>
      <c r="E814" s="10">
        <f t="shared" ca="1" si="62"/>
        <v>14.280399317609289</v>
      </c>
      <c r="F814" s="10">
        <f t="shared" ca="1" si="63"/>
        <v>-6.7207200328933973E-4</v>
      </c>
    </row>
    <row r="815" spans="1:6" x14ac:dyDescent="0.35">
      <c r="A815" s="10">
        <f t="shared" si="64"/>
        <v>48832</v>
      </c>
      <c r="B815" s="10">
        <v>4.1716638214238599E-2</v>
      </c>
      <c r="C815" s="10">
        <f t="shared" ca="1" si="60"/>
        <v>0.92204363097408182</v>
      </c>
      <c r="D815" s="10">
        <f t="shared" ca="1" si="61"/>
        <v>6.7309185061107963E-4</v>
      </c>
      <c r="E815" s="10">
        <f t="shared" ca="1" si="62"/>
        <v>14.280381517454767</v>
      </c>
      <c r="F815" s="10">
        <f t="shared" ca="1" si="63"/>
        <v>-6.7331847863074171E-4</v>
      </c>
    </row>
    <row r="816" spans="1:6" x14ac:dyDescent="0.35">
      <c r="A816" s="10">
        <f t="shared" si="64"/>
        <v>48892</v>
      </c>
      <c r="B816" s="10">
        <v>4.1695066102774098E-2</v>
      </c>
      <c r="C816" s="10">
        <f t="shared" ca="1" si="60"/>
        <v>0.92185254091691449</v>
      </c>
      <c r="D816" s="10">
        <f t="shared" ca="1" si="61"/>
        <v>6.7295235486934744E-4</v>
      </c>
      <c r="E816" s="10">
        <f t="shared" ca="1" si="62"/>
        <v>14.280383510848917</v>
      </c>
      <c r="F816" s="10">
        <f t="shared" ca="1" si="63"/>
        <v>-6.7317888894206034E-4</v>
      </c>
    </row>
    <row r="817" spans="1:6" x14ac:dyDescent="0.35">
      <c r="A817" s="10">
        <f t="shared" si="64"/>
        <v>48952</v>
      </c>
      <c r="B817" s="10">
        <v>4.1781979526256202E-2</v>
      </c>
      <c r="C817" s="10">
        <f t="shared" ca="1" si="60"/>
        <v>0.92262243732177651</v>
      </c>
      <c r="D817" s="10">
        <f t="shared" ca="1" si="61"/>
        <v>6.7351437924489672E-4</v>
      </c>
      <c r="E817" s="10">
        <f t="shared" ca="1" si="62"/>
        <v>14.28037547952059</v>
      </c>
      <c r="F817" s="10">
        <f t="shared" ca="1" si="63"/>
        <v>-6.7374129194612282E-4</v>
      </c>
    </row>
    <row r="818" spans="1:6" x14ac:dyDescent="0.35">
      <c r="A818" s="10">
        <f t="shared" si="64"/>
        <v>49012</v>
      </c>
      <c r="B818" s="10">
        <v>4.2220677825950501E-2</v>
      </c>
      <c r="C818" s="10">
        <f t="shared" ca="1" si="60"/>
        <v>0.92650851418104607</v>
      </c>
      <c r="D818" s="10">
        <f t="shared" ca="1" si="61"/>
        <v>6.7635121535216346E-4</v>
      </c>
      <c r="E818" s="10">
        <f t="shared" ca="1" si="62"/>
        <v>14.280334941132617</v>
      </c>
      <c r="F818" s="10">
        <f t="shared" ca="1" si="63"/>
        <v>-6.7658004402024804E-4</v>
      </c>
    </row>
    <row r="819" spans="1:6" x14ac:dyDescent="0.35">
      <c r="A819" s="10">
        <f t="shared" si="64"/>
        <v>49072</v>
      </c>
      <c r="B819" s="10">
        <v>4.2337854061194301E-2</v>
      </c>
      <c r="C819" s="10">
        <f t="shared" ca="1" si="60"/>
        <v>0.92754648459614597</v>
      </c>
      <c r="D819" s="10">
        <f t="shared" ca="1" si="61"/>
        <v>6.7710893375518639E-4</v>
      </c>
      <c r="E819" s="10">
        <f t="shared" ca="1" si="62"/>
        <v>14.280324113336638</v>
      </c>
      <c r="F819" s="10">
        <f t="shared" ca="1" si="63"/>
        <v>-6.7733827554134352E-4</v>
      </c>
    </row>
    <row r="820" spans="1:6" x14ac:dyDescent="0.35">
      <c r="A820" s="10">
        <f t="shared" si="64"/>
        <v>49132</v>
      </c>
      <c r="B820" s="10">
        <v>4.2461362424894102E-2</v>
      </c>
      <c r="C820" s="10">
        <f t="shared" ca="1" si="60"/>
        <v>0.92864054626548564</v>
      </c>
      <c r="D820" s="10">
        <f t="shared" ca="1" si="61"/>
        <v>6.7790759877380436E-4</v>
      </c>
      <c r="E820" s="10">
        <f t="shared" ca="1" si="62"/>
        <v>14.280312700413521</v>
      </c>
      <c r="F820" s="10">
        <f t="shared" ca="1" si="63"/>
        <v>-6.7813748202902075E-4</v>
      </c>
    </row>
    <row r="821" spans="1:6" x14ac:dyDescent="0.35">
      <c r="A821" s="10">
        <f t="shared" si="64"/>
        <v>49192</v>
      </c>
      <c r="B821" s="10">
        <v>4.1451015956885502E-2</v>
      </c>
      <c r="C821" s="10">
        <f t="shared" ca="1" si="60"/>
        <v>0.91969069614774179</v>
      </c>
      <c r="D821" s="10">
        <f t="shared" ca="1" si="61"/>
        <v>6.7137420818785137E-4</v>
      </c>
      <c r="E821" s="10">
        <f t="shared" ca="1" si="62"/>
        <v>14.280406062564994</v>
      </c>
      <c r="F821" s="10">
        <f t="shared" ca="1" si="63"/>
        <v>-6.7159968077486936E-4</v>
      </c>
    </row>
    <row r="822" spans="1:6" x14ac:dyDescent="0.35">
      <c r="A822" s="10">
        <f t="shared" si="64"/>
        <v>49252</v>
      </c>
      <c r="B822" s="10">
        <v>4.18984937788568E-2</v>
      </c>
      <c r="C822" s="10">
        <f t="shared" ca="1" si="60"/>
        <v>0.9236545437628586</v>
      </c>
      <c r="D822" s="10">
        <f t="shared" ca="1" si="61"/>
        <v>6.7426781694688665E-4</v>
      </c>
      <c r="E822" s="10">
        <f t="shared" ca="1" si="62"/>
        <v>14.280364712895828</v>
      </c>
      <c r="F822" s="10">
        <f t="shared" ca="1" si="63"/>
        <v>-6.7449523772547776E-4</v>
      </c>
    </row>
    <row r="823" spans="1:6" x14ac:dyDescent="0.35">
      <c r="A823" s="10">
        <f t="shared" si="64"/>
        <v>49312</v>
      </c>
      <c r="B823" s="10">
        <v>4.1985616950717702E-2</v>
      </c>
      <c r="C823" s="10">
        <f t="shared" ca="1" si="60"/>
        <v>0.92442629816060939</v>
      </c>
      <c r="D823" s="10">
        <f t="shared" ca="1" si="61"/>
        <v>6.7483119765724472E-4</v>
      </c>
      <c r="E823" s="10">
        <f t="shared" ca="1" si="62"/>
        <v>14.280356662185477</v>
      </c>
      <c r="F823" s="10">
        <f t="shared" ca="1" si="63"/>
        <v>-6.7505899872048487E-4</v>
      </c>
    </row>
    <row r="824" spans="1:6" x14ac:dyDescent="0.35">
      <c r="A824" s="10">
        <f t="shared" si="64"/>
        <v>49372</v>
      </c>
      <c r="B824" s="10">
        <v>4.1145147052440399E-2</v>
      </c>
      <c r="C824" s="10">
        <f t="shared" ca="1" si="60"/>
        <v>0.91698124851057849</v>
      </c>
      <c r="D824" s="10">
        <f t="shared" ca="1" si="61"/>
        <v>6.6939631141272216E-4</v>
      </c>
      <c r="E824" s="10">
        <f t="shared" ca="1" si="62"/>
        <v>14.280434326709912</v>
      </c>
      <c r="F824" s="10">
        <f t="shared" ca="1" si="63"/>
        <v>-6.696204571573892E-4</v>
      </c>
    </row>
    <row r="825" spans="1:6" x14ac:dyDescent="0.35">
      <c r="A825" s="10">
        <f t="shared" si="64"/>
        <v>49432</v>
      </c>
      <c r="B825" s="10">
        <v>4.2595941737520501E-2</v>
      </c>
      <c r="C825" s="10">
        <f t="shared" ca="1" si="60"/>
        <v>0.92983267660403102</v>
      </c>
      <c r="D825" s="10">
        <f t="shared" ca="1" si="61"/>
        <v>6.7877785392094251E-4</v>
      </c>
      <c r="E825" s="10">
        <f t="shared" ca="1" si="62"/>
        <v>14.280300264467469</v>
      </c>
      <c r="F825" s="10">
        <f t="shared" ca="1" si="63"/>
        <v>-6.7900832790804483E-4</v>
      </c>
    </row>
    <row r="826" spans="1:6" x14ac:dyDescent="0.35">
      <c r="A826" s="10">
        <f t="shared" si="64"/>
        <v>49492</v>
      </c>
      <c r="B826" s="10">
        <v>4.2095052321320402E-2</v>
      </c>
      <c r="C826" s="10">
        <f t="shared" ca="1" si="60"/>
        <v>0.92539569845594005</v>
      </c>
      <c r="D826" s="10">
        <f t="shared" ca="1" si="61"/>
        <v>6.7553885987283607E-4</v>
      </c>
      <c r="E826" s="10">
        <f t="shared" ca="1" si="62"/>
        <v>14.280346549692416</v>
      </c>
      <c r="F826" s="10">
        <f t="shared" ca="1" si="63"/>
        <v>-6.7576713906195701E-4</v>
      </c>
    </row>
    <row r="827" spans="1:6" x14ac:dyDescent="0.35">
      <c r="A827" s="10">
        <f t="shared" si="64"/>
        <v>49552</v>
      </c>
      <c r="B827" s="10">
        <v>4.1947622416395401E-2</v>
      </c>
      <c r="C827" s="10">
        <f t="shared" ca="1" si="60"/>
        <v>0.9240897350129712</v>
      </c>
      <c r="D827" s="10">
        <f t="shared" ca="1" si="61"/>
        <v>6.7458550655946886E-4</v>
      </c>
      <c r="E827" s="10">
        <f t="shared" ca="1" si="62"/>
        <v>14.280360173111264</v>
      </c>
      <c r="F827" s="10">
        <f t="shared" ca="1" si="63"/>
        <v>-6.7481314174103841E-4</v>
      </c>
    </row>
    <row r="828" spans="1:6" x14ac:dyDescent="0.35">
      <c r="A828" s="10">
        <f t="shared" si="64"/>
        <v>49612</v>
      </c>
      <c r="B828" s="10">
        <v>4.2629660350423697E-2</v>
      </c>
      <c r="C828" s="10">
        <f t="shared" ca="1" si="60"/>
        <v>0.93013136278863928</v>
      </c>
      <c r="D828" s="10">
        <f t="shared" ca="1" si="61"/>
        <v>6.7899589483570656E-4</v>
      </c>
      <c r="E828" s="10">
        <f t="shared" ca="1" si="62"/>
        <v>14.280297148662797</v>
      </c>
      <c r="F828" s="10">
        <f t="shared" ca="1" si="63"/>
        <v>-6.7922651694848847E-4</v>
      </c>
    </row>
    <row r="829" spans="1:6" x14ac:dyDescent="0.35">
      <c r="A829" s="10">
        <f t="shared" si="64"/>
        <v>49672</v>
      </c>
      <c r="B829" s="10">
        <v>4.1986324505958003E-2</v>
      </c>
      <c r="C829" s="10">
        <f t="shared" ca="1" si="60"/>
        <v>0.92443256582576294</v>
      </c>
      <c r="D829" s="10">
        <f t="shared" ca="1" si="61"/>
        <v>6.7483577305280681E-4</v>
      </c>
      <c r="E829" s="10">
        <f t="shared" ca="1" si="62"/>
        <v>14.280356596803074</v>
      </c>
      <c r="F829" s="10">
        <f t="shared" ca="1" si="63"/>
        <v>-6.7506357720581802E-4</v>
      </c>
    </row>
    <row r="830" spans="1:6" x14ac:dyDescent="0.35">
      <c r="A830" s="10">
        <f t="shared" si="64"/>
        <v>49732</v>
      </c>
      <c r="B830" s="10">
        <v>4.2190353217862499E-2</v>
      </c>
      <c r="C830" s="10">
        <f t="shared" ca="1" si="60"/>
        <v>0.92623989276664964</v>
      </c>
      <c r="D830" s="10">
        <f t="shared" ca="1" si="61"/>
        <v>6.7615512171965411E-4</v>
      </c>
      <c r="E830" s="10">
        <f t="shared" ca="1" si="62"/>
        <v>14.280337743310625</v>
      </c>
      <c r="F830" s="10">
        <f t="shared" ca="1" si="63"/>
        <v>-6.7638381768912682E-4</v>
      </c>
    </row>
    <row r="831" spans="1:6" x14ac:dyDescent="0.35">
      <c r="A831" s="10">
        <f t="shared" si="64"/>
        <v>49792</v>
      </c>
      <c r="B831" s="10">
        <v>4.1019320469192801E-2</v>
      </c>
      <c r="C831" s="10">
        <f t="shared" ca="1" si="60"/>
        <v>0.91586665159105496</v>
      </c>
      <c r="D831" s="10">
        <f t="shared" ca="1" si="61"/>
        <v>6.6858265566147003E-4</v>
      </c>
      <c r="E831" s="10">
        <f t="shared" ca="1" si="62"/>
        <v>14.280445953850597</v>
      </c>
      <c r="F831" s="10">
        <f t="shared" ca="1" si="63"/>
        <v>-6.6880625671463597E-4</v>
      </c>
    </row>
    <row r="832" spans="1:6" x14ac:dyDescent="0.35">
      <c r="A832" s="10">
        <f t="shared" si="64"/>
        <v>49852</v>
      </c>
      <c r="B832" s="10">
        <v>4.2693572268963802E-2</v>
      </c>
      <c r="C832" s="10">
        <f t="shared" ca="1" si="60"/>
        <v>0.93069750728439704</v>
      </c>
      <c r="D832" s="10">
        <f t="shared" ca="1" si="61"/>
        <v>6.7940918031760965E-4</v>
      </c>
      <c r="E832" s="10">
        <f t="shared" ca="1" si="62"/>
        <v>14.280291242813261</v>
      </c>
      <c r="F832" s="10">
        <f t="shared" ca="1" si="63"/>
        <v>-6.7964008332576959E-4</v>
      </c>
    </row>
    <row r="833" spans="1:6" x14ac:dyDescent="0.35">
      <c r="A833" s="10">
        <f t="shared" si="64"/>
        <v>49912</v>
      </c>
      <c r="B833" s="10">
        <v>4.3484377717685103E-2</v>
      </c>
      <c r="C833" s="10">
        <f t="shared" ca="1" si="60"/>
        <v>0.93770261935481469</v>
      </c>
      <c r="D833" s="10">
        <f t="shared" ca="1" si="61"/>
        <v>6.8452291212901459E-4</v>
      </c>
      <c r="E833" s="10">
        <f t="shared" ca="1" si="62"/>
        <v>14.280218167585675</v>
      </c>
      <c r="F833" s="10">
        <f t="shared" ca="1" si="63"/>
        <v>-6.847573049085971E-4</v>
      </c>
    </row>
    <row r="834" spans="1:6" x14ac:dyDescent="0.35">
      <c r="A834" s="10">
        <f t="shared" si="64"/>
        <v>49972</v>
      </c>
      <c r="B834" s="10">
        <v>4.2116181240752497E-2</v>
      </c>
      <c r="C834" s="10">
        <f t="shared" ca="1" si="60"/>
        <v>0.92558286262986933</v>
      </c>
      <c r="D834" s="10">
        <f t="shared" ca="1" si="61"/>
        <v>6.7567548971980446E-4</v>
      </c>
      <c r="E834" s="10">
        <f t="shared" ca="1" si="62"/>
        <v>14.280344597251903</v>
      </c>
      <c r="F834" s="10">
        <f t="shared" ca="1" si="63"/>
        <v>-6.7590386127934889E-4</v>
      </c>
    </row>
    <row r="835" spans="1:6" x14ac:dyDescent="0.35">
      <c r="A835" s="10">
        <f t="shared" si="64"/>
        <v>50032</v>
      </c>
      <c r="B835" s="10">
        <v>4.1843378140702499E-2</v>
      </c>
      <c r="C835" s="10">
        <f t="shared" ref="C835:C898" ca="1" si="65">(B835-$C$2)/($C$1065-$C$2)</f>
        <v>0.92316631846961139</v>
      </c>
      <c r="D835" s="10">
        <f t="shared" ref="D835:D898" ca="1" si="66">$K$4*C835</f>
        <v>6.7391141248281615E-4</v>
      </c>
      <c r="E835" s="10">
        <f t="shared" ref="E835:E898" ca="1" si="67">$J$6*(1-D835)</f>
        <v>14.280369805915619</v>
      </c>
      <c r="F835" s="10">
        <f t="shared" ref="F835:F898" ca="1" si="68">LN(E835/$J$6)</f>
        <v>-6.7413859285081913E-4</v>
      </c>
    </row>
    <row r="836" spans="1:6" x14ac:dyDescent="0.35">
      <c r="A836" s="10">
        <f t="shared" ref="A836:A899" si="69">A835+60</f>
        <v>50092</v>
      </c>
      <c r="B836" s="10">
        <v>4.1955256049362198E-2</v>
      </c>
      <c r="C836" s="10">
        <f t="shared" ca="1" si="65"/>
        <v>0.92415735525322529</v>
      </c>
      <c r="D836" s="10">
        <f t="shared" ca="1" si="66"/>
        <v>6.7463486933485434E-4</v>
      </c>
      <c r="E836" s="10">
        <f t="shared" ca="1" si="67"/>
        <v>14.280359467717204</v>
      </c>
      <c r="F836" s="10">
        <f t="shared" ca="1" si="68"/>
        <v>-6.7486253783946148E-4</v>
      </c>
    </row>
    <row r="837" spans="1:6" x14ac:dyDescent="0.35">
      <c r="A837" s="10">
        <f t="shared" si="69"/>
        <v>50152</v>
      </c>
      <c r="B837" s="10">
        <v>4.2886954378248798E-2</v>
      </c>
      <c r="C837" s="10">
        <f t="shared" ca="1" si="65"/>
        <v>0.93241052450013029</v>
      </c>
      <c r="D837" s="10">
        <f t="shared" ca="1" si="66"/>
        <v>6.8065968288509495E-4</v>
      </c>
      <c r="E837" s="10">
        <f t="shared" ca="1" si="67"/>
        <v>14.280273373131571</v>
      </c>
      <c r="F837" s="10">
        <f t="shared" ca="1" si="68"/>
        <v>-6.808914368567528E-4</v>
      </c>
    </row>
    <row r="838" spans="1:6" x14ac:dyDescent="0.35">
      <c r="A838" s="10">
        <f t="shared" si="69"/>
        <v>50212</v>
      </c>
      <c r="B838" s="10">
        <v>4.2669045778800298E-2</v>
      </c>
      <c r="C838" s="10">
        <f t="shared" ca="1" si="65"/>
        <v>0.9304802467526605</v>
      </c>
      <c r="D838" s="10">
        <f t="shared" ca="1" si="66"/>
        <v>6.7925058012944205E-4</v>
      </c>
      <c r="E838" s="10">
        <f t="shared" ca="1" si="67"/>
        <v>14.280293509209949</v>
      </c>
      <c r="F838" s="10">
        <f t="shared" ca="1" si="68"/>
        <v>-6.7948137532247601E-4</v>
      </c>
    </row>
    <row r="839" spans="1:6" x14ac:dyDescent="0.35">
      <c r="A839" s="10">
        <f t="shared" si="69"/>
        <v>50272</v>
      </c>
      <c r="B839" s="10">
        <v>4.2857453821736002E-2</v>
      </c>
      <c r="C839" s="10">
        <f t="shared" ca="1" si="65"/>
        <v>0.93214920269861012</v>
      </c>
      <c r="D839" s="10">
        <f t="shared" ca="1" si="66"/>
        <v>6.8046891796998523E-4</v>
      </c>
      <c r="E839" s="10">
        <f t="shared" ca="1" si="67"/>
        <v>14.280276099162208</v>
      </c>
      <c r="F839" s="10">
        <f t="shared" ca="1" si="68"/>
        <v>-6.8070054202545871E-4</v>
      </c>
    </row>
    <row r="840" spans="1:6" x14ac:dyDescent="0.35">
      <c r="A840" s="10">
        <f t="shared" si="69"/>
        <v>50332</v>
      </c>
      <c r="B840" s="10">
        <v>4.3126674218749599E-2</v>
      </c>
      <c r="C840" s="10">
        <f t="shared" ca="1" si="65"/>
        <v>0.93453401056225338</v>
      </c>
      <c r="D840" s="10">
        <f t="shared" ca="1" si="66"/>
        <v>6.8220982771044481E-4</v>
      </c>
      <c r="E840" s="10">
        <f t="shared" ca="1" si="67"/>
        <v>14.280251221562018</v>
      </c>
      <c r="F840" s="10">
        <f t="shared" ca="1" si="68"/>
        <v>-6.8244263872489829E-4</v>
      </c>
    </row>
    <row r="841" spans="1:6" x14ac:dyDescent="0.35">
      <c r="A841" s="10">
        <f t="shared" si="69"/>
        <v>50392</v>
      </c>
      <c r="B841" s="10">
        <v>4.2141596408149497E-2</v>
      </c>
      <c r="C841" s="10">
        <f t="shared" ca="1" si="65"/>
        <v>0.92580799524142665</v>
      </c>
      <c r="D841" s="10">
        <f t="shared" ca="1" si="66"/>
        <v>6.7583983652624131E-4</v>
      </c>
      <c r="E841" s="10">
        <f t="shared" ca="1" si="67"/>
        <v>14.280342248736039</v>
      </c>
      <c r="F841" s="10">
        <f t="shared" ca="1" si="68"/>
        <v>-6.7606831921955936E-4</v>
      </c>
    </row>
    <row r="842" spans="1:6" x14ac:dyDescent="0.35">
      <c r="A842" s="10">
        <f t="shared" si="69"/>
        <v>50452</v>
      </c>
      <c r="B842" s="10">
        <v>4.2777091182592202E-2</v>
      </c>
      <c r="C842" s="10">
        <f t="shared" ca="1" si="65"/>
        <v>0.93143733444531573</v>
      </c>
      <c r="D842" s="10">
        <f t="shared" ca="1" si="66"/>
        <v>6.7994925414508031E-4</v>
      </c>
      <c r="E842" s="10">
        <f t="shared" ca="1" si="67"/>
        <v>14.280283525158266</v>
      </c>
      <c r="F842" s="10">
        <f t="shared" ca="1" si="68"/>
        <v>-6.8018052447982769E-4</v>
      </c>
    </row>
    <row r="843" spans="1:6" x14ac:dyDescent="0.35">
      <c r="A843" s="10">
        <f t="shared" si="69"/>
        <v>50512</v>
      </c>
      <c r="B843" s="10">
        <v>4.2672613291886201E-2</v>
      </c>
      <c r="C843" s="10">
        <f t="shared" ca="1" si="65"/>
        <v>0.93051184849367008</v>
      </c>
      <c r="D843" s="10">
        <f t="shared" ca="1" si="66"/>
        <v>6.7927364940037905E-4</v>
      </c>
      <c r="E843" s="10">
        <f t="shared" ca="1" si="67"/>
        <v>14.280293179550068</v>
      </c>
      <c r="F843" s="10">
        <f t="shared" ca="1" si="68"/>
        <v>-6.7950446027414708E-4</v>
      </c>
    </row>
    <row r="844" spans="1:6" x14ac:dyDescent="0.35">
      <c r="A844" s="10">
        <f t="shared" si="69"/>
        <v>50572</v>
      </c>
      <c r="B844" s="10">
        <v>4.2390290164439501E-2</v>
      </c>
      <c r="C844" s="10">
        <f t="shared" ca="1" si="65"/>
        <v>0.928010974035821</v>
      </c>
      <c r="D844" s="10">
        <f t="shared" ca="1" si="66"/>
        <v>6.7744801104614922E-4</v>
      </c>
      <c r="E844" s="10">
        <f t="shared" ca="1" si="67"/>
        <v>14.280319267922149</v>
      </c>
      <c r="F844" s="10">
        <f t="shared" ca="1" si="68"/>
        <v>-6.7767758263775825E-4</v>
      </c>
    </row>
    <row r="845" spans="1:6" x14ac:dyDescent="0.35">
      <c r="A845" s="10">
        <f t="shared" si="69"/>
        <v>50632</v>
      </c>
      <c r="B845" s="10">
        <v>4.3619838954058597E-2</v>
      </c>
      <c r="C845" s="10">
        <f t="shared" ca="1" si="65"/>
        <v>0.93890256194945421</v>
      </c>
      <c r="D845" s="10">
        <f t="shared" ca="1" si="66"/>
        <v>6.8539887022310141E-4</v>
      </c>
      <c r="E845" s="10">
        <f t="shared" ca="1" si="67"/>
        <v>14.280205650144511</v>
      </c>
      <c r="F845" s="10">
        <f t="shared" ca="1" si="68"/>
        <v>-6.8563386341094989E-4</v>
      </c>
    </row>
    <row r="846" spans="1:6" x14ac:dyDescent="0.35">
      <c r="A846" s="10">
        <f t="shared" si="69"/>
        <v>50692</v>
      </c>
      <c r="B846" s="10">
        <v>4.3005193662612698E-2</v>
      </c>
      <c r="C846" s="10">
        <f t="shared" ca="1" si="65"/>
        <v>0.93345791161593006</v>
      </c>
      <c r="D846" s="10">
        <f t="shared" ca="1" si="66"/>
        <v>6.8142427547962883E-4</v>
      </c>
      <c r="E846" s="10">
        <f t="shared" ca="1" si="67"/>
        <v>14.280262447103395</v>
      </c>
      <c r="F846" s="10">
        <f t="shared" ca="1" si="68"/>
        <v>-6.8165655052585125E-4</v>
      </c>
    </row>
    <row r="847" spans="1:6" x14ac:dyDescent="0.35">
      <c r="A847" s="10">
        <f t="shared" si="69"/>
        <v>50752</v>
      </c>
      <c r="B847" s="10">
        <v>4.2296336780294597E-2</v>
      </c>
      <c r="C847" s="10">
        <f t="shared" ca="1" si="65"/>
        <v>0.92717871625814108</v>
      </c>
      <c r="D847" s="10">
        <f t="shared" ca="1" si="66"/>
        <v>6.7684046286844285E-4</v>
      </c>
      <c r="E847" s="10">
        <f t="shared" ca="1" si="67"/>
        <v>14.28032794978561</v>
      </c>
      <c r="F847" s="10">
        <f t="shared" ca="1" si="68"/>
        <v>-6.7706962278347982E-4</v>
      </c>
    </row>
    <row r="848" spans="1:6" x14ac:dyDescent="0.35">
      <c r="A848" s="10">
        <f t="shared" si="69"/>
        <v>50812</v>
      </c>
      <c r="B848" s="10">
        <v>4.2388553359116503E-2</v>
      </c>
      <c r="C848" s="10">
        <f t="shared" ca="1" si="65"/>
        <v>0.92799558906856805</v>
      </c>
      <c r="D848" s="10">
        <f t="shared" ca="1" si="66"/>
        <v>6.7743678002005453E-4</v>
      </c>
      <c r="E848" s="10">
        <f t="shared" ca="1" si="67"/>
        <v>14.280319428413513</v>
      </c>
      <c r="F848" s="10">
        <f t="shared" ca="1" si="68"/>
        <v>-6.7766634399800711E-4</v>
      </c>
    </row>
    <row r="849" spans="1:6" x14ac:dyDescent="0.35">
      <c r="A849" s="10">
        <f t="shared" si="69"/>
        <v>50872</v>
      </c>
      <c r="B849" s="10">
        <v>4.3132039567464503E-2</v>
      </c>
      <c r="C849" s="10">
        <f t="shared" ca="1" si="65"/>
        <v>0.93458153788911436</v>
      </c>
      <c r="D849" s="10">
        <f t="shared" ca="1" si="66"/>
        <v>6.8224452265905333E-4</v>
      </c>
      <c r="E849" s="10">
        <f t="shared" ca="1" si="67"/>
        <v>14.2802507257712</v>
      </c>
      <c r="F849" s="10">
        <f t="shared" ca="1" si="68"/>
        <v>-6.8247735735958606E-4</v>
      </c>
    </row>
    <row r="850" spans="1:6" x14ac:dyDescent="0.35">
      <c r="A850" s="10">
        <f t="shared" si="69"/>
        <v>50932</v>
      </c>
      <c r="B850" s="10">
        <v>4.3283057689457199E-2</v>
      </c>
      <c r="C850" s="10">
        <f t="shared" ca="1" si="65"/>
        <v>0.93591928647308453</v>
      </c>
      <c r="D850" s="10">
        <f t="shared" ca="1" si="66"/>
        <v>6.8322107912535159E-4</v>
      </c>
      <c r="E850" s="10">
        <f t="shared" ca="1" si="67"/>
        <v>14.280236770779299</v>
      </c>
      <c r="F850" s="10">
        <f t="shared" ca="1" si="68"/>
        <v>-6.8345458100847289E-4</v>
      </c>
    </row>
    <row r="851" spans="1:6" x14ac:dyDescent="0.35">
      <c r="A851" s="10">
        <f t="shared" si="69"/>
        <v>50992</v>
      </c>
      <c r="B851" s="10">
        <v>4.3190839446784798E-2</v>
      </c>
      <c r="C851" s="10">
        <f t="shared" ca="1" si="65"/>
        <v>0.93510239892393854</v>
      </c>
      <c r="D851" s="10">
        <f t="shared" ca="1" si="66"/>
        <v>6.8262475121447501E-4</v>
      </c>
      <c r="E851" s="10">
        <f t="shared" ca="1" si="67"/>
        <v>14.280245292305144</v>
      </c>
      <c r="F851" s="10">
        <f t="shared" ca="1" si="68"/>
        <v>-6.8285784557334099E-4</v>
      </c>
    </row>
    <row r="852" spans="1:6" x14ac:dyDescent="0.35">
      <c r="A852" s="10">
        <f t="shared" si="69"/>
        <v>51052</v>
      </c>
      <c r="B852" s="10">
        <v>4.3545394446186603E-2</v>
      </c>
      <c r="C852" s="10">
        <f t="shared" ca="1" si="65"/>
        <v>0.93824311768093827</v>
      </c>
      <c r="D852" s="10">
        <f t="shared" ca="1" si="66"/>
        <v>6.8491747590708485E-4</v>
      </c>
      <c r="E852" s="10">
        <f t="shared" ca="1" si="67"/>
        <v>14.280212529269287</v>
      </c>
      <c r="F852" s="10">
        <f t="shared" ca="1" si="68"/>
        <v>-6.8515213903748179E-4</v>
      </c>
    </row>
    <row r="853" spans="1:6" x14ac:dyDescent="0.35">
      <c r="A853" s="10">
        <f t="shared" si="69"/>
        <v>51112</v>
      </c>
      <c r="B853" s="10">
        <v>4.3437068453727301E-2</v>
      </c>
      <c r="C853" s="10">
        <f t="shared" ca="1" si="65"/>
        <v>0.93728354447801765</v>
      </c>
      <c r="D853" s="10">
        <f t="shared" ca="1" si="66"/>
        <v>6.8421698746895271E-4</v>
      </c>
      <c r="E853" s="10">
        <f t="shared" ca="1" si="67"/>
        <v>14.280222539249069</v>
      </c>
      <c r="F853" s="10">
        <f t="shared" ca="1" si="68"/>
        <v>-6.8445117073941109E-4</v>
      </c>
    </row>
    <row r="854" spans="1:6" x14ac:dyDescent="0.35">
      <c r="A854" s="10">
        <f t="shared" si="69"/>
        <v>51172</v>
      </c>
      <c r="B854" s="10">
        <v>4.4068721263181503E-2</v>
      </c>
      <c r="C854" s="10">
        <f t="shared" ca="1" si="65"/>
        <v>0.94287885079131561</v>
      </c>
      <c r="D854" s="10">
        <f t="shared" ca="1" si="66"/>
        <v>6.8830156107766024E-4</v>
      </c>
      <c r="E854" s="10">
        <f t="shared" ca="1" si="67"/>
        <v>14.280164170692199</v>
      </c>
      <c r="F854" s="10">
        <f t="shared" ca="1" si="68"/>
        <v>-6.8853854934968243E-4</v>
      </c>
    </row>
    <row r="855" spans="1:6" x14ac:dyDescent="0.35">
      <c r="A855" s="10">
        <f t="shared" si="69"/>
        <v>51232</v>
      </c>
      <c r="B855" s="10">
        <v>4.30949499985104E-2</v>
      </c>
      <c r="C855" s="10">
        <f t="shared" ca="1" si="65"/>
        <v>0.93425299110483617</v>
      </c>
      <c r="D855" s="10">
        <f t="shared" ca="1" si="66"/>
        <v>6.8200468350653029E-4</v>
      </c>
      <c r="E855" s="10">
        <f t="shared" ca="1" si="67"/>
        <v>14.28025415307269</v>
      </c>
      <c r="F855" s="10">
        <f t="shared" ca="1" si="68"/>
        <v>-6.8223735449518931E-4</v>
      </c>
    </row>
    <row r="856" spans="1:6" x14ac:dyDescent="0.35">
      <c r="A856" s="10">
        <f t="shared" si="69"/>
        <v>51292</v>
      </c>
      <c r="B856" s="10">
        <v>4.3330942391014898E-2</v>
      </c>
      <c r="C856" s="10">
        <f t="shared" ca="1" si="65"/>
        <v>0.93634345869067936</v>
      </c>
      <c r="D856" s="10">
        <f t="shared" ca="1" si="66"/>
        <v>6.8353072484419585E-4</v>
      </c>
      <c r="E856" s="10">
        <f t="shared" ca="1" si="67"/>
        <v>14.280232345941975</v>
      </c>
      <c r="F856" s="10">
        <f t="shared" ca="1" si="68"/>
        <v>-6.8376443847644299E-4</v>
      </c>
    </row>
    <row r="857" spans="1:6" x14ac:dyDescent="0.35">
      <c r="A857" s="10">
        <f t="shared" si="69"/>
        <v>51352</v>
      </c>
      <c r="B857" s="10">
        <v>4.3500036749539603E-2</v>
      </c>
      <c r="C857" s="10">
        <f t="shared" ca="1" si="65"/>
        <v>0.93784133017582927</v>
      </c>
      <c r="D857" s="10">
        <f t="shared" ca="1" si="66"/>
        <v>6.8462417102835521E-4</v>
      </c>
      <c r="E857" s="10">
        <f t="shared" ca="1" si="67"/>
        <v>14.280216720596004</v>
      </c>
      <c r="F857" s="10">
        <f t="shared" ca="1" si="68"/>
        <v>-6.8485863317462351E-4</v>
      </c>
    </row>
    <row r="858" spans="1:6" x14ac:dyDescent="0.35">
      <c r="A858" s="10">
        <f t="shared" si="69"/>
        <v>51412</v>
      </c>
      <c r="B858" s="10">
        <v>4.3882217581268201E-2</v>
      </c>
      <c r="C858" s="10">
        <f t="shared" ca="1" si="65"/>
        <v>0.94122676405435568</v>
      </c>
      <c r="D858" s="10">
        <f t="shared" ca="1" si="66"/>
        <v>6.8709553775967954E-4</v>
      </c>
      <c r="E858" s="10">
        <f t="shared" ca="1" si="67"/>
        <v>14.280181404765413</v>
      </c>
      <c r="F858" s="10">
        <f t="shared" ca="1" si="68"/>
        <v>-6.8733169608044969E-4</v>
      </c>
    </row>
    <row r="859" spans="1:6" x14ac:dyDescent="0.35">
      <c r="A859" s="10">
        <f t="shared" si="69"/>
        <v>51472</v>
      </c>
      <c r="B859" s="10">
        <v>4.3547029971587901E-2</v>
      </c>
      <c r="C859" s="10">
        <f t="shared" ca="1" si="65"/>
        <v>0.93825760549048565</v>
      </c>
      <c r="D859" s="10">
        <f t="shared" ca="1" si="66"/>
        <v>6.8492805200805434E-4</v>
      </c>
      <c r="E859" s="10">
        <f t="shared" ca="1" si="67"/>
        <v>14.280212378136804</v>
      </c>
      <c r="F859" s="10">
        <f t="shared" ca="1" si="68"/>
        <v>-6.8516272238725398E-4</v>
      </c>
    </row>
    <row r="860" spans="1:6" x14ac:dyDescent="0.35">
      <c r="A860" s="10">
        <f t="shared" si="69"/>
        <v>51532</v>
      </c>
      <c r="B860" s="10">
        <v>4.4015351158661099E-2</v>
      </c>
      <c r="C860" s="10">
        <f t="shared" ca="1" si="65"/>
        <v>0.94240608778243673</v>
      </c>
      <c r="D860" s="10">
        <f t="shared" ca="1" si="66"/>
        <v>6.8795644408117872E-4</v>
      </c>
      <c r="E860" s="10">
        <f t="shared" ca="1" si="67"/>
        <v>14.28016910241408</v>
      </c>
      <c r="F860" s="10">
        <f t="shared" ca="1" si="68"/>
        <v>-6.8819319470459872E-4</v>
      </c>
    </row>
    <row r="861" spans="1:6" x14ac:dyDescent="0.35">
      <c r="A861" s="10">
        <f t="shared" si="69"/>
        <v>51592</v>
      </c>
      <c r="B861" s="10">
        <v>4.30688340872519E-2</v>
      </c>
      <c r="C861" s="10">
        <f t="shared" ca="1" si="65"/>
        <v>0.93402165116467439</v>
      </c>
      <c r="D861" s="10">
        <f t="shared" ca="1" si="66"/>
        <v>6.8183580535021218E-4</v>
      </c>
      <c r="E861" s="10">
        <f t="shared" ca="1" si="67"/>
        <v>14.280256566341546</v>
      </c>
      <c r="F861" s="10">
        <f t="shared" ca="1" si="68"/>
        <v>-6.82068361098712E-4</v>
      </c>
    </row>
    <row r="862" spans="1:6" x14ac:dyDescent="0.35">
      <c r="A862" s="10">
        <f t="shared" si="69"/>
        <v>51652</v>
      </c>
      <c r="B862" s="10">
        <v>4.2458422428353598E-2</v>
      </c>
      <c r="C862" s="10">
        <f t="shared" ca="1" si="65"/>
        <v>0.92861450319093919</v>
      </c>
      <c r="D862" s="10">
        <f t="shared" ca="1" si="66"/>
        <v>6.7788858732938551E-4</v>
      </c>
      <c r="E862" s="10">
        <f t="shared" ca="1" si="67"/>
        <v>14.280312972087062</v>
      </c>
      <c r="F862" s="10">
        <f t="shared" ca="1" si="68"/>
        <v>-6.7811845768803755E-4</v>
      </c>
    </row>
    <row r="863" spans="1:6" x14ac:dyDescent="0.35">
      <c r="A863" s="10">
        <f t="shared" si="69"/>
        <v>51712</v>
      </c>
      <c r="B863" s="10">
        <v>4.3390650639038297E-2</v>
      </c>
      <c r="C863" s="10">
        <f t="shared" ca="1" si="65"/>
        <v>0.93687236623628178</v>
      </c>
      <c r="D863" s="10">
        <f t="shared" ca="1" si="66"/>
        <v>6.8391682735248558E-4</v>
      </c>
      <c r="E863" s="10">
        <f t="shared" ca="1" si="67"/>
        <v>14.280226828537133</v>
      </c>
      <c r="F863" s="10">
        <f t="shared" ca="1" si="68"/>
        <v>-6.8415080515282442E-4</v>
      </c>
    </row>
    <row r="864" spans="1:6" x14ac:dyDescent="0.35">
      <c r="A864" s="10">
        <f t="shared" si="69"/>
        <v>51772</v>
      </c>
      <c r="B864" s="10">
        <v>4.2755918194576699E-2</v>
      </c>
      <c r="C864" s="10">
        <f t="shared" ca="1" si="65"/>
        <v>0.93124977990310309</v>
      </c>
      <c r="D864" s="10">
        <f t="shared" ca="1" si="66"/>
        <v>6.7981233932926512E-4</v>
      </c>
      <c r="E864" s="10">
        <f t="shared" ca="1" si="67"/>
        <v>14.280285481670985</v>
      </c>
      <c r="F864" s="10">
        <f t="shared" ca="1" si="68"/>
        <v>-6.800435165149252E-4</v>
      </c>
    </row>
    <row r="865" spans="1:6" x14ac:dyDescent="0.35">
      <c r="A865" s="10">
        <f t="shared" si="69"/>
        <v>51832</v>
      </c>
      <c r="B865" s="10">
        <v>4.4419044569632297E-2</v>
      </c>
      <c r="C865" s="10">
        <f t="shared" ca="1" si="65"/>
        <v>0.94598208436985909</v>
      </c>
      <c r="D865" s="10">
        <f t="shared" ca="1" si="66"/>
        <v>6.9056692158999701E-4</v>
      </c>
      <c r="E865" s="10">
        <f t="shared" ca="1" si="67"/>
        <v>14.280131798690478</v>
      </c>
      <c r="F865" s="10">
        <f t="shared" ca="1" si="68"/>
        <v>-6.9080547275659056E-4</v>
      </c>
    </row>
    <row r="866" spans="1:6" x14ac:dyDescent="0.35">
      <c r="A866" s="10">
        <f t="shared" si="69"/>
        <v>51892</v>
      </c>
      <c r="B866" s="10">
        <v>4.3749813763927899E-2</v>
      </c>
      <c r="C866" s="10">
        <f t="shared" ca="1" si="65"/>
        <v>0.9400539046860753</v>
      </c>
      <c r="D866" s="10">
        <f t="shared" ca="1" si="66"/>
        <v>6.8623935042083487E-4</v>
      </c>
      <c r="E866" s="10">
        <f t="shared" ca="1" si="67"/>
        <v>14.280193639682485</v>
      </c>
      <c r="F866" s="10">
        <f t="shared" ca="1" si="68"/>
        <v>-6.8647492042169314E-4</v>
      </c>
    </row>
    <row r="867" spans="1:6" x14ac:dyDescent="0.35">
      <c r="A867" s="10">
        <f t="shared" si="69"/>
        <v>51952</v>
      </c>
      <c r="B867" s="10">
        <v>4.3817823726944302E-2</v>
      </c>
      <c r="C867" s="10">
        <f t="shared" ca="1" si="65"/>
        <v>0.94065635047549812</v>
      </c>
      <c r="D867" s="10">
        <f t="shared" ca="1" si="66"/>
        <v>6.8667913584711344E-4</v>
      </c>
      <c r="E867" s="10">
        <f t="shared" ca="1" si="67"/>
        <v>14.280187355148744</v>
      </c>
      <c r="F867" s="10">
        <f t="shared" ca="1" si="68"/>
        <v>-6.8691500795003209E-4</v>
      </c>
    </row>
    <row r="868" spans="1:6" x14ac:dyDescent="0.35">
      <c r="A868" s="10">
        <f t="shared" si="69"/>
        <v>52012</v>
      </c>
      <c r="B868" s="10">
        <v>4.3128637417241003E-2</v>
      </c>
      <c r="C868" s="10">
        <f t="shared" ca="1" si="65"/>
        <v>0.93455140096525446</v>
      </c>
      <c r="D868" s="10">
        <f t="shared" ca="1" si="66"/>
        <v>6.8222252270463567E-4</v>
      </c>
      <c r="E868" s="10">
        <f t="shared" ca="1" si="67"/>
        <v>14.280251040150549</v>
      </c>
      <c r="F868" s="10">
        <f t="shared" ca="1" si="68"/>
        <v>-6.8245534238581924E-4</v>
      </c>
    </row>
    <row r="869" spans="1:6" x14ac:dyDescent="0.35">
      <c r="A869" s="10">
        <f t="shared" si="69"/>
        <v>52072</v>
      </c>
      <c r="B869" s="10">
        <v>4.3578989907306298E-2</v>
      </c>
      <c r="C869" s="10">
        <f t="shared" ca="1" si="65"/>
        <v>0.93854071296253549</v>
      </c>
      <c r="D869" s="10">
        <f t="shared" ca="1" si="66"/>
        <v>6.851347204626508E-4</v>
      </c>
      <c r="E869" s="10">
        <f t="shared" ca="1" si="67"/>
        <v>14.280209424844589</v>
      </c>
      <c r="F869" s="10">
        <f t="shared" ca="1" si="68"/>
        <v>-6.8536953251325335E-4</v>
      </c>
    </row>
    <row r="870" spans="1:6" x14ac:dyDescent="0.35">
      <c r="A870" s="10">
        <f t="shared" si="69"/>
        <v>52132</v>
      </c>
      <c r="B870" s="10">
        <v>4.3880990125755803E-2</v>
      </c>
      <c r="C870" s="10">
        <f t="shared" ca="1" si="65"/>
        <v>0.9412158910091083</v>
      </c>
      <c r="D870" s="10">
        <f t="shared" ca="1" si="66"/>
        <v>6.8708760043664893E-4</v>
      </c>
      <c r="E870" s="10">
        <f t="shared" ca="1" si="67"/>
        <v>14.280181518189758</v>
      </c>
      <c r="F870" s="10">
        <f t="shared" ca="1" si="68"/>
        <v>-6.8732375330001112E-4</v>
      </c>
    </row>
    <row r="871" spans="1:6" x14ac:dyDescent="0.35">
      <c r="A871" s="10">
        <f t="shared" si="69"/>
        <v>52192</v>
      </c>
      <c r="B871" s="10">
        <v>4.3895546857280303E-2</v>
      </c>
      <c r="C871" s="10">
        <f t="shared" ca="1" si="65"/>
        <v>0.94134483743439279</v>
      </c>
      <c r="D871" s="10">
        <f t="shared" ca="1" si="66"/>
        <v>6.8718173132710655E-4</v>
      </c>
      <c r="E871" s="10">
        <f t="shared" ca="1" si="67"/>
        <v>14.280180173059335</v>
      </c>
      <c r="F871" s="10">
        <f t="shared" ca="1" si="68"/>
        <v>-6.8741794891549952E-4</v>
      </c>
    </row>
    <row r="872" spans="1:6" x14ac:dyDescent="0.35">
      <c r="A872" s="10">
        <f t="shared" si="69"/>
        <v>52252</v>
      </c>
      <c r="B872" s="10">
        <v>4.3937195836696398E-2</v>
      </c>
      <c r="C872" s="10">
        <f t="shared" ca="1" si="65"/>
        <v>0.94171377238406972</v>
      </c>
      <c r="D872" s="10">
        <f t="shared" ca="1" si="66"/>
        <v>6.874510538403708E-4</v>
      </c>
      <c r="E872" s="10">
        <f t="shared" ca="1" si="67"/>
        <v>14.280176324440619</v>
      </c>
      <c r="F872" s="10">
        <f t="shared" ca="1" si="68"/>
        <v>-6.8768745666599644E-4</v>
      </c>
    </row>
    <row r="873" spans="1:6" x14ac:dyDescent="0.35">
      <c r="A873" s="10">
        <f t="shared" si="69"/>
        <v>52312</v>
      </c>
      <c r="B873" s="10">
        <v>4.4306806580553998E-2</v>
      </c>
      <c r="C873" s="10">
        <f t="shared" ca="1" si="65"/>
        <v>0.94498785792222517</v>
      </c>
      <c r="D873" s="10">
        <f t="shared" ca="1" si="66"/>
        <v>6.8984113628322425E-4</v>
      </c>
      <c r="E873" s="10">
        <f t="shared" ca="1" si="67"/>
        <v>14.280142170162511</v>
      </c>
      <c r="F873" s="10">
        <f t="shared" ca="1" si="68"/>
        <v>-6.9007918616391481E-4</v>
      </c>
    </row>
    <row r="874" spans="1:6" x14ac:dyDescent="0.35">
      <c r="A874" s="10">
        <f t="shared" si="69"/>
        <v>52372</v>
      </c>
      <c r="B874" s="10">
        <v>4.47909838567698E-2</v>
      </c>
      <c r="C874" s="10">
        <f t="shared" ca="1" si="65"/>
        <v>0.94927679660787223</v>
      </c>
      <c r="D874" s="10">
        <f t="shared" ca="1" si="66"/>
        <v>6.9297206152374663E-4</v>
      </c>
      <c r="E874" s="10">
        <f t="shared" ca="1" si="67"/>
        <v>14.280097429240826</v>
      </c>
      <c r="F874" s="10">
        <f t="shared" ca="1" si="68"/>
        <v>-6.9321227764455526E-4</v>
      </c>
    </row>
    <row r="875" spans="1:6" x14ac:dyDescent="0.35">
      <c r="A875" s="10">
        <f t="shared" si="69"/>
        <v>52432</v>
      </c>
      <c r="B875" s="10">
        <v>4.3897389074377798E-2</v>
      </c>
      <c r="C875" s="10">
        <f t="shared" ca="1" si="65"/>
        <v>0.94136115616012594</v>
      </c>
      <c r="D875" s="10">
        <f t="shared" ca="1" si="66"/>
        <v>6.8719364399689184E-4</v>
      </c>
      <c r="E875" s="10">
        <f t="shared" ca="1" si="67"/>
        <v>14.280180002827283</v>
      </c>
      <c r="F875" s="10">
        <f t="shared" ca="1" si="68"/>
        <v>-6.8742986977721947E-4</v>
      </c>
    </row>
    <row r="876" spans="1:6" x14ac:dyDescent="0.35">
      <c r="A876" s="10">
        <f t="shared" si="69"/>
        <v>52492</v>
      </c>
      <c r="B876" s="10">
        <v>4.4705086855616999E-2</v>
      </c>
      <c r="C876" s="10">
        <f t="shared" ca="1" si="65"/>
        <v>0.94851590387431672</v>
      </c>
      <c r="D876" s="10">
        <f t="shared" ca="1" si="66"/>
        <v>6.9241660982825111E-4</v>
      </c>
      <c r="E876" s="10">
        <f t="shared" ca="1" si="67"/>
        <v>14.280105366645554</v>
      </c>
      <c r="F876" s="10">
        <f t="shared" ca="1" si="68"/>
        <v>-6.9265644092407995E-4</v>
      </c>
    </row>
    <row r="877" spans="1:6" x14ac:dyDescent="0.35">
      <c r="A877" s="10">
        <f t="shared" si="69"/>
        <v>52552</v>
      </c>
      <c r="B877" s="10">
        <v>4.4680555052297899E-2</v>
      </c>
      <c r="C877" s="10">
        <f t="shared" ca="1" si="65"/>
        <v>0.94829859627759028</v>
      </c>
      <c r="D877" s="10">
        <f t="shared" ca="1" si="66"/>
        <v>6.9225797528264072E-4</v>
      </c>
      <c r="E877" s="10">
        <f t="shared" ca="1" si="67"/>
        <v>14.280107633533211</v>
      </c>
      <c r="F877" s="10">
        <f t="shared" ca="1" si="68"/>
        <v>-6.9249769647376639E-4</v>
      </c>
    </row>
    <row r="878" spans="1:6" x14ac:dyDescent="0.35">
      <c r="A878" s="10">
        <f t="shared" si="69"/>
        <v>52612</v>
      </c>
      <c r="B878" s="10">
        <v>4.3012033432727699E-2</v>
      </c>
      <c r="C878" s="10">
        <f t="shared" ca="1" si="65"/>
        <v>0.93351849966102896</v>
      </c>
      <c r="D878" s="10">
        <f t="shared" ca="1" si="66"/>
        <v>6.8146850475255102E-4</v>
      </c>
      <c r="E878" s="10">
        <f t="shared" ca="1" si="67"/>
        <v>14.280261815067085</v>
      </c>
      <c r="F878" s="10">
        <f t="shared" ca="1" si="68"/>
        <v>-6.8170080995919318E-4</v>
      </c>
    </row>
    <row r="879" spans="1:6" x14ac:dyDescent="0.35">
      <c r="A879" s="10">
        <f t="shared" si="69"/>
        <v>52672</v>
      </c>
      <c r="B879" s="10">
        <v>4.3303028897628902E-2</v>
      </c>
      <c r="C879" s="10">
        <f t="shared" ca="1" si="65"/>
        <v>0.93609619541023281</v>
      </c>
      <c r="D879" s="10">
        <f t="shared" ca="1" si="66"/>
        <v>6.8335022264946982E-4</v>
      </c>
      <c r="E879" s="10">
        <f t="shared" ca="1" si="67"/>
        <v>14.280234925318339</v>
      </c>
      <c r="F879" s="10">
        <f t="shared" ca="1" si="68"/>
        <v>-6.8358381283482232E-4</v>
      </c>
    </row>
    <row r="880" spans="1:6" x14ac:dyDescent="0.35">
      <c r="A880" s="10">
        <f t="shared" si="69"/>
        <v>52732</v>
      </c>
      <c r="B880" s="10">
        <v>4.4050468329395298E-2</v>
      </c>
      <c r="C880" s="10">
        <f t="shared" ca="1" si="65"/>
        <v>0.9427171626706875</v>
      </c>
      <c r="D880" s="10">
        <f t="shared" ca="1" si="66"/>
        <v>6.881835287496017E-4</v>
      </c>
      <c r="E880" s="10">
        <f t="shared" ca="1" si="67"/>
        <v>14.280165857374168</v>
      </c>
      <c r="F880" s="10">
        <f t="shared" ca="1" si="68"/>
        <v>-6.8842043573073114E-4</v>
      </c>
    </row>
    <row r="881" spans="1:6" x14ac:dyDescent="0.35">
      <c r="A881" s="10">
        <f t="shared" si="69"/>
        <v>52792</v>
      </c>
      <c r="B881" s="10">
        <v>4.4465370181420501E-2</v>
      </c>
      <c r="C881" s="10">
        <f t="shared" ca="1" si="65"/>
        <v>0.9463924458599472</v>
      </c>
      <c r="D881" s="10">
        <f t="shared" ca="1" si="66"/>
        <v>6.9086648547776134E-4</v>
      </c>
      <c r="E881" s="10">
        <f t="shared" ca="1" si="67"/>
        <v>14.280127517922521</v>
      </c>
      <c r="F881" s="10">
        <f t="shared" ca="1" si="68"/>
        <v>-6.9110524370119596E-4</v>
      </c>
    </row>
    <row r="882" spans="1:6" x14ac:dyDescent="0.35">
      <c r="A882" s="10">
        <f t="shared" si="69"/>
        <v>52852</v>
      </c>
      <c r="B882" s="10">
        <v>4.3933552085451202E-2</v>
      </c>
      <c r="C882" s="10">
        <f t="shared" ca="1" si="65"/>
        <v>0.94168149531027034</v>
      </c>
      <c r="D882" s="10">
        <f t="shared" ca="1" si="66"/>
        <v>6.8742749157649718E-4</v>
      </c>
      <c r="E882" s="10">
        <f t="shared" ca="1" si="67"/>
        <v>14.280176661145372</v>
      </c>
      <c r="F882" s="10">
        <f t="shared" ca="1" si="68"/>
        <v>-6.8766387819319951E-4</v>
      </c>
    </row>
    <row r="883" spans="1:6" x14ac:dyDescent="0.35">
      <c r="A883" s="10">
        <f t="shared" si="69"/>
        <v>52912</v>
      </c>
      <c r="B883" s="10">
        <v>4.3728183901074698E-2</v>
      </c>
      <c r="C883" s="10">
        <f t="shared" ca="1" si="65"/>
        <v>0.9398623030556118</v>
      </c>
      <c r="D883" s="10">
        <f t="shared" ca="1" si="66"/>
        <v>6.8609948123059651E-4</v>
      </c>
      <c r="E883" s="10">
        <f t="shared" ca="1" si="67"/>
        <v>14.280195638413215</v>
      </c>
      <c r="F883" s="10">
        <f t="shared" ca="1" si="68"/>
        <v>-6.8633495519149202E-4</v>
      </c>
    </row>
    <row r="884" spans="1:6" x14ac:dyDescent="0.35">
      <c r="A884" s="10">
        <f t="shared" si="69"/>
        <v>52972</v>
      </c>
      <c r="B884" s="10">
        <v>4.4346267051632499E-2</v>
      </c>
      <c r="C884" s="10">
        <f t="shared" ca="1" si="65"/>
        <v>0.94533740662943677</v>
      </c>
      <c r="D884" s="10">
        <f t="shared" ca="1" si="66"/>
        <v>6.9009630683948867E-4</v>
      </c>
      <c r="E884" s="10">
        <f t="shared" ca="1" si="67"/>
        <v>14.280138523775262</v>
      </c>
      <c r="F884" s="10">
        <f t="shared" ca="1" si="68"/>
        <v>-6.9033453290152837E-4</v>
      </c>
    </row>
    <row r="885" spans="1:6" x14ac:dyDescent="0.35">
      <c r="A885" s="10">
        <f t="shared" si="69"/>
        <v>53032</v>
      </c>
      <c r="B885" s="10">
        <v>4.4490253464682598E-2</v>
      </c>
      <c r="C885" s="10">
        <f t="shared" ca="1" si="65"/>
        <v>0.9466128669359688</v>
      </c>
      <c r="D885" s="10">
        <f t="shared" ca="1" si="66"/>
        <v>6.910273928632571E-4</v>
      </c>
      <c r="E885" s="10">
        <f t="shared" ca="1" si="67"/>
        <v>14.280125218555982</v>
      </c>
      <c r="F885" s="10">
        <f t="shared" ca="1" si="68"/>
        <v>-6.9126626234205992E-4</v>
      </c>
    </row>
    <row r="886" spans="1:6" x14ac:dyDescent="0.35">
      <c r="A886" s="10">
        <f t="shared" si="69"/>
        <v>53092</v>
      </c>
      <c r="B886" s="10">
        <v>4.4058725457535301E-2</v>
      </c>
      <c r="C886" s="10">
        <f t="shared" ca="1" si="65"/>
        <v>0.94279030595528934</v>
      </c>
      <c r="D886" s="10">
        <f t="shared" ca="1" si="66"/>
        <v>6.8823692334736108E-4</v>
      </c>
      <c r="E886" s="10">
        <f t="shared" ca="1" si="67"/>
        <v>14.280165094365366</v>
      </c>
      <c r="F886" s="10">
        <f t="shared" ca="1" si="68"/>
        <v>-6.8847386710048949E-4</v>
      </c>
    </row>
    <row r="887" spans="1:6" x14ac:dyDescent="0.35">
      <c r="A887" s="10">
        <f t="shared" si="69"/>
        <v>53152</v>
      </c>
      <c r="B887" s="10">
        <v>4.4865658123986199E-2</v>
      </c>
      <c r="C887" s="10">
        <f t="shared" ca="1" si="65"/>
        <v>0.94993827613039317</v>
      </c>
      <c r="D887" s="10">
        <f t="shared" ca="1" si="66"/>
        <v>6.9345494157518688E-4</v>
      </c>
      <c r="E887" s="10">
        <f t="shared" ca="1" si="67"/>
        <v>14.280090528884891</v>
      </c>
      <c r="F887" s="10">
        <f t="shared" ca="1" si="68"/>
        <v>-6.9369549266712208E-4</v>
      </c>
    </row>
    <row r="888" spans="1:6" x14ac:dyDescent="0.35">
      <c r="A888" s="10">
        <f t="shared" si="69"/>
        <v>53212</v>
      </c>
      <c r="B888" s="10">
        <v>4.3944035064016201E-2</v>
      </c>
      <c r="C888" s="10">
        <f t="shared" ca="1" si="65"/>
        <v>0.94177435562098066</v>
      </c>
      <c r="D888" s="10">
        <f t="shared" ca="1" si="66"/>
        <v>6.8749527960331575E-4</v>
      </c>
      <c r="E888" s="10">
        <f t="shared" ca="1" si="67"/>
        <v>14.280175692454467</v>
      </c>
      <c r="F888" s="10">
        <f t="shared" ca="1" si="68"/>
        <v>-6.8773171285376768E-4</v>
      </c>
    </row>
    <row r="889" spans="1:6" x14ac:dyDescent="0.35">
      <c r="A889" s="10">
        <f t="shared" si="69"/>
        <v>53272</v>
      </c>
      <c r="B889" s="10">
        <v>4.51156834417238E-2</v>
      </c>
      <c r="C889" s="10">
        <f t="shared" ca="1" si="65"/>
        <v>0.95215305016113061</v>
      </c>
      <c r="D889" s="10">
        <f t="shared" ca="1" si="66"/>
        <v>6.9507172661762524E-4</v>
      </c>
      <c r="E889" s="10">
        <f t="shared" ca="1" si="67"/>
        <v>14.280067425026633</v>
      </c>
      <c r="F889" s="10">
        <f t="shared" ca="1" si="68"/>
        <v>-6.953134009640439E-4</v>
      </c>
    </row>
    <row r="890" spans="1:6" x14ac:dyDescent="0.35">
      <c r="A890" s="10">
        <f t="shared" si="69"/>
        <v>53332</v>
      </c>
      <c r="B890" s="10">
        <v>4.4210355930427998E-2</v>
      </c>
      <c r="C890" s="10">
        <f t="shared" ca="1" si="65"/>
        <v>0.94413347886541699</v>
      </c>
      <c r="D890" s="10">
        <f t="shared" ca="1" si="66"/>
        <v>6.8921743957175421E-4</v>
      </c>
      <c r="E890" s="10">
        <f t="shared" ca="1" si="67"/>
        <v>14.280151082788519</v>
      </c>
      <c r="F890" s="10">
        <f t="shared" ca="1" si="68"/>
        <v>-6.8945505909852464E-4</v>
      </c>
    </row>
    <row r="891" spans="1:6" x14ac:dyDescent="0.35">
      <c r="A891" s="10">
        <f t="shared" si="69"/>
        <v>53392</v>
      </c>
      <c r="B891" s="10">
        <v>4.4558163334772603E-2</v>
      </c>
      <c r="C891" s="10">
        <f t="shared" ca="1" si="65"/>
        <v>0.94721442608232675</v>
      </c>
      <c r="D891" s="10">
        <f t="shared" ca="1" si="66"/>
        <v>6.9146653104009835E-4</v>
      </c>
      <c r="E891" s="10">
        <f t="shared" ca="1" si="67"/>
        <v>14.280118943271436</v>
      </c>
      <c r="F891" s="10">
        <f t="shared" ca="1" si="68"/>
        <v>-6.9170570428178776E-4</v>
      </c>
    </row>
    <row r="892" spans="1:6" x14ac:dyDescent="0.35">
      <c r="A892" s="10">
        <f t="shared" si="69"/>
        <v>53452</v>
      </c>
      <c r="B892" s="10">
        <v>4.4128374603931798E-2</v>
      </c>
      <c r="C892" s="10">
        <f t="shared" ca="1" si="65"/>
        <v>0.94340727195736396</v>
      </c>
      <c r="D892" s="10">
        <f t="shared" ca="1" si="66"/>
        <v>6.8868730852887552E-4</v>
      </c>
      <c r="E892" s="10">
        <f t="shared" ca="1" si="67"/>
        <v>14.280158658361122</v>
      </c>
      <c r="F892" s="10">
        <f t="shared" ca="1" si="68"/>
        <v>-6.8892456256872819E-4</v>
      </c>
    </row>
    <row r="893" spans="1:6" x14ac:dyDescent="0.35">
      <c r="A893" s="10">
        <f t="shared" si="69"/>
        <v>53512</v>
      </c>
      <c r="B893" s="10">
        <v>4.3294323699838301E-2</v>
      </c>
      <c r="C893" s="10">
        <f t="shared" ca="1" si="65"/>
        <v>0.93601908303548009</v>
      </c>
      <c r="D893" s="10">
        <f t="shared" ca="1" si="66"/>
        <v>6.8329393061590028E-4</v>
      </c>
      <c r="E893" s="10">
        <f t="shared" ca="1" si="67"/>
        <v>14.280235729731498</v>
      </c>
      <c r="F893" s="10">
        <f t="shared" ca="1" si="68"/>
        <v>-6.8352748230945178E-4</v>
      </c>
    </row>
    <row r="894" spans="1:6" x14ac:dyDescent="0.35">
      <c r="A894" s="10">
        <f t="shared" si="69"/>
        <v>53572</v>
      </c>
      <c r="B894" s="10">
        <v>4.4654004132342502E-2</v>
      </c>
      <c r="C894" s="10">
        <f t="shared" ca="1" si="65"/>
        <v>0.94806340294380509</v>
      </c>
      <c r="D894" s="10">
        <f t="shared" ca="1" si="66"/>
        <v>6.9208628414897753E-4</v>
      </c>
      <c r="E894" s="10">
        <f t="shared" ca="1" si="67"/>
        <v>14.28011008699951</v>
      </c>
      <c r="F894" s="10">
        <f t="shared" ca="1" si="68"/>
        <v>-6.9232588641799059E-4</v>
      </c>
    </row>
    <row r="895" spans="1:6" x14ac:dyDescent="0.35">
      <c r="A895" s="10">
        <f t="shared" si="69"/>
        <v>53632</v>
      </c>
      <c r="B895" s="10">
        <v>4.4036294924020197E-2</v>
      </c>
      <c r="C895" s="10">
        <f t="shared" ca="1" si="65"/>
        <v>0.9425916118247335</v>
      </c>
      <c r="D895" s="10">
        <f t="shared" ca="1" si="66"/>
        <v>6.880918766320553E-4</v>
      </c>
      <c r="E895" s="10">
        <f t="shared" ca="1" si="67"/>
        <v>14.280167167082926</v>
      </c>
      <c r="F895" s="10">
        <f t="shared" ca="1" si="68"/>
        <v>-6.8832872050057239E-4</v>
      </c>
    </row>
    <row r="896" spans="1:6" x14ac:dyDescent="0.35">
      <c r="A896" s="10">
        <f t="shared" si="69"/>
        <v>53692</v>
      </c>
      <c r="B896" s="10">
        <v>4.3166929849150402E-2</v>
      </c>
      <c r="C896" s="10">
        <f t="shared" ca="1" si="65"/>
        <v>0.93489060294901416</v>
      </c>
      <c r="D896" s="10">
        <f t="shared" ca="1" si="66"/>
        <v>6.8247014015278024E-4</v>
      </c>
      <c r="E896" s="10">
        <f t="shared" ca="1" si="67"/>
        <v>14.280247501697216</v>
      </c>
      <c r="F896" s="10">
        <f t="shared" ca="1" si="68"/>
        <v>-6.8270312891014655E-4</v>
      </c>
    </row>
    <row r="897" spans="1:6" x14ac:dyDescent="0.35">
      <c r="A897" s="10">
        <f t="shared" si="69"/>
        <v>53752</v>
      </c>
      <c r="B897" s="10">
        <v>4.4075648572904497E-2</v>
      </c>
      <c r="C897" s="10">
        <f t="shared" ca="1" si="65"/>
        <v>0.94294021427968644</v>
      </c>
      <c r="D897" s="10">
        <f t="shared" ca="1" si="66"/>
        <v>6.8834635642417094E-4</v>
      </c>
      <c r="E897" s="10">
        <f t="shared" ca="1" si="67"/>
        <v>14.280163530566698</v>
      </c>
      <c r="F897" s="10">
        <f t="shared" ca="1" si="68"/>
        <v>-6.88583375551063E-4</v>
      </c>
    </row>
    <row r="898" spans="1:6" x14ac:dyDescent="0.35">
      <c r="A898" s="10">
        <f t="shared" si="69"/>
        <v>53812</v>
      </c>
      <c r="B898" s="10">
        <v>4.5299654164057603E-2</v>
      </c>
      <c r="C898" s="10">
        <f t="shared" ca="1" si="65"/>
        <v>0.95378269943796334</v>
      </c>
      <c r="D898" s="10">
        <f t="shared" ca="1" si="66"/>
        <v>6.962613705897131E-4</v>
      </c>
      <c r="E898" s="10">
        <f t="shared" ca="1" si="67"/>
        <v>14.280050425014272</v>
      </c>
      <c r="F898" s="10">
        <f t="shared" ca="1" si="68"/>
        <v>-6.96503873107802E-4</v>
      </c>
    </row>
    <row r="899" spans="1:6" x14ac:dyDescent="0.35">
      <c r="A899" s="10">
        <f t="shared" si="69"/>
        <v>53872</v>
      </c>
      <c r="B899" s="10">
        <v>4.4039145704874397E-2</v>
      </c>
      <c r="C899" s="10">
        <f t="shared" ref="C899:C962" ca="1" si="70">(B899-$C$2)/($C$1065-$C$2)</f>
        <v>0.94261686460897276</v>
      </c>
      <c r="D899" s="10">
        <f t="shared" ref="D899:D962" ca="1" si="71">$K$4*C899</f>
        <v>6.8811031116454999E-4</v>
      </c>
      <c r="E899" s="10">
        <f t="shared" ref="E899:E962" ca="1" si="72">$J$6*(1-D899)</f>
        <v>14.280166903653457</v>
      </c>
      <c r="F899" s="10">
        <f t="shared" ref="F899:F962" ca="1" si="73">LN(E899/$J$6)</f>
        <v>-6.8834716772658486E-4</v>
      </c>
    </row>
    <row r="900" spans="1:6" x14ac:dyDescent="0.35">
      <c r="A900" s="10">
        <f t="shared" ref="A900:A963" si="74">A899+60</f>
        <v>53932</v>
      </c>
      <c r="B900" s="10">
        <v>4.4516251296676801E-2</v>
      </c>
      <c r="C900" s="10">
        <f t="shared" ca="1" si="70"/>
        <v>0.94684316090650456</v>
      </c>
      <c r="D900" s="10">
        <f t="shared" ca="1" si="71"/>
        <v>6.9119550746174821E-4</v>
      </c>
      <c r="E900" s="10">
        <f t="shared" ca="1" si="72"/>
        <v>14.28012281619837</v>
      </c>
      <c r="F900" s="10">
        <f t="shared" ca="1" si="73"/>
        <v>-6.9143449320680124E-4</v>
      </c>
    </row>
    <row r="901" spans="1:6" x14ac:dyDescent="0.35">
      <c r="A901" s="10">
        <f t="shared" si="74"/>
        <v>53992</v>
      </c>
      <c r="B901" s="10">
        <v>4.3944196955936897E-2</v>
      </c>
      <c r="C901" s="10">
        <f t="shared" ca="1" si="70"/>
        <v>0.94177578969183784</v>
      </c>
      <c r="D901" s="10">
        <f t="shared" ca="1" si="71"/>
        <v>6.8749632647504145E-4</v>
      </c>
      <c r="E901" s="10">
        <f t="shared" ca="1" si="72"/>
        <v>14.280175677494672</v>
      </c>
      <c r="F901" s="10">
        <f t="shared" ca="1" si="73"/>
        <v>-6.8773276044568313E-4</v>
      </c>
    </row>
    <row r="902" spans="1:6" x14ac:dyDescent="0.35">
      <c r="A902" s="10">
        <f t="shared" si="74"/>
        <v>54052</v>
      </c>
      <c r="B902" s="10">
        <v>4.4171343124320299E-2</v>
      </c>
      <c r="C902" s="10">
        <f t="shared" ca="1" si="70"/>
        <v>0.94378789566362209</v>
      </c>
      <c r="D902" s="10">
        <f t="shared" ca="1" si="71"/>
        <v>6.8896516383444399E-4</v>
      </c>
      <c r="E902" s="10">
        <f t="shared" ca="1" si="72"/>
        <v>14.280154687808805</v>
      </c>
      <c r="F902" s="10">
        <f t="shared" ca="1" si="73"/>
        <v>-6.8920260940033323E-4</v>
      </c>
    </row>
    <row r="903" spans="1:6" x14ac:dyDescent="0.35">
      <c r="A903" s="10">
        <f t="shared" si="74"/>
        <v>54112</v>
      </c>
      <c r="B903" s="10">
        <v>4.5207682943571498E-2</v>
      </c>
      <c r="C903" s="10">
        <f t="shared" ca="1" si="70"/>
        <v>0.95296800006051219</v>
      </c>
      <c r="D903" s="10">
        <f t="shared" ca="1" si="71"/>
        <v>6.9566664004417375E-4</v>
      </c>
      <c r="E903" s="10">
        <f t="shared" ca="1" si="72"/>
        <v>14.280058923713767</v>
      </c>
      <c r="F903" s="10">
        <f t="shared" ca="1" si="73"/>
        <v>-6.9590872836300377E-4</v>
      </c>
    </row>
    <row r="904" spans="1:6" x14ac:dyDescent="0.35">
      <c r="A904" s="10">
        <f t="shared" si="74"/>
        <v>54172</v>
      </c>
      <c r="B904" s="10">
        <v>4.5375791139141697E-2</v>
      </c>
      <c r="C904" s="10">
        <f t="shared" ca="1" si="70"/>
        <v>0.9544571359179207</v>
      </c>
      <c r="D904" s="10">
        <f t="shared" ca="1" si="71"/>
        <v>6.9675370922008201E-4</v>
      </c>
      <c r="E904" s="10">
        <f t="shared" ca="1" si="72"/>
        <v>14.280043389495244</v>
      </c>
      <c r="F904" s="10">
        <f t="shared" ca="1" si="73"/>
        <v>-6.9699655489469038E-4</v>
      </c>
    </row>
    <row r="905" spans="1:6" x14ac:dyDescent="0.35">
      <c r="A905" s="10">
        <f t="shared" si="74"/>
        <v>54232</v>
      </c>
      <c r="B905" s="10">
        <v>4.4728542630284897E-2</v>
      </c>
      <c r="C905" s="10">
        <f t="shared" ca="1" si="70"/>
        <v>0.94872367979507277</v>
      </c>
      <c r="D905" s="10">
        <f t="shared" ca="1" si="71"/>
        <v>6.9256828625040301E-4</v>
      </c>
      <c r="E905" s="10">
        <f t="shared" ca="1" si="72"/>
        <v>14.280103199189481</v>
      </c>
      <c r="F905" s="10">
        <f t="shared" ca="1" si="73"/>
        <v>-6.9280822245384283E-4</v>
      </c>
    </row>
    <row r="906" spans="1:6" x14ac:dyDescent="0.35">
      <c r="A906" s="10">
        <f t="shared" si="74"/>
        <v>54292</v>
      </c>
      <c r="B906" s="10">
        <v>4.5198361039844398E-2</v>
      </c>
      <c r="C906" s="10">
        <f t="shared" ca="1" si="70"/>
        <v>0.95288542478182192</v>
      </c>
      <c r="D906" s="10">
        <f t="shared" ca="1" si="71"/>
        <v>6.9560636009072989E-4</v>
      </c>
      <c r="E906" s="10">
        <f t="shared" ca="1" si="72"/>
        <v>14.280059785114304</v>
      </c>
      <c r="F906" s="10">
        <f t="shared" ca="1" si="73"/>
        <v>-6.9584840644729314E-4</v>
      </c>
    </row>
    <row r="907" spans="1:6" x14ac:dyDescent="0.35">
      <c r="A907" s="10">
        <f t="shared" si="74"/>
        <v>54352</v>
      </c>
      <c r="B907" s="10">
        <v>4.3682719053419201E-2</v>
      </c>
      <c r="C907" s="10">
        <f t="shared" ca="1" si="70"/>
        <v>0.93945956638554173</v>
      </c>
      <c r="D907" s="10">
        <f t="shared" ca="1" si="71"/>
        <v>6.858054834614453E-4</v>
      </c>
      <c r="E907" s="10">
        <f t="shared" ca="1" si="72"/>
        <v>14.280199839641336</v>
      </c>
      <c r="F907" s="10">
        <f t="shared" ca="1" si="73"/>
        <v>-6.8604075561543292E-4</v>
      </c>
    </row>
    <row r="908" spans="1:6" x14ac:dyDescent="0.35">
      <c r="A908" s="10">
        <f t="shared" si="74"/>
        <v>54412</v>
      </c>
      <c r="B908" s="10">
        <v>4.4174784451250698E-2</v>
      </c>
      <c r="C908" s="10">
        <f t="shared" ca="1" si="70"/>
        <v>0.94381837962254955</v>
      </c>
      <c r="D908" s="10">
        <f t="shared" ca="1" si="71"/>
        <v>6.8898741712446101E-4</v>
      </c>
      <c r="E908" s="10">
        <f t="shared" ca="1" si="72"/>
        <v>14.28015436980929</v>
      </c>
      <c r="F908" s="10">
        <f t="shared" ca="1" si="73"/>
        <v>-6.8922487803299278E-4</v>
      </c>
    </row>
    <row r="909" spans="1:6" x14ac:dyDescent="0.35">
      <c r="A909" s="10">
        <f t="shared" si="74"/>
        <v>54472</v>
      </c>
      <c r="B909" s="10">
        <v>4.5164379908400901E-2</v>
      </c>
      <c r="C909" s="10">
        <f t="shared" ca="1" si="70"/>
        <v>0.95258441315573072</v>
      </c>
      <c r="D909" s="10">
        <f t="shared" ca="1" si="71"/>
        <v>6.9538662160368333E-4</v>
      </c>
      <c r="E909" s="10">
        <f t="shared" ca="1" si="72"/>
        <v>14.280062925177281</v>
      </c>
      <c r="F909" s="10">
        <f t="shared" ca="1" si="73"/>
        <v>-6.9562851502661988E-4</v>
      </c>
    </row>
    <row r="910" spans="1:6" x14ac:dyDescent="0.35">
      <c r="A910" s="10">
        <f t="shared" si="74"/>
        <v>54532</v>
      </c>
      <c r="B910" s="10">
        <v>4.4938056910858101E-2</v>
      </c>
      <c r="C910" s="10">
        <f t="shared" ca="1" si="70"/>
        <v>0.95057959899510025</v>
      </c>
      <c r="D910" s="10">
        <f t="shared" ca="1" si="71"/>
        <v>6.93923107266423E-4</v>
      </c>
      <c r="E910" s="10">
        <f t="shared" ca="1" si="72"/>
        <v>14.280083838797161</v>
      </c>
      <c r="F910" s="10">
        <f t="shared" ca="1" si="73"/>
        <v>-6.941639833452888E-4</v>
      </c>
    </row>
    <row r="911" spans="1:6" x14ac:dyDescent="0.35">
      <c r="A911" s="10">
        <f t="shared" si="74"/>
        <v>54592</v>
      </c>
      <c r="B911" s="10">
        <v>4.5147115673526597E-2</v>
      </c>
      <c r="C911" s="10">
        <f t="shared" ca="1" si="70"/>
        <v>0.95243148312685944</v>
      </c>
      <c r="D911" s="10">
        <f t="shared" ca="1" si="71"/>
        <v>6.9527498268260723E-4</v>
      </c>
      <c r="E911" s="10">
        <f t="shared" ca="1" si="72"/>
        <v>14.280064520497465</v>
      </c>
      <c r="F911" s="10">
        <f t="shared" ca="1" si="73"/>
        <v>-6.9551679842551849E-4</v>
      </c>
    </row>
    <row r="912" spans="1:6" x14ac:dyDescent="0.35">
      <c r="A912" s="10">
        <f t="shared" si="74"/>
        <v>54652</v>
      </c>
      <c r="B912" s="10">
        <v>4.35182454448894E-2</v>
      </c>
      <c r="C912" s="10">
        <f t="shared" ca="1" si="70"/>
        <v>0.93800262642358234</v>
      </c>
      <c r="D912" s="10">
        <f t="shared" ca="1" si="71"/>
        <v>6.8474191728921496E-4</v>
      </c>
      <c r="E912" s="10">
        <f t="shared" ca="1" si="72"/>
        <v>14.280215038001936</v>
      </c>
      <c r="F912" s="10">
        <f t="shared" ca="1" si="73"/>
        <v>-6.8497646010958065E-4</v>
      </c>
    </row>
    <row r="913" spans="1:6" x14ac:dyDescent="0.35">
      <c r="A913" s="10">
        <f t="shared" si="74"/>
        <v>54712</v>
      </c>
      <c r="B913" s="10">
        <v>4.4695650943754897E-2</v>
      </c>
      <c r="C913" s="10">
        <f t="shared" ca="1" si="70"/>
        <v>0.94843231868887368</v>
      </c>
      <c r="D913" s="10">
        <f t="shared" ca="1" si="71"/>
        <v>6.9235559264287766E-4</v>
      </c>
      <c r="E913" s="10">
        <f t="shared" ca="1" si="72"/>
        <v>14.280106238581132</v>
      </c>
      <c r="F913" s="10">
        <f t="shared" ca="1" si="73"/>
        <v>-6.9259538146205265E-4</v>
      </c>
    </row>
    <row r="914" spans="1:6" x14ac:dyDescent="0.35">
      <c r="A914" s="10">
        <f t="shared" si="74"/>
        <v>54772</v>
      </c>
      <c r="B914" s="10">
        <v>4.4706589571749299E-2</v>
      </c>
      <c r="C914" s="10">
        <f t="shared" ca="1" si="70"/>
        <v>0.94852921523292422</v>
      </c>
      <c r="D914" s="10">
        <f t="shared" ca="1" si="71"/>
        <v>6.9242632712003451E-4</v>
      </c>
      <c r="E914" s="10">
        <f t="shared" ca="1" si="72"/>
        <v>14.280105227785453</v>
      </c>
      <c r="F914" s="10">
        <f t="shared" ca="1" si="73"/>
        <v>-6.9266616494906362E-4</v>
      </c>
    </row>
    <row r="915" spans="1:6" x14ac:dyDescent="0.35">
      <c r="A915" s="10">
        <f t="shared" si="74"/>
        <v>54832</v>
      </c>
      <c r="B915" s="10">
        <v>4.5102688813951797E-2</v>
      </c>
      <c r="C915" s="10">
        <f t="shared" ca="1" si="70"/>
        <v>0.95203794116181439</v>
      </c>
      <c r="D915" s="10">
        <f t="shared" ca="1" si="71"/>
        <v>6.949876970481244E-4</v>
      </c>
      <c r="E915" s="10">
        <f t="shared" ca="1" si="72"/>
        <v>14.280068625809182</v>
      </c>
      <c r="F915" s="10">
        <f t="shared" ca="1" si="73"/>
        <v>-6.9522931295085155E-4</v>
      </c>
    </row>
    <row r="916" spans="1:6" x14ac:dyDescent="0.35">
      <c r="A916" s="10">
        <f t="shared" si="74"/>
        <v>54892</v>
      </c>
      <c r="B916" s="10">
        <v>4.3621522897553701E-2</v>
      </c>
      <c r="C916" s="10">
        <f t="shared" ca="1" si="70"/>
        <v>0.93891747865611386</v>
      </c>
      <c r="D916" s="10">
        <f t="shared" ca="1" si="71"/>
        <v>6.8540975941896293E-4</v>
      </c>
      <c r="E916" s="10">
        <f t="shared" ca="1" si="72"/>
        <v>14.280205494537901</v>
      </c>
      <c r="F916" s="10">
        <f t="shared" ca="1" si="73"/>
        <v>-6.856447600754491E-4</v>
      </c>
    </row>
    <row r="917" spans="1:6" x14ac:dyDescent="0.35">
      <c r="A917" s="10">
        <f t="shared" si="74"/>
        <v>54952</v>
      </c>
      <c r="B917" s="10">
        <v>4.4294627410564502E-2</v>
      </c>
      <c r="C917" s="10">
        <f t="shared" ca="1" si="70"/>
        <v>0.94487997241025878</v>
      </c>
      <c r="D917" s="10">
        <f t="shared" ca="1" si="71"/>
        <v>6.8976237985948882E-4</v>
      </c>
      <c r="E917" s="10">
        <f t="shared" ca="1" si="72"/>
        <v>14.280143295591806</v>
      </c>
      <c r="F917" s="10">
        <f t="shared" ca="1" si="73"/>
        <v>-6.9000037537637914E-4</v>
      </c>
    </row>
    <row r="918" spans="1:6" x14ac:dyDescent="0.35">
      <c r="A918" s="10">
        <f t="shared" si="74"/>
        <v>55012</v>
      </c>
      <c r="B918" s="10">
        <v>4.5816457922854797E-2</v>
      </c>
      <c r="C918" s="10">
        <f t="shared" ca="1" si="70"/>
        <v>0.95836065000044524</v>
      </c>
      <c r="D918" s="10">
        <f t="shared" ca="1" si="71"/>
        <v>6.9960327450032484E-4</v>
      </c>
      <c r="E918" s="10">
        <f t="shared" ca="1" si="72"/>
        <v>14.28000266920739</v>
      </c>
      <c r="F918" s="10">
        <f t="shared" ca="1" si="73"/>
        <v>-6.9984811107017637E-4</v>
      </c>
    </row>
    <row r="919" spans="1:6" x14ac:dyDescent="0.35">
      <c r="A919" s="10">
        <f t="shared" si="74"/>
        <v>55072</v>
      </c>
      <c r="B919" s="10">
        <v>4.4781910398011097E-2</v>
      </c>
      <c r="C919" s="10">
        <f t="shared" ca="1" si="70"/>
        <v>0.94919642210416355</v>
      </c>
      <c r="D919" s="10">
        <f t="shared" ca="1" si="71"/>
        <v>6.9291338813603923E-4</v>
      </c>
      <c r="E919" s="10">
        <f t="shared" ca="1" si="72"/>
        <v>14.280098267683535</v>
      </c>
      <c r="F919" s="10">
        <f t="shared" ca="1" si="73"/>
        <v>-6.9315356357136152E-4</v>
      </c>
    </row>
    <row r="920" spans="1:6" x14ac:dyDescent="0.35">
      <c r="A920" s="10">
        <f t="shared" si="74"/>
        <v>55132</v>
      </c>
      <c r="B920" s="10">
        <v>4.5354529891879498E-2</v>
      </c>
      <c r="C920" s="10">
        <f t="shared" ca="1" si="70"/>
        <v>0.95426879955773325</v>
      </c>
      <c r="D920" s="10">
        <f t="shared" ca="1" si="71"/>
        <v>6.9661622367714511E-4</v>
      </c>
      <c r="E920" s="10">
        <f t="shared" ca="1" si="72"/>
        <v>14.280045354163653</v>
      </c>
      <c r="F920" s="10">
        <f t="shared" ca="1" si="73"/>
        <v>-6.9685897350085129E-4</v>
      </c>
    </row>
    <row r="921" spans="1:6" x14ac:dyDescent="0.35">
      <c r="A921" s="10">
        <f t="shared" si="74"/>
        <v>55192</v>
      </c>
      <c r="B921" s="10">
        <v>4.4535686306258697E-2</v>
      </c>
      <c r="C921" s="10">
        <f t="shared" ca="1" si="70"/>
        <v>0.94701532008981693</v>
      </c>
      <c r="D921" s="10">
        <f t="shared" ca="1" si="71"/>
        <v>6.9132118366556621E-4</v>
      </c>
      <c r="E921" s="10">
        <f t="shared" ca="1" si="72"/>
        <v>14.280121020285419</v>
      </c>
      <c r="F921" s="10">
        <f t="shared" ca="1" si="73"/>
        <v>-6.9156025634539752E-4</v>
      </c>
    </row>
    <row r="922" spans="1:6" x14ac:dyDescent="0.35">
      <c r="A922" s="10">
        <f t="shared" si="74"/>
        <v>55252</v>
      </c>
      <c r="B922" s="10">
        <v>4.6047726699973798E-2</v>
      </c>
      <c r="C922" s="10">
        <f t="shared" ca="1" si="70"/>
        <v>0.96040927486099281</v>
      </c>
      <c r="D922" s="10">
        <f t="shared" ca="1" si="71"/>
        <v>7.0109877064852464E-4</v>
      </c>
      <c r="E922" s="10">
        <f t="shared" ca="1" si="72"/>
        <v>14.279981298567431</v>
      </c>
      <c r="F922" s="10">
        <f t="shared" ca="1" si="73"/>
        <v>-7.013446553246162E-4</v>
      </c>
    </row>
    <row r="923" spans="1:6" x14ac:dyDescent="0.35">
      <c r="A923" s="10">
        <f t="shared" si="74"/>
        <v>55312</v>
      </c>
      <c r="B923" s="10">
        <v>4.5597615723836797E-2</v>
      </c>
      <c r="C923" s="10">
        <f t="shared" ca="1" si="70"/>
        <v>0.95642210224216084</v>
      </c>
      <c r="D923" s="10">
        <f t="shared" ca="1" si="71"/>
        <v>6.9818813463677729E-4</v>
      </c>
      <c r="E923" s="10">
        <f t="shared" ca="1" si="72"/>
        <v>14.28002289155604</v>
      </c>
      <c r="F923" s="10">
        <f t="shared" ca="1" si="73"/>
        <v>-6.9843198147966285E-4</v>
      </c>
    </row>
    <row r="924" spans="1:6" x14ac:dyDescent="0.35">
      <c r="A924" s="10">
        <f t="shared" si="74"/>
        <v>55372</v>
      </c>
      <c r="B924" s="10">
        <v>4.5217533014648599E-2</v>
      </c>
      <c r="C924" s="10">
        <f t="shared" ca="1" si="70"/>
        <v>0.95305525395071766</v>
      </c>
      <c r="D924" s="10">
        <f t="shared" ca="1" si="71"/>
        <v>6.957303353840237E-4</v>
      </c>
      <c r="E924" s="10">
        <f t="shared" ca="1" si="72"/>
        <v>14.280058013507361</v>
      </c>
      <c r="F924" s="10">
        <f t="shared" ca="1" si="73"/>
        <v>-6.9597246804638539E-4</v>
      </c>
    </row>
    <row r="925" spans="1:6" x14ac:dyDescent="0.35">
      <c r="A925" s="10">
        <f t="shared" si="74"/>
        <v>55432</v>
      </c>
      <c r="B925" s="10">
        <v>4.5410586117558098E-2</v>
      </c>
      <c r="C925" s="10">
        <f t="shared" ca="1" si="70"/>
        <v>0.95476535676248964</v>
      </c>
      <c r="D925" s="10">
        <f t="shared" ca="1" si="71"/>
        <v>6.9697871043661731E-4</v>
      </c>
      <c r="E925" s="10">
        <f t="shared" ca="1" si="72"/>
        <v>14.28004017422786</v>
      </c>
      <c r="F925" s="10">
        <f t="shared" ca="1" si="73"/>
        <v>-6.9722171301632441E-4</v>
      </c>
    </row>
    <row r="926" spans="1:6" x14ac:dyDescent="0.35">
      <c r="A926" s="10">
        <f t="shared" si="74"/>
        <v>55492</v>
      </c>
      <c r="B926" s="10">
        <v>4.5522885664765499E-2</v>
      </c>
      <c r="C926" s="10">
        <f t="shared" ca="1" si="70"/>
        <v>0.95576012850428405</v>
      </c>
      <c r="D926" s="10">
        <f t="shared" ca="1" si="71"/>
        <v>6.9770489380812718E-4</v>
      </c>
      <c r="E926" s="10">
        <f t="shared" ca="1" si="72"/>
        <v>14.280029797067481</v>
      </c>
      <c r="F926" s="10">
        <f t="shared" ca="1" si="73"/>
        <v>-6.9794840313927098E-4</v>
      </c>
    </row>
    <row r="927" spans="1:6" x14ac:dyDescent="0.35">
      <c r="A927" s="10">
        <f t="shared" si="74"/>
        <v>55552</v>
      </c>
      <c r="B927" s="10">
        <v>4.4372522905587797E-2</v>
      </c>
      <c r="C927" s="10">
        <f t="shared" ca="1" si="70"/>
        <v>0.94556998620986166</v>
      </c>
      <c r="D927" s="10">
        <f t="shared" ca="1" si="71"/>
        <v>6.9026608993319884E-4</v>
      </c>
      <c r="E927" s="10">
        <f t="shared" ca="1" si="72"/>
        <v>14.280136097574854</v>
      </c>
      <c r="F927" s="10">
        <f t="shared" ca="1" si="73"/>
        <v>-6.9050443325714369E-4</v>
      </c>
    </row>
    <row r="928" spans="1:6" x14ac:dyDescent="0.35">
      <c r="A928" s="10">
        <f t="shared" si="74"/>
        <v>55612</v>
      </c>
      <c r="B928" s="10">
        <v>4.5298225036873099E-2</v>
      </c>
      <c r="C928" s="10">
        <f t="shared" ca="1" si="70"/>
        <v>0.95377003994490273</v>
      </c>
      <c r="D928" s="10">
        <f t="shared" ca="1" si="71"/>
        <v>6.9625212915977886E-4</v>
      </c>
      <c r="E928" s="10">
        <f t="shared" ca="1" si="72"/>
        <v>14.280050557074306</v>
      </c>
      <c r="F928" s="10">
        <f t="shared" ca="1" si="73"/>
        <v>-6.9649462523895618E-4</v>
      </c>
    </row>
    <row r="929" spans="1:6" x14ac:dyDescent="0.35">
      <c r="A929" s="10">
        <f t="shared" si="74"/>
        <v>55672</v>
      </c>
      <c r="B929" s="10">
        <v>4.5444974444748501E-2</v>
      </c>
      <c r="C929" s="10">
        <f t="shared" ca="1" si="70"/>
        <v>0.95506997540955696</v>
      </c>
      <c r="D929" s="10">
        <f t="shared" ca="1" si="71"/>
        <v>6.9720108204897649E-4</v>
      </c>
      <c r="E929" s="10">
        <f t="shared" ca="1" si="72"/>
        <v>14.28003699653752</v>
      </c>
      <c r="F929" s="10">
        <f t="shared" ca="1" si="73"/>
        <v>-6.9744423974980819E-4</v>
      </c>
    </row>
    <row r="930" spans="1:6" x14ac:dyDescent="0.35">
      <c r="A930" s="10">
        <f t="shared" si="74"/>
        <v>55732</v>
      </c>
      <c r="B930" s="10">
        <v>4.5037141467844301E-2</v>
      </c>
      <c r="C930" s="10">
        <f t="shared" ca="1" si="70"/>
        <v>0.95145730972314135</v>
      </c>
      <c r="D930" s="10">
        <f t="shared" ca="1" si="71"/>
        <v>6.94563836097893E-4</v>
      </c>
      <c r="E930" s="10">
        <f t="shared" ca="1" si="72"/>
        <v>14.280074682782161</v>
      </c>
      <c r="F930" s="10">
        <f t="shared" ca="1" si="73"/>
        <v>-6.9480515730756221E-4</v>
      </c>
    </row>
    <row r="931" spans="1:6" x14ac:dyDescent="0.35">
      <c r="A931" s="10">
        <f t="shared" si="74"/>
        <v>55792</v>
      </c>
      <c r="B931" s="10">
        <v>4.6081733922458699E-2</v>
      </c>
      <c r="C931" s="10">
        <f t="shared" ca="1" si="70"/>
        <v>0.96071051760672199</v>
      </c>
      <c r="D931" s="10">
        <f t="shared" ca="1" si="71"/>
        <v>7.0131867785290687E-4</v>
      </c>
      <c r="E931" s="10">
        <f t="shared" ca="1" si="72"/>
        <v>14.279978156093481</v>
      </c>
      <c r="F931" s="10">
        <f t="shared" ca="1" si="73"/>
        <v>-7.0156471683811546E-4</v>
      </c>
    </row>
    <row r="932" spans="1:6" x14ac:dyDescent="0.35">
      <c r="A932" s="10">
        <f t="shared" si="74"/>
        <v>55852</v>
      </c>
      <c r="B932" s="10">
        <v>4.5619361477128202E-2</v>
      </c>
      <c r="C932" s="10">
        <f t="shared" ca="1" si="70"/>
        <v>0.95661473045319334</v>
      </c>
      <c r="D932" s="10">
        <f t="shared" ca="1" si="71"/>
        <v>6.9832875323083102E-4</v>
      </c>
      <c r="E932" s="10">
        <f t="shared" ca="1" si="72"/>
        <v>14.280020882116331</v>
      </c>
      <c r="F932" s="10">
        <f t="shared" ca="1" si="73"/>
        <v>-6.985726983304944E-4</v>
      </c>
    </row>
    <row r="933" spans="1:6" x14ac:dyDescent="0.35">
      <c r="A933" s="10">
        <f t="shared" si="74"/>
        <v>55912</v>
      </c>
      <c r="B933" s="10">
        <v>4.5156440629351299E-2</v>
      </c>
      <c r="C933" s="10">
        <f t="shared" ca="1" si="70"/>
        <v>0.95251408544163774</v>
      </c>
      <c r="D933" s="10">
        <f t="shared" ca="1" si="71"/>
        <v>6.9533528237239537E-4</v>
      </c>
      <c r="E933" s="10">
        <f t="shared" ca="1" si="72"/>
        <v>14.280063658814898</v>
      </c>
      <c r="F933" s="10">
        <f t="shared" ca="1" si="73"/>
        <v>-6.9557714007117142E-4</v>
      </c>
    </row>
    <row r="934" spans="1:6" x14ac:dyDescent="0.35">
      <c r="A934" s="10">
        <f t="shared" si="74"/>
        <v>55972</v>
      </c>
      <c r="B934" s="10">
        <v>4.7071171806381998E-2</v>
      </c>
      <c r="C934" s="10">
        <f t="shared" ca="1" si="70"/>
        <v>0.96947515532489514</v>
      </c>
      <c r="D934" s="10">
        <f t="shared" ca="1" si="71"/>
        <v>7.0771686338717333E-4</v>
      </c>
      <c r="E934" s="10">
        <f t="shared" ca="1" si="72"/>
        <v>14.279886726022196</v>
      </c>
      <c r="F934" s="10">
        <f t="shared" ca="1" si="73"/>
        <v>-7.0796741318576739E-4</v>
      </c>
    </row>
    <row r="935" spans="1:6" x14ac:dyDescent="0.35">
      <c r="A935" s="10">
        <f t="shared" si="74"/>
        <v>56032</v>
      </c>
      <c r="B935" s="10">
        <v>4.5500850098805098E-2</v>
      </c>
      <c r="C935" s="10">
        <f t="shared" ca="1" si="70"/>
        <v>0.95556493307494383</v>
      </c>
      <c r="D935" s="10">
        <f t="shared" ca="1" si="71"/>
        <v>6.9756240114470891E-4</v>
      </c>
      <c r="E935" s="10">
        <f t="shared" ca="1" si="72"/>
        <v>14.280031833287641</v>
      </c>
      <c r="F935" s="10">
        <f t="shared" ca="1" si="73"/>
        <v>-6.9780581099874951E-4</v>
      </c>
    </row>
    <row r="936" spans="1:6" x14ac:dyDescent="0.35">
      <c r="A936" s="10">
        <f t="shared" si="74"/>
        <v>56092</v>
      </c>
      <c r="B936" s="10">
        <v>4.5258108374333798E-2</v>
      </c>
      <c r="C936" s="10">
        <f t="shared" ca="1" si="70"/>
        <v>0.95341467856312001</v>
      </c>
      <c r="D936" s="10">
        <f t="shared" ca="1" si="71"/>
        <v>6.9599271535107751E-4</v>
      </c>
      <c r="E936" s="10">
        <f t="shared" ca="1" si="72"/>
        <v>14.280054264097632</v>
      </c>
      <c r="F936" s="10">
        <f t="shared" ca="1" si="73"/>
        <v>-6.9623503072062387E-4</v>
      </c>
    </row>
    <row r="937" spans="1:6" x14ac:dyDescent="0.35">
      <c r="A937" s="10">
        <f t="shared" si="74"/>
        <v>56152</v>
      </c>
      <c r="B937" s="10">
        <v>4.6236678700225402E-2</v>
      </c>
      <c r="C937" s="10">
        <f t="shared" ca="1" si="70"/>
        <v>0.96208304928911847</v>
      </c>
      <c r="D937" s="10">
        <f t="shared" ca="1" si="71"/>
        <v>7.0232062598105636E-4</v>
      </c>
      <c r="E937" s="10">
        <f t="shared" ca="1" si="72"/>
        <v>14.27996383825473</v>
      </c>
      <c r="F937" s="10">
        <f t="shared" ca="1" si="73"/>
        <v>-7.0256736864699116E-4</v>
      </c>
    </row>
    <row r="938" spans="1:6" x14ac:dyDescent="0.35">
      <c r="A938" s="10">
        <f t="shared" si="74"/>
        <v>56212</v>
      </c>
      <c r="B938" s="10">
        <v>4.5526297003914099E-2</v>
      </c>
      <c r="C938" s="10">
        <f t="shared" ca="1" si="70"/>
        <v>0.95579034682547137</v>
      </c>
      <c r="D938" s="10">
        <f t="shared" ca="1" si="71"/>
        <v>6.9772695318259391E-4</v>
      </c>
      <c r="E938" s="10">
        <f t="shared" ca="1" si="72"/>
        <v>14.280029481839019</v>
      </c>
      <c r="F938" s="10">
        <f t="shared" ca="1" si="73"/>
        <v>-6.9797047791563221E-4</v>
      </c>
    </row>
    <row r="939" spans="1:6" x14ac:dyDescent="0.35">
      <c r="A939" s="10">
        <f t="shared" si="74"/>
        <v>56272</v>
      </c>
      <c r="B939" s="10">
        <v>4.6498847664465902E-2</v>
      </c>
      <c r="C939" s="10">
        <f t="shared" ca="1" si="70"/>
        <v>0.96440539415770732</v>
      </c>
      <c r="D939" s="10">
        <f t="shared" ca="1" si="71"/>
        <v>7.040159377351262E-4</v>
      </c>
      <c r="E939" s="10">
        <f t="shared" ca="1" si="72"/>
        <v>14.279939612249764</v>
      </c>
      <c r="F939" s="10">
        <f t="shared" ca="1" si="73"/>
        <v>-7.0426387332925386E-4</v>
      </c>
    </row>
    <row r="940" spans="1:6" x14ac:dyDescent="0.35">
      <c r="A940" s="10">
        <f t="shared" si="74"/>
        <v>56332</v>
      </c>
      <c r="B940" s="10">
        <v>4.6183866575809598E-2</v>
      </c>
      <c r="C940" s="10">
        <f t="shared" ca="1" si="70"/>
        <v>0.96161522897906904</v>
      </c>
      <c r="D940" s="10">
        <f t="shared" ca="1" si="71"/>
        <v>7.0197911715472021E-4</v>
      </c>
      <c r="E940" s="10">
        <f t="shared" ca="1" si="72"/>
        <v>14.279968718415859</v>
      </c>
      <c r="F940" s="10">
        <f t="shared" ca="1" si="73"/>
        <v>-7.0222561986168521E-4</v>
      </c>
    </row>
    <row r="941" spans="1:6" x14ac:dyDescent="0.35">
      <c r="A941" s="10">
        <f t="shared" si="74"/>
        <v>56392</v>
      </c>
      <c r="B941" s="10">
        <v>4.5599665342333999E-2</v>
      </c>
      <c r="C941" s="10">
        <f t="shared" ca="1" si="70"/>
        <v>0.95644025817077483</v>
      </c>
      <c r="D941" s="10">
        <f t="shared" ca="1" si="71"/>
        <v>6.9820138846466546E-4</v>
      </c>
      <c r="E941" s="10">
        <f t="shared" ca="1" si="72"/>
        <v>14.280022702158838</v>
      </c>
      <c r="F941" s="10">
        <f t="shared" ca="1" si="73"/>
        <v>-6.9844524456780558E-4</v>
      </c>
    </row>
    <row r="942" spans="1:6" x14ac:dyDescent="0.35">
      <c r="A942" s="10">
        <f t="shared" si="74"/>
        <v>56452</v>
      </c>
      <c r="B942" s="10">
        <v>4.6441820071610102E-2</v>
      </c>
      <c r="C942" s="10">
        <f t="shared" ca="1" si="70"/>
        <v>0.96390023238914979</v>
      </c>
      <c r="D942" s="10">
        <f t="shared" ca="1" si="71"/>
        <v>7.0364716964407923E-4</v>
      </c>
      <c r="E942" s="10">
        <f t="shared" ca="1" si="72"/>
        <v>14.279944881945784</v>
      </c>
      <c r="F942" s="10">
        <f t="shared" ca="1" si="73"/>
        <v>-7.0389484550487428E-4</v>
      </c>
    </row>
    <row r="943" spans="1:6" x14ac:dyDescent="0.35">
      <c r="A943" s="10">
        <f t="shared" si="74"/>
        <v>56512</v>
      </c>
      <c r="B943" s="10">
        <v>4.5899910145935599E-2</v>
      </c>
      <c r="C943" s="10">
        <f t="shared" ca="1" si="70"/>
        <v>0.95909988640321875</v>
      </c>
      <c r="D943" s="10">
        <f t="shared" ca="1" si="71"/>
        <v>7.0014291707434957E-4</v>
      </c>
      <c r="E943" s="10">
        <f t="shared" ca="1" si="72"/>
        <v>14.279994957715006</v>
      </c>
      <c r="F943" s="10">
        <f t="shared" ca="1" si="73"/>
        <v>-7.0038813159008055E-4</v>
      </c>
    </row>
    <row r="944" spans="1:6" x14ac:dyDescent="0.35">
      <c r="A944" s="10">
        <f t="shared" si="74"/>
        <v>56572</v>
      </c>
      <c r="B944" s="10">
        <v>4.5828633120942798E-2</v>
      </c>
      <c r="C944" s="10">
        <f t="shared" ca="1" si="70"/>
        <v>0.95846850032851749</v>
      </c>
      <c r="D944" s="10">
        <f t="shared" ca="1" si="71"/>
        <v>6.9968200523981767E-4</v>
      </c>
      <c r="E944" s="10">
        <f t="shared" ca="1" si="72"/>
        <v>14.280001544145122</v>
      </c>
      <c r="F944" s="10">
        <f t="shared" ca="1" si="73"/>
        <v>-6.9992689693160778E-4</v>
      </c>
    </row>
    <row r="945" spans="1:6" x14ac:dyDescent="0.35">
      <c r="A945" s="10">
        <f t="shared" si="74"/>
        <v>56632</v>
      </c>
      <c r="B945" s="10">
        <v>4.5376093891248401E-2</v>
      </c>
      <c r="C945" s="10">
        <f t="shared" ca="1" si="70"/>
        <v>0.95445981775634303</v>
      </c>
      <c r="D945" s="10">
        <f t="shared" ca="1" si="71"/>
        <v>6.9675566696213024E-4</v>
      </c>
      <c r="E945" s="10">
        <f t="shared" ca="1" si="72"/>
        <v>14.280043361519111</v>
      </c>
      <c r="F945" s="10">
        <f t="shared" ca="1" si="73"/>
        <v>-6.9699851400178699E-4</v>
      </c>
    </row>
    <row r="946" spans="1:6" x14ac:dyDescent="0.35">
      <c r="A946" s="10">
        <f t="shared" si="74"/>
        <v>56692</v>
      </c>
      <c r="B946" s="10">
        <v>4.53047018788202E-2</v>
      </c>
      <c r="C946" s="10">
        <f t="shared" ca="1" si="70"/>
        <v>0.95382741310005126</v>
      </c>
      <c r="D946" s="10">
        <f t="shared" ca="1" si="71"/>
        <v>6.9629401156303728E-4</v>
      </c>
      <c r="E946" s="10">
        <f t="shared" ca="1" si="72"/>
        <v>14.280049958574764</v>
      </c>
      <c r="F946" s="10">
        <f t="shared" ca="1" si="73"/>
        <v>-6.965365368240765E-4</v>
      </c>
    </row>
    <row r="947" spans="1:6" x14ac:dyDescent="0.35">
      <c r="A947" s="10">
        <f t="shared" si="74"/>
        <v>56752</v>
      </c>
      <c r="B947" s="10">
        <v>4.61364918197536E-2</v>
      </c>
      <c r="C947" s="10">
        <f t="shared" ca="1" si="70"/>
        <v>0.96119557396023036</v>
      </c>
      <c r="D947" s="10">
        <f t="shared" ca="1" si="71"/>
        <v>7.0167276899096799E-4</v>
      </c>
      <c r="E947" s="10">
        <f t="shared" ca="1" si="72"/>
        <v>14.279973096131119</v>
      </c>
      <c r="F947" s="10">
        <f t="shared" ca="1" si="73"/>
        <v>-7.0191905654387002E-4</v>
      </c>
    </row>
    <row r="948" spans="1:6" x14ac:dyDescent="0.35">
      <c r="A948" s="10">
        <f t="shared" si="74"/>
        <v>56812</v>
      </c>
      <c r="B948" s="10">
        <v>4.6697493778821299E-2</v>
      </c>
      <c r="C948" s="10">
        <f t="shared" ca="1" si="70"/>
        <v>0.96616504097812639</v>
      </c>
      <c r="D948" s="10">
        <f t="shared" ca="1" si="71"/>
        <v>7.0530047991403208E-4</v>
      </c>
      <c r="E948" s="10">
        <f t="shared" ca="1" si="72"/>
        <v>14.279921256142028</v>
      </c>
      <c r="F948" s="10">
        <f t="shared" ca="1" si="73"/>
        <v>-7.0554932130968413E-4</v>
      </c>
    </row>
    <row r="949" spans="1:6" x14ac:dyDescent="0.35">
      <c r="A949" s="10">
        <f t="shared" si="74"/>
        <v>56872</v>
      </c>
      <c r="B949" s="10">
        <v>4.5615316793762198E-2</v>
      </c>
      <c r="C949" s="10">
        <f t="shared" ca="1" si="70"/>
        <v>0.95657890184286443</v>
      </c>
      <c r="D949" s="10">
        <f t="shared" ca="1" si="71"/>
        <v>6.9830259834529089E-4</v>
      </c>
      <c r="E949" s="10">
        <f t="shared" ca="1" si="72"/>
        <v>14.280021255869645</v>
      </c>
      <c r="F949" s="10">
        <f t="shared" ca="1" si="73"/>
        <v>-6.9854652516777394E-4</v>
      </c>
    </row>
    <row r="950" spans="1:6" x14ac:dyDescent="0.35">
      <c r="A950" s="10">
        <f t="shared" si="74"/>
        <v>56932</v>
      </c>
      <c r="B950" s="10">
        <v>4.6201490885161199E-2</v>
      </c>
      <c r="C950" s="10">
        <f t="shared" ca="1" si="70"/>
        <v>0.96177134861933122</v>
      </c>
      <c r="D950" s="10">
        <f t="shared" ca="1" si="71"/>
        <v>7.0209308449211165E-4</v>
      </c>
      <c r="E950" s="10">
        <f t="shared" ca="1" si="72"/>
        <v>14.279967089822607</v>
      </c>
      <c r="F950" s="10">
        <f t="shared" ca="1" si="73"/>
        <v>-7.0233966726453536E-4</v>
      </c>
    </row>
    <row r="951" spans="1:6" x14ac:dyDescent="0.35">
      <c r="A951" s="10">
        <f t="shared" si="74"/>
        <v>56992</v>
      </c>
      <c r="B951" s="10">
        <v>4.6859337204724301E-2</v>
      </c>
      <c r="C951" s="10">
        <f t="shared" ca="1" si="70"/>
        <v>0.96759868225885359</v>
      </c>
      <c r="D951" s="10">
        <f t="shared" ca="1" si="71"/>
        <v>7.0634703804896303E-4</v>
      </c>
      <c r="E951" s="10">
        <f t="shared" ca="1" si="72"/>
        <v>14.27990630082628</v>
      </c>
      <c r="F951" s="10">
        <f t="shared" ca="1" si="73"/>
        <v>-7.0659661865196286E-4</v>
      </c>
    </row>
    <row r="952" spans="1:6" x14ac:dyDescent="0.35">
      <c r="A952" s="10">
        <f t="shared" si="74"/>
        <v>57052</v>
      </c>
      <c r="B952" s="10">
        <v>4.6317572109231299E-2</v>
      </c>
      <c r="C952" s="10">
        <f t="shared" ca="1" si="70"/>
        <v>0.96279961920749813</v>
      </c>
      <c r="D952" s="10">
        <f t="shared" ca="1" si="71"/>
        <v>7.0284372202147351E-4</v>
      </c>
      <c r="E952" s="10">
        <f t="shared" ca="1" si="72"/>
        <v>14.279956363212312</v>
      </c>
      <c r="F952" s="10">
        <f t="shared" ca="1" si="73"/>
        <v>-7.0309083246370991E-4</v>
      </c>
    </row>
    <row r="953" spans="1:6" x14ac:dyDescent="0.35">
      <c r="A953" s="10">
        <f t="shared" si="74"/>
        <v>57112</v>
      </c>
      <c r="B953" s="10">
        <v>4.6477670447981997E-2</v>
      </c>
      <c r="C953" s="10">
        <f t="shared" ca="1" si="70"/>
        <v>0.96421780215887987</v>
      </c>
      <c r="D953" s="10">
        <f t="shared" ca="1" si="71"/>
        <v>7.0387899557598213E-4</v>
      </c>
      <c r="E953" s="10">
        <f t="shared" ca="1" si="72"/>
        <v>14.279941569153218</v>
      </c>
      <c r="F953" s="10">
        <f t="shared" ca="1" si="73"/>
        <v>-7.0412683470220255E-4</v>
      </c>
    </row>
    <row r="954" spans="1:6" x14ac:dyDescent="0.35">
      <c r="A954" s="10">
        <f t="shared" si="74"/>
        <v>57172</v>
      </c>
      <c r="B954" s="10">
        <v>4.6149485513647802E-2</v>
      </c>
      <c r="C954" s="10">
        <f t="shared" ca="1" si="70"/>
        <v>0.96131067468707121</v>
      </c>
      <c r="D954" s="10">
        <f t="shared" ca="1" si="71"/>
        <v>7.0175679252156183E-4</v>
      </c>
      <c r="E954" s="10">
        <f t="shared" ca="1" si="72"/>
        <v>14.279971895434866</v>
      </c>
      <c r="F954" s="10">
        <f t="shared" ca="1" si="73"/>
        <v>-7.0200313907651461E-4</v>
      </c>
    </row>
    <row r="955" spans="1:6" x14ac:dyDescent="0.35">
      <c r="A955" s="10">
        <f t="shared" si="74"/>
        <v>57232</v>
      </c>
      <c r="B955" s="10">
        <v>4.6641058026607E-2</v>
      </c>
      <c r="C955" s="10">
        <f t="shared" ca="1" si="70"/>
        <v>0.965665121851774</v>
      </c>
      <c r="D955" s="10">
        <f t="shared" ca="1" si="71"/>
        <v>7.0493553895179483E-4</v>
      </c>
      <c r="E955" s="10">
        <f t="shared" ca="1" si="72"/>
        <v>14.279926471148379</v>
      </c>
      <c r="F955" s="10">
        <f t="shared" ca="1" si="73"/>
        <v>-7.0518412283943825E-4</v>
      </c>
    </row>
    <row r="956" spans="1:6" x14ac:dyDescent="0.35">
      <c r="A956" s="10">
        <f t="shared" si="74"/>
        <v>57292</v>
      </c>
      <c r="B956" s="10">
        <v>4.6288125470463203E-2</v>
      </c>
      <c r="C956" s="10">
        <f t="shared" ca="1" si="70"/>
        <v>0.96253877502009255</v>
      </c>
      <c r="D956" s="10">
        <f t="shared" ca="1" si="71"/>
        <v>7.0265330576466741E-4</v>
      </c>
      <c r="E956" s="10">
        <f t="shared" ca="1" si="72"/>
        <v>14.279959084260621</v>
      </c>
      <c r="F956" s="10">
        <f t="shared" ca="1" si="73"/>
        <v>-7.029002822981019E-4</v>
      </c>
    </row>
    <row r="957" spans="1:6" x14ac:dyDescent="0.35">
      <c r="A957" s="10">
        <f t="shared" si="74"/>
        <v>57352</v>
      </c>
      <c r="B957" s="10">
        <v>4.71470871625383E-2</v>
      </c>
      <c r="C957" s="10">
        <f t="shared" ca="1" si="70"/>
        <v>0.97014762866027804</v>
      </c>
      <c r="D957" s="10">
        <f t="shared" ca="1" si="71"/>
        <v>7.0820776892200287E-4</v>
      </c>
      <c r="E957" s="10">
        <f t="shared" ca="1" si="72"/>
        <v>14.279879710982105</v>
      </c>
      <c r="F957" s="10">
        <f t="shared" ca="1" si="73"/>
        <v>-7.0845866650938612E-4</v>
      </c>
    </row>
    <row r="958" spans="1:6" x14ac:dyDescent="0.35">
      <c r="A958" s="10">
        <f t="shared" si="74"/>
        <v>57412</v>
      </c>
      <c r="B958" s="10">
        <v>4.6469089929381598E-2</v>
      </c>
      <c r="C958" s="10">
        <f t="shared" ca="1" si="70"/>
        <v>0.96414179421721069</v>
      </c>
      <c r="D958" s="10">
        <f t="shared" ca="1" si="71"/>
        <v>7.0382350977856367E-4</v>
      </c>
      <c r="E958" s="10">
        <f t="shared" ca="1" si="72"/>
        <v>14.279942362045263</v>
      </c>
      <c r="F958" s="10">
        <f t="shared" ca="1" si="73"/>
        <v>-7.0407130982354607E-4</v>
      </c>
    </row>
    <row r="959" spans="1:6" x14ac:dyDescent="0.35">
      <c r="A959" s="10">
        <f t="shared" si="74"/>
        <v>57472</v>
      </c>
      <c r="B959" s="10">
        <v>4.6120610934877702E-2</v>
      </c>
      <c r="C959" s="10">
        <f t="shared" ca="1" si="70"/>
        <v>0.96105489792099341</v>
      </c>
      <c r="D959" s="10">
        <f t="shared" ca="1" si="71"/>
        <v>7.0157007548232503E-4</v>
      </c>
      <c r="E959" s="10">
        <f t="shared" ca="1" si="72"/>
        <v>14.279974563621357</v>
      </c>
      <c r="F959" s="10">
        <f t="shared" ca="1" si="73"/>
        <v>-7.0181629093273002E-4</v>
      </c>
    </row>
    <row r="960" spans="1:6" x14ac:dyDescent="0.35">
      <c r="A960" s="10">
        <f t="shared" si="74"/>
        <v>57532</v>
      </c>
      <c r="B960" s="10">
        <v>4.7081065952619697E-2</v>
      </c>
      <c r="C960" s="10">
        <f t="shared" ca="1" si="70"/>
        <v>0.96956279964164616</v>
      </c>
      <c r="D960" s="10">
        <f t="shared" ca="1" si="71"/>
        <v>7.077808437384016E-4</v>
      </c>
      <c r="E960" s="10">
        <f t="shared" ca="1" si="72"/>
        <v>14.279885811742979</v>
      </c>
      <c r="F960" s="10">
        <f t="shared" ca="1" si="73"/>
        <v>-7.0803143885098672E-4</v>
      </c>
    </row>
    <row r="961" spans="1:6" x14ac:dyDescent="0.35">
      <c r="A961" s="10">
        <f t="shared" si="74"/>
        <v>57592</v>
      </c>
      <c r="B961" s="10">
        <v>4.5721312229607597E-2</v>
      </c>
      <c r="C961" s="10">
        <f t="shared" ca="1" si="70"/>
        <v>0.95751783051141426</v>
      </c>
      <c r="D961" s="10">
        <f t="shared" ca="1" si="71"/>
        <v>6.9898801627333229E-4</v>
      </c>
      <c r="E961" s="10">
        <f t="shared" ca="1" si="72"/>
        <v>14.280011461247453</v>
      </c>
      <c r="F961" s="10">
        <f t="shared" ca="1" si="73"/>
        <v>-6.9923242229466423E-4</v>
      </c>
    </row>
    <row r="962" spans="1:6" x14ac:dyDescent="0.35">
      <c r="A962" s="10">
        <f t="shared" si="74"/>
        <v>57652</v>
      </c>
      <c r="B962" s="10">
        <v>4.6940979928239403E-2</v>
      </c>
      <c r="C962" s="10">
        <f t="shared" ca="1" si="70"/>
        <v>0.968321889754303</v>
      </c>
      <c r="D962" s="10">
        <f t="shared" ca="1" si="71"/>
        <v>7.0687497952064105E-4</v>
      </c>
      <c r="E962" s="10">
        <f t="shared" ca="1" si="72"/>
        <v>14.27989875654265</v>
      </c>
      <c r="F962" s="10">
        <f t="shared" ca="1" si="73"/>
        <v>-7.0712493343665658E-4</v>
      </c>
    </row>
    <row r="963" spans="1:6" x14ac:dyDescent="0.35">
      <c r="A963" s="10">
        <f t="shared" si="74"/>
        <v>57712</v>
      </c>
      <c r="B963" s="10">
        <v>4.7109696436683703E-2</v>
      </c>
      <c r="C963" s="10">
        <f t="shared" ref="C963:C1026" ca="1" si="75">(B963-$C$2)/($C$1065-$C$2)</f>
        <v>0.96981641416823172</v>
      </c>
      <c r="D963" s="10">
        <f t="shared" ref="D963:D1026" ca="1" si="76">$K$4*C963</f>
        <v>7.0796598234280906E-4</v>
      </c>
      <c r="E963" s="10">
        <f t="shared" ref="E963:E1026" ca="1" si="77">$J$6*(1-D963)</f>
        <v>14.27988316611232</v>
      </c>
      <c r="F963" s="10">
        <f t="shared" ref="F963:F1026" ca="1" si="78">LN(E963/$J$6)</f>
        <v>-7.0821670860296549E-4</v>
      </c>
    </row>
    <row r="964" spans="1:6" x14ac:dyDescent="0.35">
      <c r="A964" s="10">
        <f t="shared" ref="A964:A1027" si="79">A963+60</f>
        <v>57772</v>
      </c>
      <c r="B964" s="10">
        <v>4.7251419084515398E-2</v>
      </c>
      <c r="C964" s="10">
        <f t="shared" ca="1" si="75"/>
        <v>0.97107182159186867</v>
      </c>
      <c r="D964" s="10">
        <f t="shared" ca="1" si="76"/>
        <v>7.0888242976206402E-4</v>
      </c>
      <c r="E964" s="10">
        <f t="shared" ca="1" si="77"/>
        <v>14.279870070078699</v>
      </c>
      <c r="F964" s="10">
        <f t="shared" ca="1" si="78"/>
        <v>-7.0913380571604556E-4</v>
      </c>
    </row>
    <row r="965" spans="1:6" x14ac:dyDescent="0.35">
      <c r="A965" s="10">
        <f t="shared" si="79"/>
        <v>57832</v>
      </c>
      <c r="B965" s="10">
        <v>4.7108338606312201E-2</v>
      </c>
      <c r="C965" s="10">
        <f t="shared" ca="1" si="75"/>
        <v>0.96980438623653198</v>
      </c>
      <c r="D965" s="10">
        <f t="shared" ca="1" si="76"/>
        <v>7.0795720195266818E-4</v>
      </c>
      <c r="E965" s="10">
        <f t="shared" ca="1" si="77"/>
        <v>14.279883291584095</v>
      </c>
      <c r="F965" s="10">
        <f t="shared" ca="1" si="78"/>
        <v>-7.0820792199230095E-4</v>
      </c>
    </row>
    <row r="966" spans="1:6" x14ac:dyDescent="0.35">
      <c r="A966" s="10">
        <f t="shared" si="79"/>
        <v>57892</v>
      </c>
      <c r="B966" s="10">
        <v>4.6147927481337198E-2</v>
      </c>
      <c r="C966" s="10">
        <f t="shared" ca="1" si="75"/>
        <v>0.96129687332674585</v>
      </c>
      <c r="D966" s="10">
        <f t="shared" ca="1" si="76"/>
        <v>7.0174671752852428E-4</v>
      </c>
      <c r="E966" s="10">
        <f t="shared" ca="1" si="77"/>
        <v>14.279972039406516</v>
      </c>
      <c r="F966" s="10">
        <f t="shared" ca="1" si="78"/>
        <v>-7.0199305700834351E-4</v>
      </c>
    </row>
    <row r="967" spans="1:6" x14ac:dyDescent="0.35">
      <c r="A967" s="10">
        <f t="shared" si="79"/>
        <v>57952</v>
      </c>
      <c r="B967" s="10">
        <v>4.6706006265162997E-2</v>
      </c>
      <c r="C967" s="10">
        <f t="shared" ca="1" si="75"/>
        <v>0.96624044627650663</v>
      </c>
      <c r="D967" s="10">
        <f t="shared" ca="1" si="76"/>
        <v>7.0535552578184966E-4</v>
      </c>
      <c r="E967" s="10">
        <f t="shared" ca="1" si="77"/>
        <v>14.279920469536576</v>
      </c>
      <c r="F967" s="10">
        <f t="shared" ca="1" si="78"/>
        <v>-7.0560440603034398E-4</v>
      </c>
    </row>
    <row r="968" spans="1:6" x14ac:dyDescent="0.35">
      <c r="A968" s="10">
        <f t="shared" si="79"/>
        <v>58012</v>
      </c>
      <c r="B968" s="10">
        <v>4.7211963648715202E-2</v>
      </c>
      <c r="C968" s="10">
        <f t="shared" ca="1" si="75"/>
        <v>0.97072231748815463</v>
      </c>
      <c r="D968" s="10">
        <f t="shared" ca="1" si="76"/>
        <v>7.086272917663527E-4</v>
      </c>
      <c r="E968" s="10">
        <f t="shared" ca="1" si="77"/>
        <v>14.279873716000658</v>
      </c>
      <c r="F968" s="10">
        <f t="shared" ca="1" si="78"/>
        <v>-7.0887848676176514E-4</v>
      </c>
    </row>
    <row r="969" spans="1:6" x14ac:dyDescent="0.35">
      <c r="A969" s="10">
        <f t="shared" si="79"/>
        <v>58072</v>
      </c>
      <c r="B969" s="10">
        <v>4.6815915754670499E-2</v>
      </c>
      <c r="C969" s="10">
        <f t="shared" ca="1" si="75"/>
        <v>0.96721404641146691</v>
      </c>
      <c r="D969" s="10">
        <f t="shared" ca="1" si="76"/>
        <v>7.060662538803707E-4</v>
      </c>
      <c r="E969" s="10">
        <f t="shared" ca="1" si="77"/>
        <v>14.279910313232049</v>
      </c>
      <c r="F969" s="10">
        <f t="shared" ca="1" si="78"/>
        <v>-7.063156360516005E-4</v>
      </c>
    </row>
    <row r="970" spans="1:6" x14ac:dyDescent="0.35">
      <c r="A970" s="10">
        <f t="shared" si="79"/>
        <v>58132</v>
      </c>
      <c r="B970" s="10">
        <v>4.6858031660254103E-2</v>
      </c>
      <c r="C970" s="10">
        <f t="shared" ca="1" si="75"/>
        <v>0.96758711748607484</v>
      </c>
      <c r="D970" s="10">
        <f t="shared" ca="1" si="76"/>
        <v>7.0633859576483453E-4</v>
      </c>
      <c r="E970" s="10">
        <f t="shared" ca="1" si="77"/>
        <v>14.279906421466519</v>
      </c>
      <c r="F970" s="10">
        <f t="shared" ca="1" si="78"/>
        <v>-7.0658817040050704E-4</v>
      </c>
    </row>
    <row r="971" spans="1:6" x14ac:dyDescent="0.35">
      <c r="A971" s="10">
        <f t="shared" si="79"/>
        <v>58192</v>
      </c>
      <c r="B971" s="10">
        <v>4.7694586972893603E-2</v>
      </c>
      <c r="C971" s="10">
        <f t="shared" ca="1" si="75"/>
        <v>0.97499749095734844</v>
      </c>
      <c r="D971" s="10">
        <f t="shared" ca="1" si="76"/>
        <v>7.1174816839886419E-4</v>
      </c>
      <c r="E971" s="10">
        <f t="shared" ca="1" si="77"/>
        <v>14.279829118673579</v>
      </c>
      <c r="F971" s="10">
        <f t="shared" ca="1" si="78"/>
        <v>-7.1200158137781132E-4</v>
      </c>
    </row>
    <row r="972" spans="1:6" x14ac:dyDescent="0.35">
      <c r="A972" s="10">
        <f t="shared" si="79"/>
        <v>58252</v>
      </c>
      <c r="B972" s="10">
        <v>4.7178291336575702E-2</v>
      </c>
      <c r="C972" s="10">
        <f t="shared" ca="1" si="75"/>
        <v>0.97042404144492733</v>
      </c>
      <c r="D972" s="10">
        <f t="shared" ca="1" si="76"/>
        <v>7.0840955025479682E-4</v>
      </c>
      <c r="E972" s="10">
        <f t="shared" ca="1" si="77"/>
        <v>14.279876827526859</v>
      </c>
      <c r="F972" s="10">
        <f t="shared" ca="1" si="78"/>
        <v>-7.086605908669108E-4</v>
      </c>
    </row>
    <row r="973" spans="1:6" x14ac:dyDescent="0.35">
      <c r="A973" s="10">
        <f t="shared" si="79"/>
        <v>58312</v>
      </c>
      <c r="B973" s="10">
        <v>4.7826366780991898E-2</v>
      </c>
      <c r="C973" s="10">
        <f t="shared" ca="1" si="75"/>
        <v>0.97616482272755745</v>
      </c>
      <c r="D973" s="10">
        <f t="shared" ca="1" si="76"/>
        <v>7.1260032059111678E-4</v>
      </c>
      <c r="E973" s="10">
        <f t="shared" ca="1" si="77"/>
        <v>14.279816941418753</v>
      </c>
      <c r="F973" s="10">
        <f t="shared" ca="1" si="78"/>
        <v>-7.1285434088331134E-4</v>
      </c>
    </row>
    <row r="974" spans="1:6" x14ac:dyDescent="0.35">
      <c r="A974" s="10">
        <f t="shared" si="79"/>
        <v>58372</v>
      </c>
      <c r="B974" s="10">
        <v>4.72138209833022E-2</v>
      </c>
      <c r="C974" s="10">
        <f t="shared" ca="1" si="75"/>
        <v>0.970738770127619</v>
      </c>
      <c r="D974" s="10">
        <f t="shared" ca="1" si="76"/>
        <v>7.0863930219316172E-4</v>
      </c>
      <c r="E974" s="10">
        <f t="shared" ca="1" si="77"/>
        <v>14.279873544371659</v>
      </c>
      <c r="F974" s="10">
        <f t="shared" ca="1" si="78"/>
        <v>-7.0889050570555317E-4</v>
      </c>
    </row>
    <row r="975" spans="1:6" x14ac:dyDescent="0.35">
      <c r="A975" s="10">
        <f t="shared" si="79"/>
        <v>58432</v>
      </c>
      <c r="B975" s="10">
        <v>4.7742877249469302E-2</v>
      </c>
      <c r="C975" s="10">
        <f t="shared" ca="1" si="75"/>
        <v>0.97542525583918038</v>
      </c>
      <c r="D975" s="10">
        <f t="shared" ca="1" si="76"/>
        <v>7.1206043676260149E-4</v>
      </c>
      <c r="E975" s="10">
        <f t="shared" ca="1" si="77"/>
        <v>14.279824656358661</v>
      </c>
      <c r="F975" s="10">
        <f t="shared" ca="1" si="78"/>
        <v>-7.1231407220509826E-4</v>
      </c>
    </row>
    <row r="976" spans="1:6" x14ac:dyDescent="0.35">
      <c r="A976" s="10">
        <f t="shared" si="79"/>
        <v>58492</v>
      </c>
      <c r="B976" s="10">
        <v>4.7415476842874199E-2</v>
      </c>
      <c r="C976" s="10">
        <f t="shared" ca="1" si="75"/>
        <v>0.97252507787024067</v>
      </c>
      <c r="D976" s="10">
        <f t="shared" ca="1" si="76"/>
        <v>7.0994330684527552E-4</v>
      </c>
      <c r="E976" s="10">
        <f t="shared" ca="1" si="77"/>
        <v>14.279854910145181</v>
      </c>
      <c r="F976" s="10">
        <f t="shared" ca="1" si="78"/>
        <v>-7.1019543593336422E-4</v>
      </c>
    </row>
    <row r="977" spans="1:6" x14ac:dyDescent="0.35">
      <c r="A977" s="10">
        <f t="shared" si="79"/>
        <v>58552</v>
      </c>
      <c r="B977" s="10">
        <v>4.73587469061739E-2</v>
      </c>
      <c r="C977" s="10">
        <f t="shared" ca="1" si="75"/>
        <v>0.97202255279915539</v>
      </c>
      <c r="D977" s="10">
        <f t="shared" ca="1" si="76"/>
        <v>7.0957646354338332E-4</v>
      </c>
      <c r="E977" s="10">
        <f t="shared" ca="1" si="77"/>
        <v>14.279860152335964</v>
      </c>
      <c r="F977" s="10">
        <f t="shared" ca="1" si="78"/>
        <v>-7.0982833207592581E-4</v>
      </c>
    </row>
    <row r="978" spans="1:6" x14ac:dyDescent="0.35">
      <c r="A978" s="10">
        <f t="shared" si="79"/>
        <v>58612</v>
      </c>
      <c r="B978" s="10">
        <v>4.7241462868131502E-2</v>
      </c>
      <c r="C978" s="10">
        <f t="shared" ca="1" si="75"/>
        <v>0.970983627445408</v>
      </c>
      <c r="D978" s="10">
        <f t="shared" ca="1" si="76"/>
        <v>7.0881804803514775E-4</v>
      </c>
      <c r="E978" s="10">
        <f t="shared" ca="1" si="77"/>
        <v>14.279870990093578</v>
      </c>
      <c r="F978" s="10">
        <f t="shared" ca="1" si="78"/>
        <v>-7.090693783197206E-4</v>
      </c>
    </row>
    <row r="979" spans="1:6" x14ac:dyDescent="0.35">
      <c r="A979" s="10">
        <f t="shared" si="79"/>
        <v>58672</v>
      </c>
      <c r="B979" s="10">
        <v>4.6941408939344599E-2</v>
      </c>
      <c r="C979" s="10">
        <f t="shared" ca="1" si="75"/>
        <v>0.96832569002006519</v>
      </c>
      <c r="D979" s="10">
        <f t="shared" ca="1" si="76"/>
        <v>7.068777537146474E-4</v>
      </c>
      <c r="E979" s="10">
        <f t="shared" ca="1" si="77"/>
        <v>14.279898716899416</v>
      </c>
      <c r="F979" s="10">
        <f t="shared" ca="1" si="78"/>
        <v>-7.0712770959315268E-4</v>
      </c>
    </row>
    <row r="980" spans="1:6" x14ac:dyDescent="0.35">
      <c r="A980" s="10">
        <f t="shared" si="79"/>
        <v>58732</v>
      </c>
      <c r="B980" s="10">
        <v>4.7831955451851302E-2</v>
      </c>
      <c r="C980" s="10">
        <f t="shared" ca="1" si="75"/>
        <v>0.97621432828642529</v>
      </c>
      <c r="D980" s="10">
        <f t="shared" ca="1" si="76"/>
        <v>7.1263645964909027E-4</v>
      </c>
      <c r="E980" s="10">
        <f t="shared" ca="1" si="77"/>
        <v>14.279816424991614</v>
      </c>
      <c r="F980" s="10">
        <f t="shared" ca="1" si="78"/>
        <v>-7.1289050571300239E-4</v>
      </c>
    </row>
    <row r="981" spans="1:6" x14ac:dyDescent="0.35">
      <c r="A981" s="10">
        <f t="shared" si="79"/>
        <v>58792</v>
      </c>
      <c r="B981" s="10">
        <v>4.7510936475237499E-2</v>
      </c>
      <c r="C981" s="10">
        <f t="shared" ca="1" si="75"/>
        <v>0.9733706782944499</v>
      </c>
      <c r="D981" s="10">
        <f t="shared" ca="1" si="76"/>
        <v>7.1056059515494827E-4</v>
      </c>
      <c r="E981" s="10">
        <f t="shared" ca="1" si="77"/>
        <v>14.279846089095235</v>
      </c>
      <c r="F981" s="10">
        <f t="shared" ca="1" si="78"/>
        <v>-7.1081316298489774E-4</v>
      </c>
    </row>
    <row r="982" spans="1:6" x14ac:dyDescent="0.35">
      <c r="A982" s="10">
        <f t="shared" si="79"/>
        <v>58852</v>
      </c>
      <c r="B982" s="10">
        <v>4.7458009127130003E-2</v>
      </c>
      <c r="C982" s="10">
        <f t="shared" ca="1" si="75"/>
        <v>0.9729018373100049</v>
      </c>
      <c r="D982" s="10">
        <f t="shared" ca="1" si="76"/>
        <v>7.1021834123630341E-4</v>
      </c>
      <c r="E982" s="10">
        <f t="shared" ca="1" si="77"/>
        <v>14.279850979903733</v>
      </c>
      <c r="F982" s="10">
        <f t="shared" ca="1" si="78"/>
        <v>-7.1047066575982579E-4</v>
      </c>
    </row>
    <row r="983" spans="1:6" x14ac:dyDescent="0.35">
      <c r="A983" s="10">
        <f t="shared" si="79"/>
        <v>58912</v>
      </c>
      <c r="B983" s="10">
        <v>4.7926353640358001E-2</v>
      </c>
      <c r="C983" s="10">
        <f t="shared" ca="1" si="75"/>
        <v>0.97705052622967814</v>
      </c>
      <c r="D983" s="10">
        <f t="shared" ca="1" si="76"/>
        <v>7.1324688414766487E-4</v>
      </c>
      <c r="E983" s="10">
        <f t="shared" ca="1" si="77"/>
        <v>14.279807702025529</v>
      </c>
      <c r="F983" s="10">
        <f t="shared" ca="1" si="78"/>
        <v>-7.1350136571917148E-4</v>
      </c>
    </row>
    <row r="984" spans="1:6" x14ac:dyDescent="0.35">
      <c r="A984" s="10">
        <f t="shared" si="79"/>
        <v>58972</v>
      </c>
      <c r="B984" s="10">
        <v>4.72062564760471E-2</v>
      </c>
      <c r="C984" s="10">
        <f t="shared" ca="1" si="75"/>
        <v>0.97067176221667806</v>
      </c>
      <c r="D984" s="10">
        <f t="shared" ca="1" si="76"/>
        <v>7.0859038641817485E-4</v>
      </c>
      <c r="E984" s="10">
        <f t="shared" ca="1" si="77"/>
        <v>14.279874243378083</v>
      </c>
      <c r="F984" s="10">
        <f t="shared" ca="1" si="78"/>
        <v>-7.0884155524354297E-4</v>
      </c>
    </row>
    <row r="985" spans="1:6" x14ac:dyDescent="0.35">
      <c r="A985" s="10">
        <f t="shared" si="79"/>
        <v>59032</v>
      </c>
      <c r="B985" s="10">
        <v>4.8366692545523803E-2</v>
      </c>
      <c r="C985" s="10">
        <f t="shared" ca="1" si="75"/>
        <v>0.98095113589876826</v>
      </c>
      <c r="D985" s="10">
        <f t="shared" ca="1" si="76"/>
        <v>7.1609432920610066E-4</v>
      </c>
      <c r="E985" s="10">
        <f t="shared" ca="1" si="77"/>
        <v>14.279767012035645</v>
      </c>
      <c r="F985" s="10">
        <f t="shared" ca="1" si="78"/>
        <v>-7.1635084721825208E-4</v>
      </c>
    </row>
    <row r="986" spans="1:6" x14ac:dyDescent="0.35">
      <c r="A986" s="10">
        <f t="shared" si="79"/>
        <v>59092</v>
      </c>
      <c r="B986" s="10">
        <v>4.6428942371989003E-2</v>
      </c>
      <c r="C986" s="10">
        <f t="shared" ca="1" si="75"/>
        <v>0.96378615916266797</v>
      </c>
      <c r="D986" s="10">
        <f t="shared" ca="1" si="76"/>
        <v>7.0356389618874749E-4</v>
      </c>
      <c r="E986" s="10">
        <f t="shared" ca="1" si="77"/>
        <v>14.279946071923462</v>
      </c>
      <c r="F986" s="10">
        <f t="shared" ca="1" si="78"/>
        <v>-7.0381151341660246E-4</v>
      </c>
    </row>
    <row r="987" spans="1:6" x14ac:dyDescent="0.35">
      <c r="A987" s="10">
        <f t="shared" si="79"/>
        <v>59152</v>
      </c>
      <c r="B987" s="10">
        <v>4.9156178980619199E-2</v>
      </c>
      <c r="C987" s="10">
        <f t="shared" ca="1" si="75"/>
        <v>0.98794456388394492</v>
      </c>
      <c r="D987" s="10">
        <f t="shared" ca="1" si="76"/>
        <v>7.2119953163527969E-4</v>
      </c>
      <c r="E987" s="10">
        <f t="shared" ca="1" si="77"/>
        <v>14.279694058692931</v>
      </c>
      <c r="F987" s="10">
        <f t="shared" ca="1" si="78"/>
        <v>-7.2145972112405883E-4</v>
      </c>
    </row>
    <row r="988" spans="1:6" x14ac:dyDescent="0.35">
      <c r="A988" s="10">
        <f t="shared" si="79"/>
        <v>59212</v>
      </c>
      <c r="B988" s="10">
        <v>4.7674939631776797E-2</v>
      </c>
      <c r="C988" s="10">
        <f t="shared" ca="1" si="75"/>
        <v>0.97482345089903655</v>
      </c>
      <c r="D988" s="10">
        <f t="shared" ca="1" si="76"/>
        <v>7.1162111915629655E-4</v>
      </c>
      <c r="E988" s="10">
        <f t="shared" ca="1" si="77"/>
        <v>14.279830934207254</v>
      </c>
      <c r="F988" s="10">
        <f t="shared" ca="1" si="78"/>
        <v>-7.1187444165184978E-4</v>
      </c>
    </row>
    <row r="989" spans="1:6" x14ac:dyDescent="0.35">
      <c r="A989" s="10">
        <f t="shared" si="79"/>
        <v>59272</v>
      </c>
      <c r="B989" s="10">
        <v>4.8012035539477901E-2</v>
      </c>
      <c r="C989" s="10">
        <f t="shared" ca="1" si="75"/>
        <v>0.97780951354661128</v>
      </c>
      <c r="D989" s="10">
        <f t="shared" ca="1" si="76"/>
        <v>7.1380094488902607E-4</v>
      </c>
      <c r="E989" s="10">
        <f t="shared" ca="1" si="77"/>
        <v>14.279799784497534</v>
      </c>
      <c r="F989" s="10">
        <f t="shared" ca="1" si="78"/>
        <v>-7.1405582207844124E-4</v>
      </c>
    </row>
    <row r="990" spans="1:6" x14ac:dyDescent="0.35">
      <c r="A990" s="10">
        <f t="shared" si="79"/>
        <v>59332</v>
      </c>
      <c r="B990" s="10">
        <v>4.6923571852331702E-2</v>
      </c>
      <c r="C990" s="10">
        <f t="shared" ca="1" si="75"/>
        <v>0.96816768555292709</v>
      </c>
      <c r="D990" s="10">
        <f t="shared" ca="1" si="76"/>
        <v>7.0676241045363668E-4</v>
      </c>
      <c r="E990" s="10">
        <f t="shared" ca="1" si="77"/>
        <v>14.279900365154617</v>
      </c>
      <c r="F990" s="10">
        <f t="shared" ca="1" si="78"/>
        <v>-7.0701228474750035E-4</v>
      </c>
    </row>
    <row r="991" spans="1:6" x14ac:dyDescent="0.35">
      <c r="A991" s="10">
        <f t="shared" si="79"/>
        <v>59392</v>
      </c>
      <c r="B991" s="10">
        <v>4.8023922550280401E-2</v>
      </c>
      <c r="C991" s="10">
        <f t="shared" ca="1" si="75"/>
        <v>0.97791481105434663</v>
      </c>
      <c r="D991" s="10">
        <f t="shared" ca="1" si="76"/>
        <v>7.1387781206967292E-4</v>
      </c>
      <c r="E991" s="10">
        <f t="shared" ca="1" si="77"/>
        <v>14.279798686065524</v>
      </c>
      <c r="F991" s="10">
        <f t="shared" ca="1" si="78"/>
        <v>-7.1413274416907925E-4</v>
      </c>
    </row>
    <row r="992" spans="1:6" x14ac:dyDescent="0.35">
      <c r="A992" s="10">
        <f t="shared" si="79"/>
        <v>59452</v>
      </c>
      <c r="B992" s="10">
        <v>4.7545348397076602E-2</v>
      </c>
      <c r="C992" s="10">
        <f t="shared" ca="1" si="75"/>
        <v>0.97367550594761187</v>
      </c>
      <c r="D992" s="10">
        <f t="shared" ca="1" si="76"/>
        <v>7.1078311934175652E-4</v>
      </c>
      <c r="E992" s="10">
        <f t="shared" ca="1" si="77"/>
        <v>14.279842909224605</v>
      </c>
      <c r="F992" s="10">
        <f t="shared" ca="1" si="78"/>
        <v>-7.1103584542589644E-4</v>
      </c>
    </row>
    <row r="993" spans="1:6" x14ac:dyDescent="0.35">
      <c r="A993" s="10">
        <f t="shared" si="79"/>
        <v>59512</v>
      </c>
      <c r="B993" s="10">
        <v>4.7213176690055397E-2</v>
      </c>
      <c r="C993" s="10">
        <f t="shared" ca="1" si="75"/>
        <v>0.97073306284979566</v>
      </c>
      <c r="D993" s="10">
        <f t="shared" ca="1" si="76"/>
        <v>7.0863513588035069E-4</v>
      </c>
      <c r="E993" s="10">
        <f t="shared" ca="1" si="77"/>
        <v>14.279873603908269</v>
      </c>
      <c r="F993" s="10">
        <f t="shared" ca="1" si="78"/>
        <v>-7.0888633643820481E-4</v>
      </c>
    </row>
    <row r="994" spans="1:6" x14ac:dyDescent="0.35">
      <c r="A994" s="10">
        <f t="shared" si="79"/>
        <v>59572</v>
      </c>
      <c r="B994" s="10">
        <v>4.8010144279779801E-2</v>
      </c>
      <c r="C994" s="10">
        <f t="shared" ca="1" si="75"/>
        <v>0.97779276039176022</v>
      </c>
      <c r="D994" s="10">
        <f t="shared" ca="1" si="76"/>
        <v>7.1378871508598481E-4</v>
      </c>
      <c r="E994" s="10">
        <f t="shared" ca="1" si="77"/>
        <v>14.279799959261421</v>
      </c>
      <c r="F994" s="10">
        <f t="shared" ca="1" si="78"/>
        <v>-7.1404358353957629E-4</v>
      </c>
    </row>
    <row r="995" spans="1:6" x14ac:dyDescent="0.35">
      <c r="A995" s="10">
        <f t="shared" si="79"/>
        <v>59632</v>
      </c>
      <c r="B995" s="10">
        <v>4.7574768458473499E-2</v>
      </c>
      <c r="C995" s="10">
        <f t="shared" ca="1" si="75"/>
        <v>0.97393611470737329</v>
      </c>
      <c r="D995" s="10">
        <f t="shared" ca="1" si="76"/>
        <v>7.1097336373638232E-4</v>
      </c>
      <c r="E995" s="10">
        <f t="shared" ca="1" si="77"/>
        <v>14.279840190632207</v>
      </c>
      <c r="F995" s="10">
        <f t="shared" ca="1" si="78"/>
        <v>-7.1122622515727631E-4</v>
      </c>
    </row>
    <row r="996" spans="1:6" x14ac:dyDescent="0.35">
      <c r="A996" s="10">
        <f t="shared" si="79"/>
        <v>59692</v>
      </c>
      <c r="B996" s="10">
        <v>4.7294189951087702E-2</v>
      </c>
      <c r="C996" s="10">
        <f t="shared" ca="1" si="75"/>
        <v>0.97145069444128118</v>
      </c>
      <c r="D996" s="10">
        <f t="shared" ca="1" si="76"/>
        <v>7.0915900694213513E-4</v>
      </c>
      <c r="E996" s="10">
        <f t="shared" ca="1" si="77"/>
        <v>14.279866117790796</v>
      </c>
      <c r="F996" s="10">
        <f t="shared" ca="1" si="78"/>
        <v>-7.0941057913418055E-4</v>
      </c>
    </row>
    <row r="997" spans="1:6" x14ac:dyDescent="0.35">
      <c r="A997" s="10">
        <f t="shared" si="79"/>
        <v>59752</v>
      </c>
      <c r="B997" s="10">
        <v>4.94940435071504E-2</v>
      </c>
      <c r="C997" s="10">
        <f t="shared" ca="1" si="75"/>
        <v>0.99093743511010635</v>
      </c>
      <c r="D997" s="10">
        <f t="shared" ca="1" si="76"/>
        <v>7.2338432763037746E-4</v>
      </c>
      <c r="E997" s="10">
        <f t="shared" ca="1" si="77"/>
        <v>14.27966283795816</v>
      </c>
      <c r="F997" s="10">
        <f t="shared" ca="1" si="78"/>
        <v>-7.2364609632033841E-4</v>
      </c>
    </row>
    <row r="998" spans="1:6" x14ac:dyDescent="0.35">
      <c r="A998" s="10">
        <f t="shared" si="79"/>
        <v>59812</v>
      </c>
      <c r="B998" s="10">
        <v>4.8220687969933798E-2</v>
      </c>
      <c r="C998" s="10">
        <f t="shared" ca="1" si="75"/>
        <v>0.97965779830675292</v>
      </c>
      <c r="D998" s="10">
        <f t="shared" ca="1" si="76"/>
        <v>7.151501927639295E-4</v>
      </c>
      <c r="E998" s="10">
        <f t="shared" ca="1" si="77"/>
        <v>14.279780503745403</v>
      </c>
      <c r="F998" s="10">
        <f t="shared" ca="1" si="78"/>
        <v>-7.1540603464720571E-4</v>
      </c>
    </row>
    <row r="999" spans="1:6" x14ac:dyDescent="0.35">
      <c r="A999" s="10">
        <f t="shared" si="79"/>
        <v>59872</v>
      </c>
      <c r="B999" s="10">
        <v>4.86072724490728E-2</v>
      </c>
      <c r="C999" s="10">
        <f t="shared" ca="1" si="75"/>
        <v>0.98308224057056326</v>
      </c>
      <c r="D999" s="10">
        <f t="shared" ca="1" si="76"/>
        <v>7.1765003561651106E-4</v>
      </c>
      <c r="E999" s="10">
        <f t="shared" ca="1" si="77"/>
        <v>14.27974478099104</v>
      </c>
      <c r="F999" s="10">
        <f t="shared" ca="1" si="78"/>
        <v>-7.1790766967132311E-4</v>
      </c>
    </row>
    <row r="1000" spans="1:6" x14ac:dyDescent="0.35">
      <c r="A1000" s="10">
        <f t="shared" si="79"/>
        <v>59932</v>
      </c>
      <c r="B1000" s="10">
        <v>4.8280191284606699E-2</v>
      </c>
      <c r="C1000" s="10">
        <f t="shared" ca="1" si="75"/>
        <v>0.98018489051194591</v>
      </c>
      <c r="D1000" s="10">
        <f t="shared" ca="1" si="76"/>
        <v>7.1553497007372034E-4</v>
      </c>
      <c r="E1000" s="10">
        <f t="shared" ca="1" si="77"/>
        <v>14.279775005277646</v>
      </c>
      <c r="F1000" s="10">
        <f t="shared" ca="1" si="78"/>
        <v>-7.1579108740162903E-4</v>
      </c>
    </row>
    <row r="1001" spans="1:6" x14ac:dyDescent="0.35">
      <c r="A1001" s="10">
        <f t="shared" si="79"/>
        <v>59992</v>
      </c>
      <c r="B1001" s="10">
        <v>4.79761912988768E-2</v>
      </c>
      <c r="C1001" s="10">
        <f t="shared" ca="1" si="75"/>
        <v>0.97749199812876009</v>
      </c>
      <c r="D1001" s="10">
        <f t="shared" ca="1" si="76"/>
        <v>7.1356915863399477E-4</v>
      </c>
      <c r="E1001" s="10">
        <f t="shared" ca="1" si="77"/>
        <v>14.27980309672312</v>
      </c>
      <c r="F1001" s="10">
        <f t="shared" ca="1" si="78"/>
        <v>-7.1382387028283369E-4</v>
      </c>
    </row>
    <row r="1002" spans="1:6" x14ac:dyDescent="0.35">
      <c r="A1002" s="10">
        <f t="shared" si="79"/>
        <v>60052</v>
      </c>
      <c r="B1002" s="10">
        <v>4.89007729587142E-2</v>
      </c>
      <c r="C1002" s="10">
        <f t="shared" ca="1" si="75"/>
        <v>0.98568212650469189</v>
      </c>
      <c r="D1002" s="10">
        <f t="shared" ca="1" si="76"/>
        <v>7.1954795234842491E-4</v>
      </c>
      <c r="E1002" s="10">
        <f t="shared" ca="1" si="77"/>
        <v>14.279717659760941</v>
      </c>
      <c r="F1002" s="10">
        <f t="shared" ca="1" si="78"/>
        <v>-7.1980695122513406E-4</v>
      </c>
    </row>
    <row r="1003" spans="1:6" x14ac:dyDescent="0.35">
      <c r="A1003" s="10">
        <f t="shared" si="79"/>
        <v>60112</v>
      </c>
      <c r="B1003" s="10">
        <v>4.8834626543039099E-2</v>
      </c>
      <c r="C1003" s="10">
        <f t="shared" ca="1" si="75"/>
        <v>0.9850961883885474</v>
      </c>
      <c r="D1003" s="10">
        <f t="shared" ca="1" si="76"/>
        <v>7.1912021752363947E-4</v>
      </c>
      <c r="E1003" s="10">
        <f t="shared" ca="1" si="77"/>
        <v>14.279723772091586</v>
      </c>
      <c r="F1003" s="10">
        <f t="shared" ca="1" si="78"/>
        <v>-7.1937890849462654E-4</v>
      </c>
    </row>
    <row r="1004" spans="1:6" x14ac:dyDescent="0.35">
      <c r="A1004" s="10">
        <f t="shared" si="79"/>
        <v>60172</v>
      </c>
      <c r="B1004" s="10">
        <v>4.8324229256007198E-2</v>
      </c>
      <c r="C1004" s="10">
        <f t="shared" ca="1" si="75"/>
        <v>0.98057498762813677</v>
      </c>
      <c r="D1004" s="10">
        <f t="shared" ca="1" si="76"/>
        <v>7.158197409685397E-4</v>
      </c>
      <c r="E1004" s="10">
        <f t="shared" ca="1" si="77"/>
        <v>14.279770935901558</v>
      </c>
      <c r="F1004" s="10">
        <f t="shared" ca="1" si="78"/>
        <v>-7.1607606224653741E-4</v>
      </c>
    </row>
    <row r="1005" spans="1:6" x14ac:dyDescent="0.35">
      <c r="A1005" s="10">
        <f t="shared" si="79"/>
        <v>60232</v>
      </c>
      <c r="B1005" s="10">
        <v>4.8076043636176201E-2</v>
      </c>
      <c r="C1005" s="10">
        <f t="shared" ca="1" si="75"/>
        <v>0.97837651000763814</v>
      </c>
      <c r="D1005" s="10">
        <f t="shared" ca="1" si="76"/>
        <v>7.1421485230557574E-4</v>
      </c>
      <c r="E1005" s="10">
        <f t="shared" ca="1" si="77"/>
        <v>14.279793869760551</v>
      </c>
      <c r="F1005" s="10">
        <f t="shared" ca="1" si="78"/>
        <v>-7.1447002523933301E-4</v>
      </c>
    </row>
    <row r="1006" spans="1:6" x14ac:dyDescent="0.35">
      <c r="A1006" s="10">
        <f t="shared" si="79"/>
        <v>60292</v>
      </c>
      <c r="B1006" s="10">
        <v>4.8983417296644197E-2</v>
      </c>
      <c r="C1006" s="10">
        <f t="shared" ca="1" si="75"/>
        <v>0.98641420649999434</v>
      </c>
      <c r="D1006" s="10">
        <f t="shared" ca="1" si="76"/>
        <v>7.2008237074499572E-4</v>
      </c>
      <c r="E1006" s="10">
        <f t="shared" ca="1" si="77"/>
        <v>14.279710022922053</v>
      </c>
      <c r="F1006" s="10">
        <f t="shared" ca="1" si="78"/>
        <v>-7.203417545812344E-4</v>
      </c>
    </row>
    <row r="1007" spans="1:6" x14ac:dyDescent="0.35">
      <c r="A1007" s="10">
        <f t="shared" si="79"/>
        <v>60352</v>
      </c>
      <c r="B1007" s="10">
        <v>4.8597170007744599E-2</v>
      </c>
      <c r="C1007" s="10">
        <f t="shared" ca="1" si="75"/>
        <v>0.98299275113444062</v>
      </c>
      <c r="D1007" s="10">
        <f t="shared" ca="1" si="76"/>
        <v>7.1758470832814154E-4</v>
      </c>
      <c r="E1007" s="10">
        <f t="shared" ca="1" si="77"/>
        <v>14.27974571451799</v>
      </c>
      <c r="F1007" s="10">
        <f t="shared" ca="1" si="78"/>
        <v>-7.1784229546941445E-4</v>
      </c>
    </row>
    <row r="1008" spans="1:6" x14ac:dyDescent="0.35">
      <c r="A1008" s="10">
        <f t="shared" si="79"/>
        <v>60412</v>
      </c>
      <c r="B1008" s="10">
        <v>4.8425232150473799E-2</v>
      </c>
      <c r="C1008" s="10">
        <f t="shared" ca="1" si="75"/>
        <v>0.98146969137141415</v>
      </c>
      <c r="D1008" s="10">
        <f t="shared" ca="1" si="76"/>
        <v>7.1647287470113217E-4</v>
      </c>
      <c r="E1008" s="10">
        <f t="shared" ca="1" si="77"/>
        <v>14.279761602620519</v>
      </c>
      <c r="F1008" s="10">
        <f t="shared" ca="1" si="78"/>
        <v>-7.1672966405371169E-4</v>
      </c>
    </row>
    <row r="1009" spans="1:6" x14ac:dyDescent="0.35">
      <c r="A1009" s="10">
        <f t="shared" si="79"/>
        <v>60472</v>
      </c>
      <c r="B1009" s="10">
        <v>4.8608309029832902E-2</v>
      </c>
      <c r="C1009" s="10">
        <f t="shared" ca="1" si="75"/>
        <v>0.98309142280926232</v>
      </c>
      <c r="D1009" s="10">
        <f t="shared" ca="1" si="76"/>
        <v>7.1765673865076133E-4</v>
      </c>
      <c r="E1009" s="10">
        <f t="shared" ca="1" si="77"/>
        <v>14.27974468520468</v>
      </c>
      <c r="F1009" s="10">
        <f t="shared" ca="1" si="78"/>
        <v>-7.1791437751958292E-4</v>
      </c>
    </row>
    <row r="1010" spans="1:6" x14ac:dyDescent="0.35">
      <c r="A1010" s="10">
        <f t="shared" si="79"/>
        <v>60532</v>
      </c>
      <c r="B1010" s="10">
        <v>4.9206729626520902E-2</v>
      </c>
      <c r="C1010" s="10">
        <f t="shared" ca="1" si="75"/>
        <v>0.98839235156718108</v>
      </c>
      <c r="D1010" s="10">
        <f t="shared" ca="1" si="76"/>
        <v>7.2152641664404208E-4</v>
      </c>
      <c r="E1010" s="10">
        <f t="shared" ca="1" si="77"/>
        <v>14.279689387506156</v>
      </c>
      <c r="F1010" s="10">
        <f t="shared" ca="1" si="78"/>
        <v>-7.2178684210575099E-4</v>
      </c>
    </row>
    <row r="1011" spans="1:6" x14ac:dyDescent="0.35">
      <c r="A1011" s="10">
        <f t="shared" si="79"/>
        <v>60592</v>
      </c>
      <c r="B1011" s="10">
        <v>4.8608598291485297E-2</v>
      </c>
      <c r="C1011" s="10">
        <f t="shared" ca="1" si="75"/>
        <v>0.9830939851465551</v>
      </c>
      <c r="D1011" s="10">
        <f t="shared" ca="1" si="76"/>
        <v>7.1765860915698509E-4</v>
      </c>
      <c r="E1011" s="10">
        <f t="shared" ca="1" si="77"/>
        <v>14.279744658475146</v>
      </c>
      <c r="F1011" s="10">
        <f t="shared" ca="1" si="78"/>
        <v>-7.179162493691245E-4</v>
      </c>
    </row>
    <row r="1012" spans="1:6" x14ac:dyDescent="0.35">
      <c r="A1012" s="10">
        <f t="shared" si="79"/>
        <v>60652</v>
      </c>
      <c r="B1012" s="10">
        <v>4.8886069799922098E-2</v>
      </c>
      <c r="C1012" s="10">
        <f t="shared" ca="1" si="75"/>
        <v>0.98555188299752539</v>
      </c>
      <c r="D1012" s="10">
        <f t="shared" ca="1" si="76"/>
        <v>7.1945287458819341E-4</v>
      </c>
      <c r="E1012" s="10">
        <f t="shared" ca="1" si="77"/>
        <v>14.279719018422133</v>
      </c>
      <c r="F1012" s="10">
        <f t="shared" ca="1" si="78"/>
        <v>-7.1971180500717046E-4</v>
      </c>
    </row>
    <row r="1013" spans="1:6" x14ac:dyDescent="0.35">
      <c r="A1013" s="10">
        <f t="shared" si="79"/>
        <v>60712</v>
      </c>
      <c r="B1013" s="10">
        <v>4.8968868103933097E-2</v>
      </c>
      <c r="C1013" s="10">
        <f t="shared" ca="1" si="75"/>
        <v>0.98628532685501946</v>
      </c>
      <c r="D1013" s="10">
        <f t="shared" ca="1" si="76"/>
        <v>7.1998828860416408E-4</v>
      </c>
      <c r="E1013" s="10">
        <f t="shared" ca="1" si="77"/>
        <v>14.279711367355844</v>
      </c>
      <c r="F1013" s="10">
        <f t="shared" ca="1" si="78"/>
        <v>-7.2024760464932348E-4</v>
      </c>
    </row>
    <row r="1014" spans="1:6" x14ac:dyDescent="0.35">
      <c r="A1014" s="10">
        <f t="shared" si="79"/>
        <v>60772</v>
      </c>
      <c r="B1014" s="10">
        <v>4.9516053405188699E-2</v>
      </c>
      <c r="C1014" s="10">
        <f t="shared" ca="1" si="75"/>
        <v>0.99113240316788342</v>
      </c>
      <c r="D1014" s="10">
        <f t="shared" ca="1" si="76"/>
        <v>7.2352665431255471E-4</v>
      </c>
      <c r="E1014" s="10">
        <f t="shared" ca="1" si="77"/>
        <v>14.279660804109874</v>
      </c>
      <c r="F1014" s="10">
        <f t="shared" ca="1" si="78"/>
        <v>-7.2378852604401071E-4</v>
      </c>
    </row>
    <row r="1015" spans="1:6" x14ac:dyDescent="0.35">
      <c r="A1015" s="10">
        <f t="shared" si="79"/>
        <v>60832</v>
      </c>
      <c r="B1015" s="10">
        <v>4.9252584810881898E-2</v>
      </c>
      <c r="C1015" s="10">
        <f t="shared" ca="1" si="75"/>
        <v>0.98879854591748284</v>
      </c>
      <c r="D1015" s="10">
        <f t="shared" ca="1" si="76"/>
        <v>7.2182293851976234E-4</v>
      </c>
      <c r="E1015" s="10">
        <f t="shared" ca="1" si="77"/>
        <v>14.279685150208552</v>
      </c>
      <c r="F1015" s="10">
        <f t="shared" ca="1" si="78"/>
        <v>-7.2208357812834445E-4</v>
      </c>
    </row>
    <row r="1016" spans="1:6" x14ac:dyDescent="0.35">
      <c r="A1016" s="10">
        <f t="shared" si="79"/>
        <v>60892</v>
      </c>
      <c r="B1016" s="10">
        <v>4.9403218613532897E-2</v>
      </c>
      <c r="C1016" s="10">
        <f t="shared" ca="1" si="75"/>
        <v>0.99013289012422756</v>
      </c>
      <c r="D1016" s="10">
        <f t="shared" ca="1" si="76"/>
        <v>7.2279700979068601E-4</v>
      </c>
      <c r="E1016" s="10">
        <f t="shared" ca="1" si="77"/>
        <v>14.27967123073009</v>
      </c>
      <c r="F1016" s="10">
        <f t="shared" ca="1" si="78"/>
        <v>-7.230583534892864E-4</v>
      </c>
    </row>
    <row r="1017" spans="1:6" x14ac:dyDescent="0.35">
      <c r="A1017" s="10">
        <f t="shared" si="79"/>
        <v>60952</v>
      </c>
      <c r="B1017" s="10">
        <v>4.8389341111648797E-2</v>
      </c>
      <c r="C1017" s="10">
        <f t="shared" ca="1" si="75"/>
        <v>0.9811517614055808</v>
      </c>
      <c r="D1017" s="10">
        <f t="shared" ca="1" si="76"/>
        <v>7.1624078582607385E-4</v>
      </c>
      <c r="E1017" s="10">
        <f t="shared" ca="1" si="77"/>
        <v>14.279764919170544</v>
      </c>
      <c r="F1017" s="10">
        <f t="shared" ca="1" si="78"/>
        <v>-7.164974088009566E-4</v>
      </c>
    </row>
    <row r="1018" spans="1:6" x14ac:dyDescent="0.35">
      <c r="A1018" s="10">
        <f t="shared" si="79"/>
        <v>61012</v>
      </c>
      <c r="B1018" s="10">
        <v>4.8953535670315698E-2</v>
      </c>
      <c r="C1018" s="10">
        <f t="shared" ca="1" si="75"/>
        <v>0.9861495091061967</v>
      </c>
      <c r="D1018" s="10">
        <f t="shared" ca="1" si="76"/>
        <v>7.198891416475235E-4</v>
      </c>
      <c r="E1018" s="10">
        <f t="shared" ca="1" si="77"/>
        <v>14.279712784165856</v>
      </c>
      <c r="F1018" s="10">
        <f t="shared" ca="1" si="78"/>
        <v>-7.2014838626140902E-4</v>
      </c>
    </row>
    <row r="1019" spans="1:6" x14ac:dyDescent="0.35">
      <c r="A1019" s="10">
        <f t="shared" si="79"/>
        <v>61072</v>
      </c>
      <c r="B1019" s="10">
        <v>4.8440441965321698E-2</v>
      </c>
      <c r="C1019" s="10">
        <f t="shared" ca="1" si="75"/>
        <v>0.98160442293877015</v>
      </c>
      <c r="D1019" s="10">
        <f t="shared" ca="1" si="76"/>
        <v>7.1657122874530205E-4</v>
      </c>
      <c r="E1019" s="10">
        <f t="shared" ca="1" si="77"/>
        <v>14.279760197141227</v>
      </c>
      <c r="F1019" s="10">
        <f t="shared" ca="1" si="78"/>
        <v>-7.1682808862121592E-4</v>
      </c>
    </row>
    <row r="1020" spans="1:6" x14ac:dyDescent="0.35">
      <c r="A1020" s="10">
        <f t="shared" si="79"/>
        <v>61132</v>
      </c>
      <c r="B1020" s="10">
        <v>4.92501152729218E-2</v>
      </c>
      <c r="C1020" s="10">
        <f t="shared" ca="1" si="75"/>
        <v>0.98877667025868377</v>
      </c>
      <c r="D1020" s="10">
        <f t="shared" ca="1" si="76"/>
        <v>7.2180696928883905E-4</v>
      </c>
      <c r="E1020" s="10">
        <f t="shared" ca="1" si="77"/>
        <v>14.279685378408862</v>
      </c>
      <c r="F1020" s="10">
        <f t="shared" ca="1" si="78"/>
        <v>-7.2206759736225088E-4</v>
      </c>
    </row>
    <row r="1021" spans="1:6" x14ac:dyDescent="0.35">
      <c r="A1021" s="10">
        <f t="shared" si="79"/>
        <v>61192</v>
      </c>
      <c r="B1021" s="10">
        <v>4.9637475838390101E-2</v>
      </c>
      <c r="C1021" s="10">
        <f t="shared" ca="1" si="75"/>
        <v>0.99220798724967496</v>
      </c>
      <c r="D1021" s="10">
        <f t="shared" ca="1" si="76"/>
        <v>7.2431183069226253E-4</v>
      </c>
      <c r="E1021" s="10">
        <f t="shared" ca="1" si="77"/>
        <v>14.279649583939408</v>
      </c>
      <c r="F1021" s="10">
        <f t="shared" ca="1" si="78"/>
        <v>-7.2457427123976943E-4</v>
      </c>
    </row>
    <row r="1022" spans="1:6" x14ac:dyDescent="0.35">
      <c r="A1022" s="10">
        <f t="shared" si="79"/>
        <v>61252</v>
      </c>
      <c r="B1022" s="10">
        <v>4.9417163337872098E-2</v>
      </c>
      <c r="C1022" s="10">
        <f t="shared" ca="1" si="75"/>
        <v>0.99025641526804786</v>
      </c>
      <c r="D1022" s="10">
        <f t="shared" ca="1" si="76"/>
        <v>7.2288718314567481E-4</v>
      </c>
      <c r="E1022" s="10">
        <f t="shared" ca="1" si="77"/>
        <v>14.279669942152847</v>
      </c>
      <c r="F1022" s="10">
        <f t="shared" ca="1" si="78"/>
        <v>-7.231485920725382E-4</v>
      </c>
    </row>
    <row r="1023" spans="1:6" x14ac:dyDescent="0.35">
      <c r="A1023" s="10">
        <f t="shared" si="79"/>
        <v>61312</v>
      </c>
      <c r="B1023" s="10">
        <v>4.9538503754412502E-2</v>
      </c>
      <c r="C1023" s="10">
        <f t="shared" ca="1" si="75"/>
        <v>0.99133127282993116</v>
      </c>
      <c r="D1023" s="10">
        <f t="shared" ca="1" si="76"/>
        <v>7.2367182916584965E-4</v>
      </c>
      <c r="E1023" s="10">
        <f t="shared" ca="1" si="77"/>
        <v>14.279658729561218</v>
      </c>
      <c r="F1023" s="10">
        <f t="shared" ca="1" si="78"/>
        <v>-7.2393380602185349E-4</v>
      </c>
    </row>
    <row r="1024" spans="1:6" x14ac:dyDescent="0.35">
      <c r="A1024" s="10">
        <f t="shared" si="79"/>
        <v>61372</v>
      </c>
      <c r="B1024" s="10">
        <v>5.04684272970881E-2</v>
      </c>
      <c r="C1024" s="10">
        <f t="shared" ca="1" si="75"/>
        <v>0.99956872066731717</v>
      </c>
      <c r="D1024" s="10">
        <f t="shared" ca="1" si="76"/>
        <v>7.2968516608714143E-4</v>
      </c>
      <c r="E1024" s="10">
        <f t="shared" ca="1" si="77"/>
        <v>14.279572798976613</v>
      </c>
      <c r="F1024" s="10">
        <f t="shared" ca="1" si="78"/>
        <v>-7.2995151588352866E-4</v>
      </c>
    </row>
    <row r="1025" spans="1:6" x14ac:dyDescent="0.35">
      <c r="A1025" s="10">
        <f t="shared" si="79"/>
        <v>61432</v>
      </c>
      <c r="B1025" s="10">
        <v>4.96741371753417E-2</v>
      </c>
      <c r="C1025" s="10">
        <f t="shared" ca="1" si="75"/>
        <v>0.99253274066963759</v>
      </c>
      <c r="D1025" s="10">
        <f t="shared" ca="1" si="76"/>
        <v>7.2454890068883524E-4</v>
      </c>
      <c r="E1025" s="10">
        <f t="shared" ca="1" si="77"/>
        <v>14.279646196209155</v>
      </c>
      <c r="F1025" s="10">
        <f t="shared" ca="1" si="78"/>
        <v>-7.2481151310161177E-4</v>
      </c>
    </row>
    <row r="1026" spans="1:6" x14ac:dyDescent="0.35">
      <c r="A1026" s="10">
        <f t="shared" si="79"/>
        <v>61492</v>
      </c>
      <c r="B1026" s="10">
        <v>4.92177011217085E-2</v>
      </c>
      <c r="C1026" s="10">
        <f t="shared" ca="1" si="75"/>
        <v>0.98848953925537097</v>
      </c>
      <c r="D1026" s="10">
        <f t="shared" ca="1" si="76"/>
        <v>7.2159736365642066E-4</v>
      </c>
      <c r="E1026" s="10">
        <f t="shared" ca="1" si="77"/>
        <v>14.279688373673348</v>
      </c>
      <c r="F1026" s="10">
        <f t="shared" ca="1" si="78"/>
        <v>-7.2185784034775277E-4</v>
      </c>
    </row>
    <row r="1027" spans="1:6" x14ac:dyDescent="0.35">
      <c r="A1027" s="10">
        <f t="shared" si="79"/>
        <v>61552</v>
      </c>
      <c r="B1027" s="10">
        <v>4.9654256153876003E-2</v>
      </c>
      <c r="C1027" s="10">
        <f t="shared" ref="C1027:C1065" ca="1" si="80">(B1027-$C$2)/($C$1065-$C$2)</f>
        <v>0.99235663062428225</v>
      </c>
      <c r="D1027" s="10">
        <f t="shared" ref="D1027:D1065" ca="1" si="81">$K$4*C1027</f>
        <v>7.2442034035572595E-4</v>
      </c>
      <c r="E1027" s="10">
        <f t="shared" ref="E1027:E1065" ca="1" si="82">$J$6*(1-D1027)</f>
        <v>14.279648033336317</v>
      </c>
      <c r="F1027" s="10">
        <f t="shared" ref="F1027:F1065" ca="1" si="83">LN(E1027/$J$6)</f>
        <v>-7.2468285956094329E-4</v>
      </c>
    </row>
    <row r="1028" spans="1:6" x14ac:dyDescent="0.35">
      <c r="A1028" s="10">
        <f t="shared" ref="A1028:A1065" si="84">A1027+60</f>
        <v>61612</v>
      </c>
      <c r="B1028" s="10">
        <v>5.0354198662984399E-2</v>
      </c>
      <c r="C1028" s="10">
        <f t="shared" ca="1" si="80"/>
        <v>0.99855686068982086</v>
      </c>
      <c r="D1028" s="10">
        <f t="shared" ca="1" si="81"/>
        <v>7.2894650830356911E-4</v>
      </c>
      <c r="E1028" s="10">
        <f t="shared" ca="1" si="82"/>
        <v>14.27958335439634</v>
      </c>
      <c r="F1028" s="10">
        <f t="shared" ca="1" si="83"/>
        <v>-7.2921231899192329E-4</v>
      </c>
    </row>
    <row r="1029" spans="1:6" x14ac:dyDescent="0.35">
      <c r="A1029" s="10">
        <f t="shared" si="84"/>
        <v>61672</v>
      </c>
      <c r="B1029" s="10">
        <v>4.9691724214800198E-2</v>
      </c>
      <c r="C1029" s="10">
        <f t="shared" ca="1" si="80"/>
        <v>0.99268853016576819</v>
      </c>
      <c r="D1029" s="10">
        <f t="shared" ca="1" si="81"/>
        <v>7.2466262702101068E-4</v>
      </c>
      <c r="E1029" s="10">
        <f t="shared" ca="1" si="82"/>
        <v>14.279644571059869</v>
      </c>
      <c r="F1029" s="10">
        <f t="shared" ca="1" si="83"/>
        <v>-7.2492532190025262E-4</v>
      </c>
    </row>
    <row r="1030" spans="1:6" x14ac:dyDescent="0.35">
      <c r="A1030" s="10">
        <f t="shared" si="84"/>
        <v>61732</v>
      </c>
      <c r="B1030" s="10">
        <v>5.0149649319195501E-2</v>
      </c>
      <c r="C1030" s="10">
        <f t="shared" ca="1" si="80"/>
        <v>0.99674492188807318</v>
      </c>
      <c r="D1030" s="10">
        <f t="shared" ca="1" si="81"/>
        <v>7.2762379297829332E-4</v>
      </c>
      <c r="E1030" s="10">
        <f t="shared" ca="1" si="82"/>
        <v>14.27960225599834</v>
      </c>
      <c r="F1030" s="10">
        <f t="shared" ca="1" si="83"/>
        <v>-7.2788863965064527E-4</v>
      </c>
    </row>
    <row r="1031" spans="1:6" x14ac:dyDescent="0.35">
      <c r="A1031" s="10">
        <f t="shared" si="84"/>
        <v>61792</v>
      </c>
      <c r="B1031" s="10">
        <v>4.9536543333796403E-2</v>
      </c>
      <c r="C1031" s="10">
        <f t="shared" ca="1" si="80"/>
        <v>0.99131390703390243</v>
      </c>
      <c r="D1031" s="10">
        <f t="shared" ca="1" si="81"/>
        <v>7.2365915213474868E-4</v>
      </c>
      <c r="E1031" s="10">
        <f t="shared" ca="1" si="82"/>
        <v>14.279658910715993</v>
      </c>
      <c r="F1031" s="10">
        <f t="shared" ca="1" si="83"/>
        <v>-7.2392111981018834E-4</v>
      </c>
    </row>
    <row r="1032" spans="1:6" x14ac:dyDescent="0.35">
      <c r="A1032" s="10">
        <f t="shared" si="84"/>
        <v>61852</v>
      </c>
      <c r="B1032" s="10">
        <v>4.9999128486185297E-2</v>
      </c>
      <c r="C1032" s="10">
        <f t="shared" ca="1" si="80"/>
        <v>0.9954115783888926</v>
      </c>
      <c r="D1032" s="10">
        <f t="shared" ca="1" si="81"/>
        <v>7.2665045222389149E-4</v>
      </c>
      <c r="E1032" s="10">
        <f t="shared" ca="1" si="82"/>
        <v>14.279616165037719</v>
      </c>
      <c r="F1032" s="10">
        <f t="shared" ca="1" si="83"/>
        <v>-7.2691459062900247E-4</v>
      </c>
    </row>
    <row r="1033" spans="1:6" x14ac:dyDescent="0.35">
      <c r="A1033" s="10">
        <f t="shared" si="84"/>
        <v>61912</v>
      </c>
      <c r="B1033" s="10">
        <v>4.9875325518677599E-2</v>
      </c>
      <c r="C1033" s="10">
        <f t="shared" ca="1" si="80"/>
        <v>0.99431490706038328</v>
      </c>
      <c r="D1033" s="10">
        <f t="shared" ca="1" si="81"/>
        <v>7.2584988215407969E-4</v>
      </c>
      <c r="E1033" s="10">
        <f t="shared" ca="1" si="82"/>
        <v>14.279627605184018</v>
      </c>
      <c r="F1033" s="10">
        <f t="shared" ca="1" si="83"/>
        <v>-7.261134387225042E-4</v>
      </c>
    </row>
    <row r="1034" spans="1:6" x14ac:dyDescent="0.35">
      <c r="A1034" s="10">
        <f t="shared" si="84"/>
        <v>61972</v>
      </c>
      <c r="B1034" s="10">
        <v>5.0313220692544999E-2</v>
      </c>
      <c r="C1034" s="10">
        <f t="shared" ca="1" si="80"/>
        <v>0.99819386967122015</v>
      </c>
      <c r="D1034" s="10">
        <f t="shared" ca="1" si="81"/>
        <v>7.2868152485999055E-4</v>
      </c>
      <c r="E1034" s="10">
        <f t="shared" ca="1" si="82"/>
        <v>14.279587141009751</v>
      </c>
      <c r="F1034" s="10">
        <f t="shared" ca="1" si="83"/>
        <v>-7.2894714228378954E-4</v>
      </c>
    </row>
    <row r="1035" spans="1:6" x14ac:dyDescent="0.35">
      <c r="A1035" s="10">
        <f t="shared" si="84"/>
        <v>62032</v>
      </c>
      <c r="B1035" s="10">
        <v>4.8784963749092698E-2</v>
      </c>
      <c r="C1035" s="10">
        <f t="shared" ca="1" si="80"/>
        <v>0.98465626547465357</v>
      </c>
      <c r="D1035" s="10">
        <f t="shared" ca="1" si="81"/>
        <v>7.1879907379649691E-4</v>
      </c>
      <c r="E1035" s="10">
        <f t="shared" ca="1" si="82"/>
        <v>14.279728361235447</v>
      </c>
      <c r="F1035" s="10">
        <f t="shared" ca="1" si="83"/>
        <v>-7.1905753371196009E-4</v>
      </c>
    </row>
    <row r="1036" spans="1:6" x14ac:dyDescent="0.35">
      <c r="A1036" s="10">
        <f t="shared" si="84"/>
        <v>62092</v>
      </c>
      <c r="B1036" s="10">
        <v>4.98203816844911E-2</v>
      </c>
      <c r="C1036" s="10">
        <f t="shared" ca="1" si="80"/>
        <v>0.99382820364087954</v>
      </c>
      <c r="D1036" s="10">
        <f t="shared" ca="1" si="81"/>
        <v>7.254945886578419E-4</v>
      </c>
      <c r="E1036" s="10">
        <f t="shared" ca="1" si="82"/>
        <v>14.279632682328078</v>
      </c>
      <c r="F1036" s="10">
        <f t="shared" ca="1" si="83"/>
        <v>-7.2575788721246587E-4</v>
      </c>
    </row>
    <row r="1037" spans="1:6" x14ac:dyDescent="0.35">
      <c r="A1037" s="10">
        <f t="shared" si="84"/>
        <v>62152</v>
      </c>
      <c r="B1037" s="10">
        <v>5.0228323046349402E-2</v>
      </c>
      <c r="C1037" s="10">
        <f t="shared" ca="1" si="80"/>
        <v>0.99744182942279191</v>
      </c>
      <c r="D1037" s="10">
        <f t="shared" ca="1" si="81"/>
        <v>7.2813253547863793E-4</v>
      </c>
      <c r="E1037" s="10">
        <f t="shared" ca="1" si="82"/>
        <v>14.279594986068009</v>
      </c>
      <c r="F1037" s="10">
        <f t="shared" ca="1" si="83"/>
        <v>-7.283977527232831E-4</v>
      </c>
    </row>
    <row r="1038" spans="1:6" x14ac:dyDescent="0.35">
      <c r="A1038" s="10">
        <f t="shared" si="84"/>
        <v>62212</v>
      </c>
      <c r="B1038" s="10">
        <v>4.9012672063233002E-2</v>
      </c>
      <c r="C1038" s="10">
        <f t="shared" ca="1" si="80"/>
        <v>0.98667335104544462</v>
      </c>
      <c r="D1038" s="10">
        <f t="shared" ca="1" si="81"/>
        <v>7.2027154626317443E-4</v>
      </c>
      <c r="E1038" s="10">
        <f t="shared" ca="1" si="82"/>
        <v>14.279707319603897</v>
      </c>
      <c r="F1038" s="10">
        <f t="shared" ca="1" si="83"/>
        <v>-7.2053106643763269E-4</v>
      </c>
    </row>
    <row r="1039" spans="1:6" x14ac:dyDescent="0.35">
      <c r="A1039" s="10">
        <f t="shared" si="84"/>
        <v>62272</v>
      </c>
      <c r="B1039" s="10">
        <v>5.0104324397037298E-2</v>
      </c>
      <c r="C1039" s="10">
        <f t="shared" ca="1" si="80"/>
        <v>0.99634342470590975</v>
      </c>
      <c r="D1039" s="10">
        <f t="shared" ca="1" si="81"/>
        <v>7.2733070003531399E-4</v>
      </c>
      <c r="E1039" s="10">
        <f t="shared" ca="1" si="82"/>
        <v>14.279606444296496</v>
      </c>
      <c r="F1039" s="10">
        <f t="shared" ca="1" si="83"/>
        <v>-7.2759533333383584E-4</v>
      </c>
    </row>
    <row r="1040" spans="1:6" x14ac:dyDescent="0.35">
      <c r="A1040" s="10">
        <f t="shared" si="84"/>
        <v>62332</v>
      </c>
      <c r="B1040" s="10">
        <v>5.0438786440685703E-2</v>
      </c>
      <c r="C1040" s="10">
        <f t="shared" ca="1" si="80"/>
        <v>0.99930615606144901</v>
      </c>
      <c r="D1040" s="10">
        <f t="shared" ca="1" si="81"/>
        <v>7.2949349392485761E-4</v>
      </c>
      <c r="E1040" s="10">
        <f t="shared" ca="1" si="82"/>
        <v>14.279575537971814</v>
      </c>
      <c r="F1040" s="10">
        <f t="shared" ca="1" si="83"/>
        <v>-7.297597037770983E-4</v>
      </c>
    </row>
    <row r="1041" spans="1:6" x14ac:dyDescent="0.35">
      <c r="A1041" s="10">
        <f t="shared" si="84"/>
        <v>62392</v>
      </c>
      <c r="B1041" s="10">
        <v>4.9273462047649E-2</v>
      </c>
      <c r="C1041" s="10">
        <f t="shared" ca="1" si="80"/>
        <v>0.9889834806362694</v>
      </c>
      <c r="D1041" s="10">
        <f t="shared" ca="1" si="81"/>
        <v>7.2195794086447657E-4</v>
      </c>
      <c r="E1041" s="10">
        <f t="shared" ca="1" si="82"/>
        <v>14.279683221025046</v>
      </c>
      <c r="F1041" s="10">
        <f t="shared" ca="1" si="83"/>
        <v>-7.2221867800039829E-4</v>
      </c>
    </row>
    <row r="1042" spans="1:6" x14ac:dyDescent="0.35">
      <c r="A1042" s="10">
        <f t="shared" si="84"/>
        <v>62452</v>
      </c>
      <c r="B1042" s="10">
        <v>4.9726409951932803E-2</v>
      </c>
      <c r="C1042" s="10">
        <f t="shared" ca="1" si="80"/>
        <v>0.99299578332930138</v>
      </c>
      <c r="D1042" s="10">
        <f t="shared" ca="1" si="81"/>
        <v>7.2488692183038991E-4</v>
      </c>
      <c r="E1042" s="10">
        <f t="shared" ca="1" si="82"/>
        <v>14.279641365887043</v>
      </c>
      <c r="F1042" s="10">
        <f t="shared" ca="1" si="83"/>
        <v>-7.2514977939077188E-4</v>
      </c>
    </row>
    <row r="1043" spans="1:6" x14ac:dyDescent="0.35">
      <c r="A1043" s="10">
        <f t="shared" si="84"/>
        <v>62512</v>
      </c>
      <c r="B1043" s="10">
        <v>5.0225056913128702E-2</v>
      </c>
      <c r="C1043" s="10">
        <f t="shared" ca="1" si="80"/>
        <v>0.99741289736461647</v>
      </c>
      <c r="D1043" s="10">
        <f t="shared" ca="1" si="81"/>
        <v>7.2811141507616987E-4</v>
      </c>
      <c r="E1043" s="10">
        <f t="shared" ca="1" si="82"/>
        <v>14.279595287878561</v>
      </c>
      <c r="F1043" s="10">
        <f t="shared" ca="1" si="83"/>
        <v>-7.2837661693142162E-4</v>
      </c>
    </row>
    <row r="1044" spans="1:6" x14ac:dyDescent="0.35">
      <c r="A1044" s="10">
        <f t="shared" si="84"/>
        <v>62572</v>
      </c>
      <c r="B1044" s="10">
        <v>4.94313191815536E-2</v>
      </c>
      <c r="C1044" s="10">
        <f t="shared" ca="1" si="80"/>
        <v>0.99038181054902441</v>
      </c>
      <c r="D1044" s="10">
        <f t="shared" ca="1" si="81"/>
        <v>7.2297872170078766E-4</v>
      </c>
      <c r="E1044" s="10">
        <f t="shared" ca="1" si="82"/>
        <v>14.279668634066894</v>
      </c>
      <c r="F1044" s="10">
        <f t="shared" ca="1" si="83"/>
        <v>-7.2324019685172101E-4</v>
      </c>
    </row>
    <row r="1045" spans="1:6" x14ac:dyDescent="0.35">
      <c r="A1045" s="10">
        <f t="shared" si="84"/>
        <v>62632</v>
      </c>
      <c r="B1045" s="10">
        <v>4.94077979916367E-2</v>
      </c>
      <c r="C1045" s="10">
        <f t="shared" ca="1" si="80"/>
        <v>0.99017345516697197</v>
      </c>
      <c r="D1045" s="10">
        <f t="shared" ca="1" si="81"/>
        <v>7.2282662227188938E-4</v>
      </c>
      <c r="E1045" s="10">
        <f t="shared" ca="1" si="82"/>
        <v>14.279670807567735</v>
      </c>
      <c r="F1045" s="10">
        <f t="shared" ca="1" si="83"/>
        <v>-7.2308798739015388E-4</v>
      </c>
    </row>
    <row r="1046" spans="1:6" x14ac:dyDescent="0.35">
      <c r="A1046" s="10">
        <f t="shared" si="84"/>
        <v>62692</v>
      </c>
      <c r="B1046" s="10">
        <v>4.9901079488526498E-2</v>
      </c>
      <c r="C1046" s="10">
        <f t="shared" ca="1" si="80"/>
        <v>0.99454304085149625</v>
      </c>
      <c r="D1046" s="10">
        <f t="shared" ca="1" si="81"/>
        <v>7.260164198215921E-4</v>
      </c>
      <c r="E1046" s="10">
        <f t="shared" ca="1" si="82"/>
        <v>14.279625225360748</v>
      </c>
      <c r="F1046" s="10">
        <f t="shared" ca="1" si="83"/>
        <v>-7.262800973730888E-4</v>
      </c>
    </row>
    <row r="1047" spans="1:6" x14ac:dyDescent="0.35">
      <c r="A1047" s="10">
        <f t="shared" si="84"/>
        <v>62752</v>
      </c>
      <c r="B1047" s="10">
        <v>4.9528610994643202E-2</v>
      </c>
      <c r="C1047" s="10">
        <f t="shared" ca="1" si="80"/>
        <v>0.99124364079479332</v>
      </c>
      <c r="D1047" s="10">
        <f t="shared" ca="1" si="81"/>
        <v>7.23607857780199E-4</v>
      </c>
      <c r="E1047" s="10">
        <f t="shared" ca="1" si="82"/>
        <v>14.27965964371232</v>
      </c>
      <c r="F1047" s="10">
        <f t="shared" ca="1" si="83"/>
        <v>-7.2386978831045362E-4</v>
      </c>
    </row>
    <row r="1048" spans="1:6" x14ac:dyDescent="0.35">
      <c r="A1048" s="10">
        <f t="shared" si="84"/>
        <v>62812</v>
      </c>
      <c r="B1048" s="10">
        <v>4.9581364311394503E-2</v>
      </c>
      <c r="C1048" s="10">
        <f t="shared" ca="1" si="80"/>
        <v>0.99171094017484507</v>
      </c>
      <c r="D1048" s="10">
        <f t="shared" ca="1" si="81"/>
        <v>7.2394898632763673E-4</v>
      </c>
      <c r="E1048" s="10">
        <f t="shared" ca="1" si="82"/>
        <v>14.279654768985377</v>
      </c>
      <c r="F1048" s="10">
        <f t="shared" ca="1" si="83"/>
        <v>-7.2421116393817651E-4</v>
      </c>
    </row>
    <row r="1049" spans="1:6" x14ac:dyDescent="0.35">
      <c r="A1049" s="10">
        <f t="shared" si="84"/>
        <v>62872</v>
      </c>
      <c r="B1049" s="10">
        <v>5.1243340983822598E-2</v>
      </c>
      <c r="C1049" s="10">
        <f t="shared" ca="1" si="80"/>
        <v>1.0064330603468845</v>
      </c>
      <c r="D1049" s="10">
        <f t="shared" ca="1" si="81"/>
        <v>7.3469613405322551E-4</v>
      </c>
      <c r="E1049" s="10">
        <f t="shared" ca="1" si="82"/>
        <v>14.279501192244378</v>
      </c>
      <c r="F1049" s="10">
        <f t="shared" ca="1" si="83"/>
        <v>-7.3496615552180841E-4</v>
      </c>
    </row>
    <row r="1050" spans="1:6" x14ac:dyDescent="0.35">
      <c r="A1050" s="10">
        <f t="shared" si="84"/>
        <v>62932</v>
      </c>
      <c r="B1050" s="10">
        <v>4.9821162986188799E-2</v>
      </c>
      <c r="C1050" s="10">
        <f t="shared" ca="1" si="80"/>
        <v>0.99383512456683165</v>
      </c>
      <c r="D1050" s="10">
        <f t="shared" ca="1" si="81"/>
        <v>7.2549964093378695E-4</v>
      </c>
      <c r="E1050" s="10">
        <f t="shared" ca="1" si="82"/>
        <v>14.279632610131054</v>
      </c>
      <c r="F1050" s="10">
        <f t="shared" ca="1" si="83"/>
        <v>-7.2576294315646961E-4</v>
      </c>
    </row>
    <row r="1051" spans="1:6" x14ac:dyDescent="0.35">
      <c r="A1051" s="10">
        <f t="shared" si="84"/>
        <v>62992</v>
      </c>
      <c r="B1051" s="10">
        <v>4.9773283880943403E-2</v>
      </c>
      <c r="C1051" s="10">
        <f t="shared" ca="1" si="80"/>
        <v>0.9934110019224851</v>
      </c>
      <c r="D1051" s="10">
        <f t="shared" ca="1" si="81"/>
        <v>7.2519003140341395E-4</v>
      </c>
      <c r="E1051" s="10">
        <f t="shared" ca="1" si="82"/>
        <v>14.279637034451245</v>
      </c>
      <c r="F1051" s="10">
        <f t="shared" ca="1" si="83"/>
        <v>-7.2545310888932609E-4</v>
      </c>
    </row>
    <row r="1052" spans="1:6" x14ac:dyDescent="0.35">
      <c r="A1052" s="10">
        <f t="shared" si="84"/>
        <v>63052</v>
      </c>
      <c r="B1052" s="10">
        <v>5.0363337686022303E-2</v>
      </c>
      <c r="C1052" s="10">
        <f t="shared" ca="1" si="80"/>
        <v>0.99863781597496493</v>
      </c>
      <c r="D1052" s="10">
        <f t="shared" ca="1" si="81"/>
        <v>7.2900560566172424E-4</v>
      </c>
      <c r="E1052" s="10">
        <f t="shared" ca="1" si="82"/>
        <v>14.279582509895093</v>
      </c>
      <c r="F1052" s="10">
        <f t="shared" ca="1" si="83"/>
        <v>-7.2927145946202819E-4</v>
      </c>
    </row>
    <row r="1053" spans="1:6" x14ac:dyDescent="0.35">
      <c r="A1053" s="10">
        <f t="shared" si="84"/>
        <v>63112</v>
      </c>
      <c r="B1053" s="10">
        <v>5.0620436310845202E-2</v>
      </c>
      <c r="C1053" s="10">
        <f t="shared" ca="1" si="80"/>
        <v>1.0009152467677684</v>
      </c>
      <c r="D1053" s="10">
        <f t="shared" ca="1" si="81"/>
        <v>7.3066813014047085E-4</v>
      </c>
      <c r="E1053" s="10">
        <f t="shared" ca="1" si="82"/>
        <v>14.279558752420293</v>
      </c>
      <c r="F1053" s="10">
        <f t="shared" ca="1" si="83"/>
        <v>-7.3093519819864873E-4</v>
      </c>
    </row>
    <row r="1054" spans="1:6" x14ac:dyDescent="0.35">
      <c r="A1054" s="10">
        <f t="shared" si="84"/>
        <v>63172</v>
      </c>
      <c r="B1054" s="10">
        <v>5.0041046269162399E-2</v>
      </c>
      <c r="C1054" s="10">
        <f t="shared" ca="1" si="80"/>
        <v>0.99578289445401691</v>
      </c>
      <c r="D1054" s="10">
        <f t="shared" ca="1" si="81"/>
        <v>7.2692151295143215E-4</v>
      </c>
      <c r="E1054" s="10">
        <f t="shared" ca="1" si="82"/>
        <v>14.279612291579923</v>
      </c>
      <c r="F1054" s="10">
        <f t="shared" ca="1" si="83"/>
        <v>-7.2718584850295321E-4</v>
      </c>
    </row>
    <row r="1055" spans="1:6" x14ac:dyDescent="0.35">
      <c r="A1055" s="10">
        <f t="shared" si="84"/>
        <v>63232</v>
      </c>
      <c r="B1055" s="10">
        <v>5.0687838929004199E-2</v>
      </c>
      <c r="C1055" s="10">
        <f t="shared" ca="1" si="80"/>
        <v>1.0015123125755556</v>
      </c>
      <c r="D1055" s="10">
        <f t="shared" ca="1" si="81"/>
        <v>7.3110398818015542E-4</v>
      </c>
      <c r="E1055" s="10">
        <f t="shared" ca="1" si="82"/>
        <v>14.279552524008906</v>
      </c>
      <c r="F1055" s="10">
        <f t="shared" ca="1" si="83"/>
        <v>-7.3137137503376595E-4</v>
      </c>
    </row>
    <row r="1056" spans="1:6" x14ac:dyDescent="0.35">
      <c r="A1056" s="10">
        <f t="shared" si="84"/>
        <v>63292</v>
      </c>
      <c r="B1056" s="10">
        <v>4.9542413997887898E-2</v>
      </c>
      <c r="C1056" s="10">
        <f t="shared" ca="1" si="80"/>
        <v>0.9913659105449496</v>
      </c>
      <c r="D1056" s="10">
        <f t="shared" ca="1" si="81"/>
        <v>7.2369711469781302E-4</v>
      </c>
      <c r="E1056" s="10">
        <f t="shared" ca="1" si="82"/>
        <v>14.279658368230969</v>
      </c>
      <c r="F1056" s="10">
        <f t="shared" ca="1" si="83"/>
        <v>-7.2395910986563182E-4</v>
      </c>
    </row>
    <row r="1057" spans="1:11" x14ac:dyDescent="0.35">
      <c r="A1057" s="10">
        <f t="shared" si="84"/>
        <v>63352</v>
      </c>
      <c r="B1057" s="10">
        <v>5.0406174953892199E-2</v>
      </c>
      <c r="C1057" s="10">
        <f t="shared" ca="1" si="80"/>
        <v>0.99901727702028809</v>
      </c>
      <c r="D1057" s="10">
        <f t="shared" ca="1" si="81"/>
        <v>7.2928261222481017E-4</v>
      </c>
      <c r="E1057" s="10">
        <f t="shared" ca="1" si="82"/>
        <v>14.279578551471307</v>
      </c>
      <c r="F1057" s="10">
        <f t="shared" ca="1" si="83"/>
        <v>-7.2954866815024206E-4</v>
      </c>
    </row>
    <row r="1058" spans="1:11" x14ac:dyDescent="0.35">
      <c r="A1058" s="10">
        <f t="shared" si="84"/>
        <v>63412</v>
      </c>
      <c r="B1058" s="10">
        <v>4.9146018471946697E-2</v>
      </c>
      <c r="C1058" s="10">
        <f t="shared" ca="1" si="80"/>
        <v>0.98785456007572836</v>
      </c>
      <c r="D1058" s="10">
        <f t="shared" ca="1" si="81"/>
        <v>7.2113382885528161E-4</v>
      </c>
      <c r="E1058" s="10">
        <f t="shared" ca="1" si="82"/>
        <v>14.279694997585658</v>
      </c>
      <c r="F1058" s="10">
        <f t="shared" ca="1" si="83"/>
        <v>-7.2139397092710214E-4</v>
      </c>
    </row>
    <row r="1059" spans="1:11" x14ac:dyDescent="0.35">
      <c r="A1059" s="10">
        <f t="shared" si="84"/>
        <v>63472</v>
      </c>
      <c r="B1059" s="10">
        <v>4.9947512808017097E-2</v>
      </c>
      <c r="C1059" s="10">
        <f t="shared" ca="1" si="80"/>
        <v>0.99495435643785091</v>
      </c>
      <c r="D1059" s="10">
        <f t="shared" ca="1" si="81"/>
        <v>7.2631668019963107E-4</v>
      </c>
      <c r="E1059" s="10">
        <f t="shared" ca="1" si="82"/>
        <v>14.279620934639947</v>
      </c>
      <c r="F1059" s="10">
        <f t="shared" ca="1" si="83"/>
        <v>-7.2658057594858494E-4</v>
      </c>
    </row>
    <row r="1060" spans="1:11" x14ac:dyDescent="0.35">
      <c r="A1060" s="10">
        <f t="shared" si="84"/>
        <v>63532</v>
      </c>
      <c r="B1060" s="10">
        <v>5.0086854582692603E-2</v>
      </c>
      <c r="C1060" s="10">
        <f t="shared" ca="1" si="80"/>
        <v>0.99618867361317021</v>
      </c>
      <c r="D1060" s="10">
        <f t="shared" ca="1" si="81"/>
        <v>7.2721773173761413E-4</v>
      </c>
      <c r="E1060" s="10">
        <f t="shared" ca="1" si="82"/>
        <v>14.279608058613469</v>
      </c>
      <c r="F1060" s="10">
        <f t="shared" ca="1" si="83"/>
        <v>-7.2748228281750487E-4</v>
      </c>
    </row>
    <row r="1061" spans="1:11" x14ac:dyDescent="0.35">
      <c r="A1061" s="10">
        <f t="shared" si="84"/>
        <v>63592</v>
      </c>
      <c r="B1061" s="10">
        <v>4.9357988644704698E-2</v>
      </c>
      <c r="C1061" s="10">
        <f t="shared" ca="1" si="80"/>
        <v>0.98973223405756117</v>
      </c>
      <c r="D1061" s="10">
        <f t="shared" ca="1" si="81"/>
        <v>7.225045308620195E-4</v>
      </c>
      <c r="E1061" s="10">
        <f t="shared" ca="1" si="82"/>
        <v>14.279675410253981</v>
      </c>
      <c r="F1061" s="10">
        <f t="shared" ca="1" si="83"/>
        <v>-7.2276566304757029E-4</v>
      </c>
    </row>
    <row r="1062" spans="1:11" x14ac:dyDescent="0.35">
      <c r="A1062" s="10">
        <f t="shared" si="84"/>
        <v>63652</v>
      </c>
      <c r="B1062" s="10">
        <v>4.9238530894615502E-2</v>
      </c>
      <c r="C1062" s="10">
        <f t="shared" ca="1" si="80"/>
        <v>0.98867405352983739</v>
      </c>
      <c r="D1062" s="10">
        <f t="shared" ca="1" si="81"/>
        <v>7.2173205907678111E-4</v>
      </c>
      <c r="E1062" s="10">
        <f t="shared" ca="1" si="82"/>
        <v>14.279686448875792</v>
      </c>
      <c r="F1062" s="10">
        <f t="shared" ca="1" si="83"/>
        <v>-7.2199263304325743E-4</v>
      </c>
    </row>
    <row r="1063" spans="1:11" x14ac:dyDescent="0.35">
      <c r="A1063" s="10">
        <f t="shared" si="84"/>
        <v>63712</v>
      </c>
      <c r="B1063" s="10">
        <v>4.8937796657368103E-2</v>
      </c>
      <c r="C1063" s="10">
        <f t="shared" ca="1" si="80"/>
        <v>0.98601008979673965</v>
      </c>
      <c r="D1063" s="10">
        <f t="shared" ca="1" si="81"/>
        <v>7.1978736555161984E-4</v>
      </c>
      <c r="E1063" s="10">
        <f t="shared" ca="1" si="82"/>
        <v>14.279714238546266</v>
      </c>
      <c r="F1063" s="10">
        <f t="shared" ca="1" si="83"/>
        <v>-7.2004653685042253E-4</v>
      </c>
    </row>
    <row r="1064" spans="1:11" x14ac:dyDescent="0.35">
      <c r="A1064" s="10">
        <f t="shared" si="84"/>
        <v>63772</v>
      </c>
      <c r="B1064" s="10">
        <v>5.0505980758988697E-2</v>
      </c>
      <c r="C1064" s="10">
        <f t="shared" ca="1" si="80"/>
        <v>0.99990137670765078</v>
      </c>
      <c r="D1064" s="10">
        <f t="shared" ca="1" si="81"/>
        <v>7.2992800499658487E-4</v>
      </c>
      <c r="E1064" s="10">
        <f t="shared" ca="1" si="82"/>
        <v>14.279569328808599</v>
      </c>
      <c r="F1064" s="10">
        <f t="shared" ca="1" si="83"/>
        <v>-7.3019453214771314E-4</v>
      </c>
    </row>
    <row r="1065" spans="1:11" x14ac:dyDescent="0.35">
      <c r="A1065" s="10">
        <f t="shared" si="84"/>
        <v>63832</v>
      </c>
      <c r="B1065" s="10">
        <v>5.0517114319191099E-2</v>
      </c>
      <c r="C1065" s="10">
        <f t="shared" ca="1" si="80"/>
        <v>1</v>
      </c>
      <c r="D1065" s="10">
        <f t="shared" ca="1" si="81"/>
        <v>7.2999999999999985E-4</v>
      </c>
      <c r="E1065" s="10">
        <f t="shared" ca="1" si="82"/>
        <v>14.279568299999999</v>
      </c>
      <c r="F1065" s="10">
        <f t="shared" ca="1" si="83"/>
        <v>-7.3026657974337888E-4</v>
      </c>
    </row>
    <row r="1067" spans="1:11" x14ac:dyDescent="0.35">
      <c r="A1067" s="10" t="s">
        <v>59</v>
      </c>
    </row>
    <row r="1068" spans="1:11" x14ac:dyDescent="0.35">
      <c r="A1068" s="53" t="s">
        <v>31</v>
      </c>
      <c r="B1068" s="53" t="s">
        <v>51</v>
      </c>
      <c r="C1068" s="53" t="s">
        <v>32</v>
      </c>
      <c r="D1068" s="53" t="s">
        <v>33</v>
      </c>
      <c r="E1068" s="53" t="s">
        <v>52</v>
      </c>
      <c r="F1068" s="53" t="s">
        <v>53</v>
      </c>
      <c r="I1068" s="53" t="s">
        <v>55</v>
      </c>
      <c r="J1068" s="53"/>
      <c r="K1068" s="53"/>
    </row>
    <row r="1069" spans="1:11" x14ac:dyDescent="0.35">
      <c r="A1069" s="10">
        <v>52</v>
      </c>
      <c r="B1069" s="10">
        <v>-8.5705439784781508E-3</v>
      </c>
      <c r="C1069" s="10">
        <f ca="1">(B1069-$C$2)/($C$840-$C$2)</f>
        <v>0</v>
      </c>
      <c r="D1069" s="10">
        <f ca="1">$K$4*C1069</f>
        <v>0</v>
      </c>
      <c r="E1069" s="10">
        <f ca="1">$J$6*(1-D1069)</f>
        <v>14.29</v>
      </c>
      <c r="F1069" s="10">
        <f ca="1">LN(E1069/$J$6)</f>
        <v>0</v>
      </c>
      <c r="I1069" s="20">
        <v>7.2762847017129373E-2</v>
      </c>
    </row>
    <row r="1070" spans="1:11" x14ac:dyDescent="0.35">
      <c r="A1070" s="10">
        <f>A1069+60</f>
        <v>112</v>
      </c>
      <c r="B1070" s="10">
        <v>-1.07261367780147E-2</v>
      </c>
      <c r="C1070" s="10">
        <f t="shared" ref="C1070:C1133" ca="1" si="85">(B1070-$C$2)/($C$840-$C$2)</f>
        <v>-3.1097253888124E-2</v>
      </c>
      <c r="D1070" s="10">
        <f t="shared" ref="D1070:D1133" ca="1" si="86">$K$4*C1070</f>
        <v>-5.1077239511243669E-5</v>
      </c>
      <c r="E1070" s="10">
        <f t="shared" ref="E1070:E1133" ca="1" si="87">$J$6*(1-D1070)</f>
        <v>14.290729893752616</v>
      </c>
      <c r="F1070" s="10">
        <f t="shared" ref="F1070:F1133" ca="1" si="88">LN(E1070/$J$6)</f>
        <v>5.1075935113473107E-5</v>
      </c>
      <c r="I1070" s="53" t="s">
        <v>34</v>
      </c>
      <c r="J1070" s="53" t="s">
        <v>56</v>
      </c>
      <c r="K1070" s="53" t="s">
        <v>57</v>
      </c>
    </row>
    <row r="1071" spans="1:11" x14ac:dyDescent="0.35">
      <c r="A1071" s="10">
        <f t="shared" ref="A1071:A1134" si="89">A1070+60</f>
        <v>172</v>
      </c>
      <c r="B1071" s="10">
        <v>-1.25053312421653E-2</v>
      </c>
      <c r="C1071" s="10">
        <f t="shared" ca="1" si="85"/>
        <v>-5.6764468020557277E-2</v>
      </c>
      <c r="D1071" s="10">
        <f t="shared" ca="1" si="86"/>
        <v>-9.3235638723765336E-5</v>
      </c>
      <c r="E1071" s="10">
        <f t="shared" ca="1" si="87"/>
        <v>14.291332337277362</v>
      </c>
      <c r="F1071" s="10">
        <f t="shared" ca="1" si="88"/>
        <v>9.3231292551744591E-5</v>
      </c>
      <c r="I1071" s="10">
        <v>2.2573333333333331E-2</v>
      </c>
      <c r="J1071" s="10">
        <f>I1071*I1069</f>
        <v>1.6425000000000001E-3</v>
      </c>
      <c r="K1071" s="10">
        <f>I1071*(1-I1069)</f>
        <v>2.0930833333333333E-2</v>
      </c>
    </row>
    <row r="1072" spans="1:11" x14ac:dyDescent="0.35">
      <c r="A1072" s="10">
        <f t="shared" si="89"/>
        <v>232</v>
      </c>
      <c r="B1072" s="10">
        <v>-1.4381835156664399E-2</v>
      </c>
      <c r="C1072" s="10">
        <f t="shared" ca="1" si="85"/>
        <v>-8.3835498626979379E-2</v>
      </c>
      <c r="D1072" s="10">
        <f t="shared" ca="1" si="86"/>
        <v>-1.3769980649481364E-4</v>
      </c>
      <c r="E1072" s="10">
        <f t="shared" ca="1" si="87"/>
        <v>14.291967730234809</v>
      </c>
      <c r="F1072" s="10">
        <f t="shared" ca="1" si="88"/>
        <v>1.3769032674668181E-4</v>
      </c>
      <c r="I1072" s="53" t="s">
        <v>58</v>
      </c>
    </row>
    <row r="1073" spans="1:10" x14ac:dyDescent="0.35">
      <c r="A1073" s="10">
        <f t="shared" si="89"/>
        <v>292</v>
      </c>
      <c r="B1073" s="10">
        <v>-1.6595712822582001E-2</v>
      </c>
      <c r="C1073" s="10">
        <f t="shared" ca="1" si="85"/>
        <v>-0.11577358817204036</v>
      </c>
      <c r="D1073" s="10">
        <f t="shared" ca="1" si="86"/>
        <v>-1.901581185725763E-4</v>
      </c>
      <c r="E1073" s="10">
        <f t="shared" ca="1" si="87"/>
        <v>14.292717359514402</v>
      </c>
      <c r="F1073" s="10">
        <f t="shared" ca="1" si="88"/>
        <v>1.9014004080928181E-4</v>
      </c>
      <c r="I1073" s="10">
        <v>14.29</v>
      </c>
    </row>
    <row r="1074" spans="1:10" x14ac:dyDescent="0.35">
      <c r="A1074" s="10">
        <f t="shared" si="89"/>
        <v>352</v>
      </c>
      <c r="B1074" s="10">
        <v>-1.69197131495212E-2</v>
      </c>
      <c r="C1074" s="10">
        <f t="shared" ca="1" si="85"/>
        <v>-0.12044771791900821</v>
      </c>
      <c r="D1074" s="10">
        <f t="shared" ca="1" si="86"/>
        <v>-1.9783537668197101E-4</v>
      </c>
      <c r="E1074" s="10">
        <f t="shared" ca="1" si="87"/>
        <v>14.292827067532786</v>
      </c>
      <c r="F1074" s="10">
        <f t="shared" ca="1" si="88"/>
        <v>1.9781580984455307E-4</v>
      </c>
    </row>
    <row r="1075" spans="1:10" x14ac:dyDescent="0.35">
      <c r="A1075" s="10">
        <f t="shared" si="89"/>
        <v>412</v>
      </c>
      <c r="B1075" s="10">
        <v>-1.7836651215231501E-2</v>
      </c>
      <c r="C1075" s="10">
        <f t="shared" ca="1" si="85"/>
        <v>-0.13367575237672633</v>
      </c>
      <c r="D1075" s="10">
        <f t="shared" ca="1" si="86"/>
        <v>-2.19562423278773E-4</v>
      </c>
      <c r="E1075" s="10">
        <f t="shared" ca="1" si="87"/>
        <v>14.293137547028653</v>
      </c>
      <c r="F1075" s="10">
        <f t="shared" ca="1" si="88"/>
        <v>2.1953832297756515E-4</v>
      </c>
      <c r="I1075" s="53" t="s">
        <v>35</v>
      </c>
      <c r="J1075" s="53" t="s">
        <v>42</v>
      </c>
    </row>
    <row r="1076" spans="1:10" x14ac:dyDescent="0.35">
      <c r="A1076" s="10">
        <f t="shared" si="89"/>
        <v>472</v>
      </c>
      <c r="B1076" s="10">
        <v>-2.0923048621674298E-2</v>
      </c>
      <c r="C1076" s="10">
        <f t="shared" ca="1" si="85"/>
        <v>-0.17820108376975863</v>
      </c>
      <c r="D1076" s="10">
        <f t="shared" ca="1" si="86"/>
        <v>-2.9269528009182857E-4</v>
      </c>
      <c r="E1076" s="10">
        <f t="shared" ca="1" si="87"/>
        <v>14.294182615552513</v>
      </c>
      <c r="F1076" s="10">
        <f t="shared" ca="1" si="88"/>
        <v>2.9265245318502809E-4</v>
      </c>
      <c r="I1076" s="10">
        <v>3.5729999999999998E-3</v>
      </c>
      <c r="J1076" s="10">
        <v>1.5</v>
      </c>
    </row>
    <row r="1077" spans="1:10" x14ac:dyDescent="0.35">
      <c r="A1077" s="10">
        <f t="shared" si="89"/>
        <v>532</v>
      </c>
      <c r="B1077" s="10">
        <v>-2.30216960024828E-2</v>
      </c>
      <c r="C1077" s="10">
        <f t="shared" ca="1" si="85"/>
        <v>-0.20847682529045761</v>
      </c>
      <c r="D1077" s="10">
        <f t="shared" ca="1" si="86"/>
        <v>-3.4242318553957666E-4</v>
      </c>
      <c r="E1077" s="10">
        <f t="shared" ca="1" si="87"/>
        <v>14.29489322732136</v>
      </c>
      <c r="F1077" s="10">
        <f t="shared" ca="1" si="88"/>
        <v>3.4236457210058533E-4</v>
      </c>
    </row>
    <row r="1078" spans="1:10" x14ac:dyDescent="0.35">
      <c r="A1078" s="10">
        <f t="shared" si="89"/>
        <v>592</v>
      </c>
      <c r="B1078" s="10">
        <v>-2.46183588575393E-2</v>
      </c>
      <c r="C1078" s="10">
        <f t="shared" ca="1" si="85"/>
        <v>-0.23151078151266435</v>
      </c>
      <c r="D1078" s="10">
        <f t="shared" ca="1" si="86"/>
        <v>-3.8025645863455122E-4</v>
      </c>
      <c r="E1078" s="10">
        <f t="shared" ca="1" si="87"/>
        <v>14.295433864793887</v>
      </c>
      <c r="F1078" s="10">
        <f t="shared" ca="1" si="88"/>
        <v>3.8018417946993028E-4</v>
      </c>
      <c r="I1078" s="53" t="s">
        <v>18</v>
      </c>
    </row>
    <row r="1079" spans="1:10" x14ac:dyDescent="0.35">
      <c r="A1079" s="10">
        <f t="shared" si="89"/>
        <v>652</v>
      </c>
      <c r="B1079" s="10">
        <v>-2.6754529880709099E-2</v>
      </c>
      <c r="C1079" s="10">
        <f t="shared" ca="1" si="85"/>
        <v>-0.26232785079877768</v>
      </c>
      <c r="D1079" s="10">
        <f t="shared" ca="1" si="86"/>
        <v>-4.3087349493699234E-4</v>
      </c>
      <c r="E1079" s="10">
        <f t="shared" ca="1" si="87"/>
        <v>14.296157182242649</v>
      </c>
      <c r="F1079" s="10">
        <f t="shared" ca="1" si="88"/>
        <v>4.3078069560821612E-4</v>
      </c>
      <c r="I1079" s="19">
        <v>2.88E-8</v>
      </c>
    </row>
    <row r="1080" spans="1:10" x14ac:dyDescent="0.35">
      <c r="A1080" s="10">
        <f t="shared" si="89"/>
        <v>712</v>
      </c>
      <c r="B1080" s="10">
        <v>-2.7198698666860199E-2</v>
      </c>
      <c r="C1080" s="10">
        <f t="shared" ca="1" si="85"/>
        <v>-0.26873556820954753</v>
      </c>
      <c r="D1080" s="10">
        <f t="shared" ca="1" si="86"/>
        <v>-4.4139817078418185E-4</v>
      </c>
      <c r="E1080" s="10">
        <f t="shared" ca="1" si="87"/>
        <v>14.296307579860507</v>
      </c>
      <c r="F1080" s="10">
        <f t="shared" ca="1" si="88"/>
        <v>4.4130078326839854E-4</v>
      </c>
      <c r="I1080" s="53" t="s">
        <v>43</v>
      </c>
    </row>
    <row r="1081" spans="1:10" x14ac:dyDescent="0.35">
      <c r="A1081" s="10">
        <f t="shared" si="89"/>
        <v>772</v>
      </c>
      <c r="B1081" s="10">
        <v>-3.0083882305905901E-2</v>
      </c>
      <c r="C1081" s="10">
        <f t="shared" ca="1" si="85"/>
        <v>-0.31035812705115984</v>
      </c>
      <c r="D1081" s="10">
        <f t="shared" ca="1" si="86"/>
        <v>-5.097632236815301E-4</v>
      </c>
      <c r="E1081" s="10">
        <f t="shared" ca="1" si="87"/>
        <v>14.297284516466407</v>
      </c>
      <c r="F1081" s="10">
        <f t="shared" ca="1" si="88"/>
        <v>5.0963333854791789E-4</v>
      </c>
      <c r="I1081" s="19">
        <f>I1079/(I1076*J1076)</f>
        <v>5.3736356003358529E-6</v>
      </c>
    </row>
    <row r="1082" spans="1:10" x14ac:dyDescent="0.35">
      <c r="A1082" s="10">
        <f t="shared" si="89"/>
        <v>832</v>
      </c>
      <c r="B1082" s="10">
        <v>-3.0875768363165801E-2</v>
      </c>
      <c r="C1082" s="10">
        <f t="shared" ca="1" si="85"/>
        <v>-0.32178212224096142</v>
      </c>
      <c r="D1082" s="10">
        <f t="shared" ca="1" si="86"/>
        <v>-5.2852713578077919E-4</v>
      </c>
      <c r="E1082" s="10">
        <f t="shared" ca="1" si="87"/>
        <v>14.297552652770309</v>
      </c>
      <c r="F1082" s="10">
        <f t="shared" ca="1" si="88"/>
        <v>5.283875145078472E-4</v>
      </c>
    </row>
    <row r="1083" spans="1:10" x14ac:dyDescent="0.35">
      <c r="A1083" s="10">
        <f t="shared" si="89"/>
        <v>892</v>
      </c>
      <c r="B1083" s="10">
        <v>-3.2336459457326501E-2</v>
      </c>
      <c r="C1083" s="10">
        <f t="shared" ca="1" si="85"/>
        <v>-0.34285450744145152</v>
      </c>
      <c r="D1083" s="10">
        <f t="shared" ca="1" si="86"/>
        <v>-5.6313852847258419E-4</v>
      </c>
      <c r="E1083" s="10">
        <f t="shared" ca="1" si="87"/>
        <v>14.298047249571873</v>
      </c>
      <c r="F1083" s="10">
        <f t="shared" ca="1" si="88"/>
        <v>5.6298002547474192E-4</v>
      </c>
    </row>
    <row r="1084" spans="1:10" x14ac:dyDescent="0.35">
      <c r="A1084" s="10">
        <f t="shared" si="89"/>
        <v>952</v>
      </c>
      <c r="B1084" s="10">
        <v>-3.30970376337658E-2</v>
      </c>
      <c r="C1084" s="10">
        <f t="shared" ca="1" si="85"/>
        <v>-0.35382684538003822</v>
      </c>
      <c r="D1084" s="10">
        <f t="shared" ca="1" si="86"/>
        <v>-5.8116059353671278E-4</v>
      </c>
      <c r="E1084" s="10">
        <f t="shared" ca="1" si="87"/>
        <v>14.298304784881637</v>
      </c>
      <c r="F1084" s="10">
        <f t="shared" ca="1" si="88"/>
        <v>5.8099178511892744E-4</v>
      </c>
    </row>
    <row r="1085" spans="1:10" x14ac:dyDescent="0.35">
      <c r="A1085" s="10">
        <f t="shared" si="89"/>
        <v>1012</v>
      </c>
      <c r="B1085" s="10">
        <v>-3.4037362339706702E-2</v>
      </c>
      <c r="C1085" s="10">
        <f t="shared" ca="1" si="85"/>
        <v>-0.36739226280220011</v>
      </c>
      <c r="D1085" s="10">
        <f t="shared" ca="1" si="86"/>
        <v>-6.0344179165261371E-4</v>
      </c>
      <c r="E1085" s="10">
        <f t="shared" ca="1" si="87"/>
        <v>14.298623183202713</v>
      </c>
      <c r="F1085" s="10">
        <f t="shared" ca="1" si="88"/>
        <v>6.0325979386757962E-4</v>
      </c>
    </row>
    <row r="1086" spans="1:10" x14ac:dyDescent="0.35">
      <c r="A1086" s="10">
        <f t="shared" si="89"/>
        <v>1072</v>
      </c>
      <c r="B1086" s="10">
        <v>-3.51953678834553E-2</v>
      </c>
      <c r="C1086" s="10">
        <f t="shared" ca="1" si="85"/>
        <v>-0.38409801186832593</v>
      </c>
      <c r="D1086" s="10">
        <f t="shared" ca="1" si="86"/>
        <v>-6.3088098449372537E-4</v>
      </c>
      <c r="E1086" s="10">
        <f t="shared" ca="1" si="87"/>
        <v>14.299015289268414</v>
      </c>
      <c r="F1086" s="10">
        <f t="shared" ca="1" si="88"/>
        <v>6.3068206274498003E-4</v>
      </c>
    </row>
    <row r="1087" spans="1:10" x14ac:dyDescent="0.35">
      <c r="A1087" s="10">
        <f t="shared" si="89"/>
        <v>1132</v>
      </c>
      <c r="B1087" s="10">
        <v>-3.4884336346994102E-2</v>
      </c>
      <c r="C1087" s="10">
        <f t="shared" ca="1" si="85"/>
        <v>-0.37961097393675242</v>
      </c>
      <c r="D1087" s="10">
        <f t="shared" ca="1" si="86"/>
        <v>-6.2351102469111589E-4</v>
      </c>
      <c r="E1087" s="10">
        <f t="shared" ca="1" si="87"/>
        <v>14.298909972542834</v>
      </c>
      <c r="F1087" s="10">
        <f t="shared" ca="1" si="88"/>
        <v>6.233167224542884E-4</v>
      </c>
    </row>
    <row r="1088" spans="1:10" x14ac:dyDescent="0.35">
      <c r="A1088" s="10">
        <f t="shared" si="89"/>
        <v>1192</v>
      </c>
      <c r="B1088" s="10">
        <v>-3.6479836900026E-2</v>
      </c>
      <c r="C1088" s="10">
        <f t="shared" ca="1" si="85"/>
        <v>-0.40262816242752048</v>
      </c>
      <c r="D1088" s="10">
        <f t="shared" ca="1" si="86"/>
        <v>-6.6131675678720236E-4</v>
      </c>
      <c r="E1088" s="10">
        <f t="shared" ca="1" si="87"/>
        <v>14.299450216454488</v>
      </c>
      <c r="F1088" s="10">
        <f t="shared" ca="1" si="88"/>
        <v>6.6109818321979615E-4</v>
      </c>
    </row>
    <row r="1089" spans="1:6" x14ac:dyDescent="0.35">
      <c r="A1089" s="10">
        <f t="shared" si="89"/>
        <v>1252</v>
      </c>
      <c r="B1089" s="10">
        <v>-3.6637529970407097E-2</v>
      </c>
      <c r="C1089" s="10">
        <f t="shared" ca="1" si="85"/>
        <v>-0.40490309183306178</v>
      </c>
      <c r="D1089" s="10">
        <f t="shared" ca="1" si="86"/>
        <v>-6.6505332833580405E-4</v>
      </c>
      <c r="E1089" s="10">
        <f t="shared" ca="1" si="87"/>
        <v>14.299503612061919</v>
      </c>
      <c r="F1089" s="10">
        <f t="shared" ca="1" si="88"/>
        <v>6.6483227837236603E-4</v>
      </c>
    </row>
    <row r="1090" spans="1:6" x14ac:dyDescent="0.35">
      <c r="A1090" s="10">
        <f t="shared" si="89"/>
        <v>1312</v>
      </c>
      <c r="B1090" s="10">
        <v>-3.7913966964671503E-2</v>
      </c>
      <c r="C1090" s="10">
        <f t="shared" ca="1" si="85"/>
        <v>-0.42331736993390173</v>
      </c>
      <c r="D1090" s="10">
        <f t="shared" ca="1" si="86"/>
        <v>-6.9529878011643359E-4</v>
      </c>
      <c r="E1090" s="10">
        <f t="shared" ca="1" si="87"/>
        <v>14.299935819567864</v>
      </c>
      <c r="F1090" s="10">
        <f t="shared" ca="1" si="88"/>
        <v>6.9505717190649784E-4</v>
      </c>
    </row>
    <row r="1091" spans="1:6" x14ac:dyDescent="0.35">
      <c r="A1091" s="10">
        <f t="shared" si="89"/>
        <v>1372</v>
      </c>
      <c r="B1091" s="10">
        <v>-3.7453551520369201E-2</v>
      </c>
      <c r="C1091" s="10">
        <f t="shared" ca="1" si="85"/>
        <v>-0.41667527316657144</v>
      </c>
      <c r="D1091" s="10">
        <f t="shared" ca="1" si="86"/>
        <v>-6.843891361760936E-4</v>
      </c>
      <c r="E1091" s="10">
        <f t="shared" ca="1" si="87"/>
        <v>14.299779920755956</v>
      </c>
      <c r="F1091" s="10">
        <f t="shared" ca="1" si="88"/>
        <v>6.8415504872973432E-4</v>
      </c>
    </row>
    <row r="1092" spans="1:6" x14ac:dyDescent="0.35">
      <c r="A1092" s="10">
        <f t="shared" si="89"/>
        <v>1432</v>
      </c>
      <c r="B1092" s="10">
        <v>-3.8084302772546097E-2</v>
      </c>
      <c r="C1092" s="10">
        <f t="shared" ca="1" si="85"/>
        <v>-0.42577468741281232</v>
      </c>
      <c r="D1092" s="10">
        <f t="shared" ca="1" si="86"/>
        <v>-6.993349240755443E-4</v>
      </c>
      <c r="E1092" s="10">
        <f t="shared" ca="1" si="87"/>
        <v>14.299993496065039</v>
      </c>
      <c r="F1092" s="10">
        <f t="shared" ca="1" si="88"/>
        <v>6.9909050335556576E-4</v>
      </c>
    </row>
    <row r="1093" spans="1:6" x14ac:dyDescent="0.35">
      <c r="A1093" s="10">
        <f t="shared" si="89"/>
        <v>1492</v>
      </c>
      <c r="B1093" s="10">
        <v>-3.85744610658642E-2</v>
      </c>
      <c r="C1093" s="10">
        <f t="shared" ca="1" si="85"/>
        <v>-0.43284586379452955</v>
      </c>
      <c r="D1093" s="10">
        <f t="shared" ca="1" si="86"/>
        <v>-7.1094933128251487E-4</v>
      </c>
      <c r="E1093" s="10">
        <f t="shared" ca="1" si="87"/>
        <v>14.300159465944025</v>
      </c>
      <c r="F1093" s="10">
        <f t="shared" ca="1" si="88"/>
        <v>7.106967265256681E-4</v>
      </c>
    </row>
    <row r="1094" spans="1:6" x14ac:dyDescent="0.35">
      <c r="A1094" s="10">
        <f t="shared" si="89"/>
        <v>1552</v>
      </c>
      <c r="B1094" s="10">
        <v>-3.9002520843725498E-2</v>
      </c>
      <c r="C1094" s="10">
        <f t="shared" ca="1" si="85"/>
        <v>-0.43902118762856196</v>
      </c>
      <c r="D1094" s="10">
        <f t="shared" ca="1" si="86"/>
        <v>-7.2109230067991304E-4</v>
      </c>
      <c r="E1094" s="10">
        <f t="shared" ca="1" si="87"/>
        <v>14.300304408976716</v>
      </c>
      <c r="F1094" s="10">
        <f t="shared" ca="1" si="88"/>
        <v>7.2083243854246355E-4</v>
      </c>
    </row>
    <row r="1095" spans="1:6" x14ac:dyDescent="0.35">
      <c r="A1095" s="10">
        <f t="shared" si="89"/>
        <v>1612</v>
      </c>
      <c r="B1095" s="10">
        <v>-3.8061609832063303E-2</v>
      </c>
      <c r="C1095" s="10">
        <f t="shared" ca="1" si="85"/>
        <v>-0.4254473119772415</v>
      </c>
      <c r="D1095" s="10">
        <f t="shared" ca="1" si="86"/>
        <v>-6.9879720992261924E-4</v>
      </c>
      <c r="E1095" s="10">
        <f t="shared" ca="1" si="87"/>
        <v>14.299985812129794</v>
      </c>
      <c r="F1095" s="10">
        <f t="shared" ca="1" si="88"/>
        <v>6.9855316483770835E-4</v>
      </c>
    </row>
    <row r="1096" spans="1:6" x14ac:dyDescent="0.35">
      <c r="A1096" s="10">
        <f t="shared" si="89"/>
        <v>1672</v>
      </c>
      <c r="B1096" s="10">
        <v>-3.9192775179448899E-2</v>
      </c>
      <c r="C1096" s="10">
        <f t="shared" ca="1" si="85"/>
        <v>-0.44176585600126161</v>
      </c>
      <c r="D1096" s="10">
        <f t="shared" ca="1" si="86"/>
        <v>-7.256004184820722E-4</v>
      </c>
      <c r="E1096" s="10">
        <f t="shared" ca="1" si="87"/>
        <v>14.300368829980108</v>
      </c>
      <c r="F1096" s="10">
        <f t="shared" ca="1" si="88"/>
        <v>7.253372977711188E-4</v>
      </c>
    </row>
    <row r="1097" spans="1:6" x14ac:dyDescent="0.35">
      <c r="A1097" s="10">
        <f t="shared" si="89"/>
        <v>1732</v>
      </c>
      <c r="B1097" s="10">
        <v>-3.9291982779251902E-2</v>
      </c>
      <c r="C1097" s="10">
        <f t="shared" ca="1" si="85"/>
        <v>-0.44319705577116647</v>
      </c>
      <c r="D1097" s="10">
        <f t="shared" ca="1" si="86"/>
        <v>-7.2795116410414099E-4</v>
      </c>
      <c r="E1097" s="10">
        <f t="shared" ca="1" si="87"/>
        <v>14.300402422135047</v>
      </c>
      <c r="F1097" s="10">
        <f t="shared" ca="1" si="88"/>
        <v>7.2768633616881703E-4</v>
      </c>
    </row>
    <row r="1098" spans="1:6" x14ac:dyDescent="0.35">
      <c r="A1098" s="10">
        <f t="shared" si="89"/>
        <v>1792</v>
      </c>
      <c r="B1098" s="10">
        <v>-3.9024181456334697E-2</v>
      </c>
      <c r="C1098" s="10">
        <f t="shared" ca="1" si="85"/>
        <v>-0.43933367038032539</v>
      </c>
      <c r="D1098" s="10">
        <f t="shared" ca="1" si="86"/>
        <v>-7.2160555359968449E-4</v>
      </c>
      <c r="E1098" s="10">
        <f t="shared" ca="1" si="87"/>
        <v>14.300311743360938</v>
      </c>
      <c r="F1098" s="10">
        <f t="shared" ca="1" si="88"/>
        <v>7.2134532149461682E-4</v>
      </c>
    </row>
    <row r="1099" spans="1:6" x14ac:dyDescent="0.35">
      <c r="A1099" s="10">
        <f t="shared" si="89"/>
        <v>1852</v>
      </c>
      <c r="B1099" s="10">
        <v>-3.8907662684327098E-2</v>
      </c>
      <c r="C1099" s="10">
        <f t="shared" ca="1" si="85"/>
        <v>-0.43765273424218659</v>
      </c>
      <c r="D1099" s="10">
        <f t="shared" ca="1" si="86"/>
        <v>-7.1884461599279156E-4</v>
      </c>
      <c r="E1099" s="10">
        <f t="shared" ca="1" si="87"/>
        <v>14.300272289562535</v>
      </c>
      <c r="F1099" s="10">
        <f t="shared" ca="1" si="88"/>
        <v>7.1858637095302015E-4</v>
      </c>
    </row>
    <row r="1100" spans="1:6" x14ac:dyDescent="0.35">
      <c r="A1100" s="10">
        <f t="shared" si="89"/>
        <v>1912</v>
      </c>
      <c r="B1100" s="10">
        <v>-3.9035824419690099E-2</v>
      </c>
      <c r="C1100" s="10">
        <f t="shared" ca="1" si="85"/>
        <v>-0.43950163540022658</v>
      </c>
      <c r="D1100" s="10">
        <f t="shared" ca="1" si="86"/>
        <v>-7.2188143614487223E-4</v>
      </c>
      <c r="E1100" s="10">
        <f t="shared" ca="1" si="87"/>
        <v>14.300315685722511</v>
      </c>
      <c r="F1100" s="10">
        <f t="shared" ca="1" si="88"/>
        <v>7.2162100506704486E-4</v>
      </c>
    </row>
    <row r="1101" spans="1:6" x14ac:dyDescent="0.35">
      <c r="A1101" s="10">
        <f t="shared" si="89"/>
        <v>1972</v>
      </c>
      <c r="B1101" s="10">
        <v>-3.8317352902282803E-2</v>
      </c>
      <c r="C1101" s="10">
        <f t="shared" ca="1" si="85"/>
        <v>-0.42913674125463286</v>
      </c>
      <c r="D1101" s="10">
        <f t="shared" ca="1" si="86"/>
        <v>-7.0485709751073454E-4</v>
      </c>
      <c r="E1101" s="10">
        <f t="shared" ca="1" si="87"/>
        <v>14.300072407923428</v>
      </c>
      <c r="F1101" s="10">
        <f t="shared" ca="1" si="88"/>
        <v>7.0460880241501444E-4</v>
      </c>
    </row>
    <row r="1102" spans="1:6" x14ac:dyDescent="0.35">
      <c r="A1102" s="10">
        <f t="shared" si="89"/>
        <v>2032</v>
      </c>
      <c r="B1102" s="10">
        <v>-3.9459830707055298E-2</v>
      </c>
      <c r="C1102" s="10">
        <f t="shared" ca="1" si="85"/>
        <v>-0.44561848231639334</v>
      </c>
      <c r="D1102" s="10">
        <f t="shared" ca="1" si="86"/>
        <v>-7.3192835720467607E-4</v>
      </c>
      <c r="E1102" s="10">
        <f t="shared" ca="1" si="87"/>
        <v>14.300459256224455</v>
      </c>
      <c r="F1102" s="10">
        <f t="shared" ca="1" si="88"/>
        <v>7.3166062827562789E-4</v>
      </c>
    </row>
    <row r="1103" spans="1:6" x14ac:dyDescent="0.35">
      <c r="A1103" s="10">
        <f t="shared" si="89"/>
        <v>2092</v>
      </c>
      <c r="B1103" s="10">
        <v>-3.8651962887873502E-2</v>
      </c>
      <c r="C1103" s="10">
        <f t="shared" ca="1" si="85"/>
        <v>-0.43396392924563593</v>
      </c>
      <c r="D1103" s="10">
        <f t="shared" ca="1" si="86"/>
        <v>-7.1278575378595701E-4</v>
      </c>
      <c r="E1103" s="10">
        <f t="shared" ca="1" si="87"/>
        <v>14.3001857084216</v>
      </c>
      <c r="F1103" s="10">
        <f t="shared" ca="1" si="88"/>
        <v>7.1253184266944743E-4</v>
      </c>
    </row>
    <row r="1104" spans="1:6" x14ac:dyDescent="0.35">
      <c r="A1104" s="10">
        <f t="shared" si="89"/>
        <v>2152</v>
      </c>
      <c r="B1104" s="10">
        <v>-3.9306781374104198E-2</v>
      </c>
      <c r="C1104" s="10">
        <f t="shared" ca="1" si="85"/>
        <v>-0.44341054491503834</v>
      </c>
      <c r="D1104" s="10">
        <f t="shared" ca="1" si="86"/>
        <v>-7.2830182002295047E-4</v>
      </c>
      <c r="E1104" s="10">
        <f t="shared" ca="1" si="87"/>
        <v>14.300407433008129</v>
      </c>
      <c r="F1104" s="10">
        <f t="shared" ca="1" si="88"/>
        <v>7.2803673695169221E-4</v>
      </c>
    </row>
    <row r="1105" spans="1:6" x14ac:dyDescent="0.35">
      <c r="A1105" s="10">
        <f t="shared" si="89"/>
        <v>2212</v>
      </c>
      <c r="B1105" s="10">
        <v>-3.9028208264656403E-2</v>
      </c>
      <c r="C1105" s="10">
        <f t="shared" ca="1" si="85"/>
        <v>-0.43939176237282312</v>
      </c>
      <c r="D1105" s="10">
        <f t="shared" ca="1" si="86"/>
        <v>-7.2170096969736205E-4</v>
      </c>
      <c r="E1105" s="10">
        <f t="shared" ca="1" si="87"/>
        <v>14.300313106856974</v>
      </c>
      <c r="F1105" s="10">
        <f t="shared" ca="1" si="88"/>
        <v>7.2144066878462355E-4</v>
      </c>
    </row>
    <row r="1106" spans="1:6" x14ac:dyDescent="0.35">
      <c r="A1106" s="10">
        <f t="shared" si="89"/>
        <v>2272</v>
      </c>
      <c r="B1106" s="10">
        <v>-3.9151019085796497E-2</v>
      </c>
      <c r="C1106" s="10">
        <f t="shared" ca="1" si="85"/>
        <v>-0.44116346957374886</v>
      </c>
      <c r="D1106" s="10">
        <f t="shared" ca="1" si="86"/>
        <v>-7.2461099877488256E-4</v>
      </c>
      <c r="E1106" s="10">
        <f t="shared" ca="1" si="87"/>
        <v>14.300354691172492</v>
      </c>
      <c r="F1106" s="10">
        <f t="shared" ca="1" si="88"/>
        <v>7.2434859497788248E-4</v>
      </c>
    </row>
    <row r="1107" spans="1:6" x14ac:dyDescent="0.35">
      <c r="A1107" s="10">
        <f t="shared" si="89"/>
        <v>2332</v>
      </c>
      <c r="B1107" s="10">
        <v>-3.8572511646457197E-2</v>
      </c>
      <c r="C1107" s="10">
        <f t="shared" ca="1" si="85"/>
        <v>-0.43281774086229158</v>
      </c>
      <c r="D1107" s="10">
        <f t="shared" ca="1" si="86"/>
        <v>-7.1090313936631399E-4</v>
      </c>
      <c r="E1107" s="10">
        <f t="shared" ca="1" si="87"/>
        <v>14.300158805861544</v>
      </c>
      <c r="F1107" s="10">
        <f t="shared" ca="1" si="88"/>
        <v>7.1065056742531361E-4</v>
      </c>
    </row>
    <row r="1108" spans="1:6" x14ac:dyDescent="0.35">
      <c r="A1108" s="10">
        <f t="shared" si="89"/>
        <v>2392</v>
      </c>
      <c r="B1108" s="10">
        <v>-3.7847038743277599E-2</v>
      </c>
      <c r="C1108" s="10">
        <f t="shared" ca="1" si="85"/>
        <v>-0.42235184254235808</v>
      </c>
      <c r="D1108" s="10">
        <f t="shared" ca="1" si="86"/>
        <v>-6.9371290137582313E-4</v>
      </c>
      <c r="E1108" s="10">
        <f t="shared" ca="1" si="87"/>
        <v>14.29991315736066</v>
      </c>
      <c r="F1108" s="10">
        <f t="shared" ca="1" si="88"/>
        <v>6.9347239380337336E-4</v>
      </c>
    </row>
    <row r="1109" spans="1:6" x14ac:dyDescent="0.35">
      <c r="A1109" s="10">
        <f t="shared" si="89"/>
        <v>2452</v>
      </c>
      <c r="B1109" s="10">
        <v>-3.8730302997622999E-2</v>
      </c>
      <c r="C1109" s="10">
        <f t="shared" ca="1" si="85"/>
        <v>-0.43509408809707917</v>
      </c>
      <c r="D1109" s="10">
        <f t="shared" ca="1" si="86"/>
        <v>-7.1464203969945253E-4</v>
      </c>
      <c r="E1109" s="10">
        <f t="shared" ca="1" si="87"/>
        <v>14.300212234747304</v>
      </c>
      <c r="F1109" s="10">
        <f t="shared" ca="1" si="88"/>
        <v>7.1438680467093797E-4</v>
      </c>
    </row>
    <row r="1110" spans="1:6" x14ac:dyDescent="0.35">
      <c r="A1110" s="10">
        <f t="shared" si="89"/>
        <v>2512</v>
      </c>
      <c r="B1110" s="10">
        <v>-3.8754149905059203E-2</v>
      </c>
      <c r="C1110" s="10">
        <f t="shared" ca="1" si="85"/>
        <v>-0.43543811101975255</v>
      </c>
      <c r="D1110" s="10">
        <f t="shared" ca="1" si="86"/>
        <v>-7.1520709734994357E-4</v>
      </c>
      <c r="E1110" s="10">
        <f t="shared" ca="1" si="87"/>
        <v>14.30022030942113</v>
      </c>
      <c r="F1110" s="10">
        <f t="shared" ca="1" si="88"/>
        <v>7.1495145863639331E-4</v>
      </c>
    </row>
    <row r="1111" spans="1:6" x14ac:dyDescent="0.35">
      <c r="A1111" s="10">
        <f t="shared" si="89"/>
        <v>2572</v>
      </c>
      <c r="B1111" s="10">
        <v>-3.7346665744740201E-2</v>
      </c>
      <c r="C1111" s="10">
        <f t="shared" ca="1" si="85"/>
        <v>-0.4151333056379739</v>
      </c>
      <c r="D1111" s="10">
        <f t="shared" ca="1" si="86"/>
        <v>-6.8185645451037215E-4</v>
      </c>
      <c r="E1111" s="10">
        <f t="shared" ca="1" si="87"/>
        <v>14.299743728734953</v>
      </c>
      <c r="F1111" s="10">
        <f t="shared" ca="1" si="88"/>
        <v>6.8162409601550255E-4</v>
      </c>
    </row>
    <row r="1112" spans="1:6" x14ac:dyDescent="0.35">
      <c r="A1112" s="10">
        <f t="shared" si="89"/>
        <v>2632</v>
      </c>
      <c r="B1112" s="10">
        <v>-3.80416628099099E-2</v>
      </c>
      <c r="C1112" s="10">
        <f t="shared" ca="1" si="85"/>
        <v>-0.42515955001572925</v>
      </c>
      <c r="D1112" s="10">
        <f t="shared" ca="1" si="86"/>
        <v>-6.9832456090083528E-4</v>
      </c>
      <c r="E1112" s="10">
        <f t="shared" ca="1" si="87"/>
        <v>14.299979057975273</v>
      </c>
      <c r="F1112" s="10">
        <f t="shared" ca="1" si="88"/>
        <v>6.9808084575964289E-4</v>
      </c>
    </row>
    <row r="1113" spans="1:6" x14ac:dyDescent="0.35">
      <c r="A1113" s="10">
        <f t="shared" si="89"/>
        <v>2692</v>
      </c>
      <c r="B1113" s="10">
        <v>-3.74864341184949E-2</v>
      </c>
      <c r="C1113" s="10">
        <f t="shared" ca="1" si="85"/>
        <v>-0.41714964778066177</v>
      </c>
      <c r="D1113" s="10">
        <f t="shared" ca="1" si="86"/>
        <v>-6.8516829647973702E-4</v>
      </c>
      <c r="E1113" s="10">
        <f t="shared" ca="1" si="87"/>
        <v>14.299791054956694</v>
      </c>
      <c r="F1113" s="10">
        <f t="shared" ca="1" si="88"/>
        <v>6.8493367584606714E-4</v>
      </c>
    </row>
    <row r="1114" spans="1:6" x14ac:dyDescent="0.35">
      <c r="A1114" s="10">
        <f t="shared" si="89"/>
        <v>2752</v>
      </c>
      <c r="B1114" s="10">
        <v>-3.6330376694437803E-2</v>
      </c>
      <c r="C1114" s="10">
        <f t="shared" ca="1" si="85"/>
        <v>-0.40047200289667284</v>
      </c>
      <c r="D1114" s="10">
        <f t="shared" ca="1" si="86"/>
        <v>-6.5777526475778512E-4</v>
      </c>
      <c r="E1114" s="10">
        <f t="shared" ca="1" si="87"/>
        <v>14.299399608533388</v>
      </c>
      <c r="F1114" s="10">
        <f t="shared" ca="1" si="88"/>
        <v>6.5755902542778265E-4</v>
      </c>
    </row>
    <row r="1115" spans="1:6" x14ac:dyDescent="0.35">
      <c r="A1115" s="10">
        <f t="shared" si="89"/>
        <v>2812</v>
      </c>
      <c r="B1115" s="10">
        <v>-3.6658949970990298E-2</v>
      </c>
      <c r="C1115" s="10">
        <f t="shared" ca="1" si="85"/>
        <v>-0.40521210344070996</v>
      </c>
      <c r="D1115" s="10">
        <f t="shared" ca="1" si="86"/>
        <v>-6.6556087990136611E-4</v>
      </c>
      <c r="E1115" s="10">
        <f t="shared" ca="1" si="87"/>
        <v>14.299510864973788</v>
      </c>
      <c r="F1115" s="10">
        <f t="shared" ca="1" si="88"/>
        <v>6.6533949248465671E-4</v>
      </c>
    </row>
    <row r="1116" spans="1:6" x14ac:dyDescent="0.35">
      <c r="A1116" s="10">
        <f t="shared" si="89"/>
        <v>2872</v>
      </c>
      <c r="B1116" s="10">
        <v>-3.6756640678766599E-2</v>
      </c>
      <c r="C1116" s="10">
        <f t="shared" ca="1" si="85"/>
        <v>-0.40662142005323682</v>
      </c>
      <c r="D1116" s="10">
        <f t="shared" ca="1" si="86"/>
        <v>-6.6787568243744148E-4</v>
      </c>
      <c r="E1116" s="10">
        <f t="shared" ca="1" si="87"/>
        <v>14.29954394350203</v>
      </c>
      <c r="F1116" s="10">
        <f t="shared" ca="1" si="88"/>
        <v>6.6765275272786086E-4</v>
      </c>
    </row>
    <row r="1117" spans="1:6" x14ac:dyDescent="0.35">
      <c r="A1117" s="10">
        <f t="shared" si="89"/>
        <v>2932</v>
      </c>
      <c r="B1117" s="10">
        <v>-3.6031929049212E-2</v>
      </c>
      <c r="C1117" s="10">
        <f t="shared" ca="1" si="85"/>
        <v>-0.39616650410399967</v>
      </c>
      <c r="D1117" s="10">
        <f t="shared" ca="1" si="86"/>
        <v>-6.5070348299081952E-4</v>
      </c>
      <c r="E1117" s="10">
        <f t="shared" ca="1" si="87"/>
        <v>14.299298552771937</v>
      </c>
      <c r="F1117" s="10">
        <f t="shared" ca="1" si="88"/>
        <v>6.5049186727381386E-4</v>
      </c>
    </row>
    <row r="1118" spans="1:6" x14ac:dyDescent="0.35">
      <c r="A1118" s="10">
        <f t="shared" si="89"/>
        <v>2992</v>
      </c>
      <c r="B1118" s="10">
        <v>-3.5517589285251602E-2</v>
      </c>
      <c r="C1118" s="10">
        <f t="shared" ca="1" si="85"/>
        <v>-0.38874647828647368</v>
      </c>
      <c r="D1118" s="10">
        <f t="shared" ca="1" si="86"/>
        <v>-6.385160905855331E-4</v>
      </c>
      <c r="E1118" s="10">
        <f t="shared" ca="1" si="87"/>
        <v>14.299124394934466</v>
      </c>
      <c r="F1118" s="10">
        <f t="shared" ca="1" si="88"/>
        <v>6.3831232591994667E-4</v>
      </c>
    </row>
    <row r="1119" spans="1:6" x14ac:dyDescent="0.35">
      <c r="A1119" s="10">
        <f t="shared" si="89"/>
        <v>3052</v>
      </c>
      <c r="B1119" s="10">
        <v>-3.5937653108043401E-2</v>
      </c>
      <c r="C1119" s="10">
        <f t="shared" ca="1" si="85"/>
        <v>-0.39480644997935604</v>
      </c>
      <c r="D1119" s="10">
        <f t="shared" ca="1" si="86"/>
        <v>-6.4846959409109233E-4</v>
      </c>
      <c r="E1119" s="10">
        <f t="shared" ca="1" si="87"/>
        <v>14.299266630499561</v>
      </c>
      <c r="F1119" s="10">
        <f t="shared" ca="1" si="88"/>
        <v>6.482594285363262E-4</v>
      </c>
    </row>
    <row r="1120" spans="1:6" x14ac:dyDescent="0.35">
      <c r="A1120" s="10">
        <f t="shared" si="89"/>
        <v>3112</v>
      </c>
      <c r="B1120" s="10">
        <v>-3.5841612761070001E-2</v>
      </c>
      <c r="C1120" s="10">
        <f t="shared" ca="1" si="85"/>
        <v>-0.39342094198639121</v>
      </c>
      <c r="D1120" s="10">
        <f t="shared" ca="1" si="86"/>
        <v>-6.4619389721264759E-4</v>
      </c>
      <c r="E1120" s="10">
        <f t="shared" ca="1" si="87"/>
        <v>14.299234110791168</v>
      </c>
      <c r="F1120" s="10">
        <f t="shared" ca="1" si="88"/>
        <v>6.459852038356753E-4</v>
      </c>
    </row>
    <row r="1121" spans="1:6" x14ac:dyDescent="0.35">
      <c r="A1121" s="10">
        <f t="shared" si="89"/>
        <v>3172</v>
      </c>
      <c r="B1121" s="10">
        <v>-3.4671572088879499E-2</v>
      </c>
      <c r="C1121" s="10">
        <f t="shared" ca="1" si="85"/>
        <v>-0.37654157040454045</v>
      </c>
      <c r="D1121" s="10">
        <f t="shared" ca="1" si="86"/>
        <v>-6.1846952938945769E-4</v>
      </c>
      <c r="E1121" s="10">
        <f t="shared" ca="1" si="87"/>
        <v>14.298837929574974</v>
      </c>
      <c r="F1121" s="10">
        <f t="shared" ca="1" si="88"/>
        <v>6.1827835592922998E-4</v>
      </c>
    </row>
    <row r="1122" spans="1:6" x14ac:dyDescent="0.35">
      <c r="A1122" s="10">
        <f t="shared" si="89"/>
        <v>3232</v>
      </c>
      <c r="B1122" s="10">
        <v>-3.4406550198383297E-2</v>
      </c>
      <c r="C1122" s="10">
        <f t="shared" ca="1" si="85"/>
        <v>-0.3727182819724939</v>
      </c>
      <c r="D1122" s="10">
        <f t="shared" ca="1" si="86"/>
        <v>-6.1218977813982131E-4</v>
      </c>
      <c r="E1122" s="10">
        <f t="shared" ca="1" si="87"/>
        <v>14.298748191929619</v>
      </c>
      <c r="F1122" s="10">
        <f t="shared" ca="1" si="88"/>
        <v>6.1200246642067828E-4</v>
      </c>
    </row>
    <row r="1123" spans="1:6" x14ac:dyDescent="0.35">
      <c r="A1123" s="10">
        <f t="shared" si="89"/>
        <v>3292</v>
      </c>
      <c r="B1123" s="10">
        <v>-3.3127412158373101E-2</v>
      </c>
      <c r="C1123" s="10">
        <f t="shared" ca="1" si="85"/>
        <v>-0.35426503774347878</v>
      </c>
      <c r="D1123" s="10">
        <f t="shared" ca="1" si="86"/>
        <v>-5.8188032449366393E-4</v>
      </c>
      <c r="E1123" s="10">
        <f t="shared" ca="1" si="87"/>
        <v>14.298315069837013</v>
      </c>
      <c r="F1123" s="10">
        <f t="shared" ca="1" si="88"/>
        <v>5.8171109778095309E-4</v>
      </c>
    </row>
    <row r="1124" spans="1:6" x14ac:dyDescent="0.35">
      <c r="A1124" s="10">
        <f t="shared" si="89"/>
        <v>3352</v>
      </c>
      <c r="B1124" s="10">
        <v>-3.3804919275082501E-2</v>
      </c>
      <c r="C1124" s="10">
        <f t="shared" ca="1" si="85"/>
        <v>-0.36403896667098901</v>
      </c>
      <c r="D1124" s="10">
        <f t="shared" ca="1" si="86"/>
        <v>-5.9793400275709951E-4</v>
      </c>
      <c r="E1124" s="10">
        <f t="shared" ca="1" si="87"/>
        <v>14.298544476899398</v>
      </c>
      <c r="F1124" s="10">
        <f t="shared" ca="1" si="88"/>
        <v>5.9775531144812624E-4</v>
      </c>
    </row>
    <row r="1125" spans="1:6" x14ac:dyDescent="0.35">
      <c r="A1125" s="10">
        <f t="shared" si="89"/>
        <v>3412</v>
      </c>
      <c r="B1125" s="10">
        <v>-3.2385796095451003E-2</v>
      </c>
      <c r="C1125" s="10">
        <f t="shared" ca="1" si="85"/>
        <v>-0.34356625316730194</v>
      </c>
      <c r="D1125" s="10">
        <f t="shared" ca="1" si="86"/>
        <v>-5.6430757082729342E-4</v>
      </c>
      <c r="E1125" s="10">
        <f t="shared" ca="1" si="87"/>
        <v>14.298063955187121</v>
      </c>
      <c r="F1125" s="10">
        <f t="shared" ca="1" si="88"/>
        <v>5.6414840918461229E-4</v>
      </c>
    </row>
    <row r="1126" spans="1:6" x14ac:dyDescent="0.35">
      <c r="A1126" s="10">
        <f t="shared" si="89"/>
        <v>3472</v>
      </c>
      <c r="B1126" s="10">
        <v>-3.18319564983464E-2</v>
      </c>
      <c r="C1126" s="10">
        <f t="shared" ca="1" si="85"/>
        <v>-0.33557639043990695</v>
      </c>
      <c r="D1126" s="10">
        <f t="shared" ca="1" si="86"/>
        <v>-5.5118422129754715E-4</v>
      </c>
      <c r="E1126" s="10">
        <f t="shared" ca="1" si="87"/>
        <v>14.297876422522341</v>
      </c>
      <c r="F1126" s="10">
        <f t="shared" ca="1" si="88"/>
        <v>5.5103237506888266E-4</v>
      </c>
    </row>
    <row r="1127" spans="1:6" x14ac:dyDescent="0.35">
      <c r="A1127" s="10">
        <f t="shared" si="89"/>
        <v>3532</v>
      </c>
      <c r="B1127" s="10">
        <v>-3.2008576678575297E-2</v>
      </c>
      <c r="C1127" s="10">
        <f t="shared" ca="1" si="85"/>
        <v>-0.33812436823400843</v>
      </c>
      <c r="D1127" s="10">
        <f t="shared" ca="1" si="86"/>
        <v>-5.5536927482435891E-4</v>
      </c>
      <c r="E1127" s="10">
        <f t="shared" ca="1" si="87"/>
        <v>14.297936226937239</v>
      </c>
      <c r="F1127" s="10">
        <f t="shared" ca="1" si="88"/>
        <v>5.5521511438332233E-4</v>
      </c>
    </row>
    <row r="1128" spans="1:6" x14ac:dyDescent="0.35">
      <c r="A1128" s="10">
        <f t="shared" si="89"/>
        <v>3592</v>
      </c>
      <c r="B1128" s="10">
        <v>-3.1593277170116202E-2</v>
      </c>
      <c r="C1128" s="10">
        <f t="shared" ca="1" si="85"/>
        <v>-0.33213312802530937</v>
      </c>
      <c r="D1128" s="10">
        <f t="shared" ca="1" si="86"/>
        <v>-5.4552866278157061E-4</v>
      </c>
      <c r="E1128" s="10">
        <f t="shared" ca="1" si="87"/>
        <v>14.297795604591148</v>
      </c>
      <c r="F1128" s="10">
        <f t="shared" ca="1" si="88"/>
        <v>5.4537991611519913E-4</v>
      </c>
    </row>
    <row r="1129" spans="1:6" x14ac:dyDescent="0.35">
      <c r="A1129" s="10">
        <f t="shared" si="89"/>
        <v>3652</v>
      </c>
      <c r="B1129" s="10">
        <v>-3.0373047276919699E-2</v>
      </c>
      <c r="C1129" s="10">
        <f t="shared" ca="1" si="85"/>
        <v>-0.31452971109110534</v>
      </c>
      <c r="D1129" s="10">
        <f t="shared" ca="1" si="86"/>
        <v>-5.1661505046714056E-4</v>
      </c>
      <c r="E1129" s="10">
        <f t="shared" ca="1" si="87"/>
        <v>14.297382429071176</v>
      </c>
      <c r="F1129" s="10">
        <f t="shared" ca="1" si="88"/>
        <v>5.1648165085418723E-4</v>
      </c>
    </row>
    <row r="1130" spans="1:6" x14ac:dyDescent="0.35">
      <c r="A1130" s="10">
        <f t="shared" si="89"/>
        <v>3712</v>
      </c>
      <c r="B1130" s="10">
        <v>-2.9998362486256001E-2</v>
      </c>
      <c r="C1130" s="10">
        <f t="shared" ca="1" si="85"/>
        <v>-0.30912439146589932</v>
      </c>
      <c r="D1130" s="10">
        <f t="shared" ca="1" si="86"/>
        <v>-5.0773681298273967E-4</v>
      </c>
      <c r="E1130" s="10">
        <f t="shared" ca="1" si="87"/>
        <v>14.297255559057522</v>
      </c>
      <c r="F1130" s="10">
        <f t="shared" ca="1" si="88"/>
        <v>5.0760795826137854E-4</v>
      </c>
    </row>
    <row r="1131" spans="1:6" x14ac:dyDescent="0.35">
      <c r="A1131" s="10">
        <f t="shared" si="89"/>
        <v>3772</v>
      </c>
      <c r="B1131" s="10">
        <v>-3.0669621113963302E-2</v>
      </c>
      <c r="C1131" s="10">
        <f t="shared" ca="1" si="85"/>
        <v>-0.3188081777426468</v>
      </c>
      <c r="D1131" s="10">
        <f t="shared" ca="1" si="86"/>
        <v>-5.2364243194229741E-4</v>
      </c>
      <c r="E1131" s="10">
        <f t="shared" ca="1" si="87"/>
        <v>14.297482850352456</v>
      </c>
      <c r="F1131" s="10">
        <f t="shared" ca="1" si="88"/>
        <v>5.2350537908646964E-4</v>
      </c>
    </row>
    <row r="1132" spans="1:6" x14ac:dyDescent="0.35">
      <c r="A1132" s="10">
        <f t="shared" si="89"/>
        <v>3832</v>
      </c>
      <c r="B1132" s="10">
        <v>-2.95400869332944E-2</v>
      </c>
      <c r="C1132" s="10">
        <f t="shared" ca="1" si="85"/>
        <v>-0.30251316543831597</v>
      </c>
      <c r="D1132" s="10">
        <f t="shared" ca="1" si="86"/>
        <v>-4.9687787423243401E-4</v>
      </c>
      <c r="E1132" s="10">
        <f t="shared" ca="1" si="87"/>
        <v>14.297100384822782</v>
      </c>
      <c r="F1132" s="10">
        <f t="shared" ca="1" si="88"/>
        <v>4.9675447129728654E-4</v>
      </c>
    </row>
    <row r="1133" spans="1:6" x14ac:dyDescent="0.35">
      <c r="A1133" s="10">
        <f t="shared" si="89"/>
        <v>3892</v>
      </c>
      <c r="B1133" s="10">
        <v>-2.84712313826531E-2</v>
      </c>
      <c r="C1133" s="10">
        <f t="shared" ca="1" si="85"/>
        <v>-0.28709352197171628</v>
      </c>
      <c r="D1133" s="10">
        <f t="shared" ca="1" si="86"/>
        <v>-4.7155110983854403E-4</v>
      </c>
      <c r="E1133" s="10">
        <f t="shared" ca="1" si="87"/>
        <v>14.296738465359592</v>
      </c>
      <c r="F1133" s="10">
        <f t="shared" ca="1" si="88"/>
        <v>4.7143996455302917E-4</v>
      </c>
    </row>
    <row r="1134" spans="1:6" x14ac:dyDescent="0.35">
      <c r="A1134" s="10">
        <f t="shared" si="89"/>
        <v>3952</v>
      </c>
      <c r="B1134" s="10">
        <v>-2.9626128731537599E-2</v>
      </c>
      <c r="C1134" s="10">
        <f t="shared" ref="C1134:C1197" ca="1" si="90">(B1134-$C$2)/($C$840-$C$2)</f>
        <v>-0.303754431249528</v>
      </c>
      <c r="D1134" s="10">
        <f t="shared" ref="D1134:D1197" ca="1" si="91">$K$4*C1134</f>
        <v>-4.9891665332734976E-4</v>
      </c>
      <c r="E1134" s="10">
        <f t="shared" ref="E1134:E1197" ca="1" si="92">$J$6*(1-D1134)</f>
        <v>14.297129518976048</v>
      </c>
      <c r="F1134" s="10">
        <f t="shared" ref="F1134:F1197" ca="1" si="93">LN(E1134/$J$6)</f>
        <v>4.987922357948014E-4</v>
      </c>
    </row>
    <row r="1135" spans="1:6" x14ac:dyDescent="0.35">
      <c r="A1135" s="10">
        <f t="shared" ref="A1135:A1198" si="94">A1134+60</f>
        <v>4012</v>
      </c>
      <c r="B1135" s="10">
        <v>-2.76023206248842E-2</v>
      </c>
      <c r="C1135" s="10">
        <f t="shared" ca="1" si="90"/>
        <v>-0.27455834443434873</v>
      </c>
      <c r="D1135" s="10">
        <f t="shared" ca="1" si="91"/>
        <v>-4.5096208073341779E-4</v>
      </c>
      <c r="E1135" s="10">
        <f t="shared" ca="1" si="92"/>
        <v>14.296444248133678</v>
      </c>
      <c r="F1135" s="10">
        <f t="shared" ca="1" si="93"/>
        <v>4.5086042789413633E-4</v>
      </c>
    </row>
    <row r="1136" spans="1:6" x14ac:dyDescent="0.35">
      <c r="A1136" s="10">
        <f t="shared" si="94"/>
        <v>4072</v>
      </c>
      <c r="B1136" s="10">
        <v>-2.7702327111220601E-2</v>
      </c>
      <c r="C1136" s="10">
        <f t="shared" ca="1" si="90"/>
        <v>-0.27600106919049511</v>
      </c>
      <c r="D1136" s="10">
        <f t="shared" ca="1" si="91"/>
        <v>-4.5333175614538823E-4</v>
      </c>
      <c r="E1136" s="10">
        <f t="shared" ca="1" si="92"/>
        <v>14.296478110795318</v>
      </c>
      <c r="F1136" s="10">
        <f t="shared" ca="1" si="93"/>
        <v>4.5322903234904936E-4</v>
      </c>
    </row>
    <row r="1137" spans="1:6" x14ac:dyDescent="0.35">
      <c r="A1137" s="10">
        <f t="shared" si="94"/>
        <v>4132</v>
      </c>
      <c r="B1137" s="10">
        <v>-2.8546615494653E-2</v>
      </c>
      <c r="C1137" s="10">
        <f t="shared" ca="1" si="90"/>
        <v>-0.2881810366778777</v>
      </c>
      <c r="D1137" s="10">
        <f t="shared" ca="1" si="91"/>
        <v>-4.7333735274341412E-4</v>
      </c>
      <c r="E1137" s="10">
        <f t="shared" ca="1" si="92"/>
        <v>14.296763990770703</v>
      </c>
      <c r="F1137" s="10">
        <f t="shared" ca="1" si="93"/>
        <v>4.73225363956303E-4</v>
      </c>
    </row>
    <row r="1138" spans="1:6" x14ac:dyDescent="0.35">
      <c r="A1138" s="10">
        <f t="shared" si="94"/>
        <v>4192</v>
      </c>
      <c r="B1138" s="10">
        <v>-2.6924825306589899E-2</v>
      </c>
      <c r="C1138" s="10">
        <f t="shared" ca="1" si="90"/>
        <v>-0.26478458571445374</v>
      </c>
      <c r="D1138" s="10">
        <f t="shared" ca="1" si="91"/>
        <v>-4.3490868203599026E-4</v>
      </c>
      <c r="E1138" s="10">
        <f t="shared" ca="1" si="92"/>
        <v>14.296214845066292</v>
      </c>
      <c r="F1138" s="10">
        <f t="shared" ca="1" si="93"/>
        <v>4.3481413666643685E-4</v>
      </c>
    </row>
    <row r="1139" spans="1:6" x14ac:dyDescent="0.35">
      <c r="A1139" s="10">
        <f t="shared" si="94"/>
        <v>4252</v>
      </c>
      <c r="B1139" s="10">
        <v>-2.5618231395980601E-2</v>
      </c>
      <c r="C1139" s="10">
        <f t="shared" ca="1" si="90"/>
        <v>-0.2459352545348219</v>
      </c>
      <c r="D1139" s="10">
        <f t="shared" ca="1" si="91"/>
        <v>-4.0394865557344498E-4</v>
      </c>
      <c r="E1139" s="10">
        <f t="shared" ca="1" si="92"/>
        <v>14.295772426288142</v>
      </c>
      <c r="F1139" s="10">
        <f t="shared" ca="1" si="93"/>
        <v>4.038670902799121E-4</v>
      </c>
    </row>
    <row r="1140" spans="1:6" x14ac:dyDescent="0.35">
      <c r="A1140" s="10">
        <f t="shared" si="94"/>
        <v>4312</v>
      </c>
      <c r="B1140" s="10">
        <v>-2.6044854013685101E-2</v>
      </c>
      <c r="C1140" s="10">
        <f t="shared" ca="1" si="90"/>
        <v>-0.25208984544829371</v>
      </c>
      <c r="D1140" s="10">
        <f t="shared" ca="1" si="91"/>
        <v>-4.1405757114882242E-4</v>
      </c>
      <c r="E1140" s="10">
        <f t="shared" ca="1" si="92"/>
        <v>14.295916882691717</v>
      </c>
      <c r="F1140" s="10">
        <f t="shared" ca="1" si="93"/>
        <v>4.1397187296793184E-4</v>
      </c>
    </row>
    <row r="1141" spans="1:6" x14ac:dyDescent="0.35">
      <c r="A1141" s="10">
        <f t="shared" si="94"/>
        <v>4372</v>
      </c>
      <c r="B1141" s="10">
        <v>-2.6095430536826301E-2</v>
      </c>
      <c r="C1141" s="10">
        <f t="shared" ca="1" si="90"/>
        <v>-0.25281947814201888</v>
      </c>
      <c r="D1141" s="10">
        <f t="shared" ca="1" si="91"/>
        <v>-4.1525599284826601E-4</v>
      </c>
      <c r="E1141" s="10">
        <f t="shared" ca="1" si="92"/>
        <v>14.295934008137801</v>
      </c>
      <c r="F1141" s="10">
        <f t="shared" ca="1" si="93"/>
        <v>4.1516979793965132E-4</v>
      </c>
    </row>
    <row r="1142" spans="1:6" x14ac:dyDescent="0.35">
      <c r="A1142" s="10">
        <f t="shared" si="94"/>
        <v>4432</v>
      </c>
      <c r="B1142" s="10">
        <v>-2.5182861264097099E-2</v>
      </c>
      <c r="C1142" s="10">
        <f t="shared" ca="1" si="90"/>
        <v>-0.23965446925413339</v>
      </c>
      <c r="D1142" s="10">
        <f t="shared" ca="1" si="91"/>
        <v>-3.936324657499141E-4</v>
      </c>
      <c r="E1142" s="10">
        <f t="shared" ca="1" si="92"/>
        <v>14.295625007935564</v>
      </c>
      <c r="F1142" s="10">
        <f t="shared" ca="1" si="93"/>
        <v>3.9355501281547386E-4</v>
      </c>
    </row>
    <row r="1143" spans="1:6" x14ac:dyDescent="0.35">
      <c r="A1143" s="10">
        <f t="shared" si="94"/>
        <v>4492</v>
      </c>
      <c r="B1143" s="10">
        <v>-2.5370660454304E-2</v>
      </c>
      <c r="C1143" s="10">
        <f t="shared" ca="1" si="90"/>
        <v>-0.24236371893204275</v>
      </c>
      <c r="D1143" s="10">
        <f t="shared" ca="1" si="91"/>
        <v>-3.9808240834588024E-4</v>
      </c>
      <c r="E1143" s="10">
        <f t="shared" ca="1" si="92"/>
        <v>14.295688597615261</v>
      </c>
      <c r="F1143" s="10">
        <f t="shared" ca="1" si="93"/>
        <v>3.9800319456561727E-4</v>
      </c>
    </row>
    <row r="1144" spans="1:6" x14ac:dyDescent="0.35">
      <c r="A1144" s="10">
        <f t="shared" si="94"/>
        <v>4552</v>
      </c>
      <c r="B1144" s="10">
        <v>-2.4856060331186699E-2</v>
      </c>
      <c r="C1144" s="10">
        <f t="shared" ca="1" si="90"/>
        <v>-0.23493993709213354</v>
      </c>
      <c r="D1144" s="10">
        <f t="shared" ca="1" si="91"/>
        <v>-3.8588884667382933E-4</v>
      </c>
      <c r="E1144" s="10">
        <f t="shared" ca="1" si="92"/>
        <v>14.295514351618969</v>
      </c>
      <c r="F1144" s="10">
        <f t="shared" ca="1" si="93"/>
        <v>3.8581441072162506E-4</v>
      </c>
    </row>
    <row r="1145" spans="1:6" x14ac:dyDescent="0.35">
      <c r="A1145" s="10">
        <f t="shared" si="94"/>
        <v>4612</v>
      </c>
      <c r="B1145" s="10">
        <v>-2.36892881766704E-2</v>
      </c>
      <c r="C1145" s="10">
        <f t="shared" ca="1" si="90"/>
        <v>-0.21810771816544769</v>
      </c>
      <c r="D1145" s="10">
        <f t="shared" ca="1" si="91"/>
        <v>-3.5824192708674784E-4</v>
      </c>
      <c r="E1145" s="10">
        <f t="shared" ca="1" si="92"/>
        <v>14.295119277138067</v>
      </c>
      <c r="F1145" s="10">
        <f t="shared" ca="1" si="93"/>
        <v>3.5817777376865337E-4</v>
      </c>
    </row>
    <row r="1146" spans="1:6" x14ac:dyDescent="0.35">
      <c r="A1146" s="10">
        <f t="shared" si="94"/>
        <v>4672</v>
      </c>
      <c r="B1146" s="10">
        <v>-2.3426192690701699E-2</v>
      </c>
      <c r="C1146" s="10">
        <f t="shared" ca="1" si="90"/>
        <v>-0.21431222064581082</v>
      </c>
      <c r="D1146" s="10">
        <f t="shared" ca="1" si="91"/>
        <v>-3.5200782241074426E-4</v>
      </c>
      <c r="E1146" s="10">
        <f t="shared" ca="1" si="92"/>
        <v>14.295030191782249</v>
      </c>
      <c r="F1146" s="10">
        <f t="shared" ca="1" si="93"/>
        <v>3.519458821925312E-4</v>
      </c>
    </row>
    <row r="1147" spans="1:6" x14ac:dyDescent="0.35">
      <c r="A1147" s="10">
        <f t="shared" si="94"/>
        <v>4732</v>
      </c>
      <c r="B1147" s="10">
        <v>-2.33411326315867E-2</v>
      </c>
      <c r="C1147" s="10">
        <f t="shared" ca="1" si="90"/>
        <v>-0.21308511770939043</v>
      </c>
      <c r="D1147" s="10">
        <f t="shared" ca="1" si="91"/>
        <v>-3.499923058376738E-4</v>
      </c>
      <c r="E1147" s="10">
        <f t="shared" ca="1" si="92"/>
        <v>14.29500139005042</v>
      </c>
      <c r="F1147" s="10">
        <f t="shared" ca="1" si="93"/>
        <v>3.4993107281755537E-4</v>
      </c>
    </row>
    <row r="1148" spans="1:6" x14ac:dyDescent="0.35">
      <c r="A1148" s="10">
        <f t="shared" si="94"/>
        <v>4792</v>
      </c>
      <c r="B1148" s="10">
        <v>-2.2435784911416901E-2</v>
      </c>
      <c r="C1148" s="10">
        <f t="shared" ca="1" si="90"/>
        <v>-0.20002428919056833</v>
      </c>
      <c r="D1148" s="10">
        <f t="shared" ca="1" si="91"/>
        <v>-3.2853989499550851E-4</v>
      </c>
      <c r="E1148" s="10">
        <f t="shared" ca="1" si="92"/>
        <v>14.294694835099484</v>
      </c>
      <c r="F1148" s="10">
        <f t="shared" ca="1" si="93"/>
        <v>3.2848593758196654E-4</v>
      </c>
    </row>
    <row r="1149" spans="1:6" x14ac:dyDescent="0.35">
      <c r="A1149" s="10">
        <f t="shared" si="94"/>
        <v>4852</v>
      </c>
      <c r="B1149" s="10">
        <v>-2.1812631638652501E-2</v>
      </c>
      <c r="C1149" s="10">
        <f t="shared" ca="1" si="90"/>
        <v>-0.19103448576455195</v>
      </c>
      <c r="D1149" s="10">
        <f t="shared" ca="1" si="91"/>
        <v>-3.1377414286827662E-4</v>
      </c>
      <c r="E1149" s="10">
        <f t="shared" ca="1" si="92"/>
        <v>14.294483832501587</v>
      </c>
      <c r="F1149" s="10">
        <f t="shared" ca="1" si="93"/>
        <v>3.1372492605693467E-4</v>
      </c>
    </row>
    <row r="1150" spans="1:6" x14ac:dyDescent="0.35">
      <c r="A1150" s="10">
        <f t="shared" si="94"/>
        <v>4912</v>
      </c>
      <c r="B1150" s="10">
        <v>-2.2518069660900301E-2</v>
      </c>
      <c r="C1150" s="10">
        <f t="shared" ca="1" si="90"/>
        <v>-0.20121135464483975</v>
      </c>
      <c r="D1150" s="10">
        <f t="shared" ca="1" si="91"/>
        <v>-3.304896500041493E-4</v>
      </c>
      <c r="E1150" s="10">
        <f t="shared" ca="1" si="92"/>
        <v>14.294722697098557</v>
      </c>
      <c r="F1150" s="10">
        <f t="shared" ca="1" si="93"/>
        <v>3.3043505032908044E-4</v>
      </c>
    </row>
    <row r="1151" spans="1:6" x14ac:dyDescent="0.35">
      <c r="A1151" s="10">
        <f t="shared" si="94"/>
        <v>4972</v>
      </c>
      <c r="B1151" s="10">
        <v>-2.2310206442986501E-2</v>
      </c>
      <c r="C1151" s="10">
        <f t="shared" ca="1" si="90"/>
        <v>-0.19821265504681843</v>
      </c>
      <c r="D1151" s="10">
        <f t="shared" ca="1" si="91"/>
        <v>-3.2556428591439928E-4</v>
      </c>
      <c r="E1151" s="10">
        <f t="shared" ca="1" si="92"/>
        <v>14.294652313645715</v>
      </c>
      <c r="F1151" s="10">
        <f t="shared" ca="1" si="93"/>
        <v>3.2551130136182342E-4</v>
      </c>
    </row>
    <row r="1152" spans="1:6" x14ac:dyDescent="0.35">
      <c r="A1152" s="10">
        <f t="shared" si="94"/>
        <v>5032</v>
      </c>
      <c r="B1152" s="10">
        <v>-2.0854092452064901E-2</v>
      </c>
      <c r="C1152" s="10">
        <f t="shared" ca="1" si="90"/>
        <v>-0.17720630056489869</v>
      </c>
      <c r="D1152" s="10">
        <f t="shared" ca="1" si="91"/>
        <v>-2.910613486778461E-4</v>
      </c>
      <c r="E1152" s="10">
        <f t="shared" ca="1" si="92"/>
        <v>14.294159266672606</v>
      </c>
      <c r="F1152" s="10">
        <f t="shared" ca="1" si="93"/>
        <v>2.9101899854106899E-4</v>
      </c>
    </row>
    <row r="1153" spans="1:6" x14ac:dyDescent="0.35">
      <c r="A1153" s="10">
        <f t="shared" si="94"/>
        <v>5092</v>
      </c>
      <c r="B1153" s="10">
        <v>-2.03634656445923E-2</v>
      </c>
      <c r="C1153" s="10">
        <f t="shared" ca="1" si="90"/>
        <v>-0.17012836525189548</v>
      </c>
      <c r="D1153" s="10">
        <f t="shared" ca="1" si="91"/>
        <v>-2.7943583992623834E-4</v>
      </c>
      <c r="E1153" s="10">
        <f t="shared" ca="1" si="92"/>
        <v>14.293993138152546</v>
      </c>
      <c r="F1153" s="10">
        <f t="shared" ca="1" si="93"/>
        <v>2.7939680500364036E-4</v>
      </c>
    </row>
    <row r="1154" spans="1:6" x14ac:dyDescent="0.35">
      <c r="A1154" s="10">
        <f t="shared" si="94"/>
        <v>5152</v>
      </c>
      <c r="B1154" s="10">
        <v>-2.0515966379003499E-2</v>
      </c>
      <c r="C1154" s="10">
        <f t="shared" ca="1" si="90"/>
        <v>-0.17232838839964862</v>
      </c>
      <c r="D1154" s="10">
        <f t="shared" ca="1" si="91"/>
        <v>-2.8304937794642286E-4</v>
      </c>
      <c r="E1154" s="10">
        <f t="shared" ca="1" si="92"/>
        <v>14.294044775610853</v>
      </c>
      <c r="F1154" s="10">
        <f t="shared" ca="1" si="93"/>
        <v>2.8300932702866698E-4</v>
      </c>
    </row>
    <row r="1155" spans="1:6" x14ac:dyDescent="0.35">
      <c r="A1155" s="10">
        <f t="shared" si="94"/>
        <v>5212</v>
      </c>
      <c r="B1155" s="10">
        <v>-2.07650480970012E-2</v>
      </c>
      <c r="C1155" s="10">
        <f t="shared" ca="1" si="90"/>
        <v>-0.17592171893272981</v>
      </c>
      <c r="D1155" s="10">
        <f t="shared" ca="1" si="91"/>
        <v>-2.8895142334700873E-4</v>
      </c>
      <c r="E1155" s="10">
        <f t="shared" ca="1" si="92"/>
        <v>14.294129115839629</v>
      </c>
      <c r="F1155" s="10">
        <f t="shared" ca="1" si="93"/>
        <v>2.8890968492459171E-4</v>
      </c>
    </row>
    <row r="1156" spans="1:6" x14ac:dyDescent="0.35">
      <c r="A1156" s="10">
        <f t="shared" si="94"/>
        <v>5272</v>
      </c>
      <c r="B1156" s="10">
        <v>-1.92243671842167E-2</v>
      </c>
      <c r="C1156" s="10">
        <f t="shared" ca="1" si="90"/>
        <v>-0.15369537566615968</v>
      </c>
      <c r="D1156" s="10">
        <f t="shared" ca="1" si="91"/>
        <v>-2.5244465453166731E-4</v>
      </c>
      <c r="E1156" s="10">
        <f t="shared" ca="1" si="92"/>
        <v>14.293607434113255</v>
      </c>
      <c r="F1156" s="10">
        <f t="shared" ca="1" si="93"/>
        <v>2.5241279574136569E-4</v>
      </c>
    </row>
    <row r="1157" spans="1:6" x14ac:dyDescent="0.35">
      <c r="A1157" s="10">
        <f t="shared" si="94"/>
        <v>5332</v>
      </c>
      <c r="B1157" s="10">
        <v>-1.8318342384932601E-2</v>
      </c>
      <c r="C1157" s="10">
        <f t="shared" ca="1" si="90"/>
        <v>-0.14062477939290632</v>
      </c>
      <c r="D1157" s="10">
        <f t="shared" ca="1" si="91"/>
        <v>-2.3097620015284865E-4</v>
      </c>
      <c r="E1157" s="10">
        <f t="shared" ca="1" si="92"/>
        <v>14.293300649900184</v>
      </c>
      <c r="F1157" s="10">
        <f t="shared" ca="1" si="93"/>
        <v>2.3094952925718529E-4</v>
      </c>
    </row>
    <row r="1158" spans="1:6" x14ac:dyDescent="0.35">
      <c r="A1158" s="10">
        <f t="shared" si="94"/>
        <v>5392</v>
      </c>
      <c r="B1158" s="10">
        <v>-1.75224916757592E-2</v>
      </c>
      <c r="C1158" s="10">
        <f t="shared" ca="1" si="90"/>
        <v>-0.12914358889833341</v>
      </c>
      <c r="D1158" s="10">
        <f t="shared" ca="1" si="91"/>
        <v>-2.1211834476551262E-4</v>
      </c>
      <c r="E1158" s="10">
        <f t="shared" ca="1" si="92"/>
        <v>14.293031171146698</v>
      </c>
      <c r="F1158" s="10">
        <f t="shared" ca="1" si="93"/>
        <v>2.1209585085018727E-4</v>
      </c>
    </row>
    <row r="1159" spans="1:6" x14ac:dyDescent="0.35">
      <c r="A1159" s="10">
        <f t="shared" si="94"/>
        <v>5452</v>
      </c>
      <c r="B1159" s="10">
        <v>-1.7949554984407801E-2</v>
      </c>
      <c r="C1159" s="10">
        <f t="shared" ca="1" si="90"/>
        <v>-0.13530453735678213</v>
      </c>
      <c r="D1159" s="10">
        <f t="shared" ca="1" si="91"/>
        <v>-2.2223770260851466E-4</v>
      </c>
      <c r="E1159" s="10">
        <f t="shared" ca="1" si="92"/>
        <v>14.293175776770273</v>
      </c>
      <c r="F1159" s="10">
        <f t="shared" ca="1" si="93"/>
        <v>2.2221301146833333E-4</v>
      </c>
    </row>
    <row r="1160" spans="1:6" x14ac:dyDescent="0.35">
      <c r="A1160" s="10">
        <f t="shared" si="94"/>
        <v>5512</v>
      </c>
      <c r="B1160" s="10">
        <v>-1.7746073501224299E-2</v>
      </c>
      <c r="C1160" s="10">
        <f t="shared" ca="1" si="90"/>
        <v>-0.13236905003030291</v>
      </c>
      <c r="D1160" s="10">
        <f t="shared" ca="1" si="91"/>
        <v>-2.1741616467477255E-4</v>
      </c>
      <c r="E1160" s="10">
        <f t="shared" ca="1" si="92"/>
        <v>14.293106876993203</v>
      </c>
      <c r="F1160" s="10">
        <f t="shared" ca="1" si="93"/>
        <v>2.173925332057044E-4</v>
      </c>
    </row>
    <row r="1161" spans="1:6" x14ac:dyDescent="0.35">
      <c r="A1161" s="10">
        <f t="shared" si="94"/>
        <v>5572</v>
      </c>
      <c r="B1161" s="10">
        <v>-1.6118269249465099E-2</v>
      </c>
      <c r="C1161" s="10">
        <f t="shared" ca="1" si="90"/>
        <v>-0.10888583830867957</v>
      </c>
      <c r="D1161" s="10">
        <f t="shared" ca="1" si="91"/>
        <v>-1.7884498942200621E-4</v>
      </c>
      <c r="E1161" s="10">
        <f t="shared" ca="1" si="92"/>
        <v>14.292555694898839</v>
      </c>
      <c r="F1161" s="10">
        <f t="shared" ca="1" si="93"/>
        <v>1.7882899856344096E-4</v>
      </c>
    </row>
    <row r="1162" spans="1:6" x14ac:dyDescent="0.35">
      <c r="A1162" s="10">
        <f t="shared" si="94"/>
        <v>5632</v>
      </c>
      <c r="B1162" s="10">
        <v>-1.79675826343959E-2</v>
      </c>
      <c r="C1162" s="10">
        <f t="shared" ca="1" si="90"/>
        <v>-0.13556460985693461</v>
      </c>
      <c r="D1162" s="10">
        <f t="shared" ca="1" si="91"/>
        <v>-2.2266487169001511E-4</v>
      </c>
      <c r="E1162" s="10">
        <f t="shared" ca="1" si="92"/>
        <v>14.29318188101645</v>
      </c>
      <c r="F1162" s="10">
        <f t="shared" ca="1" si="93"/>
        <v>2.2264008554681748E-4</v>
      </c>
    </row>
    <row r="1163" spans="1:6" x14ac:dyDescent="0.35">
      <c r="A1163" s="10">
        <f t="shared" si="94"/>
        <v>5692</v>
      </c>
      <c r="B1163" s="10">
        <v>-1.7855605491751102E-2</v>
      </c>
      <c r="C1163" s="10">
        <f t="shared" ca="1" si="90"/>
        <v>-0.13394919268016511</v>
      </c>
      <c r="D1163" s="10">
        <f t="shared" ca="1" si="91"/>
        <v>-2.2001154897717122E-4</v>
      </c>
      <c r="E1163" s="10">
        <f t="shared" ca="1" si="92"/>
        <v>14.293143965034883</v>
      </c>
      <c r="F1163" s="10">
        <f t="shared" ca="1" si="93"/>
        <v>2.1998734998568198E-4</v>
      </c>
    </row>
    <row r="1164" spans="1:6" x14ac:dyDescent="0.35">
      <c r="A1164" s="10">
        <f t="shared" si="94"/>
        <v>5752</v>
      </c>
      <c r="B1164" s="10">
        <v>-1.7484519115423699E-2</v>
      </c>
      <c r="C1164" s="10">
        <f t="shared" ca="1" si="90"/>
        <v>-0.12859578490224052</v>
      </c>
      <c r="D1164" s="10">
        <f t="shared" ca="1" si="91"/>
        <v>-2.1121857670193008E-4</v>
      </c>
      <c r="E1164" s="10">
        <f t="shared" ca="1" si="92"/>
        <v>14.29301831346107</v>
      </c>
      <c r="F1164" s="10">
        <f t="shared" ca="1" si="93"/>
        <v>2.1119627319901463E-4</v>
      </c>
    </row>
    <row r="1165" spans="1:6" x14ac:dyDescent="0.35">
      <c r="A1165" s="10">
        <f t="shared" si="94"/>
        <v>5812</v>
      </c>
      <c r="B1165" s="10">
        <v>-1.6756493756078399E-2</v>
      </c>
      <c r="C1165" s="10">
        <f t="shared" ca="1" si="90"/>
        <v>-0.11809306405374773</v>
      </c>
      <c r="D1165" s="10">
        <f t="shared" ca="1" si="91"/>
        <v>-1.9396785770828064E-4</v>
      </c>
      <c r="E1165" s="10">
        <f t="shared" ca="1" si="92"/>
        <v>14.292771800686651</v>
      </c>
      <c r="F1165" s="10">
        <f t="shared" ca="1" si="93"/>
        <v>1.9394904837562974E-4</v>
      </c>
    </row>
    <row r="1166" spans="1:6" x14ac:dyDescent="0.35">
      <c r="A1166" s="10">
        <f t="shared" si="94"/>
        <v>5872</v>
      </c>
      <c r="B1166" s="10">
        <v>-1.55761600327515E-2</v>
      </c>
      <c r="C1166" s="10">
        <f t="shared" ca="1" si="90"/>
        <v>-0.10106520170659994</v>
      </c>
      <c r="D1166" s="10">
        <f t="shared" ca="1" si="91"/>
        <v>-1.6599959380309042E-4</v>
      </c>
      <c r="E1166" s="10">
        <f t="shared" ca="1" si="92"/>
        <v>14.292372134195444</v>
      </c>
      <c r="F1166" s="10">
        <f t="shared" ca="1" si="93"/>
        <v>1.6598581739502748E-4</v>
      </c>
    </row>
    <row r="1167" spans="1:6" x14ac:dyDescent="0.35">
      <c r="A1167" s="10">
        <f t="shared" si="94"/>
        <v>5932</v>
      </c>
      <c r="B1167" s="10">
        <v>-1.51484973645887E-2</v>
      </c>
      <c r="C1167" s="10">
        <f t="shared" ca="1" si="90"/>
        <v>-9.4895606700905716E-2</v>
      </c>
      <c r="D1167" s="10">
        <f t="shared" ca="1" si="91"/>
        <v>-1.5586603400623763E-4</v>
      </c>
      <c r="E1167" s="10">
        <f t="shared" ca="1" si="92"/>
        <v>14.292227325625948</v>
      </c>
      <c r="F1167" s="10">
        <f t="shared" ca="1" si="93"/>
        <v>1.5585388815797993E-4</v>
      </c>
    </row>
    <row r="1168" spans="1:6" x14ac:dyDescent="0.35">
      <c r="A1168" s="10">
        <f t="shared" si="94"/>
        <v>5992</v>
      </c>
      <c r="B1168" s="10">
        <v>-1.50028942904076E-2</v>
      </c>
      <c r="C1168" s="10">
        <f t="shared" ca="1" si="90"/>
        <v>-9.2795091350476602E-2</v>
      </c>
      <c r="D1168" s="10">
        <f t="shared" ca="1" si="91"/>
        <v>-1.5241593754315784E-4</v>
      </c>
      <c r="E1168" s="10">
        <f t="shared" ca="1" si="92"/>
        <v>14.292178023747493</v>
      </c>
      <c r="F1168" s="10">
        <f t="shared" ca="1" si="93"/>
        <v>1.5240432341432191E-4</v>
      </c>
    </row>
    <row r="1169" spans="1:6" x14ac:dyDescent="0.35">
      <c r="A1169" s="10">
        <f t="shared" si="94"/>
        <v>6052</v>
      </c>
      <c r="B1169" s="10">
        <v>-1.46674313249857E-2</v>
      </c>
      <c r="C1169" s="10">
        <f t="shared" ca="1" si="90"/>
        <v>-8.7955598006450461E-2</v>
      </c>
      <c r="D1169" s="10">
        <f t="shared" ca="1" si="91"/>
        <v>-1.4446706972559488E-4</v>
      </c>
      <c r="E1169" s="10">
        <f t="shared" ca="1" si="92"/>
        <v>14.292064434426376</v>
      </c>
      <c r="F1169" s="10">
        <f t="shared" ca="1" si="93"/>
        <v>1.444566353633028E-4</v>
      </c>
    </row>
    <row r="1170" spans="1:6" x14ac:dyDescent="0.35">
      <c r="A1170" s="10">
        <f t="shared" si="94"/>
        <v>6112</v>
      </c>
      <c r="B1170" s="10">
        <v>-1.50538244508105E-2</v>
      </c>
      <c r="C1170" s="10">
        <f t="shared" ca="1" si="90"/>
        <v>-9.3529825725611082E-2</v>
      </c>
      <c r="D1170" s="10">
        <f t="shared" ca="1" si="91"/>
        <v>-1.536227387543162E-4</v>
      </c>
      <c r="E1170" s="10">
        <f t="shared" ca="1" si="92"/>
        <v>14.292195268936799</v>
      </c>
      <c r="F1170" s="10">
        <f t="shared" ca="1" si="93"/>
        <v>1.5361093998983658E-4</v>
      </c>
    </row>
    <row r="1171" spans="1:6" x14ac:dyDescent="0.35">
      <c r="A1171" s="10">
        <f t="shared" si="94"/>
        <v>6172</v>
      </c>
      <c r="B1171" s="10">
        <v>-1.3497486252523601E-2</v>
      </c>
      <c r="C1171" s="10">
        <f t="shared" ca="1" si="90"/>
        <v>-7.1077605576091787E-2</v>
      </c>
      <c r="D1171" s="10">
        <f t="shared" ca="1" si="91"/>
        <v>-1.1674496715873077E-4</v>
      </c>
      <c r="E1171" s="10">
        <f t="shared" ca="1" si="92"/>
        <v>14.291668285580696</v>
      </c>
      <c r="F1171" s="10">
        <f t="shared" ca="1" si="93"/>
        <v>1.167381529952955E-4</v>
      </c>
    </row>
    <row r="1172" spans="1:6" x14ac:dyDescent="0.35">
      <c r="A1172" s="10">
        <f t="shared" si="94"/>
        <v>6232</v>
      </c>
      <c r="B1172" s="10">
        <v>-1.2347377588723001E-2</v>
      </c>
      <c r="C1172" s="10">
        <f t="shared" ca="1" si="90"/>
        <v>-5.4485779362519457E-2</v>
      </c>
      <c r="D1172" s="10">
        <f t="shared" ca="1" si="91"/>
        <v>-8.9492892602938208E-5</v>
      </c>
      <c r="E1172" s="10">
        <f t="shared" ca="1" si="92"/>
        <v>14.291278853435296</v>
      </c>
      <c r="F1172" s="10">
        <f t="shared" ca="1" si="93"/>
        <v>8.9488888352946618E-5</v>
      </c>
    </row>
    <row r="1173" spans="1:6" x14ac:dyDescent="0.35">
      <c r="A1173" s="10">
        <f t="shared" si="94"/>
        <v>6292</v>
      </c>
      <c r="B1173" s="10">
        <v>-1.4167703295177501E-2</v>
      </c>
      <c r="C1173" s="10">
        <f t="shared" ca="1" si="90"/>
        <v>-8.0746365622069383E-2</v>
      </c>
      <c r="D1173" s="10">
        <f t="shared" ca="1" si="91"/>
        <v>-1.3262590553424897E-4</v>
      </c>
      <c r="E1173" s="10">
        <f t="shared" ca="1" si="92"/>
        <v>14.291895224190084</v>
      </c>
      <c r="F1173" s="10">
        <f t="shared" ca="1" si="93"/>
        <v>1.3261711149643835E-4</v>
      </c>
    </row>
    <row r="1174" spans="1:6" x14ac:dyDescent="0.35">
      <c r="A1174" s="10">
        <f t="shared" si="94"/>
        <v>6352</v>
      </c>
      <c r="B1174" s="10">
        <v>-1.3459876892377501E-2</v>
      </c>
      <c r="C1174" s="10">
        <f t="shared" ca="1" si="90"/>
        <v>-7.0535041219185149E-2</v>
      </c>
      <c r="D1174" s="10">
        <f t="shared" ca="1" si="91"/>
        <v>-1.1585380520251162E-4</v>
      </c>
      <c r="E1174" s="10">
        <f t="shared" ca="1" si="92"/>
        <v>14.291655550876342</v>
      </c>
      <c r="F1174" s="10">
        <f t="shared" ca="1" si="93"/>
        <v>1.1584709466860282E-4</v>
      </c>
    </row>
    <row r="1175" spans="1:6" x14ac:dyDescent="0.35">
      <c r="A1175" s="10">
        <f t="shared" si="94"/>
        <v>6412</v>
      </c>
      <c r="B1175" s="10">
        <v>-1.2961528587800201E-2</v>
      </c>
      <c r="C1175" s="10">
        <f t="shared" ca="1" si="90"/>
        <v>-6.334571318121418E-2</v>
      </c>
      <c r="D1175" s="10">
        <f t="shared" ca="1" si="91"/>
        <v>-1.0404533390014429E-4</v>
      </c>
      <c r="E1175" s="10">
        <f t="shared" ca="1" si="92"/>
        <v>14.291486807821432</v>
      </c>
      <c r="F1175" s="10">
        <f t="shared" ca="1" si="93"/>
        <v>1.0403992155973404E-4</v>
      </c>
    </row>
    <row r="1176" spans="1:6" x14ac:dyDescent="0.35">
      <c r="A1176" s="10">
        <f t="shared" si="94"/>
        <v>6472</v>
      </c>
      <c r="B1176" s="10">
        <v>-1.15858738883151E-2</v>
      </c>
      <c r="C1176" s="10">
        <f t="shared" ca="1" si="90"/>
        <v>-4.3500089526562626E-2</v>
      </c>
      <c r="D1176" s="10">
        <f t="shared" ca="1" si="91"/>
        <v>-7.1448897047379111E-5</v>
      </c>
      <c r="E1176" s="10">
        <f t="shared" ca="1" si="92"/>
        <v>14.291021004738807</v>
      </c>
      <c r="F1176" s="10">
        <f t="shared" ca="1" si="93"/>
        <v>7.1446344696595546E-5</v>
      </c>
    </row>
    <row r="1177" spans="1:6" x14ac:dyDescent="0.35">
      <c r="A1177" s="10">
        <f t="shared" si="94"/>
        <v>6532</v>
      </c>
      <c r="B1177" s="10">
        <v>-1.16257367708687E-2</v>
      </c>
      <c r="C1177" s="10">
        <f t="shared" ca="1" si="90"/>
        <v>-4.4075163900418525E-2</v>
      </c>
      <c r="D1177" s="10">
        <f t="shared" ca="1" si="91"/>
        <v>-7.2393456706437435E-5</v>
      </c>
      <c r="E1177" s="10">
        <f t="shared" ca="1" si="92"/>
        <v>14.291034502496334</v>
      </c>
      <c r="F1177" s="10">
        <f t="shared" ca="1" si="93"/>
        <v>7.2390836426571874E-5</v>
      </c>
    </row>
    <row r="1178" spans="1:6" x14ac:dyDescent="0.35">
      <c r="A1178" s="10">
        <f t="shared" si="94"/>
        <v>6592</v>
      </c>
      <c r="B1178" s="10">
        <v>-1.1017870528440299E-2</v>
      </c>
      <c r="C1178" s="10">
        <f t="shared" ca="1" si="90"/>
        <v>-3.5305895940866965E-2</v>
      </c>
      <c r="D1178" s="10">
        <f t="shared" ca="1" si="91"/>
        <v>-5.7989934082873993E-5</v>
      </c>
      <c r="E1178" s="10">
        <f t="shared" ca="1" si="92"/>
        <v>14.290828676158045</v>
      </c>
      <c r="F1178" s="10">
        <f t="shared" ca="1" si="93"/>
        <v>5.7988252731675832E-5</v>
      </c>
    </row>
    <row r="1179" spans="1:6" x14ac:dyDescent="0.35">
      <c r="A1179" s="10">
        <f t="shared" si="94"/>
        <v>6652</v>
      </c>
      <c r="B1179" s="10">
        <v>-1.24570884302897E-2</v>
      </c>
      <c r="C1179" s="10">
        <f t="shared" ca="1" si="90"/>
        <v>-5.6068502173252953E-2</v>
      </c>
      <c r="D1179" s="10">
        <f t="shared" ca="1" si="91"/>
        <v>-9.2092514819567983E-5</v>
      </c>
      <c r="E1179" s="10">
        <f t="shared" ca="1" si="92"/>
        <v>14.291316002036771</v>
      </c>
      <c r="F1179" s="10">
        <f t="shared" ca="1" si="93"/>
        <v>9.2088274564249554E-5</v>
      </c>
    </row>
    <row r="1180" spans="1:6" x14ac:dyDescent="0.35">
      <c r="A1180" s="10">
        <f t="shared" si="94"/>
        <v>6712</v>
      </c>
      <c r="B1180" s="10">
        <v>-1.0507134826414501E-2</v>
      </c>
      <c r="C1180" s="10">
        <f t="shared" ca="1" si="90"/>
        <v>-2.7937863444636588E-2</v>
      </c>
      <c r="D1180" s="10">
        <f t="shared" ca="1" si="91"/>
        <v>-4.5887940707815596E-5</v>
      </c>
      <c r="E1180" s="10">
        <f t="shared" ca="1" si="92"/>
        <v>14.290655738672715</v>
      </c>
      <c r="F1180" s="10">
        <f t="shared" ca="1" si="93"/>
        <v>4.5886887888579162E-5</v>
      </c>
    </row>
    <row r="1181" spans="1:6" x14ac:dyDescent="0.35">
      <c r="A1181" s="10">
        <f t="shared" si="94"/>
        <v>6772</v>
      </c>
      <c r="B1181" s="10">
        <v>-1.06109236253231E-2</v>
      </c>
      <c r="C1181" s="10">
        <f t="shared" ca="1" si="90"/>
        <v>-2.9435153021359097E-2</v>
      </c>
      <c r="D1181" s="10">
        <f t="shared" ca="1" si="91"/>
        <v>-4.8347238837582317E-5</v>
      </c>
      <c r="E1181" s="10">
        <f t="shared" ca="1" si="92"/>
        <v>14.290690882042988</v>
      </c>
      <c r="F1181" s="10">
        <f t="shared" ca="1" si="93"/>
        <v>4.8346070147426334E-5</v>
      </c>
    </row>
    <row r="1182" spans="1:6" x14ac:dyDescent="0.35">
      <c r="A1182" s="10">
        <f t="shared" si="94"/>
        <v>6832</v>
      </c>
      <c r="B1182" s="10">
        <v>-1.01245785695133E-2</v>
      </c>
      <c r="C1182" s="10">
        <f t="shared" ca="1" si="90"/>
        <v>-2.2418987592989301E-2</v>
      </c>
      <c r="D1182" s="10">
        <f t="shared" ca="1" si="91"/>
        <v>-3.6823187121484929E-5</v>
      </c>
      <c r="E1182" s="10">
        <f t="shared" ca="1" si="92"/>
        <v>14.290526203343966</v>
      </c>
      <c r="F1182" s="10">
        <f t="shared" ca="1" si="93"/>
        <v>3.6822509164592196E-5</v>
      </c>
    </row>
    <row r="1183" spans="1:6" x14ac:dyDescent="0.35">
      <c r="A1183" s="10">
        <f t="shared" si="94"/>
        <v>6892</v>
      </c>
      <c r="B1183" s="10">
        <v>-9.9233263324683095E-3</v>
      </c>
      <c r="C1183" s="10">
        <f t="shared" ca="1" si="90"/>
        <v>-1.9515660066433023E-2</v>
      </c>
      <c r="D1183" s="10">
        <f t="shared" ca="1" si="91"/>
        <v>-3.2054471659116238E-5</v>
      </c>
      <c r="E1183" s="10">
        <f t="shared" ca="1" si="92"/>
        <v>14.290458058400009</v>
      </c>
      <c r="F1183" s="10">
        <f t="shared" ca="1" si="93"/>
        <v>3.2053957925616867E-5</v>
      </c>
    </row>
    <row r="1184" spans="1:6" x14ac:dyDescent="0.35">
      <c r="A1184" s="10">
        <f t="shared" si="94"/>
        <v>6952</v>
      </c>
      <c r="B1184" s="10">
        <v>-9.9264266720930396E-3</v>
      </c>
      <c r="C1184" s="10">
        <f t="shared" ca="1" si="90"/>
        <v>-1.9560386532614563E-2</v>
      </c>
      <c r="D1184" s="10">
        <f t="shared" ca="1" si="91"/>
        <v>-3.2127934879819418E-5</v>
      </c>
      <c r="E1184" s="10">
        <f t="shared" ca="1" si="92"/>
        <v>14.290459108189433</v>
      </c>
      <c r="F1184" s="10">
        <f t="shared" ca="1" si="93"/>
        <v>3.2127418788787231E-5</v>
      </c>
    </row>
    <row r="1185" spans="1:6" x14ac:dyDescent="0.35">
      <c r="A1185" s="10">
        <f t="shared" si="94"/>
        <v>7012</v>
      </c>
      <c r="B1185" s="10">
        <v>-9.1638659483068395E-3</v>
      </c>
      <c r="C1185" s="10">
        <f t="shared" ca="1" si="90"/>
        <v>-8.559447747798871E-3</v>
      </c>
      <c r="D1185" s="10">
        <f t="shared" ca="1" si="91"/>
        <v>-1.4058892925759647E-5</v>
      </c>
      <c r="E1185" s="10">
        <f t="shared" ca="1" si="92"/>
        <v>14.29020090157991</v>
      </c>
      <c r="F1185" s="10">
        <f t="shared" ca="1" si="93"/>
        <v>1.4058794100518947E-5</v>
      </c>
    </row>
    <row r="1186" spans="1:6" x14ac:dyDescent="0.35">
      <c r="A1186" s="10">
        <f t="shared" si="94"/>
        <v>7072</v>
      </c>
      <c r="B1186" s="10">
        <v>-9.4590292994564101E-3</v>
      </c>
      <c r="C1186" s="10">
        <f t="shared" ca="1" si="90"/>
        <v>-1.2817566290012001E-2</v>
      </c>
      <c r="D1186" s="10">
        <f t="shared" ca="1" si="91"/>
        <v>-2.1052852631344713E-5</v>
      </c>
      <c r="E1186" s="10">
        <f t="shared" ca="1" si="92"/>
        <v>14.290300845264102</v>
      </c>
      <c r="F1186" s="10">
        <f t="shared" ca="1" si="93"/>
        <v>2.1052631023239664E-5</v>
      </c>
    </row>
    <row r="1187" spans="1:6" x14ac:dyDescent="0.35">
      <c r="A1187" s="10">
        <f t="shared" si="94"/>
        <v>7132</v>
      </c>
      <c r="B1187" s="10">
        <v>-8.1080439135095793E-3</v>
      </c>
      <c r="C1187" s="10">
        <f t="shared" ca="1" si="90"/>
        <v>6.6721701550931769E-3</v>
      </c>
      <c r="D1187" s="10">
        <f t="shared" ca="1" si="91"/>
        <v>1.0959039479740543E-5</v>
      </c>
      <c r="E1187" s="10">
        <f t="shared" ca="1" si="92"/>
        <v>14.289843395325834</v>
      </c>
      <c r="F1187" s="10">
        <f t="shared" ca="1" si="93"/>
        <v>-1.0959099530497274E-5</v>
      </c>
    </row>
    <row r="1188" spans="1:6" x14ac:dyDescent="0.35">
      <c r="A1188" s="10">
        <f t="shared" si="94"/>
        <v>7192</v>
      </c>
      <c r="B1188" s="10">
        <v>-9.2822943425594495E-3</v>
      </c>
      <c r="C1188" s="10">
        <f t="shared" ca="1" si="90"/>
        <v>-1.0267932691907079E-2</v>
      </c>
      <c r="D1188" s="10">
        <f t="shared" ca="1" si="91"/>
        <v>-1.6865079446457376E-5</v>
      </c>
      <c r="E1188" s="10">
        <f t="shared" ca="1" si="92"/>
        <v>14.29024100198529</v>
      </c>
      <c r="F1188" s="10">
        <f t="shared" ca="1" si="93"/>
        <v>1.6864937232684074E-5</v>
      </c>
    </row>
    <row r="1189" spans="1:6" x14ac:dyDescent="0.35">
      <c r="A1189" s="10">
        <f t="shared" si="94"/>
        <v>7252</v>
      </c>
      <c r="B1189" s="10">
        <v>-8.9905749789105094E-3</v>
      </c>
      <c r="C1189" s="10">
        <f t="shared" ca="1" si="90"/>
        <v>-6.0594981872903143E-3</v>
      </c>
      <c r="D1189" s="10">
        <f t="shared" ca="1" si="91"/>
        <v>-9.9527257726243424E-6</v>
      </c>
      <c r="E1189" s="10">
        <f t="shared" ca="1" si="92"/>
        <v>14.290142224451291</v>
      </c>
      <c r="F1189" s="10">
        <f t="shared" ca="1" si="93"/>
        <v>9.9526762445974177E-6</v>
      </c>
    </row>
    <row r="1190" spans="1:6" x14ac:dyDescent="0.35">
      <c r="A1190" s="10">
        <f t="shared" si="94"/>
        <v>7312</v>
      </c>
      <c r="B1190" s="10">
        <v>-7.7714205117671003E-3</v>
      </c>
      <c r="C1190" s="10">
        <f t="shared" ca="1" si="90"/>
        <v>1.1528404315329961E-2</v>
      </c>
      <c r="D1190" s="10">
        <f t="shared" ca="1" si="91"/>
        <v>1.8935404087929463E-5</v>
      </c>
      <c r="E1190" s="10">
        <f t="shared" ca="1" si="92"/>
        <v>14.289729413075582</v>
      </c>
      <c r="F1190" s="10">
        <f t="shared" ca="1" si="93"/>
        <v>-1.89355833649546E-5</v>
      </c>
    </row>
    <row r="1191" spans="1:6" x14ac:dyDescent="0.35">
      <c r="A1191" s="10">
        <f t="shared" si="94"/>
        <v>7372</v>
      </c>
      <c r="B1191" s="10">
        <v>-7.4665645664839797E-3</v>
      </c>
      <c r="C1191" s="10">
        <f t="shared" ca="1" si="90"/>
        <v>1.5926351242881151E-2</v>
      </c>
      <c r="D1191" s="10">
        <f t="shared" ca="1" si="91"/>
        <v>2.6159031916432291E-5</v>
      </c>
      <c r="E1191" s="10">
        <f t="shared" ca="1" si="92"/>
        <v>14.289626187433914</v>
      </c>
      <c r="F1191" s="10">
        <f t="shared" ca="1" si="93"/>
        <v>-2.6159374069826372E-5</v>
      </c>
    </row>
    <row r="1192" spans="1:6" x14ac:dyDescent="0.35">
      <c r="A1192" s="10">
        <f t="shared" si="94"/>
        <v>7432</v>
      </c>
      <c r="B1192" s="10">
        <v>-6.2675714086358201E-3</v>
      </c>
      <c r="C1192" s="10">
        <f t="shared" ca="1" si="90"/>
        <v>3.3223400410861338E-2</v>
      </c>
      <c r="D1192" s="10">
        <f t="shared" ca="1" si="91"/>
        <v>5.4569435174839752E-5</v>
      </c>
      <c r="E1192" s="10">
        <f t="shared" ca="1" si="92"/>
        <v>14.289220202771352</v>
      </c>
      <c r="F1192" s="10">
        <f t="shared" ca="1" si="93"/>
        <v>-5.4570924140585313E-5</v>
      </c>
    </row>
    <row r="1193" spans="1:6" x14ac:dyDescent="0.35">
      <c r="A1193" s="10">
        <f t="shared" si="94"/>
        <v>7492</v>
      </c>
      <c r="B1193" s="10">
        <v>-7.4999253137172902E-3</v>
      </c>
      <c r="C1193" s="10">
        <f t="shared" ca="1" si="90"/>
        <v>1.5445078700666857E-2</v>
      </c>
      <c r="D1193" s="10">
        <f t="shared" ca="1" si="91"/>
        <v>2.5368541765845315E-5</v>
      </c>
      <c r="E1193" s="10">
        <f t="shared" ca="1" si="92"/>
        <v>14.289637483538165</v>
      </c>
      <c r="F1193" s="10">
        <f t="shared" ca="1" si="93"/>
        <v>-2.5368863552722333E-5</v>
      </c>
    </row>
    <row r="1194" spans="1:6" x14ac:dyDescent="0.35">
      <c r="A1194" s="10">
        <f t="shared" si="94"/>
        <v>7552</v>
      </c>
      <c r="B1194" s="10">
        <v>-8.0087238186393704E-3</v>
      </c>
      <c r="C1194" s="10">
        <f t="shared" ca="1" si="90"/>
        <v>8.1049928139160718E-3</v>
      </c>
      <c r="D1194" s="10">
        <f t="shared" ca="1" si="91"/>
        <v>1.3312450696857148E-5</v>
      </c>
      <c r="E1194" s="10">
        <f t="shared" ca="1" si="92"/>
        <v>14.289809765079541</v>
      </c>
      <c r="F1194" s="10">
        <f t="shared" ca="1" si="93"/>
        <v>-1.3312539308369985E-5</v>
      </c>
    </row>
    <row r="1195" spans="1:6" x14ac:dyDescent="0.35">
      <c r="A1195" s="10">
        <f t="shared" si="94"/>
        <v>7612</v>
      </c>
      <c r="B1195" s="10">
        <v>-5.7408577113219599E-3</v>
      </c>
      <c r="C1195" s="10">
        <f t="shared" ca="1" si="90"/>
        <v>4.0821936449413308E-2</v>
      </c>
      <c r="D1195" s="10">
        <f t="shared" ca="1" si="91"/>
        <v>6.7050030618161357E-5</v>
      </c>
      <c r="E1195" s="10">
        <f t="shared" ca="1" si="92"/>
        <v>14.289041855062466</v>
      </c>
      <c r="F1195" s="10">
        <f t="shared" ca="1" si="93"/>
        <v>-6.7052278571919175E-5</v>
      </c>
    </row>
    <row r="1196" spans="1:6" x14ac:dyDescent="0.35">
      <c r="A1196" s="10">
        <f t="shared" si="94"/>
        <v>7672</v>
      </c>
      <c r="B1196" s="10">
        <v>-5.6652751214664697E-3</v>
      </c>
      <c r="C1196" s="10">
        <f t="shared" ca="1" si="90"/>
        <v>4.1912314459009309E-2</v>
      </c>
      <c r="D1196" s="10">
        <f t="shared" ca="1" si="91"/>
        <v>6.884097649892279E-5</v>
      </c>
      <c r="E1196" s="10">
        <f t="shared" ca="1" si="92"/>
        <v>14.289016262445829</v>
      </c>
      <c r="F1196" s="10">
        <f t="shared" ca="1" si="93"/>
        <v>-6.8843346147727619E-5</v>
      </c>
    </row>
    <row r="1197" spans="1:6" x14ac:dyDescent="0.35">
      <c r="A1197" s="10">
        <f t="shared" si="94"/>
        <v>7732</v>
      </c>
      <c r="B1197" s="10">
        <v>-6.5871321905169901E-3</v>
      </c>
      <c r="C1197" s="10">
        <f t="shared" ca="1" si="90"/>
        <v>2.8613316925250001E-2</v>
      </c>
      <c r="D1197" s="10">
        <f t="shared" ca="1" si="91"/>
        <v>4.6997373049723129E-5</v>
      </c>
      <c r="E1197" s="10">
        <f t="shared" ca="1" si="92"/>
        <v>14.289328407539118</v>
      </c>
      <c r="F1197" s="10">
        <f t="shared" ca="1" si="93"/>
        <v>-4.6998477460835185E-5</v>
      </c>
    </row>
    <row r="1198" spans="1:6" x14ac:dyDescent="0.35">
      <c r="A1198" s="10">
        <f t="shared" si="94"/>
        <v>7792</v>
      </c>
      <c r="B1198" s="10">
        <v>-5.2467149853552596E-3</v>
      </c>
      <c r="C1198" s="10">
        <f t="shared" ref="C1198:C1261" ca="1" si="95">(B1198-$C$2)/($C$840-$C$2)</f>
        <v>4.7950593498954371E-2</v>
      </c>
      <c r="D1198" s="10">
        <f t="shared" ref="D1198:D1261" ca="1" si="96">$K$4*C1198</f>
        <v>7.8758849822032563E-5</v>
      </c>
      <c r="E1198" s="10">
        <f t="shared" ref="E1198:E1261" ca="1" si="97">$J$6*(1-D1198)</f>
        <v>14.288874536036042</v>
      </c>
      <c r="F1198" s="10">
        <f t="shared" ref="F1198:F1261" ca="1" si="98">LN(E1198/$J$6)</f>
        <v>-7.876195146307082E-5</v>
      </c>
    </row>
    <row r="1199" spans="1:6" x14ac:dyDescent="0.35">
      <c r="A1199" s="10">
        <f t="shared" ref="A1199:A1262" si="99">A1198+60</f>
        <v>7852</v>
      </c>
      <c r="B1199" s="10">
        <v>-5.1570404146501804E-3</v>
      </c>
      <c r="C1199" s="10">
        <f t="shared" ca="1" si="95"/>
        <v>4.9244266818481104E-2</v>
      </c>
      <c r="D1199" s="10">
        <f t="shared" ca="1" si="96"/>
        <v>8.0883708249355219E-5</v>
      </c>
      <c r="E1199" s="10">
        <f t="shared" ca="1" si="97"/>
        <v>14.288844171809115</v>
      </c>
      <c r="F1199" s="10">
        <f t="shared" ca="1" si="98"/>
        <v>-8.0886979512961028E-5</v>
      </c>
    </row>
    <row r="1200" spans="1:6" x14ac:dyDescent="0.35">
      <c r="A1200" s="10">
        <f t="shared" si="99"/>
        <v>7912</v>
      </c>
      <c r="B1200" s="10">
        <v>-3.8564005588085401E-3</v>
      </c>
      <c r="C1200" s="10">
        <f t="shared" ca="1" si="95"/>
        <v>6.8007702947427348E-2</v>
      </c>
      <c r="D1200" s="10">
        <f t="shared" ca="1" si="96"/>
        <v>1.1170265209114942E-4</v>
      </c>
      <c r="E1200" s="10">
        <f t="shared" ca="1" si="97"/>
        <v>14.288403769101617</v>
      </c>
      <c r="F1200" s="10">
        <f t="shared" ca="1" si="98"/>
        <v>-1.1170889129702048E-4</v>
      </c>
    </row>
    <row r="1201" spans="1:6" x14ac:dyDescent="0.35">
      <c r="A1201" s="10">
        <f t="shared" si="99"/>
        <v>7972</v>
      </c>
      <c r="B1201" s="10">
        <v>-5.4860637803794696E-3</v>
      </c>
      <c r="C1201" s="10">
        <f t="shared" ca="1" si="95"/>
        <v>4.4497673147631672E-2</v>
      </c>
      <c r="D1201" s="10">
        <f t="shared" ca="1" si="96"/>
        <v>7.3087428144985028E-5</v>
      </c>
      <c r="E1201" s="10">
        <f t="shared" ca="1" si="97"/>
        <v>14.288955580651807</v>
      </c>
      <c r="F1201" s="10">
        <f t="shared" ca="1" si="98"/>
        <v>-7.3090099161269006E-5</v>
      </c>
    </row>
    <row r="1202" spans="1:6" x14ac:dyDescent="0.35">
      <c r="A1202" s="10">
        <f t="shared" si="99"/>
        <v>8032</v>
      </c>
      <c r="B1202" s="10">
        <v>-4.58431640079576E-3</v>
      </c>
      <c r="C1202" s="10">
        <f t="shared" ca="1" si="95"/>
        <v>5.7506562030492168E-2</v>
      </c>
      <c r="D1202" s="10">
        <f t="shared" ca="1" si="96"/>
        <v>9.4454528135083396E-5</v>
      </c>
      <c r="E1202" s="10">
        <f t="shared" ca="1" si="97"/>
        <v>14.288650244792949</v>
      </c>
      <c r="F1202" s="10">
        <f t="shared" ca="1" si="98"/>
        <v>-9.4458989244916786E-5</v>
      </c>
    </row>
    <row r="1203" spans="1:6" x14ac:dyDescent="0.35">
      <c r="A1203" s="10">
        <f t="shared" si="99"/>
        <v>8092</v>
      </c>
      <c r="B1203" s="10">
        <v>-4.9902828308408496E-3</v>
      </c>
      <c r="C1203" s="10">
        <f t="shared" ca="1" si="95"/>
        <v>5.1649963721255965E-2</v>
      </c>
      <c r="D1203" s="10">
        <f t="shared" ca="1" si="96"/>
        <v>8.483506541216292E-5</v>
      </c>
      <c r="E1203" s="10">
        <f t="shared" ca="1" si="97"/>
        <v>14.28878770691526</v>
      </c>
      <c r="F1203" s="10">
        <f t="shared" ca="1" si="98"/>
        <v>-8.483866410981917E-5</v>
      </c>
    </row>
    <row r="1204" spans="1:6" x14ac:dyDescent="0.35">
      <c r="A1204" s="10">
        <f t="shared" si="99"/>
        <v>8152</v>
      </c>
      <c r="B1204" s="10">
        <v>-5.2784184393635499E-3</v>
      </c>
      <c r="C1204" s="10">
        <f t="shared" ca="1" si="95"/>
        <v>4.749322958558528E-2</v>
      </c>
      <c r="D1204" s="10">
        <f t="shared" ca="1" si="96"/>
        <v>7.8007629594323819E-5</v>
      </c>
      <c r="E1204" s="10">
        <f t="shared" ca="1" si="97"/>
        <v>14.288885270973097</v>
      </c>
      <c r="F1204" s="10">
        <f t="shared" ca="1" si="98"/>
        <v>-7.8010672347689317E-5</v>
      </c>
    </row>
    <row r="1205" spans="1:6" x14ac:dyDescent="0.35">
      <c r="A1205" s="10">
        <f t="shared" si="99"/>
        <v>8212</v>
      </c>
      <c r="B1205" s="10">
        <v>-2.9616687760965501E-3</v>
      </c>
      <c r="C1205" s="10">
        <f t="shared" ca="1" si="95"/>
        <v>8.0915382642196512E-2</v>
      </c>
      <c r="D1205" s="10">
        <f t="shared" ca="1" si="96"/>
        <v>1.3290351598980779E-4</v>
      </c>
      <c r="E1205" s="10">
        <f t="shared" ca="1" si="97"/>
        <v>14.288100808756505</v>
      </c>
      <c r="F1205" s="10">
        <f t="shared" ca="1" si="98"/>
        <v>-1.3291234844469007E-4</v>
      </c>
    </row>
    <row r="1206" spans="1:6" x14ac:dyDescent="0.35">
      <c r="A1206" s="10">
        <f t="shared" si="99"/>
        <v>8272</v>
      </c>
      <c r="B1206" s="10">
        <v>-3.0056053098427601E-3</v>
      </c>
      <c r="C1206" s="10">
        <f t="shared" ca="1" si="95"/>
        <v>8.0281540505980548E-2</v>
      </c>
      <c r="D1206" s="10">
        <f t="shared" ca="1" si="96"/>
        <v>1.3186243028107307E-4</v>
      </c>
      <c r="E1206" s="10">
        <f t="shared" ca="1" si="97"/>
        <v>14.288115685871283</v>
      </c>
      <c r="F1206" s="10">
        <f t="shared" ca="1" si="98"/>
        <v>-1.3187112489566804E-4</v>
      </c>
    </row>
    <row r="1207" spans="1:6" x14ac:dyDescent="0.35">
      <c r="A1207" s="10">
        <f t="shared" si="99"/>
        <v>8332</v>
      </c>
      <c r="B1207" s="10">
        <v>-3.8823591525607702E-3</v>
      </c>
      <c r="C1207" s="10">
        <f t="shared" ca="1" si="95"/>
        <v>6.7633216179488018E-2</v>
      </c>
      <c r="D1207" s="10">
        <f t="shared" ca="1" si="96"/>
        <v>1.1108755757480908E-4</v>
      </c>
      <c r="E1207" s="10">
        <f t="shared" ca="1" si="97"/>
        <v>14.288412558802255</v>
      </c>
      <c r="F1207" s="10">
        <f t="shared" ca="1" si="98"/>
        <v>-1.1109372825454804E-4</v>
      </c>
    </row>
    <row r="1208" spans="1:6" x14ac:dyDescent="0.35">
      <c r="A1208" s="10">
        <f t="shared" si="99"/>
        <v>8392</v>
      </c>
      <c r="B1208" s="10">
        <v>-3.6044228246995798E-3</v>
      </c>
      <c r="C1208" s="10">
        <f t="shared" ca="1" si="95"/>
        <v>7.1642812311972101E-2</v>
      </c>
      <c r="D1208" s="10">
        <f t="shared" ca="1" si="96"/>
        <v>1.1767331922241418E-4</v>
      </c>
      <c r="E1208" s="10">
        <f t="shared" ca="1" si="97"/>
        <v>14.288318448268312</v>
      </c>
      <c r="F1208" s="10">
        <f t="shared" ca="1" si="98"/>
        <v>-1.1768024327062864E-4</v>
      </c>
    </row>
    <row r="1209" spans="1:6" x14ac:dyDescent="0.35">
      <c r="A1209" s="10">
        <f t="shared" si="99"/>
        <v>8452</v>
      </c>
      <c r="B1209" s="10">
        <v>-4.1179886149181897E-3</v>
      </c>
      <c r="C1209" s="10">
        <f t="shared" ca="1" si="95"/>
        <v>6.4233952080987478E-2</v>
      </c>
      <c r="D1209" s="10">
        <f t="shared" ca="1" si="96"/>
        <v>1.0550426629302193E-4</v>
      </c>
      <c r="E1209" s="10">
        <f t="shared" ca="1" si="97"/>
        <v>14.288492344034671</v>
      </c>
      <c r="F1209" s="10">
        <f t="shared" ca="1" si="98"/>
        <v>-1.0550983225967247E-4</v>
      </c>
    </row>
    <row r="1210" spans="1:6" x14ac:dyDescent="0.35">
      <c r="A1210" s="10">
        <f t="shared" si="99"/>
        <v>8512</v>
      </c>
      <c r="B1210" s="10">
        <v>-3.25202268751862E-3</v>
      </c>
      <c r="C1210" s="10">
        <f t="shared" ca="1" si="95"/>
        <v>7.6726646577183102E-2</v>
      </c>
      <c r="D1210" s="10">
        <f t="shared" ca="1" si="96"/>
        <v>1.2602351700302325E-4</v>
      </c>
      <c r="E1210" s="10">
        <f t="shared" ca="1" si="97"/>
        <v>14.288199123942027</v>
      </c>
      <c r="F1210" s="10">
        <f t="shared" ca="1" si="98"/>
        <v>-1.260314586336185E-4</v>
      </c>
    </row>
    <row r="1211" spans="1:6" x14ac:dyDescent="0.35">
      <c r="A1211" s="10">
        <f t="shared" si="99"/>
        <v>8572</v>
      </c>
      <c r="B1211" s="10">
        <v>-2.8087995829247899E-3</v>
      </c>
      <c r="C1211" s="10">
        <f t="shared" ca="1" si="95"/>
        <v>8.3120721290923211E-2</v>
      </c>
      <c r="D1211" s="10">
        <f t="shared" ca="1" si="96"/>
        <v>1.3652578472034139E-4</v>
      </c>
      <c r="E1211" s="10">
        <f t="shared" ca="1" si="97"/>
        <v>14.288049046536345</v>
      </c>
      <c r="F1211" s="10">
        <f t="shared" ca="1" si="98"/>
        <v>-1.3653510521362424E-4</v>
      </c>
    </row>
    <row r="1212" spans="1:6" x14ac:dyDescent="0.35">
      <c r="A1212" s="10">
        <f t="shared" si="99"/>
        <v>8632</v>
      </c>
      <c r="B1212" s="10">
        <v>-3.8890483600883298E-3</v>
      </c>
      <c r="C1212" s="10">
        <f t="shared" ca="1" si="95"/>
        <v>6.7536715585851032E-2</v>
      </c>
      <c r="D1212" s="10">
        <f t="shared" ca="1" si="96"/>
        <v>1.1092905534976032E-4</v>
      </c>
      <c r="E1212" s="10">
        <f t="shared" ca="1" si="97"/>
        <v>14.288414823799052</v>
      </c>
      <c r="F1212" s="10">
        <f t="shared" ca="1" si="98"/>
        <v>-1.1093520843240834E-4</v>
      </c>
    </row>
    <row r="1213" spans="1:6" x14ac:dyDescent="0.35">
      <c r="A1213" s="10">
        <f t="shared" si="99"/>
        <v>8692</v>
      </c>
      <c r="B1213" s="10">
        <v>-2.4564479473059E-3</v>
      </c>
      <c r="C1213" s="10">
        <f t="shared" ca="1" si="95"/>
        <v>8.8203855857475921E-2</v>
      </c>
      <c r="D1213" s="10">
        <f t="shared" ca="1" si="96"/>
        <v>1.4487483324590421E-4</v>
      </c>
      <c r="E1213" s="10">
        <f t="shared" ca="1" si="97"/>
        <v>14.287929738632915</v>
      </c>
      <c r="F1213" s="10">
        <f t="shared" ca="1" si="98"/>
        <v>-1.4488532861822137E-4</v>
      </c>
    </row>
    <row r="1214" spans="1:6" x14ac:dyDescent="0.35">
      <c r="A1214" s="10">
        <f t="shared" si="99"/>
        <v>8752</v>
      </c>
      <c r="B1214" s="10">
        <v>-1.88271647838131E-3</v>
      </c>
      <c r="C1214" s="10">
        <f t="shared" ca="1" si="95"/>
        <v>9.6480684930476263E-2</v>
      </c>
      <c r="D1214" s="10">
        <f t="shared" ca="1" si="96"/>
        <v>1.5846952499830728E-4</v>
      </c>
      <c r="E1214" s="10">
        <f t="shared" ca="1" si="97"/>
        <v>14.287735470487773</v>
      </c>
      <c r="F1214" s="10">
        <f t="shared" ca="1" si="98"/>
        <v>-1.5848208262017805E-4</v>
      </c>
    </row>
    <row r="1215" spans="1:6" x14ac:dyDescent="0.35">
      <c r="A1215" s="10">
        <f t="shared" si="99"/>
        <v>8812</v>
      </c>
      <c r="B1215" s="10">
        <v>-2.0846824164132099E-3</v>
      </c>
      <c r="C1215" s="10">
        <f t="shared" ca="1" si="95"/>
        <v>9.3567061330934898E-2</v>
      </c>
      <c r="D1215" s="10">
        <f t="shared" ca="1" si="96"/>
        <v>1.5368389823606059E-4</v>
      </c>
      <c r="E1215" s="10">
        <f t="shared" ca="1" si="97"/>
        <v>14.287803857094206</v>
      </c>
      <c r="F1215" s="10">
        <f t="shared" ca="1" si="98"/>
        <v>-1.5369570881648023E-4</v>
      </c>
    </row>
    <row r="1216" spans="1:6" x14ac:dyDescent="0.35">
      <c r="A1216" s="10">
        <f t="shared" si="99"/>
        <v>8872</v>
      </c>
      <c r="B1216" s="10">
        <v>-1.74137879535943E-3</v>
      </c>
      <c r="C1216" s="10">
        <f t="shared" ca="1" si="95"/>
        <v>9.8519666417998183E-2</v>
      </c>
      <c r="D1216" s="10">
        <f t="shared" ca="1" si="96"/>
        <v>1.6181855209156202E-4</v>
      </c>
      <c r="E1216" s="10">
        <f t="shared" ca="1" si="97"/>
        <v>14.287687612890611</v>
      </c>
      <c r="F1216" s="10">
        <f t="shared" ca="1" si="98"/>
        <v>-1.6183164612601074E-4</v>
      </c>
    </row>
    <row r="1217" spans="1:6" x14ac:dyDescent="0.35">
      <c r="A1217" s="10">
        <f t="shared" si="99"/>
        <v>8932</v>
      </c>
      <c r="B1217" s="10">
        <v>-2.4256603519889298E-3</v>
      </c>
      <c r="C1217" s="10">
        <f t="shared" ca="1" si="95"/>
        <v>8.8648007307778817E-2</v>
      </c>
      <c r="D1217" s="10">
        <f t="shared" ca="1" si="96"/>
        <v>1.4560435200302671E-4</v>
      </c>
      <c r="E1217" s="10">
        <f t="shared" ca="1" si="97"/>
        <v>14.287919313809875</v>
      </c>
      <c r="F1217" s="10">
        <f t="shared" ca="1" si="98"/>
        <v>-1.4561495334591162E-4</v>
      </c>
    </row>
    <row r="1218" spans="1:6" x14ac:dyDescent="0.35">
      <c r="A1218" s="10">
        <f t="shared" si="99"/>
        <v>8992</v>
      </c>
      <c r="B1218" s="10">
        <v>-2.0334406905492299E-3</v>
      </c>
      <c r="C1218" s="10">
        <f t="shared" ca="1" si="95"/>
        <v>9.4306290446563995E-2</v>
      </c>
      <c r="D1218" s="10">
        <f t="shared" ca="1" si="96"/>
        <v>1.5489808205848137E-4</v>
      </c>
      <c r="E1218" s="10">
        <f t="shared" ca="1" si="97"/>
        <v>14.287786506407384</v>
      </c>
      <c r="F1218" s="10">
        <f t="shared" ca="1" si="98"/>
        <v>-1.5491008000538688E-4</v>
      </c>
    </row>
    <row r="1219" spans="1:6" x14ac:dyDescent="0.35">
      <c r="A1219" s="10">
        <f t="shared" si="99"/>
        <v>9052</v>
      </c>
      <c r="B1219" s="10">
        <v>-1.4786585033253999E-3</v>
      </c>
      <c r="C1219" s="10">
        <f t="shared" ca="1" si="95"/>
        <v>0.10230975127293965</v>
      </c>
      <c r="D1219" s="10">
        <f t="shared" ca="1" si="96"/>
        <v>1.6804376646580339E-4</v>
      </c>
      <c r="E1219" s="10">
        <f t="shared" ca="1" si="97"/>
        <v>14.287598654577202</v>
      </c>
      <c r="F1219" s="10">
        <f t="shared" ca="1" si="98"/>
        <v>-1.6805788740154482E-4</v>
      </c>
    </row>
    <row r="1220" spans="1:6" x14ac:dyDescent="0.35">
      <c r="A1220" s="10">
        <f t="shared" si="99"/>
        <v>9112</v>
      </c>
      <c r="B1220" s="10">
        <v>-1.4132039900406901E-3</v>
      </c>
      <c r="C1220" s="10">
        <f t="shared" ca="1" si="95"/>
        <v>0.10325401849176494</v>
      </c>
      <c r="D1220" s="10">
        <f t="shared" ca="1" si="96"/>
        <v>1.6959472537272393E-4</v>
      </c>
      <c r="E1220" s="10">
        <f t="shared" ca="1" si="97"/>
        <v>14.287576491374423</v>
      </c>
      <c r="F1220" s="10">
        <f t="shared" ca="1" si="98"/>
        <v>-1.6960910818432758E-4</v>
      </c>
    </row>
    <row r="1221" spans="1:6" x14ac:dyDescent="0.35">
      <c r="A1221" s="10">
        <f t="shared" si="99"/>
        <v>9172</v>
      </c>
      <c r="B1221" s="10">
        <v>-2.5680574868174899E-3</v>
      </c>
      <c r="C1221" s="10">
        <f t="shared" ca="1" si="95"/>
        <v>8.6593741838132982E-2</v>
      </c>
      <c r="D1221" s="10">
        <f t="shared" ca="1" si="96"/>
        <v>1.4223022096913342E-4</v>
      </c>
      <c r="E1221" s="10">
        <f t="shared" ca="1" si="97"/>
        <v>14.28796753014235</v>
      </c>
      <c r="F1221" s="10">
        <f t="shared" ca="1" si="98"/>
        <v>-1.4224033664621266E-4</v>
      </c>
    </row>
    <row r="1222" spans="1:6" x14ac:dyDescent="0.35">
      <c r="A1222" s="10">
        <f t="shared" si="99"/>
        <v>9232</v>
      </c>
      <c r="B1222" s="10">
        <v>-1.2498832004566301E-3</v>
      </c>
      <c r="C1222" s="10">
        <f t="shared" ca="1" si="95"/>
        <v>0.10561013512937679</v>
      </c>
      <c r="D1222" s="10">
        <f t="shared" ca="1" si="96"/>
        <v>1.734646469500014E-4</v>
      </c>
      <c r="E1222" s="10">
        <f t="shared" ca="1" si="97"/>
        <v>14.287521190195083</v>
      </c>
      <c r="F1222" s="10">
        <f t="shared" ca="1" si="98"/>
        <v>-1.7347969368206327E-4</v>
      </c>
    </row>
    <row r="1223" spans="1:6" x14ac:dyDescent="0.35">
      <c r="A1223" s="10">
        <f t="shared" si="99"/>
        <v>9292</v>
      </c>
      <c r="B1223" s="10">
        <v>-1.5943196263422099E-3</v>
      </c>
      <c r="C1223" s="10">
        <f t="shared" ca="1" si="95"/>
        <v>0.10064118784657609</v>
      </c>
      <c r="D1223" s="10">
        <f t="shared" ca="1" si="96"/>
        <v>1.6530315103800125E-4</v>
      </c>
      <c r="E1223" s="10">
        <f t="shared" ca="1" si="97"/>
        <v>14.287637817971666</v>
      </c>
      <c r="F1223" s="10">
        <f t="shared" ca="1" si="98"/>
        <v>-1.6531681510972265E-4</v>
      </c>
    </row>
    <row r="1224" spans="1:6" x14ac:dyDescent="0.35">
      <c r="A1224" s="10">
        <f t="shared" si="99"/>
        <v>9352</v>
      </c>
      <c r="B1224" s="10">
        <v>-2.5824743633289802E-3</v>
      </c>
      <c r="C1224" s="10">
        <f t="shared" ca="1" si="95"/>
        <v>8.6385759482073915E-2</v>
      </c>
      <c r="D1224" s="10">
        <f t="shared" ca="1" si="96"/>
        <v>1.418886099493064E-4</v>
      </c>
      <c r="E1224" s="10">
        <f t="shared" ca="1" si="97"/>
        <v>14.287972411763823</v>
      </c>
      <c r="F1224" s="10">
        <f t="shared" ca="1" si="98"/>
        <v>-1.4189867709045077E-4</v>
      </c>
    </row>
    <row r="1225" spans="1:6" x14ac:dyDescent="0.35">
      <c r="A1225" s="10">
        <f t="shared" si="99"/>
        <v>9412</v>
      </c>
      <c r="B1225" s="10">
        <v>-1.3404232213782301E-3</v>
      </c>
      <c r="C1225" s="10">
        <f t="shared" ca="1" si="95"/>
        <v>0.10430397655515981</v>
      </c>
      <c r="D1225" s="10">
        <f t="shared" ca="1" si="96"/>
        <v>1.7131928149185E-4</v>
      </c>
      <c r="E1225" s="10">
        <f t="shared" ca="1" si="97"/>
        <v>14.287551847467482</v>
      </c>
      <c r="F1225" s="10">
        <f t="shared" ca="1" si="98"/>
        <v>-1.7133395831624433E-4</v>
      </c>
    </row>
    <row r="1226" spans="1:6" x14ac:dyDescent="0.35">
      <c r="A1226" s="10">
        <f t="shared" si="99"/>
        <v>9472</v>
      </c>
      <c r="B1226" s="10">
        <v>-2.3703923322773699E-4</v>
      </c>
      <c r="C1226" s="10">
        <f t="shared" ca="1" si="95"/>
        <v>0.12022173802800561</v>
      </c>
      <c r="D1226" s="10">
        <f t="shared" ca="1" si="96"/>
        <v>1.9746420471099922E-4</v>
      </c>
      <c r="E1226" s="10">
        <f t="shared" ca="1" si="97"/>
        <v>14.287178236514679</v>
      </c>
      <c r="F1226" s="10">
        <f t="shared" ca="1" si="98"/>
        <v>-1.9748370333397315E-4</v>
      </c>
    </row>
    <row r="1227" spans="1:6" x14ac:dyDescent="0.35">
      <c r="A1227" s="10">
        <f t="shared" si="99"/>
        <v>9532</v>
      </c>
      <c r="B1227" s="10">
        <v>-1.00211953363141E-3</v>
      </c>
      <c r="C1227" s="10">
        <f t="shared" ca="1" si="95"/>
        <v>0.10918445104524595</v>
      </c>
      <c r="D1227" s="10">
        <f t="shared" ca="1" si="96"/>
        <v>1.7933546084181648E-4</v>
      </c>
      <c r="E1227" s="10">
        <f t="shared" ca="1" si="97"/>
        <v>14.287437296264569</v>
      </c>
      <c r="F1227" s="10">
        <f t="shared" ca="1" si="98"/>
        <v>-1.7935154336837645E-4</v>
      </c>
    </row>
    <row r="1228" spans="1:6" x14ac:dyDescent="0.35">
      <c r="A1228" s="10">
        <f t="shared" si="99"/>
        <v>9592</v>
      </c>
      <c r="B1228" s="10">
        <v>-1.6758736692481201E-3</v>
      </c>
      <c r="C1228" s="10">
        <f t="shared" ca="1" si="95"/>
        <v>9.9464663793242231E-2</v>
      </c>
      <c r="D1228" s="10">
        <f t="shared" ca="1" si="96"/>
        <v>1.6337071028040036E-4</v>
      </c>
      <c r="E1228" s="10">
        <f t="shared" ca="1" si="97"/>
        <v>14.287665432550092</v>
      </c>
      <c r="F1228" s="10">
        <f t="shared" ca="1" si="98"/>
        <v>-1.633840567285071E-4</v>
      </c>
    </row>
    <row r="1229" spans="1:6" x14ac:dyDescent="0.35">
      <c r="A1229" s="10">
        <f t="shared" si="99"/>
        <v>9652</v>
      </c>
      <c r="B1229" s="10">
        <v>-1.7258485337025E-3</v>
      </c>
      <c r="C1229" s="10">
        <f t="shared" ca="1" si="95"/>
        <v>9.8743710815343735E-2</v>
      </c>
      <c r="D1229" s="10">
        <f t="shared" ca="1" si="96"/>
        <v>1.621865450142021E-4</v>
      </c>
      <c r="E1229" s="10">
        <f t="shared" ca="1" si="97"/>
        <v>14.287682354271746</v>
      </c>
      <c r="F1229" s="10">
        <f t="shared" ca="1" si="98"/>
        <v>-1.6219969867415119E-4</v>
      </c>
    </row>
    <row r="1230" spans="1:6" x14ac:dyDescent="0.35">
      <c r="A1230" s="10">
        <f t="shared" si="99"/>
        <v>9712</v>
      </c>
      <c r="B1230" s="10">
        <v>-1.6190062753102499E-3</v>
      </c>
      <c r="C1230" s="10">
        <f t="shared" ca="1" si="95"/>
        <v>0.10028505055071429</v>
      </c>
      <c r="D1230" s="10">
        <f t="shared" ca="1" si="96"/>
        <v>1.6471819552954823E-4</v>
      </c>
      <c r="E1230" s="10">
        <f t="shared" ca="1" si="97"/>
        <v>14.287646176985882</v>
      </c>
      <c r="F1230" s="10">
        <f t="shared" ca="1" si="98"/>
        <v>-1.6473176306141442E-4</v>
      </c>
    </row>
    <row r="1231" spans="1:6" x14ac:dyDescent="0.35">
      <c r="A1231" s="10">
        <f t="shared" si="99"/>
        <v>9772</v>
      </c>
      <c r="B1231" s="10">
        <v>-5.1007312266124205E-4</v>
      </c>
      <c r="C1231" s="10">
        <f t="shared" ca="1" si="95"/>
        <v>0.11628286600096917</v>
      </c>
      <c r="D1231" s="10">
        <f t="shared" ca="1" si="96"/>
        <v>1.9099460740659187E-4</v>
      </c>
      <c r="E1231" s="10">
        <f t="shared" ca="1" si="97"/>
        <v>14.287270687060159</v>
      </c>
      <c r="F1231" s="10">
        <f t="shared" ca="1" si="98"/>
        <v>-1.9101284919935825E-4</v>
      </c>
    </row>
    <row r="1232" spans="1:6" x14ac:dyDescent="0.35">
      <c r="A1232" s="10">
        <f t="shared" si="99"/>
        <v>9832</v>
      </c>
      <c r="B1232" s="10">
        <v>-7.5510165109618499E-4</v>
      </c>
      <c r="C1232" s="10">
        <f t="shared" ca="1" si="95"/>
        <v>0.11274800804439543</v>
      </c>
      <c r="D1232" s="10">
        <f t="shared" ca="1" si="96"/>
        <v>1.851886032129195E-4</v>
      </c>
      <c r="E1232" s="10">
        <f t="shared" ca="1" si="97"/>
        <v>14.287353654860086</v>
      </c>
      <c r="F1232" s="10">
        <f t="shared" ca="1" si="98"/>
        <v>-1.852057527396041E-4</v>
      </c>
    </row>
    <row r="1233" spans="1:6" x14ac:dyDescent="0.35">
      <c r="A1233" s="10">
        <f t="shared" si="99"/>
        <v>9892</v>
      </c>
      <c r="B1233" s="10">
        <v>9.3143638711690202E-4</v>
      </c>
      <c r="C1233" s="10">
        <f t="shared" ca="1" si="95"/>
        <v>0.13707853168390977</v>
      </c>
      <c r="D1233" s="10">
        <f t="shared" ca="1" si="96"/>
        <v>2.251514882908218E-4</v>
      </c>
      <c r="E1233" s="10">
        <f t="shared" ca="1" si="97"/>
        <v>14.286782585232324</v>
      </c>
      <c r="F1233" s="10">
        <f t="shared" ca="1" si="98"/>
        <v>-2.2517683869236282E-4</v>
      </c>
    </row>
    <row r="1234" spans="1:6" x14ac:dyDescent="0.35">
      <c r="A1234" s="10">
        <f t="shared" si="99"/>
        <v>9952</v>
      </c>
      <c r="B1234" s="10">
        <v>-3.7511848662888402E-4</v>
      </c>
      <c r="C1234" s="10">
        <f t="shared" ca="1" si="95"/>
        <v>0.11822976366224355</v>
      </c>
      <c r="D1234" s="10">
        <f t="shared" ca="1" si="96"/>
        <v>1.9419238681523505E-4</v>
      </c>
      <c r="E1234" s="10">
        <f t="shared" ca="1" si="97"/>
        <v>14.287224990792408</v>
      </c>
      <c r="F1234" s="10">
        <f t="shared" ca="1" si="98"/>
        <v>-1.9421124459823055E-4</v>
      </c>
    </row>
    <row r="1235" spans="1:6" x14ac:dyDescent="0.35">
      <c r="A1235" s="10">
        <f t="shared" si="99"/>
        <v>10012</v>
      </c>
      <c r="B1235" s="10">
        <v>-6.8846159091362505E-5</v>
      </c>
      <c r="C1235" s="10">
        <f t="shared" ca="1" si="95"/>
        <v>0.12264814376185637</v>
      </c>
      <c r="D1235" s="10">
        <f t="shared" ca="1" si="96"/>
        <v>2.0144957612884911E-4</v>
      </c>
      <c r="E1235" s="10">
        <f t="shared" ca="1" si="97"/>
        <v>14.287121285557117</v>
      </c>
      <c r="F1235" s="10">
        <f t="shared" ca="1" si="98"/>
        <v>-2.0146986982023105E-4</v>
      </c>
    </row>
    <row r="1236" spans="1:6" x14ac:dyDescent="0.35">
      <c r="A1236" s="10">
        <f t="shared" si="99"/>
        <v>10072</v>
      </c>
      <c r="B1236" s="10">
        <v>1.2077171394905799E-4</v>
      </c>
      <c r="C1236" s="10">
        <f t="shared" ca="1" si="95"/>
        <v>0.12538363032542801</v>
      </c>
      <c r="D1236" s="10">
        <f t="shared" ca="1" si="96"/>
        <v>2.0594261280951554E-4</v>
      </c>
      <c r="E1236" s="10">
        <f t="shared" ca="1" si="97"/>
        <v>14.287057080062951</v>
      </c>
      <c r="F1236" s="10">
        <f t="shared" ca="1" si="98"/>
        <v>-2.0596382190132356E-4</v>
      </c>
    </row>
    <row r="1237" spans="1:6" x14ac:dyDescent="0.35">
      <c r="A1237" s="10">
        <f t="shared" si="99"/>
        <v>10132</v>
      </c>
      <c r="B1237" s="10">
        <v>-4.8805870320384198E-4</v>
      </c>
      <c r="C1237" s="10">
        <f t="shared" ca="1" si="95"/>
        <v>0.1166004528806496</v>
      </c>
      <c r="D1237" s="10">
        <f t="shared" ca="1" si="96"/>
        <v>1.9151624385646698E-4</v>
      </c>
      <c r="E1237" s="10">
        <f t="shared" ca="1" si="97"/>
        <v>14.28726323287529</v>
      </c>
      <c r="F1237" s="10">
        <f t="shared" ca="1" si="98"/>
        <v>-1.9153458543416776E-4</v>
      </c>
    </row>
    <row r="1238" spans="1:6" x14ac:dyDescent="0.35">
      <c r="A1238" s="10">
        <f t="shared" si="99"/>
        <v>10192</v>
      </c>
      <c r="B1238" s="10">
        <v>-6.4912873491007595E-4</v>
      </c>
      <c r="C1238" s="10">
        <f t="shared" ca="1" si="95"/>
        <v>0.11427680637801986</v>
      </c>
      <c r="D1238" s="10">
        <f t="shared" ca="1" si="96"/>
        <v>1.8769965447589762E-4</v>
      </c>
      <c r="E1238" s="10">
        <f t="shared" ca="1" si="97"/>
        <v>14.287317771937539</v>
      </c>
      <c r="F1238" s="10">
        <f t="shared" ca="1" si="98"/>
        <v>-1.8771727226059575E-4</v>
      </c>
    </row>
    <row r="1239" spans="1:6" x14ac:dyDescent="0.35">
      <c r="A1239" s="10">
        <f t="shared" si="99"/>
        <v>10252</v>
      </c>
      <c r="B1239" s="10">
        <v>7.8575827191559899E-4</v>
      </c>
      <c r="C1239" s="10">
        <f t="shared" ca="1" si="95"/>
        <v>0.13497693376832373</v>
      </c>
      <c r="D1239" s="10">
        <f t="shared" ca="1" si="96"/>
        <v>2.2169961371447175E-4</v>
      </c>
      <c r="E1239" s="10">
        <f t="shared" ca="1" si="97"/>
        <v>14.28683191252002</v>
      </c>
      <c r="F1239" s="10">
        <f t="shared" ca="1" si="98"/>
        <v>-2.2172419270662867E-4</v>
      </c>
    </row>
    <row r="1240" spans="1:6" x14ac:dyDescent="0.35">
      <c r="A1240" s="10">
        <f t="shared" si="99"/>
        <v>10312</v>
      </c>
      <c r="B1240" s="10">
        <v>2.5682414862622802E-3</v>
      </c>
      <c r="C1240" s="10">
        <f t="shared" ca="1" si="95"/>
        <v>0.16069159243659151</v>
      </c>
      <c r="D1240" s="10">
        <f t="shared" ca="1" si="96"/>
        <v>2.6393594057710158E-4</v>
      </c>
      <c r="E1240" s="10">
        <f t="shared" ca="1" si="97"/>
        <v>14.286228355409152</v>
      </c>
      <c r="F1240" s="10">
        <f t="shared" ca="1" si="98"/>
        <v>-2.6397077779752667E-4</v>
      </c>
    </row>
    <row r="1241" spans="1:6" x14ac:dyDescent="0.35">
      <c r="A1241" s="10">
        <f t="shared" si="99"/>
        <v>10372</v>
      </c>
      <c r="B1241" s="10">
        <v>4.5528879327283401E-4</v>
      </c>
      <c r="C1241" s="10">
        <f t="shared" ca="1" si="95"/>
        <v>0.1302094780216542</v>
      </c>
      <c r="D1241" s="10">
        <f t="shared" ca="1" si="96"/>
        <v>2.1386906765056703E-4</v>
      </c>
      <c r="E1241" s="10">
        <f t="shared" ca="1" si="97"/>
        <v>14.286943811023272</v>
      </c>
      <c r="F1241" s="10">
        <f t="shared" ca="1" si="98"/>
        <v>-2.1389194090089028E-4</v>
      </c>
    </row>
    <row r="1242" spans="1:6" x14ac:dyDescent="0.35">
      <c r="A1242" s="10">
        <f t="shared" si="99"/>
        <v>10432</v>
      </c>
      <c r="B1242" s="10">
        <v>4.5228464182628402E-4</v>
      </c>
      <c r="C1242" s="10">
        <f t="shared" ca="1" si="95"/>
        <v>0.13016613919612469</v>
      </c>
      <c r="D1242" s="10">
        <f t="shared" ca="1" si="96"/>
        <v>2.1379788362963479E-4</v>
      </c>
      <c r="E1242" s="10">
        <f t="shared" ca="1" si="97"/>
        <v>14.286944828242932</v>
      </c>
      <c r="F1242" s="10">
        <f t="shared" ca="1" si="98"/>
        <v>-2.1382074165520812E-4</v>
      </c>
    </row>
    <row r="1243" spans="1:6" x14ac:dyDescent="0.35">
      <c r="A1243" s="10">
        <f t="shared" si="99"/>
        <v>10492</v>
      </c>
      <c r="B1243" s="10">
        <v>1.1248645857367401E-3</v>
      </c>
      <c r="C1243" s="10">
        <f t="shared" ca="1" si="95"/>
        <v>0.13986898719243476</v>
      </c>
      <c r="D1243" s="10">
        <f t="shared" ca="1" si="96"/>
        <v>2.2973481146357412E-4</v>
      </c>
      <c r="E1243" s="10">
        <f t="shared" ca="1" si="97"/>
        <v>14.286717089544185</v>
      </c>
      <c r="F1243" s="10">
        <f t="shared" ca="1" si="98"/>
        <v>-2.2976120454774995E-4</v>
      </c>
    </row>
    <row r="1244" spans="1:6" x14ac:dyDescent="0.35">
      <c r="A1244" s="10">
        <f t="shared" si="99"/>
        <v>10552</v>
      </c>
      <c r="B1244" s="10">
        <v>9.9558325189763597E-5</v>
      </c>
      <c r="C1244" s="10">
        <f t="shared" ca="1" si="95"/>
        <v>0.12507759936437773</v>
      </c>
      <c r="D1244" s="10">
        <f t="shared" ca="1" si="96"/>
        <v>2.0543995695599044E-4</v>
      </c>
      <c r="E1244" s="10">
        <f t="shared" ca="1" si="97"/>
        <v>14.287064263015099</v>
      </c>
      <c r="F1244" s="10">
        <f t="shared" ca="1" si="98"/>
        <v>-2.0546106263462805E-4</v>
      </c>
    </row>
    <row r="1245" spans="1:6" x14ac:dyDescent="0.35">
      <c r="A1245" s="10">
        <f t="shared" si="99"/>
        <v>10612</v>
      </c>
      <c r="B1245" s="10">
        <v>5.6497820259479603E-4</v>
      </c>
      <c r="C1245" s="10">
        <f t="shared" ca="1" si="95"/>
        <v>0.13179189164414204</v>
      </c>
      <c r="D1245" s="10">
        <f t="shared" ca="1" si="96"/>
        <v>2.164681820255033E-4</v>
      </c>
      <c r="E1245" s="10">
        <f t="shared" ca="1" si="97"/>
        <v>14.286906669678855</v>
      </c>
      <c r="F1245" s="10">
        <f t="shared" ca="1" si="98"/>
        <v>-2.1649161464406207E-4</v>
      </c>
    </row>
    <row r="1246" spans="1:6" x14ac:dyDescent="0.35">
      <c r="A1246" s="10">
        <f t="shared" si="99"/>
        <v>10672</v>
      </c>
      <c r="B1246" s="10">
        <v>6.1453963336535701E-4</v>
      </c>
      <c r="C1246" s="10">
        <f t="shared" ca="1" si="95"/>
        <v>0.13250688029879992</v>
      </c>
      <c r="D1246" s="10">
        <f t="shared" ca="1" si="96"/>
        <v>2.1764255089077889E-4</v>
      </c>
      <c r="E1246" s="10">
        <f t="shared" ca="1" si="97"/>
        <v>14.286889887947771</v>
      </c>
      <c r="F1246" s="10">
        <f t="shared" ca="1" si="98"/>
        <v>-2.1766623846773106E-4</v>
      </c>
    </row>
    <row r="1247" spans="1:6" x14ac:dyDescent="0.35">
      <c r="A1247" s="10">
        <f t="shared" si="99"/>
        <v>10732</v>
      </c>
      <c r="B1247" s="10">
        <v>1.0132673754869299E-3</v>
      </c>
      <c r="C1247" s="10">
        <f t="shared" ca="1" si="95"/>
        <v>0.13825905103886679</v>
      </c>
      <c r="D1247" s="10">
        <f t="shared" ca="1" si="96"/>
        <v>2.2709049133133873E-4</v>
      </c>
      <c r="E1247" s="10">
        <f t="shared" ca="1" si="97"/>
        <v>14.286754876878875</v>
      </c>
      <c r="F1247" s="10">
        <f t="shared" ca="1" si="98"/>
        <v>-2.2711628028127833E-4</v>
      </c>
    </row>
    <row r="1248" spans="1:6" x14ac:dyDescent="0.35">
      <c r="A1248" s="10">
        <f t="shared" si="99"/>
        <v>10792</v>
      </c>
      <c r="B1248" s="10">
        <v>1.6096445829748001E-3</v>
      </c>
      <c r="C1248" s="10">
        <f t="shared" ca="1" si="95"/>
        <v>0.14686257459782842</v>
      </c>
      <c r="D1248" s="10">
        <f t="shared" ca="1" si="96"/>
        <v>2.412217787769332E-4</v>
      </c>
      <c r="E1248" s="10">
        <f t="shared" ca="1" si="97"/>
        <v>14.286552940781277</v>
      </c>
      <c r="F1248" s="10">
        <f t="shared" ca="1" si="98"/>
        <v>-2.412508774298036E-4</v>
      </c>
    </row>
    <row r="1249" spans="1:6" x14ac:dyDescent="0.35">
      <c r="A1249" s="10">
        <f t="shared" si="99"/>
        <v>10852</v>
      </c>
      <c r="B1249" s="10">
        <v>1.46006172561503E-3</v>
      </c>
      <c r="C1249" s="10">
        <f t="shared" ca="1" si="95"/>
        <v>0.14470464565427846</v>
      </c>
      <c r="D1249" s="10">
        <f t="shared" ca="1" si="96"/>
        <v>2.3767738048715239E-4</v>
      </c>
      <c r="E1249" s="10">
        <f t="shared" ca="1" si="97"/>
        <v>14.286603590232838</v>
      </c>
      <c r="F1249" s="10">
        <f t="shared" ca="1" si="98"/>
        <v>-2.3770563023198116E-4</v>
      </c>
    </row>
    <row r="1250" spans="1:6" x14ac:dyDescent="0.35">
      <c r="A1250" s="10">
        <f t="shared" si="99"/>
        <v>10912</v>
      </c>
      <c r="B1250" s="10">
        <v>2.1978291470403102E-3</v>
      </c>
      <c r="C1250" s="10">
        <f t="shared" ca="1" si="95"/>
        <v>0.15534790852812974</v>
      </c>
      <c r="D1250" s="10">
        <f t="shared" ca="1" si="96"/>
        <v>2.5515893975745313E-4</v>
      </c>
      <c r="E1250" s="10">
        <f t="shared" ca="1" si="97"/>
        <v>14.286353778750865</v>
      </c>
      <c r="F1250" s="10">
        <f t="shared" ca="1" si="98"/>
        <v>-2.5519149833826713E-4</v>
      </c>
    </row>
    <row r="1251" spans="1:6" x14ac:dyDescent="0.35">
      <c r="A1251" s="10">
        <f t="shared" si="99"/>
        <v>10972</v>
      </c>
      <c r="B1251" s="10">
        <v>2.30690609553078E-3</v>
      </c>
      <c r="C1251" s="10">
        <f t="shared" ca="1" si="95"/>
        <v>0.15692148659968352</v>
      </c>
      <c r="D1251" s="10">
        <f t="shared" ca="1" si="96"/>
        <v>2.5774354173998019E-4</v>
      </c>
      <c r="E1251" s="10">
        <f t="shared" ca="1" si="97"/>
        <v>14.286316844788534</v>
      </c>
      <c r="F1251" s="10">
        <f t="shared" ca="1" si="98"/>
        <v>-2.577767633152266E-4</v>
      </c>
    </row>
    <row r="1252" spans="1:6" x14ac:dyDescent="0.35">
      <c r="A1252" s="10">
        <f t="shared" si="99"/>
        <v>11032</v>
      </c>
      <c r="B1252" s="10">
        <v>1.6531319460021099E-3</v>
      </c>
      <c r="C1252" s="10">
        <f t="shared" ca="1" si="95"/>
        <v>0.14748993685719206</v>
      </c>
      <c r="D1252" s="10">
        <f t="shared" ca="1" si="96"/>
        <v>2.4225222128793796E-4</v>
      </c>
      <c r="E1252" s="10">
        <f t="shared" ca="1" si="97"/>
        <v>14.286538215757794</v>
      </c>
      <c r="F1252" s="10">
        <f t="shared" ca="1" si="98"/>
        <v>-2.4228156909710059E-4</v>
      </c>
    </row>
    <row r="1253" spans="1:6" x14ac:dyDescent="0.35">
      <c r="A1253" s="10">
        <f t="shared" si="99"/>
        <v>11092</v>
      </c>
      <c r="B1253" s="10">
        <v>1.09083416317285E-3</v>
      </c>
      <c r="C1253" s="10">
        <f t="shared" ca="1" si="95"/>
        <v>0.13937805370508183</v>
      </c>
      <c r="D1253" s="10">
        <f t="shared" ca="1" si="96"/>
        <v>2.2892845321059691E-4</v>
      </c>
      <c r="E1253" s="10">
        <f t="shared" ca="1" si="97"/>
        <v>14.286728612403621</v>
      </c>
      <c r="F1253" s="10">
        <f t="shared" ca="1" si="98"/>
        <v>-2.2895466132881876E-4</v>
      </c>
    </row>
    <row r="1254" spans="1:6" x14ac:dyDescent="0.35">
      <c r="A1254" s="10">
        <f t="shared" si="99"/>
        <v>11152</v>
      </c>
      <c r="B1254" s="10">
        <v>3.14444463360286E-3</v>
      </c>
      <c r="C1254" s="10">
        <f t="shared" ca="1" si="95"/>
        <v>0.16900407871314546</v>
      </c>
      <c r="D1254" s="10">
        <f t="shared" ca="1" si="96"/>
        <v>2.7758919928634146E-4</v>
      </c>
      <c r="E1254" s="10">
        <f t="shared" ca="1" si="97"/>
        <v>14.286033250342198</v>
      </c>
      <c r="F1254" s="10">
        <f t="shared" ca="1" si="98"/>
        <v>-2.7762773429943529E-4</v>
      </c>
    </row>
    <row r="1255" spans="1:6" x14ac:dyDescent="0.35">
      <c r="A1255" s="10">
        <f t="shared" si="99"/>
        <v>11212</v>
      </c>
      <c r="B1255" s="10">
        <v>2.0531989312214901E-3</v>
      </c>
      <c r="C1255" s="10">
        <f t="shared" ca="1" si="95"/>
        <v>0.15326142793579381</v>
      </c>
      <c r="D1255" s="10">
        <f t="shared" ca="1" si="96"/>
        <v>2.5173189538454135E-4</v>
      </c>
      <c r="E1255" s="10">
        <f t="shared" ca="1" si="97"/>
        <v>14.286402751214954</v>
      </c>
      <c r="F1255" s="10">
        <f t="shared" ca="1" si="98"/>
        <v>-2.5176358517643103E-4</v>
      </c>
    </row>
    <row r="1256" spans="1:6" x14ac:dyDescent="0.35">
      <c r="A1256" s="10">
        <f t="shared" si="99"/>
        <v>11272</v>
      </c>
      <c r="B1256" s="10">
        <v>2.7957578777621501E-3</v>
      </c>
      <c r="C1256" s="10">
        <f t="shared" ca="1" si="95"/>
        <v>0.16397381484506421</v>
      </c>
      <c r="D1256" s="10">
        <f t="shared" ca="1" si="96"/>
        <v>2.6932699088301796E-4</v>
      </c>
      <c r="E1256" s="10">
        <f t="shared" ca="1" si="97"/>
        <v>14.286151317300281</v>
      </c>
      <c r="F1256" s="10">
        <f t="shared" ca="1" si="98"/>
        <v>-2.6936326591038551E-4</v>
      </c>
    </row>
    <row r="1257" spans="1:6" x14ac:dyDescent="0.35">
      <c r="A1257" s="10">
        <f t="shared" si="99"/>
        <v>11332</v>
      </c>
      <c r="B1257" s="10">
        <v>3.6415132948329999E-3</v>
      </c>
      <c r="C1257" s="10">
        <f t="shared" ca="1" si="95"/>
        <v>0.17617494621716889</v>
      </c>
      <c r="D1257" s="10">
        <f t="shared" ca="1" si="96"/>
        <v>2.8936734916169994E-4</v>
      </c>
      <c r="E1257" s="10">
        <f t="shared" ca="1" si="97"/>
        <v>14.285864940580478</v>
      </c>
      <c r="F1257" s="10">
        <f t="shared" ca="1" si="98"/>
        <v>-2.8940922397145029E-4</v>
      </c>
    </row>
    <row r="1258" spans="1:6" x14ac:dyDescent="0.35">
      <c r="A1258" s="10">
        <f t="shared" si="99"/>
        <v>11392</v>
      </c>
      <c r="B1258" s="10">
        <v>1.20018653878923E-3</v>
      </c>
      <c r="C1258" s="10">
        <f t="shared" ca="1" si="95"/>
        <v>0.1409556051742383</v>
      </c>
      <c r="D1258" s="10">
        <f t="shared" ca="1" si="96"/>
        <v>2.3151958149868643E-4</v>
      </c>
      <c r="E1258" s="10">
        <f t="shared" ca="1" si="97"/>
        <v>14.286691585180384</v>
      </c>
      <c r="F1258" s="10">
        <f t="shared" ca="1" si="98"/>
        <v>-2.3154638629430778E-4</v>
      </c>
    </row>
    <row r="1259" spans="1:6" x14ac:dyDescent="0.35">
      <c r="A1259" s="10">
        <f t="shared" si="99"/>
        <v>11452</v>
      </c>
      <c r="B1259" s="10">
        <v>1.5859265934862199E-3</v>
      </c>
      <c r="C1259" s="10">
        <f t="shared" ca="1" si="95"/>
        <v>0.14652041148566694</v>
      </c>
      <c r="D1259" s="10">
        <f t="shared" ca="1" si="96"/>
        <v>2.4065977586520796E-4</v>
      </c>
      <c r="E1259" s="10">
        <f t="shared" ca="1" si="97"/>
        <v>14.286560971802885</v>
      </c>
      <c r="F1259" s="10">
        <f t="shared" ca="1" si="98"/>
        <v>-2.4068873907598799E-4</v>
      </c>
    </row>
    <row r="1260" spans="1:6" x14ac:dyDescent="0.35">
      <c r="A1260" s="10">
        <f t="shared" si="99"/>
        <v>11512</v>
      </c>
      <c r="B1260" s="10">
        <v>1.9715067417186401E-3</v>
      </c>
      <c r="C1260" s="10">
        <f t="shared" ca="1" si="95"/>
        <v>0.15208291093657533</v>
      </c>
      <c r="D1260" s="10">
        <f t="shared" ca="1" si="96"/>
        <v>2.4979618121332499E-4</v>
      </c>
      <c r="E1260" s="10">
        <f t="shared" ca="1" si="97"/>
        <v>14.286430412570461</v>
      </c>
      <c r="F1260" s="10">
        <f t="shared" ca="1" si="98"/>
        <v>-2.4982738547599947E-4</v>
      </c>
    </row>
    <row r="1261" spans="1:6" x14ac:dyDescent="0.35">
      <c r="A1261" s="10">
        <f t="shared" si="99"/>
        <v>11572</v>
      </c>
      <c r="B1261" s="10">
        <v>3.7610970291665998E-3</v>
      </c>
      <c r="C1261" s="10">
        <f t="shared" ca="1" si="95"/>
        <v>0.17790009845754634</v>
      </c>
      <c r="D1261" s="10">
        <f t="shared" ca="1" si="96"/>
        <v>2.9220091171651988E-4</v>
      </c>
      <c r="E1261" s="10">
        <f t="shared" ca="1" si="97"/>
        <v>14.285824448971569</v>
      </c>
      <c r="F1261" s="10">
        <f t="shared" ca="1" si="98"/>
        <v>-2.9224361072095441E-4</v>
      </c>
    </row>
    <row r="1262" spans="1:6" x14ac:dyDescent="0.35">
      <c r="A1262" s="10">
        <f t="shared" si="99"/>
        <v>11632</v>
      </c>
      <c r="B1262" s="10">
        <v>2.1825521942650302E-3</v>
      </c>
      <c r="C1262" s="10">
        <f t="shared" ref="C1262:C1325" ca="1" si="100">(B1262-$C$2)/($C$840-$C$2)</f>
        <v>0.15512751844369824</v>
      </c>
      <c r="D1262" s="10">
        <f t="shared" ref="D1262:D1325" ca="1" si="101">$K$4*C1262</f>
        <v>2.5479694904377434E-4</v>
      </c>
      <c r="E1262" s="10">
        <f t="shared" ref="E1262:E1325" ca="1" si="102">$J$6*(1-D1262)</f>
        <v>14.286358951598164</v>
      </c>
      <c r="F1262" s="10">
        <f t="shared" ref="F1262:F1325" ca="1" si="103">LN(E1262/$J$6)</f>
        <v>-2.548294153013411E-4</v>
      </c>
    </row>
    <row r="1263" spans="1:6" x14ac:dyDescent="0.35">
      <c r="A1263" s="10">
        <f t="shared" ref="A1263:A1326" si="104">A1262+60</f>
        <v>11692</v>
      </c>
      <c r="B1263" s="10">
        <v>4.7664721931236801E-3</v>
      </c>
      <c r="C1263" s="10">
        <f t="shared" ca="1" si="100"/>
        <v>0.19240395407123617</v>
      </c>
      <c r="D1263" s="10">
        <f t="shared" ca="1" si="101"/>
        <v>3.1602349456200541E-4</v>
      </c>
      <c r="E1263" s="10">
        <f t="shared" ca="1" si="102"/>
        <v>14.285484024262708</v>
      </c>
      <c r="F1263" s="10">
        <f t="shared" ca="1" si="103"/>
        <v>-3.1607344050961993E-4</v>
      </c>
    </row>
    <row r="1264" spans="1:6" x14ac:dyDescent="0.35">
      <c r="A1264" s="10">
        <f t="shared" si="104"/>
        <v>11752</v>
      </c>
      <c r="B1264" s="10">
        <v>2.7491910897910199E-3</v>
      </c>
      <c r="C1264" s="10">
        <f t="shared" ca="1" si="100"/>
        <v>0.16330202784122747</v>
      </c>
      <c r="D1264" s="10">
        <f t="shared" ca="1" si="101"/>
        <v>2.6822358072921612E-4</v>
      </c>
      <c r="E1264" s="10">
        <f t="shared" ca="1" si="102"/>
        <v>14.286167085031378</v>
      </c>
      <c r="F1264" s="10">
        <f t="shared" ca="1" si="103"/>
        <v>-2.6825955910747188E-4</v>
      </c>
    </row>
    <row r="1265" spans="1:6" x14ac:dyDescent="0.35">
      <c r="A1265" s="10">
        <f t="shared" si="104"/>
        <v>11812</v>
      </c>
      <c r="B1265" s="10">
        <v>3.1182668289014598E-3</v>
      </c>
      <c r="C1265" s="10">
        <f t="shared" ca="1" si="100"/>
        <v>0.16862642953969853</v>
      </c>
      <c r="D1265" s="10">
        <f t="shared" ca="1" si="101"/>
        <v>2.7696891051895482E-4</v>
      </c>
      <c r="E1265" s="10">
        <f t="shared" ca="1" si="102"/>
        <v>14.286042114268684</v>
      </c>
      <c r="F1265" s="10">
        <f t="shared" ca="1" si="103"/>
        <v>-2.7700727349140976E-4</v>
      </c>
    </row>
    <row r="1266" spans="1:6" x14ac:dyDescent="0.35">
      <c r="A1266" s="10">
        <f t="shared" si="104"/>
        <v>11872</v>
      </c>
      <c r="B1266" s="10">
        <v>2.7874879337206901E-3</v>
      </c>
      <c r="C1266" s="10">
        <f t="shared" ca="1" si="100"/>
        <v>0.16385451005356874</v>
      </c>
      <c r="D1266" s="10">
        <f t="shared" ca="1" si="101"/>
        <v>2.691310327629867E-4</v>
      </c>
      <c r="E1266" s="10">
        <f t="shared" ca="1" si="102"/>
        <v>14.286154117541816</v>
      </c>
      <c r="F1266" s="10">
        <f t="shared" ca="1" si="103"/>
        <v>-2.6916725501850285E-4</v>
      </c>
    </row>
    <row r="1267" spans="1:6" x14ac:dyDescent="0.35">
      <c r="A1267" s="10">
        <f t="shared" si="104"/>
        <v>11932</v>
      </c>
      <c r="B1267" s="10">
        <v>3.8727300818414698E-3</v>
      </c>
      <c r="C1267" s="10">
        <f t="shared" ca="1" si="100"/>
        <v>0.17951055168511471</v>
      </c>
      <c r="D1267" s="10">
        <f t="shared" ca="1" si="101"/>
        <v>2.948460811428009E-4</v>
      </c>
      <c r="E1267" s="10">
        <f t="shared" ca="1" si="102"/>
        <v>14.285786649500468</v>
      </c>
      <c r="F1267" s="10">
        <f t="shared" ca="1" si="103"/>
        <v>-2.9488955679457296E-4</v>
      </c>
    </row>
    <row r="1268" spans="1:6" x14ac:dyDescent="0.35">
      <c r="A1268" s="10">
        <f t="shared" si="104"/>
        <v>11992</v>
      </c>
      <c r="B1268" s="10">
        <v>2.9592901606115001E-3</v>
      </c>
      <c r="C1268" s="10">
        <f t="shared" ca="1" si="100"/>
        <v>0.16633298255046947</v>
      </c>
      <c r="D1268" s="10">
        <f t="shared" ca="1" si="101"/>
        <v>2.7320192383914612E-4</v>
      </c>
      <c r="E1268" s="10">
        <f t="shared" ca="1" si="102"/>
        <v>14.286095944508338</v>
      </c>
      <c r="F1268" s="10">
        <f t="shared" ca="1" si="103"/>
        <v>-2.7323925028335962E-4</v>
      </c>
    </row>
    <row r="1269" spans="1:6" x14ac:dyDescent="0.35">
      <c r="A1269" s="10">
        <f t="shared" si="104"/>
        <v>12052</v>
      </c>
      <c r="B1269" s="10">
        <v>3.1788199986826399E-3</v>
      </c>
      <c r="C1269" s="10">
        <f t="shared" ca="1" si="100"/>
        <v>0.16949998844879344</v>
      </c>
      <c r="D1269" s="10">
        <f t="shared" ca="1" si="101"/>
        <v>2.7840373102714321E-4</v>
      </c>
      <c r="E1269" s="10">
        <f t="shared" ca="1" si="102"/>
        <v>14.286021610683621</v>
      </c>
      <c r="F1269" s="10">
        <f t="shared" ca="1" si="103"/>
        <v>-2.78442492540291E-4</v>
      </c>
    </row>
    <row r="1270" spans="1:6" x14ac:dyDescent="0.35">
      <c r="A1270" s="10">
        <f t="shared" si="104"/>
        <v>12112</v>
      </c>
      <c r="B1270" s="10">
        <v>2.0836330868499999E-3</v>
      </c>
      <c r="C1270" s="10">
        <f t="shared" ca="1" si="100"/>
        <v>0.15370048055494059</v>
      </c>
      <c r="D1270" s="10">
        <f t="shared" ca="1" si="101"/>
        <v>2.5245303931148991E-4</v>
      </c>
      <c r="E1270" s="10">
        <f t="shared" ca="1" si="102"/>
        <v>14.286392446068238</v>
      </c>
      <c r="F1270" s="10">
        <f t="shared" ca="1" si="103"/>
        <v>-2.5248491094424189E-4</v>
      </c>
    </row>
    <row r="1271" spans="1:6" x14ac:dyDescent="0.35">
      <c r="A1271" s="10">
        <f t="shared" si="104"/>
        <v>12172</v>
      </c>
      <c r="B1271" s="10">
        <v>2.6813429620575202E-3</v>
      </c>
      <c r="C1271" s="10">
        <f t="shared" ca="1" si="100"/>
        <v>0.16232322959398146</v>
      </c>
      <c r="D1271" s="10">
        <f t="shared" ca="1" si="101"/>
        <v>2.6661590460811454E-4</v>
      </c>
      <c r="E1271" s="10">
        <f t="shared" ca="1" si="102"/>
        <v>14.28619005872315</v>
      </c>
      <c r="F1271" s="10">
        <f t="shared" ca="1" si="103"/>
        <v>-2.666514529470178E-4</v>
      </c>
    </row>
    <row r="1272" spans="1:6" x14ac:dyDescent="0.35">
      <c r="A1272" s="10">
        <f t="shared" si="104"/>
        <v>12232</v>
      </c>
      <c r="B1272" s="10">
        <v>4.0698117461541502E-3</v>
      </c>
      <c r="C1272" s="10">
        <f t="shared" ca="1" si="100"/>
        <v>0.18235371322895688</v>
      </c>
      <c r="D1272" s="10">
        <f t="shared" ca="1" si="101"/>
        <v>2.9951597397856168E-4</v>
      </c>
      <c r="E1272" s="10">
        <f t="shared" ca="1" si="102"/>
        <v>14.285719916731844</v>
      </c>
      <c r="F1272" s="10">
        <f t="shared" ca="1" si="103"/>
        <v>-2.9956083784644694E-4</v>
      </c>
    </row>
    <row r="1273" spans="1:6" x14ac:dyDescent="0.35">
      <c r="A1273" s="10">
        <f t="shared" si="104"/>
        <v>12292</v>
      </c>
      <c r="B1273" s="10">
        <v>4.7463123698451596E-3</v>
      </c>
      <c r="C1273" s="10">
        <f t="shared" ca="1" si="100"/>
        <v>0.19211312217433679</v>
      </c>
      <c r="D1273" s="10">
        <f t="shared" ca="1" si="101"/>
        <v>3.155458031713482E-4</v>
      </c>
      <c r="E1273" s="10">
        <f t="shared" ca="1" si="102"/>
        <v>14.28549085047268</v>
      </c>
      <c r="F1273" s="10">
        <f t="shared" ca="1" si="103"/>
        <v>-3.1559559822369579E-4</v>
      </c>
    </row>
    <row r="1274" spans="1:6" x14ac:dyDescent="0.35">
      <c r="A1274" s="10">
        <f t="shared" si="104"/>
        <v>12352</v>
      </c>
      <c r="B1274" s="10">
        <v>4.6484386540360002E-3</v>
      </c>
      <c r="C1274" s="10">
        <f t="shared" ca="1" si="100"/>
        <v>0.19070116543086194</v>
      </c>
      <c r="D1274" s="10">
        <f t="shared" ca="1" si="101"/>
        <v>3.1322666422019073E-4</v>
      </c>
      <c r="E1274" s="10">
        <f t="shared" ca="1" si="102"/>
        <v>14.285523990968294</v>
      </c>
      <c r="F1274" s="10">
        <f t="shared" ca="1" si="103"/>
        <v>-3.1327572993771835E-4</v>
      </c>
    </row>
    <row r="1275" spans="1:6" x14ac:dyDescent="0.35">
      <c r="A1275" s="10">
        <f t="shared" si="104"/>
        <v>12412</v>
      </c>
      <c r="B1275" s="10">
        <v>3.7477456010895898E-3</v>
      </c>
      <c r="C1275" s="10">
        <f t="shared" ca="1" si="100"/>
        <v>0.17770748659283372</v>
      </c>
      <c r="D1275" s="10">
        <f t="shared" ca="1" si="101"/>
        <v>2.9188454672872941E-4</v>
      </c>
      <c r="E1275" s="10">
        <f t="shared" ca="1" si="102"/>
        <v>14.285828969827246</v>
      </c>
      <c r="F1275" s="10">
        <f t="shared" ca="1" si="103"/>
        <v>-2.9192715331399614E-4</v>
      </c>
    </row>
    <row r="1276" spans="1:6" x14ac:dyDescent="0.35">
      <c r="A1276" s="10">
        <f t="shared" si="104"/>
        <v>12472</v>
      </c>
      <c r="B1276" s="10">
        <v>5.4159170773883398E-3</v>
      </c>
      <c r="C1276" s="10">
        <f t="shared" ca="1" si="100"/>
        <v>0.20177304848306737</v>
      </c>
      <c r="D1276" s="10">
        <f t="shared" ca="1" si="101"/>
        <v>3.3141223213343818E-4</v>
      </c>
      <c r="E1276" s="10">
        <f t="shared" ca="1" si="102"/>
        <v>14.285264119202813</v>
      </c>
      <c r="F1276" s="10">
        <f t="shared" ca="1" si="103"/>
        <v>-3.3146716130367067E-4</v>
      </c>
    </row>
    <row r="1277" spans="1:6" x14ac:dyDescent="0.35">
      <c r="A1277" s="10">
        <f t="shared" si="104"/>
        <v>12532</v>
      </c>
      <c r="B1277" s="10">
        <v>4.4174314514222298E-3</v>
      </c>
      <c r="C1277" s="10">
        <f t="shared" ca="1" si="100"/>
        <v>0.18736858349274718</v>
      </c>
      <c r="D1277" s="10">
        <f t="shared" ca="1" si="101"/>
        <v>3.0775289838683726E-4</v>
      </c>
      <c r="E1277" s="10">
        <f t="shared" ca="1" si="102"/>
        <v>14.285602211082052</v>
      </c>
      <c r="F1277" s="10">
        <f t="shared" ca="1" si="103"/>
        <v>-3.0780026402822816E-4</v>
      </c>
    </row>
    <row r="1278" spans="1:6" x14ac:dyDescent="0.35">
      <c r="A1278" s="10">
        <f t="shared" si="104"/>
        <v>12592</v>
      </c>
      <c r="B1278" s="10">
        <v>4.81533561241973E-3</v>
      </c>
      <c r="C1278" s="10">
        <f t="shared" ca="1" si="100"/>
        <v>0.19310887299470719</v>
      </c>
      <c r="D1278" s="10">
        <f t="shared" ca="1" si="101"/>
        <v>3.1718132389380656E-4</v>
      </c>
      <c r="E1278" s="10">
        <f t="shared" ca="1" si="102"/>
        <v>14.285467478881557</v>
      </c>
      <c r="F1278" s="10">
        <f t="shared" ca="1" si="103"/>
        <v>-3.1723163652901397E-4</v>
      </c>
    </row>
    <row r="1279" spans="1:6" x14ac:dyDescent="0.35">
      <c r="A1279" s="10">
        <f t="shared" si="104"/>
        <v>12652</v>
      </c>
      <c r="B1279" s="10">
        <v>5.1974813231288599E-3</v>
      </c>
      <c r="C1279" s="10">
        <f t="shared" ca="1" si="100"/>
        <v>0.19862182617897017</v>
      </c>
      <c r="D1279" s="10">
        <f t="shared" ca="1" si="101"/>
        <v>3.2623634949895851E-4</v>
      </c>
      <c r="E1279" s="10">
        <f t="shared" ca="1" si="102"/>
        <v>14.28533808256566</v>
      </c>
      <c r="F1279" s="10">
        <f t="shared" ca="1" si="103"/>
        <v>-3.2628957615340451E-4</v>
      </c>
    </row>
    <row r="1280" spans="1:6" x14ac:dyDescent="0.35">
      <c r="A1280" s="10">
        <f t="shared" si="104"/>
        <v>12712</v>
      </c>
      <c r="B1280" s="10">
        <v>6.4057192693800502E-3</v>
      </c>
      <c r="C1280" s="10">
        <f t="shared" ca="1" si="100"/>
        <v>0.21605224354718411</v>
      </c>
      <c r="D1280" s="10">
        <f t="shared" ca="1" si="101"/>
        <v>3.548658100262499E-4</v>
      </c>
      <c r="E1280" s="10">
        <f t="shared" ca="1" si="102"/>
        <v>14.284928967574725</v>
      </c>
      <c r="F1280" s="10">
        <f t="shared" ca="1" si="103"/>
        <v>-3.5492878979777667E-4</v>
      </c>
    </row>
    <row r="1281" spans="1:6" x14ac:dyDescent="0.35">
      <c r="A1281" s="10">
        <f t="shared" si="104"/>
        <v>12772</v>
      </c>
      <c r="B1281" s="10">
        <v>4.48812951563601E-3</v>
      </c>
      <c r="C1281" s="10">
        <f t="shared" ca="1" si="100"/>
        <v>0.18838849581233161</v>
      </c>
      <c r="D1281" s="10">
        <f t="shared" ca="1" si="101"/>
        <v>3.0942810437175467E-4</v>
      </c>
      <c r="E1281" s="10">
        <f t="shared" ca="1" si="102"/>
        <v>14.285578272388527</v>
      </c>
      <c r="F1281" s="10">
        <f t="shared" ca="1" si="103"/>
        <v>-3.0947598712538938E-4</v>
      </c>
    </row>
    <row r="1282" spans="1:6" x14ac:dyDescent="0.35">
      <c r="A1282" s="10">
        <f t="shared" si="104"/>
        <v>12832</v>
      </c>
      <c r="B1282" s="10">
        <v>5.1219179184579496E-3</v>
      </c>
      <c r="C1282" s="10">
        <f t="shared" ca="1" si="100"/>
        <v>0.19753172494082932</v>
      </c>
      <c r="D1282" s="10">
        <f t="shared" ca="1" si="101"/>
        <v>3.2444585821531216E-4</v>
      </c>
      <c r="E1282" s="10">
        <f t="shared" ca="1" si="102"/>
        <v>14.285363668686102</v>
      </c>
      <c r="F1282" s="10">
        <f t="shared" ca="1" si="103"/>
        <v>-3.2449850215984295E-4</v>
      </c>
    </row>
    <row r="1283" spans="1:6" x14ac:dyDescent="0.35">
      <c r="A1283" s="10">
        <f t="shared" si="104"/>
        <v>12892</v>
      </c>
      <c r="B1283" s="10">
        <v>5.0940082540581197E-3</v>
      </c>
      <c r="C1283" s="10">
        <f t="shared" ca="1" si="100"/>
        <v>0.19712909141934026</v>
      </c>
      <c r="D1283" s="10">
        <f t="shared" ca="1" si="101"/>
        <v>3.237845326562664E-4</v>
      </c>
      <c r="E1283" s="10">
        <f t="shared" ca="1" si="102"/>
        <v>14.285373119028341</v>
      </c>
      <c r="F1283" s="10">
        <f t="shared" ca="1" si="103"/>
        <v>-3.238369621855923E-4</v>
      </c>
    </row>
    <row r="1284" spans="1:6" x14ac:dyDescent="0.35">
      <c r="A1284" s="10">
        <f t="shared" si="104"/>
        <v>12952</v>
      </c>
      <c r="B1284" s="10">
        <v>5.8043352586997499E-3</v>
      </c>
      <c r="C1284" s="10">
        <f t="shared" ca="1" si="100"/>
        <v>0.20737649028413538</v>
      </c>
      <c r="D1284" s="10">
        <f t="shared" ca="1" si="101"/>
        <v>3.4061588529169239E-4</v>
      </c>
      <c r="E1284" s="10">
        <f t="shared" ca="1" si="102"/>
        <v>14.285132598999182</v>
      </c>
      <c r="F1284" s="10">
        <f t="shared" ca="1" si="103"/>
        <v>-3.4067390805834314E-4</v>
      </c>
    </row>
    <row r="1285" spans="1:6" x14ac:dyDescent="0.35">
      <c r="A1285" s="10">
        <f t="shared" si="104"/>
        <v>13012</v>
      </c>
      <c r="B1285" s="10">
        <v>5.5564766540820197E-3</v>
      </c>
      <c r="C1285" s="10">
        <f t="shared" ca="1" si="100"/>
        <v>0.20380080476606777</v>
      </c>
      <c r="D1285" s="10">
        <f t="shared" ca="1" si="101"/>
        <v>3.3474282182826632E-4</v>
      </c>
      <c r="E1285" s="10">
        <f t="shared" ca="1" si="102"/>
        <v>14.285216525076073</v>
      </c>
      <c r="F1285" s="10">
        <f t="shared" ca="1" si="103"/>
        <v>-3.3479886071269011E-4</v>
      </c>
    </row>
    <row r="1286" spans="1:6" x14ac:dyDescent="0.35">
      <c r="A1286" s="10">
        <f t="shared" si="104"/>
        <v>13072</v>
      </c>
      <c r="B1286" s="10">
        <v>5.7416439143303201E-3</v>
      </c>
      <c r="C1286" s="10">
        <f t="shared" ca="1" si="100"/>
        <v>0.20647208540169973</v>
      </c>
      <c r="D1286" s="10">
        <f t="shared" ca="1" si="101"/>
        <v>3.3913040027229181E-4</v>
      </c>
      <c r="E1286" s="10">
        <f t="shared" ca="1" si="102"/>
        <v>14.285153826580107</v>
      </c>
      <c r="F1286" s="10">
        <f t="shared" ca="1" si="103"/>
        <v>-3.3918791799090271E-4</v>
      </c>
    </row>
    <row r="1287" spans="1:6" x14ac:dyDescent="0.35">
      <c r="A1287" s="10">
        <f t="shared" si="104"/>
        <v>13132</v>
      </c>
      <c r="B1287" s="10">
        <v>5.2831975754704698E-3</v>
      </c>
      <c r="C1287" s="10">
        <f t="shared" ca="1" si="100"/>
        <v>0.19985839556349339</v>
      </c>
      <c r="D1287" s="10">
        <f t="shared" ca="1" si="101"/>
        <v>3.2826741471303792E-4</v>
      </c>
      <c r="E1287" s="10">
        <f t="shared" ca="1" si="102"/>
        <v>14.285309058643749</v>
      </c>
      <c r="F1287" s="10">
        <f t="shared" ca="1" si="103"/>
        <v>-3.283213062550302E-4</v>
      </c>
    </row>
    <row r="1288" spans="1:6" x14ac:dyDescent="0.35">
      <c r="A1288" s="10">
        <f t="shared" si="104"/>
        <v>13192</v>
      </c>
      <c r="B1288" s="10">
        <v>6.6693085044261802E-3</v>
      </c>
      <c r="C1288" s="10">
        <f t="shared" ca="1" si="100"/>
        <v>0.21985486404497398</v>
      </c>
      <c r="D1288" s="10">
        <f t="shared" ca="1" si="101"/>
        <v>3.6111161419386976E-4</v>
      </c>
      <c r="E1288" s="10">
        <f t="shared" ca="1" si="102"/>
        <v>14.284839715033169</v>
      </c>
      <c r="F1288" s="10">
        <f t="shared" ca="1" si="103"/>
        <v>-3.6117683069354769E-4</v>
      </c>
    </row>
    <row r="1289" spans="1:6" x14ac:dyDescent="0.35">
      <c r="A1289" s="10">
        <f t="shared" si="104"/>
        <v>13252</v>
      </c>
      <c r="B1289" s="10">
        <v>6.0192193948577196E-3</v>
      </c>
      <c r="C1289" s="10">
        <f t="shared" ca="1" si="100"/>
        <v>0.21047647583802631</v>
      </c>
      <c r="D1289" s="10">
        <f t="shared" ca="1" si="101"/>
        <v>3.4570761156395822E-4</v>
      </c>
      <c r="E1289" s="10">
        <f t="shared" ca="1" si="102"/>
        <v>14.285059838230751</v>
      </c>
      <c r="F1289" s="10">
        <f t="shared" ca="1" si="103"/>
        <v>-3.4576738221612884E-4</v>
      </c>
    </row>
    <row r="1290" spans="1:6" x14ac:dyDescent="0.35">
      <c r="A1290" s="10">
        <f t="shared" si="104"/>
        <v>13312</v>
      </c>
      <c r="B1290" s="10">
        <v>6.46707267249388E-3</v>
      </c>
      <c r="C1290" s="10">
        <f t="shared" ca="1" si="100"/>
        <v>0.21693734687186647</v>
      </c>
      <c r="D1290" s="10">
        <f t="shared" ca="1" si="101"/>
        <v>3.5631959223704067E-4</v>
      </c>
      <c r="E1290" s="10">
        <f t="shared" ca="1" si="102"/>
        <v>14.284908193026933</v>
      </c>
      <c r="F1290" s="10">
        <f t="shared" ca="1" si="103"/>
        <v>-3.5638308914673594E-4</v>
      </c>
    </row>
    <row r="1291" spans="1:6" x14ac:dyDescent="0.35">
      <c r="A1291" s="10">
        <f t="shared" si="104"/>
        <v>13372</v>
      </c>
      <c r="B1291" s="10">
        <v>5.0788078342574004E-3</v>
      </c>
      <c r="C1291" s="10">
        <f t="shared" ca="1" si="100"/>
        <v>0.19690980542346448</v>
      </c>
      <c r="D1291" s="10">
        <f t="shared" ca="1" si="101"/>
        <v>3.234243554080404E-4</v>
      </c>
      <c r="E1291" s="10">
        <f t="shared" ca="1" si="102"/>
        <v>14.285378265961219</v>
      </c>
      <c r="F1291" s="10">
        <f t="shared" ca="1" si="103"/>
        <v>-3.2347666834465556E-4</v>
      </c>
    </row>
    <row r="1292" spans="1:6" x14ac:dyDescent="0.35">
      <c r="A1292" s="10">
        <f t="shared" si="104"/>
        <v>13432</v>
      </c>
      <c r="B1292" s="10">
        <v>7.2847178900655703E-3</v>
      </c>
      <c r="C1292" s="10">
        <f t="shared" ca="1" si="100"/>
        <v>0.22873295174060793</v>
      </c>
      <c r="D1292" s="10">
        <f t="shared" ca="1" si="101"/>
        <v>3.7569387323394855E-4</v>
      </c>
      <c r="E1292" s="10">
        <f t="shared" ca="1" si="102"/>
        <v>14.284631334551486</v>
      </c>
      <c r="F1292" s="10">
        <f t="shared" ca="1" si="103"/>
        <v>-3.7576446385794072E-4</v>
      </c>
    </row>
    <row r="1293" spans="1:6" x14ac:dyDescent="0.35">
      <c r="A1293" s="10">
        <f t="shared" si="104"/>
        <v>13492</v>
      </c>
      <c r="B1293" s="10">
        <v>6.5613320628694601E-3</v>
      </c>
      <c r="C1293" s="10">
        <f t="shared" ca="1" si="100"/>
        <v>0.21829716222960913</v>
      </c>
      <c r="D1293" s="10">
        <f t="shared" ca="1" si="101"/>
        <v>3.5855308896213302E-4</v>
      </c>
      <c r="E1293" s="10">
        <f t="shared" ca="1" si="102"/>
        <v>14.28487627635873</v>
      </c>
      <c r="F1293" s="10">
        <f t="shared" ca="1" si="103"/>
        <v>-3.5861738449032292E-4</v>
      </c>
    </row>
    <row r="1294" spans="1:6" x14ac:dyDescent="0.35">
      <c r="A1294" s="10">
        <f t="shared" si="104"/>
        <v>13552</v>
      </c>
      <c r="B1294" s="10">
        <v>5.9229470912489403E-3</v>
      </c>
      <c r="C1294" s="10">
        <f t="shared" ca="1" si="100"/>
        <v>0.20908762156631022</v>
      </c>
      <c r="D1294" s="10">
        <f t="shared" ca="1" si="101"/>
        <v>3.4342641842266455E-4</v>
      </c>
      <c r="E1294" s="10">
        <f t="shared" ca="1" si="102"/>
        <v>14.28509243648074</v>
      </c>
      <c r="F1294" s="10">
        <f t="shared" ca="1" si="103"/>
        <v>-3.4348540277990061E-4</v>
      </c>
    </row>
    <row r="1295" spans="1:6" x14ac:dyDescent="0.35">
      <c r="A1295" s="10">
        <f t="shared" si="104"/>
        <v>13612</v>
      </c>
      <c r="B1295" s="10">
        <v>7.0641732981203999E-3</v>
      </c>
      <c r="C1295" s="10">
        <f t="shared" ca="1" si="100"/>
        <v>0.22555130668647419</v>
      </c>
      <c r="D1295" s="10">
        <f t="shared" ca="1" si="101"/>
        <v>3.704680212325339E-4</v>
      </c>
      <c r="E1295" s="10">
        <f t="shared" ca="1" si="102"/>
        <v>14.284706011976587</v>
      </c>
      <c r="F1295" s="10">
        <f t="shared" ca="1" si="103"/>
        <v>-3.7053666146310345E-4</v>
      </c>
    </row>
    <row r="1296" spans="1:6" x14ac:dyDescent="0.35">
      <c r="A1296" s="10">
        <f t="shared" si="104"/>
        <v>13672</v>
      </c>
      <c r="B1296" s="10">
        <v>6.5281375536095903E-3</v>
      </c>
      <c r="C1296" s="10">
        <f t="shared" ca="1" si="100"/>
        <v>0.2178182878882364</v>
      </c>
      <c r="D1296" s="10">
        <f t="shared" ca="1" si="101"/>
        <v>3.5776653785642832E-4</v>
      </c>
      <c r="E1296" s="10">
        <f t="shared" ca="1" si="102"/>
        <v>14.284887516174031</v>
      </c>
      <c r="F1296" s="10">
        <f t="shared" ca="1" si="103"/>
        <v>-3.5783055157270044E-4</v>
      </c>
    </row>
    <row r="1297" spans="1:6" x14ac:dyDescent="0.35">
      <c r="A1297" s="10">
        <f t="shared" si="104"/>
        <v>13732</v>
      </c>
      <c r="B1297" s="10">
        <v>6.70956765589115E-3</v>
      </c>
      <c r="C1297" s="10">
        <f t="shared" ca="1" si="100"/>
        <v>0.22043565511771079</v>
      </c>
      <c r="D1297" s="10">
        <f t="shared" ca="1" si="101"/>
        <v>3.6206556353084E-4</v>
      </c>
      <c r="E1297" s="10">
        <f t="shared" ca="1" si="102"/>
        <v>14.284826083097144</v>
      </c>
      <c r="F1297" s="10">
        <f t="shared" ca="1" si="103"/>
        <v>-3.6213112509248094E-4</v>
      </c>
    </row>
    <row r="1298" spans="1:6" x14ac:dyDescent="0.35">
      <c r="A1298" s="10">
        <f t="shared" si="104"/>
        <v>13792</v>
      </c>
      <c r="B1298" s="10">
        <v>7.63407423559187E-3</v>
      </c>
      <c r="C1298" s="10">
        <f t="shared" ca="1" si="100"/>
        <v>0.23377287531828655</v>
      </c>
      <c r="D1298" s="10">
        <f t="shared" ca="1" si="101"/>
        <v>3.8397194771028567E-4</v>
      </c>
      <c r="E1298" s="10">
        <f t="shared" ca="1" si="102"/>
        <v>14.284513040867218</v>
      </c>
      <c r="F1298" s="10">
        <f t="shared" ca="1" si="103"/>
        <v>-3.840456838144306E-4</v>
      </c>
    </row>
    <row r="1299" spans="1:6" x14ac:dyDescent="0.35">
      <c r="A1299" s="10">
        <f t="shared" si="104"/>
        <v>13852</v>
      </c>
      <c r="B1299" s="10">
        <v>6.8479464428202698E-3</v>
      </c>
      <c r="C1299" s="10">
        <f t="shared" ca="1" si="100"/>
        <v>0.22243195064754862</v>
      </c>
      <c r="D1299" s="10">
        <f t="shared" ca="1" si="101"/>
        <v>3.6534447893859861E-4</v>
      </c>
      <c r="E1299" s="10">
        <f t="shared" ca="1" si="102"/>
        <v>14.284779227395967</v>
      </c>
      <c r="F1299" s="10">
        <f t="shared" ca="1" si="103"/>
        <v>-3.6541123349212407E-4</v>
      </c>
    </row>
    <row r="1300" spans="1:6" x14ac:dyDescent="0.35">
      <c r="A1300" s="10">
        <f t="shared" si="104"/>
        <v>13912</v>
      </c>
      <c r="B1300" s="10">
        <v>6.4698569876325803E-3</v>
      </c>
      <c r="C1300" s="10">
        <f t="shared" ca="1" si="100"/>
        <v>0.2169775142702691</v>
      </c>
      <c r="D1300" s="10">
        <f t="shared" ca="1" si="101"/>
        <v>3.5638556718891701E-4</v>
      </c>
      <c r="E1300" s="10">
        <f t="shared" ca="1" si="102"/>
        <v>14.284907250244871</v>
      </c>
      <c r="F1300" s="10">
        <f t="shared" ca="1" si="103"/>
        <v>-3.5644908761740726E-4</v>
      </c>
    </row>
    <row r="1301" spans="1:6" x14ac:dyDescent="0.35">
      <c r="A1301" s="10">
        <f t="shared" si="104"/>
        <v>13972</v>
      </c>
      <c r="B1301" s="10">
        <v>6.2904427267180298E-3</v>
      </c>
      <c r="C1301" s="10">
        <f t="shared" ca="1" si="100"/>
        <v>0.21438922819693954</v>
      </c>
      <c r="D1301" s="10">
        <f t="shared" ca="1" si="101"/>
        <v>3.5213430731347321E-4</v>
      </c>
      <c r="E1301" s="10">
        <f t="shared" ca="1" si="102"/>
        <v>14.284968000748488</v>
      </c>
      <c r="F1301" s="10">
        <f t="shared" ca="1" si="103"/>
        <v>-3.5219632115726738E-4</v>
      </c>
    </row>
    <row r="1302" spans="1:6" x14ac:dyDescent="0.35">
      <c r="A1302" s="10">
        <f t="shared" si="104"/>
        <v>14032</v>
      </c>
      <c r="B1302" s="10">
        <v>6.3001504409045698E-3</v>
      </c>
      <c r="C1302" s="10">
        <f t="shared" ca="1" si="100"/>
        <v>0.21452927470887678</v>
      </c>
      <c r="D1302" s="10">
        <f t="shared" ca="1" si="101"/>
        <v>3.5236433370933011E-4</v>
      </c>
      <c r="E1302" s="10">
        <f t="shared" ca="1" si="102"/>
        <v>14.284964713671293</v>
      </c>
      <c r="F1302" s="10">
        <f t="shared" ca="1" si="103"/>
        <v>-3.5242642860828057E-4</v>
      </c>
    </row>
    <row r="1303" spans="1:6" x14ac:dyDescent="0.35">
      <c r="A1303" s="10">
        <f t="shared" si="104"/>
        <v>14092</v>
      </c>
      <c r="B1303" s="10">
        <v>7.7136671444976998E-3</v>
      </c>
      <c r="C1303" s="10">
        <f t="shared" ca="1" si="100"/>
        <v>0.23492110744100983</v>
      </c>
      <c r="D1303" s="10">
        <f t="shared" ca="1" si="101"/>
        <v>3.8585791897185865E-4</v>
      </c>
      <c r="E1303" s="10">
        <f t="shared" ca="1" si="102"/>
        <v>14.284486090337891</v>
      </c>
      <c r="F1303" s="10">
        <f t="shared" ca="1" si="103"/>
        <v>-3.8593238129384959E-4</v>
      </c>
    </row>
    <row r="1304" spans="1:6" x14ac:dyDescent="0.35">
      <c r="A1304" s="10">
        <f t="shared" si="104"/>
        <v>14152</v>
      </c>
      <c r="B1304" s="10">
        <v>8.0958350465177905E-3</v>
      </c>
      <c r="C1304" s="10">
        <f t="shared" ca="1" si="100"/>
        <v>0.24043438076404447</v>
      </c>
      <c r="D1304" s="10">
        <f t="shared" ca="1" si="101"/>
        <v>3.9491347040494307E-4</v>
      </c>
      <c r="E1304" s="10">
        <f t="shared" ca="1" si="102"/>
        <v>14.284356686507913</v>
      </c>
      <c r="F1304" s="10">
        <f t="shared" ca="1" si="103"/>
        <v>-3.9499146926541952E-4</v>
      </c>
    </row>
    <row r="1305" spans="1:6" x14ac:dyDescent="0.35">
      <c r="A1305" s="10">
        <f t="shared" si="104"/>
        <v>14212</v>
      </c>
      <c r="B1305" s="10">
        <v>7.1634014637808599E-3</v>
      </c>
      <c r="C1305" s="10">
        <f t="shared" ca="1" si="100"/>
        <v>0.22698280314585167</v>
      </c>
      <c r="D1305" s="10">
        <f t="shared" ca="1" si="101"/>
        <v>3.728192541670614E-4</v>
      </c>
      <c r="E1305" s="10">
        <f t="shared" ca="1" si="102"/>
        <v>14.284672412857951</v>
      </c>
      <c r="F1305" s="10">
        <f t="shared" ca="1" si="103"/>
        <v>-3.7288876854330819E-4</v>
      </c>
    </row>
    <row r="1306" spans="1:6" x14ac:dyDescent="0.35">
      <c r="A1306" s="10">
        <f t="shared" si="104"/>
        <v>14272</v>
      </c>
      <c r="B1306" s="10">
        <v>6.88860205169431E-3</v>
      </c>
      <c r="C1306" s="10">
        <f t="shared" ca="1" si="100"/>
        <v>0.223018461138493</v>
      </c>
      <c r="D1306" s="10">
        <f t="shared" ca="1" si="101"/>
        <v>3.6630782241997475E-4</v>
      </c>
      <c r="E1306" s="10">
        <f t="shared" ca="1" si="102"/>
        <v>14.284765461217617</v>
      </c>
      <c r="F1306" s="10">
        <f t="shared" ca="1" si="103"/>
        <v>-3.6637492951876246E-4</v>
      </c>
    </row>
    <row r="1307" spans="1:6" x14ac:dyDescent="0.35">
      <c r="A1307" s="10">
        <f t="shared" si="104"/>
        <v>14332</v>
      </c>
      <c r="B1307" s="10">
        <v>7.7536150646872696E-3</v>
      </c>
      <c r="C1307" s="10">
        <f t="shared" ca="1" si="100"/>
        <v>0.23549740859431886</v>
      </c>
      <c r="D1307" s="10">
        <f t="shared" ca="1" si="101"/>
        <v>3.8680449361616875E-4</v>
      </c>
      <c r="E1307" s="10">
        <f t="shared" ca="1" si="102"/>
        <v>14.284472563786224</v>
      </c>
      <c r="F1307" s="10">
        <f t="shared" ca="1" si="103"/>
        <v>-3.8687932177084024E-4</v>
      </c>
    </row>
    <row r="1308" spans="1:6" x14ac:dyDescent="0.35">
      <c r="A1308" s="10">
        <f t="shared" si="104"/>
        <v>14392</v>
      </c>
      <c r="B1308" s="10">
        <v>6.8767334921918701E-3</v>
      </c>
      <c r="C1308" s="10">
        <f t="shared" ca="1" si="100"/>
        <v>0.22284724159822869</v>
      </c>
      <c r="D1308" s="10">
        <f t="shared" ca="1" si="101"/>
        <v>3.6602659432509064E-4</v>
      </c>
      <c r="E1308" s="10">
        <f t="shared" ca="1" si="102"/>
        <v>14.284769479967094</v>
      </c>
      <c r="F1308" s="10">
        <f t="shared" ca="1" si="103"/>
        <v>-3.6609359840961288E-4</v>
      </c>
    </row>
    <row r="1309" spans="1:6" x14ac:dyDescent="0.35">
      <c r="A1309" s="10">
        <f t="shared" si="104"/>
        <v>14452</v>
      </c>
      <c r="B1309" s="10">
        <v>7.3334365575946098E-3</v>
      </c>
      <c r="C1309" s="10">
        <f t="shared" ca="1" si="100"/>
        <v>0.22943578242995116</v>
      </c>
      <c r="D1309" s="10">
        <f t="shared" ca="1" si="101"/>
        <v>3.7684827264119483E-4</v>
      </c>
      <c r="E1309" s="10">
        <f t="shared" ca="1" si="102"/>
        <v>14.284614838183957</v>
      </c>
      <c r="F1309" s="10">
        <f t="shared" ca="1" si="103"/>
        <v>-3.7691929779583397E-4</v>
      </c>
    </row>
    <row r="1310" spans="1:6" x14ac:dyDescent="0.35">
      <c r="A1310" s="10">
        <f t="shared" si="104"/>
        <v>14512</v>
      </c>
      <c r="B1310" s="10">
        <v>8.1293277551800196E-3</v>
      </c>
      <c r="C1310" s="10">
        <f t="shared" ca="1" si="100"/>
        <v>0.24091755702298087</v>
      </c>
      <c r="D1310" s="10">
        <f t="shared" ca="1" si="101"/>
        <v>3.9570708741024611E-4</v>
      </c>
      <c r="E1310" s="10">
        <f t="shared" ca="1" si="102"/>
        <v>14.284345345720908</v>
      </c>
      <c r="F1310" s="10">
        <f t="shared" ca="1" si="103"/>
        <v>-3.9578540011967058E-4</v>
      </c>
    </row>
    <row r="1311" spans="1:6" x14ac:dyDescent="0.35">
      <c r="A1311" s="10">
        <f t="shared" si="104"/>
        <v>14572</v>
      </c>
      <c r="B1311" s="10">
        <v>8.4344447154995599E-3</v>
      </c>
      <c r="C1311" s="10">
        <f t="shared" ca="1" si="100"/>
        <v>0.24531926943483778</v>
      </c>
      <c r="D1311" s="10">
        <f t="shared" ca="1" si="101"/>
        <v>4.0293690004672108E-4</v>
      </c>
      <c r="E1311" s="10">
        <f t="shared" ca="1" si="102"/>
        <v>14.284242031698332</v>
      </c>
      <c r="F1311" s="10">
        <f t="shared" ca="1" si="103"/>
        <v>-4.0301810093266641E-4</v>
      </c>
    </row>
    <row r="1312" spans="1:6" x14ac:dyDescent="0.35">
      <c r="A1312" s="10">
        <f t="shared" si="104"/>
        <v>14632</v>
      </c>
      <c r="B1312" s="10">
        <v>6.6182038326935699E-3</v>
      </c>
      <c r="C1312" s="10">
        <f t="shared" ca="1" si="100"/>
        <v>0.21911761211498057</v>
      </c>
      <c r="D1312" s="10">
        <f t="shared" ca="1" si="101"/>
        <v>3.5990067789885561E-4</v>
      </c>
      <c r="E1312" s="10">
        <f t="shared" ca="1" si="102"/>
        <v>14.284857019312826</v>
      </c>
      <c r="F1312" s="10">
        <f t="shared" ca="1" si="103"/>
        <v>-3.5996545769111977E-4</v>
      </c>
    </row>
    <row r="1313" spans="1:6" x14ac:dyDescent="0.35">
      <c r="A1313" s="10">
        <f t="shared" si="104"/>
        <v>14692</v>
      </c>
      <c r="B1313" s="10">
        <v>7.7039930609713297E-3</v>
      </c>
      <c r="C1313" s="10">
        <f t="shared" ca="1" si="100"/>
        <v>0.23478154609546295</v>
      </c>
      <c r="D1313" s="10">
        <f t="shared" ca="1" si="101"/>
        <v>3.8562868946179793E-4</v>
      </c>
      <c r="E1313" s="10">
        <f t="shared" ca="1" si="102"/>
        <v>14.284489366027589</v>
      </c>
      <c r="F1313" s="10">
        <f t="shared" ca="1" si="103"/>
        <v>-3.8570306332604969E-4</v>
      </c>
    </row>
    <row r="1314" spans="1:6" x14ac:dyDescent="0.35">
      <c r="A1314" s="10">
        <f t="shared" si="104"/>
        <v>14752</v>
      </c>
      <c r="B1314" s="10">
        <v>8.0114231783582606E-3</v>
      </c>
      <c r="C1314" s="10">
        <f t="shared" ca="1" si="100"/>
        <v>0.23921662883246811</v>
      </c>
      <c r="D1314" s="10">
        <f t="shared" ca="1" si="101"/>
        <v>3.9291331285732891E-4</v>
      </c>
      <c r="E1314" s="10">
        <f t="shared" ca="1" si="102"/>
        <v>14.284385268759268</v>
      </c>
      <c r="F1314" s="10">
        <f t="shared" ca="1" si="103"/>
        <v>-3.9299052351850515E-4</v>
      </c>
    </row>
    <row r="1315" spans="1:6" x14ac:dyDescent="0.35">
      <c r="A1315" s="10">
        <f t="shared" si="104"/>
        <v>14812</v>
      </c>
      <c r="B1315" s="10">
        <v>8.7052716893018002E-3</v>
      </c>
      <c r="C1315" s="10">
        <f t="shared" ca="1" si="100"/>
        <v>0.24922630380881194</v>
      </c>
      <c r="D1315" s="10">
        <f t="shared" ca="1" si="101"/>
        <v>4.0935420400597364E-4</v>
      </c>
      <c r="E1315" s="10">
        <f t="shared" ca="1" si="102"/>
        <v>14.284150328424753</v>
      </c>
      <c r="F1315" s="10">
        <f t="shared" ca="1" si="103"/>
        <v>-4.0943801231047743E-4</v>
      </c>
    </row>
    <row r="1316" spans="1:6" x14ac:dyDescent="0.35">
      <c r="A1316" s="10">
        <f t="shared" si="104"/>
        <v>14872</v>
      </c>
      <c r="B1316" s="10">
        <v>8.7310623896025303E-3</v>
      </c>
      <c r="C1316" s="10">
        <f t="shared" ca="1" si="100"/>
        <v>0.24959836849346706</v>
      </c>
      <c r="D1316" s="10">
        <f t="shared" ca="1" si="101"/>
        <v>4.0996532025051966E-4</v>
      </c>
      <c r="E1316" s="10">
        <f t="shared" ca="1" si="102"/>
        <v>14.284141595573619</v>
      </c>
      <c r="F1316" s="10">
        <f t="shared" ca="1" si="103"/>
        <v>-4.1004937900731078E-4</v>
      </c>
    </row>
    <row r="1317" spans="1:6" x14ac:dyDescent="0.35">
      <c r="A1317" s="10">
        <f t="shared" si="104"/>
        <v>14932</v>
      </c>
      <c r="B1317" s="10">
        <v>8.7143154194012397E-3</v>
      </c>
      <c r="C1317" s="10">
        <f t="shared" ca="1" si="100"/>
        <v>0.24935677147926363</v>
      </c>
      <c r="D1317" s="10">
        <f t="shared" ca="1" si="101"/>
        <v>4.0956849715469054E-4</v>
      </c>
      <c r="E1317" s="10">
        <f t="shared" ca="1" si="102"/>
        <v>14.284147266175658</v>
      </c>
      <c r="F1317" s="10">
        <f t="shared" ca="1" si="103"/>
        <v>-4.0965239323985272E-4</v>
      </c>
    </row>
    <row r="1318" spans="1:6" x14ac:dyDescent="0.35">
      <c r="A1318" s="10">
        <f t="shared" si="104"/>
        <v>14992</v>
      </c>
      <c r="B1318" s="10">
        <v>8.5837313639421705E-3</v>
      </c>
      <c r="C1318" s="10">
        <f t="shared" ca="1" si="100"/>
        <v>0.24747292517618424</v>
      </c>
      <c r="D1318" s="10">
        <f t="shared" ca="1" si="101"/>
        <v>4.0647427960188265E-4</v>
      </c>
      <c r="E1318" s="10">
        <f t="shared" ca="1" si="102"/>
        <v>14.28419148254449</v>
      </c>
      <c r="F1318" s="10">
        <f t="shared" ca="1" si="103"/>
        <v>-4.0655691266472242E-4</v>
      </c>
    </row>
    <row r="1319" spans="1:6" x14ac:dyDescent="0.35">
      <c r="A1319" s="10">
        <f t="shared" si="104"/>
        <v>15052</v>
      </c>
      <c r="B1319" s="10">
        <v>8.6307692709489108E-3</v>
      </c>
      <c r="C1319" s="10">
        <f t="shared" ca="1" si="100"/>
        <v>0.24815150869013411</v>
      </c>
      <c r="D1319" s="10">
        <f t="shared" ca="1" si="101"/>
        <v>4.0758885302354532E-4</v>
      </c>
      <c r="E1319" s="10">
        <f t="shared" ca="1" si="102"/>
        <v>14.284175555290293</v>
      </c>
      <c r="F1319" s="10">
        <f t="shared" ca="1" si="103"/>
        <v>-4.0767193993768765E-4</v>
      </c>
    </row>
    <row r="1320" spans="1:6" x14ac:dyDescent="0.35">
      <c r="A1320" s="10">
        <f t="shared" si="104"/>
        <v>15112</v>
      </c>
      <c r="B1320" s="10">
        <v>9.8067364898855296E-3</v>
      </c>
      <c r="C1320" s="10">
        <f t="shared" ca="1" si="100"/>
        <v>0.26511637848337405</v>
      </c>
      <c r="D1320" s="10">
        <f t="shared" ca="1" si="101"/>
        <v>4.354536516589419E-4</v>
      </c>
      <c r="E1320" s="10">
        <f t="shared" ca="1" si="102"/>
        <v>14.283777367317793</v>
      </c>
      <c r="F1320" s="10">
        <f t="shared" ca="1" si="103"/>
        <v>-4.3554848913289951E-4</v>
      </c>
    </row>
    <row r="1321" spans="1:6" x14ac:dyDescent="0.35">
      <c r="A1321" s="10">
        <f t="shared" si="104"/>
        <v>15172</v>
      </c>
      <c r="B1321" s="10">
        <v>8.6025473844659195E-3</v>
      </c>
      <c r="C1321" s="10">
        <f t="shared" ca="1" si="100"/>
        <v>0.24774437095551557</v>
      </c>
      <c r="D1321" s="10">
        <f t="shared" ca="1" si="101"/>
        <v>4.0692012929443433E-4</v>
      </c>
      <c r="E1321" s="10">
        <f t="shared" ca="1" si="102"/>
        <v>14.284185111352382</v>
      </c>
      <c r="F1321" s="10">
        <f t="shared" ca="1" si="103"/>
        <v>-4.0700294375693036E-4</v>
      </c>
    </row>
    <row r="1322" spans="1:6" x14ac:dyDescent="0.35">
      <c r="A1322" s="10">
        <f t="shared" si="104"/>
        <v>15232</v>
      </c>
      <c r="B1322" s="10">
        <v>8.8644352903059793E-3</v>
      </c>
      <c r="C1322" s="10">
        <f t="shared" ca="1" si="100"/>
        <v>0.25152244754766617</v>
      </c>
      <c r="D1322" s="10">
        <f t="shared" ca="1" si="101"/>
        <v>4.1312562009704172E-4</v>
      </c>
      <c r="E1322" s="10">
        <f t="shared" ca="1" si="102"/>
        <v>14.284096434888813</v>
      </c>
      <c r="F1322" s="10">
        <f t="shared" ca="1" si="103"/>
        <v>-4.1321097999636201E-4</v>
      </c>
    </row>
    <row r="1323" spans="1:6" x14ac:dyDescent="0.35">
      <c r="A1323" s="10">
        <f t="shared" si="104"/>
        <v>15292</v>
      </c>
      <c r="B1323" s="10">
        <v>8.2205307916704308E-3</v>
      </c>
      <c r="C1323" s="10">
        <f t="shared" ca="1" si="100"/>
        <v>0.24223328046653658</v>
      </c>
      <c r="D1323" s="10">
        <f t="shared" ca="1" si="101"/>
        <v>3.9786816316628637E-4</v>
      </c>
      <c r="E1323" s="10">
        <f t="shared" ca="1" si="102"/>
        <v>14.284314463948352</v>
      </c>
      <c r="F1323" s="10">
        <f t="shared" ca="1" si="103"/>
        <v>-3.9794733370428865E-4</v>
      </c>
    </row>
    <row r="1324" spans="1:6" x14ac:dyDescent="0.35">
      <c r="A1324" s="10">
        <f t="shared" si="104"/>
        <v>15352</v>
      </c>
      <c r="B1324" s="10">
        <v>9.3916452910743093E-3</v>
      </c>
      <c r="C1324" s="10">
        <f t="shared" ca="1" si="100"/>
        <v>0.25912814341461082</v>
      </c>
      <c r="D1324" s="10">
        <f t="shared" ca="1" si="101"/>
        <v>4.2561797555849828E-4</v>
      </c>
      <c r="E1324" s="10">
        <f t="shared" ca="1" si="102"/>
        <v>14.283917919129268</v>
      </c>
      <c r="F1324" s="10">
        <f t="shared" ca="1" si="103"/>
        <v>-4.2570857659760393E-4</v>
      </c>
    </row>
    <row r="1325" spans="1:6" x14ac:dyDescent="0.35">
      <c r="A1325" s="10">
        <f t="shared" si="104"/>
        <v>15412</v>
      </c>
      <c r="B1325" s="10">
        <v>8.7832811645527104E-3</v>
      </c>
      <c r="C1325" s="10">
        <f t="shared" ca="1" si="100"/>
        <v>0.25035169282387942</v>
      </c>
      <c r="D1325" s="10">
        <f t="shared" ca="1" si="101"/>
        <v>4.11202655463222E-4</v>
      </c>
      <c r="E1325" s="10">
        <f t="shared" ca="1" si="102"/>
        <v>14.28412391405343</v>
      </c>
      <c r="F1325" s="10">
        <f t="shared" ca="1" si="103"/>
        <v>-4.1128722245874531E-4</v>
      </c>
    </row>
    <row r="1326" spans="1:6" x14ac:dyDescent="0.35">
      <c r="A1326" s="10">
        <f t="shared" si="104"/>
        <v>15472</v>
      </c>
      <c r="B1326" s="10">
        <v>1.03101375333627E-2</v>
      </c>
      <c r="C1326" s="10">
        <f t="shared" ref="C1326:C1389" ca="1" si="105">(B1326-$C$2)/($C$840-$C$2)</f>
        <v>0.27237859890827149</v>
      </c>
      <c r="D1326" s="10">
        <f t="shared" ref="D1326:D1389" ca="1" si="106">$K$4*C1326</f>
        <v>4.4738184870683593E-4</v>
      </c>
      <c r="E1326" s="10">
        <f t="shared" ref="E1326:E1389" ca="1" si="107">$J$6*(1-D1326)</f>
        <v>14.283606913381979</v>
      </c>
      <c r="F1326" s="10">
        <f t="shared" ref="F1326:F1389" ca="1" si="108">LN(E1326/$J$6)</f>
        <v>-4.4748195382404932E-4</v>
      </c>
    </row>
    <row r="1327" spans="1:6" x14ac:dyDescent="0.35">
      <c r="A1327" s="10">
        <f t="shared" ref="A1327:A1390" si="109">A1326+60</f>
        <v>15532</v>
      </c>
      <c r="B1327" s="10">
        <v>9.4795076691330197E-3</v>
      </c>
      <c r="C1327" s="10">
        <f t="shared" ca="1" si="105"/>
        <v>0.2603956734779389</v>
      </c>
      <c r="D1327" s="10">
        <f t="shared" ca="1" si="106"/>
        <v>4.276998936875147E-4</v>
      </c>
      <c r="E1327" s="10">
        <f t="shared" ca="1" si="107"/>
        <v>14.283888168519205</v>
      </c>
      <c r="F1327" s="10">
        <f t="shared" ca="1" si="108"/>
        <v>-4.2779138337472965E-4</v>
      </c>
    </row>
    <row r="1328" spans="1:6" x14ac:dyDescent="0.35">
      <c r="A1328" s="10">
        <f t="shared" si="109"/>
        <v>15592</v>
      </c>
      <c r="B1328" s="10">
        <v>9.7665619634734208E-3</v>
      </c>
      <c r="C1328" s="10">
        <f t="shared" ca="1" si="105"/>
        <v>0.26453680823803782</v>
      </c>
      <c r="D1328" s="10">
        <f t="shared" ca="1" si="106"/>
        <v>4.3450170753097717E-4</v>
      </c>
      <c r="E1328" s="10">
        <f t="shared" ca="1" si="107"/>
        <v>14.28379097059938</v>
      </c>
      <c r="F1328" s="10">
        <f t="shared" ca="1" si="108"/>
        <v>-4.3459613075040181E-4</v>
      </c>
    </row>
    <row r="1329" spans="1:6" x14ac:dyDescent="0.35">
      <c r="A1329" s="10">
        <f t="shared" si="109"/>
        <v>15652</v>
      </c>
      <c r="B1329" s="10">
        <v>9.6845782921428595E-3</v>
      </c>
      <c r="C1329" s="10">
        <f t="shared" ca="1" si="105"/>
        <v>0.26335408623108214</v>
      </c>
      <c r="D1329" s="10">
        <f t="shared" ca="1" si="106"/>
        <v>4.3255908663455245E-4</v>
      </c>
      <c r="E1329" s="10">
        <f t="shared" ca="1" si="107"/>
        <v>14.283818730651992</v>
      </c>
      <c r="F1329" s="10">
        <f t="shared" ca="1" si="108"/>
        <v>-4.3265266730333233E-4</v>
      </c>
    </row>
    <row r="1330" spans="1:6" x14ac:dyDescent="0.35">
      <c r="A1330" s="10">
        <f t="shared" si="109"/>
        <v>15712</v>
      </c>
      <c r="B1330" s="10">
        <v>9.1254446212994094E-3</v>
      </c>
      <c r="C1330" s="10">
        <f t="shared" ca="1" si="105"/>
        <v>0.25528784954512002</v>
      </c>
      <c r="D1330" s="10">
        <f t="shared" ca="1" si="106"/>
        <v>4.1931029287785966E-4</v>
      </c>
      <c r="E1330" s="10">
        <f t="shared" ca="1" si="107"/>
        <v>14.284008055914773</v>
      </c>
      <c r="F1330" s="10">
        <f t="shared" ca="1" si="108"/>
        <v>-4.1939822802101757E-4</v>
      </c>
    </row>
    <row r="1331" spans="1:6" x14ac:dyDescent="0.35">
      <c r="A1331" s="10">
        <f t="shared" si="109"/>
        <v>15772</v>
      </c>
      <c r="B1331" s="10">
        <v>1.01058031694626E-2</v>
      </c>
      <c r="C1331" s="10">
        <f t="shared" ca="1" si="105"/>
        <v>0.26943080765862737</v>
      </c>
      <c r="D1331" s="10">
        <f t="shared" ca="1" si="106"/>
        <v>4.4254010157929549E-4</v>
      </c>
      <c r="E1331" s="10">
        <f t="shared" ca="1" si="107"/>
        <v>14.283676101948432</v>
      </c>
      <c r="F1331" s="10">
        <f t="shared" ca="1" si="108"/>
        <v>-4.4263805134891132E-4</v>
      </c>
    </row>
    <row r="1332" spans="1:6" x14ac:dyDescent="0.35">
      <c r="A1332" s="10">
        <f t="shared" si="109"/>
        <v>15832</v>
      </c>
      <c r="B1332" s="10">
        <v>1.03661751372012E-2</v>
      </c>
      <c r="C1332" s="10">
        <f t="shared" ca="1" si="105"/>
        <v>0.27318701485502295</v>
      </c>
      <c r="D1332" s="10">
        <f t="shared" ca="1" si="106"/>
        <v>4.4870967189937521E-4</v>
      </c>
      <c r="E1332" s="10">
        <f t="shared" ca="1" si="107"/>
        <v>14.283587938788557</v>
      </c>
      <c r="F1332" s="10">
        <f t="shared" ca="1" si="108"/>
        <v>-4.4881037220878426E-4</v>
      </c>
    </row>
    <row r="1333" spans="1:6" x14ac:dyDescent="0.35">
      <c r="A1333" s="10">
        <f t="shared" si="109"/>
        <v>15892</v>
      </c>
      <c r="B1333" s="10">
        <v>1.0460284887477699E-2</v>
      </c>
      <c r="C1333" s="10">
        <f t="shared" ca="1" si="105"/>
        <v>0.27454467145803507</v>
      </c>
      <c r="D1333" s="10">
        <f t="shared" ca="1" si="106"/>
        <v>4.5093962286982264E-4</v>
      </c>
      <c r="E1333" s="10">
        <f t="shared" ca="1" si="107"/>
        <v>14.283556072789191</v>
      </c>
      <c r="F1333" s="10">
        <f t="shared" ca="1" si="108"/>
        <v>-4.5104132671743312E-4</v>
      </c>
    </row>
    <row r="1334" spans="1:6" x14ac:dyDescent="0.35">
      <c r="A1334" s="10">
        <f t="shared" si="109"/>
        <v>15952</v>
      </c>
      <c r="B1334" s="10">
        <v>1.02027940425173E-2</v>
      </c>
      <c r="C1334" s="10">
        <f t="shared" ca="1" si="105"/>
        <v>0.27083002823723629</v>
      </c>
      <c r="D1334" s="10">
        <f t="shared" ca="1" si="106"/>
        <v>4.4483832137966065E-4</v>
      </c>
      <c r="E1334" s="10">
        <f t="shared" ca="1" si="107"/>
        <v>14.283643260387484</v>
      </c>
      <c r="F1334" s="10">
        <f t="shared" ca="1" si="108"/>
        <v>-4.4493729129722827E-4</v>
      </c>
    </row>
    <row r="1335" spans="1:6" x14ac:dyDescent="0.35">
      <c r="A1335" s="10">
        <f t="shared" si="109"/>
        <v>16012</v>
      </c>
      <c r="B1335" s="10">
        <v>1.00040361242687E-2</v>
      </c>
      <c r="C1335" s="10">
        <f t="shared" ca="1" si="105"/>
        <v>0.26796268453142114</v>
      </c>
      <c r="D1335" s="10">
        <f t="shared" ca="1" si="106"/>
        <v>4.4012870934285922E-4</v>
      </c>
      <c r="E1335" s="10">
        <f t="shared" ca="1" si="107"/>
        <v>14.28371056074349</v>
      </c>
      <c r="F1335" s="10">
        <f t="shared" ca="1" si="108"/>
        <v>-4.402255944122168E-4</v>
      </c>
    </row>
    <row r="1336" spans="1:6" x14ac:dyDescent="0.35">
      <c r="A1336" s="10">
        <f t="shared" si="109"/>
        <v>16072</v>
      </c>
      <c r="B1336" s="10">
        <v>1.1256632640289799E-2</v>
      </c>
      <c r="C1336" s="10">
        <f t="shared" ca="1" si="105"/>
        <v>0.28603303245912914</v>
      </c>
      <c r="D1336" s="10">
        <f t="shared" ca="1" si="106"/>
        <v>4.6980925581411963E-4</v>
      </c>
      <c r="E1336" s="10">
        <f t="shared" ca="1" si="107"/>
        <v>14.283286425734415</v>
      </c>
      <c r="F1336" s="10">
        <f t="shared" ca="1" si="108"/>
        <v>-4.6991965076023651E-4</v>
      </c>
    </row>
    <row r="1337" spans="1:6" x14ac:dyDescent="0.35">
      <c r="A1337" s="10">
        <f t="shared" si="109"/>
        <v>16132</v>
      </c>
      <c r="B1337" s="10">
        <v>1.1827314293647201E-2</v>
      </c>
      <c r="C1337" s="10">
        <f t="shared" ca="1" si="105"/>
        <v>0.29426586394175658</v>
      </c>
      <c r="D1337" s="10">
        <f t="shared" ca="1" si="106"/>
        <v>4.8333168152433521E-4</v>
      </c>
      <c r="E1337" s="10">
        <f t="shared" ca="1" si="107"/>
        <v>14.283093190271016</v>
      </c>
      <c r="F1337" s="10">
        <f t="shared" ca="1" si="108"/>
        <v>-4.8344852393215925E-4</v>
      </c>
    </row>
    <row r="1338" spans="1:6" x14ac:dyDescent="0.35">
      <c r="A1338" s="10">
        <f t="shared" si="109"/>
        <v>16192</v>
      </c>
      <c r="B1338" s="10">
        <v>1.137606952379E-2</v>
      </c>
      <c r="C1338" s="10">
        <f t="shared" ca="1" si="105"/>
        <v>0.28775606618359262</v>
      </c>
      <c r="D1338" s="10">
        <f t="shared" ca="1" si="106"/>
        <v>4.7263933870655088E-4</v>
      </c>
      <c r="E1338" s="10">
        <f t="shared" ca="1" si="107"/>
        <v>14.283245983849882</v>
      </c>
      <c r="F1338" s="10">
        <f t="shared" ca="1" si="108"/>
        <v>-4.7275106788526326E-4</v>
      </c>
    </row>
    <row r="1339" spans="1:6" x14ac:dyDescent="0.35">
      <c r="A1339" s="10">
        <f t="shared" si="109"/>
        <v>16252</v>
      </c>
      <c r="B1339" s="10">
        <v>1.1646814732895E-2</v>
      </c>
      <c r="C1339" s="10">
        <f t="shared" ca="1" si="105"/>
        <v>0.29166192099454835</v>
      </c>
      <c r="D1339" s="10">
        <f t="shared" ca="1" si="106"/>
        <v>4.7905470523354569E-4</v>
      </c>
      <c r="E1339" s="10">
        <f t="shared" ca="1" si="107"/>
        <v>14.283154308262212</v>
      </c>
      <c r="F1339" s="10">
        <f t="shared" ca="1" si="108"/>
        <v>-4.7916948859868033E-4</v>
      </c>
    </row>
    <row r="1340" spans="1:6" x14ac:dyDescent="0.35">
      <c r="A1340" s="10">
        <f t="shared" si="109"/>
        <v>16312</v>
      </c>
      <c r="B1340" s="10">
        <v>1.08914617793085E-2</v>
      </c>
      <c r="C1340" s="10">
        <f t="shared" ca="1" si="105"/>
        <v>0.28076496375017734</v>
      </c>
      <c r="D1340" s="10">
        <f t="shared" ca="1" si="106"/>
        <v>4.611564529596663E-4</v>
      </c>
      <c r="E1340" s="10">
        <f t="shared" ca="1" si="107"/>
        <v>14.283410074287206</v>
      </c>
      <c r="F1340" s="10">
        <f t="shared" ca="1" si="108"/>
        <v>-4.6126281829865083E-4</v>
      </c>
    </row>
    <row r="1341" spans="1:6" x14ac:dyDescent="0.35">
      <c r="A1341" s="10">
        <f t="shared" si="109"/>
        <v>16372</v>
      </c>
      <c r="B1341" s="10">
        <v>1.04528280262671E-2</v>
      </c>
      <c r="C1341" s="10">
        <f t="shared" ca="1" si="105"/>
        <v>0.27443709645299497</v>
      </c>
      <c r="D1341" s="10">
        <f t="shared" ca="1" si="106"/>
        <v>4.5076293092404424E-4</v>
      </c>
      <c r="E1341" s="10">
        <f t="shared" ca="1" si="107"/>
        <v>14.283558597717095</v>
      </c>
      <c r="F1341" s="10">
        <f t="shared" ca="1" si="108"/>
        <v>-4.5086455507408168E-4</v>
      </c>
    </row>
    <row r="1342" spans="1:6" x14ac:dyDescent="0.35">
      <c r="A1342" s="10">
        <f t="shared" si="109"/>
        <v>16432</v>
      </c>
      <c r="B1342" s="10">
        <v>1.1267821771423599E-2</v>
      </c>
      <c r="C1342" s="10">
        <f t="shared" ca="1" si="105"/>
        <v>0.28619445035388646</v>
      </c>
      <c r="D1342" s="10">
        <f t="shared" ca="1" si="106"/>
        <v>4.7007438470625856E-4</v>
      </c>
      <c r="E1342" s="10">
        <f t="shared" ca="1" si="107"/>
        <v>14.283282637042547</v>
      </c>
      <c r="F1342" s="10">
        <f t="shared" ca="1" si="108"/>
        <v>-4.7018490430614468E-4</v>
      </c>
    </row>
    <row r="1343" spans="1:6" x14ac:dyDescent="0.35">
      <c r="A1343" s="10">
        <f t="shared" si="109"/>
        <v>16492</v>
      </c>
      <c r="B1343" s="10">
        <v>1.0834745137890201E-2</v>
      </c>
      <c r="C1343" s="10">
        <f t="shared" ca="1" si="105"/>
        <v>0.27994675179556061</v>
      </c>
      <c r="D1343" s="10">
        <f t="shared" ca="1" si="106"/>
        <v>4.5981253982420832E-4</v>
      </c>
      <c r="E1343" s="10">
        <f t="shared" ca="1" si="107"/>
        <v>14.283429278805912</v>
      </c>
      <c r="F1343" s="10">
        <f t="shared" ca="1" si="108"/>
        <v>-4.5991828602694147E-4</v>
      </c>
    </row>
    <row r="1344" spans="1:6" x14ac:dyDescent="0.35">
      <c r="A1344" s="10">
        <f t="shared" si="109"/>
        <v>16552</v>
      </c>
      <c r="B1344" s="10">
        <v>1.16782926772129E-2</v>
      </c>
      <c r="C1344" s="10">
        <f t="shared" ca="1" si="105"/>
        <v>0.29211603163480487</v>
      </c>
      <c r="D1344" s="10">
        <f t="shared" ca="1" si="106"/>
        <v>4.7980058196016702E-4</v>
      </c>
      <c r="E1344" s="10">
        <f t="shared" ca="1" si="107"/>
        <v>14.283143649683788</v>
      </c>
      <c r="F1344" s="10">
        <f t="shared" ca="1" si="108"/>
        <v>-4.7991572309072887E-4</v>
      </c>
    </row>
    <row r="1345" spans="1:6" x14ac:dyDescent="0.35">
      <c r="A1345" s="10">
        <f t="shared" si="109"/>
        <v>16612</v>
      </c>
      <c r="B1345" s="10">
        <v>1.16747219512131E-2</v>
      </c>
      <c r="C1345" s="10">
        <f t="shared" ca="1" si="105"/>
        <v>0.29206451922809962</v>
      </c>
      <c r="D1345" s="10">
        <f t="shared" ca="1" si="106"/>
        <v>4.7971597283215367E-4</v>
      </c>
      <c r="E1345" s="10">
        <f t="shared" ca="1" si="107"/>
        <v>14.283144858748228</v>
      </c>
      <c r="F1345" s="10">
        <f t="shared" ca="1" si="108"/>
        <v>-4.7983107335127856E-4</v>
      </c>
    </row>
    <row r="1346" spans="1:6" x14ac:dyDescent="0.35">
      <c r="A1346" s="10">
        <f t="shared" si="109"/>
        <v>16672</v>
      </c>
      <c r="B1346" s="10">
        <v>1.0965465967258701E-2</v>
      </c>
      <c r="C1346" s="10">
        <f t="shared" ca="1" si="105"/>
        <v>0.28183257124170663</v>
      </c>
      <c r="D1346" s="10">
        <f t="shared" ca="1" si="106"/>
        <v>4.6290999826450319E-4</v>
      </c>
      <c r="E1346" s="10">
        <f t="shared" ca="1" si="107"/>
        <v>14.2833850161248</v>
      </c>
      <c r="F1346" s="10">
        <f t="shared" ca="1" si="108"/>
        <v>-4.6301717417420536E-4</v>
      </c>
    </row>
    <row r="1347" spans="1:6" x14ac:dyDescent="0.35">
      <c r="A1347" s="10">
        <f t="shared" si="109"/>
        <v>16732</v>
      </c>
      <c r="B1347" s="10">
        <v>1.2269423762252599E-2</v>
      </c>
      <c r="C1347" s="10">
        <f t="shared" ca="1" si="105"/>
        <v>0.30064387299547096</v>
      </c>
      <c r="D1347" s="10">
        <f t="shared" ca="1" si="106"/>
        <v>4.9380756139506105E-4</v>
      </c>
      <c r="E1347" s="10">
        <f t="shared" ca="1" si="107"/>
        <v>14.282943489947664</v>
      </c>
      <c r="F1347" s="10">
        <f t="shared" ca="1" si="108"/>
        <v>-4.9392952450142183E-4</v>
      </c>
    </row>
    <row r="1348" spans="1:6" x14ac:dyDescent="0.35">
      <c r="A1348" s="10">
        <f t="shared" si="109"/>
        <v>16792</v>
      </c>
      <c r="B1348" s="10">
        <v>1.1016794041374201E-2</v>
      </c>
      <c r="C1348" s="10">
        <f t="shared" ca="1" si="105"/>
        <v>0.28257304604413747</v>
      </c>
      <c r="D1348" s="10">
        <f t="shared" ca="1" si="106"/>
        <v>4.6412622812749582E-4</v>
      </c>
      <c r="E1348" s="10">
        <f t="shared" ca="1" si="107"/>
        <v>14.283367636200056</v>
      </c>
      <c r="F1348" s="10">
        <f t="shared" ca="1" si="108"/>
        <v>-4.6423396804324744E-4</v>
      </c>
    </row>
    <row r="1349" spans="1:6" x14ac:dyDescent="0.35">
      <c r="A1349" s="10">
        <f t="shared" si="109"/>
        <v>16852</v>
      </c>
      <c r="B1349" s="10">
        <v>1.30143224575876E-2</v>
      </c>
      <c r="C1349" s="10">
        <f t="shared" ca="1" si="105"/>
        <v>0.31139001385043447</v>
      </c>
      <c r="D1349" s="10">
        <f t="shared" ca="1" si="106"/>
        <v>5.1145809774933869E-4</v>
      </c>
      <c r="E1349" s="10">
        <f t="shared" ca="1" si="107"/>
        <v>14.28269126378316</v>
      </c>
      <c r="F1349" s="10">
        <f t="shared" ca="1" si="108"/>
        <v>-5.1158893705665633E-4</v>
      </c>
    </row>
    <row r="1350" spans="1:6" x14ac:dyDescent="0.35">
      <c r="A1350" s="10">
        <f t="shared" si="109"/>
        <v>16912</v>
      </c>
      <c r="B1350" s="10">
        <v>1.17191181829097E-2</v>
      </c>
      <c r="C1350" s="10">
        <f t="shared" ca="1" si="105"/>
        <v>0.29270499311029202</v>
      </c>
      <c r="D1350" s="10">
        <f t="shared" ca="1" si="106"/>
        <v>4.8076795118365468E-4</v>
      </c>
      <c r="E1350" s="10">
        <f t="shared" ca="1" si="107"/>
        <v>14.283129825977584</v>
      </c>
      <c r="F1350" s="10">
        <f t="shared" ca="1" si="108"/>
        <v>-4.8088355714970358E-4</v>
      </c>
    </row>
    <row r="1351" spans="1:6" x14ac:dyDescent="0.35">
      <c r="A1351" s="10">
        <f t="shared" si="109"/>
        <v>16972</v>
      </c>
      <c r="B1351" s="10">
        <v>1.2267958810990199E-2</v>
      </c>
      <c r="C1351" s="10">
        <f t="shared" ca="1" si="105"/>
        <v>0.30062273915175503</v>
      </c>
      <c r="D1351" s="10">
        <f t="shared" ca="1" si="106"/>
        <v>4.937728490567577E-4</v>
      </c>
      <c r="E1351" s="10">
        <f t="shared" ca="1" si="107"/>
        <v>14.282943985986979</v>
      </c>
      <c r="F1351" s="10">
        <f t="shared" ca="1" si="108"/>
        <v>-4.938947950140041E-4</v>
      </c>
    </row>
    <row r="1352" spans="1:6" x14ac:dyDescent="0.35">
      <c r="A1352" s="10">
        <f t="shared" si="109"/>
        <v>17032</v>
      </c>
      <c r="B1352" s="10">
        <v>1.2475793567643299E-2</v>
      </c>
      <c r="C1352" s="10">
        <f t="shared" ca="1" si="105"/>
        <v>0.30362102815875464</v>
      </c>
      <c r="D1352" s="10">
        <f t="shared" ca="1" si="106"/>
        <v>4.986975387507545E-4</v>
      </c>
      <c r="E1352" s="10">
        <f t="shared" ca="1" si="107"/>
        <v>14.282873612171251</v>
      </c>
      <c r="F1352" s="10">
        <f t="shared" ca="1" si="108"/>
        <v>-4.9882192972570451E-4</v>
      </c>
    </row>
    <row r="1353" spans="1:6" x14ac:dyDescent="0.35">
      <c r="A1353" s="10">
        <f t="shared" si="109"/>
        <v>17092</v>
      </c>
      <c r="B1353" s="10">
        <v>1.1191947134730399E-2</v>
      </c>
      <c r="C1353" s="10">
        <f t="shared" ca="1" si="105"/>
        <v>0.28509985918554298</v>
      </c>
      <c r="D1353" s="10">
        <f t="shared" ca="1" si="106"/>
        <v>4.6827651871225436E-4</v>
      </c>
      <c r="E1353" s="10">
        <f t="shared" ca="1" si="107"/>
        <v>14.283308328547601</v>
      </c>
      <c r="F1353" s="10">
        <f t="shared" ca="1" si="108"/>
        <v>-4.6838619440153241E-4</v>
      </c>
    </row>
    <row r="1354" spans="1:6" x14ac:dyDescent="0.35">
      <c r="A1354" s="10">
        <f t="shared" si="109"/>
        <v>17152</v>
      </c>
      <c r="B1354" s="10">
        <v>1.24232870607562E-2</v>
      </c>
      <c r="C1354" s="10">
        <f t="shared" ca="1" si="105"/>
        <v>0.30286355291769901</v>
      </c>
      <c r="D1354" s="10">
        <f t="shared" ca="1" si="106"/>
        <v>4.9745338566732069E-4</v>
      </c>
      <c r="E1354" s="10">
        <f t="shared" ca="1" si="107"/>
        <v>14.282891391118813</v>
      </c>
      <c r="F1354" s="10">
        <f t="shared" ca="1" si="108"/>
        <v>-4.9757715665133375E-4</v>
      </c>
    </row>
    <row r="1355" spans="1:6" x14ac:dyDescent="0.35">
      <c r="A1355" s="10">
        <f t="shared" si="109"/>
        <v>17212</v>
      </c>
      <c r="B1355" s="10">
        <v>1.21964261971142E-2</v>
      </c>
      <c r="C1355" s="10">
        <f t="shared" ca="1" si="105"/>
        <v>0.29959078735851219</v>
      </c>
      <c r="D1355" s="10">
        <f t="shared" ca="1" si="106"/>
        <v>4.9207786823635634E-4</v>
      </c>
      <c r="E1355" s="10">
        <f t="shared" ca="1" si="107"/>
        <v>14.282968207262902</v>
      </c>
      <c r="F1355" s="10">
        <f t="shared" ca="1" si="108"/>
        <v>-4.9219897828256727E-4</v>
      </c>
    </row>
    <row r="1356" spans="1:6" x14ac:dyDescent="0.35">
      <c r="A1356" s="10">
        <f t="shared" si="109"/>
        <v>17272</v>
      </c>
      <c r="B1356" s="10">
        <v>1.3219541685180299E-2</v>
      </c>
      <c r="C1356" s="10">
        <f t="shared" ca="1" si="105"/>
        <v>0.31435057041962827</v>
      </c>
      <c r="D1356" s="10">
        <f t="shared" ca="1" si="106"/>
        <v>5.1632081191423942E-4</v>
      </c>
      <c r="E1356" s="10">
        <f t="shared" ca="1" si="107"/>
        <v>14.282621775597745</v>
      </c>
      <c r="F1356" s="10">
        <f t="shared" ca="1" si="108"/>
        <v>-5.1645415140390272E-4</v>
      </c>
    </row>
    <row r="1357" spans="1:6" x14ac:dyDescent="0.35">
      <c r="A1357" s="10">
        <f t="shared" si="109"/>
        <v>17332</v>
      </c>
      <c r="B1357" s="10">
        <v>1.24973253148565E-2</v>
      </c>
      <c r="C1357" s="10">
        <f t="shared" ca="1" si="105"/>
        <v>0.30393165185813226</v>
      </c>
      <c r="D1357" s="10">
        <f t="shared" ca="1" si="106"/>
        <v>4.9920773817698221E-4</v>
      </c>
      <c r="E1357" s="10">
        <f t="shared" ca="1" si="107"/>
        <v>14.28286632142145</v>
      </c>
      <c r="F1357" s="10">
        <f t="shared" ca="1" si="108"/>
        <v>-4.9933238384439627E-4</v>
      </c>
    </row>
    <row r="1358" spans="1:6" x14ac:dyDescent="0.35">
      <c r="A1358" s="10">
        <f t="shared" si="109"/>
        <v>17392</v>
      </c>
      <c r="B1358" s="10">
        <v>1.34636264966406E-2</v>
      </c>
      <c r="C1358" s="10">
        <f t="shared" ca="1" si="105"/>
        <v>0.31787181402085379</v>
      </c>
      <c r="D1358" s="10">
        <f t="shared" ca="1" si="106"/>
        <v>5.2210445452925236E-4</v>
      </c>
      <c r="E1358" s="10">
        <f t="shared" ca="1" si="107"/>
        <v>14.282539127344776</v>
      </c>
      <c r="F1358" s="10">
        <f t="shared" ca="1" si="108"/>
        <v>-5.2224079851925884E-4</v>
      </c>
    </row>
    <row r="1359" spans="1:6" x14ac:dyDescent="0.35">
      <c r="A1359" s="10">
        <f t="shared" si="109"/>
        <v>17452</v>
      </c>
      <c r="B1359" s="10">
        <v>1.36766491419566E-2</v>
      </c>
      <c r="C1359" s="10">
        <f t="shared" ca="1" si="105"/>
        <v>0.32094494512740401</v>
      </c>
      <c r="D1359" s="10">
        <f t="shared" ca="1" si="106"/>
        <v>5.2715207237176117E-4</v>
      </c>
      <c r="E1359" s="10">
        <f t="shared" ca="1" si="107"/>
        <v>14.282466996885807</v>
      </c>
      <c r="F1359" s="10">
        <f t="shared" ca="1" si="108"/>
        <v>-5.272910658747419E-4</v>
      </c>
    </row>
    <row r="1360" spans="1:6" x14ac:dyDescent="0.35">
      <c r="A1360" s="10">
        <f t="shared" si="109"/>
        <v>17512</v>
      </c>
      <c r="B1360" s="10">
        <v>1.2242815305319E-2</v>
      </c>
      <c r="C1360" s="10">
        <f t="shared" ca="1" si="105"/>
        <v>0.30026001109863532</v>
      </c>
      <c r="D1360" s="10">
        <f t="shared" ca="1" si="106"/>
        <v>4.9317706822950855E-4</v>
      </c>
      <c r="E1360" s="10">
        <f t="shared" ca="1" si="107"/>
        <v>14.282952499695</v>
      </c>
      <c r="F1360" s="10">
        <f t="shared" ca="1" si="108"/>
        <v>-4.9329872003870193E-4</v>
      </c>
    </row>
    <row r="1361" spans="1:6" x14ac:dyDescent="0.35">
      <c r="A1361" s="10">
        <f t="shared" si="109"/>
        <v>17572</v>
      </c>
      <c r="B1361" s="10">
        <v>1.20249221968152E-2</v>
      </c>
      <c r="C1361" s="10">
        <f t="shared" ca="1" si="105"/>
        <v>0.29711661717141863</v>
      </c>
      <c r="D1361" s="10">
        <f t="shared" ca="1" si="106"/>
        <v>4.8801404370405513E-4</v>
      </c>
      <c r="E1361" s="10">
        <f t="shared" ca="1" si="107"/>
        <v>14.283026279315468</v>
      </c>
      <c r="F1361" s="10">
        <f t="shared" ca="1" si="108"/>
        <v>-4.8813316131306812E-4</v>
      </c>
    </row>
    <row r="1362" spans="1:6" x14ac:dyDescent="0.35">
      <c r="A1362" s="10">
        <f t="shared" si="109"/>
        <v>17632</v>
      </c>
      <c r="B1362" s="10">
        <v>1.2508212752861901E-2</v>
      </c>
      <c r="C1362" s="10">
        <f t="shared" ca="1" si="105"/>
        <v>0.30408871743374466</v>
      </c>
      <c r="D1362" s="10">
        <f t="shared" ca="1" si="106"/>
        <v>4.9946571838492559E-4</v>
      </c>
      <c r="E1362" s="10">
        <f t="shared" ca="1" si="107"/>
        <v>14.28286263488428</v>
      </c>
      <c r="F1362" s="10">
        <f t="shared" ca="1" si="108"/>
        <v>-4.9959049293549717E-4</v>
      </c>
    </row>
    <row r="1363" spans="1:6" x14ac:dyDescent="0.35">
      <c r="A1363" s="10">
        <f t="shared" si="109"/>
        <v>17692</v>
      </c>
      <c r="B1363" s="10">
        <v>1.38686249123468E-2</v>
      </c>
      <c r="C1363" s="10">
        <f t="shared" ca="1" si="105"/>
        <v>0.32371444745338868</v>
      </c>
      <c r="D1363" s="10">
        <f t="shared" ca="1" si="106"/>
        <v>5.3170097994219095E-4</v>
      </c>
      <c r="E1363" s="10">
        <f t="shared" ca="1" si="107"/>
        <v>14.282401992996625</v>
      </c>
      <c r="F1363" s="10">
        <f t="shared" ca="1" si="108"/>
        <v>-5.3184238303318322E-4</v>
      </c>
    </row>
    <row r="1364" spans="1:6" x14ac:dyDescent="0.35">
      <c r="A1364" s="10">
        <f t="shared" si="109"/>
        <v>17752</v>
      </c>
      <c r="B1364" s="10">
        <v>1.3213065782381701E-2</v>
      </c>
      <c r="C1364" s="10">
        <f t="shared" ca="1" si="105"/>
        <v>0.31425714702652446</v>
      </c>
      <c r="D1364" s="10">
        <f t="shared" ca="1" si="106"/>
        <v>5.1616736399106645E-4</v>
      </c>
      <c r="E1364" s="10">
        <f t="shared" ca="1" si="107"/>
        <v>14.282623968368567</v>
      </c>
      <c r="F1364" s="10">
        <f t="shared" ca="1" si="108"/>
        <v>-5.1630062422325764E-4</v>
      </c>
    </row>
    <row r="1365" spans="1:6" x14ac:dyDescent="0.35">
      <c r="A1365" s="10">
        <f t="shared" si="109"/>
        <v>17812</v>
      </c>
      <c r="B1365" s="10">
        <v>1.49209159629679E-2</v>
      </c>
      <c r="C1365" s="10">
        <f t="shared" ca="1" si="105"/>
        <v>0.33889512627751567</v>
      </c>
      <c r="D1365" s="10">
        <f t="shared" ca="1" si="106"/>
        <v>5.5663524491081947E-4</v>
      </c>
      <c r="E1365" s="10">
        <f t="shared" ca="1" si="107"/>
        <v>14.282045682350224</v>
      </c>
      <c r="F1365" s="10">
        <f t="shared" ca="1" si="108"/>
        <v>-5.5679022382254246E-4</v>
      </c>
    </row>
    <row r="1366" spans="1:6" x14ac:dyDescent="0.35">
      <c r="A1366" s="10">
        <f t="shared" si="109"/>
        <v>17872</v>
      </c>
      <c r="B1366" s="10">
        <v>1.36349466927596E-2</v>
      </c>
      <c r="C1366" s="10">
        <f t="shared" ca="1" si="105"/>
        <v>0.32034333259153241</v>
      </c>
      <c r="D1366" s="10">
        <f t="shared" ca="1" si="106"/>
        <v>5.2616392378159198E-4</v>
      </c>
      <c r="E1366" s="10">
        <f t="shared" ca="1" si="107"/>
        <v>14.28248111752916</v>
      </c>
      <c r="F1366" s="10">
        <f t="shared" ca="1" si="108"/>
        <v>-5.2630239659398235E-4</v>
      </c>
    </row>
    <row r="1367" spans="1:6" x14ac:dyDescent="0.35">
      <c r="A1367" s="10">
        <f t="shared" si="109"/>
        <v>17932</v>
      </c>
      <c r="B1367" s="10">
        <v>1.40267014724567E-2</v>
      </c>
      <c r="C1367" s="10">
        <f t="shared" ca="1" si="105"/>
        <v>0.32599490920133833</v>
      </c>
      <c r="D1367" s="10">
        <f t="shared" ca="1" si="106"/>
        <v>5.3544663836319821E-4</v>
      </c>
      <c r="E1367" s="10">
        <f t="shared" ca="1" si="107"/>
        <v>14.282348467537789</v>
      </c>
      <c r="F1367" s="10">
        <f t="shared" ca="1" si="108"/>
        <v>-5.3559004110647604E-4</v>
      </c>
    </row>
    <row r="1368" spans="1:6" x14ac:dyDescent="0.35">
      <c r="A1368" s="10">
        <f t="shared" si="109"/>
        <v>17992</v>
      </c>
      <c r="B1368" s="10">
        <v>1.3299870071232799E-2</v>
      </c>
      <c r="C1368" s="10">
        <f t="shared" ca="1" si="105"/>
        <v>0.31550941276500766</v>
      </c>
      <c r="D1368" s="10">
        <f t="shared" ca="1" si="106"/>
        <v>5.1822421046652514E-4</v>
      </c>
      <c r="E1368" s="10">
        <f t="shared" ca="1" si="107"/>
        <v>14.282594576032432</v>
      </c>
      <c r="F1368" s="10">
        <f t="shared" ca="1" si="108"/>
        <v>-5.1835853504153735E-4</v>
      </c>
    </row>
    <row r="1369" spans="1:6" x14ac:dyDescent="0.35">
      <c r="A1369" s="10">
        <f t="shared" si="109"/>
        <v>18052</v>
      </c>
      <c r="B1369" s="10">
        <v>1.37266474029752E-2</v>
      </c>
      <c r="C1369" s="10">
        <f t="shared" ca="1" si="105"/>
        <v>0.32166623563143348</v>
      </c>
      <c r="D1369" s="10">
        <f t="shared" ca="1" si="106"/>
        <v>5.2833679202462949E-4</v>
      </c>
      <c r="E1369" s="10">
        <f t="shared" ca="1" si="107"/>
        <v>14.282450067241967</v>
      </c>
      <c r="F1369" s="10">
        <f t="shared" ca="1" si="108"/>
        <v>-5.2847641108690275E-4</v>
      </c>
    </row>
    <row r="1370" spans="1:6" x14ac:dyDescent="0.35">
      <c r="A1370" s="10">
        <f t="shared" si="109"/>
        <v>18112</v>
      </c>
      <c r="B1370" s="10">
        <v>1.4221609235614101E-2</v>
      </c>
      <c r="C1370" s="10">
        <f t="shared" ca="1" si="105"/>
        <v>0.32880670936924355</v>
      </c>
      <c r="D1370" s="10">
        <f t="shared" ca="1" si="106"/>
        <v>5.4006502013898255E-4</v>
      </c>
      <c r="E1370" s="10">
        <f t="shared" ca="1" si="107"/>
        <v>14.282282470862212</v>
      </c>
      <c r="F1370" s="10">
        <f t="shared" ca="1" si="108"/>
        <v>-5.4021090778026367E-4</v>
      </c>
    </row>
    <row r="1371" spans="1:6" x14ac:dyDescent="0.35">
      <c r="A1371" s="10">
        <f t="shared" si="109"/>
        <v>18172</v>
      </c>
      <c r="B1371" s="10">
        <v>1.30463391931907E-2</v>
      </c>
      <c r="C1371" s="10">
        <f t="shared" ca="1" si="105"/>
        <v>0.31185189726177848</v>
      </c>
      <c r="D1371" s="10">
        <f t="shared" ca="1" si="106"/>
        <v>5.122167412524712E-4</v>
      </c>
      <c r="E1371" s="10">
        <f t="shared" ca="1" si="107"/>
        <v>14.282680422767502</v>
      </c>
      <c r="F1371" s="10">
        <f t="shared" ca="1" si="108"/>
        <v>-5.1234796906076796E-4</v>
      </c>
    </row>
    <row r="1372" spans="1:6" x14ac:dyDescent="0.35">
      <c r="A1372" s="10">
        <f t="shared" si="109"/>
        <v>18232</v>
      </c>
      <c r="B1372" s="10">
        <v>1.42681064220746E-2</v>
      </c>
      <c r="C1372" s="10">
        <f t="shared" ca="1" si="105"/>
        <v>0.32947749227998457</v>
      </c>
      <c r="D1372" s="10">
        <f t="shared" ca="1" si="106"/>
        <v>5.4116678106987473E-4</v>
      </c>
      <c r="E1372" s="10">
        <f t="shared" ca="1" si="107"/>
        <v>14.282266726698511</v>
      </c>
      <c r="F1372" s="10">
        <f t="shared" ca="1" si="108"/>
        <v>-5.4131326466274427E-4</v>
      </c>
    </row>
    <row r="1373" spans="1:6" x14ac:dyDescent="0.35">
      <c r="A1373" s="10">
        <f t="shared" si="109"/>
        <v>18292</v>
      </c>
      <c r="B1373" s="10">
        <v>1.57996572650402E-2</v>
      </c>
      <c r="C1373" s="10">
        <f t="shared" ca="1" si="105"/>
        <v>0.35157212231238744</v>
      </c>
      <c r="D1373" s="10">
        <f t="shared" ca="1" si="106"/>
        <v>5.7745721089809637E-4</v>
      </c>
      <c r="E1373" s="10">
        <f t="shared" ca="1" si="107"/>
        <v>14.281748136456265</v>
      </c>
      <c r="F1373" s="10">
        <f t="shared" ca="1" si="108"/>
        <v>-5.7762400352678422E-4</v>
      </c>
    </row>
    <row r="1374" spans="1:6" x14ac:dyDescent="0.35">
      <c r="A1374" s="10">
        <f t="shared" si="109"/>
        <v>18352</v>
      </c>
      <c r="B1374" s="10">
        <v>1.49704037133953E-2</v>
      </c>
      <c r="C1374" s="10">
        <f t="shared" ca="1" si="105"/>
        <v>0.33960905199656788</v>
      </c>
      <c r="D1374" s="10">
        <f t="shared" ca="1" si="106"/>
        <v>5.5780786790436275E-4</v>
      </c>
      <c r="E1374" s="10">
        <f t="shared" ca="1" si="107"/>
        <v>14.282028925567646</v>
      </c>
      <c r="F1374" s="10">
        <f t="shared" ca="1" si="108"/>
        <v>-5.5796350059124464E-4</v>
      </c>
    </row>
    <row r="1375" spans="1:6" x14ac:dyDescent="0.35">
      <c r="A1375" s="10">
        <f t="shared" si="109"/>
        <v>18412</v>
      </c>
      <c r="B1375" s="10">
        <v>1.55149870411625E-2</v>
      </c>
      <c r="C1375" s="10">
        <f t="shared" ca="1" si="105"/>
        <v>0.34746538089618989</v>
      </c>
      <c r="D1375" s="10">
        <f t="shared" ca="1" si="106"/>
        <v>5.7071188812199197E-4</v>
      </c>
      <c r="E1375" s="10">
        <f t="shared" ca="1" si="107"/>
        <v>14.281844527118736</v>
      </c>
      <c r="F1375" s="10">
        <f t="shared" ca="1" si="108"/>
        <v>-5.7087480614070386E-4</v>
      </c>
    </row>
    <row r="1376" spans="1:6" x14ac:dyDescent="0.35">
      <c r="A1376" s="10">
        <f t="shared" si="109"/>
        <v>18472</v>
      </c>
      <c r="B1376" s="10">
        <v>1.4756125682371101E-2</v>
      </c>
      <c r="C1376" s="10">
        <f t="shared" ca="1" si="105"/>
        <v>0.33651781030433386</v>
      </c>
      <c r="D1376" s="10">
        <f t="shared" ca="1" si="106"/>
        <v>5.5273050342486839E-4</v>
      </c>
      <c r="E1376" s="10">
        <f t="shared" ca="1" si="107"/>
        <v>14.282101481106057</v>
      </c>
      <c r="F1376" s="10">
        <f t="shared" ca="1" si="108"/>
        <v>-5.5288331524132935E-4</v>
      </c>
    </row>
    <row r="1377" spans="1:6" x14ac:dyDescent="0.35">
      <c r="A1377" s="10">
        <f t="shared" si="109"/>
        <v>18532</v>
      </c>
      <c r="B1377" s="10">
        <v>1.5969145747441502E-2</v>
      </c>
      <c r="C1377" s="10">
        <f t="shared" ca="1" si="105"/>
        <v>0.35401721600980529</v>
      </c>
      <c r="D1377" s="10">
        <f t="shared" ca="1" si="106"/>
        <v>5.8147327729610523E-4</v>
      </c>
      <c r="E1377" s="10">
        <f t="shared" ca="1" si="107"/>
        <v>14.281690746867438</v>
      </c>
      <c r="F1377" s="10">
        <f t="shared" ca="1" si="108"/>
        <v>-5.8164239844497563E-4</v>
      </c>
    </row>
    <row r="1378" spans="1:6" x14ac:dyDescent="0.35">
      <c r="A1378" s="10">
        <f t="shared" si="109"/>
        <v>18592</v>
      </c>
      <c r="B1378" s="10">
        <v>1.59444355192556E-2</v>
      </c>
      <c r="C1378" s="10">
        <f t="shared" ca="1" si="105"/>
        <v>0.35366073855279406</v>
      </c>
      <c r="D1378" s="10">
        <f t="shared" ca="1" si="106"/>
        <v>5.8088776307296428E-4</v>
      </c>
      <c r="E1378" s="10">
        <f t="shared" ca="1" si="107"/>
        <v>14.281699113865686</v>
      </c>
      <c r="F1378" s="10">
        <f t="shared" ca="1" si="108"/>
        <v>-5.8105654373452424E-4</v>
      </c>
    </row>
    <row r="1379" spans="1:6" x14ac:dyDescent="0.35">
      <c r="A1379" s="10">
        <f t="shared" si="109"/>
        <v>18652</v>
      </c>
      <c r="B1379" s="10">
        <v>1.5045224340559001E-2</v>
      </c>
      <c r="C1379" s="10">
        <f t="shared" ca="1" si="105"/>
        <v>0.34068843769477519</v>
      </c>
      <c r="D1379" s="10">
        <f t="shared" ca="1" si="106"/>
        <v>5.595807589136683E-4</v>
      </c>
      <c r="E1379" s="10">
        <f t="shared" ca="1" si="107"/>
        <v>14.282003590955123</v>
      </c>
      <c r="F1379" s="10">
        <f t="shared" ca="1" si="108"/>
        <v>-5.5973738265840153E-4</v>
      </c>
    </row>
    <row r="1380" spans="1:6" x14ac:dyDescent="0.35">
      <c r="A1380" s="10">
        <f t="shared" si="109"/>
        <v>18712</v>
      </c>
      <c r="B1380" s="10">
        <v>1.41072427571774E-2</v>
      </c>
      <c r="C1380" s="10">
        <f t="shared" ca="1" si="105"/>
        <v>0.32715682288929171</v>
      </c>
      <c r="D1380" s="10">
        <f t="shared" ca="1" si="106"/>
        <v>5.3735508159566165E-4</v>
      </c>
      <c r="E1380" s="10">
        <f t="shared" ca="1" si="107"/>
        <v>14.282321195883997</v>
      </c>
      <c r="F1380" s="10">
        <f t="shared" ca="1" si="108"/>
        <v>-5.374995085789166E-4</v>
      </c>
    </row>
    <row r="1381" spans="1:6" x14ac:dyDescent="0.35">
      <c r="A1381" s="10">
        <f t="shared" si="109"/>
        <v>18772</v>
      </c>
      <c r="B1381" s="10">
        <v>1.51451784240095E-2</v>
      </c>
      <c r="C1381" s="10">
        <f t="shared" ca="1" si="105"/>
        <v>0.3421304064705491</v>
      </c>
      <c r="D1381" s="10">
        <f t="shared" ca="1" si="106"/>
        <v>5.6194919262787693E-4</v>
      </c>
      <c r="E1381" s="10">
        <f t="shared" ca="1" si="107"/>
        <v>14.281969746037348</v>
      </c>
      <c r="F1381" s="10">
        <f t="shared" ca="1" si="108"/>
        <v>-5.6210714525241681E-4</v>
      </c>
    </row>
    <row r="1382" spans="1:6" x14ac:dyDescent="0.35">
      <c r="A1382" s="10">
        <f t="shared" si="109"/>
        <v>18832</v>
      </c>
      <c r="B1382" s="10">
        <v>1.62974356211598E-2</v>
      </c>
      <c r="C1382" s="10">
        <f t="shared" ca="1" si="105"/>
        <v>0.35875322809618493</v>
      </c>
      <c r="D1382" s="10">
        <f t="shared" ca="1" si="106"/>
        <v>5.8925217714798374E-4</v>
      </c>
      <c r="E1382" s="10">
        <f t="shared" ca="1" si="107"/>
        <v>14.281579586388554</v>
      </c>
      <c r="F1382" s="10">
        <f t="shared" ca="1" si="108"/>
        <v>-5.8942585444197353E-4</v>
      </c>
    </row>
    <row r="1383" spans="1:6" x14ac:dyDescent="0.35">
      <c r="A1383" s="10">
        <f t="shared" si="109"/>
        <v>18892</v>
      </c>
      <c r="B1383" s="10">
        <v>1.5706605236642999E-2</v>
      </c>
      <c r="C1383" s="10">
        <f t="shared" ca="1" si="105"/>
        <v>0.35022972473502734</v>
      </c>
      <c r="D1383" s="10">
        <f t="shared" ca="1" si="106"/>
        <v>5.7525232287728247E-4</v>
      </c>
      <c r="E1383" s="10">
        <f t="shared" ca="1" si="107"/>
        <v>14.281779644306082</v>
      </c>
      <c r="F1383" s="10">
        <f t="shared" ca="1" si="108"/>
        <v>-5.7541784397538019E-4</v>
      </c>
    </row>
    <row r="1384" spans="1:6" x14ac:dyDescent="0.35">
      <c r="A1384" s="10">
        <f t="shared" si="109"/>
        <v>18952</v>
      </c>
      <c r="B1384" s="10">
        <v>1.4468155525004999E-2</v>
      </c>
      <c r="C1384" s="10">
        <f t="shared" ca="1" si="105"/>
        <v>0.33236346301863967</v>
      </c>
      <c r="D1384" s="10">
        <f t="shared" ca="1" si="106"/>
        <v>5.4590698800811572E-4</v>
      </c>
      <c r="E1384" s="10">
        <f t="shared" ca="1" si="107"/>
        <v>14.282198989141362</v>
      </c>
      <c r="F1384" s="10">
        <f t="shared" ca="1" si="108"/>
        <v>-5.4605604947953945E-4</v>
      </c>
    </row>
    <row r="1385" spans="1:6" x14ac:dyDescent="0.35">
      <c r="A1385" s="10">
        <f t="shared" si="109"/>
        <v>19012</v>
      </c>
      <c r="B1385" s="10">
        <v>1.49812178687304E-2</v>
      </c>
      <c r="C1385" s="10">
        <f t="shared" ca="1" si="105"/>
        <v>0.33976506037352738</v>
      </c>
      <c r="D1385" s="10">
        <f t="shared" ca="1" si="106"/>
        <v>5.5806411166351875E-4</v>
      </c>
      <c r="E1385" s="10">
        <f t="shared" ca="1" si="107"/>
        <v>14.282025263844329</v>
      </c>
      <c r="F1385" s="10">
        <f t="shared" ca="1" si="108"/>
        <v>-5.5821988739777157E-4</v>
      </c>
    </row>
    <row r="1386" spans="1:6" x14ac:dyDescent="0.35">
      <c r="A1386" s="10">
        <f t="shared" si="109"/>
        <v>19072</v>
      </c>
      <c r="B1386" s="10">
        <v>1.58473513571009E-2</v>
      </c>
      <c r="C1386" s="10">
        <f t="shared" ca="1" si="105"/>
        <v>0.35226017215653893</v>
      </c>
      <c r="D1386" s="10">
        <f t="shared" ca="1" si="106"/>
        <v>5.7858733276711517E-4</v>
      </c>
      <c r="E1386" s="10">
        <f t="shared" ca="1" si="107"/>
        <v>14.281731987014757</v>
      </c>
      <c r="F1386" s="10">
        <f t="shared" ca="1" si="108"/>
        <v>-5.7875477900928396E-4</v>
      </c>
    </row>
    <row r="1387" spans="1:6" x14ac:dyDescent="0.35">
      <c r="A1387" s="10">
        <f t="shared" si="109"/>
        <v>19132</v>
      </c>
      <c r="B1387" s="10">
        <v>1.60447877732782E-2</v>
      </c>
      <c r="C1387" s="10">
        <f t="shared" ca="1" si="105"/>
        <v>0.35510845146139963</v>
      </c>
      <c r="D1387" s="10">
        <f t="shared" ca="1" si="106"/>
        <v>5.8326563152534896E-4</v>
      </c>
      <c r="E1387" s="10">
        <f t="shared" ca="1" si="107"/>
        <v>14.281665134125502</v>
      </c>
      <c r="F1387" s="10">
        <f t="shared" ca="1" si="108"/>
        <v>-5.8343579709482687E-4</v>
      </c>
    </row>
    <row r="1388" spans="1:6" x14ac:dyDescent="0.35">
      <c r="A1388" s="10">
        <f t="shared" si="109"/>
        <v>19192</v>
      </c>
      <c r="B1388" s="10">
        <v>1.7217308473531999E-2</v>
      </c>
      <c r="C1388" s="10">
        <f t="shared" ca="1" si="105"/>
        <v>0.37202360070141971</v>
      </c>
      <c r="D1388" s="10">
        <f t="shared" ca="1" si="106"/>
        <v>6.1104876415208188E-4</v>
      </c>
      <c r="E1388" s="10">
        <f t="shared" ca="1" si="107"/>
        <v>14.281268113160266</v>
      </c>
      <c r="F1388" s="10">
        <f t="shared" ca="1" si="108"/>
        <v>-6.1123553053428383E-4</v>
      </c>
    </row>
    <row r="1389" spans="1:6" x14ac:dyDescent="0.35">
      <c r="A1389" s="10">
        <f t="shared" si="109"/>
        <v>19252</v>
      </c>
      <c r="B1389" s="10">
        <v>1.7467749428960001E-2</v>
      </c>
      <c r="C1389" s="10">
        <f t="shared" ca="1" si="105"/>
        <v>0.37563654001751096</v>
      </c>
      <c r="D1389" s="10">
        <f t="shared" ca="1" si="106"/>
        <v>6.1698301697876181E-4</v>
      </c>
      <c r="E1389" s="10">
        <f t="shared" ca="1" si="107"/>
        <v>14.281183312687373</v>
      </c>
      <c r="F1389" s="10">
        <f t="shared" ca="1" si="108"/>
        <v>-6.1717342932520478E-4</v>
      </c>
    </row>
    <row r="1390" spans="1:6" x14ac:dyDescent="0.35">
      <c r="A1390" s="10">
        <f t="shared" si="109"/>
        <v>19312</v>
      </c>
      <c r="B1390" s="10">
        <v>1.6645402402493702E-2</v>
      </c>
      <c r="C1390" s="10">
        <f t="shared" ref="C1390:C1453" ca="1" si="110">(B1390-$C$2)/($C$840-$C$2)</f>
        <v>0.36377310538752688</v>
      </c>
      <c r="D1390" s="10">
        <f t="shared" ref="D1390:D1453" ca="1" si="111">$K$4*C1390</f>
        <v>5.9749732559901292E-4</v>
      </c>
      <c r="E1390" s="10">
        <f t="shared" ref="E1390:E1453" ca="1" si="112">$J$6*(1-D1390)</f>
        <v>14.281461763217189</v>
      </c>
      <c r="F1390" s="10">
        <f t="shared" ref="F1390:F1453" ca="1" si="113">LN(E1390/$J$6)</f>
        <v>-5.9767589826071168E-4</v>
      </c>
    </row>
    <row r="1391" spans="1:6" x14ac:dyDescent="0.35">
      <c r="A1391" s="10">
        <f t="shared" ref="A1391:A1454" si="114">A1390+60</f>
        <v>19372</v>
      </c>
      <c r="B1391" s="10">
        <v>1.6190044135580599E-2</v>
      </c>
      <c r="C1391" s="10">
        <f t="shared" ca="1" si="110"/>
        <v>0.3572039650381541</v>
      </c>
      <c r="D1391" s="10">
        <f t="shared" ca="1" si="111"/>
        <v>5.8670751257516819E-4</v>
      </c>
      <c r="E1391" s="10">
        <f t="shared" ca="1" si="112"/>
        <v>14.2816159496453</v>
      </c>
      <c r="F1391" s="10">
        <f t="shared" ca="1" si="113"/>
        <v>-5.8687969277739719E-4</v>
      </c>
    </row>
    <row r="1392" spans="1:6" x14ac:dyDescent="0.35">
      <c r="A1392" s="10">
        <f t="shared" si="114"/>
        <v>19432</v>
      </c>
      <c r="B1392" s="10">
        <v>1.60345466277011E-2</v>
      </c>
      <c r="C1392" s="10">
        <f t="shared" ca="1" si="110"/>
        <v>0.3549607095018863</v>
      </c>
      <c r="D1392" s="10">
        <f t="shared" ca="1" si="111"/>
        <v>5.8302296535684827E-4</v>
      </c>
      <c r="E1392" s="10">
        <f t="shared" ca="1" si="112"/>
        <v>14.28166860182505</v>
      </c>
      <c r="F1392" s="10">
        <f t="shared" ca="1" si="113"/>
        <v>-5.8319298933437284E-4</v>
      </c>
    </row>
    <row r="1393" spans="1:6" x14ac:dyDescent="0.35">
      <c r="A1393" s="10">
        <f t="shared" si="114"/>
        <v>19492</v>
      </c>
      <c r="B1393" s="10">
        <v>1.74111063853142E-2</v>
      </c>
      <c r="C1393" s="10">
        <f t="shared" ca="1" si="110"/>
        <v>0.37481938980730978</v>
      </c>
      <c r="D1393" s="10">
        <f t="shared" ca="1" si="111"/>
        <v>6.1564084775850639E-4</v>
      </c>
      <c r="E1393" s="10">
        <f t="shared" ca="1" si="112"/>
        <v>14.28120249228553</v>
      </c>
      <c r="F1393" s="10">
        <f t="shared" ca="1" si="113"/>
        <v>-6.158304323999657E-4</v>
      </c>
    </row>
    <row r="1394" spans="1:6" x14ac:dyDescent="0.35">
      <c r="A1394" s="10">
        <f t="shared" si="114"/>
        <v>19552</v>
      </c>
      <c r="B1394" s="10">
        <v>1.6032037463848899E-2</v>
      </c>
      <c r="C1394" s="10">
        <f t="shared" ca="1" si="110"/>
        <v>0.35492451152174109</v>
      </c>
      <c r="D1394" s="10">
        <f t="shared" ca="1" si="111"/>
        <v>5.8296351017445979E-4</v>
      </c>
      <c r="E1394" s="10">
        <f t="shared" ca="1" si="112"/>
        <v>14.281669451439605</v>
      </c>
      <c r="F1394" s="10">
        <f t="shared" ca="1" si="113"/>
        <v>-5.8313349946985111E-4</v>
      </c>
    </row>
    <row r="1395" spans="1:6" x14ac:dyDescent="0.35">
      <c r="A1395" s="10">
        <f t="shared" si="114"/>
        <v>19612</v>
      </c>
      <c r="B1395" s="10">
        <v>1.60164456195106E-2</v>
      </c>
      <c r="C1395" s="10">
        <f t="shared" ca="1" si="110"/>
        <v>0.35469957871343133</v>
      </c>
      <c r="D1395" s="10">
        <f t="shared" ca="1" si="111"/>
        <v>5.8259405803681101E-4</v>
      </c>
      <c r="E1395" s="10">
        <f t="shared" ca="1" si="112"/>
        <v>14.281674730910652</v>
      </c>
      <c r="F1395" s="10">
        <f t="shared" ca="1" si="113"/>
        <v>-5.8276383189788329E-4</v>
      </c>
    </row>
    <row r="1396" spans="1:6" x14ac:dyDescent="0.35">
      <c r="A1396" s="10">
        <f t="shared" si="114"/>
        <v>19672</v>
      </c>
      <c r="B1396" s="10">
        <v>1.6456293277752599E-2</v>
      </c>
      <c r="C1396" s="10">
        <f t="shared" ca="1" si="110"/>
        <v>0.36104495818556026</v>
      </c>
      <c r="D1396" s="10">
        <f t="shared" ca="1" si="111"/>
        <v>5.9301634381978279E-4</v>
      </c>
      <c r="E1396" s="10">
        <f t="shared" ca="1" si="112"/>
        <v>14.281525796446815</v>
      </c>
      <c r="F1396" s="10">
        <f t="shared" ca="1" si="113"/>
        <v>-5.9319224755779185E-4</v>
      </c>
    </row>
    <row r="1397" spans="1:6" x14ac:dyDescent="0.35">
      <c r="A1397" s="10">
        <f t="shared" si="114"/>
        <v>19732</v>
      </c>
      <c r="B1397" s="10">
        <v>1.64865847900161E-2</v>
      </c>
      <c r="C1397" s="10">
        <f t="shared" ca="1" si="110"/>
        <v>0.36148195298704405</v>
      </c>
      <c r="D1397" s="10">
        <f t="shared" ca="1" si="111"/>
        <v>5.9373410778121988E-4</v>
      </c>
      <c r="E1397" s="10">
        <f t="shared" ca="1" si="112"/>
        <v>14.281515539599805</v>
      </c>
      <c r="F1397" s="10">
        <f t="shared" ca="1" si="113"/>
        <v>-5.9391043767539268E-4</v>
      </c>
    </row>
    <row r="1398" spans="1:6" x14ac:dyDescent="0.35">
      <c r="A1398" s="10">
        <f t="shared" si="114"/>
        <v>19792</v>
      </c>
      <c r="B1398" s="10">
        <v>1.7230945282274798E-2</v>
      </c>
      <c r="C1398" s="10">
        <f t="shared" ca="1" si="110"/>
        <v>0.37222032955660506</v>
      </c>
      <c r="D1398" s="10">
        <f t="shared" ca="1" si="111"/>
        <v>6.113718912967238E-4</v>
      </c>
      <c r="E1398" s="10">
        <f t="shared" ca="1" si="112"/>
        <v>14.28126349567337</v>
      </c>
      <c r="F1398" s="10">
        <f t="shared" ca="1" si="113"/>
        <v>-6.1155885529831579E-4</v>
      </c>
    </row>
    <row r="1399" spans="1:6" x14ac:dyDescent="0.35">
      <c r="A1399" s="10">
        <f t="shared" si="114"/>
        <v>19852</v>
      </c>
      <c r="B1399" s="10">
        <v>1.7773190980376101E-2</v>
      </c>
      <c r="C1399" s="10">
        <f t="shared" ca="1" si="110"/>
        <v>0.38004293508174164</v>
      </c>
      <c r="D1399" s="10">
        <f t="shared" ca="1" si="111"/>
        <v>6.2422052087176064E-4</v>
      </c>
      <c r="E1399" s="10">
        <f t="shared" ca="1" si="112"/>
        <v>14.281079888756741</v>
      </c>
      <c r="F1399" s="10">
        <f t="shared" ca="1" si="113"/>
        <v>-6.2441542761516183E-4</v>
      </c>
    </row>
    <row r="1400" spans="1:6" x14ac:dyDescent="0.35">
      <c r="A1400" s="10">
        <f t="shared" si="114"/>
        <v>19912</v>
      </c>
      <c r="B1400" s="10">
        <v>1.51049486385527E-2</v>
      </c>
      <c r="C1400" s="10">
        <f t="shared" ca="1" si="110"/>
        <v>0.34155003904100312</v>
      </c>
      <c r="D1400" s="10">
        <f t="shared" ca="1" si="111"/>
        <v>5.6099593912484766E-4</v>
      </c>
      <c r="E1400" s="10">
        <f t="shared" ca="1" si="112"/>
        <v>14.281983368029906</v>
      </c>
      <c r="F1400" s="10">
        <f t="shared" ca="1" si="113"/>
        <v>-5.6115335622302102E-4</v>
      </c>
    </row>
    <row r="1401" spans="1:6" x14ac:dyDescent="0.35">
      <c r="A1401" s="10">
        <f t="shared" si="114"/>
        <v>19972</v>
      </c>
      <c r="B1401" s="10">
        <v>1.7893786722432199E-2</v>
      </c>
      <c r="C1401" s="10">
        <f t="shared" ca="1" si="110"/>
        <v>0.38178268686109046</v>
      </c>
      <c r="D1401" s="10">
        <f t="shared" ca="1" si="111"/>
        <v>6.2707806316934106E-4</v>
      </c>
      <c r="E1401" s="10">
        <f t="shared" ca="1" si="112"/>
        <v>14.28103905447731</v>
      </c>
      <c r="F1401" s="10">
        <f t="shared" ca="1" si="113"/>
        <v>-6.2727475885129033E-4</v>
      </c>
    </row>
    <row r="1402" spans="1:6" x14ac:dyDescent="0.35">
      <c r="A1402" s="10">
        <f t="shared" si="114"/>
        <v>20032</v>
      </c>
      <c r="B1402" s="10">
        <v>1.7314538809027901E-2</v>
      </c>
      <c r="C1402" s="10">
        <f t="shared" ca="1" si="110"/>
        <v>0.37342627583987514</v>
      </c>
      <c r="D1402" s="10">
        <f t="shared" ca="1" si="111"/>
        <v>6.1335265806699494E-4</v>
      </c>
      <c r="E1402" s="10">
        <f t="shared" ca="1" si="112"/>
        <v>14.281235190516222</v>
      </c>
      <c r="F1402" s="10">
        <f t="shared" ca="1" si="113"/>
        <v>-6.1354083575865042E-4</v>
      </c>
    </row>
    <row r="1403" spans="1:6" x14ac:dyDescent="0.35">
      <c r="A1403" s="10">
        <f t="shared" si="114"/>
        <v>20092</v>
      </c>
      <c r="B1403" s="10">
        <v>1.6540059604764901E-2</v>
      </c>
      <c r="C1403" s="10">
        <f t="shared" ca="1" si="110"/>
        <v>0.3622533973392526</v>
      </c>
      <c r="D1403" s="10">
        <f t="shared" ca="1" si="111"/>
        <v>5.950012051297224E-4</v>
      </c>
      <c r="E1403" s="10">
        <f t="shared" ca="1" si="112"/>
        <v>14.281497432778696</v>
      </c>
      <c r="F1403" s="10">
        <f t="shared" ca="1" si="113"/>
        <v>-5.9517828859346133E-4</v>
      </c>
    </row>
    <row r="1404" spans="1:6" x14ac:dyDescent="0.35">
      <c r="A1404" s="10">
        <f t="shared" si="114"/>
        <v>20152</v>
      </c>
      <c r="B1404" s="10">
        <v>1.72704669143082E-2</v>
      </c>
      <c r="C1404" s="10">
        <f t="shared" ca="1" si="110"/>
        <v>0.37279048094404699</v>
      </c>
      <c r="D1404" s="10">
        <f t="shared" ca="1" si="111"/>
        <v>6.1230836495059719E-4</v>
      </c>
      <c r="E1404" s="10">
        <f t="shared" ca="1" si="112"/>
        <v>14.281250113464855</v>
      </c>
      <c r="F1404" s="10">
        <f t="shared" ca="1" si="113"/>
        <v>-6.1249590227521462E-4</v>
      </c>
    </row>
    <row r="1405" spans="1:6" x14ac:dyDescent="0.35">
      <c r="A1405" s="10">
        <f t="shared" si="114"/>
        <v>20212</v>
      </c>
      <c r="B1405" s="10">
        <v>1.6593119466345001E-2</v>
      </c>
      <c r="C1405" s="10">
        <f t="shared" ca="1" si="110"/>
        <v>0.36301885544765777</v>
      </c>
      <c r="D1405" s="10">
        <f t="shared" ca="1" si="111"/>
        <v>5.9625847007277791E-4</v>
      </c>
      <c r="E1405" s="10">
        <f t="shared" ca="1" si="112"/>
        <v>14.281479466462658</v>
      </c>
      <c r="F1405" s="10">
        <f t="shared" ca="1" si="113"/>
        <v>-5.9643630284744265E-4</v>
      </c>
    </row>
    <row r="1406" spans="1:6" x14ac:dyDescent="0.35">
      <c r="A1406" s="10">
        <f t="shared" si="114"/>
        <v>20272</v>
      </c>
      <c r="B1406" s="10">
        <v>1.6587852305640301E-2</v>
      </c>
      <c r="C1406" s="10">
        <f t="shared" ca="1" si="110"/>
        <v>0.3629428697449133</v>
      </c>
      <c r="D1406" s="10">
        <f t="shared" ca="1" si="111"/>
        <v>5.9613366355602013E-4</v>
      </c>
      <c r="E1406" s="10">
        <f t="shared" ca="1" si="112"/>
        <v>14.281481249947783</v>
      </c>
      <c r="F1406" s="10">
        <f t="shared" ca="1" si="113"/>
        <v>-5.9631142187711124E-4</v>
      </c>
    </row>
    <row r="1407" spans="1:6" x14ac:dyDescent="0.35">
      <c r="A1407" s="10">
        <f t="shared" si="114"/>
        <v>20332</v>
      </c>
      <c r="B1407" s="10">
        <v>1.7683212375172001E-2</v>
      </c>
      <c r="C1407" s="10">
        <f t="shared" ca="1" si="110"/>
        <v>0.37874487566572729</v>
      </c>
      <c r="D1407" s="10">
        <f t="shared" ca="1" si="111"/>
        <v>6.2208845828095715E-4</v>
      </c>
      <c r="E1407" s="10">
        <f t="shared" ca="1" si="112"/>
        <v>14.281110355931165</v>
      </c>
      <c r="F1407" s="10">
        <f t="shared" ca="1" si="113"/>
        <v>-6.2228203559142297E-4</v>
      </c>
    </row>
    <row r="1408" spans="1:6" x14ac:dyDescent="0.35">
      <c r="A1408" s="10">
        <f t="shared" si="114"/>
        <v>20392</v>
      </c>
      <c r="B1408" s="10">
        <v>1.85925453605181E-2</v>
      </c>
      <c r="C1408" s="10">
        <f t="shared" ca="1" si="110"/>
        <v>0.39186319686267734</v>
      </c>
      <c r="D1408" s="10">
        <f t="shared" ca="1" si="111"/>
        <v>6.4363530084694755E-4</v>
      </c>
      <c r="E1408" s="10">
        <f t="shared" ca="1" si="112"/>
        <v>14.280802451550896</v>
      </c>
      <c r="F1408" s="10">
        <f t="shared" ca="1" si="113"/>
        <v>-6.4384252296899064E-4</v>
      </c>
    </row>
    <row r="1409" spans="1:6" x14ac:dyDescent="0.35">
      <c r="A1409" s="10">
        <f t="shared" si="114"/>
        <v>20452</v>
      </c>
      <c r="B1409" s="10">
        <v>1.7520158556304E-2</v>
      </c>
      <c r="C1409" s="10">
        <f t="shared" ca="1" si="110"/>
        <v>0.37639261043091271</v>
      </c>
      <c r="D1409" s="10">
        <f t="shared" ca="1" si="111"/>
        <v>6.1822486263277414E-4</v>
      </c>
      <c r="E1409" s="10">
        <f t="shared" ca="1" si="112"/>
        <v>14.281165566712977</v>
      </c>
      <c r="F1409" s="10">
        <f t="shared" ca="1" si="113"/>
        <v>-6.1841604242192556E-4</v>
      </c>
    </row>
    <row r="1410" spans="1:6" x14ac:dyDescent="0.35">
      <c r="A1410" s="10">
        <f t="shared" si="114"/>
        <v>20512</v>
      </c>
      <c r="B1410" s="10">
        <v>1.8296612683990798E-2</v>
      </c>
      <c r="C1410" s="10">
        <f t="shared" ca="1" si="110"/>
        <v>0.38759397979267229</v>
      </c>
      <c r="D1410" s="10">
        <f t="shared" ca="1" si="111"/>
        <v>6.3662311180946425E-4</v>
      </c>
      <c r="E1410" s="10">
        <f t="shared" ca="1" si="112"/>
        <v>14.280902655732243</v>
      </c>
      <c r="F1410" s="10">
        <f t="shared" ca="1" si="113"/>
        <v>-6.3682584234911823E-4</v>
      </c>
    </row>
    <row r="1411" spans="1:6" x14ac:dyDescent="0.35">
      <c r="A1411" s="10">
        <f t="shared" si="114"/>
        <v>20572</v>
      </c>
      <c r="B1411" s="10">
        <v>1.6892885815697398E-2</v>
      </c>
      <c r="C1411" s="10">
        <f t="shared" ca="1" si="110"/>
        <v>0.36734337827726254</v>
      </c>
      <c r="D1411" s="10">
        <f t="shared" ca="1" si="111"/>
        <v>6.0336149882040378E-4</v>
      </c>
      <c r="E1411" s="10">
        <f t="shared" ca="1" si="112"/>
        <v>14.281377964181855</v>
      </c>
      <c r="F1411" s="10">
        <f t="shared" ca="1" si="113"/>
        <v>-6.0354359461966352E-4</v>
      </c>
    </row>
    <row r="1412" spans="1:6" x14ac:dyDescent="0.35">
      <c r="A1412" s="10">
        <f t="shared" si="114"/>
        <v>20632</v>
      </c>
      <c r="B1412" s="10">
        <v>1.7542824710218299E-2</v>
      </c>
      <c r="C1412" s="10">
        <f t="shared" ca="1" si="110"/>
        <v>0.37671959943509375</v>
      </c>
      <c r="D1412" s="10">
        <f t="shared" ca="1" si="111"/>
        <v>6.1876194207214155E-4</v>
      </c>
      <c r="E1412" s="10">
        <f t="shared" ca="1" si="112"/>
        <v>14.281157891847789</v>
      </c>
      <c r="F1412" s="10">
        <f t="shared" ca="1" si="113"/>
        <v>-6.1895345424696035E-4</v>
      </c>
    </row>
    <row r="1413" spans="1:6" x14ac:dyDescent="0.35">
      <c r="A1413" s="10">
        <f t="shared" si="114"/>
        <v>20692</v>
      </c>
      <c r="B1413" s="10">
        <v>1.8635140160204702E-2</v>
      </c>
      <c r="C1413" s="10">
        <f t="shared" ca="1" si="110"/>
        <v>0.39247768272496675</v>
      </c>
      <c r="D1413" s="10">
        <f t="shared" ca="1" si="111"/>
        <v>6.4464459387575791E-4</v>
      </c>
      <c r="E1413" s="10">
        <f t="shared" ca="1" si="112"/>
        <v>14.280788028753514</v>
      </c>
      <c r="F1413" s="10">
        <f t="shared" ca="1" si="113"/>
        <v>-6.4485246654281091E-4</v>
      </c>
    </row>
    <row r="1414" spans="1:6" x14ac:dyDescent="0.35">
      <c r="A1414" s="10">
        <f t="shared" si="114"/>
        <v>20752</v>
      </c>
      <c r="B1414" s="10">
        <v>1.7383001746857401E-2</v>
      </c>
      <c r="C1414" s="10">
        <f t="shared" ca="1" si="110"/>
        <v>0.37441394352927759</v>
      </c>
      <c r="D1414" s="10">
        <f t="shared" ca="1" si="111"/>
        <v>6.1497490224683845E-4</v>
      </c>
      <c r="E1414" s="10">
        <f t="shared" ca="1" si="112"/>
        <v>14.281212008646891</v>
      </c>
      <c r="F1414" s="10">
        <f t="shared" ca="1" si="113"/>
        <v>-6.1516407687453904E-4</v>
      </c>
    </row>
    <row r="1415" spans="1:6" x14ac:dyDescent="0.35">
      <c r="A1415" s="10">
        <f t="shared" si="114"/>
        <v>20812</v>
      </c>
      <c r="B1415" s="10">
        <v>1.73263007335164E-2</v>
      </c>
      <c r="C1415" s="10">
        <f t="shared" ca="1" si="110"/>
        <v>0.37359595703017712</v>
      </c>
      <c r="D1415" s="10">
        <f t="shared" ca="1" si="111"/>
        <v>6.136313594220659E-4</v>
      </c>
      <c r="E1415" s="10">
        <f t="shared" ca="1" si="112"/>
        <v>14.281231207873859</v>
      </c>
      <c r="F1415" s="10">
        <f t="shared" ca="1" si="113"/>
        <v>-6.1381970819976981E-4</v>
      </c>
    </row>
    <row r="1416" spans="1:6" x14ac:dyDescent="0.35">
      <c r="A1416" s="10">
        <f t="shared" si="114"/>
        <v>20872</v>
      </c>
      <c r="B1416" s="10">
        <v>1.8301930842076701E-2</v>
      </c>
      <c r="C1416" s="10">
        <f t="shared" ca="1" si="110"/>
        <v>0.38767070119954006</v>
      </c>
      <c r="D1416" s="10">
        <f t="shared" ca="1" si="111"/>
        <v>6.3674912672024458E-4</v>
      </c>
      <c r="E1416" s="10">
        <f t="shared" ca="1" si="112"/>
        <v>14.280900854979166</v>
      </c>
      <c r="F1416" s="10">
        <f t="shared" ca="1" si="113"/>
        <v>-6.3695193754312849E-4</v>
      </c>
    </row>
    <row r="1417" spans="1:6" x14ac:dyDescent="0.35">
      <c r="A1417" s="10">
        <f t="shared" si="114"/>
        <v>20932</v>
      </c>
      <c r="B1417" s="10">
        <v>1.8859897061266302E-2</v>
      </c>
      <c r="C1417" s="10">
        <f t="shared" ca="1" si="110"/>
        <v>0.39572009586390622</v>
      </c>
      <c r="D1417" s="10">
        <f t="shared" ca="1" si="111"/>
        <v>6.4997025745646602E-4</v>
      </c>
      <c r="E1417" s="10">
        <f t="shared" ca="1" si="112"/>
        <v>14.280711925020945</v>
      </c>
      <c r="F1417" s="10">
        <f t="shared" ca="1" si="113"/>
        <v>-6.5018157969803198E-4</v>
      </c>
    </row>
    <row r="1418" spans="1:6" x14ac:dyDescent="0.35">
      <c r="A1418" s="10">
        <f t="shared" si="114"/>
        <v>20992</v>
      </c>
      <c r="B1418" s="10">
        <v>1.8088054210475001E-2</v>
      </c>
      <c r="C1418" s="10">
        <f t="shared" ca="1" si="110"/>
        <v>0.3845852502205403</v>
      </c>
      <c r="D1418" s="10">
        <f t="shared" ca="1" si="111"/>
        <v>6.3168127348723745E-4</v>
      </c>
      <c r="E1418" s="10">
        <f t="shared" ca="1" si="112"/>
        <v>14.280973274601866</v>
      </c>
      <c r="F1418" s="10">
        <f t="shared" ca="1" si="113"/>
        <v>-6.3188086816076954E-4</v>
      </c>
    </row>
    <row r="1419" spans="1:6" x14ac:dyDescent="0.35">
      <c r="A1419" s="10">
        <f t="shared" si="114"/>
        <v>21052</v>
      </c>
      <c r="B1419" s="10">
        <v>1.8179259744203698E-2</v>
      </c>
      <c r="C1419" s="10">
        <f t="shared" ca="1" si="110"/>
        <v>0.38590100969003421</v>
      </c>
      <c r="D1419" s="10">
        <f t="shared" ca="1" si="111"/>
        <v>6.3384240841588121E-4</v>
      </c>
      <c r="E1419" s="10">
        <f t="shared" ca="1" si="112"/>
        <v>14.280942391983736</v>
      </c>
      <c r="F1419" s="10">
        <f t="shared" ca="1" si="113"/>
        <v>-6.3404337143900568E-4</v>
      </c>
    </row>
    <row r="1420" spans="1:6" x14ac:dyDescent="0.35">
      <c r="A1420" s="10">
        <f t="shared" si="114"/>
        <v>21112</v>
      </c>
      <c r="B1420" s="10">
        <v>1.7788866405731501E-2</v>
      </c>
      <c r="C1420" s="10">
        <f t="shared" ca="1" si="110"/>
        <v>0.38026907365586654</v>
      </c>
      <c r="D1420" s="10">
        <f t="shared" ca="1" si="111"/>
        <v>6.2459195347976083E-4</v>
      </c>
      <c r="E1420" s="10">
        <f t="shared" ca="1" si="112"/>
        <v>14.281074580984773</v>
      </c>
      <c r="F1420" s="10">
        <f t="shared" ca="1" si="113"/>
        <v>-6.247870922929088E-4</v>
      </c>
    </row>
    <row r="1421" spans="1:6" x14ac:dyDescent="0.35">
      <c r="A1421" s="10">
        <f t="shared" si="114"/>
        <v>21172</v>
      </c>
      <c r="B1421" s="10">
        <v>1.8504454527546201E-2</v>
      </c>
      <c r="C1421" s="10">
        <f t="shared" ca="1" si="110"/>
        <v>0.3905923710375343</v>
      </c>
      <c r="D1421" s="10">
        <f t="shared" ca="1" si="111"/>
        <v>6.4154796942915014E-4</v>
      </c>
      <c r="E1421" s="10">
        <f t="shared" ca="1" si="112"/>
        <v>14.280832279516856</v>
      </c>
      <c r="F1421" s="10">
        <f t="shared" ca="1" si="113"/>
        <v>-6.4175384938699597E-4</v>
      </c>
    </row>
    <row r="1422" spans="1:6" x14ac:dyDescent="0.35">
      <c r="A1422" s="10">
        <f t="shared" si="114"/>
        <v>21232</v>
      </c>
      <c r="B1422" s="10">
        <v>1.9456935967481499E-2</v>
      </c>
      <c r="C1422" s="10">
        <f t="shared" ca="1" si="110"/>
        <v>0.40433316529504071</v>
      </c>
      <c r="D1422" s="10">
        <f t="shared" ca="1" si="111"/>
        <v>6.6411722399710438E-4</v>
      </c>
      <c r="E1422" s="10">
        <f t="shared" ca="1" si="112"/>
        <v>14.28050976486908</v>
      </c>
      <c r="F1422" s="10">
        <f t="shared" ca="1" si="113"/>
        <v>-6.6433784752599912E-4</v>
      </c>
    </row>
    <row r="1423" spans="1:6" x14ac:dyDescent="0.35">
      <c r="A1423" s="10">
        <f t="shared" si="114"/>
        <v>21292</v>
      </c>
      <c r="B1423" s="10">
        <v>1.8673676149007001E-2</v>
      </c>
      <c r="C1423" s="10">
        <f t="shared" ca="1" si="110"/>
        <v>0.39303361491581135</v>
      </c>
      <c r="D1423" s="10">
        <f t="shared" ca="1" si="111"/>
        <v>6.4555771249922016E-4</v>
      </c>
      <c r="E1423" s="10">
        <f t="shared" ca="1" si="112"/>
        <v>14.280774980288387</v>
      </c>
      <c r="F1423" s="10">
        <f t="shared" ca="1" si="113"/>
        <v>-6.4576617460020158E-4</v>
      </c>
    </row>
    <row r="1424" spans="1:6" x14ac:dyDescent="0.35">
      <c r="A1424" s="10">
        <f t="shared" si="114"/>
        <v>21352</v>
      </c>
      <c r="B1424" s="10">
        <v>1.9815462905674E-2</v>
      </c>
      <c r="C1424" s="10">
        <f t="shared" ca="1" si="110"/>
        <v>0.40950538670211772</v>
      </c>
      <c r="D1424" s="10">
        <f t="shared" ca="1" si="111"/>
        <v>6.7261259765822841E-4</v>
      </c>
      <c r="E1424" s="10">
        <f t="shared" ca="1" si="112"/>
        <v>14.280388365979462</v>
      </c>
      <c r="F1424" s="10">
        <f t="shared" ca="1" si="113"/>
        <v>-6.7283890299444065E-4</v>
      </c>
    </row>
    <row r="1425" spans="1:6" x14ac:dyDescent="0.35">
      <c r="A1425" s="10">
        <f t="shared" si="114"/>
        <v>21412</v>
      </c>
      <c r="B1425" s="10">
        <v>1.8274705398340401E-2</v>
      </c>
      <c r="C1425" s="10">
        <f t="shared" ca="1" si="110"/>
        <v>0.38727793845869835</v>
      </c>
      <c r="D1425" s="10">
        <f t="shared" ca="1" si="111"/>
        <v>6.3610401391841207E-4</v>
      </c>
      <c r="E1425" s="10">
        <f t="shared" ca="1" si="112"/>
        <v>14.280910073641104</v>
      </c>
      <c r="F1425" s="10">
        <f t="shared" ca="1" si="113"/>
        <v>-6.3630641391289376E-4</v>
      </c>
    </row>
    <row r="1426" spans="1:6" x14ac:dyDescent="0.35">
      <c r="A1426" s="10">
        <f t="shared" si="114"/>
        <v>21472</v>
      </c>
      <c r="B1426" s="10">
        <v>1.9608746751621099E-2</v>
      </c>
      <c r="C1426" s="10">
        <f t="shared" ca="1" si="110"/>
        <v>0.40652323500503385</v>
      </c>
      <c r="D1426" s="10">
        <f t="shared" ca="1" si="111"/>
        <v>6.6771441349576814E-4</v>
      </c>
      <c r="E1426" s="10">
        <f t="shared" ca="1" si="112"/>
        <v>14.280458361031144</v>
      </c>
      <c r="F1426" s="10">
        <f t="shared" ca="1" si="113"/>
        <v>-6.6793743404632412E-4</v>
      </c>
    </row>
    <row r="1427" spans="1:6" x14ac:dyDescent="0.35">
      <c r="A1427" s="10">
        <f t="shared" si="114"/>
        <v>21532</v>
      </c>
      <c r="B1427" s="10">
        <v>2.0168580496571199E-2</v>
      </c>
      <c r="C1427" s="10">
        <f t="shared" ca="1" si="110"/>
        <v>0.41459957117835727</v>
      </c>
      <c r="D1427" s="10">
        <f t="shared" ca="1" si="111"/>
        <v>6.8097979566045187E-4</v>
      </c>
      <c r="E1427" s="10">
        <f t="shared" ca="1" si="112"/>
        <v>14.280268798720012</v>
      </c>
      <c r="F1427" s="10">
        <f t="shared" ca="1" si="113"/>
        <v>-6.8121176771961448E-4</v>
      </c>
    </row>
    <row r="1428" spans="1:6" x14ac:dyDescent="0.35">
      <c r="A1428" s="10">
        <f t="shared" si="114"/>
        <v>21592</v>
      </c>
      <c r="B1428" s="10">
        <v>1.9136222956848199E-2</v>
      </c>
      <c r="C1428" s="10">
        <f t="shared" ca="1" si="110"/>
        <v>0.39970645939816046</v>
      </c>
      <c r="D1428" s="10">
        <f t="shared" ca="1" si="111"/>
        <v>6.5651785956147854E-4</v>
      </c>
      <c r="E1428" s="10">
        <f t="shared" ca="1" si="112"/>
        <v>14.280618359786866</v>
      </c>
      <c r="F1428" s="10">
        <f t="shared" ca="1" si="113"/>
        <v>-6.5673346178104304E-4</v>
      </c>
    </row>
    <row r="1429" spans="1:6" x14ac:dyDescent="0.35">
      <c r="A1429" s="10">
        <f t="shared" si="114"/>
        <v>21652</v>
      </c>
      <c r="B1429" s="10">
        <v>1.99346262812942E-2</v>
      </c>
      <c r="C1429" s="10">
        <f t="shared" ca="1" si="110"/>
        <v>0.41122447471661838</v>
      </c>
      <c r="D1429" s="10">
        <f t="shared" ca="1" si="111"/>
        <v>6.7543619972204572E-4</v>
      </c>
      <c r="E1429" s="10">
        <f t="shared" ca="1" si="112"/>
        <v>14.280348016705972</v>
      </c>
      <c r="F1429" s="10">
        <f t="shared" ca="1" si="113"/>
        <v>-6.756644095184958E-4</v>
      </c>
    </row>
    <row r="1430" spans="1:6" x14ac:dyDescent="0.35">
      <c r="A1430" s="10">
        <f t="shared" si="114"/>
        <v>21712</v>
      </c>
      <c r="B1430" s="10">
        <v>1.9546883328595398E-2</v>
      </c>
      <c r="C1430" s="10">
        <f t="shared" ca="1" si="110"/>
        <v>0.40563077397406722</v>
      </c>
      <c r="D1430" s="10">
        <f t="shared" ca="1" si="111"/>
        <v>6.6624854625240543E-4</v>
      </c>
      <c r="E1430" s="10">
        <f t="shared" ca="1" si="112"/>
        <v>14.280479308274051</v>
      </c>
      <c r="F1430" s="10">
        <f t="shared" ca="1" si="113"/>
        <v>-6.66470588444218E-4</v>
      </c>
    </row>
    <row r="1431" spans="1:6" x14ac:dyDescent="0.35">
      <c r="A1431" s="10">
        <f t="shared" si="114"/>
        <v>21772</v>
      </c>
      <c r="B1431" s="10">
        <v>1.9678922450494199E-2</v>
      </c>
      <c r="C1431" s="10">
        <f t="shared" ca="1" si="110"/>
        <v>0.40753561151932849</v>
      </c>
      <c r="D1431" s="10">
        <f t="shared" ca="1" si="111"/>
        <v>6.6937724192049706E-4</v>
      </c>
      <c r="E1431" s="10">
        <f t="shared" ca="1" si="112"/>
        <v>14.280434599212954</v>
      </c>
      <c r="F1431" s="10">
        <f t="shared" ca="1" si="113"/>
        <v>-6.6960137489176534E-4</v>
      </c>
    </row>
    <row r="1432" spans="1:6" x14ac:dyDescent="0.35">
      <c r="A1432" s="10">
        <f t="shared" si="114"/>
        <v>21832</v>
      </c>
      <c r="B1432" s="10">
        <v>1.8630045316296199E-2</v>
      </c>
      <c r="C1432" s="10">
        <f t="shared" ca="1" si="110"/>
        <v>0.39240418291805651</v>
      </c>
      <c r="D1432" s="10">
        <f t="shared" ca="1" si="111"/>
        <v>6.4452387044290789E-4</v>
      </c>
      <c r="E1432" s="10">
        <f t="shared" ca="1" si="112"/>
        <v>14.280789753891371</v>
      </c>
      <c r="F1432" s="10">
        <f t="shared" ca="1" si="113"/>
        <v>-6.4473166524316985E-4</v>
      </c>
    </row>
    <row r="1433" spans="1:6" x14ac:dyDescent="0.35">
      <c r="A1433" s="10">
        <f t="shared" si="114"/>
        <v>21892</v>
      </c>
      <c r="B1433" s="10">
        <v>2.0508123897773001E-2</v>
      </c>
      <c r="C1433" s="10">
        <f t="shared" ca="1" si="110"/>
        <v>0.41949793016131531</v>
      </c>
      <c r="D1433" s="10">
        <f t="shared" ca="1" si="111"/>
        <v>6.8902535028996046E-4</v>
      </c>
      <c r="E1433" s="10">
        <f t="shared" ca="1" si="112"/>
        <v>14.280153827744357</v>
      </c>
      <c r="F1433" s="10">
        <f t="shared" ca="1" si="113"/>
        <v>-6.8926283735259281E-4</v>
      </c>
    </row>
    <row r="1434" spans="1:6" x14ac:dyDescent="0.35">
      <c r="A1434" s="10">
        <f t="shared" si="114"/>
        <v>21952</v>
      </c>
      <c r="B1434" s="10">
        <v>1.8969879891488298E-2</v>
      </c>
      <c r="C1434" s="10">
        <f t="shared" ca="1" si="110"/>
        <v>0.39730674246779318</v>
      </c>
      <c r="D1434" s="10">
        <f t="shared" ca="1" si="111"/>
        <v>6.5257632450335039E-4</v>
      </c>
      <c r="E1434" s="10">
        <f t="shared" ca="1" si="112"/>
        <v>14.280674684322847</v>
      </c>
      <c r="F1434" s="10">
        <f t="shared" ca="1" si="113"/>
        <v>-6.5278934511282588E-4</v>
      </c>
    </row>
    <row r="1435" spans="1:6" x14ac:dyDescent="0.35">
      <c r="A1435" s="10">
        <f t="shared" si="114"/>
        <v>22012</v>
      </c>
      <c r="B1435" s="10">
        <v>2.0192270014488801E-2</v>
      </c>
      <c r="C1435" s="10">
        <f t="shared" ca="1" si="110"/>
        <v>0.41494132355075769</v>
      </c>
      <c r="D1435" s="10">
        <f t="shared" ca="1" si="111"/>
        <v>6.8154112393211958E-4</v>
      </c>
      <c r="E1435" s="10">
        <f t="shared" ca="1" si="112"/>
        <v>14.280260777339009</v>
      </c>
      <c r="F1435" s="10">
        <f t="shared" ca="1" si="113"/>
        <v>-6.8177347866282313E-4</v>
      </c>
    </row>
    <row r="1436" spans="1:6" x14ac:dyDescent="0.35">
      <c r="A1436" s="10">
        <f t="shared" si="114"/>
        <v>22072</v>
      </c>
      <c r="B1436" s="10">
        <v>2.05402923166856E-2</v>
      </c>
      <c r="C1436" s="10">
        <f t="shared" ca="1" si="110"/>
        <v>0.41996200180338039</v>
      </c>
      <c r="D1436" s="10">
        <f t="shared" ca="1" si="111"/>
        <v>6.8978758796205228E-4</v>
      </c>
      <c r="E1436" s="10">
        <f t="shared" ca="1" si="112"/>
        <v>14.280142935368023</v>
      </c>
      <c r="F1436" s="10">
        <f t="shared" ca="1" si="113"/>
        <v>-6.9002560087879391E-4</v>
      </c>
    </row>
    <row r="1437" spans="1:6" x14ac:dyDescent="0.35">
      <c r="A1437" s="10">
        <f t="shared" si="114"/>
        <v>22132</v>
      </c>
      <c r="B1437" s="10">
        <v>2.1650798610750099E-2</v>
      </c>
      <c r="C1437" s="10">
        <f t="shared" ca="1" si="110"/>
        <v>0.4359825118822358</v>
      </c>
      <c r="D1437" s="10">
        <f t="shared" ca="1" si="111"/>
        <v>7.1610127576657236E-4</v>
      </c>
      <c r="E1437" s="10">
        <f t="shared" ca="1" si="112"/>
        <v>14.279766912769295</v>
      </c>
      <c r="F1437" s="10">
        <f t="shared" ca="1" si="113"/>
        <v>-7.1635779875667152E-4</v>
      </c>
    </row>
    <row r="1438" spans="1:6" x14ac:dyDescent="0.35">
      <c r="A1438" s="10">
        <f t="shared" si="114"/>
        <v>22192</v>
      </c>
      <c r="B1438" s="10">
        <v>1.88676536333163E-2</v>
      </c>
      <c r="C1438" s="10">
        <f t="shared" ca="1" si="110"/>
        <v>0.39583199459097207</v>
      </c>
      <c r="D1438" s="10">
        <f t="shared" ca="1" si="111"/>
        <v>6.5015405111567171E-4</v>
      </c>
      <c r="E1438" s="10">
        <f t="shared" ca="1" si="112"/>
        <v>14.280709298609557</v>
      </c>
      <c r="F1438" s="10">
        <f t="shared" ca="1" si="113"/>
        <v>-6.5036549291223303E-4</v>
      </c>
    </row>
    <row r="1439" spans="1:6" x14ac:dyDescent="0.35">
      <c r="A1439" s="10">
        <f t="shared" si="114"/>
        <v>22252</v>
      </c>
      <c r="B1439" s="10">
        <v>2.0696381408029901E-2</v>
      </c>
      <c r="C1439" s="10">
        <f t="shared" ca="1" si="110"/>
        <v>0.42221379170718043</v>
      </c>
      <c r="D1439" s="10">
        <f t="shared" ca="1" si="111"/>
        <v>6.9348615287904384E-4</v>
      </c>
      <c r="E1439" s="10">
        <f t="shared" ca="1" si="112"/>
        <v>14.280090082875358</v>
      </c>
      <c r="F1439" s="10">
        <f t="shared" ca="1" si="113"/>
        <v>-6.9372672563013668E-4</v>
      </c>
    </row>
    <row r="1440" spans="1:6" x14ac:dyDescent="0.35">
      <c r="A1440" s="10">
        <f t="shared" si="114"/>
        <v>22312</v>
      </c>
      <c r="B1440" s="10">
        <v>2.01787940378358E-2</v>
      </c>
      <c r="C1440" s="10">
        <f t="shared" ca="1" si="110"/>
        <v>0.41474691490945081</v>
      </c>
      <c r="D1440" s="10">
        <f t="shared" ca="1" si="111"/>
        <v>6.8122180773877298E-4</v>
      </c>
      <c r="E1440" s="10">
        <f t="shared" ca="1" si="112"/>
        <v>14.280265340367412</v>
      </c>
      <c r="F1440" s="10">
        <f t="shared" ca="1" si="113"/>
        <v>-6.814539447449581E-4</v>
      </c>
    </row>
    <row r="1441" spans="1:6" x14ac:dyDescent="0.35">
      <c r="A1441" s="10">
        <f t="shared" si="114"/>
        <v>22372</v>
      </c>
      <c r="B1441" s="10">
        <v>2.0190634573801301E-2</v>
      </c>
      <c r="C1441" s="10">
        <f t="shared" ca="1" si="110"/>
        <v>0.41491773017343286</v>
      </c>
      <c r="D1441" s="10">
        <f t="shared" ca="1" si="111"/>
        <v>6.8150237180986356E-4</v>
      </c>
      <c r="E1441" s="10">
        <f t="shared" ca="1" si="112"/>
        <v>14.280261331106836</v>
      </c>
      <c r="F1441" s="10">
        <f t="shared" ca="1" si="113"/>
        <v>-6.8173470011210862E-4</v>
      </c>
    </row>
    <row r="1442" spans="1:6" x14ac:dyDescent="0.35">
      <c r="A1442" s="10">
        <f t="shared" si="114"/>
        <v>22432</v>
      </c>
      <c r="B1442" s="10">
        <v>2.0593311052352199E-2</v>
      </c>
      <c r="C1442" s="10">
        <f t="shared" ca="1" si="110"/>
        <v>0.42072686661653341</v>
      </c>
      <c r="D1442" s="10">
        <f t="shared" ca="1" si="111"/>
        <v>6.9104387841765612E-4</v>
      </c>
      <c r="E1442" s="10">
        <f t="shared" ca="1" si="112"/>
        <v>14.28012498297741</v>
      </c>
      <c r="F1442" s="10">
        <f t="shared" ca="1" si="113"/>
        <v>-6.9128275929640926E-4</v>
      </c>
    </row>
    <row r="1443" spans="1:6" x14ac:dyDescent="0.35">
      <c r="A1443" s="10">
        <f t="shared" si="114"/>
        <v>22492</v>
      </c>
      <c r="B1443" s="10">
        <v>1.9275560242286702E-2</v>
      </c>
      <c r="C1443" s="10">
        <f t="shared" ca="1" si="110"/>
        <v>0.40171658252637593</v>
      </c>
      <c r="D1443" s="10">
        <f t="shared" ca="1" si="111"/>
        <v>6.5981948679957251E-4</v>
      </c>
      <c r="E1443" s="10">
        <f t="shared" ca="1" si="112"/>
        <v>14.280571179533633</v>
      </c>
      <c r="F1443" s="10">
        <f t="shared" ca="1" si="113"/>
        <v>-6.6003726347798675E-4</v>
      </c>
    </row>
    <row r="1444" spans="1:6" x14ac:dyDescent="0.35">
      <c r="A1444" s="10">
        <f t="shared" si="114"/>
        <v>22552</v>
      </c>
      <c r="B1444" s="10">
        <v>2.07995606243923E-2</v>
      </c>
      <c r="C1444" s="10">
        <f t="shared" ca="1" si="110"/>
        <v>0.42370228725600995</v>
      </c>
      <c r="D1444" s="10">
        <f t="shared" ca="1" si="111"/>
        <v>6.9593100681799636E-4</v>
      </c>
      <c r="E1444" s="10">
        <f t="shared" ca="1" si="112"/>
        <v>14.28005514591257</v>
      </c>
      <c r="F1444" s="10">
        <f t="shared" ca="1" si="113"/>
        <v>-6.9617327921086701E-4</v>
      </c>
    </row>
    <row r="1445" spans="1:6" x14ac:dyDescent="0.35">
      <c r="A1445" s="10">
        <f t="shared" si="114"/>
        <v>22612</v>
      </c>
      <c r="B1445" s="10">
        <v>2.0256914567771799E-2</v>
      </c>
      <c r="C1445" s="10">
        <f t="shared" ca="1" si="110"/>
        <v>0.41587390603403468</v>
      </c>
      <c r="D1445" s="10">
        <f t="shared" ca="1" si="111"/>
        <v>6.8307289066090197E-4</v>
      </c>
      <c r="E1445" s="10">
        <f t="shared" ca="1" si="112"/>
        <v>14.280238888392454</v>
      </c>
      <c r="F1445" s="10">
        <f t="shared" ca="1" si="113"/>
        <v>-6.833062912403766E-4</v>
      </c>
    </row>
    <row r="1446" spans="1:6" x14ac:dyDescent="0.35">
      <c r="A1446" s="10">
        <f t="shared" si="114"/>
        <v>22672</v>
      </c>
      <c r="B1446" s="10">
        <v>1.9987982550076701E-2</v>
      </c>
      <c r="C1446" s="10">
        <f t="shared" ca="1" si="110"/>
        <v>0.41199420888775179</v>
      </c>
      <c r="D1446" s="10">
        <f t="shared" ca="1" si="111"/>
        <v>6.7670048809813236E-4</v>
      </c>
      <c r="E1446" s="10">
        <f t="shared" ca="1" si="112"/>
        <v>14.280329950025077</v>
      </c>
      <c r="F1446" s="10">
        <f t="shared" ca="1" si="113"/>
        <v>-6.7692955321820339E-4</v>
      </c>
    </row>
    <row r="1447" spans="1:6" x14ac:dyDescent="0.35">
      <c r="A1447" s="10">
        <f t="shared" si="114"/>
        <v>22732</v>
      </c>
      <c r="B1447" s="10">
        <v>2.03369277382398E-2</v>
      </c>
      <c r="C1447" s="10">
        <f t="shared" ca="1" si="110"/>
        <v>0.41702820098110083</v>
      </c>
      <c r="D1447" s="10">
        <f t="shared" ca="1" si="111"/>
        <v>6.8496882011145812E-4</v>
      </c>
      <c r="E1447" s="10">
        <f t="shared" ca="1" si="112"/>
        <v>14.280211795560605</v>
      </c>
      <c r="F1447" s="10">
        <f t="shared" ca="1" si="113"/>
        <v>-6.8520351843389098E-4</v>
      </c>
    </row>
    <row r="1448" spans="1:6" x14ac:dyDescent="0.35">
      <c r="A1448" s="10">
        <f t="shared" si="114"/>
        <v>22792</v>
      </c>
      <c r="B1448" s="10">
        <v>2.11211466304057E-2</v>
      </c>
      <c r="C1448" s="10">
        <f t="shared" ca="1" si="110"/>
        <v>0.42834158725646299</v>
      </c>
      <c r="D1448" s="10">
        <f t="shared" ca="1" si="111"/>
        <v>7.0355105706874053E-4</v>
      </c>
      <c r="E1448" s="10">
        <f t="shared" ca="1" si="112"/>
        <v>14.279946255394487</v>
      </c>
      <c r="F1448" s="10">
        <f t="shared" ca="1" si="113"/>
        <v>-7.0379866525719444E-4</v>
      </c>
    </row>
    <row r="1449" spans="1:6" x14ac:dyDescent="0.35">
      <c r="A1449" s="10">
        <f t="shared" si="114"/>
        <v>22852</v>
      </c>
      <c r="B1449" s="10">
        <v>2.25993088765843E-2</v>
      </c>
      <c r="C1449" s="10">
        <f t="shared" ca="1" si="110"/>
        <v>0.44966601674385892</v>
      </c>
      <c r="D1449" s="10">
        <f t="shared" ca="1" si="111"/>
        <v>7.385764325017883E-4</v>
      </c>
      <c r="E1449" s="10">
        <f t="shared" ca="1" si="112"/>
        <v>14.279445742779549</v>
      </c>
      <c r="F1449" s="10">
        <f t="shared" ca="1" si="113"/>
        <v>-7.388493144461259E-4</v>
      </c>
    </row>
    <row r="1450" spans="1:6" x14ac:dyDescent="0.35">
      <c r="A1450" s="10">
        <f t="shared" si="114"/>
        <v>22912</v>
      </c>
      <c r="B1450" s="10">
        <v>2.2062247344836899E-2</v>
      </c>
      <c r="C1450" s="10">
        <f t="shared" ca="1" si="110"/>
        <v>0.44191819961908263</v>
      </c>
      <c r="D1450" s="10">
        <f t="shared" ca="1" si="111"/>
        <v>7.2585064287434328E-4</v>
      </c>
      <c r="E1450" s="10">
        <f t="shared" ca="1" si="112"/>
        <v>14.279627594313325</v>
      </c>
      <c r="F1450" s="10">
        <f t="shared" ca="1" si="113"/>
        <v>-7.261141999953389E-4</v>
      </c>
    </row>
    <row r="1451" spans="1:6" x14ac:dyDescent="0.35">
      <c r="A1451" s="10">
        <f t="shared" si="114"/>
        <v>22972</v>
      </c>
      <c r="B1451" s="10">
        <v>2.0834009782592599E-2</v>
      </c>
      <c r="C1451" s="10">
        <f t="shared" ca="1" si="110"/>
        <v>0.42419926155422488</v>
      </c>
      <c r="D1451" s="10">
        <f t="shared" ca="1" si="111"/>
        <v>6.9674728710281445E-4</v>
      </c>
      <c r="E1451" s="10">
        <f t="shared" ca="1" si="112"/>
        <v>14.280043481267301</v>
      </c>
      <c r="F1451" s="10">
        <f t="shared" ca="1" si="113"/>
        <v>-6.9699012829967468E-4</v>
      </c>
    </row>
    <row r="1452" spans="1:6" x14ac:dyDescent="0.35">
      <c r="A1452" s="10">
        <f t="shared" si="114"/>
        <v>23032</v>
      </c>
      <c r="B1452" s="10">
        <v>2.2281968554713601E-2</v>
      </c>
      <c r="C1452" s="10">
        <f t="shared" ca="1" si="110"/>
        <v>0.44508796630674774</v>
      </c>
      <c r="D1452" s="10">
        <f t="shared" ca="1" si="111"/>
        <v>7.310569846588332E-4</v>
      </c>
      <c r="E1452" s="10">
        <f t="shared" ca="1" si="112"/>
        <v>14.279553195689225</v>
      </c>
      <c r="F1452" s="10">
        <f t="shared" ca="1" si="113"/>
        <v>-7.3132433712408179E-4</v>
      </c>
    </row>
    <row r="1453" spans="1:6" x14ac:dyDescent="0.35">
      <c r="A1453" s="10">
        <f t="shared" si="114"/>
        <v>23092</v>
      </c>
      <c r="B1453" s="10">
        <v>2.0966604093008299E-2</v>
      </c>
      <c r="C1453" s="10">
        <f t="shared" ca="1" si="110"/>
        <v>0.42611210842215103</v>
      </c>
      <c r="D1453" s="10">
        <f t="shared" ca="1" si="111"/>
        <v>6.9988913808338314E-4</v>
      </c>
      <c r="E1453" s="10">
        <f t="shared" ca="1" si="112"/>
        <v>14.279998584216788</v>
      </c>
      <c r="F1453" s="10">
        <f t="shared" ca="1" si="113"/>
        <v>-7.0013417482523094E-4</v>
      </c>
    </row>
    <row r="1454" spans="1:6" x14ac:dyDescent="0.35">
      <c r="A1454" s="10">
        <f t="shared" si="114"/>
        <v>23152</v>
      </c>
      <c r="B1454" s="10">
        <v>2.2232714265363801E-2</v>
      </c>
      <c r="C1454" s="10">
        <f t="shared" ref="C1454:C1517" ca="1" si="115">(B1454-$C$2)/($C$840-$C$2)</f>
        <v>0.4443774085699993</v>
      </c>
      <c r="D1454" s="10">
        <f t="shared" ref="D1454:D1517" ca="1" si="116">$K$4*C1454</f>
        <v>7.2988989357622392E-4</v>
      </c>
      <c r="E1454" s="10">
        <f t="shared" ref="E1454:E1517" ca="1" si="117">$J$6*(1-D1454)</f>
        <v>14.279569873420794</v>
      </c>
      <c r="F1454" s="10">
        <f t="shared" ref="F1454:F1517" ca="1" si="118">LN(E1454/$J$6)</f>
        <v>-7.3015639288928516E-4</v>
      </c>
    </row>
    <row r="1455" spans="1:6" x14ac:dyDescent="0.35">
      <c r="A1455" s="10">
        <f t="shared" ref="A1455:A1518" si="119">A1454+60</f>
        <v>23212</v>
      </c>
      <c r="B1455" s="10">
        <v>2.0945890962031598E-2</v>
      </c>
      <c r="C1455" s="10">
        <f t="shared" ca="1" si="115"/>
        <v>0.42581329433586401</v>
      </c>
      <c r="D1455" s="10">
        <f t="shared" ca="1" si="116"/>
        <v>6.9939833594665672E-4</v>
      </c>
      <c r="E1455" s="10">
        <f t="shared" ca="1" si="117"/>
        <v>14.28000559777932</v>
      </c>
      <c r="F1455" s="10">
        <f t="shared" ca="1" si="118"/>
        <v>-6.9964302906157434E-4</v>
      </c>
    </row>
    <row r="1456" spans="1:6" x14ac:dyDescent="0.35">
      <c r="A1456" s="10">
        <f t="shared" si="119"/>
        <v>23272</v>
      </c>
      <c r="B1456" s="10">
        <v>2.1480120232930298E-2</v>
      </c>
      <c r="C1456" s="10">
        <f t="shared" ca="1" si="115"/>
        <v>0.43352025238247477</v>
      </c>
      <c r="D1456" s="10">
        <f t="shared" ca="1" si="116"/>
        <v>7.1205701453821481E-4</v>
      </c>
      <c r="E1456" s="10">
        <f t="shared" ca="1" si="117"/>
        <v>14.279824705262248</v>
      </c>
      <c r="F1456" s="10">
        <f t="shared" ca="1" si="118"/>
        <v>-7.1231064754214432E-4</v>
      </c>
    </row>
    <row r="1457" spans="1:6" x14ac:dyDescent="0.35">
      <c r="A1457" s="10">
        <f t="shared" si="119"/>
        <v>23332</v>
      </c>
      <c r="B1457" s="10">
        <v>2.23495055970971E-2</v>
      </c>
      <c r="C1457" s="10">
        <f t="shared" ca="1" si="115"/>
        <v>0.44606227673973126</v>
      </c>
      <c r="D1457" s="10">
        <f t="shared" ca="1" si="116"/>
        <v>7.3265728954500858E-4</v>
      </c>
      <c r="E1457" s="10">
        <f t="shared" ca="1" si="117"/>
        <v>14.279530327332402</v>
      </c>
      <c r="F1457" s="10">
        <f t="shared" ca="1" si="118"/>
        <v>-7.3292581406246072E-4</v>
      </c>
    </row>
    <row r="1458" spans="1:6" x14ac:dyDescent="0.35">
      <c r="A1458" s="10">
        <f t="shared" si="119"/>
        <v>23392</v>
      </c>
      <c r="B1458" s="10">
        <v>2.11512574934054E-2</v>
      </c>
      <c r="C1458" s="10">
        <f t="shared" ca="1" si="115"/>
        <v>0.42877597595533667</v>
      </c>
      <c r="D1458" s="10">
        <f t="shared" ca="1" si="116"/>
        <v>7.0426454050664055E-4</v>
      </c>
      <c r="E1458" s="10">
        <f t="shared" ca="1" si="117"/>
        <v>14.279936059716158</v>
      </c>
      <c r="F1458" s="10">
        <f t="shared" ca="1" si="118"/>
        <v>-7.0451265127540721E-4</v>
      </c>
    </row>
    <row r="1459" spans="1:6" x14ac:dyDescent="0.35">
      <c r="A1459" s="10">
        <f t="shared" si="119"/>
        <v>23452</v>
      </c>
      <c r="B1459" s="10">
        <v>2.2685789619922399E-2</v>
      </c>
      <c r="C1459" s="10">
        <f t="shared" ca="1" si="115"/>
        <v>0.45091361491388282</v>
      </c>
      <c r="D1459" s="10">
        <f t="shared" ca="1" si="116"/>
        <v>7.4062561249605254E-4</v>
      </c>
      <c r="E1459" s="10">
        <f t="shared" ca="1" si="117"/>
        <v>14.27941645999743</v>
      </c>
      <c r="F1459" s="10">
        <f t="shared" ca="1" si="118"/>
        <v>-7.409000111378534E-4</v>
      </c>
    </row>
    <row r="1460" spans="1:6" x14ac:dyDescent="0.35">
      <c r="A1460" s="10">
        <f t="shared" si="119"/>
        <v>23512</v>
      </c>
      <c r="B1460" s="10">
        <v>2.07659201043193E-2</v>
      </c>
      <c r="C1460" s="10">
        <f t="shared" ca="1" si="115"/>
        <v>0.42321697862357083</v>
      </c>
      <c r="D1460" s="10">
        <f t="shared" ca="1" si="116"/>
        <v>6.9513388738921507E-4</v>
      </c>
      <c r="E1460" s="10">
        <f t="shared" ca="1" si="117"/>
        <v>14.280066536749208</v>
      </c>
      <c r="F1460" s="10">
        <f t="shared" ca="1" si="118"/>
        <v>-6.953756049737558E-4</v>
      </c>
    </row>
    <row r="1461" spans="1:6" x14ac:dyDescent="0.35">
      <c r="A1461" s="10">
        <f t="shared" si="119"/>
        <v>23572</v>
      </c>
      <c r="B1461" s="10">
        <v>2.1483702792867501E-2</v>
      </c>
      <c r="C1461" s="10">
        <f t="shared" ca="1" si="115"/>
        <v>0.43357193550925111</v>
      </c>
      <c r="D1461" s="10">
        <f t="shared" ca="1" si="116"/>
        <v>7.1214190407394495E-4</v>
      </c>
      <c r="E1461" s="10">
        <f t="shared" ca="1" si="117"/>
        <v>14.279823492190783</v>
      </c>
      <c r="F1461" s="10">
        <f t="shared" ca="1" si="118"/>
        <v>-7.1239559757074787E-4</v>
      </c>
    </row>
    <row r="1462" spans="1:6" x14ac:dyDescent="0.35">
      <c r="A1462" s="10">
        <f t="shared" si="119"/>
        <v>23632</v>
      </c>
      <c r="B1462" s="10">
        <v>2.2610149835118699E-2</v>
      </c>
      <c r="C1462" s="10">
        <f t="shared" ca="1" si="115"/>
        <v>0.44982241179212934</v>
      </c>
      <c r="D1462" s="10">
        <f t="shared" ca="1" si="116"/>
        <v>7.3883331136857246E-4</v>
      </c>
      <c r="E1462" s="10">
        <f t="shared" ca="1" si="117"/>
        <v>14.279442071980542</v>
      </c>
      <c r="F1462" s="10">
        <f t="shared" ca="1" si="118"/>
        <v>-7.3910638321091938E-4</v>
      </c>
    </row>
    <row r="1463" spans="1:6" x14ac:dyDescent="0.35">
      <c r="A1463" s="10">
        <f t="shared" si="119"/>
        <v>23692</v>
      </c>
      <c r="B1463" s="10">
        <v>2.1688078023294401E-2</v>
      </c>
      <c r="C1463" s="10">
        <f t="shared" ca="1" si="115"/>
        <v>0.43652031631215393</v>
      </c>
      <c r="D1463" s="10">
        <f t="shared" ca="1" si="116"/>
        <v>7.1698461954271286E-4</v>
      </c>
      <c r="E1463" s="10">
        <f t="shared" ca="1" si="117"/>
        <v>14.279754289786734</v>
      </c>
      <c r="F1463" s="10">
        <f t="shared" ca="1" si="118"/>
        <v>-7.1724177594052535E-4</v>
      </c>
    </row>
    <row r="1464" spans="1:6" x14ac:dyDescent="0.35">
      <c r="A1464" s="10">
        <f t="shared" si="119"/>
        <v>23752</v>
      </c>
      <c r="B1464" s="10">
        <v>2.2478511771271401E-2</v>
      </c>
      <c r="C1464" s="10">
        <f t="shared" ca="1" si="115"/>
        <v>0.44792336003537797</v>
      </c>
      <c r="D1464" s="10">
        <f t="shared" ca="1" si="116"/>
        <v>7.357141188581083E-4</v>
      </c>
      <c r="E1464" s="10">
        <f t="shared" ca="1" si="117"/>
        <v>14.279486645241517</v>
      </c>
      <c r="F1464" s="10">
        <f t="shared" ca="1" si="118"/>
        <v>-7.3598488930500471E-4</v>
      </c>
    </row>
    <row r="1465" spans="1:6" x14ac:dyDescent="0.35">
      <c r="A1465" s="10">
        <f t="shared" si="119"/>
        <v>23812</v>
      </c>
      <c r="B1465" s="10">
        <v>2.2747801763801902E-2</v>
      </c>
      <c r="C1465" s="10">
        <f t="shared" ca="1" si="115"/>
        <v>0.45180822143826094</v>
      </c>
      <c r="D1465" s="10">
        <f t="shared" ca="1" si="116"/>
        <v>7.420950037123436E-4</v>
      </c>
      <c r="E1465" s="10">
        <f t="shared" ca="1" si="117"/>
        <v>14.27939546239695</v>
      </c>
      <c r="F1465" s="10">
        <f t="shared" ca="1" si="118"/>
        <v>-7.4237049251063504E-4</v>
      </c>
    </row>
    <row r="1466" spans="1:6" x14ac:dyDescent="0.35">
      <c r="A1466" s="10">
        <f t="shared" si="119"/>
        <v>23872</v>
      </c>
      <c r="B1466" s="10">
        <v>2.3632870312632601E-2</v>
      </c>
      <c r="C1466" s="10">
        <f t="shared" ca="1" si="115"/>
        <v>0.46457649630784631</v>
      </c>
      <c r="D1466" s="10">
        <f t="shared" ca="1" si="116"/>
        <v>7.630668951856376E-4</v>
      </c>
      <c r="E1466" s="10">
        <f t="shared" ca="1" si="117"/>
        <v>14.279095774067796</v>
      </c>
      <c r="F1466" s="10">
        <f t="shared" ca="1" si="118"/>
        <v>-7.6335817891768818E-4</v>
      </c>
    </row>
    <row r="1467" spans="1:6" x14ac:dyDescent="0.35">
      <c r="A1467" s="10">
        <f t="shared" si="119"/>
        <v>23932</v>
      </c>
      <c r="B1467" s="10">
        <v>2.2048470567790902E-2</v>
      </c>
      <c r="C1467" s="10">
        <f t="shared" ca="1" si="115"/>
        <v>0.44171945153751008</v>
      </c>
      <c r="D1467" s="10">
        <f t="shared" ca="1" si="116"/>
        <v>7.2552419915036033E-4</v>
      </c>
      <c r="E1467" s="10">
        <f t="shared" ca="1" si="117"/>
        <v>14.279632259194139</v>
      </c>
      <c r="F1467" s="10">
        <f t="shared" ca="1" si="118"/>
        <v>-7.2578751920325589E-4</v>
      </c>
    </row>
    <row r="1468" spans="1:6" x14ac:dyDescent="0.35">
      <c r="A1468" s="10">
        <f t="shared" si="119"/>
        <v>23992</v>
      </c>
      <c r="B1468" s="10">
        <v>2.1502339046914599E-2</v>
      </c>
      <c r="C1468" s="10">
        <f t="shared" ca="1" si="115"/>
        <v>0.43384078792133501</v>
      </c>
      <c r="D1468" s="10">
        <f t="shared" ca="1" si="116"/>
        <v>7.1258349416079283E-4</v>
      </c>
      <c r="E1468" s="10">
        <f t="shared" ca="1" si="117"/>
        <v>14.279817181868442</v>
      </c>
      <c r="F1468" s="10">
        <f t="shared" ca="1" si="118"/>
        <v>-7.1283750245413377E-4</v>
      </c>
    </row>
    <row r="1469" spans="1:6" x14ac:dyDescent="0.35">
      <c r="A1469" s="10">
        <f t="shared" si="119"/>
        <v>24052</v>
      </c>
      <c r="B1469" s="10">
        <v>2.28146949432231E-2</v>
      </c>
      <c r="C1469" s="10">
        <f t="shared" ca="1" si="115"/>
        <v>0.45277324330337948</v>
      </c>
      <c r="D1469" s="10">
        <f t="shared" ca="1" si="116"/>
        <v>7.4368005212580078E-4</v>
      </c>
      <c r="E1469" s="10">
        <f t="shared" ca="1" si="117"/>
        <v>14.279372812055122</v>
      </c>
      <c r="F1469" s="10">
        <f t="shared" ca="1" si="118"/>
        <v>-7.4395671931215318E-4</v>
      </c>
    </row>
    <row r="1470" spans="1:6" x14ac:dyDescent="0.35">
      <c r="A1470" s="10">
        <f t="shared" si="119"/>
        <v>24112</v>
      </c>
      <c r="B1470" s="10">
        <v>2.2857149746852198E-2</v>
      </c>
      <c r="C1470" s="10">
        <f t="shared" ca="1" si="115"/>
        <v>0.45338570953888946</v>
      </c>
      <c r="D1470" s="10">
        <f t="shared" ca="1" si="116"/>
        <v>7.4468602791762594E-4</v>
      </c>
      <c r="E1470" s="10">
        <f t="shared" ca="1" si="117"/>
        <v>14.279358436661056</v>
      </c>
      <c r="F1470" s="10">
        <f t="shared" ca="1" si="118"/>
        <v>-7.449634442916992E-4</v>
      </c>
    </row>
    <row r="1471" spans="1:6" x14ac:dyDescent="0.35">
      <c r="A1471" s="10">
        <f t="shared" si="119"/>
        <v>24172</v>
      </c>
      <c r="B1471" s="10">
        <v>2.2609548219412998E-2</v>
      </c>
      <c r="C1471" s="10">
        <f t="shared" ca="1" si="115"/>
        <v>0.44981373269636166</v>
      </c>
      <c r="D1471" s="10">
        <f t="shared" ca="1" si="116"/>
        <v>7.388190559537741E-4</v>
      </c>
      <c r="E1471" s="10">
        <f t="shared" ca="1" si="117"/>
        <v>14.279442275690419</v>
      </c>
      <c r="F1471" s="10">
        <f t="shared" ca="1" si="118"/>
        <v>-7.3909211725612083E-4</v>
      </c>
    </row>
    <row r="1472" spans="1:6" x14ac:dyDescent="0.35">
      <c r="A1472" s="10">
        <f t="shared" si="119"/>
        <v>24232</v>
      </c>
      <c r="B1472" s="10">
        <v>2.3218876541275E-2</v>
      </c>
      <c r="C1472" s="10">
        <f t="shared" ca="1" si="115"/>
        <v>0.45860409306973138</v>
      </c>
      <c r="D1472" s="10">
        <f t="shared" ca="1" si="116"/>
        <v>7.5325722286703387E-4</v>
      </c>
      <c r="E1472" s="10">
        <f t="shared" ca="1" si="117"/>
        <v>14.27923595428523</v>
      </c>
      <c r="F1472" s="10">
        <f t="shared" ca="1" si="118"/>
        <v>-7.5354106363460023E-4</v>
      </c>
    </row>
    <row r="1473" spans="1:6" x14ac:dyDescent="0.35">
      <c r="A1473" s="10">
        <f t="shared" si="119"/>
        <v>24292</v>
      </c>
      <c r="B1473" s="10">
        <v>2.1371832048222201E-2</v>
      </c>
      <c r="C1473" s="10">
        <f t="shared" ca="1" si="115"/>
        <v>0.43195805326319958</v>
      </c>
      <c r="D1473" s="10">
        <f t="shared" ca="1" si="116"/>
        <v>7.0949110248480539E-4</v>
      </c>
      <c r="E1473" s="10">
        <f t="shared" ca="1" si="117"/>
        <v>14.27986137214549</v>
      </c>
      <c r="F1473" s="10">
        <f t="shared" ca="1" si="118"/>
        <v>-7.0974291040781161E-4</v>
      </c>
    </row>
    <row r="1474" spans="1:6" x14ac:dyDescent="0.35">
      <c r="A1474" s="10">
        <f t="shared" si="119"/>
        <v>24352</v>
      </c>
      <c r="B1474" s="10">
        <v>2.3099203203528401E-2</v>
      </c>
      <c r="C1474" s="10">
        <f t="shared" ca="1" si="115"/>
        <v>0.4568776481825777</v>
      </c>
      <c r="D1474" s="10">
        <f t="shared" ca="1" si="116"/>
        <v>7.5042153713988393E-4</v>
      </c>
      <c r="E1474" s="10">
        <f t="shared" ca="1" si="117"/>
        <v>14.279276476234271</v>
      </c>
      <c r="F1474" s="10">
        <f t="shared" ca="1" si="118"/>
        <v>-7.5070324432305498E-4</v>
      </c>
    </row>
    <row r="1475" spans="1:6" x14ac:dyDescent="0.35">
      <c r="A1475" s="10">
        <f t="shared" si="119"/>
        <v>24412</v>
      </c>
      <c r="B1475" s="10">
        <v>2.25790902377071E-2</v>
      </c>
      <c r="C1475" s="10">
        <f t="shared" ca="1" si="115"/>
        <v>0.44937433635479301</v>
      </c>
      <c r="D1475" s="10">
        <f t="shared" ca="1" si="116"/>
        <v>7.3809734746274754E-4</v>
      </c>
      <c r="E1475" s="10">
        <f t="shared" ca="1" si="117"/>
        <v>14.279452588904757</v>
      </c>
      <c r="F1475" s="10">
        <f t="shared" ca="1" si="118"/>
        <v>-7.3836987541952149E-4</v>
      </c>
    </row>
    <row r="1476" spans="1:6" x14ac:dyDescent="0.35">
      <c r="A1476" s="10">
        <f t="shared" si="119"/>
        <v>24472</v>
      </c>
      <c r="B1476" s="10">
        <v>2.39113904600546E-2</v>
      </c>
      <c r="C1476" s="10">
        <f t="shared" ca="1" si="115"/>
        <v>0.46859451480336256</v>
      </c>
      <c r="D1476" s="10">
        <f t="shared" ca="1" si="116"/>
        <v>7.6966649056452304E-4</v>
      </c>
      <c r="E1476" s="10">
        <f t="shared" ca="1" si="117"/>
        <v>14.279001465849833</v>
      </c>
      <c r="F1476" s="10">
        <f t="shared" ca="1" si="118"/>
        <v>-7.699628358856836E-4</v>
      </c>
    </row>
    <row r="1477" spans="1:6" x14ac:dyDescent="0.35">
      <c r="A1477" s="10">
        <f t="shared" si="119"/>
        <v>24532</v>
      </c>
      <c r="B1477" s="10">
        <v>2.2841048545219001E-2</v>
      </c>
      <c r="C1477" s="10">
        <f t="shared" ca="1" si="115"/>
        <v>0.45315342858341434</v>
      </c>
      <c r="D1477" s="10">
        <f t="shared" ca="1" si="116"/>
        <v>7.4430450644825811E-4</v>
      </c>
      <c r="E1477" s="10">
        <f t="shared" ca="1" si="117"/>
        <v>14.279363888602854</v>
      </c>
      <c r="F1477" s="10">
        <f t="shared" ca="1" si="118"/>
        <v>-7.4458163856972923E-4</v>
      </c>
    </row>
    <row r="1478" spans="1:6" x14ac:dyDescent="0.35">
      <c r="A1478" s="10">
        <f t="shared" si="119"/>
        <v>24592</v>
      </c>
      <c r="B1478" s="10">
        <v>2.1798597655316599E-2</v>
      </c>
      <c r="C1478" s="10">
        <f t="shared" ca="1" si="115"/>
        <v>0.43811470698619737</v>
      </c>
      <c r="D1478" s="10">
        <f t="shared" ca="1" si="116"/>
        <v>7.1960340622482925E-4</v>
      </c>
      <c r="E1478" s="10">
        <f t="shared" ca="1" si="117"/>
        <v>14.279716867325046</v>
      </c>
      <c r="F1478" s="10">
        <f t="shared" ca="1" si="118"/>
        <v>-7.1986244503361981E-4</v>
      </c>
    </row>
    <row r="1479" spans="1:6" x14ac:dyDescent="0.35">
      <c r="A1479" s="10">
        <f t="shared" si="119"/>
        <v>24652</v>
      </c>
      <c r="B1479" s="10">
        <v>2.2253344885454999E-2</v>
      </c>
      <c r="C1479" s="10">
        <f t="shared" ca="1" si="115"/>
        <v>0.44467503232852329</v>
      </c>
      <c r="D1479" s="10">
        <f t="shared" ca="1" si="116"/>
        <v>7.303787405995995E-4</v>
      </c>
      <c r="E1479" s="10">
        <f t="shared" ca="1" si="117"/>
        <v>14.279562887796832</v>
      </c>
      <c r="F1479" s="10">
        <f t="shared" ca="1" si="118"/>
        <v>-7.3064559709737115E-4</v>
      </c>
    </row>
    <row r="1480" spans="1:6" x14ac:dyDescent="0.35">
      <c r="A1480" s="10">
        <f t="shared" si="119"/>
        <v>24712</v>
      </c>
      <c r="B1480" s="10">
        <v>2.3004125783190402E-2</v>
      </c>
      <c r="C1480" s="10">
        <f t="shared" ca="1" si="115"/>
        <v>0.4555060316695172</v>
      </c>
      <c r="D1480" s="10">
        <f t="shared" ca="1" si="116"/>
        <v>7.4816865701718199E-4</v>
      </c>
      <c r="E1480" s="10">
        <f t="shared" ca="1" si="117"/>
        <v>14.279308669891224</v>
      </c>
      <c r="F1480" s="10">
        <f t="shared" ca="1" si="118"/>
        <v>-7.4844867486264502E-4</v>
      </c>
    </row>
    <row r="1481" spans="1:6" x14ac:dyDescent="0.35">
      <c r="A1481" s="10">
        <f t="shared" si="119"/>
        <v>24772</v>
      </c>
      <c r="B1481" s="10">
        <v>2.3518983964256598E-2</v>
      </c>
      <c r="C1481" s="10">
        <f t="shared" ca="1" si="115"/>
        <v>0.46293353633386547</v>
      </c>
      <c r="D1481" s="10">
        <f t="shared" ca="1" si="116"/>
        <v>7.6036833342837408E-4</v>
      </c>
      <c r="E1481" s="10">
        <f t="shared" ca="1" si="117"/>
        <v>14.279134336515307</v>
      </c>
      <c r="F1481" s="10">
        <f t="shared" ca="1" si="118"/>
        <v>-7.6065756005145159E-4</v>
      </c>
    </row>
    <row r="1482" spans="1:6" x14ac:dyDescent="0.35">
      <c r="A1482" s="10">
        <f t="shared" si="119"/>
        <v>24832</v>
      </c>
      <c r="B1482" s="10">
        <v>2.3298558718549502E-2</v>
      </c>
      <c r="C1482" s="10">
        <f t="shared" ca="1" si="115"/>
        <v>0.45975361300577705</v>
      </c>
      <c r="D1482" s="10">
        <f t="shared" ca="1" si="116"/>
        <v>7.5514530936198886E-4</v>
      </c>
      <c r="E1482" s="10">
        <f t="shared" ca="1" si="117"/>
        <v>14.279208973529217</v>
      </c>
      <c r="F1482" s="10">
        <f t="shared" ca="1" si="118"/>
        <v>-7.5543057520154468E-4</v>
      </c>
    </row>
    <row r="1483" spans="1:6" x14ac:dyDescent="0.35">
      <c r="A1483" s="10">
        <f t="shared" si="119"/>
        <v>24892</v>
      </c>
      <c r="B1483" s="10">
        <v>2.3502226200164601E-2</v>
      </c>
      <c r="C1483" s="10">
        <f t="shared" ca="1" si="115"/>
        <v>0.46269178360362895</v>
      </c>
      <c r="D1483" s="10">
        <f t="shared" ca="1" si="116"/>
        <v>7.5997125456896055E-4</v>
      </c>
      <c r="E1483" s="10">
        <f t="shared" ca="1" si="117"/>
        <v>14.27914001077221</v>
      </c>
      <c r="F1483" s="10">
        <f t="shared" ca="1" si="118"/>
        <v>-7.60260179114896E-4</v>
      </c>
    </row>
    <row r="1484" spans="1:6" x14ac:dyDescent="0.35">
      <c r="A1484" s="10">
        <f t="shared" si="119"/>
        <v>24952</v>
      </c>
      <c r="B1484" s="10">
        <v>2.4758760110361901E-2</v>
      </c>
      <c r="C1484" s="10">
        <f t="shared" ca="1" si="115"/>
        <v>0.48081893360749034</v>
      </c>
      <c r="D1484" s="10">
        <f t="shared" ca="1" si="116"/>
        <v>7.8974509845030293E-4</v>
      </c>
      <c r="E1484" s="10">
        <f t="shared" ca="1" si="117"/>
        <v>14.278714542543144</v>
      </c>
      <c r="F1484" s="10">
        <f t="shared" ca="1" si="118"/>
        <v>-7.9005711139518663E-4</v>
      </c>
    </row>
    <row r="1485" spans="1:6" x14ac:dyDescent="0.35">
      <c r="A1485" s="10">
        <f t="shared" si="119"/>
        <v>25012</v>
      </c>
      <c r="B1485" s="10">
        <v>2.3326360639610501E-2</v>
      </c>
      <c r="C1485" s="10">
        <f t="shared" ca="1" si="115"/>
        <v>0.46015469218826333</v>
      </c>
      <c r="D1485" s="10">
        <f t="shared" ca="1" si="116"/>
        <v>7.558040819192226E-4</v>
      </c>
      <c r="E1485" s="10">
        <f t="shared" ca="1" si="117"/>
        <v>14.279199559669374</v>
      </c>
      <c r="F1485" s="10">
        <f t="shared" ca="1" si="118"/>
        <v>-7.5608984582109799E-4</v>
      </c>
    </row>
    <row r="1486" spans="1:6" x14ac:dyDescent="0.35">
      <c r="A1486" s="10">
        <f t="shared" si="119"/>
        <v>25072</v>
      </c>
      <c r="B1486" s="10">
        <v>2.4660894536255602E-2</v>
      </c>
      <c r="C1486" s="10">
        <f t="shared" ca="1" si="115"/>
        <v>0.47940709431875966</v>
      </c>
      <c r="D1486" s="10">
        <f t="shared" ca="1" si="116"/>
        <v>7.8742615241856283E-4</v>
      </c>
      <c r="E1486" s="10">
        <f t="shared" ca="1" si="117"/>
        <v>14.278747680281938</v>
      </c>
      <c r="F1486" s="10">
        <f t="shared" ca="1" si="118"/>
        <v>-7.877363352327099E-4</v>
      </c>
    </row>
    <row r="1487" spans="1:6" x14ac:dyDescent="0.35">
      <c r="A1487" s="10">
        <f t="shared" si="119"/>
        <v>25132</v>
      </c>
      <c r="B1487" s="10">
        <v>2.3020750032219602E-2</v>
      </c>
      <c r="C1487" s="10">
        <f t="shared" ca="1" si="115"/>
        <v>0.45574585826982483</v>
      </c>
      <c r="D1487" s="10">
        <f t="shared" ca="1" si="116"/>
        <v>7.4856257220818733E-4</v>
      </c>
      <c r="E1487" s="10">
        <f t="shared" ca="1" si="117"/>
        <v>14.279303040843143</v>
      </c>
      <c r="F1487" s="10">
        <f t="shared" ca="1" si="118"/>
        <v>-7.4884288506702834E-4</v>
      </c>
    </row>
    <row r="1488" spans="1:6" x14ac:dyDescent="0.35">
      <c r="A1488" s="10">
        <f t="shared" si="119"/>
        <v>25192</v>
      </c>
      <c r="B1488" s="10">
        <v>2.3951230255048899E-2</v>
      </c>
      <c r="C1488" s="10">
        <f t="shared" ca="1" si="115"/>
        <v>0.46916925610888882</v>
      </c>
      <c r="D1488" s="10">
        <f t="shared" ca="1" si="116"/>
        <v>7.7061050315884989E-4</v>
      </c>
      <c r="E1488" s="10">
        <f t="shared" ca="1" si="117"/>
        <v>14.278987975909859</v>
      </c>
      <c r="F1488" s="10">
        <f t="shared" ca="1" si="118"/>
        <v>-7.709075760607793E-4</v>
      </c>
    </row>
    <row r="1489" spans="1:6" x14ac:dyDescent="0.35">
      <c r="A1489" s="10">
        <f t="shared" si="119"/>
        <v>25252</v>
      </c>
      <c r="B1489" s="10">
        <v>2.33071988125295E-2</v>
      </c>
      <c r="C1489" s="10">
        <f t="shared" ca="1" si="115"/>
        <v>0.45987825769570684</v>
      </c>
      <c r="D1489" s="10">
        <f t="shared" ca="1" si="116"/>
        <v>7.5535003826519853E-4</v>
      </c>
      <c r="E1489" s="10">
        <f t="shared" ca="1" si="117"/>
        <v>14.27920604795319</v>
      </c>
      <c r="F1489" s="10">
        <f t="shared" ca="1" si="118"/>
        <v>-7.5563545884260166E-4</v>
      </c>
    </row>
    <row r="1490" spans="1:6" x14ac:dyDescent="0.35">
      <c r="A1490" s="10">
        <f t="shared" si="119"/>
        <v>25312</v>
      </c>
      <c r="B1490" s="10">
        <v>2.4722172979385299E-2</v>
      </c>
      <c r="C1490" s="10">
        <f t="shared" ca="1" si="115"/>
        <v>0.48029111624733678</v>
      </c>
      <c r="D1490" s="10">
        <f t="shared" ca="1" si="116"/>
        <v>7.8887815843625068E-4</v>
      </c>
      <c r="E1490" s="10">
        <f t="shared" ca="1" si="117"/>
        <v>14.278726931115946</v>
      </c>
      <c r="F1490" s="10">
        <f t="shared" ca="1" si="118"/>
        <v>-7.8918948655470054E-4</v>
      </c>
    </row>
    <row r="1491" spans="1:6" x14ac:dyDescent="0.35">
      <c r="A1491" s="10">
        <f t="shared" si="119"/>
        <v>25372</v>
      </c>
      <c r="B1491" s="10">
        <v>2.4582389606854799E-2</v>
      </c>
      <c r="C1491" s="10">
        <f t="shared" ca="1" si="115"/>
        <v>0.47827455772763228</v>
      </c>
      <c r="D1491" s="10">
        <f t="shared" ca="1" si="116"/>
        <v>7.8556596106763607E-4</v>
      </c>
      <c r="E1491" s="10">
        <f t="shared" ca="1" si="117"/>
        <v>14.278774262416343</v>
      </c>
      <c r="F1491" s="10">
        <f t="shared" ca="1" si="118"/>
        <v>-7.8587467969701633E-4</v>
      </c>
    </row>
    <row r="1492" spans="1:6" x14ac:dyDescent="0.35">
      <c r="A1492" s="10">
        <f t="shared" si="119"/>
        <v>25432</v>
      </c>
      <c r="B1492" s="10">
        <v>2.46008917239708E-2</v>
      </c>
      <c r="C1492" s="10">
        <f t="shared" ca="1" si="115"/>
        <v>0.47854147503852135</v>
      </c>
      <c r="D1492" s="10">
        <f t="shared" ca="1" si="116"/>
        <v>7.8600437275077131E-4</v>
      </c>
      <c r="E1492" s="10">
        <f t="shared" ca="1" si="117"/>
        <v>14.278767997513391</v>
      </c>
      <c r="F1492" s="10">
        <f t="shared" ca="1" si="118"/>
        <v>-7.8631343614850681E-4</v>
      </c>
    </row>
    <row r="1493" spans="1:6" x14ac:dyDescent="0.35">
      <c r="A1493" s="10">
        <f t="shared" si="119"/>
        <v>25492</v>
      </c>
      <c r="B1493" s="10">
        <v>2.3292603241585899E-2</v>
      </c>
      <c r="C1493" s="10">
        <f t="shared" ca="1" si="115"/>
        <v>0.45966769743804931</v>
      </c>
      <c r="D1493" s="10">
        <f t="shared" ca="1" si="116"/>
        <v>7.55004193041996E-4</v>
      </c>
      <c r="E1493" s="10">
        <f t="shared" ca="1" si="117"/>
        <v>14.279210990081429</v>
      </c>
      <c r="F1493" s="10">
        <f t="shared" ca="1" si="118"/>
        <v>-7.5528935224769523E-4</v>
      </c>
    </row>
    <row r="1494" spans="1:6" x14ac:dyDescent="0.35">
      <c r="A1494" s="10">
        <f t="shared" si="119"/>
        <v>25552</v>
      </c>
      <c r="B1494" s="10">
        <v>2.5455669100322102E-2</v>
      </c>
      <c r="C1494" s="10">
        <f t="shared" ca="1" si="115"/>
        <v>0.49087276000845431</v>
      </c>
      <c r="D1494" s="10">
        <f t="shared" ca="1" si="116"/>
        <v>8.0625850831388623E-4</v>
      </c>
      <c r="E1494" s="10">
        <f t="shared" ca="1" si="117"/>
        <v>14.278478565916194</v>
      </c>
      <c r="F1494" s="10">
        <f t="shared" ca="1" si="118"/>
        <v>-8.0658370951419299E-4</v>
      </c>
    </row>
    <row r="1495" spans="1:6" x14ac:dyDescent="0.35">
      <c r="A1495" s="10">
        <f t="shared" si="119"/>
        <v>25612</v>
      </c>
      <c r="B1495" s="10">
        <v>2.5865464350042298E-2</v>
      </c>
      <c r="C1495" s="10">
        <f t="shared" ca="1" si="115"/>
        <v>0.4967845940642352</v>
      </c>
      <c r="D1495" s="10">
        <f t="shared" ca="1" si="116"/>
        <v>8.1596869575050639E-4</v>
      </c>
      <c r="E1495" s="10">
        <f t="shared" ca="1" si="117"/>
        <v>14.278339807337725</v>
      </c>
      <c r="F1495" s="10">
        <f t="shared" ca="1" si="118"/>
        <v>-8.1630177940962047E-4</v>
      </c>
    </row>
    <row r="1496" spans="1:6" x14ac:dyDescent="0.35">
      <c r="A1496" s="10">
        <f t="shared" si="119"/>
        <v>25672</v>
      </c>
      <c r="B1496" s="10">
        <v>2.45535248989854E-2</v>
      </c>
      <c r="C1496" s="10">
        <f t="shared" ca="1" si="115"/>
        <v>0.47785814645124736</v>
      </c>
      <c r="D1496" s="10">
        <f t="shared" ca="1" si="116"/>
        <v>7.8488200554617386E-4</v>
      </c>
      <c r="E1496" s="10">
        <f t="shared" ca="1" si="117"/>
        <v>14.278784036140744</v>
      </c>
      <c r="F1496" s="10">
        <f t="shared" ca="1" si="118"/>
        <v>-7.8519018669536485E-4</v>
      </c>
    </row>
    <row r="1497" spans="1:6" x14ac:dyDescent="0.35">
      <c r="A1497" s="10">
        <f t="shared" si="119"/>
        <v>25732</v>
      </c>
      <c r="B1497" s="10">
        <v>2.4439256661543101E-2</v>
      </c>
      <c r="C1497" s="10">
        <f t="shared" ca="1" si="115"/>
        <v>0.47620967722651447</v>
      </c>
      <c r="D1497" s="10">
        <f t="shared" ca="1" si="116"/>
        <v>7.8217439484455002E-4</v>
      </c>
      <c r="E1497" s="10">
        <f t="shared" ca="1" si="117"/>
        <v>14.278822727897671</v>
      </c>
      <c r="F1497" s="10">
        <f t="shared" ca="1" si="118"/>
        <v>-7.8248045284071545E-4</v>
      </c>
    </row>
    <row r="1498" spans="1:6" x14ac:dyDescent="0.35">
      <c r="A1498" s="10">
        <f t="shared" si="119"/>
        <v>25792</v>
      </c>
      <c r="B1498" s="10">
        <v>2.6260637583134901E-2</v>
      </c>
      <c r="C1498" s="10">
        <f t="shared" ca="1" si="115"/>
        <v>0.50248548634867474</v>
      </c>
      <c r="D1498" s="10">
        <f t="shared" ca="1" si="116"/>
        <v>8.2533241132769827E-4</v>
      </c>
      <c r="E1498" s="10">
        <f t="shared" ca="1" si="117"/>
        <v>14.278205999842127</v>
      </c>
      <c r="F1498" s="10">
        <f t="shared" ca="1" si="118"/>
        <v>-8.2567318563653411E-4</v>
      </c>
    </row>
    <row r="1499" spans="1:6" x14ac:dyDescent="0.35">
      <c r="A1499" s="10">
        <f t="shared" si="119"/>
        <v>25852</v>
      </c>
      <c r="B1499" s="10">
        <v>2.5579438582524299E-2</v>
      </c>
      <c r="C1499" s="10">
        <f t="shared" ca="1" si="115"/>
        <v>0.49265829715279386</v>
      </c>
      <c r="D1499" s="10">
        <f t="shared" ca="1" si="116"/>
        <v>8.09191253073464E-4</v>
      </c>
      <c r="E1499" s="10">
        <f t="shared" ca="1" si="117"/>
        <v>14.278436656993581</v>
      </c>
      <c r="F1499" s="10">
        <f t="shared" ca="1" si="118"/>
        <v>-8.0951882503951995E-4</v>
      </c>
    </row>
    <row r="1500" spans="1:6" x14ac:dyDescent="0.35">
      <c r="A1500" s="10">
        <f t="shared" si="119"/>
        <v>25912</v>
      </c>
      <c r="B1500" s="10">
        <v>2.5768382901243201E-2</v>
      </c>
      <c r="C1500" s="10">
        <f t="shared" ca="1" si="115"/>
        <v>0.495384066811694</v>
      </c>
      <c r="D1500" s="10">
        <f t="shared" ca="1" si="116"/>
        <v>8.1366832973820747E-4</v>
      </c>
      <c r="E1500" s="10">
        <f t="shared" ca="1" si="117"/>
        <v>14.27837267956804</v>
      </c>
      <c r="F1500" s="10">
        <f t="shared" ca="1" si="118"/>
        <v>-8.1399953748793874E-4</v>
      </c>
    </row>
    <row r="1501" spans="1:6" x14ac:dyDescent="0.35">
      <c r="A1501" s="10">
        <f t="shared" si="119"/>
        <v>25972</v>
      </c>
      <c r="B1501" s="10">
        <v>2.46296223998228E-2</v>
      </c>
      <c r="C1501" s="10">
        <f t="shared" ca="1" si="115"/>
        <v>0.47895595272722907</v>
      </c>
      <c r="D1501" s="10">
        <f t="shared" ca="1" si="116"/>
        <v>7.8668515235447384E-4</v>
      </c>
      <c r="E1501" s="10">
        <f t="shared" ca="1" si="117"/>
        <v>14.278758269172855</v>
      </c>
      <c r="F1501" s="10">
        <f t="shared" ca="1" si="118"/>
        <v>-7.8699475150095593E-4</v>
      </c>
    </row>
    <row r="1502" spans="1:6" x14ac:dyDescent="0.35">
      <c r="A1502" s="10">
        <f t="shared" si="119"/>
        <v>26032</v>
      </c>
      <c r="B1502" s="10">
        <v>2.5888197132457502E-2</v>
      </c>
      <c r="C1502" s="10">
        <f t="shared" ca="1" si="115"/>
        <v>0.49711254427194651</v>
      </c>
      <c r="D1502" s="10">
        <f t="shared" ca="1" si="116"/>
        <v>8.1650735396667222E-4</v>
      </c>
      <c r="E1502" s="10">
        <f t="shared" ca="1" si="117"/>
        <v>14.278332109911815</v>
      </c>
      <c r="F1502" s="10">
        <f t="shared" ca="1" si="118"/>
        <v>-8.1684087765825282E-4</v>
      </c>
    </row>
    <row r="1503" spans="1:6" x14ac:dyDescent="0.35">
      <c r="A1503" s="10">
        <f t="shared" si="119"/>
        <v>26092</v>
      </c>
      <c r="B1503" s="10">
        <v>2.5915880092953598E-2</v>
      </c>
      <c r="C1503" s="10">
        <f t="shared" ca="1" si="115"/>
        <v>0.49751190729222899</v>
      </c>
      <c r="D1503" s="10">
        <f t="shared" ca="1" si="116"/>
        <v>8.1716330772748616E-4</v>
      </c>
      <c r="E1503" s="10">
        <f t="shared" ca="1" si="117"/>
        <v>14.278322736332573</v>
      </c>
      <c r="F1503" s="10">
        <f t="shared" ca="1" si="118"/>
        <v>-8.174973676633475E-4</v>
      </c>
    </row>
    <row r="1504" spans="1:6" x14ac:dyDescent="0.35">
      <c r="A1504" s="10">
        <f t="shared" si="119"/>
        <v>26152</v>
      </c>
      <c r="B1504" s="10">
        <v>2.3757805435243799E-2</v>
      </c>
      <c r="C1504" s="10">
        <f t="shared" ca="1" si="115"/>
        <v>0.46637884934419888</v>
      </c>
      <c r="D1504" s="10">
        <f t="shared" ca="1" si="116"/>
        <v>7.6602726004784672E-4</v>
      </c>
      <c r="E1504" s="10">
        <f t="shared" ca="1" si="117"/>
        <v>14.279053470453915</v>
      </c>
      <c r="F1504" s="10">
        <f t="shared" ca="1" si="118"/>
        <v>-7.6632080884988379E-4</v>
      </c>
    </row>
    <row r="1505" spans="1:6" x14ac:dyDescent="0.35">
      <c r="A1505" s="10">
        <f t="shared" si="119"/>
        <v>26212</v>
      </c>
      <c r="B1505" s="10">
        <v>2.50232606060211E-2</v>
      </c>
      <c r="C1505" s="10">
        <f t="shared" ca="1" si="115"/>
        <v>0.4846347002350358</v>
      </c>
      <c r="D1505" s="10">
        <f t="shared" ca="1" si="116"/>
        <v>7.9601249513604633E-4</v>
      </c>
      <c r="E1505" s="10">
        <f t="shared" ca="1" si="117"/>
        <v>14.278624981444505</v>
      </c>
      <c r="F1505" s="10">
        <f t="shared" ca="1" si="118"/>
        <v>-7.9632948131006236E-4</v>
      </c>
    </row>
    <row r="1506" spans="1:6" x14ac:dyDescent="0.35">
      <c r="A1506" s="10">
        <f t="shared" si="119"/>
        <v>26272</v>
      </c>
      <c r="B1506" s="10">
        <v>2.4564547739159601E-2</v>
      </c>
      <c r="C1506" s="10">
        <f t="shared" ca="1" si="115"/>
        <v>0.47801716538076827</v>
      </c>
      <c r="D1506" s="10">
        <f t="shared" ca="1" si="116"/>
        <v>7.8514319413791188E-4</v>
      </c>
      <c r="E1506" s="10">
        <f t="shared" ca="1" si="117"/>
        <v>14.278780303755768</v>
      </c>
      <c r="F1506" s="10">
        <f t="shared" ca="1" si="118"/>
        <v>-7.8545158048442653E-4</v>
      </c>
    </row>
    <row r="1507" spans="1:6" x14ac:dyDescent="0.35">
      <c r="A1507" s="10">
        <f t="shared" si="119"/>
        <v>26332</v>
      </c>
      <c r="B1507" s="10">
        <v>2.52148680599532E-2</v>
      </c>
      <c r="C1507" s="10">
        <f t="shared" ca="1" si="115"/>
        <v>0.48739888911294654</v>
      </c>
      <c r="D1507" s="10">
        <f t="shared" ca="1" si="116"/>
        <v>8.0055267536801472E-4</v>
      </c>
      <c r="E1507" s="10">
        <f t="shared" ca="1" si="117"/>
        <v>14.27856010226899</v>
      </c>
      <c r="F1507" s="10">
        <f t="shared" ca="1" si="118"/>
        <v>-8.0087328878444104E-4</v>
      </c>
    </row>
    <row r="1508" spans="1:6" x14ac:dyDescent="0.35">
      <c r="A1508" s="10">
        <f t="shared" si="119"/>
        <v>26392</v>
      </c>
      <c r="B1508" s="10">
        <v>2.4463328422751299E-2</v>
      </c>
      <c r="C1508" s="10">
        <f t="shared" ca="1" si="115"/>
        <v>0.47655694395981713</v>
      </c>
      <c r="D1508" s="10">
        <f t="shared" ca="1" si="116"/>
        <v>7.8274478045399964E-4</v>
      </c>
      <c r="E1508" s="10">
        <f t="shared" ca="1" si="117"/>
        <v>14.278814577087312</v>
      </c>
      <c r="F1508" s="10">
        <f t="shared" ca="1" si="118"/>
        <v>-7.8305128510330316E-4</v>
      </c>
    </row>
    <row r="1509" spans="1:6" x14ac:dyDescent="0.35">
      <c r="A1509" s="10">
        <f t="shared" si="119"/>
        <v>26452</v>
      </c>
      <c r="B1509" s="10">
        <v>2.5974971336644202E-2</v>
      </c>
      <c r="C1509" s="10">
        <f t="shared" ca="1" si="115"/>
        <v>0.49836437599967998</v>
      </c>
      <c r="D1509" s="10">
        <f t="shared" ca="1" si="116"/>
        <v>8.1856348757947442E-4</v>
      </c>
      <c r="E1509" s="10">
        <f t="shared" ca="1" si="117"/>
        <v>14.278302727762489</v>
      </c>
      <c r="F1509" s="10">
        <f t="shared" ca="1" si="118"/>
        <v>-8.1889869360849787E-4</v>
      </c>
    </row>
    <row r="1510" spans="1:6" x14ac:dyDescent="0.35">
      <c r="A1510" s="10">
        <f t="shared" si="119"/>
        <v>26512</v>
      </c>
      <c r="B1510" s="10">
        <v>2.4346363811045001E-2</v>
      </c>
      <c r="C1510" s="10">
        <f t="shared" ca="1" si="115"/>
        <v>0.47486957599916207</v>
      </c>
      <c r="D1510" s="10">
        <f t="shared" ca="1" si="116"/>
        <v>7.7997327857862371E-4</v>
      </c>
      <c r="E1510" s="10">
        <f t="shared" ca="1" si="117"/>
        <v>14.278854181849111</v>
      </c>
      <c r="F1510" s="10">
        <f t="shared" ca="1" si="118"/>
        <v>-7.8027761599656833E-4</v>
      </c>
    </row>
    <row r="1511" spans="1:6" x14ac:dyDescent="0.35">
      <c r="A1511" s="10">
        <f t="shared" si="119"/>
        <v>26572</v>
      </c>
      <c r="B1511" s="10">
        <v>2.5005037460097902E-2</v>
      </c>
      <c r="C1511" s="10">
        <f t="shared" ca="1" si="115"/>
        <v>0.48437180744956354</v>
      </c>
      <c r="D1511" s="10">
        <f t="shared" ca="1" si="116"/>
        <v>7.9558069373590818E-4</v>
      </c>
      <c r="E1511" s="10">
        <f t="shared" ca="1" si="117"/>
        <v>14.278631151886513</v>
      </c>
      <c r="F1511" s="10">
        <f t="shared" ca="1" si="118"/>
        <v>-7.9589733601011302E-4</v>
      </c>
    </row>
    <row r="1512" spans="1:6" x14ac:dyDescent="0.35">
      <c r="A1512" s="10">
        <f t="shared" si="119"/>
        <v>26632</v>
      </c>
      <c r="B1512" s="10">
        <v>2.53509789400128E-2</v>
      </c>
      <c r="C1512" s="10">
        <f t="shared" ca="1" si="115"/>
        <v>0.48936246711110071</v>
      </c>
      <c r="D1512" s="10">
        <f t="shared" ca="1" si="116"/>
        <v>8.0377785222998297E-4</v>
      </c>
      <c r="E1512" s="10">
        <f t="shared" ca="1" si="117"/>
        <v>14.278514014491632</v>
      </c>
      <c r="F1512" s="10">
        <f t="shared" ca="1" si="118"/>
        <v>-8.041010548481694E-4</v>
      </c>
    </row>
    <row r="1513" spans="1:6" x14ac:dyDescent="0.35">
      <c r="A1513" s="10">
        <f t="shared" si="119"/>
        <v>26692</v>
      </c>
      <c r="B1513" s="10">
        <v>2.57761647269284E-2</v>
      </c>
      <c r="C1513" s="10">
        <f t="shared" ca="1" si="115"/>
        <v>0.49549632985557585</v>
      </c>
      <c r="D1513" s="10">
        <f t="shared" ca="1" si="116"/>
        <v>8.138527217877834E-4</v>
      </c>
      <c r="E1513" s="10">
        <f t="shared" ca="1" si="117"/>
        <v>14.278370044605651</v>
      </c>
      <c r="F1513" s="10">
        <f t="shared" ca="1" si="118"/>
        <v>-8.141840797107441E-4</v>
      </c>
    </row>
    <row r="1514" spans="1:6" x14ac:dyDescent="0.35">
      <c r="A1514" s="10">
        <f t="shared" si="119"/>
        <v>26752</v>
      </c>
      <c r="B1514" s="10">
        <v>2.4943990884865701E-2</v>
      </c>
      <c r="C1514" s="10">
        <f t="shared" ca="1" si="115"/>
        <v>0.48349113051957737</v>
      </c>
      <c r="D1514" s="10">
        <f t="shared" ca="1" si="116"/>
        <v>7.9413418187840583E-4</v>
      </c>
      <c r="E1514" s="10">
        <f t="shared" ca="1" si="117"/>
        <v>14.278651822540956</v>
      </c>
      <c r="F1514" s="10">
        <f t="shared" ca="1" si="118"/>
        <v>-7.944496734673674E-4</v>
      </c>
    </row>
    <row r="1515" spans="1:6" x14ac:dyDescent="0.35">
      <c r="A1515" s="10">
        <f t="shared" si="119"/>
        <v>26812</v>
      </c>
      <c r="B1515" s="10">
        <v>2.5753625246734899E-2</v>
      </c>
      <c r="C1515" s="10">
        <f t="shared" ca="1" si="115"/>
        <v>0.49517116828599078</v>
      </c>
      <c r="D1515" s="10">
        <f t="shared" ca="1" si="116"/>
        <v>8.1331864390973992E-4</v>
      </c>
      <c r="E1515" s="10">
        <f t="shared" ca="1" si="117"/>
        <v>14.278377676578529</v>
      </c>
      <c r="F1515" s="10">
        <f t="shared" ca="1" si="118"/>
        <v>-8.1364956696078968E-4</v>
      </c>
    </row>
    <row r="1516" spans="1:6" x14ac:dyDescent="0.35">
      <c r="A1516" s="10">
        <f t="shared" si="119"/>
        <v>26872</v>
      </c>
      <c r="B1516" s="10">
        <v>2.5551153356156899E-2</v>
      </c>
      <c r="C1516" s="10">
        <f t="shared" ca="1" si="115"/>
        <v>0.49225024565725206</v>
      </c>
      <c r="D1516" s="10">
        <f t="shared" ca="1" si="116"/>
        <v>8.0852102849203651E-4</v>
      </c>
      <c r="E1516" s="10">
        <f t="shared" ca="1" si="117"/>
        <v>14.278446234502848</v>
      </c>
      <c r="F1516" s="10">
        <f t="shared" ca="1" si="118"/>
        <v>-8.088480579041251E-4</v>
      </c>
    </row>
    <row r="1517" spans="1:6" x14ac:dyDescent="0.35">
      <c r="A1517" s="10">
        <f t="shared" si="119"/>
        <v>26932</v>
      </c>
      <c r="B1517" s="10">
        <v>2.3676833666024001E-2</v>
      </c>
      <c r="C1517" s="10">
        <f t="shared" ca="1" si="115"/>
        <v>0.46521072535262681</v>
      </c>
      <c r="D1517" s="10">
        <f t="shared" ca="1" si="116"/>
        <v>7.6410861639168953E-4</v>
      </c>
      <c r="E1517" s="10">
        <f t="shared" ca="1" si="117"/>
        <v>14.279080887871762</v>
      </c>
      <c r="F1517" s="10">
        <f t="shared" ca="1" si="118"/>
        <v>-7.6440069617706591E-4</v>
      </c>
    </row>
    <row r="1518" spans="1:6" x14ac:dyDescent="0.35">
      <c r="A1518" s="10">
        <f t="shared" si="119"/>
        <v>26992</v>
      </c>
      <c r="B1518" s="10">
        <v>2.5725663790801798E-2</v>
      </c>
      <c r="C1518" s="10">
        <f t="shared" ref="C1518:C1581" ca="1" si="120">(B1518-$C$2)/($C$840-$C$2)</f>
        <v>0.49476778760369294</v>
      </c>
      <c r="D1518" s="10">
        <f t="shared" ref="D1518:D1581" ca="1" si="121">$K$4*C1518</f>
        <v>8.1265609113906573E-4</v>
      </c>
      <c r="E1518" s="10">
        <f t="shared" ref="E1518:E1581" ca="1" si="122">$J$6*(1-D1518)</f>
        <v>14.278387144457621</v>
      </c>
      <c r="F1518" s="10">
        <f t="shared" ref="F1518:F1581" ca="1" si="123">LN(E1518/$J$6)</f>
        <v>-8.1298647510484004E-4</v>
      </c>
    </row>
    <row r="1519" spans="1:6" x14ac:dyDescent="0.35">
      <c r="A1519" s="10">
        <f t="shared" ref="A1519:A1582" si="124">A1518+60</f>
        <v>27052</v>
      </c>
      <c r="B1519" s="10">
        <v>2.7152541518884701E-2</v>
      </c>
      <c r="C1519" s="10">
        <f t="shared" ca="1" si="120"/>
        <v>0.51535237064138151</v>
      </c>
      <c r="D1519" s="10">
        <f t="shared" ca="1" si="121"/>
        <v>8.4646626877846914E-4</v>
      </c>
      <c r="E1519" s="10">
        <f t="shared" ca="1" si="122"/>
        <v>14.277903997019154</v>
      </c>
      <c r="F1519" s="10">
        <f t="shared" ca="1" si="123"/>
        <v>-8.4682472364493448E-4</v>
      </c>
    </row>
    <row r="1520" spans="1:6" x14ac:dyDescent="0.35">
      <c r="A1520" s="10">
        <f t="shared" si="124"/>
        <v>27112</v>
      </c>
      <c r="B1520" s="10">
        <v>2.5332191248456301E-2</v>
      </c>
      <c r="C1520" s="10">
        <f t="shared" ca="1" si="120"/>
        <v>0.48909143001428457</v>
      </c>
      <c r="D1520" s="10">
        <f t="shared" ca="1" si="121"/>
        <v>8.0333267379846247E-4</v>
      </c>
      <c r="E1520" s="10">
        <f t="shared" ca="1" si="122"/>
        <v>14.278520376091418</v>
      </c>
      <c r="F1520" s="10">
        <f t="shared" ca="1" si="123"/>
        <v>-8.0365551840356261E-4</v>
      </c>
    </row>
    <row r="1521" spans="1:6" x14ac:dyDescent="0.35">
      <c r="A1521" s="10">
        <f t="shared" si="124"/>
        <v>27172</v>
      </c>
      <c r="B1521" s="10">
        <v>2.62645707573506E-2</v>
      </c>
      <c r="C1521" s="10">
        <f t="shared" ca="1" si="120"/>
        <v>0.50254222754636213</v>
      </c>
      <c r="D1521" s="10">
        <f t="shared" ca="1" si="121"/>
        <v>8.2542560874489983E-4</v>
      </c>
      <c r="E1521" s="10">
        <f t="shared" ca="1" si="122"/>
        <v>14.278204668051035</v>
      </c>
      <c r="F1521" s="10">
        <f t="shared" ca="1" si="123"/>
        <v>-8.2576646004049736E-4</v>
      </c>
    </row>
    <row r="1522" spans="1:6" x14ac:dyDescent="0.35">
      <c r="A1522" s="10">
        <f t="shared" si="124"/>
        <v>27232</v>
      </c>
      <c r="B1522" s="10">
        <v>2.5275673979269501E-2</v>
      </c>
      <c r="C1522" s="10">
        <f t="shared" ca="1" si="120"/>
        <v>0.48827609426564811</v>
      </c>
      <c r="D1522" s="10">
        <f t="shared" ca="1" si="121"/>
        <v>8.0199348483132708E-4</v>
      </c>
      <c r="E1522" s="10">
        <f t="shared" ca="1" si="122"/>
        <v>14.278539513101759</v>
      </c>
      <c r="F1522" s="10">
        <f t="shared" ca="1" si="123"/>
        <v>-8.0231525365536825E-4</v>
      </c>
    </row>
    <row r="1523" spans="1:6" x14ac:dyDescent="0.35">
      <c r="A1523" s="10">
        <f t="shared" si="124"/>
        <v>27292</v>
      </c>
      <c r="B1523" s="10">
        <v>2.5839540372541998E-2</v>
      </c>
      <c r="C1523" s="10">
        <f t="shared" ca="1" si="120"/>
        <v>0.49641060668114034</v>
      </c>
      <c r="D1523" s="10">
        <f t="shared" ca="1" si="121"/>
        <v>8.1535442147377311E-4</v>
      </c>
      <c r="E1523" s="10">
        <f t="shared" ca="1" si="122"/>
        <v>14.27834858531714</v>
      </c>
      <c r="F1523" s="10">
        <f t="shared" ca="1" si="123"/>
        <v>-8.1568700368391607E-4</v>
      </c>
    </row>
    <row r="1524" spans="1:6" x14ac:dyDescent="0.35">
      <c r="A1524" s="10">
        <f t="shared" si="124"/>
        <v>27352</v>
      </c>
      <c r="B1524" s="10">
        <v>2.73461032837925E-2</v>
      </c>
      <c r="C1524" s="10">
        <f t="shared" ca="1" si="120"/>
        <v>0.51814475301882568</v>
      </c>
      <c r="D1524" s="10">
        <f t="shared" ca="1" si="121"/>
        <v>8.5105275683342117E-4</v>
      </c>
      <c r="E1524" s="10">
        <f t="shared" ca="1" si="122"/>
        <v>14.277838456104851</v>
      </c>
      <c r="F1524" s="10">
        <f t="shared" ca="1" si="123"/>
        <v>-8.5141510783186952E-4</v>
      </c>
    </row>
    <row r="1525" spans="1:6" x14ac:dyDescent="0.35">
      <c r="A1525" s="10">
        <f t="shared" si="124"/>
        <v>27412</v>
      </c>
      <c r="B1525" s="10">
        <v>2.7144899512046398E-2</v>
      </c>
      <c r="C1525" s="10">
        <f t="shared" ca="1" si="120"/>
        <v>0.51524212466778363</v>
      </c>
      <c r="D1525" s="10">
        <f t="shared" ca="1" si="121"/>
        <v>8.4628518976683463E-4</v>
      </c>
      <c r="E1525" s="10">
        <f t="shared" ca="1" si="122"/>
        <v>14.277906584638231</v>
      </c>
      <c r="F1525" s="10">
        <f t="shared" ca="1" si="123"/>
        <v>-8.4664349124244256E-4</v>
      </c>
    </row>
    <row r="1526" spans="1:6" x14ac:dyDescent="0.35">
      <c r="A1526" s="10">
        <f t="shared" si="124"/>
        <v>27472</v>
      </c>
      <c r="B1526" s="10">
        <v>2.6250860999921698E-2</v>
      </c>
      <c r="C1526" s="10">
        <f t="shared" ca="1" si="120"/>
        <v>0.50234444631068398</v>
      </c>
      <c r="D1526" s="10">
        <f t="shared" ca="1" si="121"/>
        <v>8.2510075306529843E-4</v>
      </c>
      <c r="E1526" s="10">
        <f t="shared" ca="1" si="122"/>
        <v>14.278209310238696</v>
      </c>
      <c r="F1526" s="10">
        <f t="shared" ca="1" si="123"/>
        <v>-8.2544133604805841E-4</v>
      </c>
    </row>
    <row r="1527" spans="1:6" x14ac:dyDescent="0.35">
      <c r="A1527" s="10">
        <f t="shared" si="124"/>
        <v>27532</v>
      </c>
      <c r="B1527" s="10">
        <v>2.7572186356516201E-2</v>
      </c>
      <c r="C1527" s="10">
        <f t="shared" ca="1" si="120"/>
        <v>0.52140629792369242</v>
      </c>
      <c r="D1527" s="10">
        <f t="shared" ca="1" si="121"/>
        <v>8.5640984433966484E-4</v>
      </c>
      <c r="E1527" s="10">
        <f t="shared" ca="1" si="122"/>
        <v>14.277761903324386</v>
      </c>
      <c r="F1527" s="10">
        <f t="shared" ca="1" si="123"/>
        <v>-8.5677677275942889E-4</v>
      </c>
    </row>
    <row r="1528" spans="1:6" x14ac:dyDescent="0.35">
      <c r="A1528" s="10">
        <f t="shared" si="124"/>
        <v>27592</v>
      </c>
      <c r="B1528" s="10">
        <v>2.62639949867766E-2</v>
      </c>
      <c r="C1528" s="10">
        <f t="shared" ca="1" si="120"/>
        <v>0.50253392130052343</v>
      </c>
      <c r="D1528" s="10">
        <f t="shared" ca="1" si="121"/>
        <v>8.2541196573610975E-4</v>
      </c>
      <c r="E1528" s="10">
        <f t="shared" ca="1" si="122"/>
        <v>14.278204863009629</v>
      </c>
      <c r="F1528" s="10">
        <f t="shared" ca="1" si="123"/>
        <v>-8.2575280576127608E-4</v>
      </c>
    </row>
    <row r="1529" spans="1:6" x14ac:dyDescent="0.35">
      <c r="A1529" s="10">
        <f t="shared" si="124"/>
        <v>27652</v>
      </c>
      <c r="B1529" s="10">
        <v>2.69642915361522E-2</v>
      </c>
      <c r="C1529" s="10">
        <f t="shared" ca="1" si="120"/>
        <v>0.51263661768993074</v>
      </c>
      <c r="D1529" s="10">
        <f t="shared" ca="1" si="121"/>
        <v>8.4200564455571127E-4</v>
      </c>
      <c r="E1529" s="10">
        <f t="shared" ca="1" si="122"/>
        <v>14.277967739339298</v>
      </c>
      <c r="F1529" s="10">
        <f t="shared" ca="1" si="123"/>
        <v>-8.4236033042076302E-4</v>
      </c>
    </row>
    <row r="1530" spans="1:6" x14ac:dyDescent="0.35">
      <c r="A1530" s="10">
        <f t="shared" si="124"/>
        <v>27712</v>
      </c>
      <c r="B1530" s="10">
        <v>2.6451088687685798E-2</v>
      </c>
      <c r="C1530" s="10">
        <f t="shared" ca="1" si="120"/>
        <v>0.50523299336983674</v>
      </c>
      <c r="D1530" s="10">
        <f t="shared" ca="1" si="121"/>
        <v>8.2984519160995691E-4</v>
      </c>
      <c r="E1530" s="10">
        <f t="shared" ca="1" si="122"/>
        <v>14.278141512211892</v>
      </c>
      <c r="F1530" s="10">
        <f t="shared" ca="1" si="123"/>
        <v>-8.3018970373869563E-4</v>
      </c>
    </row>
    <row r="1531" spans="1:6" x14ac:dyDescent="0.35">
      <c r="A1531" s="10">
        <f t="shared" si="124"/>
        <v>27772</v>
      </c>
      <c r="B1531" s="10">
        <v>2.7024574917098299E-2</v>
      </c>
      <c r="C1531" s="10">
        <f t="shared" ca="1" si="120"/>
        <v>0.51350628454116454</v>
      </c>
      <c r="D1531" s="10">
        <f t="shared" ca="1" si="121"/>
        <v>8.4343407235886283E-4</v>
      </c>
      <c r="E1531" s="10">
        <f t="shared" ca="1" si="122"/>
        <v>14.277947327105991</v>
      </c>
      <c r="F1531" s="10">
        <f t="shared" ca="1" si="123"/>
        <v>-8.4378996300368294E-4</v>
      </c>
    </row>
    <row r="1532" spans="1:6" x14ac:dyDescent="0.35">
      <c r="A1532" s="10">
        <f t="shared" si="124"/>
        <v>27832</v>
      </c>
      <c r="B1532" s="10">
        <v>2.6958317617856001E-2</v>
      </c>
      <c r="C1532" s="10">
        <f t="shared" ca="1" si="120"/>
        <v>0.51255043608178852</v>
      </c>
      <c r="D1532" s="10">
        <f t="shared" ca="1" si="121"/>
        <v>8.4186409126433767E-4</v>
      </c>
      <c r="E1532" s="10">
        <f t="shared" ca="1" si="122"/>
        <v>14.277969762135832</v>
      </c>
      <c r="F1532" s="10">
        <f t="shared" ca="1" si="123"/>
        <v>-8.4221865785026433E-4</v>
      </c>
    </row>
    <row r="1533" spans="1:6" x14ac:dyDescent="0.35">
      <c r="A1533" s="10">
        <f t="shared" si="124"/>
        <v>27892</v>
      </c>
      <c r="B1533" s="10">
        <v>2.7756296731421201E-2</v>
      </c>
      <c r="C1533" s="10">
        <f t="shared" ca="1" si="120"/>
        <v>0.5240623316018016</v>
      </c>
      <c r="D1533" s="10">
        <f t="shared" ca="1" si="121"/>
        <v>8.6077237965595922E-4</v>
      </c>
      <c r="E1533" s="10">
        <f t="shared" ca="1" si="122"/>
        <v>14.277699562694716</v>
      </c>
      <c r="F1533" s="10">
        <f t="shared" ca="1" si="123"/>
        <v>-8.611430569285427E-4</v>
      </c>
    </row>
    <row r="1534" spans="1:6" x14ac:dyDescent="0.35">
      <c r="A1534" s="10">
        <f t="shared" si="124"/>
        <v>27952</v>
      </c>
      <c r="B1534" s="10">
        <v>2.69305597281582E-2</v>
      </c>
      <c r="C1534" s="10">
        <f t="shared" ca="1" si="120"/>
        <v>0.51214999210947765</v>
      </c>
      <c r="D1534" s="10">
        <f t="shared" ca="1" si="121"/>
        <v>8.4120636203981712E-4</v>
      </c>
      <c r="E1534" s="10">
        <f t="shared" ca="1" si="122"/>
        <v>14.277979161086451</v>
      </c>
      <c r="F1534" s="10">
        <f t="shared" ca="1" si="123"/>
        <v>-8.4156037465723914E-4</v>
      </c>
    </row>
    <row r="1535" spans="1:6" x14ac:dyDescent="0.35">
      <c r="A1535" s="10">
        <f t="shared" si="124"/>
        <v>28012</v>
      </c>
      <c r="B1535" s="10">
        <v>2.71984535527099E-2</v>
      </c>
      <c r="C1535" s="10">
        <f t="shared" ca="1" si="120"/>
        <v>0.51601471195774207</v>
      </c>
      <c r="D1535" s="10">
        <f t="shared" ca="1" si="121"/>
        <v>8.4755416439059135E-4</v>
      </c>
      <c r="E1535" s="10">
        <f t="shared" ca="1" si="122"/>
        <v>14.277888450990856</v>
      </c>
      <c r="F1535" s="10">
        <f t="shared" ca="1" si="123"/>
        <v>-8.479135414968189E-4</v>
      </c>
    </row>
    <row r="1536" spans="1:6" x14ac:dyDescent="0.35">
      <c r="A1536" s="10">
        <f t="shared" si="124"/>
        <v>28072</v>
      </c>
      <c r="B1536" s="10">
        <v>2.6301291239561202E-2</v>
      </c>
      <c r="C1536" s="10">
        <f t="shared" ca="1" si="120"/>
        <v>0.5030719686729993</v>
      </c>
      <c r="D1536" s="10">
        <f t="shared" ca="1" si="121"/>
        <v>8.2629570854540139E-4</v>
      </c>
      <c r="E1536" s="10">
        <f t="shared" ca="1" si="122"/>
        <v>14.278192234324885</v>
      </c>
      <c r="F1536" s="10">
        <f t="shared" ca="1" si="123"/>
        <v>-8.2663727901617309E-4</v>
      </c>
    </row>
    <row r="1537" spans="1:6" x14ac:dyDescent="0.35">
      <c r="A1537" s="10">
        <f t="shared" si="124"/>
        <v>28132</v>
      </c>
      <c r="B1537" s="10">
        <v>2.7939545269893999E-2</v>
      </c>
      <c r="C1537" s="10">
        <f t="shared" ca="1" si="120"/>
        <v>0.52670593215879979</v>
      </c>
      <c r="D1537" s="10">
        <f t="shared" ca="1" si="121"/>
        <v>8.6511449357082868E-4</v>
      </c>
      <c r="E1537" s="10">
        <f t="shared" ca="1" si="122"/>
        <v>14.277637513886871</v>
      </c>
      <c r="F1537" s="10">
        <f t="shared" ca="1" si="123"/>
        <v>-8.6548892107836211E-4</v>
      </c>
    </row>
    <row r="1538" spans="1:6" x14ac:dyDescent="0.35">
      <c r="A1538" s="10">
        <f t="shared" si="124"/>
        <v>28192</v>
      </c>
      <c r="B1538" s="10">
        <v>2.8623552195709199E-2</v>
      </c>
      <c r="C1538" s="10">
        <f t="shared" ca="1" si="120"/>
        <v>0.53657362935925601</v>
      </c>
      <c r="D1538" s="10">
        <f t="shared" ca="1" si="121"/>
        <v>8.8132218622257808E-4</v>
      </c>
      <c r="E1538" s="10">
        <f t="shared" ca="1" si="122"/>
        <v>14.277405905958878</v>
      </c>
      <c r="F1538" s="10">
        <f t="shared" ca="1" si="123"/>
        <v>-8.8171077895428157E-4</v>
      </c>
    </row>
    <row r="1539" spans="1:6" x14ac:dyDescent="0.35">
      <c r="A1539" s="10">
        <f t="shared" si="124"/>
        <v>28252</v>
      </c>
      <c r="B1539" s="10">
        <v>2.7799628857539001E-2</v>
      </c>
      <c r="C1539" s="10">
        <f t="shared" ca="1" si="120"/>
        <v>0.52468745436510222</v>
      </c>
      <c r="D1539" s="10">
        <f t="shared" ca="1" si="121"/>
        <v>8.6179914379468049E-4</v>
      </c>
      <c r="E1539" s="10">
        <f t="shared" ca="1" si="122"/>
        <v>14.277684890235173</v>
      </c>
      <c r="F1539" s="10">
        <f t="shared" ca="1" si="123"/>
        <v>-8.6217070616691172E-4</v>
      </c>
    </row>
    <row r="1540" spans="1:6" x14ac:dyDescent="0.35">
      <c r="A1540" s="10">
        <f t="shared" si="124"/>
        <v>28312</v>
      </c>
      <c r="B1540" s="10">
        <v>2.7228617248540001E-2</v>
      </c>
      <c r="C1540" s="10">
        <f t="shared" ca="1" si="120"/>
        <v>0.51644986283950156</v>
      </c>
      <c r="D1540" s="10">
        <f t="shared" ca="1" si="121"/>
        <v>8.4826889971388131E-4</v>
      </c>
      <c r="E1540" s="10">
        <f t="shared" ca="1" si="122"/>
        <v>14.277878237423087</v>
      </c>
      <c r="F1540" s="10">
        <f t="shared" ca="1" si="123"/>
        <v>-8.4862888336669916E-4</v>
      </c>
    </row>
    <row r="1541" spans="1:6" x14ac:dyDescent="0.35">
      <c r="A1541" s="10">
        <f t="shared" si="124"/>
        <v>28372</v>
      </c>
      <c r="B1541" s="10">
        <v>2.6726158494779599E-2</v>
      </c>
      <c r="C1541" s="10">
        <f t="shared" ca="1" si="120"/>
        <v>0.50920123617988533</v>
      </c>
      <c r="D1541" s="10">
        <f t="shared" ca="1" si="121"/>
        <v>8.3636303042546164E-4</v>
      </c>
      <c r="E1541" s="10">
        <f t="shared" ca="1" si="122"/>
        <v>14.278048372295219</v>
      </c>
      <c r="F1541" s="10">
        <f t="shared" ca="1" si="123"/>
        <v>-8.3671297712003526E-4</v>
      </c>
    </row>
    <row r="1542" spans="1:6" x14ac:dyDescent="0.35">
      <c r="A1542" s="10">
        <f t="shared" si="124"/>
        <v>28432</v>
      </c>
      <c r="B1542" s="10">
        <v>2.8735501108373099E-2</v>
      </c>
      <c r="C1542" s="10">
        <f t="shared" ca="1" si="120"/>
        <v>0.53818863928151839</v>
      </c>
      <c r="D1542" s="10">
        <f t="shared" ca="1" si="121"/>
        <v>8.8397484001989397E-4</v>
      </c>
      <c r="E1542" s="10">
        <f t="shared" ca="1" si="122"/>
        <v>14.277367999536114</v>
      </c>
      <c r="F1542" s="10">
        <f t="shared" ca="1" si="123"/>
        <v>-8.8436577618092348E-4</v>
      </c>
    </row>
    <row r="1543" spans="1:6" x14ac:dyDescent="0.35">
      <c r="A1543" s="10">
        <f t="shared" si="124"/>
        <v>28492</v>
      </c>
      <c r="B1543" s="10">
        <v>2.7972007128143E-2</v>
      </c>
      <c r="C1543" s="10">
        <f t="shared" ca="1" si="120"/>
        <v>0.52717423704823274</v>
      </c>
      <c r="D1543" s="10">
        <f t="shared" ca="1" si="121"/>
        <v>8.6588368435172234E-4</v>
      </c>
      <c r="E1543" s="10">
        <f t="shared" ca="1" si="122"/>
        <v>14.277626522150614</v>
      </c>
      <c r="F1543" s="10">
        <f t="shared" ca="1" si="123"/>
        <v>-8.6625877816982053E-4</v>
      </c>
    </row>
    <row r="1544" spans="1:6" x14ac:dyDescent="0.35">
      <c r="A1544" s="10">
        <f t="shared" si="124"/>
        <v>28552</v>
      </c>
      <c r="B1544" s="10">
        <v>2.8647008733819899E-2</v>
      </c>
      <c r="C1544" s="10">
        <f t="shared" ca="1" si="120"/>
        <v>0.53691202069231381</v>
      </c>
      <c r="D1544" s="10">
        <f t="shared" ca="1" si="121"/>
        <v>8.8187799398712545E-4</v>
      </c>
      <c r="E1544" s="10">
        <f t="shared" ca="1" si="122"/>
        <v>14.277397963465924</v>
      </c>
      <c r="F1544" s="10">
        <f t="shared" ca="1" si="123"/>
        <v>-8.8226707715119066E-4</v>
      </c>
    </row>
    <row r="1545" spans="1:6" x14ac:dyDescent="0.35">
      <c r="A1545" s="10">
        <f t="shared" si="124"/>
        <v>28612</v>
      </c>
      <c r="B1545" s="10">
        <v>2.6155719592606201E-2</v>
      </c>
      <c r="C1545" s="10">
        <f t="shared" ca="1" si="120"/>
        <v>0.50097190670153358</v>
      </c>
      <c r="D1545" s="10">
        <f t="shared" ca="1" si="121"/>
        <v>8.2284635675726892E-4</v>
      </c>
      <c r="E1545" s="10">
        <f t="shared" ca="1" si="122"/>
        <v>14.278241525561938</v>
      </c>
      <c r="F1545" s="10">
        <f t="shared" ca="1" si="123"/>
        <v>-8.2318508064519564E-4</v>
      </c>
    </row>
    <row r="1546" spans="1:6" x14ac:dyDescent="0.35">
      <c r="A1546" s="10">
        <f t="shared" si="124"/>
        <v>28672</v>
      </c>
      <c r="B1546" s="10">
        <v>2.8194032444954199E-2</v>
      </c>
      <c r="C1546" s="10">
        <f t="shared" ca="1" si="120"/>
        <v>0.5303772435010069</v>
      </c>
      <c r="D1546" s="10">
        <f t="shared" ca="1" si="121"/>
        <v>8.7114462245040385E-4</v>
      </c>
      <c r="E1546" s="10">
        <f t="shared" ca="1" si="122"/>
        <v>14.277551343345182</v>
      </c>
      <c r="F1546" s="10">
        <f t="shared" ca="1" si="123"/>
        <v>-8.7152428943961218E-4</v>
      </c>
    </row>
    <row r="1547" spans="1:6" x14ac:dyDescent="0.35">
      <c r="A1547" s="10">
        <f t="shared" si="124"/>
        <v>28732</v>
      </c>
      <c r="B1547" s="10">
        <v>2.8998324825872598E-2</v>
      </c>
      <c r="C1547" s="10">
        <f t="shared" ca="1" si="120"/>
        <v>0.54198021618447501</v>
      </c>
      <c r="D1547" s="10">
        <f t="shared" ca="1" si="121"/>
        <v>8.9020250508300026E-4</v>
      </c>
      <c r="E1547" s="10">
        <f t="shared" ca="1" si="122"/>
        <v>14.277279006202363</v>
      </c>
      <c r="F1547" s="10">
        <f t="shared" ca="1" si="123"/>
        <v>-8.9059897064022785E-4</v>
      </c>
    </row>
    <row r="1548" spans="1:6" x14ac:dyDescent="0.35">
      <c r="A1548" s="10">
        <f t="shared" si="124"/>
        <v>28792</v>
      </c>
      <c r="B1548" s="10">
        <v>2.8312398427187802E-2</v>
      </c>
      <c r="C1548" s="10">
        <f t="shared" ca="1" si="120"/>
        <v>0.53208482806986745</v>
      </c>
      <c r="D1548" s="10">
        <f t="shared" ca="1" si="121"/>
        <v>8.7394933010475739E-4</v>
      </c>
      <c r="E1548" s="10">
        <f t="shared" ca="1" si="122"/>
        <v>14.277511264072801</v>
      </c>
      <c r="F1548" s="10">
        <f t="shared" ca="1" si="123"/>
        <v>-8.7433144647033998E-4</v>
      </c>
    </row>
    <row r="1549" spans="1:6" x14ac:dyDescent="0.35">
      <c r="A1549" s="10">
        <f t="shared" si="124"/>
        <v>28852</v>
      </c>
      <c r="B1549" s="10">
        <v>2.8181464991864101E-2</v>
      </c>
      <c r="C1549" s="10">
        <f t="shared" ca="1" si="120"/>
        <v>0.53019594150391647</v>
      </c>
      <c r="D1549" s="10">
        <f t="shared" ca="1" si="121"/>
        <v>8.7084683392018279E-4</v>
      </c>
      <c r="E1549" s="10">
        <f t="shared" ca="1" si="122"/>
        <v>14.27755559874328</v>
      </c>
      <c r="F1549" s="10">
        <f t="shared" ca="1" si="123"/>
        <v>-8.7122624131068596E-4</v>
      </c>
    </row>
    <row r="1550" spans="1:6" x14ac:dyDescent="0.35">
      <c r="A1550" s="10">
        <f t="shared" si="124"/>
        <v>28912</v>
      </c>
      <c r="B1550" s="10">
        <v>2.86029613304731E-2</v>
      </c>
      <c r="C1550" s="10">
        <f t="shared" ca="1" si="120"/>
        <v>0.53627657911666804</v>
      </c>
      <c r="D1550" s="10">
        <f t="shared" ca="1" si="121"/>
        <v>8.8083428119912729E-4</v>
      </c>
      <c r="E1550" s="10">
        <f t="shared" ca="1" si="122"/>
        <v>14.277412878121664</v>
      </c>
      <c r="F1550" s="10">
        <f t="shared" ca="1" si="123"/>
        <v>-8.8122244366919706E-4</v>
      </c>
    </row>
    <row r="1551" spans="1:6" x14ac:dyDescent="0.35">
      <c r="A1551" s="10">
        <f t="shared" si="124"/>
        <v>28972</v>
      </c>
      <c r="B1551" s="10">
        <v>2.7816645844271602E-2</v>
      </c>
      <c r="C1551" s="10">
        <f t="shared" ca="1" si="120"/>
        <v>0.52493294672198354</v>
      </c>
      <c r="D1551" s="10">
        <f t="shared" ca="1" si="121"/>
        <v>8.6220236499085802E-4</v>
      </c>
      <c r="E1551" s="10">
        <f t="shared" ca="1" si="122"/>
        <v>14.277679128204278</v>
      </c>
      <c r="F1551" s="10">
        <f t="shared" ca="1" si="123"/>
        <v>-8.6257427524007841E-4</v>
      </c>
    </row>
    <row r="1552" spans="1:6" x14ac:dyDescent="0.35">
      <c r="A1552" s="10">
        <f t="shared" si="124"/>
        <v>29032</v>
      </c>
      <c r="B1552" s="10">
        <v>2.7476171481072599E-2</v>
      </c>
      <c r="C1552" s="10">
        <f t="shared" ca="1" si="120"/>
        <v>0.52002115739095911</v>
      </c>
      <c r="D1552" s="10">
        <f t="shared" ca="1" si="121"/>
        <v>8.5413475101465042E-4</v>
      </c>
      <c r="E1552" s="10">
        <f t="shared" ca="1" si="122"/>
        <v>14.277794414408</v>
      </c>
      <c r="F1552" s="10">
        <f t="shared" ca="1" si="123"/>
        <v>-8.5449973194454338E-4</v>
      </c>
    </row>
    <row r="1553" spans="1:6" x14ac:dyDescent="0.35">
      <c r="A1553" s="10">
        <f t="shared" si="124"/>
        <v>29092</v>
      </c>
      <c r="B1553" s="10">
        <v>2.8296667140144099E-2</v>
      </c>
      <c r="C1553" s="10">
        <f t="shared" ca="1" si="120"/>
        <v>0.53185788361760811</v>
      </c>
      <c r="D1553" s="10">
        <f t="shared" ca="1" si="121"/>
        <v>8.7357657384192139E-4</v>
      </c>
      <c r="E1553" s="10">
        <f t="shared" ca="1" si="122"/>
        <v>14.277516590759799</v>
      </c>
      <c r="F1553" s="10">
        <f t="shared" ca="1" si="123"/>
        <v>-8.7395836422203706E-4</v>
      </c>
    </row>
    <row r="1554" spans="1:6" x14ac:dyDescent="0.35">
      <c r="A1554" s="10">
        <f t="shared" si="124"/>
        <v>29152</v>
      </c>
      <c r="B1554" s="10">
        <v>2.7865672269526E-2</v>
      </c>
      <c r="C1554" s="10">
        <f t="shared" ca="1" si="120"/>
        <v>0.52564021722023857</v>
      </c>
      <c r="D1554" s="10">
        <f t="shared" ca="1" si="121"/>
        <v>8.6336405678424184E-4</v>
      </c>
      <c r="E1554" s="10">
        <f t="shared" ca="1" si="122"/>
        <v>14.277662527628552</v>
      </c>
      <c r="F1554" s="10">
        <f t="shared" ca="1" si="123"/>
        <v>-8.6373697018707481E-4</v>
      </c>
    </row>
    <row r="1555" spans="1:6" x14ac:dyDescent="0.35">
      <c r="A1555" s="10">
        <f t="shared" si="124"/>
        <v>29212</v>
      </c>
      <c r="B1555" s="10">
        <v>2.9770643486755899E-2</v>
      </c>
      <c r="C1555" s="10">
        <f t="shared" ca="1" si="120"/>
        <v>0.55312192601259635</v>
      </c>
      <c r="D1555" s="10">
        <f t="shared" ca="1" si="121"/>
        <v>9.0850276347568951E-4</v>
      </c>
      <c r="E1555" s="10">
        <f t="shared" ca="1" si="122"/>
        <v>14.277017495509932</v>
      </c>
      <c r="F1555" s="10">
        <f t="shared" ca="1" si="123"/>
        <v>-9.0891570223421711E-4</v>
      </c>
    </row>
    <row r="1556" spans="1:6" x14ac:dyDescent="0.35">
      <c r="A1556" s="10">
        <f t="shared" si="124"/>
        <v>29272</v>
      </c>
      <c r="B1556" s="10">
        <v>2.7079246697831301E-2</v>
      </c>
      <c r="C1556" s="10">
        <f t="shared" ca="1" si="120"/>
        <v>0.51429499669790191</v>
      </c>
      <c r="D1556" s="10">
        <f t="shared" ca="1" si="121"/>
        <v>8.4472953207630392E-4</v>
      </c>
      <c r="E1556" s="10">
        <f t="shared" ca="1" si="122"/>
        <v>14.277928814986629</v>
      </c>
      <c r="F1556" s="10">
        <f t="shared" ca="1" si="123"/>
        <v>-8.4508651711891593E-4</v>
      </c>
    </row>
    <row r="1557" spans="1:6" x14ac:dyDescent="0.35">
      <c r="A1557" s="10">
        <f t="shared" si="124"/>
        <v>29332</v>
      </c>
      <c r="B1557" s="10">
        <v>2.7467563130859199E-2</v>
      </c>
      <c r="C1557" s="10">
        <f t="shared" ca="1" si="120"/>
        <v>0.51989697064650464</v>
      </c>
      <c r="D1557" s="10">
        <f t="shared" ca="1" si="121"/>
        <v>8.5393077428688388E-4</v>
      </c>
      <c r="E1557" s="10">
        <f t="shared" ca="1" si="122"/>
        <v>14.27779732923544</v>
      </c>
      <c r="F1557" s="10">
        <f t="shared" ca="1" si="123"/>
        <v>-8.5429558086499123E-4</v>
      </c>
    </row>
    <row r="1558" spans="1:6" x14ac:dyDescent="0.35">
      <c r="A1558" s="10">
        <f t="shared" si="124"/>
        <v>29392</v>
      </c>
      <c r="B1558" s="10">
        <v>2.8706908817180701E-2</v>
      </c>
      <c r="C1558" s="10">
        <f t="shared" ca="1" si="120"/>
        <v>0.53777615797306144</v>
      </c>
      <c r="D1558" s="10">
        <f t="shared" ca="1" si="121"/>
        <v>8.8329733947075349E-4</v>
      </c>
      <c r="E1558" s="10">
        <f t="shared" ca="1" si="122"/>
        <v>14.277377681018962</v>
      </c>
      <c r="F1558" s="10">
        <f t="shared" ca="1" si="123"/>
        <v>-8.8368767643841187E-4</v>
      </c>
    </row>
    <row r="1559" spans="1:6" x14ac:dyDescent="0.35">
      <c r="A1559" s="10">
        <f t="shared" si="124"/>
        <v>29452</v>
      </c>
      <c r="B1559" s="10">
        <v>2.8246645223943899E-2</v>
      </c>
      <c r="C1559" s="10">
        <f t="shared" ca="1" si="120"/>
        <v>0.53113625185655267</v>
      </c>
      <c r="D1559" s="10">
        <f t="shared" ca="1" si="121"/>
        <v>8.7239129367438779E-4</v>
      </c>
      <c r="E1559" s="10">
        <f t="shared" ca="1" si="122"/>
        <v>14.277533528413393</v>
      </c>
      <c r="F1559" s="10">
        <f t="shared" ca="1" si="123"/>
        <v>-8.7277204841983071E-4</v>
      </c>
    </row>
    <row r="1560" spans="1:6" x14ac:dyDescent="0.35">
      <c r="A1560" s="10">
        <f t="shared" si="124"/>
        <v>29512</v>
      </c>
      <c r="B1560" s="10">
        <v>2.9397447815236202E-2</v>
      </c>
      <c r="C1560" s="10">
        <f t="shared" ca="1" si="120"/>
        <v>0.54773808888450237</v>
      </c>
      <c r="D1560" s="10">
        <f t="shared" ca="1" si="121"/>
        <v>8.9965981099279519E-4</v>
      </c>
      <c r="E1560" s="10">
        <f t="shared" ca="1" si="122"/>
        <v>14.277143861300912</v>
      </c>
      <c r="F1560" s="10">
        <f t="shared" ca="1" si="123"/>
        <v>-9.0006474776902954E-4</v>
      </c>
    </row>
    <row r="1561" spans="1:6" x14ac:dyDescent="0.35">
      <c r="A1561" s="10">
        <f t="shared" si="124"/>
        <v>29572</v>
      </c>
      <c r="B1561" s="10">
        <v>2.82919700853108E-2</v>
      </c>
      <c r="C1561" s="10">
        <f t="shared" ca="1" si="120"/>
        <v>0.53179012243993629</v>
      </c>
      <c r="D1561" s="10">
        <f t="shared" ca="1" si="121"/>
        <v>8.7346527610759536E-4</v>
      </c>
      <c r="E1561" s="10">
        <f t="shared" ca="1" si="122"/>
        <v>14.277518181204423</v>
      </c>
      <c r="F1561" s="10">
        <f t="shared" ca="1" si="123"/>
        <v>-8.7384696918177645E-4</v>
      </c>
    </row>
    <row r="1562" spans="1:6" x14ac:dyDescent="0.35">
      <c r="A1562" s="10">
        <f t="shared" si="124"/>
        <v>29632</v>
      </c>
      <c r="B1562" s="10">
        <v>2.8349629419678401E-2</v>
      </c>
      <c r="C1562" s="10">
        <f t="shared" ca="1" si="120"/>
        <v>0.53262193397699231</v>
      </c>
      <c r="D1562" s="10">
        <f t="shared" ca="1" si="121"/>
        <v>8.748315265572099E-4</v>
      </c>
      <c r="E1562" s="10">
        <f t="shared" ca="1" si="122"/>
        <v>14.277498657485497</v>
      </c>
      <c r="F1562" s="10">
        <f t="shared" ca="1" si="123"/>
        <v>-8.752144149820004E-4</v>
      </c>
    </row>
    <row r="1563" spans="1:6" x14ac:dyDescent="0.35">
      <c r="A1563" s="10">
        <f t="shared" si="124"/>
        <v>29692</v>
      </c>
      <c r="B1563" s="10">
        <v>2.9627425569015198E-2</v>
      </c>
      <c r="C1563" s="10">
        <f t="shared" ca="1" si="120"/>
        <v>0.55105581967272155</v>
      </c>
      <c r="D1563" s="10">
        <f t="shared" ca="1" si="121"/>
        <v>9.0510918381244516E-4</v>
      </c>
      <c r="E1563" s="10">
        <f t="shared" ca="1" si="122"/>
        <v>14.277065989763319</v>
      </c>
      <c r="F1563" s="10">
        <f t="shared" ca="1" si="123"/>
        <v>-9.055190424596709E-4</v>
      </c>
    </row>
    <row r="1564" spans="1:6" x14ac:dyDescent="0.35">
      <c r="A1564" s="10">
        <f t="shared" si="124"/>
        <v>29752</v>
      </c>
      <c r="B1564" s="10">
        <v>2.77582147107267E-2</v>
      </c>
      <c r="C1564" s="10">
        <f t="shared" ca="1" si="120"/>
        <v>0.52409000096933145</v>
      </c>
      <c r="D1564" s="10">
        <f t="shared" ca="1" si="121"/>
        <v>8.6081782659212693E-4</v>
      </c>
      <c r="E1564" s="10">
        <f t="shared" ca="1" si="122"/>
        <v>14.277698913257998</v>
      </c>
      <c r="F1564" s="10">
        <f t="shared" ca="1" si="123"/>
        <v>-8.6118854301884976E-4</v>
      </c>
    </row>
    <row r="1565" spans="1:6" x14ac:dyDescent="0.35">
      <c r="A1565" s="10">
        <f t="shared" si="124"/>
        <v>29812</v>
      </c>
      <c r="B1565" s="10">
        <v>2.8034436767765E-2</v>
      </c>
      <c r="C1565" s="10">
        <f t="shared" ca="1" si="120"/>
        <v>0.52807486649637658</v>
      </c>
      <c r="D1565" s="10">
        <f t="shared" ca="1" si="121"/>
        <v>8.6736296822029853E-4</v>
      </c>
      <c r="E1565" s="10">
        <f t="shared" ca="1" si="122"/>
        <v>14.277605383184131</v>
      </c>
      <c r="F1565" s="10">
        <f t="shared" ca="1" si="123"/>
        <v>-8.6773934513230833E-4</v>
      </c>
    </row>
    <row r="1566" spans="1:6" x14ac:dyDescent="0.35">
      <c r="A1566" s="10">
        <f t="shared" si="124"/>
        <v>29872</v>
      </c>
      <c r="B1566" s="10">
        <v>2.9468054007573199E-2</v>
      </c>
      <c r="C1566" s="10">
        <f t="shared" ca="1" si="120"/>
        <v>0.5487566758317447</v>
      </c>
      <c r="D1566" s="10">
        <f t="shared" ca="1" si="121"/>
        <v>9.0133284005364071E-4</v>
      </c>
      <c r="E1566" s="10">
        <f t="shared" ca="1" si="122"/>
        <v>14.277119953715632</v>
      </c>
      <c r="F1566" s="10">
        <f t="shared" ca="1" si="123"/>
        <v>-9.017392847442677E-4</v>
      </c>
    </row>
    <row r="1567" spans="1:6" x14ac:dyDescent="0.35">
      <c r="A1567" s="10">
        <f t="shared" si="124"/>
        <v>29932</v>
      </c>
      <c r="B1567" s="10">
        <v>2.89359182421518E-2</v>
      </c>
      <c r="C1567" s="10">
        <f t="shared" ca="1" si="120"/>
        <v>0.5410799193479513</v>
      </c>
      <c r="D1567" s="10">
        <f t="shared" ca="1" si="121"/>
        <v>8.8872376752901008E-4</v>
      </c>
      <c r="E1567" s="10">
        <f t="shared" ca="1" si="122"/>
        <v>14.27730013736201</v>
      </c>
      <c r="F1567" s="10">
        <f t="shared" ca="1" si="123"/>
        <v>-8.8911891663278665E-4</v>
      </c>
    </row>
    <row r="1568" spans="1:6" x14ac:dyDescent="0.35">
      <c r="A1568" s="10">
        <f t="shared" si="124"/>
        <v>29992</v>
      </c>
      <c r="B1568" s="10">
        <v>2.9577719594936699E-2</v>
      </c>
      <c r="C1568" s="10">
        <f t="shared" ca="1" si="120"/>
        <v>0.55033874579123154</v>
      </c>
      <c r="D1568" s="10">
        <f t="shared" ca="1" si="121"/>
        <v>9.0393138996209784E-4</v>
      </c>
      <c r="E1568" s="10">
        <f t="shared" ca="1" si="122"/>
        <v>14.277082820437441</v>
      </c>
      <c r="F1568" s="10">
        <f t="shared" ca="1" si="123"/>
        <v>-9.0434018230640901E-4</v>
      </c>
    </row>
    <row r="1569" spans="1:6" x14ac:dyDescent="0.35">
      <c r="A1569" s="10">
        <f t="shared" si="124"/>
        <v>30052</v>
      </c>
      <c r="B1569" s="10">
        <v>2.8577049963250899E-2</v>
      </c>
      <c r="C1569" s="10">
        <f t="shared" ca="1" si="120"/>
        <v>0.53590277365337724</v>
      </c>
      <c r="D1569" s="10">
        <f t="shared" ca="1" si="121"/>
        <v>8.8022030572567213E-4</v>
      </c>
      <c r="E1569" s="10">
        <f t="shared" ca="1" si="122"/>
        <v>14.27742165183118</v>
      </c>
      <c r="F1569" s="10">
        <f t="shared" ca="1" si="123"/>
        <v>-8.8060792709712058E-4</v>
      </c>
    </row>
    <row r="1570" spans="1:6" x14ac:dyDescent="0.35">
      <c r="A1570" s="10">
        <f t="shared" si="124"/>
        <v>30112</v>
      </c>
      <c r="B1570" s="10">
        <v>3.06676154186117E-2</v>
      </c>
      <c r="C1570" s="10">
        <f t="shared" ca="1" si="120"/>
        <v>0.56606192279744272</v>
      </c>
      <c r="D1570" s="10">
        <f t="shared" ca="1" si="121"/>
        <v>9.2975670819479969E-4</v>
      </c>
      <c r="E1570" s="10">
        <f t="shared" ca="1" si="122"/>
        <v>14.276713776639895</v>
      </c>
      <c r="F1570" s="10">
        <f t="shared" ca="1" si="123"/>
        <v>-9.3018920005864499E-4</v>
      </c>
    </row>
    <row r="1571" spans="1:6" x14ac:dyDescent="0.35">
      <c r="A1571" s="10">
        <f t="shared" si="124"/>
        <v>30172</v>
      </c>
      <c r="B1571" s="10">
        <v>2.9618191661739401E-2</v>
      </c>
      <c r="C1571" s="10">
        <f t="shared" ca="1" si="120"/>
        <v>0.55092260844702223</v>
      </c>
      <c r="D1571" s="10">
        <f t="shared" ca="1" si="121"/>
        <v>9.0489038437423404E-4</v>
      </c>
      <c r="E1571" s="10">
        <f t="shared" ca="1" si="122"/>
        <v>14.277069116407292</v>
      </c>
      <c r="F1571" s="10">
        <f t="shared" ca="1" si="123"/>
        <v>-9.0530004482862795E-4</v>
      </c>
    </row>
    <row r="1572" spans="1:6" x14ac:dyDescent="0.35">
      <c r="A1572" s="10">
        <f t="shared" si="124"/>
        <v>30232</v>
      </c>
      <c r="B1572" s="10">
        <v>3.0060458412862898E-2</v>
      </c>
      <c r="C1572" s="10">
        <f t="shared" ca="1" si="120"/>
        <v>0.55730288650738691</v>
      </c>
      <c r="D1572" s="10">
        <f t="shared" ca="1" si="121"/>
        <v>9.1536999108838299E-4</v>
      </c>
      <c r="E1572" s="10">
        <f t="shared" ca="1" si="122"/>
        <v>14.276919362827346</v>
      </c>
      <c r="F1572" s="10">
        <f t="shared" ca="1" si="123"/>
        <v>-9.1578919803777896E-4</v>
      </c>
    </row>
    <row r="1573" spans="1:6" x14ac:dyDescent="0.35">
      <c r="A1573" s="10">
        <f t="shared" si="124"/>
        <v>30292</v>
      </c>
      <c r="B1573" s="10">
        <v>2.8993219945658798E-2</v>
      </c>
      <c r="C1573" s="10">
        <f t="shared" ca="1" si="120"/>
        <v>0.541906571590695</v>
      </c>
      <c r="D1573" s="10">
        <f t="shared" ca="1" si="121"/>
        <v>8.9008154383771654E-4</v>
      </c>
      <c r="E1573" s="10">
        <f t="shared" ca="1" si="122"/>
        <v>14.277280734738557</v>
      </c>
      <c r="F1573" s="10">
        <f t="shared" ca="1" si="123"/>
        <v>-8.9047790162636827E-4</v>
      </c>
    </row>
    <row r="1574" spans="1:6" x14ac:dyDescent="0.35">
      <c r="A1574" s="10">
        <f t="shared" si="124"/>
        <v>30352</v>
      </c>
      <c r="B1574" s="10">
        <v>3.0617241502608899E-2</v>
      </c>
      <c r="C1574" s="10">
        <f t="shared" ca="1" si="120"/>
        <v>0.56533521297747347</v>
      </c>
      <c r="D1574" s="10">
        <f t="shared" ca="1" si="121"/>
        <v>9.2856308731550019E-4</v>
      </c>
      <c r="E1574" s="10">
        <f t="shared" ca="1" si="122"/>
        <v>14.276730833482262</v>
      </c>
      <c r="F1574" s="10">
        <f t="shared" ca="1" si="123"/>
        <v>-9.2899446908317545E-4</v>
      </c>
    </row>
    <row r="1575" spans="1:6" x14ac:dyDescent="0.35">
      <c r="A1575" s="10">
        <f t="shared" si="124"/>
        <v>30412</v>
      </c>
      <c r="B1575" s="10">
        <v>2.94278685439728E-2</v>
      </c>
      <c r="C1575" s="10">
        <f t="shared" ca="1" si="120"/>
        <v>0.54817694780311965</v>
      </c>
      <c r="D1575" s="10">
        <f t="shared" ca="1" si="121"/>
        <v>9.0038063676662413E-4</v>
      </c>
      <c r="E1575" s="10">
        <f t="shared" ca="1" si="122"/>
        <v>14.277133560700603</v>
      </c>
      <c r="F1575" s="10">
        <f t="shared" ca="1" si="123"/>
        <v>-9.007862228850728E-4</v>
      </c>
    </row>
    <row r="1576" spans="1:6" x14ac:dyDescent="0.35">
      <c r="A1576" s="10">
        <f t="shared" si="124"/>
        <v>30472</v>
      </c>
      <c r="B1576" s="10">
        <v>2.9421000786762401E-2</v>
      </c>
      <c r="C1576" s="10">
        <f t="shared" ca="1" si="120"/>
        <v>0.54807787139608222</v>
      </c>
      <c r="D1576" s="10">
        <f t="shared" ca="1" si="121"/>
        <v>9.0021790376806508E-4</v>
      </c>
      <c r="E1576" s="10">
        <f t="shared" ca="1" si="122"/>
        <v>14.277135886155154</v>
      </c>
      <c r="F1576" s="10">
        <f t="shared" ca="1" si="123"/>
        <v>-9.0062334324602061E-4</v>
      </c>
    </row>
    <row r="1577" spans="1:6" x14ac:dyDescent="0.35">
      <c r="A1577" s="10">
        <f t="shared" si="124"/>
        <v>30532</v>
      </c>
      <c r="B1577" s="10">
        <v>3.02235262259344E-2</v>
      </c>
      <c r="C1577" s="10">
        <f t="shared" ca="1" si="120"/>
        <v>0.55965535362694485</v>
      </c>
      <c r="D1577" s="10">
        <f t="shared" ca="1" si="121"/>
        <v>9.1923391833225701E-4</v>
      </c>
      <c r="E1577" s="10">
        <f t="shared" ca="1" si="122"/>
        <v>14.27686414730703</v>
      </c>
      <c r="F1577" s="10">
        <f t="shared" ca="1" si="123"/>
        <v>-9.1965667292399781E-4</v>
      </c>
    </row>
    <row r="1578" spans="1:6" x14ac:dyDescent="0.35">
      <c r="A1578" s="10">
        <f t="shared" si="124"/>
        <v>30592</v>
      </c>
      <c r="B1578" s="10">
        <v>2.93061323822374E-2</v>
      </c>
      <c r="C1578" s="10">
        <f t="shared" ca="1" si="120"/>
        <v>0.54642074397386886</v>
      </c>
      <c r="D1578" s="10">
        <f t="shared" ca="1" si="121"/>
        <v>8.9749607197707969E-4</v>
      </c>
      <c r="E1578" s="10">
        <f t="shared" ca="1" si="122"/>
        <v>14.277174781131446</v>
      </c>
      <c r="F1578" s="10">
        <f t="shared" ca="1" si="123"/>
        <v>-8.9789906271647531E-4</v>
      </c>
    </row>
    <row r="1579" spans="1:6" x14ac:dyDescent="0.35">
      <c r="A1579" s="10">
        <f t="shared" si="124"/>
        <v>30652</v>
      </c>
      <c r="B1579" s="10">
        <v>2.95762007452939E-2</v>
      </c>
      <c r="C1579" s="10">
        <f t="shared" ca="1" si="120"/>
        <v>0.5503168343926732</v>
      </c>
      <c r="D1579" s="10">
        <f t="shared" ca="1" si="121"/>
        <v>9.0389540048996578E-4</v>
      </c>
      <c r="E1579" s="10">
        <f t="shared" ca="1" si="122"/>
        <v>14.277083334726997</v>
      </c>
      <c r="F1579" s="10">
        <f t="shared" ca="1" si="123"/>
        <v>-9.0430416027343068E-4</v>
      </c>
    </row>
    <row r="1580" spans="1:6" x14ac:dyDescent="0.35">
      <c r="A1580" s="10">
        <f t="shared" si="124"/>
        <v>30712</v>
      </c>
      <c r="B1580" s="10">
        <v>3.05230423355374E-2</v>
      </c>
      <c r="C1580" s="10">
        <f t="shared" ca="1" si="120"/>
        <v>0.56397626641989451</v>
      </c>
      <c r="D1580" s="10">
        <f t="shared" ca="1" si="121"/>
        <v>9.2633101759467676E-4</v>
      </c>
      <c r="E1580" s="10">
        <f t="shared" ca="1" si="122"/>
        <v>14.276762729758572</v>
      </c>
      <c r="F1580" s="10">
        <f t="shared" ca="1" si="123"/>
        <v>-9.2676032731414497E-4</v>
      </c>
    </row>
    <row r="1581" spans="1:6" x14ac:dyDescent="0.35">
      <c r="A1581" s="10">
        <f t="shared" si="124"/>
        <v>30772</v>
      </c>
      <c r="B1581" s="10">
        <v>3.10630099337302E-2</v>
      </c>
      <c r="C1581" s="10">
        <f t="shared" ca="1" si="120"/>
        <v>0.57176600736538863</v>
      </c>
      <c r="D1581" s="10">
        <f t="shared" ca="1" si="121"/>
        <v>9.3912566709765085E-4</v>
      </c>
      <c r="E1581" s="10">
        <f t="shared" ca="1" si="122"/>
        <v>14.276579894217173</v>
      </c>
      <c r="F1581" s="10">
        <f t="shared" ca="1" si="123"/>
        <v>-9.3956692189104025E-4</v>
      </c>
    </row>
    <row r="1582" spans="1:6" x14ac:dyDescent="0.35">
      <c r="A1582" s="10">
        <f t="shared" si="124"/>
        <v>30832</v>
      </c>
      <c r="B1582" s="10">
        <v>3.0120655954254599E-2</v>
      </c>
      <c r="C1582" s="10">
        <f t="shared" ref="C1582:C1645" ca="1" si="125">(B1582-$C$2)/($C$840-$C$2)</f>
        <v>0.55817131501044226</v>
      </c>
      <c r="D1582" s="10">
        <f t="shared" ref="D1582:D1645" ca="1" si="126">$K$4*C1582</f>
        <v>9.1679638490465144E-4</v>
      </c>
      <c r="E1582" s="10">
        <f t="shared" ref="E1582:E1645" ca="1" si="127">$J$6*(1-D1582)</f>
        <v>14.276898979659713</v>
      </c>
      <c r="F1582" s="10">
        <f t="shared" ref="F1582:F1645" ca="1" si="128">LN(E1582/$J$6)</f>
        <v>-9.1721689974759706E-4</v>
      </c>
    </row>
    <row r="1583" spans="1:6" x14ac:dyDescent="0.35">
      <c r="A1583" s="10">
        <f t="shared" ref="A1583:A1646" si="129">A1582+60</f>
        <v>30892</v>
      </c>
      <c r="B1583" s="10">
        <v>2.9681117929030498E-2</v>
      </c>
      <c r="C1583" s="10">
        <f t="shared" ca="1" si="125"/>
        <v>0.55183040240078007</v>
      </c>
      <c r="D1583" s="10">
        <f t="shared" ca="1" si="126"/>
        <v>9.0638143594328131E-4</v>
      </c>
      <c r="E1583" s="10">
        <f t="shared" ca="1" si="127"/>
        <v>14.27704780928037</v>
      </c>
      <c r="F1583" s="10">
        <f t="shared" ca="1" si="128"/>
        <v>-9.0679244797149824E-4</v>
      </c>
    </row>
    <row r="1584" spans="1:6" x14ac:dyDescent="0.35">
      <c r="A1584" s="10">
        <f t="shared" si="129"/>
        <v>30952</v>
      </c>
      <c r="B1584" s="10">
        <v>3.02382656467284E-2</v>
      </c>
      <c r="C1584" s="10">
        <f t="shared" ca="1" si="125"/>
        <v>0.55986798910739999</v>
      </c>
      <c r="D1584" s="10">
        <f t="shared" ca="1" si="126"/>
        <v>9.1958317210890457E-4</v>
      </c>
      <c r="E1584" s="10">
        <f t="shared" ca="1" si="127"/>
        <v>14.276859156470563</v>
      </c>
      <c r="F1584" s="10">
        <f t="shared" ca="1" si="128"/>
        <v>-9.200062481030816E-4</v>
      </c>
    </row>
    <row r="1585" spans="1:6" x14ac:dyDescent="0.35">
      <c r="A1585" s="10">
        <f t="shared" si="129"/>
        <v>31012</v>
      </c>
      <c r="B1585" s="10">
        <v>2.99142882721114E-2</v>
      </c>
      <c r="C1585" s="10">
        <f t="shared" ca="1" si="125"/>
        <v>0.55519419047778917</v>
      </c>
      <c r="D1585" s="10">
        <f t="shared" ca="1" si="126"/>
        <v>9.1190645785976874E-4</v>
      </c>
      <c r="E1585" s="10">
        <f t="shared" ca="1" si="127"/>
        <v>14.276968856717183</v>
      </c>
      <c r="F1585" s="10">
        <f t="shared" ca="1" si="128"/>
        <v>-9.1232249749909685E-4</v>
      </c>
    </row>
    <row r="1586" spans="1:6" x14ac:dyDescent="0.35">
      <c r="A1586" s="10">
        <f t="shared" si="129"/>
        <v>31072</v>
      </c>
      <c r="B1586" s="10">
        <v>3.1067793356883599E-2</v>
      </c>
      <c r="C1586" s="10">
        <f t="shared" ca="1" si="125"/>
        <v>0.57183501451937779</v>
      </c>
      <c r="D1586" s="10">
        <f t="shared" ca="1" si="126"/>
        <v>9.392390113480781E-4</v>
      </c>
      <c r="E1586" s="10">
        <f t="shared" ca="1" si="127"/>
        <v>14.276578274527836</v>
      </c>
      <c r="F1586" s="10">
        <f t="shared" ca="1" si="128"/>
        <v>-9.3968037269245906E-4</v>
      </c>
    </row>
    <row r="1587" spans="1:6" x14ac:dyDescent="0.35">
      <c r="A1587" s="10">
        <f t="shared" si="129"/>
        <v>31132</v>
      </c>
      <c r="B1587" s="10">
        <v>3.0283104521598998E-2</v>
      </c>
      <c r="C1587" s="10">
        <f t="shared" ca="1" si="125"/>
        <v>0.56051484869804646</v>
      </c>
      <c r="D1587" s="10">
        <f t="shared" ca="1" si="126"/>
        <v>9.2064563898654141E-4</v>
      </c>
      <c r="E1587" s="10">
        <f t="shared" ca="1" si="127"/>
        <v>14.276843973818881</v>
      </c>
      <c r="F1587" s="10">
        <f t="shared" ca="1" si="128"/>
        <v>-9.2106969347207355E-4</v>
      </c>
    </row>
    <row r="1588" spans="1:6" x14ac:dyDescent="0.35">
      <c r="A1588" s="10">
        <f t="shared" si="129"/>
        <v>31192</v>
      </c>
      <c r="B1588" s="10">
        <v>3.0423204999190101E-2</v>
      </c>
      <c r="C1588" s="10">
        <f t="shared" ca="1" si="125"/>
        <v>0.5625359818742357</v>
      </c>
      <c r="D1588" s="10">
        <f t="shared" ca="1" si="126"/>
        <v>9.239653502284322E-4</v>
      </c>
      <c r="E1588" s="10">
        <f t="shared" ca="1" si="127"/>
        <v>14.276796535145236</v>
      </c>
      <c r="F1588" s="10">
        <f t="shared" ca="1" si="128"/>
        <v>-9.2439246932829542E-4</v>
      </c>
    </row>
    <row r="1589" spans="1:6" x14ac:dyDescent="0.35">
      <c r="A1589" s="10">
        <f t="shared" si="129"/>
        <v>31252</v>
      </c>
      <c r="B1589" s="10">
        <v>3.15060713688044E-2</v>
      </c>
      <c r="C1589" s="10">
        <f t="shared" ca="1" si="125"/>
        <v>0.5781577497842264</v>
      </c>
      <c r="D1589" s="10">
        <f t="shared" ca="1" si="126"/>
        <v>9.4962410402059188E-4</v>
      </c>
      <c r="E1589" s="10">
        <f t="shared" ca="1" si="127"/>
        <v>14.276429871553546</v>
      </c>
      <c r="F1589" s="10">
        <f t="shared" ca="1" si="128"/>
        <v>-9.5007528264603438E-4</v>
      </c>
    </row>
    <row r="1590" spans="1:6" x14ac:dyDescent="0.35">
      <c r="A1590" s="10">
        <f t="shared" si="129"/>
        <v>31312</v>
      </c>
      <c r="B1590" s="10">
        <v>3.0493484243442701E-2</v>
      </c>
      <c r="C1590" s="10">
        <f t="shared" ca="1" si="125"/>
        <v>0.56354985216646269</v>
      </c>
      <c r="D1590" s="10">
        <f t="shared" ca="1" si="126"/>
        <v>9.2563063218341498E-4</v>
      </c>
      <c r="E1590" s="10">
        <f t="shared" ca="1" si="127"/>
        <v>14.276772738266098</v>
      </c>
      <c r="F1590" s="10">
        <f t="shared" ca="1" si="128"/>
        <v>-9.2605929275836564E-4</v>
      </c>
    </row>
    <row r="1591" spans="1:6" x14ac:dyDescent="0.35">
      <c r="A1591" s="10">
        <f t="shared" si="129"/>
        <v>31372</v>
      </c>
      <c r="B1591" s="10">
        <v>3.13377648107767E-2</v>
      </c>
      <c r="C1591" s="10">
        <f t="shared" ca="1" si="125"/>
        <v>0.57572970689637248</v>
      </c>
      <c r="D1591" s="10">
        <f t="shared" ca="1" si="126"/>
        <v>9.4563604357729186E-4</v>
      </c>
      <c r="E1591" s="10">
        <f t="shared" ca="1" si="127"/>
        <v>14.276486860937279</v>
      </c>
      <c r="F1591" s="10">
        <f t="shared" ca="1" si="128"/>
        <v>-9.4608343941211446E-4</v>
      </c>
    </row>
    <row r="1592" spans="1:6" x14ac:dyDescent="0.35">
      <c r="A1592" s="10">
        <f t="shared" si="129"/>
        <v>31432</v>
      </c>
      <c r="B1592" s="10">
        <v>2.9846380731779601E-2</v>
      </c>
      <c r="C1592" s="10">
        <f t="shared" ca="1" si="125"/>
        <v>0.55421453512587393</v>
      </c>
      <c r="D1592" s="10">
        <f t="shared" ca="1" si="126"/>
        <v>9.1029737394424798E-4</v>
      </c>
      <c r="E1592" s="10">
        <f t="shared" ca="1" si="127"/>
        <v>14.276991850526336</v>
      </c>
      <c r="F1592" s="10">
        <f t="shared" ca="1" si="128"/>
        <v>-9.1071194620717406E-4</v>
      </c>
    </row>
    <row r="1593" spans="1:6" x14ac:dyDescent="0.35">
      <c r="A1593" s="10">
        <f t="shared" si="129"/>
        <v>31492</v>
      </c>
      <c r="B1593" s="10">
        <v>3.0482181282703202E-2</v>
      </c>
      <c r="C1593" s="10">
        <f t="shared" ca="1" si="125"/>
        <v>0.56338679213031895</v>
      </c>
      <c r="D1593" s="10">
        <f t="shared" ca="1" si="126"/>
        <v>9.2536280607404887E-4</v>
      </c>
      <c r="E1593" s="10">
        <f t="shared" ca="1" si="127"/>
        <v>14.276776565501201</v>
      </c>
      <c r="F1593" s="10">
        <f t="shared" ca="1" si="128"/>
        <v>-9.257912185471613E-4</v>
      </c>
    </row>
    <row r="1594" spans="1:6" x14ac:dyDescent="0.35">
      <c r="A1594" s="10">
        <f t="shared" si="129"/>
        <v>31552</v>
      </c>
      <c r="B1594" s="10">
        <v>3.0940928365665098E-2</v>
      </c>
      <c r="C1594" s="10">
        <f t="shared" ca="1" si="125"/>
        <v>0.57000482059672009</v>
      </c>
      <c r="D1594" s="10">
        <f t="shared" ca="1" si="126"/>
        <v>9.3623291783011275E-4</v>
      </c>
      <c r="E1594" s="10">
        <f t="shared" ca="1" si="127"/>
        <v>14.276621231604208</v>
      </c>
      <c r="F1594" s="10">
        <f t="shared" ca="1" si="128"/>
        <v>-9.3667145760645645E-4</v>
      </c>
    </row>
    <row r="1595" spans="1:6" x14ac:dyDescent="0.35">
      <c r="A1595" s="10">
        <f t="shared" si="129"/>
        <v>31612</v>
      </c>
      <c r="B1595" s="10">
        <v>3.0619596694980201E-2</v>
      </c>
      <c r="C1595" s="10">
        <f t="shared" ca="1" si="125"/>
        <v>0.56536918971702355</v>
      </c>
      <c r="D1595" s="10">
        <f t="shared" ca="1" si="126"/>
        <v>9.2861889411021119E-4</v>
      </c>
      <c r="E1595" s="10">
        <f t="shared" ca="1" si="127"/>
        <v>14.276730036003164</v>
      </c>
      <c r="F1595" s="10">
        <f t="shared" ca="1" si="128"/>
        <v>-9.2905032774776909E-4</v>
      </c>
    </row>
    <row r="1596" spans="1:6" x14ac:dyDescent="0.35">
      <c r="A1596" s="10">
        <f t="shared" si="129"/>
        <v>31672</v>
      </c>
      <c r="B1596" s="10">
        <v>3.12257097596919E-2</v>
      </c>
      <c r="C1596" s="10">
        <f t="shared" ca="1" si="125"/>
        <v>0.57411316578815397</v>
      </c>
      <c r="D1596" s="10">
        <f t="shared" ca="1" si="126"/>
        <v>9.4298087480704294E-4</v>
      </c>
      <c r="E1596" s="10">
        <f t="shared" ca="1" si="127"/>
        <v>14.276524803299006</v>
      </c>
      <c r="F1596" s="10">
        <f t="shared" ca="1" si="128"/>
        <v>-9.4342576097358798E-4</v>
      </c>
    </row>
    <row r="1597" spans="1:6" x14ac:dyDescent="0.35">
      <c r="A1597" s="10">
        <f t="shared" si="129"/>
        <v>31732</v>
      </c>
      <c r="B1597" s="10">
        <v>3.1541397177801099E-2</v>
      </c>
      <c r="C1597" s="10">
        <f t="shared" ca="1" si="125"/>
        <v>0.57866737092018949</v>
      </c>
      <c r="D1597" s="10">
        <f t="shared" ca="1" si="126"/>
        <v>9.5046115673641128E-4</v>
      </c>
      <c r="E1597" s="10">
        <f t="shared" ca="1" si="127"/>
        <v>14.276417910070236</v>
      </c>
      <c r="F1597" s="10">
        <f t="shared" ca="1" si="128"/>
        <v>-9.5091313135383217E-4</v>
      </c>
    </row>
    <row r="1598" spans="1:6" x14ac:dyDescent="0.35">
      <c r="A1598" s="10">
        <f t="shared" si="129"/>
        <v>31792</v>
      </c>
      <c r="B1598" s="10">
        <v>3.0661152222184899E-2</v>
      </c>
      <c r="C1598" s="10">
        <f t="shared" ca="1" si="125"/>
        <v>0.56596868271042067</v>
      </c>
      <c r="D1598" s="10">
        <f t="shared" ca="1" si="126"/>
        <v>9.2960356135186602E-4</v>
      </c>
      <c r="E1598" s="10">
        <f t="shared" ca="1" si="127"/>
        <v>14.276715965108281</v>
      </c>
      <c r="F1598" s="10">
        <f t="shared" ca="1" si="128"/>
        <v>-9.3003591070559357E-4</v>
      </c>
    </row>
    <row r="1599" spans="1:6" x14ac:dyDescent="0.35">
      <c r="A1599" s="10">
        <f t="shared" si="129"/>
        <v>31852</v>
      </c>
      <c r="B1599" s="10">
        <v>2.97455835248885E-2</v>
      </c>
      <c r="C1599" s="10">
        <f t="shared" ca="1" si="125"/>
        <v>0.55276040318844111</v>
      </c>
      <c r="D1599" s="10">
        <f t="shared" ca="1" si="126"/>
        <v>9.0790896223701459E-4</v>
      </c>
      <c r="E1599" s="10">
        <f t="shared" ca="1" si="127"/>
        <v>14.277025980929633</v>
      </c>
      <c r="F1599" s="10">
        <f t="shared" ca="1" si="128"/>
        <v>-9.0832136121159169E-4</v>
      </c>
    </row>
    <row r="1600" spans="1:6" x14ac:dyDescent="0.35">
      <c r="A1600" s="10">
        <f t="shared" si="129"/>
        <v>31912</v>
      </c>
      <c r="B1600" s="10">
        <v>3.1189104795995699E-2</v>
      </c>
      <c r="C1600" s="10">
        <f t="shared" ca="1" si="125"/>
        <v>0.57358509116762679</v>
      </c>
      <c r="D1600" s="10">
        <f t="shared" ca="1" si="126"/>
        <v>9.421135122428271E-4</v>
      </c>
      <c r="E1600" s="10">
        <f t="shared" ca="1" si="127"/>
        <v>14.276537197910049</v>
      </c>
      <c r="F1600" s="10">
        <f t="shared" ca="1" si="128"/>
        <v>-9.4255758010793316E-4</v>
      </c>
    </row>
    <row r="1601" spans="1:6" x14ac:dyDescent="0.35">
      <c r="A1601" s="10">
        <f t="shared" si="129"/>
        <v>31972</v>
      </c>
      <c r="B1601" s="10">
        <v>3.06580772344766E-2</v>
      </c>
      <c r="C1601" s="10">
        <f t="shared" ca="1" si="125"/>
        <v>0.56592432197889075</v>
      </c>
      <c r="D1601" s="10">
        <f t="shared" ca="1" si="126"/>
        <v>9.2953069885032811E-4</v>
      </c>
      <c r="E1601" s="10">
        <f t="shared" ca="1" si="127"/>
        <v>14.276717006313428</v>
      </c>
      <c r="F1601" s="10">
        <f t="shared" ca="1" si="128"/>
        <v>-9.2996298041051178E-4</v>
      </c>
    </row>
    <row r="1602" spans="1:6" x14ac:dyDescent="0.35">
      <c r="A1602" s="10">
        <f t="shared" si="129"/>
        <v>32032</v>
      </c>
      <c r="B1602" s="10">
        <v>3.1780311877891897E-2</v>
      </c>
      <c r="C1602" s="10">
        <f t="shared" ca="1" si="125"/>
        <v>0.5821140288826423</v>
      </c>
      <c r="D1602" s="10">
        <f t="shared" ca="1" si="126"/>
        <v>9.5612229243974007E-4</v>
      </c>
      <c r="E1602" s="10">
        <f t="shared" ca="1" si="127"/>
        <v>14.276337012441036</v>
      </c>
      <c r="F1602" s="10">
        <f t="shared" ca="1" si="128"/>
        <v>-9.5657966892054433E-4</v>
      </c>
    </row>
    <row r="1603" spans="1:6" x14ac:dyDescent="0.35">
      <c r="A1603" s="10">
        <f t="shared" si="129"/>
        <v>32092</v>
      </c>
      <c r="B1603" s="10">
        <v>3.2235127216102701E-2</v>
      </c>
      <c r="C1603" s="10">
        <f t="shared" ca="1" si="125"/>
        <v>0.58867533677325834</v>
      </c>
      <c r="D1603" s="10">
        <f t="shared" ca="1" si="126"/>
        <v>9.6689924065007692E-4</v>
      </c>
      <c r="E1603" s="10">
        <f t="shared" ca="1" si="127"/>
        <v>14.27618300985111</v>
      </c>
      <c r="F1603" s="10">
        <f t="shared" ca="1" si="128"/>
        <v>-9.6736698925568246E-4</v>
      </c>
    </row>
    <row r="1604" spans="1:6" x14ac:dyDescent="0.35">
      <c r="A1604" s="10">
        <f t="shared" si="129"/>
        <v>32152</v>
      </c>
      <c r="B1604" s="10">
        <v>3.1837490123425898E-2</v>
      </c>
      <c r="C1604" s="10">
        <f t="shared" ca="1" si="125"/>
        <v>0.58293890008217053</v>
      </c>
      <c r="D1604" s="10">
        <f t="shared" ca="1" si="126"/>
        <v>9.5747714338496512E-4</v>
      </c>
      <c r="E1604" s="10">
        <f t="shared" ca="1" si="127"/>
        <v>14.276317651621028</v>
      </c>
      <c r="F1604" s="10">
        <f t="shared" ca="1" si="128"/>
        <v>-9.5793581742837741E-4</v>
      </c>
    </row>
    <row r="1605" spans="1:6" x14ac:dyDescent="0.35">
      <c r="A1605" s="10">
        <f t="shared" si="129"/>
        <v>32212</v>
      </c>
      <c r="B1605" s="10">
        <v>3.3057539455869998E-2</v>
      </c>
      <c r="C1605" s="10">
        <f t="shared" ca="1" si="125"/>
        <v>0.6005397121906576</v>
      </c>
      <c r="D1605" s="10">
        <f t="shared" ca="1" si="126"/>
        <v>9.8638647727315515E-4</v>
      </c>
      <c r="E1605" s="10">
        <f t="shared" ca="1" si="127"/>
        <v>14.275904537239766</v>
      </c>
      <c r="F1605" s="10">
        <f t="shared" ca="1" si="128"/>
        <v>-9.8687327655553572E-4</v>
      </c>
    </row>
    <row r="1606" spans="1:6" x14ac:dyDescent="0.35">
      <c r="A1606" s="10">
        <f t="shared" si="129"/>
        <v>32272</v>
      </c>
      <c r="B1606" s="10">
        <v>3.0976486777768798E-2</v>
      </c>
      <c r="C1606" s="10">
        <f t="shared" ca="1" si="125"/>
        <v>0.57051779733763575</v>
      </c>
      <c r="D1606" s="10">
        <f t="shared" ca="1" si="126"/>
        <v>9.3707548212706678E-4</v>
      </c>
      <c r="E1606" s="10">
        <f t="shared" ca="1" si="127"/>
        <v>14.276609191360404</v>
      </c>
      <c r="F1606" s="10">
        <f t="shared" ca="1" si="128"/>
        <v>-9.375148118348465E-4</v>
      </c>
    </row>
    <row r="1607" spans="1:6" x14ac:dyDescent="0.35">
      <c r="A1607" s="10">
        <f t="shared" si="129"/>
        <v>32332</v>
      </c>
      <c r="B1607" s="10">
        <v>3.0661149919676299E-2</v>
      </c>
      <c r="C1607" s="10">
        <f t="shared" ca="1" si="125"/>
        <v>0.56596864949371362</v>
      </c>
      <c r="D1607" s="10">
        <f t="shared" ca="1" si="126"/>
        <v>9.296035067934247E-4</v>
      </c>
      <c r="E1607" s="10">
        <f t="shared" ca="1" si="127"/>
        <v>14.276715965887922</v>
      </c>
      <c r="F1607" s="10">
        <f t="shared" ca="1" si="128"/>
        <v>-9.3003585609635977E-4</v>
      </c>
    </row>
    <row r="1608" spans="1:6" x14ac:dyDescent="0.35">
      <c r="A1608" s="10">
        <f t="shared" si="129"/>
        <v>32392</v>
      </c>
      <c r="B1608" s="10">
        <v>3.2478876286513102E-2</v>
      </c>
      <c r="C1608" s="10">
        <f t="shared" ca="1" si="125"/>
        <v>0.5921917368694064</v>
      </c>
      <c r="D1608" s="10">
        <f t="shared" ca="1" si="126"/>
        <v>9.7267492780800011E-4</v>
      </c>
      <c r="E1608" s="10">
        <f t="shared" ca="1" si="127"/>
        <v>14.276100475281623</v>
      </c>
      <c r="F1608" s="10">
        <f t="shared" ca="1" si="128"/>
        <v>-9.7314828303761013E-4</v>
      </c>
    </row>
    <row r="1609" spans="1:6" x14ac:dyDescent="0.35">
      <c r="A1609" s="10">
        <f t="shared" si="129"/>
        <v>32452</v>
      </c>
      <c r="B1609" s="10">
        <v>3.2328148534824297E-2</v>
      </c>
      <c r="C1609" s="10">
        <f t="shared" ca="1" si="125"/>
        <v>0.59001729132326219</v>
      </c>
      <c r="D1609" s="10">
        <f t="shared" ca="1" si="126"/>
        <v>9.691034009984582E-4</v>
      </c>
      <c r="E1609" s="10">
        <f t="shared" ca="1" si="127"/>
        <v>14.276151512399732</v>
      </c>
      <c r="F1609" s="10">
        <f t="shared" ca="1" si="128"/>
        <v>-9.6957328530152117E-4</v>
      </c>
    </row>
    <row r="1610" spans="1:6" x14ac:dyDescent="0.35">
      <c r="A1610" s="10">
        <f t="shared" si="129"/>
        <v>32512</v>
      </c>
      <c r="B1610" s="10">
        <v>3.1541624809663403E-2</v>
      </c>
      <c r="C1610" s="10">
        <f t="shared" ca="1" si="125"/>
        <v>0.57867065480841573</v>
      </c>
      <c r="D1610" s="10">
        <f t="shared" ca="1" si="126"/>
        <v>9.5046655052282293E-4</v>
      </c>
      <c r="E1610" s="10">
        <f t="shared" ca="1" si="127"/>
        <v>14.276417832993028</v>
      </c>
      <c r="F1610" s="10">
        <f t="shared" ca="1" si="128"/>
        <v>-9.5091853027183711E-4</v>
      </c>
    </row>
    <row r="1611" spans="1:6" x14ac:dyDescent="0.35">
      <c r="A1611" s="10">
        <f t="shared" si="129"/>
        <v>32572</v>
      </c>
      <c r="B1611" s="10">
        <v>3.2131310657869401E-2</v>
      </c>
      <c r="C1611" s="10">
        <f t="shared" ca="1" si="125"/>
        <v>0.58717764673186168</v>
      </c>
      <c r="D1611" s="10">
        <f t="shared" ca="1" si="126"/>
        <v>9.6443928475708281E-4</v>
      </c>
      <c r="E1611" s="10">
        <f t="shared" ca="1" si="127"/>
        <v>14.27621816262082</v>
      </c>
      <c r="F1611" s="10">
        <f t="shared" ca="1" si="128"/>
        <v>-9.6490465556273327E-4</v>
      </c>
    </row>
    <row r="1612" spans="1:6" x14ac:dyDescent="0.35">
      <c r="A1612" s="10">
        <f t="shared" si="129"/>
        <v>32632</v>
      </c>
      <c r="B1612" s="10">
        <v>3.0397723337793399E-2</v>
      </c>
      <c r="C1612" s="10">
        <f t="shared" ca="1" si="125"/>
        <v>0.56216837548117538</v>
      </c>
      <c r="D1612" s="10">
        <f t="shared" ca="1" si="126"/>
        <v>9.2336155672783065E-4</v>
      </c>
      <c r="E1612" s="10">
        <f t="shared" ca="1" si="127"/>
        <v>14.276805163354359</v>
      </c>
      <c r="F1612" s="10">
        <f t="shared" ca="1" si="128"/>
        <v>-9.2378811761016936E-4</v>
      </c>
    </row>
    <row r="1613" spans="1:6" x14ac:dyDescent="0.35">
      <c r="A1613" s="10">
        <f t="shared" si="129"/>
        <v>32692</v>
      </c>
      <c r="B1613" s="10">
        <v>3.2919606150807697E-2</v>
      </c>
      <c r="C1613" s="10">
        <f t="shared" ca="1" si="125"/>
        <v>0.59854984332114169</v>
      </c>
      <c r="D1613" s="10">
        <f t="shared" ca="1" si="126"/>
        <v>9.8311811765497523E-4</v>
      </c>
      <c r="E1613" s="10">
        <f t="shared" ca="1" si="127"/>
        <v>14.27595124209871</v>
      </c>
      <c r="F1613" s="10">
        <f t="shared" ca="1" si="128"/>
        <v>-9.8360169524014688E-4</v>
      </c>
    </row>
    <row r="1614" spans="1:6" x14ac:dyDescent="0.35">
      <c r="A1614" s="10">
        <f t="shared" si="129"/>
        <v>32752</v>
      </c>
      <c r="B1614" s="10">
        <v>3.2478924805909901E-2</v>
      </c>
      <c r="C1614" s="10">
        <f t="shared" ca="1" si="125"/>
        <v>0.59219243682535405</v>
      </c>
      <c r="D1614" s="10">
        <f t="shared" ca="1" si="126"/>
        <v>9.726760774856441E-4</v>
      </c>
      <c r="E1614" s="10">
        <f t="shared" ca="1" si="127"/>
        <v>14.27610045885273</v>
      </c>
      <c r="F1614" s="10">
        <f t="shared" ca="1" si="128"/>
        <v>-9.7314943383464863E-4</v>
      </c>
    </row>
    <row r="1615" spans="1:6" x14ac:dyDescent="0.35">
      <c r="A1615" s="10">
        <f t="shared" si="129"/>
        <v>32812</v>
      </c>
      <c r="B1615" s="10">
        <v>3.0550855882444598E-2</v>
      </c>
      <c r="C1615" s="10">
        <f t="shared" ca="1" si="125"/>
        <v>0.56437751332046338</v>
      </c>
      <c r="D1615" s="10">
        <f t="shared" ca="1" si="126"/>
        <v>9.2699006562886111E-4</v>
      </c>
      <c r="E1615" s="10">
        <f t="shared" ca="1" si="127"/>
        <v>14.276753311962162</v>
      </c>
      <c r="F1615" s="10">
        <f t="shared" ca="1" si="128"/>
        <v>-9.2741998662865981E-4</v>
      </c>
    </row>
    <row r="1616" spans="1:6" x14ac:dyDescent="0.35">
      <c r="A1616" s="10">
        <f t="shared" si="129"/>
        <v>32872</v>
      </c>
      <c r="B1616" s="10">
        <v>3.0657145735155399E-2</v>
      </c>
      <c r="C1616" s="10">
        <f t="shared" ca="1" si="125"/>
        <v>0.56591088387922084</v>
      </c>
      <c r="D1616" s="10">
        <f t="shared" ca="1" si="126"/>
        <v>9.2950862677162029E-4</v>
      </c>
      <c r="E1616" s="10">
        <f t="shared" ca="1" si="127"/>
        <v>14.276717321723432</v>
      </c>
      <c r="F1616" s="10">
        <f t="shared" ca="1" si="128"/>
        <v>-9.2994088779627213E-4</v>
      </c>
    </row>
    <row r="1617" spans="1:6" x14ac:dyDescent="0.35">
      <c r="A1617" s="10">
        <f t="shared" si="129"/>
        <v>32932</v>
      </c>
      <c r="B1617" s="10">
        <v>3.2951438140794397E-2</v>
      </c>
      <c r="C1617" s="10">
        <f t="shared" ca="1" si="125"/>
        <v>0.59900906153461575</v>
      </c>
      <c r="D1617" s="10">
        <f t="shared" ca="1" si="126"/>
        <v>9.8387238357060649E-4</v>
      </c>
      <c r="E1617" s="10">
        <f t="shared" ca="1" si="127"/>
        <v>14.275940463638776</v>
      </c>
      <c r="F1617" s="10">
        <f t="shared" ca="1" si="128"/>
        <v>-9.843567037029989E-4</v>
      </c>
    </row>
    <row r="1618" spans="1:6" x14ac:dyDescent="0.35">
      <c r="A1618" s="10">
        <f t="shared" si="129"/>
        <v>32992</v>
      </c>
      <c r="B1618" s="10">
        <v>3.1693862325203201E-2</v>
      </c>
      <c r="C1618" s="10">
        <f t="shared" ca="1" si="125"/>
        <v>0.58086688067865255</v>
      </c>
      <c r="D1618" s="10">
        <f t="shared" ca="1" si="126"/>
        <v>9.5407385151468683E-4</v>
      </c>
      <c r="E1618" s="10">
        <f t="shared" ca="1" si="127"/>
        <v>14.276366284661854</v>
      </c>
      <c r="F1618" s="10">
        <f t="shared" ca="1" si="128"/>
        <v>-9.5452926966317067E-4</v>
      </c>
    </row>
    <row r="1619" spans="1:6" x14ac:dyDescent="0.35">
      <c r="A1619" s="10">
        <f t="shared" si="129"/>
        <v>33052</v>
      </c>
      <c r="B1619" s="10">
        <v>3.4297667214113502E-2</v>
      </c>
      <c r="C1619" s="10">
        <f t="shared" ca="1" si="125"/>
        <v>0.61843018193062871</v>
      </c>
      <c r="D1619" s="10">
        <f t="shared" ca="1" si="126"/>
        <v>1.0157715738210577E-3</v>
      </c>
      <c r="E1619" s="10">
        <f t="shared" ca="1" si="127"/>
        <v>14.275484624210096</v>
      </c>
      <c r="F1619" s="10">
        <f t="shared" ca="1" si="128"/>
        <v>-1.0162878193874588E-3</v>
      </c>
    </row>
    <row r="1620" spans="1:6" x14ac:dyDescent="0.35">
      <c r="A1620" s="10">
        <f t="shared" si="129"/>
        <v>33112</v>
      </c>
      <c r="B1620" s="10">
        <v>3.1382309208085699E-2</v>
      </c>
      <c r="C1620" s="10">
        <f t="shared" ca="1" si="125"/>
        <v>0.57637231826189073</v>
      </c>
      <c r="D1620" s="10">
        <f t="shared" ca="1" si="126"/>
        <v>9.4669153274515555E-4</v>
      </c>
      <c r="E1620" s="10">
        <f t="shared" ca="1" si="127"/>
        <v>14.27647177799707</v>
      </c>
      <c r="F1620" s="10">
        <f t="shared" ca="1" si="128"/>
        <v>-9.4713992819138503E-4</v>
      </c>
    </row>
    <row r="1621" spans="1:6" x14ac:dyDescent="0.35">
      <c r="A1621" s="10">
        <f t="shared" si="129"/>
        <v>33172</v>
      </c>
      <c r="B1621" s="10">
        <v>3.2778345151704497E-2</v>
      </c>
      <c r="C1621" s="10">
        <f t="shared" ca="1" si="125"/>
        <v>0.59651196809974238</v>
      </c>
      <c r="D1621" s="10">
        <f t="shared" ca="1" si="126"/>
        <v>9.7977090760382698E-4</v>
      </c>
      <c r="E1621" s="10">
        <f t="shared" ca="1" si="127"/>
        <v>14.275999073730341</v>
      </c>
      <c r="F1621" s="10">
        <f t="shared" ca="1" si="128"/>
        <v>-9.8025119686065356E-4</v>
      </c>
    </row>
    <row r="1622" spans="1:6" x14ac:dyDescent="0.35">
      <c r="A1622" s="10">
        <f t="shared" si="129"/>
        <v>33232</v>
      </c>
      <c r="B1622" s="10">
        <v>3.3179647676289198E-2</v>
      </c>
      <c r="C1622" s="10">
        <f t="shared" ca="1" si="125"/>
        <v>0.60230128345449707</v>
      </c>
      <c r="D1622" s="10">
        <f t="shared" ca="1" si="126"/>
        <v>9.8927985807401139E-4</v>
      </c>
      <c r="E1622" s="10">
        <f t="shared" ca="1" si="127"/>
        <v>14.275863190828121</v>
      </c>
      <c r="F1622" s="10">
        <f t="shared" ca="1" si="128"/>
        <v>-9.897695183602043E-4</v>
      </c>
    </row>
    <row r="1623" spans="1:6" x14ac:dyDescent="0.35">
      <c r="A1623" s="10">
        <f t="shared" si="129"/>
        <v>33292</v>
      </c>
      <c r="B1623" s="10">
        <v>3.2786041318407899E-2</v>
      </c>
      <c r="C1623" s="10">
        <f t="shared" ca="1" si="125"/>
        <v>0.5966229954004425</v>
      </c>
      <c r="D1623" s="10">
        <f t="shared" ca="1" si="126"/>
        <v>9.7995326994522675E-4</v>
      </c>
      <c r="E1623" s="10">
        <f t="shared" ca="1" si="127"/>
        <v>14.275996467772481</v>
      </c>
      <c r="F1623" s="10">
        <f t="shared" ca="1" si="128"/>
        <v>-9.8043373806742267E-4</v>
      </c>
    </row>
    <row r="1624" spans="1:6" x14ac:dyDescent="0.35">
      <c r="A1624" s="10">
        <f t="shared" si="129"/>
        <v>33352</v>
      </c>
      <c r="B1624" s="10">
        <v>3.3103527659687E-2</v>
      </c>
      <c r="C1624" s="10">
        <f t="shared" ca="1" si="125"/>
        <v>0.6012031523590714</v>
      </c>
      <c r="D1624" s="10">
        <f t="shared" ca="1" si="126"/>
        <v>9.874761777497749E-4</v>
      </c>
      <c r="E1624" s="10">
        <f t="shared" ca="1" si="127"/>
        <v>14.275888965419956</v>
      </c>
      <c r="F1624" s="10">
        <f t="shared" ca="1" si="128"/>
        <v>-9.8796405355415788E-4</v>
      </c>
    </row>
    <row r="1625" spans="1:6" x14ac:dyDescent="0.35">
      <c r="A1625" s="10">
        <f t="shared" si="129"/>
        <v>33412</v>
      </c>
      <c r="B1625" s="10">
        <v>3.3829976166122197E-2</v>
      </c>
      <c r="C1625" s="10">
        <f t="shared" ca="1" si="125"/>
        <v>0.61168312503578515</v>
      </c>
      <c r="D1625" s="10">
        <f t="shared" ca="1" si="126"/>
        <v>1.0046895328712771E-3</v>
      </c>
      <c r="E1625" s="10">
        <f t="shared" ca="1" si="127"/>
        <v>14.275642986575269</v>
      </c>
      <c r="F1625" s="10">
        <f t="shared" ca="1" si="128"/>
        <v>-1.0051945716998006E-3</v>
      </c>
    </row>
    <row r="1626" spans="1:6" x14ac:dyDescent="0.35">
      <c r="A1626" s="10">
        <f t="shared" si="129"/>
        <v>33472</v>
      </c>
      <c r="B1626" s="10">
        <v>3.33742860096796E-2</v>
      </c>
      <c r="C1626" s="10">
        <f t="shared" ca="1" si="125"/>
        <v>0.60510919674456931</v>
      </c>
      <c r="D1626" s="10">
        <f t="shared" ca="1" si="126"/>
        <v>9.9389185565295518E-4</v>
      </c>
      <c r="E1626" s="10">
        <f t="shared" ca="1" si="127"/>
        <v>14.275797285382719</v>
      </c>
      <c r="F1626" s="10">
        <f t="shared" ca="1" si="128"/>
        <v>-9.9438609366983718E-4</v>
      </c>
    </row>
    <row r="1627" spans="1:6" x14ac:dyDescent="0.35">
      <c r="A1627" s="10">
        <f t="shared" si="129"/>
        <v>33532</v>
      </c>
      <c r="B1627" s="10">
        <v>3.2471808246461599E-2</v>
      </c>
      <c r="C1627" s="10">
        <f t="shared" ca="1" si="125"/>
        <v>0.59208977111965055</v>
      </c>
      <c r="D1627" s="10">
        <f t="shared" ca="1" si="126"/>
        <v>9.7250744906402604E-4</v>
      </c>
      <c r="E1627" s="10">
        <f t="shared" ca="1" si="127"/>
        <v>14.276102868552874</v>
      </c>
      <c r="F1627" s="10">
        <f t="shared" ca="1" si="128"/>
        <v>-9.7298064124680839E-4</v>
      </c>
    </row>
    <row r="1628" spans="1:6" x14ac:dyDescent="0.35">
      <c r="A1628" s="10">
        <f t="shared" si="129"/>
        <v>33592</v>
      </c>
      <c r="B1628" s="10">
        <v>3.2809994655205899E-2</v>
      </c>
      <c r="C1628" s="10">
        <f t="shared" ca="1" si="125"/>
        <v>0.59696855370627611</v>
      </c>
      <c r="D1628" s="10">
        <f t="shared" ca="1" si="126"/>
        <v>9.8052084946255859E-4</v>
      </c>
      <c r="E1628" s="10">
        <f t="shared" ca="1" si="127"/>
        <v>14.275988357061179</v>
      </c>
      <c r="F1628" s="10">
        <f t="shared" ca="1" si="128"/>
        <v>-9.8100187449307649E-4</v>
      </c>
    </row>
    <row r="1629" spans="1:6" x14ac:dyDescent="0.35">
      <c r="A1629" s="10">
        <f t="shared" si="129"/>
        <v>33652</v>
      </c>
      <c r="B1629" s="10">
        <v>3.3345952308978903E-2</v>
      </c>
      <c r="C1629" s="10">
        <f t="shared" ca="1" si="125"/>
        <v>0.60470044594317995</v>
      </c>
      <c r="D1629" s="10">
        <f t="shared" ca="1" si="126"/>
        <v>9.9322048246167321E-4</v>
      </c>
      <c r="E1629" s="10">
        <f t="shared" ca="1" si="127"/>
        <v>14.275806879305621</v>
      </c>
      <c r="F1629" s="10">
        <f t="shared" ca="1" si="128"/>
        <v>-9.9371405276830116E-4</v>
      </c>
    </row>
    <row r="1630" spans="1:6" x14ac:dyDescent="0.35">
      <c r="A1630" s="10">
        <f t="shared" si="129"/>
        <v>33712</v>
      </c>
      <c r="B1630" s="10">
        <v>3.1539058958487902E-2</v>
      </c>
      <c r="C1630" s="10">
        <f t="shared" ca="1" si="125"/>
        <v>0.57863363903926823</v>
      </c>
      <c r="D1630" s="10">
        <f t="shared" ca="1" si="126"/>
        <v>9.5040575212199812E-4</v>
      </c>
      <c r="E1630" s="10">
        <f t="shared" ca="1" si="127"/>
        <v>14.276418701802175</v>
      </c>
      <c r="F1630" s="10">
        <f t="shared" ca="1" si="128"/>
        <v>-9.5085767403099643E-4</v>
      </c>
    </row>
    <row r="1631" spans="1:6" x14ac:dyDescent="0.35">
      <c r="A1631" s="10">
        <f t="shared" si="129"/>
        <v>33772</v>
      </c>
      <c r="B1631" s="10">
        <v>3.4127637943962702E-2</v>
      </c>
      <c r="C1631" s="10">
        <f t="shared" ca="1" si="125"/>
        <v>0.615977286660507</v>
      </c>
      <c r="D1631" s="10">
        <f t="shared" ca="1" si="126"/>
        <v>1.0117426933398828E-3</v>
      </c>
      <c r="E1631" s="10">
        <f t="shared" ca="1" si="127"/>
        <v>14.275542196912172</v>
      </c>
      <c r="F1631" s="10">
        <f t="shared" ca="1" si="128"/>
        <v>-1.0122548504553071E-3</v>
      </c>
    </row>
    <row r="1632" spans="1:6" x14ac:dyDescent="0.35">
      <c r="A1632" s="10">
        <f t="shared" si="129"/>
        <v>33832</v>
      </c>
      <c r="B1632" s="10">
        <v>3.2736935487530802E-2</v>
      </c>
      <c r="C1632" s="10">
        <f t="shared" ca="1" si="125"/>
        <v>0.59591457937191394</v>
      </c>
      <c r="D1632" s="10">
        <f t="shared" ca="1" si="126"/>
        <v>9.7878969661836877E-4</v>
      </c>
      <c r="E1632" s="10">
        <f t="shared" ca="1" si="127"/>
        <v>14.276013095235323</v>
      </c>
      <c r="F1632" s="10">
        <f t="shared" ca="1" si="128"/>
        <v>-9.7926902405281817E-4</v>
      </c>
    </row>
    <row r="1633" spans="1:6" x14ac:dyDescent="0.35">
      <c r="A1633" s="10">
        <f t="shared" si="129"/>
        <v>33892</v>
      </c>
      <c r="B1633" s="10">
        <v>3.2062237363253698E-2</v>
      </c>
      <c r="C1633" s="10">
        <f t="shared" ca="1" si="125"/>
        <v>0.58618117384513868</v>
      </c>
      <c r="D1633" s="10">
        <f t="shared" ca="1" si="126"/>
        <v>9.6280257804064033E-4</v>
      </c>
      <c r="E1633" s="10">
        <f t="shared" ca="1" si="127"/>
        <v>14.276241551159799</v>
      </c>
      <c r="F1633" s="10">
        <f t="shared" ca="1" si="128"/>
        <v>-9.6326637016013719E-4</v>
      </c>
    </row>
    <row r="1634" spans="1:6" x14ac:dyDescent="0.35">
      <c r="A1634" s="10">
        <f t="shared" si="129"/>
        <v>33952</v>
      </c>
      <c r="B1634" s="10">
        <v>3.2435640119574803E-2</v>
      </c>
      <c r="C1634" s="10">
        <f t="shared" ca="1" si="125"/>
        <v>0.59156799844315144</v>
      </c>
      <c r="D1634" s="10">
        <f t="shared" ca="1" si="126"/>
        <v>9.7165043744287631E-4</v>
      </c>
      <c r="E1634" s="10">
        <f t="shared" ca="1" si="127"/>
        <v>14.27611511524894</v>
      </c>
      <c r="F1634" s="10">
        <f t="shared" ca="1" si="128"/>
        <v>-9.7212279573202212E-4</v>
      </c>
    </row>
    <row r="1635" spans="1:6" x14ac:dyDescent="0.35">
      <c r="A1635" s="10">
        <f t="shared" si="129"/>
        <v>34012</v>
      </c>
      <c r="B1635" s="10">
        <v>3.2980752171256997E-2</v>
      </c>
      <c r="C1635" s="10">
        <f t="shared" ca="1" si="125"/>
        <v>0.59943195487883905</v>
      </c>
      <c r="D1635" s="10">
        <f t="shared" ca="1" si="126"/>
        <v>9.8456698588849311E-4</v>
      </c>
      <c r="E1635" s="10">
        <f t="shared" ca="1" si="127"/>
        <v>14.275930537771654</v>
      </c>
      <c r="F1635" s="10">
        <f t="shared" ca="1" si="128"/>
        <v>-9.8505199033567482E-4</v>
      </c>
    </row>
    <row r="1636" spans="1:6" x14ac:dyDescent="0.35">
      <c r="A1636" s="10">
        <f t="shared" si="129"/>
        <v>34072</v>
      </c>
      <c r="B1636" s="10">
        <v>3.2734577956699797E-2</v>
      </c>
      <c r="C1636" s="10">
        <f t="shared" ca="1" si="125"/>
        <v>0.59588056889701502</v>
      </c>
      <c r="D1636" s="10">
        <f t="shared" ca="1" si="126"/>
        <v>9.787338344133473E-4</v>
      </c>
      <c r="E1636" s="10">
        <f t="shared" ca="1" si="127"/>
        <v>14.276013893506232</v>
      </c>
      <c r="F1636" s="10">
        <f t="shared" ca="1" si="128"/>
        <v>-9.7921310711848795E-4</v>
      </c>
    </row>
    <row r="1637" spans="1:6" x14ac:dyDescent="0.35">
      <c r="A1637" s="10">
        <f t="shared" si="129"/>
        <v>34132</v>
      </c>
      <c r="B1637" s="10">
        <v>3.2924503512001498E-2</v>
      </c>
      <c r="C1637" s="10">
        <f t="shared" ca="1" si="125"/>
        <v>0.59862049418083019</v>
      </c>
      <c r="D1637" s="10">
        <f t="shared" ca="1" si="126"/>
        <v>9.8323416169201366E-4</v>
      </c>
      <c r="E1637" s="10">
        <f t="shared" ca="1" si="127"/>
        <v>14.275949583829421</v>
      </c>
      <c r="F1637" s="10">
        <f t="shared" ca="1" si="128"/>
        <v>-9.8371785348120417E-4</v>
      </c>
    </row>
    <row r="1638" spans="1:6" x14ac:dyDescent="0.35">
      <c r="A1638" s="10">
        <f t="shared" si="129"/>
        <v>34192</v>
      </c>
      <c r="B1638" s="10">
        <v>3.4143255948146801E-2</v>
      </c>
      <c r="C1638" s="10">
        <f t="shared" ca="1" si="125"/>
        <v>0.61620259685890955</v>
      </c>
      <c r="D1638" s="10">
        <f t="shared" ca="1" si="126"/>
        <v>1.012112765340759E-3</v>
      </c>
      <c r="E1638" s="10">
        <f t="shared" ca="1" si="127"/>
        <v>14.27553690858328</v>
      </c>
      <c r="F1638" s="10">
        <f t="shared" ca="1" si="128"/>
        <v>-1.012625297321585E-3</v>
      </c>
    </row>
    <row r="1639" spans="1:6" x14ac:dyDescent="0.35">
      <c r="A1639" s="10">
        <f t="shared" si="129"/>
        <v>34252</v>
      </c>
      <c r="B1639" s="10">
        <v>3.25941221314857E-2</v>
      </c>
      <c r="C1639" s="10">
        <f t="shared" ca="1" si="125"/>
        <v>0.59385430936521122</v>
      </c>
      <c r="D1639" s="10">
        <f t="shared" ca="1" si="126"/>
        <v>9.7540570313235945E-4</v>
      </c>
      <c r="E1639" s="10">
        <f t="shared" ca="1" si="127"/>
        <v>14.276061452502237</v>
      </c>
      <c r="F1639" s="10">
        <f t="shared" ca="1" si="128"/>
        <v>-9.7588172084065404E-4</v>
      </c>
    </row>
    <row r="1640" spans="1:6" x14ac:dyDescent="0.35">
      <c r="A1640" s="10">
        <f t="shared" si="129"/>
        <v>34312</v>
      </c>
      <c r="B1640" s="10">
        <v>3.3405352033017803E-2</v>
      </c>
      <c r="C1640" s="10">
        <f t="shared" ca="1" si="125"/>
        <v>0.60555736488432654</v>
      </c>
      <c r="D1640" s="10">
        <f t="shared" ca="1" si="126"/>
        <v>9.9462797182250646E-4</v>
      </c>
      <c r="E1640" s="10">
        <f t="shared" ca="1" si="127"/>
        <v>14.275786766282655</v>
      </c>
      <c r="F1640" s="10">
        <f t="shared" ca="1" si="128"/>
        <v>-9.9512294245862544E-4</v>
      </c>
    </row>
    <row r="1641" spans="1:6" x14ac:dyDescent="0.35">
      <c r="A1641" s="10">
        <f t="shared" si="129"/>
        <v>34372</v>
      </c>
      <c r="B1641" s="10">
        <v>3.29344650006968E-2</v>
      </c>
      <c r="C1641" s="10">
        <f t="shared" ca="1" si="125"/>
        <v>0.59876420172296341</v>
      </c>
      <c r="D1641" s="10">
        <f t="shared" ca="1" si="126"/>
        <v>9.8347020132996741E-4</v>
      </c>
      <c r="E1641" s="10">
        <f t="shared" ca="1" si="127"/>
        <v>14.275946210822994</v>
      </c>
      <c r="F1641" s="10">
        <f t="shared" ca="1" si="128"/>
        <v>-9.8395412545771409E-4</v>
      </c>
    </row>
    <row r="1642" spans="1:6" x14ac:dyDescent="0.35">
      <c r="A1642" s="10">
        <f t="shared" si="129"/>
        <v>34432</v>
      </c>
      <c r="B1642" s="10">
        <v>3.2066585401078797E-2</v>
      </c>
      <c r="C1642" s="10">
        <f t="shared" ca="1" si="125"/>
        <v>0.5862438999946189</v>
      </c>
      <c r="D1642" s="10">
        <f t="shared" ca="1" si="126"/>
        <v>9.6290560574116156E-4</v>
      </c>
      <c r="E1642" s="10">
        <f t="shared" ca="1" si="127"/>
        <v>14.276240078893958</v>
      </c>
      <c r="F1642" s="10">
        <f t="shared" ca="1" si="128"/>
        <v>-9.6336949715698122E-4</v>
      </c>
    </row>
    <row r="1643" spans="1:6" x14ac:dyDescent="0.35">
      <c r="A1643" s="10">
        <f t="shared" si="129"/>
        <v>34492</v>
      </c>
      <c r="B1643" s="10">
        <v>3.3915203633431798E-2</v>
      </c>
      <c r="C1643" s="10">
        <f t="shared" ca="1" si="125"/>
        <v>0.61291264305502247</v>
      </c>
      <c r="D1643" s="10">
        <f t="shared" ca="1" si="126"/>
        <v>1.0067090162178744E-3</v>
      </c>
      <c r="E1643" s="10">
        <f t="shared" ca="1" si="127"/>
        <v>14.275614128158246</v>
      </c>
      <c r="F1643" s="10">
        <f t="shared" ca="1" si="128"/>
        <v>-1.0072160880840225E-3</v>
      </c>
    </row>
    <row r="1644" spans="1:6" x14ac:dyDescent="0.35">
      <c r="A1644" s="10">
        <f t="shared" si="129"/>
        <v>34552</v>
      </c>
      <c r="B1644" s="10">
        <v>3.34465622677163E-2</v>
      </c>
      <c r="C1644" s="10">
        <f t="shared" ca="1" si="125"/>
        <v>0.60615187658035929</v>
      </c>
      <c r="D1644" s="10">
        <f t="shared" ca="1" si="126"/>
        <v>9.9560445728324011E-4</v>
      </c>
      <c r="E1644" s="10">
        <f t="shared" ca="1" si="127"/>
        <v>14.275772812305423</v>
      </c>
      <c r="F1644" s="10">
        <f t="shared" ca="1" si="128"/>
        <v>-9.9610040060378797E-4</v>
      </c>
    </row>
    <row r="1645" spans="1:6" x14ac:dyDescent="0.35">
      <c r="A1645" s="10">
        <f t="shared" si="129"/>
        <v>34612</v>
      </c>
      <c r="B1645" s="10">
        <v>3.4498611413936897E-2</v>
      </c>
      <c r="C1645" s="10">
        <f t="shared" ca="1" si="125"/>
        <v>0.6213290656161734</v>
      </c>
      <c r="D1645" s="10">
        <f t="shared" ca="1" si="126"/>
        <v>1.0205329902745648E-3</v>
      </c>
      <c r="E1645" s="10">
        <f t="shared" ca="1" si="127"/>
        <v>14.275416583568974</v>
      </c>
      <c r="F1645" s="10">
        <f t="shared" ca="1" si="128"/>
        <v>-1.021054088628931E-3</v>
      </c>
    </row>
    <row r="1646" spans="1:6" x14ac:dyDescent="0.35">
      <c r="A1646" s="10">
        <f t="shared" si="129"/>
        <v>34672</v>
      </c>
      <c r="B1646" s="10">
        <v>3.4202972533032998E-2</v>
      </c>
      <c r="C1646" s="10">
        <f t="shared" ref="C1646:C1709" ca="1" si="130">(B1646-$C$2)/($C$840-$C$2)</f>
        <v>0.6170640869334435</v>
      </c>
      <c r="D1646" s="10">
        <f t="shared" ref="D1646:D1709" ca="1" si="131">$K$4*C1646</f>
        <v>1.0135277627881811E-3</v>
      </c>
      <c r="E1646" s="10">
        <f t="shared" ref="E1646:E1709" ca="1" si="132">$J$6*(1-D1646)</f>
        <v>14.275516688269756</v>
      </c>
      <c r="F1646" s="10">
        <f t="shared" ref="F1646:F1709" ca="1" si="133">LN(E1646/$J$6)</f>
        <v>-1.0140417293600917E-3</v>
      </c>
    </row>
    <row r="1647" spans="1:6" x14ac:dyDescent="0.35">
      <c r="A1647" s="10">
        <f t="shared" ref="A1647:A1710" si="134">A1646+60</f>
        <v>34732</v>
      </c>
      <c r="B1647" s="10">
        <v>3.3510155249703799E-2</v>
      </c>
      <c r="C1647" s="10">
        <f t="shared" ca="1" si="130"/>
        <v>0.60706928876822397</v>
      </c>
      <c r="D1647" s="10">
        <f t="shared" ca="1" si="131"/>
        <v>9.9711130680180788E-4</v>
      </c>
      <c r="E1647" s="10">
        <f t="shared" ca="1" si="132"/>
        <v>14.275751279425801</v>
      </c>
      <c r="F1647" s="10">
        <f t="shared" ca="1" si="133"/>
        <v>-9.976087529811749E-4</v>
      </c>
    </row>
    <row r="1648" spans="1:6" x14ac:dyDescent="0.35">
      <c r="A1648" s="10">
        <f t="shared" si="134"/>
        <v>34792</v>
      </c>
      <c r="B1648" s="10">
        <v>3.3200051501009097E-2</v>
      </c>
      <c r="C1648" s="10">
        <f t="shared" ca="1" si="130"/>
        <v>0.6025956353922749</v>
      </c>
      <c r="D1648" s="10">
        <f t="shared" ca="1" si="131"/>
        <v>9.8976333113181148E-4</v>
      </c>
      <c r="E1648" s="10">
        <f t="shared" ca="1" si="132"/>
        <v>14.275856281998125</v>
      </c>
      <c r="F1648" s="10">
        <f t="shared" ca="1" si="133"/>
        <v>-9.9025347029890894E-4</v>
      </c>
    </row>
    <row r="1649" spans="1:6" x14ac:dyDescent="0.35">
      <c r="A1649" s="10">
        <f t="shared" si="134"/>
        <v>34852</v>
      </c>
      <c r="B1649" s="10">
        <v>3.5047942348703301E-2</v>
      </c>
      <c r="C1649" s="10">
        <f t="shared" ca="1" si="130"/>
        <v>0.62925388497477586</v>
      </c>
      <c r="D1649" s="10">
        <f t="shared" ca="1" si="131"/>
        <v>1.0335495060710693E-3</v>
      </c>
      <c r="E1649" s="10">
        <f t="shared" ca="1" si="132"/>
        <v>14.275230577558244</v>
      </c>
      <c r="F1649" s="10">
        <f t="shared" ca="1" si="133"/>
        <v>-1.034083986668299E-3</v>
      </c>
    </row>
    <row r="1650" spans="1:6" x14ac:dyDescent="0.35">
      <c r="A1650" s="10">
        <f t="shared" si="134"/>
        <v>34912</v>
      </c>
      <c r="B1650" s="10">
        <v>3.3451321677171901E-2</v>
      </c>
      <c r="C1650" s="10">
        <f t="shared" ca="1" si="130"/>
        <v>0.60622053730525605</v>
      </c>
      <c r="D1650" s="10">
        <f t="shared" ca="1" si="131"/>
        <v>9.9571723252388309E-4</v>
      </c>
      <c r="E1650" s="10">
        <f t="shared" ca="1" si="132"/>
        <v>14.275771200747233</v>
      </c>
      <c r="F1650" s="10">
        <f t="shared" ca="1" si="133"/>
        <v>-9.9621328824229106E-4</v>
      </c>
    </row>
    <row r="1651" spans="1:6" x14ac:dyDescent="0.35">
      <c r="A1651" s="10">
        <f t="shared" si="134"/>
        <v>34972</v>
      </c>
      <c r="B1651" s="10">
        <v>3.3009857533093899E-2</v>
      </c>
      <c r="C1651" s="10">
        <f t="shared" ca="1" si="130"/>
        <v>0.59985183790440044</v>
      </c>
      <c r="D1651" s="10">
        <f t="shared" ca="1" si="131"/>
        <v>9.8525664375797781E-4</v>
      </c>
      <c r="E1651" s="10">
        <f t="shared" ca="1" si="132"/>
        <v>14.275920682560699</v>
      </c>
      <c r="F1651" s="10">
        <f t="shared" ca="1" si="133"/>
        <v>-9.85742328127001E-4</v>
      </c>
    </row>
    <row r="1652" spans="1:6" x14ac:dyDescent="0.35">
      <c r="A1652" s="10">
        <f t="shared" si="134"/>
        <v>35032</v>
      </c>
      <c r="B1652" s="10">
        <v>3.4136987018179202E-2</v>
      </c>
      <c r="C1652" s="10">
        <f t="shared" ca="1" si="130"/>
        <v>0.61611215932040442</v>
      </c>
      <c r="D1652" s="10">
        <f t="shared" ca="1" si="131"/>
        <v>1.0119642216837644E-3</v>
      </c>
      <c r="E1652" s="10">
        <f t="shared" ca="1" si="132"/>
        <v>14.275539031272137</v>
      </c>
      <c r="F1652" s="10">
        <f t="shared" ca="1" si="133"/>
        <v>-1.01247660318046E-3</v>
      </c>
    </row>
    <row r="1653" spans="1:6" x14ac:dyDescent="0.35">
      <c r="A1653" s="10">
        <f t="shared" si="134"/>
        <v>35092</v>
      </c>
      <c r="B1653" s="10">
        <v>3.4017709847622903E-2</v>
      </c>
      <c r="C1653" s="10">
        <f t="shared" ca="1" si="130"/>
        <v>0.61439142966467175</v>
      </c>
      <c r="D1653" s="10">
        <f t="shared" ca="1" si="131"/>
        <v>1.0091379232242234E-3</v>
      </c>
      <c r="E1653" s="10">
        <f t="shared" ca="1" si="132"/>
        <v>14.275579419077125</v>
      </c>
      <c r="F1653" s="10">
        <f t="shared" ca="1" si="133"/>
        <v>-1.0096474457127432E-3</v>
      </c>
    </row>
    <row r="1654" spans="1:6" x14ac:dyDescent="0.35">
      <c r="A1654" s="10">
        <f t="shared" si="134"/>
        <v>35152</v>
      </c>
      <c r="B1654" s="10">
        <v>3.44008856546488E-2</v>
      </c>
      <c r="C1654" s="10">
        <f t="shared" ca="1" si="130"/>
        <v>0.61991924333960757</v>
      </c>
      <c r="D1654" s="10">
        <f t="shared" ca="1" si="131"/>
        <v>1.0182173571853055E-3</v>
      </c>
      <c r="E1654" s="10">
        <f t="shared" ca="1" si="132"/>
        <v>14.27544967396582</v>
      </c>
      <c r="F1654" s="10">
        <f t="shared" ca="1" si="133"/>
        <v>-1.0187360926320796E-3</v>
      </c>
    </row>
    <row r="1655" spans="1:6" x14ac:dyDescent="0.35">
      <c r="A1655" s="10">
        <f t="shared" si="134"/>
        <v>35212</v>
      </c>
      <c r="B1655" s="10">
        <v>3.4100028787145298E-2</v>
      </c>
      <c r="C1655" s="10">
        <f t="shared" ca="1" si="130"/>
        <v>0.61557898835510694</v>
      </c>
      <c r="D1655" s="10">
        <f t="shared" ca="1" si="131"/>
        <v>1.0110884883732631E-3</v>
      </c>
      <c r="E1655" s="10">
        <f t="shared" ca="1" si="132"/>
        <v>14.275551545501145</v>
      </c>
      <c r="F1655" s="10">
        <f t="shared" ca="1" si="133"/>
        <v>-1.0115999831456566E-3</v>
      </c>
    </row>
    <row r="1656" spans="1:6" x14ac:dyDescent="0.35">
      <c r="A1656" s="10">
        <f t="shared" si="134"/>
        <v>35272</v>
      </c>
      <c r="B1656" s="10">
        <v>3.3296338341482601E-2</v>
      </c>
      <c r="C1656" s="10">
        <f t="shared" ca="1" si="130"/>
        <v>0.60398469937733446</v>
      </c>
      <c r="D1656" s="10">
        <f t="shared" ca="1" si="131"/>
        <v>9.9204486872727185E-4</v>
      </c>
      <c r="E1656" s="10">
        <f t="shared" ca="1" si="132"/>
        <v>14.275823678825887</v>
      </c>
      <c r="F1656" s="10">
        <f t="shared" ca="1" si="133"/>
        <v>-9.9253727092171598E-4</v>
      </c>
    </row>
    <row r="1657" spans="1:6" x14ac:dyDescent="0.35">
      <c r="A1657" s="10">
        <f t="shared" si="134"/>
        <v>35332</v>
      </c>
      <c r="B1657" s="10">
        <v>3.3727385800807801E-2</v>
      </c>
      <c r="C1657" s="10">
        <f t="shared" ca="1" si="130"/>
        <v>0.61020312443579094</v>
      </c>
      <c r="D1657" s="10">
        <f t="shared" ca="1" si="131"/>
        <v>1.0022586318857868E-3</v>
      </c>
      <c r="E1657" s="10">
        <f t="shared" ca="1" si="132"/>
        <v>14.275677724150352</v>
      </c>
      <c r="F1657" s="10">
        <f t="shared" ca="1" si="133"/>
        <v>-1.0027612289178779E-3</v>
      </c>
    </row>
    <row r="1658" spans="1:6" x14ac:dyDescent="0.35">
      <c r="A1658" s="10">
        <f t="shared" si="134"/>
        <v>35392</v>
      </c>
      <c r="B1658" s="10">
        <v>3.2650231560810601E-2</v>
      </c>
      <c r="C1658" s="10">
        <f t="shared" ca="1" si="130"/>
        <v>0.59466376148882627</v>
      </c>
      <c r="D1658" s="10">
        <f t="shared" ca="1" si="131"/>
        <v>9.7673522824539725E-4</v>
      </c>
      <c r="E1658" s="10">
        <f t="shared" ca="1" si="132"/>
        <v>14.276042453588373</v>
      </c>
      <c r="F1658" s="10">
        <f t="shared" ca="1" si="133"/>
        <v>-9.772125449317476E-4</v>
      </c>
    </row>
    <row r="1659" spans="1:6" x14ac:dyDescent="0.35">
      <c r="A1659" s="10">
        <f t="shared" si="134"/>
        <v>35452</v>
      </c>
      <c r="B1659" s="10">
        <v>3.34888674312823E-2</v>
      </c>
      <c r="C1659" s="10">
        <f t="shared" ca="1" si="130"/>
        <v>0.60676218406165783</v>
      </c>
      <c r="D1659" s="10">
        <f t="shared" ca="1" si="131"/>
        <v>9.9660688732127302E-4</v>
      </c>
      <c r="E1659" s="10">
        <f t="shared" ca="1" si="132"/>
        <v>14.275758487580179</v>
      </c>
      <c r="F1659" s="10">
        <f t="shared" ca="1" si="133"/>
        <v>-9.971038301637529E-4</v>
      </c>
    </row>
    <row r="1660" spans="1:6" x14ac:dyDescent="0.35">
      <c r="A1660" s="10">
        <f t="shared" si="134"/>
        <v>35512</v>
      </c>
      <c r="B1660" s="10">
        <v>3.4174273744434699E-2</v>
      </c>
      <c r="C1660" s="10">
        <f t="shared" ca="1" si="130"/>
        <v>0.61665006926020083</v>
      </c>
      <c r="D1660" s="10">
        <f t="shared" ca="1" si="131"/>
        <v>1.01284773875988E-3</v>
      </c>
      <c r="E1660" s="10">
        <f t="shared" ca="1" si="132"/>
        <v>14.275526405813121</v>
      </c>
      <c r="F1660" s="10">
        <f t="shared" ca="1" si="133"/>
        <v>-1.0133610156409798E-3</v>
      </c>
    </row>
    <row r="1661" spans="1:6" x14ac:dyDescent="0.35">
      <c r="A1661" s="10">
        <f t="shared" si="134"/>
        <v>35572</v>
      </c>
      <c r="B1661" s="10">
        <v>3.4882195751869502E-2</v>
      </c>
      <c r="C1661" s="10">
        <f t="shared" ca="1" si="130"/>
        <v>0.62686277288535841</v>
      </c>
      <c r="D1661" s="10">
        <f t="shared" ca="1" si="131"/>
        <v>1.0296221044642012E-3</v>
      </c>
      <c r="E1661" s="10">
        <f t="shared" ca="1" si="132"/>
        <v>14.275286700127205</v>
      </c>
      <c r="F1661" s="10">
        <f t="shared" ca="1" si="133"/>
        <v>-1.0301525294259908E-3</v>
      </c>
    </row>
    <row r="1662" spans="1:6" x14ac:dyDescent="0.35">
      <c r="A1662" s="10">
        <f t="shared" si="134"/>
        <v>35632</v>
      </c>
      <c r="B1662" s="10">
        <v>3.3081369901883803E-2</v>
      </c>
      <c r="C1662" s="10">
        <f t="shared" ca="1" si="130"/>
        <v>0.60088349763571847</v>
      </c>
      <c r="D1662" s="10">
        <f t="shared" ca="1" si="131"/>
        <v>9.8695114486666772E-4</v>
      </c>
      <c r="E1662" s="10">
        <f t="shared" ca="1" si="132"/>
        <v>14.275896468139853</v>
      </c>
      <c r="F1662" s="10">
        <f t="shared" ca="1" si="133"/>
        <v>-9.8743850183926674E-4</v>
      </c>
    </row>
    <row r="1663" spans="1:6" x14ac:dyDescent="0.35">
      <c r="A1663" s="10">
        <f t="shared" si="134"/>
        <v>35692</v>
      </c>
      <c r="B1663" s="10">
        <v>3.4989471038486798E-2</v>
      </c>
      <c r="C1663" s="10">
        <f t="shared" ca="1" si="130"/>
        <v>0.62841035962093128</v>
      </c>
      <c r="D1663" s="10">
        <f t="shared" ca="1" si="131"/>
        <v>1.0321640156773797E-3</v>
      </c>
      <c r="E1663" s="10">
        <f t="shared" ca="1" si="132"/>
        <v>14.275250376215968</v>
      </c>
      <c r="F1663" s="10">
        <f t="shared" ca="1" si="133"/>
        <v>-1.0326970637819838E-3</v>
      </c>
    </row>
    <row r="1664" spans="1:6" x14ac:dyDescent="0.35">
      <c r="A1664" s="10">
        <f t="shared" si="134"/>
        <v>35752</v>
      </c>
      <c r="B1664" s="10">
        <v>3.3786316513113299E-2</v>
      </c>
      <c r="C1664" s="10">
        <f t="shared" ca="1" si="130"/>
        <v>0.6110532772674232</v>
      </c>
      <c r="D1664" s="10">
        <f t="shared" ca="1" si="131"/>
        <v>1.0036550079117427E-3</v>
      </c>
      <c r="E1664" s="10">
        <f t="shared" ca="1" si="132"/>
        <v>14.27565776993694</v>
      </c>
      <c r="F1664" s="10">
        <f t="shared" ca="1" si="133"/>
        <v>-1.0041590068548233E-3</v>
      </c>
    </row>
    <row r="1665" spans="1:6" x14ac:dyDescent="0.35">
      <c r="A1665" s="10">
        <f t="shared" si="134"/>
        <v>35812</v>
      </c>
      <c r="B1665" s="10">
        <v>3.5374958131088999E-2</v>
      </c>
      <c r="C1665" s="10">
        <f t="shared" ca="1" si="130"/>
        <v>0.63397151662230133</v>
      </c>
      <c r="D1665" s="10">
        <f t="shared" ca="1" si="131"/>
        <v>1.0412982160521299E-3</v>
      </c>
      <c r="E1665" s="10">
        <f t="shared" ca="1" si="132"/>
        <v>14.275119848492613</v>
      </c>
      <c r="F1665" s="10">
        <f t="shared" ca="1" si="133"/>
        <v>-1.0418407436943757E-3</v>
      </c>
    </row>
    <row r="1666" spans="1:6" x14ac:dyDescent="0.35">
      <c r="A1666" s="10">
        <f t="shared" si="134"/>
        <v>35872</v>
      </c>
      <c r="B1666" s="10">
        <v>3.30506081859262E-2</v>
      </c>
      <c r="C1666" s="10">
        <f t="shared" ca="1" si="130"/>
        <v>0.60043971952912356</v>
      </c>
      <c r="D1666" s="10">
        <f t="shared" ca="1" si="131"/>
        <v>9.862222393265856E-4</v>
      </c>
      <c r="E1666" s="10">
        <f t="shared" ca="1" si="132"/>
        <v>14.275906884200023</v>
      </c>
      <c r="F1666" s="10">
        <f t="shared" ca="1" si="133"/>
        <v>-9.8670887646042939E-4</v>
      </c>
    </row>
    <row r="1667" spans="1:6" x14ac:dyDescent="0.35">
      <c r="A1667" s="10">
        <f t="shared" si="134"/>
        <v>35932</v>
      </c>
      <c r="B1667" s="10">
        <v>3.3972624819971799E-2</v>
      </c>
      <c r="C1667" s="10">
        <f t="shared" ca="1" si="130"/>
        <v>0.61374101899725775</v>
      </c>
      <c r="D1667" s="10">
        <f t="shared" ca="1" si="131"/>
        <v>1.0080696237029958E-3</v>
      </c>
      <c r="E1667" s="10">
        <f t="shared" ca="1" si="132"/>
        <v>14.275594685077282</v>
      </c>
      <c r="F1667" s="10">
        <f t="shared" ca="1" si="133"/>
        <v>-1.0085780676128888E-3</v>
      </c>
    </row>
    <row r="1668" spans="1:6" x14ac:dyDescent="0.35">
      <c r="A1668" s="10">
        <f t="shared" si="134"/>
        <v>35992</v>
      </c>
      <c r="B1668" s="10">
        <v>3.3976101349039403E-2</v>
      </c>
      <c r="C1668" s="10">
        <f t="shared" ca="1" si="130"/>
        <v>0.61379117248964643</v>
      </c>
      <c r="D1668" s="10">
        <f t="shared" ca="1" si="131"/>
        <v>1.0081520008142443E-3</v>
      </c>
      <c r="E1668" s="10">
        <f t="shared" ca="1" si="132"/>
        <v>14.275593507908363</v>
      </c>
      <c r="F1668" s="10">
        <f t="shared" ca="1" si="133"/>
        <v>-1.0086605278530809E-3</v>
      </c>
    </row>
    <row r="1669" spans="1:6" x14ac:dyDescent="0.35">
      <c r="A1669" s="10">
        <f t="shared" si="134"/>
        <v>36052</v>
      </c>
      <c r="B1669" s="10">
        <v>3.3655942461526901E-2</v>
      </c>
      <c r="C1669" s="10">
        <f t="shared" ca="1" si="130"/>
        <v>0.60917246054569485</v>
      </c>
      <c r="D1669" s="10">
        <f t="shared" ca="1" si="131"/>
        <v>1.0005657664463039E-3</v>
      </c>
      <c r="E1669" s="10">
        <f t="shared" ca="1" si="132"/>
        <v>14.275701915197482</v>
      </c>
      <c r="F1669" s="10">
        <f t="shared" ca="1" si="133"/>
        <v>-1.0010666665229277E-3</v>
      </c>
    </row>
    <row r="1670" spans="1:6" x14ac:dyDescent="0.35">
      <c r="A1670" s="10">
        <f t="shared" si="134"/>
        <v>36112</v>
      </c>
      <c r="B1670" s="10">
        <v>3.4353135343340203E-2</v>
      </c>
      <c r="C1670" s="10">
        <f t="shared" ca="1" si="130"/>
        <v>0.61923038245905548</v>
      </c>
      <c r="D1670" s="10">
        <f t="shared" ca="1" si="131"/>
        <v>1.0170859031889987E-3</v>
      </c>
      <c r="E1670" s="10">
        <f t="shared" ca="1" si="132"/>
        <v>14.275465842443428</v>
      </c>
      <c r="F1670" s="10">
        <f t="shared" ca="1" si="133"/>
        <v>-1.0176034860368592E-3</v>
      </c>
    </row>
    <row r="1671" spans="1:6" x14ac:dyDescent="0.35">
      <c r="A1671" s="10">
        <f t="shared" si="134"/>
        <v>36172</v>
      </c>
      <c r="B1671" s="10">
        <v>3.3900329084745898E-2</v>
      </c>
      <c r="C1671" s="10">
        <f t="shared" ca="1" si="130"/>
        <v>0.61269805817746292</v>
      </c>
      <c r="D1671" s="10">
        <f t="shared" ca="1" si="131"/>
        <v>1.0063565605564829E-3</v>
      </c>
      <c r="E1671" s="10">
        <f t="shared" ca="1" si="132"/>
        <v>14.275619164749648</v>
      </c>
      <c r="F1671" s="10">
        <f t="shared" ca="1" si="133"/>
        <v>-1.0068632773069732E-3</v>
      </c>
    </row>
    <row r="1672" spans="1:6" x14ac:dyDescent="0.35">
      <c r="A1672" s="10">
        <f t="shared" si="134"/>
        <v>36232</v>
      </c>
      <c r="B1672" s="10">
        <v>3.4039141016437402E-2</v>
      </c>
      <c r="C1672" s="10">
        <f t="shared" ca="1" si="130"/>
        <v>0.61470060238870716</v>
      </c>
      <c r="D1672" s="10">
        <f t="shared" ca="1" si="131"/>
        <v>1.0096457394234515E-3</v>
      </c>
      <c r="E1672" s="10">
        <f t="shared" ca="1" si="132"/>
        <v>14.275572162383639</v>
      </c>
      <c r="F1672" s="10">
        <f t="shared" ca="1" si="133"/>
        <v>-1.01015577501528E-3</v>
      </c>
    </row>
    <row r="1673" spans="1:6" x14ac:dyDescent="0.35">
      <c r="A1673" s="10">
        <f t="shared" si="134"/>
        <v>36292</v>
      </c>
      <c r="B1673" s="10">
        <v>3.5524148602259498E-2</v>
      </c>
      <c r="C1673" s="10">
        <f t="shared" ca="1" si="130"/>
        <v>0.63612378488033006</v>
      </c>
      <c r="D1673" s="10">
        <f t="shared" ca="1" si="131"/>
        <v>1.0448333166659422E-3</v>
      </c>
      <c r="E1673" s="10">
        <f t="shared" ca="1" si="132"/>
        <v>14.275069331904843</v>
      </c>
      <c r="F1673" s="10">
        <f t="shared" ca="1" si="133"/>
        <v>-1.0453795355006498E-3</v>
      </c>
    </row>
    <row r="1674" spans="1:6" x14ac:dyDescent="0.35">
      <c r="A1674" s="10">
        <f t="shared" si="134"/>
        <v>36352</v>
      </c>
      <c r="B1674" s="10">
        <v>3.5273612114934898E-2</v>
      </c>
      <c r="C1674" s="10">
        <f t="shared" ca="1" si="130"/>
        <v>0.63250946739130942</v>
      </c>
      <c r="D1674" s="10">
        <f t="shared" ca="1" si="131"/>
        <v>1.0388968001902258E-3</v>
      </c>
      <c r="E1674" s="10">
        <f t="shared" ca="1" si="132"/>
        <v>14.275154164725281</v>
      </c>
      <c r="F1674" s="10">
        <f t="shared" ca="1" si="133"/>
        <v>-1.039436827525105E-3</v>
      </c>
    </row>
    <row r="1675" spans="1:6" x14ac:dyDescent="0.35">
      <c r="A1675" s="10">
        <f t="shared" si="134"/>
        <v>36412</v>
      </c>
      <c r="B1675" s="10">
        <v>3.63743505271708E-2</v>
      </c>
      <c r="C1675" s="10">
        <f t="shared" ca="1" si="130"/>
        <v>0.64838906296106169</v>
      </c>
      <c r="D1675" s="10">
        <f t="shared" ca="1" si="131"/>
        <v>1.0649790359135438E-3</v>
      </c>
      <c r="E1675" s="10">
        <f t="shared" ca="1" si="132"/>
        <v>14.274781449576794</v>
      </c>
      <c r="F1675" s="10">
        <f t="shared" ca="1" si="133"/>
        <v>-1.0655465290349464E-3</v>
      </c>
    </row>
    <row r="1676" spans="1:6" x14ac:dyDescent="0.35">
      <c r="A1676" s="10">
        <f t="shared" si="134"/>
        <v>36472</v>
      </c>
      <c r="B1676" s="10">
        <v>3.4161539866273703E-2</v>
      </c>
      <c r="C1676" s="10">
        <f t="shared" ca="1" si="130"/>
        <v>0.61646636636314245</v>
      </c>
      <c r="D1676" s="10">
        <f t="shared" ca="1" si="131"/>
        <v>1.0125460067514616E-3</v>
      </c>
      <c r="E1676" s="10">
        <f t="shared" ca="1" si="132"/>
        <v>14.27553071756352</v>
      </c>
      <c r="F1676" s="10">
        <f t="shared" ca="1" si="133"/>
        <v>-1.0130589777597834E-3</v>
      </c>
    </row>
    <row r="1677" spans="1:6" x14ac:dyDescent="0.35">
      <c r="A1677" s="10">
        <f t="shared" si="134"/>
        <v>36532</v>
      </c>
      <c r="B1677" s="10">
        <v>3.4946228295057703E-2</v>
      </c>
      <c r="C1677" s="10">
        <f t="shared" ca="1" si="130"/>
        <v>0.6277865263201694</v>
      </c>
      <c r="D1677" s="10">
        <f t="shared" ca="1" si="131"/>
        <v>1.0311393694808783E-3</v>
      </c>
      <c r="E1677" s="10">
        <f t="shared" ca="1" si="132"/>
        <v>14.275265018410117</v>
      </c>
      <c r="F1677" s="10">
        <f t="shared" ca="1" si="133"/>
        <v>-1.0316713594157815E-3</v>
      </c>
    </row>
    <row r="1678" spans="1:6" x14ac:dyDescent="0.35">
      <c r="A1678" s="10">
        <f t="shared" si="134"/>
        <v>36592</v>
      </c>
      <c r="B1678" s="10">
        <v>3.5830862503704701E-2</v>
      </c>
      <c r="C1678" s="10">
        <f t="shared" ca="1" si="130"/>
        <v>0.64054853526282773</v>
      </c>
      <c r="D1678" s="10">
        <f t="shared" ca="1" si="131"/>
        <v>1.0521009691691946E-3</v>
      </c>
      <c r="E1678" s="10">
        <f t="shared" ca="1" si="132"/>
        <v>14.274965477150571</v>
      </c>
      <c r="F1678" s="10">
        <f t="shared" ca="1" si="133"/>
        <v>-1.0526548158963833E-3</v>
      </c>
    </row>
    <row r="1679" spans="1:6" x14ac:dyDescent="0.35">
      <c r="A1679" s="10">
        <f t="shared" si="134"/>
        <v>36652</v>
      </c>
      <c r="B1679" s="10">
        <v>3.6977127053235102E-2</v>
      </c>
      <c r="C1679" s="10">
        <f t="shared" ca="1" si="130"/>
        <v>0.65708490508525741</v>
      </c>
      <c r="D1679" s="10">
        <f t="shared" ca="1" si="131"/>
        <v>1.0792619566025354E-3</v>
      </c>
      <c r="E1679" s="10">
        <f t="shared" ca="1" si="132"/>
        <v>14.274577346640148</v>
      </c>
      <c r="F1679" s="10">
        <f t="shared" ca="1" si="133"/>
        <v>-1.0798447791712787E-3</v>
      </c>
    </row>
    <row r="1680" spans="1:6" x14ac:dyDescent="0.35">
      <c r="A1680" s="10">
        <f t="shared" si="134"/>
        <v>36712</v>
      </c>
      <c r="B1680" s="10">
        <v>3.3701371542098901E-2</v>
      </c>
      <c r="C1680" s="10">
        <f t="shared" ca="1" si="130"/>
        <v>0.60982783462782908</v>
      </c>
      <c r="D1680" s="10">
        <f t="shared" ca="1" si="131"/>
        <v>1.0016422183762093E-3</v>
      </c>
      <c r="E1680" s="10">
        <f t="shared" ca="1" si="132"/>
        <v>14.275686532699403</v>
      </c>
      <c r="F1680" s="10">
        <f t="shared" ca="1" si="133"/>
        <v>-1.0021441971730903E-3</v>
      </c>
    </row>
    <row r="1681" spans="1:6" x14ac:dyDescent="0.35">
      <c r="A1681" s="10">
        <f t="shared" si="134"/>
        <v>36772</v>
      </c>
      <c r="B1681" s="10">
        <v>3.53600903674052E-2</v>
      </c>
      <c r="C1681" s="10">
        <f t="shared" ca="1" si="130"/>
        <v>0.63375702962729785</v>
      </c>
      <c r="D1681" s="10">
        <f t="shared" ca="1" si="131"/>
        <v>1.0409459211628367E-3</v>
      </c>
      <c r="E1681" s="10">
        <f t="shared" ca="1" si="132"/>
        <v>14.275124882786582</v>
      </c>
      <c r="F1681" s="10">
        <f t="shared" ca="1" si="133"/>
        <v>-1.041488081640757E-3</v>
      </c>
    </row>
    <row r="1682" spans="1:6" x14ac:dyDescent="0.35">
      <c r="A1682" s="10">
        <f t="shared" si="134"/>
        <v>36832</v>
      </c>
      <c r="B1682" s="10">
        <v>3.4755551854527597E-2</v>
      </c>
      <c r="C1682" s="10">
        <f t="shared" ca="1" si="130"/>
        <v>0.62503576853190657</v>
      </c>
      <c r="D1682" s="10">
        <f t="shared" ca="1" si="131"/>
        <v>1.0266212498136567E-3</v>
      </c>
      <c r="E1682" s="10">
        <f t="shared" ca="1" si="132"/>
        <v>14.275329582340161</v>
      </c>
      <c r="F1682" s="10">
        <f t="shared" ca="1" si="133"/>
        <v>-1.0271485863564539E-3</v>
      </c>
    </row>
    <row r="1683" spans="1:6" x14ac:dyDescent="0.35">
      <c r="A1683" s="10">
        <f t="shared" si="134"/>
        <v>36892</v>
      </c>
      <c r="B1683" s="10">
        <v>3.4349066987989597E-2</v>
      </c>
      <c r="C1683" s="10">
        <f t="shared" ca="1" si="130"/>
        <v>0.61917169109616355</v>
      </c>
      <c r="D1683" s="10">
        <f t="shared" ca="1" si="131"/>
        <v>1.0169895026254487E-3</v>
      </c>
      <c r="E1683" s="10">
        <f t="shared" ca="1" si="132"/>
        <v>14.275467220007481</v>
      </c>
      <c r="F1683" s="10">
        <f t="shared" ca="1" si="133"/>
        <v>-1.0175069873303935E-3</v>
      </c>
    </row>
    <row r="1684" spans="1:6" x14ac:dyDescent="0.35">
      <c r="A1684" s="10">
        <f t="shared" si="134"/>
        <v>36952</v>
      </c>
      <c r="B1684" s="10">
        <v>3.7040425288020998E-2</v>
      </c>
      <c r="C1684" s="10">
        <f t="shared" ca="1" si="130"/>
        <v>0.65799806515808301</v>
      </c>
      <c r="D1684" s="10">
        <f t="shared" ca="1" si="131"/>
        <v>1.0807618220221515E-3</v>
      </c>
      <c r="E1684" s="10">
        <f t="shared" ca="1" si="132"/>
        <v>14.274555913563303</v>
      </c>
      <c r="F1684" s="10">
        <f t="shared" ca="1" si="133"/>
        <v>-1.0813462662146672E-3</v>
      </c>
    </row>
    <row r="1685" spans="1:6" x14ac:dyDescent="0.35">
      <c r="A1685" s="10">
        <f t="shared" si="134"/>
        <v>37012</v>
      </c>
      <c r="B1685" s="10">
        <v>3.5131530474394698E-2</v>
      </c>
      <c r="C1685" s="10">
        <f t="shared" ca="1" si="130"/>
        <v>0.63045975334064563</v>
      </c>
      <c r="D1685" s="10">
        <f t="shared" ca="1" si="131"/>
        <v>1.0355301448620104E-3</v>
      </c>
      <c r="E1685" s="10">
        <f t="shared" ca="1" si="132"/>
        <v>14.275202274229921</v>
      </c>
      <c r="F1685" s="10">
        <f t="shared" ca="1" si="133"/>
        <v>-1.0360666766310047E-3</v>
      </c>
    </row>
    <row r="1686" spans="1:6" x14ac:dyDescent="0.35">
      <c r="A1686" s="10">
        <f t="shared" si="134"/>
        <v>37072</v>
      </c>
      <c r="B1686" s="10">
        <v>3.4476893800078297E-2</v>
      </c>
      <c r="C1686" s="10">
        <f t="shared" ca="1" si="130"/>
        <v>0.62101576054661189</v>
      </c>
      <c r="D1686" s="10">
        <f t="shared" ca="1" si="131"/>
        <v>1.02001838669781E-3</v>
      </c>
      <c r="E1686" s="10">
        <f t="shared" ca="1" si="132"/>
        <v>14.275423937254088</v>
      </c>
      <c r="F1686" s="10">
        <f t="shared" ca="1" si="133"/>
        <v>-1.02053895947832E-3</v>
      </c>
    </row>
    <row r="1687" spans="1:6" x14ac:dyDescent="0.35">
      <c r="A1687" s="10">
        <f t="shared" si="134"/>
        <v>37132</v>
      </c>
      <c r="B1687" s="10">
        <v>3.5090228971158099E-2</v>
      </c>
      <c r="C1687" s="10">
        <f t="shared" ca="1" si="130"/>
        <v>0.62986392497622279</v>
      </c>
      <c r="D1687" s="10">
        <f t="shared" ca="1" si="131"/>
        <v>1.034551496773446E-3</v>
      </c>
      <c r="E1687" s="10">
        <f t="shared" ca="1" si="132"/>
        <v>14.275216259111106</v>
      </c>
      <c r="F1687" s="10">
        <f t="shared" ca="1" si="133"/>
        <v>-1.0350870145521948E-3</v>
      </c>
    </row>
    <row r="1688" spans="1:6" x14ac:dyDescent="0.35">
      <c r="A1688" s="10">
        <f t="shared" si="134"/>
        <v>37192</v>
      </c>
      <c r="B1688" s="10">
        <v>3.6425593416946601E-2</v>
      </c>
      <c r="C1688" s="10">
        <f t="shared" ca="1" si="130"/>
        <v>0.64912830886764561</v>
      </c>
      <c r="D1688" s="10">
        <f t="shared" ca="1" si="131"/>
        <v>1.0661932473151081E-3</v>
      </c>
      <c r="E1688" s="10">
        <f t="shared" ca="1" si="132"/>
        <v>14.274764098495865</v>
      </c>
      <c r="F1688" s="10">
        <f t="shared" ca="1" si="133"/>
        <v>-1.0667620356636107E-3</v>
      </c>
    </row>
    <row r="1689" spans="1:6" x14ac:dyDescent="0.35">
      <c r="A1689" s="10">
        <f t="shared" si="134"/>
        <v>37252</v>
      </c>
      <c r="B1689" s="10">
        <v>3.7118207142677398E-2</v>
      </c>
      <c r="C1689" s="10">
        <f t="shared" ca="1" si="130"/>
        <v>0.65912017044747684</v>
      </c>
      <c r="D1689" s="10">
        <f t="shared" ca="1" si="131"/>
        <v>1.0826048799599808E-3</v>
      </c>
      <c r="E1689" s="10">
        <f t="shared" ca="1" si="132"/>
        <v>14.274529576265373</v>
      </c>
      <c r="F1689" s="10">
        <f t="shared" ca="1" si="133"/>
        <v>-1.083191319916361E-3</v>
      </c>
    </row>
    <row r="1690" spans="1:6" x14ac:dyDescent="0.35">
      <c r="A1690" s="10">
        <f t="shared" si="134"/>
        <v>37312</v>
      </c>
      <c r="B1690" s="10">
        <v>3.6028730482605201E-2</v>
      </c>
      <c r="C1690" s="10">
        <f t="shared" ca="1" si="130"/>
        <v>0.6434030404261043</v>
      </c>
      <c r="D1690" s="10">
        <f t="shared" ca="1" si="131"/>
        <v>1.0567894938998763E-3</v>
      </c>
      <c r="E1690" s="10">
        <f t="shared" ca="1" si="132"/>
        <v>14.274898478132171</v>
      </c>
      <c r="F1690" s="10">
        <f t="shared" ca="1" si="133"/>
        <v>-1.0573482896380766E-3</v>
      </c>
    </row>
    <row r="1691" spans="1:6" x14ac:dyDescent="0.35">
      <c r="A1691" s="10">
        <f t="shared" si="134"/>
        <v>37372</v>
      </c>
      <c r="B1691" s="10">
        <v>3.7230631241431E-2</v>
      </c>
      <c r="C1691" s="10">
        <f t="shared" ca="1" si="130"/>
        <v>0.66074203555244282</v>
      </c>
      <c r="D1691" s="10">
        <f t="shared" ca="1" si="131"/>
        <v>1.0852687933948875E-3</v>
      </c>
      <c r="E1691" s="10">
        <f t="shared" ca="1" si="132"/>
        <v>14.274491508942386</v>
      </c>
      <c r="F1691" s="10">
        <f t="shared" ca="1" si="133"/>
        <v>-1.0858581239984962E-3</v>
      </c>
    </row>
    <row r="1692" spans="1:6" x14ac:dyDescent="0.35">
      <c r="A1692" s="10">
        <f t="shared" si="134"/>
        <v>37432</v>
      </c>
      <c r="B1692" s="10">
        <v>3.5209506880900097E-2</v>
      </c>
      <c r="C1692" s="10">
        <f t="shared" ca="1" si="130"/>
        <v>0.6315846652956788</v>
      </c>
      <c r="D1692" s="10">
        <f t="shared" ca="1" si="131"/>
        <v>1.0373778127481526E-3</v>
      </c>
      <c r="E1692" s="10">
        <f t="shared" ca="1" si="132"/>
        <v>14.275175871055827</v>
      </c>
      <c r="F1692" s="10">
        <f t="shared" ca="1" si="133"/>
        <v>-1.0379162615267641E-3</v>
      </c>
    </row>
    <row r="1693" spans="1:6" x14ac:dyDescent="0.35">
      <c r="A1693" s="10">
        <f t="shared" si="134"/>
        <v>37492</v>
      </c>
      <c r="B1693" s="10">
        <v>3.5119088366491802E-2</v>
      </c>
      <c r="C1693" s="10">
        <f t="shared" ca="1" si="130"/>
        <v>0.63028025961231116</v>
      </c>
      <c r="D1693" s="10">
        <f t="shared" ca="1" si="131"/>
        <v>1.0352353264132211E-3</v>
      </c>
      <c r="E1693" s="10">
        <f t="shared" ca="1" si="132"/>
        <v>14.275206487185553</v>
      </c>
      <c r="F1693" s="10">
        <f t="shared" ca="1" si="133"/>
        <v>-1.0357715526159296E-3</v>
      </c>
    </row>
    <row r="1694" spans="1:6" x14ac:dyDescent="0.35">
      <c r="A1694" s="10">
        <f t="shared" si="134"/>
        <v>37552</v>
      </c>
      <c r="B1694" s="10">
        <v>3.4491564764086699E-2</v>
      </c>
      <c r="C1694" s="10">
        <f t="shared" ca="1" si="130"/>
        <v>0.62122740844813151</v>
      </c>
      <c r="D1694" s="10">
        <f t="shared" ca="1" si="131"/>
        <v>1.0203660183760561E-3</v>
      </c>
      <c r="E1694" s="10">
        <f t="shared" ca="1" si="132"/>
        <v>14.275418969597405</v>
      </c>
      <c r="F1694" s="10">
        <f t="shared" ca="1" si="133"/>
        <v>-1.0208869461699618E-3</v>
      </c>
    </row>
    <row r="1695" spans="1:6" x14ac:dyDescent="0.35">
      <c r="A1695" s="10">
        <f t="shared" si="134"/>
        <v>37612</v>
      </c>
      <c r="B1695" s="10">
        <v>3.4406379299887199E-2</v>
      </c>
      <c r="C1695" s="10">
        <f t="shared" ca="1" si="130"/>
        <v>0.61999849637885807</v>
      </c>
      <c r="D1695" s="10">
        <f t="shared" ca="1" si="131"/>
        <v>1.0183475303022745E-3</v>
      </c>
      <c r="E1695" s="10">
        <f t="shared" ca="1" si="132"/>
        <v>14.275447813791979</v>
      </c>
      <c r="F1695" s="10">
        <f t="shared" ca="1" si="133"/>
        <v>-1.0188663984371457E-3</v>
      </c>
    </row>
    <row r="1696" spans="1:6" x14ac:dyDescent="0.35">
      <c r="A1696" s="10">
        <f t="shared" si="134"/>
        <v>37672</v>
      </c>
      <c r="B1696" s="10">
        <v>3.49079641642411E-2</v>
      </c>
      <c r="C1696" s="10">
        <f t="shared" ca="1" si="130"/>
        <v>0.62723451603739788</v>
      </c>
      <c r="D1696" s="10">
        <f t="shared" ca="1" si="131"/>
        <v>1.0302326925914261E-3</v>
      </c>
      <c r="E1696" s="10">
        <f t="shared" ca="1" si="132"/>
        <v>14.275277974822869</v>
      </c>
      <c r="F1696" s="10">
        <f t="shared" ca="1" si="133"/>
        <v>-1.0307637470629515E-3</v>
      </c>
    </row>
    <row r="1697" spans="1:6" x14ac:dyDescent="0.35">
      <c r="A1697" s="10">
        <f t="shared" si="134"/>
        <v>37732</v>
      </c>
      <c r="B1697" s="10">
        <v>3.5654962013442197E-2</v>
      </c>
      <c r="C1697" s="10">
        <f t="shared" ca="1" si="130"/>
        <v>0.63801093994059677</v>
      </c>
      <c r="D1697" s="10">
        <f t="shared" ca="1" si="131"/>
        <v>1.0479329688524303E-3</v>
      </c>
      <c r="E1697" s="10">
        <f t="shared" ca="1" si="132"/>
        <v>14.275025037875098</v>
      </c>
      <c r="F1697" s="10">
        <f t="shared" ca="1" si="133"/>
        <v>-1.0484824345083454E-3</v>
      </c>
    </row>
    <row r="1698" spans="1:6" x14ac:dyDescent="0.35">
      <c r="A1698" s="10">
        <f t="shared" si="134"/>
        <v>37792</v>
      </c>
      <c r="B1698" s="10">
        <v>3.5793659820589803E-2</v>
      </c>
      <c r="C1698" s="10">
        <f t="shared" ca="1" si="130"/>
        <v>0.64001183775558412</v>
      </c>
      <c r="D1698" s="10">
        <f t="shared" ca="1" si="131"/>
        <v>1.051219443513547E-3</v>
      </c>
      <c r="E1698" s="10">
        <f t="shared" ca="1" si="132"/>
        <v>14.274978074152191</v>
      </c>
      <c r="F1698" s="10">
        <f t="shared" ca="1" si="133"/>
        <v>-1.0517723621992524E-3</v>
      </c>
    </row>
    <row r="1699" spans="1:6" x14ac:dyDescent="0.35">
      <c r="A1699" s="10">
        <f t="shared" si="134"/>
        <v>37852</v>
      </c>
      <c r="B1699" s="10">
        <v>3.57864064640767E-2</v>
      </c>
      <c r="C1699" s="10">
        <f t="shared" ca="1" si="130"/>
        <v>0.63990719857276745</v>
      </c>
      <c r="D1699" s="10">
        <f t="shared" ca="1" si="131"/>
        <v>1.0510475736557705E-3</v>
      </c>
      <c r="E1699" s="10">
        <f t="shared" ca="1" si="132"/>
        <v>14.274980530172458</v>
      </c>
      <c r="F1699" s="10">
        <f t="shared" ca="1" si="133"/>
        <v>-1.0516003114933109E-3</v>
      </c>
    </row>
    <row r="1700" spans="1:6" x14ac:dyDescent="0.35">
      <c r="A1700" s="10">
        <f t="shared" si="134"/>
        <v>37912</v>
      </c>
      <c r="B1700" s="10">
        <v>3.6356830397302899E-2</v>
      </c>
      <c r="C1700" s="10">
        <f t="shared" ca="1" si="130"/>
        <v>0.64813631210441924</v>
      </c>
      <c r="D1700" s="10">
        <f t="shared" ca="1" si="131"/>
        <v>1.0645638926315086E-3</v>
      </c>
      <c r="E1700" s="10">
        <f t="shared" ca="1" si="132"/>
        <v>14.274787381974294</v>
      </c>
      <c r="F1700" s="10">
        <f t="shared" ca="1" si="133"/>
        <v>-1.0651309432490874E-3</v>
      </c>
    </row>
    <row r="1701" spans="1:6" x14ac:dyDescent="0.35">
      <c r="A1701" s="10">
        <f t="shared" si="134"/>
        <v>37972</v>
      </c>
      <c r="B1701" s="10">
        <v>3.5440264230518499E-2</v>
      </c>
      <c r="C1701" s="10">
        <f t="shared" ca="1" si="130"/>
        <v>0.63491364277657258</v>
      </c>
      <c r="D1701" s="10">
        <f t="shared" ca="1" si="131"/>
        <v>1.0428456582605205E-3</v>
      </c>
      <c r="E1701" s="10">
        <f t="shared" ca="1" si="132"/>
        <v>14.275097735543456</v>
      </c>
      <c r="F1701" s="10">
        <f t="shared" ca="1" si="133"/>
        <v>-1.0433898001308783E-3</v>
      </c>
    </row>
    <row r="1702" spans="1:6" x14ac:dyDescent="0.35">
      <c r="A1702" s="10">
        <f t="shared" si="134"/>
        <v>38032</v>
      </c>
      <c r="B1702" s="10">
        <v>3.6416040247040697E-2</v>
      </c>
      <c r="C1702" s="10">
        <f t="shared" ca="1" si="130"/>
        <v>0.64899049185969115</v>
      </c>
      <c r="D1702" s="10">
        <f t="shared" ca="1" si="131"/>
        <v>1.0659668828795427E-3</v>
      </c>
      <c r="E1702" s="10">
        <f t="shared" ca="1" si="132"/>
        <v>14.27476733324365</v>
      </c>
      <c r="F1702" s="10">
        <f t="shared" ca="1" si="133"/>
        <v>-1.0665354296478143E-3</v>
      </c>
    </row>
    <row r="1703" spans="1:6" x14ac:dyDescent="0.35">
      <c r="A1703" s="10">
        <f t="shared" si="134"/>
        <v>38092</v>
      </c>
      <c r="B1703" s="10">
        <v>3.61729705832965E-2</v>
      </c>
      <c r="C1703" s="10">
        <f t="shared" ca="1" si="130"/>
        <v>0.64548389309596388</v>
      </c>
      <c r="D1703" s="10">
        <f t="shared" ca="1" si="131"/>
        <v>1.0602072944101207E-3</v>
      </c>
      <c r="E1703" s="10">
        <f t="shared" ca="1" si="132"/>
        <v>14.274849637762879</v>
      </c>
      <c r="F1703" s="10">
        <f t="shared" ca="1" si="133"/>
        <v>-1.0607697117181322E-3</v>
      </c>
    </row>
    <row r="1704" spans="1:6" x14ac:dyDescent="0.35">
      <c r="A1704" s="10">
        <f t="shared" si="134"/>
        <v>38152</v>
      </c>
      <c r="B1704" s="10">
        <v>3.6915193763018897E-2</v>
      </c>
      <c r="C1704" s="10">
        <f t="shared" ca="1" si="130"/>
        <v>0.65619143612841446</v>
      </c>
      <c r="D1704" s="10">
        <f t="shared" ca="1" si="131"/>
        <v>1.0777944338409208E-3</v>
      </c>
      <c r="E1704" s="10">
        <f t="shared" ca="1" si="132"/>
        <v>14.274598317540413</v>
      </c>
      <c r="F1704" s="10">
        <f t="shared" ca="1" si="133"/>
        <v>-1.078375671936059E-3</v>
      </c>
    </row>
    <row r="1705" spans="1:6" x14ac:dyDescent="0.35">
      <c r="A1705" s="10">
        <f t="shared" si="134"/>
        <v>38212</v>
      </c>
      <c r="B1705" s="10">
        <v>3.5614352541870002E-2</v>
      </c>
      <c r="C1705" s="10">
        <f t="shared" ca="1" si="130"/>
        <v>0.63742509504075551</v>
      </c>
      <c r="D1705" s="10">
        <f t="shared" ca="1" si="131"/>
        <v>1.0469707186044411E-3</v>
      </c>
      <c r="E1705" s="10">
        <f t="shared" ca="1" si="132"/>
        <v>14.275038788431141</v>
      </c>
      <c r="F1705" s="10">
        <f t="shared" ca="1" si="133"/>
        <v>-1.0475191752927773E-3</v>
      </c>
    </row>
    <row r="1706" spans="1:6" x14ac:dyDescent="0.35">
      <c r="A1706" s="10">
        <f t="shared" si="134"/>
        <v>38272</v>
      </c>
      <c r="B1706" s="10">
        <v>3.6519645701716098E-2</v>
      </c>
      <c r="C1706" s="10">
        <f t="shared" ca="1" si="130"/>
        <v>0.65048513645533468</v>
      </c>
      <c r="D1706" s="10">
        <f t="shared" ca="1" si="131"/>
        <v>1.0684218366278874E-3</v>
      </c>
      <c r="E1706" s="10">
        <f t="shared" ca="1" si="132"/>
        <v>14.274732251954585</v>
      </c>
      <c r="F1706" s="10">
        <f t="shared" ca="1" si="133"/>
        <v>-1.068993006107951E-3</v>
      </c>
    </row>
    <row r="1707" spans="1:6" x14ac:dyDescent="0.35">
      <c r="A1707" s="10">
        <f t="shared" si="134"/>
        <v>38332</v>
      </c>
      <c r="B1707" s="10">
        <v>3.6548944016095201E-2</v>
      </c>
      <c r="C1707" s="10">
        <f t="shared" ca="1" si="130"/>
        <v>0.65090780307443685</v>
      </c>
      <c r="D1707" s="10">
        <f t="shared" ca="1" si="131"/>
        <v>1.0691160665497626E-3</v>
      </c>
      <c r="E1707" s="10">
        <f t="shared" ca="1" si="132"/>
        <v>14.274722331409002</v>
      </c>
      <c r="F1707" s="10">
        <f t="shared" ca="1" si="133"/>
        <v>-1.0696879787950638E-3</v>
      </c>
    </row>
    <row r="1708" spans="1:6" x14ac:dyDescent="0.35">
      <c r="A1708" s="10">
        <f t="shared" si="134"/>
        <v>38392</v>
      </c>
      <c r="B1708" s="10">
        <v>3.6154492282297397E-2</v>
      </c>
      <c r="C1708" s="10">
        <f t="shared" ca="1" si="130"/>
        <v>0.64521731936380367</v>
      </c>
      <c r="D1708" s="10">
        <f t="shared" ca="1" si="131"/>
        <v>1.0597694470550476E-3</v>
      </c>
      <c r="E1708" s="10">
        <f t="shared" ca="1" si="132"/>
        <v>14.274855894601583</v>
      </c>
      <c r="F1708" s="10">
        <f t="shared" ca="1" si="133"/>
        <v>-1.0603313997574007E-3</v>
      </c>
    </row>
    <row r="1709" spans="1:6" x14ac:dyDescent="0.35">
      <c r="A1709" s="10">
        <f t="shared" si="134"/>
        <v>38452</v>
      </c>
      <c r="B1709" s="10">
        <v>3.6319249408964499E-2</v>
      </c>
      <c r="C1709" s="10">
        <f t="shared" ca="1" si="130"/>
        <v>0.64759415704805745</v>
      </c>
      <c r="D1709" s="10">
        <f t="shared" ca="1" si="131"/>
        <v>1.0636734029514344E-3</v>
      </c>
      <c r="E1709" s="10">
        <f t="shared" ca="1" si="132"/>
        <v>14.274800107071822</v>
      </c>
      <c r="F1709" s="10">
        <f t="shared" ca="1" si="133"/>
        <v>-1.0642395049728891E-3</v>
      </c>
    </row>
    <row r="1710" spans="1:6" x14ac:dyDescent="0.35">
      <c r="A1710" s="10">
        <f t="shared" si="134"/>
        <v>38512</v>
      </c>
      <c r="B1710" s="10">
        <v>3.5106203203567901E-2</v>
      </c>
      <c r="C1710" s="10">
        <f t="shared" ref="C1710:C1773" ca="1" si="135">(B1710-$C$2)/($C$840-$C$2)</f>
        <v>0.63009437423408921</v>
      </c>
      <c r="D1710" s="10">
        <f t="shared" ref="D1710:D1773" ca="1" si="136">$K$4*C1710</f>
        <v>1.0349300096794917E-3</v>
      </c>
      <c r="E1710" s="10">
        <f t="shared" ref="E1710:E1773" ca="1" si="137">$J$6*(1-D1710)</f>
        <v>14.275210850161679</v>
      </c>
      <c r="F1710" s="10">
        <f t="shared" ref="F1710:F1773" ca="1" si="138">LN(E1710/$J$6)</f>
        <v>-1.0354659195266321E-3</v>
      </c>
    </row>
    <row r="1711" spans="1:6" x14ac:dyDescent="0.35">
      <c r="A1711" s="10">
        <f t="shared" ref="A1711:A1774" si="139">A1710+60</f>
        <v>38572</v>
      </c>
      <c r="B1711" s="10">
        <v>3.65636938717364E-2</v>
      </c>
      <c r="C1711" s="10">
        <f t="shared" ca="1" si="135"/>
        <v>0.65112058909125148</v>
      </c>
      <c r="D1711" s="10">
        <f t="shared" ca="1" si="136"/>
        <v>1.0694655675823805E-3</v>
      </c>
      <c r="E1711" s="10">
        <f t="shared" ca="1" si="137"/>
        <v>14.274717337039247</v>
      </c>
      <c r="F1711" s="10">
        <f t="shared" ca="1" si="138"/>
        <v>-1.0700378539459092E-3</v>
      </c>
    </row>
    <row r="1712" spans="1:6" x14ac:dyDescent="0.35">
      <c r="A1712" s="10">
        <f t="shared" si="139"/>
        <v>38632</v>
      </c>
      <c r="B1712" s="10">
        <v>3.5243035895450699E-2</v>
      </c>
      <c r="C1712" s="10">
        <f t="shared" ca="1" si="135"/>
        <v>0.6320683653146818</v>
      </c>
      <c r="D1712" s="10">
        <f t="shared" ca="1" si="136"/>
        <v>1.0381722900293649E-3</v>
      </c>
      <c r="E1712" s="10">
        <f t="shared" ca="1" si="137"/>
        <v>14.27516451797548</v>
      </c>
      <c r="F1712" s="10">
        <f t="shared" ca="1" si="138"/>
        <v>-1.0387115641531733E-3</v>
      </c>
    </row>
    <row r="1713" spans="1:6" x14ac:dyDescent="0.35">
      <c r="A1713" s="10">
        <f t="shared" si="139"/>
        <v>38692</v>
      </c>
      <c r="B1713" s="10">
        <v>3.5968175554051102E-2</v>
      </c>
      <c r="C1713" s="10">
        <f t="shared" ca="1" si="135"/>
        <v>0.64252945614440282</v>
      </c>
      <c r="D1713" s="10">
        <f t="shared" ca="1" si="136"/>
        <v>1.0553546317171817E-3</v>
      </c>
      <c r="E1713" s="10">
        <f t="shared" ca="1" si="137"/>
        <v>14.27491898231276</v>
      </c>
      <c r="F1713" s="10">
        <f t="shared" ca="1" si="138"/>
        <v>-1.055911910535609E-3</v>
      </c>
    </row>
    <row r="1714" spans="1:6" x14ac:dyDescent="0.35">
      <c r="A1714" s="10">
        <f t="shared" si="139"/>
        <v>38752</v>
      </c>
      <c r="B1714" s="10">
        <v>3.6749591899700403E-2</v>
      </c>
      <c r="C1714" s="10">
        <f t="shared" ca="1" si="135"/>
        <v>0.65380241200981981</v>
      </c>
      <c r="D1714" s="10">
        <f t="shared" ca="1" si="136"/>
        <v>1.0738704617261291E-3</v>
      </c>
      <c r="E1714" s="10">
        <f t="shared" ca="1" si="137"/>
        <v>14.274654391101933</v>
      </c>
      <c r="F1714" s="10">
        <f t="shared" ca="1" si="138"/>
        <v>-1.074447473738177E-3</v>
      </c>
    </row>
    <row r="1715" spans="1:6" x14ac:dyDescent="0.35">
      <c r="A1715" s="10">
        <f t="shared" si="139"/>
        <v>38812</v>
      </c>
      <c r="B1715" s="10">
        <v>3.6820768290442701E-2</v>
      </c>
      <c r="C1715" s="10">
        <f t="shared" ca="1" si="135"/>
        <v>0.65482922481705763</v>
      </c>
      <c r="D1715" s="10">
        <f t="shared" ca="1" si="136"/>
        <v>1.0755570017620172E-3</v>
      </c>
      <c r="E1715" s="10">
        <f t="shared" ca="1" si="137"/>
        <v>14.27463029044482</v>
      </c>
      <c r="F1715" s="10">
        <f t="shared" ca="1" si="138"/>
        <v>-1.0761358282718287E-3</v>
      </c>
    </row>
    <row r="1716" spans="1:6" x14ac:dyDescent="0.35">
      <c r="A1716" s="10">
        <f t="shared" si="139"/>
        <v>38872</v>
      </c>
      <c r="B1716" s="10">
        <v>3.71162311602561E-2</v>
      </c>
      <c r="C1716" s="10">
        <f t="shared" ca="1" si="135"/>
        <v>0.65909166430891175</v>
      </c>
      <c r="D1716" s="10">
        <f t="shared" ca="1" si="136"/>
        <v>1.0825580586273876E-3</v>
      </c>
      <c r="E1716" s="10">
        <f t="shared" ca="1" si="137"/>
        <v>14.274530245342214</v>
      </c>
      <c r="F1716" s="10">
        <f t="shared" ca="1" si="138"/>
        <v>-1.083144447840932E-3</v>
      </c>
    </row>
    <row r="1717" spans="1:6" x14ac:dyDescent="0.35">
      <c r="A1717" s="10">
        <f t="shared" si="139"/>
        <v>38932</v>
      </c>
      <c r="B1717" s="10">
        <v>3.6336244338486597E-2</v>
      </c>
      <c r="C1717" s="10">
        <f t="shared" ca="1" si="135"/>
        <v>0.64783933120074211</v>
      </c>
      <c r="D1717" s="10">
        <f t="shared" ca="1" si="136"/>
        <v>1.064076101497219E-3</v>
      </c>
      <c r="E1717" s="10">
        <f t="shared" ca="1" si="137"/>
        <v>14.274794352509605</v>
      </c>
      <c r="F1717" s="10">
        <f t="shared" ca="1" si="138"/>
        <v>-1.0646426323955966E-3</v>
      </c>
    </row>
    <row r="1718" spans="1:6" x14ac:dyDescent="0.35">
      <c r="A1718" s="10">
        <f t="shared" si="139"/>
        <v>38992</v>
      </c>
      <c r="B1718" s="10">
        <v>3.7066784744922802E-2</v>
      </c>
      <c r="C1718" s="10">
        <f t="shared" ca="1" si="135"/>
        <v>0.65837833490281616</v>
      </c>
      <c r="D1718" s="10">
        <f t="shared" ca="1" si="136"/>
        <v>1.0813864150778757E-3</v>
      </c>
      <c r="E1718" s="10">
        <f t="shared" ca="1" si="137"/>
        <v>14.274546988128536</v>
      </c>
      <c r="F1718" s="10">
        <f t="shared" ca="1" si="138"/>
        <v>-1.0819715352325399E-3</v>
      </c>
    </row>
    <row r="1719" spans="1:6" x14ac:dyDescent="0.35">
      <c r="A1719" s="10">
        <f t="shared" si="139"/>
        <v>39052</v>
      </c>
      <c r="B1719" s="10">
        <v>3.53115436622796E-2</v>
      </c>
      <c r="C1719" s="10">
        <f t="shared" ca="1" si="135"/>
        <v>0.63305667972120827</v>
      </c>
      <c r="D1719" s="10">
        <f t="shared" ca="1" si="136"/>
        <v>1.0397955964420846E-3</v>
      </c>
      <c r="E1719" s="10">
        <f t="shared" ca="1" si="137"/>
        <v>14.275141320926842</v>
      </c>
      <c r="F1719" s="10">
        <f t="shared" ca="1" si="138"/>
        <v>-1.040336558909368E-3</v>
      </c>
    </row>
    <row r="1720" spans="1:6" x14ac:dyDescent="0.35">
      <c r="A1720" s="10">
        <f t="shared" si="139"/>
        <v>39112</v>
      </c>
      <c r="B1720" s="10">
        <v>3.5875095174240597E-2</v>
      </c>
      <c r="C1720" s="10">
        <f t="shared" ca="1" si="135"/>
        <v>0.64118664956071381</v>
      </c>
      <c r="D1720" s="10">
        <f t="shared" ca="1" si="136"/>
        <v>1.0531490719034725E-3</v>
      </c>
      <c r="E1720" s="10">
        <f t="shared" ca="1" si="137"/>
        <v>14.274950499762499</v>
      </c>
      <c r="F1720" s="10">
        <f t="shared" ca="1" si="138"/>
        <v>-1.0537040230523566E-3</v>
      </c>
    </row>
    <row r="1721" spans="1:6" x14ac:dyDescent="0.35">
      <c r="A1721" s="10">
        <f t="shared" si="139"/>
        <v>39172</v>
      </c>
      <c r="B1721" s="10">
        <v>3.5423552515378903E-2</v>
      </c>
      <c r="C1721" s="10">
        <f t="shared" ca="1" si="135"/>
        <v>0.6346725543628825</v>
      </c>
      <c r="D1721" s="10">
        <f t="shared" ca="1" si="136"/>
        <v>1.0424496705410346E-3</v>
      </c>
      <c r="E1721" s="10">
        <f t="shared" ca="1" si="137"/>
        <v>14.275103394207967</v>
      </c>
      <c r="F1721" s="10">
        <f t="shared" ca="1" si="138"/>
        <v>-1.0429933991048816E-3</v>
      </c>
    </row>
    <row r="1722" spans="1:6" x14ac:dyDescent="0.35">
      <c r="A1722" s="10">
        <f t="shared" si="139"/>
        <v>39232</v>
      </c>
      <c r="B1722" s="10">
        <v>3.8439111798487399E-2</v>
      </c>
      <c r="C1722" s="10">
        <f t="shared" ca="1" si="135"/>
        <v>0.67817595289978416</v>
      </c>
      <c r="D1722" s="10">
        <f t="shared" ca="1" si="136"/>
        <v>1.1139040026378955E-3</v>
      </c>
      <c r="E1722" s="10">
        <f t="shared" ca="1" si="137"/>
        <v>14.274082311802303</v>
      </c>
      <c r="F1722" s="10">
        <f t="shared" ca="1" si="138"/>
        <v>-1.1145248547907228E-3</v>
      </c>
    </row>
    <row r="1723" spans="1:6" x14ac:dyDescent="0.35">
      <c r="A1723" s="10">
        <f t="shared" si="139"/>
        <v>39292</v>
      </c>
      <c r="B1723" s="10">
        <v>3.72405606441015E-2</v>
      </c>
      <c r="C1723" s="10">
        <f t="shared" ca="1" si="135"/>
        <v>0.66088528021157711</v>
      </c>
      <c r="D1723" s="10">
        <f t="shared" ca="1" si="136"/>
        <v>1.0855040727475154E-3</v>
      </c>
      <c r="E1723" s="10">
        <f t="shared" ca="1" si="137"/>
        <v>14.274488146800437</v>
      </c>
      <c r="F1723" s="10">
        <f t="shared" ca="1" si="138"/>
        <v>-1.0860936589976559E-3</v>
      </c>
    </row>
    <row r="1724" spans="1:6" x14ac:dyDescent="0.35">
      <c r="A1724" s="10">
        <f t="shared" si="139"/>
        <v>39352</v>
      </c>
      <c r="B1724" s="10">
        <v>3.73810183994297E-2</v>
      </c>
      <c r="C1724" s="10">
        <f t="shared" ca="1" si="135"/>
        <v>0.66291156758780889</v>
      </c>
      <c r="D1724" s="10">
        <f t="shared" ca="1" si="136"/>
        <v>1.0888322497629762E-3</v>
      </c>
      <c r="E1724" s="10">
        <f t="shared" ca="1" si="137"/>
        <v>14.274440587150886</v>
      </c>
      <c r="F1724" s="10">
        <f t="shared" ca="1" si="138"/>
        <v>-1.0894254582391411E-3</v>
      </c>
    </row>
    <row r="1725" spans="1:6" x14ac:dyDescent="0.35">
      <c r="A1725" s="10">
        <f t="shared" si="139"/>
        <v>39412</v>
      </c>
      <c r="B1725" s="10">
        <v>3.7395237665740703E-2</v>
      </c>
      <c r="C1725" s="10">
        <f t="shared" ca="1" si="135"/>
        <v>0.66311669915749649</v>
      </c>
      <c r="D1725" s="10">
        <f t="shared" ca="1" si="136"/>
        <v>1.089169178366188E-3</v>
      </c>
      <c r="E1725" s="10">
        <f t="shared" ca="1" si="137"/>
        <v>14.274435772441146</v>
      </c>
      <c r="F1725" s="10">
        <f t="shared" ca="1" si="138"/>
        <v>-1.089762754157877E-3</v>
      </c>
    </row>
    <row r="1726" spans="1:6" x14ac:dyDescent="0.35">
      <c r="A1726" s="10">
        <f t="shared" si="139"/>
        <v>39472</v>
      </c>
      <c r="B1726" s="10">
        <v>3.5564589241262302E-2</v>
      </c>
      <c r="C1726" s="10">
        <f t="shared" ca="1" si="135"/>
        <v>0.63670719414887955</v>
      </c>
      <c r="D1726" s="10">
        <f t="shared" ca="1" si="136"/>
        <v>1.0457915663895348E-3</v>
      </c>
      <c r="E1726" s="10">
        <f t="shared" ca="1" si="137"/>
        <v>14.275055638516292</v>
      </c>
      <c r="F1726" s="10">
        <f t="shared" ca="1" si="138"/>
        <v>-1.0463387879427327E-3</v>
      </c>
    </row>
    <row r="1727" spans="1:6" x14ac:dyDescent="0.35">
      <c r="A1727" s="10">
        <f t="shared" si="139"/>
        <v>39532</v>
      </c>
      <c r="B1727" s="10">
        <v>3.73781243988082E-2</v>
      </c>
      <c r="C1727" s="10">
        <f t="shared" ca="1" si="135"/>
        <v>0.66286981783242904</v>
      </c>
      <c r="D1727" s="10">
        <f t="shared" ca="1" si="136"/>
        <v>1.0887636757897648E-3</v>
      </c>
      <c r="E1727" s="10">
        <f t="shared" ca="1" si="137"/>
        <v>14.274441567072962</v>
      </c>
      <c r="F1727" s="10">
        <f t="shared" ca="1" si="138"/>
        <v>-1.0893568095213906E-3</v>
      </c>
    </row>
    <row r="1728" spans="1:6" x14ac:dyDescent="0.35">
      <c r="A1728" s="10">
        <f t="shared" si="139"/>
        <v>39592</v>
      </c>
      <c r="B1728" s="10">
        <v>3.6742246962564701E-2</v>
      </c>
      <c r="C1728" s="10">
        <f t="shared" ca="1" si="135"/>
        <v>0.65369645165638468</v>
      </c>
      <c r="D1728" s="10">
        <f t="shared" ca="1" si="136"/>
        <v>1.0736964218456119E-3</v>
      </c>
      <c r="E1728" s="10">
        <f t="shared" ca="1" si="137"/>
        <v>14.274656878131825</v>
      </c>
      <c r="F1728" s="10">
        <f t="shared" ca="1" si="138"/>
        <v>-1.0742732467756422E-3</v>
      </c>
    </row>
    <row r="1729" spans="1:6" x14ac:dyDescent="0.35">
      <c r="A1729" s="10">
        <f t="shared" si="139"/>
        <v>39652</v>
      </c>
      <c r="B1729" s="10">
        <v>3.6388433252633599E-2</v>
      </c>
      <c r="C1729" s="10">
        <f t="shared" ca="1" si="135"/>
        <v>0.64859222474989653</v>
      </c>
      <c r="D1729" s="10">
        <f t="shared" ca="1" si="136"/>
        <v>1.0653127291517051E-3</v>
      </c>
      <c r="E1729" s="10">
        <f t="shared" ca="1" si="137"/>
        <v>14.274776681100422</v>
      </c>
      <c r="F1729" s="10">
        <f t="shared" ca="1" si="138"/>
        <v>-1.0658805780840682E-3</v>
      </c>
    </row>
    <row r="1730" spans="1:6" x14ac:dyDescent="0.35">
      <c r="A1730" s="10">
        <f t="shared" si="139"/>
        <v>39712</v>
      </c>
      <c r="B1730" s="10">
        <v>3.7230741750937199E-2</v>
      </c>
      <c r="C1730" s="10">
        <f t="shared" ca="1" si="135"/>
        <v>0.6607436297970386</v>
      </c>
      <c r="D1730" s="10">
        <f t="shared" ca="1" si="136"/>
        <v>1.085271411941636E-3</v>
      </c>
      <c r="E1730" s="10">
        <f t="shared" ca="1" si="137"/>
        <v>14.274491471523353</v>
      </c>
      <c r="F1730" s="10">
        <f t="shared" ca="1" si="138"/>
        <v>-1.0858607453901269E-3</v>
      </c>
    </row>
    <row r="1731" spans="1:6" x14ac:dyDescent="0.35">
      <c r="A1731" s="10">
        <f t="shared" si="139"/>
        <v>39772</v>
      </c>
      <c r="B1731" s="10">
        <v>3.6872711902581998E-2</v>
      </c>
      <c r="C1731" s="10">
        <f t="shared" ca="1" si="135"/>
        <v>0.65557857956295817</v>
      </c>
      <c r="D1731" s="10">
        <f t="shared" ca="1" si="136"/>
        <v>1.0767878169321589E-3</v>
      </c>
      <c r="E1731" s="10">
        <f t="shared" ca="1" si="137"/>
        <v>14.274612702096038</v>
      </c>
      <c r="F1731" s="10">
        <f t="shared" ca="1" si="138"/>
        <v>-1.0773679694383847E-3</v>
      </c>
    </row>
    <row r="1732" spans="1:6" x14ac:dyDescent="0.35">
      <c r="A1732" s="10">
        <f t="shared" si="139"/>
        <v>39832</v>
      </c>
      <c r="B1732" s="10">
        <v>3.6752803768830403E-2</v>
      </c>
      <c r="C1732" s="10">
        <f t="shared" ca="1" si="135"/>
        <v>0.65384874743542176</v>
      </c>
      <c r="D1732" s="10">
        <f t="shared" ca="1" si="136"/>
        <v>1.0739465676626802E-3</v>
      </c>
      <c r="E1732" s="10">
        <f t="shared" ca="1" si="137"/>
        <v>14.274653303548099</v>
      </c>
      <c r="F1732" s="10">
        <f t="shared" ca="1" si="138"/>
        <v>-1.0745236614934088E-3</v>
      </c>
    </row>
    <row r="1733" spans="1:6" x14ac:dyDescent="0.35">
      <c r="A1733" s="10">
        <f t="shared" si="139"/>
        <v>39892</v>
      </c>
      <c r="B1733" s="10">
        <v>3.8239954353978103E-2</v>
      </c>
      <c r="C1733" s="10">
        <f t="shared" ca="1" si="135"/>
        <v>0.67530284550355102</v>
      </c>
      <c r="D1733" s="10">
        <f t="shared" ca="1" si="136"/>
        <v>1.1091849237395827E-3</v>
      </c>
      <c r="E1733" s="10">
        <f t="shared" ca="1" si="137"/>
        <v>14.274149747439761</v>
      </c>
      <c r="F1733" s="10">
        <f t="shared" ca="1" si="138"/>
        <v>-1.1098005245893177E-3</v>
      </c>
    </row>
    <row r="1734" spans="1:6" x14ac:dyDescent="0.35">
      <c r="A1734" s="10">
        <f t="shared" si="139"/>
        <v>39952</v>
      </c>
      <c r="B1734" s="10">
        <v>3.8139851101604401E-2</v>
      </c>
      <c r="C1734" s="10">
        <f t="shared" ca="1" si="135"/>
        <v>0.67385872477037667</v>
      </c>
      <c r="D1734" s="10">
        <f t="shared" ca="1" si="136"/>
        <v>1.1068129554353437E-3</v>
      </c>
      <c r="E1734" s="10">
        <f t="shared" ca="1" si="137"/>
        <v>14.274183642866827</v>
      </c>
      <c r="F1734" s="10">
        <f t="shared" ca="1" si="138"/>
        <v>-1.1074259252315305E-3</v>
      </c>
    </row>
    <row r="1735" spans="1:6" x14ac:dyDescent="0.35">
      <c r="A1735" s="10">
        <f t="shared" si="139"/>
        <v>40012</v>
      </c>
      <c r="B1735" s="10">
        <v>3.7185306657916799E-2</v>
      </c>
      <c r="C1735" s="10">
        <f t="shared" ca="1" si="135"/>
        <v>0.66008816897744893</v>
      </c>
      <c r="D1735" s="10">
        <f t="shared" ca="1" si="136"/>
        <v>1.0841948175454598E-3</v>
      </c>
      <c r="E1735" s="10">
        <f t="shared" ca="1" si="137"/>
        <v>14.274506856057274</v>
      </c>
      <c r="F1735" s="10">
        <f t="shared" ca="1" si="138"/>
        <v>-1.0847829819083117E-3</v>
      </c>
    </row>
    <row r="1736" spans="1:6" x14ac:dyDescent="0.35">
      <c r="A1736" s="10">
        <f t="shared" si="139"/>
        <v>40072</v>
      </c>
      <c r="B1736" s="10">
        <v>3.7245548574616198E-2</v>
      </c>
      <c r="C1736" s="10">
        <f t="shared" ca="1" si="135"/>
        <v>0.66095723765253034</v>
      </c>
      <c r="D1736" s="10">
        <f t="shared" ca="1" si="136"/>
        <v>1.0856222628442811E-3</v>
      </c>
      <c r="E1736" s="10">
        <f t="shared" ca="1" si="137"/>
        <v>14.274486457863954</v>
      </c>
      <c r="F1736" s="10">
        <f t="shared" ca="1" si="138"/>
        <v>-1.0862119775366134E-3</v>
      </c>
    </row>
    <row r="1737" spans="1:6" x14ac:dyDescent="0.35">
      <c r="A1737" s="10">
        <f t="shared" si="139"/>
        <v>40132</v>
      </c>
      <c r="B1737" s="10">
        <v>3.8204039581887297E-2</v>
      </c>
      <c r="C1737" s="10">
        <f t="shared" ca="1" si="135"/>
        <v>0.67478472780234044</v>
      </c>
      <c r="D1737" s="10">
        <f t="shared" ca="1" si="136"/>
        <v>1.1083339154153442E-3</v>
      </c>
      <c r="E1737" s="10">
        <f t="shared" ca="1" si="137"/>
        <v>14.274161908348715</v>
      </c>
      <c r="F1737" s="10">
        <f t="shared" ca="1" si="138"/>
        <v>-1.1089485716542216E-3</v>
      </c>
    </row>
    <row r="1738" spans="1:6" x14ac:dyDescent="0.35">
      <c r="A1738" s="10">
        <f t="shared" si="139"/>
        <v>40192</v>
      </c>
      <c r="B1738" s="10">
        <v>3.6749901196693899E-2</v>
      </c>
      <c r="C1738" s="10">
        <f t="shared" ca="1" si="135"/>
        <v>0.65380687402469373</v>
      </c>
      <c r="D1738" s="10">
        <f t="shared" ca="1" si="136"/>
        <v>1.0738777905855595E-3</v>
      </c>
      <c r="E1738" s="10">
        <f t="shared" ca="1" si="137"/>
        <v>14.274654286372531</v>
      </c>
      <c r="F1738" s="10">
        <f t="shared" ca="1" si="138"/>
        <v>-1.0744548104763185E-3</v>
      </c>
    </row>
    <row r="1739" spans="1:6" x14ac:dyDescent="0.35">
      <c r="A1739" s="10">
        <f t="shared" si="139"/>
        <v>40252</v>
      </c>
      <c r="B1739" s="10">
        <v>3.6905787456243899E-2</v>
      </c>
      <c r="C1739" s="10">
        <f t="shared" ca="1" si="135"/>
        <v>0.65605573781378168</v>
      </c>
      <c r="D1739" s="10">
        <f t="shared" ca="1" si="136"/>
        <v>1.0775715493591366E-3</v>
      </c>
      <c r="E1739" s="10">
        <f t="shared" ca="1" si="137"/>
        <v>14.274601502559657</v>
      </c>
      <c r="F1739" s="10">
        <f t="shared" ca="1" si="138"/>
        <v>-1.0781525469963466E-3</v>
      </c>
    </row>
    <row r="1740" spans="1:6" x14ac:dyDescent="0.35">
      <c r="A1740" s="10">
        <f t="shared" si="139"/>
        <v>40312</v>
      </c>
      <c r="B1740" s="10">
        <v>3.8273586967592699E-2</v>
      </c>
      <c r="C1740" s="10">
        <f t="shared" ca="1" si="135"/>
        <v>0.67578804007495574</v>
      </c>
      <c r="D1740" s="10">
        <f t="shared" ca="1" si="136"/>
        <v>1.109981855823115E-3</v>
      </c>
      <c r="E1740" s="10">
        <f t="shared" ca="1" si="137"/>
        <v>14.274138359280286</v>
      </c>
      <c r="F1740" s="10">
        <f t="shared" ca="1" si="138"/>
        <v>-1.11059834191772E-3</v>
      </c>
    </row>
    <row r="1741" spans="1:6" x14ac:dyDescent="0.35">
      <c r="A1741" s="10">
        <f t="shared" si="139"/>
        <v>40372</v>
      </c>
      <c r="B1741" s="10">
        <v>3.7178177515625598E-2</v>
      </c>
      <c r="C1741" s="10">
        <f t="shared" ca="1" si="135"/>
        <v>0.65998532174773017</v>
      </c>
      <c r="D1741" s="10">
        <f t="shared" ca="1" si="136"/>
        <v>1.0840258909706468E-3</v>
      </c>
      <c r="E1741" s="10">
        <f t="shared" ca="1" si="137"/>
        <v>14.274509270018028</v>
      </c>
      <c r="F1741" s="10">
        <f t="shared" ca="1" si="138"/>
        <v>-1.0846138719996692E-3</v>
      </c>
    </row>
    <row r="1742" spans="1:6" x14ac:dyDescent="0.35">
      <c r="A1742" s="10">
        <f t="shared" si="139"/>
        <v>40432</v>
      </c>
      <c r="B1742" s="10">
        <v>3.8564902301802401E-2</v>
      </c>
      <c r="C1742" s="10">
        <f t="shared" ca="1" si="135"/>
        <v>0.67999064592489655</v>
      </c>
      <c r="D1742" s="10">
        <f t="shared" ca="1" si="136"/>
        <v>1.1168846359316427E-3</v>
      </c>
      <c r="E1742" s="10">
        <f t="shared" ca="1" si="137"/>
        <v>14.274039718552537</v>
      </c>
      <c r="F1742" s="10">
        <f t="shared" ca="1" si="138"/>
        <v>-1.1175088163782652E-3</v>
      </c>
    </row>
    <row r="1743" spans="1:6" x14ac:dyDescent="0.35">
      <c r="A1743" s="10">
        <f t="shared" si="139"/>
        <v>40492</v>
      </c>
      <c r="B1743" s="10">
        <v>3.76206010368242E-2</v>
      </c>
      <c r="C1743" s="10">
        <f t="shared" ca="1" si="135"/>
        <v>0.66636786142208271</v>
      </c>
      <c r="D1743" s="10">
        <f t="shared" ca="1" si="136"/>
        <v>1.0945092123857709E-3</v>
      </c>
      <c r="E1743" s="10">
        <f t="shared" ca="1" si="137"/>
        <v>14.274359463355006</v>
      </c>
      <c r="F1743" s="10">
        <f t="shared" ca="1" si="138"/>
        <v>-1.0951086250087479E-3</v>
      </c>
    </row>
    <row r="1744" spans="1:6" x14ac:dyDescent="0.35">
      <c r="A1744" s="10">
        <f t="shared" si="139"/>
        <v>40552</v>
      </c>
      <c r="B1744" s="10">
        <v>3.71967816607418E-2</v>
      </c>
      <c r="C1744" s="10">
        <f t="shared" ca="1" si="135"/>
        <v>0.66025371094636465</v>
      </c>
      <c r="D1744" s="10">
        <f t="shared" ca="1" si="136"/>
        <v>1.084466720229404E-3</v>
      </c>
      <c r="E1744" s="10">
        <f t="shared" ca="1" si="137"/>
        <v>14.274502970567921</v>
      </c>
      <c r="F1744" s="10">
        <f t="shared" ca="1" si="138"/>
        <v>-1.0850551797447247E-3</v>
      </c>
    </row>
    <row r="1745" spans="1:6" x14ac:dyDescent="0.35">
      <c r="A1745" s="10">
        <f t="shared" si="139"/>
        <v>40612</v>
      </c>
      <c r="B1745" s="10">
        <v>3.7361995758661802E-2</v>
      </c>
      <c r="C1745" s="10">
        <f t="shared" ca="1" si="135"/>
        <v>0.66263714104040672</v>
      </c>
      <c r="D1745" s="10">
        <f t="shared" ca="1" si="136"/>
        <v>1.0883815041588681E-3</v>
      </c>
      <c r="E1745" s="10">
        <f t="shared" ca="1" si="137"/>
        <v>14.274447028305568</v>
      </c>
      <c r="F1745" s="10">
        <f t="shared" ca="1" si="138"/>
        <v>-1.0889742214155681E-3</v>
      </c>
    </row>
    <row r="1746" spans="1:6" x14ac:dyDescent="0.35">
      <c r="A1746" s="10">
        <f t="shared" si="139"/>
        <v>40672</v>
      </c>
      <c r="B1746" s="10">
        <v>3.7238883003925902E-2</v>
      </c>
      <c r="C1746" s="10">
        <f t="shared" ca="1" si="135"/>
        <v>0.66086107805127825</v>
      </c>
      <c r="D1746" s="10">
        <f t="shared" ca="1" si="136"/>
        <v>1.0854643206992245E-3</v>
      </c>
      <c r="E1746" s="10">
        <f t="shared" ca="1" si="137"/>
        <v>14.274488714857208</v>
      </c>
      <c r="F1746" s="10">
        <f t="shared" ca="1" si="138"/>
        <v>-1.0860538637522262E-3</v>
      </c>
    </row>
    <row r="1747" spans="1:6" x14ac:dyDescent="0.35">
      <c r="A1747" s="10">
        <f t="shared" si="139"/>
        <v>40732</v>
      </c>
      <c r="B1747" s="10">
        <v>3.8004563441340102E-2</v>
      </c>
      <c r="C1747" s="10">
        <f t="shared" ca="1" si="135"/>
        <v>0.67190702279768788</v>
      </c>
      <c r="D1747" s="10">
        <f t="shared" ca="1" si="136"/>
        <v>1.1036072849452024E-3</v>
      </c>
      <c r="E1747" s="10">
        <f t="shared" ca="1" si="137"/>
        <v>14.274229451898133</v>
      </c>
      <c r="F1747" s="10">
        <f t="shared" ca="1" si="138"/>
        <v>-1.1042167078818656E-3</v>
      </c>
    </row>
    <row r="1748" spans="1:6" x14ac:dyDescent="0.35">
      <c r="A1748" s="10">
        <f t="shared" si="139"/>
        <v>40792</v>
      </c>
      <c r="B1748" s="10">
        <v>3.7469225474403303E-2</v>
      </c>
      <c r="C1748" s="10">
        <f t="shared" ca="1" si="135"/>
        <v>0.66418407035631544</v>
      </c>
      <c r="D1748" s="10">
        <f t="shared" ca="1" si="136"/>
        <v>1.0909223355602482E-3</v>
      </c>
      <c r="E1748" s="10">
        <f t="shared" ca="1" si="137"/>
        <v>14.274410719824843</v>
      </c>
      <c r="F1748" s="10">
        <f t="shared" ca="1" si="138"/>
        <v>-1.0915178244588965E-3</v>
      </c>
    </row>
    <row r="1749" spans="1:6" x14ac:dyDescent="0.35">
      <c r="A1749" s="10">
        <f t="shared" si="139"/>
        <v>40852</v>
      </c>
      <c r="B1749" s="10">
        <v>3.7272993790134303E-2</v>
      </c>
      <c r="C1749" s="10">
        <f t="shared" ca="1" si="135"/>
        <v>0.66135317088962609</v>
      </c>
      <c r="D1749" s="10">
        <f t="shared" ca="1" si="136"/>
        <v>1.0862725831862108E-3</v>
      </c>
      <c r="E1749" s="10">
        <f t="shared" ca="1" si="137"/>
        <v>14.274477164786269</v>
      </c>
      <c r="F1749" s="10">
        <f t="shared" ca="1" si="138"/>
        <v>-1.0868630048599683E-3</v>
      </c>
    </row>
    <row r="1750" spans="1:6" x14ac:dyDescent="0.35">
      <c r="A1750" s="10">
        <f t="shared" si="139"/>
        <v>40912</v>
      </c>
      <c r="B1750" s="10">
        <v>3.8499181487153401E-2</v>
      </c>
      <c r="C1750" s="10">
        <f t="shared" ca="1" si="135"/>
        <v>0.6790425369595513</v>
      </c>
      <c r="D1750" s="10">
        <f t="shared" ca="1" si="136"/>
        <v>1.1153273669560631E-3</v>
      </c>
      <c r="E1750" s="10">
        <f t="shared" ca="1" si="137"/>
        <v>14.274061971926196</v>
      </c>
      <c r="F1750" s="10">
        <f t="shared" ca="1" si="138"/>
        <v>-1.1159498073834201E-3</v>
      </c>
    </row>
    <row r="1751" spans="1:6" x14ac:dyDescent="0.35">
      <c r="A1751" s="10">
        <f t="shared" si="139"/>
        <v>40972</v>
      </c>
      <c r="B1751" s="10">
        <v>3.6649455197083999E-2</v>
      </c>
      <c r="C1751" s="10">
        <f t="shared" ca="1" si="135"/>
        <v>0.65235780871301385</v>
      </c>
      <c r="D1751" s="10">
        <f t="shared" ca="1" si="136"/>
        <v>1.0714977008111253E-3</v>
      </c>
      <c r="E1751" s="10">
        <f t="shared" ca="1" si="137"/>
        <v>14.274688297855407</v>
      </c>
      <c r="F1751" s="10">
        <f t="shared" ca="1" si="138"/>
        <v>-1.0720721648671914E-3</v>
      </c>
    </row>
    <row r="1752" spans="1:6" x14ac:dyDescent="0.35">
      <c r="A1752" s="10">
        <f t="shared" si="139"/>
        <v>41032</v>
      </c>
      <c r="B1752" s="10">
        <v>3.7440320241432297E-2</v>
      </c>
      <c r="C1752" s="10">
        <f t="shared" ca="1" si="135"/>
        <v>0.66376707445217809</v>
      </c>
      <c r="D1752" s="10">
        <f t="shared" ca="1" si="136"/>
        <v>1.0902374197877026E-3</v>
      </c>
      <c r="E1752" s="10">
        <f t="shared" ca="1" si="137"/>
        <v>14.274420507271232</v>
      </c>
      <c r="F1752" s="10">
        <f t="shared" ca="1" si="138"/>
        <v>-1.0908321609154913E-3</v>
      </c>
    </row>
    <row r="1753" spans="1:6" x14ac:dyDescent="0.35">
      <c r="A1753" s="10">
        <f t="shared" si="139"/>
        <v>41092</v>
      </c>
      <c r="B1753" s="10">
        <v>3.9287911774982399E-2</v>
      </c>
      <c r="C1753" s="10">
        <f t="shared" ca="1" si="135"/>
        <v>0.69042100603550338</v>
      </c>
      <c r="D1753" s="10">
        <f t="shared" ca="1" si="136"/>
        <v>1.1340165024133144E-3</v>
      </c>
      <c r="E1753" s="10">
        <f t="shared" ca="1" si="137"/>
        <v>14.273794904180512</v>
      </c>
      <c r="F1753" s="10">
        <f t="shared" ca="1" si="138"/>
        <v>-1.134659985653687E-3</v>
      </c>
    </row>
    <row r="1754" spans="1:6" x14ac:dyDescent="0.35">
      <c r="A1754" s="10">
        <f t="shared" si="139"/>
        <v>41152</v>
      </c>
      <c r="B1754" s="10">
        <v>3.6487797471985398E-2</v>
      </c>
      <c r="C1754" s="10">
        <f t="shared" ca="1" si="135"/>
        <v>0.6500256839622498</v>
      </c>
      <c r="D1754" s="10">
        <f t="shared" ca="1" si="136"/>
        <v>1.0676671859079954E-3</v>
      </c>
      <c r="E1754" s="10">
        <f t="shared" ca="1" si="137"/>
        <v>14.274743035913374</v>
      </c>
      <c r="F1754" s="10">
        <f t="shared" ca="1" si="138"/>
        <v>-1.0682375485257128E-3</v>
      </c>
    </row>
    <row r="1755" spans="1:6" x14ac:dyDescent="0.35">
      <c r="A1755" s="10">
        <f t="shared" si="139"/>
        <v>41212</v>
      </c>
      <c r="B1755" s="10">
        <v>3.8130847246599202E-2</v>
      </c>
      <c r="C1755" s="10">
        <f t="shared" ca="1" si="135"/>
        <v>0.67372883235046843</v>
      </c>
      <c r="D1755" s="10">
        <f t="shared" ca="1" si="136"/>
        <v>1.1065996071356445E-3</v>
      </c>
      <c r="E1755" s="10">
        <f t="shared" ca="1" si="137"/>
        <v>14.27418669161403</v>
      </c>
      <c r="F1755" s="10">
        <f t="shared" ca="1" si="138"/>
        <v>-1.1072123405563355E-3</v>
      </c>
    </row>
    <row r="1756" spans="1:6" x14ac:dyDescent="0.35">
      <c r="A1756" s="10">
        <f t="shared" si="139"/>
        <v>41272</v>
      </c>
      <c r="B1756" s="10">
        <v>3.8576277702537597E-2</v>
      </c>
      <c r="C1756" s="10">
        <f t="shared" ca="1" si="135"/>
        <v>0.68015475100300671</v>
      </c>
      <c r="D1756" s="10">
        <f t="shared" ca="1" si="136"/>
        <v>1.1171541785224386E-3</v>
      </c>
      <c r="E1756" s="10">
        <f t="shared" ca="1" si="137"/>
        <v>14.274035866788914</v>
      </c>
      <c r="F1756" s="10">
        <f t="shared" ca="1" si="138"/>
        <v>-1.1177786603900662E-3</v>
      </c>
    </row>
    <row r="1757" spans="1:6" x14ac:dyDescent="0.35">
      <c r="A1757" s="10">
        <f t="shared" si="139"/>
        <v>41332</v>
      </c>
      <c r="B1757" s="10">
        <v>3.8806158621111801E-2</v>
      </c>
      <c r="C1757" s="10">
        <f t="shared" ca="1" si="135"/>
        <v>0.6834710848163662</v>
      </c>
      <c r="D1757" s="10">
        <f t="shared" ca="1" si="136"/>
        <v>1.1226012568108816E-3</v>
      </c>
      <c r="E1757" s="10">
        <f t="shared" ca="1" si="137"/>
        <v>14.273958028040171</v>
      </c>
      <c r="F1757" s="10">
        <f t="shared" ca="1" si="138"/>
        <v>-1.1232318455790863E-3</v>
      </c>
    </row>
    <row r="1758" spans="1:6" x14ac:dyDescent="0.35">
      <c r="A1758" s="10">
        <f t="shared" si="139"/>
        <v>41392</v>
      </c>
      <c r="B1758" s="10">
        <v>3.8338642624425497E-2</v>
      </c>
      <c r="C1758" s="10">
        <f t="shared" ca="1" si="135"/>
        <v>0.67672655326623332</v>
      </c>
      <c r="D1758" s="10">
        <f t="shared" ca="1" si="136"/>
        <v>1.1115233637397882E-3</v>
      </c>
      <c r="E1758" s="10">
        <f t="shared" ca="1" si="137"/>
        <v>14.274116331132157</v>
      </c>
      <c r="F1758" s="10">
        <f t="shared" ca="1" si="138"/>
        <v>-1.1121415639722919E-3</v>
      </c>
    </row>
    <row r="1759" spans="1:6" x14ac:dyDescent="0.35">
      <c r="A1759" s="10">
        <f t="shared" si="139"/>
        <v>41452</v>
      </c>
      <c r="B1759" s="10">
        <v>3.91194090982614E-2</v>
      </c>
      <c r="C1759" s="10">
        <f t="shared" ca="1" si="135"/>
        <v>0.68799013387822583</v>
      </c>
      <c r="D1759" s="10">
        <f t="shared" ca="1" si="136"/>
        <v>1.130023794894986E-3</v>
      </c>
      <c r="E1759" s="10">
        <f t="shared" ca="1" si="137"/>
        <v>14.273851959970949</v>
      </c>
      <c r="F1759" s="10">
        <f t="shared" ca="1" si="138"/>
        <v>-1.1306627531876058E-3</v>
      </c>
    </row>
    <row r="1760" spans="1:6" x14ac:dyDescent="0.35">
      <c r="A1760" s="10">
        <f t="shared" si="139"/>
        <v>41512</v>
      </c>
      <c r="B1760" s="10">
        <v>3.8255916112943801E-2</v>
      </c>
      <c r="C1760" s="10">
        <f t="shared" ca="1" si="135"/>
        <v>0.67553311481562328</v>
      </c>
      <c r="D1760" s="10">
        <f t="shared" ca="1" si="136"/>
        <v>1.1095631410846614E-3</v>
      </c>
      <c r="E1760" s="10">
        <f t="shared" ca="1" si="137"/>
        <v>14.2741443427139</v>
      </c>
      <c r="F1760" s="10">
        <f t="shared" ca="1" si="138"/>
        <v>-1.1101791619849216E-3</v>
      </c>
    </row>
    <row r="1761" spans="1:6" x14ac:dyDescent="0.35">
      <c r="A1761" s="10">
        <f t="shared" si="139"/>
        <v>41572</v>
      </c>
      <c r="B1761" s="10">
        <v>3.76760087044853E-2</v>
      </c>
      <c r="C1761" s="10">
        <f t="shared" ca="1" si="135"/>
        <v>0.66716718971311084</v>
      </c>
      <c r="D1761" s="10">
        <f t="shared" ca="1" si="136"/>
        <v>1.0958221091037846E-3</v>
      </c>
      <c r="E1761" s="10">
        <f t="shared" ca="1" si="137"/>
        <v>14.274340702060906</v>
      </c>
      <c r="F1761" s="10">
        <f t="shared" ca="1" si="138"/>
        <v>-1.0964229611425571E-3</v>
      </c>
    </row>
    <row r="1762" spans="1:6" x14ac:dyDescent="0.35">
      <c r="A1762" s="10">
        <f t="shared" si="139"/>
        <v>41632</v>
      </c>
      <c r="B1762" s="10">
        <v>3.9314705852815303E-2</v>
      </c>
      <c r="C1762" s="10">
        <f t="shared" ca="1" si="135"/>
        <v>0.69080754575731307</v>
      </c>
      <c r="D1762" s="10">
        <f t="shared" ca="1" si="136"/>
        <v>1.1346513939063869E-3</v>
      </c>
      <c r="E1762" s="10">
        <f t="shared" ca="1" si="137"/>
        <v>14.273785831581078</v>
      </c>
      <c r="F1762" s="10">
        <f t="shared" ca="1" si="138"/>
        <v>-1.1352955981434464E-3</v>
      </c>
    </row>
    <row r="1763" spans="1:6" x14ac:dyDescent="0.35">
      <c r="A1763" s="10">
        <f t="shared" si="139"/>
        <v>41692</v>
      </c>
      <c r="B1763" s="10">
        <v>3.7782568379162502E-2</v>
      </c>
      <c r="C1763" s="10">
        <f t="shared" ca="1" si="135"/>
        <v>0.6687044528076922</v>
      </c>
      <c r="D1763" s="10">
        <f t="shared" ca="1" si="136"/>
        <v>1.0983470637366344E-3</v>
      </c>
      <c r="E1763" s="10">
        <f t="shared" ca="1" si="137"/>
        <v>14.274304620459201</v>
      </c>
      <c r="F1763" s="10">
        <f t="shared" ca="1" si="138"/>
        <v>-1.0989506889066592E-3</v>
      </c>
    </row>
    <row r="1764" spans="1:6" x14ac:dyDescent="0.35">
      <c r="A1764" s="10">
        <f t="shared" si="139"/>
        <v>41752</v>
      </c>
      <c r="B1764" s="10">
        <v>3.8950884561824897E-2</v>
      </c>
      <c r="C1764" s="10">
        <f t="shared" ca="1" si="135"/>
        <v>0.685558946365876</v>
      </c>
      <c r="D1764" s="10">
        <f t="shared" ca="1" si="136"/>
        <v>1.1260305694059513E-3</v>
      </c>
      <c r="E1764" s="10">
        <f t="shared" ca="1" si="137"/>
        <v>14.273909023163188</v>
      </c>
      <c r="F1764" s="10">
        <f t="shared" ca="1" si="138"/>
        <v>-1.1266650181447533E-3</v>
      </c>
    </row>
    <row r="1765" spans="1:6" x14ac:dyDescent="0.35">
      <c r="A1765" s="10">
        <f t="shared" si="139"/>
        <v>41812</v>
      </c>
      <c r="B1765" s="10">
        <v>3.9066234386744697E-2</v>
      </c>
      <c r="C1765" s="10">
        <f t="shared" ca="1" si="135"/>
        <v>0.68722301890882243</v>
      </c>
      <c r="D1765" s="10">
        <f t="shared" ca="1" si="136"/>
        <v>1.1287638085577408E-3</v>
      </c>
      <c r="E1765" s="10">
        <f t="shared" ca="1" si="137"/>
        <v>14.273869965175709</v>
      </c>
      <c r="F1765" s="10">
        <f t="shared" ca="1" si="138"/>
        <v>-1.1294013422206127E-3</v>
      </c>
    </row>
    <row r="1766" spans="1:6" x14ac:dyDescent="0.35">
      <c r="A1766" s="10">
        <f t="shared" si="139"/>
        <v>41872</v>
      </c>
      <c r="B1766" s="10">
        <v>3.8081443416262802E-2</v>
      </c>
      <c r="C1766" s="10">
        <f t="shared" ca="1" si="135"/>
        <v>0.67301611728881716</v>
      </c>
      <c r="D1766" s="10">
        <f t="shared" ca="1" si="136"/>
        <v>1.1054289726468822E-3</v>
      </c>
      <c r="E1766" s="10">
        <f t="shared" ca="1" si="137"/>
        <v>14.274203419980875</v>
      </c>
      <c r="F1766" s="10">
        <f t="shared" ca="1" si="138"/>
        <v>-1.106040409895488E-3</v>
      </c>
    </row>
    <row r="1767" spans="1:6" x14ac:dyDescent="0.35">
      <c r="A1767" s="10">
        <f t="shared" si="139"/>
        <v>41932</v>
      </c>
      <c r="B1767" s="10">
        <v>3.8102113132425099E-2</v>
      </c>
      <c r="C1767" s="10">
        <f t="shared" ca="1" si="135"/>
        <v>0.67331430505945389</v>
      </c>
      <c r="D1767" s="10">
        <f t="shared" ca="1" si="136"/>
        <v>1.1059187460601531E-3</v>
      </c>
      <c r="E1767" s="10">
        <f t="shared" ca="1" si="137"/>
        <v>14.2741964211188</v>
      </c>
      <c r="F1767" s="10">
        <f t="shared" ca="1" si="138"/>
        <v>-1.1065307254378362E-3</v>
      </c>
    </row>
    <row r="1768" spans="1:6" x14ac:dyDescent="0.35">
      <c r="A1768" s="10">
        <f t="shared" si="139"/>
        <v>41992</v>
      </c>
      <c r="B1768" s="10">
        <v>3.94671078067882E-2</v>
      </c>
      <c r="C1768" s="10">
        <f t="shared" ca="1" si="135"/>
        <v>0.69300614386766135</v>
      </c>
      <c r="D1768" s="10">
        <f t="shared" ca="1" si="136"/>
        <v>1.1382625913026337E-3</v>
      </c>
      <c r="E1768" s="10">
        <f t="shared" ca="1" si="137"/>
        <v>14.273734227570284</v>
      </c>
      <c r="F1768" s="10">
        <f t="shared" ca="1" si="138"/>
        <v>-1.1389109041796115E-3</v>
      </c>
    </row>
    <row r="1769" spans="1:6" x14ac:dyDescent="0.35">
      <c r="A1769" s="10">
        <f t="shared" si="139"/>
        <v>42052</v>
      </c>
      <c r="B1769" s="10">
        <v>3.9305084514286798E-2</v>
      </c>
      <c r="C1769" s="10">
        <f t="shared" ca="1" si="135"/>
        <v>0.69066874532755251</v>
      </c>
      <c r="D1769" s="10">
        <f t="shared" ca="1" si="136"/>
        <v>1.1344234142005051E-3</v>
      </c>
      <c r="E1769" s="10">
        <f t="shared" ca="1" si="137"/>
        <v>14.273789089411073</v>
      </c>
      <c r="F1769" s="10">
        <f t="shared" ca="1" si="138"/>
        <v>-1.1350673594923795E-3</v>
      </c>
    </row>
    <row r="1770" spans="1:6" x14ac:dyDescent="0.35">
      <c r="A1770" s="10">
        <f t="shared" si="139"/>
        <v>42112</v>
      </c>
      <c r="B1770" s="10">
        <v>3.8067132212985098E-2</v>
      </c>
      <c r="C1770" s="10">
        <f t="shared" ca="1" si="135"/>
        <v>0.67280965940777993</v>
      </c>
      <c r="D1770" s="10">
        <f t="shared" ca="1" si="136"/>
        <v>1.1050898655772785E-3</v>
      </c>
      <c r="E1770" s="10">
        <f t="shared" ca="1" si="137"/>
        <v>14.274208265820901</v>
      </c>
      <c r="F1770" s="10">
        <f t="shared" ca="1" si="138"/>
        <v>-1.1057009276098473E-3</v>
      </c>
    </row>
    <row r="1771" spans="1:6" x14ac:dyDescent="0.35">
      <c r="A1771" s="10">
        <f t="shared" si="139"/>
        <v>42172</v>
      </c>
      <c r="B1771" s="10">
        <v>3.98705290993039E-2</v>
      </c>
      <c r="C1771" s="10">
        <f t="shared" ca="1" si="135"/>
        <v>0.69882602522926784</v>
      </c>
      <c r="D1771" s="10">
        <f t="shared" ca="1" si="136"/>
        <v>1.1478217464390725E-3</v>
      </c>
      <c r="E1771" s="10">
        <f t="shared" ca="1" si="137"/>
        <v>14.273597627243385</v>
      </c>
      <c r="F1771" s="10">
        <f t="shared" ca="1" si="138"/>
        <v>-1.1484809983372073E-3</v>
      </c>
    </row>
    <row r="1772" spans="1:6" x14ac:dyDescent="0.35">
      <c r="A1772" s="10">
        <f t="shared" si="139"/>
        <v>42232</v>
      </c>
      <c r="B1772" s="10">
        <v>3.8175764041283401E-2</v>
      </c>
      <c r="C1772" s="10">
        <f t="shared" ca="1" si="135"/>
        <v>0.67437681603664312</v>
      </c>
      <c r="D1772" s="10">
        <f t="shared" ca="1" si="136"/>
        <v>1.1076639203401865E-3</v>
      </c>
      <c r="E1772" s="10">
        <f t="shared" ca="1" si="137"/>
        <v>14.274171482578337</v>
      </c>
      <c r="F1772" s="10">
        <f t="shared" ca="1" si="138"/>
        <v>-1.1082778334018772E-3</v>
      </c>
    </row>
    <row r="1773" spans="1:6" x14ac:dyDescent="0.35">
      <c r="A1773" s="10">
        <f t="shared" si="139"/>
        <v>42292</v>
      </c>
      <c r="B1773" s="10">
        <v>3.9234294715138299E-2</v>
      </c>
      <c r="C1773" s="10">
        <f t="shared" ca="1" si="135"/>
        <v>0.68964750961119481</v>
      </c>
      <c r="D1773" s="10">
        <f t="shared" ca="1" si="136"/>
        <v>1.1327460345363874E-3</v>
      </c>
      <c r="E1773" s="10">
        <f t="shared" ca="1" si="137"/>
        <v>14.273813059166475</v>
      </c>
      <c r="F1773" s="10">
        <f t="shared" ca="1" si="138"/>
        <v>-1.1333880762182339E-3</v>
      </c>
    </row>
    <row r="1774" spans="1:6" x14ac:dyDescent="0.35">
      <c r="A1774" s="10">
        <f t="shared" si="139"/>
        <v>42352</v>
      </c>
      <c r="B1774" s="10">
        <v>3.8385622238251899E-2</v>
      </c>
      <c r="C1774" s="10">
        <f t="shared" ref="C1774:C1837" ca="1" si="140">(B1774-$C$2)/($C$840-$C$2)</f>
        <v>0.6774042958245865</v>
      </c>
      <c r="D1774" s="10">
        <f t="shared" ref="D1774:D1837" ca="1" si="141">$K$4*C1774</f>
        <v>1.1126365558918835E-3</v>
      </c>
      <c r="E1774" s="10">
        <f t="shared" ref="E1774:E1837" ca="1" si="142">$J$6*(1-D1774)</f>
        <v>14.274100423616304</v>
      </c>
      <c r="F1774" s="10">
        <f t="shared" ref="F1774:F1837" ca="1" si="143">LN(E1774/$J$6)</f>
        <v>-1.1132559954613421E-3</v>
      </c>
    </row>
    <row r="1775" spans="1:6" x14ac:dyDescent="0.35">
      <c r="A1775" s="10">
        <f t="shared" ref="A1775:A1838" si="144">A1774+60</f>
        <v>42412</v>
      </c>
      <c r="B1775" s="10">
        <v>3.9596681949099502E-2</v>
      </c>
      <c r="C1775" s="10">
        <f t="shared" ca="1" si="140"/>
        <v>0.69487542084875764</v>
      </c>
      <c r="D1775" s="10">
        <f t="shared" ca="1" si="141"/>
        <v>1.1413328787440846E-3</v>
      </c>
      <c r="E1775" s="10">
        <f t="shared" ca="1" si="142"/>
        <v>14.273690353162745</v>
      </c>
      <c r="F1775" s="10">
        <f t="shared" ca="1" si="143"/>
        <v>-1.1419846951210759E-3</v>
      </c>
    </row>
    <row r="1776" spans="1:6" x14ac:dyDescent="0.35">
      <c r="A1776" s="10">
        <f t="shared" si="144"/>
        <v>42472</v>
      </c>
      <c r="B1776" s="10">
        <v>3.8813193677972098E-2</v>
      </c>
      <c r="C1776" s="10">
        <f t="shared" ca="1" si="140"/>
        <v>0.68357257474032074</v>
      </c>
      <c r="D1776" s="10">
        <f t="shared" ca="1" si="141"/>
        <v>1.1227679540109768E-3</v>
      </c>
      <c r="E1776" s="10">
        <f t="shared" ca="1" si="142"/>
        <v>14.273955645937182</v>
      </c>
      <c r="F1776" s="10">
        <f t="shared" ca="1" si="143"/>
        <v>-1.123398730137966E-3</v>
      </c>
    </row>
    <row r="1777" spans="1:6" x14ac:dyDescent="0.35">
      <c r="A1777" s="10">
        <f t="shared" si="144"/>
        <v>42532</v>
      </c>
      <c r="B1777" s="10">
        <v>3.8330236242668E-2</v>
      </c>
      <c r="C1777" s="10">
        <f t="shared" ca="1" si="140"/>
        <v>0.67660528018170196</v>
      </c>
      <c r="D1777" s="10">
        <f t="shared" ca="1" si="141"/>
        <v>1.1113241726984455E-3</v>
      </c>
      <c r="E1777" s="10">
        <f t="shared" ca="1" si="142"/>
        <v>14.274119177572139</v>
      </c>
      <c r="F1777" s="10">
        <f t="shared" ca="1" si="143"/>
        <v>-1.1119421512989791E-3</v>
      </c>
    </row>
    <row r="1778" spans="1:6" x14ac:dyDescent="0.35">
      <c r="A1778" s="10">
        <f t="shared" si="144"/>
        <v>42592</v>
      </c>
      <c r="B1778" s="10">
        <v>3.8859837133301198E-2</v>
      </c>
      <c r="C1778" s="10">
        <f t="shared" ca="1" si="140"/>
        <v>0.68424546777137019</v>
      </c>
      <c r="D1778" s="10">
        <f t="shared" ca="1" si="141"/>
        <v>1.1238731808144756E-3</v>
      </c>
      <c r="E1778" s="10">
        <f t="shared" ca="1" si="142"/>
        <v>14.27393985224616</v>
      </c>
      <c r="F1778" s="10">
        <f t="shared" ca="1" si="143"/>
        <v>-1.1245051998616856E-3</v>
      </c>
    </row>
    <row r="1779" spans="1:6" x14ac:dyDescent="0.35">
      <c r="A1779" s="10">
        <f t="shared" si="144"/>
        <v>42652</v>
      </c>
      <c r="B1779" s="10">
        <v>3.9058912310236803E-2</v>
      </c>
      <c r="C1779" s="10">
        <f t="shared" ca="1" si="140"/>
        <v>0.68711738834993241</v>
      </c>
      <c r="D1779" s="10">
        <f t="shared" ca="1" si="141"/>
        <v>1.1285903103647641E-3</v>
      </c>
      <c r="E1779" s="10">
        <f t="shared" ca="1" si="142"/>
        <v>14.273872444464887</v>
      </c>
      <c r="F1779" s="10">
        <f t="shared" ca="1" si="143"/>
        <v>-1.1292276479828766E-3</v>
      </c>
    </row>
    <row r="1780" spans="1:6" x14ac:dyDescent="0.35">
      <c r="A1780" s="10">
        <f t="shared" si="144"/>
        <v>42712</v>
      </c>
      <c r="B1780" s="10">
        <v>3.9694924127720597E-2</v>
      </c>
      <c r="C1780" s="10">
        <f t="shared" ca="1" si="140"/>
        <v>0.69629269315165243</v>
      </c>
      <c r="D1780" s="10">
        <f t="shared" ca="1" si="141"/>
        <v>1.1436607485015892E-3</v>
      </c>
      <c r="E1780" s="10">
        <f t="shared" ca="1" si="142"/>
        <v>14.273657087903912</v>
      </c>
      <c r="F1780" s="10">
        <f t="shared" ca="1" si="143"/>
        <v>-1.1443152275043003E-3</v>
      </c>
    </row>
    <row r="1781" spans="1:6" x14ac:dyDescent="0.35">
      <c r="A1781" s="10">
        <f t="shared" si="144"/>
        <v>42772</v>
      </c>
      <c r="B1781" s="10">
        <v>3.8889192833761903E-2</v>
      </c>
      <c r="C1781" s="10">
        <f t="shared" ca="1" si="140"/>
        <v>0.68466896225997975</v>
      </c>
      <c r="D1781" s="10">
        <f t="shared" ca="1" si="141"/>
        <v>1.1245687705120169E-3</v>
      </c>
      <c r="E1781" s="10">
        <f t="shared" ca="1" si="142"/>
        <v>14.273929912269383</v>
      </c>
      <c r="F1781" s="10">
        <f t="shared" ca="1" si="143"/>
        <v>-1.1252015724358484E-3</v>
      </c>
    </row>
    <row r="1782" spans="1:6" x14ac:dyDescent="0.35">
      <c r="A1782" s="10">
        <f t="shared" si="144"/>
        <v>42832</v>
      </c>
      <c r="B1782" s="10">
        <v>3.9772916057586503E-2</v>
      </c>
      <c r="C1782" s="10">
        <f t="shared" ca="1" si="140"/>
        <v>0.69741782905152472</v>
      </c>
      <c r="D1782" s="10">
        <f t="shared" ca="1" si="141"/>
        <v>1.1455087842171293E-3</v>
      </c>
      <c r="E1782" s="10">
        <f t="shared" ca="1" si="142"/>
        <v>14.273630679473536</v>
      </c>
      <c r="F1782" s="10">
        <f t="shared" ca="1" si="143"/>
        <v>-1.1461653808772349E-3</v>
      </c>
    </row>
    <row r="1783" spans="1:6" x14ac:dyDescent="0.35">
      <c r="A1783" s="10">
        <f t="shared" si="144"/>
        <v>42892</v>
      </c>
      <c r="B1783" s="10">
        <v>3.8761840798709701E-2</v>
      </c>
      <c r="C1783" s="10">
        <f t="shared" ca="1" si="140"/>
        <v>0.68283174209110598</v>
      </c>
      <c r="D1783" s="10">
        <f t="shared" ca="1" si="141"/>
        <v>1.1215511363846416E-3</v>
      </c>
      <c r="E1783" s="10">
        <f t="shared" ca="1" si="142"/>
        <v>14.273973034261061</v>
      </c>
      <c r="F1783" s="10">
        <f t="shared" ca="1" si="143"/>
        <v>-1.1221805455141362E-3</v>
      </c>
    </row>
    <row r="1784" spans="1:6" x14ac:dyDescent="0.35">
      <c r="A1784" s="10">
        <f t="shared" si="144"/>
        <v>42952</v>
      </c>
      <c r="B1784" s="10">
        <v>3.9135187540903997E-2</v>
      </c>
      <c r="C1784" s="10">
        <f t="shared" ca="1" si="140"/>
        <v>0.68821775861185897</v>
      </c>
      <c r="D1784" s="10">
        <f t="shared" ca="1" si="141"/>
        <v>1.1303976685199783E-3</v>
      </c>
      <c r="E1784" s="10">
        <f t="shared" ca="1" si="142"/>
        <v>14.273846617316849</v>
      </c>
      <c r="F1784" s="10">
        <f t="shared" ca="1" si="143"/>
        <v>-1.1310370498466549E-3</v>
      </c>
    </row>
    <row r="1785" spans="1:6" x14ac:dyDescent="0.35">
      <c r="A1785" s="10">
        <f t="shared" si="144"/>
        <v>43012</v>
      </c>
      <c r="B1785" s="10">
        <v>3.8839331986220603E-2</v>
      </c>
      <c r="C1785" s="10">
        <f t="shared" ca="1" si="140"/>
        <v>0.68394965412562236</v>
      </c>
      <c r="D1785" s="10">
        <f t="shared" ca="1" si="141"/>
        <v>1.1233873069013349E-3</v>
      </c>
      <c r="E1785" s="10">
        <f t="shared" ca="1" si="142"/>
        <v>14.273946795384379</v>
      </c>
      <c r="F1785" s="10">
        <f t="shared" ca="1" si="143"/>
        <v>-1.1240187793917203E-3</v>
      </c>
    </row>
    <row r="1786" spans="1:6" x14ac:dyDescent="0.35">
      <c r="A1786" s="10">
        <f t="shared" si="144"/>
        <v>43072</v>
      </c>
      <c r="B1786" s="10">
        <v>3.9570449854790898E-2</v>
      </c>
      <c r="C1786" s="10">
        <f t="shared" ca="1" si="140"/>
        <v>0.69449698847650843</v>
      </c>
      <c r="D1786" s="10">
        <f t="shared" ca="1" si="141"/>
        <v>1.1407113035726653E-3</v>
      </c>
      <c r="E1786" s="10">
        <f t="shared" ca="1" si="142"/>
        <v>14.273699235471947</v>
      </c>
      <c r="F1786" s="10">
        <f t="shared" ca="1" si="143"/>
        <v>-1.1413624099083457E-3</v>
      </c>
    </row>
    <row r="1787" spans="1:6" x14ac:dyDescent="0.35">
      <c r="A1787" s="10">
        <f t="shared" si="144"/>
        <v>43132</v>
      </c>
      <c r="B1787" s="10">
        <v>3.9997078893586398E-2</v>
      </c>
      <c r="C1787" s="10">
        <f t="shared" ca="1" si="140"/>
        <v>0.70065167202264123</v>
      </c>
      <c r="D1787" s="10">
        <f t="shared" ca="1" si="141"/>
        <v>1.1508203712971882E-3</v>
      </c>
      <c r="E1787" s="10">
        <f t="shared" ca="1" si="142"/>
        <v>14.273554776894162</v>
      </c>
      <c r="F1787" s="10">
        <f t="shared" ca="1" si="143"/>
        <v>-1.1514830735436616E-3</v>
      </c>
    </row>
    <row r="1788" spans="1:6" x14ac:dyDescent="0.35">
      <c r="A1788" s="10">
        <f t="shared" si="144"/>
        <v>43192</v>
      </c>
      <c r="B1788" s="10">
        <v>4.0524264881043201E-2</v>
      </c>
      <c r="C1788" s="10">
        <f t="shared" ca="1" si="140"/>
        <v>0.70825702146606595</v>
      </c>
      <c r="D1788" s="10">
        <f t="shared" ca="1" si="141"/>
        <v>1.1633121577580134E-3</v>
      </c>
      <c r="E1788" s="10">
        <f t="shared" ca="1" si="142"/>
        <v>14.273376269265638</v>
      </c>
      <c r="F1788" s="10">
        <f t="shared" ca="1" si="143"/>
        <v>-1.163989330572717E-3</v>
      </c>
    </row>
    <row r="1789" spans="1:6" x14ac:dyDescent="0.35">
      <c r="A1789" s="10">
        <f t="shared" si="144"/>
        <v>43252</v>
      </c>
      <c r="B1789" s="10">
        <v>3.9972955357987103E-2</v>
      </c>
      <c r="C1789" s="10">
        <f t="shared" ca="1" si="140"/>
        <v>0.70030365837582831</v>
      </c>
      <c r="D1789" s="10">
        <f t="shared" ca="1" si="141"/>
        <v>1.1502487588822981E-3</v>
      </c>
      <c r="E1789" s="10">
        <f t="shared" ca="1" si="142"/>
        <v>14.273562945235572</v>
      </c>
      <c r="F1789" s="10">
        <f t="shared" ca="1" si="143"/>
        <v>-1.1509108027113314E-3</v>
      </c>
    </row>
    <row r="1790" spans="1:6" x14ac:dyDescent="0.35">
      <c r="A1790" s="10">
        <f t="shared" si="144"/>
        <v>43312</v>
      </c>
      <c r="B1790" s="10">
        <v>3.8986324761878903E-2</v>
      </c>
      <c r="C1790" s="10">
        <f t="shared" ca="1" si="140"/>
        <v>0.68607021774290156</v>
      </c>
      <c r="D1790" s="10">
        <f t="shared" ca="1" si="141"/>
        <v>1.1268703326427158E-3</v>
      </c>
      <c r="E1790" s="10">
        <f t="shared" ca="1" si="142"/>
        <v>14.273897022946535</v>
      </c>
      <c r="F1790" s="10">
        <f t="shared" ca="1" si="143"/>
        <v>-1.1275057283999259E-3</v>
      </c>
    </row>
    <row r="1791" spans="1:6" x14ac:dyDescent="0.35">
      <c r="A1791" s="10">
        <f t="shared" si="144"/>
        <v>43372</v>
      </c>
      <c r="B1791" s="10">
        <v>3.97909937287695E-2</v>
      </c>
      <c r="C1791" s="10">
        <f t="shared" ca="1" si="140"/>
        <v>0.69767862317303253</v>
      </c>
      <c r="D1791" s="10">
        <f t="shared" ca="1" si="141"/>
        <v>1.145937138561706E-3</v>
      </c>
      <c r="E1791" s="10">
        <f t="shared" ca="1" si="142"/>
        <v>14.273624558289953</v>
      </c>
      <c r="F1791" s="10">
        <f t="shared" ca="1" si="143"/>
        <v>-1.1465942265601312E-3</v>
      </c>
    </row>
    <row r="1792" spans="1:6" x14ac:dyDescent="0.35">
      <c r="A1792" s="10">
        <f t="shared" si="144"/>
        <v>43432</v>
      </c>
      <c r="B1792" s="10">
        <v>3.8555142915594101E-2</v>
      </c>
      <c r="C1792" s="10">
        <f t="shared" ca="1" si="140"/>
        <v>0.67984985397626096</v>
      </c>
      <c r="D1792" s="10">
        <f t="shared" ca="1" si="141"/>
        <v>1.1166533851560087E-3</v>
      </c>
      <c r="E1792" s="10">
        <f t="shared" ca="1" si="142"/>
        <v>14.27404302312612</v>
      </c>
      <c r="F1792" s="10">
        <f t="shared" ca="1" si="143"/>
        <v>-1.1172773070601935E-3</v>
      </c>
    </row>
    <row r="1793" spans="1:6" x14ac:dyDescent="0.35">
      <c r="A1793" s="10">
        <f t="shared" si="144"/>
        <v>43492</v>
      </c>
      <c r="B1793" s="10">
        <v>4.07598962029403E-2</v>
      </c>
      <c r="C1793" s="10">
        <f t="shared" ca="1" si="140"/>
        <v>0.71165631239086569</v>
      </c>
      <c r="D1793" s="10">
        <f t="shared" ca="1" si="141"/>
        <v>1.168895493101997E-3</v>
      </c>
      <c r="E1793" s="10">
        <f t="shared" ca="1" si="142"/>
        <v>14.273296483403572</v>
      </c>
      <c r="F1793" s="10">
        <f t="shared" ca="1" si="143"/>
        <v>-1.1695791842664578E-3</v>
      </c>
    </row>
    <row r="1794" spans="1:6" x14ac:dyDescent="0.35">
      <c r="A1794" s="10">
        <f t="shared" si="144"/>
        <v>43552</v>
      </c>
      <c r="B1794" s="10">
        <v>3.9994327626316502E-2</v>
      </c>
      <c r="C1794" s="10">
        <f t="shared" ca="1" si="140"/>
        <v>0.7006119813830991</v>
      </c>
      <c r="D1794" s="10">
        <f t="shared" ca="1" si="141"/>
        <v>1.1507551794217403E-3</v>
      </c>
      <c r="E1794" s="10">
        <f t="shared" ca="1" si="142"/>
        <v>14.273555708486063</v>
      </c>
      <c r="F1794" s="10">
        <f t="shared" ca="1" si="143"/>
        <v>-1.1514178065597609E-3</v>
      </c>
    </row>
    <row r="1795" spans="1:6" x14ac:dyDescent="0.35">
      <c r="A1795" s="10">
        <f t="shared" si="144"/>
        <v>43612</v>
      </c>
      <c r="B1795" s="10">
        <v>3.8931237000443597E-2</v>
      </c>
      <c r="C1795" s="10">
        <f t="shared" ca="1" si="140"/>
        <v>0.68527550451884067</v>
      </c>
      <c r="D1795" s="10">
        <f t="shared" ca="1" si="141"/>
        <v>1.1255650161721958E-3</v>
      </c>
      <c r="E1795" s="10">
        <f t="shared" ca="1" si="142"/>
        <v>14.273915675918898</v>
      </c>
      <c r="F1795" s="10">
        <f t="shared" ca="1" si="143"/>
        <v>-1.1261989402014919E-3</v>
      </c>
    </row>
    <row r="1796" spans="1:6" x14ac:dyDescent="0.35">
      <c r="A1796" s="10">
        <f t="shared" si="144"/>
        <v>43672</v>
      </c>
      <c r="B1796" s="10">
        <v>3.9922575483828701E-2</v>
      </c>
      <c r="C1796" s="10">
        <f t="shared" ca="1" si="140"/>
        <v>0.69957686260164853</v>
      </c>
      <c r="D1796" s="10">
        <f t="shared" ca="1" si="141"/>
        <v>1.1490549968232078E-3</v>
      </c>
      <c r="E1796" s="10">
        <f t="shared" ca="1" si="142"/>
        <v>14.273580004095397</v>
      </c>
      <c r="F1796" s="10">
        <f t="shared" ca="1" si="143"/>
        <v>-1.1497156666618348E-3</v>
      </c>
    </row>
    <row r="1797" spans="1:6" x14ac:dyDescent="0.35">
      <c r="A1797" s="10">
        <f t="shared" si="144"/>
        <v>43732</v>
      </c>
      <c r="B1797" s="10">
        <v>4.0821695513633002E-2</v>
      </c>
      <c r="C1797" s="10">
        <f t="shared" ca="1" si="140"/>
        <v>0.71254784851732489</v>
      </c>
      <c r="D1797" s="10">
        <f t="shared" ca="1" si="141"/>
        <v>1.1703598411897062E-3</v>
      </c>
      <c r="E1797" s="10">
        <f t="shared" ca="1" si="142"/>
        <v>14.273275557869399</v>
      </c>
      <c r="F1797" s="10">
        <f t="shared" ca="1" si="143"/>
        <v>-1.1710452471017884E-3</v>
      </c>
    </row>
    <row r="1798" spans="1:6" x14ac:dyDescent="0.35">
      <c r="A1798" s="10">
        <f t="shared" si="144"/>
        <v>43792</v>
      </c>
      <c r="B1798" s="10">
        <v>4.1041145857343801E-2</v>
      </c>
      <c r="C1798" s="10">
        <f t="shared" ca="1" si="140"/>
        <v>0.71571370760521846</v>
      </c>
      <c r="D1798" s="10">
        <f t="shared" ca="1" si="141"/>
        <v>1.1755597647415713E-3</v>
      </c>
      <c r="E1798" s="10">
        <f t="shared" ca="1" si="142"/>
        <v>14.273201250961842</v>
      </c>
      <c r="F1798" s="10">
        <f t="shared" ca="1" si="143"/>
        <v>-1.1762512771177104E-3</v>
      </c>
    </row>
    <row r="1799" spans="1:6" x14ac:dyDescent="0.35">
      <c r="A1799" s="10">
        <f t="shared" si="144"/>
        <v>43852</v>
      </c>
      <c r="B1799" s="10">
        <v>3.96795628185935E-2</v>
      </c>
      <c r="C1799" s="10">
        <f t="shared" ca="1" si="140"/>
        <v>0.6960710861161854</v>
      </c>
      <c r="D1799" s="10">
        <f t="shared" ca="1" si="141"/>
        <v>1.1432967589458346E-3</v>
      </c>
      <c r="E1799" s="10">
        <f t="shared" ca="1" si="142"/>
        <v>14.273662289314663</v>
      </c>
      <c r="F1799" s="10">
        <f t="shared" ca="1" si="143"/>
        <v>-1.1439508212577813E-3</v>
      </c>
    </row>
    <row r="1800" spans="1:6" x14ac:dyDescent="0.35">
      <c r="A1800" s="10">
        <f t="shared" si="144"/>
        <v>43912</v>
      </c>
      <c r="B1800" s="10">
        <v>4.0084168129976797E-2</v>
      </c>
      <c r="C1800" s="10">
        <f t="shared" ca="1" si="140"/>
        <v>0.70190804850317934</v>
      </c>
      <c r="D1800" s="10">
        <f t="shared" ca="1" si="141"/>
        <v>1.1528839696664721E-3</v>
      </c>
      <c r="E1800" s="10">
        <f t="shared" ca="1" si="142"/>
        <v>14.273525288073465</v>
      </c>
      <c r="F1800" s="10">
        <f t="shared" ca="1" si="143"/>
        <v>-1.1535490516142823E-3</v>
      </c>
    </row>
    <row r="1801" spans="1:6" x14ac:dyDescent="0.35">
      <c r="A1801" s="10">
        <f t="shared" si="144"/>
        <v>43972</v>
      </c>
      <c r="B1801" s="10">
        <v>3.9973492343963697E-2</v>
      </c>
      <c r="C1801" s="10">
        <f t="shared" ca="1" si="140"/>
        <v>0.70031140510297085</v>
      </c>
      <c r="D1801" s="10">
        <f t="shared" ca="1" si="141"/>
        <v>1.1502614828816297E-3</v>
      </c>
      <c r="E1801" s="10">
        <f t="shared" ca="1" si="142"/>
        <v>14.27356276340962</v>
      </c>
      <c r="F1801" s="10">
        <f t="shared" ca="1" si="143"/>
        <v>-1.1509235413634409E-3</v>
      </c>
    </row>
    <row r="1802" spans="1:6" x14ac:dyDescent="0.35">
      <c r="A1802" s="10">
        <f t="shared" si="144"/>
        <v>44032</v>
      </c>
      <c r="B1802" s="10">
        <v>3.8841144690002001E-2</v>
      </c>
      <c r="C1802" s="10">
        <f t="shared" ca="1" si="140"/>
        <v>0.68397580475561437</v>
      </c>
      <c r="D1802" s="10">
        <f t="shared" ca="1" si="141"/>
        <v>1.1234302593110966E-3</v>
      </c>
      <c r="E1802" s="10">
        <f t="shared" ca="1" si="142"/>
        <v>14.273946181594445</v>
      </c>
      <c r="F1802" s="10">
        <f t="shared" ca="1" si="143"/>
        <v>-1.1240617801088436E-3</v>
      </c>
    </row>
    <row r="1803" spans="1:6" x14ac:dyDescent="0.35">
      <c r="A1803" s="10">
        <f t="shared" si="144"/>
        <v>44092</v>
      </c>
      <c r="B1803" s="10">
        <v>3.9419546874992203E-2</v>
      </c>
      <c r="C1803" s="10">
        <f t="shared" ca="1" si="140"/>
        <v>0.69232001503501084</v>
      </c>
      <c r="D1803" s="10">
        <f t="shared" ca="1" si="141"/>
        <v>1.1371356246950054E-3</v>
      </c>
      <c r="E1803" s="10">
        <f t="shared" ca="1" si="142"/>
        <v>14.273750331923107</v>
      </c>
      <c r="F1803" s="10">
        <f t="shared" ca="1" si="143"/>
        <v>-1.1377826539626453E-3</v>
      </c>
    </row>
    <row r="1804" spans="1:6" x14ac:dyDescent="0.35">
      <c r="A1804" s="10">
        <f t="shared" si="144"/>
        <v>44152</v>
      </c>
      <c r="B1804" s="10">
        <v>4.0175523942024498E-2</v>
      </c>
      <c r="C1804" s="10">
        <f t="shared" ca="1" si="140"/>
        <v>0.70322597593456337</v>
      </c>
      <c r="D1804" s="10">
        <f t="shared" ca="1" si="141"/>
        <v>1.1550486654725205E-3</v>
      </c>
      <c r="E1804" s="10">
        <f t="shared" ca="1" si="142"/>
        <v>14.273494354570396</v>
      </c>
      <c r="F1804" s="10">
        <f t="shared" ca="1" si="143"/>
        <v>-1.1557162482923036E-3</v>
      </c>
    </row>
    <row r="1805" spans="1:6" x14ac:dyDescent="0.35">
      <c r="A1805" s="10">
        <f t="shared" si="144"/>
        <v>44212</v>
      </c>
      <c r="B1805" s="10">
        <v>4.1376175131590497E-2</v>
      </c>
      <c r="C1805" s="10">
        <f t="shared" ca="1" si="140"/>
        <v>0.72054694438511646</v>
      </c>
      <c r="D1805" s="10">
        <f t="shared" ca="1" si="141"/>
        <v>1.1834983561525539E-3</v>
      </c>
      <c r="E1805" s="10">
        <f t="shared" ca="1" si="142"/>
        <v>14.27308780849058</v>
      </c>
      <c r="F1805" s="10">
        <f t="shared" ca="1" si="143"/>
        <v>-1.1841992433858422E-3</v>
      </c>
    </row>
    <row r="1806" spans="1:6" x14ac:dyDescent="0.35">
      <c r="A1806" s="10">
        <f t="shared" si="144"/>
        <v>44272</v>
      </c>
      <c r="B1806" s="10">
        <v>4.0958262501122999E-2</v>
      </c>
      <c r="C1806" s="10">
        <f t="shared" ca="1" si="140"/>
        <v>0.71451800646349439</v>
      </c>
      <c r="D1806" s="10">
        <f t="shared" ca="1" si="141"/>
        <v>1.1735958256162897E-3</v>
      </c>
      <c r="E1806" s="10">
        <f t="shared" ca="1" si="142"/>
        <v>14.273229315651943</v>
      </c>
      <c r="F1806" s="10">
        <f t="shared" ca="1" si="143"/>
        <v>-1.1742850284803938E-3</v>
      </c>
    </row>
    <row r="1807" spans="1:6" x14ac:dyDescent="0.35">
      <c r="A1807" s="10">
        <f t="shared" si="144"/>
        <v>44332</v>
      </c>
      <c r="B1807" s="10">
        <v>3.9965731450837198E-2</v>
      </c>
      <c r="C1807" s="10">
        <f t="shared" ca="1" si="140"/>
        <v>0.70019944403870804</v>
      </c>
      <c r="D1807" s="10">
        <f t="shared" ca="1" si="141"/>
        <v>1.150077586833578E-3</v>
      </c>
      <c r="E1807" s="10">
        <f t="shared" ca="1" si="142"/>
        <v>14.273565391284146</v>
      </c>
      <c r="F1807" s="10">
        <f t="shared" ca="1" si="143"/>
        <v>-1.1507394335603096E-3</v>
      </c>
    </row>
    <row r="1808" spans="1:6" x14ac:dyDescent="0.35">
      <c r="A1808" s="10">
        <f t="shared" si="144"/>
        <v>44392</v>
      </c>
      <c r="B1808" s="10">
        <v>4.0859097751100297E-2</v>
      </c>
      <c r="C1808" s="10">
        <f t="shared" ca="1" si="140"/>
        <v>0.71308742485788157</v>
      </c>
      <c r="D1808" s="10">
        <f t="shared" ca="1" si="141"/>
        <v>1.1712460953290705E-3</v>
      </c>
      <c r="E1808" s="10">
        <f t="shared" ca="1" si="142"/>
        <v>14.273262893297748</v>
      </c>
      <c r="F1808" s="10">
        <f t="shared" ca="1" si="143"/>
        <v>-1.1719325400864581E-3</v>
      </c>
    </row>
    <row r="1809" spans="1:6" x14ac:dyDescent="0.35">
      <c r="A1809" s="10">
        <f t="shared" si="144"/>
        <v>44452</v>
      </c>
      <c r="B1809" s="10">
        <v>3.9930986580178698E-2</v>
      </c>
      <c r="C1809" s="10">
        <f t="shared" ca="1" si="140"/>
        <v>0.6996982037003614</v>
      </c>
      <c r="D1809" s="10">
        <f t="shared" ca="1" si="141"/>
        <v>1.1492542995778436E-3</v>
      </c>
      <c r="E1809" s="10">
        <f t="shared" ca="1" si="142"/>
        <v>14.273577156059032</v>
      </c>
      <c r="F1809" s="10">
        <f t="shared" ca="1" si="143"/>
        <v>-1.1499151987096482E-3</v>
      </c>
    </row>
    <row r="1810" spans="1:6" x14ac:dyDescent="0.35">
      <c r="A1810" s="10">
        <f t="shared" si="144"/>
        <v>44512</v>
      </c>
      <c r="B1810" s="10">
        <v>4.0126004254080097E-2</v>
      </c>
      <c r="C1810" s="10">
        <f t="shared" ca="1" si="140"/>
        <v>0.70251158947493209</v>
      </c>
      <c r="D1810" s="10">
        <f t="shared" ca="1" si="141"/>
        <v>1.1538752857125759E-3</v>
      </c>
      <c r="E1810" s="10">
        <f t="shared" ca="1" si="142"/>
        <v>14.273511122167166</v>
      </c>
      <c r="F1810" s="10">
        <f t="shared" ca="1" si="143"/>
        <v>-1.1545415123444091E-3</v>
      </c>
    </row>
    <row r="1811" spans="1:6" x14ac:dyDescent="0.35">
      <c r="A1811" s="10">
        <f t="shared" si="144"/>
        <v>44572</v>
      </c>
      <c r="B1811" s="10">
        <v>4.0980951888348702E-2</v>
      </c>
      <c r="C1811" s="10">
        <f t="shared" ca="1" si="140"/>
        <v>0.7148453306386704</v>
      </c>
      <c r="D1811" s="10">
        <f t="shared" ca="1" si="141"/>
        <v>1.1741334555740162E-3</v>
      </c>
      <c r="E1811" s="10">
        <f t="shared" ca="1" si="142"/>
        <v>14.273221632919846</v>
      </c>
      <c r="F1811" s="10">
        <f t="shared" ca="1" si="143"/>
        <v>-1.1748232902846685E-3</v>
      </c>
    </row>
    <row r="1812" spans="1:6" x14ac:dyDescent="0.35">
      <c r="A1812" s="10">
        <f t="shared" si="144"/>
        <v>44632</v>
      </c>
      <c r="B1812" s="10">
        <v>4.0884293910073199E-2</v>
      </c>
      <c r="C1812" s="10">
        <f t="shared" ca="1" si="140"/>
        <v>0.7134509125039501</v>
      </c>
      <c r="D1812" s="10">
        <f t="shared" ca="1" si="141"/>
        <v>1.1718431237877382E-3</v>
      </c>
      <c r="E1812" s="10">
        <f t="shared" ca="1" si="142"/>
        <v>14.273254361761072</v>
      </c>
      <c r="F1812" s="10">
        <f t="shared" ca="1" si="143"/>
        <v>-1.1725302688109943E-3</v>
      </c>
    </row>
    <row r="1813" spans="1:6" x14ac:dyDescent="0.35">
      <c r="A1813" s="10">
        <f t="shared" si="144"/>
        <v>44692</v>
      </c>
      <c r="B1813" s="10">
        <v>4.1716431709245397E-2</v>
      </c>
      <c r="C1813" s="10">
        <f t="shared" ca="1" si="140"/>
        <v>0.72545559187397135</v>
      </c>
      <c r="D1813" s="10">
        <f t="shared" ca="1" si="141"/>
        <v>1.191560809652998E-3</v>
      </c>
      <c r="E1813" s="10">
        <f t="shared" ca="1" si="142"/>
        <v>14.272972596030058</v>
      </c>
      <c r="F1813" s="10">
        <f t="shared" ca="1" si="143"/>
        <v>-1.1922712826718228E-3</v>
      </c>
    </row>
    <row r="1814" spans="1:6" x14ac:dyDescent="0.35">
      <c r="A1814" s="10">
        <f t="shared" si="144"/>
        <v>44752</v>
      </c>
      <c r="B1814" s="10">
        <v>3.97718796612214E-2</v>
      </c>
      <c r="C1814" s="10">
        <f t="shared" ca="1" si="140"/>
        <v>0.69740287767439024</v>
      </c>
      <c r="D1814" s="10">
        <f t="shared" ca="1" si="141"/>
        <v>1.145484226580186E-3</v>
      </c>
      <c r="E1814" s="10">
        <f t="shared" ca="1" si="142"/>
        <v>14.273631030402168</v>
      </c>
      <c r="F1814" s="10">
        <f t="shared" ca="1" si="143"/>
        <v>-1.1461407950773632E-3</v>
      </c>
    </row>
    <row r="1815" spans="1:6" x14ac:dyDescent="0.35">
      <c r="A1815" s="10">
        <f t="shared" si="144"/>
        <v>44812</v>
      </c>
      <c r="B1815" s="10">
        <v>4.1007462854634399E-2</v>
      </c>
      <c r="C1815" s="10">
        <f t="shared" ca="1" si="140"/>
        <v>0.71522778610501958</v>
      </c>
      <c r="D1815" s="10">
        <f t="shared" ca="1" si="141"/>
        <v>1.1747616386774946E-3</v>
      </c>
      <c r="E1815" s="10">
        <f t="shared" ca="1" si="142"/>
        <v>14.273212656183299</v>
      </c>
      <c r="F1815" s="10">
        <f t="shared" ca="1" si="143"/>
        <v>-1.1754522120236859E-3</v>
      </c>
    </row>
    <row r="1816" spans="1:6" x14ac:dyDescent="0.35">
      <c r="A1816" s="10">
        <f t="shared" si="144"/>
        <v>44872</v>
      </c>
      <c r="B1816" s="10">
        <v>4.1207854042805803E-2</v>
      </c>
      <c r="C1816" s="10">
        <f t="shared" ca="1" si="140"/>
        <v>0.71811869187203126</v>
      </c>
      <c r="D1816" s="10">
        <f t="shared" ca="1" si="141"/>
        <v>1.1795099513998114E-3</v>
      </c>
      <c r="E1816" s="10">
        <f t="shared" ca="1" si="142"/>
        <v>14.273144802794496</v>
      </c>
      <c r="F1816" s="10">
        <f t="shared" ca="1" si="143"/>
        <v>-1.1802061207421607E-3</v>
      </c>
    </row>
    <row r="1817" spans="1:6" x14ac:dyDescent="0.35">
      <c r="A1817" s="10">
        <f t="shared" si="144"/>
        <v>44932</v>
      </c>
      <c r="B1817" s="10">
        <v>4.0915834251339801E-2</v>
      </c>
      <c r="C1817" s="10">
        <f t="shared" ca="1" si="140"/>
        <v>0.71390592330204539</v>
      </c>
      <c r="D1817" s="10">
        <f t="shared" ca="1" si="141"/>
        <v>1.1725904790236097E-3</v>
      </c>
      <c r="E1817" s="10">
        <f t="shared" ca="1" si="142"/>
        <v>14.273243682054751</v>
      </c>
      <c r="F1817" s="10">
        <f t="shared" ca="1" si="143"/>
        <v>-1.1732785011374181E-3</v>
      </c>
    </row>
    <row r="1818" spans="1:6" x14ac:dyDescent="0.35">
      <c r="A1818" s="10">
        <f t="shared" si="144"/>
        <v>44992</v>
      </c>
      <c r="B1818" s="10">
        <v>4.0358519934815797E-2</v>
      </c>
      <c r="C1818" s="10">
        <f t="shared" ca="1" si="140"/>
        <v>0.70586593318881097</v>
      </c>
      <c r="D1818" s="10">
        <f t="shared" ca="1" si="141"/>
        <v>1.1593847952626221E-3</v>
      </c>
      <c r="E1818" s="10">
        <f t="shared" ca="1" si="142"/>
        <v>14.273432391275696</v>
      </c>
      <c r="F1818" s="10">
        <f t="shared" ca="1" si="143"/>
        <v>-1.1600574017378235E-3</v>
      </c>
    </row>
    <row r="1819" spans="1:6" x14ac:dyDescent="0.35">
      <c r="A1819" s="10">
        <f t="shared" si="144"/>
        <v>45052</v>
      </c>
      <c r="B1819" s="10">
        <v>4.13136315115019E-2</v>
      </c>
      <c r="C1819" s="10">
        <f t="shared" ca="1" si="140"/>
        <v>0.71964467061921988</v>
      </c>
      <c r="D1819" s="10">
        <f t="shared" ca="1" si="141"/>
        <v>1.1820163714920688E-3</v>
      </c>
      <c r="E1819" s="10">
        <f t="shared" ca="1" si="142"/>
        <v>14.273108986051378</v>
      </c>
      <c r="F1819" s="10">
        <f t="shared" ca="1" si="143"/>
        <v>-1.1827155038215121E-3</v>
      </c>
    </row>
    <row r="1820" spans="1:6" x14ac:dyDescent="0.35">
      <c r="A1820" s="10">
        <f t="shared" si="144"/>
        <v>45112</v>
      </c>
      <c r="B1820" s="10">
        <v>4.0131073387296698E-2</v>
      </c>
      <c r="C1820" s="10">
        <f t="shared" ca="1" si="140"/>
        <v>0.70258471837138381</v>
      </c>
      <c r="D1820" s="10">
        <f t="shared" ca="1" si="141"/>
        <v>1.153995399924998E-3</v>
      </c>
      <c r="E1820" s="10">
        <f t="shared" ca="1" si="142"/>
        <v>14.273509405735071</v>
      </c>
      <c r="F1820" s="10">
        <f t="shared" ca="1" si="143"/>
        <v>-1.1546617653209229E-3</v>
      </c>
    </row>
    <row r="1821" spans="1:6" x14ac:dyDescent="0.35">
      <c r="A1821" s="10">
        <f t="shared" si="144"/>
        <v>45172</v>
      </c>
      <c r="B1821" s="10">
        <v>4.0412527091102303E-2</v>
      </c>
      <c r="C1821" s="10">
        <f t="shared" ca="1" si="140"/>
        <v>0.70664505726603843</v>
      </c>
      <c r="D1821" s="10">
        <f t="shared" ca="1" si="141"/>
        <v>1.1606645065594683E-3</v>
      </c>
      <c r="E1821" s="10">
        <f t="shared" ca="1" si="142"/>
        <v>14.273414104201263</v>
      </c>
      <c r="F1821" s="10">
        <f t="shared" ca="1" si="143"/>
        <v>-1.1613385992553466E-3</v>
      </c>
    </row>
    <row r="1822" spans="1:6" x14ac:dyDescent="0.35">
      <c r="A1822" s="10">
        <f t="shared" si="144"/>
        <v>45232</v>
      </c>
      <c r="B1822" s="10">
        <v>4.0005593115326803E-2</v>
      </c>
      <c r="C1822" s="10">
        <f t="shared" ca="1" si="140"/>
        <v>0.70077450084039294</v>
      </c>
      <c r="D1822" s="10">
        <f t="shared" ca="1" si="141"/>
        <v>1.1510221176303454E-3</v>
      </c>
      <c r="E1822" s="10">
        <f t="shared" ca="1" si="142"/>
        <v>14.273551893939063</v>
      </c>
      <c r="F1822" s="10">
        <f t="shared" ca="1" si="143"/>
        <v>-1.1516850523384313E-3</v>
      </c>
    </row>
    <row r="1823" spans="1:6" x14ac:dyDescent="0.35">
      <c r="A1823" s="10">
        <f t="shared" si="144"/>
        <v>45292</v>
      </c>
      <c r="B1823" s="10">
        <v>4.0171926851132703E-2</v>
      </c>
      <c r="C1823" s="10">
        <f t="shared" ca="1" si="140"/>
        <v>0.70317408317970509</v>
      </c>
      <c r="D1823" s="10">
        <f t="shared" ca="1" si="141"/>
        <v>1.1549634316226657E-3</v>
      </c>
      <c r="E1823" s="10">
        <f t="shared" ca="1" si="142"/>
        <v>14.27349557256211</v>
      </c>
      <c r="F1823" s="10">
        <f t="shared" ca="1" si="143"/>
        <v>-1.1556309158829879E-3</v>
      </c>
    </row>
    <row r="1824" spans="1:6" x14ac:dyDescent="0.35">
      <c r="A1824" s="10">
        <f t="shared" si="144"/>
        <v>45352</v>
      </c>
      <c r="B1824" s="10">
        <v>4.0976715003092599E-2</v>
      </c>
      <c r="C1824" s="10">
        <f t="shared" ca="1" si="140"/>
        <v>0.71478420801081033</v>
      </c>
      <c r="D1824" s="10">
        <f t="shared" ca="1" si="141"/>
        <v>1.174033061657756E-3</v>
      </c>
      <c r="E1824" s="10">
        <f t="shared" ca="1" si="142"/>
        <v>14.27322306754891</v>
      </c>
      <c r="F1824" s="10">
        <f t="shared" ca="1" si="143"/>
        <v>-1.1747227783590079E-3</v>
      </c>
    </row>
    <row r="1825" spans="1:6" x14ac:dyDescent="0.35">
      <c r="A1825" s="10">
        <f t="shared" si="144"/>
        <v>45412</v>
      </c>
      <c r="B1825" s="10">
        <v>4.1842406895547399E-2</v>
      </c>
      <c r="C1825" s="10">
        <f t="shared" ca="1" si="140"/>
        <v>0.72727294919344243</v>
      </c>
      <c r="D1825" s="10">
        <f t="shared" ca="1" si="141"/>
        <v>1.1945458190502293E-3</v>
      </c>
      <c r="E1825" s="10">
        <f t="shared" ca="1" si="142"/>
        <v>14.272929940245772</v>
      </c>
      <c r="F1825" s="10">
        <f t="shared" ca="1" si="143"/>
        <v>-1.1952598575982623E-3</v>
      </c>
    </row>
    <row r="1826" spans="1:6" x14ac:dyDescent="0.35">
      <c r="A1826" s="10">
        <f t="shared" si="144"/>
        <v>45472</v>
      </c>
      <c r="B1826" s="10">
        <v>4.2420047285084E-2</v>
      </c>
      <c r="C1826" s="10">
        <f t="shared" ca="1" si="140"/>
        <v>0.73560616957408054</v>
      </c>
      <c r="D1826" s="10">
        <f t="shared" ca="1" si="141"/>
        <v>1.2082331335254274E-3</v>
      </c>
      <c r="E1826" s="10">
        <f t="shared" ca="1" si="142"/>
        <v>14.27273434852192</v>
      </c>
      <c r="F1826" s="10">
        <f t="shared" ca="1" si="143"/>
        <v>-1.208963635648475E-3</v>
      </c>
    </row>
    <row r="1827" spans="1:6" x14ac:dyDescent="0.35">
      <c r="A1827" s="10">
        <f t="shared" si="144"/>
        <v>45532</v>
      </c>
      <c r="B1827" s="10">
        <v>4.1972309807949103E-2</v>
      </c>
      <c r="C1827" s="10">
        <f t="shared" ca="1" si="140"/>
        <v>0.72914696911438071</v>
      </c>
      <c r="D1827" s="10">
        <f t="shared" ca="1" si="141"/>
        <v>1.1976238967703703E-3</v>
      </c>
      <c r="E1827" s="10">
        <f t="shared" ca="1" si="142"/>
        <v>14.27288595451515</v>
      </c>
      <c r="F1827" s="10">
        <f t="shared" ca="1" si="143"/>
        <v>-1.1983416213694003E-3</v>
      </c>
    </row>
    <row r="1828" spans="1:6" x14ac:dyDescent="0.35">
      <c r="A1828" s="10">
        <f t="shared" si="144"/>
        <v>45592</v>
      </c>
      <c r="B1828" s="10">
        <v>4.0851205942201298E-2</v>
      </c>
      <c r="C1828" s="10">
        <f t="shared" ca="1" si="140"/>
        <v>0.71297357516186222</v>
      </c>
      <c r="D1828" s="10">
        <f t="shared" ca="1" si="141"/>
        <v>1.1710590972033588E-3</v>
      </c>
      <c r="E1828" s="10">
        <f t="shared" ca="1" si="142"/>
        <v>14.273265565500962</v>
      </c>
      <c r="F1828" s="10">
        <f t="shared" ca="1" si="143"/>
        <v>-1.1717453227007911E-3</v>
      </c>
    </row>
    <row r="1829" spans="1:6" x14ac:dyDescent="0.35">
      <c r="A1829" s="10">
        <f t="shared" si="144"/>
        <v>45652</v>
      </c>
      <c r="B1829" s="10">
        <v>4.2758160834225199E-2</v>
      </c>
      <c r="C1829" s="10">
        <f t="shared" ca="1" si="140"/>
        <v>0.74048390106535245</v>
      </c>
      <c r="D1829" s="10">
        <f t="shared" ca="1" si="141"/>
        <v>1.2162448074998415E-3</v>
      </c>
      <c r="E1829" s="10">
        <f t="shared" ca="1" si="142"/>
        <v>14.272619861700827</v>
      </c>
      <c r="F1829" s="10">
        <f t="shared" ca="1" si="143"/>
        <v>-1.2169850334739106E-3</v>
      </c>
    </row>
    <row r="1830" spans="1:6" x14ac:dyDescent="0.35">
      <c r="A1830" s="10">
        <f t="shared" si="144"/>
        <v>45712</v>
      </c>
      <c r="B1830" s="10">
        <v>4.0643554777755303E-2</v>
      </c>
      <c r="C1830" s="10">
        <f t="shared" ca="1" si="140"/>
        <v>0.70997793471329051</v>
      </c>
      <c r="D1830" s="10">
        <f t="shared" ca="1" si="141"/>
        <v>1.1661387577665797E-3</v>
      </c>
      <c r="E1830" s="10">
        <f t="shared" ca="1" si="142"/>
        <v>14.273335877151514</v>
      </c>
      <c r="F1830" s="10">
        <f t="shared" ca="1" si="143"/>
        <v>-1.1668192266333132E-3</v>
      </c>
    </row>
    <row r="1831" spans="1:6" x14ac:dyDescent="0.35">
      <c r="A1831" s="10">
        <f t="shared" si="144"/>
        <v>45772</v>
      </c>
      <c r="B1831" s="10">
        <v>4.04290391068136E-2</v>
      </c>
      <c r="C1831" s="10">
        <f t="shared" ca="1" si="140"/>
        <v>0.70688326475350516</v>
      </c>
      <c r="D1831" s="10">
        <f t="shared" ca="1" si="141"/>
        <v>1.1610557623576323E-3</v>
      </c>
      <c r="E1831" s="10">
        <f t="shared" ca="1" si="142"/>
        <v>14.273408513155909</v>
      </c>
      <c r="F1831" s="10">
        <f t="shared" ca="1" si="143"/>
        <v>-1.1617303097745659E-3</v>
      </c>
    </row>
    <row r="1832" spans="1:6" x14ac:dyDescent="0.35">
      <c r="A1832" s="10">
        <f t="shared" si="144"/>
        <v>45832</v>
      </c>
      <c r="B1832" s="10">
        <v>4.1801225012934103E-2</v>
      </c>
      <c r="C1832" s="10">
        <f t="shared" ca="1" si="140"/>
        <v>0.72667884651343173</v>
      </c>
      <c r="D1832" s="10">
        <f t="shared" ca="1" si="141"/>
        <v>1.1935700053983117E-3</v>
      </c>
      <c r="E1832" s="10">
        <f t="shared" ca="1" si="142"/>
        <v>14.272943884622856</v>
      </c>
      <c r="F1832" s="10">
        <f t="shared" ca="1" si="143"/>
        <v>-1.1942828773754148E-3</v>
      </c>
    </row>
    <row r="1833" spans="1:6" x14ac:dyDescent="0.35">
      <c r="A1833" s="10">
        <f t="shared" si="144"/>
        <v>45892</v>
      </c>
      <c r="B1833" s="10">
        <v>4.2372857407518102E-2</v>
      </c>
      <c r="C1833" s="10">
        <f t="shared" ca="1" si="140"/>
        <v>0.7349253936854564</v>
      </c>
      <c r="D1833" s="10">
        <f t="shared" ca="1" si="141"/>
        <v>1.2071149591283623E-3</v>
      </c>
      <c r="E1833" s="10">
        <f t="shared" ca="1" si="142"/>
        <v>14.272750327234055</v>
      </c>
      <c r="F1833" s="10">
        <f t="shared" ca="1" si="143"/>
        <v>-1.2078441092282875E-3</v>
      </c>
    </row>
    <row r="1834" spans="1:6" x14ac:dyDescent="0.35">
      <c r="A1834" s="10">
        <f t="shared" si="144"/>
        <v>45952</v>
      </c>
      <c r="B1834" s="10">
        <v>4.0657089810021398E-2</v>
      </c>
      <c r="C1834" s="10">
        <f t="shared" ca="1" si="140"/>
        <v>0.71017319530928669</v>
      </c>
      <c r="D1834" s="10">
        <f t="shared" ca="1" si="141"/>
        <v>1.1664594732955034E-3</v>
      </c>
      <c r="E1834" s="10">
        <f t="shared" ca="1" si="142"/>
        <v>14.273331294126606</v>
      </c>
      <c r="F1834" s="10">
        <f t="shared" ca="1" si="143"/>
        <v>-1.1671403166492267E-3</v>
      </c>
    </row>
    <row r="1835" spans="1:6" x14ac:dyDescent="0.35">
      <c r="A1835" s="10">
        <f t="shared" si="144"/>
        <v>46012</v>
      </c>
      <c r="B1835" s="10">
        <v>3.9918726872985102E-2</v>
      </c>
      <c r="C1835" s="10">
        <f t="shared" ca="1" si="140"/>
        <v>0.69952134134153587</v>
      </c>
      <c r="D1835" s="10">
        <f t="shared" ca="1" si="141"/>
        <v>1.1489638031534728E-3</v>
      </c>
      <c r="E1835" s="10">
        <f t="shared" ca="1" si="142"/>
        <v>14.273581307252936</v>
      </c>
      <c r="F1835" s="10">
        <f t="shared" ca="1" si="143"/>
        <v>-1.1496243680891899E-3</v>
      </c>
    </row>
    <row r="1836" spans="1:6" x14ac:dyDescent="0.35">
      <c r="A1836" s="10">
        <f t="shared" si="144"/>
        <v>46072</v>
      </c>
      <c r="B1836" s="10">
        <v>4.0207536196647999E-2</v>
      </c>
      <c r="C1836" s="10">
        <f t="shared" ca="1" si="140"/>
        <v>0.70368779470189846</v>
      </c>
      <c r="D1836" s="10">
        <f t="shared" ca="1" si="141"/>
        <v>1.1558072027978684E-3</v>
      </c>
      <c r="E1836" s="10">
        <f t="shared" ca="1" si="142"/>
        <v>14.273483515072018</v>
      </c>
      <c r="F1836" s="10">
        <f t="shared" ca="1" si="143"/>
        <v>-1.1564756630666325E-3</v>
      </c>
    </row>
    <row r="1837" spans="1:6" x14ac:dyDescent="0.35">
      <c r="A1837" s="10">
        <f t="shared" si="144"/>
        <v>46132</v>
      </c>
      <c r="B1837" s="10">
        <v>4.1020324207174497E-2</v>
      </c>
      <c r="C1837" s="10">
        <f t="shared" ca="1" si="140"/>
        <v>0.71541332798722024</v>
      </c>
      <c r="D1837" s="10">
        <f t="shared" ca="1" si="141"/>
        <v>1.1750663912190092E-3</v>
      </c>
      <c r="E1837" s="10">
        <f t="shared" ca="1" si="142"/>
        <v>14.273208301269479</v>
      </c>
      <c r="F1837" s="10">
        <f t="shared" ca="1" si="143"/>
        <v>-1.175757323044436E-3</v>
      </c>
    </row>
    <row r="1838" spans="1:6" x14ac:dyDescent="0.35">
      <c r="A1838" s="10">
        <f t="shared" si="144"/>
        <v>46192</v>
      </c>
      <c r="B1838" s="10">
        <v>4.2154408356636301E-2</v>
      </c>
      <c r="C1838" s="10">
        <f t="shared" ref="C1838:C1901" ca="1" si="145">(B1838-$C$2)/($C$840-$C$2)</f>
        <v>0.73177397956013934</v>
      </c>
      <c r="D1838" s="10">
        <f t="shared" ref="D1838:D1901" ca="1" si="146">$K$4*C1838</f>
        <v>1.2019387614275289E-3</v>
      </c>
      <c r="E1838" s="10">
        <f t="shared" ref="E1838:E1901" ca="1" si="147">$J$6*(1-D1838)</f>
        <v>14.2728242950992</v>
      </c>
      <c r="F1838" s="10">
        <f t="shared" ref="F1838:F1901" ca="1" si="148">LN(E1838/$J$6)</f>
        <v>-1.2026616691391909E-3</v>
      </c>
    </row>
    <row r="1839" spans="1:6" x14ac:dyDescent="0.35">
      <c r="A1839" s="10">
        <f t="shared" ref="A1839:A1902" si="149">A1838+60</f>
        <v>46252</v>
      </c>
      <c r="B1839" s="10">
        <v>4.1044706852715301E-2</v>
      </c>
      <c r="C1839" s="10">
        <f t="shared" ca="1" si="145"/>
        <v>0.7157650796348457</v>
      </c>
      <c r="D1839" s="10">
        <f t="shared" ca="1" si="146"/>
        <v>1.1756441433002341E-3</v>
      </c>
      <c r="E1839" s="10">
        <f t="shared" ca="1" si="147"/>
        <v>14.27320004519224</v>
      </c>
      <c r="F1839" s="10">
        <f t="shared" ca="1" si="148"/>
        <v>-1.1763357549886451E-3</v>
      </c>
    </row>
    <row r="1840" spans="1:6" x14ac:dyDescent="0.35">
      <c r="A1840" s="10">
        <f t="shared" si="149"/>
        <v>46312</v>
      </c>
      <c r="B1840" s="10">
        <v>4.0926331186965398E-2</v>
      </c>
      <c r="C1840" s="10">
        <f t="shared" ca="1" si="145"/>
        <v>0.71405735536855941</v>
      </c>
      <c r="D1840" s="10">
        <f t="shared" ca="1" si="146"/>
        <v>1.172839206192859E-3</v>
      </c>
      <c r="E1840" s="10">
        <f t="shared" ca="1" si="147"/>
        <v>14.273240127743504</v>
      </c>
      <c r="F1840" s="10">
        <f t="shared" ca="1" si="148"/>
        <v>-1.1735275203351215E-3</v>
      </c>
    </row>
    <row r="1841" spans="1:6" x14ac:dyDescent="0.35">
      <c r="A1841" s="10">
        <f t="shared" si="149"/>
        <v>46372</v>
      </c>
      <c r="B1841" s="10">
        <v>4.2328667646947198E-2</v>
      </c>
      <c r="C1841" s="10">
        <f t="shared" ca="1" si="145"/>
        <v>0.73428789842010556</v>
      </c>
      <c r="D1841" s="10">
        <f t="shared" ca="1" si="146"/>
        <v>1.2060678731550234E-3</v>
      </c>
      <c r="E1841" s="10">
        <f t="shared" ca="1" si="147"/>
        <v>14.272765290092615</v>
      </c>
      <c r="F1841" s="10">
        <f t="shared" ca="1" si="148"/>
        <v>-1.2067957583238246E-3</v>
      </c>
    </row>
    <row r="1842" spans="1:6" x14ac:dyDescent="0.35">
      <c r="A1842" s="10">
        <f t="shared" si="149"/>
        <v>46432</v>
      </c>
      <c r="B1842" s="10">
        <v>4.1417601515620198E-2</v>
      </c>
      <c r="C1842" s="10">
        <f t="shared" ca="1" si="145"/>
        <v>0.7211445743188013</v>
      </c>
      <c r="D1842" s="10">
        <f t="shared" ca="1" si="146"/>
        <v>1.1844799633186312E-3</v>
      </c>
      <c r="E1842" s="10">
        <f t="shared" ca="1" si="147"/>
        <v>14.273073781324177</v>
      </c>
      <c r="F1842" s="10">
        <f t="shared" ca="1" si="148"/>
        <v>-1.1851820141418701E-3</v>
      </c>
    </row>
    <row r="1843" spans="1:6" x14ac:dyDescent="0.35">
      <c r="A1843" s="10">
        <f t="shared" si="149"/>
        <v>46492</v>
      </c>
      <c r="B1843" s="10">
        <v>4.1382545505847398E-2</v>
      </c>
      <c r="C1843" s="10">
        <f t="shared" ca="1" si="145"/>
        <v>0.72063884539057166</v>
      </c>
      <c r="D1843" s="10">
        <f t="shared" ca="1" si="146"/>
        <v>1.1836493035540139E-3</v>
      </c>
      <c r="E1843" s="10">
        <f t="shared" ca="1" si="147"/>
        <v>14.273085651452213</v>
      </c>
      <c r="F1843" s="10">
        <f t="shared" ca="1" si="148"/>
        <v>-1.1843503696564082E-3</v>
      </c>
    </row>
    <row r="1844" spans="1:6" x14ac:dyDescent="0.35">
      <c r="A1844" s="10">
        <f t="shared" si="149"/>
        <v>46552</v>
      </c>
      <c r="B1844" s="10">
        <v>4.2508983877704597E-2</v>
      </c>
      <c r="C1844" s="10">
        <f t="shared" ca="1" si="145"/>
        <v>0.73688919659164243</v>
      </c>
      <c r="D1844" s="10">
        <f t="shared" ca="1" si="146"/>
        <v>1.2103405054017728E-3</v>
      </c>
      <c r="E1844" s="10">
        <f t="shared" ca="1" si="147"/>
        <v>14.272704234177807</v>
      </c>
      <c r="F1844" s="10">
        <f t="shared" ca="1" si="148"/>
        <v>-1.2110735590273444E-3</v>
      </c>
    </row>
    <row r="1845" spans="1:6" x14ac:dyDescent="0.35">
      <c r="A1845" s="10">
        <f t="shared" si="149"/>
        <v>46612</v>
      </c>
      <c r="B1845" s="10">
        <v>4.1592199614054297E-2</v>
      </c>
      <c r="C1845" s="10">
        <f t="shared" ca="1" si="145"/>
        <v>0.72366338093040083</v>
      </c>
      <c r="D1845" s="10">
        <f t="shared" ca="1" si="146"/>
        <v>1.1886171031781833E-3</v>
      </c>
      <c r="E1845" s="10">
        <f t="shared" ca="1" si="147"/>
        <v>14.273014661595584</v>
      </c>
      <c r="F1845" s="10">
        <f t="shared" ca="1" si="148"/>
        <v>-1.1893240687502798E-3</v>
      </c>
    </row>
    <row r="1846" spans="1:6" x14ac:dyDescent="0.35">
      <c r="A1846" s="10">
        <f t="shared" si="149"/>
        <v>46672</v>
      </c>
      <c r="B1846" s="10">
        <v>4.2296041332587901E-2</v>
      </c>
      <c r="C1846" s="10">
        <f t="shared" ca="1" si="145"/>
        <v>0.73381722103554436</v>
      </c>
      <c r="D1846" s="10">
        <f t="shared" ca="1" si="146"/>
        <v>1.2052947855508817E-3</v>
      </c>
      <c r="E1846" s="10">
        <f t="shared" ca="1" si="147"/>
        <v>14.272776337514477</v>
      </c>
      <c r="F1846" s="10">
        <f t="shared" ca="1" si="148"/>
        <v>-1.2060217374972098E-3</v>
      </c>
    </row>
    <row r="1847" spans="1:6" x14ac:dyDescent="0.35">
      <c r="A1847" s="10">
        <f t="shared" si="149"/>
        <v>46732</v>
      </c>
      <c r="B1847" s="10">
        <v>4.1932737986088299E-2</v>
      </c>
      <c r="C1847" s="10">
        <f t="shared" ca="1" si="145"/>
        <v>0.72857609367283827</v>
      </c>
      <c r="D1847" s="10">
        <f t="shared" ca="1" si="146"/>
        <v>1.196686233857637E-3</v>
      </c>
      <c r="E1847" s="10">
        <f t="shared" ca="1" si="147"/>
        <v>14.272899353718174</v>
      </c>
      <c r="F1847" s="10">
        <f t="shared" ca="1" si="148"/>
        <v>-1.197402834583285E-3</v>
      </c>
    </row>
    <row r="1848" spans="1:6" x14ac:dyDescent="0.35">
      <c r="A1848" s="10">
        <f t="shared" si="149"/>
        <v>46792</v>
      </c>
      <c r="B1848" s="10">
        <v>4.17124198753243E-2</v>
      </c>
      <c r="C1848" s="10">
        <f t="shared" ca="1" si="145"/>
        <v>0.7253977159068461</v>
      </c>
      <c r="D1848" s="10">
        <f t="shared" ca="1" si="146"/>
        <v>1.1914657483769948E-3</v>
      </c>
      <c r="E1848" s="10">
        <f t="shared" ca="1" si="147"/>
        <v>14.272973954455692</v>
      </c>
      <c r="F1848" s="10">
        <f t="shared" ca="1" si="148"/>
        <v>-1.1921761079939682E-3</v>
      </c>
    </row>
    <row r="1849" spans="1:6" x14ac:dyDescent="0.35">
      <c r="A1849" s="10">
        <f t="shared" si="149"/>
        <v>46852</v>
      </c>
      <c r="B1849" s="10">
        <v>4.2188827731124E-2</v>
      </c>
      <c r="C1849" s="10">
        <f t="shared" ca="1" si="145"/>
        <v>0.73227052418922911</v>
      </c>
      <c r="D1849" s="10">
        <f t="shared" ca="1" si="146"/>
        <v>1.2027543359808088E-3</v>
      </c>
      <c r="E1849" s="10">
        <f t="shared" ca="1" si="147"/>
        <v>14.272812640538833</v>
      </c>
      <c r="F1849" s="10">
        <f t="shared" ca="1" si="148"/>
        <v>-1.2034782254762215E-3</v>
      </c>
    </row>
    <row r="1850" spans="1:6" x14ac:dyDescent="0.35">
      <c r="A1850" s="10">
        <f t="shared" si="149"/>
        <v>46912</v>
      </c>
      <c r="B1850" s="10">
        <v>4.1411883497534802E-2</v>
      </c>
      <c r="C1850" s="10">
        <f t="shared" ca="1" si="145"/>
        <v>0.72106208440689556</v>
      </c>
      <c r="D1850" s="10">
        <f t="shared" ca="1" si="146"/>
        <v>1.184344473638326E-3</v>
      </c>
      <c r="E1850" s="10">
        <f t="shared" ca="1" si="147"/>
        <v>14.273075717471707</v>
      </c>
      <c r="F1850" s="10">
        <f t="shared" ca="1" si="148"/>
        <v>-1.1850463637956897E-3</v>
      </c>
    </row>
    <row r="1851" spans="1:6" x14ac:dyDescent="0.35">
      <c r="A1851" s="10">
        <f t="shared" si="149"/>
        <v>46972</v>
      </c>
      <c r="B1851" s="10">
        <v>4.0937594567036703E-2</v>
      </c>
      <c r="C1851" s="10">
        <f t="shared" ca="1" si="145"/>
        <v>0.71421984440164166</v>
      </c>
      <c r="D1851" s="10">
        <f t="shared" ca="1" si="146"/>
        <v>1.1731060944296964E-3</v>
      </c>
      <c r="E1851" s="10">
        <f t="shared" ca="1" si="147"/>
        <v>14.2732363139106</v>
      </c>
      <c r="F1851" s="10">
        <f t="shared" ca="1" si="148"/>
        <v>-1.1737947219922014E-3</v>
      </c>
    </row>
    <row r="1852" spans="1:6" x14ac:dyDescent="0.35">
      <c r="A1852" s="10">
        <f t="shared" si="149"/>
        <v>47032</v>
      </c>
      <c r="B1852" s="10">
        <v>4.1619421567035901E-2</v>
      </c>
      <c r="C1852" s="10">
        <f t="shared" ca="1" si="145"/>
        <v>0.72405609331252674</v>
      </c>
      <c r="D1852" s="10">
        <f t="shared" ca="1" si="146"/>
        <v>1.1892621332658252E-3</v>
      </c>
      <c r="E1852" s="10">
        <f t="shared" ca="1" si="147"/>
        <v>14.273005444115629</v>
      </c>
      <c r="F1852" s="10">
        <f t="shared" ca="1" si="148"/>
        <v>-1.1899698666527783E-3</v>
      </c>
    </row>
    <row r="1853" spans="1:6" x14ac:dyDescent="0.35">
      <c r="A1853" s="10">
        <f t="shared" si="149"/>
        <v>47092</v>
      </c>
      <c r="B1853" s="10">
        <v>4.1844603271441398E-2</v>
      </c>
      <c r="C1853" s="10">
        <f t="shared" ca="1" si="145"/>
        <v>0.72730463479696839</v>
      </c>
      <c r="D1853" s="10">
        <f t="shared" ca="1" si="146"/>
        <v>1.1945978626540206E-3</v>
      </c>
      <c r="E1853" s="10">
        <f t="shared" ca="1" si="147"/>
        <v>14.272929196542673</v>
      </c>
      <c r="F1853" s="10">
        <f t="shared" ca="1" si="148"/>
        <v>-1.1953119634462008E-3</v>
      </c>
    </row>
    <row r="1854" spans="1:6" x14ac:dyDescent="0.35">
      <c r="A1854" s="10">
        <f t="shared" si="149"/>
        <v>47152</v>
      </c>
      <c r="B1854" s="10">
        <v>4.1340853325350702E-2</v>
      </c>
      <c r="C1854" s="10">
        <f t="shared" ca="1" si="145"/>
        <v>0.72003738099417258</v>
      </c>
      <c r="D1854" s="10">
        <f t="shared" ca="1" si="146"/>
        <v>1.1826613982829286E-3</v>
      </c>
      <c r="E1854" s="10">
        <f t="shared" ca="1" si="147"/>
        <v>14.273099768618536</v>
      </c>
      <c r="F1854" s="10">
        <f t="shared" ca="1" si="148"/>
        <v>-1.183361294155404E-3</v>
      </c>
    </row>
    <row r="1855" spans="1:6" x14ac:dyDescent="0.35">
      <c r="A1855" s="10">
        <f t="shared" si="149"/>
        <v>47212</v>
      </c>
      <c r="B1855" s="10">
        <v>4.19400538007327E-2</v>
      </c>
      <c r="C1855" s="10">
        <f t="shared" ca="1" si="145"/>
        <v>0.72868163389613294</v>
      </c>
      <c r="D1855" s="10">
        <f t="shared" ca="1" si="146"/>
        <v>1.1968595836743985E-3</v>
      </c>
      <c r="E1855" s="10">
        <f t="shared" ca="1" si="147"/>
        <v>14.272896876549291</v>
      </c>
      <c r="F1855" s="10">
        <f t="shared" ca="1" si="148"/>
        <v>-1.1975763921090645E-3</v>
      </c>
    </row>
    <row r="1856" spans="1:6" x14ac:dyDescent="0.35">
      <c r="A1856" s="10">
        <f t="shared" si="149"/>
        <v>47272</v>
      </c>
      <c r="B1856" s="10">
        <v>4.33044889524382E-2</v>
      </c>
      <c r="C1856" s="10">
        <f t="shared" ca="1" si="145"/>
        <v>0.74836540085601022</v>
      </c>
      <c r="D1856" s="10">
        <f t="shared" ca="1" si="146"/>
        <v>1.2291901709059968E-3</v>
      </c>
      <c r="E1856" s="10">
        <f t="shared" ca="1" si="147"/>
        <v>14.272434872457753</v>
      </c>
      <c r="F1856" s="10">
        <f t="shared" ca="1" si="148"/>
        <v>-1.2299462447799619E-3</v>
      </c>
    </row>
    <row r="1857" spans="1:6" x14ac:dyDescent="0.35">
      <c r="A1857" s="10">
        <f t="shared" si="149"/>
        <v>47332</v>
      </c>
      <c r="B1857" s="10">
        <v>4.1876027539261299E-2</v>
      </c>
      <c r="C1857" s="10">
        <f t="shared" ca="1" si="145"/>
        <v>0.72775797108332729</v>
      </c>
      <c r="D1857" s="10">
        <f t="shared" ca="1" si="146"/>
        <v>1.1953424675043651E-3</v>
      </c>
      <c r="E1857" s="10">
        <f t="shared" ca="1" si="147"/>
        <v>14.272918556139361</v>
      </c>
      <c r="F1857" s="10">
        <f t="shared" ca="1" si="148"/>
        <v>-1.1960574591417597E-3</v>
      </c>
    </row>
    <row r="1858" spans="1:6" x14ac:dyDescent="0.35">
      <c r="A1858" s="10">
        <f t="shared" si="149"/>
        <v>47392</v>
      </c>
      <c r="B1858" s="10">
        <v>4.2942794616616903E-2</v>
      </c>
      <c r="C1858" s="10">
        <f t="shared" ca="1" si="145"/>
        <v>0.74314748558307486</v>
      </c>
      <c r="D1858" s="10">
        <f t="shared" ca="1" si="146"/>
        <v>1.2206197450702005E-3</v>
      </c>
      <c r="E1858" s="10">
        <f t="shared" ca="1" si="147"/>
        <v>14.272557343842946</v>
      </c>
      <c r="F1858" s="10">
        <f t="shared" ca="1" si="148"/>
        <v>-1.2213653081122443E-3</v>
      </c>
    </row>
    <row r="1859" spans="1:6" x14ac:dyDescent="0.35">
      <c r="A1859" s="10">
        <f t="shared" si="149"/>
        <v>47452</v>
      </c>
      <c r="B1859" s="10">
        <v>4.2372981921878897E-2</v>
      </c>
      <c r="C1859" s="10">
        <f t="shared" ca="1" si="145"/>
        <v>0.73492718996845152</v>
      </c>
      <c r="D1859" s="10">
        <f t="shared" ca="1" si="146"/>
        <v>1.2071179095231818E-3</v>
      </c>
      <c r="E1859" s="10">
        <f t="shared" ca="1" si="147"/>
        <v>14.272750285072913</v>
      </c>
      <c r="F1859" s="10">
        <f t="shared" ca="1" si="148"/>
        <v>-1.2078470631889905E-3</v>
      </c>
    </row>
    <row r="1860" spans="1:6" x14ac:dyDescent="0.35">
      <c r="A1860" s="10">
        <f t="shared" si="149"/>
        <v>47512</v>
      </c>
      <c r="B1860" s="10">
        <v>4.2262615938871498E-2</v>
      </c>
      <c r="C1860" s="10">
        <f t="shared" ca="1" si="145"/>
        <v>0.73333501588300676</v>
      </c>
      <c r="D1860" s="10">
        <f t="shared" ca="1" si="146"/>
        <v>1.2045027635878387E-3</v>
      </c>
      <c r="E1860" s="10">
        <f t="shared" ca="1" si="147"/>
        <v>14.27278765550833</v>
      </c>
      <c r="F1860" s="10">
        <f t="shared" ca="1" si="148"/>
        <v>-1.205228760076562E-3</v>
      </c>
    </row>
    <row r="1861" spans="1:6" x14ac:dyDescent="0.35">
      <c r="A1861" s="10">
        <f t="shared" si="149"/>
        <v>47572</v>
      </c>
      <c r="B1861" s="10">
        <v>4.2323294393322601E-2</v>
      </c>
      <c r="C1861" s="10">
        <f t="shared" ca="1" si="145"/>
        <v>0.73421038218781653</v>
      </c>
      <c r="D1861" s="10">
        <f t="shared" ca="1" si="146"/>
        <v>1.2059405527434887E-3</v>
      </c>
      <c r="E1861" s="10">
        <f t="shared" ca="1" si="147"/>
        <v>14.272767109501295</v>
      </c>
      <c r="F1861" s="10">
        <f t="shared" ca="1" si="148"/>
        <v>-1.2066682841779205E-3</v>
      </c>
    </row>
    <row r="1862" spans="1:6" x14ac:dyDescent="0.35">
      <c r="A1862" s="10">
        <f t="shared" si="149"/>
        <v>47632</v>
      </c>
      <c r="B1862" s="10">
        <v>4.1881502052973398E-2</v>
      </c>
      <c r="C1862" s="10">
        <f t="shared" ca="1" si="145"/>
        <v>0.72783694812521371</v>
      </c>
      <c r="D1862" s="10">
        <f t="shared" ca="1" si="146"/>
        <v>1.1954721872956635E-3</v>
      </c>
      <c r="E1862" s="10">
        <f t="shared" ca="1" si="147"/>
        <v>14.272916702443544</v>
      </c>
      <c r="F1862" s="10">
        <f t="shared" ca="1" si="148"/>
        <v>-1.1961873341865819E-3</v>
      </c>
    </row>
    <row r="1863" spans="1:6" x14ac:dyDescent="0.35">
      <c r="A1863" s="10">
        <f t="shared" si="149"/>
        <v>47692</v>
      </c>
      <c r="B1863" s="10">
        <v>4.1518583375777698E-2</v>
      </c>
      <c r="C1863" s="10">
        <f t="shared" ca="1" si="145"/>
        <v>0.72260137012183423</v>
      </c>
      <c r="D1863" s="10">
        <f t="shared" ca="1" si="146"/>
        <v>1.1868727504251127E-3</v>
      </c>
      <c r="E1863" s="10">
        <f t="shared" ca="1" si="147"/>
        <v>14.273039588396426</v>
      </c>
      <c r="F1863" s="10">
        <f t="shared" ca="1" si="148"/>
        <v>-1.1875776416872649E-3</v>
      </c>
    </row>
    <row r="1864" spans="1:6" x14ac:dyDescent="0.35">
      <c r="A1864" s="10">
        <f t="shared" si="149"/>
        <v>47752</v>
      </c>
      <c r="B1864" s="10">
        <v>4.23619241851491E-2</v>
      </c>
      <c r="C1864" s="10">
        <f t="shared" ca="1" si="145"/>
        <v>0.73476766761033807</v>
      </c>
      <c r="D1864" s="10">
        <f t="shared" ca="1" si="146"/>
        <v>1.2068558940499803E-3</v>
      </c>
      <c r="E1864" s="10">
        <f t="shared" ca="1" si="147"/>
        <v>14.272754029274024</v>
      </c>
      <c r="F1864" s="10">
        <f t="shared" ca="1" si="148"/>
        <v>-1.2075847310843693E-3</v>
      </c>
    </row>
    <row r="1865" spans="1:6" x14ac:dyDescent="0.35">
      <c r="A1865" s="10">
        <f t="shared" si="149"/>
        <v>47812</v>
      </c>
      <c r="B1865" s="10">
        <v>4.3271674813387E-2</v>
      </c>
      <c r="C1865" s="10">
        <f t="shared" ca="1" si="145"/>
        <v>0.74789201385387571</v>
      </c>
      <c r="D1865" s="10">
        <f t="shared" ca="1" si="146"/>
        <v>1.2284126327549909E-3</v>
      </c>
      <c r="E1865" s="10">
        <f t="shared" ca="1" si="147"/>
        <v>14.272445983477931</v>
      </c>
      <c r="F1865" s="10">
        <f t="shared" ca="1" si="148"/>
        <v>-1.2291677500135261E-3</v>
      </c>
    </row>
    <row r="1866" spans="1:6" x14ac:dyDescent="0.35">
      <c r="A1866" s="10">
        <f t="shared" si="149"/>
        <v>47872</v>
      </c>
      <c r="B1866" s="10">
        <v>4.3061050668645802E-2</v>
      </c>
      <c r="C1866" s="10">
        <f t="shared" ca="1" si="145"/>
        <v>0.74485348426452369</v>
      </c>
      <c r="D1866" s="10">
        <f t="shared" ca="1" si="146"/>
        <v>1.2234218479044803E-3</v>
      </c>
      <c r="E1866" s="10">
        <f t="shared" ca="1" si="147"/>
        <v>14.272517301793444</v>
      </c>
      <c r="F1866" s="10">
        <f t="shared" ca="1" si="148"/>
        <v>-1.2241708393641018E-3</v>
      </c>
    </row>
    <row r="1867" spans="1:6" x14ac:dyDescent="0.35">
      <c r="A1867" s="10">
        <f t="shared" si="149"/>
        <v>47932</v>
      </c>
      <c r="B1867" s="10">
        <v>4.2532845768638999E-2</v>
      </c>
      <c r="C1867" s="10">
        <f t="shared" ca="1" si="145"/>
        <v>0.73723343567093302</v>
      </c>
      <c r="D1867" s="10">
        <f t="shared" ca="1" si="146"/>
        <v>1.2109059180895076E-3</v>
      </c>
      <c r="E1867" s="10">
        <f t="shared" ca="1" si="147"/>
        <v>14.2726961544305</v>
      </c>
      <c r="F1867" s="10">
        <f t="shared" ca="1" si="148"/>
        <v>-1.2116396570464162E-3</v>
      </c>
    </row>
    <row r="1868" spans="1:6" x14ac:dyDescent="0.35">
      <c r="A1868" s="10">
        <f t="shared" si="149"/>
        <v>47992</v>
      </c>
      <c r="B1868" s="10">
        <v>4.2795996558937802E-2</v>
      </c>
      <c r="C1868" s="10">
        <f t="shared" ca="1" si="145"/>
        <v>0.74102973102808101</v>
      </c>
      <c r="D1868" s="10">
        <f t="shared" ca="1" si="146"/>
        <v>1.2171413332136231E-3</v>
      </c>
      <c r="E1868" s="10">
        <f t="shared" ca="1" si="147"/>
        <v>14.272607050348377</v>
      </c>
      <c r="F1868" s="10">
        <f t="shared" ca="1" si="148"/>
        <v>-1.2178826513130937E-3</v>
      </c>
    </row>
    <row r="1869" spans="1:6" x14ac:dyDescent="0.35">
      <c r="A1869" s="10">
        <f t="shared" si="149"/>
        <v>48052</v>
      </c>
      <c r="B1869" s="10">
        <v>4.2136510593485603E-2</v>
      </c>
      <c r="C1869" s="10">
        <f t="shared" ca="1" si="145"/>
        <v>0.73151578084800484</v>
      </c>
      <c r="D1869" s="10">
        <f t="shared" ca="1" si="146"/>
        <v>1.2015146700428479E-3</v>
      </c>
      <c r="E1869" s="10">
        <f t="shared" ca="1" si="147"/>
        <v>14.272830355365087</v>
      </c>
      <c r="F1869" s="10">
        <f t="shared" ca="1" si="148"/>
        <v>-1.2022370674993803E-3</v>
      </c>
    </row>
    <row r="1870" spans="1:6" x14ac:dyDescent="0.35">
      <c r="A1870" s="10">
        <f t="shared" si="149"/>
        <v>48112</v>
      </c>
      <c r="B1870" s="10">
        <v>4.2130487078993903E-2</v>
      </c>
      <c r="C1870" s="10">
        <f t="shared" ca="1" si="145"/>
        <v>0.73142888374968118</v>
      </c>
      <c r="D1870" s="10">
        <f t="shared" ca="1" si="146"/>
        <v>1.2013719415588514E-3</v>
      </c>
      <c r="E1870" s="10">
        <f t="shared" ca="1" si="147"/>
        <v>14.272832394955122</v>
      </c>
      <c r="F1870" s="10">
        <f t="shared" ca="1" si="148"/>
        <v>-1.2020941673290067E-3</v>
      </c>
    </row>
    <row r="1871" spans="1:6" x14ac:dyDescent="0.35">
      <c r="A1871" s="10">
        <f t="shared" si="149"/>
        <v>48172</v>
      </c>
      <c r="B1871" s="10">
        <v>4.24414311359535E-2</v>
      </c>
      <c r="C1871" s="10">
        <f t="shared" ca="1" si="145"/>
        <v>0.7359146596746865</v>
      </c>
      <c r="D1871" s="10">
        <f t="shared" ca="1" si="146"/>
        <v>1.2087398285156726E-3</v>
      </c>
      <c r="E1871" s="10">
        <f t="shared" ca="1" si="147"/>
        <v>14.27272710785051</v>
      </c>
      <c r="F1871" s="10">
        <f t="shared" ca="1" si="148"/>
        <v>-1.2094709437136012E-3</v>
      </c>
    </row>
    <row r="1872" spans="1:6" x14ac:dyDescent="0.35">
      <c r="A1872" s="10">
        <f t="shared" si="149"/>
        <v>48232</v>
      </c>
      <c r="B1872" s="10">
        <v>4.29692751422781E-2</v>
      </c>
      <c r="C1872" s="10">
        <f t="shared" ca="1" si="145"/>
        <v>0.74352950190348299</v>
      </c>
      <c r="D1872" s="10">
        <f t="shared" ca="1" si="146"/>
        <v>1.2212472068764708E-3</v>
      </c>
      <c r="E1872" s="10">
        <f t="shared" ca="1" si="147"/>
        <v>14.272548377413734</v>
      </c>
      <c r="F1872" s="10">
        <f t="shared" ca="1" si="148"/>
        <v>-1.2219935369441465E-3</v>
      </c>
    </row>
    <row r="1873" spans="1:6" x14ac:dyDescent="0.35">
      <c r="A1873" s="10">
        <f t="shared" si="149"/>
        <v>48292</v>
      </c>
      <c r="B1873" s="10">
        <v>4.2616206156350603E-2</v>
      </c>
      <c r="C1873" s="10">
        <f t="shared" ca="1" si="145"/>
        <v>0.73843601861769248</v>
      </c>
      <c r="D1873" s="10">
        <f t="shared" ca="1" si="146"/>
        <v>1.2128811605795599E-3</v>
      </c>
      <c r="E1873" s="10">
        <f t="shared" ca="1" si="147"/>
        <v>14.272667928215316</v>
      </c>
      <c r="F1873" s="10">
        <f t="shared" ca="1" si="148"/>
        <v>-1.2136172962246864E-3</v>
      </c>
    </row>
    <row r="1874" spans="1:6" x14ac:dyDescent="0.35">
      <c r="A1874" s="10">
        <f t="shared" si="149"/>
        <v>48352</v>
      </c>
      <c r="B1874" s="10">
        <v>4.3107781798608698E-2</v>
      </c>
      <c r="C1874" s="10">
        <f t="shared" ca="1" si="145"/>
        <v>0.74552764211717915</v>
      </c>
      <c r="D1874" s="10">
        <f t="shared" ca="1" si="146"/>
        <v>1.2245291521774668E-3</v>
      </c>
      <c r="E1874" s="10">
        <f t="shared" ca="1" si="147"/>
        <v>14.272501478415384</v>
      </c>
      <c r="F1874" s="10">
        <f t="shared" ca="1" si="148"/>
        <v>-1.2252795006112466E-3</v>
      </c>
    </row>
    <row r="1875" spans="1:6" x14ac:dyDescent="0.35">
      <c r="A1875" s="10">
        <f t="shared" si="149"/>
        <v>48412</v>
      </c>
      <c r="B1875" s="10">
        <v>4.2979390654997597E-2</v>
      </c>
      <c r="C1875" s="10">
        <f t="shared" ca="1" si="145"/>
        <v>0.74367543144421744</v>
      </c>
      <c r="D1875" s="10">
        <f t="shared" ca="1" si="146"/>
        <v>1.2214868961471271E-3</v>
      </c>
      <c r="E1875" s="10">
        <f t="shared" ca="1" si="147"/>
        <v>14.272544952254057</v>
      </c>
      <c r="F1875" s="10">
        <f t="shared" ca="1" si="148"/>
        <v>-1.2222335193213685E-3</v>
      </c>
    </row>
    <row r="1876" spans="1:6" x14ac:dyDescent="0.35">
      <c r="A1876" s="10">
        <f t="shared" si="149"/>
        <v>48472</v>
      </c>
      <c r="B1876" s="10">
        <v>4.2709084818965501E-2</v>
      </c>
      <c r="C1876" s="10">
        <f t="shared" ca="1" si="145"/>
        <v>0.73977591516621766</v>
      </c>
      <c r="D1876" s="10">
        <f t="shared" ca="1" si="146"/>
        <v>1.2150819406605126E-3</v>
      </c>
      <c r="E1876" s="10">
        <f t="shared" ca="1" si="147"/>
        <v>14.272636479067959</v>
      </c>
      <c r="F1876" s="10">
        <f t="shared" ca="1" si="148"/>
        <v>-1.2158207512595104E-3</v>
      </c>
    </row>
    <row r="1877" spans="1:6" x14ac:dyDescent="0.35">
      <c r="A1877" s="10">
        <f t="shared" si="149"/>
        <v>48532</v>
      </c>
      <c r="B1877" s="10">
        <v>4.3343278790819499E-2</v>
      </c>
      <c r="C1877" s="10">
        <f t="shared" ca="1" si="145"/>
        <v>0.74892499516003741</v>
      </c>
      <c r="D1877" s="10">
        <f t="shared" ca="1" si="146"/>
        <v>1.2301093045503616E-3</v>
      </c>
      <c r="E1877" s="10">
        <f t="shared" ca="1" si="147"/>
        <v>14.272421738037975</v>
      </c>
      <c r="F1877" s="10">
        <f t="shared" ca="1" si="148"/>
        <v>-1.2308665100283004E-3</v>
      </c>
    </row>
    <row r="1878" spans="1:6" x14ac:dyDescent="0.35">
      <c r="A1878" s="10">
        <f t="shared" si="149"/>
        <v>48592</v>
      </c>
      <c r="B1878" s="10">
        <v>4.1972421152885402E-2</v>
      </c>
      <c r="C1878" s="10">
        <f t="shared" ca="1" si="145"/>
        <v>0.72914857541115163</v>
      </c>
      <c r="D1878" s="10">
        <f t="shared" ca="1" si="146"/>
        <v>1.1976265351128167E-3</v>
      </c>
      <c r="E1878" s="10">
        <f t="shared" ca="1" si="147"/>
        <v>14.272885916813237</v>
      </c>
      <c r="F1878" s="10">
        <f t="shared" ca="1" si="148"/>
        <v>-1.1983442628753678E-3</v>
      </c>
    </row>
    <row r="1879" spans="1:6" x14ac:dyDescent="0.35">
      <c r="A1879" s="10">
        <f t="shared" si="149"/>
        <v>48652</v>
      </c>
      <c r="B1879" s="10">
        <v>4.3638290434766497E-2</v>
      </c>
      <c r="C1879" s="10">
        <f t="shared" ca="1" si="145"/>
        <v>0.75318092512684043</v>
      </c>
      <c r="D1879" s="10">
        <f t="shared" ca="1" si="146"/>
        <v>1.2370996695208354E-3</v>
      </c>
      <c r="E1879" s="10">
        <f t="shared" ca="1" si="147"/>
        <v>14.272321845722548</v>
      </c>
      <c r="F1879" s="10">
        <f t="shared" ca="1" si="148"/>
        <v>-1.2378655089952866E-3</v>
      </c>
    </row>
    <row r="1880" spans="1:6" x14ac:dyDescent="0.35">
      <c r="A1880" s="10">
        <f t="shared" si="149"/>
        <v>48712</v>
      </c>
      <c r="B1880" s="10">
        <v>4.3504880838279997E-2</v>
      </c>
      <c r="C1880" s="10">
        <f t="shared" ca="1" si="145"/>
        <v>0.75125631668783255</v>
      </c>
      <c r="D1880" s="10">
        <f t="shared" ca="1" si="146"/>
        <v>1.2339385001597651E-3</v>
      </c>
      <c r="E1880" s="10">
        <f t="shared" ca="1" si="147"/>
        <v>14.272367018832716</v>
      </c>
      <c r="F1880" s="10">
        <f t="shared" ca="1" si="148"/>
        <v>-1.2347004291176356E-3</v>
      </c>
    </row>
    <row r="1881" spans="1:6" x14ac:dyDescent="0.35">
      <c r="A1881" s="10">
        <f t="shared" si="149"/>
        <v>48772</v>
      </c>
      <c r="B1881" s="10">
        <v>4.2264526290309197E-2</v>
      </c>
      <c r="C1881" s="10">
        <f t="shared" ca="1" si="145"/>
        <v>0.73336257520853732</v>
      </c>
      <c r="D1881" s="10">
        <f t="shared" ca="1" si="146"/>
        <v>1.2045480297800226E-3</v>
      </c>
      <c r="E1881" s="10">
        <f t="shared" ca="1" si="147"/>
        <v>14.272787008654443</v>
      </c>
      <c r="F1881" s="10">
        <f t="shared" ca="1" si="148"/>
        <v>-1.2052740808588345E-3</v>
      </c>
    </row>
    <row r="1882" spans="1:6" x14ac:dyDescent="0.35">
      <c r="A1882" s="10">
        <f t="shared" si="149"/>
        <v>48832</v>
      </c>
      <c r="B1882" s="10">
        <v>4.2926689631318099E-2</v>
      </c>
      <c r="C1882" s="10">
        <f t="shared" ca="1" si="145"/>
        <v>0.74291515004326003</v>
      </c>
      <c r="D1882" s="10">
        <f t="shared" ca="1" si="146"/>
        <v>1.2202381339460546E-3</v>
      </c>
      <c r="E1882" s="10">
        <f t="shared" ca="1" si="147"/>
        <v>14.272562797065911</v>
      </c>
      <c r="F1882" s="10">
        <f t="shared" ca="1" si="148"/>
        <v>-1.2209832306897558E-3</v>
      </c>
    </row>
    <row r="1883" spans="1:6" x14ac:dyDescent="0.35">
      <c r="A1883" s="10">
        <f t="shared" si="149"/>
        <v>48892</v>
      </c>
      <c r="B1883" s="10">
        <v>4.2617249373888798E-2</v>
      </c>
      <c r="C1883" s="10">
        <f t="shared" ca="1" si="145"/>
        <v>0.73845106839919705</v>
      </c>
      <c r="D1883" s="10">
        <f t="shared" ca="1" si="146"/>
        <v>1.2129058798456811E-3</v>
      </c>
      <c r="E1883" s="10">
        <f t="shared" ca="1" si="147"/>
        <v>14.272667574977005</v>
      </c>
      <c r="F1883" s="10">
        <f t="shared" ca="1" si="148"/>
        <v>-1.2136420455090117E-3</v>
      </c>
    </row>
    <row r="1884" spans="1:6" x14ac:dyDescent="0.35">
      <c r="A1884" s="10">
        <f t="shared" si="149"/>
        <v>48952</v>
      </c>
      <c r="B1884" s="10">
        <v>4.2907633821994001E-2</v>
      </c>
      <c r="C1884" s="10">
        <f t="shared" ca="1" si="145"/>
        <v>0.74264024499592329</v>
      </c>
      <c r="D1884" s="10">
        <f t="shared" ca="1" si="146"/>
        <v>1.2197866024058041E-3</v>
      </c>
      <c r="E1884" s="10">
        <f t="shared" ca="1" si="147"/>
        <v>14.272569249451619</v>
      </c>
      <c r="F1884" s="10">
        <f t="shared" ca="1" si="148"/>
        <v>-1.2205311476026404E-3</v>
      </c>
    </row>
    <row r="1885" spans="1:6" x14ac:dyDescent="0.35">
      <c r="A1885" s="10">
        <f t="shared" si="149"/>
        <v>49012</v>
      </c>
      <c r="B1885" s="10">
        <v>4.28599833702503E-2</v>
      </c>
      <c r="C1885" s="10">
        <f t="shared" ca="1" si="145"/>
        <v>0.74195282472059287</v>
      </c>
      <c r="D1885" s="10">
        <f t="shared" ca="1" si="146"/>
        <v>1.2186575146035739E-3</v>
      </c>
      <c r="E1885" s="10">
        <f t="shared" ca="1" si="147"/>
        <v>14.272585384116313</v>
      </c>
      <c r="F1885" s="10">
        <f t="shared" ca="1" si="148"/>
        <v>-1.2194006815111911E-3</v>
      </c>
    </row>
    <row r="1886" spans="1:6" x14ac:dyDescent="0.35">
      <c r="A1886" s="10">
        <f t="shared" si="149"/>
        <v>49072</v>
      </c>
      <c r="B1886" s="10">
        <v>4.4659151792320502E-2</v>
      </c>
      <c r="C1886" s="10">
        <f t="shared" ca="1" si="145"/>
        <v>0.76790818939830086</v>
      </c>
      <c r="D1886" s="10">
        <f t="shared" ca="1" si="146"/>
        <v>1.2612892010867092E-3</v>
      </c>
      <c r="E1886" s="10">
        <f t="shared" ca="1" si="147"/>
        <v>14.27197617731647</v>
      </c>
      <c r="F1886" s="10">
        <f t="shared" ca="1" si="148"/>
        <v>-1.2620852957852615E-3</v>
      </c>
    </row>
    <row r="1887" spans="1:6" x14ac:dyDescent="0.35">
      <c r="A1887" s="10">
        <f t="shared" si="149"/>
        <v>49132</v>
      </c>
      <c r="B1887" s="10">
        <v>4.2468898805467399E-2</v>
      </c>
      <c r="C1887" s="10">
        <f t="shared" ca="1" si="145"/>
        <v>0.73631091684012717</v>
      </c>
      <c r="D1887" s="10">
        <f t="shared" ca="1" si="146"/>
        <v>1.209390680909909E-3</v>
      </c>
      <c r="E1887" s="10">
        <f t="shared" ca="1" si="147"/>
        <v>14.272717807169798</v>
      </c>
      <c r="F1887" s="10">
        <f t="shared" ca="1" si="148"/>
        <v>-1.2101225839834116E-3</v>
      </c>
    </row>
    <row r="1888" spans="1:6" x14ac:dyDescent="0.35">
      <c r="A1888" s="10">
        <f t="shared" si="149"/>
        <v>49192</v>
      </c>
      <c r="B1888" s="10">
        <v>4.3730426856050802E-2</v>
      </c>
      <c r="C1888" s="10">
        <f t="shared" ca="1" si="145"/>
        <v>0.75451011387048317</v>
      </c>
      <c r="D1888" s="10">
        <f t="shared" ca="1" si="146"/>
        <v>1.2392828620322687E-3</v>
      </c>
      <c r="E1888" s="10">
        <f t="shared" ca="1" si="147"/>
        <v>14.272290647901558</v>
      </c>
      <c r="F1888" s="10">
        <f t="shared" ca="1" si="148"/>
        <v>-1.2400514080678671E-3</v>
      </c>
    </row>
    <row r="1889" spans="1:6" x14ac:dyDescent="0.35">
      <c r="A1889" s="10">
        <f t="shared" si="149"/>
        <v>49252</v>
      </c>
      <c r="B1889" s="10">
        <v>4.3106560397627197E-2</v>
      </c>
      <c r="C1889" s="10">
        <f t="shared" ca="1" si="145"/>
        <v>0.74551002180575987</v>
      </c>
      <c r="D1889" s="10">
        <f t="shared" ca="1" si="146"/>
        <v>1.2245002108159607E-3</v>
      </c>
      <c r="E1889" s="10">
        <f t="shared" ca="1" si="147"/>
        <v>14.272501891987439</v>
      </c>
      <c r="F1889" s="10">
        <f t="shared" ca="1" si="148"/>
        <v>-1.2252505237672572E-3</v>
      </c>
    </row>
    <row r="1890" spans="1:6" x14ac:dyDescent="0.35">
      <c r="A1890" s="10">
        <f t="shared" si="149"/>
        <v>49312</v>
      </c>
      <c r="B1890" s="10">
        <v>4.3522464723683103E-2</v>
      </c>
      <c r="C1890" s="10">
        <f t="shared" ca="1" si="145"/>
        <v>0.75150998730170615</v>
      </c>
      <c r="D1890" s="10">
        <f t="shared" ca="1" si="146"/>
        <v>1.2343551541430524E-3</v>
      </c>
      <c r="E1890" s="10">
        <f t="shared" ca="1" si="147"/>
        <v>14.272361064847296</v>
      </c>
      <c r="F1890" s="10">
        <f t="shared" ca="1" si="148"/>
        <v>-1.2351175979485396E-3</v>
      </c>
    </row>
    <row r="1891" spans="1:6" x14ac:dyDescent="0.35">
      <c r="A1891" s="10">
        <f t="shared" si="149"/>
        <v>49372</v>
      </c>
      <c r="B1891" s="10">
        <v>4.2623649549311998E-2</v>
      </c>
      <c r="C1891" s="10">
        <f t="shared" ca="1" si="145"/>
        <v>0.73854339932556978</v>
      </c>
      <c r="D1891" s="10">
        <f t="shared" ca="1" si="146"/>
        <v>1.2130575333922484E-3</v>
      </c>
      <c r="E1891" s="10">
        <f t="shared" ca="1" si="147"/>
        <v>14.272665407847823</v>
      </c>
      <c r="F1891" s="10">
        <f t="shared" ca="1" si="148"/>
        <v>-1.2137938832320015E-3</v>
      </c>
    </row>
    <row r="1892" spans="1:6" x14ac:dyDescent="0.35">
      <c r="A1892" s="10">
        <f t="shared" si="149"/>
        <v>49432</v>
      </c>
      <c r="B1892" s="10">
        <v>4.2982080280804399E-2</v>
      </c>
      <c r="C1892" s="10">
        <f t="shared" ca="1" si="145"/>
        <v>0.74371423282479177</v>
      </c>
      <c r="D1892" s="10">
        <f t="shared" ca="1" si="146"/>
        <v>1.2215506274147205E-3</v>
      </c>
      <c r="E1892" s="10">
        <f t="shared" ca="1" si="147"/>
        <v>14.272544041534243</v>
      </c>
      <c r="F1892" s="10">
        <f t="shared" ca="1" si="148"/>
        <v>-1.2222973285331146E-3</v>
      </c>
    </row>
    <row r="1893" spans="1:6" x14ac:dyDescent="0.35">
      <c r="A1893" s="10">
        <f t="shared" si="149"/>
        <v>49492</v>
      </c>
      <c r="B1893" s="10">
        <v>4.2749565951269497E-2</v>
      </c>
      <c r="C1893" s="10">
        <f t="shared" ca="1" si="145"/>
        <v>0.74035990860375689</v>
      </c>
      <c r="D1893" s="10">
        <f t="shared" ca="1" si="146"/>
        <v>1.2160411498816708E-3</v>
      </c>
      <c r="E1893" s="10">
        <f t="shared" ca="1" si="147"/>
        <v>14.272622771968189</v>
      </c>
      <c r="F1893" s="10">
        <f t="shared" ca="1" si="148"/>
        <v>-1.2167811278774481E-3</v>
      </c>
    </row>
    <row r="1894" spans="1:6" x14ac:dyDescent="0.35">
      <c r="A1894" s="10">
        <f t="shared" si="149"/>
        <v>49552</v>
      </c>
      <c r="B1894" s="10">
        <v>4.44685650790324E-2</v>
      </c>
      <c r="C1894" s="10">
        <f t="shared" ca="1" si="145"/>
        <v>0.76515872604321011</v>
      </c>
      <c r="D1894" s="10">
        <f t="shared" ca="1" si="146"/>
        <v>1.2567732075259726E-3</v>
      </c>
      <c r="E1894" s="10">
        <f t="shared" ca="1" si="147"/>
        <v>14.272040710864454</v>
      </c>
      <c r="F1894" s="10">
        <f t="shared" ca="1" si="148"/>
        <v>-1.2575636092800758E-3</v>
      </c>
    </row>
    <row r="1895" spans="1:6" x14ac:dyDescent="0.35">
      <c r="A1895" s="10">
        <f t="shared" si="149"/>
        <v>49612</v>
      </c>
      <c r="B1895" s="10">
        <v>4.3220686972366702E-2</v>
      </c>
      <c r="C1895" s="10">
        <f t="shared" ca="1" si="145"/>
        <v>0.74715644736016851</v>
      </c>
      <c r="D1895" s="10">
        <f t="shared" ca="1" si="146"/>
        <v>1.2272044647890768E-3</v>
      </c>
      <c r="E1895" s="10">
        <f t="shared" ca="1" si="147"/>
        <v>14.272463248198163</v>
      </c>
      <c r="F1895" s="10">
        <f t="shared" ca="1" si="148"/>
        <v>-1.2279580968251064E-3</v>
      </c>
    </row>
    <row r="1896" spans="1:6" x14ac:dyDescent="0.35">
      <c r="A1896" s="10">
        <f t="shared" si="149"/>
        <v>49672</v>
      </c>
      <c r="B1896" s="10">
        <v>4.2389390570953499E-2</v>
      </c>
      <c r="C1896" s="10">
        <f t="shared" ca="1" si="145"/>
        <v>0.73516390625658523</v>
      </c>
      <c r="D1896" s="10">
        <f t="shared" ca="1" si="146"/>
        <v>1.2075067160264414E-3</v>
      </c>
      <c r="E1896" s="10">
        <f t="shared" ca="1" si="147"/>
        <v>14.272744729027982</v>
      </c>
      <c r="F1896" s="10">
        <f t="shared" ca="1" si="148"/>
        <v>-1.2082363396703837E-3</v>
      </c>
    </row>
    <row r="1897" spans="1:6" x14ac:dyDescent="0.35">
      <c r="A1897" s="10">
        <f t="shared" si="149"/>
        <v>49732</v>
      </c>
      <c r="B1897" s="10">
        <v>4.40896469956433E-2</v>
      </c>
      <c r="C1897" s="10">
        <f t="shared" ca="1" si="145"/>
        <v>0.75969233561711225</v>
      </c>
      <c r="D1897" s="10">
        <f t="shared" ca="1" si="146"/>
        <v>1.247794661251107E-3</v>
      </c>
      <c r="E1897" s="10">
        <f t="shared" ca="1" si="147"/>
        <v>14.27216901429072</v>
      </c>
      <c r="F1897" s="10">
        <f t="shared" ca="1" si="148"/>
        <v>-1.2485738052181302E-3</v>
      </c>
    </row>
    <row r="1898" spans="1:6" x14ac:dyDescent="0.35">
      <c r="A1898" s="10">
        <f t="shared" si="149"/>
        <v>49792</v>
      </c>
      <c r="B1898" s="10">
        <v>4.4089775958269899E-2</v>
      </c>
      <c r="C1898" s="10">
        <f t="shared" ca="1" si="145"/>
        <v>0.75969419607217692</v>
      </c>
      <c r="D1898" s="10">
        <f t="shared" ca="1" si="146"/>
        <v>1.2477977170485507E-3</v>
      </c>
      <c r="E1898" s="10">
        <f t="shared" ca="1" si="147"/>
        <v>14.272168970623376</v>
      </c>
      <c r="F1898" s="10">
        <f t="shared" ca="1" si="148"/>
        <v>-1.2485768648331881E-3</v>
      </c>
    </row>
    <row r="1899" spans="1:6" x14ac:dyDescent="0.35">
      <c r="A1899" s="10">
        <f t="shared" si="149"/>
        <v>49852</v>
      </c>
      <c r="B1899" s="10">
        <v>4.1754944368787003E-2</v>
      </c>
      <c r="C1899" s="10">
        <f t="shared" ca="1" si="145"/>
        <v>0.72601118750962645</v>
      </c>
      <c r="D1899" s="10">
        <f t="shared" ca="1" si="146"/>
        <v>1.1924733754845615E-3</v>
      </c>
      <c r="E1899" s="10">
        <f t="shared" ca="1" si="147"/>
        <v>14.272959555464325</v>
      </c>
      <c r="F1899" s="10">
        <f t="shared" ca="1" si="148"/>
        <v>-1.1931849375956766E-3</v>
      </c>
    </row>
    <row r="1900" spans="1:6" x14ac:dyDescent="0.35">
      <c r="A1900" s="10">
        <f t="shared" si="149"/>
        <v>49912</v>
      </c>
      <c r="B1900" s="10">
        <v>4.3067304109127798E-2</v>
      </c>
      <c r="C1900" s="10">
        <f t="shared" ca="1" si="145"/>
        <v>0.74494369834687946</v>
      </c>
      <c r="D1900" s="10">
        <f t="shared" ca="1" si="146"/>
        <v>1.2235700245347497E-3</v>
      </c>
      <c r="E1900" s="10">
        <f t="shared" ca="1" si="147"/>
        <v>14.272515184349396</v>
      </c>
      <c r="F1900" s="10">
        <f t="shared" ca="1" si="148"/>
        <v>-1.2243191975101007E-3</v>
      </c>
    </row>
    <row r="1901" spans="1:6" x14ac:dyDescent="0.35">
      <c r="A1901" s="10">
        <f t="shared" si="149"/>
        <v>49972</v>
      </c>
      <c r="B1901" s="10">
        <v>4.3800781823104103E-2</v>
      </c>
      <c r="C1901" s="10">
        <f t="shared" ca="1" si="145"/>
        <v>0.75552507656344514</v>
      </c>
      <c r="D1901" s="10">
        <f t="shared" ca="1" si="146"/>
        <v>1.2409499382554587E-3</v>
      </c>
      <c r="E1901" s="10">
        <f t="shared" ca="1" si="147"/>
        <v>14.27226682538233</v>
      </c>
      <c r="F1901" s="10">
        <f t="shared" ca="1" si="148"/>
        <v>-1.2417205542265706E-3</v>
      </c>
    </row>
    <row r="1902" spans="1:6" x14ac:dyDescent="0.35">
      <c r="A1902" s="10">
        <f t="shared" si="149"/>
        <v>50032</v>
      </c>
      <c r="B1902" s="10">
        <v>5.9647399476471803E-2</v>
      </c>
      <c r="C1902" s="10">
        <f t="shared" ref="C1902:C1907" ca="1" si="150">(B1902-$C$2)/($C$840-$C$2)</f>
        <v>0.98413332416046428</v>
      </c>
      <c r="D1902" s="10">
        <f t="shared" ref="D1902:D1907" ca="1" si="151">$K$4*C1902</f>
        <v>1.6164389849335626E-3</v>
      </c>
      <c r="E1902" s="10">
        <f t="shared" ref="E1902:E1907" ca="1" si="152">$J$6*(1-D1902)</f>
        <v>14.266901086905298</v>
      </c>
      <c r="F1902" s="10">
        <f t="shared" ref="F1902:F1907" ca="1" si="153">LN(E1902/$J$6)</f>
        <v>-1.6177468319895725E-3</v>
      </c>
    </row>
    <row r="1903" spans="1:6" x14ac:dyDescent="0.35">
      <c r="A1903" s="10">
        <f t="shared" ref="A1903:A1907" si="154">A1902+60</f>
        <v>50092</v>
      </c>
      <c r="B1903" s="10">
        <v>6.1170531391469302E-2</v>
      </c>
      <c r="C1903" s="10">
        <f t="shared" ca="1" si="150"/>
        <v>1.0061065001127893</v>
      </c>
      <c r="D1903" s="10">
        <f t="shared" ca="1" si="151"/>
        <v>1.6525299264352567E-3</v>
      </c>
      <c r="E1903" s="10">
        <f t="shared" ca="1" si="152"/>
        <v>14.266385347351239</v>
      </c>
      <c r="F1903" s="10">
        <f t="shared" ca="1" si="153"/>
        <v>-1.6538968601543093E-3</v>
      </c>
    </row>
    <row r="1904" spans="1:6" x14ac:dyDescent="0.35">
      <c r="A1904" s="10">
        <f t="shared" si="154"/>
        <v>50152</v>
      </c>
      <c r="B1904" s="10">
        <v>6.0717514118532101E-2</v>
      </c>
      <c r="C1904" s="10">
        <f t="shared" ca="1" si="150"/>
        <v>0.99957113167248723</v>
      </c>
      <c r="D1904" s="10">
        <f t="shared" ca="1" si="151"/>
        <v>1.6417955837720604E-3</v>
      </c>
      <c r="E1904" s="10">
        <f t="shared" ca="1" si="152"/>
        <v>14.266538741107896</v>
      </c>
      <c r="F1904" s="10">
        <f t="shared" ca="1" si="153"/>
        <v>-1.643144807109702E-3</v>
      </c>
    </row>
    <row r="1905" spans="1:6" x14ac:dyDescent="0.35">
      <c r="A1905" s="10">
        <f t="shared" si="154"/>
        <v>50212</v>
      </c>
      <c r="B1905" s="10">
        <v>6.3260217547223496E-2</v>
      </c>
      <c r="C1905" s="10">
        <f t="shared" ca="1" si="150"/>
        <v>1.0362529642065446</v>
      </c>
      <c r="D1905" s="10">
        <f t="shared" ca="1" si="151"/>
        <v>1.7020454937092496E-3</v>
      </c>
      <c r="E1905" s="10">
        <f t="shared" ca="1" si="152"/>
        <v>14.265677769894895</v>
      </c>
      <c r="F1905" s="10">
        <f t="shared" ca="1" si="153"/>
        <v>-1.7034956188267663E-3</v>
      </c>
    </row>
    <row r="1906" spans="1:6" x14ac:dyDescent="0.35">
      <c r="A1906" s="10">
        <f t="shared" si="154"/>
        <v>50272</v>
      </c>
      <c r="B1906" s="10">
        <v>6.3343675260694093E-2</v>
      </c>
      <c r="C1906" s="10">
        <f t="shared" ca="1" si="150"/>
        <v>1.0374569512050518</v>
      </c>
      <c r="D1906" s="10">
        <f t="shared" ca="1" si="151"/>
        <v>1.7040230423542976E-3</v>
      </c>
      <c r="E1906" s="10">
        <f t="shared" ca="1" si="152"/>
        <v>14.265649510724757</v>
      </c>
      <c r="F1906" s="10">
        <f t="shared" ca="1" si="153"/>
        <v>-1.7054765410502561E-3</v>
      </c>
    </row>
    <row r="1907" spans="1:6" x14ac:dyDescent="0.35">
      <c r="A1907" s="10">
        <f t="shared" si="154"/>
        <v>50332</v>
      </c>
      <c r="B1907" s="10">
        <v>6.0747242321609503E-2</v>
      </c>
      <c r="C1907" s="10">
        <f t="shared" ca="1" si="150"/>
        <v>1</v>
      </c>
      <c r="D1907" s="10">
        <f t="shared" ca="1" si="151"/>
        <v>1.6425000000000001E-3</v>
      </c>
      <c r="E1907" s="10">
        <f t="shared" ca="1" si="152"/>
        <v>14.266528675</v>
      </c>
      <c r="F1907" s="10">
        <f t="shared" ca="1" si="153"/>
        <v>-1.6438503819958469E-3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EF17A-45EA-423A-BA57-4AE863D12418}">
  <dimension ref="A1:K1842"/>
  <sheetViews>
    <sheetView topLeftCell="A1022" workbookViewId="0">
      <selection activeCell="A1026" sqref="A1026:F1026"/>
    </sheetView>
  </sheetViews>
  <sheetFormatPr defaultRowHeight="14.5" x14ac:dyDescent="0.35"/>
  <cols>
    <col min="1" max="16384" width="8.7265625" style="10"/>
  </cols>
  <sheetData>
    <row r="1" spans="1:11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I1" s="53" t="s">
        <v>55</v>
      </c>
      <c r="J1" s="53"/>
      <c r="K1" s="53"/>
    </row>
    <row r="2" spans="1:11" x14ac:dyDescent="0.35">
      <c r="A2" s="10">
        <v>52</v>
      </c>
      <c r="B2" s="10">
        <v>-3.3614715125031697E-2</v>
      </c>
      <c r="C2" s="10">
        <f ca="1">(B2-$C$2)/($C$1023-$C$2)</f>
        <v>0</v>
      </c>
      <c r="D2" s="10">
        <f ca="1">$K$4*C2</f>
        <v>0</v>
      </c>
      <c r="E2" s="10">
        <f ca="1">$J$6*(1-D2)</f>
        <v>14.29</v>
      </c>
      <c r="F2" s="10">
        <f ca="1">LN(E2/$J$6)</f>
        <v>0</v>
      </c>
      <c r="I2" s="20">
        <v>5.3963233840679983E-2</v>
      </c>
    </row>
    <row r="3" spans="1:11" x14ac:dyDescent="0.35">
      <c r="A3" s="10">
        <f>A2+60</f>
        <v>112</v>
      </c>
      <c r="B3" s="10">
        <v>-3.4226321237550199E-2</v>
      </c>
      <c r="C3" s="10">
        <f t="shared" ref="C3:C66" ca="1" si="0">(B3-$C$2)/($C$1023-$C$2)</f>
        <v>-5.4796410481395066E-3</v>
      </c>
      <c r="D3" s="10">
        <f t="shared" ref="D3:D66" ca="1" si="1">$K$4*C3</f>
        <v>-7.4797100307104268E-6</v>
      </c>
      <c r="E3" s="10">
        <f t="shared" ref="E3:E66" ca="1" si="2">$J$6*(1-D3)</f>
        <v>14.290106885056337</v>
      </c>
      <c r="F3" s="10">
        <f t="shared" ref="F3:F66" ca="1" si="3">LN(E3/$J$6)</f>
        <v>7.4796820577862365E-6</v>
      </c>
      <c r="I3" s="53" t="s">
        <v>34</v>
      </c>
      <c r="J3" s="53" t="s">
        <v>56</v>
      </c>
      <c r="K3" s="53" t="s">
        <v>57</v>
      </c>
    </row>
    <row r="4" spans="1:11" x14ac:dyDescent="0.35">
      <c r="A4" s="10">
        <f t="shared" ref="A4:A67" si="4">A3+60</f>
        <v>172</v>
      </c>
      <c r="B4" s="10">
        <v>-3.4749596049713401E-2</v>
      </c>
      <c r="C4" s="10">
        <f t="shared" ca="1" si="0"/>
        <v>-1.0167884153460382E-2</v>
      </c>
      <c r="D4" s="10">
        <f t="shared" ca="1" si="1"/>
        <v>-1.3879161869473422E-5</v>
      </c>
      <c r="E4" s="10">
        <f t="shared" ca="1" si="2"/>
        <v>14.290198333223115</v>
      </c>
      <c r="F4" s="10">
        <f t="shared" ca="1" si="3"/>
        <v>1.38790655548918E-5</v>
      </c>
      <c r="I4" s="10">
        <v>2.5294999999999998E-2</v>
      </c>
      <c r="J4" s="10">
        <f>I4*I2</f>
        <v>1.3650000000000001E-3</v>
      </c>
      <c r="K4" s="10">
        <f>I4*(1-I2)</f>
        <v>2.3929999999999996E-2</v>
      </c>
    </row>
    <row r="5" spans="1:11" x14ac:dyDescent="0.35">
      <c r="A5" s="10">
        <f t="shared" si="4"/>
        <v>232</v>
      </c>
      <c r="B5" s="10">
        <v>-3.4738563777562598E-2</v>
      </c>
      <c r="C5" s="10">
        <f t="shared" ca="1" si="0"/>
        <v>-1.0069041303308263E-2</v>
      </c>
      <c r="D5" s="10">
        <f t="shared" ca="1" si="1"/>
        <v>-1.374424137901578E-5</v>
      </c>
      <c r="E5" s="10">
        <f t="shared" ca="1" si="2"/>
        <v>14.290196405209306</v>
      </c>
      <c r="F5" s="10">
        <f t="shared" ca="1" si="3"/>
        <v>1.3744146927789989E-5</v>
      </c>
      <c r="I5" s="53" t="s">
        <v>58</v>
      </c>
    </row>
    <row r="6" spans="1:11" x14ac:dyDescent="0.35">
      <c r="A6" s="10">
        <f t="shared" si="4"/>
        <v>292</v>
      </c>
      <c r="B6" s="10">
        <v>-3.2239809188910097E-2</v>
      </c>
      <c r="C6" s="10">
        <f t="shared" ca="1" si="0"/>
        <v>1.2318371008227417E-2</v>
      </c>
      <c r="D6" s="10">
        <f t="shared" ca="1" si="1"/>
        <v>1.6814576426230426E-5</v>
      </c>
      <c r="E6" s="10">
        <f t="shared" ca="1" si="2"/>
        <v>14.289759719702868</v>
      </c>
      <c r="F6" s="10">
        <f t="shared" ca="1" si="3"/>
        <v>-1.6814717792791078E-5</v>
      </c>
      <c r="I6" s="10">
        <v>14.29</v>
      </c>
    </row>
    <row r="7" spans="1:11" x14ac:dyDescent="0.35">
      <c r="A7" s="10">
        <f t="shared" si="4"/>
        <v>352</v>
      </c>
      <c r="B7" s="10">
        <v>-3.0160812949532202E-2</v>
      </c>
      <c r="C7" s="10">
        <f t="shared" ca="1" si="0"/>
        <v>3.0944988530592601E-2</v>
      </c>
      <c r="D7" s="10">
        <f t="shared" ca="1" si="1"/>
        <v>4.2239909344258903E-5</v>
      </c>
      <c r="E7" s="10">
        <f t="shared" ca="1" si="2"/>
        <v>14.289396391695469</v>
      </c>
      <c r="F7" s="10">
        <f t="shared" ca="1" si="3"/>
        <v>-4.2240801474359145E-5</v>
      </c>
    </row>
    <row r="8" spans="1:11" x14ac:dyDescent="0.35">
      <c r="A8" s="10">
        <f t="shared" si="4"/>
        <v>412</v>
      </c>
      <c r="B8" s="10">
        <v>-2.9730108118829101E-2</v>
      </c>
      <c r="C8" s="10">
        <f t="shared" ca="1" si="0"/>
        <v>3.4803857534098988E-2</v>
      </c>
      <c r="D8" s="10">
        <f t="shared" ca="1" si="1"/>
        <v>4.7507265534045121E-5</v>
      </c>
      <c r="E8" s="10">
        <f t="shared" ca="1" si="2"/>
        <v>14.289321121175517</v>
      </c>
      <c r="F8" s="10">
        <f t="shared" ca="1" si="3"/>
        <v>-4.7508394040033302E-5</v>
      </c>
      <c r="I8" s="53" t="s">
        <v>35</v>
      </c>
      <c r="J8" s="53" t="s">
        <v>42</v>
      </c>
    </row>
    <row r="9" spans="1:11" x14ac:dyDescent="0.35">
      <c r="A9" s="10">
        <f t="shared" si="4"/>
        <v>472</v>
      </c>
      <c r="B9" s="10">
        <v>-2.8763964669755102E-2</v>
      </c>
      <c r="C9" s="10">
        <f t="shared" ca="1" si="0"/>
        <v>4.3459950391210207E-2</v>
      </c>
      <c r="D9" s="10">
        <f t="shared" ca="1" si="1"/>
        <v>5.9322832284001936E-5</v>
      </c>
      <c r="E9" s="10">
        <f t="shared" ca="1" si="2"/>
        <v>14.289152276726661</v>
      </c>
      <c r="F9" s="10">
        <f t="shared" ca="1" si="3"/>
        <v>-5.9324591952855579E-5</v>
      </c>
      <c r="I9" s="10">
        <v>3.5729999999999998E-3</v>
      </c>
      <c r="J9" s="10">
        <v>2.2000000000000002</v>
      </c>
    </row>
    <row r="10" spans="1:11" x14ac:dyDescent="0.35">
      <c r="A10" s="10">
        <f t="shared" si="4"/>
        <v>532</v>
      </c>
      <c r="B10" s="10">
        <v>-2.75296409384366E-2</v>
      </c>
      <c r="C10" s="10">
        <f t="shared" ca="1" si="0"/>
        <v>5.4518785230145812E-2</v>
      </c>
      <c r="D10" s="10">
        <f t="shared" ca="1" si="1"/>
        <v>7.4418141839149046E-5</v>
      </c>
      <c r="E10" s="10">
        <f t="shared" ca="1" si="2"/>
        <v>14.288936564753117</v>
      </c>
      <c r="F10" s="10">
        <f t="shared" ca="1" si="3"/>
        <v>-7.4420911006474504E-5</v>
      </c>
    </row>
    <row r="11" spans="1:11" x14ac:dyDescent="0.35">
      <c r="A11" s="10">
        <f t="shared" si="4"/>
        <v>592</v>
      </c>
      <c r="B11" s="10">
        <v>-2.8006631201184701E-2</v>
      </c>
      <c r="C11" s="10">
        <f t="shared" ca="1" si="0"/>
        <v>5.0245225221802574E-2</v>
      </c>
      <c r="D11" s="10">
        <f t="shared" ca="1" si="1"/>
        <v>6.8584732427760524E-5</v>
      </c>
      <c r="E11" s="10">
        <f t="shared" ca="1" si="2"/>
        <v>14.289019924173607</v>
      </c>
      <c r="F11" s="10">
        <f t="shared" ca="1" si="3"/>
        <v>-6.8587084468072157E-5</v>
      </c>
      <c r="I11" s="53" t="s">
        <v>18</v>
      </c>
    </row>
    <row r="12" spans="1:11" x14ac:dyDescent="0.35">
      <c r="A12" s="10">
        <f t="shared" si="4"/>
        <v>652</v>
      </c>
      <c r="B12" s="10">
        <v>-2.76605260501522E-2</v>
      </c>
      <c r="C12" s="10">
        <f t="shared" ca="1" si="0"/>
        <v>5.3346129470062273E-2</v>
      </c>
      <c r="D12" s="10">
        <f t="shared" ca="1" si="1"/>
        <v>7.2817466726635005E-5</v>
      </c>
      <c r="E12" s="10">
        <f t="shared" ca="1" si="2"/>
        <v>14.288959438400475</v>
      </c>
      <c r="F12" s="10">
        <f t="shared" ca="1" si="3"/>
        <v>-7.2820118047043925E-5</v>
      </c>
      <c r="I12" s="19">
        <v>3.4599999999999999E-8</v>
      </c>
    </row>
    <row r="13" spans="1:11" x14ac:dyDescent="0.35">
      <c r="A13" s="10">
        <f t="shared" si="4"/>
        <v>712</v>
      </c>
      <c r="B13" s="10">
        <v>-2.6369736907611199E-2</v>
      </c>
      <c r="C13" s="10">
        <f t="shared" ca="1" si="0"/>
        <v>6.4910862106292239E-2</v>
      </c>
      <c r="D13" s="10">
        <f t="shared" ca="1" si="1"/>
        <v>8.8603326775088913E-5</v>
      </c>
      <c r="E13" s="10">
        <f t="shared" ca="1" si="2"/>
        <v>14.288733858460384</v>
      </c>
      <c r="F13" s="10">
        <f t="shared" ca="1" si="3"/>
        <v>-8.8607252281595666E-5</v>
      </c>
      <c r="I13" s="53" t="s">
        <v>43</v>
      </c>
    </row>
    <row r="14" spans="1:11" x14ac:dyDescent="0.35">
      <c r="A14" s="10">
        <f t="shared" si="4"/>
        <v>772</v>
      </c>
      <c r="B14" s="10">
        <v>-2.6402651886027501E-2</v>
      </c>
      <c r="C14" s="10">
        <f t="shared" ca="1" si="0"/>
        <v>6.4615962720663334E-2</v>
      </c>
      <c r="D14" s="10">
        <f t="shared" ca="1" si="1"/>
        <v>8.8200789113705453E-5</v>
      </c>
      <c r="E14" s="10">
        <f t="shared" ca="1" si="2"/>
        <v>14.288739610723564</v>
      </c>
      <c r="F14" s="10">
        <f t="shared" ca="1" si="3"/>
        <v>-8.8204679032088138E-5</v>
      </c>
      <c r="I14" s="19">
        <f>I12/(I9*J9)</f>
        <v>4.4016996158054086E-6</v>
      </c>
    </row>
    <row r="15" spans="1:11" x14ac:dyDescent="0.35">
      <c r="A15" s="10">
        <f t="shared" si="4"/>
        <v>832</v>
      </c>
      <c r="B15" s="10">
        <v>-2.6073441464845401E-2</v>
      </c>
      <c r="C15" s="10">
        <f t="shared" ca="1" si="0"/>
        <v>6.7565499849970817E-2</v>
      </c>
      <c r="D15" s="10">
        <f t="shared" ca="1" si="1"/>
        <v>9.2226907295210175E-5</v>
      </c>
      <c r="E15" s="10">
        <f t="shared" ca="1" si="2"/>
        <v>14.288682077494752</v>
      </c>
      <c r="F15" s="10">
        <f t="shared" ca="1" si="3"/>
        <v>-9.2231160457877134E-5</v>
      </c>
    </row>
    <row r="16" spans="1:11" x14ac:dyDescent="0.35">
      <c r="A16" s="10">
        <f t="shared" si="4"/>
        <v>892</v>
      </c>
      <c r="B16" s="10">
        <v>-2.6103991160845198E-2</v>
      </c>
      <c r="C16" s="10">
        <f t="shared" ca="1" si="0"/>
        <v>6.7291792042311172E-2</v>
      </c>
      <c r="D16" s="10">
        <f t="shared" ca="1" si="1"/>
        <v>9.1853296137754756E-5</v>
      </c>
      <c r="E16" s="10">
        <f t="shared" ca="1" si="2"/>
        <v>14.288687416398192</v>
      </c>
      <c r="F16" s="10">
        <f t="shared" ca="1" si="3"/>
        <v>-9.1857514910046972E-5</v>
      </c>
    </row>
    <row r="17" spans="1:6" x14ac:dyDescent="0.35">
      <c r="A17" s="10">
        <f t="shared" si="4"/>
        <v>952</v>
      </c>
      <c r="B17" s="10">
        <v>-2.29209572065944E-2</v>
      </c>
      <c r="C17" s="10">
        <f t="shared" ca="1" si="0"/>
        <v>9.580995619458138E-2</v>
      </c>
      <c r="D17" s="10">
        <f t="shared" ca="1" si="1"/>
        <v>1.3078059020560359E-4</v>
      </c>
      <c r="E17" s="10">
        <f t="shared" ca="1" si="2"/>
        <v>14.288131145365963</v>
      </c>
      <c r="F17" s="10">
        <f t="shared" ca="1" si="3"/>
        <v>-1.3078914273250214E-4</v>
      </c>
    </row>
    <row r="18" spans="1:6" x14ac:dyDescent="0.35">
      <c r="A18" s="10">
        <f t="shared" si="4"/>
        <v>1012</v>
      </c>
      <c r="B18" s="10">
        <v>-2.3990728505446601E-2</v>
      </c>
      <c r="C18" s="10">
        <f t="shared" ca="1" si="0"/>
        <v>8.6225417058480608E-2</v>
      </c>
      <c r="D18" s="10">
        <f t="shared" ca="1" si="1"/>
        <v>1.1769769428482604E-4</v>
      </c>
      <c r="E18" s="10">
        <f t="shared" ca="1" si="2"/>
        <v>14.288318099948668</v>
      </c>
      <c r="F18" s="10">
        <f t="shared" ca="1" si="3"/>
        <v>-1.1770462120197079E-4</v>
      </c>
    </row>
    <row r="19" spans="1:6" x14ac:dyDescent="0.35">
      <c r="A19" s="10">
        <f t="shared" si="4"/>
        <v>1072</v>
      </c>
      <c r="B19" s="10">
        <v>-2.1875990309167901E-2</v>
      </c>
      <c r="C19" s="10">
        <f t="shared" ca="1" si="0"/>
        <v>0.10517226207721267</v>
      </c>
      <c r="D19" s="10">
        <f t="shared" ca="1" si="1"/>
        <v>1.4356013773539532E-4</v>
      </c>
      <c r="E19" s="10">
        <f t="shared" ca="1" si="2"/>
        <v>14.28794852563176</v>
      </c>
      <c r="F19" s="10">
        <f t="shared" ca="1" si="3"/>
        <v>-1.4357044347833555E-4</v>
      </c>
    </row>
    <row r="20" spans="1:6" x14ac:dyDescent="0.35">
      <c r="A20" s="10">
        <f t="shared" si="4"/>
        <v>1132</v>
      </c>
      <c r="B20" s="10">
        <v>-2.18951263310262E-2</v>
      </c>
      <c r="C20" s="10">
        <f t="shared" ca="1" si="0"/>
        <v>0.10500081426345384</v>
      </c>
      <c r="D20" s="10">
        <f t="shared" ca="1" si="1"/>
        <v>1.4332611146961451E-4</v>
      </c>
      <c r="E20" s="10">
        <f t="shared" ca="1" si="2"/>
        <v>14.287951869867099</v>
      </c>
      <c r="F20" s="10">
        <f t="shared" ca="1" si="3"/>
        <v>-1.4333638363825003E-4</v>
      </c>
    </row>
    <row r="21" spans="1:6" x14ac:dyDescent="0.35">
      <c r="A21" s="10">
        <f t="shared" si="4"/>
        <v>1192</v>
      </c>
      <c r="B21" s="10">
        <v>-2.1158065183629799E-2</v>
      </c>
      <c r="C21" s="10">
        <f t="shared" ca="1" si="0"/>
        <v>0.11160446068816145</v>
      </c>
      <c r="D21" s="10">
        <f t="shared" ca="1" si="1"/>
        <v>1.5234008883934039E-4</v>
      </c>
      <c r="E21" s="10">
        <f t="shared" ca="1" si="2"/>
        <v>14.287823060130485</v>
      </c>
      <c r="F21" s="10">
        <f t="shared" ca="1" si="3"/>
        <v>-1.5235169376929947E-4</v>
      </c>
    </row>
    <row r="22" spans="1:6" x14ac:dyDescent="0.35">
      <c r="A22" s="10">
        <f t="shared" si="4"/>
        <v>1252</v>
      </c>
      <c r="B22" s="10">
        <v>-1.9432875584923199E-2</v>
      </c>
      <c r="C22" s="10">
        <f t="shared" ca="1" si="0"/>
        <v>0.12706117301886111</v>
      </c>
      <c r="D22" s="10">
        <f t="shared" ca="1" si="1"/>
        <v>1.7343850117074544E-4</v>
      </c>
      <c r="E22" s="10">
        <f t="shared" ca="1" si="2"/>
        <v>14.287521563818268</v>
      </c>
      <c r="F22" s="10">
        <f t="shared" ca="1" si="3"/>
        <v>-1.7345354336693059E-4</v>
      </c>
    </row>
    <row r="23" spans="1:6" x14ac:dyDescent="0.35">
      <c r="A23" s="10">
        <f t="shared" si="4"/>
        <v>1312</v>
      </c>
      <c r="B23" s="10">
        <v>-1.97623668066855E-2</v>
      </c>
      <c r="C23" s="10">
        <f t="shared" ca="1" si="0"/>
        <v>0.12410912007691847</v>
      </c>
      <c r="D23" s="10">
        <f t="shared" ca="1" si="1"/>
        <v>1.6940894890499374E-4</v>
      </c>
      <c r="E23" s="10">
        <f t="shared" ca="1" si="2"/>
        <v>14.287579146120146</v>
      </c>
      <c r="F23" s="10">
        <f t="shared" ca="1" si="3"/>
        <v>-1.6942330022188276E-4</v>
      </c>
    </row>
    <row r="24" spans="1:6" x14ac:dyDescent="0.35">
      <c r="A24" s="10">
        <f t="shared" si="4"/>
        <v>1372</v>
      </c>
      <c r="B24" s="10">
        <v>-1.8868499677379202E-2</v>
      </c>
      <c r="C24" s="10">
        <f t="shared" ca="1" si="0"/>
        <v>0.1321176584369422</v>
      </c>
      <c r="D24" s="10">
        <f t="shared" ca="1" si="1"/>
        <v>1.8034060376642612E-4</v>
      </c>
      <c r="E24" s="10">
        <f t="shared" ca="1" si="2"/>
        <v>14.287422932772177</v>
      </c>
      <c r="F24" s="10">
        <f t="shared" ca="1" si="3"/>
        <v>-1.8035686708837563E-4</v>
      </c>
    </row>
    <row r="25" spans="1:6" x14ac:dyDescent="0.35">
      <c r="A25" s="10">
        <f t="shared" si="4"/>
        <v>1432</v>
      </c>
      <c r="B25" s="10">
        <v>-1.76282610505629E-2</v>
      </c>
      <c r="C25" s="10">
        <f t="shared" ca="1" si="0"/>
        <v>0.14322948735736554</v>
      </c>
      <c r="D25" s="10">
        <f t="shared" ca="1" si="1"/>
        <v>1.9550825024280399E-4</v>
      </c>
      <c r="E25" s="10">
        <f t="shared" ca="1" si="2"/>
        <v>14.287206187104029</v>
      </c>
      <c r="F25" s="10">
        <f t="shared" ca="1" si="3"/>
        <v>-1.9552736447216081E-4</v>
      </c>
    </row>
    <row r="26" spans="1:6" x14ac:dyDescent="0.35">
      <c r="A26" s="10">
        <f t="shared" si="4"/>
        <v>1492</v>
      </c>
      <c r="B26" s="10">
        <v>-1.8213791214185301E-2</v>
      </c>
      <c r="C26" s="10">
        <f t="shared" ca="1" si="0"/>
        <v>0.13798347190095184</v>
      </c>
      <c r="D26" s="10">
        <f t="shared" ca="1" si="1"/>
        <v>1.8834743914479928E-4</v>
      </c>
      <c r="E26" s="10">
        <f t="shared" ca="1" si="2"/>
        <v>14.287308515094621</v>
      </c>
      <c r="F26" s="10">
        <f t="shared" ca="1" si="3"/>
        <v>-1.8836517875117783E-4</v>
      </c>
    </row>
    <row r="27" spans="1:6" x14ac:dyDescent="0.35">
      <c r="A27" s="10">
        <f t="shared" si="4"/>
        <v>1552</v>
      </c>
      <c r="B27" s="10">
        <v>-1.6695626450382001E-2</v>
      </c>
      <c r="C27" s="10">
        <f t="shared" ca="1" si="0"/>
        <v>0.15158536008895443</v>
      </c>
      <c r="D27" s="10">
        <f t="shared" ca="1" si="1"/>
        <v>2.0691401652142281E-4</v>
      </c>
      <c r="E27" s="10">
        <f t="shared" ca="1" si="2"/>
        <v>14.287043198703909</v>
      </c>
      <c r="F27" s="10">
        <f t="shared" ca="1" si="3"/>
        <v>-2.069354261798709E-4</v>
      </c>
    </row>
    <row r="28" spans="1:6" x14ac:dyDescent="0.35">
      <c r="A28" s="10">
        <f t="shared" si="4"/>
        <v>1612</v>
      </c>
      <c r="B28" s="10">
        <v>-1.55474790019946E-2</v>
      </c>
      <c r="C28" s="10">
        <f t="shared" ca="1" si="0"/>
        <v>0.16187210470894037</v>
      </c>
      <c r="D28" s="10">
        <f t="shared" ca="1" si="1"/>
        <v>2.2095542292770363E-4</v>
      </c>
      <c r="E28" s="10">
        <f t="shared" ca="1" si="2"/>
        <v>14.286842547006362</v>
      </c>
      <c r="F28" s="10">
        <f t="shared" ca="1" si="3"/>
        <v>-2.2097983717360453E-4</v>
      </c>
    </row>
    <row r="29" spans="1:6" x14ac:dyDescent="0.35">
      <c r="A29" s="10">
        <f t="shared" si="4"/>
        <v>1672</v>
      </c>
      <c r="B29" s="10">
        <v>-1.63389516799132E-2</v>
      </c>
      <c r="C29" s="10">
        <f t="shared" ca="1" si="0"/>
        <v>0.15478096208359188</v>
      </c>
      <c r="D29" s="10">
        <f t="shared" ca="1" si="1"/>
        <v>2.1127601324410293E-4</v>
      </c>
      <c r="E29" s="10">
        <f t="shared" ca="1" si="2"/>
        <v>14.28698086577074</v>
      </c>
      <c r="F29" s="10">
        <f t="shared" ca="1" si="3"/>
        <v>-2.1129833516510968E-4</v>
      </c>
    </row>
    <row r="30" spans="1:6" x14ac:dyDescent="0.35">
      <c r="A30" s="10">
        <f t="shared" si="4"/>
        <v>1732</v>
      </c>
      <c r="B30" s="10">
        <v>-1.5042959473658401E-2</v>
      </c>
      <c r="C30" s="10">
        <f t="shared" ca="1" si="0"/>
        <v>0.16639231119555459</v>
      </c>
      <c r="D30" s="10">
        <f t="shared" ca="1" si="1"/>
        <v>2.2712550478193202E-4</v>
      </c>
      <c r="E30" s="10">
        <f t="shared" ca="1" si="2"/>
        <v>14.286754376536667</v>
      </c>
      <c r="F30" s="10">
        <f t="shared" ca="1" si="3"/>
        <v>-2.271513016853916E-4</v>
      </c>
    </row>
    <row r="31" spans="1:6" x14ac:dyDescent="0.35">
      <c r="A31" s="10">
        <f t="shared" si="4"/>
        <v>1792</v>
      </c>
      <c r="B31" s="10">
        <v>-1.4490558751129701E-2</v>
      </c>
      <c r="C31" s="10">
        <f t="shared" ca="1" si="0"/>
        <v>0.17134150580338089</v>
      </c>
      <c r="D31" s="10">
        <f t="shared" ca="1" si="1"/>
        <v>2.3388115542161494E-4</v>
      </c>
      <c r="E31" s="10">
        <f t="shared" ca="1" si="2"/>
        <v>14.286657838289024</v>
      </c>
      <c r="F31" s="10">
        <f t="shared" ca="1" si="3"/>
        <v>-2.3390850988430959E-4</v>
      </c>
    </row>
    <row r="32" spans="1:6" x14ac:dyDescent="0.35">
      <c r="A32" s="10">
        <f t="shared" si="4"/>
        <v>1852</v>
      </c>
      <c r="B32" s="10">
        <v>-1.42128794664452E-2</v>
      </c>
      <c r="C32" s="10">
        <f t="shared" ca="1" si="0"/>
        <v>0.17382935341548136</v>
      </c>
      <c r="D32" s="10">
        <f t="shared" ca="1" si="1"/>
        <v>2.3727706741213207E-4</v>
      </c>
      <c r="E32" s="10">
        <f t="shared" ca="1" si="2"/>
        <v>14.286609310706678</v>
      </c>
      <c r="F32" s="10">
        <f t="shared" ca="1" si="3"/>
        <v>-2.3730522206925138E-4</v>
      </c>
    </row>
    <row r="33" spans="1:6" x14ac:dyDescent="0.35">
      <c r="A33" s="10">
        <f t="shared" si="4"/>
        <v>1912</v>
      </c>
      <c r="B33" s="10">
        <v>-1.38956474260509E-2</v>
      </c>
      <c r="C33" s="10">
        <f t="shared" ca="1" si="0"/>
        <v>0.1766715711022398</v>
      </c>
      <c r="D33" s="10">
        <f t="shared" ca="1" si="1"/>
        <v>2.4115669455455733E-4</v>
      </c>
      <c r="E33" s="10">
        <f t="shared" ca="1" si="2"/>
        <v>14.286553870834814</v>
      </c>
      <c r="F33" s="10">
        <f t="shared" ca="1" si="3"/>
        <v>-2.4118577750605784E-4</v>
      </c>
    </row>
    <row r="34" spans="1:6" x14ac:dyDescent="0.35">
      <c r="A34" s="10">
        <f t="shared" si="4"/>
        <v>1972</v>
      </c>
      <c r="B34" s="10">
        <v>-1.2942075725370801E-2</v>
      </c>
      <c r="C34" s="10">
        <f t="shared" ca="1" si="0"/>
        <v>0.18521502828234246</v>
      </c>
      <c r="D34" s="10">
        <f t="shared" ca="1" si="1"/>
        <v>2.528185136053975E-4</v>
      </c>
      <c r="E34" s="10">
        <f t="shared" ca="1" si="2"/>
        <v>14.286387223440579</v>
      </c>
      <c r="F34" s="10">
        <f t="shared" ca="1" si="3"/>
        <v>-2.5285047759317366E-4</v>
      </c>
    </row>
    <row r="35" spans="1:6" x14ac:dyDescent="0.35">
      <c r="A35" s="10">
        <f t="shared" si="4"/>
        <v>2032</v>
      </c>
      <c r="B35" s="10">
        <v>-1.2454431788985599E-2</v>
      </c>
      <c r="C35" s="10">
        <f t="shared" ca="1" si="0"/>
        <v>0.18958403911463992</v>
      </c>
      <c r="D35" s="10">
        <f t="shared" ca="1" si="1"/>
        <v>2.5878221339148351E-4</v>
      </c>
      <c r="E35" s="10">
        <f t="shared" ca="1" si="2"/>
        <v>14.286302002170634</v>
      </c>
      <c r="F35" s="10">
        <f t="shared" ca="1" si="3"/>
        <v>-2.5881570328631869E-4</v>
      </c>
    </row>
    <row r="36" spans="1:6" x14ac:dyDescent="0.35">
      <c r="A36" s="10">
        <f t="shared" si="4"/>
        <v>2092</v>
      </c>
      <c r="B36" s="10">
        <v>-1.12333890739137E-2</v>
      </c>
      <c r="C36" s="10">
        <f t="shared" ca="1" si="0"/>
        <v>0.20052388364217036</v>
      </c>
      <c r="D36" s="10">
        <f t="shared" ca="1" si="1"/>
        <v>2.7371510117156256E-4</v>
      </c>
      <c r="E36" s="10">
        <f t="shared" ca="1" si="2"/>
        <v>14.286088611204256</v>
      </c>
      <c r="F36" s="10">
        <f t="shared" ca="1" si="3"/>
        <v>-2.737525679869726E-4</v>
      </c>
    </row>
    <row r="37" spans="1:6" x14ac:dyDescent="0.35">
      <c r="A37" s="10">
        <f t="shared" si="4"/>
        <v>2152</v>
      </c>
      <c r="B37" s="10">
        <v>-1.1414497794540899E-2</v>
      </c>
      <c r="C37" s="10">
        <f t="shared" ca="1" si="0"/>
        <v>0.19890125306439826</v>
      </c>
      <c r="D37" s="10">
        <f t="shared" ca="1" si="1"/>
        <v>2.7150021043290367E-4</v>
      </c>
      <c r="E37" s="10">
        <f t="shared" ca="1" si="2"/>
        <v>14.286120261992913</v>
      </c>
      <c r="F37" s="10">
        <f t="shared" ca="1" si="3"/>
        <v>-2.7153707328733879E-4</v>
      </c>
    </row>
    <row r="38" spans="1:6" x14ac:dyDescent="0.35">
      <c r="A38" s="10">
        <f t="shared" si="4"/>
        <v>2212</v>
      </c>
      <c r="B38" s="10">
        <v>-1.04971667273073E-2</v>
      </c>
      <c r="C38" s="10">
        <f t="shared" ca="1" si="0"/>
        <v>0.20712001489143084</v>
      </c>
      <c r="D38" s="10">
        <f t="shared" ca="1" si="1"/>
        <v>2.8271882032680312E-4</v>
      </c>
      <c r="E38" s="10">
        <f t="shared" ca="1" si="2"/>
        <v>14.285959948057529</v>
      </c>
      <c r="F38" s="10">
        <f t="shared" ca="1" si="3"/>
        <v>-2.8275879282666796E-4</v>
      </c>
    </row>
    <row r="39" spans="1:6" x14ac:dyDescent="0.35">
      <c r="A39" s="10">
        <f t="shared" si="4"/>
        <v>2272</v>
      </c>
      <c r="B39" s="10">
        <v>-9.3721968115778893E-3</v>
      </c>
      <c r="C39" s="10">
        <f t="shared" ca="1" si="0"/>
        <v>0.21719910207185278</v>
      </c>
      <c r="D39" s="10">
        <f t="shared" ca="1" si="1"/>
        <v>2.9647677432807909E-4</v>
      </c>
      <c r="E39" s="10">
        <f t="shared" ca="1" si="2"/>
        <v>14.28576334689485</v>
      </c>
      <c r="F39" s="10">
        <f t="shared" ca="1" si="3"/>
        <v>-2.9652073225550063E-4</v>
      </c>
    </row>
    <row r="40" spans="1:6" x14ac:dyDescent="0.35">
      <c r="A40" s="10">
        <f t="shared" si="4"/>
        <v>2332</v>
      </c>
      <c r="B40" s="10">
        <v>-9.0140176080604206E-3</v>
      </c>
      <c r="C40" s="10">
        <f t="shared" ca="1" si="0"/>
        <v>0.22040818292636247</v>
      </c>
      <c r="D40" s="10">
        <f t="shared" ca="1" si="1"/>
        <v>3.0085716969448478E-4</v>
      </c>
      <c r="E40" s="10">
        <f t="shared" ca="1" si="2"/>
        <v>14.285700751045065</v>
      </c>
      <c r="F40" s="10">
        <f t="shared" ca="1" si="3"/>
        <v>-3.0090243629221685E-4</v>
      </c>
    </row>
    <row r="41" spans="1:6" x14ac:dyDescent="0.35">
      <c r="A41" s="10">
        <f t="shared" si="4"/>
        <v>2392</v>
      </c>
      <c r="B41" s="10">
        <v>-8.3902935384323196E-3</v>
      </c>
      <c r="C41" s="10">
        <f t="shared" ca="1" si="0"/>
        <v>0.22599639394108376</v>
      </c>
      <c r="D41" s="10">
        <f t="shared" ca="1" si="1"/>
        <v>3.0848507772957934E-4</v>
      </c>
      <c r="E41" s="10">
        <f t="shared" ca="1" si="2"/>
        <v>14.285591748239243</v>
      </c>
      <c r="F41" s="10">
        <f t="shared" ca="1" si="3"/>
        <v>-3.085326690389406E-4</v>
      </c>
    </row>
    <row r="42" spans="1:6" x14ac:dyDescent="0.35">
      <c r="A42" s="10">
        <f t="shared" si="4"/>
        <v>2452</v>
      </c>
      <c r="B42" s="10">
        <v>-8.9976742678201105E-3</v>
      </c>
      <c r="C42" s="10">
        <f t="shared" ca="1" si="0"/>
        <v>0.22055460990969614</v>
      </c>
      <c r="D42" s="10">
        <f t="shared" ca="1" si="1"/>
        <v>3.0105704252673525E-4</v>
      </c>
      <c r="E42" s="10">
        <f t="shared" ca="1" si="2"/>
        <v>14.285697894862293</v>
      </c>
      <c r="F42" s="10">
        <f t="shared" ca="1" si="3"/>
        <v>-3.0110236929553787E-4</v>
      </c>
    </row>
    <row r="43" spans="1:6" x14ac:dyDescent="0.35">
      <c r="A43" s="10">
        <f t="shared" si="4"/>
        <v>2512</v>
      </c>
      <c r="B43" s="10">
        <v>-7.4614546770668004E-3</v>
      </c>
      <c r="C43" s="10">
        <f t="shared" ca="1" si="0"/>
        <v>0.23431825902331296</v>
      </c>
      <c r="D43" s="10">
        <f t="shared" ca="1" si="1"/>
        <v>3.198444235668222E-4</v>
      </c>
      <c r="E43" s="10">
        <f t="shared" ca="1" si="2"/>
        <v>14.28542942318723</v>
      </c>
      <c r="F43" s="10">
        <f t="shared" ca="1" si="3"/>
        <v>-3.1989558470381011E-4</v>
      </c>
    </row>
    <row r="44" spans="1:6" x14ac:dyDescent="0.35">
      <c r="A44" s="10">
        <f t="shared" si="4"/>
        <v>2572</v>
      </c>
      <c r="B44" s="10">
        <v>-7.10417261720225E-3</v>
      </c>
      <c r="C44" s="10">
        <f t="shared" ca="1" si="0"/>
        <v>0.23751930198368462</v>
      </c>
      <c r="D44" s="10">
        <f t="shared" ca="1" si="1"/>
        <v>3.2421384720772954E-4</v>
      </c>
      <c r="E44" s="10">
        <f t="shared" ca="1" si="2"/>
        <v>14.285366984123401</v>
      </c>
      <c r="F44" s="10">
        <f t="shared" ca="1" si="3"/>
        <v>-3.2426641587970576E-4</v>
      </c>
    </row>
    <row r="45" spans="1:6" x14ac:dyDescent="0.35">
      <c r="A45" s="10">
        <f t="shared" si="4"/>
        <v>2632</v>
      </c>
      <c r="B45" s="10">
        <v>-6.1827325299298498E-3</v>
      </c>
      <c r="C45" s="10">
        <f t="shared" ca="1" si="0"/>
        <v>0.24577487828070266</v>
      </c>
      <c r="D45" s="10">
        <f t="shared" ca="1" si="1"/>
        <v>3.3548270885315918E-4</v>
      </c>
      <c r="E45" s="10">
        <f t="shared" ca="1" si="2"/>
        <v>14.285205952090488</v>
      </c>
      <c r="F45" s="10">
        <f t="shared" ca="1" si="3"/>
        <v>-3.3553899576637558E-4</v>
      </c>
    </row>
    <row r="46" spans="1:6" x14ac:dyDescent="0.35">
      <c r="A46" s="10">
        <f t="shared" si="4"/>
        <v>2692</v>
      </c>
      <c r="B46" s="10">
        <v>-4.9050918263648701E-3</v>
      </c>
      <c r="C46" s="10">
        <f t="shared" ca="1" si="0"/>
        <v>0.25722180842206338</v>
      </c>
      <c r="D46" s="10">
        <f t="shared" ca="1" si="1"/>
        <v>3.5110776849611654E-4</v>
      </c>
      <c r="E46" s="10">
        <f t="shared" ca="1" si="2"/>
        <v>14.284982669988189</v>
      </c>
      <c r="F46" s="10">
        <f t="shared" ca="1" si="3"/>
        <v>-3.5116942126037611E-4</v>
      </c>
    </row>
    <row r="47" spans="1:6" x14ac:dyDescent="0.35">
      <c r="A47" s="10">
        <f t="shared" si="4"/>
        <v>2752</v>
      </c>
      <c r="B47" s="10">
        <v>-5.2291113484237203E-3</v>
      </c>
      <c r="C47" s="10">
        <f t="shared" ca="1" si="0"/>
        <v>0.25431877878071307</v>
      </c>
      <c r="D47" s="10">
        <f t="shared" ca="1" si="1"/>
        <v>3.4714513303567339E-4</v>
      </c>
      <c r="E47" s="10">
        <f t="shared" ca="1" si="2"/>
        <v>14.28503929604892</v>
      </c>
      <c r="F47" s="10">
        <f t="shared" ca="1" si="3"/>
        <v>-3.4720540185580385E-4</v>
      </c>
    </row>
    <row r="48" spans="1:6" x14ac:dyDescent="0.35">
      <c r="A48" s="10">
        <f t="shared" si="4"/>
        <v>2812</v>
      </c>
      <c r="B48" s="10">
        <v>-5.3375668064067601E-3</v>
      </c>
      <c r="C48" s="10">
        <f t="shared" ca="1" si="0"/>
        <v>0.25334707989266342</v>
      </c>
      <c r="D48" s="10">
        <f t="shared" ca="1" si="1"/>
        <v>3.4581876405348559E-4</v>
      </c>
      <c r="E48" s="10">
        <f t="shared" ca="1" si="2"/>
        <v>14.285058249861676</v>
      </c>
      <c r="F48" s="10">
        <f t="shared" ca="1" si="3"/>
        <v>-3.4587857315140696E-4</v>
      </c>
    </row>
    <row r="49" spans="1:6" x14ac:dyDescent="0.35">
      <c r="A49" s="10">
        <f t="shared" si="4"/>
        <v>2872</v>
      </c>
      <c r="B49" s="10">
        <v>-4.7439545554019101E-3</v>
      </c>
      <c r="C49" s="10">
        <f t="shared" ca="1" si="0"/>
        <v>0.258665506230638</v>
      </c>
      <c r="D49" s="10">
        <f t="shared" ca="1" si="1"/>
        <v>3.5307841600482092E-4</v>
      </c>
      <c r="E49" s="10">
        <f t="shared" ca="1" si="2"/>
        <v>14.284954509435289</v>
      </c>
      <c r="F49" s="10">
        <f t="shared" ca="1" si="3"/>
        <v>-3.5314076286475818E-4</v>
      </c>
    </row>
    <row r="50" spans="1:6" x14ac:dyDescent="0.35">
      <c r="A50" s="10">
        <f t="shared" si="4"/>
        <v>2932</v>
      </c>
      <c r="B50" s="10">
        <v>-4.6708684535388401E-3</v>
      </c>
      <c r="C50" s="10">
        <f t="shared" ca="1" si="0"/>
        <v>0.25932031591226179</v>
      </c>
      <c r="D50" s="10">
        <f t="shared" ca="1" si="1"/>
        <v>3.5397223122023738E-4</v>
      </c>
      <c r="E50" s="10">
        <f t="shared" ca="1" si="2"/>
        <v>14.284941736815862</v>
      </c>
      <c r="F50" s="10">
        <f t="shared" ca="1" si="3"/>
        <v>-3.5403489417821718E-4</v>
      </c>
    </row>
    <row r="51" spans="1:6" x14ac:dyDescent="0.35">
      <c r="A51" s="10">
        <f t="shared" si="4"/>
        <v>2992</v>
      </c>
      <c r="B51" s="10">
        <v>-3.6993260295661301E-3</v>
      </c>
      <c r="C51" s="10">
        <f t="shared" ca="1" si="0"/>
        <v>0.26802478049729939</v>
      </c>
      <c r="D51" s="10">
        <f t="shared" ca="1" si="1"/>
        <v>3.6585382537881371E-4</v>
      </c>
      <c r="E51" s="10">
        <f t="shared" ca="1" si="2"/>
        <v>14.284771948835337</v>
      </c>
      <c r="F51" s="10">
        <f t="shared" ca="1" si="3"/>
        <v>-3.6592076621710359E-4</v>
      </c>
    </row>
    <row r="52" spans="1:6" x14ac:dyDescent="0.35">
      <c r="A52" s="10">
        <f t="shared" si="4"/>
        <v>3052</v>
      </c>
      <c r="B52" s="10">
        <v>-3.2106994455581598E-3</v>
      </c>
      <c r="C52" s="10">
        <f t="shared" ca="1" si="0"/>
        <v>0.27240259529041305</v>
      </c>
      <c r="D52" s="10">
        <f t="shared" ca="1" si="1"/>
        <v>3.7182954257141386E-4</v>
      </c>
      <c r="E52" s="10">
        <f t="shared" ca="1" si="2"/>
        <v>14.284686555836654</v>
      </c>
      <c r="F52" s="10">
        <f t="shared" ca="1" si="3"/>
        <v>-3.7189868831660527E-4</v>
      </c>
    </row>
    <row r="53" spans="1:6" x14ac:dyDescent="0.35">
      <c r="A53" s="10">
        <f t="shared" si="4"/>
        <v>3112</v>
      </c>
      <c r="B53" s="10">
        <v>-2.1080215494855602E-3</v>
      </c>
      <c r="C53" s="10">
        <f t="shared" ca="1" si="0"/>
        <v>0.28228195872141987</v>
      </c>
      <c r="D53" s="10">
        <f t="shared" ca="1" si="1"/>
        <v>3.8531487365473817E-4</v>
      </c>
      <c r="E53" s="10">
        <f t="shared" ca="1" si="2"/>
        <v>14.284493850455473</v>
      </c>
      <c r="F53" s="10">
        <f t="shared" ca="1" si="3"/>
        <v>-3.8538912650514591E-4</v>
      </c>
    </row>
    <row r="54" spans="1:6" x14ac:dyDescent="0.35">
      <c r="A54" s="10">
        <f t="shared" si="4"/>
        <v>3172</v>
      </c>
      <c r="B54" s="10">
        <v>-2.08322625128579E-3</v>
      </c>
      <c r="C54" s="10">
        <f t="shared" ca="1" si="0"/>
        <v>0.28250411041519025</v>
      </c>
      <c r="D54" s="10">
        <f t="shared" ca="1" si="1"/>
        <v>3.8561811071673472E-4</v>
      </c>
      <c r="E54" s="10">
        <f t="shared" ca="1" si="2"/>
        <v>14.284489517197859</v>
      </c>
      <c r="F54" s="10">
        <f t="shared" ca="1" si="3"/>
        <v>-3.8569248049974002E-4</v>
      </c>
    </row>
    <row r="55" spans="1:6" x14ac:dyDescent="0.35">
      <c r="A55" s="10">
        <f t="shared" si="4"/>
        <v>3232</v>
      </c>
      <c r="B55" s="10">
        <v>-2.4941490863515702E-3</v>
      </c>
      <c r="C55" s="10">
        <f t="shared" ca="1" si="0"/>
        <v>0.27882247678113109</v>
      </c>
      <c r="D55" s="10">
        <f t="shared" ca="1" si="1"/>
        <v>3.8059268080624397E-4</v>
      </c>
      <c r="E55" s="10">
        <f t="shared" ca="1" si="2"/>
        <v>14.284561330591277</v>
      </c>
      <c r="F55" s="10">
        <f t="shared" ca="1" si="3"/>
        <v>-3.8066512458222965E-4</v>
      </c>
    </row>
    <row r="56" spans="1:6" x14ac:dyDescent="0.35">
      <c r="A56" s="10">
        <f t="shared" si="4"/>
        <v>3292</v>
      </c>
      <c r="B56" s="10">
        <v>-1.47905656850314E-3</v>
      </c>
      <c r="C56" s="10">
        <f t="shared" ca="1" si="0"/>
        <v>0.28791712530509145</v>
      </c>
      <c r="D56" s="10">
        <f t="shared" ca="1" si="1"/>
        <v>3.9300687604144988E-4</v>
      </c>
      <c r="E56" s="10">
        <f t="shared" ca="1" si="2"/>
        <v>14.284383931741367</v>
      </c>
      <c r="F56" s="10">
        <f t="shared" ca="1" si="3"/>
        <v>-3.9308412348364554E-4</v>
      </c>
    </row>
    <row r="57" spans="1:6" x14ac:dyDescent="0.35">
      <c r="A57" s="10">
        <f t="shared" si="4"/>
        <v>3352</v>
      </c>
      <c r="B57" s="10">
        <v>-8.4790429328673899E-4</v>
      </c>
      <c r="C57" s="10">
        <f t="shared" ca="1" si="0"/>
        <v>0.29357188879439167</v>
      </c>
      <c r="D57" s="10">
        <f t="shared" ca="1" si="1"/>
        <v>4.0072562820434466E-4</v>
      </c>
      <c r="E57" s="10">
        <f t="shared" ca="1" si="2"/>
        <v>14.284273630772958</v>
      </c>
      <c r="F57" s="10">
        <f t="shared" ca="1" si="3"/>
        <v>-4.008059401750112E-4</v>
      </c>
    </row>
    <row r="58" spans="1:6" x14ac:dyDescent="0.35">
      <c r="A58" s="10">
        <f t="shared" si="4"/>
        <v>3412</v>
      </c>
      <c r="B58" s="10">
        <v>-7.5131054447846702E-4</v>
      </c>
      <c r="C58" s="10">
        <f t="shared" ca="1" si="0"/>
        <v>0.29443731355083153</v>
      </c>
      <c r="D58" s="10">
        <f t="shared" ca="1" si="1"/>
        <v>4.0190693299688504E-4</v>
      </c>
      <c r="E58" s="10">
        <f t="shared" ca="1" si="2"/>
        <v>14.284256749927474</v>
      </c>
      <c r="F58" s="10">
        <f t="shared" ca="1" si="3"/>
        <v>-4.0198771923472936E-4</v>
      </c>
    </row>
    <row r="59" spans="1:6" x14ac:dyDescent="0.35">
      <c r="A59" s="10">
        <f t="shared" si="4"/>
        <v>3472</v>
      </c>
      <c r="B59" s="10">
        <v>-1.099094435216E-4</v>
      </c>
      <c r="C59" s="10">
        <f t="shared" ca="1" si="0"/>
        <v>0.30018390065842654</v>
      </c>
      <c r="D59" s="10">
        <f t="shared" ca="1" si="1"/>
        <v>4.0975102439875225E-4</v>
      </c>
      <c r="E59" s="10">
        <f t="shared" ca="1" si="2"/>
        <v>14.28414465786134</v>
      </c>
      <c r="F59" s="10">
        <f t="shared" ca="1" si="3"/>
        <v>-4.0983499528866131E-4</v>
      </c>
    </row>
    <row r="60" spans="1:6" x14ac:dyDescent="0.35">
      <c r="A60" s="10">
        <f t="shared" si="4"/>
        <v>3532</v>
      </c>
      <c r="B60" s="10">
        <v>5.9723263454628005E-4</v>
      </c>
      <c r="C60" s="10">
        <f t="shared" ca="1" si="0"/>
        <v>0.30651948932985307</v>
      </c>
      <c r="D60" s="10">
        <f t="shared" ca="1" si="1"/>
        <v>4.1839910293524948E-4</v>
      </c>
      <c r="E60" s="10">
        <f t="shared" ca="1" si="2"/>
        <v>14.284021076819053</v>
      </c>
      <c r="F60" s="10">
        <f t="shared" ca="1" si="3"/>
        <v>-4.1848665626229432E-4</v>
      </c>
    </row>
    <row r="61" spans="1:6" x14ac:dyDescent="0.35">
      <c r="A61" s="10">
        <f t="shared" si="4"/>
        <v>3592</v>
      </c>
      <c r="B61" s="10">
        <v>1.22156745171725E-3</v>
      </c>
      <c r="C61" s="10">
        <f t="shared" ca="1" si="0"/>
        <v>0.31211317229332936</v>
      </c>
      <c r="D61" s="10">
        <f t="shared" ca="1" si="1"/>
        <v>4.2603448018039463E-4</v>
      </c>
      <c r="E61" s="10">
        <f t="shared" ca="1" si="2"/>
        <v>14.283911967278222</v>
      </c>
      <c r="F61" s="10">
        <f t="shared" ca="1" si="3"/>
        <v>-4.2612525865365499E-4</v>
      </c>
    </row>
    <row r="62" spans="1:6" x14ac:dyDescent="0.35">
      <c r="A62" s="10">
        <f t="shared" si="4"/>
        <v>3652</v>
      </c>
      <c r="B62" s="10">
        <v>1.49659071854186E-3</v>
      </c>
      <c r="C62" s="10">
        <f t="shared" ca="1" si="0"/>
        <v>0.31457722350413203</v>
      </c>
      <c r="D62" s="10">
        <f t="shared" ca="1" si="1"/>
        <v>4.2939791008314023E-4</v>
      </c>
      <c r="E62" s="10">
        <f t="shared" ca="1" si="2"/>
        <v>14.283863903864912</v>
      </c>
      <c r="F62" s="10">
        <f t="shared" ca="1" si="3"/>
        <v>-4.2949012776537476E-4</v>
      </c>
    </row>
    <row r="63" spans="1:6" x14ac:dyDescent="0.35">
      <c r="A63" s="10">
        <f t="shared" si="4"/>
        <v>3712</v>
      </c>
      <c r="B63" s="10">
        <v>1.4905901784525201E-3</v>
      </c>
      <c r="C63" s="10">
        <f t="shared" ca="1" si="0"/>
        <v>0.31452346209607618</v>
      </c>
      <c r="D63" s="10">
        <f t="shared" ca="1" si="1"/>
        <v>4.2932452576114401E-4</v>
      </c>
      <c r="E63" s="10">
        <f t="shared" ca="1" si="2"/>
        <v>14.283864952526873</v>
      </c>
      <c r="F63" s="10">
        <f t="shared" ca="1" si="3"/>
        <v>-4.2941671192150613E-4</v>
      </c>
    </row>
    <row r="64" spans="1:6" x14ac:dyDescent="0.35">
      <c r="A64" s="10">
        <f t="shared" si="4"/>
        <v>3772</v>
      </c>
      <c r="B64" s="10">
        <v>1.4899311422809901E-3</v>
      </c>
      <c r="C64" s="10">
        <f t="shared" ca="1" si="0"/>
        <v>0.31451755750882016</v>
      </c>
      <c r="D64" s="10">
        <f t="shared" ca="1" si="1"/>
        <v>4.2931646599953953E-4</v>
      </c>
      <c r="E64" s="10">
        <f t="shared" ca="1" si="2"/>
        <v>14.283865067700866</v>
      </c>
      <c r="F64" s="10">
        <f t="shared" ca="1" si="3"/>
        <v>-4.2940864869816321E-4</v>
      </c>
    </row>
    <row r="65" spans="1:6" x14ac:dyDescent="0.35">
      <c r="A65" s="10">
        <f t="shared" si="4"/>
        <v>3832</v>
      </c>
      <c r="B65" s="10">
        <v>2.0184495546087E-3</v>
      </c>
      <c r="C65" s="10">
        <f t="shared" ca="1" si="0"/>
        <v>0.31925278027329312</v>
      </c>
      <c r="D65" s="10">
        <f t="shared" ca="1" si="1"/>
        <v>4.3578004507304515E-4</v>
      </c>
      <c r="E65" s="10">
        <f t="shared" ca="1" si="2"/>
        <v>14.283772703155906</v>
      </c>
      <c r="F65" s="10">
        <f t="shared" ca="1" si="3"/>
        <v>-4.3587502479140798E-4</v>
      </c>
    </row>
    <row r="66" spans="1:6" x14ac:dyDescent="0.35">
      <c r="A66" s="10">
        <f t="shared" si="4"/>
        <v>3892</v>
      </c>
      <c r="B66" s="10">
        <v>3.3529311722003399E-3</v>
      </c>
      <c r="C66" s="10">
        <f t="shared" ca="1" si="0"/>
        <v>0.33120897250235876</v>
      </c>
      <c r="D66" s="10">
        <f t="shared" ca="1" si="1"/>
        <v>4.5210024746571972E-4</v>
      </c>
      <c r="E66" s="10">
        <f t="shared" ca="1" si="2"/>
        <v>14.283539487463715</v>
      </c>
      <c r="F66" s="10">
        <f t="shared" ca="1" si="3"/>
        <v>-4.5220247559528539E-4</v>
      </c>
    </row>
    <row r="67" spans="1:6" x14ac:dyDescent="0.35">
      <c r="A67" s="10">
        <f t="shared" si="4"/>
        <v>3952</v>
      </c>
      <c r="B67" s="10">
        <v>3.8085939266054298E-3</v>
      </c>
      <c r="C67" s="10">
        <f t="shared" ref="C67:C130" ca="1" si="5">(B67-$C$2)/($C$1023-$C$2)</f>
        <v>0.3352914502311452</v>
      </c>
      <c r="D67" s="10">
        <f t="shared" ref="D67:D130" ca="1" si="6">$K$4*C67</f>
        <v>4.5767282956551324E-4</v>
      </c>
      <c r="E67" s="10">
        <f t="shared" ref="E67:E130" ca="1" si="7">$J$6*(1-D67)</f>
        <v>14.283459855265507</v>
      </c>
      <c r="F67" s="10">
        <f t="shared" ref="F67:F130" ca="1" si="8">LN(E67/$J$6)</f>
        <v>-4.5777759374137267E-4</v>
      </c>
    </row>
    <row r="68" spans="1:6" x14ac:dyDescent="0.35">
      <c r="A68" s="10">
        <f t="shared" ref="A68:A131" si="9">A67+60</f>
        <v>4012</v>
      </c>
      <c r="B68" s="10">
        <v>3.6382468430061201E-3</v>
      </c>
      <c r="C68" s="10">
        <f t="shared" ca="1" si="5"/>
        <v>0.33376523776757472</v>
      </c>
      <c r="D68" s="10">
        <f t="shared" ca="1" si="6"/>
        <v>4.5558954955273953E-4</v>
      </c>
      <c r="E68" s="10">
        <f t="shared" ca="1" si="7"/>
        <v>14.283489625336891</v>
      </c>
      <c r="F68" s="10">
        <f t="shared" ca="1" si="8"/>
        <v>-4.5569336200332176E-4</v>
      </c>
    </row>
    <row r="69" spans="1:6" x14ac:dyDescent="0.35">
      <c r="A69" s="10">
        <f t="shared" si="9"/>
        <v>4072</v>
      </c>
      <c r="B69" s="10">
        <v>3.7947998200758299E-3</v>
      </c>
      <c r="C69" s="10">
        <f t="shared" ca="1" si="5"/>
        <v>0.33516786292419243</v>
      </c>
      <c r="D69" s="10">
        <f t="shared" ca="1" si="6"/>
        <v>4.5750413289152273E-4</v>
      </c>
      <c r="E69" s="10">
        <f t="shared" ca="1" si="7"/>
        <v>14.28346226594098</v>
      </c>
      <c r="F69" s="10">
        <f t="shared" ca="1" si="8"/>
        <v>-4.5760881983830431E-4</v>
      </c>
    </row>
    <row r="70" spans="1:6" x14ac:dyDescent="0.35">
      <c r="A70" s="10">
        <f t="shared" si="9"/>
        <v>4132</v>
      </c>
      <c r="B70" s="10">
        <v>3.6440984653635898E-3</v>
      </c>
      <c r="C70" s="10">
        <f t="shared" ca="1" si="5"/>
        <v>0.3338176649579051</v>
      </c>
      <c r="D70" s="10">
        <f t="shared" ca="1" si="6"/>
        <v>4.556611126675405E-4</v>
      </c>
      <c r="E70" s="10">
        <f t="shared" ca="1" si="7"/>
        <v>14.283488602699979</v>
      </c>
      <c r="F70" s="10">
        <f t="shared" ca="1" si="8"/>
        <v>-4.5576495773903098E-4</v>
      </c>
    </row>
    <row r="71" spans="1:6" x14ac:dyDescent="0.35">
      <c r="A71" s="10">
        <f t="shared" si="9"/>
        <v>4192</v>
      </c>
      <c r="B71" s="10">
        <v>4.4296665034612697E-3</v>
      </c>
      <c r="C71" s="10">
        <f t="shared" ca="1" si="5"/>
        <v>0.34085590538676647</v>
      </c>
      <c r="D71" s="10">
        <f t="shared" ca="1" si="6"/>
        <v>4.6526831085293629E-4</v>
      </c>
      <c r="E71" s="10">
        <f t="shared" ca="1" si="7"/>
        <v>14.28335131583791</v>
      </c>
      <c r="F71" s="10">
        <f t="shared" ca="1" si="8"/>
        <v>-4.6537658173810326E-4</v>
      </c>
    </row>
    <row r="72" spans="1:6" x14ac:dyDescent="0.35">
      <c r="A72" s="10">
        <f t="shared" si="9"/>
        <v>4252</v>
      </c>
      <c r="B72" s="10">
        <v>5.4419375846300197E-3</v>
      </c>
      <c r="C72" s="10">
        <f t="shared" ca="1" si="5"/>
        <v>0.34992527545139124</v>
      </c>
      <c r="D72" s="10">
        <f t="shared" ca="1" si="6"/>
        <v>4.7764800099114906E-4</v>
      </c>
      <c r="E72" s="10">
        <f t="shared" ca="1" si="7"/>
        <v>14.283174410065836</v>
      </c>
      <c r="F72" s="10">
        <f t="shared" ca="1" si="8"/>
        <v>-4.7776211113534242E-4</v>
      </c>
    </row>
    <row r="73" spans="1:6" x14ac:dyDescent="0.35">
      <c r="A73" s="10">
        <f t="shared" si="9"/>
        <v>4312</v>
      </c>
      <c r="B73" s="10">
        <v>4.8917268868218199E-3</v>
      </c>
      <c r="C73" s="10">
        <f t="shared" ca="1" si="5"/>
        <v>0.34499570221279141</v>
      </c>
      <c r="D73" s="10">
        <f t="shared" ca="1" si="6"/>
        <v>4.7091913352046029E-4</v>
      </c>
      <c r="E73" s="10">
        <f t="shared" ca="1" si="7"/>
        <v>14.283270565581992</v>
      </c>
      <c r="F73" s="10">
        <f t="shared" ca="1" si="8"/>
        <v>-4.7103005075904448E-4</v>
      </c>
    </row>
    <row r="74" spans="1:6" x14ac:dyDescent="0.35">
      <c r="A74" s="10">
        <f t="shared" si="9"/>
        <v>4372</v>
      </c>
      <c r="B74" s="10">
        <v>5.69202804965696E-3</v>
      </c>
      <c r="C74" s="10">
        <f t="shared" ca="1" si="5"/>
        <v>0.35216594301481174</v>
      </c>
      <c r="D74" s="10">
        <f t="shared" ca="1" si="6"/>
        <v>4.8070651221521806E-4</v>
      </c>
      <c r="E74" s="10">
        <f t="shared" ca="1" si="7"/>
        <v>14.283130703940444</v>
      </c>
      <c r="F74" s="10">
        <f t="shared" ca="1" si="8"/>
        <v>-4.8082208863102976E-4</v>
      </c>
    </row>
    <row r="75" spans="1:6" x14ac:dyDescent="0.35">
      <c r="A75" s="10">
        <f t="shared" si="9"/>
        <v>4432</v>
      </c>
      <c r="B75" s="10">
        <v>6.1785901401241999E-3</v>
      </c>
      <c r="C75" s="10">
        <f t="shared" ca="1" si="5"/>
        <v>0.35652526112629024</v>
      </c>
      <c r="D75" s="10">
        <f t="shared" ca="1" si="6"/>
        <v>4.8665698143738619E-4</v>
      </c>
      <c r="E75" s="10">
        <f t="shared" ca="1" si="7"/>
        <v>14.283045671735259</v>
      </c>
      <c r="F75" s="10">
        <f t="shared" ca="1" si="8"/>
        <v>-4.8677543737930731E-4</v>
      </c>
    </row>
    <row r="76" spans="1:6" x14ac:dyDescent="0.35">
      <c r="A76" s="10">
        <f t="shared" si="9"/>
        <v>4492</v>
      </c>
      <c r="B76" s="10">
        <v>6.0448728422587703E-3</v>
      </c>
      <c r="C76" s="10">
        <f t="shared" ca="1" si="5"/>
        <v>0.35532723059776516</v>
      </c>
      <c r="D76" s="10">
        <f t="shared" ca="1" si="6"/>
        <v>4.8502166976594949E-4</v>
      </c>
      <c r="E76" s="10">
        <f t="shared" ca="1" si="7"/>
        <v>14.283069040339043</v>
      </c>
      <c r="F76" s="10">
        <f t="shared" ca="1" si="8"/>
        <v>-4.851393308229903E-4</v>
      </c>
    </row>
    <row r="77" spans="1:6" x14ac:dyDescent="0.35">
      <c r="A77" s="10">
        <f t="shared" si="9"/>
        <v>4552</v>
      </c>
      <c r="B77" s="10">
        <v>6.9309352670598196E-3</v>
      </c>
      <c r="C77" s="10">
        <f t="shared" ca="1" si="5"/>
        <v>0.3632658432681985</v>
      </c>
      <c r="D77" s="10">
        <f t="shared" ca="1" si="6"/>
        <v>4.9585787606109101E-4</v>
      </c>
      <c r="E77" s="10">
        <f t="shared" ca="1" si="7"/>
        <v>14.282914190951086</v>
      </c>
      <c r="F77" s="10">
        <f t="shared" ca="1" si="8"/>
        <v>-4.9598085423253717E-4</v>
      </c>
    </row>
    <row r="78" spans="1:6" x14ac:dyDescent="0.35">
      <c r="A78" s="10">
        <f t="shared" si="9"/>
        <v>4612</v>
      </c>
      <c r="B78" s="10">
        <v>6.7946017366869197E-3</v>
      </c>
      <c r="C78" s="10">
        <f t="shared" ca="1" si="5"/>
        <v>0.36204437279238383</v>
      </c>
      <c r="D78" s="10">
        <f t="shared" ca="1" si="6"/>
        <v>4.9419056886160402E-4</v>
      </c>
      <c r="E78" s="10">
        <f t="shared" ca="1" si="7"/>
        <v>14.282938016770967</v>
      </c>
      <c r="F78" s="10">
        <f t="shared" ca="1" si="8"/>
        <v>-4.9431272126678578E-4</v>
      </c>
    </row>
    <row r="79" spans="1:6" x14ac:dyDescent="0.35">
      <c r="A79" s="10">
        <f t="shared" si="9"/>
        <v>4672</v>
      </c>
      <c r="B79" s="10">
        <v>6.89202809543288E-3</v>
      </c>
      <c r="C79" s="10">
        <f t="shared" ca="1" si="5"/>
        <v>0.36291725725777407</v>
      </c>
      <c r="D79" s="10">
        <f t="shared" ca="1" si="6"/>
        <v>4.9538205615686165E-4</v>
      </c>
      <c r="E79" s="10">
        <f t="shared" ca="1" si="7"/>
        <v>14.282920990417518</v>
      </c>
      <c r="F79" s="10">
        <f t="shared" ca="1" si="8"/>
        <v>-4.9550479838549901E-4</v>
      </c>
    </row>
    <row r="80" spans="1:6" x14ac:dyDescent="0.35">
      <c r="A80" s="10">
        <f t="shared" si="9"/>
        <v>4732</v>
      </c>
      <c r="B80" s="10">
        <v>7.5611636801007102E-3</v>
      </c>
      <c r="C80" s="10">
        <f t="shared" ca="1" si="5"/>
        <v>0.36891232948067598</v>
      </c>
      <c r="D80" s="10">
        <f t="shared" ca="1" si="6"/>
        <v>5.0356532974112273E-4</v>
      </c>
      <c r="E80" s="10">
        <f t="shared" ca="1" si="7"/>
        <v>14.282804051437997</v>
      </c>
      <c r="F80" s="10">
        <f t="shared" ca="1" si="8"/>
        <v>-5.0369216134227301E-4</v>
      </c>
    </row>
    <row r="81" spans="1:6" x14ac:dyDescent="0.35">
      <c r="A81" s="10">
        <f t="shared" si="9"/>
        <v>4792</v>
      </c>
      <c r="B81" s="10">
        <v>8.2419472062359705E-3</v>
      </c>
      <c r="C81" s="10">
        <f t="shared" ca="1" si="5"/>
        <v>0.37501176059876357</v>
      </c>
      <c r="D81" s="10">
        <f t="shared" ca="1" si="6"/>
        <v>5.1189105321731228E-4</v>
      </c>
      <c r="E81" s="10">
        <f t="shared" ca="1" si="7"/>
        <v>14.282685076849523</v>
      </c>
      <c r="F81" s="10">
        <f t="shared" ca="1" si="8"/>
        <v>-5.1202211417040479E-4</v>
      </c>
    </row>
    <row r="82" spans="1:6" x14ac:dyDescent="0.35">
      <c r="A82" s="10">
        <f t="shared" si="9"/>
        <v>4852</v>
      </c>
      <c r="B82" s="10">
        <v>9.0432542419496605E-3</v>
      </c>
      <c r="C82" s="10">
        <f t="shared" ca="1" si="5"/>
        <v>0.3821910134466116</v>
      </c>
      <c r="D82" s="10">
        <f t="shared" ca="1" si="6"/>
        <v>5.2169073335462486E-4</v>
      </c>
      <c r="E82" s="10">
        <f t="shared" ca="1" si="7"/>
        <v>14.282545039420361</v>
      </c>
      <c r="F82" s="10">
        <f t="shared" ca="1" si="8"/>
        <v>-5.2182686131177372E-4</v>
      </c>
    </row>
    <row r="83" spans="1:6" x14ac:dyDescent="0.35">
      <c r="A83" s="10">
        <f t="shared" si="9"/>
        <v>4912</v>
      </c>
      <c r="B83" s="10">
        <v>8.5554027506249998E-3</v>
      </c>
      <c r="C83" s="10">
        <f t="shared" ca="1" si="5"/>
        <v>0.37782014304073769</v>
      </c>
      <c r="D83" s="10">
        <f t="shared" ca="1" si="6"/>
        <v>5.1572449525060697E-4</v>
      </c>
      <c r="E83" s="10">
        <f t="shared" ca="1" si="7"/>
        <v>14.282630296962868</v>
      </c>
      <c r="F83" s="10">
        <f t="shared" ca="1" si="8"/>
        <v>-5.1585752686852319E-4</v>
      </c>
    </row>
    <row r="84" spans="1:6" x14ac:dyDescent="0.35">
      <c r="A84" s="10">
        <f t="shared" si="9"/>
        <v>4972</v>
      </c>
      <c r="B84" s="10">
        <v>9.6383937972198408E-3</v>
      </c>
      <c r="C84" s="10">
        <f t="shared" ca="1" si="5"/>
        <v>0.38752312355748186</v>
      </c>
      <c r="D84" s="10">
        <f t="shared" ca="1" si="6"/>
        <v>5.2896906365596278E-4</v>
      </c>
      <c r="E84" s="10">
        <f t="shared" ca="1" si="7"/>
        <v>14.282441032080355</v>
      </c>
      <c r="F84" s="10">
        <f t="shared" ca="1" si="8"/>
        <v>-5.2910901714733319E-4</v>
      </c>
    </row>
    <row r="85" spans="1:6" x14ac:dyDescent="0.35">
      <c r="A85" s="10">
        <f t="shared" si="9"/>
        <v>5032</v>
      </c>
      <c r="B85" s="10">
        <v>9.7754622876603803E-3</v>
      </c>
      <c r="C85" s="10">
        <f t="shared" ca="1" si="5"/>
        <v>0.38875117885524801</v>
      </c>
      <c r="D85" s="10">
        <f t="shared" ca="1" si="6"/>
        <v>5.3064535913741355E-4</v>
      </c>
      <c r="E85" s="10">
        <f t="shared" ca="1" si="7"/>
        <v>14.282417077817925</v>
      </c>
      <c r="F85" s="10">
        <f t="shared" ca="1" si="8"/>
        <v>-5.3078620121308059E-4</v>
      </c>
    </row>
    <row r="86" spans="1:6" x14ac:dyDescent="0.35">
      <c r="A86" s="10">
        <f t="shared" si="9"/>
        <v>5092</v>
      </c>
      <c r="B86" s="10">
        <v>9.8153741454057898E-3</v>
      </c>
      <c r="C86" s="10">
        <f t="shared" ca="1" si="5"/>
        <v>0.38910876627880836</v>
      </c>
      <c r="D86" s="10">
        <f t="shared" ca="1" si="6"/>
        <v>5.3113346597057347E-4</v>
      </c>
      <c r="E86" s="10">
        <f t="shared" ca="1" si="7"/>
        <v>14.28241010277128</v>
      </c>
      <c r="F86" s="10">
        <f t="shared" ca="1" si="8"/>
        <v>-5.3127456731453648E-4</v>
      </c>
    </row>
    <row r="87" spans="1:6" x14ac:dyDescent="0.35">
      <c r="A87" s="10">
        <f t="shared" si="9"/>
        <v>5152</v>
      </c>
      <c r="B87" s="10">
        <v>1.06881843860567E-2</v>
      </c>
      <c r="C87" s="10">
        <f t="shared" ca="1" si="5"/>
        <v>0.39692864695693447</v>
      </c>
      <c r="D87" s="10">
        <f t="shared" ca="1" si="6"/>
        <v>5.418076030962156E-4</v>
      </c>
      <c r="E87" s="10">
        <f t="shared" ca="1" si="7"/>
        <v>14.282257569351755</v>
      </c>
      <c r="F87" s="10">
        <f t="shared" ca="1" si="8"/>
        <v>-5.4195443387399227E-4</v>
      </c>
    </row>
    <row r="88" spans="1:6" x14ac:dyDescent="0.35">
      <c r="A88" s="10">
        <f t="shared" si="9"/>
        <v>5212</v>
      </c>
      <c r="B88" s="10">
        <v>1.1604095662217101E-2</v>
      </c>
      <c r="C88" s="10">
        <f t="shared" ca="1" si="5"/>
        <v>0.40513468826779619</v>
      </c>
      <c r="D88" s="10">
        <f t="shared" ca="1" si="6"/>
        <v>5.5300884948554182E-4</v>
      </c>
      <c r="E88" s="10">
        <f t="shared" ca="1" si="7"/>
        <v>14.282097503540852</v>
      </c>
      <c r="F88" s="10">
        <f t="shared" ca="1" si="8"/>
        <v>-5.5316181527619837E-4</v>
      </c>
    </row>
    <row r="89" spans="1:6" x14ac:dyDescent="0.35">
      <c r="A89" s="10">
        <f t="shared" si="9"/>
        <v>5272</v>
      </c>
      <c r="B89" s="10">
        <v>1.0293535487383E-2</v>
      </c>
      <c r="C89" s="10">
        <f t="shared" ca="1" si="5"/>
        <v>0.39339281848741436</v>
      </c>
      <c r="D89" s="10">
        <f t="shared" ca="1" si="6"/>
        <v>5.369811972353207E-4</v>
      </c>
      <c r="E89" s="10">
        <f t="shared" ca="1" si="7"/>
        <v>14.282326538691507</v>
      </c>
      <c r="F89" s="10">
        <f t="shared" ca="1" si="8"/>
        <v>-5.3712542327184754E-4</v>
      </c>
    </row>
    <row r="90" spans="1:6" x14ac:dyDescent="0.35">
      <c r="A90" s="10">
        <f t="shared" si="9"/>
        <v>5332</v>
      </c>
      <c r="B90" s="10">
        <v>1.04785594776068E-2</v>
      </c>
      <c r="C90" s="10">
        <f t="shared" ca="1" si="5"/>
        <v>0.39505052764199744</v>
      </c>
      <c r="D90" s="10">
        <f t="shared" ca="1" si="6"/>
        <v>5.392439702313265E-4</v>
      </c>
      <c r="E90" s="10">
        <f t="shared" ca="1" si="7"/>
        <v>14.282294203665394</v>
      </c>
      <c r="F90" s="10">
        <f t="shared" ca="1" si="8"/>
        <v>-5.3938941455002032E-4</v>
      </c>
    </row>
    <row r="91" spans="1:6" x14ac:dyDescent="0.35">
      <c r="A91" s="10">
        <f t="shared" si="9"/>
        <v>5392</v>
      </c>
      <c r="B91" s="10">
        <v>1.1693437235490701E-2</v>
      </c>
      <c r="C91" s="10">
        <f t="shared" ca="1" si="5"/>
        <v>0.40593513767828265</v>
      </c>
      <c r="D91" s="10">
        <f t="shared" ca="1" si="6"/>
        <v>5.5410146293085585E-4</v>
      </c>
      <c r="E91" s="10">
        <f t="shared" ca="1" si="7"/>
        <v>14.282081890094716</v>
      </c>
      <c r="F91" s="10">
        <f t="shared" ca="1" si="8"/>
        <v>-5.5425503387837843E-4</v>
      </c>
    </row>
    <row r="92" spans="1:6" x14ac:dyDescent="0.35">
      <c r="A92" s="10">
        <f t="shared" si="9"/>
        <v>5452</v>
      </c>
      <c r="B92" s="10">
        <v>1.0881429277081E-2</v>
      </c>
      <c r="C92" s="10">
        <f t="shared" ca="1" si="5"/>
        <v>0.39866001068192991</v>
      </c>
      <c r="D92" s="10">
        <f t="shared" ca="1" si="6"/>
        <v>5.4417091458083442E-4</v>
      </c>
      <c r="E92" s="10">
        <f t="shared" ca="1" si="7"/>
        <v>14.282223797630639</v>
      </c>
      <c r="F92" s="10">
        <f t="shared" ca="1" si="8"/>
        <v>-5.4431902930853697E-4</v>
      </c>
    </row>
    <row r="93" spans="1:6" x14ac:dyDescent="0.35">
      <c r="A93" s="10">
        <f t="shared" si="9"/>
        <v>5512</v>
      </c>
      <c r="B93" s="10">
        <v>1.1818923570663499E-2</v>
      </c>
      <c r="C93" s="10">
        <f t="shared" ca="1" si="5"/>
        <v>0.40705942348759538</v>
      </c>
      <c r="D93" s="10">
        <f t="shared" ca="1" si="6"/>
        <v>5.5563611306056772E-4</v>
      </c>
      <c r="E93" s="10">
        <f t="shared" ca="1" si="7"/>
        <v>14.282059959944364</v>
      </c>
      <c r="F93" s="10">
        <f t="shared" ca="1" si="8"/>
        <v>-5.5579053601022765E-4</v>
      </c>
    </row>
    <row r="94" spans="1:6" x14ac:dyDescent="0.35">
      <c r="A94" s="10">
        <f t="shared" si="9"/>
        <v>5572</v>
      </c>
      <c r="B94" s="10">
        <v>1.16632637023258E-2</v>
      </c>
      <c r="C94" s="10">
        <f t="shared" ca="1" si="5"/>
        <v>0.4056648000745316</v>
      </c>
      <c r="D94" s="10">
        <f t="shared" ca="1" si="6"/>
        <v>5.5373245210173564E-4</v>
      </c>
      <c r="E94" s="10">
        <f t="shared" ca="1" si="7"/>
        <v>14.282087163259465</v>
      </c>
      <c r="F94" s="10">
        <f t="shared" ca="1" si="8"/>
        <v>-5.5388581853462317E-4</v>
      </c>
    </row>
    <row r="95" spans="1:6" x14ac:dyDescent="0.35">
      <c r="A95" s="10">
        <f t="shared" si="9"/>
        <v>5632</v>
      </c>
      <c r="B95" s="10">
        <v>1.2073312628040201E-2</v>
      </c>
      <c r="C95" s="10">
        <f t="shared" ca="1" si="5"/>
        <v>0.40933860398050897</v>
      </c>
      <c r="D95" s="10">
        <f t="shared" ca="1" si="6"/>
        <v>5.5874719443339479E-4</v>
      </c>
      <c r="E95" s="10">
        <f t="shared" ca="1" si="7"/>
        <v>14.282015502591547</v>
      </c>
      <c r="F95" s="10">
        <f t="shared" ca="1" si="8"/>
        <v>-5.589033518180709E-4</v>
      </c>
    </row>
    <row r="96" spans="1:6" x14ac:dyDescent="0.35">
      <c r="A96" s="10">
        <f t="shared" si="9"/>
        <v>5692</v>
      </c>
      <c r="B96" s="10">
        <v>1.2190667572760799E-2</v>
      </c>
      <c r="C96" s="10">
        <f t="shared" ca="1" si="5"/>
        <v>0.41039003718094758</v>
      </c>
      <c r="D96" s="10">
        <f t="shared" ca="1" si="6"/>
        <v>5.6018240075199344E-4</v>
      </c>
      <c r="E96" s="10">
        <f t="shared" ca="1" si="7"/>
        <v>14.281994993493253</v>
      </c>
      <c r="F96" s="10">
        <f t="shared" ca="1" si="8"/>
        <v>-5.6033936153352336E-4</v>
      </c>
    </row>
    <row r="97" spans="1:6" x14ac:dyDescent="0.35">
      <c r="A97" s="10">
        <f t="shared" si="9"/>
        <v>5752</v>
      </c>
      <c r="B97" s="10">
        <v>1.33186523205195E-2</v>
      </c>
      <c r="C97" s="10">
        <f t="shared" ca="1" si="5"/>
        <v>0.42049613553245302</v>
      </c>
      <c r="D97" s="10">
        <f t="shared" ca="1" si="6"/>
        <v>5.7397722500179837E-4</v>
      </c>
      <c r="E97" s="10">
        <f t="shared" ca="1" si="7"/>
        <v>14.281797865454722</v>
      </c>
      <c r="F97" s="10">
        <f t="shared" ca="1" si="8"/>
        <v>-5.7414201298864882E-4</v>
      </c>
    </row>
    <row r="98" spans="1:6" x14ac:dyDescent="0.35">
      <c r="A98" s="10">
        <f t="shared" si="9"/>
        <v>5812</v>
      </c>
      <c r="B98" s="10">
        <v>1.3441189834189699E-2</v>
      </c>
      <c r="C98" s="10">
        <f t="shared" ca="1" si="5"/>
        <v>0.42159400158725613</v>
      </c>
      <c r="D98" s="10">
        <f t="shared" ca="1" si="6"/>
        <v>5.7547581216660468E-4</v>
      </c>
      <c r="E98" s="10">
        <f t="shared" ca="1" si="7"/>
        <v>14.281776450644138</v>
      </c>
      <c r="F98" s="10">
        <f t="shared" ca="1" si="8"/>
        <v>-5.7564146192652231E-4</v>
      </c>
    </row>
    <row r="99" spans="1:6" x14ac:dyDescent="0.35">
      <c r="A99" s="10">
        <f t="shared" si="9"/>
        <v>5872</v>
      </c>
      <c r="B99" s="10">
        <v>1.3121774668005501E-2</v>
      </c>
      <c r="C99" s="10">
        <f t="shared" ca="1" si="5"/>
        <v>0.41873222434174456</v>
      </c>
      <c r="D99" s="10">
        <f t="shared" ca="1" si="6"/>
        <v>5.7156948622648135E-4</v>
      </c>
      <c r="E99" s="10">
        <f t="shared" ca="1" si="7"/>
        <v>14.281832272041823</v>
      </c>
      <c r="F99" s="10">
        <f t="shared" ca="1" si="8"/>
        <v>-5.7173289433420449E-4</v>
      </c>
    </row>
    <row r="100" spans="1:6" x14ac:dyDescent="0.35">
      <c r="A100" s="10">
        <f t="shared" si="9"/>
        <v>5932</v>
      </c>
      <c r="B100" s="10">
        <v>1.460817737633E-2</v>
      </c>
      <c r="C100" s="10">
        <f t="shared" ca="1" si="5"/>
        <v>0.43204954267439005</v>
      </c>
      <c r="D100" s="10">
        <f t="shared" ca="1" si="6"/>
        <v>5.8974762575054248E-4</v>
      </c>
      <c r="E100" s="10">
        <f t="shared" ca="1" si="7"/>
        <v>14.281572506428024</v>
      </c>
      <c r="F100" s="10">
        <f t="shared" ca="1" si="8"/>
        <v>-5.8992159528373971E-4</v>
      </c>
    </row>
    <row r="101" spans="1:6" x14ac:dyDescent="0.35">
      <c r="A101" s="10">
        <f t="shared" si="9"/>
        <v>5992</v>
      </c>
      <c r="B101" s="10">
        <v>1.54806315571147E-2</v>
      </c>
      <c r="C101" s="10">
        <f t="shared" ca="1" si="5"/>
        <v>0.43986623325971203</v>
      </c>
      <c r="D101" s="10">
        <f t="shared" ca="1" si="6"/>
        <v>6.0041740839950693E-4</v>
      </c>
      <c r="E101" s="10">
        <f t="shared" ca="1" si="7"/>
        <v>14.281420035233969</v>
      </c>
      <c r="F101" s="10">
        <f t="shared" ca="1" si="8"/>
        <v>-6.0059773111458827E-4</v>
      </c>
    </row>
    <row r="102" spans="1:6" x14ac:dyDescent="0.35">
      <c r="A102" s="10">
        <f t="shared" si="9"/>
        <v>6052</v>
      </c>
      <c r="B102" s="10">
        <v>1.5931636918987E-2</v>
      </c>
      <c r="C102" s="10">
        <f t="shared" ca="1" si="5"/>
        <v>0.4439069834145295</v>
      </c>
      <c r="D102" s="10">
        <f t="shared" ca="1" si="6"/>
        <v>6.0593303236083278E-4</v>
      </c>
      <c r="E102" s="10">
        <f t="shared" ca="1" si="7"/>
        <v>14.281341216967563</v>
      </c>
      <c r="F102" s="10">
        <f t="shared" ca="1" si="8"/>
        <v>-6.0611668397143545E-4</v>
      </c>
    </row>
    <row r="103" spans="1:6" x14ac:dyDescent="0.35">
      <c r="A103" s="10">
        <f t="shared" si="9"/>
        <v>6112</v>
      </c>
      <c r="B103" s="10">
        <v>1.4325302318948401E-2</v>
      </c>
      <c r="C103" s="10">
        <f t="shared" ca="1" si="5"/>
        <v>0.42951514390989742</v>
      </c>
      <c r="D103" s="10">
        <f t="shared" ca="1" si="6"/>
        <v>5.8628817143701001E-4</v>
      </c>
      <c r="E103" s="10">
        <f t="shared" ca="1" si="7"/>
        <v>14.281621942030164</v>
      </c>
      <c r="F103" s="10">
        <f t="shared" ca="1" si="8"/>
        <v>-5.8646010555224806E-4</v>
      </c>
    </row>
    <row r="104" spans="1:6" x14ac:dyDescent="0.35">
      <c r="A104" s="10">
        <f t="shared" si="9"/>
        <v>6172</v>
      </c>
      <c r="B104" s="10">
        <v>1.5371695164565E-2</v>
      </c>
      <c r="C104" s="10">
        <f t="shared" ca="1" si="5"/>
        <v>0.43889022547294626</v>
      </c>
      <c r="D104" s="10">
        <f t="shared" ca="1" si="6"/>
        <v>5.9908515777057174E-4</v>
      </c>
      <c r="E104" s="10">
        <f t="shared" ca="1" si="7"/>
        <v>14.281439073095459</v>
      </c>
      <c r="F104" s="10">
        <f t="shared" ca="1" si="8"/>
        <v>-5.9926468098702552E-4</v>
      </c>
    </row>
    <row r="105" spans="1:6" x14ac:dyDescent="0.35">
      <c r="A105" s="10">
        <f t="shared" si="9"/>
        <v>6232</v>
      </c>
      <c r="B105" s="10">
        <v>1.5227243738303101E-2</v>
      </c>
      <c r="C105" s="10">
        <f t="shared" ca="1" si="5"/>
        <v>0.43759602329182756</v>
      </c>
      <c r="D105" s="10">
        <f t="shared" ca="1" si="6"/>
        <v>5.9731857179334466E-4</v>
      </c>
      <c r="E105" s="10">
        <f t="shared" ca="1" si="7"/>
        <v>14.281464317609073</v>
      </c>
      <c r="F105" s="10">
        <f t="shared" ca="1" si="8"/>
        <v>-5.974970376022862E-4</v>
      </c>
    </row>
    <row r="106" spans="1:6" x14ac:dyDescent="0.35">
      <c r="A106" s="10">
        <f t="shared" si="9"/>
        <v>6292</v>
      </c>
      <c r="B106" s="10">
        <v>1.6444480843439999E-2</v>
      </c>
      <c r="C106" s="10">
        <f t="shared" ca="1" si="5"/>
        <v>0.44850177173041084</v>
      </c>
      <c r="D106" s="10">
        <f t="shared" ca="1" si="6"/>
        <v>6.1220491841201081E-4</v>
      </c>
      <c r="E106" s="10">
        <f t="shared" ca="1" si="7"/>
        <v>14.281251591715892</v>
      </c>
      <c r="F106" s="10">
        <f t="shared" ca="1" si="8"/>
        <v>-6.1239239236191424E-4</v>
      </c>
    </row>
    <row r="107" spans="1:6" x14ac:dyDescent="0.35">
      <c r="A107" s="10">
        <f t="shared" si="9"/>
        <v>6352</v>
      </c>
      <c r="B107" s="10">
        <v>1.6117745593940601E-2</v>
      </c>
      <c r="C107" s="10">
        <f t="shared" ca="1" si="5"/>
        <v>0.44557441072406245</v>
      </c>
      <c r="D107" s="10">
        <f t="shared" ca="1" si="6"/>
        <v>6.0820907063834529E-4</v>
      </c>
      <c r="E107" s="10">
        <f t="shared" ca="1" si="7"/>
        <v>14.281308692380577</v>
      </c>
      <c r="F107" s="10">
        <f t="shared" ca="1" si="8"/>
        <v>-6.0839410480532333E-4</v>
      </c>
    </row>
    <row r="108" spans="1:6" x14ac:dyDescent="0.35">
      <c r="A108" s="10">
        <f t="shared" si="9"/>
        <v>6412</v>
      </c>
      <c r="B108" s="10">
        <v>1.6427682728816301E-2</v>
      </c>
      <c r="C108" s="10">
        <f t="shared" ca="1" si="5"/>
        <v>0.44835127022864474</v>
      </c>
      <c r="D108" s="10">
        <f t="shared" ca="1" si="6"/>
        <v>6.1199948386210013E-4</v>
      </c>
      <c r="E108" s="10">
        <f t="shared" ca="1" si="7"/>
        <v>14.281254527375609</v>
      </c>
      <c r="F108" s="10">
        <f t="shared" ca="1" si="8"/>
        <v>-6.1218683198814106E-4</v>
      </c>
    </row>
    <row r="109" spans="1:6" x14ac:dyDescent="0.35">
      <c r="A109" s="10">
        <f t="shared" si="9"/>
        <v>6472</v>
      </c>
      <c r="B109" s="10">
        <v>1.6221594583054898E-2</v>
      </c>
      <c r="C109" s="10">
        <f t="shared" ca="1" si="5"/>
        <v>0.44650483828505466</v>
      </c>
      <c r="D109" s="10">
        <f t="shared" ca="1" si="6"/>
        <v>6.0947910425909963E-4</v>
      </c>
      <c r="E109" s="10">
        <f t="shared" ca="1" si="7"/>
        <v>14.281290543600136</v>
      </c>
      <c r="F109" s="10">
        <f t="shared" ca="1" si="8"/>
        <v>-6.0966491214957635E-4</v>
      </c>
    </row>
    <row r="110" spans="1:6" x14ac:dyDescent="0.35">
      <c r="A110" s="10">
        <f t="shared" si="9"/>
        <v>6532</v>
      </c>
      <c r="B110" s="10">
        <v>1.7254007483290298E-2</v>
      </c>
      <c r="C110" s="10">
        <f t="shared" ca="1" si="5"/>
        <v>0.45575466753130423</v>
      </c>
      <c r="D110" s="10">
        <f t="shared" ca="1" si="6"/>
        <v>6.2210512118023031E-4</v>
      </c>
      <c r="E110" s="10">
        <f t="shared" ca="1" si="7"/>
        <v>14.281110117818335</v>
      </c>
      <c r="F110" s="10">
        <f t="shared" ca="1" si="8"/>
        <v>-6.2229870886320541E-4</v>
      </c>
    </row>
    <row r="111" spans="1:6" x14ac:dyDescent="0.35">
      <c r="A111" s="10">
        <f t="shared" si="9"/>
        <v>6592</v>
      </c>
      <c r="B111" s="10">
        <v>1.8173480275449301E-2</v>
      </c>
      <c r="C111" s="10">
        <f t="shared" ca="1" si="5"/>
        <v>0.46399261798901731</v>
      </c>
      <c r="D111" s="10">
        <f t="shared" ca="1" si="6"/>
        <v>6.3334992355500868E-4</v>
      </c>
      <c r="E111" s="10">
        <f t="shared" ca="1" si="7"/>
        <v>14.280949429592399</v>
      </c>
      <c r="F111" s="10">
        <f t="shared" ca="1" si="8"/>
        <v>-6.3355057434376328E-4</v>
      </c>
    </row>
    <row r="112" spans="1:6" x14ac:dyDescent="0.35">
      <c r="A112" s="10">
        <f t="shared" si="9"/>
        <v>6652</v>
      </c>
      <c r="B112" s="10">
        <v>1.7619432207495799E-2</v>
      </c>
      <c r="C112" s="10">
        <f t="shared" ca="1" si="5"/>
        <v>0.45902866410814674</v>
      </c>
      <c r="D112" s="10">
        <f t="shared" ca="1" si="6"/>
        <v>6.2657412650762032E-4</v>
      </c>
      <c r="E112" s="10">
        <f t="shared" ca="1" si="7"/>
        <v>14.281046255732205</v>
      </c>
      <c r="F112" s="10">
        <f t="shared" ca="1" si="8"/>
        <v>-6.2677050611089204E-4</v>
      </c>
    </row>
    <row r="113" spans="1:6" x14ac:dyDescent="0.35">
      <c r="A113" s="10">
        <f t="shared" si="9"/>
        <v>6712</v>
      </c>
      <c r="B113" s="10">
        <v>1.8508669990038001E-2</v>
      </c>
      <c r="C113" s="10">
        <f t="shared" ca="1" si="5"/>
        <v>0.46699572616825225</v>
      </c>
      <c r="D113" s="10">
        <f t="shared" ca="1" si="6"/>
        <v>6.3744916621966434E-4</v>
      </c>
      <c r="E113" s="10">
        <f t="shared" ca="1" si="7"/>
        <v>14.280890851414719</v>
      </c>
      <c r="F113" s="10">
        <f t="shared" ca="1" si="8"/>
        <v>-6.3765242332138841E-4</v>
      </c>
    </row>
    <row r="114" spans="1:6" x14ac:dyDescent="0.35">
      <c r="A114" s="10">
        <f t="shared" si="9"/>
        <v>6772</v>
      </c>
      <c r="B114" s="10">
        <v>1.7451738265403801E-2</v>
      </c>
      <c r="C114" s="10">
        <f t="shared" ca="1" si="5"/>
        <v>0.45752622227539957</v>
      </c>
      <c r="D114" s="10">
        <f t="shared" ca="1" si="6"/>
        <v>6.2452329340592042E-4</v>
      </c>
      <c r="E114" s="10">
        <f t="shared" ca="1" si="7"/>
        <v>14.281075562137229</v>
      </c>
      <c r="F114" s="10">
        <f t="shared" ca="1" si="8"/>
        <v>-6.2471838931008842E-4</v>
      </c>
    </row>
    <row r="115" spans="1:6" x14ac:dyDescent="0.35">
      <c r="A115" s="10">
        <f t="shared" si="9"/>
        <v>6832</v>
      </c>
      <c r="B115" s="10">
        <v>1.7489353364656401E-2</v>
      </c>
      <c r="C115" s="10">
        <f t="shared" ca="1" si="5"/>
        <v>0.45786323205616458</v>
      </c>
      <c r="D115" s="10">
        <f t="shared" ca="1" si="6"/>
        <v>6.2498331175666472E-4</v>
      </c>
      <c r="E115" s="10">
        <f t="shared" ca="1" si="7"/>
        <v>14.281068988474997</v>
      </c>
      <c r="F115" s="10">
        <f t="shared" ca="1" si="8"/>
        <v>-6.2517869523848267E-4</v>
      </c>
    </row>
    <row r="116" spans="1:6" x14ac:dyDescent="0.35">
      <c r="A116" s="10">
        <f t="shared" si="9"/>
        <v>6892</v>
      </c>
      <c r="B116" s="10">
        <v>1.7518807012713199E-2</v>
      </c>
      <c r="C116" s="10">
        <f t="shared" ca="1" si="5"/>
        <v>0.45812711990098171</v>
      </c>
      <c r="D116" s="10">
        <f t="shared" ca="1" si="6"/>
        <v>6.2534351866484013E-4</v>
      </c>
      <c r="E116" s="10">
        <f t="shared" ca="1" si="7"/>
        <v>14.281063841118279</v>
      </c>
      <c r="F116" s="10">
        <f t="shared" ca="1" si="8"/>
        <v>-6.2553912747572089E-4</v>
      </c>
    </row>
    <row r="117" spans="1:6" x14ac:dyDescent="0.35">
      <c r="A117" s="10">
        <f t="shared" si="9"/>
        <v>6952</v>
      </c>
      <c r="B117" s="10">
        <v>1.6986856978258202E-2</v>
      </c>
      <c r="C117" s="10">
        <f t="shared" ca="1" si="5"/>
        <v>0.45336115176447023</v>
      </c>
      <c r="D117" s="10">
        <f t="shared" ca="1" si="6"/>
        <v>6.1883797215850193E-4</v>
      </c>
      <c r="E117" s="10">
        <f t="shared" ca="1" si="7"/>
        <v>14.281156805377854</v>
      </c>
      <c r="F117" s="10">
        <f t="shared" ca="1" si="8"/>
        <v>-6.1902953140984332E-4</v>
      </c>
    </row>
    <row r="118" spans="1:6" x14ac:dyDescent="0.35">
      <c r="A118" s="10">
        <f t="shared" si="9"/>
        <v>7012</v>
      </c>
      <c r="B118" s="10">
        <v>1.8358920213999999E-2</v>
      </c>
      <c r="C118" s="10">
        <f t="shared" ca="1" si="5"/>
        <v>0.46565405380276764</v>
      </c>
      <c r="D118" s="10">
        <f t="shared" ca="1" si="6"/>
        <v>6.3561778344077785E-4</v>
      </c>
      <c r="E118" s="10">
        <f t="shared" ca="1" si="7"/>
        <v>14.280917021874631</v>
      </c>
      <c r="F118" s="10">
        <f t="shared" ca="1" si="8"/>
        <v>-6.3581987406356917E-4</v>
      </c>
    </row>
    <row r="119" spans="1:6" x14ac:dyDescent="0.35">
      <c r="A119" s="10">
        <f t="shared" si="9"/>
        <v>7072</v>
      </c>
      <c r="B119" s="10">
        <v>1.9538617509922598E-2</v>
      </c>
      <c r="C119" s="10">
        <f t="shared" ca="1" si="5"/>
        <v>0.47622346701627782</v>
      </c>
      <c r="D119" s="10">
        <f t="shared" ca="1" si="6"/>
        <v>6.5004503247721929E-4</v>
      </c>
      <c r="E119" s="10">
        <f t="shared" ca="1" si="7"/>
        <v>14.2807108564859</v>
      </c>
      <c r="F119" s="10">
        <f t="shared" ca="1" si="8"/>
        <v>-6.502564033547116E-4</v>
      </c>
    </row>
    <row r="120" spans="1:6" x14ac:dyDescent="0.35">
      <c r="A120" s="10">
        <f t="shared" si="9"/>
        <v>7132</v>
      </c>
      <c r="B120" s="10">
        <v>2.0055185565827201E-2</v>
      </c>
      <c r="C120" s="10">
        <f t="shared" ca="1" si="5"/>
        <v>0.48085162142048493</v>
      </c>
      <c r="D120" s="10">
        <f t="shared" ca="1" si="6"/>
        <v>6.5636246323896202E-4</v>
      </c>
      <c r="E120" s="10">
        <f t="shared" ca="1" si="7"/>
        <v>14.280620580400313</v>
      </c>
      <c r="F120" s="10">
        <f t="shared" ca="1" si="8"/>
        <v>-6.5657796338328416E-4</v>
      </c>
    </row>
    <row r="121" spans="1:6" x14ac:dyDescent="0.35">
      <c r="A121" s="10">
        <f t="shared" si="9"/>
        <v>7192</v>
      </c>
      <c r="B121" s="10">
        <v>1.9008132695068999E-2</v>
      </c>
      <c r="C121" s="10">
        <f t="shared" ca="1" si="5"/>
        <v>0.4714706264095736</v>
      </c>
      <c r="D121" s="10">
        <f t="shared" ca="1" si="6"/>
        <v>6.4355740504906797E-4</v>
      </c>
      <c r="E121" s="10">
        <f t="shared" ca="1" si="7"/>
        <v>14.280803564681849</v>
      </c>
      <c r="F121" s="10">
        <f t="shared" ca="1" si="8"/>
        <v>-6.437645770053296E-4</v>
      </c>
    </row>
    <row r="122" spans="1:6" x14ac:dyDescent="0.35">
      <c r="A122" s="10">
        <f t="shared" si="9"/>
        <v>7252</v>
      </c>
      <c r="B122" s="10">
        <v>1.9298427071473299E-2</v>
      </c>
      <c r="C122" s="10">
        <f t="shared" ca="1" si="5"/>
        <v>0.47407149803009868</v>
      </c>
      <c r="D122" s="10">
        <f t="shared" ca="1" si="6"/>
        <v>6.4710759481108478E-4</v>
      </c>
      <c r="E122" s="10">
        <f t="shared" ca="1" si="7"/>
        <v>14.280752832470148</v>
      </c>
      <c r="F122" s="10">
        <f t="shared" ca="1" si="8"/>
        <v>-6.4731705929967152E-4</v>
      </c>
    </row>
    <row r="123" spans="1:6" x14ac:dyDescent="0.35">
      <c r="A123" s="10">
        <f t="shared" si="9"/>
        <v>7312</v>
      </c>
      <c r="B123" s="10">
        <v>1.8138388189051901E-2</v>
      </c>
      <c r="C123" s="10">
        <f t="shared" ca="1" si="5"/>
        <v>0.46367821296076112</v>
      </c>
      <c r="D123" s="10">
        <f t="shared" ca="1" si="6"/>
        <v>6.3292076069143902E-4</v>
      </c>
      <c r="E123" s="10">
        <f t="shared" ca="1" si="7"/>
        <v>14.280955562329719</v>
      </c>
      <c r="F123" s="10">
        <f t="shared" ca="1" si="8"/>
        <v>-6.3312113958986348E-4</v>
      </c>
    </row>
    <row r="124" spans="1:6" x14ac:dyDescent="0.35">
      <c r="A124" s="10">
        <f t="shared" si="9"/>
        <v>7372</v>
      </c>
      <c r="B124" s="10">
        <v>2.02488461706491E-2</v>
      </c>
      <c r="C124" s="10">
        <f t="shared" ca="1" si="5"/>
        <v>0.48258670970339917</v>
      </c>
      <c r="D124" s="10">
        <f t="shared" ca="1" si="6"/>
        <v>6.5873085874513994E-4</v>
      </c>
      <c r="E124" s="10">
        <f t="shared" ca="1" si="7"/>
        <v>14.280586736028532</v>
      </c>
      <c r="F124" s="10">
        <f t="shared" ca="1" si="8"/>
        <v>-6.5894791724458064E-4</v>
      </c>
    </row>
    <row r="125" spans="1:6" x14ac:dyDescent="0.35">
      <c r="A125" s="10">
        <f t="shared" si="9"/>
        <v>7432</v>
      </c>
      <c r="B125" s="10">
        <v>2.1151726648445401E-2</v>
      </c>
      <c r="C125" s="10">
        <f t="shared" ca="1" si="5"/>
        <v>0.49067600251200694</v>
      </c>
      <c r="D125" s="10">
        <f t="shared" ca="1" si="6"/>
        <v>6.6977274342888953E-4</v>
      </c>
      <c r="E125" s="10">
        <f t="shared" ca="1" si="7"/>
        <v>14.2804289474964</v>
      </c>
      <c r="F125" s="10">
        <f t="shared" ca="1" si="8"/>
        <v>-6.6999714139555149E-4</v>
      </c>
    </row>
    <row r="126" spans="1:6" x14ac:dyDescent="0.35">
      <c r="A126" s="10">
        <f t="shared" si="9"/>
        <v>7492</v>
      </c>
      <c r="B126" s="10">
        <v>2.03584949918129E-2</v>
      </c>
      <c r="C126" s="10">
        <f t="shared" ca="1" si="5"/>
        <v>0.48356910044317636</v>
      </c>
      <c r="D126" s="10">
        <f t="shared" ca="1" si="6"/>
        <v>6.6007182210493581E-4</v>
      </c>
      <c r="E126" s="10">
        <f t="shared" ca="1" si="7"/>
        <v>14.28056757366212</v>
      </c>
      <c r="F126" s="10">
        <f t="shared" ca="1" si="8"/>
        <v>-6.6028976542086416E-4</v>
      </c>
    </row>
    <row r="127" spans="1:6" x14ac:dyDescent="0.35">
      <c r="A127" s="10">
        <f t="shared" si="9"/>
        <v>7552</v>
      </c>
      <c r="B127" s="10">
        <v>2.1345232279002702E-2</v>
      </c>
      <c r="C127" s="10">
        <f t="shared" ca="1" si="5"/>
        <v>0.49240970231412556</v>
      </c>
      <c r="D127" s="10">
        <f t="shared" ca="1" si="6"/>
        <v>6.721392436587815E-4</v>
      </c>
      <c r="E127" s="10">
        <f t="shared" ca="1" si="7"/>
        <v>14.280395130208115</v>
      </c>
      <c r="F127" s="10">
        <f t="shared" ca="1" si="8"/>
        <v>-6.7236523050902546E-4</v>
      </c>
    </row>
    <row r="128" spans="1:6" x14ac:dyDescent="0.35">
      <c r="A128" s="10">
        <f t="shared" si="9"/>
        <v>7612</v>
      </c>
      <c r="B128" s="10">
        <v>2.1296357372026301E-2</v>
      </c>
      <c r="C128" s="10">
        <f t="shared" ca="1" si="5"/>
        <v>0.4919718110945806</v>
      </c>
      <c r="D128" s="10">
        <f t="shared" ca="1" si="6"/>
        <v>6.7154152214410259E-4</v>
      </c>
      <c r="E128" s="10">
        <f t="shared" ca="1" si="7"/>
        <v>14.280403671648561</v>
      </c>
      <c r="F128" s="10">
        <f t="shared" ca="1" si="8"/>
        <v>-6.717671071508716E-4</v>
      </c>
    </row>
    <row r="129" spans="1:6" x14ac:dyDescent="0.35">
      <c r="A129" s="10">
        <f t="shared" si="9"/>
        <v>7672</v>
      </c>
      <c r="B129" s="10">
        <v>1.9707371119774102E-2</v>
      </c>
      <c r="C129" s="10">
        <f t="shared" ca="1" si="5"/>
        <v>0.47773540286622579</v>
      </c>
      <c r="D129" s="10">
        <f t="shared" ca="1" si="6"/>
        <v>6.5210882491239825E-4</v>
      </c>
      <c r="E129" s="10">
        <f t="shared" ca="1" si="7"/>
        <v>14.280681364892001</v>
      </c>
      <c r="F129" s="10">
        <f t="shared" ca="1" si="8"/>
        <v>-6.5232154035293609E-4</v>
      </c>
    </row>
    <row r="130" spans="1:6" x14ac:dyDescent="0.35">
      <c r="A130" s="10">
        <f t="shared" si="9"/>
        <v>7732</v>
      </c>
      <c r="B130" s="10">
        <v>2.1203846926129599E-2</v>
      </c>
      <c r="C130" s="10">
        <f t="shared" ca="1" si="5"/>
        <v>0.49114297039737143</v>
      </c>
      <c r="D130" s="10">
        <f t="shared" ca="1" si="6"/>
        <v>6.7041015459241209E-4</v>
      </c>
      <c r="E130" s="10">
        <f t="shared" ca="1" si="7"/>
        <v>14.280419838890873</v>
      </c>
      <c r="F130" s="10">
        <f t="shared" ca="1" si="8"/>
        <v>-6.7063497996924326E-4</v>
      </c>
    </row>
    <row r="131" spans="1:6" x14ac:dyDescent="0.35">
      <c r="A131" s="10">
        <f t="shared" si="9"/>
        <v>7792</v>
      </c>
      <c r="B131" s="10">
        <v>2.0917871174145598E-2</v>
      </c>
      <c r="C131" s="10">
        <f t="shared" ref="C131:C194" ca="1" si="10">(B131-$C$2)/($C$1023-$C$2)</f>
        <v>0.48858079118223691</v>
      </c>
      <c r="D131" s="10">
        <f t="shared" ref="D131:D194" ca="1" si="11">$K$4*C131</f>
        <v>6.6691277996375339E-4</v>
      </c>
      <c r="E131" s="10">
        <f t="shared" ref="E131:E194" ca="1" si="12">$J$6*(1-D131)</f>
        <v>14.280469816374318</v>
      </c>
      <c r="F131" s="10">
        <f t="shared" ref="F131:F194" ca="1" si="13">LN(E131/$J$6)</f>
        <v>-6.6713526521604641E-4</v>
      </c>
    </row>
    <row r="132" spans="1:6" x14ac:dyDescent="0.35">
      <c r="A132" s="10">
        <f t="shared" ref="A132:A195" si="14">A131+60</f>
        <v>7852</v>
      </c>
      <c r="B132" s="10">
        <v>2.1059441098294301E-2</v>
      </c>
      <c r="C132" s="10">
        <f t="shared" ca="1" si="10"/>
        <v>0.48984917675208151</v>
      </c>
      <c r="D132" s="10">
        <f t="shared" ca="1" si="11"/>
        <v>6.6864412626659129E-4</v>
      </c>
      <c r="E132" s="10">
        <f t="shared" ca="1" si="12"/>
        <v>14.280445075435651</v>
      </c>
      <c r="F132" s="10">
        <f t="shared" ca="1" si="13"/>
        <v>-6.6886776844725469E-4</v>
      </c>
    </row>
    <row r="133" spans="1:6" x14ac:dyDescent="0.35">
      <c r="A133" s="10">
        <f t="shared" si="14"/>
        <v>7912</v>
      </c>
      <c r="B133" s="10">
        <v>2.1557182124975802E-2</v>
      </c>
      <c r="C133" s="10">
        <f t="shared" ca="1" si="10"/>
        <v>0.49430865173985733</v>
      </c>
      <c r="D133" s="10">
        <f t="shared" ca="1" si="11"/>
        <v>6.7473130962490528E-4</v>
      </c>
      <c r="E133" s="10">
        <f t="shared" ca="1" si="12"/>
        <v>14.280358089585459</v>
      </c>
      <c r="F133" s="10">
        <f t="shared" ca="1" si="13"/>
        <v>-6.7495904324011043E-4</v>
      </c>
    </row>
    <row r="134" spans="1:6" x14ac:dyDescent="0.35">
      <c r="A134" s="10">
        <f t="shared" si="14"/>
        <v>7972</v>
      </c>
      <c r="B134" s="10">
        <v>2.19643777214318E-2</v>
      </c>
      <c r="C134" s="10">
        <f t="shared" ca="1" si="10"/>
        <v>0.49795689144723015</v>
      </c>
      <c r="D134" s="10">
        <f t="shared" ca="1" si="11"/>
        <v>6.7971115682546922E-4</v>
      </c>
      <c r="E134" s="10">
        <f t="shared" ca="1" si="12"/>
        <v>14.280286927568962</v>
      </c>
      <c r="F134" s="10">
        <f t="shared" ca="1" si="13"/>
        <v>-6.7994226518443485E-4</v>
      </c>
    </row>
    <row r="135" spans="1:6" x14ac:dyDescent="0.35">
      <c r="A135" s="10">
        <f t="shared" si="14"/>
        <v>8032</v>
      </c>
      <c r="B135" s="10">
        <v>2.16715475592184E-2</v>
      </c>
      <c r="C135" s="10">
        <f t="shared" ca="1" si="10"/>
        <v>0.49533330063583297</v>
      </c>
      <c r="D135" s="10">
        <f t="shared" ca="1" si="11"/>
        <v>6.7612995536791209E-4</v>
      </c>
      <c r="E135" s="10">
        <f t="shared" ca="1" si="12"/>
        <v>14.280338102937792</v>
      </c>
      <c r="F135" s="10">
        <f t="shared" ca="1" si="13"/>
        <v>-6.7635863430979258E-4</v>
      </c>
    </row>
    <row r="136" spans="1:6" x14ac:dyDescent="0.35">
      <c r="A136" s="10">
        <f t="shared" si="14"/>
        <v>8092</v>
      </c>
      <c r="B136" s="10">
        <v>2.2294482649678302E-2</v>
      </c>
      <c r="C136" s="10">
        <f t="shared" ca="1" si="10"/>
        <v>0.50091444284835018</v>
      </c>
      <c r="D136" s="10">
        <f t="shared" ca="1" si="11"/>
        <v>6.8374821448799808E-4</v>
      </c>
      <c r="E136" s="10">
        <f t="shared" ca="1" si="12"/>
        <v>14.280229238014964</v>
      </c>
      <c r="F136" s="10">
        <f t="shared" ca="1" si="13"/>
        <v>-6.8398207690662503E-4</v>
      </c>
    </row>
    <row r="137" spans="1:6" x14ac:dyDescent="0.35">
      <c r="A137" s="10">
        <f t="shared" si="14"/>
        <v>8152</v>
      </c>
      <c r="B137" s="10">
        <v>2.1678755389502799E-2</v>
      </c>
      <c r="C137" s="10">
        <f t="shared" ca="1" si="10"/>
        <v>0.49539787867370083</v>
      </c>
      <c r="D137" s="10">
        <f t="shared" ca="1" si="11"/>
        <v>6.762181043896017E-4</v>
      </c>
      <c r="E137" s="10">
        <f t="shared" ca="1" si="12"/>
        <v>14.280336843288273</v>
      </c>
      <c r="F137" s="10">
        <f t="shared" ca="1" si="13"/>
        <v>-6.7644684297583934E-4</v>
      </c>
    </row>
    <row r="138" spans="1:6" x14ac:dyDescent="0.35">
      <c r="A138" s="10">
        <f t="shared" si="14"/>
        <v>8212</v>
      </c>
      <c r="B138" s="10">
        <v>2.2378458421083401E-2</v>
      </c>
      <c r="C138" s="10">
        <f t="shared" ca="1" si="10"/>
        <v>0.50166681774229249</v>
      </c>
      <c r="D138" s="10">
        <f t="shared" ca="1" si="11"/>
        <v>6.8477520621822933E-4</v>
      </c>
      <c r="E138" s="10">
        <f t="shared" ca="1" si="12"/>
        <v>14.28021456230314</v>
      </c>
      <c r="F138" s="10">
        <f t="shared" ca="1" si="13"/>
        <v>-6.8500977184902619E-4</v>
      </c>
    </row>
    <row r="139" spans="1:6" x14ac:dyDescent="0.35">
      <c r="A139" s="10">
        <f t="shared" si="14"/>
        <v>8272</v>
      </c>
      <c r="B139" s="10">
        <v>2.2731326069745698E-2</v>
      </c>
      <c r="C139" s="10">
        <f t="shared" ca="1" si="10"/>
        <v>0.50482831010247864</v>
      </c>
      <c r="D139" s="10">
        <f t="shared" ca="1" si="11"/>
        <v>6.8909064328988344E-4</v>
      </c>
      <c r="E139" s="10">
        <f t="shared" ca="1" si="12"/>
        <v>14.280152894707387</v>
      </c>
      <c r="F139" s="10">
        <f t="shared" ca="1" si="13"/>
        <v>-6.8932817537428585E-4</v>
      </c>
    </row>
    <row r="140" spans="1:6" x14ac:dyDescent="0.35">
      <c r="A140" s="10">
        <f t="shared" si="14"/>
        <v>8332</v>
      </c>
      <c r="B140" s="10">
        <v>2.3281660060151602E-2</v>
      </c>
      <c r="C140" s="10">
        <f t="shared" ca="1" si="10"/>
        <v>0.5097589879722545</v>
      </c>
      <c r="D140" s="10">
        <f t="shared" ca="1" si="11"/>
        <v>6.9582101858212749E-4</v>
      </c>
      <c r="E140" s="10">
        <f t="shared" ca="1" si="12"/>
        <v>14.280056717644461</v>
      </c>
      <c r="F140" s="10">
        <f t="shared" ca="1" si="13"/>
        <v>-6.9606321438354143E-4</v>
      </c>
    </row>
    <row r="141" spans="1:6" x14ac:dyDescent="0.35">
      <c r="A141" s="10">
        <f t="shared" si="14"/>
        <v>8392</v>
      </c>
      <c r="B141" s="10">
        <v>2.3671919492763399E-2</v>
      </c>
      <c r="C141" s="10">
        <f t="shared" ca="1" si="10"/>
        <v>0.5132554893357828</v>
      </c>
      <c r="D141" s="10">
        <f t="shared" ca="1" si="11"/>
        <v>7.0059374294334357E-4</v>
      </c>
      <c r="E141" s="10">
        <f t="shared" ca="1" si="12"/>
        <v>14.27998851541334</v>
      </c>
      <c r="F141" s="10">
        <f t="shared" ca="1" si="13"/>
        <v>-7.0083927342439215E-4</v>
      </c>
    </row>
    <row r="142" spans="1:6" x14ac:dyDescent="0.35">
      <c r="A142" s="10">
        <f t="shared" si="14"/>
        <v>8452</v>
      </c>
      <c r="B142" s="10">
        <v>2.3651834120440699E-2</v>
      </c>
      <c r="C142" s="10">
        <f t="shared" ca="1" si="10"/>
        <v>0.51307553588470722</v>
      </c>
      <c r="D142" s="10">
        <f t="shared" ca="1" si="11"/>
        <v>7.0034810648262539E-4</v>
      </c>
      <c r="E142" s="10">
        <f t="shared" ca="1" si="12"/>
        <v>14.279992025558363</v>
      </c>
      <c r="F142" s="10">
        <f t="shared" ca="1" si="13"/>
        <v>-7.0059346478185775E-4</v>
      </c>
    </row>
    <row r="143" spans="1:6" x14ac:dyDescent="0.35">
      <c r="A143" s="10">
        <f t="shared" si="14"/>
        <v>8512</v>
      </c>
      <c r="B143" s="10">
        <v>2.3684587559508499E-2</v>
      </c>
      <c r="C143" s="10">
        <f t="shared" ca="1" si="10"/>
        <v>0.51336898797014274</v>
      </c>
      <c r="D143" s="10">
        <f t="shared" ca="1" si="11"/>
        <v>7.0074866857924487E-4</v>
      </c>
      <c r="E143" s="10">
        <f t="shared" ca="1" si="12"/>
        <v>14.279986301526002</v>
      </c>
      <c r="F143" s="10">
        <f t="shared" ca="1" si="13"/>
        <v>-7.009943076884236E-4</v>
      </c>
    </row>
    <row r="144" spans="1:6" x14ac:dyDescent="0.35">
      <c r="A144" s="10">
        <f t="shared" si="14"/>
        <v>8572</v>
      </c>
      <c r="B144" s="10">
        <v>2.4033369970095499E-2</v>
      </c>
      <c r="C144" s="10">
        <f t="shared" ca="1" si="10"/>
        <v>0.51649387893313781</v>
      </c>
      <c r="D144" s="10">
        <f t="shared" ca="1" si="11"/>
        <v>7.0501414474373318E-4</v>
      </c>
      <c r="E144" s="10">
        <f t="shared" ca="1" si="12"/>
        <v>14.279925347871611</v>
      </c>
      <c r="F144" s="10">
        <f t="shared" ca="1" si="13"/>
        <v>-7.0526278408562446E-4</v>
      </c>
    </row>
    <row r="145" spans="1:6" x14ac:dyDescent="0.35">
      <c r="A145" s="10">
        <f t="shared" si="14"/>
        <v>8632</v>
      </c>
      <c r="B145" s="10">
        <v>2.4453320676399201E-2</v>
      </c>
      <c r="C145" s="10">
        <f t="shared" ca="1" si="10"/>
        <v>0.52025639713129812</v>
      </c>
      <c r="D145" s="10">
        <f t="shared" ca="1" si="11"/>
        <v>7.1014998208422198E-4</v>
      </c>
      <c r="E145" s="10">
        <f t="shared" ca="1" si="12"/>
        <v>14.279851956756016</v>
      </c>
      <c r="F145" s="10">
        <f t="shared" ca="1" si="13"/>
        <v>-7.104022580256197E-4</v>
      </c>
    </row>
    <row r="146" spans="1:6" x14ac:dyDescent="0.35">
      <c r="A146" s="10">
        <f t="shared" si="14"/>
        <v>8692</v>
      </c>
      <c r="B146" s="10">
        <v>2.4231018608872602E-2</v>
      </c>
      <c r="C146" s="10">
        <f t="shared" ca="1" si="10"/>
        <v>0.51826469771990902</v>
      </c>
      <c r="D146" s="10">
        <f t="shared" ca="1" si="11"/>
        <v>7.0743131238767585E-4</v>
      </c>
      <c r="E146" s="10">
        <f t="shared" ca="1" si="12"/>
        <v>14.279890806545978</v>
      </c>
      <c r="F146" s="10">
        <f t="shared" ca="1" si="13"/>
        <v>-7.076816599947013E-4</v>
      </c>
    </row>
    <row r="147" spans="1:6" x14ac:dyDescent="0.35">
      <c r="A147" s="10">
        <f t="shared" si="14"/>
        <v>8752</v>
      </c>
      <c r="B147" s="10">
        <v>2.4533141373838701E-2</v>
      </c>
      <c r="C147" s="10">
        <f t="shared" ca="1" si="10"/>
        <v>0.5209715449384047</v>
      </c>
      <c r="D147" s="10">
        <f t="shared" ca="1" si="11"/>
        <v>7.1112615884092248E-4</v>
      </c>
      <c r="E147" s="10">
        <f t="shared" ca="1" si="12"/>
        <v>14.279838007190161</v>
      </c>
      <c r="F147" s="10">
        <f t="shared" ca="1" si="13"/>
        <v>-7.1137912898418568E-4</v>
      </c>
    </row>
    <row r="148" spans="1:6" x14ac:dyDescent="0.35">
      <c r="A148" s="10">
        <f t="shared" si="14"/>
        <v>8812</v>
      </c>
      <c r="B148" s="10">
        <v>2.4213858155555702E-2</v>
      </c>
      <c r="C148" s="10">
        <f t="shared" ca="1" si="10"/>
        <v>0.51811094987063921</v>
      </c>
      <c r="D148" s="10">
        <f t="shared" ca="1" si="11"/>
        <v>7.0722144657342262E-4</v>
      </c>
      <c r="E148" s="10">
        <f t="shared" ca="1" si="12"/>
        <v>14.279893805528465</v>
      </c>
      <c r="F148" s="10">
        <f t="shared" ca="1" si="13"/>
        <v>-7.0747164563171984E-4</v>
      </c>
    </row>
    <row r="149" spans="1:6" x14ac:dyDescent="0.35">
      <c r="A149" s="10">
        <f t="shared" si="14"/>
        <v>8872</v>
      </c>
      <c r="B149" s="10">
        <v>2.5079905053808398E-2</v>
      </c>
      <c r="C149" s="10">
        <f t="shared" ca="1" si="10"/>
        <v>0.52587023486819695</v>
      </c>
      <c r="D149" s="10">
        <f t="shared" ca="1" si="11"/>
        <v>7.1781287059508893E-4</v>
      </c>
      <c r="E149" s="10">
        <f t="shared" ca="1" si="12"/>
        <v>14.279742454079194</v>
      </c>
      <c r="F149" s="10">
        <f t="shared" ca="1" si="13"/>
        <v>-7.1807062160577479E-4</v>
      </c>
    </row>
    <row r="150" spans="1:6" x14ac:dyDescent="0.35">
      <c r="A150" s="10">
        <f t="shared" si="14"/>
        <v>8932</v>
      </c>
      <c r="B150" s="10">
        <v>2.4740295050666401E-2</v>
      </c>
      <c r="C150" s="10">
        <f t="shared" ca="1" si="10"/>
        <v>0.52282752343107175</v>
      </c>
      <c r="D150" s="10">
        <f t="shared" ca="1" si="11"/>
        <v>7.1365956948341296E-4</v>
      </c>
      <c r="E150" s="10">
        <f t="shared" ca="1" si="12"/>
        <v>14.279801804752081</v>
      </c>
      <c r="F150" s="10">
        <f t="shared" ca="1" si="13"/>
        <v>-7.1391434569686248E-4</v>
      </c>
    </row>
    <row r="151" spans="1:6" x14ac:dyDescent="0.35">
      <c r="A151" s="10">
        <f t="shared" si="14"/>
        <v>8992</v>
      </c>
      <c r="B151" s="10">
        <v>2.5439637471915699E-2</v>
      </c>
      <c r="C151" s="10">
        <f t="shared" ca="1" si="10"/>
        <v>0.52909323163729416</v>
      </c>
      <c r="D151" s="10">
        <f t="shared" ca="1" si="11"/>
        <v>7.2221226118490656E-4</v>
      </c>
      <c r="E151" s="10">
        <f t="shared" ca="1" si="12"/>
        <v>14.279679586787667</v>
      </c>
      <c r="F151" s="10">
        <f t="shared" ca="1" si="13"/>
        <v>-7.2247318209437133E-4</v>
      </c>
    </row>
    <row r="152" spans="1:6" x14ac:dyDescent="0.35">
      <c r="A152" s="10">
        <f t="shared" si="14"/>
        <v>9052</v>
      </c>
      <c r="B152" s="10">
        <v>2.4969985714619398E-2</v>
      </c>
      <c r="C152" s="10">
        <f t="shared" ca="1" si="10"/>
        <v>0.52488542044159781</v>
      </c>
      <c r="D152" s="10">
        <f t="shared" ca="1" si="11"/>
        <v>7.1646859890278105E-4</v>
      </c>
      <c r="E152" s="10">
        <f t="shared" ca="1" si="12"/>
        <v>14.279761663721679</v>
      </c>
      <c r="F152" s="10">
        <f t="shared" ca="1" si="13"/>
        <v>-7.1672538518953758E-4</v>
      </c>
    </row>
    <row r="153" spans="1:6" x14ac:dyDescent="0.35">
      <c r="A153" s="10">
        <f t="shared" si="14"/>
        <v>9112</v>
      </c>
      <c r="B153" s="10">
        <v>2.5715051747706202E-2</v>
      </c>
      <c r="C153" s="10">
        <f t="shared" ca="1" si="10"/>
        <v>0.53156078606485002</v>
      </c>
      <c r="D153" s="10">
        <f t="shared" ca="1" si="11"/>
        <v>7.2558047297852037E-4</v>
      </c>
      <c r="E153" s="10">
        <f t="shared" ca="1" si="12"/>
        <v>14.279631455041136</v>
      </c>
      <c r="F153" s="10">
        <f t="shared" ca="1" si="13"/>
        <v>-7.2584383389066181E-4</v>
      </c>
    </row>
    <row r="154" spans="1:6" x14ac:dyDescent="0.35">
      <c r="A154" s="10">
        <f t="shared" si="14"/>
        <v>9172</v>
      </c>
      <c r="B154" s="10">
        <v>2.6031505287473201E-2</v>
      </c>
      <c r="C154" s="10">
        <f t="shared" ca="1" si="10"/>
        <v>0.53439602883113912</v>
      </c>
      <c r="D154" s="10">
        <f t="shared" ca="1" si="11"/>
        <v>7.2945057935450499E-4</v>
      </c>
      <c r="E154" s="10">
        <f t="shared" ca="1" si="12"/>
        <v>14.279576151221024</v>
      </c>
      <c r="F154" s="10">
        <f t="shared" ca="1" si="13"/>
        <v>-7.2971675787892481E-4</v>
      </c>
    </row>
    <row r="155" spans="1:6" x14ac:dyDescent="0.35">
      <c r="A155" s="10">
        <f t="shared" si="14"/>
        <v>9232</v>
      </c>
      <c r="B155" s="10">
        <v>2.61333397658506E-2</v>
      </c>
      <c r="C155" s="10">
        <f t="shared" ca="1" si="10"/>
        <v>0.53530840752783793</v>
      </c>
      <c r="D155" s="10">
        <f t="shared" ca="1" si="11"/>
        <v>7.3069597627549888E-4</v>
      </c>
      <c r="E155" s="10">
        <f t="shared" ca="1" si="12"/>
        <v>14.279558354499022</v>
      </c>
      <c r="F155" s="10">
        <f t="shared" ca="1" si="13"/>
        <v>-7.3096306469526212E-4</v>
      </c>
    </row>
    <row r="156" spans="1:6" x14ac:dyDescent="0.35">
      <c r="A156" s="10">
        <f t="shared" si="14"/>
        <v>9292</v>
      </c>
      <c r="B156" s="10">
        <v>2.7083197047427399E-2</v>
      </c>
      <c r="C156" s="10">
        <f t="shared" ca="1" si="10"/>
        <v>0.54381858563670205</v>
      </c>
      <c r="D156" s="10">
        <f t="shared" ca="1" si="11"/>
        <v>7.4231236939409839E-4</v>
      </c>
      <c r="E156" s="10">
        <f t="shared" ca="1" si="12"/>
        <v>14.279392356241356</v>
      </c>
      <c r="F156" s="10">
        <f t="shared" ca="1" si="13"/>
        <v>-7.4258801964186092E-4</v>
      </c>
    </row>
    <row r="157" spans="1:6" x14ac:dyDescent="0.35">
      <c r="A157" s="10">
        <f t="shared" si="14"/>
        <v>9352</v>
      </c>
      <c r="B157" s="10">
        <v>2.7294394139136601E-2</v>
      </c>
      <c r="C157" s="10">
        <f t="shared" ca="1" si="10"/>
        <v>0.54571079081465867</v>
      </c>
      <c r="D157" s="10">
        <f t="shared" ca="1" si="11"/>
        <v>7.4489522946200916E-4</v>
      </c>
      <c r="E157" s="10">
        <f t="shared" ca="1" si="12"/>
        <v>14.279355447170987</v>
      </c>
      <c r="F157" s="10">
        <f t="shared" ca="1" si="13"/>
        <v>-7.4517280176349219E-4</v>
      </c>
    </row>
    <row r="158" spans="1:6" x14ac:dyDescent="0.35">
      <c r="A158" s="10">
        <f t="shared" si="14"/>
        <v>9412</v>
      </c>
      <c r="B158" s="10">
        <v>2.61615236916054E-2</v>
      </c>
      <c r="C158" s="10">
        <f t="shared" ca="1" si="10"/>
        <v>0.53556091938686401</v>
      </c>
      <c r="D158" s="10">
        <f t="shared" ca="1" si="11"/>
        <v>7.3104065496306942E-4</v>
      </c>
      <c r="E158" s="10">
        <f t="shared" ca="1" si="12"/>
        <v>14.279553429040577</v>
      </c>
      <c r="F158" s="10">
        <f t="shared" ca="1" si="13"/>
        <v>-7.3130799548183666E-4</v>
      </c>
    </row>
    <row r="159" spans="1:6" x14ac:dyDescent="0.35">
      <c r="A159" s="10">
        <f t="shared" si="14"/>
        <v>9472</v>
      </c>
      <c r="B159" s="10">
        <v>2.6644276617640902E-2</v>
      </c>
      <c r="C159" s="10">
        <f t="shared" ca="1" si="10"/>
        <v>0.5398861095631371</v>
      </c>
      <c r="D159" s="10">
        <f t="shared" ca="1" si="11"/>
        <v>7.3694453955368223E-4</v>
      </c>
      <c r="E159" s="10">
        <f t="shared" ca="1" si="12"/>
        <v>14.279469062529778</v>
      </c>
      <c r="F159" s="10">
        <f t="shared" ca="1" si="13"/>
        <v>-7.3721621666300509E-4</v>
      </c>
    </row>
    <row r="160" spans="1:6" x14ac:dyDescent="0.35">
      <c r="A160" s="10">
        <f t="shared" si="14"/>
        <v>9532</v>
      </c>
      <c r="B160" s="10">
        <v>2.7111425403389001E-2</v>
      </c>
      <c r="C160" s="10">
        <f t="shared" ca="1" si="10"/>
        <v>0.54407149556497558</v>
      </c>
      <c r="D160" s="10">
        <f t="shared" ca="1" si="11"/>
        <v>7.4265759144619169E-4</v>
      </c>
      <c r="E160" s="10">
        <f t="shared" ca="1" si="12"/>
        <v>14.279387423018234</v>
      </c>
      <c r="F160" s="10">
        <f t="shared" ca="1" si="13"/>
        <v>-7.4293349820656247E-4</v>
      </c>
    </row>
    <row r="161" spans="1:6" x14ac:dyDescent="0.35">
      <c r="A161" s="10">
        <f t="shared" si="14"/>
        <v>9592</v>
      </c>
      <c r="B161" s="10">
        <v>2.64985769904247E-2</v>
      </c>
      <c r="C161" s="10">
        <f t="shared" ca="1" si="10"/>
        <v>0.53858072421519643</v>
      </c>
      <c r="D161" s="10">
        <f t="shared" ca="1" si="11"/>
        <v>7.3516268855374314E-4</v>
      </c>
      <c r="E161" s="10">
        <f t="shared" ca="1" si="12"/>
        <v>14.279494525180565</v>
      </c>
      <c r="F161" s="10">
        <f t="shared" ca="1" si="13"/>
        <v>-7.3543305315920302E-4</v>
      </c>
    </row>
    <row r="162" spans="1:6" x14ac:dyDescent="0.35">
      <c r="A162" s="10">
        <f t="shared" si="14"/>
        <v>9652</v>
      </c>
      <c r="B162" s="10">
        <v>2.7922716796296099E-2</v>
      </c>
      <c r="C162" s="10">
        <f t="shared" ca="1" si="10"/>
        <v>0.5513402025441615</v>
      </c>
      <c r="D162" s="10">
        <f t="shared" ca="1" si="11"/>
        <v>7.5257937647278054E-4</v>
      </c>
      <c r="E162" s="10">
        <f t="shared" ca="1" si="12"/>
        <v>14.279245640710203</v>
      </c>
      <c r="F162" s="10">
        <f t="shared" ca="1" si="13"/>
        <v>-7.5286270649285746E-4</v>
      </c>
    </row>
    <row r="163" spans="1:6" x14ac:dyDescent="0.35">
      <c r="A163" s="10">
        <f t="shared" si="14"/>
        <v>9712</v>
      </c>
      <c r="B163" s="10">
        <v>2.7656800132632001E-2</v>
      </c>
      <c r="C163" s="10">
        <f t="shared" ca="1" si="10"/>
        <v>0.54895774129046693</v>
      </c>
      <c r="D163" s="10">
        <f t="shared" ca="1" si="11"/>
        <v>7.493273168614874E-4</v>
      </c>
      <c r="E163" s="10">
        <f t="shared" ca="1" si="12"/>
        <v>14.279292112642048</v>
      </c>
      <c r="F163" s="10">
        <f t="shared" ca="1" si="13"/>
        <v>-7.4960820290122124E-4</v>
      </c>
    </row>
    <row r="164" spans="1:6" x14ac:dyDescent="0.35">
      <c r="A164" s="10">
        <f t="shared" si="14"/>
        <v>9772</v>
      </c>
      <c r="B164" s="10">
        <v>2.8313195162047101E-2</v>
      </c>
      <c r="C164" s="10">
        <f t="shared" ca="1" si="10"/>
        <v>0.55483866542342986</v>
      </c>
      <c r="D164" s="10">
        <f t="shared" ca="1" si="11"/>
        <v>7.5735477830298186E-4</v>
      </c>
      <c r="E164" s="10">
        <f t="shared" ca="1" si="12"/>
        <v>14.27917740021805</v>
      </c>
      <c r="F164" s="10">
        <f t="shared" ca="1" si="13"/>
        <v>-7.5764171631813977E-4</v>
      </c>
    </row>
    <row r="165" spans="1:6" x14ac:dyDescent="0.35">
      <c r="A165" s="10">
        <f t="shared" si="14"/>
        <v>9832</v>
      </c>
      <c r="B165" s="10">
        <v>2.81930503694654E-2</v>
      </c>
      <c r="C165" s="10">
        <f t="shared" ca="1" si="10"/>
        <v>0.55376223678140746</v>
      </c>
      <c r="D165" s="10">
        <f t="shared" ca="1" si="11"/>
        <v>7.5588545320662119E-4</v>
      </c>
      <c r="E165" s="10">
        <f t="shared" ca="1" si="12"/>
        <v>14.279198396873676</v>
      </c>
      <c r="F165" s="10">
        <f t="shared" ca="1" si="13"/>
        <v>-7.5617127865905724E-4</v>
      </c>
    </row>
    <row r="166" spans="1:6" x14ac:dyDescent="0.35">
      <c r="A166" s="10">
        <f t="shared" si="14"/>
        <v>9892</v>
      </c>
      <c r="B166" s="10">
        <v>2.7150052311174601E-2</v>
      </c>
      <c r="C166" s="10">
        <f t="shared" ca="1" si="10"/>
        <v>0.54441757057163809</v>
      </c>
      <c r="D166" s="10">
        <f t="shared" ca="1" si="11"/>
        <v>7.4312998383028604E-4</v>
      </c>
      <c r="E166" s="10">
        <f t="shared" ca="1" si="12"/>
        <v>14.279380672531063</v>
      </c>
      <c r="F166" s="10">
        <f t="shared" ca="1" si="13"/>
        <v>-7.4340624178893171E-4</v>
      </c>
    </row>
    <row r="167" spans="1:6" x14ac:dyDescent="0.35">
      <c r="A167" s="10">
        <f t="shared" si="14"/>
        <v>9952</v>
      </c>
      <c r="B167" s="10">
        <v>2.9268115763485501E-2</v>
      </c>
      <c r="C167" s="10">
        <f t="shared" ca="1" si="10"/>
        <v>0.56339420798301743</v>
      </c>
      <c r="D167" s="10">
        <f t="shared" ca="1" si="11"/>
        <v>7.6903309389681884E-4</v>
      </c>
      <c r="E167" s="10">
        <f t="shared" ca="1" si="12"/>
        <v>14.279010517088214</v>
      </c>
      <c r="F167" s="10">
        <f t="shared" ca="1" si="13"/>
        <v>-7.6932895153922253E-4</v>
      </c>
    </row>
    <row r="168" spans="1:6" x14ac:dyDescent="0.35">
      <c r="A168" s="10">
        <f t="shared" si="14"/>
        <v>10012</v>
      </c>
      <c r="B168" s="10">
        <v>2.8848266104597502E-2</v>
      </c>
      <c r="C168" s="10">
        <f t="shared" ca="1" si="10"/>
        <v>0.55963259511192232</v>
      </c>
      <c r="D168" s="10">
        <f t="shared" ca="1" si="11"/>
        <v>7.6389849232777398E-4</v>
      </c>
      <c r="E168" s="10">
        <f t="shared" ca="1" si="12"/>
        <v>14.279083890544635</v>
      </c>
      <c r="F168" s="10">
        <f t="shared" ca="1" si="13"/>
        <v>-7.6419041145486452E-4</v>
      </c>
    </row>
    <row r="169" spans="1:6" x14ac:dyDescent="0.35">
      <c r="A169" s="10">
        <f t="shared" si="14"/>
        <v>10072</v>
      </c>
      <c r="B169" s="10">
        <v>2.8784345889916001E-2</v>
      </c>
      <c r="C169" s="10">
        <f t="shared" ca="1" si="10"/>
        <v>0.55905990653833637</v>
      </c>
      <c r="D169" s="10">
        <f t="shared" ca="1" si="11"/>
        <v>7.6311677242482917E-4</v>
      </c>
      <c r="E169" s="10">
        <f t="shared" ca="1" si="12"/>
        <v>14.27909506132205</v>
      </c>
      <c r="F169" s="10">
        <f t="shared" ca="1" si="13"/>
        <v>-7.6340809424678478E-4</v>
      </c>
    </row>
    <row r="170" spans="1:6" x14ac:dyDescent="0.35">
      <c r="A170" s="10">
        <f t="shared" si="14"/>
        <v>10132</v>
      </c>
      <c r="B170" s="10">
        <v>2.8974157164588201E-2</v>
      </c>
      <c r="C170" s="10">
        <f t="shared" ca="1" si="10"/>
        <v>0.56076050702417934</v>
      </c>
      <c r="D170" s="10">
        <f t="shared" ca="1" si="11"/>
        <v>7.6543809208800488E-4</v>
      </c>
      <c r="E170" s="10">
        <f t="shared" ca="1" si="12"/>
        <v>14.279061889664062</v>
      </c>
      <c r="F170" s="10">
        <f t="shared" ca="1" si="13"/>
        <v>-7.6573118939914043E-4</v>
      </c>
    </row>
    <row r="171" spans="1:6" x14ac:dyDescent="0.35">
      <c r="A171" s="10">
        <f t="shared" si="14"/>
        <v>10192</v>
      </c>
      <c r="B171" s="10">
        <v>2.79749881590927E-2</v>
      </c>
      <c r="C171" s="10">
        <f t="shared" ca="1" si="10"/>
        <v>0.55180852406574177</v>
      </c>
      <c r="D171" s="10">
        <f t="shared" ca="1" si="11"/>
        <v>7.5321863534973761E-4</v>
      </c>
      <c r="E171" s="10">
        <f t="shared" ca="1" si="12"/>
        <v>14.279236505700851</v>
      </c>
      <c r="F171" s="10">
        <f t="shared" ca="1" si="13"/>
        <v>-7.5350244702981624E-4</v>
      </c>
    </row>
    <row r="172" spans="1:6" x14ac:dyDescent="0.35">
      <c r="A172" s="10">
        <f t="shared" si="14"/>
        <v>10252</v>
      </c>
      <c r="B172" s="10">
        <v>2.9393933331456599E-2</v>
      </c>
      <c r="C172" s="10">
        <f t="shared" ca="1" si="10"/>
        <v>0.564521461448802</v>
      </c>
      <c r="D172" s="10">
        <f t="shared" ca="1" si="11"/>
        <v>7.7057179487761474E-4</v>
      </c>
      <c r="E172" s="10">
        <f t="shared" ca="1" si="12"/>
        <v>14.278988529051198</v>
      </c>
      <c r="F172" s="10">
        <f t="shared" ca="1" si="13"/>
        <v>-7.7086883792827025E-4</v>
      </c>
    </row>
    <row r="173" spans="1:6" x14ac:dyDescent="0.35">
      <c r="A173" s="10">
        <f t="shared" si="14"/>
        <v>10312</v>
      </c>
      <c r="B173" s="10">
        <v>2.8761277579649702E-2</v>
      </c>
      <c r="C173" s="10">
        <f t="shared" ca="1" si="10"/>
        <v>0.55885322766894785</v>
      </c>
      <c r="D173" s="10">
        <f t="shared" ca="1" si="11"/>
        <v>7.6283465576811385E-4</v>
      </c>
      <c r="E173" s="10">
        <f t="shared" ca="1" si="12"/>
        <v>14.279099092769073</v>
      </c>
      <c r="F173" s="10">
        <f t="shared" ca="1" si="13"/>
        <v>-7.6312576217757032E-4</v>
      </c>
    </row>
    <row r="174" spans="1:6" x14ac:dyDescent="0.35">
      <c r="A174" s="10">
        <f t="shared" si="14"/>
        <v>10372</v>
      </c>
      <c r="B174" s="10">
        <v>2.9373058554362601E-2</v>
      </c>
      <c r="C174" s="10">
        <f t="shared" ca="1" si="10"/>
        <v>0.56433443538236194</v>
      </c>
      <c r="D174" s="10">
        <f t="shared" ca="1" si="11"/>
        <v>7.7031650429692415E-4</v>
      </c>
      <c r="E174" s="10">
        <f t="shared" ca="1" si="12"/>
        <v>14.278992177153595</v>
      </c>
      <c r="F174" s="10">
        <f t="shared" ca="1" si="13"/>
        <v>-7.7061335050880749E-4</v>
      </c>
    </row>
    <row r="175" spans="1:6" x14ac:dyDescent="0.35">
      <c r="A175" s="10">
        <f t="shared" si="14"/>
        <v>10432</v>
      </c>
      <c r="B175" s="10">
        <v>3.0466995812615399E-2</v>
      </c>
      <c r="C175" s="10">
        <f t="shared" ca="1" si="10"/>
        <v>0.57413548769645217</v>
      </c>
      <c r="D175" s="10">
        <f t="shared" ca="1" si="11"/>
        <v>7.8369494070565729E-4</v>
      </c>
      <c r="E175" s="10">
        <f t="shared" ca="1" si="12"/>
        <v>14.278800999297315</v>
      </c>
      <c r="F175" s="10">
        <f t="shared" ca="1" si="13"/>
        <v>-7.8400219012270025E-4</v>
      </c>
    </row>
    <row r="176" spans="1:6" x14ac:dyDescent="0.35">
      <c r="A176" s="10">
        <f t="shared" si="14"/>
        <v>10492</v>
      </c>
      <c r="B176" s="10">
        <v>2.9237890636202201E-2</v>
      </c>
      <c r="C176" s="10">
        <f t="shared" ca="1" si="10"/>
        <v>0.56312340812546724</v>
      </c>
      <c r="D176" s="10">
        <f t="shared" ca="1" si="11"/>
        <v>7.6866345209126281E-4</v>
      </c>
      <c r="E176" s="10">
        <f t="shared" ca="1" si="12"/>
        <v>14.279015799269615</v>
      </c>
      <c r="F176" s="10">
        <f t="shared" ca="1" si="13"/>
        <v>-7.6895902531647629E-4</v>
      </c>
    </row>
    <row r="177" spans="1:6" x14ac:dyDescent="0.35">
      <c r="A177" s="10">
        <f t="shared" si="14"/>
        <v>10552</v>
      </c>
      <c r="B177" s="10">
        <v>2.98366337001768E-2</v>
      </c>
      <c r="C177" s="10">
        <f t="shared" ca="1" si="10"/>
        <v>0.56848780361382134</v>
      </c>
      <c r="D177" s="10">
        <f t="shared" ca="1" si="11"/>
        <v>7.7598585193286624E-4</v>
      </c>
      <c r="E177" s="10">
        <f t="shared" ca="1" si="12"/>
        <v>14.278911162175879</v>
      </c>
      <c r="F177" s="10">
        <f t="shared" ca="1" si="13"/>
        <v>-7.762870847990795E-4</v>
      </c>
    </row>
    <row r="178" spans="1:6" x14ac:dyDescent="0.35">
      <c r="A178" s="10">
        <f t="shared" si="14"/>
        <v>10612</v>
      </c>
      <c r="B178" s="10">
        <v>2.9471713472573598E-2</v>
      </c>
      <c r="C178" s="10">
        <f t="shared" ca="1" si="10"/>
        <v>0.5652183270380613</v>
      </c>
      <c r="D178" s="10">
        <f t="shared" ca="1" si="11"/>
        <v>7.7152301640695368E-4</v>
      </c>
      <c r="E178" s="10">
        <f t="shared" ca="1" si="12"/>
        <v>14.278974936095544</v>
      </c>
      <c r="F178" s="10">
        <f t="shared" ca="1" si="13"/>
        <v>-7.7182079346043537E-4</v>
      </c>
    </row>
    <row r="179" spans="1:6" x14ac:dyDescent="0.35">
      <c r="A179" s="10">
        <f t="shared" si="14"/>
        <v>10672</v>
      </c>
      <c r="B179" s="10">
        <v>3.03858389094568E-2</v>
      </c>
      <c r="C179" s="10">
        <f t="shared" ca="1" si="10"/>
        <v>0.57340836825015284</v>
      </c>
      <c r="D179" s="10">
        <f t="shared" ca="1" si="11"/>
        <v>7.827024226614587E-4</v>
      </c>
      <c r="E179" s="10">
        <f t="shared" ca="1" si="12"/>
        <v>14.278815182380168</v>
      </c>
      <c r="F179" s="10">
        <f t="shared" ca="1" si="13"/>
        <v>-7.8300889413039242E-4</v>
      </c>
    </row>
    <row r="180" spans="1:6" x14ac:dyDescent="0.35">
      <c r="A180" s="10">
        <f t="shared" si="14"/>
        <v>10732</v>
      </c>
      <c r="B180" s="10">
        <v>3.0170931405593699E-2</v>
      </c>
      <c r="C180" s="10">
        <f t="shared" ca="1" si="10"/>
        <v>0.57148291990093314</v>
      </c>
      <c r="D180" s="10">
        <f t="shared" ca="1" si="11"/>
        <v>7.8007418566477377E-4</v>
      </c>
      <c r="E180" s="10">
        <f t="shared" ca="1" si="12"/>
        <v>14.278852739886851</v>
      </c>
      <c r="F180" s="10">
        <f t="shared" ca="1" si="13"/>
        <v>-7.8037860185406504E-4</v>
      </c>
    </row>
    <row r="181" spans="1:6" x14ac:dyDescent="0.35">
      <c r="A181" s="10">
        <f t="shared" si="14"/>
        <v>10792</v>
      </c>
      <c r="B181" s="10">
        <v>2.9303848592872401E-2</v>
      </c>
      <c r="C181" s="10">
        <f t="shared" ca="1" si="10"/>
        <v>0.56371435370207879</v>
      </c>
      <c r="D181" s="10">
        <f t="shared" ca="1" si="11"/>
        <v>7.6947009280333757E-4</v>
      </c>
      <c r="E181" s="10">
        <f t="shared" ca="1" si="12"/>
        <v>14.27900427237384</v>
      </c>
      <c r="F181" s="10">
        <f t="shared" ca="1" si="13"/>
        <v>-7.6976628686662558E-4</v>
      </c>
    </row>
    <row r="182" spans="1:6" x14ac:dyDescent="0.35">
      <c r="A182" s="10">
        <f t="shared" si="14"/>
        <v>10852</v>
      </c>
      <c r="B182" s="10">
        <v>3.1191681275439601E-2</v>
      </c>
      <c r="C182" s="10">
        <f t="shared" ca="1" si="10"/>
        <v>0.58062825506388316</v>
      </c>
      <c r="D182" s="10">
        <f t="shared" ca="1" si="11"/>
        <v>7.925575681622006E-4</v>
      </c>
      <c r="E182" s="10">
        <f t="shared" ca="1" si="12"/>
        <v>14.278674352350961</v>
      </c>
      <c r="F182" s="10">
        <f t="shared" ca="1" si="13"/>
        <v>-7.9287180795802623E-4</v>
      </c>
    </row>
    <row r="183" spans="1:6" x14ac:dyDescent="0.35">
      <c r="A183" s="10">
        <f t="shared" si="14"/>
        <v>10912</v>
      </c>
      <c r="B183" s="10">
        <v>3.1550051535688697E-2</v>
      </c>
      <c r="C183" s="10">
        <f t="shared" ca="1" si="10"/>
        <v>0.58383904767746087</v>
      </c>
      <c r="D183" s="10">
        <f t="shared" ca="1" si="11"/>
        <v>7.9694030007973417E-4</v>
      </c>
      <c r="E183" s="10">
        <f t="shared" ca="1" si="12"/>
        <v>14.27861172311186</v>
      </c>
      <c r="F183" s="10">
        <f t="shared" ca="1" si="13"/>
        <v>-7.972580258174979E-4</v>
      </c>
    </row>
    <row r="184" spans="1:6" x14ac:dyDescent="0.35">
      <c r="A184" s="10">
        <f t="shared" si="14"/>
        <v>10972</v>
      </c>
      <c r="B184" s="10">
        <v>3.1245720777490601E-2</v>
      </c>
      <c r="C184" s="10">
        <f t="shared" ca="1" si="10"/>
        <v>0.58111241810215031</v>
      </c>
      <c r="D184" s="10">
        <f t="shared" ca="1" si="11"/>
        <v>7.9321845070943521E-4</v>
      </c>
      <c r="E184" s="10">
        <f t="shared" ca="1" si="12"/>
        <v>14.27866490833936</v>
      </c>
      <c r="F184" s="10">
        <f t="shared" ca="1" si="13"/>
        <v>-7.935332149270355E-4</v>
      </c>
    </row>
    <row r="185" spans="1:6" x14ac:dyDescent="0.35">
      <c r="A185" s="10">
        <f t="shared" si="14"/>
        <v>11032</v>
      </c>
      <c r="B185" s="10">
        <v>3.05325203026468E-2</v>
      </c>
      <c r="C185" s="10">
        <f t="shared" ca="1" si="10"/>
        <v>0.57472254965983904</v>
      </c>
      <c r="D185" s="10">
        <f t="shared" ca="1" si="11"/>
        <v>7.8449628028568039E-4</v>
      </c>
      <c r="E185" s="10">
        <f t="shared" ca="1" si="12"/>
        <v>14.278789548154718</v>
      </c>
      <c r="F185" s="10">
        <f t="shared" ca="1" si="13"/>
        <v>-7.8480415852262792E-4</v>
      </c>
    </row>
    <row r="186" spans="1:6" x14ac:dyDescent="0.35">
      <c r="A186" s="10">
        <f t="shared" si="14"/>
        <v>11092</v>
      </c>
      <c r="B186" s="10">
        <v>3.0559125744200399E-2</v>
      </c>
      <c r="C186" s="10">
        <f t="shared" ca="1" si="10"/>
        <v>0.57496091920300896</v>
      </c>
      <c r="D186" s="10">
        <f t="shared" ca="1" si="11"/>
        <v>7.8482165471210734E-4</v>
      </c>
      <c r="E186" s="10">
        <f t="shared" ca="1" si="12"/>
        <v>14.278784898554164</v>
      </c>
      <c r="F186" s="10">
        <f t="shared" ca="1" si="13"/>
        <v>-7.8512978845747842E-4</v>
      </c>
    </row>
    <row r="187" spans="1:6" x14ac:dyDescent="0.35">
      <c r="A187" s="10">
        <f t="shared" si="14"/>
        <v>11152</v>
      </c>
      <c r="B187" s="10">
        <v>3.11602505229405E-2</v>
      </c>
      <c r="C187" s="10">
        <f t="shared" ca="1" si="10"/>
        <v>0.58034665349378312</v>
      </c>
      <c r="D187" s="10">
        <f t="shared" ca="1" si="11"/>
        <v>7.9217318201901398E-4</v>
      </c>
      <c r="E187" s="10">
        <f t="shared" ca="1" si="12"/>
        <v>14.278679845228949</v>
      </c>
      <c r="F187" s="10">
        <f t="shared" ca="1" si="13"/>
        <v>-7.9248711699898171E-4</v>
      </c>
    </row>
    <row r="188" spans="1:6" x14ac:dyDescent="0.35">
      <c r="A188" s="10">
        <f t="shared" si="14"/>
        <v>11212</v>
      </c>
      <c r="B188" s="10">
        <v>3.1686852679759701E-2</v>
      </c>
      <c r="C188" s="10">
        <f t="shared" ca="1" si="10"/>
        <v>0.58506470770462637</v>
      </c>
      <c r="D188" s="10">
        <f t="shared" ca="1" si="11"/>
        <v>7.986133260168151E-4</v>
      </c>
      <c r="E188" s="10">
        <f t="shared" ca="1" si="12"/>
        <v>14.278587815571219</v>
      </c>
      <c r="F188" s="10">
        <f t="shared" ca="1" si="13"/>
        <v>-7.9893238752156369E-4</v>
      </c>
    </row>
    <row r="189" spans="1:6" x14ac:dyDescent="0.35">
      <c r="A189" s="10">
        <f t="shared" si="14"/>
        <v>11272</v>
      </c>
      <c r="B189" s="10">
        <v>3.2125757851591497E-2</v>
      </c>
      <c r="C189" s="10">
        <f t="shared" ca="1" si="10"/>
        <v>0.58899704707564171</v>
      </c>
      <c r="D189" s="10">
        <f t="shared" ca="1" si="11"/>
        <v>8.0398096925825095E-4</v>
      </c>
      <c r="E189" s="10">
        <f t="shared" ca="1" si="12"/>
        <v>14.278511111949298</v>
      </c>
      <c r="F189" s="10">
        <f t="shared" ca="1" si="13"/>
        <v>-8.0430433528943862E-4</v>
      </c>
    </row>
    <row r="190" spans="1:6" x14ac:dyDescent="0.35">
      <c r="A190" s="10">
        <f t="shared" si="14"/>
        <v>11332</v>
      </c>
      <c r="B190" s="10">
        <v>3.1831445016282101E-2</v>
      </c>
      <c r="C190" s="10">
        <f t="shared" ca="1" si="10"/>
        <v>0.58636017236110571</v>
      </c>
      <c r="D190" s="10">
        <f t="shared" ca="1" si="11"/>
        <v>8.0038163527290933E-4</v>
      </c>
      <c r="E190" s="10">
        <f t="shared" ca="1" si="12"/>
        <v>14.278562546431948</v>
      </c>
      <c r="F190" s="10">
        <f t="shared" ca="1" si="13"/>
        <v>-8.0070211166780524E-4</v>
      </c>
    </row>
    <row r="191" spans="1:6" x14ac:dyDescent="0.35">
      <c r="A191" s="10">
        <f t="shared" si="14"/>
        <v>11392</v>
      </c>
      <c r="B191" s="10">
        <v>3.1405461017579003E-2</v>
      </c>
      <c r="C191" s="10">
        <f t="shared" ca="1" si="10"/>
        <v>0.58254359931291944</v>
      </c>
      <c r="D191" s="10">
        <f t="shared" ca="1" si="11"/>
        <v>7.9517201306213506E-4</v>
      </c>
      <c r="E191" s="10">
        <f t="shared" ca="1" si="12"/>
        <v>14.278636991933341</v>
      </c>
      <c r="F191" s="10">
        <f t="shared" ca="1" si="13"/>
        <v>-7.9548833002267532E-4</v>
      </c>
    </row>
    <row r="192" spans="1:6" x14ac:dyDescent="0.35">
      <c r="A192" s="10">
        <f t="shared" si="14"/>
        <v>11452</v>
      </c>
      <c r="B192" s="10">
        <v>3.2151843815508598E-2</v>
      </c>
      <c r="C192" s="10">
        <f t="shared" ca="1" si="10"/>
        <v>0.58923076239622896</v>
      </c>
      <c r="D192" s="10">
        <f t="shared" ca="1" si="11"/>
        <v>8.0429999067085261E-4</v>
      </c>
      <c r="E192" s="10">
        <f t="shared" ca="1" si="12"/>
        <v>14.278506553133312</v>
      </c>
      <c r="F192" s="10">
        <f t="shared" ca="1" si="13"/>
        <v>-8.046236134465495E-4</v>
      </c>
    </row>
    <row r="193" spans="1:6" x14ac:dyDescent="0.35">
      <c r="A193" s="10">
        <f t="shared" si="14"/>
        <v>11512</v>
      </c>
      <c r="B193" s="10">
        <v>3.1618092774597303E-2</v>
      </c>
      <c r="C193" s="10">
        <f t="shared" ca="1" si="10"/>
        <v>0.58444865827169545</v>
      </c>
      <c r="D193" s="10">
        <f t="shared" ca="1" si="11"/>
        <v>7.9777241854086438E-4</v>
      </c>
      <c r="E193" s="10">
        <f t="shared" ca="1" si="12"/>
        <v>14.278599832139051</v>
      </c>
      <c r="F193" s="10">
        <f t="shared" ca="1" si="13"/>
        <v>-7.9809080830304472E-4</v>
      </c>
    </row>
    <row r="194" spans="1:6" x14ac:dyDescent="0.35">
      <c r="A194" s="10">
        <f t="shared" si="14"/>
        <v>11572</v>
      </c>
      <c r="B194" s="10">
        <v>3.1961579485019598E-2</v>
      </c>
      <c r="C194" s="10">
        <f t="shared" ca="1" si="10"/>
        <v>0.5875261027893276</v>
      </c>
      <c r="D194" s="10">
        <f t="shared" ca="1" si="11"/>
        <v>8.0197313030743226E-4</v>
      </c>
      <c r="E194" s="10">
        <f t="shared" ca="1" si="12"/>
        <v>14.278539803967906</v>
      </c>
      <c r="F194" s="10">
        <f t="shared" ca="1" si="13"/>
        <v>-8.0229488279432251E-4</v>
      </c>
    </row>
    <row r="195" spans="1:6" x14ac:dyDescent="0.35">
      <c r="A195" s="10">
        <f t="shared" si="14"/>
        <v>11632</v>
      </c>
      <c r="B195" s="10">
        <v>3.2046362748098703E-2</v>
      </c>
      <c r="C195" s="10">
        <f t="shared" ref="C195:C258" ca="1" si="15">(B195-$C$2)/($C$1023-$C$2)</f>
        <v>0.58828571234694049</v>
      </c>
      <c r="D195" s="10">
        <f t="shared" ref="D195:D258" ca="1" si="16">$K$4*C195</f>
        <v>8.0300999735357379E-4</v>
      </c>
      <c r="E195" s="10">
        <f t="shared" ref="E195:E258" ca="1" si="17">$J$6*(1-D195)</f>
        <v>14.278524987137816</v>
      </c>
      <c r="F195" s="10">
        <f t="shared" ref="F195:F258" ca="1" si="18">LN(E195/$J$6)</f>
        <v>-8.0333258258587345E-4</v>
      </c>
    </row>
    <row r="196" spans="1:6" x14ac:dyDescent="0.35">
      <c r="A196" s="10">
        <f t="shared" ref="A196:A259" si="19">A195+60</f>
        <v>11692</v>
      </c>
      <c r="B196" s="10">
        <v>3.2748693565643E-2</v>
      </c>
      <c r="C196" s="10">
        <f t="shared" ca="1" si="15"/>
        <v>0.59457819487518315</v>
      </c>
      <c r="D196" s="10">
        <f t="shared" ca="1" si="16"/>
        <v>8.1159923600462511E-4</v>
      </c>
      <c r="E196" s="10">
        <f t="shared" ca="1" si="17"/>
        <v>14.278402246917494</v>
      </c>
      <c r="F196" s="10">
        <f t="shared" ca="1" si="18"/>
        <v>-8.1192876097130285E-4</v>
      </c>
    </row>
    <row r="197" spans="1:6" x14ac:dyDescent="0.35">
      <c r="A197" s="10">
        <f t="shared" si="19"/>
        <v>11752</v>
      </c>
      <c r="B197" s="10">
        <v>3.2210259684747E-2</v>
      </c>
      <c r="C197" s="10">
        <f t="shared" ca="1" si="15"/>
        <v>0.58975413518206243</v>
      </c>
      <c r="D197" s="10">
        <f t="shared" ca="1" si="16"/>
        <v>8.0501439452351526E-4</v>
      </c>
      <c r="E197" s="10">
        <f t="shared" ca="1" si="17"/>
        <v>14.278496344302258</v>
      </c>
      <c r="F197" s="10">
        <f t="shared" ca="1" si="18"/>
        <v>-8.0533859261230857E-4</v>
      </c>
    </row>
    <row r="198" spans="1:6" x14ac:dyDescent="0.35">
      <c r="A198" s="10">
        <f t="shared" si="19"/>
        <v>11812</v>
      </c>
      <c r="B198" s="10">
        <v>3.3908845653902502E-2</v>
      </c>
      <c r="C198" s="10">
        <f t="shared" ca="1" si="15"/>
        <v>0.60497249420409849</v>
      </c>
      <c r="D198" s="10">
        <f t="shared" ca="1" si="16"/>
        <v>8.2578745458859455E-4</v>
      </c>
      <c r="E198" s="10">
        <f t="shared" ca="1" si="17"/>
        <v>14.278199497273928</v>
      </c>
      <c r="F198" s="10">
        <f t="shared" ca="1" si="18"/>
        <v>-8.2612860487336947E-4</v>
      </c>
    </row>
    <row r="199" spans="1:6" x14ac:dyDescent="0.35">
      <c r="A199" s="10">
        <f t="shared" si="19"/>
        <v>11872</v>
      </c>
      <c r="B199" s="10">
        <v>3.3751172739442899E-2</v>
      </c>
      <c r="C199" s="10">
        <f t="shared" ca="1" si="15"/>
        <v>0.60355983504885402</v>
      </c>
      <c r="D199" s="10">
        <f t="shared" ca="1" si="16"/>
        <v>8.2385917484168575E-4</v>
      </c>
      <c r="E199" s="10">
        <f t="shared" ca="1" si="17"/>
        <v>14.278227052391511</v>
      </c>
      <c r="F199" s="10">
        <f t="shared" ca="1" si="18"/>
        <v>-8.2419873332344336E-4</v>
      </c>
    </row>
    <row r="200" spans="1:6" x14ac:dyDescent="0.35">
      <c r="A200" s="10">
        <f t="shared" si="19"/>
        <v>11932</v>
      </c>
      <c r="B200" s="10">
        <v>3.3915949663917498E-2</v>
      </c>
      <c r="C200" s="10">
        <f t="shared" ca="1" si="15"/>
        <v>0.60503614207171752</v>
      </c>
      <c r="D200" s="10">
        <f t="shared" ca="1" si="16"/>
        <v>8.2587433392789444E-4</v>
      </c>
      <c r="E200" s="10">
        <f t="shared" ca="1" si="17"/>
        <v>14.278198255768169</v>
      </c>
      <c r="F200" s="10">
        <f t="shared" ca="1" si="18"/>
        <v>-8.2621555601959066E-4</v>
      </c>
    </row>
    <row r="201" spans="1:6" x14ac:dyDescent="0.35">
      <c r="A201" s="10">
        <f t="shared" si="19"/>
        <v>11992</v>
      </c>
      <c r="B201" s="10">
        <v>3.3570771830379903E-2</v>
      </c>
      <c r="C201" s="10">
        <f t="shared" ca="1" si="15"/>
        <v>0.60194354605796641</v>
      </c>
      <c r="D201" s="10">
        <f t="shared" ca="1" si="16"/>
        <v>8.2165294036912423E-4</v>
      </c>
      <c r="E201" s="10">
        <f t="shared" ca="1" si="17"/>
        <v>14.278258579482124</v>
      </c>
      <c r="F201" s="10">
        <f t="shared" ca="1" si="18"/>
        <v>-8.2199068216341797E-4</v>
      </c>
    </row>
    <row r="202" spans="1:6" x14ac:dyDescent="0.35">
      <c r="A202" s="10">
        <f t="shared" si="19"/>
        <v>12052</v>
      </c>
      <c r="B202" s="10">
        <v>3.35628977429729E-2</v>
      </c>
      <c r="C202" s="10">
        <f t="shared" ca="1" si="15"/>
        <v>0.60187299873724986</v>
      </c>
      <c r="D202" s="10">
        <f t="shared" ca="1" si="16"/>
        <v>8.2155664327634612E-4</v>
      </c>
      <c r="E202" s="10">
        <f t="shared" ca="1" si="17"/>
        <v>14.278259955567581</v>
      </c>
      <c r="F202" s="10">
        <f t="shared" ca="1" si="18"/>
        <v>-8.2189430588735244E-4</v>
      </c>
    </row>
    <row r="203" spans="1:6" x14ac:dyDescent="0.35">
      <c r="A203" s="10">
        <f t="shared" si="19"/>
        <v>12112</v>
      </c>
      <c r="B203" s="10">
        <v>3.3906669504475899E-2</v>
      </c>
      <c r="C203" s="10">
        <f t="shared" ca="1" si="15"/>
        <v>0.60495299714957129</v>
      </c>
      <c r="D203" s="10">
        <f t="shared" ca="1" si="16"/>
        <v>8.2576084110916488E-4</v>
      </c>
      <c r="E203" s="10">
        <f t="shared" ca="1" si="17"/>
        <v>14.278199877580549</v>
      </c>
      <c r="F203" s="10">
        <f t="shared" ca="1" si="18"/>
        <v>-8.2610196939906318E-4</v>
      </c>
    </row>
    <row r="204" spans="1:6" x14ac:dyDescent="0.35">
      <c r="A204" s="10">
        <f t="shared" si="19"/>
        <v>12172</v>
      </c>
      <c r="B204" s="10">
        <v>3.3633127400879398E-2</v>
      </c>
      <c r="C204" s="10">
        <f t="shared" ca="1" si="15"/>
        <v>0.60250221631435441</v>
      </c>
      <c r="D204" s="10">
        <f t="shared" ca="1" si="16"/>
        <v>8.224155252690938E-4</v>
      </c>
      <c r="E204" s="10">
        <f t="shared" ca="1" si="17"/>
        <v>14.278247682143904</v>
      </c>
      <c r="F204" s="10">
        <f t="shared" ca="1" si="18"/>
        <v>-8.2275389444993823E-4</v>
      </c>
    </row>
    <row r="205" spans="1:6" x14ac:dyDescent="0.35">
      <c r="A205" s="10">
        <f t="shared" si="19"/>
        <v>12232</v>
      </c>
      <c r="B205" s="10">
        <v>3.4332754908311697E-2</v>
      </c>
      <c r="C205" s="10">
        <f t="shared" ca="1" si="15"/>
        <v>0.60877047872976253</v>
      </c>
      <c r="D205" s="10">
        <f t="shared" ca="1" si="16"/>
        <v>8.3097170346612596E-4</v>
      </c>
      <c r="E205" s="10">
        <f t="shared" ca="1" si="17"/>
        <v>14.278125414357469</v>
      </c>
      <c r="F205" s="10">
        <f t="shared" ca="1" si="18"/>
        <v>-8.313171518372519E-4</v>
      </c>
    </row>
    <row r="206" spans="1:6" x14ac:dyDescent="0.35">
      <c r="A206" s="10">
        <f t="shared" si="19"/>
        <v>12292</v>
      </c>
      <c r="B206" s="10">
        <v>3.5687425730351503E-2</v>
      </c>
      <c r="C206" s="10">
        <f t="shared" ca="1" si="15"/>
        <v>0.62090755468637604</v>
      </c>
      <c r="D206" s="10">
        <f t="shared" ca="1" si="16"/>
        <v>8.4753881214690333E-4</v>
      </c>
      <c r="E206" s="10">
        <f t="shared" ca="1" si="17"/>
        <v>14.27788867037442</v>
      </c>
      <c r="F206" s="10">
        <f t="shared" ca="1" si="18"/>
        <v>-8.4789817623034263E-4</v>
      </c>
    </row>
    <row r="207" spans="1:6" x14ac:dyDescent="0.35">
      <c r="A207" s="10">
        <f t="shared" si="19"/>
        <v>12352</v>
      </c>
      <c r="B207" s="10">
        <v>3.4164222316317903E-2</v>
      </c>
      <c r="C207" s="10">
        <f t="shared" ca="1" si="15"/>
        <v>0.60726052307344036</v>
      </c>
      <c r="D207" s="10">
        <f t="shared" ca="1" si="16"/>
        <v>8.2891061399524612E-4</v>
      </c>
      <c r="E207" s="10">
        <f t="shared" ca="1" si="17"/>
        <v>14.278154867326007</v>
      </c>
      <c r="F207" s="10">
        <f t="shared" ca="1" si="18"/>
        <v>-8.2925435036253225E-4</v>
      </c>
    </row>
    <row r="208" spans="1:6" x14ac:dyDescent="0.35">
      <c r="A208" s="10">
        <f t="shared" si="19"/>
        <v>12412</v>
      </c>
      <c r="B208" s="10">
        <v>3.5107209745652602E-2</v>
      </c>
      <c r="C208" s="10">
        <f t="shared" ca="1" si="15"/>
        <v>0.6157091512344377</v>
      </c>
      <c r="D208" s="10">
        <f t="shared" ca="1" si="16"/>
        <v>8.404429914350075E-4</v>
      </c>
      <c r="E208" s="10">
        <f t="shared" ca="1" si="17"/>
        <v>14.277990069652393</v>
      </c>
      <c r="F208" s="10">
        <f t="shared" ca="1" si="18"/>
        <v>-8.4079636165152231E-4</v>
      </c>
    </row>
    <row r="209" spans="1:6" x14ac:dyDescent="0.35">
      <c r="A209" s="10">
        <f t="shared" si="19"/>
        <v>12472</v>
      </c>
      <c r="B209" s="10">
        <v>3.5933263188022299E-2</v>
      </c>
      <c r="C209" s="10">
        <f t="shared" ca="1" si="15"/>
        <v>0.62311011773578051</v>
      </c>
      <c r="D209" s="10">
        <f t="shared" ca="1" si="16"/>
        <v>8.5054531070934049E-4</v>
      </c>
      <c r="E209" s="10">
        <f t="shared" ca="1" si="17"/>
        <v>14.277845707509963</v>
      </c>
      <c r="F209" s="10">
        <f t="shared" ca="1" si="18"/>
        <v>-8.5090722960566687E-4</v>
      </c>
    </row>
    <row r="210" spans="1:6" x14ac:dyDescent="0.35">
      <c r="A210" s="10">
        <f t="shared" si="19"/>
        <v>12532</v>
      </c>
      <c r="B210" s="10">
        <v>3.5177657923707299E-2</v>
      </c>
      <c r="C210" s="10">
        <f t="shared" ca="1" si="15"/>
        <v>0.61634032662711913</v>
      </c>
      <c r="D210" s="10">
        <f t="shared" ca="1" si="16"/>
        <v>8.4130454584601766E-4</v>
      </c>
      <c r="E210" s="10">
        <f t="shared" ca="1" si="17"/>
        <v>14.27797775803986</v>
      </c>
      <c r="F210" s="10">
        <f t="shared" ca="1" si="18"/>
        <v>-8.4165864113064229E-4</v>
      </c>
    </row>
    <row r="211" spans="1:6" x14ac:dyDescent="0.35">
      <c r="A211" s="10">
        <f t="shared" si="19"/>
        <v>12592</v>
      </c>
      <c r="B211" s="10">
        <v>3.5415090188848301E-2</v>
      </c>
      <c r="C211" s="10">
        <f t="shared" ca="1" si="15"/>
        <v>0.61846758395759582</v>
      </c>
      <c r="D211" s="10">
        <f t="shared" ca="1" si="16"/>
        <v>8.4420825210211842E-4</v>
      </c>
      <c r="E211" s="10">
        <f t="shared" ca="1" si="17"/>
        <v>14.277936264077461</v>
      </c>
      <c r="F211" s="10">
        <f t="shared" ca="1" si="18"/>
        <v>-8.4456479656784317E-4</v>
      </c>
    </row>
    <row r="212" spans="1:6" x14ac:dyDescent="0.35">
      <c r="A212" s="10">
        <f t="shared" si="19"/>
        <v>12652</v>
      </c>
      <c r="B212" s="10">
        <v>3.6720633935979498E-2</v>
      </c>
      <c r="C212" s="10">
        <f t="shared" ca="1" si="15"/>
        <v>0.63016450941418289</v>
      </c>
      <c r="D212" s="10">
        <f t="shared" ca="1" si="16"/>
        <v>8.6017455535035967E-4</v>
      </c>
      <c r="E212" s="10">
        <f t="shared" ca="1" si="17"/>
        <v>14.277708105604042</v>
      </c>
      <c r="F212" s="10">
        <f t="shared" ca="1" si="18"/>
        <v>-8.6054471776806675E-4</v>
      </c>
    </row>
    <row r="213" spans="1:6" x14ac:dyDescent="0.35">
      <c r="A213" s="10">
        <f t="shared" si="19"/>
        <v>12712</v>
      </c>
      <c r="B213" s="10">
        <v>3.5228027835515402E-2</v>
      </c>
      <c r="C213" s="10">
        <f t="shared" ca="1" si="15"/>
        <v>0.61679161223510337</v>
      </c>
      <c r="D213" s="10">
        <f t="shared" ca="1" si="16"/>
        <v>8.419205507009162E-4</v>
      </c>
      <c r="E213" s="10">
        <f t="shared" ca="1" si="17"/>
        <v>14.277968955330484</v>
      </c>
      <c r="F213" s="10">
        <f t="shared" ca="1" si="18"/>
        <v>-8.4227516485965205E-4</v>
      </c>
    </row>
    <row r="214" spans="1:6" x14ac:dyDescent="0.35">
      <c r="A214" s="10">
        <f t="shared" si="19"/>
        <v>12772</v>
      </c>
      <c r="B214" s="10">
        <v>3.5405240273149501E-2</v>
      </c>
      <c r="C214" s="10">
        <f t="shared" ca="1" si="15"/>
        <v>0.61837933434517522</v>
      </c>
      <c r="D214" s="10">
        <f t="shared" ca="1" si="16"/>
        <v>8.4408779138116425E-4</v>
      </c>
      <c r="E214" s="10">
        <f t="shared" ca="1" si="17"/>
        <v>14.277937985461163</v>
      </c>
      <c r="F214" s="10">
        <f t="shared" ca="1" si="18"/>
        <v>-8.4444423407429897E-4</v>
      </c>
    </row>
    <row r="215" spans="1:6" x14ac:dyDescent="0.35">
      <c r="A215" s="10">
        <f t="shared" si="19"/>
        <v>12832</v>
      </c>
      <c r="B215" s="10">
        <v>3.4853203589348999E-2</v>
      </c>
      <c r="C215" s="10">
        <f t="shared" ca="1" si="15"/>
        <v>0.61343340131619395</v>
      </c>
      <c r="D215" s="10">
        <f t="shared" ca="1" si="16"/>
        <v>8.3733659279660482E-4</v>
      </c>
      <c r="E215" s="10">
        <f t="shared" ca="1" si="17"/>
        <v>14.278034460088936</v>
      </c>
      <c r="F215" s="10">
        <f t="shared" ca="1" si="18"/>
        <v>-8.3768735489906092E-4</v>
      </c>
    </row>
    <row r="216" spans="1:6" x14ac:dyDescent="0.35">
      <c r="A216" s="10">
        <f t="shared" si="19"/>
        <v>12892</v>
      </c>
      <c r="B216" s="10">
        <v>3.5961720785673702E-2</v>
      </c>
      <c r="C216" s="10">
        <f t="shared" ca="1" si="15"/>
        <v>0.62336508153851278</v>
      </c>
      <c r="D216" s="10">
        <f t="shared" ca="1" si="16"/>
        <v>8.5089333630006996E-4</v>
      </c>
      <c r="E216" s="10">
        <f t="shared" ca="1" si="17"/>
        <v>14.277840734224272</v>
      </c>
      <c r="F216" s="10">
        <f t="shared" ca="1" si="18"/>
        <v>-8.5125555152053018E-4</v>
      </c>
    </row>
    <row r="217" spans="1:6" x14ac:dyDescent="0.35">
      <c r="A217" s="10">
        <f t="shared" si="19"/>
        <v>12952</v>
      </c>
      <c r="B217" s="10">
        <v>3.6400553790898002E-2</v>
      </c>
      <c r="C217" s="10">
        <f t="shared" ca="1" si="15"/>
        <v>0.62729677433799047</v>
      </c>
      <c r="D217" s="10">
        <f t="shared" ca="1" si="16"/>
        <v>8.5626009697135701E-4</v>
      </c>
      <c r="E217" s="10">
        <f t="shared" ca="1" si="17"/>
        <v>14.277764043214278</v>
      </c>
      <c r="F217" s="10">
        <f t="shared" ca="1" si="18"/>
        <v>-8.5662689704733212E-4</v>
      </c>
    </row>
    <row r="218" spans="1:6" x14ac:dyDescent="0.35">
      <c r="A218" s="10">
        <f t="shared" si="19"/>
        <v>13012</v>
      </c>
      <c r="B218" s="10">
        <v>3.6941110911510998E-2</v>
      </c>
      <c r="C218" s="10">
        <f t="shared" ca="1" si="15"/>
        <v>0.63213985704489439</v>
      </c>
      <c r="D218" s="10">
        <f t="shared" ca="1" si="16"/>
        <v>8.6287090486628093E-4</v>
      </c>
      <c r="E218" s="10">
        <f t="shared" ca="1" si="17"/>
        <v>14.27766957476946</v>
      </c>
      <c r="F218" s="10">
        <f t="shared" ca="1" si="18"/>
        <v>-8.6324339225325242E-4</v>
      </c>
    </row>
    <row r="219" spans="1:6" x14ac:dyDescent="0.35">
      <c r="A219" s="10">
        <f t="shared" si="19"/>
        <v>13072</v>
      </c>
      <c r="B219" s="10">
        <v>3.6322378471623298E-2</v>
      </c>
      <c r="C219" s="10">
        <f t="shared" ca="1" si="15"/>
        <v>0.62659636817840336</v>
      </c>
      <c r="D219" s="10">
        <f t="shared" ca="1" si="16"/>
        <v>8.5530404256352062E-4</v>
      </c>
      <c r="E219" s="10">
        <f t="shared" ca="1" si="17"/>
        <v>14.277777705231767</v>
      </c>
      <c r="F219" s="10">
        <f t="shared" ca="1" si="18"/>
        <v>-8.556700237644701E-4</v>
      </c>
    </row>
    <row r="220" spans="1:6" x14ac:dyDescent="0.35">
      <c r="A220" s="10">
        <f t="shared" si="19"/>
        <v>13132</v>
      </c>
      <c r="B220" s="10">
        <v>3.6860022964156601E-2</v>
      </c>
      <c r="C220" s="10">
        <f t="shared" ca="1" si="15"/>
        <v>0.63141335540317145</v>
      </c>
      <c r="D220" s="10">
        <f t="shared" ca="1" si="16"/>
        <v>8.6187923012532913E-4</v>
      </c>
      <c r="E220" s="10">
        <f t="shared" ca="1" si="17"/>
        <v>14.277683745801507</v>
      </c>
      <c r="F220" s="10">
        <f t="shared" ca="1" si="18"/>
        <v>-8.6225086157866481E-4</v>
      </c>
    </row>
    <row r="221" spans="1:6" x14ac:dyDescent="0.35">
      <c r="A221" s="10">
        <f t="shared" si="19"/>
        <v>13192</v>
      </c>
      <c r="B221" s="10">
        <v>3.7149988062695198E-2</v>
      </c>
      <c r="C221" s="10">
        <f t="shared" ca="1" si="15"/>
        <v>0.63401127688230285</v>
      </c>
      <c r="D221" s="10">
        <f t="shared" ca="1" si="16"/>
        <v>8.6542539294434347E-4</v>
      </c>
      <c r="E221" s="10">
        <f t="shared" ca="1" si="17"/>
        <v>14.277633071134824</v>
      </c>
      <c r="F221" s="10">
        <f t="shared" ca="1" si="18"/>
        <v>-8.6580008969668271E-4</v>
      </c>
    </row>
    <row r="222" spans="1:6" x14ac:dyDescent="0.35">
      <c r="A222" s="10">
        <f t="shared" si="19"/>
        <v>13252</v>
      </c>
      <c r="B222" s="10">
        <v>3.6687752773019701E-2</v>
      </c>
      <c r="C222" s="10">
        <f t="shared" ca="1" si="15"/>
        <v>0.62986991299570838</v>
      </c>
      <c r="D222" s="10">
        <f t="shared" ca="1" si="16"/>
        <v>8.5977243123914202E-4</v>
      </c>
      <c r="E222" s="10">
        <f t="shared" ca="1" si="17"/>
        <v>14.277713851957591</v>
      </c>
      <c r="F222" s="10">
        <f t="shared" ca="1" si="18"/>
        <v>-8.6014224754310965E-4</v>
      </c>
    </row>
    <row r="223" spans="1:6" x14ac:dyDescent="0.35">
      <c r="A223" s="10">
        <f t="shared" si="19"/>
        <v>13312</v>
      </c>
      <c r="B223" s="10">
        <v>3.6838357415790099E-2</v>
      </c>
      <c r="C223" s="10">
        <f t="shared" ca="1" si="15"/>
        <v>0.63121924447829736</v>
      </c>
      <c r="D223" s="10">
        <f t="shared" ca="1" si="16"/>
        <v>8.6161426871287597E-4</v>
      </c>
      <c r="E223" s="10">
        <f t="shared" ca="1" si="17"/>
        <v>14.277687532100092</v>
      </c>
      <c r="F223" s="10">
        <f t="shared" ca="1" si="18"/>
        <v>-8.6198567163961969E-4</v>
      </c>
    </row>
    <row r="224" spans="1:6" x14ac:dyDescent="0.35">
      <c r="A224" s="10">
        <f t="shared" si="19"/>
        <v>13372</v>
      </c>
      <c r="B224" s="10">
        <v>3.7346176675092102E-2</v>
      </c>
      <c r="C224" s="10">
        <f t="shared" ca="1" si="15"/>
        <v>0.63576901466755931</v>
      </c>
      <c r="D224" s="10">
        <f t="shared" ca="1" si="16"/>
        <v>8.6782470502121849E-4</v>
      </c>
      <c r="E224" s="10">
        <f t="shared" ca="1" si="17"/>
        <v>14.277598784965246</v>
      </c>
      <c r="F224" s="10">
        <f t="shared" ca="1" si="18"/>
        <v>-8.6820148288107614E-4</v>
      </c>
    </row>
    <row r="225" spans="1:6" x14ac:dyDescent="0.35">
      <c r="A225" s="10">
        <f t="shared" si="19"/>
        <v>13432</v>
      </c>
      <c r="B225" s="10">
        <v>3.6512627456396503E-2</v>
      </c>
      <c r="C225" s="10">
        <f t="shared" ca="1" si="15"/>
        <v>0.62830089029646596</v>
      </c>
      <c r="D225" s="10">
        <f t="shared" ca="1" si="16"/>
        <v>8.5763071525467608E-4</v>
      </c>
      <c r="E225" s="10">
        <f t="shared" ca="1" si="17"/>
        <v>14.27774445707901</v>
      </c>
      <c r="F225" s="10">
        <f t="shared" ca="1" si="18"/>
        <v>-8.57998690883072E-4</v>
      </c>
    </row>
    <row r="226" spans="1:6" x14ac:dyDescent="0.35">
      <c r="A226" s="10">
        <f t="shared" si="19"/>
        <v>13492</v>
      </c>
      <c r="B226" s="10">
        <v>3.8132992208307202E-2</v>
      </c>
      <c r="C226" s="10">
        <f t="shared" ca="1" si="15"/>
        <v>0.64281843193934773</v>
      </c>
      <c r="D226" s="10">
        <f t="shared" ca="1" si="16"/>
        <v>8.7744715959720975E-4</v>
      </c>
      <c r="E226" s="10">
        <f t="shared" ca="1" si="17"/>
        <v>14.277461280089355</v>
      </c>
      <c r="F226" s="10">
        <f t="shared" ca="1" si="18"/>
        <v>-8.778323416906371E-4</v>
      </c>
    </row>
    <row r="227" spans="1:6" x14ac:dyDescent="0.35">
      <c r="A227" s="10">
        <f t="shared" si="19"/>
        <v>13552</v>
      </c>
      <c r="B227" s="10">
        <v>3.8624929297378201E-2</v>
      </c>
      <c r="C227" s="10">
        <f t="shared" ca="1" si="15"/>
        <v>0.6472259069648596</v>
      </c>
      <c r="D227" s="10">
        <f t="shared" ca="1" si="16"/>
        <v>8.8346336300703342E-4</v>
      </c>
      <c r="E227" s="10">
        <f t="shared" ca="1" si="17"/>
        <v>14.277375308542629</v>
      </c>
      <c r="F227" s="10">
        <f t="shared" ca="1" si="18"/>
        <v>-8.8385384676626668E-4</v>
      </c>
    </row>
    <row r="228" spans="1:6" x14ac:dyDescent="0.35">
      <c r="A228" s="10">
        <f t="shared" si="19"/>
        <v>13612</v>
      </c>
      <c r="B228" s="10">
        <v>3.8295098754947902E-2</v>
      </c>
      <c r="C228" s="10">
        <f t="shared" ca="1" si="15"/>
        <v>0.64427081390375729</v>
      </c>
      <c r="D228" s="10">
        <f t="shared" ca="1" si="16"/>
        <v>8.7942966097862875E-4</v>
      </c>
      <c r="E228" s="10">
        <f t="shared" ca="1" si="17"/>
        <v>14.277432950144615</v>
      </c>
      <c r="F228" s="10">
        <f t="shared" ca="1" si="18"/>
        <v>-8.7981658610854219E-4</v>
      </c>
    </row>
    <row r="229" spans="1:6" x14ac:dyDescent="0.35">
      <c r="A229" s="10">
        <f t="shared" si="19"/>
        <v>13672</v>
      </c>
      <c r="B229" s="10">
        <v>3.7499739735231997E-2</v>
      </c>
      <c r="C229" s="10">
        <f t="shared" ca="1" si="15"/>
        <v>0.63714485187813819</v>
      </c>
      <c r="D229" s="10">
        <f t="shared" ca="1" si="16"/>
        <v>8.6970272281365873E-4</v>
      </c>
      <c r="E229" s="10">
        <f t="shared" ca="1" si="17"/>
        <v>14.277571948090992</v>
      </c>
      <c r="F229" s="10">
        <f t="shared" ca="1" si="18"/>
        <v>-8.7008113364584535E-4</v>
      </c>
    </row>
    <row r="230" spans="1:6" x14ac:dyDescent="0.35">
      <c r="A230" s="10">
        <f t="shared" si="19"/>
        <v>13732</v>
      </c>
      <c r="B230" s="10">
        <v>3.8823824867716697E-2</v>
      </c>
      <c r="C230" s="10">
        <f t="shared" ca="1" si="15"/>
        <v>0.64900789754541799</v>
      </c>
      <c r="D230" s="10">
        <f t="shared" ca="1" si="16"/>
        <v>8.8589578014949561E-4</v>
      </c>
      <c r="E230" s="10">
        <f t="shared" ca="1" si="17"/>
        <v>14.277340549301663</v>
      </c>
      <c r="F230" s="10">
        <f t="shared" ca="1" si="18"/>
        <v>-8.8628841772394359E-4</v>
      </c>
    </row>
    <row r="231" spans="1:6" x14ac:dyDescent="0.35">
      <c r="A231" s="10">
        <f t="shared" si="19"/>
        <v>13792</v>
      </c>
      <c r="B231" s="10">
        <v>3.7930369719472903E-2</v>
      </c>
      <c r="C231" s="10">
        <f t="shared" ca="1" si="15"/>
        <v>0.64100305030014104</v>
      </c>
      <c r="D231" s="10">
        <f t="shared" ca="1" si="16"/>
        <v>8.7496916365969264E-4</v>
      </c>
      <c r="E231" s="10">
        <f t="shared" ca="1" si="17"/>
        <v>14.277496690651303</v>
      </c>
      <c r="F231" s="10">
        <f t="shared" ca="1" si="18"/>
        <v>-8.7535217260868866E-4</v>
      </c>
    </row>
    <row r="232" spans="1:6" x14ac:dyDescent="0.35">
      <c r="A232" s="10">
        <f t="shared" si="19"/>
        <v>13852</v>
      </c>
      <c r="B232" s="10">
        <v>3.7631665036665797E-2</v>
      </c>
      <c r="C232" s="10">
        <f t="shared" ca="1" si="15"/>
        <v>0.63832682714331013</v>
      </c>
      <c r="D232" s="10">
        <f t="shared" ca="1" si="16"/>
        <v>8.7131611905061845E-4</v>
      </c>
      <c r="E232" s="10">
        <f t="shared" ca="1" si="17"/>
        <v>14.277548892658766</v>
      </c>
      <c r="F232" s="10">
        <f t="shared" ca="1" si="18"/>
        <v>-8.7169593558308856E-4</v>
      </c>
    </row>
    <row r="233" spans="1:6" x14ac:dyDescent="0.35">
      <c r="A233" s="10">
        <f t="shared" si="19"/>
        <v>13912</v>
      </c>
      <c r="B233" s="10">
        <v>3.8382592605574702E-2</v>
      </c>
      <c r="C233" s="10">
        <f t="shared" ca="1" si="15"/>
        <v>0.64505470877586712</v>
      </c>
      <c r="D233" s="10">
        <f t="shared" ca="1" si="16"/>
        <v>8.8049967747905872E-4</v>
      </c>
      <c r="E233" s="10">
        <f t="shared" ca="1" si="17"/>
        <v>14.277417659608824</v>
      </c>
      <c r="F233" s="10">
        <f t="shared" ca="1" si="18"/>
        <v>-8.8088754501494616E-4</v>
      </c>
    </row>
    <row r="234" spans="1:6" x14ac:dyDescent="0.35">
      <c r="A234" s="10">
        <f t="shared" si="19"/>
        <v>13972</v>
      </c>
      <c r="B234" s="10">
        <v>3.8215839726079101E-2</v>
      </c>
      <c r="C234" s="10">
        <f t="shared" ca="1" si="15"/>
        <v>0.64356069832587859</v>
      </c>
      <c r="D234" s="10">
        <f t="shared" ca="1" si="16"/>
        <v>8.7846035321482432E-4</v>
      </c>
      <c r="E234" s="10">
        <f t="shared" ca="1" si="17"/>
        <v>14.277446801552559</v>
      </c>
      <c r="F234" s="10">
        <f t="shared" ca="1" si="18"/>
        <v>-8.78846425626999E-4</v>
      </c>
    </row>
    <row r="235" spans="1:6" x14ac:dyDescent="0.35">
      <c r="A235" s="10">
        <f t="shared" si="19"/>
        <v>14032</v>
      </c>
      <c r="B235" s="10">
        <v>3.8812094631714603E-2</v>
      </c>
      <c r="C235" s="10">
        <f t="shared" ca="1" si="15"/>
        <v>0.64890280133825817</v>
      </c>
      <c r="D235" s="10">
        <f t="shared" ca="1" si="16"/>
        <v>8.8575232382672245E-4</v>
      </c>
      <c r="E235" s="10">
        <f t="shared" ca="1" si="17"/>
        <v>14.277342599292515</v>
      </c>
      <c r="F235" s="10">
        <f t="shared" ca="1" si="18"/>
        <v>-8.8614483421139382E-4</v>
      </c>
    </row>
    <row r="236" spans="1:6" x14ac:dyDescent="0.35">
      <c r="A236" s="10">
        <f t="shared" si="19"/>
        <v>14092</v>
      </c>
      <c r="B236" s="10">
        <v>3.8373340267093402E-2</v>
      </c>
      <c r="C236" s="10">
        <f t="shared" ca="1" si="15"/>
        <v>0.64497181311361718</v>
      </c>
      <c r="D236" s="10">
        <f t="shared" ca="1" si="16"/>
        <v>8.8038652490008752E-4</v>
      </c>
      <c r="E236" s="10">
        <f t="shared" ca="1" si="17"/>
        <v>14.277419276559177</v>
      </c>
      <c r="F236" s="10">
        <f t="shared" ca="1" si="18"/>
        <v>-8.8077429272377444E-4</v>
      </c>
    </row>
    <row r="237" spans="1:6" x14ac:dyDescent="0.35">
      <c r="A237" s="10">
        <f t="shared" si="19"/>
        <v>14152</v>
      </c>
      <c r="B237" s="10">
        <v>3.9257645506640203E-2</v>
      </c>
      <c r="C237" s="10">
        <f t="shared" ca="1" si="15"/>
        <v>0.65289468240894144</v>
      </c>
      <c r="D237" s="10">
        <f t="shared" ca="1" si="16"/>
        <v>8.9120124148820519E-4</v>
      </c>
      <c r="E237" s="10">
        <f t="shared" ca="1" si="17"/>
        <v>14.277264734259132</v>
      </c>
      <c r="F237" s="10">
        <f t="shared" ca="1" si="18"/>
        <v>-8.9159859741491307E-4</v>
      </c>
    </row>
    <row r="238" spans="1:6" x14ac:dyDescent="0.35">
      <c r="A238" s="10">
        <f t="shared" si="19"/>
        <v>14212</v>
      </c>
      <c r="B238" s="10">
        <v>3.8744582766704803E-2</v>
      </c>
      <c r="C238" s="10">
        <f t="shared" ca="1" si="15"/>
        <v>0.64829793363145782</v>
      </c>
      <c r="D238" s="10">
        <f t="shared" ca="1" si="16"/>
        <v>8.8492667940693996E-4</v>
      </c>
      <c r="E238" s="10">
        <f t="shared" ca="1" si="17"/>
        <v>14.277354397751273</v>
      </c>
      <c r="F238" s="10">
        <f t="shared" ca="1" si="18"/>
        <v>-8.8531845816831769E-4</v>
      </c>
    </row>
    <row r="239" spans="1:6" x14ac:dyDescent="0.35">
      <c r="A239" s="10">
        <f t="shared" si="19"/>
        <v>14272</v>
      </c>
      <c r="B239" s="10">
        <v>3.8829021012074201E-2</v>
      </c>
      <c r="C239" s="10">
        <f t="shared" ca="1" si="15"/>
        <v>0.64905445202767476</v>
      </c>
      <c r="D239" s="10">
        <f t="shared" ca="1" si="16"/>
        <v>8.859593270177761E-4</v>
      </c>
      <c r="E239" s="10">
        <f t="shared" ca="1" si="17"/>
        <v>14.277339641216916</v>
      </c>
      <c r="F239" s="10">
        <f t="shared" ca="1" si="18"/>
        <v>-8.8635202093999711E-4</v>
      </c>
    </row>
    <row r="240" spans="1:6" x14ac:dyDescent="0.35">
      <c r="A240" s="10">
        <f t="shared" si="19"/>
        <v>14332</v>
      </c>
      <c r="B240" s="10">
        <v>3.8980594830219498E-2</v>
      </c>
      <c r="C240" s="10">
        <f t="shared" ca="1" si="15"/>
        <v>0.65041246676744258</v>
      </c>
      <c r="D240" s="10">
        <f t="shared" ca="1" si="16"/>
        <v>8.8781301713755916E-4</v>
      </c>
      <c r="E240" s="10">
        <f t="shared" ca="1" si="17"/>
        <v>14.277313151985103</v>
      </c>
      <c r="F240" s="10">
        <f t="shared" ca="1" si="18"/>
        <v>-8.8820735653132444E-4</v>
      </c>
    </row>
    <row r="241" spans="1:6" x14ac:dyDescent="0.35">
      <c r="A241" s="10">
        <f t="shared" si="19"/>
        <v>14392</v>
      </c>
      <c r="B241" s="10">
        <v>3.9562931906318301E-2</v>
      </c>
      <c r="C241" s="10">
        <f t="shared" ca="1" si="15"/>
        <v>0.65562987398547135</v>
      </c>
      <c r="D241" s="10">
        <f t="shared" ca="1" si="16"/>
        <v>8.949347779901685E-4</v>
      </c>
      <c r="E241" s="10">
        <f t="shared" ca="1" si="17"/>
        <v>14.27721138202252</v>
      </c>
      <c r="F241" s="10">
        <f t="shared" ca="1" si="18"/>
        <v>-8.953354711993104E-4</v>
      </c>
    </row>
    <row r="242" spans="1:6" x14ac:dyDescent="0.35">
      <c r="A242" s="10">
        <f t="shared" si="19"/>
        <v>14452</v>
      </c>
      <c r="B242" s="10">
        <v>3.9440757155472697E-2</v>
      </c>
      <c r="C242" s="10">
        <f t="shared" ca="1" si="15"/>
        <v>0.65453525807814661</v>
      </c>
      <c r="D242" s="10">
        <f t="shared" ca="1" si="16"/>
        <v>8.9344062727667018E-4</v>
      </c>
      <c r="E242" s="10">
        <f t="shared" ca="1" si="17"/>
        <v>14.277232733436215</v>
      </c>
      <c r="F242" s="10">
        <f t="shared" ca="1" si="18"/>
        <v>-8.9383998323887845E-4</v>
      </c>
    </row>
    <row r="243" spans="1:6" x14ac:dyDescent="0.35">
      <c r="A243" s="10">
        <f t="shared" si="19"/>
        <v>14512</v>
      </c>
      <c r="B243" s="10">
        <v>4.0169703525595901E-2</v>
      </c>
      <c r="C243" s="10">
        <f t="shared" ca="1" si="15"/>
        <v>0.66106620073856448</v>
      </c>
      <c r="D243" s="10">
        <f t="shared" ca="1" si="16"/>
        <v>9.0235536400814055E-4</v>
      </c>
      <c r="E243" s="10">
        <f t="shared" ca="1" si="17"/>
        <v>14.277105341848323</v>
      </c>
      <c r="F243" s="10">
        <f t="shared" ca="1" si="18"/>
        <v>-9.0276273168836613E-4</v>
      </c>
    </row>
    <row r="244" spans="1:6" x14ac:dyDescent="0.35">
      <c r="A244" s="10">
        <f t="shared" si="19"/>
        <v>14572</v>
      </c>
      <c r="B244" s="10">
        <v>4.0912933988673399E-2</v>
      </c>
      <c r="C244" s="10">
        <f t="shared" ca="1" si="15"/>
        <v>0.66772512070412327</v>
      </c>
      <c r="D244" s="10">
        <f t="shared" ca="1" si="16"/>
        <v>9.1144478976112832E-4</v>
      </c>
      <c r="E244" s="10">
        <f t="shared" ca="1" si="17"/>
        <v>14.276975453954313</v>
      </c>
      <c r="F244" s="10">
        <f t="shared" ca="1" si="18"/>
        <v>-9.1186040812483917E-4</v>
      </c>
    </row>
    <row r="245" spans="1:6" x14ac:dyDescent="0.35">
      <c r="A245" s="10">
        <f t="shared" si="19"/>
        <v>14632</v>
      </c>
      <c r="B245" s="10">
        <v>4.0442921785941603E-2</v>
      </c>
      <c r="C245" s="10">
        <f t="shared" ca="1" si="15"/>
        <v>0.66351408012342972</v>
      </c>
      <c r="D245" s="10">
        <f t="shared" ca="1" si="16"/>
        <v>9.0569671936848166E-4</v>
      </c>
      <c r="E245" s="10">
        <f t="shared" ca="1" si="17"/>
        <v>14.277057593880224</v>
      </c>
      <c r="F245" s="10">
        <f t="shared" ca="1" si="18"/>
        <v>-9.061071104541536E-4</v>
      </c>
    </row>
    <row r="246" spans="1:6" x14ac:dyDescent="0.35">
      <c r="A246" s="10">
        <f t="shared" si="19"/>
        <v>14692</v>
      </c>
      <c r="B246" s="10">
        <v>4.0331908410363999E-2</v>
      </c>
      <c r="C246" s="10">
        <f t="shared" ca="1" si="15"/>
        <v>0.66251946375636517</v>
      </c>
      <c r="D246" s="10">
        <f t="shared" ca="1" si="16"/>
        <v>9.0433906802743849E-4</v>
      </c>
      <c r="E246" s="10">
        <f t="shared" ca="1" si="17"/>
        <v>14.277076994717888</v>
      </c>
      <c r="F246" s="10">
        <f t="shared" ca="1" si="18"/>
        <v>-9.0474822930126735E-4</v>
      </c>
    </row>
    <row r="247" spans="1:6" x14ac:dyDescent="0.35">
      <c r="A247" s="10">
        <f t="shared" si="19"/>
        <v>14752</v>
      </c>
      <c r="B247" s="10">
        <v>4.0857320703025397E-2</v>
      </c>
      <c r="C247" s="10">
        <f t="shared" ca="1" si="15"/>
        <v>0.66722685746472576</v>
      </c>
      <c r="D247" s="10">
        <f t="shared" ca="1" si="16"/>
        <v>9.1076466043935077E-4</v>
      </c>
      <c r="E247" s="10">
        <f t="shared" ca="1" si="17"/>
        <v>14.27698517300232</v>
      </c>
      <c r="F247" s="10">
        <f t="shared" ca="1" si="18"/>
        <v>-9.1117965856895146E-4</v>
      </c>
    </row>
    <row r="248" spans="1:6" x14ac:dyDescent="0.35">
      <c r="A248" s="10">
        <f t="shared" si="19"/>
        <v>14812</v>
      </c>
      <c r="B248" s="10">
        <v>4.1149822514918201E-2</v>
      </c>
      <c r="C248" s="10">
        <f t="shared" ca="1" si="15"/>
        <v>0.66984750644500313</v>
      </c>
      <c r="D248" s="10">
        <f t="shared" ca="1" si="16"/>
        <v>9.1434184629742932E-4</v>
      </c>
      <c r="E248" s="10">
        <f t="shared" ca="1" si="17"/>
        <v>14.276934055016408</v>
      </c>
      <c r="F248" s="10">
        <f t="shared" ca="1" si="18"/>
        <v>-9.1476011178126624E-4</v>
      </c>
    </row>
    <row r="249" spans="1:6" x14ac:dyDescent="0.35">
      <c r="A249" s="10">
        <f t="shared" si="19"/>
        <v>14872</v>
      </c>
      <c r="B249" s="10">
        <v>4.0914391801787998E-2</v>
      </c>
      <c r="C249" s="10">
        <f t="shared" ca="1" si="15"/>
        <v>0.66773818187604372</v>
      </c>
      <c r="D249" s="10">
        <f t="shared" ca="1" si="16"/>
        <v>9.114626182607998E-4</v>
      </c>
      <c r="E249" s="10">
        <f t="shared" ca="1" si="17"/>
        <v>14.276975199185053</v>
      </c>
      <c r="F249" s="10">
        <f t="shared" ca="1" si="18"/>
        <v>-9.1187825288919231E-4</v>
      </c>
    </row>
    <row r="250" spans="1:6" x14ac:dyDescent="0.35">
      <c r="A250" s="10">
        <f t="shared" si="19"/>
        <v>14932</v>
      </c>
      <c r="B250" s="10">
        <v>4.1551884280641903E-2</v>
      </c>
      <c r="C250" s="10">
        <f t="shared" ca="1" si="15"/>
        <v>0.67344974996456974</v>
      </c>
      <c r="D250" s="10">
        <f t="shared" ca="1" si="16"/>
        <v>9.1925890870163775E-4</v>
      </c>
      <c r="E250" s="10">
        <f t="shared" ca="1" si="17"/>
        <v>14.276863790194653</v>
      </c>
      <c r="F250" s="10">
        <f t="shared" ca="1" si="18"/>
        <v>-9.1968168628677133E-4</v>
      </c>
    </row>
    <row r="251" spans="1:6" x14ac:dyDescent="0.35">
      <c r="A251" s="10">
        <f t="shared" si="19"/>
        <v>14992</v>
      </c>
      <c r="B251" s="10">
        <v>4.10107750340283E-2</v>
      </c>
      <c r="C251" s="10">
        <f t="shared" ca="1" si="15"/>
        <v>0.66860172052440936</v>
      </c>
      <c r="D251" s="10">
        <f t="shared" ca="1" si="16"/>
        <v>9.126413485158188E-4</v>
      </c>
      <c r="E251" s="10">
        <f t="shared" ca="1" si="17"/>
        <v>14.276958355129709</v>
      </c>
      <c r="F251" s="10">
        <f t="shared" ca="1" si="18"/>
        <v>-9.1305805918882616E-4</v>
      </c>
    </row>
    <row r="252" spans="1:6" x14ac:dyDescent="0.35">
      <c r="A252" s="10">
        <f t="shared" si="19"/>
        <v>15052</v>
      </c>
      <c r="B252" s="10">
        <v>4.0272258349594699E-2</v>
      </c>
      <c r="C252" s="10">
        <f t="shared" ca="1" si="15"/>
        <v>0.66198503332013303</v>
      </c>
      <c r="D252" s="10">
        <f t="shared" ca="1" si="16"/>
        <v>9.0360957048198163E-4</v>
      </c>
      <c r="E252" s="10">
        <f t="shared" ca="1" si="17"/>
        <v>14.277087419237812</v>
      </c>
      <c r="F252" s="10">
        <f t="shared" ca="1" si="18"/>
        <v>-9.0401807171218689E-4</v>
      </c>
    </row>
    <row r="253" spans="1:6" x14ac:dyDescent="0.35">
      <c r="A253" s="10">
        <f t="shared" si="19"/>
        <v>15112</v>
      </c>
      <c r="B253" s="10">
        <v>4.1924775511946101E-2</v>
      </c>
      <c r="C253" s="10">
        <f t="shared" ca="1" si="15"/>
        <v>0.67679064217562312</v>
      </c>
      <c r="D253" s="10">
        <f t="shared" ca="1" si="16"/>
        <v>9.2381922656972564E-4</v>
      </c>
      <c r="E253" s="10">
        <f t="shared" ca="1" si="17"/>
        <v>14.276798623252319</v>
      </c>
      <c r="F253" s="10">
        <f t="shared" ca="1" si="18"/>
        <v>-9.2424621054231339E-4</v>
      </c>
    </row>
    <row r="254" spans="1:6" x14ac:dyDescent="0.35">
      <c r="A254" s="10">
        <f t="shared" si="19"/>
        <v>15172</v>
      </c>
      <c r="B254" s="10">
        <v>4.2077888351797502E-2</v>
      </c>
      <c r="C254" s="10">
        <f t="shared" ca="1" si="15"/>
        <v>0.67816244566985584</v>
      </c>
      <c r="D254" s="10">
        <f t="shared" ca="1" si="16"/>
        <v>9.2569173833935328E-4</v>
      </c>
      <c r="E254" s="10">
        <f t="shared" ca="1" si="17"/>
        <v>14.27677186505913</v>
      </c>
      <c r="F254" s="10">
        <f t="shared" ca="1" si="18"/>
        <v>-9.2612045553028255E-4</v>
      </c>
    </row>
    <row r="255" spans="1:6" x14ac:dyDescent="0.35">
      <c r="A255" s="10">
        <f t="shared" si="19"/>
        <v>15232</v>
      </c>
      <c r="B255" s="10">
        <v>4.2081460536995102E-2</v>
      </c>
      <c r="C255" s="10">
        <f t="shared" ca="1" si="15"/>
        <v>0.67819445040662951</v>
      </c>
      <c r="D255" s="10">
        <f t="shared" ca="1" si="16"/>
        <v>9.2573542480504933E-4</v>
      </c>
      <c r="E255" s="10">
        <f t="shared" ca="1" si="17"/>
        <v>14.276771240779535</v>
      </c>
      <c r="F255" s="10">
        <f t="shared" ca="1" si="18"/>
        <v>-9.2616418247457597E-4</v>
      </c>
    </row>
    <row r="256" spans="1:6" x14ac:dyDescent="0.35">
      <c r="A256" s="10">
        <f t="shared" si="19"/>
        <v>15292</v>
      </c>
      <c r="B256" s="10">
        <v>4.1190495939812097E-2</v>
      </c>
      <c r="C256" s="10">
        <f t="shared" ca="1" si="15"/>
        <v>0.67021191707474526</v>
      </c>
      <c r="D256" s="10">
        <f t="shared" ca="1" si="16"/>
        <v>9.148392668070274E-4</v>
      </c>
      <c r="E256" s="10">
        <f t="shared" ca="1" si="17"/>
        <v>14.276926946877326</v>
      </c>
      <c r="F256" s="10">
        <f t="shared" ca="1" si="18"/>
        <v>-9.1525798764338791E-4</v>
      </c>
    </row>
    <row r="257" spans="1:6" x14ac:dyDescent="0.35">
      <c r="A257" s="10">
        <f t="shared" si="19"/>
        <v>15352</v>
      </c>
      <c r="B257" s="10">
        <v>4.1417610120587499E-2</v>
      </c>
      <c r="C257" s="10">
        <f t="shared" ca="1" si="15"/>
        <v>0.67224673026924853</v>
      </c>
      <c r="D257" s="10">
        <f t="shared" ca="1" si="16"/>
        <v>9.1761678681752433E-4</v>
      </c>
      <c r="E257" s="10">
        <f t="shared" ca="1" si="17"/>
        <v>14.276887256116376</v>
      </c>
      <c r="F257" s="10">
        <f t="shared" ca="1" si="18"/>
        <v>-9.1803805482940592E-4</v>
      </c>
    </row>
    <row r="258" spans="1:6" x14ac:dyDescent="0.35">
      <c r="A258" s="10">
        <f t="shared" si="19"/>
        <v>15412</v>
      </c>
      <c r="B258" s="10">
        <v>4.2618395307750002E-2</v>
      </c>
      <c r="C258" s="10">
        <f t="shared" ca="1" si="15"/>
        <v>0.68300507893008611</v>
      </c>
      <c r="D258" s="10">
        <f t="shared" ca="1" si="16"/>
        <v>9.3230193273956762E-4</v>
      </c>
      <c r="E258" s="10">
        <f t="shared" ca="1" si="17"/>
        <v>14.276677405381152</v>
      </c>
      <c r="F258" s="10">
        <f t="shared" ca="1" si="18"/>
        <v>-9.3273679649030208E-4</v>
      </c>
    </row>
    <row r="259" spans="1:6" x14ac:dyDescent="0.35">
      <c r="A259" s="10">
        <f t="shared" si="19"/>
        <v>15472</v>
      </c>
      <c r="B259" s="10">
        <v>4.2897868393369697E-2</v>
      </c>
      <c r="C259" s="10">
        <f t="shared" ref="C259:C322" ca="1" si="20">(B259-$C$2)/($C$1023-$C$2)</f>
        <v>0.68550899797285991</v>
      </c>
      <c r="D259" s="10">
        <f t="shared" ref="D259:D322" ca="1" si="21">$K$4*C259</f>
        <v>9.3571978223295387E-4</v>
      </c>
      <c r="E259" s="10">
        <f t="shared" ref="E259:E322" ca="1" si="22">$J$6*(1-D259)</f>
        <v>14.27662856431189</v>
      </c>
      <c r="F259" s="10">
        <f t="shared" ref="F259:F322" ca="1" si="23">LN(E259/$J$6)</f>
        <v>-9.3615784127670538E-4</v>
      </c>
    </row>
    <row r="260" spans="1:6" x14ac:dyDescent="0.35">
      <c r="A260" s="10">
        <f t="shared" ref="A260:A323" si="24">A259+60</f>
        <v>15532</v>
      </c>
      <c r="B260" s="10">
        <v>4.3054897445143001E-2</v>
      </c>
      <c r="C260" s="10">
        <f t="shared" ca="1" si="20"/>
        <v>0.68691588848659946</v>
      </c>
      <c r="D260" s="10">
        <f t="shared" ca="1" si="21"/>
        <v>9.3764018778420832E-4</v>
      </c>
      <c r="E260" s="10">
        <f t="shared" ca="1" si="22"/>
        <v>14.276601121716563</v>
      </c>
      <c r="F260" s="10">
        <f t="shared" ca="1" si="23"/>
        <v>-9.3808004731988151E-4</v>
      </c>
    </row>
    <row r="261" spans="1:6" x14ac:dyDescent="0.35">
      <c r="A261" s="10">
        <f t="shared" si="24"/>
        <v>15592</v>
      </c>
      <c r="B261" s="10">
        <v>4.2338657836287298E-2</v>
      </c>
      <c r="C261" s="10">
        <f t="shared" ca="1" si="20"/>
        <v>0.68049879114133638</v>
      </c>
      <c r="D261" s="10">
        <f t="shared" ca="1" si="21"/>
        <v>9.2888084990792419E-4</v>
      </c>
      <c r="E261" s="10">
        <f t="shared" ca="1" si="22"/>
        <v>14.276726292654814</v>
      </c>
      <c r="F261" s="10">
        <f t="shared" ca="1" si="23"/>
        <v>-9.2931252706306979E-4</v>
      </c>
    </row>
    <row r="262" spans="1:6" x14ac:dyDescent="0.35">
      <c r="A262" s="10">
        <f t="shared" si="24"/>
        <v>15652</v>
      </c>
      <c r="B262" s="10">
        <v>4.3285371864420497E-2</v>
      </c>
      <c r="C262" s="10">
        <f t="shared" ca="1" si="20"/>
        <v>0.68898080749667701</v>
      </c>
      <c r="D262" s="10">
        <f t="shared" ca="1" si="21"/>
        <v>9.4045880223296422E-4</v>
      </c>
      <c r="E262" s="10">
        <f t="shared" ca="1" si="22"/>
        <v>14.276560843716091</v>
      </c>
      <c r="F262" s="10">
        <f t="shared" ca="1" si="23"/>
        <v>-9.4090131107491752E-4</v>
      </c>
    </row>
    <row r="263" spans="1:6" x14ac:dyDescent="0.35">
      <c r="A263" s="10">
        <f t="shared" si="24"/>
        <v>15712</v>
      </c>
      <c r="B263" s="10">
        <v>4.2573769085265799E-2</v>
      </c>
      <c r="C263" s="10">
        <f t="shared" ca="1" si="20"/>
        <v>0.68260525349416812</v>
      </c>
      <c r="D263" s="10">
        <f t="shared" ca="1" si="21"/>
        <v>9.3175617101953951E-4</v>
      </c>
      <c r="E263" s="10">
        <f t="shared" ca="1" si="22"/>
        <v>14.276685204316129</v>
      </c>
      <c r="F263" s="10">
        <f t="shared" ca="1" si="23"/>
        <v>-9.3219052563006221E-4</v>
      </c>
    </row>
    <row r="264" spans="1:6" x14ac:dyDescent="0.35">
      <c r="A264" s="10">
        <f t="shared" si="24"/>
        <v>15772</v>
      </c>
      <c r="B264" s="10">
        <v>4.2152718022213799E-2</v>
      </c>
      <c r="C264" s="10">
        <f t="shared" ca="1" si="20"/>
        <v>0.67883287672873349</v>
      </c>
      <c r="D264" s="10">
        <f t="shared" ca="1" si="21"/>
        <v>9.2660687673472124E-4</v>
      </c>
      <c r="E264" s="10">
        <f t="shared" ca="1" si="22"/>
        <v>14.27675878773146</v>
      </c>
      <c r="F264" s="10">
        <f t="shared" ca="1" si="23"/>
        <v>-9.2703644226616022E-4</v>
      </c>
    </row>
    <row r="265" spans="1:6" x14ac:dyDescent="0.35">
      <c r="A265" s="10">
        <f t="shared" si="24"/>
        <v>15832</v>
      </c>
      <c r="B265" s="10">
        <v>4.3340578145493303E-2</v>
      </c>
      <c r="C265" s="10">
        <f t="shared" ca="1" si="20"/>
        <v>0.68947542420780827</v>
      </c>
      <c r="D265" s="10">
        <f t="shared" ca="1" si="21"/>
        <v>9.4113395404365834E-4</v>
      </c>
      <c r="E265" s="10">
        <f t="shared" ca="1" si="22"/>
        <v>14.276551195796715</v>
      </c>
      <c r="F265" s="10">
        <f t="shared" ca="1" si="23"/>
        <v>-9.415770986641145E-4</v>
      </c>
    </row>
    <row r="266" spans="1:6" x14ac:dyDescent="0.35">
      <c r="A266" s="10">
        <f t="shared" si="24"/>
        <v>15892</v>
      </c>
      <c r="B266" s="10">
        <v>4.2653651107145203E-2</v>
      </c>
      <c r="C266" s="10">
        <f t="shared" ca="1" si="20"/>
        <v>0.68332095073319055</v>
      </c>
      <c r="D266" s="10">
        <f t="shared" ca="1" si="21"/>
        <v>9.3273309775080521E-4</v>
      </c>
      <c r="E266" s="10">
        <f t="shared" ca="1" si="22"/>
        <v>14.276671244033141</v>
      </c>
      <c r="F266" s="10">
        <f t="shared" ca="1" si="23"/>
        <v>-9.3316836394576313E-4</v>
      </c>
    </row>
    <row r="267" spans="1:6" x14ac:dyDescent="0.35">
      <c r="A267" s="10">
        <f t="shared" si="24"/>
        <v>15952</v>
      </c>
      <c r="B267" s="10">
        <v>4.2828484910259298E-2</v>
      </c>
      <c r="C267" s="10">
        <f t="shared" ca="1" si="20"/>
        <v>0.68488736163808051</v>
      </c>
      <c r="D267" s="10">
        <f t="shared" ca="1" si="21"/>
        <v>9.3487124863597996E-4</v>
      </c>
      <c r="E267" s="10">
        <f t="shared" ca="1" si="22"/>
        <v>14.276640689856992</v>
      </c>
      <c r="F267" s="10">
        <f t="shared" ca="1" si="23"/>
        <v>-9.3530851330701098E-4</v>
      </c>
    </row>
    <row r="268" spans="1:6" x14ac:dyDescent="0.35">
      <c r="A268" s="10">
        <f t="shared" si="24"/>
        <v>16012</v>
      </c>
      <c r="B268" s="10">
        <v>4.2692175845646101E-2</v>
      </c>
      <c r="C268" s="10">
        <f t="shared" ca="1" si="20"/>
        <v>0.68366611036148317</v>
      </c>
      <c r="D268" s="10">
        <f t="shared" ca="1" si="21"/>
        <v>9.3320424064342465E-4</v>
      </c>
      <c r="E268" s="10">
        <f t="shared" ca="1" si="22"/>
        <v>14.276664511401204</v>
      </c>
      <c r="F268" s="10">
        <f t="shared" ca="1" si="23"/>
        <v>-9.3363994681050044E-4</v>
      </c>
    </row>
    <row r="269" spans="1:6" x14ac:dyDescent="0.35">
      <c r="A269" s="10">
        <f t="shared" si="24"/>
        <v>16072</v>
      </c>
      <c r="B269" s="10">
        <v>4.3423400146431097E-2</v>
      </c>
      <c r="C269" s="10">
        <f t="shared" ca="1" si="20"/>
        <v>0.69021746197809619</v>
      </c>
      <c r="D269" s="10">
        <f t="shared" ca="1" si="21"/>
        <v>9.4214683560010142E-4</v>
      </c>
      <c r="E269" s="10">
        <f t="shared" ca="1" si="22"/>
        <v>14.276536721719273</v>
      </c>
      <c r="F269" s="10">
        <f t="shared" ca="1" si="23"/>
        <v>-9.4259093488977539E-4</v>
      </c>
    </row>
    <row r="270" spans="1:6" x14ac:dyDescent="0.35">
      <c r="A270" s="10">
        <f t="shared" si="24"/>
        <v>16132</v>
      </c>
      <c r="B270" s="10">
        <v>4.3493903127672803E-2</v>
      </c>
      <c r="C270" s="10">
        <f t="shared" ca="1" si="20"/>
        <v>0.69084912837599644</v>
      </c>
      <c r="D270" s="10">
        <f t="shared" ca="1" si="21"/>
        <v>9.4300906023323525E-4</v>
      </c>
      <c r="E270" s="10">
        <f t="shared" ca="1" si="22"/>
        <v>14.276524400529265</v>
      </c>
      <c r="F270" s="10">
        <f t="shared" ca="1" si="23"/>
        <v>-9.4345397300371668E-4</v>
      </c>
    </row>
    <row r="271" spans="1:6" x14ac:dyDescent="0.35">
      <c r="A271" s="10">
        <f t="shared" si="24"/>
        <v>16192</v>
      </c>
      <c r="B271" s="10">
        <v>4.3944068411214399E-2</v>
      </c>
      <c r="C271" s="10">
        <f t="shared" ca="1" si="20"/>
        <v>0.69488235190933267</v>
      </c>
      <c r="D271" s="10">
        <f t="shared" ca="1" si="21"/>
        <v>9.4851441035623913E-4</v>
      </c>
      <c r="E271" s="10">
        <f t="shared" ca="1" si="22"/>
        <v>14.276445729076007</v>
      </c>
      <c r="F271" s="10">
        <f t="shared" ca="1" si="23"/>
        <v>-9.4896453480511421E-4</v>
      </c>
    </row>
    <row r="272" spans="1:6" x14ac:dyDescent="0.35">
      <c r="A272" s="10">
        <f t="shared" si="24"/>
        <v>16252</v>
      </c>
      <c r="B272" s="10">
        <v>4.3387173990189203E-2</v>
      </c>
      <c r="C272" s="10">
        <f t="shared" ca="1" si="20"/>
        <v>0.68989289633250139</v>
      </c>
      <c r="D272" s="10">
        <f t="shared" ca="1" si="21"/>
        <v>9.4170380349386444E-4</v>
      </c>
      <c r="E272" s="10">
        <f t="shared" ca="1" si="22"/>
        <v>14.276543052648071</v>
      </c>
      <c r="F272" s="10">
        <f t="shared" ca="1" si="23"/>
        <v>-9.4214748508695493E-4</v>
      </c>
    </row>
    <row r="273" spans="1:6" x14ac:dyDescent="0.35">
      <c r="A273" s="10">
        <f t="shared" si="24"/>
        <v>16312</v>
      </c>
      <c r="B273" s="10">
        <v>4.3955102612621401E-2</v>
      </c>
      <c r="C273" s="10">
        <f t="shared" ca="1" si="20"/>
        <v>0.69498121204451702</v>
      </c>
      <c r="D273" s="10">
        <f t="shared" ca="1" si="21"/>
        <v>9.4864935444076578E-4</v>
      </c>
      <c r="E273" s="10">
        <f t="shared" ca="1" si="22"/>
        <v>14.27644380072504</v>
      </c>
      <c r="F273" s="10">
        <f t="shared" ca="1" si="23"/>
        <v>-9.4909960701662903E-4</v>
      </c>
    </row>
    <row r="274" spans="1:6" x14ac:dyDescent="0.35">
      <c r="A274" s="10">
        <f t="shared" si="24"/>
        <v>16372</v>
      </c>
      <c r="B274" s="10">
        <v>4.3750626380361403E-2</v>
      </c>
      <c r="C274" s="10">
        <f t="shared" ca="1" si="20"/>
        <v>0.69314922192419781</v>
      </c>
      <c r="D274" s="10">
        <f t="shared" ca="1" si="21"/>
        <v>9.4614868792653004E-4</v>
      </c>
      <c r="E274" s="10">
        <f t="shared" ca="1" si="22"/>
        <v>14.276479535249528</v>
      </c>
      <c r="F274" s="10">
        <f t="shared" ca="1" si="23"/>
        <v>-9.4659656912678743E-4</v>
      </c>
    </row>
    <row r="275" spans="1:6" x14ac:dyDescent="0.35">
      <c r="A275" s="10">
        <f t="shared" si="24"/>
        <v>16432</v>
      </c>
      <c r="B275" s="10">
        <v>4.4622219291590298E-2</v>
      </c>
      <c r="C275" s="10">
        <f t="shared" ca="1" si="20"/>
        <v>0.70095819602677889</v>
      </c>
      <c r="D275" s="10">
        <f t="shared" ca="1" si="21"/>
        <v>9.5680793757655324E-4</v>
      </c>
      <c r="E275" s="10">
        <f t="shared" ca="1" si="22"/>
        <v>14.27632721457203</v>
      </c>
      <c r="F275" s="10">
        <f t="shared" ca="1" si="23"/>
        <v>-9.572659704809339E-4</v>
      </c>
    </row>
    <row r="276" spans="1:6" x14ac:dyDescent="0.35">
      <c r="A276" s="10">
        <f t="shared" si="24"/>
        <v>16492</v>
      </c>
      <c r="B276" s="10">
        <v>4.4447001468599E-2</v>
      </c>
      <c r="C276" s="10">
        <f t="shared" ca="1" si="20"/>
        <v>0.69938834452337406</v>
      </c>
      <c r="D276" s="10">
        <f t="shared" ca="1" si="21"/>
        <v>9.5466509027440562E-4</v>
      </c>
      <c r="E276" s="10">
        <f t="shared" ca="1" si="22"/>
        <v>14.276357835859978</v>
      </c>
      <c r="F276" s="10">
        <f t="shared" ca="1" si="23"/>
        <v>-9.5512107322214858E-4</v>
      </c>
    </row>
    <row r="277" spans="1:6" x14ac:dyDescent="0.35">
      <c r="A277" s="10">
        <f t="shared" si="24"/>
        <v>16552</v>
      </c>
      <c r="B277" s="10">
        <v>4.5488826512194103E-2</v>
      </c>
      <c r="C277" s="10">
        <f t="shared" ca="1" si="20"/>
        <v>0.70872250119220681</v>
      </c>
      <c r="D277" s="10">
        <f t="shared" ca="1" si="21"/>
        <v>9.6740621412736241E-4</v>
      </c>
      <c r="E277" s="10">
        <f t="shared" ca="1" si="22"/>
        <v>14.276175765200119</v>
      </c>
      <c r="F277" s="10">
        <f t="shared" ca="1" si="23"/>
        <v>-9.6787445352844795E-4</v>
      </c>
    </row>
    <row r="278" spans="1:6" x14ac:dyDescent="0.35">
      <c r="A278" s="10">
        <f t="shared" si="24"/>
        <v>16612</v>
      </c>
      <c r="B278" s="10">
        <v>4.5109526795249599E-2</v>
      </c>
      <c r="C278" s="10">
        <f t="shared" ca="1" si="20"/>
        <v>0.70532419261422652</v>
      </c>
      <c r="D278" s="10">
        <f t="shared" ca="1" si="21"/>
        <v>9.6276752291841929E-4</v>
      </c>
      <c r="E278" s="10">
        <f t="shared" ca="1" si="22"/>
        <v>14.276242052097494</v>
      </c>
      <c r="F278" s="10">
        <f t="shared" ca="1" si="23"/>
        <v>-9.6323128125492543E-4</v>
      </c>
    </row>
    <row r="279" spans="1:6" x14ac:dyDescent="0.35">
      <c r="A279" s="10">
        <f t="shared" si="24"/>
        <v>16672</v>
      </c>
      <c r="B279" s="10">
        <v>4.5025667782047703E-2</v>
      </c>
      <c r="C279" s="10">
        <f t="shared" ca="1" si="20"/>
        <v>0.70457286380702189</v>
      </c>
      <c r="D279" s="10">
        <f t="shared" ca="1" si="21"/>
        <v>9.6174195909658493E-4</v>
      </c>
      <c r="E279" s="10">
        <f t="shared" ca="1" si="22"/>
        <v>14.276256707404508</v>
      </c>
      <c r="F279" s="10">
        <f t="shared" ca="1" si="23"/>
        <v>-9.6220472962889032E-4</v>
      </c>
    </row>
    <row r="280" spans="1:6" x14ac:dyDescent="0.35">
      <c r="A280" s="10">
        <f t="shared" si="24"/>
        <v>16732</v>
      </c>
      <c r="B280" s="10">
        <v>4.5670381972703303E-2</v>
      </c>
      <c r="C280" s="10">
        <f t="shared" ca="1" si="20"/>
        <v>0.71034913430387314</v>
      </c>
      <c r="D280" s="10">
        <f t="shared" ca="1" si="21"/>
        <v>9.6962656832478688E-4</v>
      </c>
      <c r="E280" s="10">
        <f t="shared" ca="1" si="22"/>
        <v>14.276144036338637</v>
      </c>
      <c r="F280" s="10">
        <f t="shared" ca="1" si="23"/>
        <v>-9.7009696026003885E-4</v>
      </c>
    </row>
    <row r="281" spans="1:6" x14ac:dyDescent="0.35">
      <c r="A281" s="10">
        <f t="shared" si="24"/>
        <v>16792</v>
      </c>
      <c r="B281" s="10">
        <v>4.5422799651863799E-2</v>
      </c>
      <c r="C281" s="10">
        <f t="shared" ca="1" si="20"/>
        <v>0.70813093827820017</v>
      </c>
      <c r="D281" s="10">
        <f t="shared" ca="1" si="21"/>
        <v>9.6659873074974331E-4</v>
      </c>
      <c r="E281" s="10">
        <f t="shared" ca="1" si="22"/>
        <v>14.276187304137585</v>
      </c>
      <c r="F281" s="10">
        <f t="shared" ca="1" si="23"/>
        <v>-9.6706618855661448E-4</v>
      </c>
    </row>
    <row r="282" spans="1:6" x14ac:dyDescent="0.35">
      <c r="A282" s="10">
        <f t="shared" si="24"/>
        <v>16852</v>
      </c>
      <c r="B282" s="10">
        <v>4.5055163978285302E-2</v>
      </c>
      <c r="C282" s="10">
        <f t="shared" ca="1" si="20"/>
        <v>0.70483713285920968</v>
      </c>
      <c r="D282" s="10">
        <f t="shared" ca="1" si="21"/>
        <v>9.6210268635282131E-4</v>
      </c>
      <c r="E282" s="10">
        <f t="shared" ca="1" si="22"/>
        <v>14.276251552612019</v>
      </c>
      <c r="F282" s="10">
        <f t="shared" ca="1" si="23"/>
        <v>-9.6256580421076761E-4</v>
      </c>
    </row>
    <row r="283" spans="1:6" x14ac:dyDescent="0.35">
      <c r="A283" s="10">
        <f t="shared" si="24"/>
        <v>16912</v>
      </c>
      <c r="B283" s="10">
        <v>4.5351227972381003E-2</v>
      </c>
      <c r="C283" s="10">
        <f t="shared" ca="1" si="20"/>
        <v>0.70748969695514796</v>
      </c>
      <c r="D283" s="10">
        <f t="shared" ca="1" si="21"/>
        <v>9.6572343634377701E-4</v>
      </c>
      <c r="E283" s="10">
        <f t="shared" ca="1" si="22"/>
        <v>14.276199812094646</v>
      </c>
      <c r="F283" s="10">
        <f t="shared" ca="1" si="23"/>
        <v>-9.661900476574185E-4</v>
      </c>
    </row>
    <row r="284" spans="1:6" x14ac:dyDescent="0.35">
      <c r="A284" s="10">
        <f t="shared" si="24"/>
        <v>16972</v>
      </c>
      <c r="B284" s="10">
        <v>4.5339946437216803E-2</v>
      </c>
      <c r="C284" s="10">
        <f t="shared" ca="1" si="20"/>
        <v>0.70738862085092591</v>
      </c>
      <c r="D284" s="10">
        <f t="shared" ca="1" si="21"/>
        <v>9.6558546746151397E-4</v>
      </c>
      <c r="E284" s="10">
        <f t="shared" ca="1" si="22"/>
        <v>14.276201783669974</v>
      </c>
      <c r="F284" s="10">
        <f t="shared" ca="1" si="23"/>
        <v>-9.6605194541605544E-4</v>
      </c>
    </row>
    <row r="285" spans="1:6" x14ac:dyDescent="0.35">
      <c r="A285" s="10">
        <f t="shared" si="24"/>
        <v>17032</v>
      </c>
      <c r="B285" s="10">
        <v>4.5467064054316997E-2</v>
      </c>
      <c r="C285" s="10">
        <f t="shared" ca="1" si="20"/>
        <v>0.70852752201353131</v>
      </c>
      <c r="D285" s="10">
        <f t="shared" ca="1" si="21"/>
        <v>9.671400675484703E-4</v>
      </c>
      <c r="E285" s="10">
        <f t="shared" ca="1" si="22"/>
        <v>14.276179568434731</v>
      </c>
      <c r="F285" s="10">
        <f t="shared" ca="1" si="23"/>
        <v>-9.6760804926387153E-4</v>
      </c>
    </row>
    <row r="286" spans="1:6" x14ac:dyDescent="0.35">
      <c r="A286" s="10">
        <f t="shared" si="24"/>
        <v>17092</v>
      </c>
      <c r="B286" s="10">
        <v>4.5675636954534297E-2</v>
      </c>
      <c r="C286" s="10">
        <f t="shared" ca="1" si="20"/>
        <v>0.71039621593624891</v>
      </c>
      <c r="D286" s="10">
        <f t="shared" ca="1" si="21"/>
        <v>9.6969083475297979E-4</v>
      </c>
      <c r="E286" s="10">
        <f t="shared" ca="1" si="22"/>
        <v>14.27614311797138</v>
      </c>
      <c r="F286" s="10">
        <f t="shared" ca="1" si="23"/>
        <v>-9.7016128906520361E-4</v>
      </c>
    </row>
    <row r="287" spans="1:6" x14ac:dyDescent="0.35">
      <c r="A287" s="10">
        <f t="shared" si="24"/>
        <v>17152</v>
      </c>
      <c r="B287" s="10">
        <v>4.5355514324207299E-2</v>
      </c>
      <c r="C287" s="10">
        <f t="shared" ca="1" si="20"/>
        <v>0.70752810021654999</v>
      </c>
      <c r="D287" s="10">
        <f t="shared" ca="1" si="21"/>
        <v>9.6577585679559084E-4</v>
      </c>
      <c r="E287" s="10">
        <f t="shared" ca="1" si="22"/>
        <v>14.27619906300639</v>
      </c>
      <c r="F287" s="10">
        <f t="shared" ca="1" si="23"/>
        <v>-9.6624251878314673E-4</v>
      </c>
    </row>
    <row r="288" spans="1:6" x14ac:dyDescent="0.35">
      <c r="A288" s="10">
        <f t="shared" si="24"/>
        <v>17212</v>
      </c>
      <c r="B288" s="10">
        <v>4.5723181739846797E-2</v>
      </c>
      <c r="C288" s="10">
        <f t="shared" ca="1" si="20"/>
        <v>0.71082219002625668</v>
      </c>
      <c r="D288" s="10">
        <f t="shared" ca="1" si="21"/>
        <v>9.7027228938584048E-4</v>
      </c>
      <c r="E288" s="10">
        <f t="shared" ca="1" si="22"/>
        <v>14.276134808984676</v>
      </c>
      <c r="F288" s="10">
        <f t="shared" ca="1" si="23"/>
        <v>-9.7074330824596417E-4</v>
      </c>
    </row>
    <row r="289" spans="1:6" x14ac:dyDescent="0.35">
      <c r="A289" s="10">
        <f t="shared" si="24"/>
        <v>17272</v>
      </c>
      <c r="B289" s="10">
        <v>4.5888332928657703E-2</v>
      </c>
      <c r="C289" s="10">
        <f t="shared" ca="1" si="20"/>
        <v>0.71230185024356685</v>
      </c>
      <c r="D289" s="10">
        <f t="shared" ca="1" si="21"/>
        <v>9.722920255824688E-4</v>
      </c>
      <c r="E289" s="10">
        <f t="shared" ca="1" si="22"/>
        <v>14.276105946954425</v>
      </c>
      <c r="F289" s="10">
        <f t="shared" ca="1" si="23"/>
        <v>-9.7276500808356832E-4</v>
      </c>
    </row>
    <row r="290" spans="1:6" x14ac:dyDescent="0.35">
      <c r="A290" s="10">
        <f t="shared" si="24"/>
        <v>17332</v>
      </c>
      <c r="B290" s="10">
        <v>4.7650452477745603E-2</v>
      </c>
      <c r="C290" s="10">
        <f t="shared" ca="1" si="20"/>
        <v>0.7280894338129168</v>
      </c>
      <c r="D290" s="10">
        <f t="shared" ca="1" si="21"/>
        <v>9.9384207715463141E-4</v>
      </c>
      <c r="E290" s="10">
        <f t="shared" ca="1" si="22"/>
        <v>14.27579799671746</v>
      </c>
      <c r="F290" s="10">
        <f t="shared" ca="1" si="23"/>
        <v>-9.9433626564908993E-4</v>
      </c>
    </row>
    <row r="291" spans="1:6" x14ac:dyDescent="0.35">
      <c r="A291" s="10">
        <f t="shared" si="24"/>
        <v>17392</v>
      </c>
      <c r="B291" s="10">
        <v>4.6914389248050498E-2</v>
      </c>
      <c r="C291" s="10">
        <f t="shared" ca="1" si="20"/>
        <v>0.72149472816019755</v>
      </c>
      <c r="D291" s="10">
        <f t="shared" ca="1" si="21"/>
        <v>9.8484030393866965E-4</v>
      </c>
      <c r="E291" s="10">
        <f t="shared" ca="1" si="22"/>
        <v>14.275926632056716</v>
      </c>
      <c r="F291" s="10">
        <f t="shared" ca="1" si="23"/>
        <v>-9.8532557778842908E-4</v>
      </c>
    </row>
    <row r="292" spans="1:6" x14ac:dyDescent="0.35">
      <c r="A292" s="10">
        <f t="shared" si="24"/>
        <v>17452</v>
      </c>
      <c r="B292" s="10">
        <v>4.6654416399155699E-2</v>
      </c>
      <c r="C292" s="10">
        <f t="shared" ca="1" si="20"/>
        <v>0.71916552008812706</v>
      </c>
      <c r="D292" s="10">
        <f t="shared" ca="1" si="21"/>
        <v>9.8166093492029361E-4</v>
      </c>
      <c r="E292" s="10">
        <f t="shared" ca="1" si="22"/>
        <v>14.275972065239989</v>
      </c>
      <c r="F292" s="10">
        <f t="shared" ca="1" si="23"/>
        <v>-9.8214307957669722E-4</v>
      </c>
    </row>
    <row r="293" spans="1:6" x14ac:dyDescent="0.35">
      <c r="A293" s="10">
        <f t="shared" si="24"/>
        <v>17512</v>
      </c>
      <c r="B293" s="10">
        <v>4.6348998749019703E-2</v>
      </c>
      <c r="C293" s="10">
        <f t="shared" ca="1" si="20"/>
        <v>0.71642915258254425</v>
      </c>
      <c r="D293" s="10">
        <f t="shared" ca="1" si="21"/>
        <v>9.7792579327517291E-4</v>
      </c>
      <c r="E293" s="10">
        <f t="shared" ca="1" si="22"/>
        <v>14.276025440414097</v>
      </c>
      <c r="F293" s="10">
        <f t="shared" ca="1" si="23"/>
        <v>-9.7840427467537163E-4</v>
      </c>
    </row>
    <row r="294" spans="1:6" x14ac:dyDescent="0.35">
      <c r="A294" s="10">
        <f t="shared" si="24"/>
        <v>17572</v>
      </c>
      <c r="B294" s="10">
        <v>4.6061719685058199E-2</v>
      </c>
      <c r="C294" s="10">
        <f t="shared" ca="1" si="20"/>
        <v>0.71385529643733292</v>
      </c>
      <c r="D294" s="10">
        <f t="shared" ca="1" si="21"/>
        <v>9.7441247963695951E-4</v>
      </c>
      <c r="E294" s="10">
        <f t="shared" ca="1" si="22"/>
        <v>14.276075645665987</v>
      </c>
      <c r="F294" s="10">
        <f t="shared" ca="1" si="23"/>
        <v>-9.7488752809766111E-4</v>
      </c>
    </row>
    <row r="295" spans="1:6" x14ac:dyDescent="0.35">
      <c r="A295" s="10">
        <f t="shared" si="24"/>
        <v>17632</v>
      </c>
      <c r="B295" s="10">
        <v>4.5659602804273003E-2</v>
      </c>
      <c r="C295" s="10">
        <f t="shared" ca="1" si="20"/>
        <v>0.71025255911833041</v>
      </c>
      <c r="D295" s="10">
        <f t="shared" ca="1" si="21"/>
        <v>9.6949474319652103E-4</v>
      </c>
      <c r="E295" s="10">
        <f t="shared" ca="1" si="22"/>
        <v>14.276145920119721</v>
      </c>
      <c r="F295" s="10">
        <f t="shared" ca="1" si="23"/>
        <v>-9.6996500719528098E-4</v>
      </c>
    </row>
    <row r="296" spans="1:6" x14ac:dyDescent="0.35">
      <c r="A296" s="10">
        <f t="shared" si="24"/>
        <v>17692</v>
      </c>
      <c r="B296" s="10">
        <v>4.6653162180270998E-2</v>
      </c>
      <c r="C296" s="10">
        <f t="shared" ca="1" si="20"/>
        <v>0.7191542830040899</v>
      </c>
      <c r="D296" s="10">
        <f t="shared" ca="1" si="21"/>
        <v>9.8164559630058287E-4</v>
      </c>
      <c r="E296" s="10">
        <f t="shared" ca="1" si="22"/>
        <v>14.275972284428864</v>
      </c>
      <c r="F296" s="10">
        <f t="shared" ca="1" si="23"/>
        <v>-9.8212772588498792E-4</v>
      </c>
    </row>
    <row r="297" spans="1:6" x14ac:dyDescent="0.35">
      <c r="A297" s="10">
        <f t="shared" si="24"/>
        <v>17752</v>
      </c>
      <c r="B297" s="10">
        <v>4.8464743869980197E-2</v>
      </c>
      <c r="C297" s="10">
        <f t="shared" ca="1" si="20"/>
        <v>0.73538501907065967</v>
      </c>
      <c r="D297" s="10">
        <f t="shared" ca="1" si="21"/>
        <v>1.0038005510314505E-3</v>
      </c>
      <c r="E297" s="10">
        <f t="shared" ca="1" si="22"/>
        <v>14.27565569012576</v>
      </c>
      <c r="F297" s="10">
        <f t="shared" ca="1" si="23"/>
        <v>-1.0043046962069405E-3</v>
      </c>
    </row>
    <row r="298" spans="1:6" x14ac:dyDescent="0.35">
      <c r="A298" s="10">
        <f t="shared" si="24"/>
        <v>17812</v>
      </c>
      <c r="B298" s="10">
        <v>4.7686087165405899E-2</v>
      </c>
      <c r="C298" s="10">
        <f t="shared" ca="1" si="20"/>
        <v>0.7284087002382259</v>
      </c>
      <c r="D298" s="10">
        <f t="shared" ca="1" si="21"/>
        <v>9.9427787582517845E-4</v>
      </c>
      <c r="E298" s="10">
        <f t="shared" ca="1" si="22"/>
        <v>14.275791769154457</v>
      </c>
      <c r="F298" s="10">
        <f t="shared" ca="1" si="23"/>
        <v>-9.9477249796076648E-4</v>
      </c>
    </row>
    <row r="299" spans="1:6" x14ac:dyDescent="0.35">
      <c r="A299" s="10">
        <f t="shared" si="24"/>
        <v>17872</v>
      </c>
      <c r="B299" s="10">
        <v>4.71897018680692E-2</v>
      </c>
      <c r="C299" s="10">
        <f t="shared" ca="1" si="20"/>
        <v>0.7239613718101654</v>
      </c>
      <c r="D299" s="10">
        <f t="shared" ca="1" si="21"/>
        <v>9.8820727252087594E-4</v>
      </c>
      <c r="E299" s="10">
        <f t="shared" ca="1" si="22"/>
        <v>14.275878518075675</v>
      </c>
      <c r="F299" s="10">
        <f t="shared" ca="1" si="23"/>
        <v>-9.8869587124537548E-4</v>
      </c>
    </row>
    <row r="300" spans="1:6" x14ac:dyDescent="0.35">
      <c r="A300" s="10">
        <f t="shared" si="24"/>
        <v>17932</v>
      </c>
      <c r="B300" s="10">
        <v>4.7321237951156697E-2</v>
      </c>
      <c r="C300" s="10">
        <f t="shared" ca="1" si="20"/>
        <v>0.72513985990151186</v>
      </c>
      <c r="D300" s="10">
        <f t="shared" ca="1" si="21"/>
        <v>9.8981590876556368E-4</v>
      </c>
      <c r="E300" s="10">
        <f t="shared" ca="1" si="22"/>
        <v>14.275855530663739</v>
      </c>
      <c r="F300" s="10">
        <f t="shared" ca="1" si="23"/>
        <v>-9.9030610002495689E-4</v>
      </c>
    </row>
    <row r="301" spans="1:6" x14ac:dyDescent="0.35">
      <c r="A301" s="10">
        <f t="shared" si="24"/>
        <v>17992</v>
      </c>
      <c r="B301" s="10">
        <v>4.80220474964261E-2</v>
      </c>
      <c r="C301" s="10">
        <f t="shared" ca="1" si="20"/>
        <v>0.7314187127000441</v>
      </c>
      <c r="D301" s="10">
        <f t="shared" ca="1" si="21"/>
        <v>9.9838654283556033E-4</v>
      </c>
      <c r="E301" s="10">
        <f t="shared" ca="1" si="22"/>
        <v>14.275733056302879</v>
      </c>
      <c r="F301" s="10">
        <f t="shared" ca="1" si="23"/>
        <v>-9.9888526265109654E-4</v>
      </c>
    </row>
    <row r="302" spans="1:6" x14ac:dyDescent="0.35">
      <c r="A302" s="10">
        <f t="shared" si="24"/>
        <v>18052</v>
      </c>
      <c r="B302" s="10">
        <v>4.9143293583257301E-2</v>
      </c>
      <c r="C302" s="10">
        <f t="shared" ca="1" si="20"/>
        <v>0.74146443650284566</v>
      </c>
      <c r="D302" s="10">
        <f t="shared" ca="1" si="21"/>
        <v>1.0120989558263843E-3</v>
      </c>
      <c r="E302" s="10">
        <f t="shared" ca="1" si="22"/>
        <v>14.27553710592124</v>
      </c>
      <c r="F302" s="10">
        <f t="shared" ca="1" si="23"/>
        <v>-1.0126114738164245E-3</v>
      </c>
    </row>
    <row r="303" spans="1:6" x14ac:dyDescent="0.35">
      <c r="A303" s="10">
        <f t="shared" si="24"/>
        <v>18112</v>
      </c>
      <c r="B303" s="10">
        <v>4.8093614571133203E-2</v>
      </c>
      <c r="C303" s="10">
        <f t="shared" ca="1" si="20"/>
        <v>0.73205991276693916</v>
      </c>
      <c r="D303" s="10">
        <f t="shared" ca="1" si="21"/>
        <v>9.9926178092687198E-4</v>
      </c>
      <c r="E303" s="10">
        <f t="shared" ca="1" si="22"/>
        <v>14.275720549150554</v>
      </c>
      <c r="F303" s="10">
        <f t="shared" ca="1" si="23"/>
        <v>-9.997613758254394E-4</v>
      </c>
    </row>
    <row r="304" spans="1:6" x14ac:dyDescent="0.35">
      <c r="A304" s="10">
        <f t="shared" si="24"/>
        <v>18172</v>
      </c>
      <c r="B304" s="10">
        <v>4.8126041580328703E-2</v>
      </c>
      <c r="C304" s="10">
        <f t="shared" ca="1" si="20"/>
        <v>0.73235044022737339</v>
      </c>
      <c r="D304" s="10">
        <f t="shared" ca="1" si="21"/>
        <v>9.9965835091036484E-4</v>
      </c>
      <c r="E304" s="10">
        <f t="shared" ca="1" si="22"/>
        <v>14.275714882165492</v>
      </c>
      <c r="F304" s="10">
        <f t="shared" ca="1" si="23"/>
        <v>-1.0001583425611358E-3</v>
      </c>
    </row>
    <row r="305" spans="1:6" x14ac:dyDescent="0.35">
      <c r="A305" s="10">
        <f t="shared" si="24"/>
        <v>18232</v>
      </c>
      <c r="B305" s="10">
        <v>4.8188791516995101E-2</v>
      </c>
      <c r="C305" s="10">
        <f t="shared" ca="1" si="20"/>
        <v>0.7329126437791158</v>
      </c>
      <c r="D305" s="10">
        <f t="shared" ca="1" si="21"/>
        <v>1.0004257587584932E-3</v>
      </c>
      <c r="E305" s="10">
        <f t="shared" ca="1" si="22"/>
        <v>14.275703915907341</v>
      </c>
      <c r="F305" s="10">
        <f t="shared" ca="1" si="23"/>
        <v>-1.0009265186177658E-3</v>
      </c>
    </row>
    <row r="306" spans="1:6" x14ac:dyDescent="0.35">
      <c r="A306" s="10">
        <f t="shared" si="24"/>
        <v>18292</v>
      </c>
      <c r="B306" s="10">
        <v>4.8692407788471302E-2</v>
      </c>
      <c r="C306" s="10">
        <f t="shared" ca="1" si="20"/>
        <v>0.73742475760075221</v>
      </c>
      <c r="D306" s="10">
        <f t="shared" ca="1" si="21"/>
        <v>1.0065847941250268E-3</v>
      </c>
      <c r="E306" s="10">
        <f t="shared" ca="1" si="22"/>
        <v>14.275615903291952</v>
      </c>
      <c r="F306" s="10">
        <f t="shared" ca="1" si="23"/>
        <v>-1.0070917408173971E-3</v>
      </c>
    </row>
    <row r="307" spans="1:6" x14ac:dyDescent="0.35">
      <c r="A307" s="10">
        <f t="shared" si="24"/>
        <v>18352</v>
      </c>
      <c r="B307" s="10">
        <v>4.8667829542961102E-2</v>
      </c>
      <c r="C307" s="10">
        <f t="shared" ca="1" si="20"/>
        <v>0.73720455057496825</v>
      </c>
      <c r="D307" s="10">
        <f t="shared" ca="1" si="21"/>
        <v>1.0062842115348318E-3</v>
      </c>
      <c r="E307" s="10">
        <f t="shared" ca="1" si="22"/>
        <v>14.275620198617167</v>
      </c>
      <c r="F307" s="10">
        <f t="shared" ca="1" si="23"/>
        <v>-1.0067908554056749E-3</v>
      </c>
    </row>
    <row r="308" spans="1:6" x14ac:dyDescent="0.35">
      <c r="A308" s="10">
        <f t="shared" si="24"/>
        <v>18412</v>
      </c>
      <c r="B308" s="10">
        <v>4.7847094271726898E-2</v>
      </c>
      <c r="C308" s="10">
        <f t="shared" ca="1" si="20"/>
        <v>0.72985123184603751</v>
      </c>
      <c r="D308" s="10">
        <f t="shared" ca="1" si="21"/>
        <v>9.9624693146984126E-4</v>
      </c>
      <c r="E308" s="10">
        <f t="shared" ca="1" si="22"/>
        <v>14.275763631349296</v>
      </c>
      <c r="F308" s="10">
        <f t="shared" ca="1" si="23"/>
        <v>-9.9674351528485279E-4</v>
      </c>
    </row>
    <row r="309" spans="1:6" x14ac:dyDescent="0.35">
      <c r="A309" s="10">
        <f t="shared" si="24"/>
        <v>18472</v>
      </c>
      <c r="B309" s="10">
        <v>4.7523933737582298E-2</v>
      </c>
      <c r="C309" s="10">
        <f t="shared" ca="1" si="20"/>
        <v>0.72695589824522444</v>
      </c>
      <c r="D309" s="10">
        <f t="shared" ca="1" si="21"/>
        <v>9.922948011047315E-4</v>
      </c>
      <c r="E309" s="10">
        <f t="shared" ca="1" si="22"/>
        <v>14.275820107292212</v>
      </c>
      <c r="F309" s="10">
        <f t="shared" ca="1" si="23"/>
        <v>-9.9278745152082048E-4</v>
      </c>
    </row>
    <row r="310" spans="1:6" x14ac:dyDescent="0.35">
      <c r="A310" s="10">
        <f t="shared" si="24"/>
        <v>18532</v>
      </c>
      <c r="B310" s="10">
        <v>4.8856990518960697E-2</v>
      </c>
      <c r="C310" s="10">
        <f t="shared" ca="1" si="20"/>
        <v>0.73889932475654929</v>
      </c>
      <c r="D310" s="10">
        <f t="shared" ca="1" si="21"/>
        <v>1.00859757829269E-3</v>
      </c>
      <c r="E310" s="10">
        <f t="shared" ca="1" si="22"/>
        <v>14.275587140606197</v>
      </c>
      <c r="F310" s="10">
        <f t="shared" ca="1" si="23"/>
        <v>-1.0091065550940647E-3</v>
      </c>
    </row>
    <row r="311" spans="1:6" x14ac:dyDescent="0.35">
      <c r="A311" s="10">
        <f t="shared" si="24"/>
        <v>18592</v>
      </c>
      <c r="B311" s="10">
        <v>4.9123008581683399E-2</v>
      </c>
      <c r="C311" s="10">
        <f t="shared" ca="1" si="20"/>
        <v>0.74128269448782835</v>
      </c>
      <c r="D311" s="10">
        <f t="shared" ca="1" si="21"/>
        <v>1.0118508779758857E-3</v>
      </c>
      <c r="E311" s="10">
        <f t="shared" ca="1" si="22"/>
        <v>14.275540650953724</v>
      </c>
      <c r="F311" s="10">
        <f t="shared" ca="1" si="23"/>
        <v>-1.0123631446629546E-3</v>
      </c>
    </row>
    <row r="312" spans="1:6" x14ac:dyDescent="0.35">
      <c r="A312" s="10">
        <f t="shared" si="24"/>
        <v>18652</v>
      </c>
      <c r="B312" s="10">
        <v>4.8946128090381499E-2</v>
      </c>
      <c r="C312" s="10">
        <f t="shared" ca="1" si="20"/>
        <v>0.73969794642708431</v>
      </c>
      <c r="D312" s="10">
        <f t="shared" ca="1" si="21"/>
        <v>1.0096876968729701E-3</v>
      </c>
      <c r="E312" s="10">
        <f t="shared" ca="1" si="22"/>
        <v>14.275571562811685</v>
      </c>
      <c r="F312" s="10">
        <f t="shared" ca="1" si="23"/>
        <v>-1.010197774870762E-3</v>
      </c>
    </row>
    <row r="313" spans="1:6" x14ac:dyDescent="0.35">
      <c r="A313" s="10">
        <f t="shared" si="24"/>
        <v>18712</v>
      </c>
      <c r="B313" s="10">
        <v>4.9131446022504799E-2</v>
      </c>
      <c r="C313" s="10">
        <f t="shared" ca="1" si="20"/>
        <v>0.74135828913300916</v>
      </c>
      <c r="D313" s="10">
        <f t="shared" ca="1" si="21"/>
        <v>1.0119540646665575E-3</v>
      </c>
      <c r="E313" s="10">
        <f t="shared" ca="1" si="22"/>
        <v>14.275539176415913</v>
      </c>
      <c r="F313" s="10">
        <f t="shared" ca="1" si="23"/>
        <v>-1.0124664358743343E-3</v>
      </c>
    </row>
    <row r="314" spans="1:6" x14ac:dyDescent="0.35">
      <c r="A314" s="10">
        <f t="shared" si="24"/>
        <v>18772</v>
      </c>
      <c r="B314" s="10">
        <v>4.9807346792228598E-2</v>
      </c>
      <c r="C314" s="10">
        <f t="shared" ca="1" si="20"/>
        <v>0.74741397354563921</v>
      </c>
      <c r="D314" s="10">
        <f t="shared" ca="1" si="21"/>
        <v>1.0202200738897976E-3</v>
      </c>
      <c r="E314" s="10">
        <f t="shared" ca="1" si="22"/>
        <v>14.275421055144115</v>
      </c>
      <c r="F314" s="10">
        <f t="shared" ca="1" si="23"/>
        <v>-1.0207408526253492E-3</v>
      </c>
    </row>
    <row r="315" spans="1:6" x14ac:dyDescent="0.35">
      <c r="A315" s="10">
        <f t="shared" si="24"/>
        <v>18832</v>
      </c>
      <c r="B315" s="10">
        <v>4.9079206754114799E-2</v>
      </c>
      <c r="C315" s="10">
        <f t="shared" ca="1" si="20"/>
        <v>0.74089025515896023</v>
      </c>
      <c r="D315" s="10">
        <f t="shared" ca="1" si="21"/>
        <v>1.0113151982919808E-3</v>
      </c>
      <c r="E315" s="10">
        <f t="shared" ca="1" si="22"/>
        <v>14.275548305816406</v>
      </c>
      <c r="F315" s="10">
        <f t="shared" ca="1" si="23"/>
        <v>-1.0118269225459235E-3</v>
      </c>
    </row>
    <row r="316" spans="1:6" x14ac:dyDescent="0.35">
      <c r="A316" s="10">
        <f t="shared" si="24"/>
        <v>18892</v>
      </c>
      <c r="B316" s="10">
        <v>4.93928826314214E-2</v>
      </c>
      <c r="C316" s="10">
        <f t="shared" ca="1" si="20"/>
        <v>0.74370061165788814</v>
      </c>
      <c r="D316" s="10">
        <f t="shared" ca="1" si="21"/>
        <v>1.0151513349130174E-3</v>
      </c>
      <c r="E316" s="10">
        <f t="shared" ca="1" si="22"/>
        <v>14.275493487424091</v>
      </c>
      <c r="F316" s="10">
        <f t="shared" ca="1" si="23"/>
        <v>-1.015666950010527E-3</v>
      </c>
    </row>
    <row r="317" spans="1:6" x14ac:dyDescent="0.35">
      <c r="A317" s="10">
        <f t="shared" si="24"/>
        <v>18952</v>
      </c>
      <c r="B317" s="10">
        <v>4.9161248946554499E-2</v>
      </c>
      <c r="C317" s="10">
        <f t="shared" ca="1" si="20"/>
        <v>0.74162530629100454</v>
      </c>
      <c r="D317" s="10">
        <f t="shared" ca="1" si="21"/>
        <v>1.0123185430872214E-3</v>
      </c>
      <c r="E317" s="10">
        <f t="shared" ca="1" si="22"/>
        <v>14.275533968019282</v>
      </c>
      <c r="F317" s="10">
        <f t="shared" ca="1" si="23"/>
        <v>-1.0128312835706E-3</v>
      </c>
    </row>
    <row r="318" spans="1:6" x14ac:dyDescent="0.35">
      <c r="A318" s="10">
        <f t="shared" si="24"/>
        <v>19012</v>
      </c>
      <c r="B318" s="10">
        <v>5.0167639711033898E-2</v>
      </c>
      <c r="C318" s="10">
        <f t="shared" ca="1" si="20"/>
        <v>0.75064199208049298</v>
      </c>
      <c r="D318" s="10">
        <f t="shared" ca="1" si="21"/>
        <v>1.0246263191898729E-3</v>
      </c>
      <c r="E318" s="10">
        <f t="shared" ca="1" si="22"/>
        <v>14.275358089898775</v>
      </c>
      <c r="F318" s="10">
        <f t="shared" ca="1" si="23"/>
        <v>-1.0251516075837214E-3</v>
      </c>
    </row>
    <row r="319" spans="1:6" x14ac:dyDescent="0.35">
      <c r="A319" s="10">
        <f t="shared" si="24"/>
        <v>19072</v>
      </c>
      <c r="B319" s="10">
        <v>4.9672961893977401E-2</v>
      </c>
      <c r="C319" s="10">
        <f t="shared" ca="1" si="20"/>
        <v>0.74620996169939569</v>
      </c>
      <c r="D319" s="10">
        <f t="shared" ca="1" si="21"/>
        <v>1.0185765977196752E-3</v>
      </c>
      <c r="E319" s="10">
        <f t="shared" ca="1" si="22"/>
        <v>14.275444540418585</v>
      </c>
      <c r="F319" s="10">
        <f t="shared" ca="1" si="23"/>
        <v>-1.019095699388834E-3</v>
      </c>
    </row>
    <row r="320" spans="1:6" x14ac:dyDescent="0.35">
      <c r="A320" s="10">
        <f t="shared" si="24"/>
        <v>19132</v>
      </c>
      <c r="B320" s="10">
        <v>5.0757030978850301E-2</v>
      </c>
      <c r="C320" s="10">
        <f t="shared" ca="1" si="20"/>
        <v>0.75592260082268248</v>
      </c>
      <c r="D320" s="10">
        <f t="shared" ca="1" si="21"/>
        <v>1.0318343501229616E-3</v>
      </c>
      <c r="E320" s="10">
        <f t="shared" ca="1" si="22"/>
        <v>14.275255087136742</v>
      </c>
      <c r="F320" s="10">
        <f t="shared" ca="1" si="23"/>
        <v>-1.0323670576615266E-3</v>
      </c>
    </row>
    <row r="321" spans="1:6" x14ac:dyDescent="0.35">
      <c r="A321" s="10">
        <f t="shared" si="24"/>
        <v>19192</v>
      </c>
      <c r="B321" s="10">
        <v>4.9920820007080001E-2</v>
      </c>
      <c r="C321" s="10">
        <f t="shared" ca="1" si="20"/>
        <v>0.74843062866604626</v>
      </c>
      <c r="D321" s="10">
        <f t="shared" ca="1" si="21"/>
        <v>1.0216078081291533E-3</v>
      </c>
      <c r="E321" s="10">
        <f t="shared" ca="1" si="22"/>
        <v>14.275401224421834</v>
      </c>
      <c r="F321" s="10">
        <f t="shared" ca="1" si="23"/>
        <v>-1.0221300050698571E-3</v>
      </c>
    </row>
    <row r="322" spans="1:6" x14ac:dyDescent="0.35">
      <c r="A322" s="10">
        <f t="shared" si="24"/>
        <v>19252</v>
      </c>
      <c r="B322" s="10">
        <v>5.0270800709300102E-2</v>
      </c>
      <c r="C322" s="10">
        <f t="shared" ca="1" si="20"/>
        <v>0.7515662556368834</v>
      </c>
      <c r="D322" s="10">
        <f t="shared" ca="1" si="21"/>
        <v>1.025887938944346E-3</v>
      </c>
      <c r="E322" s="10">
        <f t="shared" ca="1" si="22"/>
        <v>14.275340061352486</v>
      </c>
      <c r="F322" s="10">
        <f t="shared" ca="1" si="23"/>
        <v>-1.0264145221503291E-3</v>
      </c>
    </row>
    <row r="323" spans="1:6" x14ac:dyDescent="0.35">
      <c r="A323" s="10">
        <f t="shared" si="24"/>
        <v>19312</v>
      </c>
      <c r="B323" s="10">
        <v>5.1172291509719199E-2</v>
      </c>
      <c r="C323" s="10">
        <f t="shared" ref="C323:C386" ca="1" si="25">(B323-$C$2)/($C$1023-$C$2)</f>
        <v>0.75964309773081717</v>
      </c>
      <c r="D323" s="10">
        <f t="shared" ref="D323:D386" ca="1" si="26">$K$4*C323</f>
        <v>1.0369128284025656E-3</v>
      </c>
      <c r="E323" s="10">
        <f t="shared" ref="E323:E386" ca="1" si="27">$J$6*(1-D323)</f>
        <v>14.275182515682127</v>
      </c>
      <c r="F323" s="10">
        <f t="shared" ref="F323:F386" ca="1" si="28">LN(E323/$J$6)</f>
        <v>-1.0374507944240427E-3</v>
      </c>
    </row>
    <row r="324" spans="1:6" x14ac:dyDescent="0.35">
      <c r="A324" s="10">
        <f t="shared" ref="A324:A387" si="29">A323+60</f>
        <v>19372</v>
      </c>
      <c r="B324" s="10">
        <v>5.0533035518985803E-2</v>
      </c>
      <c r="C324" s="10">
        <f t="shared" ca="1" si="25"/>
        <v>0.75391572958423769</v>
      </c>
      <c r="D324" s="10">
        <f t="shared" ca="1" si="26"/>
        <v>1.0290949708824846E-3</v>
      </c>
      <c r="E324" s="10">
        <f t="shared" ca="1" si="27"/>
        <v>14.27529423286609</v>
      </c>
      <c r="F324" s="10">
        <f t="shared" ca="1" si="28"/>
        <v>-1.0296248526756378E-3</v>
      </c>
    </row>
    <row r="325" spans="1:6" x14ac:dyDescent="0.35">
      <c r="A325" s="10">
        <f t="shared" si="29"/>
        <v>19432</v>
      </c>
      <c r="B325" s="10">
        <v>5.1046868128896701E-2</v>
      </c>
      <c r="C325" s="10">
        <f t="shared" ca="1" si="25"/>
        <v>0.75851937595648544</v>
      </c>
      <c r="D325" s="10">
        <f t="shared" ca="1" si="26"/>
        <v>1.0353789481806028E-3</v>
      </c>
      <c r="E325" s="10">
        <f t="shared" ca="1" si="27"/>
        <v>14.275204434830497</v>
      </c>
      <c r="F325" s="10">
        <f t="shared" ca="1" si="28"/>
        <v>-1.0359153232300403E-3</v>
      </c>
    </row>
    <row r="326" spans="1:6" x14ac:dyDescent="0.35">
      <c r="A326" s="10">
        <f t="shared" si="29"/>
        <v>19492</v>
      </c>
      <c r="B326" s="10">
        <v>5.0408336070866602E-2</v>
      </c>
      <c r="C326" s="10">
        <f t="shared" ca="1" si="25"/>
        <v>0.75279849383297848</v>
      </c>
      <c r="D326" s="10">
        <f t="shared" ca="1" si="26"/>
        <v>1.0275699440820158E-3</v>
      </c>
      <c r="E326" s="10">
        <f t="shared" ca="1" si="27"/>
        <v>14.275316025499066</v>
      </c>
      <c r="F326" s="10">
        <f t="shared" ca="1" si="28"/>
        <v>-1.0280982560263562E-3</v>
      </c>
    </row>
    <row r="327" spans="1:6" x14ac:dyDescent="0.35">
      <c r="A327" s="10">
        <f t="shared" si="29"/>
        <v>19552</v>
      </c>
      <c r="B327" s="10">
        <v>5.1822057311523201E-2</v>
      </c>
      <c r="C327" s="10">
        <f t="shared" ca="1" si="25"/>
        <v>0.76546462777501667</v>
      </c>
      <c r="D327" s="10">
        <f t="shared" ca="1" si="26"/>
        <v>1.0448592169128978E-3</v>
      </c>
      <c r="E327" s="10">
        <f t="shared" ca="1" si="27"/>
        <v>14.275068961790314</v>
      </c>
      <c r="F327" s="10">
        <f t="shared" ca="1" si="28"/>
        <v>-1.0454054628376782E-3</v>
      </c>
    </row>
    <row r="328" spans="1:6" x14ac:dyDescent="0.35">
      <c r="A328" s="10">
        <f t="shared" si="29"/>
        <v>19612</v>
      </c>
      <c r="B328" s="10">
        <v>5.0560750013074897E-2</v>
      </c>
      <c r="C328" s="10">
        <f t="shared" ca="1" si="25"/>
        <v>0.75416403560396272</v>
      </c>
      <c r="D328" s="10">
        <f t="shared" ca="1" si="26"/>
        <v>1.0294339085994092E-3</v>
      </c>
      <c r="E328" s="10">
        <f t="shared" ca="1" si="27"/>
        <v>14.275289389446113</v>
      </c>
      <c r="F328" s="10">
        <f t="shared" ca="1" si="28"/>
        <v>-1.0299641396086167E-3</v>
      </c>
    </row>
    <row r="329" spans="1:6" x14ac:dyDescent="0.35">
      <c r="A329" s="10">
        <f t="shared" si="29"/>
        <v>19672</v>
      </c>
      <c r="B329" s="10">
        <v>4.93440927965067E-2</v>
      </c>
      <c r="C329" s="10">
        <f t="shared" ca="1" si="25"/>
        <v>0.74326348263537134</v>
      </c>
      <c r="D329" s="10">
        <f t="shared" ca="1" si="26"/>
        <v>1.0145546537972819E-3</v>
      </c>
      <c r="E329" s="10">
        <f t="shared" ca="1" si="27"/>
        <v>14.275502013997237</v>
      </c>
      <c r="F329" s="10">
        <f t="shared" ca="1" si="28"/>
        <v>-1.0150696627358982E-3</v>
      </c>
    </row>
    <row r="330" spans="1:6" x14ac:dyDescent="0.35">
      <c r="A330" s="10">
        <f t="shared" si="29"/>
        <v>19732</v>
      </c>
      <c r="B330" s="10">
        <v>5.0160904024447797E-2</v>
      </c>
      <c r="C330" s="10">
        <f t="shared" ca="1" si="25"/>
        <v>0.75058164418018725</v>
      </c>
      <c r="D330" s="10">
        <f t="shared" ca="1" si="26"/>
        <v>1.0245439443059556E-3</v>
      </c>
      <c r="E330" s="10">
        <f t="shared" ca="1" si="27"/>
        <v>14.275359267035867</v>
      </c>
      <c r="F330" s="10">
        <f t="shared" ca="1" si="28"/>
        <v>-1.0250691482131624E-3</v>
      </c>
    </row>
    <row r="331" spans="1:6" x14ac:dyDescent="0.35">
      <c r="A331" s="10">
        <f t="shared" si="29"/>
        <v>19792</v>
      </c>
      <c r="B331" s="10">
        <v>5.1993780354320701E-2</v>
      </c>
      <c r="C331" s="10">
        <f t="shared" ca="1" si="25"/>
        <v>0.76700316804622126</v>
      </c>
      <c r="D331" s="10">
        <f t="shared" ca="1" si="26"/>
        <v>1.0469593243830921E-3</v>
      </c>
      <c r="E331" s="10">
        <f t="shared" ca="1" si="27"/>
        <v>14.275038951254563</v>
      </c>
      <c r="F331" s="10">
        <f t="shared" ca="1" si="28"/>
        <v>-1.0475077691295793E-3</v>
      </c>
    </row>
    <row r="332" spans="1:6" x14ac:dyDescent="0.35">
      <c r="A332" s="10">
        <f t="shared" si="29"/>
        <v>19852</v>
      </c>
      <c r="B332" s="10">
        <v>5.1321423900272903E-2</v>
      </c>
      <c r="C332" s="10">
        <f t="shared" ca="1" si="25"/>
        <v>0.76097923867538719</v>
      </c>
      <c r="D332" s="10">
        <f t="shared" ca="1" si="26"/>
        <v>1.0387366607919036E-3</v>
      </c>
      <c r="E332" s="10">
        <f t="shared" ca="1" si="27"/>
        <v>14.275156453117283</v>
      </c>
      <c r="F332" s="10">
        <f t="shared" ca="1" si="28"/>
        <v>-1.0392765215983288E-3</v>
      </c>
    </row>
    <row r="333" spans="1:6" x14ac:dyDescent="0.35">
      <c r="A333" s="10">
        <f t="shared" si="29"/>
        <v>19912</v>
      </c>
      <c r="B333" s="10">
        <v>5.1624001765333501E-2</v>
      </c>
      <c r="C333" s="10">
        <f t="shared" ca="1" si="25"/>
        <v>0.76369016333050055</v>
      </c>
      <c r="D333" s="10">
        <f t="shared" ca="1" si="26"/>
        <v>1.0424370729461333E-3</v>
      </c>
      <c r="E333" s="10">
        <f t="shared" ca="1" si="27"/>
        <v>14.275103574227598</v>
      </c>
      <c r="F333" s="10">
        <f t="shared" ca="1" si="28"/>
        <v>-1.0429807883639312E-3</v>
      </c>
    </row>
    <row r="334" spans="1:6" x14ac:dyDescent="0.35">
      <c r="A334" s="10">
        <f t="shared" si="29"/>
        <v>19972</v>
      </c>
      <c r="B334" s="10">
        <v>5.1801173804341502E-2</v>
      </c>
      <c r="C334" s="10">
        <f t="shared" ca="1" si="25"/>
        <v>0.76527752349198275</v>
      </c>
      <c r="D334" s="10">
        <f t="shared" ca="1" si="26"/>
        <v>1.0446038195665566E-3</v>
      </c>
      <c r="E334" s="10">
        <f t="shared" ca="1" si="27"/>
        <v>14.275072611418393</v>
      </c>
      <c r="F334" s="10">
        <f t="shared" ca="1" si="28"/>
        <v>-1.0451497983907008E-3</v>
      </c>
    </row>
    <row r="335" spans="1:6" x14ac:dyDescent="0.35">
      <c r="A335" s="10">
        <f t="shared" si="29"/>
        <v>20032</v>
      </c>
      <c r="B335" s="10">
        <v>5.0581071200125997E-2</v>
      </c>
      <c r="C335" s="10">
        <f t="shared" ca="1" si="25"/>
        <v>0.75434610182016471</v>
      </c>
      <c r="D335" s="10">
        <f t="shared" ca="1" si="26"/>
        <v>1.0296824289845248E-3</v>
      </c>
      <c r="E335" s="10">
        <f t="shared" ca="1" si="27"/>
        <v>14.275285838089811</v>
      </c>
      <c r="F335" s="10">
        <f t="shared" ca="1" si="28"/>
        <v>-1.0302129161235587E-3</v>
      </c>
    </row>
    <row r="336" spans="1:6" x14ac:dyDescent="0.35">
      <c r="A336" s="10">
        <f t="shared" si="29"/>
        <v>20092</v>
      </c>
      <c r="B336" s="10">
        <v>5.0960448360619699E-2</v>
      </c>
      <c r="C336" s="10">
        <f t="shared" ca="1" si="25"/>
        <v>0.75774510424806296</v>
      </c>
      <c r="D336" s="10">
        <f t="shared" ca="1" si="26"/>
        <v>1.034322067298606E-3</v>
      </c>
      <c r="E336" s="10">
        <f t="shared" ca="1" si="27"/>
        <v>14.275219537658302</v>
      </c>
      <c r="F336" s="10">
        <f t="shared" ca="1" si="28"/>
        <v>-1.034857347501287E-3</v>
      </c>
    </row>
    <row r="337" spans="1:6" x14ac:dyDescent="0.35">
      <c r="A337" s="10">
        <f t="shared" si="29"/>
        <v>20152</v>
      </c>
      <c r="B337" s="10">
        <v>5.1603304894053001E-2</v>
      </c>
      <c r="C337" s="10">
        <f t="shared" ca="1" si="25"/>
        <v>0.76350473119842188</v>
      </c>
      <c r="D337" s="10">
        <f t="shared" ca="1" si="26"/>
        <v>1.042183958085846E-3</v>
      </c>
      <c r="E337" s="10">
        <f t="shared" ca="1" si="27"/>
        <v>14.275107191238952</v>
      </c>
      <c r="F337" s="10">
        <f t="shared" ca="1" si="28"/>
        <v>-1.0427274094040834E-3</v>
      </c>
    </row>
    <row r="338" spans="1:6" x14ac:dyDescent="0.35">
      <c r="A338" s="10">
        <f t="shared" si="29"/>
        <v>20212</v>
      </c>
      <c r="B338" s="10">
        <v>5.11240245770722E-2</v>
      </c>
      <c r="C338" s="10">
        <f t="shared" ca="1" si="25"/>
        <v>0.75921065361362039</v>
      </c>
      <c r="D338" s="10">
        <f t="shared" ca="1" si="26"/>
        <v>1.0363225421825919E-3</v>
      </c>
      <c r="E338" s="10">
        <f t="shared" ca="1" si="27"/>
        <v>14.27519095087221</v>
      </c>
      <c r="F338" s="10">
        <f t="shared" ca="1" si="28"/>
        <v>-1.0368598956680384E-3</v>
      </c>
    </row>
    <row r="339" spans="1:6" x14ac:dyDescent="0.35">
      <c r="A339" s="10">
        <f t="shared" si="29"/>
        <v>20272</v>
      </c>
      <c r="B339" s="10">
        <v>5.1575579568338498E-2</v>
      </c>
      <c r="C339" s="10">
        <f t="shared" ca="1" si="25"/>
        <v>0.76325632813352673</v>
      </c>
      <c r="D339" s="10">
        <f t="shared" ca="1" si="26"/>
        <v>1.041844887902264E-3</v>
      </c>
      <c r="E339" s="10">
        <f t="shared" ca="1" si="27"/>
        <v>14.275112036551876</v>
      </c>
      <c r="F339" s="10">
        <f t="shared" ca="1" si="28"/>
        <v>-1.0423879855359201E-3</v>
      </c>
    </row>
    <row r="340" spans="1:6" x14ac:dyDescent="0.35">
      <c r="A340" s="10">
        <f t="shared" si="29"/>
        <v>20332</v>
      </c>
      <c r="B340" s="10">
        <v>5.2150923477602501E-2</v>
      </c>
      <c r="C340" s="10">
        <f t="shared" ca="1" si="25"/>
        <v>0.76841108057545016</v>
      </c>
      <c r="D340" s="10">
        <f t="shared" ca="1" si="26"/>
        <v>1.0488811249854896E-3</v>
      </c>
      <c r="E340" s="10">
        <f t="shared" ca="1" si="27"/>
        <v>14.275011488723957</v>
      </c>
      <c r="F340" s="10">
        <f t="shared" ca="1" si="28"/>
        <v>-1.0494315857382352E-3</v>
      </c>
    </row>
    <row r="341" spans="1:6" x14ac:dyDescent="0.35">
      <c r="A341" s="10">
        <f t="shared" si="29"/>
        <v>20392</v>
      </c>
      <c r="B341" s="10">
        <v>5.2373928037723103E-2</v>
      </c>
      <c r="C341" s="10">
        <f t="shared" ca="1" si="25"/>
        <v>0.77040907391879199</v>
      </c>
      <c r="D341" s="10">
        <f t="shared" ca="1" si="26"/>
        <v>1.0516083858991511E-3</v>
      </c>
      <c r="E341" s="10">
        <f t="shared" ca="1" si="27"/>
        <v>14.274972516165501</v>
      </c>
      <c r="F341" s="10">
        <f t="shared" ca="1" si="28"/>
        <v>-1.0521617139546266E-3</v>
      </c>
    </row>
    <row r="342" spans="1:6" x14ac:dyDescent="0.35">
      <c r="A342" s="10">
        <f t="shared" si="29"/>
        <v>20452</v>
      </c>
      <c r="B342" s="10">
        <v>5.2666048438756399E-2</v>
      </c>
      <c r="C342" s="10">
        <f t="shared" ca="1" si="25"/>
        <v>0.77302630567586117</v>
      </c>
      <c r="D342" s="10">
        <f t="shared" ca="1" si="26"/>
        <v>1.0551809072475505E-3</v>
      </c>
      <c r="E342" s="10">
        <f t="shared" ca="1" si="27"/>
        <v>14.274921464835431</v>
      </c>
      <c r="F342" s="10">
        <f t="shared" ca="1" si="28"/>
        <v>-1.0557380025464145E-3</v>
      </c>
    </row>
    <row r="343" spans="1:6" x14ac:dyDescent="0.35">
      <c r="A343" s="10">
        <f t="shared" si="29"/>
        <v>20512</v>
      </c>
      <c r="B343" s="10">
        <v>5.3042112713383799E-2</v>
      </c>
      <c r="C343" s="10">
        <f t="shared" ca="1" si="25"/>
        <v>0.77639562654072547</v>
      </c>
      <c r="D343" s="10">
        <f t="shared" ca="1" si="26"/>
        <v>1.0597800302280904E-3</v>
      </c>
      <c r="E343" s="10">
        <f t="shared" ca="1" si="27"/>
        <v>14.27485574336804</v>
      </c>
      <c r="F343" s="10">
        <f t="shared" ca="1" si="28"/>
        <v>-1.0603419941581946E-3</v>
      </c>
    </row>
    <row r="344" spans="1:6" x14ac:dyDescent="0.35">
      <c r="A344" s="10">
        <f t="shared" si="29"/>
        <v>20572</v>
      </c>
      <c r="B344" s="10">
        <v>5.1916424299417098E-2</v>
      </c>
      <c r="C344" s="10">
        <f t="shared" ca="1" si="25"/>
        <v>0.76631010202693894</v>
      </c>
      <c r="D344" s="10">
        <f t="shared" ca="1" si="26"/>
        <v>1.0460132892667717E-3</v>
      </c>
      <c r="E344" s="10">
        <f t="shared" ca="1" si="27"/>
        <v>14.275052470096377</v>
      </c>
      <c r="F344" s="10">
        <f t="shared" ca="1" si="28"/>
        <v>-1.046560742963308E-3</v>
      </c>
    </row>
    <row r="345" spans="1:6" x14ac:dyDescent="0.35">
      <c r="A345" s="10">
        <f t="shared" si="29"/>
        <v>20632</v>
      </c>
      <c r="B345" s="10">
        <v>5.2522518213761998E-2</v>
      </c>
      <c r="C345" s="10">
        <f t="shared" ca="1" si="25"/>
        <v>0.77174035693135079</v>
      </c>
      <c r="D345" s="10">
        <f t="shared" ca="1" si="26"/>
        <v>1.0534255872112939E-3</v>
      </c>
      <c r="E345" s="10">
        <f t="shared" ca="1" si="27"/>
        <v>14.274946548358749</v>
      </c>
      <c r="F345" s="10">
        <f t="shared" ca="1" si="28"/>
        <v>-1.0539808299173934E-3</v>
      </c>
    </row>
    <row r="346" spans="1:6" x14ac:dyDescent="0.35">
      <c r="A346" s="10">
        <f t="shared" si="29"/>
        <v>20692</v>
      </c>
      <c r="B346" s="10">
        <v>5.1749477324286301E-2</v>
      </c>
      <c r="C346" s="10">
        <f t="shared" ca="1" si="25"/>
        <v>0.76481435259104413</v>
      </c>
      <c r="D346" s="10">
        <f t="shared" ca="1" si="26"/>
        <v>1.0439715912867753E-3</v>
      </c>
      <c r="E346" s="10">
        <f t="shared" ca="1" si="27"/>
        <v>14.275081645960512</v>
      </c>
      <c r="F346" s="10">
        <f t="shared" ca="1" si="28"/>
        <v>-1.0445169091924523E-3</v>
      </c>
    </row>
    <row r="347" spans="1:6" x14ac:dyDescent="0.35">
      <c r="A347" s="10">
        <f t="shared" si="29"/>
        <v>20752</v>
      </c>
      <c r="B347" s="10">
        <v>5.1434859843278898E-2</v>
      </c>
      <c r="C347" s="10">
        <f t="shared" ca="1" si="25"/>
        <v>0.76199555986137146</v>
      </c>
      <c r="D347" s="10">
        <f t="shared" ca="1" si="26"/>
        <v>1.0401239392107721E-3</v>
      </c>
      <c r="E347" s="10">
        <f t="shared" ca="1" si="27"/>
        <v>14.275136628908676</v>
      </c>
      <c r="F347" s="10">
        <f t="shared" ca="1" si="28"/>
        <v>-1.0406652434968668E-3</v>
      </c>
    </row>
    <row r="348" spans="1:6" x14ac:dyDescent="0.35">
      <c r="A348" s="10">
        <f t="shared" si="29"/>
        <v>20812</v>
      </c>
      <c r="B348" s="10">
        <v>5.2951997183728998E-2</v>
      </c>
      <c r="C348" s="10">
        <f t="shared" ca="1" si="25"/>
        <v>0.77558824292361628</v>
      </c>
      <c r="D348" s="10">
        <f t="shared" ca="1" si="26"/>
        <v>1.0586779515907364E-3</v>
      </c>
      <c r="E348" s="10">
        <f t="shared" ca="1" si="27"/>
        <v>14.274871492071767</v>
      </c>
      <c r="F348" s="10">
        <f t="shared" ca="1" si="28"/>
        <v>-1.0592387469293963E-3</v>
      </c>
    </row>
    <row r="349" spans="1:6" x14ac:dyDescent="0.35">
      <c r="A349" s="10">
        <f t="shared" si="29"/>
        <v>20872</v>
      </c>
      <c r="B349" s="10">
        <v>5.2599518576126297E-2</v>
      </c>
      <c r="C349" s="10">
        <f t="shared" ca="1" si="25"/>
        <v>0.77243023614886808</v>
      </c>
      <c r="D349" s="10">
        <f t="shared" ca="1" si="26"/>
        <v>1.0543672723432049E-3</v>
      </c>
      <c r="E349" s="10">
        <f t="shared" ca="1" si="27"/>
        <v>14.274933091678214</v>
      </c>
      <c r="F349" s="10">
        <f t="shared" ca="1" si="28"/>
        <v>-1.0549235085348951E-3</v>
      </c>
    </row>
    <row r="350" spans="1:6" x14ac:dyDescent="0.35">
      <c r="A350" s="10">
        <f t="shared" si="29"/>
        <v>20932</v>
      </c>
      <c r="B350" s="10">
        <v>5.2279779121083503E-2</v>
      </c>
      <c r="C350" s="10">
        <f t="shared" ca="1" si="25"/>
        <v>0.76956555346061384</v>
      </c>
      <c r="D350" s="10">
        <f t="shared" ca="1" si="26"/>
        <v>1.050456980473738E-3</v>
      </c>
      <c r="E350" s="10">
        <f t="shared" ca="1" si="27"/>
        <v>14.274988969749028</v>
      </c>
      <c r="F350" s="10">
        <f t="shared" ca="1" si="28"/>
        <v>-1.051009097091406E-3</v>
      </c>
    </row>
    <row r="351" spans="1:6" x14ac:dyDescent="0.35">
      <c r="A351" s="10">
        <f t="shared" si="29"/>
        <v>20992</v>
      </c>
      <c r="B351" s="10">
        <v>5.3005121751467599E-2</v>
      </c>
      <c r="C351" s="10">
        <f t="shared" ca="1" si="25"/>
        <v>0.77606420867360915</v>
      </c>
      <c r="D351" s="10">
        <f t="shared" ca="1" si="26"/>
        <v>1.0593276448394766E-3</v>
      </c>
      <c r="E351" s="10">
        <f t="shared" ca="1" si="27"/>
        <v>14.274862207955243</v>
      </c>
      <c r="F351" s="10">
        <f t="shared" ca="1" si="28"/>
        <v>-1.059889128934515E-3</v>
      </c>
    </row>
    <row r="352" spans="1:6" x14ac:dyDescent="0.35">
      <c r="A352" s="10">
        <f t="shared" si="29"/>
        <v>21052</v>
      </c>
      <c r="B352" s="10">
        <v>5.3068880109754697E-2</v>
      </c>
      <c r="C352" s="10">
        <f t="shared" ca="1" si="25"/>
        <v>0.7766354471064516</v>
      </c>
      <c r="D352" s="10">
        <f t="shared" ca="1" si="26"/>
        <v>1.0601073853003064E-3</v>
      </c>
      <c r="E352" s="10">
        <f t="shared" ca="1" si="27"/>
        <v>14.274851065464059</v>
      </c>
      <c r="F352" s="10">
        <f t="shared" ca="1" si="28"/>
        <v>-1.0606696965764714E-3</v>
      </c>
    </row>
    <row r="353" spans="1:6" x14ac:dyDescent="0.35">
      <c r="A353" s="10">
        <f t="shared" si="29"/>
        <v>21112</v>
      </c>
      <c r="B353" s="10">
        <v>5.2472179803102897E-2</v>
      </c>
      <c r="C353" s="10">
        <f t="shared" ca="1" si="25"/>
        <v>0.77128935355564898</v>
      </c>
      <c r="D353" s="10">
        <f t="shared" ca="1" si="26"/>
        <v>1.0528099676034609E-3</v>
      </c>
      <c r="E353" s="10">
        <f t="shared" ca="1" si="27"/>
        <v>14.274955345562946</v>
      </c>
      <c r="F353" s="10">
        <f t="shared" ca="1" si="28"/>
        <v>-1.0533645613061166E-3</v>
      </c>
    </row>
    <row r="354" spans="1:6" x14ac:dyDescent="0.35">
      <c r="A354" s="10">
        <f t="shared" si="29"/>
        <v>21172</v>
      </c>
      <c r="B354" s="10">
        <v>5.3012640064664003E-2</v>
      </c>
      <c r="C354" s="10">
        <f t="shared" ca="1" si="25"/>
        <v>0.77613156846083253</v>
      </c>
      <c r="D354" s="10">
        <f t="shared" ca="1" si="26"/>
        <v>1.0594195909490365E-3</v>
      </c>
      <c r="E354" s="10">
        <f t="shared" ca="1" si="27"/>
        <v>14.274860894045338</v>
      </c>
      <c r="F354" s="10">
        <f t="shared" ca="1" si="28"/>
        <v>-1.0599811725525996E-3</v>
      </c>
    </row>
    <row r="355" spans="1:6" x14ac:dyDescent="0.35">
      <c r="A355" s="10">
        <f t="shared" si="29"/>
        <v>21232</v>
      </c>
      <c r="B355" s="10">
        <v>5.2542111909033899E-2</v>
      </c>
      <c r="C355" s="10">
        <f t="shared" ca="1" si="25"/>
        <v>0.77191590523719522</v>
      </c>
      <c r="D355" s="10">
        <f t="shared" ca="1" si="26"/>
        <v>1.0536652106487715E-3</v>
      </c>
      <c r="E355" s="10">
        <f t="shared" ca="1" si="27"/>
        <v>14.274943124139828</v>
      </c>
      <c r="F355" s="10">
        <f t="shared" ca="1" si="28"/>
        <v>-1.0542207060752417E-3</v>
      </c>
    </row>
    <row r="356" spans="1:6" x14ac:dyDescent="0.35">
      <c r="A356" s="10">
        <f t="shared" si="29"/>
        <v>21292</v>
      </c>
      <c r="B356" s="10">
        <v>5.3410071584653003E-2</v>
      </c>
      <c r="C356" s="10">
        <f t="shared" ca="1" si="25"/>
        <v>0.77969232762621821</v>
      </c>
      <c r="D356" s="10">
        <f t="shared" ca="1" si="26"/>
        <v>1.0642800272097879E-3</v>
      </c>
      <c r="E356" s="10">
        <f t="shared" ca="1" si="27"/>
        <v>14.274791438411171</v>
      </c>
      <c r="F356" s="10">
        <f t="shared" ca="1" si="28"/>
        <v>-1.0648467753528142E-3</v>
      </c>
    </row>
    <row r="357" spans="1:6" x14ac:dyDescent="0.35">
      <c r="A357" s="10">
        <f t="shared" si="29"/>
        <v>21352</v>
      </c>
      <c r="B357" s="10">
        <v>5.4460028366297202E-2</v>
      </c>
      <c r="C357" s="10">
        <f t="shared" ca="1" si="25"/>
        <v>0.78909934001819471</v>
      </c>
      <c r="D357" s="10">
        <f t="shared" ca="1" si="26"/>
        <v>1.0771205991248359E-3</v>
      </c>
      <c r="E357" s="10">
        <f t="shared" ca="1" si="27"/>
        <v>14.274607946638506</v>
      </c>
      <c r="F357" s="10">
        <f t="shared" ca="1" si="28"/>
        <v>-1.0777011104085347E-3</v>
      </c>
    </row>
    <row r="358" spans="1:6" x14ac:dyDescent="0.35">
      <c r="A358" s="10">
        <f t="shared" si="29"/>
        <v>21412</v>
      </c>
      <c r="B358" s="10">
        <v>5.3771580010403601E-2</v>
      </c>
      <c r="C358" s="10">
        <f t="shared" ca="1" si="25"/>
        <v>0.78293123640826778</v>
      </c>
      <c r="D358" s="10">
        <f t="shared" ca="1" si="26"/>
        <v>1.0687011376972857E-3</v>
      </c>
      <c r="E358" s="10">
        <f t="shared" ca="1" si="27"/>
        <v>14.274728260742304</v>
      </c>
      <c r="F358" s="10">
        <f t="shared" ca="1" si="28"/>
        <v>-1.0692726059470655E-3</v>
      </c>
    </row>
    <row r="359" spans="1:6" x14ac:dyDescent="0.35">
      <c r="A359" s="10">
        <f t="shared" si="29"/>
        <v>21472</v>
      </c>
      <c r="B359" s="10">
        <v>5.4510248582936197E-2</v>
      </c>
      <c r="C359" s="10">
        <f t="shared" ca="1" si="25"/>
        <v>0.78954928444306027</v>
      </c>
      <c r="D359" s="10">
        <f t="shared" ca="1" si="26"/>
        <v>1.0777347732647774E-3</v>
      </c>
      <c r="E359" s="10">
        <f t="shared" ca="1" si="27"/>
        <v>14.274599170090045</v>
      </c>
      <c r="F359" s="10">
        <f t="shared" ca="1" si="28"/>
        <v>-1.0783159469904807E-3</v>
      </c>
    </row>
    <row r="360" spans="1:6" x14ac:dyDescent="0.35">
      <c r="A360" s="10">
        <f t="shared" si="29"/>
        <v>21532</v>
      </c>
      <c r="B360" s="10">
        <v>5.2991983679547001E-2</v>
      </c>
      <c r="C360" s="10">
        <f t="shared" ca="1" si="25"/>
        <v>0.77594649906162849</v>
      </c>
      <c r="D360" s="10">
        <f t="shared" ca="1" si="26"/>
        <v>1.059166971219123E-3</v>
      </c>
      <c r="E360" s="10">
        <f t="shared" ca="1" si="27"/>
        <v>14.274864503981279</v>
      </c>
      <c r="F360" s="10">
        <f t="shared" ca="1" si="28"/>
        <v>-1.0597282849404276E-3</v>
      </c>
    </row>
    <row r="361" spans="1:6" x14ac:dyDescent="0.35">
      <c r="A361" s="10">
        <f t="shared" si="29"/>
        <v>21592</v>
      </c>
      <c r="B361" s="10">
        <v>5.5501950658251399E-2</v>
      </c>
      <c r="C361" s="10">
        <f t="shared" ca="1" si="25"/>
        <v>0.79843436797671763</v>
      </c>
      <c r="D361" s="10">
        <f t="shared" ca="1" si="26"/>
        <v>1.0898629122882196E-3</v>
      </c>
      <c r="E361" s="10">
        <f t="shared" ca="1" si="27"/>
        <v>14.274425858983401</v>
      </c>
      <c r="F361" s="10">
        <f t="shared" ca="1" si="28"/>
        <v>-1.0904572447384827E-3</v>
      </c>
    </row>
    <row r="362" spans="1:6" x14ac:dyDescent="0.35">
      <c r="A362" s="10">
        <f t="shared" si="29"/>
        <v>21652</v>
      </c>
      <c r="B362" s="10">
        <v>5.3367758338189103E-2</v>
      </c>
      <c r="C362" s="10">
        <f t="shared" ca="1" si="25"/>
        <v>0.77931322513286871</v>
      </c>
      <c r="D362" s="10">
        <f t="shared" ca="1" si="26"/>
        <v>1.0637625523063658E-3</v>
      </c>
      <c r="E362" s="10">
        <f t="shared" ca="1" si="27"/>
        <v>14.274798833127541</v>
      </c>
      <c r="F362" s="10">
        <f t="shared" ca="1" si="28"/>
        <v>-1.0643287492585383E-3</v>
      </c>
    </row>
    <row r="363" spans="1:6" x14ac:dyDescent="0.35">
      <c r="A363" s="10">
        <f t="shared" si="29"/>
        <v>21712</v>
      </c>
      <c r="B363" s="10">
        <v>5.4203536352895501E-2</v>
      </c>
      <c r="C363" s="10">
        <f t="shared" ca="1" si="25"/>
        <v>0.78680131824177979</v>
      </c>
      <c r="D363" s="10">
        <f t="shared" ca="1" si="26"/>
        <v>1.0739837994000296E-3</v>
      </c>
      <c r="E363" s="10">
        <f t="shared" ca="1" si="27"/>
        <v>14.274652771506572</v>
      </c>
      <c r="F363" s="10">
        <f t="shared" ca="1" si="28"/>
        <v>-1.0745609332593476E-3</v>
      </c>
    </row>
    <row r="364" spans="1:6" x14ac:dyDescent="0.35">
      <c r="A364" s="10">
        <f t="shared" si="29"/>
        <v>21772</v>
      </c>
      <c r="B364" s="10">
        <v>5.50091855329322E-2</v>
      </c>
      <c r="C364" s="10">
        <f t="shared" ca="1" si="25"/>
        <v>0.79401947421989794</v>
      </c>
      <c r="D364" s="10">
        <f t="shared" ca="1" si="26"/>
        <v>1.0838365823101607E-3</v>
      </c>
      <c r="E364" s="10">
        <f t="shared" ca="1" si="27"/>
        <v>14.274511975238788</v>
      </c>
      <c r="F364" s="10">
        <f t="shared" ca="1" si="28"/>
        <v>-1.0844243579189118E-3</v>
      </c>
    </row>
    <row r="365" spans="1:6" x14ac:dyDescent="0.35">
      <c r="A365" s="10">
        <f t="shared" si="29"/>
        <v>21832</v>
      </c>
      <c r="B365" s="10">
        <v>5.4329551117674901E-2</v>
      </c>
      <c r="C365" s="10">
        <f t="shared" ca="1" si="25"/>
        <v>0.78793033847820848</v>
      </c>
      <c r="D365" s="10">
        <f t="shared" ca="1" si="26"/>
        <v>1.0755249120227546E-3</v>
      </c>
      <c r="E365" s="10">
        <f t="shared" ca="1" si="27"/>
        <v>14.274630749007194</v>
      </c>
      <c r="F365" s="10">
        <f t="shared" ca="1" si="28"/>
        <v>-1.0761037039816398E-3</v>
      </c>
    </row>
    <row r="366" spans="1:6" x14ac:dyDescent="0.35">
      <c r="A366" s="10">
        <f t="shared" si="29"/>
        <v>21892</v>
      </c>
      <c r="B366" s="10">
        <v>5.4255514266968799E-2</v>
      </c>
      <c r="C366" s="10">
        <f t="shared" ca="1" si="25"/>
        <v>0.78726701063059501</v>
      </c>
      <c r="D366" s="10">
        <f t="shared" ca="1" si="26"/>
        <v>1.0746194695107623E-3</v>
      </c>
      <c r="E366" s="10">
        <f t="shared" ca="1" si="27"/>
        <v>14.27464368778069</v>
      </c>
      <c r="F366" s="10">
        <f t="shared" ca="1" si="28"/>
        <v>-1.0751972870058778E-3</v>
      </c>
    </row>
    <row r="367" spans="1:6" x14ac:dyDescent="0.35">
      <c r="A367" s="10">
        <f t="shared" si="29"/>
        <v>21952</v>
      </c>
      <c r="B367" s="10">
        <v>5.5026714016415297E-2</v>
      </c>
      <c r="C367" s="10">
        <f t="shared" ca="1" si="25"/>
        <v>0.79417651940901501</v>
      </c>
      <c r="D367" s="10">
        <f t="shared" ca="1" si="26"/>
        <v>1.0840509489933056E-3</v>
      </c>
      <c r="E367" s="10">
        <f t="shared" ca="1" si="27"/>
        <v>14.274508911938884</v>
      </c>
      <c r="F367" s="10">
        <f t="shared" ca="1" si="28"/>
        <v>-1.0846389572156639E-3</v>
      </c>
    </row>
    <row r="368" spans="1:6" x14ac:dyDescent="0.35">
      <c r="A368" s="10">
        <f t="shared" si="29"/>
        <v>22012</v>
      </c>
      <c r="B368" s="10">
        <v>5.43347217854485E-2</v>
      </c>
      <c r="C368" s="10">
        <f t="shared" ca="1" si="25"/>
        <v>0.78797666470484118</v>
      </c>
      <c r="D368" s="10">
        <f t="shared" ca="1" si="26"/>
        <v>1.0755881473221082E-3</v>
      </c>
      <c r="E368" s="10">
        <f t="shared" ca="1" si="27"/>
        <v>14.274629845374767</v>
      </c>
      <c r="F368" s="10">
        <f t="shared" ca="1" si="28"/>
        <v>-1.0761670073673399E-3</v>
      </c>
    </row>
    <row r="369" spans="1:6" x14ac:dyDescent="0.35">
      <c r="A369" s="10">
        <f t="shared" si="29"/>
        <v>22072</v>
      </c>
      <c r="B369" s="10">
        <v>5.5192210119404797E-2</v>
      </c>
      <c r="C369" s="10">
        <f t="shared" ca="1" si="25"/>
        <v>0.79565926986014124</v>
      </c>
      <c r="D369" s="10">
        <f t="shared" ca="1" si="26"/>
        <v>1.0860749033590928E-3</v>
      </c>
      <c r="E369" s="10">
        <f t="shared" ca="1" si="27"/>
        <v>14.274479989630997</v>
      </c>
      <c r="F369" s="10">
        <f t="shared" ca="1" si="28"/>
        <v>-1.0866651100847964E-3</v>
      </c>
    </row>
    <row r="370" spans="1:6" x14ac:dyDescent="0.35">
      <c r="A370" s="10">
        <f t="shared" si="29"/>
        <v>22132</v>
      </c>
      <c r="B370" s="10">
        <v>5.4173206388978698E-2</v>
      </c>
      <c r="C370" s="10">
        <f t="shared" ca="1" si="25"/>
        <v>0.78652957910793964</v>
      </c>
      <c r="D370" s="10">
        <f t="shared" ca="1" si="26"/>
        <v>1.0736128754823377E-3</v>
      </c>
      <c r="E370" s="10">
        <f t="shared" ca="1" si="27"/>
        <v>14.274658072009355</v>
      </c>
      <c r="F370" s="10">
        <f t="shared" ca="1" si="28"/>
        <v>-1.0741896106161298E-3</v>
      </c>
    </row>
    <row r="371" spans="1:6" x14ac:dyDescent="0.35">
      <c r="A371" s="10">
        <f t="shared" si="29"/>
        <v>22192</v>
      </c>
      <c r="B371" s="10">
        <v>5.4080441777093598E-2</v>
      </c>
      <c r="C371" s="10">
        <f t="shared" ca="1" si="25"/>
        <v>0.78569846122880793</v>
      </c>
      <c r="D371" s="10">
        <f t="shared" ca="1" si="26"/>
        <v>1.0724783995773228E-3</v>
      </c>
      <c r="E371" s="10">
        <f t="shared" ca="1" si="27"/>
        <v>14.27467428367004</v>
      </c>
      <c r="F371" s="10">
        <f t="shared" ca="1" si="28"/>
        <v>-1.0730539160588215E-3</v>
      </c>
    </row>
    <row r="372" spans="1:6" x14ac:dyDescent="0.35">
      <c r="A372" s="10">
        <f t="shared" si="29"/>
        <v>22252</v>
      </c>
      <c r="B372" s="10">
        <v>5.5612406992852498E-2</v>
      </c>
      <c r="C372" s="10">
        <f t="shared" ca="1" si="25"/>
        <v>0.79942399357515193</v>
      </c>
      <c r="D372" s="10">
        <f t="shared" ca="1" si="26"/>
        <v>1.0912137512300824E-3</v>
      </c>
      <c r="E372" s="10">
        <f t="shared" ca="1" si="27"/>
        <v>14.27440655549492</v>
      </c>
      <c r="F372" s="10">
        <f t="shared" ca="1" si="28"/>
        <v>-1.0918095584303274E-3</v>
      </c>
    </row>
    <row r="373" spans="1:6" x14ac:dyDescent="0.35">
      <c r="A373" s="10">
        <f t="shared" si="29"/>
        <v>22312</v>
      </c>
      <c r="B373" s="10">
        <v>5.62161264616408E-2</v>
      </c>
      <c r="C373" s="10">
        <f t="shared" ca="1" si="25"/>
        <v>0.80483297480509886</v>
      </c>
      <c r="D373" s="10">
        <f t="shared" ca="1" si="26"/>
        <v>1.0985970106089601E-3</v>
      </c>
      <c r="E373" s="10">
        <f t="shared" ca="1" si="27"/>
        <v>14.274301048718396</v>
      </c>
      <c r="F373" s="10">
        <f t="shared" ca="1" si="28"/>
        <v>-1.0992009106405474E-3</v>
      </c>
    </row>
    <row r="374" spans="1:6" x14ac:dyDescent="0.35">
      <c r="A374" s="10">
        <f t="shared" si="29"/>
        <v>22372</v>
      </c>
      <c r="B374" s="10">
        <v>5.4267610128361801E-2</v>
      </c>
      <c r="C374" s="10">
        <f t="shared" ca="1" si="25"/>
        <v>0.78737538263219053</v>
      </c>
      <c r="D374" s="10">
        <f t="shared" ca="1" si="26"/>
        <v>1.0747673972929402E-3</v>
      </c>
      <c r="E374" s="10">
        <f t="shared" ca="1" si="27"/>
        <v>14.274641573892684</v>
      </c>
      <c r="F374" s="10">
        <f t="shared" ca="1" si="28"/>
        <v>-1.0753453739361751E-3</v>
      </c>
    </row>
    <row r="375" spans="1:6" x14ac:dyDescent="0.35">
      <c r="A375" s="10">
        <f t="shared" si="29"/>
        <v>22432</v>
      </c>
      <c r="B375" s="10">
        <v>5.5898826435001402E-2</v>
      </c>
      <c r="C375" s="10">
        <f t="shared" ca="1" si="25"/>
        <v>0.80199014800045931</v>
      </c>
      <c r="D375" s="10">
        <f t="shared" ca="1" si="26"/>
        <v>1.094716552020627E-3</v>
      </c>
      <c r="E375" s="10">
        <f t="shared" ca="1" si="27"/>
        <v>14.274356500471624</v>
      </c>
      <c r="F375" s="10">
        <f t="shared" ca="1" si="28"/>
        <v>-1.0953161918489907E-3</v>
      </c>
    </row>
    <row r="376" spans="1:6" x14ac:dyDescent="0.35">
      <c r="A376" s="10">
        <f t="shared" si="29"/>
        <v>22492</v>
      </c>
      <c r="B376" s="10">
        <v>5.5389455425087601E-2</v>
      </c>
      <c r="C376" s="10">
        <f t="shared" ca="1" si="25"/>
        <v>0.797426475013016</v>
      </c>
      <c r="D376" s="10">
        <f t="shared" ca="1" si="26"/>
        <v>1.0884871383927668E-3</v>
      </c>
      <c r="E376" s="10">
        <f t="shared" ca="1" si="27"/>
        <v>14.274445518792367</v>
      </c>
      <c r="F376" s="10">
        <f t="shared" ca="1" si="28"/>
        <v>-1.0890799707505784E-3</v>
      </c>
    </row>
    <row r="377" spans="1:6" x14ac:dyDescent="0.35">
      <c r="A377" s="10">
        <f t="shared" si="29"/>
        <v>22552</v>
      </c>
      <c r="B377" s="10">
        <v>5.5830336971680501E-2</v>
      </c>
      <c r="C377" s="10">
        <f t="shared" ca="1" si="25"/>
        <v>0.80137652157178796</v>
      </c>
      <c r="D377" s="10">
        <f t="shared" ca="1" si="26"/>
        <v>1.0938789519454907E-3</v>
      </c>
      <c r="E377" s="10">
        <f t="shared" ca="1" si="27"/>
        <v>14.274368469776698</v>
      </c>
      <c r="F377" s="10">
        <f t="shared" ca="1" si="28"/>
        <v>-1.0944776741858093E-3</v>
      </c>
    </row>
    <row r="378" spans="1:6" x14ac:dyDescent="0.35">
      <c r="A378" s="10">
        <f t="shared" si="29"/>
        <v>22612</v>
      </c>
      <c r="B378" s="10">
        <v>5.64859733932771E-2</v>
      </c>
      <c r="C378" s="10">
        <f t="shared" ca="1" si="25"/>
        <v>0.80725064901247368</v>
      </c>
      <c r="D378" s="10">
        <f t="shared" ca="1" si="26"/>
        <v>1.1018971359020267E-3</v>
      </c>
      <c r="E378" s="10">
        <f t="shared" ca="1" si="27"/>
        <v>14.274253889927959</v>
      </c>
      <c r="F378" s="10">
        <f t="shared" ca="1" si="28"/>
        <v>-1.102504670886129E-3</v>
      </c>
    </row>
    <row r="379" spans="1:6" x14ac:dyDescent="0.35">
      <c r="A379" s="10">
        <f t="shared" si="29"/>
        <v>22672</v>
      </c>
      <c r="B379" s="10">
        <v>5.5244784962795598E-2</v>
      </c>
      <c r="C379" s="10">
        <f t="shared" ca="1" si="25"/>
        <v>0.79613031039431359</v>
      </c>
      <c r="D379" s="10">
        <f t="shared" ca="1" si="26"/>
        <v>1.0867178736882381E-3</v>
      </c>
      <c r="E379" s="10">
        <f t="shared" ca="1" si="27"/>
        <v>14.274470801584995</v>
      </c>
      <c r="F379" s="10">
        <f t="shared" ca="1" si="28"/>
        <v>-1.0873087796942256E-3</v>
      </c>
    </row>
    <row r="380" spans="1:6" x14ac:dyDescent="0.35">
      <c r="A380" s="10">
        <f t="shared" si="29"/>
        <v>22732</v>
      </c>
      <c r="B380" s="10">
        <v>5.6400958669449497E-2</v>
      </c>
      <c r="C380" s="10">
        <f t="shared" ca="1" si="25"/>
        <v>0.80648896569890494</v>
      </c>
      <c r="D380" s="10">
        <f t="shared" ca="1" si="26"/>
        <v>1.1008574381790052E-3</v>
      </c>
      <c r="E380" s="10">
        <f t="shared" ca="1" si="27"/>
        <v>14.274268747208421</v>
      </c>
      <c r="F380" s="10">
        <f t="shared" ca="1" si="28"/>
        <v>-1.1014638268010677E-3</v>
      </c>
    </row>
    <row r="381" spans="1:6" x14ac:dyDescent="0.35">
      <c r="A381" s="10">
        <f t="shared" si="29"/>
        <v>22792</v>
      </c>
      <c r="B381" s="10">
        <v>5.7223565004209297E-2</v>
      </c>
      <c r="C381" s="10">
        <f t="shared" ca="1" si="25"/>
        <v>0.81385904808713982</v>
      </c>
      <c r="D381" s="10">
        <f t="shared" ca="1" si="26"/>
        <v>1.110917600638946E-3</v>
      </c>
      <c r="E381" s="10">
        <f t="shared" ca="1" si="27"/>
        <v>14.274124987486868</v>
      </c>
      <c r="F381" s="10">
        <f t="shared" ca="1" si="28"/>
        <v>-1.1115351269863002E-3</v>
      </c>
    </row>
    <row r="382" spans="1:6" x14ac:dyDescent="0.35">
      <c r="A382" s="10">
        <f t="shared" si="29"/>
        <v>22852</v>
      </c>
      <c r="B382" s="10">
        <v>5.6194441844957498E-2</v>
      </c>
      <c r="C382" s="10">
        <f t="shared" ca="1" si="25"/>
        <v>0.80463869303900981</v>
      </c>
      <c r="D382" s="10">
        <f t="shared" ca="1" si="26"/>
        <v>1.0983318159982485E-3</v>
      </c>
      <c r="E382" s="10">
        <f t="shared" ca="1" si="27"/>
        <v>14.274304838349384</v>
      </c>
      <c r="F382" s="10">
        <f t="shared" ca="1" si="28"/>
        <v>-1.0989354244026472E-3</v>
      </c>
    </row>
    <row r="383" spans="1:6" x14ac:dyDescent="0.35">
      <c r="A383" s="10">
        <f t="shared" si="29"/>
        <v>22912</v>
      </c>
      <c r="B383" s="10">
        <v>5.7084399094516999E-2</v>
      </c>
      <c r="C383" s="10">
        <f t="shared" ca="1" si="25"/>
        <v>0.81261220111219479</v>
      </c>
      <c r="D383" s="10">
        <f t="shared" ca="1" si="26"/>
        <v>1.109215654518146E-3</v>
      </c>
      <c r="E383" s="10">
        <f t="shared" ca="1" si="27"/>
        <v>14.274149308296934</v>
      </c>
      <c r="F383" s="10">
        <f t="shared" ca="1" si="28"/>
        <v>-1.1098312894923456E-3</v>
      </c>
    </row>
    <row r="384" spans="1:6" x14ac:dyDescent="0.35">
      <c r="A384" s="10">
        <f t="shared" si="29"/>
        <v>22972</v>
      </c>
      <c r="B384" s="10">
        <v>5.6539925540425903E-2</v>
      </c>
      <c r="C384" s="10">
        <f t="shared" ca="1" si="25"/>
        <v>0.80773402940076711</v>
      </c>
      <c r="D384" s="10">
        <f t="shared" ca="1" si="26"/>
        <v>1.1025569501320472E-3</v>
      </c>
      <c r="E384" s="10">
        <f t="shared" ca="1" si="27"/>
        <v>14.274244461182612</v>
      </c>
      <c r="F384" s="10">
        <f t="shared" ca="1" si="28"/>
        <v>-1.1031652131837431E-3</v>
      </c>
    </row>
    <row r="385" spans="1:6" x14ac:dyDescent="0.35">
      <c r="A385" s="10">
        <f t="shared" si="29"/>
        <v>23032</v>
      </c>
      <c r="B385" s="10">
        <v>5.7129710574777899E-2</v>
      </c>
      <c r="C385" s="10">
        <f t="shared" ca="1" si="25"/>
        <v>0.81301816606595745</v>
      </c>
      <c r="D385" s="10">
        <f t="shared" ca="1" si="26"/>
        <v>1.1097697966800321E-3</v>
      </c>
      <c r="E385" s="10">
        <f t="shared" ca="1" si="27"/>
        <v>14.274141389605441</v>
      </c>
      <c r="F385" s="10">
        <f t="shared" ca="1" si="28"/>
        <v>-1.1103860471537591E-3</v>
      </c>
    </row>
    <row r="386" spans="1:6" x14ac:dyDescent="0.35">
      <c r="A386" s="10">
        <f t="shared" si="29"/>
        <v>23092</v>
      </c>
      <c r="B386" s="10">
        <v>5.69859376952533E-2</v>
      </c>
      <c r="C386" s="10">
        <f t="shared" ca="1" si="25"/>
        <v>0.81173004327560794</v>
      </c>
      <c r="D386" s="10">
        <f t="shared" ca="1" si="26"/>
        <v>1.108011509071205E-3</v>
      </c>
      <c r="E386" s="10">
        <f t="shared" ca="1" si="27"/>
        <v>14.274166515535372</v>
      </c>
      <c r="F386" s="10">
        <f t="shared" ca="1" si="28"/>
        <v>-1.1086258076317618E-3</v>
      </c>
    </row>
    <row r="387" spans="1:6" x14ac:dyDescent="0.35">
      <c r="A387" s="10">
        <f t="shared" si="29"/>
        <v>23152</v>
      </c>
      <c r="B387" s="10">
        <v>5.6720845583613101E-2</v>
      </c>
      <c r="C387" s="10">
        <f t="shared" ref="C387:C450" ca="1" si="30">(B387-$C$2)/($C$1023-$C$2)</f>
        <v>0.80935496953656361</v>
      </c>
      <c r="D387" s="10">
        <f t="shared" ref="D387:D450" ca="1" si="31">$K$4*C387</f>
        <v>1.1047695334174094E-3</v>
      </c>
      <c r="E387" s="10">
        <f t="shared" ref="E387:E450" ca="1" si="32">$J$6*(1-D387)</f>
        <v>14.274212843367463</v>
      </c>
      <c r="F387" s="10">
        <f t="shared" ref="F387:F450" ca="1" si="33">LN(E387/$J$6)</f>
        <v>-1.1053802411141274E-3</v>
      </c>
    </row>
    <row r="388" spans="1:6" x14ac:dyDescent="0.35">
      <c r="A388" s="10">
        <f t="shared" ref="A388:A451" si="34">A387+60</f>
        <v>23212</v>
      </c>
      <c r="B388" s="10">
        <v>5.6910844988446403E-2</v>
      </c>
      <c r="C388" s="10">
        <f t="shared" ca="1" si="30"/>
        <v>0.81105725556107611</v>
      </c>
      <c r="D388" s="10">
        <f t="shared" ca="1" si="31"/>
        <v>1.107093153840869E-3</v>
      </c>
      <c r="E388" s="10">
        <f t="shared" ca="1" si="32"/>
        <v>14.274179638831614</v>
      </c>
      <c r="F388" s="10">
        <f t="shared" ca="1" si="33"/>
        <v>-1.1077064341472095E-3</v>
      </c>
    </row>
    <row r="389" spans="1:6" x14ac:dyDescent="0.35">
      <c r="A389" s="10">
        <f t="shared" si="34"/>
        <v>23272</v>
      </c>
      <c r="B389" s="10">
        <v>5.6748437868959799E-2</v>
      </c>
      <c r="C389" s="10">
        <f t="shared" ca="1" si="30"/>
        <v>0.80960218063583667</v>
      </c>
      <c r="D389" s="10">
        <f t="shared" ca="1" si="31"/>
        <v>1.105106976567917E-3</v>
      </c>
      <c r="E389" s="10">
        <f t="shared" ca="1" si="32"/>
        <v>14.274208021304842</v>
      </c>
      <c r="F389" s="10">
        <f t="shared" ca="1" si="33"/>
        <v>-1.1057180575309426E-3</v>
      </c>
    </row>
    <row r="390" spans="1:6" x14ac:dyDescent="0.35">
      <c r="A390" s="10">
        <f t="shared" si="34"/>
        <v>23332</v>
      </c>
      <c r="B390" s="10">
        <v>5.6513985817945298E-2</v>
      </c>
      <c r="C390" s="10">
        <f t="shared" ca="1" si="30"/>
        <v>0.80750162431982908</v>
      </c>
      <c r="D390" s="10">
        <f t="shared" ca="1" si="31"/>
        <v>1.1022397171965668E-3</v>
      </c>
      <c r="E390" s="10">
        <f t="shared" ca="1" si="32"/>
        <v>14.27424899444126</v>
      </c>
      <c r="F390" s="10">
        <f t="shared" ca="1" si="33"/>
        <v>-1.1028476301452547E-3</v>
      </c>
    </row>
    <row r="391" spans="1:6" x14ac:dyDescent="0.35">
      <c r="A391" s="10">
        <f t="shared" si="34"/>
        <v>23392</v>
      </c>
      <c r="B391" s="10">
        <v>5.83980926383737E-2</v>
      </c>
      <c r="C391" s="10">
        <f t="shared" ca="1" si="30"/>
        <v>0.82438214408734001</v>
      </c>
      <c r="D391" s="10">
        <f t="shared" ca="1" si="31"/>
        <v>1.1252816266792193E-3</v>
      </c>
      <c r="E391" s="10">
        <f t="shared" ca="1" si="32"/>
        <v>14.273919725554753</v>
      </c>
      <c r="F391" s="10">
        <f t="shared" ca="1" si="33"/>
        <v>-1.1259152314160249E-3</v>
      </c>
    </row>
    <row r="392" spans="1:6" x14ac:dyDescent="0.35">
      <c r="A392" s="10">
        <f t="shared" si="34"/>
        <v>23452</v>
      </c>
      <c r="B392" s="10">
        <v>5.7671887946457397E-2</v>
      </c>
      <c r="C392" s="10">
        <f t="shared" ca="1" si="30"/>
        <v>0.81787576529594797</v>
      </c>
      <c r="D392" s="10">
        <f t="shared" ca="1" si="31"/>
        <v>1.116400419628969E-3</v>
      </c>
      <c r="E392" s="10">
        <f t="shared" ca="1" si="32"/>
        <v>14.274046638003501</v>
      </c>
      <c r="F392" s="10">
        <f t="shared" ca="1" si="33"/>
        <v>-1.1170240587746996E-3</v>
      </c>
    </row>
    <row r="393" spans="1:6" x14ac:dyDescent="0.35">
      <c r="A393" s="10">
        <f t="shared" si="34"/>
        <v>23512</v>
      </c>
      <c r="B393" s="10">
        <v>5.7258500383651399E-2</v>
      </c>
      <c r="C393" s="10">
        <f t="shared" ca="1" si="30"/>
        <v>0.81417204911068253</v>
      </c>
      <c r="D393" s="10">
        <f t="shared" ca="1" si="31"/>
        <v>1.1113448470360817E-3</v>
      </c>
      <c r="E393" s="10">
        <f t="shared" ca="1" si="32"/>
        <v>14.274118882135854</v>
      </c>
      <c r="F393" s="10">
        <f t="shared" ca="1" si="33"/>
        <v>-1.1119628486382217E-3</v>
      </c>
    </row>
    <row r="394" spans="1:6" x14ac:dyDescent="0.35">
      <c r="A394" s="10">
        <f t="shared" si="34"/>
        <v>23572</v>
      </c>
      <c r="B394" s="10">
        <v>5.6588009371140599E-2</v>
      </c>
      <c r="C394" s="10">
        <f t="shared" ca="1" si="30"/>
        <v>0.80816483302934938</v>
      </c>
      <c r="D394" s="10">
        <f t="shared" ca="1" si="31"/>
        <v>1.103144997085062E-3</v>
      </c>
      <c r="E394" s="10">
        <f t="shared" ca="1" si="32"/>
        <v>14.274236057991653</v>
      </c>
      <c r="F394" s="10">
        <f t="shared" ca="1" si="33"/>
        <v>-1.1037539093810493E-3</v>
      </c>
    </row>
    <row r="395" spans="1:6" x14ac:dyDescent="0.35">
      <c r="A395" s="10">
        <f t="shared" si="34"/>
        <v>23632</v>
      </c>
      <c r="B395" s="10">
        <v>5.8281810622317701E-2</v>
      </c>
      <c r="C395" s="10">
        <f t="shared" ca="1" si="30"/>
        <v>0.82334032371422916</v>
      </c>
      <c r="D395" s="10">
        <f t="shared" ca="1" si="31"/>
        <v>1.1238595418699229E-3</v>
      </c>
      <c r="E395" s="10">
        <f t="shared" ca="1" si="32"/>
        <v>14.273940047146679</v>
      </c>
      <c r="F395" s="10">
        <f t="shared" ca="1" si="33"/>
        <v>-1.1244915455714479E-3</v>
      </c>
    </row>
    <row r="396" spans="1:6" x14ac:dyDescent="0.35">
      <c r="A396" s="10">
        <f t="shared" si="34"/>
        <v>23692</v>
      </c>
      <c r="B396" s="10">
        <v>5.7498698585502397E-2</v>
      </c>
      <c r="C396" s="10">
        <f t="shared" ca="1" si="30"/>
        <v>0.81632408765250175</v>
      </c>
      <c r="D396" s="10">
        <f t="shared" ca="1" si="31"/>
        <v>1.114282379645665E-3</v>
      </c>
      <c r="E396" s="10">
        <f t="shared" ca="1" si="32"/>
        <v>14.274076904794864</v>
      </c>
      <c r="F396" s="10">
        <f t="shared" ca="1" si="33"/>
        <v>-1.1149036538158634E-3</v>
      </c>
    </row>
    <row r="397" spans="1:6" x14ac:dyDescent="0.35">
      <c r="A397" s="10">
        <f t="shared" si="34"/>
        <v>23752</v>
      </c>
      <c r="B397" s="10">
        <v>5.68572319269171E-2</v>
      </c>
      <c r="C397" s="10">
        <f t="shared" ca="1" si="30"/>
        <v>0.8105769131860423</v>
      </c>
      <c r="D397" s="10">
        <f t="shared" ca="1" si="31"/>
        <v>1.1064374864989477E-3</v>
      </c>
      <c r="E397" s="10">
        <f t="shared" ca="1" si="32"/>
        <v>14.274189008317929</v>
      </c>
      <c r="F397" s="10">
        <f t="shared" ca="1" si="33"/>
        <v>-1.1070500403314333E-3</v>
      </c>
    </row>
    <row r="398" spans="1:6" x14ac:dyDescent="0.35">
      <c r="A398" s="10">
        <f t="shared" si="34"/>
        <v>23812</v>
      </c>
      <c r="B398" s="10">
        <v>5.7766359656439802E-2</v>
      </c>
      <c r="C398" s="10">
        <f t="shared" ca="1" si="30"/>
        <v>0.81872217779790268</v>
      </c>
      <c r="D398" s="10">
        <f t="shared" ca="1" si="31"/>
        <v>1.1175557726941373E-3</v>
      </c>
      <c r="E398" s="10">
        <f t="shared" ca="1" si="32"/>
        <v>14.274030128008199</v>
      </c>
      <c r="F398" s="10">
        <f t="shared" ca="1" si="33"/>
        <v>-1.1181807037869511E-3</v>
      </c>
    </row>
    <row r="399" spans="1:6" x14ac:dyDescent="0.35">
      <c r="A399" s="10">
        <f t="shared" si="34"/>
        <v>23872</v>
      </c>
      <c r="B399" s="10">
        <v>5.7300452806110701E-2</v>
      </c>
      <c r="C399" s="10">
        <f t="shared" ca="1" si="30"/>
        <v>0.81454791882727229</v>
      </c>
      <c r="D399" s="10">
        <f t="shared" ca="1" si="31"/>
        <v>1.1118579091992267E-3</v>
      </c>
      <c r="E399" s="10">
        <f t="shared" ca="1" si="32"/>
        <v>14.274111550477542</v>
      </c>
      <c r="F399" s="10">
        <f t="shared" ca="1" si="33"/>
        <v>-1.1124764817567029E-3</v>
      </c>
    </row>
    <row r="400" spans="1:6" x14ac:dyDescent="0.35">
      <c r="A400" s="10">
        <f t="shared" si="34"/>
        <v>23932</v>
      </c>
      <c r="B400" s="10">
        <v>5.7345678081705799E-2</v>
      </c>
      <c r="C400" s="10">
        <f t="shared" ca="1" si="30"/>
        <v>0.81495311143652172</v>
      </c>
      <c r="D400" s="10">
        <f t="shared" ca="1" si="31"/>
        <v>1.1124109971108523E-3</v>
      </c>
      <c r="E400" s="10">
        <f t="shared" ca="1" si="32"/>
        <v>14.274103646851284</v>
      </c>
      <c r="F400" s="10">
        <f t="shared" ca="1" si="33"/>
        <v>-1.1130301854613619E-3</v>
      </c>
    </row>
    <row r="401" spans="1:6" x14ac:dyDescent="0.35">
      <c r="A401" s="10">
        <f t="shared" si="34"/>
        <v>23992</v>
      </c>
      <c r="B401" s="10">
        <v>5.7165312167897601E-2</v>
      </c>
      <c r="C401" s="10">
        <f t="shared" ca="1" si="30"/>
        <v>0.81333713598310664</v>
      </c>
      <c r="D401" s="10">
        <f t="shared" ca="1" si="31"/>
        <v>1.1102051906169406E-3</v>
      </c>
      <c r="E401" s="10">
        <f t="shared" ca="1" si="32"/>
        <v>14.274135167826083</v>
      </c>
      <c r="F401" s="10">
        <f t="shared" ca="1" si="33"/>
        <v>-1.1108219249096319E-3</v>
      </c>
    </row>
    <row r="402" spans="1:6" x14ac:dyDescent="0.35">
      <c r="A402" s="10">
        <f t="shared" si="34"/>
        <v>24052</v>
      </c>
      <c r="B402" s="10">
        <v>5.7560641404423199E-2</v>
      </c>
      <c r="C402" s="10">
        <f t="shared" ca="1" si="30"/>
        <v>0.81687905989075849</v>
      </c>
      <c r="D402" s="10">
        <f t="shared" ca="1" si="31"/>
        <v>1.1150399167508855E-3</v>
      </c>
      <c r="E402" s="10">
        <f t="shared" ca="1" si="32"/>
        <v>14.274066079589629</v>
      </c>
      <c r="F402" s="10">
        <f t="shared" ca="1" si="33"/>
        <v>-1.1156620362605771E-3</v>
      </c>
    </row>
    <row r="403" spans="1:6" x14ac:dyDescent="0.35">
      <c r="A403" s="10">
        <f t="shared" si="34"/>
        <v>24112</v>
      </c>
      <c r="B403" s="10">
        <v>5.8981851664513203E-2</v>
      </c>
      <c r="C403" s="10">
        <f t="shared" ca="1" si="30"/>
        <v>0.82961229116465385</v>
      </c>
      <c r="D403" s="10">
        <f t="shared" ca="1" si="31"/>
        <v>1.1324207774397526E-3</v>
      </c>
      <c r="E403" s="10">
        <f t="shared" ca="1" si="32"/>
        <v>14.273817707090384</v>
      </c>
      <c r="F403" s="10">
        <f t="shared" ca="1" si="33"/>
        <v>-1.1330624503232702E-3</v>
      </c>
    </row>
    <row r="404" spans="1:6" x14ac:dyDescent="0.35">
      <c r="A404" s="10">
        <f t="shared" si="34"/>
        <v>24172</v>
      </c>
      <c r="B404" s="10">
        <v>5.7643748906857202E-2</v>
      </c>
      <c r="C404" s="10">
        <f t="shared" ca="1" si="30"/>
        <v>0.81762365559120098</v>
      </c>
      <c r="D404" s="10">
        <f t="shared" ca="1" si="31"/>
        <v>1.1160562898819893E-3</v>
      </c>
      <c r="E404" s="10">
        <f t="shared" ca="1" si="32"/>
        <v>14.274051555617586</v>
      </c>
      <c r="F404" s="10">
        <f t="shared" ca="1" si="33"/>
        <v>-1.1166795444710333E-3</v>
      </c>
    </row>
    <row r="405" spans="1:6" x14ac:dyDescent="0.35">
      <c r="A405" s="10">
        <f t="shared" si="34"/>
        <v>24232</v>
      </c>
      <c r="B405" s="10">
        <v>5.8089458999240097E-2</v>
      </c>
      <c r="C405" s="10">
        <f t="shared" ca="1" si="30"/>
        <v>0.82161696315926014</v>
      </c>
      <c r="D405" s="10">
        <f t="shared" ca="1" si="31"/>
        <v>1.1215071547123901E-3</v>
      </c>
      <c r="E405" s="10">
        <f t="shared" ca="1" si="32"/>
        <v>14.273973662759159</v>
      </c>
      <c r="F405" s="10">
        <f t="shared" ca="1" si="33"/>
        <v>-1.1221365144597213E-3</v>
      </c>
    </row>
    <row r="406" spans="1:6" x14ac:dyDescent="0.35">
      <c r="A406" s="10">
        <f t="shared" si="34"/>
        <v>24292</v>
      </c>
      <c r="B406" s="10">
        <v>5.7850238918559997E-2</v>
      </c>
      <c r="C406" s="10">
        <f t="shared" ca="1" si="30"/>
        <v>0.8194736880238368</v>
      </c>
      <c r="D406" s="10">
        <f t="shared" ca="1" si="31"/>
        <v>1.1185815841525373E-3</v>
      </c>
      <c r="E406" s="10">
        <f t="shared" ca="1" si="32"/>
        <v>14.274015469162459</v>
      </c>
      <c r="F406" s="10">
        <f t="shared" ca="1" si="33"/>
        <v>-1.119207663456836E-3</v>
      </c>
    </row>
    <row r="407" spans="1:6" x14ac:dyDescent="0.35">
      <c r="A407" s="10">
        <f t="shared" si="34"/>
        <v>24352</v>
      </c>
      <c r="B407" s="10">
        <v>5.9453096902400901E-2</v>
      </c>
      <c r="C407" s="10">
        <f t="shared" ca="1" si="30"/>
        <v>0.83383437903528745</v>
      </c>
      <c r="D407" s="10">
        <f t="shared" ca="1" si="31"/>
        <v>1.1381839273831675E-3</v>
      </c>
      <c r="E407" s="10">
        <f t="shared" ca="1" si="32"/>
        <v>14.273735351677693</v>
      </c>
      <c r="F407" s="10">
        <f t="shared" ca="1" si="33"/>
        <v>-1.1388321506209899E-3</v>
      </c>
    </row>
    <row r="408" spans="1:6" x14ac:dyDescent="0.35">
      <c r="A408" s="10">
        <f t="shared" si="34"/>
        <v>24412</v>
      </c>
      <c r="B408" s="10">
        <v>5.7813461571616799E-2</v>
      </c>
      <c r="C408" s="10">
        <f t="shared" ca="1" si="30"/>
        <v>0.81914418402473221</v>
      </c>
      <c r="D408" s="10">
        <f t="shared" ca="1" si="31"/>
        <v>1.1181318111937596E-3</v>
      </c>
      <c r="E408" s="10">
        <f t="shared" ca="1" si="32"/>
        <v>14.27402189641804</v>
      </c>
      <c r="F408" s="10">
        <f t="shared" ca="1" si="33"/>
        <v>-1.1187573869282984E-3</v>
      </c>
    </row>
    <row r="409" spans="1:6" x14ac:dyDescent="0.35">
      <c r="A409" s="10">
        <f t="shared" si="34"/>
        <v>24472</v>
      </c>
      <c r="B409" s="10">
        <v>5.8285337184761803E-2</v>
      </c>
      <c r="C409" s="10">
        <f t="shared" ca="1" si="30"/>
        <v>0.8233719196972189</v>
      </c>
      <c r="D409" s="10">
        <f t="shared" ca="1" si="31"/>
        <v>1.1239026703867038E-3</v>
      </c>
      <c r="E409" s="10">
        <f t="shared" ca="1" si="32"/>
        <v>14.273939430840173</v>
      </c>
      <c r="F409" s="10">
        <f t="shared" ca="1" si="33"/>
        <v>-1.1245347226141792E-3</v>
      </c>
    </row>
    <row r="410" spans="1:6" x14ac:dyDescent="0.35">
      <c r="A410" s="10">
        <f t="shared" si="34"/>
        <v>24532</v>
      </c>
      <c r="B410" s="10">
        <v>5.8338722251574597E-2</v>
      </c>
      <c r="C410" s="10">
        <f t="shared" ca="1" si="30"/>
        <v>0.82385021936996172</v>
      </c>
      <c r="D410" s="10">
        <f t="shared" ca="1" si="31"/>
        <v>1.1245555494399978E-3</v>
      </c>
      <c r="E410" s="10">
        <f t="shared" ca="1" si="32"/>
        <v>14.273930101198502</v>
      </c>
      <c r="F410" s="10">
        <f t="shared" ca="1" si="33"/>
        <v>-1.1251883364791775E-3</v>
      </c>
    </row>
    <row r="411" spans="1:6" x14ac:dyDescent="0.35">
      <c r="A411" s="10">
        <f t="shared" si="34"/>
        <v>24592</v>
      </c>
      <c r="B411" s="10">
        <v>5.7932700403997103E-2</v>
      </c>
      <c r="C411" s="10">
        <f t="shared" ca="1" si="30"/>
        <v>0.82021249578138355</v>
      </c>
      <c r="D411" s="10">
        <f t="shared" ca="1" si="31"/>
        <v>1.1195900567415886E-3</v>
      </c>
      <c r="E411" s="10">
        <f t="shared" ca="1" si="32"/>
        <v>14.274001058089162</v>
      </c>
      <c r="F411" s="10">
        <f t="shared" ca="1" si="33"/>
        <v>-1.1202172658775818E-3</v>
      </c>
    </row>
    <row r="412" spans="1:6" x14ac:dyDescent="0.35">
      <c r="A412" s="10">
        <f t="shared" si="34"/>
        <v>24652</v>
      </c>
      <c r="B412" s="10">
        <v>5.8944899131591497E-2</v>
      </c>
      <c r="C412" s="10">
        <f t="shared" ca="1" si="30"/>
        <v>0.82928121759935436</v>
      </c>
      <c r="D412" s="10">
        <f t="shared" ca="1" si="31"/>
        <v>1.1319688620231188E-3</v>
      </c>
      <c r="E412" s="10">
        <f t="shared" ca="1" si="32"/>
        <v>14.273824164961688</v>
      </c>
      <c r="F412" s="10">
        <f t="shared" ca="1" si="33"/>
        <v>-1.1326100226703815E-3</v>
      </c>
    </row>
    <row r="413" spans="1:6" x14ac:dyDescent="0.35">
      <c r="A413" s="10">
        <f t="shared" si="34"/>
        <v>24712</v>
      </c>
      <c r="B413" s="10">
        <v>5.9544909081726202E-2</v>
      </c>
      <c r="C413" s="10">
        <f t="shared" ca="1" si="30"/>
        <v>0.8346569636632899</v>
      </c>
      <c r="D413" s="10">
        <f t="shared" ca="1" si="31"/>
        <v>1.1393067554003908E-3</v>
      </c>
      <c r="E413" s="10">
        <f t="shared" ca="1" si="32"/>
        <v>14.273719306465328</v>
      </c>
      <c r="F413" s="10">
        <f t="shared" ca="1" si="33"/>
        <v>-1.1399562587110714E-3</v>
      </c>
    </row>
    <row r="414" spans="1:6" x14ac:dyDescent="0.35">
      <c r="A414" s="10">
        <f t="shared" si="34"/>
        <v>24772</v>
      </c>
      <c r="B414" s="10">
        <v>5.8717372936091798E-2</v>
      </c>
      <c r="C414" s="10">
        <f t="shared" ca="1" si="30"/>
        <v>0.82724271298851393</v>
      </c>
      <c r="D414" s="10">
        <f t="shared" ca="1" si="31"/>
        <v>1.1291863032293215E-3</v>
      </c>
      <c r="E414" s="10">
        <f t="shared" ca="1" si="32"/>
        <v>14.273863927726852</v>
      </c>
      <c r="F414" s="10">
        <f t="shared" ca="1" si="33"/>
        <v>-1.1298243144172535E-3</v>
      </c>
    </row>
    <row r="415" spans="1:6" x14ac:dyDescent="0.35">
      <c r="A415" s="10">
        <f t="shared" si="34"/>
        <v>24832</v>
      </c>
      <c r="B415" s="10">
        <v>5.8938756070622003E-2</v>
      </c>
      <c r="C415" s="10">
        <f t="shared" ca="1" si="30"/>
        <v>0.82922617928570663</v>
      </c>
      <c r="D415" s="10">
        <f t="shared" ca="1" si="31"/>
        <v>1.1318937347249898E-3</v>
      </c>
      <c r="E415" s="10">
        <f t="shared" ca="1" si="32"/>
        <v>14.27382523853078</v>
      </c>
      <c r="F415" s="10">
        <f t="shared" ca="1" si="33"/>
        <v>-1.1325348102369137E-3</v>
      </c>
    </row>
    <row r="416" spans="1:6" x14ac:dyDescent="0.35">
      <c r="A416" s="10">
        <f t="shared" si="34"/>
        <v>24892</v>
      </c>
      <c r="B416" s="10">
        <v>5.8300955317627801E-2</v>
      </c>
      <c r="C416" s="10">
        <f t="shared" ca="1" si="30"/>
        <v>0.82351184923715659</v>
      </c>
      <c r="D416" s="10">
        <f t="shared" ca="1" si="31"/>
        <v>1.1240936742087189E-3</v>
      </c>
      <c r="E416" s="10">
        <f t="shared" ca="1" si="32"/>
        <v>14.273936701395556</v>
      </c>
      <c r="F416" s="10">
        <f t="shared" ca="1" si="33"/>
        <v>-1.1247259413656875E-3</v>
      </c>
    </row>
    <row r="417" spans="1:6" x14ac:dyDescent="0.35">
      <c r="A417" s="10">
        <f t="shared" si="34"/>
        <v>24952</v>
      </c>
      <c r="B417" s="10">
        <v>5.9273255683608299E-2</v>
      </c>
      <c r="C417" s="10">
        <f t="shared" ca="1" si="30"/>
        <v>0.83222310454918824</v>
      </c>
      <c r="D417" s="10">
        <f t="shared" ca="1" si="31"/>
        <v>1.135984537709642E-3</v>
      </c>
      <c r="E417" s="10">
        <f t="shared" ca="1" si="32"/>
        <v>14.273766780956128</v>
      </c>
      <c r="F417" s="10">
        <f t="shared" ca="1" si="33"/>
        <v>-1.1366302572092125E-3</v>
      </c>
    </row>
    <row r="418" spans="1:6" x14ac:dyDescent="0.35">
      <c r="A418" s="10">
        <f t="shared" si="34"/>
        <v>25012</v>
      </c>
      <c r="B418" s="10">
        <v>5.9831744571704197E-2</v>
      </c>
      <c r="C418" s="10">
        <f t="shared" ca="1" si="30"/>
        <v>0.83722684563924732</v>
      </c>
      <c r="D418" s="10">
        <f t="shared" ca="1" si="31"/>
        <v>1.1428146442975728E-3</v>
      </c>
      <c r="E418" s="10">
        <f t="shared" ca="1" si="32"/>
        <v>14.273669178732987</v>
      </c>
      <c r="F418" s="10">
        <f t="shared" ca="1" si="33"/>
        <v>-1.1434681548949284E-3</v>
      </c>
    </row>
    <row r="419" spans="1:6" x14ac:dyDescent="0.35">
      <c r="A419" s="10">
        <f t="shared" si="34"/>
        <v>25072</v>
      </c>
      <c r="B419" s="10">
        <v>6.0035448599385297E-2</v>
      </c>
      <c r="C419" s="10">
        <f t="shared" ca="1" si="30"/>
        <v>0.83905191724809081</v>
      </c>
      <c r="D419" s="10">
        <f t="shared" ca="1" si="31"/>
        <v>1.145305867043644E-3</v>
      </c>
      <c r="E419" s="10">
        <f t="shared" ca="1" si="32"/>
        <v>14.273633579159945</v>
      </c>
      <c r="F419" s="10">
        <f t="shared" ca="1" si="33"/>
        <v>-1.1459622310143853E-3</v>
      </c>
    </row>
    <row r="420" spans="1:6" x14ac:dyDescent="0.35">
      <c r="A420" s="10">
        <f t="shared" si="34"/>
        <v>25132</v>
      </c>
      <c r="B420" s="10">
        <v>5.95062565301612E-2</v>
      </c>
      <c r="C420" s="10">
        <f t="shared" ca="1" si="30"/>
        <v>0.83431065890302725</v>
      </c>
      <c r="D420" s="10">
        <f t="shared" ca="1" si="31"/>
        <v>1.1388340494026322E-3</v>
      </c>
      <c r="E420" s="10">
        <f t="shared" ca="1" si="32"/>
        <v>14.273726061434036</v>
      </c>
      <c r="F420" s="10">
        <f t="shared" ca="1" si="33"/>
        <v>-1.139483013653733E-3</v>
      </c>
    </row>
    <row r="421" spans="1:6" x14ac:dyDescent="0.35">
      <c r="A421" s="10">
        <f t="shared" si="34"/>
        <v>25192</v>
      </c>
      <c r="B421" s="10">
        <v>5.9405169892987802E-2</v>
      </c>
      <c r="C421" s="10">
        <f t="shared" ca="1" si="30"/>
        <v>0.83340498043589617</v>
      </c>
      <c r="D421" s="10">
        <f t="shared" ca="1" si="31"/>
        <v>1.1375977982949984E-3</v>
      </c>
      <c r="E421" s="10">
        <f t="shared" ca="1" si="32"/>
        <v>14.273743727462364</v>
      </c>
      <c r="F421" s="10">
        <f t="shared" ca="1" si="33"/>
        <v>-1.1382453538221204E-3</v>
      </c>
    </row>
    <row r="422" spans="1:6" x14ac:dyDescent="0.35">
      <c r="A422" s="10">
        <f t="shared" si="34"/>
        <v>25252</v>
      </c>
      <c r="B422" s="10">
        <v>5.88883352511783E-2</v>
      </c>
      <c r="C422" s="10">
        <f t="shared" ca="1" si="30"/>
        <v>0.8287744375744166</v>
      </c>
      <c r="D422" s="10">
        <f t="shared" ca="1" si="31"/>
        <v>1.1312771072890789E-3</v>
      </c>
      <c r="E422" s="10">
        <f t="shared" ca="1" si="32"/>
        <v>14.273834050136838</v>
      </c>
      <c r="F422" s="10">
        <f t="shared" ca="1" si="33"/>
        <v>-1.1319174842439302E-3</v>
      </c>
    </row>
    <row r="423" spans="1:6" x14ac:dyDescent="0.35">
      <c r="A423" s="10">
        <f t="shared" si="34"/>
        <v>25312</v>
      </c>
      <c r="B423" s="10">
        <v>5.9659505971465902E-2</v>
      </c>
      <c r="C423" s="10">
        <f t="shared" ca="1" si="30"/>
        <v>0.83568368626817202</v>
      </c>
      <c r="D423" s="10">
        <f t="shared" ca="1" si="31"/>
        <v>1.1407082317560549E-3</v>
      </c>
      <c r="E423" s="10">
        <f t="shared" ca="1" si="32"/>
        <v>14.273699279368206</v>
      </c>
      <c r="F423" s="10">
        <f t="shared" ca="1" si="33"/>
        <v>-1.141359334583714E-3</v>
      </c>
    </row>
    <row r="424" spans="1:6" x14ac:dyDescent="0.35">
      <c r="A424" s="10">
        <f t="shared" si="34"/>
        <v>25372</v>
      </c>
      <c r="B424" s="10">
        <v>5.8916908181010398E-2</v>
      </c>
      <c r="C424" s="10">
        <f t="shared" ca="1" si="30"/>
        <v>0.82903043468754023</v>
      </c>
      <c r="D424" s="10">
        <f t="shared" ca="1" si="31"/>
        <v>1.1316265433484924E-3</v>
      </c>
      <c r="E424" s="10">
        <f t="shared" ca="1" si="32"/>
        <v>14.273829056695549</v>
      </c>
      <c r="F424" s="10">
        <f t="shared" ca="1" si="33"/>
        <v>-1.1322673161212678E-3</v>
      </c>
    </row>
    <row r="425" spans="1:6" x14ac:dyDescent="0.35">
      <c r="A425" s="10">
        <f t="shared" si="34"/>
        <v>25432</v>
      </c>
      <c r="B425" s="10">
        <v>5.9999130051563702E-2</v>
      </c>
      <c r="C425" s="10">
        <f t="shared" ca="1" si="30"/>
        <v>0.83872652382677182</v>
      </c>
      <c r="D425" s="10">
        <f t="shared" ca="1" si="31"/>
        <v>1.1448617050235437E-3</v>
      </c>
      <c r="E425" s="10">
        <f t="shared" ca="1" si="32"/>
        <v>14.273639926235212</v>
      </c>
      <c r="F425" s="10">
        <f t="shared" ca="1" si="33"/>
        <v>-1.145517559808545E-3</v>
      </c>
    </row>
    <row r="426" spans="1:6" x14ac:dyDescent="0.35">
      <c r="A426" s="10">
        <f t="shared" si="34"/>
        <v>25492</v>
      </c>
      <c r="B426" s="10">
        <v>6.0022532045096298E-2</v>
      </c>
      <c r="C426" s="10">
        <f t="shared" ca="1" si="30"/>
        <v>0.83893619230742433</v>
      </c>
      <c r="D426" s="10">
        <f t="shared" ca="1" si="31"/>
        <v>1.1451479024996343E-3</v>
      </c>
      <c r="E426" s="10">
        <f t="shared" ca="1" si="32"/>
        <v>14.273635836473279</v>
      </c>
      <c r="F426" s="10">
        <f t="shared" ca="1" si="33"/>
        <v>-1.1458040853577268E-3</v>
      </c>
    </row>
    <row r="427" spans="1:6" x14ac:dyDescent="0.35">
      <c r="A427" s="10">
        <f t="shared" si="34"/>
        <v>25552</v>
      </c>
      <c r="B427" s="10">
        <v>5.9845762997952801E-2</v>
      </c>
      <c r="C427" s="10">
        <f t="shared" ca="1" si="30"/>
        <v>0.83735244272261489</v>
      </c>
      <c r="D427" s="10">
        <f t="shared" ca="1" si="31"/>
        <v>1.1429860843163693E-3</v>
      </c>
      <c r="E427" s="10">
        <f t="shared" ca="1" si="32"/>
        <v>14.273666728855117</v>
      </c>
      <c r="F427" s="10">
        <f t="shared" ca="1" si="33"/>
        <v>-1.1436397910768313E-3</v>
      </c>
    </row>
    <row r="428" spans="1:6" x14ac:dyDescent="0.35">
      <c r="A428" s="10">
        <f t="shared" si="34"/>
        <v>25612</v>
      </c>
      <c r="B428" s="10">
        <v>6.0196272402550897E-2</v>
      </c>
      <c r="C428" s="10">
        <f t="shared" ca="1" si="30"/>
        <v>0.84049280656444392</v>
      </c>
      <c r="D428" s="10">
        <f t="shared" ca="1" si="31"/>
        <v>1.1472726809604661E-3</v>
      </c>
      <c r="E428" s="10">
        <f t="shared" ca="1" si="32"/>
        <v>14.273605473389074</v>
      </c>
      <c r="F428" s="10">
        <f t="shared" ca="1" si="33"/>
        <v>-1.1479313020562438E-3</v>
      </c>
    </row>
    <row r="429" spans="1:6" x14ac:dyDescent="0.35">
      <c r="A429" s="10">
        <f t="shared" si="34"/>
        <v>25672</v>
      </c>
      <c r="B429" s="10">
        <v>6.0305625504305398E-2</v>
      </c>
      <c r="C429" s="10">
        <f t="shared" ca="1" si="30"/>
        <v>0.84147254782740788</v>
      </c>
      <c r="D429" s="10">
        <f t="shared" ca="1" si="31"/>
        <v>1.1486100277844119E-3</v>
      </c>
      <c r="E429" s="10">
        <f t="shared" ca="1" si="32"/>
        <v>14.273586362702959</v>
      </c>
      <c r="F429" s="10">
        <f t="shared" ca="1" si="33"/>
        <v>-1.149270185840257E-3</v>
      </c>
    </row>
    <row r="430" spans="1:6" x14ac:dyDescent="0.35">
      <c r="A430" s="10">
        <f t="shared" si="34"/>
        <v>25732</v>
      </c>
      <c r="B430" s="10">
        <v>6.01960667106557E-2</v>
      </c>
      <c r="C430" s="10">
        <f t="shared" ca="1" si="30"/>
        <v>0.84049096368267873</v>
      </c>
      <c r="D430" s="10">
        <f t="shared" ca="1" si="31"/>
        <v>1.1472701654268566E-3</v>
      </c>
      <c r="E430" s="10">
        <f t="shared" ca="1" si="32"/>
        <v>14.273605509336051</v>
      </c>
      <c r="F430" s="10">
        <f t="shared" ca="1" si="33"/>
        <v>-1.1479287836332589E-3</v>
      </c>
    </row>
    <row r="431" spans="1:6" x14ac:dyDescent="0.35">
      <c r="A431" s="10">
        <f t="shared" si="34"/>
        <v>25792</v>
      </c>
      <c r="B431" s="10">
        <v>6.13441895768045E-2</v>
      </c>
      <c r="C431" s="10">
        <f t="shared" ca="1" si="30"/>
        <v>0.85077748805986309</v>
      </c>
      <c r="D431" s="10">
        <f t="shared" ca="1" si="31"/>
        <v>1.1613112712017132E-3</v>
      </c>
      <c r="E431" s="10">
        <f t="shared" ca="1" si="32"/>
        <v>14.273404861934527</v>
      </c>
      <c r="F431" s="10">
        <f t="shared" ca="1" si="33"/>
        <v>-1.1619861156562218E-3</v>
      </c>
    </row>
    <row r="432" spans="1:6" x14ac:dyDescent="0.35">
      <c r="A432" s="10">
        <f t="shared" si="34"/>
        <v>25852</v>
      </c>
      <c r="B432" s="10">
        <v>6.1270543582781098E-2</v>
      </c>
      <c r="C432" s="10">
        <f t="shared" ca="1" si="30"/>
        <v>0.85011766206463246</v>
      </c>
      <c r="D432" s="10">
        <f t="shared" ca="1" si="31"/>
        <v>1.1604106087182234E-3</v>
      </c>
      <c r="E432" s="10">
        <f t="shared" ca="1" si="32"/>
        <v>14.273417732401416</v>
      </c>
      <c r="F432" s="10">
        <f t="shared" ca="1" si="33"/>
        <v>-1.1610844064137002E-3</v>
      </c>
    </row>
    <row r="433" spans="1:6" x14ac:dyDescent="0.35">
      <c r="A433" s="10">
        <f t="shared" si="34"/>
        <v>25912</v>
      </c>
      <c r="B433" s="10">
        <v>5.9617070300130803E-2</v>
      </c>
      <c r="C433" s="10">
        <f t="shared" ca="1" si="30"/>
        <v>0.83530348691797962</v>
      </c>
      <c r="D433" s="10">
        <f t="shared" ca="1" si="31"/>
        <v>1.1401892596430423E-3</v>
      </c>
      <c r="E433" s="10">
        <f t="shared" ca="1" si="32"/>
        <v>14.273706695479701</v>
      </c>
      <c r="F433" s="10">
        <f t="shared" ca="1" si="33"/>
        <v>-1.1408397699337991E-3</v>
      </c>
    </row>
    <row r="434" spans="1:6" x14ac:dyDescent="0.35">
      <c r="A434" s="10">
        <f t="shared" si="34"/>
        <v>25972</v>
      </c>
      <c r="B434" s="10">
        <v>6.1654024663636502E-2</v>
      </c>
      <c r="C434" s="10">
        <f t="shared" ca="1" si="30"/>
        <v>0.85355343327232558</v>
      </c>
      <c r="D434" s="10">
        <f t="shared" ca="1" si="31"/>
        <v>1.1651004364167244E-3</v>
      </c>
      <c r="E434" s="10">
        <f t="shared" ca="1" si="32"/>
        <v>14.273350714763604</v>
      </c>
      <c r="F434" s="10">
        <f t="shared" ca="1" si="33"/>
        <v>-1.1657796935833182E-3</v>
      </c>
    </row>
    <row r="435" spans="1:6" x14ac:dyDescent="0.35">
      <c r="A435" s="10">
        <f t="shared" si="34"/>
        <v>26032</v>
      </c>
      <c r="B435" s="10">
        <v>6.0695592993329099E-2</v>
      </c>
      <c r="C435" s="10">
        <f t="shared" ca="1" si="30"/>
        <v>0.84496643354332202</v>
      </c>
      <c r="D435" s="10">
        <f t="shared" ca="1" si="31"/>
        <v>1.1533791817866347E-3</v>
      </c>
      <c r="E435" s="10">
        <f t="shared" ca="1" si="32"/>
        <v>14.273518211492268</v>
      </c>
      <c r="F435" s="10">
        <f t="shared" ca="1" si="33"/>
        <v>-1.1540448354383529E-3</v>
      </c>
    </row>
    <row r="436" spans="1:6" x14ac:dyDescent="0.35">
      <c r="A436" s="10">
        <f t="shared" si="34"/>
        <v>26092</v>
      </c>
      <c r="B436" s="10">
        <v>6.1376911393528098E-2</v>
      </c>
      <c r="C436" s="10">
        <f t="shared" ca="1" si="30"/>
        <v>0.85107065682717642</v>
      </c>
      <c r="D436" s="10">
        <f t="shared" ca="1" si="31"/>
        <v>1.1617114465690959E-3</v>
      </c>
      <c r="E436" s="10">
        <f t="shared" ca="1" si="32"/>
        <v>14.273399143428527</v>
      </c>
      <c r="F436" s="10">
        <f t="shared" ca="1" si="33"/>
        <v>-1.1623867563723632E-3</v>
      </c>
    </row>
    <row r="437" spans="1:6" x14ac:dyDescent="0.35">
      <c r="A437" s="10">
        <f t="shared" si="34"/>
        <v>26152</v>
      </c>
      <c r="B437" s="10">
        <v>6.0251838166737501E-2</v>
      </c>
      <c r="C437" s="10">
        <f t="shared" ca="1" si="30"/>
        <v>0.84099064403872015</v>
      </c>
      <c r="D437" s="10">
        <f t="shared" ca="1" si="31"/>
        <v>1.1479522291128531E-3</v>
      </c>
      <c r="E437" s="10">
        <f t="shared" ca="1" si="32"/>
        <v>14.273595762645975</v>
      </c>
      <c r="F437" s="10">
        <f t="shared" ca="1" si="33"/>
        <v>-1.1486116309625859E-3</v>
      </c>
    </row>
    <row r="438" spans="1:6" x14ac:dyDescent="0.35">
      <c r="A438" s="10">
        <f t="shared" si="34"/>
        <v>26212</v>
      </c>
      <c r="B438" s="10">
        <v>6.0615001877819298E-2</v>
      </c>
      <c r="C438" s="10">
        <f t="shared" ca="1" si="30"/>
        <v>0.84424438323083495</v>
      </c>
      <c r="D438" s="10">
        <f t="shared" ca="1" si="31"/>
        <v>1.1523935831100898E-3</v>
      </c>
      <c r="E438" s="10">
        <f t="shared" ca="1" si="32"/>
        <v>14.273532295697356</v>
      </c>
      <c r="F438" s="10">
        <f t="shared" ca="1" si="33"/>
        <v>-1.1530580991670921E-3</v>
      </c>
    </row>
    <row r="439" spans="1:6" x14ac:dyDescent="0.35">
      <c r="A439" s="10">
        <f t="shared" si="34"/>
        <v>26272</v>
      </c>
      <c r="B439" s="10">
        <v>6.1517928944408599E-2</v>
      </c>
      <c r="C439" s="10">
        <f t="shared" ca="1" si="30"/>
        <v>0.85233409344838829</v>
      </c>
      <c r="D439" s="10">
        <f t="shared" ca="1" si="31"/>
        <v>1.16343603755705E-3</v>
      </c>
      <c r="E439" s="10">
        <f t="shared" ca="1" si="32"/>
        <v>14.273374499023308</v>
      </c>
      <c r="F439" s="10">
        <f t="shared" ca="1" si="33"/>
        <v>-1.164113354658211E-3</v>
      </c>
    </row>
    <row r="440" spans="1:6" x14ac:dyDescent="0.35">
      <c r="A440" s="10">
        <f t="shared" si="34"/>
        <v>26332</v>
      </c>
      <c r="B440" s="10">
        <v>6.1509096362172E-2</v>
      </c>
      <c r="C440" s="10">
        <f t="shared" ca="1" si="30"/>
        <v>0.85225495856207156</v>
      </c>
      <c r="D440" s="10">
        <f t="shared" ca="1" si="31"/>
        <v>1.1633280184372278E-3</v>
      </c>
      <c r="E440" s="10">
        <f t="shared" ca="1" si="32"/>
        <v>14.273376042616531</v>
      </c>
      <c r="F440" s="10">
        <f t="shared" ca="1" si="33"/>
        <v>-1.1640052097244677E-3</v>
      </c>
    </row>
    <row r="441" spans="1:6" x14ac:dyDescent="0.35">
      <c r="A441" s="10">
        <f t="shared" si="34"/>
        <v>26392</v>
      </c>
      <c r="B441" s="10">
        <v>6.0779017383661101E-2</v>
      </c>
      <c r="C441" s="10">
        <f t="shared" ca="1" si="30"/>
        <v>0.84571386837813212</v>
      </c>
      <c r="D441" s="10">
        <f t="shared" ca="1" si="31"/>
        <v>1.1543994303361504E-3</v>
      </c>
      <c r="E441" s="10">
        <f t="shared" ca="1" si="32"/>
        <v>14.273503632140496</v>
      </c>
      <c r="F441" s="10">
        <f t="shared" ca="1" si="33"/>
        <v>-1.1550662626017665E-3</v>
      </c>
    </row>
    <row r="442" spans="1:6" x14ac:dyDescent="0.35">
      <c r="A442" s="10">
        <f t="shared" si="34"/>
        <v>26452</v>
      </c>
      <c r="B442" s="10">
        <v>6.1542792146783397E-2</v>
      </c>
      <c r="C442" s="10">
        <f t="shared" ca="1" si="30"/>
        <v>0.85255685352473898</v>
      </c>
      <c r="D442" s="10">
        <f t="shared" ca="1" si="31"/>
        <v>1.1637401050612688E-3</v>
      </c>
      <c r="E442" s="10">
        <f t="shared" ca="1" si="32"/>
        <v>14.273370153898673</v>
      </c>
      <c r="F442" s="10">
        <f t="shared" ca="1" si="33"/>
        <v>-1.164417776383875E-3</v>
      </c>
    </row>
    <row r="443" spans="1:6" x14ac:dyDescent="0.35">
      <c r="A443" s="10">
        <f t="shared" si="34"/>
        <v>26512</v>
      </c>
      <c r="B443" s="10">
        <v>6.2119079276156099E-2</v>
      </c>
      <c r="C443" s="10">
        <f t="shared" ca="1" si="30"/>
        <v>0.85772005667949736</v>
      </c>
      <c r="D443" s="10">
        <f t="shared" ca="1" si="31"/>
        <v>1.1707878773675139E-3</v>
      </c>
      <c r="E443" s="10">
        <f t="shared" ca="1" si="32"/>
        <v>14.273269441232419</v>
      </c>
      <c r="F443" s="10">
        <f t="shared" ca="1" si="33"/>
        <v>-1.1714737849147854E-3</v>
      </c>
    </row>
    <row r="444" spans="1:6" x14ac:dyDescent="0.35">
      <c r="A444" s="10">
        <f t="shared" si="34"/>
        <v>26572</v>
      </c>
      <c r="B444" s="10">
        <v>6.0763354852724598E-2</v>
      </c>
      <c r="C444" s="10">
        <f t="shared" ca="1" si="30"/>
        <v>0.84557354105686988</v>
      </c>
      <c r="D444" s="10">
        <f t="shared" ca="1" si="31"/>
        <v>1.1542078835426275E-3</v>
      </c>
      <c r="E444" s="10">
        <f t="shared" ca="1" si="32"/>
        <v>14.273506369344176</v>
      </c>
      <c r="F444" s="10">
        <f t="shared" ca="1" si="33"/>
        <v>-1.1548744944495494E-3</v>
      </c>
    </row>
    <row r="445" spans="1:6" x14ac:dyDescent="0.35">
      <c r="A445" s="10">
        <f t="shared" si="34"/>
        <v>26632</v>
      </c>
      <c r="B445" s="10">
        <v>6.1571258492070798E-2</v>
      </c>
      <c r="C445" s="10">
        <f t="shared" ca="1" si="30"/>
        <v>0.85281189570128779</v>
      </c>
      <c r="D445" s="10">
        <f t="shared" ca="1" si="31"/>
        <v>1.164088237632258E-3</v>
      </c>
      <c r="E445" s="10">
        <f t="shared" ca="1" si="32"/>
        <v>14.273365179084234</v>
      </c>
      <c r="F445" s="10">
        <f t="shared" ca="1" si="33"/>
        <v>-1.1647663146234645E-3</v>
      </c>
    </row>
    <row r="446" spans="1:6" x14ac:dyDescent="0.35">
      <c r="A446" s="10">
        <f t="shared" si="34"/>
        <v>26692</v>
      </c>
      <c r="B446" s="10">
        <v>6.1544962163854897E-2</v>
      </c>
      <c r="C446" s="10">
        <f t="shared" ca="1" si="30"/>
        <v>0.85257629563687087</v>
      </c>
      <c r="D446" s="10">
        <f t="shared" ca="1" si="31"/>
        <v>1.1637666435443288E-3</v>
      </c>
      <c r="E446" s="10">
        <f t="shared" ca="1" si="32"/>
        <v>14.273369774663751</v>
      </c>
      <c r="F446" s="10">
        <f t="shared" ca="1" si="33"/>
        <v>-1.1644443457871855E-3</v>
      </c>
    </row>
    <row r="447" spans="1:6" x14ac:dyDescent="0.35">
      <c r="A447" s="10">
        <f t="shared" si="34"/>
        <v>26752</v>
      </c>
      <c r="B447" s="10">
        <v>6.1340380587368702E-2</v>
      </c>
      <c r="C447" s="10">
        <f t="shared" ca="1" si="30"/>
        <v>0.85074336169252129</v>
      </c>
      <c r="D447" s="10">
        <f t="shared" ca="1" si="31"/>
        <v>1.1612646887102917E-3</v>
      </c>
      <c r="E447" s="10">
        <f t="shared" ca="1" si="32"/>
        <v>14.27340552759833</v>
      </c>
      <c r="F447" s="10">
        <f t="shared" ca="1" si="33"/>
        <v>-1.161939479006221E-3</v>
      </c>
    </row>
    <row r="448" spans="1:6" x14ac:dyDescent="0.35">
      <c r="A448" s="10">
        <f t="shared" si="34"/>
        <v>26812</v>
      </c>
      <c r="B448" s="10">
        <v>6.1685485960727697E-2</v>
      </c>
      <c r="C448" s="10">
        <f t="shared" ca="1" si="30"/>
        <v>0.85383530850450529</v>
      </c>
      <c r="D448" s="10">
        <f t="shared" ca="1" si="31"/>
        <v>1.1654851961086499E-3</v>
      </c>
      <c r="E448" s="10">
        <f t="shared" ca="1" si="32"/>
        <v>14.273345216547607</v>
      </c>
      <c r="F448" s="10">
        <f t="shared" ca="1" si="33"/>
        <v>-1.1661649021559857E-3</v>
      </c>
    </row>
    <row r="449" spans="1:6" x14ac:dyDescent="0.35">
      <c r="A449" s="10">
        <f t="shared" si="34"/>
        <v>26872</v>
      </c>
      <c r="B449" s="10">
        <v>6.1811397874460897E-2</v>
      </c>
      <c r="C449" s="10">
        <f t="shared" ca="1" si="30"/>
        <v>0.8549634072543707</v>
      </c>
      <c r="D449" s="10">
        <f t="shared" ca="1" si="31"/>
        <v>1.1670250509022162E-3</v>
      </c>
      <c r="E449" s="10">
        <f t="shared" ca="1" si="32"/>
        <v>14.273323212022605</v>
      </c>
      <c r="F449" s="10">
        <f t="shared" ca="1" si="33"/>
        <v>-1.1677065549100842E-3</v>
      </c>
    </row>
    <row r="450" spans="1:6" x14ac:dyDescent="0.35">
      <c r="A450" s="10">
        <f t="shared" si="34"/>
        <v>26932</v>
      </c>
      <c r="B450" s="10">
        <v>6.18532068181539E-2</v>
      </c>
      <c r="C450" s="10">
        <f t="shared" ca="1" si="30"/>
        <v>0.8553379914832564</v>
      </c>
      <c r="D450" s="10">
        <f t="shared" ca="1" si="31"/>
        <v>1.1675363583746451E-3</v>
      </c>
      <c r="E450" s="10">
        <f t="shared" ca="1" si="32"/>
        <v>14.273315905438826</v>
      </c>
      <c r="F450" s="10">
        <f t="shared" ca="1" si="33"/>
        <v>-1.1682184599192858E-3</v>
      </c>
    </row>
    <row r="451" spans="1:6" x14ac:dyDescent="0.35">
      <c r="A451" s="10">
        <f t="shared" si="34"/>
        <v>26992</v>
      </c>
      <c r="B451" s="10">
        <v>6.1774907911387497E-2</v>
      </c>
      <c r="C451" s="10">
        <f t="shared" ref="C451:C514" ca="1" si="35">(B451-$C$2)/($C$1023-$C$2)</f>
        <v>0.85463647805041176</v>
      </c>
      <c r="D451" s="10">
        <f t="shared" ref="D451:D514" ca="1" si="36">$K$4*C451</f>
        <v>1.1665787925388121E-3</v>
      </c>
      <c r="E451" s="10">
        <f t="shared" ref="E451:E514" ca="1" si="37">$J$6*(1-D451)</f>
        <v>14.273329589054621</v>
      </c>
      <c r="F451" s="10">
        <f t="shared" ref="F451:F514" ca="1" si="38">LN(E451/$J$6)</f>
        <v>-1.1672597752432257E-3</v>
      </c>
    </row>
    <row r="452" spans="1:6" x14ac:dyDescent="0.35">
      <c r="A452" s="10">
        <f t="shared" ref="A452:A515" si="39">A451+60</f>
        <v>27052</v>
      </c>
      <c r="B452" s="10">
        <v>6.2390776539573901E-2</v>
      </c>
      <c r="C452" s="10">
        <f t="shared" ca="1" si="35"/>
        <v>0.86015430880160371</v>
      </c>
      <c r="D452" s="10">
        <f t="shared" ca="1" si="36"/>
        <v>1.1741106315141892E-3</v>
      </c>
      <c r="E452" s="10">
        <f t="shared" ca="1" si="37"/>
        <v>14.273221959075661</v>
      </c>
      <c r="F452" s="10">
        <f t="shared" ca="1" si="38"/>
        <v>-1.174800439395071E-3</v>
      </c>
    </row>
    <row r="453" spans="1:6" x14ac:dyDescent="0.35">
      <c r="A453" s="10">
        <f t="shared" si="39"/>
        <v>27112</v>
      </c>
      <c r="B453" s="10">
        <v>6.1379213581396197E-2</v>
      </c>
      <c r="C453" s="10">
        <f t="shared" ca="1" si="35"/>
        <v>0.85109128311406979</v>
      </c>
      <c r="D453" s="10">
        <f t="shared" ca="1" si="36"/>
        <v>1.1617396014507054E-3</v>
      </c>
      <c r="E453" s="10">
        <f t="shared" ca="1" si="37"/>
        <v>14.273398741095269</v>
      </c>
      <c r="F453" s="10">
        <f t="shared" ca="1" si="38"/>
        <v>-1.1624149440002984E-3</v>
      </c>
    </row>
    <row r="454" spans="1:6" x14ac:dyDescent="0.35">
      <c r="A454" s="10">
        <f t="shared" si="39"/>
        <v>27172</v>
      </c>
      <c r="B454" s="10">
        <v>6.2669033157980406E-2</v>
      </c>
      <c r="C454" s="10">
        <f t="shared" ca="1" si="35"/>
        <v>0.86264732899373053</v>
      </c>
      <c r="D454" s="10">
        <f t="shared" ca="1" si="36"/>
        <v>1.1775136040764423E-3</v>
      </c>
      <c r="E454" s="10">
        <f t="shared" ca="1" si="37"/>
        <v>14.273173330597746</v>
      </c>
      <c r="F454" s="10">
        <f t="shared" ca="1" si="38"/>
        <v>-1.1782074179240078E-3</v>
      </c>
    </row>
    <row r="455" spans="1:6" x14ac:dyDescent="0.35">
      <c r="A455" s="10">
        <f t="shared" si="39"/>
        <v>27232</v>
      </c>
      <c r="B455" s="10">
        <v>6.2562514943801398E-2</v>
      </c>
      <c r="C455" s="10">
        <f t="shared" ca="1" si="35"/>
        <v>0.86169298670243732</v>
      </c>
      <c r="D455" s="10">
        <f t="shared" ca="1" si="36"/>
        <v>1.1762109268488271E-3</v>
      </c>
      <c r="E455" s="10">
        <f t="shared" ca="1" si="37"/>
        <v>14.273191945855329</v>
      </c>
      <c r="F455" s="10">
        <f t="shared" ca="1" si="38"/>
        <v>-1.1769032058183506E-3</v>
      </c>
    </row>
    <row r="456" spans="1:6" x14ac:dyDescent="0.35">
      <c r="A456" s="10">
        <f t="shared" si="39"/>
        <v>27292</v>
      </c>
      <c r="B456" s="10">
        <v>6.1966072618143797E-2</v>
      </c>
      <c r="C456" s="10">
        <f t="shared" ca="1" si="35"/>
        <v>0.85634920451382768</v>
      </c>
      <c r="D456" s="10">
        <f t="shared" ca="1" si="36"/>
        <v>1.1689166641613749E-3</v>
      </c>
      <c r="E456" s="10">
        <f t="shared" ca="1" si="37"/>
        <v>14.273296180869133</v>
      </c>
      <c r="F456" s="10">
        <f t="shared" ca="1" si="38"/>
        <v>-1.1696003801018597E-3</v>
      </c>
    </row>
    <row r="457" spans="1:6" x14ac:dyDescent="0.35">
      <c r="A457" s="10">
        <f t="shared" si="39"/>
        <v>27352</v>
      </c>
      <c r="B457" s="10">
        <v>6.2506257994310602E-2</v>
      </c>
      <c r="C457" s="10">
        <f t="shared" ca="1" si="35"/>
        <v>0.86118895660305939</v>
      </c>
      <c r="D457" s="10">
        <f t="shared" ca="1" si="36"/>
        <v>1.1755229257631762E-3</v>
      </c>
      <c r="E457" s="10">
        <f t="shared" ca="1" si="37"/>
        <v>14.273201777390844</v>
      </c>
      <c r="F457" s="10">
        <f t="shared" ca="1" si="38"/>
        <v>-1.1762143947825772E-3</v>
      </c>
    </row>
    <row r="458" spans="1:6" x14ac:dyDescent="0.35">
      <c r="A458" s="10">
        <f t="shared" si="39"/>
        <v>27412</v>
      </c>
      <c r="B458" s="10">
        <v>6.1898036866388999E-2</v>
      </c>
      <c r="C458" s="10">
        <f t="shared" ca="1" si="35"/>
        <v>0.85573964308135375</v>
      </c>
      <c r="D458" s="10">
        <f t="shared" ca="1" si="36"/>
        <v>1.1680846128060479E-3</v>
      </c>
      <c r="E458" s="10">
        <f t="shared" ca="1" si="37"/>
        <v>14.273308070883001</v>
      </c>
      <c r="F458" s="10">
        <f t="shared" ca="1" si="38"/>
        <v>-1.1687673553565424E-3</v>
      </c>
    </row>
    <row r="459" spans="1:6" x14ac:dyDescent="0.35">
      <c r="A459" s="10">
        <f t="shared" si="39"/>
        <v>27472</v>
      </c>
      <c r="B459" s="10">
        <v>6.37192795518811E-2</v>
      </c>
      <c r="C459" s="10">
        <f t="shared" ca="1" si="35"/>
        <v>0.87205693614592306</v>
      </c>
      <c r="D459" s="10">
        <f t="shared" ca="1" si="36"/>
        <v>1.190357717839185E-3</v>
      </c>
      <c r="E459" s="10">
        <f t="shared" ca="1" si="37"/>
        <v>14.272989788212078</v>
      </c>
      <c r="F459" s="10">
        <f t="shared" ca="1" si="38"/>
        <v>-1.1910667563161613E-3</v>
      </c>
    </row>
    <row r="460" spans="1:6" x14ac:dyDescent="0.35">
      <c r="A460" s="10">
        <f t="shared" si="39"/>
        <v>27532</v>
      </c>
      <c r="B460" s="10">
        <v>6.2543367525945096E-2</v>
      </c>
      <c r="C460" s="10">
        <f t="shared" ca="1" si="35"/>
        <v>0.86152143678705273</v>
      </c>
      <c r="D460" s="10">
        <f t="shared" ca="1" si="36"/>
        <v>1.175976761214327E-3</v>
      </c>
      <c r="E460" s="10">
        <f t="shared" ca="1" si="37"/>
        <v>14.273195292082248</v>
      </c>
      <c r="F460" s="10">
        <f t="shared" ca="1" si="38"/>
        <v>-1.1766687644587613E-3</v>
      </c>
    </row>
    <row r="461" spans="1:6" x14ac:dyDescent="0.35">
      <c r="A461" s="10">
        <f t="shared" si="39"/>
        <v>27592</v>
      </c>
      <c r="B461" s="10">
        <v>6.16881983234095E-2</v>
      </c>
      <c r="C461" s="10">
        <f t="shared" ca="1" si="35"/>
        <v>0.85385960972318886</v>
      </c>
      <c r="D461" s="10">
        <f t="shared" ca="1" si="36"/>
        <v>1.1655183672721529E-3</v>
      </c>
      <c r="E461" s="10">
        <f t="shared" ca="1" si="37"/>
        <v>14.27334474253168</v>
      </c>
      <c r="F461" s="10">
        <f t="shared" ca="1" si="38"/>
        <v>-1.1661981120256305E-3</v>
      </c>
    </row>
    <row r="462" spans="1:6" x14ac:dyDescent="0.35">
      <c r="A462" s="10">
        <f t="shared" si="39"/>
        <v>27652</v>
      </c>
      <c r="B462" s="10">
        <v>6.2223363270339199E-2</v>
      </c>
      <c r="C462" s="10">
        <f t="shared" ca="1" si="35"/>
        <v>0.85865438163716756</v>
      </c>
      <c r="D462" s="10">
        <f t="shared" ca="1" si="36"/>
        <v>1.1720632309347339E-3</v>
      </c>
      <c r="E462" s="10">
        <f t="shared" ca="1" si="37"/>
        <v>14.273251216429941</v>
      </c>
      <c r="F462" s="10">
        <f t="shared" ca="1" si="38"/>
        <v>-1.172750634215995E-3</v>
      </c>
    </row>
    <row r="463" spans="1:6" x14ac:dyDescent="0.35">
      <c r="A463" s="10">
        <f t="shared" si="39"/>
        <v>27712</v>
      </c>
      <c r="B463" s="10">
        <v>6.1738160376712301E-2</v>
      </c>
      <c r="C463" s="10">
        <f t="shared" ca="1" si="35"/>
        <v>0.85430724115218171</v>
      </c>
      <c r="D463" s="10">
        <f t="shared" ca="1" si="36"/>
        <v>1.166129384172728E-3</v>
      </c>
      <c r="E463" s="10">
        <f t="shared" ca="1" si="37"/>
        <v>14.273336011100172</v>
      </c>
      <c r="F463" s="10">
        <f t="shared" ca="1" si="38"/>
        <v>-1.1668098420957831E-3</v>
      </c>
    </row>
    <row r="464" spans="1:6" x14ac:dyDescent="0.35">
      <c r="A464" s="10">
        <f t="shared" si="39"/>
        <v>27772</v>
      </c>
      <c r="B464" s="10">
        <v>6.22430152003354E-2</v>
      </c>
      <c r="C464" s="10">
        <f t="shared" ca="1" si="35"/>
        <v>0.85883045169284267</v>
      </c>
      <c r="D464" s="10">
        <f t="shared" ca="1" si="36"/>
        <v>1.1723035665607304E-3</v>
      </c>
      <c r="E464" s="10">
        <f t="shared" ca="1" si="37"/>
        <v>14.273247782033847</v>
      </c>
      <c r="F464" s="10">
        <f t="shared" ca="1" si="38"/>
        <v>-1.1729912518899941E-3</v>
      </c>
    </row>
    <row r="465" spans="1:6" x14ac:dyDescent="0.35">
      <c r="A465" s="10">
        <f t="shared" si="39"/>
        <v>27832</v>
      </c>
      <c r="B465" s="10">
        <v>6.2285354555504199E-2</v>
      </c>
      <c r="C465" s="10">
        <f t="shared" ca="1" si="35"/>
        <v>0.85920978810525905</v>
      </c>
      <c r="D465" s="10">
        <f t="shared" ca="1" si="36"/>
        <v>1.1728213607636788E-3</v>
      </c>
      <c r="E465" s="10">
        <f t="shared" ca="1" si="37"/>
        <v>14.273240382754686</v>
      </c>
      <c r="F465" s="10">
        <f t="shared" ca="1" si="38"/>
        <v>-1.1735096539517518E-3</v>
      </c>
    </row>
    <row r="466" spans="1:6" x14ac:dyDescent="0.35">
      <c r="A466" s="10">
        <f t="shared" si="39"/>
        <v>27892</v>
      </c>
      <c r="B466" s="10">
        <v>6.2284860069514301E-2</v>
      </c>
      <c r="C466" s="10">
        <f t="shared" ca="1" si="35"/>
        <v>0.85920535779353968</v>
      </c>
      <c r="D466" s="10">
        <f t="shared" ca="1" si="36"/>
        <v>1.1728153133881817E-3</v>
      </c>
      <c r="E466" s="10">
        <f t="shared" ca="1" si="37"/>
        <v>14.273240469171682</v>
      </c>
      <c r="F466" s="10">
        <f t="shared" ca="1" si="38"/>
        <v>-1.1735035994754617E-3</v>
      </c>
    </row>
    <row r="467" spans="1:6" x14ac:dyDescent="0.35">
      <c r="A467" s="10">
        <f t="shared" si="39"/>
        <v>27952</v>
      </c>
      <c r="B467" s="10">
        <v>6.21479244506992E-2</v>
      </c>
      <c r="C467" s="10">
        <f t="shared" ca="1" si="35"/>
        <v>0.85797849294956063</v>
      </c>
      <c r="D467" s="10">
        <f t="shared" ca="1" si="36"/>
        <v>1.1711406428761503E-3</v>
      </c>
      <c r="E467" s="10">
        <f t="shared" ca="1" si="37"/>
        <v>14.273264400213298</v>
      </c>
      <c r="F467" s="10">
        <f t="shared" ca="1" si="38"/>
        <v>-1.1718269639835455E-3</v>
      </c>
    </row>
    <row r="468" spans="1:6" x14ac:dyDescent="0.35">
      <c r="A468" s="10">
        <f t="shared" si="39"/>
        <v>28012</v>
      </c>
      <c r="B468" s="10">
        <v>6.3757296305067504E-2</v>
      </c>
      <c r="C468" s="10">
        <f t="shared" ca="1" si="35"/>
        <v>0.87239754451626672</v>
      </c>
      <c r="D468" s="10">
        <f t="shared" ca="1" si="36"/>
        <v>1.1908226482647041E-3</v>
      </c>
      <c r="E468" s="10">
        <f t="shared" ca="1" si="37"/>
        <v>14.272983144356296</v>
      </c>
      <c r="F468" s="10">
        <f t="shared" ca="1" si="38"/>
        <v>-1.191532240943192E-3</v>
      </c>
    </row>
    <row r="469" spans="1:6" x14ac:dyDescent="0.35">
      <c r="A469" s="10">
        <f t="shared" si="39"/>
        <v>28072</v>
      </c>
      <c r="B469" s="10">
        <v>6.3189750681534596E-2</v>
      </c>
      <c r="C469" s="10">
        <f t="shared" ca="1" si="35"/>
        <v>0.86731266025538756</v>
      </c>
      <c r="D469" s="10">
        <f t="shared" ca="1" si="36"/>
        <v>1.1838817812486041E-3</v>
      </c>
      <c r="E469" s="10">
        <f t="shared" ca="1" si="37"/>
        <v>14.273082329345957</v>
      </c>
      <c r="F469" s="10">
        <f t="shared" ca="1" si="38"/>
        <v>-1.1845831228761892E-3</v>
      </c>
    </row>
    <row r="470" spans="1:6" x14ac:dyDescent="0.35">
      <c r="A470" s="10">
        <f t="shared" si="39"/>
        <v>28132</v>
      </c>
      <c r="B470" s="10">
        <v>6.3593935232426596E-2</v>
      </c>
      <c r="C470" s="10">
        <f t="shared" ca="1" si="35"/>
        <v>0.87093392271624082</v>
      </c>
      <c r="D470" s="10">
        <f t="shared" ca="1" si="36"/>
        <v>1.1888248045076688E-3</v>
      </c>
      <c r="E470" s="10">
        <f t="shared" ca="1" si="37"/>
        <v>14.273011693543586</v>
      </c>
      <c r="F470" s="10">
        <f t="shared" ca="1" si="38"/>
        <v>-1.1895320172724032E-3</v>
      </c>
    </row>
    <row r="471" spans="1:6" x14ac:dyDescent="0.35">
      <c r="A471" s="10">
        <f t="shared" si="39"/>
        <v>28192</v>
      </c>
      <c r="B471" s="10">
        <v>6.3053529744927006E-2</v>
      </c>
      <c r="C471" s="10">
        <f t="shared" ca="1" si="35"/>
        <v>0.86609219855532826</v>
      </c>
      <c r="D471" s="10">
        <f t="shared" ca="1" si="36"/>
        <v>1.1822158510280231E-3</v>
      </c>
      <c r="E471" s="10">
        <f t="shared" ca="1" si="37"/>
        <v>14.273106135488808</v>
      </c>
      <c r="F471" s="10">
        <f t="shared" ca="1" si="38"/>
        <v>-1.1829152194445683E-3</v>
      </c>
    </row>
    <row r="472" spans="1:6" x14ac:dyDescent="0.35">
      <c r="A472" s="10">
        <f t="shared" si="39"/>
        <v>28252</v>
      </c>
      <c r="B472" s="10">
        <v>6.3237399660233895E-2</v>
      </c>
      <c r="C472" s="10">
        <f t="shared" ca="1" si="35"/>
        <v>0.86773956785856277</v>
      </c>
      <c r="D472" s="10">
        <f t="shared" ca="1" si="36"/>
        <v>1.1844645101269382E-3</v>
      </c>
      <c r="E472" s="10">
        <f t="shared" ca="1" si="37"/>
        <v>14.273074002150285</v>
      </c>
      <c r="F472" s="10">
        <f t="shared" ca="1" si="38"/>
        <v>-1.1851665426246723E-3</v>
      </c>
    </row>
    <row r="473" spans="1:6" x14ac:dyDescent="0.35">
      <c r="A473" s="10">
        <f t="shared" si="39"/>
        <v>28312</v>
      </c>
      <c r="B473" s="10">
        <v>6.5254848409583399E-2</v>
      </c>
      <c r="C473" s="10">
        <f t="shared" ca="1" si="35"/>
        <v>0.88581475506349583</v>
      </c>
      <c r="D473" s="10">
        <f t="shared" ca="1" si="36"/>
        <v>1.2091371406616719E-3</v>
      </c>
      <c r="E473" s="10">
        <f t="shared" ca="1" si="37"/>
        <v>14.272721430259944</v>
      </c>
      <c r="F473" s="10">
        <f t="shared" ca="1" si="38"/>
        <v>-1.2098687367668932E-3</v>
      </c>
    </row>
    <row r="474" spans="1:6" x14ac:dyDescent="0.35">
      <c r="A474" s="10">
        <f t="shared" si="39"/>
        <v>28372</v>
      </c>
      <c r="B474" s="10">
        <v>6.4362622459083405E-2</v>
      </c>
      <c r="C474" s="10">
        <f t="shared" ca="1" si="35"/>
        <v>0.87782092072714069</v>
      </c>
      <c r="D474" s="10">
        <f t="shared" ca="1" si="36"/>
        <v>1.1982255567925472E-3</v>
      </c>
      <c r="E474" s="10">
        <f t="shared" ca="1" si="37"/>
        <v>14.272877356793435</v>
      </c>
      <c r="F474" s="10">
        <f t="shared" ca="1" si="38"/>
        <v>-1.1989440029993869E-3</v>
      </c>
    </row>
    <row r="475" spans="1:6" x14ac:dyDescent="0.35">
      <c r="A475" s="10">
        <f t="shared" si="39"/>
        <v>28432</v>
      </c>
      <c r="B475" s="10">
        <v>6.38434751602346E-2</v>
      </c>
      <c r="C475" s="10">
        <f t="shared" ca="1" si="35"/>
        <v>0.8731696577809801</v>
      </c>
      <c r="D475" s="10">
        <f t="shared" ca="1" si="36"/>
        <v>1.191876582871038E-3</v>
      </c>
      <c r="E475" s="10">
        <f t="shared" ca="1" si="37"/>
        <v>14.272968083630772</v>
      </c>
      <c r="F475" s="10">
        <f t="shared" ca="1" si="38"/>
        <v>-1.1925874326516827E-3</v>
      </c>
    </row>
    <row r="476" spans="1:6" x14ac:dyDescent="0.35">
      <c r="A476" s="10">
        <f t="shared" si="39"/>
        <v>28492</v>
      </c>
      <c r="B476" s="10">
        <v>6.3685583024070194E-2</v>
      </c>
      <c r="C476" s="10">
        <f t="shared" ca="1" si="35"/>
        <v>0.871755034524613</v>
      </c>
      <c r="D476" s="10">
        <f t="shared" ca="1" si="36"/>
        <v>1.1899456221260969E-3</v>
      </c>
      <c r="E476" s="10">
        <f t="shared" ca="1" si="37"/>
        <v>14.272995677059818</v>
      </c>
      <c r="F476" s="10">
        <f t="shared" ca="1" si="38"/>
        <v>-1.1906541695622379E-3</v>
      </c>
    </row>
    <row r="477" spans="1:6" x14ac:dyDescent="0.35">
      <c r="A477" s="10">
        <f t="shared" si="39"/>
        <v>28552</v>
      </c>
      <c r="B477" s="10">
        <v>6.3190963473771705E-2</v>
      </c>
      <c r="C477" s="10">
        <f t="shared" ca="1" si="35"/>
        <v>0.86732352618035025</v>
      </c>
      <c r="D477" s="10">
        <f t="shared" ca="1" si="36"/>
        <v>1.1838966132361782E-3</v>
      </c>
      <c r="E477" s="10">
        <f t="shared" ca="1" si="37"/>
        <v>14.273082117396855</v>
      </c>
      <c r="F477" s="10">
        <f t="shared" ca="1" si="38"/>
        <v>-1.1845979724440703E-3</v>
      </c>
    </row>
    <row r="478" spans="1:6" x14ac:dyDescent="0.35">
      <c r="A478" s="10">
        <f t="shared" si="39"/>
        <v>28612</v>
      </c>
      <c r="B478" s="10">
        <v>6.3355946212914599E-2</v>
      </c>
      <c r="C478" s="10">
        <f t="shared" ca="1" si="35"/>
        <v>0.86880167718495538</v>
      </c>
      <c r="D478" s="10">
        <f t="shared" ca="1" si="36"/>
        <v>1.1859142893574641E-3</v>
      </c>
      <c r="E478" s="10">
        <f t="shared" ca="1" si="37"/>
        <v>14.273053284805082</v>
      </c>
      <c r="F478" s="10">
        <f t="shared" ca="1" si="38"/>
        <v>-1.1866180421569767E-3</v>
      </c>
    </row>
    <row r="479" spans="1:6" x14ac:dyDescent="0.35">
      <c r="A479" s="10">
        <f t="shared" si="39"/>
        <v>28672</v>
      </c>
      <c r="B479" s="10">
        <v>6.3864297401286796E-2</v>
      </c>
      <c r="C479" s="10">
        <f t="shared" ca="1" si="35"/>
        <v>0.87335621315452605</v>
      </c>
      <c r="D479" s="10">
        <f t="shared" ca="1" si="36"/>
        <v>1.1921312309559281E-3</v>
      </c>
      <c r="E479" s="10">
        <f t="shared" ca="1" si="37"/>
        <v>14.272964444709638</v>
      </c>
      <c r="F479" s="10">
        <f t="shared" ca="1" si="38"/>
        <v>-1.1928423846404013E-3</v>
      </c>
    </row>
    <row r="480" spans="1:6" x14ac:dyDescent="0.35">
      <c r="A480" s="10">
        <f t="shared" si="39"/>
        <v>28732</v>
      </c>
      <c r="B480" s="10">
        <v>6.3520775901199297E-2</v>
      </c>
      <c r="C480" s="10">
        <f t="shared" ca="1" si="35"/>
        <v>0.8702784569413865</v>
      </c>
      <c r="D480" s="10">
        <f t="shared" ca="1" si="36"/>
        <v>1.1879300937249926E-3</v>
      </c>
      <c r="E480" s="10">
        <f t="shared" ca="1" si="37"/>
        <v>14.27302447896067</v>
      </c>
      <c r="F480" s="10">
        <f t="shared" ca="1" si="38"/>
        <v>-1.1886362419706621E-3</v>
      </c>
    </row>
    <row r="481" spans="1:6" x14ac:dyDescent="0.35">
      <c r="A481" s="10">
        <f t="shared" si="39"/>
        <v>28792</v>
      </c>
      <c r="B481" s="10">
        <v>6.42722047235392E-2</v>
      </c>
      <c r="C481" s="10">
        <f t="shared" ca="1" si="35"/>
        <v>0.87701082951806564</v>
      </c>
      <c r="D481" s="10">
        <f t="shared" ca="1" si="36"/>
        <v>1.1971197822921596E-3</v>
      </c>
      <c r="E481" s="10">
        <f t="shared" ca="1" si="37"/>
        <v>14.272893158311044</v>
      </c>
      <c r="F481" s="10">
        <f t="shared" ca="1" si="38"/>
        <v>-1.1978369025551438E-3</v>
      </c>
    </row>
    <row r="482" spans="1:6" x14ac:dyDescent="0.35">
      <c r="A482" s="10">
        <f t="shared" si="39"/>
        <v>28852</v>
      </c>
      <c r="B482" s="10">
        <v>6.4536367812239703E-2</v>
      </c>
      <c r="C482" s="10">
        <f t="shared" ca="1" si="35"/>
        <v>0.87937757974279096</v>
      </c>
      <c r="D482" s="10">
        <f t="shared" ca="1" si="36"/>
        <v>1.2003503963489098E-3</v>
      </c>
      <c r="E482" s="10">
        <f t="shared" ca="1" si="37"/>
        <v>14.272846992836174</v>
      </c>
      <c r="F482" s="10">
        <f t="shared" ca="1" si="38"/>
        <v>-1.2010713939101451E-3</v>
      </c>
    </row>
    <row r="483" spans="1:6" x14ac:dyDescent="0.35">
      <c r="A483" s="10">
        <f t="shared" si="39"/>
        <v>28912</v>
      </c>
      <c r="B483" s="10">
        <v>6.4660016720457902E-2</v>
      </c>
      <c r="C483" s="10">
        <f t="shared" ca="1" si="35"/>
        <v>0.88048540325724223</v>
      </c>
      <c r="D483" s="10">
        <f t="shared" ca="1" si="36"/>
        <v>1.2018625754461358E-3</v>
      </c>
      <c r="E483" s="10">
        <f t="shared" ca="1" si="37"/>
        <v>14.272825383796873</v>
      </c>
      <c r="F483" s="10">
        <f t="shared" ca="1" si="38"/>
        <v>-1.2025853914797197E-3</v>
      </c>
    </row>
    <row r="484" spans="1:6" x14ac:dyDescent="0.35">
      <c r="A484" s="10">
        <f t="shared" si="39"/>
        <v>28972</v>
      </c>
      <c r="B484" s="10">
        <v>6.5002851493620201E-2</v>
      </c>
      <c r="C484" s="10">
        <f t="shared" ca="1" si="35"/>
        <v>0.88355700678980642</v>
      </c>
      <c r="D484" s="10">
        <f t="shared" ca="1" si="36"/>
        <v>1.2060553142680859E-3</v>
      </c>
      <c r="E484" s="10">
        <f t="shared" ca="1" si="37"/>
        <v>14.272765469559108</v>
      </c>
      <c r="F484" s="10">
        <f t="shared" ca="1" si="38"/>
        <v>-1.206783184271813E-3</v>
      </c>
    </row>
    <row r="485" spans="1:6" x14ac:dyDescent="0.35">
      <c r="A485" s="10">
        <f t="shared" si="39"/>
        <v>29032</v>
      </c>
      <c r="B485" s="10">
        <v>6.4743973797122004E-2</v>
      </c>
      <c r="C485" s="10">
        <f t="shared" ca="1" si="35"/>
        <v>0.88123761065699491</v>
      </c>
      <c r="D485" s="10">
        <f t="shared" ca="1" si="36"/>
        <v>1.2028893385467982E-3</v>
      </c>
      <c r="E485" s="10">
        <f t="shared" ca="1" si="37"/>
        <v>14.272810711352165</v>
      </c>
      <c r="F485" s="10">
        <f t="shared" ca="1" si="38"/>
        <v>-1.2036133906218253E-3</v>
      </c>
    </row>
    <row r="486" spans="1:6" x14ac:dyDescent="0.35">
      <c r="A486" s="10">
        <f t="shared" si="39"/>
        <v>29092</v>
      </c>
      <c r="B486" s="10">
        <v>6.4918551347854694E-2</v>
      </c>
      <c r="C486" s="10">
        <f t="shared" ca="1" si="35"/>
        <v>0.88280172568707416</v>
      </c>
      <c r="D486" s="10">
        <f t="shared" ca="1" si="36"/>
        <v>1.2050243555628564E-3</v>
      </c>
      <c r="E486" s="10">
        <f t="shared" ca="1" si="37"/>
        <v>14.272780201959005</v>
      </c>
      <c r="F486" s="10">
        <f t="shared" ca="1" si="38"/>
        <v>-1.2057509812047141E-3</v>
      </c>
    </row>
    <row r="487" spans="1:6" x14ac:dyDescent="0.35">
      <c r="A487" s="10">
        <f t="shared" si="39"/>
        <v>29152</v>
      </c>
      <c r="B487" s="10">
        <v>6.4734285880797895E-2</v>
      </c>
      <c r="C487" s="10">
        <f t="shared" ca="1" si="35"/>
        <v>0.88115081246633931</v>
      </c>
      <c r="D487" s="10">
        <f t="shared" ca="1" si="36"/>
        <v>1.2027708590165533E-3</v>
      </c>
      <c r="E487" s="10">
        <f t="shared" ca="1" si="37"/>
        <v>14.272812404424652</v>
      </c>
      <c r="F487" s="10">
        <f t="shared" ca="1" si="38"/>
        <v>-1.2034947684091597E-3</v>
      </c>
    </row>
    <row r="488" spans="1:6" x14ac:dyDescent="0.35">
      <c r="A488" s="10">
        <f t="shared" si="39"/>
        <v>29212</v>
      </c>
      <c r="B488" s="10">
        <v>6.4514674151884902E-2</v>
      </c>
      <c r="C488" s="10">
        <f t="shared" ca="1" si="35"/>
        <v>0.87918321695057644</v>
      </c>
      <c r="D488" s="10">
        <f t="shared" ca="1" si="36"/>
        <v>1.200085091137537E-3</v>
      </c>
      <c r="E488" s="10">
        <f t="shared" ca="1" si="37"/>
        <v>14.272850784047643</v>
      </c>
      <c r="F488" s="10">
        <f t="shared" ca="1" si="38"/>
        <v>-1.20080576989213E-3</v>
      </c>
    </row>
    <row r="489" spans="1:6" x14ac:dyDescent="0.35">
      <c r="A489" s="10">
        <f t="shared" si="39"/>
        <v>29272</v>
      </c>
      <c r="B489" s="10">
        <v>6.4660094496208895E-2</v>
      </c>
      <c r="C489" s="10">
        <f t="shared" ca="1" si="35"/>
        <v>0.88048610008349848</v>
      </c>
      <c r="D489" s="10">
        <f t="shared" ca="1" si="36"/>
        <v>1.2018635266139756E-3</v>
      </c>
      <c r="E489" s="10">
        <f t="shared" ca="1" si="37"/>
        <v>14.272825370204686</v>
      </c>
      <c r="F489" s="10">
        <f t="shared" ca="1" si="38"/>
        <v>-1.2025863437920799E-3</v>
      </c>
    </row>
    <row r="490" spans="1:6" x14ac:dyDescent="0.35">
      <c r="A490" s="10">
        <f t="shared" si="39"/>
        <v>29332</v>
      </c>
      <c r="B490" s="10">
        <v>6.5247922858909804E-2</v>
      </c>
      <c r="C490" s="10">
        <f t="shared" ca="1" si="35"/>
        <v>0.88575270608953161</v>
      </c>
      <c r="D490" s="10">
        <f t="shared" ca="1" si="36"/>
        <v>1.2090524438122107E-3</v>
      </c>
      <c r="E490" s="10">
        <f t="shared" ca="1" si="37"/>
        <v>14.272722640577923</v>
      </c>
      <c r="F490" s="10">
        <f t="shared" ca="1" si="38"/>
        <v>-1.2097839373869817E-3</v>
      </c>
    </row>
    <row r="491" spans="1:6" x14ac:dyDescent="0.35">
      <c r="A491" s="10">
        <f t="shared" si="39"/>
        <v>29392</v>
      </c>
      <c r="B491" s="10">
        <v>6.4231620672720896E-2</v>
      </c>
      <c r="C491" s="10">
        <f t="shared" ca="1" si="35"/>
        <v>0.8766472196289361</v>
      </c>
      <c r="D491" s="10">
        <f t="shared" ca="1" si="36"/>
        <v>1.196623454793498E-3</v>
      </c>
      <c r="E491" s="10">
        <f t="shared" ca="1" si="37"/>
        <v>14.272900250830999</v>
      </c>
      <c r="F491" s="10">
        <f t="shared" ca="1" si="38"/>
        <v>-1.1973399803044606E-3</v>
      </c>
    </row>
    <row r="492" spans="1:6" x14ac:dyDescent="0.35">
      <c r="A492" s="10">
        <f t="shared" si="39"/>
        <v>29452</v>
      </c>
      <c r="B492" s="10">
        <v>6.5389438995223106E-2</v>
      </c>
      <c r="C492" s="10">
        <f t="shared" ca="1" si="35"/>
        <v>0.88702060975112729</v>
      </c>
      <c r="D492" s="10">
        <f t="shared" ca="1" si="36"/>
        <v>1.2107831323102888E-3</v>
      </c>
      <c r="E492" s="10">
        <f t="shared" ca="1" si="37"/>
        <v>14.272697909039286</v>
      </c>
      <c r="F492" s="10">
        <f t="shared" ca="1" si="38"/>
        <v>-1.211516722412477E-3</v>
      </c>
    </row>
    <row r="493" spans="1:6" x14ac:dyDescent="0.35">
      <c r="A493" s="10">
        <f t="shared" si="39"/>
        <v>29512</v>
      </c>
      <c r="B493" s="10">
        <v>6.56258938754892E-2</v>
      </c>
      <c r="C493" s="10">
        <f t="shared" ca="1" si="35"/>
        <v>0.88913911027199932</v>
      </c>
      <c r="D493" s="10">
        <f t="shared" ca="1" si="36"/>
        <v>1.2136748855212792E-3</v>
      </c>
      <c r="E493" s="10">
        <f t="shared" ca="1" si="37"/>
        <v>14.272656585885901</v>
      </c>
      <c r="F493" s="10">
        <f t="shared" ca="1" si="38"/>
        <v>-1.2144119853450817E-3</v>
      </c>
    </row>
    <row r="494" spans="1:6" x14ac:dyDescent="0.35">
      <c r="A494" s="10">
        <f t="shared" si="39"/>
        <v>29572</v>
      </c>
      <c r="B494" s="10">
        <v>6.5264206594241495E-2</v>
      </c>
      <c r="C494" s="10">
        <f t="shared" ca="1" si="35"/>
        <v>0.88589859904696655</v>
      </c>
      <c r="D494" s="10">
        <f t="shared" ca="1" si="36"/>
        <v>1.2092515876991094E-3</v>
      </c>
      <c r="E494" s="10">
        <f t="shared" ca="1" si="37"/>
        <v>14.272719794811778</v>
      </c>
      <c r="F494" s="10">
        <f t="shared" ca="1" si="38"/>
        <v>-1.2099833223607722E-3</v>
      </c>
    </row>
    <row r="495" spans="1:6" x14ac:dyDescent="0.35">
      <c r="A495" s="10">
        <f t="shared" si="39"/>
        <v>29632</v>
      </c>
      <c r="B495" s="10">
        <v>6.4619983559499994E-2</v>
      </c>
      <c r="C495" s="10">
        <f t="shared" ca="1" si="35"/>
        <v>0.88012672902625977</v>
      </c>
      <c r="D495" s="10">
        <f t="shared" ca="1" si="36"/>
        <v>1.2013729851208447E-3</v>
      </c>
      <c r="E495" s="10">
        <f t="shared" ca="1" si="37"/>
        <v>14.272832380042622</v>
      </c>
      <c r="F495" s="10">
        <f t="shared" ca="1" si="38"/>
        <v>-1.2020952121461247E-3</v>
      </c>
    </row>
    <row r="496" spans="1:6" x14ac:dyDescent="0.35">
      <c r="A496" s="10">
        <f t="shared" si="39"/>
        <v>29692</v>
      </c>
      <c r="B496" s="10">
        <v>6.4356571428553097E-2</v>
      </c>
      <c r="C496" s="10">
        <f t="shared" ca="1" si="35"/>
        <v>0.87776670695360459</v>
      </c>
      <c r="D496" s="10">
        <f t="shared" ca="1" si="36"/>
        <v>1.1981515549916704E-3</v>
      </c>
      <c r="E496" s="10">
        <f t="shared" ca="1" si="37"/>
        <v>14.272878414279168</v>
      </c>
      <c r="F496" s="10">
        <f t="shared" ca="1" si="38"/>
        <v>-1.1988699124241091E-3</v>
      </c>
    </row>
    <row r="497" spans="1:6" x14ac:dyDescent="0.35">
      <c r="A497" s="10">
        <f t="shared" si="39"/>
        <v>29752</v>
      </c>
      <c r="B497" s="10">
        <v>6.56898593348441E-2</v>
      </c>
      <c r="C497" s="10">
        <f t="shared" ca="1" si="35"/>
        <v>0.88971220421198771</v>
      </c>
      <c r="D497" s="10">
        <f t="shared" ca="1" si="36"/>
        <v>1.2144571587493634E-3</v>
      </c>
      <c r="E497" s="10">
        <f t="shared" ca="1" si="37"/>
        <v>14.272645407201471</v>
      </c>
      <c r="F497" s="10">
        <f t="shared" ca="1" si="38"/>
        <v>-1.2151952094590611E-3</v>
      </c>
    </row>
    <row r="498" spans="1:6" x14ac:dyDescent="0.35">
      <c r="A498" s="10">
        <f t="shared" si="39"/>
        <v>29812</v>
      </c>
      <c r="B498" s="10">
        <v>6.5367017541542005E-2</v>
      </c>
      <c r="C498" s="10">
        <f t="shared" ca="1" si="35"/>
        <v>0.88681972634686568</v>
      </c>
      <c r="D498" s="10">
        <f t="shared" ca="1" si="36"/>
        <v>1.2105089264634718E-3</v>
      </c>
      <c r="E498" s="10">
        <f t="shared" ca="1" si="37"/>
        <v>14.272701827440835</v>
      </c>
      <c r="F498" s="10">
        <f t="shared" ca="1" si="38"/>
        <v>-1.2112421841971813E-3</v>
      </c>
    </row>
    <row r="499" spans="1:6" x14ac:dyDescent="0.35">
      <c r="A499" s="10">
        <f t="shared" si="39"/>
        <v>29872</v>
      </c>
      <c r="B499" s="10">
        <v>6.5647223368890298E-2</v>
      </c>
      <c r="C499" s="10">
        <f t="shared" ca="1" si="35"/>
        <v>0.88933021033654147</v>
      </c>
      <c r="D499" s="10">
        <f t="shared" ca="1" si="36"/>
        <v>1.2139357371093791E-3</v>
      </c>
      <c r="E499" s="10">
        <f t="shared" ca="1" si="37"/>
        <v>14.272652858316706</v>
      </c>
      <c r="F499" s="10">
        <f t="shared" ca="1" si="38"/>
        <v>-1.2146731539411293E-3</v>
      </c>
    </row>
    <row r="500" spans="1:6" x14ac:dyDescent="0.35">
      <c r="A500" s="10">
        <f t="shared" si="39"/>
        <v>29932</v>
      </c>
      <c r="B500" s="10">
        <v>6.4567340131932799E-2</v>
      </c>
      <c r="C500" s="10">
        <f t="shared" ca="1" si="35"/>
        <v>0.87965507401708387</v>
      </c>
      <c r="D500" s="10">
        <f t="shared" ca="1" si="36"/>
        <v>1.2007291760333196E-3</v>
      </c>
      <c r="E500" s="10">
        <f t="shared" ca="1" si="37"/>
        <v>14.272841580074482</v>
      </c>
      <c r="F500" s="10">
        <f t="shared" ca="1" si="38"/>
        <v>-1.2014506288813231E-3</v>
      </c>
    </row>
    <row r="501" spans="1:6" x14ac:dyDescent="0.35">
      <c r="A501" s="10">
        <f t="shared" si="39"/>
        <v>29992</v>
      </c>
      <c r="B501" s="10">
        <v>6.62323022603859E-2</v>
      </c>
      <c r="C501" s="10">
        <f t="shared" ca="1" si="35"/>
        <v>0.89457218265273919</v>
      </c>
      <c r="D501" s="10">
        <f t="shared" ca="1" si="36"/>
        <v>1.2210910293209891E-3</v>
      </c>
      <c r="E501" s="10">
        <f t="shared" ca="1" si="37"/>
        <v>14.272550609191002</v>
      </c>
      <c r="F501" s="10">
        <f t="shared" ca="1" si="38"/>
        <v>-1.22183716843631E-3</v>
      </c>
    </row>
    <row r="502" spans="1:6" x14ac:dyDescent="0.35">
      <c r="A502" s="10">
        <f t="shared" si="39"/>
        <v>30052</v>
      </c>
      <c r="B502" s="10">
        <v>6.5617079170937398E-2</v>
      </c>
      <c r="C502" s="10">
        <f t="shared" ca="1" si="35"/>
        <v>0.88906013555951591</v>
      </c>
      <c r="D502" s="10">
        <f t="shared" ca="1" si="36"/>
        <v>1.2135670850387393E-3</v>
      </c>
      <c r="E502" s="10">
        <f t="shared" ca="1" si="37"/>
        <v>14.272658126354795</v>
      </c>
      <c r="F502" s="10">
        <f t="shared" ca="1" si="38"/>
        <v>-1.214304053874866E-3</v>
      </c>
    </row>
    <row r="503" spans="1:6" x14ac:dyDescent="0.35">
      <c r="A503" s="10">
        <f t="shared" si="39"/>
        <v>30112</v>
      </c>
      <c r="B503" s="10">
        <v>6.5904790222802795E-2</v>
      </c>
      <c r="C503" s="10">
        <f t="shared" ca="1" si="35"/>
        <v>0.89163786206933282</v>
      </c>
      <c r="D503" s="10">
        <f t="shared" ca="1" si="36"/>
        <v>1.2170856817246393E-3</v>
      </c>
      <c r="E503" s="10">
        <f t="shared" ca="1" si="37"/>
        <v>14.272607845608155</v>
      </c>
      <c r="F503" s="10">
        <f t="shared" ca="1" si="38"/>
        <v>-1.2178269320074016E-3</v>
      </c>
    </row>
    <row r="504" spans="1:6" x14ac:dyDescent="0.35">
      <c r="A504" s="10">
        <f t="shared" si="39"/>
        <v>30172</v>
      </c>
      <c r="B504" s="10">
        <v>6.5381605684292396E-2</v>
      </c>
      <c r="C504" s="10">
        <f t="shared" ca="1" si="35"/>
        <v>0.88695042776432209</v>
      </c>
      <c r="D504" s="10">
        <f t="shared" ca="1" si="36"/>
        <v>1.2106873338982999E-3</v>
      </c>
      <c r="E504" s="10">
        <f t="shared" ca="1" si="37"/>
        <v>14.272699277998592</v>
      </c>
      <c r="F504" s="10">
        <f t="shared" ca="1" si="38"/>
        <v>-1.2114208078733842E-3</v>
      </c>
    </row>
    <row r="505" spans="1:6" x14ac:dyDescent="0.35">
      <c r="A505" s="10">
        <f t="shared" si="39"/>
        <v>30232</v>
      </c>
      <c r="B505" s="10">
        <v>6.7109666784624794E-2</v>
      </c>
      <c r="C505" s="10">
        <f t="shared" ca="1" si="35"/>
        <v>0.90243286710764703</v>
      </c>
      <c r="D505" s="10">
        <f t="shared" ca="1" si="36"/>
        <v>1.2318208636019382E-3</v>
      </c>
      <c r="E505" s="10">
        <f t="shared" ca="1" si="37"/>
        <v>14.272397279859128</v>
      </c>
      <c r="F505" s="10">
        <f t="shared" ca="1" si="38"/>
        <v>-1.2325801785460098E-3</v>
      </c>
    </row>
    <row r="506" spans="1:6" x14ac:dyDescent="0.35">
      <c r="A506" s="10">
        <f t="shared" si="39"/>
        <v>30292</v>
      </c>
      <c r="B506" s="10">
        <v>6.6359333027887393E-2</v>
      </c>
      <c r="C506" s="10">
        <f t="shared" ca="1" si="35"/>
        <v>0.89571030569260135</v>
      </c>
      <c r="D506" s="10">
        <f t="shared" ca="1" si="36"/>
        <v>1.222644567270401E-3</v>
      </c>
      <c r="E506" s="10">
        <f t="shared" ca="1" si="37"/>
        <v>14.272528409133706</v>
      </c>
      <c r="F506" s="10">
        <f t="shared" ca="1" si="38"/>
        <v>-1.2233926069259078E-3</v>
      </c>
    </row>
    <row r="507" spans="1:6" x14ac:dyDescent="0.35">
      <c r="A507" s="10">
        <f t="shared" si="39"/>
        <v>30352</v>
      </c>
      <c r="B507" s="10">
        <v>6.5592285690408494E-2</v>
      </c>
      <c r="C507" s="10">
        <f t="shared" ca="1" si="35"/>
        <v>0.88883800015103709</v>
      </c>
      <c r="D507" s="10">
        <f t="shared" ca="1" si="36"/>
        <v>1.2132638702061658E-3</v>
      </c>
      <c r="E507" s="10">
        <f t="shared" ca="1" si="37"/>
        <v>14.272662459294754</v>
      </c>
      <c r="F507" s="10">
        <f t="shared" ca="1" si="38"/>
        <v>-1.2140004706696194E-3</v>
      </c>
    </row>
    <row r="508" spans="1:6" x14ac:dyDescent="0.35">
      <c r="A508" s="10">
        <f t="shared" si="39"/>
        <v>30412</v>
      </c>
      <c r="B508" s="10">
        <v>6.6209881077413504E-2</v>
      </c>
      <c r="C508" s="10">
        <f t="shared" ca="1" si="35"/>
        <v>0.8943713016738728</v>
      </c>
      <c r="D508" s="10">
        <f t="shared" ca="1" si="36"/>
        <v>1.2208168267848366E-3</v>
      </c>
      <c r="E508" s="10">
        <f t="shared" ca="1" si="37"/>
        <v>14.272554527545243</v>
      </c>
      <c r="F508" s="10">
        <f t="shared" ca="1" si="38"/>
        <v>-1.2215626307022639E-3</v>
      </c>
    </row>
    <row r="509" spans="1:6" x14ac:dyDescent="0.35">
      <c r="A509" s="10">
        <f t="shared" si="39"/>
        <v>30472</v>
      </c>
      <c r="B509" s="10">
        <v>6.6068604942288695E-2</v>
      </c>
      <c r="C509" s="10">
        <f t="shared" ca="1" si="35"/>
        <v>0.893105548285692</v>
      </c>
      <c r="D509" s="10">
        <f t="shared" ca="1" si="36"/>
        <v>1.2190890734099697E-3</v>
      </c>
      <c r="E509" s="10">
        <f t="shared" ca="1" si="37"/>
        <v>14.27257921714097</v>
      </c>
      <c r="F509" s="10">
        <f t="shared" ca="1" si="38"/>
        <v>-1.2198327669749813E-3</v>
      </c>
    </row>
    <row r="510" spans="1:6" x14ac:dyDescent="0.35">
      <c r="A510" s="10">
        <f t="shared" si="39"/>
        <v>30532</v>
      </c>
      <c r="B510" s="10">
        <v>6.6223299387408799E-2</v>
      </c>
      <c r="C510" s="10">
        <f t="shared" ca="1" si="35"/>
        <v>0.89449152205876092</v>
      </c>
      <c r="D510" s="10">
        <f t="shared" ca="1" si="36"/>
        <v>1.2209809276102087E-3</v>
      </c>
      <c r="E510" s="10">
        <f t="shared" ca="1" si="37"/>
        <v>14.272552182544448</v>
      </c>
      <c r="F510" s="10">
        <f t="shared" ca="1" si="38"/>
        <v>-1.2217269321230569E-3</v>
      </c>
    </row>
    <row r="511" spans="1:6" x14ac:dyDescent="0.35">
      <c r="A511" s="10">
        <f t="shared" si="39"/>
        <v>30592</v>
      </c>
      <c r="B511" s="10">
        <v>6.6375654402867995E-2</v>
      </c>
      <c r="C511" s="10">
        <f t="shared" ca="1" si="35"/>
        <v>0.89585653587976788</v>
      </c>
      <c r="D511" s="10">
        <f t="shared" ca="1" si="36"/>
        <v>1.2228441714758832E-3</v>
      </c>
      <c r="E511" s="10">
        <f t="shared" ca="1" si="37"/>
        <v>14.272525556789608</v>
      </c>
      <c r="F511" s="10">
        <f t="shared" ca="1" si="38"/>
        <v>-1.2235924554951179E-3</v>
      </c>
    </row>
    <row r="512" spans="1:6" x14ac:dyDescent="0.35">
      <c r="A512" s="10">
        <f t="shared" si="39"/>
        <v>30652</v>
      </c>
      <c r="B512" s="10">
        <v>6.6502784347555494E-2</v>
      </c>
      <c r="C512" s="10">
        <f t="shared" ca="1" si="35"/>
        <v>0.89699554749050658</v>
      </c>
      <c r="D512" s="10">
        <f t="shared" ca="1" si="36"/>
        <v>1.2243989223245416E-3</v>
      </c>
      <c r="E512" s="10">
        <f t="shared" ca="1" si="37"/>
        <v>14.272503339399982</v>
      </c>
      <c r="F512" s="10">
        <f t="shared" ca="1" si="38"/>
        <v>-1.2251491111010789E-3</v>
      </c>
    </row>
    <row r="513" spans="1:6" x14ac:dyDescent="0.35">
      <c r="A513" s="10">
        <f t="shared" si="39"/>
        <v>30712</v>
      </c>
      <c r="B513" s="10">
        <v>6.5871471887574598E-2</v>
      </c>
      <c r="C513" s="10">
        <f t="shared" ca="1" si="35"/>
        <v>0.89133934883731114</v>
      </c>
      <c r="D513" s="10">
        <f t="shared" ca="1" si="36"/>
        <v>1.2166782111629297E-3</v>
      </c>
      <c r="E513" s="10">
        <f t="shared" ca="1" si="37"/>
        <v>14.272613668362482</v>
      </c>
      <c r="F513" s="10">
        <f t="shared" ca="1" si="38"/>
        <v>-1.2174189649979768E-3</v>
      </c>
    </row>
    <row r="514" spans="1:6" x14ac:dyDescent="0.35">
      <c r="A514" s="10">
        <f t="shared" si="39"/>
        <v>30772</v>
      </c>
      <c r="B514" s="10">
        <v>6.7089444750950106E-2</v>
      </c>
      <c r="C514" s="10">
        <f t="shared" ca="1" si="35"/>
        <v>0.90225168924900145</v>
      </c>
      <c r="D514" s="10">
        <f t="shared" ca="1" si="36"/>
        <v>1.2315735558248871E-3</v>
      </c>
      <c r="E514" s="10">
        <f t="shared" ca="1" si="37"/>
        <v>14.272400813887261</v>
      </c>
      <c r="F514" s="10">
        <f t="shared" ca="1" si="38"/>
        <v>-1.2323325657850282E-3</v>
      </c>
    </row>
    <row r="515" spans="1:6" x14ac:dyDescent="0.35">
      <c r="A515" s="10">
        <f t="shared" si="39"/>
        <v>30832</v>
      </c>
      <c r="B515" s="10">
        <v>6.53436069400576E-2</v>
      </c>
      <c r="C515" s="10">
        <f t="shared" ref="C515:C578" ca="1" si="40">(B515-$C$2)/($C$1023-$C$2)</f>
        <v>0.88660998074388708</v>
      </c>
      <c r="D515" s="10">
        <f t="shared" ref="D515:D578" ca="1" si="41">$K$4*C515</f>
        <v>1.2102226237154059E-3</v>
      </c>
      <c r="E515" s="10">
        <f t="shared" ref="E515:E578" ca="1" si="42">$J$6*(1-D515)</f>
        <v>14.272705918707107</v>
      </c>
      <c r="F515" s="10">
        <f t="shared" ref="F515:F578" ca="1" si="43">LN(E515/$J$6)</f>
        <v>-1.2109555344979089E-3</v>
      </c>
    </row>
    <row r="516" spans="1:6" x14ac:dyDescent="0.35">
      <c r="A516" s="10">
        <f t="shared" ref="A516:A579" si="44">A515+60</f>
        <v>30892</v>
      </c>
      <c r="B516" s="10">
        <v>6.7032845511008896E-2</v>
      </c>
      <c r="C516" s="10">
        <f t="shared" ca="1" si="40"/>
        <v>0.9017445924229115</v>
      </c>
      <c r="D516" s="10">
        <f t="shared" ca="1" si="41"/>
        <v>1.2308813686572743E-3</v>
      </c>
      <c r="E516" s="10">
        <f t="shared" ca="1" si="42"/>
        <v>14.272410705241887</v>
      </c>
      <c r="F516" s="10">
        <f t="shared" ca="1" si="43"/>
        <v>-1.2316395253268891E-3</v>
      </c>
    </row>
    <row r="517" spans="1:6" x14ac:dyDescent="0.35">
      <c r="A517" s="10">
        <f t="shared" si="44"/>
        <v>30952</v>
      </c>
      <c r="B517" s="10">
        <v>6.6693227264705002E-2</v>
      </c>
      <c r="C517" s="10">
        <f t="shared" ca="1" si="40"/>
        <v>0.89870180713176928</v>
      </c>
      <c r="D517" s="10">
        <f t="shared" ca="1" si="41"/>
        <v>1.2267279667348653E-3</v>
      </c>
      <c r="E517" s="10">
        <f t="shared" ca="1" si="42"/>
        <v>14.272470057355358</v>
      </c>
      <c r="F517" s="10">
        <f t="shared" ca="1" si="43"/>
        <v>-1.2274810134056326E-3</v>
      </c>
    </row>
    <row r="518" spans="1:6" x14ac:dyDescent="0.35">
      <c r="A518" s="10">
        <f t="shared" si="44"/>
        <v>31012</v>
      </c>
      <c r="B518" s="10">
        <v>6.6652025187287897E-2</v>
      </c>
      <c r="C518" s="10">
        <f t="shared" ca="1" si="40"/>
        <v>0.89833266007770585</v>
      </c>
      <c r="D518" s="10">
        <f t="shared" ca="1" si="41"/>
        <v>1.2262240810060685E-3</v>
      </c>
      <c r="E518" s="10">
        <f t="shared" ca="1" si="42"/>
        <v>14.272477257882423</v>
      </c>
      <c r="F518" s="10">
        <f t="shared" ca="1" si="43"/>
        <v>-1.2269765089141611E-3</v>
      </c>
    </row>
    <row r="519" spans="1:6" x14ac:dyDescent="0.35">
      <c r="A519" s="10">
        <f t="shared" si="44"/>
        <v>31072</v>
      </c>
      <c r="B519" s="10">
        <v>6.7411860690316197E-2</v>
      </c>
      <c r="C519" s="10">
        <f t="shared" ca="1" si="40"/>
        <v>0.90514035170636276</v>
      </c>
      <c r="D519" s="10">
        <f t="shared" ca="1" si="41"/>
        <v>1.2355165800791853E-3</v>
      </c>
      <c r="E519" s="10">
        <f t="shared" ca="1" si="42"/>
        <v>14.272344468070669</v>
      </c>
      <c r="F519" s="10">
        <f t="shared" ca="1" si="43"/>
        <v>-1.2362804599446186E-3</v>
      </c>
    </row>
    <row r="520" spans="1:6" x14ac:dyDescent="0.35">
      <c r="A520" s="10">
        <f t="shared" si="44"/>
        <v>31132</v>
      </c>
      <c r="B520" s="10">
        <v>6.73386066705874E-2</v>
      </c>
      <c r="C520" s="10">
        <f t="shared" ca="1" si="40"/>
        <v>0.9044840375766785</v>
      </c>
      <c r="D520" s="10">
        <f t="shared" ca="1" si="41"/>
        <v>1.2346207112921663E-3</v>
      </c>
      <c r="E520" s="10">
        <f t="shared" ca="1" si="42"/>
        <v>14.272357270035634</v>
      </c>
      <c r="F520" s="10">
        <f t="shared" ca="1" si="43"/>
        <v>-1.2353834833298829E-3</v>
      </c>
    </row>
    <row r="521" spans="1:6" x14ac:dyDescent="0.35">
      <c r="A521" s="10">
        <f t="shared" si="44"/>
        <v>31192</v>
      </c>
      <c r="B521" s="10">
        <v>6.6833413707714104E-2</v>
      </c>
      <c r="C521" s="10">
        <f t="shared" ca="1" si="40"/>
        <v>0.89995779750168581</v>
      </c>
      <c r="D521" s="10">
        <f t="shared" ca="1" si="41"/>
        <v>1.2284423935898013E-3</v>
      </c>
      <c r="E521" s="10">
        <f t="shared" ca="1" si="42"/>
        <v>14.272445558195601</v>
      </c>
      <c r="F521" s="10">
        <f t="shared" ca="1" si="43"/>
        <v>-1.2291975474523164E-3</v>
      </c>
    </row>
    <row r="522" spans="1:6" x14ac:dyDescent="0.35">
      <c r="A522" s="10">
        <f t="shared" si="44"/>
        <v>31252</v>
      </c>
      <c r="B522" s="10">
        <v>6.7072196027566797E-2</v>
      </c>
      <c r="C522" s="10">
        <f t="shared" ca="1" si="40"/>
        <v>0.90209715055040995</v>
      </c>
      <c r="D522" s="10">
        <f t="shared" ca="1" si="41"/>
        <v>1.2313626105013096E-3</v>
      </c>
      <c r="E522" s="10">
        <f t="shared" ca="1" si="42"/>
        <v>14.272403828295936</v>
      </c>
      <c r="F522" s="10">
        <f t="shared" ca="1" si="43"/>
        <v>-1.2321213603686458E-3</v>
      </c>
    </row>
    <row r="523" spans="1:6" x14ac:dyDescent="0.35">
      <c r="A523" s="10">
        <f t="shared" si="44"/>
        <v>31312</v>
      </c>
      <c r="B523" s="10">
        <v>6.6881893760245004E-2</v>
      </c>
      <c r="C523" s="10">
        <f t="shared" ca="1" si="40"/>
        <v>0.9003921510511792</v>
      </c>
      <c r="D523" s="10">
        <f t="shared" ca="1" si="41"/>
        <v>1.2290352861848597E-3</v>
      </c>
      <c r="E523" s="10">
        <f t="shared" ca="1" si="42"/>
        <v>14.272437085760417</v>
      </c>
      <c r="F523" s="10">
        <f t="shared" ca="1" si="43"/>
        <v>-1.2297911694538562E-3</v>
      </c>
    </row>
    <row r="524" spans="1:6" x14ac:dyDescent="0.35">
      <c r="A524" s="10">
        <f t="shared" si="44"/>
        <v>31372</v>
      </c>
      <c r="B524" s="10">
        <v>6.7429113990234907E-2</v>
      </c>
      <c r="C524" s="10">
        <f t="shared" ca="1" si="40"/>
        <v>0.90529493140809447</v>
      </c>
      <c r="D524" s="10">
        <f t="shared" ca="1" si="41"/>
        <v>1.2357275813720491E-3</v>
      </c>
      <c r="E524" s="10">
        <f t="shared" ca="1" si="42"/>
        <v>14.272341452862193</v>
      </c>
      <c r="F524" s="10">
        <f t="shared" ca="1" si="43"/>
        <v>-1.236491722277905E-3</v>
      </c>
    </row>
    <row r="525" spans="1:6" x14ac:dyDescent="0.35">
      <c r="A525" s="10">
        <f t="shared" si="44"/>
        <v>31432</v>
      </c>
      <c r="B525" s="10">
        <v>6.6296243583357298E-2</v>
      </c>
      <c r="C525" s="10">
        <f t="shared" ca="1" si="40"/>
        <v>0.89514506034453267</v>
      </c>
      <c r="D525" s="10">
        <f t="shared" ca="1" si="41"/>
        <v>1.2218730073702872E-3</v>
      </c>
      <c r="E525" s="10">
        <f t="shared" ca="1" si="42"/>
        <v>14.272539434724678</v>
      </c>
      <c r="F525" s="10">
        <f t="shared" ca="1" si="43"/>
        <v>-1.2226201028259019E-3</v>
      </c>
    </row>
    <row r="526" spans="1:6" x14ac:dyDescent="0.35">
      <c r="A526" s="10">
        <f t="shared" si="44"/>
        <v>31492</v>
      </c>
      <c r="B526" s="10">
        <v>6.6954338491175602E-2</v>
      </c>
      <c r="C526" s="10">
        <f t="shared" ca="1" si="40"/>
        <v>0.90104121441598783</v>
      </c>
      <c r="D526" s="10">
        <f t="shared" ca="1" si="41"/>
        <v>1.2299212576778234E-3</v>
      </c>
      <c r="E526" s="10">
        <f t="shared" ca="1" si="42"/>
        <v>14.272424425227783</v>
      </c>
      <c r="F526" s="10">
        <f t="shared" ca="1" si="43"/>
        <v>-1.230678231570402E-3</v>
      </c>
    </row>
    <row r="527" spans="1:6" x14ac:dyDescent="0.35">
      <c r="A527" s="10">
        <f t="shared" si="44"/>
        <v>31552</v>
      </c>
      <c r="B527" s="10">
        <v>6.6632314568761106E-2</v>
      </c>
      <c r="C527" s="10">
        <f t="shared" ca="1" si="40"/>
        <v>0.89815606420635508</v>
      </c>
      <c r="D527" s="10">
        <f t="shared" ca="1" si="41"/>
        <v>1.2259830276416747E-3</v>
      </c>
      <c r="E527" s="10">
        <f t="shared" ca="1" si="42"/>
        <v>14.272480702535001</v>
      </c>
      <c r="F527" s="10">
        <f t="shared" ca="1" si="43"/>
        <v>-1.2267351596305664E-3</v>
      </c>
    </row>
    <row r="528" spans="1:6" x14ac:dyDescent="0.35">
      <c r="A528" s="10">
        <f t="shared" si="44"/>
        <v>31612</v>
      </c>
      <c r="B528" s="10">
        <v>6.83147939989142E-2</v>
      </c>
      <c r="C528" s="10">
        <f t="shared" ca="1" si="40"/>
        <v>0.91323011784874475</v>
      </c>
      <c r="D528" s="10">
        <f t="shared" ca="1" si="41"/>
        <v>1.2465591108635366E-3</v>
      </c>
      <c r="E528" s="10">
        <f t="shared" ca="1" si="42"/>
        <v>14.272186670305759</v>
      </c>
      <c r="F528" s="10">
        <f t="shared" ca="1" si="43"/>
        <v>-1.24733671195634E-3</v>
      </c>
    </row>
    <row r="529" spans="1:6" x14ac:dyDescent="0.35">
      <c r="A529" s="10">
        <f t="shared" si="44"/>
        <v>31672</v>
      </c>
      <c r="B529" s="10">
        <v>6.7000337288600706E-2</v>
      </c>
      <c r="C529" s="10">
        <f t="shared" ca="1" si="40"/>
        <v>0.90145333733852973</v>
      </c>
      <c r="D529" s="10">
        <f t="shared" ca="1" si="41"/>
        <v>1.2304838054670931E-3</v>
      </c>
      <c r="E529" s="10">
        <f t="shared" ca="1" si="42"/>
        <v>14.272416386419874</v>
      </c>
      <c r="F529" s="10">
        <f t="shared" ca="1" si="43"/>
        <v>-1.2312414722598754E-3</v>
      </c>
    </row>
    <row r="530" spans="1:6" x14ac:dyDescent="0.35">
      <c r="A530" s="10">
        <f t="shared" si="44"/>
        <v>31732</v>
      </c>
      <c r="B530" s="10">
        <v>6.7938622459276996E-2</v>
      </c>
      <c r="C530" s="10">
        <f t="shared" ca="1" si="40"/>
        <v>0.90985983595072739</v>
      </c>
      <c r="D530" s="10">
        <f t="shared" ca="1" si="41"/>
        <v>1.241958676072743E-3</v>
      </c>
      <c r="E530" s="10">
        <f t="shared" ca="1" si="42"/>
        <v>14.272252410518918</v>
      </c>
      <c r="F530" s="10">
        <f t="shared" ca="1" si="43"/>
        <v>-1.2427305459024743E-3</v>
      </c>
    </row>
    <row r="531" spans="1:6" x14ac:dyDescent="0.35">
      <c r="A531" s="10">
        <f t="shared" si="44"/>
        <v>31792</v>
      </c>
      <c r="B531" s="10">
        <v>6.7446248493811506E-2</v>
      </c>
      <c r="C531" s="10">
        <f t="shared" ca="1" si="40"/>
        <v>0.90544844676252934</v>
      </c>
      <c r="D531" s="10">
        <f t="shared" ca="1" si="41"/>
        <v>1.2359371298308526E-3</v>
      </c>
      <c r="E531" s="10">
        <f t="shared" ca="1" si="42"/>
        <v>14.272338458414717</v>
      </c>
      <c r="F531" s="10">
        <f t="shared" ca="1" si="43"/>
        <v>-1.236701530023913E-3</v>
      </c>
    </row>
    <row r="532" spans="1:6" x14ac:dyDescent="0.35">
      <c r="A532" s="10">
        <f t="shared" si="44"/>
        <v>31852</v>
      </c>
      <c r="B532" s="10">
        <v>6.8185062901753302E-2</v>
      </c>
      <c r="C532" s="10">
        <f t="shared" ca="1" si="40"/>
        <v>0.91206780139919885</v>
      </c>
      <c r="D532" s="10">
        <f t="shared" ca="1" si="41"/>
        <v>1.2449725489099065E-3</v>
      </c>
      <c r="E532" s="10">
        <f t="shared" ca="1" si="42"/>
        <v>14.272209342276078</v>
      </c>
      <c r="F532" s="10">
        <f t="shared" ca="1" si="43"/>
        <v>-1.2457481710526587E-3</v>
      </c>
    </row>
    <row r="533" spans="1:6" x14ac:dyDescent="0.35">
      <c r="A533" s="10">
        <f t="shared" si="44"/>
        <v>31912</v>
      </c>
      <c r="B533" s="10">
        <v>6.8545256473656002E-2</v>
      </c>
      <c r="C533" s="10">
        <f t="shared" ca="1" si="40"/>
        <v>0.9152949298426124</v>
      </c>
      <c r="D533" s="10">
        <f t="shared" ca="1" si="41"/>
        <v>1.249377579235166E-3</v>
      </c>
      <c r="E533" s="10">
        <f t="shared" ca="1" si="42"/>
        <v>14.272146394392729</v>
      </c>
      <c r="F533" s="10">
        <f t="shared" ca="1" si="43"/>
        <v>-1.2501587020822683E-3</v>
      </c>
    </row>
    <row r="534" spans="1:6" x14ac:dyDescent="0.35">
      <c r="A534" s="10">
        <f t="shared" si="44"/>
        <v>31972</v>
      </c>
      <c r="B534" s="10">
        <v>6.7143804478886807E-2</v>
      </c>
      <c r="C534" s="10">
        <f t="shared" ca="1" si="40"/>
        <v>0.90273872132809729</v>
      </c>
      <c r="D534" s="10">
        <f t="shared" ca="1" si="41"/>
        <v>1.2322383546128528E-3</v>
      </c>
      <c r="E534" s="10">
        <f t="shared" ca="1" si="42"/>
        <v>14.272391313912582</v>
      </c>
      <c r="F534" s="10">
        <f t="shared" ca="1" si="43"/>
        <v>-1.2329981845526602E-3</v>
      </c>
    </row>
    <row r="535" spans="1:6" x14ac:dyDescent="0.35">
      <c r="A535" s="10">
        <f t="shared" si="44"/>
        <v>32032</v>
      </c>
      <c r="B535" s="10">
        <v>6.6726633403587601E-2</v>
      </c>
      <c r="C535" s="10">
        <f t="shared" ca="1" si="40"/>
        <v>0.89900110703432767</v>
      </c>
      <c r="D535" s="10">
        <f t="shared" ca="1" si="41"/>
        <v>1.2271365111018574E-3</v>
      </c>
      <c r="E535" s="10">
        <f t="shared" ca="1" si="42"/>
        <v>14.272464219256355</v>
      </c>
      <c r="F535" s="10">
        <f t="shared" ca="1" si="43"/>
        <v>-1.2278900596445425E-3</v>
      </c>
    </row>
    <row r="536" spans="1:6" x14ac:dyDescent="0.35">
      <c r="A536" s="10">
        <f t="shared" si="44"/>
        <v>32092</v>
      </c>
      <c r="B536" s="10">
        <v>6.83986967683472E-2</v>
      </c>
      <c r="C536" s="10">
        <f t="shared" ca="1" si="40"/>
        <v>0.91398183868675997</v>
      </c>
      <c r="D536" s="10">
        <f t="shared" ca="1" si="41"/>
        <v>1.2475852098074276E-3</v>
      </c>
      <c r="E536" s="10">
        <f t="shared" ca="1" si="42"/>
        <v>14.272172007351852</v>
      </c>
      <c r="F536" s="10">
        <f t="shared" ca="1" si="43"/>
        <v>-1.2483640921173494E-3</v>
      </c>
    </row>
    <row r="537" spans="1:6" x14ac:dyDescent="0.35">
      <c r="A537" s="10">
        <f t="shared" si="44"/>
        <v>32152</v>
      </c>
      <c r="B537" s="10">
        <v>6.9326509728598204E-2</v>
      </c>
      <c r="C537" s="10">
        <f t="shared" ca="1" si="40"/>
        <v>0.92229451228161952</v>
      </c>
      <c r="D537" s="10">
        <f t="shared" ca="1" si="41"/>
        <v>1.2589320092644108E-3</v>
      </c>
      <c r="E537" s="10">
        <f t="shared" ca="1" si="42"/>
        <v>14.272009861587611</v>
      </c>
      <c r="F537" s="10">
        <f t="shared" ca="1" si="43"/>
        <v>-1.2597251298929009E-3</v>
      </c>
    </row>
    <row r="538" spans="1:6" x14ac:dyDescent="0.35">
      <c r="A538" s="10">
        <f t="shared" si="44"/>
        <v>32212</v>
      </c>
      <c r="B538" s="10">
        <v>6.8992654529854994E-2</v>
      </c>
      <c r="C538" s="10">
        <f t="shared" ca="1" si="40"/>
        <v>0.91930336060127593</v>
      </c>
      <c r="D538" s="10">
        <f t="shared" ca="1" si="41"/>
        <v>1.2548490872207419E-3</v>
      </c>
      <c r="E538" s="10">
        <f t="shared" ca="1" si="42"/>
        <v>14.272068206543615</v>
      </c>
      <c r="F538" s="10">
        <f t="shared" ca="1" si="43"/>
        <v>-1.2556370696048785E-3</v>
      </c>
    </row>
    <row r="539" spans="1:6" x14ac:dyDescent="0.35">
      <c r="A539" s="10">
        <f t="shared" si="44"/>
        <v>32272</v>
      </c>
      <c r="B539" s="10">
        <v>6.8151533931713304E-2</v>
      </c>
      <c r="C539" s="10">
        <f t="shared" ca="1" si="40"/>
        <v>0.91176740099970577</v>
      </c>
      <c r="D539" s="10">
        <f t="shared" ca="1" si="41"/>
        <v>1.2445625023645985E-3</v>
      </c>
      <c r="E539" s="10">
        <f t="shared" ca="1" si="42"/>
        <v>14.27221520184121</v>
      </c>
      <c r="F539" s="10">
        <f t="shared" ca="1" si="43"/>
        <v>-1.2453376134586244E-3</v>
      </c>
    </row>
    <row r="540" spans="1:6" x14ac:dyDescent="0.35">
      <c r="A540" s="10">
        <f t="shared" si="44"/>
        <v>32332</v>
      </c>
      <c r="B540" s="10">
        <v>6.7251137888067997E-2</v>
      </c>
      <c r="C540" s="10">
        <f t="shared" ca="1" si="40"/>
        <v>0.90370036730047665</v>
      </c>
      <c r="D540" s="10">
        <f t="shared" ca="1" si="41"/>
        <v>1.2335510013651507E-3</v>
      </c>
      <c r="E540" s="10">
        <f t="shared" ca="1" si="42"/>
        <v>14.272372556190492</v>
      </c>
      <c r="F540" s="10">
        <f t="shared" ca="1" si="43"/>
        <v>-1.2343124516578739E-3</v>
      </c>
    </row>
    <row r="541" spans="1:6" x14ac:dyDescent="0.35">
      <c r="A541" s="10">
        <f t="shared" si="44"/>
        <v>32392</v>
      </c>
      <c r="B541" s="10">
        <v>6.7846764039591903E-2</v>
      </c>
      <c r="C541" s="10">
        <f t="shared" ca="1" si="40"/>
        <v>0.90903683703554172</v>
      </c>
      <c r="D541" s="10">
        <f t="shared" ca="1" si="41"/>
        <v>1.2408352825535145E-3</v>
      </c>
      <c r="E541" s="10">
        <f t="shared" ca="1" si="42"/>
        <v>14.27226846381231</v>
      </c>
      <c r="F541" s="10">
        <f t="shared" ca="1" si="43"/>
        <v>-1.2416057560724568E-3</v>
      </c>
    </row>
    <row r="542" spans="1:6" x14ac:dyDescent="0.35">
      <c r="A542" s="10">
        <f t="shared" si="44"/>
        <v>32452</v>
      </c>
      <c r="B542" s="10">
        <v>6.8938395074865003E-2</v>
      </c>
      <c r="C542" s="10">
        <f t="shared" ca="1" si="40"/>
        <v>0.91881722691044598</v>
      </c>
      <c r="D542" s="10">
        <f t="shared" ca="1" si="41"/>
        <v>1.2541855147327589E-3</v>
      </c>
      <c r="E542" s="10">
        <f t="shared" ca="1" si="42"/>
        <v>14.272077688994468</v>
      </c>
      <c r="F542" s="10">
        <f t="shared" ca="1" si="43"/>
        <v>-1.2549726636081027E-3</v>
      </c>
    </row>
    <row r="543" spans="1:6" x14ac:dyDescent="0.35">
      <c r="A543" s="10">
        <f t="shared" si="44"/>
        <v>32512</v>
      </c>
      <c r="B543" s="10">
        <v>6.7370645811255195E-2</v>
      </c>
      <c r="C543" s="10">
        <f t="shared" ca="1" si="40"/>
        <v>0.90477108995689004</v>
      </c>
      <c r="D543" s="10">
        <f t="shared" ca="1" si="41"/>
        <v>1.2350125377911551E-3</v>
      </c>
      <c r="E543" s="10">
        <f t="shared" ca="1" si="42"/>
        <v>14.272351670834963</v>
      </c>
      <c r="F543" s="10">
        <f t="shared" ca="1" si="43"/>
        <v>-1.2357757942610781E-3</v>
      </c>
    </row>
    <row r="544" spans="1:6" x14ac:dyDescent="0.35">
      <c r="A544" s="10">
        <f t="shared" si="44"/>
        <v>32572</v>
      </c>
      <c r="B544" s="10">
        <v>6.7552478733196905E-2</v>
      </c>
      <c r="C544" s="10">
        <f t="shared" ca="1" si="40"/>
        <v>0.90640020896433748</v>
      </c>
      <c r="D544" s="10">
        <f t="shared" ca="1" si="41"/>
        <v>1.2372362852363207E-3</v>
      </c>
      <c r="E544" s="10">
        <f t="shared" ca="1" si="42"/>
        <v>14.272319893483973</v>
      </c>
      <c r="F544" s="10">
        <f t="shared" ca="1" si="43"/>
        <v>-1.238002293936754E-3</v>
      </c>
    </row>
    <row r="545" spans="1:6" x14ac:dyDescent="0.35">
      <c r="A545" s="10">
        <f t="shared" si="44"/>
        <v>32632</v>
      </c>
      <c r="B545" s="10">
        <v>6.7486168642380898E-2</v>
      </c>
      <c r="C545" s="10">
        <f t="shared" ca="1" si="40"/>
        <v>0.90580610846713183</v>
      </c>
      <c r="D545" s="10">
        <f t="shared" ca="1" si="41"/>
        <v>1.236425338057635E-3</v>
      </c>
      <c r="E545" s="10">
        <f t="shared" ca="1" si="42"/>
        <v>14.272331481919155</v>
      </c>
      <c r="F545" s="10">
        <f t="shared" ca="1" si="43"/>
        <v>-1.2371903425115827E-3</v>
      </c>
    </row>
    <row r="546" spans="1:6" x14ac:dyDescent="0.35">
      <c r="A546" s="10">
        <f t="shared" si="44"/>
        <v>32692</v>
      </c>
      <c r="B546" s="10">
        <v>6.8447671801830007E-2</v>
      </c>
      <c r="C546" s="10">
        <f t="shared" ca="1" si="40"/>
        <v>0.91442062698254933</v>
      </c>
      <c r="D546" s="10">
        <f t="shared" ca="1" si="41"/>
        <v>1.24818415583118E-3</v>
      </c>
      <c r="E546" s="10">
        <f t="shared" ca="1" si="42"/>
        <v>14.272163448413172</v>
      </c>
      <c r="F546" s="10">
        <f t="shared" ca="1" si="43"/>
        <v>-1.2489637864905498E-3</v>
      </c>
    </row>
    <row r="547" spans="1:6" x14ac:dyDescent="0.35">
      <c r="A547" s="10">
        <f t="shared" si="44"/>
        <v>32752</v>
      </c>
      <c r="B547" s="10">
        <v>6.8309293997491902E-2</v>
      </c>
      <c r="C547" s="10">
        <f t="shared" ca="1" si="40"/>
        <v>0.91318084098093455</v>
      </c>
      <c r="D547" s="10">
        <f t="shared" ca="1" si="41"/>
        <v>1.2464918479389757E-3</v>
      </c>
      <c r="E547" s="10">
        <f t="shared" ca="1" si="42"/>
        <v>14.272187631492951</v>
      </c>
      <c r="F547" s="10">
        <f t="shared" ca="1" si="43"/>
        <v>-1.2472693650821818E-3</v>
      </c>
    </row>
    <row r="548" spans="1:6" x14ac:dyDescent="0.35">
      <c r="A548" s="10">
        <f t="shared" si="44"/>
        <v>32812</v>
      </c>
      <c r="B548" s="10">
        <v>6.7902600041840802E-2</v>
      </c>
      <c r="C548" s="10">
        <f t="shared" ca="1" si="40"/>
        <v>0.90953709568833241</v>
      </c>
      <c r="D548" s="10">
        <f t="shared" ca="1" si="41"/>
        <v>1.2415181356145739E-3</v>
      </c>
      <c r="E548" s="10">
        <f t="shared" ca="1" si="42"/>
        <v>14.272258705842066</v>
      </c>
      <c r="F548" s="10">
        <f t="shared" ca="1" si="43"/>
        <v>-1.2422894577281236E-3</v>
      </c>
    </row>
    <row r="549" spans="1:6" x14ac:dyDescent="0.35">
      <c r="A549" s="10">
        <f t="shared" si="44"/>
        <v>32872</v>
      </c>
      <c r="B549" s="10">
        <v>6.8824770406207103E-2</v>
      </c>
      <c r="C549" s="10">
        <f t="shared" ca="1" si="40"/>
        <v>0.91779921485053495</v>
      </c>
      <c r="D549" s="10">
        <f t="shared" ca="1" si="41"/>
        <v>1.2527959282709804E-3</v>
      </c>
      <c r="E549" s="10">
        <f t="shared" ca="1" si="42"/>
        <v>14.272097546185007</v>
      </c>
      <c r="F549" s="10">
        <f t="shared" ca="1" si="43"/>
        <v>-1.2535813331264671E-3</v>
      </c>
    </row>
    <row r="550" spans="1:6" x14ac:dyDescent="0.35">
      <c r="A550" s="10">
        <f t="shared" si="44"/>
        <v>32932</v>
      </c>
      <c r="B550" s="10">
        <v>6.9930378920831898E-2</v>
      </c>
      <c r="C550" s="10">
        <f t="shared" ca="1" si="40"/>
        <v>0.92770483494802425</v>
      </c>
      <c r="D550" s="10">
        <f t="shared" ca="1" si="41"/>
        <v>1.2663170997040533E-3</v>
      </c>
      <c r="E550" s="10">
        <f t="shared" ca="1" si="42"/>
        <v>14.271904328645228</v>
      </c>
      <c r="F550" s="10">
        <f t="shared" ca="1" si="43"/>
        <v>-1.2671195567175472E-3</v>
      </c>
    </row>
    <row r="551" spans="1:6" x14ac:dyDescent="0.35">
      <c r="A551" s="10">
        <f t="shared" si="44"/>
        <v>32992</v>
      </c>
      <c r="B551" s="10">
        <v>7.0855357194495303E-2</v>
      </c>
      <c r="C551" s="10">
        <f t="shared" ca="1" si="40"/>
        <v>0.9359921113719496</v>
      </c>
      <c r="D551" s="10">
        <f t="shared" ca="1" si="41"/>
        <v>1.2776292320227113E-3</v>
      </c>
      <c r="E551" s="10">
        <f t="shared" ca="1" si="42"/>
        <v>14.271742678274395</v>
      </c>
      <c r="F551" s="10">
        <f t="shared" ca="1" si="43"/>
        <v>-1.2784460960903431E-3</v>
      </c>
    </row>
    <row r="552" spans="1:6" x14ac:dyDescent="0.35">
      <c r="A552" s="10">
        <f t="shared" si="44"/>
        <v>33052</v>
      </c>
      <c r="B552" s="10">
        <v>6.8996966564788695E-2</v>
      </c>
      <c r="C552" s="10">
        <f t="shared" ca="1" si="40"/>
        <v>0.91934199396863459</v>
      </c>
      <c r="D552" s="10">
        <f t="shared" ca="1" si="41"/>
        <v>1.2549018217671863E-3</v>
      </c>
      <c r="E552" s="10">
        <f t="shared" ca="1" si="42"/>
        <v>14.272067452966946</v>
      </c>
      <c r="F552" s="10">
        <f t="shared" ca="1" si="43"/>
        <v>-1.2556898704098199E-3</v>
      </c>
    </row>
    <row r="553" spans="1:6" x14ac:dyDescent="0.35">
      <c r="A553" s="10">
        <f t="shared" si="44"/>
        <v>33112</v>
      </c>
      <c r="B553" s="10">
        <v>6.8904102583061802E-2</v>
      </c>
      <c r="C553" s="10">
        <f t="shared" ca="1" si="40"/>
        <v>0.91850998579254084</v>
      </c>
      <c r="D553" s="10">
        <f t="shared" ca="1" si="41"/>
        <v>1.2537661306068185E-3</v>
      </c>
      <c r="E553" s="10">
        <f t="shared" ca="1" si="42"/>
        <v>14.272083681993628</v>
      </c>
      <c r="F553" s="10">
        <f t="shared" ca="1" si="43"/>
        <v>-1.2545527529242752E-3</v>
      </c>
    </row>
    <row r="554" spans="1:6" x14ac:dyDescent="0.35">
      <c r="A554" s="10">
        <f t="shared" si="44"/>
        <v>33172</v>
      </c>
      <c r="B554" s="10">
        <v>6.8853287995024798E-2</v>
      </c>
      <c r="C554" s="10">
        <f t="shared" ca="1" si="40"/>
        <v>0.91805471613981404</v>
      </c>
      <c r="D554" s="10">
        <f t="shared" ca="1" si="41"/>
        <v>1.2531446875308464E-3</v>
      </c>
      <c r="E554" s="10">
        <f t="shared" ca="1" si="42"/>
        <v>14.272092562415184</v>
      </c>
      <c r="F554" s="10">
        <f t="shared" ca="1" si="43"/>
        <v>-1.2539305299194854E-3</v>
      </c>
    </row>
    <row r="555" spans="1:6" x14ac:dyDescent="0.35">
      <c r="A555" s="10">
        <f t="shared" si="44"/>
        <v>33232</v>
      </c>
      <c r="B555" s="10">
        <v>6.8521602018587105E-2</v>
      </c>
      <c r="C555" s="10">
        <f t="shared" ca="1" si="40"/>
        <v>0.91508299945095373</v>
      </c>
      <c r="D555" s="10">
        <f t="shared" ca="1" si="41"/>
        <v>1.2490882942505519E-3</v>
      </c>
      <c r="E555" s="10">
        <f t="shared" ca="1" si="42"/>
        <v>14.272150528275159</v>
      </c>
      <c r="F555" s="10">
        <f t="shared" ca="1" si="43"/>
        <v>-1.2498690552612858E-3</v>
      </c>
    </row>
    <row r="556" spans="1:6" x14ac:dyDescent="0.35">
      <c r="A556" s="10">
        <f t="shared" si="44"/>
        <v>33292</v>
      </c>
      <c r="B556" s="10">
        <v>6.9808577695770604E-2</v>
      </c>
      <c r="C556" s="10">
        <f t="shared" ca="1" si="40"/>
        <v>0.92661356561814268</v>
      </c>
      <c r="D556" s="10">
        <f t="shared" ca="1" si="41"/>
        <v>1.2648275170687648E-3</v>
      </c>
      <c r="E556" s="10">
        <f t="shared" ca="1" si="42"/>
        <v>14.271925614781086</v>
      </c>
      <c r="F556" s="10">
        <f t="shared" ca="1" si="43"/>
        <v>-1.2656280865188147E-3</v>
      </c>
    </row>
    <row r="557" spans="1:6" x14ac:dyDescent="0.35">
      <c r="A557" s="10">
        <f t="shared" si="44"/>
        <v>33352</v>
      </c>
      <c r="B557" s="10">
        <v>6.9011427189905203E-2</v>
      </c>
      <c r="C557" s="10">
        <f t="shared" ca="1" si="40"/>
        <v>0.91947155290100679</v>
      </c>
      <c r="D557" s="10">
        <f t="shared" ca="1" si="41"/>
        <v>1.2550786697098743E-3</v>
      </c>
      <c r="E557" s="10">
        <f t="shared" ca="1" si="42"/>
        <v>14.272064925809845</v>
      </c>
      <c r="F557" s="10">
        <f t="shared" ca="1" si="43"/>
        <v>-1.2558669405737719E-3</v>
      </c>
    </row>
    <row r="558" spans="1:6" x14ac:dyDescent="0.35">
      <c r="A558" s="10">
        <f t="shared" si="44"/>
        <v>33412</v>
      </c>
      <c r="B558" s="10">
        <v>6.9104868571524397E-2</v>
      </c>
      <c r="C558" s="10">
        <f t="shared" ca="1" si="40"/>
        <v>0.92030873424997495</v>
      </c>
      <c r="D558" s="10">
        <f t="shared" ca="1" si="41"/>
        <v>1.2562214222512158E-3</v>
      </c>
      <c r="E558" s="10">
        <f t="shared" ca="1" si="42"/>
        <v>14.272048595876029</v>
      </c>
      <c r="F558" s="10">
        <f t="shared" ca="1" si="43"/>
        <v>-1.2570111298164193E-3</v>
      </c>
    </row>
    <row r="559" spans="1:6" x14ac:dyDescent="0.35">
      <c r="A559" s="10">
        <f t="shared" si="44"/>
        <v>33472</v>
      </c>
      <c r="B559" s="10">
        <v>6.9326327988823697E-2</v>
      </c>
      <c r="C559" s="10">
        <f t="shared" ca="1" si="40"/>
        <v>0.92229288399715981</v>
      </c>
      <c r="D559" s="10">
        <f t="shared" ca="1" si="41"/>
        <v>1.2589297866561233E-3</v>
      </c>
      <c r="E559" s="10">
        <f t="shared" ca="1" si="42"/>
        <v>14.272009893348683</v>
      </c>
      <c r="F559" s="10">
        <f t="shared" ca="1" si="43"/>
        <v>-1.2597229044830551E-3</v>
      </c>
    </row>
    <row r="560" spans="1:6" x14ac:dyDescent="0.35">
      <c r="A560" s="10">
        <f t="shared" si="44"/>
        <v>33532</v>
      </c>
      <c r="B560" s="10">
        <v>6.8791361577446405E-2</v>
      </c>
      <c r="C560" s="10">
        <f t="shared" ca="1" si="40"/>
        <v>0.91749989084820693</v>
      </c>
      <c r="D560" s="10">
        <f t="shared" ca="1" si="41"/>
        <v>1.2523873510078027E-3</v>
      </c>
      <c r="E560" s="10">
        <f t="shared" ca="1" si="42"/>
        <v>14.272103384754097</v>
      </c>
      <c r="F560" s="10">
        <f t="shared" ca="1" si="43"/>
        <v>-1.2531722434410135E-3</v>
      </c>
    </row>
    <row r="561" spans="1:6" x14ac:dyDescent="0.35">
      <c r="A561" s="10">
        <f t="shared" si="44"/>
        <v>33592</v>
      </c>
      <c r="B561" s="10">
        <v>6.8321198372625305E-2</v>
      </c>
      <c r="C561" s="10">
        <f t="shared" ca="1" si="40"/>
        <v>0.91328749737513715</v>
      </c>
      <c r="D561" s="10">
        <f t="shared" ca="1" si="41"/>
        <v>1.2466374339170623E-3</v>
      </c>
      <c r="E561" s="10">
        <f t="shared" ca="1" si="42"/>
        <v>14.272185551069324</v>
      </c>
      <c r="F561" s="10">
        <f t="shared" ca="1" si="43"/>
        <v>-1.247415132769077E-3</v>
      </c>
    </row>
    <row r="562" spans="1:6" x14ac:dyDescent="0.35">
      <c r="A562" s="10">
        <f t="shared" si="44"/>
        <v>33652</v>
      </c>
      <c r="B562" s="10">
        <v>6.9128084711649204E-2</v>
      </c>
      <c r="C562" s="10">
        <f t="shared" ca="1" si="40"/>
        <v>0.92051673759036567</v>
      </c>
      <c r="D562" s="10">
        <f t="shared" ca="1" si="41"/>
        <v>1.2565053468108493E-3</v>
      </c>
      <c r="E562" s="10">
        <f t="shared" ca="1" si="42"/>
        <v>14.272044538594072</v>
      </c>
      <c r="F562" s="10">
        <f t="shared" ca="1" si="43"/>
        <v>-1.257295411537205E-3</v>
      </c>
    </row>
    <row r="563" spans="1:6" x14ac:dyDescent="0.35">
      <c r="A563" s="10">
        <f t="shared" si="44"/>
        <v>33712</v>
      </c>
      <c r="B563" s="10">
        <v>6.8761447562259798E-2</v>
      </c>
      <c r="C563" s="10">
        <f t="shared" ca="1" si="40"/>
        <v>0.91723187837714737</v>
      </c>
      <c r="D563" s="10">
        <f t="shared" ca="1" si="41"/>
        <v>1.2520215139848062E-3</v>
      </c>
      <c r="E563" s="10">
        <f t="shared" ca="1" si="42"/>
        <v>14.272108612565155</v>
      </c>
      <c r="F563" s="10">
        <f t="shared" ca="1" si="43"/>
        <v>-1.2528059477409058E-3</v>
      </c>
    </row>
    <row r="564" spans="1:6" x14ac:dyDescent="0.35">
      <c r="A564" s="10">
        <f t="shared" si="44"/>
        <v>33772</v>
      </c>
      <c r="B564" s="10">
        <v>6.9241030932041106E-2</v>
      </c>
      <c r="C564" s="10">
        <f t="shared" ca="1" si="40"/>
        <v>0.92152867114175407</v>
      </c>
      <c r="D564" s="10">
        <f t="shared" ca="1" si="41"/>
        <v>1.2578866361084944E-3</v>
      </c>
      <c r="E564" s="10">
        <f t="shared" ca="1" si="42"/>
        <v>14.272024799970009</v>
      </c>
      <c r="F564" s="10">
        <f t="shared" ca="1" si="43"/>
        <v>-1.2586784395721151E-3</v>
      </c>
    </row>
    <row r="565" spans="1:6" x14ac:dyDescent="0.35">
      <c r="A565" s="10">
        <f t="shared" si="44"/>
        <v>33832</v>
      </c>
      <c r="B565" s="10">
        <v>6.9436284377605698E-2</v>
      </c>
      <c r="C565" s="10">
        <f t="shared" ca="1" si="40"/>
        <v>0.92327803036692702</v>
      </c>
      <c r="D565" s="10">
        <f t="shared" ca="1" si="41"/>
        <v>1.2602745114508554E-3</v>
      </c>
      <c r="E565" s="10">
        <f t="shared" ca="1" si="42"/>
        <v>14.271990677231367</v>
      </c>
      <c r="F565" s="10">
        <f t="shared" ca="1" si="43"/>
        <v>-1.2610693252321516E-3</v>
      </c>
    </row>
    <row r="566" spans="1:6" x14ac:dyDescent="0.35">
      <c r="A566" s="10">
        <f t="shared" si="44"/>
        <v>33892</v>
      </c>
      <c r="B566" s="10">
        <v>7.0257732248099503E-2</v>
      </c>
      <c r="C566" s="10">
        <f t="shared" ca="1" si="40"/>
        <v>0.93063773357775526</v>
      </c>
      <c r="D566" s="10">
        <f t="shared" ca="1" si="41"/>
        <v>1.270320506333636E-3</v>
      </c>
      <c r="E566" s="10">
        <f t="shared" ca="1" si="42"/>
        <v>14.271847119964491</v>
      </c>
      <c r="F566" s="10">
        <f t="shared" ca="1" si="43"/>
        <v>-1.2711280473911837E-3</v>
      </c>
    </row>
    <row r="567" spans="1:6" x14ac:dyDescent="0.35">
      <c r="A567" s="10">
        <f t="shared" si="44"/>
        <v>33952</v>
      </c>
      <c r="B567" s="10">
        <v>6.9343688705457304E-2</v>
      </c>
      <c r="C567" s="10">
        <f t="shared" ca="1" si="40"/>
        <v>0.92244842609123545</v>
      </c>
      <c r="D567" s="10">
        <f t="shared" ca="1" si="41"/>
        <v>1.2591421016145364E-3</v>
      </c>
      <c r="E567" s="10">
        <f t="shared" ca="1" si="42"/>
        <v>14.272006859367929</v>
      </c>
      <c r="F567" s="10">
        <f t="shared" ca="1" si="43"/>
        <v>-1.2599354870903687E-3</v>
      </c>
    </row>
    <row r="568" spans="1:6" x14ac:dyDescent="0.35">
      <c r="A568" s="10">
        <f t="shared" si="44"/>
        <v>34012</v>
      </c>
      <c r="B568" s="10">
        <v>6.9657572768761902E-2</v>
      </c>
      <c r="C568" s="10">
        <f t="shared" ca="1" si="40"/>
        <v>0.92526064781766348</v>
      </c>
      <c r="D568" s="10">
        <f t="shared" ca="1" si="41"/>
        <v>1.2629807842711109E-3</v>
      </c>
      <c r="E568" s="10">
        <f t="shared" ca="1" si="42"/>
        <v>14.271952004592764</v>
      </c>
      <c r="F568" s="10">
        <f t="shared" ca="1" si="43"/>
        <v>-1.263779016674079E-3</v>
      </c>
    </row>
    <row r="569" spans="1:6" x14ac:dyDescent="0.35">
      <c r="A569" s="10">
        <f t="shared" si="44"/>
        <v>34072</v>
      </c>
      <c r="B569" s="10">
        <v>6.9410923671150607E-2</v>
      </c>
      <c r="C569" s="10">
        <f t="shared" ca="1" si="40"/>
        <v>0.92305081293849267</v>
      </c>
      <c r="D569" s="10">
        <f t="shared" ca="1" si="41"/>
        <v>1.2599643596610426E-3</v>
      </c>
      <c r="E569" s="10">
        <f t="shared" ca="1" si="42"/>
        <v>14.271995109300443</v>
      </c>
      <c r="F569" s="10">
        <f t="shared" ca="1" si="43"/>
        <v>-1.2607587821209354E-3</v>
      </c>
    </row>
    <row r="570" spans="1:6" x14ac:dyDescent="0.35">
      <c r="A570" s="10">
        <f t="shared" si="44"/>
        <v>34132</v>
      </c>
      <c r="B570" s="10">
        <v>6.9737963833417599E-2</v>
      </c>
      <c r="C570" s="10">
        <f t="shared" ca="1" si="40"/>
        <v>0.92598090578888781</v>
      </c>
      <c r="D570" s="10">
        <f t="shared" ca="1" si="41"/>
        <v>1.2639639364018321E-3</v>
      </c>
      <c r="E570" s="10">
        <f t="shared" ca="1" si="42"/>
        <v>14.271937955348816</v>
      </c>
      <c r="F570" s="10">
        <f t="shared" ca="1" si="43"/>
        <v>-1.2647634125617817E-3</v>
      </c>
    </row>
    <row r="571" spans="1:6" x14ac:dyDescent="0.35">
      <c r="A571" s="10">
        <f t="shared" si="44"/>
        <v>34192</v>
      </c>
      <c r="B571" s="10">
        <v>7.0095382325807795E-2</v>
      </c>
      <c r="C571" s="10">
        <f t="shared" ca="1" si="40"/>
        <v>0.92918317110667636</v>
      </c>
      <c r="D571" s="10">
        <f t="shared" ca="1" si="41"/>
        <v>1.2683350285606133E-3</v>
      </c>
      <c r="E571" s="10">
        <f t="shared" ca="1" si="42"/>
        <v>14.271875492441868</v>
      </c>
      <c r="F571" s="10">
        <f t="shared" ca="1" si="43"/>
        <v>-1.2691400461929795E-3</v>
      </c>
    </row>
    <row r="572" spans="1:6" x14ac:dyDescent="0.35">
      <c r="A572" s="10">
        <f t="shared" si="44"/>
        <v>34252</v>
      </c>
      <c r="B572" s="10">
        <v>6.9267289554565001E-2</v>
      </c>
      <c r="C572" s="10">
        <f t="shared" ca="1" si="40"/>
        <v>0.92176393338473106</v>
      </c>
      <c r="D572" s="10">
        <f t="shared" ca="1" si="41"/>
        <v>1.2582077690701579E-3</v>
      </c>
      <c r="E572" s="10">
        <f t="shared" ca="1" si="42"/>
        <v>14.272020210979987</v>
      </c>
      <c r="F572" s="10">
        <f t="shared" ca="1" si="43"/>
        <v>-1.2589999770430981E-3</v>
      </c>
    </row>
    <row r="573" spans="1:6" x14ac:dyDescent="0.35">
      <c r="A573" s="10">
        <f t="shared" si="44"/>
        <v>34312</v>
      </c>
      <c r="B573" s="10">
        <v>7.0791381979059501E-2</v>
      </c>
      <c r="C573" s="10">
        <f t="shared" ca="1" si="40"/>
        <v>0.93541893002305498</v>
      </c>
      <c r="D573" s="10">
        <f t="shared" ca="1" si="41"/>
        <v>1.2768468394814701E-3</v>
      </c>
      <c r="E573" s="10">
        <f t="shared" ca="1" si="42"/>
        <v>14.271753858663809</v>
      </c>
      <c r="F573" s="10">
        <f t="shared" ca="1" si="43"/>
        <v>-1.2776627029696536E-3</v>
      </c>
    </row>
    <row r="574" spans="1:6" x14ac:dyDescent="0.35">
      <c r="A574" s="10">
        <f t="shared" si="44"/>
        <v>34372</v>
      </c>
      <c r="B574" s="10">
        <v>7.0036935456517596E-2</v>
      </c>
      <c r="C574" s="10">
        <f t="shared" ca="1" si="40"/>
        <v>0.92865952057810497</v>
      </c>
      <c r="D574" s="10">
        <f t="shared" ca="1" si="41"/>
        <v>1.2676202455891134E-3</v>
      </c>
      <c r="E574" s="10">
        <f t="shared" ca="1" si="42"/>
        <v>14.271885706690531</v>
      </c>
      <c r="F574" s="10">
        <f t="shared" ca="1" si="43"/>
        <v>-1.2684243557420144E-3</v>
      </c>
    </row>
    <row r="575" spans="1:6" x14ac:dyDescent="0.35">
      <c r="A575" s="10">
        <f t="shared" si="44"/>
        <v>34432</v>
      </c>
      <c r="B575" s="10">
        <v>6.96254644569093E-2</v>
      </c>
      <c r="C575" s="10">
        <f t="shared" ca="1" si="40"/>
        <v>0.92497297570318859</v>
      </c>
      <c r="D575" s="10">
        <f t="shared" ca="1" si="41"/>
        <v>1.2625881118348526E-3</v>
      </c>
      <c r="E575" s="10">
        <f t="shared" ca="1" si="42"/>
        <v>14.271957615881879</v>
      </c>
      <c r="F575" s="10">
        <f t="shared" ca="1" si="43"/>
        <v>-1.263385847750243E-3</v>
      </c>
    </row>
    <row r="576" spans="1:6" x14ac:dyDescent="0.35">
      <c r="A576" s="10">
        <f t="shared" si="44"/>
        <v>34492</v>
      </c>
      <c r="B576" s="10">
        <v>6.9732338685413106E-2</v>
      </c>
      <c r="C576" s="10">
        <f t="shared" ca="1" si="40"/>
        <v>0.92593050767926077</v>
      </c>
      <c r="D576" s="10">
        <f t="shared" ca="1" si="41"/>
        <v>1.2638951429821911E-3</v>
      </c>
      <c r="E576" s="10">
        <f t="shared" ca="1" si="42"/>
        <v>14.271938938406784</v>
      </c>
      <c r="F576" s="10">
        <f t="shared" ca="1" si="43"/>
        <v>-1.2646945320820813E-3</v>
      </c>
    </row>
    <row r="577" spans="1:6" x14ac:dyDescent="0.35">
      <c r="A577" s="10">
        <f t="shared" si="44"/>
        <v>34552</v>
      </c>
      <c r="B577" s="10">
        <v>6.9065217714018204E-2</v>
      </c>
      <c r="C577" s="10">
        <f t="shared" ca="1" si="40"/>
        <v>0.91995348523931642</v>
      </c>
      <c r="D577" s="10">
        <f t="shared" ca="1" si="41"/>
        <v>1.2557365073516671E-3</v>
      </c>
      <c r="E577" s="10">
        <f t="shared" ca="1" si="42"/>
        <v>14.272055525309943</v>
      </c>
      <c r="F577" s="10">
        <f t="shared" ca="1" si="43"/>
        <v>-1.2565256051080308E-3</v>
      </c>
    </row>
    <row r="578" spans="1:6" x14ac:dyDescent="0.35">
      <c r="A578" s="10">
        <f t="shared" si="44"/>
        <v>34612</v>
      </c>
      <c r="B578" s="10">
        <v>6.9260008887496005E-2</v>
      </c>
      <c r="C578" s="10">
        <f t="shared" ca="1" si="40"/>
        <v>0.9216987027709217</v>
      </c>
      <c r="D578" s="10">
        <f t="shared" ca="1" si="41"/>
        <v>1.2581187292823083E-3</v>
      </c>
      <c r="E578" s="10">
        <f t="shared" ca="1" si="42"/>
        <v>14.272021483358555</v>
      </c>
      <c r="F578" s="10">
        <f t="shared" ca="1" si="43"/>
        <v>-1.2589108250875079E-3</v>
      </c>
    </row>
    <row r="579" spans="1:6" x14ac:dyDescent="0.35">
      <c r="A579" s="10">
        <f t="shared" si="44"/>
        <v>34672</v>
      </c>
      <c r="B579" s="10">
        <v>7.0315755481401801E-2</v>
      </c>
      <c r="C579" s="10">
        <f t="shared" ref="C579:C642" ca="1" si="45">(B579-$C$2)/($C$1023-$C$2)</f>
        <v>0.93115758857011266</v>
      </c>
      <c r="D579" s="10">
        <f t="shared" ref="D579:D642" ca="1" si="46">$K$4*C579</f>
        <v>1.2710301083982039E-3</v>
      </c>
      <c r="E579" s="10">
        <f t="shared" ref="E579:E642" ca="1" si="47">$J$6*(1-D579)</f>
        <v>14.271836979750988</v>
      </c>
      <c r="F579" s="10">
        <f t="shared" ref="F579:F642" ca="1" si="48">LN(E579/$J$6)</f>
        <v>-1.2718385522767501E-3</v>
      </c>
    </row>
    <row r="580" spans="1:6" x14ac:dyDescent="0.35">
      <c r="A580" s="10">
        <f t="shared" ref="A580:A643" si="49">A579+60</f>
        <v>34732</v>
      </c>
      <c r="B580" s="10">
        <v>7.1248540481590003E-2</v>
      </c>
      <c r="C580" s="10">
        <f t="shared" ca="1" si="45"/>
        <v>0.93951480879976734</v>
      </c>
      <c r="D580" s="10">
        <f t="shared" ca="1" si="46"/>
        <v>1.2824377140116824E-3</v>
      </c>
      <c r="E580" s="10">
        <f t="shared" ca="1" si="47"/>
        <v>14.271673965066771</v>
      </c>
      <c r="F580" s="10">
        <f t="shared" ca="1" si="48"/>
        <v>-1.2832607409860065E-3</v>
      </c>
    </row>
    <row r="581" spans="1:6" x14ac:dyDescent="0.35">
      <c r="A581" s="10">
        <f t="shared" si="49"/>
        <v>34792</v>
      </c>
      <c r="B581" s="10">
        <v>7.0184376225969805E-2</v>
      </c>
      <c r="C581" s="10">
        <f t="shared" ca="1" si="45"/>
        <v>0.92998050556488454</v>
      </c>
      <c r="D581" s="10">
        <f t="shared" ca="1" si="46"/>
        <v>1.2694233900960674E-3</v>
      </c>
      <c r="E581" s="10">
        <f t="shared" ca="1" si="47"/>
        <v>14.271859939755526</v>
      </c>
      <c r="F581" s="10">
        <f t="shared" ca="1" si="48"/>
        <v>-1.2702297904823026E-3</v>
      </c>
    </row>
    <row r="582" spans="1:6" x14ac:dyDescent="0.35">
      <c r="A582" s="10">
        <f t="shared" si="49"/>
        <v>34852</v>
      </c>
      <c r="B582" s="10">
        <v>6.9975456735255501E-2</v>
      </c>
      <c r="C582" s="10">
        <f t="shared" ca="1" si="45"/>
        <v>0.92810870638949639</v>
      </c>
      <c r="D582" s="10">
        <f t="shared" ca="1" si="46"/>
        <v>1.2668683842216627E-3</v>
      </c>
      <c r="E582" s="10">
        <f t="shared" ca="1" si="47"/>
        <v>14.271896450789471</v>
      </c>
      <c r="F582" s="10">
        <f t="shared" ca="1" si="48"/>
        <v>-1.26767154037352E-3</v>
      </c>
    </row>
    <row r="583" spans="1:6" x14ac:dyDescent="0.35">
      <c r="A583" s="10">
        <f t="shared" si="49"/>
        <v>34912</v>
      </c>
      <c r="B583" s="10">
        <v>7.0643890696258704E-2</v>
      </c>
      <c r="C583" s="10">
        <f t="shared" ca="1" si="45"/>
        <v>0.93409749246555585</v>
      </c>
      <c r="D583" s="10">
        <f t="shared" ca="1" si="46"/>
        <v>1.2750430772154838E-3</v>
      </c>
      <c r="E583" s="10">
        <f t="shared" ca="1" si="47"/>
        <v>14.27177963442659</v>
      </c>
      <c r="F583" s="10">
        <f t="shared" ca="1" si="48"/>
        <v>-1.275856636261948E-3</v>
      </c>
    </row>
    <row r="584" spans="1:6" x14ac:dyDescent="0.35">
      <c r="A584" s="10">
        <f t="shared" si="49"/>
        <v>34972</v>
      </c>
      <c r="B584" s="10">
        <v>7.01787734984443E-2</v>
      </c>
      <c r="C584" s="10">
        <f t="shared" ca="1" si="45"/>
        <v>0.92993030832992907</v>
      </c>
      <c r="D584" s="10">
        <f t="shared" ca="1" si="46"/>
        <v>1.2693548708703534E-3</v>
      </c>
      <c r="E584" s="10">
        <f t="shared" ca="1" si="47"/>
        <v>14.271860918895262</v>
      </c>
      <c r="F584" s="10">
        <f t="shared" ca="1" si="48"/>
        <v>-1.2701611841684558E-3</v>
      </c>
    </row>
    <row r="585" spans="1:6" x14ac:dyDescent="0.35">
      <c r="A585" s="10">
        <f t="shared" si="49"/>
        <v>35032</v>
      </c>
      <c r="B585" s="10">
        <v>7.0508936694333793E-2</v>
      </c>
      <c r="C585" s="10">
        <f t="shared" ca="1" si="45"/>
        <v>0.93288838177581257</v>
      </c>
      <c r="D585" s="10">
        <f t="shared" ca="1" si="46"/>
        <v>1.2733926411239843E-3</v>
      </c>
      <c r="E585" s="10">
        <f t="shared" ca="1" si="47"/>
        <v>14.271803219158336</v>
      </c>
      <c r="F585" s="10">
        <f t="shared" ca="1" si="48"/>
        <v>-1.2742040944722258E-3</v>
      </c>
    </row>
    <row r="586" spans="1:6" x14ac:dyDescent="0.35">
      <c r="A586" s="10">
        <f t="shared" si="49"/>
        <v>35092</v>
      </c>
      <c r="B586" s="10">
        <v>6.9994689998084905E-2</v>
      </c>
      <c r="C586" s="10">
        <f t="shared" ca="1" si="45"/>
        <v>0.92828102542675339</v>
      </c>
      <c r="D586" s="10">
        <f t="shared" ca="1" si="46"/>
        <v>1.2671035997075186E-3</v>
      </c>
      <c r="E586" s="10">
        <f t="shared" ca="1" si="47"/>
        <v>14.271893089560178</v>
      </c>
      <c r="F586" s="10">
        <f t="shared" ca="1" si="48"/>
        <v>-1.2679070542521717E-3</v>
      </c>
    </row>
    <row r="587" spans="1:6" x14ac:dyDescent="0.35">
      <c r="A587" s="10">
        <f t="shared" si="49"/>
        <v>35152</v>
      </c>
      <c r="B587" s="10">
        <v>6.9521891307258707E-2</v>
      </c>
      <c r="C587" s="10">
        <f t="shared" ca="1" si="45"/>
        <v>0.92404501950606455</v>
      </c>
      <c r="D587" s="10">
        <f t="shared" ca="1" si="46"/>
        <v>1.2613214516257782E-3</v>
      </c>
      <c r="E587" s="10">
        <f t="shared" ca="1" si="47"/>
        <v>14.271975716456266</v>
      </c>
      <c r="F587" s="10">
        <f t="shared" ca="1" si="48"/>
        <v>-1.2621175870535383E-3</v>
      </c>
    </row>
    <row r="588" spans="1:6" x14ac:dyDescent="0.35">
      <c r="A588" s="10">
        <f t="shared" si="49"/>
        <v>35212</v>
      </c>
      <c r="B588" s="10">
        <v>6.9820715647109496E-2</v>
      </c>
      <c r="C588" s="10">
        <f t="shared" ca="1" si="45"/>
        <v>0.92672231472158617</v>
      </c>
      <c r="D588" s="10">
        <f t="shared" ca="1" si="46"/>
        <v>1.2649759595949653E-3</v>
      </c>
      <c r="E588" s="10">
        <f t="shared" ca="1" si="47"/>
        <v>14.271923493537388</v>
      </c>
      <c r="F588" s="10">
        <f t="shared" ca="1" si="48"/>
        <v>-1.2657767170478782E-3</v>
      </c>
    </row>
    <row r="589" spans="1:6" x14ac:dyDescent="0.35">
      <c r="A589" s="10">
        <f t="shared" si="49"/>
        <v>35272</v>
      </c>
      <c r="B589" s="10">
        <v>7.0624361238573297E-2</v>
      </c>
      <c r="C589" s="10">
        <f t="shared" ca="1" si="45"/>
        <v>0.93392251969175499</v>
      </c>
      <c r="D589" s="10">
        <f t="shared" ca="1" si="46"/>
        <v>1.2748042393792456E-3</v>
      </c>
      <c r="E589" s="10">
        <f t="shared" ca="1" si="47"/>
        <v>14.27178304741927</v>
      </c>
      <c r="F589" s="10">
        <f t="shared" ca="1" si="48"/>
        <v>-1.2756174935370551E-3</v>
      </c>
    </row>
    <row r="590" spans="1:6" x14ac:dyDescent="0.35">
      <c r="A590" s="10">
        <f t="shared" si="49"/>
        <v>35332</v>
      </c>
      <c r="B590" s="10">
        <v>7.1189208842821303E-2</v>
      </c>
      <c r="C590" s="10">
        <f t="shared" ca="1" si="45"/>
        <v>0.93898323124258509</v>
      </c>
      <c r="D590" s="10">
        <f t="shared" ca="1" si="46"/>
        <v>1.2817121106461287E-3</v>
      </c>
      <c r="E590" s="10">
        <f t="shared" ca="1" si="47"/>
        <v>14.271684333938866</v>
      </c>
      <c r="F590" s="10">
        <f t="shared" ca="1" si="48"/>
        <v>-1.2825342061483036E-3</v>
      </c>
    </row>
    <row r="591" spans="1:6" x14ac:dyDescent="0.35">
      <c r="A591" s="10">
        <f t="shared" si="49"/>
        <v>35392</v>
      </c>
      <c r="B591" s="10">
        <v>7.1488987996793193E-2</v>
      </c>
      <c r="C591" s="10">
        <f t="shared" ca="1" si="45"/>
        <v>0.94166908104666336</v>
      </c>
      <c r="D591" s="10">
        <f t="shared" ca="1" si="46"/>
        <v>1.2853782956286956E-3</v>
      </c>
      <c r="E591" s="10">
        <f t="shared" ca="1" si="47"/>
        <v>14.271631944155466</v>
      </c>
      <c r="F591" s="10">
        <f t="shared" ca="1" si="48"/>
        <v>-1.2862051028927023E-3</v>
      </c>
    </row>
    <row r="592" spans="1:6" x14ac:dyDescent="0.35">
      <c r="A592" s="10">
        <f t="shared" si="49"/>
        <v>35452</v>
      </c>
      <c r="B592" s="10">
        <v>7.1048222216568493E-2</v>
      </c>
      <c r="C592" s="10">
        <f t="shared" ca="1" si="45"/>
        <v>0.93772007168835447</v>
      </c>
      <c r="D592" s="10">
        <f t="shared" ca="1" si="46"/>
        <v>1.279987897854604E-3</v>
      </c>
      <c r="E592" s="10">
        <f t="shared" ca="1" si="47"/>
        <v>14.271708972939658</v>
      </c>
      <c r="F592" s="10">
        <f t="shared" ca="1" si="48"/>
        <v>-1.2808077820664679E-3</v>
      </c>
    </row>
    <row r="593" spans="1:6" x14ac:dyDescent="0.35">
      <c r="A593" s="10">
        <f t="shared" si="49"/>
        <v>35512</v>
      </c>
      <c r="B593" s="10">
        <v>7.0345759388586407E-2</v>
      </c>
      <c r="C593" s="10">
        <f t="shared" ca="1" si="45"/>
        <v>0.93142640642207353</v>
      </c>
      <c r="D593" s="10">
        <f t="shared" ca="1" si="46"/>
        <v>1.2713970447661305E-3</v>
      </c>
      <c r="E593" s="10">
        <f t="shared" ca="1" si="47"/>
        <v>14.271831736230292</v>
      </c>
      <c r="F593" s="10">
        <f t="shared" ca="1" si="48"/>
        <v>-1.2722059556928068E-3</v>
      </c>
    </row>
    <row r="594" spans="1:6" x14ac:dyDescent="0.35">
      <c r="A594" s="10">
        <f t="shared" si="49"/>
        <v>35572</v>
      </c>
      <c r="B594" s="10">
        <v>7.0029824246359201E-2</v>
      </c>
      <c r="C594" s="10">
        <f t="shared" ca="1" si="45"/>
        <v>0.92859580820131815</v>
      </c>
      <c r="D594" s="10">
        <f t="shared" ca="1" si="46"/>
        <v>1.2675332781947994E-3</v>
      </c>
      <c r="E594" s="10">
        <f t="shared" ca="1" si="47"/>
        <v>14.271886949454595</v>
      </c>
      <c r="F594" s="10">
        <f t="shared" ca="1" si="48"/>
        <v>-1.268337277969968E-3</v>
      </c>
    </row>
    <row r="595" spans="1:6" x14ac:dyDescent="0.35">
      <c r="A595" s="10">
        <f t="shared" si="49"/>
        <v>35632</v>
      </c>
      <c r="B595" s="10">
        <v>7.1293852615311404E-2</v>
      </c>
      <c r="C595" s="10">
        <f t="shared" ca="1" si="45"/>
        <v>0.93992077960816256</v>
      </c>
      <c r="D595" s="10">
        <f t="shared" ca="1" si="46"/>
        <v>1.282991864165142E-3</v>
      </c>
      <c r="E595" s="10">
        <f t="shared" ca="1" si="47"/>
        <v>14.27166604626108</v>
      </c>
      <c r="F595" s="10">
        <f t="shared" ca="1" si="48"/>
        <v>-1.2838156028689809E-3</v>
      </c>
    </row>
    <row r="596" spans="1:6" x14ac:dyDescent="0.35">
      <c r="A596" s="10">
        <f t="shared" si="49"/>
        <v>35692</v>
      </c>
      <c r="B596" s="10">
        <v>7.1829744322813902E-2</v>
      </c>
      <c r="C596" s="10">
        <f t="shared" ca="1" si="45"/>
        <v>0.94472206288130745</v>
      </c>
      <c r="D596" s="10">
        <f t="shared" ca="1" si="46"/>
        <v>1.2895456158329847E-3</v>
      </c>
      <c r="E596" s="10">
        <f t="shared" ca="1" si="47"/>
        <v>14.271572393149746</v>
      </c>
      <c r="F596" s="10">
        <f t="shared" ca="1" si="48"/>
        <v>-1.290377795279772E-3</v>
      </c>
    </row>
    <row r="597" spans="1:6" x14ac:dyDescent="0.35">
      <c r="A597" s="10">
        <f t="shared" si="49"/>
        <v>35752</v>
      </c>
      <c r="B597" s="10">
        <v>7.0991199255364304E-2</v>
      </c>
      <c r="C597" s="10">
        <f t="shared" ca="1" si="45"/>
        <v>0.93720917856203456</v>
      </c>
      <c r="D597" s="10">
        <f t="shared" ca="1" si="46"/>
        <v>1.2792905287371773E-3</v>
      </c>
      <c r="E597" s="10">
        <f t="shared" ca="1" si="47"/>
        <v>14.271718938344344</v>
      </c>
      <c r="F597" s="10">
        <f t="shared" ca="1" si="48"/>
        <v>-1.2801095194248688E-3</v>
      </c>
    </row>
    <row r="598" spans="1:6" x14ac:dyDescent="0.35">
      <c r="A598" s="10">
        <f t="shared" si="49"/>
        <v>35812</v>
      </c>
      <c r="B598" s="10">
        <v>7.0849189482595595E-2</v>
      </c>
      <c r="C598" s="10">
        <f t="shared" ca="1" si="45"/>
        <v>0.93593685220006273</v>
      </c>
      <c r="D598" s="10">
        <f t="shared" ca="1" si="46"/>
        <v>1.2775538032530856E-3</v>
      </c>
      <c r="E598" s="10">
        <f t="shared" ca="1" si="47"/>
        <v>14.271743756151512</v>
      </c>
      <c r="F598" s="10">
        <f t="shared" ca="1" si="48"/>
        <v>-1.2783705708303479E-3</v>
      </c>
    </row>
    <row r="599" spans="1:6" x14ac:dyDescent="0.35">
      <c r="A599" s="10">
        <f t="shared" si="49"/>
        <v>35872</v>
      </c>
      <c r="B599" s="10">
        <v>7.04636071073272E-2</v>
      </c>
      <c r="C599" s="10">
        <f t="shared" ca="1" si="45"/>
        <v>0.9324822545959619</v>
      </c>
      <c r="D599" s="10">
        <f t="shared" ca="1" si="46"/>
        <v>1.272838277523488E-3</v>
      </c>
      <c r="E599" s="10">
        <f t="shared" ca="1" si="47"/>
        <v>14.271811141014188</v>
      </c>
      <c r="F599" s="10">
        <f t="shared" ca="1" si="48"/>
        <v>-1.273649024203105E-3</v>
      </c>
    </row>
    <row r="600" spans="1:6" x14ac:dyDescent="0.35">
      <c r="A600" s="10">
        <f t="shared" si="49"/>
        <v>35932</v>
      </c>
      <c r="B600" s="10">
        <v>7.0544088093326907E-2</v>
      </c>
      <c r="C600" s="10">
        <f t="shared" ca="1" si="45"/>
        <v>0.9332033182110111</v>
      </c>
      <c r="D600" s="10">
        <f t="shared" ca="1" si="46"/>
        <v>1.2738225293580303E-3</v>
      </c>
      <c r="E600" s="10">
        <f t="shared" ca="1" si="47"/>
        <v>14.271797076055472</v>
      </c>
      <c r="F600" s="10">
        <f t="shared" ca="1" si="48"/>
        <v>-1.2746345309133525E-3</v>
      </c>
    </row>
    <row r="601" spans="1:6" x14ac:dyDescent="0.35">
      <c r="A601" s="10">
        <f t="shared" si="49"/>
        <v>35992</v>
      </c>
      <c r="B601" s="10">
        <v>7.2659435739955397E-2</v>
      </c>
      <c r="C601" s="10">
        <f t="shared" ca="1" si="45"/>
        <v>0.95215562355638994</v>
      </c>
      <c r="D601" s="10">
        <f t="shared" ca="1" si="46"/>
        <v>1.2996924261544725E-3</v>
      </c>
      <c r="E601" s="10">
        <f t="shared" ca="1" si="47"/>
        <v>14.271427395230251</v>
      </c>
      <c r="F601" s="10">
        <f t="shared" ca="1" si="48"/>
        <v>-1.3005377588835142E-3</v>
      </c>
    </row>
    <row r="602" spans="1:6" x14ac:dyDescent="0.35">
      <c r="A602" s="10">
        <f t="shared" si="49"/>
        <v>36052</v>
      </c>
      <c r="B602" s="10">
        <v>7.0908189773659105E-2</v>
      </c>
      <c r="C602" s="10">
        <f t="shared" ca="1" si="45"/>
        <v>0.93646546107127315</v>
      </c>
      <c r="D602" s="10">
        <f t="shared" ca="1" si="46"/>
        <v>1.2782753543622879E-3</v>
      </c>
      <c r="E602" s="10">
        <f t="shared" ca="1" si="47"/>
        <v>14.271733445186161</v>
      </c>
      <c r="F602" s="10">
        <f t="shared" ca="1" si="48"/>
        <v>-1.2790930452000729E-3</v>
      </c>
    </row>
    <row r="603" spans="1:6" x14ac:dyDescent="0.35">
      <c r="A603" s="10">
        <f t="shared" si="49"/>
        <v>36112</v>
      </c>
      <c r="B603" s="10">
        <v>7.2072035978355195E-2</v>
      </c>
      <c r="C603" s="10">
        <f t="shared" ca="1" si="45"/>
        <v>0.94689285757114239</v>
      </c>
      <c r="D603" s="10">
        <f t="shared" ca="1" si="46"/>
        <v>1.2925087505846094E-3</v>
      </c>
      <c r="E603" s="10">
        <f t="shared" ca="1" si="47"/>
        <v>14.271530049954144</v>
      </c>
      <c r="F603" s="10">
        <f t="shared" ca="1" si="48"/>
        <v>-1.2933447604641557E-3</v>
      </c>
    </row>
    <row r="604" spans="1:6" x14ac:dyDescent="0.35">
      <c r="A604" s="10">
        <f t="shared" si="49"/>
        <v>36172</v>
      </c>
      <c r="B604" s="10">
        <v>7.1067167106056303E-2</v>
      </c>
      <c r="C604" s="10">
        <f t="shared" ca="1" si="45"/>
        <v>0.93788980706536429</v>
      </c>
      <c r="D604" s="10">
        <f t="shared" ca="1" si="46"/>
        <v>1.2802195866442223E-3</v>
      </c>
      <c r="E604" s="10">
        <f t="shared" ca="1" si="47"/>
        <v>14.271705662106852</v>
      </c>
      <c r="F604" s="10">
        <f t="shared" ca="1" si="48"/>
        <v>-1.2810397678221219E-3</v>
      </c>
    </row>
    <row r="605" spans="1:6" x14ac:dyDescent="0.35">
      <c r="A605" s="10">
        <f t="shared" si="49"/>
        <v>36232</v>
      </c>
      <c r="B605" s="10">
        <v>6.9456475788979094E-2</v>
      </c>
      <c r="C605" s="10">
        <f t="shared" ca="1" si="45"/>
        <v>0.92345893386726308</v>
      </c>
      <c r="D605" s="10">
        <f t="shared" ca="1" si="46"/>
        <v>1.2605214447288142E-3</v>
      </c>
      <c r="E605" s="10">
        <f t="shared" ca="1" si="47"/>
        <v>14.271987148554825</v>
      </c>
      <c r="F605" s="10">
        <f t="shared" ca="1" si="48"/>
        <v>-1.2613165701370664E-3</v>
      </c>
    </row>
    <row r="606" spans="1:6" x14ac:dyDescent="0.35">
      <c r="A606" s="10">
        <f t="shared" si="49"/>
        <v>36292</v>
      </c>
      <c r="B606" s="10">
        <v>7.2846942883757898E-2</v>
      </c>
      <c r="C606" s="10">
        <f t="shared" ca="1" si="45"/>
        <v>0.9538355803471561</v>
      </c>
      <c r="D606" s="10">
        <f t="shared" ca="1" si="46"/>
        <v>1.3019855671738683E-3</v>
      </c>
      <c r="E606" s="10">
        <f t="shared" ca="1" si="47"/>
        <v>14.271394626245085</v>
      </c>
      <c r="F606" s="10">
        <f t="shared" ca="1" si="48"/>
        <v>-1.3028338867956495E-3</v>
      </c>
    </row>
    <row r="607" spans="1:6" x14ac:dyDescent="0.35">
      <c r="A607" s="10">
        <f t="shared" si="49"/>
        <v>36352</v>
      </c>
      <c r="B607" s="10">
        <v>7.0349633027745703E-2</v>
      </c>
      <c r="C607" s="10">
        <f t="shared" ca="1" si="45"/>
        <v>0.93146111201397086</v>
      </c>
      <c r="D607" s="10">
        <f t="shared" ca="1" si="46"/>
        <v>1.2714444178990704E-3</v>
      </c>
      <c r="E607" s="10">
        <f t="shared" ca="1" si="47"/>
        <v>14.271831059268221</v>
      </c>
      <c r="F607" s="10">
        <f t="shared" ca="1" si="48"/>
        <v>-1.2722533891336388E-3</v>
      </c>
    </row>
    <row r="608" spans="1:6" x14ac:dyDescent="0.35">
      <c r="A608" s="10">
        <f t="shared" si="49"/>
        <v>36412</v>
      </c>
      <c r="B608" s="10">
        <v>7.2528872197794497E-2</v>
      </c>
      <c r="C608" s="10">
        <f t="shared" ca="1" si="45"/>
        <v>0.95098584887564108</v>
      </c>
      <c r="D608" s="10">
        <f t="shared" ca="1" si="46"/>
        <v>1.2980956837152502E-3</v>
      </c>
      <c r="E608" s="10">
        <f t="shared" ca="1" si="47"/>
        <v>14.271450212679708</v>
      </c>
      <c r="F608" s="10">
        <f t="shared" ca="1" si="48"/>
        <v>-1.2989389397475739E-3</v>
      </c>
    </row>
    <row r="609" spans="1:6" x14ac:dyDescent="0.35">
      <c r="A609" s="10">
        <f t="shared" si="49"/>
        <v>36472</v>
      </c>
      <c r="B609" s="10">
        <v>7.19770581294535E-2</v>
      </c>
      <c r="C609" s="10">
        <f t="shared" ca="1" si="45"/>
        <v>0.94604191035388419</v>
      </c>
      <c r="D609" s="10">
        <f t="shared" ca="1" si="46"/>
        <v>1.291347207633052E-3</v>
      </c>
      <c r="E609" s="10">
        <f t="shared" ca="1" si="47"/>
        <v>14.271546648402923</v>
      </c>
      <c r="F609" s="10">
        <f t="shared" ca="1" si="48"/>
        <v>-1.2921817149415041E-3</v>
      </c>
    </row>
    <row r="610" spans="1:6" x14ac:dyDescent="0.35">
      <c r="A610" s="10">
        <f t="shared" si="49"/>
        <v>36532</v>
      </c>
      <c r="B610" s="10">
        <v>7.2543260223018505E-2</v>
      </c>
      <c r="C610" s="10">
        <f t="shared" ca="1" si="45"/>
        <v>0.95111475735448947</v>
      </c>
      <c r="D610" s="10">
        <f t="shared" ca="1" si="46"/>
        <v>1.2982716437888783E-3</v>
      </c>
      <c r="E610" s="10">
        <f t="shared" ca="1" si="47"/>
        <v>14.271447698210256</v>
      </c>
      <c r="F610" s="10">
        <f t="shared" ca="1" si="48"/>
        <v>-1.2991151285467286E-3</v>
      </c>
    </row>
    <row r="611" spans="1:6" x14ac:dyDescent="0.35">
      <c r="A611" s="10">
        <f t="shared" si="49"/>
        <v>36592</v>
      </c>
      <c r="B611" s="10">
        <v>7.2038014100013106E-2</v>
      </c>
      <c r="C611" s="10">
        <f t="shared" ca="1" si="45"/>
        <v>0.9465880409951104</v>
      </c>
      <c r="D611" s="10">
        <f t="shared" ca="1" si="46"/>
        <v>1.2920926759583259E-3</v>
      </c>
      <c r="E611" s="10">
        <f t="shared" ca="1" si="47"/>
        <v>14.271535995660555</v>
      </c>
      <c r="F611" s="10">
        <f t="shared" ca="1" si="48"/>
        <v>-1.2929281474485502E-3</v>
      </c>
    </row>
    <row r="612" spans="1:6" x14ac:dyDescent="0.35">
      <c r="A612" s="10">
        <f t="shared" si="49"/>
        <v>36652</v>
      </c>
      <c r="B612" s="10">
        <v>7.1545952795667403E-2</v>
      </c>
      <c r="C612" s="10">
        <f t="shared" ca="1" si="45"/>
        <v>0.94217945307176421</v>
      </c>
      <c r="D612" s="10">
        <f t="shared" ca="1" si="46"/>
        <v>1.2860749534429582E-3</v>
      </c>
      <c r="E612" s="10">
        <f t="shared" ca="1" si="47"/>
        <v>14.2716219889153</v>
      </c>
      <c r="F612" s="10">
        <f t="shared" ca="1" si="48"/>
        <v>-1.2869026575716505E-3</v>
      </c>
    </row>
    <row r="613" spans="1:6" x14ac:dyDescent="0.35">
      <c r="A613" s="10">
        <f t="shared" si="49"/>
        <v>36712</v>
      </c>
      <c r="B613" s="10">
        <v>7.2106014624622794E-2</v>
      </c>
      <c r="C613" s="10">
        <f t="shared" ca="1" si="45"/>
        <v>0.94719728681250726</v>
      </c>
      <c r="D613" s="10">
        <f t="shared" ca="1" si="46"/>
        <v>1.2929242964990725E-3</v>
      </c>
      <c r="E613" s="10">
        <f t="shared" ca="1" si="47"/>
        <v>14.271524111803027</v>
      </c>
      <c r="F613" s="10">
        <f t="shared" ca="1" si="48"/>
        <v>-1.293760844257006E-3</v>
      </c>
    </row>
    <row r="614" spans="1:6" x14ac:dyDescent="0.35">
      <c r="A614" s="10">
        <f t="shared" si="49"/>
        <v>36772</v>
      </c>
      <c r="B614" s="10">
        <v>7.1491916131762007E-2</v>
      </c>
      <c r="C614" s="10">
        <f t="shared" ca="1" si="45"/>
        <v>0.94169531546165886</v>
      </c>
      <c r="D614" s="10">
        <f t="shared" ca="1" si="46"/>
        <v>1.2854141056051645E-3</v>
      </c>
      <c r="E614" s="10">
        <f t="shared" ca="1" si="47"/>
        <v>14.271631432430903</v>
      </c>
      <c r="F614" s="10">
        <f t="shared" ca="1" si="48"/>
        <v>-1.2862409589583816E-3</v>
      </c>
    </row>
    <row r="615" spans="1:6" x14ac:dyDescent="0.35">
      <c r="A615" s="10">
        <f t="shared" si="49"/>
        <v>36832</v>
      </c>
      <c r="B615" s="10">
        <v>7.1748076858293805E-2</v>
      </c>
      <c r="C615" s="10">
        <f t="shared" ca="1" si="45"/>
        <v>0.94399036909715117</v>
      </c>
      <c r="D615" s="10">
        <f t="shared" ca="1" si="46"/>
        <v>1.2885468538176115E-3</v>
      </c>
      <c r="E615" s="10">
        <f t="shared" ca="1" si="47"/>
        <v>14.271586665458946</v>
      </c>
      <c r="F615" s="10">
        <f t="shared" ca="1" si="48"/>
        <v>-1.2893777441523176E-3</v>
      </c>
    </row>
    <row r="616" spans="1:6" x14ac:dyDescent="0.35">
      <c r="A616" s="10">
        <f t="shared" si="49"/>
        <v>36892</v>
      </c>
      <c r="B616" s="10">
        <v>7.1251854427228797E-2</v>
      </c>
      <c r="C616" s="10">
        <f t="shared" ca="1" si="45"/>
        <v>0.93954449985775712</v>
      </c>
      <c r="D616" s="10">
        <f t="shared" ca="1" si="46"/>
        <v>1.2824782423058387E-3</v>
      </c>
      <c r="E616" s="10">
        <f t="shared" ca="1" si="47"/>
        <v>14.271673385917449</v>
      </c>
      <c r="F616" s="10">
        <f t="shared" ca="1" si="48"/>
        <v>-1.2833013213227483E-3</v>
      </c>
    </row>
    <row r="617" spans="1:6" x14ac:dyDescent="0.35">
      <c r="A617" s="10">
        <f t="shared" si="49"/>
        <v>36952</v>
      </c>
      <c r="B617" s="10">
        <v>7.1913517107232205E-2</v>
      </c>
      <c r="C617" s="10">
        <f t="shared" ca="1" si="45"/>
        <v>0.94547261912791725</v>
      </c>
      <c r="D617" s="10">
        <f t="shared" ca="1" si="46"/>
        <v>1.2905701251096071E-3</v>
      </c>
      <c r="E617" s="10">
        <f t="shared" ca="1" si="47"/>
        <v>14.271557752912184</v>
      </c>
      <c r="F617" s="10">
        <f t="shared" ca="1" si="48"/>
        <v>-1.2914036279399062E-3</v>
      </c>
    </row>
    <row r="618" spans="1:6" x14ac:dyDescent="0.35">
      <c r="A618" s="10">
        <f t="shared" si="49"/>
        <v>37012</v>
      </c>
      <c r="B618" s="10">
        <v>7.2272583210146096E-2</v>
      </c>
      <c r="C618" s="10">
        <f t="shared" ca="1" si="45"/>
        <v>0.94868964609388451</v>
      </c>
      <c r="D618" s="10">
        <f t="shared" ca="1" si="46"/>
        <v>1.2949613669181524E-3</v>
      </c>
      <c r="E618" s="10">
        <f t="shared" ca="1" si="47"/>
        <v>14.271495002066738</v>
      </c>
      <c r="F618" s="10">
        <f t="shared" ca="1" si="48"/>
        <v>-1.2958005539438601E-3</v>
      </c>
    </row>
    <row r="619" spans="1:6" x14ac:dyDescent="0.35">
      <c r="A619" s="10">
        <f t="shared" si="49"/>
        <v>37072</v>
      </c>
      <c r="B619" s="10">
        <v>7.2055219723018094E-2</v>
      </c>
      <c r="C619" s="10">
        <f t="shared" ca="1" si="45"/>
        <v>0.94674219353895717</v>
      </c>
      <c r="D619" s="10">
        <f t="shared" ca="1" si="46"/>
        <v>1.2923030941806766E-3</v>
      </c>
      <c r="E619" s="10">
        <f t="shared" ca="1" si="47"/>
        <v>14.271532988784157</v>
      </c>
      <c r="F619" s="10">
        <f t="shared" ca="1" si="48"/>
        <v>-1.2931388379247397E-3</v>
      </c>
    </row>
    <row r="620" spans="1:6" x14ac:dyDescent="0.35">
      <c r="A620" s="10">
        <f t="shared" si="49"/>
        <v>37132</v>
      </c>
      <c r="B620" s="10">
        <v>7.1603415264977793E-2</v>
      </c>
      <c r="C620" s="10">
        <f t="shared" ca="1" si="45"/>
        <v>0.94269428393940236</v>
      </c>
      <c r="D620" s="10">
        <f t="shared" ca="1" si="46"/>
        <v>1.2867776975772844E-3</v>
      </c>
      <c r="E620" s="10">
        <f t="shared" ca="1" si="47"/>
        <v>14.27161194670162</v>
      </c>
      <c r="F620" s="10">
        <f t="shared" ca="1" si="48"/>
        <v>-1.2876063068989979E-3</v>
      </c>
    </row>
    <row r="621" spans="1:6" x14ac:dyDescent="0.35">
      <c r="A621" s="10">
        <f t="shared" si="49"/>
        <v>37192</v>
      </c>
      <c r="B621" s="10">
        <v>7.1944659285152396E-2</v>
      </c>
      <c r="C621" s="10">
        <f t="shared" ca="1" si="45"/>
        <v>0.94575163523479888</v>
      </c>
      <c r="D621" s="10">
        <f t="shared" ca="1" si="46"/>
        <v>1.2909509820955005E-3</v>
      </c>
      <c r="E621" s="10">
        <f t="shared" ca="1" si="47"/>
        <v>14.271552310465854</v>
      </c>
      <c r="F621" s="10">
        <f t="shared" ca="1" si="48"/>
        <v>-1.2917849771563806E-3</v>
      </c>
    </row>
    <row r="622" spans="1:6" x14ac:dyDescent="0.35">
      <c r="A622" s="10">
        <f t="shared" si="49"/>
        <v>37252</v>
      </c>
      <c r="B622" s="10">
        <v>7.2919100159603595E-2</v>
      </c>
      <c r="C622" s="10">
        <f t="shared" ca="1" si="45"/>
        <v>0.95448206827877247</v>
      </c>
      <c r="D622" s="10">
        <f t="shared" ca="1" si="46"/>
        <v>1.3028680232005246E-3</v>
      </c>
      <c r="E622" s="10">
        <f t="shared" ca="1" si="47"/>
        <v>14.271382015948463</v>
      </c>
      <c r="F622" s="10">
        <f t="shared" ca="1" si="48"/>
        <v>-1.3037174936555967E-3</v>
      </c>
    </row>
    <row r="623" spans="1:6" x14ac:dyDescent="0.35">
      <c r="A623" s="10">
        <f t="shared" si="49"/>
        <v>37312</v>
      </c>
      <c r="B623" s="10">
        <v>7.2355630737029802E-2</v>
      </c>
      <c r="C623" s="10">
        <f t="shared" ca="1" si="45"/>
        <v>0.94943370444769093</v>
      </c>
      <c r="D623" s="10">
        <f t="shared" ca="1" si="46"/>
        <v>1.2959770065710983E-3</v>
      </c>
      <c r="E623" s="10">
        <f t="shared" ca="1" si="47"/>
        <v>14.271480488576097</v>
      </c>
      <c r="F623" s="10">
        <f t="shared" ca="1" si="48"/>
        <v>-1.2968175110333686E-3</v>
      </c>
    </row>
    <row r="624" spans="1:6" x14ac:dyDescent="0.35">
      <c r="A624" s="10">
        <f t="shared" si="49"/>
        <v>37372</v>
      </c>
      <c r="B624" s="10">
        <v>7.2387113027749403E-2</v>
      </c>
      <c r="C624" s="10">
        <f t="shared" ca="1" si="45"/>
        <v>0.94971576777077671</v>
      </c>
      <c r="D624" s="10">
        <f t="shared" ca="1" si="46"/>
        <v>1.2963620230071102E-3</v>
      </c>
      <c r="E624" s="10">
        <f t="shared" ca="1" si="47"/>
        <v>14.271474986691228</v>
      </c>
      <c r="F624" s="10">
        <f t="shared" ca="1" si="48"/>
        <v>-1.2972030271635796E-3</v>
      </c>
    </row>
    <row r="625" spans="1:6" x14ac:dyDescent="0.35">
      <c r="A625" s="10">
        <f t="shared" si="49"/>
        <v>37432</v>
      </c>
      <c r="B625" s="10">
        <v>7.2487365317516497E-2</v>
      </c>
      <c r="C625" s="10">
        <f t="shared" ca="1" si="45"/>
        <v>0.9506139709622321</v>
      </c>
      <c r="D625" s="10">
        <f t="shared" ca="1" si="46"/>
        <v>1.297588070363447E-3</v>
      </c>
      <c r="E625" s="10">
        <f t="shared" ca="1" si="47"/>
        <v>14.271457466474507</v>
      </c>
      <c r="F625" s="10">
        <f t="shared" ca="1" si="48"/>
        <v>-1.2984306667377802E-3</v>
      </c>
    </row>
    <row r="626" spans="1:6" x14ac:dyDescent="0.35">
      <c r="A626" s="10">
        <f t="shared" si="49"/>
        <v>37492</v>
      </c>
      <c r="B626" s="10">
        <v>7.2526044716772195E-2</v>
      </c>
      <c r="C626" s="10">
        <f t="shared" ca="1" si="45"/>
        <v>0.95096051626245182</v>
      </c>
      <c r="D626" s="10">
        <f t="shared" ca="1" si="46"/>
        <v>1.2980611046982469E-3</v>
      </c>
      <c r="E626" s="10">
        <f t="shared" ca="1" si="47"/>
        <v>14.271450706813862</v>
      </c>
      <c r="F626" s="10">
        <f t="shared" ca="1" si="48"/>
        <v>-1.2989043157859742E-3</v>
      </c>
    </row>
    <row r="627" spans="1:6" x14ac:dyDescent="0.35">
      <c r="A627" s="10">
        <f t="shared" si="49"/>
        <v>37552</v>
      </c>
      <c r="B627" s="10">
        <v>7.2447003457499201E-2</v>
      </c>
      <c r="C627" s="10">
        <f t="shared" ca="1" si="45"/>
        <v>0.95025235177562961</v>
      </c>
      <c r="D627" s="10">
        <f t="shared" ca="1" si="46"/>
        <v>1.2970944601737346E-3</v>
      </c>
      <c r="E627" s="10">
        <f t="shared" ca="1" si="47"/>
        <v>14.271464520164116</v>
      </c>
      <c r="F627" s="10">
        <f t="shared" ca="1" si="48"/>
        <v>-1.297936415335429E-3</v>
      </c>
    </row>
    <row r="628" spans="1:6" x14ac:dyDescent="0.35">
      <c r="A628" s="10">
        <f t="shared" si="49"/>
        <v>37612</v>
      </c>
      <c r="B628" s="10">
        <v>7.2388506506645203E-2</v>
      </c>
      <c r="C628" s="10">
        <f t="shared" ca="1" si="45"/>
        <v>0.94972825254488358</v>
      </c>
      <c r="D628" s="10">
        <f t="shared" ca="1" si="46"/>
        <v>1.2963790647237661E-3</v>
      </c>
      <c r="E628" s="10">
        <f t="shared" ca="1" si="47"/>
        <v>14.271474743165095</v>
      </c>
      <c r="F628" s="10">
        <f t="shared" ca="1" si="48"/>
        <v>-1.2972200910014518E-3</v>
      </c>
    </row>
    <row r="629" spans="1:6" x14ac:dyDescent="0.35">
      <c r="A629" s="10">
        <f t="shared" si="49"/>
        <v>37672</v>
      </c>
      <c r="B629" s="10">
        <v>7.1130612169103796E-2</v>
      </c>
      <c r="C629" s="10">
        <f t="shared" ca="1" si="45"/>
        <v>0.93845823855200405</v>
      </c>
      <c r="D629" s="10">
        <f t="shared" ca="1" si="46"/>
        <v>1.2809954956234857E-3</v>
      </c>
      <c r="E629" s="10">
        <f t="shared" ca="1" si="47"/>
        <v>14.27169457436754</v>
      </c>
      <c r="F629" s="10">
        <f t="shared" ca="1" si="48"/>
        <v>-1.2818166717101669E-3</v>
      </c>
    </row>
    <row r="630" spans="1:6" x14ac:dyDescent="0.35">
      <c r="A630" s="10">
        <f t="shared" si="49"/>
        <v>37732</v>
      </c>
      <c r="B630" s="10">
        <v>7.1750124075427094E-2</v>
      </c>
      <c r="C630" s="10">
        <f t="shared" ca="1" si="45"/>
        <v>0.94400871099205441</v>
      </c>
      <c r="D630" s="10">
        <f t="shared" ca="1" si="46"/>
        <v>1.2885718905041544E-3</v>
      </c>
      <c r="E630" s="10">
        <f t="shared" ca="1" si="47"/>
        <v>14.271586307684695</v>
      </c>
      <c r="F630" s="10">
        <f t="shared" ca="1" si="48"/>
        <v>-1.2894028131417005E-3</v>
      </c>
    </row>
    <row r="631" spans="1:6" x14ac:dyDescent="0.35">
      <c r="A631" s="10">
        <f t="shared" si="49"/>
        <v>37792</v>
      </c>
      <c r="B631" s="10">
        <v>7.3086237492762496E-2</v>
      </c>
      <c r="C631" s="10">
        <f t="shared" ca="1" si="45"/>
        <v>0.95597952321375135</v>
      </c>
      <c r="D631" s="10">
        <f t="shared" ca="1" si="46"/>
        <v>1.3049120491867706E-3</v>
      </c>
      <c r="E631" s="10">
        <f t="shared" ca="1" si="47"/>
        <v>14.27135280681712</v>
      </c>
      <c r="F631" s="10">
        <f t="shared" ca="1" si="48"/>
        <v>-1.3057641883066076E-3</v>
      </c>
    </row>
    <row r="632" spans="1:6" x14ac:dyDescent="0.35">
      <c r="A632" s="10">
        <f t="shared" si="49"/>
        <v>37852</v>
      </c>
      <c r="B632" s="10">
        <v>7.2304445291873104E-2</v>
      </c>
      <c r="C632" s="10">
        <f t="shared" ca="1" si="45"/>
        <v>0.94897511212722996</v>
      </c>
      <c r="D632" s="10">
        <f t="shared" ca="1" si="46"/>
        <v>1.2953510280536689E-3</v>
      </c>
      <c r="E632" s="10">
        <f t="shared" ca="1" si="47"/>
        <v>14.271489433809112</v>
      </c>
      <c r="F632" s="10">
        <f t="shared" ca="1" si="48"/>
        <v>-1.2961907204058407E-3</v>
      </c>
    </row>
    <row r="633" spans="1:6" x14ac:dyDescent="0.35">
      <c r="A633" s="10">
        <f t="shared" si="49"/>
        <v>37912</v>
      </c>
      <c r="B633" s="10">
        <v>7.1577681540911306E-2</v>
      </c>
      <c r="C633" s="10">
        <f t="shared" ca="1" si="45"/>
        <v>0.94246372448646365</v>
      </c>
      <c r="D633" s="10">
        <f t="shared" ca="1" si="46"/>
        <v>1.2864629839240229E-3</v>
      </c>
      <c r="E633" s="10">
        <f t="shared" ca="1" si="47"/>
        <v>14.271616443959726</v>
      </c>
      <c r="F633" s="10">
        <f t="shared" ca="1" si="48"/>
        <v>-1.2872911878071156E-3</v>
      </c>
    </row>
    <row r="634" spans="1:6" x14ac:dyDescent="0.35">
      <c r="A634" s="10">
        <f t="shared" si="49"/>
        <v>37972</v>
      </c>
      <c r="B634" s="10">
        <v>7.2352178006387005E-2</v>
      </c>
      <c r="C634" s="10">
        <f t="shared" ca="1" si="45"/>
        <v>0.94940276995542339</v>
      </c>
      <c r="D634" s="10">
        <f t="shared" ca="1" si="46"/>
        <v>1.295934780989153E-3</v>
      </c>
      <c r="E634" s="10">
        <f t="shared" ca="1" si="47"/>
        <v>14.271481091979664</v>
      </c>
      <c r="F634" s="10">
        <f t="shared" ca="1" si="48"/>
        <v>-1.2967752306578359E-3</v>
      </c>
    </row>
    <row r="635" spans="1:6" x14ac:dyDescent="0.35">
      <c r="A635" s="10">
        <f t="shared" si="49"/>
        <v>38032</v>
      </c>
      <c r="B635" s="10">
        <v>7.2102535083566899E-2</v>
      </c>
      <c r="C635" s="10">
        <f t="shared" ca="1" si="45"/>
        <v>0.94716611211426882</v>
      </c>
      <c r="D635" s="10">
        <f t="shared" ca="1" si="46"/>
        <v>1.292881743035977E-3</v>
      </c>
      <c r="E635" s="10">
        <f t="shared" ca="1" si="47"/>
        <v>14.271524719892016</v>
      </c>
      <c r="F635" s="10">
        <f t="shared" ca="1" si="48"/>
        <v>-1.293718235705083E-3</v>
      </c>
    </row>
    <row r="636" spans="1:6" x14ac:dyDescent="0.35">
      <c r="A636" s="10">
        <f t="shared" si="49"/>
        <v>38092</v>
      </c>
      <c r="B636" s="10">
        <v>7.26804836904415E-2</v>
      </c>
      <c r="C636" s="10">
        <f t="shared" ca="1" si="45"/>
        <v>0.95234420115740159</v>
      </c>
      <c r="D636" s="10">
        <f t="shared" ca="1" si="46"/>
        <v>1.2999498345798533E-3</v>
      </c>
      <c r="E636" s="10">
        <f t="shared" ca="1" si="47"/>
        <v>14.271423716863854</v>
      </c>
      <c r="F636" s="10">
        <f t="shared" ca="1" si="48"/>
        <v>-1.3007955023292437E-3</v>
      </c>
    </row>
    <row r="637" spans="1:6" x14ac:dyDescent="0.35">
      <c r="A637" s="10">
        <f t="shared" si="49"/>
        <v>38152</v>
      </c>
      <c r="B637" s="10">
        <v>7.2559952820094906E-2</v>
      </c>
      <c r="C637" s="10">
        <f t="shared" ca="1" si="45"/>
        <v>0.95126431347936735</v>
      </c>
      <c r="D637" s="10">
        <f t="shared" ca="1" si="46"/>
        <v>1.2984757878993366E-3</v>
      </c>
      <c r="E637" s="10">
        <f t="shared" ca="1" si="47"/>
        <v>14.271444780990917</v>
      </c>
      <c r="F637" s="10">
        <f t="shared" ca="1" si="48"/>
        <v>-1.2993195380570581E-3</v>
      </c>
    </row>
    <row r="638" spans="1:6" x14ac:dyDescent="0.35">
      <c r="A638" s="10">
        <f t="shared" si="49"/>
        <v>38212</v>
      </c>
      <c r="B638" s="10">
        <v>7.1477322411661395E-2</v>
      </c>
      <c r="C638" s="10">
        <f t="shared" ca="1" si="45"/>
        <v>0.94156456407433364</v>
      </c>
      <c r="D638" s="10">
        <f t="shared" ca="1" si="46"/>
        <v>1.2852356299614656E-3</v>
      </c>
      <c r="E638" s="10">
        <f t="shared" ca="1" si="47"/>
        <v>14.271633982847851</v>
      </c>
      <c r="F638" s="10">
        <f t="shared" ca="1" si="48"/>
        <v>-1.2860622536203692E-3</v>
      </c>
    </row>
    <row r="639" spans="1:6" x14ac:dyDescent="0.35">
      <c r="A639" s="10">
        <f t="shared" si="49"/>
        <v>38272</v>
      </c>
      <c r="B639" s="10">
        <v>7.2598699356024102E-2</v>
      </c>
      <c r="C639" s="10">
        <f t="shared" ca="1" si="45"/>
        <v>0.95161146028579235</v>
      </c>
      <c r="D639" s="10">
        <f t="shared" ca="1" si="46"/>
        <v>1.2989496432901067E-3</v>
      </c>
      <c r="E639" s="10">
        <f t="shared" ca="1" si="47"/>
        <v>14.271438009597382</v>
      </c>
      <c r="F639" s="10">
        <f t="shared" ca="1" si="48"/>
        <v>-1.2997940096502749E-3</v>
      </c>
    </row>
    <row r="640" spans="1:6" x14ac:dyDescent="0.35">
      <c r="A640" s="10">
        <f t="shared" si="49"/>
        <v>38332</v>
      </c>
      <c r="B640" s="10">
        <v>7.3060233399144595E-2</v>
      </c>
      <c r="C640" s="10">
        <f t="shared" ca="1" si="45"/>
        <v>0.95574654140423088</v>
      </c>
      <c r="D640" s="10">
        <f t="shared" ca="1" si="46"/>
        <v>1.3045940290167752E-3</v>
      </c>
      <c r="E640" s="10">
        <f t="shared" ca="1" si="47"/>
        <v>14.271357351325349</v>
      </c>
      <c r="F640" s="10">
        <f t="shared" ca="1" si="48"/>
        <v>-1.3054457526567496E-3</v>
      </c>
    </row>
    <row r="641" spans="1:6" x14ac:dyDescent="0.35">
      <c r="A641" s="10">
        <f t="shared" si="49"/>
        <v>38392</v>
      </c>
      <c r="B641" s="10">
        <v>7.4052795607007296E-2</v>
      </c>
      <c r="C641" s="10">
        <f t="shared" ca="1" si="45"/>
        <v>0.96463933123368495</v>
      </c>
      <c r="D641" s="10">
        <f t="shared" ca="1" si="46"/>
        <v>1.3167326871339801E-3</v>
      </c>
      <c r="E641" s="10">
        <f t="shared" ca="1" si="47"/>
        <v>14.271183889900856</v>
      </c>
      <c r="F641" s="10">
        <f t="shared" ca="1" si="48"/>
        <v>-1.3176003413479292E-3</v>
      </c>
    </row>
    <row r="642" spans="1:6" x14ac:dyDescent="0.35">
      <c r="A642" s="10">
        <f t="shared" si="49"/>
        <v>38452</v>
      </c>
      <c r="B642" s="10">
        <v>7.2480695424236394E-2</v>
      </c>
      <c r="C642" s="10">
        <f t="shared" ca="1" si="45"/>
        <v>0.95055421253232719</v>
      </c>
      <c r="D642" s="10">
        <f t="shared" ca="1" si="46"/>
        <v>1.2975065001066268E-3</v>
      </c>
      <c r="E642" s="10">
        <f t="shared" ca="1" si="47"/>
        <v>14.271458632113475</v>
      </c>
      <c r="F642" s="10">
        <f t="shared" ca="1" si="48"/>
        <v>-1.298348990502231E-3</v>
      </c>
    </row>
    <row r="643" spans="1:6" x14ac:dyDescent="0.35">
      <c r="A643" s="10">
        <f t="shared" si="49"/>
        <v>38512</v>
      </c>
      <c r="B643" s="10">
        <v>7.2598674130772103E-2</v>
      </c>
      <c r="C643" s="10">
        <f t="shared" ref="C643:C706" ca="1" si="50">(B643-$C$2)/($C$1023-$C$2)</f>
        <v>0.95161123428195848</v>
      </c>
      <c r="D643" s="10">
        <f t="shared" ref="D643:D706" ca="1" si="51">$K$4*C643</f>
        <v>1.2989493347948734E-3</v>
      </c>
      <c r="E643" s="10">
        <f t="shared" ref="E643:E706" ca="1" si="52">$J$6*(1-D643)</f>
        <v>14.271438014005779</v>
      </c>
      <c r="F643" s="10">
        <f t="shared" ref="F643:F706" ca="1" si="53">LN(E643/$J$6)</f>
        <v>-1.2997937007536934E-3</v>
      </c>
    </row>
    <row r="644" spans="1:6" x14ac:dyDescent="0.35">
      <c r="A644" s="10">
        <f t="shared" ref="A644:A707" si="54">A643+60</f>
        <v>38572</v>
      </c>
      <c r="B644" s="10">
        <v>7.2416290562383995E-2</v>
      </c>
      <c r="C644" s="10">
        <f t="shared" ca="1" si="50"/>
        <v>0.94997718179721413</v>
      </c>
      <c r="D644" s="10">
        <f t="shared" ca="1" si="51"/>
        <v>1.2967188531531975E-3</v>
      </c>
      <c r="E644" s="10">
        <f t="shared" ca="1" si="52"/>
        <v>14.27146988758844</v>
      </c>
      <c r="F644" s="10">
        <f t="shared" ca="1" si="53"/>
        <v>-1.2975603205550074E-3</v>
      </c>
    </row>
    <row r="645" spans="1:6" x14ac:dyDescent="0.35">
      <c r="A645" s="10">
        <f t="shared" si="54"/>
        <v>38632</v>
      </c>
      <c r="B645" s="10">
        <v>7.3368663405790194E-2</v>
      </c>
      <c r="C645" s="10">
        <f t="shared" ca="1" si="50"/>
        <v>0.95850989790165642</v>
      </c>
      <c r="D645" s="10">
        <f t="shared" ca="1" si="51"/>
        <v>1.3083660106357612E-3</v>
      </c>
      <c r="E645" s="10">
        <f t="shared" ca="1" si="52"/>
        <v>14.271303449708014</v>
      </c>
      <c r="F645" s="10">
        <f t="shared" ca="1" si="53"/>
        <v>-1.3092226687410934E-3</v>
      </c>
    </row>
    <row r="646" spans="1:6" x14ac:dyDescent="0.35">
      <c r="A646" s="10">
        <f t="shared" si="54"/>
        <v>38692</v>
      </c>
      <c r="B646" s="10">
        <v>7.29277955586808E-2</v>
      </c>
      <c r="C646" s="10">
        <f t="shared" ca="1" si="50"/>
        <v>0.9545599740824231</v>
      </c>
      <c r="D646" s="10">
        <f t="shared" ca="1" si="51"/>
        <v>1.3029743646225077E-3</v>
      </c>
      <c r="E646" s="10">
        <f t="shared" ca="1" si="52"/>
        <v>14.271380496329543</v>
      </c>
      <c r="F646" s="10">
        <f t="shared" ca="1" si="53"/>
        <v>-1.3038239738128517E-3</v>
      </c>
    </row>
    <row r="647" spans="1:6" x14ac:dyDescent="0.35">
      <c r="A647" s="10">
        <f t="shared" si="54"/>
        <v>38752</v>
      </c>
      <c r="B647" s="10">
        <v>7.3801157885733798E-2</v>
      </c>
      <c r="C647" s="10">
        <f t="shared" ca="1" si="50"/>
        <v>0.96238480113902558</v>
      </c>
      <c r="D647" s="10">
        <f t="shared" ca="1" si="51"/>
        <v>1.31365525355477E-3</v>
      </c>
      <c r="E647" s="10">
        <f t="shared" ca="1" si="52"/>
        <v>14.271227866426702</v>
      </c>
      <c r="F647" s="10">
        <f t="shared" ca="1" si="53"/>
        <v>-1.3145188550164936E-3</v>
      </c>
    </row>
    <row r="648" spans="1:6" x14ac:dyDescent="0.35">
      <c r="A648" s="10">
        <f t="shared" si="54"/>
        <v>38812</v>
      </c>
      <c r="B648" s="10">
        <v>7.3795246780278004E-2</v>
      </c>
      <c r="C648" s="10">
        <f t="shared" ca="1" si="50"/>
        <v>0.96233184101414704</v>
      </c>
      <c r="D648" s="10">
        <f t="shared" ca="1" si="51"/>
        <v>1.3135829629843108E-3</v>
      </c>
      <c r="E648" s="10">
        <f t="shared" ca="1" si="52"/>
        <v>14.271228899458952</v>
      </c>
      <c r="F648" s="10">
        <f t="shared" ca="1" si="53"/>
        <v>-1.314446469359003E-3</v>
      </c>
    </row>
    <row r="649" spans="1:6" x14ac:dyDescent="0.35">
      <c r="A649" s="10">
        <f t="shared" si="54"/>
        <v>38872</v>
      </c>
      <c r="B649" s="10">
        <v>7.2857973845531596E-2</v>
      </c>
      <c r="C649" s="10">
        <f t="shared" ca="1" si="50"/>
        <v>0.95393441145707869</v>
      </c>
      <c r="D649" s="10">
        <f t="shared" ca="1" si="51"/>
        <v>1.3021204716389125E-3</v>
      </c>
      <c r="E649" s="10">
        <f t="shared" ca="1" si="52"/>
        <v>14.271392698460279</v>
      </c>
      <c r="F649" s="10">
        <f t="shared" ca="1" si="53"/>
        <v>-1.3029689671424664E-3</v>
      </c>
    </row>
    <row r="650" spans="1:6" x14ac:dyDescent="0.35">
      <c r="A650" s="10">
        <f t="shared" si="54"/>
        <v>38932</v>
      </c>
      <c r="B650" s="10">
        <v>7.2978891781135605E-2</v>
      </c>
      <c r="C650" s="10">
        <f t="shared" ca="1" si="50"/>
        <v>0.95501776701849317</v>
      </c>
      <c r="D650" s="10">
        <f t="shared" ca="1" si="51"/>
        <v>1.3035992519802432E-3</v>
      </c>
      <c r="E650" s="10">
        <f t="shared" ca="1" si="52"/>
        <v>14.271371566689202</v>
      </c>
      <c r="F650" s="10">
        <f t="shared" ca="1" si="53"/>
        <v>-1.3044496766407296E-3</v>
      </c>
    </row>
    <row r="651" spans="1:6" x14ac:dyDescent="0.35">
      <c r="A651" s="10">
        <f t="shared" si="54"/>
        <v>38992</v>
      </c>
      <c r="B651" s="10">
        <v>7.2986252202995802E-2</v>
      </c>
      <c r="C651" s="10">
        <f t="shared" ca="1" si="50"/>
        <v>0.9550837121896274</v>
      </c>
      <c r="D651" s="10">
        <f t="shared" ca="1" si="51"/>
        <v>1.3036892671388414E-3</v>
      </c>
      <c r="E651" s="10">
        <f t="shared" ca="1" si="52"/>
        <v>14.271370280372585</v>
      </c>
      <c r="F651" s="10">
        <f t="shared" ca="1" si="53"/>
        <v>-1.3045398093003142E-3</v>
      </c>
    </row>
    <row r="652" spans="1:6" x14ac:dyDescent="0.35">
      <c r="A652" s="10">
        <f t="shared" si="54"/>
        <v>39052</v>
      </c>
      <c r="B652" s="10">
        <v>7.3644536100714905E-2</v>
      </c>
      <c r="C652" s="10">
        <f t="shared" ca="1" si="50"/>
        <v>0.96098155950252806</v>
      </c>
      <c r="D652" s="10">
        <f t="shared" ca="1" si="51"/>
        <v>1.3117398287209509E-3</v>
      </c>
      <c r="E652" s="10">
        <f t="shared" ca="1" si="52"/>
        <v>14.271255237847578</v>
      </c>
      <c r="F652" s="10">
        <f t="shared" ca="1" si="53"/>
        <v>-1.3126009125043305E-3</v>
      </c>
    </row>
    <row r="653" spans="1:6" x14ac:dyDescent="0.35">
      <c r="A653" s="10">
        <f t="shared" si="54"/>
        <v>39112</v>
      </c>
      <c r="B653" s="10">
        <v>7.2288464368871305E-2</v>
      </c>
      <c r="C653" s="10">
        <f t="shared" ca="1" si="50"/>
        <v>0.94883193219512107</v>
      </c>
      <c r="D653" s="10">
        <f t="shared" ca="1" si="51"/>
        <v>1.2951555874463404E-3</v>
      </c>
      <c r="E653" s="10">
        <f t="shared" ca="1" si="52"/>
        <v>14.271492226655392</v>
      </c>
      <c r="F653" s="10">
        <f t="shared" ca="1" si="53"/>
        <v>-1.2959950263250707E-3</v>
      </c>
    </row>
    <row r="654" spans="1:6" x14ac:dyDescent="0.35">
      <c r="A654" s="10">
        <f t="shared" si="54"/>
        <v>39172</v>
      </c>
      <c r="B654" s="10">
        <v>7.3099453537947695E-2</v>
      </c>
      <c r="C654" s="10">
        <f t="shared" ca="1" si="50"/>
        <v>0.95609793142159716</v>
      </c>
      <c r="D654" s="10">
        <f t="shared" ca="1" si="51"/>
        <v>1.3050736763904802E-3</v>
      </c>
      <c r="E654" s="10">
        <f t="shared" ca="1" si="52"/>
        <v>14.271350497164379</v>
      </c>
      <c r="F654" s="10">
        <f t="shared" ca="1" si="53"/>
        <v>-1.3059260267082986E-3</v>
      </c>
    </row>
    <row r="655" spans="1:6" x14ac:dyDescent="0.35">
      <c r="A655" s="10">
        <f t="shared" si="54"/>
        <v>39232</v>
      </c>
      <c r="B655" s="10">
        <v>7.2931357565824195E-2</v>
      </c>
      <c r="C655" s="10">
        <f t="shared" ca="1" si="50"/>
        <v>0.95459188762965097</v>
      </c>
      <c r="D655" s="10">
        <f t="shared" ca="1" si="51"/>
        <v>1.3030179266144736E-3</v>
      </c>
      <c r="E655" s="10">
        <f t="shared" ca="1" si="52"/>
        <v>14.271379873828678</v>
      </c>
      <c r="F655" s="10">
        <f t="shared" ca="1" si="53"/>
        <v>-1.3038675926399178E-3</v>
      </c>
    </row>
    <row r="656" spans="1:6" x14ac:dyDescent="0.35">
      <c r="A656" s="10">
        <f t="shared" si="54"/>
        <v>39292</v>
      </c>
      <c r="B656" s="10">
        <v>7.3831150886357305E-2</v>
      </c>
      <c r="C656" s="10">
        <f t="shared" ca="1" si="50"/>
        <v>0.96265352127443549</v>
      </c>
      <c r="D656" s="10">
        <f t="shared" ca="1" si="51"/>
        <v>1.3140220565396046E-3</v>
      </c>
      <c r="E656" s="10">
        <f t="shared" ca="1" si="52"/>
        <v>14.271222624812047</v>
      </c>
      <c r="F656" s="10">
        <f t="shared" ca="1" si="53"/>
        <v>-1.3148861405554177E-3</v>
      </c>
    </row>
    <row r="657" spans="1:6" x14ac:dyDescent="0.35">
      <c r="A657" s="10">
        <f t="shared" si="54"/>
        <v>39352</v>
      </c>
      <c r="B657" s="10">
        <v>7.3526083573650494E-2</v>
      </c>
      <c r="C657" s="10">
        <f t="shared" ca="1" si="50"/>
        <v>0.95992029259189304</v>
      </c>
      <c r="D657" s="10">
        <f t="shared" ca="1" si="51"/>
        <v>1.3102911993879342E-3</v>
      </c>
      <c r="E657" s="10">
        <f t="shared" ca="1" si="52"/>
        <v>14.271275938760745</v>
      </c>
      <c r="F657" s="10">
        <f t="shared" ca="1" si="53"/>
        <v>-1.3111503815027494E-3</v>
      </c>
    </row>
    <row r="658" spans="1:6" x14ac:dyDescent="0.35">
      <c r="A658" s="10">
        <f t="shared" si="54"/>
        <v>39412</v>
      </c>
      <c r="B658" s="10">
        <v>7.3070863789052296E-2</v>
      </c>
      <c r="C658" s="10">
        <f t="shared" ca="1" si="50"/>
        <v>0.95584178361928351</v>
      </c>
      <c r="D658" s="10">
        <f t="shared" ca="1" si="51"/>
        <v>1.304724034640322E-3</v>
      </c>
      <c r="E658" s="10">
        <f t="shared" ca="1" si="52"/>
        <v>14.27135549354499</v>
      </c>
      <c r="F658" s="10">
        <f t="shared" ca="1" si="53"/>
        <v>-1.3055759281148255E-3</v>
      </c>
    </row>
    <row r="659" spans="1:6" x14ac:dyDescent="0.35">
      <c r="A659" s="10">
        <f t="shared" si="54"/>
        <v>39472</v>
      </c>
      <c r="B659" s="10">
        <v>7.2765418110001701E-2</v>
      </c>
      <c r="C659" s="10">
        <f t="shared" ca="1" si="50"/>
        <v>0.9531051649906529</v>
      </c>
      <c r="D659" s="10">
        <f t="shared" ca="1" si="51"/>
        <v>1.3009885502122413E-3</v>
      </c>
      <c r="E659" s="10">
        <f t="shared" ca="1" si="52"/>
        <v>14.271408873617467</v>
      </c>
      <c r="F659" s="10">
        <f t="shared" ca="1" si="53"/>
        <v>-1.3018355705383031E-3</v>
      </c>
    </row>
    <row r="660" spans="1:6" x14ac:dyDescent="0.35">
      <c r="A660" s="10">
        <f t="shared" si="54"/>
        <v>39532</v>
      </c>
      <c r="B660" s="10">
        <v>7.3171877486885306E-2</v>
      </c>
      <c r="C660" s="10">
        <f t="shared" ca="1" si="50"/>
        <v>0.95674680859163186</v>
      </c>
      <c r="D660" s="10">
        <f t="shared" ca="1" si="51"/>
        <v>1.3059593937275777E-3</v>
      </c>
      <c r="E660" s="10">
        <f t="shared" ca="1" si="52"/>
        <v>14.271337840263632</v>
      </c>
      <c r="F660" s="10">
        <f t="shared" ca="1" si="53"/>
        <v>-1.3068129018755231E-3</v>
      </c>
    </row>
    <row r="661" spans="1:6" x14ac:dyDescent="0.35">
      <c r="A661" s="10">
        <f t="shared" si="54"/>
        <v>39592</v>
      </c>
      <c r="B661" s="10">
        <v>7.28281226574128E-2</v>
      </c>
      <c r="C661" s="10">
        <f t="shared" ca="1" si="50"/>
        <v>0.95366696188062183</v>
      </c>
      <c r="D661" s="10">
        <f t="shared" ca="1" si="51"/>
        <v>1.301755402967049E-3</v>
      </c>
      <c r="E661" s="10">
        <f t="shared" ca="1" si="52"/>
        <v>14.271397915291599</v>
      </c>
      <c r="F661" s="10">
        <f t="shared" ca="1" si="53"/>
        <v>-1.302603422554251E-3</v>
      </c>
    </row>
    <row r="662" spans="1:6" x14ac:dyDescent="0.35">
      <c r="A662" s="10">
        <f t="shared" si="54"/>
        <v>39652</v>
      </c>
      <c r="B662" s="10">
        <v>7.3337294689369406E-2</v>
      </c>
      <c r="C662" s="10">
        <f t="shared" ca="1" si="50"/>
        <v>0.9582288521393455</v>
      </c>
      <c r="D662" s="10">
        <f t="shared" ca="1" si="51"/>
        <v>1.3079823831702068E-3</v>
      </c>
      <c r="E662" s="10">
        <f t="shared" ca="1" si="52"/>
        <v>14.271308931744496</v>
      </c>
      <c r="F662" s="10">
        <f t="shared" ca="1" si="53"/>
        <v>-1.3088385387667115E-3</v>
      </c>
    </row>
    <row r="663" spans="1:6" x14ac:dyDescent="0.35">
      <c r="A663" s="10">
        <f t="shared" si="54"/>
        <v>39712</v>
      </c>
      <c r="B663" s="10">
        <v>7.2164074616604096E-2</v>
      </c>
      <c r="C663" s="10">
        <f t="shared" ca="1" si="50"/>
        <v>0.94771747114160976</v>
      </c>
      <c r="D663" s="10">
        <f t="shared" ca="1" si="51"/>
        <v>1.2936343481082975E-3</v>
      </c>
      <c r="E663" s="10">
        <f t="shared" ca="1" si="52"/>
        <v>14.271513965165532</v>
      </c>
      <c r="F663" s="10">
        <f t="shared" ca="1" si="53"/>
        <v>-1.2944718153503961E-3</v>
      </c>
    </row>
    <row r="664" spans="1:6" x14ac:dyDescent="0.35">
      <c r="A664" s="10">
        <f t="shared" si="54"/>
        <v>39772</v>
      </c>
      <c r="B664" s="10">
        <v>7.4068269345881801E-2</v>
      </c>
      <c r="C664" s="10">
        <f t="shared" ca="1" si="50"/>
        <v>0.96477796708602426</v>
      </c>
      <c r="D664" s="10">
        <f t="shared" ca="1" si="51"/>
        <v>1.3169219250724232E-3</v>
      </c>
      <c r="E664" s="10">
        <f t="shared" ca="1" si="52"/>
        <v>14.271181185690715</v>
      </c>
      <c r="F664" s="10">
        <f t="shared" ca="1" si="53"/>
        <v>-1.3177898288087334E-3</v>
      </c>
    </row>
    <row r="665" spans="1:6" x14ac:dyDescent="0.35">
      <c r="A665" s="10">
        <f t="shared" si="54"/>
        <v>39832</v>
      </c>
      <c r="B665" s="10">
        <v>7.2648961652423003E-2</v>
      </c>
      <c r="C665" s="10">
        <f t="shared" ca="1" si="50"/>
        <v>0.95206178172124545</v>
      </c>
      <c r="D665" s="10">
        <f t="shared" ca="1" si="51"/>
        <v>1.2995643320495001E-3</v>
      </c>
      <c r="E665" s="10">
        <f t="shared" ca="1" si="52"/>
        <v>14.271429225695012</v>
      </c>
      <c r="F665" s="10">
        <f t="shared" ca="1" si="53"/>
        <v>-1.3004094980871535E-3</v>
      </c>
    </row>
    <row r="666" spans="1:6" x14ac:dyDescent="0.35">
      <c r="A666" s="10">
        <f t="shared" si="54"/>
        <v>39892</v>
      </c>
      <c r="B666" s="10">
        <v>7.3452988334155894E-2</v>
      </c>
      <c r="C666" s="10">
        <f t="shared" ca="1" si="50"/>
        <v>0.95926540104231572</v>
      </c>
      <c r="D666" s="10">
        <f t="shared" ca="1" si="51"/>
        <v>1.3093972724227611E-3</v>
      </c>
      <c r="E666" s="10">
        <f t="shared" ca="1" si="52"/>
        <v>14.271288712977078</v>
      </c>
      <c r="F666" s="10">
        <f t="shared" ca="1" si="53"/>
        <v>-1.3102552820967231E-3</v>
      </c>
    </row>
    <row r="667" spans="1:6" x14ac:dyDescent="0.35">
      <c r="A667" s="10">
        <f t="shared" si="54"/>
        <v>39952</v>
      </c>
      <c r="B667" s="10">
        <v>7.3744435513141401E-2</v>
      </c>
      <c r="C667" s="10">
        <f t="shared" ca="1" si="50"/>
        <v>0.96187660111478901</v>
      </c>
      <c r="D667" s="10">
        <f t="shared" ca="1" si="51"/>
        <v>1.3129615605216871E-3</v>
      </c>
      <c r="E667" s="10">
        <f t="shared" ca="1" si="52"/>
        <v>14.271237779300144</v>
      </c>
      <c r="F667" s="10">
        <f t="shared" ca="1" si="53"/>
        <v>-1.313824249752656E-3</v>
      </c>
    </row>
    <row r="668" spans="1:6" x14ac:dyDescent="0.35">
      <c r="A668" s="10">
        <f t="shared" si="54"/>
        <v>40012</v>
      </c>
      <c r="B668" s="10">
        <v>7.2803233083545998E-2</v>
      </c>
      <c r="C668" s="10">
        <f t="shared" ca="1" si="50"/>
        <v>0.95344396553078214</v>
      </c>
      <c r="D668" s="10">
        <f t="shared" ca="1" si="51"/>
        <v>1.3014510129495177E-3</v>
      </c>
      <c r="E668" s="10">
        <f t="shared" ca="1" si="52"/>
        <v>14.27140226502495</v>
      </c>
      <c r="F668" s="10">
        <f t="shared" ca="1" si="53"/>
        <v>-1.3022986358253422E-3</v>
      </c>
    </row>
    <row r="669" spans="1:6" x14ac:dyDescent="0.35">
      <c r="A669" s="10">
        <f t="shared" si="54"/>
        <v>40072</v>
      </c>
      <c r="B669" s="10">
        <v>7.3661032636784807E-2</v>
      </c>
      <c r="C669" s="10">
        <f t="shared" ca="1" si="50"/>
        <v>0.96112935903289654</v>
      </c>
      <c r="D669" s="10">
        <f t="shared" ca="1" si="51"/>
        <v>1.3119415750799039E-3</v>
      </c>
      <c r="E669" s="10">
        <f t="shared" ca="1" si="52"/>
        <v>14.271252354892107</v>
      </c>
      <c r="F669" s="10">
        <f t="shared" ca="1" si="53"/>
        <v>-1.3128029238700142E-3</v>
      </c>
    </row>
    <row r="670" spans="1:6" x14ac:dyDescent="0.35">
      <c r="A670" s="10">
        <f t="shared" si="54"/>
        <v>40132</v>
      </c>
      <c r="B670" s="10">
        <v>7.3862729688961196E-2</v>
      </c>
      <c r="C670" s="10">
        <f t="shared" ca="1" si="50"/>
        <v>0.9629364492888185</v>
      </c>
      <c r="D670" s="10">
        <f t="shared" ca="1" si="51"/>
        <v>1.3144082532792374E-3</v>
      </c>
      <c r="E670" s="10">
        <f t="shared" ca="1" si="52"/>
        <v>14.271217106060639</v>
      </c>
      <c r="F670" s="10">
        <f t="shared" ca="1" si="53"/>
        <v>-1.3152728455085153E-3</v>
      </c>
    </row>
    <row r="671" spans="1:6" x14ac:dyDescent="0.35">
      <c r="A671" s="10">
        <f t="shared" si="54"/>
        <v>40192</v>
      </c>
      <c r="B671" s="10">
        <v>7.3852272855207596E-2</v>
      </c>
      <c r="C671" s="10">
        <f t="shared" ca="1" si="50"/>
        <v>0.96284276203766617</v>
      </c>
      <c r="D671" s="10">
        <f t="shared" ca="1" si="51"/>
        <v>1.3142803701814145E-3</v>
      </c>
      <c r="E671" s="10">
        <f t="shared" ca="1" si="52"/>
        <v>14.271218933510106</v>
      </c>
      <c r="F671" s="10">
        <f t="shared" ca="1" si="53"/>
        <v>-1.3151447941071063E-3</v>
      </c>
    </row>
    <row r="672" spans="1:6" x14ac:dyDescent="0.35">
      <c r="A672" s="10">
        <f t="shared" si="54"/>
        <v>40252</v>
      </c>
      <c r="B672" s="10">
        <v>7.5237749610339702E-2</v>
      </c>
      <c r="C672" s="10">
        <f t="shared" ca="1" si="50"/>
        <v>0.9752558415397703</v>
      </c>
      <c r="D672" s="10">
        <f t="shared" ca="1" si="51"/>
        <v>1.3312242237017865E-3</v>
      </c>
      <c r="E672" s="10">
        <f t="shared" ca="1" si="52"/>
        <v>14.270976805843301</v>
      </c>
      <c r="F672" s="10">
        <f t="shared" ca="1" si="53"/>
        <v>-1.3321110898345139E-3</v>
      </c>
    </row>
    <row r="673" spans="1:6" x14ac:dyDescent="0.35">
      <c r="A673" s="10">
        <f t="shared" si="54"/>
        <v>40312</v>
      </c>
      <c r="B673" s="10">
        <v>7.4088539601484898E-2</v>
      </c>
      <c r="C673" s="10">
        <f t="shared" ca="1" si="50"/>
        <v>0.96495957698557477</v>
      </c>
      <c r="D673" s="10">
        <f t="shared" ca="1" si="51"/>
        <v>1.3171698225853097E-3</v>
      </c>
      <c r="E673" s="10">
        <f t="shared" ca="1" si="52"/>
        <v>14.271177643235255</v>
      </c>
      <c r="F673" s="10">
        <f t="shared" ca="1" si="53"/>
        <v>-1.318038053244664E-3</v>
      </c>
    </row>
    <row r="674" spans="1:6" x14ac:dyDescent="0.35">
      <c r="A674" s="10">
        <f t="shared" si="54"/>
        <v>40372</v>
      </c>
      <c r="B674" s="10">
        <v>7.4624707093589995E-2</v>
      </c>
      <c r="C674" s="10">
        <f t="shared" ca="1" si="50"/>
        <v>0.96976333113106372</v>
      </c>
      <c r="D674" s="10">
        <f t="shared" ca="1" si="51"/>
        <v>1.323726946993902E-3</v>
      </c>
      <c r="E674" s="10">
        <f t="shared" ca="1" si="52"/>
        <v>14.271083941927456</v>
      </c>
      <c r="F674" s="10">
        <f t="shared" ca="1" si="53"/>
        <v>-1.3246038474455924E-3</v>
      </c>
    </row>
    <row r="675" spans="1:6" x14ac:dyDescent="0.35">
      <c r="A675" s="10">
        <f t="shared" si="54"/>
        <v>40432</v>
      </c>
      <c r="B675" s="10">
        <v>7.3704325530774106E-2</v>
      </c>
      <c r="C675" s="10">
        <f t="shared" ca="1" si="50"/>
        <v>0.96151723860790539</v>
      </c>
      <c r="D675" s="10">
        <f t="shared" ca="1" si="51"/>
        <v>1.312471030699791E-3</v>
      </c>
      <c r="E675" s="10">
        <f t="shared" ca="1" si="52"/>
        <v>14.2712447889713</v>
      </c>
      <c r="F675" s="10">
        <f t="shared" ca="1" si="53"/>
        <v>-1.3133330751577776E-3</v>
      </c>
    </row>
    <row r="676" spans="1:6" x14ac:dyDescent="0.35">
      <c r="A676" s="10">
        <f t="shared" si="54"/>
        <v>40492</v>
      </c>
      <c r="B676" s="10">
        <v>7.4592990370851001E-2</v>
      </c>
      <c r="C676" s="10">
        <f t="shared" ca="1" si="50"/>
        <v>0.96947916743113371</v>
      </c>
      <c r="D676" s="10">
        <f t="shared" ca="1" si="51"/>
        <v>1.3233390635434977E-3</v>
      </c>
      <c r="E676" s="10">
        <f t="shared" ca="1" si="52"/>
        <v>14.271089484781962</v>
      </c>
      <c r="F676" s="10">
        <f t="shared" ca="1" si="53"/>
        <v>-1.3242154499383133E-3</v>
      </c>
    </row>
    <row r="677" spans="1:6" x14ac:dyDescent="0.35">
      <c r="A677" s="10">
        <f t="shared" si="54"/>
        <v>40552</v>
      </c>
      <c r="B677" s="10">
        <v>7.3525338927429004E-2</v>
      </c>
      <c r="C677" s="10">
        <f t="shared" ca="1" si="50"/>
        <v>0.95991362098754163</v>
      </c>
      <c r="D677" s="10">
        <f t="shared" ca="1" si="51"/>
        <v>1.3102820926479944E-3</v>
      </c>
      <c r="E677" s="10">
        <f t="shared" ca="1" si="52"/>
        <v>14.271276068896061</v>
      </c>
      <c r="F677" s="10">
        <f t="shared" ca="1" si="53"/>
        <v>-1.3111412628146254E-3</v>
      </c>
    </row>
    <row r="678" spans="1:6" x14ac:dyDescent="0.35">
      <c r="A678" s="10">
        <f t="shared" si="54"/>
        <v>40612</v>
      </c>
      <c r="B678" s="10">
        <v>7.4411788906107404E-2</v>
      </c>
      <c r="C678" s="10">
        <f t="shared" ca="1" si="50"/>
        <v>0.96785570591911041</v>
      </c>
      <c r="D678" s="10">
        <f t="shared" ca="1" si="51"/>
        <v>1.3211230385795857E-3</v>
      </c>
      <c r="E678" s="10">
        <f t="shared" ca="1" si="52"/>
        <v>14.271121151778697</v>
      </c>
      <c r="F678" s="10">
        <f t="shared" ca="1" si="53"/>
        <v>-1.3219964909979257E-3</v>
      </c>
    </row>
    <row r="679" spans="1:6" x14ac:dyDescent="0.35">
      <c r="A679" s="10">
        <f t="shared" si="54"/>
        <v>40672</v>
      </c>
      <c r="B679" s="10">
        <v>7.2051562873826802E-2</v>
      </c>
      <c r="C679" s="10">
        <f t="shared" ca="1" si="50"/>
        <v>0.94670943026121135</v>
      </c>
      <c r="D679" s="10">
        <f t="shared" ca="1" si="51"/>
        <v>1.2922583723065535E-3</v>
      </c>
      <c r="E679" s="10">
        <f t="shared" ca="1" si="52"/>
        <v>14.271533627859739</v>
      </c>
      <c r="F679" s="10">
        <f t="shared" ca="1" si="53"/>
        <v>-1.2930940581825376E-3</v>
      </c>
    </row>
    <row r="680" spans="1:6" x14ac:dyDescent="0.35">
      <c r="A680" s="10">
        <f t="shared" si="54"/>
        <v>40732</v>
      </c>
      <c r="B680" s="10">
        <v>7.2885501803493305E-2</v>
      </c>
      <c r="C680" s="10">
        <f t="shared" ca="1" si="50"/>
        <v>0.95418104621976485</v>
      </c>
      <c r="D680" s="10">
        <f t="shared" ca="1" si="51"/>
        <v>1.3024571280899791E-3</v>
      </c>
      <c r="E680" s="10">
        <f t="shared" ca="1" si="52"/>
        <v>14.271387887639593</v>
      </c>
      <c r="F680" s="10">
        <f t="shared" ca="1" si="53"/>
        <v>-1.3033060625892521E-3</v>
      </c>
    </row>
    <row r="681" spans="1:6" x14ac:dyDescent="0.35">
      <c r="A681" s="10">
        <f t="shared" si="54"/>
        <v>40792</v>
      </c>
      <c r="B681" s="10">
        <v>7.4784944047336904E-2</v>
      </c>
      <c r="C681" s="10">
        <f t="shared" ca="1" si="50"/>
        <v>0.9711989626121893</v>
      </c>
      <c r="D681" s="10">
        <f t="shared" ca="1" si="51"/>
        <v>1.3256865839656384E-3</v>
      </c>
      <c r="E681" s="10">
        <f t="shared" ca="1" si="52"/>
        <v>14.271055938715131</v>
      </c>
      <c r="F681" s="10">
        <f t="shared" ca="1" si="53"/>
        <v>-1.3265660838050672E-3</v>
      </c>
    </row>
    <row r="682" spans="1:6" x14ac:dyDescent="0.35">
      <c r="A682" s="10">
        <f t="shared" si="54"/>
        <v>40852</v>
      </c>
      <c r="B682" s="10">
        <v>7.5831704933463903E-2</v>
      </c>
      <c r="C682" s="10">
        <f t="shared" ca="1" si="50"/>
        <v>0.98057734160776366</v>
      </c>
      <c r="D682" s="10">
        <f t="shared" ca="1" si="51"/>
        <v>1.3384880712945975E-3</v>
      </c>
      <c r="E682" s="10">
        <f t="shared" ca="1" si="52"/>
        <v>14.270873005461199</v>
      </c>
      <c r="F682" s="10">
        <f t="shared" ca="1" si="53"/>
        <v>-1.3393846465792341E-3</v>
      </c>
    </row>
    <row r="683" spans="1:6" x14ac:dyDescent="0.35">
      <c r="A683" s="10">
        <f t="shared" si="54"/>
        <v>40912</v>
      </c>
      <c r="B683" s="10">
        <v>7.34998264670918E-2</v>
      </c>
      <c r="C683" s="10">
        <f t="shared" ca="1" si="50"/>
        <v>0.95968504393109733</v>
      </c>
      <c r="D683" s="10">
        <f t="shared" ca="1" si="51"/>
        <v>1.3099700849659481E-3</v>
      </c>
      <c r="E683" s="10">
        <f t="shared" ca="1" si="52"/>
        <v>14.271280527485835</v>
      </c>
      <c r="F683" s="10">
        <f t="shared" ca="1" si="53"/>
        <v>-1.3108288458269551E-3</v>
      </c>
    </row>
    <row r="684" spans="1:6" x14ac:dyDescent="0.35">
      <c r="A684" s="10">
        <f t="shared" si="54"/>
        <v>40972</v>
      </c>
      <c r="B684" s="10">
        <v>7.4266451519699198E-2</v>
      </c>
      <c r="C684" s="10">
        <f t="shared" ca="1" si="50"/>
        <v>0.96655356604167797</v>
      </c>
      <c r="D684" s="10">
        <f t="shared" ca="1" si="51"/>
        <v>1.3193456176468906E-3</v>
      </c>
      <c r="E684" s="10">
        <f t="shared" ca="1" si="52"/>
        <v>14.271146551123826</v>
      </c>
      <c r="F684" s="10">
        <f t="shared" ca="1" si="53"/>
        <v>-1.3202167203509626E-3</v>
      </c>
    </row>
    <row r="685" spans="1:6" x14ac:dyDescent="0.35">
      <c r="A685" s="10">
        <f t="shared" si="54"/>
        <v>41032</v>
      </c>
      <c r="B685" s="10">
        <v>7.4708226689142607E-2</v>
      </c>
      <c r="C685" s="10">
        <f t="shared" ca="1" si="50"/>
        <v>0.97051161895021176</v>
      </c>
      <c r="D685" s="10">
        <f t="shared" ca="1" si="51"/>
        <v>1.3247483598670391E-3</v>
      </c>
      <c r="E685" s="10">
        <f t="shared" ca="1" si="52"/>
        <v>14.271069345937498</v>
      </c>
      <c r="F685" s="10">
        <f t="shared" ca="1" si="53"/>
        <v>-1.3256266147056788E-3</v>
      </c>
    </row>
    <row r="686" spans="1:6" x14ac:dyDescent="0.35">
      <c r="A686" s="10">
        <f t="shared" si="54"/>
        <v>41092</v>
      </c>
      <c r="B686" s="10">
        <v>7.3283732006505495E-2</v>
      </c>
      <c r="C686" s="10">
        <f t="shared" ca="1" si="50"/>
        <v>0.95774896112834662</v>
      </c>
      <c r="D686" s="10">
        <f t="shared" ca="1" si="51"/>
        <v>1.3073273319401933E-3</v>
      </c>
      <c r="E686" s="10">
        <f t="shared" ca="1" si="52"/>
        <v>14.271318292426574</v>
      </c>
      <c r="F686" s="10">
        <f t="shared" ca="1" si="53"/>
        <v>-1.3081826298340623E-3</v>
      </c>
    </row>
    <row r="687" spans="1:6" x14ac:dyDescent="0.35">
      <c r="A687" s="10">
        <f t="shared" si="54"/>
        <v>41152</v>
      </c>
      <c r="B687" s="10">
        <v>7.4878323102745906E-2</v>
      </c>
      <c r="C687" s="10">
        <f t="shared" ca="1" si="50"/>
        <v>0.97203558555395264</v>
      </c>
      <c r="D687" s="10">
        <f t="shared" ca="1" si="51"/>
        <v>1.3268285742811454E-3</v>
      </c>
      <c r="E687" s="10">
        <f t="shared" ca="1" si="52"/>
        <v>14.271039619673521</v>
      </c>
      <c r="F687" s="10">
        <f t="shared" ca="1" si="53"/>
        <v>-1.3277095907052946E-3</v>
      </c>
    </row>
    <row r="688" spans="1:6" x14ac:dyDescent="0.35">
      <c r="A688" s="10">
        <f t="shared" si="54"/>
        <v>41212</v>
      </c>
      <c r="B688" s="10">
        <v>7.4536611865381006E-2</v>
      </c>
      <c r="C688" s="10">
        <f t="shared" ca="1" si="50"/>
        <v>0.96897404825968858</v>
      </c>
      <c r="D688" s="10">
        <f t="shared" ca="1" si="51"/>
        <v>1.322649575874475E-3</v>
      </c>
      <c r="E688" s="10">
        <f t="shared" ca="1" si="52"/>
        <v>14.271099337560752</v>
      </c>
      <c r="F688" s="10">
        <f t="shared" ca="1" si="53"/>
        <v>-1.323525048872555E-3</v>
      </c>
    </row>
    <row r="689" spans="1:6" x14ac:dyDescent="0.35">
      <c r="A689" s="10">
        <f t="shared" si="54"/>
        <v>41272</v>
      </c>
      <c r="B689" s="10">
        <v>7.4510847626169399E-2</v>
      </c>
      <c r="C689" s="10">
        <f t="shared" ca="1" si="50"/>
        <v>0.96874321540849839</v>
      </c>
      <c r="D689" s="10">
        <f t="shared" ca="1" si="51"/>
        <v>1.3223344890326003E-3</v>
      </c>
      <c r="E689" s="10">
        <f t="shared" ca="1" si="52"/>
        <v>14.271103840151723</v>
      </c>
      <c r="F689" s="10">
        <f t="shared" ca="1" si="53"/>
        <v>-1.3232095447790651E-3</v>
      </c>
    </row>
    <row r="690" spans="1:6" x14ac:dyDescent="0.35">
      <c r="A690" s="10">
        <f t="shared" si="54"/>
        <v>41332</v>
      </c>
      <c r="B690" s="10">
        <v>7.3699569926861594E-2</v>
      </c>
      <c r="C690" s="10">
        <f t="shared" ca="1" si="50"/>
        <v>0.96147463111613196</v>
      </c>
      <c r="D690" s="10">
        <f t="shared" ca="1" si="51"/>
        <v>1.3124128714735203E-3</v>
      </c>
      <c r="E690" s="10">
        <f t="shared" ca="1" si="52"/>
        <v>14.271245620066642</v>
      </c>
      <c r="F690" s="10">
        <f t="shared" ca="1" si="53"/>
        <v>-1.3132748395006453E-3</v>
      </c>
    </row>
    <row r="691" spans="1:6" x14ac:dyDescent="0.35">
      <c r="A691" s="10">
        <f t="shared" si="54"/>
        <v>41392</v>
      </c>
      <c r="B691" s="10">
        <v>7.4283244397228193E-2</v>
      </c>
      <c r="C691" s="10">
        <f t="shared" ca="1" si="50"/>
        <v>0.96670402062207017</v>
      </c>
      <c r="D691" s="10">
        <f t="shared" ca="1" si="51"/>
        <v>1.319550988149126E-3</v>
      </c>
      <c r="E691" s="10">
        <f t="shared" ca="1" si="52"/>
        <v>14.271143616379348</v>
      </c>
      <c r="F691" s="10">
        <f t="shared" ca="1" si="53"/>
        <v>-1.3204223621870051E-3</v>
      </c>
    </row>
    <row r="692" spans="1:6" x14ac:dyDescent="0.35">
      <c r="A692" s="10">
        <f t="shared" si="54"/>
        <v>41452</v>
      </c>
      <c r="B692" s="10">
        <v>7.4324032624262196E-2</v>
      </c>
      <c r="C692" s="10">
        <f t="shared" ca="1" si="50"/>
        <v>0.96706945981334314</v>
      </c>
      <c r="D692" s="10">
        <f t="shared" ca="1" si="51"/>
        <v>1.3200498126452135E-3</v>
      </c>
      <c r="E692" s="10">
        <f t="shared" ca="1" si="52"/>
        <v>14.2711364881773</v>
      </c>
      <c r="F692" s="10">
        <f t="shared" ca="1" si="53"/>
        <v>-1.3209218459018545E-3</v>
      </c>
    </row>
    <row r="693" spans="1:6" x14ac:dyDescent="0.35">
      <c r="A693" s="10">
        <f t="shared" si="54"/>
        <v>41512</v>
      </c>
      <c r="B693" s="10">
        <v>7.4630768527990998E-2</v>
      </c>
      <c r="C693" s="10">
        <f t="shared" ca="1" si="50"/>
        <v>0.96981763811733235</v>
      </c>
      <c r="D693" s="10">
        <f t="shared" ca="1" si="51"/>
        <v>1.3238010760301588E-3</v>
      </c>
      <c r="E693" s="10">
        <f t="shared" ca="1" si="52"/>
        <v>14.271082882623528</v>
      </c>
      <c r="F693" s="10">
        <f t="shared" ca="1" si="53"/>
        <v>-1.3246780747412576E-3</v>
      </c>
    </row>
    <row r="694" spans="1:6" x14ac:dyDescent="0.35">
      <c r="A694" s="10">
        <f t="shared" si="54"/>
        <v>41572</v>
      </c>
      <c r="B694" s="10">
        <v>7.3688321149867106E-2</v>
      </c>
      <c r="C694" s="10">
        <f t="shared" ca="1" si="50"/>
        <v>0.96137384850637919</v>
      </c>
      <c r="D694" s="10">
        <f t="shared" ca="1" si="51"/>
        <v>1.3122753032112078E-3</v>
      </c>
      <c r="E694" s="10">
        <f t="shared" ca="1" si="52"/>
        <v>14.271247585917111</v>
      </c>
      <c r="F694" s="10">
        <f t="shared" ca="1" si="53"/>
        <v>-1.3131370904641746E-3</v>
      </c>
    </row>
    <row r="695" spans="1:6" x14ac:dyDescent="0.35">
      <c r="A695" s="10">
        <f t="shared" si="54"/>
        <v>41632</v>
      </c>
      <c r="B695" s="10">
        <v>7.4363452407405897E-2</v>
      </c>
      <c r="C695" s="10">
        <f t="shared" ca="1" si="50"/>
        <v>0.96742263852984334</v>
      </c>
      <c r="D695" s="10">
        <f t="shared" ca="1" si="51"/>
        <v>1.3205319015932363E-3</v>
      </c>
      <c r="E695" s="10">
        <f t="shared" ca="1" si="52"/>
        <v>14.271129599126231</v>
      </c>
      <c r="F695" s="10">
        <f t="shared" ca="1" si="53"/>
        <v>-1.3214045721890528E-3</v>
      </c>
    </row>
    <row r="696" spans="1:6" x14ac:dyDescent="0.35">
      <c r="A696" s="10">
        <f t="shared" si="54"/>
        <v>41692</v>
      </c>
      <c r="B696" s="10">
        <v>7.4832756629237801E-2</v>
      </c>
      <c r="C696" s="10">
        <f t="shared" ca="1" si="50"/>
        <v>0.97162733600650153</v>
      </c>
      <c r="D696" s="10">
        <f t="shared" ca="1" si="51"/>
        <v>1.3262713136488746E-3</v>
      </c>
      <c r="E696" s="10">
        <f t="shared" ca="1" si="52"/>
        <v>14.271047582927958</v>
      </c>
      <c r="F696" s="10">
        <f t="shared" ca="1" si="53"/>
        <v>-1.3271515898569948E-3</v>
      </c>
    </row>
    <row r="697" spans="1:6" x14ac:dyDescent="0.35">
      <c r="A697" s="10">
        <f t="shared" si="54"/>
        <v>41752</v>
      </c>
      <c r="B697" s="10">
        <v>7.4635299345467296E-2</v>
      </c>
      <c r="C697" s="10">
        <f t="shared" ca="1" si="50"/>
        <v>0.96985823165117147</v>
      </c>
      <c r="D697" s="10">
        <f t="shared" ca="1" si="51"/>
        <v>1.3238564862038491E-3</v>
      </c>
      <c r="E697" s="10">
        <f t="shared" ca="1" si="52"/>
        <v>14.271082090812147</v>
      </c>
      <c r="F697" s="10">
        <f t="shared" ca="1" si="53"/>
        <v>-1.3247335583657482E-3</v>
      </c>
    </row>
    <row r="698" spans="1:6" x14ac:dyDescent="0.35">
      <c r="A698" s="10">
        <f t="shared" si="54"/>
        <v>41812</v>
      </c>
      <c r="B698" s="10">
        <v>7.4029816365157403E-2</v>
      </c>
      <c r="C698" s="10">
        <f t="shared" ca="1" si="50"/>
        <v>0.96443345036637751</v>
      </c>
      <c r="D698" s="10">
        <f t="shared" ca="1" si="51"/>
        <v>1.3164516597501054E-3</v>
      </c>
      <c r="E698" s="10">
        <f t="shared" ca="1" si="52"/>
        <v>14.27118790578217</v>
      </c>
      <c r="F698" s="10">
        <f t="shared" ca="1" si="53"/>
        <v>-1.3173189434778877E-3</v>
      </c>
    </row>
    <row r="699" spans="1:6" x14ac:dyDescent="0.35">
      <c r="A699" s="10">
        <f t="shared" si="54"/>
        <v>41872</v>
      </c>
      <c r="B699" s="10">
        <v>7.4686297892396794E-2</v>
      </c>
      <c r="C699" s="10">
        <f t="shared" ca="1" si="50"/>
        <v>0.97031514947038622</v>
      </c>
      <c r="D699" s="10">
        <f t="shared" ca="1" si="51"/>
        <v>1.3244801790270773E-3</v>
      </c>
      <c r="E699" s="10">
        <f t="shared" ca="1" si="52"/>
        <v>14.271073178241702</v>
      </c>
      <c r="F699" s="10">
        <f t="shared" ca="1" si="53"/>
        <v>-1.3253580781583567E-3</v>
      </c>
    </row>
    <row r="700" spans="1:6" x14ac:dyDescent="0.35">
      <c r="A700" s="10">
        <f t="shared" si="54"/>
        <v>41932</v>
      </c>
      <c r="B700" s="10">
        <v>7.4189216446589504E-2</v>
      </c>
      <c r="C700" s="10">
        <f t="shared" ca="1" si="50"/>
        <v>0.96586158395009103</v>
      </c>
      <c r="D700" s="10">
        <f t="shared" ca="1" si="51"/>
        <v>1.3184010620918743E-3</v>
      </c>
      <c r="E700" s="10">
        <f t="shared" ca="1" si="52"/>
        <v>14.271160048822706</v>
      </c>
      <c r="F700" s="10">
        <f t="shared" ca="1" si="53"/>
        <v>-1.3192709174016744E-3</v>
      </c>
    </row>
    <row r="701" spans="1:6" x14ac:dyDescent="0.35">
      <c r="A701" s="10">
        <f t="shared" si="54"/>
        <v>41992</v>
      </c>
      <c r="B701" s="10">
        <v>7.4481845883680703E-2</v>
      </c>
      <c r="C701" s="10">
        <f t="shared" ca="1" si="50"/>
        <v>0.96848337637916915</v>
      </c>
      <c r="D701" s="10">
        <f t="shared" ca="1" si="51"/>
        <v>1.3219798087575659E-3</v>
      </c>
      <c r="E701" s="10">
        <f t="shared" ca="1" si="52"/>
        <v>14.271108908532852</v>
      </c>
      <c r="F701" s="10">
        <f t="shared" ca="1" si="53"/>
        <v>-1.322854394940128E-3</v>
      </c>
    </row>
    <row r="702" spans="1:6" x14ac:dyDescent="0.35">
      <c r="A702" s="10">
        <f t="shared" si="54"/>
        <v>42052</v>
      </c>
      <c r="B702" s="10">
        <v>7.3736258120379705E-2</v>
      </c>
      <c r="C702" s="10">
        <f t="shared" ca="1" si="50"/>
        <v>0.96180333635152626</v>
      </c>
      <c r="D702" s="10">
        <f t="shared" ca="1" si="51"/>
        <v>1.3128615541198334E-3</v>
      </c>
      <c r="E702" s="10">
        <f t="shared" ca="1" si="52"/>
        <v>14.271239208391627</v>
      </c>
      <c r="F702" s="10">
        <f t="shared" ca="1" si="53"/>
        <v>-1.3137241118785464E-3</v>
      </c>
    </row>
    <row r="703" spans="1:6" x14ac:dyDescent="0.35">
      <c r="A703" s="10">
        <f t="shared" si="54"/>
        <v>42112</v>
      </c>
      <c r="B703" s="10">
        <v>7.4060813158345298E-2</v>
      </c>
      <c r="C703" s="10">
        <f t="shared" ca="1" si="50"/>
        <v>0.96471116390918976</v>
      </c>
      <c r="D703" s="10">
        <f t="shared" ca="1" si="51"/>
        <v>1.3168307387360441E-3</v>
      </c>
      <c r="E703" s="10">
        <f t="shared" ca="1" si="52"/>
        <v>14.271182488743461</v>
      </c>
      <c r="F703" s="10">
        <f t="shared" ca="1" si="53"/>
        <v>-1.317698522232894E-3</v>
      </c>
    </row>
    <row r="704" spans="1:6" x14ac:dyDescent="0.35">
      <c r="A704" s="10">
        <f t="shared" si="54"/>
        <v>42172</v>
      </c>
      <c r="B704" s="10">
        <v>7.3821668589843195E-2</v>
      </c>
      <c r="C704" s="10">
        <f t="shared" ca="1" si="50"/>
        <v>0.96256856531970281</v>
      </c>
      <c r="D704" s="10">
        <f t="shared" ca="1" si="51"/>
        <v>1.3139060916613945E-3</v>
      </c>
      <c r="E704" s="10">
        <f t="shared" ca="1" si="52"/>
        <v>14.271224281950158</v>
      </c>
      <c r="F704" s="10">
        <f t="shared" ca="1" si="53"/>
        <v>-1.3147700231030011E-3</v>
      </c>
    </row>
    <row r="705" spans="1:6" x14ac:dyDescent="0.35">
      <c r="A705" s="10">
        <f t="shared" si="54"/>
        <v>42232</v>
      </c>
      <c r="B705" s="10">
        <v>7.3922836590045296E-2</v>
      </c>
      <c r="C705" s="10">
        <f t="shared" ca="1" si="50"/>
        <v>0.96347497275304717</v>
      </c>
      <c r="D705" s="10">
        <f t="shared" ca="1" si="51"/>
        <v>1.3151433378079094E-3</v>
      </c>
      <c r="E705" s="10">
        <f t="shared" ca="1" si="52"/>
        <v>14.271206601702724</v>
      </c>
      <c r="F705" s="10">
        <f t="shared" ca="1" si="53"/>
        <v>-1.3160088977809189E-3</v>
      </c>
    </row>
    <row r="706" spans="1:6" x14ac:dyDescent="0.35">
      <c r="A706" s="10">
        <f t="shared" si="54"/>
        <v>42292</v>
      </c>
      <c r="B706" s="10">
        <v>7.4438289228303603E-2</v>
      </c>
      <c r="C706" s="10">
        <f t="shared" ca="1" si="50"/>
        <v>0.96809313365294591</v>
      </c>
      <c r="D706" s="10">
        <f t="shared" ca="1" si="51"/>
        <v>1.3214471274362713E-3</v>
      </c>
      <c r="E706" s="10">
        <f t="shared" ca="1" si="52"/>
        <v>14.271116520548935</v>
      </c>
      <c r="F706" s="10">
        <f t="shared" ca="1" si="53"/>
        <v>-1.3223210086349899E-3</v>
      </c>
    </row>
    <row r="707" spans="1:6" x14ac:dyDescent="0.35">
      <c r="A707" s="10">
        <f t="shared" si="54"/>
        <v>42352</v>
      </c>
      <c r="B707" s="10">
        <v>7.4614138577614106E-2</v>
      </c>
      <c r="C707" s="10">
        <f t="shared" ref="C707:C770" ca="1" si="55">(B707-$C$2)/($C$1023-$C$2)</f>
        <v>0.96966864327106028</v>
      </c>
      <c r="D707" s="10">
        <f t="shared" ref="D707:D770" ca="1" si="56">$K$4*C707</f>
        <v>1.3235976980649974E-3</v>
      </c>
      <c r="E707" s="10">
        <f t="shared" ref="E707:E770" ca="1" si="57">$J$6*(1-D707)</f>
        <v>14.27108578889465</v>
      </c>
      <c r="F707" s="10">
        <f t="shared" ref="F707:F770" ca="1" si="58">LN(E707/$J$6)</f>
        <v>-1.3244744272080072E-3</v>
      </c>
    </row>
    <row r="708" spans="1:6" x14ac:dyDescent="0.35">
      <c r="A708" s="10">
        <f t="shared" ref="A708:A771" si="59">A707+60</f>
        <v>42412</v>
      </c>
      <c r="B708" s="10">
        <v>7.4302421165400798E-2</v>
      </c>
      <c r="C708" s="10">
        <f t="shared" ca="1" si="55"/>
        <v>0.96687583349950623</v>
      </c>
      <c r="D708" s="10">
        <f t="shared" ca="1" si="56"/>
        <v>1.319785512726826E-3</v>
      </c>
      <c r="E708" s="10">
        <f t="shared" ca="1" si="57"/>
        <v>14.271140265023133</v>
      </c>
      <c r="F708" s="10">
        <f t="shared" ca="1" si="58"/>
        <v>-1.3206571966682611E-3</v>
      </c>
    </row>
    <row r="709" spans="1:6" x14ac:dyDescent="0.35">
      <c r="A709" s="10">
        <f t="shared" si="59"/>
        <v>42472</v>
      </c>
      <c r="B709" s="10">
        <v>7.3882853200331305E-2</v>
      </c>
      <c r="C709" s="10">
        <f t="shared" ca="1" si="55"/>
        <v>0.96311674444395068</v>
      </c>
      <c r="D709" s="10">
        <f t="shared" ca="1" si="56"/>
        <v>1.3146543561659927E-3</v>
      </c>
      <c r="E709" s="10">
        <f t="shared" ca="1" si="57"/>
        <v>14.271213589250388</v>
      </c>
      <c r="F709" s="10">
        <f t="shared" ca="1" si="58"/>
        <v>-1.3155192723310241E-3</v>
      </c>
    </row>
    <row r="710" spans="1:6" x14ac:dyDescent="0.35">
      <c r="A710" s="10">
        <f t="shared" si="59"/>
        <v>42532</v>
      </c>
      <c r="B710" s="10">
        <v>7.4478864694405594E-2</v>
      </c>
      <c r="C710" s="10">
        <f t="shared" ca="1" si="55"/>
        <v>0.96845666662792596</v>
      </c>
      <c r="D710" s="10">
        <f t="shared" ca="1" si="56"/>
        <v>1.3219433499471189E-3</v>
      </c>
      <c r="E710" s="10">
        <f t="shared" ca="1" si="57"/>
        <v>14.271109429529254</v>
      </c>
      <c r="F710" s="10">
        <f t="shared" ca="1" si="58"/>
        <v>-1.322817887868767E-3</v>
      </c>
    </row>
    <row r="711" spans="1:6" x14ac:dyDescent="0.35">
      <c r="A711" s="10">
        <f t="shared" si="59"/>
        <v>42592</v>
      </c>
      <c r="B711" s="10">
        <v>7.47464165777319E-2</v>
      </c>
      <c r="C711" s="10">
        <f t="shared" ca="1" si="55"/>
        <v>0.97085377851476562</v>
      </c>
      <c r="D711" s="10">
        <f t="shared" ca="1" si="56"/>
        <v>1.3252154076726552E-3</v>
      </c>
      <c r="E711" s="10">
        <f t="shared" ca="1" si="57"/>
        <v>14.271062671824357</v>
      </c>
      <c r="F711" s="10">
        <f t="shared" ca="1" si="58"/>
        <v>-1.3260942821622388E-3</v>
      </c>
    </row>
    <row r="712" spans="1:6" x14ac:dyDescent="0.35">
      <c r="A712" s="10">
        <f t="shared" si="59"/>
        <v>42652</v>
      </c>
      <c r="B712" s="10">
        <v>7.4442733361118896E-2</v>
      </c>
      <c r="C712" s="10">
        <f t="shared" ca="1" si="55"/>
        <v>0.96813295054178927</v>
      </c>
      <c r="D712" s="10">
        <f t="shared" ca="1" si="56"/>
        <v>1.3215014774895424E-3</v>
      </c>
      <c r="E712" s="10">
        <f t="shared" ca="1" si="57"/>
        <v>14.271115743886673</v>
      </c>
      <c r="F712" s="10">
        <f t="shared" ca="1" si="58"/>
        <v>-1.3223754306054612E-3</v>
      </c>
    </row>
    <row r="713" spans="1:6" x14ac:dyDescent="0.35">
      <c r="A713" s="10">
        <f t="shared" si="59"/>
        <v>42712</v>
      </c>
      <c r="B713" s="10">
        <v>7.5454489138683994E-2</v>
      </c>
      <c r="C713" s="10">
        <f t="shared" ca="1" si="55"/>
        <v>0.97719770378077897</v>
      </c>
      <c r="D713" s="10">
        <f t="shared" ca="1" si="56"/>
        <v>1.3338748656607634E-3</v>
      </c>
      <c r="E713" s="10">
        <f t="shared" ca="1" si="57"/>
        <v>14.270938928169707</v>
      </c>
      <c r="F713" s="10">
        <f t="shared" ca="1" si="58"/>
        <v>-1.3347652686181684E-3</v>
      </c>
    </row>
    <row r="714" spans="1:6" x14ac:dyDescent="0.35">
      <c r="A714" s="10">
        <f t="shared" si="59"/>
        <v>42772</v>
      </c>
      <c r="B714" s="10">
        <v>7.46580250856059E-2</v>
      </c>
      <c r="C714" s="10">
        <f t="shared" ca="1" si="55"/>
        <v>0.97006184128809947</v>
      </c>
      <c r="D714" s="10">
        <f t="shared" ca="1" si="56"/>
        <v>1.3241344133582559E-3</v>
      </c>
      <c r="E714" s="10">
        <f t="shared" ca="1" si="57"/>
        <v>14.27107811923311</v>
      </c>
      <c r="F714" s="10">
        <f t="shared" ca="1" si="58"/>
        <v>-1.3250118539822799E-3</v>
      </c>
    </row>
    <row r="715" spans="1:6" x14ac:dyDescent="0.35">
      <c r="A715" s="10">
        <f t="shared" si="59"/>
        <v>42832</v>
      </c>
      <c r="B715" s="10">
        <v>7.5180719282835304E-2</v>
      </c>
      <c r="C715" s="10">
        <f t="shared" ca="1" si="55"/>
        <v>0.97474488241561263</v>
      </c>
      <c r="D715" s="10">
        <f t="shared" ca="1" si="56"/>
        <v>1.3305267644973114E-3</v>
      </c>
      <c r="E715" s="10">
        <f t="shared" ca="1" si="57"/>
        <v>14.270986772535332</v>
      </c>
      <c r="F715" s="10">
        <f t="shared" ca="1" si="58"/>
        <v>-1.3314127011616421E-3</v>
      </c>
    </row>
    <row r="716" spans="1:6" x14ac:dyDescent="0.35">
      <c r="A716" s="10">
        <f t="shared" si="59"/>
        <v>42892</v>
      </c>
      <c r="B716" s="10">
        <v>7.4825291715649306E-2</v>
      </c>
      <c r="C716" s="10">
        <f t="shared" ca="1" si="55"/>
        <v>0.9715604546492308</v>
      </c>
      <c r="D716" s="10">
        <f t="shared" ca="1" si="56"/>
        <v>1.3261800205962002E-3</v>
      </c>
      <c r="E716" s="10">
        <f t="shared" ca="1" si="57"/>
        <v>14.27104888750568</v>
      </c>
      <c r="F716" s="10">
        <f t="shared" ca="1" si="58"/>
        <v>-1.3270601755683458E-3</v>
      </c>
    </row>
    <row r="717" spans="1:6" x14ac:dyDescent="0.35">
      <c r="A717" s="10">
        <f t="shared" si="59"/>
        <v>42952</v>
      </c>
      <c r="B717" s="10">
        <v>7.4807360683845497E-2</v>
      </c>
      <c r="C717" s="10">
        <f t="shared" ca="1" si="55"/>
        <v>0.97139980285733973</v>
      </c>
      <c r="D717" s="10">
        <f t="shared" ca="1" si="56"/>
        <v>1.3259607309002689E-3</v>
      </c>
      <c r="E717" s="10">
        <f t="shared" ca="1" si="57"/>
        <v>14.271052021155434</v>
      </c>
      <c r="F717" s="10">
        <f t="shared" ca="1" si="58"/>
        <v>-1.3268405946928053E-3</v>
      </c>
    </row>
    <row r="718" spans="1:6" x14ac:dyDescent="0.35">
      <c r="A718" s="10">
        <f t="shared" si="59"/>
        <v>43012</v>
      </c>
      <c r="B718" s="10">
        <v>7.4034724439892494E-2</v>
      </c>
      <c r="C718" s="10">
        <f t="shared" ca="1" si="55"/>
        <v>0.9644774239095375</v>
      </c>
      <c r="D718" s="10">
        <f t="shared" ca="1" si="56"/>
        <v>1.3165116836365187E-3</v>
      </c>
      <c r="E718" s="10">
        <f t="shared" ca="1" si="57"/>
        <v>14.271187048040833</v>
      </c>
      <c r="F718" s="10">
        <f t="shared" ca="1" si="58"/>
        <v>-1.317379046488928E-3</v>
      </c>
    </row>
    <row r="719" spans="1:6" x14ac:dyDescent="0.35">
      <c r="A719" s="10">
        <f t="shared" si="59"/>
        <v>43072</v>
      </c>
      <c r="B719" s="10">
        <v>7.4100645430468501E-2</v>
      </c>
      <c r="C719" s="10">
        <f t="shared" ca="1" si="55"/>
        <v>0.96506803829108256</v>
      </c>
      <c r="D719" s="10">
        <f t="shared" ca="1" si="56"/>
        <v>1.3173178722673277E-3</v>
      </c>
      <c r="E719" s="10">
        <f t="shared" ca="1" si="57"/>
        <v>14.271175527605299</v>
      </c>
      <c r="F719" s="10">
        <f t="shared" ca="1" si="58"/>
        <v>-1.3181862982013797E-3</v>
      </c>
    </row>
    <row r="720" spans="1:6" x14ac:dyDescent="0.35">
      <c r="A720" s="10">
        <f t="shared" si="59"/>
        <v>43132</v>
      </c>
      <c r="B720" s="10">
        <v>7.4447349796245996E-2</v>
      </c>
      <c r="C720" s="10">
        <f t="shared" ca="1" si="55"/>
        <v>0.96817431116082286</v>
      </c>
      <c r="D720" s="10">
        <f t="shared" ca="1" si="56"/>
        <v>1.3215579347345234E-3</v>
      </c>
      <c r="E720" s="10">
        <f t="shared" ca="1" si="57"/>
        <v>14.271114937112642</v>
      </c>
      <c r="F720" s="10">
        <f t="shared" ca="1" si="58"/>
        <v>-1.3224319625591073E-3</v>
      </c>
    </row>
    <row r="721" spans="1:6" x14ac:dyDescent="0.35">
      <c r="A721" s="10">
        <f t="shared" si="59"/>
        <v>43192</v>
      </c>
      <c r="B721" s="10">
        <v>7.4395387249416703E-2</v>
      </c>
      <c r="C721" s="10">
        <f t="shared" ca="1" si="55"/>
        <v>0.96770875645372689</v>
      </c>
      <c r="D721" s="10">
        <f t="shared" ca="1" si="56"/>
        <v>1.3209224525593372E-3</v>
      </c>
      <c r="E721" s="10">
        <f t="shared" ca="1" si="57"/>
        <v>14.271124018152927</v>
      </c>
      <c r="F721" s="10">
        <f t="shared" ca="1" si="58"/>
        <v>-1.3217956396484865E-3</v>
      </c>
    </row>
    <row r="722" spans="1:6" x14ac:dyDescent="0.35">
      <c r="A722" s="10">
        <f t="shared" si="59"/>
        <v>43252</v>
      </c>
      <c r="B722" s="10">
        <v>7.53669643817996E-2</v>
      </c>
      <c r="C722" s="10">
        <f t="shared" ca="1" si="55"/>
        <v>0.97641353200627334</v>
      </c>
      <c r="D722" s="10">
        <f t="shared" ca="1" si="56"/>
        <v>1.3328044711885631E-3</v>
      </c>
      <c r="E722" s="10">
        <f t="shared" ca="1" si="57"/>
        <v>14.270954224106715</v>
      </c>
      <c r="F722" s="10">
        <f t="shared" ca="1" si="58"/>
        <v>-1.3336934450411066E-3</v>
      </c>
    </row>
    <row r="723" spans="1:6" x14ac:dyDescent="0.35">
      <c r="A723" s="10">
        <f t="shared" si="59"/>
        <v>43312</v>
      </c>
      <c r="B723" s="10">
        <v>7.5117217234342004E-2</v>
      </c>
      <c r="C723" s="10">
        <f t="shared" ca="1" si="55"/>
        <v>0.97417594037196309</v>
      </c>
      <c r="D723" s="10">
        <f t="shared" ca="1" si="56"/>
        <v>1.3297501586077298E-3</v>
      </c>
      <c r="E723" s="10">
        <f t="shared" ca="1" si="57"/>
        <v>14.270997870233495</v>
      </c>
      <c r="F723" s="10">
        <f t="shared" ca="1" si="58"/>
        <v>-1.3306350609028281E-3</v>
      </c>
    </row>
    <row r="724" spans="1:6" x14ac:dyDescent="0.35">
      <c r="A724" s="10">
        <f t="shared" si="59"/>
        <v>43372</v>
      </c>
      <c r="B724" s="10">
        <v>7.4495457855917394E-2</v>
      </c>
      <c r="C724" s="10">
        <f t="shared" ca="1" si="55"/>
        <v>0.96860533186700293</v>
      </c>
      <c r="D724" s="10">
        <f t="shared" ca="1" si="56"/>
        <v>1.3221462779984591E-3</v>
      </c>
      <c r="E724" s="10">
        <f t="shared" ca="1" si="57"/>
        <v>14.271106529687401</v>
      </c>
      <c r="F724" s="10">
        <f t="shared" ca="1" si="58"/>
        <v>-1.3230210845551441E-3</v>
      </c>
    </row>
    <row r="725" spans="1:6" x14ac:dyDescent="0.35">
      <c r="A725" s="10">
        <f t="shared" si="59"/>
        <v>43432</v>
      </c>
      <c r="B725" s="10">
        <v>7.4353317481464606E-2</v>
      </c>
      <c r="C725" s="10">
        <f t="shared" ca="1" si="55"/>
        <v>0.96733183538862055</v>
      </c>
      <c r="D725" s="10">
        <f t="shared" ca="1" si="56"/>
        <v>1.3204079553054671E-3</v>
      </c>
      <c r="E725" s="10">
        <f t="shared" ca="1" si="57"/>
        <v>14.271131370318685</v>
      </c>
      <c r="F725" s="10">
        <f t="shared" ca="1" si="58"/>
        <v>-1.3212804620174035E-3</v>
      </c>
    </row>
    <row r="726" spans="1:6" x14ac:dyDescent="0.35">
      <c r="A726" s="10">
        <f t="shared" si="59"/>
        <v>43492</v>
      </c>
      <c r="B726" s="10">
        <v>7.4926078339532007E-2</v>
      </c>
      <c r="C726" s="10">
        <f t="shared" ca="1" si="55"/>
        <v>0.97246344516882655</v>
      </c>
      <c r="D726" s="10">
        <f t="shared" ca="1" si="56"/>
        <v>1.3274126026554484E-3</v>
      </c>
      <c r="E726" s="10">
        <f t="shared" ca="1" si="57"/>
        <v>14.271031273908052</v>
      </c>
      <c r="F726" s="10">
        <f t="shared" ca="1" si="58"/>
        <v>-1.3282943951856893E-3</v>
      </c>
    </row>
    <row r="727" spans="1:6" x14ac:dyDescent="0.35">
      <c r="A727" s="10">
        <f t="shared" si="59"/>
        <v>43552</v>
      </c>
      <c r="B727" s="10">
        <v>7.5630218521386697E-2</v>
      </c>
      <c r="C727" s="10">
        <f t="shared" ca="1" si="55"/>
        <v>0.9787721385666851</v>
      </c>
      <c r="D727" s="10">
        <f t="shared" ca="1" si="56"/>
        <v>1.3360239691435252E-3</v>
      </c>
      <c r="E727" s="10">
        <f t="shared" ca="1" si="57"/>
        <v>14.270908217480939</v>
      </c>
      <c r="F727" s="10">
        <f t="shared" ca="1" si="58"/>
        <v>-1.336917244880356E-3</v>
      </c>
    </row>
    <row r="728" spans="1:6" x14ac:dyDescent="0.35">
      <c r="A728" s="10">
        <f t="shared" si="59"/>
        <v>43612</v>
      </c>
      <c r="B728" s="10">
        <v>7.4442264069275899E-2</v>
      </c>
      <c r="C728" s="10">
        <f t="shared" ca="1" si="55"/>
        <v>0.9681287459552198</v>
      </c>
      <c r="D728" s="10">
        <f t="shared" ca="1" si="56"/>
        <v>1.3214957382288752E-3</v>
      </c>
      <c r="E728" s="10">
        <f t="shared" ca="1" si="57"/>
        <v>14.271115825900708</v>
      </c>
      <c r="F728" s="10">
        <f t="shared" ca="1" si="58"/>
        <v>-1.3223696837503778E-3</v>
      </c>
    </row>
    <row r="729" spans="1:6" x14ac:dyDescent="0.35">
      <c r="A729" s="10">
        <f t="shared" si="59"/>
        <v>43672</v>
      </c>
      <c r="B729" s="10">
        <v>7.4600222496584795E-2</v>
      </c>
      <c r="C729" s="10">
        <f t="shared" ca="1" si="55"/>
        <v>0.96954396314233582</v>
      </c>
      <c r="D729" s="10">
        <f t="shared" ca="1" si="56"/>
        <v>1.3234275096892885E-3</v>
      </c>
      <c r="E729" s="10">
        <f t="shared" ca="1" si="57"/>
        <v>14.27108822088654</v>
      </c>
      <c r="F729" s="10">
        <f t="shared" ca="1" si="58"/>
        <v>-1.3243040132873097E-3</v>
      </c>
    </row>
    <row r="730" spans="1:6" x14ac:dyDescent="0.35">
      <c r="A730" s="10">
        <f t="shared" si="59"/>
        <v>43732</v>
      </c>
      <c r="B730" s="10">
        <v>7.45519143702396E-2</v>
      </c>
      <c r="C730" s="10">
        <f t="shared" ca="1" si="55"/>
        <v>0.96911114995315795</v>
      </c>
      <c r="D730" s="10">
        <f t="shared" ca="1" si="56"/>
        <v>1.3228367196860607E-3</v>
      </c>
      <c r="E730" s="10">
        <f t="shared" ca="1" si="57"/>
        <v>14.271096663275685</v>
      </c>
      <c r="F730" s="10">
        <f t="shared" ca="1" si="58"/>
        <v>-1.3237124405551777E-3</v>
      </c>
    </row>
    <row r="731" spans="1:6" x14ac:dyDescent="0.35">
      <c r="A731" s="10">
        <f t="shared" si="59"/>
        <v>43792</v>
      </c>
      <c r="B731" s="10">
        <v>7.4970479237738502E-2</v>
      </c>
      <c r="C731" s="10">
        <f t="shared" ca="1" si="55"/>
        <v>0.97286125182805816</v>
      </c>
      <c r="D731" s="10">
        <f t="shared" ca="1" si="56"/>
        <v>1.3279556087452994E-3</v>
      </c>
      <c r="E731" s="10">
        <f t="shared" ca="1" si="57"/>
        <v>14.271023514351029</v>
      </c>
      <c r="F731" s="10">
        <f t="shared" ca="1" si="58"/>
        <v>-1.3288381231745684E-3</v>
      </c>
    </row>
    <row r="732" spans="1:6" x14ac:dyDescent="0.35">
      <c r="A732" s="10">
        <f t="shared" si="59"/>
        <v>43852</v>
      </c>
      <c r="B732" s="10">
        <v>7.4317773928237199E-2</v>
      </c>
      <c r="C732" s="10">
        <f t="shared" ca="1" si="55"/>
        <v>0.96701338547571891</v>
      </c>
      <c r="D732" s="10">
        <f t="shared" ca="1" si="56"/>
        <v>1.3199732711743565E-3</v>
      </c>
      <c r="E732" s="10">
        <f t="shared" ca="1" si="57"/>
        <v>14.271137581954918</v>
      </c>
      <c r="F732" s="10">
        <f t="shared" ca="1" si="58"/>
        <v>-1.320845203261857E-3</v>
      </c>
    </row>
    <row r="733" spans="1:6" x14ac:dyDescent="0.35">
      <c r="A733" s="10">
        <f t="shared" si="59"/>
        <v>43912</v>
      </c>
      <c r="B733" s="10">
        <v>7.4785184546729999E-2</v>
      </c>
      <c r="C733" s="10">
        <f t="shared" ca="1" si="55"/>
        <v>0.97120111734923242</v>
      </c>
      <c r="D733" s="10">
        <f t="shared" ca="1" si="56"/>
        <v>1.3256895251817023E-3</v>
      </c>
      <c r="E733" s="10">
        <f t="shared" ca="1" si="57"/>
        <v>14.271055896685152</v>
      </c>
      <c r="F733" s="10">
        <f t="shared" ca="1" si="58"/>
        <v>-1.3265690289255376E-3</v>
      </c>
    </row>
    <row r="734" spans="1:6" x14ac:dyDescent="0.35">
      <c r="A734" s="10">
        <f t="shared" si="59"/>
        <v>43972</v>
      </c>
      <c r="B734" s="10">
        <v>7.5834631490017401E-2</v>
      </c>
      <c r="C734" s="10">
        <f t="shared" ca="1" si="55"/>
        <v>0.98060356188106046</v>
      </c>
      <c r="D734" s="10">
        <f t="shared" ca="1" si="56"/>
        <v>1.3385238619676475E-3</v>
      </c>
      <c r="E734" s="10">
        <f t="shared" ca="1" si="57"/>
        <v>14.270872494012481</v>
      </c>
      <c r="F734" s="10">
        <f t="shared" ca="1" si="58"/>
        <v>-1.339420485222564E-3</v>
      </c>
    </row>
    <row r="735" spans="1:6" x14ac:dyDescent="0.35">
      <c r="A735" s="10">
        <f t="shared" si="59"/>
        <v>44032</v>
      </c>
      <c r="B735" s="10">
        <v>7.5452779611055204E-2</v>
      </c>
      <c r="C735" s="10">
        <f t="shared" ca="1" si="55"/>
        <v>0.97718238739074315</v>
      </c>
      <c r="D735" s="10">
        <f t="shared" ca="1" si="56"/>
        <v>1.3338539587883645E-3</v>
      </c>
      <c r="E735" s="10">
        <f t="shared" ca="1" si="57"/>
        <v>14.270939226928913</v>
      </c>
      <c r="F735" s="10">
        <f t="shared" ca="1" si="58"/>
        <v>-1.3347443338216438E-3</v>
      </c>
    </row>
    <row r="736" spans="1:6" x14ac:dyDescent="0.35">
      <c r="A736" s="10">
        <f t="shared" si="59"/>
        <v>44092</v>
      </c>
      <c r="B736" s="10">
        <v>7.5085907752158801E-2</v>
      </c>
      <c r="C736" s="10">
        <f t="shared" ca="1" si="55"/>
        <v>0.97389542531455042</v>
      </c>
      <c r="D736" s="10">
        <f t="shared" ca="1" si="56"/>
        <v>1.3293672555543614E-3</v>
      </c>
      <c r="E736" s="10">
        <f t="shared" ca="1" si="57"/>
        <v>14.271003341918128</v>
      </c>
      <c r="F736" s="10">
        <f t="shared" ca="1" si="58"/>
        <v>-1.3302516480795954E-3</v>
      </c>
    </row>
    <row r="737" spans="1:6" x14ac:dyDescent="0.35">
      <c r="A737" s="10">
        <f t="shared" si="59"/>
        <v>44152</v>
      </c>
      <c r="B737" s="10">
        <v>7.4386060065690707E-2</v>
      </c>
      <c r="C737" s="10">
        <f t="shared" ca="1" si="55"/>
        <v>0.96762519022088134</v>
      </c>
      <c r="D737" s="10">
        <f t="shared" ca="1" si="56"/>
        <v>1.3208083846515031E-3</v>
      </c>
      <c r="E737" s="10">
        <f t="shared" ca="1" si="57"/>
        <v>14.271125648183329</v>
      </c>
      <c r="F737" s="10">
        <f t="shared" ca="1" si="58"/>
        <v>-1.3216814208730698E-3</v>
      </c>
    </row>
    <row r="738" spans="1:6" x14ac:dyDescent="0.35">
      <c r="A738" s="10">
        <f t="shared" si="59"/>
        <v>44212</v>
      </c>
      <c r="B738" s="10">
        <v>7.4684349000140898E-2</v>
      </c>
      <c r="C738" s="10">
        <f t="shared" ca="1" si="55"/>
        <v>0.97029768851016163</v>
      </c>
      <c r="D738" s="10">
        <f t="shared" ca="1" si="56"/>
        <v>1.3244563448163707E-3</v>
      </c>
      <c r="E738" s="10">
        <f t="shared" ca="1" si="57"/>
        <v>14.271073518832573</v>
      </c>
      <c r="F738" s="10">
        <f t="shared" ca="1" si="58"/>
        <v>-1.3253342123381192E-3</v>
      </c>
    </row>
    <row r="739" spans="1:6" x14ac:dyDescent="0.35">
      <c r="A739" s="10">
        <f t="shared" si="59"/>
        <v>44272</v>
      </c>
      <c r="B739" s="10">
        <v>7.5301119072487904E-2</v>
      </c>
      <c r="C739" s="10">
        <f t="shared" ca="1" si="55"/>
        <v>0.97582359568558141</v>
      </c>
      <c r="D739" s="10">
        <f t="shared" ca="1" si="56"/>
        <v>1.3319992081108187E-3</v>
      </c>
      <c r="E739" s="10">
        <f t="shared" ca="1" si="57"/>
        <v>14.270965731316096</v>
      </c>
      <c r="F739" s="10">
        <f t="shared" ca="1" si="58"/>
        <v>-1.3328871075978393E-3</v>
      </c>
    </row>
    <row r="740" spans="1:6" x14ac:dyDescent="0.35">
      <c r="A740" s="10">
        <f t="shared" si="59"/>
        <v>44332</v>
      </c>
      <c r="B740" s="10">
        <v>7.5037640906459202E-2</v>
      </c>
      <c r="C740" s="10">
        <f t="shared" ca="1" si="55"/>
        <v>0.9734629819763525</v>
      </c>
      <c r="D740" s="10">
        <f t="shared" ca="1" si="56"/>
        <v>1.3287769703977212E-3</v>
      </c>
      <c r="E740" s="10">
        <f t="shared" ca="1" si="57"/>
        <v>14.271011777093015</v>
      </c>
      <c r="F740" s="10">
        <f t="shared" ca="1" si="58"/>
        <v>-1.3296605773474362E-3</v>
      </c>
    </row>
    <row r="741" spans="1:6" x14ac:dyDescent="0.35">
      <c r="A741" s="10">
        <f t="shared" si="59"/>
        <v>44392</v>
      </c>
      <c r="B741" s="10">
        <v>7.4820568808517299E-2</v>
      </c>
      <c r="C741" s="10">
        <f t="shared" ca="1" si="55"/>
        <v>0.97151814010191451</v>
      </c>
      <c r="D741" s="10">
        <f t="shared" ca="1" si="56"/>
        <v>1.3261222612391133E-3</v>
      </c>
      <c r="E741" s="10">
        <f t="shared" ca="1" si="57"/>
        <v>14.271049712886892</v>
      </c>
      <c r="F741" s="10">
        <f t="shared" ca="1" si="58"/>
        <v>-1.3270023395119187E-3</v>
      </c>
    </row>
    <row r="742" spans="1:6" x14ac:dyDescent="0.35">
      <c r="A742" s="10">
        <f t="shared" si="59"/>
        <v>44452</v>
      </c>
      <c r="B742" s="10">
        <v>7.5814063008010094E-2</v>
      </c>
      <c r="C742" s="10">
        <f t="shared" ca="1" si="55"/>
        <v>0.9804192800434558</v>
      </c>
      <c r="D742" s="10">
        <f t="shared" ca="1" si="56"/>
        <v>1.3382723172593173E-3</v>
      </c>
      <c r="E742" s="10">
        <f t="shared" ca="1" si="57"/>
        <v>14.270876088586363</v>
      </c>
      <c r="F742" s="10">
        <f t="shared" ca="1" si="58"/>
        <v>-1.3391686033961234E-3</v>
      </c>
    </row>
    <row r="743" spans="1:6" x14ac:dyDescent="0.35">
      <c r="A743" s="10">
        <f t="shared" si="59"/>
        <v>44512</v>
      </c>
      <c r="B743" s="10">
        <v>7.5342453422922104E-2</v>
      </c>
      <c r="C743" s="10">
        <f t="shared" ca="1" si="55"/>
        <v>0.9761939278302435</v>
      </c>
      <c r="D743" s="10">
        <f t="shared" ca="1" si="56"/>
        <v>1.3325047114882825E-3</v>
      </c>
      <c r="E743" s="10">
        <f t="shared" ca="1" si="57"/>
        <v>14.270958507672832</v>
      </c>
      <c r="F743" s="10">
        <f t="shared" ca="1" si="58"/>
        <v>-1.3333932853316073E-3</v>
      </c>
    </row>
    <row r="744" spans="1:6" x14ac:dyDescent="0.35">
      <c r="A744" s="10">
        <f t="shared" si="59"/>
        <v>44572</v>
      </c>
      <c r="B744" s="10">
        <v>7.6107419359587702E-2</v>
      </c>
      <c r="C744" s="10">
        <f t="shared" ca="1" si="55"/>
        <v>0.98304758521067803</v>
      </c>
      <c r="D744" s="10">
        <f t="shared" ca="1" si="56"/>
        <v>1.3418599538125757E-3</v>
      </c>
      <c r="E744" s="10">
        <f t="shared" ca="1" si="57"/>
        <v>14.270824821260018</v>
      </c>
      <c r="F744" s="10">
        <f t="shared" ca="1" si="58"/>
        <v>-1.3427610540707906E-3</v>
      </c>
    </row>
    <row r="745" spans="1:6" x14ac:dyDescent="0.35">
      <c r="A745" s="10">
        <f t="shared" si="59"/>
        <v>44632</v>
      </c>
      <c r="B745" s="10">
        <v>7.4107193875936006E-2</v>
      </c>
      <c r="C745" s="10">
        <f t="shared" ca="1" si="55"/>
        <v>0.96512670861803129</v>
      </c>
      <c r="D745" s="10">
        <f t="shared" ca="1" si="56"/>
        <v>1.3173979572636129E-3</v>
      </c>
      <c r="E745" s="10">
        <f t="shared" ca="1" si="57"/>
        <v>14.271174383190703</v>
      </c>
      <c r="F745" s="10">
        <f t="shared" ca="1" si="58"/>
        <v>-1.3182664888374499E-3</v>
      </c>
    </row>
    <row r="746" spans="1:6" x14ac:dyDescent="0.35">
      <c r="A746" s="10">
        <f t="shared" si="59"/>
        <v>44692</v>
      </c>
      <c r="B746" s="10">
        <v>7.5297658919069602E-2</v>
      </c>
      <c r="C746" s="10">
        <f t="shared" ca="1" si="55"/>
        <v>0.97579259468948987</v>
      </c>
      <c r="D746" s="10">
        <f t="shared" ca="1" si="56"/>
        <v>1.3319568917511538E-3</v>
      </c>
      <c r="E746" s="10">
        <f t="shared" ca="1" si="57"/>
        <v>14.270966336016876</v>
      </c>
      <c r="F746" s="10">
        <f t="shared" ca="1" si="58"/>
        <v>-1.3328447347985622E-3</v>
      </c>
    </row>
    <row r="747" spans="1:6" x14ac:dyDescent="0.35">
      <c r="A747" s="10">
        <f t="shared" si="59"/>
        <v>44752</v>
      </c>
      <c r="B747" s="10">
        <v>7.4245426727021405E-2</v>
      </c>
      <c r="C747" s="10">
        <f t="shared" ca="1" si="55"/>
        <v>0.96636519592138692</v>
      </c>
      <c r="D747" s="10">
        <f t="shared" ca="1" si="56"/>
        <v>1.3190884924326933E-3</v>
      </c>
      <c r="E747" s="10">
        <f t="shared" ca="1" si="57"/>
        <v>14.271150225443137</v>
      </c>
      <c r="F747" s="10">
        <f t="shared" ca="1" si="58"/>
        <v>-1.3199592554846886E-3</v>
      </c>
    </row>
    <row r="748" spans="1:6" x14ac:dyDescent="0.35">
      <c r="A748" s="10">
        <f t="shared" si="59"/>
        <v>44812</v>
      </c>
      <c r="B748" s="10">
        <v>7.4581795217501606E-2</v>
      </c>
      <c r="C748" s="10">
        <f t="shared" ca="1" si="55"/>
        <v>0.96937886525857864</v>
      </c>
      <c r="D748" s="10">
        <f t="shared" ca="1" si="56"/>
        <v>1.3232021510779599E-3</v>
      </c>
      <c r="E748" s="10">
        <f t="shared" ca="1" si="57"/>
        <v>14.271091441261095</v>
      </c>
      <c r="F748" s="10">
        <f t="shared" ca="1" si="58"/>
        <v>-1.3240783560604273E-3</v>
      </c>
    </row>
    <row r="749" spans="1:6" x14ac:dyDescent="0.35">
      <c r="A749" s="10">
        <f t="shared" si="59"/>
        <v>44872</v>
      </c>
      <c r="B749" s="10">
        <v>7.5542919968533601E-2</v>
      </c>
      <c r="C749" s="10">
        <f t="shared" ca="1" si="55"/>
        <v>0.97798999345095505</v>
      </c>
      <c r="D749" s="10">
        <f t="shared" ca="1" si="56"/>
        <v>1.3349563410605537E-3</v>
      </c>
      <c r="E749" s="10">
        <f t="shared" ca="1" si="57"/>
        <v>14.270923473886244</v>
      </c>
      <c r="F749" s="10">
        <f t="shared" ca="1" si="58"/>
        <v>-1.3358481890839242E-3</v>
      </c>
    </row>
    <row r="750" spans="1:6" x14ac:dyDescent="0.35">
      <c r="A750" s="10">
        <f t="shared" si="59"/>
        <v>44932</v>
      </c>
      <c r="B750" s="10">
        <v>7.5650381712292797E-2</v>
      </c>
      <c r="C750" s="10">
        <f t="shared" ca="1" si="55"/>
        <v>0.97895278922777085</v>
      </c>
      <c r="D750" s="10">
        <f t="shared" ca="1" si="56"/>
        <v>1.3362705572959074E-3</v>
      </c>
      <c r="E750" s="10">
        <f t="shared" ca="1" si="57"/>
        <v>14.27090469373624</v>
      </c>
      <c r="F750" s="10">
        <f t="shared" ca="1" si="58"/>
        <v>-1.3371641629518251E-3</v>
      </c>
    </row>
    <row r="751" spans="1:6" x14ac:dyDescent="0.35">
      <c r="A751" s="10">
        <f t="shared" si="59"/>
        <v>44992</v>
      </c>
      <c r="B751" s="10">
        <v>7.4532845045498897E-2</v>
      </c>
      <c r="C751" s="10">
        <f t="shared" ca="1" si="55"/>
        <v>0.968940299707435</v>
      </c>
      <c r="D751" s="10">
        <f t="shared" ca="1" si="56"/>
        <v>1.3226035091006489E-3</v>
      </c>
      <c r="E751" s="10">
        <f t="shared" ca="1" si="57"/>
        <v>14.271099995854952</v>
      </c>
      <c r="F751" s="10">
        <f t="shared" ca="1" si="58"/>
        <v>-1.3234789210888839E-3</v>
      </c>
    </row>
    <row r="752" spans="1:6" x14ac:dyDescent="0.35">
      <c r="A752" s="10">
        <f t="shared" si="59"/>
        <v>45052</v>
      </c>
      <c r="B752" s="10">
        <v>7.5256949030138395E-2</v>
      </c>
      <c r="C752" s="10">
        <f t="shared" ca="1" si="55"/>
        <v>0.97542785736282378</v>
      </c>
      <c r="D752" s="10">
        <f t="shared" ca="1" si="56"/>
        <v>1.3314590253002546E-3</v>
      </c>
      <c r="E752" s="10">
        <f t="shared" ca="1" si="57"/>
        <v>14.270973450528459</v>
      </c>
      <c r="F752" s="10">
        <f t="shared" ca="1" si="58"/>
        <v>-1.3323462044508869E-3</v>
      </c>
    </row>
    <row r="753" spans="1:6" x14ac:dyDescent="0.35">
      <c r="A753" s="10">
        <f t="shared" si="59"/>
        <v>45112</v>
      </c>
      <c r="B753" s="10">
        <v>7.5767152152205794E-2</v>
      </c>
      <c r="C753" s="10">
        <f t="shared" ca="1" si="55"/>
        <v>0.97999898559935661</v>
      </c>
      <c r="D753" s="10">
        <f t="shared" ca="1" si="56"/>
        <v>1.337698615343122E-3</v>
      </c>
      <c r="E753" s="10">
        <f t="shared" ca="1" si="57"/>
        <v>14.270884286786746</v>
      </c>
      <c r="F753" s="10">
        <f t="shared" ca="1" si="58"/>
        <v>-1.3385941328466818E-3</v>
      </c>
    </row>
    <row r="754" spans="1:6" x14ac:dyDescent="0.35">
      <c r="A754" s="10">
        <f t="shared" si="59"/>
        <v>45172</v>
      </c>
      <c r="B754" s="10">
        <v>7.4485847991374601E-2</v>
      </c>
      <c r="C754" s="10">
        <f t="shared" ca="1" si="55"/>
        <v>0.96851923297567744</v>
      </c>
      <c r="D754" s="10">
        <f t="shared" ca="1" si="56"/>
        <v>1.3220287530117999E-3</v>
      </c>
      <c r="E754" s="10">
        <f t="shared" ca="1" si="57"/>
        <v>14.271108209119461</v>
      </c>
      <c r="F754" s="10">
        <f t="shared" ca="1" si="58"/>
        <v>-1.3229034039844993E-3</v>
      </c>
    </row>
    <row r="755" spans="1:6" x14ac:dyDescent="0.35">
      <c r="A755" s="10">
        <f t="shared" si="59"/>
        <v>45232</v>
      </c>
      <c r="B755" s="10">
        <v>7.48349636756869E-2</v>
      </c>
      <c r="C755" s="10">
        <f t="shared" ca="1" si="55"/>
        <v>0.97164710988068315</v>
      </c>
      <c r="D755" s="10">
        <f t="shared" ca="1" si="56"/>
        <v>1.3262983049871326E-3</v>
      </c>
      <c r="E755" s="10">
        <f t="shared" ca="1" si="57"/>
        <v>14.271047197221733</v>
      </c>
      <c r="F755" s="10">
        <f t="shared" ca="1" si="58"/>
        <v>-1.327178617041014E-3</v>
      </c>
    </row>
    <row r="756" spans="1:6" x14ac:dyDescent="0.35">
      <c r="A756" s="10">
        <f t="shared" si="59"/>
        <v>45292</v>
      </c>
      <c r="B756" s="10">
        <v>7.5733435767539506E-2</v>
      </c>
      <c r="C756" s="10">
        <f t="shared" ca="1" si="55"/>
        <v>0.97969690607197668</v>
      </c>
      <c r="D756" s="10">
        <f t="shared" ca="1" si="56"/>
        <v>1.3372862767882484E-3</v>
      </c>
      <c r="E756" s="10">
        <f t="shared" ca="1" si="57"/>
        <v>14.270890179104695</v>
      </c>
      <c r="F756" s="10">
        <f t="shared" ca="1" si="58"/>
        <v>-1.3381812420533979E-3</v>
      </c>
    </row>
    <row r="757" spans="1:6" x14ac:dyDescent="0.35">
      <c r="A757" s="10">
        <f t="shared" si="59"/>
        <v>45352</v>
      </c>
      <c r="B757" s="10">
        <v>7.6530329180717699E-2</v>
      </c>
      <c r="C757" s="10">
        <f t="shared" ca="1" si="55"/>
        <v>0.98683661538564249</v>
      </c>
      <c r="D757" s="10">
        <f t="shared" ca="1" si="56"/>
        <v>1.3470319800014021E-3</v>
      </c>
      <c r="E757" s="10">
        <f t="shared" ca="1" si="57"/>
        <v>14.270750913005779</v>
      </c>
      <c r="F757" s="10">
        <f t="shared" ca="1" si="58"/>
        <v>-1.3479400431306385E-3</v>
      </c>
    </row>
    <row r="758" spans="1:6" x14ac:dyDescent="0.35">
      <c r="A758" s="10">
        <f t="shared" si="59"/>
        <v>45412</v>
      </c>
      <c r="B758" s="10">
        <v>7.5920001499918593E-2</v>
      </c>
      <c r="C758" s="10">
        <f t="shared" ca="1" si="55"/>
        <v>0.98136842835469384</v>
      </c>
      <c r="D758" s="10">
        <f t="shared" ca="1" si="56"/>
        <v>1.3395679047041571E-3</v>
      </c>
      <c r="E758" s="10">
        <f t="shared" ca="1" si="57"/>
        <v>14.270857574641777</v>
      </c>
      <c r="F758" s="10">
        <f t="shared" ca="1" si="58"/>
        <v>-1.3404659278547035E-3</v>
      </c>
    </row>
    <row r="759" spans="1:6" x14ac:dyDescent="0.35">
      <c r="A759" s="10">
        <f t="shared" si="59"/>
        <v>45472</v>
      </c>
      <c r="B759" s="10">
        <v>7.6492727754736298E-2</v>
      </c>
      <c r="C759" s="10">
        <f t="shared" ca="1" si="55"/>
        <v>0.98649972810956887</v>
      </c>
      <c r="D759" s="10">
        <f t="shared" ca="1" si="56"/>
        <v>1.3465721288695616E-3</v>
      </c>
      <c r="E759" s="10">
        <f t="shared" ca="1" si="57"/>
        <v>14.270757484278453</v>
      </c>
      <c r="F759" s="10">
        <f t="shared" ca="1" si="58"/>
        <v>-1.3474795718351118E-3</v>
      </c>
    </row>
    <row r="760" spans="1:6" x14ac:dyDescent="0.35">
      <c r="A760" s="10">
        <f t="shared" si="59"/>
        <v>45532</v>
      </c>
      <c r="B760" s="10">
        <v>7.5751089974286603E-2</v>
      </c>
      <c r="C760" s="10">
        <f t="shared" ca="1" si="55"/>
        <v>0.97985507766964997</v>
      </c>
      <c r="D760" s="10">
        <f t="shared" ca="1" si="56"/>
        <v>1.3375021810190723E-3</v>
      </c>
      <c r="E760" s="10">
        <f t="shared" ca="1" si="57"/>
        <v>14.270887093833238</v>
      </c>
      <c r="F760" s="10">
        <f t="shared" ca="1" si="58"/>
        <v>-1.3383974354198745E-3</v>
      </c>
    </row>
    <row r="761" spans="1:6" x14ac:dyDescent="0.35">
      <c r="A761" s="10">
        <f t="shared" si="59"/>
        <v>45592</v>
      </c>
      <c r="B761" s="10">
        <v>7.6074940770649593E-2</v>
      </c>
      <c r="C761" s="10">
        <f t="shared" ca="1" si="55"/>
        <v>0.98275659562524365</v>
      </c>
      <c r="D761" s="10">
        <f t="shared" ca="1" si="56"/>
        <v>1.3414627530284576E-3</v>
      </c>
      <c r="E761" s="10">
        <f t="shared" ca="1" si="57"/>
        <v>14.270830497259222</v>
      </c>
      <c r="F761" s="10">
        <f t="shared" ca="1" si="58"/>
        <v>-1.3423633196618639E-3</v>
      </c>
    </row>
    <row r="762" spans="1:6" x14ac:dyDescent="0.35">
      <c r="A762" s="10">
        <f t="shared" si="59"/>
        <v>45652</v>
      </c>
      <c r="B762" s="10">
        <v>7.6222579278587999E-2</v>
      </c>
      <c r="C762" s="10">
        <f t="shared" ca="1" si="55"/>
        <v>0.98407935223579157</v>
      </c>
      <c r="D762" s="10">
        <f t="shared" ca="1" si="56"/>
        <v>1.3432683158018557E-3</v>
      </c>
      <c r="E762" s="10">
        <f t="shared" ca="1" si="57"/>
        <v>14.27080469576719</v>
      </c>
      <c r="F762" s="10">
        <f t="shared" ca="1" si="58"/>
        <v>-1.3441713094184049E-3</v>
      </c>
    </row>
    <row r="763" spans="1:6" x14ac:dyDescent="0.35">
      <c r="A763" s="10">
        <f t="shared" si="59"/>
        <v>45712</v>
      </c>
      <c r="B763" s="10">
        <v>7.6202501645167994E-2</v>
      </c>
      <c r="C763" s="10">
        <f t="shared" ca="1" si="55"/>
        <v>0.98389946812085893</v>
      </c>
      <c r="D763" s="10">
        <f t="shared" ca="1" si="56"/>
        <v>1.3430227739849726E-3</v>
      </c>
      <c r="E763" s="10">
        <f t="shared" ca="1" si="57"/>
        <v>14.270808204559753</v>
      </c>
      <c r="F763" s="10">
        <f t="shared" ca="1" si="58"/>
        <v>-1.3439254373595656E-3</v>
      </c>
    </row>
    <row r="764" spans="1:6" x14ac:dyDescent="0.35">
      <c r="A764" s="10">
        <f t="shared" si="59"/>
        <v>45772</v>
      </c>
      <c r="B764" s="10">
        <v>7.6395331137620107E-2</v>
      </c>
      <c r="C764" s="10">
        <f t="shared" ca="1" si="55"/>
        <v>0.98562711011217496</v>
      </c>
      <c r="D764" s="10">
        <f t="shared" ca="1" si="56"/>
        <v>1.3453810053031189E-3</v>
      </c>
      <c r="E764" s="10">
        <f t="shared" ca="1" si="57"/>
        <v>14.270774505434218</v>
      </c>
      <c r="F764" s="10">
        <f t="shared" ca="1" si="58"/>
        <v>-1.3462868428833342E-3</v>
      </c>
    </row>
    <row r="765" spans="1:6" x14ac:dyDescent="0.35">
      <c r="A765" s="10">
        <f t="shared" si="59"/>
        <v>45832</v>
      </c>
      <c r="B765" s="10">
        <v>7.6422743137137497E-2</v>
      </c>
      <c r="C765" s="10">
        <f t="shared" ca="1" si="55"/>
        <v>0.98587270595350585</v>
      </c>
      <c r="D765" s="10">
        <f t="shared" ca="1" si="56"/>
        <v>1.3457162436265357E-3</v>
      </c>
      <c r="E765" s="10">
        <f t="shared" ca="1" si="57"/>
        <v>14.270769714878575</v>
      </c>
      <c r="F765" s="10">
        <f t="shared" ca="1" si="58"/>
        <v>-1.3466225328941121E-3</v>
      </c>
    </row>
    <row r="766" spans="1:6" x14ac:dyDescent="0.35">
      <c r="A766" s="10">
        <f t="shared" si="59"/>
        <v>45892</v>
      </c>
      <c r="B766" s="10">
        <v>7.50287141375785E-2</v>
      </c>
      <c r="C766" s="10">
        <f t="shared" ca="1" si="55"/>
        <v>0.97338300323156113</v>
      </c>
      <c r="D766" s="10">
        <f t="shared" ca="1" si="56"/>
        <v>1.3286677994110811E-3</v>
      </c>
      <c r="E766" s="10">
        <f t="shared" ca="1" si="57"/>
        <v>14.271013337146414</v>
      </c>
      <c r="F766" s="10">
        <f t="shared" ca="1" si="58"/>
        <v>-1.3295512611098091E-3</v>
      </c>
    </row>
    <row r="767" spans="1:6" x14ac:dyDescent="0.35">
      <c r="A767" s="10">
        <f t="shared" si="59"/>
        <v>45952</v>
      </c>
      <c r="B767" s="10">
        <v>7.4702710726289603E-2</v>
      </c>
      <c r="C767" s="10">
        <f t="shared" ca="1" si="55"/>
        <v>0.9704621990771094</v>
      </c>
      <c r="D767" s="10">
        <f t="shared" ca="1" si="56"/>
        <v>1.3246809017402545E-3</v>
      </c>
      <c r="E767" s="10">
        <f t="shared" ca="1" si="57"/>
        <v>14.271070309914132</v>
      </c>
      <c r="F767" s="10">
        <f t="shared" ca="1" si="58"/>
        <v>-1.3255590670975118E-3</v>
      </c>
    </row>
    <row r="768" spans="1:6" x14ac:dyDescent="0.35">
      <c r="A768" s="10">
        <f t="shared" si="59"/>
        <v>46012</v>
      </c>
      <c r="B768" s="10">
        <v>7.4516176016306904E-2</v>
      </c>
      <c r="C768" s="10">
        <f t="shared" ca="1" si="55"/>
        <v>0.96879095473732513</v>
      </c>
      <c r="D768" s="10">
        <f t="shared" ca="1" si="56"/>
        <v>1.322399653216449E-3</v>
      </c>
      <c r="E768" s="10">
        <f t="shared" ca="1" si="57"/>
        <v>14.271102908955536</v>
      </c>
      <c r="F768" s="10">
        <f t="shared" ca="1" si="58"/>
        <v>-1.3232747952479633E-3</v>
      </c>
    </row>
    <row r="769" spans="1:6" x14ac:dyDescent="0.35">
      <c r="A769" s="10">
        <f t="shared" si="59"/>
        <v>46072</v>
      </c>
      <c r="B769" s="10">
        <v>7.5872888591372006E-2</v>
      </c>
      <c r="C769" s="10">
        <f t="shared" ca="1" si="55"/>
        <v>0.98094632363355883</v>
      </c>
      <c r="D769" s="10">
        <f t="shared" ca="1" si="56"/>
        <v>1.338991731759808E-3</v>
      </c>
      <c r="E769" s="10">
        <f t="shared" ca="1" si="57"/>
        <v>14.270865808153152</v>
      </c>
      <c r="F769" s="10">
        <f t="shared" ca="1" si="58"/>
        <v>-1.3398889822187016E-3</v>
      </c>
    </row>
    <row r="770" spans="1:6" x14ac:dyDescent="0.35">
      <c r="A770" s="10">
        <f t="shared" si="59"/>
        <v>46132</v>
      </c>
      <c r="B770" s="10">
        <v>7.5526033779979407E-2</v>
      </c>
      <c r="C770" s="10">
        <f t="shared" ca="1" si="55"/>
        <v>0.97783870285713292</v>
      </c>
      <c r="D770" s="10">
        <f t="shared" ca="1" si="56"/>
        <v>1.3347498293999865E-3</v>
      </c>
      <c r="E770" s="10">
        <f t="shared" ca="1" si="57"/>
        <v>14.270926424937874</v>
      </c>
      <c r="F770" s="10">
        <f t="shared" ca="1" si="58"/>
        <v>-1.335641401392186E-3</v>
      </c>
    </row>
    <row r="771" spans="1:6" x14ac:dyDescent="0.35">
      <c r="A771" s="10">
        <f t="shared" si="59"/>
        <v>46192</v>
      </c>
      <c r="B771" s="10">
        <v>7.4897402647807407E-2</v>
      </c>
      <c r="C771" s="10">
        <f t="shared" ref="C771:C834" ca="1" si="60">(B771-$C$2)/($C$1023-$C$2)</f>
        <v>0.97220652736790591</v>
      </c>
      <c r="D771" s="10">
        <f t="shared" ref="D771:D834" ca="1" si="61">$K$4*C771</f>
        <v>1.3270619098571916E-3</v>
      </c>
      <c r="E771" s="10">
        <f t="shared" ref="E771:E834" ca="1" si="62">$J$6*(1-D771)</f>
        <v>14.27103628530814</v>
      </c>
      <c r="F771" s="10">
        <f t="shared" ref="F771:F834" ca="1" si="63">LN(E771/$J$6)</f>
        <v>-1.3279432363163095E-3</v>
      </c>
    </row>
    <row r="772" spans="1:6" x14ac:dyDescent="0.35">
      <c r="A772" s="10">
        <f t="shared" ref="A772:A835" si="64">A771+60</f>
        <v>46252</v>
      </c>
      <c r="B772" s="10">
        <v>7.6233089320524097E-2</v>
      </c>
      <c r="C772" s="10">
        <f t="shared" ca="1" si="60"/>
        <v>0.98417351620183424</v>
      </c>
      <c r="D772" s="10">
        <f t="shared" ca="1" si="61"/>
        <v>1.3433968496155038E-3</v>
      </c>
      <c r="E772" s="10">
        <f t="shared" ca="1" si="62"/>
        <v>14.270802859018994</v>
      </c>
      <c r="F772" s="10">
        <f t="shared" ca="1" si="63"/>
        <v>-1.344300016127914E-3</v>
      </c>
    </row>
    <row r="773" spans="1:6" x14ac:dyDescent="0.35">
      <c r="A773" s="10">
        <f t="shared" si="64"/>
        <v>46312</v>
      </c>
      <c r="B773" s="10">
        <v>7.5776977639890802E-2</v>
      </c>
      <c r="C773" s="10">
        <f t="shared" ca="1" si="60"/>
        <v>0.9800870163507418</v>
      </c>
      <c r="D773" s="10">
        <f t="shared" ca="1" si="61"/>
        <v>1.3378187773187627E-3</v>
      </c>
      <c r="E773" s="10">
        <f t="shared" ca="1" si="62"/>
        <v>14.270882569672114</v>
      </c>
      <c r="F773" s="10">
        <f t="shared" ca="1" si="63"/>
        <v>-1.3387144557853313E-3</v>
      </c>
    </row>
    <row r="774" spans="1:6" x14ac:dyDescent="0.35">
      <c r="A774" s="10">
        <f t="shared" si="64"/>
        <v>46372</v>
      </c>
      <c r="B774" s="10">
        <v>7.5594006216372106E-2</v>
      </c>
      <c r="C774" s="10">
        <f t="shared" ca="1" si="60"/>
        <v>0.97844769702016654</v>
      </c>
      <c r="D774" s="10">
        <f t="shared" ca="1" si="61"/>
        <v>1.3355811064325275E-3</v>
      </c>
      <c r="E774" s="10">
        <f t="shared" ca="1" si="62"/>
        <v>14.270914545989079</v>
      </c>
      <c r="F774" s="10">
        <f t="shared" ca="1" si="63"/>
        <v>-1.336473789800988E-3</v>
      </c>
    </row>
    <row r="775" spans="1:6" x14ac:dyDescent="0.35">
      <c r="A775" s="10">
        <f t="shared" si="64"/>
        <v>46432</v>
      </c>
      <c r="B775" s="10">
        <v>7.5658671867645397E-2</v>
      </c>
      <c r="C775" s="10">
        <f t="shared" ca="1" si="60"/>
        <v>0.97902706427936981</v>
      </c>
      <c r="D775" s="10">
        <f t="shared" ca="1" si="61"/>
        <v>1.3363719427413399E-3</v>
      </c>
      <c r="E775" s="10">
        <f t="shared" ca="1" si="62"/>
        <v>14.270903244938225</v>
      </c>
      <c r="F775" s="10">
        <f t="shared" ca="1" si="63"/>
        <v>-1.3372656840620145E-3</v>
      </c>
    </row>
    <row r="776" spans="1:6" x14ac:dyDescent="0.35">
      <c r="A776" s="10">
        <f t="shared" si="64"/>
        <v>46492</v>
      </c>
      <c r="B776" s="10">
        <v>7.5911425813030495E-2</v>
      </c>
      <c r="C776" s="10">
        <f t="shared" ca="1" si="60"/>
        <v>0.98129159510380548</v>
      </c>
      <c r="D776" s="10">
        <f t="shared" ca="1" si="61"/>
        <v>1.3394630273166946E-3</v>
      </c>
      <c r="E776" s="10">
        <f t="shared" ca="1" si="62"/>
        <v>14.270859073339643</v>
      </c>
      <c r="F776" s="10">
        <f t="shared" ca="1" si="63"/>
        <v>-1.3403609097939456E-3</v>
      </c>
    </row>
    <row r="777" spans="1:6" x14ac:dyDescent="0.35">
      <c r="A777" s="10">
        <f t="shared" si="64"/>
        <v>46552</v>
      </c>
      <c r="B777" s="10">
        <v>7.5234173569988197E-2</v>
      </c>
      <c r="C777" s="10">
        <f t="shared" ca="1" si="60"/>
        <v>0.97522380226302208</v>
      </c>
      <c r="D777" s="10">
        <f t="shared" ca="1" si="61"/>
        <v>1.3311804900890253E-3</v>
      </c>
      <c r="E777" s="10">
        <f t="shared" ca="1" si="62"/>
        <v>14.270977430796627</v>
      </c>
      <c r="F777" s="10">
        <f t="shared" ca="1" si="63"/>
        <v>-1.3320672979258907E-3</v>
      </c>
    </row>
    <row r="778" spans="1:6" x14ac:dyDescent="0.35">
      <c r="A778" s="10">
        <f t="shared" si="64"/>
        <v>46612</v>
      </c>
      <c r="B778" s="10">
        <v>7.5740898374849402E-2</v>
      </c>
      <c r="C778" s="10">
        <f t="shared" ca="1" si="60"/>
        <v>0.97976376676631005</v>
      </c>
      <c r="D778" s="10">
        <f t="shared" ca="1" si="61"/>
        <v>1.3373775416360132E-3</v>
      </c>
      <c r="E778" s="10">
        <f t="shared" ca="1" si="62"/>
        <v>14.270888874930021</v>
      </c>
      <c r="F778" s="10">
        <f t="shared" ca="1" si="63"/>
        <v>-1.3382726291160229E-3</v>
      </c>
    </row>
    <row r="779" spans="1:6" x14ac:dyDescent="0.35">
      <c r="A779" s="10">
        <f t="shared" si="64"/>
        <v>46672</v>
      </c>
      <c r="B779" s="10">
        <v>7.5353615006516106E-2</v>
      </c>
      <c r="C779" s="10">
        <f t="shared" ca="1" si="60"/>
        <v>0.97629392923698566</v>
      </c>
      <c r="D779" s="10">
        <f t="shared" ca="1" si="61"/>
        <v>1.3326412134084856E-3</v>
      </c>
      <c r="E779" s="10">
        <f t="shared" ca="1" si="62"/>
        <v>14.270956557060392</v>
      </c>
      <c r="F779" s="10">
        <f t="shared" ca="1" si="63"/>
        <v>-1.3335299693933039E-3</v>
      </c>
    </row>
    <row r="780" spans="1:6" x14ac:dyDescent="0.35">
      <c r="A780" s="10">
        <f t="shared" si="64"/>
        <v>46732</v>
      </c>
      <c r="B780" s="10">
        <v>7.5398414701599095E-2</v>
      </c>
      <c r="C780" s="10">
        <f t="shared" ca="1" si="60"/>
        <v>0.97669530888819611</v>
      </c>
      <c r="D780" s="10">
        <f t="shared" ca="1" si="61"/>
        <v>1.3331890966323879E-3</v>
      </c>
      <c r="E780" s="10">
        <f t="shared" ca="1" si="62"/>
        <v>14.270948727809122</v>
      </c>
      <c r="F780" s="10">
        <f t="shared" ca="1" si="63"/>
        <v>-1.3340785838737595E-3</v>
      </c>
    </row>
    <row r="781" spans="1:6" x14ac:dyDescent="0.35">
      <c r="A781" s="10">
        <f t="shared" si="64"/>
        <v>46792</v>
      </c>
      <c r="B781" s="10">
        <v>7.5198758581864797E-2</v>
      </c>
      <c r="C781" s="10">
        <f t="shared" ca="1" si="60"/>
        <v>0.97490650421993796</v>
      </c>
      <c r="D781" s="10">
        <f t="shared" ca="1" si="61"/>
        <v>1.3307473782602154E-3</v>
      </c>
      <c r="E781" s="10">
        <f t="shared" ca="1" si="62"/>
        <v>14.27098361996466</v>
      </c>
      <c r="F781" s="10">
        <f t="shared" ca="1" si="63"/>
        <v>-1.3316336088725561E-3</v>
      </c>
    </row>
    <row r="782" spans="1:6" x14ac:dyDescent="0.35">
      <c r="A782" s="10">
        <f t="shared" si="64"/>
        <v>46852</v>
      </c>
      <c r="B782" s="10">
        <v>7.6166188615591102E-2</v>
      </c>
      <c r="C782" s="10">
        <f t="shared" ca="1" si="60"/>
        <v>0.98357412413985712</v>
      </c>
      <c r="D782" s="10">
        <f t="shared" ca="1" si="61"/>
        <v>1.3425786794509051E-3</v>
      </c>
      <c r="E782" s="10">
        <f t="shared" ca="1" si="62"/>
        <v>14.270814550670647</v>
      </c>
      <c r="F782" s="10">
        <f t="shared" ca="1" si="63"/>
        <v>-1.3434807456931259E-3</v>
      </c>
    </row>
    <row r="783" spans="1:6" x14ac:dyDescent="0.35">
      <c r="A783" s="10">
        <f t="shared" si="64"/>
        <v>46912</v>
      </c>
      <c r="B783" s="10">
        <v>7.6082872483521594E-2</v>
      </c>
      <c r="C783" s="10">
        <f t="shared" ca="1" si="60"/>
        <v>0.98282765923717597</v>
      </c>
      <c r="D783" s="10">
        <f t="shared" ca="1" si="61"/>
        <v>1.3415597548587454E-3</v>
      </c>
      <c r="E783" s="10">
        <f t="shared" ca="1" si="62"/>
        <v>14.270829111103067</v>
      </c>
      <c r="F783" s="10">
        <f t="shared" ca="1" si="63"/>
        <v>-1.3424604517960608E-3</v>
      </c>
    </row>
    <row r="784" spans="1:6" x14ac:dyDescent="0.35">
      <c r="A784" s="10">
        <f t="shared" si="64"/>
        <v>46972</v>
      </c>
      <c r="B784" s="10">
        <v>7.5434252149573E-2</v>
      </c>
      <c r="C784" s="10">
        <f t="shared" ca="1" si="60"/>
        <v>0.97701639192997569</v>
      </c>
      <c r="D784" s="10">
        <f t="shared" ca="1" si="61"/>
        <v>1.333627374984417E-3</v>
      </c>
      <c r="E784" s="10">
        <f t="shared" ca="1" si="62"/>
        <v>14.270942464811471</v>
      </c>
      <c r="F784" s="10">
        <f t="shared" ca="1" si="63"/>
        <v>-1.3345174474100683E-3</v>
      </c>
    </row>
    <row r="785" spans="1:6" x14ac:dyDescent="0.35">
      <c r="A785" s="10">
        <f t="shared" si="64"/>
        <v>47032</v>
      </c>
      <c r="B785" s="10">
        <v>7.6520779106289696E-2</v>
      </c>
      <c r="C785" s="10">
        <f t="shared" ca="1" si="60"/>
        <v>0.98675105217955705</v>
      </c>
      <c r="D785" s="10">
        <f t="shared" ca="1" si="61"/>
        <v>1.3469151862250954E-3</v>
      </c>
      <c r="E785" s="10">
        <f t="shared" ca="1" si="62"/>
        <v>14.270752581988843</v>
      </c>
      <c r="F785" s="10">
        <f t="shared" ca="1" si="63"/>
        <v>-1.347823091824001E-3</v>
      </c>
    </row>
    <row r="786" spans="1:6" x14ac:dyDescent="0.35">
      <c r="A786" s="10">
        <f t="shared" si="64"/>
        <v>47092</v>
      </c>
      <c r="B786" s="10">
        <v>7.5853863195555496E-2</v>
      </c>
      <c r="C786" s="10">
        <f t="shared" ca="1" si="60"/>
        <v>0.98077586696587771</v>
      </c>
      <c r="D786" s="10">
        <f t="shared" ca="1" si="61"/>
        <v>1.3387590584084232E-3</v>
      </c>
      <c r="E786" s="10">
        <f t="shared" ca="1" si="62"/>
        <v>14.270869133055342</v>
      </c>
      <c r="F786" s="10">
        <f t="shared" ca="1" si="63"/>
        <v>-1.3396559969291774E-3</v>
      </c>
    </row>
    <row r="787" spans="1:6" x14ac:dyDescent="0.35">
      <c r="A787" s="10">
        <f t="shared" si="64"/>
        <v>47152</v>
      </c>
      <c r="B787" s="10">
        <v>7.6624498151721301E-2</v>
      </c>
      <c r="C787" s="10">
        <f t="shared" ca="1" si="60"/>
        <v>0.9876803155194549</v>
      </c>
      <c r="D787" s="10">
        <f t="shared" ca="1" si="61"/>
        <v>1.348183630684056E-3</v>
      </c>
      <c r="E787" s="10">
        <f t="shared" ca="1" si="62"/>
        <v>14.270734455917525</v>
      </c>
      <c r="F787" s="10">
        <f t="shared" ca="1" si="63"/>
        <v>-1.3490932478809573E-3</v>
      </c>
    </row>
    <row r="788" spans="1:6" x14ac:dyDescent="0.35">
      <c r="A788" s="10">
        <f t="shared" si="64"/>
        <v>47212</v>
      </c>
      <c r="B788" s="10">
        <v>7.5964298528132898E-2</v>
      </c>
      <c r="C788" s="10">
        <f t="shared" ca="1" si="60"/>
        <v>0.98176530439818888</v>
      </c>
      <c r="D788" s="10">
        <f t="shared" ca="1" si="61"/>
        <v>1.340109640503528E-3</v>
      </c>
      <c r="E788" s="10">
        <f t="shared" ca="1" si="62"/>
        <v>14.270849833237204</v>
      </c>
      <c r="F788" s="10">
        <f t="shared" ca="1" si="63"/>
        <v>-1.3410083904665856E-3</v>
      </c>
    </row>
    <row r="789" spans="1:6" x14ac:dyDescent="0.35">
      <c r="A789" s="10">
        <f t="shared" si="64"/>
        <v>47272</v>
      </c>
      <c r="B789" s="10">
        <v>7.6015328034421098E-2</v>
      </c>
      <c r="C789" s="10">
        <f t="shared" ca="1" si="60"/>
        <v>0.98222249959555474</v>
      </c>
      <c r="D789" s="10">
        <f t="shared" ca="1" si="61"/>
        <v>1.3407337119479322E-3</v>
      </c>
      <c r="E789" s="10">
        <f t="shared" ca="1" si="62"/>
        <v>14.270840915256262</v>
      </c>
      <c r="F789" s="10">
        <f t="shared" ca="1" si="63"/>
        <v>-1.3416332995527919E-3</v>
      </c>
    </row>
    <row r="790" spans="1:6" x14ac:dyDescent="0.35">
      <c r="A790" s="10">
        <f t="shared" si="64"/>
        <v>47332</v>
      </c>
      <c r="B790" s="10">
        <v>7.5868761452184005E-2</v>
      </c>
      <c r="C790" s="10">
        <f t="shared" ca="1" si="60"/>
        <v>0.98090934682635711</v>
      </c>
      <c r="D790" s="10">
        <f t="shared" ca="1" si="61"/>
        <v>1.3389412584179775E-3</v>
      </c>
      <c r="E790" s="10">
        <f t="shared" ca="1" si="62"/>
        <v>14.270866529417207</v>
      </c>
      <c r="F790" s="10">
        <f t="shared" ca="1" si="63"/>
        <v>-1.3398384412041369E-3</v>
      </c>
    </row>
    <row r="791" spans="1:6" x14ac:dyDescent="0.35">
      <c r="A791" s="10">
        <f t="shared" si="64"/>
        <v>47392</v>
      </c>
      <c r="B791" s="10">
        <v>7.5569498832278398E-2</v>
      </c>
      <c r="C791" s="10">
        <f t="shared" ca="1" si="60"/>
        <v>0.97822812487215549</v>
      </c>
      <c r="D791" s="10">
        <f t="shared" ca="1" si="61"/>
        <v>1.3352813904504923E-3</v>
      </c>
      <c r="E791" s="10">
        <f t="shared" ca="1" si="62"/>
        <v>14.270918828930462</v>
      </c>
      <c r="F791" s="10">
        <f t="shared" ca="1" si="63"/>
        <v>-1.3361736730336459E-3</v>
      </c>
    </row>
    <row r="792" spans="1:6" x14ac:dyDescent="0.35">
      <c r="A792" s="10">
        <f t="shared" si="64"/>
        <v>47452</v>
      </c>
      <c r="B792" s="10">
        <v>7.6675650722043701E-2</v>
      </c>
      <c r="C792" s="10">
        <f t="shared" ca="1" si="60"/>
        <v>0.98813861330019859</v>
      </c>
      <c r="D792" s="10">
        <f t="shared" ca="1" si="61"/>
        <v>1.3488092071547713E-3</v>
      </c>
      <c r="E792" s="10">
        <f t="shared" ca="1" si="62"/>
        <v>14.270725516429758</v>
      </c>
      <c r="F792" s="10">
        <f t="shared" ca="1" si="63"/>
        <v>-1.3497196690784351E-3</v>
      </c>
    </row>
    <row r="793" spans="1:6" x14ac:dyDescent="0.35">
      <c r="A793" s="10">
        <f t="shared" si="64"/>
        <v>47512</v>
      </c>
      <c r="B793" s="10">
        <v>7.5582411745339903E-2</v>
      </c>
      <c r="C793" s="10">
        <f t="shared" ca="1" si="60"/>
        <v>0.9783438171895058</v>
      </c>
      <c r="D793" s="10">
        <f t="shared" ca="1" si="61"/>
        <v>1.3354393104636755E-3</v>
      </c>
      <c r="E793" s="10">
        <f t="shared" ca="1" si="62"/>
        <v>14.270916572253473</v>
      </c>
      <c r="F793" s="10">
        <f t="shared" ca="1" si="63"/>
        <v>-1.336331804209036E-3</v>
      </c>
    </row>
    <row r="794" spans="1:6" x14ac:dyDescent="0.35">
      <c r="A794" s="10">
        <f t="shared" si="64"/>
        <v>47572</v>
      </c>
      <c r="B794" s="10">
        <v>7.7091670782039504E-2</v>
      </c>
      <c r="C794" s="10">
        <f t="shared" ca="1" si="60"/>
        <v>0.99186591515500711</v>
      </c>
      <c r="D794" s="10">
        <f t="shared" ca="1" si="61"/>
        <v>1.3538969741865847E-3</v>
      </c>
      <c r="E794" s="10">
        <f t="shared" ca="1" si="62"/>
        <v>14.270652812238874</v>
      </c>
      <c r="F794" s="10">
        <f t="shared" ca="1" si="63"/>
        <v>-1.3548143207835598E-3</v>
      </c>
    </row>
    <row r="795" spans="1:6" x14ac:dyDescent="0.35">
      <c r="A795" s="10">
        <f t="shared" si="64"/>
        <v>47632</v>
      </c>
      <c r="B795" s="10">
        <v>7.6411147255037296E-2</v>
      </c>
      <c r="C795" s="10">
        <f t="shared" ca="1" si="60"/>
        <v>0.98576881348048262</v>
      </c>
      <c r="D795" s="10">
        <f t="shared" ca="1" si="61"/>
        <v>1.3455744304008588E-3</v>
      </c>
      <c r="E795" s="10">
        <f t="shared" ca="1" si="62"/>
        <v>14.270771741389572</v>
      </c>
      <c r="F795" s="10">
        <f t="shared" ca="1" si="63"/>
        <v>-1.3464805285809522E-3</v>
      </c>
    </row>
    <row r="796" spans="1:6" x14ac:dyDescent="0.35">
      <c r="A796" s="10">
        <f t="shared" si="64"/>
        <v>47692</v>
      </c>
      <c r="B796" s="10">
        <v>7.6184783657769997E-2</v>
      </c>
      <c r="C796" s="10">
        <f t="shared" ca="1" si="60"/>
        <v>0.98374072508502386</v>
      </c>
      <c r="D796" s="10">
        <f t="shared" ca="1" si="61"/>
        <v>1.3428060897410577E-3</v>
      </c>
      <c r="E796" s="10">
        <f t="shared" ca="1" si="62"/>
        <v>14.2708113009776</v>
      </c>
      <c r="F796" s="10">
        <f t="shared" ca="1" si="63"/>
        <v>-1.3437084617358771E-3</v>
      </c>
    </row>
    <row r="797" spans="1:6" x14ac:dyDescent="0.35">
      <c r="A797" s="10">
        <f t="shared" si="64"/>
        <v>47752</v>
      </c>
      <c r="B797" s="10">
        <v>7.5459726111850894E-2</v>
      </c>
      <c r="C797" s="10">
        <f t="shared" ca="1" si="60"/>
        <v>0.97724462406582191</v>
      </c>
      <c r="D797" s="10">
        <f t="shared" ca="1" si="61"/>
        <v>1.3339389118498469E-3</v>
      </c>
      <c r="E797" s="10">
        <f t="shared" ca="1" si="62"/>
        <v>14.270938012949665</v>
      </c>
      <c r="F797" s="10">
        <f t="shared" ca="1" si="63"/>
        <v>-1.3348294003530613E-3</v>
      </c>
    </row>
    <row r="798" spans="1:6" x14ac:dyDescent="0.35">
      <c r="A798" s="10">
        <f t="shared" si="64"/>
        <v>47812</v>
      </c>
      <c r="B798" s="10">
        <v>7.5147874941316306E-2</v>
      </c>
      <c r="C798" s="10">
        <f t="shared" ca="1" si="60"/>
        <v>0.97445061589619297</v>
      </c>
      <c r="D798" s="10">
        <f t="shared" ca="1" si="61"/>
        <v>1.3301250906983036E-3</v>
      </c>
      <c r="E798" s="10">
        <f t="shared" ca="1" si="62"/>
        <v>14.270992512453921</v>
      </c>
      <c r="F798" s="10">
        <f t="shared" ca="1" si="63"/>
        <v>-1.3310104922937571E-3</v>
      </c>
    </row>
    <row r="799" spans="1:6" x14ac:dyDescent="0.35">
      <c r="A799" s="10">
        <f t="shared" si="64"/>
        <v>47872</v>
      </c>
      <c r="B799" s="10">
        <v>7.5932492177501698E-2</v>
      </c>
      <c r="C799" s="10">
        <f t="shared" ca="1" si="60"/>
        <v>0.98148033768359444</v>
      </c>
      <c r="D799" s="10">
        <f t="shared" ca="1" si="61"/>
        <v>1.3397206609381065E-3</v>
      </c>
      <c r="E799" s="10">
        <f t="shared" ca="1" si="62"/>
        <v>14.270855391755193</v>
      </c>
      <c r="F799" s="10">
        <f t="shared" ca="1" si="63"/>
        <v>-1.3406188890022256E-3</v>
      </c>
    </row>
    <row r="800" spans="1:6" x14ac:dyDescent="0.35">
      <c r="A800" s="10">
        <f t="shared" si="64"/>
        <v>47932</v>
      </c>
      <c r="B800" s="10">
        <v>7.5322567269853993E-2</v>
      </c>
      <c r="C800" s="10">
        <f t="shared" ca="1" si="60"/>
        <v>0.97601575926977435</v>
      </c>
      <c r="D800" s="10">
        <f t="shared" ca="1" si="61"/>
        <v>1.3322615114032422E-3</v>
      </c>
      <c r="E800" s="10">
        <f t="shared" ca="1" si="62"/>
        <v>14.270961983002048</v>
      </c>
      <c r="F800" s="10">
        <f t="shared" ca="1" si="63"/>
        <v>-1.3331497607785351E-3</v>
      </c>
    </row>
    <row r="801" spans="1:6" x14ac:dyDescent="0.35">
      <c r="A801" s="10">
        <f t="shared" si="64"/>
        <v>47992</v>
      </c>
      <c r="B801" s="10">
        <v>7.5041099765345995E-2</v>
      </c>
      <c r="C801" s="10">
        <f t="shared" ca="1" si="60"/>
        <v>0.97349397137418203</v>
      </c>
      <c r="D801" s="10">
        <f t="shared" ca="1" si="61"/>
        <v>1.3288192709257586E-3</v>
      </c>
      <c r="E801" s="10">
        <f t="shared" ca="1" si="62"/>
        <v>14.27101117261847</v>
      </c>
      <c r="F801" s="10">
        <f t="shared" ca="1" si="63"/>
        <v>-1.3297029341590573E-3</v>
      </c>
    </row>
    <row r="802" spans="1:6" x14ac:dyDescent="0.35">
      <c r="A802" s="10">
        <f t="shared" si="64"/>
        <v>48052</v>
      </c>
      <c r="B802" s="10">
        <v>7.5452588613749899E-2</v>
      </c>
      <c r="C802" s="10">
        <f t="shared" ca="1" si="60"/>
        <v>0.97718067616410098</v>
      </c>
      <c r="D802" s="10">
        <f t="shared" ca="1" si="61"/>
        <v>1.3338516229639979E-3</v>
      </c>
      <c r="E802" s="10">
        <f t="shared" ca="1" si="62"/>
        <v>14.270939260307845</v>
      </c>
      <c r="F802" s="10">
        <f t="shared" ca="1" si="63"/>
        <v>-1.3347419948774139E-3</v>
      </c>
    </row>
    <row r="803" spans="1:6" x14ac:dyDescent="0.35">
      <c r="A803" s="10">
        <f t="shared" si="64"/>
        <v>48112</v>
      </c>
      <c r="B803" s="10">
        <v>7.7038399801059601E-2</v>
      </c>
      <c r="C803" s="10">
        <f t="shared" ca="1" si="60"/>
        <v>0.99138863762609208</v>
      </c>
      <c r="D803" s="10">
        <f t="shared" ca="1" si="61"/>
        <v>1.3532454903596159E-3</v>
      </c>
      <c r="E803" s="10">
        <f t="shared" ca="1" si="62"/>
        <v>14.27066212194276</v>
      </c>
      <c r="F803" s="10">
        <f t="shared" ca="1" si="63"/>
        <v>-1.3541619539316706E-3</v>
      </c>
    </row>
    <row r="804" spans="1:6" x14ac:dyDescent="0.35">
      <c r="A804" s="10">
        <f t="shared" si="64"/>
        <v>48172</v>
      </c>
      <c r="B804" s="10">
        <v>7.5568848116279494E-2</v>
      </c>
      <c r="C804" s="10">
        <f t="shared" ca="1" si="60"/>
        <v>0.97822229482888856</v>
      </c>
      <c r="D804" s="10">
        <f t="shared" ca="1" si="61"/>
        <v>1.335273432441433E-3</v>
      </c>
      <c r="E804" s="10">
        <f t="shared" ca="1" si="62"/>
        <v>14.270918942650411</v>
      </c>
      <c r="F804" s="10">
        <f t="shared" ca="1" si="63"/>
        <v>-1.3361657043842589E-3</v>
      </c>
    </row>
    <row r="805" spans="1:6" x14ac:dyDescent="0.35">
      <c r="A805" s="10">
        <f t="shared" si="64"/>
        <v>48232</v>
      </c>
      <c r="B805" s="10">
        <v>7.5970532322926596E-2</v>
      </c>
      <c r="C805" s="10">
        <f t="shared" ca="1" si="60"/>
        <v>0.98182115563501926</v>
      </c>
      <c r="D805" s="10">
        <f t="shared" ca="1" si="61"/>
        <v>1.3401858774418013E-3</v>
      </c>
      <c r="E805" s="10">
        <f t="shared" ca="1" si="62"/>
        <v>14.270848743811356</v>
      </c>
      <c r="F805" s="10">
        <f t="shared" ca="1" si="63"/>
        <v>-1.3410847297106591E-3</v>
      </c>
    </row>
    <row r="806" spans="1:6" x14ac:dyDescent="0.35">
      <c r="A806" s="10">
        <f t="shared" si="64"/>
        <v>48292</v>
      </c>
      <c r="B806" s="10">
        <v>7.6363026504152803E-2</v>
      </c>
      <c r="C806" s="10">
        <f t="shared" ca="1" si="60"/>
        <v>0.98533767906829017</v>
      </c>
      <c r="D806" s="10">
        <f t="shared" ca="1" si="61"/>
        <v>1.3449859319282162E-3</v>
      </c>
      <c r="E806" s="10">
        <f t="shared" ca="1" si="62"/>
        <v>14.270780151032746</v>
      </c>
      <c r="F806" s="10">
        <f t="shared" ca="1" si="63"/>
        <v>-1.3458912373464022E-3</v>
      </c>
    </row>
    <row r="807" spans="1:6" x14ac:dyDescent="0.35">
      <c r="A807" s="10">
        <f t="shared" si="64"/>
        <v>48352</v>
      </c>
      <c r="B807" s="10">
        <v>7.6370018794094593E-2</v>
      </c>
      <c r="C807" s="10">
        <f t="shared" ca="1" si="60"/>
        <v>0.98540032598793548</v>
      </c>
      <c r="D807" s="10">
        <f t="shared" ca="1" si="61"/>
        <v>1.345071444973532E-3</v>
      </c>
      <c r="E807" s="10">
        <f t="shared" ca="1" si="62"/>
        <v>14.270778929051327</v>
      </c>
      <c r="F807" s="10">
        <f t="shared" ca="1" si="63"/>
        <v>-1.3459768655643455E-3</v>
      </c>
    </row>
    <row r="808" spans="1:6" x14ac:dyDescent="0.35">
      <c r="A808" s="10">
        <f t="shared" si="64"/>
        <v>48412</v>
      </c>
      <c r="B808" s="10">
        <v>7.7117378905002795E-2</v>
      </c>
      <c r="C808" s="10">
        <f t="shared" ca="1" si="60"/>
        <v>0.99209624523670004</v>
      </c>
      <c r="D808" s="10">
        <f t="shared" ca="1" si="61"/>
        <v>1.3542113747480957E-3</v>
      </c>
      <c r="E808" s="10">
        <f t="shared" ca="1" si="62"/>
        <v>14.270648319454848</v>
      </c>
      <c r="F808" s="10">
        <f t="shared" ca="1" si="63"/>
        <v>-1.3551291476377612E-3</v>
      </c>
    </row>
    <row r="809" spans="1:6" x14ac:dyDescent="0.35">
      <c r="A809" s="10">
        <f t="shared" si="64"/>
        <v>48472</v>
      </c>
      <c r="B809" s="10">
        <v>7.7631765601762104E-2</v>
      </c>
      <c r="C809" s="10">
        <f t="shared" ca="1" si="60"/>
        <v>0.99670485591027946</v>
      </c>
      <c r="D809" s="10">
        <f t="shared" ca="1" si="61"/>
        <v>1.3605021283175315E-3</v>
      </c>
      <c r="E809" s="10">
        <f t="shared" ca="1" si="62"/>
        <v>14.270558424586342</v>
      </c>
      <c r="F809" s="10">
        <f t="shared" ca="1" si="63"/>
        <v>-1.3614284516099522E-3</v>
      </c>
    </row>
    <row r="810" spans="1:6" x14ac:dyDescent="0.35">
      <c r="A810" s="10">
        <f t="shared" si="64"/>
        <v>48532</v>
      </c>
      <c r="B810" s="10">
        <v>7.6167759265606996E-2</v>
      </c>
      <c r="C810" s="10">
        <f t="shared" ca="1" si="60"/>
        <v>0.98358819626589244</v>
      </c>
      <c r="D810" s="10">
        <f t="shared" ca="1" si="61"/>
        <v>1.3425978879029433E-3</v>
      </c>
      <c r="E810" s="10">
        <f t="shared" ca="1" si="62"/>
        <v>14.270814276181866</v>
      </c>
      <c r="F810" s="10">
        <f t="shared" ca="1" si="63"/>
        <v>-1.3434999799688905E-3</v>
      </c>
    </row>
    <row r="811" spans="1:6" x14ac:dyDescent="0.35">
      <c r="A811" s="10">
        <f t="shared" si="64"/>
        <v>48592</v>
      </c>
      <c r="B811" s="10">
        <v>7.5188240699395795E-2</v>
      </c>
      <c r="C811" s="10">
        <f t="shared" ca="1" si="60"/>
        <v>0.97481227000720372</v>
      </c>
      <c r="D811" s="10">
        <f t="shared" ca="1" si="61"/>
        <v>1.3306187485598333E-3</v>
      </c>
      <c r="E811" s="10">
        <f t="shared" ca="1" si="62"/>
        <v>14.270985458083079</v>
      </c>
      <c r="F811" s="10">
        <f t="shared" ca="1" si="63"/>
        <v>-1.3315048077787866E-3</v>
      </c>
    </row>
    <row r="812" spans="1:6" x14ac:dyDescent="0.35">
      <c r="A812" s="10">
        <f t="shared" si="64"/>
        <v>48652</v>
      </c>
      <c r="B812" s="10">
        <v>7.5774989402501602E-2</v>
      </c>
      <c r="C812" s="10">
        <f t="shared" ca="1" si="60"/>
        <v>0.9800692028806206</v>
      </c>
      <c r="D812" s="10">
        <f t="shared" ca="1" si="61"/>
        <v>1.3377944619320473E-3</v>
      </c>
      <c r="E812" s="10">
        <f t="shared" ca="1" si="62"/>
        <v>14.270882917138991</v>
      </c>
      <c r="F812" s="10">
        <f t="shared" ca="1" si="63"/>
        <v>-1.3386901078257659E-3</v>
      </c>
    </row>
    <row r="813" spans="1:6" x14ac:dyDescent="0.35">
      <c r="A813" s="10">
        <f t="shared" si="64"/>
        <v>48712</v>
      </c>
      <c r="B813" s="10">
        <v>7.6374824642327505E-2</v>
      </c>
      <c r="C813" s="10">
        <f t="shared" ca="1" si="60"/>
        <v>0.98544338364008965</v>
      </c>
      <c r="D813" s="10">
        <f t="shared" ca="1" si="61"/>
        <v>1.3451302186687224E-3</v>
      </c>
      <c r="E813" s="10">
        <f t="shared" ca="1" si="62"/>
        <v>14.270778089175222</v>
      </c>
      <c r="F813" s="10">
        <f t="shared" ca="1" si="63"/>
        <v>-1.3460357184225068E-3</v>
      </c>
    </row>
    <row r="814" spans="1:6" x14ac:dyDescent="0.35">
      <c r="A814" s="10">
        <f t="shared" si="64"/>
        <v>48772</v>
      </c>
      <c r="B814" s="10">
        <v>7.7141914152825897E-2</v>
      </c>
      <c r="C814" s="10">
        <f t="shared" ca="1" si="60"/>
        <v>0.99231606702779385</v>
      </c>
      <c r="D814" s="10">
        <f t="shared" ca="1" si="61"/>
        <v>1.3545114314929387E-3</v>
      </c>
      <c r="E814" s="10">
        <f t="shared" ca="1" si="62"/>
        <v>14.270644031643966</v>
      </c>
      <c r="F814" s="10">
        <f t="shared" ca="1" si="63"/>
        <v>-1.3554296113188471E-3</v>
      </c>
    </row>
    <row r="815" spans="1:6" x14ac:dyDescent="0.35">
      <c r="A815" s="10">
        <f t="shared" si="64"/>
        <v>48832</v>
      </c>
      <c r="B815" s="10">
        <v>7.7031029600082401E-2</v>
      </c>
      <c r="C815" s="10">
        <f t="shared" ca="1" si="60"/>
        <v>0.99132260483966128</v>
      </c>
      <c r="D815" s="10">
        <f t="shared" ca="1" si="61"/>
        <v>1.3531553556061378E-3</v>
      </c>
      <c r="E815" s="10">
        <f t="shared" ca="1" si="62"/>
        <v>14.270663409968389</v>
      </c>
      <c r="F815" s="10">
        <f t="shared" ca="1" si="63"/>
        <v>-1.3540716970423491E-3</v>
      </c>
    </row>
    <row r="816" spans="1:6" x14ac:dyDescent="0.35">
      <c r="A816" s="10">
        <f t="shared" si="64"/>
        <v>48892</v>
      </c>
      <c r="B816" s="10">
        <v>7.5997797870369893E-2</v>
      </c>
      <c r="C816" s="10">
        <f t="shared" ca="1" si="60"/>
        <v>0.98206543934950841</v>
      </c>
      <c r="D816" s="10">
        <f t="shared" ca="1" si="61"/>
        <v>1.3405193247120791E-3</v>
      </c>
      <c r="E816" s="10">
        <f t="shared" ca="1" si="62"/>
        <v>14.270843978849863</v>
      </c>
      <c r="F816" s="10">
        <f t="shared" ca="1" si="63"/>
        <v>-1.3414186245177832E-3</v>
      </c>
    </row>
    <row r="817" spans="1:6" x14ac:dyDescent="0.35">
      <c r="A817" s="10">
        <f t="shared" si="64"/>
        <v>48952</v>
      </c>
      <c r="B817" s="10">
        <v>7.6312378671207007E-2</v>
      </c>
      <c r="C817" s="10">
        <f t="shared" ca="1" si="60"/>
        <v>0.9848839034458291</v>
      </c>
      <c r="D817" s="10">
        <f t="shared" ca="1" si="61"/>
        <v>1.3443665282035569E-3</v>
      </c>
      <c r="E817" s="10">
        <f t="shared" ca="1" si="62"/>
        <v>14.27078900231197</v>
      </c>
      <c r="F817" s="10">
        <f t="shared" ca="1" si="63"/>
        <v>-1.3452709996029182E-3</v>
      </c>
    </row>
    <row r="818" spans="1:6" x14ac:dyDescent="0.35">
      <c r="A818" s="10">
        <f t="shared" si="64"/>
        <v>49012</v>
      </c>
      <c r="B818" s="10">
        <v>7.5918800227059199E-2</v>
      </c>
      <c r="C818" s="10">
        <f t="shared" ca="1" si="60"/>
        <v>0.98135766563676863</v>
      </c>
      <c r="D818" s="10">
        <f t="shared" ca="1" si="61"/>
        <v>1.3395532135941893E-3</v>
      </c>
      <c r="E818" s="10">
        <f t="shared" ca="1" si="62"/>
        <v>14.270857784577739</v>
      </c>
      <c r="F818" s="10">
        <f t="shared" ca="1" si="63"/>
        <v>-1.3404512170386792E-3</v>
      </c>
    </row>
    <row r="819" spans="1:6" x14ac:dyDescent="0.35">
      <c r="A819" s="10">
        <f t="shared" si="64"/>
        <v>49072</v>
      </c>
      <c r="B819" s="10">
        <v>7.7675144466300902E-2</v>
      </c>
      <c r="C819" s="10">
        <f t="shared" ca="1" si="60"/>
        <v>0.99709350573225342</v>
      </c>
      <c r="D819" s="10">
        <f t="shared" ca="1" si="61"/>
        <v>1.3610326353245259E-3</v>
      </c>
      <c r="E819" s="10">
        <f t="shared" ca="1" si="62"/>
        <v>14.270550843641212</v>
      </c>
      <c r="F819" s="10">
        <f t="shared" ca="1" si="63"/>
        <v>-1.3619596814972456E-3</v>
      </c>
    </row>
    <row r="820" spans="1:6" x14ac:dyDescent="0.35">
      <c r="A820" s="10">
        <f t="shared" si="64"/>
        <v>49132</v>
      </c>
      <c r="B820" s="10">
        <v>7.5972759264476802E-2</v>
      </c>
      <c r="C820" s="10">
        <f t="shared" ca="1" si="60"/>
        <v>0.98184110775793065</v>
      </c>
      <c r="D820" s="10">
        <f t="shared" ca="1" si="61"/>
        <v>1.3402131120895755E-3</v>
      </c>
      <c r="E820" s="10">
        <f t="shared" ca="1" si="62"/>
        <v>14.270848354628239</v>
      </c>
      <c r="F820" s="10">
        <f t="shared" ca="1" si="63"/>
        <v>-1.3411120009073736E-3</v>
      </c>
    </row>
    <row r="821" spans="1:6" x14ac:dyDescent="0.35">
      <c r="A821" s="10">
        <f t="shared" si="64"/>
        <v>49192</v>
      </c>
      <c r="B821" s="10">
        <v>7.6098836392467603E-2</v>
      </c>
      <c r="C821" s="10">
        <f t="shared" ca="1" si="60"/>
        <v>0.98297068673307375</v>
      </c>
      <c r="D821" s="10">
        <f t="shared" ca="1" si="61"/>
        <v>1.3417549873906457E-3</v>
      </c>
      <c r="E821" s="10">
        <f t="shared" ca="1" si="62"/>
        <v>14.270826321230187</v>
      </c>
      <c r="F821" s="10">
        <f t="shared" ca="1" si="63"/>
        <v>-1.3426559466149335E-3</v>
      </c>
    </row>
    <row r="822" spans="1:6" x14ac:dyDescent="0.35">
      <c r="A822" s="10">
        <f t="shared" si="64"/>
        <v>49252</v>
      </c>
      <c r="B822" s="10">
        <v>7.7509076862536205E-2</v>
      </c>
      <c r="C822" s="10">
        <f t="shared" ca="1" si="60"/>
        <v>0.99560563496096888</v>
      </c>
      <c r="D822" s="10">
        <f t="shared" ca="1" si="61"/>
        <v>1.3590016917217225E-3</v>
      </c>
      <c r="E822" s="10">
        <f t="shared" ca="1" si="62"/>
        <v>14.270579865825296</v>
      </c>
      <c r="F822" s="10">
        <f t="shared" ca="1" si="63"/>
        <v>-1.3599259720147052E-3</v>
      </c>
    </row>
    <row r="823" spans="1:6" x14ac:dyDescent="0.35">
      <c r="A823" s="10">
        <f t="shared" si="64"/>
        <v>49312</v>
      </c>
      <c r="B823" s="10">
        <v>7.6669242689750103E-2</v>
      </c>
      <c r="C823" s="10">
        <f t="shared" ca="1" si="60"/>
        <v>0.98808120099499908</v>
      </c>
      <c r="D823" s="10">
        <f t="shared" ca="1" si="61"/>
        <v>1.3487308393581739E-3</v>
      </c>
      <c r="E823" s="10">
        <f t="shared" ca="1" si="62"/>
        <v>14.270726636305572</v>
      </c>
      <c r="F823" s="10">
        <f t="shared" ca="1" si="63"/>
        <v>-1.3496411954389571E-3</v>
      </c>
    </row>
    <row r="824" spans="1:6" x14ac:dyDescent="0.35">
      <c r="A824" s="10">
        <f t="shared" si="64"/>
        <v>49372</v>
      </c>
      <c r="B824" s="10">
        <v>7.7076939502555605E-2</v>
      </c>
      <c r="C824" s="10">
        <f t="shared" ca="1" si="60"/>
        <v>0.9917339313142649</v>
      </c>
      <c r="D824" s="10">
        <f t="shared" ca="1" si="61"/>
        <v>1.3537168162439718E-3</v>
      </c>
      <c r="E824" s="10">
        <f t="shared" ca="1" si="62"/>
        <v>14.270655386695873</v>
      </c>
      <c r="F824" s="10">
        <f t="shared" ca="1" si="63"/>
        <v>-1.354633918611291E-3</v>
      </c>
    </row>
    <row r="825" spans="1:6" x14ac:dyDescent="0.35">
      <c r="A825" s="10">
        <f t="shared" si="64"/>
        <v>49432</v>
      </c>
      <c r="B825" s="10">
        <v>7.6201117333270604E-2</v>
      </c>
      <c r="C825" s="10">
        <f t="shared" ca="1" si="60"/>
        <v>0.98388706547781613</v>
      </c>
      <c r="D825" s="10">
        <f t="shared" ca="1" si="61"/>
        <v>1.3430058443772192E-3</v>
      </c>
      <c r="E825" s="10">
        <f t="shared" ca="1" si="62"/>
        <v>14.27080844648385</v>
      </c>
      <c r="F825" s="10">
        <f t="shared" ca="1" si="63"/>
        <v>-1.3439084849844565E-3</v>
      </c>
    </row>
    <row r="826" spans="1:6" x14ac:dyDescent="0.35">
      <c r="A826" s="10">
        <f t="shared" si="64"/>
        <v>49492</v>
      </c>
      <c r="B826" s="10">
        <v>7.6550229115182195E-2</v>
      </c>
      <c r="C826" s="10">
        <f t="shared" ca="1" si="60"/>
        <v>0.98701490741954301</v>
      </c>
      <c r="D826" s="10">
        <f t="shared" ca="1" si="61"/>
        <v>1.3472753486276764E-3</v>
      </c>
      <c r="E826" s="10">
        <f t="shared" ca="1" si="62"/>
        <v>14.27074743526811</v>
      </c>
      <c r="F826" s="10">
        <f t="shared" ca="1" si="63"/>
        <v>-1.3481837400540935E-3</v>
      </c>
    </row>
    <row r="827" spans="1:6" x14ac:dyDescent="0.35">
      <c r="A827" s="10">
        <f t="shared" si="64"/>
        <v>49552</v>
      </c>
      <c r="B827" s="10">
        <v>7.6445310549210305E-2</v>
      </c>
      <c r="C827" s="10">
        <f t="shared" ca="1" si="60"/>
        <v>0.9860748970614972</v>
      </c>
      <c r="D827" s="10">
        <f t="shared" ca="1" si="61"/>
        <v>1.3459922344889437E-3</v>
      </c>
      <c r="E827" s="10">
        <f t="shared" ca="1" si="62"/>
        <v>14.270765770969152</v>
      </c>
      <c r="F827" s="10">
        <f t="shared" ca="1" si="63"/>
        <v>-1.3468988957005528E-3</v>
      </c>
    </row>
    <row r="828" spans="1:6" x14ac:dyDescent="0.35">
      <c r="A828" s="10">
        <f t="shared" si="64"/>
        <v>49612</v>
      </c>
      <c r="B828" s="10">
        <v>7.6297973111491793E-2</v>
      </c>
      <c r="C828" s="10">
        <f t="shared" ca="1" si="60"/>
        <v>0.9847548378679658</v>
      </c>
      <c r="D828" s="10">
        <f t="shared" ca="1" si="61"/>
        <v>1.3441903536897735E-3</v>
      </c>
      <c r="E828" s="10">
        <f t="shared" ca="1" si="62"/>
        <v>14.270791519845771</v>
      </c>
      <c r="F828" s="10">
        <f t="shared" ca="1" si="63"/>
        <v>-1.3450945879427717E-3</v>
      </c>
    </row>
    <row r="829" spans="1:6" x14ac:dyDescent="0.35">
      <c r="A829" s="10">
        <f t="shared" si="64"/>
        <v>49672</v>
      </c>
      <c r="B829" s="10">
        <v>7.7082167062848997E-2</v>
      </c>
      <c r="C829" s="10">
        <f t="shared" ca="1" si="60"/>
        <v>0.99178076726534348</v>
      </c>
      <c r="D829" s="10">
        <f t="shared" ca="1" si="61"/>
        <v>1.353780747317194E-3</v>
      </c>
      <c r="E829" s="10">
        <f t="shared" ca="1" si="62"/>
        <v>14.270654473120837</v>
      </c>
      <c r="F829" s="10">
        <f t="shared" ca="1" si="63"/>
        <v>-1.3546979363484378E-3</v>
      </c>
    </row>
    <row r="830" spans="1:6" x14ac:dyDescent="0.35">
      <c r="A830" s="10">
        <f t="shared" si="64"/>
        <v>49732</v>
      </c>
      <c r="B830" s="10">
        <v>7.7430097624750893E-2</v>
      </c>
      <c r="C830" s="10">
        <f t="shared" ca="1" si="60"/>
        <v>0.99489802615121214</v>
      </c>
      <c r="D830" s="10">
        <f t="shared" ca="1" si="61"/>
        <v>1.3580358056964046E-3</v>
      </c>
      <c r="E830" s="10">
        <f t="shared" ca="1" si="62"/>
        <v>14.270593668336598</v>
      </c>
      <c r="F830" s="10">
        <f t="shared" ca="1" si="63"/>
        <v>-1.3589587720300087E-3</v>
      </c>
    </row>
    <row r="831" spans="1:6" x14ac:dyDescent="0.35">
      <c r="A831" s="10">
        <f t="shared" si="64"/>
        <v>49792</v>
      </c>
      <c r="B831" s="10">
        <v>7.7151925511814295E-2</v>
      </c>
      <c r="C831" s="10">
        <f t="shared" ca="1" si="60"/>
        <v>0.99240576307977502</v>
      </c>
      <c r="D831" s="10">
        <f t="shared" ca="1" si="61"/>
        <v>1.3546338666038931E-3</v>
      </c>
      <c r="E831" s="10">
        <f t="shared" ca="1" si="62"/>
        <v>14.27064228204623</v>
      </c>
      <c r="F831" s="10">
        <f t="shared" ca="1" si="63"/>
        <v>-1.3555522125021063E-3</v>
      </c>
    </row>
    <row r="832" spans="1:6" x14ac:dyDescent="0.35">
      <c r="A832" s="10">
        <f t="shared" si="64"/>
        <v>49852</v>
      </c>
      <c r="B832" s="10">
        <v>7.7114874602942807E-2</v>
      </c>
      <c r="C832" s="10">
        <f t="shared" ca="1" si="60"/>
        <v>0.99207380812221735</v>
      </c>
      <c r="D832" s="10">
        <f t="shared" ca="1" si="61"/>
        <v>1.3541807480868268E-3</v>
      </c>
      <c r="E832" s="10">
        <f t="shared" ca="1" si="62"/>
        <v>14.270648757109839</v>
      </c>
      <c r="F832" s="10">
        <f t="shared" ca="1" si="63"/>
        <v>-1.3550984794456981E-3</v>
      </c>
    </row>
    <row r="833" spans="1:6" x14ac:dyDescent="0.35">
      <c r="A833" s="10">
        <f t="shared" si="64"/>
        <v>49912</v>
      </c>
      <c r="B833" s="10">
        <v>7.6922449133566898E-2</v>
      </c>
      <c r="C833" s="10">
        <f t="shared" ca="1" si="60"/>
        <v>0.99034978594664136</v>
      </c>
      <c r="D833" s="10">
        <f t="shared" ca="1" si="61"/>
        <v>1.3518274578171656E-3</v>
      </c>
      <c r="E833" s="10">
        <f t="shared" ca="1" si="62"/>
        <v>14.270682385627792</v>
      </c>
      <c r="F833" s="10">
        <f t="shared" ca="1" si="63"/>
        <v>-1.3527420008508375E-3</v>
      </c>
    </row>
    <row r="834" spans="1:6" x14ac:dyDescent="0.35">
      <c r="A834" s="10">
        <f t="shared" si="64"/>
        <v>49972</v>
      </c>
      <c r="B834" s="10">
        <v>7.7358790251734505E-2</v>
      </c>
      <c r="C834" s="10">
        <f t="shared" ca="1" si="60"/>
        <v>0.99425915286296696</v>
      </c>
      <c r="D834" s="10">
        <f t="shared" ca="1" si="61"/>
        <v>1.3571637436579501E-3</v>
      </c>
      <c r="E834" s="10">
        <f t="shared" ca="1" si="62"/>
        <v>14.270606130103127</v>
      </c>
      <c r="F834" s="10">
        <f t="shared" ca="1" si="63"/>
        <v>-1.3580855244708485E-3</v>
      </c>
    </row>
    <row r="835" spans="1:6" x14ac:dyDescent="0.35">
      <c r="A835" s="10">
        <f t="shared" si="64"/>
        <v>50032</v>
      </c>
      <c r="B835" s="10">
        <v>7.6826917207761095E-2</v>
      </c>
      <c r="C835" s="10">
        <f t="shared" ref="C835:C898" ca="1" si="65">(B835-$C$2)/($C$1023-$C$2)</f>
        <v>0.98949387451714688</v>
      </c>
      <c r="D835" s="10">
        <f t="shared" ref="D835:D898" ca="1" si="66">$K$4*C835</f>
        <v>1.3506591387159057E-3</v>
      </c>
      <c r="E835" s="10">
        <f t="shared" ref="E835:E898" ca="1" si="67">$J$6*(1-D835)</f>
        <v>14.270699080907749</v>
      </c>
      <c r="F835" s="10">
        <f t="shared" ref="F835:F898" ca="1" si="68">LN(E835/$J$6)</f>
        <v>-1.3515721009301688E-3</v>
      </c>
    </row>
    <row r="836" spans="1:6" x14ac:dyDescent="0.35">
      <c r="A836" s="10">
        <f t="shared" ref="A836:A899" si="69">A835+60</f>
        <v>50092</v>
      </c>
      <c r="B836" s="10">
        <v>7.7190830238629299E-2</v>
      </c>
      <c r="C836" s="10">
        <f t="shared" ca="1" si="65"/>
        <v>0.99275432718608247</v>
      </c>
      <c r="D836" s="10">
        <f t="shared" ca="1" si="66"/>
        <v>1.3551096566090026E-3</v>
      </c>
      <c r="E836" s="10">
        <f t="shared" ca="1" si="67"/>
        <v>14.270635483007057</v>
      </c>
      <c r="F836" s="10">
        <f t="shared" ca="1" si="68"/>
        <v>-1.356028648016303E-3</v>
      </c>
    </row>
    <row r="837" spans="1:6" x14ac:dyDescent="0.35">
      <c r="A837" s="10">
        <f t="shared" si="69"/>
        <v>50152</v>
      </c>
      <c r="B837" s="10">
        <v>7.66776992990824E-2</v>
      </c>
      <c r="C837" s="10">
        <f t="shared" ca="1" si="65"/>
        <v>0.98815696737907677</v>
      </c>
      <c r="D837" s="10">
        <f t="shared" ca="1" si="66"/>
        <v>1.34883426047244E-3</v>
      </c>
      <c r="E837" s="10">
        <f t="shared" ca="1" si="67"/>
        <v>14.270725158417848</v>
      </c>
      <c r="F837" s="10">
        <f t="shared" ca="1" si="68"/>
        <v>-1.3497447562341787E-3</v>
      </c>
    </row>
    <row r="838" spans="1:6" x14ac:dyDescent="0.35">
      <c r="A838" s="10">
        <f t="shared" si="69"/>
        <v>50212</v>
      </c>
      <c r="B838" s="10">
        <v>7.6793873722671296E-2</v>
      </c>
      <c r="C838" s="10">
        <f t="shared" ca="1" si="65"/>
        <v>0.98919782378520427</v>
      </c>
      <c r="D838" s="10">
        <f t="shared" ca="1" si="66"/>
        <v>1.3502550294668039E-3</v>
      </c>
      <c r="E838" s="10">
        <f t="shared" ca="1" si="67"/>
        <v>14.270704855628917</v>
      </c>
      <c r="F838" s="10">
        <f t="shared" ca="1" si="68"/>
        <v>-1.3511674452109225E-3</v>
      </c>
    </row>
    <row r="839" spans="1:6" x14ac:dyDescent="0.35">
      <c r="A839" s="10">
        <f t="shared" si="69"/>
        <v>50272</v>
      </c>
      <c r="B839" s="10">
        <v>7.6723272651204502E-2</v>
      </c>
      <c r="C839" s="10">
        <f t="shared" ca="1" si="65"/>
        <v>0.98856527855497589</v>
      </c>
      <c r="D839" s="10">
        <f t="shared" ca="1" si="66"/>
        <v>1.3493916052275423E-3</v>
      </c>
      <c r="E839" s="10">
        <f t="shared" ca="1" si="67"/>
        <v>14.270717193961298</v>
      </c>
      <c r="F839" s="10">
        <f t="shared" ca="1" si="68"/>
        <v>-1.3503028539261182E-3</v>
      </c>
    </row>
    <row r="840" spans="1:6" x14ac:dyDescent="0.35">
      <c r="A840" s="10">
        <f t="shared" si="69"/>
        <v>50332</v>
      </c>
      <c r="B840" s="10">
        <v>7.6264114767978605E-2</v>
      </c>
      <c r="C840" s="10">
        <f t="shared" ca="1" si="65"/>
        <v>0.98445148647049063</v>
      </c>
      <c r="D840" s="10">
        <f t="shared" ca="1" si="66"/>
        <v>1.3437762790322197E-3</v>
      </c>
      <c r="E840" s="10">
        <f t="shared" ca="1" si="67"/>
        <v>14.270797436972629</v>
      </c>
      <c r="F840" s="10">
        <f t="shared" ca="1" si="68"/>
        <v>-1.3446799560268322E-3</v>
      </c>
    </row>
    <row r="841" spans="1:6" x14ac:dyDescent="0.35">
      <c r="A841" s="10">
        <f t="shared" si="69"/>
        <v>50392</v>
      </c>
      <c r="B841" s="10">
        <v>7.7000478292049604E-2</v>
      </c>
      <c r="C841" s="10">
        <f t="shared" ca="1" si="65"/>
        <v>0.99104888258910773</v>
      </c>
      <c r="D841" s="10">
        <f t="shared" ca="1" si="66"/>
        <v>1.3527817247341322E-3</v>
      </c>
      <c r="E841" s="10">
        <f t="shared" ca="1" si="67"/>
        <v>14.270668749153547</v>
      </c>
      <c r="F841" s="10">
        <f t="shared" ca="1" si="68"/>
        <v>-1.3536975599748697E-3</v>
      </c>
    </row>
    <row r="842" spans="1:6" x14ac:dyDescent="0.35">
      <c r="A842" s="10">
        <f t="shared" si="69"/>
        <v>50452</v>
      </c>
      <c r="B842" s="10">
        <v>7.6857495864162198E-2</v>
      </c>
      <c r="C842" s="10">
        <f t="shared" ca="1" si="65"/>
        <v>0.98976784179344246</v>
      </c>
      <c r="D842" s="10">
        <f t="shared" ca="1" si="66"/>
        <v>1.351033104048049E-3</v>
      </c>
      <c r="E842" s="10">
        <f t="shared" ca="1" si="67"/>
        <v>14.270693736943153</v>
      </c>
      <c r="F842" s="10">
        <f t="shared" ca="1" si="68"/>
        <v>-1.3519465721152622E-3</v>
      </c>
    </row>
    <row r="843" spans="1:6" x14ac:dyDescent="0.35">
      <c r="A843" s="10">
        <f t="shared" si="69"/>
        <v>50512</v>
      </c>
      <c r="B843" s="10">
        <v>7.5705777556009199E-2</v>
      </c>
      <c r="C843" s="10">
        <f t="shared" ca="1" si="65"/>
        <v>0.97944910431179566</v>
      </c>
      <c r="D843" s="10">
        <f t="shared" ca="1" si="66"/>
        <v>1.3369480273856011E-3</v>
      </c>
      <c r="E843" s="10">
        <f t="shared" ca="1" si="67"/>
        <v>14.270895012688658</v>
      </c>
      <c r="F843" s="10">
        <f t="shared" ca="1" si="68"/>
        <v>-1.3378425397661618E-3</v>
      </c>
    </row>
    <row r="844" spans="1:6" x14ac:dyDescent="0.35">
      <c r="A844" s="10">
        <f t="shared" si="69"/>
        <v>50572</v>
      </c>
      <c r="B844" s="10">
        <v>7.6946739604108305E-2</v>
      </c>
      <c r="C844" s="10">
        <f t="shared" ca="1" si="65"/>
        <v>0.99056741467325626</v>
      </c>
      <c r="D844" s="10">
        <f t="shared" ca="1" si="66"/>
        <v>1.3521245210289948E-3</v>
      </c>
      <c r="E844" s="10">
        <f t="shared" ca="1" si="67"/>
        <v>14.270678140594496</v>
      </c>
      <c r="F844" s="10">
        <f t="shared" ca="1" si="68"/>
        <v>-1.3530394662285821E-3</v>
      </c>
    </row>
    <row r="845" spans="1:6" x14ac:dyDescent="0.35">
      <c r="A845" s="10">
        <f t="shared" si="69"/>
        <v>50632</v>
      </c>
      <c r="B845" s="10">
        <v>7.5759784462337998E-2</v>
      </c>
      <c r="C845" s="10">
        <f t="shared" ca="1" si="65"/>
        <v>0.9799329753110303</v>
      </c>
      <c r="D845" s="10">
        <f t="shared" ca="1" si="66"/>
        <v>1.3376085112995564E-3</v>
      </c>
      <c r="E845" s="10">
        <f t="shared" ca="1" si="67"/>
        <v>14.270885574373528</v>
      </c>
      <c r="F845" s="10">
        <f t="shared" ca="1" si="68"/>
        <v>-1.3385039081136867E-3</v>
      </c>
    </row>
    <row r="846" spans="1:6" x14ac:dyDescent="0.35">
      <c r="A846" s="10">
        <f t="shared" si="69"/>
        <v>50692</v>
      </c>
      <c r="B846" s="10">
        <v>7.6751198290994999E-2</v>
      </c>
      <c r="C846" s="10">
        <f t="shared" ca="1" si="65"/>
        <v>0.98881547631945121</v>
      </c>
      <c r="D846" s="10">
        <f t="shared" ca="1" si="66"/>
        <v>1.349733125176051E-3</v>
      </c>
      <c r="E846" s="10">
        <f t="shared" ca="1" si="67"/>
        <v>14.270712313641233</v>
      </c>
      <c r="F846" s="10">
        <f t="shared" ca="1" si="68"/>
        <v>-1.3506448353999884E-3</v>
      </c>
    </row>
    <row r="847" spans="1:6" x14ac:dyDescent="0.35">
      <c r="A847" s="10">
        <f t="shared" si="69"/>
        <v>50752</v>
      </c>
      <c r="B847" s="10">
        <v>7.6342044260397202E-2</v>
      </c>
      <c r="C847" s="10">
        <f t="shared" ca="1" si="65"/>
        <v>0.98514969016201226</v>
      </c>
      <c r="D847" s="10">
        <f t="shared" ca="1" si="66"/>
        <v>1.3447293270711469E-3</v>
      </c>
      <c r="E847" s="10">
        <f t="shared" ca="1" si="67"/>
        <v>14.270783817916152</v>
      </c>
      <c r="F847" s="10">
        <f t="shared" ca="1" si="68"/>
        <v>-1.3456342869277527E-3</v>
      </c>
    </row>
    <row r="848" spans="1:6" x14ac:dyDescent="0.35">
      <c r="A848" s="10">
        <f t="shared" si="69"/>
        <v>50812</v>
      </c>
      <c r="B848" s="10">
        <v>7.6263364317975299E-2</v>
      </c>
      <c r="C848" s="10">
        <f t="shared" ca="1" si="65"/>
        <v>0.98444476286757276</v>
      </c>
      <c r="D848" s="10">
        <f t="shared" ca="1" si="66"/>
        <v>1.343767101314237E-3</v>
      </c>
      <c r="E848" s="10">
        <f t="shared" ca="1" si="67"/>
        <v>14.270797568122219</v>
      </c>
      <c r="F848" s="10">
        <f t="shared" ca="1" si="68"/>
        <v>-1.3446707659594498E-3</v>
      </c>
    </row>
    <row r="849" spans="1:6" x14ac:dyDescent="0.35">
      <c r="A849" s="10">
        <f t="shared" si="69"/>
        <v>50872</v>
      </c>
      <c r="B849" s="10">
        <v>7.6820982588548706E-2</v>
      </c>
      <c r="C849" s="10">
        <f t="shared" ca="1" si="65"/>
        <v>0.98944070372245452</v>
      </c>
      <c r="D849" s="10">
        <f t="shared" ca="1" si="66"/>
        <v>1.3505865605811505E-3</v>
      </c>
      <c r="E849" s="10">
        <f t="shared" ca="1" si="67"/>
        <v>14.270700118049295</v>
      </c>
      <c r="F849" s="10">
        <f t="shared" ca="1" si="68"/>
        <v>-1.3514994246371823E-3</v>
      </c>
    </row>
    <row r="850" spans="1:6" x14ac:dyDescent="0.35">
      <c r="A850" s="10">
        <f t="shared" si="69"/>
        <v>50932</v>
      </c>
      <c r="B850" s="10">
        <v>7.7365681114335602E-2</v>
      </c>
      <c r="C850" s="10">
        <f t="shared" ca="1" si="65"/>
        <v>0.99432089105163635</v>
      </c>
      <c r="D850" s="10">
        <f t="shared" ca="1" si="66"/>
        <v>1.3572480162854837E-3</v>
      </c>
      <c r="E850" s="10">
        <f t="shared" ca="1" si="67"/>
        <v>14.27060492584728</v>
      </c>
      <c r="F850" s="10">
        <f t="shared" ca="1" si="68"/>
        <v>-1.3581699116291387E-3</v>
      </c>
    </row>
    <row r="851" spans="1:6" x14ac:dyDescent="0.35">
      <c r="A851" s="10">
        <f t="shared" si="69"/>
        <v>50992</v>
      </c>
      <c r="B851" s="10">
        <v>7.6189766921115704E-2</v>
      </c>
      <c r="C851" s="10">
        <f t="shared" ca="1" si="65"/>
        <v>0.98378537227514162</v>
      </c>
      <c r="D851" s="10">
        <f t="shared" ca="1" si="66"/>
        <v>1.3428670331555683E-3</v>
      </c>
      <c r="E851" s="10">
        <f t="shared" ca="1" si="67"/>
        <v>14.270810430096207</v>
      </c>
      <c r="F851" s="10">
        <f t="shared" ca="1" si="68"/>
        <v>-1.3437694870975009E-3</v>
      </c>
    </row>
    <row r="852" spans="1:6" x14ac:dyDescent="0.35">
      <c r="A852" s="10">
        <f t="shared" si="69"/>
        <v>51052</v>
      </c>
      <c r="B852" s="10">
        <v>7.7378432777606407E-2</v>
      </c>
      <c r="C852" s="10">
        <f t="shared" ca="1" si="65"/>
        <v>0.99443513866306554</v>
      </c>
      <c r="D852" s="10">
        <f t="shared" ca="1" si="66"/>
        <v>1.3574039642750846E-3</v>
      </c>
      <c r="E852" s="10">
        <f t="shared" ca="1" si="67"/>
        <v>14.270602697350508</v>
      </c>
      <c r="F852" s="10">
        <f t="shared" ca="1" si="68"/>
        <v>-1.3583260715787299E-3</v>
      </c>
    </row>
    <row r="853" spans="1:6" x14ac:dyDescent="0.35">
      <c r="A853" s="10">
        <f t="shared" si="69"/>
        <v>51112</v>
      </c>
      <c r="B853" s="10">
        <v>7.7132391035372297E-2</v>
      </c>
      <c r="C853" s="10">
        <f t="shared" ca="1" si="65"/>
        <v>0.99223074534078504</v>
      </c>
      <c r="D853" s="10">
        <f t="shared" ca="1" si="66"/>
        <v>1.3543949673901717E-3</v>
      </c>
      <c r="E853" s="10">
        <f t="shared" ca="1" si="67"/>
        <v>14.270645695915993</v>
      </c>
      <c r="F853" s="10">
        <f t="shared" ca="1" si="68"/>
        <v>-1.3553129892571382E-3</v>
      </c>
    </row>
    <row r="854" spans="1:6" x14ac:dyDescent="0.35">
      <c r="A854" s="10">
        <f t="shared" si="69"/>
        <v>51172</v>
      </c>
      <c r="B854" s="10">
        <v>7.6370071428934302E-2</v>
      </c>
      <c r="C854" s="10">
        <f t="shared" ca="1" si="65"/>
        <v>0.98540079756600241</v>
      </c>
      <c r="D854" s="10">
        <f t="shared" ca="1" si="66"/>
        <v>1.3450720886775934E-3</v>
      </c>
      <c r="E854" s="10">
        <f t="shared" ca="1" si="67"/>
        <v>14.270778919852797</v>
      </c>
      <c r="F854" s="10">
        <f t="shared" ca="1" si="68"/>
        <v>-1.3459775101353187E-3</v>
      </c>
    </row>
    <row r="855" spans="1:6" x14ac:dyDescent="0.35">
      <c r="A855" s="10">
        <f t="shared" si="69"/>
        <v>51232</v>
      </c>
      <c r="B855" s="10">
        <v>7.7084422140116501E-2</v>
      </c>
      <c r="C855" s="10">
        <f t="shared" ca="1" si="65"/>
        <v>0.99180097146819368</v>
      </c>
      <c r="D855" s="10">
        <f t="shared" ca="1" si="66"/>
        <v>1.3538083260540845E-3</v>
      </c>
      <c r="E855" s="10">
        <f t="shared" ca="1" si="67"/>
        <v>14.270654079020687</v>
      </c>
      <c r="F855" s="10">
        <f t="shared" ca="1" si="68"/>
        <v>-1.3547255524718445E-3</v>
      </c>
    </row>
    <row r="856" spans="1:6" x14ac:dyDescent="0.35">
      <c r="A856" s="10">
        <f t="shared" si="69"/>
        <v>51292</v>
      </c>
      <c r="B856" s="10">
        <v>7.7431337057782407E-2</v>
      </c>
      <c r="C856" s="10">
        <f t="shared" ca="1" si="65"/>
        <v>0.99490913076245935</v>
      </c>
      <c r="D856" s="10">
        <f t="shared" ca="1" si="66"/>
        <v>1.3580509634907572E-3</v>
      </c>
      <c r="E856" s="10">
        <f t="shared" ca="1" si="67"/>
        <v>14.270593451731717</v>
      </c>
      <c r="F856" s="10">
        <f t="shared" ca="1" si="68"/>
        <v>-1.3589739504372973E-3</v>
      </c>
    </row>
    <row r="857" spans="1:6" x14ac:dyDescent="0.35">
      <c r="A857" s="10">
        <f t="shared" si="69"/>
        <v>51352</v>
      </c>
      <c r="B857" s="10">
        <v>7.7847325539197196E-2</v>
      </c>
      <c r="C857" s="10">
        <f t="shared" ca="1" si="65"/>
        <v>0.99863614969123882</v>
      </c>
      <c r="D857" s="10">
        <f t="shared" ca="1" si="66"/>
        <v>1.363138344328541E-3</v>
      </c>
      <c r="E857" s="10">
        <f t="shared" ca="1" si="67"/>
        <v>14.270520753059545</v>
      </c>
      <c r="F857" s="10">
        <f t="shared" ca="1" si="68"/>
        <v>-1.3640682625689804E-3</v>
      </c>
    </row>
    <row r="858" spans="1:6" x14ac:dyDescent="0.35">
      <c r="A858" s="10">
        <f t="shared" si="69"/>
        <v>51412</v>
      </c>
      <c r="B858" s="10">
        <v>7.7072583491447397E-2</v>
      </c>
      <c r="C858" s="10">
        <f t="shared" ca="1" si="65"/>
        <v>0.99169490394552851</v>
      </c>
      <c r="D858" s="10">
        <f t="shared" ca="1" si="66"/>
        <v>1.3536635438856465E-3</v>
      </c>
      <c r="E858" s="10">
        <f t="shared" ca="1" si="67"/>
        <v>14.270656147957872</v>
      </c>
      <c r="F858" s="10">
        <f t="shared" ca="1" si="68"/>
        <v>-1.3545805740409675E-3</v>
      </c>
    </row>
    <row r="859" spans="1:6" x14ac:dyDescent="0.35">
      <c r="A859" s="10">
        <f t="shared" si="69"/>
        <v>51472</v>
      </c>
      <c r="B859" s="10">
        <v>7.7495145811045205E-2</v>
      </c>
      <c r="C859" s="10">
        <f t="shared" ca="1" si="65"/>
        <v>0.99548082070546795</v>
      </c>
      <c r="D859" s="10">
        <f t="shared" ca="1" si="66"/>
        <v>1.3588313202629639E-3</v>
      </c>
      <c r="E859" s="10">
        <f t="shared" ca="1" si="67"/>
        <v>14.270582300433443</v>
      </c>
      <c r="F859" s="10">
        <f t="shared" ca="1" si="68"/>
        <v>-1.3597553687201315E-3</v>
      </c>
    </row>
    <row r="860" spans="1:6" x14ac:dyDescent="0.35">
      <c r="A860" s="10">
        <f t="shared" si="69"/>
        <v>51532</v>
      </c>
      <c r="B860" s="10">
        <v>7.77569033860111E-2</v>
      </c>
      <c r="C860" s="10">
        <f t="shared" ca="1" si="65"/>
        <v>0.99782601890261835</v>
      </c>
      <c r="D860" s="10">
        <f t="shared" ca="1" si="66"/>
        <v>1.3620325158020742E-3</v>
      </c>
      <c r="E860" s="10">
        <f t="shared" ca="1" si="67"/>
        <v>14.270536555349189</v>
      </c>
      <c r="F860" s="10">
        <f t="shared" ca="1" si="68"/>
        <v>-1.3629609252006896E-3</v>
      </c>
    </row>
    <row r="861" spans="1:6" x14ac:dyDescent="0.35">
      <c r="A861" s="10">
        <f t="shared" si="69"/>
        <v>51592</v>
      </c>
      <c r="B861" s="10">
        <v>7.7650397188113798E-2</v>
      </c>
      <c r="C861" s="10">
        <f t="shared" ca="1" si="65"/>
        <v>0.99687178427033829</v>
      </c>
      <c r="D861" s="10">
        <f t="shared" ca="1" si="66"/>
        <v>1.3607299855290119E-3</v>
      </c>
      <c r="E861" s="10">
        <f t="shared" ca="1" si="67"/>
        <v>14.270555168506789</v>
      </c>
      <c r="F861" s="10">
        <f t="shared" ca="1" si="68"/>
        <v>-1.3616566192700774E-3</v>
      </c>
    </row>
    <row r="862" spans="1:6" x14ac:dyDescent="0.35">
      <c r="A862" s="10">
        <f t="shared" si="69"/>
        <v>51652</v>
      </c>
      <c r="B862" s="10">
        <v>7.7941854151208204E-2</v>
      </c>
      <c r="C862" s="10">
        <f t="shared" ca="1" si="65"/>
        <v>0.99948307200283282</v>
      </c>
      <c r="D862" s="10">
        <f t="shared" ca="1" si="66"/>
        <v>1.3642943932838669E-3</v>
      </c>
      <c r="E862" s="10">
        <f t="shared" ca="1" si="67"/>
        <v>14.270504233119972</v>
      </c>
      <c r="F862" s="10">
        <f t="shared" ca="1" si="68"/>
        <v>-1.3652258902000719E-3</v>
      </c>
    </row>
    <row r="863" spans="1:6" x14ac:dyDescent="0.35">
      <c r="A863" s="10">
        <f t="shared" si="69"/>
        <v>51712</v>
      </c>
      <c r="B863" s="10">
        <v>7.6211795443177799E-2</v>
      </c>
      <c r="C863" s="10">
        <f t="shared" ca="1" si="65"/>
        <v>0.98398273523677759</v>
      </c>
      <c r="D863" s="10">
        <f t="shared" ca="1" si="66"/>
        <v>1.3431364335982016E-3</v>
      </c>
      <c r="E863" s="10">
        <f t="shared" ca="1" si="67"/>
        <v>14.270806580363882</v>
      </c>
      <c r="F863" s="10">
        <f t="shared" ca="1" si="68"/>
        <v>-1.3440392498319416E-3</v>
      </c>
    </row>
    <row r="864" spans="1:6" x14ac:dyDescent="0.35">
      <c r="A864" s="10">
        <f t="shared" si="69"/>
        <v>51772</v>
      </c>
      <c r="B864" s="10">
        <v>7.7336157405348299E-2</v>
      </c>
      <c r="C864" s="10">
        <f t="shared" ca="1" si="65"/>
        <v>0.99405637550094317</v>
      </c>
      <c r="D864" s="10">
        <f t="shared" ca="1" si="66"/>
        <v>1.3568869525587876E-3</v>
      </c>
      <c r="E864" s="10">
        <f t="shared" ca="1" si="67"/>
        <v>14.270610085447935</v>
      </c>
      <c r="F864" s="10">
        <f t="shared" ca="1" si="68"/>
        <v>-1.3578083572487504E-3</v>
      </c>
    </row>
    <row r="865" spans="1:6" x14ac:dyDescent="0.35">
      <c r="A865" s="10">
        <f t="shared" si="69"/>
        <v>51832</v>
      </c>
      <c r="B865" s="10">
        <v>7.7103010797694799E-2</v>
      </c>
      <c r="C865" s="10">
        <f t="shared" ca="1" si="65"/>
        <v>0.99196751521098991</v>
      </c>
      <c r="D865" s="10">
        <f t="shared" ca="1" si="66"/>
        <v>1.3540356582630014E-3</v>
      </c>
      <c r="E865" s="10">
        <f t="shared" ca="1" si="67"/>
        <v>14.270650830443421</v>
      </c>
      <c r="F865" s="10">
        <f t="shared" ca="1" si="68"/>
        <v>-1.3549531928881567E-3</v>
      </c>
    </row>
    <row r="866" spans="1:6" x14ac:dyDescent="0.35">
      <c r="A866" s="10">
        <f t="shared" si="69"/>
        <v>51892</v>
      </c>
      <c r="B866" s="10">
        <v>7.7494812515507799E-2</v>
      </c>
      <c r="C866" s="10">
        <f t="shared" ca="1" si="65"/>
        <v>0.99547783456803318</v>
      </c>
      <c r="D866" s="10">
        <f t="shared" ca="1" si="66"/>
        <v>1.3588272441853655E-3</v>
      </c>
      <c r="E866" s="10">
        <f t="shared" ca="1" si="67"/>
        <v>14.27058235868059</v>
      </c>
      <c r="F866" s="10">
        <f t="shared" ca="1" si="68"/>
        <v>-1.3597512870964262E-3</v>
      </c>
    </row>
    <row r="867" spans="1:6" x14ac:dyDescent="0.35">
      <c r="A867" s="10">
        <f t="shared" si="69"/>
        <v>51952</v>
      </c>
      <c r="B867" s="10">
        <v>7.7869004791837296E-2</v>
      </c>
      <c r="C867" s="10">
        <f t="shared" ca="1" si="65"/>
        <v>0.998830383398568</v>
      </c>
      <c r="D867" s="10">
        <f t="shared" ca="1" si="66"/>
        <v>1.3634034733390455E-3</v>
      </c>
      <c r="E867" s="10">
        <f t="shared" ca="1" si="67"/>
        <v>14.270516964365983</v>
      </c>
      <c r="F867" s="10">
        <f t="shared" ca="1" si="68"/>
        <v>-1.3643337535155882E-3</v>
      </c>
    </row>
    <row r="868" spans="1:6" x14ac:dyDescent="0.35">
      <c r="A868" s="10">
        <f t="shared" si="69"/>
        <v>52012</v>
      </c>
      <c r="B868" s="10">
        <v>7.7488404103179795E-2</v>
      </c>
      <c r="C868" s="10">
        <f t="shared" ca="1" si="65"/>
        <v>0.99542041885794263</v>
      </c>
      <c r="D868" s="10">
        <f t="shared" ca="1" si="66"/>
        <v>1.3587488717410918E-3</v>
      </c>
      <c r="E868" s="10">
        <f t="shared" ca="1" si="67"/>
        <v>14.270583478622818</v>
      </c>
      <c r="F868" s="10">
        <f t="shared" ca="1" si="68"/>
        <v>-1.3596728080157877E-3</v>
      </c>
    </row>
    <row r="869" spans="1:6" x14ac:dyDescent="0.35">
      <c r="A869" s="10">
        <f t="shared" si="69"/>
        <v>52072</v>
      </c>
      <c r="B869" s="10">
        <v>7.7998540691703394E-2</v>
      </c>
      <c r="C869" s="10">
        <f t="shared" ca="1" si="65"/>
        <v>0.99999095099196744</v>
      </c>
      <c r="D869" s="10">
        <f t="shared" ca="1" si="66"/>
        <v>1.3649876481040357E-3</v>
      </c>
      <c r="E869" s="10">
        <f t="shared" ca="1" si="67"/>
        <v>14.270494326508594</v>
      </c>
      <c r="F869" s="10">
        <f t="shared" ca="1" si="68"/>
        <v>-1.3659200923569173E-3</v>
      </c>
    </row>
    <row r="870" spans="1:6" x14ac:dyDescent="0.35">
      <c r="A870" s="10">
        <f t="shared" si="69"/>
        <v>52132</v>
      </c>
      <c r="B870" s="10">
        <v>7.76957051573718E-2</v>
      </c>
      <c r="C870" s="10">
        <f t="shared" ca="1" si="65"/>
        <v>0.99727771776752272</v>
      </c>
      <c r="D870" s="10">
        <f t="shared" ca="1" si="66"/>
        <v>1.3612840847526686E-3</v>
      </c>
      <c r="E870" s="10">
        <f t="shared" ca="1" si="67"/>
        <v>14.270547250428884</v>
      </c>
      <c r="F870" s="10">
        <f t="shared" ca="1" si="68"/>
        <v>-1.3622114736544133E-3</v>
      </c>
    </row>
    <row r="871" spans="1:6" x14ac:dyDescent="0.35">
      <c r="A871" s="10">
        <f t="shared" si="69"/>
        <v>52192</v>
      </c>
      <c r="B871" s="10">
        <v>7.6689664442053398E-2</v>
      </c>
      <c r="C871" s="10">
        <f t="shared" ca="1" si="65"/>
        <v>0.98826416821835672</v>
      </c>
      <c r="D871" s="10">
        <f t="shared" ca="1" si="66"/>
        <v>1.3489805896180571E-3</v>
      </c>
      <c r="E871" s="10">
        <f t="shared" ca="1" si="67"/>
        <v>14.270723067374357</v>
      </c>
      <c r="F871" s="10">
        <f t="shared" ca="1" si="68"/>
        <v>-1.3498912830309522E-3</v>
      </c>
    </row>
    <row r="872" spans="1:6" x14ac:dyDescent="0.35">
      <c r="A872" s="10">
        <f t="shared" si="69"/>
        <v>52252</v>
      </c>
      <c r="B872" s="10">
        <v>7.7526105786536195E-2</v>
      </c>
      <c r="C872" s="10">
        <f t="shared" ca="1" si="65"/>
        <v>0.99575820438276841</v>
      </c>
      <c r="D872" s="10">
        <f t="shared" ca="1" si="66"/>
        <v>1.3592099489824791E-3</v>
      </c>
      <c r="E872" s="10">
        <f t="shared" ca="1" si="67"/>
        <v>14.270576889829039</v>
      </c>
      <c r="F872" s="10">
        <f t="shared" ca="1" si="68"/>
        <v>-1.3601345127043402E-3</v>
      </c>
    </row>
    <row r="873" spans="1:6" x14ac:dyDescent="0.35">
      <c r="A873" s="10">
        <f t="shared" si="69"/>
        <v>52312</v>
      </c>
      <c r="B873" s="10">
        <v>7.7112092262054593E-2</v>
      </c>
      <c r="C873" s="10">
        <f t="shared" ca="1" si="65"/>
        <v>0.99204887993881807</v>
      </c>
      <c r="D873" s="10">
        <f t="shared" ca="1" si="66"/>
        <v>1.3541467211164867E-3</v>
      </c>
      <c r="E873" s="10">
        <f t="shared" ca="1" si="67"/>
        <v>14.270649243355246</v>
      </c>
      <c r="F873" s="10">
        <f t="shared" ca="1" si="68"/>
        <v>-1.3550644063347746E-3</v>
      </c>
    </row>
    <row r="874" spans="1:6" x14ac:dyDescent="0.35">
      <c r="A874" s="10">
        <f t="shared" si="69"/>
        <v>52372</v>
      </c>
      <c r="B874" s="10">
        <v>7.68876559547782E-2</v>
      </c>
      <c r="C874" s="10">
        <f t="shared" ca="1" si="65"/>
        <v>0.99003805895964192</v>
      </c>
      <c r="D874" s="10">
        <f t="shared" ca="1" si="66"/>
        <v>1.3514019504799113E-3</v>
      </c>
      <c r="E874" s="10">
        <f t="shared" ca="1" si="67"/>
        <v>14.270688466127641</v>
      </c>
      <c r="F874" s="10">
        <f t="shared" ca="1" si="68"/>
        <v>-1.3523159176132146E-3</v>
      </c>
    </row>
    <row r="875" spans="1:6" x14ac:dyDescent="0.35">
      <c r="A875" s="10">
        <f t="shared" si="69"/>
        <v>52432</v>
      </c>
      <c r="B875" s="10">
        <v>7.7781395999524494E-2</v>
      </c>
      <c r="C875" s="10">
        <f t="shared" ca="1" si="65"/>
        <v>0.99804545871467576</v>
      </c>
      <c r="D875" s="10">
        <f t="shared" ca="1" si="66"/>
        <v>1.3623320511455324E-3</v>
      </c>
      <c r="E875" s="10">
        <f t="shared" ca="1" si="67"/>
        <v>14.270532274989129</v>
      </c>
      <c r="F875" s="10">
        <f t="shared" ca="1" si="68"/>
        <v>-1.3632608691225147E-3</v>
      </c>
    </row>
    <row r="876" spans="1:6" x14ac:dyDescent="0.35">
      <c r="A876" s="10">
        <f t="shared" si="69"/>
        <v>52492</v>
      </c>
      <c r="B876" s="10">
        <v>7.7342399886657004E-2</v>
      </c>
      <c r="C876" s="10">
        <f t="shared" ca="1" si="65"/>
        <v>0.99411230456398114</v>
      </c>
      <c r="D876" s="10">
        <f t="shared" ca="1" si="66"/>
        <v>1.3569632957298344E-3</v>
      </c>
      <c r="E876" s="10">
        <f t="shared" ca="1" si="67"/>
        <v>14.27060899450402</v>
      </c>
      <c r="F876" s="10">
        <f t="shared" ca="1" si="68"/>
        <v>-1.3578848041525932E-3</v>
      </c>
    </row>
    <row r="877" spans="1:6" x14ac:dyDescent="0.35">
      <c r="A877" s="10">
        <f t="shared" si="69"/>
        <v>52552</v>
      </c>
      <c r="B877" s="10">
        <v>7.6575965490890505E-2</v>
      </c>
      <c r="C877" s="10">
        <f t="shared" ca="1" si="65"/>
        <v>0.98724549062967615</v>
      </c>
      <c r="D877" s="10">
        <f t="shared" ca="1" si="66"/>
        <v>1.3475900947095081E-3</v>
      </c>
      <c r="E877" s="10">
        <f t="shared" ca="1" si="67"/>
        <v>14.270742937546601</v>
      </c>
      <c r="F877" s="10">
        <f t="shared" ca="1" si="68"/>
        <v>-1.3484989108073434E-3</v>
      </c>
    </row>
    <row r="878" spans="1:6" x14ac:dyDescent="0.35">
      <c r="A878" s="10">
        <f t="shared" si="69"/>
        <v>52612</v>
      </c>
      <c r="B878" s="10">
        <v>7.7516308175563695E-2</v>
      </c>
      <c r="C878" s="10">
        <f t="shared" ca="1" si="65"/>
        <v>0.99567042339078726</v>
      </c>
      <c r="D878" s="10">
        <f t="shared" ca="1" si="66"/>
        <v>1.3590901279284247E-3</v>
      </c>
      <c r="E878" s="10">
        <f t="shared" ca="1" si="67"/>
        <v>14.270578602071902</v>
      </c>
      <c r="F878" s="10">
        <f t="shared" ca="1" si="68"/>
        <v>-1.3600145285738259E-3</v>
      </c>
    </row>
    <row r="879" spans="1:6" x14ac:dyDescent="0.35">
      <c r="A879" s="10">
        <f t="shared" si="69"/>
        <v>52672</v>
      </c>
      <c r="B879" s="10">
        <v>7.6339352913902495E-2</v>
      </c>
      <c r="C879" s="10">
        <f t="shared" ca="1" si="65"/>
        <v>0.98512557723634764</v>
      </c>
      <c r="D879" s="10">
        <f t="shared" ca="1" si="66"/>
        <v>1.3446964129276147E-3</v>
      </c>
      <c r="E879" s="10">
        <f t="shared" ca="1" si="67"/>
        <v>14.270784288259264</v>
      </c>
      <c r="F879" s="10">
        <f t="shared" ca="1" si="68"/>
        <v>-1.3456013284644502E-3</v>
      </c>
    </row>
    <row r="880" spans="1:6" x14ac:dyDescent="0.35">
      <c r="A880" s="10">
        <f t="shared" si="69"/>
        <v>52732</v>
      </c>
      <c r="B880" s="10">
        <v>7.6809479303794198E-2</v>
      </c>
      <c r="C880" s="10">
        <f t="shared" ca="1" si="65"/>
        <v>0.98933764086870102</v>
      </c>
      <c r="D880" s="10">
        <f t="shared" ca="1" si="66"/>
        <v>1.350445879785777E-3</v>
      </c>
      <c r="E880" s="10">
        <f t="shared" ca="1" si="67"/>
        <v>14.270702128377861</v>
      </c>
      <c r="F880" s="10">
        <f t="shared" ca="1" si="68"/>
        <v>-1.351358553593095E-3</v>
      </c>
    </row>
    <row r="881" spans="1:6" x14ac:dyDescent="0.35">
      <c r="A881" s="10">
        <f t="shared" si="69"/>
        <v>52792</v>
      </c>
      <c r="B881" s="10">
        <v>7.7374756484070106E-2</v>
      </c>
      <c r="C881" s="10">
        <f t="shared" ca="1" si="65"/>
        <v>0.99440220117510691</v>
      </c>
      <c r="D881" s="10">
        <f t="shared" ca="1" si="66"/>
        <v>1.357359004604021E-3</v>
      </c>
      <c r="E881" s="10">
        <f t="shared" ca="1" si="67"/>
        <v>14.270603339824207</v>
      </c>
      <c r="F881" s="10">
        <f t="shared" ca="1" si="68"/>
        <v>-1.3582810507973687E-3</v>
      </c>
    </row>
    <row r="882" spans="1:6" x14ac:dyDescent="0.35">
      <c r="A882" s="10">
        <f t="shared" si="69"/>
        <v>52852</v>
      </c>
      <c r="B882" s="10">
        <v>7.8368429623015698E-2</v>
      </c>
      <c r="C882" s="10">
        <f t="shared" ca="1" si="65"/>
        <v>1.0033049443118267</v>
      </c>
      <c r="D882" s="10">
        <f t="shared" ca="1" si="66"/>
        <v>1.3695112489856436E-3</v>
      </c>
      <c r="E882" s="10">
        <f t="shared" ca="1" si="67"/>
        <v>14.270429684251994</v>
      </c>
      <c r="F882" s="10">
        <f t="shared" ca="1" si="68"/>
        <v>-1.3704498865972584E-3</v>
      </c>
    </row>
    <row r="883" spans="1:6" x14ac:dyDescent="0.35">
      <c r="A883" s="10">
        <f t="shared" si="69"/>
        <v>52912</v>
      </c>
      <c r="B883" s="10">
        <v>7.8458501673404596E-2</v>
      </c>
      <c r="C883" s="10">
        <f t="shared" ca="1" si="65"/>
        <v>1.0041119383795749</v>
      </c>
      <c r="D883" s="10">
        <f t="shared" ca="1" si="66"/>
        <v>1.37061279588812E-3</v>
      </c>
      <c r="E883" s="10">
        <f t="shared" ca="1" si="67"/>
        <v>14.270413943146758</v>
      </c>
      <c r="F883" s="10">
        <f t="shared" ca="1" si="68"/>
        <v>-1.3715529447578241E-3</v>
      </c>
    </row>
    <row r="884" spans="1:6" x14ac:dyDescent="0.35">
      <c r="A884" s="10">
        <f t="shared" si="69"/>
        <v>52972</v>
      </c>
      <c r="B884" s="10">
        <v>7.7349901286923303E-2</v>
      </c>
      <c r="C884" s="10">
        <f t="shared" ca="1" si="65"/>
        <v>0.99417951282102168</v>
      </c>
      <c r="D884" s="10">
        <f t="shared" ca="1" si="66"/>
        <v>1.3570550350006946E-3</v>
      </c>
      <c r="E884" s="10">
        <f t="shared" ca="1" si="67"/>
        <v>14.270607683549839</v>
      </c>
      <c r="F884" s="10">
        <f t="shared" ca="1" si="68"/>
        <v>-1.357976668083636E-3</v>
      </c>
    </row>
    <row r="885" spans="1:6" x14ac:dyDescent="0.35">
      <c r="A885" s="10">
        <f t="shared" si="69"/>
        <v>53032</v>
      </c>
      <c r="B885" s="10">
        <v>7.6988254147321702E-2</v>
      </c>
      <c r="C885" s="10">
        <f t="shared" ca="1" si="65"/>
        <v>0.99093936124218474</v>
      </c>
      <c r="D885" s="10">
        <f t="shared" ca="1" si="66"/>
        <v>1.3526322280955822E-3</v>
      </c>
      <c r="E885" s="10">
        <f t="shared" ca="1" si="67"/>
        <v>14.270670885460513</v>
      </c>
      <c r="F885" s="10">
        <f t="shared" ca="1" si="68"/>
        <v>-1.3535478608371779E-3</v>
      </c>
    </row>
    <row r="886" spans="1:6" x14ac:dyDescent="0.35">
      <c r="A886" s="10">
        <f t="shared" si="69"/>
        <v>53092</v>
      </c>
      <c r="B886" s="10">
        <v>7.7658037516831993E-2</v>
      </c>
      <c r="C886" s="10">
        <f t="shared" ca="1" si="65"/>
        <v>0.99694023724686776</v>
      </c>
      <c r="D886" s="10">
        <f t="shared" ca="1" si="66"/>
        <v>1.3608234238419747E-3</v>
      </c>
      <c r="E886" s="10">
        <f t="shared" ca="1" si="67"/>
        <v>14.270553833273297</v>
      </c>
      <c r="F886" s="10">
        <f t="shared" ca="1" si="68"/>
        <v>-1.3617501849049897E-3</v>
      </c>
    </row>
    <row r="887" spans="1:6" x14ac:dyDescent="0.35">
      <c r="A887" s="10">
        <f t="shared" si="69"/>
        <v>53152</v>
      </c>
      <c r="B887" s="10">
        <v>7.7375424324344494E-2</v>
      </c>
      <c r="C887" s="10">
        <f t="shared" ca="1" si="65"/>
        <v>0.99440818464209035</v>
      </c>
      <c r="D887" s="10">
        <f t="shared" ca="1" si="66"/>
        <v>1.3573671720364534E-3</v>
      </c>
      <c r="E887" s="10">
        <f t="shared" ca="1" si="67"/>
        <v>14.270603223111598</v>
      </c>
      <c r="F887" s="10">
        <f t="shared" ca="1" si="68"/>
        <v>-1.3582892293310055E-3</v>
      </c>
    </row>
    <row r="888" spans="1:6" x14ac:dyDescent="0.35">
      <c r="A888" s="10">
        <f t="shared" si="69"/>
        <v>53212</v>
      </c>
      <c r="B888" s="10">
        <v>7.6310221001877801E-2</v>
      </c>
      <c r="C888" s="10">
        <f t="shared" ca="1" si="65"/>
        <v>0.98486457196240762</v>
      </c>
      <c r="D888" s="10">
        <f t="shared" ca="1" si="66"/>
        <v>1.3443401407286866E-3</v>
      </c>
      <c r="E888" s="10">
        <f t="shared" ca="1" si="67"/>
        <v>14.270789379388987</v>
      </c>
      <c r="F888" s="10">
        <f t="shared" ca="1" si="68"/>
        <v>-1.3452445766062027E-3</v>
      </c>
    </row>
    <row r="889" spans="1:6" x14ac:dyDescent="0.35">
      <c r="A889" s="10">
        <f t="shared" si="69"/>
        <v>53272</v>
      </c>
      <c r="B889" s="10">
        <v>7.7940918970900802E-2</v>
      </c>
      <c r="C889" s="10">
        <f t="shared" ca="1" si="65"/>
        <v>0.9994746933220201</v>
      </c>
      <c r="D889" s="10">
        <f t="shared" ca="1" si="66"/>
        <v>1.3642829563845576E-3</v>
      </c>
      <c r="E889" s="10">
        <f t="shared" ca="1" si="67"/>
        <v>14.270504396553264</v>
      </c>
      <c r="F889" s="10">
        <f t="shared" ca="1" si="68"/>
        <v>-1.3652144376762069E-3</v>
      </c>
    </row>
    <row r="890" spans="1:6" x14ac:dyDescent="0.35">
      <c r="A890" s="10">
        <f t="shared" si="69"/>
        <v>53332</v>
      </c>
      <c r="B890" s="10">
        <v>7.8528396789421501E-2</v>
      </c>
      <c r="C890" s="10">
        <f t="shared" ca="1" si="65"/>
        <v>1.0047381586526418</v>
      </c>
      <c r="D890" s="10">
        <f t="shared" ca="1" si="66"/>
        <v>1.3714675865608562E-3</v>
      </c>
      <c r="E890" s="10">
        <f t="shared" ca="1" si="67"/>
        <v>14.270401728188045</v>
      </c>
      <c r="F890" s="10">
        <f t="shared" ca="1" si="68"/>
        <v>-1.3724089089918799E-3</v>
      </c>
    </row>
    <row r="891" spans="1:6" x14ac:dyDescent="0.35">
      <c r="A891" s="10">
        <f t="shared" si="69"/>
        <v>53392</v>
      </c>
      <c r="B891" s="10">
        <v>7.7221291068765296E-2</v>
      </c>
      <c r="C891" s="10">
        <f t="shared" ca="1" si="65"/>
        <v>0.99302723880641641</v>
      </c>
      <c r="D891" s="10">
        <f t="shared" ca="1" si="66"/>
        <v>1.3554821809707584E-3</v>
      </c>
      <c r="E891" s="10">
        <f t="shared" ca="1" si="67"/>
        <v>14.270630159633926</v>
      </c>
      <c r="F891" s="10">
        <f t="shared" ca="1" si="68"/>
        <v>-1.3564016779440439E-3</v>
      </c>
    </row>
    <row r="892" spans="1:6" x14ac:dyDescent="0.35">
      <c r="A892" s="10">
        <f t="shared" si="69"/>
        <v>53452</v>
      </c>
      <c r="B892" s="10">
        <v>7.6523182342412302E-2</v>
      </c>
      <c r="C892" s="10">
        <f t="shared" ca="1" si="65"/>
        <v>0.98677258380103083</v>
      </c>
      <c r="D892" s="10">
        <f t="shared" ca="1" si="66"/>
        <v>1.3469445768884071E-3</v>
      </c>
      <c r="E892" s="10">
        <f t="shared" ca="1" si="67"/>
        <v>14.270752161996263</v>
      </c>
      <c r="F892" s="10">
        <f t="shared" ca="1" si="68"/>
        <v>-1.3478525221279044E-3</v>
      </c>
    </row>
    <row r="893" spans="1:6" x14ac:dyDescent="0.35">
      <c r="A893" s="10">
        <f t="shared" si="69"/>
        <v>53512</v>
      </c>
      <c r="B893" s="10">
        <v>7.7517375539825698E-2</v>
      </c>
      <c r="C893" s="10">
        <f t="shared" ca="1" si="65"/>
        <v>0.99567998636424959</v>
      </c>
      <c r="D893" s="10">
        <f t="shared" ca="1" si="66"/>
        <v>1.3591031813872008E-3</v>
      </c>
      <c r="E893" s="10">
        <f t="shared" ca="1" si="67"/>
        <v>14.270578415537976</v>
      </c>
      <c r="F893" s="10">
        <f t="shared" ca="1" si="68"/>
        <v>-1.3600275997976408E-3</v>
      </c>
    </row>
    <row r="894" spans="1:6" x14ac:dyDescent="0.35">
      <c r="A894" s="10">
        <f t="shared" si="69"/>
        <v>53572</v>
      </c>
      <c r="B894" s="10">
        <v>7.68598362759986E-2</v>
      </c>
      <c r="C894" s="10">
        <f t="shared" ca="1" si="65"/>
        <v>0.98978881054523515</v>
      </c>
      <c r="D894" s="10">
        <f t="shared" ca="1" si="66"/>
        <v>1.3510617263942462E-3</v>
      </c>
      <c r="E894" s="10">
        <f t="shared" ca="1" si="67"/>
        <v>14.270693327929825</v>
      </c>
      <c r="F894" s="10">
        <f t="shared" ca="1" si="68"/>
        <v>-1.3519752331838848E-3</v>
      </c>
    </row>
    <row r="895" spans="1:6" x14ac:dyDescent="0.35">
      <c r="A895" s="10">
        <f t="shared" si="69"/>
        <v>53632</v>
      </c>
      <c r="B895" s="10">
        <v>7.7150400086112E-2</v>
      </c>
      <c r="C895" s="10">
        <f t="shared" ca="1" si="65"/>
        <v>0.99239209613773005</v>
      </c>
      <c r="D895" s="10">
        <f t="shared" ca="1" si="66"/>
        <v>1.3546152112280017E-3</v>
      </c>
      <c r="E895" s="10">
        <f t="shared" ca="1" si="67"/>
        <v>14.270642548631551</v>
      </c>
      <c r="F895" s="10">
        <f t="shared" ca="1" si="68"/>
        <v>-1.3555335318208863E-3</v>
      </c>
    </row>
    <row r="896" spans="1:6" x14ac:dyDescent="0.35">
      <c r="A896" s="10">
        <f t="shared" si="69"/>
        <v>53692</v>
      </c>
      <c r="B896" s="10">
        <v>7.7633397217252195E-2</v>
      </c>
      <c r="C896" s="10">
        <f t="shared" ca="1" si="65"/>
        <v>0.99671947425210317</v>
      </c>
      <c r="D896" s="10">
        <f t="shared" ca="1" si="66"/>
        <v>1.360522082354121E-3</v>
      </c>
      <c r="E896" s="10">
        <f t="shared" ca="1" si="67"/>
        <v>14.270558139443159</v>
      </c>
      <c r="F896" s="10">
        <f t="shared" ca="1" si="68"/>
        <v>-1.3614484328312909E-3</v>
      </c>
    </row>
    <row r="897" spans="1:6" x14ac:dyDescent="0.35">
      <c r="A897" s="10">
        <f t="shared" si="69"/>
        <v>53752</v>
      </c>
      <c r="B897" s="10">
        <v>7.7810597820049301E-2</v>
      </c>
      <c r="C897" s="10">
        <f t="shared" ca="1" si="65"/>
        <v>0.99830709032880272</v>
      </c>
      <c r="D897" s="10">
        <f t="shared" ca="1" si="66"/>
        <v>1.3626891782988159E-3</v>
      </c>
      <c r="E897" s="10">
        <f t="shared" ca="1" si="67"/>
        <v>14.270527171642108</v>
      </c>
      <c r="F897" s="10">
        <f t="shared" ca="1" si="68"/>
        <v>-1.363618483529234E-3</v>
      </c>
    </row>
    <row r="898" spans="1:6" x14ac:dyDescent="0.35">
      <c r="A898" s="10">
        <f t="shared" si="69"/>
        <v>53812</v>
      </c>
      <c r="B898" s="10">
        <v>7.6818014638335499E-2</v>
      </c>
      <c r="C898" s="10">
        <f t="shared" ca="1" si="65"/>
        <v>0.98941411258563583</v>
      </c>
      <c r="D898" s="10">
        <f t="shared" ca="1" si="66"/>
        <v>1.350550263679393E-3</v>
      </c>
      <c r="E898" s="10">
        <f t="shared" ca="1" si="67"/>
        <v>14.270700636732021</v>
      </c>
      <c r="F898" s="10">
        <f t="shared" ca="1" si="68"/>
        <v>-1.3514630786476195E-3</v>
      </c>
    </row>
    <row r="899" spans="1:6" x14ac:dyDescent="0.35">
      <c r="A899" s="10">
        <f t="shared" si="69"/>
        <v>53872</v>
      </c>
      <c r="B899" s="10">
        <v>7.63965984244315E-2</v>
      </c>
      <c r="C899" s="10">
        <f t="shared" ref="C899:C962" ca="1" si="70">(B899-$C$2)/($C$1023-$C$2)</f>
        <v>0.9856384642773629</v>
      </c>
      <c r="D899" s="10">
        <f t="shared" ref="D899:D962" ca="1" si="71">$K$4*C899</f>
        <v>1.3453965037386005E-3</v>
      </c>
      <c r="E899" s="10">
        <f t="shared" ref="E899:E962" ca="1" si="72">$J$6*(1-D899)</f>
        <v>14.270774283961575</v>
      </c>
      <c r="F899" s="10">
        <f t="shared" ref="F899:F962" ca="1" si="73">LN(E899/$J$6)</f>
        <v>-1.3463023621983813E-3</v>
      </c>
    </row>
    <row r="900" spans="1:6" x14ac:dyDescent="0.35">
      <c r="A900" s="10">
        <f t="shared" ref="A900:A963" si="74">A899+60</f>
        <v>53932</v>
      </c>
      <c r="B900" s="10">
        <v>7.8146574177669098E-2</v>
      </c>
      <c r="C900" s="10">
        <f t="shared" ca="1" si="70"/>
        <v>1.0013172463797892</v>
      </c>
      <c r="D900" s="10">
        <f t="shared" ca="1" si="71"/>
        <v>1.3667980413084124E-3</v>
      </c>
      <c r="E900" s="10">
        <f t="shared" ca="1" si="72"/>
        <v>14.270468455989702</v>
      </c>
      <c r="F900" s="10">
        <f t="shared" ca="1" si="73"/>
        <v>-1.3677329617465947E-3</v>
      </c>
    </row>
    <row r="901" spans="1:6" x14ac:dyDescent="0.35">
      <c r="A901" s="10">
        <f t="shared" si="74"/>
        <v>53992</v>
      </c>
      <c r="B901" s="10">
        <v>7.7401499919828698E-2</v>
      </c>
      <c r="C901" s="10">
        <f t="shared" ca="1" si="70"/>
        <v>0.99464180706744765</v>
      </c>
      <c r="D901" s="10">
        <f t="shared" ca="1" si="71"/>
        <v>1.3576860666470662E-3</v>
      </c>
      <c r="E901" s="10">
        <f t="shared" ca="1" si="72"/>
        <v>14.270598666107611</v>
      </c>
      <c r="F901" s="10">
        <f t="shared" ca="1" si="73"/>
        <v>-1.3586085574380181E-3</v>
      </c>
    </row>
    <row r="902" spans="1:6" x14ac:dyDescent="0.35">
      <c r="A902" s="10">
        <f t="shared" si="74"/>
        <v>54052</v>
      </c>
      <c r="B902" s="10">
        <v>7.6663214945179303E-2</v>
      </c>
      <c r="C902" s="10">
        <f t="shared" ca="1" si="70"/>
        <v>0.98802719585034504</v>
      </c>
      <c r="D902" s="10">
        <f t="shared" ca="1" si="71"/>
        <v>1.348657122335721E-3</v>
      </c>
      <c r="E902" s="10">
        <f t="shared" ca="1" si="72"/>
        <v>14.270727689721822</v>
      </c>
      <c r="F902" s="10">
        <f t="shared" ca="1" si="73"/>
        <v>-1.3495673788604958E-3</v>
      </c>
    </row>
    <row r="903" spans="1:6" x14ac:dyDescent="0.35">
      <c r="A903" s="10">
        <f t="shared" si="74"/>
        <v>54112</v>
      </c>
      <c r="B903" s="10">
        <v>7.7450866356712403E-2</v>
      </c>
      <c r="C903" s="10">
        <f t="shared" ca="1" si="70"/>
        <v>0.99508410211390241</v>
      </c>
      <c r="D903" s="10">
        <f t="shared" ca="1" si="71"/>
        <v>1.3582897993854768E-3</v>
      </c>
      <c r="E903" s="10">
        <f t="shared" ca="1" si="72"/>
        <v>14.27059003876678</v>
      </c>
      <c r="F903" s="10">
        <f t="shared" ca="1" si="73"/>
        <v>-1.3592131111530258E-3</v>
      </c>
    </row>
    <row r="904" spans="1:6" x14ac:dyDescent="0.35">
      <c r="A904" s="10">
        <f t="shared" si="74"/>
        <v>54172</v>
      </c>
      <c r="B904" s="10">
        <v>7.7598797798532695E-2</v>
      </c>
      <c r="C904" s="10">
        <f t="shared" ca="1" si="70"/>
        <v>0.9964094832445306</v>
      </c>
      <c r="D904" s="10">
        <f t="shared" ca="1" si="71"/>
        <v>1.3600989446287844E-3</v>
      </c>
      <c r="E904" s="10">
        <f t="shared" ca="1" si="72"/>
        <v>14.270564186081254</v>
      </c>
      <c r="F904" s="10">
        <f t="shared" ca="1" si="73"/>
        <v>-1.3610247187231209E-3</v>
      </c>
    </row>
    <row r="905" spans="1:6" x14ac:dyDescent="0.35">
      <c r="A905" s="10">
        <f t="shared" si="74"/>
        <v>54232</v>
      </c>
      <c r="B905" s="10">
        <v>7.7471724534039804E-2</v>
      </c>
      <c r="C905" s="10">
        <f t="shared" ca="1" si="70"/>
        <v>0.99527097945592558</v>
      </c>
      <c r="D905" s="10">
        <f t="shared" ca="1" si="71"/>
        <v>1.3585448869573385E-3</v>
      </c>
      <c r="E905" s="10">
        <f t="shared" ca="1" si="72"/>
        <v>14.270586393565379</v>
      </c>
      <c r="F905" s="10">
        <f t="shared" ca="1" si="73"/>
        <v>-1.3594685457116035E-3</v>
      </c>
    </row>
    <row r="906" spans="1:6" x14ac:dyDescent="0.35">
      <c r="A906" s="10">
        <f t="shared" si="74"/>
        <v>54292</v>
      </c>
      <c r="B906" s="10">
        <v>7.7624496038644394E-2</v>
      </c>
      <c r="C906" s="10">
        <f t="shared" ca="1" si="70"/>
        <v>0.99663972478152441</v>
      </c>
      <c r="D906" s="10">
        <f t="shared" ca="1" si="71"/>
        <v>1.3604132243267809E-3</v>
      </c>
      <c r="E906" s="10">
        <f t="shared" ca="1" si="72"/>
        <v>14.270559695024369</v>
      </c>
      <c r="F906" s="10">
        <f t="shared" ca="1" si="73"/>
        <v>-1.361339426504339E-3</v>
      </c>
    </row>
    <row r="907" spans="1:6" x14ac:dyDescent="0.35">
      <c r="A907" s="10">
        <f t="shared" si="74"/>
        <v>54352</v>
      </c>
      <c r="B907" s="10">
        <v>7.7432618891179597E-2</v>
      </c>
      <c r="C907" s="10">
        <f t="shared" ca="1" si="70"/>
        <v>0.99492061525673814</v>
      </c>
      <c r="D907" s="10">
        <f t="shared" ca="1" si="71"/>
        <v>1.3580666398254476E-3</v>
      </c>
      <c r="E907" s="10">
        <f t="shared" ca="1" si="72"/>
        <v>14.270593227716894</v>
      </c>
      <c r="F907" s="10">
        <f t="shared" ca="1" si="73"/>
        <v>-1.3589896480903079E-3</v>
      </c>
    </row>
    <row r="908" spans="1:6" x14ac:dyDescent="0.35">
      <c r="A908" s="10">
        <f t="shared" si="74"/>
        <v>54412</v>
      </c>
      <c r="B908" s="10">
        <v>7.7134426166378306E-2</v>
      </c>
      <c r="C908" s="10">
        <f t="shared" ca="1" si="70"/>
        <v>0.99224897895089881</v>
      </c>
      <c r="D908" s="10">
        <f t="shared" ca="1" si="71"/>
        <v>1.354419856267977E-3</v>
      </c>
      <c r="E908" s="10">
        <f t="shared" ca="1" si="72"/>
        <v>14.27064534025393</v>
      </c>
      <c r="F908" s="10">
        <f t="shared" ca="1" si="73"/>
        <v>-1.3553379118902739E-3</v>
      </c>
    </row>
    <row r="909" spans="1:6" x14ac:dyDescent="0.35">
      <c r="A909" s="10">
        <f t="shared" si="74"/>
        <v>54472</v>
      </c>
      <c r="B909" s="10">
        <v>7.7128855869003601E-2</v>
      </c>
      <c r="C909" s="10">
        <f t="shared" ca="1" si="70"/>
        <v>0.99219907227155069</v>
      </c>
      <c r="D909" s="10">
        <f t="shared" ca="1" si="71"/>
        <v>1.3543517336506669E-3</v>
      </c>
      <c r="E909" s="10">
        <f t="shared" ca="1" si="72"/>
        <v>14.270646313726132</v>
      </c>
      <c r="F909" s="10">
        <f t="shared" ca="1" si="73"/>
        <v>-1.3552696968835128E-3</v>
      </c>
    </row>
    <row r="910" spans="1:6" x14ac:dyDescent="0.35">
      <c r="A910" s="10">
        <f t="shared" si="74"/>
        <v>54532</v>
      </c>
      <c r="B910" s="10">
        <v>7.7693588935231997E-2</v>
      </c>
      <c r="C910" s="10">
        <f t="shared" ca="1" si="70"/>
        <v>0.9972587576272185</v>
      </c>
      <c r="D910" s="10">
        <f t="shared" ca="1" si="71"/>
        <v>1.3612582041611534E-3</v>
      </c>
      <c r="E910" s="10">
        <f t="shared" ca="1" si="72"/>
        <v>14.270547620262537</v>
      </c>
      <c r="F910" s="10">
        <f t="shared" ca="1" si="73"/>
        <v>-1.3621855577843284E-3</v>
      </c>
    </row>
    <row r="911" spans="1:6" x14ac:dyDescent="0.35">
      <c r="A911" s="10">
        <f t="shared" si="74"/>
        <v>54592</v>
      </c>
      <c r="B911" s="10">
        <v>7.6122257651605296E-2</v>
      </c>
      <c r="C911" s="10">
        <f t="shared" ca="1" si="70"/>
        <v>0.98318052782253174</v>
      </c>
      <c r="D911" s="10">
        <f t="shared" ca="1" si="71"/>
        <v>1.3420414204777559E-3</v>
      </c>
      <c r="E911" s="10">
        <f t="shared" ca="1" si="72"/>
        <v>14.270822228101371</v>
      </c>
      <c r="F911" s="10">
        <f t="shared" ca="1" si="73"/>
        <v>-1.3429427645825869E-3</v>
      </c>
    </row>
    <row r="912" spans="1:6" x14ac:dyDescent="0.35">
      <c r="A912" s="10">
        <f t="shared" si="74"/>
        <v>54652</v>
      </c>
      <c r="B912" s="10">
        <v>7.7992887249124496E-2</v>
      </c>
      <c r="C912" s="10">
        <f t="shared" ca="1" si="70"/>
        <v>0.99994029937913276</v>
      </c>
      <c r="D912" s="10">
        <f t="shared" ca="1" si="71"/>
        <v>1.3649185086525163E-3</v>
      </c>
      <c r="E912" s="10">
        <f t="shared" ca="1" si="72"/>
        <v>14.270495314511354</v>
      </c>
      <c r="F912" s="10">
        <f t="shared" ca="1" si="73"/>
        <v>-1.3658508584043234E-3</v>
      </c>
    </row>
    <row r="913" spans="1:6" x14ac:dyDescent="0.35">
      <c r="A913" s="10">
        <f t="shared" si="74"/>
        <v>54712</v>
      </c>
      <c r="B913" s="10">
        <v>7.6952202743913206E-2</v>
      </c>
      <c r="C913" s="10">
        <f t="shared" ca="1" si="70"/>
        <v>0.99061636128205222</v>
      </c>
      <c r="D913" s="10">
        <f t="shared" ca="1" si="71"/>
        <v>1.3521913331500015E-3</v>
      </c>
      <c r="E913" s="10">
        <f t="shared" ca="1" si="72"/>
        <v>14.270677185849285</v>
      </c>
      <c r="F913" s="10">
        <f t="shared" ca="1" si="73"/>
        <v>-1.3531063688126102E-3</v>
      </c>
    </row>
    <row r="914" spans="1:6" x14ac:dyDescent="0.35">
      <c r="A914" s="10">
        <f t="shared" si="74"/>
        <v>54772</v>
      </c>
      <c r="B914" s="10">
        <v>7.71288828002894E-2</v>
      </c>
      <c r="C914" s="10">
        <f t="shared" ca="1" si="70"/>
        <v>0.99219931356047197</v>
      </c>
      <c r="D914" s="10">
        <f t="shared" ca="1" si="71"/>
        <v>1.3543520630100443E-3</v>
      </c>
      <c r="E914" s="10">
        <f t="shared" ca="1" si="72"/>
        <v>14.270646309019586</v>
      </c>
      <c r="F914" s="10">
        <f t="shared" ca="1" si="73"/>
        <v>-1.3552700266896149E-3</v>
      </c>
    </row>
    <row r="915" spans="1:6" x14ac:dyDescent="0.35">
      <c r="A915" s="10">
        <f t="shared" si="74"/>
        <v>54832</v>
      </c>
      <c r="B915" s="10">
        <v>7.6896117092024596E-2</v>
      </c>
      <c r="C915" s="10">
        <f t="shared" ca="1" si="70"/>
        <v>0.99011386591124084</v>
      </c>
      <c r="D915" s="10">
        <f t="shared" ca="1" si="71"/>
        <v>1.3515054269688438E-3</v>
      </c>
      <c r="E915" s="10">
        <f t="shared" ca="1" si="72"/>
        <v>14.270686987448615</v>
      </c>
      <c r="F915" s="10">
        <f t="shared" ca="1" si="73"/>
        <v>-1.3524195341350781E-3</v>
      </c>
    </row>
    <row r="916" spans="1:6" x14ac:dyDescent="0.35">
      <c r="A916" s="10">
        <f t="shared" si="74"/>
        <v>54892</v>
      </c>
      <c r="B916" s="10">
        <v>7.7973047808746407E-2</v>
      </c>
      <c r="C916" s="10">
        <f t="shared" ca="1" si="70"/>
        <v>0.99976254933765552</v>
      </c>
      <c r="D916" s="10">
        <f t="shared" ca="1" si="71"/>
        <v>1.3646758798458998E-3</v>
      </c>
      <c r="E916" s="10">
        <f t="shared" ca="1" si="72"/>
        <v>14.270498781677</v>
      </c>
      <c r="F916" s="10">
        <f t="shared" ca="1" si="73"/>
        <v>-1.3656078980061632E-3</v>
      </c>
    </row>
    <row r="917" spans="1:6" x14ac:dyDescent="0.35">
      <c r="A917" s="10">
        <f t="shared" si="74"/>
        <v>54952</v>
      </c>
      <c r="B917" s="10">
        <v>7.7474046541722102E-2</v>
      </c>
      <c r="C917" s="10">
        <f t="shared" ca="1" si="70"/>
        <v>0.99529178331702106</v>
      </c>
      <c r="D917" s="10">
        <f t="shared" ca="1" si="71"/>
        <v>1.3585732842277339E-3</v>
      </c>
      <c r="E917" s="10">
        <f t="shared" ca="1" si="72"/>
        <v>14.270585987768385</v>
      </c>
      <c r="F917" s="10">
        <f t="shared" ca="1" si="73"/>
        <v>-1.3594969816138809E-3</v>
      </c>
    </row>
    <row r="918" spans="1:6" x14ac:dyDescent="0.35">
      <c r="A918" s="10">
        <f t="shared" si="74"/>
        <v>55012</v>
      </c>
      <c r="B918" s="10">
        <v>7.8250920846007294E-2</v>
      </c>
      <c r="C918" s="10">
        <f t="shared" ca="1" si="70"/>
        <v>1.0022521328620515</v>
      </c>
      <c r="D918" s="10">
        <f t="shared" ca="1" si="71"/>
        <v>1.3680741613567005E-3</v>
      </c>
      <c r="E918" s="10">
        <f t="shared" ca="1" si="72"/>
        <v>14.270450220234213</v>
      </c>
      <c r="F918" s="10">
        <f t="shared" ca="1" si="73"/>
        <v>-1.3690108291969784E-3</v>
      </c>
    </row>
    <row r="919" spans="1:6" x14ac:dyDescent="0.35">
      <c r="A919" s="10">
        <f t="shared" si="74"/>
        <v>55072</v>
      </c>
      <c r="B919" s="10">
        <v>7.8131106691498795E-2</v>
      </c>
      <c r="C919" s="10">
        <f t="shared" ca="1" si="70"/>
        <v>1.0011786665481042</v>
      </c>
      <c r="D919" s="10">
        <f t="shared" ca="1" si="71"/>
        <v>1.3666088798381622E-3</v>
      </c>
      <c r="E919" s="10">
        <f t="shared" ca="1" si="72"/>
        <v>14.270471159107112</v>
      </c>
      <c r="F919" s="10">
        <f t="shared" ca="1" si="73"/>
        <v>-1.3675435413949902E-3</v>
      </c>
    </row>
    <row r="920" spans="1:6" x14ac:dyDescent="0.35">
      <c r="A920" s="10">
        <f t="shared" si="74"/>
        <v>55132</v>
      </c>
      <c r="B920" s="10">
        <v>7.7670412364790303E-2</v>
      </c>
      <c r="C920" s="10">
        <f t="shared" ca="1" si="70"/>
        <v>0.99705110880856229</v>
      </c>
      <c r="D920" s="10">
        <f t="shared" ca="1" si="71"/>
        <v>1.3609747635236877E-3</v>
      </c>
      <c r="E920" s="10">
        <f t="shared" ca="1" si="72"/>
        <v>14.270551670629246</v>
      </c>
      <c r="F920" s="10">
        <f t="shared" ca="1" si="73"/>
        <v>-1.3619017308253707E-3</v>
      </c>
    </row>
    <row r="921" spans="1:6" x14ac:dyDescent="0.35">
      <c r="A921" s="10">
        <f t="shared" si="74"/>
        <v>55192</v>
      </c>
      <c r="B921" s="10">
        <v>7.8059465893880603E-2</v>
      </c>
      <c r="C921" s="10">
        <f t="shared" ca="1" si="70"/>
        <v>1.0005368059660809</v>
      </c>
      <c r="D921" s="10">
        <f t="shared" ca="1" si="71"/>
        <v>1.3657327401437004E-3</v>
      </c>
      <c r="E921" s="10">
        <f t="shared" ca="1" si="72"/>
        <v>14.270483679143345</v>
      </c>
      <c r="F921" s="10">
        <f t="shared" ca="1" si="73"/>
        <v>-1.3666662031065688E-3</v>
      </c>
    </row>
    <row r="922" spans="1:6" x14ac:dyDescent="0.35">
      <c r="A922" s="10">
        <f t="shared" si="74"/>
        <v>55252</v>
      </c>
      <c r="B922" s="10">
        <v>7.6591344170990103E-2</v>
      </c>
      <c r="C922" s="10">
        <f t="shared" ca="1" si="70"/>
        <v>0.98738327480974752</v>
      </c>
      <c r="D922" s="10">
        <f t="shared" ca="1" si="71"/>
        <v>1.3477781701153055E-3</v>
      </c>
      <c r="E922" s="10">
        <f t="shared" ca="1" si="72"/>
        <v>14.270740249949052</v>
      </c>
      <c r="F922" s="10">
        <f t="shared" ca="1" si="73"/>
        <v>-1.3486872400214418E-3</v>
      </c>
    </row>
    <row r="923" spans="1:6" x14ac:dyDescent="0.35">
      <c r="A923" s="10">
        <f t="shared" si="74"/>
        <v>55312</v>
      </c>
      <c r="B923" s="10">
        <v>7.8311526780464893E-2</v>
      </c>
      <c r="C923" s="10">
        <f t="shared" ca="1" si="70"/>
        <v>1.0027951273799565</v>
      </c>
      <c r="D923" s="10">
        <f t="shared" ca="1" si="71"/>
        <v>1.3688153488736407E-3</v>
      </c>
      <c r="E923" s="10">
        <f t="shared" ca="1" si="72"/>
        <v>14.270439628664594</v>
      </c>
      <c r="F923" s="10">
        <f t="shared" ca="1" si="73"/>
        <v>-1.3697530323780569E-3</v>
      </c>
    </row>
    <row r="924" spans="1:6" x14ac:dyDescent="0.35">
      <c r="A924" s="10">
        <f t="shared" si="74"/>
        <v>55372</v>
      </c>
      <c r="B924" s="10">
        <v>7.6656096767179993E-2</v>
      </c>
      <c r="C924" s="10">
        <f t="shared" ca="1" si="70"/>
        <v>0.98796342104568791</v>
      </c>
      <c r="D924" s="10">
        <f t="shared" ca="1" si="71"/>
        <v>1.3485700697273642E-3</v>
      </c>
      <c r="E924" s="10">
        <f t="shared" ca="1" si="72"/>
        <v>14.270728933703596</v>
      </c>
      <c r="F924" s="10">
        <f t="shared" ca="1" si="73"/>
        <v>-1.3494802086932791E-3</v>
      </c>
    </row>
    <row r="925" spans="1:6" x14ac:dyDescent="0.35">
      <c r="A925" s="10">
        <f t="shared" si="74"/>
        <v>55432</v>
      </c>
      <c r="B925" s="10">
        <v>7.6332447890920696E-2</v>
      </c>
      <c r="C925" s="10">
        <f t="shared" ca="1" si="70"/>
        <v>0.98506371217876409</v>
      </c>
      <c r="D925" s="10">
        <f t="shared" ca="1" si="71"/>
        <v>1.3446119671240131E-3</v>
      </c>
      <c r="E925" s="10">
        <f t="shared" ca="1" si="72"/>
        <v>14.270785494989797</v>
      </c>
      <c r="F925" s="10">
        <f t="shared" ca="1" si="73"/>
        <v>-1.3455167689575829E-3</v>
      </c>
    </row>
    <row r="926" spans="1:6" x14ac:dyDescent="0.35">
      <c r="A926" s="10">
        <f t="shared" si="74"/>
        <v>55492</v>
      </c>
      <c r="B926" s="10">
        <v>7.6589836311453802E-2</v>
      </c>
      <c r="C926" s="10">
        <f t="shared" ca="1" si="70"/>
        <v>0.98736976525050535</v>
      </c>
      <c r="D926" s="10">
        <f t="shared" ca="1" si="71"/>
        <v>1.3477597295669399E-3</v>
      </c>
      <c r="E926" s="10">
        <f t="shared" ca="1" si="72"/>
        <v>14.270740513464489</v>
      </c>
      <c r="F926" s="10">
        <f t="shared" ca="1" si="73"/>
        <v>-1.3486687745858795E-3</v>
      </c>
    </row>
    <row r="927" spans="1:6" x14ac:dyDescent="0.35">
      <c r="A927" s="10">
        <f t="shared" si="74"/>
        <v>55552</v>
      </c>
      <c r="B927" s="10">
        <v>7.6472482102936806E-2</v>
      </c>
      <c r="C927" s="10">
        <f t="shared" ca="1" si="70"/>
        <v>0.98631833864603002</v>
      </c>
      <c r="D927" s="10">
        <f t="shared" ca="1" si="71"/>
        <v>1.346324532251831E-3</v>
      </c>
      <c r="E927" s="10">
        <f t="shared" ca="1" si="72"/>
        <v>14.270761022434121</v>
      </c>
      <c r="F927" s="10">
        <f t="shared" ca="1" si="73"/>
        <v>-1.3472316413918163E-3</v>
      </c>
    </row>
    <row r="928" spans="1:6" x14ac:dyDescent="0.35">
      <c r="A928" s="10">
        <f t="shared" si="74"/>
        <v>55612</v>
      </c>
      <c r="B928" s="10">
        <v>7.71059232484749E-2</v>
      </c>
      <c r="C928" s="10">
        <f t="shared" ca="1" si="70"/>
        <v>0.99199360910462286</v>
      </c>
      <c r="D928" s="10">
        <f t="shared" ca="1" si="71"/>
        <v>1.3540712764278104E-3</v>
      </c>
      <c r="E928" s="10">
        <f t="shared" ca="1" si="72"/>
        <v>14.270650321459845</v>
      </c>
      <c r="F928" s="10">
        <f t="shared" ca="1" si="73"/>
        <v>-1.3549888593473115E-3</v>
      </c>
    </row>
    <row r="929" spans="1:6" x14ac:dyDescent="0.35">
      <c r="A929" s="10">
        <f t="shared" si="74"/>
        <v>55672</v>
      </c>
      <c r="B929" s="10">
        <v>7.7000580750989298E-2</v>
      </c>
      <c r="C929" s="10">
        <f t="shared" ca="1" si="70"/>
        <v>0.99104980056262082</v>
      </c>
      <c r="D929" s="10">
        <f t="shared" ca="1" si="71"/>
        <v>1.3527829777679776E-3</v>
      </c>
      <c r="E929" s="10">
        <f t="shared" ca="1" si="72"/>
        <v>14.270668731247694</v>
      </c>
      <c r="F929" s="10">
        <f t="shared" ca="1" si="73"/>
        <v>-1.3536988147060359E-3</v>
      </c>
    </row>
    <row r="930" spans="1:6" x14ac:dyDescent="0.35">
      <c r="A930" s="10">
        <f t="shared" si="74"/>
        <v>55732</v>
      </c>
      <c r="B930" s="10">
        <v>7.6973998281995901E-2</v>
      </c>
      <c r="C930" s="10">
        <f t="shared" ca="1" si="70"/>
        <v>0.99081163684045437</v>
      </c>
      <c r="D930" s="10">
        <f t="shared" ca="1" si="71"/>
        <v>1.3524578842872203E-3</v>
      </c>
      <c r="E930" s="10">
        <f t="shared" ca="1" si="72"/>
        <v>14.270673376833535</v>
      </c>
      <c r="F930" s="10">
        <f t="shared" ca="1" si="73"/>
        <v>-1.3533732809015589E-3</v>
      </c>
    </row>
    <row r="931" spans="1:6" x14ac:dyDescent="0.35">
      <c r="A931" s="10">
        <f t="shared" si="74"/>
        <v>55792</v>
      </c>
      <c r="B931" s="10">
        <v>7.6947276350646396E-2</v>
      </c>
      <c r="C931" s="10">
        <f t="shared" ca="1" si="70"/>
        <v>0.99057222361532271</v>
      </c>
      <c r="D931" s="10">
        <f t="shared" ca="1" si="71"/>
        <v>1.3521310852349156E-3</v>
      </c>
      <c r="E931" s="10">
        <f t="shared" ca="1" si="72"/>
        <v>14.270678046791993</v>
      </c>
      <c r="F931" s="10">
        <f t="shared" ca="1" si="73"/>
        <v>-1.3530460393223124E-3</v>
      </c>
    </row>
    <row r="932" spans="1:6" x14ac:dyDescent="0.35">
      <c r="A932" s="10">
        <f t="shared" si="74"/>
        <v>55852</v>
      </c>
      <c r="B932" s="10">
        <v>7.6841862569638403E-2</v>
      </c>
      <c r="C932" s="10">
        <f t="shared" ca="1" si="70"/>
        <v>0.98962777641372035</v>
      </c>
      <c r="D932" s="10">
        <f t="shared" ca="1" si="71"/>
        <v>1.3508419148047285E-3</v>
      </c>
      <c r="E932" s="10">
        <f t="shared" ca="1" si="72"/>
        <v>14.270696469037439</v>
      </c>
      <c r="F932" s="10">
        <f t="shared" ca="1" si="73"/>
        <v>-1.3517551242378176E-3</v>
      </c>
    </row>
    <row r="933" spans="1:6" x14ac:dyDescent="0.35">
      <c r="A933" s="10">
        <f t="shared" si="74"/>
        <v>55912</v>
      </c>
      <c r="B933" s="10">
        <v>7.6868361654319206E-2</v>
      </c>
      <c r="C933" s="10">
        <f t="shared" ca="1" si="70"/>
        <v>0.98986519306012555</v>
      </c>
      <c r="D933" s="10">
        <f t="shared" ca="1" si="71"/>
        <v>1.3511659885270715E-3</v>
      </c>
      <c r="E933" s="10">
        <f t="shared" ca="1" si="72"/>
        <v>14.270691838023948</v>
      </c>
      <c r="F933" s="10">
        <f t="shared" ca="1" si="73"/>
        <v>-1.3520796363773024E-3</v>
      </c>
    </row>
    <row r="934" spans="1:6" x14ac:dyDescent="0.35">
      <c r="A934" s="10">
        <f t="shared" si="74"/>
        <v>55972</v>
      </c>
      <c r="B934" s="10">
        <v>7.8553191773203898E-2</v>
      </c>
      <c r="C934" s="10">
        <f t="shared" ca="1" si="70"/>
        <v>1.0049603075294125</v>
      </c>
      <c r="D934" s="10">
        <f t="shared" ca="1" si="71"/>
        <v>1.3717708197776481E-3</v>
      </c>
      <c r="E934" s="10">
        <f t="shared" ca="1" si="72"/>
        <v>14.270397394985377</v>
      </c>
      <c r="F934" s="10">
        <f t="shared" ca="1" si="73"/>
        <v>-1.3727125587004096E-3</v>
      </c>
    </row>
    <row r="935" spans="1:6" x14ac:dyDescent="0.35">
      <c r="A935" s="10">
        <f t="shared" si="74"/>
        <v>56032</v>
      </c>
      <c r="B935" s="10">
        <v>7.7348729150334805E-2</v>
      </c>
      <c r="C935" s="10">
        <f t="shared" ca="1" si="70"/>
        <v>0.9941690111474234</v>
      </c>
      <c r="D935" s="10">
        <f t="shared" ca="1" si="71"/>
        <v>1.357040700216233E-3</v>
      </c>
      <c r="E935" s="10">
        <f t="shared" ca="1" si="72"/>
        <v>14.27060788839391</v>
      </c>
      <c r="F935" s="10">
        <f t="shared" ca="1" si="73"/>
        <v>-1.3579623138197424E-3</v>
      </c>
    </row>
    <row r="936" spans="1:6" x14ac:dyDescent="0.35">
      <c r="A936" s="10">
        <f t="shared" si="74"/>
        <v>56092</v>
      </c>
      <c r="B936" s="10">
        <v>7.8876864182708506E-2</v>
      </c>
      <c r="C936" s="10">
        <f t="shared" ca="1" si="70"/>
        <v>1.0078602272407577</v>
      </c>
      <c r="D936" s="10">
        <f t="shared" ca="1" si="71"/>
        <v>1.3757292101836344E-3</v>
      </c>
      <c r="E936" s="10">
        <f t="shared" ca="1" si="72"/>
        <v>14.270340829586475</v>
      </c>
      <c r="F936" s="10">
        <f t="shared" ca="1" si="73"/>
        <v>-1.3766763944258133E-3</v>
      </c>
    </row>
    <row r="937" spans="1:6" x14ac:dyDescent="0.35">
      <c r="A937" s="10">
        <f t="shared" si="74"/>
        <v>56152</v>
      </c>
      <c r="B937" s="10">
        <v>7.8216115013741094E-2</v>
      </c>
      <c r="C937" s="10">
        <f t="shared" ca="1" si="70"/>
        <v>1.001940292507129</v>
      </c>
      <c r="D937" s="10">
        <f t="shared" ca="1" si="71"/>
        <v>1.3676484992722312E-3</v>
      </c>
      <c r="E937" s="10">
        <f t="shared" ca="1" si="72"/>
        <v>14.2704563029454</v>
      </c>
      <c r="F937" s="10">
        <f t="shared" ca="1" si="73"/>
        <v>-1.3685845840682804E-3</v>
      </c>
    </row>
    <row r="938" spans="1:6" x14ac:dyDescent="0.35">
      <c r="A938" s="10">
        <f t="shared" si="74"/>
        <v>56212</v>
      </c>
      <c r="B938" s="10">
        <v>7.7406286446355402E-2</v>
      </c>
      <c r="C938" s="10">
        <f t="shared" ca="1" si="70"/>
        <v>0.99468469160816253</v>
      </c>
      <c r="D938" s="10">
        <f t="shared" ca="1" si="71"/>
        <v>1.357744604045142E-3</v>
      </c>
      <c r="E938" s="10">
        <f t="shared" ca="1" si="72"/>
        <v>14.270597829608194</v>
      </c>
      <c r="F938" s="10">
        <f t="shared" ca="1" si="73"/>
        <v>-1.3586671744212351E-3</v>
      </c>
    </row>
    <row r="939" spans="1:6" x14ac:dyDescent="0.35">
      <c r="A939" s="10">
        <f t="shared" si="74"/>
        <v>56272</v>
      </c>
      <c r="B939" s="10">
        <v>7.7694864413280801E-2</v>
      </c>
      <c r="C939" s="10">
        <f t="shared" ca="1" si="70"/>
        <v>0.99727018518120991</v>
      </c>
      <c r="D939" s="10">
        <f t="shared" ca="1" si="71"/>
        <v>1.3612738027723517E-3</v>
      </c>
      <c r="E939" s="10">
        <f t="shared" ca="1" si="72"/>
        <v>14.270547397358381</v>
      </c>
      <c r="F939" s="10">
        <f t="shared" ca="1" si="73"/>
        <v>-1.3622011776584235E-3</v>
      </c>
    </row>
    <row r="940" spans="1:6" x14ac:dyDescent="0.35">
      <c r="A940" s="10">
        <f t="shared" si="74"/>
        <v>56332</v>
      </c>
      <c r="B940" s="10">
        <v>7.7971875926970094E-2</v>
      </c>
      <c r="C940" s="10">
        <f t="shared" ca="1" si="70"/>
        <v>0.99975204994702871</v>
      </c>
      <c r="D940" s="10">
        <f t="shared" ca="1" si="71"/>
        <v>1.3646615481776943E-3</v>
      </c>
      <c r="E940" s="10">
        <f t="shared" ca="1" si="72"/>
        <v>14.270498986476539</v>
      </c>
      <c r="F940" s="10">
        <f t="shared" ca="1" si="73"/>
        <v>-1.3655935467531606E-3</v>
      </c>
    </row>
    <row r="941" spans="1:6" x14ac:dyDescent="0.35">
      <c r="A941" s="10">
        <f t="shared" si="74"/>
        <v>56392</v>
      </c>
      <c r="B941" s="10">
        <v>7.8157766148876498E-2</v>
      </c>
      <c r="C941" s="10">
        <f t="shared" ca="1" si="70"/>
        <v>1.0014175200421715</v>
      </c>
      <c r="D941" s="10">
        <f t="shared" ca="1" si="71"/>
        <v>1.3669349148575643E-3</v>
      </c>
      <c r="E941" s="10">
        <f t="shared" ca="1" si="72"/>
        <v>14.270466500066686</v>
      </c>
      <c r="F941" s="10">
        <f t="shared" ca="1" si="73"/>
        <v>-1.3678700226396961E-3</v>
      </c>
    </row>
    <row r="942" spans="1:6" x14ac:dyDescent="0.35">
      <c r="A942" s="10">
        <f t="shared" si="74"/>
        <v>56452</v>
      </c>
      <c r="B942" s="10">
        <v>7.6892234519475106E-2</v>
      </c>
      <c r="C942" s="10">
        <f t="shared" ca="1" si="70"/>
        <v>0.99007908028127567</v>
      </c>
      <c r="D942" s="10">
        <f t="shared" ca="1" si="71"/>
        <v>1.3514579445839414E-3</v>
      </c>
      <c r="E942" s="10">
        <f t="shared" ca="1" si="72"/>
        <v>14.270687665971895</v>
      </c>
      <c r="F942" s="10">
        <f t="shared" ca="1" si="73"/>
        <v>-1.3523719874917477E-3</v>
      </c>
    </row>
    <row r="943" spans="1:6" x14ac:dyDescent="0.35">
      <c r="A943" s="10">
        <f t="shared" si="74"/>
        <v>56512</v>
      </c>
      <c r="B943" s="10">
        <v>7.7735802561855402E-2</v>
      </c>
      <c r="C943" s="10">
        <f t="shared" ca="1" si="70"/>
        <v>0.99763696758376053</v>
      </c>
      <c r="D943" s="10">
        <f t="shared" ca="1" si="71"/>
        <v>1.3617744607518332E-3</v>
      </c>
      <c r="E943" s="10">
        <f t="shared" ca="1" si="72"/>
        <v>14.270540242955855</v>
      </c>
      <c r="F943" s="10">
        <f t="shared" ca="1" si="73"/>
        <v>-1.362702518225222E-3</v>
      </c>
    </row>
    <row r="944" spans="1:6" x14ac:dyDescent="0.35">
      <c r="A944" s="10">
        <f t="shared" si="74"/>
        <v>56572</v>
      </c>
      <c r="B944" s="10">
        <v>7.7973757140066297E-2</v>
      </c>
      <c r="C944" s="10">
        <f t="shared" ca="1" si="70"/>
        <v>0.99976890454068179</v>
      </c>
      <c r="D944" s="10">
        <f t="shared" ca="1" si="71"/>
        <v>1.3646845546980307E-3</v>
      </c>
      <c r="E944" s="10">
        <f t="shared" ca="1" si="72"/>
        <v>14.270498657713365</v>
      </c>
      <c r="F944" s="10">
        <f t="shared" ca="1" si="73"/>
        <v>-1.3656165847126876E-3</v>
      </c>
    </row>
    <row r="945" spans="1:6" x14ac:dyDescent="0.35">
      <c r="A945" s="10">
        <f t="shared" si="74"/>
        <v>56632</v>
      </c>
      <c r="B945" s="10">
        <v>7.7727598545904705E-2</v>
      </c>
      <c r="C945" s="10">
        <f t="shared" ca="1" si="70"/>
        <v>0.99756346429194764</v>
      </c>
      <c r="D945" s="10">
        <f t="shared" ca="1" si="71"/>
        <v>1.3616741287585086E-3</v>
      </c>
      <c r="E945" s="10">
        <f t="shared" ca="1" si="72"/>
        <v>14.27054167670004</v>
      </c>
      <c r="F945" s="10">
        <f t="shared" ca="1" si="73"/>
        <v>-1.3626020494210305E-3</v>
      </c>
    </row>
    <row r="946" spans="1:6" x14ac:dyDescent="0.35">
      <c r="A946" s="10">
        <f t="shared" si="74"/>
        <v>56692</v>
      </c>
      <c r="B946" s="10">
        <v>7.7247950040173305E-2</v>
      </c>
      <c r="C946" s="10">
        <f t="shared" ca="1" si="70"/>
        <v>0.9932660879464732</v>
      </c>
      <c r="D946" s="10">
        <f t="shared" ca="1" si="71"/>
        <v>1.355808210046936E-3</v>
      </c>
      <c r="E946" s="10">
        <f t="shared" ca="1" si="72"/>
        <v>14.270625500678429</v>
      </c>
      <c r="F946" s="10">
        <f t="shared" ca="1" si="73"/>
        <v>-1.3567281495998455E-3</v>
      </c>
    </row>
    <row r="947" spans="1:6" x14ac:dyDescent="0.35">
      <c r="A947" s="10">
        <f t="shared" si="74"/>
        <v>56752</v>
      </c>
      <c r="B947" s="10">
        <v>7.6616313018056298E-2</v>
      </c>
      <c r="C947" s="10">
        <f t="shared" ca="1" si="70"/>
        <v>0.98760698140212477</v>
      </c>
      <c r="D947" s="10">
        <f t="shared" ca="1" si="71"/>
        <v>1.3480835296139004E-3</v>
      </c>
      <c r="E947" s="10">
        <f t="shared" ca="1" si="72"/>
        <v>14.270735886361816</v>
      </c>
      <c r="F947" s="10">
        <f t="shared" ca="1" si="73"/>
        <v>-1.3489930116790678E-3</v>
      </c>
    </row>
    <row r="948" spans="1:6" x14ac:dyDescent="0.35">
      <c r="A948" s="10">
        <f t="shared" si="74"/>
        <v>56812</v>
      </c>
      <c r="B948" s="10">
        <v>7.7385080260106501E-2</v>
      </c>
      <c r="C948" s="10">
        <f t="shared" ca="1" si="70"/>
        <v>0.99449469630519627</v>
      </c>
      <c r="D948" s="10">
        <f t="shared" ca="1" si="71"/>
        <v>1.357485260456593E-3</v>
      </c>
      <c r="E948" s="10">
        <f t="shared" ca="1" si="72"/>
        <v>14.270601535628074</v>
      </c>
      <c r="F948" s="10">
        <f t="shared" ca="1" si="73"/>
        <v>-1.3584074782653625E-3</v>
      </c>
    </row>
    <row r="949" spans="1:6" x14ac:dyDescent="0.35">
      <c r="A949" s="10">
        <f t="shared" si="74"/>
        <v>56872</v>
      </c>
      <c r="B949" s="10">
        <v>7.8014693597952697E-2</v>
      </c>
      <c r="C949" s="10">
        <f t="shared" ca="1" si="70"/>
        <v>1.0001356717956329</v>
      </c>
      <c r="D949" s="10">
        <f t="shared" ca="1" si="71"/>
        <v>1.3651851920010391E-3</v>
      </c>
      <c r="E949" s="10">
        <f t="shared" ca="1" si="72"/>
        <v>14.270491503606305</v>
      </c>
      <c r="F949" s="10">
        <f t="shared" ca="1" si="73"/>
        <v>-1.3661179062870452E-3</v>
      </c>
    </row>
    <row r="950" spans="1:6" x14ac:dyDescent="0.35">
      <c r="A950" s="10">
        <f t="shared" si="74"/>
        <v>56932</v>
      </c>
      <c r="B950" s="10">
        <v>7.7384189047332796E-2</v>
      </c>
      <c r="C950" s="10">
        <f t="shared" ca="1" si="70"/>
        <v>0.99448671154834467</v>
      </c>
      <c r="D950" s="10">
        <f t="shared" ca="1" si="71"/>
        <v>1.3574743612634905E-3</v>
      </c>
      <c r="E950" s="10">
        <f t="shared" ca="1" si="72"/>
        <v>14.270601691377543</v>
      </c>
      <c r="F950" s="10">
        <f t="shared" ca="1" si="73"/>
        <v>-1.3583965642567125E-3</v>
      </c>
    </row>
    <row r="951" spans="1:6" x14ac:dyDescent="0.35">
      <c r="A951" s="10">
        <f t="shared" si="74"/>
        <v>56992</v>
      </c>
      <c r="B951" s="10">
        <v>7.7394426387455903E-2</v>
      </c>
      <c r="C951" s="10">
        <f t="shared" ca="1" si="70"/>
        <v>0.99457843226207554</v>
      </c>
      <c r="D951" s="10">
        <f t="shared" ca="1" si="71"/>
        <v>1.3575995600377331E-3</v>
      </c>
      <c r="E951" s="10">
        <f t="shared" ca="1" si="72"/>
        <v>14.27059990228706</v>
      </c>
      <c r="F951" s="10">
        <f t="shared" ca="1" si="73"/>
        <v>-1.3585219332239561E-3</v>
      </c>
    </row>
    <row r="952" spans="1:6" x14ac:dyDescent="0.35">
      <c r="A952" s="10">
        <f t="shared" si="74"/>
        <v>57052</v>
      </c>
      <c r="B952" s="10">
        <v>7.6294568425608E-2</v>
      </c>
      <c r="C952" s="10">
        <f t="shared" ca="1" si="70"/>
        <v>0.98472433382926672</v>
      </c>
      <c r="D952" s="10">
        <f t="shared" ca="1" si="71"/>
        <v>1.3441487156769492E-3</v>
      </c>
      <c r="E952" s="10">
        <f t="shared" ca="1" si="72"/>
        <v>14.270792114852977</v>
      </c>
      <c r="F952" s="10">
        <f t="shared" ca="1" si="73"/>
        <v>-1.3450528938859642E-3</v>
      </c>
    </row>
    <row r="953" spans="1:6" x14ac:dyDescent="0.35">
      <c r="A953" s="10">
        <f t="shared" si="74"/>
        <v>57112</v>
      </c>
      <c r="B953" s="10">
        <v>7.7079050042011807E-2</v>
      </c>
      <c r="C953" s="10">
        <f t="shared" ca="1" si="70"/>
        <v>0.99175284054097346</v>
      </c>
      <c r="D953" s="10">
        <f t="shared" ca="1" si="71"/>
        <v>1.3537426273384288E-3</v>
      </c>
      <c r="E953" s="10">
        <f t="shared" ca="1" si="72"/>
        <v>14.270655017855333</v>
      </c>
      <c r="F953" s="10">
        <f t="shared" ca="1" si="73"/>
        <v>-1.3546597646943857E-3</v>
      </c>
    </row>
    <row r="954" spans="1:6" x14ac:dyDescent="0.35">
      <c r="A954" s="10">
        <f t="shared" si="74"/>
        <v>57172</v>
      </c>
      <c r="B954" s="10">
        <v>7.8517727021783806E-2</v>
      </c>
      <c r="C954" s="10">
        <f t="shared" ca="1" si="70"/>
        <v>1.0046425636356451</v>
      </c>
      <c r="D954" s="10">
        <f t="shared" ca="1" si="71"/>
        <v>1.3713370993626557E-3</v>
      </c>
      <c r="E954" s="10">
        <f t="shared" ca="1" si="72"/>
        <v>14.270403592850107</v>
      </c>
      <c r="F954" s="10">
        <f t="shared" ca="1" si="73"/>
        <v>-1.3722782425975226E-3</v>
      </c>
    </row>
    <row r="955" spans="1:6" x14ac:dyDescent="0.35">
      <c r="A955" s="10">
        <f t="shared" si="74"/>
        <v>57232</v>
      </c>
      <c r="B955" s="10">
        <v>7.8085766308766305E-2</v>
      </c>
      <c r="C955" s="10">
        <f t="shared" ca="1" si="70"/>
        <v>1.0007724426447226</v>
      </c>
      <c r="D955" s="10">
        <f t="shared" ca="1" si="71"/>
        <v>1.3660543842100466E-3</v>
      </c>
      <c r="E955" s="10">
        <f t="shared" ca="1" si="72"/>
        <v>14.270479082849638</v>
      </c>
      <c r="F955" s="10">
        <f t="shared" ca="1" si="73"/>
        <v>-1.3669882871052994E-3</v>
      </c>
    </row>
    <row r="956" spans="1:6" x14ac:dyDescent="0.35">
      <c r="A956" s="10">
        <f t="shared" si="74"/>
        <v>57292</v>
      </c>
      <c r="B956" s="10">
        <v>7.7249872772121406E-2</v>
      </c>
      <c r="C956" s="10">
        <f t="shared" ca="1" si="70"/>
        <v>0.99328331452529861</v>
      </c>
      <c r="D956" s="10">
        <f t="shared" ca="1" si="71"/>
        <v>1.3558317243270326E-3</v>
      </c>
      <c r="E956" s="10">
        <f t="shared" ca="1" si="72"/>
        <v>14.270625164659366</v>
      </c>
      <c r="F956" s="10">
        <f t="shared" ca="1" si="73"/>
        <v>-1.3567516958044494E-3</v>
      </c>
    </row>
    <row r="957" spans="1:6" x14ac:dyDescent="0.35">
      <c r="A957" s="10">
        <f t="shared" si="74"/>
        <v>57352</v>
      </c>
      <c r="B957" s="10">
        <v>7.7849943469031194E-2</v>
      </c>
      <c r="C957" s="10">
        <f t="shared" ca="1" si="70"/>
        <v>0.99865960484560357</v>
      </c>
      <c r="D957" s="10">
        <f t="shared" ca="1" si="71"/>
        <v>1.3631703606142489E-3</v>
      </c>
      <c r="E957" s="10">
        <f t="shared" ca="1" si="72"/>
        <v>14.27052029554682</v>
      </c>
      <c r="F957" s="10">
        <f t="shared" ca="1" si="73"/>
        <v>-1.3641003225574268E-3</v>
      </c>
    </row>
    <row r="958" spans="1:6" x14ac:dyDescent="0.35">
      <c r="A958" s="10">
        <f t="shared" si="74"/>
        <v>57412</v>
      </c>
      <c r="B958" s="10">
        <v>7.7194230372346906E-2</v>
      </c>
      <c r="C958" s="10">
        <f t="shared" ca="1" si="70"/>
        <v>0.99278479043997547</v>
      </c>
      <c r="D958" s="10">
        <f t="shared" ca="1" si="71"/>
        <v>1.3551512389505666E-3</v>
      </c>
      <c r="E958" s="10">
        <f t="shared" ca="1" si="72"/>
        <v>14.270634888795396</v>
      </c>
      <c r="F958" s="10">
        <f t="shared" ca="1" si="73"/>
        <v>-1.3560702867838345E-3</v>
      </c>
    </row>
    <row r="959" spans="1:6" x14ac:dyDescent="0.35">
      <c r="A959" s="10">
        <f t="shared" si="74"/>
        <v>57472</v>
      </c>
      <c r="B959" s="10">
        <v>7.7451099952746197E-2</v>
      </c>
      <c r="C959" s="10">
        <f t="shared" ca="1" si="70"/>
        <v>0.99508619500079354</v>
      </c>
      <c r="D959" s="10">
        <f t="shared" ca="1" si="71"/>
        <v>1.3582926561760834E-3</v>
      </c>
      <c r="E959" s="10">
        <f t="shared" ca="1" si="72"/>
        <v>14.270589997943244</v>
      </c>
      <c r="F959" s="10">
        <f t="shared" ca="1" si="73"/>
        <v>-1.359215971829239E-3</v>
      </c>
    </row>
    <row r="960" spans="1:6" x14ac:dyDescent="0.35">
      <c r="A960" s="10">
        <f t="shared" si="74"/>
        <v>57532</v>
      </c>
      <c r="B960" s="10">
        <v>7.7353785854346602E-2</v>
      </c>
      <c r="C960" s="10">
        <f t="shared" ca="1" si="70"/>
        <v>0.99421431632391555</v>
      </c>
      <c r="D960" s="10">
        <f t="shared" ca="1" si="71"/>
        <v>1.3571025417821448E-3</v>
      </c>
      <c r="E960" s="10">
        <f t="shared" ca="1" si="72"/>
        <v>14.270607004677933</v>
      </c>
      <c r="F960" s="10">
        <f t="shared" ca="1" si="73"/>
        <v>-1.3580242394230894E-3</v>
      </c>
    </row>
    <row r="961" spans="1:6" x14ac:dyDescent="0.35">
      <c r="A961" s="10">
        <f t="shared" si="74"/>
        <v>57592</v>
      </c>
      <c r="B961" s="10">
        <v>7.7328185485658604E-2</v>
      </c>
      <c r="C961" s="10">
        <f t="shared" ca="1" si="70"/>
        <v>0.99398495165891476</v>
      </c>
      <c r="D961" s="10">
        <f t="shared" ca="1" si="71"/>
        <v>1.3567894590144187E-3</v>
      </c>
      <c r="E961" s="10">
        <f t="shared" ca="1" si="72"/>
        <v>14.270611478630684</v>
      </c>
      <c r="F961" s="10">
        <f t="shared" ca="1" si="73"/>
        <v>-1.3577107312415942E-3</v>
      </c>
    </row>
    <row r="962" spans="1:6" x14ac:dyDescent="0.35">
      <c r="A962" s="10">
        <f t="shared" si="74"/>
        <v>57652</v>
      </c>
      <c r="B962" s="10">
        <v>7.7662792959353605E-2</v>
      </c>
      <c r="C962" s="10">
        <f t="shared" ca="1" si="70"/>
        <v>0.99698284329267106</v>
      </c>
      <c r="D962" s="10">
        <f t="shared" ca="1" si="71"/>
        <v>1.3608815810944961E-3</v>
      </c>
      <c r="E962" s="10">
        <f t="shared" ca="1" si="72"/>
        <v>14.270553002206158</v>
      </c>
      <c r="F962" s="10">
        <f t="shared" ca="1" si="73"/>
        <v>-1.3618084214087397E-3</v>
      </c>
    </row>
    <row r="963" spans="1:6" x14ac:dyDescent="0.35">
      <c r="A963" s="10">
        <f t="shared" si="74"/>
        <v>57712</v>
      </c>
      <c r="B963" s="10">
        <v>7.7488002613221502E-2</v>
      </c>
      <c r="C963" s="10">
        <f t="shared" ref="C963:C1023" ca="1" si="75">(B963-$C$2)/($C$1023-$C$2)</f>
        <v>0.99541682173749069</v>
      </c>
      <c r="D963" s="10">
        <f t="shared" ref="D963:D1023" ca="1" si="76">$K$4*C963</f>
        <v>1.3587439616716749E-3</v>
      </c>
      <c r="E963" s="10">
        <f t="shared" ref="E963:E1023" ca="1" si="77">$J$6*(1-D963)</f>
        <v>14.270583548787711</v>
      </c>
      <c r="F963" s="10">
        <f t="shared" ref="F963:F1023" ca="1" si="78">LN(E963/$J$6)</f>
        <v>-1.359667891265709E-3</v>
      </c>
    </row>
    <row r="964" spans="1:6" x14ac:dyDescent="0.35">
      <c r="A964" s="10">
        <f t="shared" ref="A964:A1023" si="79">A963+60</f>
        <v>57772</v>
      </c>
      <c r="B964" s="10">
        <v>7.6195623330255396E-2</v>
      </c>
      <c r="C964" s="10">
        <f t="shared" ca="1" si="75"/>
        <v>0.98383784235230365</v>
      </c>
      <c r="D964" s="10">
        <f t="shared" ca="1" si="76"/>
        <v>1.3429386548108946E-3</v>
      </c>
      <c r="E964" s="10">
        <f t="shared" ca="1" si="77"/>
        <v>14.270809406622751</v>
      </c>
      <c r="F964" s="10">
        <f t="shared" ca="1" si="78"/>
        <v>-1.3438412050631452E-3</v>
      </c>
    </row>
    <row r="965" spans="1:6" x14ac:dyDescent="0.35">
      <c r="A965" s="10">
        <f t="shared" si="79"/>
        <v>57832</v>
      </c>
      <c r="B965" s="10">
        <v>7.8184614725725396E-2</v>
      </c>
      <c r="C965" s="10">
        <f t="shared" ca="1" si="75"/>
        <v>1.0016580679385612</v>
      </c>
      <c r="D965" s="10">
        <f t="shared" ca="1" si="76"/>
        <v>1.3672632627361361E-3</v>
      </c>
      <c r="E965" s="10">
        <f t="shared" ca="1" si="77"/>
        <v>14.270461807975499</v>
      </c>
      <c r="F965" s="10">
        <f t="shared" ca="1" si="78"/>
        <v>-1.3681988200169553E-3</v>
      </c>
    </row>
    <row r="966" spans="1:6" x14ac:dyDescent="0.35">
      <c r="A966" s="10">
        <f t="shared" si="79"/>
        <v>57892</v>
      </c>
      <c r="B966" s="10">
        <v>7.7124312327574399E-2</v>
      </c>
      <c r="C966" s="10">
        <f t="shared" ca="1" si="75"/>
        <v>0.99215836473836916</v>
      </c>
      <c r="D966" s="10">
        <f t="shared" ca="1" si="76"/>
        <v>1.354296167867874E-3</v>
      </c>
      <c r="E966" s="10">
        <f t="shared" ca="1" si="77"/>
        <v>14.270647107761167</v>
      </c>
      <c r="F966" s="10">
        <f t="shared" ca="1" si="78"/>
        <v>-1.3552140557446331E-3</v>
      </c>
    </row>
    <row r="967" spans="1:6" x14ac:dyDescent="0.35">
      <c r="A967" s="10">
        <f t="shared" si="79"/>
        <v>57952</v>
      </c>
      <c r="B967" s="10">
        <v>7.7691004679921905E-2</v>
      </c>
      <c r="C967" s="10">
        <f t="shared" ca="1" si="75"/>
        <v>0.9972356041773327</v>
      </c>
      <c r="D967" s="10">
        <f t="shared" ca="1" si="76"/>
        <v>1.3612265997020592E-3</v>
      </c>
      <c r="E967" s="10">
        <f t="shared" ca="1" si="77"/>
        <v>14.270548071890257</v>
      </c>
      <c r="F967" s="10">
        <f t="shared" ca="1" si="78"/>
        <v>-1.3621539102453065E-3</v>
      </c>
    </row>
    <row r="968" spans="1:6" x14ac:dyDescent="0.35">
      <c r="A968" s="10">
        <f t="shared" si="79"/>
        <v>58012</v>
      </c>
      <c r="B968" s="10">
        <v>7.7410628915967797E-2</v>
      </c>
      <c r="C968" s="10">
        <f t="shared" ca="1" si="75"/>
        <v>0.99472359765283958</v>
      </c>
      <c r="D968" s="10">
        <f t="shared" ca="1" si="76"/>
        <v>1.3577977107961262E-3</v>
      </c>
      <c r="E968" s="10">
        <f t="shared" ca="1" si="77"/>
        <v>14.270597070712723</v>
      </c>
      <c r="F968" s="10">
        <f t="shared" ca="1" si="78"/>
        <v>-1.358720353376973E-3</v>
      </c>
    </row>
    <row r="969" spans="1:6" x14ac:dyDescent="0.35">
      <c r="A969" s="10">
        <f t="shared" si="79"/>
        <v>58072</v>
      </c>
      <c r="B969" s="10">
        <v>7.7045859145924905E-2</v>
      </c>
      <c r="C969" s="10">
        <f t="shared" ca="1" si="75"/>
        <v>0.9914554690907873</v>
      </c>
      <c r="D969" s="10">
        <f t="shared" ca="1" si="76"/>
        <v>1.3533367153089248E-3</v>
      </c>
      <c r="E969" s="10">
        <f t="shared" ca="1" si="77"/>
        <v>14.270660818338236</v>
      </c>
      <c r="F969" s="10">
        <f t="shared" ca="1" si="78"/>
        <v>-1.3542533025020283E-3</v>
      </c>
    </row>
    <row r="970" spans="1:6" x14ac:dyDescent="0.35">
      <c r="A970" s="10">
        <f t="shared" si="79"/>
        <v>58132</v>
      </c>
      <c r="B970" s="10">
        <v>7.6327364511718898E-2</v>
      </c>
      <c r="C970" s="10">
        <f t="shared" ca="1" si="75"/>
        <v>0.9850181680078226</v>
      </c>
      <c r="D970" s="10">
        <f t="shared" ca="1" si="76"/>
        <v>1.344549799330678E-3</v>
      </c>
      <c r="E970" s="10">
        <f t="shared" ca="1" si="77"/>
        <v>14.270786383367565</v>
      </c>
      <c r="F970" s="10">
        <f t="shared" ca="1" si="78"/>
        <v>-1.3454545174620544E-3</v>
      </c>
    </row>
    <row r="971" spans="1:6" x14ac:dyDescent="0.35">
      <c r="A971" s="10">
        <f t="shared" si="79"/>
        <v>58192</v>
      </c>
      <c r="B971" s="10">
        <v>7.6887868862921996E-2</v>
      </c>
      <c r="C971" s="10">
        <f t="shared" ca="1" si="75"/>
        <v>0.99003996649486825</v>
      </c>
      <c r="D971" s="10">
        <f t="shared" ca="1" si="76"/>
        <v>1.3514045542654953E-3</v>
      </c>
      <c r="E971" s="10">
        <f t="shared" ca="1" si="77"/>
        <v>14.270688428919545</v>
      </c>
      <c r="F971" s="10">
        <f t="shared" ca="1" si="78"/>
        <v>-1.3523185249223722E-3</v>
      </c>
    </row>
    <row r="972" spans="1:6" x14ac:dyDescent="0.35">
      <c r="A972" s="10">
        <f t="shared" si="79"/>
        <v>58252</v>
      </c>
      <c r="B972" s="10">
        <v>7.7593939032029394E-2</v>
      </c>
      <c r="C972" s="10">
        <f t="shared" ca="1" si="75"/>
        <v>0.99636595147493279</v>
      </c>
      <c r="D972" s="10">
        <f t="shared" ca="1" si="76"/>
        <v>1.3600395237632833E-3</v>
      </c>
      <c r="E972" s="10">
        <f t="shared" ca="1" si="77"/>
        <v>14.270565035205422</v>
      </c>
      <c r="F972" s="10">
        <f t="shared" ca="1" si="78"/>
        <v>-1.3609652169311139E-3</v>
      </c>
    </row>
    <row r="973" spans="1:6" x14ac:dyDescent="0.35">
      <c r="A973" s="10">
        <f t="shared" si="79"/>
        <v>58312</v>
      </c>
      <c r="B973" s="10">
        <v>7.6270160357219299E-2</v>
      </c>
      <c r="C973" s="10">
        <f t="shared" ca="1" si="75"/>
        <v>0.98450565149318314</v>
      </c>
      <c r="D973" s="10">
        <f t="shared" ca="1" si="76"/>
        <v>1.343850214288195E-3</v>
      </c>
      <c r="E973" s="10">
        <f t="shared" ca="1" si="77"/>
        <v>14.270796380437821</v>
      </c>
      <c r="F973" s="10">
        <f t="shared" ca="1" si="78"/>
        <v>-1.3447539907716205E-3</v>
      </c>
    </row>
    <row r="974" spans="1:6" x14ac:dyDescent="0.35">
      <c r="A974" s="10">
        <f t="shared" si="79"/>
        <v>58372</v>
      </c>
      <c r="B974" s="10">
        <v>7.7396478470174099E-2</v>
      </c>
      <c r="C974" s="10">
        <f t="shared" ca="1" si="75"/>
        <v>0.99459681774983733</v>
      </c>
      <c r="D974" s="10">
        <f t="shared" ca="1" si="76"/>
        <v>1.3576246562285281E-3</v>
      </c>
      <c r="E974" s="10">
        <f t="shared" ca="1" si="77"/>
        <v>14.270599543662494</v>
      </c>
      <c r="F974" s="10">
        <f t="shared" ca="1" si="78"/>
        <v>-1.3585470635319587E-3</v>
      </c>
    </row>
    <row r="975" spans="1:6" x14ac:dyDescent="0.35">
      <c r="A975" s="10">
        <f t="shared" si="79"/>
        <v>58432</v>
      </c>
      <c r="B975" s="10">
        <v>7.5942461340297807E-2</v>
      </c>
      <c r="C975" s="10">
        <f t="shared" ca="1" si="75"/>
        <v>0.98156965568182075</v>
      </c>
      <c r="D975" s="10">
        <f t="shared" ca="1" si="76"/>
        <v>1.3398425800056853E-3</v>
      </c>
      <c r="E975" s="10">
        <f t="shared" ca="1" si="77"/>
        <v>14.270853649531718</v>
      </c>
      <c r="F975" s="10">
        <f t="shared" ca="1" si="78"/>
        <v>-1.3407409716337999E-3</v>
      </c>
    </row>
    <row r="976" spans="1:6" x14ac:dyDescent="0.35">
      <c r="A976" s="10">
        <f t="shared" si="79"/>
        <v>58492</v>
      </c>
      <c r="B976" s="10">
        <v>7.6474093157449893E-2</v>
      </c>
      <c r="C976" s="10">
        <f t="shared" ca="1" si="75"/>
        <v>0.98633277277325671</v>
      </c>
      <c r="D976" s="10">
        <f t="shared" ca="1" si="76"/>
        <v>1.3463442348354954E-3</v>
      </c>
      <c r="E976" s="10">
        <f t="shared" ca="1" si="77"/>
        <v>14.270760740884199</v>
      </c>
      <c r="F976" s="10">
        <f t="shared" ca="1" si="78"/>
        <v>-1.3472513705375191E-3</v>
      </c>
    </row>
    <row r="977" spans="1:6" x14ac:dyDescent="0.35">
      <c r="A977" s="10">
        <f t="shared" si="79"/>
        <v>58552</v>
      </c>
      <c r="B977" s="10">
        <v>7.6679193997974293E-2</v>
      </c>
      <c r="C977" s="10">
        <f t="shared" ca="1" si="75"/>
        <v>0.98817035902647032</v>
      </c>
      <c r="D977" s="10">
        <f t="shared" ca="1" si="76"/>
        <v>1.3488525400711321E-3</v>
      </c>
      <c r="E977" s="10">
        <f t="shared" ca="1" si="77"/>
        <v>14.270724897202383</v>
      </c>
      <c r="F977" s="10">
        <f t="shared" ca="1" si="78"/>
        <v>-1.3497630605225209E-3</v>
      </c>
    </row>
    <row r="978" spans="1:6" x14ac:dyDescent="0.35">
      <c r="A978" s="10">
        <f t="shared" si="79"/>
        <v>58612</v>
      </c>
      <c r="B978" s="10">
        <v>7.6842347554764906E-2</v>
      </c>
      <c r="C978" s="10">
        <f t="shared" ca="1" si="75"/>
        <v>0.98963212160313641</v>
      </c>
      <c r="D978" s="10">
        <f t="shared" ca="1" si="76"/>
        <v>1.3508478459882812E-3</v>
      </c>
      <c r="E978" s="10">
        <f t="shared" ca="1" si="77"/>
        <v>14.270696384280827</v>
      </c>
      <c r="F978" s="10">
        <f t="shared" ca="1" si="78"/>
        <v>-1.3517610634443086E-3</v>
      </c>
    </row>
    <row r="979" spans="1:6" x14ac:dyDescent="0.35">
      <c r="A979" s="10">
        <f t="shared" si="79"/>
        <v>58672</v>
      </c>
      <c r="B979" s="10">
        <v>7.7584923593406796E-2</v>
      </c>
      <c r="C979" s="10">
        <f t="shared" ca="1" si="75"/>
        <v>0.99628517829995589</v>
      </c>
      <c r="D979" s="10">
        <f t="shared" ca="1" si="76"/>
        <v>1.3599292683794399E-3</v>
      </c>
      <c r="E979" s="10">
        <f t="shared" ca="1" si="77"/>
        <v>14.270566610754857</v>
      </c>
      <c r="F979" s="10">
        <f t="shared" ca="1" si="78"/>
        <v>-1.3608548113974881E-3</v>
      </c>
    </row>
    <row r="980" spans="1:6" x14ac:dyDescent="0.35">
      <c r="A980" s="10">
        <f t="shared" si="79"/>
        <v>58732</v>
      </c>
      <c r="B980" s="10">
        <v>7.7559948883123606E-2</v>
      </c>
      <c r="C980" s="10">
        <f t="shared" ca="1" si="75"/>
        <v>0.99606141917650692</v>
      </c>
      <c r="D980" s="10">
        <f t="shared" ca="1" si="76"/>
        <v>1.359623837175932E-3</v>
      </c>
      <c r="E980" s="10">
        <f t="shared" ca="1" si="77"/>
        <v>14.270570975366756</v>
      </c>
      <c r="F980" s="10">
        <f t="shared" ca="1" si="78"/>
        <v>-1.3605489643102391E-3</v>
      </c>
    </row>
    <row r="981" spans="1:6" x14ac:dyDescent="0.35">
      <c r="A981" s="10">
        <f t="shared" si="79"/>
        <v>58792</v>
      </c>
      <c r="B981" s="10">
        <v>7.7890519883850096E-2</v>
      </c>
      <c r="C981" s="10">
        <f t="shared" ca="1" si="75"/>
        <v>0.99902314632054467</v>
      </c>
      <c r="D981" s="10">
        <f t="shared" ca="1" si="76"/>
        <v>1.3636665947275436E-3</v>
      </c>
      <c r="E981" s="10">
        <f t="shared" ca="1" si="77"/>
        <v>14.270513204361343</v>
      </c>
      <c r="F981" s="10">
        <f t="shared" ca="1" si="78"/>
        <v>-1.3645972341691454E-3</v>
      </c>
    </row>
    <row r="982" spans="1:6" x14ac:dyDescent="0.35">
      <c r="A982" s="10">
        <f t="shared" si="79"/>
        <v>58852</v>
      </c>
      <c r="B982" s="10">
        <v>7.8618427916802194E-2</v>
      </c>
      <c r="C982" s="10">
        <f t="shared" ca="1" si="75"/>
        <v>1.0055447860736368</v>
      </c>
      <c r="D982" s="10">
        <f t="shared" ca="1" si="76"/>
        <v>1.3725686329905144E-3</v>
      </c>
      <c r="E982" s="10">
        <f t="shared" ca="1" si="77"/>
        <v>14.270385994234564</v>
      </c>
      <c r="F982" s="10">
        <f t="shared" ca="1" si="78"/>
        <v>-1.3735114681527126E-3</v>
      </c>
    </row>
    <row r="983" spans="1:6" x14ac:dyDescent="0.35">
      <c r="A983" s="10">
        <f t="shared" si="79"/>
        <v>58912</v>
      </c>
      <c r="B983" s="10">
        <v>7.8705524041775304E-2</v>
      </c>
      <c r="C983" s="10">
        <f t="shared" ca="1" si="75"/>
        <v>1.0063251175513117</v>
      </c>
      <c r="D983" s="10">
        <f t="shared" ca="1" si="76"/>
        <v>1.3736337854575406E-3</v>
      </c>
      <c r="E983" s="10">
        <f t="shared" ca="1" si="77"/>
        <v>14.270370773205812</v>
      </c>
      <c r="F983" s="10">
        <f t="shared" ca="1" si="78"/>
        <v>-1.3745780851927548E-3</v>
      </c>
    </row>
    <row r="984" spans="1:6" x14ac:dyDescent="0.35">
      <c r="A984" s="10">
        <f t="shared" si="79"/>
        <v>58972</v>
      </c>
      <c r="B984" s="10">
        <v>7.7974867192198802E-2</v>
      </c>
      <c r="C984" s="10">
        <f t="shared" ca="1" si="75"/>
        <v>0.99977884997305466</v>
      </c>
      <c r="D984" s="10">
        <f t="shared" ca="1" si="76"/>
        <v>1.3646981302132197E-3</v>
      </c>
      <c r="E984" s="10">
        <f t="shared" ca="1" si="77"/>
        <v>14.270498463719251</v>
      </c>
      <c r="F984" s="10">
        <f t="shared" ca="1" si="78"/>
        <v>-1.3656301787796606E-3</v>
      </c>
    </row>
    <row r="985" spans="1:6" x14ac:dyDescent="0.35">
      <c r="A985" s="10">
        <f t="shared" si="79"/>
        <v>59032</v>
      </c>
      <c r="B985" s="10">
        <v>7.79066761800008E-2</v>
      </c>
      <c r="C985" s="10">
        <f t="shared" ca="1" si="75"/>
        <v>0.99916789749578838</v>
      </c>
      <c r="D985" s="10">
        <f t="shared" ca="1" si="76"/>
        <v>1.3638641800817512E-3</v>
      </c>
      <c r="E985" s="10">
        <f t="shared" ca="1" si="77"/>
        <v>14.270510380866632</v>
      </c>
      <c r="F985" s="10">
        <f t="shared" ca="1" si="78"/>
        <v>-1.3647950893512725E-3</v>
      </c>
    </row>
    <row r="986" spans="1:6" x14ac:dyDescent="0.35">
      <c r="A986" s="10">
        <f t="shared" si="79"/>
        <v>59092</v>
      </c>
      <c r="B986" s="10">
        <v>7.7125874431767494E-2</v>
      </c>
      <c r="C986" s="10">
        <f t="shared" ca="1" si="75"/>
        <v>0.9921723602987188</v>
      </c>
      <c r="D986" s="10">
        <f t="shared" ca="1" si="76"/>
        <v>1.3543152718077513E-3</v>
      </c>
      <c r="E986" s="10">
        <f t="shared" ca="1" si="77"/>
        <v>14.270646834765866</v>
      </c>
      <c r="F986" s="10">
        <f t="shared" ca="1" si="78"/>
        <v>-1.3552331855921694E-3</v>
      </c>
    </row>
    <row r="987" spans="1:6" x14ac:dyDescent="0.35">
      <c r="A987" s="10">
        <f t="shared" si="79"/>
        <v>59152</v>
      </c>
      <c r="B987" s="10">
        <v>7.8411975885017707E-2</v>
      </c>
      <c r="C987" s="10">
        <f t="shared" ca="1" si="75"/>
        <v>1.0036950939193521</v>
      </c>
      <c r="D987" s="10">
        <f t="shared" ca="1" si="76"/>
        <v>1.3700438031999157E-3</v>
      </c>
      <c r="E987" s="10">
        <f t="shared" ca="1" si="77"/>
        <v>14.270422074052272</v>
      </c>
      <c r="F987" s="10">
        <f t="shared" ca="1" si="78"/>
        <v>-1.3709831712929328E-3</v>
      </c>
    </row>
    <row r="988" spans="1:6" x14ac:dyDescent="0.35">
      <c r="A988" s="10">
        <f t="shared" si="79"/>
        <v>59212</v>
      </c>
      <c r="B988" s="10">
        <v>7.6146621022899999E-2</v>
      </c>
      <c r="C988" s="10">
        <f t="shared" ca="1" si="75"/>
        <v>0.98339880969821114</v>
      </c>
      <c r="D988" s="10">
        <f t="shared" ca="1" si="76"/>
        <v>1.3423393752380584E-3</v>
      </c>
      <c r="E988" s="10">
        <f t="shared" ca="1" si="77"/>
        <v>14.270817970327847</v>
      </c>
      <c r="F988" s="10">
        <f t="shared" ca="1" si="78"/>
        <v>-1.3432411197923932E-3</v>
      </c>
    </row>
    <row r="989" spans="1:6" x14ac:dyDescent="0.35">
      <c r="A989" s="10">
        <f t="shared" si="79"/>
        <v>59272</v>
      </c>
      <c r="B989" s="10">
        <v>7.7578596500087194E-2</v>
      </c>
      <c r="C989" s="10">
        <f t="shared" ca="1" si="75"/>
        <v>0.99622849116168199</v>
      </c>
      <c r="D989" s="10">
        <f t="shared" ca="1" si="76"/>
        <v>1.3598518904356961E-3</v>
      </c>
      <c r="E989" s="10">
        <f t="shared" ca="1" si="77"/>
        <v>14.270567716485672</v>
      </c>
      <c r="F989" s="10">
        <f t="shared" ca="1" si="78"/>
        <v>-1.3607773280849423E-3</v>
      </c>
    </row>
    <row r="990" spans="1:6" x14ac:dyDescent="0.35">
      <c r="A990" s="10">
        <f t="shared" si="79"/>
        <v>59332</v>
      </c>
      <c r="B990" s="10">
        <v>7.6946218812008402E-2</v>
      </c>
      <c r="C990" s="10">
        <f t="shared" ca="1" si="75"/>
        <v>0.9905627486738332</v>
      </c>
      <c r="D990" s="10">
        <f t="shared" ca="1" si="76"/>
        <v>1.3521181519397824E-3</v>
      </c>
      <c r="E990" s="10">
        <f t="shared" ca="1" si="77"/>
        <v>14.270678231608779</v>
      </c>
      <c r="F990" s="10">
        <f t="shared" ca="1" si="78"/>
        <v>-1.353033088516107E-3</v>
      </c>
    </row>
    <row r="991" spans="1:6" x14ac:dyDescent="0.35">
      <c r="A991" s="10">
        <f t="shared" si="79"/>
        <v>59392</v>
      </c>
      <c r="B991" s="10">
        <v>7.6632380975853398E-2</v>
      </c>
      <c r="C991" s="10">
        <f t="shared" ca="1" si="75"/>
        <v>0.98775094111623263</v>
      </c>
      <c r="D991" s="10">
        <f t="shared" ca="1" si="76"/>
        <v>1.3482800346236576E-3</v>
      </c>
      <c r="E991" s="10">
        <f t="shared" ca="1" si="77"/>
        <v>14.270733078305227</v>
      </c>
      <c r="F991" s="10">
        <f t="shared" ca="1" si="78"/>
        <v>-1.3491897819708993E-3</v>
      </c>
    </row>
    <row r="992" spans="1:6" x14ac:dyDescent="0.35">
      <c r="A992" s="10">
        <f t="shared" si="79"/>
        <v>59452</v>
      </c>
      <c r="B992" s="10">
        <v>7.7460423092284403E-2</v>
      </c>
      <c r="C992" s="10">
        <f t="shared" ca="1" si="75"/>
        <v>0.99516972500002909</v>
      </c>
      <c r="D992" s="10">
        <f t="shared" ca="1" si="76"/>
        <v>1.3584066746250398E-3</v>
      </c>
      <c r="E992" s="10">
        <f t="shared" ca="1" si="77"/>
        <v>14.270588368619608</v>
      </c>
      <c r="F992" s="10">
        <f t="shared" ca="1" si="78"/>
        <v>-1.35933014536584E-3</v>
      </c>
    </row>
    <row r="993" spans="1:6" x14ac:dyDescent="0.35">
      <c r="A993" s="10">
        <f t="shared" si="79"/>
        <v>59512</v>
      </c>
      <c r="B993" s="10">
        <v>7.6880069905494203E-2</v>
      </c>
      <c r="C993" s="10">
        <f t="shared" ca="1" si="75"/>
        <v>0.98997009229580557</v>
      </c>
      <c r="D993" s="10">
        <f t="shared" ca="1" si="76"/>
        <v>1.3513091759837746E-3</v>
      </c>
      <c r="E993" s="10">
        <f t="shared" ca="1" si="77"/>
        <v>14.27068979187519</v>
      </c>
      <c r="F993" s="10">
        <f t="shared" ca="1" si="78"/>
        <v>-1.3522230175761472E-3</v>
      </c>
    </row>
    <row r="994" spans="1:6" x14ac:dyDescent="0.35">
      <c r="A994" s="10">
        <f t="shared" si="79"/>
        <v>59572</v>
      </c>
      <c r="B994" s="10">
        <v>7.7619967163641501E-2</v>
      </c>
      <c r="C994" s="10">
        <f t="shared" ca="1" si="75"/>
        <v>0.99659914865113619</v>
      </c>
      <c r="D994" s="10">
        <f t="shared" ca="1" si="76"/>
        <v>1.3603578379088009E-3</v>
      </c>
      <c r="E994" s="10">
        <f t="shared" ca="1" si="77"/>
        <v>14.270560486496283</v>
      </c>
      <c r="F994" s="10">
        <f t="shared" ca="1" si="78"/>
        <v>-1.3612839646368093E-3</v>
      </c>
    </row>
    <row r="995" spans="1:6" x14ac:dyDescent="0.35">
      <c r="A995" s="10">
        <f t="shared" si="79"/>
        <v>59632</v>
      </c>
      <c r="B995" s="10">
        <v>7.5744407589691407E-2</v>
      </c>
      <c r="C995" s="10">
        <f t="shared" ca="1" si="75"/>
        <v>0.97979520732470438</v>
      </c>
      <c r="D995" s="10">
        <f t="shared" ca="1" si="76"/>
        <v>1.3374204579982216E-3</v>
      </c>
      <c r="E995" s="10">
        <f t="shared" ca="1" si="77"/>
        <v>14.270888261655205</v>
      </c>
      <c r="F995" s="10">
        <f t="shared" ca="1" si="78"/>
        <v>-1.3383156029513181E-3</v>
      </c>
    </row>
    <row r="996" spans="1:6" x14ac:dyDescent="0.35">
      <c r="A996" s="10">
        <f t="shared" si="79"/>
        <v>59692</v>
      </c>
      <c r="B996" s="10">
        <v>7.7569858284765494E-2</v>
      </c>
      <c r="C996" s="10">
        <f t="shared" ca="1" si="75"/>
        <v>0.99615020174896329</v>
      </c>
      <c r="D996" s="10">
        <f t="shared" ca="1" si="76"/>
        <v>1.3597450253873349E-3</v>
      </c>
      <c r="E996" s="10">
        <f t="shared" ca="1" si="77"/>
        <v>14.270569243587213</v>
      </c>
      <c r="F996" s="10">
        <f t="shared" ca="1" si="78"/>
        <v>-1.3606703175237803E-3</v>
      </c>
    </row>
    <row r="997" spans="1:6" x14ac:dyDescent="0.35">
      <c r="A997" s="10">
        <f t="shared" si="79"/>
        <v>59752</v>
      </c>
      <c r="B997" s="10">
        <v>7.6047210274638705E-2</v>
      </c>
      <c r="C997" s="10">
        <f t="shared" ca="1" si="75"/>
        <v>0.9825081462374492</v>
      </c>
      <c r="D997" s="10">
        <f t="shared" ca="1" si="76"/>
        <v>1.3411236196141183E-3</v>
      </c>
      <c r="E997" s="10">
        <f t="shared" ca="1" si="77"/>
        <v>14.270835343475714</v>
      </c>
      <c r="F997" s="10">
        <f t="shared" ca="1" si="78"/>
        <v>-1.3420237307592317E-3</v>
      </c>
    </row>
    <row r="998" spans="1:6" x14ac:dyDescent="0.35">
      <c r="A998" s="10">
        <f t="shared" si="79"/>
        <v>59812</v>
      </c>
      <c r="B998" s="10">
        <v>7.7392519784072397E-2</v>
      </c>
      <c r="C998" s="10">
        <f t="shared" ca="1" si="75"/>
        <v>0.99456135018596648</v>
      </c>
      <c r="D998" s="10">
        <f t="shared" ca="1" si="76"/>
        <v>1.3575762430038444E-3</v>
      </c>
      <c r="E998" s="10">
        <f t="shared" ca="1" si="77"/>
        <v>14.270600235487475</v>
      </c>
      <c r="F998" s="10">
        <f t="shared" ca="1" si="78"/>
        <v>-1.3584985844920297E-3</v>
      </c>
    </row>
    <row r="999" spans="1:6" x14ac:dyDescent="0.35">
      <c r="A999" s="10">
        <f t="shared" si="79"/>
        <v>59872</v>
      </c>
      <c r="B999" s="10">
        <v>7.6311798169985207E-2</v>
      </c>
      <c r="C999" s="10">
        <f t="shared" ca="1" si="75"/>
        <v>0.98487870248681586</v>
      </c>
      <c r="D999" s="10">
        <f t="shared" ca="1" si="76"/>
        <v>1.3443594288945037E-3</v>
      </c>
      <c r="E999" s="10">
        <f t="shared" ca="1" si="77"/>
        <v>14.270789103761096</v>
      </c>
      <c r="F999" s="10">
        <f t="shared" ca="1" si="78"/>
        <v>-1.3452638907369926E-3</v>
      </c>
    </row>
    <row r="1000" spans="1:6" x14ac:dyDescent="0.35">
      <c r="A1000" s="10">
        <f t="shared" si="79"/>
        <v>59932</v>
      </c>
      <c r="B1000" s="10">
        <v>7.7406277829093303E-2</v>
      </c>
      <c r="C1000" s="10">
        <f t="shared" ca="1" si="75"/>
        <v>0.99468461440242151</v>
      </c>
      <c r="D1000" s="10">
        <f t="shared" ca="1" si="76"/>
        <v>1.3577444986593054E-3</v>
      </c>
      <c r="E1000" s="10">
        <f t="shared" ca="1" si="77"/>
        <v>14.270597831114157</v>
      </c>
      <c r="F1000" s="10">
        <f t="shared" ca="1" si="78"/>
        <v>-1.3586670688921422E-3</v>
      </c>
    </row>
    <row r="1001" spans="1:6" x14ac:dyDescent="0.35">
      <c r="A1001" s="10">
        <f t="shared" si="79"/>
        <v>59992</v>
      </c>
      <c r="B1001" s="10">
        <v>7.7382351471348004E-2</v>
      </c>
      <c r="C1001" s="10">
        <f t="shared" ca="1" si="75"/>
        <v>0.99447024791825778</v>
      </c>
      <c r="D1001" s="10">
        <f t="shared" ca="1" si="76"/>
        <v>1.3574518884084219E-3</v>
      </c>
      <c r="E1001" s="10">
        <f t="shared" ca="1" si="77"/>
        <v>14.270602012514644</v>
      </c>
      <c r="F1001" s="10">
        <f t="shared" ca="1" si="78"/>
        <v>-1.3583740608539296E-3</v>
      </c>
    </row>
    <row r="1002" spans="1:6" x14ac:dyDescent="0.35">
      <c r="A1002" s="10">
        <f t="shared" si="79"/>
        <v>60052</v>
      </c>
      <c r="B1002" s="10">
        <v>7.7026147687752899E-2</v>
      </c>
      <c r="C1002" s="10">
        <f t="shared" ca="1" si="75"/>
        <v>0.99127886569669565</v>
      </c>
      <c r="D1002" s="10">
        <f t="shared" ca="1" si="76"/>
        <v>1.3530956516759898E-3</v>
      </c>
      <c r="E1002" s="10">
        <f t="shared" ca="1" si="77"/>
        <v>14.270664263137549</v>
      </c>
      <c r="F1002" s="10">
        <f t="shared" ca="1" si="78"/>
        <v>-1.3540119122159536E-3</v>
      </c>
    </row>
    <row r="1003" spans="1:6" x14ac:dyDescent="0.35">
      <c r="A1003" s="10">
        <f t="shared" si="79"/>
        <v>60112</v>
      </c>
      <c r="B1003" s="10">
        <v>7.7282835493118707E-2</v>
      </c>
      <c r="C1003" s="10">
        <f t="shared" ca="1" si="75"/>
        <v>0.99357864165715382</v>
      </c>
      <c r="D1003" s="10">
        <f t="shared" ca="1" si="76"/>
        <v>1.356234845862015E-3</v>
      </c>
      <c r="E1003" s="10">
        <f t="shared" ca="1" si="77"/>
        <v>14.270619404052631</v>
      </c>
      <c r="F1003" s="10">
        <f t="shared" ca="1" si="78"/>
        <v>-1.3571553647278767E-3</v>
      </c>
    </row>
    <row r="1004" spans="1:6" x14ac:dyDescent="0.35">
      <c r="A1004" s="10">
        <f t="shared" si="79"/>
        <v>60172</v>
      </c>
      <c r="B1004" s="10">
        <v>7.6531815201153694E-2</v>
      </c>
      <c r="C1004" s="10">
        <f t="shared" ca="1" si="75"/>
        <v>0.98684992927903359</v>
      </c>
      <c r="D1004" s="10">
        <f t="shared" ca="1" si="76"/>
        <v>1.3470501534658809E-3</v>
      </c>
      <c r="E1004" s="10">
        <f t="shared" ca="1" si="77"/>
        <v>14.270750653306971</v>
      </c>
      <c r="F1004" s="10">
        <f t="shared" ca="1" si="78"/>
        <v>-1.3479582411085732E-3</v>
      </c>
    </row>
    <row r="1005" spans="1:6" x14ac:dyDescent="0.35">
      <c r="A1005" s="10">
        <f t="shared" si="79"/>
        <v>60232</v>
      </c>
      <c r="B1005" s="10">
        <v>7.7121729336965594E-2</v>
      </c>
      <c r="C1005" s="10">
        <f t="shared" ca="1" si="75"/>
        <v>0.99213522261948373</v>
      </c>
      <c r="D1005" s="10">
        <f t="shared" ca="1" si="76"/>
        <v>1.3542645788755955E-3</v>
      </c>
      <c r="E1005" s="10">
        <f t="shared" ca="1" si="77"/>
        <v>14.270647559167868</v>
      </c>
      <c r="F1005" s="10">
        <f t="shared" ca="1" si="78"/>
        <v>-1.3551824239139549E-3</v>
      </c>
    </row>
    <row r="1006" spans="1:6" x14ac:dyDescent="0.35">
      <c r="A1006" s="10">
        <f t="shared" si="79"/>
        <v>60292</v>
      </c>
      <c r="B1006" s="10">
        <v>7.6562109474639706E-2</v>
      </c>
      <c r="C1006" s="10">
        <f t="shared" ca="1" si="75"/>
        <v>0.98712134864702183</v>
      </c>
      <c r="D1006" s="10">
        <f t="shared" ca="1" si="76"/>
        <v>1.3474206409031849E-3</v>
      </c>
      <c r="E1006" s="10">
        <f t="shared" ca="1" si="77"/>
        <v>14.270745359041491</v>
      </c>
      <c r="F1006" s="10">
        <f t="shared" ca="1" si="78"/>
        <v>-1.3483292283531165E-3</v>
      </c>
    </row>
    <row r="1007" spans="1:6" x14ac:dyDescent="0.35">
      <c r="A1007" s="10">
        <f t="shared" si="79"/>
        <v>60352</v>
      </c>
      <c r="B1007" s="10">
        <v>7.6559603744705995E-2</v>
      </c>
      <c r="C1007" s="10">
        <f t="shared" ca="1" si="75"/>
        <v>0.9870988987396071</v>
      </c>
      <c r="D1007" s="10">
        <f t="shared" ca="1" si="76"/>
        <v>1.3473899967795639E-3</v>
      </c>
      <c r="E1007" s="10">
        <f t="shared" ca="1" si="77"/>
        <v>14.27074579694602</v>
      </c>
      <c r="F1007" s="10">
        <f t="shared" ca="1" si="78"/>
        <v>-1.3482985428835575E-3</v>
      </c>
    </row>
    <row r="1008" spans="1:6" x14ac:dyDescent="0.35">
      <c r="A1008" s="10">
        <f t="shared" si="79"/>
        <v>60412</v>
      </c>
      <c r="B1008" s="10">
        <v>7.7136908391666703E-2</v>
      </c>
      <c r="C1008" s="10">
        <f t="shared" ca="1" si="75"/>
        <v>0.99227121827013154</v>
      </c>
      <c r="D1008" s="10">
        <f t="shared" ca="1" si="76"/>
        <v>1.3544502129387297E-3</v>
      </c>
      <c r="E1008" s="10">
        <f t="shared" ca="1" si="77"/>
        <v>14.270644906457104</v>
      </c>
      <c r="F1008" s="10">
        <f t="shared" ca="1" si="78"/>
        <v>-1.3553683097330209E-3</v>
      </c>
    </row>
    <row r="1009" spans="1:6" x14ac:dyDescent="0.35">
      <c r="A1009" s="10">
        <f t="shared" si="79"/>
        <v>60472</v>
      </c>
      <c r="B1009" s="10">
        <v>7.7816126127198307E-2</v>
      </c>
      <c r="C1009" s="10">
        <f t="shared" ca="1" si="75"/>
        <v>0.99835662079973875</v>
      </c>
      <c r="D1009" s="10">
        <f t="shared" ca="1" si="76"/>
        <v>1.3627567873916435E-3</v>
      </c>
      <c r="E1009" s="10">
        <f t="shared" ca="1" si="77"/>
        <v>14.270526205508173</v>
      </c>
      <c r="F1009" s="10">
        <f t="shared" ca="1" si="78"/>
        <v>-1.3636861848801897E-3</v>
      </c>
    </row>
    <row r="1010" spans="1:6" x14ac:dyDescent="0.35">
      <c r="A1010" s="10">
        <f t="shared" si="79"/>
        <v>60532</v>
      </c>
      <c r="B1010" s="10">
        <v>7.7974645052550404E-2</v>
      </c>
      <c r="C1010" s="10">
        <f t="shared" ca="1" si="75"/>
        <v>0.9997768597288258</v>
      </c>
      <c r="D1010" s="10">
        <f t="shared" ca="1" si="76"/>
        <v>1.3646954135298473E-3</v>
      </c>
      <c r="E1010" s="10">
        <f t="shared" ca="1" si="77"/>
        <v>14.270498502540658</v>
      </c>
      <c r="F1010" s="10">
        <f t="shared" ca="1" si="78"/>
        <v>-1.3656274583837111E-3</v>
      </c>
    </row>
    <row r="1011" spans="1:6" x14ac:dyDescent="0.35">
      <c r="A1011" s="10">
        <f t="shared" si="79"/>
        <v>60592</v>
      </c>
      <c r="B1011" s="10">
        <v>7.7420359302616107E-2</v>
      </c>
      <c r="C1011" s="10">
        <f t="shared" ca="1" si="75"/>
        <v>0.99481077635331516</v>
      </c>
      <c r="D1011" s="10">
        <f t="shared" ca="1" si="76"/>
        <v>1.3579167097222753E-3</v>
      </c>
      <c r="E1011" s="10">
        <f t="shared" ca="1" si="77"/>
        <v>14.270595370218068</v>
      </c>
      <c r="F1011" s="10">
        <f t="shared" ca="1" si="78"/>
        <v>-1.3588395141064973E-3</v>
      </c>
    </row>
    <row r="1012" spans="1:6" x14ac:dyDescent="0.35">
      <c r="A1012" s="10">
        <f t="shared" si="79"/>
        <v>60652</v>
      </c>
      <c r="B1012" s="10">
        <v>7.6836380030728194E-2</v>
      </c>
      <c r="C1012" s="10">
        <f t="shared" ca="1" si="75"/>
        <v>0.98957865600003336</v>
      </c>
      <c r="D1012" s="10">
        <f t="shared" ca="1" si="76"/>
        <v>1.3507748654400457E-3</v>
      </c>
      <c r="E1012" s="10">
        <f t="shared" ca="1" si="77"/>
        <v>14.270697427172861</v>
      </c>
      <c r="F1012" s="10">
        <f t="shared" ca="1" si="78"/>
        <v>-1.3516879841797367E-3</v>
      </c>
    </row>
    <row r="1013" spans="1:6" x14ac:dyDescent="0.35">
      <c r="A1013" s="10">
        <f t="shared" si="79"/>
        <v>60712</v>
      </c>
      <c r="B1013" s="10">
        <v>7.9099434766420798E-2</v>
      </c>
      <c r="C1013" s="10">
        <f t="shared" ca="1" si="75"/>
        <v>1.0098543324036313</v>
      </c>
      <c r="D1013" s="10">
        <f t="shared" ca="1" si="76"/>
        <v>1.3784511637309569E-3</v>
      </c>
      <c r="E1013" s="10">
        <f t="shared" ca="1" si="77"/>
        <v>14.270301932870284</v>
      </c>
      <c r="F1013" s="10">
        <f t="shared" ca="1" si="78"/>
        <v>-1.3794021015176392E-3</v>
      </c>
    </row>
    <row r="1014" spans="1:6" x14ac:dyDescent="0.35">
      <c r="A1014" s="10">
        <f t="shared" si="79"/>
        <v>60772</v>
      </c>
      <c r="B1014" s="10">
        <v>7.7677816012323694E-2</v>
      </c>
      <c r="C1014" s="10">
        <f t="shared" ca="1" si="75"/>
        <v>0.99711744125701163</v>
      </c>
      <c r="D1014" s="10">
        <f t="shared" ca="1" si="76"/>
        <v>1.3610653073158211E-3</v>
      </c>
      <c r="E1014" s="10">
        <f t="shared" ca="1" si="77"/>
        <v>14.270550376758456</v>
      </c>
      <c r="F1014" s="10">
        <f t="shared" ca="1" si="78"/>
        <v>-1.3619923980173663E-3</v>
      </c>
    </row>
    <row r="1015" spans="1:6" x14ac:dyDescent="0.35">
      <c r="A1015" s="10">
        <f t="shared" si="79"/>
        <v>60832</v>
      </c>
      <c r="B1015" s="10">
        <v>7.8998475687630507E-2</v>
      </c>
      <c r="C1015" s="10">
        <f t="shared" ca="1" si="75"/>
        <v>1.0089497967866743</v>
      </c>
      <c r="D1015" s="10">
        <f t="shared" ca="1" si="76"/>
        <v>1.3772164726138106E-3</v>
      </c>
      <c r="E1015" s="10">
        <f t="shared" ca="1" si="77"/>
        <v>14.270319576606347</v>
      </c>
      <c r="F1015" s="10">
        <f t="shared" ca="1" si="78"/>
        <v>-1.3781657068541345E-3</v>
      </c>
    </row>
    <row r="1016" spans="1:6" x14ac:dyDescent="0.35">
      <c r="A1016" s="10">
        <f t="shared" si="79"/>
        <v>60892</v>
      </c>
      <c r="B1016" s="10">
        <v>7.7846930496504096E-2</v>
      </c>
      <c r="C1016" s="10">
        <f t="shared" ca="1" si="75"/>
        <v>0.99863261033459638</v>
      </c>
      <c r="D1016" s="10">
        <f t="shared" ca="1" si="76"/>
        <v>1.3631335131067241E-3</v>
      </c>
      <c r="E1016" s="10">
        <f t="shared" ca="1" si="77"/>
        <v>14.270520822097705</v>
      </c>
      <c r="F1016" s="10">
        <f t="shared" ca="1" si="78"/>
        <v>-1.364063424752512E-3</v>
      </c>
    </row>
    <row r="1017" spans="1:6" x14ac:dyDescent="0.35">
      <c r="A1017" s="10">
        <f t="shared" si="79"/>
        <v>60952</v>
      </c>
      <c r="B1017" s="10">
        <v>7.6683426615397093E-2</v>
      </c>
      <c r="C1017" s="10">
        <f t="shared" ca="1" si="75"/>
        <v>0.98820828085834267</v>
      </c>
      <c r="D1017" s="10">
        <f t="shared" ca="1" si="76"/>
        <v>1.3489043033716379E-3</v>
      </c>
      <c r="E1017" s="10">
        <f t="shared" ca="1" si="77"/>
        <v>14.270724157504818</v>
      </c>
      <c r="F1017" s="10">
        <f t="shared" ca="1" si="78"/>
        <v>-1.349814893739764E-3</v>
      </c>
    </row>
    <row r="1018" spans="1:6" x14ac:dyDescent="0.35">
      <c r="A1018" s="10">
        <f t="shared" si="79"/>
        <v>61012</v>
      </c>
      <c r="B1018" s="10">
        <v>7.6689292899384101E-2</v>
      </c>
      <c r="C1018" s="10">
        <f t="shared" ca="1" si="75"/>
        <v>0.98826083940849008</v>
      </c>
      <c r="D1018" s="10">
        <f t="shared" ca="1" si="76"/>
        <v>1.3489760457925891E-3</v>
      </c>
      <c r="E1018" s="10">
        <f t="shared" ca="1" si="77"/>
        <v>14.270723132305625</v>
      </c>
      <c r="F1018" s="10">
        <f t="shared" ca="1" si="78"/>
        <v>-1.3498867330676123E-3</v>
      </c>
    </row>
    <row r="1019" spans="1:6" x14ac:dyDescent="0.35">
      <c r="A1019" s="10">
        <f t="shared" si="79"/>
        <v>61072</v>
      </c>
      <c r="B1019" s="10">
        <v>7.6919251215190498E-2</v>
      </c>
      <c r="C1019" s="10">
        <f t="shared" ca="1" si="75"/>
        <v>0.99032113442657765</v>
      </c>
      <c r="D1019" s="10">
        <f t="shared" ca="1" si="76"/>
        <v>1.3517883484922787E-3</v>
      </c>
      <c r="E1019" s="10">
        <f t="shared" ca="1" si="77"/>
        <v>14.270682944500045</v>
      </c>
      <c r="F1019" s="10">
        <f t="shared" ca="1" si="78"/>
        <v>-1.3527028385860889E-3</v>
      </c>
    </row>
    <row r="1020" spans="1:6" x14ac:dyDescent="0.35">
      <c r="A1020" s="10">
        <f t="shared" si="79"/>
        <v>61132</v>
      </c>
      <c r="B1020" s="10">
        <v>7.7525991193234903E-2</v>
      </c>
      <c r="C1020" s="10">
        <f t="shared" ca="1" si="75"/>
        <v>0.99575717769231398</v>
      </c>
      <c r="D1020" s="10">
        <f t="shared" ca="1" si="76"/>
        <v>1.3592085475500088E-3</v>
      </c>
      <c r="E1020" s="10">
        <f t="shared" ca="1" si="77"/>
        <v>14.27057690985551</v>
      </c>
      <c r="F1020" s="10">
        <f t="shared" ca="1" si="78"/>
        <v>-1.3601331093643818E-3</v>
      </c>
    </row>
    <row r="1021" spans="1:6" x14ac:dyDescent="0.35">
      <c r="A1021" s="10">
        <f t="shared" si="79"/>
        <v>61192</v>
      </c>
      <c r="B1021" s="10">
        <v>7.7938634980730101E-2</v>
      </c>
      <c r="C1021" s="10">
        <f t="shared" ca="1" si="75"/>
        <v>0.99945423007608991</v>
      </c>
      <c r="D1021" s="10">
        <f t="shared" ca="1" si="76"/>
        <v>1.3642550240538628E-3</v>
      </c>
      <c r="E1021" s="10">
        <f t="shared" ca="1" si="77"/>
        <v>14.27050479570627</v>
      </c>
      <c r="F1021" s="10">
        <f t="shared" ca="1" si="78"/>
        <v>-1.3651864671862641E-3</v>
      </c>
    </row>
    <row r="1022" spans="1:6" x14ac:dyDescent="0.35">
      <c r="A1022" s="10">
        <f t="shared" si="79"/>
        <v>61252</v>
      </c>
      <c r="B1022" s="10">
        <v>7.7979155229562502E-2</v>
      </c>
      <c r="C1022" s="10">
        <f t="shared" ca="1" si="75"/>
        <v>0.999817268335908</v>
      </c>
      <c r="D1022" s="10">
        <f t="shared" ca="1" si="76"/>
        <v>1.3647505712785146E-3</v>
      </c>
      <c r="E1022" s="10">
        <f t="shared" ca="1" si="77"/>
        <v>14.270497714336429</v>
      </c>
      <c r="F1022" s="10">
        <f t="shared" ca="1" si="78"/>
        <v>-1.3656826915103308E-3</v>
      </c>
    </row>
    <row r="1023" spans="1:6" x14ac:dyDescent="0.35">
      <c r="A1023" s="10">
        <f t="shared" si="79"/>
        <v>61312</v>
      </c>
      <c r="B1023" s="10">
        <v>7.7999550690091304E-2</v>
      </c>
      <c r="C1023" s="10">
        <f t="shared" ca="1" si="75"/>
        <v>1</v>
      </c>
      <c r="D1023" s="10">
        <f t="shared" ca="1" si="76"/>
        <v>1.3650000000000001E-3</v>
      </c>
      <c r="E1023" s="10">
        <f t="shared" ca="1" si="77"/>
        <v>14.270494149999999</v>
      </c>
      <c r="F1023" s="10">
        <f t="shared" ca="1" si="78"/>
        <v>-1.3659324611361753E-3</v>
      </c>
    </row>
    <row r="1025" spans="1:11" x14ac:dyDescent="0.35">
      <c r="A1025" s="10" t="s">
        <v>59</v>
      </c>
    </row>
    <row r="1026" spans="1:11" x14ac:dyDescent="0.35">
      <c r="A1026" s="53" t="s">
        <v>31</v>
      </c>
      <c r="B1026" s="53" t="s">
        <v>51</v>
      </c>
      <c r="C1026" s="53" t="s">
        <v>32</v>
      </c>
      <c r="D1026" s="53" t="s">
        <v>33</v>
      </c>
      <c r="E1026" s="53" t="s">
        <v>52</v>
      </c>
      <c r="F1026" s="53" t="s">
        <v>53</v>
      </c>
      <c r="I1026" s="53" t="s">
        <v>55</v>
      </c>
      <c r="J1026" s="53"/>
      <c r="K1026" s="53"/>
    </row>
    <row r="1027" spans="1:11" x14ac:dyDescent="0.35">
      <c r="A1027" s="10">
        <v>52</v>
      </c>
      <c r="B1027" s="10">
        <v>-2.4592402097525601E-2</v>
      </c>
      <c r="C1027" s="10">
        <f ca="1">(B1027-$C$2)/($C$817-$C$2)</f>
        <v>0</v>
      </c>
      <c r="D1027" s="10">
        <f ca="1">$K$4*C1027</f>
        <v>0</v>
      </c>
      <c r="E1027" s="10">
        <f ca="1">$J$6*(1-D1027)</f>
        <v>14.29</v>
      </c>
      <c r="F1027" s="10">
        <f ca="1">LN(E1027/$J$6)</f>
        <v>0</v>
      </c>
      <c r="I1027" s="20">
        <v>7.4442059014429074E-2</v>
      </c>
    </row>
    <row r="1028" spans="1:11" x14ac:dyDescent="0.35">
      <c r="A1028" s="10">
        <f>A1027+60</f>
        <v>112</v>
      </c>
      <c r="B1028" s="10">
        <v>-2.5254443308855401E-2</v>
      </c>
      <c r="C1028" s="10">
        <f t="shared" ref="C1028:C1091" ca="1" si="80">(B1028-$C$2)/($C$817-$C$2)</f>
        <v>-9.3013370300597687E-3</v>
      </c>
      <c r="D1028" s="10">
        <f t="shared" ref="D1028:D1091" ca="1" si="81">$K$4*C1028</f>
        <v>-1.1556911259849264E-5</v>
      </c>
      <c r="E1028" s="10">
        <f t="shared" ref="E1028:E1091" ca="1" si="82">$J$6*(1-D1028)</f>
        <v>14.290165148261901</v>
      </c>
      <c r="F1028" s="10">
        <f t="shared" ref="F1028:F1091" ca="1" si="83">LN(E1028/$J$6)</f>
        <v>1.155684447917358E-5</v>
      </c>
      <c r="I1028" s="53" t="s">
        <v>34</v>
      </c>
      <c r="J1028" s="53" t="s">
        <v>56</v>
      </c>
      <c r="K1028" s="53" t="s">
        <v>57</v>
      </c>
    </row>
    <row r="1029" spans="1:11" x14ac:dyDescent="0.35">
      <c r="A1029" s="10">
        <f t="shared" ref="A1029:A1092" si="84">A1028+60</f>
        <v>172</v>
      </c>
      <c r="B1029" s="10">
        <v>-2.8630808771029099E-2</v>
      </c>
      <c r="C1029" s="10">
        <f t="shared" ca="1" si="80"/>
        <v>-5.6737527652166907E-2</v>
      </c>
      <c r="D1029" s="10">
        <f t="shared" ca="1" si="81"/>
        <v>-7.0496378107817392E-5</v>
      </c>
      <c r="E1029" s="10">
        <f t="shared" ca="1" si="82"/>
        <v>14.291007393243159</v>
      </c>
      <c r="F1029" s="10">
        <f t="shared" ca="1" si="83"/>
        <v>7.0493893354856336E-5</v>
      </c>
      <c r="I1029" s="10">
        <v>1.6690833333333335E-2</v>
      </c>
      <c r="J1029" s="10">
        <f>I1029*I1027</f>
        <v>1.2425000000000001E-3</v>
      </c>
      <c r="K1029" s="10">
        <f>I1029*(1-I1027)</f>
        <v>1.5448333333333336E-2</v>
      </c>
    </row>
    <row r="1030" spans="1:11" x14ac:dyDescent="0.35">
      <c r="A1030" s="10">
        <f t="shared" si="84"/>
        <v>232</v>
      </c>
      <c r="B1030" s="10">
        <v>-2.8834779769129199E-2</v>
      </c>
      <c r="C1030" s="10">
        <f t="shared" ca="1" si="80"/>
        <v>-5.9603214810638391E-2</v>
      </c>
      <c r="D1030" s="10">
        <f t="shared" ca="1" si="81"/>
        <v>-7.4056994402218213E-5</v>
      </c>
      <c r="E1030" s="10">
        <f t="shared" ca="1" si="82"/>
        <v>14.291058274450007</v>
      </c>
      <c r="F1030" s="10">
        <f t="shared" ca="1" si="83"/>
        <v>7.4054252318385796E-5</v>
      </c>
      <c r="I1030" s="53" t="s">
        <v>58</v>
      </c>
    </row>
    <row r="1031" spans="1:11" x14ac:dyDescent="0.35">
      <c r="A1031" s="10">
        <f t="shared" si="84"/>
        <v>292</v>
      </c>
      <c r="B1031" s="10">
        <v>-2.7502420743978E-2</v>
      </c>
      <c r="C1031" s="10">
        <f t="shared" ca="1" si="80"/>
        <v>-4.0884258760937611E-2</v>
      </c>
      <c r="D1031" s="10">
        <f t="shared" ca="1" si="81"/>
        <v>-5.0798691510464989E-5</v>
      </c>
      <c r="E1031" s="10">
        <f t="shared" ca="1" si="82"/>
        <v>14.290725913301682</v>
      </c>
      <c r="F1031" s="10">
        <f t="shared" ca="1" si="83"/>
        <v>5.0797401300531747E-5</v>
      </c>
      <c r="I1031" s="10">
        <v>14.29</v>
      </c>
    </row>
    <row r="1032" spans="1:11" x14ac:dyDescent="0.35">
      <c r="A1032" s="10">
        <f t="shared" si="84"/>
        <v>352</v>
      </c>
      <c r="B1032" s="10">
        <v>-2.7080155958197901E-2</v>
      </c>
      <c r="C1032" s="10">
        <f t="shared" ca="1" si="80"/>
        <v>-3.4951656649087927E-2</v>
      </c>
      <c r="D1032" s="10">
        <f t="shared" ca="1" si="81"/>
        <v>-4.3427433386491756E-5</v>
      </c>
      <c r="E1032" s="10">
        <f t="shared" ca="1" si="82"/>
        <v>14.290620578023091</v>
      </c>
      <c r="F1032" s="10">
        <f t="shared" ca="1" si="83"/>
        <v>4.3426490442792525E-5</v>
      </c>
    </row>
    <row r="1033" spans="1:11" x14ac:dyDescent="0.35">
      <c r="A1033" s="10">
        <f t="shared" si="84"/>
        <v>412</v>
      </c>
      <c r="B1033" s="10">
        <v>-2.9371150026646E-2</v>
      </c>
      <c r="C1033" s="10">
        <f t="shared" ca="1" si="80"/>
        <v>-6.7138939857184526E-2</v>
      </c>
      <c r="D1033" s="10">
        <f t="shared" ca="1" si="81"/>
        <v>-8.342013277255178E-5</v>
      </c>
      <c r="E1033" s="10">
        <f t="shared" ca="1" si="82"/>
        <v>14.291192073697321</v>
      </c>
      <c r="F1033" s="10">
        <f t="shared" ca="1" si="83"/>
        <v>8.3416653506843572E-5</v>
      </c>
      <c r="I1033" s="53" t="s">
        <v>35</v>
      </c>
      <c r="J1033" s="53" t="s">
        <v>42</v>
      </c>
    </row>
    <row r="1034" spans="1:11" x14ac:dyDescent="0.35">
      <c r="A1034" s="10">
        <f t="shared" si="84"/>
        <v>472</v>
      </c>
      <c r="B1034" s="10">
        <v>-2.4959269480442799E-2</v>
      </c>
      <c r="C1034" s="10">
        <f t="shared" ca="1" si="80"/>
        <v>-5.1542972181364164E-3</v>
      </c>
      <c r="D1034" s="10">
        <f t="shared" ca="1" si="81"/>
        <v>-6.4042142935344978E-6</v>
      </c>
      <c r="E1034" s="10">
        <f t="shared" ca="1" si="82"/>
        <v>14.290091516222255</v>
      </c>
      <c r="F1034" s="10">
        <f t="shared" ca="1" si="83"/>
        <v>6.4041937866499594E-6</v>
      </c>
      <c r="I1034" s="10">
        <v>3.5729999999999998E-3</v>
      </c>
      <c r="J1034" s="10">
        <v>2.2000000000000002</v>
      </c>
    </row>
    <row r="1035" spans="1:11" x14ac:dyDescent="0.35">
      <c r="A1035" s="10">
        <f t="shared" si="84"/>
        <v>532</v>
      </c>
      <c r="B1035" s="10">
        <v>-2.63594547917642E-2</v>
      </c>
      <c r="C1035" s="10">
        <f t="shared" ca="1" si="80"/>
        <v>-2.4826177551658037E-2</v>
      </c>
      <c r="D1035" s="10">
        <f t="shared" ca="1" si="81"/>
        <v>-3.0846525607935115E-5</v>
      </c>
      <c r="E1035" s="10">
        <f t="shared" ca="1" si="82"/>
        <v>14.290440796850937</v>
      </c>
      <c r="F1035" s="10">
        <f t="shared" ca="1" si="83"/>
        <v>3.0846049863742668E-5</v>
      </c>
    </row>
    <row r="1036" spans="1:11" x14ac:dyDescent="0.35">
      <c r="A1036" s="10">
        <f t="shared" si="84"/>
        <v>592</v>
      </c>
      <c r="B1036" s="10">
        <v>-2.4855100768486502E-2</v>
      </c>
      <c r="C1036" s="10">
        <f t="shared" ca="1" si="80"/>
        <v>-3.6907806253452247E-3</v>
      </c>
      <c r="D1036" s="10">
        <f t="shared" ca="1" si="81"/>
        <v>-4.5857949269914417E-6</v>
      </c>
      <c r="E1036" s="10">
        <f t="shared" ca="1" si="82"/>
        <v>14.290065531009505</v>
      </c>
      <c r="F1036" s="10">
        <f t="shared" ca="1" si="83"/>
        <v>4.5857844121780649E-6</v>
      </c>
      <c r="I1036" s="53" t="s">
        <v>18</v>
      </c>
    </row>
    <row r="1037" spans="1:11" x14ac:dyDescent="0.35">
      <c r="A1037" s="10">
        <f t="shared" si="84"/>
        <v>652</v>
      </c>
      <c r="B1037" s="10">
        <v>-2.3963835524722501E-2</v>
      </c>
      <c r="C1037" s="10">
        <f t="shared" ca="1" si="80"/>
        <v>8.8310356506775961E-3</v>
      </c>
      <c r="D1037" s="10">
        <f t="shared" ca="1" si="81"/>
        <v>1.0972561795966914E-5</v>
      </c>
      <c r="E1037" s="10">
        <f t="shared" ca="1" si="82"/>
        <v>14.289843202091935</v>
      </c>
      <c r="F1037" s="10">
        <f t="shared" ca="1" si="83"/>
        <v>-1.0972621994937624E-5</v>
      </c>
      <c r="I1037" s="19">
        <v>2.81E-8</v>
      </c>
    </row>
    <row r="1038" spans="1:11" x14ac:dyDescent="0.35">
      <c r="A1038" s="10">
        <f t="shared" si="84"/>
        <v>712</v>
      </c>
      <c r="B1038" s="10">
        <v>-2.4391658568851001E-2</v>
      </c>
      <c r="C1038" s="10">
        <f t="shared" ca="1" si="80"/>
        <v>2.8203428802497581E-3</v>
      </c>
      <c r="D1038" s="10">
        <f t="shared" ca="1" si="81"/>
        <v>3.5042760287103247E-6</v>
      </c>
      <c r="E1038" s="10">
        <f t="shared" ca="1" si="82"/>
        <v>14.289949923895549</v>
      </c>
      <c r="F1038" s="10">
        <f t="shared" ca="1" si="83"/>
        <v>-3.504282168677001E-6</v>
      </c>
      <c r="I1038" s="53" t="s">
        <v>43</v>
      </c>
    </row>
    <row r="1039" spans="1:11" x14ac:dyDescent="0.35">
      <c r="A1039" s="10">
        <f t="shared" si="84"/>
        <v>772</v>
      </c>
      <c r="B1039" s="10">
        <v>-2.43142040845571E-2</v>
      </c>
      <c r="C1039" s="10">
        <f t="shared" ca="1" si="80"/>
        <v>3.9085383740921501E-3</v>
      </c>
      <c r="D1039" s="10">
        <f t="shared" ca="1" si="81"/>
        <v>4.8563589298094969E-6</v>
      </c>
      <c r="E1039" s="10">
        <f t="shared" ca="1" si="82"/>
        <v>14.289930602630893</v>
      </c>
      <c r="F1039" s="10">
        <f t="shared" ca="1" si="83"/>
        <v>-4.856370721921525E-6</v>
      </c>
      <c r="I1039" s="19">
        <f>I1037/(I1034*J1034)</f>
        <v>3.5747907284431214E-6</v>
      </c>
    </row>
    <row r="1040" spans="1:11" x14ac:dyDescent="0.35">
      <c r="A1040" s="10">
        <f t="shared" si="84"/>
        <v>832</v>
      </c>
      <c r="B1040" s="10">
        <v>-2.29679409119532E-2</v>
      </c>
      <c r="C1040" s="10">
        <f t="shared" ca="1" si="80"/>
        <v>2.2822840513069532E-2</v>
      </c>
      <c r="D1040" s="10">
        <f t="shared" ca="1" si="81"/>
        <v>2.8357379337488897E-5</v>
      </c>
      <c r="E1040" s="10">
        <f t="shared" ca="1" si="82"/>
        <v>14.289594773049267</v>
      </c>
      <c r="F1040" s="10">
        <f t="shared" ca="1" si="83"/>
        <v>-2.8357781415567438E-5</v>
      </c>
    </row>
    <row r="1041" spans="1:6" x14ac:dyDescent="0.35">
      <c r="A1041" s="10">
        <f t="shared" si="84"/>
        <v>892</v>
      </c>
      <c r="B1041" s="10">
        <v>-2.2741752660906899E-2</v>
      </c>
      <c r="C1041" s="10">
        <f t="shared" ca="1" si="80"/>
        <v>2.600066859871927E-2</v>
      </c>
      <c r="D1041" s="10">
        <f t="shared" ca="1" si="81"/>
        <v>3.2305830733908696E-5</v>
      </c>
      <c r="E1041" s="10">
        <f t="shared" ca="1" si="82"/>
        <v>14.289538349678812</v>
      </c>
      <c r="F1041" s="10">
        <f t="shared" ca="1" si="83"/>
        <v>-3.230635257846964E-5</v>
      </c>
    </row>
    <row r="1042" spans="1:6" x14ac:dyDescent="0.35">
      <c r="A1042" s="10">
        <f t="shared" si="84"/>
        <v>952</v>
      </c>
      <c r="B1042" s="10">
        <v>-2.3147590260955898E-2</v>
      </c>
      <c r="C1042" s="10">
        <f t="shared" ca="1" si="80"/>
        <v>2.0298859960637541E-2</v>
      </c>
      <c r="D1042" s="10">
        <f t="shared" ca="1" si="81"/>
        <v>2.5221333501092148E-5</v>
      </c>
      <c r="E1042" s="10">
        <f t="shared" ca="1" si="82"/>
        <v>14.289639587144269</v>
      </c>
      <c r="F1042" s="10">
        <f t="shared" ca="1" si="83"/>
        <v>-2.5221651564315097E-5</v>
      </c>
    </row>
    <row r="1043" spans="1:6" x14ac:dyDescent="0.35">
      <c r="A1043" s="10">
        <f t="shared" si="84"/>
        <v>1012</v>
      </c>
      <c r="B1043" s="10">
        <v>-2.2600222458320201E-2</v>
      </c>
      <c r="C1043" s="10">
        <f t="shared" ca="1" si="80"/>
        <v>2.7989094835127286E-2</v>
      </c>
      <c r="D1043" s="10">
        <f t="shared" ca="1" si="81"/>
        <v>3.4776450332645659E-5</v>
      </c>
      <c r="E1043" s="10">
        <f t="shared" ca="1" si="82"/>
        <v>14.289503044524745</v>
      </c>
      <c r="F1043" s="10">
        <f t="shared" ca="1" si="83"/>
        <v>-3.4777055047442979E-5</v>
      </c>
    </row>
    <row r="1044" spans="1:6" x14ac:dyDescent="0.35">
      <c r="A1044" s="10">
        <f t="shared" si="84"/>
        <v>1072</v>
      </c>
      <c r="B1044" s="10">
        <v>-2.23327320013114E-2</v>
      </c>
      <c r="C1044" s="10">
        <f t="shared" ca="1" si="80"/>
        <v>3.1747197579163493E-2</v>
      </c>
      <c r="D1044" s="10">
        <f t="shared" ca="1" si="81"/>
        <v>3.9445892992110642E-5</v>
      </c>
      <c r="E1044" s="10">
        <f t="shared" ca="1" si="82"/>
        <v>14.289436318189143</v>
      </c>
      <c r="F1044" s="10">
        <f t="shared" ca="1" si="83"/>
        <v>-3.9446671001792563E-5</v>
      </c>
    </row>
    <row r="1045" spans="1:6" x14ac:dyDescent="0.35">
      <c r="A1045" s="10">
        <f t="shared" si="84"/>
        <v>1132</v>
      </c>
      <c r="B1045" s="10">
        <v>-2.0605723168747099E-2</v>
      </c>
      <c r="C1045" s="10">
        <f t="shared" ca="1" si="80"/>
        <v>5.6010779559664256E-2</v>
      </c>
      <c r="D1045" s="10">
        <f t="shared" ca="1" si="81"/>
        <v>6.959339360288284E-5</v>
      </c>
      <c r="E1045" s="10">
        <f t="shared" ca="1" si="82"/>
        <v>14.289005510405413</v>
      </c>
      <c r="F1045" s="10">
        <f t="shared" ca="1" si="83"/>
        <v>-6.959581533548191E-5</v>
      </c>
    </row>
    <row r="1046" spans="1:6" x14ac:dyDescent="0.35">
      <c r="A1046" s="10">
        <f t="shared" si="84"/>
        <v>1192</v>
      </c>
      <c r="B1046" s="10">
        <v>-2.1402425873309799E-2</v>
      </c>
      <c r="C1046" s="10">
        <f t="shared" ca="1" si="80"/>
        <v>4.4817518111463756E-2</v>
      </c>
      <c r="D1046" s="10">
        <f t="shared" ca="1" si="81"/>
        <v>5.568576625349372E-5</v>
      </c>
      <c r="E1046" s="10">
        <f t="shared" ca="1" si="82"/>
        <v>14.289204250400237</v>
      </c>
      <c r="F1046" s="10">
        <f t="shared" ca="1" si="83"/>
        <v>-5.568731676331987E-5</v>
      </c>
    </row>
    <row r="1047" spans="1:6" x14ac:dyDescent="0.35">
      <c r="A1047" s="10">
        <f t="shared" si="84"/>
        <v>1252</v>
      </c>
      <c r="B1047" s="10">
        <v>-1.8006094918717699E-2</v>
      </c>
      <c r="C1047" s="10">
        <f t="shared" ca="1" si="80"/>
        <v>9.2534213588520389E-2</v>
      </c>
      <c r="D1047" s="10">
        <f t="shared" ca="1" si="81"/>
        <v>1.1497376038373659E-4</v>
      </c>
      <c r="E1047" s="10">
        <f t="shared" ca="1" si="82"/>
        <v>14.288357024964116</v>
      </c>
      <c r="F1047" s="10">
        <f t="shared" ca="1" si="83"/>
        <v>-1.1498037037316211E-4</v>
      </c>
    </row>
    <row r="1048" spans="1:6" x14ac:dyDescent="0.35">
      <c r="A1048" s="10">
        <f t="shared" si="84"/>
        <v>1312</v>
      </c>
      <c r="B1048" s="10">
        <v>-2.0586960655745098E-2</v>
      </c>
      <c r="C1048" s="10">
        <f t="shared" ca="1" si="80"/>
        <v>5.6274383175233665E-2</v>
      </c>
      <c r="D1048" s="10">
        <f t="shared" ca="1" si="81"/>
        <v>6.9920921095227836E-5</v>
      </c>
      <c r="E1048" s="10">
        <f t="shared" ca="1" si="82"/>
        <v>14.289000830037548</v>
      </c>
      <c r="F1048" s="10">
        <f t="shared" ca="1" si="83"/>
        <v>-6.9923365676812386E-5</v>
      </c>
    </row>
    <row r="1049" spans="1:6" x14ac:dyDescent="0.35">
      <c r="A1049" s="10">
        <f t="shared" si="84"/>
        <v>1372</v>
      </c>
      <c r="B1049" s="10">
        <v>-1.9378344865757902E-2</v>
      </c>
      <c r="C1049" s="10">
        <f t="shared" ca="1" si="80"/>
        <v>7.3254810692641975E-2</v>
      </c>
      <c r="D1049" s="10">
        <f t="shared" ca="1" si="81"/>
        <v>9.1019102285607668E-5</v>
      </c>
      <c r="E1049" s="10">
        <f t="shared" ca="1" si="82"/>
        <v>14.288699337028339</v>
      </c>
      <c r="F1049" s="10">
        <f t="shared" ca="1" si="83"/>
        <v>-9.1023244775339523E-5</v>
      </c>
    </row>
    <row r="1050" spans="1:6" x14ac:dyDescent="0.35">
      <c r="A1050" s="10">
        <f t="shared" si="84"/>
        <v>1432</v>
      </c>
      <c r="B1050" s="10">
        <v>-1.8797813920143899E-2</v>
      </c>
      <c r="C1050" s="10">
        <f t="shared" ca="1" si="80"/>
        <v>8.1410970594967505E-2</v>
      </c>
      <c r="D1050" s="10">
        <f t="shared" ca="1" si="81"/>
        <v>1.0115313096424714E-4</v>
      </c>
      <c r="E1050" s="10">
        <f t="shared" ca="1" si="82"/>
        <v>14.28855452175852</v>
      </c>
      <c r="F1050" s="10">
        <f t="shared" ca="1" si="83"/>
        <v>-1.0115824728723616E-4</v>
      </c>
    </row>
    <row r="1051" spans="1:6" x14ac:dyDescent="0.35">
      <c r="A1051" s="10">
        <f t="shared" si="84"/>
        <v>1492</v>
      </c>
      <c r="B1051" s="10">
        <v>-1.8013399521736601E-2</v>
      </c>
      <c r="C1051" s="10">
        <f t="shared" ca="1" si="80"/>
        <v>9.2431587689426997E-2</v>
      </c>
      <c r="D1051" s="10">
        <f t="shared" ca="1" si="81"/>
        <v>1.1484624770411306E-4</v>
      </c>
      <c r="E1051" s="10">
        <f t="shared" ca="1" si="82"/>
        <v>14.288358847120309</v>
      </c>
      <c r="F1051" s="10">
        <f t="shared" ca="1" si="83"/>
        <v>-1.1485284303924723E-4</v>
      </c>
    </row>
    <row r="1052" spans="1:6" x14ac:dyDescent="0.35">
      <c r="A1052" s="10">
        <f t="shared" si="84"/>
        <v>1552</v>
      </c>
      <c r="B1052" s="10">
        <v>-1.7288053957227299E-2</v>
      </c>
      <c r="C1052" s="10">
        <f t="shared" ca="1" si="80"/>
        <v>0.10262231818067294</v>
      </c>
      <c r="D1052" s="10">
        <f t="shared" ca="1" si="81"/>
        <v>1.2750823033948615E-4</v>
      </c>
      <c r="E1052" s="10">
        <f t="shared" ca="1" si="82"/>
        <v>14.288177907388448</v>
      </c>
      <c r="F1052" s="10">
        <f t="shared" ca="1" si="83"/>
        <v>-1.2751636020496079E-4</v>
      </c>
    </row>
    <row r="1053" spans="1:6" x14ac:dyDescent="0.35">
      <c r="A1053" s="10">
        <f t="shared" si="84"/>
        <v>1612</v>
      </c>
      <c r="B1053" s="10">
        <v>-1.75214602700151E-2</v>
      </c>
      <c r="C1053" s="10">
        <f t="shared" ca="1" si="80"/>
        <v>9.9343080056172858E-2</v>
      </c>
      <c r="D1053" s="10">
        <f t="shared" ca="1" si="81"/>
        <v>1.2343377696979479E-4</v>
      </c>
      <c r="E1053" s="10">
        <f t="shared" ca="1" si="82"/>
        <v>14.288236131327102</v>
      </c>
      <c r="F1053" s="10">
        <f t="shared" ca="1" si="83"/>
        <v>-1.2344139554535375E-4</v>
      </c>
    </row>
    <row r="1054" spans="1:6" x14ac:dyDescent="0.35">
      <c r="A1054" s="10">
        <f t="shared" si="84"/>
        <v>1672</v>
      </c>
      <c r="B1054" s="10">
        <v>-1.6619112478256901E-2</v>
      </c>
      <c r="C1054" s="10">
        <f t="shared" ca="1" si="80"/>
        <v>0.11202060040662754</v>
      </c>
      <c r="D1054" s="10">
        <f t="shared" ca="1" si="81"/>
        <v>1.3918559600523472E-4</v>
      </c>
      <c r="E1054" s="10">
        <f t="shared" ca="1" si="82"/>
        <v>14.288011037833085</v>
      </c>
      <c r="F1054" s="10">
        <f t="shared" ca="1" si="83"/>
        <v>-1.391952832191898E-4</v>
      </c>
    </row>
    <row r="1055" spans="1:6" x14ac:dyDescent="0.35">
      <c r="A1055" s="10">
        <f t="shared" si="84"/>
        <v>1732</v>
      </c>
      <c r="B1055" s="10">
        <v>-1.4910720686118799E-2</v>
      </c>
      <c r="C1055" s="10">
        <f t="shared" ca="1" si="80"/>
        <v>0.13602262258610245</v>
      </c>
      <c r="D1055" s="10">
        <f t="shared" ca="1" si="81"/>
        <v>1.690081085632323E-4</v>
      </c>
      <c r="E1055" s="10">
        <f t="shared" ca="1" si="82"/>
        <v>14.28758487412863</v>
      </c>
      <c r="F1055" s="10">
        <f t="shared" ca="1" si="83"/>
        <v>-1.6902239204299199E-4</v>
      </c>
    </row>
    <row r="1056" spans="1:6" x14ac:dyDescent="0.35">
      <c r="A1056" s="10">
        <f t="shared" si="84"/>
        <v>1792</v>
      </c>
      <c r="B1056" s="10">
        <v>-1.4687555484723801E-2</v>
      </c>
      <c r="C1056" s="10">
        <f t="shared" ca="1" si="80"/>
        <v>0.1391579783857613</v>
      </c>
      <c r="D1056" s="10">
        <f t="shared" ca="1" si="81"/>
        <v>1.7290378814430844E-4</v>
      </c>
      <c r="E1056" s="10">
        <f t="shared" ca="1" si="82"/>
        <v>14.287529204867418</v>
      </c>
      <c r="F1056" s="10">
        <f t="shared" ca="1" si="83"/>
        <v>-1.7291873772739159E-4</v>
      </c>
    </row>
    <row r="1057" spans="1:6" x14ac:dyDescent="0.35">
      <c r="A1057" s="10">
        <f t="shared" si="84"/>
        <v>1852</v>
      </c>
      <c r="B1057" s="10">
        <v>-1.3294262521740499E-2</v>
      </c>
      <c r="C1057" s="10">
        <f t="shared" ca="1" si="80"/>
        <v>0.15873302478549733</v>
      </c>
      <c r="D1057" s="10">
        <f t="shared" ca="1" si="81"/>
        <v>1.9722578329598047E-4</v>
      </c>
      <c r="E1057" s="10">
        <f t="shared" ca="1" si="82"/>
        <v>14.2871816435567</v>
      </c>
      <c r="F1057" s="10">
        <f t="shared" ca="1" si="83"/>
        <v>-1.9724523485835799E-4</v>
      </c>
    </row>
    <row r="1058" spans="1:6" x14ac:dyDescent="0.35">
      <c r="A1058" s="10">
        <f t="shared" si="84"/>
        <v>1912</v>
      </c>
      <c r="B1058" s="10">
        <v>-1.40964220634439E-2</v>
      </c>
      <c r="C1058" s="10">
        <f t="shared" ca="1" si="80"/>
        <v>0.14746309759429593</v>
      </c>
      <c r="D1058" s="10">
        <f t="shared" ca="1" si="81"/>
        <v>1.8322289876091273E-4</v>
      </c>
      <c r="E1058" s="10">
        <f t="shared" ca="1" si="82"/>
        <v>14.287381744776706</v>
      </c>
      <c r="F1058" s="10">
        <f t="shared" ca="1" si="83"/>
        <v>-1.8323968612683718E-4</v>
      </c>
    </row>
    <row r="1059" spans="1:6" x14ac:dyDescent="0.35">
      <c r="A1059" s="10">
        <f t="shared" si="84"/>
        <v>1972</v>
      </c>
      <c r="B1059" s="10">
        <v>-1.31601579336531E-2</v>
      </c>
      <c r="C1059" s="10">
        <f t="shared" ca="1" si="80"/>
        <v>0.160617124974023</v>
      </c>
      <c r="D1059" s="10">
        <f t="shared" ca="1" si="81"/>
        <v>1.9956677778022359E-4</v>
      </c>
      <c r="E1059" s="10">
        <f t="shared" ca="1" si="82"/>
        <v>14.287148190745519</v>
      </c>
      <c r="F1059" s="10">
        <f t="shared" ca="1" si="83"/>
        <v>-1.9958669387938217E-4</v>
      </c>
    </row>
    <row r="1060" spans="1:6" x14ac:dyDescent="0.35">
      <c r="A1060" s="10">
        <f t="shared" si="84"/>
        <v>2032</v>
      </c>
      <c r="B1060" s="10">
        <v>-1.1583186134528399E-2</v>
      </c>
      <c r="C1060" s="10">
        <f t="shared" ca="1" si="80"/>
        <v>0.18277276413898677</v>
      </c>
      <c r="D1060" s="10">
        <f t="shared" ca="1" si="81"/>
        <v>2.2709515944269109E-4</v>
      </c>
      <c r="E1060" s="10">
        <f t="shared" ca="1" si="82"/>
        <v>14.286754810171564</v>
      </c>
      <c r="F1060" s="10">
        <f t="shared" ca="1" si="83"/>
        <v>-2.2712094945295564E-4</v>
      </c>
    </row>
    <row r="1061" spans="1:6" x14ac:dyDescent="0.35">
      <c r="A1061" s="10">
        <f t="shared" si="84"/>
        <v>2092</v>
      </c>
      <c r="B1061" s="10">
        <v>-1.1869916436717099E-2</v>
      </c>
      <c r="C1061" s="10">
        <f t="shared" ca="1" si="80"/>
        <v>0.17874435150885606</v>
      </c>
      <c r="D1061" s="10">
        <f t="shared" ca="1" si="81"/>
        <v>2.2208985674975368E-4</v>
      </c>
      <c r="E1061" s="10">
        <f t="shared" ca="1" si="82"/>
        <v>14.286826335947046</v>
      </c>
      <c r="F1061" s="10">
        <f t="shared" ca="1" si="83"/>
        <v>-2.221145223540533E-4</v>
      </c>
    </row>
    <row r="1062" spans="1:6" x14ac:dyDescent="0.35">
      <c r="A1062" s="10">
        <f t="shared" si="84"/>
        <v>2152</v>
      </c>
      <c r="B1062" s="10">
        <v>-1.0139957142293999E-2</v>
      </c>
      <c r="C1062" s="10">
        <f t="shared" ca="1" si="80"/>
        <v>0.20304938595435959</v>
      </c>
      <c r="D1062" s="10">
        <f t="shared" ca="1" si="81"/>
        <v>2.5228886204829183E-4</v>
      </c>
      <c r="E1062" s="10">
        <f t="shared" ca="1" si="82"/>
        <v>14.286394792161328</v>
      </c>
      <c r="F1062" s="10">
        <f t="shared" ca="1" si="83"/>
        <v>-2.5232069223698182E-4</v>
      </c>
    </row>
    <row r="1063" spans="1:6" x14ac:dyDescent="0.35">
      <c r="A1063" s="10">
        <f t="shared" si="84"/>
        <v>2212</v>
      </c>
      <c r="B1063" s="10">
        <v>-1.02679825825967E-2</v>
      </c>
      <c r="C1063" s="10">
        <f t="shared" ca="1" si="80"/>
        <v>0.20125069465191739</v>
      </c>
      <c r="D1063" s="10">
        <f t="shared" ca="1" si="81"/>
        <v>2.500539881050074E-4</v>
      </c>
      <c r="E1063" s="10">
        <f t="shared" ca="1" si="82"/>
        <v>14.28642672850998</v>
      </c>
      <c r="F1063" s="10">
        <f t="shared" ca="1" si="83"/>
        <v>-2.5008525681612857E-4</v>
      </c>
    </row>
    <row r="1064" spans="1:6" x14ac:dyDescent="0.35">
      <c r="A1064" s="10">
        <f t="shared" si="84"/>
        <v>2272</v>
      </c>
      <c r="B1064" s="10">
        <v>-8.85435386847035E-3</v>
      </c>
      <c r="C1064" s="10">
        <f t="shared" ca="1" si="80"/>
        <v>0.2211114478504205</v>
      </c>
      <c r="D1064" s="10">
        <f t="shared" ca="1" si="81"/>
        <v>2.7473097395414752E-4</v>
      </c>
      <c r="E1064" s="10">
        <f t="shared" ca="1" si="82"/>
        <v>14.286074094382194</v>
      </c>
      <c r="F1064" s="10">
        <f t="shared" ca="1" si="83"/>
        <v>-2.7476871942155623E-4</v>
      </c>
    </row>
    <row r="1065" spans="1:6" x14ac:dyDescent="0.35">
      <c r="A1065" s="10">
        <f t="shared" si="84"/>
        <v>2332</v>
      </c>
      <c r="B1065" s="10">
        <v>-8.8752848219876106E-3</v>
      </c>
      <c r="C1065" s="10">
        <f t="shared" ca="1" si="80"/>
        <v>0.22081737876575808</v>
      </c>
      <c r="D1065" s="10">
        <f t="shared" ca="1" si="81"/>
        <v>2.7436559311645444E-4</v>
      </c>
      <c r="E1065" s="10">
        <f t="shared" ca="1" si="82"/>
        <v>14.286079315674366</v>
      </c>
      <c r="F1065" s="10">
        <f t="shared" ca="1" si="83"/>
        <v>-2.7440323824162873E-4</v>
      </c>
    </row>
    <row r="1066" spans="1:6" x14ac:dyDescent="0.35">
      <c r="A1066" s="10">
        <f t="shared" si="84"/>
        <v>2392</v>
      </c>
      <c r="B1066" s="10">
        <v>-8.10028697869636E-3</v>
      </c>
      <c r="C1066" s="10">
        <f t="shared" ca="1" si="80"/>
        <v>0.23170569812512556</v>
      </c>
      <c r="D1066" s="10">
        <f t="shared" ca="1" si="81"/>
        <v>2.8789432992046851E-4</v>
      </c>
      <c r="E1066" s="10">
        <f t="shared" ca="1" si="82"/>
        <v>14.285885990025434</v>
      </c>
      <c r="F1066" s="10">
        <f t="shared" ca="1" si="83"/>
        <v>-2.8793577944878212E-4</v>
      </c>
    </row>
    <row r="1067" spans="1:6" x14ac:dyDescent="0.35">
      <c r="A1067" s="10">
        <f t="shared" si="84"/>
        <v>2452</v>
      </c>
      <c r="B1067" s="10">
        <v>-5.8114352337882702E-3</v>
      </c>
      <c r="C1067" s="10">
        <f t="shared" ca="1" si="80"/>
        <v>0.26386288279414027</v>
      </c>
      <c r="D1067" s="10">
        <f t="shared" ca="1" si="81"/>
        <v>3.2784963187171935E-4</v>
      </c>
      <c r="E1067" s="10">
        <f t="shared" ca="1" si="82"/>
        <v>14.285315028760552</v>
      </c>
      <c r="F1067" s="10">
        <f t="shared" ca="1" si="83"/>
        <v>-3.279033863115086E-4</v>
      </c>
    </row>
    <row r="1068" spans="1:6" x14ac:dyDescent="0.35">
      <c r="A1068" s="10">
        <f t="shared" si="84"/>
        <v>2512</v>
      </c>
      <c r="B1068" s="10">
        <v>-5.8775438912138803E-3</v>
      </c>
      <c r="C1068" s="10">
        <f t="shared" ca="1" si="80"/>
        <v>0.26293409030690934</v>
      </c>
      <c r="D1068" s="10">
        <f t="shared" ca="1" si="81"/>
        <v>3.2669560720633491E-4</v>
      </c>
      <c r="E1068" s="10">
        <f t="shared" ca="1" si="82"/>
        <v>14.28533151977302</v>
      </c>
      <c r="F1068" s="10">
        <f t="shared" ca="1" si="83"/>
        <v>-3.2674898384180411E-4</v>
      </c>
    </row>
    <row r="1069" spans="1:6" x14ac:dyDescent="0.35">
      <c r="A1069" s="10">
        <f t="shared" si="84"/>
        <v>2572</v>
      </c>
      <c r="B1069" s="10">
        <v>-6.2705890654273597E-3</v>
      </c>
      <c r="C1069" s="10">
        <f t="shared" ca="1" si="80"/>
        <v>0.25741200864366232</v>
      </c>
      <c r="D1069" s="10">
        <f t="shared" ca="1" si="81"/>
        <v>3.1983442073975045E-4</v>
      </c>
      <c r="E1069" s="10">
        <f t="shared" ca="1" si="82"/>
        <v>14.285429566127627</v>
      </c>
      <c r="F1069" s="10">
        <f t="shared" ca="1" si="83"/>
        <v>-3.1988557867647697E-4</v>
      </c>
    </row>
    <row r="1070" spans="1:6" x14ac:dyDescent="0.35">
      <c r="A1070" s="10">
        <f t="shared" si="84"/>
        <v>2632</v>
      </c>
      <c r="B1070" s="10">
        <v>-5.3496274466520001E-3</v>
      </c>
      <c r="C1070" s="10">
        <f t="shared" ca="1" si="80"/>
        <v>0.27035104364840579</v>
      </c>
      <c r="D1070" s="10">
        <f t="shared" ca="1" si="81"/>
        <v>3.3591117173314424E-4</v>
      </c>
      <c r="E1070" s="10">
        <f t="shared" ca="1" si="82"/>
        <v>14.285199829355932</v>
      </c>
      <c r="F1070" s="10">
        <f t="shared" ca="1" si="83"/>
        <v>-3.3596760252830752E-4</v>
      </c>
    </row>
    <row r="1071" spans="1:6" x14ac:dyDescent="0.35">
      <c r="A1071" s="10">
        <f t="shared" si="84"/>
        <v>2692</v>
      </c>
      <c r="B1071" s="10">
        <v>-3.9762486829772997E-3</v>
      </c>
      <c r="C1071" s="10">
        <f t="shared" ca="1" si="80"/>
        <v>0.28964630583488871</v>
      </c>
      <c r="D1071" s="10">
        <f t="shared" ca="1" si="81"/>
        <v>3.5988553499984927E-4</v>
      </c>
      <c r="E1071" s="10">
        <f t="shared" ca="1" si="82"/>
        <v>14.28485723570485</v>
      </c>
      <c r="F1071" s="10">
        <f t="shared" ca="1" si="83"/>
        <v>-3.5995030934050904E-4</v>
      </c>
    </row>
    <row r="1072" spans="1:6" x14ac:dyDescent="0.35">
      <c r="A1072" s="10">
        <f t="shared" si="84"/>
        <v>2752</v>
      </c>
      <c r="B1072" s="10">
        <v>-2.7683521252479699E-3</v>
      </c>
      <c r="C1072" s="10">
        <f t="shared" ca="1" si="80"/>
        <v>0.30661662851060612</v>
      </c>
      <c r="D1072" s="10">
        <f t="shared" ca="1" si="81"/>
        <v>3.8097116092442816E-4</v>
      </c>
      <c r="E1072" s="10">
        <f t="shared" ca="1" si="82"/>
        <v>14.284555922110389</v>
      </c>
      <c r="F1072" s="10">
        <f t="shared" ca="1" si="83"/>
        <v>-3.8104374887364963E-4</v>
      </c>
    </row>
    <row r="1073" spans="1:6" x14ac:dyDescent="0.35">
      <c r="A1073" s="10">
        <f t="shared" si="84"/>
        <v>2812</v>
      </c>
      <c r="B1073" s="10">
        <v>-7.6254601793868104E-4</v>
      </c>
      <c r="C1073" s="10">
        <f t="shared" ca="1" si="80"/>
        <v>0.33479716818359939</v>
      </c>
      <c r="D1073" s="10">
        <f t="shared" ca="1" si="81"/>
        <v>4.1598548146812227E-4</v>
      </c>
      <c r="E1073" s="10">
        <f t="shared" ca="1" si="82"/>
        <v>14.284055567469819</v>
      </c>
      <c r="F1073" s="10">
        <f t="shared" ca="1" si="83"/>
        <v>-4.1607202743062165E-4</v>
      </c>
    </row>
    <row r="1074" spans="1:6" x14ac:dyDescent="0.35">
      <c r="A1074" s="10">
        <f t="shared" si="84"/>
        <v>2872</v>
      </c>
      <c r="B1074" s="10">
        <v>-9.0972995087482101E-4</v>
      </c>
      <c r="C1074" s="10">
        <f t="shared" ca="1" si="80"/>
        <v>0.33272930995631633</v>
      </c>
      <c r="D1074" s="10">
        <f t="shared" ca="1" si="81"/>
        <v>4.1341616762072307E-4</v>
      </c>
      <c r="E1074" s="10">
        <f t="shared" ca="1" si="82"/>
        <v>14.2840922829647</v>
      </c>
      <c r="F1074" s="10">
        <f t="shared" ca="1" si="83"/>
        <v>-4.1350164764454773E-4</v>
      </c>
    </row>
    <row r="1075" spans="1:6" x14ac:dyDescent="0.35">
      <c r="A1075" s="10">
        <f t="shared" si="84"/>
        <v>2932</v>
      </c>
      <c r="B1075" s="10">
        <v>-2.0265866546295699E-4</v>
      </c>
      <c r="C1075" s="10">
        <f t="shared" ca="1" si="80"/>
        <v>0.34266329626614611</v>
      </c>
      <c r="D1075" s="10">
        <f t="shared" ca="1" si="81"/>
        <v>4.2575914561068659E-4</v>
      </c>
      <c r="E1075" s="10">
        <f t="shared" ca="1" si="82"/>
        <v>14.283915901809221</v>
      </c>
      <c r="F1075" s="10">
        <f t="shared" ca="1" si="83"/>
        <v>-4.2584980676987628E-4</v>
      </c>
    </row>
    <row r="1076" spans="1:6" x14ac:dyDescent="0.35">
      <c r="A1076" s="10">
        <f t="shared" si="84"/>
        <v>2992</v>
      </c>
      <c r="B1076" s="10">
        <v>2.1306379176955202E-3</v>
      </c>
      <c r="C1076" s="10">
        <f t="shared" ca="1" si="80"/>
        <v>0.37544490795380964</v>
      </c>
      <c r="D1076" s="10">
        <f t="shared" ca="1" si="81"/>
        <v>4.6649029813260851E-4</v>
      </c>
      <c r="E1076" s="10">
        <f t="shared" ca="1" si="82"/>
        <v>14.283333853639684</v>
      </c>
      <c r="F1076" s="10">
        <f t="shared" ca="1" si="83"/>
        <v>-4.665991385817336E-4</v>
      </c>
    </row>
    <row r="1077" spans="1:6" x14ac:dyDescent="0.35">
      <c r="A1077" s="10">
        <f t="shared" si="84"/>
        <v>3052</v>
      </c>
      <c r="B1077" s="10">
        <v>1.57930126120581E-3</v>
      </c>
      <c r="C1077" s="10">
        <f t="shared" ca="1" si="80"/>
        <v>0.36769891273285277</v>
      </c>
      <c r="D1077" s="10">
        <f t="shared" ca="1" si="81"/>
        <v>4.568658990705696E-4</v>
      </c>
      <c r="E1077" s="10">
        <f t="shared" ca="1" si="82"/>
        <v>14.283471386302281</v>
      </c>
      <c r="F1077" s="10">
        <f t="shared" ca="1" si="83"/>
        <v>-4.5697029409299687E-4</v>
      </c>
    </row>
    <row r="1078" spans="1:6" x14ac:dyDescent="0.35">
      <c r="A1078" s="10">
        <f t="shared" si="84"/>
        <v>3112</v>
      </c>
      <c r="B1078" s="10">
        <v>2.12336378597551E-3</v>
      </c>
      <c r="C1078" s="10">
        <f t="shared" ca="1" si="80"/>
        <v>0.37534271016072518</v>
      </c>
      <c r="D1078" s="10">
        <f t="shared" ca="1" si="81"/>
        <v>4.6636331737470108E-4</v>
      </c>
      <c r="E1078" s="10">
        <f t="shared" ca="1" si="82"/>
        <v>14.283335668194715</v>
      </c>
      <c r="F1078" s="10">
        <f t="shared" ca="1" si="83"/>
        <v>-4.6647209856895747E-4</v>
      </c>
    </row>
    <row r="1079" spans="1:6" x14ac:dyDescent="0.35">
      <c r="A1079" s="10">
        <f t="shared" si="84"/>
        <v>3172</v>
      </c>
      <c r="B1079" s="10">
        <v>4.1287505674927503E-3</v>
      </c>
      <c r="C1079" s="10">
        <f t="shared" ca="1" si="80"/>
        <v>0.40351735852295034</v>
      </c>
      <c r="D1079" s="10">
        <f t="shared" ca="1" si="81"/>
        <v>5.0137031796476585E-4</v>
      </c>
      <c r="E1079" s="10">
        <f t="shared" ca="1" si="82"/>
        <v>14.282835418156283</v>
      </c>
      <c r="F1079" s="10">
        <f t="shared" ca="1" si="83"/>
        <v>-5.0149604608856833E-4</v>
      </c>
    </row>
    <row r="1080" spans="1:6" x14ac:dyDescent="0.35">
      <c r="A1080" s="10">
        <f t="shared" si="84"/>
        <v>3232</v>
      </c>
      <c r="B1080" s="10">
        <v>6.0267637584293402E-3</v>
      </c>
      <c r="C1080" s="10">
        <f t="shared" ca="1" si="80"/>
        <v>0.43018346340324898</v>
      </c>
      <c r="D1080" s="10">
        <f t="shared" ca="1" si="81"/>
        <v>5.345029532785369E-4</v>
      </c>
      <c r="E1080" s="10">
        <f t="shared" ca="1" si="82"/>
        <v>14.282361952797649</v>
      </c>
      <c r="F1080" s="10">
        <f t="shared" ca="1" si="83"/>
        <v>-5.3464585090377283E-4</v>
      </c>
    </row>
    <row r="1081" spans="1:6" x14ac:dyDescent="0.35">
      <c r="A1081" s="10">
        <f t="shared" si="84"/>
        <v>3292</v>
      </c>
      <c r="B1081" s="10">
        <v>4.3187822783208501E-3</v>
      </c>
      <c r="C1081" s="10">
        <f t="shared" ca="1" si="80"/>
        <v>0.40618720589583612</v>
      </c>
      <c r="D1081" s="10">
        <f t="shared" ca="1" si="81"/>
        <v>5.0468760332557643E-4</v>
      </c>
      <c r="E1081" s="10">
        <f t="shared" ca="1" si="82"/>
        <v>14.282788014148476</v>
      </c>
      <c r="F1081" s="10">
        <f t="shared" ca="1" si="83"/>
        <v>-5.0481500097984949E-4</v>
      </c>
    </row>
    <row r="1082" spans="1:6" x14ac:dyDescent="0.35">
      <c r="A1082" s="10">
        <f t="shared" si="84"/>
        <v>3352</v>
      </c>
      <c r="B1082" s="10">
        <v>5.5909756884895698E-3</v>
      </c>
      <c r="C1082" s="10">
        <f t="shared" ca="1" si="80"/>
        <v>0.42406086613464805</v>
      </c>
      <c r="D1082" s="10">
        <f t="shared" ca="1" si="81"/>
        <v>5.2689562617230031E-4</v>
      </c>
      <c r="E1082" s="10">
        <f t="shared" ca="1" si="82"/>
        <v>14.282470661501998</v>
      </c>
      <c r="F1082" s="10">
        <f t="shared" ca="1" si="83"/>
        <v>-5.2703448445071404E-4</v>
      </c>
    </row>
    <row r="1083" spans="1:6" x14ac:dyDescent="0.35">
      <c r="A1083" s="10">
        <f t="shared" si="84"/>
        <v>3412</v>
      </c>
      <c r="B1083" s="10">
        <v>7.2138579227037196E-3</v>
      </c>
      <c r="C1083" s="10">
        <f t="shared" ca="1" si="80"/>
        <v>0.44686152319676947</v>
      </c>
      <c r="D1083" s="10">
        <f t="shared" ca="1" si="81"/>
        <v>5.5522544257198612E-4</v>
      </c>
      <c r="E1083" s="10">
        <f t="shared" ca="1" si="82"/>
        <v>14.282065828425646</v>
      </c>
      <c r="F1083" s="10">
        <f t="shared" ca="1" si="83"/>
        <v>-5.5537963729593092E-4</v>
      </c>
    </row>
    <row r="1084" spans="1:6" x14ac:dyDescent="0.35">
      <c r="A1084" s="10">
        <f t="shared" si="84"/>
        <v>3472</v>
      </c>
      <c r="B1084" s="10">
        <v>6.4274832626686901E-3</v>
      </c>
      <c r="C1084" s="10">
        <f t="shared" ca="1" si="80"/>
        <v>0.43581336543904825</v>
      </c>
      <c r="D1084" s="10">
        <f t="shared" ca="1" si="81"/>
        <v>5.4149810655801747E-4</v>
      </c>
      <c r="E1084" s="10">
        <f t="shared" ca="1" si="82"/>
        <v>14.282261992057284</v>
      </c>
      <c r="F1084" s="10">
        <f t="shared" ca="1" si="83"/>
        <v>-5.416447696052815E-4</v>
      </c>
    </row>
    <row r="1085" spans="1:6" x14ac:dyDescent="0.35">
      <c r="A1085" s="10">
        <f t="shared" si="84"/>
        <v>3532</v>
      </c>
      <c r="B1085" s="10">
        <v>8.5797381390536696E-3</v>
      </c>
      <c r="C1085" s="10">
        <f t="shared" ca="1" si="80"/>
        <v>0.46605143466684718</v>
      </c>
      <c r="D1085" s="10">
        <f t="shared" ca="1" si="81"/>
        <v>5.7906890757355772E-4</v>
      </c>
      <c r="E1085" s="10">
        <f t="shared" ca="1" si="82"/>
        <v>14.281725105310773</v>
      </c>
      <c r="F1085" s="10">
        <f t="shared" ca="1" si="83"/>
        <v>-5.7923663272613083E-4</v>
      </c>
    </row>
    <row r="1086" spans="1:6" x14ac:dyDescent="0.35">
      <c r="A1086" s="10">
        <f t="shared" si="84"/>
        <v>3592</v>
      </c>
      <c r="B1086" s="10">
        <v>1.00221918299259E-2</v>
      </c>
      <c r="C1086" s="10">
        <f t="shared" ca="1" si="80"/>
        <v>0.48631716389857721</v>
      </c>
      <c r="D1086" s="10">
        <f t="shared" ca="1" si="81"/>
        <v>6.0424907614398224E-4</v>
      </c>
      <c r="E1086" s="10">
        <f t="shared" ca="1" si="82"/>
        <v>14.281365280701902</v>
      </c>
      <c r="F1086" s="10">
        <f t="shared" ca="1" si="83"/>
        <v>-6.044317081908611E-4</v>
      </c>
    </row>
    <row r="1087" spans="1:6" x14ac:dyDescent="0.35">
      <c r="A1087" s="10">
        <f t="shared" si="84"/>
        <v>3652</v>
      </c>
      <c r="B1087" s="10">
        <v>8.36888841792152E-3</v>
      </c>
      <c r="C1087" s="10">
        <f t="shared" ca="1" si="80"/>
        <v>0.46308910500310169</v>
      </c>
      <c r="D1087" s="10">
        <f t="shared" ca="1" si="81"/>
        <v>5.7538821296635389E-4</v>
      </c>
      <c r="E1087" s="10">
        <f t="shared" ca="1" si="82"/>
        <v>14.28177770243671</v>
      </c>
      <c r="F1087" s="10">
        <f t="shared" ca="1" si="83"/>
        <v>-5.7555381228977757E-4</v>
      </c>
    </row>
    <row r="1088" spans="1:6" x14ac:dyDescent="0.35">
      <c r="A1088" s="10">
        <f t="shared" si="84"/>
        <v>3712</v>
      </c>
      <c r="B1088" s="10">
        <v>9.5103318869481507E-3</v>
      </c>
      <c r="C1088" s="10">
        <f t="shared" ca="1" si="80"/>
        <v>0.47912579611006717</v>
      </c>
      <c r="D1088" s="10">
        <f t="shared" ca="1" si="81"/>
        <v>5.9531380166675857E-4</v>
      </c>
      <c r="E1088" s="10">
        <f t="shared" ca="1" si="82"/>
        <v>14.281492965774181</v>
      </c>
      <c r="F1088" s="10">
        <f t="shared" ca="1" si="83"/>
        <v>-5.9549107128552725E-4</v>
      </c>
    </row>
    <row r="1089" spans="1:6" x14ac:dyDescent="0.35">
      <c r="A1089" s="10">
        <f t="shared" si="84"/>
        <v>3772</v>
      </c>
      <c r="B1089" s="10">
        <v>1.15619568122096E-2</v>
      </c>
      <c r="C1089" s="10">
        <f t="shared" ca="1" si="80"/>
        <v>0.50795006650676566</v>
      </c>
      <c r="D1089" s="10">
        <f t="shared" ca="1" si="81"/>
        <v>6.3112795763465635E-4</v>
      </c>
      <c r="E1089" s="10">
        <f t="shared" ca="1" si="82"/>
        <v>14.2809811814854</v>
      </c>
      <c r="F1089" s="10">
        <f t="shared" ca="1" si="83"/>
        <v>-6.3132720272127509E-4</v>
      </c>
    </row>
    <row r="1090" spans="1:6" x14ac:dyDescent="0.35">
      <c r="A1090" s="10">
        <f t="shared" si="84"/>
        <v>3832</v>
      </c>
      <c r="B1090" s="10">
        <v>1.07429455742824E-2</v>
      </c>
      <c r="C1090" s="10">
        <f t="shared" ca="1" si="80"/>
        <v>0.49644338168866231</v>
      </c>
      <c r="D1090" s="10">
        <f t="shared" ca="1" si="81"/>
        <v>6.1683090174816297E-4</v>
      </c>
      <c r="E1090" s="10">
        <f t="shared" ca="1" si="82"/>
        <v>14.281185486414019</v>
      </c>
      <c r="F1090" s="10">
        <f t="shared" ca="1" si="83"/>
        <v>-6.1702122019569961E-4</v>
      </c>
    </row>
    <row r="1091" spans="1:6" x14ac:dyDescent="0.35">
      <c r="A1091" s="10">
        <f t="shared" si="84"/>
        <v>3892</v>
      </c>
      <c r="B1091" s="10">
        <v>1.1462232715639099E-2</v>
      </c>
      <c r="C1091" s="10">
        <f t="shared" ca="1" si="80"/>
        <v>0.5065489944642001</v>
      </c>
      <c r="D1091" s="10">
        <f t="shared" ca="1" si="81"/>
        <v>6.2938712562176865E-4</v>
      </c>
      <c r="E1091" s="10">
        <f t="shared" ca="1" si="82"/>
        <v>14.281006057974864</v>
      </c>
      <c r="F1091" s="10">
        <f t="shared" ca="1" si="83"/>
        <v>-6.2958527284395706E-4</v>
      </c>
    </row>
    <row r="1092" spans="1:6" x14ac:dyDescent="0.35">
      <c r="A1092" s="10">
        <f t="shared" si="84"/>
        <v>3952</v>
      </c>
      <c r="B1092" s="10">
        <v>1.1841979992651601E-2</v>
      </c>
      <c r="C1092" s="10">
        <f t="shared" ref="C1092:C1155" ca="1" si="85">(B1092-$C$2)/($C$817-$C$2)</f>
        <v>0.5118842475410379</v>
      </c>
      <c r="D1092" s="10">
        <f t="shared" ref="D1092:D1155" ca="1" si="86">$K$4*C1092</f>
        <v>6.3601617756973961E-4</v>
      </c>
      <c r="E1092" s="10">
        <f t="shared" ref="E1092:E1155" ca="1" si="87">$J$6*(1-D1092)</f>
        <v>14.280911328822528</v>
      </c>
      <c r="F1092" s="10">
        <f t="shared" ref="F1092:F1155" ca="1" si="88">LN(E1092/$J$6)</f>
        <v>-6.3621852165938856E-4</v>
      </c>
    </row>
    <row r="1093" spans="1:6" x14ac:dyDescent="0.35">
      <c r="A1093" s="10">
        <f t="shared" ref="A1093:A1156" si="89">A1092+60</f>
        <v>4012</v>
      </c>
      <c r="B1093" s="10">
        <v>1.22526081542138E-2</v>
      </c>
      <c r="C1093" s="10">
        <f t="shared" ca="1" si="85"/>
        <v>0.51765336109373061</v>
      </c>
      <c r="D1093" s="10">
        <f t="shared" ca="1" si="86"/>
        <v>6.4318430115896039E-4</v>
      </c>
      <c r="E1093" s="10">
        <f t="shared" ca="1" si="87"/>
        <v>14.280808896336438</v>
      </c>
      <c r="F1093" s="10">
        <f t="shared" ca="1" si="88"/>
        <v>-6.4339123291650801E-4</v>
      </c>
    </row>
    <row r="1094" spans="1:6" x14ac:dyDescent="0.35">
      <c r="A1094" s="10">
        <f t="shared" si="89"/>
        <v>4072</v>
      </c>
      <c r="B1094" s="10">
        <v>1.41312087391236E-2</v>
      </c>
      <c r="C1094" s="10">
        <f t="shared" ca="1" si="85"/>
        <v>0.54404672888727867</v>
      </c>
      <c r="D1094" s="10">
        <f t="shared" ca="1" si="86"/>
        <v>6.759780606424438E-4</v>
      </c>
      <c r="E1094" s="10">
        <f t="shared" ca="1" si="87"/>
        <v>14.280340273513419</v>
      </c>
      <c r="F1094" s="10">
        <f t="shared" ca="1" si="88"/>
        <v>-6.762066368258201E-4</v>
      </c>
    </row>
    <row r="1095" spans="1:6" x14ac:dyDescent="0.35">
      <c r="A1095" s="10">
        <f t="shared" si="89"/>
        <v>4132</v>
      </c>
      <c r="B1095" s="10">
        <v>1.52673835718869E-2</v>
      </c>
      <c r="C1095" s="10">
        <f t="shared" ca="1" si="85"/>
        <v>0.56000939837635177</v>
      </c>
      <c r="D1095" s="10">
        <f t="shared" ca="1" si="86"/>
        <v>6.9581167748261716E-4</v>
      </c>
      <c r="E1095" s="10">
        <f t="shared" ca="1" si="87"/>
        <v>14.280056851128771</v>
      </c>
      <c r="F1095" s="10">
        <f t="shared" ca="1" si="88"/>
        <v>-6.9605386677987647E-4</v>
      </c>
    </row>
    <row r="1096" spans="1:6" x14ac:dyDescent="0.35">
      <c r="A1096" s="10">
        <f t="shared" si="89"/>
        <v>4192</v>
      </c>
      <c r="B1096" s="10">
        <v>1.52223666312619E-2</v>
      </c>
      <c r="C1096" s="10">
        <f t="shared" ca="1" si="85"/>
        <v>0.55937693361486929</v>
      </c>
      <c r="D1096" s="10">
        <f t="shared" ca="1" si="86"/>
        <v>6.9502584001647516E-4</v>
      </c>
      <c r="E1096" s="10">
        <f t="shared" ca="1" si="87"/>
        <v>14.280068080746164</v>
      </c>
      <c r="F1096" s="10">
        <f t="shared" ca="1" si="88"/>
        <v>-6.9526748244724931E-4</v>
      </c>
    </row>
    <row r="1097" spans="1:6" x14ac:dyDescent="0.35">
      <c r="A1097" s="10">
        <f t="shared" si="89"/>
        <v>4252</v>
      </c>
      <c r="B1097" s="10">
        <v>1.6837225887924901E-2</v>
      </c>
      <c r="C1097" s="10">
        <f t="shared" ca="1" si="85"/>
        <v>0.58206487198680834</v>
      </c>
      <c r="D1097" s="10">
        <f t="shared" ca="1" si="86"/>
        <v>7.2321560344360946E-4</v>
      </c>
      <c r="E1097" s="10">
        <f t="shared" ca="1" si="87"/>
        <v>14.27966524902679</v>
      </c>
      <c r="F1097" s="10">
        <f t="shared" ca="1" si="88"/>
        <v>-7.2347725000696157E-4</v>
      </c>
    </row>
    <row r="1098" spans="1:6" x14ac:dyDescent="0.35">
      <c r="A1098" s="10">
        <f t="shared" si="89"/>
        <v>4312</v>
      </c>
      <c r="B1098" s="10">
        <v>1.7082271422491E-2</v>
      </c>
      <c r="C1098" s="10">
        <f t="shared" ca="1" si="85"/>
        <v>0.58550763516484716</v>
      </c>
      <c r="D1098" s="10">
        <f t="shared" ca="1" si="86"/>
        <v>7.2749323669232271E-4</v>
      </c>
      <c r="E1098" s="10">
        <f t="shared" ca="1" si="87"/>
        <v>14.279604121647667</v>
      </c>
      <c r="F1098" s="10">
        <f t="shared" ca="1" si="88"/>
        <v>-7.2775798830803317E-4</v>
      </c>
    </row>
    <row r="1099" spans="1:6" x14ac:dyDescent="0.35">
      <c r="A1099" s="10">
        <f t="shared" si="89"/>
        <v>4372</v>
      </c>
      <c r="B1099" s="10">
        <v>1.8018466494477098E-2</v>
      </c>
      <c r="C1099" s="10">
        <f t="shared" ca="1" si="85"/>
        <v>0.59866069231809116</v>
      </c>
      <c r="D1099" s="10">
        <f t="shared" ca="1" si="86"/>
        <v>7.4383591020522834E-4</v>
      </c>
      <c r="E1099" s="10">
        <f t="shared" ca="1" si="87"/>
        <v>14.279370584843166</v>
      </c>
      <c r="F1099" s="10">
        <f t="shared" ca="1" si="88"/>
        <v>-7.4411269339856741E-4</v>
      </c>
    </row>
    <row r="1100" spans="1:6" x14ac:dyDescent="0.35">
      <c r="A1100" s="10">
        <f t="shared" si="89"/>
        <v>4432</v>
      </c>
      <c r="B1100" s="10">
        <v>1.51408330573309E-2</v>
      </c>
      <c r="C1100" s="10">
        <f t="shared" ca="1" si="85"/>
        <v>0.55823142901875178</v>
      </c>
      <c r="D1100" s="10">
        <f t="shared" ca="1" si="86"/>
        <v>6.9360255055579917E-4</v>
      </c>
      <c r="E1100" s="10">
        <f t="shared" ca="1" si="87"/>
        <v>14.280088419552555</v>
      </c>
      <c r="F1100" s="10">
        <f t="shared" ca="1" si="88"/>
        <v>-6.9384320408994501E-4</v>
      </c>
    </row>
    <row r="1101" spans="1:6" x14ac:dyDescent="0.35">
      <c r="A1101" s="10">
        <f t="shared" si="89"/>
        <v>4492</v>
      </c>
      <c r="B1101" s="10">
        <v>1.9048327331657601E-2</v>
      </c>
      <c r="C1101" s="10">
        <f t="shared" ca="1" si="85"/>
        <v>0.61312970508760523</v>
      </c>
      <c r="D1101" s="10">
        <f t="shared" ca="1" si="86"/>
        <v>7.6181365857134955E-4</v>
      </c>
      <c r="E1101" s="10">
        <f t="shared" ca="1" si="87"/>
        <v>14.279113682819014</v>
      </c>
      <c r="F1101" s="10">
        <f t="shared" ca="1" si="88"/>
        <v>-7.6210398605616183E-4</v>
      </c>
    </row>
    <row r="1102" spans="1:6" x14ac:dyDescent="0.35">
      <c r="A1102" s="10">
        <f t="shared" si="89"/>
        <v>4552</v>
      </c>
      <c r="B1102" s="10">
        <v>2.0095185586607101E-2</v>
      </c>
      <c r="C1102" s="10">
        <f t="shared" ca="1" si="85"/>
        <v>0.6278375227964561</v>
      </c>
      <c r="D1102" s="10">
        <f t="shared" ca="1" si="86"/>
        <v>7.8008812207459681E-4</v>
      </c>
      <c r="E1102" s="10">
        <f t="shared" ca="1" si="87"/>
        <v>14.278852540735553</v>
      </c>
      <c r="F1102" s="10">
        <f t="shared" ca="1" si="88"/>
        <v>-7.8039254914399805E-4</v>
      </c>
    </row>
    <row r="1103" spans="1:6" x14ac:dyDescent="0.35">
      <c r="A1103" s="10">
        <f t="shared" si="89"/>
        <v>4612</v>
      </c>
      <c r="B1103" s="10">
        <v>2.0194144501273201E-2</v>
      </c>
      <c r="C1103" s="10">
        <f t="shared" ca="1" si="85"/>
        <v>0.62922784442853308</v>
      </c>
      <c r="D1103" s="10">
        <f t="shared" ca="1" si="86"/>
        <v>7.8181559670245247E-4</v>
      </c>
      <c r="E1103" s="10">
        <f t="shared" ca="1" si="87"/>
        <v>14.278827855123122</v>
      </c>
      <c r="F1103" s="10">
        <f t="shared" ca="1" si="88"/>
        <v>-7.8212137390058409E-4</v>
      </c>
    </row>
    <row r="1104" spans="1:6" x14ac:dyDescent="0.35">
      <c r="A1104" s="10">
        <f t="shared" si="89"/>
        <v>4672</v>
      </c>
      <c r="B1104" s="10">
        <v>2.0662472290819901E-2</v>
      </c>
      <c r="C1104" s="10">
        <f t="shared" ca="1" si="85"/>
        <v>0.63580760794864244</v>
      </c>
      <c r="D1104" s="10">
        <f t="shared" ca="1" si="86"/>
        <v>7.8999095287618829E-4</v>
      </c>
      <c r="E1104" s="10">
        <f t="shared" ca="1" si="87"/>
        <v>14.278711029283398</v>
      </c>
      <c r="F1104" s="10">
        <f t="shared" ca="1" si="88"/>
        <v>-7.9030316016717316E-4</v>
      </c>
    </row>
    <row r="1105" spans="1:6" x14ac:dyDescent="0.35">
      <c r="A1105" s="10">
        <f t="shared" si="89"/>
        <v>4732</v>
      </c>
      <c r="B1105" s="10">
        <v>2.1592810077738299E-2</v>
      </c>
      <c r="C1105" s="10">
        <f t="shared" ca="1" si="85"/>
        <v>0.64887837327236975</v>
      </c>
      <c r="D1105" s="10">
        <f t="shared" ca="1" si="86"/>
        <v>8.0623137879091945E-4</v>
      </c>
      <c r="E1105" s="10">
        <f t="shared" ca="1" si="87"/>
        <v>14.278478953597077</v>
      </c>
      <c r="F1105" s="10">
        <f t="shared" ca="1" si="88"/>
        <v>-8.0655655810065265E-4</v>
      </c>
    </row>
    <row r="1106" spans="1:6" x14ac:dyDescent="0.35">
      <c r="A1106" s="10">
        <f t="shared" si="89"/>
        <v>4792</v>
      </c>
      <c r="B1106" s="10">
        <v>2.1045229620201601E-2</v>
      </c>
      <c r="C1106" s="10">
        <f t="shared" ca="1" si="85"/>
        <v>0.6411851507063715</v>
      </c>
      <c r="D1106" s="10">
        <f t="shared" ca="1" si="86"/>
        <v>7.9667254975266668E-4</v>
      </c>
      <c r="E1106" s="10">
        <f t="shared" ca="1" si="87"/>
        <v>14.278615549264034</v>
      </c>
      <c r="F1106" s="10">
        <f t="shared" ca="1" si="88"/>
        <v>-7.969900619751658E-4</v>
      </c>
    </row>
    <row r="1107" spans="1:6" x14ac:dyDescent="0.35">
      <c r="A1107" s="10">
        <f t="shared" si="89"/>
        <v>4852</v>
      </c>
      <c r="B1107" s="10">
        <v>2.3646287464153801E-2</v>
      </c>
      <c r="C1107" s="10">
        <f t="shared" ca="1" si="85"/>
        <v>0.67772866979136093</v>
      </c>
      <c r="D1107" s="10">
        <f t="shared" ca="1" si="86"/>
        <v>8.4207787221576608E-4</v>
      </c>
      <c r="E1107" s="10">
        <f t="shared" ca="1" si="87"/>
        <v>14.277966707206035</v>
      </c>
      <c r="F1107" s="10">
        <f t="shared" ca="1" si="88"/>
        <v>-8.4243261895079909E-4</v>
      </c>
    </row>
    <row r="1108" spans="1:6" x14ac:dyDescent="0.35">
      <c r="A1108" s="10">
        <f t="shared" si="89"/>
        <v>4912</v>
      </c>
      <c r="B1108" s="10">
        <v>2.2700678807836001E-2</v>
      </c>
      <c r="C1108" s="10">
        <f t="shared" ca="1" si="85"/>
        <v>0.6644433566410104</v>
      </c>
      <c r="D1108" s="10">
        <f t="shared" ca="1" si="86"/>
        <v>8.2557087062645545E-4</v>
      </c>
      <c r="E1108" s="10">
        <f t="shared" ca="1" si="87"/>
        <v>14.278202592258747</v>
      </c>
      <c r="F1108" s="10">
        <f t="shared" ca="1" si="88"/>
        <v>-8.2591184193451844E-4</v>
      </c>
    </row>
    <row r="1109" spans="1:6" x14ac:dyDescent="0.35">
      <c r="A1109" s="10">
        <f t="shared" si="89"/>
        <v>4972</v>
      </c>
      <c r="B1109" s="10">
        <v>2.4700038225058299E-2</v>
      </c>
      <c r="C1109" s="10">
        <f t="shared" ca="1" si="85"/>
        <v>0.69253332364843334</v>
      </c>
      <c r="D1109" s="10">
        <f t="shared" ca="1" si="86"/>
        <v>8.6047265463317854E-4</v>
      </c>
      <c r="E1109" s="10">
        <f t="shared" ca="1" si="87"/>
        <v>14.277703845765291</v>
      </c>
      <c r="F1109" s="10">
        <f t="shared" ca="1" si="88"/>
        <v>-8.6084307373344928E-4</v>
      </c>
    </row>
    <row r="1110" spans="1:6" x14ac:dyDescent="0.35">
      <c r="A1110" s="10">
        <f t="shared" si="89"/>
        <v>5032</v>
      </c>
      <c r="B1110" s="10">
        <v>2.31540785848998E-2</v>
      </c>
      <c r="C1110" s="10">
        <f t="shared" ca="1" si="85"/>
        <v>0.67081338929706436</v>
      </c>
      <c r="D1110" s="10">
        <f t="shared" ca="1" si="86"/>
        <v>8.3348563620160249E-4</v>
      </c>
      <c r="E1110" s="10">
        <f t="shared" ca="1" si="87"/>
        <v>14.278089490258679</v>
      </c>
      <c r="F1110" s="10">
        <f t="shared" ca="1" si="88"/>
        <v>-8.3383317848218744E-4</v>
      </c>
    </row>
    <row r="1111" spans="1:6" x14ac:dyDescent="0.35">
      <c r="A1111" s="10">
        <f t="shared" si="89"/>
        <v>5092</v>
      </c>
      <c r="B1111" s="10">
        <v>2.6373480229398401E-2</v>
      </c>
      <c r="C1111" s="10">
        <f t="shared" ca="1" si="85"/>
        <v>0.71604431936327895</v>
      </c>
      <c r="D1111" s="10">
        <f t="shared" ca="1" si="86"/>
        <v>8.8968506680887416E-4</v>
      </c>
      <c r="E1111" s="10">
        <f t="shared" ca="1" si="87"/>
        <v>14.277286400395301</v>
      </c>
      <c r="F1111" s="10">
        <f t="shared" ca="1" si="88"/>
        <v>-8.9008107146495812E-4</v>
      </c>
    </row>
    <row r="1112" spans="1:6" x14ac:dyDescent="0.35">
      <c r="A1112" s="10">
        <f t="shared" si="89"/>
        <v>5152</v>
      </c>
      <c r="B1112" s="10">
        <v>2.7121640214543E-2</v>
      </c>
      <c r="C1112" s="10">
        <f t="shared" ca="1" si="85"/>
        <v>0.7265555806792573</v>
      </c>
      <c r="D1112" s="10">
        <f t="shared" ca="1" si="86"/>
        <v>9.0274530899397726E-4</v>
      </c>
      <c r="E1112" s="10">
        <f t="shared" ca="1" si="87"/>
        <v>14.277099769534477</v>
      </c>
      <c r="F1112" s="10">
        <f t="shared" ca="1" si="88"/>
        <v>-9.0315302893691403E-4</v>
      </c>
    </row>
    <row r="1113" spans="1:6" x14ac:dyDescent="0.35">
      <c r="A1113" s="10">
        <f t="shared" si="89"/>
        <v>5212</v>
      </c>
      <c r="B1113" s="10">
        <v>2.5615780800146901E-2</v>
      </c>
      <c r="C1113" s="10">
        <f t="shared" ca="1" si="85"/>
        <v>0.7053990337853675</v>
      </c>
      <c r="D1113" s="10">
        <f t="shared" ca="1" si="86"/>
        <v>8.7645829947831919E-4</v>
      </c>
      <c r="E1113" s="10">
        <f t="shared" ca="1" si="87"/>
        <v>14.277475410900454</v>
      </c>
      <c r="F1113" s="10">
        <f t="shared" ca="1" si="88"/>
        <v>-8.7684261362701006E-4</v>
      </c>
    </row>
    <row r="1114" spans="1:6" x14ac:dyDescent="0.35">
      <c r="A1114" s="10">
        <f t="shared" si="89"/>
        <v>5272</v>
      </c>
      <c r="B1114" s="10">
        <v>2.7301952742939301E-2</v>
      </c>
      <c r="C1114" s="10">
        <f t="shared" ca="1" si="85"/>
        <v>0.72908887855959237</v>
      </c>
      <c r="D1114" s="10">
        <f t="shared" ca="1" si="86"/>
        <v>9.0589293161029362E-4</v>
      </c>
      <c r="E1114" s="10">
        <f t="shared" ca="1" si="87"/>
        <v>14.277054790007289</v>
      </c>
      <c r="F1114" s="10">
        <f t="shared" ca="1" si="88"/>
        <v>-9.0630350058499448E-4</v>
      </c>
    </row>
    <row r="1115" spans="1:6" x14ac:dyDescent="0.35">
      <c r="A1115" s="10">
        <f t="shared" si="89"/>
        <v>5332</v>
      </c>
      <c r="B1115" s="10">
        <v>2.69491181902634E-2</v>
      </c>
      <c r="C1115" s="10">
        <f t="shared" ca="1" si="85"/>
        <v>0.72413173535743891</v>
      </c>
      <c r="D1115" s="10">
        <f t="shared" ca="1" si="86"/>
        <v>8.9973368118161795E-4</v>
      </c>
      <c r="E1115" s="10">
        <f t="shared" ca="1" si="87"/>
        <v>14.277142805695915</v>
      </c>
      <c r="F1115" s="10">
        <f t="shared" ca="1" si="88"/>
        <v>-9.0013868447839007E-4</v>
      </c>
    </row>
    <row r="1116" spans="1:6" x14ac:dyDescent="0.35">
      <c r="A1116" s="10">
        <f t="shared" si="89"/>
        <v>5392</v>
      </c>
      <c r="B1116" s="10">
        <v>2.8043199990801401E-2</v>
      </c>
      <c r="C1116" s="10">
        <f t="shared" ca="1" si="85"/>
        <v>0.73950301948764874</v>
      </c>
      <c r="D1116" s="10">
        <f t="shared" ca="1" si="86"/>
        <v>9.1883250171340364E-4</v>
      </c>
      <c r="E1116" s="10">
        <f t="shared" ca="1" si="87"/>
        <v>14.276869883550514</v>
      </c>
      <c r="F1116" s="10">
        <f t="shared" ca="1" si="88"/>
        <v>-9.192548870506031E-4</v>
      </c>
    </row>
    <row r="1117" spans="1:6" x14ac:dyDescent="0.35">
      <c r="A1117" s="10">
        <f t="shared" si="89"/>
        <v>5452</v>
      </c>
      <c r="B1117" s="10">
        <v>2.85518383853882E-2</v>
      </c>
      <c r="C1117" s="10">
        <f t="shared" ca="1" si="85"/>
        <v>0.74664912618541368</v>
      </c>
      <c r="D1117" s="10">
        <f t="shared" ca="1" si="86"/>
        <v>9.2771153928537656E-4</v>
      </c>
      <c r="E1117" s="10">
        <f t="shared" ca="1" si="87"/>
        <v>14.276743002103611</v>
      </c>
      <c r="F1117" s="10">
        <f t="shared" ca="1" si="88"/>
        <v>-9.2814212996534683E-4</v>
      </c>
    </row>
    <row r="1118" spans="1:6" x14ac:dyDescent="0.35">
      <c r="A1118" s="10">
        <f t="shared" si="89"/>
        <v>5512</v>
      </c>
      <c r="B1118" s="10">
        <v>2.7776735331832499E-2</v>
      </c>
      <c r="C1118" s="10">
        <f t="shared" ca="1" si="85"/>
        <v>0.73575932867617888</v>
      </c>
      <c r="D1118" s="10">
        <f t="shared" ca="1" si="86"/>
        <v>9.1418096588015234E-4</v>
      </c>
      <c r="E1118" s="10">
        <f t="shared" ca="1" si="87"/>
        <v>14.276936353997572</v>
      </c>
      <c r="F1118" s="10">
        <f t="shared" ca="1" si="88"/>
        <v>-9.1459908414258948E-4</v>
      </c>
    </row>
    <row r="1119" spans="1:6" x14ac:dyDescent="0.35">
      <c r="A1119" s="10">
        <f t="shared" si="89"/>
        <v>5572</v>
      </c>
      <c r="B1119" s="10">
        <v>2.73904486809756E-2</v>
      </c>
      <c r="C1119" s="10">
        <f t="shared" ca="1" si="85"/>
        <v>0.73033220077485683</v>
      </c>
      <c r="D1119" s="10">
        <f t="shared" ca="1" si="86"/>
        <v>9.074377594627597E-4</v>
      </c>
      <c r="E1119" s="10">
        <f t="shared" ca="1" si="87"/>
        <v>14.277032714417276</v>
      </c>
      <c r="F1119" s="10">
        <f t="shared" ca="1" si="88"/>
        <v>-9.0784973035057924E-4</v>
      </c>
    </row>
    <row r="1120" spans="1:6" x14ac:dyDescent="0.35">
      <c r="A1120" s="10">
        <f t="shared" si="89"/>
        <v>5632</v>
      </c>
      <c r="B1120" s="10">
        <v>2.8814038212175E-2</v>
      </c>
      <c r="C1120" s="10">
        <f t="shared" ca="1" si="85"/>
        <v>0.75033289830779959</v>
      </c>
      <c r="D1120" s="10">
        <f t="shared" ca="1" si="86"/>
        <v>9.3228862614744105E-4</v>
      </c>
      <c r="E1120" s="10">
        <f t="shared" ca="1" si="87"/>
        <v>14.276677595532352</v>
      </c>
      <c r="F1120" s="10">
        <f t="shared" ca="1" si="88"/>
        <v>-9.327234774810021E-4</v>
      </c>
    </row>
    <row r="1121" spans="1:6" x14ac:dyDescent="0.35">
      <c r="A1121" s="10">
        <f t="shared" si="89"/>
        <v>5692</v>
      </c>
      <c r="B1121" s="10">
        <v>2.9089003207415299E-2</v>
      </c>
      <c r="C1121" s="10">
        <f t="shared" ca="1" si="85"/>
        <v>0.7541960144528832</v>
      </c>
      <c r="D1121" s="10">
        <f t="shared" ca="1" si="86"/>
        <v>9.3708854795770751E-4</v>
      </c>
      <c r="E1121" s="10">
        <f t="shared" ca="1" si="87"/>
        <v>14.276609004649684</v>
      </c>
      <c r="F1121" s="10">
        <f t="shared" ca="1" si="88"/>
        <v>-9.3752788992072528E-4</v>
      </c>
    </row>
    <row r="1122" spans="1:6" x14ac:dyDescent="0.35">
      <c r="A1122" s="10">
        <f t="shared" si="89"/>
        <v>5752</v>
      </c>
      <c r="B1122" s="10">
        <v>3.0423274548495801E-2</v>
      </c>
      <c r="C1122" s="10">
        <f t="shared" ca="1" si="85"/>
        <v>0.77294183755354995</v>
      </c>
      <c r="D1122" s="10">
        <f t="shared" ca="1" si="86"/>
        <v>9.6038023316028594E-4</v>
      </c>
      <c r="E1122" s="10">
        <f t="shared" ca="1" si="87"/>
        <v>14.27627616646814</v>
      </c>
      <c r="F1122" s="10">
        <f t="shared" ca="1" si="88"/>
        <v>-9.608416937317727E-4</v>
      </c>
    </row>
    <row r="1123" spans="1:6" x14ac:dyDescent="0.35">
      <c r="A1123" s="10">
        <f t="shared" si="89"/>
        <v>5812</v>
      </c>
      <c r="B1123" s="10">
        <v>3.0463263961059899E-2</v>
      </c>
      <c r="C1123" s="10">
        <f t="shared" ca="1" si="85"/>
        <v>0.77350366814283555</v>
      </c>
      <c r="D1123" s="10">
        <f t="shared" ca="1" si="86"/>
        <v>9.6107830766747329E-4</v>
      </c>
      <c r="E1123" s="10">
        <f t="shared" ca="1" si="87"/>
        <v>14.276266190983431</v>
      </c>
      <c r="F1123" s="10">
        <f t="shared" ca="1" si="88"/>
        <v>-9.6154043954452706E-4</v>
      </c>
    </row>
    <row r="1124" spans="1:6" x14ac:dyDescent="0.35">
      <c r="A1124" s="10">
        <f t="shared" si="89"/>
        <v>5872</v>
      </c>
      <c r="B1124" s="10">
        <v>3.2027300789583199E-2</v>
      </c>
      <c r="C1124" s="10">
        <f t="shared" ca="1" si="85"/>
        <v>0.79547757765263793</v>
      </c>
      <c r="D1124" s="10">
        <f t="shared" ca="1" si="86"/>
        <v>9.8838089023340269E-4</v>
      </c>
      <c r="E1124" s="10">
        <f t="shared" ca="1" si="87"/>
        <v>14.275876037078563</v>
      </c>
      <c r="F1124" s="10">
        <f t="shared" ca="1" si="88"/>
        <v>-9.8886966071301779E-4</v>
      </c>
    </row>
    <row r="1125" spans="1:6" x14ac:dyDescent="0.35">
      <c r="A1125" s="10">
        <f t="shared" si="89"/>
        <v>5932</v>
      </c>
      <c r="B1125" s="10">
        <v>3.4357909526231897E-2</v>
      </c>
      <c r="C1125" s="10">
        <f t="shared" ca="1" si="85"/>
        <v>0.82822142648529384</v>
      </c>
      <c r="D1125" s="10">
        <f t="shared" ca="1" si="86"/>
        <v>1.0290651224079776E-3</v>
      </c>
      <c r="E1125" s="10">
        <f t="shared" ca="1" si="87"/>
        <v>14.275294659400789</v>
      </c>
      <c r="F1125" s="10">
        <f t="shared" ca="1" si="88"/>
        <v>-1.0295949734530562E-3</v>
      </c>
    </row>
    <row r="1126" spans="1:6" x14ac:dyDescent="0.35">
      <c r="A1126" s="10">
        <f t="shared" si="89"/>
        <v>5992</v>
      </c>
      <c r="B1126" s="10">
        <v>3.0346377365157499E-2</v>
      </c>
      <c r="C1126" s="10">
        <f t="shared" ca="1" si="85"/>
        <v>0.77186147185025</v>
      </c>
      <c r="D1126" s="10">
        <f t="shared" ca="1" si="86"/>
        <v>9.5903787877393571E-4</v>
      </c>
      <c r="E1126" s="10">
        <f t="shared" ca="1" si="87"/>
        <v>14.276295348712319</v>
      </c>
      <c r="F1126" s="10">
        <f t="shared" ca="1" si="88"/>
        <v>-9.5949804983835765E-4</v>
      </c>
    </row>
    <row r="1127" spans="1:6" x14ac:dyDescent="0.35">
      <c r="A1127" s="10">
        <f t="shared" si="89"/>
        <v>6052</v>
      </c>
      <c r="B1127" s="10">
        <v>2.9213189337044799E-2</v>
      </c>
      <c r="C1127" s="10">
        <f t="shared" ca="1" si="85"/>
        <v>0.75594076542363087</v>
      </c>
      <c r="D1127" s="10">
        <f t="shared" ca="1" si="86"/>
        <v>9.3925640103886148E-4</v>
      </c>
      <c r="E1127" s="10">
        <f t="shared" ca="1" si="87"/>
        <v>14.276578026029155</v>
      </c>
      <c r="F1127" s="10">
        <f t="shared" ca="1" si="88"/>
        <v>-9.3969777873172892E-4</v>
      </c>
    </row>
    <row r="1128" spans="1:6" x14ac:dyDescent="0.35">
      <c r="A1128" s="10">
        <f t="shared" si="89"/>
        <v>6112</v>
      </c>
      <c r="B1128" s="10">
        <v>2.98103748907654E-2</v>
      </c>
      <c r="C1128" s="10">
        <f t="shared" ca="1" si="85"/>
        <v>0.76433091396662112</v>
      </c>
      <c r="D1128" s="10">
        <f t="shared" ca="1" si="86"/>
        <v>9.4968116060352686E-4</v>
      </c>
      <c r="E1128" s="10">
        <f t="shared" ca="1" si="87"/>
        <v>14.276429056214974</v>
      </c>
      <c r="F1128" s="10">
        <f t="shared" ca="1" si="88"/>
        <v>-9.5013239346448725E-4</v>
      </c>
    </row>
    <row r="1129" spans="1:6" x14ac:dyDescent="0.35">
      <c r="A1129" s="10">
        <f t="shared" si="89"/>
        <v>6172</v>
      </c>
      <c r="B1129" s="10">
        <v>3.1369910529334501E-2</v>
      </c>
      <c r="C1129" s="10">
        <f t="shared" ca="1" si="85"/>
        <v>0.78624158408273648</v>
      </c>
      <c r="D1129" s="10">
        <f t="shared" ca="1" si="86"/>
        <v>9.7690516822280019E-4</v>
      </c>
      <c r="E1129" s="10">
        <f t="shared" ca="1" si="87"/>
        <v>14.276040025146095</v>
      </c>
      <c r="F1129" s="10">
        <f t="shared" ca="1" si="88"/>
        <v>-9.7738265107228501E-4</v>
      </c>
    </row>
    <row r="1130" spans="1:6" x14ac:dyDescent="0.35">
      <c r="A1130" s="10">
        <f t="shared" si="89"/>
        <v>6232</v>
      </c>
      <c r="B1130" s="10">
        <v>3.33109318339425E-2</v>
      </c>
      <c r="C1130" s="10">
        <f t="shared" ca="1" si="85"/>
        <v>0.81351193074351491</v>
      </c>
      <c r="D1130" s="10">
        <f t="shared" ca="1" si="86"/>
        <v>1.0107885739488174E-3</v>
      </c>
      <c r="E1130" s="10">
        <f t="shared" ca="1" si="87"/>
        <v>14.275555831278272</v>
      </c>
      <c r="F1130" s="10">
        <f t="shared" ca="1" si="88"/>
        <v>-1.0112997652192697E-3</v>
      </c>
    </row>
    <row r="1131" spans="1:6" x14ac:dyDescent="0.35">
      <c r="A1131" s="10">
        <f t="shared" si="89"/>
        <v>6292</v>
      </c>
      <c r="B1131" s="10">
        <v>3.3354333112724302E-2</v>
      </c>
      <c r="C1131" s="10">
        <f t="shared" ca="1" si="85"/>
        <v>0.81412169629069919</v>
      </c>
      <c r="D1131" s="10">
        <f t="shared" ca="1" si="86"/>
        <v>1.0115462076411938E-3</v>
      </c>
      <c r="E1131" s="10">
        <f t="shared" ca="1" si="87"/>
        <v>14.275545004692805</v>
      </c>
      <c r="F1131" s="10">
        <f t="shared" ca="1" si="88"/>
        <v>-1.0120581657817483E-3</v>
      </c>
    </row>
    <row r="1132" spans="1:6" x14ac:dyDescent="0.35">
      <c r="A1132" s="10">
        <f t="shared" si="89"/>
        <v>6352</v>
      </c>
      <c r="B1132" s="10">
        <v>3.3779722742534497E-2</v>
      </c>
      <c r="C1132" s="10">
        <f t="shared" ca="1" si="85"/>
        <v>0.82009820084697826</v>
      </c>
      <c r="D1132" s="10">
        <f t="shared" ca="1" si="86"/>
        <v>1.0189720145523705E-3</v>
      </c>
      <c r="E1132" s="10">
        <f t="shared" ca="1" si="87"/>
        <v>14.275438889912046</v>
      </c>
      <c r="F1132" s="10">
        <f t="shared" ca="1" si="88"/>
        <v>-1.0194915194728868E-3</v>
      </c>
    </row>
    <row r="1133" spans="1:6" x14ac:dyDescent="0.35">
      <c r="A1133" s="10">
        <f t="shared" si="89"/>
        <v>6412</v>
      </c>
      <c r="B1133" s="10">
        <v>3.4872197079964702E-2</v>
      </c>
      <c r="C1133" s="10">
        <f t="shared" ca="1" si="85"/>
        <v>0.83544690095088703</v>
      </c>
      <c r="D1133" s="10">
        <f t="shared" ca="1" si="86"/>
        <v>1.0380427744314772E-3</v>
      </c>
      <c r="E1133" s="10">
        <f t="shared" ca="1" si="87"/>
        <v>14.275166368753375</v>
      </c>
      <c r="F1133" s="10">
        <f t="shared" ca="1" si="88"/>
        <v>-1.0385819139643116E-3</v>
      </c>
    </row>
    <row r="1134" spans="1:6" x14ac:dyDescent="0.35">
      <c r="A1134" s="10">
        <f t="shared" si="89"/>
        <v>6472</v>
      </c>
      <c r="B1134" s="10">
        <v>3.5740811471849002E-2</v>
      </c>
      <c r="C1134" s="10">
        <f t="shared" ca="1" si="85"/>
        <v>0.84765048445869906</v>
      </c>
      <c r="D1134" s="10">
        <f t="shared" ca="1" si="86"/>
        <v>1.0532057269399336E-3</v>
      </c>
      <c r="E1134" s="10">
        <f t="shared" ca="1" si="87"/>
        <v>14.274949690162028</v>
      </c>
      <c r="F1134" s="10">
        <f t="shared" ca="1" si="88"/>
        <v>-1.0537607378195077E-3</v>
      </c>
    </row>
    <row r="1135" spans="1:6" x14ac:dyDescent="0.35">
      <c r="A1135" s="10">
        <f t="shared" si="89"/>
        <v>6532</v>
      </c>
      <c r="B1135" s="10">
        <v>3.72773874390313E-2</v>
      </c>
      <c r="C1135" s="10">
        <f t="shared" ca="1" si="85"/>
        <v>0.86923858305205526</v>
      </c>
      <c r="D1135" s="10">
        <f t="shared" ca="1" si="86"/>
        <v>1.0800289394421788E-3</v>
      </c>
      <c r="E1135" s="10">
        <f t="shared" ca="1" si="87"/>
        <v>14.274566386455371</v>
      </c>
      <c r="F1135" s="10">
        <f t="shared" ca="1" si="88"/>
        <v>-1.0806125909753707E-3</v>
      </c>
    </row>
    <row r="1136" spans="1:6" x14ac:dyDescent="0.35">
      <c r="A1136" s="10">
        <f t="shared" si="89"/>
        <v>6592</v>
      </c>
      <c r="B1136" s="10">
        <v>3.4576243228078098E-2</v>
      </c>
      <c r="C1136" s="10">
        <f t="shared" ca="1" si="85"/>
        <v>0.83128890221208895</v>
      </c>
      <c r="D1136" s="10">
        <f t="shared" ca="1" si="86"/>
        <v>1.0328764609985207E-3</v>
      </c>
      <c r="E1136" s="10">
        <f t="shared" ca="1" si="87"/>
        <v>14.27524019537233</v>
      </c>
      <c r="F1136" s="10">
        <f t="shared" ca="1" si="88"/>
        <v>-1.0334102454777009E-3</v>
      </c>
    </row>
    <row r="1137" spans="1:6" x14ac:dyDescent="0.35">
      <c r="A1137" s="10">
        <f t="shared" si="89"/>
        <v>6652</v>
      </c>
      <c r="B1137" s="10">
        <v>3.5098630194540202E-2</v>
      </c>
      <c r="C1137" s="10">
        <f t="shared" ca="1" si="85"/>
        <v>0.83862816924263339</v>
      </c>
      <c r="D1137" s="10">
        <f t="shared" ca="1" si="86"/>
        <v>1.041995500283972E-3</v>
      </c>
      <c r="E1137" s="10">
        <f t="shared" ca="1" si="87"/>
        <v>14.275109884300942</v>
      </c>
      <c r="F1137" s="10">
        <f t="shared" ca="1" si="88"/>
        <v>-1.0425387550073546E-3</v>
      </c>
    </row>
    <row r="1138" spans="1:6" x14ac:dyDescent="0.35">
      <c r="A1138" s="10">
        <f t="shared" si="89"/>
        <v>6712</v>
      </c>
      <c r="B1138" s="10">
        <v>3.9056140498303103E-2</v>
      </c>
      <c r="C1138" s="10">
        <f t="shared" ca="1" si="85"/>
        <v>0.89422914468839887</v>
      </c>
      <c r="D1138" s="10">
        <f t="shared" ca="1" si="86"/>
        <v>1.1110797122753358E-3</v>
      </c>
      <c r="E1138" s="10">
        <f t="shared" ca="1" si="87"/>
        <v>14.274122670911584</v>
      </c>
      <c r="F1138" s="10">
        <f t="shared" ca="1" si="88"/>
        <v>-1.1116974189287674E-3</v>
      </c>
    </row>
    <row r="1139" spans="1:6" x14ac:dyDescent="0.35">
      <c r="A1139" s="10">
        <f t="shared" si="89"/>
        <v>6772</v>
      </c>
      <c r="B1139" s="10">
        <v>3.8487502156782399E-2</v>
      </c>
      <c r="C1139" s="10">
        <f t="shared" ca="1" si="85"/>
        <v>0.8862400697302486</v>
      </c>
      <c r="D1139" s="10">
        <f t="shared" ca="1" si="86"/>
        <v>1.1011532866398339E-3</v>
      </c>
      <c r="E1139" s="10">
        <f t="shared" ca="1" si="87"/>
        <v>14.274264519533915</v>
      </c>
      <c r="F1139" s="10">
        <f t="shared" ca="1" si="88"/>
        <v>-1.1017600013516768E-3</v>
      </c>
    </row>
    <row r="1140" spans="1:6" x14ac:dyDescent="0.35">
      <c r="A1140" s="10">
        <f t="shared" si="89"/>
        <v>6832</v>
      </c>
      <c r="B1140" s="10">
        <v>3.9753726521410099E-2</v>
      </c>
      <c r="C1140" s="10">
        <f t="shared" ca="1" si="85"/>
        <v>0.90402986796262552</v>
      </c>
      <c r="D1140" s="10">
        <f t="shared" ca="1" si="86"/>
        <v>1.1232571109435624E-3</v>
      </c>
      <c r="E1140" s="10">
        <f t="shared" ca="1" si="87"/>
        <v>14.273948655884617</v>
      </c>
      <c r="F1140" s="10">
        <f t="shared" ca="1" si="88"/>
        <v>-1.1238884370174439E-3</v>
      </c>
    </row>
    <row r="1141" spans="1:6" x14ac:dyDescent="0.35">
      <c r="A1141" s="10">
        <f t="shared" si="89"/>
        <v>6892</v>
      </c>
      <c r="B1141" s="10">
        <v>3.9937725030501102E-2</v>
      </c>
      <c r="C1141" s="10">
        <f t="shared" ca="1" si="85"/>
        <v>0.90661495196766251</v>
      </c>
      <c r="D1141" s="10">
        <f t="shared" ca="1" si="86"/>
        <v>1.1264690778198209E-3</v>
      </c>
      <c r="E1141" s="10">
        <f t="shared" ca="1" si="87"/>
        <v>14.273902756877956</v>
      </c>
      <c r="F1141" s="10">
        <f t="shared" ca="1" si="88"/>
        <v>-1.1271040209853166E-3</v>
      </c>
    </row>
    <row r="1142" spans="1:6" x14ac:dyDescent="0.35">
      <c r="A1142" s="10">
        <f t="shared" si="89"/>
        <v>6952</v>
      </c>
      <c r="B1142" s="10">
        <v>4.1962023210788998E-2</v>
      </c>
      <c r="C1142" s="10">
        <f t="shared" ca="1" si="85"/>
        <v>0.93505529571359702</v>
      </c>
      <c r="D1142" s="10">
        <f t="shared" ca="1" si="86"/>
        <v>1.1618062049241443E-3</v>
      </c>
      <c r="E1142" s="10">
        <f t="shared" ca="1" si="87"/>
        <v>14.273397789331634</v>
      </c>
      <c r="F1142" s="10">
        <f t="shared" ca="1" si="88"/>
        <v>-1.1624816249418126E-3</v>
      </c>
    </row>
    <row r="1143" spans="1:6" x14ac:dyDescent="0.35">
      <c r="A1143" s="10">
        <f t="shared" si="89"/>
        <v>7012</v>
      </c>
      <c r="B1143" s="10">
        <v>4.1440970928441498E-2</v>
      </c>
      <c r="C1143" s="10">
        <f t="shared" ca="1" si="85"/>
        <v>0.9277347803054079</v>
      </c>
      <c r="D1143" s="10">
        <f t="shared" ca="1" si="86"/>
        <v>1.1527104645294695E-3</v>
      </c>
      <c r="E1143" s="10">
        <f t="shared" ca="1" si="87"/>
        <v>14.273527767461873</v>
      </c>
      <c r="F1143" s="10">
        <f t="shared" ca="1" si="88"/>
        <v>-1.1533753462301633E-3</v>
      </c>
    </row>
    <row r="1144" spans="1:6" x14ac:dyDescent="0.35">
      <c r="A1144" s="10">
        <f t="shared" si="89"/>
        <v>7072</v>
      </c>
      <c r="B1144" s="10">
        <v>4.2740267671892401E-2</v>
      </c>
      <c r="C1144" s="10">
        <f t="shared" ca="1" si="85"/>
        <v>0.9459892283761272</v>
      </c>
      <c r="D1144" s="10">
        <f t="shared" ca="1" si="86"/>
        <v>1.1753916162573382E-3</v>
      </c>
      <c r="E1144" s="10">
        <f t="shared" ca="1" si="87"/>
        <v>14.273203653803682</v>
      </c>
      <c r="F1144" s="10">
        <f t="shared" ca="1" si="88"/>
        <v>-1.1760829307463957E-3</v>
      </c>
    </row>
    <row r="1145" spans="1:6" x14ac:dyDescent="0.35">
      <c r="A1145" s="10">
        <f t="shared" si="89"/>
        <v>7132</v>
      </c>
      <c r="B1145" s="10">
        <v>3.7927624895045198E-2</v>
      </c>
      <c r="C1145" s="10">
        <f t="shared" ca="1" si="85"/>
        <v>0.87837408341736556</v>
      </c>
      <c r="D1145" s="10">
        <f t="shared" ca="1" si="86"/>
        <v>1.0913797986460767E-3</v>
      </c>
      <c r="E1145" s="10">
        <f t="shared" ca="1" si="87"/>
        <v>14.274404182677348</v>
      </c>
      <c r="F1145" s="10">
        <f t="shared" ca="1" si="88"/>
        <v>-1.0919757872512317E-3</v>
      </c>
    </row>
    <row r="1146" spans="1:6" x14ac:dyDescent="0.35">
      <c r="A1146" s="10">
        <f t="shared" si="89"/>
        <v>7192</v>
      </c>
      <c r="B1146" s="10">
        <v>3.8714530740185098E-2</v>
      </c>
      <c r="C1146" s="10">
        <f t="shared" ca="1" si="85"/>
        <v>0.88942970405141719</v>
      </c>
      <c r="D1146" s="10">
        <f t="shared" ca="1" si="86"/>
        <v>1.105116407283886E-3</v>
      </c>
      <c r="E1146" s="10">
        <f t="shared" ca="1" si="87"/>
        <v>14.274207886539914</v>
      </c>
      <c r="F1146" s="10">
        <f t="shared" ca="1" si="88"/>
        <v>-1.1057274986801197E-3</v>
      </c>
    </row>
    <row r="1147" spans="1:6" x14ac:dyDescent="0.35">
      <c r="A1147" s="10">
        <f t="shared" si="89"/>
        <v>7252</v>
      </c>
      <c r="B1147" s="10">
        <v>3.8758805787755403E-2</v>
      </c>
      <c r="C1147" s="10">
        <f t="shared" ca="1" si="85"/>
        <v>0.89005174559871936</v>
      </c>
      <c r="D1147" s="10">
        <f t="shared" ca="1" si="86"/>
        <v>1.1058892939064088E-3</v>
      </c>
      <c r="E1147" s="10">
        <f t="shared" ca="1" si="87"/>
        <v>14.274196841990076</v>
      </c>
      <c r="F1147" s="10">
        <f t="shared" ca="1" si="88"/>
        <v>-1.1065012406768046E-3</v>
      </c>
    </row>
    <row r="1148" spans="1:6" x14ac:dyDescent="0.35">
      <c r="A1148" s="10">
        <f t="shared" si="89"/>
        <v>7312</v>
      </c>
      <c r="B1148" s="10">
        <v>3.8152871469539502E-2</v>
      </c>
      <c r="C1148" s="10">
        <f t="shared" ca="1" si="85"/>
        <v>0.88153868143389957</v>
      </c>
      <c r="D1148" s="10">
        <f t="shared" ca="1" si="86"/>
        <v>1.0953118116816204E-3</v>
      </c>
      <c r="E1148" s="10">
        <f t="shared" ca="1" si="87"/>
        <v>14.274347994211068</v>
      </c>
      <c r="F1148" s="10">
        <f t="shared" ca="1" si="88"/>
        <v>-1.0959121040423005E-3</v>
      </c>
    </row>
    <row r="1149" spans="1:6" x14ac:dyDescent="0.35">
      <c r="A1149" s="10">
        <f t="shared" si="89"/>
        <v>7372</v>
      </c>
      <c r="B1149" s="10">
        <v>4.0972895999803402E-2</v>
      </c>
      <c r="C1149" s="10">
        <f t="shared" ca="1" si="85"/>
        <v>0.92115856935044471</v>
      </c>
      <c r="D1149" s="10">
        <f t="shared" ca="1" si="86"/>
        <v>1.1445395224179277E-3</v>
      </c>
      <c r="E1149" s="10">
        <f t="shared" ca="1" si="87"/>
        <v>14.273644530224647</v>
      </c>
      <c r="F1149" s="10">
        <f t="shared" ca="1" si="88"/>
        <v>-1.1451950079775608E-3</v>
      </c>
    </row>
    <row r="1150" spans="1:6" x14ac:dyDescent="0.35">
      <c r="A1150" s="10">
        <f t="shared" si="89"/>
        <v>7432</v>
      </c>
      <c r="B1150" s="10">
        <v>4.2344029715849302E-2</v>
      </c>
      <c r="C1150" s="10">
        <f t="shared" ca="1" si="85"/>
        <v>0.94042228977746212</v>
      </c>
      <c r="D1150" s="10">
        <f t="shared" ca="1" si="86"/>
        <v>1.1684746950484967E-3</v>
      </c>
      <c r="E1150" s="10">
        <f t="shared" ca="1" si="87"/>
        <v>14.273302496607755</v>
      </c>
      <c r="F1150" s="10">
        <f t="shared" ca="1" si="88"/>
        <v>-1.1691578938572342E-3</v>
      </c>
    </row>
    <row r="1151" spans="1:6" x14ac:dyDescent="0.35">
      <c r="A1151" s="10">
        <f t="shared" si="89"/>
        <v>7492</v>
      </c>
      <c r="B1151" s="10">
        <v>4.3010723860573398E-2</v>
      </c>
      <c r="C1151" s="10">
        <f t="shared" ca="1" si="85"/>
        <v>0.94978899811815665</v>
      </c>
      <c r="D1151" s="10">
        <f t="shared" ca="1" si="86"/>
        <v>1.1801128301618098E-3</v>
      </c>
      <c r="E1151" s="10">
        <f t="shared" ca="1" si="87"/>
        <v>14.273136187656986</v>
      </c>
      <c r="F1151" s="10">
        <f t="shared" ca="1" si="88"/>
        <v>-1.1808097116275866E-3</v>
      </c>
    </row>
    <row r="1152" spans="1:6" x14ac:dyDescent="0.35">
      <c r="A1152" s="10">
        <f t="shared" si="89"/>
        <v>7552</v>
      </c>
      <c r="B1152" s="10">
        <v>4.4402284977788101E-2</v>
      </c>
      <c r="C1152" s="10">
        <f t="shared" ca="1" si="85"/>
        <v>0.96933971297945942</v>
      </c>
      <c r="D1152" s="10">
        <f t="shared" ca="1" si="86"/>
        <v>1.2044045933769785E-3</v>
      </c>
      <c r="E1152" s="10">
        <f t="shared" ca="1" si="87"/>
        <v>14.272789058360642</v>
      </c>
      <c r="F1152" s="10">
        <f t="shared" ca="1" si="88"/>
        <v>-1.2051304714817642E-3</v>
      </c>
    </row>
    <row r="1153" spans="1:6" x14ac:dyDescent="0.35">
      <c r="A1153" s="10">
        <f t="shared" si="89"/>
        <v>7612</v>
      </c>
      <c r="B1153" s="10">
        <v>4.6754303030768198E-2</v>
      </c>
      <c r="C1153" s="10">
        <f t="shared" ca="1" si="85"/>
        <v>1.0023843516472097</v>
      </c>
      <c r="D1153" s="10">
        <f t="shared" ca="1" si="86"/>
        <v>1.2454625569216582E-3</v>
      </c>
      <c r="E1153" s="10">
        <f t="shared" ca="1" si="87"/>
        <v>14.272202340061588</v>
      </c>
      <c r="F1153" s="10">
        <f t="shared" ca="1" si="88"/>
        <v>-1.2462387899918066E-3</v>
      </c>
    </row>
    <row r="1154" spans="1:6" x14ac:dyDescent="0.35">
      <c r="A1154" s="10">
        <f t="shared" si="89"/>
        <v>7672</v>
      </c>
      <c r="B1154" s="10">
        <v>4.4787603240105299E-2</v>
      </c>
      <c r="C1154" s="10">
        <f t="shared" ca="1" si="85"/>
        <v>0.97475323552203708</v>
      </c>
      <c r="D1154" s="10">
        <f t="shared" ca="1" si="86"/>
        <v>1.2111308951361312E-3</v>
      </c>
      <c r="E1154" s="10">
        <f t="shared" ca="1" si="87"/>
        <v>14.272692939508504</v>
      </c>
      <c r="F1154" s="10">
        <f t="shared" ca="1" si="88"/>
        <v>-1.2118649068747632E-3</v>
      </c>
    </row>
    <row r="1155" spans="1:6" x14ac:dyDescent="0.35">
      <c r="A1155" s="10">
        <f t="shared" si="89"/>
        <v>7732</v>
      </c>
      <c r="B1155" s="10">
        <v>4.0534723548347099E-2</v>
      </c>
      <c r="C1155" s="10">
        <f t="shared" ca="1" si="85"/>
        <v>0.9150024727532311</v>
      </c>
      <c r="D1155" s="10">
        <f t="shared" ca="1" si="86"/>
        <v>1.1368905723958898E-3</v>
      </c>
      <c r="E1155" s="10">
        <f t="shared" ca="1" si="87"/>
        <v>14.273753833720463</v>
      </c>
      <c r="F1155" s="10">
        <f t="shared" ca="1" si="88"/>
        <v>-1.137537322718688E-3</v>
      </c>
    </row>
    <row r="1156" spans="1:6" x14ac:dyDescent="0.35">
      <c r="A1156" s="10">
        <f t="shared" si="89"/>
        <v>7792</v>
      </c>
      <c r="B1156" s="10">
        <v>4.1471754598293602E-2</v>
      </c>
      <c r="C1156" s="10">
        <f t="shared" ref="C1156:C1219" ca="1" si="90">(B1156-$C$2)/($C$817-$C$2)</f>
        <v>0.92816727496497964</v>
      </c>
      <c r="D1156" s="10">
        <f t="shared" ref="D1156:D1219" ca="1" si="91">$K$4*C1156</f>
        <v>1.1532478391439874E-3</v>
      </c>
      <c r="E1156" s="10">
        <f t="shared" ref="E1156:E1219" ca="1" si="92">$J$6*(1-D1156)</f>
        <v>14.273520088378632</v>
      </c>
      <c r="F1156" s="10">
        <f t="shared" ref="F1156:F1219" ca="1" si="93">LN(E1156/$J$6)</f>
        <v>-1.1539133411415533E-3</v>
      </c>
    </row>
    <row r="1157" spans="1:6" x14ac:dyDescent="0.35">
      <c r="A1157" s="10">
        <f t="shared" ref="A1157:A1220" si="94">A1156+60</f>
        <v>7852</v>
      </c>
      <c r="B1157" s="10">
        <v>4.0092675606061202E-2</v>
      </c>
      <c r="C1157" s="10">
        <f t="shared" ca="1" si="90"/>
        <v>0.90879192751181526</v>
      </c>
      <c r="D1157" s="10">
        <f t="shared" ca="1" si="91"/>
        <v>1.1291739699334305E-3</v>
      </c>
      <c r="E1157" s="10">
        <f t="shared" ca="1" si="92"/>
        <v>14.27386410396965</v>
      </c>
      <c r="F1157" s="10">
        <f t="shared" ca="1" si="93"/>
        <v>-1.1298119671790572E-3</v>
      </c>
    </row>
    <row r="1158" spans="1:6" x14ac:dyDescent="0.35">
      <c r="A1158" s="10">
        <f t="shared" si="94"/>
        <v>7912</v>
      </c>
      <c r="B1158" s="10">
        <v>4.2068960032130502E-2</v>
      </c>
      <c r="C1158" s="10">
        <f t="shared" ca="1" si="90"/>
        <v>0.93655770281333439</v>
      </c>
      <c r="D1158" s="10">
        <f t="shared" ca="1" si="91"/>
        <v>1.1636729457455682E-3</v>
      </c>
      <c r="E1158" s="10">
        <f t="shared" ca="1" si="92"/>
        <v>14.273371113605295</v>
      </c>
      <c r="F1158" s="10">
        <f t="shared" ca="1" si="93"/>
        <v>-1.1643505388234229E-3</v>
      </c>
    </row>
    <row r="1159" spans="1:6" x14ac:dyDescent="0.35">
      <c r="A1159" s="10">
        <f t="shared" si="94"/>
        <v>7972</v>
      </c>
      <c r="B1159" s="10">
        <v>4.37756799218137E-2</v>
      </c>
      <c r="C1159" s="10">
        <f t="shared" ca="1" si="90"/>
        <v>0.96053623562696877</v>
      </c>
      <c r="D1159" s="10">
        <f t="shared" ca="1" si="91"/>
        <v>1.1934662727665088E-3</v>
      </c>
      <c r="E1159" s="10">
        <f t="shared" ca="1" si="92"/>
        <v>14.272945366962166</v>
      </c>
      <c r="F1159" s="10">
        <f t="shared" ca="1" si="93"/>
        <v>-1.1941790207888772E-3</v>
      </c>
    </row>
    <row r="1160" spans="1:6" x14ac:dyDescent="0.35">
      <c r="A1160" s="10">
        <f t="shared" si="94"/>
        <v>8032</v>
      </c>
      <c r="B1160" s="10">
        <v>4.4447017255179397E-2</v>
      </c>
      <c r="C1160" s="10">
        <f t="shared" ca="1" si="90"/>
        <v>0.96996817836955618</v>
      </c>
      <c r="D1160" s="10">
        <f t="shared" ca="1" si="91"/>
        <v>1.2051854616241737E-3</v>
      </c>
      <c r="E1160" s="10">
        <f t="shared" ca="1" si="92"/>
        <v>14.27277789975339</v>
      </c>
      <c r="F1160" s="10">
        <f t="shared" ca="1" si="93"/>
        <v>-1.2059122816499418E-3</v>
      </c>
    </row>
    <row r="1161" spans="1:6" x14ac:dyDescent="0.35">
      <c r="A1161" s="10">
        <f t="shared" si="94"/>
        <v>8092</v>
      </c>
      <c r="B1161" s="10">
        <v>4.4497682370714303E-2</v>
      </c>
      <c r="C1161" s="10">
        <f t="shared" ca="1" si="90"/>
        <v>0.97067999707085806</v>
      </c>
      <c r="D1161" s="10">
        <f t="shared" ca="1" si="91"/>
        <v>1.2060698963605413E-3</v>
      </c>
      <c r="E1161" s="10">
        <f t="shared" ca="1" si="92"/>
        <v>14.272765261181007</v>
      </c>
      <c r="F1161" s="10">
        <f t="shared" ca="1" si="93"/>
        <v>-1.2067977839723884E-3</v>
      </c>
    </row>
    <row r="1162" spans="1:6" x14ac:dyDescent="0.35">
      <c r="A1162" s="10">
        <f t="shared" si="94"/>
        <v>8152</v>
      </c>
      <c r="B1162" s="10">
        <v>4.5337530980032001E-2</v>
      </c>
      <c r="C1162" s="10">
        <f t="shared" ca="1" si="90"/>
        <v>0.98247943619308431</v>
      </c>
      <c r="D1162" s="10">
        <f t="shared" ca="1" si="91"/>
        <v>1.2207306994699073E-3</v>
      </c>
      <c r="E1162" s="10">
        <f t="shared" ca="1" si="92"/>
        <v>14.272555758304573</v>
      </c>
      <c r="F1162" s="10">
        <f t="shared" ca="1" si="93"/>
        <v>-1.2214763981168394E-3</v>
      </c>
    </row>
    <row r="1163" spans="1:6" x14ac:dyDescent="0.35">
      <c r="A1163" s="10">
        <f t="shared" si="94"/>
        <v>8212</v>
      </c>
      <c r="B1163" s="10">
        <v>4.4886642743869103E-2</v>
      </c>
      <c r="C1163" s="10">
        <f t="shared" ca="1" si="90"/>
        <v>0.9761446893893071</v>
      </c>
      <c r="D1163" s="10">
        <f t="shared" ca="1" si="91"/>
        <v>1.2128597765662143E-3</v>
      </c>
      <c r="E1163" s="10">
        <f t="shared" ca="1" si="92"/>
        <v>14.272668233792867</v>
      </c>
      <c r="F1163" s="10">
        <f t="shared" ca="1" si="93"/>
        <v>-1.2135958862438151E-3</v>
      </c>
    </row>
    <row r="1164" spans="1:6" x14ac:dyDescent="0.35">
      <c r="A1164" s="10">
        <f t="shared" si="94"/>
        <v>8272</v>
      </c>
      <c r="B1164" s="10">
        <v>4.5705996391850898E-2</v>
      </c>
      <c r="C1164" s="10">
        <f t="shared" ca="1" si="90"/>
        <v>0.98765618489179952</v>
      </c>
      <c r="D1164" s="10">
        <f t="shared" ca="1" si="91"/>
        <v>1.227162809728061E-3</v>
      </c>
      <c r="E1164" s="10">
        <f t="shared" ca="1" si="92"/>
        <v>14.272463843448985</v>
      </c>
      <c r="F1164" s="10">
        <f t="shared" ca="1" si="93"/>
        <v>-1.2279163905828212E-3</v>
      </c>
    </row>
    <row r="1165" spans="1:6" x14ac:dyDescent="0.35">
      <c r="A1165" s="10">
        <f t="shared" si="94"/>
        <v>8332</v>
      </c>
      <c r="B1165" s="10">
        <v>4.6349977242795798E-2</v>
      </c>
      <c r="C1165" s="10">
        <f t="shared" ca="1" si="90"/>
        <v>0.99670378318785069</v>
      </c>
      <c r="D1165" s="10">
        <f t="shared" ca="1" si="91"/>
        <v>1.2384044506109045E-3</v>
      </c>
      <c r="E1165" s="10">
        <f t="shared" ca="1" si="92"/>
        <v>14.272303200400771</v>
      </c>
      <c r="F1165" s="10">
        <f t="shared" ca="1" si="93"/>
        <v>-1.2391719070822713E-3</v>
      </c>
    </row>
    <row r="1166" spans="1:6" x14ac:dyDescent="0.35">
      <c r="A1166" s="10">
        <f t="shared" si="94"/>
        <v>8392</v>
      </c>
      <c r="B1166" s="10">
        <v>4.5638000291916898E-2</v>
      </c>
      <c r="C1166" s="10">
        <f t="shared" ca="1" si="90"/>
        <v>0.98670087481231772</v>
      </c>
      <c r="D1166" s="10">
        <f t="shared" ca="1" si="91"/>
        <v>1.2259758369543049E-3</v>
      </c>
      <c r="E1166" s="10">
        <f t="shared" ca="1" si="92"/>
        <v>14.272480805289922</v>
      </c>
      <c r="F1166" s="10">
        <f t="shared" ca="1" si="93"/>
        <v>-1.2267279601168427E-3</v>
      </c>
    </row>
    <row r="1167" spans="1:6" x14ac:dyDescent="0.35">
      <c r="A1167" s="10">
        <f t="shared" si="94"/>
        <v>8452</v>
      </c>
      <c r="B1167" s="10">
        <v>4.42443768725116E-2</v>
      </c>
      <c r="C1167" s="10">
        <f t="shared" ca="1" si="90"/>
        <v>0.96712118567055572</v>
      </c>
      <c r="D1167" s="10">
        <f t="shared" ca="1" si="91"/>
        <v>1.2016480731956655E-3</v>
      </c>
      <c r="E1167" s="10">
        <f t="shared" ca="1" si="92"/>
        <v>14.272828449034034</v>
      </c>
      <c r="F1167" s="10">
        <f t="shared" ca="1" si="93"/>
        <v>-1.2023706311398204E-3</v>
      </c>
    </row>
    <row r="1168" spans="1:6" x14ac:dyDescent="0.35">
      <c r="A1168" s="10">
        <f t="shared" si="94"/>
        <v>8512</v>
      </c>
      <c r="B1168" s="10">
        <v>4.6747292481852602E-2</v>
      </c>
      <c r="C1168" s="10">
        <f t="shared" ca="1" si="90"/>
        <v>1.0022858570563689</v>
      </c>
      <c r="D1168" s="10">
        <f t="shared" ca="1" si="91"/>
        <v>1.2453401773925383E-3</v>
      </c>
      <c r="E1168" s="10">
        <f t="shared" ca="1" si="92"/>
        <v>14.27220408886506</v>
      </c>
      <c r="F1168" s="10">
        <f t="shared" ca="1" si="93"/>
        <v>-1.2461162578609462E-3</v>
      </c>
    </row>
    <row r="1169" spans="1:6" x14ac:dyDescent="0.35">
      <c r="A1169" s="10">
        <f t="shared" si="94"/>
        <v>8572</v>
      </c>
      <c r="B1169" s="10">
        <v>4.6060309516704097E-2</v>
      </c>
      <c r="C1169" s="10">
        <f t="shared" ca="1" si="90"/>
        <v>0.99263410126926133</v>
      </c>
      <c r="D1169" s="10">
        <f t="shared" ca="1" si="91"/>
        <v>1.2333478708270573E-3</v>
      </c>
      <c r="E1169" s="10">
        <f t="shared" ca="1" si="92"/>
        <v>14.272375458925881</v>
      </c>
      <c r="F1169" s="10">
        <f t="shared" ca="1" si="93"/>
        <v>-1.2341090702591455E-3</v>
      </c>
    </row>
    <row r="1170" spans="1:6" x14ac:dyDescent="0.35">
      <c r="A1170" s="10">
        <f t="shared" si="94"/>
        <v>8632</v>
      </c>
      <c r="B1170" s="10">
        <v>4.5079575387676402E-2</v>
      </c>
      <c r="C1170" s="10">
        <f t="shared" ca="1" si="90"/>
        <v>0.97885529337202226</v>
      </c>
      <c r="D1170" s="10">
        <f t="shared" ca="1" si="91"/>
        <v>1.2162277020147379E-3</v>
      </c>
      <c r="E1170" s="10">
        <f t="shared" ca="1" si="92"/>
        <v>14.272620106138209</v>
      </c>
      <c r="F1170" s="10">
        <f t="shared" ca="1" si="93"/>
        <v>-1.2169679071591263E-3</v>
      </c>
    </row>
    <row r="1171" spans="1:6" x14ac:dyDescent="0.35">
      <c r="A1171" s="10">
        <f t="shared" si="94"/>
        <v>8692</v>
      </c>
      <c r="B1171" s="10">
        <v>4.5163011967772802E-2</v>
      </c>
      <c r="C1171" s="10">
        <f t="shared" ca="1" si="90"/>
        <v>0.98002753422173228</v>
      </c>
      <c r="D1171" s="10">
        <f t="shared" ca="1" si="91"/>
        <v>1.2176842112705025E-3</v>
      </c>
      <c r="E1171" s="10">
        <f t="shared" ca="1" si="92"/>
        <v>14.272599292620942</v>
      </c>
      <c r="F1171" s="10">
        <f t="shared" ca="1" si="93"/>
        <v>-1.2184261910823037E-3</v>
      </c>
    </row>
    <row r="1172" spans="1:6" x14ac:dyDescent="0.35">
      <c r="A1172" s="10">
        <f t="shared" si="94"/>
        <v>8752</v>
      </c>
      <c r="B1172" s="10">
        <v>4.5854033383411E-2</v>
      </c>
      <c r="C1172" s="10">
        <f t="shared" ca="1" si="90"/>
        <v>0.98973602815208661</v>
      </c>
      <c r="D1172" s="10">
        <f t="shared" ca="1" si="91"/>
        <v>1.2297470149789677E-3</v>
      </c>
      <c r="E1172" s="10">
        <f t="shared" ca="1" si="92"/>
        <v>14.272426915155949</v>
      </c>
      <c r="F1172" s="10">
        <f t="shared" ca="1" si="93"/>
        <v>-1.2305037743180929E-3</v>
      </c>
    </row>
    <row r="1173" spans="1:6" x14ac:dyDescent="0.35">
      <c r="A1173" s="10">
        <f t="shared" si="94"/>
        <v>8812</v>
      </c>
      <c r="B1173" s="10">
        <v>4.6477524415079498E-2</v>
      </c>
      <c r="C1173" s="10">
        <f t="shared" ca="1" si="90"/>
        <v>0.99849575507168387</v>
      </c>
      <c r="D1173" s="10">
        <f t="shared" ca="1" si="91"/>
        <v>1.2406309756765673E-3</v>
      </c>
      <c r="E1173" s="10">
        <f t="shared" ca="1" si="92"/>
        <v>14.27227138335758</v>
      </c>
      <c r="F1173" s="10">
        <f t="shared" ca="1" si="93"/>
        <v>-1.2414011953903806E-3</v>
      </c>
    </row>
    <row r="1174" spans="1:6" x14ac:dyDescent="0.35">
      <c r="A1174" s="10">
        <f t="shared" si="94"/>
        <v>8872</v>
      </c>
      <c r="B1174" s="10">
        <v>4.7084823622450103E-2</v>
      </c>
      <c r="C1174" s="10">
        <f t="shared" ca="1" si="90"/>
        <v>1.0070279952240695</v>
      </c>
      <c r="D1174" s="10">
        <f t="shared" ca="1" si="91"/>
        <v>1.2512322840659066E-3</v>
      </c>
      <c r="E1174" s="10">
        <f t="shared" ca="1" si="92"/>
        <v>14.272119890660697</v>
      </c>
      <c r="F1174" s="10">
        <f t="shared" ca="1" si="93"/>
        <v>-1.2520157287626026E-3</v>
      </c>
    </row>
    <row r="1175" spans="1:6" x14ac:dyDescent="0.35">
      <c r="A1175" s="10">
        <f t="shared" si="94"/>
        <v>8932</v>
      </c>
      <c r="B1175" s="10">
        <v>4.7274306785482501E-2</v>
      </c>
      <c r="C1175" s="10">
        <f t="shared" ca="1" si="90"/>
        <v>1.0096901357837877</v>
      </c>
      <c r="D1175" s="10">
        <f t="shared" ca="1" si="91"/>
        <v>1.2545399937113563E-3</v>
      </c>
      <c r="E1175" s="10">
        <f t="shared" ca="1" si="92"/>
        <v>14.272072623489864</v>
      </c>
      <c r="F1175" s="10">
        <f t="shared" ca="1" si="93"/>
        <v>-1.2553275877903924E-3</v>
      </c>
    </row>
    <row r="1176" spans="1:6" x14ac:dyDescent="0.35">
      <c r="A1176" s="10">
        <f t="shared" si="94"/>
        <v>8992</v>
      </c>
      <c r="B1176" s="10">
        <v>4.5510147938364699E-2</v>
      </c>
      <c r="C1176" s="10">
        <f t="shared" ca="1" si="90"/>
        <v>0.98490461528930895</v>
      </c>
      <c r="D1176" s="10">
        <f t="shared" ca="1" si="91"/>
        <v>1.2237439844969664E-3</v>
      </c>
      <c r="E1176" s="10">
        <f t="shared" ca="1" si="92"/>
        <v>14.272512698461536</v>
      </c>
      <c r="F1176" s="10">
        <f t="shared" ca="1" si="93"/>
        <v>-1.2244933706003244E-3</v>
      </c>
    </row>
    <row r="1177" spans="1:6" x14ac:dyDescent="0.35">
      <c r="A1177" s="10">
        <f t="shared" si="94"/>
        <v>9052</v>
      </c>
      <c r="B1177" s="10">
        <v>4.9430446260566897E-2</v>
      </c>
      <c r="C1177" s="10">
        <f t="shared" ca="1" si="90"/>
        <v>1.0399827816166551</v>
      </c>
      <c r="D1177" s="10">
        <f t="shared" ca="1" si="91"/>
        <v>1.2921786061586941E-3</v>
      </c>
      <c r="E1177" s="10">
        <f t="shared" ca="1" si="92"/>
        <v>14.271534767717991</v>
      </c>
      <c r="F1177" s="10">
        <f t="shared" ca="1" si="93"/>
        <v>-1.2930141888260805E-3</v>
      </c>
    </row>
    <row r="1178" spans="1:6" x14ac:dyDescent="0.35">
      <c r="A1178" s="10">
        <f t="shared" si="94"/>
        <v>9112</v>
      </c>
      <c r="B1178" s="10">
        <v>5.0678685793574797E-2</v>
      </c>
      <c r="C1178" s="10">
        <f t="shared" ca="1" si="90"/>
        <v>1.0575199022551576</v>
      </c>
      <c r="D1178" s="10">
        <f t="shared" ca="1" si="91"/>
        <v>1.3139684785520335E-3</v>
      </c>
      <c r="E1178" s="10">
        <f t="shared" ca="1" si="92"/>
        <v>14.27122339044149</v>
      </c>
      <c r="F1178" s="10">
        <f t="shared" ca="1" si="93"/>
        <v>-1.3148324920740761E-3</v>
      </c>
    </row>
    <row r="1179" spans="1:6" x14ac:dyDescent="0.35">
      <c r="A1179" s="10">
        <f t="shared" si="94"/>
        <v>9172</v>
      </c>
      <c r="B1179" s="10">
        <v>4.9570802016164997E-2</v>
      </c>
      <c r="C1179" s="10">
        <f t="shared" ca="1" si="90"/>
        <v>1.0419547074795548</v>
      </c>
      <c r="D1179" s="10">
        <f t="shared" ca="1" si="91"/>
        <v>1.2946287240433469E-3</v>
      </c>
      <c r="E1179" s="10">
        <f t="shared" ca="1" si="92"/>
        <v>14.271499755533419</v>
      </c>
      <c r="F1179" s="10">
        <f t="shared" ca="1" si="93"/>
        <v>-1.2954674798063162E-3</v>
      </c>
    </row>
    <row r="1180" spans="1:6" x14ac:dyDescent="0.35">
      <c r="A1180" s="10">
        <f t="shared" si="94"/>
        <v>9232</v>
      </c>
      <c r="B1180" s="10">
        <v>4.9797156960556102E-2</v>
      </c>
      <c r="C1180" s="10">
        <f t="shared" ca="1" si="90"/>
        <v>1.0451348775205906</v>
      </c>
      <c r="D1180" s="10">
        <f t="shared" ca="1" si="91"/>
        <v>1.298580085319334E-3</v>
      </c>
      <c r="E1180" s="10">
        <f t="shared" ca="1" si="92"/>
        <v>14.271443290580786</v>
      </c>
      <c r="F1180" s="10">
        <f t="shared" ca="1" si="93"/>
        <v>-1.2994239710862978E-3</v>
      </c>
    </row>
    <row r="1181" spans="1:6" x14ac:dyDescent="0.35">
      <c r="A1181" s="10">
        <f t="shared" si="94"/>
        <v>9292</v>
      </c>
      <c r="B1181" s="10">
        <v>5.0551366630701401E-2</v>
      </c>
      <c r="C1181" s="10">
        <f t="shared" ca="1" si="90"/>
        <v>1.0557311337857569</v>
      </c>
      <c r="D1181" s="10">
        <f t="shared" ca="1" si="91"/>
        <v>1.3117459337288031E-3</v>
      </c>
      <c r="E1181" s="10">
        <f t="shared" ca="1" si="92"/>
        <v>14.271255150607013</v>
      </c>
      <c r="F1181" s="10">
        <f t="shared" ca="1" si="93"/>
        <v>-1.3126070255311043E-3</v>
      </c>
    </row>
    <row r="1182" spans="1:6" x14ac:dyDescent="0.35">
      <c r="A1182" s="10">
        <f t="shared" si="94"/>
        <v>9352</v>
      </c>
      <c r="B1182" s="10">
        <v>5.1844415023768402E-2</v>
      </c>
      <c r="C1182" s="10">
        <f t="shared" ca="1" si="90"/>
        <v>1.0738977957612785</v>
      </c>
      <c r="D1182" s="10">
        <f t="shared" ca="1" si="91"/>
        <v>1.3343180112333887E-3</v>
      </c>
      <c r="E1182" s="10">
        <f t="shared" ca="1" si="92"/>
        <v>14.270932595619474</v>
      </c>
      <c r="F1182" s="10">
        <f t="shared" ca="1" si="93"/>
        <v>-1.3352090061795503E-3</v>
      </c>
    </row>
    <row r="1183" spans="1:6" x14ac:dyDescent="0.35">
      <c r="A1183" s="10">
        <f t="shared" si="94"/>
        <v>9412</v>
      </c>
      <c r="B1183" s="10">
        <v>5.0276610822061397E-2</v>
      </c>
      <c r="C1183" s="10">
        <f t="shared" ca="1" si="90"/>
        <v>1.0518709566043485</v>
      </c>
      <c r="D1183" s="10">
        <f t="shared" ca="1" si="91"/>
        <v>1.3069496635809031E-3</v>
      </c>
      <c r="E1183" s="10">
        <f t="shared" ca="1" si="92"/>
        <v>14.271323689307428</v>
      </c>
      <c r="F1183" s="10">
        <f t="shared" ca="1" si="93"/>
        <v>-1.3078044671638249E-3</v>
      </c>
    </row>
    <row r="1184" spans="1:6" x14ac:dyDescent="0.35">
      <c r="A1184" s="10">
        <f t="shared" si="94"/>
        <v>9472</v>
      </c>
      <c r="B1184" s="10">
        <v>4.8141244947339103E-2</v>
      </c>
      <c r="C1184" s="10">
        <f t="shared" ca="1" si="90"/>
        <v>1.0218701691255971</v>
      </c>
      <c r="D1184" s="10">
        <f t="shared" ca="1" si="91"/>
        <v>1.2696736851385546E-3</v>
      </c>
      <c r="E1184" s="10">
        <f t="shared" ca="1" si="92"/>
        <v>14.271856363039369</v>
      </c>
      <c r="F1184" s="10">
        <f t="shared" ca="1" si="93"/>
        <v>-1.2704804036904043E-3</v>
      </c>
    </row>
    <row r="1185" spans="1:6" x14ac:dyDescent="0.35">
      <c r="A1185" s="10">
        <f t="shared" si="94"/>
        <v>9532</v>
      </c>
      <c r="B1185" s="10">
        <v>5.00438555947793E-2</v>
      </c>
      <c r="C1185" s="10">
        <f t="shared" ca="1" si="90"/>
        <v>1.0486008658948738</v>
      </c>
      <c r="D1185" s="10">
        <f t="shared" ca="1" si="91"/>
        <v>1.3028865758743808E-3</v>
      </c>
      <c r="E1185" s="10">
        <f t="shared" ca="1" si="92"/>
        <v>14.271381750830754</v>
      </c>
      <c r="F1185" s="10">
        <f t="shared" ca="1" si="93"/>
        <v>-1.30373607053283E-3</v>
      </c>
    </row>
    <row r="1186" spans="1:6" x14ac:dyDescent="0.35">
      <c r="A1186" s="10">
        <f t="shared" si="94"/>
        <v>9592</v>
      </c>
      <c r="B1186" s="10">
        <v>4.9140341349552599E-2</v>
      </c>
      <c r="C1186" s="10">
        <f t="shared" ca="1" si="90"/>
        <v>1.0359069574757389</v>
      </c>
      <c r="D1186" s="10">
        <f t="shared" ca="1" si="91"/>
        <v>1.2871143946636056E-3</v>
      </c>
      <c r="E1186" s="10">
        <f t="shared" ca="1" si="92"/>
        <v>14.271607135300258</v>
      </c>
      <c r="F1186" s="10">
        <f t="shared" ca="1" si="93"/>
        <v>-1.2879434378546711E-3</v>
      </c>
    </row>
    <row r="1187" spans="1:6" x14ac:dyDescent="0.35">
      <c r="A1187" s="10">
        <f t="shared" si="94"/>
        <v>9652</v>
      </c>
      <c r="B1187" s="10">
        <v>4.9749161030071598E-2</v>
      </c>
      <c r="C1187" s="10">
        <f t="shared" ca="1" si="90"/>
        <v>1.0444605594904321</v>
      </c>
      <c r="D1187" s="10">
        <f t="shared" ca="1" si="91"/>
        <v>1.297742245166862E-3</v>
      </c>
      <c r="E1187" s="10">
        <f t="shared" ca="1" si="92"/>
        <v>14.271455263316565</v>
      </c>
      <c r="F1187" s="10">
        <f t="shared" ca="1" si="93"/>
        <v>-1.2985850418684879E-3</v>
      </c>
    </row>
    <row r="1188" spans="1:6" x14ac:dyDescent="0.35">
      <c r="A1188" s="10">
        <f t="shared" si="94"/>
        <v>9712</v>
      </c>
      <c r="B1188" s="10">
        <v>5.0977007549030298E-2</v>
      </c>
      <c r="C1188" s="10">
        <f t="shared" ca="1" si="90"/>
        <v>1.061711168815916</v>
      </c>
      <c r="D1188" s="10">
        <f t="shared" ca="1" si="91"/>
        <v>1.3191761272537757E-3</v>
      </c>
      <c r="E1188" s="10">
        <f t="shared" ca="1" si="92"/>
        <v>14.271148973141543</v>
      </c>
      <c r="F1188" s="10">
        <f t="shared" ca="1" si="93"/>
        <v>-1.3200470060603748E-3</v>
      </c>
    </row>
    <row r="1189" spans="1:6" x14ac:dyDescent="0.35">
      <c r="A1189" s="10">
        <f t="shared" si="94"/>
        <v>9772</v>
      </c>
      <c r="B1189" s="10">
        <v>5.0057297495576497E-2</v>
      </c>
      <c r="C1189" s="10">
        <f t="shared" ca="1" si="90"/>
        <v>1.0487897176574221</v>
      </c>
      <c r="D1189" s="10">
        <f t="shared" ca="1" si="91"/>
        <v>1.3031212241893472E-3</v>
      </c>
      <c r="E1189" s="10">
        <f t="shared" ca="1" si="92"/>
        <v>14.271378397706334</v>
      </c>
      <c r="F1189" s="10">
        <f t="shared" ca="1" si="93"/>
        <v>-1.3039710249942991E-3</v>
      </c>
    </row>
    <row r="1190" spans="1:6" x14ac:dyDescent="0.35">
      <c r="A1190" s="10">
        <f t="shared" si="94"/>
        <v>9832</v>
      </c>
      <c r="B1190" s="10">
        <v>5.1715287766396098E-2</v>
      </c>
      <c r="C1190" s="10">
        <f t="shared" ca="1" si="90"/>
        <v>1.0720836244981715</v>
      </c>
      <c r="D1190" s="10">
        <f t="shared" ca="1" si="91"/>
        <v>1.3320639034389782E-3</v>
      </c>
      <c r="E1190" s="10">
        <f t="shared" ca="1" si="92"/>
        <v>14.270964806819856</v>
      </c>
      <c r="F1190" s="10">
        <f t="shared" ca="1" si="93"/>
        <v>-1.3329518892172061E-3</v>
      </c>
    </row>
    <row r="1191" spans="1:6" x14ac:dyDescent="0.35">
      <c r="A1191" s="10">
        <f t="shared" si="94"/>
        <v>9892</v>
      </c>
      <c r="B1191" s="10">
        <v>5.1874786516214397E-2</v>
      </c>
      <c r="C1191" s="10">
        <f t="shared" ca="1" si="90"/>
        <v>1.074324499541212</v>
      </c>
      <c r="D1191" s="10">
        <f t="shared" ca="1" si="91"/>
        <v>1.334848190679956E-3</v>
      </c>
      <c r="E1191" s="10">
        <f t="shared" ca="1" si="92"/>
        <v>14.270925019355182</v>
      </c>
      <c r="F1191" s="10">
        <f t="shared" ca="1" si="93"/>
        <v>-1.3357398941402185E-3</v>
      </c>
    </row>
    <row r="1192" spans="1:6" x14ac:dyDescent="0.35">
      <c r="A1192" s="10">
        <f t="shared" si="94"/>
        <v>9952</v>
      </c>
      <c r="B1192" s="10">
        <v>5.1719588922045999E-2</v>
      </c>
      <c r="C1192" s="10">
        <f t="shared" ca="1" si="90"/>
        <v>1.0721440535132145</v>
      </c>
      <c r="D1192" s="10">
        <f t="shared" ca="1" si="91"/>
        <v>1.3321389864901691E-3</v>
      </c>
      <c r="E1192" s="10">
        <f t="shared" ca="1" si="92"/>
        <v>14.270963733883054</v>
      </c>
      <c r="F1192" s="10">
        <f t="shared" ca="1" si="93"/>
        <v>-1.3330270724200802E-3</v>
      </c>
    </row>
    <row r="1193" spans="1:6" x14ac:dyDescent="0.35">
      <c r="A1193" s="10">
        <f t="shared" si="94"/>
        <v>10012</v>
      </c>
      <c r="B1193" s="10">
        <v>5.1243302561124603E-2</v>
      </c>
      <c r="C1193" s="10">
        <f t="shared" ca="1" si="90"/>
        <v>1.0654524761764319</v>
      </c>
      <c r="D1193" s="10">
        <f t="shared" ca="1" si="91"/>
        <v>1.3238247016492167E-3</v>
      </c>
      <c r="E1193" s="10">
        <f t="shared" ca="1" si="92"/>
        <v>14.271082545013432</v>
      </c>
      <c r="F1193" s="10">
        <f t="shared" ca="1" si="93"/>
        <v>-1.3247017316777429E-3</v>
      </c>
    </row>
    <row r="1194" spans="1:6" x14ac:dyDescent="0.35">
      <c r="A1194" s="10">
        <f t="shared" si="94"/>
        <v>10072</v>
      </c>
      <c r="B1194" s="10">
        <v>5.3024523367030098E-2</v>
      </c>
      <c r="C1194" s="10">
        <f t="shared" ca="1" si="90"/>
        <v>1.0904777083782207</v>
      </c>
      <c r="D1194" s="10">
        <f t="shared" ca="1" si="91"/>
        <v>1.3549185526599394E-3</v>
      </c>
      <c r="E1194" s="10">
        <f t="shared" ca="1" si="92"/>
        <v>14.270638213882489</v>
      </c>
      <c r="F1194" s="10">
        <f t="shared" ca="1" si="93"/>
        <v>-1.3558372847672915E-3</v>
      </c>
    </row>
    <row r="1195" spans="1:6" x14ac:dyDescent="0.35">
      <c r="A1195" s="10">
        <f t="shared" si="94"/>
        <v>10132</v>
      </c>
      <c r="B1195" s="10">
        <v>5.1987298938989797E-2</v>
      </c>
      <c r="C1195" s="10">
        <f t="shared" ca="1" si="90"/>
        <v>1.0759052409609198</v>
      </c>
      <c r="D1195" s="10">
        <f t="shared" ca="1" si="91"/>
        <v>1.3368122618939429E-3</v>
      </c>
      <c r="E1195" s="10">
        <f t="shared" ca="1" si="92"/>
        <v>14.270896952777534</v>
      </c>
      <c r="F1195" s="10">
        <f t="shared" ca="1" si="93"/>
        <v>-1.3377065925293734E-3</v>
      </c>
    </row>
    <row r="1196" spans="1:6" x14ac:dyDescent="0.35">
      <c r="A1196" s="10">
        <f t="shared" si="94"/>
        <v>10192</v>
      </c>
      <c r="B1196" s="10">
        <v>5.2405065212456803E-2</v>
      </c>
      <c r="C1196" s="10">
        <f t="shared" ca="1" si="90"/>
        <v>1.0817746412985567</v>
      </c>
      <c r="D1196" s="10">
        <f t="shared" ca="1" si="91"/>
        <v>1.3441049918134569E-3</v>
      </c>
      <c r="E1196" s="10">
        <f t="shared" ca="1" si="92"/>
        <v>14.270792739666984</v>
      </c>
      <c r="F1196" s="10">
        <f t="shared" ca="1" si="93"/>
        <v>-1.3450091111730253E-3</v>
      </c>
    </row>
    <row r="1197" spans="1:6" x14ac:dyDescent="0.35">
      <c r="A1197" s="10">
        <f t="shared" si="94"/>
        <v>10252</v>
      </c>
      <c r="B1197" s="10">
        <v>5.1538700840353599E-2</v>
      </c>
      <c r="C1197" s="10">
        <f t="shared" ca="1" si="90"/>
        <v>1.0696026694063814</v>
      </c>
      <c r="D1197" s="10">
        <f t="shared" ca="1" si="91"/>
        <v>1.3289813167374289E-3</v>
      </c>
      <c r="E1197" s="10">
        <f t="shared" ca="1" si="92"/>
        <v>14.271008856983821</v>
      </c>
      <c r="F1197" s="10">
        <f t="shared" ca="1" si="93"/>
        <v>-1.3298651955999919E-3</v>
      </c>
    </row>
    <row r="1198" spans="1:6" x14ac:dyDescent="0.35">
      <c r="A1198" s="10">
        <f t="shared" si="94"/>
        <v>10312</v>
      </c>
      <c r="B1198" s="10">
        <v>4.9021194174048703E-2</v>
      </c>
      <c r="C1198" s="10">
        <f t="shared" ca="1" si="90"/>
        <v>1.0342330012074947</v>
      </c>
      <c r="D1198" s="10">
        <f t="shared" ca="1" si="91"/>
        <v>1.2850345040003124E-3</v>
      </c>
      <c r="E1198" s="10">
        <f t="shared" ca="1" si="92"/>
        <v>14.271636856937835</v>
      </c>
      <c r="F1198" s="10">
        <f t="shared" ca="1" si="93"/>
        <v>-1.2858608688526344E-3</v>
      </c>
    </row>
    <row r="1199" spans="1:6" x14ac:dyDescent="0.35">
      <c r="A1199" s="10">
        <f t="shared" si="94"/>
        <v>10372</v>
      </c>
      <c r="B1199" s="10">
        <v>4.7745231060858803E-2</v>
      </c>
      <c r="C1199" s="10">
        <f t="shared" ca="1" si="90"/>
        <v>1.0163063785885422</v>
      </c>
      <c r="D1199" s="10">
        <f t="shared" ca="1" si="91"/>
        <v>1.2627606753962638E-3</v>
      </c>
      <c r="E1199" s="10">
        <f t="shared" ca="1" si="92"/>
        <v>14.271955149948587</v>
      </c>
      <c r="F1199" s="10">
        <f t="shared" ca="1" si="93"/>
        <v>-1.2635586294786364E-3</v>
      </c>
    </row>
    <row r="1200" spans="1:6" x14ac:dyDescent="0.35">
      <c r="A1200" s="10">
        <f t="shared" si="94"/>
        <v>10432</v>
      </c>
      <c r="B1200" s="10">
        <v>4.7740471364966099E-2</v>
      </c>
      <c r="C1200" s="10">
        <f t="shared" ca="1" si="90"/>
        <v>1.016239507319955</v>
      </c>
      <c r="D1200" s="10">
        <f t="shared" ca="1" si="91"/>
        <v>1.2626775878450444E-3</v>
      </c>
      <c r="E1200" s="10">
        <f t="shared" ca="1" si="92"/>
        <v>14.271956337269694</v>
      </c>
      <c r="F1200" s="10">
        <f t="shared" ca="1" si="93"/>
        <v>-1.2634754368785761E-3</v>
      </c>
    </row>
    <row r="1201" spans="1:6" x14ac:dyDescent="0.35">
      <c r="A1201" s="10">
        <f t="shared" si="94"/>
        <v>10492</v>
      </c>
      <c r="B1201" s="10">
        <v>5.0074280321246598E-2</v>
      </c>
      <c r="C1201" s="10">
        <f t="shared" ca="1" si="90"/>
        <v>1.0490283175853075</v>
      </c>
      <c r="D1201" s="10">
        <f t="shared" ca="1" si="91"/>
        <v>1.3034176845997446E-3</v>
      </c>
      <c r="E1201" s="10">
        <f t="shared" ca="1" si="92"/>
        <v>14.271374161287069</v>
      </c>
      <c r="F1201" s="10">
        <f t="shared" ca="1" si="93"/>
        <v>-1.3042678722767378E-3</v>
      </c>
    </row>
    <row r="1202" spans="1:6" x14ac:dyDescent="0.35">
      <c r="A1202" s="10">
        <f t="shared" si="94"/>
        <v>10552</v>
      </c>
      <c r="B1202" s="10">
        <v>4.7769610374879999E-2</v>
      </c>
      <c r="C1202" s="10">
        <f t="shared" ca="1" si="90"/>
        <v>1.0166488953569732</v>
      </c>
      <c r="D1202" s="10">
        <f t="shared" ca="1" si="91"/>
        <v>1.2631862524810395E-3</v>
      </c>
      <c r="E1202" s="10">
        <f t="shared" ca="1" si="92"/>
        <v>14.271949068452045</v>
      </c>
      <c r="F1202" s="10">
        <f t="shared" ca="1" si="93"/>
        <v>-1.2639847447356936E-3</v>
      </c>
    </row>
    <row r="1203" spans="1:6" x14ac:dyDescent="0.35">
      <c r="A1203" s="10">
        <f t="shared" si="94"/>
        <v>10612</v>
      </c>
      <c r="B1203" s="10">
        <v>5.0312485816373598E-2</v>
      </c>
      <c r="C1203" s="10">
        <f t="shared" ca="1" si="90"/>
        <v>1.0523749817425705</v>
      </c>
      <c r="D1203" s="10">
        <f t="shared" ca="1" si="91"/>
        <v>1.3075759148151441E-3</v>
      </c>
      <c r="E1203" s="10">
        <f t="shared" ca="1" si="92"/>
        <v>14.27131474017729</v>
      </c>
      <c r="F1203" s="10">
        <f t="shared" ca="1" si="93"/>
        <v>-1.308431538144588E-3</v>
      </c>
    </row>
    <row r="1204" spans="1:6" x14ac:dyDescent="0.35">
      <c r="A1204" s="10">
        <f t="shared" si="94"/>
        <v>10672</v>
      </c>
      <c r="B1204" s="10">
        <v>4.9342529346912398E-2</v>
      </c>
      <c r="C1204" s="10">
        <f t="shared" ca="1" si="90"/>
        <v>1.0387475943948496</v>
      </c>
      <c r="D1204" s="10">
        <f t="shared" ca="1" si="91"/>
        <v>1.2906438860356007E-3</v>
      </c>
      <c r="E1204" s="10">
        <f t="shared" ca="1" si="92"/>
        <v>14.271556698868551</v>
      </c>
      <c r="F1204" s="10">
        <f t="shared" ca="1" si="93"/>
        <v>-1.2914774841853278E-3</v>
      </c>
    </row>
    <row r="1205" spans="1:6" x14ac:dyDescent="0.35">
      <c r="A1205" s="10">
        <f t="shared" si="94"/>
        <v>10732</v>
      </c>
      <c r="B1205" s="10">
        <v>5.0602672742326202E-2</v>
      </c>
      <c r="C1205" s="10">
        <f t="shared" ca="1" si="90"/>
        <v>1.0564519581510039</v>
      </c>
      <c r="D1205" s="10">
        <f t="shared" ca="1" si="91"/>
        <v>1.3126415580026224E-3</v>
      </c>
      <c r="E1205" s="10">
        <f t="shared" ca="1" si="92"/>
        <v>14.271242352136142</v>
      </c>
      <c r="F1205" s="10">
        <f t="shared" ca="1" si="93"/>
        <v>-1.3135038265814675E-3</v>
      </c>
    </row>
    <row r="1206" spans="1:6" x14ac:dyDescent="0.35">
      <c r="A1206" s="10">
        <f t="shared" si="94"/>
        <v>10792</v>
      </c>
      <c r="B1206" s="10">
        <v>5.1859443835274903E-2</v>
      </c>
      <c r="C1206" s="10">
        <f t="shared" ca="1" si="90"/>
        <v>1.0741089427995461</v>
      </c>
      <c r="D1206" s="10">
        <f t="shared" ca="1" si="91"/>
        <v>1.3345803614284361E-3</v>
      </c>
      <c r="E1206" s="10">
        <f t="shared" ca="1" si="92"/>
        <v>14.270928846635186</v>
      </c>
      <c r="F1206" s="10">
        <f t="shared" ca="1" si="93"/>
        <v>-1.3354717069353731E-3</v>
      </c>
    </row>
    <row r="1207" spans="1:6" x14ac:dyDescent="0.35">
      <c r="A1207" s="10">
        <f t="shared" si="94"/>
        <v>10852</v>
      </c>
      <c r="B1207" s="10">
        <v>5.2252883373505303E-2</v>
      </c>
      <c r="C1207" s="10">
        <f t="shared" ca="1" si="90"/>
        <v>1.0796365650735149</v>
      </c>
      <c r="D1207" s="10">
        <f t="shared" ca="1" si="91"/>
        <v>1.3414484321038424E-3</v>
      </c>
      <c r="E1207" s="10">
        <f t="shared" ca="1" si="92"/>
        <v>14.270830701905236</v>
      </c>
      <c r="F1207" s="10">
        <f t="shared" ca="1" si="93"/>
        <v>-1.3423489795005058E-3</v>
      </c>
    </row>
    <row r="1208" spans="1:6" x14ac:dyDescent="0.35">
      <c r="A1208" s="10">
        <f t="shared" si="94"/>
        <v>10912</v>
      </c>
      <c r="B1208" s="10">
        <v>5.3197038149272E-2</v>
      </c>
      <c r="C1208" s="10">
        <f t="shared" ca="1" si="90"/>
        <v>1.0929014519531501</v>
      </c>
      <c r="D1208" s="10">
        <f t="shared" ca="1" si="91"/>
        <v>1.3579300540517891E-3</v>
      </c>
      <c r="E1208" s="10">
        <f t="shared" ca="1" si="92"/>
        <v>14.270595179527598</v>
      </c>
      <c r="F1208" s="10">
        <f t="shared" ca="1" si="93"/>
        <v>-1.3588528765812445E-3</v>
      </c>
    </row>
    <row r="1209" spans="1:6" x14ac:dyDescent="0.35">
      <c r="A1209" s="10">
        <f t="shared" si="94"/>
        <v>10972</v>
      </c>
      <c r="B1209" s="10">
        <v>5.2003961345314299E-2</v>
      </c>
      <c r="C1209" s="10">
        <f t="shared" ca="1" si="90"/>
        <v>1.0761393391625178</v>
      </c>
      <c r="D1209" s="10">
        <f t="shared" ca="1" si="91"/>
        <v>1.3371031289094286E-3</v>
      </c>
      <c r="E1209" s="10">
        <f t="shared" ca="1" si="92"/>
        <v>14.270892796287884</v>
      </c>
      <c r="F1209" s="10">
        <f t="shared" ca="1" si="93"/>
        <v>-1.3379978489423494E-3</v>
      </c>
    </row>
    <row r="1210" spans="1:6" x14ac:dyDescent="0.35">
      <c r="A1210" s="10">
        <f t="shared" si="94"/>
        <v>11032</v>
      </c>
      <c r="B1210" s="10">
        <v>5.09367134354623E-2</v>
      </c>
      <c r="C1210" s="10">
        <f t="shared" ca="1" si="90"/>
        <v>1.0611450573349244</v>
      </c>
      <c r="D1210" s="10">
        <f t="shared" ca="1" si="91"/>
        <v>1.3184727337386436E-3</v>
      </c>
      <c r="E1210" s="10">
        <f t="shared" ca="1" si="92"/>
        <v>14.271159024634875</v>
      </c>
      <c r="F1210" s="10">
        <f t="shared" ca="1" si="93"/>
        <v>-1.3193426836676961E-3</v>
      </c>
    </row>
    <row r="1211" spans="1:6" x14ac:dyDescent="0.35">
      <c r="A1211" s="10">
        <f t="shared" si="94"/>
        <v>11092</v>
      </c>
      <c r="B1211" s="10">
        <v>4.9354151587496502E-2</v>
      </c>
      <c r="C1211" s="10">
        <f t="shared" ca="1" si="90"/>
        <v>1.0389108808713821</v>
      </c>
      <c r="D1211" s="10">
        <f t="shared" ca="1" si="91"/>
        <v>1.2908467694826924E-3</v>
      </c>
      <c r="E1211" s="10">
        <f t="shared" ca="1" si="92"/>
        <v>14.271553799664092</v>
      </c>
      <c r="F1211" s="10">
        <f t="shared" ca="1" si="93"/>
        <v>-1.291680629841677E-3</v>
      </c>
    </row>
    <row r="1212" spans="1:6" x14ac:dyDescent="0.35">
      <c r="A1212" s="10">
        <f t="shared" si="94"/>
        <v>11152</v>
      </c>
      <c r="B1212" s="10">
        <v>4.9283488272662802E-2</v>
      </c>
      <c r="C1212" s="10">
        <f t="shared" ca="1" si="90"/>
        <v>1.0379180978003566</v>
      </c>
      <c r="D1212" s="10">
        <f t="shared" ca="1" si="91"/>
        <v>1.2896132365169432E-3</v>
      </c>
      <c r="E1212" s="10">
        <f t="shared" ca="1" si="92"/>
        <v>14.271571426850171</v>
      </c>
      <c r="F1212" s="10">
        <f t="shared" ca="1" si="93"/>
        <v>-1.2904455032786667E-3</v>
      </c>
    </row>
    <row r="1213" spans="1:6" x14ac:dyDescent="0.35">
      <c r="A1213" s="10">
        <f t="shared" si="94"/>
        <v>11212</v>
      </c>
      <c r="B1213" s="10">
        <v>4.9339109399862198E-2</v>
      </c>
      <c r="C1213" s="10">
        <f t="shared" ca="1" si="90"/>
        <v>1.0386995459054287</v>
      </c>
      <c r="D1213" s="10">
        <f t="shared" ca="1" si="91"/>
        <v>1.2905841857874952E-3</v>
      </c>
      <c r="E1213" s="10">
        <f t="shared" ca="1" si="92"/>
        <v>14.271557551985095</v>
      </c>
      <c r="F1213" s="10">
        <f t="shared" ca="1" si="93"/>
        <v>-1.2914177067877008E-3</v>
      </c>
    </row>
    <row r="1214" spans="1:6" x14ac:dyDescent="0.35">
      <c r="A1214" s="10">
        <f t="shared" si="94"/>
        <v>11272</v>
      </c>
      <c r="B1214" s="10">
        <v>4.8295327181701098E-2</v>
      </c>
      <c r="C1214" s="10">
        <f t="shared" ca="1" si="90"/>
        <v>1.0240349449244734</v>
      </c>
      <c r="D1214" s="10">
        <f t="shared" ca="1" si="91"/>
        <v>1.2723634190686583E-3</v>
      </c>
      <c r="E1214" s="10">
        <f t="shared" ca="1" si="92"/>
        <v>14.271817926741507</v>
      </c>
      <c r="F1214" s="10">
        <f t="shared" ca="1" si="93"/>
        <v>-1.2731735606731447E-3</v>
      </c>
    </row>
    <row r="1215" spans="1:6" x14ac:dyDescent="0.35">
      <c r="A1215" s="10">
        <f t="shared" si="94"/>
        <v>11332</v>
      </c>
      <c r="B1215" s="10">
        <v>4.8985534740366703E-2</v>
      </c>
      <c r="C1215" s="10">
        <f t="shared" ca="1" si="90"/>
        <v>1.0337320045847753</v>
      </c>
      <c r="D1215" s="10">
        <f t="shared" ca="1" si="91"/>
        <v>1.2844120156965835E-3</v>
      </c>
      <c r="E1215" s="10">
        <f t="shared" ca="1" si="92"/>
        <v>14.271645752295694</v>
      </c>
      <c r="F1215" s="10">
        <f t="shared" ca="1" si="93"/>
        <v>-1.2852375797950035E-3</v>
      </c>
    </row>
    <row r="1216" spans="1:6" x14ac:dyDescent="0.35">
      <c r="A1216" s="10">
        <f t="shared" si="94"/>
        <v>11392</v>
      </c>
      <c r="B1216" s="10">
        <v>4.9448894020858697E-2</v>
      </c>
      <c r="C1216" s="10">
        <f t="shared" ca="1" si="90"/>
        <v>1.0402419631192372</v>
      </c>
      <c r="D1216" s="10">
        <f t="shared" ca="1" si="91"/>
        <v>1.2925006391756523E-3</v>
      </c>
      <c r="E1216" s="10">
        <f t="shared" ca="1" si="92"/>
        <v>14.27153016586618</v>
      </c>
      <c r="F1216" s="10">
        <f t="shared" ca="1" si="93"/>
        <v>-1.2933366385575644E-3</v>
      </c>
    </row>
    <row r="1217" spans="1:6" x14ac:dyDescent="0.35">
      <c r="A1217" s="10">
        <f t="shared" si="94"/>
        <v>11452</v>
      </c>
      <c r="B1217" s="10">
        <v>5.0780734723616203E-2</v>
      </c>
      <c r="C1217" s="10">
        <f t="shared" ca="1" si="90"/>
        <v>1.0589536370070554</v>
      </c>
      <c r="D1217" s="10">
        <f t="shared" ca="1" si="91"/>
        <v>1.3157498939812664E-3</v>
      </c>
      <c r="E1217" s="10">
        <f t="shared" ca="1" si="92"/>
        <v>14.271197934015007</v>
      </c>
      <c r="F1217" s="10">
        <f t="shared" ca="1" si="93"/>
        <v>-1.3166162528975508E-3</v>
      </c>
    </row>
    <row r="1218" spans="1:6" x14ac:dyDescent="0.35">
      <c r="A1218" s="10">
        <f t="shared" si="94"/>
        <v>11512</v>
      </c>
      <c r="B1218" s="10">
        <v>5.1678674045548101E-2</v>
      </c>
      <c r="C1218" s="10">
        <f t="shared" ca="1" si="90"/>
        <v>1.0715692206337237</v>
      </c>
      <c r="D1218" s="10">
        <f t="shared" ca="1" si="91"/>
        <v>1.3314247566374019E-3</v>
      </c>
      <c r="E1218" s="10">
        <f t="shared" ca="1" si="92"/>
        <v>14.27097394022765</v>
      </c>
      <c r="F1218" s="10">
        <f t="shared" ca="1" si="93"/>
        <v>-1.3323118901004158E-3</v>
      </c>
    </row>
    <row r="1219" spans="1:6" x14ac:dyDescent="0.35">
      <c r="A1219" s="10">
        <f t="shared" si="94"/>
        <v>11572</v>
      </c>
      <c r="B1219" s="10">
        <v>5.1448421013284597E-2</v>
      </c>
      <c r="C1219" s="10">
        <f t="shared" ca="1" si="90"/>
        <v>1.0683342844717072</v>
      </c>
      <c r="D1219" s="10">
        <f t="shared" ca="1" si="91"/>
        <v>1.3274053484560963E-3</v>
      </c>
      <c r="E1219" s="10">
        <f t="shared" ca="1" si="92"/>
        <v>14.271031377570562</v>
      </c>
      <c r="F1219" s="10">
        <f t="shared" ca="1" si="93"/>
        <v>-1.3282871313442487E-3</v>
      </c>
    </row>
    <row r="1220" spans="1:6" x14ac:dyDescent="0.35">
      <c r="A1220" s="10">
        <f t="shared" si="94"/>
        <v>11632</v>
      </c>
      <c r="B1220" s="10">
        <v>5.0827457490210497E-2</v>
      </c>
      <c r="C1220" s="10">
        <f t="shared" ref="C1220:C1283" ca="1" si="95">(B1220-$C$2)/($C$817-$C$2)</f>
        <v>1.059610067742232</v>
      </c>
      <c r="D1220" s="10">
        <f t="shared" ref="D1220:D1283" ca="1" si="96">$K$4*C1220</f>
        <v>1.3165655091697233E-3</v>
      </c>
      <c r="E1220" s="10">
        <f t="shared" ref="E1220:E1283" ca="1" si="97">$J$6*(1-D1220)</f>
        <v>14.271186278873964</v>
      </c>
      <c r="F1220" s="10">
        <f t="shared" ref="F1220:F1283" ca="1" si="98">LN(E1220/$J$6)</f>
        <v>-1.3174329429788789E-3</v>
      </c>
    </row>
    <row r="1221" spans="1:6" x14ac:dyDescent="0.35">
      <c r="A1221" s="10">
        <f t="shared" ref="A1221:A1284" si="99">A1220+60</f>
        <v>11692</v>
      </c>
      <c r="B1221" s="10">
        <v>5.0300692457630899E-2</v>
      </c>
      <c r="C1221" s="10">
        <f t="shared" ca="1" si="95"/>
        <v>1.0522092911443042</v>
      </c>
      <c r="D1221" s="10">
        <f t="shared" ca="1" si="96"/>
        <v>1.307370044246798E-3</v>
      </c>
      <c r="E1221" s="10">
        <f t="shared" ca="1" si="97"/>
        <v>14.271317682067712</v>
      </c>
      <c r="F1221" s="10">
        <f t="shared" ca="1" si="98"/>
        <v>-1.3082253980536184E-3</v>
      </c>
    </row>
    <row r="1222" spans="1:6" x14ac:dyDescent="0.35">
      <c r="A1222" s="10">
        <f t="shared" si="99"/>
        <v>11752</v>
      </c>
      <c r="B1222" s="10">
        <v>5.0393586958796199E-2</v>
      </c>
      <c r="C1222" s="10">
        <f t="shared" ca="1" si="95"/>
        <v>1.0535144108993753</v>
      </c>
      <c r="D1222" s="10">
        <f t="shared" ca="1" si="96"/>
        <v>1.3089916555424738E-3</v>
      </c>
      <c r="E1222" s="10">
        <f t="shared" ca="1" si="97"/>
        <v>14.271294509242297</v>
      </c>
      <c r="F1222" s="10">
        <f t="shared" ca="1" si="98"/>
        <v>-1.3098491334889086E-3</v>
      </c>
    </row>
    <row r="1223" spans="1:6" x14ac:dyDescent="0.35">
      <c r="A1223" s="10">
        <f t="shared" si="99"/>
        <v>11812</v>
      </c>
      <c r="B1223" s="10">
        <v>5.0897949859085898E-2</v>
      </c>
      <c r="C1223" s="10">
        <f t="shared" ca="1" si="95"/>
        <v>1.0606004491108485</v>
      </c>
      <c r="D1223" s="10">
        <f t="shared" ca="1" si="96"/>
        <v>1.3177960580202294E-3</v>
      </c>
      <c r="E1223" s="10">
        <f t="shared" ca="1" si="97"/>
        <v>14.271168694330891</v>
      </c>
      <c r="F1223" s="10">
        <f t="shared" ca="1" si="98"/>
        <v>-1.3186651148224373E-3</v>
      </c>
    </row>
    <row r="1224" spans="1:6" x14ac:dyDescent="0.35">
      <c r="A1224" s="10">
        <f t="shared" si="99"/>
        <v>11872</v>
      </c>
      <c r="B1224" s="10">
        <v>5.1618493831637101E-2</v>
      </c>
      <c r="C1224" s="10">
        <f t="shared" ca="1" si="95"/>
        <v>1.0707237197154307</v>
      </c>
      <c r="D1224" s="10">
        <f t="shared" ca="1" si="96"/>
        <v>1.3303742217464227E-3</v>
      </c>
      <c r="E1224" s="10">
        <f t="shared" ca="1" si="97"/>
        <v>14.270988952371242</v>
      </c>
      <c r="F1224" s="10">
        <f t="shared" ca="1" si="98"/>
        <v>-1.3312599551898133E-3</v>
      </c>
    </row>
    <row r="1225" spans="1:6" x14ac:dyDescent="0.35">
      <c r="A1225" s="10">
        <f t="shared" si="99"/>
        <v>11932</v>
      </c>
      <c r="B1225" s="10">
        <v>5.1538472644043501E-2</v>
      </c>
      <c r="C1225" s="10">
        <f t="shared" ca="1" si="95"/>
        <v>1.0695994633661035</v>
      </c>
      <c r="D1225" s="10">
        <f t="shared" ca="1" si="96"/>
        <v>1.3289773332323836E-3</v>
      </c>
      <c r="E1225" s="10">
        <f t="shared" ca="1" si="97"/>
        <v>14.271008913908108</v>
      </c>
      <c r="F1225" s="10">
        <f t="shared" ca="1" si="98"/>
        <v>-1.3298612067938697E-3</v>
      </c>
    </row>
    <row r="1226" spans="1:6" x14ac:dyDescent="0.35">
      <c r="A1226" s="10">
        <f t="shared" si="99"/>
        <v>11992</v>
      </c>
      <c r="B1226" s="10">
        <v>5.1883864327922503E-2</v>
      </c>
      <c r="C1226" s="10">
        <f t="shared" ca="1" si="95"/>
        <v>1.0744520381064064</v>
      </c>
      <c r="D1226" s="10">
        <f t="shared" ca="1" si="96"/>
        <v>1.3350066573472102E-3</v>
      </c>
      <c r="E1226" s="10">
        <f t="shared" ca="1" si="97"/>
        <v>14.270922754866508</v>
      </c>
      <c r="F1226" s="10">
        <f t="shared" ca="1" si="98"/>
        <v>-1.3358985726317212E-3</v>
      </c>
    </row>
    <row r="1227" spans="1:6" x14ac:dyDescent="0.35">
      <c r="A1227" s="10">
        <f t="shared" si="99"/>
        <v>12052</v>
      </c>
      <c r="B1227" s="10">
        <v>5.0130207942427299E-2</v>
      </c>
      <c r="C1227" s="10">
        <f t="shared" ca="1" si="95"/>
        <v>1.0498140717724922</v>
      </c>
      <c r="D1227" s="10">
        <f t="shared" ca="1" si="96"/>
        <v>1.3043939841773217E-3</v>
      </c>
      <c r="E1227" s="10">
        <f t="shared" ca="1" si="97"/>
        <v>14.271360209966105</v>
      </c>
      <c r="F1227" s="10">
        <f t="shared" ca="1" si="98"/>
        <v>-1.3052454465191223E-3</v>
      </c>
    </row>
    <row r="1228" spans="1:6" x14ac:dyDescent="0.35">
      <c r="A1228" s="10">
        <f t="shared" si="99"/>
        <v>12112</v>
      </c>
      <c r="B1228" s="10">
        <v>5.1482208935784403E-2</v>
      </c>
      <c r="C1228" s="10">
        <f t="shared" ca="1" si="95"/>
        <v>1.0688089873290791</v>
      </c>
      <c r="D1228" s="10">
        <f t="shared" ca="1" si="96"/>
        <v>1.3279951667563811E-3</v>
      </c>
      <c r="E1228" s="10">
        <f t="shared" ca="1" si="97"/>
        <v>14.271022949067049</v>
      </c>
      <c r="F1228" s="10">
        <f t="shared" ca="1" si="98"/>
        <v>-1.3288777337875765E-3</v>
      </c>
    </row>
    <row r="1229" spans="1:6" x14ac:dyDescent="0.35">
      <c r="A1229" s="10">
        <f t="shared" si="99"/>
        <v>12172</v>
      </c>
      <c r="B1229" s="10">
        <v>5.2179495602197097E-2</v>
      </c>
      <c r="C1229" s="10">
        <f t="shared" ca="1" si="95"/>
        <v>1.0786055047963889</v>
      </c>
      <c r="D1229" s="10">
        <f t="shared" ca="1" si="96"/>
        <v>1.3401673397095133E-3</v>
      </c>
      <c r="E1229" s="10">
        <f t="shared" ca="1" si="97"/>
        <v>14.270849008715549</v>
      </c>
      <c r="F1229" s="10">
        <f t="shared" ca="1" si="98"/>
        <v>-1.3410661671012462E-3</v>
      </c>
    </row>
    <row r="1230" spans="1:6" x14ac:dyDescent="0.35">
      <c r="A1230" s="10">
        <f t="shared" si="99"/>
        <v>12232</v>
      </c>
      <c r="B1230" s="10">
        <v>5.3363106586176601E-2</v>
      </c>
      <c r="C1230" s="10">
        <f t="shared" ca="1" si="95"/>
        <v>1.0952346277060649</v>
      </c>
      <c r="D1230" s="10">
        <f t="shared" ca="1" si="96"/>
        <v>1.3608290249247858E-3</v>
      </c>
      <c r="E1230" s="10">
        <f t="shared" ca="1" si="97"/>
        <v>14.270553753233825</v>
      </c>
      <c r="F1230" s="10">
        <f t="shared" ca="1" si="98"/>
        <v>-1.3617557936201851E-3</v>
      </c>
    </row>
    <row r="1231" spans="1:6" x14ac:dyDescent="0.35">
      <c r="A1231" s="10">
        <f t="shared" si="99"/>
        <v>12292</v>
      </c>
      <c r="B1231" s="10">
        <v>5.3835451204932799E-2</v>
      </c>
      <c r="C1231" s="10">
        <f t="shared" ca="1" si="95"/>
        <v>1.1018708256016032</v>
      </c>
      <c r="D1231" s="10">
        <f t="shared" ca="1" si="96"/>
        <v>1.3690745008099921E-3</v>
      </c>
      <c r="E1231" s="10">
        <f t="shared" ca="1" si="97"/>
        <v>14.270435925383424</v>
      </c>
      <c r="F1231" s="10">
        <f t="shared" ca="1" si="98"/>
        <v>-1.3700125395654588E-3</v>
      </c>
    </row>
    <row r="1232" spans="1:6" x14ac:dyDescent="0.35">
      <c r="A1232" s="10">
        <f t="shared" si="99"/>
        <v>12352</v>
      </c>
      <c r="B1232" s="10">
        <v>5.4115881550897103E-2</v>
      </c>
      <c r="C1232" s="10">
        <f t="shared" ca="1" si="95"/>
        <v>1.1058107271011353</v>
      </c>
      <c r="D1232" s="10">
        <f t="shared" ca="1" si="96"/>
        <v>1.3739698284231606E-3</v>
      </c>
      <c r="E1232" s="10">
        <f t="shared" ca="1" si="97"/>
        <v>14.270365971151831</v>
      </c>
      <c r="F1232" s="10">
        <f t="shared" ca="1" si="98"/>
        <v>-1.3749145904500726E-3</v>
      </c>
    </row>
    <row r="1233" spans="1:6" x14ac:dyDescent="0.35">
      <c r="A1233" s="10">
        <f t="shared" si="99"/>
        <v>12412</v>
      </c>
      <c r="B1233" s="10">
        <v>5.2706944210518802E-2</v>
      </c>
      <c r="C1233" s="10">
        <f t="shared" ca="1" si="95"/>
        <v>1.0860158852803798</v>
      </c>
      <c r="D1233" s="10">
        <f t="shared" ca="1" si="96"/>
        <v>1.3493747374608721E-3</v>
      </c>
      <c r="E1233" s="10">
        <f t="shared" ca="1" si="97"/>
        <v>14.270717435001684</v>
      </c>
      <c r="F1233" s="10">
        <f t="shared" ca="1" si="98"/>
        <v>-1.3502859633676549E-3</v>
      </c>
    </row>
    <row r="1234" spans="1:6" x14ac:dyDescent="0.35">
      <c r="A1234" s="10">
        <f t="shared" si="99"/>
        <v>12472</v>
      </c>
      <c r="B1234" s="10">
        <v>5.1394022187603999E-2</v>
      </c>
      <c r="C1234" s="10">
        <f t="shared" ca="1" si="95"/>
        <v>1.0675700090715725</v>
      </c>
      <c r="D1234" s="10">
        <f t="shared" ca="1" si="96"/>
        <v>1.3264557362714291E-3</v>
      </c>
      <c r="E1234" s="10">
        <f t="shared" ca="1" si="97"/>
        <v>14.271044947528681</v>
      </c>
      <c r="F1234" s="10">
        <f t="shared" ca="1" si="98"/>
        <v>-1.3273362574158158E-3</v>
      </c>
    </row>
    <row r="1235" spans="1:6" x14ac:dyDescent="0.35">
      <c r="A1235" s="10">
        <f t="shared" si="99"/>
        <v>12532</v>
      </c>
      <c r="B1235" s="10">
        <v>5.1235080705947803E-2</v>
      </c>
      <c r="C1235" s="10">
        <f t="shared" ca="1" si="95"/>
        <v>1.0653369633583427</v>
      </c>
      <c r="D1235" s="10">
        <f t="shared" ca="1" si="96"/>
        <v>1.3236811769727409E-3</v>
      </c>
      <c r="E1235" s="10">
        <f t="shared" ca="1" si="97"/>
        <v>14.271084595981058</v>
      </c>
      <c r="F1235" s="10">
        <f t="shared" ca="1" si="98"/>
        <v>-1.3245580167582187E-3</v>
      </c>
    </row>
    <row r="1236" spans="1:6" x14ac:dyDescent="0.35">
      <c r="A1236" s="10">
        <f t="shared" si="99"/>
        <v>12592</v>
      </c>
      <c r="B1236" s="10">
        <v>5.1088474684232901E-2</v>
      </c>
      <c r="C1236" s="10">
        <f t="shared" ca="1" si="95"/>
        <v>1.0632772244851878</v>
      </c>
      <c r="D1236" s="10">
        <f t="shared" ca="1" si="96"/>
        <v>1.3211219514228459E-3</v>
      </c>
      <c r="E1236" s="10">
        <f t="shared" ca="1" si="97"/>
        <v>14.271121167314167</v>
      </c>
      <c r="F1236" s="10">
        <f t="shared" ca="1" si="98"/>
        <v>-1.3219954024030604E-3</v>
      </c>
    </row>
    <row r="1237" spans="1:6" x14ac:dyDescent="0.35">
      <c r="A1237" s="10">
        <f t="shared" si="99"/>
        <v>12652</v>
      </c>
      <c r="B1237" s="10">
        <v>5.1426839364865098E-2</v>
      </c>
      <c r="C1237" s="10">
        <f t="shared" ca="1" si="95"/>
        <v>1.0680310734597962</v>
      </c>
      <c r="D1237" s="10">
        <f t="shared" ca="1" si="96"/>
        <v>1.3270286087737968E-3</v>
      </c>
      <c r="E1237" s="10">
        <f t="shared" ca="1" si="97"/>
        <v>14.271036761180621</v>
      </c>
      <c r="F1237" s="10">
        <f t="shared" ca="1" si="98"/>
        <v>-1.3279098909822066E-3</v>
      </c>
    </row>
    <row r="1238" spans="1:6" x14ac:dyDescent="0.35">
      <c r="A1238" s="10">
        <f t="shared" si="99"/>
        <v>12712</v>
      </c>
      <c r="B1238" s="10">
        <v>5.3152880489268403E-2</v>
      </c>
      <c r="C1238" s="10">
        <f t="shared" ca="1" si="95"/>
        <v>1.0922810596405217</v>
      </c>
      <c r="D1238" s="10">
        <f t="shared" ca="1" si="96"/>
        <v>1.3571592166033482E-3</v>
      </c>
      <c r="E1238" s="10">
        <f t="shared" ca="1" si="97"/>
        <v>14.270606194794736</v>
      </c>
      <c r="F1238" s="10">
        <f t="shared" ca="1" si="98"/>
        <v>-1.3580809912640457E-3</v>
      </c>
    </row>
    <row r="1239" spans="1:6" x14ac:dyDescent="0.35">
      <c r="A1239" s="10">
        <f t="shared" si="99"/>
        <v>12772</v>
      </c>
      <c r="B1239" s="10">
        <v>5.44941159725046E-2</v>
      </c>
      <c r="C1239" s="10">
        <f t="shared" ca="1" si="95"/>
        <v>1.111124725341025</v>
      </c>
      <c r="D1239" s="10">
        <f t="shared" ca="1" si="96"/>
        <v>1.3805724712362237E-3</v>
      </c>
      <c r="E1239" s="10">
        <f t="shared" ca="1" si="97"/>
        <v>14.270271619386033</v>
      </c>
      <c r="F1239" s="10">
        <f t="shared" ca="1" si="98"/>
        <v>-1.3815263394342696E-3</v>
      </c>
    </row>
    <row r="1240" spans="1:6" x14ac:dyDescent="0.35">
      <c r="A1240" s="10">
        <f t="shared" si="99"/>
        <v>12832</v>
      </c>
      <c r="B1240" s="10">
        <v>5.3325275716113903E-2</v>
      </c>
      <c r="C1240" s="10">
        <f t="shared" ca="1" si="95"/>
        <v>1.0947031235238907</v>
      </c>
      <c r="D1240" s="10">
        <f t="shared" ca="1" si="96"/>
        <v>1.3601686309784344E-3</v>
      </c>
      <c r="E1240" s="10">
        <f t="shared" ca="1" si="97"/>
        <v>14.270563190263317</v>
      </c>
      <c r="F1240" s="10">
        <f t="shared" ca="1" si="98"/>
        <v>-1.3610944999846632E-3</v>
      </c>
    </row>
    <row r="1241" spans="1:6" x14ac:dyDescent="0.35">
      <c r="A1241" s="10">
        <f t="shared" si="99"/>
        <v>12892</v>
      </c>
      <c r="B1241" s="10">
        <v>5.3239933111467901E-2</v>
      </c>
      <c r="C1241" s="10">
        <f t="shared" ca="1" si="95"/>
        <v>1.0935041040138496</v>
      </c>
      <c r="D1241" s="10">
        <f t="shared" ca="1" si="96"/>
        <v>1.3586788492372082E-3</v>
      </c>
      <c r="E1241" s="10">
        <f t="shared" ca="1" si="97"/>
        <v>14.270584479244398</v>
      </c>
      <c r="F1241" s="10">
        <f t="shared" ca="1" si="98"/>
        <v>-1.35960269024189E-3</v>
      </c>
    </row>
    <row r="1242" spans="1:6" x14ac:dyDescent="0.35">
      <c r="A1242" s="10">
        <f t="shared" si="99"/>
        <v>12952</v>
      </c>
      <c r="B1242" s="10">
        <v>5.5054752456141602E-2</v>
      </c>
      <c r="C1242" s="10">
        <f t="shared" ca="1" si="95"/>
        <v>1.1190013783294108</v>
      </c>
      <c r="D1242" s="10">
        <f t="shared" ca="1" si="96"/>
        <v>1.3903592125742931E-3</v>
      </c>
      <c r="E1242" s="10">
        <f t="shared" ca="1" si="97"/>
        <v>14.270131766852312</v>
      </c>
      <c r="F1242" s="10">
        <f t="shared" ca="1" si="98"/>
        <v>-1.391326658780044E-3</v>
      </c>
    </row>
    <row r="1243" spans="1:6" x14ac:dyDescent="0.35">
      <c r="A1243" s="10">
        <f t="shared" si="99"/>
        <v>13012</v>
      </c>
      <c r="B1243" s="10">
        <v>5.5628702349032597E-2</v>
      </c>
      <c r="C1243" s="10">
        <f t="shared" ca="1" si="95"/>
        <v>1.1270650778405373</v>
      </c>
      <c r="D1243" s="10">
        <f t="shared" ca="1" si="96"/>
        <v>1.4003783592168677E-3</v>
      </c>
      <c r="E1243" s="10">
        <f t="shared" ca="1" si="97"/>
        <v>14.26998859324679</v>
      </c>
      <c r="F1243" s="10">
        <f t="shared" ca="1" si="98"/>
        <v>-1.4013598053623636E-3</v>
      </c>
    </row>
    <row r="1244" spans="1:6" x14ac:dyDescent="0.35">
      <c r="A1244" s="10">
        <f t="shared" si="99"/>
        <v>13072</v>
      </c>
      <c r="B1244" s="10">
        <v>5.5799020121076501E-2</v>
      </c>
      <c r="C1244" s="10">
        <f t="shared" ca="1" si="95"/>
        <v>1.1294579545570897</v>
      </c>
      <c r="D1244" s="10">
        <f t="shared" ca="1" si="96"/>
        <v>1.4033515085371841E-3</v>
      </c>
      <c r="E1244" s="10">
        <f t="shared" ca="1" si="97"/>
        <v>14.269946106943003</v>
      </c>
      <c r="F1244" s="10">
        <f t="shared" ca="1" si="98"/>
        <v>-1.4043371284875473E-3</v>
      </c>
    </row>
    <row r="1245" spans="1:6" x14ac:dyDescent="0.35">
      <c r="A1245" s="10">
        <f t="shared" si="99"/>
        <v>13132</v>
      </c>
      <c r="B1245" s="10">
        <v>5.43220506942165E-2</v>
      </c>
      <c r="C1245" s="10">
        <f t="shared" ca="1" si="95"/>
        <v>1.1087072970644469</v>
      </c>
      <c r="D1245" s="10">
        <f t="shared" ca="1" si="96"/>
        <v>1.3775688166025755E-3</v>
      </c>
      <c r="E1245" s="10">
        <f t="shared" ca="1" si="97"/>
        <v>14.270314541610748</v>
      </c>
      <c r="F1245" s="10">
        <f t="shared" ca="1" si="98"/>
        <v>-1.3785185368283088E-3</v>
      </c>
    </row>
    <row r="1246" spans="1:6" x14ac:dyDescent="0.35">
      <c r="A1246" s="10">
        <f t="shared" si="99"/>
        <v>13192</v>
      </c>
      <c r="B1246" s="10">
        <v>5.5099999294552601E-2</v>
      </c>
      <c r="C1246" s="10">
        <f t="shared" ca="1" si="95"/>
        <v>1.1196370730360288</v>
      </c>
      <c r="D1246" s="10">
        <f t="shared" ca="1" si="96"/>
        <v>1.3911490632472659E-3</v>
      </c>
      <c r="E1246" s="10">
        <f t="shared" ca="1" si="97"/>
        <v>14.270120479886197</v>
      </c>
      <c r="F1246" s="10">
        <f t="shared" ca="1" si="98"/>
        <v>-1.3921176094709678E-3</v>
      </c>
    </row>
    <row r="1247" spans="1:6" x14ac:dyDescent="0.35">
      <c r="A1247" s="10">
        <f t="shared" si="99"/>
        <v>13252</v>
      </c>
      <c r="B1247" s="10">
        <v>5.39826254993402E-2</v>
      </c>
      <c r="C1247" s="10">
        <f t="shared" ca="1" si="95"/>
        <v>1.1039385484125364</v>
      </c>
      <c r="D1247" s="10">
        <f t="shared" ca="1" si="96"/>
        <v>1.3716436464025765E-3</v>
      </c>
      <c r="E1247" s="10">
        <f t="shared" ca="1" si="97"/>
        <v>14.270399212292906</v>
      </c>
      <c r="F1247" s="10">
        <f t="shared" ca="1" si="98"/>
        <v>-1.3725852106412138E-3</v>
      </c>
    </row>
    <row r="1248" spans="1:6" x14ac:dyDescent="0.35">
      <c r="A1248" s="10">
        <f t="shared" si="99"/>
        <v>13312</v>
      </c>
      <c r="B1248" s="10">
        <v>5.3229353796416301E-2</v>
      </c>
      <c r="C1248" s="10">
        <f t="shared" ca="1" si="95"/>
        <v>1.0933554701023072</v>
      </c>
      <c r="D1248" s="10">
        <f t="shared" ca="1" si="96"/>
        <v>1.3584941716021169E-3</v>
      </c>
      <c r="E1248" s="10">
        <f t="shared" ca="1" si="97"/>
        <v>14.270587118287803</v>
      </c>
      <c r="F1248" s="10">
        <f t="shared" ca="1" si="98"/>
        <v>-1.3594177613649391E-3</v>
      </c>
    </row>
    <row r="1249" spans="1:6" x14ac:dyDescent="0.35">
      <c r="A1249" s="10">
        <f t="shared" si="99"/>
        <v>13372</v>
      </c>
      <c r="B1249" s="10">
        <v>5.4610154944530601E-2</v>
      </c>
      <c r="C1249" s="10">
        <f t="shared" ca="1" si="95"/>
        <v>1.1127550129560022</v>
      </c>
      <c r="D1249" s="10">
        <f t="shared" ca="1" si="96"/>
        <v>1.3825981035978329E-3</v>
      </c>
      <c r="E1249" s="10">
        <f t="shared" ca="1" si="97"/>
        <v>14.270242673099586</v>
      </c>
      <c r="F1249" s="10">
        <f t="shared" ca="1" si="98"/>
        <v>-1.3835547742515946E-3</v>
      </c>
    </row>
    <row r="1250" spans="1:6" x14ac:dyDescent="0.35">
      <c r="A1250" s="10">
        <f t="shared" si="99"/>
        <v>13432</v>
      </c>
      <c r="B1250" s="10">
        <v>5.5704595537741902E-2</v>
      </c>
      <c r="C1250" s="10">
        <f t="shared" ca="1" si="95"/>
        <v>1.1281313379379312</v>
      </c>
      <c r="D1250" s="10">
        <f t="shared" ca="1" si="96"/>
        <v>1.4017031873878795E-3</v>
      </c>
      <c r="E1250" s="10">
        <f t="shared" ca="1" si="97"/>
        <v>14.269969661452226</v>
      </c>
      <c r="F1250" s="10">
        <f t="shared" ca="1" si="98"/>
        <v>-1.4026864922757683E-3</v>
      </c>
    </row>
    <row r="1251" spans="1:6" x14ac:dyDescent="0.35">
      <c r="A1251" s="10">
        <f t="shared" si="99"/>
        <v>13492</v>
      </c>
      <c r="B1251" s="10">
        <v>5.5464742999786501E-2</v>
      </c>
      <c r="C1251" s="10">
        <f t="shared" ca="1" si="95"/>
        <v>1.1247615336797381</v>
      </c>
      <c r="D1251" s="10">
        <f t="shared" ca="1" si="96"/>
        <v>1.3975162055970746E-3</v>
      </c>
      <c r="E1251" s="10">
        <f t="shared" ca="1" si="97"/>
        <v>14.270029493422017</v>
      </c>
      <c r="F1251" s="10">
        <f t="shared" ca="1" si="98"/>
        <v>-1.3984936421312115E-3</v>
      </c>
    </row>
    <row r="1252" spans="1:6" x14ac:dyDescent="0.35">
      <c r="A1252" s="10">
        <f t="shared" si="99"/>
        <v>13552</v>
      </c>
      <c r="B1252" s="10">
        <v>5.3838349924197899E-2</v>
      </c>
      <c r="C1252" s="10">
        <f t="shared" ca="1" si="95"/>
        <v>1.1019115511098931</v>
      </c>
      <c r="D1252" s="10">
        <f t="shared" ca="1" si="96"/>
        <v>1.3691251022540424E-3</v>
      </c>
      <c r="E1252" s="10">
        <f t="shared" ca="1" si="97"/>
        <v>14.270435202288789</v>
      </c>
      <c r="F1252" s="10">
        <f t="shared" ca="1" si="98"/>
        <v>-1.3700632103828998E-3</v>
      </c>
    </row>
    <row r="1253" spans="1:6" x14ac:dyDescent="0.35">
      <c r="A1253" s="10">
        <f t="shared" si="99"/>
        <v>13612</v>
      </c>
      <c r="B1253" s="10">
        <v>5.7175067969501302E-2</v>
      </c>
      <c r="C1253" s="10">
        <f t="shared" ca="1" si="95"/>
        <v>1.1487907160055486</v>
      </c>
      <c r="D1253" s="10">
        <f t="shared" ca="1" si="96"/>
        <v>1.4273724646368944E-3</v>
      </c>
      <c r="E1253" s="10">
        <f t="shared" ca="1" si="97"/>
        <v>14.269602847480339</v>
      </c>
      <c r="F1253" s="10">
        <f t="shared" ca="1" si="98"/>
        <v>-1.4283921311245718E-3</v>
      </c>
    </row>
    <row r="1254" spans="1:6" x14ac:dyDescent="0.35">
      <c r="A1254" s="10">
        <f t="shared" si="99"/>
        <v>13672</v>
      </c>
      <c r="B1254" s="10">
        <v>5.5205443018109701E-2</v>
      </c>
      <c r="C1254" s="10">
        <f t="shared" ca="1" si="95"/>
        <v>1.1211185028831814</v>
      </c>
      <c r="D1254" s="10">
        <f t="shared" ca="1" si="96"/>
        <v>1.392989739832353E-3</v>
      </c>
      <c r="E1254" s="10">
        <f t="shared" ca="1" si="97"/>
        <v>14.270094176617794</v>
      </c>
      <c r="F1254" s="10">
        <f t="shared" ca="1" si="98"/>
        <v>-1.3939608519776135E-3</v>
      </c>
    </row>
    <row r="1255" spans="1:6" x14ac:dyDescent="0.35">
      <c r="A1255" s="10">
        <f t="shared" si="99"/>
        <v>13732</v>
      </c>
      <c r="B1255" s="10">
        <v>5.5633763514559099E-2</v>
      </c>
      <c r="C1255" s="10">
        <f t="shared" ca="1" si="95"/>
        <v>1.12713618460175</v>
      </c>
      <c r="D1255" s="10">
        <f t="shared" ca="1" si="96"/>
        <v>1.4004667093676746E-3</v>
      </c>
      <c r="E1255" s="10">
        <f t="shared" ca="1" si="97"/>
        <v>14.269987330723135</v>
      </c>
      <c r="F1255" s="10">
        <f t="shared" ca="1" si="98"/>
        <v>-1.4014482794141704E-3</v>
      </c>
    </row>
    <row r="1256" spans="1:6" x14ac:dyDescent="0.35">
      <c r="A1256" s="10">
        <f t="shared" si="99"/>
        <v>13792</v>
      </c>
      <c r="B1256" s="10">
        <v>5.3836475999363503E-2</v>
      </c>
      <c r="C1256" s="10">
        <f t="shared" ca="1" si="95"/>
        <v>1.1018852234339789</v>
      </c>
      <c r="D1256" s="10">
        <f t="shared" ca="1" si="96"/>
        <v>1.3690923901167188E-3</v>
      </c>
      <c r="E1256" s="10">
        <f t="shared" ca="1" si="97"/>
        <v>14.270435669745231</v>
      </c>
      <c r="F1256" s="10">
        <f t="shared" ca="1" si="98"/>
        <v>-1.3700304533976928E-3</v>
      </c>
    </row>
    <row r="1257" spans="1:6" x14ac:dyDescent="0.35">
      <c r="A1257" s="10">
        <f t="shared" si="99"/>
        <v>13852</v>
      </c>
      <c r="B1257" s="10">
        <v>5.5275057758404397E-2</v>
      </c>
      <c r="C1257" s="10">
        <f t="shared" ca="1" si="95"/>
        <v>1.1220965540235937</v>
      </c>
      <c r="D1257" s="10">
        <f t="shared" ca="1" si="96"/>
        <v>1.3942049683743152E-3</v>
      </c>
      <c r="E1257" s="10">
        <f t="shared" ca="1" si="97"/>
        <v>14.27007681100193</v>
      </c>
      <c r="F1257" s="10">
        <f t="shared" ca="1" si="98"/>
        <v>-1.3951777764222063E-3</v>
      </c>
    </row>
    <row r="1258" spans="1:6" x14ac:dyDescent="0.35">
      <c r="A1258" s="10">
        <f t="shared" si="99"/>
        <v>13912</v>
      </c>
      <c r="B1258" s="10">
        <v>5.7256703006406298E-2</v>
      </c>
      <c r="C1258" s="10">
        <f t="shared" ca="1" si="95"/>
        <v>1.1499376461040383</v>
      </c>
      <c r="D1258" s="10">
        <f t="shared" ca="1" si="96"/>
        <v>1.4287975252842676E-3</v>
      </c>
      <c r="E1258" s="10">
        <f t="shared" ca="1" si="97"/>
        <v>14.269582483363687</v>
      </c>
      <c r="F1258" s="10">
        <f t="shared" ca="1" si="98"/>
        <v>-1.429819229790249E-3</v>
      </c>
    </row>
    <row r="1259" spans="1:6" x14ac:dyDescent="0.35">
      <c r="A1259" s="10">
        <f t="shared" si="99"/>
        <v>13972</v>
      </c>
      <c r="B1259" s="10">
        <v>5.5466286523127399E-2</v>
      </c>
      <c r="C1259" s="10">
        <f t="shared" ca="1" si="95"/>
        <v>1.1247832193853435</v>
      </c>
      <c r="D1259" s="10">
        <f t="shared" ca="1" si="96"/>
        <v>1.3975431500862895E-3</v>
      </c>
      <c r="E1259" s="10">
        <f t="shared" ca="1" si="97"/>
        <v>14.270029108385266</v>
      </c>
      <c r="F1259" s="10">
        <f t="shared" ca="1" si="98"/>
        <v>-1.39852062432894E-3</v>
      </c>
    </row>
    <row r="1260" spans="1:6" x14ac:dyDescent="0.35">
      <c r="A1260" s="10">
        <f t="shared" si="99"/>
        <v>14032</v>
      </c>
      <c r="B1260" s="10">
        <v>5.6608973305360903E-2</v>
      </c>
      <c r="C1260" s="10">
        <f t="shared" ca="1" si="95"/>
        <v>1.1408373784006101</v>
      </c>
      <c r="D1260" s="10">
        <f t="shared" ca="1" si="96"/>
        <v>1.4174904426627582E-3</v>
      </c>
      <c r="E1260" s="10">
        <f t="shared" ca="1" si="97"/>
        <v>14.269744061574348</v>
      </c>
      <c r="F1260" s="10">
        <f t="shared" ca="1" si="98"/>
        <v>-1.4184960326286719E-3</v>
      </c>
    </row>
    <row r="1261" spans="1:6" x14ac:dyDescent="0.35">
      <c r="A1261" s="10">
        <f t="shared" si="99"/>
        <v>14092</v>
      </c>
      <c r="B1261" s="10">
        <v>5.58017869082423E-2</v>
      </c>
      <c r="C1261" s="10">
        <f t="shared" ca="1" si="95"/>
        <v>1.1294968264875365</v>
      </c>
      <c r="D1261" s="10">
        <f t="shared" ca="1" si="96"/>
        <v>1.4033998069107642E-3</v>
      </c>
      <c r="E1261" s="10">
        <f t="shared" ca="1" si="97"/>
        <v>14.269945416759246</v>
      </c>
      <c r="F1261" s="10">
        <f t="shared" ca="1" si="98"/>
        <v>-1.4043854947369762E-3</v>
      </c>
    </row>
    <row r="1262" spans="1:6" x14ac:dyDescent="0.35">
      <c r="A1262" s="10">
        <f t="shared" si="99"/>
        <v>14152</v>
      </c>
      <c r="B1262" s="10">
        <v>5.7082691307113603E-2</v>
      </c>
      <c r="C1262" s="10">
        <f t="shared" ca="1" si="95"/>
        <v>1.1474928716178039</v>
      </c>
      <c r="D1262" s="10">
        <f t="shared" ca="1" si="96"/>
        <v>1.4257598929851214E-3</v>
      </c>
      <c r="E1262" s="10">
        <f t="shared" ca="1" si="97"/>
        <v>14.269625891129243</v>
      </c>
      <c r="F1262" s="10">
        <f t="shared" ca="1" si="98"/>
        <v>-1.426777255746319E-3</v>
      </c>
    </row>
    <row r="1263" spans="1:6" x14ac:dyDescent="0.35">
      <c r="A1263" s="10">
        <f t="shared" si="99"/>
        <v>14212</v>
      </c>
      <c r="B1263" s="10">
        <v>5.7809935565375101E-2</v>
      </c>
      <c r="C1263" s="10">
        <f t="shared" ca="1" si="95"/>
        <v>1.1577102777754642</v>
      </c>
      <c r="D1263" s="10">
        <f t="shared" ca="1" si="96"/>
        <v>1.4384550201360143E-3</v>
      </c>
      <c r="E1263" s="10">
        <f t="shared" ca="1" si="97"/>
        <v>14.269444477762255</v>
      </c>
      <c r="F1263" s="10">
        <f t="shared" ca="1" si="98"/>
        <v>-1.4394905897578893E-3</v>
      </c>
    </row>
    <row r="1264" spans="1:6" x14ac:dyDescent="0.35">
      <c r="A1264" s="10">
        <f t="shared" si="99"/>
        <v>14272</v>
      </c>
      <c r="B1264" s="10">
        <v>5.7695309368413598E-2</v>
      </c>
      <c r="C1264" s="10">
        <f t="shared" ca="1" si="95"/>
        <v>1.1560998389203494</v>
      </c>
      <c r="D1264" s="10">
        <f t="shared" ca="1" si="96"/>
        <v>1.4364540498585342E-3</v>
      </c>
      <c r="E1264" s="10">
        <f t="shared" ca="1" si="97"/>
        <v>14.269473071627521</v>
      </c>
      <c r="F1264" s="10">
        <f t="shared" ca="1" si="98"/>
        <v>-1.4374867390359984E-3</v>
      </c>
    </row>
    <row r="1265" spans="1:6" x14ac:dyDescent="0.35">
      <c r="A1265" s="10">
        <f t="shared" si="99"/>
        <v>14332</v>
      </c>
      <c r="B1265" s="10">
        <v>6.0546455255156499E-2</v>
      </c>
      <c r="C1265" s="10">
        <f t="shared" ca="1" si="95"/>
        <v>1.1961569658191362</v>
      </c>
      <c r="D1265" s="10">
        <f t="shared" ca="1" si="96"/>
        <v>1.486225030030277E-3</v>
      </c>
      <c r="E1265" s="10">
        <f t="shared" ca="1" si="97"/>
        <v>14.268761844320867</v>
      </c>
      <c r="F1265" s="10">
        <f t="shared" ca="1" si="98"/>
        <v>-1.4873305579615021E-3</v>
      </c>
    </row>
    <row r="1266" spans="1:6" x14ac:dyDescent="0.35">
      <c r="A1266" s="10">
        <f t="shared" si="99"/>
        <v>14392</v>
      </c>
      <c r="B1266" s="10">
        <v>5.6022568593084202E-2</v>
      </c>
      <c r="C1266" s="10">
        <f t="shared" ca="1" si="95"/>
        <v>1.132598695110872</v>
      </c>
      <c r="D1266" s="10">
        <f t="shared" ca="1" si="96"/>
        <v>1.4072538786752584E-3</v>
      </c>
      <c r="E1266" s="10">
        <f t="shared" ca="1" si="97"/>
        <v>14.26989034207373</v>
      </c>
      <c r="F1266" s="10">
        <f t="shared" ca="1" si="98"/>
        <v>-1.4082449903543915E-3</v>
      </c>
    </row>
    <row r="1267" spans="1:6" x14ac:dyDescent="0.35">
      <c r="A1267" s="10">
        <f t="shared" si="99"/>
        <v>14452</v>
      </c>
      <c r="B1267" s="10">
        <v>5.6405824638115401E-2</v>
      </c>
      <c r="C1267" s="10">
        <f t="shared" ca="1" si="95"/>
        <v>1.1379832445658562</v>
      </c>
      <c r="D1267" s="10">
        <f t="shared" ca="1" si="96"/>
        <v>1.4139441813730764E-3</v>
      </c>
      <c r="E1267" s="10">
        <f t="shared" ca="1" si="97"/>
        <v>14.269794737648178</v>
      </c>
      <c r="F1267" s="10">
        <f t="shared" ca="1" si="98"/>
        <v>-1.4149447437178551E-3</v>
      </c>
    </row>
    <row r="1268" spans="1:6" x14ac:dyDescent="0.35">
      <c r="A1268" s="10">
        <f t="shared" si="99"/>
        <v>14512</v>
      </c>
      <c r="B1268" s="10">
        <v>5.3474706370495603E-2</v>
      </c>
      <c r="C1268" s="10">
        <f t="shared" ca="1" si="95"/>
        <v>1.0968025470268998</v>
      </c>
      <c r="D1268" s="10">
        <f t="shared" ca="1" si="96"/>
        <v>1.3627771646809231E-3</v>
      </c>
      <c r="E1268" s="10">
        <f t="shared" ca="1" si="97"/>
        <v>14.270525914316709</v>
      </c>
      <c r="F1268" s="10">
        <f t="shared" ca="1" si="98"/>
        <v>-1.3637065899768819E-3</v>
      </c>
    </row>
    <row r="1269" spans="1:6" x14ac:dyDescent="0.35">
      <c r="A1269" s="10">
        <f t="shared" si="99"/>
        <v>14572</v>
      </c>
      <c r="B1269" s="10">
        <v>5.6277918279545501E-2</v>
      </c>
      <c r="C1269" s="10">
        <f t="shared" ca="1" si="95"/>
        <v>1.136186226300246</v>
      </c>
      <c r="D1269" s="10">
        <f t="shared" ca="1" si="96"/>
        <v>1.4117113861780559E-3</v>
      </c>
      <c r="E1269" s="10">
        <f t="shared" ca="1" si="97"/>
        <v>14.269826644291514</v>
      </c>
      <c r="F1269" s="10">
        <f t="shared" ca="1" si="98"/>
        <v>-1.4127087895046621E-3</v>
      </c>
    </row>
    <row r="1270" spans="1:6" x14ac:dyDescent="0.35">
      <c r="A1270" s="10">
        <f t="shared" si="99"/>
        <v>14632</v>
      </c>
      <c r="B1270" s="10">
        <v>5.3973009366555698E-2</v>
      </c>
      <c r="C1270" s="10">
        <f t="shared" ca="1" si="95"/>
        <v>1.1038034467142981</v>
      </c>
      <c r="D1270" s="10">
        <f t="shared" ca="1" si="96"/>
        <v>1.3714757825425154E-3</v>
      </c>
      <c r="E1270" s="10">
        <f t="shared" ca="1" si="97"/>
        <v>14.270401611067467</v>
      </c>
      <c r="F1270" s="10">
        <f t="shared" ca="1" si="98"/>
        <v>-1.372417116229545E-3</v>
      </c>
    </row>
    <row r="1271" spans="1:6" x14ac:dyDescent="0.35">
      <c r="A1271" s="10">
        <f t="shared" si="99"/>
        <v>14692</v>
      </c>
      <c r="B1271" s="10">
        <v>5.6161546792543197E-2</v>
      </c>
      <c r="C1271" s="10">
        <f t="shared" ca="1" si="95"/>
        <v>1.1345512670216182</v>
      </c>
      <c r="D1271" s="10">
        <f t="shared" ca="1" si="96"/>
        <v>1.4096799492743608E-3</v>
      </c>
      <c r="E1271" s="10">
        <f t="shared" ca="1" si="97"/>
        <v>14.269855673524869</v>
      </c>
      <c r="F1271" s="10">
        <f t="shared" ca="1" si="98"/>
        <v>-1.4106744828132206E-3</v>
      </c>
    </row>
    <row r="1272" spans="1:6" x14ac:dyDescent="0.35">
      <c r="A1272" s="10">
        <f t="shared" si="99"/>
        <v>14752</v>
      </c>
      <c r="B1272" s="10">
        <v>5.7923750937714298E-2</v>
      </c>
      <c r="C1272" s="10">
        <f t="shared" ca="1" si="95"/>
        <v>1.1593093249634818</v>
      </c>
      <c r="D1272" s="10">
        <f t="shared" ca="1" si="96"/>
        <v>1.4404418362671263E-3</v>
      </c>
      <c r="E1272" s="10">
        <f t="shared" ca="1" si="97"/>
        <v>14.269416086159742</v>
      </c>
      <c r="F1272" s="10">
        <f t="shared" ca="1" si="98"/>
        <v>-1.4414802699309487E-3</v>
      </c>
    </row>
    <row r="1273" spans="1:6" x14ac:dyDescent="0.35">
      <c r="A1273" s="10">
        <f t="shared" si="99"/>
        <v>14812</v>
      </c>
      <c r="B1273" s="10">
        <v>5.7890947109667003E-2</v>
      </c>
      <c r="C1273" s="10">
        <f t="shared" ca="1" si="95"/>
        <v>1.1588484481248162</v>
      </c>
      <c r="D1273" s="10">
        <f t="shared" ca="1" si="96"/>
        <v>1.4398691967950842E-3</v>
      </c>
      <c r="E1273" s="10">
        <f t="shared" ca="1" si="97"/>
        <v>14.269424269177797</v>
      </c>
      <c r="F1273" s="10">
        <f t="shared" ca="1" si="98"/>
        <v>-1.4409068045795966E-3</v>
      </c>
    </row>
    <row r="1274" spans="1:6" x14ac:dyDescent="0.35">
      <c r="A1274" s="10">
        <f t="shared" si="99"/>
        <v>14872</v>
      </c>
      <c r="B1274" s="10">
        <v>5.70401713781718E-2</v>
      </c>
      <c r="C1274" s="10">
        <f t="shared" ca="1" si="95"/>
        <v>1.1468954885805946</v>
      </c>
      <c r="D1274" s="10">
        <f t="shared" ca="1" si="96"/>
        <v>1.4250176445613891E-3</v>
      </c>
      <c r="E1274" s="10">
        <f t="shared" ca="1" si="97"/>
        <v>14.269636497859217</v>
      </c>
      <c r="F1274" s="10">
        <f t="shared" ca="1" si="98"/>
        <v>-1.426033947819825E-3</v>
      </c>
    </row>
    <row r="1275" spans="1:6" x14ac:dyDescent="0.35">
      <c r="A1275" s="10">
        <f t="shared" si="99"/>
        <v>14932</v>
      </c>
      <c r="B1275" s="10">
        <v>5.7097831569357903E-2</v>
      </c>
      <c r="C1275" s="10">
        <f t="shared" ca="1" si="95"/>
        <v>1.1477055844813655</v>
      </c>
      <c r="D1275" s="10">
        <f t="shared" ca="1" si="96"/>
        <v>1.4260241887180968E-3</v>
      </c>
      <c r="E1275" s="10">
        <f t="shared" ca="1" si="97"/>
        <v>14.269622114343218</v>
      </c>
      <c r="F1275" s="10">
        <f t="shared" ca="1" si="98"/>
        <v>-1.4270419288745918E-3</v>
      </c>
    </row>
    <row r="1276" spans="1:6" x14ac:dyDescent="0.35">
      <c r="A1276" s="10">
        <f t="shared" si="99"/>
        <v>14992</v>
      </c>
      <c r="B1276" s="10">
        <v>5.7355924828652601E-2</v>
      </c>
      <c r="C1276" s="10">
        <f t="shared" ca="1" si="95"/>
        <v>1.1513316614518077</v>
      </c>
      <c r="D1276" s="10">
        <f t="shared" ca="1" si="96"/>
        <v>1.4305295893538711E-3</v>
      </c>
      <c r="E1276" s="10">
        <f t="shared" ca="1" si="97"/>
        <v>14.269557732168133</v>
      </c>
      <c r="F1276" s="10">
        <f t="shared" ca="1" si="98"/>
        <v>-1.4315537736740438E-3</v>
      </c>
    </row>
    <row r="1277" spans="1:6" x14ac:dyDescent="0.35">
      <c r="A1277" s="10">
        <f t="shared" si="99"/>
        <v>15052</v>
      </c>
      <c r="B1277" s="10">
        <v>5.7234091752496802E-2</v>
      </c>
      <c r="C1277" s="10">
        <f t="shared" ca="1" si="95"/>
        <v>1.1496199696668539</v>
      </c>
      <c r="D1277" s="10">
        <f t="shared" ca="1" si="96"/>
        <v>1.4284028123110661E-3</v>
      </c>
      <c r="E1277" s="10">
        <f t="shared" ca="1" si="97"/>
        <v>14.269588123812074</v>
      </c>
      <c r="F1277" s="10">
        <f t="shared" ca="1" si="98"/>
        <v>-1.4294239521233122E-3</v>
      </c>
    </row>
    <row r="1278" spans="1:6" x14ac:dyDescent="0.35">
      <c r="A1278" s="10">
        <f t="shared" si="99"/>
        <v>15112</v>
      </c>
      <c r="B1278" s="10">
        <v>5.6820281719220503E-2</v>
      </c>
      <c r="C1278" s="10">
        <f t="shared" ca="1" si="95"/>
        <v>1.1438061524602303</v>
      </c>
      <c r="D1278" s="10">
        <f t="shared" ca="1" si="96"/>
        <v>1.4211791444318363E-3</v>
      </c>
      <c r="E1278" s="10">
        <f t="shared" ca="1" si="97"/>
        <v>14.269691350026068</v>
      </c>
      <c r="F1278" s="10">
        <f t="shared" ca="1" si="98"/>
        <v>-1.4221899773420776E-3</v>
      </c>
    </row>
    <row r="1279" spans="1:6" x14ac:dyDescent="0.35">
      <c r="A1279" s="10">
        <f t="shared" si="99"/>
        <v>15172</v>
      </c>
      <c r="B1279" s="10">
        <v>6.0320506175895197E-2</v>
      </c>
      <c r="C1279" s="10">
        <f t="shared" ca="1" si="95"/>
        <v>1.1929824979735171</v>
      </c>
      <c r="D1279" s="10">
        <f t="shared" ca="1" si="96"/>
        <v>1.4822807537320951E-3</v>
      </c>
      <c r="E1279" s="10">
        <f t="shared" ca="1" si="97"/>
        <v>14.268818208029167</v>
      </c>
      <c r="F1279" s="10">
        <f t="shared" ca="1" si="98"/>
        <v>-1.4833804186576828E-3</v>
      </c>
    </row>
    <row r="1280" spans="1:6" x14ac:dyDescent="0.35">
      <c r="A1280" s="10">
        <f t="shared" si="99"/>
        <v>15232</v>
      </c>
      <c r="B1280" s="10">
        <v>5.8966408012449699E-2</v>
      </c>
      <c r="C1280" s="10">
        <f t="shared" ca="1" si="95"/>
        <v>1.1739581182605188</v>
      </c>
      <c r="D1280" s="10">
        <f t="shared" ca="1" si="96"/>
        <v>1.4586429619386947E-3</v>
      </c>
      <c r="E1280" s="10">
        <f t="shared" ca="1" si="97"/>
        <v>14.269155992073896</v>
      </c>
      <c r="F1280" s="10">
        <f t="shared" ca="1" si="98"/>
        <v>-1.4597078172055831E-3</v>
      </c>
    </row>
    <row r="1281" spans="1:6" x14ac:dyDescent="0.35">
      <c r="A1281" s="10">
        <f t="shared" si="99"/>
        <v>15292</v>
      </c>
      <c r="B1281" s="10">
        <v>5.8881303433059799E-2</v>
      </c>
      <c r="C1281" s="10">
        <f t="shared" ca="1" si="95"/>
        <v>1.17276244288237</v>
      </c>
      <c r="D1281" s="10">
        <f t="shared" ca="1" si="96"/>
        <v>1.4571573352813447E-3</v>
      </c>
      <c r="E1281" s="10">
        <f t="shared" ca="1" si="97"/>
        <v>14.269177221678829</v>
      </c>
      <c r="F1281" s="10">
        <f t="shared" ca="1" si="98"/>
        <v>-1.4582200214906284E-3</v>
      </c>
    </row>
    <row r="1282" spans="1:6" x14ac:dyDescent="0.35">
      <c r="A1282" s="10">
        <f t="shared" si="99"/>
        <v>15352</v>
      </c>
      <c r="B1282" s="10">
        <v>5.843305538212E-2</v>
      </c>
      <c r="C1282" s="10">
        <f t="shared" ca="1" si="95"/>
        <v>1.1664647893171425</v>
      </c>
      <c r="D1282" s="10">
        <f t="shared" ca="1" si="96"/>
        <v>1.4493325007265496E-3</v>
      </c>
      <c r="E1282" s="10">
        <f t="shared" ca="1" si="97"/>
        <v>14.269289038564617</v>
      </c>
      <c r="F1282" s="10">
        <f t="shared" ca="1" si="98"/>
        <v>-1.450383798985308E-3</v>
      </c>
    </row>
    <row r="1283" spans="1:6" x14ac:dyDescent="0.35">
      <c r="A1283" s="10">
        <f t="shared" si="99"/>
        <v>15412</v>
      </c>
      <c r="B1283" s="10">
        <v>5.7818717143570203E-2</v>
      </c>
      <c r="C1283" s="10">
        <f t="shared" ca="1" si="95"/>
        <v>1.1578336544128256</v>
      </c>
      <c r="D1283" s="10">
        <f t="shared" ca="1" si="96"/>
        <v>1.4386083156079359E-3</v>
      </c>
      <c r="E1283" s="10">
        <f t="shared" ca="1" si="97"/>
        <v>14.269442287169962</v>
      </c>
      <c r="F1283" s="10">
        <f t="shared" ca="1" si="98"/>
        <v>-1.4396441060678345E-3</v>
      </c>
    </row>
    <row r="1284" spans="1:6" x14ac:dyDescent="0.35">
      <c r="A1284" s="10">
        <f t="shared" si="99"/>
        <v>15472</v>
      </c>
      <c r="B1284" s="10">
        <v>5.7569872485312798E-2</v>
      </c>
      <c r="C1284" s="10">
        <f t="shared" ref="C1284:C1347" ca="1" si="100">(B1284-$C$2)/($C$817-$C$2)</f>
        <v>1.1543375155094286</v>
      </c>
      <c r="D1284" s="10">
        <f t="shared" ref="D1284:D1347" ca="1" si="101">$K$4*C1284</f>
        <v>1.4342643630204652E-3</v>
      </c>
      <c r="E1284" s="10">
        <f t="shared" ref="E1284:E1347" ca="1" si="102">$J$6*(1-D1284)</f>
        <v>14.269504362252437</v>
      </c>
      <c r="F1284" s="10">
        <f t="shared" ref="F1284:F1347" ca="1" si="103">LN(E1284/$J$6)</f>
        <v>-1.4352939046929629E-3</v>
      </c>
    </row>
    <row r="1285" spans="1:6" x14ac:dyDescent="0.35">
      <c r="A1285" s="10">
        <f t="shared" ref="A1285:A1348" si="104">A1284+60</f>
        <v>15532</v>
      </c>
      <c r="B1285" s="10">
        <v>5.4331412435456902E-2</v>
      </c>
      <c r="C1285" s="10">
        <f t="shared" ca="1" si="100"/>
        <v>1.1088388246929013</v>
      </c>
      <c r="D1285" s="10">
        <f t="shared" ca="1" si="101"/>
        <v>1.3777322396809301E-3</v>
      </c>
      <c r="E1285" s="10">
        <f t="shared" ca="1" si="102"/>
        <v>14.270312206294959</v>
      </c>
      <c r="F1285" s="10">
        <f t="shared" ca="1" si="103"/>
        <v>-1.3786821853571942E-3</v>
      </c>
    </row>
    <row r="1286" spans="1:6" x14ac:dyDescent="0.35">
      <c r="A1286" s="10">
        <f t="shared" si="104"/>
        <v>15592</v>
      </c>
      <c r="B1286" s="10">
        <v>5.6627479037859398E-2</v>
      </c>
      <c r="C1286" s="10">
        <f t="shared" ca="1" si="100"/>
        <v>1.1410973743827497</v>
      </c>
      <c r="D1286" s="10">
        <f t="shared" ca="1" si="101"/>
        <v>1.4178134876705667E-3</v>
      </c>
      <c r="E1286" s="10">
        <f t="shared" ca="1" si="102"/>
        <v>14.269739445261187</v>
      </c>
      <c r="F1286" s="10">
        <f t="shared" ca="1" si="103"/>
        <v>-1.4188195362520744E-3</v>
      </c>
    </row>
    <row r="1287" spans="1:6" x14ac:dyDescent="0.35">
      <c r="A1287" s="10">
        <f t="shared" si="104"/>
        <v>15652</v>
      </c>
      <c r="B1287" s="10">
        <v>5.6265591437295502E-2</v>
      </c>
      <c r="C1287" s="10">
        <f t="shared" ca="1" si="100"/>
        <v>1.1360130405342825</v>
      </c>
      <c r="D1287" s="10">
        <f t="shared" ca="1" si="101"/>
        <v>1.4114962028638461E-3</v>
      </c>
      <c r="E1287" s="10">
        <f t="shared" ca="1" si="102"/>
        <v>14.269829719261075</v>
      </c>
      <c r="F1287" s="10">
        <f t="shared" ca="1" si="103"/>
        <v>-1.4124933020074151E-3</v>
      </c>
    </row>
    <row r="1288" spans="1:6" x14ac:dyDescent="0.35">
      <c r="A1288" s="10">
        <f t="shared" si="104"/>
        <v>15712</v>
      </c>
      <c r="B1288" s="10">
        <v>5.8566946252013599E-2</v>
      </c>
      <c r="C1288" s="10">
        <f t="shared" ca="1" si="100"/>
        <v>1.1683458868754453</v>
      </c>
      <c r="D1288" s="10">
        <f t="shared" ca="1" si="101"/>
        <v>1.4516697644427409E-3</v>
      </c>
      <c r="E1288" s="10">
        <f t="shared" ca="1" si="102"/>
        <v>14.269255639066111</v>
      </c>
      <c r="F1288" s="10">
        <f t="shared" ca="1" si="103"/>
        <v>-1.4527244578298485E-3</v>
      </c>
    </row>
    <row r="1289" spans="1:6" x14ac:dyDescent="0.35">
      <c r="A1289" s="10">
        <f t="shared" si="104"/>
        <v>15772</v>
      </c>
      <c r="B1289" s="10">
        <v>5.6915807025138702E-2</v>
      </c>
      <c r="C1289" s="10">
        <f t="shared" ca="1" si="100"/>
        <v>1.1451482336630909</v>
      </c>
      <c r="D1289" s="10">
        <f t="shared" ca="1" si="101"/>
        <v>1.4228466803263907E-3</v>
      </c>
      <c r="E1289" s="10">
        <f t="shared" ca="1" si="102"/>
        <v>14.269667520938134</v>
      </c>
      <c r="F1289" s="10">
        <f t="shared" ca="1" si="103"/>
        <v>-1.4238598878710022E-3</v>
      </c>
    </row>
    <row r="1290" spans="1:6" x14ac:dyDescent="0.35">
      <c r="A1290" s="10">
        <f t="shared" si="104"/>
        <v>15832</v>
      </c>
      <c r="B1290" s="10">
        <v>5.6819295594273601E-2</v>
      </c>
      <c r="C1290" s="10">
        <f t="shared" ca="1" si="100"/>
        <v>1.1437922979141268</v>
      </c>
      <c r="D1290" s="10">
        <f t="shared" ca="1" si="101"/>
        <v>1.4211619301583028E-3</v>
      </c>
      <c r="E1290" s="10">
        <f t="shared" ca="1" si="102"/>
        <v>14.269691596018037</v>
      </c>
      <c r="F1290" s="10">
        <f t="shared" ca="1" si="103"/>
        <v>-1.4221727385692795E-3</v>
      </c>
    </row>
    <row r="1291" spans="1:6" x14ac:dyDescent="0.35">
      <c r="A1291" s="10">
        <f t="shared" si="104"/>
        <v>15892</v>
      </c>
      <c r="B1291" s="10">
        <v>5.85450184463506E-2</v>
      </c>
      <c r="C1291" s="10">
        <f t="shared" ca="1" si="100"/>
        <v>1.1680378125330768</v>
      </c>
      <c r="D1291" s="10">
        <f t="shared" ca="1" si="101"/>
        <v>1.4512869820723481E-3</v>
      </c>
      <c r="E1291" s="10">
        <f t="shared" ca="1" si="102"/>
        <v>14.269261109026186</v>
      </c>
      <c r="F1291" s="10">
        <f t="shared" ca="1" si="103"/>
        <v>-1.4523411190514347E-3</v>
      </c>
    </row>
    <row r="1292" spans="1:6" x14ac:dyDescent="0.35">
      <c r="A1292" s="10">
        <f t="shared" si="104"/>
        <v>15952</v>
      </c>
      <c r="B1292" s="10">
        <v>5.9473620316515999E-2</v>
      </c>
      <c r="C1292" s="10">
        <f t="shared" ca="1" si="100"/>
        <v>1.1810841891231432</v>
      </c>
      <c r="D1292" s="10">
        <f t="shared" ca="1" si="101"/>
        <v>1.4674971049855054E-3</v>
      </c>
      <c r="E1292" s="10">
        <f t="shared" ca="1" si="102"/>
        <v>14.269029466369757</v>
      </c>
      <c r="F1292" s="10">
        <f t="shared" ca="1" si="103"/>
        <v>-1.4685749334645776E-3</v>
      </c>
    </row>
    <row r="1293" spans="1:6" x14ac:dyDescent="0.35">
      <c r="A1293" s="10">
        <f t="shared" si="104"/>
        <v>16012</v>
      </c>
      <c r="B1293" s="10">
        <v>6.03035668602823E-2</v>
      </c>
      <c r="C1293" s="10">
        <f t="shared" ca="1" si="100"/>
        <v>1.1927445093394597</v>
      </c>
      <c r="D1293" s="10">
        <f t="shared" ca="1" si="101"/>
        <v>1.4819850528542788E-3</v>
      </c>
      <c r="E1293" s="10">
        <f t="shared" ca="1" si="102"/>
        <v>14.268822433594712</v>
      </c>
      <c r="F1293" s="10">
        <f t="shared" ca="1" si="103"/>
        <v>-1.4830842788612518E-3</v>
      </c>
    </row>
    <row r="1294" spans="1:6" x14ac:dyDescent="0.35">
      <c r="A1294" s="10">
        <f t="shared" si="104"/>
        <v>16072</v>
      </c>
      <c r="B1294" s="10">
        <v>5.9708658974106502E-2</v>
      </c>
      <c r="C1294" s="10">
        <f t="shared" ca="1" si="100"/>
        <v>1.1843863608489045</v>
      </c>
      <c r="D1294" s="10">
        <f t="shared" ca="1" si="101"/>
        <v>1.471600053354764E-3</v>
      </c>
      <c r="E1294" s="10">
        <f t="shared" ca="1" si="102"/>
        <v>14.268970835237559</v>
      </c>
      <c r="F1294" s="10">
        <f t="shared" ca="1" si="103"/>
        <v>-1.4726839201894646E-3</v>
      </c>
    </row>
    <row r="1295" spans="1:6" x14ac:dyDescent="0.35">
      <c r="A1295" s="10">
        <f t="shared" si="104"/>
        <v>16132</v>
      </c>
      <c r="B1295" s="10">
        <v>6.1359602715802E-2</v>
      </c>
      <c r="C1295" s="10">
        <f t="shared" ca="1" si="100"/>
        <v>1.2075812675954696</v>
      </c>
      <c r="D1295" s="10">
        <f t="shared" ca="1" si="101"/>
        <v>1.5004197249873711E-3</v>
      </c>
      <c r="E1295" s="10">
        <f t="shared" ca="1" si="102"/>
        <v>14.26855900212993</v>
      </c>
      <c r="F1295" s="10">
        <f t="shared" ca="1" si="103"/>
        <v>-1.5015464818761545E-3</v>
      </c>
    </row>
    <row r="1296" spans="1:6" x14ac:dyDescent="0.35">
      <c r="A1296" s="10">
        <f t="shared" si="104"/>
        <v>16192</v>
      </c>
      <c r="B1296" s="10">
        <v>6.2032290907385601E-2</v>
      </c>
      <c r="C1296" s="10">
        <f t="shared" ca="1" si="100"/>
        <v>1.217032189198209</v>
      </c>
      <c r="D1296" s="10">
        <f t="shared" ca="1" si="101"/>
        <v>1.5121624950787749E-3</v>
      </c>
      <c r="E1296" s="10">
        <f t="shared" ca="1" si="102"/>
        <v>14.268391197945324</v>
      </c>
      <c r="F1296" s="10">
        <f t="shared" ca="1" si="103"/>
        <v>-1.5133069666814181E-3</v>
      </c>
    </row>
    <row r="1297" spans="1:6" x14ac:dyDescent="0.35">
      <c r="A1297" s="10">
        <f t="shared" si="104"/>
        <v>16252</v>
      </c>
      <c r="B1297" s="10">
        <v>6.2531842536812807E-2</v>
      </c>
      <c r="C1297" s="10">
        <f t="shared" ca="1" si="100"/>
        <v>1.2240506315394113</v>
      </c>
      <c r="D1297" s="10">
        <f t="shared" ca="1" si="101"/>
        <v>1.5208829096877187E-3</v>
      </c>
      <c r="E1297" s="10">
        <f t="shared" ca="1" si="102"/>
        <v>14.26826658322056</v>
      </c>
      <c r="F1297" s="10">
        <f t="shared" ca="1" si="103"/>
        <v>-1.5220406260832071E-3</v>
      </c>
    </row>
    <row r="1298" spans="1:6" x14ac:dyDescent="0.35">
      <c r="A1298" s="10">
        <f t="shared" si="104"/>
        <v>16312</v>
      </c>
      <c r="B1298" s="10">
        <v>6.2436402830470403E-2</v>
      </c>
      <c r="C1298" s="10">
        <f t="shared" ca="1" si="100"/>
        <v>1.2227097529663729</v>
      </c>
      <c r="D1298" s="10">
        <f t="shared" ca="1" si="101"/>
        <v>1.5192168680607185E-3</v>
      </c>
      <c r="E1298" s="10">
        <f t="shared" ca="1" si="102"/>
        <v>14.268290390955412</v>
      </c>
      <c r="F1298" s="10">
        <f t="shared" ca="1" si="103"/>
        <v>-1.5203720481343792E-3</v>
      </c>
    </row>
    <row r="1299" spans="1:6" x14ac:dyDescent="0.35">
      <c r="A1299" s="10">
        <f t="shared" si="104"/>
        <v>16372</v>
      </c>
      <c r="B1299" s="10">
        <v>6.1587397290797603E-2</v>
      </c>
      <c r="C1299" s="10">
        <f t="shared" ca="1" si="100"/>
        <v>1.2107816637028321</v>
      </c>
      <c r="D1299" s="10">
        <f t="shared" ca="1" si="101"/>
        <v>1.504396217150769E-3</v>
      </c>
      <c r="E1299" s="10">
        <f t="shared" ca="1" si="102"/>
        <v>14.268502178056915</v>
      </c>
      <c r="F1299" s="10">
        <f t="shared" ca="1" si="103"/>
        <v>-1.5055289573423715E-3</v>
      </c>
    </row>
    <row r="1300" spans="1:6" x14ac:dyDescent="0.35">
      <c r="A1300" s="10">
        <f t="shared" si="104"/>
        <v>16432</v>
      </c>
      <c r="B1300" s="10">
        <v>6.3928155283594704E-2</v>
      </c>
      <c r="C1300" s="10">
        <f t="shared" ca="1" si="100"/>
        <v>1.2436681043415947</v>
      </c>
      <c r="D1300" s="10">
        <f t="shared" ca="1" si="101"/>
        <v>1.5452576196444317E-3</v>
      </c>
      <c r="E1300" s="10">
        <f t="shared" ca="1" si="102"/>
        <v>14.267918268615281</v>
      </c>
      <c r="F1300" s="10">
        <f t="shared" ca="1" si="103"/>
        <v>-1.5464527615600568E-3</v>
      </c>
    </row>
    <row r="1301" spans="1:6" x14ac:dyDescent="0.35">
      <c r="A1301" s="10">
        <f t="shared" si="104"/>
        <v>16492</v>
      </c>
      <c r="B1301" s="10">
        <v>6.3630106543998005E-2</v>
      </c>
      <c r="C1301" s="10">
        <f t="shared" ca="1" si="100"/>
        <v>1.2394806735126211</v>
      </c>
      <c r="D1301" s="10">
        <f t="shared" ca="1" si="101"/>
        <v>1.5400547368394318E-3</v>
      </c>
      <c r="E1301" s="10">
        <f t="shared" ca="1" si="102"/>
        <v>14.267992617810565</v>
      </c>
      <c r="F1301" s="10">
        <f t="shared" ca="1" si="103"/>
        <v>-1.5412418400948193E-3</v>
      </c>
    </row>
    <row r="1302" spans="1:6" x14ac:dyDescent="0.35">
      <c r="A1302" s="10">
        <f t="shared" si="104"/>
        <v>16552</v>
      </c>
      <c r="B1302" s="10">
        <v>6.3432211917431897E-2</v>
      </c>
      <c r="C1302" s="10">
        <f t="shared" ca="1" si="100"/>
        <v>1.2367003562353449</v>
      </c>
      <c r="D1302" s="10">
        <f t="shared" ca="1" si="101"/>
        <v>1.5366001926224162E-3</v>
      </c>
      <c r="E1302" s="10">
        <f t="shared" ca="1" si="102"/>
        <v>14.268041983247425</v>
      </c>
      <c r="F1302" s="10">
        <f t="shared" ca="1" si="103"/>
        <v>-1.5377819734699438E-3</v>
      </c>
    </row>
    <row r="1303" spans="1:6" x14ac:dyDescent="0.35">
      <c r="A1303" s="10">
        <f t="shared" si="104"/>
        <v>16612</v>
      </c>
      <c r="B1303" s="10">
        <v>6.4588454669705503E-2</v>
      </c>
      <c r="C1303" s="10">
        <f t="shared" ca="1" si="100"/>
        <v>1.2529449696270982</v>
      </c>
      <c r="D1303" s="10">
        <f t="shared" ca="1" si="101"/>
        <v>1.5567841247616696E-3</v>
      </c>
      <c r="E1303" s="10">
        <f t="shared" ca="1" si="102"/>
        <v>14.267753554857155</v>
      </c>
      <c r="F1303" s="10">
        <f t="shared" ca="1" si="103"/>
        <v>-1.5579971722994642E-3</v>
      </c>
    </row>
    <row r="1304" spans="1:6" x14ac:dyDescent="0.35">
      <c r="A1304" s="10">
        <f t="shared" si="104"/>
        <v>16672</v>
      </c>
      <c r="B1304" s="10">
        <v>6.3098649581376398E-2</v>
      </c>
      <c r="C1304" s="10">
        <f t="shared" ca="1" si="100"/>
        <v>1.2320139777213031</v>
      </c>
      <c r="D1304" s="10">
        <f t="shared" ca="1" si="101"/>
        <v>1.5307773673187192E-3</v>
      </c>
      <c r="E1304" s="10">
        <f t="shared" ca="1" si="102"/>
        <v>14.268125191421014</v>
      </c>
      <c r="F1304" s="10">
        <f t="shared" ca="1" si="103"/>
        <v>-1.5319502040470039E-3</v>
      </c>
    </row>
    <row r="1305" spans="1:6" x14ac:dyDescent="0.35">
      <c r="A1305" s="10">
        <f t="shared" si="104"/>
        <v>16732</v>
      </c>
      <c r="B1305" s="10">
        <v>6.2874566939932305E-2</v>
      </c>
      <c r="C1305" s="10">
        <f t="shared" ca="1" si="100"/>
        <v>1.2288657323628742</v>
      </c>
      <c r="D1305" s="10">
        <f t="shared" ca="1" si="101"/>
        <v>1.5268656724608714E-3</v>
      </c>
      <c r="E1305" s="10">
        <f t="shared" ca="1" si="102"/>
        <v>14.268181089540533</v>
      </c>
      <c r="F1305" s="10">
        <f t="shared" ca="1" si="103"/>
        <v>-1.5280325197490196E-3</v>
      </c>
    </row>
    <row r="1306" spans="1:6" x14ac:dyDescent="0.35">
      <c r="A1306" s="10">
        <f t="shared" si="104"/>
        <v>16792</v>
      </c>
      <c r="B1306" s="10">
        <v>6.4053100386981296E-2</v>
      </c>
      <c r="C1306" s="10">
        <f t="shared" ca="1" si="100"/>
        <v>1.2454235185015683</v>
      </c>
      <c r="D1306" s="10">
        <f t="shared" ca="1" si="101"/>
        <v>1.5474387217381987E-3</v>
      </c>
      <c r="E1306" s="10">
        <f t="shared" ca="1" si="102"/>
        <v>14.267887100666361</v>
      </c>
      <c r="F1306" s="10">
        <f t="shared" ca="1" si="103"/>
        <v>-1.5486372416205155E-3</v>
      </c>
    </row>
    <row r="1307" spans="1:6" x14ac:dyDescent="0.35">
      <c r="A1307" s="10">
        <f t="shared" si="104"/>
        <v>16852</v>
      </c>
      <c r="B1307" s="10">
        <v>6.4285942402039706E-2</v>
      </c>
      <c r="C1307" s="10">
        <f t="shared" ca="1" si="100"/>
        <v>1.2486948285344683</v>
      </c>
      <c r="D1307" s="10">
        <f t="shared" ca="1" si="101"/>
        <v>1.551503324454077E-3</v>
      </c>
      <c r="E1307" s="10">
        <f t="shared" ca="1" si="102"/>
        <v>14.26782901749355</v>
      </c>
      <c r="F1307" s="10">
        <f t="shared" ca="1" si="103"/>
        <v>-1.5527081520942964E-3</v>
      </c>
    </row>
    <row r="1308" spans="1:6" x14ac:dyDescent="0.35">
      <c r="A1308" s="10">
        <f t="shared" si="104"/>
        <v>16912</v>
      </c>
      <c r="B1308" s="10">
        <v>6.4746158409386897E-2</v>
      </c>
      <c r="C1308" s="10">
        <f t="shared" ca="1" si="100"/>
        <v>1.2551606257049595</v>
      </c>
      <c r="D1308" s="10">
        <f t="shared" ca="1" si="101"/>
        <v>1.5595370774384122E-3</v>
      </c>
      <c r="E1308" s="10">
        <f t="shared" ca="1" si="102"/>
        <v>14.267714215163405</v>
      </c>
      <c r="F1308" s="10">
        <f t="shared" ca="1" si="103"/>
        <v>-1.5607544212128002E-3</v>
      </c>
    </row>
    <row r="1309" spans="1:6" x14ac:dyDescent="0.35">
      <c r="A1309" s="10">
        <f t="shared" si="104"/>
        <v>16972</v>
      </c>
      <c r="B1309" s="10">
        <v>6.5415489111994699E-2</v>
      </c>
      <c r="C1309" s="10">
        <f t="shared" ca="1" si="100"/>
        <v>1.2645643763219592</v>
      </c>
      <c r="D1309" s="10">
        <f t="shared" ca="1" si="101"/>
        <v>1.5712212375800345E-3</v>
      </c>
      <c r="E1309" s="10">
        <f t="shared" ca="1" si="102"/>
        <v>14.267547248514981</v>
      </c>
      <c r="F1309" s="10">
        <f t="shared" ca="1" si="103"/>
        <v>-1.5724569001711092E-3</v>
      </c>
    </row>
    <row r="1310" spans="1:6" x14ac:dyDescent="0.35">
      <c r="A1310" s="10">
        <f t="shared" si="104"/>
        <v>17032</v>
      </c>
      <c r="B1310" s="10">
        <v>6.5240913647731505E-2</v>
      </c>
      <c r="C1310" s="10">
        <f t="shared" ca="1" si="100"/>
        <v>1.2621116812291122</v>
      </c>
      <c r="D1310" s="10">
        <f t="shared" ca="1" si="101"/>
        <v>1.5681737639271721E-3</v>
      </c>
      <c r="E1310" s="10">
        <f t="shared" ca="1" si="102"/>
        <v>14.267590796913479</v>
      </c>
      <c r="F1310" s="10">
        <f t="shared" ca="1" si="103"/>
        <v>-1.56940463538594E-3</v>
      </c>
    </row>
    <row r="1311" spans="1:6" x14ac:dyDescent="0.35">
      <c r="A1311" s="10">
        <f t="shared" si="104"/>
        <v>17092</v>
      </c>
      <c r="B1311" s="10">
        <v>6.66500852876344E-2</v>
      </c>
      <c r="C1311" s="10">
        <f t="shared" ca="1" si="100"/>
        <v>1.2819098148371564</v>
      </c>
      <c r="D1311" s="10">
        <f t="shared" ca="1" si="101"/>
        <v>1.5927729449351669E-3</v>
      </c>
      <c r="E1311" s="10">
        <f t="shared" ca="1" si="102"/>
        <v>14.267239274616875</v>
      </c>
      <c r="F1311" s="10">
        <f t="shared" ca="1" si="103"/>
        <v>-1.5940427562888305E-3</v>
      </c>
    </row>
    <row r="1312" spans="1:6" x14ac:dyDescent="0.35">
      <c r="A1312" s="10">
        <f t="shared" si="104"/>
        <v>17152</v>
      </c>
      <c r="B1312" s="10">
        <v>6.5524912442708097E-2</v>
      </c>
      <c r="C1312" s="10">
        <f t="shared" ca="1" si="100"/>
        <v>1.2661017175939213</v>
      </c>
      <c r="D1312" s="10">
        <f t="shared" ca="1" si="101"/>
        <v>1.5731313841104474E-3</v>
      </c>
      <c r="E1312" s="10">
        <f t="shared" ca="1" si="102"/>
        <v>14.267519952521061</v>
      </c>
      <c r="F1312" s="10">
        <f t="shared" ca="1" si="103"/>
        <v>-1.5743700545175559E-3</v>
      </c>
    </row>
    <row r="1313" spans="1:6" x14ac:dyDescent="0.35">
      <c r="A1313" s="10">
        <f t="shared" si="104"/>
        <v>17212</v>
      </c>
      <c r="B1313" s="10">
        <v>6.3973963688232605E-2</v>
      </c>
      <c r="C1313" s="10">
        <f t="shared" ca="1" si="100"/>
        <v>1.2443116887636139</v>
      </c>
      <c r="D1313" s="10">
        <f t="shared" ca="1" si="101"/>
        <v>1.5460572732887905E-3</v>
      </c>
      <c r="E1313" s="10">
        <f t="shared" ca="1" si="102"/>
        <v>14.267906841564702</v>
      </c>
      <c r="F1313" s="10">
        <f t="shared" ca="1" si="103"/>
        <v>-1.5472536531084546E-3</v>
      </c>
    </row>
    <row r="1314" spans="1:6" x14ac:dyDescent="0.35">
      <c r="A1314" s="10">
        <f t="shared" si="104"/>
        <v>17272</v>
      </c>
      <c r="B1314" s="10">
        <v>6.4512805174554405E-2</v>
      </c>
      <c r="C1314" s="10">
        <f t="shared" ca="1" si="100"/>
        <v>1.2518821332983132</v>
      </c>
      <c r="D1314" s="10">
        <f t="shared" ca="1" si="101"/>
        <v>1.5554635506231543E-3</v>
      </c>
      <c r="E1314" s="10">
        <f t="shared" ca="1" si="102"/>
        <v>14.267772425861594</v>
      </c>
      <c r="F1314" s="10">
        <f t="shared" ca="1" si="103"/>
        <v>-1.5566745399812993E-3</v>
      </c>
    </row>
    <row r="1315" spans="1:6" x14ac:dyDescent="0.35">
      <c r="A1315" s="10">
        <f t="shared" si="104"/>
        <v>17332</v>
      </c>
      <c r="B1315" s="10">
        <v>6.4521150572098299E-2</v>
      </c>
      <c r="C1315" s="10">
        <f t="shared" ca="1" si="100"/>
        <v>1.2519993818228419</v>
      </c>
      <c r="D1315" s="10">
        <f t="shared" ca="1" si="101"/>
        <v>1.5556092319148811E-3</v>
      </c>
      <c r="E1315" s="10">
        <f t="shared" ca="1" si="102"/>
        <v>14.267770344075936</v>
      </c>
      <c r="F1315" s="10">
        <f t="shared" ca="1" si="103"/>
        <v>-1.5568204482384889E-3</v>
      </c>
    </row>
    <row r="1316" spans="1:6" x14ac:dyDescent="0.35">
      <c r="A1316" s="10">
        <f t="shared" si="104"/>
        <v>17392</v>
      </c>
      <c r="B1316" s="10">
        <v>6.2914701447632199E-2</v>
      </c>
      <c r="C1316" s="10">
        <f t="shared" ca="1" si="100"/>
        <v>1.2294296014638664</v>
      </c>
      <c r="D1316" s="10">
        <f t="shared" ca="1" si="101"/>
        <v>1.527566279818854E-3</v>
      </c>
      <c r="E1316" s="10">
        <f t="shared" ca="1" si="102"/>
        <v>14.268171077861387</v>
      </c>
      <c r="F1316" s="10">
        <f t="shared" ca="1" si="103"/>
        <v>-1.5287341987223753E-3</v>
      </c>
    </row>
    <row r="1317" spans="1:6" x14ac:dyDescent="0.35">
      <c r="A1317" s="10">
        <f t="shared" si="104"/>
        <v>17452</v>
      </c>
      <c r="B1317" s="10">
        <v>6.1720297011347597E-2</v>
      </c>
      <c r="C1317" s="10">
        <f t="shared" ca="1" si="100"/>
        <v>1.2126488361248529</v>
      </c>
      <c r="D1317" s="10">
        <f t="shared" ca="1" si="101"/>
        <v>1.5067161788851298E-3</v>
      </c>
      <c r="E1317" s="10">
        <f t="shared" ca="1" si="102"/>
        <v>14.26846902580373</v>
      </c>
      <c r="F1317" s="10">
        <f t="shared" ca="1" si="103"/>
        <v>-1.5078524171762246E-3</v>
      </c>
    </row>
    <row r="1318" spans="1:6" x14ac:dyDescent="0.35">
      <c r="A1318" s="10">
        <f t="shared" si="104"/>
        <v>17512</v>
      </c>
      <c r="B1318" s="10">
        <v>6.1700611637836703E-2</v>
      </c>
      <c r="C1318" s="10">
        <f t="shared" ca="1" si="100"/>
        <v>1.2123722667958534</v>
      </c>
      <c r="D1318" s="10">
        <f t="shared" ca="1" si="101"/>
        <v>1.506372541493848E-3</v>
      </c>
      <c r="E1318" s="10">
        <f t="shared" ca="1" si="102"/>
        <v>14.268473936382051</v>
      </c>
      <c r="F1318" s="10">
        <f t="shared" ca="1" si="103"/>
        <v>-1.5075082612988082E-3</v>
      </c>
    </row>
    <row r="1319" spans="1:6" x14ac:dyDescent="0.35">
      <c r="A1319" s="10">
        <f t="shared" si="104"/>
        <v>17572</v>
      </c>
      <c r="B1319" s="10">
        <v>6.3267097891032506E-2</v>
      </c>
      <c r="C1319" s="10">
        <f t="shared" ca="1" si="100"/>
        <v>1.2343805894570108</v>
      </c>
      <c r="D1319" s="10">
        <f t="shared" ca="1" si="101"/>
        <v>1.5337178824003362E-3</v>
      </c>
      <c r="E1319" s="10">
        <f t="shared" ca="1" si="102"/>
        <v>14.268083171460498</v>
      </c>
      <c r="F1319" s="10">
        <f t="shared" ca="1" si="103"/>
        <v>-1.5348952316400807E-3</v>
      </c>
    </row>
    <row r="1320" spans="1:6" x14ac:dyDescent="0.35">
      <c r="A1320" s="10">
        <f t="shared" si="104"/>
        <v>17632</v>
      </c>
      <c r="B1320" s="10">
        <v>6.3618042931248994E-2</v>
      </c>
      <c r="C1320" s="10">
        <f t="shared" ca="1" si="100"/>
        <v>1.2393111859851706</v>
      </c>
      <c r="D1320" s="10">
        <f t="shared" ca="1" si="101"/>
        <v>1.5398441485865747E-3</v>
      </c>
      <c r="E1320" s="10">
        <f t="shared" ca="1" si="102"/>
        <v>14.267995627116697</v>
      </c>
      <c r="F1320" s="10">
        <f t="shared" ca="1" si="103"/>
        <v>-1.5410309270465522E-3</v>
      </c>
    </row>
    <row r="1321" spans="1:6" x14ac:dyDescent="0.35">
      <c r="A1321" s="10">
        <f t="shared" si="104"/>
        <v>17692</v>
      </c>
      <c r="B1321" s="10">
        <v>6.4104198702782195E-2</v>
      </c>
      <c r="C1321" s="10">
        <f t="shared" ca="1" si="100"/>
        <v>1.2461414234428301</v>
      </c>
      <c r="D1321" s="10">
        <f t="shared" ca="1" si="101"/>
        <v>1.5483307186277165E-3</v>
      </c>
      <c r="E1321" s="10">
        <f t="shared" ca="1" si="102"/>
        <v>14.267874354030809</v>
      </c>
      <c r="F1321" s="10">
        <f t="shared" ca="1" si="103"/>
        <v>-1.5495306213589358E-3</v>
      </c>
    </row>
    <row r="1322" spans="1:6" x14ac:dyDescent="0.35">
      <c r="A1322" s="10">
        <f t="shared" si="104"/>
        <v>17752</v>
      </c>
      <c r="B1322" s="10">
        <v>6.4644271946190004E-2</v>
      </c>
      <c r="C1322" s="10">
        <f t="shared" ca="1" si="100"/>
        <v>1.2537291735283018</v>
      </c>
      <c r="D1322" s="10">
        <f t="shared" ca="1" si="101"/>
        <v>1.5577584981089152E-3</v>
      </c>
      <c r="E1322" s="10">
        <f t="shared" ca="1" si="102"/>
        <v>14.267739631062023</v>
      </c>
      <c r="F1322" s="10">
        <f t="shared" ca="1" si="103"/>
        <v>-1.5589730653769859E-3</v>
      </c>
    </row>
    <row r="1323" spans="1:6" x14ac:dyDescent="0.35">
      <c r="A1323" s="10">
        <f t="shared" si="104"/>
        <v>17812</v>
      </c>
      <c r="B1323" s="10">
        <v>6.47804453692883E-2</v>
      </c>
      <c r="C1323" s="10">
        <f t="shared" ca="1" si="100"/>
        <v>1.2556423397800371</v>
      </c>
      <c r="D1323" s="10">
        <f t="shared" ca="1" si="101"/>
        <v>1.5601356071766963E-3</v>
      </c>
      <c r="E1323" s="10">
        <f t="shared" ca="1" si="102"/>
        <v>14.267705662173444</v>
      </c>
      <c r="F1323" s="10">
        <f t="shared" ca="1" si="103"/>
        <v>-1.5613538860181166E-3</v>
      </c>
    </row>
    <row r="1324" spans="1:6" x14ac:dyDescent="0.35">
      <c r="A1324" s="10">
        <f t="shared" si="104"/>
        <v>17872</v>
      </c>
      <c r="B1324" s="10">
        <v>6.3975004709646996E-2</v>
      </c>
      <c r="C1324" s="10">
        <f t="shared" ca="1" si="100"/>
        <v>1.244326314576728</v>
      </c>
      <c r="D1324" s="10">
        <f t="shared" ca="1" si="101"/>
        <v>1.5460754458615847E-3</v>
      </c>
      <c r="E1324" s="10">
        <f t="shared" ca="1" si="102"/>
        <v>14.267906581878636</v>
      </c>
      <c r="F1324" s="10">
        <f t="shared" ca="1" si="103"/>
        <v>-1.5472718538208547E-3</v>
      </c>
    </row>
    <row r="1325" spans="1:6" x14ac:dyDescent="0.35">
      <c r="A1325" s="10">
        <f t="shared" si="104"/>
        <v>17932</v>
      </c>
      <c r="B1325" s="10">
        <v>6.0886111158616002E-2</v>
      </c>
      <c r="C1325" s="10">
        <f t="shared" ca="1" si="100"/>
        <v>1.2009289558074641</v>
      </c>
      <c r="D1325" s="10">
        <f t="shared" ca="1" si="101"/>
        <v>1.4921542275907742E-3</v>
      </c>
      <c r="E1325" s="10">
        <f t="shared" ca="1" si="102"/>
        <v>14.268677116087728</v>
      </c>
      <c r="F1325" s="10">
        <f t="shared" ca="1" si="103"/>
        <v>-1.493268598390225E-3</v>
      </c>
    </row>
    <row r="1326" spans="1:6" x14ac:dyDescent="0.35">
      <c r="A1326" s="10">
        <f t="shared" si="104"/>
        <v>17992</v>
      </c>
      <c r="B1326" s="10">
        <v>6.5834180106090198E-2</v>
      </c>
      <c r="C1326" s="10">
        <f t="shared" ca="1" si="100"/>
        <v>1.2704467685067458</v>
      </c>
      <c r="D1326" s="10">
        <f t="shared" ca="1" si="101"/>
        <v>1.5785301098696317E-3</v>
      </c>
      <c r="E1326" s="10">
        <f t="shared" ca="1" si="102"/>
        <v>14.267442804729962</v>
      </c>
      <c r="F1326" s="10">
        <f t="shared" ca="1" si="103"/>
        <v>-1.5797773011823402E-3</v>
      </c>
    </row>
    <row r="1327" spans="1:6" x14ac:dyDescent="0.35">
      <c r="A1327" s="10">
        <f t="shared" si="104"/>
        <v>18052</v>
      </c>
      <c r="B1327" s="10">
        <v>6.5056702998468996E-2</v>
      </c>
      <c r="C1327" s="10">
        <f t="shared" ca="1" si="100"/>
        <v>1.2595236167642503</v>
      </c>
      <c r="D1327" s="10">
        <f t="shared" ca="1" si="101"/>
        <v>1.5649580938295812E-3</v>
      </c>
      <c r="E1327" s="10">
        <f t="shared" ca="1" si="102"/>
        <v>14.267636748839173</v>
      </c>
      <c r="F1327" s="10">
        <f t="shared" ca="1" si="103"/>
        <v>-1.5661839198251391E-3</v>
      </c>
    </row>
    <row r="1328" spans="1:6" x14ac:dyDescent="0.35">
      <c r="A1328" s="10">
        <f t="shared" si="104"/>
        <v>18112</v>
      </c>
      <c r="B1328" s="10">
        <v>6.3902763543131902E-2</v>
      </c>
      <c r="C1328" s="10">
        <f t="shared" ca="1" si="100"/>
        <v>1.243311363504646</v>
      </c>
      <c r="D1328" s="10">
        <f t="shared" ca="1" si="101"/>
        <v>1.5448143691545227E-3</v>
      </c>
      <c r="E1328" s="10">
        <f t="shared" ca="1" si="102"/>
        <v>14.267924602664781</v>
      </c>
      <c r="F1328" s="10">
        <f t="shared" ca="1" si="103"/>
        <v>-1.5460088251724911E-3</v>
      </c>
    </row>
    <row r="1329" spans="1:6" x14ac:dyDescent="0.35">
      <c r="A1329" s="10">
        <f t="shared" si="104"/>
        <v>18172</v>
      </c>
      <c r="B1329" s="10">
        <v>6.6213813722377404E-2</v>
      </c>
      <c r="C1329" s="10">
        <f t="shared" ca="1" si="100"/>
        <v>1.2757804247091067</v>
      </c>
      <c r="D1329" s="10">
        <f t="shared" ca="1" si="101"/>
        <v>1.5851571777010652E-3</v>
      </c>
      <c r="E1329" s="10">
        <f t="shared" ca="1" si="102"/>
        <v>14.267348103930651</v>
      </c>
      <c r="F1329" s="10">
        <f t="shared" ca="1" si="103"/>
        <v>-1.5864148686075949E-3</v>
      </c>
    </row>
    <row r="1330" spans="1:6" x14ac:dyDescent="0.35">
      <c r="A1330" s="10">
        <f t="shared" si="104"/>
        <v>18232</v>
      </c>
      <c r="B1330" s="10">
        <v>6.5040482994292395E-2</v>
      </c>
      <c r="C1330" s="10">
        <f t="shared" ca="1" si="100"/>
        <v>1.2592957340842998</v>
      </c>
      <c r="D1330" s="10">
        <f t="shared" ca="1" si="101"/>
        <v>1.5646749495997426E-3</v>
      </c>
      <c r="E1330" s="10">
        <f t="shared" ca="1" si="102"/>
        <v>14.267640794970218</v>
      </c>
      <c r="F1330" s="10">
        <f t="shared" ca="1" si="103"/>
        <v>-1.5659003318321222E-3</v>
      </c>
    </row>
    <row r="1331" spans="1:6" x14ac:dyDescent="0.35">
      <c r="A1331" s="10">
        <f t="shared" si="104"/>
        <v>18292</v>
      </c>
      <c r="B1331" s="10">
        <v>6.41991530030325E-2</v>
      </c>
      <c r="C1331" s="10">
        <f t="shared" ca="1" si="100"/>
        <v>1.2474754823110197</v>
      </c>
      <c r="D1331" s="10">
        <f t="shared" ca="1" si="101"/>
        <v>1.5499882867714421E-3</v>
      </c>
      <c r="E1331" s="10">
        <f t="shared" ca="1" si="102"/>
        <v>14.267850667382035</v>
      </c>
      <c r="F1331" s="10">
        <f t="shared" ca="1" si="103"/>
        <v>-1.5511907613242819E-3</v>
      </c>
    </row>
    <row r="1332" spans="1:6" x14ac:dyDescent="0.35">
      <c r="A1332" s="10">
        <f t="shared" si="104"/>
        <v>18352</v>
      </c>
      <c r="B1332" s="10">
        <v>6.4720363770158995E-2</v>
      </c>
      <c r="C1332" s="10">
        <f t="shared" ca="1" si="100"/>
        <v>1.2547982243484856</v>
      </c>
      <c r="D1332" s="10">
        <f t="shared" ca="1" si="101"/>
        <v>1.5590867937529936E-3</v>
      </c>
      <c r="E1332" s="10">
        <f t="shared" ca="1" si="102"/>
        <v>14.267720649717269</v>
      </c>
      <c r="F1332" s="10">
        <f t="shared" ca="1" si="103"/>
        <v>-1.5603034342980722E-3</v>
      </c>
    </row>
    <row r="1333" spans="1:6" x14ac:dyDescent="0.35">
      <c r="A1333" s="10">
        <f t="shared" si="104"/>
        <v>18412</v>
      </c>
      <c r="B1333" s="10">
        <v>6.26940490762668E-2</v>
      </c>
      <c r="C1333" s="10">
        <f t="shared" ca="1" si="100"/>
        <v>1.2263295496280764</v>
      </c>
      <c r="D1333" s="10">
        <f t="shared" ca="1" si="101"/>
        <v>1.5237144654128851E-3</v>
      </c>
      <c r="E1333" s="10">
        <f t="shared" ca="1" si="102"/>
        <v>14.268226120289249</v>
      </c>
      <c r="F1333" s="10">
        <f t="shared" ca="1" si="103"/>
        <v>-1.5248764988537191E-3</v>
      </c>
    </row>
    <row r="1334" spans="1:6" x14ac:dyDescent="0.35">
      <c r="A1334" s="10">
        <f t="shared" si="104"/>
        <v>18472</v>
      </c>
      <c r="B1334" s="10">
        <v>6.1944926490579803E-2</v>
      </c>
      <c r="C1334" s="10">
        <f t="shared" ca="1" si="100"/>
        <v>1.2158047642717258</v>
      </c>
      <c r="D1334" s="10">
        <f t="shared" ca="1" si="101"/>
        <v>1.5106374196076195E-3</v>
      </c>
      <c r="E1334" s="10">
        <f t="shared" ca="1" si="102"/>
        <v>14.268412991273806</v>
      </c>
      <c r="F1334" s="10">
        <f t="shared" ca="1" si="103"/>
        <v>-1.5117795827222355E-3</v>
      </c>
    </row>
    <row r="1335" spans="1:6" x14ac:dyDescent="0.35">
      <c r="A1335" s="10">
        <f t="shared" si="104"/>
        <v>18532</v>
      </c>
      <c r="B1335" s="10">
        <v>6.3606708493711001E-2</v>
      </c>
      <c r="C1335" s="10">
        <f t="shared" ca="1" si="100"/>
        <v>1.2391519429927664</v>
      </c>
      <c r="D1335" s="10">
        <f t="shared" ca="1" si="101"/>
        <v>1.5396462891685125E-3</v>
      </c>
      <c r="E1335" s="10">
        <f t="shared" ca="1" si="102"/>
        <v>14.267998454527781</v>
      </c>
      <c r="F1335" s="10">
        <f t="shared" ca="1" si="103"/>
        <v>-1.5408327625055758E-3</v>
      </c>
    </row>
    <row r="1336" spans="1:6" x14ac:dyDescent="0.35">
      <c r="A1336" s="10">
        <f t="shared" si="104"/>
        <v>18592</v>
      </c>
      <c r="B1336" s="10">
        <v>6.2860447254885002E-2</v>
      </c>
      <c r="C1336" s="10">
        <f t="shared" ca="1" si="100"/>
        <v>1.2286673580817333</v>
      </c>
      <c r="D1336" s="10">
        <f t="shared" ca="1" si="101"/>
        <v>1.5266191924165537E-3</v>
      </c>
      <c r="E1336" s="10">
        <f t="shared" ca="1" si="102"/>
        <v>14.268184611740367</v>
      </c>
      <c r="F1336" s="10">
        <f t="shared" ca="1" si="103"/>
        <v>-1.5277856628178044E-3</v>
      </c>
    </row>
    <row r="1337" spans="1:6" x14ac:dyDescent="0.35">
      <c r="A1337" s="10">
        <f t="shared" si="104"/>
        <v>18652</v>
      </c>
      <c r="B1337" s="10">
        <v>6.0538306737403999E-2</v>
      </c>
      <c r="C1337" s="10">
        <f t="shared" ca="1" si="100"/>
        <v>1.1960424833539747</v>
      </c>
      <c r="D1337" s="10">
        <f t="shared" ca="1" si="101"/>
        <v>1.4860827855673136E-3</v>
      </c>
      <c r="E1337" s="10">
        <f t="shared" ca="1" si="102"/>
        <v>14.268763876994242</v>
      </c>
      <c r="F1337" s="10">
        <f t="shared" ca="1" si="103"/>
        <v>-1.4871881017867151E-3</v>
      </c>
    </row>
    <row r="1338" spans="1:6" x14ac:dyDescent="0.35">
      <c r="A1338" s="10">
        <f t="shared" si="104"/>
        <v>18712</v>
      </c>
      <c r="B1338" s="10">
        <v>6.01802645454955E-2</v>
      </c>
      <c r="C1338" s="10">
        <f t="shared" ca="1" si="100"/>
        <v>1.1910121755107017</v>
      </c>
      <c r="D1338" s="10">
        <f t="shared" ca="1" si="101"/>
        <v>1.479832628072047E-3</v>
      </c>
      <c r="E1338" s="10">
        <f t="shared" ca="1" si="102"/>
        <v>14.268853191744849</v>
      </c>
      <c r="F1338" s="10">
        <f t="shared" ca="1" si="103"/>
        <v>-1.4809286618067113E-3</v>
      </c>
    </row>
    <row r="1339" spans="1:6" x14ac:dyDescent="0.35">
      <c r="A1339" s="10">
        <f t="shared" si="104"/>
        <v>18772</v>
      </c>
      <c r="B1339" s="10">
        <v>5.8869179765993103E-2</v>
      </c>
      <c r="C1339" s="10">
        <f t="shared" ca="1" si="100"/>
        <v>1.172592111622778</v>
      </c>
      <c r="D1339" s="10">
        <f t="shared" ca="1" si="101"/>
        <v>1.4569456986913017E-3</v>
      </c>
      <c r="E1339" s="10">
        <f t="shared" ca="1" si="102"/>
        <v>14.269180245965702</v>
      </c>
      <c r="F1339" s="10">
        <f t="shared" ca="1" si="103"/>
        <v>-1.4580080760852234E-3</v>
      </c>
    </row>
    <row r="1340" spans="1:6" x14ac:dyDescent="0.35">
      <c r="A1340" s="10">
        <f t="shared" si="104"/>
        <v>18832</v>
      </c>
      <c r="B1340" s="10">
        <v>5.7922193675066798E-2</v>
      </c>
      <c r="C1340" s="10">
        <f t="shared" ca="1" si="100"/>
        <v>1.1592874462277161</v>
      </c>
      <c r="D1340" s="10">
        <f t="shared" ca="1" si="101"/>
        <v>1.4404146519379373E-3</v>
      </c>
      <c r="E1340" s="10">
        <f t="shared" ca="1" si="102"/>
        <v>14.269416474623807</v>
      </c>
      <c r="F1340" s="10">
        <f t="shared" ca="1" si="103"/>
        <v>-1.4414530463881566E-3</v>
      </c>
    </row>
    <row r="1341" spans="1:6" x14ac:dyDescent="0.35">
      <c r="A1341" s="10">
        <f t="shared" si="104"/>
        <v>18892</v>
      </c>
      <c r="B1341" s="10">
        <v>6.0219979918665199E-2</v>
      </c>
      <c r="C1341" s="10">
        <f t="shared" ca="1" si="100"/>
        <v>1.191570155988056</v>
      </c>
      <c r="D1341" s="10">
        <f t="shared" ca="1" si="101"/>
        <v>1.4805259188151597E-3</v>
      </c>
      <c r="E1341" s="10">
        <f t="shared" ca="1" si="102"/>
        <v>14.268843284620131</v>
      </c>
      <c r="F1341" s="10">
        <f t="shared" ca="1" si="103"/>
        <v>-1.4816229802656514E-3</v>
      </c>
    </row>
    <row r="1342" spans="1:6" x14ac:dyDescent="0.35">
      <c r="A1342" s="10">
        <f t="shared" si="104"/>
        <v>18952</v>
      </c>
      <c r="B1342" s="10">
        <v>5.9876160812686798E-2</v>
      </c>
      <c r="C1342" s="10">
        <f t="shared" ca="1" si="100"/>
        <v>1.1867396751549137</v>
      </c>
      <c r="D1342" s="10">
        <f t="shared" ca="1" si="101"/>
        <v>1.4745240463799804E-3</v>
      </c>
      <c r="E1342" s="10">
        <f t="shared" ca="1" si="102"/>
        <v>14.26892905137723</v>
      </c>
      <c r="F1342" s="10">
        <f t="shared" ca="1" si="103"/>
        <v>-1.4756122267919431E-3</v>
      </c>
    </row>
    <row r="1343" spans="1:6" x14ac:dyDescent="0.35">
      <c r="A1343" s="10">
        <f t="shared" si="104"/>
        <v>19012</v>
      </c>
      <c r="B1343" s="10">
        <v>6.0876370322080202E-2</v>
      </c>
      <c r="C1343" s="10">
        <f t="shared" ca="1" si="100"/>
        <v>1.2007921020859378</v>
      </c>
      <c r="D1343" s="10">
        <f t="shared" ca="1" si="101"/>
        <v>1.4919841868417777E-3</v>
      </c>
      <c r="E1343" s="10">
        <f t="shared" ca="1" si="102"/>
        <v>14.268679545970029</v>
      </c>
      <c r="F1343" s="10">
        <f t="shared" ca="1" si="103"/>
        <v>-1.4930983035496114E-3</v>
      </c>
    </row>
    <row r="1344" spans="1:6" x14ac:dyDescent="0.35">
      <c r="A1344" s="10">
        <f t="shared" si="104"/>
        <v>19072</v>
      </c>
      <c r="B1344" s="10">
        <v>6.04511371067857E-2</v>
      </c>
      <c r="C1344" s="10">
        <f t="shared" ca="1" si="100"/>
        <v>1.1948177950728058</v>
      </c>
      <c r="D1344" s="10">
        <f t="shared" ca="1" si="101"/>
        <v>1.4845611103779615E-3</v>
      </c>
      <c r="E1344" s="10">
        <f t="shared" ca="1" si="102"/>
        <v>14.268785621732698</v>
      </c>
      <c r="F1344" s="10">
        <f t="shared" ca="1" si="103"/>
        <v>-1.4856641630577757E-3</v>
      </c>
    </row>
    <row r="1345" spans="1:6" x14ac:dyDescent="0.35">
      <c r="A1345" s="10">
        <f t="shared" si="104"/>
        <v>19132</v>
      </c>
      <c r="B1345" s="10">
        <v>6.0532146632727699E-2</v>
      </c>
      <c r="C1345" s="10">
        <f t="shared" ca="1" si="100"/>
        <v>1.1959559370653841</v>
      </c>
      <c r="D1345" s="10">
        <f t="shared" ca="1" si="101"/>
        <v>1.4859752518037398E-3</v>
      </c>
      <c r="E1345" s="10">
        <f t="shared" ca="1" si="102"/>
        <v>14.268765413651725</v>
      </c>
      <c r="F1345" s="10">
        <f t="shared" ca="1" si="103"/>
        <v>-1.4870804079870432E-3</v>
      </c>
    </row>
    <row r="1346" spans="1:6" x14ac:dyDescent="0.35">
      <c r="A1346" s="10">
        <f t="shared" si="104"/>
        <v>19192</v>
      </c>
      <c r="B1346" s="10">
        <v>6.2741098022365396E-2</v>
      </c>
      <c r="C1346" s="10">
        <f t="shared" ca="1" si="100"/>
        <v>1.2269905630167945</v>
      </c>
      <c r="D1346" s="10">
        <f t="shared" ca="1" si="101"/>
        <v>1.5245357745483673E-3</v>
      </c>
      <c r="E1346" s="10">
        <f t="shared" ca="1" si="102"/>
        <v>14.268214383781704</v>
      </c>
      <c r="F1346" s="10">
        <f t="shared" ca="1" si="103"/>
        <v>-1.5256990616778613E-3</v>
      </c>
    </row>
    <row r="1347" spans="1:6" x14ac:dyDescent="0.35">
      <c r="A1347" s="10">
        <f t="shared" si="104"/>
        <v>19252</v>
      </c>
      <c r="B1347" s="10">
        <v>6.2764573335871598E-2</v>
      </c>
      <c r="C1347" s="10">
        <f t="shared" ca="1" si="100"/>
        <v>1.2273203790449674</v>
      </c>
      <c r="D1347" s="10">
        <f t="shared" ca="1" si="101"/>
        <v>1.5249455709633721E-3</v>
      </c>
      <c r="E1347" s="10">
        <f t="shared" ca="1" si="102"/>
        <v>14.268208527790932</v>
      </c>
      <c r="F1347" s="10">
        <f t="shared" ca="1" si="103"/>
        <v>-1.5261094838803105E-3</v>
      </c>
    </row>
    <row r="1348" spans="1:6" x14ac:dyDescent="0.35">
      <c r="A1348" s="10">
        <f t="shared" si="104"/>
        <v>19312</v>
      </c>
      <c r="B1348" s="10">
        <v>6.3152426649981594E-2</v>
      </c>
      <c r="C1348" s="10">
        <f t="shared" ref="C1348:C1411" ca="1" si="105">(B1348-$C$2)/($C$817-$C$2)</f>
        <v>1.2327695177557079</v>
      </c>
      <c r="D1348" s="10">
        <f t="shared" ref="D1348:D1411" ca="1" si="106">$K$4*C1348</f>
        <v>1.5317161258114672E-3</v>
      </c>
      <c r="E1348" s="10">
        <f t="shared" ref="E1348:E1411" ca="1" si="107">$J$6*(1-D1348)</f>
        <v>14.268111776562153</v>
      </c>
      <c r="F1348" s="10">
        <f t="shared" ref="F1348:F1411" ca="1" si="108">LN(E1348/$J$6)</f>
        <v>-1.5328904022151092E-3</v>
      </c>
    </row>
    <row r="1349" spans="1:6" x14ac:dyDescent="0.35">
      <c r="A1349" s="10">
        <f t="shared" ref="A1349:A1412" si="109">A1348+60</f>
        <v>19372</v>
      </c>
      <c r="B1349" s="10">
        <v>6.5573430325169296E-2</v>
      </c>
      <c r="C1349" s="10">
        <f t="shared" ca="1" si="105"/>
        <v>1.2667833687797287</v>
      </c>
      <c r="D1349" s="10">
        <f t="shared" ca="1" si="106"/>
        <v>1.5739783357088131E-3</v>
      </c>
      <c r="E1349" s="10">
        <f t="shared" ca="1" si="107"/>
        <v>14.267507849582721</v>
      </c>
      <c r="F1349" s="10">
        <f t="shared" ca="1" si="108"/>
        <v>-1.5752183409411904E-3</v>
      </c>
    </row>
    <row r="1350" spans="1:6" x14ac:dyDescent="0.35">
      <c r="A1350" s="10">
        <f t="shared" si="109"/>
        <v>19432</v>
      </c>
      <c r="B1350" s="10">
        <v>6.4764920554647595E-2</v>
      </c>
      <c r="C1350" s="10">
        <f t="shared" ca="1" si="105"/>
        <v>1.2554242241539535</v>
      </c>
      <c r="D1350" s="10">
        <f t="shared" ca="1" si="106"/>
        <v>1.5598645985112874E-3</v>
      </c>
      <c r="E1350" s="10">
        <f t="shared" ca="1" si="107"/>
        <v>14.267709534887272</v>
      </c>
      <c r="F1350" s="10">
        <f t="shared" ca="1" si="108"/>
        <v>-1.5610824539186157E-3</v>
      </c>
    </row>
    <row r="1351" spans="1:6" x14ac:dyDescent="0.35">
      <c r="A1351" s="10">
        <f t="shared" si="109"/>
        <v>19492</v>
      </c>
      <c r="B1351" s="10">
        <v>6.5051921718732295E-2</v>
      </c>
      <c r="C1351" s="10">
        <f t="shared" ca="1" si="105"/>
        <v>1.2594564422538046</v>
      </c>
      <c r="D1351" s="10">
        <f t="shared" ca="1" si="106"/>
        <v>1.5648746295003524E-3</v>
      </c>
      <c r="E1351" s="10">
        <f t="shared" ca="1" si="107"/>
        <v>14.267637941544439</v>
      </c>
      <c r="F1351" s="10">
        <f t="shared" ca="1" si="108"/>
        <v>-1.5661003246763862E-3</v>
      </c>
    </row>
    <row r="1352" spans="1:6" x14ac:dyDescent="0.35">
      <c r="A1352" s="10">
        <f t="shared" si="109"/>
        <v>19552</v>
      </c>
      <c r="B1352" s="10">
        <v>6.3321887426809595E-2</v>
      </c>
      <c r="C1352" s="10">
        <f t="shared" ca="1" si="105"/>
        <v>1.2351503541321729</v>
      </c>
      <c r="D1352" s="10">
        <f t="shared" ca="1" si="106"/>
        <v>1.5346743150092251E-3</v>
      </c>
      <c r="E1352" s="10">
        <f t="shared" ca="1" si="107"/>
        <v>14.268069504038518</v>
      </c>
      <c r="F1352" s="10">
        <f t="shared" ca="1" si="108"/>
        <v>-1.535853133858817E-3</v>
      </c>
    </row>
    <row r="1353" spans="1:6" x14ac:dyDescent="0.35">
      <c r="A1353" s="10">
        <f t="shared" si="109"/>
        <v>19612</v>
      </c>
      <c r="B1353" s="10">
        <v>6.3201264658519204E-2</v>
      </c>
      <c r="C1353" s="10">
        <f t="shared" ca="1" si="105"/>
        <v>1.2334556665475223</v>
      </c>
      <c r="D1353" s="10">
        <f t="shared" ca="1" si="106"/>
        <v>1.5325686656852966E-3</v>
      </c>
      <c r="E1353" s="10">
        <f t="shared" ca="1" si="107"/>
        <v>14.268099593767356</v>
      </c>
      <c r="F1353" s="10">
        <f t="shared" ca="1" si="108"/>
        <v>-1.5337442503057764E-3</v>
      </c>
    </row>
    <row r="1354" spans="1:6" x14ac:dyDescent="0.35">
      <c r="A1354" s="10">
        <f t="shared" si="109"/>
        <v>19672</v>
      </c>
      <c r="B1354" s="10">
        <v>6.3485828506134406E-2</v>
      </c>
      <c r="C1354" s="10">
        <f t="shared" ca="1" si="105"/>
        <v>1.2374536416100157</v>
      </c>
      <c r="D1354" s="10">
        <f t="shared" ca="1" si="106"/>
        <v>1.5375361497004447E-3</v>
      </c>
      <c r="E1354" s="10">
        <f t="shared" ca="1" si="107"/>
        <v>14.26802860842078</v>
      </c>
      <c r="F1354" s="10">
        <f t="shared" ca="1" si="108"/>
        <v>-1.5387193713925175E-3</v>
      </c>
    </row>
    <row r="1355" spans="1:6" x14ac:dyDescent="0.35">
      <c r="A1355" s="10">
        <f t="shared" si="109"/>
        <v>19732</v>
      </c>
      <c r="B1355" s="10">
        <v>6.1733693194088599E-2</v>
      </c>
      <c r="C1355" s="10">
        <f t="shared" ca="1" si="105"/>
        <v>1.2128370455723283</v>
      </c>
      <c r="D1355" s="10">
        <f t="shared" ca="1" si="106"/>
        <v>1.506950029123618E-3</v>
      </c>
      <c r="E1355" s="10">
        <f t="shared" ca="1" si="107"/>
        <v>14.268465684083823</v>
      </c>
      <c r="F1355" s="10">
        <f t="shared" ca="1" si="108"/>
        <v>-1.50808662031967E-3</v>
      </c>
    </row>
    <row r="1356" spans="1:6" x14ac:dyDescent="0.35">
      <c r="A1356" s="10">
        <f t="shared" si="109"/>
        <v>19792</v>
      </c>
      <c r="B1356" s="10">
        <v>6.0775623825741802E-2</v>
      </c>
      <c r="C1356" s="10">
        <f t="shared" ca="1" si="105"/>
        <v>1.199376665854772</v>
      </c>
      <c r="D1356" s="10">
        <f t="shared" ca="1" si="106"/>
        <v>1.4902255073245543E-3</v>
      </c>
      <c r="E1356" s="10">
        <f t="shared" ca="1" si="107"/>
        <v>14.268704677500331</v>
      </c>
      <c r="F1356" s="10">
        <f t="shared" ca="1" si="108"/>
        <v>-1.4913369977407435E-3</v>
      </c>
    </row>
    <row r="1357" spans="1:6" x14ac:dyDescent="0.35">
      <c r="A1357" s="10">
        <f t="shared" si="109"/>
        <v>19852</v>
      </c>
      <c r="B1357" s="10">
        <v>5.9693476937692697E-2</v>
      </c>
      <c r="C1357" s="10">
        <f t="shared" ca="1" si="105"/>
        <v>1.1841730610798407</v>
      </c>
      <c r="D1357" s="10">
        <f t="shared" ca="1" si="106"/>
        <v>1.4713350283917022E-3</v>
      </c>
      <c r="E1357" s="10">
        <f t="shared" ca="1" si="107"/>
        <v>14.268974622444281</v>
      </c>
      <c r="F1357" s="10">
        <f t="shared" ca="1" si="108"/>
        <v>-1.4724185046760653E-3</v>
      </c>
    </row>
    <row r="1358" spans="1:6" x14ac:dyDescent="0.35">
      <c r="A1358" s="10">
        <f t="shared" si="109"/>
        <v>19912</v>
      </c>
      <c r="B1358" s="10">
        <v>6.1304761117932101E-2</v>
      </c>
      <c r="C1358" s="10">
        <f t="shared" ca="1" si="105"/>
        <v>1.2068107714747973</v>
      </c>
      <c r="D1358" s="10">
        <f t="shared" ca="1" si="106"/>
        <v>1.4994623835574358E-3</v>
      </c>
      <c r="E1358" s="10">
        <f t="shared" ca="1" si="107"/>
        <v>14.268572682538963</v>
      </c>
      <c r="F1358" s="10">
        <f t="shared" ca="1" si="108"/>
        <v>-1.5005877023334484E-3</v>
      </c>
    </row>
    <row r="1359" spans="1:6" x14ac:dyDescent="0.35">
      <c r="A1359" s="10">
        <f t="shared" si="109"/>
        <v>19972</v>
      </c>
      <c r="B1359" s="10">
        <v>5.9038419622628298E-2</v>
      </c>
      <c r="C1359" s="10">
        <f t="shared" ca="1" si="105"/>
        <v>1.1749698441846543</v>
      </c>
      <c r="D1359" s="10">
        <f t="shared" ca="1" si="106"/>
        <v>1.4599000313994331E-3</v>
      </c>
      <c r="E1359" s="10">
        <f t="shared" ca="1" si="107"/>
        <v>14.269138028551302</v>
      </c>
      <c r="F1359" s="10">
        <f t="shared" ca="1" si="108"/>
        <v>-1.4609667237527716E-3</v>
      </c>
    </row>
    <row r="1360" spans="1:6" x14ac:dyDescent="0.35">
      <c r="A1360" s="10">
        <f t="shared" si="109"/>
        <v>20032</v>
      </c>
      <c r="B1360" s="10">
        <v>5.9493981623156E-2</v>
      </c>
      <c r="C1360" s="10">
        <f t="shared" ca="1" si="105"/>
        <v>1.1813702549634413</v>
      </c>
      <c r="D1360" s="10">
        <f t="shared" ca="1" si="106"/>
        <v>1.467852541792076E-3</v>
      </c>
      <c r="E1360" s="10">
        <f t="shared" ca="1" si="107"/>
        <v>14.26902438717779</v>
      </c>
      <c r="F1360" s="10">
        <f t="shared" ca="1" si="108"/>
        <v>-1.4689308927035335E-3</v>
      </c>
    </row>
    <row r="1361" spans="1:6" x14ac:dyDescent="0.35">
      <c r="A1361" s="10">
        <f t="shared" si="109"/>
        <v>20092</v>
      </c>
      <c r="B1361" s="10">
        <v>5.9604089920127799E-2</v>
      </c>
      <c r="C1361" s="10">
        <f t="shared" ca="1" si="105"/>
        <v>1.1829172196575024</v>
      </c>
      <c r="D1361" s="10">
        <f t="shared" ca="1" si="106"/>
        <v>1.4697746454244468E-3</v>
      </c>
      <c r="E1361" s="10">
        <f t="shared" ca="1" si="107"/>
        <v>14.268996920316884</v>
      </c>
      <c r="F1361" s="10">
        <f t="shared" ca="1" si="108"/>
        <v>-1.4708558237007175E-3</v>
      </c>
    </row>
    <row r="1362" spans="1:6" x14ac:dyDescent="0.35">
      <c r="A1362" s="10">
        <f t="shared" si="109"/>
        <v>20152</v>
      </c>
      <c r="B1362" s="10">
        <v>5.9966108423652797E-2</v>
      </c>
      <c r="C1362" s="10">
        <f t="shared" ca="1" si="105"/>
        <v>1.1880033926249529</v>
      </c>
      <c r="D1362" s="10">
        <f t="shared" ca="1" si="106"/>
        <v>1.4760942153365041E-3</v>
      </c>
      <c r="E1362" s="10">
        <f t="shared" ca="1" si="107"/>
        <v>14.268906613662841</v>
      </c>
      <c r="F1362" s="10">
        <f t="shared" ca="1" si="108"/>
        <v>-1.477184715655644E-3</v>
      </c>
    </row>
    <row r="1363" spans="1:6" x14ac:dyDescent="0.35">
      <c r="A1363" s="10">
        <f t="shared" si="109"/>
        <v>20212</v>
      </c>
      <c r="B1363" s="10">
        <v>5.9931249992379698E-2</v>
      </c>
      <c r="C1363" s="10">
        <f t="shared" ca="1" si="105"/>
        <v>1.1875136496723064</v>
      </c>
      <c r="D1363" s="10">
        <f t="shared" ca="1" si="106"/>
        <v>1.4754857097178408E-3</v>
      </c>
      <c r="E1363" s="10">
        <f t="shared" ca="1" si="107"/>
        <v>14.268915309208131</v>
      </c>
      <c r="F1363" s="10">
        <f t="shared" ca="1" si="108"/>
        <v>-1.4765753106833427E-3</v>
      </c>
    </row>
    <row r="1364" spans="1:6" x14ac:dyDescent="0.35">
      <c r="A1364" s="10">
        <f t="shared" si="109"/>
        <v>20272</v>
      </c>
      <c r="B1364" s="10">
        <v>6.1764312758636801E-2</v>
      </c>
      <c r="C1364" s="10">
        <f t="shared" ca="1" si="105"/>
        <v>1.2132672346371516</v>
      </c>
      <c r="D1364" s="10">
        <f t="shared" ca="1" si="106"/>
        <v>1.5074845390366609E-3</v>
      </c>
      <c r="E1364" s="10">
        <f t="shared" ca="1" si="107"/>
        <v>14.268458045937164</v>
      </c>
      <c r="F1364" s="10">
        <f t="shared" ca="1" si="108"/>
        <v>-1.508621937071439E-3</v>
      </c>
    </row>
    <row r="1365" spans="1:6" x14ac:dyDescent="0.35">
      <c r="A1365" s="10">
        <f t="shared" si="109"/>
        <v>20332</v>
      </c>
      <c r="B1365" s="10">
        <v>6.1487179113118497E-2</v>
      </c>
      <c r="C1365" s="10">
        <f t="shared" ca="1" si="105"/>
        <v>1.2093736500759169</v>
      </c>
      <c r="D1365" s="10">
        <f t="shared" ca="1" si="106"/>
        <v>1.502646760219327E-3</v>
      </c>
      <c r="E1365" s="10">
        <f t="shared" ca="1" si="107"/>
        <v>14.268527177796466</v>
      </c>
      <c r="F1365" s="10">
        <f t="shared" ca="1" si="108"/>
        <v>-1.5037768661041119E-3</v>
      </c>
    </row>
    <row r="1366" spans="1:6" x14ac:dyDescent="0.35">
      <c r="A1366" s="10">
        <f t="shared" si="109"/>
        <v>20392</v>
      </c>
      <c r="B1366" s="10">
        <v>6.2196224125646897E-2</v>
      </c>
      <c r="C1366" s="10">
        <f t="shared" ca="1" si="105"/>
        <v>1.2193353662321702</v>
      </c>
      <c r="D1366" s="10">
        <f t="shared" ca="1" si="106"/>
        <v>1.5150241925434716E-3</v>
      </c>
      <c r="E1366" s="10">
        <f t="shared" ca="1" si="107"/>
        <v>14.268350304288553</v>
      </c>
      <c r="F1366" s="10">
        <f t="shared" ca="1" si="108"/>
        <v>-1.5161730021583033E-3</v>
      </c>
    </row>
    <row r="1367" spans="1:6" x14ac:dyDescent="0.35">
      <c r="A1367" s="10">
        <f t="shared" si="109"/>
        <v>20452</v>
      </c>
      <c r="B1367" s="10">
        <v>6.1475452612280698E-2</v>
      </c>
      <c r="C1367" s="10">
        <f t="shared" ca="1" si="105"/>
        <v>1.2092088987966776</v>
      </c>
      <c r="D1367" s="10">
        <f t="shared" ca="1" si="106"/>
        <v>1.502442056754872E-3</v>
      </c>
      <c r="E1367" s="10">
        <f t="shared" ca="1" si="107"/>
        <v>14.268530103008972</v>
      </c>
      <c r="F1367" s="10">
        <f t="shared" ca="1" si="108"/>
        <v>-1.5035718546008224E-3</v>
      </c>
    </row>
    <row r="1368" spans="1:6" x14ac:dyDescent="0.35">
      <c r="A1368" s="10">
        <f t="shared" si="109"/>
        <v>20512</v>
      </c>
      <c r="B1368" s="10">
        <v>6.0592972116666401E-2</v>
      </c>
      <c r="C1368" s="10">
        <f t="shared" ca="1" si="105"/>
        <v>1.1968105036942409</v>
      </c>
      <c r="D1368" s="10">
        <f t="shared" ca="1" si="106"/>
        <v>1.4870370508400944E-3</v>
      </c>
      <c r="E1368" s="10">
        <f t="shared" ca="1" si="107"/>
        <v>14.268750240543495</v>
      </c>
      <c r="F1368" s="10">
        <f t="shared" ca="1" si="108"/>
        <v>-1.4881437877439546E-3</v>
      </c>
    </row>
    <row r="1369" spans="1:6" x14ac:dyDescent="0.35">
      <c r="A1369" s="10">
        <f t="shared" si="109"/>
        <v>20572</v>
      </c>
      <c r="B1369" s="10">
        <v>6.0216410055976999E-2</v>
      </c>
      <c r="C1369" s="10">
        <f t="shared" ca="1" si="105"/>
        <v>1.1915200012613625</v>
      </c>
      <c r="D1369" s="10">
        <f t="shared" ca="1" si="106"/>
        <v>1.4804636015672431E-3</v>
      </c>
      <c r="E1369" s="10">
        <f t="shared" ca="1" si="107"/>
        <v>14.268844175133603</v>
      </c>
      <c r="F1369" s="10">
        <f t="shared" ca="1" si="108"/>
        <v>-1.4815605706205812E-3</v>
      </c>
    </row>
    <row r="1370" spans="1:6" x14ac:dyDescent="0.35">
      <c r="A1370" s="10">
        <f t="shared" si="109"/>
        <v>20632</v>
      </c>
      <c r="B1370" s="10">
        <v>5.9531648394015403E-2</v>
      </c>
      <c r="C1370" s="10">
        <f t="shared" ca="1" si="105"/>
        <v>1.1818994536365777</v>
      </c>
      <c r="D1370" s="10">
        <f t="shared" ca="1" si="106"/>
        <v>1.4685100711434478E-3</v>
      </c>
      <c r="E1370" s="10">
        <f t="shared" ca="1" si="107"/>
        <v>14.26901499108336</v>
      </c>
      <c r="F1370" s="10">
        <f t="shared" ca="1" si="108"/>
        <v>-1.4695893888466724E-3</v>
      </c>
    </row>
    <row r="1371" spans="1:6" x14ac:dyDescent="0.35">
      <c r="A1371" s="10">
        <f t="shared" si="109"/>
        <v>20692</v>
      </c>
      <c r="B1371" s="10">
        <v>6.0964398819118498E-2</v>
      </c>
      <c r="C1371" s="10">
        <f t="shared" ca="1" si="105"/>
        <v>1.2020288569966453</v>
      </c>
      <c r="D1371" s="10">
        <f t="shared" ca="1" si="106"/>
        <v>1.4935208548183319E-3</v>
      </c>
      <c r="E1371" s="10">
        <f t="shared" ca="1" si="107"/>
        <v>14.268657586984645</v>
      </c>
      <c r="F1371" s="10">
        <f t="shared" ca="1" si="108"/>
        <v>-1.4946372688204308E-3</v>
      </c>
    </row>
    <row r="1372" spans="1:6" x14ac:dyDescent="0.35">
      <c r="A1372" s="10">
        <f t="shared" si="109"/>
        <v>20752</v>
      </c>
      <c r="B1372" s="10">
        <v>6.0572760977031598E-2</v>
      </c>
      <c r="C1372" s="10">
        <f t="shared" ca="1" si="105"/>
        <v>1.1965265476227942</v>
      </c>
      <c r="D1372" s="10">
        <f t="shared" ca="1" si="106"/>
        <v>1.486684235421322E-3</v>
      </c>
      <c r="E1372" s="10">
        <f t="shared" ca="1" si="107"/>
        <v>14.268755282275828</v>
      </c>
      <c r="F1372" s="10">
        <f t="shared" ca="1" si="108"/>
        <v>-1.4877904469566751E-3</v>
      </c>
    </row>
    <row r="1373" spans="1:6" x14ac:dyDescent="0.35">
      <c r="A1373" s="10">
        <f t="shared" si="109"/>
        <v>20812</v>
      </c>
      <c r="B1373" s="10">
        <v>5.9810815540768898E-2</v>
      </c>
      <c r="C1373" s="10">
        <f t="shared" ca="1" si="105"/>
        <v>1.1858216078397257</v>
      </c>
      <c r="D1373" s="10">
        <f t="shared" ca="1" si="106"/>
        <v>1.4733833477408593E-3</v>
      </c>
      <c r="E1373" s="10">
        <f t="shared" ca="1" si="107"/>
        <v>14.268945351960783</v>
      </c>
      <c r="F1373" s="10">
        <f t="shared" ca="1" si="108"/>
        <v>-1.4744698443339942E-3</v>
      </c>
    </row>
    <row r="1374" spans="1:6" x14ac:dyDescent="0.35">
      <c r="A1374" s="10">
        <f t="shared" si="109"/>
        <v>20872</v>
      </c>
      <c r="B1374" s="10">
        <v>6.0734514645986303E-2</v>
      </c>
      <c r="C1374" s="10">
        <f t="shared" ca="1" si="105"/>
        <v>1.1987991031148828</v>
      </c>
      <c r="D1374" s="10">
        <f t="shared" ca="1" si="106"/>
        <v>1.489507885620242E-3</v>
      </c>
      <c r="E1374" s="10">
        <f t="shared" ca="1" si="107"/>
        <v>14.268714932314486</v>
      </c>
      <c r="F1374" s="10">
        <f t="shared" ca="1" si="108"/>
        <v>-1.4906183052803882E-3</v>
      </c>
    </row>
    <row r="1375" spans="1:6" x14ac:dyDescent="0.35">
      <c r="A1375" s="10">
        <f t="shared" si="109"/>
        <v>20932</v>
      </c>
      <c r="B1375" s="10">
        <v>6.1865892310775897E-2</v>
      </c>
      <c r="C1375" s="10">
        <f t="shared" ca="1" si="105"/>
        <v>1.2146943748719874</v>
      </c>
      <c r="D1375" s="10">
        <f t="shared" ca="1" si="106"/>
        <v>1.5092577607784445E-3</v>
      </c>
      <c r="E1375" s="10">
        <f t="shared" ca="1" si="107"/>
        <v>14.268432706598475</v>
      </c>
      <c r="F1375" s="10">
        <f t="shared" ca="1" si="108"/>
        <v>-1.5103978375302308E-3</v>
      </c>
    </row>
    <row r="1376" spans="1:6" x14ac:dyDescent="0.35">
      <c r="A1376" s="10">
        <f t="shared" si="109"/>
        <v>20992</v>
      </c>
      <c r="B1376" s="10">
        <v>6.2078679302816103E-2</v>
      </c>
      <c r="C1376" s="10">
        <f t="shared" ca="1" si="105"/>
        <v>1.2176839221912594</v>
      </c>
      <c r="D1376" s="10">
        <f t="shared" ca="1" si="106"/>
        <v>1.5129722733226399E-3</v>
      </c>
      <c r="E1376" s="10">
        <f t="shared" ca="1" si="107"/>
        <v>14.26837962621422</v>
      </c>
      <c r="F1376" s="10">
        <f t="shared" ca="1" si="108"/>
        <v>-1.5141179716248372E-3</v>
      </c>
    </row>
    <row r="1377" spans="1:6" x14ac:dyDescent="0.35">
      <c r="A1377" s="10">
        <f t="shared" si="109"/>
        <v>21052</v>
      </c>
      <c r="B1377" s="10">
        <v>6.1104961328845998E-2</v>
      </c>
      <c r="C1377" s="10">
        <f t="shared" ca="1" si="105"/>
        <v>1.2040036876482605</v>
      </c>
      <c r="D1377" s="10">
        <f t="shared" ca="1" si="106"/>
        <v>1.4959745819029637E-3</v>
      </c>
      <c r="E1377" s="10">
        <f t="shared" ca="1" si="107"/>
        <v>14.268622523224606</v>
      </c>
      <c r="F1377" s="10">
        <f t="shared" ca="1" si="108"/>
        <v>-1.4970946690985188E-3</v>
      </c>
    </row>
    <row r="1378" spans="1:6" x14ac:dyDescent="0.35">
      <c r="A1378" s="10">
        <f t="shared" si="109"/>
        <v>21112</v>
      </c>
      <c r="B1378" s="10">
        <v>6.1368695823514598E-2</v>
      </c>
      <c r="C1378" s="10">
        <f t="shared" ca="1" si="105"/>
        <v>1.2077090210616257</v>
      </c>
      <c r="D1378" s="10">
        <f t="shared" ca="1" si="106"/>
        <v>1.50057845866907E-3</v>
      </c>
      <c r="E1378" s="10">
        <f t="shared" ca="1" si="107"/>
        <v>14.268556733825619</v>
      </c>
      <c r="F1378" s="10">
        <f t="shared" ca="1" si="108"/>
        <v>-1.5017054540954686E-3</v>
      </c>
    </row>
    <row r="1379" spans="1:6" x14ac:dyDescent="0.35">
      <c r="A1379" s="10">
        <f t="shared" si="109"/>
        <v>21172</v>
      </c>
      <c r="B1379" s="10">
        <v>6.3051918876918606E-2</v>
      </c>
      <c r="C1379" s="10">
        <f t="shared" ca="1" si="105"/>
        <v>1.2313574354632448</v>
      </c>
      <c r="D1379" s="10">
        <f t="shared" ca="1" si="106"/>
        <v>1.5299616135630819E-3</v>
      </c>
      <c r="E1379" s="10">
        <f t="shared" ca="1" si="107"/>
        <v>14.268136848542182</v>
      </c>
      <c r="F1379" s="10">
        <f t="shared" ca="1" si="108"/>
        <v>-1.5311331999732396E-3</v>
      </c>
    </row>
    <row r="1380" spans="1:6" x14ac:dyDescent="0.35">
      <c r="A1380" s="10">
        <f t="shared" si="109"/>
        <v>21232</v>
      </c>
      <c r="B1380" s="10">
        <v>6.1197421461179999E-2</v>
      </c>
      <c r="C1380" s="10">
        <f t="shared" ca="1" si="105"/>
        <v>1.2053027047456326</v>
      </c>
      <c r="D1380" s="10">
        <f t="shared" ca="1" si="106"/>
        <v>1.4975886106464486E-3</v>
      </c>
      <c r="E1380" s="10">
        <f t="shared" ca="1" si="107"/>
        <v>14.268599458753862</v>
      </c>
      <c r="F1380" s="10">
        <f t="shared" ca="1" si="108"/>
        <v>-1.4987111173118915E-3</v>
      </c>
    </row>
    <row r="1381" spans="1:6" x14ac:dyDescent="0.35">
      <c r="A1381" s="10">
        <f t="shared" si="109"/>
        <v>21292</v>
      </c>
      <c r="B1381" s="10">
        <v>6.2407886117246701E-2</v>
      </c>
      <c r="C1381" s="10">
        <f t="shared" ca="1" si="105"/>
        <v>1.2223091078763937</v>
      </c>
      <c r="D1381" s="10">
        <f t="shared" ca="1" si="106"/>
        <v>1.5187190665364194E-3</v>
      </c>
      <c r="E1381" s="10">
        <f t="shared" ca="1" si="107"/>
        <v>14.268297504539193</v>
      </c>
      <c r="F1381" s="10">
        <f t="shared" ca="1" si="108"/>
        <v>-1.519873489315279E-3</v>
      </c>
    </row>
    <row r="1382" spans="1:6" x14ac:dyDescent="0.35">
      <c r="A1382" s="10">
        <f t="shared" si="109"/>
        <v>21352</v>
      </c>
      <c r="B1382" s="10">
        <v>6.1169571819691501E-2</v>
      </c>
      <c r="C1382" s="10">
        <f t="shared" ca="1" si="105"/>
        <v>1.2049114316689453</v>
      </c>
      <c r="D1382" s="10">
        <f t="shared" ca="1" si="106"/>
        <v>1.4971024538486648E-3</v>
      </c>
      <c r="E1382" s="10">
        <f t="shared" ca="1" si="107"/>
        <v>14.2686064059345</v>
      </c>
      <c r="F1382" s="10">
        <f t="shared" ca="1" si="108"/>
        <v>-1.4982242314778556E-3</v>
      </c>
    </row>
    <row r="1383" spans="1:6" x14ac:dyDescent="0.35">
      <c r="A1383" s="10">
        <f t="shared" si="109"/>
        <v>21412</v>
      </c>
      <c r="B1383" s="10">
        <v>6.1319093232991097E-2</v>
      </c>
      <c r="C1383" s="10">
        <f t="shared" ca="1" si="105"/>
        <v>1.207012130287868</v>
      </c>
      <c r="D1383" s="10">
        <f t="shared" ca="1" si="106"/>
        <v>1.4997125718826762E-3</v>
      </c>
      <c r="E1383" s="10">
        <f t="shared" ca="1" si="107"/>
        <v>14.268569107347796</v>
      </c>
      <c r="F1383" s="10">
        <f t="shared" ca="1" si="108"/>
        <v>-1.5008382664013552E-3</v>
      </c>
    </row>
    <row r="1384" spans="1:6" x14ac:dyDescent="0.35">
      <c r="A1384" s="10">
        <f t="shared" si="109"/>
        <v>21472</v>
      </c>
      <c r="B1384" s="10">
        <v>6.2483762549286899E-2</v>
      </c>
      <c r="C1384" s="10">
        <f t="shared" ca="1" si="105"/>
        <v>1.2233751325512423</v>
      </c>
      <c r="D1384" s="10">
        <f t="shared" ca="1" si="106"/>
        <v>1.5200436021949187E-3</v>
      </c>
      <c r="E1384" s="10">
        <f t="shared" ca="1" si="107"/>
        <v>14.268278576924633</v>
      </c>
      <c r="F1384" s="10">
        <f t="shared" ca="1" si="108"/>
        <v>-1.5212000405108916E-3</v>
      </c>
    </row>
    <row r="1385" spans="1:6" x14ac:dyDescent="0.35">
      <c r="A1385" s="10">
        <f t="shared" si="109"/>
        <v>21532</v>
      </c>
      <c r="B1385" s="10">
        <v>6.0349221299290101E-2</v>
      </c>
      <c r="C1385" s="10">
        <f t="shared" ca="1" si="105"/>
        <v>1.1933859306239096</v>
      </c>
      <c r="D1385" s="10">
        <f t="shared" ca="1" si="106"/>
        <v>1.4827820188002079E-3</v>
      </c>
      <c r="E1385" s="10">
        <f t="shared" ca="1" si="107"/>
        <v>14.268811044951343</v>
      </c>
      <c r="F1385" s="10">
        <f t="shared" ca="1" si="108"/>
        <v>-1.4838824279703653E-3</v>
      </c>
    </row>
    <row r="1386" spans="1:6" x14ac:dyDescent="0.35">
      <c r="A1386" s="10">
        <f t="shared" si="109"/>
        <v>21592</v>
      </c>
      <c r="B1386" s="10">
        <v>6.1788713721264002E-2</v>
      </c>
      <c r="C1386" s="10">
        <f t="shared" ca="1" si="105"/>
        <v>1.2136100555573139</v>
      </c>
      <c r="D1386" s="10">
        <f t="shared" ca="1" si="106"/>
        <v>1.5079104940299627E-3</v>
      </c>
      <c r="E1386" s="10">
        <f t="shared" ca="1" si="107"/>
        <v>14.268451959040311</v>
      </c>
      <c r="F1386" s="10">
        <f t="shared" ca="1" si="108"/>
        <v>-1.5090485352457241E-3</v>
      </c>
    </row>
    <row r="1387" spans="1:6" x14ac:dyDescent="0.35">
      <c r="A1387" s="10">
        <f t="shared" si="109"/>
        <v>21652</v>
      </c>
      <c r="B1387" s="10">
        <v>6.1391843533295798E-2</v>
      </c>
      <c r="C1387" s="10">
        <f t="shared" ca="1" si="105"/>
        <v>1.2080342344266917</v>
      </c>
      <c r="D1387" s="10">
        <f t="shared" ca="1" si="106"/>
        <v>1.5009825362751646E-3</v>
      </c>
      <c r="E1387" s="10">
        <f t="shared" ca="1" si="107"/>
        <v>14.268550959556627</v>
      </c>
      <c r="F1387" s="10">
        <f t="shared" ca="1" si="108"/>
        <v>-1.5021101390449015E-3</v>
      </c>
    </row>
    <row r="1388" spans="1:6" x14ac:dyDescent="0.35">
      <c r="A1388" s="10">
        <f t="shared" si="109"/>
        <v>21712</v>
      </c>
      <c r="B1388" s="10">
        <v>6.08818364660954E-2</v>
      </c>
      <c r="C1388" s="10">
        <f t="shared" ca="1" si="105"/>
        <v>1.2008688985857179</v>
      </c>
      <c r="D1388" s="10">
        <f t="shared" ca="1" si="106"/>
        <v>1.4920796064927546E-3</v>
      </c>
      <c r="E1388" s="10">
        <f t="shared" ca="1" si="107"/>
        <v>14.268678182423217</v>
      </c>
      <c r="F1388" s="10">
        <f t="shared" ca="1" si="108"/>
        <v>-1.4931938657824692E-3</v>
      </c>
    </row>
    <row r="1389" spans="1:6" x14ac:dyDescent="0.35">
      <c r="A1389" s="10">
        <f t="shared" si="109"/>
        <v>21772</v>
      </c>
      <c r="B1389" s="10">
        <v>6.2368099220372702E-2</v>
      </c>
      <c r="C1389" s="10">
        <f t="shared" ca="1" si="105"/>
        <v>1.2217501225279408</v>
      </c>
      <c r="D1389" s="10">
        <f t="shared" ca="1" si="106"/>
        <v>1.5180245272409666E-3</v>
      </c>
      <c r="E1389" s="10">
        <f t="shared" ca="1" si="107"/>
        <v>14.268307429505727</v>
      </c>
      <c r="F1389" s="10">
        <f t="shared" ca="1" si="108"/>
        <v>-1.5191778938472178E-3</v>
      </c>
    </row>
    <row r="1390" spans="1:6" x14ac:dyDescent="0.35">
      <c r="A1390" s="10">
        <f t="shared" si="109"/>
        <v>21832</v>
      </c>
      <c r="B1390" s="10">
        <v>6.2490147410689298E-2</v>
      </c>
      <c r="C1390" s="10">
        <f t="shared" ca="1" si="105"/>
        <v>1.2234648365557326</v>
      </c>
      <c r="D1390" s="10">
        <f t="shared" ca="1" si="106"/>
        <v>1.5201550594204978E-3</v>
      </c>
      <c r="E1390" s="10">
        <f t="shared" ca="1" si="107"/>
        <v>14.268276984200881</v>
      </c>
      <c r="F1390" s="10">
        <f t="shared" ca="1" si="108"/>
        <v>-1.5213116674204423E-3</v>
      </c>
    </row>
    <row r="1391" spans="1:6" x14ac:dyDescent="0.35">
      <c r="A1391" s="10">
        <f t="shared" si="109"/>
        <v>21892</v>
      </c>
      <c r="B1391" s="10">
        <v>6.0890346821201702E-2</v>
      </c>
      <c r="C1391" s="10">
        <f t="shared" ca="1" si="105"/>
        <v>1.2009884646787865</v>
      </c>
      <c r="D1391" s="10">
        <f t="shared" ca="1" si="106"/>
        <v>1.4922281673633924E-3</v>
      </c>
      <c r="E1391" s="10">
        <f t="shared" ca="1" si="107"/>
        <v>14.268676059488376</v>
      </c>
      <c r="F1391" s="10">
        <f t="shared" ca="1" si="108"/>
        <v>-1.4933426486600236E-3</v>
      </c>
    </row>
    <row r="1392" spans="1:6" x14ac:dyDescent="0.35">
      <c r="A1392" s="10">
        <f t="shared" si="109"/>
        <v>21952</v>
      </c>
      <c r="B1392" s="10">
        <v>6.2917971592615293E-2</v>
      </c>
      <c r="C1392" s="10">
        <f t="shared" ca="1" si="105"/>
        <v>1.2294755453116275</v>
      </c>
      <c r="D1392" s="10">
        <f t="shared" ca="1" si="106"/>
        <v>1.5276233650496974E-3</v>
      </c>
      <c r="E1392" s="10">
        <f t="shared" ca="1" si="107"/>
        <v>14.268170262113438</v>
      </c>
      <c r="F1392" s="10">
        <f t="shared" ca="1" si="108"/>
        <v>-1.5287913712897687E-3</v>
      </c>
    </row>
    <row r="1393" spans="1:6" x14ac:dyDescent="0.35">
      <c r="A1393" s="10">
        <f t="shared" si="109"/>
        <v>22012</v>
      </c>
      <c r="B1393" s="10">
        <v>6.2866118198180193E-2</v>
      </c>
      <c r="C1393" s="10">
        <f t="shared" ca="1" si="105"/>
        <v>1.2287470319056044</v>
      </c>
      <c r="D1393" s="10">
        <f t="shared" ca="1" si="106"/>
        <v>1.5267181871427137E-3</v>
      </c>
      <c r="E1393" s="10">
        <f t="shared" ca="1" si="107"/>
        <v>14.26818319710573</v>
      </c>
      <c r="F1393" s="10">
        <f t="shared" ca="1" si="108"/>
        <v>-1.5278848089071179E-3</v>
      </c>
    </row>
    <row r="1394" spans="1:6" x14ac:dyDescent="0.35">
      <c r="A1394" s="10">
        <f t="shared" si="109"/>
        <v>22072</v>
      </c>
      <c r="B1394" s="10">
        <v>6.1716654160661903E-2</v>
      </c>
      <c r="C1394" s="10">
        <f t="shared" ca="1" si="105"/>
        <v>1.212597655954498</v>
      </c>
      <c r="D1394" s="10">
        <f t="shared" ca="1" si="106"/>
        <v>1.5066525875234639E-3</v>
      </c>
      <c r="E1394" s="10">
        <f t="shared" ca="1" si="107"/>
        <v>14.268469934524289</v>
      </c>
      <c r="F1394" s="10">
        <f t="shared" ca="1" si="108"/>
        <v>-1.5077887298578045E-3</v>
      </c>
    </row>
    <row r="1395" spans="1:6" x14ac:dyDescent="0.35">
      <c r="A1395" s="10">
        <f t="shared" si="109"/>
        <v>22132</v>
      </c>
      <c r="B1395" s="10">
        <v>6.10089830151688E-2</v>
      </c>
      <c r="C1395" s="10">
        <f t="shared" ca="1" si="105"/>
        <v>1.2026552419203951</v>
      </c>
      <c r="D1395" s="10">
        <f t="shared" ca="1" si="106"/>
        <v>1.4942991380860911E-3</v>
      </c>
      <c r="E1395" s="10">
        <f t="shared" ca="1" si="107"/>
        <v>14.268646465316749</v>
      </c>
      <c r="F1395" s="10">
        <f t="shared" ca="1" si="108"/>
        <v>-1.4954167165128519E-3</v>
      </c>
    </row>
    <row r="1396" spans="1:6" x14ac:dyDescent="0.35">
      <c r="A1396" s="10">
        <f t="shared" si="109"/>
        <v>22192</v>
      </c>
      <c r="B1396" s="10">
        <v>5.97674704319952E-2</v>
      </c>
      <c r="C1396" s="10">
        <f t="shared" ca="1" si="105"/>
        <v>1.1852126314521396</v>
      </c>
      <c r="D1396" s="10">
        <f t="shared" ca="1" si="106"/>
        <v>1.4726266945792835E-3</v>
      </c>
      <c r="E1396" s="10">
        <f t="shared" ca="1" si="107"/>
        <v>14.268956164534462</v>
      </c>
      <c r="F1396" s="10">
        <f t="shared" ca="1" si="108"/>
        <v>-1.4737120749743514E-3</v>
      </c>
    </row>
    <row r="1397" spans="1:6" x14ac:dyDescent="0.35">
      <c r="A1397" s="10">
        <f t="shared" si="109"/>
        <v>22252</v>
      </c>
      <c r="B1397" s="10">
        <v>6.1421568730054402E-2</v>
      </c>
      <c r="C1397" s="10">
        <f t="shared" ca="1" si="105"/>
        <v>1.2084518580860728</v>
      </c>
      <c r="D1397" s="10">
        <f t="shared" ca="1" si="106"/>
        <v>1.5015014336719455E-3</v>
      </c>
      <c r="E1397" s="10">
        <f t="shared" ca="1" si="107"/>
        <v>14.268543544512827</v>
      </c>
      <c r="F1397" s="10">
        <f t="shared" ca="1" si="108"/>
        <v>-1.5026298166033883E-3</v>
      </c>
    </row>
    <row r="1398" spans="1:6" x14ac:dyDescent="0.35">
      <c r="A1398" s="10">
        <f t="shared" si="109"/>
        <v>22312</v>
      </c>
      <c r="B1398" s="10">
        <v>5.9114087292546497E-2</v>
      </c>
      <c r="C1398" s="10">
        <f t="shared" ca="1" si="105"/>
        <v>1.1760329358595287</v>
      </c>
      <c r="D1398" s="10">
        <f t="shared" ca="1" si="106"/>
        <v>1.4612209228054645E-3</v>
      </c>
      <c r="E1398" s="10">
        <f t="shared" ca="1" si="107"/>
        <v>14.26911915301311</v>
      </c>
      <c r="F1398" s="10">
        <f t="shared" ca="1" si="108"/>
        <v>-1.4622895472224814E-3</v>
      </c>
    </row>
    <row r="1399" spans="1:6" x14ac:dyDescent="0.35">
      <c r="A1399" s="10">
        <f t="shared" si="109"/>
        <v>22372</v>
      </c>
      <c r="B1399" s="10">
        <v>6.1566022334374297E-2</v>
      </c>
      <c r="C1399" s="10">
        <f t="shared" ca="1" si="105"/>
        <v>1.2104813566066974</v>
      </c>
      <c r="D1399" s="10">
        <f t="shared" ca="1" si="106"/>
        <v>1.5040230855838217E-3</v>
      </c>
      <c r="E1399" s="10">
        <f t="shared" ca="1" si="107"/>
        <v>14.268507510107007</v>
      </c>
      <c r="F1399" s="10">
        <f t="shared" ca="1" si="108"/>
        <v>-1.505155263661753E-3</v>
      </c>
    </row>
    <row r="1400" spans="1:6" x14ac:dyDescent="0.35">
      <c r="A1400" s="10">
        <f t="shared" si="109"/>
        <v>22432</v>
      </c>
      <c r="B1400" s="10">
        <v>6.2214413341933297E-2</v>
      </c>
      <c r="C1400" s="10">
        <f t="shared" ca="1" si="105"/>
        <v>1.2195909153250319</v>
      </c>
      <c r="D1400" s="10">
        <f t="shared" ca="1" si="106"/>
        <v>1.5153417122913523E-3</v>
      </c>
      <c r="E1400" s="10">
        <f t="shared" ca="1" si="107"/>
        <v>14.268345766931356</v>
      </c>
      <c r="F1400" s="10">
        <f t="shared" ca="1" si="108"/>
        <v>-1.5164910037368127E-3</v>
      </c>
    </row>
    <row r="1401" spans="1:6" x14ac:dyDescent="0.35">
      <c r="A1401" s="10">
        <f t="shared" si="109"/>
        <v>22492</v>
      </c>
      <c r="B1401" s="10">
        <v>6.1374950215454797E-2</v>
      </c>
      <c r="C1401" s="10">
        <f t="shared" ca="1" si="105"/>
        <v>1.2077968920375686</v>
      </c>
      <c r="D1401" s="10">
        <f t="shared" ca="1" si="106"/>
        <v>1.500687638356679E-3</v>
      </c>
      <c r="E1401" s="10">
        <f t="shared" ca="1" si="107"/>
        <v>14.268555173647883</v>
      </c>
      <c r="F1401" s="10">
        <f t="shared" ca="1" si="108"/>
        <v>-1.5018147978679713E-3</v>
      </c>
    </row>
    <row r="1402" spans="1:6" x14ac:dyDescent="0.35">
      <c r="A1402" s="10">
        <f t="shared" si="109"/>
        <v>22552</v>
      </c>
      <c r="B1402" s="10">
        <v>6.0960661064426401E-2</v>
      </c>
      <c r="C1402" s="10">
        <f t="shared" ca="1" si="105"/>
        <v>1.2019763434740247</v>
      </c>
      <c r="D1402" s="10">
        <f t="shared" ca="1" si="106"/>
        <v>1.4934556067664759E-3</v>
      </c>
      <c r="E1402" s="10">
        <f t="shared" ca="1" si="107"/>
        <v>14.268658519379306</v>
      </c>
      <c r="F1402" s="10">
        <f t="shared" ca="1" si="108"/>
        <v>-1.4945719231756289E-3</v>
      </c>
    </row>
    <row r="1403" spans="1:6" x14ac:dyDescent="0.35">
      <c r="A1403" s="10">
        <f t="shared" si="109"/>
        <v>22612</v>
      </c>
      <c r="B1403" s="10">
        <v>5.9188716915065297E-2</v>
      </c>
      <c r="C1403" s="10">
        <f t="shared" ca="1" si="105"/>
        <v>1.1770814435046635</v>
      </c>
      <c r="D1403" s="10">
        <f t="shared" ca="1" si="106"/>
        <v>1.4625236935545446E-3</v>
      </c>
      <c r="E1403" s="10">
        <f t="shared" ca="1" si="107"/>
        <v>14.269100536419105</v>
      </c>
      <c r="F1403" s="10">
        <f t="shared" ca="1" si="108"/>
        <v>-1.4635942252443203E-3</v>
      </c>
    </row>
    <row r="1404" spans="1:6" x14ac:dyDescent="0.35">
      <c r="A1404" s="10">
        <f t="shared" si="109"/>
        <v>22672</v>
      </c>
      <c r="B1404" s="10">
        <v>6.0811696214032103E-2</v>
      </c>
      <c r="C1404" s="10">
        <f t="shared" ca="1" si="105"/>
        <v>1.1998834642764191</v>
      </c>
      <c r="D1404" s="10">
        <f t="shared" ca="1" si="106"/>
        <v>1.490855204363451E-3</v>
      </c>
      <c r="E1404" s="10">
        <f t="shared" ca="1" si="107"/>
        <v>14.268695679129646</v>
      </c>
      <c r="F1404" s="10">
        <f t="shared" ca="1" si="108"/>
        <v>-1.49196763476953E-3</v>
      </c>
    </row>
    <row r="1405" spans="1:6" x14ac:dyDescent="0.35">
      <c r="A1405" s="10">
        <f t="shared" si="109"/>
        <v>22732</v>
      </c>
      <c r="B1405" s="10">
        <v>6.2243928707967001E-2</v>
      </c>
      <c r="C1405" s="10">
        <f t="shared" ca="1" si="105"/>
        <v>1.22000559097112</v>
      </c>
      <c r="D1405" s="10">
        <f t="shared" ca="1" si="106"/>
        <v>1.5158569467816168E-3</v>
      </c>
      <c r="E1405" s="10">
        <f t="shared" ca="1" si="107"/>
        <v>14.268338404230491</v>
      </c>
      <c r="F1405" s="10">
        <f t="shared" ca="1" si="108"/>
        <v>-1.5170070203013558E-3</v>
      </c>
    </row>
    <row r="1406" spans="1:6" x14ac:dyDescent="0.35">
      <c r="A1406" s="10">
        <f t="shared" si="109"/>
        <v>22792</v>
      </c>
      <c r="B1406" s="10">
        <v>6.0973649538673701E-2</v>
      </c>
      <c r="C1406" s="10">
        <f t="shared" ca="1" si="105"/>
        <v>1.2021588248277728</v>
      </c>
      <c r="D1406" s="10">
        <f t="shared" ca="1" si="106"/>
        <v>1.4936823398485079E-3</v>
      </c>
      <c r="E1406" s="10">
        <f t="shared" ca="1" si="107"/>
        <v>14.268655279363564</v>
      </c>
      <c r="F1406" s="10">
        <f t="shared" ca="1" si="108"/>
        <v>-1.4947989954056426E-3</v>
      </c>
    </row>
    <row r="1407" spans="1:6" x14ac:dyDescent="0.35">
      <c r="A1407" s="10">
        <f t="shared" si="109"/>
        <v>22852</v>
      </c>
      <c r="B1407" s="10">
        <v>6.1172339916215297E-2</v>
      </c>
      <c r="C1407" s="10">
        <f t="shared" ca="1" si="105"/>
        <v>1.2049503219951954</v>
      </c>
      <c r="D1407" s="10">
        <f t="shared" ca="1" si="106"/>
        <v>1.4971507750790303E-3</v>
      </c>
      <c r="E1407" s="10">
        <f t="shared" ca="1" si="107"/>
        <v>14.268605715424119</v>
      </c>
      <c r="F1407" s="10">
        <f t="shared" ca="1" si="108"/>
        <v>-1.4982726251596748E-3</v>
      </c>
    </row>
    <row r="1408" spans="1:6" x14ac:dyDescent="0.35">
      <c r="A1408" s="10">
        <f t="shared" si="109"/>
        <v>22912</v>
      </c>
      <c r="B1408" s="10">
        <v>6.1485836883141499E-2</v>
      </c>
      <c r="C1408" s="10">
        <f t="shared" ca="1" si="105"/>
        <v>1.2093547924380927</v>
      </c>
      <c r="D1408" s="10">
        <f t="shared" ca="1" si="106"/>
        <v>1.5026233296043304E-3</v>
      </c>
      <c r="E1408" s="10">
        <f t="shared" ca="1" si="107"/>
        <v>14.268527512619952</v>
      </c>
      <c r="F1408" s="10">
        <f t="shared" ca="1" si="108"/>
        <v>-1.5037534002285721E-3</v>
      </c>
    </row>
    <row r="1409" spans="1:6" x14ac:dyDescent="0.35">
      <c r="A1409" s="10">
        <f t="shared" si="109"/>
        <v>22972</v>
      </c>
      <c r="B1409" s="10">
        <v>6.2347259459595399E-2</v>
      </c>
      <c r="C1409" s="10">
        <f t="shared" ca="1" si="105"/>
        <v>1.2214573346541675</v>
      </c>
      <c r="D1409" s="10">
        <f t="shared" ca="1" si="106"/>
        <v>1.5176607383078032E-3</v>
      </c>
      <c r="E1409" s="10">
        <f t="shared" ca="1" si="107"/>
        <v>14.26831262804958</v>
      </c>
      <c r="F1409" s="10">
        <f t="shared" ca="1" si="108"/>
        <v>-1.5188135519003893E-3</v>
      </c>
    </row>
    <row r="1410" spans="1:6" x14ac:dyDescent="0.35">
      <c r="A1410" s="10">
        <f t="shared" si="109"/>
        <v>23032</v>
      </c>
      <c r="B1410" s="10">
        <v>6.05967010241086E-2</v>
      </c>
      <c r="C1410" s="10">
        <f t="shared" ca="1" si="105"/>
        <v>1.1968628929175706</v>
      </c>
      <c r="D1410" s="10">
        <f t="shared" ca="1" si="106"/>
        <v>1.4871021444500816E-3</v>
      </c>
      <c r="E1410" s="10">
        <f t="shared" ca="1" si="107"/>
        <v>14.268749310355807</v>
      </c>
      <c r="F1410" s="10">
        <f t="shared" ca="1" si="108"/>
        <v>-1.4882089782969018E-3</v>
      </c>
    </row>
    <row r="1411" spans="1:6" x14ac:dyDescent="0.35">
      <c r="A1411" s="10">
        <f t="shared" si="109"/>
        <v>23092</v>
      </c>
      <c r="B1411" s="10">
        <v>5.8777732082958702E-2</v>
      </c>
      <c r="C1411" s="10">
        <f t="shared" ca="1" si="105"/>
        <v>1.1713073189150665</v>
      </c>
      <c r="D1411" s="10">
        <f t="shared" ca="1" si="106"/>
        <v>1.4553493437519701E-3</v>
      </c>
      <c r="E1411" s="10">
        <f t="shared" ca="1" si="107"/>
        <v>14.269203057877784</v>
      </c>
      <c r="F1411" s="10">
        <f t="shared" ca="1" si="108"/>
        <v>-1.4564093932279058E-3</v>
      </c>
    </row>
    <row r="1412" spans="1:6" x14ac:dyDescent="0.35">
      <c r="A1412" s="10">
        <f t="shared" si="109"/>
        <v>23152</v>
      </c>
      <c r="B1412" s="10">
        <v>6.0087421842114797E-2</v>
      </c>
      <c r="C1412" s="10">
        <f t="shared" ref="C1412:C1475" ca="1" si="110">(B1412-$C$2)/($C$817-$C$2)</f>
        <v>1.1897077834877472</v>
      </c>
      <c r="D1412" s="10">
        <f t="shared" ref="D1412:D1475" ca="1" si="111">$K$4*C1412</f>
        <v>1.4782119209835261E-3</v>
      </c>
      <c r="E1412" s="10">
        <f t="shared" ref="E1412:E1475" ca="1" si="112">$J$6*(1-D1412)</f>
        <v>14.268876351649144</v>
      </c>
      <c r="F1412" s="10">
        <f t="shared" ref="F1412:F1475" ca="1" si="113">LN(E1412/$J$6)</f>
        <v>-1.4793055541057331E-3</v>
      </c>
    </row>
    <row r="1413" spans="1:6" x14ac:dyDescent="0.35">
      <c r="A1413" s="10">
        <f t="shared" ref="A1413:A1476" si="114">A1412+60</f>
        <v>23212</v>
      </c>
      <c r="B1413" s="10">
        <v>5.9867234660286199E-2</v>
      </c>
      <c r="C1413" s="10">
        <f t="shared" ca="1" si="110"/>
        <v>1.1866142673246476</v>
      </c>
      <c r="D1413" s="10">
        <f t="shared" ca="1" si="111"/>
        <v>1.4743682271508747E-3</v>
      </c>
      <c r="E1413" s="10">
        <f t="shared" ca="1" si="112"/>
        <v>14.268931278034014</v>
      </c>
      <c r="F1413" s="10">
        <f t="shared" ca="1" si="113"/>
        <v>-1.475456177476558E-3</v>
      </c>
    </row>
    <row r="1414" spans="1:6" x14ac:dyDescent="0.35">
      <c r="A1414" s="10">
        <f t="shared" si="114"/>
        <v>23272</v>
      </c>
      <c r="B1414" s="10">
        <v>5.9832301547637898E-2</v>
      </c>
      <c r="C1414" s="10">
        <f t="shared" ca="1" si="110"/>
        <v>1.1861234751372574</v>
      </c>
      <c r="D1414" s="10">
        <f t="shared" ca="1" si="111"/>
        <v>1.4737584178580424E-3</v>
      </c>
      <c r="E1414" s="10">
        <f t="shared" ca="1" si="112"/>
        <v>14.268939992208809</v>
      </c>
      <c r="F1414" s="10">
        <f t="shared" ca="1" si="113"/>
        <v>-1.4748454679591068E-3</v>
      </c>
    </row>
    <row r="1415" spans="1:6" x14ac:dyDescent="0.35">
      <c r="A1415" s="10">
        <f t="shared" si="114"/>
        <v>23332</v>
      </c>
      <c r="B1415" s="10">
        <v>5.8792997474284098E-2</v>
      </c>
      <c r="C1415" s="10">
        <f t="shared" ca="1" si="110"/>
        <v>1.1715217897775796</v>
      </c>
      <c r="D1415" s="10">
        <f t="shared" ca="1" si="111"/>
        <v>1.4556158237986427E-3</v>
      </c>
      <c r="E1415" s="10">
        <f t="shared" ca="1" si="112"/>
        <v>14.269199249877918</v>
      </c>
      <c r="F1415" s="10">
        <f t="shared" ca="1" si="113"/>
        <v>-1.456676261696788E-3</v>
      </c>
    </row>
    <row r="1416" spans="1:6" x14ac:dyDescent="0.35">
      <c r="A1416" s="10">
        <f t="shared" si="114"/>
        <v>23392</v>
      </c>
      <c r="B1416" s="10">
        <v>6.0309697931339397E-2</v>
      </c>
      <c r="C1416" s="10">
        <f t="shared" ca="1" si="110"/>
        <v>1.1928306477206987</v>
      </c>
      <c r="D1416" s="10">
        <f t="shared" ca="1" si="111"/>
        <v>1.4820920797929682E-3</v>
      </c>
      <c r="E1416" s="10">
        <f t="shared" ca="1" si="112"/>
        <v>14.268820904179757</v>
      </c>
      <c r="F1416" s="10">
        <f t="shared" ca="1" si="113"/>
        <v>-1.4831914646534856E-3</v>
      </c>
    </row>
    <row r="1417" spans="1:6" x14ac:dyDescent="0.35">
      <c r="A1417" s="10">
        <f t="shared" si="114"/>
        <v>23452</v>
      </c>
      <c r="B1417" s="10">
        <v>5.9944230399823398E-2</v>
      </c>
      <c r="C1417" s="10">
        <f t="shared" ca="1" si="110"/>
        <v>1.1876960176916309</v>
      </c>
      <c r="D1417" s="10">
        <f t="shared" ca="1" si="111"/>
        <v>1.4757123019818515E-3</v>
      </c>
      <c r="E1417" s="10">
        <f t="shared" ca="1" si="112"/>
        <v>14.268912071204678</v>
      </c>
      <c r="F1417" s="10">
        <f t="shared" ca="1" si="113"/>
        <v>-1.4768022378007237E-3</v>
      </c>
    </row>
    <row r="1418" spans="1:6" x14ac:dyDescent="0.35">
      <c r="A1418" s="10">
        <f t="shared" si="114"/>
        <v>23512</v>
      </c>
      <c r="B1418" s="10">
        <v>6.0789150597021099E-2</v>
      </c>
      <c r="C1418" s="10">
        <f t="shared" ca="1" si="110"/>
        <v>1.1995667100037526</v>
      </c>
      <c r="D1418" s="10">
        <f t="shared" ca="1" si="111"/>
        <v>1.4904616371796628E-3</v>
      </c>
      <c r="E1418" s="10">
        <f t="shared" ca="1" si="112"/>
        <v>14.268701303204701</v>
      </c>
      <c r="F1418" s="10">
        <f t="shared" ca="1" si="113"/>
        <v>-1.4915734800357251E-3</v>
      </c>
    </row>
    <row r="1419" spans="1:6" x14ac:dyDescent="0.35">
      <c r="A1419" s="10">
        <f t="shared" si="114"/>
        <v>23572</v>
      </c>
      <c r="B1419" s="10">
        <v>6.2152341016812503E-2</v>
      </c>
      <c r="C1419" s="10">
        <f t="shared" ca="1" si="110"/>
        <v>1.2187188312216448</v>
      </c>
      <c r="D1419" s="10">
        <f t="shared" ca="1" si="111"/>
        <v>1.5142581477928939E-3</v>
      </c>
      <c r="E1419" s="10">
        <f t="shared" ca="1" si="112"/>
        <v>14.268361251068038</v>
      </c>
      <c r="F1419" s="10">
        <f t="shared" ca="1" si="113"/>
        <v>-1.5154057953647858E-3</v>
      </c>
    </row>
    <row r="1420" spans="1:6" x14ac:dyDescent="0.35">
      <c r="A1420" s="10">
        <f t="shared" si="114"/>
        <v>23632</v>
      </c>
      <c r="B1420" s="10">
        <v>6.1352094926488902E-2</v>
      </c>
      <c r="C1420" s="10">
        <f t="shared" ca="1" si="110"/>
        <v>1.2074757870339023</v>
      </c>
      <c r="D1420" s="10">
        <f t="shared" ca="1" si="111"/>
        <v>1.5002886653896238E-3</v>
      </c>
      <c r="E1420" s="10">
        <f t="shared" ca="1" si="112"/>
        <v>14.26856087497158</v>
      </c>
      <c r="F1420" s="10">
        <f t="shared" ca="1" si="113"/>
        <v>-1.5014152253471406E-3</v>
      </c>
    </row>
    <row r="1421" spans="1:6" x14ac:dyDescent="0.35">
      <c r="A1421" s="10">
        <f t="shared" si="114"/>
        <v>23692</v>
      </c>
      <c r="B1421" s="10">
        <v>6.0844798933449101E-2</v>
      </c>
      <c r="C1421" s="10">
        <f t="shared" ca="1" si="110"/>
        <v>1.2003485403844314</v>
      </c>
      <c r="D1421" s="10">
        <f t="shared" ca="1" si="111"/>
        <v>1.4914330614276561E-3</v>
      </c>
      <c r="E1421" s="10">
        <f t="shared" ca="1" si="112"/>
        <v>14.268687421552197</v>
      </c>
      <c r="F1421" s="10">
        <f t="shared" ca="1" si="113"/>
        <v>-1.4925463547888014E-3</v>
      </c>
    </row>
    <row r="1422" spans="1:6" x14ac:dyDescent="0.35">
      <c r="A1422" s="10">
        <f t="shared" si="114"/>
        <v>23752</v>
      </c>
      <c r="B1422" s="10">
        <v>5.8893747659993598E-2</v>
      </c>
      <c r="C1422" s="10">
        <f t="shared" ca="1" si="110"/>
        <v>1.1729372778425036</v>
      </c>
      <c r="D1422" s="10">
        <f t="shared" ca="1" si="111"/>
        <v>1.4573745677193108E-3</v>
      </c>
      <c r="E1422" s="10">
        <f t="shared" ca="1" si="112"/>
        <v>14.269174117427291</v>
      </c>
      <c r="F1422" s="10">
        <f t="shared" ca="1" si="113"/>
        <v>-1.458437570956095E-3</v>
      </c>
    </row>
    <row r="1423" spans="1:6" x14ac:dyDescent="0.35">
      <c r="A1423" s="10">
        <f t="shared" si="114"/>
        <v>23812</v>
      </c>
      <c r="B1423" s="10">
        <v>5.9351427889283701E-2</v>
      </c>
      <c r="C1423" s="10">
        <f t="shared" ca="1" si="110"/>
        <v>1.1793674486411938</v>
      </c>
      <c r="D1423" s="10">
        <f t="shared" ca="1" si="111"/>
        <v>1.4653640549366835E-3</v>
      </c>
      <c r="E1423" s="10">
        <f t="shared" ca="1" si="112"/>
        <v>14.269059947654954</v>
      </c>
      <c r="F1423" s="10">
        <f t="shared" ca="1" si="113"/>
        <v>-1.4664387508522558E-3</v>
      </c>
    </row>
    <row r="1424" spans="1:6" x14ac:dyDescent="0.35">
      <c r="A1424" s="10">
        <f t="shared" si="114"/>
        <v>23872</v>
      </c>
      <c r="B1424" s="10">
        <v>5.9925528952394599E-2</v>
      </c>
      <c r="C1424" s="10">
        <f t="shared" ca="1" si="110"/>
        <v>1.1874332720158205</v>
      </c>
      <c r="D1424" s="10">
        <f t="shared" ca="1" si="111"/>
        <v>1.4753858404796571E-3</v>
      </c>
      <c r="E1424" s="10">
        <f t="shared" ca="1" si="112"/>
        <v>14.268916736339545</v>
      </c>
      <c r="F1424" s="10">
        <f t="shared" ca="1" si="113"/>
        <v>-1.4764752938767555E-3</v>
      </c>
    </row>
    <row r="1425" spans="1:6" x14ac:dyDescent="0.35">
      <c r="A1425" s="10">
        <f t="shared" si="114"/>
        <v>23932</v>
      </c>
      <c r="B1425" s="10">
        <v>5.9451194650394598E-2</v>
      </c>
      <c r="C1425" s="10">
        <f t="shared" ca="1" si="110"/>
        <v>1.1807691200985129</v>
      </c>
      <c r="D1425" s="10">
        <f t="shared" ca="1" si="111"/>
        <v>1.4671056317224023E-3</v>
      </c>
      <c r="E1425" s="10">
        <f t="shared" ca="1" si="112"/>
        <v>14.269035060522686</v>
      </c>
      <c r="F1425" s="10">
        <f t="shared" ca="1" si="113"/>
        <v>-1.4681828849481134E-3</v>
      </c>
    </row>
    <row r="1426" spans="1:6" x14ac:dyDescent="0.35">
      <c r="A1426" s="10">
        <f t="shared" si="114"/>
        <v>23992</v>
      </c>
      <c r="B1426" s="10">
        <v>6.0097939330559298E-2</v>
      </c>
      <c r="C1426" s="10">
        <f t="shared" ca="1" si="110"/>
        <v>1.1898555487673974</v>
      </c>
      <c r="D1426" s="10">
        <f t="shared" ca="1" si="111"/>
        <v>1.4783955193434914E-3</v>
      </c>
      <c r="E1426" s="10">
        <f t="shared" ca="1" si="112"/>
        <v>14.268873728028581</v>
      </c>
      <c r="F1426" s="10">
        <f t="shared" ca="1" si="113"/>
        <v>-1.4794894242816576E-3</v>
      </c>
    </row>
    <row r="1427" spans="1:6" x14ac:dyDescent="0.35">
      <c r="A1427" s="10">
        <f t="shared" si="114"/>
        <v>24052</v>
      </c>
      <c r="B1427" s="10">
        <v>6.0449475769145403E-2</v>
      </c>
      <c r="C1427" s="10">
        <f t="shared" ca="1" si="110"/>
        <v>1.1947944541371529</v>
      </c>
      <c r="D1427" s="10">
        <f t="shared" ca="1" si="111"/>
        <v>1.4845321092654127E-3</v>
      </c>
      <c r="E1427" s="10">
        <f t="shared" ca="1" si="112"/>
        <v>14.268786036158597</v>
      </c>
      <c r="F1427" s="10">
        <f t="shared" ca="1" si="113"/>
        <v>-1.4856351188276397E-3</v>
      </c>
    </row>
    <row r="1428" spans="1:6" x14ac:dyDescent="0.35">
      <c r="A1428" s="10">
        <f t="shared" si="114"/>
        <v>24112</v>
      </c>
      <c r="B1428" s="10">
        <v>5.9728470506446599E-2</v>
      </c>
      <c r="C1428" s="10">
        <f t="shared" ca="1" si="110"/>
        <v>1.1846647026442847</v>
      </c>
      <c r="D1428" s="10">
        <f t="shared" ca="1" si="111"/>
        <v>1.4719458930355239E-3</v>
      </c>
      <c r="E1428" s="10">
        <f t="shared" ca="1" si="112"/>
        <v>14.26896589318852</v>
      </c>
      <c r="F1428" s="10">
        <f t="shared" ca="1" si="113"/>
        <v>-1.4730302696179748E-3</v>
      </c>
    </row>
    <row r="1429" spans="1:6" x14ac:dyDescent="0.35">
      <c r="A1429" s="10">
        <f t="shared" si="114"/>
        <v>24172</v>
      </c>
      <c r="B1429" s="10">
        <v>6.0577506538132798E-2</v>
      </c>
      <c r="C1429" s="10">
        <f t="shared" ca="1" si="110"/>
        <v>1.1965932203048626</v>
      </c>
      <c r="D1429" s="10">
        <f t="shared" ca="1" si="111"/>
        <v>1.4867670762287919E-3</v>
      </c>
      <c r="E1429" s="10">
        <f t="shared" ca="1" si="112"/>
        <v>14.26875409848069</v>
      </c>
      <c r="F1429" s="10">
        <f t="shared" ca="1" si="113"/>
        <v>-1.487873411109045E-3</v>
      </c>
    </row>
    <row r="1430" spans="1:6" x14ac:dyDescent="0.35">
      <c r="A1430" s="10">
        <f t="shared" si="114"/>
        <v>24232</v>
      </c>
      <c r="B1430" s="10">
        <v>5.9370425260726001E-2</v>
      </c>
      <c r="C1430" s="10">
        <f t="shared" ca="1" si="110"/>
        <v>1.1796343518965291</v>
      </c>
      <c r="D1430" s="10">
        <f t="shared" ca="1" si="111"/>
        <v>1.4656956822314375E-3</v>
      </c>
      <c r="E1430" s="10">
        <f t="shared" ca="1" si="112"/>
        <v>14.269055208700912</v>
      </c>
      <c r="F1430" s="10">
        <f t="shared" ca="1" si="113"/>
        <v>-1.4667708648700049E-3</v>
      </c>
    </row>
    <row r="1431" spans="1:6" x14ac:dyDescent="0.35">
      <c r="A1431" s="10">
        <f t="shared" si="114"/>
        <v>24292</v>
      </c>
      <c r="B1431" s="10">
        <v>5.97535288319841E-2</v>
      </c>
      <c r="C1431" s="10">
        <f t="shared" ca="1" si="110"/>
        <v>1.1850167591737644</v>
      </c>
      <c r="D1431" s="10">
        <f t="shared" ca="1" si="111"/>
        <v>1.4723833232734023E-3</v>
      </c>
      <c r="E1431" s="10">
        <f t="shared" ca="1" si="112"/>
        <v>14.268959642310422</v>
      </c>
      <c r="F1431" s="10">
        <f t="shared" ca="1" si="113"/>
        <v>-1.4734683447745255E-3</v>
      </c>
    </row>
    <row r="1432" spans="1:6" x14ac:dyDescent="0.35">
      <c r="A1432" s="10">
        <f t="shared" si="114"/>
        <v>24352</v>
      </c>
      <c r="B1432" s="10">
        <v>6.0818847158279198E-2</v>
      </c>
      <c r="C1432" s="10">
        <f t="shared" ca="1" si="110"/>
        <v>1.1999839313491438</v>
      </c>
      <c r="D1432" s="10">
        <f t="shared" ca="1" si="111"/>
        <v>1.4909800347013113E-3</v>
      </c>
      <c r="E1432" s="10">
        <f t="shared" ca="1" si="112"/>
        <v>14.268693895304118</v>
      </c>
      <c r="F1432" s="10">
        <f t="shared" ca="1" si="113"/>
        <v>-1.492092651497016E-3</v>
      </c>
    </row>
    <row r="1433" spans="1:6" x14ac:dyDescent="0.35">
      <c r="A1433" s="10">
        <f t="shared" si="114"/>
        <v>24412</v>
      </c>
      <c r="B1433" s="10">
        <v>6.0223959468424001E-2</v>
      </c>
      <c r="C1433" s="10">
        <f t="shared" ca="1" si="110"/>
        <v>1.1916260666064602</v>
      </c>
      <c r="D1433" s="10">
        <f t="shared" ca="1" si="111"/>
        <v>1.480595387758527E-3</v>
      </c>
      <c r="E1433" s="10">
        <f t="shared" ca="1" si="112"/>
        <v>14.268842291908928</v>
      </c>
      <c r="F1433" s="10">
        <f t="shared" ca="1" si="113"/>
        <v>-1.4816925522145169E-3</v>
      </c>
    </row>
    <row r="1434" spans="1:6" x14ac:dyDescent="0.35">
      <c r="A1434" s="10">
        <f t="shared" si="114"/>
        <v>24472</v>
      </c>
      <c r="B1434" s="10">
        <v>6.0890226440423099E-2</v>
      </c>
      <c r="C1434" s="10">
        <f t="shared" ca="1" si="110"/>
        <v>1.200986773391032</v>
      </c>
      <c r="D1434" s="10">
        <f t="shared" ca="1" si="111"/>
        <v>1.4922260659383573E-3</v>
      </c>
      <c r="E1434" s="10">
        <f t="shared" ca="1" si="112"/>
        <v>14.26867608951774</v>
      </c>
      <c r="F1434" s="10">
        <f t="shared" ca="1" si="113"/>
        <v>-1.4933405440944998E-3</v>
      </c>
    </row>
    <row r="1435" spans="1:6" x14ac:dyDescent="0.35">
      <c r="A1435" s="10">
        <f t="shared" si="114"/>
        <v>24532</v>
      </c>
      <c r="B1435" s="10">
        <v>6.12542735786143E-2</v>
      </c>
      <c r="C1435" s="10">
        <f t="shared" ca="1" si="110"/>
        <v>1.2061014476276155</v>
      </c>
      <c r="D1435" s="10">
        <f t="shared" ca="1" si="111"/>
        <v>1.4985810486773123E-3</v>
      </c>
      <c r="E1435" s="10">
        <f t="shared" ca="1" si="112"/>
        <v>14.268585276814401</v>
      </c>
      <c r="F1435" s="10">
        <f t="shared" ca="1" si="113"/>
        <v>-1.4997050443297457E-3</v>
      </c>
    </row>
    <row r="1436" spans="1:6" x14ac:dyDescent="0.35">
      <c r="A1436" s="10">
        <f t="shared" si="114"/>
        <v>24592</v>
      </c>
      <c r="B1436" s="10">
        <v>6.1709169866966201E-2</v>
      </c>
      <c r="C1436" s="10">
        <f t="shared" ca="1" si="110"/>
        <v>1.2124925054942179</v>
      </c>
      <c r="D1436" s="10">
        <f t="shared" ca="1" si="111"/>
        <v>1.5065219380765659E-3</v>
      </c>
      <c r="E1436" s="10">
        <f t="shared" ca="1" si="112"/>
        <v>14.268471801504885</v>
      </c>
      <c r="F1436" s="10">
        <f t="shared" ca="1" si="113"/>
        <v>-1.5076578832790878E-3</v>
      </c>
    </row>
    <row r="1437" spans="1:6" x14ac:dyDescent="0.35">
      <c r="A1437" s="10">
        <f t="shared" si="114"/>
        <v>24652</v>
      </c>
      <c r="B1437" s="10">
        <v>6.2992990271732996E-2</v>
      </c>
      <c r="C1437" s="10">
        <f t="shared" ca="1" si="110"/>
        <v>1.2305295190010026</v>
      </c>
      <c r="D1437" s="10">
        <f t="shared" ca="1" si="111"/>
        <v>1.5289329273587458E-3</v>
      </c>
      <c r="E1437" s="10">
        <f t="shared" ca="1" si="112"/>
        <v>14.268151548468042</v>
      </c>
      <c r="F1437" s="10">
        <f t="shared" ca="1" si="113"/>
        <v>-1.5301029380376046E-3</v>
      </c>
    </row>
    <row r="1438" spans="1:6" x14ac:dyDescent="0.35">
      <c r="A1438" s="10">
        <f t="shared" si="114"/>
        <v>24712</v>
      </c>
      <c r="B1438" s="10">
        <v>6.1424380358750502E-2</v>
      </c>
      <c r="C1438" s="10">
        <f t="shared" ca="1" si="110"/>
        <v>1.2084913600168563</v>
      </c>
      <c r="D1438" s="10">
        <f t="shared" ca="1" si="111"/>
        <v>1.5015505148209441E-3</v>
      </c>
      <c r="E1438" s="10">
        <f t="shared" ca="1" si="112"/>
        <v>14.268542843143209</v>
      </c>
      <c r="F1438" s="10">
        <f t="shared" ca="1" si="113"/>
        <v>-1.5026789715598661E-3</v>
      </c>
    </row>
    <row r="1439" spans="1:6" x14ac:dyDescent="0.35">
      <c r="A1439" s="10">
        <f t="shared" si="114"/>
        <v>24772</v>
      </c>
      <c r="B1439" s="10">
        <v>6.1866730327656702E-2</v>
      </c>
      <c r="C1439" s="10">
        <f t="shared" ca="1" si="110"/>
        <v>1.2147061485762702</v>
      </c>
      <c r="D1439" s="10">
        <f t="shared" ca="1" si="111"/>
        <v>1.5092723896060159E-3</v>
      </c>
      <c r="E1439" s="10">
        <f t="shared" ca="1" si="112"/>
        <v>14.26843249755253</v>
      </c>
      <c r="F1439" s="10">
        <f t="shared" ca="1" si="113"/>
        <v>-1.5104124884698651E-3</v>
      </c>
    </row>
    <row r="1440" spans="1:6" x14ac:dyDescent="0.35">
      <c r="A1440" s="10">
        <f t="shared" si="114"/>
        <v>24832</v>
      </c>
      <c r="B1440" s="10">
        <v>6.09297006909797E-2</v>
      </c>
      <c r="C1440" s="10">
        <f t="shared" ca="1" si="110"/>
        <v>1.2015413662202283</v>
      </c>
      <c r="D1440" s="10">
        <f t="shared" ca="1" si="111"/>
        <v>1.4929151475286339E-3</v>
      </c>
      <c r="E1440" s="10">
        <f t="shared" ca="1" si="112"/>
        <v>14.268666242541816</v>
      </c>
      <c r="F1440" s="10">
        <f t="shared" ca="1" si="113"/>
        <v>-1.4940306557250679E-3</v>
      </c>
    </row>
    <row r="1441" spans="1:6" x14ac:dyDescent="0.35">
      <c r="A1441" s="10">
        <f t="shared" si="114"/>
        <v>24892</v>
      </c>
      <c r="B1441" s="10">
        <v>6.2947286760694707E-2</v>
      </c>
      <c r="C1441" s="10">
        <f t="shared" ca="1" si="110"/>
        <v>1.2298874082798734</v>
      </c>
      <c r="D1441" s="10">
        <f t="shared" ca="1" si="111"/>
        <v>1.5281351047877428E-3</v>
      </c>
      <c r="E1441" s="10">
        <f t="shared" ca="1" si="112"/>
        <v>14.268162949352583</v>
      </c>
      <c r="F1441" s="10">
        <f t="shared" ca="1" si="113"/>
        <v>-1.5293038941007586E-3</v>
      </c>
    </row>
    <row r="1442" spans="1:6" x14ac:dyDescent="0.35">
      <c r="A1442" s="10">
        <f t="shared" si="114"/>
        <v>24952</v>
      </c>
      <c r="B1442" s="10">
        <v>6.1767288876900701E-2</v>
      </c>
      <c r="C1442" s="10">
        <f t="shared" ca="1" si="110"/>
        <v>1.2133090475613928</v>
      </c>
      <c r="D1442" s="10">
        <f t="shared" ca="1" si="111"/>
        <v>1.5075364915950306E-3</v>
      </c>
      <c r="E1442" s="10">
        <f t="shared" ca="1" si="112"/>
        <v>14.268457303535106</v>
      </c>
      <c r="F1442" s="10">
        <f t="shared" ca="1" si="113"/>
        <v>-1.5086739680670784E-3</v>
      </c>
    </row>
    <row r="1443" spans="1:6" x14ac:dyDescent="0.35">
      <c r="A1443" s="10">
        <f t="shared" si="114"/>
        <v>25012</v>
      </c>
      <c r="B1443" s="10">
        <v>6.0969944641559998E-2</v>
      </c>
      <c r="C1443" s="10">
        <f t="shared" ca="1" si="110"/>
        <v>1.2021067729371553</v>
      </c>
      <c r="D1443" s="10">
        <f t="shared" ca="1" si="111"/>
        <v>1.4936176653744155E-3</v>
      </c>
      <c r="E1443" s="10">
        <f t="shared" ca="1" si="112"/>
        <v>14.268656203561799</v>
      </c>
      <c r="F1443" s="10">
        <f t="shared" ca="1" si="113"/>
        <v>-1.4947342241861117E-3</v>
      </c>
    </row>
    <row r="1444" spans="1:6" x14ac:dyDescent="0.35">
      <c r="A1444" s="10">
        <f t="shared" si="114"/>
        <v>25072</v>
      </c>
      <c r="B1444" s="10">
        <v>6.1813445383105001E-2</v>
      </c>
      <c r="C1444" s="10">
        <f t="shared" ca="1" si="110"/>
        <v>1.2139575226306016</v>
      </c>
      <c r="D1444" s="10">
        <f t="shared" ca="1" si="111"/>
        <v>1.5083422218685227E-3</v>
      </c>
      <c r="E1444" s="10">
        <f t="shared" ca="1" si="112"/>
        <v>14.268445789649498</v>
      </c>
      <c r="F1444" s="10">
        <f t="shared" ca="1" si="113"/>
        <v>-1.5094809151678715E-3</v>
      </c>
    </row>
    <row r="1445" spans="1:6" x14ac:dyDescent="0.35">
      <c r="A1445" s="10">
        <f t="shared" si="114"/>
        <v>25132</v>
      </c>
      <c r="B1445" s="10">
        <v>6.1538740431321001E-2</v>
      </c>
      <c r="C1445" s="10">
        <f t="shared" ca="1" si="110"/>
        <v>1.210098059961749</v>
      </c>
      <c r="D1445" s="10">
        <f t="shared" ca="1" si="111"/>
        <v>1.5035468395024733E-3</v>
      </c>
      <c r="E1445" s="10">
        <f t="shared" ca="1" si="112"/>
        <v>14.268514315663509</v>
      </c>
      <c r="F1445" s="10">
        <f t="shared" ca="1" si="113"/>
        <v>-1.5046783003302294E-3</v>
      </c>
    </row>
    <row r="1446" spans="1:6" x14ac:dyDescent="0.35">
      <c r="A1446" s="10">
        <f t="shared" si="114"/>
        <v>25192</v>
      </c>
      <c r="B1446" s="10">
        <v>6.2744370511369094E-2</v>
      </c>
      <c r="C1446" s="10">
        <f t="shared" ca="1" si="110"/>
        <v>1.2270365397968344</v>
      </c>
      <c r="D1446" s="10">
        <f t="shared" ca="1" si="111"/>
        <v>1.5245929006975668E-3</v>
      </c>
      <c r="E1446" s="10">
        <f t="shared" ca="1" si="112"/>
        <v>14.268213567449029</v>
      </c>
      <c r="F1446" s="10">
        <f t="shared" ca="1" si="113"/>
        <v>-1.5257562750526988E-3</v>
      </c>
    </row>
    <row r="1447" spans="1:6" x14ac:dyDescent="0.35">
      <c r="A1447" s="10">
        <f t="shared" si="114"/>
        <v>25252</v>
      </c>
      <c r="B1447" s="10">
        <v>6.2558863438065396E-2</v>
      </c>
      <c r="C1447" s="10">
        <f t="shared" ca="1" si="110"/>
        <v>1.2244302612438847</v>
      </c>
      <c r="D1447" s="10">
        <f t="shared" ca="1" si="111"/>
        <v>1.5213545995955268E-3</v>
      </c>
      <c r="E1447" s="10">
        <f t="shared" ca="1" si="112"/>
        <v>14.268259842771778</v>
      </c>
      <c r="F1447" s="10">
        <f t="shared" ca="1" si="113"/>
        <v>-1.5225130345804315E-3</v>
      </c>
    </row>
    <row r="1448" spans="1:6" x14ac:dyDescent="0.35">
      <c r="A1448" s="10">
        <f t="shared" si="114"/>
        <v>25312</v>
      </c>
      <c r="B1448" s="10">
        <v>6.2739994265973098E-2</v>
      </c>
      <c r="C1448" s="10">
        <f t="shared" ca="1" si="110"/>
        <v>1.2269750558096477</v>
      </c>
      <c r="D1448" s="10">
        <f t="shared" ca="1" si="111"/>
        <v>1.5245165068434874E-3</v>
      </c>
      <c r="E1448" s="10">
        <f t="shared" ca="1" si="112"/>
        <v>14.268214659117206</v>
      </c>
      <c r="F1448" s="10">
        <f t="shared" ca="1" si="113"/>
        <v>-1.5256797645540156E-3</v>
      </c>
    </row>
    <row r="1449" spans="1:6" x14ac:dyDescent="0.35">
      <c r="A1449" s="10">
        <f t="shared" si="114"/>
        <v>25372</v>
      </c>
      <c r="B1449" s="10">
        <v>6.1655516257837002E-2</v>
      </c>
      <c r="C1449" s="10">
        <f t="shared" ca="1" si="110"/>
        <v>1.2117387000016757</v>
      </c>
      <c r="D1449" s="10">
        <f t="shared" ca="1" si="111"/>
        <v>1.5055853347520822E-3</v>
      </c>
      <c r="E1449" s="10">
        <f t="shared" ca="1" si="112"/>
        <v>14.268485185566393</v>
      </c>
      <c r="F1449" s="10">
        <f t="shared" ca="1" si="113"/>
        <v>-1.5067198672521866E-3</v>
      </c>
    </row>
    <row r="1450" spans="1:6" x14ac:dyDescent="0.35">
      <c r="A1450" s="10">
        <f t="shared" si="114"/>
        <v>25432</v>
      </c>
      <c r="B1450" s="10">
        <v>6.18582345659138E-2</v>
      </c>
      <c r="C1450" s="10">
        <f t="shared" ca="1" si="110"/>
        <v>1.214586787512419</v>
      </c>
      <c r="D1450" s="10">
        <f t="shared" ca="1" si="111"/>
        <v>1.5091240834841806E-3</v>
      </c>
      <c r="E1450" s="10">
        <f t="shared" ca="1" si="112"/>
        <v>14.26843461684701</v>
      </c>
      <c r="F1450" s="10">
        <f t="shared" ca="1" si="113"/>
        <v>-1.5102639581865067E-3</v>
      </c>
    </row>
    <row r="1451" spans="1:6" x14ac:dyDescent="0.35">
      <c r="A1451" s="10">
        <f t="shared" si="114"/>
        <v>25492</v>
      </c>
      <c r="B1451" s="10">
        <v>6.2530492151247494E-2</v>
      </c>
      <c r="C1451" s="10">
        <f t="shared" ca="1" si="110"/>
        <v>1.2240316593197842</v>
      </c>
      <c r="D1451" s="10">
        <f t="shared" ca="1" si="111"/>
        <v>1.520859336704832E-3</v>
      </c>
      <c r="E1451" s="10">
        <f t="shared" ca="1" si="112"/>
        <v>14.268266920078487</v>
      </c>
      <c r="F1451" s="10">
        <f t="shared" ca="1" si="113"/>
        <v>-1.5220170171942305E-3</v>
      </c>
    </row>
    <row r="1452" spans="1:6" x14ac:dyDescent="0.35">
      <c r="A1452" s="10">
        <f t="shared" si="114"/>
        <v>25552</v>
      </c>
      <c r="B1452" s="10">
        <v>6.2553182441312097E-2</v>
      </c>
      <c r="C1452" s="10">
        <f t="shared" ca="1" si="110"/>
        <v>1.2243504461741204</v>
      </c>
      <c r="D1452" s="10">
        <f t="shared" ca="1" si="111"/>
        <v>1.5212554293713447E-3</v>
      </c>
      <c r="E1452" s="10">
        <f t="shared" ca="1" si="112"/>
        <v>14.268261259914283</v>
      </c>
      <c r="F1452" s="10">
        <f t="shared" ca="1" si="113"/>
        <v>-1.5224137132581511E-3</v>
      </c>
    </row>
    <row r="1453" spans="1:6" x14ac:dyDescent="0.35">
      <c r="A1453" s="10">
        <f t="shared" si="114"/>
        <v>25612</v>
      </c>
      <c r="B1453" s="10">
        <v>6.4682558322998407E-2</v>
      </c>
      <c r="C1453" s="10">
        <f t="shared" ca="1" si="110"/>
        <v>1.2542670773449534</v>
      </c>
      <c r="D1453" s="10">
        <f t="shared" ca="1" si="111"/>
        <v>1.5584268436011047E-3</v>
      </c>
      <c r="E1453" s="10">
        <f t="shared" ca="1" si="112"/>
        <v>14.26773008040494</v>
      </c>
      <c r="F1453" s="10">
        <f t="shared" ca="1" si="113"/>
        <v>-1.5596424538384134E-3</v>
      </c>
    </row>
    <row r="1454" spans="1:6" x14ac:dyDescent="0.35">
      <c r="A1454" s="10">
        <f t="shared" si="114"/>
        <v>25672</v>
      </c>
      <c r="B1454" s="10">
        <v>6.2627056937442402E-2</v>
      </c>
      <c r="C1454" s="10">
        <f t="shared" ca="1" si="110"/>
        <v>1.2253883446835705</v>
      </c>
      <c r="D1454" s="10">
        <f t="shared" ca="1" si="111"/>
        <v>1.5225450182693365E-3</v>
      </c>
      <c r="E1454" s="10">
        <f t="shared" ca="1" si="112"/>
        <v>14.26824283168893</v>
      </c>
      <c r="F1454" s="10">
        <f t="shared" ca="1" si="113"/>
        <v>-1.5237052677732582E-3</v>
      </c>
    </row>
    <row r="1455" spans="1:6" x14ac:dyDescent="0.35">
      <c r="A1455" s="10">
        <f t="shared" si="114"/>
        <v>25732</v>
      </c>
      <c r="B1455" s="10">
        <v>6.2949817222932206E-2</v>
      </c>
      <c r="C1455" s="10">
        <f t="shared" ca="1" si="110"/>
        <v>1.2299229599671553</v>
      </c>
      <c r="D1455" s="10">
        <f t="shared" ca="1" si="111"/>
        <v>1.5281792777591906E-3</v>
      </c>
      <c r="E1455" s="10">
        <f t="shared" ca="1" si="112"/>
        <v>14.268162318120821</v>
      </c>
      <c r="F1455" s="10">
        <f t="shared" ca="1" si="113"/>
        <v>-1.5293481346787077E-3</v>
      </c>
    </row>
    <row r="1456" spans="1:6" x14ac:dyDescent="0.35">
      <c r="A1456" s="10">
        <f t="shared" si="114"/>
        <v>25792</v>
      </c>
      <c r="B1456" s="10">
        <v>6.2588844791893999E-2</v>
      </c>
      <c r="C1456" s="10">
        <f t="shared" ca="1" si="110"/>
        <v>1.2248514837777766</v>
      </c>
      <c r="D1456" s="10">
        <f t="shared" ca="1" si="111"/>
        <v>1.5218779685938876E-3</v>
      </c>
      <c r="E1456" s="10">
        <f t="shared" ca="1" si="112"/>
        <v>14.268252363828791</v>
      </c>
      <c r="F1456" s="10">
        <f t="shared" ca="1" si="113"/>
        <v>-1.5230372011591953E-3</v>
      </c>
    </row>
    <row r="1457" spans="1:6" x14ac:dyDescent="0.35">
      <c r="A1457" s="10">
        <f t="shared" si="114"/>
        <v>25852</v>
      </c>
      <c r="B1457" s="10">
        <v>6.1042820011991197E-2</v>
      </c>
      <c r="C1457" s="10">
        <f t="shared" ca="1" si="110"/>
        <v>1.2031306342466492</v>
      </c>
      <c r="D1457" s="10">
        <f t="shared" ca="1" si="111"/>
        <v>1.4948898130514618E-3</v>
      </c>
      <c r="E1457" s="10">
        <f t="shared" ca="1" si="112"/>
        <v>14.268638024571494</v>
      </c>
      <c r="F1457" s="10">
        <f t="shared" ca="1" si="113"/>
        <v>-1.4960082756192081E-3</v>
      </c>
    </row>
    <row r="1458" spans="1:6" x14ac:dyDescent="0.35">
      <c r="A1458" s="10">
        <f t="shared" si="114"/>
        <v>25912</v>
      </c>
      <c r="B1458" s="10">
        <v>6.3380771987980797E-2</v>
      </c>
      <c r="C1458" s="10">
        <f t="shared" ca="1" si="110"/>
        <v>1.2359776517987644</v>
      </c>
      <c r="D1458" s="10">
        <f t="shared" ca="1" si="111"/>
        <v>1.5357022323599649E-3</v>
      </c>
      <c r="E1458" s="10">
        <f t="shared" ca="1" si="112"/>
        <v>14.268054815099575</v>
      </c>
      <c r="F1458" s="10">
        <f t="shared" ca="1" si="113"/>
        <v>-1.5368826316825973E-3</v>
      </c>
    </row>
    <row r="1459" spans="1:6" x14ac:dyDescent="0.35">
      <c r="A1459" s="10">
        <f t="shared" si="114"/>
        <v>25972</v>
      </c>
      <c r="B1459" s="10">
        <v>6.1642730820820099E-2</v>
      </c>
      <c r="C1459" s="10">
        <f t="shared" ca="1" si="110"/>
        <v>1.2115590712161322</v>
      </c>
      <c r="D1459" s="10">
        <f t="shared" ca="1" si="111"/>
        <v>1.5053621459860443E-3</v>
      </c>
      <c r="E1459" s="10">
        <f t="shared" ca="1" si="112"/>
        <v>14.268488374933858</v>
      </c>
      <c r="F1459" s="10">
        <f t="shared" ca="1" si="113"/>
        <v>-1.5064963419747269E-3</v>
      </c>
    </row>
    <row r="1460" spans="1:6" x14ac:dyDescent="0.35">
      <c r="A1460" s="10">
        <f t="shared" si="114"/>
        <v>26032</v>
      </c>
      <c r="B1460" s="10">
        <v>6.1364966367758698E-2</v>
      </c>
      <c r="C1460" s="10">
        <f t="shared" ca="1" si="110"/>
        <v>1.2076566241347719</v>
      </c>
      <c r="D1460" s="10">
        <f t="shared" ca="1" si="111"/>
        <v>1.5005133554874543E-3</v>
      </c>
      <c r="E1460" s="10">
        <f t="shared" ca="1" si="112"/>
        <v>14.268557664150082</v>
      </c>
      <c r="F1460" s="10">
        <f t="shared" ca="1" si="113"/>
        <v>-1.5016402530768345E-3</v>
      </c>
    </row>
    <row r="1461" spans="1:6" x14ac:dyDescent="0.35">
      <c r="A1461" s="10">
        <f t="shared" si="114"/>
        <v>26092</v>
      </c>
      <c r="B1461" s="10">
        <v>6.4112463926493196E-2</v>
      </c>
      <c r="C1461" s="10">
        <f t="shared" ca="1" si="110"/>
        <v>1.2462575455664218</v>
      </c>
      <c r="D1461" s="10">
        <f t="shared" ca="1" si="111"/>
        <v>1.5484750003662792E-3</v>
      </c>
      <c r="E1461" s="10">
        <f t="shared" ca="1" si="112"/>
        <v>14.267872292244766</v>
      </c>
      <c r="F1461" s="10">
        <f t="shared" ca="1" si="113"/>
        <v>-1.5496751268502082E-3</v>
      </c>
    </row>
    <row r="1462" spans="1:6" x14ac:dyDescent="0.35">
      <c r="A1462" s="10">
        <f t="shared" si="114"/>
        <v>26152</v>
      </c>
      <c r="B1462" s="10">
        <v>6.2435460489635899E-2</v>
      </c>
      <c r="C1462" s="10">
        <f t="shared" ca="1" si="110"/>
        <v>1.2226965135644308</v>
      </c>
      <c r="D1462" s="10">
        <f t="shared" ca="1" si="111"/>
        <v>1.5192004181038053E-3</v>
      </c>
      <c r="E1462" s="10">
        <f t="shared" ca="1" si="112"/>
        <v>14.268290626025296</v>
      </c>
      <c r="F1462" s="10">
        <f t="shared" ca="1" si="113"/>
        <v>-1.5203555731485971E-3</v>
      </c>
    </row>
    <row r="1463" spans="1:6" x14ac:dyDescent="0.35">
      <c r="A1463" s="10">
        <f t="shared" si="114"/>
        <v>26212</v>
      </c>
      <c r="B1463" s="10">
        <v>6.2759335774019806E-2</v>
      </c>
      <c r="C1463" s="10">
        <f t="shared" ca="1" si="110"/>
        <v>1.227246794006505</v>
      </c>
      <c r="D1463" s="10">
        <f t="shared" ca="1" si="111"/>
        <v>1.5248541415530826E-3</v>
      </c>
      <c r="E1463" s="10">
        <f t="shared" ca="1" si="112"/>
        <v>14.268209834317204</v>
      </c>
      <c r="F1463" s="10">
        <f t="shared" ca="1" si="113"/>
        <v>-1.5260179148364236E-3</v>
      </c>
    </row>
    <row r="1464" spans="1:6" x14ac:dyDescent="0.35">
      <c r="A1464" s="10">
        <f t="shared" si="114"/>
        <v>26272</v>
      </c>
      <c r="B1464" s="10">
        <v>6.26209340949513E-2</v>
      </c>
      <c r="C1464" s="10">
        <f t="shared" ca="1" si="110"/>
        <v>1.2253023219094334</v>
      </c>
      <c r="D1464" s="10">
        <f t="shared" ca="1" si="111"/>
        <v>1.5224381349724712E-3</v>
      </c>
      <c r="E1464" s="10">
        <f t="shared" ca="1" si="112"/>
        <v>14.268244359051243</v>
      </c>
      <c r="F1464" s="10">
        <f t="shared" ca="1" si="113"/>
        <v>-1.5235982214993281E-3</v>
      </c>
    </row>
    <row r="1465" spans="1:6" x14ac:dyDescent="0.35">
      <c r="A1465" s="10">
        <f t="shared" si="114"/>
        <v>26332</v>
      </c>
      <c r="B1465" s="10">
        <v>6.2338361808999501E-2</v>
      </c>
      <c r="C1465" s="10">
        <f t="shared" ca="1" si="110"/>
        <v>1.2213323272595342</v>
      </c>
      <c r="D1465" s="10">
        <f t="shared" ca="1" si="111"/>
        <v>1.5175054166199713E-3</v>
      </c>
      <c r="E1465" s="10">
        <f t="shared" ca="1" si="112"/>
        <v>14.2683148475965</v>
      </c>
      <c r="F1465" s="10">
        <f t="shared" ca="1" si="113"/>
        <v>-1.5186579941407208E-3</v>
      </c>
    </row>
    <row r="1466" spans="1:6" x14ac:dyDescent="0.35">
      <c r="A1466" s="10">
        <f t="shared" si="114"/>
        <v>26392</v>
      </c>
      <c r="B1466" s="10">
        <v>6.2182003279657103E-2</v>
      </c>
      <c r="C1466" s="10">
        <f t="shared" ca="1" si="110"/>
        <v>1.2191355706920437</v>
      </c>
      <c r="D1466" s="10">
        <f t="shared" ca="1" si="111"/>
        <v>1.5147759465848644E-3</v>
      </c>
      <c r="E1466" s="10">
        <f t="shared" ca="1" si="112"/>
        <v>14.268353851723301</v>
      </c>
      <c r="F1466" s="10">
        <f t="shared" ca="1" si="113"/>
        <v>-1.5159243795613464E-3</v>
      </c>
    </row>
    <row r="1467" spans="1:6" x14ac:dyDescent="0.35">
      <c r="A1467" s="10">
        <f t="shared" si="114"/>
        <v>26452</v>
      </c>
      <c r="B1467" s="10">
        <v>6.1999367640499299E-2</v>
      </c>
      <c r="C1467" s="10">
        <f t="shared" ca="1" si="110"/>
        <v>1.2165696343055536</v>
      </c>
      <c r="D1467" s="10">
        <f t="shared" ca="1" si="111"/>
        <v>1.5115877706246505E-3</v>
      </c>
      <c r="E1467" s="10">
        <f t="shared" ca="1" si="112"/>
        <v>14.268399410757773</v>
      </c>
      <c r="F1467" s="10">
        <f t="shared" ca="1" si="113"/>
        <v>-1.512731371999994E-3</v>
      </c>
    </row>
    <row r="1468" spans="1:6" x14ac:dyDescent="0.35">
      <c r="A1468" s="10">
        <f t="shared" si="114"/>
        <v>26512</v>
      </c>
      <c r="B1468" s="10">
        <v>6.2461453473069903E-2</v>
      </c>
      <c r="C1468" s="10">
        <f t="shared" ca="1" si="110"/>
        <v>1.2230617015545422</v>
      </c>
      <c r="D1468" s="10">
        <f t="shared" ca="1" si="111"/>
        <v>1.5196541641815189E-3</v>
      </c>
      <c r="E1468" s="10">
        <f t="shared" ca="1" si="112"/>
        <v>14.268284141993846</v>
      </c>
      <c r="F1468" s="10">
        <f t="shared" ca="1" si="113"/>
        <v>-1.520810009709621E-3</v>
      </c>
    </row>
    <row r="1469" spans="1:6" x14ac:dyDescent="0.35">
      <c r="A1469" s="10">
        <f t="shared" si="114"/>
        <v>26572</v>
      </c>
      <c r="B1469" s="10">
        <v>6.2351245250941802E-2</v>
      </c>
      <c r="C1469" s="10">
        <f t="shared" ca="1" si="110"/>
        <v>1.2215133329636534</v>
      </c>
      <c r="D1469" s="10">
        <f t="shared" ca="1" si="111"/>
        <v>1.5177303162073395E-3</v>
      </c>
      <c r="E1469" s="10">
        <f t="shared" ca="1" si="112"/>
        <v>14.268311633781396</v>
      </c>
      <c r="F1469" s="10">
        <f t="shared" ca="1" si="113"/>
        <v>-1.5188832355585184E-3</v>
      </c>
    </row>
    <row r="1470" spans="1:6" x14ac:dyDescent="0.35">
      <c r="A1470" s="10">
        <f t="shared" si="114"/>
        <v>26632</v>
      </c>
      <c r="B1470" s="10">
        <v>6.2814208309604894E-2</v>
      </c>
      <c r="C1470" s="10">
        <f t="shared" ca="1" si="110"/>
        <v>1.2280177247860946</v>
      </c>
      <c r="D1470" s="10">
        <f t="shared" ca="1" si="111"/>
        <v>1.5258120230467226E-3</v>
      </c>
      <c r="E1470" s="10">
        <f t="shared" ca="1" si="112"/>
        <v>14.268196146190663</v>
      </c>
      <c r="F1470" s="10">
        <f t="shared" ca="1" si="113"/>
        <v>-1.526977259650263E-3</v>
      </c>
    </row>
    <row r="1471" spans="1:6" x14ac:dyDescent="0.35">
      <c r="A1471" s="10">
        <f t="shared" si="114"/>
        <v>26692</v>
      </c>
      <c r="B1471" s="10">
        <v>6.20861311843761E-2</v>
      </c>
      <c r="C1471" s="10">
        <f t="shared" ca="1" si="110"/>
        <v>1.2177886172777759</v>
      </c>
      <c r="D1471" s="10">
        <f t="shared" ca="1" si="111"/>
        <v>1.5131023569676368E-3</v>
      </c>
      <c r="E1471" s="10">
        <f t="shared" ca="1" si="112"/>
        <v>14.268377767318931</v>
      </c>
      <c r="F1471" s="10">
        <f t="shared" ca="1" si="113"/>
        <v>-1.5142482523895736E-3</v>
      </c>
    </row>
    <row r="1472" spans="1:6" x14ac:dyDescent="0.35">
      <c r="A1472" s="10">
        <f t="shared" si="114"/>
        <v>26752</v>
      </c>
      <c r="B1472" s="10">
        <v>6.3342837891952594E-2</v>
      </c>
      <c r="C1472" s="10">
        <f t="shared" ca="1" si="110"/>
        <v>1.2354446973450979</v>
      </c>
      <c r="D1472" s="10">
        <f t="shared" ca="1" si="111"/>
        <v>1.5350400364512842E-3</v>
      </c>
      <c r="E1472" s="10">
        <f t="shared" ca="1" si="112"/>
        <v>14.268064277879109</v>
      </c>
      <c r="F1472" s="10">
        <f t="shared" ca="1" si="113"/>
        <v>-1.5362194174940134E-3</v>
      </c>
    </row>
    <row r="1473" spans="1:6" x14ac:dyDescent="0.35">
      <c r="A1473" s="10">
        <f t="shared" si="114"/>
        <v>26812</v>
      </c>
      <c r="B1473" s="10">
        <v>6.2185836565184803E-2</v>
      </c>
      <c r="C1473" s="10">
        <f t="shared" ca="1" si="110"/>
        <v>1.2191894263735563</v>
      </c>
      <c r="D1473" s="10">
        <f t="shared" ca="1" si="111"/>
        <v>1.5148428622691439E-3</v>
      </c>
      <c r="E1473" s="10">
        <f t="shared" ca="1" si="112"/>
        <v>14.268352895498174</v>
      </c>
      <c r="F1473" s="10">
        <f t="shared" ca="1" si="113"/>
        <v>-1.5159913967638511E-3</v>
      </c>
    </row>
    <row r="1474" spans="1:6" x14ac:dyDescent="0.35">
      <c r="A1474" s="10">
        <f t="shared" si="114"/>
        <v>26872</v>
      </c>
      <c r="B1474" s="10">
        <v>6.1866343049981197E-2</v>
      </c>
      <c r="C1474" s="10">
        <f t="shared" ca="1" si="110"/>
        <v>1.2147007075249847</v>
      </c>
      <c r="D1474" s="10">
        <f t="shared" ca="1" si="111"/>
        <v>1.5092656290997936E-3</v>
      </c>
      <c r="E1474" s="10">
        <f t="shared" ca="1" si="112"/>
        <v>14.268432594160164</v>
      </c>
      <c r="F1474" s="10">
        <f t="shared" ca="1" si="113"/>
        <v>-1.5104057177448649E-3</v>
      </c>
    </row>
    <row r="1475" spans="1:6" x14ac:dyDescent="0.35">
      <c r="A1475" s="10">
        <f t="shared" si="114"/>
        <v>26932</v>
      </c>
      <c r="B1475" s="10">
        <v>6.0975996036317703E-2</v>
      </c>
      <c r="C1475" s="10">
        <f t="shared" ca="1" si="110"/>
        <v>1.202191791907546</v>
      </c>
      <c r="D1475" s="10">
        <f t="shared" ca="1" si="111"/>
        <v>1.493723301445126E-3</v>
      </c>
      <c r="E1475" s="10">
        <f t="shared" ca="1" si="112"/>
        <v>14.268654694022349</v>
      </c>
      <c r="F1475" s="10">
        <f t="shared" ca="1" si="113"/>
        <v>-1.494840018278293E-3</v>
      </c>
    </row>
    <row r="1476" spans="1:6" x14ac:dyDescent="0.35">
      <c r="A1476" s="10">
        <f t="shared" si="114"/>
        <v>26992</v>
      </c>
      <c r="B1476" s="10">
        <v>6.0247839652011699E-2</v>
      </c>
      <c r="C1476" s="10">
        <f t="shared" ref="C1476:C1539" ca="1" si="115">(B1476-$C$2)/($C$817-$C$2)</f>
        <v>1.1919615708501352</v>
      </c>
      <c r="D1476" s="10">
        <f t="shared" ref="D1476:D1539" ca="1" si="116">$K$4*C1476</f>
        <v>1.4810122517812932E-3</v>
      </c>
      <c r="E1476" s="10">
        <f t="shared" ref="E1476:E1539" ca="1" si="117">$J$6*(1-D1476)</f>
        <v>14.268836334922044</v>
      </c>
      <c r="F1476" s="10">
        <f t="shared" ref="F1476:F1539" ca="1" si="118">LN(E1476/$J$6)</f>
        <v>-1.4821100344465461E-3</v>
      </c>
    </row>
    <row r="1477" spans="1:6" x14ac:dyDescent="0.35">
      <c r="A1477" s="10">
        <f t="shared" ref="A1477:A1540" si="119">A1476+60</f>
        <v>27052</v>
      </c>
      <c r="B1477" s="10">
        <v>6.3153663294414505E-2</v>
      </c>
      <c r="C1477" s="10">
        <f t="shared" ca="1" si="115"/>
        <v>1.2327868919711797</v>
      </c>
      <c r="D1477" s="10">
        <f t="shared" ca="1" si="116"/>
        <v>1.531737713274191E-3</v>
      </c>
      <c r="E1477" s="10">
        <f t="shared" ca="1" si="117"/>
        <v>14.268111468077311</v>
      </c>
      <c r="F1477" s="10">
        <f t="shared" ca="1" si="118"/>
        <v>-1.532912022794639E-3</v>
      </c>
    </row>
    <row r="1478" spans="1:6" x14ac:dyDescent="0.35">
      <c r="A1478" s="10">
        <f t="shared" si="119"/>
        <v>27112</v>
      </c>
      <c r="B1478" s="10">
        <v>6.3662751635675197E-2</v>
      </c>
      <c r="C1478" s="10">
        <f t="shared" ca="1" si="115"/>
        <v>1.239939320187285</v>
      </c>
      <c r="D1478" s="10">
        <f t="shared" ca="1" si="116"/>
        <v>1.5406246053327017E-3</v>
      </c>
      <c r="E1478" s="10">
        <f t="shared" ca="1" si="117"/>
        <v>14.267984474389795</v>
      </c>
      <c r="F1478" s="10">
        <f t="shared" ca="1" si="118"/>
        <v>-1.5418125877333321E-3</v>
      </c>
    </row>
    <row r="1479" spans="1:6" x14ac:dyDescent="0.35">
      <c r="A1479" s="10">
        <f t="shared" si="119"/>
        <v>27172</v>
      </c>
      <c r="B1479" s="10">
        <v>6.3420290932883497E-2</v>
      </c>
      <c r="C1479" s="10">
        <f t="shared" ca="1" si="115"/>
        <v>1.2365328725604356</v>
      </c>
      <c r="D1479" s="10">
        <f t="shared" ca="1" si="116"/>
        <v>1.5363920941563415E-3</v>
      </c>
      <c r="E1479" s="10">
        <f t="shared" ca="1" si="117"/>
        <v>14.268044956974505</v>
      </c>
      <c r="F1479" s="10">
        <f t="shared" ca="1" si="118"/>
        <v>-1.5375735547693995E-3</v>
      </c>
    </row>
    <row r="1480" spans="1:6" x14ac:dyDescent="0.35">
      <c r="A1480" s="10">
        <f t="shared" si="119"/>
        <v>27232</v>
      </c>
      <c r="B1480" s="10">
        <v>6.2538041554765694E-2</v>
      </c>
      <c r="C1480" s="10">
        <f t="shared" ca="1" si="115"/>
        <v>1.2241377245394367</v>
      </c>
      <c r="D1480" s="10">
        <f t="shared" ca="1" si="116"/>
        <v>1.5209911227402502E-3</v>
      </c>
      <c r="E1480" s="10">
        <f t="shared" ca="1" si="117"/>
        <v>14.26826503685604</v>
      </c>
      <c r="F1480" s="10">
        <f t="shared" ca="1" si="118"/>
        <v>-1.5221490039717793E-3</v>
      </c>
    </row>
    <row r="1481" spans="1:6" x14ac:dyDescent="0.35">
      <c r="A1481" s="10">
        <f t="shared" si="119"/>
        <v>27292</v>
      </c>
      <c r="B1481" s="10">
        <v>6.3630862677453104E-2</v>
      </c>
      <c r="C1481" s="10">
        <f t="shared" ca="1" si="115"/>
        <v>1.2394912967970713</v>
      </c>
      <c r="D1481" s="10">
        <f t="shared" ca="1" si="116"/>
        <v>1.5400679362703612E-3</v>
      </c>
      <c r="E1481" s="10">
        <f t="shared" ca="1" si="117"/>
        <v>14.267992429190695</v>
      </c>
      <c r="F1481" s="10">
        <f t="shared" ca="1" si="118"/>
        <v>-1.5412550598850998E-3</v>
      </c>
    </row>
    <row r="1482" spans="1:6" x14ac:dyDescent="0.35">
      <c r="A1482" s="10">
        <f t="shared" si="119"/>
        <v>27352</v>
      </c>
      <c r="B1482" s="10">
        <v>6.2317146109715997E-2</v>
      </c>
      <c r="C1482" s="10">
        <f t="shared" ca="1" si="115"/>
        <v>1.2210342576439466</v>
      </c>
      <c r="D1482" s="10">
        <f t="shared" ca="1" si="116"/>
        <v>1.5171350651226037E-3</v>
      </c>
      <c r="E1482" s="10">
        <f t="shared" ca="1" si="117"/>
        <v>14.268320139919396</v>
      </c>
      <c r="F1482" s="10">
        <f t="shared" ca="1" si="118"/>
        <v>-1.5182870798475978E-3</v>
      </c>
    </row>
    <row r="1483" spans="1:6" x14ac:dyDescent="0.35">
      <c r="A1483" s="10">
        <f t="shared" si="119"/>
        <v>27412</v>
      </c>
      <c r="B1483" s="10">
        <v>6.2458456456867303E-2</v>
      </c>
      <c r="C1483" s="10">
        <f t="shared" ca="1" si="115"/>
        <v>1.2230195950250575</v>
      </c>
      <c r="D1483" s="10">
        <f t="shared" ca="1" si="116"/>
        <v>1.5196018468186341E-3</v>
      </c>
      <c r="E1483" s="10">
        <f t="shared" ca="1" si="117"/>
        <v>14.26828488960896</v>
      </c>
      <c r="F1483" s="10">
        <f t="shared" ca="1" si="118"/>
        <v>-1.5207576127228061E-3</v>
      </c>
    </row>
    <row r="1484" spans="1:6" x14ac:dyDescent="0.35">
      <c r="A1484" s="10">
        <f t="shared" si="119"/>
        <v>27472</v>
      </c>
      <c r="B1484" s="10">
        <v>6.45553052393531E-2</v>
      </c>
      <c r="C1484" s="10">
        <f t="shared" ca="1" si="115"/>
        <v>1.252479237254573</v>
      </c>
      <c r="D1484" s="10">
        <f t="shared" ca="1" si="116"/>
        <v>1.5562054522888071E-3</v>
      </c>
      <c r="E1484" s="10">
        <f t="shared" ca="1" si="117"/>
        <v>14.267761824086792</v>
      </c>
      <c r="F1484" s="10">
        <f t="shared" ca="1" si="118"/>
        <v>-1.5574175977218262E-3</v>
      </c>
    </row>
    <row r="1485" spans="1:6" x14ac:dyDescent="0.35">
      <c r="A1485" s="10">
        <f t="shared" si="119"/>
        <v>27532</v>
      </c>
      <c r="B1485" s="10">
        <v>6.3262893794797506E-2</v>
      </c>
      <c r="C1485" s="10">
        <f t="shared" ca="1" si="115"/>
        <v>1.2343215240766094</v>
      </c>
      <c r="D1485" s="10">
        <f t="shared" ca="1" si="116"/>
        <v>1.5336444936651873E-3</v>
      </c>
      <c r="E1485" s="10">
        <f t="shared" ca="1" si="117"/>
        <v>14.268084220185523</v>
      </c>
      <c r="F1485" s="10">
        <f t="shared" ca="1" si="118"/>
        <v>-1.5348217301771807E-3</v>
      </c>
    </row>
    <row r="1486" spans="1:6" x14ac:dyDescent="0.35">
      <c r="A1486" s="10">
        <f t="shared" si="119"/>
        <v>27592</v>
      </c>
      <c r="B1486" s="10">
        <v>6.2139746797147802E-2</v>
      </c>
      <c r="C1486" s="10">
        <f t="shared" ca="1" si="115"/>
        <v>1.218541888941123</v>
      </c>
      <c r="D1486" s="10">
        <f t="shared" ca="1" si="116"/>
        <v>1.5140382970093456E-3</v>
      </c>
      <c r="E1486" s="10">
        <f t="shared" ca="1" si="117"/>
        <v>14.268364392735736</v>
      </c>
      <c r="F1486" s="10">
        <f t="shared" ca="1" si="118"/>
        <v>-1.5151856111897302E-3</v>
      </c>
    </row>
    <row r="1487" spans="1:6" x14ac:dyDescent="0.35">
      <c r="A1487" s="10">
        <f t="shared" si="119"/>
        <v>27652</v>
      </c>
      <c r="B1487" s="10">
        <v>6.4448306948617695E-2</v>
      </c>
      <c r="C1487" s="10">
        <f t="shared" ca="1" si="115"/>
        <v>1.2509759665416043</v>
      </c>
      <c r="D1487" s="10">
        <f t="shared" ca="1" si="116"/>
        <v>1.5543376384279434E-3</v>
      </c>
      <c r="E1487" s="10">
        <f t="shared" ca="1" si="117"/>
        <v>14.267788515146863</v>
      </c>
      <c r="F1487" s="10">
        <f t="shared" ca="1" si="118"/>
        <v>-1.5555468743781279E-3</v>
      </c>
    </row>
    <row r="1488" spans="1:6" x14ac:dyDescent="0.35">
      <c r="A1488" s="10">
        <f t="shared" si="119"/>
        <v>27712</v>
      </c>
      <c r="B1488" s="10">
        <v>6.6626951669335702E-2</v>
      </c>
      <c r="C1488" s="10">
        <f t="shared" ca="1" si="115"/>
        <v>1.2815847994501404</v>
      </c>
      <c r="D1488" s="10">
        <f t="shared" ca="1" si="116"/>
        <v>1.5923691133167995E-3</v>
      </c>
      <c r="E1488" s="10">
        <f t="shared" ca="1" si="117"/>
        <v>14.267245045370702</v>
      </c>
      <c r="F1488" s="10">
        <f t="shared" ca="1" si="118"/>
        <v>-1.5936382805140622E-3</v>
      </c>
    </row>
    <row r="1489" spans="1:6" x14ac:dyDescent="0.35">
      <c r="A1489" s="10">
        <f t="shared" si="119"/>
        <v>27772</v>
      </c>
      <c r="B1489" s="10">
        <v>6.4880188546270895E-2</v>
      </c>
      <c r="C1489" s="10">
        <f t="shared" ca="1" si="115"/>
        <v>1.2570436798925364</v>
      </c>
      <c r="D1489" s="10">
        <f t="shared" ca="1" si="116"/>
        <v>1.5618767722664767E-3</v>
      </c>
      <c r="E1489" s="10">
        <f t="shared" ca="1" si="117"/>
        <v>14.26768078092431</v>
      </c>
      <c r="F1489" s="10">
        <f t="shared" ca="1" si="118"/>
        <v>-1.5630977733267748E-3</v>
      </c>
    </row>
    <row r="1490" spans="1:6" x14ac:dyDescent="0.35">
      <c r="A1490" s="10">
        <f t="shared" si="119"/>
        <v>27832</v>
      </c>
      <c r="B1490" s="10">
        <v>6.4360466812242001E-2</v>
      </c>
      <c r="C1490" s="10">
        <f t="shared" ca="1" si="115"/>
        <v>1.2497418580009054</v>
      </c>
      <c r="D1490" s="10">
        <f t="shared" ca="1" si="116"/>
        <v>1.5528042585661252E-3</v>
      </c>
      <c r="E1490" s="10">
        <f t="shared" ca="1" si="117"/>
        <v>14.26781042714509</v>
      </c>
      <c r="F1490" s="10">
        <f t="shared" ca="1" si="118"/>
        <v>-1.5540111085951614E-3</v>
      </c>
    </row>
    <row r="1491" spans="1:6" x14ac:dyDescent="0.35">
      <c r="A1491" s="10">
        <f t="shared" si="119"/>
        <v>27892</v>
      </c>
      <c r="B1491" s="10">
        <v>6.4711462644315501E-2</v>
      </c>
      <c r="C1491" s="10">
        <f t="shared" ca="1" si="115"/>
        <v>1.2546731681284189</v>
      </c>
      <c r="D1491" s="10">
        <f t="shared" ca="1" si="116"/>
        <v>1.5589314113995606E-3</v>
      </c>
      <c r="E1491" s="10">
        <f t="shared" ca="1" si="117"/>
        <v>14.267722870131101</v>
      </c>
      <c r="F1491" s="10">
        <f t="shared" ca="1" si="118"/>
        <v>-1.5601478093238924E-3</v>
      </c>
    </row>
    <row r="1492" spans="1:6" x14ac:dyDescent="0.35">
      <c r="A1492" s="10">
        <f t="shared" si="119"/>
        <v>27952</v>
      </c>
      <c r="B1492" s="10">
        <v>6.3874789334339502E-2</v>
      </c>
      <c r="C1492" s="10">
        <f t="shared" ca="1" si="115"/>
        <v>1.2429183403216864</v>
      </c>
      <c r="D1492" s="10">
        <f t="shared" ca="1" si="116"/>
        <v>1.5443260378496955E-3</v>
      </c>
      <c r="E1492" s="10">
        <f t="shared" ca="1" si="117"/>
        <v>14.267931580919127</v>
      </c>
      <c r="F1492" s="10">
        <f t="shared" ca="1" si="118"/>
        <v>-1.5455197384388578E-3</v>
      </c>
    </row>
    <row r="1493" spans="1:6" x14ac:dyDescent="0.35">
      <c r="A1493" s="10">
        <f t="shared" si="119"/>
        <v>28012</v>
      </c>
      <c r="B1493" s="10">
        <v>6.70901331767884E-2</v>
      </c>
      <c r="C1493" s="10">
        <f t="shared" ca="1" si="115"/>
        <v>1.2880922603652321</v>
      </c>
      <c r="D1493" s="10">
        <f t="shared" ca="1" si="116"/>
        <v>1.6004546335038009E-3</v>
      </c>
      <c r="E1493" s="10">
        <f t="shared" ca="1" si="117"/>
        <v>14.267129503287229</v>
      </c>
      <c r="F1493" s="10">
        <f t="shared" ca="1" si="118"/>
        <v>-1.6017367291606219E-3</v>
      </c>
    </row>
    <row r="1494" spans="1:6" x14ac:dyDescent="0.35">
      <c r="A1494" s="10">
        <f t="shared" si="119"/>
        <v>28072</v>
      </c>
      <c r="B1494" s="10">
        <v>6.6681938749253503E-2</v>
      </c>
      <c r="C1494" s="10">
        <f t="shared" ca="1" si="115"/>
        <v>1.2823573395184347</v>
      </c>
      <c r="D1494" s="10">
        <f t="shared" ca="1" si="116"/>
        <v>1.5933289943516552E-3</v>
      </c>
      <c r="E1494" s="10">
        <f t="shared" ca="1" si="117"/>
        <v>14.267231328670714</v>
      </c>
      <c r="F1494" s="10">
        <f t="shared" ca="1" si="118"/>
        <v>-1.594599692933693E-3</v>
      </c>
    </row>
    <row r="1495" spans="1:6" x14ac:dyDescent="0.35">
      <c r="A1495" s="10">
        <f t="shared" si="119"/>
        <v>28132</v>
      </c>
      <c r="B1495" s="10">
        <v>6.3947005672490606E-2</v>
      </c>
      <c r="C1495" s="10">
        <f t="shared" ca="1" si="115"/>
        <v>1.2439329425680796</v>
      </c>
      <c r="D1495" s="10">
        <f t="shared" ca="1" si="116"/>
        <v>1.5455866811408391E-3</v>
      </c>
      <c r="E1495" s="10">
        <f t="shared" ca="1" si="117"/>
        <v>14.267913566326497</v>
      </c>
      <c r="F1495" s="10">
        <f t="shared" ca="1" si="118"/>
        <v>-1.5467823323824907E-3</v>
      </c>
    </row>
    <row r="1496" spans="1:6" x14ac:dyDescent="0.35">
      <c r="A1496" s="10">
        <f t="shared" si="119"/>
        <v>28192</v>
      </c>
      <c r="B1496" s="10">
        <v>6.4225227918961694E-2</v>
      </c>
      <c r="C1496" s="10">
        <f t="shared" ca="1" si="115"/>
        <v>1.2478418214103648</v>
      </c>
      <c r="D1496" s="10">
        <f t="shared" ca="1" si="116"/>
        <v>1.5504434631023784E-3</v>
      </c>
      <c r="E1496" s="10">
        <f t="shared" ca="1" si="117"/>
        <v>14.267844162912265</v>
      </c>
      <c r="F1496" s="10">
        <f t="shared" ca="1" si="118"/>
        <v>-1.5516466443723802E-3</v>
      </c>
    </row>
    <row r="1497" spans="1:6" x14ac:dyDescent="0.35">
      <c r="A1497" s="10">
        <f t="shared" si="119"/>
        <v>28252</v>
      </c>
      <c r="B1497" s="10">
        <v>6.1472312711382801E-2</v>
      </c>
      <c r="C1497" s="10">
        <f t="shared" ca="1" si="115"/>
        <v>1.2091647848110336</v>
      </c>
      <c r="D1497" s="10">
        <f t="shared" ca="1" si="116"/>
        <v>1.5023872451277094E-3</v>
      </c>
      <c r="E1497" s="10">
        <f t="shared" ca="1" si="117"/>
        <v>14.268530886267124</v>
      </c>
      <c r="F1497" s="10">
        <f t="shared" ca="1" si="118"/>
        <v>-1.5035169604999952E-3</v>
      </c>
    </row>
    <row r="1498" spans="1:6" x14ac:dyDescent="0.35">
      <c r="A1498" s="10">
        <f t="shared" si="119"/>
        <v>28312</v>
      </c>
      <c r="B1498" s="10">
        <v>6.1983555827511E-2</v>
      </c>
      <c r="C1498" s="10">
        <f t="shared" ca="1" si="115"/>
        <v>1.2163474865009403</v>
      </c>
      <c r="D1498" s="10">
        <f t="shared" ca="1" si="116"/>
        <v>1.5113117519774185E-3</v>
      </c>
      <c r="E1498" s="10">
        <f t="shared" ca="1" si="117"/>
        <v>14.268403355064242</v>
      </c>
      <c r="F1498" s="10">
        <f t="shared" ca="1" si="118"/>
        <v>-1.51245493553289E-3</v>
      </c>
    </row>
    <row r="1499" spans="1:6" x14ac:dyDescent="0.35">
      <c r="A1499" s="10">
        <f t="shared" si="119"/>
        <v>28372</v>
      </c>
      <c r="B1499" s="10">
        <v>6.1874142527286603E-2</v>
      </c>
      <c r="C1499" s="10">
        <f t="shared" ca="1" si="115"/>
        <v>1.2148102861521675</v>
      </c>
      <c r="D1499" s="10">
        <f t="shared" ca="1" si="116"/>
        <v>1.5094017805440682E-3</v>
      </c>
      <c r="E1499" s="10">
        <f t="shared" ca="1" si="117"/>
        <v>14.268430648556025</v>
      </c>
      <c r="F1499" s="10">
        <f t="shared" ca="1" si="118"/>
        <v>-1.5105420749976924E-3</v>
      </c>
    </row>
    <row r="1500" spans="1:6" x14ac:dyDescent="0.35">
      <c r="A1500" s="10">
        <f t="shared" si="119"/>
        <v>28432</v>
      </c>
      <c r="B1500" s="10">
        <v>6.2501152944468993E-2</v>
      </c>
      <c r="C1500" s="10">
        <f t="shared" ca="1" si="115"/>
        <v>1.2236194586202338</v>
      </c>
      <c r="D1500" s="10">
        <f t="shared" ca="1" si="116"/>
        <v>1.5203471773356405E-3</v>
      </c>
      <c r="E1500" s="10">
        <f t="shared" ca="1" si="117"/>
        <v>14.268274238835874</v>
      </c>
      <c r="F1500" s="10">
        <f t="shared" ca="1" si="118"/>
        <v>-1.5215040778477416E-3</v>
      </c>
    </row>
    <row r="1501" spans="1:6" x14ac:dyDescent="0.35">
      <c r="A1501" s="10">
        <f t="shared" si="119"/>
        <v>28492</v>
      </c>
      <c r="B1501" s="10">
        <v>6.3626505996645696E-2</v>
      </c>
      <c r="C1501" s="10">
        <f t="shared" ca="1" si="115"/>
        <v>1.2394300876822477</v>
      </c>
      <c r="D1501" s="10">
        <f t="shared" ca="1" si="116"/>
        <v>1.539991883945193E-3</v>
      </c>
      <c r="E1501" s="10">
        <f t="shared" ca="1" si="117"/>
        <v>14.267993515978423</v>
      </c>
      <c r="F1501" s="10">
        <f t="shared" ca="1" si="118"/>
        <v>-1.541178890256378E-3</v>
      </c>
    </row>
    <row r="1502" spans="1:6" x14ac:dyDescent="0.35">
      <c r="A1502" s="10">
        <f t="shared" si="119"/>
        <v>28552</v>
      </c>
      <c r="B1502" s="10">
        <v>5.9974265447190901E-2</v>
      </c>
      <c r="C1502" s="10">
        <f t="shared" ca="1" si="115"/>
        <v>1.1881179945920082</v>
      </c>
      <c r="D1502" s="10">
        <f t="shared" ca="1" si="116"/>
        <v>1.4762366082805704E-3</v>
      </c>
      <c r="E1502" s="10">
        <f t="shared" ca="1" si="117"/>
        <v>14.268904578867669</v>
      </c>
      <c r="F1502" s="10">
        <f t="shared" ca="1" si="118"/>
        <v>-1.4773273191060275E-3</v>
      </c>
    </row>
    <row r="1503" spans="1:6" x14ac:dyDescent="0.35">
      <c r="A1503" s="10">
        <f t="shared" si="119"/>
        <v>28612</v>
      </c>
      <c r="B1503" s="10">
        <v>6.0923956139601998E-2</v>
      </c>
      <c r="C1503" s="10">
        <f t="shared" ca="1" si="115"/>
        <v>1.2014606582408214</v>
      </c>
      <c r="D1503" s="10">
        <f t="shared" ca="1" si="116"/>
        <v>1.4928148678642207E-3</v>
      </c>
      <c r="E1503" s="10">
        <f t="shared" ca="1" si="117"/>
        <v>14.26866767553822</v>
      </c>
      <c r="F1503" s="10">
        <f t="shared" ca="1" si="118"/>
        <v>-1.4939302261328937E-3</v>
      </c>
    </row>
    <row r="1504" spans="1:6" x14ac:dyDescent="0.35">
      <c r="A1504" s="10">
        <f t="shared" si="119"/>
        <v>28672</v>
      </c>
      <c r="B1504" s="10">
        <v>6.3751362443596998E-2</v>
      </c>
      <c r="C1504" s="10">
        <f t="shared" ca="1" si="115"/>
        <v>1.2411842562651025</v>
      </c>
      <c r="D1504" s="10">
        <f t="shared" ca="1" si="116"/>
        <v>1.5421714384093901E-3</v>
      </c>
      <c r="E1504" s="10">
        <f t="shared" ca="1" si="117"/>
        <v>14.267962370145129</v>
      </c>
      <c r="F1504" s="10">
        <f t="shared" ca="1" si="118"/>
        <v>-1.5433618087763211E-3</v>
      </c>
    </row>
    <row r="1505" spans="1:6" x14ac:dyDescent="0.35">
      <c r="A1505" s="10">
        <f t="shared" si="119"/>
        <v>28732</v>
      </c>
      <c r="B1505" s="10">
        <v>6.10156068250087E-2</v>
      </c>
      <c r="C1505" s="10">
        <f t="shared" ca="1" si="115"/>
        <v>1.2027483030269994</v>
      </c>
      <c r="D1505" s="10">
        <f t="shared" ca="1" si="116"/>
        <v>1.494414766511047E-3</v>
      </c>
      <c r="E1505" s="10">
        <f t="shared" ca="1" si="117"/>
        <v>14.268644812986556</v>
      </c>
      <c r="F1505" s="10">
        <f t="shared" ca="1" si="118"/>
        <v>-1.4955325179865351E-3</v>
      </c>
    </row>
    <row r="1506" spans="1:6" x14ac:dyDescent="0.35">
      <c r="A1506" s="10">
        <f t="shared" si="119"/>
        <v>28792</v>
      </c>
      <c r="B1506" s="10">
        <v>6.1275953552994998E-2</v>
      </c>
      <c r="C1506" s="10">
        <f t="shared" ca="1" si="115"/>
        <v>1.2064060400684893</v>
      </c>
      <c r="D1506" s="10">
        <f t="shared" ca="1" si="116"/>
        <v>1.4989595047850981E-3</v>
      </c>
      <c r="E1506" s="10">
        <f t="shared" ca="1" si="117"/>
        <v>14.268579868676621</v>
      </c>
      <c r="F1506" s="10">
        <f t="shared" ca="1" si="118"/>
        <v>-1.5000840685077035E-3</v>
      </c>
    </row>
    <row r="1507" spans="1:6" x14ac:dyDescent="0.35">
      <c r="A1507" s="10">
        <f t="shared" si="119"/>
        <v>28852</v>
      </c>
      <c r="B1507" s="10">
        <v>6.2911861924524595E-2</v>
      </c>
      <c r="C1507" s="10">
        <f t="shared" ca="1" si="115"/>
        <v>1.2293897076310105</v>
      </c>
      <c r="D1507" s="10">
        <f t="shared" ca="1" si="116"/>
        <v>1.5275167117315307E-3</v>
      </c>
      <c r="E1507" s="10">
        <f t="shared" ca="1" si="117"/>
        <v>14.268171786189354</v>
      </c>
      <c r="F1507" s="10">
        <f t="shared" ca="1" si="118"/>
        <v>-1.5286845548020365E-3</v>
      </c>
    </row>
    <row r="1508" spans="1:6" x14ac:dyDescent="0.35">
      <c r="A1508" s="10">
        <f t="shared" si="119"/>
        <v>28912</v>
      </c>
      <c r="B1508" s="10">
        <v>6.2775133556790597E-2</v>
      </c>
      <c r="C1508" s="10">
        <f t="shared" ca="1" si="115"/>
        <v>1.22746874469381</v>
      </c>
      <c r="D1508" s="10">
        <f t="shared" ca="1" si="116"/>
        <v>1.525129915282059E-3</v>
      </c>
      <c r="E1508" s="10">
        <f t="shared" ca="1" si="117"/>
        <v>14.268205893510618</v>
      </c>
      <c r="F1508" s="10">
        <f t="shared" ca="1" si="118"/>
        <v>-1.526294109760445E-3</v>
      </c>
    </row>
    <row r="1509" spans="1:6" x14ac:dyDescent="0.35">
      <c r="A1509" s="10">
        <f t="shared" si="119"/>
        <v>28972</v>
      </c>
      <c r="B1509" s="10">
        <v>6.3923905562474501E-2</v>
      </c>
      <c r="C1509" s="10">
        <f t="shared" ca="1" si="115"/>
        <v>1.2436083979551247</v>
      </c>
      <c r="D1509" s="10">
        <f t="shared" ca="1" si="116"/>
        <v>1.5451834344592426E-3</v>
      </c>
      <c r="E1509" s="10">
        <f t="shared" ca="1" si="117"/>
        <v>14.267919328721577</v>
      </c>
      <c r="F1509" s="10">
        <f t="shared" ca="1" si="118"/>
        <v>-1.5463784615649622E-3</v>
      </c>
    </row>
    <row r="1510" spans="1:6" x14ac:dyDescent="0.35">
      <c r="A1510" s="10">
        <f t="shared" si="119"/>
        <v>29032</v>
      </c>
      <c r="B1510" s="10">
        <v>6.2886795338854704E-2</v>
      </c>
      <c r="C1510" s="10">
        <f t="shared" ca="1" si="115"/>
        <v>1.2290375350509377</v>
      </c>
      <c r="D1510" s="10">
        <f t="shared" ca="1" si="116"/>
        <v>1.5270791373007903E-3</v>
      </c>
      <c r="E1510" s="10">
        <f t="shared" ca="1" si="117"/>
        <v>14.268178039127971</v>
      </c>
      <c r="F1510" s="10">
        <f t="shared" ca="1" si="118"/>
        <v>-1.5282463110423404E-3</v>
      </c>
    </row>
    <row r="1511" spans="1:6" x14ac:dyDescent="0.35">
      <c r="A1511" s="10">
        <f t="shared" si="119"/>
        <v>29092</v>
      </c>
      <c r="B1511" s="10">
        <v>6.2831026458776904E-2</v>
      </c>
      <c r="C1511" s="10">
        <f t="shared" ca="1" si="115"/>
        <v>1.2282540110942484</v>
      </c>
      <c r="D1511" s="10">
        <f t="shared" ca="1" si="116"/>
        <v>1.5261056087846037E-3</v>
      </c>
      <c r="E1511" s="10">
        <f t="shared" ca="1" si="117"/>
        <v>14.268191950850467</v>
      </c>
      <c r="F1511" s="10">
        <f t="shared" ca="1" si="118"/>
        <v>-1.527271294072736E-3</v>
      </c>
    </row>
    <row r="1512" spans="1:6" x14ac:dyDescent="0.35">
      <c r="A1512" s="10">
        <f t="shared" si="119"/>
        <v>29152</v>
      </c>
      <c r="B1512" s="10">
        <v>6.2977649398769001E-2</v>
      </c>
      <c r="C1512" s="10">
        <f t="shared" ca="1" si="115"/>
        <v>1.2303139876604583</v>
      </c>
      <c r="D1512" s="10">
        <f t="shared" ca="1" si="116"/>
        <v>1.5286651296681196E-3</v>
      </c>
      <c r="E1512" s="10">
        <f t="shared" ca="1" si="117"/>
        <v>14.268155375297042</v>
      </c>
      <c r="F1512" s="10">
        <f t="shared" ca="1" si="118"/>
        <v>-1.5298347303112035E-3</v>
      </c>
    </row>
    <row r="1513" spans="1:6" x14ac:dyDescent="0.35">
      <c r="A1513" s="10">
        <f t="shared" si="119"/>
        <v>29212</v>
      </c>
      <c r="B1513" s="10">
        <v>6.3482302213870995E-2</v>
      </c>
      <c r="C1513" s="10">
        <f t="shared" ca="1" si="115"/>
        <v>1.2374040990252837</v>
      </c>
      <c r="D1513" s="10">
        <f t="shared" ca="1" si="116"/>
        <v>1.5374745930389151E-3</v>
      </c>
      <c r="E1513" s="10">
        <f t="shared" ca="1" si="117"/>
        <v>14.268029488065473</v>
      </c>
      <c r="F1513" s="10">
        <f t="shared" ca="1" si="118"/>
        <v>-1.5386577199415347E-3</v>
      </c>
    </row>
    <row r="1514" spans="1:6" x14ac:dyDescent="0.35">
      <c r="A1514" s="10">
        <f t="shared" si="119"/>
        <v>29272</v>
      </c>
      <c r="B1514" s="10">
        <v>6.4471741572489402E-2</v>
      </c>
      <c r="C1514" s="10">
        <f t="shared" ca="1" si="115"/>
        <v>1.2513052109014315</v>
      </c>
      <c r="D1514" s="10">
        <f t="shared" ca="1" si="116"/>
        <v>1.5547467245450289E-3</v>
      </c>
      <c r="E1514" s="10">
        <f t="shared" ca="1" si="117"/>
        <v>14.26778266930625</v>
      </c>
      <c r="F1514" s="10">
        <f t="shared" ca="1" si="118"/>
        <v>-1.5559565974269827E-3</v>
      </c>
    </row>
    <row r="1515" spans="1:6" x14ac:dyDescent="0.35">
      <c r="A1515" s="10">
        <f t="shared" si="119"/>
        <v>29332</v>
      </c>
      <c r="B1515" s="10">
        <v>6.4336431605075198E-2</v>
      </c>
      <c r="C1515" s="10">
        <f t="shared" ca="1" si="115"/>
        <v>1.2494041757560241</v>
      </c>
      <c r="D1515" s="10">
        <f t="shared" ca="1" si="116"/>
        <v>1.55238468837686E-3</v>
      </c>
      <c r="E1515" s="10">
        <f t="shared" ca="1" si="117"/>
        <v>14.267816422803094</v>
      </c>
      <c r="F1515" s="10">
        <f t="shared" ca="1" si="118"/>
        <v>-1.5535908859705785E-3</v>
      </c>
    </row>
    <row r="1516" spans="1:6" x14ac:dyDescent="0.35">
      <c r="A1516" s="10">
        <f t="shared" si="119"/>
        <v>29392</v>
      </c>
      <c r="B1516" s="10">
        <v>6.5454289975042504E-2</v>
      </c>
      <c r="C1516" s="10">
        <f t="shared" ca="1" si="115"/>
        <v>1.2651095084045072</v>
      </c>
      <c r="D1516" s="10">
        <f t="shared" ca="1" si="116"/>
        <v>1.5718985641926004E-3</v>
      </c>
      <c r="E1516" s="10">
        <f t="shared" ca="1" si="117"/>
        <v>14.267537569517687</v>
      </c>
      <c r="F1516" s="10">
        <f t="shared" ca="1" si="118"/>
        <v>-1.573135292918634E-3</v>
      </c>
    </row>
    <row r="1517" spans="1:6" x14ac:dyDescent="0.35">
      <c r="A1517" s="10">
        <f t="shared" si="119"/>
        <v>29452</v>
      </c>
      <c r="B1517" s="10">
        <v>6.4853985941312697E-2</v>
      </c>
      <c r="C1517" s="10">
        <f t="shared" ca="1" si="115"/>
        <v>1.256675546828294</v>
      </c>
      <c r="D1517" s="10">
        <f t="shared" ca="1" si="116"/>
        <v>1.5614193669341555E-3</v>
      </c>
      <c r="E1517" s="10">
        <f t="shared" ca="1" si="117"/>
        <v>14.26768731724651</v>
      </c>
      <c r="F1517" s="10">
        <f t="shared" ca="1" si="118"/>
        <v>-1.5626396525709929E-3</v>
      </c>
    </row>
    <row r="1518" spans="1:6" x14ac:dyDescent="0.35">
      <c r="A1518" s="10">
        <f t="shared" si="119"/>
        <v>29512</v>
      </c>
      <c r="B1518" s="10">
        <v>6.4868653527299203E-2</v>
      </c>
      <c r="C1518" s="10">
        <f t="shared" ca="1" si="115"/>
        <v>1.2568816188346028</v>
      </c>
      <c r="D1518" s="10">
        <f t="shared" ca="1" si="116"/>
        <v>1.5616754114019941E-3</v>
      </c>
      <c r="E1518" s="10">
        <f t="shared" ca="1" si="117"/>
        <v>14.267683658371066</v>
      </c>
      <c r="F1518" s="10">
        <f t="shared" ca="1" si="118"/>
        <v>-1.5628960974897364E-3</v>
      </c>
    </row>
    <row r="1519" spans="1:6" x14ac:dyDescent="0.35">
      <c r="A1519" s="10">
        <f t="shared" si="119"/>
        <v>29572</v>
      </c>
      <c r="B1519" s="10">
        <v>6.4437111149064502E-2</v>
      </c>
      <c r="C1519" s="10">
        <f t="shared" ca="1" si="115"/>
        <v>1.2508186713412708</v>
      </c>
      <c r="D1519" s="10">
        <f t="shared" ca="1" si="116"/>
        <v>1.5541421991415291E-3</v>
      </c>
      <c r="E1519" s="10">
        <f t="shared" ca="1" si="117"/>
        <v>14.267791307974267</v>
      </c>
      <c r="F1519" s="10">
        <f t="shared" ca="1" si="118"/>
        <v>-1.555351130859316E-3</v>
      </c>
    </row>
    <row r="1520" spans="1:6" x14ac:dyDescent="0.35">
      <c r="A1520" s="10">
        <f t="shared" si="119"/>
        <v>29632</v>
      </c>
      <c r="B1520" s="10">
        <v>6.5990564488415004E-2</v>
      </c>
      <c r="C1520" s="10">
        <f t="shared" ca="1" si="115"/>
        <v>1.2726438882952844</v>
      </c>
      <c r="D1520" s="10">
        <f t="shared" ca="1" si="116"/>
        <v>1.5812600312068909E-3</v>
      </c>
      <c r="E1520" s="10">
        <f t="shared" ca="1" si="117"/>
        <v>14.267403794154053</v>
      </c>
      <c r="F1520" s="10">
        <f t="shared" ca="1" si="118"/>
        <v>-1.5825115423336665E-3</v>
      </c>
    </row>
    <row r="1521" spans="1:6" x14ac:dyDescent="0.35">
      <c r="A1521" s="10">
        <f t="shared" si="119"/>
        <v>29692</v>
      </c>
      <c r="B1521" s="10">
        <v>6.4734192790284598E-2</v>
      </c>
      <c r="C1521" s="10">
        <f t="shared" ca="1" si="115"/>
        <v>1.2549925149376249</v>
      </c>
      <c r="D1521" s="10">
        <f t="shared" ca="1" si="116"/>
        <v>1.5593281998099991E-3</v>
      </c>
      <c r="E1521" s="10">
        <f t="shared" ca="1" si="117"/>
        <v>14.267717200024714</v>
      </c>
      <c r="F1521" s="10">
        <f t="shared" ca="1" si="118"/>
        <v>-1.5605452173450447E-3</v>
      </c>
    </row>
    <row r="1522" spans="1:6" x14ac:dyDescent="0.35">
      <c r="A1522" s="10">
        <f t="shared" si="119"/>
        <v>29752</v>
      </c>
      <c r="B1522" s="10">
        <v>6.3811454950275806E-2</v>
      </c>
      <c r="C1522" s="10">
        <f t="shared" ca="1" si="115"/>
        <v>1.2420285249420902</v>
      </c>
      <c r="D1522" s="10">
        <f t="shared" ca="1" si="116"/>
        <v>1.5432204422405472E-3</v>
      </c>
      <c r="E1522" s="10">
        <f t="shared" ca="1" si="117"/>
        <v>14.267947379880383</v>
      </c>
      <c r="F1522" s="10">
        <f t="shared" ca="1" si="118"/>
        <v>-1.5444124334017986E-3</v>
      </c>
    </row>
    <row r="1523" spans="1:6" x14ac:dyDescent="0.35">
      <c r="A1523" s="10">
        <f t="shared" si="119"/>
        <v>29812</v>
      </c>
      <c r="B1523" s="10">
        <v>6.4663841380288495E-2</v>
      </c>
      <c r="C1523" s="10">
        <f t="shared" ca="1" si="115"/>
        <v>1.2540041139684475</v>
      </c>
      <c r="D1523" s="10">
        <f t="shared" ca="1" si="116"/>
        <v>1.5581001116057962E-3</v>
      </c>
      <c r="E1523" s="10">
        <f t="shared" ca="1" si="117"/>
        <v>14.267734749405152</v>
      </c>
      <c r="F1523" s="10">
        <f t="shared" ca="1" si="118"/>
        <v>-1.5593152119140372E-3</v>
      </c>
    </row>
    <row r="1524" spans="1:6" x14ac:dyDescent="0.35">
      <c r="A1524" s="10">
        <f t="shared" si="119"/>
        <v>29872</v>
      </c>
      <c r="B1524" s="10">
        <v>6.4917407747432099E-2</v>
      </c>
      <c r="C1524" s="10">
        <f t="shared" ca="1" si="115"/>
        <v>1.2575665904426132</v>
      </c>
      <c r="D1524" s="10">
        <f t="shared" ca="1" si="116"/>
        <v>1.562526488624947E-3</v>
      </c>
      <c r="E1524" s="10">
        <f t="shared" ca="1" si="117"/>
        <v>14.267671496477549</v>
      </c>
      <c r="F1524" s="10">
        <f t="shared" ca="1" si="118"/>
        <v>-1.5637485062613178E-3</v>
      </c>
    </row>
    <row r="1525" spans="1:6" x14ac:dyDescent="0.35">
      <c r="A1525" s="10">
        <f t="shared" si="119"/>
        <v>29932</v>
      </c>
      <c r="B1525" s="10">
        <v>6.4742099938368602E-2</v>
      </c>
      <c r="C1525" s="10">
        <f t="shared" ca="1" si="115"/>
        <v>1.2551036062836276</v>
      </c>
      <c r="D1525" s="10">
        <f t="shared" ca="1" si="116"/>
        <v>1.5594662308074075E-3</v>
      </c>
      <c r="E1525" s="10">
        <f t="shared" ca="1" si="117"/>
        <v>14.267715227561762</v>
      </c>
      <c r="F1525" s="10">
        <f t="shared" ca="1" si="118"/>
        <v>-1.5606834639237844E-3</v>
      </c>
    </row>
    <row r="1526" spans="1:6" x14ac:dyDescent="0.35">
      <c r="A1526" s="10">
        <f t="shared" si="119"/>
        <v>29992</v>
      </c>
      <c r="B1526" s="10">
        <v>6.4582987195948197E-2</v>
      </c>
      <c r="C1526" s="10">
        <f t="shared" ca="1" si="115"/>
        <v>1.2528681544451286</v>
      </c>
      <c r="D1526" s="10">
        <f t="shared" ca="1" si="116"/>
        <v>1.5566886818980724E-3</v>
      </c>
      <c r="E1526" s="10">
        <f t="shared" ca="1" si="117"/>
        <v>14.267754918735676</v>
      </c>
      <c r="F1526" s="10">
        <f t="shared" ca="1" si="118"/>
        <v>-1.5579015806248121E-3</v>
      </c>
    </row>
    <row r="1527" spans="1:6" x14ac:dyDescent="0.35">
      <c r="A1527" s="10">
        <f t="shared" si="119"/>
        <v>30052</v>
      </c>
      <c r="B1527" s="10">
        <v>6.5390361029679697E-2</v>
      </c>
      <c r="C1527" s="10">
        <f t="shared" ca="1" si="115"/>
        <v>1.2642113397457899</v>
      </c>
      <c r="D1527" s="10">
        <f t="shared" ca="1" si="116"/>
        <v>1.5707825896341442E-3</v>
      </c>
      <c r="E1527" s="10">
        <f t="shared" ca="1" si="117"/>
        <v>14.267553516794127</v>
      </c>
      <c r="F1527" s="10">
        <f t="shared" ca="1" si="118"/>
        <v>-1.5720175620242956E-3</v>
      </c>
    </row>
    <row r="1528" spans="1:6" x14ac:dyDescent="0.35">
      <c r="A1528" s="10">
        <f t="shared" si="119"/>
        <v>30112</v>
      </c>
      <c r="B1528" s="10">
        <v>6.4522669395359195E-2</v>
      </c>
      <c r="C1528" s="10">
        <f t="shared" ca="1" si="115"/>
        <v>1.2520207205050824</v>
      </c>
      <c r="D1528" s="10">
        <f t="shared" ca="1" si="116"/>
        <v>1.5556357452275651E-3</v>
      </c>
      <c r="E1528" s="10">
        <f t="shared" ca="1" si="117"/>
        <v>14.267769965200698</v>
      </c>
      <c r="F1528" s="10">
        <f t="shared" ca="1" si="118"/>
        <v>-1.5568470028602232E-3</v>
      </c>
    </row>
    <row r="1529" spans="1:6" x14ac:dyDescent="0.35">
      <c r="A1529" s="10">
        <f t="shared" si="119"/>
        <v>30172</v>
      </c>
      <c r="B1529" s="10">
        <v>6.4963795804816996E-2</v>
      </c>
      <c r="C1529" s="10">
        <f t="shared" ca="1" si="115"/>
        <v>1.2582183186862976</v>
      </c>
      <c r="D1529" s="10">
        <f t="shared" ca="1" si="116"/>
        <v>1.5633362609677249E-3</v>
      </c>
      <c r="E1529" s="10">
        <f t="shared" ca="1" si="117"/>
        <v>14.26765992483077</v>
      </c>
      <c r="F1529" s="10">
        <f t="shared" ca="1" si="118"/>
        <v>-1.5645595462038262E-3</v>
      </c>
    </row>
    <row r="1530" spans="1:6" x14ac:dyDescent="0.35">
      <c r="A1530" s="10">
        <f t="shared" si="119"/>
        <v>30232</v>
      </c>
      <c r="B1530" s="10">
        <v>6.4456153845970504E-2</v>
      </c>
      <c r="C1530" s="10">
        <f t="shared" ca="1" si="115"/>
        <v>1.2510862113959573</v>
      </c>
      <c r="D1530" s="10">
        <f t="shared" ca="1" si="116"/>
        <v>1.5544746176594771E-3</v>
      </c>
      <c r="E1530" s="10">
        <f t="shared" ca="1" si="117"/>
        <v>14.267786557713645</v>
      </c>
      <c r="F1530" s="10">
        <f t="shared" ca="1" si="118"/>
        <v>-1.5556840668624796E-3</v>
      </c>
    </row>
    <row r="1531" spans="1:6" x14ac:dyDescent="0.35">
      <c r="A1531" s="10">
        <f t="shared" si="119"/>
        <v>30292</v>
      </c>
      <c r="B1531" s="10">
        <v>6.5283305204034803E-2</v>
      </c>
      <c r="C1531" s="10">
        <f t="shared" ca="1" si="115"/>
        <v>1.2627072606970635</v>
      </c>
      <c r="D1531" s="10">
        <f t="shared" ca="1" si="116"/>
        <v>1.5689137714161015E-3</v>
      </c>
      <c r="E1531" s="10">
        <f t="shared" ca="1" si="117"/>
        <v>14.267580222206464</v>
      </c>
      <c r="F1531" s="10">
        <f t="shared" ca="1" si="118"/>
        <v>-1.5701458054325503E-3</v>
      </c>
    </row>
    <row r="1532" spans="1:6" x14ac:dyDescent="0.35">
      <c r="A1532" s="10">
        <f t="shared" si="119"/>
        <v>30352</v>
      </c>
      <c r="B1532" s="10">
        <v>6.5591873942187198E-2</v>
      </c>
      <c r="C1532" s="10">
        <f t="shared" ca="1" si="115"/>
        <v>1.2670424920714529</v>
      </c>
      <c r="D1532" s="10">
        <f t="shared" ca="1" si="116"/>
        <v>1.5743002963987804E-3</v>
      </c>
      <c r="E1532" s="10">
        <f t="shared" ca="1" si="117"/>
        <v>14.267503248764459</v>
      </c>
      <c r="F1532" s="10">
        <f t="shared" ca="1" si="118"/>
        <v>-1.5755408092412171E-3</v>
      </c>
    </row>
    <row r="1533" spans="1:6" x14ac:dyDescent="0.35">
      <c r="A1533" s="10">
        <f t="shared" si="119"/>
        <v>30412</v>
      </c>
      <c r="B1533" s="10">
        <v>6.6173211515606803E-2</v>
      </c>
      <c r="C1533" s="10">
        <f t="shared" ca="1" si="115"/>
        <v>1.2752099846777694</v>
      </c>
      <c r="D1533" s="10">
        <f t="shared" ca="1" si="116"/>
        <v>1.5844484059621285E-3</v>
      </c>
      <c r="E1533" s="10">
        <f t="shared" ca="1" si="117"/>
        <v>14.2673582322788</v>
      </c>
      <c r="F1533" s="10">
        <f t="shared" ca="1" si="118"/>
        <v>-1.5857049718223323E-3</v>
      </c>
    </row>
    <row r="1534" spans="1:6" x14ac:dyDescent="0.35">
      <c r="A1534" s="10">
        <f t="shared" si="119"/>
        <v>30472</v>
      </c>
      <c r="B1534" s="10">
        <v>6.5143313934013902E-2</v>
      </c>
      <c r="C1534" s="10">
        <f t="shared" ca="1" si="115"/>
        <v>1.2607404556682422</v>
      </c>
      <c r="D1534" s="10">
        <f t="shared" ca="1" si="116"/>
        <v>1.5664700161677912E-3</v>
      </c>
      <c r="E1534" s="10">
        <f t="shared" ca="1" si="117"/>
        <v>14.26761514346896</v>
      </c>
      <c r="F1534" s="10">
        <f t="shared" ca="1" si="118"/>
        <v>-1.56769821311364E-3</v>
      </c>
    </row>
    <row r="1535" spans="1:6" x14ac:dyDescent="0.35">
      <c r="A1535" s="10">
        <f t="shared" si="119"/>
        <v>30532</v>
      </c>
      <c r="B1535" s="10">
        <v>6.49519463217091E-2</v>
      </c>
      <c r="C1535" s="10">
        <f t="shared" ca="1" si="115"/>
        <v>1.2580518395696922</v>
      </c>
      <c r="D1535" s="10">
        <f t="shared" ca="1" si="116"/>
        <v>1.5631294106653428E-3</v>
      </c>
      <c r="E1535" s="10">
        <f t="shared" ca="1" si="117"/>
        <v>14.267662880721591</v>
      </c>
      <c r="F1535" s="10">
        <f t="shared" ca="1" si="118"/>
        <v>-1.5643523720400394E-3</v>
      </c>
    </row>
    <row r="1536" spans="1:6" x14ac:dyDescent="0.35">
      <c r="A1536" s="10">
        <f t="shared" si="119"/>
        <v>30592</v>
      </c>
      <c r="B1536" s="10">
        <v>6.4753962565613901E-2</v>
      </c>
      <c r="C1536" s="10">
        <f t="shared" ca="1" si="115"/>
        <v>1.2552702700685736</v>
      </c>
      <c r="D1536" s="10">
        <f t="shared" ca="1" si="116"/>
        <v>1.5596733105602029E-3</v>
      </c>
      <c r="E1536" s="10">
        <f t="shared" ca="1" si="117"/>
        <v>14.267712268392094</v>
      </c>
      <c r="F1536" s="10">
        <f t="shared" ca="1" si="118"/>
        <v>-1.5608908671363548E-3</v>
      </c>
    </row>
    <row r="1537" spans="1:6" x14ac:dyDescent="0.35">
      <c r="A1537" s="10">
        <f t="shared" si="119"/>
        <v>30652</v>
      </c>
      <c r="B1537" s="10">
        <v>6.4487077058109493E-2</v>
      </c>
      <c r="C1537" s="10">
        <f t="shared" ca="1" si="115"/>
        <v>1.2515206665525769</v>
      </c>
      <c r="D1537" s="10">
        <f t="shared" ca="1" si="116"/>
        <v>1.555014428191577E-3</v>
      </c>
      <c r="E1537" s="10">
        <f t="shared" ca="1" si="117"/>
        <v>14.267778843821141</v>
      </c>
      <c r="F1537" s="10">
        <f t="shared" ca="1" si="118"/>
        <v>-1.5562247179689893E-3</v>
      </c>
    </row>
    <row r="1538" spans="1:6" x14ac:dyDescent="0.35">
      <c r="A1538" s="10">
        <f t="shared" si="119"/>
        <v>30712</v>
      </c>
      <c r="B1538" s="10">
        <v>6.6018600291908702E-2</v>
      </c>
      <c r="C1538" s="10">
        <f t="shared" ca="1" si="115"/>
        <v>1.2730377768519794</v>
      </c>
      <c r="D1538" s="10">
        <f t="shared" ca="1" si="116"/>
        <v>1.5817494377385844E-3</v>
      </c>
      <c r="E1538" s="10">
        <f t="shared" ca="1" si="117"/>
        <v>14.267396800534716</v>
      </c>
      <c r="F1538" s="10">
        <f t="shared" ca="1" si="118"/>
        <v>-1.5830017240900691E-3</v>
      </c>
    </row>
    <row r="1539" spans="1:6" x14ac:dyDescent="0.35">
      <c r="A1539" s="10">
        <f t="shared" si="119"/>
        <v>30772</v>
      </c>
      <c r="B1539" s="10">
        <v>6.4068897745490197E-2</v>
      </c>
      <c r="C1539" s="10">
        <f t="shared" ca="1" si="115"/>
        <v>1.2456454632282128</v>
      </c>
      <c r="D1539" s="10">
        <f t="shared" ca="1" si="116"/>
        <v>1.5477144880610546E-3</v>
      </c>
      <c r="E1539" s="10">
        <f t="shared" ca="1" si="117"/>
        <v>14.267883159965606</v>
      </c>
      <c r="F1539" s="10">
        <f t="shared" ca="1" si="118"/>
        <v>-1.5489134353745067E-3</v>
      </c>
    </row>
    <row r="1540" spans="1:6" x14ac:dyDescent="0.35">
      <c r="A1540" s="10">
        <f t="shared" si="119"/>
        <v>30832</v>
      </c>
      <c r="B1540" s="10">
        <v>6.6157008288161706E-2</v>
      </c>
      <c r="C1540" s="10">
        <f t="shared" ref="C1540:C1603" ca="1" si="120">(B1540-$C$2)/($C$817-$C$2)</f>
        <v>1.27498233770223</v>
      </c>
      <c r="D1540" s="10">
        <f t="shared" ref="D1540:D1603" ca="1" si="121">$K$4*C1540</f>
        <v>1.584165554595021E-3</v>
      </c>
      <c r="E1540" s="10">
        <f t="shared" ref="E1540:E1603" ca="1" si="122">$J$6*(1-D1540)</f>
        <v>14.267362274224835</v>
      </c>
      <c r="F1540" s="10">
        <f t="shared" ref="F1540:F1603" ca="1" si="123">LN(E1540/$J$6)</f>
        <v>-1.5854216716207393E-3</v>
      </c>
    </row>
    <row r="1541" spans="1:6" x14ac:dyDescent="0.35">
      <c r="A1541" s="10">
        <f t="shared" ref="A1541:A1604" si="124">A1540+60</f>
        <v>30892</v>
      </c>
      <c r="B1541" s="10">
        <v>6.5591937647461906E-2</v>
      </c>
      <c r="C1541" s="10">
        <f t="shared" ca="1" si="120"/>
        <v>1.2670433870976545</v>
      </c>
      <c r="D1541" s="10">
        <f t="shared" ca="1" si="121"/>
        <v>1.574301408468836E-3</v>
      </c>
      <c r="E1541" s="10">
        <f t="shared" ca="1" si="122"/>
        <v>14.267503232872979</v>
      </c>
      <c r="F1541" s="10">
        <f t="shared" ca="1" si="123"/>
        <v>-1.5755419230647019E-3</v>
      </c>
    </row>
    <row r="1542" spans="1:6" x14ac:dyDescent="0.35">
      <c r="A1542" s="10">
        <f t="shared" si="124"/>
        <v>30952</v>
      </c>
      <c r="B1542" s="10">
        <v>6.4688579887950196E-2</v>
      </c>
      <c r="C1542" s="10">
        <f t="shared" ca="1" si="120"/>
        <v>1.2543516772219798</v>
      </c>
      <c r="D1542" s="10">
        <f t="shared" ca="1" si="121"/>
        <v>1.55853195894831E-3</v>
      </c>
      <c r="E1542" s="10">
        <f t="shared" ca="1" si="122"/>
        <v>14.267728578306627</v>
      </c>
      <c r="F1542" s="10">
        <f t="shared" ca="1" si="123"/>
        <v>-1.5597477332614299E-3</v>
      </c>
    </row>
    <row r="1543" spans="1:6" x14ac:dyDescent="0.35">
      <c r="A1543" s="10">
        <f t="shared" si="124"/>
        <v>31012</v>
      </c>
      <c r="B1543" s="10">
        <v>6.3045627686786704E-2</v>
      </c>
      <c r="C1543" s="10">
        <f t="shared" ca="1" si="120"/>
        <v>1.2312690474917174</v>
      </c>
      <c r="D1543" s="10">
        <f t="shared" ca="1" si="121"/>
        <v>1.5298517915084591E-3</v>
      </c>
      <c r="E1543" s="10">
        <f t="shared" ca="1" si="122"/>
        <v>14.268138417899344</v>
      </c>
      <c r="F1543" s="10">
        <f t="shared" ca="1" si="123"/>
        <v>-1.5310232096436246E-3</v>
      </c>
    </row>
    <row r="1544" spans="1:6" x14ac:dyDescent="0.35">
      <c r="A1544" s="10">
        <f t="shared" si="124"/>
        <v>31072</v>
      </c>
      <c r="B1544" s="10">
        <v>6.6033436473479507E-2</v>
      </c>
      <c r="C1544" s="10">
        <f t="shared" ca="1" si="120"/>
        <v>1.2732462175391566</v>
      </c>
      <c r="D1544" s="10">
        <f t="shared" ca="1" si="121"/>
        <v>1.5820084252924022E-3</v>
      </c>
      <c r="E1544" s="10">
        <f t="shared" ca="1" si="122"/>
        <v>14.26739309960257</v>
      </c>
      <c r="F1544" s="10">
        <f t="shared" ca="1" si="123"/>
        <v>-1.5832611219800845E-3</v>
      </c>
    </row>
    <row r="1545" spans="1:6" x14ac:dyDescent="0.35">
      <c r="A1545" s="10">
        <f t="shared" si="124"/>
        <v>31132</v>
      </c>
      <c r="B1545" s="10">
        <v>6.4985536648998005E-2</v>
      </c>
      <c r="C1545" s="10">
        <f t="shared" ca="1" si="120"/>
        <v>1.2585237663164224</v>
      </c>
      <c r="D1545" s="10">
        <f t="shared" ca="1" si="121"/>
        <v>1.5637157796481549E-3</v>
      </c>
      <c r="E1545" s="10">
        <f t="shared" ca="1" si="122"/>
        <v>14.267654501508826</v>
      </c>
      <c r="F1545" s="10">
        <f t="shared" ca="1" si="123"/>
        <v>-1.5649396592008699E-3</v>
      </c>
    </row>
    <row r="1546" spans="1:6" x14ac:dyDescent="0.35">
      <c r="A1546" s="10">
        <f t="shared" si="124"/>
        <v>31192</v>
      </c>
      <c r="B1546" s="10">
        <v>6.5303311000842704E-2</v>
      </c>
      <c r="C1546" s="10">
        <f t="shared" ca="1" si="120"/>
        <v>1.2629883318078656</v>
      </c>
      <c r="D1546" s="10">
        <f t="shared" ca="1" si="121"/>
        <v>1.5692630022712732E-3</v>
      </c>
      <c r="E1546" s="10">
        <f t="shared" ca="1" si="122"/>
        <v>14.267575231697544</v>
      </c>
      <c r="F1546" s="10">
        <f t="shared" ca="1" si="123"/>
        <v>-1.5704955851229237E-3</v>
      </c>
    </row>
    <row r="1547" spans="1:6" x14ac:dyDescent="0.35">
      <c r="A1547" s="10">
        <f t="shared" si="124"/>
        <v>31252</v>
      </c>
      <c r="B1547" s="10">
        <v>6.5170440926032899E-2</v>
      </c>
      <c r="C1547" s="10">
        <f t="shared" ca="1" si="120"/>
        <v>1.2611215758931804</v>
      </c>
      <c r="D1547" s="10">
        <f t="shared" ca="1" si="121"/>
        <v>1.5669435580472769E-3</v>
      </c>
      <c r="E1547" s="10">
        <f t="shared" ca="1" si="122"/>
        <v>14.267608376555502</v>
      </c>
      <c r="F1547" s="10">
        <f t="shared" ca="1" si="123"/>
        <v>-1.5681724980585688E-3</v>
      </c>
    </row>
    <row r="1548" spans="1:6" x14ac:dyDescent="0.35">
      <c r="A1548" s="10">
        <f t="shared" si="124"/>
        <v>31312</v>
      </c>
      <c r="B1548" s="10">
        <v>6.3576891273050898E-2</v>
      </c>
      <c r="C1548" s="10">
        <f t="shared" ca="1" si="120"/>
        <v>1.238733026445106</v>
      </c>
      <c r="D1548" s="10">
        <f t="shared" ca="1" si="121"/>
        <v>1.5391257853580444E-3</v>
      </c>
      <c r="E1548" s="10">
        <f t="shared" ca="1" si="122"/>
        <v>14.268005892527231</v>
      </c>
      <c r="F1548" s="10">
        <f t="shared" ca="1" si="123"/>
        <v>-1.5403114562036583E-3</v>
      </c>
    </row>
    <row r="1549" spans="1:6" x14ac:dyDescent="0.35">
      <c r="A1549" s="10">
        <f t="shared" si="124"/>
        <v>31372</v>
      </c>
      <c r="B1549" s="10">
        <v>6.4689044149150707E-2</v>
      </c>
      <c r="C1549" s="10">
        <f t="shared" ca="1" si="120"/>
        <v>1.2543581998520246</v>
      </c>
      <c r="D1549" s="10">
        <f t="shared" ca="1" si="121"/>
        <v>1.5585400633161407E-3</v>
      </c>
      <c r="E1549" s="10">
        <f t="shared" ca="1" si="122"/>
        <v>14.267728462495212</v>
      </c>
      <c r="F1549" s="10">
        <f t="shared" ca="1" si="123"/>
        <v>-1.559755850279939E-3</v>
      </c>
    </row>
    <row r="1550" spans="1:6" x14ac:dyDescent="0.35">
      <c r="A1550" s="10">
        <f t="shared" si="124"/>
        <v>31432</v>
      </c>
      <c r="B1550" s="10">
        <v>6.5965983915054302E-2</v>
      </c>
      <c r="C1550" s="10">
        <f t="shared" ca="1" si="120"/>
        <v>1.2722985439370973</v>
      </c>
      <c r="D1550" s="10">
        <f t="shared" ca="1" si="121"/>
        <v>1.5808309408418435E-3</v>
      </c>
      <c r="E1550" s="10">
        <f t="shared" ca="1" si="122"/>
        <v>14.26740992585537</v>
      </c>
      <c r="F1550" s="10">
        <f t="shared" ca="1" si="123"/>
        <v>-1.5820817724829669E-3</v>
      </c>
    </row>
    <row r="1551" spans="1:6" x14ac:dyDescent="0.35">
      <c r="A1551" s="10">
        <f t="shared" si="124"/>
        <v>31492</v>
      </c>
      <c r="B1551" s="10">
        <v>6.2965428804561296E-2</v>
      </c>
      <c r="C1551" s="10">
        <f t="shared" ca="1" si="120"/>
        <v>1.2301422946246048</v>
      </c>
      <c r="D1551" s="10">
        <f t="shared" ca="1" si="121"/>
        <v>1.5284518010710716E-3</v>
      </c>
      <c r="E1551" s="10">
        <f t="shared" ca="1" si="122"/>
        <v>14.268158423762694</v>
      </c>
      <c r="F1551" s="10">
        <f t="shared" ca="1" si="123"/>
        <v>-1.5296210751297576E-3</v>
      </c>
    </row>
    <row r="1552" spans="1:6" x14ac:dyDescent="0.35">
      <c r="A1552" s="10">
        <f t="shared" si="124"/>
        <v>31552</v>
      </c>
      <c r="B1552" s="10">
        <v>6.5533691302608194E-2</v>
      </c>
      <c r="C1552" s="10">
        <f t="shared" ca="1" si="120"/>
        <v>1.2662250560406418</v>
      </c>
      <c r="D1552" s="10">
        <f t="shared" ca="1" si="121"/>
        <v>1.5732846321304976E-3</v>
      </c>
      <c r="E1552" s="10">
        <f t="shared" ca="1" si="122"/>
        <v>14.267517762606854</v>
      </c>
      <c r="F1552" s="10">
        <f t="shared" ca="1" si="123"/>
        <v>-1.574523544008615E-3</v>
      </c>
    </row>
    <row r="1553" spans="1:6" x14ac:dyDescent="0.35">
      <c r="A1553" s="10">
        <f t="shared" si="124"/>
        <v>31612</v>
      </c>
      <c r="B1553" s="10">
        <v>6.6300160805325595E-2</v>
      </c>
      <c r="C1553" s="10">
        <f t="shared" ca="1" si="120"/>
        <v>1.2769935566204123</v>
      </c>
      <c r="D1553" s="10">
        <f t="shared" ca="1" si="121"/>
        <v>1.5866644941008624E-3</v>
      </c>
      <c r="E1553" s="10">
        <f t="shared" ca="1" si="122"/>
        <v>14.267326564379298</v>
      </c>
      <c r="F1553" s="10">
        <f t="shared" ca="1" si="123"/>
        <v>-1.5879245792739069E-3</v>
      </c>
    </row>
    <row r="1554" spans="1:6" x14ac:dyDescent="0.35">
      <c r="A1554" s="10">
        <f t="shared" si="124"/>
        <v>31672</v>
      </c>
      <c r="B1554" s="10">
        <v>6.50370393815866E-2</v>
      </c>
      <c r="C1554" s="10">
        <f t="shared" ca="1" si="120"/>
        <v>1.2592473531046426</v>
      </c>
      <c r="D1554" s="10">
        <f t="shared" ca="1" si="121"/>
        <v>1.5646148362325185E-3</v>
      </c>
      <c r="E1554" s="10">
        <f t="shared" ca="1" si="122"/>
        <v>14.267641653990237</v>
      </c>
      <c r="F1554" s="10">
        <f t="shared" ca="1" si="123"/>
        <v>-1.5658401242613701E-3</v>
      </c>
    </row>
    <row r="1555" spans="1:6" x14ac:dyDescent="0.35">
      <c r="A1555" s="10">
        <f t="shared" si="124"/>
        <v>31732</v>
      </c>
      <c r="B1555" s="10">
        <v>6.6063005830300905E-2</v>
      </c>
      <c r="C1555" s="10">
        <f t="shared" ca="1" si="120"/>
        <v>1.2736616517279218</v>
      </c>
      <c r="D1555" s="10">
        <f t="shared" ca="1" si="121"/>
        <v>1.5825246022719429E-3</v>
      </c>
      <c r="E1555" s="10">
        <f t="shared" ca="1" si="122"/>
        <v>14.267385723433533</v>
      </c>
      <c r="F1555" s="10">
        <f t="shared" ca="1" si="123"/>
        <v>-1.5837781169834586E-3</v>
      </c>
    </row>
    <row r="1556" spans="1:6" x14ac:dyDescent="0.35">
      <c r="A1556" s="10">
        <f t="shared" si="124"/>
        <v>31792</v>
      </c>
      <c r="B1556" s="10">
        <v>6.6700648750048996E-2</v>
      </c>
      <c r="C1556" s="10">
        <f t="shared" ca="1" si="120"/>
        <v>1.2826202053646287</v>
      </c>
      <c r="D1556" s="10">
        <f t="shared" ca="1" si="121"/>
        <v>1.5936556051655514E-3</v>
      </c>
      <c r="E1556" s="10">
        <f t="shared" ca="1" si="122"/>
        <v>14.267226661402184</v>
      </c>
      <c r="F1556" s="10">
        <f t="shared" ca="1" si="123"/>
        <v>-1.5949268250301195E-3</v>
      </c>
    </row>
    <row r="1557" spans="1:6" x14ac:dyDescent="0.35">
      <c r="A1557" s="10">
        <f t="shared" si="124"/>
        <v>31852</v>
      </c>
      <c r="B1557" s="10">
        <v>6.7828652718236099E-2</v>
      </c>
      <c r="C1557" s="10">
        <f t="shared" ca="1" si="120"/>
        <v>1.2984680784272113</v>
      </c>
      <c r="D1557" s="10">
        <f t="shared" ca="1" si="121"/>
        <v>1.6133465874458102E-3</v>
      </c>
      <c r="E1557" s="10">
        <f t="shared" ca="1" si="122"/>
        <v>14.266945277265398</v>
      </c>
      <c r="F1557" s="10">
        <f t="shared" ca="1" si="123"/>
        <v>-1.6146494325337856E-3</v>
      </c>
    </row>
    <row r="1558" spans="1:6" x14ac:dyDescent="0.35">
      <c r="A1558" s="10">
        <f t="shared" si="124"/>
        <v>31912</v>
      </c>
      <c r="B1558" s="10">
        <v>6.55400953150337E-2</v>
      </c>
      <c r="C1558" s="10">
        <f t="shared" ca="1" si="120"/>
        <v>1.2663150291071141</v>
      </c>
      <c r="D1558" s="10">
        <f t="shared" ca="1" si="121"/>
        <v>1.5733964236655895E-3</v>
      </c>
      <c r="E1558" s="10">
        <f t="shared" ca="1" si="122"/>
        <v>14.267516165105818</v>
      </c>
      <c r="F1558" s="10">
        <f t="shared" ca="1" si="123"/>
        <v>-1.5746355117069618E-3</v>
      </c>
    </row>
    <row r="1559" spans="1:6" x14ac:dyDescent="0.35">
      <c r="A1559" s="10">
        <f t="shared" si="124"/>
        <v>31972</v>
      </c>
      <c r="B1559" s="10">
        <v>6.4953669754511903E-2</v>
      </c>
      <c r="C1559" s="10">
        <f t="shared" ca="1" si="120"/>
        <v>1.2580760529103019</v>
      </c>
      <c r="D1559" s="10">
        <f t="shared" ca="1" si="121"/>
        <v>1.5631594957410502E-3</v>
      </c>
      <c r="E1559" s="10">
        <f t="shared" ca="1" si="122"/>
        <v>14.26766245080586</v>
      </c>
      <c r="F1559" s="10">
        <f t="shared" ca="1" si="123"/>
        <v>-1.564382504216637E-3</v>
      </c>
    </row>
    <row r="1560" spans="1:6" x14ac:dyDescent="0.35">
      <c r="A1560" s="10">
        <f t="shared" si="124"/>
        <v>32032</v>
      </c>
      <c r="B1560" s="10">
        <v>6.6294254469880604E-2</v>
      </c>
      <c r="C1560" s="10">
        <f t="shared" ca="1" si="120"/>
        <v>1.2769105756584325</v>
      </c>
      <c r="D1560" s="10">
        <f t="shared" ca="1" si="121"/>
        <v>1.5865613902556026E-3</v>
      </c>
      <c r="E1560" s="10">
        <f t="shared" ca="1" si="122"/>
        <v>14.267328037733247</v>
      </c>
      <c r="F1560" s="10">
        <f t="shared" ca="1" si="123"/>
        <v>-1.5878213115828124E-3</v>
      </c>
    </row>
    <row r="1561" spans="1:6" x14ac:dyDescent="0.35">
      <c r="A1561" s="10">
        <f t="shared" si="124"/>
        <v>32092</v>
      </c>
      <c r="B1561" s="10">
        <v>6.5662113357777496E-2</v>
      </c>
      <c r="C1561" s="10">
        <f t="shared" ca="1" si="120"/>
        <v>1.2680293195770813</v>
      </c>
      <c r="D1561" s="10">
        <f t="shared" ca="1" si="121"/>
        <v>1.5755264295745236E-3</v>
      </c>
      <c r="E1561" s="10">
        <f t="shared" ca="1" si="122"/>
        <v>14.267485727321381</v>
      </c>
      <c r="F1561" s="10">
        <f t="shared" ca="1" si="123"/>
        <v>-1.5767688765163264E-3</v>
      </c>
    </row>
    <row r="1562" spans="1:6" x14ac:dyDescent="0.35">
      <c r="A1562" s="10">
        <f t="shared" si="124"/>
        <v>32152</v>
      </c>
      <c r="B1562" s="10">
        <v>6.5913937332247305E-2</v>
      </c>
      <c r="C1562" s="10">
        <f t="shared" ca="1" si="120"/>
        <v>1.271567316334244</v>
      </c>
      <c r="D1562" s="10">
        <f t="shared" ca="1" si="121"/>
        <v>1.5799223905452982E-3</v>
      </c>
      <c r="E1562" s="10">
        <f t="shared" ca="1" si="122"/>
        <v>14.267422909039107</v>
      </c>
      <c r="F1562" s="10">
        <f t="shared" ca="1" si="123"/>
        <v>-1.5811717840619479E-3</v>
      </c>
    </row>
    <row r="1563" spans="1:6" x14ac:dyDescent="0.35">
      <c r="A1563" s="10">
        <f t="shared" si="124"/>
        <v>32212</v>
      </c>
      <c r="B1563" s="10">
        <v>6.6629812670576494E-2</v>
      </c>
      <c r="C1563" s="10">
        <f t="shared" ca="1" si="120"/>
        <v>1.2816249950396725</v>
      </c>
      <c r="D1563" s="10">
        <f t="shared" ca="1" si="121"/>
        <v>1.5924190563367932E-3</v>
      </c>
      <c r="E1563" s="10">
        <f t="shared" ca="1" si="122"/>
        <v>14.267244331684946</v>
      </c>
      <c r="F1563" s="10">
        <f t="shared" ca="1" si="123"/>
        <v>-1.593688303189817E-3</v>
      </c>
    </row>
    <row r="1564" spans="1:6" x14ac:dyDescent="0.35">
      <c r="A1564" s="10">
        <f t="shared" si="124"/>
        <v>32272</v>
      </c>
      <c r="B1564" s="10">
        <v>6.6933757629757701E-2</v>
      </c>
      <c r="C1564" s="10">
        <f t="shared" ca="1" si="120"/>
        <v>1.2858952647080117</v>
      </c>
      <c r="D1564" s="10">
        <f t="shared" ca="1" si="121"/>
        <v>1.5977248663997048E-3</v>
      </c>
      <c r="E1564" s="10">
        <f t="shared" ca="1" si="122"/>
        <v>14.267168511659147</v>
      </c>
      <c r="F1564" s="10">
        <f t="shared" ca="1" si="123"/>
        <v>-1.5990025899225637E-3</v>
      </c>
    </row>
    <row r="1565" spans="1:6" x14ac:dyDescent="0.35">
      <c r="A1565" s="10">
        <f t="shared" si="124"/>
        <v>32332</v>
      </c>
      <c r="B1565" s="10">
        <v>6.6696587689293402E-2</v>
      </c>
      <c r="C1565" s="10">
        <f t="shared" ca="1" si="120"/>
        <v>1.2825631495588254</v>
      </c>
      <c r="D1565" s="10">
        <f t="shared" ca="1" si="121"/>
        <v>1.5935847133268408E-3</v>
      </c>
      <c r="E1565" s="10">
        <f t="shared" ca="1" si="122"/>
        <v>14.267227674446559</v>
      </c>
      <c r="F1565" s="10">
        <f t="shared" ca="1" si="123"/>
        <v>-1.5948558200363974E-3</v>
      </c>
    </row>
    <row r="1566" spans="1:6" x14ac:dyDescent="0.35">
      <c r="A1566" s="10">
        <f t="shared" si="124"/>
        <v>32392</v>
      </c>
      <c r="B1566" s="10">
        <v>6.5695786972761502E-2</v>
      </c>
      <c r="C1566" s="10">
        <f t="shared" ca="1" si="120"/>
        <v>1.268502416472904</v>
      </c>
      <c r="D1566" s="10">
        <f t="shared" ca="1" si="121"/>
        <v>1.5761142524675833E-3</v>
      </c>
      <c r="E1566" s="10">
        <f t="shared" ca="1" si="122"/>
        <v>14.267477327332237</v>
      </c>
      <c r="F1566" s="10">
        <f t="shared" ca="1" si="123"/>
        <v>-1.5773576271748398E-3</v>
      </c>
    </row>
    <row r="1567" spans="1:6" x14ac:dyDescent="0.35">
      <c r="A1567" s="10">
        <f t="shared" si="124"/>
        <v>32452</v>
      </c>
      <c r="B1567" s="10">
        <v>6.7784788206063498E-2</v>
      </c>
      <c r="C1567" s="10">
        <f t="shared" ca="1" si="120"/>
        <v>1.2978518046901775</v>
      </c>
      <c r="D1567" s="10">
        <f t="shared" ca="1" si="121"/>
        <v>1.6125808673275457E-3</v>
      </c>
      <c r="E1567" s="10">
        <f t="shared" ca="1" si="122"/>
        <v>14.266956219405889</v>
      </c>
      <c r="F1567" s="10">
        <f t="shared" ca="1" si="123"/>
        <v>-1.6138824753413417E-3</v>
      </c>
    </row>
    <row r="1568" spans="1:6" x14ac:dyDescent="0.35">
      <c r="A1568" s="10">
        <f t="shared" si="124"/>
        <v>32512</v>
      </c>
      <c r="B1568" s="10">
        <v>6.6281210807283594E-2</v>
      </c>
      <c r="C1568" s="10">
        <f t="shared" ca="1" si="120"/>
        <v>1.2767273189368795</v>
      </c>
      <c r="D1568" s="10">
        <f t="shared" ca="1" si="121"/>
        <v>1.5863336937790729E-3</v>
      </c>
      <c r="E1568" s="10">
        <f t="shared" ca="1" si="122"/>
        <v>14.267331291515896</v>
      </c>
      <c r="F1568" s="10">
        <f t="shared" ca="1" si="123"/>
        <v>-1.5875932533037538E-3</v>
      </c>
    </row>
    <row r="1569" spans="1:6" x14ac:dyDescent="0.35">
      <c r="A1569" s="10">
        <f t="shared" si="124"/>
        <v>32572</v>
      </c>
      <c r="B1569" s="10">
        <v>6.5288422406178603E-2</v>
      </c>
      <c r="C1569" s="10">
        <f t="shared" ca="1" si="120"/>
        <v>1.2627791547438025</v>
      </c>
      <c r="D1569" s="10">
        <f t="shared" ca="1" si="121"/>
        <v>1.5690030997691747E-3</v>
      </c>
      <c r="E1569" s="10">
        <f t="shared" ca="1" si="122"/>
        <v>14.267578945704297</v>
      </c>
      <c r="F1569" s="10">
        <f t="shared" ca="1" si="123"/>
        <v>-1.5702352741583101E-3</v>
      </c>
    </row>
    <row r="1570" spans="1:6" x14ac:dyDescent="0.35">
      <c r="A1570" s="10">
        <f t="shared" si="124"/>
        <v>32632</v>
      </c>
      <c r="B1570" s="10">
        <v>6.6248703036985199E-2</v>
      </c>
      <c r="C1570" s="10">
        <f t="shared" ca="1" si="120"/>
        <v>1.2762706015566523</v>
      </c>
      <c r="D1570" s="10">
        <f t="shared" ca="1" si="121"/>
        <v>1.5857662224341405E-3</v>
      </c>
      <c r="E1570" s="10">
        <f t="shared" ca="1" si="122"/>
        <v>14.267339400681415</v>
      </c>
      <c r="F1570" s="10">
        <f t="shared" ca="1" si="123"/>
        <v>-1.5870248804911637E-3</v>
      </c>
    </row>
    <row r="1571" spans="1:6" x14ac:dyDescent="0.35">
      <c r="A1571" s="10">
        <f t="shared" si="124"/>
        <v>32692</v>
      </c>
      <c r="B1571" s="10">
        <v>6.6238620525743599E-2</v>
      </c>
      <c r="C1571" s="10">
        <f t="shared" ca="1" si="120"/>
        <v>1.2761289474820077</v>
      </c>
      <c r="D1571" s="10">
        <f t="shared" ca="1" si="121"/>
        <v>1.5855902172463947E-3</v>
      </c>
      <c r="E1571" s="10">
        <f t="shared" ca="1" si="122"/>
        <v>14.267341915795548</v>
      </c>
      <c r="F1571" s="10">
        <f t="shared" ca="1" si="123"/>
        <v>-1.5868485957726787E-3</v>
      </c>
    </row>
    <row r="1572" spans="1:6" x14ac:dyDescent="0.35">
      <c r="A1572" s="10">
        <f t="shared" si="124"/>
        <v>32752</v>
      </c>
      <c r="B1572" s="10">
        <v>6.6520522350904707E-2</v>
      </c>
      <c r="C1572" s="10">
        <f t="shared" ca="1" si="120"/>
        <v>1.280089522504136</v>
      </c>
      <c r="D1572" s="10">
        <f t="shared" ca="1" si="121"/>
        <v>1.5905112317113892E-3</v>
      </c>
      <c r="E1572" s="10">
        <f t="shared" ca="1" si="122"/>
        <v>14.267271594498844</v>
      </c>
      <c r="F1572" s="10">
        <f t="shared" ca="1" si="123"/>
        <v>-1.5917774374882663E-3</v>
      </c>
    </row>
    <row r="1573" spans="1:6" x14ac:dyDescent="0.35">
      <c r="A1573" s="10">
        <f t="shared" si="124"/>
        <v>32812</v>
      </c>
      <c r="B1573" s="10">
        <v>6.6830548913149004E-2</v>
      </c>
      <c r="C1573" s="10">
        <f t="shared" ca="1" si="120"/>
        <v>1.2844452355539517</v>
      </c>
      <c r="D1573" s="10">
        <f t="shared" ca="1" si="121"/>
        <v>1.5959232051757852E-3</v>
      </c>
      <c r="E1573" s="10">
        <f t="shared" ca="1" si="122"/>
        <v>14.267194257398037</v>
      </c>
      <c r="F1573" s="10">
        <f t="shared" ca="1" si="123"/>
        <v>-1.5971980471613204E-3</v>
      </c>
    </row>
    <row r="1574" spans="1:6" x14ac:dyDescent="0.35">
      <c r="A1574" s="10">
        <f t="shared" si="124"/>
        <v>32872</v>
      </c>
      <c r="B1574" s="10">
        <v>6.7224752841966495E-2</v>
      </c>
      <c r="C1574" s="10">
        <f t="shared" ca="1" si="120"/>
        <v>1.28998359712081</v>
      </c>
      <c r="D1574" s="10">
        <f t="shared" ca="1" si="121"/>
        <v>1.6028046194226065E-3</v>
      </c>
      <c r="E1574" s="10">
        <f t="shared" ca="1" si="122"/>
        <v>14.267095921988449</v>
      </c>
      <c r="F1574" s="10">
        <f t="shared" ca="1" si="123"/>
        <v>-1.604090484924447E-3</v>
      </c>
    </row>
    <row r="1575" spans="1:6" x14ac:dyDescent="0.35">
      <c r="A1575" s="10">
        <f t="shared" si="124"/>
        <v>32932</v>
      </c>
      <c r="B1575" s="10">
        <v>6.5631191056812296E-2</v>
      </c>
      <c r="C1575" s="10">
        <f t="shared" ca="1" si="120"/>
        <v>1.2675948772219832</v>
      </c>
      <c r="D1575" s="10">
        <f t="shared" ca="1" si="121"/>
        <v>1.5749866349483142E-3</v>
      </c>
      <c r="E1575" s="10">
        <f t="shared" ca="1" si="122"/>
        <v>14.267493440986588</v>
      </c>
      <c r="F1575" s="10">
        <f t="shared" ca="1" si="123"/>
        <v>-1.5762282302337403E-3</v>
      </c>
    </row>
    <row r="1576" spans="1:6" x14ac:dyDescent="0.35">
      <c r="A1576" s="10">
        <f t="shared" si="124"/>
        <v>32992</v>
      </c>
      <c r="B1576" s="10">
        <v>6.7620114686550103E-2</v>
      </c>
      <c r="C1576" s="10">
        <f t="shared" ca="1" si="120"/>
        <v>1.29553822680604</v>
      </c>
      <c r="D1576" s="10">
        <f t="shared" ca="1" si="121"/>
        <v>1.6097062468065049E-3</v>
      </c>
      <c r="E1576" s="10">
        <f t="shared" ca="1" si="122"/>
        <v>14.266997297733134</v>
      </c>
      <c r="F1576" s="10">
        <f t="shared" ca="1" si="123"/>
        <v>-1.6110032159201201E-3</v>
      </c>
    </row>
    <row r="1577" spans="1:6" x14ac:dyDescent="0.35">
      <c r="A1577" s="10">
        <f t="shared" si="124"/>
        <v>33052</v>
      </c>
      <c r="B1577" s="10">
        <v>6.4368154784304493E-2</v>
      </c>
      <c r="C1577" s="10">
        <f t="shared" ca="1" si="120"/>
        <v>1.2498498700370253</v>
      </c>
      <c r="D1577" s="10">
        <f t="shared" ca="1" si="121"/>
        <v>1.5529384635210041E-3</v>
      </c>
      <c r="E1577" s="10">
        <f t="shared" ca="1" si="122"/>
        <v>14.267808509356284</v>
      </c>
      <c r="F1577" s="10">
        <f t="shared" ca="1" si="123"/>
        <v>-1.5541455222772458E-3</v>
      </c>
    </row>
    <row r="1578" spans="1:6" x14ac:dyDescent="0.35">
      <c r="A1578" s="10">
        <f t="shared" si="124"/>
        <v>33112</v>
      </c>
      <c r="B1578" s="10">
        <v>6.4617802884694597E-2</v>
      </c>
      <c r="C1578" s="10">
        <f t="shared" ca="1" si="120"/>
        <v>1.2533572968873543</v>
      </c>
      <c r="D1578" s="10">
        <f t="shared" ca="1" si="121"/>
        <v>1.5572964413825378E-3</v>
      </c>
      <c r="E1578" s="10">
        <f t="shared" ca="1" si="122"/>
        <v>14.267746233852643</v>
      </c>
      <c r="F1578" s="10">
        <f t="shared" ca="1" si="123"/>
        <v>-1.558510287861858E-3</v>
      </c>
    </row>
    <row r="1579" spans="1:6" x14ac:dyDescent="0.35">
      <c r="A1579" s="10">
        <f t="shared" si="124"/>
        <v>33172</v>
      </c>
      <c r="B1579" s="10">
        <v>6.5505330862462602E-2</v>
      </c>
      <c r="C1579" s="10">
        <f t="shared" ca="1" si="120"/>
        <v>1.2658266065066843</v>
      </c>
      <c r="D1579" s="10">
        <f t="shared" ca="1" si="121"/>
        <v>1.5727895585845553E-3</v>
      </c>
      <c r="E1579" s="10">
        <f t="shared" ca="1" si="122"/>
        <v>14.267524837207826</v>
      </c>
      <c r="F1579" s="10">
        <f t="shared" ca="1" si="123"/>
        <v>-1.5740276904665522E-3</v>
      </c>
    </row>
    <row r="1580" spans="1:6" x14ac:dyDescent="0.35">
      <c r="A1580" s="10">
        <f t="shared" si="124"/>
        <v>33232</v>
      </c>
      <c r="B1580" s="10">
        <v>6.6197165633297805E-2</v>
      </c>
      <c r="C1580" s="10">
        <f t="shared" ca="1" si="120"/>
        <v>1.2755465276574038</v>
      </c>
      <c r="D1580" s="10">
        <f t="shared" ca="1" si="121"/>
        <v>1.5848665606143244E-3</v>
      </c>
      <c r="E1580" s="10">
        <f t="shared" ca="1" si="122"/>
        <v>14.26735225684882</v>
      </c>
      <c r="F1580" s="10">
        <f t="shared" ca="1" si="123"/>
        <v>-1.5861237901580686E-3</v>
      </c>
    </row>
    <row r="1581" spans="1:6" x14ac:dyDescent="0.35">
      <c r="A1581" s="10">
        <f t="shared" si="124"/>
        <v>33292</v>
      </c>
      <c r="B1581" s="10">
        <v>6.757090712378E-2</v>
      </c>
      <c r="C1581" s="10">
        <f t="shared" ca="1" si="120"/>
        <v>1.294846885968159</v>
      </c>
      <c r="D1581" s="10">
        <f t="shared" ca="1" si="121"/>
        <v>1.6088472558154377E-3</v>
      </c>
      <c r="E1581" s="10">
        <f t="shared" ca="1" si="122"/>
        <v>14.267009572714397</v>
      </c>
      <c r="F1581" s="10">
        <f t="shared" ca="1" si="123"/>
        <v>-1.6101428403465972E-3</v>
      </c>
    </row>
    <row r="1582" spans="1:6" x14ac:dyDescent="0.35">
      <c r="A1582" s="10">
        <f t="shared" si="124"/>
        <v>33352</v>
      </c>
      <c r="B1582" s="10">
        <v>6.6708609080091394E-2</v>
      </c>
      <c r="C1582" s="10">
        <f t="shared" ca="1" si="120"/>
        <v>1.2827320438896748</v>
      </c>
      <c r="D1582" s="10">
        <f t="shared" ca="1" si="121"/>
        <v>1.593794564532921E-3</v>
      </c>
      <c r="E1582" s="10">
        <f t="shared" ca="1" si="122"/>
        <v>14.267224675672823</v>
      </c>
      <c r="F1582" s="10">
        <f t="shared" ca="1" si="123"/>
        <v>-1.595066006214121E-3</v>
      </c>
    </row>
    <row r="1583" spans="1:6" x14ac:dyDescent="0.35">
      <c r="A1583" s="10">
        <f t="shared" si="124"/>
        <v>33412</v>
      </c>
      <c r="B1583" s="10">
        <v>6.7583687103674198E-2</v>
      </c>
      <c r="C1583" s="10">
        <f t="shared" ca="1" si="120"/>
        <v>1.2950264380839474</v>
      </c>
      <c r="D1583" s="10">
        <f t="shared" ca="1" si="121"/>
        <v>1.6090703493193048E-3</v>
      </c>
      <c r="E1583" s="10">
        <f t="shared" ca="1" si="122"/>
        <v>14.267006384708226</v>
      </c>
      <c r="F1583" s="10">
        <f t="shared" ca="1" si="123"/>
        <v>-1.6103662933772106E-3</v>
      </c>
    </row>
    <row r="1584" spans="1:6" x14ac:dyDescent="0.35">
      <c r="A1584" s="10">
        <f t="shared" si="124"/>
        <v>33472</v>
      </c>
      <c r="B1584" s="10">
        <v>6.6905618054193594E-2</v>
      </c>
      <c r="C1584" s="10">
        <f t="shared" ca="1" si="120"/>
        <v>1.2854999182073326</v>
      </c>
      <c r="D1584" s="10">
        <f t="shared" ca="1" si="121"/>
        <v>1.5972336483726108E-3</v>
      </c>
      <c r="E1584" s="10">
        <f t="shared" ca="1" si="122"/>
        <v>14.267175531164755</v>
      </c>
      <c r="F1584" s="10">
        <f t="shared" ca="1" si="123"/>
        <v>-1.5985105859292466E-3</v>
      </c>
    </row>
    <row r="1585" spans="1:6" x14ac:dyDescent="0.35">
      <c r="A1585" s="10">
        <f t="shared" si="124"/>
        <v>33532</v>
      </c>
      <c r="B1585" s="10">
        <v>6.7241819890381305E-2</v>
      </c>
      <c r="C1585" s="10">
        <f t="shared" ca="1" si="120"/>
        <v>1.2902233803347516</v>
      </c>
      <c r="D1585" s="10">
        <f t="shared" ca="1" si="121"/>
        <v>1.6031025500659289E-3</v>
      </c>
      <c r="E1585" s="10">
        <f t="shared" ca="1" si="122"/>
        <v>14.267091664559558</v>
      </c>
      <c r="F1585" s="10">
        <f t="shared" ca="1" si="123"/>
        <v>-1.6043888939033457E-3</v>
      </c>
    </row>
    <row r="1586" spans="1:6" x14ac:dyDescent="0.35">
      <c r="A1586" s="10">
        <f t="shared" si="124"/>
        <v>33592</v>
      </c>
      <c r="B1586" s="10">
        <v>6.7271008084488895E-2</v>
      </c>
      <c r="C1586" s="10">
        <f t="shared" ca="1" si="120"/>
        <v>1.2906334593842841</v>
      </c>
      <c r="D1586" s="10">
        <f t="shared" ca="1" si="121"/>
        <v>1.6036120732849731E-3</v>
      </c>
      <c r="E1586" s="10">
        <f t="shared" ca="1" si="122"/>
        <v>14.267084383472756</v>
      </c>
      <c r="F1586" s="10">
        <f t="shared" ca="1" si="123"/>
        <v>-1.6048992353822594E-3</v>
      </c>
    </row>
    <row r="1587" spans="1:6" x14ac:dyDescent="0.35">
      <c r="A1587" s="10">
        <f t="shared" si="124"/>
        <v>33652</v>
      </c>
      <c r="B1587" s="10">
        <v>6.69600040549755E-2</v>
      </c>
      <c r="C1587" s="10">
        <f t="shared" ca="1" si="120"/>
        <v>1.2862640134242656</v>
      </c>
      <c r="D1587" s="10">
        <f t="shared" ca="1" si="121"/>
        <v>1.5981830366796502E-3</v>
      </c>
      <c r="E1587" s="10">
        <f t="shared" ca="1" si="122"/>
        <v>14.267161964405846</v>
      </c>
      <c r="F1587" s="10">
        <f t="shared" ca="1" si="123"/>
        <v>-1.5994614935093013E-3</v>
      </c>
    </row>
    <row r="1588" spans="1:6" x14ac:dyDescent="0.35">
      <c r="A1588" s="10">
        <f t="shared" si="124"/>
        <v>33712</v>
      </c>
      <c r="B1588" s="10">
        <v>6.78377464404889E-2</v>
      </c>
      <c r="C1588" s="10">
        <f t="shared" ca="1" si="120"/>
        <v>1.2985958405273397</v>
      </c>
      <c r="D1588" s="10">
        <f t="shared" ca="1" si="121"/>
        <v>1.6135053318552196E-3</v>
      </c>
      <c r="E1588" s="10">
        <f t="shared" ca="1" si="122"/>
        <v>14.266943008807788</v>
      </c>
      <c r="F1588" s="10">
        <f t="shared" ca="1" si="123"/>
        <v>-1.6148084334794343E-3</v>
      </c>
    </row>
    <row r="1589" spans="1:6" x14ac:dyDescent="0.35">
      <c r="A1589" s="10">
        <f t="shared" si="124"/>
        <v>33772</v>
      </c>
      <c r="B1589" s="10">
        <v>6.8487795190114997E-2</v>
      </c>
      <c r="C1589" s="10">
        <f t="shared" ca="1" si="120"/>
        <v>1.307728689665381</v>
      </c>
      <c r="D1589" s="10">
        <f t="shared" ca="1" si="121"/>
        <v>1.6248528969092361E-3</v>
      </c>
      <c r="E1589" s="10">
        <f t="shared" ca="1" si="122"/>
        <v>14.266780852103166</v>
      </c>
      <c r="F1589" s="10">
        <f t="shared" ca="1" si="123"/>
        <v>-1.6261744020725712E-3</v>
      </c>
    </row>
    <row r="1590" spans="1:6" x14ac:dyDescent="0.35">
      <c r="A1590" s="10">
        <f t="shared" si="124"/>
        <v>33832</v>
      </c>
      <c r="B1590" s="10">
        <v>6.7375564117625103E-2</v>
      </c>
      <c r="C1590" s="10">
        <f t="shared" ca="1" si="120"/>
        <v>1.2921024176395755</v>
      </c>
      <c r="D1590" s="10">
        <f t="shared" ca="1" si="121"/>
        <v>1.6054372539171726E-3</v>
      </c>
      <c r="E1590" s="10">
        <f t="shared" ca="1" si="122"/>
        <v>14.267058301641523</v>
      </c>
      <c r="F1590" s="10">
        <f t="shared" ca="1" si="123"/>
        <v>-1.6067273492682646E-3</v>
      </c>
    </row>
    <row r="1591" spans="1:6" x14ac:dyDescent="0.35">
      <c r="A1591" s="10">
        <f t="shared" si="124"/>
        <v>33892</v>
      </c>
      <c r="B1591" s="10">
        <v>6.7108238380833796E-2</v>
      </c>
      <c r="C1591" s="10">
        <f t="shared" ca="1" si="120"/>
        <v>1.2883466291295058</v>
      </c>
      <c r="D1591" s="10">
        <f t="shared" ca="1" si="121"/>
        <v>1.6007706866934112E-3</v>
      </c>
      <c r="E1591" s="10">
        <f t="shared" ca="1" si="122"/>
        <v>14.267124986887151</v>
      </c>
      <c r="F1591" s="10">
        <f t="shared" ca="1" si="123"/>
        <v>-1.6020532890399922E-3</v>
      </c>
    </row>
    <row r="1592" spans="1:6" x14ac:dyDescent="0.35">
      <c r="A1592" s="10">
        <f t="shared" si="124"/>
        <v>33952</v>
      </c>
      <c r="B1592" s="10">
        <v>6.7341909114291998E-2</v>
      </c>
      <c r="C1592" s="10">
        <f t="shared" ca="1" si="120"/>
        <v>1.2916295822278339</v>
      </c>
      <c r="D1592" s="10">
        <f t="shared" ca="1" si="121"/>
        <v>1.6048497559180838E-3</v>
      </c>
      <c r="E1592" s="10">
        <f t="shared" ca="1" si="122"/>
        <v>14.267066696987929</v>
      </c>
      <c r="F1592" s="10">
        <f t="shared" ca="1" si="123"/>
        <v>-1.6061389067345262E-3</v>
      </c>
    </row>
    <row r="1593" spans="1:6" x14ac:dyDescent="0.35">
      <c r="A1593" s="10">
        <f t="shared" si="124"/>
        <v>34012</v>
      </c>
      <c r="B1593" s="10">
        <v>6.6835168497364303E-2</v>
      </c>
      <c r="C1593" s="10">
        <f t="shared" ca="1" si="120"/>
        <v>1.2845101383258486</v>
      </c>
      <c r="D1593" s="10">
        <f t="shared" ca="1" si="121"/>
        <v>1.5960038468698671E-3</v>
      </c>
      <c r="E1593" s="10">
        <f t="shared" ca="1" si="122"/>
        <v>14.267193105028229</v>
      </c>
      <c r="F1593" s="10">
        <f t="shared" ca="1" si="123"/>
        <v>-1.5972788177623539E-3</v>
      </c>
    </row>
    <row r="1594" spans="1:6" x14ac:dyDescent="0.35">
      <c r="A1594" s="10">
        <f t="shared" si="124"/>
        <v>34072</v>
      </c>
      <c r="B1594" s="10">
        <v>6.8071487730552105E-2</v>
      </c>
      <c r="C1594" s="10">
        <f t="shared" ca="1" si="120"/>
        <v>1.3018797849095207</v>
      </c>
      <c r="D1594" s="10">
        <f t="shared" ca="1" si="121"/>
        <v>1.6175856327500797E-3</v>
      </c>
      <c r="E1594" s="10">
        <f t="shared" ca="1" si="122"/>
        <v>14.266884701308001</v>
      </c>
      <c r="F1594" s="10">
        <f t="shared" ca="1" si="123"/>
        <v>-1.6188953369527094E-3</v>
      </c>
    </row>
    <row r="1595" spans="1:6" x14ac:dyDescent="0.35">
      <c r="A1595" s="10">
        <f t="shared" si="124"/>
        <v>34132</v>
      </c>
      <c r="B1595" s="10">
        <v>7.0701208312471606E-2</v>
      </c>
      <c r="C1595" s="10">
        <f t="shared" ca="1" si="120"/>
        <v>1.3388260006567052</v>
      </c>
      <c r="D1595" s="10">
        <f t="shared" ca="1" si="121"/>
        <v>1.6634913058159563E-3</v>
      </c>
      <c r="E1595" s="10">
        <f t="shared" ca="1" si="122"/>
        <v>14.266228709239888</v>
      </c>
      <c r="F1595" s="10">
        <f t="shared" ca="1" si="123"/>
        <v>-1.6648764438013919E-3</v>
      </c>
    </row>
    <row r="1596" spans="1:6" x14ac:dyDescent="0.35">
      <c r="A1596" s="10">
        <f t="shared" si="124"/>
        <v>34192</v>
      </c>
      <c r="B1596" s="10">
        <v>6.8440760639532097E-2</v>
      </c>
      <c r="C1596" s="10">
        <f t="shared" ca="1" si="120"/>
        <v>1.3070678785262222</v>
      </c>
      <c r="D1596" s="10">
        <f t="shared" ca="1" si="121"/>
        <v>1.6240318390688313E-3</v>
      </c>
      <c r="E1596" s="10">
        <f t="shared" ca="1" si="122"/>
        <v>14.266792585019706</v>
      </c>
      <c r="F1596" s="10">
        <f t="shared" ca="1" si="123"/>
        <v>-1.6253520083007907E-3</v>
      </c>
    </row>
    <row r="1597" spans="1:6" x14ac:dyDescent="0.35">
      <c r="A1597" s="10">
        <f t="shared" si="124"/>
        <v>34252</v>
      </c>
      <c r="B1597" s="10">
        <v>6.9608936781053093E-2</v>
      </c>
      <c r="C1597" s="10">
        <f t="shared" ca="1" si="120"/>
        <v>1.3234801498724977</v>
      </c>
      <c r="D1597" s="10">
        <f t="shared" ca="1" si="121"/>
        <v>1.6444240862165786E-3</v>
      </c>
      <c r="E1597" s="10">
        <f t="shared" ca="1" si="122"/>
        <v>14.266501179807964</v>
      </c>
      <c r="F1597" s="10">
        <f t="shared" ca="1" si="123"/>
        <v>-1.6457776355805372E-3</v>
      </c>
    </row>
    <row r="1598" spans="1:6" x14ac:dyDescent="0.35">
      <c r="A1598" s="10">
        <f t="shared" si="124"/>
        <v>34312</v>
      </c>
      <c r="B1598" s="10">
        <v>6.6713380518114193E-2</v>
      </c>
      <c r="C1598" s="10">
        <f t="shared" ca="1" si="120"/>
        <v>1.2827990801291242</v>
      </c>
      <c r="D1598" s="10">
        <f t="shared" ca="1" si="121"/>
        <v>1.593877857060437E-3</v>
      </c>
      <c r="E1598" s="10">
        <f t="shared" ca="1" si="122"/>
        <v>14.267223485422605</v>
      </c>
      <c r="F1598" s="10">
        <f t="shared" ca="1" si="123"/>
        <v>-1.5951494317081251E-3</v>
      </c>
    </row>
    <row r="1599" spans="1:6" x14ac:dyDescent="0.35">
      <c r="A1599" s="10">
        <f t="shared" si="124"/>
        <v>34372</v>
      </c>
      <c r="B1599" s="10">
        <v>6.7603141514450599E-2</v>
      </c>
      <c r="C1599" s="10">
        <f t="shared" ca="1" si="120"/>
        <v>1.2952997625058349</v>
      </c>
      <c r="D1599" s="10">
        <f t="shared" ca="1" si="121"/>
        <v>1.6094099549135001E-3</v>
      </c>
      <c r="E1599" s="10">
        <f t="shared" ca="1" si="122"/>
        <v>14.267001531744285</v>
      </c>
      <c r="F1599" s="10">
        <f t="shared" ca="1" si="123"/>
        <v>-1.6107064463592488E-3</v>
      </c>
    </row>
    <row r="1600" spans="1:6" x14ac:dyDescent="0.35">
      <c r="A1600" s="10">
        <f t="shared" si="124"/>
        <v>34432</v>
      </c>
      <c r="B1600" s="10">
        <v>6.7608975769228502E-2</v>
      </c>
      <c r="C1600" s="10">
        <f t="shared" ca="1" si="120"/>
        <v>1.2953817307716768</v>
      </c>
      <c r="D1600" s="10">
        <f t="shared" ca="1" si="121"/>
        <v>1.6095118004838087E-3</v>
      </c>
      <c r="E1600" s="10">
        <f t="shared" ca="1" si="122"/>
        <v>14.267000076371085</v>
      </c>
      <c r="F1600" s="10">
        <f t="shared" ca="1" si="123"/>
        <v>-1.6108084561102629E-3</v>
      </c>
    </row>
    <row r="1601" spans="1:6" x14ac:dyDescent="0.35">
      <c r="A1601" s="10">
        <f t="shared" si="124"/>
        <v>34492</v>
      </c>
      <c r="B1601" s="10">
        <v>7.01603812897829E-2</v>
      </c>
      <c r="C1601" s="10">
        <f t="shared" ca="1" si="120"/>
        <v>1.3312276603617148</v>
      </c>
      <c r="D1601" s="10">
        <f t="shared" ca="1" si="121"/>
        <v>1.6540503679994308E-3</v>
      </c>
      <c r="E1601" s="10">
        <f t="shared" ca="1" si="122"/>
        <v>14.266363620241286</v>
      </c>
      <c r="F1601" s="10">
        <f t="shared" ca="1" si="123"/>
        <v>-1.6554198196123829E-3</v>
      </c>
    </row>
    <row r="1602" spans="1:6" x14ac:dyDescent="0.35">
      <c r="A1602" s="10">
        <f t="shared" si="124"/>
        <v>34552</v>
      </c>
      <c r="B1602" s="10">
        <v>6.8336034009985294E-2</v>
      </c>
      <c r="C1602" s="10">
        <f t="shared" ca="1" si="120"/>
        <v>1.3055965234794866</v>
      </c>
      <c r="D1602" s="10">
        <f t="shared" ca="1" si="121"/>
        <v>1.6222036804232622E-3</v>
      </c>
      <c r="E1602" s="10">
        <f t="shared" ca="1" si="122"/>
        <v>14.266818709406749</v>
      </c>
      <c r="F1602" s="10">
        <f t="shared" ca="1" si="123"/>
        <v>-1.6235208775145346E-3</v>
      </c>
    </row>
    <row r="1603" spans="1:6" x14ac:dyDescent="0.35">
      <c r="A1603" s="10">
        <f t="shared" si="124"/>
        <v>34612</v>
      </c>
      <c r="B1603" s="10">
        <v>6.9026164361718406E-2</v>
      </c>
      <c r="C1603" s="10">
        <f t="shared" ca="1" si="120"/>
        <v>1.3152924984222696</v>
      </c>
      <c r="D1603" s="10">
        <f t="shared" ca="1" si="121"/>
        <v>1.63425092928967E-3</v>
      </c>
      <c r="E1603" s="10">
        <f t="shared" ca="1" si="122"/>
        <v>14.266646554220449</v>
      </c>
      <c r="F1603" s="10">
        <f t="shared" ca="1" si="123"/>
        <v>-1.6355877740313503E-3</v>
      </c>
    </row>
    <row r="1604" spans="1:6" x14ac:dyDescent="0.35">
      <c r="A1604" s="10">
        <f t="shared" si="124"/>
        <v>34672</v>
      </c>
      <c r="B1604" s="10">
        <v>6.8134089046177196E-2</v>
      </c>
      <c r="C1604" s="10">
        <f t="shared" ref="C1604:C1667" ca="1" si="125">(B1604-$C$2)/($C$817-$C$2)</f>
        <v>1.3027593010562339</v>
      </c>
      <c r="D1604" s="10">
        <f t="shared" ref="D1604:D1667" ca="1" si="126">$K$4*C1604</f>
        <v>1.6186784315623708E-3</v>
      </c>
      <c r="E1604" s="10">
        <f t="shared" ref="E1604:E1667" ca="1" si="127">$J$6*(1-D1604)</f>
        <v>14.266869085212972</v>
      </c>
      <c r="F1604" s="10">
        <f t="shared" ref="F1604:F1667" ca="1" si="128">LN(E1604/$J$6)</f>
        <v>-1.619989906923771E-3</v>
      </c>
    </row>
    <row r="1605" spans="1:6" x14ac:dyDescent="0.35">
      <c r="A1605" s="10">
        <f t="shared" ref="A1605:A1668" si="129">A1604+60</f>
        <v>34732</v>
      </c>
      <c r="B1605" s="10">
        <v>6.7410641305300695E-2</v>
      </c>
      <c r="C1605" s="10">
        <f t="shared" ca="1" si="125"/>
        <v>1.2925952340066744</v>
      </c>
      <c r="D1605" s="10">
        <f t="shared" ca="1" si="126"/>
        <v>1.6060495782532931E-3</v>
      </c>
      <c r="E1605" s="10">
        <f t="shared" ca="1" si="127"/>
        <v>14.26704955152676</v>
      </c>
      <c r="F1605" s="10">
        <f t="shared" ca="1" si="128"/>
        <v>-1.607340658421524E-3</v>
      </c>
    </row>
    <row r="1606" spans="1:6" x14ac:dyDescent="0.35">
      <c r="A1606" s="10">
        <f t="shared" si="129"/>
        <v>34792</v>
      </c>
      <c r="B1606" s="10">
        <v>6.6988195195540695E-2</v>
      </c>
      <c r="C1606" s="10">
        <f t="shared" ca="1" si="125"/>
        <v>1.2866600843865732</v>
      </c>
      <c r="D1606" s="10">
        <f t="shared" ca="1" si="126"/>
        <v>1.5986751548503174E-3</v>
      </c>
      <c r="E1606" s="10">
        <f t="shared" ca="1" si="127"/>
        <v>14.267154932037188</v>
      </c>
      <c r="F1606" s="10">
        <f t="shared" ca="1" si="128"/>
        <v>-1.5999543995553252E-3</v>
      </c>
    </row>
    <row r="1607" spans="1:6" x14ac:dyDescent="0.35">
      <c r="A1607" s="10">
        <f t="shared" si="129"/>
        <v>34852</v>
      </c>
      <c r="B1607" s="10">
        <v>6.62745855993358E-2</v>
      </c>
      <c r="C1607" s="10">
        <f t="shared" ca="1" si="125"/>
        <v>1.2766342381875817</v>
      </c>
      <c r="D1607" s="10">
        <f t="shared" ca="1" si="126"/>
        <v>1.5862180409480704E-3</v>
      </c>
      <c r="E1607" s="10">
        <f t="shared" ca="1" si="127"/>
        <v>14.267332944194852</v>
      </c>
      <c r="F1607" s="10">
        <f t="shared" ca="1" si="128"/>
        <v>-1.5874774167240042E-3</v>
      </c>
    </row>
    <row r="1608" spans="1:6" x14ac:dyDescent="0.35">
      <c r="A1608" s="10">
        <f t="shared" si="129"/>
        <v>34912</v>
      </c>
      <c r="B1608" s="10">
        <v>6.7600666464955897E-2</v>
      </c>
      <c r="C1608" s="10">
        <f t="shared" ca="1" si="125"/>
        <v>1.2952649893389652</v>
      </c>
      <c r="D1608" s="10">
        <f t="shared" ca="1" si="126"/>
        <v>1.6093667492536644E-3</v>
      </c>
      <c r="E1608" s="10">
        <f t="shared" ca="1" si="127"/>
        <v>14.267002149153164</v>
      </c>
      <c r="F1608" s="10">
        <f t="shared" ca="1" si="128"/>
        <v>-1.6106631710526469E-3</v>
      </c>
    </row>
    <row r="1609" spans="1:6" x14ac:dyDescent="0.35">
      <c r="A1609" s="10">
        <f t="shared" si="129"/>
        <v>34972</v>
      </c>
      <c r="B1609" s="10">
        <v>6.6670004183660106E-2</v>
      </c>
      <c r="C1609" s="10">
        <f t="shared" ca="1" si="125"/>
        <v>1.2821896650368587</v>
      </c>
      <c r="D1609" s="10">
        <f t="shared" ca="1" si="126"/>
        <v>1.5931206588082971E-3</v>
      </c>
      <c r="E1609" s="10">
        <f t="shared" ca="1" si="127"/>
        <v>14.267234305785628</v>
      </c>
      <c r="F1609" s="10">
        <f t="shared" ca="1" si="128"/>
        <v>-1.5943910249353961E-3</v>
      </c>
    </row>
    <row r="1610" spans="1:6" x14ac:dyDescent="0.35">
      <c r="A1610" s="10">
        <f t="shared" si="129"/>
        <v>35032</v>
      </c>
      <c r="B1610" s="10">
        <v>6.6870361951372206E-2</v>
      </c>
      <c r="C1610" s="10">
        <f t="shared" ca="1" si="125"/>
        <v>1.2850045881748571</v>
      </c>
      <c r="D1610" s="10">
        <f t="shared" ca="1" si="126"/>
        <v>1.5966182008072601E-3</v>
      </c>
      <c r="E1610" s="10">
        <f t="shared" ca="1" si="127"/>
        <v>14.267184325910463</v>
      </c>
      <c r="F1610" s="10">
        <f t="shared" ca="1" si="128"/>
        <v>-1.5978941539677111E-3</v>
      </c>
    </row>
    <row r="1611" spans="1:6" x14ac:dyDescent="0.35">
      <c r="A1611" s="10">
        <f t="shared" si="129"/>
        <v>35092</v>
      </c>
      <c r="B1611" s="10">
        <v>6.5232722278988395E-2</v>
      </c>
      <c r="C1611" s="10">
        <f t="shared" ca="1" si="125"/>
        <v>1.2619965967296682</v>
      </c>
      <c r="D1611" s="10">
        <f t="shared" ca="1" si="126"/>
        <v>1.5680307714366129E-3</v>
      </c>
      <c r="E1611" s="10">
        <f t="shared" ca="1" si="127"/>
        <v>14.267592840276169</v>
      </c>
      <c r="F1611" s="10">
        <f t="shared" ca="1" si="128"/>
        <v>-1.5692614183164134E-3</v>
      </c>
    </row>
    <row r="1612" spans="1:6" x14ac:dyDescent="0.35">
      <c r="A1612" s="10">
        <f t="shared" si="129"/>
        <v>35152</v>
      </c>
      <c r="B1612" s="10">
        <v>6.8461616925529906E-2</v>
      </c>
      <c r="C1612" s="10">
        <f t="shared" ca="1" si="125"/>
        <v>1.3073608985708072</v>
      </c>
      <c r="D1612" s="10">
        <f t="shared" ca="1" si="126"/>
        <v>1.6243959164742282E-3</v>
      </c>
      <c r="E1612" s="10">
        <f t="shared" ca="1" si="127"/>
        <v>14.266787382353582</v>
      </c>
      <c r="F1612" s="10">
        <f t="shared" ca="1" si="128"/>
        <v>-1.6257166780078356E-3</v>
      </c>
    </row>
    <row r="1613" spans="1:6" x14ac:dyDescent="0.35">
      <c r="A1613" s="10">
        <f t="shared" si="129"/>
        <v>35212</v>
      </c>
      <c r="B1613" s="10">
        <v>6.6701500908500105E-2</v>
      </c>
      <c r="C1613" s="10">
        <f t="shared" ca="1" si="125"/>
        <v>1.2826321777506693</v>
      </c>
      <c r="D1613" s="10">
        <f t="shared" ca="1" si="126"/>
        <v>1.5936704808552067E-3</v>
      </c>
      <c r="E1613" s="10">
        <f t="shared" ca="1" si="127"/>
        <v>14.267226448828579</v>
      </c>
      <c r="F1613" s="10">
        <f t="shared" ca="1" si="128"/>
        <v>-1.5949417244643662E-3</v>
      </c>
    </row>
    <row r="1614" spans="1:6" x14ac:dyDescent="0.35">
      <c r="A1614" s="10">
        <f t="shared" si="129"/>
        <v>35272</v>
      </c>
      <c r="B1614" s="10">
        <v>6.6300440250253306E-2</v>
      </c>
      <c r="C1614" s="10">
        <f t="shared" ca="1" si="125"/>
        <v>1.2769974826772945</v>
      </c>
      <c r="D1614" s="10">
        <f t="shared" ca="1" si="126"/>
        <v>1.5866693722265386E-3</v>
      </c>
      <c r="E1614" s="10">
        <f t="shared" ca="1" si="127"/>
        <v>14.267326494670883</v>
      </c>
      <c r="F1614" s="10">
        <f t="shared" ca="1" si="128"/>
        <v>-1.5879294651518492E-3</v>
      </c>
    </row>
    <row r="1615" spans="1:6" x14ac:dyDescent="0.35">
      <c r="A1615" s="10">
        <f t="shared" si="129"/>
        <v>35332</v>
      </c>
      <c r="B1615" s="10">
        <v>6.6007224059898006E-2</v>
      </c>
      <c r="C1615" s="10">
        <f t="shared" ca="1" si="125"/>
        <v>1.2728779466688236</v>
      </c>
      <c r="D1615" s="10">
        <f t="shared" ca="1" si="126"/>
        <v>1.5815508487360135E-3</v>
      </c>
      <c r="E1615" s="10">
        <f t="shared" ca="1" si="127"/>
        <v>14.267399638371561</v>
      </c>
      <c r="F1615" s="10">
        <f t="shared" ca="1" si="128"/>
        <v>-1.5828028204916994E-3</v>
      </c>
    </row>
    <row r="1616" spans="1:6" x14ac:dyDescent="0.35">
      <c r="A1616" s="10">
        <f t="shared" si="129"/>
        <v>35392</v>
      </c>
      <c r="B1616" s="10">
        <v>6.8396192657818503E-2</v>
      </c>
      <c r="C1616" s="10">
        <f t="shared" ca="1" si="125"/>
        <v>1.3064417214055273</v>
      </c>
      <c r="D1616" s="10">
        <f t="shared" ca="1" si="126"/>
        <v>1.6232538388463679E-3</v>
      </c>
      <c r="E1616" s="10">
        <f t="shared" ca="1" si="127"/>
        <v>14.266803702642886</v>
      </c>
      <c r="F1616" s="10">
        <f t="shared" ca="1" si="128"/>
        <v>-1.6245727428295209E-3</v>
      </c>
    </row>
    <row r="1617" spans="1:6" x14ac:dyDescent="0.35">
      <c r="A1617" s="10">
        <f t="shared" si="129"/>
        <v>35452</v>
      </c>
      <c r="B1617" s="10">
        <v>6.5815362782355794E-2</v>
      </c>
      <c r="C1617" s="10">
        <f t="shared" ca="1" si="125"/>
        <v>1.2701823948286994</v>
      </c>
      <c r="D1617" s="10">
        <f t="shared" ca="1" si="126"/>
        <v>1.5782016255746591E-3</v>
      </c>
      <c r="E1617" s="10">
        <f t="shared" ca="1" si="127"/>
        <v>14.267447498770537</v>
      </c>
      <c r="F1617" s="10">
        <f t="shared" ca="1" si="128"/>
        <v>-1.5794482975993276E-3</v>
      </c>
    </row>
    <row r="1618" spans="1:6" x14ac:dyDescent="0.35">
      <c r="A1618" s="10">
        <f t="shared" si="129"/>
        <v>35512</v>
      </c>
      <c r="B1618" s="10">
        <v>6.5316348064820395E-2</v>
      </c>
      <c r="C1618" s="10">
        <f t="shared" ca="1" si="125"/>
        <v>1.2631714958222258</v>
      </c>
      <c r="D1618" s="10">
        <f t="shared" ca="1" si="126"/>
        <v>1.5694905835591157E-3</v>
      </c>
      <c r="E1618" s="10">
        <f t="shared" ca="1" si="127"/>
        <v>14.267571979560939</v>
      </c>
      <c r="F1618" s="10">
        <f t="shared" ca="1" si="128"/>
        <v>-1.5707235241330425E-3</v>
      </c>
    </row>
    <row r="1619" spans="1:6" x14ac:dyDescent="0.35">
      <c r="A1619" s="10">
        <f t="shared" si="129"/>
        <v>35572</v>
      </c>
      <c r="B1619" s="10">
        <v>6.8228393829993197E-2</v>
      </c>
      <c r="C1619" s="10">
        <f t="shared" ca="1" si="125"/>
        <v>1.3040842345540409</v>
      </c>
      <c r="D1619" s="10">
        <f t="shared" ca="1" si="126"/>
        <v>1.6203246614333959E-3</v>
      </c>
      <c r="E1619" s="10">
        <f t="shared" ca="1" si="127"/>
        <v>14.266845560588116</v>
      </c>
      <c r="F1619" s="10">
        <f t="shared" ca="1" si="128"/>
        <v>-1.621638807191282E-3</v>
      </c>
    </row>
    <row r="1620" spans="1:6" x14ac:dyDescent="0.35">
      <c r="A1620" s="10">
        <f t="shared" si="129"/>
        <v>35632</v>
      </c>
      <c r="B1620" s="10">
        <v>6.8495898521675494E-2</v>
      </c>
      <c r="C1620" s="10">
        <f t="shared" ca="1" si="125"/>
        <v>1.3078425372878866</v>
      </c>
      <c r="D1620" s="10">
        <f t="shared" ca="1" si="126"/>
        <v>1.6249943525801992E-3</v>
      </c>
      <c r="E1620" s="10">
        <f t="shared" ca="1" si="127"/>
        <v>14.266778830701627</v>
      </c>
      <c r="F1620" s="10">
        <f t="shared" ca="1" si="128"/>
        <v>-1.6263160879722914E-3</v>
      </c>
    </row>
    <row r="1621" spans="1:6" x14ac:dyDescent="0.35">
      <c r="A1621" s="10">
        <f t="shared" si="129"/>
        <v>35692</v>
      </c>
      <c r="B1621" s="10">
        <v>6.9401654179602701E-2</v>
      </c>
      <c r="C1621" s="10">
        <f t="shared" ca="1" si="125"/>
        <v>1.3205679363976222</v>
      </c>
      <c r="D1621" s="10">
        <f t="shared" ca="1" si="126"/>
        <v>1.6408056609740456E-3</v>
      </c>
      <c r="E1621" s="10">
        <f t="shared" ca="1" si="127"/>
        <v>14.26655288710468</v>
      </c>
      <c r="F1621" s="10">
        <f t="shared" ca="1" si="128"/>
        <v>-1.6421532568796251E-3</v>
      </c>
    </row>
    <row r="1622" spans="1:6" x14ac:dyDescent="0.35">
      <c r="A1622" s="10">
        <f t="shared" si="129"/>
        <v>35752</v>
      </c>
      <c r="B1622" s="10">
        <v>6.9477297285133896E-2</v>
      </c>
      <c r="C1622" s="10">
        <f t="shared" ca="1" si="125"/>
        <v>1.3216306829555482</v>
      </c>
      <c r="D1622" s="10">
        <f t="shared" ca="1" si="126"/>
        <v>1.6421261235722688E-3</v>
      </c>
      <c r="E1622" s="10">
        <f t="shared" ca="1" si="127"/>
        <v>14.266534017694152</v>
      </c>
      <c r="F1622" s="10">
        <f t="shared" ca="1" si="128"/>
        <v>-1.6434758905359244E-3</v>
      </c>
    </row>
    <row r="1623" spans="1:6" x14ac:dyDescent="0.35">
      <c r="A1623" s="10">
        <f t="shared" si="129"/>
        <v>35812</v>
      </c>
      <c r="B1623" s="10">
        <v>6.75619882839011E-2</v>
      </c>
      <c r="C1623" s="10">
        <f t="shared" ca="1" si="125"/>
        <v>1.2947215808750454</v>
      </c>
      <c r="D1623" s="10">
        <f t="shared" ca="1" si="126"/>
        <v>1.6086915642372442E-3</v>
      </c>
      <c r="E1623" s="10">
        <f t="shared" ca="1" si="127"/>
        <v>14.267011797547049</v>
      </c>
      <c r="F1623" s="10">
        <f t="shared" ca="1" si="128"/>
        <v>-1.6099868978929628E-3</v>
      </c>
    </row>
    <row r="1624" spans="1:6" x14ac:dyDescent="0.35">
      <c r="A1624" s="10">
        <f t="shared" si="129"/>
        <v>35872</v>
      </c>
      <c r="B1624" s="10">
        <v>6.9010654693984999E-2</v>
      </c>
      <c r="C1624" s="10">
        <f t="shared" ca="1" si="125"/>
        <v>1.315074595602409</v>
      </c>
      <c r="D1624" s="10">
        <f t="shared" ca="1" si="126"/>
        <v>1.6339801850359934E-3</v>
      </c>
      <c r="E1624" s="10">
        <f t="shared" ca="1" si="127"/>
        <v>14.266650423155834</v>
      </c>
      <c r="F1624" s="10">
        <f t="shared" ca="1" si="128"/>
        <v>-1.6353165866261092E-3</v>
      </c>
    </row>
    <row r="1625" spans="1:6" x14ac:dyDescent="0.35">
      <c r="A1625" s="10">
        <f t="shared" si="129"/>
        <v>35932</v>
      </c>
      <c r="B1625" s="10">
        <v>6.8221057147655598E-2</v>
      </c>
      <c r="C1625" s="10">
        <f t="shared" ca="1" si="125"/>
        <v>1.303981157957091</v>
      </c>
      <c r="D1625" s="10">
        <f t="shared" ca="1" si="126"/>
        <v>1.6201965887616856E-3</v>
      </c>
      <c r="E1625" s="10">
        <f t="shared" ca="1" si="127"/>
        <v>14.266847390746594</v>
      </c>
      <c r="F1625" s="10">
        <f t="shared" ca="1" si="128"/>
        <v>-1.6215105266717171E-3</v>
      </c>
    </row>
    <row r="1626" spans="1:6" x14ac:dyDescent="0.35">
      <c r="A1626" s="10">
        <f t="shared" si="129"/>
        <v>35992</v>
      </c>
      <c r="B1626" s="10">
        <v>6.8507589113434797E-2</v>
      </c>
      <c r="C1626" s="10">
        <f t="shared" ca="1" si="125"/>
        <v>1.3080067840631222</v>
      </c>
      <c r="D1626" s="10">
        <f t="shared" ca="1" si="126"/>
        <v>1.6251984291984294E-3</v>
      </c>
      <c r="E1626" s="10">
        <f t="shared" ca="1" si="127"/>
        <v>14.266775914446754</v>
      </c>
      <c r="F1626" s="10">
        <f t="shared" ca="1" si="128"/>
        <v>-1.6265204967744579E-3</v>
      </c>
    </row>
    <row r="1627" spans="1:6" x14ac:dyDescent="0.35">
      <c r="A1627" s="10">
        <f t="shared" si="129"/>
        <v>36052</v>
      </c>
      <c r="B1627" s="10">
        <v>6.7579087937356702E-2</v>
      </c>
      <c r="C1627" s="10">
        <f t="shared" ca="1" si="125"/>
        <v>1.2949618221729673</v>
      </c>
      <c r="D1627" s="10">
        <f t="shared" ca="1" si="126"/>
        <v>1.6089900640499121E-3</v>
      </c>
      <c r="E1627" s="10">
        <f t="shared" ca="1" si="127"/>
        <v>14.267007531984726</v>
      </c>
      <c r="F1627" s="10">
        <f t="shared" ca="1" si="128"/>
        <v>-1.6102858787181624E-3</v>
      </c>
    </row>
    <row r="1628" spans="1:6" x14ac:dyDescent="0.35">
      <c r="A1628" s="10">
        <f t="shared" si="129"/>
        <v>36112</v>
      </c>
      <c r="B1628" s="10">
        <v>6.86174520132527E-2</v>
      </c>
      <c r="C1628" s="10">
        <f t="shared" ca="1" si="125"/>
        <v>1.3095503010539353</v>
      </c>
      <c r="D1628" s="10">
        <f t="shared" ca="1" si="126"/>
        <v>1.6271162490595148E-3</v>
      </c>
      <c r="E1628" s="10">
        <f t="shared" ca="1" si="127"/>
        <v>14.266748508800939</v>
      </c>
      <c r="F1628" s="10">
        <f t="shared" ca="1" si="128"/>
        <v>-1.628441440392162E-3</v>
      </c>
    </row>
    <row r="1629" spans="1:6" x14ac:dyDescent="0.35">
      <c r="A1629" s="10">
        <f t="shared" si="129"/>
        <v>36172</v>
      </c>
      <c r="B1629" s="10">
        <v>6.4546407680944898E-2</v>
      </c>
      <c r="C1629" s="10">
        <f t="shared" ca="1" si="125"/>
        <v>1.2523542311551292</v>
      </c>
      <c r="D1629" s="10">
        <f t="shared" ca="1" si="126"/>
        <v>1.5560501322102482E-3</v>
      </c>
      <c r="E1629" s="10">
        <f t="shared" ca="1" si="127"/>
        <v>14.267764043610715</v>
      </c>
      <c r="F1629" s="10">
        <f t="shared" ca="1" si="128"/>
        <v>-1.5572620355686598E-3</v>
      </c>
    </row>
    <row r="1630" spans="1:6" x14ac:dyDescent="0.35">
      <c r="A1630" s="10">
        <f t="shared" si="129"/>
        <v>36232</v>
      </c>
      <c r="B1630" s="10">
        <v>6.7746763816980707E-2</v>
      </c>
      <c r="C1630" s="10">
        <f t="shared" ca="1" si="125"/>
        <v>1.2973175816657365</v>
      </c>
      <c r="D1630" s="10">
        <f t="shared" ca="1" si="126"/>
        <v>1.6119170952196777E-3</v>
      </c>
      <c r="E1630" s="10">
        <f t="shared" ca="1" si="127"/>
        <v>14.26696570470931</v>
      </c>
      <c r="F1630" s="10">
        <f t="shared" ca="1" si="128"/>
        <v>-1.6132176313394431E-3</v>
      </c>
    </row>
    <row r="1631" spans="1:6" x14ac:dyDescent="0.35">
      <c r="A1631" s="10">
        <f t="shared" si="129"/>
        <v>36292</v>
      </c>
      <c r="B1631" s="10">
        <v>6.4946980249869404E-2</v>
      </c>
      <c r="C1631" s="10">
        <f t="shared" ca="1" si="125"/>
        <v>1.2579820688256569</v>
      </c>
      <c r="D1631" s="10">
        <f t="shared" ca="1" si="126"/>
        <v>1.5630427205158789E-3</v>
      </c>
      <c r="E1631" s="10">
        <f t="shared" ca="1" si="127"/>
        <v>14.267664119523827</v>
      </c>
      <c r="F1631" s="10">
        <f t="shared" ca="1" si="128"/>
        <v>-1.5642655461742352E-3</v>
      </c>
    </row>
    <row r="1632" spans="1:6" x14ac:dyDescent="0.35">
      <c r="A1632" s="10">
        <f t="shared" si="129"/>
        <v>36352</v>
      </c>
      <c r="B1632" s="10">
        <v>6.3963406731952499E-2</v>
      </c>
      <c r="C1632" s="10">
        <f t="shared" ca="1" si="125"/>
        <v>1.2441633689812612</v>
      </c>
      <c r="D1632" s="10">
        <f t="shared" ca="1" si="126"/>
        <v>1.5458729859592173E-3</v>
      </c>
      <c r="E1632" s="10">
        <f t="shared" ca="1" si="127"/>
        <v>14.267909475030642</v>
      </c>
      <c r="F1632" s="10">
        <f t="shared" ca="1" si="128"/>
        <v>-1.5470690804359204E-3</v>
      </c>
    </row>
    <row r="1633" spans="1:6" x14ac:dyDescent="0.35">
      <c r="A1633" s="10">
        <f t="shared" si="129"/>
        <v>36412</v>
      </c>
      <c r="B1633" s="10">
        <v>6.3000693981169906E-2</v>
      </c>
      <c r="C1633" s="10">
        <f t="shared" ca="1" si="125"/>
        <v>1.2306377521391034</v>
      </c>
      <c r="D1633" s="10">
        <f t="shared" ca="1" si="126"/>
        <v>1.5290674070328361E-3</v>
      </c>
      <c r="E1633" s="10">
        <f t="shared" ca="1" si="127"/>
        <v>14.2681496267535</v>
      </c>
      <c r="F1633" s="10">
        <f t="shared" ca="1" si="128"/>
        <v>-1.5302376236459856E-3</v>
      </c>
    </row>
    <row r="1634" spans="1:6" x14ac:dyDescent="0.35">
      <c r="A1634" s="10">
        <f t="shared" si="129"/>
        <v>36472</v>
      </c>
      <c r="B1634" s="10">
        <v>6.1260039233622797E-2</v>
      </c>
      <c r="C1634" s="10">
        <f t="shared" ca="1" si="125"/>
        <v>1.2061824521021336</v>
      </c>
      <c r="D1634" s="10">
        <f t="shared" ca="1" si="126"/>
        <v>1.4986816967369012E-3</v>
      </c>
      <c r="E1634" s="10">
        <f t="shared" ca="1" si="127"/>
        <v>14.268583838553628</v>
      </c>
      <c r="F1634" s="10">
        <f t="shared" ca="1" si="128"/>
        <v>-1.4998058434501341E-3</v>
      </c>
    </row>
    <row r="1635" spans="1:6" x14ac:dyDescent="0.35">
      <c r="A1635" s="10">
        <f t="shared" si="129"/>
        <v>36532</v>
      </c>
      <c r="B1635" s="10">
        <v>6.3015444568946297E-2</v>
      </c>
      <c r="C1635" s="10">
        <f t="shared" ca="1" si="125"/>
        <v>1.2308449902776841</v>
      </c>
      <c r="D1635" s="10">
        <f t="shared" ca="1" si="126"/>
        <v>1.5293249004200227E-3</v>
      </c>
      <c r="E1635" s="10">
        <f t="shared" ca="1" si="127"/>
        <v>14.268145947172997</v>
      </c>
      <c r="F1635" s="10">
        <f t="shared" ca="1" si="128"/>
        <v>-1.5304955113941061E-3</v>
      </c>
    </row>
    <row r="1636" spans="1:6" x14ac:dyDescent="0.35">
      <c r="A1636" s="10">
        <f t="shared" si="129"/>
        <v>36592</v>
      </c>
      <c r="B1636" s="10">
        <v>6.1821298951931197E-2</v>
      </c>
      <c r="C1636" s="10">
        <f t="shared" ca="1" si="125"/>
        <v>1.2140678612157094</v>
      </c>
      <c r="D1636" s="10">
        <f t="shared" ca="1" si="126"/>
        <v>1.5084793175605192E-3</v>
      </c>
      <c r="E1636" s="10">
        <f t="shared" ca="1" si="127"/>
        <v>14.26844383055206</v>
      </c>
      <c r="F1636" s="10">
        <f t="shared" ca="1" si="128"/>
        <v>-1.5096182179688052E-3</v>
      </c>
    </row>
    <row r="1637" spans="1:6" x14ac:dyDescent="0.35">
      <c r="A1637" s="10">
        <f t="shared" si="129"/>
        <v>36652</v>
      </c>
      <c r="B1637" s="10">
        <v>6.2726195894788297E-2</v>
      </c>
      <c r="C1637" s="10">
        <f t="shared" ca="1" si="125"/>
        <v>1.2267811958222945</v>
      </c>
      <c r="D1637" s="10">
        <f t="shared" ca="1" si="126"/>
        <v>1.5242756358092011E-3</v>
      </c>
      <c r="E1637" s="10">
        <f t="shared" ca="1" si="127"/>
        <v>14.268218101164287</v>
      </c>
      <c r="F1637" s="10">
        <f t="shared" ca="1" si="128"/>
        <v>-1.5254385257762301E-3</v>
      </c>
    </row>
    <row r="1638" spans="1:6" x14ac:dyDescent="0.35">
      <c r="A1638" s="10">
        <f t="shared" si="129"/>
        <v>36712</v>
      </c>
      <c r="B1638" s="10">
        <v>6.2030829444529999E-2</v>
      </c>
      <c r="C1638" s="10">
        <f t="shared" ca="1" si="125"/>
        <v>1.2170116564000324</v>
      </c>
      <c r="D1638" s="10">
        <f t="shared" ca="1" si="126"/>
        <v>1.5121369830770404E-3</v>
      </c>
      <c r="E1638" s="10">
        <f t="shared" ca="1" si="127"/>
        <v>14.268391562511828</v>
      </c>
      <c r="F1638" s="10">
        <f t="shared" ca="1" si="128"/>
        <v>-1.513281416043294E-3</v>
      </c>
    </row>
    <row r="1639" spans="1:6" x14ac:dyDescent="0.35">
      <c r="A1639" s="10">
        <f t="shared" si="129"/>
        <v>36772</v>
      </c>
      <c r="B1639" s="10">
        <v>6.3199721711221707E-2</v>
      </c>
      <c r="C1639" s="10">
        <f t="shared" ca="1" si="125"/>
        <v>1.2334339889350292</v>
      </c>
      <c r="D1639" s="10">
        <f t="shared" ca="1" si="126"/>
        <v>1.5325417312517739E-3</v>
      </c>
      <c r="E1639" s="10">
        <f t="shared" ca="1" si="127"/>
        <v>14.268099978660413</v>
      </c>
      <c r="F1639" s="10">
        <f t="shared" ca="1" si="128"/>
        <v>-1.533717274530339E-3</v>
      </c>
    </row>
    <row r="1640" spans="1:6" x14ac:dyDescent="0.35">
      <c r="A1640" s="10">
        <f t="shared" si="129"/>
        <v>36832</v>
      </c>
      <c r="B1640" s="10">
        <v>6.30464978847744E-2</v>
      </c>
      <c r="C1640" s="10">
        <f t="shared" ca="1" si="125"/>
        <v>1.2312812733239282</v>
      </c>
      <c r="D1640" s="10">
        <f t="shared" ca="1" si="126"/>
        <v>1.5298669821049811E-3</v>
      </c>
      <c r="E1640" s="10">
        <f t="shared" ca="1" si="127"/>
        <v>14.268138200825719</v>
      </c>
      <c r="F1640" s="10">
        <f t="shared" ca="1" si="128"/>
        <v>-1.5310384235152673E-3</v>
      </c>
    </row>
    <row r="1641" spans="1:6" x14ac:dyDescent="0.35">
      <c r="A1641" s="10">
        <f t="shared" si="129"/>
        <v>36892</v>
      </c>
      <c r="B1641" s="10">
        <v>6.0794402700858598E-2</v>
      </c>
      <c r="C1641" s="10">
        <f t="shared" ca="1" si="125"/>
        <v>1.1996404993496022</v>
      </c>
      <c r="D1641" s="10">
        <f t="shared" ca="1" si="126"/>
        <v>1.4905533204418809E-3</v>
      </c>
      <c r="E1641" s="10">
        <f t="shared" ca="1" si="127"/>
        <v>14.268699993050884</v>
      </c>
      <c r="F1641" s="10">
        <f t="shared" ca="1" si="128"/>
        <v>-1.4916653001565063E-3</v>
      </c>
    </row>
    <row r="1642" spans="1:6" x14ac:dyDescent="0.35">
      <c r="A1642" s="10">
        <f t="shared" si="129"/>
        <v>36952</v>
      </c>
      <c r="B1642" s="10">
        <v>6.3691821014713504E-2</v>
      </c>
      <c r="C1642" s="10">
        <f t="shared" ca="1" si="125"/>
        <v>1.24034772994647</v>
      </c>
      <c r="D1642" s="10">
        <f t="shared" ca="1" si="126"/>
        <v>1.5411320544584891E-3</v>
      </c>
      <c r="E1642" s="10">
        <f t="shared" ca="1" si="127"/>
        <v>14.267977222941788</v>
      </c>
      <c r="F1642" s="10">
        <f t="shared" ca="1" si="128"/>
        <v>-1.5423208199832231E-3</v>
      </c>
    </row>
    <row r="1643" spans="1:6" x14ac:dyDescent="0.35">
      <c r="A1643" s="10">
        <f t="shared" si="129"/>
        <v>37012</v>
      </c>
      <c r="B1643" s="10">
        <v>6.2377397564093197E-2</v>
      </c>
      <c r="C1643" s="10">
        <f t="shared" ca="1" si="125"/>
        <v>1.2218807594539896</v>
      </c>
      <c r="D1643" s="10">
        <f t="shared" ca="1" si="126"/>
        <v>1.5181868436215822E-3</v>
      </c>
      <c r="E1643" s="10">
        <f t="shared" ca="1" si="127"/>
        <v>14.268305110004647</v>
      </c>
      <c r="F1643" s="10">
        <f t="shared" ca="1" si="128"/>
        <v>-1.5193404570159582E-3</v>
      </c>
    </row>
    <row r="1644" spans="1:6" x14ac:dyDescent="0.35">
      <c r="A1644" s="10">
        <f t="shared" si="129"/>
        <v>37072</v>
      </c>
      <c r="B1644" s="10">
        <v>6.1702117745932802E-2</v>
      </c>
      <c r="C1644" s="10">
        <f t="shared" ca="1" si="125"/>
        <v>1.2123934268365968</v>
      </c>
      <c r="D1644" s="10">
        <f t="shared" ca="1" si="126"/>
        <v>1.5063988328444717E-3</v>
      </c>
      <c r="E1644" s="10">
        <f t="shared" ca="1" si="127"/>
        <v>14.268473560678652</v>
      </c>
      <c r="F1644" s="10">
        <f t="shared" ca="1" si="128"/>
        <v>-1.5075345923140139E-3</v>
      </c>
    </row>
    <row r="1645" spans="1:6" x14ac:dyDescent="0.35">
      <c r="A1645" s="10">
        <f t="shared" si="129"/>
        <v>37132</v>
      </c>
      <c r="B1645" s="10">
        <v>5.8533593733753497E-2</v>
      </c>
      <c r="C1645" s="10">
        <f t="shared" ca="1" si="125"/>
        <v>1.1678773012227255</v>
      </c>
      <c r="D1645" s="10">
        <f t="shared" ca="1" si="126"/>
        <v>1.4510875467692367E-3</v>
      </c>
      <c r="E1645" s="10">
        <f t="shared" ca="1" si="127"/>
        <v>14.269263958956666</v>
      </c>
      <c r="F1645" s="10">
        <f t="shared" ca="1" si="128"/>
        <v>-1.4521413939098029E-3</v>
      </c>
    </row>
    <row r="1646" spans="1:6" x14ac:dyDescent="0.35">
      <c r="A1646" s="10">
        <f t="shared" si="129"/>
        <v>37192</v>
      </c>
      <c r="B1646" s="10">
        <v>6.0074296201454103E-2</v>
      </c>
      <c r="C1646" s="10">
        <f t="shared" ca="1" si="125"/>
        <v>1.1895233750167467</v>
      </c>
      <c r="D1646" s="10">
        <f t="shared" ca="1" si="126"/>
        <v>1.4779827934583078E-3</v>
      </c>
      <c r="E1646" s="10">
        <f t="shared" ca="1" si="127"/>
        <v>14.26887962588148</v>
      </c>
      <c r="F1646" s="10">
        <f t="shared" ca="1" si="128"/>
        <v>-1.4790760874064358E-3</v>
      </c>
    </row>
    <row r="1647" spans="1:6" x14ac:dyDescent="0.35">
      <c r="A1647" s="10">
        <f t="shared" si="129"/>
        <v>37252</v>
      </c>
      <c r="B1647" s="10">
        <v>5.8370967290223598E-2</v>
      </c>
      <c r="C1647" s="10">
        <f t="shared" ca="1" si="125"/>
        <v>1.1655924836987028</v>
      </c>
      <c r="D1647" s="10">
        <f t="shared" ca="1" si="126"/>
        <v>1.4482486609956385E-3</v>
      </c>
      <c r="E1647" s="10">
        <f t="shared" ca="1" si="127"/>
        <v>14.269304526634372</v>
      </c>
      <c r="F1647" s="10">
        <f t="shared" ca="1" si="128"/>
        <v>-1.4492983867192761E-3</v>
      </c>
    </row>
    <row r="1648" spans="1:6" x14ac:dyDescent="0.35">
      <c r="A1648" s="10">
        <f t="shared" si="129"/>
        <v>37312</v>
      </c>
      <c r="B1648" s="10">
        <v>5.74944037025511E-2</v>
      </c>
      <c r="C1648" s="10">
        <f t="shared" ca="1" si="125"/>
        <v>1.1532772180963644</v>
      </c>
      <c r="D1648" s="10">
        <f t="shared" ca="1" si="126"/>
        <v>1.4329469434847329E-3</v>
      </c>
      <c r="E1648" s="10">
        <f t="shared" ca="1" si="127"/>
        <v>14.269523188177603</v>
      </c>
      <c r="F1648" s="10">
        <f t="shared" ca="1" si="128"/>
        <v>-1.4339745937857031E-3</v>
      </c>
    </row>
    <row r="1649" spans="1:6" x14ac:dyDescent="0.35">
      <c r="A1649" s="10">
        <f t="shared" si="129"/>
        <v>37372</v>
      </c>
      <c r="B1649" s="10">
        <v>5.8245053309340301E-2</v>
      </c>
      <c r="C1649" s="10">
        <f t="shared" ca="1" si="125"/>
        <v>1.1638234573103914</v>
      </c>
      <c r="D1649" s="10">
        <f t="shared" ca="1" si="126"/>
        <v>1.4460506457081614E-3</v>
      </c>
      <c r="E1649" s="10">
        <f t="shared" ca="1" si="127"/>
        <v>14.26933593627283</v>
      </c>
      <c r="F1649" s="10">
        <f t="shared" ca="1" si="128"/>
        <v>-1.4470971859649199E-3</v>
      </c>
    </row>
    <row r="1650" spans="1:6" x14ac:dyDescent="0.35">
      <c r="A1650" s="10">
        <f t="shared" si="129"/>
        <v>37432</v>
      </c>
      <c r="B1650" s="10">
        <v>5.7390873243933403E-2</v>
      </c>
      <c r="C1650" s="10">
        <f t="shared" ca="1" si="125"/>
        <v>1.1518226686332795</v>
      </c>
      <c r="D1650" s="10">
        <f t="shared" ca="1" si="126"/>
        <v>1.43113966577685E-3</v>
      </c>
      <c r="E1650" s="10">
        <f t="shared" ca="1" si="127"/>
        <v>14.269549014176047</v>
      </c>
      <c r="F1650" s="10">
        <f t="shared" ca="1" si="128"/>
        <v>-1.4321647242663536E-3</v>
      </c>
    </row>
    <row r="1651" spans="1:6" x14ac:dyDescent="0.35">
      <c r="A1651" s="10">
        <f t="shared" si="129"/>
        <v>37492</v>
      </c>
      <c r="B1651" s="10">
        <v>5.9229433951612599E-2</v>
      </c>
      <c r="C1651" s="10">
        <f t="shared" ca="1" si="125"/>
        <v>1.1776534968350461</v>
      </c>
      <c r="D1651" s="10">
        <f t="shared" ca="1" si="126"/>
        <v>1.4632344698175448E-3</v>
      </c>
      <c r="E1651" s="10">
        <f t="shared" ca="1" si="127"/>
        <v>14.269090379426306</v>
      </c>
      <c r="F1651" s="10">
        <f t="shared" ca="1" si="128"/>
        <v>-1.4643060428103053E-3</v>
      </c>
    </row>
    <row r="1652" spans="1:6" x14ac:dyDescent="0.35">
      <c r="A1652" s="10">
        <f t="shared" si="129"/>
        <v>37552</v>
      </c>
      <c r="B1652" s="10">
        <v>5.5954503969481498E-2</v>
      </c>
      <c r="C1652" s="10">
        <f t="shared" ca="1" si="125"/>
        <v>1.1316424223092418</v>
      </c>
      <c r="D1652" s="10">
        <f t="shared" ca="1" si="126"/>
        <v>1.4060657097192332E-3</v>
      </c>
      <c r="E1652" s="10">
        <f t="shared" ca="1" si="127"/>
        <v>14.269907321008111</v>
      </c>
      <c r="F1652" s="10">
        <f t="shared" ca="1" si="128"/>
        <v>-1.4070551476945592E-3</v>
      </c>
    </row>
    <row r="1653" spans="1:6" x14ac:dyDescent="0.35">
      <c r="A1653" s="10">
        <f t="shared" si="129"/>
        <v>37612</v>
      </c>
      <c r="B1653" s="10">
        <v>5.7278006488065698E-2</v>
      </c>
      <c r="C1653" s="10">
        <f t="shared" ca="1" si="125"/>
        <v>1.1502369490166617</v>
      </c>
      <c r="D1653" s="10">
        <f t="shared" ca="1" si="126"/>
        <v>1.4291694091532023E-3</v>
      </c>
      <c r="E1653" s="10">
        <f t="shared" ca="1" si="127"/>
        <v>14.269577169143201</v>
      </c>
      <c r="F1653" s="10">
        <f t="shared" ca="1" si="128"/>
        <v>-1.4301916458355423E-3</v>
      </c>
    </row>
    <row r="1654" spans="1:6" x14ac:dyDescent="0.35">
      <c r="A1654" s="10">
        <f t="shared" si="129"/>
        <v>37672</v>
      </c>
      <c r="B1654" s="10">
        <v>5.5628378032475001E-2</v>
      </c>
      <c r="C1654" s="10">
        <f t="shared" ca="1" si="125"/>
        <v>1.1270605213604346</v>
      </c>
      <c r="D1654" s="10">
        <f t="shared" ca="1" si="126"/>
        <v>1.40037269779034E-3</v>
      </c>
      <c r="E1654" s="10">
        <f t="shared" ca="1" si="127"/>
        <v>14.269988674148575</v>
      </c>
      <c r="F1654" s="10">
        <f t="shared" ca="1" si="128"/>
        <v>-1.4013541359965728E-3</v>
      </c>
    </row>
    <row r="1655" spans="1:6" x14ac:dyDescent="0.35">
      <c r="A1655" s="10">
        <f t="shared" si="129"/>
        <v>37732</v>
      </c>
      <c r="B1655" s="10">
        <v>5.8038511508420002E-2</v>
      </c>
      <c r="C1655" s="10">
        <f t="shared" ca="1" si="125"/>
        <v>1.1609216517002898</v>
      </c>
      <c r="D1655" s="10">
        <f t="shared" ca="1" si="126"/>
        <v>1.4424451522376102E-3</v>
      </c>
      <c r="E1655" s="10">
        <f t="shared" ca="1" si="127"/>
        <v>14.269387458774524</v>
      </c>
      <c r="F1655" s="10">
        <f t="shared" ca="1" si="128"/>
        <v>-1.4434864777365835E-3</v>
      </c>
    </row>
    <row r="1656" spans="1:6" x14ac:dyDescent="0.35">
      <c r="A1656" s="10">
        <f t="shared" si="129"/>
        <v>37792</v>
      </c>
      <c r="B1656" s="10">
        <v>5.7281028015693E-2</v>
      </c>
      <c r="C1656" s="10">
        <f t="shared" ca="1" si="125"/>
        <v>1.1502793999190017</v>
      </c>
      <c r="D1656" s="10">
        <f t="shared" ca="1" si="126"/>
        <v>1.4292221543993598E-3</v>
      </c>
      <c r="E1656" s="10">
        <f t="shared" ca="1" si="127"/>
        <v>14.269576415413633</v>
      </c>
      <c r="F1656" s="10">
        <f t="shared" ca="1" si="128"/>
        <v>-1.430244466572888E-3</v>
      </c>
    </row>
    <row r="1657" spans="1:6" x14ac:dyDescent="0.35">
      <c r="A1657" s="10">
        <f t="shared" si="129"/>
        <v>37852</v>
      </c>
      <c r="B1657" s="10">
        <v>5.6583682554202798E-2</v>
      </c>
      <c r="C1657" s="10">
        <f t="shared" ca="1" si="125"/>
        <v>1.1404820564112246</v>
      </c>
      <c r="D1657" s="10">
        <f t="shared" ca="1" si="126"/>
        <v>1.4170489550909466E-3</v>
      </c>
      <c r="E1657" s="10">
        <f t="shared" ca="1" si="127"/>
        <v>14.269750370431749</v>
      </c>
      <c r="F1657" s="10">
        <f t="shared" ca="1" si="128"/>
        <v>-1.418053918461937E-3</v>
      </c>
    </row>
    <row r="1658" spans="1:6" x14ac:dyDescent="0.35">
      <c r="A1658" s="10">
        <f t="shared" si="129"/>
        <v>37912</v>
      </c>
      <c r="B1658" s="10">
        <v>5.7392395905830701E-2</v>
      </c>
      <c r="C1658" s="10">
        <f t="shared" ca="1" si="125"/>
        <v>1.1518440612463785</v>
      </c>
      <c r="D1658" s="10">
        <f t="shared" ca="1" si="126"/>
        <v>1.4311662460986254E-3</v>
      </c>
      <c r="E1658" s="10">
        <f t="shared" ca="1" si="127"/>
        <v>14.26954863434325</v>
      </c>
      <c r="F1658" s="10">
        <f t="shared" ca="1" si="128"/>
        <v>-1.4321913426831008E-3</v>
      </c>
    </row>
    <row r="1659" spans="1:6" x14ac:dyDescent="0.35">
      <c r="A1659" s="10">
        <f t="shared" si="129"/>
        <v>37972</v>
      </c>
      <c r="B1659" s="10">
        <v>5.7130469530751501E-2</v>
      </c>
      <c r="C1659" s="10">
        <f t="shared" ca="1" si="125"/>
        <v>1.1481641309792281</v>
      </c>
      <c r="D1659" s="10">
        <f t="shared" ca="1" si="126"/>
        <v>1.426593932741691E-3</v>
      </c>
      <c r="E1659" s="10">
        <f t="shared" ca="1" si="127"/>
        <v>14.269613972701121</v>
      </c>
      <c r="F1659" s="10">
        <f t="shared" ca="1" si="128"/>
        <v>-1.4276124866899999E-3</v>
      </c>
    </row>
    <row r="1660" spans="1:6" x14ac:dyDescent="0.35">
      <c r="A1660" s="10">
        <f t="shared" si="129"/>
        <v>38032</v>
      </c>
      <c r="B1660" s="10">
        <v>5.6057849817722702E-2</v>
      </c>
      <c r="C1660" s="10">
        <f t="shared" ca="1" si="125"/>
        <v>1.1330943780919007</v>
      </c>
      <c r="D1660" s="10">
        <f t="shared" ca="1" si="126"/>
        <v>1.4078697647791868E-3</v>
      </c>
      <c r="E1660" s="10">
        <f t="shared" ca="1" si="127"/>
        <v>14.269881541061306</v>
      </c>
      <c r="F1660" s="10">
        <f t="shared" ca="1" si="128"/>
        <v>-1.4088617445779841E-3</v>
      </c>
    </row>
    <row r="1661" spans="1:6" x14ac:dyDescent="0.35">
      <c r="A1661" s="10">
        <f t="shared" si="129"/>
        <v>38092</v>
      </c>
      <c r="B1661" s="10">
        <v>5.8523784553330599E-2</v>
      </c>
      <c r="C1661" s="10">
        <f t="shared" ca="1" si="125"/>
        <v>1.1677394873048896</v>
      </c>
      <c r="D1661" s="10">
        <f t="shared" ca="1" si="126"/>
        <v>1.4509163129763254E-3</v>
      </c>
      <c r="E1661" s="10">
        <f t="shared" ca="1" si="127"/>
        <v>14.269266405887567</v>
      </c>
      <c r="F1661" s="10">
        <f t="shared" ca="1" si="128"/>
        <v>-1.4519699112952756E-3</v>
      </c>
    </row>
    <row r="1662" spans="1:6" x14ac:dyDescent="0.35">
      <c r="A1662" s="10">
        <f t="shared" si="129"/>
        <v>38152</v>
      </c>
      <c r="B1662" s="10">
        <v>5.8237364449333903E-2</v>
      </c>
      <c r="C1662" s="10">
        <f t="shared" ca="1" si="125"/>
        <v>1.1637154327991184</v>
      </c>
      <c r="D1662" s="10">
        <f t="shared" ca="1" si="126"/>
        <v>1.4459164252529047E-3</v>
      </c>
      <c r="E1662" s="10">
        <f t="shared" ca="1" si="127"/>
        <v>14.269337854283135</v>
      </c>
      <c r="F1662" s="10">
        <f t="shared" ca="1" si="128"/>
        <v>-1.4469627711481132E-3</v>
      </c>
    </row>
    <row r="1663" spans="1:6" x14ac:dyDescent="0.35">
      <c r="A1663" s="10">
        <f t="shared" si="129"/>
        <v>38212</v>
      </c>
      <c r="B1663" s="10">
        <v>5.7692126835281299E-2</v>
      </c>
      <c r="C1663" s="10">
        <f t="shared" ca="1" si="125"/>
        <v>1.1560551259738343</v>
      </c>
      <c r="D1663" s="10">
        <f t="shared" ca="1" si="126"/>
        <v>1.4363984940224893E-3</v>
      </c>
      <c r="E1663" s="10">
        <f t="shared" ca="1" si="127"/>
        <v>14.269473865520418</v>
      </c>
      <c r="F1663" s="10">
        <f t="shared" ca="1" si="128"/>
        <v>-1.4374311032834101E-3</v>
      </c>
    </row>
    <row r="1664" spans="1:6" x14ac:dyDescent="0.35">
      <c r="A1664" s="10">
        <f t="shared" si="129"/>
        <v>38272</v>
      </c>
      <c r="B1664" s="10">
        <v>5.8518674011136397E-2</v>
      </c>
      <c r="C1664" s="10">
        <f t="shared" ca="1" si="125"/>
        <v>1.1676676868270024</v>
      </c>
      <c r="D1664" s="10">
        <f t="shared" ca="1" si="126"/>
        <v>1.4508271008825506E-3</v>
      </c>
      <c r="E1664" s="10">
        <f t="shared" ca="1" si="127"/>
        <v>14.269267680728388</v>
      </c>
      <c r="F1664" s="10">
        <f t="shared" ca="1" si="128"/>
        <v>-1.4518805695780824E-3</v>
      </c>
    </row>
    <row r="1665" spans="1:6" x14ac:dyDescent="0.35">
      <c r="A1665" s="10">
        <f t="shared" si="129"/>
        <v>38332</v>
      </c>
      <c r="B1665" s="10">
        <v>5.66638853781802E-2</v>
      </c>
      <c r="C1665" s="10">
        <f t="shared" ca="1" si="125"/>
        <v>1.1416088646579166</v>
      </c>
      <c r="D1665" s="10">
        <f t="shared" ca="1" si="126"/>
        <v>1.4184490143374614E-3</v>
      </c>
      <c r="E1665" s="10">
        <f t="shared" ca="1" si="127"/>
        <v>14.269730363585117</v>
      </c>
      <c r="F1665" s="10">
        <f t="shared" ca="1" si="128"/>
        <v>-1.4194559654591809E-3</v>
      </c>
    </row>
    <row r="1666" spans="1:6" x14ac:dyDescent="0.35">
      <c r="A1666" s="10">
        <f t="shared" si="129"/>
        <v>38392</v>
      </c>
      <c r="B1666" s="10">
        <v>5.7774123665227599E-2</v>
      </c>
      <c r="C1666" s="10">
        <f t="shared" ca="1" si="125"/>
        <v>1.1572071390776639</v>
      </c>
      <c r="D1666" s="10">
        <f t="shared" ca="1" si="126"/>
        <v>1.4378298703039975E-3</v>
      </c>
      <c r="E1666" s="10">
        <f t="shared" ca="1" si="127"/>
        <v>14.269453411153354</v>
      </c>
      <c r="F1666" s="10">
        <f t="shared" ca="1" si="128"/>
        <v>-1.4388645395765386E-3</v>
      </c>
    </row>
    <row r="1667" spans="1:6" x14ac:dyDescent="0.35">
      <c r="A1667" s="10">
        <f t="shared" si="129"/>
        <v>38452</v>
      </c>
      <c r="B1667" s="10">
        <v>5.7256153912112702E-2</v>
      </c>
      <c r="C1667" s="10">
        <f t="shared" ca="1" si="125"/>
        <v>1.1499299316128577</v>
      </c>
      <c r="D1667" s="10">
        <f t="shared" ca="1" si="126"/>
        <v>1.4287879400289758E-3</v>
      </c>
      <c r="E1667" s="10">
        <f t="shared" ca="1" si="127"/>
        <v>14.269582620336985</v>
      </c>
      <c r="F1667" s="10">
        <f t="shared" ca="1" si="128"/>
        <v>-1.4298096308200542E-3</v>
      </c>
    </row>
    <row r="1668" spans="1:6" x14ac:dyDescent="0.35">
      <c r="A1668" s="10">
        <f t="shared" si="129"/>
        <v>38512</v>
      </c>
      <c r="B1668" s="10">
        <v>5.8703620774186803E-2</v>
      </c>
      <c r="C1668" s="10">
        <f t="shared" ref="C1668:C1731" ca="1" si="130">(B1668-$C$2)/($C$817-$C$2)</f>
        <v>1.1702660933103315</v>
      </c>
      <c r="D1668" s="10">
        <f t="shared" ref="D1668:D1731" ca="1" si="131">$K$4*C1668</f>
        <v>1.4540556209380871E-3</v>
      </c>
      <c r="E1668" s="10">
        <f t="shared" ref="E1668:E1731" ca="1" si="132">$J$6*(1-D1668)</f>
        <v>14.269221545176794</v>
      </c>
      <c r="F1668" s="10">
        <f t="shared" ref="F1668:F1731" ca="1" si="133">LN(E1668/$J$6)</f>
        <v>-1.455113785690416E-3</v>
      </c>
    </row>
    <row r="1669" spans="1:6" x14ac:dyDescent="0.35">
      <c r="A1669" s="10">
        <f t="shared" ref="A1669:A1732" si="134">A1668+60</f>
        <v>38572</v>
      </c>
      <c r="B1669" s="10">
        <v>5.5732638574879902E-2</v>
      </c>
      <c r="C1669" s="10">
        <f t="shared" ca="1" si="130"/>
        <v>1.1285253281235921</v>
      </c>
      <c r="D1669" s="10">
        <f t="shared" ca="1" si="131"/>
        <v>1.4021927201935632E-3</v>
      </c>
      <c r="E1669" s="10">
        <f t="shared" ca="1" si="132"/>
        <v>14.269962666028432</v>
      </c>
      <c r="F1669" s="10">
        <f t="shared" ca="1" si="133"/>
        <v>-1.403176712344527E-3</v>
      </c>
    </row>
    <row r="1670" spans="1:6" x14ac:dyDescent="0.35">
      <c r="A1670" s="10">
        <f t="shared" si="134"/>
        <v>38632</v>
      </c>
      <c r="B1670" s="10">
        <v>5.7653896746745099E-2</v>
      </c>
      <c r="C1670" s="10">
        <f t="shared" ca="1" si="130"/>
        <v>1.1555180129783309</v>
      </c>
      <c r="D1670" s="10">
        <f t="shared" ca="1" si="131"/>
        <v>1.4357311311255763E-3</v>
      </c>
      <c r="E1670" s="10">
        <f t="shared" ca="1" si="132"/>
        <v>14.269483402136213</v>
      </c>
      <c r="F1670" s="10">
        <f t="shared" ca="1" si="133"/>
        <v>-1.4367627806319335E-3</v>
      </c>
    </row>
    <row r="1671" spans="1:6" x14ac:dyDescent="0.35">
      <c r="A1671" s="10">
        <f t="shared" si="134"/>
        <v>38692</v>
      </c>
      <c r="B1671" s="10">
        <v>5.5409291866872497E-2</v>
      </c>
      <c r="C1671" s="10">
        <f t="shared" ca="1" si="130"/>
        <v>1.1239824739065623</v>
      </c>
      <c r="D1671" s="10">
        <f t="shared" ca="1" si="131"/>
        <v>1.3965482238289038E-3</v>
      </c>
      <c r="E1671" s="10">
        <f t="shared" ca="1" si="132"/>
        <v>14.270043325881483</v>
      </c>
      <c r="F1671" s="10">
        <f t="shared" ca="1" si="133"/>
        <v>-1.3975243061695721E-3</v>
      </c>
    </row>
    <row r="1672" spans="1:6" x14ac:dyDescent="0.35">
      <c r="A1672" s="10">
        <f t="shared" si="134"/>
        <v>38752</v>
      </c>
      <c r="B1672" s="10">
        <v>5.7127485568536703E-2</v>
      </c>
      <c r="C1672" s="10">
        <f t="shared" ca="1" si="130"/>
        <v>1.1481222078515287</v>
      </c>
      <c r="D1672" s="10">
        <f t="shared" ca="1" si="131"/>
        <v>1.4265418432555246E-3</v>
      </c>
      <c r="E1672" s="10">
        <f t="shared" ca="1" si="132"/>
        <v>14.269614717059877</v>
      </c>
      <c r="F1672" s="10">
        <f t="shared" ca="1" si="133"/>
        <v>-1.4275603227884843E-3</v>
      </c>
    </row>
    <row r="1673" spans="1:6" x14ac:dyDescent="0.35">
      <c r="A1673" s="10">
        <f t="shared" si="134"/>
        <v>38812</v>
      </c>
      <c r="B1673" s="10">
        <v>5.71132925690657E-2</v>
      </c>
      <c r="C1673" s="10">
        <f t="shared" ca="1" si="130"/>
        <v>1.1479228035406066</v>
      </c>
      <c r="D1673" s="10">
        <f t="shared" ca="1" si="131"/>
        <v>1.4262940833992038E-3</v>
      </c>
      <c r="E1673" s="10">
        <f t="shared" ca="1" si="132"/>
        <v>14.269618257548224</v>
      </c>
      <c r="F1673" s="10">
        <f t="shared" ca="1" si="133"/>
        <v>-1.4273122090182478E-3</v>
      </c>
    </row>
    <row r="1674" spans="1:6" x14ac:dyDescent="0.35">
      <c r="A1674" s="10">
        <f t="shared" si="134"/>
        <v>38872</v>
      </c>
      <c r="B1674" s="10">
        <v>5.5832564294267598E-2</v>
      </c>
      <c r="C1674" s="10">
        <f t="shared" ca="1" si="130"/>
        <v>1.1299292328625874</v>
      </c>
      <c r="D1674" s="10">
        <f t="shared" ca="1" si="131"/>
        <v>1.403937071831765E-3</v>
      </c>
      <c r="E1674" s="10">
        <f t="shared" ca="1" si="132"/>
        <v>14.269937739243524</v>
      </c>
      <c r="F1674" s="10">
        <f t="shared" ca="1" si="133"/>
        <v>-1.4049235148599504E-3</v>
      </c>
    </row>
    <row r="1675" spans="1:6" x14ac:dyDescent="0.35">
      <c r="A1675" s="10">
        <f t="shared" si="134"/>
        <v>38932</v>
      </c>
      <c r="B1675" s="10">
        <v>5.8428849635300303E-2</v>
      </c>
      <c r="C1675" s="10">
        <f t="shared" ca="1" si="130"/>
        <v>1.1664057007468789</v>
      </c>
      <c r="D1675" s="10">
        <f t="shared" ca="1" si="131"/>
        <v>1.4492590831779971E-3</v>
      </c>
      <c r="E1675" s="10">
        <f t="shared" ca="1" si="132"/>
        <v>14.269290087701386</v>
      </c>
      <c r="F1675" s="10">
        <f t="shared" ca="1" si="133"/>
        <v>-1.4503102748786444E-3</v>
      </c>
    </row>
    <row r="1676" spans="1:6" x14ac:dyDescent="0.35">
      <c r="A1676" s="10">
        <f t="shared" si="134"/>
        <v>38992</v>
      </c>
      <c r="B1676" s="10">
        <v>5.8774350883224601E-2</v>
      </c>
      <c r="C1676" s="10">
        <f t="shared" ca="1" si="130"/>
        <v>1.171259814805421</v>
      </c>
      <c r="D1676" s="10">
        <f t="shared" ca="1" si="131"/>
        <v>1.4552903198957357E-3</v>
      </c>
      <c r="E1676" s="10">
        <f t="shared" ca="1" si="132"/>
        <v>14.269203901328689</v>
      </c>
      <c r="F1676" s="10">
        <f t="shared" ca="1" si="133"/>
        <v>-1.4563502833478781E-3</v>
      </c>
    </row>
    <row r="1677" spans="1:6" x14ac:dyDescent="0.35">
      <c r="A1677" s="10">
        <f t="shared" si="134"/>
        <v>39052</v>
      </c>
      <c r="B1677" s="10">
        <v>5.8210199975702002E-2</v>
      </c>
      <c r="C1677" s="10">
        <f t="shared" ca="1" si="130"/>
        <v>1.1633337859768806</v>
      </c>
      <c r="D1677" s="10">
        <f t="shared" ca="1" si="131"/>
        <v>1.4454422290762743E-3</v>
      </c>
      <c r="E1677" s="10">
        <f t="shared" ca="1" si="132"/>
        <v>14.269344630546499</v>
      </c>
      <c r="F1677" s="10">
        <f t="shared" ca="1" si="133"/>
        <v>-1.4464878884433456E-3</v>
      </c>
    </row>
    <row r="1678" spans="1:6" x14ac:dyDescent="0.35">
      <c r="A1678" s="10">
        <f t="shared" si="134"/>
        <v>39112</v>
      </c>
      <c r="B1678" s="10">
        <v>5.8166528367104502E-2</v>
      </c>
      <c r="C1678" s="10">
        <f t="shared" ca="1" si="130"/>
        <v>1.1627202224354294</v>
      </c>
      <c r="D1678" s="10">
        <f t="shared" ca="1" si="131"/>
        <v>1.4446798763760212E-3</v>
      </c>
      <c r="E1678" s="10">
        <f t="shared" ca="1" si="132"/>
        <v>14.269355524566587</v>
      </c>
      <c r="F1678" s="10">
        <f t="shared" ca="1" si="133"/>
        <v>-1.4457244325025993E-3</v>
      </c>
    </row>
    <row r="1679" spans="1:6" x14ac:dyDescent="0.35">
      <c r="A1679" s="10">
        <f t="shared" si="134"/>
        <v>39172</v>
      </c>
      <c r="B1679" s="10">
        <v>5.8347931373688801E-2</v>
      </c>
      <c r="C1679" s="10">
        <f t="shared" ca="1" si="130"/>
        <v>1.1652688409709999</v>
      </c>
      <c r="D1679" s="10">
        <f t="shared" ca="1" si="131"/>
        <v>1.4478465349064675E-3</v>
      </c>
      <c r="E1679" s="10">
        <f t="shared" ca="1" si="132"/>
        <v>14.269310273016185</v>
      </c>
      <c r="F1679" s="10">
        <f t="shared" ca="1" si="133"/>
        <v>-1.4488956774881584E-3</v>
      </c>
    </row>
    <row r="1680" spans="1:6" x14ac:dyDescent="0.35">
      <c r="A1680" s="10">
        <f t="shared" si="134"/>
        <v>39232</v>
      </c>
      <c r="B1680" s="10">
        <v>5.87067971455583E-2</v>
      </c>
      <c r="C1680" s="10">
        <f t="shared" ca="1" si="130"/>
        <v>1.1703107196872902</v>
      </c>
      <c r="D1680" s="10">
        <f t="shared" ca="1" si="131"/>
        <v>1.4541110692114581E-3</v>
      </c>
      <c r="E1680" s="10">
        <f t="shared" ca="1" si="132"/>
        <v>14.269220752820967</v>
      </c>
      <c r="F1680" s="10">
        <f t="shared" ca="1" si="133"/>
        <v>-1.4551693147076524E-3</v>
      </c>
    </row>
    <row r="1681" spans="1:6" x14ac:dyDescent="0.35">
      <c r="A1681" s="10">
        <f t="shared" si="134"/>
        <v>39292</v>
      </c>
      <c r="B1681" s="10">
        <v>5.8178384885787297E-2</v>
      </c>
      <c r="C1681" s="10">
        <f t="shared" ca="1" si="130"/>
        <v>1.1628868003982278</v>
      </c>
      <c r="D1681" s="10">
        <f t="shared" ca="1" si="131"/>
        <v>1.4448868494947981E-3</v>
      </c>
      <c r="E1681" s="10">
        <f t="shared" ca="1" si="132"/>
        <v>14.269352566920718</v>
      </c>
      <c r="F1681" s="10">
        <f t="shared" ca="1" si="133"/>
        <v>-1.4459317050854444E-3</v>
      </c>
    </row>
    <row r="1682" spans="1:6" x14ac:dyDescent="0.35">
      <c r="A1682" s="10">
        <f t="shared" si="134"/>
        <v>39352</v>
      </c>
      <c r="B1682" s="10">
        <v>5.8309490786652297E-2</v>
      </c>
      <c r="C1682" s="10">
        <f t="shared" ca="1" si="130"/>
        <v>1.1647287705803038</v>
      </c>
      <c r="D1682" s="10">
        <f t="shared" ca="1" si="131"/>
        <v>1.4471754974460275E-3</v>
      </c>
      <c r="E1682" s="10">
        <f t="shared" ca="1" si="132"/>
        <v>14.269319862141495</v>
      </c>
      <c r="F1682" s="10">
        <f t="shared" ca="1" si="133"/>
        <v>-1.4482236672853891E-3</v>
      </c>
    </row>
    <row r="1683" spans="1:6" x14ac:dyDescent="0.35">
      <c r="A1683" s="10">
        <f t="shared" si="134"/>
        <v>39412</v>
      </c>
      <c r="B1683" s="10">
        <v>5.8307159447833497E-2</v>
      </c>
      <c r="C1683" s="10">
        <f t="shared" ca="1" si="130"/>
        <v>1.164696016474194</v>
      </c>
      <c r="D1683" s="10">
        <f t="shared" ca="1" si="131"/>
        <v>1.447134800469186E-3</v>
      </c>
      <c r="E1683" s="10">
        <f t="shared" ca="1" si="132"/>
        <v>14.269320443701295</v>
      </c>
      <c r="F1683" s="10">
        <f t="shared" ca="1" si="133"/>
        <v>-1.4481829113284074E-3</v>
      </c>
    </row>
    <row r="1684" spans="1:6" x14ac:dyDescent="0.35">
      <c r="A1684" s="10">
        <f t="shared" si="134"/>
        <v>39472</v>
      </c>
      <c r="B1684" s="10">
        <v>5.8403716003188798E-2</v>
      </c>
      <c r="C1684" s="10">
        <f t="shared" ca="1" si="130"/>
        <v>1.1660525861989355</v>
      </c>
      <c r="D1684" s="10">
        <f t="shared" ca="1" si="131"/>
        <v>1.4488203383521774E-3</v>
      </c>
      <c r="E1684" s="10">
        <f t="shared" ca="1" si="132"/>
        <v>14.269296357364947</v>
      </c>
      <c r="F1684" s="10">
        <f t="shared" ca="1" si="133"/>
        <v>-1.4498708933714777E-3</v>
      </c>
    </row>
    <row r="1685" spans="1:6" x14ac:dyDescent="0.35">
      <c r="A1685" s="10">
        <f t="shared" si="134"/>
        <v>39532</v>
      </c>
      <c r="B1685" s="10">
        <v>5.8678768034696301E-2</v>
      </c>
      <c r="C1685" s="10">
        <f t="shared" ca="1" si="130"/>
        <v>1.1699169251586132</v>
      </c>
      <c r="D1685" s="10">
        <f t="shared" ca="1" si="131"/>
        <v>1.4536217795095771E-3</v>
      </c>
      <c r="E1685" s="10">
        <f t="shared" ca="1" si="132"/>
        <v>14.269227744770808</v>
      </c>
      <c r="F1685" s="10">
        <f t="shared" ca="1" si="133"/>
        <v>-1.454679312608186E-3</v>
      </c>
    </row>
    <row r="1686" spans="1:6" x14ac:dyDescent="0.35">
      <c r="A1686" s="10">
        <f t="shared" si="134"/>
        <v>39592</v>
      </c>
      <c r="B1686" s="10">
        <v>5.6509352341237697E-2</v>
      </c>
      <c r="C1686" s="10">
        <f t="shared" ca="1" si="130"/>
        <v>1.1394377553156541</v>
      </c>
      <c r="D1686" s="10">
        <f t="shared" ca="1" si="131"/>
        <v>1.4157514109797004E-3</v>
      </c>
      <c r="E1686" s="10">
        <f t="shared" ca="1" si="132"/>
        <v>14.269768912337099</v>
      </c>
      <c r="F1686" s="10">
        <f t="shared" ca="1" si="133"/>
        <v>-1.4167545339021411E-3</v>
      </c>
    </row>
    <row r="1687" spans="1:6" x14ac:dyDescent="0.35">
      <c r="A1687" s="10">
        <f t="shared" si="134"/>
        <v>39652</v>
      </c>
      <c r="B1687" s="10">
        <v>5.81243983256612E-2</v>
      </c>
      <c r="C1687" s="10">
        <f t="shared" ca="1" si="130"/>
        <v>1.1621283171161707</v>
      </c>
      <c r="D1687" s="10">
        <f t="shared" ca="1" si="131"/>
        <v>1.4439444340168422E-3</v>
      </c>
      <c r="E1687" s="10">
        <f t="shared" ca="1" si="132"/>
        <v>14.269366034037898</v>
      </c>
      <c r="F1687" s="10">
        <f t="shared" ca="1" si="133"/>
        <v>-1.4449879263987576E-3</v>
      </c>
    </row>
    <row r="1688" spans="1:6" x14ac:dyDescent="0.35">
      <c r="A1688" s="10">
        <f t="shared" si="134"/>
        <v>39712</v>
      </c>
      <c r="B1688" s="10">
        <v>5.7709920260121998E-2</v>
      </c>
      <c r="C1688" s="10">
        <f t="shared" ca="1" si="130"/>
        <v>1.1563051144013372</v>
      </c>
      <c r="D1688" s="10">
        <f t="shared" ca="1" si="131"/>
        <v>1.4367091046436616E-3</v>
      </c>
      <c r="E1688" s="10">
        <f t="shared" ca="1" si="132"/>
        <v>14.269469426894641</v>
      </c>
      <c r="F1688" s="10">
        <f t="shared" ca="1" si="133"/>
        <v>-1.4377421607553158E-3</v>
      </c>
    </row>
    <row r="1689" spans="1:6" x14ac:dyDescent="0.35">
      <c r="A1689" s="10">
        <f t="shared" si="134"/>
        <v>39772</v>
      </c>
      <c r="B1689" s="10">
        <v>5.9560366639780503E-2</v>
      </c>
      <c r="C1689" s="10">
        <f t="shared" ca="1" si="130"/>
        <v>1.1823029301546584</v>
      </c>
      <c r="D1689" s="10">
        <f t="shared" ca="1" si="131"/>
        <v>1.4690113907171632E-3</v>
      </c>
      <c r="E1689" s="10">
        <f t="shared" ca="1" si="132"/>
        <v>14.26900782722665</v>
      </c>
      <c r="F1689" s="10">
        <f t="shared" ca="1" si="133"/>
        <v>-1.4700914458219848E-3</v>
      </c>
    </row>
    <row r="1690" spans="1:6" x14ac:dyDescent="0.35">
      <c r="A1690" s="10">
        <f t="shared" si="134"/>
        <v>39832</v>
      </c>
      <c r="B1690" s="10">
        <v>5.8221797848340501E-2</v>
      </c>
      <c r="C1690" s="10">
        <f t="shared" ca="1" si="130"/>
        <v>1.1634967300963648</v>
      </c>
      <c r="D1690" s="10">
        <f t="shared" ca="1" si="131"/>
        <v>1.4456446871447333E-3</v>
      </c>
      <c r="E1690" s="10">
        <f t="shared" ca="1" si="132"/>
        <v>14.269341737420701</v>
      </c>
      <c r="F1690" s="10">
        <f t="shared" ca="1" si="133"/>
        <v>-1.4466906395973712E-3</v>
      </c>
    </row>
    <row r="1691" spans="1:6" x14ac:dyDescent="0.35">
      <c r="A1691" s="10">
        <f t="shared" si="134"/>
        <v>39892</v>
      </c>
      <c r="B1691" s="10">
        <v>5.9355817343998897E-2</v>
      </c>
      <c r="C1691" s="10">
        <f t="shared" ca="1" si="130"/>
        <v>1.1794291182124916</v>
      </c>
      <c r="D1691" s="10">
        <f t="shared" ca="1" si="131"/>
        <v>1.4654406793790211E-3</v>
      </c>
      <c r="E1691" s="10">
        <f t="shared" ca="1" si="132"/>
        <v>14.269058852691673</v>
      </c>
      <c r="F1691" s="10">
        <f t="shared" ca="1" si="133"/>
        <v>-1.4665154877450269E-3</v>
      </c>
    </row>
    <row r="1692" spans="1:6" x14ac:dyDescent="0.35">
      <c r="A1692" s="10">
        <f t="shared" si="134"/>
        <v>39952</v>
      </c>
      <c r="B1692" s="10">
        <v>5.6680072422477197E-2</v>
      </c>
      <c r="C1692" s="10">
        <f t="shared" ca="1" si="130"/>
        <v>1.1418362842685847</v>
      </c>
      <c r="D1692" s="10">
        <f t="shared" ca="1" si="131"/>
        <v>1.4187315832037168E-3</v>
      </c>
      <c r="E1692" s="10">
        <f t="shared" ca="1" si="132"/>
        <v>14.269726325676018</v>
      </c>
      <c r="F1692" s="10">
        <f t="shared" ca="1" si="133"/>
        <v>-1.4197389357442766E-3</v>
      </c>
    </row>
    <row r="1693" spans="1:6" x14ac:dyDescent="0.35">
      <c r="A1693" s="10">
        <f t="shared" si="134"/>
        <v>40012</v>
      </c>
      <c r="B1693" s="10">
        <v>5.9245889160400897E-2</v>
      </c>
      <c r="C1693" s="10">
        <f t="shared" ca="1" si="130"/>
        <v>1.1778846840182917</v>
      </c>
      <c r="D1693" s="10">
        <f t="shared" ca="1" si="131"/>
        <v>1.4635217198927276E-3</v>
      </c>
      <c r="E1693" s="10">
        <f t="shared" ca="1" si="132"/>
        <v>14.269086274622731</v>
      </c>
      <c r="F1693" s="10">
        <f t="shared" ca="1" si="133"/>
        <v>-1.4645937138569841E-3</v>
      </c>
    </row>
    <row r="1694" spans="1:6" x14ac:dyDescent="0.35">
      <c r="A1694" s="10">
        <f t="shared" si="134"/>
        <v>40072</v>
      </c>
      <c r="B1694" s="10">
        <v>5.7831556894996E-2</v>
      </c>
      <c r="C1694" s="10">
        <f t="shared" ca="1" si="130"/>
        <v>1.1580140462877568</v>
      </c>
      <c r="D1694" s="10">
        <f t="shared" ca="1" si="131"/>
        <v>1.438832452512538E-3</v>
      </c>
      <c r="E1694" s="10">
        <f t="shared" ca="1" si="132"/>
        <v>14.269439084253595</v>
      </c>
      <c r="F1694" s="10">
        <f t="shared" ca="1" si="133"/>
        <v>-1.439868565907373E-3</v>
      </c>
    </row>
    <row r="1695" spans="1:6" x14ac:dyDescent="0.35">
      <c r="A1695" s="10">
        <f t="shared" si="134"/>
        <v>40132</v>
      </c>
      <c r="B1695" s="10">
        <v>5.84869262713082E-2</v>
      </c>
      <c r="C1695" s="10">
        <f t="shared" ca="1" si="130"/>
        <v>1.1672216474822741</v>
      </c>
      <c r="D1695" s="10">
        <f t="shared" ca="1" si="131"/>
        <v>1.4502728969967257E-3</v>
      </c>
      <c r="E1695" s="10">
        <f t="shared" ca="1" si="132"/>
        <v>14.269275600301915</v>
      </c>
      <c r="F1695" s="10">
        <f t="shared" ca="1" si="133"/>
        <v>-1.4513255606240618E-3</v>
      </c>
    </row>
    <row r="1696" spans="1:6" x14ac:dyDescent="0.35">
      <c r="A1696" s="10">
        <f t="shared" si="134"/>
        <v>40192</v>
      </c>
      <c r="B1696" s="10">
        <v>5.7950766740971903E-2</v>
      </c>
      <c r="C1696" s="10">
        <f t="shared" ca="1" si="130"/>
        <v>1.1596888830437591</v>
      </c>
      <c r="D1696" s="10">
        <f t="shared" ca="1" si="131"/>
        <v>1.4409134371818708E-3</v>
      </c>
      <c r="E1696" s="10">
        <f t="shared" ca="1" si="132"/>
        <v>14.26940934698267</v>
      </c>
      <c r="F1696" s="10">
        <f t="shared" ca="1" si="133"/>
        <v>-1.4419525512508488E-3</v>
      </c>
    </row>
    <row r="1697" spans="1:6" x14ac:dyDescent="0.35">
      <c r="A1697" s="10">
        <f t="shared" si="134"/>
        <v>40252</v>
      </c>
      <c r="B1697" s="10">
        <v>6.0261213100445098E-2</v>
      </c>
      <c r="C1697" s="10">
        <f t="shared" ca="1" si="130"/>
        <v>1.1921494608923326</v>
      </c>
      <c r="D1697" s="10">
        <f t="shared" ca="1" si="131"/>
        <v>1.4812457051587235E-3</v>
      </c>
      <c r="E1697" s="10">
        <f t="shared" ca="1" si="132"/>
        <v>14.268832998873281</v>
      </c>
      <c r="F1697" s="10">
        <f t="shared" ca="1" si="133"/>
        <v>-1.4823438341114122E-3</v>
      </c>
    </row>
    <row r="1698" spans="1:6" x14ac:dyDescent="0.35">
      <c r="A1698" s="10">
        <f t="shared" si="134"/>
        <v>40312</v>
      </c>
      <c r="B1698" s="10">
        <v>5.7816340524079898E-2</v>
      </c>
      <c r="C1698" s="10">
        <f t="shared" ca="1" si="130"/>
        <v>1.1578002641366718</v>
      </c>
      <c r="D1698" s="10">
        <f t="shared" ca="1" si="131"/>
        <v>1.4385668281898148E-3</v>
      </c>
      <c r="E1698" s="10">
        <f t="shared" ca="1" si="132"/>
        <v>14.269442880025167</v>
      </c>
      <c r="F1698" s="10">
        <f t="shared" ca="1" si="133"/>
        <v>-1.4396025588803995E-3</v>
      </c>
    </row>
    <row r="1699" spans="1:6" x14ac:dyDescent="0.35">
      <c r="A1699" s="10">
        <f t="shared" si="134"/>
        <v>40372</v>
      </c>
      <c r="B1699" s="10">
        <v>5.8045493909813499E-2</v>
      </c>
      <c r="C1699" s="10">
        <f t="shared" ca="1" si="130"/>
        <v>1.1610197508329854</v>
      </c>
      <c r="D1699" s="10">
        <f t="shared" ca="1" si="131"/>
        <v>1.4425670404099845E-3</v>
      </c>
      <c r="E1699" s="10">
        <f t="shared" ca="1" si="132"/>
        <v>14.26938571699254</v>
      </c>
      <c r="F1699" s="10">
        <f t="shared" ca="1" si="133"/>
        <v>-1.4436085419874537E-3</v>
      </c>
    </row>
    <row r="1700" spans="1:6" x14ac:dyDescent="0.35">
      <c r="A1700" s="10">
        <f t="shared" si="134"/>
        <v>40432</v>
      </c>
      <c r="B1700" s="10">
        <v>5.8325896654850599E-2</v>
      </c>
      <c r="C1700" s="10">
        <f t="shared" ca="1" si="130"/>
        <v>1.1649592645537479</v>
      </c>
      <c r="D1700" s="10">
        <f t="shared" ca="1" si="131"/>
        <v>1.4474618862080318E-3</v>
      </c>
      <c r="E1700" s="10">
        <f t="shared" ca="1" si="132"/>
        <v>14.269315769646086</v>
      </c>
      <c r="F1700" s="10">
        <f t="shared" ca="1" si="133"/>
        <v>-1.448510471144013E-3</v>
      </c>
    </row>
    <row r="1701" spans="1:6" x14ac:dyDescent="0.35">
      <c r="A1701" s="10">
        <f t="shared" si="134"/>
        <v>40492</v>
      </c>
      <c r="B1701" s="10">
        <v>5.7779800558829801E-2</v>
      </c>
      <c r="C1701" s="10">
        <f t="shared" ca="1" si="130"/>
        <v>1.1572868965002747</v>
      </c>
      <c r="D1701" s="10">
        <f t="shared" ca="1" si="131"/>
        <v>1.4379289689015915E-3</v>
      </c>
      <c r="E1701" s="10">
        <f t="shared" ca="1" si="132"/>
        <v>14.269451995034395</v>
      </c>
      <c r="F1701" s="10">
        <f t="shared" ca="1" si="133"/>
        <v>-1.4389637808711038E-3</v>
      </c>
    </row>
    <row r="1702" spans="1:6" x14ac:dyDescent="0.35">
      <c r="A1702" s="10">
        <f t="shared" si="134"/>
        <v>40552</v>
      </c>
      <c r="B1702" s="10">
        <v>5.7802366359049999E-2</v>
      </c>
      <c r="C1702" s="10">
        <f t="shared" ca="1" si="130"/>
        <v>1.1576039343366045</v>
      </c>
      <c r="D1702" s="10">
        <f t="shared" ca="1" si="131"/>
        <v>1.4383228884132311E-3</v>
      </c>
      <c r="E1702" s="10">
        <f t="shared" ca="1" si="132"/>
        <v>14.269446365924573</v>
      </c>
      <c r="F1702" s="10">
        <f t="shared" ca="1" si="133"/>
        <v>-1.4393582677045239E-3</v>
      </c>
    </row>
    <row r="1703" spans="1:6" x14ac:dyDescent="0.35">
      <c r="A1703" s="10">
        <f t="shared" si="134"/>
        <v>40612</v>
      </c>
      <c r="B1703" s="10">
        <v>6.0102476890399201E-2</v>
      </c>
      <c r="C1703" s="10">
        <f t="shared" ca="1" si="130"/>
        <v>1.1899192991391909</v>
      </c>
      <c r="D1703" s="10">
        <f t="shared" ca="1" si="131"/>
        <v>1.4784747291804448E-3</v>
      </c>
      <c r="E1703" s="10">
        <f t="shared" ca="1" si="132"/>
        <v>14.268872596120012</v>
      </c>
      <c r="F1703" s="10">
        <f t="shared" ca="1" si="133"/>
        <v>-1.4795687513985654E-3</v>
      </c>
    </row>
    <row r="1704" spans="1:6" x14ac:dyDescent="0.35">
      <c r="A1704" s="10">
        <f t="shared" si="134"/>
        <v>40672</v>
      </c>
      <c r="B1704" s="10">
        <v>5.9094244386508003E-2</v>
      </c>
      <c r="C1704" s="10">
        <f t="shared" ca="1" si="130"/>
        <v>1.1757541532798927</v>
      </c>
      <c r="D1704" s="10">
        <f t="shared" ca="1" si="131"/>
        <v>1.4608745354502668E-3</v>
      </c>
      <c r="E1704" s="10">
        <f t="shared" ca="1" si="132"/>
        <v>14.269124102888414</v>
      </c>
      <c r="F1704" s="10">
        <f t="shared" ca="1" si="133"/>
        <v>-1.4619426530383891E-3</v>
      </c>
    </row>
    <row r="1705" spans="1:6" x14ac:dyDescent="0.35">
      <c r="A1705" s="10">
        <f t="shared" si="134"/>
        <v>40732</v>
      </c>
      <c r="B1705" s="10">
        <v>5.7839636573334803E-2</v>
      </c>
      <c r="C1705" s="10">
        <f t="shared" ca="1" si="130"/>
        <v>1.158127561594716</v>
      </c>
      <c r="D1705" s="10">
        <f t="shared" ca="1" si="131"/>
        <v>1.4389734952814346E-3</v>
      </c>
      <c r="E1705" s="10">
        <f t="shared" ca="1" si="132"/>
        <v>14.269437068752428</v>
      </c>
      <c r="F1705" s="10">
        <f t="shared" ca="1" si="133"/>
        <v>-1.4400098119155828E-3</v>
      </c>
    </row>
    <row r="1706" spans="1:6" x14ac:dyDescent="0.35">
      <c r="A1706" s="10">
        <f t="shared" si="134"/>
        <v>40792</v>
      </c>
      <c r="B1706" s="10">
        <v>5.86315984974052E-2</v>
      </c>
      <c r="C1706" s="10">
        <f t="shared" ca="1" si="130"/>
        <v>1.1692542175259339</v>
      </c>
      <c r="D1706" s="10">
        <f t="shared" ca="1" si="131"/>
        <v>1.452798365275973E-3</v>
      </c>
      <c r="E1706" s="10">
        <f t="shared" ca="1" si="132"/>
        <v>14.269239511360205</v>
      </c>
      <c r="F1706" s="10">
        <f t="shared" ca="1" si="133"/>
        <v>-1.45385470003932E-3</v>
      </c>
    </row>
    <row r="1707" spans="1:6" x14ac:dyDescent="0.35">
      <c r="A1707" s="10">
        <f t="shared" si="134"/>
        <v>40852</v>
      </c>
      <c r="B1707" s="10">
        <v>5.8522868428416003E-2</v>
      </c>
      <c r="C1707" s="10">
        <f t="shared" ca="1" si="130"/>
        <v>1.1677266162230802</v>
      </c>
      <c r="D1707" s="10">
        <f t="shared" ca="1" si="131"/>
        <v>1.4509003206571772E-3</v>
      </c>
      <c r="E1707" s="10">
        <f t="shared" ca="1" si="132"/>
        <v>14.269266634417807</v>
      </c>
      <c r="F1707" s="10">
        <f t="shared" ca="1" si="133"/>
        <v>-1.4519538957390363E-3</v>
      </c>
    </row>
    <row r="1708" spans="1:6" x14ac:dyDescent="0.35">
      <c r="A1708" s="10">
        <f t="shared" si="134"/>
        <v>40912</v>
      </c>
      <c r="B1708" s="10">
        <v>5.7719160959045397E-2</v>
      </c>
      <c r="C1708" s="10">
        <f t="shared" ca="1" si="130"/>
        <v>1.1564349414477642</v>
      </c>
      <c r="D1708" s="10">
        <f t="shared" ca="1" si="131"/>
        <v>1.4368704147488471E-3</v>
      </c>
      <c r="E1708" s="10">
        <f t="shared" ca="1" si="132"/>
        <v>14.269467121773239</v>
      </c>
      <c r="F1708" s="10">
        <f t="shared" ca="1" si="133"/>
        <v>-1.4379037029626674E-3</v>
      </c>
    </row>
    <row r="1709" spans="1:6" x14ac:dyDescent="0.35">
      <c r="A1709" s="10">
        <f t="shared" si="134"/>
        <v>40972</v>
      </c>
      <c r="B1709" s="10">
        <v>5.9161114872814898E-2</v>
      </c>
      <c r="C1709" s="10">
        <f t="shared" ca="1" si="130"/>
        <v>1.1766936490693696</v>
      </c>
      <c r="D1709" s="10">
        <f t="shared" ca="1" si="131"/>
        <v>1.4620418589686918E-3</v>
      </c>
      <c r="E1709" s="10">
        <f t="shared" ca="1" si="132"/>
        <v>14.269107421835336</v>
      </c>
      <c r="F1709" s="10">
        <f t="shared" ca="1" si="133"/>
        <v>-1.4631116850482057E-3</v>
      </c>
    </row>
    <row r="1710" spans="1:6" x14ac:dyDescent="0.35">
      <c r="A1710" s="10">
        <f t="shared" si="134"/>
        <v>41032</v>
      </c>
      <c r="B1710" s="10">
        <v>5.9023713988088998E-2</v>
      </c>
      <c r="C1710" s="10">
        <f t="shared" ca="1" si="130"/>
        <v>1.1747632376158335</v>
      </c>
      <c r="D1710" s="10">
        <f t="shared" ca="1" si="131"/>
        <v>1.4596433227376732E-3</v>
      </c>
      <c r="E1710" s="10">
        <f t="shared" ca="1" si="132"/>
        <v>14.269141696918078</v>
      </c>
      <c r="F1710" s="10">
        <f t="shared" ca="1" si="133"/>
        <v>-1.4607096398071371E-3</v>
      </c>
    </row>
    <row r="1711" spans="1:6" x14ac:dyDescent="0.35">
      <c r="A1711" s="10">
        <f t="shared" si="134"/>
        <v>41092</v>
      </c>
      <c r="B1711" s="10">
        <v>5.9267617360146997E-2</v>
      </c>
      <c r="C1711" s="10">
        <f t="shared" ca="1" si="130"/>
        <v>1.1781899540006378</v>
      </c>
      <c r="D1711" s="10">
        <f t="shared" ca="1" si="131"/>
        <v>1.4639010178457926E-3</v>
      </c>
      <c r="E1711" s="10">
        <f t="shared" ca="1" si="132"/>
        <v>14.269080854454984</v>
      </c>
      <c r="F1711" s="10">
        <f t="shared" ca="1" si="133"/>
        <v>-1.4649735678065744E-3</v>
      </c>
    </row>
    <row r="1712" spans="1:6" x14ac:dyDescent="0.35">
      <c r="A1712" s="10">
        <f t="shared" si="134"/>
        <v>41152</v>
      </c>
      <c r="B1712" s="10">
        <v>5.7217293377669003E-2</v>
      </c>
      <c r="C1712" s="10">
        <f t="shared" ca="1" si="130"/>
        <v>1.1493839611780217</v>
      </c>
      <c r="D1712" s="10">
        <f t="shared" ca="1" si="131"/>
        <v>1.4281095717636921E-3</v>
      </c>
      <c r="E1712" s="10">
        <f t="shared" ca="1" si="132"/>
        <v>14.269592314219496</v>
      </c>
      <c r="F1712" s="10">
        <f t="shared" ca="1" si="133"/>
        <v>-1.4291302921542431E-3</v>
      </c>
    </row>
    <row r="1713" spans="1:6" x14ac:dyDescent="0.35">
      <c r="A1713" s="10">
        <f t="shared" si="134"/>
        <v>41212</v>
      </c>
      <c r="B1713" s="10">
        <v>6.03301825653597E-2</v>
      </c>
      <c r="C1713" s="10">
        <f t="shared" ca="1" si="130"/>
        <v>1.1931184462469828</v>
      </c>
      <c r="D1713" s="10">
        <f t="shared" ca="1" si="131"/>
        <v>1.4824496694618764E-3</v>
      </c>
      <c r="E1713" s="10">
        <f t="shared" ca="1" si="132"/>
        <v>14.268815794223389</v>
      </c>
      <c r="F1713" s="10">
        <f t="shared" ca="1" si="133"/>
        <v>-1.4835495851539488E-3</v>
      </c>
    </row>
    <row r="1714" spans="1:6" x14ac:dyDescent="0.35">
      <c r="A1714" s="10">
        <f t="shared" si="134"/>
        <v>41272</v>
      </c>
      <c r="B1714" s="10">
        <v>5.83070975121769E-2</v>
      </c>
      <c r="C1714" s="10">
        <f t="shared" ca="1" si="130"/>
        <v>1.1646951463102126</v>
      </c>
      <c r="D1714" s="10">
        <f t="shared" ca="1" si="131"/>
        <v>1.4471337192904392E-3</v>
      </c>
      <c r="E1714" s="10">
        <f t="shared" ca="1" si="132"/>
        <v>14.26932045915134</v>
      </c>
      <c r="F1714" s="10">
        <f t="shared" ca="1" si="133"/>
        <v>-1.4481818285827159E-3</v>
      </c>
    </row>
    <row r="1715" spans="1:6" x14ac:dyDescent="0.35">
      <c r="A1715" s="10">
        <f t="shared" si="134"/>
        <v>41332</v>
      </c>
      <c r="B1715" s="10">
        <v>5.8752312108047398E-2</v>
      </c>
      <c r="C1715" s="10">
        <f t="shared" ca="1" si="130"/>
        <v>1.1709501813987013</v>
      </c>
      <c r="D1715" s="10">
        <f t="shared" ca="1" si="131"/>
        <v>1.4549056003878866E-3</v>
      </c>
      <c r="E1715" s="10">
        <f t="shared" ca="1" si="132"/>
        <v>14.269209398970457</v>
      </c>
      <c r="F1715" s="10">
        <f t="shared" ca="1" si="133"/>
        <v>-1.4559650032196318E-3</v>
      </c>
    </row>
    <row r="1716" spans="1:6" x14ac:dyDescent="0.35">
      <c r="A1716" s="10">
        <f t="shared" si="134"/>
        <v>41392</v>
      </c>
      <c r="B1716" s="10">
        <v>5.95138641765698E-2</v>
      </c>
      <c r="C1716" s="10">
        <f t="shared" ca="1" si="130"/>
        <v>1.1816495945682197</v>
      </c>
      <c r="D1716" s="10">
        <f t="shared" ca="1" si="131"/>
        <v>1.4681996212510132E-3</v>
      </c>
      <c r="E1716" s="10">
        <f t="shared" ca="1" si="132"/>
        <v>14.269019427412323</v>
      </c>
      <c r="F1716" s="10">
        <f t="shared" ca="1" si="133"/>
        <v>-1.4692784824332735E-3</v>
      </c>
    </row>
    <row r="1717" spans="1:6" x14ac:dyDescent="0.35">
      <c r="A1717" s="10">
        <f t="shared" si="134"/>
        <v>41452</v>
      </c>
      <c r="B1717" s="10">
        <v>5.8347257085532699E-2</v>
      </c>
      <c r="C1717" s="10">
        <f t="shared" ca="1" si="130"/>
        <v>1.1652593675707221</v>
      </c>
      <c r="D1717" s="10">
        <f t="shared" ca="1" si="131"/>
        <v>1.4478347642066223E-3</v>
      </c>
      <c r="E1717" s="10">
        <f t="shared" ca="1" si="132"/>
        <v>14.269310441219487</v>
      </c>
      <c r="F1717" s="10">
        <f t="shared" ca="1" si="133"/>
        <v>-1.4488838897213801E-3</v>
      </c>
    </row>
    <row r="1718" spans="1:6" x14ac:dyDescent="0.35">
      <c r="A1718" s="10">
        <f t="shared" si="134"/>
        <v>41512</v>
      </c>
      <c r="B1718" s="10">
        <v>5.78940381215595E-2</v>
      </c>
      <c r="C1718" s="10">
        <f t="shared" ca="1" si="130"/>
        <v>1.1588918752451889</v>
      </c>
      <c r="D1718" s="10">
        <f t="shared" ca="1" si="131"/>
        <v>1.4399231549921472E-3</v>
      </c>
      <c r="E1718" s="10">
        <f t="shared" ca="1" si="132"/>
        <v>14.269423498115161</v>
      </c>
      <c r="F1718" s="10">
        <f t="shared" ca="1" si="133"/>
        <v>-1.4409608405829637E-3</v>
      </c>
    </row>
    <row r="1719" spans="1:6" x14ac:dyDescent="0.35">
      <c r="A1719" s="10">
        <f t="shared" si="134"/>
        <v>41572</v>
      </c>
      <c r="B1719" s="10">
        <v>5.6732686517316902E-2</v>
      </c>
      <c r="C1719" s="10">
        <f t="shared" ca="1" si="130"/>
        <v>1.1425754851223391</v>
      </c>
      <c r="D1719" s="10">
        <f t="shared" ca="1" si="131"/>
        <v>1.4196500402645065E-3</v>
      </c>
      <c r="E1719" s="10">
        <f t="shared" ca="1" si="132"/>
        <v>14.26971320092462</v>
      </c>
      <c r="F1719" s="10">
        <f t="shared" ca="1" si="133"/>
        <v>-1.420658698123333E-3</v>
      </c>
    </row>
    <row r="1720" spans="1:6" x14ac:dyDescent="0.35">
      <c r="A1720" s="10">
        <f t="shared" si="134"/>
        <v>41632</v>
      </c>
      <c r="B1720" s="10">
        <v>5.8454312676648398E-2</v>
      </c>
      <c r="C1720" s="10">
        <f t="shared" ca="1" si="130"/>
        <v>1.1667634433244343</v>
      </c>
      <c r="D1720" s="10">
        <f t="shared" ca="1" si="131"/>
        <v>1.4497035783306096E-3</v>
      </c>
      <c r="E1720" s="10">
        <f t="shared" ca="1" si="132"/>
        <v>14.269283735865654</v>
      </c>
      <c r="F1720" s="10">
        <f t="shared" ca="1" si="133"/>
        <v>-1.4507554152538818E-3</v>
      </c>
    </row>
    <row r="1721" spans="1:6" x14ac:dyDescent="0.35">
      <c r="A1721" s="10">
        <f t="shared" si="134"/>
        <v>41692</v>
      </c>
      <c r="B1721" s="10">
        <v>5.7619274592995401E-2</v>
      </c>
      <c r="C1721" s="10">
        <f t="shared" ca="1" si="130"/>
        <v>1.1550315896028347</v>
      </c>
      <c r="D1721" s="10">
        <f t="shared" ca="1" si="131"/>
        <v>1.4351267500815222E-3</v>
      </c>
      <c r="E1721" s="10">
        <f t="shared" ca="1" si="132"/>
        <v>14.269492038741335</v>
      </c>
      <c r="F1721" s="10">
        <f t="shared" ca="1" si="133"/>
        <v>-1.4361575307945892E-3</v>
      </c>
    </row>
    <row r="1722" spans="1:6" x14ac:dyDescent="0.35">
      <c r="A1722" s="10">
        <f t="shared" si="134"/>
        <v>41752</v>
      </c>
      <c r="B1722" s="10">
        <v>5.9440193368841703E-2</v>
      </c>
      <c r="C1722" s="10">
        <f t="shared" ca="1" si="130"/>
        <v>1.1806145577756018</v>
      </c>
      <c r="D1722" s="10">
        <f t="shared" ca="1" si="131"/>
        <v>1.4669135880361853E-3</v>
      </c>
      <c r="E1722" s="10">
        <f t="shared" ca="1" si="132"/>
        <v>14.269037804826961</v>
      </c>
      <c r="F1722" s="10">
        <f t="shared" ca="1" si="133"/>
        <v>-1.4679905591180968E-3</v>
      </c>
    </row>
    <row r="1723" spans="1:6" x14ac:dyDescent="0.35">
      <c r="A1723" s="10">
        <f t="shared" si="134"/>
        <v>41812</v>
      </c>
      <c r="B1723" s="10">
        <v>5.8841793681542402E-2</v>
      </c>
      <c r="C1723" s="10">
        <f t="shared" ca="1" si="130"/>
        <v>1.1722073512830131</v>
      </c>
      <c r="D1723" s="10">
        <f t="shared" ca="1" si="131"/>
        <v>1.456467633969144E-3</v>
      </c>
      <c r="E1723" s="10">
        <f t="shared" ca="1" si="132"/>
        <v>14.26918707751058</v>
      </c>
      <c r="F1723" s="10">
        <f t="shared" ca="1" si="133"/>
        <v>-1.4575293139470827E-3</v>
      </c>
    </row>
    <row r="1724" spans="1:6" x14ac:dyDescent="0.35">
      <c r="A1724" s="10">
        <f t="shared" si="134"/>
        <v>41872</v>
      </c>
      <c r="B1724" s="10">
        <v>5.9269199112004199E-2</v>
      </c>
      <c r="C1724" s="10">
        <f t="shared" ca="1" si="130"/>
        <v>1.1782121767971494</v>
      </c>
      <c r="D1724" s="10">
        <f t="shared" ca="1" si="131"/>
        <v>1.4639286296704583E-3</v>
      </c>
      <c r="E1724" s="10">
        <f t="shared" ca="1" si="132"/>
        <v>14.269080459882009</v>
      </c>
      <c r="F1724" s="10">
        <f t="shared" ca="1" si="133"/>
        <v>-1.4650012201119097E-3</v>
      </c>
    </row>
    <row r="1725" spans="1:6" x14ac:dyDescent="0.35">
      <c r="A1725" s="10">
        <f t="shared" si="134"/>
        <v>41932</v>
      </c>
      <c r="B1725" s="10">
        <v>5.7548679423491102E-2</v>
      </c>
      <c r="C1725" s="10">
        <f t="shared" ca="1" si="130"/>
        <v>1.1540397639384856</v>
      </c>
      <c r="D1725" s="10">
        <f t="shared" ca="1" si="131"/>
        <v>1.4338944066935686E-3</v>
      </c>
      <c r="E1725" s="10">
        <f t="shared" ca="1" si="132"/>
        <v>14.269509648928347</v>
      </c>
      <c r="F1725" s="10">
        <f t="shared" ca="1" si="133"/>
        <v>-1.4349234170574869E-3</v>
      </c>
    </row>
    <row r="1726" spans="1:6" x14ac:dyDescent="0.35">
      <c r="A1726" s="10">
        <f t="shared" si="134"/>
        <v>41992</v>
      </c>
      <c r="B1726" s="10">
        <v>6.0061592969267601E-2</v>
      </c>
      <c r="C1726" s="10">
        <f t="shared" ca="1" si="130"/>
        <v>1.1893449011666062</v>
      </c>
      <c r="D1726" s="10">
        <f t="shared" ca="1" si="131"/>
        <v>1.4777610396995084E-3</v>
      </c>
      <c r="E1726" s="10">
        <f t="shared" ca="1" si="132"/>
        <v>14.268882794742693</v>
      </c>
      <c r="F1726" s="10">
        <f t="shared" ca="1" si="133"/>
        <v>-1.4788540054389329E-3</v>
      </c>
    </row>
    <row r="1727" spans="1:6" x14ac:dyDescent="0.35">
      <c r="A1727" s="10">
        <f t="shared" si="134"/>
        <v>42052</v>
      </c>
      <c r="B1727" s="10">
        <v>5.8315884457388403E-2</v>
      </c>
      <c r="C1727" s="10">
        <f t="shared" ca="1" si="130"/>
        <v>1.1648185983513819</v>
      </c>
      <c r="D1727" s="10">
        <f t="shared" ca="1" si="131"/>
        <v>1.4472871084515921E-3</v>
      </c>
      <c r="E1727" s="10">
        <f t="shared" ca="1" si="132"/>
        <v>14.269318267220227</v>
      </c>
      <c r="F1727" s="10">
        <f t="shared" ca="1" si="133"/>
        <v>-1.4483354400519845E-3</v>
      </c>
    </row>
    <row r="1728" spans="1:6" x14ac:dyDescent="0.35">
      <c r="A1728" s="10">
        <f t="shared" si="134"/>
        <v>42112</v>
      </c>
      <c r="B1728" s="10">
        <v>5.79936796980772E-2</v>
      </c>
      <c r="C1728" s="10">
        <f t="shared" ca="1" si="130"/>
        <v>1.1602917879236399</v>
      </c>
      <c r="D1728" s="10">
        <f t="shared" ca="1" si="131"/>
        <v>1.4416625464951226E-3</v>
      </c>
      <c r="E1728" s="10">
        <f t="shared" ca="1" si="132"/>
        <v>14.269398642210584</v>
      </c>
      <c r="F1728" s="10">
        <f t="shared" ca="1" si="133"/>
        <v>-1.442702741804733E-3</v>
      </c>
    </row>
    <row r="1729" spans="1:6" x14ac:dyDescent="0.35">
      <c r="A1729" s="10">
        <f t="shared" si="134"/>
        <v>42172</v>
      </c>
      <c r="B1729" s="10">
        <v>5.9715043410784603E-2</v>
      </c>
      <c r="C1729" s="10">
        <f t="shared" ca="1" si="130"/>
        <v>1.184476058886238</v>
      </c>
      <c r="D1729" s="10">
        <f t="shared" ca="1" si="131"/>
        <v>1.4717115031661508E-3</v>
      </c>
      <c r="E1729" s="10">
        <f t="shared" ca="1" si="132"/>
        <v>14.268969242619754</v>
      </c>
      <c r="F1729" s="10">
        <f t="shared" ca="1" si="133"/>
        <v>-1.4727955342584448E-3</v>
      </c>
    </row>
    <row r="1730" spans="1:6" x14ac:dyDescent="0.35">
      <c r="A1730" s="10">
        <f t="shared" si="134"/>
        <v>42232</v>
      </c>
      <c r="B1730" s="10">
        <v>5.8424561729125898E-2</v>
      </c>
      <c r="C1730" s="10">
        <f t="shared" ca="1" si="130"/>
        <v>1.1663454578801224</v>
      </c>
      <c r="D1730" s="10">
        <f t="shared" ca="1" si="131"/>
        <v>1.4491842314160522E-3</v>
      </c>
      <c r="E1730" s="10">
        <f t="shared" ca="1" si="132"/>
        <v>14.269291157333065</v>
      </c>
      <c r="F1730" s="10">
        <f t="shared" ca="1" si="133"/>
        <v>-1.4502353144822927E-3</v>
      </c>
    </row>
    <row r="1731" spans="1:6" x14ac:dyDescent="0.35">
      <c r="A1731" s="10">
        <f t="shared" si="134"/>
        <v>42292</v>
      </c>
      <c r="B1731" s="10">
        <v>5.8719546939610602E-2</v>
      </c>
      <c r="C1731" s="10">
        <f t="shared" ca="1" si="130"/>
        <v>1.1704898477075929</v>
      </c>
      <c r="D1731" s="10">
        <f t="shared" ca="1" si="131"/>
        <v>1.4543336357766843E-3</v>
      </c>
      <c r="E1731" s="10">
        <f t="shared" ca="1" si="132"/>
        <v>14.269217572344749</v>
      </c>
      <c r="F1731" s="10">
        <f t="shared" ca="1" si="133"/>
        <v>-1.4553922054056875E-3</v>
      </c>
    </row>
    <row r="1732" spans="1:6" x14ac:dyDescent="0.35">
      <c r="A1732" s="10">
        <f t="shared" si="134"/>
        <v>42352</v>
      </c>
      <c r="B1732" s="10">
        <v>5.8469593835793997E-2</v>
      </c>
      <c r="C1732" s="10">
        <f t="shared" ref="C1732:C1795" ca="1" si="135">(B1732-$C$2)/($C$817-$C$2)</f>
        <v>1.1669781357166764</v>
      </c>
      <c r="D1732" s="10">
        <f t="shared" ref="D1732:D1795" ca="1" si="136">$K$4*C1732</f>
        <v>1.4499703336279706E-3</v>
      </c>
      <c r="E1732" s="10">
        <f t="shared" ref="E1732:E1795" ca="1" si="137">$J$6*(1-D1732)</f>
        <v>14.269279923932457</v>
      </c>
      <c r="F1732" s="10">
        <f t="shared" ref="F1732:F1795" ca="1" si="138">LN(E1732/$J$6)</f>
        <v>-1.4510225578644067E-3</v>
      </c>
    </row>
    <row r="1733" spans="1:6" x14ac:dyDescent="0.35">
      <c r="A1733" s="10">
        <f t="shared" ref="A1733:A1796" si="139">A1732+60</f>
        <v>42412</v>
      </c>
      <c r="B1733" s="10">
        <v>6.1432965172401703E-2</v>
      </c>
      <c r="C1733" s="10">
        <f t="shared" ca="1" si="135"/>
        <v>1.2086119722140181</v>
      </c>
      <c r="D1733" s="10">
        <f t="shared" ca="1" si="136"/>
        <v>1.5017003754759176E-3</v>
      </c>
      <c r="E1733" s="10">
        <f t="shared" ca="1" si="137"/>
        <v>14.268540701634448</v>
      </c>
      <c r="F1733" s="10">
        <f t="shared" ca="1" si="138"/>
        <v>-1.5028290575878614E-3</v>
      </c>
    </row>
    <row r="1734" spans="1:6" x14ac:dyDescent="0.35">
      <c r="A1734" s="10">
        <f t="shared" si="139"/>
        <v>42472</v>
      </c>
      <c r="B1734" s="10">
        <v>5.7687794078853903E-2</v>
      </c>
      <c r="C1734" s="10">
        <f t="shared" ca="1" si="135"/>
        <v>1.1559942529841918</v>
      </c>
      <c r="D1734" s="10">
        <f t="shared" ca="1" si="136"/>
        <v>1.4363228593328584E-3</v>
      </c>
      <c r="E1734" s="10">
        <f t="shared" ca="1" si="137"/>
        <v>14.269474946340134</v>
      </c>
      <c r="F1734" s="10">
        <f t="shared" ca="1" si="138"/>
        <v>-1.4373553597986026E-3</v>
      </c>
    </row>
    <row r="1735" spans="1:6" x14ac:dyDescent="0.35">
      <c r="A1735" s="10">
        <f t="shared" si="139"/>
        <v>42532</v>
      </c>
      <c r="B1735" s="10">
        <v>5.7650780145529303E-2</v>
      </c>
      <c r="C1735" s="10">
        <f t="shared" ca="1" si="135"/>
        <v>1.1554742263411844</v>
      </c>
      <c r="D1735" s="10">
        <f t="shared" ca="1" si="136"/>
        <v>1.4356767262289217E-3</v>
      </c>
      <c r="E1735" s="10">
        <f t="shared" ca="1" si="137"/>
        <v>14.269484179582188</v>
      </c>
      <c r="F1735" s="10">
        <f t="shared" ca="1" si="138"/>
        <v>-1.4367082975134963E-3</v>
      </c>
    </row>
    <row r="1736" spans="1:6" x14ac:dyDescent="0.35">
      <c r="A1736" s="10">
        <f t="shared" si="139"/>
        <v>42592</v>
      </c>
      <c r="B1736" s="10">
        <v>5.99711688880998E-2</v>
      </c>
      <c r="C1736" s="10">
        <f t="shared" ca="1" si="135"/>
        <v>1.1880744895363609</v>
      </c>
      <c r="D1736" s="10">
        <f t="shared" ca="1" si="136"/>
        <v>1.4761825532489286E-3</v>
      </c>
      <c r="E1736" s="10">
        <f t="shared" ca="1" si="137"/>
        <v>14.268905351314073</v>
      </c>
      <c r="F1736" s="10">
        <f t="shared" ca="1" si="138"/>
        <v>-1.4772731841598283E-3</v>
      </c>
    </row>
    <row r="1737" spans="1:6" x14ac:dyDescent="0.35">
      <c r="A1737" s="10">
        <f t="shared" si="139"/>
        <v>42652</v>
      </c>
      <c r="B1737" s="10">
        <v>5.88640765604274E-2</v>
      </c>
      <c r="C1737" s="10">
        <f t="shared" ca="1" si="135"/>
        <v>1.1725204142207311</v>
      </c>
      <c r="D1737" s="10">
        <f t="shared" ca="1" si="136"/>
        <v>1.4568566146692585E-3</v>
      </c>
      <c r="E1737" s="10">
        <f t="shared" ca="1" si="137"/>
        <v>14.269181518976376</v>
      </c>
      <c r="F1737" s="10">
        <f t="shared" ca="1" si="138"/>
        <v>-1.4579188620871984E-3</v>
      </c>
    </row>
    <row r="1738" spans="1:6" x14ac:dyDescent="0.35">
      <c r="A1738" s="10">
        <f t="shared" si="139"/>
        <v>42712</v>
      </c>
      <c r="B1738" s="10">
        <v>5.88924549424064E-2</v>
      </c>
      <c r="C1738" s="10">
        <f t="shared" ca="1" si="135"/>
        <v>1.1729191158281798</v>
      </c>
      <c r="D1738" s="10">
        <f t="shared" ca="1" si="136"/>
        <v>1.4573520014165135E-3</v>
      </c>
      <c r="E1738" s="10">
        <f t="shared" ca="1" si="137"/>
        <v>14.269174439899757</v>
      </c>
      <c r="F1738" s="10">
        <f t="shared" ca="1" si="138"/>
        <v>-1.4584149717179688E-3</v>
      </c>
    </row>
    <row r="1739" spans="1:6" x14ac:dyDescent="0.35">
      <c r="A1739" s="10">
        <f t="shared" si="139"/>
        <v>42772</v>
      </c>
      <c r="B1739" s="10">
        <v>5.9929214640399998E-2</v>
      </c>
      <c r="C1739" s="10">
        <f t="shared" ca="1" si="135"/>
        <v>1.187485054028389</v>
      </c>
      <c r="D1739" s="10">
        <f t="shared" ca="1" si="136"/>
        <v>1.4754501796302734E-3</v>
      </c>
      <c r="E1739" s="10">
        <f t="shared" ca="1" si="137"/>
        <v>14.268915816933083</v>
      </c>
      <c r="F1739" s="10">
        <f t="shared" ca="1" si="138"/>
        <v>-1.4765397280947241E-3</v>
      </c>
    </row>
    <row r="1740" spans="1:6" x14ac:dyDescent="0.35">
      <c r="A1740" s="10">
        <f t="shared" si="139"/>
        <v>42832</v>
      </c>
      <c r="B1740" s="10">
        <v>5.95467379013324E-2</v>
      </c>
      <c r="C1740" s="10">
        <f t="shared" ca="1" si="135"/>
        <v>1.1821114534196289</v>
      </c>
      <c r="D1740" s="10">
        <f t="shared" ca="1" si="136"/>
        <v>1.4687734808738889E-3</v>
      </c>
      <c r="E1740" s="10">
        <f t="shared" ca="1" si="137"/>
        <v>14.269011226958311</v>
      </c>
      <c r="F1740" s="10">
        <f t="shared" ca="1" si="138"/>
        <v>-1.4698531860006653E-3</v>
      </c>
    </row>
    <row r="1741" spans="1:6" x14ac:dyDescent="0.35">
      <c r="A1741" s="10">
        <f t="shared" si="139"/>
        <v>42892</v>
      </c>
      <c r="B1741" s="10">
        <v>5.7510335784547902E-2</v>
      </c>
      <c r="C1741" s="10">
        <f t="shared" ca="1" si="135"/>
        <v>1.1535010556184202</v>
      </c>
      <c r="D1741" s="10">
        <f t="shared" ca="1" si="136"/>
        <v>1.4332250616058873E-3</v>
      </c>
      <c r="E1741" s="10">
        <f t="shared" ca="1" si="137"/>
        <v>14.26951921386965</v>
      </c>
      <c r="F1741" s="10">
        <f t="shared" ca="1" si="138"/>
        <v>-1.43425311104609E-3</v>
      </c>
    </row>
    <row r="1742" spans="1:6" x14ac:dyDescent="0.35">
      <c r="A1742" s="10">
        <f t="shared" si="139"/>
        <v>42952</v>
      </c>
      <c r="B1742" s="10">
        <v>5.9930777078855302E-2</v>
      </c>
      <c r="C1742" s="10">
        <f t="shared" ca="1" si="135"/>
        <v>1.1875070054815806</v>
      </c>
      <c r="D1742" s="10">
        <f t="shared" ca="1" si="136"/>
        <v>1.4754774543108641E-3</v>
      </c>
      <c r="E1742" s="10">
        <f t="shared" ca="1" si="137"/>
        <v>14.268915427177896</v>
      </c>
      <c r="F1742" s="10">
        <f t="shared" ca="1" si="138"/>
        <v>-1.4765670430776181E-3</v>
      </c>
    </row>
    <row r="1743" spans="1:6" x14ac:dyDescent="0.35">
      <c r="A1743" s="10">
        <f t="shared" si="139"/>
        <v>43012</v>
      </c>
      <c r="B1743" s="10">
        <v>6.1380360319944101E-2</v>
      </c>
      <c r="C1743" s="10">
        <f t="shared" ca="1" si="135"/>
        <v>1.2078729012109579</v>
      </c>
      <c r="D1743" s="10">
        <f t="shared" ca="1" si="136"/>
        <v>1.5007820797546154E-3</v>
      </c>
      <c r="E1743" s="10">
        <f t="shared" ca="1" si="137"/>
        <v>14.268553824080307</v>
      </c>
      <c r="F1743" s="10">
        <f t="shared" ca="1" si="138"/>
        <v>-1.5019093812104146E-3</v>
      </c>
    </row>
    <row r="1744" spans="1:6" x14ac:dyDescent="0.35">
      <c r="A1744" s="10">
        <f t="shared" si="139"/>
        <v>43072</v>
      </c>
      <c r="B1744" s="10">
        <v>5.9784339103625898E-2</v>
      </c>
      <c r="C1744" s="10">
        <f t="shared" ca="1" si="135"/>
        <v>1.1854496275747395</v>
      </c>
      <c r="D1744" s="10">
        <f t="shared" ca="1" si="136"/>
        <v>1.472921162261614E-3</v>
      </c>
      <c r="E1744" s="10">
        <f t="shared" ca="1" si="137"/>
        <v>14.26895195659128</v>
      </c>
      <c r="F1744" s="10">
        <f t="shared" ca="1" si="138"/>
        <v>-1.4740069769806868E-3</v>
      </c>
    </row>
    <row r="1745" spans="1:6" x14ac:dyDescent="0.35">
      <c r="A1745" s="10">
        <f t="shared" si="139"/>
        <v>43132</v>
      </c>
      <c r="B1745" s="10">
        <v>6.0212390531588902E-2</v>
      </c>
      <c r="C1745" s="10">
        <f t="shared" ca="1" si="135"/>
        <v>1.1914635290200664</v>
      </c>
      <c r="D1745" s="10">
        <f t="shared" ca="1" si="136"/>
        <v>1.4803934348074327E-3</v>
      </c>
      <c r="E1745" s="10">
        <f t="shared" ca="1" si="137"/>
        <v>14.268845177816601</v>
      </c>
      <c r="F1745" s="10">
        <f t="shared" ca="1" si="138"/>
        <v>-1.4814902998298519E-3</v>
      </c>
    </row>
    <row r="1746" spans="1:6" x14ac:dyDescent="0.35">
      <c r="A1746" s="10">
        <f t="shared" si="139"/>
        <v>43192</v>
      </c>
      <c r="B1746" s="10">
        <v>5.9032387187205097E-2</v>
      </c>
      <c r="C1746" s="10">
        <f t="shared" ca="1" si="135"/>
        <v>1.1748850915831199</v>
      </c>
      <c r="D1746" s="10">
        <f t="shared" ca="1" si="136"/>
        <v>1.4597947262920267E-3</v>
      </c>
      <c r="E1746" s="10">
        <f t="shared" ca="1" si="137"/>
        <v>14.269139533361287</v>
      </c>
      <c r="F1746" s="10">
        <f t="shared" ca="1" si="138"/>
        <v>-1.4608612646912252E-3</v>
      </c>
    </row>
    <row r="1747" spans="1:6" x14ac:dyDescent="0.35">
      <c r="A1747" s="10">
        <f t="shared" si="139"/>
        <v>43252</v>
      </c>
      <c r="B1747" s="10">
        <v>5.9232594463713401E-2</v>
      </c>
      <c r="C1747" s="10">
        <f t="shared" ca="1" si="135"/>
        <v>1.1776979003974435</v>
      </c>
      <c r="D1747" s="10">
        <f t="shared" ca="1" si="136"/>
        <v>1.4632896412438237E-3</v>
      </c>
      <c r="E1747" s="10">
        <f t="shared" ca="1" si="137"/>
        <v>14.269089591026624</v>
      </c>
      <c r="F1747" s="10">
        <f t="shared" ca="1" si="138"/>
        <v>-1.4643612950851789E-3</v>
      </c>
    </row>
    <row r="1748" spans="1:6" x14ac:dyDescent="0.35">
      <c r="A1748" s="10">
        <f t="shared" si="139"/>
        <v>43312</v>
      </c>
      <c r="B1748" s="10">
        <v>5.9877699799546498E-2</v>
      </c>
      <c r="C1748" s="10">
        <f t="shared" ca="1" si="135"/>
        <v>1.1867612971253014</v>
      </c>
      <c r="D1748" s="10">
        <f t="shared" ca="1" si="136"/>
        <v>1.4745509116781872E-3</v>
      </c>
      <c r="E1748" s="10">
        <f t="shared" ca="1" si="137"/>
        <v>14.268928667472119</v>
      </c>
      <c r="F1748" s="10">
        <f t="shared" ca="1" si="138"/>
        <v>-1.475639131762539E-3</v>
      </c>
    </row>
    <row r="1749" spans="1:6" x14ac:dyDescent="0.35">
      <c r="A1749" s="10">
        <f t="shared" si="139"/>
        <v>43372</v>
      </c>
      <c r="B1749" s="10">
        <v>6.12326169992813E-2</v>
      </c>
      <c r="C1749" s="10">
        <f t="shared" ca="1" si="135"/>
        <v>1.2057971838750767</v>
      </c>
      <c r="D1749" s="10">
        <f t="shared" ca="1" si="136"/>
        <v>1.498203000964783E-3</v>
      </c>
      <c r="E1749" s="10">
        <f t="shared" ca="1" si="137"/>
        <v>14.268590679116212</v>
      </c>
      <c r="F1749" s="10">
        <f t="shared" ca="1" si="138"/>
        <v>-1.4993264293035418E-3</v>
      </c>
    </row>
    <row r="1750" spans="1:6" x14ac:dyDescent="0.35">
      <c r="A1750" s="10">
        <f t="shared" si="139"/>
        <v>43432</v>
      </c>
      <c r="B1750" s="10">
        <v>5.9589776376521998E-2</v>
      </c>
      <c r="C1750" s="10">
        <f t="shared" ca="1" si="135"/>
        <v>1.1827161217637556</v>
      </c>
      <c r="D1750" s="10">
        <f t="shared" ca="1" si="136"/>
        <v>1.4695247812914665E-3</v>
      </c>
      <c r="E1750" s="10">
        <f t="shared" ca="1" si="137"/>
        <v>14.269000490875344</v>
      </c>
      <c r="F1750" s="10">
        <f t="shared" ca="1" si="138"/>
        <v>-1.4706055918145581E-3</v>
      </c>
    </row>
    <row r="1751" spans="1:6" x14ac:dyDescent="0.35">
      <c r="A1751" s="10">
        <f t="shared" si="139"/>
        <v>43492</v>
      </c>
      <c r="B1751" s="10">
        <v>5.9333913111793701E-2</v>
      </c>
      <c r="C1751" s="10">
        <f t="shared" ca="1" si="135"/>
        <v>1.179121375065028</v>
      </c>
      <c r="D1751" s="10">
        <f t="shared" ca="1" si="136"/>
        <v>1.4650583085182975E-3</v>
      </c>
      <c r="E1751" s="10">
        <f t="shared" ca="1" si="137"/>
        <v>14.269064316771273</v>
      </c>
      <c r="F1751" s="10">
        <f t="shared" ca="1" si="138"/>
        <v>-1.4661325557934267E-3</v>
      </c>
    </row>
    <row r="1752" spans="1:6" x14ac:dyDescent="0.35">
      <c r="A1752" s="10">
        <f t="shared" si="139"/>
        <v>43552</v>
      </c>
      <c r="B1752" s="10">
        <v>5.8788174059557198E-2</v>
      </c>
      <c r="C1752" s="10">
        <f t="shared" ca="1" si="135"/>
        <v>1.1714540232922872</v>
      </c>
      <c r="D1752" s="10">
        <f t="shared" ca="1" si="136"/>
        <v>1.4555316239406671E-3</v>
      </c>
      <c r="E1752" s="10">
        <f t="shared" ca="1" si="137"/>
        <v>14.269200453093887</v>
      </c>
      <c r="F1752" s="10">
        <f t="shared" ca="1" si="138"/>
        <v>-1.4565919391011698E-3</v>
      </c>
    </row>
    <row r="1753" spans="1:6" x14ac:dyDescent="0.35">
      <c r="A1753" s="10">
        <f t="shared" si="139"/>
        <v>43612</v>
      </c>
      <c r="B1753" s="10">
        <v>5.8683040529889999E-2</v>
      </c>
      <c r="C1753" s="10">
        <f t="shared" ca="1" si="135"/>
        <v>1.1699769515090515</v>
      </c>
      <c r="D1753" s="10">
        <f t="shared" ca="1" si="136"/>
        <v>1.4536963622499965E-3</v>
      </c>
      <c r="E1753" s="10">
        <f t="shared" ca="1" si="137"/>
        <v>14.269226678983447</v>
      </c>
      <c r="F1753" s="10">
        <f t="shared" ca="1" si="138"/>
        <v>-1.4547540039243233E-3</v>
      </c>
    </row>
    <row r="1754" spans="1:6" x14ac:dyDescent="0.35">
      <c r="A1754" s="10">
        <f t="shared" si="139"/>
        <v>43672</v>
      </c>
      <c r="B1754" s="10">
        <v>6.05458342201688E-2</v>
      </c>
      <c r="C1754" s="10">
        <f t="shared" ca="1" si="135"/>
        <v>1.1961482405983657</v>
      </c>
      <c r="D1754" s="10">
        <f t="shared" ca="1" si="136"/>
        <v>1.4862141889434694E-3</v>
      </c>
      <c r="E1754" s="10">
        <f t="shared" ca="1" si="137"/>
        <v>14.268761999239997</v>
      </c>
      <c r="F1754" s="10">
        <f t="shared" ca="1" si="138"/>
        <v>-1.4873197007384783E-3</v>
      </c>
    </row>
    <row r="1755" spans="1:6" x14ac:dyDescent="0.35">
      <c r="A1755" s="10">
        <f t="shared" si="139"/>
        <v>43732</v>
      </c>
      <c r="B1755" s="10">
        <v>5.9536247735827601E-2</v>
      </c>
      <c r="C1755" s="10">
        <f t="shared" ca="1" si="135"/>
        <v>1.1819640720131674</v>
      </c>
      <c r="D1755" s="10">
        <f t="shared" ca="1" si="136"/>
        <v>1.4685903594763607E-3</v>
      </c>
      <c r="E1755" s="10">
        <f t="shared" ca="1" si="137"/>
        <v>14.269013843763082</v>
      </c>
      <c r="F1755" s="10">
        <f t="shared" ca="1" si="138"/>
        <v>-1.4696697952603995E-3</v>
      </c>
    </row>
    <row r="1756" spans="1:6" x14ac:dyDescent="0.35">
      <c r="A1756" s="10">
        <f t="shared" si="139"/>
        <v>43792</v>
      </c>
      <c r="B1756" s="10">
        <v>5.9859278555709397E-2</v>
      </c>
      <c r="C1756" s="10">
        <f t="shared" ca="1" si="135"/>
        <v>1.1865024881652102</v>
      </c>
      <c r="D1756" s="10">
        <f t="shared" ca="1" si="136"/>
        <v>1.4742293415452739E-3</v>
      </c>
      <c r="E1756" s="10">
        <f t="shared" ca="1" si="137"/>
        <v>14.268933262709316</v>
      </c>
      <c r="F1756" s="10">
        <f t="shared" ca="1" si="138"/>
        <v>-1.4753170868098964E-3</v>
      </c>
    </row>
    <row r="1757" spans="1:6" x14ac:dyDescent="0.35">
      <c r="A1757" s="10">
        <f t="shared" si="139"/>
        <v>43852</v>
      </c>
      <c r="B1757" s="10">
        <v>5.9951461379601702E-2</v>
      </c>
      <c r="C1757" s="10">
        <f t="shared" ca="1" si="135"/>
        <v>1.1877976092222253</v>
      </c>
      <c r="D1757" s="10">
        <f t="shared" ca="1" si="136"/>
        <v>1.4758385294586151E-3</v>
      </c>
      <c r="E1757" s="10">
        <f t="shared" ca="1" si="137"/>
        <v>14.268910267414036</v>
      </c>
      <c r="F1757" s="10">
        <f t="shared" ca="1" si="138"/>
        <v>-1.476928651836254E-3</v>
      </c>
    </row>
    <row r="1758" spans="1:6" x14ac:dyDescent="0.35">
      <c r="A1758" s="10">
        <f t="shared" si="139"/>
        <v>43912</v>
      </c>
      <c r="B1758" s="10">
        <v>6.0892304788822099E-2</v>
      </c>
      <c r="C1758" s="10">
        <f t="shared" ca="1" si="135"/>
        <v>1.2010159731124301</v>
      </c>
      <c r="D1758" s="10">
        <f t="shared" ca="1" si="136"/>
        <v>1.4922623465921947E-3</v>
      </c>
      <c r="E1758" s="10">
        <f t="shared" ca="1" si="137"/>
        <v>14.268675571067197</v>
      </c>
      <c r="F1758" s="10">
        <f t="shared" ca="1" si="138"/>
        <v>-1.4933768789688201E-3</v>
      </c>
    </row>
    <row r="1759" spans="1:6" x14ac:dyDescent="0.35">
      <c r="A1759" s="10">
        <f t="shared" si="139"/>
        <v>43972</v>
      </c>
      <c r="B1759" s="10">
        <v>5.9775615566161497E-2</v>
      </c>
      <c r="C1759" s="10">
        <f t="shared" ca="1" si="135"/>
        <v>1.1853270663796627</v>
      </c>
      <c r="D1759" s="10">
        <f t="shared" ca="1" si="136"/>
        <v>1.472768879976731E-3</v>
      </c>
      <c r="E1759" s="10">
        <f t="shared" ca="1" si="137"/>
        <v>14.268954132705131</v>
      </c>
      <c r="F1759" s="10">
        <f t="shared" ca="1" si="138"/>
        <v>-1.4738544700767596E-3</v>
      </c>
    </row>
    <row r="1760" spans="1:6" x14ac:dyDescent="0.35">
      <c r="A1760" s="10">
        <f t="shared" si="139"/>
        <v>44032</v>
      </c>
      <c r="B1760" s="10">
        <v>5.9458052760742799E-2</v>
      </c>
      <c r="C1760" s="10">
        <f t="shared" ca="1" si="135"/>
        <v>1.1808654730062265</v>
      </c>
      <c r="D1760" s="10">
        <f t="shared" ca="1" si="136"/>
        <v>1.4672253502102364E-3</v>
      </c>
      <c r="E1760" s="10">
        <f t="shared" ca="1" si="137"/>
        <v>14.269033349745495</v>
      </c>
      <c r="F1760" s="10">
        <f t="shared" ca="1" si="138"/>
        <v>-1.4683027793409302E-3</v>
      </c>
    </row>
    <row r="1761" spans="1:6" x14ac:dyDescent="0.35">
      <c r="A1761" s="10">
        <f t="shared" si="139"/>
        <v>44092</v>
      </c>
      <c r="B1761" s="10">
        <v>5.9193399041466699E-2</v>
      </c>
      <c r="C1761" s="10">
        <f t="shared" ca="1" si="135"/>
        <v>1.1771472249619677</v>
      </c>
      <c r="D1761" s="10">
        <f t="shared" ca="1" si="136"/>
        <v>1.4626054270152451E-3</v>
      </c>
      <c r="E1761" s="10">
        <f t="shared" ca="1" si="137"/>
        <v>14.269099368447952</v>
      </c>
      <c r="F1761" s="10">
        <f t="shared" ca="1" si="138"/>
        <v>-1.46367607842043E-3</v>
      </c>
    </row>
    <row r="1762" spans="1:6" x14ac:dyDescent="0.35">
      <c r="A1762" s="10">
        <f t="shared" si="139"/>
        <v>44152</v>
      </c>
      <c r="B1762" s="10">
        <v>5.9923868790661097E-2</v>
      </c>
      <c r="C1762" s="10">
        <f t="shared" ca="1" si="135"/>
        <v>1.1874099476010507</v>
      </c>
      <c r="D1762" s="10">
        <f t="shared" ca="1" si="136"/>
        <v>1.4753568598943057E-3</v>
      </c>
      <c r="E1762" s="10">
        <f t="shared" ca="1" si="137"/>
        <v>14.26891715047211</v>
      </c>
      <c r="F1762" s="10">
        <f t="shared" ca="1" si="138"/>
        <v>-1.4764462704710784E-3</v>
      </c>
    </row>
    <row r="1763" spans="1:6" x14ac:dyDescent="0.35">
      <c r="A1763" s="10">
        <f t="shared" si="139"/>
        <v>44212</v>
      </c>
      <c r="B1763" s="10">
        <v>6.0006014901279499E-2</v>
      </c>
      <c r="C1763" s="10">
        <f t="shared" ca="1" si="135"/>
        <v>1.1885640580212098</v>
      </c>
      <c r="D1763" s="10">
        <f t="shared" ca="1" si="136"/>
        <v>1.4767908420913532E-3</v>
      </c>
      <c r="E1763" s="10">
        <f t="shared" ca="1" si="137"/>
        <v>14.268896658866513</v>
      </c>
      <c r="F1763" s="10">
        <f t="shared" ca="1" si="138"/>
        <v>-1.4778823724607695E-3</v>
      </c>
    </row>
    <row r="1764" spans="1:6" x14ac:dyDescent="0.35">
      <c r="A1764" s="10">
        <f t="shared" si="139"/>
        <v>44272</v>
      </c>
      <c r="B1764" s="10">
        <v>5.9321439163739803E-2</v>
      </c>
      <c r="C1764" s="10">
        <f t="shared" ca="1" si="135"/>
        <v>1.1789461225385098</v>
      </c>
      <c r="D1764" s="10">
        <f t="shared" ca="1" si="136"/>
        <v>1.4648405572540986E-3</v>
      </c>
      <c r="E1764" s="10">
        <f t="shared" ca="1" si="137"/>
        <v>14.26906742843684</v>
      </c>
      <c r="F1764" s="10">
        <f t="shared" ca="1" si="138"/>
        <v>-1.4659144850665969E-3</v>
      </c>
    </row>
    <row r="1765" spans="1:6" x14ac:dyDescent="0.35">
      <c r="A1765" s="10">
        <f t="shared" si="139"/>
        <v>44332</v>
      </c>
      <c r="B1765" s="10">
        <v>5.9113881154086202E-2</v>
      </c>
      <c r="C1765" s="10">
        <f t="shared" ca="1" si="135"/>
        <v>1.176030039720646</v>
      </c>
      <c r="D1765" s="10">
        <f t="shared" ca="1" si="136"/>
        <v>1.4612173243529027E-3</v>
      </c>
      <c r="E1765" s="10">
        <f t="shared" ca="1" si="137"/>
        <v>14.269119204434997</v>
      </c>
      <c r="F1765" s="10">
        <f t="shared" ca="1" si="138"/>
        <v>-1.4622859435041232E-3</v>
      </c>
    </row>
    <row r="1766" spans="1:6" x14ac:dyDescent="0.35">
      <c r="A1766" s="10">
        <f t="shared" si="139"/>
        <v>44392</v>
      </c>
      <c r="B1766" s="10">
        <v>6.0538557913499401E-2</v>
      </c>
      <c r="C1766" s="10">
        <f t="shared" ca="1" si="135"/>
        <v>1.1960460122483658</v>
      </c>
      <c r="D1766" s="10">
        <f t="shared" ca="1" si="136"/>
        <v>1.4860871702185947E-3</v>
      </c>
      <c r="E1766" s="10">
        <f t="shared" ca="1" si="137"/>
        <v>14.268763814337575</v>
      </c>
      <c r="F1766" s="10">
        <f t="shared" ca="1" si="138"/>
        <v>-1.4871924929636857E-3</v>
      </c>
    </row>
    <row r="1767" spans="1:6" x14ac:dyDescent="0.35">
      <c r="A1767" s="10">
        <f t="shared" si="139"/>
        <v>44452</v>
      </c>
      <c r="B1767" s="10">
        <v>5.9765797612408099E-2</v>
      </c>
      <c r="C1767" s="10">
        <f t="shared" ca="1" si="135"/>
        <v>1.1851891292010654</v>
      </c>
      <c r="D1767" s="10">
        <f t="shared" ca="1" si="136"/>
        <v>1.4725974930323239E-3</v>
      </c>
      <c r="E1767" s="10">
        <f t="shared" ca="1" si="137"/>
        <v>14.268956581824568</v>
      </c>
      <c r="F1767" s="10">
        <f t="shared" ca="1" si="138"/>
        <v>-1.4736828303614224E-3</v>
      </c>
    </row>
    <row r="1768" spans="1:6" x14ac:dyDescent="0.35">
      <c r="A1768" s="10">
        <f t="shared" si="139"/>
        <v>44512</v>
      </c>
      <c r="B1768" s="10">
        <v>5.8739382074584102E-2</v>
      </c>
      <c r="C1768" s="10">
        <f t="shared" ca="1" si="135"/>
        <v>1.1707685211077801</v>
      </c>
      <c r="D1768" s="10">
        <f t="shared" ca="1" si="136"/>
        <v>1.454679887476417E-3</v>
      </c>
      <c r="E1768" s="10">
        <f t="shared" ca="1" si="137"/>
        <v>14.269212624407961</v>
      </c>
      <c r="F1768" s="10">
        <f t="shared" ca="1" si="138"/>
        <v>-1.4557389614642537E-3</v>
      </c>
    </row>
    <row r="1769" spans="1:6" x14ac:dyDescent="0.35">
      <c r="A1769" s="10">
        <f t="shared" si="139"/>
        <v>44572</v>
      </c>
      <c r="B1769" s="10">
        <v>5.8728973567676999E-2</v>
      </c>
      <c r="C1769" s="10">
        <f t="shared" ca="1" si="135"/>
        <v>1.1706222869624339</v>
      </c>
      <c r="D1769" s="10">
        <f t="shared" ca="1" si="136"/>
        <v>1.4544981915508243E-3</v>
      </c>
      <c r="E1769" s="10">
        <f t="shared" ca="1" si="137"/>
        <v>14.269215220842737</v>
      </c>
      <c r="F1769" s="10">
        <f t="shared" ca="1" si="138"/>
        <v>-1.4555570008608269E-3</v>
      </c>
    </row>
    <row r="1770" spans="1:6" x14ac:dyDescent="0.35">
      <c r="A1770" s="10">
        <f t="shared" si="139"/>
        <v>44632</v>
      </c>
      <c r="B1770" s="10">
        <v>5.9563181956454297E-2</v>
      </c>
      <c r="C1770" s="10">
        <f t="shared" ca="1" si="135"/>
        <v>1.1823424838996235</v>
      </c>
      <c r="D1770" s="10">
        <f t="shared" ca="1" si="136"/>
        <v>1.4690605362452822E-3</v>
      </c>
      <c r="E1770" s="10">
        <f t="shared" ca="1" si="137"/>
        <v>14.269007124937055</v>
      </c>
      <c r="F1770" s="10">
        <f t="shared" ca="1" si="138"/>
        <v>-1.4701406636528399E-3</v>
      </c>
    </row>
    <row r="1771" spans="1:6" x14ac:dyDescent="0.35">
      <c r="A1771" s="10">
        <f t="shared" si="139"/>
        <v>44692</v>
      </c>
      <c r="B1771" s="10">
        <v>5.9631912048407197E-2</v>
      </c>
      <c r="C1771" s="10">
        <f t="shared" ca="1" si="135"/>
        <v>1.1833081061878143</v>
      </c>
      <c r="D1771" s="10">
        <f t="shared" ca="1" si="136"/>
        <v>1.4702603219383594E-3</v>
      </c>
      <c r="E1771" s="10">
        <f t="shared" ca="1" si="137"/>
        <v>14.268989979999501</v>
      </c>
      <c r="F1771" s="10">
        <f t="shared" ca="1" si="138"/>
        <v>-1.4713422152186479E-3</v>
      </c>
    </row>
    <row r="1772" spans="1:6" x14ac:dyDescent="0.35">
      <c r="A1772" s="10">
        <f t="shared" si="139"/>
        <v>44752</v>
      </c>
      <c r="B1772" s="10">
        <v>5.9686576505885998E-2</v>
      </c>
      <c r="C1772" s="10">
        <f t="shared" ca="1" si="135"/>
        <v>1.1840761135774969</v>
      </c>
      <c r="D1772" s="10">
        <f t="shared" ca="1" si="136"/>
        <v>1.4712145711200399E-3</v>
      </c>
      <c r="E1772" s="10">
        <f t="shared" ca="1" si="137"/>
        <v>14.268976343778693</v>
      </c>
      <c r="F1772" s="10">
        <f t="shared" ca="1" si="138"/>
        <v>-1.4722978699175833E-3</v>
      </c>
    </row>
    <row r="1773" spans="1:6" x14ac:dyDescent="0.35">
      <c r="A1773" s="10">
        <f t="shared" si="139"/>
        <v>44812</v>
      </c>
      <c r="B1773" s="10">
        <v>6.0706848653719302E-2</v>
      </c>
      <c r="C1773" s="10">
        <f t="shared" ca="1" si="135"/>
        <v>1.1984104102148903</v>
      </c>
      <c r="D1773" s="10">
        <f t="shared" ca="1" si="136"/>
        <v>1.4890249346920013E-3</v>
      </c>
      <c r="E1773" s="10">
        <f t="shared" ca="1" si="137"/>
        <v>14.26872183368325</v>
      </c>
      <c r="F1773" s="10">
        <f t="shared" ca="1" si="138"/>
        <v>-1.4901346340369138E-3</v>
      </c>
    </row>
    <row r="1774" spans="1:6" x14ac:dyDescent="0.35">
      <c r="A1774" s="10">
        <f t="shared" si="139"/>
        <v>44872</v>
      </c>
      <c r="B1774" s="10">
        <v>5.98712766811451E-2</v>
      </c>
      <c r="C1774" s="10">
        <f t="shared" ca="1" si="135"/>
        <v>1.1866710556297375</v>
      </c>
      <c r="D1774" s="10">
        <f t="shared" ca="1" si="136"/>
        <v>1.4744387866199491E-3</v>
      </c>
      <c r="E1774" s="10">
        <f t="shared" ca="1" si="137"/>
        <v>14.268930269739201</v>
      </c>
      <c r="F1774" s="10">
        <f t="shared" ca="1" si="138"/>
        <v>-1.475526841132345E-3</v>
      </c>
    </row>
    <row r="1775" spans="1:6" x14ac:dyDescent="0.35">
      <c r="A1775" s="10">
        <f t="shared" si="139"/>
        <v>44932</v>
      </c>
      <c r="B1775" s="10">
        <v>5.9597412714890698E-2</v>
      </c>
      <c r="C1775" s="10">
        <f t="shared" ca="1" si="135"/>
        <v>1.1828234083731499</v>
      </c>
      <c r="D1775" s="10">
        <f t="shared" ca="1" si="136"/>
        <v>1.469658084903639E-3</v>
      </c>
      <c r="E1775" s="10">
        <f t="shared" ca="1" si="137"/>
        <v>14.268998585966726</v>
      </c>
      <c r="F1775" s="10">
        <f t="shared" ca="1" si="138"/>
        <v>-1.4707390916168727E-3</v>
      </c>
    </row>
    <row r="1776" spans="1:6" x14ac:dyDescent="0.35">
      <c r="A1776" s="10">
        <f t="shared" si="139"/>
        <v>44992</v>
      </c>
      <c r="B1776" s="10">
        <v>6.0433913417923098E-2</v>
      </c>
      <c r="C1776" s="10">
        <f t="shared" ca="1" si="135"/>
        <v>1.1945758111414879</v>
      </c>
      <c r="D1776" s="10">
        <f t="shared" ca="1" si="136"/>
        <v>1.484260445343299E-3</v>
      </c>
      <c r="E1776" s="10">
        <f t="shared" ca="1" si="137"/>
        <v>14.268789918236044</v>
      </c>
      <c r="F1776" s="10">
        <f t="shared" ca="1" si="138"/>
        <v>-1.4853630510492175E-3</v>
      </c>
    </row>
    <row r="1777" spans="1:6" x14ac:dyDescent="0.35">
      <c r="A1777" s="10">
        <f t="shared" si="139"/>
        <v>45052</v>
      </c>
      <c r="B1777" s="10">
        <v>6.0520151847642603E-2</v>
      </c>
      <c r="C1777" s="10">
        <f t="shared" ca="1" si="135"/>
        <v>1.1957874165310574</v>
      </c>
      <c r="D1777" s="10">
        <f t="shared" ca="1" si="136"/>
        <v>1.4857658650398388E-3</v>
      </c>
      <c r="E1777" s="10">
        <f t="shared" ca="1" si="137"/>
        <v>14.268768405788581</v>
      </c>
      <c r="F1777" s="10">
        <f t="shared" ca="1" si="138"/>
        <v>-1.4868707096385135E-3</v>
      </c>
    </row>
    <row r="1778" spans="1:6" x14ac:dyDescent="0.35">
      <c r="A1778" s="10">
        <f t="shared" si="139"/>
        <v>45112</v>
      </c>
      <c r="B1778" s="10">
        <v>5.97131163453304E-2</v>
      </c>
      <c r="C1778" s="10">
        <f t="shared" ca="1" si="135"/>
        <v>1.184448984612066</v>
      </c>
      <c r="D1778" s="10">
        <f t="shared" ca="1" si="136"/>
        <v>1.4716778633804921E-3</v>
      </c>
      <c r="E1778" s="10">
        <f t="shared" ca="1" si="137"/>
        <v>14.268969723332292</v>
      </c>
      <c r="F1778" s="10">
        <f t="shared" ca="1" si="138"/>
        <v>-1.4727618448921378E-3</v>
      </c>
    </row>
    <row r="1779" spans="1:6" x14ac:dyDescent="0.35">
      <c r="A1779" s="10">
        <f t="shared" si="139"/>
        <v>45172</v>
      </c>
      <c r="B1779" s="10">
        <v>5.9750896240741799E-2</v>
      </c>
      <c r="C1779" s="10">
        <f t="shared" ca="1" si="135"/>
        <v>1.1849797726267215</v>
      </c>
      <c r="D1779" s="10">
        <f t="shared" ca="1" si="136"/>
        <v>1.4723373674887016E-3</v>
      </c>
      <c r="E1779" s="10">
        <f t="shared" ca="1" si="137"/>
        <v>14.268960299018586</v>
      </c>
      <c r="F1779" s="10">
        <f t="shared" ca="1" si="138"/>
        <v>-1.4734223212265454E-3</v>
      </c>
    </row>
    <row r="1780" spans="1:6" x14ac:dyDescent="0.35">
      <c r="A1780" s="10">
        <f t="shared" si="139"/>
        <v>45232</v>
      </c>
      <c r="B1780" s="10">
        <v>5.8284763865834401E-2</v>
      </c>
      <c r="C1780" s="10">
        <f t="shared" ca="1" si="135"/>
        <v>1.1643813701159416</v>
      </c>
      <c r="D1780" s="10">
        <f t="shared" ca="1" si="136"/>
        <v>1.4467438523690576E-3</v>
      </c>
      <c r="E1780" s="10">
        <f t="shared" ca="1" si="137"/>
        <v>14.269326030349644</v>
      </c>
      <c r="F1780" s="10">
        <f t="shared" ca="1" si="138"/>
        <v>-1.4477913967304236E-3</v>
      </c>
    </row>
    <row r="1781" spans="1:6" x14ac:dyDescent="0.35">
      <c r="A1781" s="10">
        <f t="shared" si="139"/>
        <v>45292</v>
      </c>
      <c r="B1781" s="10">
        <v>5.919471130087E-2</v>
      </c>
      <c r="C1781" s="10">
        <f t="shared" ca="1" si="135"/>
        <v>1.1771656615287132</v>
      </c>
      <c r="D1781" s="10">
        <f t="shared" ca="1" si="136"/>
        <v>1.4626283344494262E-3</v>
      </c>
      <c r="E1781" s="10">
        <f t="shared" ca="1" si="137"/>
        <v>14.269099041100716</v>
      </c>
      <c r="F1781" s="10">
        <f t="shared" ca="1" si="138"/>
        <v>-1.4636990194085893E-3</v>
      </c>
    </row>
    <row r="1782" spans="1:6" x14ac:dyDescent="0.35">
      <c r="A1782" s="10">
        <f t="shared" si="139"/>
        <v>45352</v>
      </c>
      <c r="B1782" s="10">
        <v>6.0255564616389999E-2</v>
      </c>
      <c r="C1782" s="10">
        <f t="shared" ca="1" si="135"/>
        <v>1.1920701026091831</v>
      </c>
      <c r="D1782" s="10">
        <f t="shared" ca="1" si="136"/>
        <v>1.4811471024919101E-3</v>
      </c>
      <c r="E1782" s="10">
        <f t="shared" ca="1" si="137"/>
        <v>14.268834407905389</v>
      </c>
      <c r="F1782" s="10">
        <f t="shared" ca="1" si="138"/>
        <v>-1.4822450851780379E-3</v>
      </c>
    </row>
    <row r="1783" spans="1:6" x14ac:dyDescent="0.35">
      <c r="A1783" s="10">
        <f t="shared" si="139"/>
        <v>45412</v>
      </c>
      <c r="B1783" s="10">
        <v>6.1117678628736398E-2</v>
      </c>
      <c r="C1783" s="10">
        <f t="shared" ca="1" si="135"/>
        <v>1.2041823591423739</v>
      </c>
      <c r="D1783" s="10">
        <f t="shared" ca="1" si="136"/>
        <v>1.4961965812343998E-3</v>
      </c>
      <c r="E1783" s="10">
        <f t="shared" ca="1" si="137"/>
        <v>14.268619350854159</v>
      </c>
      <c r="F1783" s="10">
        <f t="shared" ca="1" si="138"/>
        <v>-1.4973170010576305E-3</v>
      </c>
    </row>
    <row r="1784" spans="1:6" x14ac:dyDescent="0.35">
      <c r="A1784" s="10">
        <f t="shared" si="139"/>
        <v>45472</v>
      </c>
      <c r="B1784" s="10">
        <v>6.0742676513440202E-2</v>
      </c>
      <c r="C1784" s="10">
        <f t="shared" ca="1" si="135"/>
        <v>1.1989137731364528</v>
      </c>
      <c r="D1784" s="10">
        <f t="shared" ca="1" si="136"/>
        <v>1.4896503631220428E-3</v>
      </c>
      <c r="E1784" s="10">
        <f t="shared" ca="1" si="137"/>
        <v>14.268712896310983</v>
      </c>
      <c r="F1784" s="10">
        <f t="shared" ca="1" si="138"/>
        <v>-1.4907609953305268E-3</v>
      </c>
    </row>
    <row r="1785" spans="1:6" x14ac:dyDescent="0.35">
      <c r="A1785" s="10">
        <f t="shared" si="139"/>
        <v>45532</v>
      </c>
      <c r="B1785" s="10">
        <v>6.0416620012633697E-2</v>
      </c>
      <c r="C1785" s="10">
        <f t="shared" ca="1" si="135"/>
        <v>1.1943328477303869</v>
      </c>
      <c r="D1785" s="10">
        <f t="shared" ca="1" si="136"/>
        <v>1.483958563305006E-3</v>
      </c>
      <c r="E1785" s="10">
        <f t="shared" ca="1" si="137"/>
        <v>14.268794232130372</v>
      </c>
      <c r="F1785" s="10">
        <f t="shared" ca="1" si="138"/>
        <v>-1.4850607203189402E-3</v>
      </c>
    </row>
    <row r="1786" spans="1:6" x14ac:dyDescent="0.35">
      <c r="A1786" s="10">
        <f t="shared" si="139"/>
        <v>45592</v>
      </c>
      <c r="B1786" s="10">
        <v>5.9348173250514898E-2</v>
      </c>
      <c r="C1786" s="10">
        <f t="shared" ca="1" si="135"/>
        <v>1.1793217226477335</v>
      </c>
      <c r="D1786" s="10">
        <f t="shared" ca="1" si="136"/>
        <v>1.4653072403898091E-3</v>
      </c>
      <c r="E1786" s="10">
        <f t="shared" ca="1" si="137"/>
        <v>14.269060759534828</v>
      </c>
      <c r="F1786" s="10">
        <f t="shared" ca="1" si="138"/>
        <v>-1.4663818529308584E-3</v>
      </c>
    </row>
    <row r="1787" spans="1:6" x14ac:dyDescent="0.35">
      <c r="A1787" s="10">
        <f t="shared" si="139"/>
        <v>45652</v>
      </c>
      <c r="B1787" s="10">
        <v>6.0119911176125598E-2</v>
      </c>
      <c r="C1787" s="10">
        <f t="shared" ca="1" si="135"/>
        <v>1.1901642418476575</v>
      </c>
      <c r="D1787" s="10">
        <f t="shared" ca="1" si="136"/>
        <v>1.4787790704957145E-3</v>
      </c>
      <c r="E1787" s="10">
        <f t="shared" ca="1" si="137"/>
        <v>14.268868247082615</v>
      </c>
      <c r="F1787" s="10">
        <f t="shared" ca="1" si="138"/>
        <v>-1.4798735433875707E-3</v>
      </c>
    </row>
    <row r="1788" spans="1:6" x14ac:dyDescent="0.35">
      <c r="A1788" s="10">
        <f t="shared" si="139"/>
        <v>45712</v>
      </c>
      <c r="B1788" s="10">
        <v>5.9776272073652E-2</v>
      </c>
      <c r="C1788" s="10">
        <f t="shared" ca="1" si="135"/>
        <v>1.1853362899707736</v>
      </c>
      <c r="D1788" s="10">
        <f t="shared" ca="1" si="136"/>
        <v>1.4727803402886863E-3</v>
      </c>
      <c r="E1788" s="10">
        <f t="shared" ca="1" si="137"/>
        <v>14.268953968937275</v>
      </c>
      <c r="F1788" s="10">
        <f t="shared" ca="1" si="138"/>
        <v>-1.4738659472920326E-3</v>
      </c>
    </row>
    <row r="1789" spans="1:6" x14ac:dyDescent="0.35">
      <c r="A1789" s="10">
        <f t="shared" si="139"/>
        <v>45772</v>
      </c>
      <c r="B1789" s="10">
        <v>6.0176536866742798E-2</v>
      </c>
      <c r="C1789" s="10">
        <f t="shared" ca="1" si="135"/>
        <v>1.1909598035498248</v>
      </c>
      <c r="D1789" s="10">
        <f t="shared" ca="1" si="136"/>
        <v>1.4797675559106575E-3</v>
      </c>
      <c r="E1789" s="10">
        <f t="shared" ca="1" si="137"/>
        <v>14.268854121626037</v>
      </c>
      <c r="F1789" s="10">
        <f t="shared" ca="1" si="138"/>
        <v>-1.4808634932087772E-3</v>
      </c>
    </row>
    <row r="1790" spans="1:6" x14ac:dyDescent="0.35">
      <c r="A1790" s="10">
        <f t="shared" si="139"/>
        <v>45832</v>
      </c>
      <c r="B1790" s="10">
        <v>5.9808815078922599E-2</v>
      </c>
      <c r="C1790" s="10">
        <f t="shared" ca="1" si="135"/>
        <v>1.1857935023841593</v>
      </c>
      <c r="D1790" s="10">
        <f t="shared" ca="1" si="136"/>
        <v>1.473348426712318E-3</v>
      </c>
      <c r="E1790" s="10">
        <f t="shared" ca="1" si="137"/>
        <v>14.268945850982281</v>
      </c>
      <c r="F1790" s="10">
        <f t="shared" ca="1" si="138"/>
        <v>-1.4744348717781099E-3</v>
      </c>
    </row>
    <row r="1791" spans="1:6" x14ac:dyDescent="0.35">
      <c r="A1791" s="10">
        <f t="shared" si="139"/>
        <v>45892</v>
      </c>
      <c r="B1791" s="10">
        <v>5.8495319635530597E-2</v>
      </c>
      <c r="C1791" s="10">
        <f t="shared" ca="1" si="135"/>
        <v>1.1673395699138578</v>
      </c>
      <c r="D1791" s="10">
        <f t="shared" ca="1" si="136"/>
        <v>1.4504194156179685E-3</v>
      </c>
      <c r="E1791" s="10">
        <f t="shared" ca="1" si="137"/>
        <v>14.269273506550819</v>
      </c>
      <c r="F1791" s="10">
        <f t="shared" ca="1" si="138"/>
        <v>-1.4514722920566667E-3</v>
      </c>
    </row>
    <row r="1792" spans="1:6" x14ac:dyDescent="0.35">
      <c r="A1792" s="10">
        <f t="shared" si="139"/>
        <v>45952</v>
      </c>
      <c r="B1792" s="10">
        <v>6.0342161587300602E-2</v>
      </c>
      <c r="C1792" s="10">
        <f t="shared" ca="1" si="135"/>
        <v>1.1932867453172764</v>
      </c>
      <c r="D1792" s="10">
        <f t="shared" ca="1" si="136"/>
        <v>1.482658781056716E-3</v>
      </c>
      <c r="E1792" s="10">
        <f t="shared" ca="1" si="137"/>
        <v>14.268812806018699</v>
      </c>
      <c r="F1792" s="10">
        <f t="shared" ca="1" si="138"/>
        <v>-1.4837590072283478E-3</v>
      </c>
    </row>
    <row r="1793" spans="1:6" x14ac:dyDescent="0.35">
      <c r="A1793" s="10">
        <f t="shared" si="139"/>
        <v>46012</v>
      </c>
      <c r="B1793" s="10">
        <v>6.1057647137616598E-2</v>
      </c>
      <c r="C1793" s="10">
        <f t="shared" ca="1" si="135"/>
        <v>1.2033389477024716</v>
      </c>
      <c r="D1793" s="10">
        <f t="shared" ca="1" si="136"/>
        <v>1.4951486425203212E-3</v>
      </c>
      <c r="E1793" s="10">
        <f t="shared" ca="1" si="137"/>
        <v>14.268634325898384</v>
      </c>
      <c r="F1793" s="10">
        <f t="shared" ca="1" si="138"/>
        <v>-1.4962674926224699E-3</v>
      </c>
    </row>
    <row r="1794" spans="1:6" x14ac:dyDescent="0.35">
      <c r="A1794" s="10">
        <f t="shared" si="139"/>
        <v>46072</v>
      </c>
      <c r="B1794" s="10">
        <v>5.9823444870040002E-2</v>
      </c>
      <c r="C1794" s="10">
        <f t="shared" ca="1" si="135"/>
        <v>1.1859990433920808</v>
      </c>
      <c r="D1794" s="10">
        <f t="shared" ca="1" si="136"/>
        <v>1.4736038114146605E-3</v>
      </c>
      <c r="E1794" s="10">
        <f t="shared" ca="1" si="137"/>
        <v>14.268942201534884</v>
      </c>
      <c r="F1794" s="10">
        <f t="shared" ca="1" si="138"/>
        <v>-1.4746906333389367E-3</v>
      </c>
    </row>
    <row r="1795" spans="1:6" x14ac:dyDescent="0.35">
      <c r="A1795" s="10">
        <f t="shared" si="139"/>
        <v>46132</v>
      </c>
      <c r="B1795" s="10">
        <v>5.8757283797788502E-2</v>
      </c>
      <c r="C1795" s="10">
        <f t="shared" ca="1" si="135"/>
        <v>1.1710200310713492</v>
      </c>
      <c r="D1795" s="10">
        <f t="shared" ca="1" si="136"/>
        <v>1.4549923886061516E-3</v>
      </c>
      <c r="E1795" s="10">
        <f t="shared" ca="1" si="137"/>
        <v>14.269208158766817</v>
      </c>
      <c r="F1795" s="10">
        <f t="shared" ca="1" si="138"/>
        <v>-1.456051917894329E-3</v>
      </c>
    </row>
    <row r="1796" spans="1:6" x14ac:dyDescent="0.35">
      <c r="A1796" s="10">
        <f t="shared" si="139"/>
        <v>46192</v>
      </c>
      <c r="B1796" s="10">
        <v>6.0828927474450199E-2</v>
      </c>
      <c r="C1796" s="10">
        <f t="shared" ref="C1796:C1842" ca="1" si="140">(B1796-$C$2)/($C$817-$C$2)</f>
        <v>1.2001255545841802</v>
      </c>
      <c r="D1796" s="10">
        <f t="shared" ref="D1796:D1842" ca="1" si="141">$K$4*C1796</f>
        <v>1.4911560015708441E-3</v>
      </c>
      <c r="E1796" s="10">
        <f t="shared" ref="E1796:E1842" ca="1" si="142">$J$6*(1-D1796)</f>
        <v>14.268691380737552</v>
      </c>
      <c r="F1796" s="10">
        <f t="shared" ref="F1796:F1842" ca="1" si="143">LN(E1796/$J$6)</f>
        <v>-1.492268881136916E-3</v>
      </c>
    </row>
    <row r="1797" spans="1:6" x14ac:dyDescent="0.35">
      <c r="A1797" s="10">
        <f t="shared" ref="A1797:A1842" si="144">A1796+60</f>
        <v>46252</v>
      </c>
      <c r="B1797" s="10">
        <v>6.0603321583421202E-2</v>
      </c>
      <c r="C1797" s="10">
        <f t="shared" ca="1" si="140"/>
        <v>1.1969559083559451</v>
      </c>
      <c r="D1797" s="10">
        <f t="shared" ca="1" si="141"/>
        <v>1.4872177161322619E-3</v>
      </c>
      <c r="E1797" s="10">
        <f t="shared" ca="1" si="142"/>
        <v>14.268747658836469</v>
      </c>
      <c r="F1797" s="10">
        <f t="shared" ca="1" si="143"/>
        <v>-1.488324722108574E-3</v>
      </c>
    </row>
    <row r="1798" spans="1:6" x14ac:dyDescent="0.35">
      <c r="A1798" s="10">
        <f t="shared" si="144"/>
        <v>46312</v>
      </c>
      <c r="B1798" s="10">
        <v>6.0011770632591999E-2</v>
      </c>
      <c r="C1798" s="10">
        <f t="shared" ca="1" si="140"/>
        <v>1.1886449230729252</v>
      </c>
      <c r="D1798" s="10">
        <f t="shared" ca="1" si="141"/>
        <v>1.4768913169181097E-3</v>
      </c>
      <c r="E1798" s="10">
        <f t="shared" ca="1" si="142"/>
        <v>14.268895223081239</v>
      </c>
      <c r="F1798" s="10">
        <f t="shared" ca="1" si="143"/>
        <v>-1.4779829958922676E-3</v>
      </c>
    </row>
    <row r="1799" spans="1:6" x14ac:dyDescent="0.35">
      <c r="A1799" s="10">
        <f t="shared" si="144"/>
        <v>46372</v>
      </c>
      <c r="B1799" s="10">
        <v>6.03392777648534E-2</v>
      </c>
      <c r="C1799" s="10">
        <f t="shared" ca="1" si="140"/>
        <v>1.1932462291015828</v>
      </c>
      <c r="D1799" s="10">
        <f t="shared" ca="1" si="141"/>
        <v>1.4826084396587168E-3</v>
      </c>
      <c r="E1799" s="10">
        <f t="shared" ca="1" si="142"/>
        <v>14.268813525397276</v>
      </c>
      <c r="F1799" s="10">
        <f t="shared" ca="1" si="143"/>
        <v>-1.4837085910817352E-3</v>
      </c>
    </row>
    <row r="1800" spans="1:6" x14ac:dyDescent="0.35">
      <c r="A1800" s="10">
        <f t="shared" si="144"/>
        <v>46432</v>
      </c>
      <c r="B1800" s="10">
        <v>6.0220696463174898E-2</v>
      </c>
      <c r="C1800" s="10">
        <f t="shared" ca="1" si="140"/>
        <v>1.1915802230682735</v>
      </c>
      <c r="D1800" s="10">
        <f t="shared" ca="1" si="141"/>
        <v>1.48053842716233E-3</v>
      </c>
      <c r="E1800" s="10">
        <f t="shared" ca="1" si="142"/>
        <v>14.268843105875849</v>
      </c>
      <c r="F1800" s="10">
        <f t="shared" ca="1" si="143"/>
        <v>-1.4816355071592562E-3</v>
      </c>
    </row>
    <row r="1801" spans="1:6" x14ac:dyDescent="0.35">
      <c r="A1801" s="10">
        <f t="shared" si="144"/>
        <v>46492</v>
      </c>
      <c r="B1801" s="10">
        <v>5.9217198474263801E-2</v>
      </c>
      <c r="C1801" s="10">
        <f t="shared" ca="1" si="140"/>
        <v>1.177481594698748</v>
      </c>
      <c r="D1801" s="10">
        <f t="shared" ca="1" si="141"/>
        <v>1.4630208814131946E-3</v>
      </c>
      <c r="E1801" s="10">
        <f t="shared" ca="1" si="142"/>
        <v>14.269093431604606</v>
      </c>
      <c r="F1801" s="10">
        <f t="shared" ca="1" si="143"/>
        <v>-1.4640921414408843E-3</v>
      </c>
    </row>
    <row r="1802" spans="1:6" x14ac:dyDescent="0.35">
      <c r="A1802" s="10">
        <f t="shared" si="144"/>
        <v>46552</v>
      </c>
      <c r="B1802" s="10">
        <v>5.9216735125294503E-2</v>
      </c>
      <c r="C1802" s="10">
        <f t="shared" ca="1" si="140"/>
        <v>1.1774750848850806</v>
      </c>
      <c r="D1802" s="10">
        <f t="shared" ca="1" si="141"/>
        <v>1.4630127929697128E-3</v>
      </c>
      <c r="E1802" s="10">
        <f t="shared" ca="1" si="142"/>
        <v>14.269093547188463</v>
      </c>
      <c r="F1802" s="10">
        <f t="shared" ca="1" si="143"/>
        <v>-1.4640840411465467E-3</v>
      </c>
    </row>
    <row r="1803" spans="1:6" x14ac:dyDescent="0.35">
      <c r="A1803" s="10">
        <f t="shared" si="144"/>
        <v>46612</v>
      </c>
      <c r="B1803" s="10">
        <v>6.10178167310488E-2</v>
      </c>
      <c r="C1803" s="10">
        <f t="shared" ca="1" si="140"/>
        <v>1.2027793510652967</v>
      </c>
      <c r="D1803" s="10">
        <f t="shared" ca="1" si="141"/>
        <v>1.4944533436986312E-3</v>
      </c>
      <c r="E1803" s="10">
        <f t="shared" ca="1" si="142"/>
        <v>14.268644261718546</v>
      </c>
      <c r="F1803" s="10">
        <f t="shared" ca="1" si="143"/>
        <v>-1.4955711529115493E-3</v>
      </c>
    </row>
    <row r="1804" spans="1:6" x14ac:dyDescent="0.35">
      <c r="A1804" s="10">
        <f t="shared" si="144"/>
        <v>46672</v>
      </c>
      <c r="B1804" s="10">
        <v>5.9947204241252501E-2</v>
      </c>
      <c r="C1804" s="10">
        <f t="shared" ca="1" si="140"/>
        <v>1.1877377986275193</v>
      </c>
      <c r="D1804" s="10">
        <f t="shared" ca="1" si="141"/>
        <v>1.4757642147946927E-3</v>
      </c>
      <c r="E1804" s="10">
        <f t="shared" ca="1" si="142"/>
        <v>14.268911329370583</v>
      </c>
      <c r="F1804" s="10">
        <f t="shared" ca="1" si="143"/>
        <v>-1.476854227336497E-3</v>
      </c>
    </row>
    <row r="1805" spans="1:6" x14ac:dyDescent="0.35">
      <c r="A1805" s="10">
        <f t="shared" si="144"/>
        <v>46732</v>
      </c>
      <c r="B1805" s="10">
        <v>6.0405905955011698E-2</v>
      </c>
      <c r="C1805" s="10">
        <f t="shared" ca="1" si="140"/>
        <v>1.1941823207553344</v>
      </c>
      <c r="D1805" s="10">
        <f t="shared" ca="1" si="141"/>
        <v>1.4837715335385031E-3</v>
      </c>
      <c r="E1805" s="10">
        <f t="shared" ca="1" si="142"/>
        <v>14.268796904785734</v>
      </c>
      <c r="F1805" s="10">
        <f t="shared" ca="1" si="143"/>
        <v>-1.4848734126131303E-3</v>
      </c>
    </row>
    <row r="1806" spans="1:6" x14ac:dyDescent="0.35">
      <c r="A1806" s="10">
        <f t="shared" si="144"/>
        <v>46792</v>
      </c>
      <c r="B1806" s="10">
        <v>6.1410543904497301E-2</v>
      </c>
      <c r="C1806" s="10">
        <f t="shared" ca="1" si="140"/>
        <v>1.2082969649820647</v>
      </c>
      <c r="D1806" s="10">
        <f t="shared" ca="1" si="141"/>
        <v>1.5013089789902155E-3</v>
      </c>
      <c r="E1806" s="10">
        <f t="shared" ca="1" si="142"/>
        <v>14.268546294690228</v>
      </c>
      <c r="F1806" s="10">
        <f t="shared" ca="1" si="143"/>
        <v>-1.5024370725348047E-3</v>
      </c>
    </row>
    <row r="1807" spans="1:6" x14ac:dyDescent="0.35">
      <c r="A1807" s="10">
        <f t="shared" si="144"/>
        <v>46852</v>
      </c>
      <c r="B1807" s="10">
        <v>6.0765712236932098E-2</v>
      </c>
      <c r="C1807" s="10">
        <f t="shared" ca="1" si="140"/>
        <v>1.1992374131520025</v>
      </c>
      <c r="D1807" s="10">
        <f t="shared" ca="1" si="141"/>
        <v>1.4900524858413632E-3</v>
      </c>
      <c r="E1807" s="10">
        <f t="shared" ca="1" si="142"/>
        <v>14.268707149977326</v>
      </c>
      <c r="F1807" s="10">
        <f t="shared" ca="1" si="143"/>
        <v>-1.4911637180467733E-3</v>
      </c>
    </row>
    <row r="1808" spans="1:6" x14ac:dyDescent="0.35">
      <c r="A1808" s="10">
        <f t="shared" si="144"/>
        <v>46912</v>
      </c>
      <c r="B1808" s="10">
        <v>5.9424277791134898E-2</v>
      </c>
      <c r="C1808" s="10">
        <f t="shared" ca="1" si="140"/>
        <v>1.1803909521302949</v>
      </c>
      <c r="D1808" s="10">
        <f t="shared" ca="1" si="141"/>
        <v>1.4666357580218916E-3</v>
      </c>
      <c r="E1808" s="10">
        <f t="shared" ca="1" si="142"/>
        <v>14.269041775017866</v>
      </c>
      <c r="F1808" s="10">
        <f t="shared" ca="1" si="143"/>
        <v>-1.4677123209911312E-3</v>
      </c>
    </row>
    <row r="1809" spans="1:6" x14ac:dyDescent="0.35">
      <c r="A1809" s="10">
        <f t="shared" si="144"/>
        <v>46972</v>
      </c>
      <c r="B1809" s="10">
        <v>6.0505023702623902E-2</v>
      </c>
      <c r="C1809" s="10">
        <f t="shared" ca="1" si="140"/>
        <v>1.1955748739082561</v>
      </c>
      <c r="D1809" s="10">
        <f t="shared" ca="1" si="141"/>
        <v>1.4855017808310083E-3</v>
      </c>
      <c r="E1809" s="10">
        <f t="shared" ca="1" si="142"/>
        <v>14.268772179551926</v>
      </c>
      <c r="F1809" s="10">
        <f t="shared" ca="1" si="143"/>
        <v>-1.486606232513517E-3</v>
      </c>
    </row>
    <row r="1810" spans="1:6" x14ac:dyDescent="0.35">
      <c r="A1810" s="10">
        <f t="shared" si="144"/>
        <v>47032</v>
      </c>
      <c r="B1810" s="10">
        <v>5.9308777735076597E-2</v>
      </c>
      <c r="C1810" s="10">
        <f t="shared" ca="1" si="140"/>
        <v>1.1787682360062772</v>
      </c>
      <c r="D1810" s="10">
        <f t="shared" ca="1" si="141"/>
        <v>1.4646195332377995E-3</v>
      </c>
      <c r="E1810" s="10">
        <f t="shared" ca="1" si="142"/>
        <v>14.269070586870031</v>
      </c>
      <c r="F1810" s="10">
        <f t="shared" ca="1" si="143"/>
        <v>-1.4656931368349914E-3</v>
      </c>
    </row>
    <row r="1811" spans="1:6" x14ac:dyDescent="0.35">
      <c r="A1811" s="10">
        <f t="shared" si="144"/>
        <v>47092</v>
      </c>
      <c r="B1811" s="10">
        <v>6.0376745305921603E-2</v>
      </c>
      <c r="C1811" s="10">
        <f t="shared" ca="1" si="140"/>
        <v>1.1937726286990686</v>
      </c>
      <c r="D1811" s="10">
        <f t="shared" ca="1" si="141"/>
        <v>1.4832624911585929E-3</v>
      </c>
      <c r="E1811" s="10">
        <f t="shared" ca="1" si="142"/>
        <v>14.268804179001343</v>
      </c>
      <c r="F1811" s="10">
        <f t="shared" ca="1" si="143"/>
        <v>-1.4843636139382085E-3</v>
      </c>
    </row>
    <row r="1812" spans="1:6" x14ac:dyDescent="0.35">
      <c r="A1812" s="10">
        <f t="shared" si="144"/>
        <v>47152</v>
      </c>
      <c r="B1812" s="10">
        <v>5.9964907363851398E-2</v>
      </c>
      <c r="C1812" s="10">
        <f t="shared" ca="1" si="140"/>
        <v>1.1879865183551721</v>
      </c>
      <c r="D1812" s="10">
        <f t="shared" ca="1" si="141"/>
        <v>1.4760732490563015E-3</v>
      </c>
      <c r="E1812" s="10">
        <f t="shared" ca="1" si="142"/>
        <v>14.268906913270985</v>
      </c>
      <c r="F1812" s="10">
        <f t="shared" ca="1" si="143"/>
        <v>-1.4771637183817533E-3</v>
      </c>
    </row>
    <row r="1813" spans="1:6" x14ac:dyDescent="0.35">
      <c r="A1813" s="10">
        <f t="shared" si="144"/>
        <v>47212</v>
      </c>
      <c r="B1813" s="10">
        <v>6.0937906826884901E-2</v>
      </c>
      <c r="C1813" s="10">
        <f t="shared" ca="1" si="140"/>
        <v>1.2016566581906716</v>
      </c>
      <c r="D1813" s="10">
        <f t="shared" ca="1" si="141"/>
        <v>1.4930583978019095E-3</v>
      </c>
      <c r="E1813" s="10">
        <f t="shared" ca="1" si="142"/>
        <v>14.268664195495409</v>
      </c>
      <c r="F1813" s="10">
        <f t="shared" ca="1" si="143"/>
        <v>-1.4941741201889248E-3</v>
      </c>
    </row>
    <row r="1814" spans="1:6" x14ac:dyDescent="0.35">
      <c r="A1814" s="10">
        <f t="shared" si="144"/>
        <v>47272</v>
      </c>
      <c r="B1814" s="10">
        <v>5.8783907990546898E-2</v>
      </c>
      <c r="C1814" s="10">
        <f t="shared" ca="1" si="140"/>
        <v>1.1713940872264059</v>
      </c>
      <c r="D1814" s="10">
        <f t="shared" ca="1" si="141"/>
        <v>1.4554571533788095E-3</v>
      </c>
      <c r="E1814" s="10">
        <f t="shared" ca="1" si="142"/>
        <v>14.269201517278216</v>
      </c>
      <c r="F1814" s="10">
        <f t="shared" ca="1" si="143"/>
        <v>-1.4565173599898633E-3</v>
      </c>
    </row>
    <row r="1815" spans="1:6" x14ac:dyDescent="0.35">
      <c r="A1815" s="10">
        <f t="shared" si="144"/>
        <v>47332</v>
      </c>
      <c r="B1815" s="10">
        <v>5.89381065021405E-2</v>
      </c>
      <c r="C1815" s="10">
        <f t="shared" ca="1" si="140"/>
        <v>1.1735604966603213</v>
      </c>
      <c r="D1815" s="10">
        <f t="shared" ca="1" si="141"/>
        <v>1.4581489171004492E-3</v>
      </c>
      <c r="E1815" s="10">
        <f t="shared" ca="1" si="142"/>
        <v>14.269163051974633</v>
      </c>
      <c r="F1815" s="10">
        <f t="shared" ca="1" si="143"/>
        <v>-1.4592130508021184E-3</v>
      </c>
    </row>
    <row r="1816" spans="1:6" x14ac:dyDescent="0.35">
      <c r="A1816" s="10">
        <f t="shared" si="144"/>
        <v>47392</v>
      </c>
      <c r="B1816" s="10">
        <v>6.2464560674917499E-2</v>
      </c>
      <c r="C1816" s="10">
        <f t="shared" ca="1" si="140"/>
        <v>1.2231053561354208</v>
      </c>
      <c r="D1816" s="10">
        <f t="shared" ca="1" si="141"/>
        <v>1.5197084049982604E-3</v>
      </c>
      <c r="E1816" s="10">
        <f t="shared" ca="1" si="142"/>
        <v>14.268283366892573</v>
      </c>
      <c r="F1816" s="10">
        <f t="shared" ca="1" si="143"/>
        <v>-1.5208643330805582E-3</v>
      </c>
    </row>
    <row r="1817" spans="1:6" x14ac:dyDescent="0.35">
      <c r="A1817" s="10">
        <f t="shared" si="144"/>
        <v>47452</v>
      </c>
      <c r="B1817" s="10">
        <v>6.03531540732812E-2</v>
      </c>
      <c r="C1817" s="10">
        <f t="shared" ca="1" si="140"/>
        <v>1.1934411840669403</v>
      </c>
      <c r="D1817" s="10">
        <f t="shared" ca="1" si="141"/>
        <v>1.4828506712031735E-3</v>
      </c>
      <c r="E1817" s="10">
        <f t="shared" ca="1" si="142"/>
        <v>14.268810063908507</v>
      </c>
      <c r="F1817" s="10">
        <f t="shared" ca="1" si="143"/>
        <v>-1.4839511823233173E-3</v>
      </c>
    </row>
    <row r="1818" spans="1:6" x14ac:dyDescent="0.35">
      <c r="A1818" s="10">
        <f t="shared" si="144"/>
        <v>47512</v>
      </c>
      <c r="B1818" s="10">
        <v>5.8459787465515098E-2</v>
      </c>
      <c r="C1818" s="10">
        <f t="shared" ca="1" si="140"/>
        <v>1.1668403612799121</v>
      </c>
      <c r="D1818" s="10">
        <f t="shared" ca="1" si="141"/>
        <v>1.4497991488902908E-3</v>
      </c>
      <c r="E1818" s="10">
        <f t="shared" ca="1" si="142"/>
        <v>14.269282370162356</v>
      </c>
      <c r="F1818" s="10">
        <f t="shared" ca="1" si="143"/>
        <v>-1.4508511245682793E-3</v>
      </c>
    </row>
    <row r="1819" spans="1:6" x14ac:dyDescent="0.35">
      <c r="A1819" s="10">
        <f t="shared" si="144"/>
        <v>47572</v>
      </c>
      <c r="B1819" s="10">
        <v>5.9763223664573699E-2</v>
      </c>
      <c r="C1819" s="10">
        <f t="shared" ca="1" si="140"/>
        <v>1.1851529665636105</v>
      </c>
      <c r="D1819" s="10">
        <f t="shared" ca="1" si="141"/>
        <v>1.4725525609552861E-3</v>
      </c>
      <c r="E1819" s="10">
        <f t="shared" ca="1" si="142"/>
        <v>14.268957223903948</v>
      </c>
      <c r="F1819" s="10">
        <f t="shared" ca="1" si="143"/>
        <v>-1.473637832020931E-3</v>
      </c>
    </row>
    <row r="1820" spans="1:6" x14ac:dyDescent="0.35">
      <c r="A1820" s="10">
        <f t="shared" si="144"/>
        <v>47632</v>
      </c>
      <c r="B1820" s="10">
        <v>6.1764767482762398E-2</v>
      </c>
      <c r="C1820" s="10">
        <f t="shared" ca="1" si="140"/>
        <v>1.2132736232762205</v>
      </c>
      <c r="D1820" s="10">
        <f t="shared" ca="1" si="141"/>
        <v>1.5074924769207041E-3</v>
      </c>
      <c r="E1820" s="10">
        <f t="shared" ca="1" si="142"/>
        <v>14.268457932504802</v>
      </c>
      <c r="F1820" s="10">
        <f t="shared" ca="1" si="143"/>
        <v>-1.508629886939791E-3</v>
      </c>
    </row>
    <row r="1821" spans="1:6" x14ac:dyDescent="0.35">
      <c r="A1821" s="10">
        <f t="shared" si="144"/>
        <v>47692</v>
      </c>
      <c r="B1821" s="10">
        <v>6.06190454143158E-2</v>
      </c>
      <c r="C1821" s="10">
        <f t="shared" ca="1" si="140"/>
        <v>1.1971768200575907</v>
      </c>
      <c r="D1821" s="10">
        <f t="shared" ca="1" si="141"/>
        <v>1.4874921989215567E-3</v>
      </c>
      <c r="E1821" s="10">
        <f t="shared" ca="1" si="142"/>
        <v>14.268743736477411</v>
      </c>
      <c r="F1821" s="10">
        <f t="shared" ca="1" si="143"/>
        <v>-1.4885996137593087E-3</v>
      </c>
    </row>
    <row r="1822" spans="1:6" x14ac:dyDescent="0.35">
      <c r="A1822" s="10">
        <f t="shared" si="144"/>
        <v>47752</v>
      </c>
      <c r="B1822" s="10">
        <v>6.2095346138776299E-2</v>
      </c>
      <c r="C1822" s="10">
        <f t="shared" ca="1" si="140"/>
        <v>1.2179180826269509</v>
      </c>
      <c r="D1822" s="10">
        <f t="shared" ca="1" si="141"/>
        <v>1.5132632176639866E-3</v>
      </c>
      <c r="E1822" s="10">
        <f t="shared" ca="1" si="142"/>
        <v>14.268375468619581</v>
      </c>
      <c r="F1822" s="10">
        <f t="shared" ca="1" si="143"/>
        <v>-1.5144093568664138E-3</v>
      </c>
    </row>
    <row r="1823" spans="1:6" x14ac:dyDescent="0.35">
      <c r="A1823" s="10">
        <f t="shared" si="144"/>
        <v>47812</v>
      </c>
      <c r="B1823" s="10">
        <v>6.0940894766619902E-2</v>
      </c>
      <c r="C1823" s="10">
        <f t="shared" ca="1" si="140"/>
        <v>1.201698637200475</v>
      </c>
      <c r="D1823" s="10">
        <f t="shared" ca="1" si="141"/>
        <v>1.4931105567215902E-3</v>
      </c>
      <c r="E1823" s="10">
        <f t="shared" ca="1" si="142"/>
        <v>14.268663450144446</v>
      </c>
      <c r="F1823" s="10">
        <f t="shared" ca="1" si="143"/>
        <v>-1.4942263571027889E-3</v>
      </c>
    </row>
    <row r="1824" spans="1:6" x14ac:dyDescent="0.35">
      <c r="A1824" s="10">
        <f t="shared" si="144"/>
        <v>47872</v>
      </c>
      <c r="B1824" s="10">
        <v>6.2982184906763994E-2</v>
      </c>
      <c r="C1824" s="10">
        <f t="shared" ca="1" si="140"/>
        <v>1.2303777092048909</v>
      </c>
      <c r="D1824" s="10">
        <f t="shared" ca="1" si="141"/>
        <v>1.5287443036870771E-3</v>
      </c>
      <c r="E1824" s="10">
        <f t="shared" ca="1" si="142"/>
        <v>14.268154243900311</v>
      </c>
      <c r="F1824" s="10">
        <f t="shared" ca="1" si="143"/>
        <v>-1.5299140255492154E-3</v>
      </c>
    </row>
    <row r="1825" spans="1:6" x14ac:dyDescent="0.35">
      <c r="A1825" s="10">
        <f t="shared" si="144"/>
        <v>47932</v>
      </c>
      <c r="B1825" s="10">
        <v>6.1524674406556998E-2</v>
      </c>
      <c r="C1825" s="10">
        <f t="shared" ca="1" si="140"/>
        <v>1.2099004395798694</v>
      </c>
      <c r="D1825" s="10">
        <f t="shared" ca="1" si="141"/>
        <v>1.5033012961779878E-3</v>
      </c>
      <c r="E1825" s="10">
        <f t="shared" ca="1" si="142"/>
        <v>14.268517824477614</v>
      </c>
      <c r="F1825" s="10">
        <f t="shared" ca="1" si="143"/>
        <v>-1.5044323872942017E-3</v>
      </c>
    </row>
    <row r="1826" spans="1:6" x14ac:dyDescent="0.35">
      <c r="A1826" s="10">
        <f t="shared" si="144"/>
        <v>47992</v>
      </c>
      <c r="B1826" s="10">
        <v>6.0330879769567997E-2</v>
      </c>
      <c r="C1826" s="10">
        <f t="shared" ca="1" si="140"/>
        <v>1.1931282416059563</v>
      </c>
      <c r="D1826" s="10">
        <f t="shared" ca="1" si="141"/>
        <v>1.4824618401954009E-3</v>
      </c>
      <c r="E1826" s="10">
        <f t="shared" ca="1" si="142"/>
        <v>14.268815620303608</v>
      </c>
      <c r="F1826" s="10">
        <f t="shared" ca="1" si="143"/>
        <v>-1.483561773956842E-3</v>
      </c>
    </row>
    <row r="1827" spans="1:6" x14ac:dyDescent="0.35">
      <c r="A1827" s="10">
        <f t="shared" si="144"/>
        <v>48052</v>
      </c>
      <c r="B1827" s="10">
        <v>5.8301707194996298E-2</v>
      </c>
      <c r="C1827" s="10">
        <f t="shared" ca="1" si="140"/>
        <v>1.1646194151382891</v>
      </c>
      <c r="D1827" s="10">
        <f t="shared" ca="1" si="141"/>
        <v>1.4470396233093243E-3</v>
      </c>
      <c r="E1827" s="10">
        <f t="shared" ca="1" si="142"/>
        <v>14.26932180378291</v>
      </c>
      <c r="F1827" s="10">
        <f t="shared" ca="1" si="143"/>
        <v>-1.4480875962392297E-3</v>
      </c>
    </row>
    <row r="1828" spans="1:6" x14ac:dyDescent="0.35">
      <c r="A1828" s="10">
        <f t="shared" si="144"/>
        <v>48112</v>
      </c>
      <c r="B1828" s="10">
        <v>6.0023304964515002E-2</v>
      </c>
      <c r="C1828" s="10">
        <f t="shared" ca="1" si="140"/>
        <v>1.1888069744781797</v>
      </c>
      <c r="D1828" s="10">
        <f t="shared" ca="1" si="141"/>
        <v>1.4770926657891384E-3</v>
      </c>
      <c r="E1828" s="10">
        <f t="shared" ca="1" si="142"/>
        <v>14.268892345805872</v>
      </c>
      <c r="F1828" s="10">
        <f t="shared" ca="1" si="143"/>
        <v>-1.4781846425938516E-3</v>
      </c>
    </row>
    <row r="1829" spans="1:6" x14ac:dyDescent="0.35">
      <c r="A1829" s="10">
        <f t="shared" si="144"/>
        <v>48172</v>
      </c>
      <c r="B1829" s="10">
        <v>6.1535202169484E-2</v>
      </c>
      <c r="C1829" s="10">
        <f t="shared" ca="1" si="140"/>
        <v>1.2100483492106913</v>
      </c>
      <c r="D1829" s="10">
        <f t="shared" ca="1" si="141"/>
        <v>1.5034850738942841E-3</v>
      </c>
      <c r="E1829" s="10">
        <f t="shared" ca="1" si="142"/>
        <v>14.26851519829405</v>
      </c>
      <c r="F1829" s="10">
        <f t="shared" ca="1" si="143"/>
        <v>-1.5046164417165222E-3</v>
      </c>
    </row>
    <row r="1830" spans="1:6" x14ac:dyDescent="0.35">
      <c r="A1830" s="10">
        <f t="shared" si="144"/>
        <v>48232</v>
      </c>
      <c r="B1830" s="10">
        <v>6.20098975463024E-2</v>
      </c>
      <c r="C1830" s="10">
        <f t="shared" ca="1" si="140"/>
        <v>1.2167175740426777</v>
      </c>
      <c r="D1830" s="10">
        <f t="shared" ca="1" si="141"/>
        <v>1.5117715857480272E-3</v>
      </c>
      <c r="E1830" s="10">
        <f t="shared" ca="1" si="142"/>
        <v>14.268396784039661</v>
      </c>
      <c r="F1830" s="10">
        <f t="shared" ca="1" si="143"/>
        <v>-1.5129154654136107E-3</v>
      </c>
    </row>
    <row r="1831" spans="1:6" x14ac:dyDescent="0.35">
      <c r="A1831" s="10">
        <f t="shared" si="144"/>
        <v>48292</v>
      </c>
      <c r="B1831" s="10">
        <v>6.03478821076694E-2</v>
      </c>
      <c r="C1831" s="10">
        <f t="shared" ca="1" si="140"/>
        <v>1.193367115673422</v>
      </c>
      <c r="D1831" s="10">
        <f t="shared" ca="1" si="141"/>
        <v>1.482758641224227E-3</v>
      </c>
      <c r="E1831" s="10">
        <f t="shared" ca="1" si="142"/>
        <v>14.268811379016904</v>
      </c>
      <c r="F1831" s="10">
        <f t="shared" ca="1" si="143"/>
        <v>-1.4838590156793286E-3</v>
      </c>
    </row>
    <row r="1832" spans="1:6" x14ac:dyDescent="0.35">
      <c r="A1832" s="10">
        <f t="shared" si="144"/>
        <v>48352</v>
      </c>
      <c r="B1832" s="10">
        <v>6.2430890578692701E-2</v>
      </c>
      <c r="C1832" s="10">
        <f t="shared" ca="1" si="140"/>
        <v>1.2226323086763475</v>
      </c>
      <c r="D1832" s="10">
        <f t="shared" ca="1" si="141"/>
        <v>1.5191206435303619E-3</v>
      </c>
      <c r="E1832" s="10">
        <f t="shared" ca="1" si="142"/>
        <v>14.268291766003951</v>
      </c>
      <c r="F1832" s="10">
        <f t="shared" ca="1" si="143"/>
        <v>-1.5202756772003233E-3</v>
      </c>
    </row>
    <row r="1833" spans="1:6" x14ac:dyDescent="0.35">
      <c r="A1833" s="10">
        <f t="shared" si="144"/>
        <v>48412</v>
      </c>
      <c r="B1833" s="10">
        <v>5.8978766210772401E-2</v>
      </c>
      <c r="C1833" s="10">
        <f t="shared" ca="1" si="140"/>
        <v>1.1741317445631063</v>
      </c>
      <c r="D1833" s="10">
        <f t="shared" ca="1" si="141"/>
        <v>1.4588586926196597E-3</v>
      </c>
      <c r="E1833" s="10">
        <f t="shared" ca="1" si="142"/>
        <v>14.269152909282464</v>
      </c>
      <c r="F1833" s="10">
        <f t="shared" ca="1" si="143"/>
        <v>-1.4599238630436137E-3</v>
      </c>
    </row>
    <row r="1834" spans="1:6" x14ac:dyDescent="0.35">
      <c r="A1834" s="10">
        <f t="shared" si="144"/>
        <v>48472</v>
      </c>
      <c r="B1834" s="10">
        <v>5.9789947387295102E-2</v>
      </c>
      <c r="C1834" s="10">
        <f t="shared" ca="1" si="140"/>
        <v>1.1855284210632335</v>
      </c>
      <c r="D1834" s="10">
        <f t="shared" ca="1" si="141"/>
        <v>1.4730190631710679E-3</v>
      </c>
      <c r="E1834" s="10">
        <f t="shared" ca="1" si="142"/>
        <v>14.268950557587283</v>
      </c>
      <c r="F1834" s="10">
        <f t="shared" ca="1" si="143"/>
        <v>-1.4741050223081253E-3</v>
      </c>
    </row>
    <row r="1835" spans="1:6" x14ac:dyDescent="0.35">
      <c r="A1835" s="10">
        <f t="shared" si="144"/>
        <v>48532</v>
      </c>
      <c r="B1835" s="10">
        <v>6.1180982524158101E-2</v>
      </c>
      <c r="C1835" s="10">
        <f t="shared" ca="1" si="140"/>
        <v>1.2050717461722993</v>
      </c>
      <c r="D1835" s="10">
        <f t="shared" ca="1" si="141"/>
        <v>1.497301644619082E-3</v>
      </c>
      <c r="E1835" s="10">
        <f t="shared" ca="1" si="142"/>
        <v>14.268603559498393</v>
      </c>
      <c r="F1835" s="10">
        <f t="shared" ca="1" si="143"/>
        <v>-1.4984237209241858E-3</v>
      </c>
    </row>
    <row r="1836" spans="1:6" x14ac:dyDescent="0.35">
      <c r="A1836" s="10">
        <f t="shared" si="144"/>
        <v>48592</v>
      </c>
      <c r="B1836" s="10">
        <v>6.0192415617434603E-2</v>
      </c>
      <c r="C1836" s="10">
        <f t="shared" ca="1" si="140"/>
        <v>1.1911828917945946</v>
      </c>
      <c r="D1836" s="10">
        <f t="shared" ca="1" si="141"/>
        <v>1.480044743054784E-3</v>
      </c>
      <c r="E1836" s="10">
        <f t="shared" ca="1" si="142"/>
        <v>14.268850160621747</v>
      </c>
      <c r="F1836" s="10">
        <f t="shared" ca="1" si="143"/>
        <v>-1.4811410911718362E-3</v>
      </c>
    </row>
    <row r="1837" spans="1:6" x14ac:dyDescent="0.35">
      <c r="A1837" s="10">
        <f t="shared" si="144"/>
        <v>48652</v>
      </c>
      <c r="B1837" s="10">
        <v>5.8944055725831397E-2</v>
      </c>
      <c r="C1837" s="10">
        <f t="shared" ca="1" si="140"/>
        <v>1.1736440801800017</v>
      </c>
      <c r="D1837" s="10">
        <f t="shared" ca="1" si="141"/>
        <v>1.4582527696236523E-3</v>
      </c>
      <c r="E1837" s="10">
        <f t="shared" ca="1" si="142"/>
        <v>14.269161567922078</v>
      </c>
      <c r="F1837" s="10">
        <f t="shared" ca="1" si="143"/>
        <v>-1.4593170549842412E-3</v>
      </c>
    </row>
    <row r="1838" spans="1:6" x14ac:dyDescent="0.35">
      <c r="A1838" s="10">
        <f t="shared" si="144"/>
        <v>48712</v>
      </c>
      <c r="B1838" s="10">
        <v>5.8162594815373697E-2</v>
      </c>
      <c r="C1838" s="10">
        <f t="shared" ca="1" si="140"/>
        <v>1.1626649580655573</v>
      </c>
      <c r="D1838" s="10">
        <f t="shared" ca="1" si="141"/>
        <v>1.444611210396455E-3</v>
      </c>
      <c r="E1838" s="10">
        <f t="shared" ca="1" si="142"/>
        <v>14.269356505803435</v>
      </c>
      <c r="F1838" s="10">
        <f t="shared" ca="1" si="143"/>
        <v>-1.4456556671815154E-3</v>
      </c>
    </row>
    <row r="1839" spans="1:6" x14ac:dyDescent="0.35">
      <c r="A1839" s="10">
        <f t="shared" si="144"/>
        <v>48772</v>
      </c>
      <c r="B1839" s="10">
        <v>5.4518293624283599E-2</v>
      </c>
      <c r="C1839" s="10">
        <f t="shared" ca="1" si="140"/>
        <v>1.1114644088591255</v>
      </c>
      <c r="D1839" s="10">
        <f t="shared" ca="1" si="141"/>
        <v>1.3809945280074635E-3</v>
      </c>
      <c r="E1839" s="10">
        <f t="shared" ca="1" si="142"/>
        <v>14.270265588194773</v>
      </c>
      <c r="F1839" s="10">
        <f t="shared" ca="1" si="143"/>
        <v>-1.3819489797802845E-3</v>
      </c>
    </row>
    <row r="1840" spans="1:6" x14ac:dyDescent="0.35">
      <c r="A1840" s="10">
        <f t="shared" si="144"/>
        <v>48832</v>
      </c>
      <c r="B1840" s="10">
        <v>5.2065908240552697E-2</v>
      </c>
      <c r="C1840" s="10">
        <f t="shared" ca="1" si="140"/>
        <v>1.0770096610408502</v>
      </c>
      <c r="D1840" s="10">
        <f t="shared" ca="1" si="141"/>
        <v>1.3381845038432565E-3</v>
      </c>
      <c r="E1840" s="10">
        <f t="shared" ca="1" si="142"/>
        <v>14.270877343440079</v>
      </c>
      <c r="F1840" s="10">
        <f t="shared" ca="1" si="143"/>
        <v>-1.3390806723081491E-3</v>
      </c>
    </row>
    <row r="1841" spans="1:6" x14ac:dyDescent="0.35">
      <c r="A1841" s="10">
        <f t="shared" si="144"/>
        <v>48892</v>
      </c>
      <c r="B1841" s="10">
        <v>4.8672007952131897E-2</v>
      </c>
      <c r="C1841" s="10">
        <f t="shared" ca="1" si="140"/>
        <v>1.0293271151678969</v>
      </c>
      <c r="D1841" s="10">
        <f t="shared" ca="1" si="141"/>
        <v>1.2789389405961119E-3</v>
      </c>
      <c r="E1841" s="10">
        <f t="shared" ca="1" si="142"/>
        <v>14.27172396253888</v>
      </c>
      <c r="F1841" s="10">
        <f t="shared" ca="1" si="143"/>
        <v>-1.2797574809862693E-3</v>
      </c>
    </row>
    <row r="1842" spans="1:6" x14ac:dyDescent="0.35">
      <c r="A1842" s="10">
        <f t="shared" si="144"/>
        <v>48952</v>
      </c>
      <c r="B1842" s="10">
        <v>4.6584592047534998E-2</v>
      </c>
      <c r="C1842" s="10">
        <f t="shared" ca="1" si="140"/>
        <v>1</v>
      </c>
      <c r="D1842" s="10">
        <f t="shared" ca="1" si="141"/>
        <v>1.2425000000000001E-3</v>
      </c>
      <c r="E1842" s="10">
        <f t="shared" ca="1" si="142"/>
        <v>14.272244674999998</v>
      </c>
      <c r="F1842" s="10">
        <f t="shared" ca="1" si="143"/>
        <v>-1.2432725431146623E-3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E0BBD-C713-4CE5-B492-5DFD122A2258}">
  <dimension ref="A1:K2071"/>
  <sheetViews>
    <sheetView topLeftCell="A1124" workbookViewId="0">
      <selection activeCell="A1137" sqref="A1137:F1137"/>
    </sheetView>
  </sheetViews>
  <sheetFormatPr defaultRowHeight="14.5" x14ac:dyDescent="0.35"/>
  <cols>
    <col min="1" max="16384" width="8.7265625" style="10"/>
  </cols>
  <sheetData>
    <row r="1" spans="1:11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I1" s="53" t="s">
        <v>55</v>
      </c>
      <c r="J1" s="53"/>
      <c r="K1" s="53"/>
    </row>
    <row r="2" spans="1:11" x14ac:dyDescent="0.35">
      <c r="A2" s="10">
        <v>52</v>
      </c>
      <c r="B2" s="10">
        <v>-3.7332198764682099E-2</v>
      </c>
      <c r="C2" s="10">
        <f ca="1">(B2-$C$2)/($C$1134-$C$2)</f>
        <v>0</v>
      </c>
      <c r="D2" s="10">
        <f ca="1">$K$4*C2</f>
        <v>0</v>
      </c>
      <c r="E2" s="10">
        <f ca="1">$J$6*(1-D2)</f>
        <v>14.29</v>
      </c>
      <c r="F2" s="10">
        <f ca="1">LN(E2/$J$6)</f>
        <v>0</v>
      </c>
      <c r="I2" s="20">
        <v>4.6662046662046666E-2</v>
      </c>
    </row>
    <row r="3" spans="1:11" x14ac:dyDescent="0.35">
      <c r="A3" s="10">
        <f>A2+60</f>
        <v>112</v>
      </c>
      <c r="B3" s="10">
        <v>-3.6939636365089797E-2</v>
      </c>
      <c r="C3" s="10">
        <f ca="1">(B3-$C$2)/($C$1134-$C$2)</f>
        <v>2.1478007560011237E-3</v>
      </c>
      <c r="D3" s="10">
        <f t="shared" ref="D3:D66" ca="1" si="0">$K$4*C3</f>
        <v>2.169278763561135E-6</v>
      </c>
      <c r="E3" s="10">
        <f t="shared" ref="E3:E66" ca="1" si="1">$J$6*(1-D3)</f>
        <v>14.289969001006469</v>
      </c>
      <c r="F3" s="10">
        <f t="shared" ref="F3:F66" ca="1" si="2">LN(E3/$J$6)</f>
        <v>-2.1692811163971659E-6</v>
      </c>
      <c r="I3" s="53" t="s">
        <v>34</v>
      </c>
      <c r="J3" s="53" t="s">
        <v>56</v>
      </c>
      <c r="K3" s="53" t="s">
        <v>57</v>
      </c>
    </row>
    <row r="4" spans="1:11" x14ac:dyDescent="0.35">
      <c r="A4" s="10">
        <f t="shared" ref="A4:A67" si="3">A3+60</f>
        <v>172</v>
      </c>
      <c r="B4" s="10">
        <v>-3.3150852972222401E-2</v>
      </c>
      <c r="C4" s="10">
        <f t="shared" ref="C4:C67" ca="1" si="4">(B4-$C$2)/($C$1134-$C$2)</f>
        <v>2.2877121353124995E-2</v>
      </c>
      <c r="D4" s="10">
        <f t="shared" ca="1" si="0"/>
        <v>2.3105892566656246E-5</v>
      </c>
      <c r="E4" s="10">
        <f t="shared" ca="1" si="1"/>
        <v>14.289669816795222</v>
      </c>
      <c r="F4" s="10">
        <f t="shared" ca="1" si="2"/>
        <v>-2.3106159511958138E-5</v>
      </c>
      <c r="I4" s="10">
        <v>2.1645000000000001E-2</v>
      </c>
      <c r="J4" s="10">
        <f>I4*I2</f>
        <v>1.01E-3</v>
      </c>
      <c r="K4" s="10">
        <f>I4*(1-I2)</f>
        <v>2.0635000000000001E-2</v>
      </c>
    </row>
    <row r="5" spans="1:11" x14ac:dyDescent="0.35">
      <c r="A5" s="10">
        <f t="shared" si="3"/>
        <v>232</v>
      </c>
      <c r="B5" s="10">
        <v>-3.14714227889481E-2</v>
      </c>
      <c r="C5" s="10">
        <f t="shared" ca="1" si="4"/>
        <v>3.206567690769109E-2</v>
      </c>
      <c r="D5" s="10">
        <f t="shared" ca="1" si="0"/>
        <v>3.2386333676768004E-5</v>
      </c>
      <c r="E5" s="10">
        <f t="shared" ca="1" si="1"/>
        <v>14.289537199291759</v>
      </c>
      <c r="F5" s="10">
        <f t="shared" ca="1" si="2"/>
        <v>-3.2386858125265085E-5</v>
      </c>
      <c r="I5" s="53" t="s">
        <v>58</v>
      </c>
    </row>
    <row r="6" spans="1:11" x14ac:dyDescent="0.35">
      <c r="A6" s="10">
        <f t="shared" si="3"/>
        <v>292</v>
      </c>
      <c r="B6" s="10">
        <v>-3.0151149599489901E-2</v>
      </c>
      <c r="C6" s="10">
        <f t="shared" ca="1" si="4"/>
        <v>3.9289200498822965E-2</v>
      </c>
      <c r="D6" s="10">
        <f t="shared" ca="1" si="0"/>
        <v>3.9682092503811195E-5</v>
      </c>
      <c r="E6" s="10">
        <f t="shared" ca="1" si="1"/>
        <v>14.28943294289812</v>
      </c>
      <c r="F6" s="10">
        <f t="shared" ca="1" si="2"/>
        <v>-3.9682879858885339E-5</v>
      </c>
      <c r="I6" s="10">
        <v>14.29</v>
      </c>
    </row>
    <row r="7" spans="1:11" x14ac:dyDescent="0.35">
      <c r="A7" s="10">
        <f t="shared" si="3"/>
        <v>352</v>
      </c>
      <c r="B7" s="10">
        <v>-2.81256910609421E-2</v>
      </c>
      <c r="C7" s="10">
        <f t="shared" ca="1" si="4"/>
        <v>5.0370958162980047E-2</v>
      </c>
      <c r="D7" s="10">
        <f t="shared" ca="1" si="0"/>
        <v>5.0874667744609851E-5</v>
      </c>
      <c r="E7" s="10">
        <f t="shared" ca="1" si="1"/>
        <v>14.289273000997929</v>
      </c>
      <c r="F7" s="10">
        <f t="shared" ca="1" si="2"/>
        <v>-5.087596190447397E-5</v>
      </c>
    </row>
    <row r="8" spans="1:11" x14ac:dyDescent="0.35">
      <c r="A8" s="10">
        <f t="shared" si="3"/>
        <v>412</v>
      </c>
      <c r="B8" s="10">
        <v>-2.8153538144974E-2</v>
      </c>
      <c r="C8" s="10">
        <f t="shared" ca="1" si="4"/>
        <v>5.021860024944004E-2</v>
      </c>
      <c r="D8" s="10">
        <f t="shared" ca="1" si="0"/>
        <v>5.0720786251934445E-5</v>
      </c>
      <c r="E8" s="10">
        <f t="shared" ca="1" si="1"/>
        <v>14.289275199964459</v>
      </c>
      <c r="F8" s="10">
        <f t="shared" ca="1" si="2"/>
        <v>-5.072207259447641E-5</v>
      </c>
      <c r="I8" s="53" t="s">
        <v>35</v>
      </c>
      <c r="J8" s="53" t="s">
        <v>42</v>
      </c>
    </row>
    <row r="9" spans="1:11" x14ac:dyDescent="0.35">
      <c r="A9" s="10">
        <f t="shared" si="3"/>
        <v>472</v>
      </c>
      <c r="B9" s="10">
        <v>-2.73252223313462E-2</v>
      </c>
      <c r="C9" s="10">
        <f t="shared" ca="1" si="4"/>
        <v>5.4750509909063889E-2</v>
      </c>
      <c r="D9" s="10">
        <f t="shared" ca="1" si="0"/>
        <v>5.5298015008154528E-5</v>
      </c>
      <c r="E9" s="10">
        <f t="shared" ca="1" si="1"/>
        <v>14.289209791365533</v>
      </c>
      <c r="F9" s="10">
        <f t="shared" ca="1" si="2"/>
        <v>-5.5299543999741779E-5</v>
      </c>
      <c r="I9" s="10">
        <v>3.5729999999999998E-3</v>
      </c>
      <c r="J9" s="10">
        <v>3.34</v>
      </c>
    </row>
    <row r="10" spans="1:11" x14ac:dyDescent="0.35">
      <c r="A10" s="10">
        <f t="shared" si="3"/>
        <v>532</v>
      </c>
      <c r="B10" s="10">
        <v>-2.70639935545407E-2</v>
      </c>
      <c r="C10" s="10">
        <f t="shared" ca="1" si="4"/>
        <v>5.6179753679977261E-2</v>
      </c>
      <c r="D10" s="10">
        <f t="shared" ca="1" si="0"/>
        <v>5.6741551216777034E-5</v>
      </c>
      <c r="E10" s="10">
        <f t="shared" ca="1" si="1"/>
        <v>14.289189163233111</v>
      </c>
      <c r="F10" s="10">
        <f t="shared" ca="1" si="2"/>
        <v>-5.6743161079536166E-5</v>
      </c>
    </row>
    <row r="11" spans="1:11" x14ac:dyDescent="0.35">
      <c r="A11" s="10">
        <f t="shared" si="3"/>
        <v>592</v>
      </c>
      <c r="B11" s="10">
        <v>-2.6912558666375899E-2</v>
      </c>
      <c r="C11" s="10">
        <f t="shared" ca="1" si="4"/>
        <v>5.7008289392065571E-2</v>
      </c>
      <c r="D11" s="10">
        <f t="shared" ca="1" si="0"/>
        <v>5.7578372285986229E-5</v>
      </c>
      <c r="E11" s="10">
        <f t="shared" ca="1" si="1"/>
        <v>14.289177205060032</v>
      </c>
      <c r="F11" s="10">
        <f t="shared" ca="1" si="2"/>
        <v>-5.758002998414747E-5</v>
      </c>
      <c r="I11" s="53" t="s">
        <v>18</v>
      </c>
    </row>
    <row r="12" spans="1:11" x14ac:dyDescent="0.35">
      <c r="A12" s="10">
        <f t="shared" si="3"/>
        <v>652</v>
      </c>
      <c r="B12" s="10">
        <v>-2.6474635172894102E-2</v>
      </c>
      <c r="C12" s="10">
        <f t="shared" ca="1" si="4"/>
        <v>5.9404271308183092E-2</v>
      </c>
      <c r="D12" s="10">
        <f t="shared" ca="1" si="0"/>
        <v>5.9998314021264928E-5</v>
      </c>
      <c r="E12" s="10">
        <f t="shared" ca="1" si="1"/>
        <v>14.289142624092635</v>
      </c>
      <c r="F12" s="10">
        <f t="shared" ca="1" si="2"/>
        <v>-6.0000113992098856E-5</v>
      </c>
      <c r="I12" s="19">
        <v>3.2800000000000003E-8</v>
      </c>
    </row>
    <row r="13" spans="1:11" x14ac:dyDescent="0.35">
      <c r="A13" s="10">
        <f t="shared" si="3"/>
        <v>712</v>
      </c>
      <c r="B13" s="10">
        <v>-2.6998199754988E-2</v>
      </c>
      <c r="C13" s="10">
        <f t="shared" ca="1" si="4"/>
        <v>5.6539726954458552E-2</v>
      </c>
      <c r="D13" s="10">
        <f t="shared" ca="1" si="0"/>
        <v>5.7105124224003144E-5</v>
      </c>
      <c r="E13" s="10">
        <f t="shared" ca="1" si="1"/>
        <v>14.289183967774839</v>
      </c>
      <c r="F13" s="10">
        <f t="shared" ca="1" si="2"/>
        <v>-5.7106754783648341E-5</v>
      </c>
      <c r="I13" s="53" t="s">
        <v>43</v>
      </c>
    </row>
    <row r="14" spans="1:11" x14ac:dyDescent="0.35">
      <c r="A14" s="10">
        <f t="shared" si="3"/>
        <v>772</v>
      </c>
      <c r="B14" s="10">
        <v>-2.6085969974314401E-2</v>
      </c>
      <c r="C14" s="10">
        <f t="shared" ca="1" si="4"/>
        <v>6.1530749565417528E-2</v>
      </c>
      <c r="D14" s="10">
        <f t="shared" ca="1" si="0"/>
        <v>6.2146057061071713E-5</v>
      </c>
      <c r="E14" s="10">
        <f t="shared" ca="1" si="1"/>
        <v>14.289111932844596</v>
      </c>
      <c r="F14" s="10">
        <f t="shared" ca="1" si="2"/>
        <v>-6.2147988207332045E-5</v>
      </c>
      <c r="I14" s="19">
        <f>I12/(I9*J9)</f>
        <v>2.7484912626468311E-6</v>
      </c>
    </row>
    <row r="15" spans="1:11" x14ac:dyDescent="0.35">
      <c r="A15" s="10">
        <f t="shared" si="3"/>
        <v>832</v>
      </c>
      <c r="B15" s="10">
        <v>-2.6285210441401599E-2</v>
      </c>
      <c r="C15" s="10">
        <f t="shared" ca="1" si="4"/>
        <v>6.0440658343537054E-2</v>
      </c>
      <c r="D15" s="10">
        <f t="shared" ca="1" si="0"/>
        <v>6.1045064926972431E-5</v>
      </c>
      <c r="E15" s="10">
        <f t="shared" ca="1" si="1"/>
        <v>14.289127666022193</v>
      </c>
      <c r="F15" s="10">
        <f t="shared" ca="1" si="2"/>
        <v>-6.104692825279761E-5</v>
      </c>
    </row>
    <row r="16" spans="1:11" x14ac:dyDescent="0.35">
      <c r="A16" s="10">
        <f t="shared" si="3"/>
        <v>892</v>
      </c>
      <c r="B16" s="10">
        <v>-2.58626189929285E-2</v>
      </c>
      <c r="C16" s="10">
        <f t="shared" ca="1" si="4"/>
        <v>6.275275505339202E-2</v>
      </c>
      <c r="D16" s="10">
        <f t="shared" ca="1" si="0"/>
        <v>6.3380282603925944E-5</v>
      </c>
      <c r="E16" s="10">
        <f t="shared" ca="1" si="1"/>
        <v>14.28909429576159</v>
      </c>
      <c r="F16" s="10">
        <f t="shared" ca="1" si="2"/>
        <v>-6.3382291218869492E-5</v>
      </c>
    </row>
    <row r="17" spans="1:6" x14ac:dyDescent="0.35">
      <c r="A17" s="10">
        <f t="shared" si="3"/>
        <v>952</v>
      </c>
      <c r="B17" s="10">
        <v>-2.56562369882E-2</v>
      </c>
      <c r="C17" s="10">
        <f t="shared" ca="1" si="4"/>
        <v>6.3881919298977574E-2</v>
      </c>
      <c r="D17" s="10">
        <f t="shared" ca="1" si="0"/>
        <v>6.4520738491967352E-5</v>
      </c>
      <c r="E17" s="10">
        <f t="shared" ca="1" si="1"/>
        <v>14.289077998646949</v>
      </c>
      <c r="F17" s="10">
        <f t="shared" ca="1" si="2"/>
        <v>-6.4522820044330404E-5</v>
      </c>
    </row>
    <row r="18" spans="1:6" x14ac:dyDescent="0.35">
      <c r="A18" s="10">
        <f t="shared" si="3"/>
        <v>1012</v>
      </c>
      <c r="B18" s="10">
        <v>-2.5635804489877099E-2</v>
      </c>
      <c r="C18" s="10">
        <f t="shared" ca="1" si="4"/>
        <v>6.3993710278935148E-2</v>
      </c>
      <c r="D18" s="10">
        <f t="shared" ca="1" si="0"/>
        <v>6.4633647381724497E-5</v>
      </c>
      <c r="E18" s="10">
        <f t="shared" ca="1" si="1"/>
        <v>14.289076385178914</v>
      </c>
      <c r="F18" s="10">
        <f t="shared" ca="1" si="2"/>
        <v>-6.4635736225933767E-5</v>
      </c>
    </row>
    <row r="19" spans="1:6" x14ac:dyDescent="0.35">
      <c r="A19" s="10">
        <f t="shared" si="3"/>
        <v>1072</v>
      </c>
      <c r="B19" s="10">
        <v>-2.5720806838016998E-2</v>
      </c>
      <c r="C19" s="10">
        <f t="shared" ca="1" si="4"/>
        <v>6.3528642539930208E-2</v>
      </c>
      <c r="D19" s="10">
        <f t="shared" ca="1" si="0"/>
        <v>6.4163928965329508E-5</v>
      </c>
      <c r="E19" s="10">
        <f t="shared" ca="1" si="1"/>
        <v>14.289083097455084</v>
      </c>
      <c r="F19" s="10">
        <f t="shared" ca="1" si="2"/>
        <v>-6.4165987558303939E-5</v>
      </c>
    </row>
    <row r="20" spans="1:6" x14ac:dyDescent="0.35">
      <c r="A20" s="10">
        <f t="shared" si="3"/>
        <v>1132</v>
      </c>
      <c r="B20" s="10">
        <v>-2.4711937717196601E-2</v>
      </c>
      <c r="C20" s="10">
        <f t="shared" ca="1" si="4"/>
        <v>6.9048401596463971E-2</v>
      </c>
      <c r="D20" s="10">
        <f t="shared" ca="1" si="0"/>
        <v>6.9738885612428609E-5</v>
      </c>
      <c r="E20" s="10">
        <f t="shared" ca="1" si="1"/>
        <v>14.289003431324597</v>
      </c>
      <c r="F20" s="10">
        <f t="shared" ca="1" si="2"/>
        <v>-6.9741317481605901E-5</v>
      </c>
    </row>
    <row r="21" spans="1:6" x14ac:dyDescent="0.35">
      <c r="A21" s="10">
        <f t="shared" si="3"/>
        <v>1192</v>
      </c>
      <c r="B21" s="10">
        <v>-2.4576967582282699E-2</v>
      </c>
      <c r="C21" s="10">
        <f t="shared" ca="1" si="4"/>
        <v>6.978685479041917E-2</v>
      </c>
      <c r="D21" s="10">
        <f t="shared" ca="1" si="0"/>
        <v>7.0484723338323359E-5</v>
      </c>
      <c r="E21" s="10">
        <f t="shared" ca="1" si="1"/>
        <v>14.288992773303494</v>
      </c>
      <c r="F21" s="10">
        <f t="shared" ca="1" si="2"/>
        <v>-7.0487207503214147E-5</v>
      </c>
    </row>
    <row r="22" spans="1:6" x14ac:dyDescent="0.35">
      <c r="A22" s="10">
        <f t="shared" si="3"/>
        <v>1252</v>
      </c>
      <c r="B22" s="10">
        <v>-2.4737816260038899E-2</v>
      </c>
      <c r="C22" s="10">
        <f t="shared" ca="1" si="4"/>
        <v>6.8906814032452177E-2</v>
      </c>
      <c r="D22" s="10">
        <f t="shared" ca="1" si="0"/>
        <v>6.9595882172776696E-5</v>
      </c>
      <c r="E22" s="10">
        <f t="shared" ca="1" si="1"/>
        <v>14.28900547484375</v>
      </c>
      <c r="F22" s="10">
        <f t="shared" ca="1" si="2"/>
        <v>-6.9598304078590792E-5</v>
      </c>
    </row>
    <row r="23" spans="1:6" x14ac:dyDescent="0.35">
      <c r="A23" s="10">
        <f t="shared" si="3"/>
        <v>1312</v>
      </c>
      <c r="B23" s="10">
        <v>-2.47633973029786E-2</v>
      </c>
      <c r="C23" s="10">
        <f t="shared" ca="1" si="4"/>
        <v>6.8766854160028715E-2</v>
      </c>
      <c r="D23" s="10">
        <f t="shared" ca="1" si="0"/>
        <v>6.9454522701628999E-5</v>
      </c>
      <c r="E23" s="10">
        <f t="shared" ca="1" si="1"/>
        <v>14.289007494870592</v>
      </c>
      <c r="F23" s="10">
        <f t="shared" ca="1" si="2"/>
        <v>-6.945693477873301E-5</v>
      </c>
    </row>
    <row r="24" spans="1:6" x14ac:dyDescent="0.35">
      <c r="A24" s="10">
        <f t="shared" si="3"/>
        <v>1372</v>
      </c>
      <c r="B24" s="10">
        <v>-2.4596465006697099E-2</v>
      </c>
      <c r="C24" s="10">
        <f t="shared" ca="1" si="4"/>
        <v>6.9680179818641899E-2</v>
      </c>
      <c r="D24" s="10">
        <f t="shared" ca="1" si="0"/>
        <v>7.0376981616828327E-5</v>
      </c>
      <c r="E24" s="10">
        <f t="shared" ca="1" si="1"/>
        <v>14.288994312932696</v>
      </c>
      <c r="F24" s="10">
        <f t="shared" ca="1" si="2"/>
        <v>-7.0379458192682849E-5</v>
      </c>
    </row>
    <row r="25" spans="1:6" x14ac:dyDescent="0.35">
      <c r="A25" s="10">
        <f t="shared" si="3"/>
        <v>1432</v>
      </c>
      <c r="B25" s="10">
        <v>-2.35682884509355E-2</v>
      </c>
      <c r="C25" s="10">
        <f t="shared" ca="1" si="4"/>
        <v>7.5305574370083533E-2</v>
      </c>
      <c r="D25" s="10">
        <f t="shared" ca="1" si="0"/>
        <v>7.6058630113784375E-5</v>
      </c>
      <c r="E25" s="10">
        <f t="shared" ca="1" si="1"/>
        <v>14.288913122175673</v>
      </c>
      <c r="F25" s="10">
        <f t="shared" ca="1" si="2"/>
        <v>-7.6061522718119957E-5</v>
      </c>
    </row>
    <row r="26" spans="1:6" x14ac:dyDescent="0.35">
      <c r="A26" s="10">
        <f t="shared" si="3"/>
        <v>1492</v>
      </c>
      <c r="B26" s="10">
        <v>-2.3505489146883801E-2</v>
      </c>
      <c r="C26" s="10">
        <f t="shared" ca="1" si="4"/>
        <v>7.5649164058904123E-2</v>
      </c>
      <c r="D26" s="10">
        <f t="shared" ca="1" si="0"/>
        <v>7.6405655699493167E-5</v>
      </c>
      <c r="E26" s="10">
        <f t="shared" ca="1" si="1"/>
        <v>14.288908163180054</v>
      </c>
      <c r="F26" s="10">
        <f t="shared" ca="1" si="2"/>
        <v>-7.6408574760241684E-5</v>
      </c>
    </row>
    <row r="27" spans="1:6" x14ac:dyDescent="0.35">
      <c r="A27" s="10">
        <f t="shared" si="3"/>
        <v>1552</v>
      </c>
      <c r="B27" s="10">
        <v>-2.3786455013930001E-2</v>
      </c>
      <c r="C27" s="10">
        <f t="shared" ca="1" si="4"/>
        <v>7.411193404839099E-2</v>
      </c>
      <c r="D27" s="10">
        <f t="shared" ca="1" si="0"/>
        <v>7.4853053388874901E-5</v>
      </c>
      <c r="E27" s="10">
        <f t="shared" ca="1" si="1"/>
        <v>14.288930349867073</v>
      </c>
      <c r="F27" s="10">
        <f t="shared" ca="1" si="2"/>
        <v>-7.4855855018443458E-5</v>
      </c>
    </row>
    <row r="28" spans="1:6" x14ac:dyDescent="0.35">
      <c r="A28" s="10">
        <f t="shared" si="3"/>
        <v>1612</v>
      </c>
      <c r="B28" s="10">
        <v>-2.3575928479346E-2</v>
      </c>
      <c r="C28" s="10">
        <f t="shared" ca="1" si="4"/>
        <v>7.5263773986722876E-2</v>
      </c>
      <c r="D28" s="10">
        <f t="shared" ca="1" si="0"/>
        <v>7.6016411726590103E-5</v>
      </c>
      <c r="E28" s="10">
        <f t="shared" ca="1" si="1"/>
        <v>14.288913725476426</v>
      </c>
      <c r="F28" s="10">
        <f t="shared" ca="1" si="2"/>
        <v>-7.601930112046372E-5</v>
      </c>
    </row>
    <row r="29" spans="1:6" x14ac:dyDescent="0.35">
      <c r="A29" s="10">
        <f t="shared" si="3"/>
        <v>1672</v>
      </c>
      <c r="B29" s="10">
        <v>-2.3193297162028999E-2</v>
      </c>
      <c r="C29" s="10">
        <f t="shared" ca="1" si="4"/>
        <v>7.7357239467514355E-2</v>
      </c>
      <c r="D29" s="10">
        <f t="shared" ca="1" si="0"/>
        <v>7.8130811862189508E-5</v>
      </c>
      <c r="E29" s="10">
        <f t="shared" ca="1" si="1"/>
        <v>14.28888351069849</v>
      </c>
      <c r="F29" s="10">
        <f t="shared" ca="1" si="2"/>
        <v>-7.8133864232903251E-5</v>
      </c>
    </row>
    <row r="30" spans="1:6" x14ac:dyDescent="0.35">
      <c r="A30" s="10">
        <f t="shared" si="3"/>
        <v>1732</v>
      </c>
      <c r="B30" s="10">
        <v>-2.25552344543937E-2</v>
      </c>
      <c r="C30" s="10">
        <f t="shared" ca="1" si="4"/>
        <v>8.0848229861037749E-2</v>
      </c>
      <c r="D30" s="10">
        <f t="shared" ca="1" si="0"/>
        <v>8.1656712159648126E-5</v>
      </c>
      <c r="E30" s="10">
        <f t="shared" ca="1" si="1"/>
        <v>14.288833125583238</v>
      </c>
      <c r="F30" s="10">
        <f t="shared" ca="1" si="2"/>
        <v>-8.1660046250472284E-5</v>
      </c>
    </row>
    <row r="31" spans="1:6" x14ac:dyDescent="0.35">
      <c r="A31" s="10">
        <f t="shared" si="3"/>
        <v>1792</v>
      </c>
      <c r="B31" s="10">
        <v>-2.2795922656000601E-2</v>
      </c>
      <c r="C31" s="10">
        <f t="shared" ca="1" si="4"/>
        <v>7.953136838396116E-2</v>
      </c>
      <c r="D31" s="10">
        <f t="shared" ca="1" si="0"/>
        <v>8.0326682067800775E-5</v>
      </c>
      <c r="E31" s="10">
        <f t="shared" ca="1" si="1"/>
        <v>14.28885213171325</v>
      </c>
      <c r="F31" s="10">
        <f t="shared" ca="1" si="2"/>
        <v>-8.0329908428512979E-5</v>
      </c>
    </row>
    <row r="32" spans="1:6" x14ac:dyDescent="0.35">
      <c r="A32" s="10">
        <f t="shared" si="3"/>
        <v>1852</v>
      </c>
      <c r="B32" s="10">
        <v>-2.3327622102243799E-2</v>
      </c>
      <c r="C32" s="10">
        <f t="shared" ca="1" si="4"/>
        <v>7.6622316284747027E-2</v>
      </c>
      <c r="D32" s="10">
        <f t="shared" ca="1" si="0"/>
        <v>7.7388539447594503E-5</v>
      </c>
      <c r="E32" s="10">
        <f t="shared" ca="1" si="1"/>
        <v>14.288894117771292</v>
      </c>
      <c r="F32" s="10">
        <f t="shared" ca="1" si="2"/>
        <v>-7.7391534095130107E-5</v>
      </c>
    </row>
    <row r="33" spans="1:6" x14ac:dyDescent="0.35">
      <c r="A33" s="10">
        <f t="shared" si="3"/>
        <v>1912</v>
      </c>
      <c r="B33" s="10">
        <v>-2.2223938390068199E-2</v>
      </c>
      <c r="C33" s="10">
        <f t="shared" ca="1" si="4"/>
        <v>8.2660828159187294E-2</v>
      </c>
      <c r="D33" s="10">
        <f t="shared" ca="1" si="0"/>
        <v>8.3487436440779169E-5</v>
      </c>
      <c r="E33" s="10">
        <f t="shared" ca="1" si="1"/>
        <v>14.28880696453326</v>
      </c>
      <c r="F33" s="10">
        <f t="shared" ca="1" si="2"/>
        <v>-8.3490921710828377E-5</v>
      </c>
    </row>
    <row r="34" spans="1:6" x14ac:dyDescent="0.35">
      <c r="A34" s="10">
        <f t="shared" si="3"/>
        <v>1972</v>
      </c>
      <c r="B34" s="10">
        <v>-2.24490006683347E-2</v>
      </c>
      <c r="C34" s="10">
        <f t="shared" ca="1" si="4"/>
        <v>8.1429459765499687E-2</v>
      </c>
      <c r="D34" s="10">
        <f t="shared" ca="1" si="0"/>
        <v>8.2243754363154684E-5</v>
      </c>
      <c r="E34" s="10">
        <f t="shared" ca="1" si="1"/>
        <v>14.288824736750149</v>
      </c>
      <c r="F34" s="10">
        <f t="shared" ca="1" si="2"/>
        <v>-8.2247136566175415E-5</v>
      </c>
    </row>
    <row r="35" spans="1:6" x14ac:dyDescent="0.35">
      <c r="A35" s="10">
        <f t="shared" si="3"/>
        <v>2032</v>
      </c>
      <c r="B35" s="10">
        <v>-2.3193971426347201E-2</v>
      </c>
      <c r="C35" s="10">
        <f t="shared" ca="1" si="4"/>
        <v>7.7353550409637484E-2</v>
      </c>
      <c r="D35" s="10">
        <f t="shared" ca="1" si="0"/>
        <v>7.8127085913733856E-5</v>
      </c>
      <c r="E35" s="10">
        <f t="shared" ca="1" si="1"/>
        <v>14.288883563942292</v>
      </c>
      <c r="F35" s="10">
        <f t="shared" ca="1" si="2"/>
        <v>-7.8130137993448441E-5</v>
      </c>
    </row>
    <row r="36" spans="1:6" x14ac:dyDescent="0.35">
      <c r="A36" s="10">
        <f t="shared" si="3"/>
        <v>2092</v>
      </c>
      <c r="B36" s="10">
        <v>-2.2443628963859201E-2</v>
      </c>
      <c r="C36" s="10">
        <f t="shared" ca="1" si="4"/>
        <v>8.1458849617776607E-2</v>
      </c>
      <c r="D36" s="10">
        <f t="shared" ca="1" si="0"/>
        <v>8.227343811395438E-5</v>
      </c>
      <c r="E36" s="10">
        <f t="shared" ca="1" si="1"/>
        <v>14.28882431256935</v>
      </c>
      <c r="F36" s="10">
        <f t="shared" ca="1" si="2"/>
        <v>-8.2276822759021702E-5</v>
      </c>
    </row>
    <row r="37" spans="1:6" x14ac:dyDescent="0.35">
      <c r="A37" s="10">
        <f t="shared" si="3"/>
        <v>2152</v>
      </c>
      <c r="B37" s="10">
        <v>-2.2419405821460799E-2</v>
      </c>
      <c r="C37" s="10">
        <f t="shared" ca="1" si="4"/>
        <v>8.1591380098561428E-2</v>
      </c>
      <c r="D37" s="10">
        <f t="shared" ca="1" si="0"/>
        <v>8.2407293899547046E-5</v>
      </c>
      <c r="E37" s="10">
        <f t="shared" ca="1" si="1"/>
        <v>14.288822399770176</v>
      </c>
      <c r="F37" s="10">
        <f t="shared" ca="1" si="2"/>
        <v>-8.2410689567119448E-5</v>
      </c>
    </row>
    <row r="38" spans="1:6" x14ac:dyDescent="0.35">
      <c r="A38" s="10">
        <f t="shared" si="3"/>
        <v>2212</v>
      </c>
      <c r="B38" s="10">
        <v>-2.25222597255362E-2</v>
      </c>
      <c r="C38" s="10">
        <f t="shared" ca="1" si="4"/>
        <v>8.1028642319395008E-2</v>
      </c>
      <c r="D38" s="10">
        <f t="shared" ca="1" si="0"/>
        <v>8.1838928742588964E-5</v>
      </c>
      <c r="E38" s="10">
        <f t="shared" ca="1" si="1"/>
        <v>14.288830521708269</v>
      </c>
      <c r="F38" s="10">
        <f t="shared" ca="1" si="2"/>
        <v>-8.1842277730321048E-5</v>
      </c>
    </row>
    <row r="39" spans="1:6" x14ac:dyDescent="0.35">
      <c r="A39" s="10">
        <f t="shared" si="3"/>
        <v>2272</v>
      </c>
      <c r="B39" s="10">
        <v>-2.2172655994041099E-2</v>
      </c>
      <c r="C39" s="10">
        <f t="shared" ca="1" si="4"/>
        <v>8.2941406149007371E-2</v>
      </c>
      <c r="D39" s="10">
        <f t="shared" ca="1" si="0"/>
        <v>8.3770820210497454E-5</v>
      </c>
      <c r="E39" s="10">
        <f t="shared" ca="1" si="1"/>
        <v>14.288802914979192</v>
      </c>
      <c r="F39" s="10">
        <f t="shared" ca="1" si="2"/>
        <v>-8.3774329181620643E-5</v>
      </c>
    </row>
    <row r="40" spans="1:6" x14ac:dyDescent="0.35">
      <c r="A40" s="10">
        <f t="shared" si="3"/>
        <v>2332</v>
      </c>
      <c r="B40" s="10">
        <v>-2.1139639823914501E-2</v>
      </c>
      <c r="C40" s="10">
        <f t="shared" ca="1" si="4"/>
        <v>8.8593279363211139E-2</v>
      </c>
      <c r="D40" s="10">
        <f t="shared" ca="1" si="0"/>
        <v>8.9479212156843256E-5</v>
      </c>
      <c r="E40" s="10">
        <f t="shared" ca="1" si="1"/>
        <v>14.288721342058277</v>
      </c>
      <c r="F40" s="10">
        <f t="shared" ca="1" si="2"/>
        <v>-8.9483215660377181E-5</v>
      </c>
    </row>
    <row r="41" spans="1:6" x14ac:dyDescent="0.35">
      <c r="A41" s="10">
        <f t="shared" si="3"/>
        <v>2392</v>
      </c>
      <c r="B41" s="10">
        <v>-2.2137898916778101E-2</v>
      </c>
      <c r="C41" s="10">
        <f t="shared" ca="1" si="4"/>
        <v>8.3131570252598E-2</v>
      </c>
      <c r="D41" s="10">
        <f t="shared" ca="1" si="0"/>
        <v>8.3962885955123981E-5</v>
      </c>
      <c r="E41" s="10">
        <f t="shared" ca="1" si="1"/>
        <v>14.2888001703597</v>
      </c>
      <c r="F41" s="10">
        <f t="shared" ca="1" si="2"/>
        <v>-8.3966411035563186E-5</v>
      </c>
    </row>
    <row r="42" spans="1:6" x14ac:dyDescent="0.35">
      <c r="A42" s="10">
        <f t="shared" si="3"/>
        <v>2452</v>
      </c>
      <c r="B42" s="10">
        <v>-2.1547141929876602E-2</v>
      </c>
      <c r="C42" s="10">
        <f t="shared" ca="1" si="4"/>
        <v>8.6363739977456347E-2</v>
      </c>
      <c r="D42" s="10">
        <f t="shared" ca="1" si="0"/>
        <v>8.7227377377230915E-5</v>
      </c>
      <c r="E42" s="10">
        <f t="shared" ca="1" si="1"/>
        <v>14.288753520777279</v>
      </c>
      <c r="F42" s="10">
        <f t="shared" ca="1" si="2"/>
        <v>-8.7231181906131141E-5</v>
      </c>
    </row>
    <row r="43" spans="1:6" x14ac:dyDescent="0.35">
      <c r="A43" s="10">
        <f t="shared" si="3"/>
        <v>2512</v>
      </c>
      <c r="B43" s="10">
        <v>-2.1183591090166799E-2</v>
      </c>
      <c r="C43" s="10">
        <f t="shared" ca="1" si="4"/>
        <v>8.8352811700027067E-2</v>
      </c>
      <c r="D43" s="10">
        <f t="shared" ca="1" si="0"/>
        <v>8.9236339817027338E-5</v>
      </c>
      <c r="E43" s="10">
        <f t="shared" ca="1" si="1"/>
        <v>14.288724812704013</v>
      </c>
      <c r="F43" s="10">
        <f t="shared" ca="1" si="2"/>
        <v>-8.9240321616110432E-5</v>
      </c>
    </row>
    <row r="44" spans="1:6" x14ac:dyDescent="0.35">
      <c r="A44" s="10">
        <f t="shared" si="3"/>
        <v>2572</v>
      </c>
      <c r="B44" s="10">
        <v>-2.0967013121217699E-2</v>
      </c>
      <c r="C44" s="10">
        <f t="shared" ca="1" si="4"/>
        <v>8.9537760451932916E-2</v>
      </c>
      <c r="D44" s="10">
        <f t="shared" ca="1" si="0"/>
        <v>9.0433138056452249E-5</v>
      </c>
      <c r="E44" s="10">
        <f t="shared" ca="1" si="1"/>
        <v>14.288707710457173</v>
      </c>
      <c r="F44" s="10">
        <f t="shared" ca="1" si="2"/>
        <v>-9.0437227379227454E-5</v>
      </c>
    </row>
    <row r="45" spans="1:6" x14ac:dyDescent="0.35">
      <c r="A45" s="10">
        <f t="shared" si="3"/>
        <v>2632</v>
      </c>
      <c r="B45" s="10">
        <v>-2.1224562266390599E-2</v>
      </c>
      <c r="C45" s="10">
        <f t="shared" ca="1" si="4"/>
        <v>8.8128648806792442E-2</v>
      </c>
      <c r="D45" s="10">
        <f t="shared" ca="1" si="0"/>
        <v>8.9009935294860374E-5</v>
      </c>
      <c r="E45" s="10">
        <f t="shared" ca="1" si="1"/>
        <v>14.288728048024636</v>
      </c>
      <c r="F45" s="10">
        <f t="shared" ca="1" si="2"/>
        <v>-8.9013896914189481E-5</v>
      </c>
    </row>
    <row r="46" spans="1:6" x14ac:dyDescent="0.35">
      <c r="A46" s="10">
        <f t="shared" si="3"/>
        <v>2692</v>
      </c>
      <c r="B46" s="10">
        <v>-2.05618333854936E-2</v>
      </c>
      <c r="C46" s="10">
        <f t="shared" ca="1" si="4"/>
        <v>9.1754593606632268E-2</v>
      </c>
      <c r="D46" s="10">
        <f t="shared" ca="1" si="0"/>
        <v>9.26721395426986E-5</v>
      </c>
      <c r="E46" s="10">
        <f t="shared" ca="1" si="1"/>
        <v>14.288675715125935</v>
      </c>
      <c r="F46" s="10">
        <f t="shared" ca="1" si="2"/>
        <v>-9.2676433870706525E-5</v>
      </c>
    </row>
    <row r="47" spans="1:6" x14ac:dyDescent="0.35">
      <c r="A47" s="10">
        <f t="shared" si="3"/>
        <v>2752</v>
      </c>
      <c r="B47" s="10">
        <v>-1.9412194914983201E-2</v>
      </c>
      <c r="C47" s="10">
        <f t="shared" ca="1" si="4"/>
        <v>9.8044534718299117E-2</v>
      </c>
      <c r="D47" s="10">
        <f t="shared" ca="1" si="0"/>
        <v>9.9024980065482118E-5</v>
      </c>
      <c r="E47" s="10">
        <f t="shared" ca="1" si="1"/>
        <v>14.288584933034862</v>
      </c>
      <c r="F47" s="10">
        <f t="shared" ca="1" si="2"/>
        <v>-9.9029883362572262E-5</v>
      </c>
    </row>
    <row r="48" spans="1:6" x14ac:dyDescent="0.35">
      <c r="A48" s="10">
        <f t="shared" si="3"/>
        <v>2812</v>
      </c>
      <c r="B48" s="10">
        <v>-1.9344519286284698E-2</v>
      </c>
      <c r="C48" s="10">
        <f t="shared" ca="1" si="4"/>
        <v>9.8414803920424565E-2</v>
      </c>
      <c r="D48" s="10">
        <f t="shared" ca="1" si="0"/>
        <v>9.9398951959628814E-5</v>
      </c>
      <c r="E48" s="10">
        <f t="shared" ca="1" si="1"/>
        <v>14.288579588976496</v>
      </c>
      <c r="F48" s="10">
        <f t="shared" ca="1" si="2"/>
        <v>-9.9403892362859194E-5</v>
      </c>
    </row>
    <row r="49" spans="1:6" x14ac:dyDescent="0.35">
      <c r="A49" s="10">
        <f t="shared" si="3"/>
        <v>2872</v>
      </c>
      <c r="B49" s="10">
        <v>-1.91509384845273E-2</v>
      </c>
      <c r="C49" s="10">
        <f t="shared" ca="1" si="4"/>
        <v>9.9473929788805357E-2</v>
      </c>
      <c r="D49" s="10">
        <f t="shared" ca="1" si="0"/>
        <v>1.0046866908669341E-4</v>
      </c>
      <c r="E49" s="10">
        <f t="shared" ca="1" si="1"/>
        <v>14.288564302718751</v>
      </c>
      <c r="F49" s="10">
        <f t="shared" ca="1" si="2"/>
        <v>-1.0047371640144117E-4</v>
      </c>
    </row>
    <row r="50" spans="1:6" x14ac:dyDescent="0.35">
      <c r="A50" s="10">
        <f t="shared" si="3"/>
        <v>2932</v>
      </c>
      <c r="B50" s="10">
        <v>-1.8381286823010601E-2</v>
      </c>
      <c r="C50" s="10">
        <f t="shared" ca="1" si="4"/>
        <v>0.10368487414358787</v>
      </c>
      <c r="D50" s="10">
        <f t="shared" ca="1" si="0"/>
        <v>1.0472172288502376E-4</v>
      </c>
      <c r="E50" s="10">
        <f t="shared" ca="1" si="1"/>
        <v>14.288503526579973</v>
      </c>
      <c r="F50" s="10">
        <f t="shared" ca="1" si="2"/>
        <v>-1.047272065874711E-4</v>
      </c>
    </row>
    <row r="51" spans="1:6" x14ac:dyDescent="0.35">
      <c r="A51" s="10">
        <f t="shared" si="3"/>
        <v>2992</v>
      </c>
      <c r="B51" s="10">
        <v>-1.80095834136801E-2</v>
      </c>
      <c r="C51" s="10">
        <f t="shared" ca="1" si="4"/>
        <v>0.10571855048242565</v>
      </c>
      <c r="D51" s="10">
        <f t="shared" ca="1" si="0"/>
        <v>1.0677573598724991E-4</v>
      </c>
      <c r="E51" s="10">
        <f t="shared" ca="1" si="1"/>
        <v>14.288474174732741</v>
      </c>
      <c r="F51" s="10">
        <f t="shared" ca="1" si="2"/>
        <v>-1.0678143692199028E-4</v>
      </c>
    </row>
    <row r="52" spans="1:6" x14ac:dyDescent="0.35">
      <c r="A52" s="10">
        <f t="shared" si="3"/>
        <v>3052</v>
      </c>
      <c r="B52" s="10">
        <v>-1.8613199264294101E-2</v>
      </c>
      <c r="C52" s="10">
        <f t="shared" ca="1" si="4"/>
        <v>0.10241602690495251</v>
      </c>
      <c r="D52" s="10">
        <f t="shared" ca="1" si="0"/>
        <v>1.0344018717400205E-4</v>
      </c>
      <c r="E52" s="10">
        <f t="shared" ca="1" si="1"/>
        <v>14.288521839725282</v>
      </c>
      <c r="F52" s="10">
        <f t="shared" ca="1" si="2"/>
        <v>-1.034455374791309E-4</v>
      </c>
    </row>
    <row r="53" spans="1:6" x14ac:dyDescent="0.35">
      <c r="A53" s="10">
        <f t="shared" si="3"/>
        <v>3112</v>
      </c>
      <c r="B53" s="10">
        <v>-1.76500380941489E-2</v>
      </c>
      <c r="C53" s="10">
        <f t="shared" ca="1" si="4"/>
        <v>0.10768570706672353</v>
      </c>
      <c r="D53" s="10">
        <f t="shared" ca="1" si="0"/>
        <v>1.0876256413739077E-4</v>
      </c>
      <c r="E53" s="10">
        <f t="shared" ca="1" si="1"/>
        <v>14.288445782958476</v>
      </c>
      <c r="F53" s="10">
        <f t="shared" ca="1" si="2"/>
        <v>-1.087684792139633E-4</v>
      </c>
    </row>
    <row r="54" spans="1:6" x14ac:dyDescent="0.35">
      <c r="A54" s="10">
        <f t="shared" si="3"/>
        <v>3172</v>
      </c>
      <c r="B54" s="10">
        <v>-1.70411708271078E-2</v>
      </c>
      <c r="C54" s="10">
        <f t="shared" ca="1" si="4"/>
        <v>0.11101696237241088</v>
      </c>
      <c r="D54" s="10">
        <f t="shared" ca="1" si="0"/>
        <v>1.1212713199613499E-4</v>
      </c>
      <c r="E54" s="10">
        <f t="shared" ca="1" si="1"/>
        <v>14.288397703283774</v>
      </c>
      <c r="F54" s="10">
        <f t="shared" ca="1" si="2"/>
        <v>-1.121334187129639E-4</v>
      </c>
    </row>
    <row r="55" spans="1:6" x14ac:dyDescent="0.35">
      <c r="A55" s="10">
        <f t="shared" si="3"/>
        <v>3232</v>
      </c>
      <c r="B55" s="10">
        <v>-1.6670162604347401E-2</v>
      </c>
      <c r="C55" s="10">
        <f t="shared" ca="1" si="4"/>
        <v>0.11304683518283538</v>
      </c>
      <c r="D55" s="10">
        <f t="shared" ca="1" si="0"/>
        <v>1.1417730353466374E-4</v>
      </c>
      <c r="E55" s="10">
        <f t="shared" ca="1" si="1"/>
        <v>14.288368406332488</v>
      </c>
      <c r="F55" s="10">
        <f t="shared" ca="1" si="2"/>
        <v>-1.1418382225921001E-4</v>
      </c>
    </row>
    <row r="56" spans="1:6" x14ac:dyDescent="0.35">
      <c r="A56" s="10">
        <f t="shared" si="3"/>
        <v>3292</v>
      </c>
      <c r="B56" s="10">
        <v>-1.6335462857165299E-2</v>
      </c>
      <c r="C56" s="10">
        <f t="shared" ca="1" si="4"/>
        <v>0.11487805582642655</v>
      </c>
      <c r="D56" s="10">
        <f t="shared" ca="1" si="0"/>
        <v>1.1602683638469081E-4</v>
      </c>
      <c r="E56" s="10">
        <f t="shared" ca="1" si="1"/>
        <v>14.288341976508063</v>
      </c>
      <c r="F56" s="10">
        <f t="shared" ca="1" si="2"/>
        <v>-1.1603356801876092E-4</v>
      </c>
    </row>
    <row r="57" spans="1:6" x14ac:dyDescent="0.35">
      <c r="A57" s="10">
        <f t="shared" si="3"/>
        <v>3352</v>
      </c>
      <c r="B57" s="10">
        <v>-1.5872164762934401E-2</v>
      </c>
      <c r="C57" s="10">
        <f t="shared" ca="1" si="4"/>
        <v>0.11741286812143095</v>
      </c>
      <c r="D57" s="10">
        <f t="shared" ca="1" si="0"/>
        <v>1.1858699680264527E-4</v>
      </c>
      <c r="E57" s="10">
        <f t="shared" ca="1" si="1"/>
        <v>14.288305391815689</v>
      </c>
      <c r="F57" s="10">
        <f t="shared" ca="1" si="2"/>
        <v>-1.1859402879651823E-4</v>
      </c>
    </row>
    <row r="58" spans="1:6" x14ac:dyDescent="0.35">
      <c r="A58" s="10">
        <f t="shared" si="3"/>
        <v>3412</v>
      </c>
      <c r="B58" s="10">
        <v>-1.5671976970963699E-2</v>
      </c>
      <c r="C58" s="10">
        <f t="shared" ca="1" si="4"/>
        <v>0.11850814237944295</v>
      </c>
      <c r="D58" s="10">
        <f t="shared" ca="1" si="0"/>
        <v>1.1969322380323738E-4</v>
      </c>
      <c r="E58" s="10">
        <f t="shared" ca="1" si="1"/>
        <v>14.288289583831851</v>
      </c>
      <c r="F58" s="10">
        <f t="shared" ca="1" si="2"/>
        <v>-1.1970038760878723E-4</v>
      </c>
    </row>
    <row r="59" spans="1:6" x14ac:dyDescent="0.35">
      <c r="A59" s="10">
        <f t="shared" si="3"/>
        <v>3472</v>
      </c>
      <c r="B59" s="10">
        <v>-1.53845987190205E-2</v>
      </c>
      <c r="C59" s="10">
        <f t="shared" ca="1" si="4"/>
        <v>0.12008045604836005</v>
      </c>
      <c r="D59" s="10">
        <f t="shared" ca="1" si="0"/>
        <v>1.2128126060884366E-4</v>
      </c>
      <c r="E59" s="10">
        <f t="shared" ca="1" si="1"/>
        <v>14.288266890785899</v>
      </c>
      <c r="F59" s="10">
        <f t="shared" ca="1" si="2"/>
        <v>-1.212886157756303E-4</v>
      </c>
    </row>
    <row r="60" spans="1:6" x14ac:dyDescent="0.35">
      <c r="A60" s="10">
        <f t="shared" si="3"/>
        <v>3532</v>
      </c>
      <c r="B60" s="10">
        <v>-1.4873577471538601E-2</v>
      </c>
      <c r="C60" s="10">
        <f t="shared" ca="1" si="4"/>
        <v>0.1228763728830191</v>
      </c>
      <c r="D60" s="10">
        <f t="shared" ca="1" si="0"/>
        <v>1.2410513661184931E-4</v>
      </c>
      <c r="E60" s="10">
        <f t="shared" ca="1" si="1"/>
        <v>14.288226537597815</v>
      </c>
      <c r="F60" s="10">
        <f t="shared" ca="1" si="2"/>
        <v>-1.2411283829155928E-4</v>
      </c>
    </row>
    <row r="61" spans="1:6" x14ac:dyDescent="0.35">
      <c r="A61" s="10">
        <f t="shared" si="3"/>
        <v>3592</v>
      </c>
      <c r="B61" s="10">
        <v>-1.38476590017356E-2</v>
      </c>
      <c r="C61" s="10">
        <f t="shared" ca="1" si="4"/>
        <v>0.1284894129177418</v>
      </c>
      <c r="D61" s="10">
        <f t="shared" ca="1" si="0"/>
        <v>1.2977430704691923E-4</v>
      </c>
      <c r="E61" s="10">
        <f t="shared" ca="1" si="1"/>
        <v>14.288145525152299</v>
      </c>
      <c r="F61" s="10">
        <f t="shared" ca="1" si="2"/>
        <v>-1.2978272846095177E-4</v>
      </c>
    </row>
    <row r="62" spans="1:6" x14ac:dyDescent="0.35">
      <c r="A62" s="10">
        <f t="shared" si="3"/>
        <v>3652</v>
      </c>
      <c r="B62" s="10">
        <v>-1.39288994783529E-2</v>
      </c>
      <c r="C62" s="10">
        <f t="shared" ca="1" si="4"/>
        <v>0.12804492725819377</v>
      </c>
      <c r="D62" s="10">
        <f t="shared" ca="1" si="0"/>
        <v>1.2932537653077573E-4</v>
      </c>
      <c r="E62" s="10">
        <f t="shared" ca="1" si="1"/>
        <v>14.288151940369374</v>
      </c>
      <c r="F62" s="10">
        <f t="shared" ca="1" si="2"/>
        <v>-1.2933373977833308E-4</v>
      </c>
    </row>
    <row r="63" spans="1:6" x14ac:dyDescent="0.35">
      <c r="A63" s="10">
        <f t="shared" si="3"/>
        <v>3712</v>
      </c>
      <c r="B63" s="10">
        <v>-1.36222385325496E-2</v>
      </c>
      <c r="C63" s="10">
        <f t="shared" ca="1" si="4"/>
        <v>0.12972274105777415</v>
      </c>
      <c r="D63" s="10">
        <f t="shared" ca="1" si="0"/>
        <v>1.3101996846835189E-4</v>
      </c>
      <c r="E63" s="10">
        <f t="shared" ca="1" si="1"/>
        <v>14.288127724650588</v>
      </c>
      <c r="F63" s="10">
        <f t="shared" ca="1" si="2"/>
        <v>-1.310285523340533E-4</v>
      </c>
    </row>
    <row r="64" spans="1:6" x14ac:dyDescent="0.35">
      <c r="A64" s="10">
        <f t="shared" si="3"/>
        <v>3772</v>
      </c>
      <c r="B64" s="10">
        <v>-1.25909531035325E-2</v>
      </c>
      <c r="C64" s="10">
        <f t="shared" ca="1" si="4"/>
        <v>0.13536514498233815</v>
      </c>
      <c r="D64" s="10">
        <f t="shared" ca="1" si="0"/>
        <v>1.3671879643216154E-4</v>
      </c>
      <c r="E64" s="10">
        <f t="shared" ca="1" si="1"/>
        <v>14.288046288398982</v>
      </c>
      <c r="F64" s="10">
        <f t="shared" ca="1" si="2"/>
        <v>-1.3672814329887602E-4</v>
      </c>
    </row>
    <row r="65" spans="1:6" x14ac:dyDescent="0.35">
      <c r="A65" s="10">
        <f t="shared" si="3"/>
        <v>3832</v>
      </c>
      <c r="B65" s="10">
        <v>-1.24952312734086E-2</v>
      </c>
      <c r="C65" s="10">
        <f t="shared" ca="1" si="4"/>
        <v>0.13588886151586108</v>
      </c>
      <c r="D65" s="10">
        <f t="shared" ca="1" si="0"/>
        <v>1.372477501310197E-4</v>
      </c>
      <c r="E65" s="10">
        <f t="shared" ca="1" si="1"/>
        <v>14.288038729650626</v>
      </c>
      <c r="F65" s="10">
        <f t="shared" ca="1" si="2"/>
        <v>-1.372571694653427E-4</v>
      </c>
    </row>
    <row r="66" spans="1:6" x14ac:dyDescent="0.35">
      <c r="A66" s="10">
        <f t="shared" si="3"/>
        <v>3892</v>
      </c>
      <c r="B66" s="10">
        <v>-1.1921601753893001E-2</v>
      </c>
      <c r="C66" s="10">
        <f t="shared" ca="1" si="4"/>
        <v>0.13902732285846472</v>
      </c>
      <c r="D66" s="10">
        <f t="shared" ca="1" si="0"/>
        <v>1.4041759608704937E-4</v>
      </c>
      <c r="E66" s="10">
        <f t="shared" ca="1" si="1"/>
        <v>14.287993432551914</v>
      </c>
      <c r="F66" s="10">
        <f t="shared" ca="1" si="2"/>
        <v>-1.4042745556069102E-4</v>
      </c>
    </row>
    <row r="67" spans="1:6" x14ac:dyDescent="0.35">
      <c r="A67" s="10">
        <f t="shared" si="3"/>
        <v>3952</v>
      </c>
      <c r="B67" s="10">
        <v>-1.08954349085809E-2</v>
      </c>
      <c r="C67" s="10">
        <f t="shared" ca="1" si="4"/>
        <v>0.14464172181372276</v>
      </c>
      <c r="D67" s="10">
        <f t="shared" ref="D67:D130" ca="1" si="5">$K$4*C67</f>
        <v>1.4608813903186E-4</v>
      </c>
      <c r="E67" s="10">
        <f t="shared" ref="E67:E130" ca="1" si="6">$J$6*(1-D67)</f>
        <v>14.287912400493234</v>
      </c>
      <c r="F67" s="10">
        <f t="shared" ref="F67:F130" ca="1" si="7">LN(E67/$J$6)</f>
        <v>-1.460988109433856E-4</v>
      </c>
    </row>
    <row r="68" spans="1:6" x14ac:dyDescent="0.35">
      <c r="A68" s="10">
        <f t="shared" ref="A68:A131" si="8">A67+60</f>
        <v>4012</v>
      </c>
      <c r="B68" s="10">
        <v>-1.1388756888113701E-2</v>
      </c>
      <c r="C68" s="10">
        <f t="shared" ref="C68:C131" ca="1" si="9">(B68-$C$2)/($C$1134-$C$2)</f>
        <v>0.14194264181601304</v>
      </c>
      <c r="D68" s="10">
        <f t="shared" ca="1" si="5"/>
        <v>1.4336206823417318E-4</v>
      </c>
      <c r="E68" s="10">
        <f t="shared" ca="1" si="6"/>
        <v>14.287951356044934</v>
      </c>
      <c r="F68" s="10">
        <f t="shared" ca="1" si="7"/>
        <v>-1.4337234555763343E-4</v>
      </c>
    </row>
    <row r="69" spans="1:6" x14ac:dyDescent="0.35">
      <c r="A69" s="10">
        <f t="shared" si="8"/>
        <v>4072</v>
      </c>
      <c r="B69" s="10">
        <v>-9.8160424943769305E-3</v>
      </c>
      <c r="C69" s="10">
        <f t="shared" ca="1" si="9"/>
        <v>0.15054733031228723</v>
      </c>
      <c r="D69" s="10">
        <f t="shared" ca="1" si="5"/>
        <v>1.520528036154101E-4</v>
      </c>
      <c r="E69" s="10">
        <f t="shared" ca="1" si="6"/>
        <v>14.287827165436335</v>
      </c>
      <c r="F69" s="10">
        <f t="shared" ca="1" si="7"/>
        <v>-1.5206436481491044E-4</v>
      </c>
    </row>
    <row r="70" spans="1:6" x14ac:dyDescent="0.35">
      <c r="A70" s="10">
        <f t="shared" si="8"/>
        <v>4132</v>
      </c>
      <c r="B70" s="10">
        <v>-1.0192260420021099E-2</v>
      </c>
      <c r="C70" s="10">
        <f t="shared" ca="1" si="9"/>
        <v>0.14848895399820591</v>
      </c>
      <c r="D70" s="10">
        <f t="shared" ca="1" si="5"/>
        <v>1.4997384353818797E-4</v>
      </c>
      <c r="E70" s="10">
        <f t="shared" ca="1" si="6"/>
        <v>14.287856873775839</v>
      </c>
      <c r="F70" s="10">
        <f t="shared" ca="1" si="7"/>
        <v>-1.4998509073962008E-4</v>
      </c>
    </row>
    <row r="71" spans="1:6" x14ac:dyDescent="0.35">
      <c r="A71" s="10">
        <f t="shared" si="8"/>
        <v>4192</v>
      </c>
      <c r="B71" s="10">
        <v>-9.4760931621147796E-3</v>
      </c>
      <c r="C71" s="10">
        <f t="shared" ca="1" si="9"/>
        <v>0.15240727266436432</v>
      </c>
      <c r="D71" s="10">
        <f t="shared" ca="1" si="5"/>
        <v>1.5393134539100798E-4</v>
      </c>
      <c r="E71" s="10">
        <f t="shared" ca="1" si="6"/>
        <v>14.287800321074362</v>
      </c>
      <c r="F71" s="10">
        <f t="shared" ca="1" si="7"/>
        <v>-1.5394319403647078E-4</v>
      </c>
    </row>
    <row r="72" spans="1:6" x14ac:dyDescent="0.35">
      <c r="A72" s="10">
        <f t="shared" si="8"/>
        <v>4252</v>
      </c>
      <c r="B72" s="10">
        <v>-9.4837335385109002E-3</v>
      </c>
      <c r="C72" s="10">
        <f t="shared" ca="1" si="9"/>
        <v>0.15236547037709286</v>
      </c>
      <c r="D72" s="10">
        <f t="shared" ca="1" si="5"/>
        <v>1.5388912508086379E-4</v>
      </c>
      <c r="E72" s="10">
        <f t="shared" ca="1" si="6"/>
        <v>14.287800924402594</v>
      </c>
      <c r="F72" s="10">
        <f t="shared" ca="1" si="7"/>
        <v>-1.5390096722719574E-4</v>
      </c>
    </row>
    <row r="73" spans="1:6" x14ac:dyDescent="0.35">
      <c r="A73" s="10">
        <f t="shared" si="8"/>
        <v>4312</v>
      </c>
      <c r="B73" s="10">
        <v>-7.9401556381657797E-3</v>
      </c>
      <c r="C73" s="10">
        <f t="shared" ca="1" si="9"/>
        <v>0.16081074629947104</v>
      </c>
      <c r="D73" s="10">
        <f t="shared" ca="1" si="5"/>
        <v>1.6241885376246576E-4</v>
      </c>
      <c r="E73" s="10">
        <f t="shared" ca="1" si="6"/>
        <v>14.287679034579734</v>
      </c>
      <c r="F73" s="10">
        <f t="shared" ca="1" si="7"/>
        <v>-1.6243204513284674E-4</v>
      </c>
    </row>
    <row r="74" spans="1:6" x14ac:dyDescent="0.35">
      <c r="A74" s="10">
        <f t="shared" si="8"/>
        <v>4372</v>
      </c>
      <c r="B74" s="10">
        <v>-8.1288752751693498E-3</v>
      </c>
      <c r="C74" s="10">
        <f t="shared" ca="1" si="9"/>
        <v>0.15977821700107292</v>
      </c>
      <c r="D74" s="10">
        <f t="shared" ca="1" si="5"/>
        <v>1.6137599917108366E-4</v>
      </c>
      <c r="E74" s="10">
        <f t="shared" ca="1" si="6"/>
        <v>14.287693936971845</v>
      </c>
      <c r="F74" s="10">
        <f t="shared" ca="1" si="7"/>
        <v>-1.6138902167857385E-4</v>
      </c>
    </row>
    <row r="75" spans="1:6" x14ac:dyDescent="0.35">
      <c r="A75" s="10">
        <f t="shared" si="8"/>
        <v>4432</v>
      </c>
      <c r="B75" s="10">
        <v>-7.7201823350258204E-3</v>
      </c>
      <c r="C75" s="10">
        <f t="shared" ca="1" si="9"/>
        <v>0.16201427171931448</v>
      </c>
      <c r="D75" s="10">
        <f t="shared" ca="1" si="5"/>
        <v>1.6363441443650764E-4</v>
      </c>
      <c r="E75" s="10">
        <f t="shared" ca="1" si="6"/>
        <v>14.287661664217703</v>
      </c>
      <c r="F75" s="10">
        <f t="shared" ca="1" si="7"/>
        <v>-1.6364780400793025E-4</v>
      </c>
    </row>
    <row r="76" spans="1:6" x14ac:dyDescent="0.35">
      <c r="A76" s="10">
        <f t="shared" si="8"/>
        <v>4492</v>
      </c>
      <c r="B76" s="10">
        <v>-7.5627440450728002E-3</v>
      </c>
      <c r="C76" s="10">
        <f t="shared" ca="1" si="9"/>
        <v>0.16287565344750801</v>
      </c>
      <c r="D76" s="10">
        <f t="shared" ca="1" si="5"/>
        <v>1.6450440998198309E-4</v>
      </c>
      <c r="E76" s="10">
        <f t="shared" ca="1" si="6"/>
        <v>14.287649231981357</v>
      </c>
      <c r="F76" s="10">
        <f t="shared" ca="1" si="7"/>
        <v>-1.6451794231650495E-4</v>
      </c>
    </row>
    <row r="77" spans="1:6" x14ac:dyDescent="0.35">
      <c r="A77" s="10">
        <f t="shared" si="8"/>
        <v>4552</v>
      </c>
      <c r="B77" s="10">
        <v>-6.5083246031869303E-3</v>
      </c>
      <c r="C77" s="10">
        <f t="shared" ca="1" si="9"/>
        <v>0.16864462897032106</v>
      </c>
      <c r="D77" s="10">
        <f t="shared" ca="1" si="5"/>
        <v>1.7033107526002428E-4</v>
      </c>
      <c r="E77" s="10">
        <f t="shared" ca="1" si="6"/>
        <v>14.287565968934533</v>
      </c>
      <c r="F77" s="10">
        <f t="shared" ca="1" si="7"/>
        <v>-1.7034558324505194E-4</v>
      </c>
    </row>
    <row r="78" spans="1:6" x14ac:dyDescent="0.35">
      <c r="A78" s="10">
        <f t="shared" si="8"/>
        <v>4612</v>
      </c>
      <c r="B78" s="10">
        <v>-6.0435281867824604E-3</v>
      </c>
      <c r="C78" s="10">
        <f t="shared" ca="1" si="9"/>
        <v>0.17118763893657588</v>
      </c>
      <c r="D78" s="10">
        <f t="shared" ca="1" si="5"/>
        <v>1.7289951532594165E-4</v>
      </c>
      <c r="E78" s="10">
        <f t="shared" ca="1" si="6"/>
        <v>14.287529265925992</v>
      </c>
      <c r="F78" s="10">
        <f t="shared" ca="1" si="7"/>
        <v>-1.7291446417027614E-4</v>
      </c>
    </row>
    <row r="79" spans="1:6" x14ac:dyDescent="0.35">
      <c r="A79" s="10">
        <f t="shared" si="8"/>
        <v>4672</v>
      </c>
      <c r="B79" s="10">
        <v>-6.0969802854705301E-3</v>
      </c>
      <c r="C79" s="10">
        <f t="shared" ca="1" si="9"/>
        <v>0.17089518999574174</v>
      </c>
      <c r="D79" s="10">
        <f t="shared" ca="1" si="5"/>
        <v>1.7260414189569916E-4</v>
      </c>
      <c r="E79" s="10">
        <f t="shared" ca="1" si="6"/>
        <v>14.287533486812309</v>
      </c>
      <c r="F79" s="10">
        <f t="shared" ca="1" si="7"/>
        <v>-1.7261903970488933E-4</v>
      </c>
    </row>
    <row r="80" spans="1:6" x14ac:dyDescent="0.35">
      <c r="A80" s="10">
        <f t="shared" si="8"/>
        <v>4732</v>
      </c>
      <c r="B80" s="10">
        <v>-5.1981378064790296E-3</v>
      </c>
      <c r="C80" s="10">
        <f t="shared" ca="1" si="9"/>
        <v>0.1758129675462887</v>
      </c>
      <c r="D80" s="10">
        <f t="shared" ca="1" si="5"/>
        <v>1.775710972217516E-4</v>
      </c>
      <c r="E80" s="10">
        <f t="shared" ca="1" si="6"/>
        <v>14.287462509020701</v>
      </c>
      <c r="F80" s="10">
        <f t="shared" ca="1" si="7"/>
        <v>-1.7758686483561171E-4</v>
      </c>
    </row>
    <row r="81" spans="1:6" x14ac:dyDescent="0.35">
      <c r="A81" s="10">
        <f t="shared" si="8"/>
        <v>4792</v>
      </c>
      <c r="B81" s="10">
        <v>-4.2561463385790803E-3</v>
      </c>
      <c r="C81" s="10">
        <f t="shared" ca="1" si="9"/>
        <v>0.18096682331292183</v>
      </c>
      <c r="D81" s="10">
        <f t="shared" ca="1" si="5"/>
        <v>1.8277649154605104E-4</v>
      </c>
      <c r="E81" s="10">
        <f t="shared" ca="1" si="6"/>
        <v>14.287388123935806</v>
      </c>
      <c r="F81" s="10">
        <f t="shared" ca="1" si="7"/>
        <v>-1.8279319720464028E-4</v>
      </c>
    </row>
    <row r="82" spans="1:6" x14ac:dyDescent="0.35">
      <c r="A82" s="10">
        <f t="shared" si="8"/>
        <v>4852</v>
      </c>
      <c r="B82" s="10">
        <v>-3.9862628543220003E-3</v>
      </c>
      <c r="C82" s="10">
        <f t="shared" ca="1" si="9"/>
        <v>0.18244341901368577</v>
      </c>
      <c r="D82" s="10">
        <f t="shared" ca="1" si="5"/>
        <v>1.8426785320382265E-4</v>
      </c>
      <c r="E82" s="10">
        <f t="shared" ca="1" si="6"/>
        <v>14.287366812377718</v>
      </c>
      <c r="F82" s="10">
        <f t="shared" ca="1" si="7"/>
        <v>-1.8428483261053455E-4</v>
      </c>
    </row>
    <row r="83" spans="1:6" x14ac:dyDescent="0.35">
      <c r="A83" s="10">
        <f t="shared" si="8"/>
        <v>4912</v>
      </c>
      <c r="B83" s="10">
        <v>-3.1706123397437398E-3</v>
      </c>
      <c r="C83" s="10">
        <f t="shared" ca="1" si="9"/>
        <v>0.18690603385826404</v>
      </c>
      <c r="D83" s="10">
        <f t="shared" ca="1" si="5"/>
        <v>1.8877509419684669E-4</v>
      </c>
      <c r="E83" s="10">
        <f t="shared" ca="1" si="6"/>
        <v>14.287302403903928</v>
      </c>
      <c r="F83" s="10">
        <f t="shared" ca="1" si="7"/>
        <v>-1.8879291445760213E-4</v>
      </c>
    </row>
    <row r="84" spans="1:6" x14ac:dyDescent="0.35">
      <c r="A84" s="10">
        <f t="shared" si="8"/>
        <v>4972</v>
      </c>
      <c r="B84" s="10">
        <v>-3.4430741971663201E-3</v>
      </c>
      <c r="C84" s="10">
        <f t="shared" ca="1" si="9"/>
        <v>0.18541533127451829</v>
      </c>
      <c r="D84" s="10">
        <f t="shared" ca="1" si="5"/>
        <v>1.8726948458726349E-4</v>
      </c>
      <c r="E84" s="10">
        <f t="shared" ca="1" si="6"/>
        <v>14.287323919065248</v>
      </c>
      <c r="F84" s="10">
        <f t="shared" ca="1" si="7"/>
        <v>-1.8728702170665696E-4</v>
      </c>
    </row>
    <row r="85" spans="1:6" x14ac:dyDescent="0.35">
      <c r="A85" s="10">
        <f t="shared" si="8"/>
        <v>5032</v>
      </c>
      <c r="B85" s="10">
        <v>-2.37943039639766E-3</v>
      </c>
      <c r="C85" s="10">
        <f t="shared" ca="1" si="9"/>
        <v>0.19123477542347248</v>
      </c>
      <c r="D85" s="10">
        <f t="shared" ca="1" si="5"/>
        <v>1.931471231777072E-4</v>
      </c>
      <c r="E85" s="10">
        <f t="shared" ca="1" si="6"/>
        <v>14.287239927609789</v>
      </c>
      <c r="F85" s="10">
        <f t="shared" ca="1" si="7"/>
        <v>-1.93165778485531E-4</v>
      </c>
    </row>
    <row r="86" spans="1:6" x14ac:dyDescent="0.35">
      <c r="A86" s="10">
        <f t="shared" si="8"/>
        <v>5092</v>
      </c>
      <c r="B86" s="10">
        <v>-2.1000762483449399E-3</v>
      </c>
      <c r="C86" s="10">
        <f t="shared" ca="1" si="9"/>
        <v>0.19276318734219622</v>
      </c>
      <c r="D86" s="10">
        <f t="shared" ca="1" si="5"/>
        <v>1.9469081921561819E-4</v>
      </c>
      <c r="E86" s="10">
        <f t="shared" ca="1" si="6"/>
        <v>14.287217868193407</v>
      </c>
      <c r="F86" s="10">
        <f t="shared" ca="1" si="7"/>
        <v>-1.9470977393342684E-4</v>
      </c>
    </row>
    <row r="87" spans="1:6" x14ac:dyDescent="0.35">
      <c r="A87" s="10">
        <f t="shared" si="8"/>
        <v>5152</v>
      </c>
      <c r="B87" s="10">
        <v>-1.3367871633709399E-3</v>
      </c>
      <c r="C87" s="10">
        <f t="shared" ca="1" si="9"/>
        <v>0.19693932055173735</v>
      </c>
      <c r="D87" s="10">
        <f t="shared" ca="1" si="5"/>
        <v>1.9890871375725474E-4</v>
      </c>
      <c r="E87" s="10">
        <f t="shared" ca="1" si="6"/>
        <v>14.287157594480409</v>
      </c>
      <c r="F87" s="10">
        <f t="shared" ca="1" si="7"/>
        <v>-1.9892849871901077E-4</v>
      </c>
    </row>
    <row r="88" spans="1:6" x14ac:dyDescent="0.35">
      <c r="A88" s="10">
        <f t="shared" si="8"/>
        <v>5212</v>
      </c>
      <c r="B88" s="10">
        <v>-6.5169467991635496E-4</v>
      </c>
      <c r="C88" s="10">
        <f t="shared" ca="1" si="9"/>
        <v>0.20068762185472158</v>
      </c>
      <c r="D88" s="10">
        <f t="shared" ca="1" si="5"/>
        <v>2.0269449807326881E-4</v>
      </c>
      <c r="E88" s="10">
        <f t="shared" ca="1" si="6"/>
        <v>14.287103495622532</v>
      </c>
      <c r="F88" s="10">
        <f t="shared" ca="1" si="7"/>
        <v>-2.0271504337940991E-4</v>
      </c>
    </row>
    <row r="89" spans="1:6" x14ac:dyDescent="0.35">
      <c r="A89" s="10">
        <f t="shared" si="8"/>
        <v>5272</v>
      </c>
      <c r="B89" s="10">
        <v>-4.85371013690577E-4</v>
      </c>
      <c r="C89" s="10">
        <f t="shared" ca="1" si="9"/>
        <v>0.20159761755586772</v>
      </c>
      <c r="D89" s="10">
        <f t="shared" ca="1" si="5"/>
        <v>2.0361359373142641E-4</v>
      </c>
      <c r="E89" s="10">
        <f t="shared" ca="1" si="6"/>
        <v>14.287090361745577</v>
      </c>
      <c r="F89" s="10">
        <f t="shared" ca="1" si="7"/>
        <v>-2.0363432579348793E-4</v>
      </c>
    </row>
    <row r="90" spans="1:6" x14ac:dyDescent="0.35">
      <c r="A90" s="10">
        <f t="shared" si="8"/>
        <v>5332</v>
      </c>
      <c r="B90" s="10">
        <v>9.2325135698898898E-4</v>
      </c>
      <c r="C90" s="10">
        <f t="shared" ca="1" si="9"/>
        <v>0.20930452019302231</v>
      </c>
      <c r="D90" s="10">
        <f t="shared" ca="1" si="5"/>
        <v>2.1139756539495256E-4</v>
      </c>
      <c r="E90" s="10">
        <f t="shared" ca="1" si="6"/>
        <v>14.286979128790506</v>
      </c>
      <c r="F90" s="10">
        <f t="shared" ca="1" si="7"/>
        <v>-2.1141991300977015E-4</v>
      </c>
    </row>
    <row r="91" spans="1:6" x14ac:dyDescent="0.35">
      <c r="A91" s="10">
        <f t="shared" si="8"/>
        <v>5392</v>
      </c>
      <c r="B91" s="10">
        <v>2.4781995457545699E-3</v>
      </c>
      <c r="C91" s="10">
        <f t="shared" ca="1" si="9"/>
        <v>0.21781200562423469</v>
      </c>
      <c r="D91" s="10">
        <f t="shared" ca="1" si="5"/>
        <v>2.1999012568047705E-4</v>
      </c>
      <c r="E91" s="10">
        <f t="shared" ca="1" si="6"/>
        <v>14.286856341104025</v>
      </c>
      <c r="F91" s="10">
        <f t="shared" ca="1" si="7"/>
        <v>-2.2001432705755328E-4</v>
      </c>
    </row>
    <row r="92" spans="1:6" x14ac:dyDescent="0.35">
      <c r="A92" s="10">
        <f t="shared" si="8"/>
        <v>5452</v>
      </c>
      <c r="B92" s="10">
        <v>3.4034901129193101E-3</v>
      </c>
      <c r="C92" s="10">
        <f t="shared" ca="1" si="9"/>
        <v>0.22287448685458458</v>
      </c>
      <c r="D92" s="10">
        <f t="shared" ca="1" si="5"/>
        <v>2.2510323172313045E-4</v>
      </c>
      <c r="E92" s="10">
        <f t="shared" ca="1" si="6"/>
        <v>14.286783274818676</v>
      </c>
      <c r="F92" s="10">
        <f t="shared" ca="1" si="7"/>
        <v>-2.2512857125830106E-4</v>
      </c>
    </row>
    <row r="93" spans="1:6" x14ac:dyDescent="0.35">
      <c r="A93" s="10">
        <f t="shared" si="8"/>
        <v>5512</v>
      </c>
      <c r="B93" s="10">
        <v>5.9953974784989102E-3</v>
      </c>
      <c r="C93" s="10">
        <f t="shared" ca="1" si="9"/>
        <v>0.23705541861233387</v>
      </c>
      <c r="D93" s="10">
        <f t="shared" ca="1" si="5"/>
        <v>2.3942597279845722E-4</v>
      </c>
      <c r="E93" s="10">
        <f t="shared" ca="1" si="6"/>
        <v>14.286578602848708</v>
      </c>
      <c r="F93" s="10">
        <f t="shared" ca="1" si="7"/>
        <v>-2.394546397725302E-4</v>
      </c>
    </row>
    <row r="94" spans="1:6" x14ac:dyDescent="0.35">
      <c r="A94" s="10">
        <f t="shared" si="8"/>
        <v>5572</v>
      </c>
      <c r="B94" s="10">
        <v>6.4791104102377203E-3</v>
      </c>
      <c r="C94" s="10">
        <f t="shared" ca="1" si="9"/>
        <v>0.23970192526084405</v>
      </c>
      <c r="D94" s="10">
        <f t="shared" ca="1" si="5"/>
        <v>2.420989445134525E-4</v>
      </c>
      <c r="E94" s="10">
        <f t="shared" ca="1" si="6"/>
        <v>14.286540406082903</v>
      </c>
      <c r="F94" s="10">
        <f t="shared" ca="1" si="7"/>
        <v>-2.4212825519372171E-4</v>
      </c>
    </row>
    <row r="95" spans="1:6" x14ac:dyDescent="0.35">
      <c r="A95" s="10">
        <f t="shared" si="8"/>
        <v>5632</v>
      </c>
      <c r="B95" s="10">
        <v>8.4085280783058602E-3</v>
      </c>
      <c r="C95" s="10">
        <f t="shared" ca="1" si="9"/>
        <v>0.2502582208470297</v>
      </c>
      <c r="D95" s="10">
        <f t="shared" ca="1" si="5"/>
        <v>2.5276080305550001E-4</v>
      </c>
      <c r="E95" s="10">
        <f t="shared" ca="1" si="6"/>
        <v>14.286388048124337</v>
      </c>
      <c r="F95" s="10">
        <f t="shared" ca="1" si="7"/>
        <v>-2.5279275245107129E-4</v>
      </c>
    </row>
    <row r="96" spans="1:6" x14ac:dyDescent="0.35">
      <c r="A96" s="10">
        <f t="shared" si="8"/>
        <v>5692</v>
      </c>
      <c r="B96" s="10">
        <v>8.8398640529234393E-3</v>
      </c>
      <c r="C96" s="10">
        <f t="shared" ca="1" si="9"/>
        <v>0.25261816090582356</v>
      </c>
      <c r="D96" s="10">
        <f t="shared" ca="1" si="5"/>
        <v>2.5514434251488181E-4</v>
      </c>
      <c r="E96" s="10">
        <f t="shared" ca="1" si="6"/>
        <v>14.286353987345462</v>
      </c>
      <c r="F96" s="10">
        <f t="shared" ca="1" si="7"/>
        <v>-2.551768973701693E-4</v>
      </c>
    </row>
    <row r="97" spans="1:6" x14ac:dyDescent="0.35">
      <c r="A97" s="10">
        <f t="shared" si="8"/>
        <v>5752</v>
      </c>
      <c r="B97" s="10">
        <v>7.8724810409545095E-3</v>
      </c>
      <c r="C97" s="10">
        <f t="shared" ca="1" si="9"/>
        <v>0.24732538205943541</v>
      </c>
      <c r="D97" s="10">
        <f t="shared" ca="1" si="5"/>
        <v>2.4979863588002975E-4</v>
      </c>
      <c r="E97" s="10">
        <f t="shared" ca="1" si="6"/>
        <v>14.286430377493273</v>
      </c>
      <c r="F97" s="10">
        <f t="shared" ca="1" si="7"/>
        <v>-2.498298407560142E-4</v>
      </c>
    </row>
    <row r="98" spans="1:6" x14ac:dyDescent="0.35">
      <c r="A98" s="10">
        <f t="shared" si="8"/>
        <v>5812</v>
      </c>
      <c r="B98" s="10">
        <v>5.1508130430996503E-3</v>
      </c>
      <c r="C98" s="10">
        <f t="shared" ca="1" si="9"/>
        <v>0.23243449951579981</v>
      </c>
      <c r="D98" s="10">
        <f t="shared" ca="1" si="5"/>
        <v>2.3475884451095781E-4</v>
      </c>
      <c r="E98" s="10">
        <f t="shared" ca="1" si="6"/>
        <v>14.286645296111937</v>
      </c>
      <c r="F98" s="10">
        <f t="shared" ca="1" si="7"/>
        <v>-2.3478640468191446E-4</v>
      </c>
    </row>
    <row r="99" spans="1:6" x14ac:dyDescent="0.35">
      <c r="A99" s="10">
        <f t="shared" si="8"/>
        <v>5872</v>
      </c>
      <c r="B99" s="10">
        <v>4.1421651164001896E-3</v>
      </c>
      <c r="C99" s="10">
        <f t="shared" ca="1" si="9"/>
        <v>0.22691595066406575</v>
      </c>
      <c r="D99" s="10">
        <f t="shared" ca="1" si="5"/>
        <v>2.2918511017070643E-4</v>
      </c>
      <c r="E99" s="10">
        <f t="shared" ca="1" si="6"/>
        <v>14.28672494477566</v>
      </c>
      <c r="F99" s="10">
        <f t="shared" ca="1" si="7"/>
        <v>-2.2921137709143438E-4</v>
      </c>
    </row>
    <row r="100" spans="1:6" x14ac:dyDescent="0.35">
      <c r="A100" s="10">
        <f t="shared" si="8"/>
        <v>5932</v>
      </c>
      <c r="B100" s="10">
        <v>4.7379737554180002E-3</v>
      </c>
      <c r="C100" s="10">
        <f t="shared" ca="1" si="9"/>
        <v>0.23017575915984492</v>
      </c>
      <c r="D100" s="10">
        <f t="shared" ca="1" si="5"/>
        <v>2.3247751675144337E-4</v>
      </c>
      <c r="E100" s="10">
        <f t="shared" ca="1" si="6"/>
        <v>14.286677896285621</v>
      </c>
      <c r="F100" s="10">
        <f t="shared" ca="1" si="7"/>
        <v>-2.3250454383825562E-4</v>
      </c>
    </row>
    <row r="101" spans="1:6" x14ac:dyDescent="0.35">
      <c r="A101" s="10">
        <f t="shared" si="8"/>
        <v>5992</v>
      </c>
      <c r="B101" s="10">
        <v>3.4487731998422799E-3</v>
      </c>
      <c r="C101" s="10">
        <f t="shared" ca="1" si="9"/>
        <v>0.22312224122033186</v>
      </c>
      <c r="D101" s="10">
        <f t="shared" ca="1" si="5"/>
        <v>2.2535346363253519E-4</v>
      </c>
      <c r="E101" s="10">
        <f t="shared" ca="1" si="6"/>
        <v>14.28677969900469</v>
      </c>
      <c r="F101" s="10">
        <f t="shared" ca="1" si="7"/>
        <v>-2.2537885953984369E-4</v>
      </c>
    </row>
    <row r="102" spans="1:6" x14ac:dyDescent="0.35">
      <c r="A102" s="10">
        <f t="shared" si="8"/>
        <v>6052</v>
      </c>
      <c r="B102" s="10">
        <v>3.3150654701536199E-3</v>
      </c>
      <c r="C102" s="10">
        <f t="shared" ca="1" si="9"/>
        <v>0.22239069494079328</v>
      </c>
      <c r="D102" s="10">
        <f t="shared" ca="1" si="5"/>
        <v>2.2461460189020121E-4</v>
      </c>
      <c r="E102" s="10">
        <f t="shared" ca="1" si="6"/>
        <v>14.286790257338989</v>
      </c>
      <c r="F102" s="10">
        <f t="shared" ca="1" si="7"/>
        <v>-2.2463983152788591E-4</v>
      </c>
    </row>
    <row r="103" spans="1:6" x14ac:dyDescent="0.35">
      <c r="A103" s="10">
        <f t="shared" si="8"/>
        <v>6112</v>
      </c>
      <c r="B103" s="10">
        <v>3.1161205016952899E-3</v>
      </c>
      <c r="C103" s="10">
        <f t="shared" ca="1" si="9"/>
        <v>0.22130222046106421</v>
      </c>
      <c r="D103" s="10">
        <f t="shared" ca="1" si="5"/>
        <v>2.2351524266567486E-4</v>
      </c>
      <c r="E103" s="10">
        <f t="shared" ca="1" si="6"/>
        <v>14.286805967182305</v>
      </c>
      <c r="F103" s="10">
        <f t="shared" ca="1" si="7"/>
        <v>-2.2354022592040843E-4</v>
      </c>
    </row>
    <row r="104" spans="1:6" x14ac:dyDescent="0.35">
      <c r="A104" s="10">
        <f t="shared" si="8"/>
        <v>6172</v>
      </c>
      <c r="B104" s="10">
        <v>2.7478220340277399E-3</v>
      </c>
      <c r="C104" s="10">
        <f t="shared" ca="1" si="9"/>
        <v>0.21928717335489217</v>
      </c>
      <c r="D104" s="10">
        <f t="shared" ca="1" si="5"/>
        <v>2.2148004508844109E-4</v>
      </c>
      <c r="E104" s="10">
        <f t="shared" ca="1" si="6"/>
        <v>14.286835050155684</v>
      </c>
      <c r="F104" s="10">
        <f t="shared" ca="1" si="7"/>
        <v>-2.2150457541572299E-4</v>
      </c>
    </row>
    <row r="105" spans="1:6" x14ac:dyDescent="0.35">
      <c r="A105" s="10">
        <f t="shared" si="8"/>
        <v>6232</v>
      </c>
      <c r="B105" s="10">
        <v>3.9003434819225701E-3</v>
      </c>
      <c r="C105" s="10">
        <f t="shared" ca="1" si="9"/>
        <v>0.22559288791050638</v>
      </c>
      <c r="D105" s="10">
        <f t="shared" ca="1" si="5"/>
        <v>2.2784881678961146E-4</v>
      </c>
      <c r="E105" s="10">
        <f t="shared" ca="1" si="6"/>
        <v>14.286744040408076</v>
      </c>
      <c r="F105" s="10">
        <f t="shared" ca="1" si="7"/>
        <v>-2.2787477827487112E-4</v>
      </c>
    </row>
    <row r="106" spans="1:6" x14ac:dyDescent="0.35">
      <c r="A106" s="10">
        <f t="shared" si="8"/>
        <v>6292</v>
      </c>
      <c r="B106" s="10">
        <v>2.3124625313747302E-3</v>
      </c>
      <c r="C106" s="10">
        <f t="shared" ca="1" si="9"/>
        <v>0.21690521963262654</v>
      </c>
      <c r="D106" s="10">
        <f t="shared" ca="1" si="5"/>
        <v>2.1907427182895283E-4</v>
      </c>
      <c r="E106" s="10">
        <f t="shared" ca="1" si="6"/>
        <v>14.286869428655564</v>
      </c>
      <c r="F106" s="10">
        <f t="shared" ca="1" si="7"/>
        <v>-2.190982721024595E-4</v>
      </c>
    </row>
    <row r="107" spans="1:6" x14ac:dyDescent="0.35">
      <c r="A107" s="10">
        <f t="shared" si="8"/>
        <v>6352</v>
      </c>
      <c r="B107" s="10">
        <v>2.5886068713812998E-3</v>
      </c>
      <c r="C107" s="10">
        <f t="shared" ca="1" si="9"/>
        <v>0.21841606994036747</v>
      </c>
      <c r="D107" s="10">
        <f t="shared" ca="1" si="5"/>
        <v>2.2060023063977117E-4</v>
      </c>
      <c r="E107" s="10">
        <f t="shared" ca="1" si="6"/>
        <v>14.286847622704157</v>
      </c>
      <c r="F107" s="10">
        <f t="shared" ca="1" si="7"/>
        <v>-2.2062456644967991E-4</v>
      </c>
    </row>
    <row r="108" spans="1:6" x14ac:dyDescent="0.35">
      <c r="A108" s="10">
        <f t="shared" si="8"/>
        <v>6412</v>
      </c>
      <c r="B108" s="10">
        <v>4.0591752532383504E-3</v>
      </c>
      <c r="C108" s="10">
        <f t="shared" ca="1" si="9"/>
        <v>0.22646189370133946</v>
      </c>
      <c r="D108" s="10">
        <f t="shared" ca="1" si="5"/>
        <v>2.2872651263835286E-4</v>
      </c>
      <c r="E108" s="10">
        <f t="shared" ca="1" si="6"/>
        <v>14.286731498134397</v>
      </c>
      <c r="F108" s="10">
        <f t="shared" ca="1" si="7"/>
        <v>-2.2875267453653634E-4</v>
      </c>
    </row>
    <row r="109" spans="1:6" x14ac:dyDescent="0.35">
      <c r="A109" s="10">
        <f t="shared" si="8"/>
        <v>6472</v>
      </c>
      <c r="B109" s="10">
        <v>3.1679750574152002E-3</v>
      </c>
      <c r="C109" s="10">
        <f t="shared" ca="1" si="9"/>
        <v>0.22158592887046102</v>
      </c>
      <c r="D109" s="10">
        <f t="shared" ca="1" si="5"/>
        <v>2.2380178815916565E-4</v>
      </c>
      <c r="E109" s="10">
        <f t="shared" ca="1" si="6"/>
        <v>14.286801872447205</v>
      </c>
      <c r="F109" s="10">
        <f t="shared" ca="1" si="7"/>
        <v>-2.2382683551652941E-4</v>
      </c>
    </row>
    <row r="110" spans="1:6" x14ac:dyDescent="0.35">
      <c r="A110" s="10">
        <f t="shared" si="8"/>
        <v>6532</v>
      </c>
      <c r="B110" s="10">
        <v>4.9014980402987199E-3</v>
      </c>
      <c r="C110" s="10">
        <f t="shared" ca="1" si="9"/>
        <v>0.23107043879053832</v>
      </c>
      <c r="D110" s="10">
        <f t="shared" ca="1" si="5"/>
        <v>2.3338114317844372E-4</v>
      </c>
      <c r="E110" s="10">
        <f t="shared" ca="1" si="6"/>
        <v>14.286664983463981</v>
      </c>
      <c r="F110" s="10">
        <f t="shared" ca="1" si="7"/>
        <v>-2.3340838079529937E-4</v>
      </c>
    </row>
    <row r="111" spans="1:6" x14ac:dyDescent="0.35">
      <c r="A111" s="10">
        <f t="shared" si="8"/>
        <v>6592</v>
      </c>
      <c r="B111" s="10">
        <v>5.8937651009664804E-3</v>
      </c>
      <c r="C111" s="10">
        <f t="shared" ca="1" si="9"/>
        <v>0.23649936409074687</v>
      </c>
      <c r="D111" s="10">
        <f t="shared" ca="1" si="5"/>
        <v>2.3886435773165434E-4</v>
      </c>
      <c r="E111" s="10">
        <f t="shared" ca="1" si="6"/>
        <v>14.286586628328013</v>
      </c>
      <c r="F111" s="10">
        <f t="shared" ca="1" si="7"/>
        <v>-2.3889289036609025E-4</v>
      </c>
    </row>
    <row r="112" spans="1:6" x14ac:dyDescent="0.35">
      <c r="A112" s="10">
        <f t="shared" si="8"/>
        <v>6652</v>
      </c>
      <c r="B112" s="10">
        <v>7.2623152290854903E-3</v>
      </c>
      <c r="C112" s="10">
        <f t="shared" ca="1" si="9"/>
        <v>0.24398702211110782</v>
      </c>
      <c r="D112" s="10">
        <f t="shared" ca="1" si="5"/>
        <v>2.4642689233221891E-4</v>
      </c>
      <c r="E112" s="10">
        <f t="shared" ca="1" si="6"/>
        <v>14.286478559708572</v>
      </c>
      <c r="F112" s="10">
        <f t="shared" ca="1" si="7"/>
        <v>-2.4645726042797498E-4</v>
      </c>
    </row>
    <row r="113" spans="1:6" x14ac:dyDescent="0.35">
      <c r="A113" s="10">
        <f t="shared" si="8"/>
        <v>6712</v>
      </c>
      <c r="B113" s="10">
        <v>8.4178515597506699E-3</v>
      </c>
      <c r="C113" s="10">
        <f t="shared" ca="1" si="9"/>
        <v>0.25030923179590436</v>
      </c>
      <c r="D113" s="10">
        <f t="shared" ca="1" si="5"/>
        <v>2.528123241138634E-4</v>
      </c>
      <c r="E113" s="10">
        <f t="shared" ca="1" si="6"/>
        <v>14.286387311888411</v>
      </c>
      <c r="F113" s="10">
        <f t="shared" ca="1" si="7"/>
        <v>-2.5284428653661524E-4</v>
      </c>
    </row>
    <row r="114" spans="1:6" x14ac:dyDescent="0.35">
      <c r="A114" s="10">
        <f t="shared" si="8"/>
        <v>6772</v>
      </c>
      <c r="B114" s="10">
        <v>1.0825514837282399E-2</v>
      </c>
      <c r="C114" s="10">
        <f t="shared" ca="1" si="9"/>
        <v>0.26348212103096441</v>
      </c>
      <c r="D114" s="10">
        <f t="shared" ca="1" si="5"/>
        <v>2.6611694224127404E-4</v>
      </c>
      <c r="E114" s="10">
        <f t="shared" ca="1" si="6"/>
        <v>14.28619718889537</v>
      </c>
      <c r="F114" s="10">
        <f t="shared" ca="1" si="7"/>
        <v>-2.661523576380281E-4</v>
      </c>
    </row>
    <row r="115" spans="1:6" x14ac:dyDescent="0.35">
      <c r="A115" s="10">
        <f t="shared" si="8"/>
        <v>6832</v>
      </c>
      <c r="B115" s="10">
        <v>1.1633264951258901E-2</v>
      </c>
      <c r="C115" s="10">
        <f t="shared" ca="1" si="9"/>
        <v>0.26790151093499115</v>
      </c>
      <c r="D115" s="10">
        <f t="shared" ca="1" si="5"/>
        <v>2.7058052604434109E-4</v>
      </c>
      <c r="E115" s="10">
        <f t="shared" ca="1" si="6"/>
        <v>14.286133404282825</v>
      </c>
      <c r="F115" s="10">
        <f t="shared" ca="1" si="7"/>
        <v>-2.7061713955962846E-4</v>
      </c>
    </row>
    <row r="116" spans="1:6" x14ac:dyDescent="0.35">
      <c r="A116" s="10">
        <f t="shared" si="8"/>
        <v>6892</v>
      </c>
      <c r="B116" s="10">
        <v>1.5496454525625E-2</v>
      </c>
      <c r="C116" s="10">
        <f t="shared" ca="1" si="9"/>
        <v>0.28903792516370086</v>
      </c>
      <c r="D116" s="10">
        <f t="shared" ca="1" si="5"/>
        <v>2.9192830441533788E-4</v>
      </c>
      <c r="E116" s="10">
        <f t="shared" ca="1" si="6"/>
        <v>14.285828344529904</v>
      </c>
      <c r="F116" s="10">
        <f t="shared" ca="1" si="7"/>
        <v>-2.9197092377757197E-4</v>
      </c>
    </row>
    <row r="117" spans="1:6" x14ac:dyDescent="0.35">
      <c r="A117" s="10">
        <f t="shared" si="8"/>
        <v>6952</v>
      </c>
      <c r="B117" s="10">
        <v>1.9291837915511E-2</v>
      </c>
      <c r="C117" s="10">
        <f t="shared" ca="1" si="9"/>
        <v>0.30980335588905117</v>
      </c>
      <c r="D117" s="10">
        <f t="shared" ca="1" si="5"/>
        <v>3.129013894479417E-4</v>
      </c>
      <c r="E117" s="10">
        <f t="shared" ca="1" si="6"/>
        <v>14.285528639144788</v>
      </c>
      <c r="F117" s="10">
        <f t="shared" ca="1" si="7"/>
        <v>-3.1295035330188134E-4</v>
      </c>
    </row>
    <row r="118" spans="1:6" x14ac:dyDescent="0.35">
      <c r="A118" s="10">
        <f t="shared" si="8"/>
        <v>7012</v>
      </c>
      <c r="B118" s="10">
        <v>2.31204382565324E-2</v>
      </c>
      <c r="C118" s="10">
        <f t="shared" ca="1" si="9"/>
        <v>0.33075052432752622</v>
      </c>
      <c r="D118" s="10">
        <f t="shared" ca="1" si="5"/>
        <v>3.3405802957080152E-4</v>
      </c>
      <c r="E118" s="10">
        <f t="shared" ca="1" si="6"/>
        <v>14.285226310757434</v>
      </c>
      <c r="F118" s="10">
        <f t="shared" ca="1" si="7"/>
        <v>-3.3411383938381124E-4</v>
      </c>
    </row>
    <row r="119" spans="1:6" x14ac:dyDescent="0.35">
      <c r="A119" s="10">
        <f t="shared" si="8"/>
        <v>7072</v>
      </c>
      <c r="B119" s="10">
        <v>2.6731336920065001E-2</v>
      </c>
      <c r="C119" s="10">
        <f t="shared" ca="1" si="9"/>
        <v>0.35050659594170336</v>
      </c>
      <c r="D119" s="10">
        <f t="shared" ca="1" si="5"/>
        <v>3.5401166190112039E-4</v>
      </c>
      <c r="E119" s="10">
        <f t="shared" ca="1" si="6"/>
        <v>14.284941173351433</v>
      </c>
      <c r="F119" s="10">
        <f t="shared" ca="1" si="7"/>
        <v>-3.5407433882213502E-4</v>
      </c>
    </row>
    <row r="120" spans="1:6" x14ac:dyDescent="0.35">
      <c r="A120" s="10">
        <f t="shared" si="8"/>
        <v>7132</v>
      </c>
      <c r="B120" s="10">
        <v>2.8668889227079199E-2</v>
      </c>
      <c r="C120" s="10">
        <f t="shared" ca="1" si="9"/>
        <v>0.36110739804123898</v>
      </c>
      <c r="D120" s="10">
        <f t="shared" ca="1" si="5"/>
        <v>3.6471847202165141E-4</v>
      </c>
      <c r="E120" s="10">
        <f t="shared" ca="1" si="6"/>
        <v>14.284788173034809</v>
      </c>
      <c r="F120" s="10">
        <f t="shared" ca="1" si="7"/>
        <v>-3.6478499797959138E-4</v>
      </c>
    </row>
    <row r="121" spans="1:6" x14ac:dyDescent="0.35">
      <c r="A121" s="10">
        <f t="shared" si="8"/>
        <v>7192</v>
      </c>
      <c r="B121" s="10">
        <v>2.9804668335396901E-2</v>
      </c>
      <c r="C121" s="10">
        <f t="shared" ca="1" si="9"/>
        <v>0.36732151133896829</v>
      </c>
      <c r="D121" s="10">
        <f t="shared" ca="1" si="5"/>
        <v>3.7099472645235799E-4</v>
      </c>
      <c r="E121" s="10">
        <f t="shared" ca="1" si="6"/>
        <v>14.284698485358994</v>
      </c>
      <c r="F121" s="10">
        <f t="shared" ca="1" si="7"/>
        <v>-3.7106356202155455E-4</v>
      </c>
    </row>
    <row r="122" spans="1:6" x14ac:dyDescent="0.35">
      <c r="A122" s="10">
        <f t="shared" si="8"/>
        <v>7252</v>
      </c>
      <c r="B122" s="10">
        <v>3.4719251235972803E-2</v>
      </c>
      <c r="C122" s="10">
        <f t="shared" ca="1" si="9"/>
        <v>0.39421034450345277</v>
      </c>
      <c r="D122" s="10">
        <f t="shared" ca="1" si="5"/>
        <v>3.9815244794848731E-4</v>
      </c>
      <c r="E122" s="10">
        <f t="shared" ca="1" si="6"/>
        <v>14.284310401518814</v>
      </c>
      <c r="F122" s="10">
        <f t="shared" ca="1" si="7"/>
        <v>-3.9823173167988419E-4</v>
      </c>
    </row>
    <row r="123" spans="1:6" x14ac:dyDescent="0.35">
      <c r="A123" s="10">
        <f t="shared" si="8"/>
        <v>7312</v>
      </c>
      <c r="B123" s="10">
        <v>3.7041733663109901E-2</v>
      </c>
      <c r="C123" s="10">
        <f t="shared" ca="1" si="9"/>
        <v>0.40691718937189897</v>
      </c>
      <c r="D123" s="10">
        <f t="shared" ca="1" si="5"/>
        <v>4.1098636126561796E-4</v>
      </c>
      <c r="E123" s="10">
        <f t="shared" ca="1" si="6"/>
        <v>14.284127004897513</v>
      </c>
      <c r="F123" s="10">
        <f t="shared" ca="1" si="7"/>
        <v>-4.1107083930715641E-4</v>
      </c>
    </row>
    <row r="124" spans="1:6" x14ac:dyDescent="0.35">
      <c r="A124" s="10">
        <f t="shared" si="8"/>
        <v>7372</v>
      </c>
      <c r="B124" s="10">
        <v>4.0186363728204798E-2</v>
      </c>
      <c r="C124" s="10">
        <f t="shared" ca="1" si="9"/>
        <v>0.42412219636739601</v>
      </c>
      <c r="D124" s="10">
        <f t="shared" ca="1" si="5"/>
        <v>4.2836341833107E-4</v>
      </c>
      <c r="E124" s="10">
        <f t="shared" ca="1" si="6"/>
        <v>14.283878686752049</v>
      </c>
      <c r="F124" s="10">
        <f t="shared" ca="1" si="7"/>
        <v>-4.2845519214946144E-4</v>
      </c>
    </row>
    <row r="125" spans="1:6" x14ac:dyDescent="0.35">
      <c r="A125" s="10">
        <f t="shared" si="8"/>
        <v>7432</v>
      </c>
      <c r="B125" s="10">
        <v>3.8318394234353702E-2</v>
      </c>
      <c r="C125" s="10">
        <f t="shared" ca="1" si="9"/>
        <v>0.41390209812251283</v>
      </c>
      <c r="D125" s="10">
        <f t="shared" ca="1" si="5"/>
        <v>4.1804111910373796E-4</v>
      </c>
      <c r="E125" s="10">
        <f t="shared" ca="1" si="6"/>
        <v>14.284026192408007</v>
      </c>
      <c r="F125" s="10">
        <f t="shared" ca="1" si="7"/>
        <v>-4.1812852265203795E-4</v>
      </c>
    </row>
    <row r="126" spans="1:6" x14ac:dyDescent="0.35">
      <c r="A126" s="10">
        <f t="shared" si="8"/>
        <v>7492</v>
      </c>
      <c r="B126" s="10">
        <v>3.6748621979300802E-2</v>
      </c>
      <c r="C126" s="10">
        <f t="shared" ca="1" si="9"/>
        <v>0.40531350675550021</v>
      </c>
      <c r="D126" s="10">
        <f t="shared" ca="1" si="5"/>
        <v>4.0936664182305524E-4</v>
      </c>
      <c r="E126" s="10">
        <f t="shared" ca="1" si="6"/>
        <v>14.284150150688349</v>
      </c>
      <c r="F126" s="10">
        <f t="shared" ca="1" si="7"/>
        <v>-4.0945045522100011E-4</v>
      </c>
    </row>
    <row r="127" spans="1:6" x14ac:dyDescent="0.35">
      <c r="A127" s="10">
        <f t="shared" si="8"/>
        <v>7552</v>
      </c>
      <c r="B127" s="10">
        <v>3.5932141132775701E-2</v>
      </c>
      <c r="C127" s="10">
        <f t="shared" ca="1" si="9"/>
        <v>0.40084634897052568</v>
      </c>
      <c r="D127" s="10">
        <f t="shared" ca="1" si="5"/>
        <v>4.0485481246023094E-4</v>
      </c>
      <c r="E127" s="10">
        <f t="shared" ca="1" si="6"/>
        <v>14.284214624729943</v>
      </c>
      <c r="F127" s="10">
        <f t="shared" ca="1" si="7"/>
        <v>-4.0493678829609409E-4</v>
      </c>
    </row>
    <row r="128" spans="1:6" x14ac:dyDescent="0.35">
      <c r="A128" s="10">
        <f t="shared" si="8"/>
        <v>7612</v>
      </c>
      <c r="B128" s="10">
        <v>3.4704525091143697E-2</v>
      </c>
      <c r="C128" s="10">
        <f t="shared" ca="1" si="9"/>
        <v>0.39412977431886609</v>
      </c>
      <c r="D128" s="10">
        <f t="shared" ca="1" si="5"/>
        <v>3.9807107206205479E-4</v>
      </c>
      <c r="E128" s="10">
        <f t="shared" ca="1" si="6"/>
        <v>14.284311564380232</v>
      </c>
      <c r="F128" s="10">
        <f t="shared" ca="1" si="7"/>
        <v>-3.9815032338369938E-4</v>
      </c>
    </row>
    <row r="129" spans="1:6" x14ac:dyDescent="0.35">
      <c r="A129" s="10">
        <f t="shared" si="8"/>
        <v>7672</v>
      </c>
      <c r="B129" s="10">
        <v>3.2028092916356901E-2</v>
      </c>
      <c r="C129" s="10">
        <f t="shared" ca="1" si="9"/>
        <v>0.37948638754936675</v>
      </c>
      <c r="D129" s="10">
        <f t="shared" ca="1" si="5"/>
        <v>3.8328125142486044E-4</v>
      </c>
      <c r="E129" s="10">
        <f t="shared" ca="1" si="6"/>
        <v>14.284522910917138</v>
      </c>
      <c r="F129" s="10">
        <f t="shared" ca="1" si="7"/>
        <v>-3.8335472245766474E-4</v>
      </c>
    </row>
    <row r="130" spans="1:6" x14ac:dyDescent="0.35">
      <c r="A130" s="10">
        <f t="shared" si="8"/>
        <v>7732</v>
      </c>
      <c r="B130" s="10">
        <v>3.1060244785993299E-2</v>
      </c>
      <c r="C130" s="10">
        <f t="shared" ca="1" si="9"/>
        <v>0.3741910639313939</v>
      </c>
      <c r="D130" s="10">
        <f t="shared" ca="1" si="5"/>
        <v>3.7793297457070787E-4</v>
      </c>
      <c r="E130" s="10">
        <f t="shared" ca="1" si="6"/>
        <v>14.284599337793384</v>
      </c>
      <c r="F130" s="10">
        <f t="shared" ca="1" si="7"/>
        <v>-3.7800440923621629E-4</v>
      </c>
    </row>
    <row r="131" spans="1:6" x14ac:dyDescent="0.35">
      <c r="A131" s="10">
        <f t="shared" si="8"/>
        <v>7792</v>
      </c>
      <c r="B131" s="10">
        <v>3.2517526418119801E-2</v>
      </c>
      <c r="C131" s="10">
        <f t="shared" ca="1" si="9"/>
        <v>0.38216419277521207</v>
      </c>
      <c r="D131" s="10">
        <f t="shared" ref="D131:D194" ca="1" si="10">$K$4*C131</f>
        <v>3.8598583470296423E-4</v>
      </c>
      <c r="E131" s="10">
        <f t="shared" ref="E131:E194" ca="1" si="11">$J$6*(1-D131)</f>
        <v>14.284484262422094</v>
      </c>
      <c r="F131" s="10">
        <f t="shared" ref="F131:F194" ca="1" si="12">LN(E131/$J$6)</f>
        <v>-3.8606034640950571E-4</v>
      </c>
    </row>
    <row r="132" spans="1:6" x14ac:dyDescent="0.35">
      <c r="A132" s="10">
        <f t="shared" ref="A132:A195" si="13">A131+60</f>
        <v>7852</v>
      </c>
      <c r="B132" s="10">
        <v>3.5501261500239599E-2</v>
      </c>
      <c r="C132" s="10">
        <f t="shared" ref="C132:C195" ca="1" si="14">(B132-$C$2)/($C$1134-$C$2)</f>
        <v>0.39848890566605322</v>
      </c>
      <c r="D132" s="10">
        <f t="shared" ca="1" si="10"/>
        <v>4.0247379472271378E-4</v>
      </c>
      <c r="E132" s="10">
        <f t="shared" ca="1" si="11"/>
        <v>14.284248649473412</v>
      </c>
      <c r="F132" s="10">
        <f t="shared" ca="1" si="12"/>
        <v>-4.0255480903856543E-4</v>
      </c>
    </row>
    <row r="133" spans="1:6" x14ac:dyDescent="0.35">
      <c r="A133" s="10">
        <f t="shared" si="13"/>
        <v>7912</v>
      </c>
      <c r="B133" s="10">
        <v>3.9628378941481399E-2</v>
      </c>
      <c r="C133" s="10">
        <f t="shared" ca="1" si="14"/>
        <v>0.42106933101909394</v>
      </c>
      <c r="D133" s="10">
        <f t="shared" ca="1" si="10"/>
        <v>4.2528002432928489E-4</v>
      </c>
      <c r="E133" s="10">
        <f t="shared" ca="1" si="11"/>
        <v>14.283922748452333</v>
      </c>
      <c r="F133" s="10">
        <f t="shared" ca="1" si="12"/>
        <v>-4.253704815261705E-4</v>
      </c>
    </row>
    <row r="134" spans="1:6" x14ac:dyDescent="0.35">
      <c r="A134" s="10">
        <f t="shared" si="13"/>
        <v>7972</v>
      </c>
      <c r="B134" s="10">
        <v>4.1137521044165098E-2</v>
      </c>
      <c r="C134" s="10">
        <f t="shared" ca="1" si="14"/>
        <v>0.42932620063376797</v>
      </c>
      <c r="D134" s="10">
        <f t="shared" ca="1" si="10"/>
        <v>4.3361946264010569E-4</v>
      </c>
      <c r="E134" s="10">
        <f t="shared" ca="1" si="11"/>
        <v>14.283803577878873</v>
      </c>
      <c r="F134" s="10">
        <f t="shared" ca="1" si="12"/>
        <v>-4.3371350274534174E-4</v>
      </c>
    </row>
    <row r="135" spans="1:6" x14ac:dyDescent="0.35">
      <c r="A135" s="10">
        <f t="shared" si="13"/>
        <v>8032</v>
      </c>
      <c r="B135" s="10">
        <v>4.0985283614389301E-2</v>
      </c>
      <c r="C135" s="10">
        <f t="shared" ca="1" si="14"/>
        <v>0.42849327402871434</v>
      </c>
      <c r="D135" s="10">
        <f t="shared" ca="1" si="10"/>
        <v>4.3277820676900153E-4</v>
      </c>
      <c r="E135" s="10">
        <f t="shared" ca="1" si="11"/>
        <v>14.283815599425269</v>
      </c>
      <c r="F135" s="10">
        <f t="shared" ca="1" si="12"/>
        <v>-4.3287188228537446E-4</v>
      </c>
    </row>
    <row r="136" spans="1:6" x14ac:dyDescent="0.35">
      <c r="A136" s="10">
        <f t="shared" si="13"/>
        <v>8092</v>
      </c>
      <c r="B136" s="10">
        <v>4.2982210038739199E-2</v>
      </c>
      <c r="C136" s="10">
        <f t="shared" ca="1" si="14"/>
        <v>0.43941892581898179</v>
      </c>
      <c r="D136" s="10">
        <f t="shared" ca="1" si="10"/>
        <v>4.4381311507717163E-4</v>
      </c>
      <c r="E136" s="10">
        <f t="shared" ca="1" si="11"/>
        <v>14.283657910585546</v>
      </c>
      <c r="F136" s="10">
        <f t="shared" ca="1" si="12"/>
        <v>-4.4391162926669134E-4</v>
      </c>
    </row>
    <row r="137" spans="1:6" x14ac:dyDescent="0.35">
      <c r="A137" s="10">
        <f t="shared" si="13"/>
        <v>8152</v>
      </c>
      <c r="B137" s="10">
        <v>4.1794732595628201E-2</v>
      </c>
      <c r="C137" s="10">
        <f t="shared" ca="1" si="14"/>
        <v>0.43292195883310408</v>
      </c>
      <c r="D137" s="10">
        <f t="shared" ca="1" si="10"/>
        <v>4.3725117842143512E-4</v>
      </c>
      <c r="E137" s="10">
        <f t="shared" ca="1" si="11"/>
        <v>14.283751680660357</v>
      </c>
      <c r="F137" s="10">
        <f t="shared" ca="1" si="12"/>
        <v>-4.3734680059288563E-4</v>
      </c>
    </row>
    <row r="138" spans="1:6" x14ac:dyDescent="0.35">
      <c r="A138" s="10">
        <f t="shared" si="13"/>
        <v>8212</v>
      </c>
      <c r="B138" s="10">
        <v>3.9832541018053599E-2</v>
      </c>
      <c r="C138" s="10">
        <f t="shared" ca="1" si="14"/>
        <v>0.42218634951822664</v>
      </c>
      <c r="D138" s="10">
        <f t="shared" ca="1" si="10"/>
        <v>4.2640821301340891E-4</v>
      </c>
      <c r="E138" s="10">
        <f t="shared" ca="1" si="11"/>
        <v>14.283906626636037</v>
      </c>
      <c r="F138" s="10">
        <f t="shared" ca="1" si="12"/>
        <v>-4.2649915084750381E-4</v>
      </c>
    </row>
    <row r="139" spans="1:6" x14ac:dyDescent="0.35">
      <c r="A139" s="10">
        <f t="shared" si="13"/>
        <v>8272</v>
      </c>
      <c r="B139" s="10">
        <v>3.6944137988934297E-2</v>
      </c>
      <c r="C139" s="10">
        <f t="shared" ca="1" si="14"/>
        <v>0.40638322059905035</v>
      </c>
      <c r="D139" s="10">
        <f t="shared" ca="1" si="10"/>
        <v>4.1044705280504087E-4</v>
      </c>
      <c r="E139" s="10">
        <f t="shared" ca="1" si="11"/>
        <v>14.284134711615415</v>
      </c>
      <c r="F139" s="10">
        <f t="shared" ca="1" si="12"/>
        <v>-4.1053130925259256E-4</v>
      </c>
    </row>
    <row r="140" spans="1:6" x14ac:dyDescent="0.35">
      <c r="A140" s="10">
        <f t="shared" si="13"/>
        <v>8332</v>
      </c>
      <c r="B140" s="10">
        <v>3.2060609355653601E-2</v>
      </c>
      <c r="C140" s="10">
        <f t="shared" ca="1" si="14"/>
        <v>0.37966429259828754</v>
      </c>
      <c r="D140" s="10">
        <f t="shared" ca="1" si="10"/>
        <v>3.8346093552427043E-4</v>
      </c>
      <c r="E140" s="10">
        <f t="shared" ca="1" si="11"/>
        <v>14.284520343231359</v>
      </c>
      <c r="F140" s="10">
        <f t="shared" ca="1" si="12"/>
        <v>-3.8353447546915059E-4</v>
      </c>
    </row>
    <row r="141" spans="1:6" x14ac:dyDescent="0.35">
      <c r="A141" s="10">
        <f t="shared" si="13"/>
        <v>8392</v>
      </c>
      <c r="B141" s="10">
        <v>2.8991106529566602E-2</v>
      </c>
      <c r="C141" s="10">
        <f t="shared" ca="1" si="14"/>
        <v>0.36287032430875171</v>
      </c>
      <c r="D141" s="10">
        <f t="shared" ca="1" si="10"/>
        <v>3.6649902755183923E-4</v>
      </c>
      <c r="E141" s="10">
        <f t="shared" ca="1" si="11"/>
        <v>14.284762728896284</v>
      </c>
      <c r="F141" s="10">
        <f t="shared" ca="1" si="12"/>
        <v>-3.6656620473449533E-4</v>
      </c>
    </row>
    <row r="142" spans="1:6" x14ac:dyDescent="0.35">
      <c r="A142" s="10">
        <f t="shared" si="13"/>
        <v>8452</v>
      </c>
      <c r="B142" s="10">
        <v>2.7465733233185099E-2</v>
      </c>
      <c r="C142" s="10">
        <f t="shared" ca="1" si="14"/>
        <v>0.35452465003491745</v>
      </c>
      <c r="D142" s="10">
        <f t="shared" ca="1" si="10"/>
        <v>3.5806989653526663E-4</v>
      </c>
      <c r="E142" s="10">
        <f t="shared" ca="1" si="11"/>
        <v>14.284883181178509</v>
      </c>
      <c r="F142" s="10">
        <f t="shared" ca="1" si="12"/>
        <v>-3.5813401886801747E-4</v>
      </c>
    </row>
    <row r="143" spans="1:6" x14ac:dyDescent="0.35">
      <c r="A143" s="10">
        <f t="shared" si="13"/>
        <v>8512</v>
      </c>
      <c r="B143" s="10">
        <v>2.67679144002223E-2</v>
      </c>
      <c r="C143" s="10">
        <f t="shared" ca="1" si="14"/>
        <v>0.3507067198955412</v>
      </c>
      <c r="D143" s="10">
        <f t="shared" ca="1" si="10"/>
        <v>3.542137870944966E-4</v>
      </c>
      <c r="E143" s="10">
        <f t="shared" ca="1" si="11"/>
        <v>14.284938284982418</v>
      </c>
      <c r="F143" s="10">
        <f t="shared" ca="1" si="12"/>
        <v>-3.5427653561606403E-4</v>
      </c>
    </row>
    <row r="144" spans="1:6" x14ac:dyDescent="0.35">
      <c r="A144" s="10">
        <f t="shared" si="13"/>
        <v>8572</v>
      </c>
      <c r="B144" s="10">
        <v>2.3155561442406498E-2</v>
      </c>
      <c r="C144" s="10">
        <f t="shared" ca="1" si="14"/>
        <v>0.33094269149700528</v>
      </c>
      <c r="D144" s="10">
        <f t="shared" ca="1" si="10"/>
        <v>3.3425211841197537E-4</v>
      </c>
      <c r="E144" s="10">
        <f t="shared" ca="1" si="11"/>
        <v>14.285223537227893</v>
      </c>
      <c r="F144" s="10">
        <f t="shared" ca="1" si="12"/>
        <v>-3.3430799310248252E-4</v>
      </c>
    </row>
    <row r="145" spans="1:6" x14ac:dyDescent="0.35">
      <c r="A145" s="10">
        <f t="shared" si="13"/>
        <v>8632</v>
      </c>
      <c r="B145" s="10">
        <v>2.6135426068968098E-2</v>
      </c>
      <c r="C145" s="10">
        <f t="shared" ca="1" si="14"/>
        <v>0.34724622821971979</v>
      </c>
      <c r="D145" s="10">
        <f t="shared" ca="1" si="10"/>
        <v>3.5071869050191701E-4</v>
      </c>
      <c r="E145" s="10">
        <f t="shared" ca="1" si="11"/>
        <v>14.284988229912726</v>
      </c>
      <c r="F145" s="10">
        <f t="shared" ca="1" si="12"/>
        <v>-3.5078020668556544E-4</v>
      </c>
    </row>
    <row r="146" spans="1:6" x14ac:dyDescent="0.35">
      <c r="A146" s="10">
        <f t="shared" si="13"/>
        <v>8692</v>
      </c>
      <c r="B146" s="10">
        <v>2.7382497978561099E-2</v>
      </c>
      <c r="C146" s="10">
        <f t="shared" ca="1" si="14"/>
        <v>0.35406925047807497</v>
      </c>
      <c r="D146" s="10">
        <f t="shared" ca="1" si="10"/>
        <v>3.5760994298285575E-4</v>
      </c>
      <c r="E146" s="10">
        <f t="shared" ca="1" si="11"/>
        <v>14.284889753914774</v>
      </c>
      <c r="F146" s="10">
        <f t="shared" ca="1" si="12"/>
        <v>-3.5767390066688984E-4</v>
      </c>
    </row>
    <row r="147" spans="1:6" x14ac:dyDescent="0.35">
      <c r="A147" s="10">
        <f t="shared" si="13"/>
        <v>8752</v>
      </c>
      <c r="B147" s="10">
        <v>3.05744120511247E-2</v>
      </c>
      <c r="C147" s="10">
        <f t="shared" ca="1" si="14"/>
        <v>0.37153295934388236</v>
      </c>
      <c r="D147" s="10">
        <f t="shared" ca="1" si="10"/>
        <v>3.7524828893732118E-4</v>
      </c>
      <c r="E147" s="10">
        <f t="shared" ca="1" si="11"/>
        <v>14.284637701951086</v>
      </c>
      <c r="F147" s="10">
        <f t="shared" ca="1" si="12"/>
        <v>-3.7531871219451059E-4</v>
      </c>
    </row>
    <row r="148" spans="1:6" x14ac:dyDescent="0.35">
      <c r="A148" s="10">
        <f t="shared" si="13"/>
        <v>8812</v>
      </c>
      <c r="B148" s="10">
        <v>3.3601872938564099E-2</v>
      </c>
      <c r="C148" s="10">
        <f t="shared" ca="1" si="14"/>
        <v>0.38809690634838212</v>
      </c>
      <c r="D148" s="10">
        <f t="shared" ca="1" si="10"/>
        <v>3.9197787541186594E-4</v>
      </c>
      <c r="E148" s="10">
        <f t="shared" ca="1" si="11"/>
        <v>14.284398636160363</v>
      </c>
      <c r="F148" s="10">
        <f t="shared" ca="1" si="12"/>
        <v>-3.9205471882057042E-4</v>
      </c>
    </row>
    <row r="149" spans="1:6" x14ac:dyDescent="0.35">
      <c r="A149" s="10">
        <f t="shared" si="13"/>
        <v>8872</v>
      </c>
      <c r="B149" s="10">
        <v>3.1853154537206399E-2</v>
      </c>
      <c r="C149" s="10">
        <f t="shared" ca="1" si="14"/>
        <v>0.37852925873778603</v>
      </c>
      <c r="D149" s="10">
        <f t="shared" ca="1" si="10"/>
        <v>3.8231455132516393E-4</v>
      </c>
      <c r="E149" s="10">
        <f t="shared" ca="1" si="11"/>
        <v>14.284536725061562</v>
      </c>
      <c r="F149" s="10">
        <f t="shared" ca="1" si="12"/>
        <v>-3.8238765216555028E-4</v>
      </c>
    </row>
    <row r="150" spans="1:6" x14ac:dyDescent="0.35">
      <c r="A150" s="10">
        <f t="shared" si="13"/>
        <v>8932</v>
      </c>
      <c r="B150" s="10">
        <v>3.2579855850456398E-2</v>
      </c>
      <c r="C150" s="10">
        <f t="shared" ca="1" si="14"/>
        <v>0.38250521168591956</v>
      </c>
      <c r="D150" s="10">
        <f t="shared" ca="1" si="10"/>
        <v>3.8633026380277877E-4</v>
      </c>
      <c r="E150" s="10">
        <f t="shared" ca="1" si="11"/>
        <v>14.284479340530257</v>
      </c>
      <c r="F150" s="10">
        <f t="shared" ca="1" si="12"/>
        <v>-3.864049085647521E-4</v>
      </c>
    </row>
    <row r="151" spans="1:6" x14ac:dyDescent="0.35">
      <c r="A151" s="10">
        <f t="shared" si="13"/>
        <v>8992</v>
      </c>
      <c r="B151" s="10">
        <v>3.0665027978035699E-2</v>
      </c>
      <c r="C151" s="10">
        <f t="shared" ca="1" si="14"/>
        <v>0.37202874028603911</v>
      </c>
      <c r="D151" s="10">
        <f t="shared" ca="1" si="10"/>
        <v>3.757490276888995E-4</v>
      </c>
      <c r="E151" s="10">
        <f t="shared" ca="1" si="11"/>
        <v>14.284630546394325</v>
      </c>
      <c r="F151" s="10">
        <f t="shared" ca="1" si="12"/>
        <v>-3.7581963904344463E-4</v>
      </c>
    </row>
    <row r="152" spans="1:6" x14ac:dyDescent="0.35">
      <c r="A152" s="10">
        <f t="shared" si="13"/>
        <v>9052</v>
      </c>
      <c r="B152" s="10">
        <v>3.0363190898180299E-2</v>
      </c>
      <c r="C152" s="10">
        <f t="shared" ca="1" si="14"/>
        <v>0.37037731898594545</v>
      </c>
      <c r="D152" s="10">
        <f t="shared" ca="1" si="10"/>
        <v>3.7408109217580492E-4</v>
      </c>
      <c r="E152" s="10">
        <f t="shared" ca="1" si="11"/>
        <v>14.284654381192807</v>
      </c>
      <c r="F152" s="10">
        <f t="shared" ca="1" si="12"/>
        <v>-3.7415107796172738E-4</v>
      </c>
    </row>
    <row r="153" spans="1:6" x14ac:dyDescent="0.35">
      <c r="A153" s="10">
        <f t="shared" si="13"/>
        <v>9112</v>
      </c>
      <c r="B153" s="10">
        <v>2.8437905332771699E-2</v>
      </c>
      <c r="C153" s="10">
        <f t="shared" ca="1" si="14"/>
        <v>0.35984363110040873</v>
      </c>
      <c r="D153" s="10">
        <f t="shared" ca="1" si="10"/>
        <v>3.6344206741141283E-4</v>
      </c>
      <c r="E153" s="10">
        <f t="shared" ca="1" si="11"/>
        <v>14.284806412856689</v>
      </c>
      <c r="F153" s="10">
        <f t="shared" ca="1" si="12"/>
        <v>-3.6350812848637303E-4</v>
      </c>
    </row>
    <row r="154" spans="1:6" x14ac:dyDescent="0.35">
      <c r="A154" s="10">
        <f t="shared" si="13"/>
        <v>9172</v>
      </c>
      <c r="B154" s="10">
        <v>2.67377098908501E-2</v>
      </c>
      <c r="C154" s="10">
        <f t="shared" ca="1" si="14"/>
        <v>0.35054146395627739</v>
      </c>
      <c r="D154" s="10">
        <f t="shared" ca="1" si="10"/>
        <v>3.5404687859584018E-4</v>
      </c>
      <c r="E154" s="10">
        <f t="shared" ca="1" si="11"/>
        <v>14.284940670104865</v>
      </c>
      <c r="F154" s="10">
        <f t="shared" ca="1" si="12"/>
        <v>-3.5410956798907387E-4</v>
      </c>
    </row>
    <row r="155" spans="1:6" x14ac:dyDescent="0.35">
      <c r="A155" s="10">
        <f t="shared" si="13"/>
        <v>9232</v>
      </c>
      <c r="B155" s="10">
        <v>2.5081550333235201E-2</v>
      </c>
      <c r="C155" s="10">
        <f t="shared" ca="1" si="14"/>
        <v>0.34148022744050821</v>
      </c>
      <c r="D155" s="10">
        <f t="shared" ca="1" si="10"/>
        <v>3.4489502971491332E-4</v>
      </c>
      <c r="E155" s="10">
        <f t="shared" ca="1" si="11"/>
        <v>14.285071450025374</v>
      </c>
      <c r="F155" s="10">
        <f t="shared" ca="1" si="12"/>
        <v>-3.4495451968459307E-4</v>
      </c>
    </row>
    <row r="156" spans="1:6" x14ac:dyDescent="0.35">
      <c r="A156" s="10">
        <f t="shared" si="13"/>
        <v>9292</v>
      </c>
      <c r="B156" s="10">
        <v>2.5139165440388699E-2</v>
      </c>
      <c r="C156" s="10">
        <f t="shared" ca="1" si="14"/>
        <v>0.34179545317488796</v>
      </c>
      <c r="D156" s="10">
        <f t="shared" ca="1" si="10"/>
        <v>3.4521340770663687E-4</v>
      </c>
      <c r="E156" s="10">
        <f t="shared" ca="1" si="11"/>
        <v>14.285066900403871</v>
      </c>
      <c r="F156" s="10">
        <f t="shared" ca="1" si="12"/>
        <v>-3.4527300757193039E-4</v>
      </c>
    </row>
    <row r="157" spans="1:6" x14ac:dyDescent="0.35">
      <c r="A157" s="10">
        <f t="shared" si="13"/>
        <v>9352</v>
      </c>
      <c r="B157" s="10">
        <v>2.6347573920466098E-2</v>
      </c>
      <c r="C157" s="10">
        <f t="shared" ca="1" si="14"/>
        <v>0.34840693876231027</v>
      </c>
      <c r="D157" s="10">
        <f t="shared" ca="1" si="10"/>
        <v>3.5189100814993337E-4</v>
      </c>
      <c r="E157" s="10">
        <f t="shared" ca="1" si="11"/>
        <v>14.284971477493537</v>
      </c>
      <c r="F157" s="10">
        <f t="shared" ca="1" si="12"/>
        <v>-3.5195293631913003E-4</v>
      </c>
    </row>
    <row r="158" spans="1:6" x14ac:dyDescent="0.35">
      <c r="A158" s="10">
        <f t="shared" si="13"/>
        <v>9412</v>
      </c>
      <c r="B158" s="10">
        <v>2.6276041964505299E-2</v>
      </c>
      <c r="C158" s="10">
        <f t="shared" ca="1" si="14"/>
        <v>0.34801557069127137</v>
      </c>
      <c r="D158" s="10">
        <f t="shared" ca="1" si="10"/>
        <v>3.5149572639818412E-4</v>
      </c>
      <c r="E158" s="10">
        <f t="shared" ca="1" si="11"/>
        <v>14.284977126069769</v>
      </c>
      <c r="F158" s="10">
        <f t="shared" ca="1" si="12"/>
        <v>-3.5155751550047587E-4</v>
      </c>
    </row>
    <row r="159" spans="1:6" x14ac:dyDescent="0.35">
      <c r="A159" s="10">
        <f t="shared" si="13"/>
        <v>9472</v>
      </c>
      <c r="B159" s="10">
        <v>2.8370715368230898E-2</v>
      </c>
      <c r="C159" s="10">
        <f t="shared" ca="1" si="14"/>
        <v>0.35947601908054572</v>
      </c>
      <c r="D159" s="10">
        <f t="shared" ca="1" si="10"/>
        <v>3.6307077927135117E-4</v>
      </c>
      <c r="E159" s="10">
        <f t="shared" ca="1" si="11"/>
        <v>14.284811718564212</v>
      </c>
      <c r="F159" s="10">
        <f t="shared" ca="1" si="12"/>
        <v>-3.6313670542443812E-4</v>
      </c>
    </row>
    <row r="160" spans="1:6" x14ac:dyDescent="0.35">
      <c r="A160" s="10">
        <f t="shared" si="13"/>
        <v>9532</v>
      </c>
      <c r="B160" s="10">
        <v>2.9096807179770302E-2</v>
      </c>
      <c r="C160" s="10">
        <f t="shared" ca="1" si="14"/>
        <v>0.36344863730218435</v>
      </c>
      <c r="D160" s="10">
        <f t="shared" ca="1" si="10"/>
        <v>3.6708312367520623E-4</v>
      </c>
      <c r="E160" s="10">
        <f t="shared" ca="1" si="11"/>
        <v>14.284754382162681</v>
      </c>
      <c r="F160" s="10">
        <f t="shared" ca="1" si="12"/>
        <v>-3.671505151777085E-4</v>
      </c>
    </row>
    <row r="161" spans="1:6" x14ac:dyDescent="0.35">
      <c r="A161" s="10">
        <f t="shared" si="13"/>
        <v>9592</v>
      </c>
      <c r="B161" s="10">
        <v>2.9127950585017499E-2</v>
      </c>
      <c r="C161" s="10">
        <f t="shared" ca="1" si="14"/>
        <v>0.36361903016050151</v>
      </c>
      <c r="D161" s="10">
        <f t="shared" ca="1" si="10"/>
        <v>3.6725522046210656E-4</v>
      </c>
      <c r="E161" s="10">
        <f t="shared" ca="1" si="11"/>
        <v>14.284751922899595</v>
      </c>
      <c r="F161" s="10">
        <f t="shared" ca="1" si="12"/>
        <v>-3.6732267517648498E-4</v>
      </c>
    </row>
    <row r="162" spans="1:6" x14ac:dyDescent="0.35">
      <c r="A162" s="10">
        <f t="shared" si="13"/>
        <v>9652</v>
      </c>
      <c r="B162" s="10">
        <v>3.1558116695353099E-2</v>
      </c>
      <c r="C162" s="10">
        <f t="shared" ca="1" si="14"/>
        <v>0.37691503765996615</v>
      </c>
      <c r="D162" s="10">
        <f t="shared" ca="1" si="10"/>
        <v>3.8068418803656581E-4</v>
      </c>
      <c r="E162" s="10">
        <f t="shared" ca="1" si="11"/>
        <v>14.284560022952956</v>
      </c>
      <c r="F162" s="10">
        <f t="shared" ca="1" si="12"/>
        <v>-3.8075666665701036E-4</v>
      </c>
    </row>
    <row r="163" spans="1:6" x14ac:dyDescent="0.35">
      <c r="A163" s="10">
        <f t="shared" si="13"/>
        <v>9712</v>
      </c>
      <c r="B163" s="10">
        <v>3.4328264658017402E-2</v>
      </c>
      <c r="C163" s="10">
        <f t="shared" ca="1" si="14"/>
        <v>0.39207116543640236</v>
      </c>
      <c r="D163" s="10">
        <f t="shared" ca="1" si="10"/>
        <v>3.9599187709076639E-4</v>
      </c>
      <c r="E163" s="10">
        <f t="shared" ca="1" si="11"/>
        <v>14.284341276076372</v>
      </c>
      <c r="F163" s="10">
        <f t="shared" ca="1" si="12"/>
        <v>-3.9607030257877729E-4</v>
      </c>
    </row>
    <row r="164" spans="1:6" x14ac:dyDescent="0.35">
      <c r="A164" s="10">
        <f t="shared" si="13"/>
        <v>9772</v>
      </c>
      <c r="B164" s="10">
        <v>3.7242525604859598E-2</v>
      </c>
      <c r="C164" s="10">
        <f t="shared" ca="1" si="14"/>
        <v>0.40801576907473558</v>
      </c>
      <c r="D164" s="10">
        <f t="shared" ca="1" si="10"/>
        <v>4.1209592676548295E-4</v>
      </c>
      <c r="E164" s="10">
        <f t="shared" ca="1" si="11"/>
        <v>14.28411114920652</v>
      </c>
      <c r="F164" s="10">
        <f t="shared" ca="1" si="12"/>
        <v>-4.1218086162693571E-4</v>
      </c>
    </row>
    <row r="165" spans="1:6" x14ac:dyDescent="0.35">
      <c r="A165" s="10">
        <f t="shared" si="13"/>
        <v>9832</v>
      </c>
      <c r="B165" s="10">
        <v>3.8625868916576302E-2</v>
      </c>
      <c r="C165" s="10">
        <f t="shared" ca="1" si="14"/>
        <v>0.41558436406447458</v>
      </c>
      <c r="D165" s="10">
        <f t="shared" ca="1" si="10"/>
        <v>4.1974020770511932E-4</v>
      </c>
      <c r="E165" s="10">
        <f t="shared" ca="1" si="11"/>
        <v>14.284001912431894</v>
      </c>
      <c r="F165" s="10">
        <f t="shared" ca="1" si="12"/>
        <v>-4.1982832328402289E-4</v>
      </c>
    </row>
    <row r="166" spans="1:6" x14ac:dyDescent="0.35">
      <c r="A166" s="10">
        <f t="shared" si="13"/>
        <v>9892</v>
      </c>
      <c r="B166" s="10">
        <v>3.5897218548925698E-2</v>
      </c>
      <c r="C166" s="10">
        <f t="shared" ca="1" si="14"/>
        <v>0.4006552793416655</v>
      </c>
      <c r="D166" s="10">
        <f t="shared" ca="1" si="10"/>
        <v>4.046618321350822E-4</v>
      </c>
      <c r="E166" s="10">
        <f t="shared" ca="1" si="11"/>
        <v>14.28421738241879</v>
      </c>
      <c r="F166" s="10">
        <f t="shared" ca="1" si="12"/>
        <v>-4.0474372982890846E-4</v>
      </c>
    </row>
    <row r="167" spans="1:6" x14ac:dyDescent="0.35">
      <c r="A167" s="10">
        <f t="shared" si="13"/>
        <v>9952</v>
      </c>
      <c r="B167" s="10">
        <v>3.1542160107215E-2</v>
      </c>
      <c r="C167" s="10">
        <f t="shared" ca="1" si="14"/>
        <v>0.37682773543208653</v>
      </c>
      <c r="D167" s="10">
        <f t="shared" ca="1" si="10"/>
        <v>3.8059601278640743E-4</v>
      </c>
      <c r="E167" s="10">
        <f t="shared" ca="1" si="11"/>
        <v>14.284561282977281</v>
      </c>
      <c r="F167" s="10">
        <f t="shared" ca="1" si="12"/>
        <v>-3.8066845783109256E-4</v>
      </c>
    </row>
    <row r="168" spans="1:6" x14ac:dyDescent="0.35">
      <c r="A168" s="10">
        <f t="shared" si="13"/>
        <v>10012</v>
      </c>
      <c r="B168" s="10">
        <v>3.0469288801759298E-2</v>
      </c>
      <c r="C168" s="10">
        <f t="shared" ca="1" si="14"/>
        <v>0.37095780544555995</v>
      </c>
      <c r="D168" s="10">
        <f t="shared" ca="1" si="10"/>
        <v>3.7466738350001557E-4</v>
      </c>
      <c r="E168" s="10">
        <f t="shared" ca="1" si="11"/>
        <v>14.284646003089785</v>
      </c>
      <c r="F168" s="10">
        <f t="shared" ca="1" si="12"/>
        <v>-3.747375888604542E-4</v>
      </c>
    </row>
    <row r="169" spans="1:6" x14ac:dyDescent="0.35">
      <c r="A169" s="10">
        <f t="shared" si="13"/>
        <v>10072</v>
      </c>
      <c r="B169" s="10">
        <v>3.04999623922474E-2</v>
      </c>
      <c r="C169" s="10">
        <f t="shared" ca="1" si="14"/>
        <v>0.37112562783738362</v>
      </c>
      <c r="D169" s="10">
        <f t="shared" ca="1" si="10"/>
        <v>3.7483688411575747E-4</v>
      </c>
      <c r="E169" s="10">
        <f t="shared" ca="1" si="11"/>
        <v>14.284643580925986</v>
      </c>
      <c r="F169" s="10">
        <f t="shared" ca="1" si="12"/>
        <v>-3.7490715302075043E-4</v>
      </c>
    </row>
    <row r="170" spans="1:6" x14ac:dyDescent="0.35">
      <c r="A170" s="10">
        <f t="shared" si="13"/>
        <v>10132</v>
      </c>
      <c r="B170" s="10">
        <v>2.9655484583973799E-2</v>
      </c>
      <c r="C170" s="10">
        <f t="shared" ca="1" si="14"/>
        <v>0.36650529212280702</v>
      </c>
      <c r="D170" s="10">
        <f t="shared" ca="1" si="10"/>
        <v>3.7017034504403513E-4</v>
      </c>
      <c r="E170" s="10">
        <f t="shared" ca="1" si="11"/>
        <v>14.28471026576932</v>
      </c>
      <c r="F170" s="10">
        <f t="shared" ca="1" si="12"/>
        <v>-3.7023887499858666E-4</v>
      </c>
    </row>
    <row r="171" spans="1:6" x14ac:dyDescent="0.35">
      <c r="A171" s="10">
        <f t="shared" si="13"/>
        <v>10192</v>
      </c>
      <c r="B171" s="10">
        <v>3.0446403448174099E-2</v>
      </c>
      <c r="C171" s="10">
        <f t="shared" ca="1" si="14"/>
        <v>0.3708325943204428</v>
      </c>
      <c r="D171" s="10">
        <f t="shared" ca="1" si="10"/>
        <v>3.7454092026364727E-4</v>
      </c>
      <c r="E171" s="10">
        <f t="shared" ca="1" si="11"/>
        <v>14.284647810249432</v>
      </c>
      <c r="F171" s="10">
        <f t="shared" ca="1" si="12"/>
        <v>-3.7461107823272039E-4</v>
      </c>
    </row>
    <row r="172" spans="1:6" x14ac:dyDescent="0.35">
      <c r="A172" s="10">
        <f t="shared" si="13"/>
        <v>10252</v>
      </c>
      <c r="B172" s="10">
        <v>3.0621976516955099E-2</v>
      </c>
      <c r="C172" s="10">
        <f t="shared" ca="1" si="14"/>
        <v>0.37179319566752261</v>
      </c>
      <c r="D172" s="10">
        <f t="shared" ca="1" si="10"/>
        <v>3.7551112762419786E-4</v>
      </c>
      <c r="E172" s="10">
        <f t="shared" ca="1" si="11"/>
        <v>14.284633945986249</v>
      </c>
      <c r="F172" s="10">
        <f t="shared" ca="1" si="12"/>
        <v>-3.7558164958279705E-4</v>
      </c>
    </row>
    <row r="173" spans="1:6" x14ac:dyDescent="0.35">
      <c r="A173" s="10">
        <f t="shared" si="13"/>
        <v>10312</v>
      </c>
      <c r="B173" s="10">
        <v>2.90905382412514E-2</v>
      </c>
      <c r="C173" s="10">
        <f t="shared" ca="1" si="14"/>
        <v>0.36341433847248439</v>
      </c>
      <c r="D173" s="10">
        <f t="shared" ca="1" si="10"/>
        <v>3.6704848185720927E-4</v>
      </c>
      <c r="E173" s="10">
        <f t="shared" ca="1" si="11"/>
        <v>14.28475487719426</v>
      </c>
      <c r="F173" s="10">
        <f t="shared" ca="1" si="12"/>
        <v>-3.6711586063924276E-4</v>
      </c>
    </row>
    <row r="174" spans="1:6" x14ac:dyDescent="0.35">
      <c r="A174" s="10">
        <f t="shared" si="13"/>
        <v>10372</v>
      </c>
      <c r="B174" s="10">
        <v>3.04311001878632E-2</v>
      </c>
      <c r="C174" s="10">
        <f t="shared" ca="1" si="14"/>
        <v>0.37074886660199807</v>
      </c>
      <c r="D174" s="10">
        <f t="shared" ca="1" si="10"/>
        <v>3.7445635526801808E-4</v>
      </c>
      <c r="E174" s="10">
        <f t="shared" ca="1" si="11"/>
        <v>14.28464901868322</v>
      </c>
      <c r="F174" s="10">
        <f t="shared" ca="1" si="12"/>
        <v>-3.7452648155559637E-4</v>
      </c>
    </row>
    <row r="175" spans="1:6" x14ac:dyDescent="0.35">
      <c r="A175" s="10">
        <f t="shared" si="13"/>
        <v>10432</v>
      </c>
      <c r="B175" s="10">
        <v>3.0640570071291499E-2</v>
      </c>
      <c r="C175" s="10">
        <f t="shared" ca="1" si="14"/>
        <v>0.37189492535457863</v>
      </c>
      <c r="D175" s="10">
        <f t="shared" ca="1" si="10"/>
        <v>3.7561387460812443E-4</v>
      </c>
      <c r="E175" s="10">
        <f t="shared" ca="1" si="11"/>
        <v>14.284632477731849</v>
      </c>
      <c r="F175" s="10">
        <f t="shared" ca="1" si="12"/>
        <v>-3.7568443516912994E-4</v>
      </c>
    </row>
    <row r="176" spans="1:6" x14ac:dyDescent="0.35">
      <c r="A176" s="10">
        <f t="shared" si="13"/>
        <v>10492</v>
      </c>
      <c r="B176" s="10">
        <v>3.16443843605555E-2</v>
      </c>
      <c r="C176" s="10">
        <f t="shared" ca="1" si="14"/>
        <v>0.3773870282447308</v>
      </c>
      <c r="D176" s="10">
        <f t="shared" ca="1" si="10"/>
        <v>3.8116089852717813E-4</v>
      </c>
      <c r="E176" s="10">
        <f t="shared" ca="1" si="11"/>
        <v>14.284553210760047</v>
      </c>
      <c r="F176" s="10">
        <f t="shared" ca="1" si="12"/>
        <v>-3.812335588065076E-4</v>
      </c>
    </row>
    <row r="177" spans="1:6" x14ac:dyDescent="0.35">
      <c r="A177" s="10">
        <f t="shared" si="13"/>
        <v>10552</v>
      </c>
      <c r="B177" s="10">
        <v>3.2227735191348798E-2</v>
      </c>
      <c r="C177" s="10">
        <f t="shared" ca="1" si="14"/>
        <v>0.38057867715632537</v>
      </c>
      <c r="D177" s="10">
        <f t="shared" ca="1" si="10"/>
        <v>3.8438446392788866E-4</v>
      </c>
      <c r="E177" s="10">
        <f t="shared" ca="1" si="11"/>
        <v>14.284507146010471</v>
      </c>
      <c r="F177" s="10">
        <f t="shared" ca="1" si="12"/>
        <v>-3.8445835857237504E-4</v>
      </c>
    </row>
    <row r="178" spans="1:6" x14ac:dyDescent="0.35">
      <c r="A178" s="10">
        <f t="shared" si="13"/>
        <v>10612</v>
      </c>
      <c r="B178" s="10">
        <v>3.13603101888991E-2</v>
      </c>
      <c r="C178" s="10">
        <f t="shared" ca="1" si="14"/>
        <v>0.37583279197228681</v>
      </c>
      <c r="D178" s="10">
        <f t="shared" ca="1" si="10"/>
        <v>3.7959111989200971E-4</v>
      </c>
      <c r="E178" s="10">
        <f t="shared" ca="1" si="11"/>
        <v>14.284575642896742</v>
      </c>
      <c r="F178" s="10">
        <f t="shared" ca="1" si="12"/>
        <v>-3.7966318283808351E-4</v>
      </c>
    </row>
    <row r="179" spans="1:6" x14ac:dyDescent="0.35">
      <c r="A179" s="10">
        <f t="shared" si="13"/>
        <v>10672</v>
      </c>
      <c r="B179" s="10">
        <v>3.3116453856008601E-2</v>
      </c>
      <c r="C179" s="10">
        <f t="shared" ca="1" si="14"/>
        <v>0.38544106494947877</v>
      </c>
      <c r="D179" s="10">
        <f t="shared" ca="1" si="10"/>
        <v>3.8929547559897357E-4</v>
      </c>
      <c r="E179" s="10">
        <f t="shared" ca="1" si="11"/>
        <v>14.28443696765369</v>
      </c>
      <c r="F179" s="10">
        <f t="shared" ca="1" si="12"/>
        <v>-3.8937127075440073E-4</v>
      </c>
    </row>
    <row r="180" spans="1:6" x14ac:dyDescent="0.35">
      <c r="A180" s="10">
        <f t="shared" si="13"/>
        <v>10732</v>
      </c>
      <c r="B180" s="10">
        <v>3.2104143972519997E-2</v>
      </c>
      <c r="C180" s="10">
        <f t="shared" ca="1" si="14"/>
        <v>0.37990248067517662</v>
      </c>
      <c r="D180" s="10">
        <f t="shared" ca="1" si="10"/>
        <v>3.8370150548192841E-4</v>
      </c>
      <c r="E180" s="10">
        <f t="shared" ca="1" si="11"/>
        <v>14.284516905486662</v>
      </c>
      <c r="F180" s="10">
        <f t="shared" ca="1" si="12"/>
        <v>-3.837751377404107E-4</v>
      </c>
    </row>
    <row r="181" spans="1:6" x14ac:dyDescent="0.35">
      <c r="A181" s="10">
        <f t="shared" si="13"/>
        <v>10792</v>
      </c>
      <c r="B181" s="10">
        <v>3.1341992963908903E-2</v>
      </c>
      <c r="C181" s="10">
        <f t="shared" ca="1" si="14"/>
        <v>0.37573257414775074</v>
      </c>
      <c r="D181" s="10">
        <f t="shared" ca="1" si="10"/>
        <v>3.7948989988922829E-4</v>
      </c>
      <c r="E181" s="10">
        <f t="shared" ca="1" si="11"/>
        <v>14.284577089330583</v>
      </c>
      <c r="F181" s="10">
        <f t="shared" ca="1" si="12"/>
        <v>-3.7956192440358183E-4</v>
      </c>
    </row>
    <row r="182" spans="1:6" x14ac:dyDescent="0.35">
      <c r="A182" s="10">
        <f t="shared" si="13"/>
        <v>10852</v>
      </c>
      <c r="B182" s="10">
        <v>3.1874928661393499E-2</v>
      </c>
      <c r="C182" s="10">
        <f t="shared" ca="1" si="14"/>
        <v>0.37864839006681528</v>
      </c>
      <c r="D182" s="10">
        <f t="shared" ca="1" si="10"/>
        <v>3.8243487396748347E-4</v>
      </c>
      <c r="E182" s="10">
        <f t="shared" ca="1" si="11"/>
        <v>14.284535005651003</v>
      </c>
      <c r="F182" s="10">
        <f t="shared" ca="1" si="12"/>
        <v>-3.8250802083377935E-4</v>
      </c>
    </row>
    <row r="183" spans="1:6" x14ac:dyDescent="0.35">
      <c r="A183" s="10">
        <f t="shared" si="13"/>
        <v>10912</v>
      </c>
      <c r="B183" s="10">
        <v>3.3428389115387903E-2</v>
      </c>
      <c r="C183" s="10">
        <f t="shared" ca="1" si="14"/>
        <v>0.38714773575293343</v>
      </c>
      <c r="D183" s="10">
        <f t="shared" ca="1" si="10"/>
        <v>3.9101921311046281E-4</v>
      </c>
      <c r="E183" s="10">
        <f t="shared" ca="1" si="11"/>
        <v>14.284412335444651</v>
      </c>
      <c r="F183" s="10">
        <f t="shared" ca="1" si="12"/>
        <v>-3.9109568105725085E-4</v>
      </c>
    </row>
    <row r="184" spans="1:6" x14ac:dyDescent="0.35">
      <c r="A184" s="10">
        <f t="shared" si="13"/>
        <v>10972</v>
      </c>
      <c r="B184" s="10">
        <v>3.4582081416398701E-2</v>
      </c>
      <c r="C184" s="10">
        <f t="shared" ca="1" si="14"/>
        <v>0.39345985631994929</v>
      </c>
      <c r="D184" s="10">
        <f t="shared" ca="1" si="10"/>
        <v>3.973944548831488E-4</v>
      </c>
      <c r="E184" s="10">
        <f t="shared" ca="1" si="11"/>
        <v>14.284321233239719</v>
      </c>
      <c r="F184" s="10">
        <f t="shared" ca="1" si="12"/>
        <v>-3.9747343698484953E-4</v>
      </c>
    </row>
    <row r="185" spans="1:6" x14ac:dyDescent="0.35">
      <c r="A185" s="10">
        <f t="shared" si="13"/>
        <v>11032</v>
      </c>
      <c r="B185" s="10">
        <v>3.5197955416202097E-2</v>
      </c>
      <c r="C185" s="10">
        <f t="shared" ca="1" si="14"/>
        <v>0.39682944710030149</v>
      </c>
      <c r="D185" s="10">
        <f t="shared" ca="1" si="10"/>
        <v>4.0079774157130452E-4</v>
      </c>
      <c r="E185" s="10">
        <f t="shared" ca="1" si="11"/>
        <v>14.284272600272946</v>
      </c>
      <c r="F185" s="10">
        <f t="shared" ca="1" si="12"/>
        <v>-4.0087808245381696E-4</v>
      </c>
    </row>
    <row r="186" spans="1:6" x14ac:dyDescent="0.35">
      <c r="A186" s="10">
        <f t="shared" si="13"/>
        <v>11092</v>
      </c>
      <c r="B186" s="10">
        <v>3.6186080668745201E-2</v>
      </c>
      <c r="C186" s="10">
        <f t="shared" ca="1" si="14"/>
        <v>0.40223571159899013</v>
      </c>
      <c r="D186" s="10">
        <f t="shared" ca="1" si="10"/>
        <v>4.0625806871498005E-4</v>
      </c>
      <c r="E186" s="10">
        <f t="shared" ca="1" si="11"/>
        <v>14.284194572198063</v>
      </c>
      <c r="F186" s="10">
        <f t="shared" ca="1" si="12"/>
        <v>-4.0634061388135248E-4</v>
      </c>
    </row>
    <row r="187" spans="1:6" x14ac:dyDescent="0.35">
      <c r="A187" s="10">
        <f t="shared" si="13"/>
        <v>11152</v>
      </c>
      <c r="B187" s="10">
        <v>3.6638670135861903E-2</v>
      </c>
      <c r="C187" s="10">
        <f t="shared" ca="1" si="14"/>
        <v>0.40471193448900944</v>
      </c>
      <c r="D187" s="10">
        <f t="shared" ca="1" si="10"/>
        <v>4.0875905383389954E-4</v>
      </c>
      <c r="E187" s="10">
        <f t="shared" ca="1" si="11"/>
        <v>14.284158833120713</v>
      </c>
      <c r="F187" s="10">
        <f t="shared" ca="1" si="12"/>
        <v>-4.0884261858858403E-4</v>
      </c>
    </row>
    <row r="188" spans="1:6" x14ac:dyDescent="0.35">
      <c r="A188" s="10">
        <f t="shared" si="13"/>
        <v>11212</v>
      </c>
      <c r="B188" s="10">
        <v>3.64650935648703E-2</v>
      </c>
      <c r="C188" s="10">
        <f t="shared" ca="1" si="14"/>
        <v>0.40376225644855779</v>
      </c>
      <c r="D188" s="10">
        <f t="shared" ca="1" si="10"/>
        <v>4.0779987901304337E-4</v>
      </c>
      <c r="E188" s="10">
        <f t="shared" ca="1" si="11"/>
        <v>14.284172539728903</v>
      </c>
      <c r="F188" s="10">
        <f t="shared" ca="1" si="12"/>
        <v>-4.0788305199634511E-4</v>
      </c>
    </row>
    <row r="189" spans="1:6" x14ac:dyDescent="0.35">
      <c r="A189" s="10">
        <f t="shared" si="13"/>
        <v>11272</v>
      </c>
      <c r="B189" s="10">
        <v>3.7371032633817101E-2</v>
      </c>
      <c r="C189" s="10">
        <f t="shared" ca="1" si="14"/>
        <v>0.40871886110350097</v>
      </c>
      <c r="D189" s="10">
        <f t="shared" ca="1" si="10"/>
        <v>4.1280604971453603E-4</v>
      </c>
      <c r="E189" s="10">
        <f t="shared" ca="1" si="11"/>
        <v>14.28410100154958</v>
      </c>
      <c r="F189" s="10">
        <f t="shared" ca="1" si="12"/>
        <v>-4.1289127758770003E-4</v>
      </c>
    </row>
    <row r="190" spans="1:6" x14ac:dyDescent="0.35">
      <c r="A190" s="10">
        <f t="shared" si="13"/>
        <v>11332</v>
      </c>
      <c r="B190" s="10">
        <v>3.7575672008513798E-2</v>
      </c>
      <c r="C190" s="10">
        <f t="shared" ca="1" si="14"/>
        <v>0.40983849101237063</v>
      </c>
      <c r="D190" s="10">
        <f t="shared" ca="1" si="10"/>
        <v>4.1393687592249437E-4</v>
      </c>
      <c r="E190" s="10">
        <f t="shared" ca="1" si="11"/>
        <v>14.284084842043066</v>
      </c>
      <c r="F190" s="10">
        <f t="shared" ca="1" si="12"/>
        <v>-4.140225714403016E-4</v>
      </c>
    </row>
    <row r="191" spans="1:6" x14ac:dyDescent="0.35">
      <c r="A191" s="10">
        <f t="shared" si="13"/>
        <v>11392</v>
      </c>
      <c r="B191" s="10">
        <v>3.8029585563559898E-2</v>
      </c>
      <c r="C191" s="10">
        <f t="shared" ca="1" si="14"/>
        <v>0.4123219582973161</v>
      </c>
      <c r="D191" s="10">
        <f t="shared" ca="1" si="10"/>
        <v>4.1644517788028926E-4</v>
      </c>
      <c r="E191" s="10">
        <f t="shared" ca="1" si="11"/>
        <v>14.284048998408089</v>
      </c>
      <c r="F191" s="10">
        <f t="shared" ca="1" si="12"/>
        <v>-4.1653191525514255E-4</v>
      </c>
    </row>
    <row r="192" spans="1:6" x14ac:dyDescent="0.35">
      <c r="A192" s="10">
        <f t="shared" si="13"/>
        <v>11452</v>
      </c>
      <c r="B192" s="10">
        <v>3.9300404857723799E-2</v>
      </c>
      <c r="C192" s="10">
        <f t="shared" ca="1" si="14"/>
        <v>0.41927490805404449</v>
      </c>
      <c r="D192" s="10">
        <f t="shared" ca="1" si="10"/>
        <v>4.2346765713458494E-4</v>
      </c>
      <c r="E192" s="10">
        <f t="shared" ca="1" si="11"/>
        <v>14.283948647179546</v>
      </c>
      <c r="F192" s="10">
        <f t="shared" ca="1" si="12"/>
        <v>-4.2355734488364472E-4</v>
      </c>
    </row>
    <row r="193" spans="1:6" x14ac:dyDescent="0.35">
      <c r="A193" s="10">
        <f t="shared" si="13"/>
        <v>11512</v>
      </c>
      <c r="B193" s="10">
        <v>4.0050991102058099E-2</v>
      </c>
      <c r="C193" s="10">
        <f t="shared" ca="1" si="14"/>
        <v>0.42338154104971482</v>
      </c>
      <c r="D193" s="10">
        <f t="shared" ca="1" si="10"/>
        <v>4.2761535646021199E-4</v>
      </c>
      <c r="E193" s="10">
        <f t="shared" ca="1" si="11"/>
        <v>14.283889376556184</v>
      </c>
      <c r="F193" s="10">
        <f t="shared" ca="1" si="12"/>
        <v>-4.2770680997894256E-4</v>
      </c>
    </row>
    <row r="194" spans="1:6" x14ac:dyDescent="0.35">
      <c r="A194" s="10">
        <f t="shared" si="13"/>
        <v>11572</v>
      </c>
      <c r="B194" s="10">
        <v>3.9936122786759003E-2</v>
      </c>
      <c r="C194" s="10">
        <f t="shared" ca="1" si="14"/>
        <v>0.42275306961511944</v>
      </c>
      <c r="D194" s="10">
        <f t="shared" ca="1" si="10"/>
        <v>4.2698060031127067E-4</v>
      </c>
      <c r="E194" s="10">
        <f t="shared" ca="1" si="11"/>
        <v>14.283898447221551</v>
      </c>
      <c r="F194" s="10">
        <f t="shared" ca="1" si="12"/>
        <v>-4.2707178248411267E-4</v>
      </c>
    </row>
    <row r="195" spans="1:6" x14ac:dyDescent="0.35">
      <c r="A195" s="10">
        <f t="shared" si="13"/>
        <v>11632</v>
      </c>
      <c r="B195" s="10">
        <v>4.1280109190499598E-2</v>
      </c>
      <c r="C195" s="10">
        <f t="shared" ca="1" si="14"/>
        <v>0.43010633375097962</v>
      </c>
      <c r="D195" s="10">
        <f t="shared" ref="D195:D258" ca="1" si="15">$K$4*C195</f>
        <v>4.3440739708848941E-4</v>
      </c>
      <c r="E195" s="10">
        <f t="shared" ref="E195:E258" ca="1" si="16">$J$6*(1-D195)</f>
        <v>14.283792318295605</v>
      </c>
      <c r="F195" s="10">
        <f t="shared" ref="F195:F258" ca="1" si="17">LN(E195/$J$6)</f>
        <v>-4.3450177931631418E-4</v>
      </c>
    </row>
    <row r="196" spans="1:6" x14ac:dyDescent="0.35">
      <c r="A196" s="10">
        <f t="shared" ref="A196:A259" si="18">A195+60</f>
        <v>11692</v>
      </c>
      <c r="B196" s="10">
        <v>4.0419200680312399E-2</v>
      </c>
      <c r="C196" s="10">
        <f t="shared" ref="C196:C259" ca="1" si="19">(B196-$C$2)/($C$1134-$C$2)</f>
        <v>0.42539610182110499</v>
      </c>
      <c r="D196" s="10">
        <f t="shared" ca="1" si="15"/>
        <v>4.2965006283931606E-4</v>
      </c>
      <c r="E196" s="10">
        <f t="shared" ca="1" si="16"/>
        <v>14.283860300602026</v>
      </c>
      <c r="F196" s="10">
        <f t="shared" ca="1" si="17"/>
        <v>-4.2974238887369105E-4</v>
      </c>
    </row>
    <row r="197" spans="1:6" x14ac:dyDescent="0.35">
      <c r="A197" s="10">
        <f t="shared" si="18"/>
        <v>11752</v>
      </c>
      <c r="B197" s="10">
        <v>4.0313856121164601E-2</v>
      </c>
      <c r="C197" s="10">
        <f t="shared" ca="1" si="19"/>
        <v>0.4248197370851719</v>
      </c>
      <c r="D197" s="10">
        <f t="shared" ca="1" si="15"/>
        <v>4.2906793445602362E-4</v>
      </c>
      <c r="E197" s="10">
        <f t="shared" ca="1" si="16"/>
        <v>14.283868619216621</v>
      </c>
      <c r="F197" s="10">
        <f t="shared" ca="1" si="17"/>
        <v>-4.2916001044110625E-4</v>
      </c>
    </row>
    <row r="198" spans="1:6" x14ac:dyDescent="0.35">
      <c r="A198" s="10">
        <f t="shared" si="18"/>
        <v>11812</v>
      </c>
      <c r="B198" s="10">
        <v>4.0801086966605497E-2</v>
      </c>
      <c r="C198" s="10">
        <f t="shared" ca="1" si="19"/>
        <v>0.42748549106281181</v>
      </c>
      <c r="D198" s="10">
        <f t="shared" ca="1" si="15"/>
        <v>4.3176034597343995E-4</v>
      </c>
      <c r="E198" s="10">
        <f t="shared" ca="1" si="16"/>
        <v>14.283830144656038</v>
      </c>
      <c r="F198" s="10">
        <f t="shared" ca="1" si="17"/>
        <v>-4.3185358130949934E-4</v>
      </c>
    </row>
    <row r="199" spans="1:6" x14ac:dyDescent="0.35">
      <c r="A199" s="10">
        <f t="shared" si="18"/>
        <v>11872</v>
      </c>
      <c r="B199" s="10">
        <v>4.0789849602469098E-2</v>
      </c>
      <c r="C199" s="10">
        <f t="shared" ca="1" si="19"/>
        <v>0.42742400881384274</v>
      </c>
      <c r="D199" s="10">
        <f t="shared" ca="1" si="15"/>
        <v>4.3169824890198116E-4</v>
      </c>
      <c r="E199" s="10">
        <f t="shared" ca="1" si="16"/>
        <v>14.28383103202319</v>
      </c>
      <c r="F199" s="10">
        <f t="shared" ca="1" si="17"/>
        <v>-4.3179145741731019E-4</v>
      </c>
    </row>
    <row r="200" spans="1:6" x14ac:dyDescent="0.35">
      <c r="A200" s="10">
        <f t="shared" si="18"/>
        <v>11932</v>
      </c>
      <c r="B200" s="10">
        <v>4.2349347412602198E-2</v>
      </c>
      <c r="C200" s="10">
        <f t="shared" ca="1" si="19"/>
        <v>0.43595638628826361</v>
      </c>
      <c r="D200" s="10">
        <f t="shared" ca="1" si="15"/>
        <v>4.4031595015114628E-4</v>
      </c>
      <c r="E200" s="10">
        <f t="shared" ca="1" si="16"/>
        <v>14.283707885072339</v>
      </c>
      <c r="F200" s="10">
        <f t="shared" ca="1" si="17"/>
        <v>-4.4041291768440671E-4</v>
      </c>
    </row>
    <row r="201" spans="1:6" x14ac:dyDescent="0.35">
      <c r="A201" s="10">
        <f t="shared" si="18"/>
        <v>11992</v>
      </c>
      <c r="B201" s="10">
        <v>4.5015008085489402E-2</v>
      </c>
      <c r="C201" s="10">
        <f t="shared" ca="1" si="19"/>
        <v>0.45054083965011293</v>
      </c>
      <c r="D201" s="10">
        <f t="shared" ca="1" si="15"/>
        <v>4.5504624804661408E-4</v>
      </c>
      <c r="E201" s="10">
        <f t="shared" ca="1" si="16"/>
        <v>14.283497389115412</v>
      </c>
      <c r="F201" s="10">
        <f t="shared" ca="1" si="17"/>
        <v>-4.551498130097297E-4</v>
      </c>
    </row>
    <row r="202" spans="1:6" x14ac:dyDescent="0.35">
      <c r="A202" s="10">
        <f t="shared" si="18"/>
        <v>12052</v>
      </c>
      <c r="B202" s="10">
        <v>4.8397253789688101E-2</v>
      </c>
      <c r="C202" s="10">
        <f t="shared" ca="1" si="19"/>
        <v>0.46904589741418812</v>
      </c>
      <c r="D202" s="10">
        <f t="shared" ca="1" si="15"/>
        <v>4.7373635638833003E-4</v>
      </c>
      <c r="E202" s="10">
        <f t="shared" ca="1" si="16"/>
        <v>14.283230307467209</v>
      </c>
      <c r="F202" s="10">
        <f t="shared" ca="1" si="17"/>
        <v>-4.7384860490825079E-4</v>
      </c>
    </row>
    <row r="203" spans="1:6" x14ac:dyDescent="0.35">
      <c r="A203" s="10">
        <f t="shared" si="18"/>
        <v>12112</v>
      </c>
      <c r="B203" s="10">
        <v>5.2013665519474103E-2</v>
      </c>
      <c r="C203" s="10">
        <f t="shared" ca="1" si="19"/>
        <v>0.48883213230401068</v>
      </c>
      <c r="D203" s="10">
        <f t="shared" ca="1" si="15"/>
        <v>4.9372045362705086E-4</v>
      </c>
      <c r="E203" s="10">
        <f t="shared" ca="1" si="16"/>
        <v>14.282944734717669</v>
      </c>
      <c r="F203" s="10">
        <f t="shared" ca="1" si="17"/>
        <v>-4.9384237370149497E-4</v>
      </c>
    </row>
    <row r="204" spans="1:6" x14ac:dyDescent="0.35">
      <c r="A204" s="10">
        <f t="shared" si="18"/>
        <v>12172</v>
      </c>
      <c r="B204" s="10">
        <v>5.7165795581574898E-2</v>
      </c>
      <c r="C204" s="10">
        <f t="shared" ca="1" si="19"/>
        <v>0.51702064158021388</v>
      </c>
      <c r="D204" s="10">
        <f t="shared" ca="1" si="15"/>
        <v>5.2219084799601603E-4</v>
      </c>
      <c r="E204" s="10">
        <f t="shared" ca="1" si="16"/>
        <v>14.282537892782136</v>
      </c>
      <c r="F204" s="10">
        <f t="shared" ca="1" si="17"/>
        <v>-5.2232723711968495E-4</v>
      </c>
    </row>
    <row r="205" spans="1:6" x14ac:dyDescent="0.35">
      <c r="A205" s="10">
        <f t="shared" si="18"/>
        <v>12232</v>
      </c>
      <c r="B205" s="10">
        <v>5.6180284062817602E-2</v>
      </c>
      <c r="C205" s="10">
        <f t="shared" ca="1" si="19"/>
        <v>0.51162867743073592</v>
      </c>
      <c r="D205" s="10">
        <f t="shared" ca="1" si="15"/>
        <v>5.1674496420504325E-4</v>
      </c>
      <c r="E205" s="10">
        <f t="shared" ca="1" si="16"/>
        <v>14.282615714461508</v>
      </c>
      <c r="F205" s="10">
        <f t="shared" ca="1" si="17"/>
        <v>-5.1687852289658087E-4</v>
      </c>
    </row>
    <row r="206" spans="1:6" x14ac:dyDescent="0.35">
      <c r="A206" s="10">
        <f t="shared" si="18"/>
        <v>12292</v>
      </c>
      <c r="B206" s="10">
        <v>4.97853946666953E-2</v>
      </c>
      <c r="C206" s="10">
        <f t="shared" ca="1" si="19"/>
        <v>0.47664074100636233</v>
      </c>
      <c r="D206" s="10">
        <f t="shared" ca="1" si="15"/>
        <v>4.8140714841642595E-4</v>
      </c>
      <c r="E206" s="10">
        <f t="shared" ca="1" si="16"/>
        <v>14.283120691849129</v>
      </c>
      <c r="F206" s="10">
        <f t="shared" ca="1" si="17"/>
        <v>-4.8152306204024363E-4</v>
      </c>
    </row>
    <row r="207" spans="1:6" x14ac:dyDescent="0.35">
      <c r="A207" s="10">
        <f t="shared" si="18"/>
        <v>12352</v>
      </c>
      <c r="B207" s="10">
        <v>4.4993773680498797E-2</v>
      </c>
      <c r="C207" s="10">
        <f t="shared" ca="1" si="19"/>
        <v>0.45042466125111336</v>
      </c>
      <c r="D207" s="10">
        <f t="shared" ca="1" si="15"/>
        <v>4.5492890786362451E-4</v>
      </c>
      <c r="E207" s="10">
        <f t="shared" ca="1" si="16"/>
        <v>14.283499065906629</v>
      </c>
      <c r="F207" s="10">
        <f t="shared" ca="1" si="17"/>
        <v>-4.5503241941397633E-4</v>
      </c>
    </row>
    <row r="208" spans="1:6" x14ac:dyDescent="0.35">
      <c r="A208" s="10">
        <f t="shared" si="18"/>
        <v>12412</v>
      </c>
      <c r="B208" s="10">
        <v>4.3541201536147899E-2</v>
      </c>
      <c r="C208" s="10">
        <f t="shared" ca="1" si="19"/>
        <v>0.44247729911703448</v>
      </c>
      <c r="D208" s="10">
        <f t="shared" ca="1" si="15"/>
        <v>4.4690207210820488E-4</v>
      </c>
      <c r="E208" s="10">
        <f t="shared" ca="1" si="16"/>
        <v>14.283613769389573</v>
      </c>
      <c r="F208" s="10">
        <f t="shared" ca="1" si="17"/>
        <v>-4.4700196260116098E-4</v>
      </c>
    </row>
    <row r="209" spans="1:6" x14ac:dyDescent="0.35">
      <c r="A209" s="10">
        <f t="shared" si="18"/>
        <v>12472</v>
      </c>
      <c r="B209" s="10">
        <v>4.0391231098730697E-2</v>
      </c>
      <c r="C209" s="10">
        <f t="shared" ca="1" si="19"/>
        <v>0.42524307369480302</v>
      </c>
      <c r="D209" s="10">
        <f t="shared" ca="1" si="15"/>
        <v>4.294955044317511E-4</v>
      </c>
      <c r="E209" s="10">
        <f t="shared" ca="1" si="16"/>
        <v>14.28386250924167</v>
      </c>
      <c r="F209" s="10">
        <f t="shared" ca="1" si="17"/>
        <v>-4.2958776404355547E-4</v>
      </c>
    </row>
    <row r="210" spans="1:6" x14ac:dyDescent="0.35">
      <c r="A210" s="10">
        <f t="shared" si="18"/>
        <v>12532</v>
      </c>
      <c r="B210" s="10">
        <v>3.9787576210721702E-2</v>
      </c>
      <c r="C210" s="10">
        <f t="shared" ca="1" si="19"/>
        <v>0.42194033653460628</v>
      </c>
      <c r="D210" s="10">
        <f t="shared" ca="1" si="15"/>
        <v>4.2615973989995235E-4</v>
      </c>
      <c r="E210" s="10">
        <f t="shared" ca="1" si="16"/>
        <v>14.28391017731683</v>
      </c>
      <c r="F210" s="10">
        <f t="shared" ca="1" si="17"/>
        <v>-4.2625057176869677E-4</v>
      </c>
    </row>
    <row r="211" spans="1:6" x14ac:dyDescent="0.35">
      <c r="A211" s="10">
        <f t="shared" si="18"/>
        <v>12592</v>
      </c>
      <c r="B211" s="10">
        <v>3.8769398188055401E-2</v>
      </c>
      <c r="C211" s="10">
        <f t="shared" ca="1" si="19"/>
        <v>0.41636964629759532</v>
      </c>
      <c r="D211" s="10">
        <f t="shared" ca="1" si="15"/>
        <v>4.2053334276057129E-4</v>
      </c>
      <c r="E211" s="10">
        <f t="shared" ca="1" si="16"/>
        <v>14.283990578531951</v>
      </c>
      <c r="F211" s="10">
        <f t="shared" ca="1" si="17"/>
        <v>-4.2062179170480776E-4</v>
      </c>
    </row>
    <row r="212" spans="1:6" x14ac:dyDescent="0.35">
      <c r="A212" s="10">
        <f t="shared" si="18"/>
        <v>12652</v>
      </c>
      <c r="B212" s="10">
        <v>3.8758993779637499E-2</v>
      </c>
      <c r="C212" s="10">
        <f t="shared" ca="1" si="19"/>
        <v>0.41631272134429131</v>
      </c>
      <c r="D212" s="10">
        <f t="shared" ca="1" si="15"/>
        <v>4.2047584855773424E-4</v>
      </c>
      <c r="E212" s="10">
        <f t="shared" ca="1" si="16"/>
        <v>14.283991400124108</v>
      </c>
      <c r="F212" s="10">
        <f t="shared" ca="1" si="17"/>
        <v>-4.2056427331521753E-4</v>
      </c>
    </row>
    <row r="213" spans="1:6" x14ac:dyDescent="0.35">
      <c r="A213" s="10">
        <f t="shared" si="18"/>
        <v>12712</v>
      </c>
      <c r="B213" s="10">
        <v>3.8705597760312703E-2</v>
      </c>
      <c r="C213" s="10">
        <f t="shared" ca="1" si="19"/>
        <v>0.41602057922677738</v>
      </c>
      <c r="D213" s="10">
        <f t="shared" ca="1" si="15"/>
        <v>4.2018078501904519E-4</v>
      </c>
      <c r="E213" s="10">
        <f t="shared" ca="1" si="16"/>
        <v>14.283995616582077</v>
      </c>
      <c r="F213" s="10">
        <f t="shared" ca="1" si="17"/>
        <v>-4.2026908570079105E-4</v>
      </c>
    </row>
    <row r="214" spans="1:6" x14ac:dyDescent="0.35">
      <c r="A214" s="10">
        <f t="shared" si="18"/>
        <v>12772</v>
      </c>
      <c r="B214" s="10">
        <v>3.6743474818887199E-2</v>
      </c>
      <c r="C214" s="10">
        <f t="shared" ca="1" si="19"/>
        <v>0.40528534543633399</v>
      </c>
      <c r="D214" s="10">
        <f t="shared" ca="1" si="15"/>
        <v>4.0933819889069734E-4</v>
      </c>
      <c r="E214" s="10">
        <f t="shared" ca="1" si="16"/>
        <v>14.284150557137851</v>
      </c>
      <c r="F214" s="10">
        <f t="shared" ca="1" si="17"/>
        <v>-4.0942200064081715E-4</v>
      </c>
    </row>
    <row r="215" spans="1:6" x14ac:dyDescent="0.35">
      <c r="A215" s="10">
        <f t="shared" si="18"/>
        <v>12832</v>
      </c>
      <c r="B215" s="10">
        <v>3.7404314980621398E-2</v>
      </c>
      <c r="C215" s="10">
        <f t="shared" ca="1" si="19"/>
        <v>0.40890095661163417</v>
      </c>
      <c r="D215" s="10">
        <f t="shared" ca="1" si="15"/>
        <v>4.1298996617775054E-4</v>
      </c>
      <c r="E215" s="10">
        <f t="shared" ca="1" si="16"/>
        <v>14.284098373383319</v>
      </c>
      <c r="F215" s="10">
        <f t="shared" ca="1" si="17"/>
        <v>-4.1307527002109034E-4</v>
      </c>
    </row>
    <row r="216" spans="1:6" x14ac:dyDescent="0.35">
      <c r="A216" s="10">
        <f t="shared" si="18"/>
        <v>12892</v>
      </c>
      <c r="B216" s="10">
        <v>3.7623402730495401E-2</v>
      </c>
      <c r="C216" s="10">
        <f t="shared" ca="1" si="19"/>
        <v>0.41009963696232155</v>
      </c>
      <c r="D216" s="10">
        <f t="shared" ca="1" si="15"/>
        <v>4.1420063333194476E-4</v>
      </c>
      <c r="E216" s="10">
        <f t="shared" ca="1" si="16"/>
        <v>14.284081072949686</v>
      </c>
      <c r="F216" s="10">
        <f t="shared" ca="1" si="17"/>
        <v>-4.1428643810871319E-4</v>
      </c>
    </row>
    <row r="217" spans="1:6" x14ac:dyDescent="0.35">
      <c r="A217" s="10">
        <f t="shared" si="18"/>
        <v>12952</v>
      </c>
      <c r="B217" s="10">
        <v>3.7289331195567599E-2</v>
      </c>
      <c r="C217" s="10">
        <f t="shared" ca="1" si="19"/>
        <v>0.40827185341498856</v>
      </c>
      <c r="D217" s="10">
        <f t="shared" ca="1" si="15"/>
        <v>4.1235457194913847E-4</v>
      </c>
      <c r="E217" s="10">
        <f t="shared" ca="1" si="16"/>
        <v>14.284107453166847</v>
      </c>
      <c r="F217" s="10">
        <f t="shared" ca="1" si="17"/>
        <v>-4.1243961347458462E-4</v>
      </c>
    </row>
    <row r="218" spans="1:6" x14ac:dyDescent="0.35">
      <c r="A218" s="10">
        <f t="shared" si="18"/>
        <v>13012</v>
      </c>
      <c r="B218" s="10">
        <v>3.84122702896878E-2</v>
      </c>
      <c r="C218" s="10">
        <f t="shared" ca="1" si="19"/>
        <v>0.41441571599021082</v>
      </c>
      <c r="D218" s="10">
        <f t="shared" ca="1" si="15"/>
        <v>4.1855987315011296E-4</v>
      </c>
      <c r="E218" s="10">
        <f t="shared" ca="1" si="16"/>
        <v>14.284018779412685</v>
      </c>
      <c r="F218" s="10">
        <f t="shared" ca="1" si="17"/>
        <v>-4.1864749378419481E-4</v>
      </c>
    </row>
    <row r="219" spans="1:6" x14ac:dyDescent="0.35">
      <c r="A219" s="10">
        <f t="shared" si="18"/>
        <v>13072</v>
      </c>
      <c r="B219" s="10">
        <v>3.78695088291051E-2</v>
      </c>
      <c r="C219" s="10">
        <f t="shared" ca="1" si="19"/>
        <v>0.41144614102180194</v>
      </c>
      <c r="D219" s="10">
        <f t="shared" ca="1" si="15"/>
        <v>4.1556060243202E-4</v>
      </c>
      <c r="E219" s="10">
        <f t="shared" ca="1" si="16"/>
        <v>14.284061638991247</v>
      </c>
      <c r="F219" s="10">
        <f t="shared" ca="1" si="17"/>
        <v>-4.1564697166771806E-4</v>
      </c>
    </row>
    <row r="220" spans="1:6" x14ac:dyDescent="0.35">
      <c r="A220" s="10">
        <f t="shared" si="18"/>
        <v>13132</v>
      </c>
      <c r="B220" s="10">
        <v>3.8025169140009502E-2</v>
      </c>
      <c r="C220" s="10">
        <f t="shared" ca="1" si="19"/>
        <v>0.41229779501053621</v>
      </c>
      <c r="D220" s="10">
        <f t="shared" ca="1" si="15"/>
        <v>4.1642077296064159E-4</v>
      </c>
      <c r="E220" s="10">
        <f t="shared" ca="1" si="16"/>
        <v>14.284049347154392</v>
      </c>
      <c r="F220" s="10">
        <f t="shared" ca="1" si="17"/>
        <v>-4.1650750016825451E-4</v>
      </c>
    </row>
    <row r="221" spans="1:6" x14ac:dyDescent="0.35">
      <c r="A221" s="10">
        <f t="shared" si="18"/>
        <v>13192</v>
      </c>
      <c r="B221" s="10">
        <v>3.8633231332342297E-2</v>
      </c>
      <c r="C221" s="10">
        <f t="shared" ca="1" si="19"/>
        <v>0.41562464556408996</v>
      </c>
      <c r="D221" s="10">
        <f t="shared" ca="1" si="15"/>
        <v>4.1978089201973089E-4</v>
      </c>
      <c r="E221" s="10">
        <f t="shared" ca="1" si="16"/>
        <v>14.284001331053037</v>
      </c>
      <c r="F221" s="10">
        <f t="shared" ca="1" si="17"/>
        <v>-4.1986902468355968E-4</v>
      </c>
    </row>
    <row r="222" spans="1:6" x14ac:dyDescent="0.35">
      <c r="A222" s="10">
        <f t="shared" si="18"/>
        <v>13252</v>
      </c>
      <c r="B222" s="10">
        <v>3.9879975635003603E-2</v>
      </c>
      <c r="C222" s="10">
        <f t="shared" ca="1" si="19"/>
        <v>0.42244587540825496</v>
      </c>
      <c r="D222" s="10">
        <f t="shared" ca="1" si="15"/>
        <v>4.2667033416233754E-4</v>
      </c>
      <c r="E222" s="10">
        <f t="shared" ca="1" si="16"/>
        <v>14.283902880924819</v>
      </c>
      <c r="F222" s="10">
        <f t="shared" ca="1" si="17"/>
        <v>-4.2676138384907514E-4</v>
      </c>
    </row>
    <row r="223" spans="1:6" x14ac:dyDescent="0.35">
      <c r="A223" s="10">
        <f t="shared" si="18"/>
        <v>13312</v>
      </c>
      <c r="B223" s="10">
        <v>4.1572559618933601E-2</v>
      </c>
      <c r="C223" s="10">
        <f t="shared" ca="1" si="19"/>
        <v>0.43170639848447356</v>
      </c>
      <c r="D223" s="10">
        <f t="shared" ca="1" si="15"/>
        <v>4.3602346246931833E-4</v>
      </c>
      <c r="E223" s="10">
        <f t="shared" ca="1" si="16"/>
        <v>14.283769224721313</v>
      </c>
      <c r="F223" s="10">
        <f t="shared" ca="1" si="17"/>
        <v>-4.3611854833998945E-4</v>
      </c>
    </row>
    <row r="224" spans="1:6" x14ac:dyDescent="0.35">
      <c r="A224" s="10">
        <f t="shared" si="18"/>
        <v>13372</v>
      </c>
      <c r="B224" s="10">
        <v>4.0961580575867303E-2</v>
      </c>
      <c r="C224" s="10">
        <f t="shared" ca="1" si="19"/>
        <v>0.42836358915795247</v>
      </c>
      <c r="D224" s="10">
        <f t="shared" ca="1" si="15"/>
        <v>4.32647225049532E-4</v>
      </c>
      <c r="E224" s="10">
        <f t="shared" ca="1" si="16"/>
        <v>14.283817471154041</v>
      </c>
      <c r="F224" s="10">
        <f t="shared" ca="1" si="17"/>
        <v>-4.3274084386380157E-4</v>
      </c>
    </row>
    <row r="225" spans="1:6" x14ac:dyDescent="0.35">
      <c r="A225" s="10">
        <f t="shared" si="18"/>
        <v>13432</v>
      </c>
      <c r="B225" s="10">
        <v>4.1874133354886302E-2</v>
      </c>
      <c r="C225" s="10">
        <f t="shared" ca="1" si="19"/>
        <v>0.43335637896844753</v>
      </c>
      <c r="D225" s="10">
        <f t="shared" ca="1" si="15"/>
        <v>4.3768994275813204E-4</v>
      </c>
      <c r="E225" s="10">
        <f t="shared" ca="1" si="16"/>
        <v>14.283745410717986</v>
      </c>
      <c r="F225" s="10">
        <f t="shared" ca="1" si="17"/>
        <v>-4.3778575696012571E-4</v>
      </c>
    </row>
    <row r="226" spans="1:6" x14ac:dyDescent="0.35">
      <c r="A226" s="10">
        <f t="shared" si="18"/>
        <v>13492</v>
      </c>
      <c r="B226" s="10">
        <v>4.2235242360970898E-2</v>
      </c>
      <c r="C226" s="10">
        <f t="shared" ca="1" si="19"/>
        <v>0.43533209084781449</v>
      </c>
      <c r="D226" s="10">
        <f t="shared" ca="1" si="15"/>
        <v>4.3968541175629268E-4</v>
      </c>
      <c r="E226" s="10">
        <f t="shared" ca="1" si="16"/>
        <v>14.283716895466002</v>
      </c>
      <c r="F226" s="10">
        <f t="shared" ca="1" si="17"/>
        <v>-4.3978210173012703E-4</v>
      </c>
    </row>
    <row r="227" spans="1:6" x14ac:dyDescent="0.35">
      <c r="A227" s="10">
        <f t="shared" si="18"/>
        <v>13552</v>
      </c>
      <c r="B227" s="10">
        <v>4.2454029549024198E-2</v>
      </c>
      <c r="C227" s="10">
        <f t="shared" ca="1" si="19"/>
        <v>0.436529126754443</v>
      </c>
      <c r="D227" s="10">
        <f t="shared" ca="1" si="15"/>
        <v>4.4089441802198746E-4</v>
      </c>
      <c r="E227" s="10">
        <f t="shared" ca="1" si="16"/>
        <v>14.283699618766466</v>
      </c>
      <c r="F227" s="10">
        <f t="shared" ca="1" si="17"/>
        <v>-4.40991640543414E-4</v>
      </c>
    </row>
    <row r="228" spans="1:6" x14ac:dyDescent="0.35">
      <c r="A228" s="10">
        <f t="shared" si="18"/>
        <v>13612</v>
      </c>
      <c r="B228" s="10">
        <v>4.2799975046876597E-2</v>
      </c>
      <c r="C228" s="10">
        <f t="shared" ca="1" si="19"/>
        <v>0.43842187553169276</v>
      </c>
      <c r="D228" s="10">
        <f t="shared" ca="1" si="15"/>
        <v>4.4280609428700969E-4</v>
      </c>
      <c r="E228" s="10">
        <f t="shared" ca="1" si="16"/>
        <v>14.283672300912638</v>
      </c>
      <c r="F228" s="10">
        <f t="shared" ca="1" si="17"/>
        <v>-4.4290416185662282E-4</v>
      </c>
    </row>
    <row r="229" spans="1:6" x14ac:dyDescent="0.35">
      <c r="A229" s="10">
        <f t="shared" si="18"/>
        <v>13672</v>
      </c>
      <c r="B229" s="10">
        <v>4.3405638504201101E-2</v>
      </c>
      <c r="C229" s="10">
        <f t="shared" ca="1" si="19"/>
        <v>0.44173560204466195</v>
      </c>
      <c r="D229" s="10">
        <f t="shared" ca="1" si="15"/>
        <v>4.4615295806510859E-4</v>
      </c>
      <c r="E229" s="10">
        <f t="shared" ca="1" si="16"/>
        <v>14.283624474229248</v>
      </c>
      <c r="F229" s="10">
        <f t="shared" ca="1" si="17"/>
        <v>-4.4625251390867924E-4</v>
      </c>
    </row>
    <row r="230" spans="1:6" x14ac:dyDescent="0.35">
      <c r="A230" s="10">
        <f t="shared" si="18"/>
        <v>13732</v>
      </c>
      <c r="B230" s="10">
        <v>4.3883619891270501E-2</v>
      </c>
      <c r="C230" s="10">
        <f t="shared" ca="1" si="19"/>
        <v>0.44435075007098412</v>
      </c>
      <c r="D230" s="10">
        <f t="shared" ca="1" si="15"/>
        <v>4.4879425757169398E-4</v>
      </c>
      <c r="E230" s="10">
        <f t="shared" ca="1" si="16"/>
        <v>14.2835867300593</v>
      </c>
      <c r="F230" s="10">
        <f t="shared" ca="1" si="17"/>
        <v>-4.4889499585616758E-4</v>
      </c>
    </row>
    <row r="231" spans="1:6" x14ac:dyDescent="0.35">
      <c r="A231" s="10">
        <f t="shared" si="18"/>
        <v>13792</v>
      </c>
      <c r="B231" s="10">
        <v>4.3807090350697797E-2</v>
      </c>
      <c r="C231" s="10">
        <f t="shared" ca="1" si="19"/>
        <v>0.44393203904499401</v>
      </c>
      <c r="D231" s="10">
        <f t="shared" ca="1" si="15"/>
        <v>4.4837135943544395E-4</v>
      </c>
      <c r="E231" s="10">
        <f t="shared" ca="1" si="16"/>
        <v>14.283592773273666</v>
      </c>
      <c r="F231" s="10">
        <f t="shared" ca="1" si="17"/>
        <v>-4.4847190793002092E-4</v>
      </c>
    </row>
    <row r="232" spans="1:6" x14ac:dyDescent="0.35">
      <c r="A232" s="10">
        <f t="shared" si="18"/>
        <v>13852</v>
      </c>
      <c r="B232" s="10">
        <v>4.4950368446108703E-2</v>
      </c>
      <c r="C232" s="10">
        <f t="shared" ca="1" si="19"/>
        <v>0.45018718105603034</v>
      </c>
      <c r="D232" s="10">
        <f t="shared" ca="1" si="15"/>
        <v>4.5468905286659065E-4</v>
      </c>
      <c r="E232" s="10">
        <f t="shared" ca="1" si="16"/>
        <v>14.283502493434534</v>
      </c>
      <c r="F232" s="10">
        <f t="shared" ca="1" si="17"/>
        <v>-4.547924552792688E-4</v>
      </c>
    </row>
    <row r="233" spans="1:6" x14ac:dyDescent="0.35">
      <c r="A233" s="10">
        <f t="shared" si="18"/>
        <v>13912</v>
      </c>
      <c r="B233" s="10">
        <v>4.54870982475402E-2</v>
      </c>
      <c r="C233" s="10">
        <f t="shared" ca="1" si="19"/>
        <v>0.45312375540568822</v>
      </c>
      <c r="D233" s="10">
        <f t="shared" ca="1" si="15"/>
        <v>4.5765499295974513E-4</v>
      </c>
      <c r="E233" s="10">
        <f t="shared" ca="1" si="16"/>
        <v>14.283460110150603</v>
      </c>
      <c r="F233" s="10">
        <f t="shared" ca="1" si="17"/>
        <v>-4.5775974896871628E-4</v>
      </c>
    </row>
    <row r="234" spans="1:6" x14ac:dyDescent="0.35">
      <c r="A234" s="10">
        <f t="shared" si="18"/>
        <v>13972</v>
      </c>
      <c r="B234" s="10">
        <v>4.6222526661789998E-2</v>
      </c>
      <c r="C234" s="10">
        <f t="shared" ca="1" si="19"/>
        <v>0.45714745636571624</v>
      </c>
      <c r="D234" s="10">
        <f t="shared" ca="1" si="15"/>
        <v>4.6171893092937342E-4</v>
      </c>
      <c r="E234" s="10">
        <f t="shared" ca="1" si="16"/>
        <v>14.283402036477018</v>
      </c>
      <c r="F234" s="10">
        <f t="shared" ca="1" si="17"/>
        <v>-4.6182555593676436E-4</v>
      </c>
    </row>
    <row r="235" spans="1:6" x14ac:dyDescent="0.35">
      <c r="A235" s="10">
        <f t="shared" si="18"/>
        <v>14032</v>
      </c>
      <c r="B235" s="10">
        <v>4.6735250434906901E-2</v>
      </c>
      <c r="C235" s="10">
        <f t="shared" ca="1" si="19"/>
        <v>0.45995268811655099</v>
      </c>
      <c r="D235" s="10">
        <f t="shared" ca="1" si="15"/>
        <v>4.6455221499771654E-4</v>
      </c>
      <c r="E235" s="10">
        <f t="shared" ca="1" si="16"/>
        <v>14.283361548847681</v>
      </c>
      <c r="F235" s="10">
        <f t="shared" ca="1" si="17"/>
        <v>-4.6466015280777201E-4</v>
      </c>
    </row>
    <row r="236" spans="1:6" x14ac:dyDescent="0.35">
      <c r="A236" s="10">
        <f t="shared" si="18"/>
        <v>14092</v>
      </c>
      <c r="B236" s="10">
        <v>4.8943329826656001E-2</v>
      </c>
      <c r="C236" s="10">
        <f t="shared" ca="1" si="19"/>
        <v>0.47203360720568077</v>
      </c>
      <c r="D236" s="10">
        <f t="shared" ca="1" si="15"/>
        <v>4.7675394327773761E-4</v>
      </c>
      <c r="E236" s="10">
        <f t="shared" ca="1" si="16"/>
        <v>14.28318718615056</v>
      </c>
      <c r="F236" s="10">
        <f t="shared" ca="1" si="17"/>
        <v>-4.7686762657302102E-4</v>
      </c>
    </row>
    <row r="237" spans="1:6" x14ac:dyDescent="0.35">
      <c r="A237" s="10">
        <f t="shared" si="18"/>
        <v>14152</v>
      </c>
      <c r="B237" s="10">
        <v>4.8048856224481198E-2</v>
      </c>
      <c r="C237" s="10">
        <f t="shared" ca="1" si="19"/>
        <v>0.46713973280260668</v>
      </c>
      <c r="D237" s="10">
        <f t="shared" ca="1" si="15"/>
        <v>4.7181113013063276E-4</v>
      </c>
      <c r="E237" s="10">
        <f t="shared" ca="1" si="16"/>
        <v>14.283257818950432</v>
      </c>
      <c r="F237" s="10">
        <f t="shared" ca="1" si="17"/>
        <v>-4.7192246802366778E-4</v>
      </c>
    </row>
    <row r="238" spans="1:6" x14ac:dyDescent="0.35">
      <c r="A238" s="10">
        <f t="shared" si="18"/>
        <v>14212</v>
      </c>
      <c r="B238" s="10">
        <v>4.9162386131666798E-2</v>
      </c>
      <c r="C238" s="10">
        <f t="shared" ca="1" si="19"/>
        <v>0.47323211551416272</v>
      </c>
      <c r="D238" s="10">
        <f t="shared" ca="1" si="15"/>
        <v>4.7796443666930439E-4</v>
      </c>
      <c r="E238" s="10">
        <f t="shared" ca="1" si="16"/>
        <v>14.283169888199996</v>
      </c>
      <c r="F238" s="10">
        <f t="shared" ca="1" si="17"/>
        <v>-4.780786980806586E-4</v>
      </c>
    </row>
    <row r="239" spans="1:6" x14ac:dyDescent="0.35">
      <c r="A239" s="10">
        <f t="shared" si="18"/>
        <v>14272</v>
      </c>
      <c r="B239" s="10">
        <v>4.9674117259575698E-2</v>
      </c>
      <c r="C239" s="10">
        <f t="shared" ca="1" si="19"/>
        <v>0.47603191627076469</v>
      </c>
      <c r="D239" s="10">
        <f t="shared" ca="1" si="15"/>
        <v>4.8079223543347237E-4</v>
      </c>
      <c r="E239" s="10">
        <f t="shared" ca="1" si="16"/>
        <v>14.283129478955654</v>
      </c>
      <c r="F239" s="10">
        <f t="shared" ca="1" si="17"/>
        <v>-4.8090785308053675E-4</v>
      </c>
    </row>
    <row r="240" spans="1:6" x14ac:dyDescent="0.35">
      <c r="A240" s="10">
        <f t="shared" si="18"/>
        <v>14332</v>
      </c>
      <c r="B240" s="10">
        <v>5.12383207102306E-2</v>
      </c>
      <c r="C240" s="10">
        <f t="shared" ca="1" si="19"/>
        <v>0.484590039405699</v>
      </c>
      <c r="D240" s="10">
        <f t="shared" ca="1" si="15"/>
        <v>4.8943593979975601E-4</v>
      </c>
      <c r="E240" s="10">
        <f t="shared" ca="1" si="16"/>
        <v>14.28300596042026</v>
      </c>
      <c r="F240" s="10">
        <f t="shared" ca="1" si="17"/>
        <v>-4.8955575266476962E-4</v>
      </c>
    </row>
    <row r="241" spans="1:6" x14ac:dyDescent="0.35">
      <c r="A241" s="10">
        <f t="shared" si="18"/>
        <v>14392</v>
      </c>
      <c r="B241" s="10">
        <v>5.1174278504160703E-2</v>
      </c>
      <c r="C241" s="10">
        <f t="shared" ca="1" si="19"/>
        <v>0.48423964950907167</v>
      </c>
      <c r="D241" s="10">
        <f t="shared" ca="1" si="15"/>
        <v>4.8908204600416245E-4</v>
      </c>
      <c r="E241" s="10">
        <f t="shared" ca="1" si="16"/>
        <v>14.283011017562599</v>
      </c>
      <c r="F241" s="10">
        <f t="shared" ca="1" si="17"/>
        <v>-4.8920168563880255E-4</v>
      </c>
    </row>
    <row r="242" spans="1:6" x14ac:dyDescent="0.35">
      <c r="A242" s="10">
        <f t="shared" si="18"/>
        <v>14452</v>
      </c>
      <c r="B242" s="10">
        <v>5.0965986860134101E-2</v>
      </c>
      <c r="C242" s="10">
        <f t="shared" ca="1" si="19"/>
        <v>0.48310003717999056</v>
      </c>
      <c r="D242" s="10">
        <f t="shared" ca="1" si="15"/>
        <v>4.8793103755179049E-4</v>
      </c>
      <c r="E242" s="10">
        <f t="shared" ca="1" si="16"/>
        <v>14.283027465473385</v>
      </c>
      <c r="F242" s="10">
        <f t="shared" ca="1" si="17"/>
        <v>-4.8805011463628529E-4</v>
      </c>
    </row>
    <row r="243" spans="1:6" x14ac:dyDescent="0.35">
      <c r="A243" s="10">
        <f t="shared" si="18"/>
        <v>14512</v>
      </c>
      <c r="B243" s="10">
        <v>5.17952503066966E-2</v>
      </c>
      <c r="C243" s="10">
        <f t="shared" ca="1" si="19"/>
        <v>0.48763713156116617</v>
      </c>
      <c r="D243" s="10">
        <f t="shared" ca="1" si="15"/>
        <v>4.9251350287677785E-4</v>
      </c>
      <c r="E243" s="10">
        <f t="shared" ca="1" si="16"/>
        <v>14.28296198204389</v>
      </c>
      <c r="F243" s="10">
        <f t="shared" ca="1" si="17"/>
        <v>-4.9263482748972359E-4</v>
      </c>
    </row>
    <row r="244" spans="1:6" x14ac:dyDescent="0.35">
      <c r="A244" s="10">
        <f t="shared" si="18"/>
        <v>14572</v>
      </c>
      <c r="B244" s="10">
        <v>5.0682928188611899E-2</v>
      </c>
      <c r="C244" s="10">
        <f t="shared" ca="1" si="19"/>
        <v>0.48155135694642909</v>
      </c>
      <c r="D244" s="10">
        <f t="shared" ca="1" si="15"/>
        <v>4.8636687051589338E-4</v>
      </c>
      <c r="E244" s="10">
        <f t="shared" ca="1" si="16"/>
        <v>14.283049817420327</v>
      </c>
      <c r="F244" s="10">
        <f t="shared" ca="1" si="17"/>
        <v>-4.8648518524667514E-4</v>
      </c>
    </row>
    <row r="245" spans="1:6" x14ac:dyDescent="0.35">
      <c r="A245" s="10">
        <f t="shared" si="18"/>
        <v>14632</v>
      </c>
      <c r="B245" s="10">
        <v>5.2126435552381403E-2</v>
      </c>
      <c r="C245" s="10">
        <f t="shared" ca="1" si="19"/>
        <v>0.48944912354459846</v>
      </c>
      <c r="D245" s="10">
        <f t="shared" ca="1" si="15"/>
        <v>4.9434361478004442E-4</v>
      </c>
      <c r="E245" s="10">
        <f t="shared" ca="1" si="16"/>
        <v>14.282935829744792</v>
      </c>
      <c r="F245" s="10">
        <f t="shared" ca="1" si="17"/>
        <v>-4.9446584286824843E-4</v>
      </c>
    </row>
    <row r="246" spans="1:6" x14ac:dyDescent="0.35">
      <c r="A246" s="10">
        <f t="shared" si="18"/>
        <v>14692</v>
      </c>
      <c r="B246" s="10">
        <v>5.2659163043188101E-2</v>
      </c>
      <c r="C246" s="10">
        <f t="shared" ca="1" si="19"/>
        <v>0.49236380031620353</v>
      </c>
      <c r="D246" s="10">
        <f t="shared" ca="1" si="15"/>
        <v>4.9728743831936562E-4</v>
      </c>
      <c r="E246" s="10">
        <f t="shared" ca="1" si="16"/>
        <v>14.282893762506415</v>
      </c>
      <c r="F246" s="10">
        <f t="shared" ca="1" si="17"/>
        <v>-4.9741112672509777E-4</v>
      </c>
    </row>
    <row r="247" spans="1:6" x14ac:dyDescent="0.35">
      <c r="A247" s="10">
        <f t="shared" si="18"/>
        <v>14752</v>
      </c>
      <c r="B247" s="10">
        <v>5.3722302016710501E-2</v>
      </c>
      <c r="C247" s="10">
        <f t="shared" ca="1" si="19"/>
        <v>0.49818048243715324</v>
      </c>
      <c r="D247" s="10">
        <f t="shared" ca="1" si="15"/>
        <v>5.0316228726152482E-4</v>
      </c>
      <c r="E247" s="10">
        <f t="shared" ca="1" si="16"/>
        <v>14.282809810915031</v>
      </c>
      <c r="F247" s="10">
        <f t="shared" ca="1" si="17"/>
        <v>-5.0328891588348999E-4</v>
      </c>
    </row>
    <row r="248" spans="1:6" x14ac:dyDescent="0.35">
      <c r="A248" s="10">
        <f t="shared" si="18"/>
        <v>14812</v>
      </c>
      <c r="B248" s="10">
        <v>5.3136544002882702E-2</v>
      </c>
      <c r="C248" s="10">
        <f t="shared" ca="1" si="19"/>
        <v>0.49497566326384562</v>
      </c>
      <c r="D248" s="10">
        <f t="shared" ca="1" si="15"/>
        <v>4.9992541989648414E-4</v>
      </c>
      <c r="E248" s="10">
        <f t="shared" ca="1" si="16"/>
        <v>14.282856065749678</v>
      </c>
      <c r="F248" s="10">
        <f t="shared" ca="1" si="17"/>
        <v>-5.0005042427289431E-4</v>
      </c>
    </row>
    <row r="249" spans="1:6" x14ac:dyDescent="0.35">
      <c r="A249" s="10">
        <f t="shared" si="18"/>
        <v>14872</v>
      </c>
      <c r="B249" s="10">
        <v>5.4712533521675502E-2</v>
      </c>
      <c r="C249" s="10">
        <f t="shared" ca="1" si="19"/>
        <v>0.50359827073574925</v>
      </c>
      <c r="D249" s="10">
        <f t="shared" ca="1" si="15"/>
        <v>5.0863425344310677E-4</v>
      </c>
      <c r="E249" s="10">
        <f t="shared" ca="1" si="16"/>
        <v>14.282731616518298</v>
      </c>
      <c r="F249" s="10">
        <f t="shared" ca="1" si="17"/>
        <v>-5.0876365172439902E-4</v>
      </c>
    </row>
    <row r="250" spans="1:6" x14ac:dyDescent="0.35">
      <c r="A250" s="10">
        <f t="shared" si="18"/>
        <v>14932</v>
      </c>
      <c r="B250" s="10">
        <v>5.4849323809060303E-2</v>
      </c>
      <c r="C250" s="10">
        <f t="shared" ca="1" si="19"/>
        <v>0.50434668240982661</v>
      </c>
      <c r="D250" s="10">
        <f t="shared" ca="1" si="15"/>
        <v>5.0939014923392489E-4</v>
      </c>
      <c r="E250" s="10">
        <f t="shared" ca="1" si="16"/>
        <v>14.282720814767446</v>
      </c>
      <c r="F250" s="10">
        <f t="shared" ca="1" si="17"/>
        <v>-5.0951993247148734E-4</v>
      </c>
    </row>
    <row r="251" spans="1:6" x14ac:dyDescent="0.35">
      <c r="A251" s="10">
        <f t="shared" si="18"/>
        <v>14992</v>
      </c>
      <c r="B251" s="10">
        <v>5.6764644811822501E-2</v>
      </c>
      <c r="C251" s="10">
        <f t="shared" ca="1" si="19"/>
        <v>0.51482585184120822</v>
      </c>
      <c r="D251" s="10">
        <f t="shared" ca="1" si="15"/>
        <v>5.1997411035962029E-4</v>
      </c>
      <c r="E251" s="10">
        <f t="shared" ca="1" si="16"/>
        <v>14.282569569962959</v>
      </c>
      <c r="F251" s="10">
        <f t="shared" ca="1" si="17"/>
        <v>-5.201093437779828E-4</v>
      </c>
    </row>
    <row r="252" spans="1:6" x14ac:dyDescent="0.35">
      <c r="A252" s="10">
        <f t="shared" si="18"/>
        <v>15052</v>
      </c>
      <c r="B252" s="10">
        <v>5.86876741543986E-2</v>
      </c>
      <c r="C252" s="10">
        <f t="shared" ca="1" si="19"/>
        <v>0.52534719540362484</v>
      </c>
      <c r="D252" s="10">
        <f t="shared" ca="1" si="15"/>
        <v>5.306006673576611E-4</v>
      </c>
      <c r="E252" s="10">
        <f t="shared" ca="1" si="16"/>
        <v>14.282417716463458</v>
      </c>
      <c r="F252" s="10">
        <f t="shared" ca="1" si="17"/>
        <v>-5.3074148570617118E-4</v>
      </c>
    </row>
    <row r="253" spans="1:6" x14ac:dyDescent="0.35">
      <c r="A253" s="10">
        <f t="shared" si="18"/>
        <v>15112</v>
      </c>
      <c r="B253" s="10">
        <v>6.1911317900861601E-2</v>
      </c>
      <c r="C253" s="10">
        <f t="shared" ca="1" si="19"/>
        <v>0.54298450474074478</v>
      </c>
      <c r="D253" s="10">
        <f t="shared" ca="1" si="15"/>
        <v>5.4841434978815222E-4</v>
      </c>
      <c r="E253" s="10">
        <f t="shared" ca="1" si="16"/>
        <v>14.282163158941527</v>
      </c>
      <c r="F253" s="10">
        <f t="shared" ca="1" si="17"/>
        <v>-5.4856478394034621E-4</v>
      </c>
    </row>
    <row r="254" spans="1:6" x14ac:dyDescent="0.35">
      <c r="A254" s="10">
        <f t="shared" si="18"/>
        <v>15172</v>
      </c>
      <c r="B254" s="10">
        <v>6.6640667539473897E-2</v>
      </c>
      <c r="C254" s="10">
        <f t="shared" ca="1" si="19"/>
        <v>0.56885988338055959</v>
      </c>
      <c r="D254" s="10">
        <f t="shared" ca="1" si="15"/>
        <v>5.7454848221436526E-4</v>
      </c>
      <c r="E254" s="10">
        <f t="shared" ca="1" si="16"/>
        <v>14.281789702189155</v>
      </c>
      <c r="F254" s="10">
        <f t="shared" ca="1" si="17"/>
        <v>-5.7471359844158689E-4</v>
      </c>
    </row>
    <row r="255" spans="1:6" x14ac:dyDescent="0.35">
      <c r="A255" s="10">
        <f t="shared" si="18"/>
        <v>15232</v>
      </c>
      <c r="B255" s="10">
        <v>6.8802305565961105E-2</v>
      </c>
      <c r="C255" s="10">
        <f t="shared" ca="1" si="19"/>
        <v>0.58068671089208834</v>
      </c>
      <c r="D255" s="10">
        <f t="shared" ca="1" si="15"/>
        <v>5.8649357800100925E-4</v>
      </c>
      <c r="E255" s="10">
        <f t="shared" ca="1" si="16"/>
        <v>14.281619006770365</v>
      </c>
      <c r="F255" s="10">
        <f t="shared" ca="1" si="17"/>
        <v>-5.8666563263543427E-4</v>
      </c>
    </row>
    <row r="256" spans="1:6" x14ac:dyDescent="0.35">
      <c r="A256" s="10">
        <f t="shared" si="18"/>
        <v>15292</v>
      </c>
      <c r="B256" s="10">
        <v>6.9463081620093695E-2</v>
      </c>
      <c r="C256" s="10">
        <f t="shared" ca="1" si="19"/>
        <v>0.58430197131969763</v>
      </c>
      <c r="D256" s="10">
        <f t="shared" ca="1" si="15"/>
        <v>5.9014499103289466E-4</v>
      </c>
      <c r="E256" s="10">
        <f t="shared" ca="1" si="16"/>
        <v>14.281566828078139</v>
      </c>
      <c r="F256" s="10">
        <f t="shared" ca="1" si="17"/>
        <v>-5.9031919512864562E-4</v>
      </c>
    </row>
    <row r="257" spans="1:6" x14ac:dyDescent="0.35">
      <c r="A257" s="10">
        <f t="shared" si="18"/>
        <v>15352</v>
      </c>
      <c r="B257" s="10">
        <v>7.1634874245473504E-2</v>
      </c>
      <c r="C257" s="10">
        <f t="shared" ca="1" si="19"/>
        <v>0.59618435701815697</v>
      </c>
      <c r="D257" s="10">
        <f t="shared" ca="1" si="15"/>
        <v>6.021462005883386E-4</v>
      </c>
      <c r="E257" s="10">
        <f t="shared" ca="1" si="16"/>
        <v>14.281395330793593</v>
      </c>
      <c r="F257" s="10">
        <f t="shared" ca="1" si="17"/>
        <v>-6.0232756341990529E-4</v>
      </c>
    </row>
    <row r="258" spans="1:6" x14ac:dyDescent="0.35">
      <c r="A258" s="10">
        <f t="shared" si="18"/>
        <v>15412</v>
      </c>
      <c r="B258" s="10">
        <v>7.6917731711925105E-2</v>
      </c>
      <c r="C258" s="10">
        <f t="shared" ca="1" si="19"/>
        <v>0.62508810651651669</v>
      </c>
      <c r="D258" s="10">
        <f t="shared" ca="1" si="15"/>
        <v>6.3133898758168186E-4</v>
      </c>
      <c r="E258" s="10">
        <f t="shared" ca="1" si="16"/>
        <v>14.280978165867456</v>
      </c>
      <c r="F258" s="10">
        <f t="shared" ca="1" si="17"/>
        <v>-6.3153836596165308E-4</v>
      </c>
    </row>
    <row r="259" spans="1:6" x14ac:dyDescent="0.35">
      <c r="A259" s="10">
        <f t="shared" si="18"/>
        <v>15472</v>
      </c>
      <c r="B259" s="10">
        <v>7.9794226941243995E-2</v>
      </c>
      <c r="C259" s="10">
        <f t="shared" ca="1" si="19"/>
        <v>0.64082608507631023</v>
      </c>
      <c r="D259" s="10">
        <f t="shared" ref="D259:D322" ca="1" si="20">$K$4*C259</f>
        <v>6.4723434592707334E-4</v>
      </c>
      <c r="E259" s="10">
        <f t="shared" ref="E259:E322" ca="1" si="21">$J$6*(1-D259)</f>
        <v>14.280751021196702</v>
      </c>
      <c r="F259" s="10">
        <f t="shared" ref="F259:F322" ca="1" si="22">LN(E259/$J$6)</f>
        <v>-6.4744389249837223E-4</v>
      </c>
    </row>
    <row r="260" spans="1:6" x14ac:dyDescent="0.35">
      <c r="A260" s="10">
        <f t="shared" ref="A260:A323" si="23">A259+60</f>
        <v>15532</v>
      </c>
      <c r="B260" s="10">
        <v>7.9578157642425096E-2</v>
      </c>
      <c r="C260" s="10">
        <f t="shared" ref="C260:C323" ca="1" si="24">(B260-$C$2)/($C$1134-$C$2)</f>
        <v>0.63964391937772624</v>
      </c>
      <c r="D260" s="10">
        <f t="shared" ca="1" si="20"/>
        <v>6.460403585715035E-4</v>
      </c>
      <c r="E260" s="10">
        <f t="shared" ca="1" si="21"/>
        <v>14.280768083276012</v>
      </c>
      <c r="F260" s="10">
        <f t="shared" ca="1" si="22"/>
        <v>-6.4624913256643201E-4</v>
      </c>
    </row>
    <row r="261" spans="1:6" x14ac:dyDescent="0.35">
      <c r="A261" s="10">
        <f t="shared" si="23"/>
        <v>15592</v>
      </c>
      <c r="B261" s="10">
        <v>7.4134592806037902E-2</v>
      </c>
      <c r="C261" s="10">
        <f t="shared" ca="1" si="24"/>
        <v>0.60986090224955503</v>
      </c>
      <c r="D261" s="10">
        <f t="shared" ca="1" si="20"/>
        <v>6.1595951127205065E-4</v>
      </c>
      <c r="E261" s="10">
        <f t="shared" ca="1" si="21"/>
        <v>14.281197938583922</v>
      </c>
      <c r="F261" s="10">
        <f t="shared" ca="1" si="22"/>
        <v>-6.1614929226739483E-4</v>
      </c>
    </row>
    <row r="262" spans="1:6" x14ac:dyDescent="0.35">
      <c r="A262" s="10">
        <f t="shared" si="23"/>
        <v>15652</v>
      </c>
      <c r="B262" s="10">
        <v>6.8759738454762798E-2</v>
      </c>
      <c r="C262" s="10">
        <f t="shared" ca="1" si="24"/>
        <v>0.58045381626512604</v>
      </c>
      <c r="D262" s="10">
        <f t="shared" ca="1" si="20"/>
        <v>5.8625835442777737E-4</v>
      </c>
      <c r="E262" s="10">
        <f t="shared" ca="1" si="21"/>
        <v>14.281622368115226</v>
      </c>
      <c r="F262" s="10">
        <f t="shared" ca="1" si="22"/>
        <v>-5.8643027105188318E-4</v>
      </c>
    </row>
    <row r="263" spans="1:6" x14ac:dyDescent="0.35">
      <c r="A263" s="10">
        <f t="shared" si="23"/>
        <v>15712</v>
      </c>
      <c r="B263" s="10">
        <v>6.1707786081246899E-2</v>
      </c>
      <c r="C263" s="10">
        <f t="shared" ca="1" si="24"/>
        <v>0.54187093452491986</v>
      </c>
      <c r="D263" s="10">
        <f t="shared" ca="1" si="20"/>
        <v>5.4728964387016905E-4</v>
      </c>
      <c r="E263" s="10">
        <f t="shared" ca="1" si="21"/>
        <v>14.282179230989094</v>
      </c>
      <c r="F263" s="10">
        <f t="shared" ca="1" si="22"/>
        <v>-5.4743946151225261E-4</v>
      </c>
    </row>
    <row r="264" spans="1:6" x14ac:dyDescent="0.35">
      <c r="A264" s="10">
        <f t="shared" si="23"/>
        <v>15772</v>
      </c>
      <c r="B264" s="10">
        <v>5.5900701647458299E-2</v>
      </c>
      <c r="C264" s="10">
        <f t="shared" ca="1" si="24"/>
        <v>0.51009901660815848</v>
      </c>
      <c r="D264" s="10">
        <f t="shared" ca="1" si="20"/>
        <v>5.1520000677424008E-4</v>
      </c>
      <c r="E264" s="10">
        <f t="shared" ca="1" si="21"/>
        <v>14.282637791903197</v>
      </c>
      <c r="F264" s="10">
        <f t="shared" ca="1" si="22"/>
        <v>-5.1533276789865554E-4</v>
      </c>
    </row>
    <row r="265" spans="1:6" x14ac:dyDescent="0.35">
      <c r="A265" s="10">
        <f t="shared" si="23"/>
        <v>15832</v>
      </c>
      <c r="B265" s="10">
        <v>5.4255985082960499E-2</v>
      </c>
      <c r="C265" s="10">
        <f t="shared" ca="1" si="24"/>
        <v>0.50110038738563323</v>
      </c>
      <c r="D265" s="10">
        <f t="shared" ca="1" si="20"/>
        <v>5.061113912594896E-4</v>
      </c>
      <c r="E265" s="10">
        <f t="shared" ca="1" si="21"/>
        <v>14.282767668218902</v>
      </c>
      <c r="F265" s="10">
        <f t="shared" ca="1" si="22"/>
        <v>-5.0623950885930117E-4</v>
      </c>
    </row>
    <row r="266" spans="1:6" x14ac:dyDescent="0.35">
      <c r="A266" s="10">
        <f t="shared" si="23"/>
        <v>15892</v>
      </c>
      <c r="B266" s="10">
        <v>5.1233681526854202E-2</v>
      </c>
      <c r="C266" s="10">
        <f t="shared" ca="1" si="24"/>
        <v>0.48456465734778054</v>
      </c>
      <c r="D266" s="10">
        <f t="shared" ca="1" si="20"/>
        <v>4.894103039212584E-4</v>
      </c>
      <c r="E266" s="10">
        <f t="shared" ca="1" si="21"/>
        <v>14.283006326756965</v>
      </c>
      <c r="F266" s="10">
        <f t="shared" ca="1" si="22"/>
        <v>-4.8953010423330315E-4</v>
      </c>
    </row>
    <row r="267" spans="1:6" x14ac:dyDescent="0.35">
      <c r="A267" s="10">
        <f t="shared" si="23"/>
        <v>15952</v>
      </c>
      <c r="B267" s="10">
        <v>5.03043431860377E-2</v>
      </c>
      <c r="C267" s="10">
        <f t="shared" ca="1" si="24"/>
        <v>0.4794800298005179</v>
      </c>
      <c r="D267" s="10">
        <f t="shared" ca="1" si="20"/>
        <v>4.842748300985231E-4</v>
      </c>
      <c r="E267" s="10">
        <f t="shared" ca="1" si="21"/>
        <v>14.283079712677891</v>
      </c>
      <c r="F267" s="10">
        <f t="shared" ca="1" si="22"/>
        <v>-4.8439212902561522E-4</v>
      </c>
    </row>
    <row r="268" spans="1:6" x14ac:dyDescent="0.35">
      <c r="A268" s="10">
        <f t="shared" si="23"/>
        <v>16012</v>
      </c>
      <c r="B268" s="10">
        <v>4.9078872537161401E-2</v>
      </c>
      <c r="C268" s="10">
        <f t="shared" ca="1" si="24"/>
        <v>0.47277519309469168</v>
      </c>
      <c r="D268" s="10">
        <f t="shared" ca="1" si="20"/>
        <v>4.7750294502563862E-4</v>
      </c>
      <c r="E268" s="10">
        <f t="shared" ca="1" si="21"/>
        <v>14.283176482915582</v>
      </c>
      <c r="F268" s="10">
        <f t="shared" ca="1" si="22"/>
        <v>-4.7761698586160973E-4</v>
      </c>
    </row>
    <row r="269" spans="1:6" x14ac:dyDescent="0.35">
      <c r="A269" s="10">
        <f t="shared" si="23"/>
        <v>16072</v>
      </c>
      <c r="B269" s="10">
        <v>4.9639083919612498E-2</v>
      </c>
      <c r="C269" s="10">
        <f t="shared" ca="1" si="24"/>
        <v>0.47584024066929009</v>
      </c>
      <c r="D269" s="10">
        <f t="shared" ca="1" si="20"/>
        <v>4.8059864307598303E-4</v>
      </c>
      <c r="E269" s="10">
        <f t="shared" ca="1" si="21"/>
        <v>14.283132245390442</v>
      </c>
      <c r="F269" s="10">
        <f t="shared" ca="1" si="22"/>
        <v>-4.8071416761934086E-4</v>
      </c>
    </row>
    <row r="270" spans="1:6" x14ac:dyDescent="0.35">
      <c r="A270" s="10">
        <f t="shared" si="23"/>
        <v>16132</v>
      </c>
      <c r="B270" s="10">
        <v>4.7807624522785801E-2</v>
      </c>
      <c r="C270" s="10">
        <f t="shared" ca="1" si="24"/>
        <v>0.4658198977093555</v>
      </c>
      <c r="D270" s="10">
        <f t="shared" ca="1" si="20"/>
        <v>4.7047809668644908E-4</v>
      </c>
      <c r="E270" s="10">
        <f t="shared" ca="1" si="21"/>
        <v>14.28327686799835</v>
      </c>
      <c r="F270" s="10">
        <f t="shared" ca="1" si="22"/>
        <v>-4.7058880623180308E-4</v>
      </c>
    </row>
    <row r="271" spans="1:6" x14ac:dyDescent="0.35">
      <c r="A271" s="10">
        <f t="shared" si="23"/>
        <v>16192</v>
      </c>
      <c r="B271" s="10">
        <v>4.8186932793742698E-2</v>
      </c>
      <c r="C271" s="10">
        <f t="shared" ca="1" si="24"/>
        <v>0.4678951820258484</v>
      </c>
      <c r="D271" s="10">
        <f t="shared" ca="1" si="20"/>
        <v>4.7257413384610691E-4</v>
      </c>
      <c r="E271" s="10">
        <f t="shared" ca="1" si="21"/>
        <v>14.283246915627338</v>
      </c>
      <c r="F271" s="10">
        <f t="shared" ca="1" si="22"/>
        <v>-4.7268583219403615E-4</v>
      </c>
    </row>
    <row r="272" spans="1:6" x14ac:dyDescent="0.35">
      <c r="A272" s="10">
        <f t="shared" si="23"/>
        <v>16252</v>
      </c>
      <c r="B272" s="10">
        <v>4.8332354840776297E-2</v>
      </c>
      <c r="C272" s="10">
        <f t="shared" ca="1" si="24"/>
        <v>0.46869082007697699</v>
      </c>
      <c r="D272" s="10">
        <f t="shared" ca="1" si="20"/>
        <v>4.7337772827774679E-4</v>
      </c>
      <c r="E272" s="10">
        <f t="shared" ca="1" si="21"/>
        <v>14.283235432262911</v>
      </c>
      <c r="F272" s="10">
        <f t="shared" ca="1" si="22"/>
        <v>-4.7348980688626804E-4</v>
      </c>
    </row>
    <row r="273" spans="1:6" x14ac:dyDescent="0.35">
      <c r="A273" s="10">
        <f t="shared" si="23"/>
        <v>16312</v>
      </c>
      <c r="B273" s="10">
        <v>4.9002911198894702E-2</v>
      </c>
      <c r="C273" s="10">
        <f t="shared" ca="1" si="24"/>
        <v>0.47235959083648887</v>
      </c>
      <c r="D273" s="10">
        <f t="shared" ca="1" si="20"/>
        <v>4.7708318674485379E-4</v>
      </c>
      <c r="E273" s="10">
        <f t="shared" ca="1" si="21"/>
        <v>14.283182481261415</v>
      </c>
      <c r="F273" s="10">
        <f t="shared" ca="1" si="22"/>
        <v>-4.7719702713742193E-4</v>
      </c>
    </row>
    <row r="274" spans="1:6" x14ac:dyDescent="0.35">
      <c r="A274" s="10">
        <f t="shared" si="23"/>
        <v>16372</v>
      </c>
      <c r="B274" s="10">
        <v>4.9867198889503098E-2</v>
      </c>
      <c r="C274" s="10">
        <f t="shared" ca="1" si="24"/>
        <v>0.47708831105324689</v>
      </c>
      <c r="D274" s="10">
        <f t="shared" ca="1" si="20"/>
        <v>4.8185919416377941E-4</v>
      </c>
      <c r="E274" s="10">
        <f t="shared" ca="1" si="21"/>
        <v>14.283114232115398</v>
      </c>
      <c r="F274" s="10">
        <f t="shared" ca="1" si="22"/>
        <v>-4.8197532561277231E-4</v>
      </c>
    </row>
    <row r="275" spans="1:6" x14ac:dyDescent="0.35">
      <c r="A275" s="10">
        <f t="shared" si="23"/>
        <v>16432</v>
      </c>
      <c r="B275" s="10">
        <v>4.9941756245324903E-2</v>
      </c>
      <c r="C275" s="10">
        <f t="shared" ca="1" si="24"/>
        <v>0.47749623179493245</v>
      </c>
      <c r="D275" s="10">
        <f t="shared" ca="1" si="20"/>
        <v>4.8227119411288179E-4</v>
      </c>
      <c r="E275" s="10">
        <f t="shared" ca="1" si="21"/>
        <v>14.283108344636126</v>
      </c>
      <c r="F275" s="10">
        <f t="shared" ca="1" si="22"/>
        <v>-4.8238752426855432E-4</v>
      </c>
    </row>
    <row r="276" spans="1:6" x14ac:dyDescent="0.35">
      <c r="A276" s="10">
        <f t="shared" si="23"/>
        <v>16492</v>
      </c>
      <c r="B276" s="10">
        <v>5.0525895758863598E-2</v>
      </c>
      <c r="C276" s="10">
        <f t="shared" ca="1" si="24"/>
        <v>0.48069219577439537</v>
      </c>
      <c r="D276" s="10">
        <f t="shared" ca="1" si="20"/>
        <v>4.8549911773213933E-4</v>
      </c>
      <c r="E276" s="10">
        <f t="shared" ca="1" si="21"/>
        <v>14.283062217607608</v>
      </c>
      <c r="F276" s="10">
        <f t="shared" ca="1" si="22"/>
        <v>-4.8561701058822413E-4</v>
      </c>
    </row>
    <row r="277" spans="1:6" x14ac:dyDescent="0.35">
      <c r="A277" s="10">
        <f t="shared" si="23"/>
        <v>16552</v>
      </c>
      <c r="B277" s="10">
        <v>5.0374031684052502E-2</v>
      </c>
      <c r="C277" s="10">
        <f t="shared" ca="1" si="24"/>
        <v>0.47986131188172648</v>
      </c>
      <c r="D277" s="10">
        <f t="shared" ca="1" si="20"/>
        <v>4.8465992500054379E-4</v>
      </c>
      <c r="E277" s="10">
        <f t="shared" ca="1" si="21"/>
        <v>14.28307420967174</v>
      </c>
      <c r="F277" s="10">
        <f t="shared" ca="1" si="22"/>
        <v>-4.8477741058392822E-4</v>
      </c>
    </row>
    <row r="278" spans="1:6" x14ac:dyDescent="0.35">
      <c r="A278" s="10">
        <f t="shared" si="23"/>
        <v>16612</v>
      </c>
      <c r="B278" s="10">
        <v>5.0136736603918201E-2</v>
      </c>
      <c r="C278" s="10">
        <f t="shared" ca="1" si="24"/>
        <v>0.47856301496628806</v>
      </c>
      <c r="D278" s="10">
        <f t="shared" ca="1" si="20"/>
        <v>4.8334864511595098E-4</v>
      </c>
      <c r="E278" s="10">
        <f t="shared" ca="1" si="21"/>
        <v>14.283092947861293</v>
      </c>
      <c r="F278" s="10">
        <f t="shared" ca="1" si="22"/>
        <v>-4.8346549572684074E-4</v>
      </c>
    </row>
    <row r="279" spans="1:6" x14ac:dyDescent="0.35">
      <c r="A279" s="10">
        <f t="shared" si="23"/>
        <v>16672</v>
      </c>
      <c r="B279" s="10">
        <v>5.0816858940029297E-2</v>
      </c>
      <c r="C279" s="10">
        <f t="shared" ca="1" si="24"/>
        <v>0.4822841234300374</v>
      </c>
      <c r="D279" s="10">
        <f t="shared" ca="1" si="20"/>
        <v>4.8710696466433778E-4</v>
      </c>
      <c r="E279" s="10">
        <f t="shared" ca="1" si="21"/>
        <v>14.283039241474945</v>
      </c>
      <c r="F279" s="10">
        <f t="shared" ca="1" si="22"/>
        <v>-4.8722563980176434E-4</v>
      </c>
    </row>
    <row r="280" spans="1:6" x14ac:dyDescent="0.35">
      <c r="A280" s="10">
        <f t="shared" si="23"/>
        <v>16732</v>
      </c>
      <c r="B280" s="10">
        <v>5.3066269572198399E-2</v>
      </c>
      <c r="C280" s="10">
        <f t="shared" ca="1" si="24"/>
        <v>0.49459117540788172</v>
      </c>
      <c r="D280" s="10">
        <f t="shared" ca="1" si="20"/>
        <v>4.9953708716196058E-4</v>
      </c>
      <c r="E280" s="10">
        <f t="shared" ca="1" si="21"/>
        <v>14.282861615024455</v>
      </c>
      <c r="F280" s="10">
        <f t="shared" ca="1" si="22"/>
        <v>-4.9966189737933836E-4</v>
      </c>
    </row>
    <row r="281" spans="1:6" x14ac:dyDescent="0.35">
      <c r="A281" s="10">
        <f t="shared" si="23"/>
        <v>16792</v>
      </c>
      <c r="B281" s="10">
        <v>5.2593686729159997E-2</v>
      </c>
      <c r="C281" s="10">
        <f t="shared" ca="1" si="24"/>
        <v>0.4920055640793255</v>
      </c>
      <c r="D281" s="10">
        <f t="shared" ca="1" si="20"/>
        <v>4.9692561972011881E-4</v>
      </c>
      <c r="E281" s="10">
        <f t="shared" ca="1" si="21"/>
        <v>14.282898932894199</v>
      </c>
      <c r="F281" s="10">
        <f t="shared" ca="1" si="22"/>
        <v>-4.9704912817395068E-4</v>
      </c>
    </row>
    <row r="282" spans="1:6" x14ac:dyDescent="0.35">
      <c r="A282" s="10">
        <f t="shared" si="23"/>
        <v>16852</v>
      </c>
      <c r="B282" s="10">
        <v>5.4794221418783602E-2</v>
      </c>
      <c r="C282" s="10">
        <f t="shared" ca="1" si="24"/>
        <v>0.50404520433750821</v>
      </c>
      <c r="D282" s="10">
        <f t="shared" ca="1" si="20"/>
        <v>5.0908565638088329E-4</v>
      </c>
      <c r="E282" s="10">
        <f t="shared" ca="1" si="21"/>
        <v>14.282725165970316</v>
      </c>
      <c r="F282" s="10">
        <f t="shared" ca="1" si="22"/>
        <v>-5.0921528448014044E-4</v>
      </c>
    </row>
    <row r="283" spans="1:6" x14ac:dyDescent="0.35">
      <c r="A283" s="10">
        <f t="shared" si="23"/>
        <v>16912</v>
      </c>
      <c r="B283" s="10">
        <v>5.4188229275486499E-2</v>
      </c>
      <c r="C283" s="10">
        <f t="shared" ca="1" si="24"/>
        <v>0.50072967950666358</v>
      </c>
      <c r="D283" s="10">
        <f t="shared" ca="1" si="20"/>
        <v>5.0573697630173023E-4</v>
      </c>
      <c r="E283" s="10">
        <f t="shared" ca="1" si="21"/>
        <v>14.282773018608648</v>
      </c>
      <c r="F283" s="10">
        <f t="shared" ca="1" si="22"/>
        <v>-5.058649043801313E-4</v>
      </c>
    </row>
    <row r="284" spans="1:6" x14ac:dyDescent="0.35">
      <c r="A284" s="10">
        <f t="shared" si="23"/>
        <v>16972</v>
      </c>
      <c r="B284" s="10">
        <v>5.5891538541047101E-2</v>
      </c>
      <c r="C284" s="10">
        <f t="shared" ca="1" si="24"/>
        <v>0.51004888310862384</v>
      </c>
      <c r="D284" s="10">
        <f t="shared" ca="1" si="20"/>
        <v>5.1514937193971005E-4</v>
      </c>
      <c r="E284" s="10">
        <f t="shared" ca="1" si="21"/>
        <v>14.28263851547498</v>
      </c>
      <c r="F284" s="10">
        <f t="shared" ca="1" si="22"/>
        <v>-5.1528210696498834E-4</v>
      </c>
    </row>
    <row r="285" spans="1:6" x14ac:dyDescent="0.35">
      <c r="A285" s="10">
        <f t="shared" si="23"/>
        <v>17032</v>
      </c>
      <c r="B285" s="10">
        <v>5.6697476697433503E-2</v>
      </c>
      <c r="C285" s="10">
        <f t="shared" ca="1" si="24"/>
        <v>0.51445835936863904</v>
      </c>
      <c r="D285" s="10">
        <f t="shared" ca="1" si="20"/>
        <v>5.196029429623255E-4</v>
      </c>
      <c r="E285" s="10">
        <f t="shared" ca="1" si="21"/>
        <v>14.282574873945068</v>
      </c>
      <c r="F285" s="10">
        <f t="shared" ca="1" si="22"/>
        <v>-5.1973798335172116E-4</v>
      </c>
    </row>
    <row r="286" spans="1:6" x14ac:dyDescent="0.35">
      <c r="A286" s="10">
        <f t="shared" si="23"/>
        <v>17092</v>
      </c>
      <c r="B286" s="10">
        <v>5.9508573292757903E-2</v>
      </c>
      <c r="C286" s="10">
        <f t="shared" ca="1" si="24"/>
        <v>0.52983852669719722</v>
      </c>
      <c r="D286" s="10">
        <f t="shared" ca="1" si="20"/>
        <v>5.3513691196416919E-4</v>
      </c>
      <c r="E286" s="10">
        <f t="shared" ca="1" si="21"/>
        <v>14.282352893528032</v>
      </c>
      <c r="F286" s="10">
        <f t="shared" ca="1" si="22"/>
        <v>-5.3528014882460266E-4</v>
      </c>
    </row>
    <row r="287" spans="1:6" x14ac:dyDescent="0.35">
      <c r="A287" s="10">
        <f t="shared" si="23"/>
        <v>17152</v>
      </c>
      <c r="B287" s="10">
        <v>5.87793325512566E-2</v>
      </c>
      <c r="C287" s="10">
        <f t="shared" ca="1" si="24"/>
        <v>0.52584867994282136</v>
      </c>
      <c r="D287" s="10">
        <f t="shared" ca="1" si="20"/>
        <v>5.3110716674224963E-4</v>
      </c>
      <c r="E287" s="10">
        <f t="shared" ca="1" si="21"/>
        <v>14.282410478587254</v>
      </c>
      <c r="F287" s="10">
        <f t="shared" ca="1" si="22"/>
        <v>-5.3124825411059759E-4</v>
      </c>
    </row>
    <row r="288" spans="1:6" x14ac:dyDescent="0.35">
      <c r="A288" s="10">
        <f t="shared" si="23"/>
        <v>17212</v>
      </c>
      <c r="B288" s="10">
        <v>5.9824554671188003E-2</v>
      </c>
      <c r="C288" s="10">
        <f t="shared" ca="1" si="24"/>
        <v>0.5315673347648554</v>
      </c>
      <c r="D288" s="10">
        <f t="shared" ca="1" si="20"/>
        <v>5.3688300811250398E-4</v>
      </c>
      <c r="E288" s="10">
        <f t="shared" ca="1" si="21"/>
        <v>14.282327941814071</v>
      </c>
      <c r="F288" s="10">
        <f t="shared" ca="1" si="22"/>
        <v>-5.3702718139991119E-4</v>
      </c>
    </row>
    <row r="289" spans="1:6" x14ac:dyDescent="0.35">
      <c r="A289" s="10">
        <f t="shared" si="23"/>
        <v>17272</v>
      </c>
      <c r="B289" s="10">
        <v>5.81704340548874E-2</v>
      </c>
      <c r="C289" s="10">
        <f t="shared" ca="1" si="24"/>
        <v>0.5225172537741718</v>
      </c>
      <c r="D289" s="10">
        <f t="shared" ca="1" si="20"/>
        <v>5.2774242631191349E-4</v>
      </c>
      <c r="E289" s="10">
        <f t="shared" ca="1" si="21"/>
        <v>14.282458560728001</v>
      </c>
      <c r="F289" s="10">
        <f t="shared" ca="1" si="22"/>
        <v>-5.2788173135980476E-4</v>
      </c>
    </row>
    <row r="290" spans="1:6" x14ac:dyDescent="0.35">
      <c r="A290" s="10">
        <f t="shared" si="23"/>
        <v>17332</v>
      </c>
      <c r="B290" s="10">
        <v>5.9029191473125998E-2</v>
      </c>
      <c r="C290" s="10">
        <f t="shared" ca="1" si="24"/>
        <v>0.52721571657659494</v>
      </c>
      <c r="D290" s="10">
        <f t="shared" ca="1" si="20"/>
        <v>5.3248787374236091E-4</v>
      </c>
      <c r="E290" s="10">
        <f t="shared" ca="1" si="21"/>
        <v>14.28239074828422</v>
      </c>
      <c r="F290" s="10">
        <f t="shared" ca="1" si="22"/>
        <v>-5.3262969575812729E-4</v>
      </c>
    </row>
    <row r="291" spans="1:6" x14ac:dyDescent="0.35">
      <c r="A291" s="10">
        <f t="shared" si="23"/>
        <v>17392</v>
      </c>
      <c r="B291" s="10">
        <v>5.9981849094589798E-2</v>
      </c>
      <c r="C291" s="10">
        <f t="shared" ca="1" si="24"/>
        <v>0.53242792936547945</v>
      </c>
      <c r="D291" s="10">
        <f t="shared" ca="1" si="20"/>
        <v>5.3775220865913431E-4</v>
      </c>
      <c r="E291" s="10">
        <f t="shared" ca="1" si="21"/>
        <v>14.28231552093826</v>
      </c>
      <c r="F291" s="10">
        <f t="shared" ca="1" si="22"/>
        <v>-5.3789684923429037E-4</v>
      </c>
    </row>
    <row r="292" spans="1:6" x14ac:dyDescent="0.35">
      <c r="A292" s="10">
        <f t="shared" si="23"/>
        <v>17452</v>
      </c>
      <c r="B292" s="10">
        <v>6.0482869704252602E-2</v>
      </c>
      <c r="C292" s="10">
        <f t="shared" ca="1" si="24"/>
        <v>0.53516913037027125</v>
      </c>
      <c r="D292" s="10">
        <f t="shared" ca="1" si="20"/>
        <v>5.4052082167397404E-4</v>
      </c>
      <c r="E292" s="10">
        <f t="shared" ca="1" si="21"/>
        <v>14.282275957458278</v>
      </c>
      <c r="F292" s="10">
        <f t="shared" ca="1" si="22"/>
        <v>-5.406669557146941E-4</v>
      </c>
    </row>
    <row r="293" spans="1:6" x14ac:dyDescent="0.35">
      <c r="A293" s="10">
        <f t="shared" si="23"/>
        <v>17512</v>
      </c>
      <c r="B293" s="10">
        <v>6.19548607377206E-2</v>
      </c>
      <c r="C293" s="10">
        <f t="shared" ca="1" si="24"/>
        <v>0.54322273779113706</v>
      </c>
      <c r="D293" s="10">
        <f t="shared" ca="1" si="20"/>
        <v>5.486549651690484E-4</v>
      </c>
      <c r="E293" s="10">
        <f t="shared" ca="1" si="21"/>
        <v>14.282159720547734</v>
      </c>
      <c r="F293" s="10">
        <f t="shared" ca="1" si="22"/>
        <v>-5.4880553137961346E-4</v>
      </c>
    </row>
    <row r="294" spans="1:6" x14ac:dyDescent="0.35">
      <c r="A294" s="10">
        <f t="shared" si="23"/>
        <v>17572</v>
      </c>
      <c r="B294" s="10">
        <v>6.1226727730934301E-2</v>
      </c>
      <c r="C294" s="10">
        <f t="shared" ca="1" si="24"/>
        <v>0.53923895171262015</v>
      </c>
      <c r="D294" s="10">
        <f t="shared" ca="1" si="20"/>
        <v>5.4463134122974635E-4</v>
      </c>
      <c r="E294" s="10">
        <f t="shared" ca="1" si="21"/>
        <v>14.282217218133827</v>
      </c>
      <c r="F294" s="10">
        <f t="shared" ca="1" si="22"/>
        <v>-5.4477970675077445E-4</v>
      </c>
    </row>
    <row r="295" spans="1:6" x14ac:dyDescent="0.35">
      <c r="A295" s="10">
        <f t="shared" si="23"/>
        <v>17632</v>
      </c>
      <c r="B295" s="10">
        <v>6.0298495014202501E-2</v>
      </c>
      <c r="C295" s="10">
        <f t="shared" ca="1" si="24"/>
        <v>0.53416037329346422</v>
      </c>
      <c r="D295" s="10">
        <f t="shared" ca="1" si="20"/>
        <v>5.3950197702639887E-4</v>
      </c>
      <c r="E295" s="10">
        <f t="shared" ca="1" si="21"/>
        <v>14.282290516748292</v>
      </c>
      <c r="F295" s="10">
        <f t="shared" ca="1" si="22"/>
        <v>-5.3964756058205309E-4</v>
      </c>
    </row>
    <row r="296" spans="1:6" x14ac:dyDescent="0.35">
      <c r="A296" s="10">
        <f t="shared" si="23"/>
        <v>17692</v>
      </c>
      <c r="B296" s="10">
        <v>6.1408879258735997E-2</v>
      </c>
      <c r="C296" s="10">
        <f t="shared" ca="1" si="24"/>
        <v>0.5402355453484996</v>
      </c>
      <c r="D296" s="10">
        <f t="shared" ca="1" si="20"/>
        <v>5.4563790080198462E-4</v>
      </c>
      <c r="E296" s="10">
        <f t="shared" ca="1" si="21"/>
        <v>14.282202834397539</v>
      </c>
      <c r="F296" s="10">
        <f t="shared" ca="1" si="22"/>
        <v>-5.4578681533277713E-4</v>
      </c>
    </row>
    <row r="297" spans="1:6" x14ac:dyDescent="0.35">
      <c r="A297" s="10">
        <f t="shared" si="23"/>
        <v>17752</v>
      </c>
      <c r="B297" s="10">
        <v>6.2719196941001698E-2</v>
      </c>
      <c r="C297" s="10">
        <f t="shared" ca="1" si="24"/>
        <v>0.54740460002998392</v>
      </c>
      <c r="D297" s="10">
        <f t="shared" ca="1" si="20"/>
        <v>5.5287864603028377E-4</v>
      </c>
      <c r="E297" s="10">
        <f t="shared" ca="1" si="21"/>
        <v>14.282099364148227</v>
      </c>
      <c r="F297" s="10">
        <f t="shared" ca="1" si="22"/>
        <v>-5.5303153978594082E-4</v>
      </c>
    </row>
    <row r="298" spans="1:6" x14ac:dyDescent="0.35">
      <c r="A298" s="10">
        <f t="shared" si="23"/>
        <v>17812</v>
      </c>
      <c r="B298" s="10">
        <v>6.3653957322007695E-2</v>
      </c>
      <c r="C298" s="10">
        <f t="shared" ca="1" si="24"/>
        <v>0.55251889282799427</v>
      </c>
      <c r="D298" s="10">
        <f t="shared" ca="1" si="20"/>
        <v>5.5804408175627422E-4</v>
      </c>
      <c r="E298" s="10">
        <f t="shared" ca="1" si="21"/>
        <v>14.282025550071701</v>
      </c>
      <c r="F298" s="10">
        <f t="shared" ca="1" si="22"/>
        <v>-5.5819984630658124E-4</v>
      </c>
    </row>
    <row r="299" spans="1:6" x14ac:dyDescent="0.35">
      <c r="A299" s="10">
        <f t="shared" si="23"/>
        <v>17872</v>
      </c>
      <c r="B299" s="10">
        <v>6.4333403815573995E-2</v>
      </c>
      <c r="C299" s="10">
        <f t="shared" ca="1" si="24"/>
        <v>0.55623630359901965</v>
      </c>
      <c r="D299" s="10">
        <f t="shared" ca="1" si="20"/>
        <v>5.6179866663500985E-4</v>
      </c>
      <c r="E299" s="10">
        <f t="shared" ca="1" si="21"/>
        <v>14.281971897053785</v>
      </c>
      <c r="F299" s="10">
        <f t="shared" ca="1" si="22"/>
        <v>-5.619565346354562E-4</v>
      </c>
    </row>
    <row r="300" spans="1:6" x14ac:dyDescent="0.35">
      <c r="A300" s="10">
        <f t="shared" si="23"/>
        <v>17932</v>
      </c>
      <c r="B300" s="10">
        <v>6.4040780292826005E-2</v>
      </c>
      <c r="C300" s="10">
        <f t="shared" ca="1" si="24"/>
        <v>0.55463529182602633</v>
      </c>
      <c r="D300" s="10">
        <f t="shared" ca="1" si="20"/>
        <v>5.6018164474428659E-4</v>
      </c>
      <c r="E300" s="10">
        <f t="shared" ca="1" si="21"/>
        <v>14.281995004296604</v>
      </c>
      <c r="F300" s="10">
        <f t="shared" ca="1" si="22"/>
        <v>-5.603386051020832E-4</v>
      </c>
    </row>
    <row r="301" spans="1:6" x14ac:dyDescent="0.35">
      <c r="A301" s="10">
        <f t="shared" si="23"/>
        <v>17992</v>
      </c>
      <c r="B301" s="10">
        <v>6.5409373333025905E-2</v>
      </c>
      <c r="C301" s="10">
        <f t="shared" ca="1" si="24"/>
        <v>0.56212318462842414</v>
      </c>
      <c r="D301" s="10">
        <f t="shared" ca="1" si="20"/>
        <v>5.6774441647470836E-4</v>
      </c>
      <c r="E301" s="10">
        <f t="shared" ca="1" si="21"/>
        <v>14.281886932288575</v>
      </c>
      <c r="F301" s="10">
        <f t="shared" ca="1" si="22"/>
        <v>-5.6790564436304302E-4</v>
      </c>
    </row>
    <row r="302" spans="1:6" x14ac:dyDescent="0.35">
      <c r="A302" s="10">
        <f t="shared" si="23"/>
        <v>18052</v>
      </c>
      <c r="B302" s="10">
        <v>6.5839732627461595E-2</v>
      </c>
      <c r="C302" s="10">
        <f t="shared" ca="1" si="24"/>
        <v>0.56447778104137925</v>
      </c>
      <c r="D302" s="10">
        <f t="shared" ca="1" si="20"/>
        <v>5.7012255885179302E-4</v>
      </c>
      <c r="E302" s="10">
        <f t="shared" ca="1" si="21"/>
        <v>14.281852948634008</v>
      </c>
      <c r="F302" s="10">
        <f t="shared" ca="1" si="22"/>
        <v>-5.7028514051511291E-4</v>
      </c>
    </row>
    <row r="303" spans="1:6" x14ac:dyDescent="0.35">
      <c r="A303" s="10">
        <f t="shared" si="23"/>
        <v>18112</v>
      </c>
      <c r="B303" s="10">
        <v>6.3815418733325302E-2</v>
      </c>
      <c r="C303" s="10">
        <f t="shared" ca="1" si="24"/>
        <v>0.55340228599466823</v>
      </c>
      <c r="D303" s="10">
        <f t="shared" ca="1" si="20"/>
        <v>5.5893630885461495E-4</v>
      </c>
      <c r="E303" s="10">
        <f t="shared" ca="1" si="21"/>
        <v>14.282012800146466</v>
      </c>
      <c r="F303" s="10">
        <f t="shared" ca="1" si="22"/>
        <v>-5.5909257198343367E-4</v>
      </c>
    </row>
    <row r="304" spans="1:6" x14ac:dyDescent="0.35">
      <c r="A304" s="10">
        <f t="shared" si="23"/>
        <v>18172</v>
      </c>
      <c r="B304" s="10">
        <v>6.4348310730043504E-2</v>
      </c>
      <c r="C304" s="10">
        <f t="shared" ca="1" si="24"/>
        <v>0.55631786281661288</v>
      </c>
      <c r="D304" s="10">
        <f t="shared" ca="1" si="20"/>
        <v>5.61881041444779E-4</v>
      </c>
      <c r="E304" s="10">
        <f t="shared" ca="1" si="21"/>
        <v>14.281970719917753</v>
      </c>
      <c r="F304" s="10">
        <f t="shared" ca="1" si="22"/>
        <v>-5.6203895575267584E-4</v>
      </c>
    </row>
    <row r="305" spans="1:6" x14ac:dyDescent="0.35">
      <c r="A305" s="10">
        <f t="shared" si="23"/>
        <v>18232</v>
      </c>
      <c r="B305" s="10">
        <v>6.5240680846199606E-2</v>
      </c>
      <c r="C305" s="10">
        <f t="shared" ca="1" si="24"/>
        <v>0.56120022855541885</v>
      </c>
      <c r="D305" s="10">
        <f t="shared" ca="1" si="20"/>
        <v>5.6681223084097305E-4</v>
      </c>
      <c r="E305" s="10">
        <f t="shared" ca="1" si="21"/>
        <v>14.281900253221281</v>
      </c>
      <c r="F305" s="10">
        <f t="shared" ca="1" si="22"/>
        <v>-5.6697292962050319E-4</v>
      </c>
    </row>
    <row r="306" spans="1:6" x14ac:dyDescent="0.35">
      <c r="A306" s="10">
        <f t="shared" si="23"/>
        <v>18292</v>
      </c>
      <c r="B306" s="10">
        <v>6.6686588985935699E-2</v>
      </c>
      <c r="C306" s="10">
        <f t="shared" ca="1" si="24"/>
        <v>0.56911113036073335</v>
      </c>
      <c r="D306" s="10">
        <f t="shared" ca="1" si="20"/>
        <v>5.7480224166434068E-4</v>
      </c>
      <c r="E306" s="10">
        <f t="shared" ca="1" si="21"/>
        <v>14.281786075966615</v>
      </c>
      <c r="F306" s="10">
        <f t="shared" ca="1" si="22"/>
        <v>-5.7496750380464081E-4</v>
      </c>
    </row>
    <row r="307" spans="1:6" x14ac:dyDescent="0.35">
      <c r="A307" s="10">
        <f t="shared" si="23"/>
        <v>18352</v>
      </c>
      <c r="B307" s="10">
        <v>6.7708866245258806E-2</v>
      </c>
      <c r="C307" s="10">
        <f t="shared" ca="1" si="24"/>
        <v>0.57470424848080093</v>
      </c>
      <c r="D307" s="10">
        <f t="shared" ca="1" si="20"/>
        <v>5.8045129096560898E-4</v>
      </c>
      <c r="E307" s="10">
        <f t="shared" ca="1" si="21"/>
        <v>14.2817053510521</v>
      </c>
      <c r="F307" s="10">
        <f t="shared" ca="1" si="22"/>
        <v>-5.8061981803387251E-4</v>
      </c>
    </row>
    <row r="308" spans="1:6" x14ac:dyDescent="0.35">
      <c r="A308" s="10">
        <f t="shared" si="23"/>
        <v>18412</v>
      </c>
      <c r="B308" s="10">
        <v>6.6288810773463505E-2</v>
      </c>
      <c r="C308" s="10">
        <f t="shared" ca="1" si="24"/>
        <v>0.56693479267185676</v>
      </c>
      <c r="D308" s="10">
        <f t="shared" ca="1" si="20"/>
        <v>5.7260414059857531E-4</v>
      </c>
      <c r="E308" s="10">
        <f t="shared" ca="1" si="21"/>
        <v>14.281817486830846</v>
      </c>
      <c r="F308" s="10">
        <f t="shared" ca="1" si="22"/>
        <v>-5.7276814095732478E-4</v>
      </c>
    </row>
    <row r="309" spans="1:6" x14ac:dyDescent="0.35">
      <c r="A309" s="10">
        <f t="shared" si="23"/>
        <v>18472</v>
      </c>
      <c r="B309" s="10">
        <v>6.7060833619965302E-2</v>
      </c>
      <c r="C309" s="10">
        <f t="shared" ca="1" si="24"/>
        <v>0.57115871033459975</v>
      </c>
      <c r="D309" s="10">
        <f t="shared" ca="1" si="20"/>
        <v>5.7687029743794574E-4</v>
      </c>
      <c r="E309" s="10">
        <f t="shared" ca="1" si="21"/>
        <v>14.281756523449612</v>
      </c>
      <c r="F309" s="10">
        <f t="shared" ca="1" si="22"/>
        <v>-5.7703675112570727E-4</v>
      </c>
    </row>
    <row r="310" spans="1:6" x14ac:dyDescent="0.35">
      <c r="A310" s="10">
        <f t="shared" si="23"/>
        <v>18532</v>
      </c>
      <c r="B310" s="10">
        <v>6.7076576154265294E-2</v>
      </c>
      <c r="C310" s="10">
        <f t="shared" ca="1" si="24"/>
        <v>0.57124484142383813</v>
      </c>
      <c r="D310" s="10">
        <f t="shared" ca="1" si="20"/>
        <v>5.7695728983807651E-4</v>
      </c>
      <c r="E310" s="10">
        <f t="shared" ca="1" si="21"/>
        <v>14.281755280328213</v>
      </c>
      <c r="F310" s="10">
        <f t="shared" ca="1" si="22"/>
        <v>-5.7712379374207665E-4</v>
      </c>
    </row>
    <row r="311" spans="1:6" x14ac:dyDescent="0.35">
      <c r="A311" s="10">
        <f t="shared" si="23"/>
        <v>18592</v>
      </c>
      <c r="B311" s="10">
        <v>6.7544726437558697E-2</v>
      </c>
      <c r="C311" s="10">
        <f t="shared" ca="1" si="24"/>
        <v>0.57380620118071735</v>
      </c>
      <c r="D311" s="10">
        <f t="shared" ca="1" si="20"/>
        <v>5.795442631925245E-4</v>
      </c>
      <c r="E311" s="10">
        <f t="shared" ca="1" si="21"/>
        <v>14.281718312478977</v>
      </c>
      <c r="F311" s="10">
        <f t="shared" ca="1" si="22"/>
        <v>-5.7971226388136979E-4</v>
      </c>
    </row>
    <row r="312" spans="1:6" x14ac:dyDescent="0.35">
      <c r="A312" s="10">
        <f t="shared" si="23"/>
        <v>18652</v>
      </c>
      <c r="B312" s="10">
        <v>6.7304153990008206E-2</v>
      </c>
      <c r="C312" s="10">
        <f t="shared" ca="1" si="24"/>
        <v>0.57248997302117233</v>
      </c>
      <c r="D312" s="10">
        <f t="shared" ca="1" si="20"/>
        <v>5.7821487275138404E-4</v>
      </c>
      <c r="E312" s="10">
        <f t="shared" ca="1" si="21"/>
        <v>14.281737309468383</v>
      </c>
      <c r="F312" s="10">
        <f t="shared" ca="1" si="22"/>
        <v>-5.7838210343749274E-4</v>
      </c>
    </row>
    <row r="313" spans="1:6" x14ac:dyDescent="0.35">
      <c r="A313" s="10">
        <f t="shared" si="23"/>
        <v>18712</v>
      </c>
      <c r="B313" s="10">
        <v>6.7253962006634901E-2</v>
      </c>
      <c r="C313" s="10">
        <f t="shared" ca="1" si="24"/>
        <v>0.57221536093416059</v>
      </c>
      <c r="D313" s="10">
        <f t="shared" ca="1" si="20"/>
        <v>5.7793751454350225E-4</v>
      </c>
      <c r="E313" s="10">
        <f t="shared" ca="1" si="21"/>
        <v>14.281741272917172</v>
      </c>
      <c r="F313" s="10">
        <f t="shared" ca="1" si="22"/>
        <v>-5.7810458480284262E-4</v>
      </c>
    </row>
    <row r="314" spans="1:6" x14ac:dyDescent="0.35">
      <c r="A314" s="10">
        <f t="shared" si="23"/>
        <v>18772</v>
      </c>
      <c r="B314" s="10">
        <v>6.7452768617626196E-2</v>
      </c>
      <c r="C314" s="10">
        <f t="shared" ca="1" si="24"/>
        <v>0.57330307842780903</v>
      </c>
      <c r="D314" s="10">
        <f t="shared" ca="1" si="20"/>
        <v>5.7903610921208719E-4</v>
      </c>
      <c r="E314" s="10">
        <f t="shared" ca="1" si="21"/>
        <v>14.281725573999358</v>
      </c>
      <c r="F314" s="10">
        <f t="shared" ca="1" si="22"/>
        <v>-5.792038153616825E-4</v>
      </c>
    </row>
    <row r="315" spans="1:6" x14ac:dyDescent="0.35">
      <c r="A315" s="10">
        <f t="shared" si="23"/>
        <v>18832</v>
      </c>
      <c r="B315" s="10">
        <v>6.6395571884038496E-2</v>
      </c>
      <c r="C315" s="10">
        <f t="shared" ca="1" si="24"/>
        <v>0.56751890769215074</v>
      </c>
      <c r="D315" s="10">
        <f t="shared" ca="1" si="20"/>
        <v>5.7319409676907232E-4</v>
      </c>
      <c r="E315" s="10">
        <f t="shared" ca="1" si="21"/>
        <v>14.28180905635717</v>
      </c>
      <c r="F315" s="10">
        <f t="shared" ca="1" si="22"/>
        <v>-5.7335843530679771E-4</v>
      </c>
    </row>
    <row r="316" spans="1:6" x14ac:dyDescent="0.35">
      <c r="A316" s="10">
        <f t="shared" si="23"/>
        <v>18892</v>
      </c>
      <c r="B316" s="10">
        <v>6.5569161557110303E-2</v>
      </c>
      <c r="C316" s="10">
        <f t="shared" ca="1" si="24"/>
        <v>0.56299742339618419</v>
      </c>
      <c r="D316" s="10">
        <f t="shared" ca="1" si="20"/>
        <v>5.6862739763014608E-4</v>
      </c>
      <c r="E316" s="10">
        <f t="shared" ca="1" si="21"/>
        <v>14.281874314487863</v>
      </c>
      <c r="F316" s="10">
        <f t="shared" ca="1" si="22"/>
        <v>-5.6878912750112575E-4</v>
      </c>
    </row>
    <row r="317" spans="1:6" x14ac:dyDescent="0.35">
      <c r="A317" s="10">
        <f t="shared" si="23"/>
        <v>18952</v>
      </c>
      <c r="B317" s="10">
        <v>6.5838356020420902E-2</v>
      </c>
      <c r="C317" s="10">
        <f t="shared" ca="1" si="24"/>
        <v>0.56447024930210465</v>
      </c>
      <c r="D317" s="10">
        <f t="shared" ca="1" si="20"/>
        <v>5.7011495179512572E-4</v>
      </c>
      <c r="E317" s="10">
        <f t="shared" ca="1" si="21"/>
        <v>14.281853057338846</v>
      </c>
      <c r="F317" s="10">
        <f t="shared" ca="1" si="22"/>
        <v>-5.7027752911906204E-4</v>
      </c>
    </row>
    <row r="318" spans="1:6" x14ac:dyDescent="0.35">
      <c r="A318" s="10">
        <f t="shared" si="23"/>
        <v>19012</v>
      </c>
      <c r="B318" s="10">
        <v>6.5864485395946304E-2</v>
      </c>
      <c r="C318" s="10">
        <f t="shared" ca="1" si="24"/>
        <v>0.56461320923042579</v>
      </c>
      <c r="D318" s="10">
        <f t="shared" ca="1" si="20"/>
        <v>5.7025934132273011E-4</v>
      </c>
      <c r="E318" s="10">
        <f t="shared" ca="1" si="21"/>
        <v>14.281850994012498</v>
      </c>
      <c r="F318" s="10">
        <f t="shared" ca="1" si="22"/>
        <v>-5.7042200102264107E-4</v>
      </c>
    </row>
    <row r="319" spans="1:6" x14ac:dyDescent="0.35">
      <c r="A319" s="10">
        <f t="shared" si="23"/>
        <v>19072</v>
      </c>
      <c r="B319" s="10">
        <v>6.65963131066062E-2</v>
      </c>
      <c r="C319" s="10">
        <f t="shared" ca="1" si="24"/>
        <v>0.5686172098984732</v>
      </c>
      <c r="D319" s="10">
        <f t="shared" ca="1" si="20"/>
        <v>5.7430338199745794E-4</v>
      </c>
      <c r="E319" s="10">
        <f t="shared" ca="1" si="21"/>
        <v>14.281793204671255</v>
      </c>
      <c r="F319" s="10">
        <f t="shared" ca="1" si="22"/>
        <v>-5.744683573517341E-4</v>
      </c>
    </row>
    <row r="320" spans="1:6" x14ac:dyDescent="0.35">
      <c r="A320" s="10">
        <f t="shared" si="23"/>
        <v>19132</v>
      </c>
      <c r="B320" s="10">
        <v>6.8345012426821297E-2</v>
      </c>
      <c r="C320" s="10">
        <f t="shared" ca="1" si="24"/>
        <v>0.57818475311167272</v>
      </c>
      <c r="D320" s="10">
        <f t="shared" ca="1" si="20"/>
        <v>5.8396660064278952E-4</v>
      </c>
      <c r="E320" s="10">
        <f t="shared" ca="1" si="21"/>
        <v>14.281655117276815</v>
      </c>
      <c r="F320" s="10">
        <f t="shared" ca="1" si="22"/>
        <v>-5.8413717554801317E-4</v>
      </c>
    </row>
    <row r="321" spans="1:6" x14ac:dyDescent="0.35">
      <c r="A321" s="10">
        <f t="shared" si="23"/>
        <v>19192</v>
      </c>
      <c r="B321" s="10">
        <v>7.0450783098870595E-2</v>
      </c>
      <c r="C321" s="10">
        <f t="shared" ca="1" si="24"/>
        <v>0.58970591725293953</v>
      </c>
      <c r="D321" s="10">
        <f t="shared" ca="1" si="20"/>
        <v>5.95602976425469E-4</v>
      </c>
      <c r="E321" s="10">
        <f t="shared" ca="1" si="21"/>
        <v>14.281488833466879</v>
      </c>
      <c r="F321" s="10">
        <f t="shared" ca="1" si="22"/>
        <v>-5.9578041833835145E-4</v>
      </c>
    </row>
    <row r="322" spans="1:6" x14ac:dyDescent="0.35">
      <c r="A322" s="10">
        <f t="shared" si="23"/>
        <v>19252</v>
      </c>
      <c r="B322" s="10">
        <v>7.1411582134611407E-2</v>
      </c>
      <c r="C322" s="10">
        <f t="shared" ca="1" si="24"/>
        <v>0.59496267362459521</v>
      </c>
      <c r="D322" s="10">
        <f t="shared" ca="1" si="20"/>
        <v>6.0091230036084123E-4</v>
      </c>
      <c r="E322" s="10">
        <f t="shared" ca="1" si="21"/>
        <v>14.281412963227842</v>
      </c>
      <c r="F322" s="10">
        <f t="shared" ca="1" si="22"/>
        <v>-6.0109292051875975E-4</v>
      </c>
    </row>
    <row r="323" spans="1:6" x14ac:dyDescent="0.35">
      <c r="A323" s="10">
        <f t="shared" si="23"/>
        <v>19312</v>
      </c>
      <c r="B323" s="10">
        <v>7.1134901033843706E-2</v>
      </c>
      <c r="C323" s="10">
        <f t="shared" ca="1" si="24"/>
        <v>0.5934488865731169</v>
      </c>
      <c r="D323" s="10">
        <f t="shared" ref="D323:D386" ca="1" si="25">$K$4*C323</f>
        <v>5.9938337543884808E-4</v>
      </c>
      <c r="E323" s="10">
        <f t="shared" ref="E323:E386" ca="1" si="26">$J$6*(1-D323)</f>
        <v>14.281434811564978</v>
      </c>
      <c r="F323" s="10">
        <f t="shared" ref="F323:F386" ca="1" si="27">LN(E323/$J$6)</f>
        <v>-5.9956307746475749E-4</v>
      </c>
    </row>
    <row r="324" spans="1:6" x14ac:dyDescent="0.35">
      <c r="A324" s="10">
        <f t="shared" ref="A324:A387" si="28">A323+60</f>
        <v>19372</v>
      </c>
      <c r="B324" s="10">
        <v>7.2941139780569694E-2</v>
      </c>
      <c r="C324" s="10">
        <f t="shared" ref="C324:C387" ca="1" si="29">(B324-$C$2)/($C$1134-$C$2)</f>
        <v>0.60333124145418948</v>
      </c>
      <c r="D324" s="10">
        <f t="shared" ca="1" si="25"/>
        <v>6.0936455386873141E-4</v>
      </c>
      <c r="E324" s="10">
        <f t="shared" ca="1" si="26"/>
        <v>14.281292180525215</v>
      </c>
      <c r="F324" s="10">
        <f t="shared" ca="1" si="27"/>
        <v>-6.0955029190710303E-4</v>
      </c>
    </row>
    <row r="325" spans="1:6" x14ac:dyDescent="0.35">
      <c r="A325" s="10">
        <f t="shared" si="28"/>
        <v>19432</v>
      </c>
      <c r="B325" s="10">
        <v>7.2963096243913395E-2</v>
      </c>
      <c r="C325" s="10">
        <f t="shared" ca="1" si="29"/>
        <v>0.60345137040341568</v>
      </c>
      <c r="D325" s="10">
        <f t="shared" ca="1" si="25"/>
        <v>6.094858841074499E-4</v>
      </c>
      <c r="E325" s="10">
        <f t="shared" ca="1" si="26"/>
        <v>14.281290446716103</v>
      </c>
      <c r="F325" s="10">
        <f t="shared" ca="1" si="27"/>
        <v>-6.0967169613264458E-4</v>
      </c>
    </row>
    <row r="326" spans="1:6" x14ac:dyDescent="0.35">
      <c r="A326" s="10">
        <f t="shared" si="28"/>
        <v>19492</v>
      </c>
      <c r="B326" s="10">
        <v>7.3774890993682396E-2</v>
      </c>
      <c r="C326" s="10">
        <f t="shared" ca="1" si="29"/>
        <v>0.60789288945639275</v>
      </c>
      <c r="D326" s="10">
        <f t="shared" ca="1" si="25"/>
        <v>6.1397181835095671E-4</v>
      </c>
      <c r="E326" s="10">
        <f t="shared" ca="1" si="26"/>
        <v>14.281226342715764</v>
      </c>
      <c r="F326" s="10">
        <f t="shared" ca="1" si="27"/>
        <v>-6.1416037623128689E-4</v>
      </c>
    </row>
    <row r="327" spans="1:6" x14ac:dyDescent="0.35">
      <c r="A327" s="10">
        <f t="shared" si="28"/>
        <v>19552</v>
      </c>
      <c r="B327" s="10">
        <v>7.3932276238121E-2</v>
      </c>
      <c r="C327" s="10">
        <f t="shared" ca="1" si="29"/>
        <v>0.60875398096016309</v>
      </c>
      <c r="D327" s="10">
        <f t="shared" ca="1" si="25"/>
        <v>6.1484152076976474E-4</v>
      </c>
      <c r="E327" s="10">
        <f t="shared" ca="1" si="26"/>
        <v>14.2812139146682</v>
      </c>
      <c r="F327" s="10">
        <f t="shared" ca="1" si="27"/>
        <v>-6.1503061332951285E-4</v>
      </c>
    </row>
    <row r="328" spans="1:6" x14ac:dyDescent="0.35">
      <c r="A328" s="10">
        <f t="shared" si="28"/>
        <v>19612</v>
      </c>
      <c r="B328" s="10">
        <v>7.1915874218870898E-2</v>
      </c>
      <c r="C328" s="10">
        <f t="shared" ca="1" si="29"/>
        <v>0.59772177363249901</v>
      </c>
      <c r="D328" s="10">
        <f t="shared" ca="1" si="25"/>
        <v>6.0369899136882401E-4</v>
      </c>
      <c r="E328" s="10">
        <f t="shared" ca="1" si="26"/>
        <v>14.281373141413338</v>
      </c>
      <c r="F328" s="10">
        <f t="shared" ca="1" si="27"/>
        <v>-6.0388129097798185E-4</v>
      </c>
    </row>
    <row r="329" spans="1:6" x14ac:dyDescent="0.35">
      <c r="A329" s="10">
        <f t="shared" si="28"/>
        <v>19672</v>
      </c>
      <c r="B329" s="10">
        <v>7.48888675203217E-2</v>
      </c>
      <c r="C329" s="10">
        <f t="shared" ca="1" si="29"/>
        <v>0.61398771572749822</v>
      </c>
      <c r="D329" s="10">
        <f t="shared" ca="1" si="25"/>
        <v>6.2012759288477323E-4</v>
      </c>
      <c r="E329" s="10">
        <f t="shared" ca="1" si="26"/>
        <v>14.281138376697676</v>
      </c>
      <c r="F329" s="10">
        <f t="shared" ca="1" si="27"/>
        <v>-6.2031995152920876E-4</v>
      </c>
    </row>
    <row r="330" spans="1:6" x14ac:dyDescent="0.35">
      <c r="A330" s="10">
        <f t="shared" si="28"/>
        <v>19732</v>
      </c>
      <c r="B330" s="10">
        <v>7.3151702747508998E-2</v>
      </c>
      <c r="C330" s="10">
        <f t="shared" ca="1" si="29"/>
        <v>0.60448328072246316</v>
      </c>
      <c r="D330" s="10">
        <f t="shared" ca="1" si="25"/>
        <v>6.1052811352968787E-4</v>
      </c>
      <c r="E330" s="10">
        <f t="shared" ca="1" si="26"/>
        <v>14.281275553257659</v>
      </c>
      <c r="F330" s="10">
        <f t="shared" ca="1" si="27"/>
        <v>-6.1071456171015598E-4</v>
      </c>
    </row>
    <row r="331" spans="1:6" x14ac:dyDescent="0.35">
      <c r="A331" s="10">
        <f t="shared" si="28"/>
        <v>19792</v>
      </c>
      <c r="B331" s="10">
        <v>7.5948464839436999E-2</v>
      </c>
      <c r="C331" s="10">
        <f t="shared" ca="1" si="29"/>
        <v>0.61978502062836527</v>
      </c>
      <c r="D331" s="10">
        <f t="shared" ca="1" si="25"/>
        <v>6.2598287083464894E-4</v>
      </c>
      <c r="E331" s="10">
        <f t="shared" ca="1" si="26"/>
        <v>14.281054704775773</v>
      </c>
      <c r="F331" s="10">
        <f t="shared" ca="1" si="27"/>
        <v>-6.2617887991503831E-4</v>
      </c>
    </row>
    <row r="332" spans="1:6" x14ac:dyDescent="0.35">
      <c r="A332" s="10">
        <f t="shared" si="28"/>
        <v>19852</v>
      </c>
      <c r="B332" s="10">
        <v>7.6815587996197005E-2</v>
      </c>
      <c r="C332" s="10">
        <f t="shared" ca="1" si="29"/>
        <v>0.62452925434399742</v>
      </c>
      <c r="D332" s="10">
        <f t="shared" ca="1" si="25"/>
        <v>6.3077454688743742E-4</v>
      </c>
      <c r="E332" s="10">
        <f t="shared" ca="1" si="26"/>
        <v>14.280986231724977</v>
      </c>
      <c r="F332" s="10">
        <f t="shared" ca="1" si="27"/>
        <v>-6.3097356884831758E-4</v>
      </c>
    </row>
    <row r="333" spans="1:6" x14ac:dyDescent="0.35">
      <c r="A333" s="10">
        <f t="shared" si="28"/>
        <v>19912</v>
      </c>
      <c r="B333" s="10">
        <v>7.6741548479019997E-2</v>
      </c>
      <c r="C333" s="10">
        <f t="shared" ca="1" si="29"/>
        <v>0.62412416681872263</v>
      </c>
      <c r="D333" s="10">
        <f t="shared" ca="1" si="25"/>
        <v>6.3036540848690991E-4</v>
      </c>
      <c r="E333" s="10">
        <f t="shared" ca="1" si="26"/>
        <v>14.280992078312721</v>
      </c>
      <c r="F333" s="10">
        <f t="shared" ca="1" si="27"/>
        <v>-6.3056417229464959E-4</v>
      </c>
    </row>
    <row r="334" spans="1:6" x14ac:dyDescent="0.35">
      <c r="A334" s="10">
        <f t="shared" si="28"/>
        <v>19972</v>
      </c>
      <c r="B334" s="10">
        <v>7.6665067099917397E-2</v>
      </c>
      <c r="C334" s="10">
        <f t="shared" ca="1" si="29"/>
        <v>0.62370571929540619</v>
      </c>
      <c r="D334" s="10">
        <f t="shared" ca="1" si="25"/>
        <v>6.2994277648836024E-4</v>
      </c>
      <c r="E334" s="10">
        <f t="shared" ca="1" si="26"/>
        <v>14.280998117723982</v>
      </c>
      <c r="F334" s="10">
        <f t="shared" ca="1" si="27"/>
        <v>-6.3014127380470436E-4</v>
      </c>
    </row>
    <row r="335" spans="1:6" x14ac:dyDescent="0.35">
      <c r="A335" s="10">
        <f t="shared" si="28"/>
        <v>20032</v>
      </c>
      <c r="B335" s="10">
        <v>7.7843250844153597E-2</v>
      </c>
      <c r="C335" s="10">
        <f t="shared" ca="1" si="29"/>
        <v>0.63015183827981935</v>
      </c>
      <c r="D335" s="10">
        <f t="shared" ca="1" si="25"/>
        <v>6.3645335666261756E-4</v>
      </c>
      <c r="E335" s="10">
        <f t="shared" ca="1" si="26"/>
        <v>14.280905081533291</v>
      </c>
      <c r="F335" s="10">
        <f t="shared" ca="1" si="27"/>
        <v>-6.3665597907793436E-4</v>
      </c>
    </row>
    <row r="336" spans="1:6" x14ac:dyDescent="0.35">
      <c r="A336" s="10">
        <f t="shared" si="28"/>
        <v>20092</v>
      </c>
      <c r="B336" s="10">
        <v>7.6549852315794698E-2</v>
      </c>
      <c r="C336" s="10">
        <f t="shared" ca="1" si="29"/>
        <v>0.62307535224879596</v>
      </c>
      <c r="D336" s="10">
        <f t="shared" ca="1" si="25"/>
        <v>6.2930610577128392E-4</v>
      </c>
      <c r="E336" s="10">
        <f t="shared" ca="1" si="26"/>
        <v>14.281007215748527</v>
      </c>
      <c r="F336" s="10">
        <f t="shared" ca="1" si="27"/>
        <v>-6.2950420197178285E-4</v>
      </c>
    </row>
    <row r="337" spans="1:6" x14ac:dyDescent="0.35">
      <c r="A337" s="10">
        <f t="shared" si="28"/>
        <v>20152</v>
      </c>
      <c r="B337" s="10">
        <v>7.6503103653576099E-2</v>
      </c>
      <c r="C337" s="10">
        <f t="shared" ca="1" si="29"/>
        <v>0.62281957937763099</v>
      </c>
      <c r="D337" s="10">
        <f t="shared" ca="1" si="25"/>
        <v>6.290477751714073E-4</v>
      </c>
      <c r="E337" s="10">
        <f t="shared" ca="1" si="26"/>
        <v>14.281010907292801</v>
      </c>
      <c r="F337" s="10">
        <f t="shared" ca="1" si="27"/>
        <v>-6.2924570873388675E-4</v>
      </c>
    </row>
    <row r="338" spans="1:6" x14ac:dyDescent="0.35">
      <c r="A338" s="10">
        <f t="shared" si="28"/>
        <v>20212</v>
      </c>
      <c r="B338" s="10">
        <v>7.58937305147558E-2</v>
      </c>
      <c r="C338" s="10">
        <f t="shared" ca="1" si="29"/>
        <v>0.619485556329055</v>
      </c>
      <c r="D338" s="10">
        <f t="shared" ca="1" si="25"/>
        <v>6.2568041189234563E-4</v>
      </c>
      <c r="E338" s="10">
        <f t="shared" ca="1" si="26"/>
        <v>14.281059026914058</v>
      </c>
      <c r="F338" s="10">
        <f t="shared" ca="1" si="27"/>
        <v>-6.2587623156590006E-4</v>
      </c>
    </row>
    <row r="339" spans="1:6" x14ac:dyDescent="0.35">
      <c r="A339" s="10">
        <f t="shared" si="28"/>
        <v>20272</v>
      </c>
      <c r="B339" s="10">
        <v>7.6247845139403803E-2</v>
      </c>
      <c r="C339" s="10">
        <f t="shared" ca="1" si="29"/>
        <v>0.62142300031075048</v>
      </c>
      <c r="D339" s="10">
        <f t="shared" ca="1" si="25"/>
        <v>6.2763723031385805E-4</v>
      </c>
      <c r="E339" s="10">
        <f t="shared" ca="1" si="26"/>
        <v>14.281031063978814</v>
      </c>
      <c r="F339" s="10">
        <f t="shared" ca="1" si="27"/>
        <v>-6.2783427701387513E-4</v>
      </c>
    </row>
    <row r="340" spans="1:6" x14ac:dyDescent="0.35">
      <c r="A340" s="10">
        <f t="shared" si="28"/>
        <v>20332</v>
      </c>
      <c r="B340" s="10">
        <v>7.4268151904829299E-2</v>
      </c>
      <c r="C340" s="10">
        <f t="shared" ca="1" si="29"/>
        <v>0.61059163533467187</v>
      </c>
      <c r="D340" s="10">
        <f t="shared" ca="1" si="25"/>
        <v>6.1669755168801865E-4</v>
      </c>
      <c r="E340" s="10">
        <f t="shared" ca="1" si="26"/>
        <v>14.281187391986377</v>
      </c>
      <c r="F340" s="10">
        <f t="shared" ca="1" si="27"/>
        <v>-6.1688778783929022E-4</v>
      </c>
    </row>
    <row r="341" spans="1:6" x14ac:dyDescent="0.35">
      <c r="A341" s="10">
        <f t="shared" si="28"/>
        <v>20392</v>
      </c>
      <c r="B341" s="10">
        <v>7.5193497313118196E-2</v>
      </c>
      <c r="C341" s="10">
        <f t="shared" ca="1" si="29"/>
        <v>0.61565441661364606</v>
      </c>
      <c r="D341" s="10">
        <f t="shared" ca="1" si="25"/>
        <v>6.2181096077978254E-4</v>
      </c>
      <c r="E341" s="10">
        <f t="shared" ca="1" si="26"/>
        <v>14.281114321370456</v>
      </c>
      <c r="F341" s="10">
        <f t="shared" ca="1" si="27"/>
        <v>-6.2200436539343513E-4</v>
      </c>
    </row>
    <row r="342" spans="1:6" x14ac:dyDescent="0.35">
      <c r="A342" s="10">
        <f t="shared" si="28"/>
        <v>20452</v>
      </c>
      <c r="B342" s="10">
        <v>7.7325944041702704E-2</v>
      </c>
      <c r="C342" s="10">
        <f t="shared" ca="1" si="29"/>
        <v>0.62732153170297345</v>
      </c>
      <c r="D342" s="10">
        <f t="shared" ca="1" si="25"/>
        <v>6.3359474702000317E-4</v>
      </c>
      <c r="E342" s="10">
        <f t="shared" ca="1" si="26"/>
        <v>14.280945931065084</v>
      </c>
      <c r="F342" s="10">
        <f t="shared" ca="1" si="27"/>
        <v>-6.3379555299590757E-4</v>
      </c>
    </row>
    <row r="343" spans="1:6" x14ac:dyDescent="0.35">
      <c r="A343" s="10">
        <f t="shared" si="28"/>
        <v>20512</v>
      </c>
      <c r="B343" s="10">
        <v>7.7997076041162405E-2</v>
      </c>
      <c r="C343" s="10">
        <f t="shared" ca="1" si="29"/>
        <v>0.63099345193097567</v>
      </c>
      <c r="D343" s="10">
        <f t="shared" ca="1" si="25"/>
        <v>6.3730338645028549E-4</v>
      </c>
      <c r="E343" s="10">
        <f t="shared" ca="1" si="26"/>
        <v>14.280892934607625</v>
      </c>
      <c r="F343" s="10">
        <f t="shared" ca="1" si="27"/>
        <v>-6.3750655057619404E-4</v>
      </c>
    </row>
    <row r="344" spans="1:6" x14ac:dyDescent="0.35">
      <c r="A344" s="10">
        <f t="shared" si="28"/>
        <v>20572</v>
      </c>
      <c r="B344" s="10">
        <v>7.8641236066281303E-2</v>
      </c>
      <c r="C344" s="10">
        <f t="shared" ca="1" si="29"/>
        <v>0.63451780217535192</v>
      </c>
      <c r="D344" s="10">
        <f t="shared" ca="1" si="25"/>
        <v>6.4086298019710552E-4</v>
      </c>
      <c r="E344" s="10">
        <f t="shared" ca="1" si="26"/>
        <v>14.280842068012984</v>
      </c>
      <c r="F344" s="10">
        <f t="shared" ca="1" si="27"/>
        <v>-6.4106842065422625E-4</v>
      </c>
    </row>
    <row r="345" spans="1:6" x14ac:dyDescent="0.35">
      <c r="A345" s="10">
        <f t="shared" si="28"/>
        <v>20632</v>
      </c>
      <c r="B345" s="10">
        <v>7.9883876449583294E-2</v>
      </c>
      <c r="C345" s="10">
        <f t="shared" ca="1" si="29"/>
        <v>0.64131657851629897</v>
      </c>
      <c r="D345" s="10">
        <f t="shared" ca="1" si="25"/>
        <v>6.4772974430146203E-4</v>
      </c>
      <c r="E345" s="10">
        <f t="shared" ca="1" si="26"/>
        <v>14.280743941953931</v>
      </c>
      <c r="F345" s="10">
        <f t="shared" ca="1" si="27"/>
        <v>-6.4793961184218059E-4</v>
      </c>
    </row>
    <row r="346" spans="1:6" x14ac:dyDescent="0.35">
      <c r="A346" s="10">
        <f t="shared" si="28"/>
        <v>20692</v>
      </c>
      <c r="B346" s="10">
        <v>8.0092961387849604E-2</v>
      </c>
      <c r="C346" s="10">
        <f t="shared" ca="1" si="29"/>
        <v>0.64246053114381307</v>
      </c>
      <c r="D346" s="10">
        <f t="shared" ca="1" si="25"/>
        <v>6.4888513645525127E-4</v>
      </c>
      <c r="E346" s="10">
        <f t="shared" ca="1" si="26"/>
        <v>14.280727431400054</v>
      </c>
      <c r="F346" s="10">
        <f t="shared" ca="1" si="27"/>
        <v>-6.490957535311687E-4</v>
      </c>
    </row>
    <row r="347" spans="1:6" x14ac:dyDescent="0.35">
      <c r="A347" s="10">
        <f t="shared" si="28"/>
        <v>20752</v>
      </c>
      <c r="B347" s="10">
        <v>8.5230524051823006E-2</v>
      </c>
      <c r="C347" s="10">
        <f t="shared" ca="1" si="29"/>
        <v>0.67056933877578462</v>
      </c>
      <c r="D347" s="10">
        <f t="shared" ca="1" si="25"/>
        <v>6.7727503216354252E-4</v>
      </c>
      <c r="E347" s="10">
        <f t="shared" ca="1" si="26"/>
        <v>14.280321739790383</v>
      </c>
      <c r="F347" s="10">
        <f t="shared" ca="1" si="27"/>
        <v>-6.7750448650643724E-4</v>
      </c>
    </row>
    <row r="348" spans="1:6" x14ac:dyDescent="0.35">
      <c r="A348" s="10">
        <f t="shared" si="28"/>
        <v>20812</v>
      </c>
      <c r="B348" s="10">
        <v>8.2343806580761694E-2</v>
      </c>
      <c r="C348" s="10">
        <f t="shared" ca="1" si="29"/>
        <v>0.65477543193919951</v>
      </c>
      <c r="D348" s="10">
        <f t="shared" ca="1" si="25"/>
        <v>6.6132318625859157E-4</v>
      </c>
      <c r="E348" s="10">
        <f t="shared" ca="1" si="26"/>
        <v>14.280549691668364</v>
      </c>
      <c r="F348" s="10">
        <f t="shared" ca="1" si="27"/>
        <v>-6.6154195689427711E-4</v>
      </c>
    </row>
    <row r="349" spans="1:6" x14ac:dyDescent="0.35">
      <c r="A349" s="10">
        <f t="shared" si="28"/>
        <v>20872</v>
      </c>
      <c r="B349" s="10">
        <v>8.35456906925897E-2</v>
      </c>
      <c r="C349" s="10">
        <f t="shared" ca="1" si="29"/>
        <v>0.66135122118109035</v>
      </c>
      <c r="D349" s="10">
        <f t="shared" ca="1" si="25"/>
        <v>6.6796473339290126E-4</v>
      </c>
      <c r="E349" s="10">
        <f t="shared" ca="1" si="26"/>
        <v>14.280454783959815</v>
      </c>
      <c r="F349" s="10">
        <f t="shared" ca="1" si="27"/>
        <v>-6.681879212287209E-4</v>
      </c>
    </row>
    <row r="350" spans="1:6" x14ac:dyDescent="0.35">
      <c r="A350" s="10">
        <f t="shared" si="28"/>
        <v>20932</v>
      </c>
      <c r="B350" s="10">
        <v>8.4577154080658107E-2</v>
      </c>
      <c r="C350" s="10">
        <f t="shared" ca="1" si="29"/>
        <v>0.66699459876127032</v>
      </c>
      <c r="D350" s="10">
        <f t="shared" ca="1" si="25"/>
        <v>6.7366454474888308E-4</v>
      </c>
      <c r="E350" s="10">
        <f t="shared" ca="1" si="26"/>
        <v>14.280373333655536</v>
      </c>
      <c r="F350" s="10">
        <f t="shared" ca="1" si="27"/>
        <v>-6.7389155866834588E-4</v>
      </c>
    </row>
    <row r="351" spans="1:6" x14ac:dyDescent="0.35">
      <c r="A351" s="10">
        <f t="shared" si="28"/>
        <v>20992</v>
      </c>
      <c r="B351" s="10">
        <v>8.8082484132598907E-2</v>
      </c>
      <c r="C351" s="10">
        <f t="shared" ca="1" si="29"/>
        <v>0.68617307979616027</v>
      </c>
      <c r="D351" s="10">
        <f t="shared" ca="1" si="25"/>
        <v>6.9303481059412191E-4</v>
      </c>
      <c r="E351" s="10">
        <f t="shared" ca="1" si="26"/>
        <v>14.280096532556609</v>
      </c>
      <c r="F351" s="10">
        <f t="shared" ca="1" si="27"/>
        <v>-6.9327507023041722E-4</v>
      </c>
    </row>
    <row r="352" spans="1:6" x14ac:dyDescent="0.35">
      <c r="A352" s="10">
        <f t="shared" si="28"/>
        <v>21052</v>
      </c>
      <c r="B352" s="10">
        <v>8.5805735458333698E-2</v>
      </c>
      <c r="C352" s="10">
        <f t="shared" ca="1" si="29"/>
        <v>0.67371645499233324</v>
      </c>
      <c r="D352" s="10">
        <f t="shared" ca="1" si="25"/>
        <v>6.8045361954225661E-4</v>
      </c>
      <c r="E352" s="10">
        <f t="shared" ca="1" si="26"/>
        <v>14.280276317776741</v>
      </c>
      <c r="F352" s="10">
        <f t="shared" ca="1" si="27"/>
        <v>-6.8068523318063593E-4</v>
      </c>
    </row>
    <row r="353" spans="1:6" x14ac:dyDescent="0.35">
      <c r="A353" s="10">
        <f t="shared" si="28"/>
        <v>21112</v>
      </c>
      <c r="B353" s="10">
        <v>8.6305797834350703E-2</v>
      </c>
      <c r="C353" s="10">
        <f t="shared" ca="1" si="29"/>
        <v>0.67645241327660199</v>
      </c>
      <c r="D353" s="10">
        <f t="shared" ca="1" si="25"/>
        <v>6.8321693740936806E-4</v>
      </c>
      <c r="E353" s="10">
        <f t="shared" ca="1" si="26"/>
        <v>14.280236829964419</v>
      </c>
      <c r="F353" s="10">
        <f t="shared" ca="1" si="27"/>
        <v>-6.8345043646086902E-4</v>
      </c>
    </row>
    <row r="354" spans="1:6" x14ac:dyDescent="0.35">
      <c r="A354" s="10">
        <f t="shared" si="28"/>
        <v>21172</v>
      </c>
      <c r="B354" s="10">
        <v>8.3829021004850304E-2</v>
      </c>
      <c r="C354" s="10">
        <f t="shared" ca="1" si="29"/>
        <v>0.66290138762470119</v>
      </c>
      <c r="D354" s="10">
        <f t="shared" ca="1" si="25"/>
        <v>6.6953040150094826E-4</v>
      </c>
      <c r="E354" s="10">
        <f t="shared" ca="1" si="26"/>
        <v>14.28043241056255</v>
      </c>
      <c r="F354" s="10">
        <f t="shared" ca="1" si="27"/>
        <v>-6.6975463707418176E-4</v>
      </c>
    </row>
    <row r="355" spans="1:6" x14ac:dyDescent="0.35">
      <c r="A355" s="10">
        <f t="shared" si="28"/>
        <v>21232</v>
      </c>
      <c r="B355" s="10">
        <v>8.0814832018772403E-2</v>
      </c>
      <c r="C355" s="10">
        <f t="shared" ca="1" si="29"/>
        <v>0.64641005429845344</v>
      </c>
      <c r="D355" s="10">
        <f t="shared" ca="1" si="25"/>
        <v>6.5287415484143797E-4</v>
      </c>
      <c r="E355" s="10">
        <f t="shared" ca="1" si="26"/>
        <v>14.280670428327316</v>
      </c>
      <c r="F355" s="10">
        <f t="shared" ca="1" si="27"/>
        <v>-6.530873699792367E-4</v>
      </c>
    </row>
    <row r="356" spans="1:6" x14ac:dyDescent="0.35">
      <c r="A356" s="10">
        <f t="shared" si="28"/>
        <v>21292</v>
      </c>
      <c r="B356" s="10">
        <v>7.7470195725355198E-2</v>
      </c>
      <c r="C356" s="10">
        <f t="shared" ca="1" si="29"/>
        <v>0.62811076642215435</v>
      </c>
      <c r="D356" s="10">
        <f t="shared" ca="1" si="25"/>
        <v>6.3439187408637597E-4</v>
      </c>
      <c r="E356" s="10">
        <f t="shared" ca="1" si="26"/>
        <v>14.280934540119304</v>
      </c>
      <c r="F356" s="10">
        <f t="shared" ca="1" si="27"/>
        <v>-6.3459318575620721E-4</v>
      </c>
    </row>
    <row r="357" spans="1:6" x14ac:dyDescent="0.35">
      <c r="A357" s="10">
        <f t="shared" si="28"/>
        <v>21352</v>
      </c>
      <c r="B357" s="10">
        <v>7.6912904394243101E-2</v>
      </c>
      <c r="C357" s="10">
        <f t="shared" ca="1" si="29"/>
        <v>0.62506169513178489</v>
      </c>
      <c r="D357" s="10">
        <f t="shared" ca="1" si="25"/>
        <v>6.3131231208310272E-4</v>
      </c>
      <c r="E357" s="10">
        <f t="shared" ca="1" si="26"/>
        <v>14.280978547060331</v>
      </c>
      <c r="F357" s="10">
        <f t="shared" ca="1" si="27"/>
        <v>-6.3151167361149999E-4</v>
      </c>
    </row>
    <row r="358" spans="1:6" x14ac:dyDescent="0.35">
      <c r="A358" s="10">
        <f t="shared" si="28"/>
        <v>21412</v>
      </c>
      <c r="B358" s="10">
        <v>7.7314043990513906E-2</v>
      </c>
      <c r="C358" s="10">
        <f t="shared" ca="1" si="29"/>
        <v>0.62725642373805801</v>
      </c>
      <c r="D358" s="10">
        <f t="shared" ca="1" si="25"/>
        <v>6.3352898797543861E-4</v>
      </c>
      <c r="E358" s="10">
        <f t="shared" ca="1" si="26"/>
        <v>14.280946870761831</v>
      </c>
      <c r="F358" s="10">
        <f t="shared" ca="1" si="27"/>
        <v>-6.3372975226252916E-4</v>
      </c>
    </row>
    <row r="359" spans="1:6" x14ac:dyDescent="0.35">
      <c r="A359" s="10">
        <f t="shared" si="28"/>
        <v>21472</v>
      </c>
      <c r="B359" s="10">
        <v>7.6273943148548101E-2</v>
      </c>
      <c r="C359" s="10">
        <f t="shared" ca="1" si="29"/>
        <v>0.62156578862626022</v>
      </c>
      <c r="D359" s="10">
        <f t="shared" ca="1" si="25"/>
        <v>6.2778144651252281E-4</v>
      </c>
      <c r="E359" s="10">
        <f t="shared" ca="1" si="26"/>
        <v>14.281029003129335</v>
      </c>
      <c r="F359" s="10">
        <f t="shared" ca="1" si="27"/>
        <v>-6.2797858379523921E-4</v>
      </c>
    </row>
    <row r="360" spans="1:6" x14ac:dyDescent="0.35">
      <c r="A360" s="10">
        <f t="shared" si="28"/>
        <v>21532</v>
      </c>
      <c r="B360" s="10">
        <v>7.6276253965096394E-2</v>
      </c>
      <c r="C360" s="10">
        <f t="shared" ca="1" si="29"/>
        <v>0.62157843164437543</v>
      </c>
      <c r="D360" s="10">
        <f t="shared" ca="1" si="25"/>
        <v>6.277942159608192E-4</v>
      </c>
      <c r="E360" s="10">
        <f t="shared" ca="1" si="26"/>
        <v>14.281028820653919</v>
      </c>
      <c r="F360" s="10">
        <f t="shared" ca="1" si="27"/>
        <v>-6.2799136126505579E-4</v>
      </c>
    </row>
    <row r="361" spans="1:6" x14ac:dyDescent="0.35">
      <c r="A361" s="10">
        <f t="shared" si="28"/>
        <v>21592</v>
      </c>
      <c r="B361" s="10">
        <v>7.8354449066773205E-2</v>
      </c>
      <c r="C361" s="10">
        <f t="shared" ca="1" si="29"/>
        <v>0.63294872338687269</v>
      </c>
      <c r="D361" s="10">
        <f t="shared" ca="1" si="25"/>
        <v>6.392782106207414E-4</v>
      </c>
      <c r="E361" s="10">
        <f t="shared" ca="1" si="26"/>
        <v>14.28086471437023</v>
      </c>
      <c r="F361" s="10">
        <f t="shared" ca="1" si="27"/>
        <v>-6.3948263606379292E-4</v>
      </c>
    </row>
    <row r="362" spans="1:6" x14ac:dyDescent="0.35">
      <c r="A362" s="10">
        <f t="shared" si="28"/>
        <v>21652</v>
      </c>
      <c r="B362" s="10">
        <v>7.7236498406175802E-2</v>
      </c>
      <c r="C362" s="10">
        <f t="shared" ca="1" si="29"/>
        <v>0.62683215369885181</v>
      </c>
      <c r="D362" s="10">
        <f t="shared" ca="1" si="25"/>
        <v>6.3310047523584031E-4</v>
      </c>
      <c r="E362" s="10">
        <f t="shared" ca="1" si="26"/>
        <v>14.28095299420888</v>
      </c>
      <c r="F362" s="10">
        <f t="shared" ca="1" si="27"/>
        <v>-6.333009679674931E-4</v>
      </c>
    </row>
    <row r="363" spans="1:6" x14ac:dyDescent="0.35">
      <c r="A363" s="10">
        <f t="shared" si="28"/>
        <v>21712</v>
      </c>
      <c r="B363" s="10">
        <v>7.7616472782623305E-2</v>
      </c>
      <c r="C363" s="10">
        <f t="shared" ca="1" si="29"/>
        <v>0.62891108243436633</v>
      </c>
      <c r="D363" s="10">
        <f t="shared" ca="1" si="25"/>
        <v>6.3520019325871008E-4</v>
      </c>
      <c r="E363" s="10">
        <f t="shared" ca="1" si="26"/>
        <v>14.280922989238332</v>
      </c>
      <c r="F363" s="10">
        <f t="shared" ca="1" si="27"/>
        <v>-6.3540201837220683E-4</v>
      </c>
    </row>
    <row r="364" spans="1:6" x14ac:dyDescent="0.35">
      <c r="A364" s="10">
        <f t="shared" si="28"/>
        <v>21772</v>
      </c>
      <c r="B364" s="10">
        <v>7.9169352482699906E-2</v>
      </c>
      <c r="C364" s="10">
        <f t="shared" ca="1" si="29"/>
        <v>0.63740725067989168</v>
      </c>
      <c r="D364" s="10">
        <f t="shared" ca="1" si="25"/>
        <v>6.4378132318669058E-4</v>
      </c>
      <c r="E364" s="10">
        <f t="shared" ca="1" si="26"/>
        <v>14.280800364891661</v>
      </c>
      <c r="F364" s="10">
        <f t="shared" ca="1" si="27"/>
        <v>-6.4398863936510466E-4</v>
      </c>
    </row>
    <row r="365" spans="1:6" x14ac:dyDescent="0.35">
      <c r="A365" s="10">
        <f t="shared" si="28"/>
        <v>21832</v>
      </c>
      <c r="B365" s="10">
        <v>7.8777760439557906E-2</v>
      </c>
      <c r="C365" s="10">
        <f t="shared" ca="1" si="29"/>
        <v>0.63526475897111379</v>
      </c>
      <c r="D365" s="10">
        <f t="shared" ca="1" si="25"/>
        <v>6.4161740656082497E-4</v>
      </c>
      <c r="E365" s="10">
        <f t="shared" ca="1" si="26"/>
        <v>14.280831287260245</v>
      </c>
      <c r="F365" s="10">
        <f t="shared" ca="1" si="27"/>
        <v>-6.4182333109685829E-4</v>
      </c>
    </row>
    <row r="366" spans="1:6" x14ac:dyDescent="0.35">
      <c r="A366" s="10">
        <f t="shared" si="28"/>
        <v>21892</v>
      </c>
      <c r="B366" s="10">
        <v>7.8811902444307996E-2</v>
      </c>
      <c r="C366" s="10">
        <f t="shared" ca="1" si="29"/>
        <v>0.6354515578690465</v>
      </c>
      <c r="D366" s="10">
        <f t="shared" ca="1" si="25"/>
        <v>6.4180607344773702E-4</v>
      </c>
      <c r="E366" s="10">
        <f t="shared" ca="1" si="26"/>
        <v>14.280828591210431</v>
      </c>
      <c r="F366" s="10">
        <f t="shared" ca="1" si="27"/>
        <v>-6.4201211913124747E-4</v>
      </c>
    </row>
    <row r="367" spans="1:6" x14ac:dyDescent="0.35">
      <c r="A367" s="10">
        <f t="shared" si="28"/>
        <v>21952</v>
      </c>
      <c r="B367" s="10">
        <v>7.9964040961812199E-2</v>
      </c>
      <c r="C367" s="10">
        <f t="shared" ca="1" si="29"/>
        <v>0.6417551773228799</v>
      </c>
      <c r="D367" s="10">
        <f t="shared" ca="1" si="25"/>
        <v>6.4817272909610871E-4</v>
      </c>
      <c r="E367" s="10">
        <f t="shared" ca="1" si="26"/>
        <v>14.280737611701216</v>
      </c>
      <c r="F367" s="10">
        <f t="shared" ca="1" si="27"/>
        <v>-6.4838288385545386E-4</v>
      </c>
    </row>
    <row r="368" spans="1:6" x14ac:dyDescent="0.35">
      <c r="A368" s="10">
        <f t="shared" si="28"/>
        <v>22012</v>
      </c>
      <c r="B368" s="10">
        <v>7.94210054756012E-2</v>
      </c>
      <c r="C368" s="10">
        <f t="shared" ca="1" si="29"/>
        <v>0.63878410309613087</v>
      </c>
      <c r="D368" s="10">
        <f t="shared" ca="1" si="25"/>
        <v>6.451719441270922E-4</v>
      </c>
      <c r="E368" s="10">
        <f t="shared" ca="1" si="26"/>
        <v>14.280780492918424</v>
      </c>
      <c r="F368" s="10">
        <f t="shared" ca="1" si="27"/>
        <v>-6.4538015710606349E-4</v>
      </c>
    </row>
    <row r="369" spans="1:6" x14ac:dyDescent="0.35">
      <c r="A369" s="10">
        <f t="shared" si="28"/>
        <v>22072</v>
      </c>
      <c r="B369" s="10">
        <v>7.9208281270542705E-2</v>
      </c>
      <c r="C369" s="10">
        <f t="shared" ca="1" si="29"/>
        <v>0.63762023918833199</v>
      </c>
      <c r="D369" s="10">
        <f t="shared" ca="1" si="25"/>
        <v>6.439964415802153E-4</v>
      </c>
      <c r="E369" s="10">
        <f t="shared" ca="1" si="26"/>
        <v>14.280797290849819</v>
      </c>
      <c r="F369" s="10">
        <f t="shared" ca="1" si="27"/>
        <v>-6.442038963601224E-4</v>
      </c>
    </row>
    <row r="370" spans="1:6" x14ac:dyDescent="0.35">
      <c r="A370" s="10">
        <f t="shared" si="28"/>
        <v>22132</v>
      </c>
      <c r="B370" s="10">
        <v>7.9291169284273003E-2</v>
      </c>
      <c r="C370" s="10">
        <f t="shared" ca="1" si="29"/>
        <v>0.63807373890898345</v>
      </c>
      <c r="D370" s="10">
        <f t="shared" ca="1" si="25"/>
        <v>6.4445447629807328E-4</v>
      </c>
      <c r="E370" s="10">
        <f t="shared" ca="1" si="26"/>
        <v>14.280790745533698</v>
      </c>
      <c r="F370" s="10">
        <f t="shared" ca="1" si="27"/>
        <v>-6.4466222634589954E-4</v>
      </c>
    </row>
    <row r="371" spans="1:6" x14ac:dyDescent="0.35">
      <c r="A371" s="10">
        <f t="shared" si="28"/>
        <v>22192</v>
      </c>
      <c r="B371" s="10">
        <v>8.0015993509145997E-2</v>
      </c>
      <c r="C371" s="10">
        <f t="shared" ca="1" si="29"/>
        <v>0.64203942186732832</v>
      </c>
      <c r="D371" s="10">
        <f t="shared" ca="1" si="25"/>
        <v>6.4845981608600161E-4</v>
      </c>
      <c r="E371" s="10">
        <f t="shared" ca="1" si="26"/>
        <v>14.280733509228131</v>
      </c>
      <c r="F371" s="10">
        <f t="shared" ca="1" si="27"/>
        <v>-6.4867015708921355E-4</v>
      </c>
    </row>
    <row r="372" spans="1:6" x14ac:dyDescent="0.35">
      <c r="A372" s="10">
        <f t="shared" si="28"/>
        <v>22252</v>
      </c>
      <c r="B372" s="10">
        <v>7.9726460800245397E-2</v>
      </c>
      <c r="C372" s="10">
        <f t="shared" ca="1" si="29"/>
        <v>0.64045532066020916</v>
      </c>
      <c r="D372" s="10">
        <f t="shared" ca="1" si="25"/>
        <v>6.4685987386681133E-4</v>
      </c>
      <c r="E372" s="10">
        <f t="shared" ca="1" si="26"/>
        <v>14.280756372402442</v>
      </c>
      <c r="F372" s="10">
        <f t="shared" ca="1" si="27"/>
        <v>-6.4706917798028785E-4</v>
      </c>
    </row>
    <row r="373" spans="1:6" x14ac:dyDescent="0.35">
      <c r="A373" s="10">
        <f t="shared" si="28"/>
        <v>22312</v>
      </c>
      <c r="B373" s="10">
        <v>8.0373363715981694E-2</v>
      </c>
      <c r="C373" s="10">
        <f t="shared" ca="1" si="29"/>
        <v>0.64399467790104714</v>
      </c>
      <c r="D373" s="10">
        <f t="shared" ca="1" si="25"/>
        <v>6.5043462468005765E-4</v>
      </c>
      <c r="E373" s="10">
        <f t="shared" ca="1" si="26"/>
        <v>14.280705289213321</v>
      </c>
      <c r="F373" s="10">
        <f t="shared" ca="1" si="27"/>
        <v>-6.5064624905074211E-4</v>
      </c>
    </row>
    <row r="374" spans="1:6" x14ac:dyDescent="0.35">
      <c r="A374" s="10">
        <f t="shared" si="28"/>
        <v>22372</v>
      </c>
      <c r="B374" s="10">
        <v>8.13482355209839E-2</v>
      </c>
      <c r="C374" s="10">
        <f t="shared" ca="1" si="29"/>
        <v>0.64932842968665483</v>
      </c>
      <c r="D374" s="10">
        <f t="shared" ca="1" si="25"/>
        <v>6.558217139835214E-4</v>
      </c>
      <c r="E374" s="10">
        <f t="shared" ca="1" si="26"/>
        <v>14.280628307707175</v>
      </c>
      <c r="F374" s="10">
        <f t="shared" ca="1" si="27"/>
        <v>-6.5603685911345825E-4</v>
      </c>
    </row>
    <row r="375" spans="1:6" x14ac:dyDescent="0.35">
      <c r="A375" s="10">
        <f t="shared" si="28"/>
        <v>22432</v>
      </c>
      <c r="B375" s="10">
        <v>8.3341523843734402E-2</v>
      </c>
      <c r="C375" s="10">
        <f t="shared" ca="1" si="29"/>
        <v>0.66023417657168004</v>
      </c>
      <c r="D375" s="10">
        <f t="shared" ca="1" si="25"/>
        <v>6.6683651833739685E-4</v>
      </c>
      <c r="E375" s="10">
        <f t="shared" ca="1" si="26"/>
        <v>14.280470906152956</v>
      </c>
      <c r="F375" s="10">
        <f t="shared" ca="1" si="27"/>
        <v>-6.6705895269892712E-4</v>
      </c>
    </row>
    <row r="376" spans="1:6" x14ac:dyDescent="0.35">
      <c r="A376" s="10">
        <f t="shared" si="28"/>
        <v>22492</v>
      </c>
      <c r="B376" s="10">
        <v>8.4003093674741999E-2</v>
      </c>
      <c r="C376" s="10">
        <f t="shared" ca="1" si="29"/>
        <v>0.66385377993833294</v>
      </c>
      <c r="D376" s="10">
        <f t="shared" ca="1" si="25"/>
        <v>6.7049231773771631E-4</v>
      </c>
      <c r="E376" s="10">
        <f t="shared" ca="1" si="26"/>
        <v>14.280418664779527</v>
      </c>
      <c r="F376" s="10">
        <f t="shared" ca="1" si="27"/>
        <v>-6.707171982378706E-4</v>
      </c>
    </row>
    <row r="377" spans="1:6" x14ac:dyDescent="0.35">
      <c r="A377" s="10">
        <f t="shared" si="28"/>
        <v>22552</v>
      </c>
      <c r="B377" s="10">
        <v>8.6473677020422302E-2</v>
      </c>
      <c r="C377" s="10">
        <f t="shared" ca="1" si="29"/>
        <v>0.67737091959084894</v>
      </c>
      <c r="D377" s="10">
        <f t="shared" ca="1" si="25"/>
        <v>6.841446287867575E-4</v>
      </c>
      <c r="E377" s="10">
        <f t="shared" ca="1" si="26"/>
        <v>14.280223573254636</v>
      </c>
      <c r="F377" s="10">
        <f t="shared" ca="1" si="27"/>
        <v>-6.8437876251693775E-4</v>
      </c>
    </row>
    <row r="378" spans="1:6" x14ac:dyDescent="0.35">
      <c r="A378" s="10">
        <f t="shared" si="28"/>
        <v>22612</v>
      </c>
      <c r="B378" s="10">
        <v>8.7554638278586602E-2</v>
      </c>
      <c r="C378" s="10">
        <f t="shared" ca="1" si="29"/>
        <v>0.68328511160186267</v>
      </c>
      <c r="D378" s="10">
        <f t="shared" ca="1" si="25"/>
        <v>6.9011796271788129E-4</v>
      </c>
      <c r="E378" s="10">
        <f t="shared" ca="1" si="26"/>
        <v>14.28013821431276</v>
      </c>
      <c r="F378" s="10">
        <f t="shared" ca="1" si="27"/>
        <v>-6.90356203735038E-4</v>
      </c>
    </row>
    <row r="379" spans="1:6" x14ac:dyDescent="0.35">
      <c r="A379" s="10">
        <f t="shared" si="28"/>
        <v>22672</v>
      </c>
      <c r="B379" s="10">
        <v>8.8751314338654505E-2</v>
      </c>
      <c r="C379" s="10">
        <f t="shared" ca="1" si="29"/>
        <v>0.68983240637378074</v>
      </c>
      <c r="D379" s="10">
        <f t="shared" ca="1" si="25"/>
        <v>6.9673073043751853E-4</v>
      </c>
      <c r="E379" s="10">
        <f t="shared" ca="1" si="26"/>
        <v>14.280043717862046</v>
      </c>
      <c r="F379" s="10">
        <f t="shared" ca="1" si="27"/>
        <v>-6.9697356009069619E-4</v>
      </c>
    </row>
    <row r="380" spans="1:6" x14ac:dyDescent="0.35">
      <c r="A380" s="10">
        <f t="shared" si="28"/>
        <v>22732</v>
      </c>
      <c r="B380" s="10">
        <v>8.90691713904041E-2</v>
      </c>
      <c r="C380" s="10">
        <f t="shared" ca="1" si="29"/>
        <v>0.69157147668911689</v>
      </c>
      <c r="D380" s="10">
        <f t="shared" ca="1" si="25"/>
        <v>6.9848719145600808E-4</v>
      </c>
      <c r="E380" s="10">
        <f t="shared" ca="1" si="26"/>
        <v>14.280018618034092</v>
      </c>
      <c r="F380" s="10">
        <f t="shared" ca="1" si="27"/>
        <v>-6.9873124728755628E-4</v>
      </c>
    </row>
    <row r="381" spans="1:6" x14ac:dyDescent="0.35">
      <c r="A381" s="10">
        <f t="shared" si="28"/>
        <v>22792</v>
      </c>
      <c r="B381" s="10">
        <v>8.5304272615269905E-2</v>
      </c>
      <c r="C381" s="10">
        <f t="shared" ca="1" si="29"/>
        <v>0.67097283442511269</v>
      </c>
      <c r="D381" s="10">
        <f t="shared" ca="1" si="25"/>
        <v>6.7768256276936386E-4</v>
      </c>
      <c r="E381" s="10">
        <f t="shared" ca="1" si="26"/>
        <v>14.280315916178026</v>
      </c>
      <c r="F381" s="10">
        <f t="shared" ca="1" si="27"/>
        <v>-6.7791229339277332E-4</v>
      </c>
    </row>
    <row r="382" spans="1:6" x14ac:dyDescent="0.35">
      <c r="A382" s="10">
        <f t="shared" si="28"/>
        <v>22852</v>
      </c>
      <c r="B382" s="10">
        <v>8.4493319005971304E-2</v>
      </c>
      <c r="C382" s="10">
        <f t="shared" ca="1" si="29"/>
        <v>0.66653591744849361</v>
      </c>
      <c r="D382" s="10">
        <f t="shared" ca="1" si="25"/>
        <v>6.7320127662297855E-4</v>
      </c>
      <c r="E382" s="10">
        <f t="shared" ca="1" si="26"/>
        <v>14.280379953757057</v>
      </c>
      <c r="F382" s="10">
        <f t="shared" ca="1" si="27"/>
        <v>-6.7342797835202113E-4</v>
      </c>
    </row>
    <row r="383" spans="1:6" x14ac:dyDescent="0.35">
      <c r="A383" s="10">
        <f t="shared" si="28"/>
        <v>22912</v>
      </c>
      <c r="B383" s="10">
        <v>8.4556042327697298E-2</v>
      </c>
      <c r="C383" s="10">
        <f t="shared" ca="1" si="29"/>
        <v>0.66687909142022883</v>
      </c>
      <c r="D383" s="10">
        <f t="shared" ca="1" si="25"/>
        <v>6.7354788233443114E-4</v>
      </c>
      <c r="E383" s="10">
        <f t="shared" ca="1" si="26"/>
        <v>14.28037500076144</v>
      </c>
      <c r="F383" s="10">
        <f t="shared" ca="1" si="27"/>
        <v>-6.7377481761623018E-4</v>
      </c>
    </row>
    <row r="384" spans="1:6" x14ac:dyDescent="0.35">
      <c r="A384" s="10">
        <f t="shared" si="28"/>
        <v>22972</v>
      </c>
      <c r="B384" s="10">
        <v>8.3930412251870104E-2</v>
      </c>
      <c r="C384" s="10">
        <f t="shared" ca="1" si="29"/>
        <v>0.66345612286482403</v>
      </c>
      <c r="D384" s="10">
        <f t="shared" ca="1" si="25"/>
        <v>6.7009068409347233E-4</v>
      </c>
      <c r="E384" s="10">
        <f t="shared" ca="1" si="26"/>
        <v>14.280424404124302</v>
      </c>
      <c r="F384" s="10">
        <f t="shared" ca="1" si="27"/>
        <v>-6.7031529520144965E-4</v>
      </c>
    </row>
    <row r="385" spans="1:6" x14ac:dyDescent="0.35">
      <c r="A385" s="10">
        <f t="shared" si="28"/>
        <v>23032</v>
      </c>
      <c r="B385" s="10">
        <v>8.4747281851412906E-2</v>
      </c>
      <c r="C385" s="10">
        <f t="shared" ca="1" si="29"/>
        <v>0.6679254076085348</v>
      </c>
      <c r="D385" s="10">
        <f t="shared" ca="1" si="25"/>
        <v>6.7460466168462016E-4</v>
      </c>
      <c r="E385" s="10">
        <f t="shared" ca="1" si="26"/>
        <v>14.280359899384525</v>
      </c>
      <c r="F385" s="10">
        <f t="shared" ca="1" si="27"/>
        <v>-6.7483230979686741E-4</v>
      </c>
    </row>
    <row r="386" spans="1:6" x14ac:dyDescent="0.35">
      <c r="A386" s="10">
        <f t="shared" si="28"/>
        <v>23092</v>
      </c>
      <c r="B386" s="10">
        <v>8.4798825127325297E-2</v>
      </c>
      <c r="C386" s="10">
        <f t="shared" ca="1" si="29"/>
        <v>0.66820741293325869</v>
      </c>
      <c r="D386" s="10">
        <f t="shared" ca="1" si="25"/>
        <v>6.7488948706259135E-4</v>
      </c>
      <c r="E386" s="10">
        <f t="shared" ca="1" si="26"/>
        <v>14.280355829229874</v>
      </c>
      <c r="F386" s="10">
        <f t="shared" ca="1" si="27"/>
        <v>-6.7511732748967148E-4</v>
      </c>
    </row>
    <row r="387" spans="1:6" x14ac:dyDescent="0.35">
      <c r="A387" s="10">
        <f t="shared" si="28"/>
        <v>23152</v>
      </c>
      <c r="B387" s="10">
        <v>8.2398545254248903E-2</v>
      </c>
      <c r="C387" s="10">
        <f t="shared" ca="1" si="29"/>
        <v>0.6550749200318452</v>
      </c>
      <c r="D387" s="10">
        <f t="shared" ref="D387:D450" ca="1" si="30">$K$4*C387</f>
        <v>6.6162566923216371E-4</v>
      </c>
      <c r="E387" s="10">
        <f t="shared" ref="E387:E450" ca="1" si="31">$J$6*(1-D387)</f>
        <v>14.280545369186672</v>
      </c>
      <c r="F387" s="10">
        <f t="shared" ref="F387:F450" ca="1" si="32">LN(E387/$J$6)</f>
        <v>-6.618446400850251E-4</v>
      </c>
    </row>
    <row r="388" spans="1:6" x14ac:dyDescent="0.35">
      <c r="A388" s="10">
        <f t="shared" ref="A388:A451" si="33">A387+60</f>
        <v>23212</v>
      </c>
      <c r="B388" s="10">
        <v>8.3462685088234997E-2</v>
      </c>
      <c r="C388" s="10">
        <f t="shared" ref="C388:C451" ca="1" si="34">(B388-$C$2)/($C$1134-$C$2)</f>
        <v>0.66089707809461407</v>
      </c>
      <c r="D388" s="10">
        <f t="shared" ca="1" si="30"/>
        <v>6.6750604887556029E-4</v>
      </c>
      <c r="E388" s="10">
        <f t="shared" ca="1" si="31"/>
        <v>14.280461338561567</v>
      </c>
      <c r="F388" s="10">
        <f t="shared" ca="1" si="32"/>
        <v>-6.677289302268165E-4</v>
      </c>
    </row>
    <row r="389" spans="1:6" x14ac:dyDescent="0.35">
      <c r="A389" s="10">
        <f t="shared" si="33"/>
        <v>23272</v>
      </c>
      <c r="B389" s="10">
        <v>8.5210269332959304E-2</v>
      </c>
      <c r="C389" s="10">
        <f t="shared" ca="1" si="34"/>
        <v>0.67045852046885246</v>
      </c>
      <c r="D389" s="10">
        <f t="shared" ca="1" si="30"/>
        <v>6.7716310567354104E-4</v>
      </c>
      <c r="E389" s="10">
        <f t="shared" ca="1" si="31"/>
        <v>14.280323339219924</v>
      </c>
      <c r="F389" s="10">
        <f t="shared" ca="1" si="32"/>
        <v>-6.7739248416635162E-4</v>
      </c>
    </row>
    <row r="390" spans="1:6" x14ac:dyDescent="0.35">
      <c r="A390" s="10">
        <f t="shared" si="33"/>
        <v>23332</v>
      </c>
      <c r="B390" s="10">
        <v>8.5625253704187401E-2</v>
      </c>
      <c r="C390" s="10">
        <f t="shared" ca="1" si="34"/>
        <v>0.67272899707888445</v>
      </c>
      <c r="D390" s="10">
        <f t="shared" ca="1" si="30"/>
        <v>6.7945628704967336E-4</v>
      </c>
      <c r="E390" s="10">
        <f t="shared" ca="1" si="31"/>
        <v>14.280290569658058</v>
      </c>
      <c r="F390" s="10">
        <f t="shared" ca="1" si="32"/>
        <v>-6.7968722208545658E-4</v>
      </c>
    </row>
    <row r="391" spans="1:6" x14ac:dyDescent="0.35">
      <c r="A391" s="10">
        <f t="shared" si="33"/>
        <v>23392</v>
      </c>
      <c r="B391" s="10">
        <v>8.7110742760986001E-2</v>
      </c>
      <c r="C391" s="10">
        <f t="shared" ca="1" si="34"/>
        <v>0.68085645534421235</v>
      </c>
      <c r="D391" s="10">
        <f t="shared" ca="1" si="30"/>
        <v>6.8766501989765455E-4</v>
      </c>
      <c r="E391" s="10">
        <f t="shared" ca="1" si="31"/>
        <v>14.280173266865662</v>
      </c>
      <c r="F391" s="10">
        <f t="shared" ca="1" si="32"/>
        <v>-6.8790156993850317E-4</v>
      </c>
    </row>
    <row r="392" spans="1:6" x14ac:dyDescent="0.35">
      <c r="A392" s="10">
        <f t="shared" si="33"/>
        <v>23452</v>
      </c>
      <c r="B392" s="10">
        <v>8.6807343632804096E-2</v>
      </c>
      <c r="C392" s="10">
        <f t="shared" ca="1" si="34"/>
        <v>0.67919648771217245</v>
      </c>
      <c r="D392" s="10">
        <f t="shared" ca="1" si="30"/>
        <v>6.8598845258929417E-4</v>
      </c>
      <c r="E392" s="10">
        <f t="shared" ca="1" si="31"/>
        <v>14.280197225012499</v>
      </c>
      <c r="F392" s="10">
        <f t="shared" ca="1" si="32"/>
        <v>-6.8622385032738947E-4</v>
      </c>
    </row>
    <row r="393" spans="1:6" x14ac:dyDescent="0.35">
      <c r="A393" s="10">
        <f t="shared" si="33"/>
        <v>23512</v>
      </c>
      <c r="B393" s="10">
        <v>8.9087063044034701E-2</v>
      </c>
      <c r="C393" s="10">
        <f t="shared" ca="1" si="34"/>
        <v>0.69166936611315188</v>
      </c>
      <c r="D393" s="10">
        <f t="shared" ca="1" si="30"/>
        <v>6.9858605977428346E-4</v>
      </c>
      <c r="E393" s="10">
        <f t="shared" ca="1" si="31"/>
        <v>14.280017205205825</v>
      </c>
      <c r="F393" s="10">
        <f t="shared" ca="1" si="32"/>
        <v>-6.9883018471717353E-4</v>
      </c>
    </row>
    <row r="394" spans="1:6" x14ac:dyDescent="0.35">
      <c r="A394" s="10">
        <f t="shared" si="33"/>
        <v>23572</v>
      </c>
      <c r="B394" s="10">
        <v>8.9177797828011093E-2</v>
      </c>
      <c r="C394" s="10">
        <f t="shared" ca="1" si="34"/>
        <v>0.69216579735012851</v>
      </c>
      <c r="D394" s="10">
        <f t="shared" ca="1" si="30"/>
        <v>6.9908745532362986E-4</v>
      </c>
      <c r="E394" s="10">
        <f t="shared" ca="1" si="31"/>
        <v>14.280010040263424</v>
      </c>
      <c r="F394" s="10">
        <f t="shared" ca="1" si="32"/>
        <v>-6.9933193090526539E-4</v>
      </c>
    </row>
    <row r="395" spans="1:6" x14ac:dyDescent="0.35">
      <c r="A395" s="10">
        <f t="shared" si="33"/>
        <v>23632</v>
      </c>
      <c r="B395" s="10">
        <v>9.0039840855811099E-2</v>
      </c>
      <c r="C395" s="10">
        <f t="shared" ca="1" si="34"/>
        <v>0.69688223649136372</v>
      </c>
      <c r="D395" s="10">
        <f t="shared" ca="1" si="30"/>
        <v>7.038510588562774E-4</v>
      </c>
      <c r="E395" s="10">
        <f t="shared" ca="1" si="31"/>
        <v>14.279941968368943</v>
      </c>
      <c r="F395" s="10">
        <f t="shared" ca="1" si="32"/>
        <v>-7.0409887830495698E-4</v>
      </c>
    </row>
    <row r="396" spans="1:6" x14ac:dyDescent="0.35">
      <c r="A396" s="10">
        <f t="shared" si="33"/>
        <v>23692</v>
      </c>
      <c r="B396" s="10">
        <v>9.1288638551848295E-2</v>
      </c>
      <c r="C396" s="10">
        <f t="shared" ca="1" si="34"/>
        <v>0.70371470093122535</v>
      </c>
      <c r="D396" s="10">
        <f t="shared" ca="1" si="30"/>
        <v>7.1075184794053758E-4</v>
      </c>
      <c r="E396" s="10">
        <f t="shared" ca="1" si="31"/>
        <v>14.279843356092929</v>
      </c>
      <c r="F396" s="10">
        <f t="shared" ca="1" si="32"/>
        <v>-7.110045517821458E-4</v>
      </c>
    </row>
    <row r="397" spans="1:6" x14ac:dyDescent="0.35">
      <c r="A397" s="10">
        <f t="shared" si="33"/>
        <v>23752</v>
      </c>
      <c r="B397" s="10">
        <v>9.3480383833770497E-2</v>
      </c>
      <c r="C397" s="10">
        <f t="shared" ca="1" si="34"/>
        <v>0.71570625228296791</v>
      </c>
      <c r="D397" s="10">
        <f t="shared" ca="1" si="30"/>
        <v>7.2286331480579766E-4</v>
      </c>
      <c r="E397" s="10">
        <f t="shared" ca="1" si="31"/>
        <v>14.279670283231425</v>
      </c>
      <c r="F397" s="10">
        <f t="shared" ca="1" si="32"/>
        <v>-7.2312470646625346E-4</v>
      </c>
    </row>
    <row r="398" spans="1:6" x14ac:dyDescent="0.35">
      <c r="A398" s="10">
        <f t="shared" si="33"/>
        <v>23812</v>
      </c>
      <c r="B398" s="10">
        <v>9.2532885321622405E-2</v>
      </c>
      <c r="C398" s="10">
        <f t="shared" ca="1" si="34"/>
        <v>0.71052226618848946</v>
      </c>
      <c r="D398" s="10">
        <f t="shared" ca="1" si="30"/>
        <v>7.1762748885037444E-4</v>
      </c>
      <c r="E398" s="10">
        <f t="shared" ca="1" si="31"/>
        <v>14.279745103184327</v>
      </c>
      <c r="F398" s="10">
        <f t="shared" ca="1" si="32"/>
        <v>-7.1788510671326E-4</v>
      </c>
    </row>
    <row r="399" spans="1:6" x14ac:dyDescent="0.35">
      <c r="A399" s="10">
        <f t="shared" si="33"/>
        <v>23872</v>
      </c>
      <c r="B399" s="10">
        <v>9.2856743014984394E-2</v>
      </c>
      <c r="C399" s="10">
        <f t="shared" ca="1" si="34"/>
        <v>0.71229416741836282</v>
      </c>
      <c r="D399" s="10">
        <f t="shared" ca="1" si="30"/>
        <v>7.1941710909254649E-4</v>
      </c>
      <c r="E399" s="10">
        <f t="shared" ca="1" si="31"/>
        <v>14.279719529511068</v>
      </c>
      <c r="F399" s="10">
        <f t="shared" ca="1" si="32"/>
        <v>-7.196760137620201E-4</v>
      </c>
    </row>
    <row r="400" spans="1:6" x14ac:dyDescent="0.35">
      <c r="A400" s="10">
        <f t="shared" si="33"/>
        <v>23932</v>
      </c>
      <c r="B400" s="10">
        <v>9.6978739670257094E-2</v>
      </c>
      <c r="C400" s="10">
        <f t="shared" ca="1" si="34"/>
        <v>0.73484657575299539</v>
      </c>
      <c r="D400" s="10">
        <f t="shared" ca="1" si="30"/>
        <v>7.4219504151052534E-4</v>
      </c>
      <c r="E400" s="10">
        <f t="shared" ca="1" si="31"/>
        <v>14.279394032856814</v>
      </c>
      <c r="F400" s="10">
        <f t="shared" ca="1" si="32"/>
        <v>-7.4247060460648506E-4</v>
      </c>
    </row>
    <row r="401" spans="1:6" x14ac:dyDescent="0.35">
      <c r="A401" s="10">
        <f t="shared" si="33"/>
        <v>23992</v>
      </c>
      <c r="B401" s="10">
        <v>9.74514572839488E-2</v>
      </c>
      <c r="C401" s="10">
        <f t="shared" ca="1" si="34"/>
        <v>0.73743292444333497</v>
      </c>
      <c r="D401" s="10">
        <f t="shared" ca="1" si="30"/>
        <v>7.4480725368776838E-4</v>
      </c>
      <c r="E401" s="10">
        <f t="shared" ca="1" si="31"/>
        <v>14.279356704344801</v>
      </c>
      <c r="F401" s="10">
        <f t="shared" ca="1" si="32"/>
        <v>-7.4508476041156078E-4</v>
      </c>
    </row>
    <row r="402" spans="1:6" x14ac:dyDescent="0.35">
      <c r="A402" s="10">
        <f t="shared" si="33"/>
        <v>24052</v>
      </c>
      <c r="B402" s="10">
        <v>9.8368293068801196E-2</v>
      </c>
      <c r="C402" s="10">
        <f t="shared" ca="1" si="34"/>
        <v>0.74244914758105762</v>
      </c>
      <c r="D402" s="10">
        <f t="shared" ca="1" si="30"/>
        <v>7.4987363905686826E-4</v>
      </c>
      <c r="E402" s="10">
        <f t="shared" ca="1" si="31"/>
        <v>14.279284305697876</v>
      </c>
      <c r="F402" s="10">
        <f t="shared" ca="1" si="32"/>
        <v>-7.5015493492718087E-4</v>
      </c>
    </row>
    <row r="403" spans="1:6" x14ac:dyDescent="0.35">
      <c r="A403" s="10">
        <f t="shared" si="33"/>
        <v>24112</v>
      </c>
      <c r="B403" s="10">
        <v>9.8039701338729704E-2</v>
      </c>
      <c r="C403" s="10">
        <f t="shared" ca="1" si="34"/>
        <v>0.74065134532848265</v>
      </c>
      <c r="D403" s="10">
        <f t="shared" ca="1" si="30"/>
        <v>7.4805785878176748E-4</v>
      </c>
      <c r="E403" s="10">
        <f t="shared" ca="1" si="31"/>
        <v>14.279310253198009</v>
      </c>
      <c r="F403" s="10">
        <f t="shared" ca="1" si="32"/>
        <v>-7.4833779367537235E-4</v>
      </c>
    </row>
    <row r="404" spans="1:6" x14ac:dyDescent="0.35">
      <c r="A404" s="10">
        <f t="shared" si="33"/>
        <v>24172</v>
      </c>
      <c r="B404" s="10">
        <v>9.9252752251835205E-2</v>
      </c>
      <c r="C404" s="10">
        <f t="shared" ca="1" si="34"/>
        <v>0.74728823075342832</v>
      </c>
      <c r="D404" s="10">
        <f t="shared" ca="1" si="30"/>
        <v>7.5476111306096267E-4</v>
      </c>
      <c r="E404" s="10">
        <f t="shared" ca="1" si="31"/>
        <v>14.279214463694359</v>
      </c>
      <c r="F404" s="10">
        <f t="shared" ca="1" si="32"/>
        <v>-7.5504608863117824E-4</v>
      </c>
    </row>
    <row r="405" spans="1:6" x14ac:dyDescent="0.35">
      <c r="A405" s="10">
        <f t="shared" si="33"/>
        <v>24232</v>
      </c>
      <c r="B405" s="10">
        <v>9.5906685191915295E-2</v>
      </c>
      <c r="C405" s="10">
        <f t="shared" ca="1" si="34"/>
        <v>0.7289811148187636</v>
      </c>
      <c r="D405" s="10">
        <f t="shared" ca="1" si="30"/>
        <v>7.3627092596695125E-4</v>
      </c>
      <c r="E405" s="10">
        <f t="shared" ca="1" si="31"/>
        <v>14.279478688467931</v>
      </c>
      <c r="F405" s="10">
        <f t="shared" ca="1" si="32"/>
        <v>-7.3654210652157408E-4</v>
      </c>
    </row>
    <row r="406" spans="1:6" x14ac:dyDescent="0.35">
      <c r="A406" s="10">
        <f t="shared" si="33"/>
        <v>24292</v>
      </c>
      <c r="B406" s="10">
        <v>9.5328628859090297E-2</v>
      </c>
      <c r="C406" s="10">
        <f t="shared" ca="1" si="34"/>
        <v>0.7258184333445773</v>
      </c>
      <c r="D406" s="10">
        <f t="shared" ca="1" si="30"/>
        <v>7.3307661767802314E-4</v>
      </c>
      <c r="E406" s="10">
        <f t="shared" ca="1" si="31"/>
        <v>14.279524335133379</v>
      </c>
      <c r="F406" s="10">
        <f t="shared" ca="1" si="32"/>
        <v>-7.3334544973279261E-4</v>
      </c>
    </row>
    <row r="407" spans="1:6" x14ac:dyDescent="0.35">
      <c r="A407" s="10">
        <f t="shared" si="33"/>
        <v>24352</v>
      </c>
      <c r="B407" s="10">
        <v>9.4782661506749896E-2</v>
      </c>
      <c r="C407" s="10">
        <f t="shared" ca="1" si="34"/>
        <v>0.7228313181921161</v>
      </c>
      <c r="D407" s="10">
        <f t="shared" ca="1" si="30"/>
        <v>7.3005963137403728E-4</v>
      </c>
      <c r="E407" s="10">
        <f t="shared" ca="1" si="31"/>
        <v>14.279567447867663</v>
      </c>
      <c r="F407" s="10">
        <f t="shared" ca="1" si="32"/>
        <v>-7.303262546819241E-4</v>
      </c>
    </row>
    <row r="408" spans="1:6" x14ac:dyDescent="0.35">
      <c r="A408" s="10">
        <f t="shared" si="33"/>
        <v>24412</v>
      </c>
      <c r="B408" s="10">
        <v>9.5145230499240799E-2</v>
      </c>
      <c r="C408" s="10">
        <f t="shared" ca="1" si="34"/>
        <v>0.72481501799877934</v>
      </c>
      <c r="D408" s="10">
        <f t="shared" ca="1" si="30"/>
        <v>7.3206316817876716E-4</v>
      </c>
      <c r="E408" s="10">
        <f t="shared" ca="1" si="31"/>
        <v>14.279538817326724</v>
      </c>
      <c r="F408" s="10">
        <f t="shared" ca="1" si="32"/>
        <v>-7.3233125726660528E-4</v>
      </c>
    </row>
    <row r="409" spans="1:6" x14ac:dyDescent="0.35">
      <c r="A409" s="10">
        <f t="shared" si="33"/>
        <v>24472</v>
      </c>
      <c r="B409" s="10">
        <v>9.2571160300696703E-2</v>
      </c>
      <c r="C409" s="10">
        <f t="shared" ca="1" si="34"/>
        <v>0.71073167755615252</v>
      </c>
      <c r="D409" s="10">
        <f t="shared" ca="1" si="30"/>
        <v>7.1783899433171413E-4</v>
      </c>
      <c r="E409" s="10">
        <f t="shared" ca="1" si="31"/>
        <v>14.279742080770998</v>
      </c>
      <c r="F409" s="10">
        <f t="shared" ca="1" si="32"/>
        <v>-7.1809676410815933E-4</v>
      </c>
    </row>
    <row r="410" spans="1:6" x14ac:dyDescent="0.35">
      <c r="A410" s="10">
        <f t="shared" si="33"/>
        <v>24532</v>
      </c>
      <c r="B410" s="10">
        <v>9.3273133794283203E-2</v>
      </c>
      <c r="C410" s="10">
        <f t="shared" ca="1" si="34"/>
        <v>0.71457233881607873</v>
      </c>
      <c r="D410" s="10">
        <f t="shared" ca="1" si="30"/>
        <v>7.2171806220423958E-4</v>
      </c>
      <c r="E410" s="10">
        <f t="shared" ca="1" si="31"/>
        <v>14.279686648891101</v>
      </c>
      <c r="F410" s="10">
        <f t="shared" ca="1" si="32"/>
        <v>-7.219786260615178E-4</v>
      </c>
    </row>
    <row r="411" spans="1:6" x14ac:dyDescent="0.35">
      <c r="A411" s="10">
        <f t="shared" si="33"/>
        <v>24592</v>
      </c>
      <c r="B411" s="10">
        <v>9.4280655230597393E-2</v>
      </c>
      <c r="C411" s="10">
        <f t="shared" ca="1" si="34"/>
        <v>0.72008472437529258</v>
      </c>
      <c r="D411" s="10">
        <f t="shared" ca="1" si="30"/>
        <v>7.2728557161904554E-4</v>
      </c>
      <c r="E411" s="10">
        <f t="shared" ca="1" si="31"/>
        <v>14.279607089181562</v>
      </c>
      <c r="F411" s="10">
        <f t="shared" ca="1" si="32"/>
        <v>-7.2755017207167829E-4</v>
      </c>
    </row>
    <row r="412" spans="1:6" x14ac:dyDescent="0.35">
      <c r="A412" s="10">
        <f t="shared" si="33"/>
        <v>24652</v>
      </c>
      <c r="B412" s="10">
        <v>9.5240493092317302E-2</v>
      </c>
      <c r="C412" s="10">
        <f t="shared" ca="1" si="34"/>
        <v>0.72533622193894498</v>
      </c>
      <c r="D412" s="10">
        <f t="shared" ca="1" si="30"/>
        <v>7.3258958415833451E-4</v>
      </c>
      <c r="E412" s="10">
        <f t="shared" ca="1" si="31"/>
        <v>14.279531294842377</v>
      </c>
      <c r="F412" s="10">
        <f t="shared" ca="1" si="32"/>
        <v>-7.3285805903702166E-4</v>
      </c>
    </row>
    <row r="413" spans="1:6" x14ac:dyDescent="0.35">
      <c r="A413" s="10">
        <f t="shared" si="33"/>
        <v>24712</v>
      </c>
      <c r="B413" s="10">
        <v>9.4371514993372402E-2</v>
      </c>
      <c r="C413" s="10">
        <f t="shared" ca="1" si="34"/>
        <v>0.720581839400524</v>
      </c>
      <c r="D413" s="10">
        <f t="shared" ca="1" si="30"/>
        <v>7.2778765779452927E-4</v>
      </c>
      <c r="E413" s="10">
        <f t="shared" ca="1" si="31"/>
        <v>14.279599914370115</v>
      </c>
      <c r="F413" s="10">
        <f t="shared" ca="1" si="32"/>
        <v>-7.2805262379912062E-4</v>
      </c>
    </row>
    <row r="414" spans="1:6" x14ac:dyDescent="0.35">
      <c r="A414" s="10">
        <f t="shared" si="33"/>
        <v>24772</v>
      </c>
      <c r="B414" s="10">
        <v>9.3704576639047701E-2</v>
      </c>
      <c r="C414" s="10">
        <f t="shared" ca="1" si="34"/>
        <v>0.71693286358645614</v>
      </c>
      <c r="D414" s="10">
        <f t="shared" ca="1" si="30"/>
        <v>7.2410219222232076E-4</v>
      </c>
      <c r="E414" s="10">
        <f t="shared" ca="1" si="31"/>
        <v>14.279652579673142</v>
      </c>
      <c r="F414" s="10">
        <f t="shared" ca="1" si="32"/>
        <v>-7.2436448083817279E-4</v>
      </c>
    </row>
    <row r="415" spans="1:6" x14ac:dyDescent="0.35">
      <c r="A415" s="10">
        <f t="shared" si="33"/>
        <v>24832</v>
      </c>
      <c r="B415" s="10">
        <v>9.2866716560833104E-2</v>
      </c>
      <c r="C415" s="10">
        <f t="shared" ca="1" si="34"/>
        <v>0.71234873502171991</v>
      </c>
      <c r="D415" s="10">
        <f t="shared" ca="1" si="30"/>
        <v>7.1947222237193713E-4</v>
      </c>
      <c r="E415" s="10">
        <f t="shared" ca="1" si="31"/>
        <v>14.279718741942304</v>
      </c>
      <c r="F415" s="10">
        <f t="shared" ca="1" si="32"/>
        <v>-7.1973116672090687E-4</v>
      </c>
    </row>
    <row r="416" spans="1:6" x14ac:dyDescent="0.35">
      <c r="A416" s="10">
        <f t="shared" si="33"/>
        <v>24892</v>
      </c>
      <c r="B416" s="10">
        <v>9.3950934872793504E-2</v>
      </c>
      <c r="C416" s="10">
        <f t="shared" ca="1" si="34"/>
        <v>0.7182807471362711</v>
      </c>
      <c r="D416" s="10">
        <f t="shared" ca="1" si="30"/>
        <v>7.2546355460763388E-4</v>
      </c>
      <c r="E416" s="10">
        <f t="shared" ca="1" si="31"/>
        <v>14.279633125804656</v>
      </c>
      <c r="F416" s="10">
        <f t="shared" ca="1" si="32"/>
        <v>-7.2572683063134766E-4</v>
      </c>
    </row>
    <row r="417" spans="1:6" x14ac:dyDescent="0.35">
      <c r="A417" s="10">
        <f t="shared" si="33"/>
        <v>24952</v>
      </c>
      <c r="B417" s="10">
        <v>9.5530900068777097E-2</v>
      </c>
      <c r="C417" s="10">
        <f t="shared" ca="1" si="34"/>
        <v>0.72692510646847741</v>
      </c>
      <c r="D417" s="10">
        <f t="shared" ca="1" si="30"/>
        <v>7.3419435753316223E-4</v>
      </c>
      <c r="E417" s="10">
        <f t="shared" ca="1" si="31"/>
        <v>14.27950836263085</v>
      </c>
      <c r="F417" s="10">
        <f t="shared" ca="1" si="32"/>
        <v>-7.3446401020356563E-4</v>
      </c>
    </row>
    <row r="418" spans="1:6" x14ac:dyDescent="0.35">
      <c r="A418" s="10">
        <f t="shared" si="33"/>
        <v>25012</v>
      </c>
      <c r="B418" s="10">
        <v>9.6425542309487994E-2</v>
      </c>
      <c r="C418" s="10">
        <f t="shared" ca="1" si="34"/>
        <v>0.73181990353244741</v>
      </c>
      <c r="D418" s="10">
        <f t="shared" ca="1" si="30"/>
        <v>7.3913810256777195E-4</v>
      </c>
      <c r="E418" s="10">
        <f t="shared" ca="1" si="31"/>
        <v>14.279437716514305</v>
      </c>
      <c r="F418" s="10">
        <f t="shared" ca="1" si="32"/>
        <v>-7.3941139981299699E-4</v>
      </c>
    </row>
    <row r="419" spans="1:6" x14ac:dyDescent="0.35">
      <c r="A419" s="10">
        <f t="shared" si="33"/>
        <v>25072</v>
      </c>
      <c r="B419" s="10">
        <v>9.5969767255260394E-2</v>
      </c>
      <c r="C419" s="10">
        <f t="shared" ca="1" si="34"/>
        <v>0.72932625154984998</v>
      </c>
      <c r="D419" s="10">
        <f t="shared" ca="1" si="30"/>
        <v>7.3661951406534855E-4</v>
      </c>
      <c r="E419" s="10">
        <f t="shared" ca="1" si="31"/>
        <v>14.279473707144005</v>
      </c>
      <c r="F419" s="10">
        <f t="shared" ca="1" si="32"/>
        <v>-7.3689095152519623E-4</v>
      </c>
    </row>
    <row r="420" spans="1:6" x14ac:dyDescent="0.35">
      <c r="A420" s="10">
        <f t="shared" si="33"/>
        <v>25132</v>
      </c>
      <c r="B420" s="10">
        <v>9.7028652935469598E-2</v>
      </c>
      <c r="C420" s="10">
        <f t="shared" ca="1" si="34"/>
        <v>0.73511966290772346</v>
      </c>
      <c r="D420" s="10">
        <f t="shared" ca="1" si="30"/>
        <v>7.4247085953680074E-4</v>
      </c>
      <c r="E420" s="10">
        <f t="shared" ca="1" si="31"/>
        <v>14.279390091417218</v>
      </c>
      <c r="F420" s="10">
        <f t="shared" ca="1" si="32"/>
        <v>-7.4274662753370639E-4</v>
      </c>
    </row>
    <row r="421" spans="1:6" x14ac:dyDescent="0.35">
      <c r="A421" s="10">
        <f t="shared" si="33"/>
        <v>25192</v>
      </c>
      <c r="B421" s="10">
        <v>9.8088741176481295E-2</v>
      </c>
      <c r="C421" s="10">
        <f t="shared" ca="1" si="34"/>
        <v>0.74091965375717173</v>
      </c>
      <c r="D421" s="10">
        <f t="shared" ca="1" si="30"/>
        <v>7.4832885029474351E-4</v>
      </c>
      <c r="E421" s="10">
        <f t="shared" ca="1" si="31"/>
        <v>14.279306380729286</v>
      </c>
      <c r="F421" s="10">
        <f t="shared" ca="1" si="32"/>
        <v>-7.4860898809446378E-4</v>
      </c>
    </row>
    <row r="422" spans="1:6" x14ac:dyDescent="0.35">
      <c r="A422" s="10">
        <f t="shared" si="33"/>
        <v>25252</v>
      </c>
      <c r="B422" s="10">
        <v>0.10042104501749401</v>
      </c>
      <c r="C422" s="10">
        <f t="shared" ca="1" si="34"/>
        <v>0.75368023387934824</v>
      </c>
      <c r="D422" s="10">
        <f t="shared" ca="1" si="30"/>
        <v>7.6121703621814178E-4</v>
      </c>
      <c r="E422" s="10">
        <f t="shared" ca="1" si="31"/>
        <v>14.279122208552442</v>
      </c>
      <c r="F422" s="10">
        <f t="shared" ca="1" si="32"/>
        <v>-7.6150690901964657E-4</v>
      </c>
    </row>
    <row r="423" spans="1:6" x14ac:dyDescent="0.35">
      <c r="A423" s="10">
        <f t="shared" si="33"/>
        <v>25312</v>
      </c>
      <c r="B423" s="10">
        <v>0.101872811830317</v>
      </c>
      <c r="C423" s="10">
        <f t="shared" ca="1" si="34"/>
        <v>0.7616231898561735</v>
      </c>
      <c r="D423" s="10">
        <f t="shared" ca="1" si="30"/>
        <v>7.6923942175473531E-4</v>
      </c>
      <c r="E423" s="10">
        <f t="shared" ca="1" si="31"/>
        <v>14.279007568663124</v>
      </c>
      <c r="F423" s="10">
        <f t="shared" ca="1" si="32"/>
        <v>-7.695354382135206E-4</v>
      </c>
    </row>
    <row r="424" spans="1:6" x14ac:dyDescent="0.35">
      <c r="A424" s="10">
        <f t="shared" si="33"/>
        <v>25372</v>
      </c>
      <c r="B424" s="10">
        <v>0.10667081863519901</v>
      </c>
      <c r="C424" s="10">
        <f t="shared" ca="1" si="34"/>
        <v>0.78787420791986629</v>
      </c>
      <c r="D424" s="10">
        <f t="shared" ca="1" si="30"/>
        <v>7.9575294999906503E-4</v>
      </c>
      <c r="E424" s="10">
        <f t="shared" ca="1" si="31"/>
        <v>14.278628690344512</v>
      </c>
      <c r="F424" s="10">
        <f t="shared" ca="1" si="32"/>
        <v>-7.960697294410997E-4</v>
      </c>
    </row>
    <row r="425" spans="1:6" x14ac:dyDescent="0.35">
      <c r="A425" s="10">
        <f t="shared" si="33"/>
        <v>25432</v>
      </c>
      <c r="B425" s="10">
        <v>0.108471259319414</v>
      </c>
      <c r="C425" s="10">
        <f t="shared" ca="1" si="34"/>
        <v>0.79772484024407309</v>
      </c>
      <c r="D425" s="10">
        <f t="shared" ca="1" si="30"/>
        <v>8.0570208864651389E-4</v>
      </c>
      <c r="E425" s="10">
        <f t="shared" ca="1" si="31"/>
        <v>14.27848651715324</v>
      </c>
      <c r="F425" s="10">
        <f t="shared" ca="1" si="32"/>
        <v>-8.0602684102181799E-4</v>
      </c>
    </row>
    <row r="426" spans="1:6" x14ac:dyDescent="0.35">
      <c r="A426" s="10">
        <f t="shared" si="33"/>
        <v>25492</v>
      </c>
      <c r="B426" s="10">
        <v>0.11199832175041401</v>
      </c>
      <c r="C426" s="10">
        <f t="shared" ca="1" si="34"/>
        <v>0.81702222421062842</v>
      </c>
      <c r="D426" s="10">
        <f t="shared" ca="1" si="30"/>
        <v>8.2519244645273479E-4</v>
      </c>
      <c r="E426" s="10">
        <f t="shared" ca="1" si="31"/>
        <v>14.278207999940189</v>
      </c>
      <c r="F426" s="10">
        <f t="shared" ca="1" si="32"/>
        <v>-8.2553310515846628E-4</v>
      </c>
    </row>
    <row r="427" spans="1:6" x14ac:dyDescent="0.35">
      <c r="A427" s="10">
        <f t="shared" si="33"/>
        <v>25552</v>
      </c>
      <c r="B427" s="10">
        <v>0.11777049415386</v>
      </c>
      <c r="C427" s="10">
        <f t="shared" ca="1" si="34"/>
        <v>0.84860313023923828</v>
      </c>
      <c r="D427" s="10">
        <f t="shared" ca="1" si="30"/>
        <v>8.5708916154163066E-4</v>
      </c>
      <c r="E427" s="10">
        <f t="shared" ca="1" si="31"/>
        <v>14.27775219588157</v>
      </c>
      <c r="F427" s="10">
        <f t="shared" ca="1" si="32"/>
        <v>-8.5745667246509862E-4</v>
      </c>
    </row>
    <row r="428" spans="1:6" x14ac:dyDescent="0.35">
      <c r="A428" s="10">
        <f t="shared" si="33"/>
        <v>25612</v>
      </c>
      <c r="B428" s="10">
        <v>0.119273497130417</v>
      </c>
      <c r="C428" s="10">
        <f t="shared" ca="1" si="34"/>
        <v>0.85682641125818892</v>
      </c>
      <c r="D428" s="10">
        <f t="shared" ca="1" si="30"/>
        <v>8.6539467537077083E-4</v>
      </c>
      <c r="E428" s="10">
        <f t="shared" ca="1" si="31"/>
        <v>14.277633510088952</v>
      </c>
      <c r="F428" s="10">
        <f t="shared" ca="1" si="32"/>
        <v>-8.6576934551676511E-4</v>
      </c>
    </row>
    <row r="429" spans="1:6" x14ac:dyDescent="0.35">
      <c r="A429" s="10">
        <f t="shared" si="33"/>
        <v>25672</v>
      </c>
      <c r="B429" s="10">
        <v>0.12855456492885001</v>
      </c>
      <c r="C429" s="10">
        <f t="shared" ca="1" si="34"/>
        <v>0.90760530514785975</v>
      </c>
      <c r="D429" s="10">
        <f t="shared" ca="1" si="30"/>
        <v>9.1668135819933838E-4</v>
      </c>
      <c r="E429" s="10">
        <f t="shared" ca="1" si="31"/>
        <v>14.276900623391331</v>
      </c>
      <c r="F429" s="10">
        <f t="shared" ca="1" si="32"/>
        <v>-9.1710176749611487E-4</v>
      </c>
    </row>
    <row r="430" spans="1:6" x14ac:dyDescent="0.35">
      <c r="A430" s="10">
        <f t="shared" si="33"/>
        <v>25732</v>
      </c>
      <c r="B430" s="10">
        <v>0.122283099459833</v>
      </c>
      <c r="C430" s="10">
        <f t="shared" ca="1" si="34"/>
        <v>0.87329264991246558</v>
      </c>
      <c r="D430" s="10">
        <f t="shared" ca="1" si="30"/>
        <v>8.8202557641159026E-4</v>
      </c>
      <c r="E430" s="10">
        <f t="shared" ca="1" si="31"/>
        <v>14.277395854513077</v>
      </c>
      <c r="F430" s="10">
        <f t="shared" ca="1" si="32"/>
        <v>-8.8241478985128462E-4</v>
      </c>
    </row>
    <row r="431" spans="1:6" x14ac:dyDescent="0.35">
      <c r="A431" s="10">
        <f t="shared" si="33"/>
        <v>25792</v>
      </c>
      <c r="B431" s="10">
        <v>0.104526992877152</v>
      </c>
      <c r="C431" s="10">
        <f t="shared" ca="1" si="34"/>
        <v>0.7761448354974182</v>
      </c>
      <c r="D431" s="10">
        <f t="shared" ca="1" si="30"/>
        <v>7.8390628385239245E-4</v>
      </c>
      <c r="E431" s="10">
        <f t="shared" ca="1" si="31"/>
        <v>14.278797979203748</v>
      </c>
      <c r="F431" s="10">
        <f t="shared" ca="1" si="32"/>
        <v>-7.8421369905028822E-4</v>
      </c>
    </row>
    <row r="432" spans="1:6" x14ac:dyDescent="0.35">
      <c r="A432" s="10">
        <f t="shared" si="33"/>
        <v>25852</v>
      </c>
      <c r="B432" s="10">
        <v>9.6961192229157001E-2</v>
      </c>
      <c r="C432" s="10">
        <f t="shared" ca="1" si="34"/>
        <v>0.73475056959626772</v>
      </c>
      <c r="D432" s="10">
        <f t="shared" ca="1" si="30"/>
        <v>7.4209807529223041E-4</v>
      </c>
      <c r="E432" s="10">
        <f t="shared" ca="1" si="31"/>
        <v>14.279395418504073</v>
      </c>
      <c r="F432" s="10">
        <f t="shared" ca="1" si="32"/>
        <v>-7.42373566371616E-4</v>
      </c>
    </row>
    <row r="433" spans="1:6" x14ac:dyDescent="0.35">
      <c r="A433" s="10">
        <f t="shared" si="33"/>
        <v>25912</v>
      </c>
      <c r="B433" s="10">
        <v>9.3205364938448595E-2</v>
      </c>
      <c r="C433" s="10">
        <f t="shared" ca="1" si="34"/>
        <v>0.71420155954647446</v>
      </c>
      <c r="D433" s="10">
        <f t="shared" ca="1" si="30"/>
        <v>7.2134357514193922E-4</v>
      </c>
      <c r="E433" s="10">
        <f t="shared" ca="1" si="31"/>
        <v>14.27969200031122</v>
      </c>
      <c r="F433" s="10">
        <f t="shared" ca="1" si="32"/>
        <v>-7.2160386860021088E-4</v>
      </c>
    </row>
    <row r="434" spans="1:6" x14ac:dyDescent="0.35">
      <c r="A434" s="10">
        <f t="shared" si="33"/>
        <v>25972</v>
      </c>
      <c r="B434" s="10">
        <v>9.1811009603836397E-2</v>
      </c>
      <c r="C434" s="10">
        <f t="shared" ca="1" si="34"/>
        <v>0.70657271520243004</v>
      </c>
      <c r="D434" s="10">
        <f t="shared" ca="1" si="30"/>
        <v>7.1363844235445434E-4</v>
      </c>
      <c r="E434" s="10">
        <f t="shared" ca="1" si="31"/>
        <v>14.279802106658753</v>
      </c>
      <c r="F434" s="10">
        <f t="shared" ca="1" si="32"/>
        <v>-7.1389320347980511E-4</v>
      </c>
    </row>
    <row r="435" spans="1:6" x14ac:dyDescent="0.35">
      <c r="A435" s="10">
        <f t="shared" si="33"/>
        <v>26032</v>
      </c>
      <c r="B435" s="10">
        <v>9.0928122206372405E-2</v>
      </c>
      <c r="C435" s="10">
        <f t="shared" ca="1" si="34"/>
        <v>0.70174223163674354</v>
      </c>
      <c r="D435" s="10">
        <f t="shared" ca="1" si="30"/>
        <v>7.0875965395311106E-4</v>
      </c>
      <c r="E435" s="10">
        <f t="shared" ca="1" si="31"/>
        <v>14.279871824545008</v>
      </c>
      <c r="F435" s="10">
        <f t="shared" ca="1" si="32"/>
        <v>-7.0901094281938619E-4</v>
      </c>
    </row>
    <row r="436" spans="1:6" x14ac:dyDescent="0.35">
      <c r="A436" s="10">
        <f t="shared" si="33"/>
        <v>26092</v>
      </c>
      <c r="B436" s="10">
        <v>9.1385663082699603E-2</v>
      </c>
      <c r="C436" s="10">
        <f t="shared" ca="1" si="34"/>
        <v>0.70424554484528723</v>
      </c>
      <c r="D436" s="10">
        <f t="shared" ca="1" si="30"/>
        <v>7.112880002937401E-4</v>
      </c>
      <c r="E436" s="10">
        <f t="shared" ca="1" si="31"/>
        <v>14.279835694475802</v>
      </c>
      <c r="F436" s="10">
        <f t="shared" ca="1" si="32"/>
        <v>-7.1154108562157667E-4</v>
      </c>
    </row>
    <row r="437" spans="1:6" x14ac:dyDescent="0.35">
      <c r="A437" s="10">
        <f t="shared" si="33"/>
        <v>26152</v>
      </c>
      <c r="B437" s="10">
        <v>8.8774121334838904E-2</v>
      </c>
      <c r="C437" s="10">
        <f t="shared" ca="1" si="34"/>
        <v>0.6899571887872209</v>
      </c>
      <c r="D437" s="10">
        <f t="shared" ca="1" si="30"/>
        <v>6.9685676067509316E-4</v>
      </c>
      <c r="E437" s="10">
        <f t="shared" ca="1" si="31"/>
        <v>14.280041916889951</v>
      </c>
      <c r="F437" s="10">
        <f t="shared" ca="1" si="32"/>
        <v>-6.9709967820658992E-4</v>
      </c>
    </row>
    <row r="438" spans="1:6" x14ac:dyDescent="0.35">
      <c r="A438" s="10">
        <f t="shared" si="33"/>
        <v>26212</v>
      </c>
      <c r="B438" s="10">
        <v>8.8839830181436194E-2</v>
      </c>
      <c r="C438" s="10">
        <f t="shared" ca="1" si="34"/>
        <v>0.69031669726420231</v>
      </c>
      <c r="D438" s="10">
        <f t="shared" ca="1" si="30"/>
        <v>6.9721986423684431E-4</v>
      </c>
      <c r="E438" s="10">
        <f t="shared" ca="1" si="31"/>
        <v>14.280036728140054</v>
      </c>
      <c r="F438" s="10">
        <f t="shared" ca="1" si="32"/>
        <v>-6.9746303504199876E-4</v>
      </c>
    </row>
    <row r="439" spans="1:6" x14ac:dyDescent="0.35">
      <c r="A439" s="10">
        <f t="shared" si="33"/>
        <v>26272</v>
      </c>
      <c r="B439" s="10">
        <v>8.8754893733502399E-2</v>
      </c>
      <c r="C439" s="10">
        <f t="shared" ca="1" si="34"/>
        <v>0.68985199008064713</v>
      </c>
      <c r="D439" s="10">
        <f t="shared" ca="1" si="30"/>
        <v>6.9675050998145365E-4</v>
      </c>
      <c r="E439" s="10">
        <f t="shared" ca="1" si="31"/>
        <v>14.280043435212365</v>
      </c>
      <c r="F439" s="10">
        <f t="shared" ca="1" si="32"/>
        <v>-6.9699335342540811E-4</v>
      </c>
    </row>
    <row r="440" spans="1:6" x14ac:dyDescent="0.35">
      <c r="A440" s="10">
        <f t="shared" si="33"/>
        <v>26332</v>
      </c>
      <c r="B440" s="10">
        <v>9.0381925983901004E-2</v>
      </c>
      <c r="C440" s="10">
        <f t="shared" ca="1" si="34"/>
        <v>0.6987538642822354</v>
      </c>
      <c r="D440" s="10">
        <f t="shared" ca="1" si="30"/>
        <v>7.0574140292505776E-4</v>
      </c>
      <c r="E440" s="10">
        <f t="shared" ca="1" si="31"/>
        <v>14.279914955352201</v>
      </c>
      <c r="F440" s="10">
        <f t="shared" ca="1" si="32"/>
        <v>-7.0599055562072205E-4</v>
      </c>
    </row>
    <row r="441" spans="1:6" x14ac:dyDescent="0.35">
      <c r="A441" s="10">
        <f t="shared" si="33"/>
        <v>26392</v>
      </c>
      <c r="B441" s="10">
        <v>9.0268004508384403E-2</v>
      </c>
      <c r="C441" s="10">
        <f t="shared" ca="1" si="34"/>
        <v>0.69813057322967043</v>
      </c>
      <c r="D441" s="10">
        <f t="shared" ca="1" si="30"/>
        <v>7.0511187896196714E-4</v>
      </c>
      <c r="E441" s="10">
        <f t="shared" ca="1" si="31"/>
        <v>14.279923951249634</v>
      </c>
      <c r="F441" s="10">
        <f t="shared" ca="1" si="32"/>
        <v>-7.053605872610778E-4</v>
      </c>
    </row>
    <row r="442" spans="1:6" x14ac:dyDescent="0.35">
      <c r="A442" s="10">
        <f t="shared" si="33"/>
        <v>26452</v>
      </c>
      <c r="B442" s="10">
        <v>9.2819350772873496E-2</v>
      </c>
      <c r="C442" s="10">
        <f t="shared" ca="1" si="34"/>
        <v>0.71208958571120551</v>
      </c>
      <c r="D442" s="10">
        <f t="shared" ca="1" si="30"/>
        <v>7.1921048156831763E-4</v>
      </c>
      <c r="E442" s="10">
        <f t="shared" ca="1" si="31"/>
        <v>14.279722482218387</v>
      </c>
      <c r="F442" s="10">
        <f t="shared" ca="1" si="32"/>
        <v>-7.1946923750080096E-4</v>
      </c>
    </row>
    <row r="443" spans="1:6" x14ac:dyDescent="0.35">
      <c r="A443" s="10">
        <f t="shared" si="33"/>
        <v>26512</v>
      </c>
      <c r="B443" s="10">
        <v>9.2982827963603298E-2</v>
      </c>
      <c r="C443" s="10">
        <f t="shared" ca="1" si="34"/>
        <v>0.71298400767877823</v>
      </c>
      <c r="D443" s="10">
        <f t="shared" ca="1" si="30"/>
        <v>7.2011384775556603E-4</v>
      </c>
      <c r="E443" s="10">
        <f t="shared" ca="1" si="31"/>
        <v>14.279709573115571</v>
      </c>
      <c r="F443" s="10">
        <f t="shared" ca="1" si="32"/>
        <v>-7.2037325427476873E-4</v>
      </c>
    </row>
    <row r="444" spans="1:6" x14ac:dyDescent="0.35">
      <c r="A444" s="10">
        <f t="shared" si="33"/>
        <v>26572</v>
      </c>
      <c r="B444" s="10">
        <v>9.4955172810665706E-2</v>
      </c>
      <c r="C444" s="10">
        <f t="shared" ca="1" si="34"/>
        <v>0.72377516790710139</v>
      </c>
      <c r="D444" s="10">
        <f t="shared" ca="1" si="30"/>
        <v>7.3101291958617247E-4</v>
      </c>
      <c r="E444" s="10">
        <f t="shared" ca="1" si="31"/>
        <v>14.279553825379113</v>
      </c>
      <c r="F444" s="10">
        <f t="shared" ca="1" si="32"/>
        <v>-7.3128023981481661E-4</v>
      </c>
    </row>
    <row r="445" spans="1:6" x14ac:dyDescent="0.35">
      <c r="A445" s="10">
        <f t="shared" si="33"/>
        <v>26632</v>
      </c>
      <c r="B445" s="10">
        <v>9.4742523514562901E-2</v>
      </c>
      <c r="C445" s="10">
        <f t="shared" ca="1" si="34"/>
        <v>0.72261171384372935</v>
      </c>
      <c r="D445" s="10">
        <f t="shared" ca="1" si="30"/>
        <v>7.2983783098216665E-4</v>
      </c>
      <c r="E445" s="10">
        <f t="shared" ca="1" si="31"/>
        <v>14.279570617395265</v>
      </c>
      <c r="F445" s="10">
        <f t="shared" ca="1" si="32"/>
        <v>-7.3010429226880039E-4</v>
      </c>
    </row>
    <row r="446" spans="1:6" x14ac:dyDescent="0.35">
      <c r="A446" s="10">
        <f t="shared" si="33"/>
        <v>26692</v>
      </c>
      <c r="B446" s="10">
        <v>9.5549573634965607E-2</v>
      </c>
      <c r="C446" s="10">
        <f t="shared" ca="1" si="34"/>
        <v>0.72702727391910071</v>
      </c>
      <c r="D446" s="10">
        <f t="shared" ca="1" si="30"/>
        <v>7.3429754665829173E-4</v>
      </c>
      <c r="E446" s="10">
        <f t="shared" ca="1" si="31"/>
        <v>14.279506888058252</v>
      </c>
      <c r="F446" s="10">
        <f t="shared" ca="1" si="32"/>
        <v>-7.3456727515056844E-4</v>
      </c>
    </row>
    <row r="447" spans="1:6" x14ac:dyDescent="0.35">
      <c r="A447" s="10">
        <f t="shared" si="33"/>
        <v>26752</v>
      </c>
      <c r="B447" s="10">
        <v>9.5989836995132097E-2</v>
      </c>
      <c r="C447" s="10">
        <f t="shared" ca="1" si="34"/>
        <v>0.72943605779342802</v>
      </c>
      <c r="D447" s="10">
        <f t="shared" ca="1" si="30"/>
        <v>7.367304183713623E-4</v>
      </c>
      <c r="E447" s="10">
        <f t="shared" ca="1" si="31"/>
        <v>14.279472122321472</v>
      </c>
      <c r="F447" s="10">
        <f t="shared" ca="1" si="32"/>
        <v>-7.3700193759192525E-4</v>
      </c>
    </row>
    <row r="448" spans="1:6" x14ac:dyDescent="0.35">
      <c r="A448" s="10">
        <f t="shared" si="33"/>
        <v>26812</v>
      </c>
      <c r="B448" s="10">
        <v>9.6145728619212098E-2</v>
      </c>
      <c r="C448" s="10">
        <f t="shared" ca="1" si="34"/>
        <v>0.73028897735067799</v>
      </c>
      <c r="D448" s="10">
        <f t="shared" ca="1" si="30"/>
        <v>7.3759186712418485E-4</v>
      </c>
      <c r="E448" s="10">
        <f t="shared" ca="1" si="31"/>
        <v>14.279459812218795</v>
      </c>
      <c r="F448" s="10">
        <f t="shared" ca="1" si="32"/>
        <v>-7.3786402183971035E-4</v>
      </c>
    </row>
    <row r="449" spans="1:6" x14ac:dyDescent="0.35">
      <c r="A449" s="10">
        <f t="shared" si="33"/>
        <v>26872</v>
      </c>
      <c r="B449" s="10">
        <v>9.8370957296881598E-2</v>
      </c>
      <c r="C449" s="10">
        <f t="shared" ca="1" si="34"/>
        <v>0.74246372419637074</v>
      </c>
      <c r="D449" s="10">
        <f t="shared" ca="1" si="30"/>
        <v>7.4988836143833444E-4</v>
      </c>
      <c r="E449" s="10">
        <f t="shared" ca="1" si="31"/>
        <v>14.279284095315045</v>
      </c>
      <c r="F449" s="10">
        <f t="shared" ca="1" si="32"/>
        <v>-7.50169668356925E-4</v>
      </c>
    </row>
    <row r="450" spans="1:6" x14ac:dyDescent="0.35">
      <c r="A450" s="10">
        <f t="shared" si="33"/>
        <v>26932</v>
      </c>
      <c r="B450" s="10">
        <v>9.8162213545886404E-2</v>
      </c>
      <c r="C450" s="10">
        <f t="shared" ca="1" si="34"/>
        <v>0.7413216382842619</v>
      </c>
      <c r="D450" s="10">
        <f t="shared" ca="1" si="30"/>
        <v>7.4873485466710459E-4</v>
      </c>
      <c r="E450" s="10">
        <f t="shared" ca="1" si="31"/>
        <v>14.279300578926806</v>
      </c>
      <c r="F450" s="10">
        <f t="shared" ca="1" si="32"/>
        <v>-7.4901529660155648E-4</v>
      </c>
    </row>
    <row r="451" spans="1:6" x14ac:dyDescent="0.35">
      <c r="A451" s="10">
        <f t="shared" si="33"/>
        <v>26992</v>
      </c>
      <c r="B451" s="10">
        <v>9.7512105275743402E-2</v>
      </c>
      <c r="C451" s="10">
        <f t="shared" ca="1" si="34"/>
        <v>0.73776474379934476</v>
      </c>
      <c r="D451" s="10">
        <f t="shared" ref="D451:D514" ca="1" si="35">$K$4*C451</f>
        <v>7.4514239123733828E-4</v>
      </c>
      <c r="E451" s="10">
        <f t="shared" ref="E451:E514" ca="1" si="36">$J$6*(1-D451)</f>
        <v>14.279351915229217</v>
      </c>
      <c r="F451" s="10">
        <f t="shared" ref="F451:F514" ca="1" si="37">LN(E451/$J$6)</f>
        <v>-7.4542014781633394E-4</v>
      </c>
    </row>
    <row r="452" spans="1:6" x14ac:dyDescent="0.35">
      <c r="A452" s="10">
        <f t="shared" ref="A452:A515" si="38">A451+60</f>
        <v>27052</v>
      </c>
      <c r="B452" s="10">
        <v>9.8002489318294903E-2</v>
      </c>
      <c r="C452" s="10">
        <f t="shared" ref="C452:C515" ca="1" si="39">(B452-$C$2)/($C$1134-$C$2)</f>
        <v>0.7404477496562909</v>
      </c>
      <c r="D452" s="10">
        <f t="shared" ca="1" si="35"/>
        <v>7.4785222715285384E-4</v>
      </c>
      <c r="E452" s="10">
        <f t="shared" ca="1" si="36"/>
        <v>14.279313191673983</v>
      </c>
      <c r="F452" s="10">
        <f t="shared" ca="1" si="37"/>
        <v>-7.4813200812830997E-4</v>
      </c>
    </row>
    <row r="453" spans="1:6" x14ac:dyDescent="0.35">
      <c r="A453" s="10">
        <f t="shared" si="38"/>
        <v>27112</v>
      </c>
      <c r="B453" s="10">
        <v>9.7239258639849502E-2</v>
      </c>
      <c r="C453" s="10">
        <f t="shared" ca="1" si="39"/>
        <v>0.73627193600253615</v>
      </c>
      <c r="D453" s="10">
        <f t="shared" ca="1" si="35"/>
        <v>7.436346553625616E-4</v>
      </c>
      <c r="E453" s="10">
        <f t="shared" ca="1" si="36"/>
        <v>14.279373460774869</v>
      </c>
      <c r="F453" s="10">
        <f t="shared" ca="1" si="37"/>
        <v>-7.4391128876415472E-4</v>
      </c>
    </row>
    <row r="454" spans="1:6" x14ac:dyDescent="0.35">
      <c r="A454" s="10">
        <f t="shared" si="38"/>
        <v>27172</v>
      </c>
      <c r="B454" s="10">
        <v>9.7055295344953205E-2</v>
      </c>
      <c r="C454" s="10">
        <f t="shared" ca="1" si="39"/>
        <v>0.73526542976489062</v>
      </c>
      <c r="D454" s="10">
        <f t="shared" ca="1" si="35"/>
        <v>7.426180840625396E-4</v>
      </c>
      <c r="E454" s="10">
        <f t="shared" ca="1" si="36"/>
        <v>14.279387987578746</v>
      </c>
      <c r="F454" s="10">
        <f t="shared" ca="1" si="37"/>
        <v>-7.4289396146138165E-4</v>
      </c>
    </row>
    <row r="455" spans="1:6" x14ac:dyDescent="0.35">
      <c r="A455" s="10">
        <f t="shared" si="38"/>
        <v>27232</v>
      </c>
      <c r="B455" s="10">
        <v>9.5658850833605896E-2</v>
      </c>
      <c r="C455" s="10">
        <f t="shared" ca="1" si="39"/>
        <v>0.72762515504601732</v>
      </c>
      <c r="D455" s="10">
        <f t="shared" ca="1" si="35"/>
        <v>7.3490140659647756E-4</v>
      </c>
      <c r="E455" s="10">
        <f t="shared" ca="1" si="36"/>
        <v>14.279498258899736</v>
      </c>
      <c r="F455" s="10">
        <f t="shared" ca="1" si="37"/>
        <v>-7.351715790100315E-4</v>
      </c>
    </row>
    <row r="456" spans="1:6" x14ac:dyDescent="0.35">
      <c r="A456" s="10">
        <f t="shared" si="38"/>
        <v>27292</v>
      </c>
      <c r="B456" s="10">
        <v>9.72674369245035E-2</v>
      </c>
      <c r="C456" s="10">
        <f t="shared" ca="1" si="39"/>
        <v>0.7364261059921875</v>
      </c>
      <c r="D456" s="10">
        <f t="shared" ca="1" si="35"/>
        <v>7.4379036705210944E-4</v>
      </c>
      <c r="E456" s="10">
        <f t="shared" ca="1" si="36"/>
        <v>14.279371235654825</v>
      </c>
      <c r="F456" s="10">
        <f t="shared" ca="1" si="37"/>
        <v>-7.4406711634461813E-4</v>
      </c>
    </row>
    <row r="457" spans="1:6" x14ac:dyDescent="0.35">
      <c r="A457" s="10">
        <f t="shared" si="38"/>
        <v>27352</v>
      </c>
      <c r="B457" s="10">
        <v>9.8160838221120206E-2</v>
      </c>
      <c r="C457" s="10">
        <f t="shared" ca="1" si="39"/>
        <v>0.74131411356061128</v>
      </c>
      <c r="D457" s="10">
        <f t="shared" ca="1" si="35"/>
        <v>7.4872725469621738E-4</v>
      </c>
      <c r="E457" s="10">
        <f t="shared" ca="1" si="36"/>
        <v>14.279300687530391</v>
      </c>
      <c r="F457" s="10">
        <f t="shared" ca="1" si="37"/>
        <v>-7.4900769093608373E-4</v>
      </c>
    </row>
    <row r="458" spans="1:6" x14ac:dyDescent="0.35">
      <c r="A458" s="10">
        <f t="shared" si="38"/>
        <v>27412</v>
      </c>
      <c r="B458" s="10">
        <v>9.6897871309559194E-2</v>
      </c>
      <c r="C458" s="10">
        <f t="shared" ca="1" si="39"/>
        <v>0.73440412602672533</v>
      </c>
      <c r="D458" s="10">
        <f t="shared" ca="1" si="35"/>
        <v>7.4174816728699261E-4</v>
      </c>
      <c r="E458" s="10">
        <f t="shared" ca="1" si="36"/>
        <v>14.279400418689468</v>
      </c>
      <c r="F458" s="10">
        <f t="shared" ca="1" si="37"/>
        <v>-7.4202339856878959E-4</v>
      </c>
    </row>
    <row r="459" spans="1:6" x14ac:dyDescent="0.35">
      <c r="A459" s="10">
        <f t="shared" si="38"/>
        <v>27472</v>
      </c>
      <c r="B459" s="10">
        <v>9.6032275900801406E-2</v>
      </c>
      <c r="C459" s="10">
        <f t="shared" ca="1" si="39"/>
        <v>0.72966825097793853</v>
      </c>
      <c r="D459" s="10">
        <f t="shared" ca="1" si="35"/>
        <v>7.369649334877179E-4</v>
      </c>
      <c r="E459" s="10">
        <f t="shared" ca="1" si="36"/>
        <v>14.27946877110046</v>
      </c>
      <c r="F459" s="10">
        <f t="shared" ca="1" si="37"/>
        <v>-7.3723662563759257E-4</v>
      </c>
    </row>
    <row r="460" spans="1:6" x14ac:dyDescent="0.35">
      <c r="A460" s="10">
        <f t="shared" si="38"/>
        <v>27532</v>
      </c>
      <c r="B460" s="10">
        <v>9.9021528717831195E-2</v>
      </c>
      <c r="C460" s="10">
        <f t="shared" ca="1" si="39"/>
        <v>0.74602315268773778</v>
      </c>
      <c r="D460" s="10">
        <f t="shared" ca="1" si="35"/>
        <v>7.534833842146152E-4</v>
      </c>
      <c r="E460" s="10">
        <f t="shared" ca="1" si="36"/>
        <v>14.279232722439572</v>
      </c>
      <c r="F460" s="10">
        <f t="shared" ca="1" si="37"/>
        <v>-7.537673954939513E-4</v>
      </c>
    </row>
    <row r="461" spans="1:6" x14ac:dyDescent="0.35">
      <c r="A461" s="10">
        <f t="shared" si="38"/>
        <v>27592</v>
      </c>
      <c r="B461" s="10">
        <v>9.87689425421268E-2</v>
      </c>
      <c r="C461" s="10">
        <f t="shared" ca="1" si="39"/>
        <v>0.74464119460999845</v>
      </c>
      <c r="D461" s="10">
        <f t="shared" ca="1" si="35"/>
        <v>7.5208760655609845E-4</v>
      </c>
      <c r="E461" s="10">
        <f t="shared" ca="1" si="36"/>
        <v>14.279252668102313</v>
      </c>
      <c r="F461" s="10">
        <f t="shared" ca="1" si="37"/>
        <v>-7.5237056632264756E-4</v>
      </c>
    </row>
    <row r="462" spans="1:6" x14ac:dyDescent="0.35">
      <c r="A462" s="10">
        <f t="shared" si="38"/>
        <v>27652</v>
      </c>
      <c r="B462" s="10">
        <v>9.9445569301972805E-2</v>
      </c>
      <c r="C462" s="10">
        <f t="shared" ca="1" si="39"/>
        <v>0.74834317795796323</v>
      </c>
      <c r="D462" s="10">
        <f t="shared" ca="1" si="35"/>
        <v>7.5582660973754292E-4</v>
      </c>
      <c r="E462" s="10">
        <f t="shared" ca="1" si="36"/>
        <v>14.27919923774685</v>
      </c>
      <c r="F462" s="10">
        <f t="shared" ca="1" si="37"/>
        <v>-7.5611239067912509E-4</v>
      </c>
    </row>
    <row r="463" spans="1:6" x14ac:dyDescent="0.35">
      <c r="A463" s="10">
        <f t="shared" si="38"/>
        <v>27712</v>
      </c>
      <c r="B463" s="10">
        <v>9.8644291555146701E-2</v>
      </c>
      <c r="C463" s="10">
        <f t="shared" ca="1" si="39"/>
        <v>0.74395919988928605</v>
      </c>
      <c r="D463" s="10">
        <f t="shared" ca="1" si="35"/>
        <v>7.5139879188817896E-4</v>
      </c>
      <c r="E463" s="10">
        <f t="shared" ca="1" si="36"/>
        <v>14.279262511263918</v>
      </c>
      <c r="F463" s="10">
        <f t="shared" ca="1" si="37"/>
        <v>-7.5168123345338035E-4</v>
      </c>
    </row>
    <row r="464" spans="1:6" x14ac:dyDescent="0.35">
      <c r="A464" s="10">
        <f t="shared" si="38"/>
        <v>27772</v>
      </c>
      <c r="B464" s="10">
        <v>9.9188444130200004E-2</v>
      </c>
      <c r="C464" s="10">
        <f t="shared" ca="1" si="39"/>
        <v>0.74693638597051348</v>
      </c>
      <c r="D464" s="10">
        <f t="shared" ca="1" si="35"/>
        <v>7.5440574983021863E-4</v>
      </c>
      <c r="E464" s="10">
        <f t="shared" ca="1" si="36"/>
        <v>14.279219541834925</v>
      </c>
      <c r="F464" s="10">
        <f t="shared" ca="1" si="37"/>
        <v>-7.5469045704674629E-4</v>
      </c>
    </row>
    <row r="465" spans="1:6" x14ac:dyDescent="0.35">
      <c r="A465" s="10">
        <f t="shared" si="38"/>
        <v>27832</v>
      </c>
      <c r="B465" s="10">
        <v>0.100662432230543</v>
      </c>
      <c r="C465" s="10">
        <f t="shared" ca="1" si="39"/>
        <v>0.75500091981160788</v>
      </c>
      <c r="D465" s="10">
        <f t="shared" ca="1" si="35"/>
        <v>7.6255092900972404E-4</v>
      </c>
      <c r="E465" s="10">
        <f t="shared" ca="1" si="36"/>
        <v>14.279103147224451</v>
      </c>
      <c r="F465" s="10">
        <f t="shared" ca="1" si="37"/>
        <v>-7.6284181885762569E-4</v>
      </c>
    </row>
    <row r="466" spans="1:6" x14ac:dyDescent="0.35">
      <c r="A466" s="10">
        <f t="shared" si="38"/>
        <v>27892</v>
      </c>
      <c r="B466" s="10">
        <v>0.101658122159426</v>
      </c>
      <c r="C466" s="10">
        <f t="shared" ca="1" si="39"/>
        <v>0.76044857242484487</v>
      </c>
      <c r="D466" s="10">
        <f t="shared" ca="1" si="35"/>
        <v>7.6805305814909338E-4</v>
      </c>
      <c r="E466" s="10">
        <f t="shared" ca="1" si="36"/>
        <v>14.279024521799048</v>
      </c>
      <c r="F466" s="10">
        <f t="shared" ca="1" si="37"/>
        <v>-7.683481620124452E-4</v>
      </c>
    </row>
    <row r="467" spans="1:6" x14ac:dyDescent="0.35">
      <c r="A467" s="10">
        <f t="shared" si="38"/>
        <v>27952</v>
      </c>
      <c r="B467" s="10">
        <v>0.103796223525744</v>
      </c>
      <c r="C467" s="10">
        <f t="shared" ca="1" si="39"/>
        <v>0.77214662536051604</v>
      </c>
      <c r="D467" s="10">
        <f t="shared" ca="1" si="35"/>
        <v>7.798680916141212E-4</v>
      </c>
      <c r="E467" s="10">
        <f t="shared" ca="1" si="36"/>
        <v>14.278855684970834</v>
      </c>
      <c r="F467" s="10">
        <f t="shared" ca="1" si="37"/>
        <v>-7.8017234693057431E-4</v>
      </c>
    </row>
    <row r="468" spans="1:6" x14ac:dyDescent="0.35">
      <c r="A468" s="10">
        <f t="shared" si="38"/>
        <v>28012</v>
      </c>
      <c r="B468" s="10">
        <v>0.10311353385227701</v>
      </c>
      <c r="C468" s="10">
        <f t="shared" ca="1" si="39"/>
        <v>0.76841147039328184</v>
      </c>
      <c r="D468" s="10">
        <f t="shared" ca="1" si="35"/>
        <v>7.7609558509721469E-4</v>
      </c>
      <c r="E468" s="10">
        <f t="shared" ca="1" si="36"/>
        <v>14.27890959408896</v>
      </c>
      <c r="F468" s="10">
        <f t="shared" ca="1" si="37"/>
        <v>-7.7639690318695301E-4</v>
      </c>
    </row>
    <row r="469" spans="1:6" x14ac:dyDescent="0.35">
      <c r="A469" s="10">
        <f t="shared" si="38"/>
        <v>28072</v>
      </c>
      <c r="B469" s="10">
        <v>0.104277118524896</v>
      </c>
      <c r="C469" s="10">
        <f t="shared" ca="1" si="39"/>
        <v>0.77477771444038845</v>
      </c>
      <c r="D469" s="10">
        <f t="shared" ca="1" si="35"/>
        <v>7.8252549158479236E-4</v>
      </c>
      <c r="E469" s="10">
        <f t="shared" ca="1" si="36"/>
        <v>14.278817710725253</v>
      </c>
      <c r="F469" s="10">
        <f t="shared" ca="1" si="37"/>
        <v>-7.8283182447653132E-4</v>
      </c>
    </row>
    <row r="470" spans="1:6" x14ac:dyDescent="0.35">
      <c r="A470" s="10">
        <f t="shared" si="38"/>
        <v>28132</v>
      </c>
      <c r="B470" s="10">
        <v>0.103220234945524</v>
      </c>
      <c r="C470" s="10">
        <f t="shared" ca="1" si="39"/>
        <v>0.76899525704472893</v>
      </c>
      <c r="D470" s="10">
        <f t="shared" ca="1" si="35"/>
        <v>7.7668520961517629E-4</v>
      </c>
      <c r="E470" s="10">
        <f t="shared" ca="1" si="36"/>
        <v>14.278901168354599</v>
      </c>
      <c r="F470" s="10">
        <f t="shared" ca="1" si="37"/>
        <v>-7.7698698583944623E-4</v>
      </c>
    </row>
    <row r="471" spans="1:6" x14ac:dyDescent="0.35">
      <c r="A471" s="10">
        <f t="shared" si="38"/>
        <v>28192</v>
      </c>
      <c r="B471" s="10">
        <v>0.10554694784039199</v>
      </c>
      <c r="C471" s="10">
        <f t="shared" ca="1" si="39"/>
        <v>0.78172524779214903</v>
      </c>
      <c r="D471" s="10">
        <f t="shared" ca="1" si="35"/>
        <v>7.8954250027007055E-4</v>
      </c>
      <c r="E471" s="10">
        <f t="shared" ca="1" si="36"/>
        <v>14.278717437671141</v>
      </c>
      <c r="F471" s="10">
        <f t="shared" ca="1" si="37"/>
        <v>-7.8985435310801916E-4</v>
      </c>
    </row>
    <row r="472" spans="1:6" x14ac:dyDescent="0.35">
      <c r="A472" s="10">
        <f t="shared" si="38"/>
        <v>28252</v>
      </c>
      <c r="B472" s="10">
        <v>0.10613101487026499</v>
      </c>
      <c r="C472" s="10">
        <f t="shared" ca="1" si="39"/>
        <v>0.78492081519651424</v>
      </c>
      <c r="D472" s="10">
        <f t="shared" ca="1" si="35"/>
        <v>7.9277002334847944E-4</v>
      </c>
      <c r="E472" s="10">
        <f t="shared" ca="1" si="36"/>
        <v>14.278671316366349</v>
      </c>
      <c r="F472" s="10">
        <f t="shared" ca="1" si="37"/>
        <v>-7.93084431683488E-4</v>
      </c>
    </row>
    <row r="473" spans="1:6" x14ac:dyDescent="0.35">
      <c r="A473" s="10">
        <f t="shared" si="38"/>
        <v>28312</v>
      </c>
      <c r="B473" s="10">
        <v>0.106707233180607</v>
      </c>
      <c r="C473" s="10">
        <f t="shared" ca="1" si="39"/>
        <v>0.7880734404195604</v>
      </c>
      <c r="D473" s="10">
        <f t="shared" ca="1" si="35"/>
        <v>7.9595417482375603E-4</v>
      </c>
      <c r="E473" s="10">
        <f t="shared" ca="1" si="36"/>
        <v>14.278625814841767</v>
      </c>
      <c r="F473" s="10">
        <f t="shared" ca="1" si="37"/>
        <v>-7.9627111453883901E-4</v>
      </c>
    </row>
    <row r="474" spans="1:6" x14ac:dyDescent="0.35">
      <c r="A474" s="10">
        <f t="shared" si="38"/>
        <v>28372</v>
      </c>
      <c r="B474" s="10">
        <v>0.105720169230492</v>
      </c>
      <c r="C474" s="10">
        <f t="shared" ca="1" si="39"/>
        <v>0.78267298255482298</v>
      </c>
      <c r="D474" s="10">
        <f t="shared" ca="1" si="35"/>
        <v>7.9049971238037123E-4</v>
      </c>
      <c r="E474" s="10">
        <f t="shared" ca="1" si="36"/>
        <v>14.278703759110085</v>
      </c>
      <c r="F474" s="10">
        <f t="shared" ca="1" si="37"/>
        <v>-7.9081232203393175E-4</v>
      </c>
    </row>
    <row r="475" spans="1:6" x14ac:dyDescent="0.35">
      <c r="A475" s="10">
        <f t="shared" si="38"/>
        <v>28432</v>
      </c>
      <c r="B475" s="10">
        <v>0.10597005744737301</v>
      </c>
      <c r="C475" s="10">
        <f t="shared" ca="1" si="39"/>
        <v>0.78404017946846072</v>
      </c>
      <c r="D475" s="10">
        <f t="shared" ca="1" si="35"/>
        <v>7.9188058126314538E-4</v>
      </c>
      <c r="E475" s="10">
        <f t="shared" ca="1" si="36"/>
        <v>14.27868402649375</v>
      </c>
      <c r="F475" s="10">
        <f t="shared" ca="1" si="37"/>
        <v>-7.9219428431177483E-4</v>
      </c>
    </row>
    <row r="476" spans="1:6" x14ac:dyDescent="0.35">
      <c r="A476" s="10">
        <f t="shared" si="38"/>
        <v>28492</v>
      </c>
      <c r="B476" s="10">
        <v>0.105309488200619</v>
      </c>
      <c r="C476" s="10">
        <f t="shared" ca="1" si="39"/>
        <v>0.78042605053241698</v>
      </c>
      <c r="D476" s="10">
        <f t="shared" ca="1" si="35"/>
        <v>7.8823031103774114E-4</v>
      </c>
      <c r="E476" s="10">
        <f t="shared" ca="1" si="36"/>
        <v>14.278736188855271</v>
      </c>
      <c r="F476" s="10">
        <f t="shared" ca="1" si="37"/>
        <v>-7.8854112789011389E-4</v>
      </c>
    </row>
    <row r="477" spans="1:6" x14ac:dyDescent="0.35">
      <c r="A477" s="10">
        <f t="shared" si="38"/>
        <v>28552</v>
      </c>
      <c r="B477" s="10">
        <v>0.10512898150113401</v>
      </c>
      <c r="C477" s="10">
        <f t="shared" ca="1" si="39"/>
        <v>0.77943845613718254</v>
      </c>
      <c r="D477" s="10">
        <f t="shared" ca="1" si="35"/>
        <v>7.8723284069855441E-4</v>
      </c>
      <c r="E477" s="10">
        <f t="shared" ca="1" si="36"/>
        <v>14.278750442706416</v>
      </c>
      <c r="F477" s="10">
        <f t="shared" ca="1" si="37"/>
        <v>-7.8754287119279999E-4</v>
      </c>
    </row>
    <row r="478" spans="1:6" x14ac:dyDescent="0.35">
      <c r="A478" s="10">
        <f t="shared" si="38"/>
        <v>28612</v>
      </c>
      <c r="B478" s="10">
        <v>0.104893937514399</v>
      </c>
      <c r="C478" s="10">
        <f t="shared" ca="1" si="39"/>
        <v>0.77815247548053457</v>
      </c>
      <c r="D478" s="10">
        <f t="shared" ca="1" si="35"/>
        <v>7.8593400023533992E-4</v>
      </c>
      <c r="E478" s="10">
        <f t="shared" ca="1" si="36"/>
        <v>14.278769003136636</v>
      </c>
      <c r="F478" s="10">
        <f t="shared" ca="1" si="37"/>
        <v>-7.8624300827888978E-4</v>
      </c>
    </row>
    <row r="479" spans="1:6" x14ac:dyDescent="0.35">
      <c r="A479" s="10">
        <f t="shared" si="38"/>
        <v>28672</v>
      </c>
      <c r="B479" s="10">
        <v>0.10601555504742501</v>
      </c>
      <c r="C479" s="10">
        <f t="shared" ca="1" si="39"/>
        <v>0.78428910748573744</v>
      </c>
      <c r="D479" s="10">
        <f t="shared" ca="1" si="35"/>
        <v>7.9213199856059484E-4</v>
      </c>
      <c r="E479" s="10">
        <f t="shared" ca="1" si="36"/>
        <v>14.278680433740568</v>
      </c>
      <c r="F479" s="10">
        <f t="shared" ca="1" si="37"/>
        <v>-7.9244590089111379E-4</v>
      </c>
    </row>
    <row r="480" spans="1:6" x14ac:dyDescent="0.35">
      <c r="A480" s="10">
        <f t="shared" si="38"/>
        <v>28732</v>
      </c>
      <c r="B480" s="10">
        <v>0.104507467893121</v>
      </c>
      <c r="C480" s="10">
        <f t="shared" ca="1" si="39"/>
        <v>0.77603800974052883</v>
      </c>
      <c r="D480" s="10">
        <f t="shared" ca="1" si="35"/>
        <v>7.8379838983793412E-4</v>
      </c>
      <c r="E480" s="10">
        <f t="shared" ca="1" si="36"/>
        <v>14.278799521009216</v>
      </c>
      <c r="F480" s="10">
        <f t="shared" ca="1" si="37"/>
        <v>-7.8410572039646752E-4</v>
      </c>
    </row>
    <row r="481" spans="1:6" x14ac:dyDescent="0.35">
      <c r="A481" s="10">
        <f t="shared" si="38"/>
        <v>28792</v>
      </c>
      <c r="B481" s="10">
        <v>0.10527135985906499</v>
      </c>
      <c r="C481" s="10">
        <f t="shared" ca="1" si="39"/>
        <v>0.78021744145294369</v>
      </c>
      <c r="D481" s="10">
        <f t="shared" ca="1" si="35"/>
        <v>7.8801961586747317E-4</v>
      </c>
      <c r="E481" s="10">
        <f t="shared" ca="1" si="36"/>
        <v>14.278739199689253</v>
      </c>
      <c r="F481" s="10">
        <f t="shared" ca="1" si="37"/>
        <v>-7.8833026653481631E-4</v>
      </c>
    </row>
    <row r="482" spans="1:6" x14ac:dyDescent="0.35">
      <c r="A482" s="10">
        <f t="shared" si="38"/>
        <v>28852</v>
      </c>
      <c r="B482" s="10">
        <v>0.10627322499371999</v>
      </c>
      <c r="C482" s="10">
        <f t="shared" ca="1" si="39"/>
        <v>0.78569888006208699</v>
      </c>
      <c r="D482" s="10">
        <f t="shared" ca="1" si="35"/>
        <v>7.9355586886270795E-4</v>
      </c>
      <c r="E482" s="10">
        <f t="shared" ca="1" si="36"/>
        <v>14.27866008663395</v>
      </c>
      <c r="F482" s="10">
        <f t="shared" ca="1" si="37"/>
        <v>-7.9387090099602238E-4</v>
      </c>
    </row>
    <row r="483" spans="1:6" x14ac:dyDescent="0.35">
      <c r="A483" s="10">
        <f t="shared" si="38"/>
        <v>28912</v>
      </c>
      <c r="B483" s="10">
        <v>0.105891069293979</v>
      </c>
      <c r="C483" s="10">
        <f t="shared" ca="1" si="39"/>
        <v>0.78360801679635816</v>
      </c>
      <c r="D483" s="10">
        <f t="shared" ca="1" si="35"/>
        <v>7.9144409696432175E-4</v>
      </c>
      <c r="E483" s="10">
        <f t="shared" ca="1" si="36"/>
        <v>14.278690263854379</v>
      </c>
      <c r="F483" s="10">
        <f t="shared" ca="1" si="37"/>
        <v>-7.9175745419100385E-4</v>
      </c>
    </row>
    <row r="484" spans="1:6" x14ac:dyDescent="0.35">
      <c r="A484" s="10">
        <f t="shared" si="38"/>
        <v>28972</v>
      </c>
      <c r="B484" s="10">
        <v>0.106918033210572</v>
      </c>
      <c r="C484" s="10">
        <f t="shared" ca="1" si="39"/>
        <v>0.78922677671512553</v>
      </c>
      <c r="D484" s="10">
        <f t="shared" ca="1" si="35"/>
        <v>7.971190444822768E-4</v>
      </c>
      <c r="E484" s="10">
        <f t="shared" ca="1" si="36"/>
        <v>14.278609168854347</v>
      </c>
      <c r="F484" s="10">
        <f t="shared" ca="1" si="37"/>
        <v>-7.9743691279834212E-4</v>
      </c>
    </row>
    <row r="485" spans="1:6" x14ac:dyDescent="0.35">
      <c r="A485" s="10">
        <f t="shared" si="38"/>
        <v>29032</v>
      </c>
      <c r="B485" s="10">
        <v>0.10676029041403901</v>
      </c>
      <c r="C485" s="10">
        <f t="shared" ca="1" si="39"/>
        <v>0.78836372896017204</v>
      </c>
      <c r="D485" s="10">
        <f t="shared" ca="1" si="35"/>
        <v>7.9624736624977382E-4</v>
      </c>
      <c r="E485" s="10">
        <f t="shared" ca="1" si="36"/>
        <v>14.278621625136291</v>
      </c>
      <c r="F485" s="10">
        <f t="shared" ca="1" si="37"/>
        <v>-7.9656453956064013E-4</v>
      </c>
    </row>
    <row r="486" spans="1:6" x14ac:dyDescent="0.35">
      <c r="A486" s="10">
        <f t="shared" si="38"/>
        <v>29092</v>
      </c>
      <c r="B486" s="10">
        <v>0.108987192510272</v>
      </c>
      <c r="C486" s="10">
        <f t="shared" ca="1" si="39"/>
        <v>0.80054763147044061</v>
      </c>
      <c r="D486" s="10">
        <f t="shared" ca="1" si="35"/>
        <v>8.0855310778514501E-4</v>
      </c>
      <c r="E486" s="10">
        <f t="shared" ca="1" si="36"/>
        <v>14.278445776089749</v>
      </c>
      <c r="F486" s="10">
        <f t="shared" ca="1" si="37"/>
        <v>-8.0888016315552164E-4</v>
      </c>
    </row>
    <row r="487" spans="1:6" x14ac:dyDescent="0.35">
      <c r="A487" s="10">
        <f t="shared" si="38"/>
        <v>29152</v>
      </c>
      <c r="B487" s="10">
        <v>0.107251764188037</v>
      </c>
      <c r="C487" s="10">
        <f t="shared" ca="1" si="39"/>
        <v>0.79105269699288194</v>
      </c>
      <c r="D487" s="10">
        <f t="shared" ca="1" si="35"/>
        <v>7.9896322396281084E-4</v>
      </c>
      <c r="E487" s="10">
        <f t="shared" ca="1" si="36"/>
        <v>14.278582815529571</v>
      </c>
      <c r="F487" s="10">
        <f t="shared" ca="1" si="37"/>
        <v>-7.9928256518532607E-4</v>
      </c>
    </row>
    <row r="488" spans="1:6" x14ac:dyDescent="0.35">
      <c r="A488" s="10">
        <f t="shared" si="38"/>
        <v>29212</v>
      </c>
      <c r="B488" s="10">
        <v>0.10946254069261201</v>
      </c>
      <c r="C488" s="10">
        <f t="shared" ca="1" si="39"/>
        <v>0.80314837261746308</v>
      </c>
      <c r="D488" s="10">
        <f t="shared" ca="1" si="35"/>
        <v>8.111798563436378E-4</v>
      </c>
      <c r="E488" s="10">
        <f t="shared" ca="1" si="36"/>
        <v>14.278408239852849</v>
      </c>
      <c r="F488" s="10">
        <f t="shared" ca="1" si="37"/>
        <v>-8.1150904075381848E-4</v>
      </c>
    </row>
    <row r="489" spans="1:6" x14ac:dyDescent="0.35">
      <c r="A489" s="10">
        <f t="shared" si="38"/>
        <v>29272</v>
      </c>
      <c r="B489" s="10">
        <v>0.110742440141137</v>
      </c>
      <c r="C489" s="10">
        <f t="shared" ca="1" si="39"/>
        <v>0.81015100202364754</v>
      </c>
      <c r="D489" s="10">
        <f t="shared" ca="1" si="35"/>
        <v>8.1825251204388407E-4</v>
      </c>
      <c r="E489" s="10">
        <f t="shared" ca="1" si="36"/>
        <v>14.278307171602892</v>
      </c>
      <c r="F489" s="10">
        <f t="shared" ca="1" si="37"/>
        <v>-8.1858746335962775E-4</v>
      </c>
    </row>
    <row r="490" spans="1:6" x14ac:dyDescent="0.35">
      <c r="A490" s="10">
        <f t="shared" si="38"/>
        <v>29332</v>
      </c>
      <c r="B490" s="10">
        <v>0.110906282288247</v>
      </c>
      <c r="C490" s="10">
        <f t="shared" ca="1" si="39"/>
        <v>0.81104742075298386</v>
      </c>
      <c r="D490" s="10">
        <f t="shared" ca="1" si="35"/>
        <v>8.1915789496051373E-4</v>
      </c>
      <c r="E490" s="10">
        <f t="shared" ca="1" si="36"/>
        <v>14.278294233681013</v>
      </c>
      <c r="F490" s="10">
        <f t="shared" ca="1" si="37"/>
        <v>-8.1949358812532689E-4</v>
      </c>
    </row>
    <row r="491" spans="1:6" x14ac:dyDescent="0.35">
      <c r="A491" s="10">
        <f t="shared" si="38"/>
        <v>29392</v>
      </c>
      <c r="B491" s="10">
        <v>0.112490257181123</v>
      </c>
      <c r="C491" s="10">
        <f t="shared" ca="1" si="39"/>
        <v>0.81971371807524163</v>
      </c>
      <c r="D491" s="10">
        <f t="shared" ca="1" si="35"/>
        <v>8.2791085525599412E-4</v>
      </c>
      <c r="E491" s="10">
        <f t="shared" ca="1" si="36"/>
        <v>14.278169153878391</v>
      </c>
      <c r="F491" s="10">
        <f t="shared" ca="1" si="37"/>
        <v>-8.2825376272575326E-4</v>
      </c>
    </row>
    <row r="492" spans="1:6" x14ac:dyDescent="0.35">
      <c r="A492" s="10">
        <f t="shared" si="38"/>
        <v>29452</v>
      </c>
      <c r="B492" s="10">
        <v>0.112516852921622</v>
      </c>
      <c r="C492" s="10">
        <f t="shared" ca="1" si="39"/>
        <v>0.81985922959547253</v>
      </c>
      <c r="D492" s="10">
        <f t="shared" ca="1" si="35"/>
        <v>8.280578218914273E-4</v>
      </c>
      <c r="E492" s="10">
        <f t="shared" ca="1" si="36"/>
        <v>14.27816705372517</v>
      </c>
      <c r="F492" s="10">
        <f t="shared" ca="1" si="37"/>
        <v>-8.2840085114808037E-4</v>
      </c>
    </row>
    <row r="493" spans="1:6" x14ac:dyDescent="0.35">
      <c r="A493" s="10">
        <f t="shared" si="38"/>
        <v>29512</v>
      </c>
      <c r="B493" s="10">
        <v>0.11062473525425701</v>
      </c>
      <c r="C493" s="10">
        <f t="shared" ca="1" si="39"/>
        <v>0.80950701104211598</v>
      </c>
      <c r="D493" s="10">
        <f t="shared" ca="1" si="35"/>
        <v>8.1760208115253712E-4</v>
      </c>
      <c r="E493" s="10">
        <f t="shared" ca="1" si="36"/>
        <v>14.278316466260328</v>
      </c>
      <c r="F493" s="10">
        <f t="shared" ca="1" si="37"/>
        <v>-8.1793650002758033E-4</v>
      </c>
    </row>
    <row r="494" spans="1:6" x14ac:dyDescent="0.35">
      <c r="A494" s="10">
        <f t="shared" si="38"/>
        <v>29572</v>
      </c>
      <c r="B494" s="10">
        <v>0.11385855570158</v>
      </c>
      <c r="C494" s="10">
        <f t="shared" ca="1" si="39"/>
        <v>0.82719999949120226</v>
      </c>
      <c r="D494" s="10">
        <f t="shared" ca="1" si="35"/>
        <v>8.3547199948611438E-4</v>
      </c>
      <c r="E494" s="10">
        <f t="shared" ca="1" si="36"/>
        <v>14.278061105127343</v>
      </c>
      <c r="F494" s="10">
        <f t="shared" ca="1" si="37"/>
        <v>-8.3582120072916554E-4</v>
      </c>
    </row>
    <row r="495" spans="1:6" x14ac:dyDescent="0.35">
      <c r="A495" s="10">
        <f t="shared" si="38"/>
        <v>29632</v>
      </c>
      <c r="B495" s="10">
        <v>0.114021354802073</v>
      </c>
      <c r="C495" s="10">
        <f t="shared" ca="1" si="39"/>
        <v>0.82809071146840196</v>
      </c>
      <c r="D495" s="10">
        <f t="shared" ca="1" si="35"/>
        <v>8.3637161858308605E-4</v>
      </c>
      <c r="E495" s="10">
        <f t="shared" ca="1" si="36"/>
        <v>14.278048249570446</v>
      </c>
      <c r="F495" s="10">
        <f t="shared" ca="1" si="37"/>
        <v>-8.3672157246664279E-4</v>
      </c>
    </row>
    <row r="496" spans="1:6" x14ac:dyDescent="0.35">
      <c r="A496" s="10">
        <f t="shared" si="38"/>
        <v>29692</v>
      </c>
      <c r="B496" s="10">
        <v>0.11489735312053299</v>
      </c>
      <c r="C496" s="10">
        <f t="shared" ca="1" si="39"/>
        <v>0.83288350327066862</v>
      </c>
      <c r="D496" s="10">
        <f t="shared" ca="1" si="35"/>
        <v>8.4121233830337537E-4</v>
      </c>
      <c r="E496" s="10">
        <f t="shared" ca="1" si="36"/>
        <v>14.277979075685645</v>
      </c>
      <c r="F496" s="10">
        <f t="shared" ca="1" si="37"/>
        <v>-8.4156635595235567E-4</v>
      </c>
    </row>
    <row r="497" spans="1:6" x14ac:dyDescent="0.35">
      <c r="A497" s="10">
        <f t="shared" si="38"/>
        <v>29752</v>
      </c>
      <c r="B497" s="10">
        <v>0.11417602140647599</v>
      </c>
      <c r="C497" s="10">
        <f t="shared" ca="1" si="39"/>
        <v>0.82893692865631885</v>
      </c>
      <c r="D497" s="10">
        <f t="shared" ca="1" si="35"/>
        <v>8.3722629794288211E-4</v>
      </c>
      <c r="E497" s="10">
        <f t="shared" ca="1" si="36"/>
        <v>14.278036036202394</v>
      </c>
      <c r="F497" s="10">
        <f t="shared" ca="1" si="37"/>
        <v>-8.3757696762014593E-4</v>
      </c>
    </row>
    <row r="498" spans="1:6" x14ac:dyDescent="0.35">
      <c r="A498" s="10">
        <f t="shared" si="38"/>
        <v>29812</v>
      </c>
      <c r="B498" s="10">
        <v>0.11311805653429199</v>
      </c>
      <c r="C498" s="10">
        <f t="shared" ca="1" si="39"/>
        <v>0.82314855525463981</v>
      </c>
      <c r="D498" s="10">
        <f t="shared" ca="1" si="35"/>
        <v>8.3138004080718624E-4</v>
      </c>
      <c r="E498" s="10">
        <f t="shared" ca="1" si="36"/>
        <v>14.278119579216865</v>
      </c>
      <c r="F498" s="10">
        <f t="shared" ca="1" si="37"/>
        <v>-8.3172582886078465E-4</v>
      </c>
    </row>
    <row r="499" spans="1:6" x14ac:dyDescent="0.35">
      <c r="A499" s="10">
        <f t="shared" si="38"/>
        <v>29872</v>
      </c>
      <c r="B499" s="10">
        <v>0.112664741079411</v>
      </c>
      <c r="C499" s="10">
        <f t="shared" ca="1" si="39"/>
        <v>0.82066836031566559</v>
      </c>
      <c r="D499" s="10">
        <f t="shared" ca="1" si="35"/>
        <v>8.2887504391882232E-4</v>
      </c>
      <c r="E499" s="10">
        <f t="shared" ca="1" si="36"/>
        <v>14.278155375622399</v>
      </c>
      <c r="F499" s="10">
        <f t="shared" ca="1" si="37"/>
        <v>-8.2921875077785194E-4</v>
      </c>
    </row>
    <row r="500" spans="1:6" x14ac:dyDescent="0.35">
      <c r="A500" s="10">
        <f t="shared" si="38"/>
        <v>29932</v>
      </c>
      <c r="B500" s="10">
        <v>0.11510979654219899</v>
      </c>
      <c r="C500" s="10">
        <f t="shared" ca="1" si="39"/>
        <v>0.83404583094681795</v>
      </c>
      <c r="D500" s="10">
        <f t="shared" ca="1" si="35"/>
        <v>8.4238628925628611E-4</v>
      </c>
      <c r="E500" s="10">
        <f t="shared" ca="1" si="36"/>
        <v>14.277962299926527</v>
      </c>
      <c r="F500" s="10">
        <f t="shared" ca="1" si="37"/>
        <v>-8.427412959689485E-4</v>
      </c>
    </row>
    <row r="501" spans="1:6" x14ac:dyDescent="0.35">
      <c r="A501" s="10">
        <f t="shared" si="38"/>
        <v>29992</v>
      </c>
      <c r="B501" s="10">
        <v>0.115277996288494</v>
      </c>
      <c r="C501" s="10">
        <f t="shared" ca="1" si="39"/>
        <v>0.8349660911210649</v>
      </c>
      <c r="D501" s="10">
        <f t="shared" ca="1" si="35"/>
        <v>8.4331575203227562E-4</v>
      </c>
      <c r="E501" s="10">
        <f t="shared" ca="1" si="36"/>
        <v>14.277949017903458</v>
      </c>
      <c r="F501" s="10">
        <f t="shared" ca="1" si="37"/>
        <v>-8.4367154280452143E-4</v>
      </c>
    </row>
    <row r="502" spans="1:6" x14ac:dyDescent="0.35">
      <c r="A502" s="10">
        <f t="shared" si="38"/>
        <v>30052</v>
      </c>
      <c r="B502" s="10">
        <v>0.114957710657915</v>
      </c>
      <c r="C502" s="10">
        <f t="shared" ca="1" si="39"/>
        <v>0.83321373348261474</v>
      </c>
      <c r="D502" s="10">
        <f t="shared" ca="1" si="35"/>
        <v>8.4154587081744091E-4</v>
      </c>
      <c r="E502" s="10">
        <f t="shared" ca="1" si="36"/>
        <v>14.277974309506018</v>
      </c>
      <c r="F502" s="10">
        <f t="shared" ca="1" si="37"/>
        <v>-8.4190016933000838E-4</v>
      </c>
    </row>
    <row r="503" spans="1:6" x14ac:dyDescent="0.35">
      <c r="A503" s="10">
        <f t="shared" si="38"/>
        <v>30112</v>
      </c>
      <c r="B503" s="10">
        <v>0.116127474530151</v>
      </c>
      <c r="C503" s="10">
        <f t="shared" ca="1" si="39"/>
        <v>0.83961378537688824</v>
      </c>
      <c r="D503" s="10">
        <f t="shared" ca="1" si="35"/>
        <v>8.4800992323065712E-4</v>
      </c>
      <c r="E503" s="10">
        <f t="shared" ca="1" si="36"/>
        <v>14.277881938197034</v>
      </c>
      <c r="F503" s="10">
        <f t="shared" ca="1" si="37"/>
        <v>-8.4836968704882839E-4</v>
      </c>
    </row>
    <row r="504" spans="1:6" x14ac:dyDescent="0.35">
      <c r="A504" s="10">
        <f t="shared" si="38"/>
        <v>30172</v>
      </c>
      <c r="B504" s="10">
        <v>0.115417569495775</v>
      </c>
      <c r="C504" s="10">
        <f t="shared" ca="1" si="39"/>
        <v>0.83572972880115592</v>
      </c>
      <c r="D504" s="10">
        <f t="shared" ca="1" si="35"/>
        <v>8.4408702608916749E-4</v>
      </c>
      <c r="E504" s="10">
        <f t="shared" ca="1" si="36"/>
        <v>14.277937996397185</v>
      </c>
      <c r="F504" s="10">
        <f t="shared" ca="1" si="37"/>
        <v>-8.4444346813583907E-4</v>
      </c>
    </row>
    <row r="505" spans="1:6" x14ac:dyDescent="0.35">
      <c r="A505" s="10">
        <f t="shared" si="38"/>
        <v>30232</v>
      </c>
      <c r="B505" s="10">
        <v>0.115752305244093</v>
      </c>
      <c r="C505" s="10">
        <f t="shared" ca="1" si="39"/>
        <v>0.83756114641538659</v>
      </c>
      <c r="D505" s="10">
        <f t="shared" ca="1" si="35"/>
        <v>8.4593675787954052E-4</v>
      </c>
      <c r="E505" s="10">
        <f t="shared" ca="1" si="36"/>
        <v>14.2779115637299</v>
      </c>
      <c r="F505" s="10">
        <f t="shared" ca="1" si="37"/>
        <v>-8.4629476429351263E-4</v>
      </c>
    </row>
    <row r="506" spans="1:6" x14ac:dyDescent="0.35">
      <c r="A506" s="10">
        <f t="shared" si="38"/>
        <v>30292</v>
      </c>
      <c r="B506" s="10">
        <v>0.11608026843643</v>
      </c>
      <c r="C506" s="10">
        <f t="shared" ca="1" si="39"/>
        <v>0.8393555097909251</v>
      </c>
      <c r="D506" s="10">
        <f t="shared" ca="1" si="35"/>
        <v>8.477490648888344E-4</v>
      </c>
      <c r="E506" s="10">
        <f t="shared" ca="1" si="36"/>
        <v>14.277885665862739</v>
      </c>
      <c r="F506" s="10">
        <f t="shared" ca="1" si="37"/>
        <v>-8.4810860734277208E-4</v>
      </c>
    </row>
    <row r="507" spans="1:6" x14ac:dyDescent="0.35">
      <c r="A507" s="10">
        <f t="shared" si="38"/>
        <v>30352</v>
      </c>
      <c r="B507" s="10">
        <v>0.11785678589474</v>
      </c>
      <c r="C507" s="10">
        <f t="shared" ca="1" si="39"/>
        <v>0.84907525254766936</v>
      </c>
      <c r="D507" s="10">
        <f t="shared" ca="1" si="35"/>
        <v>8.5756600507314604E-4</v>
      </c>
      <c r="E507" s="10">
        <f t="shared" ca="1" si="36"/>
        <v>14.277745381787504</v>
      </c>
      <c r="F507" s="10">
        <f t="shared" ca="1" si="37"/>
        <v>-8.5793392515854641E-4</v>
      </c>
    </row>
    <row r="508" spans="1:6" x14ac:dyDescent="0.35">
      <c r="A508" s="10">
        <f t="shared" si="38"/>
        <v>30412</v>
      </c>
      <c r="B508" s="10">
        <v>0.11381510862345701</v>
      </c>
      <c r="C508" s="10">
        <f t="shared" ca="1" si="39"/>
        <v>0.82696229035926427</v>
      </c>
      <c r="D508" s="10">
        <f t="shared" ca="1" si="35"/>
        <v>8.3523191326285691E-4</v>
      </c>
      <c r="E508" s="10">
        <f t="shared" ca="1" si="36"/>
        <v>14.278064535959473</v>
      </c>
      <c r="F508" s="10">
        <f t="shared" ca="1" si="37"/>
        <v>-8.3558091378175853E-4</v>
      </c>
    </row>
    <row r="509" spans="1:6" x14ac:dyDescent="0.35">
      <c r="A509" s="10">
        <f t="shared" si="38"/>
        <v>30472</v>
      </c>
      <c r="B509" s="10">
        <v>0.114237882013939</v>
      </c>
      <c r="C509" s="10">
        <f t="shared" ca="1" si="39"/>
        <v>0.82927538251642807</v>
      </c>
      <c r="D509" s="10">
        <f t="shared" ca="1" si="35"/>
        <v>8.3756813634159244E-4</v>
      </c>
      <c r="E509" s="10">
        <f t="shared" ca="1" si="36"/>
        <v>14.278031151331678</v>
      </c>
      <c r="F509" s="10">
        <f t="shared" ca="1" si="37"/>
        <v>-8.3791909251327797E-4</v>
      </c>
    </row>
    <row r="510" spans="1:6" x14ac:dyDescent="0.35">
      <c r="A510" s="10">
        <f t="shared" si="38"/>
        <v>30532</v>
      </c>
      <c r="B510" s="10">
        <v>0.113483121188218</v>
      </c>
      <c r="C510" s="10">
        <f t="shared" ca="1" si="39"/>
        <v>0.82514590940905153</v>
      </c>
      <c r="D510" s="10">
        <f t="shared" ca="1" si="35"/>
        <v>8.3339736850314211E-4</v>
      </c>
      <c r="E510" s="10">
        <f t="shared" ca="1" si="36"/>
        <v>14.278090751604088</v>
      </c>
      <c r="F510" s="10">
        <f t="shared" ca="1" si="37"/>
        <v>-8.3374483715648756E-4</v>
      </c>
    </row>
    <row r="511" spans="1:6" x14ac:dyDescent="0.35">
      <c r="A511" s="10">
        <f t="shared" si="38"/>
        <v>30592</v>
      </c>
      <c r="B511" s="10">
        <v>0.11440226234977401</v>
      </c>
      <c r="C511" s="10">
        <f t="shared" ca="1" si="39"/>
        <v>0.83017474580222617</v>
      </c>
      <c r="D511" s="10">
        <f t="shared" ca="1" si="35"/>
        <v>8.3847649326024851E-4</v>
      </c>
      <c r="E511" s="10">
        <f t="shared" ca="1" si="36"/>
        <v>14.278018170911309</v>
      </c>
      <c r="F511" s="10">
        <f t="shared" ca="1" si="37"/>
        <v>-8.3882821129378587E-4</v>
      </c>
    </row>
    <row r="512" spans="1:6" x14ac:dyDescent="0.35">
      <c r="A512" s="10">
        <f t="shared" si="38"/>
        <v>30652</v>
      </c>
      <c r="B512" s="10">
        <v>0.11465371284940901</v>
      </c>
      <c r="C512" s="10">
        <f t="shared" ca="1" si="39"/>
        <v>0.83155049033041795</v>
      </c>
      <c r="D512" s="10">
        <f t="shared" ca="1" si="35"/>
        <v>8.3986599523372212E-4</v>
      </c>
      <c r="E512" s="10">
        <f t="shared" ca="1" si="36"/>
        <v>14.27799831492811</v>
      </c>
      <c r="F512" s="10">
        <f t="shared" ca="1" si="37"/>
        <v>-8.4021888027657678E-4</v>
      </c>
    </row>
    <row r="513" spans="1:6" x14ac:dyDescent="0.35">
      <c r="A513" s="10">
        <f t="shared" si="38"/>
        <v>30712</v>
      </c>
      <c r="B513" s="10">
        <v>0.11530392038295099</v>
      </c>
      <c r="C513" s="10">
        <f t="shared" ca="1" si="39"/>
        <v>0.83510792790862065</v>
      </c>
      <c r="D513" s="10">
        <f t="shared" ca="1" si="35"/>
        <v>8.4345900718770688E-4</v>
      </c>
      <c r="E513" s="10">
        <f t="shared" ca="1" si="36"/>
        <v>14.277946970787287</v>
      </c>
      <c r="F513" s="10">
        <f t="shared" ca="1" si="37"/>
        <v>-8.438149188815001E-4</v>
      </c>
    </row>
    <row r="514" spans="1:6" x14ac:dyDescent="0.35">
      <c r="A514" s="10">
        <f t="shared" si="38"/>
        <v>30772</v>
      </c>
      <c r="B514" s="10">
        <v>0.114055136537557</v>
      </c>
      <c r="C514" s="10">
        <f t="shared" ca="1" si="39"/>
        <v>0.82827553924886943</v>
      </c>
      <c r="D514" s="10">
        <f t="shared" ca="1" si="35"/>
        <v>8.3655829464135813E-4</v>
      </c>
      <c r="E514" s="10">
        <f t="shared" ca="1" si="36"/>
        <v>14.278045581969574</v>
      </c>
      <c r="F514" s="10">
        <f t="shared" ca="1" si="37"/>
        <v>-8.3690840480351236E-4</v>
      </c>
    </row>
    <row r="515" spans="1:6" x14ac:dyDescent="0.35">
      <c r="A515" s="10">
        <f t="shared" si="38"/>
        <v>30832</v>
      </c>
      <c r="B515" s="10">
        <v>0.115321533576335</v>
      </c>
      <c r="C515" s="10">
        <f t="shared" ca="1" si="39"/>
        <v>0.83520429381148109</v>
      </c>
      <c r="D515" s="10">
        <f t="shared" ref="D515:D578" ca="1" si="40">$K$4*C515</f>
        <v>8.4355633674959595E-4</v>
      </c>
      <c r="E515" s="10">
        <f t="shared" ref="E515:E578" ca="1" si="41">$J$6*(1-D515)</f>
        <v>14.277945579947847</v>
      </c>
      <c r="F515" s="10">
        <f t="shared" ref="F515:F578" ca="1" si="42">LN(E515/$J$6)</f>
        <v>-8.439123306108957E-4</v>
      </c>
    </row>
    <row r="516" spans="1:6" x14ac:dyDescent="0.35">
      <c r="A516" s="10">
        <f t="shared" ref="A516:A579" si="43">A515+60</f>
        <v>30892</v>
      </c>
      <c r="B516" s="10">
        <v>0.115207747848</v>
      </c>
      <c r="C516" s="10">
        <f t="shared" ref="C516:C579" ca="1" si="44">(B516-$C$2)/($C$1134-$C$2)</f>
        <v>0.83458174546351438</v>
      </c>
      <c r="D516" s="10">
        <f t="shared" ca="1" si="40"/>
        <v>8.4292756291814953E-4</v>
      </c>
      <c r="E516" s="10">
        <f t="shared" ca="1" si="41"/>
        <v>14.277954565125899</v>
      </c>
      <c r="F516" s="10">
        <f t="shared" ca="1" si="42"/>
        <v>-8.432830261235068E-4</v>
      </c>
    </row>
    <row r="517" spans="1:6" x14ac:dyDescent="0.35">
      <c r="A517" s="10">
        <f t="shared" si="43"/>
        <v>30952</v>
      </c>
      <c r="B517" s="10">
        <v>0.115659485622238</v>
      </c>
      <c r="C517" s="10">
        <f t="shared" ca="1" si="44"/>
        <v>0.83705330854248039</v>
      </c>
      <c r="D517" s="10">
        <f t="shared" ca="1" si="40"/>
        <v>8.4542384162790527E-4</v>
      </c>
      <c r="E517" s="10">
        <f t="shared" ca="1" si="41"/>
        <v>14.277918893303136</v>
      </c>
      <c r="F517" s="10">
        <f t="shared" ca="1" si="42"/>
        <v>-8.4578141391151399E-4</v>
      </c>
    </row>
    <row r="518" spans="1:6" x14ac:dyDescent="0.35">
      <c r="A518" s="10">
        <f t="shared" si="43"/>
        <v>31012</v>
      </c>
      <c r="B518" s="10">
        <v>0.11617360672987299</v>
      </c>
      <c r="C518" s="10">
        <f t="shared" ca="1" si="44"/>
        <v>0.83986618543746916</v>
      </c>
      <c r="D518" s="10">
        <f t="shared" ca="1" si="40"/>
        <v>8.4826484729184394E-4</v>
      </c>
      <c r="E518" s="10">
        <f t="shared" ca="1" si="41"/>
        <v>14.277878295332199</v>
      </c>
      <c r="F518" s="10">
        <f t="shared" ca="1" si="42"/>
        <v>-8.4862482750418082E-4</v>
      </c>
    </row>
    <row r="519" spans="1:6" x14ac:dyDescent="0.35">
      <c r="A519" s="10">
        <f t="shared" si="43"/>
        <v>31072</v>
      </c>
      <c r="B519" s="10">
        <v>0.115066683016496</v>
      </c>
      <c r="C519" s="10">
        <f t="shared" ca="1" si="44"/>
        <v>0.83380994675822795</v>
      </c>
      <c r="D519" s="10">
        <f t="shared" ca="1" si="40"/>
        <v>8.4214804622581032E-4</v>
      </c>
      <c r="E519" s="10">
        <f t="shared" ca="1" si="41"/>
        <v>14.277965704419431</v>
      </c>
      <c r="F519" s="10">
        <f t="shared" ca="1" si="42"/>
        <v>-8.4250285210509576E-4</v>
      </c>
    </row>
    <row r="520" spans="1:6" x14ac:dyDescent="0.35">
      <c r="A520" s="10">
        <f t="shared" si="43"/>
        <v>31132</v>
      </c>
      <c r="B520" s="10">
        <v>0.115090388728167</v>
      </c>
      <c r="C520" s="10">
        <f t="shared" ca="1" si="44"/>
        <v>0.83393964625441352</v>
      </c>
      <c r="D520" s="10">
        <f t="shared" ca="1" si="40"/>
        <v>8.4227904271695771E-4</v>
      </c>
      <c r="E520" s="10">
        <f t="shared" ca="1" si="41"/>
        <v>14.277963832479575</v>
      </c>
      <c r="F520" s="10">
        <f t="shared" ca="1" si="42"/>
        <v>-8.4263395901621103E-4</v>
      </c>
    </row>
    <row r="521" spans="1:6" x14ac:dyDescent="0.35">
      <c r="A521" s="10">
        <f t="shared" si="43"/>
        <v>31192</v>
      </c>
      <c r="B521" s="10">
        <v>0.115649487121672</v>
      </c>
      <c r="C521" s="10">
        <f t="shared" ca="1" si="44"/>
        <v>0.83699860440602503</v>
      </c>
      <c r="D521" s="10">
        <f t="shared" ca="1" si="40"/>
        <v>8.453685904500853E-4</v>
      </c>
      <c r="E521" s="10">
        <f t="shared" ca="1" si="41"/>
        <v>14.277919682842468</v>
      </c>
      <c r="F521" s="10">
        <f t="shared" ca="1" si="42"/>
        <v>-8.457261159850011E-4</v>
      </c>
    </row>
    <row r="522" spans="1:6" x14ac:dyDescent="0.35">
      <c r="A522" s="10">
        <f t="shared" si="43"/>
        <v>31252</v>
      </c>
      <c r="B522" s="10">
        <v>0.114679032096005</v>
      </c>
      <c r="C522" s="10">
        <f t="shared" ca="1" si="44"/>
        <v>0.83168901785377913</v>
      </c>
      <c r="D522" s="10">
        <f t="shared" ca="1" si="40"/>
        <v>8.4000590803231699E-4</v>
      </c>
      <c r="E522" s="10">
        <f t="shared" ca="1" si="41"/>
        <v>14.277996315574217</v>
      </c>
      <c r="F522" s="10">
        <f t="shared" ca="1" si="42"/>
        <v>-8.4035891069183697E-4</v>
      </c>
    </row>
    <row r="523" spans="1:6" x14ac:dyDescent="0.35">
      <c r="A523" s="10">
        <f t="shared" si="43"/>
        <v>31312</v>
      </c>
      <c r="B523" s="10">
        <v>0.11481188443448299</v>
      </c>
      <c r="C523" s="10">
        <f t="shared" ca="1" si="44"/>
        <v>0.83241588408782463</v>
      </c>
      <c r="D523" s="10">
        <f t="shared" ca="1" si="40"/>
        <v>8.4074004292870289E-4</v>
      </c>
      <c r="E523" s="10">
        <f t="shared" ca="1" si="41"/>
        <v>14.277985824786548</v>
      </c>
      <c r="F523" s="10">
        <f t="shared" ca="1" si="42"/>
        <v>-8.4109366305429561E-4</v>
      </c>
    </row>
    <row r="524" spans="1:6" x14ac:dyDescent="0.35">
      <c r="A524" s="10">
        <f t="shared" si="43"/>
        <v>31372</v>
      </c>
      <c r="B524" s="10">
        <v>0.11490291903473</v>
      </c>
      <c r="C524" s="10">
        <f t="shared" ca="1" si="44"/>
        <v>0.8329139556897811</v>
      </c>
      <c r="D524" s="10">
        <f t="shared" ca="1" si="40"/>
        <v>8.4124309524667891E-4</v>
      </c>
      <c r="E524" s="10">
        <f t="shared" ca="1" si="41"/>
        <v>14.277978636168925</v>
      </c>
      <c r="F524" s="10">
        <f t="shared" ca="1" si="42"/>
        <v>-8.4159713879105832E-4</v>
      </c>
    </row>
    <row r="525" spans="1:6" x14ac:dyDescent="0.35">
      <c r="A525" s="10">
        <f t="shared" si="43"/>
        <v>31432</v>
      </c>
      <c r="B525" s="10">
        <v>0.11428916394472</v>
      </c>
      <c r="C525" s="10">
        <f t="shared" ca="1" si="44"/>
        <v>0.82955595796077786</v>
      </c>
      <c r="D525" s="10">
        <f t="shared" ca="1" si="40"/>
        <v>8.3785151754038568E-4</v>
      </c>
      <c r="E525" s="10">
        <f t="shared" ca="1" si="41"/>
        <v>14.278027101814347</v>
      </c>
      <c r="F525" s="10">
        <f t="shared" ca="1" si="42"/>
        <v>-8.3820271130225367E-4</v>
      </c>
    </row>
    <row r="526" spans="1:6" x14ac:dyDescent="0.35">
      <c r="A526" s="10">
        <f t="shared" si="43"/>
        <v>31492</v>
      </c>
      <c r="B526" s="10">
        <v>0.111962201823899</v>
      </c>
      <c r="C526" s="10">
        <f t="shared" ca="1" si="44"/>
        <v>0.81682460363984477</v>
      </c>
      <c r="D526" s="10">
        <f t="shared" ca="1" si="40"/>
        <v>8.249928496762433E-4</v>
      </c>
      <c r="E526" s="10">
        <f t="shared" ca="1" si="41"/>
        <v>14.278210852178125</v>
      </c>
      <c r="F526" s="10">
        <f t="shared" ca="1" si="42"/>
        <v>-8.2533334356020007E-4</v>
      </c>
    </row>
    <row r="527" spans="1:6" x14ac:dyDescent="0.35">
      <c r="A527" s="10">
        <f t="shared" si="43"/>
        <v>31552</v>
      </c>
      <c r="B527" s="10">
        <v>0.11252912944202501</v>
      </c>
      <c r="C527" s="10">
        <f t="shared" ca="1" si="44"/>
        <v>0.81992639731156058</v>
      </c>
      <c r="D527" s="10">
        <f t="shared" ca="1" si="40"/>
        <v>8.2812566128467619E-4</v>
      </c>
      <c r="E527" s="10">
        <f t="shared" ca="1" si="41"/>
        <v>14.278166084300242</v>
      </c>
      <c r="F527" s="10">
        <f t="shared" ca="1" si="42"/>
        <v>-8.2846874676509416E-4</v>
      </c>
    </row>
    <row r="528" spans="1:6" x14ac:dyDescent="0.35">
      <c r="A528" s="10">
        <f t="shared" si="43"/>
        <v>31612</v>
      </c>
      <c r="B528" s="10">
        <v>0.111218600084153</v>
      </c>
      <c r="C528" s="10">
        <f t="shared" ca="1" si="44"/>
        <v>0.81275618450329756</v>
      </c>
      <c r="D528" s="10">
        <f t="shared" ca="1" si="40"/>
        <v>8.2088374634833058E-4</v>
      </c>
      <c r="E528" s="10">
        <f t="shared" ca="1" si="41"/>
        <v>14.278269571264682</v>
      </c>
      <c r="F528" s="10">
        <f t="shared" ca="1" si="42"/>
        <v>-8.2122085590867401E-4</v>
      </c>
    </row>
    <row r="529" spans="1:6" x14ac:dyDescent="0.35">
      <c r="A529" s="10">
        <f t="shared" si="43"/>
        <v>31672</v>
      </c>
      <c r="B529" s="10">
        <v>0.11189167292449199</v>
      </c>
      <c r="C529" s="10">
        <f t="shared" ca="1" si="44"/>
        <v>0.81643872352594793</v>
      </c>
      <c r="D529" s="10">
        <f t="shared" ca="1" si="40"/>
        <v>8.2460311076120742E-4</v>
      </c>
      <c r="E529" s="10">
        <f t="shared" ca="1" si="41"/>
        <v>14.278216421547222</v>
      </c>
      <c r="F529" s="10">
        <f t="shared" ca="1" si="42"/>
        <v>-8.2494328292383417E-4</v>
      </c>
    </row>
    <row r="530" spans="1:6" x14ac:dyDescent="0.35">
      <c r="A530" s="10">
        <f t="shared" si="43"/>
        <v>31732</v>
      </c>
      <c r="B530" s="10">
        <v>0.11393965162603301</v>
      </c>
      <c r="C530" s="10">
        <f t="shared" ca="1" si="44"/>
        <v>0.82764369427203122</v>
      </c>
      <c r="D530" s="10">
        <f t="shared" ca="1" si="40"/>
        <v>8.3592013121475161E-4</v>
      </c>
      <c r="E530" s="10">
        <f t="shared" ca="1" si="41"/>
        <v>14.27805470132494</v>
      </c>
      <c r="F530" s="10">
        <f t="shared" ca="1" si="42"/>
        <v>-8.3626970727293374E-4</v>
      </c>
    </row>
    <row r="531" spans="1:6" x14ac:dyDescent="0.35">
      <c r="A531" s="10">
        <f t="shared" si="43"/>
        <v>31792</v>
      </c>
      <c r="B531" s="10">
        <v>0.111519901077935</v>
      </c>
      <c r="C531" s="10">
        <f t="shared" ca="1" si="44"/>
        <v>0.81440467275102824</v>
      </c>
      <c r="D531" s="10">
        <f t="shared" ca="1" si="40"/>
        <v>8.2254871947853858E-4</v>
      </c>
      <c r="E531" s="10">
        <f t="shared" ca="1" si="41"/>
        <v>14.278245778798651</v>
      </c>
      <c r="F531" s="10">
        <f t="shared" ca="1" si="42"/>
        <v>-8.2288719829941087E-4</v>
      </c>
    </row>
    <row r="532" spans="1:6" x14ac:dyDescent="0.35">
      <c r="A532" s="10">
        <f t="shared" si="43"/>
        <v>31852</v>
      </c>
      <c r="B532" s="10">
        <v>0.110398422620992</v>
      </c>
      <c r="C532" s="10">
        <f t="shared" ca="1" si="44"/>
        <v>0.80826880166362225</v>
      </c>
      <c r="D532" s="10">
        <f t="shared" ca="1" si="40"/>
        <v>8.1635148968025846E-4</v>
      </c>
      <c r="E532" s="10">
        <f t="shared" ca="1" si="41"/>
        <v>14.278334337212469</v>
      </c>
      <c r="F532" s="10">
        <f t="shared" ca="1" si="42"/>
        <v>-8.1668488601560878E-4</v>
      </c>
    </row>
    <row r="533" spans="1:6" x14ac:dyDescent="0.35">
      <c r="A533" s="10">
        <f t="shared" si="43"/>
        <v>31912</v>
      </c>
      <c r="B533" s="10">
        <v>0.11135648702789</v>
      </c>
      <c r="C533" s="10">
        <f t="shared" ca="1" si="44"/>
        <v>0.81351059624091837</v>
      </c>
      <c r="D533" s="10">
        <f t="shared" ca="1" si="40"/>
        <v>8.2164570220332757E-4</v>
      </c>
      <c r="E533" s="10">
        <f t="shared" ca="1" si="41"/>
        <v>14.278258682915514</v>
      </c>
      <c r="F533" s="10">
        <f t="shared" ca="1" si="42"/>
        <v>-8.2198343804544896E-4</v>
      </c>
    </row>
    <row r="534" spans="1:6" x14ac:dyDescent="0.35">
      <c r="A534" s="10">
        <f t="shared" si="43"/>
        <v>31972</v>
      </c>
      <c r="B534" s="10">
        <v>0.11149768406317601</v>
      </c>
      <c r="C534" s="10">
        <f t="shared" ca="1" si="44"/>
        <v>0.81428311826403466</v>
      </c>
      <c r="D534" s="10">
        <f t="shared" ca="1" si="40"/>
        <v>8.2242594944667504E-4</v>
      </c>
      <c r="E534" s="10">
        <f t="shared" ca="1" si="41"/>
        <v>14.278247533182405</v>
      </c>
      <c r="F534" s="10">
        <f t="shared" ca="1" si="42"/>
        <v>-8.2276432720768675E-4</v>
      </c>
    </row>
    <row r="535" spans="1:6" x14ac:dyDescent="0.35">
      <c r="A535" s="10">
        <f t="shared" si="43"/>
        <v>32032</v>
      </c>
      <c r="B535" s="10">
        <v>0.112752369939321</v>
      </c>
      <c r="C535" s="10">
        <f t="shared" ca="1" si="44"/>
        <v>0.82114779831522355</v>
      </c>
      <c r="D535" s="10">
        <f t="shared" ca="1" si="40"/>
        <v>8.2935927629837578E-4</v>
      </c>
      <c r="E535" s="10">
        <f t="shared" ca="1" si="41"/>
        <v>14.278148455941695</v>
      </c>
      <c r="F535" s="10">
        <f t="shared" ca="1" si="42"/>
        <v>-8.2970338497602035E-4</v>
      </c>
    </row>
    <row r="536" spans="1:6" x14ac:dyDescent="0.35">
      <c r="A536" s="10">
        <f t="shared" si="43"/>
        <v>32092</v>
      </c>
      <c r="B536" s="10">
        <v>0.11401305547117301</v>
      </c>
      <c r="C536" s="10">
        <f t="shared" ca="1" si="44"/>
        <v>0.82804530388683073</v>
      </c>
      <c r="D536" s="10">
        <f t="shared" ca="1" si="40"/>
        <v>8.3632575692569905E-4</v>
      </c>
      <c r="E536" s="10">
        <f t="shared" ca="1" si="41"/>
        <v>14.278048904933531</v>
      </c>
      <c r="F536" s="10">
        <f t="shared" ca="1" si="42"/>
        <v>-8.3667567242072798E-4</v>
      </c>
    </row>
    <row r="537" spans="1:6" x14ac:dyDescent="0.35">
      <c r="A537" s="10">
        <f t="shared" si="43"/>
        <v>32152</v>
      </c>
      <c r="B537" s="10">
        <v>0.11370323673430099</v>
      </c>
      <c r="C537" s="10">
        <f t="shared" ca="1" si="44"/>
        <v>0.82635021307332424</v>
      </c>
      <c r="D537" s="10">
        <f t="shared" ca="1" si="40"/>
        <v>8.3461371520405754E-4</v>
      </c>
      <c r="E537" s="10">
        <f t="shared" ca="1" si="41"/>
        <v>14.278073370009732</v>
      </c>
      <c r="F537" s="10">
        <f t="shared" ca="1" si="42"/>
        <v>-8.3496219914404811E-4</v>
      </c>
    </row>
    <row r="538" spans="1:6" x14ac:dyDescent="0.35">
      <c r="A538" s="10">
        <f t="shared" si="43"/>
        <v>32212</v>
      </c>
      <c r="B538" s="10">
        <v>0.11369788983071701</v>
      </c>
      <c r="C538" s="10">
        <f t="shared" ca="1" si="44"/>
        <v>0.82632095891252855</v>
      </c>
      <c r="D538" s="10">
        <f t="shared" ca="1" si="40"/>
        <v>8.345841685016539E-4</v>
      </c>
      <c r="E538" s="10">
        <f t="shared" ca="1" si="41"/>
        <v>14.27807379223211</v>
      </c>
      <c r="F538" s="10">
        <f t="shared" ca="1" si="42"/>
        <v>-8.3493262776138534E-4</v>
      </c>
    </row>
    <row r="539" spans="1:6" x14ac:dyDescent="0.35">
      <c r="A539" s="10">
        <f t="shared" si="43"/>
        <v>32272</v>
      </c>
      <c r="B539" s="10">
        <v>0.114158895945719</v>
      </c>
      <c r="C539" s="10">
        <f t="shared" ca="1" si="44"/>
        <v>0.82884323125280046</v>
      </c>
      <c r="D539" s="10">
        <f t="shared" ca="1" si="40"/>
        <v>8.3713166356532852E-4</v>
      </c>
      <c r="E539" s="10">
        <f t="shared" ca="1" si="41"/>
        <v>14.27803738852765</v>
      </c>
      <c r="F539" s="10">
        <f t="shared" ca="1" si="42"/>
        <v>-8.3748225395029576E-4</v>
      </c>
    </row>
    <row r="540" spans="1:6" x14ac:dyDescent="0.35">
      <c r="A540" s="10">
        <f t="shared" si="43"/>
        <v>32332</v>
      </c>
      <c r="B540" s="10">
        <v>0.11594499014303999</v>
      </c>
      <c r="C540" s="10">
        <f t="shared" ca="1" si="44"/>
        <v>0.8386153705898316</v>
      </c>
      <c r="D540" s="10">
        <f t="shared" ca="1" si="40"/>
        <v>8.4700152429572999E-4</v>
      </c>
      <c r="E540" s="10">
        <f t="shared" ca="1" si="41"/>
        <v>14.277896348217814</v>
      </c>
      <c r="F540" s="10">
        <f t="shared" ca="1" si="42"/>
        <v>-8.4736043276513646E-4</v>
      </c>
    </row>
    <row r="541" spans="1:6" x14ac:dyDescent="0.35">
      <c r="A541" s="10">
        <f t="shared" si="43"/>
        <v>32392</v>
      </c>
      <c r="B541" s="10">
        <v>0.114375747661297</v>
      </c>
      <c r="C541" s="10">
        <f t="shared" ca="1" si="44"/>
        <v>0.83002967773657554</v>
      </c>
      <c r="D541" s="10">
        <f t="shared" ca="1" si="40"/>
        <v>8.3832997451394129E-4</v>
      </c>
      <c r="E541" s="10">
        <f t="shared" ca="1" si="41"/>
        <v>14.278020264664194</v>
      </c>
      <c r="F541" s="10">
        <f t="shared" ca="1" si="42"/>
        <v>-8.3868156960255986E-4</v>
      </c>
    </row>
    <row r="542" spans="1:6" x14ac:dyDescent="0.35">
      <c r="A542" s="10">
        <f t="shared" si="43"/>
        <v>32452</v>
      </c>
      <c r="B542" s="10">
        <v>0.11693076817758299</v>
      </c>
      <c r="C542" s="10">
        <f t="shared" ca="1" si="44"/>
        <v>0.84400879290954345</v>
      </c>
      <c r="D542" s="10">
        <f t="shared" ca="1" si="40"/>
        <v>8.5244888083863891E-4</v>
      </c>
      <c r="E542" s="10">
        <f t="shared" ca="1" si="41"/>
        <v>14.277818505492814</v>
      </c>
      <c r="F542" s="10">
        <f t="shared" ca="1" si="42"/>
        <v>-8.5281242200076115E-4</v>
      </c>
    </row>
    <row r="543" spans="1:6" x14ac:dyDescent="0.35">
      <c r="A543" s="10">
        <f t="shared" si="43"/>
        <v>32512</v>
      </c>
      <c r="B543" s="10">
        <v>0.11755120679641699</v>
      </c>
      <c r="C543" s="10">
        <f t="shared" ca="1" si="44"/>
        <v>0.84740335778882858</v>
      </c>
      <c r="D543" s="10">
        <f t="shared" ca="1" si="40"/>
        <v>8.5587739136671693E-4</v>
      </c>
      <c r="E543" s="10">
        <f t="shared" ca="1" si="41"/>
        <v>14.277769512077368</v>
      </c>
      <c r="F543" s="10">
        <f t="shared" ca="1" si="42"/>
        <v>-8.5624386353966699E-4</v>
      </c>
    </row>
    <row r="544" spans="1:6" x14ac:dyDescent="0.35">
      <c r="A544" s="10">
        <f t="shared" si="43"/>
        <v>32572</v>
      </c>
      <c r="B544" s="10">
        <v>0.116927441160683</v>
      </c>
      <c r="C544" s="10">
        <f t="shared" ca="1" si="44"/>
        <v>0.84399059002149179</v>
      </c>
      <c r="D544" s="10">
        <f t="shared" ca="1" si="40"/>
        <v>8.5243049592170674E-4</v>
      </c>
      <c r="E544" s="10">
        <f t="shared" ca="1" si="41"/>
        <v>14.27781876821328</v>
      </c>
      <c r="F544" s="10">
        <f t="shared" ca="1" si="42"/>
        <v>-8.5279402139821299E-4</v>
      </c>
    </row>
    <row r="545" spans="1:6" x14ac:dyDescent="0.35">
      <c r="A545" s="10">
        <f t="shared" si="43"/>
        <v>32632</v>
      </c>
      <c r="B545" s="10">
        <v>0.117107943069494</v>
      </c>
      <c r="C545" s="10">
        <f t="shared" ca="1" si="44"/>
        <v>0.84497815820582767</v>
      </c>
      <c r="D545" s="10">
        <f t="shared" ca="1" si="40"/>
        <v>8.5342793978788599E-4</v>
      </c>
      <c r="E545" s="10">
        <f t="shared" ca="1" si="41"/>
        <v>14.27780451474043</v>
      </c>
      <c r="F545" s="10">
        <f t="shared" ca="1" si="42"/>
        <v>-8.5379231673986874E-4</v>
      </c>
    </row>
    <row r="546" spans="1:6" x14ac:dyDescent="0.35">
      <c r="A546" s="10">
        <f t="shared" si="43"/>
        <v>32692</v>
      </c>
      <c r="B546" s="10">
        <v>0.11721689969848099</v>
      </c>
      <c r="C546" s="10">
        <f t="shared" ca="1" si="44"/>
        <v>0.84557428542115098</v>
      </c>
      <c r="D546" s="10">
        <f t="shared" ca="1" si="40"/>
        <v>8.540300282753625E-4</v>
      </c>
      <c r="E546" s="10">
        <f t="shared" ca="1" si="41"/>
        <v>14.277795910895945</v>
      </c>
      <c r="F546" s="10">
        <f t="shared" ca="1" si="42"/>
        <v>-8.5439491968687079E-4</v>
      </c>
    </row>
    <row r="547" spans="1:6" x14ac:dyDescent="0.35">
      <c r="A547" s="10">
        <f t="shared" si="43"/>
        <v>32752</v>
      </c>
      <c r="B547" s="10">
        <v>0.115578650121865</v>
      </c>
      <c r="C547" s="10">
        <f t="shared" ca="1" si="44"/>
        <v>0.83661103860273789</v>
      </c>
      <c r="D547" s="10">
        <f t="shared" ca="1" si="40"/>
        <v>8.4497714898876535E-4</v>
      </c>
      <c r="E547" s="10">
        <f t="shared" ca="1" si="41"/>
        <v>14.27792527654095</v>
      </c>
      <c r="F547" s="10">
        <f t="shared" ca="1" si="42"/>
        <v>-8.4533434340820313E-4</v>
      </c>
    </row>
    <row r="548" spans="1:6" x14ac:dyDescent="0.35">
      <c r="A548" s="10">
        <f t="shared" si="43"/>
        <v>32812</v>
      </c>
      <c r="B548" s="10">
        <v>0.115307232965048</v>
      </c>
      <c r="C548" s="10">
        <f t="shared" ca="1" si="44"/>
        <v>0.83512605182048705</v>
      </c>
      <c r="D548" s="10">
        <f t="shared" ca="1" si="40"/>
        <v>8.4347731233869194E-4</v>
      </c>
      <c r="E548" s="10">
        <f t="shared" ca="1" si="41"/>
        <v>14.277946709206679</v>
      </c>
      <c r="F548" s="10">
        <f t="shared" ca="1" si="42"/>
        <v>-8.4383323948529661E-4</v>
      </c>
    </row>
    <row r="549" spans="1:6" x14ac:dyDescent="0.35">
      <c r="A549" s="10">
        <f t="shared" si="43"/>
        <v>32872</v>
      </c>
      <c r="B549" s="10">
        <v>0.11646837421834801</v>
      </c>
      <c r="C549" s="10">
        <f t="shared" ca="1" si="44"/>
        <v>0.84147892734868812</v>
      </c>
      <c r="D549" s="10">
        <f t="shared" ca="1" si="40"/>
        <v>8.4989371662217502E-4</v>
      </c>
      <c r="E549" s="10">
        <f t="shared" ca="1" si="41"/>
        <v>14.277855018789468</v>
      </c>
      <c r="F549" s="10">
        <f t="shared" ca="1" si="42"/>
        <v>-8.5025508104899614E-4</v>
      </c>
    </row>
    <row r="550" spans="1:6" x14ac:dyDescent="0.35">
      <c r="A550" s="10">
        <f t="shared" si="43"/>
        <v>32932</v>
      </c>
      <c r="B550" s="10">
        <v>0.116855917764897</v>
      </c>
      <c r="C550" s="10">
        <f t="shared" ca="1" si="44"/>
        <v>0.84359926878517244</v>
      </c>
      <c r="D550" s="10">
        <f t="shared" ca="1" si="40"/>
        <v>8.5203526147302423E-4</v>
      </c>
      <c r="E550" s="10">
        <f t="shared" ca="1" si="41"/>
        <v>14.27782441611355</v>
      </c>
      <c r="F550" s="10">
        <f t="shared" ca="1" si="42"/>
        <v>-8.5239844983061469E-4</v>
      </c>
    </row>
    <row r="551" spans="1:6" x14ac:dyDescent="0.35">
      <c r="A551" s="10">
        <f t="shared" si="43"/>
        <v>32992</v>
      </c>
      <c r="B551" s="10">
        <v>0.117264597752227</v>
      </c>
      <c r="C551" s="10">
        <f t="shared" ca="1" si="44"/>
        <v>0.84583525263554005</v>
      </c>
      <c r="D551" s="10">
        <f t="shared" ca="1" si="40"/>
        <v>8.5429360516189553E-4</v>
      </c>
      <c r="E551" s="10">
        <f t="shared" ca="1" si="41"/>
        <v>14.277792144382236</v>
      </c>
      <c r="F551" s="10">
        <f t="shared" ca="1" si="42"/>
        <v>-8.5465872190319001E-4</v>
      </c>
    </row>
    <row r="552" spans="1:6" x14ac:dyDescent="0.35">
      <c r="A552" s="10">
        <f t="shared" si="43"/>
        <v>33052</v>
      </c>
      <c r="B552" s="10">
        <v>0.116074762197497</v>
      </c>
      <c r="C552" s="10">
        <f t="shared" ca="1" si="44"/>
        <v>0.83932538386914723</v>
      </c>
      <c r="D552" s="10">
        <f t="shared" ca="1" si="40"/>
        <v>8.477186377078387E-4</v>
      </c>
      <c r="E552" s="10">
        <f t="shared" ca="1" si="41"/>
        <v>14.277886100667155</v>
      </c>
      <c r="F552" s="10">
        <f t="shared" ca="1" si="42"/>
        <v>-8.480781543457386E-4</v>
      </c>
    </row>
    <row r="553" spans="1:6" x14ac:dyDescent="0.35">
      <c r="A553" s="10">
        <f t="shared" si="43"/>
        <v>33112</v>
      </c>
      <c r="B553" s="10">
        <v>0.118058605273145</v>
      </c>
      <c r="C553" s="10">
        <f t="shared" ca="1" si="44"/>
        <v>0.85017945359688873</v>
      </c>
      <c r="D553" s="10">
        <f t="shared" ca="1" si="40"/>
        <v>8.5868124813285771E-4</v>
      </c>
      <c r="E553" s="10">
        <f t="shared" ca="1" si="41"/>
        <v>14.277729444964182</v>
      </c>
      <c r="F553" s="10">
        <f t="shared" ca="1" si="42"/>
        <v>-8.5905012605658854E-4</v>
      </c>
    </row>
    <row r="554" spans="1:6" x14ac:dyDescent="0.35">
      <c r="A554" s="10">
        <f t="shared" si="43"/>
        <v>33172</v>
      </c>
      <c r="B554" s="10">
        <v>0.118735719685723</v>
      </c>
      <c r="C554" s="10">
        <f t="shared" ca="1" si="44"/>
        <v>0.85388410500707135</v>
      </c>
      <c r="D554" s="10">
        <f t="shared" ca="1" si="40"/>
        <v>8.6242294605714208E-4</v>
      </c>
      <c r="E554" s="10">
        <f t="shared" ca="1" si="41"/>
        <v>14.277675976100843</v>
      </c>
      <c r="F554" s="10">
        <f t="shared" ca="1" si="42"/>
        <v>-8.6279504668016448E-4</v>
      </c>
    </row>
    <row r="555" spans="1:6" x14ac:dyDescent="0.35">
      <c r="A555" s="10">
        <f t="shared" si="43"/>
        <v>33232</v>
      </c>
      <c r="B555" s="10">
        <v>0.11986291774671801</v>
      </c>
      <c r="C555" s="10">
        <f t="shared" ca="1" si="44"/>
        <v>0.86005126938675325</v>
      </c>
      <c r="D555" s="10">
        <f t="shared" ca="1" si="40"/>
        <v>8.6865178208062087E-4</v>
      </c>
      <c r="E555" s="10">
        <f t="shared" ca="1" si="41"/>
        <v>14.277586966034066</v>
      </c>
      <c r="F555" s="10">
        <f t="shared" ca="1" si="42"/>
        <v>-8.6902927866442856E-4</v>
      </c>
    </row>
    <row r="556" spans="1:6" x14ac:dyDescent="0.35">
      <c r="A556" s="10">
        <f t="shared" si="43"/>
        <v>33292</v>
      </c>
      <c r="B556" s="10">
        <v>0.121511715976468</v>
      </c>
      <c r="C556" s="10">
        <f t="shared" ca="1" si="44"/>
        <v>0.86907223035506842</v>
      </c>
      <c r="D556" s="10">
        <f t="shared" ca="1" si="40"/>
        <v>8.7776295265861912E-4</v>
      </c>
      <c r="E556" s="10">
        <f t="shared" ca="1" si="41"/>
        <v>14.277456767406507</v>
      </c>
      <c r="F556" s="10">
        <f t="shared" ca="1" si="42"/>
        <v>-8.7814841213702626E-4</v>
      </c>
    </row>
    <row r="557" spans="1:6" x14ac:dyDescent="0.35">
      <c r="A557" s="10">
        <f t="shared" si="43"/>
        <v>33352</v>
      </c>
      <c r="B557" s="10">
        <v>0.121634171751349</v>
      </c>
      <c r="C557" s="10">
        <f t="shared" ca="1" si="44"/>
        <v>0.86974221455666112</v>
      </c>
      <c r="D557" s="10">
        <f t="shared" ca="1" si="40"/>
        <v>8.7843963670222779E-4</v>
      </c>
      <c r="E557" s="10">
        <f t="shared" ca="1" si="41"/>
        <v>14.277447097591525</v>
      </c>
      <c r="F557" s="10">
        <f t="shared" ca="1" si="42"/>
        <v>-8.7882569089996166E-4</v>
      </c>
    </row>
    <row r="558" spans="1:6" x14ac:dyDescent="0.35">
      <c r="A558" s="10">
        <f t="shared" si="43"/>
        <v>33412</v>
      </c>
      <c r="B558" s="10">
        <v>0.123519970680043</v>
      </c>
      <c r="C558" s="10">
        <f t="shared" ca="1" si="44"/>
        <v>0.88005986181203133</v>
      </c>
      <c r="D558" s="10">
        <f t="shared" ca="1" si="40"/>
        <v>8.8886046043015168E-4</v>
      </c>
      <c r="E558" s="10">
        <f t="shared" ca="1" si="41"/>
        <v>14.277298184020452</v>
      </c>
      <c r="F558" s="10">
        <f t="shared" ca="1" si="42"/>
        <v>-8.8925573113354524E-4</v>
      </c>
    </row>
    <row r="559" spans="1:6" x14ac:dyDescent="0.35">
      <c r="A559" s="10">
        <f t="shared" si="43"/>
        <v>33472</v>
      </c>
      <c r="B559" s="10">
        <v>0.120195044239051</v>
      </c>
      <c r="C559" s="10">
        <f t="shared" ca="1" si="44"/>
        <v>0.86186841115086932</v>
      </c>
      <c r="D559" s="10">
        <f t="shared" ca="1" si="40"/>
        <v>8.7048709526237804E-4</v>
      </c>
      <c r="E559" s="10">
        <f t="shared" ca="1" si="41"/>
        <v>14.277560739408699</v>
      </c>
      <c r="F559" s="10">
        <f t="shared" ca="1" si="42"/>
        <v>-8.708661891674279E-4</v>
      </c>
    </row>
    <row r="560" spans="1:6" x14ac:dyDescent="0.35">
      <c r="A560" s="10">
        <f t="shared" si="43"/>
        <v>33532</v>
      </c>
      <c r="B560" s="10">
        <v>0.12101593384038201</v>
      </c>
      <c r="C560" s="10">
        <f t="shared" ca="1" si="44"/>
        <v>0.86635969026512805</v>
      </c>
      <c r="D560" s="10">
        <f t="shared" ca="1" si="40"/>
        <v>8.7502328716777941E-4</v>
      </c>
      <c r="E560" s="10">
        <f t="shared" ca="1" si="41"/>
        <v>14.277495917226371</v>
      </c>
      <c r="F560" s="10">
        <f t="shared" ca="1" si="42"/>
        <v>-8.7540634351614794E-4</v>
      </c>
    </row>
    <row r="561" spans="1:6" x14ac:dyDescent="0.35">
      <c r="A561" s="10">
        <f t="shared" si="43"/>
        <v>33592</v>
      </c>
      <c r="B561" s="10">
        <v>0.119105415657505</v>
      </c>
      <c r="C561" s="10">
        <f t="shared" ca="1" si="44"/>
        <v>0.8559067981852988</v>
      </c>
      <c r="D561" s="10">
        <f t="shared" ca="1" si="40"/>
        <v>8.6446586616715181E-4</v>
      </c>
      <c r="E561" s="10">
        <f t="shared" ca="1" si="41"/>
        <v>14.27764678277247</v>
      </c>
      <c r="F561" s="10">
        <f t="shared" ca="1" si="42"/>
        <v>-8.6483973226257269E-4</v>
      </c>
    </row>
    <row r="562" spans="1:6" x14ac:dyDescent="0.35">
      <c r="A562" s="10">
        <f t="shared" si="43"/>
        <v>33652</v>
      </c>
      <c r="B562" s="10">
        <v>0.120789759105494</v>
      </c>
      <c r="C562" s="10">
        <f t="shared" ca="1" si="44"/>
        <v>0.86512223536092603</v>
      </c>
      <c r="D562" s="10">
        <f t="shared" ca="1" si="40"/>
        <v>8.7377345771453532E-4</v>
      </c>
      <c r="E562" s="10">
        <f t="shared" ca="1" si="41"/>
        <v>14.277513777289258</v>
      </c>
      <c r="F562" s="10">
        <f t="shared" ca="1" si="42"/>
        <v>-8.7415542025762161E-4</v>
      </c>
    </row>
    <row r="563" spans="1:6" x14ac:dyDescent="0.35">
      <c r="A563" s="10">
        <f t="shared" si="43"/>
        <v>33712</v>
      </c>
      <c r="B563" s="10">
        <v>0.119228078023635</v>
      </c>
      <c r="C563" s="10">
        <f t="shared" ca="1" si="44"/>
        <v>0.8565779126959614</v>
      </c>
      <c r="D563" s="10">
        <f t="shared" ca="1" si="40"/>
        <v>8.6514369182292107E-4</v>
      </c>
      <c r="E563" s="10">
        <f t="shared" ca="1" si="41"/>
        <v>14.277637096643851</v>
      </c>
      <c r="F563" s="10">
        <f t="shared" ca="1" si="42"/>
        <v>-8.6551814461253008E-4</v>
      </c>
    </row>
    <row r="564" spans="1:6" x14ac:dyDescent="0.35">
      <c r="A564" s="10">
        <f t="shared" si="43"/>
        <v>33772</v>
      </c>
      <c r="B564" s="10">
        <v>0.119417638899719</v>
      </c>
      <c r="C564" s="10">
        <f t="shared" ca="1" si="44"/>
        <v>0.85761504461023608</v>
      </c>
      <c r="D564" s="10">
        <f t="shared" ca="1" si="40"/>
        <v>8.6619119505633847E-4</v>
      </c>
      <c r="E564" s="10">
        <f t="shared" ca="1" si="41"/>
        <v>14.277622127822644</v>
      </c>
      <c r="F564" s="10">
        <f t="shared" ca="1" si="42"/>
        <v>-8.6656655542112124E-4</v>
      </c>
    </row>
    <row r="565" spans="1:6" x14ac:dyDescent="0.35">
      <c r="A565" s="10">
        <f t="shared" si="43"/>
        <v>33832</v>
      </c>
      <c r="B565" s="10">
        <v>0.11833209321538</v>
      </c>
      <c r="C565" s="10">
        <f t="shared" ca="1" si="44"/>
        <v>0.85167577013076867</v>
      </c>
      <c r="D565" s="10">
        <f t="shared" ca="1" si="40"/>
        <v>8.6019252783207641E-4</v>
      </c>
      <c r="E565" s="10">
        <f t="shared" ca="1" si="41"/>
        <v>14.277707848777279</v>
      </c>
      <c r="F565" s="10">
        <f t="shared" ca="1" si="42"/>
        <v>-8.6056270572262318E-4</v>
      </c>
    </row>
    <row r="566" spans="1:6" x14ac:dyDescent="0.35">
      <c r="A566" s="10">
        <f t="shared" si="43"/>
        <v>33892</v>
      </c>
      <c r="B566" s="10">
        <v>0.117192499583109</v>
      </c>
      <c r="C566" s="10">
        <f t="shared" ca="1" si="44"/>
        <v>0.84544078667981226</v>
      </c>
      <c r="D566" s="10">
        <f t="shared" ca="1" si="40"/>
        <v>8.538951945466104E-4</v>
      </c>
      <c r="E566" s="10">
        <f t="shared" ca="1" si="41"/>
        <v>14.277797837669928</v>
      </c>
      <c r="F566" s="10">
        <f t="shared" ca="1" si="42"/>
        <v>-8.5425997071675818E-4</v>
      </c>
    </row>
    <row r="567" spans="1:6" x14ac:dyDescent="0.35">
      <c r="A567" s="10">
        <f t="shared" si="43"/>
        <v>33952</v>
      </c>
      <c r="B567" s="10">
        <v>0.117316719235584</v>
      </c>
      <c r="C567" s="10">
        <f t="shared" ca="1" si="44"/>
        <v>0.84612042146850597</v>
      </c>
      <c r="D567" s="10">
        <f t="shared" ca="1" si="40"/>
        <v>8.5458162568319111E-4</v>
      </c>
      <c r="E567" s="10">
        <f t="shared" ca="1" si="41"/>
        <v>14.277788028568986</v>
      </c>
      <c r="F567" s="10">
        <f t="shared" ca="1" si="42"/>
        <v>-8.5494698873053233E-4</v>
      </c>
    </row>
    <row r="568" spans="1:6" x14ac:dyDescent="0.35">
      <c r="A568" s="10">
        <f t="shared" si="43"/>
        <v>34012</v>
      </c>
      <c r="B568" s="10">
        <v>0.11697093814135801</v>
      </c>
      <c r="C568" s="10">
        <f t="shared" ca="1" si="44"/>
        <v>0.84422857218197023</v>
      </c>
      <c r="D568" s="10">
        <f t="shared" ca="1" si="40"/>
        <v>8.5267085790378993E-4</v>
      </c>
      <c r="E568" s="10">
        <f t="shared" ca="1" si="41"/>
        <v>14.277815333440554</v>
      </c>
      <c r="F568" s="10">
        <f t="shared" ca="1" si="42"/>
        <v>-8.5303458847615584E-4</v>
      </c>
    </row>
    <row r="569" spans="1:6" x14ac:dyDescent="0.35">
      <c r="A569" s="10">
        <f t="shared" si="43"/>
        <v>34072</v>
      </c>
      <c r="B569" s="10">
        <v>0.116528397077513</v>
      </c>
      <c r="C569" s="10">
        <f t="shared" ca="1" si="44"/>
        <v>0.84180732645778733</v>
      </c>
      <c r="D569" s="10">
        <f t="shared" ca="1" si="40"/>
        <v>8.5022539972236526E-4</v>
      </c>
      <c r="E569" s="10">
        <f t="shared" ca="1" si="41"/>
        <v>14.277850279037967</v>
      </c>
      <c r="F569" s="10">
        <f t="shared" ca="1" si="42"/>
        <v>-8.5058704633947184E-4</v>
      </c>
    </row>
    <row r="570" spans="1:6" x14ac:dyDescent="0.35">
      <c r="A570" s="10">
        <f t="shared" si="43"/>
        <v>34132</v>
      </c>
      <c r="B570" s="10">
        <v>0.11689622813008101</v>
      </c>
      <c r="C570" s="10">
        <f t="shared" ca="1" si="44"/>
        <v>0.84381981622656477</v>
      </c>
      <c r="D570" s="10">
        <f t="shared" ca="1" si="40"/>
        <v>8.5225801438883046E-4</v>
      </c>
      <c r="E570" s="10">
        <f t="shared" ca="1" si="41"/>
        <v>14.277821232974382</v>
      </c>
      <c r="F570" s="10">
        <f t="shared" ca="1" si="42"/>
        <v>-8.5262139272643332E-4</v>
      </c>
    </row>
    <row r="571" spans="1:6" x14ac:dyDescent="0.35">
      <c r="A571" s="10">
        <f t="shared" si="43"/>
        <v>34192</v>
      </c>
      <c r="B571" s="10">
        <v>0.11688658047263301</v>
      </c>
      <c r="C571" s="10">
        <f t="shared" ca="1" si="44"/>
        <v>0.84376703163491273</v>
      </c>
      <c r="D571" s="10">
        <f t="shared" ca="1" si="40"/>
        <v>8.5220470195126194E-4</v>
      </c>
      <c r="E571" s="10">
        <f t="shared" ca="1" si="41"/>
        <v>14.277821994809116</v>
      </c>
      <c r="F571" s="10">
        <f t="shared" ca="1" si="42"/>
        <v>-8.5256803481557279E-4</v>
      </c>
    </row>
    <row r="572" spans="1:6" x14ac:dyDescent="0.35">
      <c r="A572" s="10">
        <f t="shared" si="43"/>
        <v>34252</v>
      </c>
      <c r="B572" s="10">
        <v>0.11762853764694001</v>
      </c>
      <c r="C572" s="10">
        <f t="shared" ca="1" si="44"/>
        <v>0.84782645296908032</v>
      </c>
      <c r="D572" s="10">
        <f t="shared" ca="1" si="40"/>
        <v>8.5630471749877112E-4</v>
      </c>
      <c r="E572" s="10">
        <f t="shared" ca="1" si="41"/>
        <v>14.277763405586942</v>
      </c>
      <c r="F572" s="10">
        <f t="shared" ca="1" si="42"/>
        <v>-8.566715558152335E-4</v>
      </c>
    </row>
    <row r="573" spans="1:6" x14ac:dyDescent="0.35">
      <c r="A573" s="10">
        <f t="shared" si="43"/>
        <v>34312</v>
      </c>
      <c r="B573" s="10">
        <v>0.11882619018512799</v>
      </c>
      <c r="C573" s="10">
        <f t="shared" ca="1" si="44"/>
        <v>0.85437909028130976</v>
      </c>
      <c r="D573" s="10">
        <f t="shared" ca="1" si="40"/>
        <v>8.6292288118412286E-4</v>
      </c>
      <c r="E573" s="10">
        <f t="shared" ca="1" si="41"/>
        <v>14.277668832027878</v>
      </c>
      <c r="F573" s="10">
        <f t="shared" ca="1" si="42"/>
        <v>-8.6329541346010646E-4</v>
      </c>
    </row>
    <row r="574" spans="1:6" x14ac:dyDescent="0.35">
      <c r="A574" s="10">
        <f t="shared" si="43"/>
        <v>34372</v>
      </c>
      <c r="B574" s="10">
        <v>0.121561174521192</v>
      </c>
      <c r="C574" s="10">
        <f t="shared" ca="1" si="44"/>
        <v>0.86934282962758991</v>
      </c>
      <c r="D574" s="10">
        <f t="shared" ca="1" si="40"/>
        <v>8.7803625792386587E-4</v>
      </c>
      <c r="E574" s="10">
        <f t="shared" ca="1" si="41"/>
        <v>14.277452861874268</v>
      </c>
      <c r="F574" s="10">
        <f t="shared" ca="1" si="42"/>
        <v>-8.7842195754763135E-4</v>
      </c>
    </row>
    <row r="575" spans="1:6" x14ac:dyDescent="0.35">
      <c r="A575" s="10">
        <f t="shared" si="43"/>
        <v>34432</v>
      </c>
      <c r="B575" s="10">
        <v>0.12148949910425901</v>
      </c>
      <c r="C575" s="10">
        <f t="shared" ca="1" si="44"/>
        <v>0.86895067664799919</v>
      </c>
      <c r="D575" s="10">
        <f t="shared" ca="1" si="40"/>
        <v>8.7764018341447919E-4</v>
      </c>
      <c r="E575" s="10">
        <f t="shared" ca="1" si="41"/>
        <v>14.277458521779005</v>
      </c>
      <c r="F575" s="10">
        <f t="shared" ca="1" si="42"/>
        <v>-8.7802553504350445E-4</v>
      </c>
    </row>
    <row r="576" spans="1:6" x14ac:dyDescent="0.35">
      <c r="A576" s="10">
        <f t="shared" si="43"/>
        <v>34492</v>
      </c>
      <c r="B576" s="10">
        <v>0.12256986928468699</v>
      </c>
      <c r="C576" s="10">
        <f t="shared" ca="1" si="44"/>
        <v>0.87486163473439316</v>
      </c>
      <c r="D576" s="10">
        <f t="shared" ca="1" si="40"/>
        <v>8.8361025108173717E-4</v>
      </c>
      <c r="E576" s="10">
        <f t="shared" ca="1" si="41"/>
        <v>14.27737320951204</v>
      </c>
      <c r="F576" s="10">
        <f t="shared" ca="1" si="42"/>
        <v>-8.8400086473675846E-4</v>
      </c>
    </row>
    <row r="577" spans="1:6" x14ac:dyDescent="0.35">
      <c r="A577" s="10">
        <f t="shared" si="43"/>
        <v>34552</v>
      </c>
      <c r="B577" s="10">
        <v>0.12140989663092</v>
      </c>
      <c r="C577" s="10">
        <f t="shared" ca="1" si="44"/>
        <v>0.86851515288771386</v>
      </c>
      <c r="D577" s="10">
        <f t="shared" ca="1" si="40"/>
        <v>8.7720030441659107E-4</v>
      </c>
      <c r="E577" s="10">
        <f t="shared" ca="1" si="41"/>
        <v>14.277464807649885</v>
      </c>
      <c r="F577" s="10">
        <f t="shared" ca="1" si="42"/>
        <v>-8.7758526974792816E-4</v>
      </c>
    </row>
    <row r="578" spans="1:6" x14ac:dyDescent="0.35">
      <c r="A578" s="10">
        <f t="shared" si="43"/>
        <v>34612</v>
      </c>
      <c r="B578" s="10">
        <v>0.12219702124236199</v>
      </c>
      <c r="C578" s="10">
        <f t="shared" ca="1" si="44"/>
        <v>0.87282169584057423</v>
      </c>
      <c r="D578" s="10">
        <f t="shared" ca="1" si="40"/>
        <v>8.8154991279897998E-4</v>
      </c>
      <c r="E578" s="10">
        <f t="shared" ca="1" si="41"/>
        <v>14.277402651746101</v>
      </c>
      <c r="F578" s="10">
        <f t="shared" ca="1" si="42"/>
        <v>-8.819387064341529E-4</v>
      </c>
    </row>
    <row r="579" spans="1:6" x14ac:dyDescent="0.35">
      <c r="A579" s="10">
        <f t="shared" si="43"/>
        <v>34672</v>
      </c>
      <c r="B579" s="10">
        <v>0.121715835303658</v>
      </c>
      <c r="C579" s="10">
        <f t="shared" ca="1" si="44"/>
        <v>0.87018901496232692</v>
      </c>
      <c r="D579" s="10">
        <f t="shared" ref="D579:D642" ca="1" si="45">$K$4*C579</f>
        <v>8.7889090511195024E-4</v>
      </c>
      <c r="E579" s="10">
        <f t="shared" ref="E579:E642" ca="1" si="46">$J$6*(1-D579)</f>
        <v>14.27744064896595</v>
      </c>
      <c r="F579" s="10">
        <f t="shared" ref="F579:F642" ca="1" si="47">LN(E579/$J$6)</f>
        <v>-8.7927735617230186E-4</v>
      </c>
    </row>
    <row r="580" spans="1:6" x14ac:dyDescent="0.35">
      <c r="A580" s="10">
        <f t="shared" ref="A580:A643" si="48">A579+60</f>
        <v>34732</v>
      </c>
      <c r="B580" s="10">
        <v>0.122533206181485</v>
      </c>
      <c r="C580" s="10">
        <f t="shared" ref="C580:C643" ca="1" si="49">(B580-$C$2)/($C$1134-$C$2)</f>
        <v>0.87466104231684016</v>
      </c>
      <c r="D580" s="10">
        <f t="shared" ca="1" si="45"/>
        <v>8.8340765274000864E-4</v>
      </c>
      <c r="E580" s="10">
        <f t="shared" ca="1" si="46"/>
        <v>14.277376104642345</v>
      </c>
      <c r="F580" s="10">
        <f t="shared" ca="1" si="47"/>
        <v>-8.8379808723925443E-4</v>
      </c>
    </row>
    <row r="581" spans="1:6" x14ac:dyDescent="0.35">
      <c r="A581" s="10">
        <f t="shared" si="48"/>
        <v>34792</v>
      </c>
      <c r="B581" s="10">
        <v>0.12265346940623301</v>
      </c>
      <c r="C581" s="10">
        <f t="shared" ca="1" si="49"/>
        <v>0.87531903056355242</v>
      </c>
      <c r="D581" s="10">
        <f t="shared" ca="1" si="45"/>
        <v>8.8407222086918803E-4</v>
      </c>
      <c r="E581" s="10">
        <f t="shared" ca="1" si="46"/>
        <v>14.27736660796378</v>
      </c>
      <c r="F581" s="10">
        <f t="shared" ca="1" si="47"/>
        <v>-8.84463243193218E-4</v>
      </c>
    </row>
    <row r="582" spans="1:6" x14ac:dyDescent="0.35">
      <c r="A582" s="10">
        <f t="shared" si="48"/>
        <v>34852</v>
      </c>
      <c r="B582" s="10">
        <v>0.123244431871253</v>
      </c>
      <c r="C582" s="10">
        <f t="shared" ca="1" si="49"/>
        <v>0.87855232450728327</v>
      </c>
      <c r="D582" s="10">
        <f t="shared" ca="1" si="45"/>
        <v>8.8733784775235614E-4</v>
      </c>
      <c r="E582" s="10">
        <f t="shared" ca="1" si="46"/>
        <v>14.27731994215562</v>
      </c>
      <c r="F582" s="10">
        <f t="shared" ca="1" si="47"/>
        <v>-8.8773176502259096E-4</v>
      </c>
    </row>
    <row r="583" spans="1:6" x14ac:dyDescent="0.35">
      <c r="A583" s="10">
        <f t="shared" si="48"/>
        <v>34912</v>
      </c>
      <c r="B583" s="10">
        <v>0.124744944382454</v>
      </c>
      <c r="C583" s="10">
        <f t="shared" ca="1" si="49"/>
        <v>0.88676197960744996</v>
      </c>
      <c r="D583" s="10">
        <f t="shared" ca="1" si="45"/>
        <v>8.9562959940352454E-4</v>
      </c>
      <c r="E583" s="10">
        <f t="shared" ca="1" si="46"/>
        <v>14.277201453024523</v>
      </c>
      <c r="F583" s="10">
        <f t="shared" ca="1" si="47"/>
        <v>-8.9603091523137064E-4</v>
      </c>
    </row>
    <row r="584" spans="1:6" x14ac:dyDescent="0.35">
      <c r="A584" s="10">
        <f t="shared" si="48"/>
        <v>34972</v>
      </c>
      <c r="B584" s="10">
        <v>0.12454467249702</v>
      </c>
      <c r="C584" s="10">
        <f t="shared" ca="1" si="49"/>
        <v>0.88566624525442073</v>
      </c>
      <c r="D584" s="10">
        <f t="shared" ca="1" si="45"/>
        <v>8.9452290770696496E-4</v>
      </c>
      <c r="E584" s="10">
        <f t="shared" ca="1" si="46"/>
        <v>14.277217267648867</v>
      </c>
      <c r="F584" s="10">
        <f t="shared" ca="1" si="47"/>
        <v>-8.9492323207386246E-4</v>
      </c>
    </row>
    <row r="585" spans="1:6" x14ac:dyDescent="0.35">
      <c r="A585" s="10">
        <f t="shared" si="48"/>
        <v>35032</v>
      </c>
      <c r="B585" s="10">
        <v>0.125595428006988</v>
      </c>
      <c r="C585" s="10">
        <f t="shared" ca="1" si="49"/>
        <v>0.89141517454827424</v>
      </c>
      <c r="D585" s="10">
        <f t="shared" ca="1" si="45"/>
        <v>9.0032932629375705E-4</v>
      </c>
      <c r="E585" s="10">
        <f t="shared" ca="1" si="46"/>
        <v>14.277134293927261</v>
      </c>
      <c r="F585" s="10">
        <f t="shared" ca="1" si="47"/>
        <v>-9.0073486617293062E-4</v>
      </c>
    </row>
    <row r="586" spans="1:6" x14ac:dyDescent="0.35">
      <c r="A586" s="10">
        <f t="shared" si="48"/>
        <v>35092</v>
      </c>
      <c r="B586" s="10">
        <v>0.127818962636045</v>
      </c>
      <c r="C586" s="10">
        <f t="shared" ca="1" si="49"/>
        <v>0.90358065285756506</v>
      </c>
      <c r="D586" s="10">
        <f t="shared" ca="1" si="45"/>
        <v>9.1261645938614077E-4</v>
      </c>
      <c r="E586" s="10">
        <f t="shared" ca="1" si="46"/>
        <v>14.276958710795371</v>
      </c>
      <c r="F586" s="10">
        <f t="shared" ca="1" si="47"/>
        <v>-9.1303314732389207E-4</v>
      </c>
    </row>
    <row r="587" spans="1:6" x14ac:dyDescent="0.35">
      <c r="A587" s="10">
        <f t="shared" si="48"/>
        <v>35152</v>
      </c>
      <c r="B587" s="10">
        <v>0.12646062721250301</v>
      </c>
      <c r="C587" s="10">
        <f t="shared" ca="1" si="49"/>
        <v>0.89614888187639996</v>
      </c>
      <c r="D587" s="10">
        <f t="shared" ca="1" si="45"/>
        <v>9.05110370695164E-4</v>
      </c>
      <c r="E587" s="10">
        <f t="shared" ca="1" si="46"/>
        <v>14.277065972802765</v>
      </c>
      <c r="F587" s="10">
        <f t="shared" ca="1" si="47"/>
        <v>-9.0552023041760648E-4</v>
      </c>
    </row>
    <row r="588" spans="1:6" x14ac:dyDescent="0.35">
      <c r="A588" s="10">
        <f t="shared" si="48"/>
        <v>35212</v>
      </c>
      <c r="B588" s="10">
        <v>0.12837190628464001</v>
      </c>
      <c r="C588" s="10">
        <f t="shared" ca="1" si="49"/>
        <v>0.9066059369594347</v>
      </c>
      <c r="D588" s="10">
        <f t="shared" ca="1" si="45"/>
        <v>9.1567199632902911E-4</v>
      </c>
      <c r="E588" s="10">
        <f t="shared" ca="1" si="46"/>
        <v>14.276915047172457</v>
      </c>
      <c r="F588" s="10">
        <f t="shared" ca="1" si="47"/>
        <v>-9.1609148002398774E-4</v>
      </c>
    </row>
    <row r="589" spans="1:6" x14ac:dyDescent="0.35">
      <c r="A589" s="10">
        <f t="shared" si="48"/>
        <v>35272</v>
      </c>
      <c r="B589" s="10">
        <v>0.129320806111898</v>
      </c>
      <c r="C589" s="10">
        <f t="shared" ca="1" si="49"/>
        <v>0.91179758997681648</v>
      </c>
      <c r="D589" s="10">
        <f t="shared" ca="1" si="45"/>
        <v>9.2091556587658465E-4</v>
      </c>
      <c r="E589" s="10">
        <f t="shared" ca="1" si="46"/>
        <v>14.276840116563623</v>
      </c>
      <c r="F589" s="10">
        <f t="shared" ca="1" si="47"/>
        <v>-9.2133986913464476E-4</v>
      </c>
    </row>
    <row r="590" spans="1:6" x14ac:dyDescent="0.35">
      <c r="A590" s="10">
        <f t="shared" si="48"/>
        <v>35332</v>
      </c>
      <c r="B590" s="10">
        <v>0.130234399820855</v>
      </c>
      <c r="C590" s="10">
        <f t="shared" ca="1" si="49"/>
        <v>0.91679607495860171</v>
      </c>
      <c r="D590" s="10">
        <f t="shared" ca="1" si="45"/>
        <v>9.2596403570818775E-4</v>
      </c>
      <c r="E590" s="10">
        <f t="shared" ca="1" si="46"/>
        <v>14.276767973929729</v>
      </c>
      <c r="F590" s="10">
        <f t="shared" ca="1" si="47"/>
        <v>-9.2639300523327331E-4</v>
      </c>
    </row>
    <row r="591" spans="1:6" x14ac:dyDescent="0.35">
      <c r="A591" s="10">
        <f t="shared" si="48"/>
        <v>35392</v>
      </c>
      <c r="B591" s="10">
        <v>0.13086373253130901</v>
      </c>
      <c r="C591" s="10">
        <f t="shared" ca="1" si="49"/>
        <v>0.92023930149454392</v>
      </c>
      <c r="D591" s="10">
        <f t="shared" ca="1" si="45"/>
        <v>9.2944169450948945E-4</v>
      </c>
      <c r="E591" s="10">
        <f t="shared" ca="1" si="46"/>
        <v>14.276718278185459</v>
      </c>
      <c r="F591" s="10">
        <f t="shared" ca="1" si="47"/>
        <v>-9.2987389326434162E-4</v>
      </c>
    </row>
    <row r="592" spans="1:6" x14ac:dyDescent="0.35">
      <c r="A592" s="10">
        <f t="shared" si="48"/>
        <v>35452</v>
      </c>
      <c r="B592" s="10">
        <v>0.13039591535089401</v>
      </c>
      <c r="C592" s="10">
        <f t="shared" ca="1" si="49"/>
        <v>0.91767976422146547</v>
      </c>
      <c r="D592" s="10">
        <f t="shared" ca="1" si="45"/>
        <v>9.2685656186368014E-4</v>
      </c>
      <c r="E592" s="10">
        <f t="shared" ca="1" si="46"/>
        <v>14.276755219730967</v>
      </c>
      <c r="F592" s="10">
        <f t="shared" ca="1" si="47"/>
        <v>-9.2728635900083127E-4</v>
      </c>
    </row>
    <row r="593" spans="1:6" x14ac:dyDescent="0.35">
      <c r="A593" s="10">
        <f t="shared" si="48"/>
        <v>35512</v>
      </c>
      <c r="B593" s="10">
        <v>0.129084437052365</v>
      </c>
      <c r="C593" s="10">
        <f t="shared" ca="1" si="49"/>
        <v>0.91050435953679598</v>
      </c>
      <c r="D593" s="10">
        <f t="shared" ca="1" si="45"/>
        <v>9.1960940313216399E-4</v>
      </c>
      <c r="E593" s="10">
        <f t="shared" ca="1" si="46"/>
        <v>14.27685878162924</v>
      </c>
      <c r="F593" s="10">
        <f t="shared" ca="1" si="47"/>
        <v>-9.2003250327047845E-4</v>
      </c>
    </row>
    <row r="594" spans="1:6" x14ac:dyDescent="0.35">
      <c r="A594" s="10">
        <f t="shared" si="48"/>
        <v>35572</v>
      </c>
      <c r="B594" s="10">
        <v>0.129435520729349</v>
      </c>
      <c r="C594" s="10">
        <f t="shared" ca="1" si="49"/>
        <v>0.91242522049451635</v>
      </c>
      <c r="D594" s="10">
        <f t="shared" ca="1" si="45"/>
        <v>9.2154947269946152E-4</v>
      </c>
      <c r="E594" s="10">
        <f t="shared" ca="1" si="46"/>
        <v>14.276831058035123</v>
      </c>
      <c r="F594" s="10">
        <f t="shared" ca="1" si="47"/>
        <v>-9.2197436047161978E-4</v>
      </c>
    </row>
    <row r="595" spans="1:6" x14ac:dyDescent="0.35">
      <c r="A595" s="10">
        <f t="shared" si="48"/>
        <v>35632</v>
      </c>
      <c r="B595" s="10">
        <v>0.130545721328055</v>
      </c>
      <c r="C595" s="10">
        <f t="shared" ca="1" si="49"/>
        <v>0.91849938778025264</v>
      </c>
      <c r="D595" s="10">
        <f t="shared" ca="1" si="45"/>
        <v>9.2768438165805522E-4</v>
      </c>
      <c r="E595" s="10">
        <f t="shared" ca="1" si="46"/>
        <v>14.276743390186105</v>
      </c>
      <c r="F595" s="10">
        <f t="shared" ca="1" si="47"/>
        <v>-9.2811494712050796E-4</v>
      </c>
    </row>
    <row r="596" spans="1:6" x14ac:dyDescent="0.35">
      <c r="A596" s="10">
        <f t="shared" si="48"/>
        <v>35692</v>
      </c>
      <c r="B596" s="10">
        <v>0.13003022044498899</v>
      </c>
      <c r="C596" s="10">
        <f t="shared" ca="1" si="49"/>
        <v>0.91567896181098429</v>
      </c>
      <c r="D596" s="10">
        <f t="shared" ca="1" si="45"/>
        <v>9.2483575142909423E-4</v>
      </c>
      <c r="E596" s="10">
        <f t="shared" ca="1" si="46"/>
        <v>14.276784097112078</v>
      </c>
      <c r="F596" s="10">
        <f t="shared" ca="1" si="47"/>
        <v>-9.2526367587288615E-4</v>
      </c>
    </row>
    <row r="597" spans="1:6" x14ac:dyDescent="0.35">
      <c r="A597" s="10">
        <f t="shared" si="48"/>
        <v>35752</v>
      </c>
      <c r="B597" s="10">
        <v>0.12959719459025601</v>
      </c>
      <c r="C597" s="10">
        <f t="shared" ca="1" si="49"/>
        <v>0.91330977602261165</v>
      </c>
      <c r="D597" s="10">
        <f t="shared" ca="1" si="45"/>
        <v>9.2244287378283785E-4</v>
      </c>
      <c r="E597" s="10">
        <f t="shared" ca="1" si="46"/>
        <v>14.276818291333642</v>
      </c>
      <c r="F597" s="10">
        <f t="shared" ca="1" si="47"/>
        <v>-9.2286858602749538E-4</v>
      </c>
    </row>
    <row r="598" spans="1:6" x14ac:dyDescent="0.35">
      <c r="A598" s="10">
        <f t="shared" si="48"/>
        <v>35812</v>
      </c>
      <c r="B598" s="10">
        <v>0.13128109387671399</v>
      </c>
      <c r="C598" s="10">
        <f t="shared" ca="1" si="49"/>
        <v>0.92252278308655955</v>
      </c>
      <c r="D598" s="10">
        <f t="shared" ca="1" si="45"/>
        <v>9.3174801091742521E-4</v>
      </c>
      <c r="E598" s="10">
        <f t="shared" ca="1" si="46"/>
        <v>14.276685320923988</v>
      </c>
      <c r="F598" s="10">
        <f t="shared" ca="1" si="47"/>
        <v>-9.321823579176296E-4</v>
      </c>
    </row>
    <row r="599" spans="1:6" x14ac:dyDescent="0.35">
      <c r="A599" s="10">
        <f t="shared" si="48"/>
        <v>35872</v>
      </c>
      <c r="B599" s="10">
        <v>0.129645699030323</v>
      </c>
      <c r="C599" s="10">
        <f t="shared" ca="1" si="49"/>
        <v>0.91357515516527399</v>
      </c>
      <c r="D599" s="10">
        <f t="shared" ca="1" si="45"/>
        <v>9.2271090671692678E-4</v>
      </c>
      <c r="E599" s="10">
        <f t="shared" ca="1" si="46"/>
        <v>14.276814461143015</v>
      </c>
      <c r="F599" s="10">
        <f t="shared" ca="1" si="47"/>
        <v>-9.2313686647079135E-4</v>
      </c>
    </row>
    <row r="600" spans="1:6" x14ac:dyDescent="0.35">
      <c r="A600" s="10">
        <f t="shared" si="48"/>
        <v>35932</v>
      </c>
      <c r="B600" s="10">
        <v>0.12954906331229199</v>
      </c>
      <c r="C600" s="10">
        <f t="shared" ca="1" si="49"/>
        <v>0.9130464385371424</v>
      </c>
      <c r="D600" s="10">
        <f t="shared" ca="1" si="45"/>
        <v>9.2217690292251391E-4</v>
      </c>
      <c r="E600" s="10">
        <f t="shared" ca="1" si="46"/>
        <v>14.276822092057236</v>
      </c>
      <c r="F600" s="10">
        <f t="shared" ca="1" si="47"/>
        <v>-9.2260236963314659E-4</v>
      </c>
    </row>
    <row r="601" spans="1:6" x14ac:dyDescent="0.35">
      <c r="A601" s="10">
        <f t="shared" si="48"/>
        <v>35992</v>
      </c>
      <c r="B601" s="10">
        <v>0.13016745627456899</v>
      </c>
      <c r="C601" s="10">
        <f t="shared" ca="1" si="49"/>
        <v>0.91642981115067779</v>
      </c>
      <c r="D601" s="10">
        <f t="shared" ca="1" si="45"/>
        <v>9.2559410926218466E-4</v>
      </c>
      <c r="E601" s="10">
        <f t="shared" ca="1" si="46"/>
        <v>14.276773260178642</v>
      </c>
      <c r="F601" s="10">
        <f t="shared" ca="1" si="47"/>
        <v>-9.2602273599984579E-4</v>
      </c>
    </row>
    <row r="602" spans="1:6" x14ac:dyDescent="0.35">
      <c r="A602" s="10">
        <f t="shared" si="48"/>
        <v>36052</v>
      </c>
      <c r="B602" s="10">
        <v>0.131574865608245</v>
      </c>
      <c r="C602" s="10">
        <f t="shared" ca="1" si="49"/>
        <v>0.9241300769785098</v>
      </c>
      <c r="D602" s="10">
        <f t="shared" ca="1" si="45"/>
        <v>9.3337137774829489E-4</v>
      </c>
      <c r="E602" s="10">
        <f t="shared" ca="1" si="46"/>
        <v>14.276662123011976</v>
      </c>
      <c r="F602" s="10">
        <f t="shared" ca="1" si="47"/>
        <v>-9.3380724004806241E-4</v>
      </c>
    </row>
    <row r="603" spans="1:6" x14ac:dyDescent="0.35">
      <c r="A603" s="10">
        <f t="shared" si="48"/>
        <v>36112</v>
      </c>
      <c r="B603" s="10">
        <v>0.13139514736998101</v>
      </c>
      <c r="C603" s="10">
        <f t="shared" ca="1" si="49"/>
        <v>0.92314679643913189</v>
      </c>
      <c r="D603" s="10">
        <f t="shared" ca="1" si="45"/>
        <v>9.3237826440352326E-4</v>
      </c>
      <c r="E603" s="10">
        <f t="shared" ca="1" si="46"/>
        <v>14.276676314601673</v>
      </c>
      <c r="F603" s="10">
        <f t="shared" ca="1" si="47"/>
        <v>-9.3281319938777658E-4</v>
      </c>
    </row>
    <row r="604" spans="1:6" x14ac:dyDescent="0.35">
      <c r="A604" s="10">
        <f t="shared" si="48"/>
        <v>36172</v>
      </c>
      <c r="B604" s="10">
        <v>0.12916552859582001</v>
      </c>
      <c r="C604" s="10">
        <f t="shared" ca="1" si="49"/>
        <v>0.91094803034815963</v>
      </c>
      <c r="D604" s="10">
        <f t="shared" ca="1" si="45"/>
        <v>9.2005751065164126E-4</v>
      </c>
      <c r="E604" s="10">
        <f t="shared" ca="1" si="46"/>
        <v>14.276852378172787</v>
      </c>
      <c r="F604" s="10">
        <f t="shared" ca="1" si="47"/>
        <v>-9.204810233536812E-4</v>
      </c>
    </row>
    <row r="605" spans="1:6" x14ac:dyDescent="0.35">
      <c r="A605" s="10">
        <f t="shared" si="48"/>
        <v>36232</v>
      </c>
      <c r="B605" s="10">
        <v>0.12828679495939899</v>
      </c>
      <c r="C605" s="10">
        <f t="shared" ca="1" si="49"/>
        <v>0.90614027298120647</v>
      </c>
      <c r="D605" s="10">
        <f t="shared" ca="1" si="45"/>
        <v>9.1520167571101853E-4</v>
      </c>
      <c r="E605" s="10">
        <f t="shared" ca="1" si="46"/>
        <v>14.276921768054089</v>
      </c>
      <c r="F605" s="10">
        <f t="shared" ca="1" si="47"/>
        <v>-9.1562072846266109E-4</v>
      </c>
    </row>
    <row r="606" spans="1:6" x14ac:dyDescent="0.35">
      <c r="A606" s="10">
        <f t="shared" si="48"/>
        <v>36292</v>
      </c>
      <c r="B606" s="10">
        <v>0.127629179777178</v>
      </c>
      <c r="C606" s="10">
        <f t="shared" ca="1" si="49"/>
        <v>0.90254230642353583</v>
      </c>
      <c r="D606" s="10">
        <f t="shared" ca="1" si="45"/>
        <v>9.1156772948777125E-4</v>
      </c>
      <c r="E606" s="10">
        <f t="shared" ca="1" si="46"/>
        <v>14.276973697145619</v>
      </c>
      <c r="F606" s="10">
        <f t="shared" ca="1" si="47"/>
        <v>-9.1198346001402752E-4</v>
      </c>
    </row>
    <row r="607" spans="1:6" x14ac:dyDescent="0.35">
      <c r="A607" s="10">
        <f t="shared" si="48"/>
        <v>36352</v>
      </c>
      <c r="B607" s="10">
        <v>0.127575063415034</v>
      </c>
      <c r="C607" s="10">
        <f t="shared" ca="1" si="49"/>
        <v>0.90224622314188274</v>
      </c>
      <c r="D607" s="10">
        <f t="shared" ca="1" si="45"/>
        <v>9.1126868537330164E-4</v>
      </c>
      <c r="E607" s="10">
        <f t="shared" ca="1" si="46"/>
        <v>14.276977970486016</v>
      </c>
      <c r="F607" s="10">
        <f t="shared" ca="1" si="47"/>
        <v>-9.1168414309666804E-4</v>
      </c>
    </row>
    <row r="608" spans="1:6" x14ac:dyDescent="0.35">
      <c r="A608" s="10">
        <f t="shared" si="48"/>
        <v>36412</v>
      </c>
      <c r="B608" s="10">
        <v>0.127396238012213</v>
      </c>
      <c r="C608" s="10">
        <f t="shared" ca="1" si="49"/>
        <v>0.90126782751415568</v>
      </c>
      <c r="D608" s="10">
        <f t="shared" ca="1" si="45"/>
        <v>9.1028050578929724E-4</v>
      </c>
      <c r="E608" s="10">
        <f t="shared" ca="1" si="46"/>
        <v>14.27699209157227</v>
      </c>
      <c r="F608" s="10">
        <f t="shared" ca="1" si="47"/>
        <v>-9.1069506268341618E-4</v>
      </c>
    </row>
    <row r="609" spans="1:6" x14ac:dyDescent="0.35">
      <c r="A609" s="10">
        <f t="shared" si="48"/>
        <v>36472</v>
      </c>
      <c r="B609" s="10">
        <v>0.12951517844218499</v>
      </c>
      <c r="C609" s="10">
        <f t="shared" ca="1" si="49"/>
        <v>0.91286104648301702</v>
      </c>
      <c r="D609" s="10">
        <f t="shared" ca="1" si="45"/>
        <v>9.2198965694784726E-4</v>
      </c>
      <c r="E609" s="10">
        <f t="shared" ca="1" si="46"/>
        <v>14.276824767802214</v>
      </c>
      <c r="F609" s="10">
        <f t="shared" ca="1" si="47"/>
        <v>-9.2241495084279933E-4</v>
      </c>
    </row>
    <row r="610" spans="1:6" x14ac:dyDescent="0.35">
      <c r="A610" s="10">
        <f t="shared" si="48"/>
        <v>36532</v>
      </c>
      <c r="B610" s="10">
        <v>0.12984916471604199</v>
      </c>
      <c r="C610" s="10">
        <f t="shared" ca="1" si="49"/>
        <v>0.91468836354707883</v>
      </c>
      <c r="D610" s="10">
        <f t="shared" ca="1" si="45"/>
        <v>9.2383524718254962E-4</v>
      </c>
      <c r="E610" s="10">
        <f t="shared" ca="1" si="46"/>
        <v>14.27679839431776</v>
      </c>
      <c r="F610" s="10">
        <f t="shared" ca="1" si="47"/>
        <v>-9.2426224596911381E-4</v>
      </c>
    </row>
    <row r="611" spans="1:6" x14ac:dyDescent="0.35">
      <c r="A611" s="10">
        <f t="shared" si="48"/>
        <v>36592</v>
      </c>
      <c r="B611" s="10">
        <v>0.12969120716791199</v>
      </c>
      <c r="C611" s="10">
        <f t="shared" ca="1" si="49"/>
        <v>0.9138241408358817</v>
      </c>
      <c r="D611" s="10">
        <f t="shared" ca="1" si="45"/>
        <v>9.2296238224424054E-4</v>
      </c>
      <c r="E611" s="10">
        <f t="shared" ca="1" si="46"/>
        <v>14.27681086755773</v>
      </c>
      <c r="F611" s="10">
        <f t="shared" ca="1" si="47"/>
        <v>-9.2338857428338639E-4</v>
      </c>
    </row>
    <row r="612" spans="1:6" x14ac:dyDescent="0.35">
      <c r="A612" s="10">
        <f t="shared" si="48"/>
        <v>36652</v>
      </c>
      <c r="B612" s="10">
        <v>0.12916585357375901</v>
      </c>
      <c r="C612" s="10">
        <f t="shared" ca="1" si="49"/>
        <v>0.91094980837851558</v>
      </c>
      <c r="D612" s="10">
        <f t="shared" ca="1" si="45"/>
        <v>9.2005930646230083E-4</v>
      </c>
      <c r="E612" s="10">
        <f t="shared" ca="1" si="46"/>
        <v>14.276852352510652</v>
      </c>
      <c r="F612" s="10">
        <f t="shared" ca="1" si="47"/>
        <v>-9.2048282081828696E-4</v>
      </c>
    </row>
    <row r="613" spans="1:6" x14ac:dyDescent="0.35">
      <c r="A613" s="10">
        <f t="shared" si="48"/>
        <v>36712</v>
      </c>
      <c r="B613" s="10">
        <v>0.130073660874476</v>
      </c>
      <c r="C613" s="10">
        <f t="shared" ca="1" si="49"/>
        <v>0.91591663456667893</v>
      </c>
      <c r="D613" s="10">
        <f t="shared" ca="1" si="45"/>
        <v>9.250758009123458E-4</v>
      </c>
      <c r="E613" s="10">
        <f t="shared" ca="1" si="46"/>
        <v>14.276780666804962</v>
      </c>
      <c r="F613" s="10">
        <f t="shared" ca="1" si="47"/>
        <v>-9.2550394759678505E-4</v>
      </c>
    </row>
    <row r="614" spans="1:6" x14ac:dyDescent="0.35">
      <c r="A614" s="10">
        <f t="shared" si="48"/>
        <v>36772</v>
      </c>
      <c r="B614" s="10">
        <v>0.129149324380983</v>
      </c>
      <c r="C614" s="10">
        <f t="shared" ca="1" si="49"/>
        <v>0.91085937329666045</v>
      </c>
      <c r="D614" s="10">
        <f t="shared" ca="1" si="45"/>
        <v>9.1996796702962711E-4</v>
      </c>
      <c r="E614" s="10">
        <f t="shared" ca="1" si="46"/>
        <v>14.276853657751145</v>
      </c>
      <c r="F614" s="10">
        <f t="shared" ca="1" si="47"/>
        <v>-9.2039139727458498E-4</v>
      </c>
    </row>
    <row r="615" spans="1:6" x14ac:dyDescent="0.35">
      <c r="A615" s="10">
        <f t="shared" si="48"/>
        <v>36832</v>
      </c>
      <c r="B615" s="10">
        <v>0.12603445059141699</v>
      </c>
      <c r="C615" s="10">
        <f t="shared" ca="1" si="49"/>
        <v>0.89381716984817416</v>
      </c>
      <c r="D615" s="10">
        <f t="shared" ca="1" si="45"/>
        <v>9.0275534154665596E-4</v>
      </c>
      <c r="E615" s="10">
        <f t="shared" ca="1" si="46"/>
        <v>14.277099626169298</v>
      </c>
      <c r="F615" s="10">
        <f t="shared" ca="1" si="47"/>
        <v>-9.0316307055477634E-4</v>
      </c>
    </row>
    <row r="616" spans="1:6" x14ac:dyDescent="0.35">
      <c r="A616" s="10">
        <f t="shared" si="48"/>
        <v>36892</v>
      </c>
      <c r="B616" s="10">
        <v>0.12701878014302101</v>
      </c>
      <c r="C616" s="10">
        <f t="shared" ca="1" si="49"/>
        <v>0.89920266717875141</v>
      </c>
      <c r="D616" s="10">
        <f t="shared" ca="1" si="45"/>
        <v>9.0819469385053895E-4</v>
      </c>
      <c r="E616" s="10">
        <f t="shared" ca="1" si="46"/>
        <v>14.277021897824875</v>
      </c>
      <c r="F616" s="10">
        <f t="shared" ca="1" si="47"/>
        <v>-9.0860735252000285E-4</v>
      </c>
    </row>
    <row r="617" spans="1:6" x14ac:dyDescent="0.35">
      <c r="A617" s="10">
        <f t="shared" si="48"/>
        <v>36952</v>
      </c>
      <c r="B617" s="10">
        <v>0.12583092931465001</v>
      </c>
      <c r="C617" s="10">
        <f t="shared" ca="1" si="49"/>
        <v>0.89270365731473644</v>
      </c>
      <c r="D617" s="10">
        <f t="shared" ca="1" si="45"/>
        <v>9.0163069388788384E-4</v>
      </c>
      <c r="E617" s="10">
        <f t="shared" ca="1" si="46"/>
        <v>14.277115697384341</v>
      </c>
      <c r="F617" s="10">
        <f t="shared" ca="1" si="47"/>
        <v>-9.0203740733060713E-4</v>
      </c>
    </row>
    <row r="618" spans="1:6" x14ac:dyDescent="0.35">
      <c r="A618" s="10">
        <f t="shared" si="48"/>
        <v>37012</v>
      </c>
      <c r="B618" s="10">
        <v>0.12701296617289601</v>
      </c>
      <c r="C618" s="10">
        <f t="shared" ca="1" si="49"/>
        <v>0.89917085758760662</v>
      </c>
      <c r="D618" s="10">
        <f t="shared" ca="1" si="45"/>
        <v>9.0816256616348275E-4</v>
      </c>
      <c r="E618" s="10">
        <f t="shared" ca="1" si="46"/>
        <v>14.277022356929523</v>
      </c>
      <c r="F618" s="10">
        <f t="shared" ca="1" si="47"/>
        <v>-9.0857519562873512E-4</v>
      </c>
    </row>
    <row r="619" spans="1:6" x14ac:dyDescent="0.35">
      <c r="A619" s="10">
        <f t="shared" si="48"/>
        <v>37072</v>
      </c>
      <c r="B619" s="10">
        <v>0.12700340449417799</v>
      </c>
      <c r="C619" s="10">
        <f t="shared" ca="1" si="49"/>
        <v>0.89911854340570707</v>
      </c>
      <c r="D619" s="10">
        <f t="shared" ca="1" si="45"/>
        <v>9.0810972883976419E-4</v>
      </c>
      <c r="E619" s="10">
        <f t="shared" ca="1" si="46"/>
        <v>14.277023111974879</v>
      </c>
      <c r="F619" s="10">
        <f t="shared" ca="1" si="47"/>
        <v>-9.0852231027800895E-4</v>
      </c>
    </row>
    <row r="620" spans="1:6" x14ac:dyDescent="0.35">
      <c r="A620" s="10">
        <f t="shared" si="48"/>
        <v>37132</v>
      </c>
      <c r="B620" s="10">
        <v>0.127778560659214</v>
      </c>
      <c r="C620" s="10">
        <f t="shared" ca="1" si="49"/>
        <v>0.90335960418741301</v>
      </c>
      <c r="D620" s="10">
        <f t="shared" ca="1" si="45"/>
        <v>9.123932002292872E-4</v>
      </c>
      <c r="E620" s="10">
        <f t="shared" ca="1" si="46"/>
        <v>14.276961901168722</v>
      </c>
      <c r="F620" s="10">
        <f t="shared" ca="1" si="47"/>
        <v>-9.1280968425593479E-4</v>
      </c>
    </row>
    <row r="621" spans="1:6" x14ac:dyDescent="0.35">
      <c r="A621" s="10">
        <f t="shared" si="48"/>
        <v>37192</v>
      </c>
      <c r="B621" s="10">
        <v>0.127238669746706</v>
      </c>
      <c r="C621" s="10">
        <f t="shared" ca="1" si="49"/>
        <v>0.9004057346592893</v>
      </c>
      <c r="D621" s="10">
        <f t="shared" ca="1" si="45"/>
        <v>9.0940979200588223E-4</v>
      </c>
      <c r="E621" s="10">
        <f t="shared" ca="1" si="46"/>
        <v>14.277004534072235</v>
      </c>
      <c r="F621" s="10">
        <f t="shared" ca="1" si="47"/>
        <v>-9.0982355596384769E-4</v>
      </c>
    </row>
    <row r="622" spans="1:6" x14ac:dyDescent="0.35">
      <c r="A622" s="10">
        <f t="shared" si="48"/>
        <v>37252</v>
      </c>
      <c r="B622" s="10">
        <v>0.128360820219523</v>
      </c>
      <c r="C622" s="10">
        <f t="shared" ca="1" si="49"/>
        <v>0.90654528250280786</v>
      </c>
      <c r="D622" s="10">
        <f t="shared" ca="1" si="45"/>
        <v>9.1561073532783603E-4</v>
      </c>
      <c r="E622" s="10">
        <f t="shared" ca="1" si="46"/>
        <v>14.276915922592163</v>
      </c>
      <c r="F622" s="10">
        <f t="shared" ca="1" si="47"/>
        <v>-9.1603016287831194E-4</v>
      </c>
    </row>
    <row r="623" spans="1:6" x14ac:dyDescent="0.35">
      <c r="A623" s="10">
        <f t="shared" si="48"/>
        <v>37312</v>
      </c>
      <c r="B623" s="10">
        <v>0.12828331018000599</v>
      </c>
      <c r="C623" s="10">
        <f t="shared" ca="1" si="49"/>
        <v>0.90612120693763598</v>
      </c>
      <c r="D623" s="10">
        <f t="shared" ca="1" si="45"/>
        <v>9.1518241900701242E-4</v>
      </c>
      <c r="E623" s="10">
        <f t="shared" ca="1" si="46"/>
        <v>14.276922043232389</v>
      </c>
      <c r="F623" s="10">
        <f t="shared" ca="1" si="47"/>
        <v>-9.1560145411892578E-4</v>
      </c>
    </row>
    <row r="624" spans="1:6" x14ac:dyDescent="0.35">
      <c r="A624" s="10">
        <f t="shared" si="48"/>
        <v>37372</v>
      </c>
      <c r="B624" s="10">
        <v>0.130415645010341</v>
      </c>
      <c r="C624" s="10">
        <f t="shared" ca="1" si="49"/>
        <v>0.91778770980545388</v>
      </c>
      <c r="D624" s="10">
        <f t="shared" ca="1" si="45"/>
        <v>9.2696558690350851E-4</v>
      </c>
      <c r="E624" s="10">
        <f t="shared" ca="1" si="46"/>
        <v>14.276753661763149</v>
      </c>
      <c r="F624" s="10">
        <f t="shared" ca="1" si="47"/>
        <v>-9.2739548519099038E-4</v>
      </c>
    </row>
    <row r="625" spans="1:6" x14ac:dyDescent="0.35">
      <c r="A625" s="10">
        <f t="shared" si="48"/>
        <v>37432</v>
      </c>
      <c r="B625" s="10">
        <v>0.131158630027815</v>
      </c>
      <c r="C625" s="10">
        <f t="shared" ca="1" si="49"/>
        <v>0.92185275471012496</v>
      </c>
      <c r="D625" s="10">
        <f t="shared" ca="1" si="45"/>
        <v>9.3107128225722628E-4</v>
      </c>
      <c r="E625" s="10">
        <f t="shared" ca="1" si="46"/>
        <v>14.276694991376543</v>
      </c>
      <c r="F625" s="10">
        <f t="shared" ca="1" si="47"/>
        <v>-9.3150499835829229E-4</v>
      </c>
    </row>
    <row r="626" spans="1:6" x14ac:dyDescent="0.35">
      <c r="A626" s="10">
        <f t="shared" si="48"/>
        <v>37492</v>
      </c>
      <c r="B626" s="10">
        <v>0.13121380350860501</v>
      </c>
      <c r="C626" s="10">
        <f t="shared" ca="1" si="49"/>
        <v>0.9221546217352784</v>
      </c>
      <c r="D626" s="10">
        <f t="shared" ca="1" si="45"/>
        <v>9.3137616795263122E-4</v>
      </c>
      <c r="E626" s="10">
        <f t="shared" ca="1" si="46"/>
        <v>14.276690634559957</v>
      </c>
      <c r="F626" s="10">
        <f t="shared" ca="1" si="47"/>
        <v>-9.3181016823496755E-4</v>
      </c>
    </row>
    <row r="627" spans="1:6" x14ac:dyDescent="0.35">
      <c r="A627" s="10">
        <f t="shared" si="48"/>
        <v>37552</v>
      </c>
      <c r="B627" s="10">
        <v>0.13256531173439301</v>
      </c>
      <c r="C627" s="10">
        <f t="shared" ca="1" si="49"/>
        <v>0.92954903951982393</v>
      </c>
      <c r="D627" s="10">
        <f t="shared" ca="1" si="45"/>
        <v>9.3884452991502222E-4</v>
      </c>
      <c r="E627" s="10">
        <f t="shared" ca="1" si="46"/>
        <v>14.276583911667514</v>
      </c>
      <c r="F627" s="10">
        <f t="shared" ca="1" si="47"/>
        <v>-9.3928552047666046E-4</v>
      </c>
    </row>
    <row r="628" spans="1:6" x14ac:dyDescent="0.35">
      <c r="A628" s="10">
        <f t="shared" si="48"/>
        <v>37612</v>
      </c>
      <c r="B628" s="10">
        <v>0.13313045448668701</v>
      </c>
      <c r="C628" s="10">
        <f t="shared" ca="1" si="49"/>
        <v>0.9326410677728767</v>
      </c>
      <c r="D628" s="10">
        <f t="shared" ca="1" si="45"/>
        <v>9.4196747845060546E-4</v>
      </c>
      <c r="E628" s="10">
        <f t="shared" ca="1" si="46"/>
        <v>14.276539284732939</v>
      </c>
      <c r="F628" s="10">
        <f t="shared" ca="1" si="47"/>
        <v>-9.4241140861629888E-4</v>
      </c>
    </row>
    <row r="629" spans="1:6" x14ac:dyDescent="0.35">
      <c r="A629" s="10">
        <f t="shared" si="48"/>
        <v>37672</v>
      </c>
      <c r="B629" s="10">
        <v>0.13535539980873301</v>
      </c>
      <c r="C629" s="10">
        <f t="shared" ca="1" si="49"/>
        <v>0.94481426431364213</v>
      </c>
      <c r="D629" s="10">
        <f t="shared" ca="1" si="45"/>
        <v>9.542624069567786E-4</v>
      </c>
      <c r="E629" s="10">
        <f t="shared" ca="1" si="46"/>
        <v>14.276363590204587</v>
      </c>
      <c r="F629" s="10">
        <f t="shared" ca="1" si="47"/>
        <v>-9.5471800519063353E-4</v>
      </c>
    </row>
    <row r="630" spans="1:6" x14ac:dyDescent="0.35">
      <c r="A630" s="10">
        <f t="shared" si="48"/>
        <v>37732</v>
      </c>
      <c r="B630" s="10">
        <v>0.13492377832508601</v>
      </c>
      <c r="C630" s="10">
        <f t="shared" ca="1" si="49"/>
        <v>0.94245276216813312</v>
      </c>
      <c r="D630" s="10">
        <f t="shared" ca="1" si="45"/>
        <v>9.5187728978981449E-4</v>
      </c>
      <c r="E630" s="10">
        <f t="shared" ca="1" si="46"/>
        <v>14.276397673528903</v>
      </c>
      <c r="F630" s="10">
        <f t="shared" ca="1" si="47"/>
        <v>-9.5233061267181458E-4</v>
      </c>
    </row>
    <row r="631" spans="1:6" x14ac:dyDescent="0.35">
      <c r="A631" s="10">
        <f t="shared" si="48"/>
        <v>37792</v>
      </c>
      <c r="B631" s="10">
        <v>0.13493528914764599</v>
      </c>
      <c r="C631" s="10">
        <f t="shared" ca="1" si="49"/>
        <v>0.94251574057213261</v>
      </c>
      <c r="D631" s="10">
        <f t="shared" ca="1" si="45"/>
        <v>9.5194089797785394E-4</v>
      </c>
      <c r="E631" s="10">
        <f t="shared" ca="1" si="46"/>
        <v>14.276396764567895</v>
      </c>
      <c r="F631" s="10">
        <f t="shared" ca="1" si="47"/>
        <v>-9.5239428146688069E-4</v>
      </c>
    </row>
    <row r="632" spans="1:6" x14ac:dyDescent="0.35">
      <c r="A632" s="10">
        <f t="shared" si="48"/>
        <v>37852</v>
      </c>
      <c r="B632" s="10">
        <v>0.13359334154316199</v>
      </c>
      <c r="C632" s="10">
        <f t="shared" ca="1" si="49"/>
        <v>0.93517363118412711</v>
      </c>
      <c r="D632" s="10">
        <f t="shared" ca="1" si="45"/>
        <v>9.4452536749596843E-4</v>
      </c>
      <c r="E632" s="10">
        <f t="shared" ca="1" si="46"/>
        <v>14.27650273249848</v>
      </c>
      <c r="F632" s="10">
        <f t="shared" ca="1" si="47"/>
        <v>-9.4497171265939316E-4</v>
      </c>
    </row>
    <row r="633" spans="1:6" x14ac:dyDescent="0.35">
      <c r="A633" s="10">
        <f t="shared" si="48"/>
        <v>37912</v>
      </c>
      <c r="B633" s="10">
        <v>0.134219969198872</v>
      </c>
      <c r="C633" s="10">
        <f t="shared" ca="1" si="49"/>
        <v>0.93860205773252525</v>
      </c>
      <c r="D633" s="10">
        <f t="shared" ca="1" si="45"/>
        <v>9.4798807830985055E-4</v>
      </c>
      <c r="E633" s="10">
        <f t="shared" ca="1" si="46"/>
        <v>14.276453250360952</v>
      </c>
      <c r="F633" s="10">
        <f t="shared" ca="1" si="47"/>
        <v>-9.4843770318998855E-4</v>
      </c>
    </row>
    <row r="634" spans="1:6" x14ac:dyDescent="0.35">
      <c r="A634" s="10">
        <f t="shared" si="48"/>
        <v>37972</v>
      </c>
      <c r="B634" s="10">
        <v>0.13386143112374099</v>
      </c>
      <c r="C634" s="10">
        <f t="shared" ca="1" si="49"/>
        <v>0.93664041201805714</v>
      </c>
      <c r="D634" s="10">
        <f t="shared" ca="1" si="45"/>
        <v>9.4600681613823772E-4</v>
      </c>
      <c r="E634" s="10">
        <f t="shared" ca="1" si="46"/>
        <v>14.276481562597384</v>
      </c>
      <c r="F634" s="10">
        <f t="shared" ca="1" si="47"/>
        <v>-9.4645456298962313E-4</v>
      </c>
    </row>
    <row r="635" spans="1:6" x14ac:dyDescent="0.35">
      <c r="A635" s="10">
        <f t="shared" si="48"/>
        <v>38032</v>
      </c>
      <c r="B635" s="10">
        <v>0.13427054329219901</v>
      </c>
      <c r="C635" s="10">
        <f t="shared" ca="1" si="49"/>
        <v>0.9388787604325155</v>
      </c>
      <c r="D635" s="10">
        <f t="shared" ca="1" si="45"/>
        <v>9.4826754803684066E-4</v>
      </c>
      <c r="E635" s="10">
        <f t="shared" ca="1" si="46"/>
        <v>14.276449256738553</v>
      </c>
      <c r="F635" s="10">
        <f t="shared" ca="1" si="47"/>
        <v>-9.4871743814139216E-4</v>
      </c>
    </row>
    <row r="636" spans="1:6" x14ac:dyDescent="0.35">
      <c r="A636" s="10">
        <f t="shared" si="48"/>
        <v>38092</v>
      </c>
      <c r="B636" s="10">
        <v>0.135157697700617</v>
      </c>
      <c r="C636" s="10">
        <f t="shared" ca="1" si="49"/>
        <v>0.94373258981370123</v>
      </c>
      <c r="D636" s="10">
        <f t="shared" ca="1" si="45"/>
        <v>9.531699157118383E-4</v>
      </c>
      <c r="E636" s="10">
        <f t="shared" ca="1" si="46"/>
        <v>14.276379201904478</v>
      </c>
      <c r="F636" s="10">
        <f t="shared" ca="1" si="47"/>
        <v>-9.5362447102451228E-4</v>
      </c>
    </row>
    <row r="637" spans="1:6" x14ac:dyDescent="0.35">
      <c r="A637" s="10">
        <f t="shared" si="48"/>
        <v>38152</v>
      </c>
      <c r="B637" s="10">
        <v>0.13336482871454</v>
      </c>
      <c r="C637" s="10">
        <f t="shared" ca="1" si="49"/>
        <v>0.93392338402194341</v>
      </c>
      <c r="D637" s="10">
        <f t="shared" ca="1" si="45"/>
        <v>9.4326261786216285E-4</v>
      </c>
      <c r="E637" s="10">
        <f t="shared" ca="1" si="46"/>
        <v>14.276520777190749</v>
      </c>
      <c r="F637" s="10">
        <f t="shared" ca="1" si="47"/>
        <v>-9.4370776999753948E-4</v>
      </c>
    </row>
    <row r="638" spans="1:6" x14ac:dyDescent="0.35">
      <c r="A638" s="10">
        <f t="shared" si="48"/>
        <v>38212</v>
      </c>
      <c r="B638" s="10">
        <v>0.13454093472968201</v>
      </c>
      <c r="C638" s="10">
        <f t="shared" ca="1" si="49"/>
        <v>0.94035813526425016</v>
      </c>
      <c r="D638" s="10">
        <f t="shared" ca="1" si="45"/>
        <v>9.497617166168927E-4</v>
      </c>
      <c r="E638" s="10">
        <f t="shared" ca="1" si="46"/>
        <v>14.276427905069545</v>
      </c>
      <c r="F638" s="10">
        <f t="shared" ca="1" si="47"/>
        <v>-9.5021302605629275E-4</v>
      </c>
    </row>
    <row r="639" spans="1:6" x14ac:dyDescent="0.35">
      <c r="A639" s="10">
        <f t="shared" si="48"/>
        <v>38272</v>
      </c>
      <c r="B639" s="10">
        <v>0.13299083805837</v>
      </c>
      <c r="C639" s="10">
        <f t="shared" ca="1" si="49"/>
        <v>0.93187719362038313</v>
      </c>
      <c r="D639" s="10">
        <f t="shared" ca="1" si="45"/>
        <v>9.4119596555658697E-4</v>
      </c>
      <c r="E639" s="10">
        <f t="shared" ca="1" si="46"/>
        <v>14.276550309652194</v>
      </c>
      <c r="F639" s="10">
        <f t="shared" ca="1" si="47"/>
        <v>-9.4163916859530555E-4</v>
      </c>
    </row>
    <row r="640" spans="1:6" x14ac:dyDescent="0.35">
      <c r="A640" s="10">
        <f t="shared" si="48"/>
        <v>38332</v>
      </c>
      <c r="B640" s="10">
        <v>0.13559736529340899</v>
      </c>
      <c r="C640" s="10">
        <f t="shared" ca="1" si="49"/>
        <v>0.94613811410530058</v>
      </c>
      <c r="D640" s="10">
        <f t="shared" ca="1" si="45"/>
        <v>9.5559949524635359E-4</v>
      </c>
      <c r="E640" s="10">
        <f t="shared" ca="1" si="46"/>
        <v>14.276344483212929</v>
      </c>
      <c r="F640" s="10">
        <f t="shared" ca="1" si="47"/>
        <v>-9.5605637152771652E-4</v>
      </c>
    </row>
    <row r="641" spans="1:6" x14ac:dyDescent="0.35">
      <c r="A641" s="10">
        <f t="shared" si="48"/>
        <v>38392</v>
      </c>
      <c r="B641" s="10">
        <v>0.13496346966148601</v>
      </c>
      <c r="C641" s="10">
        <f t="shared" ca="1" si="49"/>
        <v>0.9426699227581824</v>
      </c>
      <c r="D641" s="10">
        <f t="shared" ca="1" si="45"/>
        <v>9.5209662198576426E-4</v>
      </c>
      <c r="E641" s="10">
        <f t="shared" ca="1" si="46"/>
        <v>14.276394539271822</v>
      </c>
      <c r="F641" s="10">
        <f t="shared" ca="1" si="47"/>
        <v>-9.5255015386824175E-4</v>
      </c>
    </row>
    <row r="642" spans="1:6" x14ac:dyDescent="0.35">
      <c r="A642" s="10">
        <f t="shared" si="48"/>
        <v>38452</v>
      </c>
      <c r="B642" s="10">
        <v>0.135289694404989</v>
      </c>
      <c r="C642" s="10">
        <f t="shared" ca="1" si="49"/>
        <v>0.94445477467331662</v>
      </c>
      <c r="D642" s="10">
        <f t="shared" ca="1" si="45"/>
        <v>9.5389932242004988E-4</v>
      </c>
      <c r="E642" s="10">
        <f t="shared" ca="1" si="46"/>
        <v>14.276368778682617</v>
      </c>
      <c r="F642" s="10">
        <f t="shared" ca="1" si="47"/>
        <v>-9.5435457391114553E-4</v>
      </c>
    </row>
    <row r="643" spans="1:6" x14ac:dyDescent="0.35">
      <c r="A643" s="10">
        <f t="shared" si="48"/>
        <v>38512</v>
      </c>
      <c r="B643" s="10">
        <v>0.132697875894737</v>
      </c>
      <c r="C643" s="10">
        <f t="shared" ca="1" si="49"/>
        <v>0.93027432906385865</v>
      </c>
      <c r="D643" s="10">
        <f t="shared" ref="D643:D706" ca="1" si="50">$K$4*C643</f>
        <v>9.3957707235449732E-4</v>
      </c>
      <c r="E643" s="10">
        <f t="shared" ref="E643:E706" ca="1" si="51">$J$6*(1-D643)</f>
        <v>14.276573443636053</v>
      </c>
      <c r="F643" s="10">
        <f t="shared" ref="F643:F706" ca="1" si="52">LN(E643/$J$6)</f>
        <v>-9.4001875157471299E-4</v>
      </c>
    </row>
    <row r="644" spans="1:6" x14ac:dyDescent="0.35">
      <c r="A644" s="10">
        <f t="shared" ref="A644:A707" si="53">A643+60</f>
        <v>38572</v>
      </c>
      <c r="B644" s="10">
        <v>0.130035902699323</v>
      </c>
      <c r="C644" s="10">
        <f t="shared" ref="C644:C707" ca="1" si="54">(B644-$C$2)/($C$1134-$C$2)</f>
        <v>0.91571005075421219</v>
      </c>
      <c r="D644" s="10">
        <f t="shared" ca="1" si="50"/>
        <v>9.2486715126175432E-4</v>
      </c>
      <c r="E644" s="10">
        <f t="shared" ca="1" si="51"/>
        <v>14.27678364840847</v>
      </c>
      <c r="F644" s="10">
        <f t="shared" ca="1" si="52"/>
        <v>-9.2529510477246146E-4</v>
      </c>
    </row>
    <row r="645" spans="1:6" x14ac:dyDescent="0.35">
      <c r="A645" s="10">
        <f t="shared" si="53"/>
        <v>38632</v>
      </c>
      <c r="B645" s="10">
        <v>0.12925145547088199</v>
      </c>
      <c r="C645" s="10">
        <f t="shared" ca="1" si="54"/>
        <v>0.91141815639031398</v>
      </c>
      <c r="D645" s="10">
        <f t="shared" ca="1" si="50"/>
        <v>9.2053233795421718E-4</v>
      </c>
      <c r="E645" s="10">
        <f t="shared" ca="1" si="51"/>
        <v>14.276845592890634</v>
      </c>
      <c r="F645" s="10">
        <f t="shared" ca="1" si="52"/>
        <v>-9.2095628803994748E-4</v>
      </c>
    </row>
    <row r="646" spans="1:6" x14ac:dyDescent="0.35">
      <c r="A646" s="10">
        <f t="shared" si="53"/>
        <v>38692</v>
      </c>
      <c r="B646" s="10">
        <v>0.12944123999917201</v>
      </c>
      <c r="C646" s="10">
        <f t="shared" ca="1" si="54"/>
        <v>0.91245651195814714</v>
      </c>
      <c r="D646" s="10">
        <f t="shared" ca="1" si="50"/>
        <v>9.2158107707772862E-4</v>
      </c>
      <c r="E646" s="10">
        <f t="shared" ca="1" si="51"/>
        <v>14.276830606408558</v>
      </c>
      <c r="F646" s="10">
        <f t="shared" ca="1" si="52"/>
        <v>-9.2200599400220871E-4</v>
      </c>
    </row>
    <row r="647" spans="1:6" x14ac:dyDescent="0.35">
      <c r="A647" s="10">
        <f t="shared" si="53"/>
        <v>38752</v>
      </c>
      <c r="B647" s="10">
        <v>0.13056363241066299</v>
      </c>
      <c r="C647" s="10">
        <f t="shared" ca="1" si="54"/>
        <v>0.91859738350476972</v>
      </c>
      <c r="D647" s="10">
        <f t="shared" ca="1" si="50"/>
        <v>9.2778335733981741E-4</v>
      </c>
      <c r="E647" s="10">
        <f t="shared" ca="1" si="51"/>
        <v>14.276741975823613</v>
      </c>
      <c r="F647" s="10">
        <f t="shared" ca="1" si="52"/>
        <v>-9.2821401471062824E-4</v>
      </c>
    </row>
    <row r="648" spans="1:6" x14ac:dyDescent="0.35">
      <c r="A648" s="10">
        <f t="shared" si="53"/>
        <v>38812</v>
      </c>
      <c r="B648" s="10">
        <v>0.130742855160392</v>
      </c>
      <c r="C648" s="10">
        <f t="shared" ca="1" si="54"/>
        <v>0.91957795311041801</v>
      </c>
      <c r="D648" s="10">
        <f t="shared" ca="1" si="50"/>
        <v>9.2877373264152224E-4</v>
      </c>
      <c r="E648" s="10">
        <f t="shared" ca="1" si="51"/>
        <v>14.276727823360551</v>
      </c>
      <c r="F648" s="10">
        <f t="shared" ca="1" si="52"/>
        <v>-9.29205310210741E-4</v>
      </c>
    </row>
    <row r="649" spans="1:6" x14ac:dyDescent="0.35">
      <c r="A649" s="10">
        <f t="shared" si="53"/>
        <v>38872</v>
      </c>
      <c r="B649" s="10">
        <v>0.131504774581926</v>
      </c>
      <c r="C649" s="10">
        <f t="shared" ca="1" si="54"/>
        <v>0.92374659257074887</v>
      </c>
      <c r="D649" s="10">
        <f t="shared" ca="1" si="50"/>
        <v>9.3298405849645636E-4</v>
      </c>
      <c r="E649" s="10">
        <f t="shared" ca="1" si="51"/>
        <v>14.276667657804085</v>
      </c>
      <c r="F649" s="10">
        <f t="shared" ca="1" si="52"/>
        <v>-9.3341955902098402E-4</v>
      </c>
    </row>
    <row r="650" spans="1:6" x14ac:dyDescent="0.35">
      <c r="A650" s="10">
        <f t="shared" si="53"/>
        <v>38932</v>
      </c>
      <c r="B650" s="10">
        <v>0.13333925491884199</v>
      </c>
      <c r="C650" s="10">
        <f t="shared" ca="1" si="54"/>
        <v>0.93378346380087529</v>
      </c>
      <c r="D650" s="10">
        <f t="shared" ca="1" si="50"/>
        <v>9.4312129843888406E-4</v>
      </c>
      <c r="E650" s="10">
        <f t="shared" ca="1" si="51"/>
        <v>14.276522796645308</v>
      </c>
      <c r="F650" s="10">
        <f t="shared" ca="1" si="52"/>
        <v>-9.4356631715708321E-4</v>
      </c>
    </row>
    <row r="651" spans="1:6" x14ac:dyDescent="0.35">
      <c r="A651" s="10">
        <f t="shared" si="53"/>
        <v>38992</v>
      </c>
      <c r="B651" s="10">
        <v>0.131992320059069</v>
      </c>
      <c r="C651" s="10">
        <f t="shared" ca="1" si="54"/>
        <v>0.92641406797206138</v>
      </c>
      <c r="D651" s="10">
        <f t="shared" ca="1" si="50"/>
        <v>9.3567820865178206E-4</v>
      </c>
      <c r="E651" s="10">
        <f t="shared" ca="1" si="51"/>
        <v>14.276629158398364</v>
      </c>
      <c r="F651" s="10">
        <f t="shared" ca="1" si="52"/>
        <v>-9.3611622875878098E-4</v>
      </c>
    </row>
    <row r="652" spans="1:6" x14ac:dyDescent="0.35">
      <c r="A652" s="10">
        <f t="shared" si="53"/>
        <v>39052</v>
      </c>
      <c r="B652" s="10">
        <v>0.132379395161318</v>
      </c>
      <c r="C652" s="10">
        <f t="shared" ca="1" si="54"/>
        <v>0.92853184644015463</v>
      </c>
      <c r="D652" s="10">
        <f t="shared" ca="1" si="50"/>
        <v>9.3781716490455623E-4</v>
      </c>
      <c r="E652" s="10">
        <f t="shared" ca="1" si="51"/>
        <v>14.276598592713512</v>
      </c>
      <c r="F652" s="10">
        <f t="shared" ca="1" si="52"/>
        <v>-9.3825719055257368E-4</v>
      </c>
    </row>
    <row r="653" spans="1:6" x14ac:dyDescent="0.35">
      <c r="A653" s="10">
        <f t="shared" si="53"/>
        <v>39112</v>
      </c>
      <c r="B653" s="10">
        <v>0.13101855404904</v>
      </c>
      <c r="C653" s="10">
        <f t="shared" ca="1" si="54"/>
        <v>0.92108636624953122</v>
      </c>
      <c r="D653" s="10">
        <f t="shared" ca="1" si="50"/>
        <v>9.3029722991202655E-4</v>
      </c>
      <c r="E653" s="10">
        <f t="shared" ca="1" si="51"/>
        <v>14.276706052584556</v>
      </c>
      <c r="F653" s="10">
        <f t="shared" ca="1" si="52"/>
        <v>-9.3073022494354161E-4</v>
      </c>
    </row>
    <row r="654" spans="1:6" x14ac:dyDescent="0.35">
      <c r="A654" s="10">
        <f t="shared" si="53"/>
        <v>39172</v>
      </c>
      <c r="B654" s="10">
        <v>0.13113181229954299</v>
      </c>
      <c r="C654" s="10">
        <f t="shared" ca="1" si="54"/>
        <v>0.92170602864283813</v>
      </c>
      <c r="D654" s="10">
        <f t="shared" ca="1" si="50"/>
        <v>9.3092308892926657E-4</v>
      </c>
      <c r="E654" s="10">
        <f t="shared" ca="1" si="51"/>
        <v>14.276697109059199</v>
      </c>
      <c r="F654" s="10">
        <f t="shared" ca="1" si="52"/>
        <v>-9.3135666693410044E-4</v>
      </c>
    </row>
    <row r="655" spans="1:6" x14ac:dyDescent="0.35">
      <c r="A655" s="10">
        <f t="shared" si="53"/>
        <v>39232</v>
      </c>
      <c r="B655" s="10">
        <v>0.130663641768862</v>
      </c>
      <c r="C655" s="10">
        <f t="shared" ca="1" si="54"/>
        <v>0.91914455810776308</v>
      </c>
      <c r="D655" s="10">
        <f t="shared" ca="1" si="50"/>
        <v>9.2833600368884077E-4</v>
      </c>
      <c r="E655" s="10">
        <f t="shared" ca="1" si="51"/>
        <v>14.276734078507285</v>
      </c>
      <c r="F655" s="10">
        <f t="shared" ca="1" si="52"/>
        <v>-9.2876717442498394E-4</v>
      </c>
    </row>
    <row r="656" spans="1:6" x14ac:dyDescent="0.35">
      <c r="A656" s="10">
        <f t="shared" si="53"/>
        <v>39292</v>
      </c>
      <c r="B656" s="10">
        <v>0.13192166514890299</v>
      </c>
      <c r="C656" s="10">
        <f t="shared" ca="1" si="54"/>
        <v>0.92602749842381293</v>
      </c>
      <c r="D656" s="10">
        <f t="shared" ca="1" si="50"/>
        <v>9.3528777340805107E-4</v>
      </c>
      <c r="E656" s="10">
        <f t="shared" ca="1" si="51"/>
        <v>14.276634737717998</v>
      </c>
      <c r="F656" s="10">
        <f t="shared" ca="1" si="52"/>
        <v>-9.3572542792744813E-4</v>
      </c>
    </row>
    <row r="657" spans="1:6" x14ac:dyDescent="0.35">
      <c r="A657" s="10">
        <f t="shared" si="53"/>
        <v>39352</v>
      </c>
      <c r="B657" s="10">
        <v>0.13248262899378799</v>
      </c>
      <c r="C657" s="10">
        <f t="shared" ca="1" si="54"/>
        <v>0.92909666289647908</v>
      </c>
      <c r="D657" s="10">
        <f t="shared" ca="1" si="50"/>
        <v>9.3838762952544387E-4</v>
      </c>
      <c r="E657" s="10">
        <f t="shared" ca="1" si="51"/>
        <v>14.276590440774081</v>
      </c>
      <c r="F657" s="10">
        <f t="shared" ca="1" si="52"/>
        <v>-9.3882819083017778E-4</v>
      </c>
    </row>
    <row r="658" spans="1:6" x14ac:dyDescent="0.35">
      <c r="A658" s="10">
        <f t="shared" si="53"/>
        <v>39412</v>
      </c>
      <c r="B658" s="10">
        <v>0.13320793645204099</v>
      </c>
      <c r="C658" s="10">
        <f t="shared" ca="1" si="54"/>
        <v>0.93306498973773266</v>
      </c>
      <c r="D658" s="10">
        <f t="shared" ca="1" si="50"/>
        <v>9.4239563963511002E-4</v>
      </c>
      <c r="E658" s="10">
        <f t="shared" ca="1" si="51"/>
        <v>14.276533166309612</v>
      </c>
      <c r="F658" s="10">
        <f t="shared" ca="1" si="52"/>
        <v>-9.4283997358681783E-4</v>
      </c>
    </row>
    <row r="659" spans="1:6" x14ac:dyDescent="0.35">
      <c r="A659" s="10">
        <f t="shared" si="53"/>
        <v>39472</v>
      </c>
      <c r="B659" s="10">
        <v>0.13175685665279699</v>
      </c>
      <c r="C659" s="10">
        <f t="shared" ca="1" si="54"/>
        <v>0.92512579257297367</v>
      </c>
      <c r="D659" s="10">
        <f t="shared" ca="1" si="50"/>
        <v>9.3437705049870343E-4</v>
      </c>
      <c r="E659" s="10">
        <f t="shared" ca="1" si="51"/>
        <v>14.276647751948373</v>
      </c>
      <c r="F659" s="10">
        <f t="shared" ca="1" si="52"/>
        <v>-9.3481385284820953E-4</v>
      </c>
    </row>
    <row r="660" spans="1:6" x14ac:dyDescent="0.35">
      <c r="A660" s="10">
        <f t="shared" si="53"/>
        <v>39532</v>
      </c>
      <c r="B660" s="10">
        <v>0.13303232659651701</v>
      </c>
      <c r="C660" s="10">
        <f t="shared" ca="1" si="54"/>
        <v>0.93210418712177312</v>
      </c>
      <c r="D660" s="10">
        <f t="shared" ca="1" si="50"/>
        <v>9.4142522899299088E-4</v>
      </c>
      <c r="E660" s="10">
        <f t="shared" ca="1" si="51"/>
        <v>14.276547033477689</v>
      </c>
      <c r="F660" s="10">
        <f t="shared" ca="1" si="52"/>
        <v>-9.4186864804297703E-4</v>
      </c>
    </row>
    <row r="661" spans="1:6" x14ac:dyDescent="0.35">
      <c r="A661" s="10">
        <f t="shared" si="53"/>
        <v>39592</v>
      </c>
      <c r="B661" s="10">
        <v>0.13280263076648999</v>
      </c>
      <c r="C661" s="10">
        <f t="shared" ca="1" si="54"/>
        <v>0.93084746748205538</v>
      </c>
      <c r="D661" s="10">
        <f t="shared" ca="1" si="50"/>
        <v>9.4015594215687598E-4</v>
      </c>
      <c r="E661" s="10">
        <f t="shared" ca="1" si="51"/>
        <v>14.276565171586578</v>
      </c>
      <c r="F661" s="10">
        <f t="shared" ca="1" si="52"/>
        <v>-9.4059816594930308E-4</v>
      </c>
    </row>
    <row r="662" spans="1:6" x14ac:dyDescent="0.35">
      <c r="A662" s="10">
        <f t="shared" si="53"/>
        <v>39652</v>
      </c>
      <c r="B662" s="10">
        <v>0.133793128166663</v>
      </c>
      <c r="C662" s="10">
        <f t="shared" ca="1" si="54"/>
        <v>0.93626671055555954</v>
      </c>
      <c r="D662" s="10">
        <f t="shared" ca="1" si="50"/>
        <v>9.4562937766111519E-4</v>
      </c>
      <c r="E662" s="10">
        <f t="shared" ca="1" si="51"/>
        <v>14.276486956193223</v>
      </c>
      <c r="F662" s="10">
        <f t="shared" ca="1" si="52"/>
        <v>-9.4607676718637618E-4</v>
      </c>
    </row>
    <row r="663" spans="1:6" x14ac:dyDescent="0.35">
      <c r="A663" s="10">
        <f t="shared" si="53"/>
        <v>39712</v>
      </c>
      <c r="B663" s="10">
        <v>0.133525117511681</v>
      </c>
      <c r="C663" s="10">
        <f t="shared" ca="1" si="54"/>
        <v>0.93480036154204094</v>
      </c>
      <c r="D663" s="10">
        <f t="shared" ca="1" si="50"/>
        <v>9.4414836515746136E-4</v>
      </c>
      <c r="E663" s="10">
        <f t="shared" ca="1" si="51"/>
        <v>14.2765081198619</v>
      </c>
      <c r="F663" s="10">
        <f t="shared" ca="1" si="52"/>
        <v>-9.4459435396698744E-4</v>
      </c>
    </row>
    <row r="664" spans="1:6" x14ac:dyDescent="0.35">
      <c r="A664" s="10">
        <f t="shared" si="53"/>
        <v>39772</v>
      </c>
      <c r="B664" s="10">
        <v>0.13368706962423099</v>
      </c>
      <c r="C664" s="10">
        <f t="shared" ca="1" si="54"/>
        <v>0.93568643944999152</v>
      </c>
      <c r="D664" s="10">
        <f t="shared" ca="1" si="50"/>
        <v>9.4504330384449146E-4</v>
      </c>
      <c r="E664" s="10">
        <f t="shared" ca="1" si="51"/>
        <v>14.276495331188061</v>
      </c>
      <c r="F664" s="10">
        <f t="shared" ca="1" si="52"/>
        <v>-9.4549013880866357E-4</v>
      </c>
    </row>
    <row r="665" spans="1:6" x14ac:dyDescent="0.35">
      <c r="A665" s="10">
        <f t="shared" si="53"/>
        <v>39832</v>
      </c>
      <c r="B665" s="10">
        <v>0.132760059612716</v>
      </c>
      <c r="C665" s="10">
        <f t="shared" ca="1" si="54"/>
        <v>0.93061455073721544</v>
      </c>
      <c r="D665" s="10">
        <f t="shared" ca="1" si="50"/>
        <v>9.399206962445876E-4</v>
      </c>
      <c r="E665" s="10">
        <f t="shared" ca="1" si="51"/>
        <v>14.276568533250664</v>
      </c>
      <c r="F665" s="10">
        <f t="shared" ca="1" si="52"/>
        <v>-9.4036269868874969E-4</v>
      </c>
    </row>
    <row r="666" spans="1:6" x14ac:dyDescent="0.35">
      <c r="A666" s="10">
        <f t="shared" si="53"/>
        <v>39892</v>
      </c>
      <c r="B666" s="10">
        <v>0.13359782712061399</v>
      </c>
      <c r="C666" s="10">
        <f t="shared" ca="1" si="54"/>
        <v>0.93519817282808615</v>
      </c>
      <c r="D666" s="10">
        <f t="shared" ca="1" si="50"/>
        <v>9.4455015455636711E-4</v>
      </c>
      <c r="E666" s="10">
        <f t="shared" ca="1" si="51"/>
        <v>14.276502378291388</v>
      </c>
      <c r="F666" s="10">
        <f t="shared" ca="1" si="52"/>
        <v>-9.4499652315413549E-4</v>
      </c>
    </row>
    <row r="667" spans="1:6" x14ac:dyDescent="0.35">
      <c r="A667" s="10">
        <f t="shared" si="53"/>
        <v>39952</v>
      </c>
      <c r="B667" s="10">
        <v>0.135026891939662</v>
      </c>
      <c r="C667" s="10">
        <f t="shared" ca="1" si="54"/>
        <v>0.94301692088422595</v>
      </c>
      <c r="D667" s="10">
        <f t="shared" ca="1" si="50"/>
        <v>9.5244709009306824E-4</v>
      </c>
      <c r="E667" s="10">
        <f t="shared" ca="1" si="51"/>
        <v>14.276389531082568</v>
      </c>
      <c r="F667" s="10">
        <f t="shared" ca="1" si="52"/>
        <v>-9.5290095603458485E-4</v>
      </c>
    </row>
    <row r="668" spans="1:6" x14ac:dyDescent="0.35">
      <c r="A668" s="10">
        <f t="shared" si="53"/>
        <v>40012</v>
      </c>
      <c r="B668" s="10">
        <v>0.134397095611512</v>
      </c>
      <c r="C668" s="10">
        <f t="shared" ca="1" si="54"/>
        <v>0.93957115778737277</v>
      </c>
      <c r="D668" s="10">
        <f t="shared" ca="1" si="50"/>
        <v>9.4896686936524655E-4</v>
      </c>
      <c r="E668" s="10">
        <f t="shared" ca="1" si="51"/>
        <v>14.276439263436769</v>
      </c>
      <c r="F668" s="10">
        <f t="shared" ca="1" si="52"/>
        <v>-9.4941742348805011E-4</v>
      </c>
    </row>
    <row r="669" spans="1:6" x14ac:dyDescent="0.35">
      <c r="A669" s="10">
        <f t="shared" si="53"/>
        <v>40072</v>
      </c>
      <c r="B669" s="10">
        <v>0.13312296661450401</v>
      </c>
      <c r="C669" s="10">
        <f t="shared" ca="1" si="54"/>
        <v>0.93260009987184445</v>
      </c>
      <c r="D669" s="10">
        <f t="shared" ca="1" si="50"/>
        <v>9.4192610087056293E-4</v>
      </c>
      <c r="E669" s="10">
        <f t="shared" ca="1" si="51"/>
        <v>14.276539876018559</v>
      </c>
      <c r="F669" s="10">
        <f t="shared" ca="1" si="52"/>
        <v>-9.4236999202404372E-4</v>
      </c>
    </row>
    <row r="670" spans="1:6" x14ac:dyDescent="0.35">
      <c r="A670" s="10">
        <f t="shared" si="53"/>
        <v>40132</v>
      </c>
      <c r="B670" s="10">
        <v>0.13207055326627701</v>
      </c>
      <c r="C670" s="10">
        <f t="shared" ca="1" si="54"/>
        <v>0.92684210015690704</v>
      </c>
      <c r="D670" s="10">
        <f t="shared" ca="1" si="50"/>
        <v>9.3611052115847616E-4</v>
      </c>
      <c r="E670" s="10">
        <f t="shared" ca="1" si="51"/>
        <v>14.276622980652645</v>
      </c>
      <c r="F670" s="10">
        <f t="shared" ca="1" si="52"/>
        <v>-9.3654894624331823E-4</v>
      </c>
    </row>
    <row r="671" spans="1:6" x14ac:dyDescent="0.35">
      <c r="A671" s="10">
        <f t="shared" si="53"/>
        <v>40192</v>
      </c>
      <c r="B671" s="10">
        <v>0.133098032698897</v>
      </c>
      <c r="C671" s="10">
        <f t="shared" ca="1" si="54"/>
        <v>0.93246368058449958</v>
      </c>
      <c r="D671" s="10">
        <f t="shared" ca="1" si="50"/>
        <v>9.4178831739034463E-4</v>
      </c>
      <c r="E671" s="10">
        <f t="shared" ca="1" si="51"/>
        <v>14.276541844944491</v>
      </c>
      <c r="F671" s="10">
        <f t="shared" ca="1" si="52"/>
        <v>-9.4223207864904549E-4</v>
      </c>
    </row>
    <row r="672" spans="1:6" x14ac:dyDescent="0.35">
      <c r="A672" s="10">
        <f t="shared" si="53"/>
        <v>40252</v>
      </c>
      <c r="B672" s="10">
        <v>0.13210194132472899</v>
      </c>
      <c r="C672" s="10">
        <f t="shared" ca="1" si="54"/>
        <v>0.92701383157016159</v>
      </c>
      <c r="D672" s="10">
        <f t="shared" ca="1" si="50"/>
        <v>9.3628396988586324E-4</v>
      </c>
      <c r="E672" s="10">
        <f t="shared" ca="1" si="51"/>
        <v>14.27662050207033</v>
      </c>
      <c r="F672" s="10">
        <f t="shared" ca="1" si="52"/>
        <v>-9.3672255750508406E-4</v>
      </c>
    </row>
    <row r="673" spans="1:6" x14ac:dyDescent="0.35">
      <c r="A673" s="10">
        <f t="shared" si="53"/>
        <v>40312</v>
      </c>
      <c r="B673" s="10">
        <v>0.13183909837317501</v>
      </c>
      <c r="C673" s="10">
        <f t="shared" ca="1" si="54"/>
        <v>0.9255757562714485</v>
      </c>
      <c r="D673" s="10">
        <f t="shared" ca="1" si="50"/>
        <v>9.3483151383416305E-4</v>
      </c>
      <c r="E673" s="10">
        <f t="shared" ca="1" si="51"/>
        <v>14.276641257667309</v>
      </c>
      <c r="F673" s="10">
        <f t="shared" ca="1" si="52"/>
        <v>-9.3526874132433585E-4</v>
      </c>
    </row>
    <row r="674" spans="1:6" x14ac:dyDescent="0.35">
      <c r="A674" s="10">
        <f t="shared" si="53"/>
        <v>40372</v>
      </c>
      <c r="B674" s="10">
        <v>0.13370496535214901</v>
      </c>
      <c r="C674" s="10">
        <f t="shared" ca="1" si="54"/>
        <v>0.93578435116540659</v>
      </c>
      <c r="D674" s="10">
        <f t="shared" ca="1" si="50"/>
        <v>9.4514219467706066E-4</v>
      </c>
      <c r="E674" s="10">
        <f t="shared" ca="1" si="51"/>
        <v>14.276493918038065</v>
      </c>
      <c r="F674" s="10">
        <f t="shared" ca="1" si="52"/>
        <v>-9.4558912319060804E-4</v>
      </c>
    </row>
    <row r="675" spans="1:6" x14ac:dyDescent="0.35">
      <c r="A675" s="10">
        <f t="shared" si="53"/>
        <v>40432</v>
      </c>
      <c r="B675" s="10">
        <v>0.134259756472732</v>
      </c>
      <c r="C675" s="10">
        <f t="shared" ca="1" si="54"/>
        <v>0.93881974321886963</v>
      </c>
      <c r="D675" s="10">
        <f t="shared" ca="1" si="50"/>
        <v>9.4820794065105841E-4</v>
      </c>
      <c r="E675" s="10">
        <f t="shared" ca="1" si="51"/>
        <v>14.276450108528095</v>
      </c>
      <c r="F675" s="10">
        <f t="shared" ca="1" si="52"/>
        <v>-9.4865777418007811E-4</v>
      </c>
    </row>
    <row r="676" spans="1:6" x14ac:dyDescent="0.35">
      <c r="A676" s="10">
        <f t="shared" si="53"/>
        <v>40492</v>
      </c>
      <c r="B676" s="10">
        <v>0.134251677793636</v>
      </c>
      <c r="C676" s="10">
        <f t="shared" ca="1" si="54"/>
        <v>0.93877554287495513</v>
      </c>
      <c r="D676" s="10">
        <f t="shared" ca="1" si="50"/>
        <v>9.4816329830370468E-4</v>
      </c>
      <c r="E676" s="10">
        <f t="shared" ca="1" si="51"/>
        <v>14.276450746467239</v>
      </c>
      <c r="F676" s="10">
        <f t="shared" ca="1" si="52"/>
        <v>-9.4861308946329794E-4</v>
      </c>
    </row>
    <row r="677" spans="1:6" x14ac:dyDescent="0.35">
      <c r="A677" s="10">
        <f t="shared" si="53"/>
        <v>40552</v>
      </c>
      <c r="B677" s="10">
        <v>0.13533750760954399</v>
      </c>
      <c r="C677" s="10">
        <f t="shared" ca="1" si="54"/>
        <v>0.94471637190472924</v>
      </c>
      <c r="D677" s="10">
        <f t="shared" ca="1" si="50"/>
        <v>9.5416353562377662E-4</v>
      </c>
      <c r="E677" s="10">
        <f t="shared" ca="1" si="51"/>
        <v>14.276365003075934</v>
      </c>
      <c r="F677" s="10">
        <f t="shared" ca="1" si="52"/>
        <v>-9.5461903942331604E-4</v>
      </c>
    </row>
    <row r="678" spans="1:6" x14ac:dyDescent="0.35">
      <c r="A678" s="10">
        <f t="shared" si="53"/>
        <v>40612</v>
      </c>
      <c r="B678" s="10">
        <v>0.13427454111442799</v>
      </c>
      <c r="C678" s="10">
        <f t="shared" ca="1" si="54"/>
        <v>0.9389006334535045</v>
      </c>
      <c r="D678" s="10">
        <f t="shared" ca="1" si="50"/>
        <v>9.4828963978803955E-4</v>
      </c>
      <c r="E678" s="10">
        <f t="shared" ca="1" si="51"/>
        <v>14.276448941047429</v>
      </c>
      <c r="F678" s="10">
        <f t="shared" ca="1" si="52"/>
        <v>-9.4873955086161759E-4</v>
      </c>
    </row>
    <row r="679" spans="1:6" x14ac:dyDescent="0.35">
      <c r="A679" s="10">
        <f t="shared" si="53"/>
        <v>40672</v>
      </c>
      <c r="B679" s="10">
        <v>0.13554222709996699</v>
      </c>
      <c r="C679" s="10">
        <f t="shared" ca="1" si="54"/>
        <v>0.94583644014548618</v>
      </c>
      <c r="D679" s="10">
        <f t="shared" ca="1" si="50"/>
        <v>9.5529480454694109E-4</v>
      </c>
      <c r="E679" s="10">
        <f t="shared" ca="1" si="51"/>
        <v>14.276348837243024</v>
      </c>
      <c r="F679" s="10">
        <f t="shared" ca="1" si="52"/>
        <v>-9.557513894339957E-4</v>
      </c>
    </row>
    <row r="680" spans="1:6" x14ac:dyDescent="0.35">
      <c r="A680" s="10">
        <f t="shared" si="53"/>
        <v>40732</v>
      </c>
      <c r="B680" s="10">
        <v>0.135970380637042</v>
      </c>
      <c r="C680" s="10">
        <f t="shared" ca="1" si="54"/>
        <v>0.94817896834372761</v>
      </c>
      <c r="D680" s="10">
        <f t="shared" ca="1" si="50"/>
        <v>9.5766075802716495E-4</v>
      </c>
      <c r="E680" s="10">
        <f t="shared" ca="1" si="51"/>
        <v>14.27631502776779</v>
      </c>
      <c r="F680" s="10">
        <f t="shared" ca="1" si="52"/>
        <v>-9.5811960806273981E-4</v>
      </c>
    </row>
    <row r="681" spans="1:6" x14ac:dyDescent="0.35">
      <c r="A681" s="10">
        <f t="shared" si="53"/>
        <v>40792</v>
      </c>
      <c r="B681" s="10">
        <v>0.13522680325349801</v>
      </c>
      <c r="C681" s="10">
        <f t="shared" ca="1" si="54"/>
        <v>0.94411068246566143</v>
      </c>
      <c r="D681" s="10">
        <f t="shared" ca="1" si="50"/>
        <v>9.5355178929031807E-4</v>
      </c>
      <c r="E681" s="10">
        <f t="shared" ca="1" si="51"/>
        <v>14.276373744931041</v>
      </c>
      <c r="F681" s="10">
        <f t="shared" ca="1" si="52"/>
        <v>-9.5400670901367305E-4</v>
      </c>
    </row>
    <row r="682" spans="1:6" x14ac:dyDescent="0.35">
      <c r="A682" s="10">
        <f t="shared" si="53"/>
        <v>40852</v>
      </c>
      <c r="B682" s="10">
        <v>0.13567329979378501</v>
      </c>
      <c r="C682" s="10">
        <f t="shared" ca="1" si="54"/>
        <v>0.94655356952712288</v>
      </c>
      <c r="D682" s="10">
        <f t="shared" ca="1" si="50"/>
        <v>9.5601910522239418E-4</v>
      </c>
      <c r="E682" s="10">
        <f t="shared" ca="1" si="51"/>
        <v>14.276338486986372</v>
      </c>
      <c r="F682" s="10">
        <f t="shared" ca="1" si="52"/>
        <v>-9.5647638295453239E-4</v>
      </c>
    </row>
    <row r="683" spans="1:6" x14ac:dyDescent="0.35">
      <c r="A683" s="10">
        <f t="shared" si="53"/>
        <v>40912</v>
      </c>
      <c r="B683" s="10">
        <v>0.136189691802686</v>
      </c>
      <c r="C683" s="10">
        <f t="shared" ca="1" si="54"/>
        <v>0.94937887105437657</v>
      </c>
      <c r="D683" s="10">
        <f t="shared" ca="1" si="50"/>
        <v>9.5887265976492037E-4</v>
      </c>
      <c r="E683" s="10">
        <f t="shared" ca="1" si="51"/>
        <v>14.276297709691958</v>
      </c>
      <c r="F683" s="10">
        <f t="shared" ca="1" si="52"/>
        <v>-9.5933267223949727E-4</v>
      </c>
    </row>
    <row r="684" spans="1:6" x14ac:dyDescent="0.35">
      <c r="A684" s="10">
        <f t="shared" si="53"/>
        <v>40972</v>
      </c>
      <c r="B684" s="10">
        <v>0.13746077121769201</v>
      </c>
      <c r="C684" s="10">
        <f t="shared" ca="1" si="54"/>
        <v>0.95633324399310593</v>
      </c>
      <c r="D684" s="10">
        <f t="shared" ca="1" si="50"/>
        <v>9.6589657643303699E-4</v>
      </c>
      <c r="E684" s="10">
        <f t="shared" ca="1" si="51"/>
        <v>14.27619733792277</v>
      </c>
      <c r="F684" s="10">
        <f t="shared" ca="1" si="52"/>
        <v>-9.6636335512877429E-4</v>
      </c>
    </row>
    <row r="685" spans="1:6" x14ac:dyDescent="0.35">
      <c r="A685" s="10">
        <f t="shared" si="53"/>
        <v>41032</v>
      </c>
      <c r="B685" s="10">
        <v>0.13710026062963901</v>
      </c>
      <c r="C685" s="10">
        <f t="shared" ca="1" si="54"/>
        <v>0.95436080619883212</v>
      </c>
      <c r="D685" s="10">
        <f t="shared" ca="1" si="50"/>
        <v>9.6390441426082044E-4</v>
      </c>
      <c r="E685" s="10">
        <f t="shared" ca="1" si="51"/>
        <v>14.276225805920211</v>
      </c>
      <c r="F685" s="10">
        <f t="shared" ca="1" si="52"/>
        <v>-9.643692688617204E-4</v>
      </c>
    </row>
    <row r="686" spans="1:6" x14ac:dyDescent="0.35">
      <c r="A686" s="10">
        <f t="shared" si="53"/>
        <v>41092</v>
      </c>
      <c r="B686" s="10">
        <v>0.13809784147451201</v>
      </c>
      <c r="C686" s="10">
        <f t="shared" ca="1" si="54"/>
        <v>0.95981880445596446</v>
      </c>
      <c r="D686" s="10">
        <f t="shared" ca="1" si="50"/>
        <v>9.6941699250052411E-4</v>
      </c>
      <c r="E686" s="10">
        <f t="shared" ca="1" si="51"/>
        <v>14.276147031177167</v>
      </c>
      <c r="F686" s="10">
        <f t="shared" ca="1" si="52"/>
        <v>-9.6988718105016434E-4</v>
      </c>
    </row>
    <row r="687" spans="1:6" x14ac:dyDescent="0.35">
      <c r="A687" s="10">
        <f t="shared" si="53"/>
        <v>41152</v>
      </c>
      <c r="B687" s="10">
        <v>0.13820637881043399</v>
      </c>
      <c r="C687" s="10">
        <f t="shared" ca="1" si="54"/>
        <v>0.96041263762080575</v>
      </c>
      <c r="D687" s="10">
        <f t="shared" ca="1" si="50"/>
        <v>9.7001676399701385E-4</v>
      </c>
      <c r="E687" s="10">
        <f t="shared" ca="1" si="51"/>
        <v>14.276138460442482</v>
      </c>
      <c r="F687" s="10">
        <f t="shared" ca="1" si="52"/>
        <v>-9.7048753471982963E-4</v>
      </c>
    </row>
    <row r="688" spans="1:6" x14ac:dyDescent="0.35">
      <c r="A688" s="10">
        <f t="shared" si="53"/>
        <v>41212</v>
      </c>
      <c r="B688" s="10">
        <v>0.137982906330337</v>
      </c>
      <c r="C688" s="10">
        <f t="shared" ca="1" si="54"/>
        <v>0.95918996738494966</v>
      </c>
      <c r="D688" s="10">
        <f t="shared" ca="1" si="50"/>
        <v>9.6878186705879916E-4</v>
      </c>
      <c r="E688" s="10">
        <f t="shared" ca="1" si="51"/>
        <v>14.276156107119728</v>
      </c>
      <c r="F688" s="10">
        <f t="shared" ca="1" si="52"/>
        <v>-9.6925143951182946E-4</v>
      </c>
    </row>
    <row r="689" spans="1:6" x14ac:dyDescent="0.35">
      <c r="A689" s="10">
        <f t="shared" si="53"/>
        <v>41272</v>
      </c>
      <c r="B689" s="10">
        <v>0.140733021850134</v>
      </c>
      <c r="C689" s="10">
        <f t="shared" ca="1" si="54"/>
        <v>0.97423649297844728</v>
      </c>
      <c r="D689" s="10">
        <f t="shared" ca="1" si="50"/>
        <v>9.839788579082318E-4</v>
      </c>
      <c r="E689" s="10">
        <f t="shared" ca="1" si="51"/>
        <v>14.27593894212049</v>
      </c>
      <c r="F689" s="10">
        <f t="shared" ca="1" si="52"/>
        <v>-9.8446328290668797E-4</v>
      </c>
    </row>
    <row r="690" spans="1:6" x14ac:dyDescent="0.35">
      <c r="A690" s="10">
        <f t="shared" si="53"/>
        <v>41332</v>
      </c>
      <c r="B690" s="10">
        <v>0.139146491162872</v>
      </c>
      <c r="C690" s="10">
        <f t="shared" ca="1" si="54"/>
        <v>0.96555621230699418</v>
      </c>
      <c r="D690" s="10">
        <f t="shared" ca="1" si="50"/>
        <v>9.7521177443006416E-4</v>
      </c>
      <c r="E690" s="10">
        <f t="shared" ca="1" si="51"/>
        <v>14.276064223743393</v>
      </c>
      <c r="F690" s="10">
        <f t="shared" ca="1" si="52"/>
        <v>-9.7568760281332664E-4</v>
      </c>
    </row>
    <row r="691" spans="1:6" x14ac:dyDescent="0.35">
      <c r="A691" s="10">
        <f t="shared" si="53"/>
        <v>41392</v>
      </c>
      <c r="B691" s="10">
        <v>0.13950350995435901</v>
      </c>
      <c r="C691" s="10">
        <f t="shared" ca="1" si="54"/>
        <v>0.96750954566510172</v>
      </c>
      <c r="D691" s="10">
        <f t="shared" ca="1" si="50"/>
        <v>9.7718464112175277E-4</v>
      </c>
      <c r="E691" s="10">
        <f t="shared" ca="1" si="51"/>
        <v>14.27603603147837</v>
      </c>
      <c r="F691" s="10">
        <f t="shared" ca="1" si="52"/>
        <v>-9.7766239729584143E-4</v>
      </c>
    </row>
    <row r="692" spans="1:6" x14ac:dyDescent="0.35">
      <c r="A692" s="10">
        <f t="shared" si="53"/>
        <v>41452</v>
      </c>
      <c r="B692" s="10">
        <v>0.14039105436524599</v>
      </c>
      <c r="C692" s="10">
        <f t="shared" ca="1" si="54"/>
        <v>0.9723655088410641</v>
      </c>
      <c r="D692" s="10">
        <f t="shared" ca="1" si="50"/>
        <v>9.8208916392947482E-4</v>
      </c>
      <c r="E692" s="10">
        <f t="shared" ca="1" si="51"/>
        <v>14.275965945847446</v>
      </c>
      <c r="F692" s="10">
        <f t="shared" ca="1" si="52"/>
        <v>-9.8257172946658177E-4</v>
      </c>
    </row>
    <row r="693" spans="1:6" x14ac:dyDescent="0.35">
      <c r="A693" s="10">
        <f t="shared" si="53"/>
        <v>41512</v>
      </c>
      <c r="B693" s="10">
        <v>0.14226548815357201</v>
      </c>
      <c r="C693" s="10">
        <f t="shared" ca="1" si="54"/>
        <v>0.98262097475380006</v>
      </c>
      <c r="D693" s="10">
        <f t="shared" ca="1" si="50"/>
        <v>9.9244718450133807E-4</v>
      </c>
      <c r="E693" s="10">
        <f t="shared" ca="1" si="51"/>
        <v>14.275817929733476</v>
      </c>
      <c r="F693" s="10">
        <f t="shared" ca="1" si="52"/>
        <v>-9.929399862884671E-4</v>
      </c>
    </row>
    <row r="694" spans="1:6" x14ac:dyDescent="0.35">
      <c r="A694" s="10">
        <f t="shared" si="53"/>
        <v>41572</v>
      </c>
      <c r="B694" s="10">
        <v>0.14249388972997101</v>
      </c>
      <c r="C694" s="10">
        <f t="shared" ca="1" si="54"/>
        <v>0.98387061322903635</v>
      </c>
      <c r="D694" s="10">
        <f t="shared" ca="1" si="50"/>
        <v>9.9370931936132684E-4</v>
      </c>
      <c r="E694" s="10">
        <f t="shared" ca="1" si="51"/>
        <v>14.275799893826324</v>
      </c>
      <c r="F694" s="10">
        <f t="shared" ca="1" si="52"/>
        <v>-9.9420337579328878E-4</v>
      </c>
    </row>
    <row r="695" spans="1:6" x14ac:dyDescent="0.35">
      <c r="A695" s="10">
        <f t="shared" si="53"/>
        <v>41632</v>
      </c>
      <c r="B695" s="10">
        <v>0.14076054928673201</v>
      </c>
      <c r="C695" s="10">
        <f t="shared" ca="1" si="54"/>
        <v>0.97438710202607226</v>
      </c>
      <c r="D695" s="10">
        <f t="shared" ca="1" si="50"/>
        <v>9.8413097304633312E-4</v>
      </c>
      <c r="E695" s="10">
        <f t="shared" ca="1" si="51"/>
        <v>14.275936768395168</v>
      </c>
      <c r="F695" s="10">
        <f t="shared" ca="1" si="52"/>
        <v>-9.846155478818266E-4</v>
      </c>
    </row>
    <row r="696" spans="1:6" x14ac:dyDescent="0.35">
      <c r="A696" s="10">
        <f t="shared" si="53"/>
        <v>41692</v>
      </c>
      <c r="B696" s="10">
        <v>0.14184116458179799</v>
      </c>
      <c r="C696" s="10">
        <f t="shared" ca="1" si="54"/>
        <v>0.98029940119201253</v>
      </c>
      <c r="D696" s="10">
        <f t="shared" ca="1" si="50"/>
        <v>9.901023952039326E-4</v>
      </c>
      <c r="E696" s="10">
        <f t="shared" ca="1" si="51"/>
        <v>14.275851436772536</v>
      </c>
      <c r="F696" s="10">
        <f t="shared" ca="1" si="52"/>
        <v>-9.9059287035421881E-4</v>
      </c>
    </row>
    <row r="697" spans="1:6" x14ac:dyDescent="0.35">
      <c r="A697" s="10">
        <f t="shared" si="53"/>
        <v>41752</v>
      </c>
      <c r="B697" s="10">
        <v>0.14219721732590601</v>
      </c>
      <c r="C697" s="10">
        <f t="shared" ca="1" si="54"/>
        <v>0.98224744907883432</v>
      </c>
      <c r="D697" s="10">
        <f t="shared" ca="1" si="50"/>
        <v>9.9206992356962263E-4</v>
      </c>
      <c r="E697" s="10">
        <f t="shared" ca="1" si="51"/>
        <v>14.27582332079219</v>
      </c>
      <c r="F697" s="10">
        <f t="shared" ca="1" si="52"/>
        <v>-9.9256235064455267E-4</v>
      </c>
    </row>
    <row r="698" spans="1:6" x14ac:dyDescent="0.35">
      <c r="A698" s="10">
        <f t="shared" si="53"/>
        <v>41812</v>
      </c>
      <c r="B698" s="10">
        <v>0.142873033934942</v>
      </c>
      <c r="C698" s="10">
        <f t="shared" ca="1" si="54"/>
        <v>0.98594499990212536</v>
      </c>
      <c r="D698" s="10">
        <f t="shared" ca="1" si="50"/>
        <v>9.9580444990114659E-4</v>
      </c>
      <c r="E698" s="10">
        <f t="shared" ca="1" si="51"/>
        <v>14.275769954410912</v>
      </c>
      <c r="F698" s="10">
        <f t="shared" ca="1" si="52"/>
        <v>-9.9630059255371496E-4</v>
      </c>
    </row>
    <row r="699" spans="1:6" x14ac:dyDescent="0.35">
      <c r="A699" s="10">
        <f t="shared" si="53"/>
        <v>41872</v>
      </c>
      <c r="B699" s="10">
        <v>0.143862977783313</v>
      </c>
      <c r="C699" s="10">
        <f t="shared" ca="1" si="54"/>
        <v>0.9913612143641779</v>
      </c>
      <c r="D699" s="10">
        <f t="shared" ca="1" si="50"/>
        <v>1.0012748265078198E-3</v>
      </c>
      <c r="E699" s="10">
        <f t="shared" ca="1" si="51"/>
        <v>14.275691782729202</v>
      </c>
      <c r="F699" s="10">
        <f t="shared" ca="1" si="52"/>
        <v>-1.0017764370081666E-3</v>
      </c>
    </row>
    <row r="700" spans="1:6" x14ac:dyDescent="0.35">
      <c r="A700" s="10">
        <f t="shared" si="53"/>
        <v>41932</v>
      </c>
      <c r="B700" s="10">
        <v>0.14572667132453701</v>
      </c>
      <c r="C700" s="10">
        <f t="shared" ca="1" si="54"/>
        <v>1.0015579178715757</v>
      </c>
      <c r="D700" s="10">
        <f t="shared" ca="1" si="50"/>
        <v>1.0115734970502915E-3</v>
      </c>
      <c r="E700" s="10">
        <f t="shared" ca="1" si="51"/>
        <v>14.275544614727151</v>
      </c>
      <c r="F700" s="10">
        <f t="shared" ca="1" si="52"/>
        <v>-1.012085482823526E-3</v>
      </c>
    </row>
    <row r="701" spans="1:6" x14ac:dyDescent="0.35">
      <c r="A701" s="10">
        <f t="shared" si="53"/>
        <v>41992</v>
      </c>
      <c r="B701" s="10">
        <v>0.144869035948855</v>
      </c>
      <c r="C701" s="10">
        <f t="shared" ca="1" si="54"/>
        <v>0.99686559402656116</v>
      </c>
      <c r="D701" s="10">
        <f t="shared" ca="1" si="50"/>
        <v>1.0068342499668268E-3</v>
      </c>
      <c r="E701" s="10">
        <f t="shared" ca="1" si="51"/>
        <v>14.275612338567973</v>
      </c>
      <c r="F701" s="10">
        <f t="shared" ca="1" si="52"/>
        <v>-1.0073414480417985E-3</v>
      </c>
    </row>
    <row r="702" spans="1:6" x14ac:dyDescent="0.35">
      <c r="A702" s="10">
        <f t="shared" si="53"/>
        <v>42052</v>
      </c>
      <c r="B702" s="10">
        <v>0.143284608370946</v>
      </c>
      <c r="C702" s="10">
        <f t="shared" ca="1" si="54"/>
        <v>0.98819681995855002</v>
      </c>
      <c r="D702" s="10">
        <f t="shared" ca="1" si="50"/>
        <v>9.9807878815813566E-4</v>
      </c>
      <c r="E702" s="10">
        <f t="shared" ca="1" si="51"/>
        <v>14.27573745411722</v>
      </c>
      <c r="F702" s="10">
        <f t="shared" ca="1" si="52"/>
        <v>-9.9857720045594162E-4</v>
      </c>
    </row>
    <row r="703" spans="1:6" x14ac:dyDescent="0.35">
      <c r="A703" s="10">
        <f t="shared" si="53"/>
        <v>42112</v>
      </c>
      <c r="B703" s="10">
        <v>0.14309129252917799</v>
      </c>
      <c r="C703" s="10">
        <f t="shared" ca="1" si="54"/>
        <v>0.98713914374827727</v>
      </c>
      <c r="D703" s="10">
        <f t="shared" ca="1" si="50"/>
        <v>9.9701053518576007E-4</v>
      </c>
      <c r="E703" s="10">
        <f t="shared" ca="1" si="51"/>
        <v>14.275752719452194</v>
      </c>
      <c r="F703" s="10">
        <f t="shared" ca="1" si="52"/>
        <v>-9.9750788078940269E-4</v>
      </c>
    </row>
    <row r="704" spans="1:6" x14ac:dyDescent="0.35">
      <c r="A704" s="10">
        <f t="shared" si="53"/>
        <v>42172</v>
      </c>
      <c r="B704" s="10">
        <v>0.141956703115802</v>
      </c>
      <c r="C704" s="10">
        <f t="shared" ca="1" si="54"/>
        <v>0.98093153954998769</v>
      </c>
      <c r="D704" s="10">
        <f t="shared" ca="1" si="50"/>
        <v>9.9074085494548761E-4</v>
      </c>
      <c r="E704" s="10">
        <f t="shared" ca="1" si="51"/>
        <v>14.275842313182828</v>
      </c>
      <c r="F704" s="10">
        <f t="shared" ca="1" si="52"/>
        <v>-9.9123196306709306E-4</v>
      </c>
    </row>
    <row r="705" spans="1:6" x14ac:dyDescent="0.35">
      <c r="A705" s="10">
        <f t="shared" si="53"/>
        <v>42232</v>
      </c>
      <c r="B705" s="10">
        <v>0.13899616022081401</v>
      </c>
      <c r="C705" s="10">
        <f t="shared" ca="1" si="54"/>
        <v>0.96473371654240281</v>
      </c>
      <c r="D705" s="10">
        <f t="shared" ca="1" si="50"/>
        <v>9.7438105370782689E-4</v>
      </c>
      <c r="E705" s="10">
        <f t="shared" ca="1" si="51"/>
        <v>14.276076094742514</v>
      </c>
      <c r="F705" s="10">
        <f t="shared" ca="1" si="52"/>
        <v>-9.7485607151738974E-4</v>
      </c>
    </row>
    <row r="706" spans="1:6" x14ac:dyDescent="0.35">
      <c r="A706" s="10">
        <f t="shared" si="53"/>
        <v>42292</v>
      </c>
      <c r="B706" s="10">
        <v>0.14013546696996301</v>
      </c>
      <c r="C706" s="10">
        <f t="shared" ca="1" si="54"/>
        <v>0.970967130388662</v>
      </c>
      <c r="D706" s="10">
        <f t="shared" ca="1" si="50"/>
        <v>9.806768016925487E-4</v>
      </c>
      <c r="E706" s="10">
        <f t="shared" ca="1" si="51"/>
        <v>14.275986128503812</v>
      </c>
      <c r="F706" s="10">
        <f t="shared" ca="1" si="52"/>
        <v>-9.811579797998867E-4</v>
      </c>
    </row>
    <row r="707" spans="1:6" x14ac:dyDescent="0.35">
      <c r="A707" s="10">
        <f t="shared" si="53"/>
        <v>42352</v>
      </c>
      <c r="B707" s="10">
        <v>0.13879845758963399</v>
      </c>
      <c r="C707" s="10">
        <f t="shared" ca="1" si="54"/>
        <v>0.96365203918065634</v>
      </c>
      <c r="D707" s="10">
        <f t="shared" ref="D707:D770" ca="1" si="55">$K$4*C707</f>
        <v>9.7328855957246291E-4</v>
      </c>
      <c r="E707" s="10">
        <f t="shared" ref="E707:E770" ca="1" si="56">$J$6*(1-D707)</f>
        <v>14.276091706483708</v>
      </c>
      <c r="F707" s="10">
        <f t="shared" ref="F707:F770" ca="1" si="57">LN(E707/$J$6)</f>
        <v>-9.7376251243611359E-4</v>
      </c>
    </row>
    <row r="708" spans="1:6" x14ac:dyDescent="0.35">
      <c r="A708" s="10">
        <f t="shared" ref="A708:A771" si="58">A707+60</f>
        <v>42412</v>
      </c>
      <c r="B708" s="10">
        <v>0.13806155943603199</v>
      </c>
      <c r="C708" s="10">
        <f t="shared" ref="C708:C771" ca="1" si="59">(B708-$C$2)/($C$1134-$C$2)</f>
        <v>0.95962029693268258</v>
      </c>
      <c r="D708" s="10">
        <f t="shared" ca="1" si="55"/>
        <v>9.692164999020095E-4</v>
      </c>
      <c r="E708" s="10">
        <f t="shared" ca="1" si="56"/>
        <v>14.276149896216399</v>
      </c>
      <c r="F708" s="10">
        <f t="shared" ca="1" si="57"/>
        <v>-9.696864939223584E-4</v>
      </c>
    </row>
    <row r="709" spans="1:6" x14ac:dyDescent="0.35">
      <c r="A709" s="10">
        <f t="shared" si="58"/>
        <v>42472</v>
      </c>
      <c r="B709" s="10">
        <v>0.136840905907886</v>
      </c>
      <c r="C709" s="10">
        <f t="shared" ca="1" si="59"/>
        <v>0.95294181582167914</v>
      </c>
      <c r="D709" s="10">
        <f t="shared" ca="1" si="55"/>
        <v>9.6247123397989601E-4</v>
      </c>
      <c r="E709" s="10">
        <f t="shared" ca="1" si="56"/>
        <v>14.276246286066428</v>
      </c>
      <c r="F709" s="10">
        <f t="shared" ca="1" si="57"/>
        <v>-9.6293470682791784E-4</v>
      </c>
    </row>
    <row r="710" spans="1:6" x14ac:dyDescent="0.35">
      <c r="A710" s="10">
        <f t="shared" si="58"/>
        <v>42532</v>
      </c>
      <c r="B710" s="10">
        <v>0.13785926677485699</v>
      </c>
      <c r="C710" s="10">
        <f t="shared" ca="1" si="59"/>
        <v>0.95851350644267042</v>
      </c>
      <c r="D710" s="10">
        <f t="shared" ca="1" si="55"/>
        <v>9.6809864150709714E-4</v>
      </c>
      <c r="E710" s="10">
        <f t="shared" ca="1" si="56"/>
        <v>14.276165870412864</v>
      </c>
      <c r="F710" s="10">
        <f t="shared" ca="1" si="57"/>
        <v>-9.685675516554991E-4</v>
      </c>
    </row>
    <row r="711" spans="1:6" x14ac:dyDescent="0.35">
      <c r="A711" s="10">
        <f t="shared" si="58"/>
        <v>42592</v>
      </c>
      <c r="B711" s="10">
        <v>0.137631783574137</v>
      </c>
      <c r="C711" s="10">
        <f t="shared" ca="1" si="59"/>
        <v>0.95726889261569315</v>
      </c>
      <c r="D711" s="10">
        <f t="shared" ca="1" si="55"/>
        <v>9.6684158154185012E-4</v>
      </c>
      <c r="E711" s="10">
        <f t="shared" ca="1" si="56"/>
        <v>14.276183833799767</v>
      </c>
      <c r="F711" s="10">
        <f t="shared" ca="1" si="57"/>
        <v>-9.6730927434457686E-4</v>
      </c>
    </row>
    <row r="712" spans="1:6" x14ac:dyDescent="0.35">
      <c r="A712" s="10">
        <f t="shared" si="58"/>
        <v>42652</v>
      </c>
      <c r="B712" s="10">
        <v>0.13917048739881199</v>
      </c>
      <c r="C712" s="10">
        <f t="shared" ca="1" si="59"/>
        <v>0.96568750132944414</v>
      </c>
      <c r="D712" s="10">
        <f t="shared" ca="1" si="55"/>
        <v>9.7534437634273861E-4</v>
      </c>
      <c r="E712" s="10">
        <f t="shared" ca="1" si="56"/>
        <v>14.276062328862063</v>
      </c>
      <c r="F712" s="10">
        <f t="shared" ca="1" si="57"/>
        <v>-9.7582033417587585E-4</v>
      </c>
    </row>
    <row r="713" spans="1:6" x14ac:dyDescent="0.35">
      <c r="A713" s="10">
        <f t="shared" si="58"/>
        <v>42712</v>
      </c>
      <c r="B713" s="10">
        <v>0.13612857417840901</v>
      </c>
      <c r="C713" s="10">
        <f t="shared" ca="1" si="59"/>
        <v>0.94904448222915172</v>
      </c>
      <c r="D713" s="10">
        <f t="shared" ca="1" si="55"/>
        <v>9.5853492705144324E-4</v>
      </c>
      <c r="E713" s="10">
        <f t="shared" ca="1" si="56"/>
        <v>14.276302535892434</v>
      </c>
      <c r="F713" s="10">
        <f t="shared" ca="1" si="57"/>
        <v>-9.5899461542968889E-4</v>
      </c>
    </row>
    <row r="714" spans="1:6" x14ac:dyDescent="0.35">
      <c r="A714" s="10">
        <f t="shared" si="58"/>
        <v>42772</v>
      </c>
      <c r="B714" s="10">
        <v>0.136732080789292</v>
      </c>
      <c r="C714" s="10">
        <f t="shared" ca="1" si="59"/>
        <v>0.95234640813049209</v>
      </c>
      <c r="D714" s="10">
        <f t="shared" ca="1" si="55"/>
        <v>9.6186987221179711E-4</v>
      </c>
      <c r="E714" s="10">
        <f t="shared" ca="1" si="56"/>
        <v>14.276254879526093</v>
      </c>
      <c r="F714" s="10">
        <f t="shared" ca="1" si="57"/>
        <v>-9.6233276589013483E-4</v>
      </c>
    </row>
    <row r="715" spans="1:6" x14ac:dyDescent="0.35">
      <c r="A715" s="10">
        <f t="shared" si="58"/>
        <v>42832</v>
      </c>
      <c r="B715" s="10">
        <v>0.13684409487653801</v>
      </c>
      <c r="C715" s="10">
        <f t="shared" ca="1" si="59"/>
        <v>0.95295926341545978</v>
      </c>
      <c r="D715" s="10">
        <f t="shared" ca="1" si="55"/>
        <v>9.6248885604961439E-4</v>
      </c>
      <c r="E715" s="10">
        <f t="shared" ca="1" si="56"/>
        <v>14.27624603424705</v>
      </c>
      <c r="F715" s="10">
        <f t="shared" ca="1" si="57"/>
        <v>-9.6295234587506307E-4</v>
      </c>
    </row>
    <row r="716" spans="1:6" x14ac:dyDescent="0.35">
      <c r="A716" s="10">
        <f t="shared" si="58"/>
        <v>42892</v>
      </c>
      <c r="B716" s="10">
        <v>0.13742874510023201</v>
      </c>
      <c r="C716" s="10">
        <f t="shared" ca="1" si="59"/>
        <v>0.95615802160969932</v>
      </c>
      <c r="D716" s="10">
        <f t="shared" ca="1" si="55"/>
        <v>9.6571960182579631E-4</v>
      </c>
      <c r="E716" s="10">
        <f t="shared" ca="1" si="56"/>
        <v>14.276199866889909</v>
      </c>
      <c r="F716" s="10">
        <f t="shared" ca="1" si="57"/>
        <v>-9.6618620943272589E-4</v>
      </c>
    </row>
    <row r="717" spans="1:6" x14ac:dyDescent="0.35">
      <c r="A717" s="10">
        <f t="shared" si="58"/>
        <v>42952</v>
      </c>
      <c r="B717" s="10">
        <v>0.13808705303994101</v>
      </c>
      <c r="C717" s="10">
        <f t="shared" ca="1" si="59"/>
        <v>0.9597597784057067</v>
      </c>
      <c r="D717" s="10">
        <f t="shared" ca="1" si="55"/>
        <v>9.6935737618976381E-4</v>
      </c>
      <c r="E717" s="10">
        <f t="shared" ca="1" si="56"/>
        <v>14.276147883094248</v>
      </c>
      <c r="F717" s="10">
        <f t="shared" ca="1" si="57"/>
        <v>-9.6982750689213442E-4</v>
      </c>
    </row>
    <row r="718" spans="1:6" x14ac:dyDescent="0.35">
      <c r="A718" s="10">
        <f t="shared" si="58"/>
        <v>43012</v>
      </c>
      <c r="B718" s="10">
        <v>0.13727288050689401</v>
      </c>
      <c r="C718" s="10">
        <f t="shared" ca="1" si="59"/>
        <v>0.9553052499439646</v>
      </c>
      <c r="D718" s="10">
        <f t="shared" ca="1" si="55"/>
        <v>9.6485830244340428E-4</v>
      </c>
      <c r="E718" s="10">
        <f t="shared" ca="1" si="56"/>
        <v>14.276212174858083</v>
      </c>
      <c r="F718" s="10">
        <f t="shared" ca="1" si="57"/>
        <v>-9.6532407784425734E-4</v>
      </c>
    </row>
    <row r="719" spans="1:6" x14ac:dyDescent="0.35">
      <c r="A719" s="10">
        <f t="shared" si="58"/>
        <v>43072</v>
      </c>
      <c r="B719" s="10">
        <v>0.13621365015543499</v>
      </c>
      <c r="C719" s="10">
        <f t="shared" ca="1" si="59"/>
        <v>0.94950995280902306</v>
      </c>
      <c r="D719" s="10">
        <f t="shared" ca="1" si="55"/>
        <v>9.5900505233711335E-4</v>
      </c>
      <c r="E719" s="10">
        <f t="shared" ca="1" si="56"/>
        <v>14.276295817802101</v>
      </c>
      <c r="F719" s="10">
        <f t="shared" ca="1" si="57"/>
        <v>-9.5946519188997781E-4</v>
      </c>
    </row>
    <row r="720" spans="1:6" x14ac:dyDescent="0.35">
      <c r="A720" s="10">
        <f t="shared" si="58"/>
        <v>43132</v>
      </c>
      <c r="B720" s="10">
        <v>0.13649897851102599</v>
      </c>
      <c r="C720" s="10">
        <f t="shared" ca="1" si="59"/>
        <v>0.95107105101527867</v>
      </c>
      <c r="D720" s="10">
        <f t="shared" ca="1" si="55"/>
        <v>9.6058176152543154E-4</v>
      </c>
      <c r="E720" s="10">
        <f t="shared" ca="1" si="56"/>
        <v>14.2762732866278</v>
      </c>
      <c r="F720" s="10">
        <f t="shared" ca="1" si="57"/>
        <v>-9.6104341584724929E-4</v>
      </c>
    </row>
    <row r="721" spans="1:6" x14ac:dyDescent="0.35">
      <c r="A721" s="10">
        <f t="shared" si="58"/>
        <v>43192</v>
      </c>
      <c r="B721" s="10">
        <v>0.136469382857417</v>
      </c>
      <c r="C721" s="10">
        <f t="shared" ca="1" si="59"/>
        <v>0.95090912626838042</v>
      </c>
      <c r="D721" s="10">
        <f t="shared" ca="1" si="55"/>
        <v>9.6041821753106423E-4</v>
      </c>
      <c r="E721" s="10">
        <f t="shared" ca="1" si="56"/>
        <v>14.276275623671481</v>
      </c>
      <c r="F721" s="10">
        <f t="shared" ca="1" si="57"/>
        <v>-9.6087971461776198E-4</v>
      </c>
    </row>
    <row r="722" spans="1:6" x14ac:dyDescent="0.35">
      <c r="A722" s="10">
        <f t="shared" si="58"/>
        <v>43252</v>
      </c>
      <c r="B722" s="10">
        <v>0.13728066613114301</v>
      </c>
      <c r="C722" s="10">
        <f t="shared" ca="1" si="59"/>
        <v>0.95534784691623009</v>
      </c>
      <c r="D722" s="10">
        <f t="shared" ca="1" si="55"/>
        <v>9.6490132538539245E-4</v>
      </c>
      <c r="E722" s="10">
        <f t="shared" ca="1" si="56"/>
        <v>14.276211560060242</v>
      </c>
      <c r="F722" s="10">
        <f t="shared" ca="1" si="57"/>
        <v>-9.6536714233830506E-4</v>
      </c>
    </row>
    <row r="723" spans="1:6" x14ac:dyDescent="0.35">
      <c r="A723" s="10">
        <f t="shared" si="58"/>
        <v>43312</v>
      </c>
      <c r="B723" s="10">
        <v>0.13414773663398999</v>
      </c>
      <c r="C723" s="10">
        <f t="shared" ca="1" si="59"/>
        <v>0.93820685646612134</v>
      </c>
      <c r="D723" s="10">
        <f t="shared" ca="1" si="55"/>
        <v>9.4758892503078263E-4</v>
      </c>
      <c r="E723" s="10">
        <f t="shared" ca="1" si="56"/>
        <v>14.27645895426131</v>
      </c>
      <c r="F723" s="10">
        <f t="shared" ca="1" si="57"/>
        <v>-9.4803817123910352E-4</v>
      </c>
    </row>
    <row r="724" spans="1:6" x14ac:dyDescent="0.35">
      <c r="A724" s="10">
        <f t="shared" si="58"/>
        <v>43372</v>
      </c>
      <c r="B724" s="10">
        <v>0.13674645060231</v>
      </c>
      <c r="C724" s="10">
        <f t="shared" ca="1" si="59"/>
        <v>0.95242502874035107</v>
      </c>
      <c r="D724" s="10">
        <f t="shared" ca="1" si="55"/>
        <v>9.619492790277546E-4</v>
      </c>
      <c r="E724" s="10">
        <f t="shared" ca="1" si="56"/>
        <v>14.276253744802693</v>
      </c>
      <c r="F724" s="10">
        <f t="shared" ca="1" si="57"/>
        <v>-9.6241224916175541E-4</v>
      </c>
    </row>
    <row r="725" spans="1:6" x14ac:dyDescent="0.35">
      <c r="A725" s="10">
        <f t="shared" si="58"/>
        <v>43432</v>
      </c>
      <c r="B725" s="10">
        <v>0.137788190655523</v>
      </c>
      <c r="C725" s="10">
        <f t="shared" ca="1" si="59"/>
        <v>0.95812463236049206</v>
      </c>
      <c r="D725" s="10">
        <f t="shared" ca="1" si="55"/>
        <v>9.6770587868409707E-4</v>
      </c>
      <c r="E725" s="10">
        <f t="shared" ca="1" si="56"/>
        <v>14.276171482993604</v>
      </c>
      <c r="F725" s="10">
        <f t="shared" ca="1" si="57"/>
        <v>-9.6817440830823307E-4</v>
      </c>
    </row>
    <row r="726" spans="1:6" x14ac:dyDescent="0.35">
      <c r="A726" s="10">
        <f t="shared" si="58"/>
        <v>43492</v>
      </c>
      <c r="B726" s="10">
        <v>0.137320698952932</v>
      </c>
      <c r="C726" s="10">
        <f t="shared" ca="1" si="59"/>
        <v>0.95556687585275735</v>
      </c>
      <c r="D726" s="10">
        <f t="shared" ca="1" si="55"/>
        <v>9.65122544611285E-4</v>
      </c>
      <c r="E726" s="10">
        <f t="shared" ca="1" si="56"/>
        <v>14.276208398837504</v>
      </c>
      <c r="F726" s="10">
        <f t="shared" ca="1" si="57"/>
        <v>-9.6558857524953385E-4</v>
      </c>
    </row>
    <row r="727" spans="1:6" x14ac:dyDescent="0.35">
      <c r="A727" s="10">
        <f t="shared" si="58"/>
        <v>43552</v>
      </c>
      <c r="B727" s="10">
        <v>0.137995169486992</v>
      </c>
      <c r="C727" s="10">
        <f t="shared" ca="1" si="59"/>
        <v>0.95925706198484495</v>
      </c>
      <c r="D727" s="10">
        <f t="shared" ca="1" si="55"/>
        <v>9.6884963260469349E-4</v>
      </c>
      <c r="E727" s="10">
        <f t="shared" ca="1" si="56"/>
        <v>14.276155138750077</v>
      </c>
      <c r="F727" s="10">
        <f t="shared" ca="1" si="57"/>
        <v>-9.6931927077377673E-4</v>
      </c>
    </row>
    <row r="728" spans="1:6" x14ac:dyDescent="0.35">
      <c r="A728" s="10">
        <f t="shared" si="58"/>
        <v>43612</v>
      </c>
      <c r="B728" s="10">
        <v>0.13920192395731701</v>
      </c>
      <c r="C728" s="10">
        <f t="shared" ca="1" si="59"/>
        <v>0.96585949809783889</v>
      </c>
      <c r="D728" s="10">
        <f t="shared" ca="1" si="55"/>
        <v>9.7551809307881731E-4</v>
      </c>
      <c r="E728" s="10">
        <f t="shared" ca="1" si="56"/>
        <v>14.276059846449902</v>
      </c>
      <c r="F728" s="10">
        <f t="shared" ca="1" si="57"/>
        <v>-9.7599422052627139E-4</v>
      </c>
    </row>
    <row r="729" spans="1:6" x14ac:dyDescent="0.35">
      <c r="A729" s="10">
        <f t="shared" si="58"/>
        <v>43672</v>
      </c>
      <c r="B729" s="10">
        <v>0.13961241066097901</v>
      </c>
      <c r="C729" s="10">
        <f t="shared" ca="1" si="59"/>
        <v>0.9681053669160683</v>
      </c>
      <c r="D729" s="10">
        <f t="shared" ca="1" si="55"/>
        <v>9.7778642058522899E-4</v>
      </c>
      <c r="E729" s="10">
        <f t="shared" ca="1" si="56"/>
        <v>14.276027432049837</v>
      </c>
      <c r="F729" s="10">
        <f t="shared" ca="1" si="57"/>
        <v>-9.7826476556559221E-4</v>
      </c>
    </row>
    <row r="730" spans="1:6" x14ac:dyDescent="0.35">
      <c r="A730" s="10">
        <f t="shared" si="58"/>
        <v>43732</v>
      </c>
      <c r="B730" s="10">
        <v>0.13863493280448599</v>
      </c>
      <c r="C730" s="10">
        <f t="shared" ca="1" si="59"/>
        <v>0.96275735681288355</v>
      </c>
      <c r="D730" s="10">
        <f t="shared" ca="1" si="55"/>
        <v>9.7238493038101243E-4</v>
      </c>
      <c r="E730" s="10">
        <f t="shared" ca="1" si="56"/>
        <v>14.276104619344855</v>
      </c>
      <c r="F730" s="10">
        <f t="shared" ca="1" si="57"/>
        <v>-9.7285800330492128E-4</v>
      </c>
    </row>
    <row r="731" spans="1:6" x14ac:dyDescent="0.35">
      <c r="A731" s="10">
        <f t="shared" si="58"/>
        <v>43792</v>
      </c>
      <c r="B731" s="10">
        <v>0.13773145493823899</v>
      </c>
      <c r="C731" s="10">
        <f t="shared" ca="1" si="59"/>
        <v>0.957814217973884</v>
      </c>
      <c r="D731" s="10">
        <f t="shared" ca="1" si="55"/>
        <v>9.6739236015362293E-4</v>
      </c>
      <c r="E731" s="10">
        <f t="shared" ca="1" si="56"/>
        <v>14.276175963173404</v>
      </c>
      <c r="F731" s="10">
        <f t="shared" ca="1" si="57"/>
        <v>-9.6786058613928855E-4</v>
      </c>
    </row>
    <row r="732" spans="1:6" x14ac:dyDescent="0.35">
      <c r="A732" s="10">
        <f t="shared" si="58"/>
        <v>43852</v>
      </c>
      <c r="B732" s="10">
        <v>0.137931112947666</v>
      </c>
      <c r="C732" s="10">
        <f t="shared" ca="1" si="59"/>
        <v>0.95890659366761921</v>
      </c>
      <c r="D732" s="10">
        <f t="shared" ca="1" si="55"/>
        <v>9.6849565960429543E-4</v>
      </c>
      <c r="E732" s="10">
        <f t="shared" ca="1" si="56"/>
        <v>14.276160197024254</v>
      </c>
      <c r="F732" s="10">
        <f t="shared" ca="1" si="57"/>
        <v>-9.6896495455688297E-4</v>
      </c>
    </row>
    <row r="733" spans="1:6" x14ac:dyDescent="0.35">
      <c r="A733" s="10">
        <f t="shared" si="58"/>
        <v>43912</v>
      </c>
      <c r="B733" s="10">
        <v>0.13995811035577899</v>
      </c>
      <c r="C733" s="10">
        <f t="shared" ca="1" si="59"/>
        <v>0.96999677084729519</v>
      </c>
      <c r="D733" s="10">
        <f t="shared" ca="1" si="55"/>
        <v>9.7969673855576814E-4</v>
      </c>
      <c r="E733" s="10">
        <f t="shared" ca="1" si="56"/>
        <v>14.276000133606036</v>
      </c>
      <c r="F733" s="10">
        <f t="shared" ca="1" si="57"/>
        <v>-9.8017695507556239E-4</v>
      </c>
    </row>
    <row r="734" spans="1:6" x14ac:dyDescent="0.35">
      <c r="A734" s="10">
        <f t="shared" si="58"/>
        <v>43972</v>
      </c>
      <c r="B734" s="10">
        <v>0.137953634103957</v>
      </c>
      <c r="C734" s="10">
        <f t="shared" ca="1" si="59"/>
        <v>0.95902981218410999</v>
      </c>
      <c r="D734" s="10">
        <f t="shared" ca="1" si="55"/>
        <v>9.6862011030595112E-4</v>
      </c>
      <c r="E734" s="10">
        <f t="shared" ca="1" si="56"/>
        <v>14.276158418623726</v>
      </c>
      <c r="F734" s="10">
        <f t="shared" ca="1" si="57"/>
        <v>-9.6908952591308513E-4</v>
      </c>
    </row>
    <row r="735" spans="1:6" x14ac:dyDescent="0.35">
      <c r="A735" s="10">
        <f t="shared" si="58"/>
        <v>44032</v>
      </c>
      <c r="B735" s="10">
        <v>0.13930525594620499</v>
      </c>
      <c r="C735" s="10">
        <f t="shared" ca="1" si="59"/>
        <v>0.96642485159089686</v>
      </c>
      <c r="D735" s="10">
        <f t="shared" ca="1" si="55"/>
        <v>9.7608910010680585E-4</v>
      </c>
      <c r="E735" s="10">
        <f t="shared" ca="1" si="56"/>
        <v>14.276051686759473</v>
      </c>
      <c r="F735" s="10">
        <f t="shared" ca="1" si="57"/>
        <v>-9.7656578528921689E-4</v>
      </c>
    </row>
    <row r="736" spans="1:6" x14ac:dyDescent="0.35">
      <c r="A736" s="10">
        <f t="shared" si="58"/>
        <v>44092</v>
      </c>
      <c r="B736" s="10">
        <v>0.137758045159486</v>
      </c>
      <c r="C736" s="10">
        <f t="shared" ca="1" si="59"/>
        <v>0.95795969929699565</v>
      </c>
      <c r="D736" s="10">
        <f t="shared" ca="1" si="55"/>
        <v>9.6753929628996566E-4</v>
      </c>
      <c r="E736" s="10">
        <f t="shared" ca="1" si="56"/>
        <v>14.276173863456014</v>
      </c>
      <c r="F736" s="10">
        <f t="shared" ca="1" si="57"/>
        <v>-9.680076645691238E-4</v>
      </c>
    </row>
    <row r="737" spans="1:6" x14ac:dyDescent="0.35">
      <c r="A737" s="10">
        <f t="shared" si="58"/>
        <v>44152</v>
      </c>
      <c r="B737" s="10">
        <v>0.139952068101663</v>
      </c>
      <c r="C737" s="10">
        <f t="shared" ca="1" si="59"/>
        <v>0.96996371226101241</v>
      </c>
      <c r="D737" s="10">
        <f t="shared" ca="1" si="55"/>
        <v>9.7966334938362249E-4</v>
      </c>
      <c r="E737" s="10">
        <f t="shared" ca="1" si="56"/>
        <v>14.276000610737308</v>
      </c>
      <c r="F737" s="10">
        <f t="shared" ca="1" si="57"/>
        <v>-9.8014353316057423E-4</v>
      </c>
    </row>
    <row r="738" spans="1:6" x14ac:dyDescent="0.35">
      <c r="A738" s="10">
        <f t="shared" si="58"/>
        <v>44212</v>
      </c>
      <c r="B738" s="10">
        <v>0.139700522998117</v>
      </c>
      <c r="C738" s="10">
        <f t="shared" ca="1" si="59"/>
        <v>0.96858745013268432</v>
      </c>
      <c r="D738" s="10">
        <f t="shared" ca="1" si="55"/>
        <v>9.7827332463401129E-4</v>
      </c>
      <c r="E738" s="10">
        <f t="shared" ca="1" si="56"/>
        <v>14.276020474190981</v>
      </c>
      <c r="F738" s="10">
        <f t="shared" ca="1" si="57"/>
        <v>-9.7875214628724387E-4</v>
      </c>
    </row>
    <row r="739" spans="1:6" x14ac:dyDescent="0.35">
      <c r="A739" s="10">
        <f t="shared" si="58"/>
        <v>44272</v>
      </c>
      <c r="B739" s="10">
        <v>0.140397094632946</v>
      </c>
      <c r="C739" s="10">
        <f t="shared" ca="1" si="59"/>
        <v>0.97239855655920016</v>
      </c>
      <c r="D739" s="10">
        <f t="shared" ca="1" si="55"/>
        <v>9.8212254212479231E-4</v>
      </c>
      <c r="E739" s="10">
        <f t="shared" ca="1" si="56"/>
        <v>14.275965468873036</v>
      </c>
      <c r="F739" s="10">
        <f t="shared" ca="1" si="57"/>
        <v>-9.826051404750475E-4</v>
      </c>
    </row>
    <row r="740" spans="1:6" x14ac:dyDescent="0.35">
      <c r="A740" s="10">
        <f t="shared" si="58"/>
        <v>44332</v>
      </c>
      <c r="B740" s="10">
        <v>0.139955687673262</v>
      </c>
      <c r="C740" s="10">
        <f t="shared" ca="1" si="59"/>
        <v>0.96998351578428621</v>
      </c>
      <c r="D740" s="10">
        <f t="shared" ca="1" si="55"/>
        <v>9.7968335094212916E-4</v>
      </c>
      <c r="E740" s="10">
        <f t="shared" ca="1" si="56"/>
        <v>14.276000324915037</v>
      </c>
      <c r="F740" s="10">
        <f t="shared" ca="1" si="57"/>
        <v>-9.8016355433330413E-4</v>
      </c>
    </row>
    <row r="741" spans="1:6" x14ac:dyDescent="0.35">
      <c r="A741" s="10">
        <f t="shared" si="58"/>
        <v>44392</v>
      </c>
      <c r="B741" s="10">
        <v>0.138877354318618</v>
      </c>
      <c r="C741" s="10">
        <f t="shared" ca="1" si="59"/>
        <v>0.9640837016484165</v>
      </c>
      <c r="D741" s="10">
        <f t="shared" ca="1" si="55"/>
        <v>9.7372453866490069E-4</v>
      </c>
      <c r="E741" s="10">
        <f t="shared" ca="1" si="56"/>
        <v>14.276085476342477</v>
      </c>
      <c r="F741" s="10">
        <f t="shared" ca="1" si="57"/>
        <v>-9.7419891637069657E-4</v>
      </c>
    </row>
    <row r="742" spans="1:6" x14ac:dyDescent="0.35">
      <c r="A742" s="10">
        <f t="shared" si="58"/>
        <v>44452</v>
      </c>
      <c r="B742" s="10">
        <v>0.139440221594999</v>
      </c>
      <c r="C742" s="10">
        <f t="shared" ca="1" si="59"/>
        <v>0.96716328024024023</v>
      </c>
      <c r="D742" s="10">
        <f t="shared" ca="1" si="55"/>
        <v>9.7683491304264279E-4</v>
      </c>
      <c r="E742" s="10">
        <f t="shared" ca="1" si="56"/>
        <v>14.276041029092619</v>
      </c>
      <c r="F742" s="10">
        <f t="shared" ca="1" si="57"/>
        <v>-9.7731232719487811E-4</v>
      </c>
    </row>
    <row r="743" spans="1:6" x14ac:dyDescent="0.35">
      <c r="A743" s="10">
        <f t="shared" si="58"/>
        <v>44512</v>
      </c>
      <c r="B743" s="10">
        <v>0.14099232301960199</v>
      </c>
      <c r="C743" s="10">
        <f t="shared" ca="1" si="59"/>
        <v>0.97565519035851656</v>
      </c>
      <c r="D743" s="10">
        <f t="shared" ca="1" si="55"/>
        <v>9.8541174226210167E-4</v>
      </c>
      <c r="E743" s="10">
        <f t="shared" ca="1" si="56"/>
        <v>14.275918466203073</v>
      </c>
      <c r="F743" s="10">
        <f t="shared" ca="1" si="57"/>
        <v>-9.8589757960574264E-4</v>
      </c>
    </row>
    <row r="744" spans="1:6" x14ac:dyDescent="0.35">
      <c r="A744" s="10">
        <f t="shared" si="58"/>
        <v>44572</v>
      </c>
      <c r="B744" s="10">
        <v>0.13952633392056699</v>
      </c>
      <c r="C744" s="10">
        <f t="shared" ca="1" si="59"/>
        <v>0.96763442092551222</v>
      </c>
      <c r="D744" s="10">
        <f t="shared" ca="1" si="55"/>
        <v>9.7731076513476729E-4</v>
      </c>
      <c r="E744" s="10">
        <f t="shared" ca="1" si="56"/>
        <v>14.276034229166223</v>
      </c>
      <c r="F744" s="10">
        <f t="shared" ca="1" si="57"/>
        <v>-9.7778864468382265E-4</v>
      </c>
    </row>
    <row r="745" spans="1:6" x14ac:dyDescent="0.35">
      <c r="A745" s="10">
        <f t="shared" si="58"/>
        <v>44632</v>
      </c>
      <c r="B745" s="10">
        <v>0.14141586495203101</v>
      </c>
      <c r="C745" s="10">
        <f t="shared" ca="1" si="59"/>
        <v>0.9779724873885276</v>
      </c>
      <c r="D745" s="10">
        <f t="shared" ca="1" si="55"/>
        <v>9.8775221226241289E-4</v>
      </c>
      <c r="E745" s="10">
        <f t="shared" ca="1" si="56"/>
        <v>14.275885020886768</v>
      </c>
      <c r="F745" s="10">
        <f t="shared" ca="1" si="57"/>
        <v>-9.8824036095195803E-4</v>
      </c>
    </row>
    <row r="746" spans="1:6" x14ac:dyDescent="0.35">
      <c r="A746" s="10">
        <f t="shared" si="58"/>
        <v>44692</v>
      </c>
      <c r="B746" s="10">
        <v>0.14136930981797899</v>
      </c>
      <c r="C746" s="10">
        <f t="shared" ca="1" si="59"/>
        <v>0.97771777335525156</v>
      </c>
      <c r="D746" s="10">
        <f t="shared" ca="1" si="55"/>
        <v>9.8749495108880407E-4</v>
      </c>
      <c r="E746" s="10">
        <f t="shared" ca="1" si="56"/>
        <v>14.27588869714894</v>
      </c>
      <c r="F746" s="10">
        <f t="shared" ca="1" si="57"/>
        <v>-9.8798284544998941E-4</v>
      </c>
    </row>
    <row r="747" spans="1:6" x14ac:dyDescent="0.35">
      <c r="A747" s="10">
        <f t="shared" si="58"/>
        <v>44752</v>
      </c>
      <c r="B747" s="10">
        <v>0.14159465841182101</v>
      </c>
      <c r="C747" s="10">
        <f t="shared" ca="1" si="59"/>
        <v>0.97895070824845665</v>
      </c>
      <c r="D747" s="10">
        <f t="shared" ca="1" si="55"/>
        <v>9.8874021533094133E-4</v>
      </c>
      <c r="E747" s="10">
        <f t="shared" ca="1" si="56"/>
        <v>14.27587090232292</v>
      </c>
      <c r="F747" s="10">
        <f t="shared" ca="1" si="57"/>
        <v>-9.8922934137658769E-4</v>
      </c>
    </row>
    <row r="748" spans="1:6" x14ac:dyDescent="0.35">
      <c r="A748" s="10">
        <f t="shared" si="58"/>
        <v>44812</v>
      </c>
      <c r="B748" s="10">
        <v>0.14238926864416401</v>
      </c>
      <c r="C748" s="10">
        <f t="shared" ca="1" si="59"/>
        <v>0.98329820678505875</v>
      </c>
      <c r="D748" s="10">
        <f t="shared" ca="1" si="55"/>
        <v>9.931311888529094E-4</v>
      </c>
      <c r="E748" s="10">
        <f t="shared" ca="1" si="56"/>
        <v>14.275808155311291</v>
      </c>
      <c r="F748" s="10">
        <f t="shared" ca="1" si="57"/>
        <v>-9.9362467038703974E-4</v>
      </c>
    </row>
    <row r="749" spans="1:6" x14ac:dyDescent="0.35">
      <c r="A749" s="10">
        <f t="shared" si="58"/>
        <v>44872</v>
      </c>
      <c r="B749" s="10">
        <v>0.14169279521526601</v>
      </c>
      <c r="C749" s="10">
        <f t="shared" ca="1" si="59"/>
        <v>0.97948763766617375</v>
      </c>
      <c r="D749" s="10">
        <f t="shared" ca="1" si="55"/>
        <v>9.8928251404283561E-4</v>
      </c>
      <c r="E749" s="10">
        <f t="shared" ca="1" si="56"/>
        <v>14.275863152874328</v>
      </c>
      <c r="F749" s="10">
        <f t="shared" ca="1" si="57"/>
        <v>-9.8977217695908441E-4</v>
      </c>
    </row>
    <row r="750" spans="1:6" x14ac:dyDescent="0.35">
      <c r="A750" s="10">
        <f t="shared" si="58"/>
        <v>44932</v>
      </c>
      <c r="B750" s="10">
        <v>0.142170782788065</v>
      </c>
      <c r="C750" s="10">
        <f t="shared" ca="1" si="59"/>
        <v>0.98210281953607015</v>
      </c>
      <c r="D750" s="10">
        <f t="shared" ca="1" si="55"/>
        <v>9.9192384773143087E-4</v>
      </c>
      <c r="E750" s="10">
        <f t="shared" ca="1" si="56"/>
        <v>14.275825408215917</v>
      </c>
      <c r="F750" s="10">
        <f t="shared" ca="1" si="57"/>
        <v>-9.9241612975568307E-4</v>
      </c>
    </row>
    <row r="751" spans="1:6" x14ac:dyDescent="0.35">
      <c r="A751" s="10">
        <f t="shared" si="58"/>
        <v>44992</v>
      </c>
      <c r="B751" s="10">
        <v>0.143747735355093</v>
      </c>
      <c r="C751" s="10">
        <f t="shared" ca="1" si="59"/>
        <v>0.990730696070242</v>
      </c>
      <c r="D751" s="10">
        <f t="shared" ca="1" si="55"/>
        <v>1.0006380030309445E-3</v>
      </c>
      <c r="E751" s="10">
        <f t="shared" ca="1" si="56"/>
        <v>14.275700882936686</v>
      </c>
      <c r="F751" s="10">
        <f t="shared" ca="1" si="57"/>
        <v>-1.0011389754601002E-3</v>
      </c>
    </row>
    <row r="752" spans="1:6" x14ac:dyDescent="0.35">
      <c r="A752" s="10">
        <f t="shared" si="58"/>
        <v>45052</v>
      </c>
      <c r="B752" s="10">
        <v>0.143272180076078</v>
      </c>
      <c r="C752" s="10">
        <f t="shared" ca="1" si="59"/>
        <v>0.98812882184884565</v>
      </c>
      <c r="D752" s="10">
        <f t="shared" ca="1" si="55"/>
        <v>9.9801011006733407E-4</v>
      </c>
      <c r="E752" s="10">
        <f t="shared" ca="1" si="56"/>
        <v>14.275738435527138</v>
      </c>
      <c r="F752" s="10">
        <f t="shared" ca="1" si="57"/>
        <v>-9.9850845375279505E-4</v>
      </c>
    </row>
    <row r="753" spans="1:6" x14ac:dyDescent="0.35">
      <c r="A753" s="10">
        <f t="shared" si="58"/>
        <v>45112</v>
      </c>
      <c r="B753" s="10">
        <v>0.14254264902691199</v>
      </c>
      <c r="C753" s="10">
        <f t="shared" ca="1" si="59"/>
        <v>0.98413738675329809</v>
      </c>
      <c r="D753" s="10">
        <f t="shared" ca="1" si="55"/>
        <v>9.9397876062083104E-4</v>
      </c>
      <c r="E753" s="10">
        <f t="shared" ca="1" si="56"/>
        <v>14.275796043510727</v>
      </c>
      <c r="F753" s="10">
        <f t="shared" ca="1" si="57"/>
        <v>-9.9447308510169246E-4</v>
      </c>
    </row>
    <row r="754" spans="1:6" x14ac:dyDescent="0.35">
      <c r="A754" s="10">
        <f t="shared" si="58"/>
        <v>45172</v>
      </c>
      <c r="B754" s="10">
        <v>0.14202698398899399</v>
      </c>
      <c r="C754" s="10">
        <f t="shared" ca="1" si="59"/>
        <v>0.98131606265441884</v>
      </c>
      <c r="D754" s="10">
        <f t="shared" ca="1" si="55"/>
        <v>9.9112922328096304E-4</v>
      </c>
      <c r="E754" s="10">
        <f t="shared" ca="1" si="56"/>
        <v>14.275836763399315</v>
      </c>
      <c r="F754" s="10">
        <f t="shared" ca="1" si="57"/>
        <v>-9.9162071663200214E-4</v>
      </c>
    </row>
    <row r="755" spans="1:6" x14ac:dyDescent="0.35">
      <c r="A755" s="10">
        <f t="shared" si="58"/>
        <v>45232</v>
      </c>
      <c r="B755" s="10">
        <v>0.14275280995134701</v>
      </c>
      <c r="C755" s="10">
        <f t="shared" ca="1" si="59"/>
        <v>0.98528722635294452</v>
      </c>
      <c r="D755" s="10">
        <f t="shared" ca="1" si="55"/>
        <v>9.9514009861647397E-4</v>
      </c>
      <c r="E755" s="10">
        <f t="shared" ca="1" si="56"/>
        <v>14.27577944799077</v>
      </c>
      <c r="F755" s="10">
        <f t="shared" ca="1" si="57"/>
        <v>-9.9563557926677401E-4</v>
      </c>
    </row>
    <row r="756" spans="1:6" x14ac:dyDescent="0.35">
      <c r="A756" s="10">
        <f t="shared" si="58"/>
        <v>45292</v>
      </c>
      <c r="B756" s="10">
        <v>0.14281768669911399</v>
      </c>
      <c r="C756" s="10">
        <f t="shared" ca="1" si="59"/>
        <v>0.98564218222249678</v>
      </c>
      <c r="D756" s="10">
        <f t="shared" ca="1" si="55"/>
        <v>9.9549860404472184E-4</v>
      </c>
      <c r="E756" s="10">
        <f t="shared" ca="1" si="56"/>
        <v>14.2757743249482</v>
      </c>
      <c r="F756" s="10">
        <f t="shared" ca="1" si="57"/>
        <v>-9.9599444187790822E-4</v>
      </c>
    </row>
    <row r="757" spans="1:6" x14ac:dyDescent="0.35">
      <c r="A757" s="10">
        <f t="shared" si="58"/>
        <v>45352</v>
      </c>
      <c r="B757" s="10">
        <v>0.14398882619529599</v>
      </c>
      <c r="C757" s="10">
        <f t="shared" ca="1" si="59"/>
        <v>0.99204976047730364</v>
      </c>
      <c r="D757" s="10">
        <f t="shared" ca="1" si="55"/>
        <v>1.0019702580820768E-3</v>
      </c>
      <c r="E757" s="10">
        <f t="shared" ca="1" si="56"/>
        <v>14.275681845012006</v>
      </c>
      <c r="F757" s="10">
        <f t="shared" ca="1" si="57"/>
        <v>-1.0024725658408246E-3</v>
      </c>
    </row>
    <row r="758" spans="1:6" x14ac:dyDescent="0.35">
      <c r="A758" s="10">
        <f t="shared" si="58"/>
        <v>45412</v>
      </c>
      <c r="B758" s="10">
        <v>0.14431291723099199</v>
      </c>
      <c r="C758" s="10">
        <f t="shared" ca="1" si="59"/>
        <v>0.99382293837769353</v>
      </c>
      <c r="D758" s="10">
        <f t="shared" ca="1" si="55"/>
        <v>1.0037611677614704E-3</v>
      </c>
      <c r="E758" s="10">
        <f t="shared" ca="1" si="56"/>
        <v>14.275656252912688</v>
      </c>
      <c r="F758" s="10">
        <f t="shared" ca="1" si="57"/>
        <v>-1.0042652733650678E-3</v>
      </c>
    </row>
    <row r="759" spans="1:6" x14ac:dyDescent="0.35">
      <c r="A759" s="10">
        <f t="shared" si="58"/>
        <v>45472</v>
      </c>
      <c r="B759" s="10">
        <v>0.14272480011854399</v>
      </c>
      <c r="C759" s="10">
        <f t="shared" ca="1" si="59"/>
        <v>0.98513397800279112</v>
      </c>
      <c r="D759" s="10">
        <f t="shared" ca="1" si="55"/>
        <v>9.9498531778281904E-4</v>
      </c>
      <c r="E759" s="10">
        <f t="shared" ca="1" si="56"/>
        <v>14.275781659808882</v>
      </c>
      <c r="F759" s="10">
        <f t="shared" ca="1" si="57"/>
        <v>-9.9548064426313522E-4</v>
      </c>
    </row>
    <row r="760" spans="1:6" x14ac:dyDescent="0.35">
      <c r="A760" s="10">
        <f t="shared" si="58"/>
        <v>45532</v>
      </c>
      <c r="B760" s="10">
        <v>0.14356506740217301</v>
      </c>
      <c r="C760" s="10">
        <f t="shared" ca="1" si="59"/>
        <v>0.98973127695168606</v>
      </c>
      <c r="D760" s="10">
        <f t="shared" ca="1" si="55"/>
        <v>9.9962858972120288E-4</v>
      </c>
      <c r="E760" s="10">
        <f t="shared" ca="1" si="56"/>
        <v>14.275715307452883</v>
      </c>
      <c r="F760" s="10">
        <f t="shared" ca="1" si="57"/>
        <v>-1.00012855159183E-3</v>
      </c>
    </row>
    <row r="761" spans="1:6" x14ac:dyDescent="0.35">
      <c r="A761" s="10">
        <f t="shared" si="58"/>
        <v>45592</v>
      </c>
      <c r="B761" s="10">
        <v>0.144323838859819</v>
      </c>
      <c r="C761" s="10">
        <f t="shared" ca="1" si="59"/>
        <v>0.99388269316489619</v>
      </c>
      <c r="D761" s="10">
        <f t="shared" ca="1" si="55"/>
        <v>1.0038215200965453E-3</v>
      </c>
      <c r="E761" s="10">
        <f t="shared" ca="1" si="56"/>
        <v>14.275655390477819</v>
      </c>
      <c r="F761" s="10">
        <f t="shared" ca="1" si="57"/>
        <v>-1.0043256863422208E-3</v>
      </c>
    </row>
    <row r="762" spans="1:6" x14ac:dyDescent="0.35">
      <c r="A762" s="10">
        <f t="shared" si="58"/>
        <v>45652</v>
      </c>
      <c r="B762" s="10">
        <v>0.14393855142275</v>
      </c>
      <c r="C762" s="10">
        <f t="shared" ca="1" si="59"/>
        <v>0.99177469543135377</v>
      </c>
      <c r="D762" s="10">
        <f t="shared" ca="1" si="55"/>
        <v>1.0016924423856674E-3</v>
      </c>
      <c r="E762" s="10">
        <f t="shared" ca="1" si="56"/>
        <v>14.275685814998308</v>
      </c>
      <c r="F762" s="10">
        <f t="shared" ca="1" si="57"/>
        <v>-1.0021944715407887E-3</v>
      </c>
    </row>
    <row r="763" spans="1:6" x14ac:dyDescent="0.35">
      <c r="A763" s="10">
        <f t="shared" si="58"/>
        <v>45712</v>
      </c>
      <c r="B763" s="10">
        <v>0.14406807339656699</v>
      </c>
      <c r="C763" s="10">
        <f t="shared" ca="1" si="59"/>
        <v>0.99248334046096387</v>
      </c>
      <c r="D763" s="10">
        <f t="shared" ca="1" si="55"/>
        <v>1.0024081738655736E-3</v>
      </c>
      <c r="E763" s="10">
        <f t="shared" ca="1" si="56"/>
        <v>14.27567558719546</v>
      </c>
      <c r="F763" s="10">
        <f t="shared" ca="1" si="57"/>
        <v>-1.0029109209389901E-3</v>
      </c>
    </row>
    <row r="764" spans="1:6" x14ac:dyDescent="0.35">
      <c r="A764" s="10">
        <f t="shared" si="58"/>
        <v>45772</v>
      </c>
      <c r="B764" s="10">
        <v>0.14415638644929299</v>
      </c>
      <c r="C764" s="10">
        <f t="shared" ca="1" si="59"/>
        <v>0.9929665218395336</v>
      </c>
      <c r="D764" s="10">
        <f t="shared" ca="1" si="55"/>
        <v>1.0028961870579289E-3</v>
      </c>
      <c r="E764" s="10">
        <f t="shared" ca="1" si="56"/>
        <v>14.275668613486941</v>
      </c>
      <c r="F764" s="10">
        <f t="shared" ca="1" si="57"/>
        <v>-1.0033994239299915E-3</v>
      </c>
    </row>
    <row r="765" spans="1:6" x14ac:dyDescent="0.35">
      <c r="A765" s="10">
        <f t="shared" si="58"/>
        <v>45832</v>
      </c>
      <c r="B765" s="10">
        <v>0.14495897848591499</v>
      </c>
      <c r="C765" s="10">
        <f t="shared" ca="1" si="59"/>
        <v>0.99735769069525571</v>
      </c>
      <c r="D765" s="10">
        <f t="shared" ca="1" si="55"/>
        <v>1.0073312676022084E-3</v>
      </c>
      <c r="E765" s="10">
        <f t="shared" ca="1" si="56"/>
        <v>14.275605236185964</v>
      </c>
      <c r="F765" s="10">
        <f t="shared" ca="1" si="57"/>
        <v>-1.0078389667196625E-3</v>
      </c>
    </row>
    <row r="766" spans="1:6" x14ac:dyDescent="0.35">
      <c r="A766" s="10">
        <f t="shared" si="58"/>
        <v>45892</v>
      </c>
      <c r="B766" s="10">
        <v>0.144569951813836</v>
      </c>
      <c r="C766" s="10">
        <f t="shared" ca="1" si="59"/>
        <v>0.99522923473191427</v>
      </c>
      <c r="D766" s="10">
        <f t="shared" ca="1" si="55"/>
        <v>1.0051815270792335E-3</v>
      </c>
      <c r="E766" s="10">
        <f t="shared" ca="1" si="56"/>
        <v>14.275635955978037</v>
      </c>
      <c r="F766" s="10">
        <f t="shared" ca="1" si="57"/>
        <v>-1.0056870608275527E-3</v>
      </c>
    </row>
    <row r="767" spans="1:6" x14ac:dyDescent="0.35">
      <c r="A767" s="10">
        <f t="shared" si="58"/>
        <v>45952</v>
      </c>
      <c r="B767" s="10">
        <v>0.144187696056295</v>
      </c>
      <c r="C767" s="10">
        <f t="shared" ca="1" si="59"/>
        <v>0.99313782402654616</v>
      </c>
      <c r="D767" s="10">
        <f t="shared" ca="1" si="55"/>
        <v>1.0030692022668117E-3</v>
      </c>
      <c r="E767" s="10">
        <f t="shared" ca="1" si="56"/>
        <v>14.275666141099606</v>
      </c>
      <c r="F767" s="10">
        <f t="shared" ca="1" si="57"/>
        <v>-1.0035726128444131E-3</v>
      </c>
    </row>
    <row r="768" spans="1:6" x14ac:dyDescent="0.35">
      <c r="A768" s="10">
        <f t="shared" si="58"/>
        <v>46012</v>
      </c>
      <c r="B768" s="10">
        <v>0.147437718052565</v>
      </c>
      <c r="C768" s="10">
        <f t="shared" ca="1" si="59"/>
        <v>1.0109194549414235</v>
      </c>
      <c r="D768" s="10">
        <f t="shared" ca="1" si="55"/>
        <v>1.0210286494908378E-3</v>
      </c>
      <c r="E768" s="10">
        <f t="shared" ca="1" si="56"/>
        <v>14.275409500598775</v>
      </c>
      <c r="F768" s="10">
        <f t="shared" ca="1" si="57"/>
        <v>-1.0215502543215798E-3</v>
      </c>
    </row>
    <row r="769" spans="1:6" x14ac:dyDescent="0.35">
      <c r="A769" s="10">
        <f t="shared" si="58"/>
        <v>46072</v>
      </c>
      <c r="B769" s="10">
        <v>0.146702339249387</v>
      </c>
      <c r="C769" s="10">
        <f t="shared" ca="1" si="59"/>
        <v>1.0068960254151795</v>
      </c>
      <c r="D769" s="10">
        <f t="shared" ca="1" si="55"/>
        <v>1.0169649856693313E-3</v>
      </c>
      <c r="E769" s="10">
        <f t="shared" ca="1" si="56"/>
        <v>14.275467570354785</v>
      </c>
      <c r="F769" s="10">
        <f t="shared" ca="1" si="57"/>
        <v>-1.0174824454156927E-3</v>
      </c>
    </row>
    <row r="770" spans="1:6" x14ac:dyDescent="0.35">
      <c r="A770" s="10">
        <f t="shared" si="58"/>
        <v>46132</v>
      </c>
      <c r="B770" s="10">
        <v>0.146871795353615</v>
      </c>
      <c r="C770" s="10">
        <f t="shared" ca="1" si="59"/>
        <v>1.0078231594176918</v>
      </c>
      <c r="D770" s="10">
        <f t="shared" ca="1" si="55"/>
        <v>1.0179013910118688E-3</v>
      </c>
      <c r="E770" s="10">
        <f t="shared" ca="1" si="56"/>
        <v>14.27545418912244</v>
      </c>
      <c r="F770" s="10">
        <f t="shared" ca="1" si="57"/>
        <v>-1.018419804458381E-3</v>
      </c>
    </row>
    <row r="771" spans="1:6" x14ac:dyDescent="0.35">
      <c r="A771" s="10">
        <f t="shared" si="58"/>
        <v>46192</v>
      </c>
      <c r="B771" s="10">
        <v>0.14720356871528401</v>
      </c>
      <c r="C771" s="10">
        <f t="shared" ca="1" si="59"/>
        <v>1.0096383691213053</v>
      </c>
      <c r="D771" s="10">
        <f t="shared" ref="D771:D834" ca="1" si="60">$K$4*C771</f>
        <v>1.0197347528125185E-3</v>
      </c>
      <c r="E771" s="10">
        <f t="shared" ref="E771:E834" ca="1" si="61">$J$6*(1-D771)</f>
        <v>14.275427990382308</v>
      </c>
      <c r="F771" s="10">
        <f t="shared" ref="F771:F834" ca="1" si="62">LN(E771/$J$6)</f>
        <v>-1.020255036026176E-3</v>
      </c>
    </row>
    <row r="772" spans="1:6" x14ac:dyDescent="0.35">
      <c r="A772" s="10">
        <f t="shared" ref="A772:A835" si="63">A771+60</f>
        <v>46252</v>
      </c>
      <c r="B772" s="10">
        <v>0.14708576674927201</v>
      </c>
      <c r="C772" s="10">
        <f t="shared" ref="C772:C835" ca="1" si="64">(B772-$C$2)/($C$1134-$C$2)</f>
        <v>1.008993846997124</v>
      </c>
      <c r="D772" s="10">
        <f t="shared" ca="1" si="60"/>
        <v>1.0190837854670953E-3</v>
      </c>
      <c r="E772" s="10">
        <f t="shared" ca="1" si="61"/>
        <v>14.275437292705675</v>
      </c>
      <c r="F772" s="10">
        <f t="shared" ca="1" si="62"/>
        <v>-1.0196034044013852E-3</v>
      </c>
    </row>
    <row r="773" spans="1:6" x14ac:dyDescent="0.35">
      <c r="A773" s="10">
        <f t="shared" si="63"/>
        <v>46312</v>
      </c>
      <c r="B773" s="10">
        <v>0.14743083414879801</v>
      </c>
      <c r="C773" s="10">
        <f t="shared" ca="1" si="64"/>
        <v>1.0108817914929367</v>
      </c>
      <c r="D773" s="10">
        <f t="shared" ca="1" si="60"/>
        <v>1.020990609407866E-3</v>
      </c>
      <c r="E773" s="10">
        <f t="shared" ca="1" si="61"/>
        <v>14.275410044191561</v>
      </c>
      <c r="F773" s="10">
        <f t="shared" ca="1" si="62"/>
        <v>-1.0215121753596205E-3</v>
      </c>
    </row>
    <row r="774" spans="1:6" x14ac:dyDescent="0.35">
      <c r="A774" s="10">
        <f t="shared" si="63"/>
        <v>46372</v>
      </c>
      <c r="B774" s="10">
        <v>0.14610772236868999</v>
      </c>
      <c r="C774" s="10">
        <f t="shared" ca="1" si="64"/>
        <v>1.0036427373080699</v>
      </c>
      <c r="D774" s="10">
        <f t="shared" ca="1" si="60"/>
        <v>1.0136791646811506E-3</v>
      </c>
      <c r="E774" s="10">
        <f t="shared" ca="1" si="61"/>
        <v>14.275514524736705</v>
      </c>
      <c r="F774" s="10">
        <f t="shared" ca="1" si="62"/>
        <v>-1.0141932848703045E-3</v>
      </c>
    </row>
    <row r="775" spans="1:6" x14ac:dyDescent="0.35">
      <c r="A775" s="10">
        <f t="shared" si="63"/>
        <v>46432</v>
      </c>
      <c r="B775" s="10">
        <v>0.147665992922835</v>
      </c>
      <c r="C775" s="10">
        <f t="shared" ca="1" si="64"/>
        <v>1.0121684001777762</v>
      </c>
      <c r="D775" s="10">
        <f t="shared" ca="1" si="60"/>
        <v>1.0222900841795541E-3</v>
      </c>
      <c r="E775" s="10">
        <f t="shared" ca="1" si="61"/>
        <v>14.275391474697074</v>
      </c>
      <c r="F775" s="10">
        <f t="shared" ca="1" si="62"/>
        <v>-1.0228129790848662E-3</v>
      </c>
    </row>
    <row r="776" spans="1:6" x14ac:dyDescent="0.35">
      <c r="A776" s="10">
        <f t="shared" si="63"/>
        <v>46492</v>
      </c>
      <c r="B776" s="10">
        <v>0.14707302694508001</v>
      </c>
      <c r="C776" s="10">
        <f t="shared" ca="1" si="64"/>
        <v>1.0089241445470083</v>
      </c>
      <c r="D776" s="10">
        <f t="shared" ca="1" si="60"/>
        <v>1.0190133859924785E-3</v>
      </c>
      <c r="E776" s="10">
        <f t="shared" ca="1" si="61"/>
        <v>14.275438298714166</v>
      </c>
      <c r="F776" s="10">
        <f t="shared" ca="1" si="62"/>
        <v>-1.0195329331132467E-3</v>
      </c>
    </row>
    <row r="777" spans="1:6" x14ac:dyDescent="0.35">
      <c r="A777" s="10">
        <f t="shared" si="63"/>
        <v>46552</v>
      </c>
      <c r="B777" s="10">
        <v>0.14475757715814899</v>
      </c>
      <c r="C777" s="10">
        <f t="shared" ca="1" si="64"/>
        <v>0.99625577689891476</v>
      </c>
      <c r="D777" s="10">
        <f t="shared" ca="1" si="60"/>
        <v>1.006218334667904E-3</v>
      </c>
      <c r="E777" s="10">
        <f t="shared" ca="1" si="61"/>
        <v>14.275621139997595</v>
      </c>
      <c r="F777" s="10">
        <f t="shared" ca="1" si="62"/>
        <v>-1.0067249121832619E-3</v>
      </c>
    </row>
    <row r="778" spans="1:6" x14ac:dyDescent="0.35">
      <c r="A778" s="10">
        <f t="shared" si="63"/>
        <v>46612</v>
      </c>
      <c r="B778" s="10">
        <v>0.14487095989156801</v>
      </c>
      <c r="C778" s="10">
        <f t="shared" ca="1" si="64"/>
        <v>0.99687612036738693</v>
      </c>
      <c r="D778" s="10">
        <f t="shared" ca="1" si="60"/>
        <v>1.006844881571061E-3</v>
      </c>
      <c r="E778" s="10">
        <f t="shared" ca="1" si="61"/>
        <v>14.275612186642348</v>
      </c>
      <c r="F778" s="10">
        <f t="shared" ca="1" si="62"/>
        <v>-1.0073520903611704E-3</v>
      </c>
    </row>
    <row r="779" spans="1:6" x14ac:dyDescent="0.35">
      <c r="A779" s="10">
        <f t="shared" si="63"/>
        <v>46672</v>
      </c>
      <c r="B779" s="10">
        <v>0.14524698184055401</v>
      </c>
      <c r="C779" s="10">
        <f t="shared" ca="1" si="64"/>
        <v>0.99893342444730882</v>
      </c>
      <c r="D779" s="10">
        <f t="shared" ca="1" si="60"/>
        <v>1.0089227586917819E-3</v>
      </c>
      <c r="E779" s="10">
        <f t="shared" ca="1" si="61"/>
        <v>14.275582493778293</v>
      </c>
      <c r="F779" s="10">
        <f t="shared" ca="1" si="62"/>
        <v>-1.0094320638534991E-3</v>
      </c>
    </row>
    <row r="780" spans="1:6" x14ac:dyDescent="0.35">
      <c r="A780" s="10">
        <f t="shared" si="63"/>
        <v>46732</v>
      </c>
      <c r="B780" s="10">
        <v>0.14608290274932401</v>
      </c>
      <c r="C780" s="10">
        <f t="shared" ca="1" si="64"/>
        <v>1.0035069433622072</v>
      </c>
      <c r="D780" s="10">
        <f t="shared" ca="1" si="60"/>
        <v>1.0135420127958294E-3</v>
      </c>
      <c r="E780" s="10">
        <f t="shared" ca="1" si="61"/>
        <v>14.275516484637148</v>
      </c>
      <c r="F780" s="10">
        <f t="shared" ca="1" si="62"/>
        <v>-1.0140559938252433E-3</v>
      </c>
    </row>
    <row r="781" spans="1:6" x14ac:dyDescent="0.35">
      <c r="A781" s="10">
        <f t="shared" si="63"/>
        <v>46792</v>
      </c>
      <c r="B781" s="10">
        <v>0.14523767210527999</v>
      </c>
      <c r="C781" s="10">
        <f t="shared" ca="1" si="64"/>
        <v>0.9988824887069514</v>
      </c>
      <c r="D781" s="10">
        <f t="shared" ca="1" si="60"/>
        <v>1.0088713135940209E-3</v>
      </c>
      <c r="E781" s="10">
        <f t="shared" ca="1" si="61"/>
        <v>14.27558322892874</v>
      </c>
      <c r="F781" s="10">
        <f t="shared" ca="1" si="62"/>
        <v>-1.0093805668005375E-3</v>
      </c>
    </row>
    <row r="782" spans="1:6" x14ac:dyDescent="0.35">
      <c r="A782" s="10">
        <f t="shared" si="63"/>
        <v>46852</v>
      </c>
      <c r="B782" s="10">
        <v>0.14669881859032499</v>
      </c>
      <c r="C782" s="10">
        <f t="shared" ca="1" si="64"/>
        <v>1.0068767630655433</v>
      </c>
      <c r="D782" s="10">
        <f t="shared" ca="1" si="60"/>
        <v>1.0169455306961988E-3</v>
      </c>
      <c r="E782" s="10">
        <f t="shared" ca="1" si="61"/>
        <v>14.27546784836635</v>
      </c>
      <c r="F782" s="10">
        <f t="shared" ca="1" si="62"/>
        <v>-1.017462970637638E-3</v>
      </c>
    </row>
    <row r="783" spans="1:6" x14ac:dyDescent="0.35">
      <c r="A783" s="10">
        <f t="shared" si="63"/>
        <v>46912</v>
      </c>
      <c r="B783" s="10">
        <v>0.14581689076643201</v>
      </c>
      <c r="C783" s="10">
        <f t="shared" ca="1" si="64"/>
        <v>1.0020515295514241</v>
      </c>
      <c r="D783" s="10">
        <f t="shared" ca="1" si="60"/>
        <v>1.0120720448469384E-3</v>
      </c>
      <c r="E783" s="10">
        <f t="shared" ca="1" si="61"/>
        <v>14.275537490479136</v>
      </c>
      <c r="F783" s="10">
        <f t="shared" ca="1" si="62"/>
        <v>-1.0125845355731741E-3</v>
      </c>
    </row>
    <row r="784" spans="1:6" x14ac:dyDescent="0.35">
      <c r="A784" s="10">
        <f t="shared" si="63"/>
        <v>46972</v>
      </c>
      <c r="B784" s="10">
        <v>0.146883136858736</v>
      </c>
      <c r="C784" s="10">
        <f t="shared" ca="1" si="64"/>
        <v>1.0078852114463588</v>
      </c>
      <c r="D784" s="10">
        <f t="shared" ca="1" si="60"/>
        <v>1.0179640635608225E-3</v>
      </c>
      <c r="E784" s="10">
        <f t="shared" ca="1" si="61"/>
        <v>14.275453293531715</v>
      </c>
      <c r="F784" s="10">
        <f t="shared" ca="1" si="62"/>
        <v>-1.0184825408688658E-3</v>
      </c>
    </row>
    <row r="785" spans="1:6" x14ac:dyDescent="0.35">
      <c r="A785" s="10">
        <f t="shared" si="63"/>
        <v>47032</v>
      </c>
      <c r="B785" s="10">
        <v>0.14547107998175399</v>
      </c>
      <c r="C785" s="10">
        <f t="shared" ca="1" si="64"/>
        <v>1.0001595178214771</v>
      </c>
      <c r="D785" s="10">
        <f t="shared" ca="1" si="60"/>
        <v>1.0101611129996919E-3</v>
      </c>
      <c r="E785" s="10">
        <f t="shared" ca="1" si="61"/>
        <v>14.275564797695234</v>
      </c>
      <c r="F785" s="10">
        <f t="shared" ca="1" si="62"/>
        <v>-1.0106716695953547E-3</v>
      </c>
    </row>
    <row r="786" spans="1:6" x14ac:dyDescent="0.35">
      <c r="A786" s="10">
        <f t="shared" si="63"/>
        <v>47092</v>
      </c>
      <c r="B786" s="10">
        <v>0.146791593583422</v>
      </c>
      <c r="C786" s="10">
        <f t="shared" ca="1" si="64"/>
        <v>1.0073843567640703</v>
      </c>
      <c r="D786" s="10">
        <f t="shared" ca="1" si="60"/>
        <v>1.017458200331711E-3</v>
      </c>
      <c r="E786" s="10">
        <f t="shared" ca="1" si="61"/>
        <v>14.275460522317259</v>
      </c>
      <c r="F786" s="10">
        <f t="shared" ca="1" si="62"/>
        <v>-1.0179761622926685E-3</v>
      </c>
    </row>
    <row r="787" spans="1:6" x14ac:dyDescent="0.35">
      <c r="A787" s="10">
        <f t="shared" si="63"/>
        <v>47152</v>
      </c>
      <c r="B787" s="10">
        <v>0.14624216787158301</v>
      </c>
      <c r="C787" s="10">
        <f t="shared" ca="1" si="64"/>
        <v>1.0043783201174639</v>
      </c>
      <c r="D787" s="10">
        <f t="shared" ca="1" si="60"/>
        <v>1.0144221033186387E-3</v>
      </c>
      <c r="E787" s="10">
        <f t="shared" ca="1" si="61"/>
        <v>14.275503908143577</v>
      </c>
      <c r="F787" s="10">
        <f t="shared" ca="1" si="62"/>
        <v>-1.0149369776498271E-3</v>
      </c>
    </row>
    <row r="788" spans="1:6" x14ac:dyDescent="0.35">
      <c r="A788" s="10">
        <f t="shared" si="63"/>
        <v>47212</v>
      </c>
      <c r="B788" s="10">
        <v>0.146063433500319</v>
      </c>
      <c r="C788" s="10">
        <f t="shared" ca="1" si="64"/>
        <v>1.0034004225446884</v>
      </c>
      <c r="D788" s="10">
        <f t="shared" ca="1" si="60"/>
        <v>1.0134344267701354E-3</v>
      </c>
      <c r="E788" s="10">
        <f t="shared" ca="1" si="61"/>
        <v>14.275518022041453</v>
      </c>
      <c r="F788" s="10">
        <f t="shared" ca="1" si="62"/>
        <v>-1.0139482986518096E-3</v>
      </c>
    </row>
    <row r="789" spans="1:6" x14ac:dyDescent="0.35">
      <c r="A789" s="10">
        <f t="shared" si="63"/>
        <v>47272</v>
      </c>
      <c r="B789" s="10">
        <v>0.14705622016921799</v>
      </c>
      <c r="C789" s="10">
        <f t="shared" ca="1" si="64"/>
        <v>1.0088321907431292</v>
      </c>
      <c r="D789" s="10">
        <f t="shared" ca="1" si="60"/>
        <v>1.0189205126505607E-3</v>
      </c>
      <c r="E789" s="10">
        <f t="shared" ca="1" si="61"/>
        <v>14.275439625874224</v>
      </c>
      <c r="F789" s="10">
        <f t="shared" ca="1" si="62"/>
        <v>-1.0194399650398356E-3</v>
      </c>
    </row>
    <row r="790" spans="1:6" x14ac:dyDescent="0.35">
      <c r="A790" s="10">
        <f t="shared" si="63"/>
        <v>47332</v>
      </c>
      <c r="B790" s="10">
        <v>0.14713862132139899</v>
      </c>
      <c r="C790" s="10">
        <f t="shared" ca="1" si="64"/>
        <v>1.0092830267303086</v>
      </c>
      <c r="D790" s="10">
        <f t="shared" ca="1" si="60"/>
        <v>1.0193758569976116E-3</v>
      </c>
      <c r="E790" s="10">
        <f t="shared" ca="1" si="61"/>
        <v>14.275433119003504</v>
      </c>
      <c r="F790" s="10">
        <f t="shared" ca="1" si="62"/>
        <v>-1.0198957739237489E-3</v>
      </c>
    </row>
    <row r="791" spans="1:6" x14ac:dyDescent="0.35">
      <c r="A791" s="10">
        <f t="shared" si="63"/>
        <v>47392</v>
      </c>
      <c r="B791" s="10">
        <v>0.14623947105250201</v>
      </c>
      <c r="C791" s="10">
        <f t="shared" ca="1" si="64"/>
        <v>1.0043635651891596</v>
      </c>
      <c r="D791" s="10">
        <f t="shared" ca="1" si="60"/>
        <v>1.0144072008410512E-3</v>
      </c>
      <c r="E791" s="10">
        <f t="shared" ca="1" si="61"/>
        <v>14.275504121099981</v>
      </c>
      <c r="F791" s="10">
        <f t="shared" ca="1" si="62"/>
        <v>-1.0149220600395995E-3</v>
      </c>
    </row>
    <row r="792" spans="1:6" x14ac:dyDescent="0.35">
      <c r="A792" s="10">
        <f t="shared" si="63"/>
        <v>47452</v>
      </c>
      <c r="B792" s="10">
        <v>0.14663366389322399</v>
      </c>
      <c r="C792" s="10">
        <f t="shared" ca="1" si="64"/>
        <v>1.0065202864701386</v>
      </c>
      <c r="D792" s="10">
        <f t="shared" ca="1" si="60"/>
        <v>1.01658548933484E-3</v>
      </c>
      <c r="E792" s="10">
        <f t="shared" ca="1" si="61"/>
        <v>14.275472993357404</v>
      </c>
      <c r="F792" s="10">
        <f t="shared" ca="1" si="62"/>
        <v>-1.0171025628260141E-3</v>
      </c>
    </row>
    <row r="793" spans="1:6" x14ac:dyDescent="0.35">
      <c r="A793" s="10">
        <f t="shared" si="63"/>
        <v>47512</v>
      </c>
      <c r="B793" s="10">
        <v>0.145983079682596</v>
      </c>
      <c r="C793" s="10">
        <f t="shared" ca="1" si="64"/>
        <v>1.0029607880034479</v>
      </c>
      <c r="D793" s="10">
        <f t="shared" ca="1" si="60"/>
        <v>1.0129903958834825E-3</v>
      </c>
      <c r="E793" s="10">
        <f t="shared" ca="1" si="61"/>
        <v>14.275524367242825</v>
      </c>
      <c r="F793" s="10">
        <f t="shared" ca="1" si="62"/>
        <v>-1.0135038174111741E-3</v>
      </c>
    </row>
    <row r="794" spans="1:6" x14ac:dyDescent="0.35">
      <c r="A794" s="10">
        <f t="shared" si="63"/>
        <v>47572</v>
      </c>
      <c r="B794" s="10">
        <v>0.14522019206278999</v>
      </c>
      <c r="C794" s="10">
        <f t="shared" ca="1" si="64"/>
        <v>0.99878685130379219</v>
      </c>
      <c r="D794" s="10">
        <f t="shared" ca="1" si="60"/>
        <v>1.0087747198168301E-3</v>
      </c>
      <c r="E794" s="10">
        <f t="shared" ca="1" si="61"/>
        <v>14.275584609253816</v>
      </c>
      <c r="F794" s="10">
        <f t="shared" ca="1" si="62"/>
        <v>-1.0092838754789076E-3</v>
      </c>
    </row>
    <row r="795" spans="1:6" x14ac:dyDescent="0.35">
      <c r="A795" s="10">
        <f t="shared" si="63"/>
        <v>47632</v>
      </c>
      <c r="B795" s="10">
        <v>0.14480221392349299</v>
      </c>
      <c r="C795" s="10">
        <f t="shared" ca="1" si="64"/>
        <v>0.99649999508805065</v>
      </c>
      <c r="D795" s="10">
        <f t="shared" ca="1" si="60"/>
        <v>1.0064649950389311E-3</v>
      </c>
      <c r="E795" s="10">
        <f t="shared" ca="1" si="61"/>
        <v>14.275617615220892</v>
      </c>
      <c r="F795" s="10">
        <f t="shared" ca="1" si="62"/>
        <v>-1.006971821029049E-3</v>
      </c>
    </row>
    <row r="796" spans="1:6" x14ac:dyDescent="0.35">
      <c r="A796" s="10">
        <f t="shared" si="63"/>
        <v>47692</v>
      </c>
      <c r="B796" s="10">
        <v>0.145392335993587</v>
      </c>
      <c r="C796" s="10">
        <f t="shared" ca="1" si="64"/>
        <v>0.99972869103447148</v>
      </c>
      <c r="D796" s="10">
        <f t="shared" ca="1" si="60"/>
        <v>1.0097259779448162E-3</v>
      </c>
      <c r="E796" s="10">
        <f t="shared" ca="1" si="61"/>
        <v>14.275571015775167</v>
      </c>
      <c r="F796" s="10">
        <f t="shared" ca="1" si="62"/>
        <v>-1.0102360946344685E-3</v>
      </c>
    </row>
    <row r="797" spans="1:6" x14ac:dyDescent="0.35">
      <c r="A797" s="10">
        <f t="shared" si="63"/>
        <v>47752</v>
      </c>
      <c r="B797" s="10">
        <v>0.14654129996193699</v>
      </c>
      <c r="C797" s="10">
        <f t="shared" ca="1" si="64"/>
        <v>1.006014941786971</v>
      </c>
      <c r="D797" s="10">
        <f t="shared" ca="1" si="60"/>
        <v>1.0160750912048407E-3</v>
      </c>
      <c r="E797" s="10">
        <f t="shared" ca="1" si="61"/>
        <v>14.275480286946681</v>
      </c>
      <c r="F797" s="10">
        <f t="shared" ca="1" si="62"/>
        <v>-1.0165916454352114E-3</v>
      </c>
    </row>
    <row r="798" spans="1:6" x14ac:dyDescent="0.35">
      <c r="A798" s="10">
        <f t="shared" si="63"/>
        <v>47812</v>
      </c>
      <c r="B798" s="10">
        <v>0.14643910736711799</v>
      </c>
      <c r="C798" s="10">
        <f t="shared" ca="1" si="64"/>
        <v>1.0054558221855066</v>
      </c>
      <c r="D798" s="10">
        <f t="shared" ca="1" si="60"/>
        <v>1.0155103804073617E-3</v>
      </c>
      <c r="E798" s="10">
        <f t="shared" ca="1" si="61"/>
        <v>14.275488356663978</v>
      </c>
      <c r="F798" s="10">
        <f t="shared" ca="1" si="62"/>
        <v>-1.0160263604253477E-3</v>
      </c>
    </row>
    <row r="799" spans="1:6" x14ac:dyDescent="0.35">
      <c r="A799" s="10">
        <f t="shared" si="63"/>
        <v>47872</v>
      </c>
      <c r="B799" s="10">
        <v>0.14691515296021601</v>
      </c>
      <c r="C799" s="10">
        <f t="shared" ca="1" si="64"/>
        <v>1.0080603790299951</v>
      </c>
      <c r="D799" s="10">
        <f t="shared" ca="1" si="60"/>
        <v>1.018140982820295E-3</v>
      </c>
      <c r="E799" s="10">
        <f t="shared" ca="1" si="61"/>
        <v>14.275450765355497</v>
      </c>
      <c r="F799" s="10">
        <f t="shared" ca="1" si="62"/>
        <v>-1.0186596404249805E-3</v>
      </c>
    </row>
    <row r="800" spans="1:6" x14ac:dyDescent="0.35">
      <c r="A800" s="10">
        <f t="shared" si="63"/>
        <v>47932</v>
      </c>
      <c r="B800" s="10">
        <v>0.146283379207578</v>
      </c>
      <c r="C800" s="10">
        <f t="shared" ca="1" si="64"/>
        <v>1.0046037969810091</v>
      </c>
      <c r="D800" s="10">
        <f t="shared" ca="1" si="60"/>
        <v>1.0146498349508193E-3</v>
      </c>
      <c r="E800" s="10">
        <f t="shared" ca="1" si="61"/>
        <v>14.275500653858552</v>
      </c>
      <c r="F800" s="10">
        <f t="shared" ca="1" si="62"/>
        <v>-1.0151649405586163E-3</v>
      </c>
    </row>
    <row r="801" spans="1:6" x14ac:dyDescent="0.35">
      <c r="A801" s="10">
        <f t="shared" si="63"/>
        <v>47992</v>
      </c>
      <c r="B801" s="10">
        <v>0.14646987224613101</v>
      </c>
      <c r="C801" s="10">
        <f t="shared" ca="1" si="64"/>
        <v>1.0056241440382134</v>
      </c>
      <c r="D801" s="10">
        <f t="shared" ca="1" si="60"/>
        <v>1.0156803854785956E-3</v>
      </c>
      <c r="E801" s="10">
        <f t="shared" ca="1" si="61"/>
        <v>14.275485927291509</v>
      </c>
      <c r="F801" s="10">
        <f t="shared" ca="1" si="62"/>
        <v>-1.0161965383284832E-3</v>
      </c>
    </row>
    <row r="802" spans="1:6" x14ac:dyDescent="0.35">
      <c r="A802" s="10">
        <f t="shared" si="63"/>
        <v>48052</v>
      </c>
      <c r="B802" s="10">
        <v>0.14752191158168099</v>
      </c>
      <c r="C802" s="10">
        <f t="shared" ca="1" si="64"/>
        <v>1.0113800974422682</v>
      </c>
      <c r="D802" s="10">
        <f t="shared" ca="1" si="60"/>
        <v>1.0214938984166909E-3</v>
      </c>
      <c r="E802" s="10">
        <f t="shared" ca="1" si="61"/>
        <v>14.275402852191625</v>
      </c>
      <c r="F802" s="10">
        <f t="shared" ca="1" si="62"/>
        <v>-1.022015978873859E-3</v>
      </c>
    </row>
    <row r="803" spans="1:6" x14ac:dyDescent="0.35">
      <c r="A803" s="10">
        <f t="shared" si="63"/>
        <v>48112</v>
      </c>
      <c r="B803" s="10">
        <v>0.148144702968979</v>
      </c>
      <c r="C803" s="10">
        <f t="shared" ca="1" si="64"/>
        <v>1.014787534868417</v>
      </c>
      <c r="D803" s="10">
        <f t="shared" ca="1" si="60"/>
        <v>1.0249354102171012E-3</v>
      </c>
      <c r="E803" s="10">
        <f t="shared" ca="1" si="61"/>
        <v>14.275353672987997</v>
      </c>
      <c r="F803" s="10">
        <f t="shared" ca="1" si="62"/>
        <v>-1.025461015686442E-3</v>
      </c>
    </row>
    <row r="804" spans="1:6" x14ac:dyDescent="0.35">
      <c r="A804" s="10">
        <f t="shared" si="63"/>
        <v>48172</v>
      </c>
      <c r="B804" s="10">
        <v>0.14826633507550899</v>
      </c>
      <c r="C804" s="10">
        <f t="shared" ca="1" si="64"/>
        <v>1.0154530125877057</v>
      </c>
      <c r="D804" s="10">
        <f t="shared" ca="1" si="60"/>
        <v>1.0256075427135828E-3</v>
      </c>
      <c r="E804" s="10">
        <f t="shared" ca="1" si="61"/>
        <v>14.275344068214622</v>
      </c>
      <c r="F804" s="10">
        <f t="shared" ca="1" si="62"/>
        <v>-1.0261338380085261E-3</v>
      </c>
    </row>
    <row r="805" spans="1:6" x14ac:dyDescent="0.35">
      <c r="A805" s="10">
        <f t="shared" si="63"/>
        <v>48232</v>
      </c>
      <c r="B805" s="10">
        <v>0.148741082645828</v>
      </c>
      <c r="C805" s="10">
        <f t="shared" ca="1" si="64"/>
        <v>1.0180504676458055</v>
      </c>
      <c r="D805" s="10">
        <f t="shared" ca="1" si="60"/>
        <v>1.0282309723222637E-3</v>
      </c>
      <c r="E805" s="10">
        <f t="shared" ca="1" si="61"/>
        <v>14.275306579405514</v>
      </c>
      <c r="F805" s="10">
        <f t="shared" ca="1" si="62"/>
        <v>-1.0287599644369912E-3</v>
      </c>
    </row>
    <row r="806" spans="1:6" x14ac:dyDescent="0.35">
      <c r="A806" s="10">
        <f t="shared" si="63"/>
        <v>48292</v>
      </c>
      <c r="B806" s="10">
        <v>0.15030384598475</v>
      </c>
      <c r="C806" s="10">
        <f t="shared" ca="1" si="64"/>
        <v>1.0266007115924327</v>
      </c>
      <c r="D806" s="10">
        <f t="shared" ca="1" si="60"/>
        <v>1.0368667187083572E-3</v>
      </c>
      <c r="E806" s="10">
        <f t="shared" ca="1" si="61"/>
        <v>14.275183174589657</v>
      </c>
      <c r="F806" s="10">
        <f t="shared" ca="1" si="62"/>
        <v>-1.0374046368696837E-3</v>
      </c>
    </row>
    <row r="807" spans="1:6" x14ac:dyDescent="0.35">
      <c r="A807" s="10">
        <f t="shared" si="63"/>
        <v>48352</v>
      </c>
      <c r="B807" s="10">
        <v>0.14922140126323</v>
      </c>
      <c r="C807" s="10">
        <f t="shared" ca="1" si="64"/>
        <v>1.0206784032062384</v>
      </c>
      <c r="D807" s="10">
        <f t="shared" ca="1" si="60"/>
        <v>1.0308851872383009E-3</v>
      </c>
      <c r="E807" s="10">
        <f t="shared" ca="1" si="61"/>
        <v>14.275268650674365</v>
      </c>
      <c r="F807" s="10">
        <f t="shared" ca="1" si="62"/>
        <v>-1.03141691483771E-3</v>
      </c>
    </row>
    <row r="808" spans="1:6" x14ac:dyDescent="0.35">
      <c r="A808" s="10">
        <f t="shared" si="63"/>
        <v>48412</v>
      </c>
      <c r="B808" s="10">
        <v>0.14659333839279501</v>
      </c>
      <c r="C808" s="10">
        <f t="shared" ca="1" si="64"/>
        <v>1.0062996562202791</v>
      </c>
      <c r="D808" s="10">
        <f t="shared" ca="1" si="60"/>
        <v>1.016362652782482E-3</v>
      </c>
      <c r="E808" s="10">
        <f t="shared" ca="1" si="61"/>
        <v>14.275476177691738</v>
      </c>
      <c r="F808" s="10">
        <f t="shared" ca="1" si="62"/>
        <v>-1.0168794995356416E-3</v>
      </c>
    </row>
    <row r="809" spans="1:6" x14ac:dyDescent="0.35">
      <c r="A809" s="10">
        <f t="shared" si="63"/>
        <v>48472</v>
      </c>
      <c r="B809" s="10">
        <v>0.14688491636443901</v>
      </c>
      <c r="C809" s="10">
        <f t="shared" ca="1" si="64"/>
        <v>1.0078949475385017</v>
      </c>
      <c r="D809" s="10">
        <f t="shared" ca="1" si="60"/>
        <v>1.0179738970138867E-3</v>
      </c>
      <c r="E809" s="10">
        <f t="shared" ca="1" si="61"/>
        <v>14.275453153011672</v>
      </c>
      <c r="F809" s="10">
        <f t="shared" ca="1" si="62"/>
        <v>-1.0184923843422683E-3</v>
      </c>
    </row>
    <row r="810" spans="1:6" x14ac:dyDescent="0.35">
      <c r="A810" s="10">
        <f t="shared" si="63"/>
        <v>48532</v>
      </c>
      <c r="B810" s="10">
        <v>0.14698497133034999</v>
      </c>
      <c r="C810" s="10">
        <f t="shared" ca="1" si="64"/>
        <v>1.0084423716719604</v>
      </c>
      <c r="D810" s="10">
        <f t="shared" ca="1" si="60"/>
        <v>1.0185267953886801E-3</v>
      </c>
      <c r="E810" s="10">
        <f t="shared" ca="1" si="61"/>
        <v>14.275445252093894</v>
      </c>
      <c r="F810" s="10">
        <f t="shared" ca="1" si="62"/>
        <v>-1.0190458462799395E-3</v>
      </c>
    </row>
    <row r="811" spans="1:6" x14ac:dyDescent="0.35">
      <c r="A811" s="10">
        <f t="shared" si="63"/>
        <v>48592</v>
      </c>
      <c r="B811" s="10">
        <v>0.14687706303547499</v>
      </c>
      <c r="C811" s="10">
        <f t="shared" ca="1" si="64"/>
        <v>1.007851980137896</v>
      </c>
      <c r="D811" s="10">
        <f t="shared" ca="1" si="60"/>
        <v>1.0179304999392751E-3</v>
      </c>
      <c r="E811" s="10">
        <f t="shared" ca="1" si="61"/>
        <v>14.275453773155867</v>
      </c>
      <c r="F811" s="10">
        <f t="shared" ca="1" si="62"/>
        <v>-1.0184489430465052E-3</v>
      </c>
    </row>
    <row r="812" spans="1:6" x14ac:dyDescent="0.35">
      <c r="A812" s="10">
        <f t="shared" si="63"/>
        <v>48652</v>
      </c>
      <c r="B812" s="10">
        <v>0.14808802530623699</v>
      </c>
      <c r="C812" s="10">
        <f t="shared" ca="1" si="64"/>
        <v>1.0144774381117942</v>
      </c>
      <c r="D812" s="10">
        <f t="shared" ca="1" si="60"/>
        <v>1.0246222124929121E-3</v>
      </c>
      <c r="E812" s="10">
        <f t="shared" ca="1" si="61"/>
        <v>14.275358148583475</v>
      </c>
      <c r="F812" s="10">
        <f t="shared" ca="1" si="62"/>
        <v>-1.0251474966746017E-3</v>
      </c>
    </row>
    <row r="813" spans="1:6" x14ac:dyDescent="0.35">
      <c r="A813" s="10">
        <f t="shared" si="63"/>
        <v>48712</v>
      </c>
      <c r="B813" s="10">
        <v>0.14757773821602499</v>
      </c>
      <c r="C813" s="10">
        <f t="shared" ca="1" si="64"/>
        <v>1.0116855380233669</v>
      </c>
      <c r="D813" s="10">
        <f t="shared" ca="1" si="60"/>
        <v>1.0218023934036005E-3</v>
      </c>
      <c r="E813" s="10">
        <f t="shared" ca="1" si="61"/>
        <v>14.275398443798263</v>
      </c>
      <c r="F813" s="10">
        <f t="shared" ca="1" si="62"/>
        <v>-1.0223247893564051E-3</v>
      </c>
    </row>
    <row r="814" spans="1:6" x14ac:dyDescent="0.35">
      <c r="A814" s="10">
        <f t="shared" si="63"/>
        <v>48772</v>
      </c>
      <c r="B814" s="10">
        <v>0.14975746824302699</v>
      </c>
      <c r="C814" s="10">
        <f t="shared" ca="1" si="64"/>
        <v>1.0236113511036196</v>
      </c>
      <c r="D814" s="10">
        <f t="shared" ca="1" si="60"/>
        <v>1.0338474646146558E-3</v>
      </c>
      <c r="E814" s="10">
        <f t="shared" ca="1" si="61"/>
        <v>14.275226319730656</v>
      </c>
      <c r="F814" s="10">
        <f t="shared" ca="1" si="62"/>
        <v>-1.0343822535299179E-3</v>
      </c>
    </row>
    <row r="815" spans="1:6" x14ac:dyDescent="0.35">
      <c r="A815" s="10">
        <f t="shared" si="63"/>
        <v>48832</v>
      </c>
      <c r="B815" s="10">
        <v>0.14860411984084801</v>
      </c>
      <c r="C815" s="10">
        <f t="shared" ca="1" si="64"/>
        <v>1.0173011120875921</v>
      </c>
      <c r="D815" s="10">
        <f t="shared" ca="1" si="60"/>
        <v>1.0274741232084682E-3</v>
      </c>
      <c r="E815" s="10">
        <f t="shared" ca="1" si="61"/>
        <v>14.27531739477935</v>
      </c>
      <c r="F815" s="10">
        <f t="shared" ca="1" si="62"/>
        <v>-1.0280023365934563E-3</v>
      </c>
    </row>
    <row r="816" spans="1:6" x14ac:dyDescent="0.35">
      <c r="A816" s="10">
        <f t="shared" si="63"/>
        <v>48892</v>
      </c>
      <c r="B816" s="10">
        <v>0.14811109082899801</v>
      </c>
      <c r="C816" s="10">
        <f t="shared" ca="1" si="64"/>
        <v>1.0146036349846357</v>
      </c>
      <c r="D816" s="10">
        <f t="shared" ca="1" si="60"/>
        <v>1.0247496713344821E-3</v>
      </c>
      <c r="E816" s="10">
        <f t="shared" ca="1" si="61"/>
        <v>14.275356327196629</v>
      </c>
      <c r="F816" s="10">
        <f t="shared" ca="1" si="62"/>
        <v>-1.0252750862554437E-3</v>
      </c>
    </row>
    <row r="817" spans="1:6" x14ac:dyDescent="0.35">
      <c r="A817" s="10">
        <f t="shared" si="63"/>
        <v>48952</v>
      </c>
      <c r="B817" s="10">
        <v>0.146338270056771</v>
      </c>
      <c r="C817" s="10">
        <f t="shared" ca="1" si="64"/>
        <v>1.0049041176625535</v>
      </c>
      <c r="D817" s="10">
        <f t="shared" ca="1" si="60"/>
        <v>1.0149531588391791E-3</v>
      </c>
      <c r="E817" s="10">
        <f t="shared" ca="1" si="61"/>
        <v>14.275496319360188</v>
      </c>
      <c r="F817" s="10">
        <f t="shared" ca="1" si="62"/>
        <v>-1.015468572573179E-3</v>
      </c>
    </row>
    <row r="818" spans="1:6" x14ac:dyDescent="0.35">
      <c r="A818" s="10">
        <f t="shared" si="63"/>
        <v>49012</v>
      </c>
      <c r="B818" s="10">
        <v>0.14831527267282099</v>
      </c>
      <c r="C818" s="10">
        <f t="shared" ca="1" si="64"/>
        <v>1.0157207616350232</v>
      </c>
      <c r="D818" s="10">
        <f t="shared" ca="1" si="60"/>
        <v>1.0258779692513735E-3</v>
      </c>
      <c r="E818" s="10">
        <f t="shared" ca="1" si="61"/>
        <v>14.275340203819397</v>
      </c>
      <c r="F818" s="10">
        <f t="shared" ca="1" si="62"/>
        <v>-1.0264045422191277E-3</v>
      </c>
    </row>
    <row r="819" spans="1:6" x14ac:dyDescent="0.35">
      <c r="A819" s="10">
        <f t="shared" si="63"/>
        <v>49072</v>
      </c>
      <c r="B819" s="10">
        <v>0.14935949188776401</v>
      </c>
      <c r="C819" s="10">
        <f t="shared" ca="1" si="64"/>
        <v>1.0214339293291652</v>
      </c>
      <c r="D819" s="10">
        <f t="shared" ca="1" si="60"/>
        <v>1.031648268622457E-3</v>
      </c>
      <c r="E819" s="10">
        <f t="shared" ca="1" si="61"/>
        <v>14.275257746241385</v>
      </c>
      <c r="F819" s="10">
        <f t="shared" ca="1" si="62"/>
        <v>-1.0321807839747275E-3</v>
      </c>
    </row>
    <row r="820" spans="1:6" x14ac:dyDescent="0.35">
      <c r="A820" s="10">
        <f t="shared" si="63"/>
        <v>49132</v>
      </c>
      <c r="B820" s="10">
        <v>0.149696782795644</v>
      </c>
      <c r="C820" s="10">
        <f t="shared" ca="1" si="64"/>
        <v>1.0232793268193203</v>
      </c>
      <c r="D820" s="10">
        <f t="shared" ca="1" si="60"/>
        <v>1.0335121200875136E-3</v>
      </c>
      <c r="E820" s="10">
        <f t="shared" ca="1" si="61"/>
        <v>14.275231111803949</v>
      </c>
      <c r="F820" s="10">
        <f t="shared" ca="1" si="62"/>
        <v>-1.0340465620052254E-3</v>
      </c>
    </row>
    <row r="821" spans="1:6" x14ac:dyDescent="0.35">
      <c r="A821" s="10">
        <f t="shared" si="63"/>
        <v>49192</v>
      </c>
      <c r="B821" s="10">
        <v>0.150878317873988</v>
      </c>
      <c r="C821" s="10">
        <f t="shared" ca="1" si="64"/>
        <v>1.0297437817369197</v>
      </c>
      <c r="D821" s="10">
        <f t="shared" ca="1" si="60"/>
        <v>1.040041219554289E-3</v>
      </c>
      <c r="E821" s="10">
        <f t="shared" ca="1" si="61"/>
        <v>14.275137810972568</v>
      </c>
      <c r="F821" s="10">
        <f t="shared" ca="1" si="62"/>
        <v>-1.0405824377154472E-3</v>
      </c>
    </row>
    <row r="822" spans="1:6" x14ac:dyDescent="0.35">
      <c r="A822" s="10">
        <f t="shared" si="63"/>
        <v>49252</v>
      </c>
      <c r="B822" s="10">
        <v>0.14881123254980499</v>
      </c>
      <c r="C822" s="10">
        <f t="shared" ca="1" si="64"/>
        <v>1.0184342741870118</v>
      </c>
      <c r="D822" s="10">
        <f t="shared" ca="1" si="60"/>
        <v>1.0286186169288819E-3</v>
      </c>
      <c r="E822" s="10">
        <f t="shared" ca="1" si="61"/>
        <v>14.275301039964084</v>
      </c>
      <c r="F822" s="10">
        <f t="shared" ca="1" si="62"/>
        <v>-1.0291480081173698E-3</v>
      </c>
    </row>
    <row r="823" spans="1:6" x14ac:dyDescent="0.35">
      <c r="A823" s="10">
        <f t="shared" si="63"/>
        <v>49312</v>
      </c>
      <c r="B823" s="10">
        <v>0.14783875377601499</v>
      </c>
      <c r="C823" s="10">
        <f t="shared" ca="1" si="64"/>
        <v>1.0131136152351856</v>
      </c>
      <c r="D823" s="10">
        <f t="shared" ca="1" si="60"/>
        <v>1.0232447513875375E-3</v>
      </c>
      <c r="E823" s="10">
        <f t="shared" ca="1" si="61"/>
        <v>14.275377832502672</v>
      </c>
      <c r="F823" s="10">
        <f t="shared" ca="1" si="62"/>
        <v>-1.0237686236949895E-3</v>
      </c>
    </row>
    <row r="824" spans="1:6" x14ac:dyDescent="0.35">
      <c r="A824" s="10">
        <f t="shared" si="63"/>
        <v>49372</v>
      </c>
      <c r="B824" s="10">
        <v>0.14701563352161001</v>
      </c>
      <c r="C824" s="10">
        <f t="shared" ca="1" si="64"/>
        <v>1.0086101316959395</v>
      </c>
      <c r="D824" s="10">
        <f t="shared" ca="1" si="60"/>
        <v>1.0186962330128988E-3</v>
      </c>
      <c r="E824" s="10">
        <f t="shared" ca="1" si="61"/>
        <v>14.275442830830245</v>
      </c>
      <c r="F824" s="10">
        <f t="shared" ca="1" si="62"/>
        <v>-1.0192154566711902E-3</v>
      </c>
    </row>
    <row r="825" spans="1:6" x14ac:dyDescent="0.35">
      <c r="A825" s="10">
        <f t="shared" si="63"/>
        <v>49432</v>
      </c>
      <c r="B825" s="10">
        <v>0.14812048785284099</v>
      </c>
      <c r="C825" s="10">
        <f t="shared" ca="1" si="64"/>
        <v>1.0146550483011811</v>
      </c>
      <c r="D825" s="10">
        <f t="shared" ca="1" si="60"/>
        <v>1.0248015987841929E-3</v>
      </c>
      <c r="E825" s="10">
        <f t="shared" ca="1" si="61"/>
        <v>14.275355585153374</v>
      </c>
      <c r="F825" s="10">
        <f t="shared" ca="1" si="62"/>
        <v>-1.0253270669736908E-3</v>
      </c>
    </row>
    <row r="826" spans="1:6" x14ac:dyDescent="0.35">
      <c r="A826" s="10">
        <f t="shared" si="63"/>
        <v>49492</v>
      </c>
      <c r="B826" s="10">
        <v>0.147405259275077</v>
      </c>
      <c r="C826" s="10">
        <f t="shared" ca="1" si="64"/>
        <v>1.0107418653737523</v>
      </c>
      <c r="D826" s="10">
        <f t="shared" ca="1" si="60"/>
        <v>1.02084928402749E-3</v>
      </c>
      <c r="E826" s="10">
        <f t="shared" ca="1" si="61"/>
        <v>14.275412063731247</v>
      </c>
      <c r="F826" s="10">
        <f t="shared" ca="1" si="62"/>
        <v>-1.0213707055498715E-3</v>
      </c>
    </row>
    <row r="827" spans="1:6" x14ac:dyDescent="0.35">
      <c r="A827" s="10">
        <f t="shared" si="63"/>
        <v>49552</v>
      </c>
      <c r="B827" s="10">
        <v>0.14798598704198501</v>
      </c>
      <c r="C827" s="10">
        <f t="shared" ca="1" si="64"/>
        <v>1.0139191628889785</v>
      </c>
      <c r="D827" s="10">
        <f t="shared" ca="1" si="60"/>
        <v>1.0240583545178684E-3</v>
      </c>
      <c r="E827" s="10">
        <f t="shared" ca="1" si="61"/>
        <v>14.275366206113938</v>
      </c>
      <c r="F827" s="10">
        <f t="shared" ca="1" si="62"/>
        <v>-1.0245830605249383E-3</v>
      </c>
    </row>
    <row r="828" spans="1:6" x14ac:dyDescent="0.35">
      <c r="A828" s="10">
        <f t="shared" si="63"/>
        <v>49612</v>
      </c>
      <c r="B828" s="10">
        <v>0.14785810669557301</v>
      </c>
      <c r="C828" s="10">
        <f t="shared" ca="1" si="64"/>
        <v>1.0132194995870765</v>
      </c>
      <c r="D828" s="10">
        <f t="shared" ca="1" si="60"/>
        <v>1.0233516945829472E-3</v>
      </c>
      <c r="E828" s="10">
        <f t="shared" ca="1" si="61"/>
        <v>14.275376304284409</v>
      </c>
      <c r="F828" s="10">
        <f t="shared" ca="1" si="62"/>
        <v>-1.023875676437281E-3</v>
      </c>
    </row>
    <row r="829" spans="1:6" x14ac:dyDescent="0.35">
      <c r="A829" s="10">
        <f t="shared" si="63"/>
        <v>49672</v>
      </c>
      <c r="B829" s="10">
        <v>0.148079922802588</v>
      </c>
      <c r="C829" s="10">
        <f t="shared" ca="1" si="64"/>
        <v>1.0144331074181749</v>
      </c>
      <c r="D829" s="10">
        <f t="shared" ca="1" si="60"/>
        <v>1.0245774384923568E-3</v>
      </c>
      <c r="E829" s="10">
        <f t="shared" ca="1" si="61"/>
        <v>14.275358788403944</v>
      </c>
      <c r="F829" s="10">
        <f t="shared" ca="1" si="62"/>
        <v>-1.0251026767516094E-3</v>
      </c>
    </row>
    <row r="830" spans="1:6" x14ac:dyDescent="0.35">
      <c r="A830" s="10">
        <f t="shared" si="63"/>
        <v>49732</v>
      </c>
      <c r="B830" s="10">
        <v>0.15002829963845701</v>
      </c>
      <c r="C830" s="10">
        <f t="shared" ca="1" si="64"/>
        <v>1.0250931330482418</v>
      </c>
      <c r="D830" s="10">
        <f t="shared" ca="1" si="60"/>
        <v>1.0353440643787242E-3</v>
      </c>
      <c r="E830" s="10">
        <f t="shared" ca="1" si="61"/>
        <v>14.275204933320026</v>
      </c>
      <c r="F830" s="10">
        <f t="shared" ca="1" si="62"/>
        <v>-1.0358804032734143E-3</v>
      </c>
    </row>
    <row r="831" spans="1:6" x14ac:dyDescent="0.35">
      <c r="A831" s="10">
        <f t="shared" si="63"/>
        <v>49792</v>
      </c>
      <c r="B831" s="10">
        <v>0.146811439895179</v>
      </c>
      <c r="C831" s="10">
        <f t="shared" ca="1" si="64"/>
        <v>1.007492940580146</v>
      </c>
      <c r="D831" s="10">
        <f t="shared" ca="1" si="60"/>
        <v>1.0175678699859475E-3</v>
      </c>
      <c r="E831" s="10">
        <f t="shared" ca="1" si="61"/>
        <v>14.2754589551379</v>
      </c>
      <c r="F831" s="10">
        <f t="shared" ca="1" si="62"/>
        <v>-1.0180859436508783E-3</v>
      </c>
    </row>
    <row r="832" spans="1:6" x14ac:dyDescent="0.35">
      <c r="A832" s="10">
        <f t="shared" si="63"/>
        <v>49852</v>
      </c>
      <c r="B832" s="10">
        <v>0.148646358955312</v>
      </c>
      <c r="C832" s="10">
        <f t="shared" ca="1" si="64"/>
        <v>1.0175322121676631</v>
      </c>
      <c r="D832" s="10">
        <f t="shared" ca="1" si="60"/>
        <v>1.0277075342893399E-3</v>
      </c>
      <c r="E832" s="10">
        <f t="shared" ca="1" si="61"/>
        <v>14.275314059335004</v>
      </c>
      <c r="F832" s="10">
        <f t="shared" ca="1" si="62"/>
        <v>-1.0282359877721724E-3</v>
      </c>
    </row>
    <row r="833" spans="1:6" x14ac:dyDescent="0.35">
      <c r="A833" s="10">
        <f t="shared" si="63"/>
        <v>49912</v>
      </c>
      <c r="B833" s="10">
        <v>0.14602145639149999</v>
      </c>
      <c r="C833" s="10">
        <f t="shared" ca="1" si="64"/>
        <v>1.0031707559588161</v>
      </c>
      <c r="D833" s="10">
        <f t="shared" ca="1" si="60"/>
        <v>1.0132024635184044E-3</v>
      </c>
      <c r="E833" s="10">
        <f t="shared" ca="1" si="61"/>
        <v>14.27552133679632</v>
      </c>
      <c r="F833" s="10">
        <f t="shared" ca="1" si="62"/>
        <v>-1.0137161001090255E-3</v>
      </c>
    </row>
    <row r="834" spans="1:6" x14ac:dyDescent="0.35">
      <c r="A834" s="10">
        <f t="shared" si="63"/>
        <v>49972</v>
      </c>
      <c r="B834" s="10">
        <v>0.14672558524339899</v>
      </c>
      <c r="C834" s="10">
        <f t="shared" ca="1" si="64"/>
        <v>1.007023209688469</v>
      </c>
      <c r="D834" s="10">
        <f t="shared" ca="1" si="60"/>
        <v>1.0170934417853537E-3</v>
      </c>
      <c r="E834" s="10">
        <f t="shared" ca="1" si="61"/>
        <v>14.275465734716887</v>
      </c>
      <c r="F834" s="10">
        <f t="shared" ca="1" si="62"/>
        <v>-1.0176110323083967E-3</v>
      </c>
    </row>
    <row r="835" spans="1:6" x14ac:dyDescent="0.35">
      <c r="A835" s="10">
        <f t="shared" si="63"/>
        <v>50032</v>
      </c>
      <c r="B835" s="10">
        <v>0.14724275791345401</v>
      </c>
      <c r="C835" s="10">
        <f t="shared" ca="1" si="64"/>
        <v>1.0098527823955874</v>
      </c>
      <c r="D835" s="10">
        <f t="shared" ref="D835:D898" ca="1" si="65">$K$4*C835</f>
        <v>1.0199513102195433E-3</v>
      </c>
      <c r="E835" s="10">
        <f t="shared" ref="E835:E898" ca="1" si="66">$J$6*(1-D835)</f>
        <v>14.275424895776961</v>
      </c>
      <c r="F835" s="10">
        <f t="shared" ref="F835:F898" ca="1" si="67">LN(E835/$J$6)</f>
        <v>-1.0204718145133233E-3</v>
      </c>
    </row>
    <row r="836" spans="1:6" x14ac:dyDescent="0.35">
      <c r="A836" s="10">
        <f t="shared" ref="A836:A899" si="68">A835+60</f>
        <v>50092</v>
      </c>
      <c r="B836" s="10">
        <v>0.14727368354168199</v>
      </c>
      <c r="C836" s="10">
        <f t="shared" ref="C836:C899" ca="1" si="69">(B836-$C$2)/($C$1134-$C$2)</f>
        <v>1.0100219837448681</v>
      </c>
      <c r="D836" s="10">
        <f t="shared" ca="1" si="65"/>
        <v>1.0201222035823168E-3</v>
      </c>
      <c r="E836" s="10">
        <f t="shared" ca="1" si="66"/>
        <v>14.275422453710808</v>
      </c>
      <c r="F836" s="10">
        <f t="shared" ca="1" si="67"/>
        <v>-1.0206428823715098E-3</v>
      </c>
    </row>
    <row r="837" spans="1:6" x14ac:dyDescent="0.35">
      <c r="A837" s="10">
        <f t="shared" si="68"/>
        <v>50152</v>
      </c>
      <c r="B837" s="10">
        <v>0.14820656645792599</v>
      </c>
      <c r="C837" s="10">
        <f t="shared" ca="1" si="69"/>
        <v>1.0151260044937995</v>
      </c>
      <c r="D837" s="10">
        <f t="shared" ca="1" si="65"/>
        <v>1.0252772645387375E-3</v>
      </c>
      <c r="E837" s="10">
        <f t="shared" ca="1" si="66"/>
        <v>14.27534878788974</v>
      </c>
      <c r="F837" s="10">
        <f t="shared" ca="1" si="67"/>
        <v>-1.0258032208047055E-3</v>
      </c>
    </row>
    <row r="838" spans="1:6" x14ac:dyDescent="0.35">
      <c r="A838" s="10">
        <f t="shared" si="68"/>
        <v>50212</v>
      </c>
      <c r="B838" s="10">
        <v>0.147412264955392</v>
      </c>
      <c r="C838" s="10">
        <f t="shared" ca="1" si="69"/>
        <v>1.0107801950902318</v>
      </c>
      <c r="D838" s="10">
        <f t="shared" ca="1" si="65"/>
        <v>1.0208879970411342E-3</v>
      </c>
      <c r="E838" s="10">
        <f t="shared" ca="1" si="66"/>
        <v>14.275411510522281</v>
      </c>
      <c r="F838" s="10">
        <f t="shared" ca="1" si="67"/>
        <v>-1.0214094581248439E-3</v>
      </c>
    </row>
    <row r="839" spans="1:6" x14ac:dyDescent="0.35">
      <c r="A839" s="10">
        <f t="shared" si="68"/>
        <v>50272</v>
      </c>
      <c r="B839" s="10">
        <v>0.14811460841663701</v>
      </c>
      <c r="C839" s="10">
        <f t="shared" ca="1" si="69"/>
        <v>1.0146228805297979</v>
      </c>
      <c r="D839" s="10">
        <f t="shared" ca="1" si="65"/>
        <v>1.0247691093350959E-3</v>
      </c>
      <c r="E839" s="10">
        <f t="shared" ca="1" si="66"/>
        <v>14.2753560494276</v>
      </c>
      <c r="F839" s="10">
        <f t="shared" ca="1" si="67"/>
        <v>-1.0252945441958045E-3</v>
      </c>
    </row>
    <row r="840" spans="1:6" x14ac:dyDescent="0.35">
      <c r="A840" s="10">
        <f t="shared" si="68"/>
        <v>50332</v>
      </c>
      <c r="B840" s="10">
        <v>0.14841446689966201</v>
      </c>
      <c r="C840" s="10">
        <f t="shared" ca="1" si="69"/>
        <v>1.0162634764635992</v>
      </c>
      <c r="D840" s="10">
        <f t="shared" ca="1" si="65"/>
        <v>1.0264261112282352E-3</v>
      </c>
      <c r="E840" s="10">
        <f t="shared" ca="1" si="66"/>
        <v>14.275332370870547</v>
      </c>
      <c r="F840" s="10">
        <f t="shared" ca="1" si="67"/>
        <v>-1.0269532472508348E-3</v>
      </c>
    </row>
    <row r="841" spans="1:6" x14ac:dyDescent="0.35">
      <c r="A841" s="10">
        <f t="shared" si="68"/>
        <v>50392</v>
      </c>
      <c r="B841" s="10">
        <v>0.14699244000734901</v>
      </c>
      <c r="C841" s="10">
        <f t="shared" ca="1" si="69"/>
        <v>1.008483234551649</v>
      </c>
      <c r="D841" s="10">
        <f t="shared" ca="1" si="65"/>
        <v>1.0185680668971656E-3</v>
      </c>
      <c r="E841" s="10">
        <f t="shared" ca="1" si="66"/>
        <v>14.275444662324039</v>
      </c>
      <c r="F841" s="10">
        <f t="shared" ca="1" si="67"/>
        <v>-1.0190871598682216E-3</v>
      </c>
    </row>
    <row r="842" spans="1:6" x14ac:dyDescent="0.35">
      <c r="A842" s="10">
        <f t="shared" si="68"/>
        <v>50452</v>
      </c>
      <c r="B842" s="10">
        <v>0.148556243297505</v>
      </c>
      <c r="C842" s="10">
        <f t="shared" ca="1" si="69"/>
        <v>1.0170391683148476</v>
      </c>
      <c r="D842" s="10">
        <f t="shared" ca="1" si="65"/>
        <v>1.0272095599979962E-3</v>
      </c>
      <c r="E842" s="10">
        <f t="shared" ca="1" si="66"/>
        <v>14.275321175387628</v>
      </c>
      <c r="F842" s="10">
        <f t="shared" ca="1" si="67"/>
        <v>-1.0277375013066348E-3</v>
      </c>
    </row>
    <row r="843" spans="1:6" x14ac:dyDescent="0.35">
      <c r="A843" s="10">
        <f t="shared" si="68"/>
        <v>50512</v>
      </c>
      <c r="B843" s="10">
        <v>0.14768177899590701</v>
      </c>
      <c r="C843" s="10">
        <f t="shared" ca="1" si="69"/>
        <v>1.0122547694778252</v>
      </c>
      <c r="D843" s="10">
        <f t="shared" ca="1" si="65"/>
        <v>1.0223773171726036E-3</v>
      </c>
      <c r="E843" s="10">
        <f t="shared" ca="1" si="66"/>
        <v>14.275390228137603</v>
      </c>
      <c r="F843" s="10">
        <f t="shared" ca="1" si="67"/>
        <v>-1.0229003013504125E-3</v>
      </c>
    </row>
    <row r="844" spans="1:6" x14ac:dyDescent="0.35">
      <c r="A844" s="10">
        <f t="shared" si="68"/>
        <v>50572</v>
      </c>
      <c r="B844" s="10">
        <v>0.14683554477032501</v>
      </c>
      <c r="C844" s="10">
        <f t="shared" ca="1" si="69"/>
        <v>1.0076248239931158</v>
      </c>
      <c r="D844" s="10">
        <f t="shared" ca="1" si="65"/>
        <v>1.017701072233047E-3</v>
      </c>
      <c r="E844" s="10">
        <f t="shared" ca="1" si="66"/>
        <v>14.275457051677789</v>
      </c>
      <c r="F844" s="10">
        <f t="shared" ca="1" si="67"/>
        <v>-1.0182192815872801E-3</v>
      </c>
    </row>
    <row r="845" spans="1:6" x14ac:dyDescent="0.35">
      <c r="A845" s="10">
        <f t="shared" si="68"/>
        <v>50632</v>
      </c>
      <c r="B845" s="10">
        <v>0.14765773830464299</v>
      </c>
      <c r="C845" s="10">
        <f t="shared" ca="1" si="69"/>
        <v>1.0121232372298941</v>
      </c>
      <c r="D845" s="10">
        <f t="shared" ca="1" si="65"/>
        <v>1.0222444696021931E-3</v>
      </c>
      <c r="E845" s="10">
        <f t="shared" ca="1" si="66"/>
        <v>14.275392126529384</v>
      </c>
      <c r="F845" s="10">
        <f t="shared" ca="1" si="67"/>
        <v>-1.0227673178295215E-3</v>
      </c>
    </row>
    <row r="846" spans="1:6" x14ac:dyDescent="0.35">
      <c r="A846" s="10">
        <f t="shared" si="68"/>
        <v>50692</v>
      </c>
      <c r="B846" s="10">
        <v>0.14650922631833699</v>
      </c>
      <c r="C846" s="10">
        <f t="shared" ca="1" si="69"/>
        <v>1.0058394593769304</v>
      </c>
      <c r="D846" s="10">
        <f t="shared" ca="1" si="65"/>
        <v>1.0158978539706997E-3</v>
      </c>
      <c r="E846" s="10">
        <f t="shared" ca="1" si="66"/>
        <v>14.275482819666758</v>
      </c>
      <c r="F846" s="10">
        <f t="shared" ca="1" si="67"/>
        <v>-1.0164142279473324E-3</v>
      </c>
    </row>
    <row r="847" spans="1:6" x14ac:dyDescent="0.35">
      <c r="A847" s="10">
        <f t="shared" si="68"/>
        <v>50752</v>
      </c>
      <c r="B847" s="10">
        <v>0.148238966535504</v>
      </c>
      <c r="C847" s="10">
        <f t="shared" ca="1" si="69"/>
        <v>1.0153032729005262</v>
      </c>
      <c r="D847" s="10">
        <f t="shared" ca="1" si="65"/>
        <v>1.0254563056295316E-3</v>
      </c>
      <c r="E847" s="10">
        <f t="shared" ca="1" si="66"/>
        <v>14.275346229392552</v>
      </c>
      <c r="F847" s="10">
        <f t="shared" ca="1" si="67"/>
        <v>-1.0259824456668794E-3</v>
      </c>
    </row>
    <row r="848" spans="1:6" x14ac:dyDescent="0.35">
      <c r="A848" s="10">
        <f t="shared" si="68"/>
        <v>50812</v>
      </c>
      <c r="B848" s="10">
        <v>0.14730949144533101</v>
      </c>
      <c r="C848" s="10">
        <f t="shared" ca="1" si="69"/>
        <v>1.010217897165532</v>
      </c>
      <c r="D848" s="10">
        <f t="shared" ca="1" si="65"/>
        <v>1.0203200761371874E-3</v>
      </c>
      <c r="E848" s="10">
        <f t="shared" ca="1" si="66"/>
        <v>14.275419626111999</v>
      </c>
      <c r="F848" s="10">
        <f t="shared" ca="1" si="67"/>
        <v>-1.0208409570063364E-3</v>
      </c>
    </row>
    <row r="849" spans="1:6" x14ac:dyDescent="0.35">
      <c r="A849" s="10">
        <f t="shared" si="68"/>
        <v>50872</v>
      </c>
      <c r="B849" s="10">
        <v>0.14843236145063601</v>
      </c>
      <c r="C849" s="10">
        <f t="shared" ca="1" si="69"/>
        <v>1.0163613817396782</v>
      </c>
      <c r="D849" s="10">
        <f t="shared" ca="1" si="65"/>
        <v>1.0265249955570749E-3</v>
      </c>
      <c r="E849" s="10">
        <f t="shared" ca="1" si="66"/>
        <v>14.275330957813487</v>
      </c>
      <c r="F849" s="10">
        <f t="shared" ca="1" si="67"/>
        <v>-1.0270522331863139E-3</v>
      </c>
    </row>
    <row r="850" spans="1:6" x14ac:dyDescent="0.35">
      <c r="A850" s="10">
        <f t="shared" si="68"/>
        <v>50932</v>
      </c>
      <c r="B850" s="10">
        <v>0.14841169604936799</v>
      </c>
      <c r="C850" s="10">
        <f t="shared" ca="1" si="69"/>
        <v>1.0162483164932037</v>
      </c>
      <c r="D850" s="10">
        <f t="shared" ca="1" si="65"/>
        <v>1.0264107996581357E-3</v>
      </c>
      <c r="E850" s="10">
        <f t="shared" ca="1" si="66"/>
        <v>14.275332589672884</v>
      </c>
      <c r="F850" s="10">
        <f t="shared" ca="1" si="67"/>
        <v>-1.0269379199484858E-3</v>
      </c>
    </row>
    <row r="851" spans="1:6" x14ac:dyDescent="0.35">
      <c r="A851" s="10">
        <f t="shared" si="68"/>
        <v>50992</v>
      </c>
      <c r="B851" s="10">
        <v>0.14842168551190599</v>
      </c>
      <c r="C851" s="10">
        <f t="shared" ca="1" si="69"/>
        <v>1.0163029711804927</v>
      </c>
      <c r="D851" s="10">
        <f t="shared" ca="1" si="65"/>
        <v>1.0264660008922977E-3</v>
      </c>
      <c r="E851" s="10">
        <f t="shared" ca="1" si="66"/>
        <v>14.275331800847248</v>
      </c>
      <c r="F851" s="10">
        <f t="shared" ca="1" si="67"/>
        <v>-1.0269931779015101E-3</v>
      </c>
    </row>
    <row r="852" spans="1:6" x14ac:dyDescent="0.35">
      <c r="A852" s="10">
        <f t="shared" si="68"/>
        <v>51052</v>
      </c>
      <c r="B852" s="10">
        <v>0.14951213703397501</v>
      </c>
      <c r="C852" s="10">
        <f t="shared" ca="1" si="69"/>
        <v>1.0222690866462498</v>
      </c>
      <c r="D852" s="10">
        <f t="shared" ca="1" si="65"/>
        <v>1.0324917775127124E-3</v>
      </c>
      <c r="E852" s="10">
        <f t="shared" ca="1" si="66"/>
        <v>14.275245692499341</v>
      </c>
      <c r="F852" s="10">
        <f t="shared" ca="1" si="67"/>
        <v>-1.0330251643246662E-3</v>
      </c>
    </row>
    <row r="853" spans="1:6" x14ac:dyDescent="0.35">
      <c r="A853" s="10">
        <f t="shared" si="68"/>
        <v>51112</v>
      </c>
      <c r="B853" s="10">
        <v>0.14983948899218999</v>
      </c>
      <c r="C853" s="10">
        <f t="shared" ca="1" si="69"/>
        <v>1.0240601058168652</v>
      </c>
      <c r="D853" s="10">
        <f t="shared" ca="1" si="65"/>
        <v>1.0343007068750339E-3</v>
      </c>
      <c r="E853" s="10">
        <f t="shared" ca="1" si="66"/>
        <v>14.275219842898755</v>
      </c>
      <c r="F853" s="10">
        <f t="shared" ca="1" si="67"/>
        <v>-1.0348359649615415E-3</v>
      </c>
    </row>
    <row r="854" spans="1:6" x14ac:dyDescent="0.35">
      <c r="A854" s="10">
        <f t="shared" si="68"/>
        <v>51172</v>
      </c>
      <c r="B854" s="10">
        <v>0.14764992605542199</v>
      </c>
      <c r="C854" s="10">
        <f t="shared" ca="1" si="69"/>
        <v>1.0120804945861759</v>
      </c>
      <c r="D854" s="10">
        <f t="shared" ca="1" si="65"/>
        <v>1.0222012995320378E-3</v>
      </c>
      <c r="E854" s="10">
        <f t="shared" ca="1" si="66"/>
        <v>14.275392743429686</v>
      </c>
      <c r="F854" s="10">
        <f t="shared" ca="1" si="67"/>
        <v>-1.0227241035848575E-3</v>
      </c>
    </row>
    <row r="855" spans="1:6" x14ac:dyDescent="0.35">
      <c r="A855" s="10">
        <f t="shared" si="68"/>
        <v>51232</v>
      </c>
      <c r="B855" s="10">
        <v>0.14772538250742401</v>
      </c>
      <c r="C855" s="10">
        <f t="shared" ca="1" si="69"/>
        <v>1.0124933344934706</v>
      </c>
      <c r="D855" s="10">
        <f t="shared" ca="1" si="65"/>
        <v>1.0226182678384054E-3</v>
      </c>
      <c r="E855" s="10">
        <f t="shared" ca="1" si="66"/>
        <v>14.275386784952588</v>
      </c>
      <c r="F855" s="10">
        <f t="shared" ca="1" si="67"/>
        <v>-1.0231414986399726E-3</v>
      </c>
    </row>
    <row r="856" spans="1:6" x14ac:dyDescent="0.35">
      <c r="A856" s="10">
        <f t="shared" si="68"/>
        <v>51292</v>
      </c>
      <c r="B856" s="10">
        <v>0.148645682089182</v>
      </c>
      <c r="C856" s="10">
        <f t="shared" ca="1" si="69"/>
        <v>1.0175285088746648</v>
      </c>
      <c r="D856" s="10">
        <f t="shared" ca="1" si="65"/>
        <v>1.0277037939634115E-3</v>
      </c>
      <c r="E856" s="10">
        <f t="shared" ca="1" si="66"/>
        <v>14.275314112784262</v>
      </c>
      <c r="F856" s="10">
        <f t="shared" ca="1" si="67"/>
        <v>-1.0282322435983258E-3</v>
      </c>
    </row>
    <row r="857" spans="1:6" x14ac:dyDescent="0.35">
      <c r="A857" s="10">
        <f t="shared" si="68"/>
        <v>51352</v>
      </c>
      <c r="B857" s="10">
        <v>0.148679630109118</v>
      </c>
      <c r="C857" s="10">
        <f t="shared" ca="1" si="69"/>
        <v>1.0177142464362832</v>
      </c>
      <c r="D857" s="10">
        <f t="shared" ca="1" si="65"/>
        <v>1.027891388900646E-3</v>
      </c>
      <c r="E857" s="10">
        <f t="shared" ca="1" si="66"/>
        <v>14.275311432052609</v>
      </c>
      <c r="F857" s="10">
        <f t="shared" ca="1" si="67"/>
        <v>-1.0284200315434635E-3</v>
      </c>
    </row>
    <row r="858" spans="1:6" x14ac:dyDescent="0.35">
      <c r="A858" s="10">
        <f t="shared" si="68"/>
        <v>51412</v>
      </c>
      <c r="B858" s="10">
        <v>0.14984745823739901</v>
      </c>
      <c r="C858" s="10">
        <f t="shared" ca="1" si="69"/>
        <v>1.0241037074223742</v>
      </c>
      <c r="D858" s="10">
        <f t="shared" ca="1" si="65"/>
        <v>1.034344744496598E-3</v>
      </c>
      <c r="E858" s="10">
        <f t="shared" ca="1" si="66"/>
        <v>14.275219213601142</v>
      </c>
      <c r="F858" s="10">
        <f t="shared" ca="1" si="67"/>
        <v>-1.034880048179476E-3</v>
      </c>
    </row>
    <row r="859" spans="1:6" x14ac:dyDescent="0.35">
      <c r="A859" s="10">
        <f t="shared" si="68"/>
        <v>51472</v>
      </c>
      <c r="B859" s="10">
        <v>0.14938551844187201</v>
      </c>
      <c r="C859" s="10">
        <f t="shared" ca="1" si="69"/>
        <v>1.0215763266974494</v>
      </c>
      <c r="D859" s="10">
        <f t="shared" ca="1" si="65"/>
        <v>1.0317920899644238E-3</v>
      </c>
      <c r="E859" s="10">
        <f t="shared" ca="1" si="66"/>
        <v>14.275255691034408</v>
      </c>
      <c r="F859" s="10">
        <f t="shared" ca="1" si="67"/>
        <v>-1.0323247538533032E-3</v>
      </c>
    </row>
    <row r="860" spans="1:6" x14ac:dyDescent="0.35">
      <c r="A860" s="10">
        <f t="shared" si="68"/>
        <v>51532</v>
      </c>
      <c r="B860" s="10">
        <v>0.15060009357759699</v>
      </c>
      <c r="C860" s="10">
        <f t="shared" ca="1" si="69"/>
        <v>1.0282215515010462</v>
      </c>
      <c r="D860" s="10">
        <f t="shared" ca="1" si="65"/>
        <v>1.0385037670160567E-3</v>
      </c>
      <c r="E860" s="10">
        <f t="shared" ca="1" si="66"/>
        <v>14.275159781169339</v>
      </c>
      <c r="F860" s="10">
        <f t="shared" ca="1" si="67"/>
        <v>-1.0390433856828343E-3</v>
      </c>
    </row>
    <row r="861" spans="1:6" x14ac:dyDescent="0.35">
      <c r="A861" s="10">
        <f t="shared" si="68"/>
        <v>51592</v>
      </c>
      <c r="B861" s="10">
        <v>0.14916086011229501</v>
      </c>
      <c r="C861" s="10">
        <f t="shared" ca="1" si="69"/>
        <v>1.0203471684015744</v>
      </c>
      <c r="D861" s="10">
        <f t="shared" ca="1" si="65"/>
        <v>1.0305506400855901E-3</v>
      </c>
      <c r="E861" s="10">
        <f t="shared" ca="1" si="66"/>
        <v>14.275273431353176</v>
      </c>
      <c r="F861" s="10">
        <f t="shared" ca="1" si="67"/>
        <v>-1.0310820225055369E-3</v>
      </c>
    </row>
    <row r="862" spans="1:6" x14ac:dyDescent="0.35">
      <c r="A862" s="10">
        <f t="shared" si="68"/>
        <v>51652</v>
      </c>
      <c r="B862" s="10">
        <v>0.14945884457995401</v>
      </c>
      <c r="C862" s="10">
        <f t="shared" ca="1" si="69"/>
        <v>1.0219775111587495</v>
      </c>
      <c r="D862" s="10">
        <f t="shared" ca="1" si="65"/>
        <v>1.032197286270337E-3</v>
      </c>
      <c r="E862" s="10">
        <f t="shared" ca="1" si="66"/>
        <v>14.275249900779196</v>
      </c>
      <c r="F862" s="10">
        <f t="shared" ca="1" si="67"/>
        <v>-1.0327303687516765E-3</v>
      </c>
    </row>
    <row r="863" spans="1:6" x14ac:dyDescent="0.35">
      <c r="A863" s="10">
        <f t="shared" si="68"/>
        <v>51712</v>
      </c>
      <c r="B863" s="10">
        <v>0.14985949752945801</v>
      </c>
      <c r="C863" s="10">
        <f t="shared" ca="1" si="69"/>
        <v>1.0241695772066759</v>
      </c>
      <c r="D863" s="10">
        <f t="shared" ca="1" si="65"/>
        <v>1.0344112729787427E-3</v>
      </c>
      <c r="E863" s="10">
        <f t="shared" ca="1" si="66"/>
        <v>14.275218262909133</v>
      </c>
      <c r="F863" s="10">
        <f t="shared" ca="1" si="67"/>
        <v>-1.0349466455483866E-3</v>
      </c>
    </row>
    <row r="864" spans="1:6" x14ac:dyDescent="0.35">
      <c r="A864" s="10">
        <f t="shared" si="68"/>
        <v>51772</v>
      </c>
      <c r="B864" s="10">
        <v>0.15007747012957701</v>
      </c>
      <c r="C864" s="10">
        <f t="shared" ca="1" si="69"/>
        <v>1.0253621563120852</v>
      </c>
      <c r="D864" s="10">
        <f t="shared" ca="1" si="65"/>
        <v>1.035615777875206E-3</v>
      </c>
      <c r="E864" s="10">
        <f t="shared" ca="1" si="66"/>
        <v>14.275201050534161</v>
      </c>
      <c r="F864" s="10">
        <f t="shared" ca="1" si="67"/>
        <v>-1.0361523984155139E-3</v>
      </c>
    </row>
    <row r="865" spans="1:6" x14ac:dyDescent="0.35">
      <c r="A865" s="10">
        <f t="shared" si="68"/>
        <v>51832</v>
      </c>
      <c r="B865" s="10">
        <v>0.15015347958966499</v>
      </c>
      <c r="C865" s="10">
        <f t="shared" ca="1" si="69"/>
        <v>1.0257780218560337</v>
      </c>
      <c r="D865" s="10">
        <f t="shared" ca="1" si="65"/>
        <v>1.0360358020745941E-3</v>
      </c>
      <c r="E865" s="10">
        <f t="shared" ca="1" si="66"/>
        <v>14.275195048388353</v>
      </c>
      <c r="F865" s="10">
        <f t="shared" ca="1" si="67"/>
        <v>-1.036572858137737E-3</v>
      </c>
    </row>
    <row r="866" spans="1:6" x14ac:dyDescent="0.35">
      <c r="A866" s="10">
        <f t="shared" si="68"/>
        <v>51892</v>
      </c>
      <c r="B866" s="10">
        <v>0.1502444150651</v>
      </c>
      <c r="C866" s="10">
        <f t="shared" ca="1" si="69"/>
        <v>1.0262755511229464</v>
      </c>
      <c r="D866" s="10">
        <f t="shared" ca="1" si="65"/>
        <v>1.036538306634176E-3</v>
      </c>
      <c r="E866" s="10">
        <f t="shared" ca="1" si="66"/>
        <v>14.275187867598197</v>
      </c>
      <c r="F866" s="10">
        <f t="shared" ca="1" si="67"/>
        <v>-1.0370758839765314E-3</v>
      </c>
    </row>
    <row r="867" spans="1:6" x14ac:dyDescent="0.35">
      <c r="A867" s="10">
        <f t="shared" si="68"/>
        <v>51952</v>
      </c>
      <c r="B867" s="10">
        <v>0.15084082685012501</v>
      </c>
      <c r="C867" s="10">
        <f t="shared" ca="1" si="69"/>
        <v>1.0295386595716798</v>
      </c>
      <c r="D867" s="10">
        <f t="shared" ca="1" si="65"/>
        <v>1.0398340461673966E-3</v>
      </c>
      <c r="E867" s="10">
        <f t="shared" ca="1" si="66"/>
        <v>14.275140771480267</v>
      </c>
      <c r="F867" s="10">
        <f t="shared" ca="1" si="67"/>
        <v>-1.0403750486568703E-3</v>
      </c>
    </row>
    <row r="868" spans="1:6" x14ac:dyDescent="0.35">
      <c r="A868" s="10">
        <f t="shared" si="68"/>
        <v>52012</v>
      </c>
      <c r="B868" s="10">
        <v>0.15184474936688</v>
      </c>
      <c r="C868" s="10">
        <f t="shared" ca="1" si="69"/>
        <v>1.0350313545997627</v>
      </c>
      <c r="D868" s="10">
        <f t="shared" ca="1" si="65"/>
        <v>1.0453816681457605E-3</v>
      </c>
      <c r="E868" s="10">
        <f t="shared" ca="1" si="66"/>
        <v>14.275061495962197</v>
      </c>
      <c r="F868" s="10">
        <f t="shared" ca="1" si="67"/>
        <v>-1.0459284606662319E-3</v>
      </c>
    </row>
    <row r="869" spans="1:6" x14ac:dyDescent="0.35">
      <c r="A869" s="10">
        <f t="shared" si="68"/>
        <v>52072</v>
      </c>
      <c r="B869" s="10">
        <v>0.151706084409204</v>
      </c>
      <c r="C869" s="10">
        <f t="shared" ca="1" si="69"/>
        <v>1.03427268616581</v>
      </c>
      <c r="D869" s="10">
        <f t="shared" ca="1" si="65"/>
        <v>1.0446154130274682E-3</v>
      </c>
      <c r="E869" s="10">
        <f t="shared" ca="1" si="66"/>
        <v>14.275072445747837</v>
      </c>
      <c r="F869" s="10">
        <f t="shared" ca="1" si="67"/>
        <v>-1.0451614039748637E-3</v>
      </c>
    </row>
    <row r="870" spans="1:6" x14ac:dyDescent="0.35">
      <c r="A870" s="10">
        <f t="shared" si="68"/>
        <v>52132</v>
      </c>
      <c r="B870" s="10">
        <v>0.15269510599598601</v>
      </c>
      <c r="C870" s="10">
        <f t="shared" ca="1" si="69"/>
        <v>1.0396838547188807</v>
      </c>
      <c r="D870" s="10">
        <f t="shared" ca="1" si="65"/>
        <v>1.0500806932660694E-3</v>
      </c>
      <c r="E870" s="10">
        <f t="shared" ca="1" si="66"/>
        <v>14.274994346893227</v>
      </c>
      <c r="F870" s="10">
        <f t="shared" ca="1" si="67"/>
        <v>-1.0506324142654463E-3</v>
      </c>
    </row>
    <row r="871" spans="1:6" x14ac:dyDescent="0.35">
      <c r="A871" s="10">
        <f t="shared" si="68"/>
        <v>52192</v>
      </c>
      <c r="B871" s="10">
        <v>0.15283280989297399</v>
      </c>
      <c r="C871" s="10">
        <f t="shared" ca="1" si="69"/>
        <v>1.0404372649649007</v>
      </c>
      <c r="D871" s="10">
        <f t="shared" ca="1" si="65"/>
        <v>1.0508416376145498E-3</v>
      </c>
      <c r="E871" s="10">
        <f t="shared" ca="1" si="66"/>
        <v>14.274983472998487</v>
      </c>
      <c r="F871" s="10">
        <f t="shared" ca="1" si="67"/>
        <v>-1.0513941587970272E-3</v>
      </c>
    </row>
    <row r="872" spans="1:6" x14ac:dyDescent="0.35">
      <c r="A872" s="10">
        <f t="shared" si="68"/>
        <v>52252</v>
      </c>
      <c r="B872" s="10">
        <v>0.154030665135412</v>
      </c>
      <c r="C872" s="10">
        <f t="shared" ca="1" si="69"/>
        <v>1.0469910113195191</v>
      </c>
      <c r="D872" s="10">
        <f t="shared" ca="1" si="65"/>
        <v>1.0574609214327143E-3</v>
      </c>
      <c r="E872" s="10">
        <f t="shared" ca="1" si="66"/>
        <v>14.274888883432727</v>
      </c>
      <c r="F872" s="10">
        <f t="shared" ca="1" si="67"/>
        <v>-1.0580204277049648E-3</v>
      </c>
    </row>
    <row r="873" spans="1:6" x14ac:dyDescent="0.35">
      <c r="A873" s="10">
        <f t="shared" si="68"/>
        <v>52312</v>
      </c>
      <c r="B873" s="10">
        <v>0.15402211297238</v>
      </c>
      <c r="C873" s="10">
        <f t="shared" ca="1" si="69"/>
        <v>1.0469442204341854</v>
      </c>
      <c r="D873" s="10">
        <f t="shared" ca="1" si="65"/>
        <v>1.0574136626385273E-3</v>
      </c>
      <c r="E873" s="10">
        <f t="shared" ca="1" si="66"/>
        <v>14.274889558760893</v>
      </c>
      <c r="F873" s="10">
        <f t="shared" ca="1" si="67"/>
        <v>-1.0579731188847536E-3</v>
      </c>
    </row>
    <row r="874" spans="1:6" x14ac:dyDescent="0.35">
      <c r="A874" s="10">
        <f t="shared" si="68"/>
        <v>52372</v>
      </c>
      <c r="B874" s="10">
        <v>0.15455063830249899</v>
      </c>
      <c r="C874" s="10">
        <f t="shared" ca="1" si="69"/>
        <v>1.0498359062012743</v>
      </c>
      <c r="D874" s="10">
        <f t="shared" ca="1" si="65"/>
        <v>1.060334265263287E-3</v>
      </c>
      <c r="E874" s="10">
        <f t="shared" ca="1" si="66"/>
        <v>14.274847823349386</v>
      </c>
      <c r="F874" s="10">
        <f t="shared" ca="1" si="67"/>
        <v>-1.0608968173376713E-3</v>
      </c>
    </row>
    <row r="875" spans="1:6" x14ac:dyDescent="0.35">
      <c r="A875" s="10">
        <f t="shared" si="68"/>
        <v>52432</v>
      </c>
      <c r="B875" s="10">
        <v>0.154187840485349</v>
      </c>
      <c r="C875" s="10">
        <f t="shared" ca="1" si="69"/>
        <v>1.0478509544413515</v>
      </c>
      <c r="D875" s="10">
        <f t="shared" ca="1" si="65"/>
        <v>1.058329463985765E-3</v>
      </c>
      <c r="E875" s="10">
        <f t="shared" ca="1" si="66"/>
        <v>14.274876471959642</v>
      </c>
      <c r="F875" s="10">
        <f t="shared" ca="1" si="67"/>
        <v>-1.0588898900581092E-3</v>
      </c>
    </row>
    <row r="876" spans="1:6" x14ac:dyDescent="0.35">
      <c r="A876" s="10">
        <f t="shared" si="68"/>
        <v>52492</v>
      </c>
      <c r="B876" s="10">
        <v>0.15423142076410601</v>
      </c>
      <c r="C876" s="10">
        <f t="shared" ca="1" si="69"/>
        <v>1.04808939234513</v>
      </c>
      <c r="D876" s="10">
        <f t="shared" ca="1" si="65"/>
        <v>1.0585702862685813E-3</v>
      </c>
      <c r="E876" s="10">
        <f t="shared" ca="1" si="66"/>
        <v>14.274873030609221</v>
      </c>
      <c r="F876" s="10">
        <f t="shared" ca="1" si="67"/>
        <v>-1.0591309675092894E-3</v>
      </c>
    </row>
    <row r="877" spans="1:6" x14ac:dyDescent="0.35">
      <c r="A877" s="10">
        <f t="shared" si="68"/>
        <v>52552</v>
      </c>
      <c r="B877" s="10">
        <v>0.154808486437292</v>
      </c>
      <c r="C877" s="10">
        <f t="shared" ca="1" si="69"/>
        <v>1.0512466536885963</v>
      </c>
      <c r="D877" s="10">
        <f t="shared" ca="1" si="65"/>
        <v>1.0617591202254824E-3</v>
      </c>
      <c r="E877" s="10">
        <f t="shared" ca="1" si="66"/>
        <v>14.274827462171977</v>
      </c>
      <c r="F877" s="10">
        <f t="shared" ca="1" si="67"/>
        <v>-1.0623231857432797E-3</v>
      </c>
    </row>
    <row r="878" spans="1:6" x14ac:dyDescent="0.35">
      <c r="A878" s="10">
        <f t="shared" si="68"/>
        <v>52612</v>
      </c>
      <c r="B878" s="10">
        <v>0.15613721779852299</v>
      </c>
      <c r="C878" s="10">
        <f t="shared" ca="1" si="69"/>
        <v>1.0585164539168868</v>
      </c>
      <c r="D878" s="10">
        <f t="shared" ca="1" si="65"/>
        <v>1.0691016184560557E-3</v>
      </c>
      <c r="E878" s="10">
        <f t="shared" ca="1" si="66"/>
        <v>14.274722537872261</v>
      </c>
      <c r="F878" s="10">
        <f t="shared" ca="1" si="67"/>
        <v>-1.0696735152382259E-3</v>
      </c>
    </row>
    <row r="879" spans="1:6" x14ac:dyDescent="0.35">
      <c r="A879" s="10">
        <f t="shared" si="68"/>
        <v>52672</v>
      </c>
      <c r="B879" s="10">
        <v>0.156178185292527</v>
      </c>
      <c r="C879" s="10">
        <f t="shared" ca="1" si="69"/>
        <v>1.058740596663835</v>
      </c>
      <c r="D879" s="10">
        <f t="shared" ca="1" si="65"/>
        <v>1.0693280026304733E-3</v>
      </c>
      <c r="E879" s="10">
        <f t="shared" ca="1" si="66"/>
        <v>14.27471930284241</v>
      </c>
      <c r="F879" s="10">
        <f t="shared" ca="1" si="67"/>
        <v>-1.0699001417250288E-3</v>
      </c>
    </row>
    <row r="880" spans="1:6" x14ac:dyDescent="0.35">
      <c r="A880" s="10">
        <f t="shared" si="68"/>
        <v>52732</v>
      </c>
      <c r="B880" s="10">
        <v>0.15588439114073399</v>
      </c>
      <c r="C880" s="10">
        <f t="shared" ca="1" si="69"/>
        <v>1.0571331801053845</v>
      </c>
      <c r="D880" s="10">
        <f t="shared" ca="1" si="65"/>
        <v>1.0677045119064383E-3</v>
      </c>
      <c r="E880" s="10">
        <f t="shared" ca="1" si="66"/>
        <v>14.274742502524857</v>
      </c>
      <c r="F880" s="10">
        <f t="shared" ca="1" si="67"/>
        <v>-1.0682749144191516E-3</v>
      </c>
    </row>
    <row r="881" spans="1:6" x14ac:dyDescent="0.35">
      <c r="A881" s="10">
        <f t="shared" si="68"/>
        <v>52792</v>
      </c>
      <c r="B881" s="10">
        <v>0.15528445658940501</v>
      </c>
      <c r="C881" s="10">
        <f t="shared" ca="1" si="69"/>
        <v>1.0538507977778011</v>
      </c>
      <c r="D881" s="10">
        <f t="shared" ca="1" si="65"/>
        <v>1.0643893057555791E-3</v>
      </c>
      <c r="E881" s="10">
        <f t="shared" ca="1" si="66"/>
        <v>14.274789876820751</v>
      </c>
      <c r="F881" s="10">
        <f t="shared" ca="1" si="67"/>
        <v>-1.0649561703314503E-3</v>
      </c>
    </row>
    <row r="882" spans="1:6" x14ac:dyDescent="0.35">
      <c r="A882" s="10">
        <f t="shared" si="68"/>
        <v>52852</v>
      </c>
      <c r="B882" s="10">
        <v>0.15597646629043899</v>
      </c>
      <c r="C882" s="10">
        <f t="shared" ca="1" si="69"/>
        <v>1.057636944796936</v>
      </c>
      <c r="D882" s="10">
        <f t="shared" ca="1" si="65"/>
        <v>1.0682133142449054E-3</v>
      </c>
      <c r="E882" s="10">
        <f t="shared" ca="1" si="66"/>
        <v>14.27473523173944</v>
      </c>
      <c r="F882" s="10">
        <f t="shared" ca="1" si="67"/>
        <v>-1.0687842607185556E-3</v>
      </c>
    </row>
    <row r="883" spans="1:6" x14ac:dyDescent="0.35">
      <c r="A883" s="10">
        <f t="shared" si="68"/>
        <v>52912</v>
      </c>
      <c r="B883" s="10">
        <v>0.15490905709380101</v>
      </c>
      <c r="C883" s="10">
        <f t="shared" ca="1" si="69"/>
        <v>1.0517968992859992</v>
      </c>
      <c r="D883" s="10">
        <f t="shared" ca="1" si="65"/>
        <v>1.0623148682788592E-3</v>
      </c>
      <c r="E883" s="10">
        <f t="shared" ca="1" si="66"/>
        <v>14.274819520532294</v>
      </c>
      <c r="F883" s="10">
        <f t="shared" ca="1" si="67"/>
        <v>-1.0628795246492449E-3</v>
      </c>
    </row>
    <row r="884" spans="1:6" x14ac:dyDescent="0.35">
      <c r="A884" s="10">
        <f t="shared" si="68"/>
        <v>52972</v>
      </c>
      <c r="B884" s="10">
        <v>0.15328504758524999</v>
      </c>
      <c r="C884" s="10">
        <f t="shared" ca="1" si="69"/>
        <v>1.0429115632124439</v>
      </c>
      <c r="D884" s="10">
        <f t="shared" ca="1" si="65"/>
        <v>1.0533406788445685E-3</v>
      </c>
      <c r="E884" s="10">
        <f t="shared" ca="1" si="66"/>
        <v>14.274947761699311</v>
      </c>
      <c r="F884" s="10">
        <f t="shared" ca="1" si="67"/>
        <v>-1.0538958320152551E-3</v>
      </c>
    </row>
    <row r="885" spans="1:6" x14ac:dyDescent="0.35">
      <c r="A885" s="10">
        <f t="shared" si="68"/>
        <v>53032</v>
      </c>
      <c r="B885" s="10">
        <v>0.156457315114783</v>
      </c>
      <c r="C885" s="10">
        <f t="shared" ca="1" si="69"/>
        <v>1.0602677812436281</v>
      </c>
      <c r="D885" s="10">
        <f t="shared" ca="1" si="65"/>
        <v>1.0708704590560645E-3</v>
      </c>
      <c r="E885" s="10">
        <f t="shared" ca="1" si="66"/>
        <v>14.274697261140087</v>
      </c>
      <c r="F885" s="10">
        <f t="shared" ca="1" si="67"/>
        <v>-1.0714442505003379E-3</v>
      </c>
    </row>
    <row r="886" spans="1:6" x14ac:dyDescent="0.35">
      <c r="A886" s="10">
        <f t="shared" si="68"/>
        <v>53092</v>
      </c>
      <c r="B886" s="10">
        <v>0.15720001163911301</v>
      </c>
      <c r="C886" s="10">
        <f t="shared" ca="1" si="69"/>
        <v>1.064331247734795</v>
      </c>
      <c r="D886" s="10">
        <f t="shared" ca="1" si="65"/>
        <v>1.074974560212143E-3</v>
      </c>
      <c r="E886" s="10">
        <f t="shared" ca="1" si="66"/>
        <v>14.274638613534568</v>
      </c>
      <c r="F886" s="10">
        <f t="shared" ca="1" si="67"/>
        <v>-1.0755527597683401E-3</v>
      </c>
    </row>
    <row r="887" spans="1:6" x14ac:dyDescent="0.35">
      <c r="A887" s="10">
        <f t="shared" si="68"/>
        <v>53152</v>
      </c>
      <c r="B887" s="10">
        <v>0.15590252919727199</v>
      </c>
      <c r="C887" s="10">
        <f t="shared" ca="1" si="69"/>
        <v>1.0572324176573895</v>
      </c>
      <c r="D887" s="10">
        <f t="shared" ca="1" si="65"/>
        <v>1.0678047418339635E-3</v>
      </c>
      <c r="E887" s="10">
        <f t="shared" ca="1" si="66"/>
        <v>14.274741070239191</v>
      </c>
      <c r="F887" s="10">
        <f t="shared" ca="1" si="67"/>
        <v>-1.0683752514820946E-3</v>
      </c>
    </row>
    <row r="888" spans="1:6" x14ac:dyDescent="0.35">
      <c r="A888" s="10">
        <f t="shared" si="68"/>
        <v>53212</v>
      </c>
      <c r="B888" s="10">
        <v>0.15650585702014999</v>
      </c>
      <c r="C888" s="10">
        <f t="shared" ca="1" si="69"/>
        <v>1.0605333653677145</v>
      </c>
      <c r="D888" s="10">
        <f t="shared" ca="1" si="65"/>
        <v>1.0711386990213917E-3</v>
      </c>
      <c r="E888" s="10">
        <f t="shared" ca="1" si="66"/>
        <v>14.274693427990982</v>
      </c>
      <c r="F888" s="10">
        <f t="shared" ca="1" si="67"/>
        <v>-1.0717127780598234E-3</v>
      </c>
    </row>
    <row r="889" spans="1:6" x14ac:dyDescent="0.35">
      <c r="A889" s="10">
        <f t="shared" si="68"/>
        <v>53272</v>
      </c>
      <c r="B889" s="10">
        <v>0.156093967784001</v>
      </c>
      <c r="C889" s="10">
        <f t="shared" ca="1" si="69"/>
        <v>1.0582798229660266</v>
      </c>
      <c r="D889" s="10">
        <f t="shared" ca="1" si="65"/>
        <v>1.068862621195687E-3</v>
      </c>
      <c r="E889" s="10">
        <f t="shared" ca="1" si="66"/>
        <v>14.274725953143113</v>
      </c>
      <c r="F889" s="10">
        <f t="shared" ca="1" si="67"/>
        <v>-1.0694342622206013E-3</v>
      </c>
    </row>
    <row r="890" spans="1:6" x14ac:dyDescent="0.35">
      <c r="A890" s="10">
        <f t="shared" si="68"/>
        <v>53332</v>
      </c>
      <c r="B890" s="10">
        <v>0.156362596896616</v>
      </c>
      <c r="C890" s="10">
        <f t="shared" ca="1" si="69"/>
        <v>1.0597495557059875</v>
      </c>
      <c r="D890" s="10">
        <f t="shared" ca="1" si="65"/>
        <v>1.0703470512630473E-3</v>
      </c>
      <c r="E890" s="10">
        <f t="shared" ca="1" si="66"/>
        <v>14.27470474063745</v>
      </c>
      <c r="F890" s="10">
        <f t="shared" ca="1" si="67"/>
        <v>-1.0709202817416903E-3</v>
      </c>
    </row>
    <row r="891" spans="1:6" x14ac:dyDescent="0.35">
      <c r="A891" s="10">
        <f t="shared" si="68"/>
        <v>53392</v>
      </c>
      <c r="B891" s="10">
        <v>0.15805000597740201</v>
      </c>
      <c r="C891" s="10">
        <f t="shared" ca="1" si="69"/>
        <v>1.0689817656760696</v>
      </c>
      <c r="D891" s="10">
        <f t="shared" ca="1" si="65"/>
        <v>1.0796715833328303E-3</v>
      </c>
      <c r="E891" s="10">
        <f t="shared" ca="1" si="66"/>
        <v>14.274571493074173</v>
      </c>
      <c r="F891" s="10">
        <f t="shared" ca="1" si="67"/>
        <v>-1.0802548485577572E-3</v>
      </c>
    </row>
    <row r="892" spans="1:6" x14ac:dyDescent="0.35">
      <c r="A892" s="10">
        <f t="shared" si="68"/>
        <v>53452</v>
      </c>
      <c r="B892" s="10">
        <v>0.15875051162037199</v>
      </c>
      <c r="C892" s="10">
        <f t="shared" ca="1" si="69"/>
        <v>1.0728143959817649</v>
      </c>
      <c r="D892" s="10">
        <f t="shared" ca="1" si="65"/>
        <v>1.0835425399415826E-3</v>
      </c>
      <c r="E892" s="10">
        <f t="shared" ca="1" si="66"/>
        <v>14.274516177104234</v>
      </c>
      <c r="F892" s="10">
        <f t="shared" ca="1" si="67"/>
        <v>-1.0841299965540087E-3</v>
      </c>
    </row>
    <row r="893" spans="1:6" x14ac:dyDescent="0.35">
      <c r="A893" s="10">
        <f t="shared" si="68"/>
        <v>53512</v>
      </c>
      <c r="B893" s="10">
        <v>0.15727844466379701</v>
      </c>
      <c r="C893" s="10">
        <f t="shared" ca="1" si="69"/>
        <v>1.0647603731678132</v>
      </c>
      <c r="D893" s="10">
        <f t="shared" ca="1" si="65"/>
        <v>1.0754079768994914E-3</v>
      </c>
      <c r="E893" s="10">
        <f t="shared" ca="1" si="66"/>
        <v>14.274632420010105</v>
      </c>
      <c r="F893" s="10">
        <f t="shared" ca="1" si="67"/>
        <v>-1.0759866429631915E-3</v>
      </c>
    </row>
    <row r="894" spans="1:6" x14ac:dyDescent="0.35">
      <c r="A894" s="10">
        <f t="shared" si="68"/>
        <v>53572</v>
      </c>
      <c r="B894" s="10">
        <v>0.15804738058989501</v>
      </c>
      <c r="C894" s="10">
        <f t="shared" ca="1" si="69"/>
        <v>1.0689674015666231</v>
      </c>
      <c r="D894" s="10">
        <f t="shared" ca="1" si="65"/>
        <v>1.0796570755822893E-3</v>
      </c>
      <c r="E894" s="10">
        <f t="shared" ca="1" si="66"/>
        <v>14.274571700389927</v>
      </c>
      <c r="F894" s="10">
        <f t="shared" ca="1" si="67"/>
        <v>-1.0802403251268815E-3</v>
      </c>
    </row>
    <row r="895" spans="1:6" x14ac:dyDescent="0.35">
      <c r="A895" s="10">
        <f t="shared" si="68"/>
        <v>53632</v>
      </c>
      <c r="B895" s="10">
        <v>0.15673872530452199</v>
      </c>
      <c r="C895" s="10">
        <f t="shared" ca="1" si="69"/>
        <v>1.0618074422475743</v>
      </c>
      <c r="D895" s="10">
        <f t="shared" ca="1" si="65"/>
        <v>1.0724255166700502E-3</v>
      </c>
      <c r="E895" s="10">
        <f t="shared" ca="1" si="66"/>
        <v>14.274675039366784</v>
      </c>
      <c r="F895" s="10">
        <f t="shared" ca="1" si="67"/>
        <v>-1.0730009763763909E-3</v>
      </c>
    </row>
    <row r="896" spans="1:6" x14ac:dyDescent="0.35">
      <c r="A896" s="10">
        <f t="shared" si="68"/>
        <v>53692</v>
      </c>
      <c r="B896" s="10">
        <v>0.15737667076039699</v>
      </c>
      <c r="C896" s="10">
        <f t="shared" ca="1" si="69"/>
        <v>1.0652977911292778</v>
      </c>
      <c r="D896" s="10">
        <f t="shared" ca="1" si="65"/>
        <v>1.0759507690405706E-3</v>
      </c>
      <c r="E896" s="10">
        <f t="shared" ca="1" si="66"/>
        <v>14.27462466351041</v>
      </c>
      <c r="F896" s="10">
        <f t="shared" ca="1" si="67"/>
        <v>-1.0765300196032466E-3</v>
      </c>
    </row>
    <row r="897" spans="1:6" x14ac:dyDescent="0.35">
      <c r="A897" s="10">
        <f t="shared" si="68"/>
        <v>53752</v>
      </c>
      <c r="B897" s="10">
        <v>0.15664373832596101</v>
      </c>
      <c r="C897" s="10">
        <f t="shared" ca="1" si="69"/>
        <v>1.0612877462589227</v>
      </c>
      <c r="D897" s="10">
        <f t="shared" ca="1" si="65"/>
        <v>1.0719006237215119E-3</v>
      </c>
      <c r="E897" s="10">
        <f t="shared" ca="1" si="66"/>
        <v>14.274682540087019</v>
      </c>
      <c r="F897" s="10">
        <f t="shared" ca="1" si="67"/>
        <v>-1.0724755200529758E-3</v>
      </c>
    </row>
    <row r="898" spans="1:6" x14ac:dyDescent="0.35">
      <c r="A898" s="10">
        <f t="shared" si="68"/>
        <v>53812</v>
      </c>
      <c r="B898" s="10">
        <v>0.15636753652254001</v>
      </c>
      <c r="C898" s="10">
        <f t="shared" ca="1" si="69"/>
        <v>1.0597765815553939</v>
      </c>
      <c r="D898" s="10">
        <f t="shared" ca="1" si="65"/>
        <v>1.0703743473709478E-3</v>
      </c>
      <c r="E898" s="10">
        <f t="shared" ca="1" si="66"/>
        <v>14.274704350576069</v>
      </c>
      <c r="F898" s="10">
        <f t="shared" ca="1" si="67"/>
        <v>-1.0709476070974958E-3</v>
      </c>
    </row>
    <row r="899" spans="1:6" x14ac:dyDescent="0.35">
      <c r="A899" s="10">
        <f t="shared" si="68"/>
        <v>53872</v>
      </c>
      <c r="B899" s="10">
        <v>0.15704273508443201</v>
      </c>
      <c r="C899" s="10">
        <f t="shared" ca="1" si="69"/>
        <v>1.063470750898124</v>
      </c>
      <c r="D899" s="10">
        <f t="shared" ref="D899:D962" ca="1" si="70">$K$4*C899</f>
        <v>1.0741054584071054E-3</v>
      </c>
      <c r="E899" s="10">
        <f t="shared" ref="E899:E962" ca="1" si="71">$J$6*(1-D899)</f>
        <v>14.274651032999362</v>
      </c>
      <c r="F899" s="10">
        <f t="shared" ref="F899:F962" ca="1" si="72">LN(E899/$J$6)</f>
        <v>-1.0746827230741346E-3</v>
      </c>
    </row>
    <row r="900" spans="1:6" x14ac:dyDescent="0.35">
      <c r="A900" s="10">
        <f t="shared" ref="A900:A963" si="73">A899+60</f>
        <v>53932</v>
      </c>
      <c r="B900" s="10">
        <v>0.15792802843633</v>
      </c>
      <c r="C900" s="10">
        <f t="shared" ref="C900:C963" ca="1" si="74">(B900-$C$2)/($C$1134-$C$2)</f>
        <v>1.0683143980035628</v>
      </c>
      <c r="D900" s="10">
        <f t="shared" ca="1" si="70"/>
        <v>1.0789975419835984E-3</v>
      </c>
      <c r="E900" s="10">
        <f t="shared" ca="1" si="71"/>
        <v>14.274581125125053</v>
      </c>
      <c r="F900" s="10">
        <f t="shared" ca="1" si="72"/>
        <v>-1.0795800789063703E-3</v>
      </c>
    </row>
    <row r="901" spans="1:6" x14ac:dyDescent="0.35">
      <c r="A901" s="10">
        <f t="shared" si="73"/>
        <v>53992</v>
      </c>
      <c r="B901" s="10">
        <v>0.15675495725831601</v>
      </c>
      <c r="C901" s="10">
        <f t="shared" ca="1" si="74"/>
        <v>1.0618962510653989</v>
      </c>
      <c r="D901" s="10">
        <f t="shared" ca="1" si="70"/>
        <v>1.0725152135760529E-3</v>
      </c>
      <c r="E901" s="10">
        <f t="shared" ca="1" si="71"/>
        <v>14.274673757597997</v>
      </c>
      <c r="F901" s="10">
        <f t="shared" ca="1" si="72"/>
        <v>-1.0730907695829578E-3</v>
      </c>
    </row>
    <row r="902" spans="1:6" x14ac:dyDescent="0.35">
      <c r="A902" s="10">
        <f t="shared" si="73"/>
        <v>54052</v>
      </c>
      <c r="B902" s="10">
        <v>0.15769401833472499</v>
      </c>
      <c r="C902" s="10">
        <f t="shared" ca="1" si="74"/>
        <v>1.0670340739744117</v>
      </c>
      <c r="D902" s="10">
        <f t="shared" ca="1" si="70"/>
        <v>1.0777044147141559E-3</v>
      </c>
      <c r="E902" s="10">
        <f t="shared" ca="1" si="71"/>
        <v>14.274599603913735</v>
      </c>
      <c r="F902" s="10">
        <f t="shared" ca="1" si="72"/>
        <v>-1.0782855556865035E-3</v>
      </c>
    </row>
    <row r="903" spans="1:6" x14ac:dyDescent="0.35">
      <c r="A903" s="10">
        <f t="shared" si="73"/>
        <v>54112</v>
      </c>
      <c r="B903" s="10">
        <v>0.15649908214831701</v>
      </c>
      <c r="C903" s="10">
        <f t="shared" ca="1" si="74"/>
        <v>1.0604962984584541</v>
      </c>
      <c r="D903" s="10">
        <f t="shared" ca="1" si="70"/>
        <v>1.0711012614430387E-3</v>
      </c>
      <c r="E903" s="10">
        <f t="shared" ca="1" si="71"/>
        <v>14.274693962973977</v>
      </c>
      <c r="F903" s="10">
        <f t="shared" ca="1" si="72"/>
        <v>-1.0716753003384275E-3</v>
      </c>
    </row>
    <row r="904" spans="1:6" x14ac:dyDescent="0.35">
      <c r="A904" s="10">
        <f t="shared" si="73"/>
        <v>54172</v>
      </c>
      <c r="B904" s="10">
        <v>0.157995412250301</v>
      </c>
      <c r="C904" s="10">
        <f t="shared" ca="1" si="74"/>
        <v>1.0686830706190231</v>
      </c>
      <c r="D904" s="10">
        <f t="shared" ca="1" si="70"/>
        <v>1.0793699013252134E-3</v>
      </c>
      <c r="E904" s="10">
        <f t="shared" ca="1" si="71"/>
        <v>14.274575804110063</v>
      </c>
      <c r="F904" s="10">
        <f t="shared" ca="1" si="72"/>
        <v>-1.0799528405262254E-3</v>
      </c>
    </row>
    <row r="905" spans="1:6" x14ac:dyDescent="0.35">
      <c r="A905" s="10">
        <f t="shared" si="73"/>
        <v>54232</v>
      </c>
      <c r="B905" s="10">
        <v>0.15689848236215301</v>
      </c>
      <c r="C905" s="10">
        <f t="shared" ca="1" si="74"/>
        <v>1.0626815104963745</v>
      </c>
      <c r="D905" s="10">
        <f t="shared" ca="1" si="70"/>
        <v>1.0733083256013382E-3</v>
      </c>
      <c r="E905" s="10">
        <f t="shared" ca="1" si="71"/>
        <v>14.274662424027156</v>
      </c>
      <c r="F905" s="10">
        <f t="shared" ca="1" si="72"/>
        <v>-1.0738847334614246E-3</v>
      </c>
    </row>
    <row r="906" spans="1:6" x14ac:dyDescent="0.35">
      <c r="A906" s="10">
        <f t="shared" si="73"/>
        <v>54292</v>
      </c>
      <c r="B906" s="10">
        <v>0.15644690056961799</v>
      </c>
      <c r="C906" s="10">
        <f t="shared" ca="1" si="74"/>
        <v>1.0602108008298083</v>
      </c>
      <c r="D906" s="10">
        <f t="shared" ca="1" si="70"/>
        <v>1.0708129088381065E-3</v>
      </c>
      <c r="E906" s="10">
        <f t="shared" ca="1" si="71"/>
        <v>14.274698083532702</v>
      </c>
      <c r="F906" s="10">
        <f t="shared" ca="1" si="72"/>
        <v>-1.0713866385890663E-3</v>
      </c>
    </row>
    <row r="907" spans="1:6" x14ac:dyDescent="0.35">
      <c r="A907" s="10">
        <f t="shared" si="73"/>
        <v>54352</v>
      </c>
      <c r="B907" s="10">
        <v>0.15673139025003299</v>
      </c>
      <c r="C907" s="10">
        <f t="shared" ca="1" si="74"/>
        <v>1.0617673104479084</v>
      </c>
      <c r="D907" s="10">
        <f t="shared" ca="1" si="70"/>
        <v>1.0723849835523875E-3</v>
      </c>
      <c r="E907" s="10">
        <f t="shared" ca="1" si="71"/>
        <v>14.274675618585036</v>
      </c>
      <c r="F907" s="10">
        <f t="shared" ca="1" si="72"/>
        <v>-1.0729603997440462E-3</v>
      </c>
    </row>
    <row r="908" spans="1:6" x14ac:dyDescent="0.35">
      <c r="A908" s="10">
        <f t="shared" si="73"/>
        <v>54412</v>
      </c>
      <c r="B908" s="10">
        <v>0.156392452378845</v>
      </c>
      <c r="C908" s="10">
        <f t="shared" ca="1" si="74"/>
        <v>1.0599129020360711</v>
      </c>
      <c r="D908" s="10">
        <f t="shared" ca="1" si="70"/>
        <v>1.070512031056432E-3</v>
      </c>
      <c r="E908" s="10">
        <f t="shared" ca="1" si="71"/>
        <v>14.274702383076203</v>
      </c>
      <c r="F908" s="10">
        <f t="shared" ca="1" si="72"/>
        <v>-1.0710854383234455E-3</v>
      </c>
    </row>
    <row r="909" spans="1:6" x14ac:dyDescent="0.35">
      <c r="A909" s="10">
        <f t="shared" si="73"/>
        <v>54472</v>
      </c>
      <c r="B909" s="10">
        <v>0.15722490735242201</v>
      </c>
      <c r="C909" s="10">
        <f t="shared" ca="1" si="74"/>
        <v>1.0644674580084275</v>
      </c>
      <c r="D909" s="10">
        <f t="shared" ca="1" si="70"/>
        <v>1.0751121325885118E-3</v>
      </c>
      <c r="E909" s="10">
        <f t="shared" ca="1" si="71"/>
        <v>14.274636647625309</v>
      </c>
      <c r="F909" s="10">
        <f t="shared" ca="1" si="72"/>
        <v>-1.0756904802001535E-3</v>
      </c>
    </row>
    <row r="910" spans="1:6" x14ac:dyDescent="0.35">
      <c r="A910" s="10">
        <f t="shared" si="73"/>
        <v>54532</v>
      </c>
      <c r="B910" s="10">
        <v>0.15684831940246899</v>
      </c>
      <c r="C910" s="10">
        <f t="shared" ca="1" si="74"/>
        <v>1.0624070572047588</v>
      </c>
      <c r="D910" s="10">
        <f t="shared" ca="1" si="70"/>
        <v>1.0730311277768064E-3</v>
      </c>
      <c r="E910" s="10">
        <f t="shared" ca="1" si="71"/>
        <v>14.274666385184069</v>
      </c>
      <c r="F910" s="10">
        <f t="shared" ca="1" si="72"/>
        <v>-1.0736072378369379E-3</v>
      </c>
    </row>
    <row r="911" spans="1:6" x14ac:dyDescent="0.35">
      <c r="A911" s="10">
        <f t="shared" si="73"/>
        <v>54592</v>
      </c>
      <c r="B911" s="10">
        <v>0.157906630516429</v>
      </c>
      <c r="C911" s="10">
        <f t="shared" ca="1" si="74"/>
        <v>1.0681973249762224</v>
      </c>
      <c r="D911" s="10">
        <f t="shared" ca="1" si="70"/>
        <v>1.0788792982259847E-3</v>
      </c>
      <c r="E911" s="10">
        <f t="shared" ca="1" si="71"/>
        <v>14.274582814828349</v>
      </c>
      <c r="F911" s="10">
        <f t="shared" ca="1" si="72"/>
        <v>-1.079461707433277E-3</v>
      </c>
    </row>
    <row r="912" spans="1:6" x14ac:dyDescent="0.35">
      <c r="A912" s="10">
        <f t="shared" si="73"/>
        <v>54652</v>
      </c>
      <c r="B912" s="10">
        <v>0.15772865123885399</v>
      </c>
      <c r="C912" s="10">
        <f t="shared" ca="1" si="74"/>
        <v>1.0672235586977272</v>
      </c>
      <c r="D912" s="10">
        <f t="shared" ca="1" si="70"/>
        <v>1.0778957942847046E-3</v>
      </c>
      <c r="E912" s="10">
        <f t="shared" ca="1" si="71"/>
        <v>14.274596869099669</v>
      </c>
      <c r="F912" s="10">
        <f t="shared" ca="1" si="72"/>
        <v>-1.0784771417486167E-3</v>
      </c>
    </row>
    <row r="913" spans="1:6" x14ac:dyDescent="0.35">
      <c r="A913" s="10">
        <f t="shared" si="73"/>
        <v>54712</v>
      </c>
      <c r="B913" s="10">
        <v>0.15691789878623499</v>
      </c>
      <c r="C913" s="10">
        <f t="shared" ca="1" si="74"/>
        <v>1.0627877422963772</v>
      </c>
      <c r="D913" s="10">
        <f t="shared" ca="1" si="70"/>
        <v>1.073415619719341E-3</v>
      </c>
      <c r="E913" s="10">
        <f t="shared" ca="1" si="71"/>
        <v>14.274660890794211</v>
      </c>
      <c r="F913" s="10">
        <f t="shared" ca="1" si="72"/>
        <v>-1.0739921428685212E-3</v>
      </c>
    </row>
    <row r="914" spans="1:6" x14ac:dyDescent="0.35">
      <c r="A914" s="10">
        <f t="shared" si="73"/>
        <v>54772</v>
      </c>
      <c r="B914" s="10">
        <v>0.15696718576009</v>
      </c>
      <c r="C914" s="10">
        <f t="shared" ca="1" si="74"/>
        <v>1.0630574028645232</v>
      </c>
      <c r="D914" s="10">
        <f t="shared" ca="1" si="70"/>
        <v>1.0736879768931684E-3</v>
      </c>
      <c r="E914" s="10">
        <f t="shared" ca="1" si="71"/>
        <v>14.274656998810196</v>
      </c>
      <c r="F914" s="10">
        <f t="shared" ca="1" si="72"/>
        <v>-1.0742647927462128E-3</v>
      </c>
    </row>
    <row r="915" spans="1:6" x14ac:dyDescent="0.35">
      <c r="A915" s="10">
        <f t="shared" si="73"/>
        <v>54832</v>
      </c>
      <c r="B915" s="10">
        <v>0.15643217624507399</v>
      </c>
      <c r="C915" s="10">
        <f t="shared" ca="1" si="74"/>
        <v>1.0601302406044275</v>
      </c>
      <c r="D915" s="10">
        <f t="shared" ca="1" si="70"/>
        <v>1.0707315430104718E-3</v>
      </c>
      <c r="E915" s="10">
        <f t="shared" ca="1" si="71"/>
        <v>14.274699246250378</v>
      </c>
      <c r="F915" s="10">
        <f t="shared" ca="1" si="72"/>
        <v>-1.0713051855437766E-3</v>
      </c>
    </row>
    <row r="916" spans="1:6" x14ac:dyDescent="0.35">
      <c r="A916" s="10">
        <f t="shared" si="73"/>
        <v>54892</v>
      </c>
      <c r="B916" s="10">
        <v>0.157004730027267</v>
      </c>
      <c r="C916" s="10">
        <f t="shared" ca="1" si="74"/>
        <v>1.0632628163363942</v>
      </c>
      <c r="D916" s="10">
        <f t="shared" ca="1" si="70"/>
        <v>1.0738954444997582E-3</v>
      </c>
      <c r="E916" s="10">
        <f t="shared" ca="1" si="71"/>
        <v>14.274654034098097</v>
      </c>
      <c r="F916" s="10">
        <f t="shared" ca="1" si="72"/>
        <v>-1.0744724833693321E-3</v>
      </c>
    </row>
    <row r="917" spans="1:6" x14ac:dyDescent="0.35">
      <c r="A917" s="10">
        <f t="shared" si="73"/>
        <v>54952</v>
      </c>
      <c r="B917" s="10">
        <v>0.156536422370602</v>
      </c>
      <c r="C917" s="10">
        <f t="shared" ca="1" si="74"/>
        <v>1.0607005955529702</v>
      </c>
      <c r="D917" s="10">
        <f t="shared" ca="1" si="70"/>
        <v>1.0713076015085E-3</v>
      </c>
      <c r="E917" s="10">
        <f t="shared" ca="1" si="71"/>
        <v>14.274691014374442</v>
      </c>
      <c r="F917" s="10">
        <f t="shared" ca="1" si="72"/>
        <v>-1.0718818616732122E-3</v>
      </c>
    </row>
    <row r="918" spans="1:6" x14ac:dyDescent="0.35">
      <c r="A918" s="10">
        <f t="shared" si="73"/>
        <v>55012</v>
      </c>
      <c r="B918" s="10">
        <v>0.15613229297741499</v>
      </c>
      <c r="C918" s="10">
        <f t="shared" ca="1" si="74"/>
        <v>1.0584895090680935</v>
      </c>
      <c r="D918" s="10">
        <f t="shared" ca="1" si="70"/>
        <v>1.0690744041587745E-3</v>
      </c>
      <c r="E918" s="10">
        <f t="shared" ca="1" si="71"/>
        <v>14.27472292676457</v>
      </c>
      <c r="F918" s="10">
        <f t="shared" ca="1" si="72"/>
        <v>-1.0696462718153489E-3</v>
      </c>
    </row>
    <row r="919" spans="1:6" x14ac:dyDescent="0.35">
      <c r="A919" s="10">
        <f t="shared" si="73"/>
        <v>55072</v>
      </c>
      <c r="B919" s="10">
        <v>0.15718001739232501</v>
      </c>
      <c r="C919" s="10">
        <f t="shared" ca="1" si="74"/>
        <v>1.0642218545315449</v>
      </c>
      <c r="D919" s="10">
        <f t="shared" ca="1" si="70"/>
        <v>1.0748640730768603E-3</v>
      </c>
      <c r="E919" s="10">
        <f t="shared" ca="1" si="71"/>
        <v>14.274640192395731</v>
      </c>
      <c r="F919" s="10">
        <f t="shared" ca="1" si="72"/>
        <v>-1.0754421537405657E-3</v>
      </c>
    </row>
    <row r="920" spans="1:6" x14ac:dyDescent="0.35">
      <c r="A920" s="10">
        <f t="shared" si="73"/>
        <v>55132</v>
      </c>
      <c r="B920" s="10">
        <v>0.15509240774035599</v>
      </c>
      <c r="C920" s="10">
        <f t="shared" ca="1" si="74"/>
        <v>1.0528000535811968</v>
      </c>
      <c r="D920" s="10">
        <f t="shared" ca="1" si="70"/>
        <v>1.0633280541170087E-3</v>
      </c>
      <c r="E920" s="10">
        <f t="shared" ca="1" si="71"/>
        <v>14.274805042106667</v>
      </c>
      <c r="F920" s="10">
        <f t="shared" ca="1" si="72"/>
        <v>-1.0638937884687163E-3</v>
      </c>
    </row>
    <row r="921" spans="1:6" x14ac:dyDescent="0.35">
      <c r="A921" s="10">
        <f t="shared" si="73"/>
        <v>55192</v>
      </c>
      <c r="B921" s="10">
        <v>0.15687481731262601</v>
      </c>
      <c r="C921" s="10">
        <f t="shared" ca="1" si="74"/>
        <v>1.0625520334722944</v>
      </c>
      <c r="D921" s="10">
        <f t="shared" ca="1" si="70"/>
        <v>1.0731775538070174E-3</v>
      </c>
      <c r="E921" s="10">
        <f t="shared" ca="1" si="71"/>
        <v>14.274664292756098</v>
      </c>
      <c r="F921" s="10">
        <f t="shared" ca="1" si="72"/>
        <v>-1.0737538211663348E-3</v>
      </c>
    </row>
    <row r="922" spans="1:6" x14ac:dyDescent="0.35">
      <c r="A922" s="10">
        <f t="shared" si="73"/>
        <v>55252</v>
      </c>
      <c r="B922" s="10">
        <v>0.15600825885729699</v>
      </c>
      <c r="C922" s="10">
        <f t="shared" ca="1" si="74"/>
        <v>1.0578108893703433</v>
      </c>
      <c r="D922" s="10">
        <f t="shared" ca="1" si="70"/>
        <v>1.0683889982640467E-3</v>
      </c>
      <c r="E922" s="10">
        <f t="shared" ca="1" si="71"/>
        <v>14.274732721214807</v>
      </c>
      <c r="F922" s="10">
        <f t="shared" ca="1" si="72"/>
        <v>-1.0689601326218233E-3</v>
      </c>
    </row>
    <row r="923" spans="1:6" x14ac:dyDescent="0.35">
      <c r="A923" s="10">
        <f t="shared" si="73"/>
        <v>55312</v>
      </c>
      <c r="B923" s="10">
        <v>0.15718864858537199</v>
      </c>
      <c r="C923" s="10">
        <f t="shared" ca="1" si="74"/>
        <v>1.064269077808585</v>
      </c>
      <c r="D923" s="10">
        <f t="shared" ca="1" si="70"/>
        <v>1.0749117685866709E-3</v>
      </c>
      <c r="E923" s="10">
        <f t="shared" ca="1" si="71"/>
        <v>14.274639510826896</v>
      </c>
      <c r="F923" s="10">
        <f t="shared" ca="1" si="72"/>
        <v>-1.0754899005728227E-3</v>
      </c>
    </row>
    <row r="924" spans="1:6" x14ac:dyDescent="0.35">
      <c r="A924" s="10">
        <f t="shared" si="73"/>
        <v>55372</v>
      </c>
      <c r="B924" s="10">
        <v>0.158573249669993</v>
      </c>
      <c r="C924" s="10">
        <f t="shared" ca="1" si="74"/>
        <v>1.0718445543682289</v>
      </c>
      <c r="D924" s="10">
        <f t="shared" ca="1" si="70"/>
        <v>1.0825629999119113E-3</v>
      </c>
      <c r="E924" s="10">
        <f t="shared" ca="1" si="71"/>
        <v>14.274530174731257</v>
      </c>
      <c r="F924" s="10">
        <f t="shared" ca="1" si="72"/>
        <v>-1.0831493944805726E-3</v>
      </c>
    </row>
    <row r="925" spans="1:6" x14ac:dyDescent="0.35">
      <c r="A925" s="10">
        <f t="shared" si="73"/>
        <v>55432</v>
      </c>
      <c r="B925" s="10">
        <v>0.157823716721607</v>
      </c>
      <c r="C925" s="10">
        <f t="shared" ca="1" si="74"/>
        <v>1.0677436842011849</v>
      </c>
      <c r="D925" s="10">
        <f t="shared" ca="1" si="70"/>
        <v>1.0784211210431969E-3</v>
      </c>
      <c r="E925" s="10">
        <f t="shared" ca="1" si="71"/>
        <v>14.274589362180292</v>
      </c>
      <c r="F925" s="10">
        <f t="shared" ca="1" si="72"/>
        <v>-1.0790030355038438E-3</v>
      </c>
    </row>
    <row r="926" spans="1:6" x14ac:dyDescent="0.35">
      <c r="A926" s="10">
        <f t="shared" si="73"/>
        <v>55492</v>
      </c>
      <c r="B926" s="10">
        <v>0.15684765456771599</v>
      </c>
      <c r="C926" s="10">
        <f t="shared" ca="1" si="74"/>
        <v>1.0624034197382399</v>
      </c>
      <c r="D926" s="10">
        <f t="shared" ca="1" si="70"/>
        <v>1.0730274539356224E-3</v>
      </c>
      <c r="E926" s="10">
        <f t="shared" ca="1" si="71"/>
        <v>14.274666437683258</v>
      </c>
      <c r="F926" s="10">
        <f t="shared" ca="1" si="72"/>
        <v>-1.0736035600494441E-3</v>
      </c>
    </row>
    <row r="927" spans="1:6" x14ac:dyDescent="0.35">
      <c r="A927" s="10">
        <f t="shared" si="73"/>
        <v>55552</v>
      </c>
      <c r="B927" s="10">
        <v>0.15824358299352201</v>
      </c>
      <c r="C927" s="10">
        <f t="shared" ca="1" si="74"/>
        <v>1.0700408708323421</v>
      </c>
      <c r="D927" s="10">
        <f t="shared" ca="1" si="70"/>
        <v>1.0807412795406657E-3</v>
      </c>
      <c r="E927" s="10">
        <f t="shared" ca="1" si="71"/>
        <v>14.274556207115362</v>
      </c>
      <c r="F927" s="10">
        <f t="shared" ca="1" si="72"/>
        <v>-1.0813257015079459E-3</v>
      </c>
    </row>
    <row r="928" spans="1:6" x14ac:dyDescent="0.35">
      <c r="A928" s="10">
        <f t="shared" si="73"/>
        <v>55612</v>
      </c>
      <c r="B928" s="10">
        <v>0.15840793397654501</v>
      </c>
      <c r="C928" s="10">
        <f t="shared" ca="1" si="74"/>
        <v>1.0709400735220367</v>
      </c>
      <c r="D928" s="10">
        <f t="shared" ca="1" si="70"/>
        <v>1.081649474257257E-3</v>
      </c>
      <c r="E928" s="10">
        <f t="shared" ca="1" si="71"/>
        <v>14.274543229012863</v>
      </c>
      <c r="F928" s="10">
        <f t="shared" ca="1" si="72"/>
        <v>-1.082234879223231E-3</v>
      </c>
    </row>
    <row r="929" spans="1:6" x14ac:dyDescent="0.35">
      <c r="A929" s="10">
        <f t="shared" si="73"/>
        <v>55672</v>
      </c>
      <c r="B929" s="10">
        <v>0.157478395308391</v>
      </c>
      <c r="C929" s="10">
        <f t="shared" ca="1" si="74"/>
        <v>1.0658543499370299</v>
      </c>
      <c r="D929" s="10">
        <f t="shared" ca="1" si="70"/>
        <v>1.0765128934364001E-3</v>
      </c>
      <c r="E929" s="10">
        <f t="shared" ca="1" si="71"/>
        <v>14.274616630752794</v>
      </c>
      <c r="F929" s="10">
        <f t="shared" ca="1" si="72"/>
        <v>-1.0770927496270193E-3</v>
      </c>
    </row>
    <row r="930" spans="1:6" x14ac:dyDescent="0.35">
      <c r="A930" s="10">
        <f t="shared" si="73"/>
        <v>55732</v>
      </c>
      <c r="B930" s="10">
        <v>0.157048774840786</v>
      </c>
      <c r="C930" s="10">
        <f t="shared" ca="1" si="74"/>
        <v>1.0635037958185665</v>
      </c>
      <c r="D930" s="10">
        <f t="shared" ca="1" si="70"/>
        <v>1.0741388337767522E-3</v>
      </c>
      <c r="E930" s="10">
        <f t="shared" ca="1" si="71"/>
        <v>14.27465055606533</v>
      </c>
      <c r="F930" s="10">
        <f t="shared" ca="1" si="72"/>
        <v>-1.0747161343314853E-3</v>
      </c>
    </row>
    <row r="931" spans="1:6" x14ac:dyDescent="0.35">
      <c r="A931" s="10">
        <f t="shared" si="73"/>
        <v>55792</v>
      </c>
      <c r="B931" s="10">
        <v>0.15805998800607601</v>
      </c>
      <c r="C931" s="10">
        <f t="shared" ca="1" si="74"/>
        <v>1.069036379690949</v>
      </c>
      <c r="D931" s="10">
        <f t="shared" ca="1" si="70"/>
        <v>1.0797267434878586E-3</v>
      </c>
      <c r="E931" s="10">
        <f t="shared" ca="1" si="71"/>
        <v>14.274570704835558</v>
      </c>
      <c r="F931" s="10">
        <f t="shared" ca="1" si="72"/>
        <v>-1.080310068333613E-3</v>
      </c>
    </row>
    <row r="932" spans="1:6" x14ac:dyDescent="0.35">
      <c r="A932" s="10">
        <f t="shared" si="73"/>
        <v>55852</v>
      </c>
      <c r="B932" s="10">
        <v>0.15668178363070301</v>
      </c>
      <c r="C932" s="10">
        <f t="shared" ca="1" si="74"/>
        <v>1.0614959010245653</v>
      </c>
      <c r="D932" s="10">
        <f t="shared" ca="1" si="70"/>
        <v>1.072110860034811E-3</v>
      </c>
      <c r="E932" s="10">
        <f t="shared" ca="1" si="71"/>
        <v>14.274679535810103</v>
      </c>
      <c r="F932" s="10">
        <f t="shared" ca="1" si="72"/>
        <v>-1.0726859819826201E-3</v>
      </c>
    </row>
    <row r="933" spans="1:6" x14ac:dyDescent="0.35">
      <c r="A933" s="10">
        <f t="shared" si="73"/>
        <v>55912</v>
      </c>
      <c r="B933" s="10">
        <v>0.15522418776414901</v>
      </c>
      <c r="C933" s="10">
        <f t="shared" ca="1" si="74"/>
        <v>1.0535210529306567</v>
      </c>
      <c r="D933" s="10">
        <f t="shared" ca="1" si="70"/>
        <v>1.0640562634599633E-3</v>
      </c>
      <c r="E933" s="10">
        <f t="shared" ca="1" si="71"/>
        <v>14.274794635995157</v>
      </c>
      <c r="F933" s="10">
        <f t="shared" ca="1" si="72"/>
        <v>-1.064622773227025E-3</v>
      </c>
    </row>
    <row r="934" spans="1:6" x14ac:dyDescent="0.35">
      <c r="A934" s="10">
        <f t="shared" si="73"/>
        <v>55972</v>
      </c>
      <c r="B934" s="10">
        <v>0.15593104809337299</v>
      </c>
      <c r="C934" s="10">
        <f t="shared" ca="1" si="74"/>
        <v>1.0573884512119776</v>
      </c>
      <c r="D934" s="10">
        <f t="shared" ca="1" si="70"/>
        <v>1.0679623357240974E-3</v>
      </c>
      <c r="E934" s="10">
        <f t="shared" ca="1" si="71"/>
        <v>14.274738818222501</v>
      </c>
      <c r="F934" s="10">
        <f t="shared" ca="1" si="72"/>
        <v>-1.0685330138440841E-3</v>
      </c>
    </row>
    <row r="935" spans="1:6" x14ac:dyDescent="0.35">
      <c r="A935" s="10">
        <f t="shared" si="73"/>
        <v>56032</v>
      </c>
      <c r="B935" s="10">
        <v>0.15735756810644999</v>
      </c>
      <c r="C935" s="10">
        <f t="shared" ca="1" si="74"/>
        <v>1.0651932760391121</v>
      </c>
      <c r="D935" s="10">
        <f t="shared" ca="1" si="70"/>
        <v>1.0758452087995033E-3</v>
      </c>
      <c r="E935" s="10">
        <f t="shared" ca="1" si="71"/>
        <v>14.274626171966254</v>
      </c>
      <c r="F935" s="10">
        <f t="shared" ca="1" si="72"/>
        <v>-1.0764243456678794E-3</v>
      </c>
    </row>
    <row r="936" spans="1:6" x14ac:dyDescent="0.35">
      <c r="A936" s="10">
        <f t="shared" si="73"/>
        <v>56092</v>
      </c>
      <c r="B936" s="10">
        <v>0.15830373826933899</v>
      </c>
      <c r="C936" s="10">
        <f t="shared" ca="1" si="74"/>
        <v>1.0703699944239327</v>
      </c>
      <c r="D936" s="10">
        <f t="shared" ca="1" si="70"/>
        <v>1.081073694368172E-3</v>
      </c>
      <c r="E936" s="10">
        <f t="shared" ca="1" si="71"/>
        <v>14.274551456907478</v>
      </c>
      <c r="F936" s="10">
        <f t="shared" ca="1" si="72"/>
        <v>-1.0816584760338643E-3</v>
      </c>
    </row>
    <row r="937" spans="1:6" x14ac:dyDescent="0.35">
      <c r="A937" s="10">
        <f t="shared" si="73"/>
        <v>56152</v>
      </c>
      <c r="B937" s="10">
        <v>0.15927120366946701</v>
      </c>
      <c r="C937" s="10">
        <f t="shared" ca="1" si="74"/>
        <v>1.0756632240352197</v>
      </c>
      <c r="D937" s="10">
        <f t="shared" ca="1" si="70"/>
        <v>1.0864198562755721E-3</v>
      </c>
      <c r="E937" s="10">
        <f t="shared" ca="1" si="71"/>
        <v>14.274475060253822</v>
      </c>
      <c r="F937" s="10">
        <f t="shared" ca="1" si="72"/>
        <v>-1.0870104381129155E-3</v>
      </c>
    </row>
    <row r="938" spans="1:6" x14ac:dyDescent="0.35">
      <c r="A938" s="10">
        <f t="shared" si="73"/>
        <v>56212</v>
      </c>
      <c r="B938" s="10">
        <v>0.15838654010788</v>
      </c>
      <c r="C938" s="10">
        <f t="shared" ca="1" si="74"/>
        <v>1.0708230226599567</v>
      </c>
      <c r="D938" s="10">
        <f t="shared" ca="1" si="70"/>
        <v>1.0815312528865563E-3</v>
      </c>
      <c r="E938" s="10">
        <f t="shared" ca="1" si="71"/>
        <v>14.27454491839625</v>
      </c>
      <c r="F938" s="10">
        <f t="shared" ca="1" si="72"/>
        <v>-1.082116529846993E-3</v>
      </c>
    </row>
    <row r="939" spans="1:6" x14ac:dyDescent="0.35">
      <c r="A939" s="10">
        <f t="shared" si="73"/>
        <v>56272</v>
      </c>
      <c r="B939" s="10">
        <v>0.158731690461969</v>
      </c>
      <c r="C939" s="10">
        <f t="shared" ca="1" si="74"/>
        <v>1.0727114210195965</v>
      </c>
      <c r="D939" s="10">
        <f t="shared" ca="1" si="70"/>
        <v>1.0834385352297925E-3</v>
      </c>
      <c r="E939" s="10">
        <f t="shared" ca="1" si="71"/>
        <v>14.274517663331567</v>
      </c>
      <c r="F939" s="10">
        <f t="shared" ca="1" si="72"/>
        <v>-1.0840258790318158E-3</v>
      </c>
    </row>
    <row r="940" spans="1:6" x14ac:dyDescent="0.35">
      <c r="A940" s="10">
        <f t="shared" si="73"/>
        <v>56332</v>
      </c>
      <c r="B940" s="10">
        <v>0.158674766378471</v>
      </c>
      <c r="C940" s="10">
        <f t="shared" ca="1" si="74"/>
        <v>1.0723999760373499</v>
      </c>
      <c r="D940" s="10">
        <f t="shared" ca="1" si="70"/>
        <v>1.0831239757977235E-3</v>
      </c>
      <c r="E940" s="10">
        <f t="shared" ca="1" si="71"/>
        <v>14.274522158385849</v>
      </c>
      <c r="F940" s="10">
        <f t="shared" ca="1" si="72"/>
        <v>-1.0837109784738864E-3</v>
      </c>
    </row>
    <row r="941" spans="1:6" x14ac:dyDescent="0.35">
      <c r="A941" s="10">
        <f t="shared" si="73"/>
        <v>56392</v>
      </c>
      <c r="B941" s="10">
        <v>0.158963889373955</v>
      </c>
      <c r="C941" s="10">
        <f t="shared" ca="1" si="74"/>
        <v>1.0739818356064854</v>
      </c>
      <c r="D941" s="10">
        <f t="shared" ca="1" si="70"/>
        <v>1.0847216539625504E-3</v>
      </c>
      <c r="E941" s="10">
        <f t="shared" ca="1" si="71"/>
        <v>14.274499327564873</v>
      </c>
      <c r="F941" s="10">
        <f t="shared" ca="1" si="72"/>
        <v>-1.0853103902777087E-3</v>
      </c>
    </row>
    <row r="942" spans="1:6" x14ac:dyDescent="0.35">
      <c r="A942" s="10">
        <f t="shared" si="73"/>
        <v>56452</v>
      </c>
      <c r="B942" s="10">
        <v>0.15875454480006601</v>
      </c>
      <c r="C942" s="10">
        <f t="shared" ca="1" si="74"/>
        <v>1.0728364624517195</v>
      </c>
      <c r="D942" s="10">
        <f t="shared" ca="1" si="70"/>
        <v>1.0835648270762367E-3</v>
      </c>
      <c r="E942" s="10">
        <f t="shared" ca="1" si="71"/>
        <v>14.274515858621079</v>
      </c>
      <c r="F942" s="10">
        <f t="shared" ca="1" si="72"/>
        <v>-1.0841523078642043E-3</v>
      </c>
    </row>
    <row r="943" spans="1:6" x14ac:dyDescent="0.35">
      <c r="A943" s="10">
        <f t="shared" si="73"/>
        <v>56512</v>
      </c>
      <c r="B943" s="10">
        <v>0.15932137177092701</v>
      </c>
      <c r="C943" s="10">
        <f t="shared" ca="1" si="74"/>
        <v>1.0759377054586949</v>
      </c>
      <c r="D943" s="10">
        <f t="shared" ca="1" si="70"/>
        <v>1.086697082513282E-3</v>
      </c>
      <c r="E943" s="10">
        <f t="shared" ca="1" si="71"/>
        <v>14.274471098690885</v>
      </c>
      <c r="F943" s="10">
        <f t="shared" ca="1" si="72"/>
        <v>-1.0872879659007165E-3</v>
      </c>
    </row>
    <row r="944" spans="1:6" x14ac:dyDescent="0.35">
      <c r="A944" s="10">
        <f t="shared" si="73"/>
        <v>56572</v>
      </c>
      <c r="B944" s="10">
        <v>0.16085289109751499</v>
      </c>
      <c r="C944" s="10">
        <f t="shared" ca="1" si="74"/>
        <v>1.0843170061020886</v>
      </c>
      <c r="D944" s="10">
        <f t="shared" ca="1" si="70"/>
        <v>1.0951601761631095E-3</v>
      </c>
      <c r="E944" s="10">
        <f t="shared" ca="1" si="71"/>
        <v>14.274350161082628</v>
      </c>
      <c r="F944" s="10">
        <f t="shared" ca="1" si="72"/>
        <v>-1.0957603022649441E-3</v>
      </c>
    </row>
    <row r="945" spans="1:6" x14ac:dyDescent="0.35">
      <c r="A945" s="10">
        <f t="shared" si="73"/>
        <v>56632</v>
      </c>
      <c r="B945" s="10">
        <v>0.15960232236204899</v>
      </c>
      <c r="C945" s="10">
        <f t="shared" ca="1" si="74"/>
        <v>1.0774748518910517</v>
      </c>
      <c r="D945" s="10">
        <f t="shared" ca="1" si="70"/>
        <v>1.0882496004099623E-3</v>
      </c>
      <c r="E945" s="10">
        <f t="shared" ca="1" si="71"/>
        <v>14.27444891321014</v>
      </c>
      <c r="F945" s="10">
        <f t="shared" ca="1" si="72"/>
        <v>-1.0888421739573423E-3</v>
      </c>
    </row>
    <row r="946" spans="1:6" x14ac:dyDescent="0.35">
      <c r="A946" s="10">
        <f t="shared" si="73"/>
        <v>56692</v>
      </c>
      <c r="B946" s="10">
        <v>0.16025038772721301</v>
      </c>
      <c r="C946" s="10">
        <f t="shared" ca="1" si="74"/>
        <v>1.0810205691647463</v>
      </c>
      <c r="D946" s="10">
        <f t="shared" ca="1" si="70"/>
        <v>1.0918307748563939E-3</v>
      </c>
      <c r="E946" s="10">
        <f t="shared" ca="1" si="71"/>
        <v>14.2743977382273</v>
      </c>
      <c r="F946" s="10">
        <f t="shared" ca="1" si="72"/>
        <v>-1.0924272562875942E-3</v>
      </c>
    </row>
    <row r="947" spans="1:6" x14ac:dyDescent="0.35">
      <c r="A947" s="10">
        <f t="shared" si="73"/>
        <v>56752</v>
      </c>
      <c r="B947" s="10">
        <v>0.16103074296801301</v>
      </c>
      <c r="C947" s="10">
        <f t="shared" ca="1" si="74"/>
        <v>1.0852900753066497</v>
      </c>
      <c r="D947" s="10">
        <f t="shared" ca="1" si="70"/>
        <v>1.0961429760597162E-3</v>
      </c>
      <c r="E947" s="10">
        <f t="shared" ca="1" si="71"/>
        <v>14.274336116872105</v>
      </c>
      <c r="F947" s="10">
        <f t="shared" ca="1" si="72"/>
        <v>-1.0967441801489855E-3</v>
      </c>
    </row>
    <row r="948" spans="1:6" x14ac:dyDescent="0.35">
      <c r="A948" s="10">
        <f t="shared" si="73"/>
        <v>56812</v>
      </c>
      <c r="B948" s="10">
        <v>0.159723006030832</v>
      </c>
      <c r="C948" s="10">
        <f t="shared" ca="1" si="74"/>
        <v>1.0781351404854722</v>
      </c>
      <c r="D948" s="10">
        <f t="shared" ca="1" si="70"/>
        <v>1.088916491890327E-3</v>
      </c>
      <c r="E948" s="10">
        <f t="shared" ca="1" si="71"/>
        <v>14.274439383330886</v>
      </c>
      <c r="F948" s="10">
        <f t="shared" ca="1" si="72"/>
        <v>-1.0895097921956099E-3</v>
      </c>
    </row>
    <row r="949" spans="1:6" x14ac:dyDescent="0.35">
      <c r="A949" s="10">
        <f t="shared" si="73"/>
        <v>56872</v>
      </c>
      <c r="B949" s="10">
        <v>0.160449360088772</v>
      </c>
      <c r="C949" s="10">
        <f t="shared" ca="1" si="74"/>
        <v>1.0821091935185396</v>
      </c>
      <c r="D949" s="10">
        <f t="shared" ca="1" si="70"/>
        <v>1.0929302854537251E-3</v>
      </c>
      <c r="E949" s="10">
        <f t="shared" ca="1" si="71"/>
        <v>14.274382026220865</v>
      </c>
      <c r="F949" s="10">
        <f t="shared" ca="1" si="72"/>
        <v>-1.0935279692823856E-3</v>
      </c>
    </row>
    <row r="950" spans="1:6" x14ac:dyDescent="0.35">
      <c r="A950" s="10">
        <f t="shared" si="73"/>
        <v>56932</v>
      </c>
      <c r="B950" s="10">
        <v>0.15951229775095399</v>
      </c>
      <c r="C950" s="10">
        <f t="shared" ca="1" si="74"/>
        <v>1.0769823061761046</v>
      </c>
      <c r="D950" s="10">
        <f t="shared" ca="1" si="70"/>
        <v>1.0877521292378656E-3</v>
      </c>
      <c r="E950" s="10">
        <f t="shared" ca="1" si="71"/>
        <v>14.27445602207319</v>
      </c>
      <c r="F950" s="10">
        <f t="shared" ca="1" si="72"/>
        <v>-1.0883441609466108E-3</v>
      </c>
    </row>
    <row r="951" spans="1:6" x14ac:dyDescent="0.35">
      <c r="A951" s="10">
        <f t="shared" si="73"/>
        <v>56992</v>
      </c>
      <c r="B951" s="10">
        <v>0.159800822436234</v>
      </c>
      <c r="C951" s="10">
        <f t="shared" ca="1" si="74"/>
        <v>1.0785608922500969</v>
      </c>
      <c r="D951" s="10">
        <f t="shared" ca="1" si="70"/>
        <v>1.0893465011725979E-3</v>
      </c>
      <c r="E951" s="10">
        <f t="shared" ca="1" si="71"/>
        <v>14.274433238498242</v>
      </c>
      <c r="F951" s="10">
        <f t="shared" ca="1" si="72"/>
        <v>-1.0899402703251923E-3</v>
      </c>
    </row>
    <row r="952" spans="1:6" x14ac:dyDescent="0.35">
      <c r="A952" s="10">
        <f t="shared" si="73"/>
        <v>57052</v>
      </c>
      <c r="B952" s="10">
        <v>0.15957612503454699</v>
      </c>
      <c r="C952" s="10">
        <f t="shared" ca="1" si="74"/>
        <v>1.0773315201815643</v>
      </c>
      <c r="D952" s="10">
        <f t="shared" ca="1" si="70"/>
        <v>1.08810483538338E-3</v>
      </c>
      <c r="E952" s="10">
        <f t="shared" ca="1" si="71"/>
        <v>14.274450981902371</v>
      </c>
      <c r="F952" s="10">
        <f t="shared" ca="1" si="72"/>
        <v>-1.0886972512290983E-3</v>
      </c>
    </row>
    <row r="953" spans="1:6" x14ac:dyDescent="0.35">
      <c r="A953" s="10">
        <f t="shared" si="73"/>
        <v>57112</v>
      </c>
      <c r="B953" s="10">
        <v>0.15992923091570899</v>
      </c>
      <c r="C953" s="10">
        <f t="shared" ca="1" si="74"/>
        <v>1.0792634450915808</v>
      </c>
      <c r="D953" s="10">
        <f t="shared" ca="1" si="70"/>
        <v>1.0900560795424966E-3</v>
      </c>
      <c r="E953" s="10">
        <f t="shared" ca="1" si="71"/>
        <v>14.274423098623338</v>
      </c>
      <c r="F953" s="10">
        <f t="shared" ca="1" si="72"/>
        <v>-1.0906506227670043E-3</v>
      </c>
    </row>
    <row r="954" spans="1:6" x14ac:dyDescent="0.35">
      <c r="A954" s="10">
        <f t="shared" si="73"/>
        <v>57172</v>
      </c>
      <c r="B954" s="10">
        <v>0.15857068320784501</v>
      </c>
      <c r="C954" s="10">
        <f t="shared" ca="1" si="74"/>
        <v>1.0718305126532113</v>
      </c>
      <c r="D954" s="10">
        <f t="shared" ca="1" si="70"/>
        <v>1.0825488177797435E-3</v>
      </c>
      <c r="E954" s="10">
        <f t="shared" ca="1" si="71"/>
        <v>14.274530377393928</v>
      </c>
      <c r="F954" s="10">
        <f t="shared" ca="1" si="72"/>
        <v>-1.0831351969787368E-3</v>
      </c>
    </row>
    <row r="955" spans="1:6" x14ac:dyDescent="0.35">
      <c r="A955" s="10">
        <f t="shared" si="73"/>
        <v>57232</v>
      </c>
      <c r="B955" s="10">
        <v>0.15989752242444399</v>
      </c>
      <c r="C955" s="10">
        <f t="shared" ca="1" si="74"/>
        <v>1.0790899605154183</v>
      </c>
      <c r="D955" s="10">
        <f t="shared" ca="1" si="70"/>
        <v>1.0898808601205725E-3</v>
      </c>
      <c r="E955" s="10">
        <f t="shared" ca="1" si="71"/>
        <v>14.274425602508877</v>
      </c>
      <c r="F955" s="10">
        <f t="shared" ca="1" si="72"/>
        <v>-1.090475212152994E-3</v>
      </c>
    </row>
    <row r="956" spans="1:6" x14ac:dyDescent="0.35">
      <c r="A956" s="10">
        <f t="shared" si="73"/>
        <v>57292</v>
      </c>
      <c r="B956" s="10">
        <v>0.160387449393257</v>
      </c>
      <c r="C956" s="10">
        <f t="shared" ca="1" si="74"/>
        <v>1.0817704656149763</v>
      </c>
      <c r="D956" s="10">
        <f t="shared" ca="1" si="70"/>
        <v>1.092588170271126E-3</v>
      </c>
      <c r="E956" s="10">
        <f t="shared" ca="1" si="71"/>
        <v>14.274386915046824</v>
      </c>
      <c r="F956" s="10">
        <f t="shared" ca="1" si="72"/>
        <v>-1.0931854798412607E-3</v>
      </c>
    </row>
    <row r="957" spans="1:6" x14ac:dyDescent="0.35">
      <c r="A957" s="10">
        <f t="shared" si="73"/>
        <v>57352</v>
      </c>
      <c r="B957" s="10">
        <v>0.15990540717641999</v>
      </c>
      <c r="C957" s="10">
        <f t="shared" ca="1" si="74"/>
        <v>1.0791330998386763</v>
      </c>
      <c r="D957" s="10">
        <f t="shared" ca="1" si="70"/>
        <v>1.0899244308370632E-3</v>
      </c>
      <c r="E957" s="10">
        <f t="shared" ca="1" si="71"/>
        <v>14.274424979883337</v>
      </c>
      <c r="F957" s="10">
        <f t="shared" ca="1" si="72"/>
        <v>-1.0905188304092372E-3</v>
      </c>
    </row>
    <row r="958" spans="1:6" x14ac:dyDescent="0.35">
      <c r="A958" s="10">
        <f t="shared" si="73"/>
        <v>57412</v>
      </c>
      <c r="B958" s="10">
        <v>0.16003697342761999</v>
      </c>
      <c r="C958" s="10">
        <f t="shared" ca="1" si="74"/>
        <v>1.0798529295882526</v>
      </c>
      <c r="D958" s="10">
        <f t="shared" ca="1" si="70"/>
        <v>1.0906514588841351E-3</v>
      </c>
      <c r="E958" s="10">
        <f t="shared" ca="1" si="71"/>
        <v>14.274414590652546</v>
      </c>
      <c r="F958" s="10">
        <f t="shared" ca="1" si="72"/>
        <v>-1.0912466519913215E-3</v>
      </c>
    </row>
    <row r="959" spans="1:6" x14ac:dyDescent="0.35">
      <c r="A959" s="10">
        <f t="shared" si="73"/>
        <v>57472</v>
      </c>
      <c r="B959" s="10">
        <v>0.159130794481324</v>
      </c>
      <c r="C959" s="10">
        <f t="shared" ca="1" si="74"/>
        <v>1.0748950125081955</v>
      </c>
      <c r="D959" s="10">
        <f t="shared" ca="1" si="70"/>
        <v>1.0856439626332776E-3</v>
      </c>
      <c r="E959" s="10">
        <f t="shared" ca="1" si="71"/>
        <v>14.274486147773969</v>
      </c>
      <c r="F959" s="10">
        <f t="shared" ca="1" si="72"/>
        <v>-1.0862337009093029E-3</v>
      </c>
    </row>
    <row r="960" spans="1:6" x14ac:dyDescent="0.35">
      <c r="A960" s="10">
        <f t="shared" si="73"/>
        <v>57532</v>
      </c>
      <c r="B960" s="10">
        <v>0.159590366094507</v>
      </c>
      <c r="C960" s="10">
        <f t="shared" ca="1" si="74"/>
        <v>1.0774094363533122</v>
      </c>
      <c r="D960" s="10">
        <f t="shared" ca="1" si="70"/>
        <v>1.0881835307168454E-3</v>
      </c>
      <c r="E960" s="10">
        <f t="shared" ca="1" si="71"/>
        <v>14.274449857346056</v>
      </c>
      <c r="F960" s="10">
        <f t="shared" ca="1" si="72"/>
        <v>-1.088776032287721E-3</v>
      </c>
    </row>
    <row r="961" spans="1:6" x14ac:dyDescent="0.35">
      <c r="A961" s="10">
        <f t="shared" si="73"/>
        <v>57592</v>
      </c>
      <c r="B961" s="10">
        <v>0.15858999745330399</v>
      </c>
      <c r="C961" s="10">
        <f t="shared" ca="1" si="74"/>
        <v>1.0719361854100555</v>
      </c>
      <c r="D961" s="10">
        <f t="shared" ca="1" si="70"/>
        <v>1.0826555472641562E-3</v>
      </c>
      <c r="E961" s="10">
        <f t="shared" ca="1" si="71"/>
        <v>14.274528852229594</v>
      </c>
      <c r="F961" s="10">
        <f t="shared" ca="1" si="72"/>
        <v>-1.0832420421340075E-3</v>
      </c>
    </row>
    <row r="962" spans="1:6" x14ac:dyDescent="0.35">
      <c r="A962" s="10">
        <f t="shared" si="73"/>
        <v>57652</v>
      </c>
      <c r="B962" s="10">
        <v>0.15899374530528801</v>
      </c>
      <c r="C962" s="10">
        <f t="shared" ca="1" si="74"/>
        <v>1.0741451843937222</v>
      </c>
      <c r="D962" s="10">
        <f t="shared" ca="1" si="70"/>
        <v>1.0848866362376595E-3</v>
      </c>
      <c r="E962" s="10">
        <f t="shared" ca="1" si="71"/>
        <v>14.274496969968164</v>
      </c>
      <c r="F962" s="10">
        <f t="shared" ca="1" si="72"/>
        <v>-1.0854755517205905E-3</v>
      </c>
    </row>
    <row r="963" spans="1:6" x14ac:dyDescent="0.35">
      <c r="A963" s="10">
        <f t="shared" si="73"/>
        <v>57712</v>
      </c>
      <c r="B963" s="10">
        <v>0.15932698613611401</v>
      </c>
      <c r="C963" s="10">
        <f t="shared" ca="1" si="74"/>
        <v>1.0759684229645121</v>
      </c>
      <c r="D963" s="10">
        <f t="shared" ref="D963:D1026" ca="1" si="75">$K$4*C963</f>
        <v>1.0867281071941573E-3</v>
      </c>
      <c r="E963" s="10">
        <f t="shared" ref="E963:E1026" ca="1" si="76">$J$6*(1-D963)</f>
        <v>14.274470655348194</v>
      </c>
      <c r="F963" s="10">
        <f t="shared" ref="F963:F1026" ca="1" si="77">LN(E963/$J$6)</f>
        <v>-1.0873190243332418E-3</v>
      </c>
    </row>
    <row r="964" spans="1:6" x14ac:dyDescent="0.35">
      <c r="A964" s="10">
        <f t="shared" ref="A964:A1027" si="78">A963+60</f>
        <v>57772</v>
      </c>
      <c r="B964" s="10">
        <v>0.157581790071498</v>
      </c>
      <c r="C964" s="10">
        <f t="shared" ref="C964:C1027" ca="1" si="79">(B964-$C$2)/($C$1134-$C$2)</f>
        <v>1.0664200468825304</v>
      </c>
      <c r="D964" s="10">
        <f t="shared" ca="1" si="75"/>
        <v>1.0770842473513558E-3</v>
      </c>
      <c r="E964" s="10">
        <f t="shared" ca="1" si="76"/>
        <v>14.274608466105349</v>
      </c>
      <c r="F964" s="10">
        <f t="shared" ca="1" si="77"/>
        <v>-1.0776647194382521E-3</v>
      </c>
    </row>
    <row r="965" spans="1:6" x14ac:dyDescent="0.35">
      <c r="A965" s="10">
        <f t="shared" si="78"/>
        <v>57832</v>
      </c>
      <c r="B965" s="10">
        <v>0.15755957674759699</v>
      </c>
      <c r="C965" s="10">
        <f t="shared" ca="1" si="79"/>
        <v>1.0662985125890845</v>
      </c>
      <c r="D965" s="10">
        <f t="shared" ca="1" si="75"/>
        <v>1.0769614977149753E-3</v>
      </c>
      <c r="E965" s="10">
        <f t="shared" ca="1" si="76"/>
        <v>14.274610220197653</v>
      </c>
      <c r="F965" s="10">
        <f t="shared" ca="1" si="77"/>
        <v>-1.0775418374552013E-3</v>
      </c>
    </row>
    <row r="966" spans="1:6" x14ac:dyDescent="0.35">
      <c r="A966" s="10">
        <f t="shared" si="78"/>
        <v>57892</v>
      </c>
      <c r="B966" s="10">
        <v>0.160562150015542</v>
      </c>
      <c r="C966" s="10">
        <f t="shared" ca="1" si="79"/>
        <v>1.0827262936031059</v>
      </c>
      <c r="D966" s="10">
        <f t="shared" ca="1" si="75"/>
        <v>1.093553556539137E-3</v>
      </c>
      <c r="E966" s="10">
        <f t="shared" ca="1" si="76"/>
        <v>14.274373119677055</v>
      </c>
      <c r="F966" s="10">
        <f t="shared" ca="1" si="77"/>
        <v>-1.0941519224996088E-3</v>
      </c>
    </row>
    <row r="967" spans="1:6" x14ac:dyDescent="0.35">
      <c r="A967" s="10">
        <f t="shared" si="78"/>
        <v>57952</v>
      </c>
      <c r="B967" s="10">
        <v>0.15962432516261699</v>
      </c>
      <c r="C967" s="10">
        <f t="shared" ca="1" si="79"/>
        <v>1.0775952343620758</v>
      </c>
      <c r="D967" s="10">
        <f t="shared" ca="1" si="75"/>
        <v>1.0883711867056966E-3</v>
      </c>
      <c r="E967" s="10">
        <f t="shared" ca="1" si="76"/>
        <v>14.274447175741974</v>
      </c>
      <c r="F967" s="10">
        <f t="shared" ca="1" si="77"/>
        <v>-1.0889638927208359E-3</v>
      </c>
    </row>
    <row r="968" spans="1:6" x14ac:dyDescent="0.35">
      <c r="A968" s="10">
        <f t="shared" si="78"/>
        <v>58012</v>
      </c>
      <c r="B968" s="10">
        <v>0.16070711236607699</v>
      </c>
      <c r="C968" s="10">
        <f t="shared" ca="1" si="79"/>
        <v>1.0835194165471118</v>
      </c>
      <c r="D968" s="10">
        <f t="shared" ca="1" si="75"/>
        <v>1.094354610712583E-3</v>
      </c>
      <c r="E968" s="10">
        <f t="shared" ca="1" si="76"/>
        <v>14.274361672612915</v>
      </c>
      <c r="F968" s="10">
        <f t="shared" ca="1" si="77"/>
        <v>-1.0949538539492311E-3</v>
      </c>
    </row>
    <row r="969" spans="1:6" x14ac:dyDescent="0.35">
      <c r="A969" s="10">
        <f t="shared" si="78"/>
        <v>58072</v>
      </c>
      <c r="B969" s="10">
        <v>0.15945415323216799</v>
      </c>
      <c r="C969" s="10">
        <f t="shared" ca="1" si="79"/>
        <v>1.0766641839067901</v>
      </c>
      <c r="D969" s="10">
        <f t="shared" ca="1" si="75"/>
        <v>1.0874308257458581E-3</v>
      </c>
      <c r="E969" s="10">
        <f t="shared" ca="1" si="76"/>
        <v>14.274460613500091</v>
      </c>
      <c r="F969" s="10">
        <f t="shared" ca="1" si="77"/>
        <v>-1.0880225076271674E-3</v>
      </c>
    </row>
    <row r="970" spans="1:6" x14ac:dyDescent="0.35">
      <c r="A970" s="10">
        <f t="shared" si="78"/>
        <v>58132</v>
      </c>
      <c r="B970" s="10">
        <v>0.158562751120781</v>
      </c>
      <c r="C970" s="10">
        <f t="shared" ca="1" si="79"/>
        <v>1.0717871143486093</v>
      </c>
      <c r="D970" s="10">
        <f t="shared" ca="1" si="75"/>
        <v>1.0825049854920955E-3</v>
      </c>
      <c r="E970" s="10">
        <f t="shared" ca="1" si="76"/>
        <v>14.274531003757318</v>
      </c>
      <c r="F970" s="10">
        <f t="shared" ca="1" si="77"/>
        <v>-1.0830913171899967E-3</v>
      </c>
    </row>
    <row r="971" spans="1:6" x14ac:dyDescent="0.35">
      <c r="A971" s="10">
        <f t="shared" si="78"/>
        <v>58192</v>
      </c>
      <c r="B971" s="10">
        <v>0.159396734402938</v>
      </c>
      <c r="C971" s="10">
        <f t="shared" ca="1" si="79"/>
        <v>1.0763500320548629</v>
      </c>
      <c r="D971" s="10">
        <f t="shared" ca="1" si="75"/>
        <v>1.0871135323754116E-3</v>
      </c>
      <c r="E971" s="10">
        <f t="shared" ca="1" si="76"/>
        <v>14.274465147622355</v>
      </c>
      <c r="F971" s="10">
        <f t="shared" ca="1" si="77"/>
        <v>-1.0877048688970577E-3</v>
      </c>
    </row>
    <row r="972" spans="1:6" x14ac:dyDescent="0.35">
      <c r="A972" s="10">
        <f t="shared" si="78"/>
        <v>58252</v>
      </c>
      <c r="B972" s="10">
        <v>0.15830865090780999</v>
      </c>
      <c r="C972" s="10">
        <f t="shared" ca="1" si="79"/>
        <v>1.0703968726186679</v>
      </c>
      <c r="D972" s="10">
        <f t="shared" ca="1" si="75"/>
        <v>1.0811008413448547E-3</v>
      </c>
      <c r="E972" s="10">
        <f t="shared" ca="1" si="76"/>
        <v>14.274551068977182</v>
      </c>
      <c r="F972" s="10">
        <f t="shared" ca="1" si="77"/>
        <v>-1.0816856523905441E-3</v>
      </c>
    </row>
    <row r="973" spans="1:6" x14ac:dyDescent="0.35">
      <c r="A973" s="10">
        <f t="shared" si="78"/>
        <v>58312</v>
      </c>
      <c r="B973" s="10">
        <v>0.15927984821074001</v>
      </c>
      <c r="C973" s="10">
        <f t="shared" ca="1" si="79"/>
        <v>1.0757105203435282</v>
      </c>
      <c r="D973" s="10">
        <f t="shared" ca="1" si="75"/>
        <v>1.0864676255469634E-3</v>
      </c>
      <c r="E973" s="10">
        <f t="shared" ca="1" si="76"/>
        <v>14.274474377630932</v>
      </c>
      <c r="F973" s="10">
        <f t="shared" ca="1" si="77"/>
        <v>-1.0870582593394151E-3</v>
      </c>
    </row>
    <row r="974" spans="1:6" x14ac:dyDescent="0.35">
      <c r="A974" s="10">
        <f t="shared" si="78"/>
        <v>58372</v>
      </c>
      <c r="B974" s="10">
        <v>0.15934603019465701</v>
      </c>
      <c r="C974" s="10">
        <f t="shared" ca="1" si="79"/>
        <v>1.0760726174655098</v>
      </c>
      <c r="D974" s="10">
        <f t="shared" ca="1" si="75"/>
        <v>1.0868333436401649E-3</v>
      </c>
      <c r="E974" s="10">
        <f t="shared" ca="1" si="76"/>
        <v>14.274469151519382</v>
      </c>
      <c r="F974" s="10">
        <f t="shared" ca="1" si="77"/>
        <v>-1.087424375272614E-3</v>
      </c>
    </row>
    <row r="975" spans="1:6" x14ac:dyDescent="0.35">
      <c r="A975" s="10">
        <f t="shared" si="78"/>
        <v>58432</v>
      </c>
      <c r="B975" s="10">
        <v>0.159644543810502</v>
      </c>
      <c r="C975" s="10">
        <f t="shared" ca="1" si="79"/>
        <v>1.0777058553162422</v>
      </c>
      <c r="D975" s="10">
        <f t="shared" ca="1" si="75"/>
        <v>1.0884829138694046E-3</v>
      </c>
      <c r="E975" s="10">
        <f t="shared" ca="1" si="76"/>
        <v>14.274445579160805</v>
      </c>
      <c r="F975" s="10">
        <f t="shared" ca="1" si="77"/>
        <v>-1.0890757416239507E-3</v>
      </c>
    </row>
    <row r="976" spans="1:6" x14ac:dyDescent="0.35">
      <c r="A976" s="10">
        <f t="shared" si="78"/>
        <v>58492</v>
      </c>
      <c r="B976" s="10">
        <v>0.159677978653888</v>
      </c>
      <c r="C976" s="10">
        <f t="shared" ca="1" si="79"/>
        <v>1.0778887851688614</v>
      </c>
      <c r="D976" s="10">
        <f t="shared" ca="1" si="75"/>
        <v>1.0886676730205501E-3</v>
      </c>
      <c r="E976" s="10">
        <f t="shared" ca="1" si="76"/>
        <v>14.274442938952536</v>
      </c>
      <c r="F976" s="10">
        <f t="shared" ca="1" si="77"/>
        <v>-1.0892607021184648E-3</v>
      </c>
    </row>
    <row r="977" spans="1:6" x14ac:dyDescent="0.35">
      <c r="A977" s="10">
        <f t="shared" si="78"/>
        <v>58552</v>
      </c>
      <c r="B977" s="10">
        <v>0.15882138677084301</v>
      </c>
      <c r="C977" s="10">
        <f t="shared" ca="1" si="79"/>
        <v>1.0732021705162631</v>
      </c>
      <c r="D977" s="10">
        <f t="shared" ca="1" si="75"/>
        <v>1.0839341922214258E-3</v>
      </c>
      <c r="E977" s="10">
        <f t="shared" ca="1" si="76"/>
        <v>14.274510580393155</v>
      </c>
      <c r="F977" s="10">
        <f t="shared" ca="1" si="77"/>
        <v>-1.0845220737429305E-3</v>
      </c>
    </row>
    <row r="978" spans="1:6" x14ac:dyDescent="0.35">
      <c r="A978" s="10">
        <f t="shared" si="78"/>
        <v>58612</v>
      </c>
      <c r="B978" s="10">
        <v>0.15943142423294501</v>
      </c>
      <c r="C978" s="10">
        <f t="shared" ca="1" si="79"/>
        <v>1.0765398282329788</v>
      </c>
      <c r="D978" s="10">
        <f t="shared" ca="1" si="75"/>
        <v>1.0873052265153087E-3</v>
      </c>
      <c r="E978" s="10">
        <f t="shared" ca="1" si="76"/>
        <v>14.274462408313095</v>
      </c>
      <c r="F978" s="10">
        <f t="shared" ca="1" si="77"/>
        <v>-1.0878967716754532E-3</v>
      </c>
    </row>
    <row r="979" spans="1:6" x14ac:dyDescent="0.35">
      <c r="A979" s="10">
        <f t="shared" si="78"/>
        <v>58672</v>
      </c>
      <c r="B979" s="10">
        <v>0.16007053994510301</v>
      </c>
      <c r="C979" s="10">
        <f t="shared" ca="1" si="79"/>
        <v>1.080036579860671</v>
      </c>
      <c r="D979" s="10">
        <f t="shared" ca="1" si="75"/>
        <v>1.0908369456592779E-3</v>
      </c>
      <c r="E979" s="10">
        <f t="shared" ca="1" si="76"/>
        <v>14.274411940046528</v>
      </c>
      <c r="F979" s="10">
        <f t="shared" ca="1" si="77"/>
        <v>-1.0914323413060264E-3</v>
      </c>
    </row>
    <row r="980" spans="1:6" x14ac:dyDescent="0.35">
      <c r="A980" s="10">
        <f t="shared" si="78"/>
        <v>58732</v>
      </c>
      <c r="B980" s="10">
        <v>0.15994281223420101</v>
      </c>
      <c r="C980" s="10">
        <f t="shared" ca="1" si="79"/>
        <v>1.079337751663364</v>
      </c>
      <c r="D980" s="10">
        <f t="shared" ca="1" si="75"/>
        <v>1.0901311291799977E-3</v>
      </c>
      <c r="E980" s="10">
        <f t="shared" ca="1" si="76"/>
        <v>14.274422026164016</v>
      </c>
      <c r="F980" s="10">
        <f t="shared" ca="1" si="77"/>
        <v>-1.0907257543050291E-3</v>
      </c>
    </row>
    <row r="981" spans="1:6" x14ac:dyDescent="0.35">
      <c r="A981" s="10">
        <f t="shared" si="78"/>
        <v>58792</v>
      </c>
      <c r="B981" s="10">
        <v>0.160657883519986</v>
      </c>
      <c r="C981" s="10">
        <f t="shared" ca="1" si="79"/>
        <v>1.0832500740095661</v>
      </c>
      <c r="D981" s="10">
        <f t="shared" ca="1" si="75"/>
        <v>1.0940825747496618E-3</v>
      </c>
      <c r="E981" s="10">
        <f t="shared" ca="1" si="76"/>
        <v>14.274365560006826</v>
      </c>
      <c r="F981" s="10">
        <f t="shared" ca="1" si="77"/>
        <v>-1.0946815199933751E-3</v>
      </c>
    </row>
    <row r="982" spans="1:6" x14ac:dyDescent="0.35">
      <c r="A982" s="10">
        <f t="shared" si="78"/>
        <v>58852</v>
      </c>
      <c r="B982" s="10">
        <v>0.16097741361189299</v>
      </c>
      <c r="C982" s="10">
        <f t="shared" ca="1" si="79"/>
        <v>1.0849982979191297</v>
      </c>
      <c r="D982" s="10">
        <f t="shared" ca="1" si="75"/>
        <v>1.0958482808983211E-3</v>
      </c>
      <c r="E982" s="10">
        <f t="shared" ca="1" si="76"/>
        <v>14.274340328065961</v>
      </c>
      <c r="F982" s="10">
        <f t="shared" ca="1" si="77"/>
        <v>-1.0964491616486142E-3</v>
      </c>
    </row>
    <row r="983" spans="1:6" x14ac:dyDescent="0.35">
      <c r="A983" s="10">
        <f t="shared" si="78"/>
        <v>58912</v>
      </c>
      <c r="B983" s="10">
        <v>0.16067146140234101</v>
      </c>
      <c r="C983" s="10">
        <f t="shared" ca="1" si="79"/>
        <v>1.0833243617814394</v>
      </c>
      <c r="D983" s="10">
        <f t="shared" ca="1" si="75"/>
        <v>1.0941576053992538E-3</v>
      </c>
      <c r="E983" s="10">
        <f t="shared" ca="1" si="76"/>
        <v>14.274364487818845</v>
      </c>
      <c r="F983" s="10">
        <f t="shared" ca="1" si="77"/>
        <v>-1.0947566328254159E-3</v>
      </c>
    </row>
    <row r="984" spans="1:6" x14ac:dyDescent="0.35">
      <c r="A984" s="10">
        <f t="shared" si="78"/>
        <v>58972</v>
      </c>
      <c r="B984" s="10">
        <v>0.161128432949771</v>
      </c>
      <c r="C984" s="10">
        <f t="shared" ca="1" si="79"/>
        <v>1.0858245600583516</v>
      </c>
      <c r="D984" s="10">
        <f t="shared" ca="1" si="75"/>
        <v>1.0966828056589353E-3</v>
      </c>
      <c r="E984" s="10">
        <f t="shared" ca="1" si="76"/>
        <v>14.274328402707134</v>
      </c>
      <c r="F984" s="10">
        <f t="shared" ca="1" si="77"/>
        <v>-1.0972846022739031E-3</v>
      </c>
    </row>
    <row r="985" spans="1:6" x14ac:dyDescent="0.35">
      <c r="A985" s="10">
        <f t="shared" si="78"/>
        <v>59032</v>
      </c>
      <c r="B985" s="10">
        <v>0.16046606476252701</v>
      </c>
      <c r="C985" s="10">
        <f t="shared" ca="1" si="79"/>
        <v>1.0822005886978971</v>
      </c>
      <c r="D985" s="10">
        <f t="shared" ca="1" si="75"/>
        <v>1.0930225945848763E-3</v>
      </c>
      <c r="E985" s="10">
        <f t="shared" ca="1" si="76"/>
        <v>14.274380707123381</v>
      </c>
      <c r="F985" s="10">
        <f t="shared" ca="1" si="77"/>
        <v>-1.0936203794156007E-3</v>
      </c>
    </row>
    <row r="986" spans="1:6" x14ac:dyDescent="0.35">
      <c r="A986" s="10">
        <f t="shared" si="78"/>
        <v>59092</v>
      </c>
      <c r="B986" s="10">
        <v>0.16085331909906</v>
      </c>
      <c r="C986" s="10">
        <f t="shared" ca="1" si="79"/>
        <v>1.0843193477987028</v>
      </c>
      <c r="D986" s="10">
        <f t="shared" ca="1" si="75"/>
        <v>1.0951625412766899E-3</v>
      </c>
      <c r="E986" s="10">
        <f t="shared" ca="1" si="76"/>
        <v>14.274350127285155</v>
      </c>
      <c r="F986" s="10">
        <f t="shared" ca="1" si="77"/>
        <v>-1.0957626699716254E-3</v>
      </c>
    </row>
    <row r="987" spans="1:6" x14ac:dyDescent="0.35">
      <c r="A987" s="10">
        <f t="shared" si="78"/>
        <v>59152</v>
      </c>
      <c r="B987" s="10">
        <v>0.160635303783489</v>
      </c>
      <c r="C987" s="10">
        <f t="shared" ca="1" si="79"/>
        <v>1.0831265349870594</v>
      </c>
      <c r="D987" s="10">
        <f t="shared" ca="1" si="75"/>
        <v>1.09395780033693E-3</v>
      </c>
      <c r="E987" s="10">
        <f t="shared" ca="1" si="76"/>
        <v>14.274367343033184</v>
      </c>
      <c r="F987" s="10">
        <f t="shared" ca="1" si="77"/>
        <v>-1.0945566089254541E-3</v>
      </c>
    </row>
    <row r="988" spans="1:6" x14ac:dyDescent="0.35">
      <c r="A988" s="10">
        <f t="shared" si="78"/>
        <v>59212</v>
      </c>
      <c r="B988" s="10">
        <v>0.16049526595826</v>
      </c>
      <c r="C988" s="10">
        <f t="shared" ca="1" si="79"/>
        <v>1.0823603552734444</v>
      </c>
      <c r="D988" s="10">
        <f t="shared" ca="1" si="75"/>
        <v>1.093183958826179E-3</v>
      </c>
      <c r="E988" s="10">
        <f t="shared" ca="1" si="76"/>
        <v>14.274378401228374</v>
      </c>
      <c r="F988" s="10">
        <f t="shared" ca="1" si="77"/>
        <v>-1.0937819202377051E-3</v>
      </c>
    </row>
    <row r="989" spans="1:6" x14ac:dyDescent="0.35">
      <c r="A989" s="10">
        <f t="shared" si="78"/>
        <v>59272</v>
      </c>
      <c r="B989" s="10">
        <v>0.16212577721240601</v>
      </c>
      <c r="C989" s="10">
        <f t="shared" ca="1" si="79"/>
        <v>1.0912812639186946</v>
      </c>
      <c r="D989" s="10">
        <f t="shared" ca="1" si="75"/>
        <v>1.1021940765578817E-3</v>
      </c>
      <c r="E989" s="10">
        <f t="shared" ca="1" si="76"/>
        <v>14.274249646645988</v>
      </c>
      <c r="F989" s="10">
        <f t="shared" ca="1" si="77"/>
        <v>-1.1028019391451495E-3</v>
      </c>
    </row>
    <row r="990" spans="1:6" x14ac:dyDescent="0.35">
      <c r="A990" s="10">
        <f t="shared" si="78"/>
        <v>59332</v>
      </c>
      <c r="B990" s="10">
        <v>0.16223236756360099</v>
      </c>
      <c r="C990" s="10">
        <f t="shared" ca="1" si="79"/>
        <v>1.0918644446744592</v>
      </c>
      <c r="D990" s="10">
        <f t="shared" ca="1" si="75"/>
        <v>1.1027830891212039E-3</v>
      </c>
      <c r="E990" s="10">
        <f t="shared" ca="1" si="76"/>
        <v>14.274241229656457</v>
      </c>
      <c r="F990" s="10">
        <f t="shared" ca="1" si="77"/>
        <v>-1.1033916018047785E-3</v>
      </c>
    </row>
    <row r="991" spans="1:6" x14ac:dyDescent="0.35">
      <c r="A991" s="10">
        <f t="shared" si="78"/>
        <v>59392</v>
      </c>
      <c r="B991" s="10">
        <v>0.161985486338974</v>
      </c>
      <c r="C991" s="10">
        <f t="shared" ca="1" si="79"/>
        <v>1.0905136997191425</v>
      </c>
      <c r="D991" s="10">
        <f t="shared" ca="1" si="75"/>
        <v>1.1014188367163339E-3</v>
      </c>
      <c r="E991" s="10">
        <f t="shared" ca="1" si="76"/>
        <v>14.274260724823323</v>
      </c>
      <c r="F991" s="10">
        <f t="shared" ca="1" si="77"/>
        <v>-1.1020258441971809E-3</v>
      </c>
    </row>
    <row r="992" spans="1:6" x14ac:dyDescent="0.35">
      <c r="A992" s="10">
        <f t="shared" si="78"/>
        <v>59452</v>
      </c>
      <c r="B992" s="10">
        <v>0.163001295684015</v>
      </c>
      <c r="C992" s="10">
        <f t="shared" ca="1" si="79"/>
        <v>1.0960714303665451</v>
      </c>
      <c r="D992" s="10">
        <f t="shared" ca="1" si="75"/>
        <v>1.1070321446702107E-3</v>
      </c>
      <c r="E992" s="10">
        <f t="shared" ca="1" si="76"/>
        <v>14.274180510652661</v>
      </c>
      <c r="F992" s="10">
        <f t="shared" ca="1" si="77"/>
        <v>-1.1076453573607762E-3</v>
      </c>
    </row>
    <row r="993" spans="1:6" x14ac:dyDescent="0.35">
      <c r="A993" s="10">
        <f t="shared" si="78"/>
        <v>59512</v>
      </c>
      <c r="B993" s="10">
        <v>0.16134948072708899</v>
      </c>
      <c r="C993" s="10">
        <f t="shared" ca="1" si="79"/>
        <v>1.0870339641778723</v>
      </c>
      <c r="D993" s="10">
        <f t="shared" ca="1" si="75"/>
        <v>1.0979043038196511E-3</v>
      </c>
      <c r="E993" s="10">
        <f t="shared" ca="1" si="76"/>
        <v>14.274310947498417</v>
      </c>
      <c r="F993" s="10">
        <f t="shared" ca="1" si="77"/>
        <v>-1.0985074422490571E-3</v>
      </c>
    </row>
    <row r="994" spans="1:6" x14ac:dyDescent="0.35">
      <c r="A994" s="10">
        <f t="shared" si="78"/>
        <v>59572</v>
      </c>
      <c r="B994" s="10">
        <v>0.16174453379610099</v>
      </c>
      <c r="C994" s="10">
        <f t="shared" ca="1" si="79"/>
        <v>1.0891953919691375</v>
      </c>
      <c r="D994" s="10">
        <f t="shared" ca="1" si="75"/>
        <v>1.1000873458888289E-3</v>
      </c>
      <c r="E994" s="10">
        <f t="shared" ca="1" si="76"/>
        <v>14.274279751827248</v>
      </c>
      <c r="F994" s="10">
        <f t="shared" ca="1" si="77"/>
        <v>-1.1006928861119647E-3</v>
      </c>
    </row>
    <row r="995" spans="1:6" x14ac:dyDescent="0.35">
      <c r="A995" s="10">
        <f t="shared" si="78"/>
        <v>59632</v>
      </c>
      <c r="B995" s="10">
        <v>0.16153152382719099</v>
      </c>
      <c r="C995" s="10">
        <f t="shared" ca="1" si="79"/>
        <v>1.0880299645804326</v>
      </c>
      <c r="D995" s="10">
        <f t="shared" ca="1" si="75"/>
        <v>1.0989102642262368E-3</v>
      </c>
      <c r="E995" s="10">
        <f t="shared" ca="1" si="76"/>
        <v>14.274296572324205</v>
      </c>
      <c r="F995" s="10">
        <f t="shared" ca="1" si="77"/>
        <v>-1.0995145088249611E-3</v>
      </c>
    </row>
    <row r="996" spans="1:6" x14ac:dyDescent="0.35">
      <c r="A996" s="10">
        <f t="shared" si="78"/>
        <v>59692</v>
      </c>
      <c r="B996" s="10">
        <v>0.161447311435819</v>
      </c>
      <c r="C996" s="10">
        <f t="shared" ca="1" si="79"/>
        <v>1.0875692188797712</v>
      </c>
      <c r="D996" s="10">
        <f t="shared" ca="1" si="75"/>
        <v>1.098444911068569E-3</v>
      </c>
      <c r="E996" s="10">
        <f t="shared" ca="1" si="76"/>
        <v>14.27430322222083</v>
      </c>
      <c r="F996" s="10">
        <f t="shared" ca="1" si="77"/>
        <v>-1.0990486438317484E-3</v>
      </c>
    </row>
    <row r="997" spans="1:6" x14ac:dyDescent="0.35">
      <c r="A997" s="10">
        <f t="shared" si="78"/>
        <v>59752</v>
      </c>
      <c r="B997" s="10">
        <v>0.16094894117179501</v>
      </c>
      <c r="C997" s="10">
        <f t="shared" ca="1" si="79"/>
        <v>1.0848425185362056</v>
      </c>
      <c r="D997" s="10">
        <f t="shared" ca="1" si="75"/>
        <v>1.0956909437215678E-3</v>
      </c>
      <c r="E997" s="10">
        <f t="shared" ca="1" si="76"/>
        <v>14.274342576414218</v>
      </c>
      <c r="F997" s="10">
        <f t="shared" ca="1" si="77"/>
        <v>-1.0962916518773506E-3</v>
      </c>
    </row>
    <row r="998" spans="1:6" x14ac:dyDescent="0.35">
      <c r="A998" s="10">
        <f t="shared" si="78"/>
        <v>59812</v>
      </c>
      <c r="B998" s="10">
        <v>0.16112902322749201</v>
      </c>
      <c r="C998" s="10">
        <f t="shared" ca="1" si="79"/>
        <v>1.0858277896059005</v>
      </c>
      <c r="D998" s="10">
        <f t="shared" ca="1" si="75"/>
        <v>1.0966860675019597E-3</v>
      </c>
      <c r="E998" s="10">
        <f t="shared" ca="1" si="76"/>
        <v>14.274328356095397</v>
      </c>
      <c r="F998" s="10">
        <f t="shared" ca="1" si="77"/>
        <v>-1.0972878676980609E-3</v>
      </c>
    </row>
    <row r="999" spans="1:6" x14ac:dyDescent="0.35">
      <c r="A999" s="10">
        <f t="shared" si="78"/>
        <v>59872</v>
      </c>
      <c r="B999" s="10">
        <v>0.16108198187761899</v>
      </c>
      <c r="C999" s="10">
        <f t="shared" ca="1" si="79"/>
        <v>1.0855704153720831</v>
      </c>
      <c r="D999" s="10">
        <f t="shared" ca="1" si="75"/>
        <v>1.0964261195258039E-3</v>
      </c>
      <c r="E999" s="10">
        <f t="shared" ca="1" si="76"/>
        <v>14.274332070751976</v>
      </c>
      <c r="F999" s="10">
        <f t="shared" ca="1" si="77"/>
        <v>-1.0970276343614655E-3</v>
      </c>
    </row>
    <row r="1000" spans="1:6" x14ac:dyDescent="0.35">
      <c r="A1000" s="10">
        <f t="shared" si="78"/>
        <v>59932</v>
      </c>
      <c r="B1000" s="10">
        <v>0.160887036982932</v>
      </c>
      <c r="C1000" s="10">
        <f t="shared" ca="1" si="79"/>
        <v>1.0845038262320581</v>
      </c>
      <c r="D1000" s="10">
        <f t="shared" ca="1" si="75"/>
        <v>1.0953488644943788E-3</v>
      </c>
      <c r="E1000" s="10">
        <f t="shared" ca="1" si="76"/>
        <v>14.274347464726375</v>
      </c>
      <c r="F1000" s="10">
        <f t="shared" ca="1" si="77"/>
        <v>-1.0959491974845803E-3</v>
      </c>
    </row>
    <row r="1001" spans="1:6" x14ac:dyDescent="0.35">
      <c r="A1001" s="10">
        <f t="shared" si="78"/>
        <v>59992</v>
      </c>
      <c r="B1001" s="10">
        <v>0.16047857287994599</v>
      </c>
      <c r="C1001" s="10">
        <f t="shared" ca="1" si="79"/>
        <v>1.0822690235354582</v>
      </c>
      <c r="D1001" s="10">
        <f t="shared" ca="1" si="75"/>
        <v>1.0930917137708129E-3</v>
      </c>
      <c r="E1001" s="10">
        <f t="shared" ca="1" si="76"/>
        <v>14.274379719410215</v>
      </c>
      <c r="F1001" s="10">
        <f t="shared" ca="1" si="77"/>
        <v>-1.0936895742354239E-3</v>
      </c>
    </row>
    <row r="1002" spans="1:6" x14ac:dyDescent="0.35">
      <c r="A1002" s="10">
        <f t="shared" si="78"/>
        <v>60052</v>
      </c>
      <c r="B1002" s="10">
        <v>0.16124611169955799</v>
      </c>
      <c r="C1002" s="10">
        <f t="shared" ca="1" si="79"/>
        <v>1.0864684080377307</v>
      </c>
      <c r="D1002" s="10">
        <f t="shared" ca="1" si="75"/>
        <v>1.0973330921181081E-3</v>
      </c>
      <c r="E1002" s="10">
        <f t="shared" ca="1" si="76"/>
        <v>14.27431911011363</v>
      </c>
      <c r="F1002" s="10">
        <f t="shared" ca="1" si="77"/>
        <v>-1.0979356028859855E-3</v>
      </c>
    </row>
    <row r="1003" spans="1:6" x14ac:dyDescent="0.35">
      <c r="A1003" s="10">
        <f t="shared" si="78"/>
        <v>60112</v>
      </c>
      <c r="B1003" s="10">
        <v>0.160474322670283</v>
      </c>
      <c r="C1003" s="10">
        <f t="shared" ca="1" si="79"/>
        <v>1.0822457696437537</v>
      </c>
      <c r="D1003" s="10">
        <f t="shared" ca="1" si="75"/>
        <v>1.0930682273401914E-3</v>
      </c>
      <c r="E1003" s="10">
        <f t="shared" ca="1" si="76"/>
        <v>14.274380055031306</v>
      </c>
      <c r="F1003" s="10">
        <f t="shared" ca="1" si="77"/>
        <v>-1.0936660621042062E-3</v>
      </c>
    </row>
    <row r="1004" spans="1:6" x14ac:dyDescent="0.35">
      <c r="A1004" s="10">
        <f t="shared" si="78"/>
        <v>60172</v>
      </c>
      <c r="B1004" s="10">
        <v>0.161106623832104</v>
      </c>
      <c r="C1004" s="10">
        <f t="shared" ca="1" si="79"/>
        <v>1.0857052372718046</v>
      </c>
      <c r="D1004" s="10">
        <f t="shared" ca="1" si="75"/>
        <v>1.0965622896445227E-3</v>
      </c>
      <c r="E1004" s="10">
        <f t="shared" ca="1" si="76"/>
        <v>14.274330124880979</v>
      </c>
      <c r="F1004" s="10">
        <f t="shared" ca="1" si="77"/>
        <v>-1.0971639539538449E-3</v>
      </c>
    </row>
    <row r="1005" spans="1:6" x14ac:dyDescent="0.35">
      <c r="A1005" s="10">
        <f t="shared" si="78"/>
        <v>60232</v>
      </c>
      <c r="B1005" s="10">
        <v>0.16067834842325099</v>
      </c>
      <c r="C1005" s="10">
        <f t="shared" ca="1" si="79"/>
        <v>1.0833620422845451</v>
      </c>
      <c r="D1005" s="10">
        <f t="shared" ca="1" si="75"/>
        <v>1.0941956627073905E-3</v>
      </c>
      <c r="E1005" s="10">
        <f t="shared" ca="1" si="76"/>
        <v>14.27436394397991</v>
      </c>
      <c r="F1005" s="10">
        <f t="shared" ca="1" si="77"/>
        <v>-1.09479473182064E-3</v>
      </c>
    </row>
    <row r="1006" spans="1:6" x14ac:dyDescent="0.35">
      <c r="A1006" s="10">
        <f t="shared" si="78"/>
        <v>60292</v>
      </c>
      <c r="B1006" s="10">
        <v>0.161613320364135</v>
      </c>
      <c r="C1006" s="10">
        <f t="shared" ca="1" si="79"/>
        <v>1.0884774925761578</v>
      </c>
      <c r="D1006" s="10">
        <f t="shared" ca="1" si="75"/>
        <v>1.0993622675019195E-3</v>
      </c>
      <c r="E1006" s="10">
        <f t="shared" ca="1" si="76"/>
        <v>14.274290113197397</v>
      </c>
      <c r="F1006" s="10">
        <f t="shared" ca="1" si="77"/>
        <v>-1.0999670094605171E-3</v>
      </c>
    </row>
    <row r="1007" spans="1:6" x14ac:dyDescent="0.35">
      <c r="A1007" s="10">
        <f t="shared" si="78"/>
        <v>60352</v>
      </c>
      <c r="B1007" s="10">
        <v>0.16044672798218901</v>
      </c>
      <c r="C1007" s="10">
        <f t="shared" ca="1" si="79"/>
        <v>1.082094792647456</v>
      </c>
      <c r="D1007" s="10">
        <f t="shared" ca="1" si="75"/>
        <v>1.0929157405739306E-3</v>
      </c>
      <c r="E1007" s="10">
        <f t="shared" ca="1" si="76"/>
        <v>14.274382234067199</v>
      </c>
      <c r="F1007" s="10">
        <f t="shared" ca="1" si="77"/>
        <v>-1.0935134084887031E-3</v>
      </c>
    </row>
    <row r="1008" spans="1:6" x14ac:dyDescent="0.35">
      <c r="A1008" s="10">
        <f t="shared" si="78"/>
        <v>60412</v>
      </c>
      <c r="B1008" s="10">
        <v>0.160950734437486</v>
      </c>
      <c r="C1008" s="10">
        <f t="shared" ca="1" si="79"/>
        <v>1.0848523299124628</v>
      </c>
      <c r="D1008" s="10">
        <f t="shared" ca="1" si="75"/>
        <v>1.0957008532115876E-3</v>
      </c>
      <c r="E1008" s="10">
        <f t="shared" ca="1" si="76"/>
        <v>14.274342434807606</v>
      </c>
      <c r="F1008" s="10">
        <f t="shared" ca="1" si="77"/>
        <v>-1.0963015722370544E-3</v>
      </c>
    </row>
    <row r="1009" spans="1:6" x14ac:dyDescent="0.35">
      <c r="A1009" s="10">
        <f t="shared" si="78"/>
        <v>60472</v>
      </c>
      <c r="B1009" s="10">
        <v>0.16111212825753601</v>
      </c>
      <c r="C1009" s="10">
        <f t="shared" ca="1" si="79"/>
        <v>1.0857353532714942</v>
      </c>
      <c r="D1009" s="10">
        <f t="shared" ca="1" si="75"/>
        <v>1.0965927068042091E-3</v>
      </c>
      <c r="E1009" s="10">
        <f t="shared" ca="1" si="76"/>
        <v>14.274329690219767</v>
      </c>
      <c r="F1009" s="10">
        <f t="shared" ca="1" si="77"/>
        <v>-1.0971944045049138E-3</v>
      </c>
    </row>
    <row r="1010" spans="1:6" x14ac:dyDescent="0.35">
      <c r="A1010" s="10">
        <f t="shared" si="78"/>
        <v>60532</v>
      </c>
      <c r="B1010" s="10">
        <v>0.16072888361374599</v>
      </c>
      <c r="C1010" s="10">
        <f t="shared" ca="1" si="79"/>
        <v>1.0836385321380375</v>
      </c>
      <c r="D1010" s="10">
        <f t="shared" ca="1" si="75"/>
        <v>1.0944749174594179E-3</v>
      </c>
      <c r="E1010" s="10">
        <f t="shared" ca="1" si="76"/>
        <v>14.274359953429505</v>
      </c>
      <c r="F1010" s="10">
        <f t="shared" ca="1" si="77"/>
        <v>-1.0950742925057526E-3</v>
      </c>
    </row>
    <row r="1011" spans="1:6" x14ac:dyDescent="0.35">
      <c r="A1011" s="10">
        <f t="shared" si="78"/>
        <v>60592</v>
      </c>
      <c r="B1011" s="10">
        <v>0.161495797470708</v>
      </c>
      <c r="C1011" s="10">
        <f t="shared" ca="1" si="79"/>
        <v>1.0878344973233975</v>
      </c>
      <c r="D1011" s="10">
        <f t="shared" ca="1" si="75"/>
        <v>1.0987128422966315E-3</v>
      </c>
      <c r="E1011" s="10">
        <f t="shared" ca="1" si="76"/>
        <v>14.274299393483579</v>
      </c>
      <c r="F1011" s="10">
        <f t="shared" ca="1" si="77"/>
        <v>-1.0993168697272552E-3</v>
      </c>
    </row>
    <row r="1012" spans="1:6" x14ac:dyDescent="0.35">
      <c r="A1012" s="10">
        <f t="shared" si="78"/>
        <v>60652</v>
      </c>
      <c r="B1012" s="10">
        <v>0.16018200526510601</v>
      </c>
      <c r="C1012" s="10">
        <f t="shared" ca="1" si="79"/>
        <v>1.0806464327116292</v>
      </c>
      <c r="D1012" s="10">
        <f t="shared" ca="1" si="75"/>
        <v>1.0914528970387455E-3</v>
      </c>
      <c r="E1012" s="10">
        <f t="shared" ca="1" si="76"/>
        <v>14.274403138101317</v>
      </c>
      <c r="F1012" s="10">
        <f t="shared" ca="1" si="77"/>
        <v>-1.092048965511854E-3</v>
      </c>
    </row>
    <row r="1013" spans="1:6" x14ac:dyDescent="0.35">
      <c r="A1013" s="10">
        <f t="shared" si="78"/>
        <v>60712</v>
      </c>
      <c r="B1013" s="10">
        <v>0.16151380323966</v>
      </c>
      <c r="C1013" s="10">
        <f t="shared" ca="1" si="79"/>
        <v>1.0879330110990615</v>
      </c>
      <c r="D1013" s="10">
        <f t="shared" ca="1" si="75"/>
        <v>1.0988123412100522E-3</v>
      </c>
      <c r="E1013" s="10">
        <f t="shared" ca="1" si="76"/>
        <v>14.274297971644108</v>
      </c>
      <c r="F1013" s="10">
        <f t="shared" ca="1" si="77"/>
        <v>-1.099416478086525E-3</v>
      </c>
    </row>
    <row r="1014" spans="1:6" x14ac:dyDescent="0.35">
      <c r="A1014" s="10">
        <f t="shared" si="78"/>
        <v>60772</v>
      </c>
      <c r="B1014" s="10">
        <v>0.16142362823083101</v>
      </c>
      <c r="C1014" s="10">
        <f t="shared" ca="1" si="79"/>
        <v>1.0874396425229154</v>
      </c>
      <c r="D1014" s="10">
        <f t="shared" ca="1" si="75"/>
        <v>1.0983140389481446E-3</v>
      </c>
      <c r="E1014" s="10">
        <f t="shared" ca="1" si="76"/>
        <v>14.274305092383431</v>
      </c>
      <c r="F1014" s="10">
        <f t="shared" ca="1" si="77"/>
        <v>-1.0989176278060719E-3</v>
      </c>
    </row>
    <row r="1015" spans="1:6" x14ac:dyDescent="0.35">
      <c r="A1015" s="10">
        <f t="shared" si="78"/>
        <v>60832</v>
      </c>
      <c r="B1015" s="10">
        <v>0.161492145806686</v>
      </c>
      <c r="C1015" s="10">
        <f t="shared" ca="1" si="79"/>
        <v>1.0878145182149672</v>
      </c>
      <c r="D1015" s="10">
        <f t="shared" ca="1" si="75"/>
        <v>1.098692663397117E-3</v>
      </c>
      <c r="E1015" s="10">
        <f t="shared" ca="1" si="76"/>
        <v>14.274299681840054</v>
      </c>
      <c r="F1015" s="10">
        <f t="shared" ca="1" si="77"/>
        <v>-1.0992966686327057E-3</v>
      </c>
    </row>
    <row r="1016" spans="1:6" x14ac:dyDescent="0.35">
      <c r="A1016" s="10">
        <f t="shared" si="78"/>
        <v>60892</v>
      </c>
      <c r="B1016" s="10">
        <v>0.16183911999710099</v>
      </c>
      <c r="C1016" s="10">
        <f t="shared" ca="1" si="79"/>
        <v>1.0897128952099626</v>
      </c>
      <c r="D1016" s="10">
        <f t="shared" ca="1" si="75"/>
        <v>1.1006100241620622E-3</v>
      </c>
      <c r="E1016" s="10">
        <f t="shared" ca="1" si="76"/>
        <v>14.274272282754723</v>
      </c>
      <c r="F1016" s="10">
        <f t="shared" ca="1" si="77"/>
        <v>-1.1012161401470722E-3</v>
      </c>
    </row>
    <row r="1017" spans="1:6" x14ac:dyDescent="0.35">
      <c r="A1017" s="10">
        <f t="shared" si="78"/>
        <v>60952</v>
      </c>
      <c r="B1017" s="10">
        <v>0.16201754043199301</v>
      </c>
      <c r="C1017" s="10">
        <f t="shared" ca="1" si="79"/>
        <v>1.0906890751633793</v>
      </c>
      <c r="D1017" s="10">
        <f t="shared" ca="1" si="75"/>
        <v>1.1015959659150133E-3</v>
      </c>
      <c r="E1017" s="10">
        <f t="shared" ca="1" si="76"/>
        <v>14.274258193647075</v>
      </c>
      <c r="F1017" s="10">
        <f t="shared" ca="1" si="77"/>
        <v>-1.1022031687200971E-3</v>
      </c>
    </row>
    <row r="1018" spans="1:6" x14ac:dyDescent="0.35">
      <c r="A1018" s="10">
        <f t="shared" si="78"/>
        <v>61012</v>
      </c>
      <c r="B1018" s="10">
        <v>0.16256978933701999</v>
      </c>
      <c r="C1018" s="10">
        <f t="shared" ca="1" si="79"/>
        <v>1.0937105581606035</v>
      </c>
      <c r="D1018" s="10">
        <f t="shared" ca="1" si="75"/>
        <v>1.1046476637422095E-3</v>
      </c>
      <c r="E1018" s="10">
        <f t="shared" ca="1" si="76"/>
        <v>14.274214584885124</v>
      </c>
      <c r="F1018" s="10">
        <f t="shared" ca="1" si="77"/>
        <v>-1.1052582366594059E-3</v>
      </c>
    </row>
    <row r="1019" spans="1:6" x14ac:dyDescent="0.35">
      <c r="A1019" s="10">
        <f t="shared" si="78"/>
        <v>61072</v>
      </c>
      <c r="B1019" s="10">
        <v>0.16259645815586299</v>
      </c>
      <c r="C1019" s="10">
        <f t="shared" ca="1" si="79"/>
        <v>1.0938564695095563</v>
      </c>
      <c r="D1019" s="10">
        <f t="shared" ca="1" si="75"/>
        <v>1.1047950342046519E-3</v>
      </c>
      <c r="E1019" s="10">
        <f t="shared" ca="1" si="76"/>
        <v>14.274212478961214</v>
      </c>
      <c r="F1019" s="10">
        <f t="shared" ca="1" si="77"/>
        <v>-1.1054057701052531E-3</v>
      </c>
    </row>
    <row r="1020" spans="1:6" x14ac:dyDescent="0.35">
      <c r="A1020" s="10">
        <f t="shared" si="78"/>
        <v>61132</v>
      </c>
      <c r="B1020" s="10">
        <v>0.16198807839694099</v>
      </c>
      <c r="C1020" s="10">
        <f t="shared" ca="1" si="79"/>
        <v>1.0905278814748758</v>
      </c>
      <c r="D1020" s="10">
        <f t="shared" ca="1" si="75"/>
        <v>1.1014331602896246E-3</v>
      </c>
      <c r="E1020" s="10">
        <f t="shared" ca="1" si="76"/>
        <v>14.27426052013946</v>
      </c>
      <c r="F1020" s="10">
        <f t="shared" ca="1" si="77"/>
        <v>-1.10204018356426E-3</v>
      </c>
    </row>
    <row r="1021" spans="1:6" x14ac:dyDescent="0.35">
      <c r="A1021" s="10">
        <f t="shared" si="78"/>
        <v>61192</v>
      </c>
      <c r="B1021" s="10">
        <v>0.16213586946455899</v>
      </c>
      <c r="C1021" s="10">
        <f t="shared" ca="1" si="79"/>
        <v>1.0913364809920221</v>
      </c>
      <c r="D1021" s="10">
        <f t="shared" ca="1" si="75"/>
        <v>1.1022498458019424E-3</v>
      </c>
      <c r="E1021" s="10">
        <f t="shared" ca="1" si="76"/>
        <v>14.274248849703488</v>
      </c>
      <c r="F1021" s="10">
        <f t="shared" ca="1" si="77"/>
        <v>-1.1028577699271752E-3</v>
      </c>
    </row>
    <row r="1022" spans="1:6" x14ac:dyDescent="0.35">
      <c r="A1022" s="10">
        <f t="shared" si="78"/>
        <v>61252</v>
      </c>
      <c r="B1022" s="10">
        <v>0.16264305152206901</v>
      </c>
      <c r="C1022" s="10">
        <f t="shared" ca="1" si="79"/>
        <v>1.094111392719894</v>
      </c>
      <c r="D1022" s="10">
        <f t="shared" ca="1" si="75"/>
        <v>1.105052506647093E-3</v>
      </c>
      <c r="E1022" s="10">
        <f t="shared" ca="1" si="76"/>
        <v>14.274208799680013</v>
      </c>
      <c r="F1022" s="10">
        <f t="shared" ca="1" si="77"/>
        <v>-1.105663527349726E-3</v>
      </c>
    </row>
    <row r="1023" spans="1:6" x14ac:dyDescent="0.35">
      <c r="A1023" s="10">
        <f t="shared" si="78"/>
        <v>61312</v>
      </c>
      <c r="B1023" s="10">
        <v>0.16176476171383899</v>
      </c>
      <c r="C1023" s="10">
        <f t="shared" ca="1" si="79"/>
        <v>1.0893060636408389</v>
      </c>
      <c r="D1023" s="10">
        <f t="shared" ca="1" si="75"/>
        <v>1.1001991242772474E-3</v>
      </c>
      <c r="E1023" s="10">
        <f t="shared" ca="1" si="76"/>
        <v>14.274278154514077</v>
      </c>
      <c r="F1023" s="10">
        <f t="shared" ca="1" si="77"/>
        <v>-1.1008047876080727E-3</v>
      </c>
    </row>
    <row r="1024" spans="1:6" x14ac:dyDescent="0.35">
      <c r="A1024" s="10">
        <f t="shared" si="78"/>
        <v>61372</v>
      </c>
      <c r="B1024" s="10">
        <v>0.161922467858507</v>
      </c>
      <c r="C1024" s="10">
        <f t="shared" ca="1" si="79"/>
        <v>1.0901689108648618</v>
      </c>
      <c r="D1024" s="10">
        <f t="shared" ca="1" si="75"/>
        <v>1.1010705999735105E-3</v>
      </c>
      <c r="E1024" s="10">
        <f t="shared" ca="1" si="76"/>
        <v>14.274265701126376</v>
      </c>
      <c r="F1024" s="10">
        <f t="shared" ca="1" si="77"/>
        <v>-1.1016772235378568E-3</v>
      </c>
    </row>
    <row r="1025" spans="1:6" x14ac:dyDescent="0.35">
      <c r="A1025" s="10">
        <f t="shared" si="78"/>
        <v>61432</v>
      </c>
      <c r="B1025" s="10">
        <v>0.16169106039668099</v>
      </c>
      <c r="C1025" s="10">
        <f t="shared" ca="1" si="79"/>
        <v>1.0889028264870142</v>
      </c>
      <c r="D1025" s="10">
        <f t="shared" ca="1" si="75"/>
        <v>1.0997918547518844E-3</v>
      </c>
      <c r="E1025" s="10">
        <f t="shared" ca="1" si="76"/>
        <v>14.274283974395596</v>
      </c>
      <c r="F1025" s="10">
        <f t="shared" ca="1" si="77"/>
        <v>-1.1003970695946594E-3</v>
      </c>
    </row>
    <row r="1026" spans="1:6" x14ac:dyDescent="0.35">
      <c r="A1026" s="10">
        <f t="shared" si="78"/>
        <v>61492</v>
      </c>
      <c r="B1026" s="10">
        <v>0.162738370099758</v>
      </c>
      <c r="C1026" s="10">
        <f t="shared" ca="1" si="79"/>
        <v>1.094632902964976</v>
      </c>
      <c r="D1026" s="10">
        <f t="shared" ca="1" si="75"/>
        <v>1.1055792319946257E-3</v>
      </c>
      <c r="E1026" s="10">
        <f t="shared" ca="1" si="76"/>
        <v>14.274201272774796</v>
      </c>
      <c r="F1026" s="10">
        <f t="shared" ca="1" si="77"/>
        <v>-1.1061908355393965E-3</v>
      </c>
    </row>
    <row r="1027" spans="1:6" x14ac:dyDescent="0.35">
      <c r="A1027" s="10">
        <f t="shared" si="78"/>
        <v>61552</v>
      </c>
      <c r="B1027" s="10">
        <v>0.16257261634879</v>
      </c>
      <c r="C1027" s="10">
        <f t="shared" ca="1" si="79"/>
        <v>1.0937260254035774</v>
      </c>
      <c r="D1027" s="10">
        <f t="shared" ref="D1027:D1090" ca="1" si="80">$K$4*C1027</f>
        <v>1.1046632856576133E-3</v>
      </c>
      <c r="E1027" s="10">
        <f t="shared" ref="E1027:E1090" ca="1" si="81">$J$6*(1-D1027)</f>
        <v>14.274214361647951</v>
      </c>
      <c r="F1027" s="10">
        <f t="shared" ref="F1027:F1090" ca="1" si="82">LN(E1027/$J$6)</f>
        <v>-1.1052738758507521E-3</v>
      </c>
    </row>
    <row r="1028" spans="1:6" x14ac:dyDescent="0.35">
      <c r="A1028" s="10">
        <f t="shared" ref="A1028:A1091" si="83">A1027+60</f>
        <v>61612</v>
      </c>
      <c r="B1028" s="10">
        <v>0.16124071715372901</v>
      </c>
      <c r="C1028" s="10">
        <f t="shared" ref="C1028:C1091" ca="1" si="84">(B1028-$C$2)/($C$1134-$C$2)</f>
        <v>1.0864388932150635</v>
      </c>
      <c r="D1028" s="10">
        <f t="shared" ca="1" si="80"/>
        <v>1.0973032821472142E-3</v>
      </c>
      <c r="E1028" s="10">
        <f t="shared" ca="1" si="81"/>
        <v>14.274319536098115</v>
      </c>
      <c r="F1028" s="10">
        <f t="shared" ca="1" si="82"/>
        <v>-1.0979057601680922E-3</v>
      </c>
    </row>
    <row r="1029" spans="1:6" x14ac:dyDescent="0.35">
      <c r="A1029" s="10">
        <f t="shared" si="83"/>
        <v>61672</v>
      </c>
      <c r="B1029" s="10">
        <v>0.162779492949265</v>
      </c>
      <c r="C1029" s="10">
        <f t="shared" ca="1" si="84"/>
        <v>1.0948578956982378</v>
      </c>
      <c r="D1029" s="10">
        <f t="shared" ca="1" si="80"/>
        <v>1.1058064746552203E-3</v>
      </c>
      <c r="E1029" s="10">
        <f t="shared" ca="1" si="81"/>
        <v>14.274198025477176</v>
      </c>
      <c r="F1029" s="10">
        <f t="shared" ca="1" si="82"/>
        <v>-1.1064183297386843E-3</v>
      </c>
    </row>
    <row r="1030" spans="1:6" x14ac:dyDescent="0.35">
      <c r="A1030" s="10">
        <f t="shared" si="83"/>
        <v>61732</v>
      </c>
      <c r="B1030" s="10">
        <v>0.161997701544356</v>
      </c>
      <c r="C1030" s="10">
        <f t="shared" ca="1" si="84"/>
        <v>1.0905805319664015</v>
      </c>
      <c r="D1030" s="10">
        <f t="shared" ca="1" si="80"/>
        <v>1.1014863372860654E-3</v>
      </c>
      <c r="E1030" s="10">
        <f t="shared" ca="1" si="81"/>
        <v>14.274259760240183</v>
      </c>
      <c r="F1030" s="10">
        <f t="shared" ca="1" si="82"/>
        <v>-1.1020934191975291E-3</v>
      </c>
    </row>
    <row r="1031" spans="1:6" x14ac:dyDescent="0.35">
      <c r="A1031" s="10">
        <f t="shared" si="83"/>
        <v>61792</v>
      </c>
      <c r="B1031" s="10">
        <v>0.16127095141179501</v>
      </c>
      <c r="C1031" s="10">
        <f t="shared" ca="1" si="84"/>
        <v>1.0866043119163928</v>
      </c>
      <c r="D1031" s="10">
        <f t="shared" ca="1" si="80"/>
        <v>1.0974703550355569E-3</v>
      </c>
      <c r="E1031" s="10">
        <f t="shared" ca="1" si="81"/>
        <v>14.27431714862654</v>
      </c>
      <c r="F1031" s="10">
        <f t="shared" ca="1" si="82"/>
        <v>-1.0980730166015105E-3</v>
      </c>
    </row>
    <row r="1032" spans="1:6" x14ac:dyDescent="0.35">
      <c r="A1032" s="10">
        <f t="shared" si="83"/>
        <v>61852</v>
      </c>
      <c r="B1032" s="10">
        <v>0.16081802660296199</v>
      </c>
      <c r="C1032" s="10">
        <f t="shared" ca="1" si="84"/>
        <v>1.0841262542933665</v>
      </c>
      <c r="D1032" s="10">
        <f t="shared" ca="1" si="80"/>
        <v>1.0949675168363002E-3</v>
      </c>
      <c r="E1032" s="10">
        <f t="shared" ca="1" si="81"/>
        <v>14.274352914184407</v>
      </c>
      <c r="F1032" s="10">
        <f t="shared" ca="1" si="82"/>
        <v>-1.095567431732794E-3</v>
      </c>
    </row>
    <row r="1033" spans="1:6" x14ac:dyDescent="0.35">
      <c r="A1033" s="10">
        <f t="shared" si="83"/>
        <v>61912</v>
      </c>
      <c r="B1033" s="10">
        <v>0.161730197014084</v>
      </c>
      <c r="C1033" s="10">
        <f t="shared" ca="1" si="84"/>
        <v>1.0891169520796151</v>
      </c>
      <c r="D1033" s="10">
        <f t="shared" ca="1" si="80"/>
        <v>1.1000081216004114E-3</v>
      </c>
      <c r="E1033" s="10">
        <f t="shared" ca="1" si="81"/>
        <v>14.27428088394233</v>
      </c>
      <c r="F1033" s="10">
        <f t="shared" ca="1" si="82"/>
        <v>-1.1006135745770275E-3</v>
      </c>
    </row>
    <row r="1034" spans="1:6" x14ac:dyDescent="0.35">
      <c r="A1034" s="10">
        <f t="shared" si="83"/>
        <v>61972</v>
      </c>
      <c r="B1034" s="10">
        <v>0.16165338108615299</v>
      </c>
      <c r="C1034" s="10">
        <f t="shared" ca="1" si="84"/>
        <v>1.0886966741613668</v>
      </c>
      <c r="D1034" s="10">
        <f t="shared" ca="1" si="80"/>
        <v>1.0995836409029805E-3</v>
      </c>
      <c r="E1034" s="10">
        <f t="shared" ca="1" si="81"/>
        <v>14.274286949771495</v>
      </c>
      <c r="F1034" s="10">
        <f t="shared" ca="1" si="82"/>
        <v>-1.100188626523539E-3</v>
      </c>
    </row>
    <row r="1035" spans="1:6" x14ac:dyDescent="0.35">
      <c r="A1035" s="10">
        <f t="shared" si="83"/>
        <v>62032</v>
      </c>
      <c r="B1035" s="10">
        <v>0.161554230474977</v>
      </c>
      <c r="C1035" s="10">
        <f t="shared" ca="1" si="84"/>
        <v>1.0881541979643012</v>
      </c>
      <c r="D1035" s="10">
        <f t="shared" ca="1" si="80"/>
        <v>1.0990357399439444E-3</v>
      </c>
      <c r="E1035" s="10">
        <f t="shared" ca="1" si="81"/>
        <v>14.2742947792762</v>
      </c>
      <c r="F1035" s="10">
        <f t="shared" ca="1" si="82"/>
        <v>-1.0996401225888011E-3</v>
      </c>
    </row>
    <row r="1036" spans="1:6" x14ac:dyDescent="0.35">
      <c r="A1036" s="10">
        <f t="shared" si="83"/>
        <v>62092</v>
      </c>
      <c r="B1036" s="10">
        <v>0.160735597368243</v>
      </c>
      <c r="C1036" s="10">
        <f t="shared" ca="1" si="84"/>
        <v>1.0836752646600498</v>
      </c>
      <c r="D1036" s="10">
        <f t="shared" ca="1" si="80"/>
        <v>1.0945120173066504E-3</v>
      </c>
      <c r="E1036" s="10">
        <f t="shared" ca="1" si="81"/>
        <v>14.274359423272687</v>
      </c>
      <c r="F1036" s="10">
        <f t="shared" ca="1" si="82"/>
        <v>-1.0951114330030897E-3</v>
      </c>
    </row>
    <row r="1037" spans="1:6" x14ac:dyDescent="0.35">
      <c r="A1037" s="10">
        <f t="shared" si="83"/>
        <v>62152</v>
      </c>
      <c r="B1037" s="10">
        <v>0.16086917809165699</v>
      </c>
      <c r="C1037" s="10">
        <f t="shared" ca="1" si="84"/>
        <v>1.0844061160585377</v>
      </c>
      <c r="D1037" s="10">
        <f t="shared" ca="1" si="80"/>
        <v>1.0952501772191231E-3</v>
      </c>
      <c r="E1037" s="10">
        <f t="shared" ca="1" si="81"/>
        <v>14.274348874967538</v>
      </c>
      <c r="F1037" s="10">
        <f t="shared" ca="1" si="82"/>
        <v>-1.0958504019986913E-3</v>
      </c>
    </row>
    <row r="1038" spans="1:6" x14ac:dyDescent="0.35">
      <c r="A1038" s="10">
        <f t="shared" si="83"/>
        <v>62212</v>
      </c>
      <c r="B1038" s="10">
        <v>0.16101940940111001</v>
      </c>
      <c r="C1038" s="10">
        <f t="shared" ca="1" si="84"/>
        <v>1.0852280667098311</v>
      </c>
      <c r="D1038" s="10">
        <f t="shared" ca="1" si="80"/>
        <v>1.0960803473769294E-3</v>
      </c>
      <c r="E1038" s="10">
        <f t="shared" ca="1" si="81"/>
        <v>14.274337011835982</v>
      </c>
      <c r="F1038" s="10">
        <f t="shared" ca="1" si="82"/>
        <v>-1.0966814827428322E-3</v>
      </c>
    </row>
    <row r="1039" spans="1:6" x14ac:dyDescent="0.35">
      <c r="A1039" s="10">
        <f t="shared" si="83"/>
        <v>62272</v>
      </c>
      <c r="B1039" s="10">
        <v>0.16117544038683701</v>
      </c>
      <c r="C1039" s="10">
        <f t="shared" ca="1" si="84"/>
        <v>1.0860817487472654</v>
      </c>
      <c r="D1039" s="10">
        <f t="shared" ca="1" si="80"/>
        <v>1.096942566234738E-3</v>
      </c>
      <c r="E1039" s="10">
        <f t="shared" ca="1" si="81"/>
        <v>14.274324690728506</v>
      </c>
      <c r="F1039" s="10">
        <f t="shared" ca="1" si="82"/>
        <v>-1.0975446480712596E-3</v>
      </c>
    </row>
    <row r="1040" spans="1:6" x14ac:dyDescent="0.35">
      <c r="A1040" s="10">
        <f t="shared" si="83"/>
        <v>62332</v>
      </c>
      <c r="B1040" s="10">
        <v>0.161948857653165</v>
      </c>
      <c r="C1040" s="10">
        <f t="shared" ca="1" si="84"/>
        <v>1.090313295607201</v>
      </c>
      <c r="D1040" s="10">
        <f t="shared" ca="1" si="80"/>
        <v>1.1012164285632731E-3</v>
      </c>
      <c r="E1040" s="10">
        <f t="shared" ca="1" si="81"/>
        <v>14.27426361723583</v>
      </c>
      <c r="F1040" s="10">
        <f t="shared" ca="1" si="82"/>
        <v>-1.1018232128827252E-3</v>
      </c>
    </row>
    <row r="1041" spans="1:6" x14ac:dyDescent="0.35">
      <c r="A1041" s="10">
        <f t="shared" si="83"/>
        <v>62392</v>
      </c>
      <c r="B1041" s="10">
        <v>0.16093948381550099</v>
      </c>
      <c r="C1041" s="10">
        <f t="shared" ca="1" si="84"/>
        <v>1.0847907751267016</v>
      </c>
      <c r="D1041" s="10">
        <f t="shared" ca="1" si="80"/>
        <v>1.0956386828779687E-3</v>
      </c>
      <c r="E1041" s="10">
        <f t="shared" ca="1" si="81"/>
        <v>14.274343323221673</v>
      </c>
      <c r="F1041" s="10">
        <f t="shared" ca="1" si="82"/>
        <v>-1.0962393337106346E-3</v>
      </c>
    </row>
    <row r="1042" spans="1:6" x14ac:dyDescent="0.35">
      <c r="A1042" s="10">
        <f t="shared" si="83"/>
        <v>62452</v>
      </c>
      <c r="B1042" s="10">
        <v>0.16226684349211601</v>
      </c>
      <c r="C1042" s="10">
        <f t="shared" ca="1" si="84"/>
        <v>1.0920530705474549</v>
      </c>
      <c r="D1042" s="10">
        <f t="shared" ca="1" si="80"/>
        <v>1.1029736012529295E-3</v>
      </c>
      <c r="E1042" s="10">
        <f t="shared" ca="1" si="81"/>
        <v>14.274238507238096</v>
      </c>
      <c r="F1042" s="10">
        <f t="shared" ca="1" si="82"/>
        <v>-1.1035823242802035E-3</v>
      </c>
    </row>
    <row r="1043" spans="1:6" x14ac:dyDescent="0.35">
      <c r="A1043" s="10">
        <f t="shared" si="83"/>
        <v>62512</v>
      </c>
      <c r="B1043" s="10">
        <v>0.159315283757997</v>
      </c>
      <c r="C1043" s="10">
        <f t="shared" ca="1" si="84"/>
        <v>1.0759043965152322</v>
      </c>
      <c r="D1043" s="10">
        <f t="shared" ca="1" si="80"/>
        <v>1.0866634404803845E-3</v>
      </c>
      <c r="E1043" s="10">
        <f t="shared" ca="1" si="81"/>
        <v>14.274471579435534</v>
      </c>
      <c r="F1043" s="10">
        <f t="shared" ca="1" si="82"/>
        <v>-1.0872542872699873E-3</v>
      </c>
    </row>
    <row r="1044" spans="1:6" x14ac:dyDescent="0.35">
      <c r="A1044" s="10">
        <f t="shared" si="83"/>
        <v>62572</v>
      </c>
      <c r="B1044" s="10">
        <v>0.16060203927349201</v>
      </c>
      <c r="C1044" s="10">
        <f t="shared" ca="1" si="84"/>
        <v>1.0829445370682729</v>
      </c>
      <c r="D1044" s="10">
        <f t="shared" ca="1" si="80"/>
        <v>1.0937739824389556E-3</v>
      </c>
      <c r="E1044" s="10">
        <f t="shared" ca="1" si="81"/>
        <v>14.274369969790946</v>
      </c>
      <c r="F1044" s="10">
        <f t="shared" ca="1" si="82"/>
        <v>-1.0943725897351244E-3</v>
      </c>
    </row>
    <row r="1045" spans="1:6" x14ac:dyDescent="0.35">
      <c r="A1045" s="10">
        <f t="shared" si="83"/>
        <v>62632</v>
      </c>
      <c r="B1045" s="10">
        <v>0.162202897967687</v>
      </c>
      <c r="C1045" s="10">
        <f t="shared" ca="1" si="84"/>
        <v>1.0917032096187105</v>
      </c>
      <c r="D1045" s="10">
        <f t="shared" ca="1" si="80"/>
        <v>1.1026202417148976E-3</v>
      </c>
      <c r="E1045" s="10">
        <f t="shared" ca="1" si="81"/>
        <v>14.274243556745892</v>
      </c>
      <c r="F1045" s="10">
        <f t="shared" ca="1" si="82"/>
        <v>-1.1032285746282128E-3</v>
      </c>
    </row>
    <row r="1046" spans="1:6" x14ac:dyDescent="0.35">
      <c r="A1046" s="10">
        <f t="shared" si="83"/>
        <v>62692</v>
      </c>
      <c r="B1046" s="10">
        <v>0.16179940597574399</v>
      </c>
      <c r="C1046" s="10">
        <f t="shared" ca="1" si="84"/>
        <v>1.0894956105052049</v>
      </c>
      <c r="D1046" s="10">
        <f t="shared" ca="1" si="80"/>
        <v>1.1003905666102571E-3</v>
      </c>
      <c r="E1046" s="10">
        <f t="shared" ca="1" si="81"/>
        <v>14.274275418803139</v>
      </c>
      <c r="F1046" s="10">
        <f t="shared" ca="1" si="82"/>
        <v>-1.100996440816096E-3</v>
      </c>
    </row>
    <row r="1047" spans="1:6" x14ac:dyDescent="0.35">
      <c r="A1047" s="10">
        <f t="shared" si="83"/>
        <v>62752</v>
      </c>
      <c r="B1047" s="10">
        <v>0.16130480226517799</v>
      </c>
      <c r="C1047" s="10">
        <f t="shared" ca="1" si="84"/>
        <v>1.0867895178570606</v>
      </c>
      <c r="D1047" s="10">
        <f t="shared" ca="1" si="80"/>
        <v>1.0976574130356312E-3</v>
      </c>
      <c r="E1047" s="10">
        <f t="shared" ca="1" si="81"/>
        <v>14.274314475567721</v>
      </c>
      <c r="F1047" s="10">
        <f t="shared" ca="1" si="82"/>
        <v>-1.0982602801351805E-3</v>
      </c>
    </row>
    <row r="1048" spans="1:6" x14ac:dyDescent="0.35">
      <c r="A1048" s="10">
        <f t="shared" si="83"/>
        <v>62812</v>
      </c>
      <c r="B1048" s="10">
        <v>0.16120060723740001</v>
      </c>
      <c r="C1048" s="10">
        <f t="shared" ca="1" si="84"/>
        <v>1.0862194424762663</v>
      </c>
      <c r="D1048" s="10">
        <f t="shared" ca="1" si="80"/>
        <v>1.0970816369010291E-3</v>
      </c>
      <c r="E1048" s="10">
        <f t="shared" ca="1" si="81"/>
        <v>14.274322703408684</v>
      </c>
      <c r="F1048" s="10">
        <f t="shared" ca="1" si="82"/>
        <v>-1.0976838714673262E-3</v>
      </c>
    </row>
    <row r="1049" spans="1:6" x14ac:dyDescent="0.35">
      <c r="A1049" s="10">
        <f t="shared" si="83"/>
        <v>62872</v>
      </c>
      <c r="B1049" s="10">
        <v>0.161909831559995</v>
      </c>
      <c r="C1049" s="10">
        <f t="shared" ca="1" si="84"/>
        <v>1.0900997747185439</v>
      </c>
      <c r="D1049" s="10">
        <f t="shared" ca="1" si="80"/>
        <v>1.1010007724657294E-3</v>
      </c>
      <c r="E1049" s="10">
        <f t="shared" ca="1" si="81"/>
        <v>14.274266698961464</v>
      </c>
      <c r="F1049" s="10">
        <f t="shared" ca="1" si="82"/>
        <v>-1.1016073190626479E-3</v>
      </c>
    </row>
    <row r="1050" spans="1:6" x14ac:dyDescent="0.35">
      <c r="A1050" s="10">
        <f t="shared" si="83"/>
        <v>62932</v>
      </c>
      <c r="B1050" s="10">
        <v>0.162442384701251</v>
      </c>
      <c r="C1050" s="10">
        <f t="shared" ca="1" si="84"/>
        <v>1.0930134975829555</v>
      </c>
      <c r="D1050" s="10">
        <f t="shared" ca="1" si="80"/>
        <v>1.1039436325587851E-3</v>
      </c>
      <c r="E1050" s="10">
        <f t="shared" ca="1" si="81"/>
        <v>14.274224645490733</v>
      </c>
      <c r="F1050" s="10">
        <f t="shared" ca="1" si="82"/>
        <v>-1.1045534271579888E-3</v>
      </c>
    </row>
    <row r="1051" spans="1:6" x14ac:dyDescent="0.35">
      <c r="A1051" s="10">
        <f t="shared" si="83"/>
        <v>62992</v>
      </c>
      <c r="B1051" s="10">
        <v>0.16090925035350301</v>
      </c>
      <c r="C1051" s="10">
        <f t="shared" ca="1" si="84"/>
        <v>1.0846253607808467</v>
      </c>
      <c r="D1051" s="10">
        <f t="shared" ca="1" si="80"/>
        <v>1.0954716143886552E-3</v>
      </c>
      <c r="E1051" s="10">
        <f t="shared" ca="1" si="81"/>
        <v>14.274345710630385</v>
      </c>
      <c r="F1051" s="10">
        <f t="shared" ca="1" si="82"/>
        <v>-1.0960720819878835E-3</v>
      </c>
    </row>
    <row r="1052" spans="1:6" x14ac:dyDescent="0.35">
      <c r="A1052" s="10">
        <f t="shared" si="83"/>
        <v>63052</v>
      </c>
      <c r="B1052" s="10">
        <v>0.16136551960501699</v>
      </c>
      <c r="C1052" s="10">
        <f t="shared" ca="1" si="84"/>
        <v>1.0871217166324503</v>
      </c>
      <c r="D1052" s="10">
        <f t="shared" ca="1" si="80"/>
        <v>1.0979929337987747E-3</v>
      </c>
      <c r="E1052" s="10">
        <f t="shared" ca="1" si="81"/>
        <v>14.274309680976016</v>
      </c>
      <c r="F1052" s="10">
        <f t="shared" ca="1" si="82"/>
        <v>-1.098596169646314E-3</v>
      </c>
    </row>
    <row r="1053" spans="1:6" x14ac:dyDescent="0.35">
      <c r="A1053" s="10">
        <f t="shared" si="83"/>
        <v>63112</v>
      </c>
      <c r="B1053" s="10">
        <v>0.16098146595714499</v>
      </c>
      <c r="C1053" s="10">
        <f t="shared" ca="1" si="84"/>
        <v>1.0850204692483372</v>
      </c>
      <c r="D1053" s="10">
        <f t="shared" ca="1" si="80"/>
        <v>1.0958706739408206E-3</v>
      </c>
      <c r="E1053" s="10">
        <f t="shared" ca="1" si="81"/>
        <v>14.274340008069386</v>
      </c>
      <c r="F1053" s="10">
        <f t="shared" ca="1" si="82"/>
        <v>-1.0964715792575839E-3</v>
      </c>
    </row>
    <row r="1054" spans="1:6" x14ac:dyDescent="0.35">
      <c r="A1054" s="10">
        <f t="shared" si="83"/>
        <v>63172</v>
      </c>
      <c r="B1054" s="10">
        <v>0.16122459226998401</v>
      </c>
      <c r="C1054" s="10">
        <f t="shared" ca="1" si="84"/>
        <v>1.0863506702025338</v>
      </c>
      <c r="D1054" s="10">
        <f t="shared" ca="1" si="80"/>
        <v>1.0972141769045591E-3</v>
      </c>
      <c r="E1054" s="10">
        <f t="shared" ca="1" si="81"/>
        <v>14.274320809412034</v>
      </c>
      <c r="F1054" s="10">
        <f t="shared" ca="1" si="82"/>
        <v>-1.0978165570465596E-3</v>
      </c>
    </row>
    <row r="1055" spans="1:6" x14ac:dyDescent="0.35">
      <c r="A1055" s="10">
        <f t="shared" si="83"/>
        <v>63232</v>
      </c>
      <c r="B1055" s="10">
        <v>0.16044545986853001</v>
      </c>
      <c r="C1055" s="10">
        <f t="shared" ca="1" si="84"/>
        <v>1.0820878545008623</v>
      </c>
      <c r="D1055" s="10">
        <f t="shared" ca="1" si="80"/>
        <v>1.092908733045871E-3</v>
      </c>
      <c r="E1055" s="10">
        <f t="shared" ca="1" si="81"/>
        <v>14.274382334204773</v>
      </c>
      <c r="F1055" s="10">
        <f t="shared" ca="1" si="82"/>
        <v>-1.0935063932937083E-3</v>
      </c>
    </row>
    <row r="1056" spans="1:6" x14ac:dyDescent="0.35">
      <c r="A1056" s="10">
        <f t="shared" si="83"/>
        <v>63292</v>
      </c>
      <c r="B1056" s="10">
        <v>0.161365284472202</v>
      </c>
      <c r="C1056" s="10">
        <f t="shared" ca="1" si="84"/>
        <v>1.0871204301657933</v>
      </c>
      <c r="D1056" s="10">
        <f t="shared" ca="1" si="80"/>
        <v>1.0979916344674512E-3</v>
      </c>
      <c r="E1056" s="10">
        <f t="shared" ca="1" si="81"/>
        <v>14.27430969954346</v>
      </c>
      <c r="F1056" s="10">
        <f t="shared" ca="1" si="82"/>
        <v>-1.0985948688866697E-3</v>
      </c>
    </row>
    <row r="1057" spans="1:6" x14ac:dyDescent="0.35">
      <c r="A1057" s="10">
        <f t="shared" si="83"/>
        <v>63352</v>
      </c>
      <c r="B1057" s="10">
        <v>0.16096953050810001</v>
      </c>
      <c r="C1057" s="10">
        <f t="shared" ca="1" si="84"/>
        <v>1.0849551676134668</v>
      </c>
      <c r="D1057" s="10">
        <f t="shared" ca="1" si="80"/>
        <v>1.0958047192896015E-3</v>
      </c>
      <c r="E1057" s="10">
        <f t="shared" ca="1" si="81"/>
        <v>14.274340950561351</v>
      </c>
      <c r="F1057" s="10">
        <f t="shared" ca="1" si="82"/>
        <v>-1.0964055522515166E-3</v>
      </c>
    </row>
    <row r="1058" spans="1:6" x14ac:dyDescent="0.35">
      <c r="A1058" s="10">
        <f t="shared" si="83"/>
        <v>63412</v>
      </c>
      <c r="B1058" s="10">
        <v>0.160921269531555</v>
      </c>
      <c r="C1058" s="10">
        <f t="shared" ca="1" si="84"/>
        <v>1.0846911205167087</v>
      </c>
      <c r="D1058" s="10">
        <f t="shared" ca="1" si="80"/>
        <v>1.0955380317218758E-3</v>
      </c>
      <c r="E1058" s="10">
        <f t="shared" ca="1" si="81"/>
        <v>14.274344761526693</v>
      </c>
      <c r="F1058" s="10">
        <f t="shared" ca="1" si="82"/>
        <v>-1.0961385721613779E-3</v>
      </c>
    </row>
    <row r="1059" spans="1:6" x14ac:dyDescent="0.35">
      <c r="A1059" s="10">
        <f t="shared" si="83"/>
        <v>63472</v>
      </c>
      <c r="B1059" s="10">
        <v>0.16148220509578101</v>
      </c>
      <c r="C1059" s="10">
        <f t="shared" ca="1" si="84"/>
        <v>1.0877601302592714</v>
      </c>
      <c r="D1059" s="10">
        <f t="shared" ca="1" si="80"/>
        <v>1.0986377315618642E-3</v>
      </c>
      <c r="E1059" s="10">
        <f t="shared" ca="1" si="81"/>
        <v>14.27430046681598</v>
      </c>
      <c r="F1059" s="10">
        <f t="shared" ca="1" si="82"/>
        <v>-1.0992416763794394E-3</v>
      </c>
    </row>
    <row r="1060" spans="1:6" x14ac:dyDescent="0.35">
      <c r="A1060" s="10">
        <f t="shared" si="83"/>
        <v>63532</v>
      </c>
      <c r="B1060" s="10">
        <v>0.16296192749542801</v>
      </c>
      <c r="C1060" s="10">
        <f t="shared" ca="1" si="84"/>
        <v>1.0958560377938042</v>
      </c>
      <c r="D1060" s="10">
        <f t="shared" ca="1" si="80"/>
        <v>1.1068145981717424E-3</v>
      </c>
      <c r="E1060" s="10">
        <f t="shared" ca="1" si="81"/>
        <v>14.274183619392124</v>
      </c>
      <c r="F1060" s="10">
        <f t="shared" ca="1" si="82"/>
        <v>-1.1074275697882511E-3</v>
      </c>
    </row>
    <row r="1061" spans="1:6" x14ac:dyDescent="0.35">
      <c r="A1061" s="10">
        <f t="shared" si="83"/>
        <v>63592</v>
      </c>
      <c r="B1061" s="10">
        <v>0.16189232642158799</v>
      </c>
      <c r="C1061" s="10">
        <f t="shared" ca="1" si="84"/>
        <v>1.0900040000097497</v>
      </c>
      <c r="D1061" s="10">
        <f t="shared" ca="1" si="80"/>
        <v>1.1009040400098472E-3</v>
      </c>
      <c r="E1061" s="10">
        <f t="shared" ca="1" si="81"/>
        <v>14.274268081268259</v>
      </c>
      <c r="F1061" s="10">
        <f t="shared" ca="1" si="82"/>
        <v>-1.1015104799915053E-3</v>
      </c>
    </row>
    <row r="1062" spans="1:6" x14ac:dyDescent="0.35">
      <c r="A1062" s="10">
        <f t="shared" si="83"/>
        <v>63652</v>
      </c>
      <c r="B1062" s="10">
        <v>0.16197133847325301</v>
      </c>
      <c r="C1062" s="10">
        <f t="shared" ca="1" si="84"/>
        <v>1.0904362934348857</v>
      </c>
      <c r="D1062" s="10">
        <f t="shared" ca="1" si="80"/>
        <v>1.1013406563692345E-3</v>
      </c>
      <c r="E1062" s="10">
        <f t="shared" ca="1" si="81"/>
        <v>14.274261842020483</v>
      </c>
      <c r="F1062" s="10">
        <f t="shared" ca="1" si="82"/>
        <v>-1.1019475776489047E-3</v>
      </c>
    </row>
    <row r="1063" spans="1:6" x14ac:dyDescent="0.35">
      <c r="A1063" s="10">
        <f t="shared" si="83"/>
        <v>63712</v>
      </c>
      <c r="B1063" s="10">
        <v>0.16011157227961101</v>
      </c>
      <c r="C1063" s="10">
        <f t="shared" ca="1" si="84"/>
        <v>1.0802610773651908</v>
      </c>
      <c r="D1063" s="10">
        <f t="shared" ca="1" si="80"/>
        <v>1.0910636881388428E-3</v>
      </c>
      <c r="E1063" s="10">
        <f t="shared" ca="1" si="81"/>
        <v>14.274408699896496</v>
      </c>
      <c r="F1063" s="10">
        <f t="shared" ca="1" si="82"/>
        <v>-1.0916593314205338E-3</v>
      </c>
    </row>
    <row r="1064" spans="1:6" x14ac:dyDescent="0.35">
      <c r="A1064" s="10">
        <f t="shared" si="83"/>
        <v>63772</v>
      </c>
      <c r="B1064" s="10">
        <v>0.161486605654727</v>
      </c>
      <c r="C1064" s="10">
        <f t="shared" ca="1" si="84"/>
        <v>1.087784206747088</v>
      </c>
      <c r="D1064" s="10">
        <f t="shared" ca="1" si="80"/>
        <v>1.098662048814559E-3</v>
      </c>
      <c r="E1064" s="10">
        <f t="shared" ca="1" si="81"/>
        <v>14.274300119322438</v>
      </c>
      <c r="F1064" s="10">
        <f t="shared" ca="1" si="82"/>
        <v>-1.0992660203776262E-3</v>
      </c>
    </row>
    <row r="1065" spans="1:6" x14ac:dyDescent="0.35">
      <c r="A1065" s="10">
        <f t="shared" si="83"/>
        <v>63832</v>
      </c>
      <c r="B1065" s="10">
        <v>0.16140102610087501</v>
      </c>
      <c r="C1065" s="10">
        <f t="shared" ca="1" si="84"/>
        <v>1.0873159809805539</v>
      </c>
      <c r="D1065" s="10">
        <f t="shared" ca="1" si="80"/>
        <v>1.0981891407903595E-3</v>
      </c>
      <c r="E1065" s="10">
        <f t="shared" ca="1" si="81"/>
        <v>14.274306877178104</v>
      </c>
      <c r="F1065" s="10">
        <f t="shared" ca="1" si="82"/>
        <v>-1.0987925923279542E-3</v>
      </c>
    </row>
    <row r="1066" spans="1:6" x14ac:dyDescent="0.35">
      <c r="A1066" s="10">
        <f t="shared" si="83"/>
        <v>63892</v>
      </c>
      <c r="B1066" s="10">
        <v>0.16039566162810601</v>
      </c>
      <c r="C1066" s="10">
        <f t="shared" ca="1" si="84"/>
        <v>1.0818153966736703</v>
      </c>
      <c r="D1066" s="10">
        <f t="shared" ca="1" si="80"/>
        <v>1.0926335506404072E-3</v>
      </c>
      <c r="E1066" s="10">
        <f t="shared" ca="1" si="81"/>
        <v>14.274386266561349</v>
      </c>
      <c r="F1066" s="10">
        <f t="shared" ca="1" si="82"/>
        <v>-1.0932309098478194E-3</v>
      </c>
    </row>
    <row r="1067" spans="1:6" x14ac:dyDescent="0.35">
      <c r="A1067" s="10">
        <f t="shared" si="83"/>
        <v>63952</v>
      </c>
      <c r="B1067" s="10">
        <v>0.16190004527742899</v>
      </c>
      <c r="C1067" s="10">
        <f t="shared" ca="1" si="84"/>
        <v>1.0900462316764299</v>
      </c>
      <c r="D1067" s="10">
        <f t="shared" ca="1" si="80"/>
        <v>1.1009466939931943E-3</v>
      </c>
      <c r="E1067" s="10">
        <f t="shared" ca="1" si="81"/>
        <v>14.274267471742837</v>
      </c>
      <c r="F1067" s="10">
        <f t="shared" ca="1" si="82"/>
        <v>-1.1015531809854581E-3</v>
      </c>
    </row>
    <row r="1068" spans="1:6" x14ac:dyDescent="0.35">
      <c r="A1068" s="10">
        <f t="shared" si="83"/>
        <v>64012</v>
      </c>
      <c r="B1068" s="10">
        <v>0.160873883624359</v>
      </c>
      <c r="C1068" s="10">
        <f t="shared" ca="1" si="84"/>
        <v>1.0844318611291437</v>
      </c>
      <c r="D1068" s="10">
        <f t="shared" ca="1" si="80"/>
        <v>1.0952761797404353E-3</v>
      </c>
      <c r="E1068" s="10">
        <f t="shared" ca="1" si="81"/>
        <v>14.274348503391508</v>
      </c>
      <c r="F1068" s="10">
        <f t="shared" ca="1" si="82"/>
        <v>-1.0958764330308804E-3</v>
      </c>
    </row>
    <row r="1069" spans="1:6" x14ac:dyDescent="0.35">
      <c r="A1069" s="10">
        <f t="shared" si="83"/>
        <v>64072</v>
      </c>
      <c r="B1069" s="10">
        <v>0.162105391858648</v>
      </c>
      <c r="C1069" s="10">
        <f t="shared" ca="1" si="84"/>
        <v>1.0911697308776844</v>
      </c>
      <c r="D1069" s="10">
        <f t="shared" ca="1" si="80"/>
        <v>1.1020814281864613E-3</v>
      </c>
      <c r="E1069" s="10">
        <f t="shared" ca="1" si="81"/>
        <v>14.274251256391215</v>
      </c>
      <c r="F1069" s="10">
        <f t="shared" ca="1" si="82"/>
        <v>-1.1026891664826209E-3</v>
      </c>
    </row>
    <row r="1070" spans="1:6" x14ac:dyDescent="0.35">
      <c r="A1070" s="10">
        <f t="shared" si="83"/>
        <v>64132</v>
      </c>
      <c r="B1070" s="10">
        <v>0.16109953495424201</v>
      </c>
      <c r="C1070" s="10">
        <f t="shared" ca="1" si="84"/>
        <v>1.0856664523620756</v>
      </c>
      <c r="D1070" s="10">
        <f t="shared" ca="1" si="80"/>
        <v>1.0965231168856965E-3</v>
      </c>
      <c r="E1070" s="10">
        <f t="shared" ca="1" si="81"/>
        <v>14.274330684659702</v>
      </c>
      <c r="F1070" s="10">
        <f t="shared" ca="1" si="82"/>
        <v>-1.0971247381932742E-3</v>
      </c>
    </row>
    <row r="1071" spans="1:6" x14ac:dyDescent="0.35">
      <c r="A1071" s="10">
        <f t="shared" si="83"/>
        <v>64192</v>
      </c>
      <c r="B1071" s="10">
        <v>0.160935874641567</v>
      </c>
      <c r="C1071" s="10">
        <f t="shared" ca="1" si="84"/>
        <v>1.0847710284914862</v>
      </c>
      <c r="D1071" s="10">
        <f t="shared" ca="1" si="80"/>
        <v>1.0956187387764012E-3</v>
      </c>
      <c r="E1071" s="10">
        <f t="shared" ca="1" si="81"/>
        <v>14.274343608222884</v>
      </c>
      <c r="F1071" s="10">
        <f t="shared" ca="1" si="82"/>
        <v>-1.0962193677338558E-3</v>
      </c>
    </row>
    <row r="1072" spans="1:6" x14ac:dyDescent="0.35">
      <c r="A1072" s="10">
        <f t="shared" si="83"/>
        <v>64252</v>
      </c>
      <c r="B1072" s="10">
        <v>0.161436762825797</v>
      </c>
      <c r="C1072" s="10">
        <f t="shared" ca="1" si="84"/>
        <v>1.0875115049657449</v>
      </c>
      <c r="D1072" s="10">
        <f t="shared" ca="1" si="80"/>
        <v>1.0983866200154023E-3</v>
      </c>
      <c r="E1072" s="10">
        <f t="shared" ca="1" si="81"/>
        <v>14.274304055199979</v>
      </c>
      <c r="F1072" s="10">
        <f t="shared" ca="1" si="82"/>
        <v>-1.0989902886804346E-3</v>
      </c>
    </row>
    <row r="1073" spans="1:6" x14ac:dyDescent="0.35">
      <c r="A1073" s="10">
        <f t="shared" si="83"/>
        <v>64312</v>
      </c>
      <c r="B1073" s="10">
        <v>0.16234220605795099</v>
      </c>
      <c r="C1073" s="10">
        <f t="shared" ca="1" si="84"/>
        <v>1.0924653967815585</v>
      </c>
      <c r="D1073" s="10">
        <f t="shared" ca="1" si="80"/>
        <v>1.1033900507493742E-3</v>
      </c>
      <c r="E1073" s="10">
        <f t="shared" ca="1" si="81"/>
        <v>14.274232556174791</v>
      </c>
      <c r="F1073" s="10">
        <f t="shared" ca="1" si="82"/>
        <v>-1.1039992337035455E-3</v>
      </c>
    </row>
    <row r="1074" spans="1:6" x14ac:dyDescent="0.35">
      <c r="A1074" s="10">
        <f t="shared" si="83"/>
        <v>64372</v>
      </c>
      <c r="B1074" s="10">
        <v>0.16100558597336101</v>
      </c>
      <c r="C1074" s="10">
        <f t="shared" ca="1" si="84"/>
        <v>1.0851524355016444</v>
      </c>
      <c r="D1074" s="10">
        <f t="shared" ca="1" si="80"/>
        <v>1.0960039598566609E-3</v>
      </c>
      <c r="E1074" s="10">
        <f t="shared" ca="1" si="81"/>
        <v>14.274338103413648</v>
      </c>
      <c r="F1074" s="10">
        <f t="shared" ca="1" si="82"/>
        <v>-1.0966050114067153E-3</v>
      </c>
    </row>
    <row r="1075" spans="1:6" x14ac:dyDescent="0.35">
      <c r="A1075" s="10">
        <f t="shared" si="83"/>
        <v>64432</v>
      </c>
      <c r="B1075" s="10">
        <v>0.16086542272068199</v>
      </c>
      <c r="C1075" s="10">
        <f t="shared" ca="1" si="84"/>
        <v>1.0843855695450979</v>
      </c>
      <c r="D1075" s="10">
        <f t="shared" ca="1" si="80"/>
        <v>1.095229425240549E-3</v>
      </c>
      <c r="E1075" s="10">
        <f t="shared" ca="1" si="81"/>
        <v>14.274349171513311</v>
      </c>
      <c r="F1075" s="10">
        <f t="shared" ca="1" si="82"/>
        <v>-1.095829627266798E-3</v>
      </c>
    </row>
    <row r="1076" spans="1:6" x14ac:dyDescent="0.35">
      <c r="A1076" s="10">
        <f t="shared" si="83"/>
        <v>64492</v>
      </c>
      <c r="B1076" s="10">
        <v>0.15968443822053299</v>
      </c>
      <c r="C1076" s="10">
        <f t="shared" ca="1" si="84"/>
        <v>1.0779241269696502</v>
      </c>
      <c r="D1076" s="10">
        <f t="shared" ca="1" si="80"/>
        <v>1.0887033682393467E-3</v>
      </c>
      <c r="E1076" s="10">
        <f t="shared" ca="1" si="81"/>
        <v>14.274442428867859</v>
      </c>
      <c r="F1076" s="10">
        <f t="shared" ca="1" si="82"/>
        <v>-1.0892964362404667E-3</v>
      </c>
    </row>
    <row r="1077" spans="1:6" x14ac:dyDescent="0.35">
      <c r="A1077" s="10">
        <f t="shared" si="83"/>
        <v>64552</v>
      </c>
      <c r="B1077" s="10">
        <v>0.15993990493031199</v>
      </c>
      <c r="C1077" s="10">
        <f t="shared" ca="1" si="84"/>
        <v>1.079321845123417</v>
      </c>
      <c r="D1077" s="10">
        <f t="shared" ca="1" si="80"/>
        <v>1.0901150635746512E-3</v>
      </c>
      <c r="E1077" s="10">
        <f t="shared" ca="1" si="81"/>
        <v>14.274422255741516</v>
      </c>
      <c r="F1077" s="10">
        <f t="shared" ca="1" si="82"/>
        <v>-1.0907096711670274E-3</v>
      </c>
    </row>
    <row r="1078" spans="1:6" x14ac:dyDescent="0.35">
      <c r="A1078" s="10">
        <f t="shared" si="83"/>
        <v>64612</v>
      </c>
      <c r="B1078" s="10">
        <v>0.16025064084743701</v>
      </c>
      <c r="C1078" s="10">
        <f t="shared" ca="1" si="84"/>
        <v>1.0810219540447272</v>
      </c>
      <c r="D1078" s="10">
        <f t="shared" ca="1" si="80"/>
        <v>1.0918321735851745E-3</v>
      </c>
      <c r="E1078" s="10">
        <f t="shared" ca="1" si="81"/>
        <v>14.274397718239467</v>
      </c>
      <c r="F1078" s="10">
        <f t="shared" ca="1" si="82"/>
        <v>-1.0924286565452391E-3</v>
      </c>
    </row>
    <row r="1079" spans="1:6" x14ac:dyDescent="0.35">
      <c r="A1079" s="10">
        <f t="shared" si="83"/>
        <v>64672</v>
      </c>
      <c r="B1079" s="10">
        <v>0.161042743848546</v>
      </c>
      <c r="C1079" s="10">
        <f t="shared" ca="1" si="84"/>
        <v>1.0853557349325034</v>
      </c>
      <c r="D1079" s="10">
        <f t="shared" ca="1" si="80"/>
        <v>1.0962092922818284E-3</v>
      </c>
      <c r="E1079" s="10">
        <f t="shared" ca="1" si="81"/>
        <v>14.274335169213291</v>
      </c>
      <c r="F1079" s="10">
        <f t="shared" ca="1" si="82"/>
        <v>-1.096810569145088E-3</v>
      </c>
    </row>
    <row r="1080" spans="1:6" x14ac:dyDescent="0.35">
      <c r="A1080" s="10">
        <f t="shared" si="83"/>
        <v>64732</v>
      </c>
      <c r="B1080" s="10">
        <v>0.16094581291105101</v>
      </c>
      <c r="C1080" s="10">
        <f t="shared" ca="1" si="84"/>
        <v>1.0848254030895967</v>
      </c>
      <c r="D1080" s="10">
        <f t="shared" ca="1" si="80"/>
        <v>1.0956736571204927E-3</v>
      </c>
      <c r="E1080" s="10">
        <f t="shared" ca="1" si="81"/>
        <v>14.274342823439747</v>
      </c>
      <c r="F1080" s="10">
        <f t="shared" ca="1" si="82"/>
        <v>-1.0962743463149127E-3</v>
      </c>
    </row>
    <row r="1081" spans="1:6" x14ac:dyDescent="0.35">
      <c r="A1081" s="10">
        <f t="shared" si="83"/>
        <v>64792</v>
      </c>
      <c r="B1081" s="10">
        <v>0.1599861781311</v>
      </c>
      <c r="C1081" s="10">
        <f t="shared" ca="1" si="84"/>
        <v>1.0795750166338274</v>
      </c>
      <c r="D1081" s="10">
        <f t="shared" ca="1" si="80"/>
        <v>1.0903707668001657E-3</v>
      </c>
      <c r="E1081" s="10">
        <f t="shared" ca="1" si="81"/>
        <v>14.274418601742424</v>
      </c>
      <c r="F1081" s="10">
        <f t="shared" ca="1" si="82"/>
        <v>-1.0909656534754078E-3</v>
      </c>
    </row>
    <row r="1082" spans="1:6" x14ac:dyDescent="0.35">
      <c r="A1082" s="10">
        <f t="shared" si="83"/>
        <v>64852</v>
      </c>
      <c r="B1082" s="10">
        <v>0.16111585664620301</v>
      </c>
      <c r="C1082" s="10">
        <f t="shared" ca="1" si="84"/>
        <v>1.0857557521584122</v>
      </c>
      <c r="D1082" s="10">
        <f t="shared" ca="1" si="80"/>
        <v>1.0966133096799965E-3</v>
      </c>
      <c r="E1082" s="10">
        <f t="shared" ca="1" si="81"/>
        <v>14.274329395804672</v>
      </c>
      <c r="F1082" s="10">
        <f t="shared" ca="1" si="82"/>
        <v>-1.0972150299986311E-3</v>
      </c>
    </row>
    <row r="1083" spans="1:6" x14ac:dyDescent="0.35">
      <c r="A1083" s="10">
        <f t="shared" si="83"/>
        <v>64912</v>
      </c>
      <c r="B1083" s="10">
        <v>0.15958325799741399</v>
      </c>
      <c r="C1083" s="10">
        <f t="shared" ca="1" si="84"/>
        <v>1.0773705462906726</v>
      </c>
      <c r="D1083" s="10">
        <f t="shared" ca="1" si="80"/>
        <v>1.0881442517535794E-3</v>
      </c>
      <c r="E1083" s="10">
        <f t="shared" ca="1" si="81"/>
        <v>14.27445041864244</v>
      </c>
      <c r="F1083" s="10">
        <f t="shared" ca="1" si="82"/>
        <v>-1.0887367105360175E-3</v>
      </c>
    </row>
    <row r="1084" spans="1:6" x14ac:dyDescent="0.35">
      <c r="A1084" s="10">
        <f t="shared" si="83"/>
        <v>64972</v>
      </c>
      <c r="B1084" s="10">
        <v>0.15964749759334099</v>
      </c>
      <c r="C1084" s="10">
        <f t="shared" ca="1" si="84"/>
        <v>1.0777220161534014</v>
      </c>
      <c r="D1084" s="10">
        <f t="shared" ca="1" si="80"/>
        <v>1.0884992363149354E-3</v>
      </c>
      <c r="E1084" s="10">
        <f t="shared" ca="1" si="81"/>
        <v>14.274445345913058</v>
      </c>
      <c r="F1084" s="10">
        <f t="shared" ca="1" si="82"/>
        <v>-1.0890920818556534E-3</v>
      </c>
    </row>
    <row r="1085" spans="1:6" x14ac:dyDescent="0.35">
      <c r="A1085" s="10">
        <f t="shared" si="83"/>
        <v>65032</v>
      </c>
      <c r="B1085" s="10">
        <v>0.16039648234722001</v>
      </c>
      <c r="C1085" s="10">
        <f t="shared" ca="1" si="84"/>
        <v>1.0818198870200086</v>
      </c>
      <c r="D1085" s="10">
        <f t="shared" ca="1" si="80"/>
        <v>1.0926380858902087E-3</v>
      </c>
      <c r="E1085" s="10">
        <f t="shared" ca="1" si="81"/>
        <v>14.274386201752629</v>
      </c>
      <c r="F1085" s="10">
        <f t="shared" ca="1" si="82"/>
        <v>-1.0932354500584585E-3</v>
      </c>
    </row>
    <row r="1086" spans="1:6" x14ac:dyDescent="0.35">
      <c r="A1086" s="10">
        <f t="shared" si="83"/>
        <v>65092</v>
      </c>
      <c r="B1086" s="10">
        <v>0.16000782846386</v>
      </c>
      <c r="C1086" s="10">
        <f t="shared" ca="1" si="84"/>
        <v>1.0796934706709891</v>
      </c>
      <c r="D1086" s="10">
        <f t="shared" ca="1" si="80"/>
        <v>1.090490405377699E-3</v>
      </c>
      <c r="E1086" s="10">
        <f t="shared" ca="1" si="81"/>
        <v>14.274416892107153</v>
      </c>
      <c r="F1086" s="10">
        <f t="shared" ca="1" si="82"/>
        <v>-1.0910854226527603E-3</v>
      </c>
    </row>
    <row r="1087" spans="1:6" x14ac:dyDescent="0.35">
      <c r="A1087" s="10">
        <f t="shared" si="83"/>
        <v>65152</v>
      </c>
      <c r="B1087" s="10">
        <v>0.16075781139878001</v>
      </c>
      <c r="C1087" s="10">
        <f t="shared" ca="1" si="84"/>
        <v>1.0837968028196667</v>
      </c>
      <c r="D1087" s="10">
        <f t="shared" ca="1" si="80"/>
        <v>1.0946347708478636E-3</v>
      </c>
      <c r="E1087" s="10">
        <f t="shared" ca="1" si="81"/>
        <v>14.274357669124583</v>
      </c>
      <c r="F1087" s="10">
        <f t="shared" ca="1" si="82"/>
        <v>-1.0952343210541904E-3</v>
      </c>
    </row>
    <row r="1088" spans="1:6" x14ac:dyDescent="0.35">
      <c r="A1088" s="10">
        <f t="shared" si="83"/>
        <v>65212</v>
      </c>
      <c r="B1088" s="10">
        <v>0.160615031474029</v>
      </c>
      <c r="C1088" s="10">
        <f t="shared" ca="1" si="84"/>
        <v>1.0830156204378583</v>
      </c>
      <c r="D1088" s="10">
        <f t="shared" ca="1" si="80"/>
        <v>1.0938457766422368E-3</v>
      </c>
      <c r="E1088" s="10">
        <f t="shared" ca="1" si="81"/>
        <v>14.274368943851782</v>
      </c>
      <c r="F1088" s="10">
        <f t="shared" ca="1" si="82"/>
        <v>-1.0944444625536837E-3</v>
      </c>
    </row>
    <row r="1089" spans="1:6" x14ac:dyDescent="0.35">
      <c r="A1089" s="10">
        <f t="shared" si="83"/>
        <v>65272</v>
      </c>
      <c r="B1089" s="10">
        <v>0.16015599603054101</v>
      </c>
      <c r="C1089" s="10">
        <f t="shared" ca="1" si="84"/>
        <v>1.0805041301026179</v>
      </c>
      <c r="D1089" s="10">
        <f t="shared" ca="1" si="80"/>
        <v>1.0913091714036443E-3</v>
      </c>
      <c r="E1089" s="10">
        <f t="shared" ca="1" si="81"/>
        <v>14.274405191940641</v>
      </c>
      <c r="F1089" s="10">
        <f t="shared" ca="1" si="82"/>
        <v>-1.0919050828459812E-3</v>
      </c>
    </row>
    <row r="1090" spans="1:6" x14ac:dyDescent="0.35">
      <c r="A1090" s="10">
        <f t="shared" si="83"/>
        <v>65332</v>
      </c>
      <c r="B1090" s="10">
        <v>0.15970316809340901</v>
      </c>
      <c r="C1090" s="10">
        <f t="shared" ca="1" si="84"/>
        <v>1.0780266024873377</v>
      </c>
      <c r="D1090" s="10">
        <f t="shared" ca="1" si="80"/>
        <v>1.0888068685122113E-3</v>
      </c>
      <c r="E1090" s="10">
        <f t="shared" ca="1" si="81"/>
        <v>14.274440949848961</v>
      </c>
      <c r="F1090" s="10">
        <f t="shared" ca="1" si="82"/>
        <v>-1.0894000493225369E-3</v>
      </c>
    </row>
    <row r="1091" spans="1:6" x14ac:dyDescent="0.35">
      <c r="A1091" s="10">
        <f t="shared" si="83"/>
        <v>65392</v>
      </c>
      <c r="B1091" s="10">
        <v>0.159987095166749</v>
      </c>
      <c r="C1091" s="10">
        <f t="shared" ca="1" si="84"/>
        <v>1.0795800339504686</v>
      </c>
      <c r="D1091" s="10">
        <f t="shared" ref="D1091:D1134" ca="1" si="85">$K$4*C1091</f>
        <v>1.0903758342899735E-3</v>
      </c>
      <c r="E1091" s="10">
        <f t="shared" ref="E1091:E1134" ca="1" si="86">$J$6*(1-D1091)</f>
        <v>14.274418529327995</v>
      </c>
      <c r="F1091" s="10">
        <f t="shared" ref="F1091:F1134" ca="1" si="87">LN(E1091/$J$6)</f>
        <v>-1.0909707264966559E-3</v>
      </c>
    </row>
    <row r="1092" spans="1:6" x14ac:dyDescent="0.35">
      <c r="A1092" s="10">
        <f t="shared" ref="A1092:A1134" si="88">A1091+60</f>
        <v>65452</v>
      </c>
      <c r="B1092" s="10">
        <v>0.16132480445428801</v>
      </c>
      <c r="C1092" s="10">
        <f t="shared" ref="C1092:C1134" ca="1" si="89">(B1092-$C$2)/($C$1134-$C$2)</f>
        <v>1.086898954514613</v>
      </c>
      <c r="D1092" s="10">
        <f t="shared" ca="1" si="85"/>
        <v>1.0977679440597593E-3</v>
      </c>
      <c r="E1092" s="10">
        <f t="shared" ca="1" si="86"/>
        <v>14.274312896079385</v>
      </c>
      <c r="F1092" s="10">
        <f t="shared" ca="1" si="87"/>
        <v>-1.0983709326240427E-3</v>
      </c>
    </row>
    <row r="1093" spans="1:6" x14ac:dyDescent="0.35">
      <c r="A1093" s="10">
        <f t="shared" si="88"/>
        <v>65512</v>
      </c>
      <c r="B1093" s="10">
        <v>0.16077124269283699</v>
      </c>
      <c r="C1093" s="10">
        <f t="shared" ca="1" si="89"/>
        <v>1.0838702885726568</v>
      </c>
      <c r="D1093" s="10">
        <f t="shared" ca="1" si="85"/>
        <v>1.0947089914583833E-3</v>
      </c>
      <c r="E1093" s="10">
        <f t="shared" ca="1" si="86"/>
        <v>14.274356608512059</v>
      </c>
      <c r="F1093" s="10">
        <f t="shared" ca="1" si="87"/>
        <v>-1.0953086230009888E-3</v>
      </c>
    </row>
    <row r="1094" spans="1:6" x14ac:dyDescent="0.35">
      <c r="A1094" s="10">
        <f t="shared" si="88"/>
        <v>65572</v>
      </c>
      <c r="B1094" s="10">
        <v>0.16131859664436601</v>
      </c>
      <c r="C1094" s="10">
        <f t="shared" ca="1" si="89"/>
        <v>1.0868649901337721</v>
      </c>
      <c r="D1094" s="10">
        <f t="shared" ca="1" si="85"/>
        <v>1.0977336400351098E-3</v>
      </c>
      <c r="E1094" s="10">
        <f t="shared" ca="1" si="86"/>
        <v>14.274313386283898</v>
      </c>
      <c r="F1094" s="10">
        <f t="shared" ca="1" si="87"/>
        <v>-1.0983365909006566E-3</v>
      </c>
    </row>
    <row r="1095" spans="1:6" x14ac:dyDescent="0.35">
      <c r="A1095" s="10">
        <f t="shared" si="88"/>
        <v>65632</v>
      </c>
      <c r="B1095" s="10">
        <v>0.160413113642597</v>
      </c>
      <c r="C1095" s="10">
        <f t="shared" ca="1" si="89"/>
        <v>1.0819108807290878</v>
      </c>
      <c r="D1095" s="10">
        <f t="shared" ca="1" si="85"/>
        <v>1.0927299895363788E-3</v>
      </c>
      <c r="E1095" s="10">
        <f t="shared" ca="1" si="86"/>
        <v>14.274384888449525</v>
      </c>
      <c r="F1095" s="10">
        <f t="shared" ca="1" si="87"/>
        <v>-1.0933274542360926E-3</v>
      </c>
    </row>
    <row r="1096" spans="1:6" x14ac:dyDescent="0.35">
      <c r="A1096" s="10">
        <f t="shared" si="88"/>
        <v>65692</v>
      </c>
      <c r="B1096" s="10">
        <v>0.16037459926547201</v>
      </c>
      <c r="C1096" s="10">
        <f t="shared" ca="1" si="89"/>
        <v>1.0817001595586653</v>
      </c>
      <c r="D1096" s="10">
        <f t="shared" ca="1" si="85"/>
        <v>1.0925171611542519E-3</v>
      </c>
      <c r="E1096" s="10">
        <f t="shared" ca="1" si="86"/>
        <v>14.274387929767105</v>
      </c>
      <c r="F1096" s="10">
        <f t="shared" ca="1" si="87"/>
        <v>-1.0931143930582867E-3</v>
      </c>
    </row>
    <row r="1097" spans="1:6" x14ac:dyDescent="0.35">
      <c r="A1097" s="10">
        <f t="shared" si="88"/>
        <v>65752</v>
      </c>
      <c r="B1097" s="10">
        <v>0.16116141472519299</v>
      </c>
      <c r="C1097" s="10">
        <f t="shared" ca="1" si="89"/>
        <v>1.086005011070112</v>
      </c>
      <c r="D1097" s="10">
        <f t="shared" ca="1" si="85"/>
        <v>1.0968650611808133E-3</v>
      </c>
      <c r="E1097" s="10">
        <f t="shared" ca="1" si="86"/>
        <v>14.274325798275726</v>
      </c>
      <c r="F1097" s="10">
        <f t="shared" ca="1" si="87"/>
        <v>-1.0974670579083838E-3</v>
      </c>
    </row>
    <row r="1098" spans="1:6" x14ac:dyDescent="0.35">
      <c r="A1098" s="10">
        <f t="shared" si="88"/>
        <v>65812</v>
      </c>
      <c r="B1098" s="10">
        <v>0.16240448558545501</v>
      </c>
      <c r="C1098" s="10">
        <f t="shared" ca="1" si="89"/>
        <v>1.0928061426512481</v>
      </c>
      <c r="D1098" s="10">
        <f t="shared" ca="1" si="85"/>
        <v>1.1037342040777606E-3</v>
      </c>
      <c r="E1098" s="10">
        <f t="shared" ca="1" si="86"/>
        <v>14.274227638223728</v>
      </c>
      <c r="F1098" s="10">
        <f t="shared" ca="1" si="87"/>
        <v>-1.1043437672461057E-3</v>
      </c>
    </row>
    <row r="1099" spans="1:6" x14ac:dyDescent="0.35">
      <c r="A1099" s="10">
        <f t="shared" si="88"/>
        <v>65872</v>
      </c>
      <c r="B1099" s="10">
        <v>0.16125959252021699</v>
      </c>
      <c r="C1099" s="10">
        <f t="shared" ca="1" si="89"/>
        <v>1.0865421647623508</v>
      </c>
      <c r="D1099" s="10">
        <f t="shared" ca="1" si="85"/>
        <v>1.0974075864099743E-3</v>
      </c>
      <c r="E1099" s="10">
        <f t="shared" ca="1" si="86"/>
        <v>14.274318045590201</v>
      </c>
      <c r="F1099" s="10">
        <f t="shared" ca="1" si="87"/>
        <v>-1.0980101790154643E-3</v>
      </c>
    </row>
    <row r="1100" spans="1:6" x14ac:dyDescent="0.35">
      <c r="A1100" s="10">
        <f t="shared" si="88"/>
        <v>65932</v>
      </c>
      <c r="B1100" s="10">
        <v>0.16048105657671199</v>
      </c>
      <c r="C1100" s="10">
        <f t="shared" ca="1" si="89"/>
        <v>1.082282612421702</v>
      </c>
      <c r="D1100" s="10">
        <f t="shared" ca="1" si="85"/>
        <v>1.093105438545919E-3</v>
      </c>
      <c r="E1100" s="10">
        <f t="shared" ca="1" si="86"/>
        <v>14.274379523283178</v>
      </c>
      <c r="F1100" s="10">
        <f t="shared" ca="1" si="87"/>
        <v>-1.0937033140294675E-3</v>
      </c>
    </row>
    <row r="1101" spans="1:6" x14ac:dyDescent="0.35">
      <c r="A1101" s="10">
        <f t="shared" si="88"/>
        <v>65992</v>
      </c>
      <c r="B1101" s="10">
        <v>0.16224759480043</v>
      </c>
      <c r="C1101" s="10">
        <f t="shared" ca="1" si="89"/>
        <v>1.0919477564506432</v>
      </c>
      <c r="D1101" s="10">
        <f t="shared" ca="1" si="85"/>
        <v>1.1028672340151497E-3</v>
      </c>
      <c r="E1101" s="10">
        <f t="shared" ca="1" si="86"/>
        <v>14.274240027225922</v>
      </c>
      <c r="F1101" s="10">
        <f t="shared" ca="1" si="87"/>
        <v>-1.1034758395983893E-3</v>
      </c>
    </row>
    <row r="1102" spans="1:6" x14ac:dyDescent="0.35">
      <c r="A1102" s="10">
        <f t="shared" si="88"/>
        <v>66052</v>
      </c>
      <c r="B1102" s="10">
        <v>0.162425871779591</v>
      </c>
      <c r="C1102" s="10">
        <f t="shared" ca="1" si="89"/>
        <v>1.092923151524184</v>
      </c>
      <c r="D1102" s="10">
        <f t="shared" ca="1" si="85"/>
        <v>1.1038523830394259E-3</v>
      </c>
      <c r="E1102" s="10">
        <f t="shared" ca="1" si="86"/>
        <v>14.274225949446365</v>
      </c>
      <c r="F1102" s="10">
        <f t="shared" ca="1" si="87"/>
        <v>-1.1044620767972336E-3</v>
      </c>
    </row>
    <row r="1103" spans="1:6" x14ac:dyDescent="0.35">
      <c r="A1103" s="10">
        <f t="shared" si="88"/>
        <v>66112</v>
      </c>
      <c r="B1103" s="10">
        <v>0.16123956057400701</v>
      </c>
      <c r="C1103" s="10">
        <f t="shared" ca="1" si="89"/>
        <v>1.0864325652967406</v>
      </c>
      <c r="D1103" s="10">
        <f t="shared" ca="1" si="85"/>
        <v>1.0972968909497081E-3</v>
      </c>
      <c r="E1103" s="10">
        <f t="shared" ca="1" si="86"/>
        <v>14.274319627428328</v>
      </c>
      <c r="F1103" s="10">
        <f t="shared" ca="1" si="87"/>
        <v>-1.0978993619498666E-3</v>
      </c>
    </row>
    <row r="1104" spans="1:6" x14ac:dyDescent="0.35">
      <c r="A1104" s="10">
        <f t="shared" si="88"/>
        <v>66172</v>
      </c>
      <c r="B1104" s="10">
        <v>0.16062179147435399</v>
      </c>
      <c r="C1104" s="10">
        <f t="shared" ca="1" si="89"/>
        <v>1.0830526059816179</v>
      </c>
      <c r="D1104" s="10">
        <f t="shared" ca="1" si="85"/>
        <v>1.0938831320414341E-3</v>
      </c>
      <c r="E1104" s="10">
        <f t="shared" ca="1" si="86"/>
        <v>14.274368410043127</v>
      </c>
      <c r="F1104" s="10">
        <f t="shared" ca="1" si="87"/>
        <v>-1.0944818588592804E-3</v>
      </c>
    </row>
    <row r="1105" spans="1:6" x14ac:dyDescent="0.35">
      <c r="A1105" s="10">
        <f t="shared" si="88"/>
        <v>66232</v>
      </c>
      <c r="B1105" s="10">
        <v>0.16182401477471001</v>
      </c>
      <c r="C1105" s="10">
        <f t="shared" ca="1" si="89"/>
        <v>1.0896302510033229</v>
      </c>
      <c r="D1105" s="10">
        <f t="shared" ca="1" si="85"/>
        <v>1.1005265535133561E-3</v>
      </c>
      <c r="E1105" s="10">
        <f t="shared" ca="1" si="86"/>
        <v>14.274273475550293</v>
      </c>
      <c r="F1105" s="10">
        <f t="shared" ca="1" si="87"/>
        <v>-1.1011325775319818E-3</v>
      </c>
    </row>
    <row r="1106" spans="1:6" x14ac:dyDescent="0.35">
      <c r="A1106" s="10">
        <f t="shared" si="88"/>
        <v>66292</v>
      </c>
      <c r="B1106" s="10">
        <v>0.16068866049393399</v>
      </c>
      <c r="C1106" s="10">
        <f t="shared" ca="1" si="89"/>
        <v>1.0834184620364926</v>
      </c>
      <c r="D1106" s="10">
        <f t="shared" ca="1" si="85"/>
        <v>1.0942526466568576E-3</v>
      </c>
      <c r="E1106" s="10">
        <f t="shared" ca="1" si="86"/>
        <v>14.274363129679273</v>
      </c>
      <c r="F1106" s="10">
        <f t="shared" ca="1" si="87"/>
        <v>-1.0948517781916049E-3</v>
      </c>
    </row>
    <row r="1107" spans="1:6" x14ac:dyDescent="0.35">
      <c r="A1107" s="10">
        <f t="shared" si="88"/>
        <v>66352</v>
      </c>
      <c r="B1107" s="10">
        <v>0.16350276557748999</v>
      </c>
      <c r="C1107" s="10">
        <f t="shared" ca="1" si="89"/>
        <v>1.0988150895082152</v>
      </c>
      <c r="D1107" s="10">
        <f t="shared" ca="1" si="85"/>
        <v>1.1098032404032974E-3</v>
      </c>
      <c r="E1107" s="10">
        <f t="shared" ca="1" si="86"/>
        <v>14.274140911694635</v>
      </c>
      <c r="F1107" s="10">
        <f t="shared" ca="1" si="87"/>
        <v>-1.1104195280337347E-3</v>
      </c>
    </row>
    <row r="1108" spans="1:6" x14ac:dyDescent="0.35">
      <c r="A1108" s="10">
        <f t="shared" si="88"/>
        <v>66412</v>
      </c>
      <c r="B1108" s="10">
        <v>0.16130560535879901</v>
      </c>
      <c r="C1108" s="10">
        <f t="shared" ca="1" si="89"/>
        <v>1.0867939117702019</v>
      </c>
      <c r="D1108" s="10">
        <f t="shared" ca="1" si="85"/>
        <v>1.097661850887904E-3</v>
      </c>
      <c r="E1108" s="10">
        <f t="shared" ca="1" si="86"/>
        <v>14.274314412150812</v>
      </c>
      <c r="F1108" s="10">
        <f t="shared" ca="1" si="87"/>
        <v>-1.0982647228640924E-3</v>
      </c>
    </row>
    <row r="1109" spans="1:6" x14ac:dyDescent="0.35">
      <c r="A1109" s="10">
        <f t="shared" si="88"/>
        <v>66472</v>
      </c>
      <c r="B1109" s="10">
        <v>0.16100228343535</v>
      </c>
      <c r="C1109" s="10">
        <f t="shared" ca="1" si="89"/>
        <v>1.0851343665433231</v>
      </c>
      <c r="D1109" s="10">
        <f t="shared" ca="1" si="85"/>
        <v>1.0959857102087564E-3</v>
      </c>
      <c r="E1109" s="10">
        <f t="shared" ca="1" si="86"/>
        <v>14.274338364201116</v>
      </c>
      <c r="F1109" s="10">
        <f t="shared" ca="1" si="87"/>
        <v>-1.0965867417353458E-3</v>
      </c>
    </row>
    <row r="1110" spans="1:6" x14ac:dyDescent="0.35">
      <c r="A1110" s="10">
        <f t="shared" si="88"/>
        <v>66532</v>
      </c>
      <c r="B1110" s="10">
        <v>0.16108250870389601</v>
      </c>
      <c r="C1110" s="10">
        <f t="shared" ca="1" si="89"/>
        <v>1.085573297761933</v>
      </c>
      <c r="D1110" s="10">
        <f t="shared" ca="1" si="85"/>
        <v>1.0964290307395523E-3</v>
      </c>
      <c r="E1110" s="10">
        <f t="shared" ca="1" si="86"/>
        <v>14.274332029150731</v>
      </c>
      <c r="F1110" s="10">
        <f t="shared" ca="1" si="87"/>
        <v>-1.0970305487707297E-3</v>
      </c>
    </row>
    <row r="1111" spans="1:6" x14ac:dyDescent="0.35">
      <c r="A1111" s="10">
        <f t="shared" si="88"/>
        <v>66592</v>
      </c>
      <c r="B1111" s="10">
        <v>0.161494885920135</v>
      </c>
      <c r="C1111" s="10">
        <f t="shared" ca="1" si="89"/>
        <v>1.0878295100168907</v>
      </c>
      <c r="D1111" s="10">
        <f t="shared" ca="1" si="85"/>
        <v>1.0987078051170596E-3</v>
      </c>
      <c r="E1111" s="10">
        <f t="shared" ca="1" si="86"/>
        <v>14.274299465464876</v>
      </c>
      <c r="F1111" s="10">
        <f t="shared" ca="1" si="87"/>
        <v>-1.0993118270070932E-3</v>
      </c>
    </row>
    <row r="1112" spans="1:6" x14ac:dyDescent="0.35">
      <c r="A1112" s="10">
        <f t="shared" si="88"/>
        <v>66652</v>
      </c>
      <c r="B1112" s="10">
        <v>0.16045027994703001</v>
      </c>
      <c r="C1112" s="10">
        <f t="shared" ca="1" si="89"/>
        <v>1.0821142262783354</v>
      </c>
      <c r="D1112" s="10">
        <f t="shared" ca="1" si="85"/>
        <v>1.0929353685411188E-3</v>
      </c>
      <c r="E1112" s="10">
        <f t="shared" ca="1" si="86"/>
        <v>14.274381953583546</v>
      </c>
      <c r="F1112" s="10">
        <f t="shared" ca="1" si="87"/>
        <v>-1.0935330579313325E-3</v>
      </c>
    </row>
    <row r="1113" spans="1:6" x14ac:dyDescent="0.35">
      <c r="A1113" s="10">
        <f t="shared" si="88"/>
        <v>66712</v>
      </c>
      <c r="B1113" s="10">
        <v>0.15966862607542201</v>
      </c>
      <c r="C1113" s="10">
        <f t="shared" ca="1" si="89"/>
        <v>1.0778376150233746</v>
      </c>
      <c r="D1113" s="10">
        <f t="shared" ca="1" si="85"/>
        <v>1.0886159911736085E-3</v>
      </c>
      <c r="E1113" s="10">
        <f t="shared" ca="1" si="86"/>
        <v>14.274443677486129</v>
      </c>
      <c r="F1113" s="10">
        <f t="shared" ca="1" si="87"/>
        <v>-1.0892089639471028E-3</v>
      </c>
    </row>
    <row r="1114" spans="1:6" x14ac:dyDescent="0.35">
      <c r="A1114" s="10">
        <f t="shared" si="88"/>
        <v>66772</v>
      </c>
      <c r="B1114" s="10">
        <v>0.15945910519645501</v>
      </c>
      <c r="C1114" s="10">
        <f t="shared" ca="1" si="89"/>
        <v>1.0766912772622677</v>
      </c>
      <c r="D1114" s="10">
        <f t="shared" ca="1" si="85"/>
        <v>1.0874581900348903E-3</v>
      </c>
      <c r="E1114" s="10">
        <f t="shared" ca="1" si="86"/>
        <v>14.2744602224644</v>
      </c>
      <c r="F1114" s="10">
        <f t="shared" ca="1" si="87"/>
        <v>-1.0880499017058758E-3</v>
      </c>
    </row>
    <row r="1115" spans="1:6" x14ac:dyDescent="0.35">
      <c r="A1115" s="10">
        <f t="shared" si="88"/>
        <v>66832</v>
      </c>
      <c r="B1115" s="10">
        <v>0.159518568581063</v>
      </c>
      <c r="C1115" s="10">
        <f t="shared" ca="1" si="89"/>
        <v>1.0770166153551368</v>
      </c>
      <c r="D1115" s="10">
        <f t="shared" ca="1" si="85"/>
        <v>1.0877867815086882E-3</v>
      </c>
      <c r="E1115" s="10">
        <f t="shared" ca="1" si="86"/>
        <v>14.27445552689224</v>
      </c>
      <c r="F1115" s="10">
        <f t="shared" ca="1" si="87"/>
        <v>-1.0883788509521699E-3</v>
      </c>
    </row>
    <row r="1116" spans="1:6" x14ac:dyDescent="0.35">
      <c r="A1116" s="10">
        <f t="shared" si="88"/>
        <v>66892</v>
      </c>
      <c r="B1116" s="10">
        <v>0.15976720442703099</v>
      </c>
      <c r="C1116" s="10">
        <f t="shared" ca="1" si="89"/>
        <v>1.0783769602544282</v>
      </c>
      <c r="D1116" s="10">
        <f t="shared" ca="1" si="85"/>
        <v>1.0891607298569724E-3</v>
      </c>
      <c r="E1116" s="10">
        <f t="shared" ca="1" si="86"/>
        <v>14.274435893170343</v>
      </c>
      <c r="F1116" s="10">
        <f t="shared" ca="1" si="87"/>
        <v>-1.0897542964367981E-3</v>
      </c>
    </row>
    <row r="1117" spans="1:6" x14ac:dyDescent="0.35">
      <c r="A1117" s="10">
        <f t="shared" si="88"/>
        <v>66952</v>
      </c>
      <c r="B1117" s="10">
        <v>0.158506978993978</v>
      </c>
      <c r="C1117" s="10">
        <f t="shared" ca="1" si="89"/>
        <v>1.0714819719910231</v>
      </c>
      <c r="D1117" s="10">
        <f t="shared" ca="1" si="85"/>
        <v>1.0821967917109335E-3</v>
      </c>
      <c r="E1117" s="10">
        <f t="shared" ca="1" si="86"/>
        <v>14.27453540784645</v>
      </c>
      <c r="F1117" s="10">
        <f t="shared" ca="1" si="87"/>
        <v>-1.0827827894736976E-3</v>
      </c>
    </row>
    <row r="1118" spans="1:6" x14ac:dyDescent="0.35">
      <c r="A1118" s="10">
        <f t="shared" si="88"/>
        <v>67012</v>
      </c>
      <c r="B1118" s="10">
        <v>0.158641858579018</v>
      </c>
      <c r="C1118" s="10">
        <f t="shared" ca="1" si="89"/>
        <v>1.0722199297654276</v>
      </c>
      <c r="D1118" s="10">
        <f t="shared" ca="1" si="85"/>
        <v>1.082942129063082E-3</v>
      </c>
      <c r="E1118" s="10">
        <f t="shared" ca="1" si="86"/>
        <v>14.274524756975687</v>
      </c>
      <c r="F1118" s="10">
        <f t="shared" ca="1" si="87"/>
        <v>-1.0835289345797728E-3</v>
      </c>
    </row>
    <row r="1119" spans="1:6" x14ac:dyDescent="0.35">
      <c r="A1119" s="10">
        <f t="shared" si="88"/>
        <v>67072</v>
      </c>
      <c r="B1119" s="10">
        <v>0.15926807595270301</v>
      </c>
      <c r="C1119" s="10">
        <f t="shared" ca="1" si="89"/>
        <v>1.0756461115648526</v>
      </c>
      <c r="D1119" s="10">
        <f t="shared" ca="1" si="85"/>
        <v>1.0864025726805011E-3</v>
      </c>
      <c r="E1119" s="10">
        <f t="shared" ca="1" si="86"/>
        <v>14.274475307236393</v>
      </c>
      <c r="F1119" s="10">
        <f t="shared" ca="1" si="87"/>
        <v>-1.0869931357204027E-3</v>
      </c>
    </row>
    <row r="1120" spans="1:6" x14ac:dyDescent="0.35">
      <c r="A1120" s="10">
        <f t="shared" si="88"/>
        <v>67132</v>
      </c>
      <c r="B1120" s="10">
        <v>0.15897097897686499</v>
      </c>
      <c r="C1120" s="10">
        <f t="shared" ca="1" si="89"/>
        <v>1.0740206244831216</v>
      </c>
      <c r="D1120" s="10">
        <f t="shared" ca="1" si="85"/>
        <v>1.0847608307279529E-3</v>
      </c>
      <c r="E1120" s="10">
        <f t="shared" ca="1" si="86"/>
        <v>14.274498767728897</v>
      </c>
      <c r="F1120" s="10">
        <f t="shared" ca="1" si="87"/>
        <v>-1.0853496095858972E-3</v>
      </c>
    </row>
    <row r="1121" spans="1:6" x14ac:dyDescent="0.35">
      <c r="A1121" s="10">
        <f t="shared" si="88"/>
        <v>67192</v>
      </c>
      <c r="B1121" s="10">
        <v>0.15872049944342101</v>
      </c>
      <c r="C1121" s="10">
        <f t="shared" ca="1" si="89"/>
        <v>1.0726501923381875</v>
      </c>
      <c r="D1121" s="10">
        <f t="shared" ca="1" si="85"/>
        <v>1.0833766942615695E-3</v>
      </c>
      <c r="E1121" s="10">
        <f t="shared" ca="1" si="86"/>
        <v>14.274518547039001</v>
      </c>
      <c r="F1121" s="10">
        <f t="shared" ca="1" si="87"/>
        <v>-1.0839639709920499E-3</v>
      </c>
    </row>
    <row r="1122" spans="1:6" x14ac:dyDescent="0.35">
      <c r="A1122" s="10">
        <f t="shared" si="88"/>
        <v>67252</v>
      </c>
      <c r="B1122" s="10">
        <v>0.159229052460716</v>
      </c>
      <c r="C1122" s="10">
        <f t="shared" ca="1" si="89"/>
        <v>1.0754326049078764</v>
      </c>
      <c r="D1122" s="10">
        <f t="shared" ca="1" si="85"/>
        <v>1.0861869309569552E-3</v>
      </c>
      <c r="E1122" s="10">
        <f t="shared" ca="1" si="86"/>
        <v>14.274478388756624</v>
      </c>
      <c r="F1122" s="10">
        <f t="shared" ca="1" si="87"/>
        <v>-1.0867772594915996E-3</v>
      </c>
    </row>
    <row r="1123" spans="1:6" x14ac:dyDescent="0.35">
      <c r="A1123" s="10">
        <f t="shared" si="88"/>
        <v>67312</v>
      </c>
      <c r="B1123" s="10">
        <v>0.15737544310444199</v>
      </c>
      <c r="C1123" s="10">
        <f t="shared" ca="1" si="89"/>
        <v>1.0652910743362507</v>
      </c>
      <c r="D1123" s="10">
        <f t="shared" ca="1" si="85"/>
        <v>1.0759439850796134E-3</v>
      </c>
      <c r="E1123" s="10">
        <f t="shared" ca="1" si="86"/>
        <v>14.274624760453211</v>
      </c>
      <c r="F1123" s="10">
        <f t="shared" ca="1" si="87"/>
        <v>-1.0765232283353621E-3</v>
      </c>
    </row>
    <row r="1124" spans="1:6" x14ac:dyDescent="0.35">
      <c r="A1124" s="10">
        <f t="shared" si="88"/>
        <v>67372</v>
      </c>
      <c r="B1124" s="10">
        <v>0.157717270206785</v>
      </c>
      <c r="C1124" s="10">
        <f t="shared" ca="1" si="89"/>
        <v>1.0671612904078778</v>
      </c>
      <c r="D1124" s="10">
        <f t="shared" ca="1" si="85"/>
        <v>1.0778329033119566E-3</v>
      </c>
      <c r="E1124" s="10">
        <f t="shared" ca="1" si="86"/>
        <v>14.27459776781167</v>
      </c>
      <c r="F1124" s="10">
        <f t="shared" ca="1" si="87"/>
        <v>-1.0784141829147712E-3</v>
      </c>
    </row>
    <row r="1125" spans="1:6" x14ac:dyDescent="0.35">
      <c r="A1125" s="10">
        <f t="shared" si="88"/>
        <v>67432</v>
      </c>
      <c r="B1125" s="10">
        <v>0.15724476955645</v>
      </c>
      <c r="C1125" s="10">
        <f t="shared" ca="1" si="89"/>
        <v>1.0645761287748368</v>
      </c>
      <c r="D1125" s="10">
        <f t="shared" ca="1" si="85"/>
        <v>1.0752218900625852E-3</v>
      </c>
      <c r="E1125" s="10">
        <f t="shared" ca="1" si="86"/>
        <v>14.274635079191004</v>
      </c>
      <c r="F1125" s="10">
        <f t="shared" ca="1" si="87"/>
        <v>-1.0758003558088928E-3</v>
      </c>
    </row>
    <row r="1126" spans="1:6" x14ac:dyDescent="0.35">
      <c r="A1126" s="10">
        <f t="shared" si="88"/>
        <v>67492</v>
      </c>
      <c r="B1126" s="10">
        <v>0.15657146709990999</v>
      </c>
      <c r="C1126" s="10">
        <f t="shared" ca="1" si="89"/>
        <v>1.0608923334682157</v>
      </c>
      <c r="D1126" s="10">
        <f t="shared" ca="1" si="85"/>
        <v>1.0715012568028978E-3</v>
      </c>
      <c r="E1126" s="10">
        <f t="shared" ca="1" si="86"/>
        <v>14.274688247040286</v>
      </c>
      <c r="F1126" s="10">
        <f t="shared" ca="1" si="87"/>
        <v>-1.072075724673245E-3</v>
      </c>
    </row>
    <row r="1127" spans="1:6" x14ac:dyDescent="0.35">
      <c r="A1127" s="10">
        <f t="shared" si="88"/>
        <v>67552</v>
      </c>
      <c r="B1127" s="10">
        <v>0.156690445107346</v>
      </c>
      <c r="C1127" s="10">
        <f t="shared" ca="1" si="89"/>
        <v>1.0615432899902462</v>
      </c>
      <c r="D1127" s="10">
        <f t="shared" ca="1" si="85"/>
        <v>1.0721587228901487E-3</v>
      </c>
      <c r="E1127" s="10">
        <f t="shared" ca="1" si="86"/>
        <v>14.274678851849899</v>
      </c>
      <c r="F1127" s="10">
        <f t="shared" ca="1" si="87"/>
        <v>-1.0727338962084744E-3</v>
      </c>
    </row>
    <row r="1128" spans="1:6" x14ac:dyDescent="0.35">
      <c r="A1128" s="10">
        <f t="shared" si="88"/>
        <v>67612</v>
      </c>
      <c r="B1128" s="10">
        <v>0.15688757180351401</v>
      </c>
      <c r="C1128" s="10">
        <f t="shared" ca="1" si="89"/>
        <v>1.0626218162767609</v>
      </c>
      <c r="D1128" s="10">
        <f t="shared" ca="1" si="85"/>
        <v>1.0732480344395284E-3</v>
      </c>
      <c r="E1128" s="10">
        <f t="shared" ca="1" si="86"/>
        <v>14.274663285587858</v>
      </c>
      <c r="F1128" s="10">
        <f t="shared" ca="1" si="87"/>
        <v>-1.0738243775208697E-3</v>
      </c>
    </row>
    <row r="1129" spans="1:6" x14ac:dyDescent="0.35">
      <c r="A1129" s="10">
        <f t="shared" si="88"/>
        <v>67672</v>
      </c>
      <c r="B1129" s="10">
        <v>0.156346694740499</v>
      </c>
      <c r="C1129" s="10">
        <f t="shared" ca="1" si="89"/>
        <v>1.0596625512884337</v>
      </c>
      <c r="D1129" s="10">
        <f t="shared" ca="1" si="85"/>
        <v>1.070259176801318E-3</v>
      </c>
      <c r="E1129" s="10">
        <f t="shared" ca="1" si="86"/>
        <v>14.274705996363508</v>
      </c>
      <c r="F1129" s="10">
        <f t="shared" ca="1" si="87"/>
        <v>-1.0708323131269008E-3</v>
      </c>
    </row>
    <row r="1130" spans="1:6" x14ac:dyDescent="0.35">
      <c r="A1130" s="10">
        <f t="shared" si="88"/>
        <v>67732</v>
      </c>
      <c r="B1130" s="10">
        <v>0.155968046727714</v>
      </c>
      <c r="C1130" s="10">
        <f t="shared" ca="1" si="89"/>
        <v>1.0575908793989135</v>
      </c>
      <c r="D1130" s="10">
        <f t="shared" ca="1" si="85"/>
        <v>1.0681667881929026E-3</v>
      </c>
      <c r="E1130" s="10">
        <f t="shared" ca="1" si="86"/>
        <v>14.274735896596724</v>
      </c>
      <c r="F1130" s="10">
        <f t="shared" ca="1" si="87"/>
        <v>-1.068737684914623E-3</v>
      </c>
    </row>
    <row r="1131" spans="1:6" x14ac:dyDescent="0.35">
      <c r="A1131" s="10">
        <f t="shared" si="88"/>
        <v>67792</v>
      </c>
      <c r="B1131" s="10">
        <v>0.156295635157368</v>
      </c>
      <c r="C1131" s="10">
        <f t="shared" ca="1" si="89"/>
        <v>1.0593831923601109</v>
      </c>
      <c r="D1131" s="10">
        <f t="shared" ca="1" si="85"/>
        <v>1.0699770242837121E-3</v>
      </c>
      <c r="E1131" s="10">
        <f t="shared" ca="1" si="86"/>
        <v>14.274710028322986</v>
      </c>
      <c r="F1131" s="10">
        <f t="shared" ca="1" si="87"/>
        <v>-1.0705498583492472E-3</v>
      </c>
    </row>
    <row r="1132" spans="1:6" x14ac:dyDescent="0.35">
      <c r="A1132" s="10">
        <f t="shared" si="88"/>
        <v>67852</v>
      </c>
      <c r="B1132" s="10">
        <v>0.15422838535731501</v>
      </c>
      <c r="C1132" s="10">
        <f t="shared" ca="1" si="89"/>
        <v>1.0480727849242275</v>
      </c>
      <c r="D1132" s="10">
        <f t="shared" ca="1" si="85"/>
        <v>1.0585535127734698E-3</v>
      </c>
      <c r="E1132" s="10">
        <f t="shared" ca="1" si="86"/>
        <v>14.274873270302466</v>
      </c>
      <c r="F1132" s="10">
        <f t="shared" ca="1" si="87"/>
        <v>-1.0591141762396536E-3</v>
      </c>
    </row>
    <row r="1133" spans="1:6" x14ac:dyDescent="0.35">
      <c r="A1133" s="10">
        <f t="shared" si="88"/>
        <v>67912</v>
      </c>
      <c r="B1133" s="10">
        <v>0.15233459942132399</v>
      </c>
      <c r="C1133" s="10">
        <f t="shared" ca="1" si="89"/>
        <v>1.0377114388828081</v>
      </c>
      <c r="D1133" s="10">
        <f t="shared" ca="1" si="85"/>
        <v>1.0480885532716364E-3</v>
      </c>
      <c r="E1133" s="10">
        <f t="shared" ca="1" si="86"/>
        <v>14.275022814573747</v>
      </c>
      <c r="F1133" s="10">
        <f t="shared" ca="1" si="87"/>
        <v>-1.0486381821527898E-3</v>
      </c>
    </row>
    <row r="1134" spans="1:6" x14ac:dyDescent="0.35">
      <c r="A1134" s="10">
        <f t="shared" si="88"/>
        <v>67972</v>
      </c>
      <c r="B1134" s="10">
        <v>0.145441924251828</v>
      </c>
      <c r="C1134" s="10">
        <f t="shared" ca="1" si="89"/>
        <v>1</v>
      </c>
      <c r="D1134" s="10">
        <f t="shared" ca="1" si="85"/>
        <v>1.01E-3</v>
      </c>
      <c r="E1134" s="10">
        <f t="shared" ca="1" si="86"/>
        <v>14.2755671</v>
      </c>
      <c r="F1134" s="10">
        <f t="shared" ca="1" si="87"/>
        <v>-1.0105103936939833E-3</v>
      </c>
    </row>
    <row r="1136" spans="1:6" x14ac:dyDescent="0.35">
      <c r="A1136" s="10" t="s">
        <v>59</v>
      </c>
    </row>
    <row r="1137" spans="1:11" x14ac:dyDescent="0.35">
      <c r="A1137" s="53" t="s">
        <v>31</v>
      </c>
      <c r="B1137" s="53" t="s">
        <v>51</v>
      </c>
      <c r="C1137" s="53" t="s">
        <v>32</v>
      </c>
      <c r="D1137" s="53" t="s">
        <v>33</v>
      </c>
      <c r="E1137" s="53" t="s">
        <v>52</v>
      </c>
      <c r="F1137" s="53" t="s">
        <v>53</v>
      </c>
      <c r="I1137" s="53" t="s">
        <v>55</v>
      </c>
      <c r="J1137" s="53"/>
      <c r="K1137" s="53"/>
    </row>
    <row r="1138" spans="1:11" x14ac:dyDescent="0.35">
      <c r="A1138" s="10">
        <v>52</v>
      </c>
      <c r="B1138" s="10">
        <v>1.83426418174511E-2</v>
      </c>
      <c r="C1138" s="10">
        <f ca="1">(B1138-$C$2)/($C$935-$C$2)</f>
        <v>0</v>
      </c>
      <c r="D1138" s="10">
        <f ca="1">$K$4*C1138</f>
        <v>0</v>
      </c>
      <c r="E1138" s="10">
        <f ca="1">$J$6*(1-D1138)</f>
        <v>14.29</v>
      </c>
      <c r="F1138" s="10">
        <f ca="1">LN(E1138/$J$6)</f>
        <v>0</v>
      </c>
      <c r="I1138" s="20">
        <v>0.13978494623655915</v>
      </c>
    </row>
    <row r="1139" spans="1:11" x14ac:dyDescent="0.35">
      <c r="A1139" s="10">
        <f>A1138+60</f>
        <v>112</v>
      </c>
      <c r="B1139" s="10">
        <v>1.3199269294867999E-2</v>
      </c>
      <c r="C1139" s="10">
        <f t="shared" ref="C1139:C1202" ca="1" si="90">(B1139-$C$2)/($C$935-$C$2)</f>
        <v>-2.8115899085672746E-2</v>
      </c>
      <c r="D1139" s="10">
        <f t="shared" ref="D1139:D1202" ca="1" si="91">$K$4*C1139</f>
        <v>-6.7618737301042961E-5</v>
      </c>
      <c r="E1139" s="10">
        <f t="shared" ref="E1139:E1202" ca="1" si="92">$J$6*(1-D1139)</f>
        <v>14.29096627175603</v>
      </c>
      <c r="F1139" s="10">
        <f t="shared" ref="F1139:F1202" ca="1" si="93">LN(E1139/$J$6)</f>
        <v>6.7616451257224809E-5</v>
      </c>
      <c r="I1139" s="53" t="s">
        <v>34</v>
      </c>
      <c r="J1139" s="53" t="s">
        <v>56</v>
      </c>
      <c r="K1139" s="53" t="s">
        <v>57</v>
      </c>
    </row>
    <row r="1140" spans="1:11" x14ac:dyDescent="0.35">
      <c r="A1140" s="10">
        <f t="shared" ref="A1140:A1203" si="94">A1139+60</f>
        <v>172</v>
      </c>
      <c r="B1140" s="10">
        <v>1.6686329141394701E-2</v>
      </c>
      <c r="C1140" s="10">
        <f t="shared" ca="1" si="90"/>
        <v>-9.0541215612620195E-3</v>
      </c>
      <c r="D1140" s="10">
        <f t="shared" ca="1" si="91"/>
        <v>-2.1775162354835157E-5</v>
      </c>
      <c r="E1140" s="10">
        <f t="shared" ca="1" si="92"/>
        <v>14.290311167070049</v>
      </c>
      <c r="F1140" s="10">
        <f t="shared" ca="1" si="93"/>
        <v>2.1774925279391702E-5</v>
      </c>
      <c r="I1140" s="10">
        <v>1.7204999999999998E-2</v>
      </c>
      <c r="J1140" s="10">
        <f>I1140*I1138</f>
        <v>2.405E-3</v>
      </c>
      <c r="K1140" s="10">
        <f>I1140*(1-I1138)</f>
        <v>1.4799999999999999E-2</v>
      </c>
    </row>
    <row r="1141" spans="1:11" x14ac:dyDescent="0.35">
      <c r="A1141" s="10">
        <f t="shared" si="94"/>
        <v>232</v>
      </c>
      <c r="B1141" s="10">
        <v>1.2798207433119199E-2</v>
      </c>
      <c r="C1141" s="10">
        <f t="shared" ca="1" si="90"/>
        <v>-3.0308276709990374E-2</v>
      </c>
      <c r="D1141" s="10">
        <f t="shared" ca="1" si="91"/>
        <v>-7.2891405487526847E-5</v>
      </c>
      <c r="E1141" s="10">
        <f t="shared" ca="1" si="92"/>
        <v>14.291041618184416</v>
      </c>
      <c r="F1141" s="10">
        <f t="shared" ca="1" si="93"/>
        <v>7.2888749038086748E-5</v>
      </c>
      <c r="I1141" s="53" t="s">
        <v>58</v>
      </c>
    </row>
    <row r="1142" spans="1:11" x14ac:dyDescent="0.35">
      <c r="A1142" s="10">
        <f t="shared" si="94"/>
        <v>292</v>
      </c>
      <c r="B1142" s="10">
        <v>7.7192298868461696E-3</v>
      </c>
      <c r="C1142" s="10">
        <f t="shared" ca="1" si="90"/>
        <v>-5.8072164999709928E-2</v>
      </c>
      <c r="D1142" s="10">
        <f t="shared" ca="1" si="91"/>
        <v>-1.3966355682430237E-4</v>
      </c>
      <c r="E1142" s="10">
        <f t="shared" ca="1" si="92"/>
        <v>14.291995792227018</v>
      </c>
      <c r="F1142" s="10">
        <f t="shared" ca="1" si="93"/>
        <v>1.3965380477770615E-4</v>
      </c>
      <c r="I1142" s="10">
        <v>14.29</v>
      </c>
    </row>
    <row r="1143" spans="1:11" x14ac:dyDescent="0.35">
      <c r="A1143" s="10">
        <f t="shared" si="94"/>
        <v>352</v>
      </c>
      <c r="B1143" s="10">
        <v>4.9609707016763102E-3</v>
      </c>
      <c r="C1143" s="10">
        <f t="shared" ca="1" si="90"/>
        <v>-7.3150002850626117E-2</v>
      </c>
      <c r="D1143" s="10">
        <f t="shared" ca="1" si="91"/>
        <v>-1.7592575685575581E-4</v>
      </c>
      <c r="E1143" s="10">
        <f t="shared" ca="1" si="92"/>
        <v>14.292513979065467</v>
      </c>
      <c r="F1143" s="10">
        <f t="shared" ca="1" si="93"/>
        <v>1.7591028373441274E-4</v>
      </c>
    </row>
    <row r="1144" spans="1:11" x14ac:dyDescent="0.35">
      <c r="A1144" s="10">
        <f t="shared" si="94"/>
        <v>412</v>
      </c>
      <c r="B1144" s="10">
        <v>4.4772786443488298E-3</v>
      </c>
      <c r="C1144" s="10">
        <f t="shared" ca="1" si="90"/>
        <v>-7.5794072867458373E-2</v>
      </c>
      <c r="D1144" s="10">
        <f t="shared" ca="1" si="91"/>
        <v>-1.8228474524623739E-4</v>
      </c>
      <c r="E1144" s="10">
        <f t="shared" ca="1" si="92"/>
        <v>14.292604849009567</v>
      </c>
      <c r="F1144" s="10">
        <f t="shared" ca="1" si="93"/>
        <v>1.8226813340069373E-4</v>
      </c>
      <c r="I1144" s="53" t="s">
        <v>35</v>
      </c>
      <c r="J1144" s="53" t="s">
        <v>42</v>
      </c>
    </row>
    <row r="1145" spans="1:11" x14ac:dyDescent="0.35">
      <c r="A1145" s="10">
        <f t="shared" si="94"/>
        <v>472</v>
      </c>
      <c r="B1145" s="10">
        <v>1.64998523199189E-3</v>
      </c>
      <c r="C1145" s="10">
        <f t="shared" ca="1" si="90"/>
        <v>-9.1249281666429968E-2</v>
      </c>
      <c r="D1145" s="10">
        <f t="shared" ca="1" si="91"/>
        <v>-2.1945452240776408E-4</v>
      </c>
      <c r="E1145" s="10">
        <f t="shared" ca="1" si="92"/>
        <v>14.293136005125206</v>
      </c>
      <c r="F1145" s="10">
        <f t="shared" ca="1" si="93"/>
        <v>2.1943044578639576E-4</v>
      </c>
      <c r="I1145" s="10">
        <v>3.5729999999999998E-3</v>
      </c>
      <c r="J1145" s="10">
        <v>3.34</v>
      </c>
    </row>
    <row r="1146" spans="1:11" x14ac:dyDescent="0.35">
      <c r="A1146" s="10">
        <f t="shared" si="94"/>
        <v>532</v>
      </c>
      <c r="B1146" s="10">
        <v>7.4123120181464903E-3</v>
      </c>
      <c r="C1146" s="10">
        <f t="shared" ca="1" si="90"/>
        <v>-5.9749910833996923E-2</v>
      </c>
      <c r="D1146" s="10">
        <f t="shared" ca="1" si="91"/>
        <v>-1.436985355557626E-4</v>
      </c>
      <c r="E1146" s="10">
        <f t="shared" ca="1" si="92"/>
        <v>14.292053452073093</v>
      </c>
      <c r="F1146" s="10">
        <f t="shared" ca="1" si="93"/>
        <v>1.436882119102702E-4</v>
      </c>
    </row>
    <row r="1147" spans="1:11" x14ac:dyDescent="0.35">
      <c r="A1147" s="10">
        <f t="shared" si="94"/>
        <v>592</v>
      </c>
      <c r="B1147" s="10">
        <v>5.1569047879813402E-3</v>
      </c>
      <c r="C1147" s="10">
        <f t="shared" ca="1" si="90"/>
        <v>-7.2078942379348199E-2</v>
      </c>
      <c r="D1147" s="10">
        <f t="shared" ca="1" si="91"/>
        <v>-1.7334985642233241E-4</v>
      </c>
      <c r="E1147" s="10">
        <f t="shared" ca="1" si="92"/>
        <v>14.292477169448274</v>
      </c>
      <c r="F1147" s="10">
        <f t="shared" ca="1" si="93"/>
        <v>1.7333483307206693E-4</v>
      </c>
      <c r="I1147" s="53" t="s">
        <v>18</v>
      </c>
    </row>
    <row r="1148" spans="1:11" x14ac:dyDescent="0.35">
      <c r="A1148" s="10">
        <f t="shared" si="94"/>
        <v>652</v>
      </c>
      <c r="B1148" s="10">
        <v>6.50604921692705E-3</v>
      </c>
      <c r="C1148" s="10">
        <f t="shared" ca="1" si="90"/>
        <v>-6.4703935329074355E-2</v>
      </c>
      <c r="D1148" s="10">
        <f t="shared" ca="1" si="91"/>
        <v>-1.5561296446642381E-4</v>
      </c>
      <c r="E1148" s="10">
        <f t="shared" ca="1" si="92"/>
        <v>14.292223709262224</v>
      </c>
      <c r="F1148" s="10">
        <f t="shared" ca="1" si="93"/>
        <v>1.5560085802499766E-4</v>
      </c>
      <c r="I1148" s="19">
        <v>4.9999999999999998E-8</v>
      </c>
    </row>
    <row r="1149" spans="1:11" x14ac:dyDescent="0.35">
      <c r="A1149" s="10">
        <f t="shared" si="94"/>
        <v>712</v>
      </c>
      <c r="B1149" s="10">
        <v>5.23106428875894E-3</v>
      </c>
      <c r="C1149" s="10">
        <f t="shared" ca="1" si="90"/>
        <v>-7.1673554468798861E-2</v>
      </c>
      <c r="D1149" s="10">
        <f t="shared" ca="1" si="91"/>
        <v>-1.7237489849746126E-4</v>
      </c>
      <c r="E1149" s="10">
        <f t="shared" ca="1" si="92"/>
        <v>14.292463237299527</v>
      </c>
      <c r="F1149" s="10">
        <f t="shared" ca="1" si="93"/>
        <v>1.7236004365164611E-4</v>
      </c>
      <c r="I1149" s="53" t="s">
        <v>43</v>
      </c>
    </row>
    <row r="1150" spans="1:11" x14ac:dyDescent="0.35">
      <c r="A1150" s="10">
        <f t="shared" si="94"/>
        <v>772</v>
      </c>
      <c r="B1150" s="10">
        <v>6.6051702936519002E-3</v>
      </c>
      <c r="C1150" s="10">
        <f t="shared" ca="1" si="90"/>
        <v>-6.4162096646726785E-2</v>
      </c>
      <c r="D1150" s="10">
        <f t="shared" ca="1" si="91"/>
        <v>-1.5430984243537793E-4</v>
      </c>
      <c r="E1150" s="10">
        <f t="shared" ca="1" si="92"/>
        <v>14.292205087648401</v>
      </c>
      <c r="F1150" s="10">
        <f t="shared" ca="1" si="93"/>
        <v>1.5429793789638023E-4</v>
      </c>
      <c r="I1150" s="19">
        <f>I1148/(I1145*J1145)</f>
        <v>4.1897732662299249E-6</v>
      </c>
    </row>
    <row r="1151" spans="1:11" x14ac:dyDescent="0.35">
      <c r="A1151" s="10">
        <f t="shared" si="94"/>
        <v>832</v>
      </c>
      <c r="B1151" s="10">
        <v>9.0732818676382606E-3</v>
      </c>
      <c r="C1151" s="10">
        <f t="shared" ca="1" si="90"/>
        <v>-5.0670331148175873E-2</v>
      </c>
      <c r="D1151" s="10">
        <f t="shared" ca="1" si="91"/>
        <v>-1.2186214641136298E-4</v>
      </c>
      <c r="E1151" s="10">
        <f t="shared" ca="1" si="92"/>
        <v>14.291741410072218</v>
      </c>
      <c r="F1151" s="10">
        <f t="shared" ca="1" si="93"/>
        <v>1.2185472182322518E-4</v>
      </c>
    </row>
    <row r="1152" spans="1:11" x14ac:dyDescent="0.35">
      <c r="A1152" s="10">
        <f t="shared" si="94"/>
        <v>892</v>
      </c>
      <c r="B1152" s="10">
        <v>1.0640610267329801E-2</v>
      </c>
      <c r="C1152" s="10">
        <f t="shared" ca="1" si="90"/>
        <v>-4.210263613360106E-2</v>
      </c>
      <c r="D1152" s="10">
        <f t="shared" ca="1" si="91"/>
        <v>-1.0125683990131055E-4</v>
      </c>
      <c r="E1152" s="10">
        <f t="shared" ca="1" si="92"/>
        <v>14.291446960242189</v>
      </c>
      <c r="F1152" s="10">
        <f t="shared" ca="1" si="93"/>
        <v>1.0125171377347435E-4</v>
      </c>
    </row>
    <row r="1153" spans="1:6" x14ac:dyDescent="0.35">
      <c r="A1153" s="10">
        <f t="shared" si="94"/>
        <v>952</v>
      </c>
      <c r="B1153" s="10">
        <v>1.2965104198299E-2</v>
      </c>
      <c r="C1153" s="10">
        <f t="shared" ca="1" si="90"/>
        <v>-2.9395946796705409E-2</v>
      </c>
      <c r="D1153" s="10">
        <f t="shared" ca="1" si="91"/>
        <v>-7.0697252046076505E-5</v>
      </c>
      <c r="E1153" s="10">
        <f t="shared" ca="1" si="92"/>
        <v>14.291010263731739</v>
      </c>
      <c r="F1153" s="10">
        <f t="shared" ca="1" si="93"/>
        <v>7.0694753113168993E-5</v>
      </c>
    </row>
    <row r="1154" spans="1:6" x14ac:dyDescent="0.35">
      <c r="A1154" s="10">
        <f t="shared" si="94"/>
        <v>1012</v>
      </c>
      <c r="B1154" s="10">
        <v>1.4521462132047301E-2</v>
      </c>
      <c r="C1154" s="10">
        <f t="shared" ca="1" si="90"/>
        <v>-2.0888221094489103E-2</v>
      </c>
      <c r="D1154" s="10">
        <f t="shared" ca="1" si="91"/>
        <v>-5.0236171732246294E-5</v>
      </c>
      <c r="E1154" s="10">
        <f t="shared" ca="1" si="92"/>
        <v>14.290717874894053</v>
      </c>
      <c r="F1154" s="10">
        <f t="shared" ca="1" si="93"/>
        <v>5.0234909938059486E-5</v>
      </c>
    </row>
    <row r="1155" spans="1:6" x14ac:dyDescent="0.35">
      <c r="A1155" s="10">
        <f t="shared" si="94"/>
        <v>1072</v>
      </c>
      <c r="B1155" s="10">
        <v>1.6615321053603901E-2</v>
      </c>
      <c r="C1155" s="10">
        <f t="shared" ca="1" si="90"/>
        <v>-9.442282485213541E-3</v>
      </c>
      <c r="D1155" s="10">
        <f t="shared" ca="1" si="91"/>
        <v>-2.2708689376938567E-5</v>
      </c>
      <c r="E1155" s="10">
        <f t="shared" ca="1" si="92"/>
        <v>14.290324507171196</v>
      </c>
      <c r="F1155" s="10">
        <f t="shared" ca="1" si="93"/>
        <v>2.2708431538543659E-5</v>
      </c>
    </row>
    <row r="1156" spans="1:6" x14ac:dyDescent="0.35">
      <c r="A1156" s="10">
        <f t="shared" si="94"/>
        <v>1132</v>
      </c>
      <c r="B1156" s="10">
        <v>1.5326628515340199E-2</v>
      </c>
      <c r="C1156" s="10">
        <f t="shared" ca="1" si="90"/>
        <v>-1.6486833351244325E-2</v>
      </c>
      <c r="D1156" s="10">
        <f t="shared" ca="1" si="91"/>
        <v>-3.96508342097426E-5</v>
      </c>
      <c r="E1156" s="10">
        <f t="shared" ca="1" si="92"/>
        <v>14.290566610420857</v>
      </c>
      <c r="F1156" s="10">
        <f t="shared" ca="1" si="93"/>
        <v>3.9650048136211158E-5</v>
      </c>
    </row>
    <row r="1157" spans="1:6" x14ac:dyDescent="0.35">
      <c r="A1157" s="10">
        <f t="shared" si="94"/>
        <v>1192</v>
      </c>
      <c r="B1157" s="10">
        <v>1.6568024349420299E-2</v>
      </c>
      <c r="C1157" s="10">
        <f t="shared" ca="1" si="90"/>
        <v>-9.7008267294953522E-3</v>
      </c>
      <c r="D1157" s="10">
        <f t="shared" ca="1" si="91"/>
        <v>-2.3330488284436324E-5</v>
      </c>
      <c r="E1157" s="10">
        <f t="shared" ca="1" si="92"/>
        <v>14.290333392677583</v>
      </c>
      <c r="F1157" s="10">
        <f t="shared" ca="1" si="93"/>
        <v>2.3330216132792136E-5</v>
      </c>
    </row>
    <row r="1158" spans="1:6" x14ac:dyDescent="0.35">
      <c r="A1158" s="10">
        <f t="shared" si="94"/>
        <v>1252</v>
      </c>
      <c r="B1158" s="10">
        <v>1.8798323523445001E-2</v>
      </c>
      <c r="C1158" s="10">
        <f t="shared" ca="1" si="90"/>
        <v>2.4909533199585078E-3</v>
      </c>
      <c r="D1158" s="10">
        <f t="shared" ca="1" si="91"/>
        <v>5.9907427345002114E-6</v>
      </c>
      <c r="E1158" s="10">
        <f t="shared" ca="1" si="92"/>
        <v>14.289914392286322</v>
      </c>
      <c r="F1158" s="10">
        <f t="shared" ca="1" si="93"/>
        <v>-5.9907606791227246E-6</v>
      </c>
    </row>
    <row r="1159" spans="1:6" x14ac:dyDescent="0.35">
      <c r="A1159" s="10">
        <f t="shared" si="94"/>
        <v>1312</v>
      </c>
      <c r="B1159" s="10">
        <v>2.2274161796925301E-2</v>
      </c>
      <c r="C1159" s="10">
        <f t="shared" ca="1" si="90"/>
        <v>2.1491388871963023E-2</v>
      </c>
      <c r="D1159" s="10">
        <f t="shared" ca="1" si="91"/>
        <v>5.1686790237071072E-5</v>
      </c>
      <c r="E1159" s="10">
        <f t="shared" ca="1" si="92"/>
        <v>14.289261395767513</v>
      </c>
      <c r="F1159" s="10">
        <f t="shared" ca="1" si="93"/>
        <v>-5.1688126045098469E-5</v>
      </c>
    </row>
    <row r="1160" spans="1:6" x14ac:dyDescent="0.35">
      <c r="A1160" s="10">
        <f t="shared" si="94"/>
        <v>1372</v>
      </c>
      <c r="B1160" s="10">
        <v>2.20240160332849E-2</v>
      </c>
      <c r="C1160" s="10">
        <f t="shared" ca="1" si="90"/>
        <v>2.012398392193426E-2</v>
      </c>
      <c r="D1160" s="10">
        <f t="shared" ca="1" si="91"/>
        <v>4.8398181332251894E-5</v>
      </c>
      <c r="E1160" s="10">
        <f t="shared" ca="1" si="92"/>
        <v>14.289308389988761</v>
      </c>
      <c r="F1160" s="10">
        <f t="shared" ca="1" si="93"/>
        <v>-4.8399352562056124E-5</v>
      </c>
    </row>
    <row r="1161" spans="1:6" x14ac:dyDescent="0.35">
      <c r="A1161" s="10">
        <f t="shared" si="94"/>
        <v>1432</v>
      </c>
      <c r="B1161" s="10">
        <v>2.4808298601454601E-2</v>
      </c>
      <c r="C1161" s="10">
        <f t="shared" ca="1" si="90"/>
        <v>3.5344076841305777E-2</v>
      </c>
      <c r="D1161" s="10">
        <f t="shared" ca="1" si="91"/>
        <v>8.5002504803340388E-5</v>
      </c>
      <c r="E1161" s="10">
        <f t="shared" ca="1" si="92"/>
        <v>14.288785314206359</v>
      </c>
      <c r="F1161" s="10">
        <f t="shared" ca="1" si="93"/>
        <v>-8.5006117721017375E-5</v>
      </c>
    </row>
    <row r="1162" spans="1:6" x14ac:dyDescent="0.35">
      <c r="A1162" s="10">
        <f t="shared" si="94"/>
        <v>1492</v>
      </c>
      <c r="B1162" s="10">
        <v>2.3967667759546899E-2</v>
      </c>
      <c r="C1162" s="10">
        <f t="shared" ca="1" si="90"/>
        <v>3.0748825026352452E-2</v>
      </c>
      <c r="D1162" s="10">
        <f t="shared" ca="1" si="91"/>
        <v>7.395092418837765E-5</v>
      </c>
      <c r="E1162" s="10">
        <f t="shared" ca="1" si="92"/>
        <v>14.288943241293348</v>
      </c>
      <c r="F1162" s="10">
        <f t="shared" ca="1" si="93"/>
        <v>-7.3953658692789523E-5</v>
      </c>
    </row>
    <row r="1163" spans="1:6" x14ac:dyDescent="0.35">
      <c r="A1163" s="10">
        <f t="shared" si="94"/>
        <v>1552</v>
      </c>
      <c r="B1163" s="10">
        <v>2.6345306326028099E-2</v>
      </c>
      <c r="C1163" s="10">
        <f t="shared" ca="1" si="90"/>
        <v>4.3746025929820354E-2</v>
      </c>
      <c r="D1163" s="10">
        <f t="shared" ca="1" si="91"/>
        <v>1.0520919236121795E-4</v>
      </c>
      <c r="E1163" s="10">
        <f t="shared" ca="1" si="92"/>
        <v>14.288496560641157</v>
      </c>
      <c r="F1163" s="10">
        <f t="shared" ca="1" si="93"/>
        <v>-1.0521472723652828E-4</v>
      </c>
    </row>
    <row r="1164" spans="1:6" x14ac:dyDescent="0.35">
      <c r="A1164" s="10">
        <f t="shared" si="94"/>
        <v>1612</v>
      </c>
      <c r="B1164" s="10">
        <v>2.8466583886264801E-2</v>
      </c>
      <c r="C1164" s="10">
        <f t="shared" ca="1" si="90"/>
        <v>5.5341846678647631E-2</v>
      </c>
      <c r="D1164" s="10">
        <f t="shared" ca="1" si="91"/>
        <v>1.3309714126214756E-4</v>
      </c>
      <c r="E1164" s="10">
        <f t="shared" ca="1" si="92"/>
        <v>14.288098041851363</v>
      </c>
      <c r="F1164" s="10">
        <f t="shared" ca="1" si="93"/>
        <v>-1.3310599947271155E-4</v>
      </c>
    </row>
    <row r="1165" spans="1:6" x14ac:dyDescent="0.35">
      <c r="A1165" s="10">
        <f t="shared" si="94"/>
        <v>1672</v>
      </c>
      <c r="B1165" s="10">
        <v>2.9836979294832301E-2</v>
      </c>
      <c r="C1165" s="10">
        <f t="shared" ca="1" si="90"/>
        <v>6.2833020776105891E-2</v>
      </c>
      <c r="D1165" s="10">
        <f t="shared" ca="1" si="91"/>
        <v>1.5111341496653466E-4</v>
      </c>
      <c r="E1165" s="10">
        <f t="shared" ca="1" si="92"/>
        <v>14.287840589300128</v>
      </c>
      <c r="F1165" s="10">
        <f t="shared" ca="1" si="93"/>
        <v>-1.5112483374900168E-4</v>
      </c>
    </row>
    <row r="1166" spans="1:6" x14ac:dyDescent="0.35">
      <c r="A1166" s="10">
        <f t="shared" si="94"/>
        <v>1732</v>
      </c>
      <c r="B1166" s="10">
        <v>3.0926896196152302E-2</v>
      </c>
      <c r="C1166" s="10">
        <f t="shared" ca="1" si="90"/>
        <v>6.8790978025893484E-2</v>
      </c>
      <c r="D1166" s="10">
        <f t="shared" ca="1" si="91"/>
        <v>1.6544230215227384E-4</v>
      </c>
      <c r="E1166" s="10">
        <f t="shared" ca="1" si="92"/>
        <v>14.287635829502243</v>
      </c>
      <c r="F1166" s="10">
        <f t="shared" ca="1" si="93"/>
        <v>-1.6545598923962585E-4</v>
      </c>
    </row>
    <row r="1167" spans="1:6" x14ac:dyDescent="0.35">
      <c r="A1167" s="10">
        <f t="shared" si="94"/>
        <v>1792</v>
      </c>
      <c r="B1167" s="10">
        <v>3.3125035633177098E-2</v>
      </c>
      <c r="C1167" s="10">
        <f t="shared" ca="1" si="90"/>
        <v>8.0806959041514775E-2</v>
      </c>
      <c r="D1167" s="10">
        <f t="shared" ca="1" si="91"/>
        <v>1.9434073649484304E-4</v>
      </c>
      <c r="E1167" s="10">
        <f t="shared" ca="1" si="92"/>
        <v>14.287222870875489</v>
      </c>
      <c r="F1167" s="10">
        <f t="shared" ca="1" si="93"/>
        <v>-1.9435962310264209E-4</v>
      </c>
    </row>
    <row r="1168" spans="1:6" x14ac:dyDescent="0.35">
      <c r="A1168" s="10">
        <f t="shared" si="94"/>
        <v>1852</v>
      </c>
      <c r="B1168" s="10">
        <v>3.2797353712738099E-2</v>
      </c>
      <c r="C1168" s="10">
        <f t="shared" ca="1" si="90"/>
        <v>7.9015707918480158E-2</v>
      </c>
      <c r="D1168" s="10">
        <f t="shared" ca="1" si="91"/>
        <v>1.9003277754394478E-4</v>
      </c>
      <c r="E1168" s="10">
        <f t="shared" ca="1" si="92"/>
        <v>14.287284431608896</v>
      </c>
      <c r="F1168" s="10">
        <f t="shared" ca="1" si="93"/>
        <v>-1.9005083606003819E-4</v>
      </c>
    </row>
    <row r="1169" spans="1:6" x14ac:dyDescent="0.35">
      <c r="A1169" s="10">
        <f t="shared" si="94"/>
        <v>1912</v>
      </c>
      <c r="B1169" s="10">
        <v>3.4055606410721903E-2</v>
      </c>
      <c r="C1169" s="10">
        <f t="shared" ca="1" si="90"/>
        <v>8.589386145012852E-2</v>
      </c>
      <c r="D1169" s="10">
        <f t="shared" ca="1" si="91"/>
        <v>2.0657473678755908E-4</v>
      </c>
      <c r="E1169" s="10">
        <f t="shared" ca="1" si="92"/>
        <v>14.287048047011305</v>
      </c>
      <c r="F1169" s="10">
        <f t="shared" ca="1" si="93"/>
        <v>-2.0659607628732585E-4</v>
      </c>
    </row>
    <row r="1170" spans="1:6" x14ac:dyDescent="0.35">
      <c r="A1170" s="10">
        <f t="shared" si="94"/>
        <v>1972</v>
      </c>
      <c r="B1170" s="10">
        <v>3.7034099527619303E-2</v>
      </c>
      <c r="C1170" s="10">
        <f t="shared" ca="1" si="90"/>
        <v>0.10217559323882673</v>
      </c>
      <c r="D1170" s="10">
        <f t="shared" ca="1" si="91"/>
        <v>2.457323017393783E-4</v>
      </c>
      <c r="E1170" s="10">
        <f t="shared" ca="1" si="92"/>
        <v>14.286488485408142</v>
      </c>
      <c r="F1170" s="10">
        <f t="shared" ca="1" si="93"/>
        <v>-2.4576249886851015E-4</v>
      </c>
    </row>
    <row r="1171" spans="1:6" x14ac:dyDescent="0.35">
      <c r="A1171" s="10">
        <f t="shared" si="94"/>
        <v>2032</v>
      </c>
      <c r="B1171" s="10">
        <v>3.4533424304887199E-2</v>
      </c>
      <c r="C1171" s="10">
        <f t="shared" ca="1" si="90"/>
        <v>8.8505820750119715E-2</v>
      </c>
      <c r="D1171" s="10">
        <f t="shared" ca="1" si="91"/>
        <v>2.1285649890403791E-4</v>
      </c>
      <c r="E1171" s="10">
        <f t="shared" ca="1" si="92"/>
        <v>14.28695828063066</v>
      </c>
      <c r="F1171" s="10">
        <f t="shared" ca="1" si="93"/>
        <v>-2.1287915606378171E-4</v>
      </c>
    </row>
    <row r="1172" spans="1:6" x14ac:dyDescent="0.35">
      <c r="A1172" s="10">
        <f t="shared" si="94"/>
        <v>2092</v>
      </c>
      <c r="B1172" s="10">
        <v>3.8197888744358803E-2</v>
      </c>
      <c r="C1172" s="10">
        <f t="shared" ca="1" si="90"/>
        <v>0.10853736851976804</v>
      </c>
      <c r="D1172" s="10">
        <f t="shared" ca="1" si="91"/>
        <v>2.6103237129004213E-4</v>
      </c>
      <c r="E1172" s="10">
        <f t="shared" ca="1" si="92"/>
        <v>14.286269847414264</v>
      </c>
      <c r="F1172" s="10">
        <f t="shared" ca="1" si="93"/>
        <v>-2.6106644616937267E-4</v>
      </c>
    </row>
    <row r="1173" spans="1:6" x14ac:dyDescent="0.35">
      <c r="A1173" s="10">
        <f t="shared" si="94"/>
        <v>2152</v>
      </c>
      <c r="B1173" s="10">
        <v>4.02206324111627E-2</v>
      </c>
      <c r="C1173" s="10">
        <f t="shared" ca="1" si="90"/>
        <v>0.11959456038412093</v>
      </c>
      <c r="D1173" s="10">
        <f t="shared" ca="1" si="91"/>
        <v>2.8762491772381084E-4</v>
      </c>
      <c r="E1173" s="10">
        <f t="shared" ca="1" si="92"/>
        <v>14.285889839925726</v>
      </c>
      <c r="F1173" s="10">
        <f t="shared" ca="1" si="93"/>
        <v>-2.8766628970374055E-4</v>
      </c>
    </row>
    <row r="1174" spans="1:6" x14ac:dyDescent="0.35">
      <c r="A1174" s="10">
        <f t="shared" si="94"/>
        <v>2212</v>
      </c>
      <c r="B1174" s="10">
        <v>4.0025651919194799E-2</v>
      </c>
      <c r="C1174" s="10">
        <f t="shared" ca="1" si="90"/>
        <v>0.11852871267198765</v>
      </c>
      <c r="D1174" s="10">
        <f t="shared" ca="1" si="91"/>
        <v>2.850615539761303E-4</v>
      </c>
      <c r="E1174" s="10">
        <f t="shared" ca="1" si="92"/>
        <v>14.285926470393681</v>
      </c>
      <c r="F1174" s="10">
        <f t="shared" ca="1" si="93"/>
        <v>-2.8510219174381166E-4</v>
      </c>
    </row>
    <row r="1175" spans="1:6" x14ac:dyDescent="0.35">
      <c r="A1175" s="10">
        <f t="shared" si="94"/>
        <v>2272</v>
      </c>
      <c r="B1175" s="10">
        <v>4.0936669336719501E-2</v>
      </c>
      <c r="C1175" s="10">
        <f t="shared" ca="1" si="90"/>
        <v>0.12350872795650196</v>
      </c>
      <c r="D1175" s="10">
        <f t="shared" ca="1" si="91"/>
        <v>2.9703849073538723E-4</v>
      </c>
      <c r="E1175" s="10">
        <f t="shared" ca="1" si="92"/>
        <v>14.285755319967391</v>
      </c>
      <c r="F1175" s="10">
        <f t="shared" ca="1" si="93"/>
        <v>-2.9708261540589101E-4</v>
      </c>
    </row>
    <row r="1176" spans="1:6" x14ac:dyDescent="0.35">
      <c r="A1176" s="10">
        <f t="shared" si="94"/>
        <v>2332</v>
      </c>
      <c r="B1176" s="10">
        <v>4.2571391943967897E-2</v>
      </c>
      <c r="C1176" s="10">
        <f t="shared" ca="1" si="90"/>
        <v>0.13244482886240735</v>
      </c>
      <c r="D1176" s="10">
        <f t="shared" ca="1" si="91"/>
        <v>3.1852981341408968E-4</v>
      </c>
      <c r="E1176" s="10">
        <f t="shared" ca="1" si="92"/>
        <v>14.285448208966312</v>
      </c>
      <c r="F1176" s="10">
        <f t="shared" ca="1" si="93"/>
        <v>-3.1858055481047138E-4</v>
      </c>
    </row>
    <row r="1177" spans="1:6" x14ac:dyDescent="0.35">
      <c r="A1177" s="10">
        <f t="shared" si="94"/>
        <v>2392</v>
      </c>
      <c r="B1177" s="10">
        <v>4.1070657967436398E-2</v>
      </c>
      <c r="C1177" s="10">
        <f t="shared" ca="1" si="90"/>
        <v>0.12424116777168606</v>
      </c>
      <c r="D1177" s="10">
        <f t="shared" ca="1" si="91"/>
        <v>2.9880000849090497E-4</v>
      </c>
      <c r="E1177" s="10">
        <f t="shared" ca="1" si="92"/>
        <v>14.285730147878663</v>
      </c>
      <c r="F1177" s="10">
        <f t="shared" ca="1" si="93"/>
        <v>-2.9884465810799175E-4</v>
      </c>
    </row>
    <row r="1178" spans="1:6" x14ac:dyDescent="0.35">
      <c r="A1178" s="10">
        <f t="shared" si="94"/>
        <v>2452</v>
      </c>
      <c r="B1178" s="10">
        <v>4.3366183207764898E-2</v>
      </c>
      <c r="C1178" s="10">
        <f t="shared" ca="1" si="90"/>
        <v>0.1367895017145048</v>
      </c>
      <c r="D1178" s="10">
        <f t="shared" ca="1" si="91"/>
        <v>3.2897875162338404E-4</v>
      </c>
      <c r="E1178" s="10">
        <f t="shared" ca="1" si="92"/>
        <v>14.2852988936393</v>
      </c>
      <c r="F1178" s="10">
        <f t="shared" ca="1" si="93"/>
        <v>-3.2903287700397871E-4</v>
      </c>
    </row>
    <row r="1179" spans="1:6" x14ac:dyDescent="0.35">
      <c r="A1179" s="10">
        <f t="shared" si="94"/>
        <v>2512</v>
      </c>
      <c r="B1179" s="10">
        <v>4.1800877865695203E-2</v>
      </c>
      <c r="C1179" s="10">
        <f t="shared" ca="1" si="90"/>
        <v>0.1282328656080084</v>
      </c>
      <c r="D1179" s="10">
        <f t="shared" ca="1" si="91"/>
        <v>3.0840004178726019E-4</v>
      </c>
      <c r="E1179" s="10">
        <f t="shared" ca="1" si="92"/>
        <v>14.285592963402859</v>
      </c>
      <c r="F1179" s="10">
        <f t="shared" ca="1" si="93"/>
        <v>-3.0844760685974561E-4</v>
      </c>
    </row>
    <row r="1180" spans="1:6" x14ac:dyDescent="0.35">
      <c r="A1180" s="10">
        <f t="shared" si="94"/>
        <v>2572</v>
      </c>
      <c r="B1180" s="10">
        <v>4.5175693175923598E-2</v>
      </c>
      <c r="C1180" s="10">
        <f t="shared" ca="1" si="90"/>
        <v>0.14668106594320623</v>
      </c>
      <c r="D1180" s="10">
        <f t="shared" ca="1" si="91"/>
        <v>3.5276796359341099E-4</v>
      </c>
      <c r="E1180" s="10">
        <f t="shared" ca="1" si="92"/>
        <v>14.28495894580025</v>
      </c>
      <c r="F1180" s="10">
        <f t="shared" ca="1" si="93"/>
        <v>-3.5283020084877587E-4</v>
      </c>
    </row>
    <row r="1181" spans="1:6" x14ac:dyDescent="0.35">
      <c r="A1181" s="10">
        <f t="shared" si="94"/>
        <v>2632</v>
      </c>
      <c r="B1181" s="10">
        <v>4.6580065898552798E-2</v>
      </c>
      <c r="C1181" s="10">
        <f t="shared" ca="1" si="90"/>
        <v>0.15435797473694921</v>
      </c>
      <c r="D1181" s="10">
        <f t="shared" ca="1" si="91"/>
        <v>3.7123092924236286E-4</v>
      </c>
      <c r="E1181" s="10">
        <f t="shared" ca="1" si="92"/>
        <v>14.284695110021126</v>
      </c>
      <c r="F1181" s="10">
        <f t="shared" ca="1" si="93"/>
        <v>-3.7129985250197679E-4</v>
      </c>
    </row>
    <row r="1182" spans="1:6" x14ac:dyDescent="0.35">
      <c r="A1182" s="10">
        <f t="shared" si="94"/>
        <v>2692</v>
      </c>
      <c r="B1182" s="10">
        <v>4.7112228735783003E-2</v>
      </c>
      <c r="C1182" s="10">
        <f t="shared" ca="1" si="90"/>
        <v>0.15726700700381588</v>
      </c>
      <c r="D1182" s="10">
        <f t="shared" ca="1" si="91"/>
        <v>3.7822715184417717E-4</v>
      </c>
      <c r="E1182" s="10">
        <f t="shared" ca="1" si="92"/>
        <v>14.284595134000146</v>
      </c>
      <c r="F1182" s="10">
        <f t="shared" ca="1" si="93"/>
        <v>-3.782986977743864E-4</v>
      </c>
    </row>
    <row r="1183" spans="1:6" x14ac:dyDescent="0.35">
      <c r="A1183" s="10">
        <f t="shared" si="94"/>
        <v>2752</v>
      </c>
      <c r="B1183" s="10">
        <v>4.65146333447835E-2</v>
      </c>
      <c r="C1183" s="10">
        <f t="shared" ca="1" si="90"/>
        <v>0.15400029209377727</v>
      </c>
      <c r="D1183" s="10">
        <f t="shared" ca="1" si="91"/>
        <v>3.7037070248553434E-4</v>
      </c>
      <c r="E1183" s="10">
        <f t="shared" ca="1" si="92"/>
        <v>14.28470740266148</v>
      </c>
      <c r="F1183" s="10">
        <f t="shared" ca="1" si="93"/>
        <v>-3.7043930665404728E-4</v>
      </c>
    </row>
    <row r="1184" spans="1:6" x14ac:dyDescent="0.35">
      <c r="A1184" s="10">
        <f t="shared" si="94"/>
        <v>2812</v>
      </c>
      <c r="B1184" s="10">
        <v>4.7495539375066002E-2</v>
      </c>
      <c r="C1184" s="10">
        <f t="shared" ca="1" si="90"/>
        <v>0.15936234876745953</v>
      </c>
      <c r="D1184" s="10">
        <f t="shared" ca="1" si="91"/>
        <v>3.8326644878574018E-4</v>
      </c>
      <c r="E1184" s="10">
        <f t="shared" ca="1" si="92"/>
        <v>14.284523122446851</v>
      </c>
      <c r="F1184" s="10">
        <f t="shared" ca="1" si="93"/>
        <v>-3.8333991414291047E-4</v>
      </c>
    </row>
    <row r="1185" spans="1:6" x14ac:dyDescent="0.35">
      <c r="A1185" s="10">
        <f t="shared" si="94"/>
        <v>2872</v>
      </c>
      <c r="B1185" s="10">
        <v>5.0064682673985499E-2</v>
      </c>
      <c r="C1185" s="10">
        <f t="shared" ca="1" si="90"/>
        <v>0.17340639737795677</v>
      </c>
      <c r="D1185" s="10">
        <f t="shared" ca="1" si="91"/>
        <v>4.1704238569398604E-4</v>
      </c>
      <c r="E1185" s="10">
        <f t="shared" ca="1" si="92"/>
        <v>14.284040464308433</v>
      </c>
      <c r="F1185" s="10">
        <f t="shared" ca="1" si="93"/>
        <v>-4.1712937205519511E-4</v>
      </c>
    </row>
    <row r="1186" spans="1:6" x14ac:dyDescent="0.35">
      <c r="A1186" s="10">
        <f t="shared" si="94"/>
        <v>2932</v>
      </c>
      <c r="B1186" s="10">
        <v>4.8430326859934703E-2</v>
      </c>
      <c r="C1186" s="10">
        <f t="shared" ca="1" si="90"/>
        <v>0.1644723015223338</v>
      </c>
      <c r="D1186" s="10">
        <f t="shared" ca="1" si="91"/>
        <v>3.9555588516121279E-4</v>
      </c>
      <c r="E1186" s="10">
        <f t="shared" ca="1" si="92"/>
        <v>14.284347506401046</v>
      </c>
      <c r="F1186" s="10">
        <f t="shared" ca="1" si="93"/>
        <v>-3.9563413802656925E-4</v>
      </c>
    </row>
    <row r="1187" spans="1:6" x14ac:dyDescent="0.35">
      <c r="A1187" s="10">
        <f t="shared" si="94"/>
        <v>2992</v>
      </c>
      <c r="B1187" s="10">
        <v>4.9727694488992398E-2</v>
      </c>
      <c r="C1187" s="10">
        <f t="shared" ca="1" si="90"/>
        <v>0.17156427418724307</v>
      </c>
      <c r="D1187" s="10">
        <f t="shared" ca="1" si="91"/>
        <v>4.1261207942031958E-4</v>
      </c>
      <c r="E1187" s="10">
        <f t="shared" ca="1" si="92"/>
        <v>14.284103773385082</v>
      </c>
      <c r="F1187" s="10">
        <f t="shared" ca="1" si="93"/>
        <v>-4.1269722720718895E-4</v>
      </c>
    </row>
    <row r="1188" spans="1:6" x14ac:dyDescent="0.35">
      <c r="A1188" s="10">
        <f t="shared" si="94"/>
        <v>3052</v>
      </c>
      <c r="B1188" s="10">
        <v>5.2145932373357198E-2</v>
      </c>
      <c r="C1188" s="10">
        <f t="shared" ca="1" si="90"/>
        <v>0.18478340852437738</v>
      </c>
      <c r="D1188" s="10">
        <f t="shared" ca="1" si="91"/>
        <v>4.4440409750112764E-4</v>
      </c>
      <c r="E1188" s="10">
        <f t="shared" ca="1" si="92"/>
        <v>14.283649465446707</v>
      </c>
      <c r="F1188" s="10">
        <f t="shared" ca="1" si="93"/>
        <v>-4.4450287426768277E-4</v>
      </c>
    </row>
    <row r="1189" spans="1:6" x14ac:dyDescent="0.35">
      <c r="A1189" s="10">
        <f t="shared" si="94"/>
        <v>3112</v>
      </c>
      <c r="B1189" s="10">
        <v>5.0809540681859403E-2</v>
      </c>
      <c r="C1189" s="10">
        <f t="shared" ca="1" si="90"/>
        <v>0.17747811345346676</v>
      </c>
      <c r="D1189" s="10">
        <f t="shared" ca="1" si="91"/>
        <v>4.2683486285558756E-4</v>
      </c>
      <c r="E1189" s="10">
        <f t="shared" ca="1" si="92"/>
        <v>14.283900529809793</v>
      </c>
      <c r="F1189" s="10">
        <f t="shared" ca="1" si="93"/>
        <v>-4.2692598278532392E-4</v>
      </c>
    </row>
    <row r="1190" spans="1:6" x14ac:dyDescent="0.35">
      <c r="A1190" s="10">
        <f t="shared" si="94"/>
        <v>3172</v>
      </c>
      <c r="B1190" s="10">
        <v>5.3694195281555598E-2</v>
      </c>
      <c r="C1190" s="10">
        <f t="shared" ca="1" si="90"/>
        <v>0.19324688331525924</v>
      </c>
      <c r="D1190" s="10">
        <f t="shared" ca="1" si="91"/>
        <v>4.6475875437319847E-4</v>
      </c>
      <c r="E1190" s="10">
        <f t="shared" ca="1" si="92"/>
        <v>14.283358597400005</v>
      </c>
      <c r="F1190" s="10">
        <f t="shared" ca="1" si="93"/>
        <v>-4.648667881975305E-4</v>
      </c>
    </row>
    <row r="1191" spans="1:6" x14ac:dyDescent="0.35">
      <c r="A1191" s="10">
        <f t="shared" si="94"/>
        <v>3232</v>
      </c>
      <c r="B1191" s="10">
        <v>5.4323999012163199E-2</v>
      </c>
      <c r="C1191" s="10">
        <f t="shared" ca="1" si="90"/>
        <v>0.19668966294201093</v>
      </c>
      <c r="D1191" s="10">
        <f t="shared" ca="1" si="91"/>
        <v>4.730386393755363E-4</v>
      </c>
      <c r="E1191" s="10">
        <f t="shared" ca="1" si="92"/>
        <v>14.283240277843323</v>
      </c>
      <c r="F1191" s="10">
        <f t="shared" ca="1" si="93"/>
        <v>-4.7315055744847842E-4</v>
      </c>
    </row>
    <row r="1192" spans="1:6" x14ac:dyDescent="0.35">
      <c r="A1192" s="10">
        <f t="shared" si="94"/>
        <v>3292</v>
      </c>
      <c r="B1192" s="10">
        <v>5.1675580892281803E-2</v>
      </c>
      <c r="C1192" s="10">
        <f t="shared" ca="1" si="90"/>
        <v>0.18221226386809436</v>
      </c>
      <c r="D1192" s="10">
        <f t="shared" ca="1" si="91"/>
        <v>4.3822049460276696E-4</v>
      </c>
      <c r="E1192" s="10">
        <f t="shared" ca="1" si="92"/>
        <v>14.283737829132127</v>
      </c>
      <c r="F1192" s="10">
        <f t="shared" ca="1" si="93"/>
        <v>-4.3831654126433935E-4</v>
      </c>
    </row>
    <row r="1193" spans="1:6" x14ac:dyDescent="0.35">
      <c r="A1193" s="10">
        <f t="shared" si="94"/>
        <v>3352</v>
      </c>
      <c r="B1193" s="10">
        <v>5.2036529611008402E-2</v>
      </c>
      <c r="C1193" s="10">
        <f t="shared" ca="1" si="90"/>
        <v>0.18418536570084343</v>
      </c>
      <c r="D1193" s="10">
        <f t="shared" ca="1" si="91"/>
        <v>4.4296580451052843E-4</v>
      </c>
      <c r="E1193" s="10">
        <f t="shared" ca="1" si="92"/>
        <v>14.283670018653543</v>
      </c>
      <c r="F1193" s="10">
        <f t="shared" ca="1" si="93"/>
        <v>-4.430639428448682E-4</v>
      </c>
    </row>
    <row r="1194" spans="1:6" x14ac:dyDescent="0.35">
      <c r="A1194" s="10">
        <f t="shared" si="94"/>
        <v>3412</v>
      </c>
      <c r="B1194" s="10">
        <v>5.3118427364387599E-2</v>
      </c>
      <c r="C1194" s="10">
        <f t="shared" ca="1" si="90"/>
        <v>0.19009948681913039</v>
      </c>
      <c r="D1194" s="10">
        <f t="shared" ca="1" si="91"/>
        <v>4.5718926580000857E-4</v>
      </c>
      <c r="E1194" s="10">
        <f t="shared" ca="1" si="92"/>
        <v>14.283466765391717</v>
      </c>
      <c r="F1194" s="10">
        <f t="shared" ca="1" si="93"/>
        <v>-4.5729380867758974E-4</v>
      </c>
    </row>
    <row r="1195" spans="1:6" x14ac:dyDescent="0.35">
      <c r="A1195" s="10">
        <f t="shared" si="94"/>
        <v>3472</v>
      </c>
      <c r="B1195" s="10">
        <v>5.8232888177479201E-2</v>
      </c>
      <c r="C1195" s="10">
        <f t="shared" ca="1" si="90"/>
        <v>0.21805734199433618</v>
      </c>
      <c r="D1195" s="10">
        <f t="shared" ca="1" si="91"/>
        <v>5.2442790749637855E-4</v>
      </c>
      <c r="E1195" s="10">
        <f t="shared" ca="1" si="92"/>
        <v>14.282505925201875</v>
      </c>
      <c r="F1195" s="10">
        <f t="shared" ca="1" si="93"/>
        <v>-5.2456546790737827E-4</v>
      </c>
    </row>
    <row r="1196" spans="1:6" x14ac:dyDescent="0.35">
      <c r="A1196" s="10">
        <f t="shared" si="94"/>
        <v>3532</v>
      </c>
      <c r="B1196" s="10">
        <v>5.6427565935238899E-2</v>
      </c>
      <c r="C1196" s="10">
        <f t="shared" ca="1" si="90"/>
        <v>0.20818866968699629</v>
      </c>
      <c r="D1196" s="10">
        <f t="shared" ca="1" si="91"/>
        <v>5.0069375059722605E-4</v>
      </c>
      <c r="E1196" s="10">
        <f t="shared" ca="1" si="92"/>
        <v>14.282845086303965</v>
      </c>
      <c r="F1196" s="10">
        <f t="shared" ca="1" si="93"/>
        <v>-5.0081913956925438E-4</v>
      </c>
    </row>
    <row r="1197" spans="1:6" x14ac:dyDescent="0.35">
      <c r="A1197" s="10">
        <f t="shared" si="94"/>
        <v>3592</v>
      </c>
      <c r="B1197" s="10">
        <v>5.99150369657079E-2</v>
      </c>
      <c r="C1197" s="10">
        <f t="shared" ca="1" si="90"/>
        <v>0.22725269492070216</v>
      </c>
      <c r="D1197" s="10">
        <f t="shared" ca="1" si="91"/>
        <v>5.4654273128428867E-4</v>
      </c>
      <c r="E1197" s="10">
        <f t="shared" ca="1" si="92"/>
        <v>14.282189904369947</v>
      </c>
      <c r="F1197" s="10">
        <f t="shared" ca="1" si="93"/>
        <v>-5.4669214020424024E-4</v>
      </c>
    </row>
    <row r="1198" spans="1:6" x14ac:dyDescent="0.35">
      <c r="A1198" s="10">
        <f t="shared" si="94"/>
        <v>3652</v>
      </c>
      <c r="B1198" s="10">
        <v>6.0522965302379397E-2</v>
      </c>
      <c r="C1198" s="10">
        <f t="shared" ca="1" si="90"/>
        <v>0.23057589418152344</v>
      </c>
      <c r="D1198" s="10">
        <f t="shared" ca="1" si="91"/>
        <v>5.5453502550656386E-4</v>
      </c>
      <c r="E1198" s="10">
        <f t="shared" ca="1" si="92"/>
        <v>14.282075694485512</v>
      </c>
      <c r="F1198" s="10">
        <f t="shared" ca="1" si="93"/>
        <v>-5.5468883691893738E-4</v>
      </c>
    </row>
    <row r="1199" spans="1:6" x14ac:dyDescent="0.35">
      <c r="A1199" s="10">
        <f t="shared" si="94"/>
        <v>3712</v>
      </c>
      <c r="B1199" s="10">
        <v>6.0119401700014903E-2</v>
      </c>
      <c r="C1199" s="10">
        <f t="shared" ca="1" si="90"/>
        <v>0.22836984096081833</v>
      </c>
      <c r="D1199" s="10">
        <f t="shared" ca="1" si="91"/>
        <v>5.4922946751076809E-4</v>
      </c>
      <c r="E1199" s="10">
        <f t="shared" ca="1" si="92"/>
        <v>14.282151510909269</v>
      </c>
      <c r="F1199" s="10">
        <f t="shared" ca="1" si="93"/>
        <v>-5.4938034926311564E-4</v>
      </c>
    </row>
    <row r="1200" spans="1:6" x14ac:dyDescent="0.35">
      <c r="A1200" s="10">
        <f t="shared" si="94"/>
        <v>3772</v>
      </c>
      <c r="B1200" s="10">
        <v>6.0554612722386603E-2</v>
      </c>
      <c r="C1200" s="10">
        <f t="shared" ca="1" si="90"/>
        <v>0.2307488926690601</v>
      </c>
      <c r="D1200" s="10">
        <f t="shared" ca="1" si="91"/>
        <v>5.5495108686908954E-4</v>
      </c>
      <c r="E1200" s="10">
        <f t="shared" ca="1" si="92"/>
        <v>14.28206974896864</v>
      </c>
      <c r="F1200" s="10">
        <f t="shared" ca="1" si="93"/>
        <v>-5.5510512921678372E-4</v>
      </c>
    </row>
    <row r="1201" spans="1:6" x14ac:dyDescent="0.35">
      <c r="A1201" s="10">
        <f t="shared" si="94"/>
        <v>3832</v>
      </c>
      <c r="B1201" s="10">
        <v>5.8020070952958303E-2</v>
      </c>
      <c r="C1201" s="10">
        <f t="shared" ca="1" si="90"/>
        <v>0.21689399098640308</v>
      </c>
      <c r="D1201" s="10">
        <f t="shared" ca="1" si="91"/>
        <v>5.2163004832229943E-4</v>
      </c>
      <c r="E1201" s="10">
        <f t="shared" ca="1" si="92"/>
        <v>14.282545906609474</v>
      </c>
      <c r="F1201" s="10">
        <f t="shared" ca="1" si="93"/>
        <v>-5.2176614460594072E-4</v>
      </c>
    </row>
    <row r="1202" spans="1:6" x14ac:dyDescent="0.35">
      <c r="A1202" s="10">
        <f t="shared" si="94"/>
        <v>3892</v>
      </c>
      <c r="B1202" s="10">
        <v>5.7375806533498198E-2</v>
      </c>
      <c r="C1202" s="10">
        <f t="shared" ca="1" si="90"/>
        <v>0.21337216297909931</v>
      </c>
      <c r="D1202" s="10">
        <f t="shared" ca="1" si="91"/>
        <v>5.1316005196473387E-4</v>
      </c>
      <c r="E1202" s="10">
        <f t="shared" ca="1" si="92"/>
        <v>14.282666942857423</v>
      </c>
      <c r="F1202" s="10">
        <f t="shared" ca="1" si="93"/>
        <v>-5.1329176364562062E-4</v>
      </c>
    </row>
    <row r="1203" spans="1:6" x14ac:dyDescent="0.35">
      <c r="A1203" s="10">
        <f t="shared" si="94"/>
        <v>3952</v>
      </c>
      <c r="B1203" s="10">
        <v>6.4133674029382901E-2</v>
      </c>
      <c r="C1203" s="10">
        <f t="shared" ref="C1203:C1266" ca="1" si="95">(B1203-$C$2)/($C$935-$C$2)</f>
        <v>0.25031358997362291</v>
      </c>
      <c r="D1203" s="10">
        <f t="shared" ref="D1203:D1266" ca="1" si="96">$K$4*C1203</f>
        <v>6.0200418388656305E-4</v>
      </c>
      <c r="E1203" s="10">
        <f t="shared" ref="E1203:E1266" ca="1" si="97">$J$6*(1-D1203)</f>
        <v>14.28139736021226</v>
      </c>
      <c r="F1203" s="10">
        <f t="shared" ref="F1203:F1266" ca="1" si="98">LN(E1203/$J$6)</f>
        <v>-6.0218546116204029E-4</v>
      </c>
    </row>
    <row r="1204" spans="1:6" x14ac:dyDescent="0.35">
      <c r="A1204" s="10">
        <f t="shared" ref="A1204:A1267" si="99">A1203+60</f>
        <v>4012</v>
      </c>
      <c r="B1204" s="10">
        <v>6.14093016457802E-2</v>
      </c>
      <c r="C1204" s="10">
        <f t="shared" ca="1" si="95"/>
        <v>0.23542099203854311</v>
      </c>
      <c r="D1204" s="10">
        <f t="shared" ca="1" si="96"/>
        <v>5.6618748585269619E-4</v>
      </c>
      <c r="E1204" s="10">
        <f t="shared" ca="1" si="97"/>
        <v>14.281909180827164</v>
      </c>
      <c r="F1204" s="10">
        <f t="shared" ca="1" si="98"/>
        <v>-5.6634783051353872E-4</v>
      </c>
    </row>
    <row r="1205" spans="1:6" x14ac:dyDescent="0.35">
      <c r="A1205" s="10">
        <f t="shared" si="99"/>
        <v>4072</v>
      </c>
      <c r="B1205" s="10">
        <v>6.6809512472779997E-2</v>
      </c>
      <c r="C1205" s="10">
        <f t="shared" ca="1" si="95"/>
        <v>0.26494088039713137</v>
      </c>
      <c r="D1205" s="10">
        <f t="shared" ca="1" si="96"/>
        <v>6.3718281735510095E-4</v>
      </c>
      <c r="E1205" s="10">
        <f t="shared" ca="1" si="97"/>
        <v>14.280894657539994</v>
      </c>
      <c r="F1205" s="10">
        <f t="shared" ca="1" si="98"/>
        <v>-6.3738590460022586E-4</v>
      </c>
    </row>
    <row r="1206" spans="1:6" x14ac:dyDescent="0.35">
      <c r="A1206" s="10">
        <f t="shared" si="99"/>
        <v>4132</v>
      </c>
      <c r="B1206" s="10">
        <v>6.3316022803329194E-2</v>
      </c>
      <c r="C1206" s="10">
        <f t="shared" ca="1" si="95"/>
        <v>0.24584395467925829</v>
      </c>
      <c r="D1206" s="10">
        <f t="shared" ca="1" si="96"/>
        <v>5.9125471100361616E-4</v>
      </c>
      <c r="E1206" s="10">
        <f t="shared" ca="1" si="97"/>
        <v>14.281550970179758</v>
      </c>
      <c r="F1206" s="10">
        <f t="shared" ca="1" si="98"/>
        <v>-5.9142957099819976E-4</v>
      </c>
    </row>
    <row r="1207" spans="1:6" x14ac:dyDescent="0.35">
      <c r="A1207" s="10">
        <f t="shared" si="99"/>
        <v>4192</v>
      </c>
      <c r="B1207" s="10">
        <v>6.4569142526569007E-2</v>
      </c>
      <c r="C1207" s="10">
        <f t="shared" ca="1" si="95"/>
        <v>0.25269404915057653</v>
      </c>
      <c r="D1207" s="10">
        <f t="shared" ca="1" si="96"/>
        <v>6.077291882071365E-4</v>
      </c>
      <c r="E1207" s="10">
        <f t="shared" ca="1" si="97"/>
        <v>14.281315549900519</v>
      </c>
      <c r="F1207" s="10">
        <f t="shared" ca="1" si="98"/>
        <v>-6.0791393044289739E-4</v>
      </c>
    </row>
    <row r="1208" spans="1:6" x14ac:dyDescent="0.35">
      <c r="A1208" s="10">
        <f t="shared" si="99"/>
        <v>4252</v>
      </c>
      <c r="B1208" s="10">
        <v>6.72421247702987E-2</v>
      </c>
      <c r="C1208" s="10">
        <f t="shared" ca="1" si="95"/>
        <v>0.26730572635119193</v>
      </c>
      <c r="D1208" s="10">
        <f t="shared" ca="1" si="96"/>
        <v>6.428702718746166E-4</v>
      </c>
      <c r="E1208" s="10">
        <f t="shared" ca="1" si="97"/>
        <v>14.280813383814911</v>
      </c>
      <c r="F1208" s="10">
        <f t="shared" ca="1" si="98"/>
        <v>-6.4307700157282578E-4</v>
      </c>
    </row>
    <row r="1209" spans="1:6" x14ac:dyDescent="0.35">
      <c r="A1209" s="10">
        <f t="shared" si="99"/>
        <v>4312</v>
      </c>
      <c r="B1209" s="10">
        <v>6.8988641733518596E-2</v>
      </c>
      <c r="C1209" s="10">
        <f t="shared" ca="1" si="95"/>
        <v>0.27685294356590862</v>
      </c>
      <c r="D1209" s="10">
        <f t="shared" ca="1" si="96"/>
        <v>6.6583132927601019E-4</v>
      </c>
      <c r="E1209" s="10">
        <f t="shared" ca="1" si="97"/>
        <v>14.280485270304645</v>
      </c>
      <c r="F1209" s="10">
        <f t="shared" ca="1" si="98"/>
        <v>-6.6605309339932159E-4</v>
      </c>
    </row>
    <row r="1210" spans="1:6" x14ac:dyDescent="0.35">
      <c r="A1210" s="10">
        <f t="shared" si="99"/>
        <v>4372</v>
      </c>
      <c r="B1210" s="10">
        <v>7.0575621818483106E-2</v>
      </c>
      <c r="C1210" s="10">
        <f t="shared" ca="1" si="95"/>
        <v>0.28552806319294777</v>
      </c>
      <c r="D1210" s="10">
        <f t="shared" ca="1" si="96"/>
        <v>6.8669499197903934E-4</v>
      </c>
      <c r="E1210" s="10">
        <f t="shared" ca="1" si="97"/>
        <v>14.280187128564618</v>
      </c>
      <c r="F1210" s="10">
        <f t="shared" ca="1" si="98"/>
        <v>-6.8693087497767764E-4</v>
      </c>
    </row>
    <row r="1211" spans="1:6" x14ac:dyDescent="0.35">
      <c r="A1211" s="10">
        <f t="shared" si="99"/>
        <v>4432</v>
      </c>
      <c r="B1211" s="10">
        <v>6.8758274669589198E-2</v>
      </c>
      <c r="C1211" s="10">
        <f t="shared" ca="1" si="95"/>
        <v>0.27559365754420534</v>
      </c>
      <c r="D1211" s="10">
        <f t="shared" ca="1" si="96"/>
        <v>6.6280274639381382E-4</v>
      </c>
      <c r="E1211" s="10">
        <f t="shared" ca="1" si="97"/>
        <v>14.280528548754031</v>
      </c>
      <c r="F1211" s="10">
        <f t="shared" ca="1" si="98"/>
        <v>-6.6302249724050873E-4</v>
      </c>
    </row>
    <row r="1212" spans="1:6" x14ac:dyDescent="0.35">
      <c r="A1212" s="10">
        <f t="shared" si="99"/>
        <v>4492</v>
      </c>
      <c r="B1212" s="10">
        <v>7.1087612925681207E-2</v>
      </c>
      <c r="C1212" s="10">
        <f t="shared" ca="1" si="95"/>
        <v>0.28832682805774007</v>
      </c>
      <c r="D1212" s="10">
        <f t="shared" ca="1" si="96"/>
        <v>6.9342602147886483E-4</v>
      </c>
      <c r="E1212" s="10">
        <f t="shared" ca="1" si="97"/>
        <v>14.280090942153066</v>
      </c>
      <c r="F1212" s="10">
        <f t="shared" ca="1" si="98"/>
        <v>-6.9366655250252269E-4</v>
      </c>
    </row>
    <row r="1213" spans="1:6" x14ac:dyDescent="0.35">
      <c r="A1213" s="10">
        <f t="shared" si="99"/>
        <v>4552</v>
      </c>
      <c r="B1213" s="10">
        <v>6.9536276874549205E-2</v>
      </c>
      <c r="C1213" s="10">
        <f t="shared" ca="1" si="95"/>
        <v>0.27984655413822862</v>
      </c>
      <c r="D1213" s="10">
        <f t="shared" ca="1" si="96"/>
        <v>6.7303096270243982E-4</v>
      </c>
      <c r="E1213" s="10">
        <f t="shared" ca="1" si="97"/>
        <v>14.280382387542982</v>
      </c>
      <c r="F1213" s="10">
        <f t="shared" ca="1" si="98"/>
        <v>-6.7325754971323491E-4</v>
      </c>
    </row>
    <row r="1214" spans="1:6" x14ac:dyDescent="0.35">
      <c r="A1214" s="10">
        <f t="shared" si="99"/>
        <v>4612</v>
      </c>
      <c r="B1214" s="10">
        <v>7.1039230516315402E-2</v>
      </c>
      <c r="C1214" s="10">
        <f t="shared" ca="1" si="95"/>
        <v>0.28806234887928706</v>
      </c>
      <c r="D1214" s="10">
        <f t="shared" ca="1" si="96"/>
        <v>6.927899490546854E-4</v>
      </c>
      <c r="E1214" s="10">
        <f t="shared" ca="1" si="97"/>
        <v>14.280100031628008</v>
      </c>
      <c r="F1214" s="10">
        <f t="shared" ca="1" si="98"/>
        <v>-6.9303003890568984E-4</v>
      </c>
    </row>
    <row r="1215" spans="1:6" x14ac:dyDescent="0.35">
      <c r="A1215" s="10">
        <f t="shared" si="99"/>
        <v>4672</v>
      </c>
      <c r="B1215" s="10">
        <v>7.0309653051541104E-2</v>
      </c>
      <c r="C1215" s="10">
        <f t="shared" ca="1" si="95"/>
        <v>0.28407416286228954</v>
      </c>
      <c r="D1215" s="10">
        <f t="shared" ca="1" si="96"/>
        <v>6.8319836168380637E-4</v>
      </c>
      <c r="E1215" s="10">
        <f t="shared" ca="1" si="97"/>
        <v>14.280237095411538</v>
      </c>
      <c r="F1215" s="10">
        <f t="shared" ca="1" si="98"/>
        <v>-6.8343184803549022E-4</v>
      </c>
    </row>
    <row r="1216" spans="1:6" x14ac:dyDescent="0.35">
      <c r="A1216" s="10">
        <f t="shared" si="99"/>
        <v>4732</v>
      </c>
      <c r="B1216" s="10">
        <v>7.3352309610315705E-2</v>
      </c>
      <c r="C1216" s="10">
        <f t="shared" ca="1" si="95"/>
        <v>0.30070663977957562</v>
      </c>
      <c r="D1216" s="10">
        <f t="shared" ca="1" si="96"/>
        <v>7.2319946866987938E-4</v>
      </c>
      <c r="E1216" s="10">
        <f t="shared" ca="1" si="97"/>
        <v>14.279665479592706</v>
      </c>
      <c r="F1216" s="10">
        <f t="shared" ca="1" si="98"/>
        <v>-7.2346110355598725E-4</v>
      </c>
    </row>
    <row r="1217" spans="1:6" x14ac:dyDescent="0.35">
      <c r="A1217" s="10">
        <f t="shared" si="99"/>
        <v>4792</v>
      </c>
      <c r="B1217" s="10">
        <v>7.2330478730941297E-2</v>
      </c>
      <c r="C1217" s="10">
        <f t="shared" ca="1" si="95"/>
        <v>0.29512087017782673</v>
      </c>
      <c r="D1217" s="10">
        <f t="shared" ca="1" si="96"/>
        <v>7.0976569277767334E-4</v>
      </c>
      <c r="E1217" s="10">
        <f t="shared" ca="1" si="97"/>
        <v>14.279857448250207</v>
      </c>
      <c r="F1217" s="10">
        <f t="shared" ca="1" si="98"/>
        <v>-7.1001769569609228E-4</v>
      </c>
    </row>
    <row r="1218" spans="1:6" x14ac:dyDescent="0.35">
      <c r="A1218" s="10">
        <f t="shared" si="99"/>
        <v>4852</v>
      </c>
      <c r="B1218" s="10">
        <v>7.4115884031578899E-2</v>
      </c>
      <c r="C1218" s="10">
        <f t="shared" ca="1" si="95"/>
        <v>0.30488066786686163</v>
      </c>
      <c r="D1218" s="10">
        <f t="shared" ca="1" si="96"/>
        <v>7.3323800621980222E-4</v>
      </c>
      <c r="E1218" s="10">
        <f t="shared" ca="1" si="97"/>
        <v>14.279522028891117</v>
      </c>
      <c r="F1218" s="10">
        <f t="shared" ca="1" si="98"/>
        <v>-7.3350695668454808E-4</v>
      </c>
    </row>
    <row r="1219" spans="1:6" x14ac:dyDescent="0.35">
      <c r="A1219" s="10">
        <f t="shared" si="99"/>
        <v>4912</v>
      </c>
      <c r="B1219" s="10">
        <v>7.1853187219696496E-2</v>
      </c>
      <c r="C1219" s="10">
        <f t="shared" ca="1" si="95"/>
        <v>0.2925117883145773</v>
      </c>
      <c r="D1219" s="10">
        <f t="shared" ca="1" si="96"/>
        <v>7.0349085089655837E-4</v>
      </c>
      <c r="E1219" s="10">
        <f t="shared" ca="1" si="97"/>
        <v>14.279947115740686</v>
      </c>
      <c r="F1219" s="10">
        <f t="shared" ca="1" si="98"/>
        <v>-7.0373841669891233E-4</v>
      </c>
    </row>
    <row r="1220" spans="1:6" x14ac:dyDescent="0.35">
      <c r="A1220" s="10">
        <f t="shared" si="99"/>
        <v>4972</v>
      </c>
      <c r="B1220" s="10">
        <v>7.5519399458853997E-2</v>
      </c>
      <c r="C1220" s="10">
        <f t="shared" ca="1" si="95"/>
        <v>0.31255289031335737</v>
      </c>
      <c r="D1220" s="10">
        <f t="shared" ca="1" si="96"/>
        <v>7.5168970120362451E-4</v>
      </c>
      <c r="E1220" s="10">
        <f t="shared" ca="1" si="97"/>
        <v>14.2792583541698</v>
      </c>
      <c r="F1220" s="10">
        <f t="shared" ca="1" si="98"/>
        <v>-7.5197236156456307E-4</v>
      </c>
    </row>
    <row r="1221" spans="1:6" x14ac:dyDescent="0.35">
      <c r="A1221" s="10">
        <f t="shared" si="99"/>
        <v>5032</v>
      </c>
      <c r="B1221" s="10">
        <v>7.4369818643788804E-2</v>
      </c>
      <c r="C1221" s="10">
        <f t="shared" ca="1" si="95"/>
        <v>0.30626878430211985</v>
      </c>
      <c r="D1221" s="10">
        <f t="shared" ca="1" si="96"/>
        <v>7.365764262465982E-4</v>
      </c>
      <c r="E1221" s="10">
        <f t="shared" ca="1" si="97"/>
        <v>14.279474322868936</v>
      </c>
      <c r="F1221" s="10">
        <f t="shared" ca="1" si="98"/>
        <v>-7.3684783194464328E-4</v>
      </c>
    </row>
    <row r="1222" spans="1:6" x14ac:dyDescent="0.35">
      <c r="A1222" s="10">
        <f t="shared" si="99"/>
        <v>5092</v>
      </c>
      <c r="B1222" s="10">
        <v>7.5716595063873501E-2</v>
      </c>
      <c r="C1222" s="10">
        <f t="shared" ca="1" si="95"/>
        <v>0.31363084679162589</v>
      </c>
      <c r="D1222" s="10">
        <f t="shared" ca="1" si="96"/>
        <v>7.542821865338603E-4</v>
      </c>
      <c r="E1222" s="10">
        <f t="shared" ca="1" si="97"/>
        <v>14.279221307554431</v>
      </c>
      <c r="F1222" s="10">
        <f t="shared" ca="1" si="98"/>
        <v>-7.5456680047067046E-4</v>
      </c>
    </row>
    <row r="1223" spans="1:6" x14ac:dyDescent="0.35">
      <c r="A1223" s="10">
        <f t="shared" si="99"/>
        <v>5152</v>
      </c>
      <c r="B1223" s="10">
        <v>7.4105209541277806E-2</v>
      </c>
      <c r="C1223" s="10">
        <f t="shared" ca="1" si="95"/>
        <v>0.30482231648539376</v>
      </c>
      <c r="D1223" s="10">
        <f t="shared" ca="1" si="96"/>
        <v>7.3309767114737199E-4</v>
      </c>
      <c r="E1223" s="10">
        <f t="shared" ca="1" si="97"/>
        <v>14.279524034279303</v>
      </c>
      <c r="F1223" s="10">
        <f t="shared" ca="1" si="98"/>
        <v>-7.3336651864744427E-4</v>
      </c>
    </row>
    <row r="1224" spans="1:6" x14ac:dyDescent="0.35">
      <c r="A1224" s="10">
        <f t="shared" si="99"/>
        <v>5212</v>
      </c>
      <c r="B1224" s="10">
        <v>7.8261646446514496E-2</v>
      </c>
      <c r="C1224" s="10">
        <f t="shared" ca="1" si="95"/>
        <v>0.3275431985662644</v>
      </c>
      <c r="D1224" s="10">
        <f t="shared" ca="1" si="96"/>
        <v>7.8774139255186591E-4</v>
      </c>
      <c r="E1224" s="10">
        <f t="shared" ca="1" si="97"/>
        <v>14.278743175500432</v>
      </c>
      <c r="F1224" s="10">
        <f t="shared" ca="1" si="98"/>
        <v>-7.8805182383974784E-4</v>
      </c>
    </row>
    <row r="1225" spans="1:6" x14ac:dyDescent="0.35">
      <c r="A1225" s="10">
        <f t="shared" si="99"/>
        <v>5272</v>
      </c>
      <c r="B1225" s="10">
        <v>7.9295614608441506E-2</v>
      </c>
      <c r="C1225" s="10">
        <f t="shared" ca="1" si="95"/>
        <v>0.33319531580469036</v>
      </c>
      <c r="D1225" s="10">
        <f t="shared" ca="1" si="96"/>
        <v>8.013347345102803E-4</v>
      </c>
      <c r="E1225" s="10">
        <f t="shared" ca="1" si="97"/>
        <v>14.278548926643847</v>
      </c>
      <c r="F1225" s="10">
        <f t="shared" ca="1" si="98"/>
        <v>-8.0165597481411308E-4</v>
      </c>
    </row>
    <row r="1226" spans="1:6" x14ac:dyDescent="0.35">
      <c r="A1226" s="10">
        <f t="shared" si="99"/>
        <v>5332</v>
      </c>
      <c r="B1226" s="10">
        <v>8.0018754238027595E-2</v>
      </c>
      <c r="C1226" s="10">
        <f t="shared" ca="1" si="95"/>
        <v>0.33714830982972405</v>
      </c>
      <c r="D1226" s="10">
        <f t="shared" ca="1" si="96"/>
        <v>8.1084168514048631E-4</v>
      </c>
      <c r="E1226" s="10">
        <f t="shared" ca="1" si="97"/>
        <v>14.278413072319342</v>
      </c>
      <c r="F1226" s="10">
        <f t="shared" ca="1" si="98"/>
        <v>-8.1117059506757025E-4</v>
      </c>
    </row>
    <row r="1227" spans="1:6" x14ac:dyDescent="0.35">
      <c r="A1227" s="10">
        <f t="shared" si="99"/>
        <v>5392</v>
      </c>
      <c r="B1227" s="10">
        <v>7.9778396464468895E-2</v>
      </c>
      <c r="C1227" s="10">
        <f t="shared" ca="1" si="95"/>
        <v>0.33583441026748906</v>
      </c>
      <c r="D1227" s="10">
        <f t="shared" ca="1" si="96"/>
        <v>8.0768175669331118E-4</v>
      </c>
      <c r="E1227" s="10">
        <f t="shared" ca="1" si="97"/>
        <v>14.278458227696852</v>
      </c>
      <c r="F1227" s="10">
        <f t="shared" ca="1" si="98"/>
        <v>-8.0800810734017964E-4</v>
      </c>
    </row>
    <row r="1228" spans="1:6" x14ac:dyDescent="0.35">
      <c r="A1228" s="10">
        <f t="shared" si="99"/>
        <v>5452</v>
      </c>
      <c r="B1228" s="10">
        <v>7.9602622183664207E-2</v>
      </c>
      <c r="C1228" s="10">
        <f t="shared" ca="1" si="95"/>
        <v>0.33487355201363667</v>
      </c>
      <c r="D1228" s="10">
        <f t="shared" ca="1" si="96"/>
        <v>8.0537089259279614E-4</v>
      </c>
      <c r="E1228" s="10">
        <f t="shared" ca="1" si="97"/>
        <v>14.278491249944848</v>
      </c>
      <c r="F1228" s="10">
        <f t="shared" ca="1" si="98"/>
        <v>-8.0569537796253512E-4</v>
      </c>
    </row>
    <row r="1229" spans="1:6" x14ac:dyDescent="0.35">
      <c r="A1229" s="10">
        <f t="shared" si="99"/>
        <v>5512</v>
      </c>
      <c r="B1229" s="10">
        <v>8.0070905379679605E-2</v>
      </c>
      <c r="C1229" s="10">
        <f t="shared" ca="1" si="95"/>
        <v>0.33743339052910026</v>
      </c>
      <c r="D1229" s="10">
        <f t="shared" ca="1" si="96"/>
        <v>8.1152730422248611E-4</v>
      </c>
      <c r="E1229" s="10">
        <f t="shared" ca="1" si="97"/>
        <v>14.27840327482266</v>
      </c>
      <c r="F1229" s="10">
        <f t="shared" ca="1" si="98"/>
        <v>-8.1185677076472007E-4</v>
      </c>
    </row>
    <row r="1230" spans="1:6" x14ac:dyDescent="0.35">
      <c r="A1230" s="10">
        <f t="shared" si="99"/>
        <v>5572</v>
      </c>
      <c r="B1230" s="10">
        <v>8.4487214968364394E-2</v>
      </c>
      <c r="C1230" s="10">
        <f t="shared" ca="1" si="95"/>
        <v>0.36157484911125848</v>
      </c>
      <c r="D1230" s="10">
        <f t="shared" ca="1" si="96"/>
        <v>8.6958751211257664E-4</v>
      </c>
      <c r="E1230" s="10">
        <f t="shared" ca="1" si="97"/>
        <v>14.277573594451912</v>
      </c>
      <c r="F1230" s="10">
        <f t="shared" ca="1" si="98"/>
        <v>-8.6996582266501239E-4</v>
      </c>
    </row>
    <row r="1231" spans="1:6" x14ac:dyDescent="0.35">
      <c r="A1231" s="10">
        <f t="shared" si="99"/>
        <v>5632</v>
      </c>
      <c r="B1231" s="10">
        <v>8.1662033610578902E-2</v>
      </c>
      <c r="C1231" s="10">
        <f t="shared" ca="1" si="95"/>
        <v>0.34613118571618934</v>
      </c>
      <c r="D1231" s="10">
        <f t="shared" ca="1" si="96"/>
        <v>8.3244550164743541E-4</v>
      </c>
      <c r="E1231" s="10">
        <f t="shared" ca="1" si="97"/>
        <v>14.278104353781458</v>
      </c>
      <c r="F1231" s="10">
        <f t="shared" ca="1" si="98"/>
        <v>-8.3279217680948345E-4</v>
      </c>
    </row>
    <row r="1232" spans="1:6" x14ac:dyDescent="0.35">
      <c r="A1232" s="10">
        <f t="shared" si="99"/>
        <v>5692</v>
      </c>
      <c r="B1232" s="10">
        <v>8.4187312017867999E-2</v>
      </c>
      <c r="C1232" s="10">
        <f t="shared" ca="1" si="95"/>
        <v>0.35993544985432552</v>
      </c>
      <c r="D1232" s="10">
        <f t="shared" ca="1" si="96"/>
        <v>8.6564475689965292E-4</v>
      </c>
      <c r="E1232" s="10">
        <f t="shared" ca="1" si="97"/>
        <v>14.277629936423903</v>
      </c>
      <c r="F1232" s="10">
        <f t="shared" ca="1" si="98"/>
        <v>-8.6601964368369314E-4</v>
      </c>
    </row>
    <row r="1233" spans="1:6" x14ac:dyDescent="0.35">
      <c r="A1233" s="10">
        <f t="shared" si="99"/>
        <v>5752</v>
      </c>
      <c r="B1233" s="10">
        <v>8.3823938967150194E-2</v>
      </c>
      <c r="C1233" s="10">
        <f t="shared" ca="1" si="95"/>
        <v>0.35794909557421517</v>
      </c>
      <c r="D1233" s="10">
        <f t="shared" ca="1" si="96"/>
        <v>8.6086757485598754E-4</v>
      </c>
      <c r="E1233" s="10">
        <f t="shared" ca="1" si="97"/>
        <v>14.277698202355307</v>
      </c>
      <c r="F1233" s="10">
        <f t="shared" ca="1" si="98"/>
        <v>-8.6123833414513014E-4</v>
      </c>
    </row>
    <row r="1234" spans="1:6" x14ac:dyDescent="0.35">
      <c r="A1234" s="10">
        <f t="shared" si="99"/>
        <v>5812</v>
      </c>
      <c r="B1234" s="10">
        <v>8.4307245093641903E-2</v>
      </c>
      <c r="C1234" s="10">
        <f t="shared" ca="1" si="95"/>
        <v>0.36059105592615637</v>
      </c>
      <c r="D1234" s="10">
        <f t="shared" ca="1" si="96"/>
        <v>8.6722148950240611E-4</v>
      </c>
      <c r="E1234" s="10">
        <f t="shared" ca="1" si="97"/>
        <v>14.27760740491501</v>
      </c>
      <c r="F1234" s="10">
        <f t="shared" ca="1" si="98"/>
        <v>-8.675977436044404E-4</v>
      </c>
    </row>
    <row r="1235" spans="1:6" x14ac:dyDescent="0.35">
      <c r="A1235" s="10">
        <f t="shared" si="99"/>
        <v>5872</v>
      </c>
      <c r="B1235" s="10">
        <v>8.4831972716401999E-2</v>
      </c>
      <c r="C1235" s="10">
        <f t="shared" ca="1" si="95"/>
        <v>0.36345944409446629</v>
      </c>
      <c r="D1235" s="10">
        <f t="shared" ca="1" si="96"/>
        <v>8.7411996304719139E-4</v>
      </c>
      <c r="E1235" s="10">
        <f t="shared" ca="1" si="97"/>
        <v>14.277508825728054</v>
      </c>
      <c r="F1235" s="10">
        <f t="shared" ca="1" si="98"/>
        <v>-8.7450222868235255E-4</v>
      </c>
    </row>
    <row r="1236" spans="1:6" x14ac:dyDescent="0.35">
      <c r="A1236" s="10">
        <f t="shared" si="99"/>
        <v>5932</v>
      </c>
      <c r="B1236" s="10">
        <v>8.5524128013690096E-2</v>
      </c>
      <c r="C1236" s="10">
        <f t="shared" ca="1" si="95"/>
        <v>0.36724306435621479</v>
      </c>
      <c r="D1236" s="10">
        <f t="shared" ca="1" si="96"/>
        <v>8.8321956977669661E-4</v>
      </c>
      <c r="E1236" s="10">
        <f t="shared" ca="1" si="97"/>
        <v>14.277378792347891</v>
      </c>
      <c r="F1236" s="10">
        <f t="shared" ca="1" si="98"/>
        <v>-8.8360983799281776E-4</v>
      </c>
    </row>
    <row r="1237" spans="1:6" x14ac:dyDescent="0.35">
      <c r="A1237" s="10">
        <f t="shared" si="99"/>
        <v>5992</v>
      </c>
      <c r="B1237" s="10">
        <v>8.7768312821185496E-2</v>
      </c>
      <c r="C1237" s="10">
        <f t="shared" ca="1" si="95"/>
        <v>0.37951074928475115</v>
      </c>
      <c r="D1237" s="10">
        <f t="shared" ca="1" si="96"/>
        <v>9.1272335202982656E-4</v>
      </c>
      <c r="E1237" s="10">
        <f t="shared" ca="1" si="97"/>
        <v>14.276957183299492</v>
      </c>
      <c r="F1237" s="10">
        <f t="shared" ca="1" si="98"/>
        <v>-9.1314013761444686E-4</v>
      </c>
    </row>
    <row r="1238" spans="1:6" x14ac:dyDescent="0.35">
      <c r="A1238" s="10">
        <f t="shared" si="99"/>
        <v>6052</v>
      </c>
      <c r="B1238" s="10">
        <v>8.7406453530092507E-2</v>
      </c>
      <c r="C1238" s="10">
        <f t="shared" ca="1" si="95"/>
        <v>0.37753266986955958</v>
      </c>
      <c r="D1238" s="10">
        <f t="shared" ca="1" si="96"/>
        <v>9.0796607103629074E-4</v>
      </c>
      <c r="E1238" s="10">
        <f t="shared" ca="1" si="97"/>
        <v>14.277025164844892</v>
      </c>
      <c r="F1238" s="10">
        <f t="shared" ca="1" si="98"/>
        <v>-9.0837852190917858E-4</v>
      </c>
    </row>
    <row r="1239" spans="1:6" x14ac:dyDescent="0.35">
      <c r="A1239" s="10">
        <f t="shared" si="99"/>
        <v>6112</v>
      </c>
      <c r="B1239" s="10">
        <v>9.0153317885742601E-2</v>
      </c>
      <c r="C1239" s="10">
        <f t="shared" ca="1" si="95"/>
        <v>0.3925482186532403</v>
      </c>
      <c r="D1239" s="10">
        <f t="shared" ca="1" si="96"/>
        <v>9.4407846586104288E-4</v>
      </c>
      <c r="E1239" s="10">
        <f t="shared" ca="1" si="97"/>
        <v>14.276509118722844</v>
      </c>
      <c r="F1239" s="10">
        <f t="shared" ca="1" si="98"/>
        <v>-9.4452438861540935E-4</v>
      </c>
    </row>
    <row r="1240" spans="1:6" x14ac:dyDescent="0.35">
      <c r="A1240" s="10">
        <f t="shared" si="99"/>
        <v>6172</v>
      </c>
      <c r="B1240" s="10">
        <v>8.77866281915958E-2</v>
      </c>
      <c r="C1240" s="10">
        <f t="shared" ca="1" si="95"/>
        <v>0.37961086902212421</v>
      </c>
      <c r="D1240" s="10">
        <f t="shared" ca="1" si="96"/>
        <v>9.1296413999820871E-4</v>
      </c>
      <c r="E1240" s="10">
        <f t="shared" ca="1" si="97"/>
        <v>14.276953742439424</v>
      </c>
      <c r="F1240" s="10">
        <f t="shared" ca="1" si="98"/>
        <v>-9.1338114558540788E-4</v>
      </c>
    </row>
    <row r="1241" spans="1:6" x14ac:dyDescent="0.35">
      <c r="A1241" s="10">
        <f t="shared" si="99"/>
        <v>6232</v>
      </c>
      <c r="B1241" s="10">
        <v>9.0010193864103999E-2</v>
      </c>
      <c r="C1241" s="10">
        <f t="shared" ca="1" si="95"/>
        <v>0.39176584083956684</v>
      </c>
      <c r="D1241" s="10">
        <f t="shared" ca="1" si="96"/>
        <v>9.4219684721915829E-4</v>
      </c>
      <c r="E1241" s="10">
        <f t="shared" ca="1" si="97"/>
        <v>14.276536007053236</v>
      </c>
      <c r="F1241" s="10">
        <f t="shared" ca="1" si="98"/>
        <v>-9.4264099367281939E-4</v>
      </c>
    </row>
    <row r="1242" spans="1:6" x14ac:dyDescent="0.35">
      <c r="A1242" s="10">
        <f t="shared" si="99"/>
        <v>6292</v>
      </c>
      <c r="B1242" s="10">
        <v>8.9869133893404604E-2</v>
      </c>
      <c r="C1242" s="10">
        <f t="shared" ca="1" si="95"/>
        <v>0.39099474602117706</v>
      </c>
      <c r="D1242" s="10">
        <f t="shared" ca="1" si="96"/>
        <v>9.403423641809309E-4</v>
      </c>
      <c r="E1242" s="10">
        <f t="shared" ca="1" si="97"/>
        <v>14.276562507615854</v>
      </c>
      <c r="F1242" s="10">
        <f t="shared" ca="1" si="98"/>
        <v>-9.4078476342145828E-4</v>
      </c>
    </row>
    <row r="1243" spans="1:6" x14ac:dyDescent="0.35">
      <c r="A1243" s="10">
        <f t="shared" si="99"/>
        <v>6352</v>
      </c>
      <c r="B1243" s="10">
        <v>9.0236619034540499E-2</v>
      </c>
      <c r="C1243" s="10">
        <f t="shared" ca="1" si="95"/>
        <v>0.3930035787662865</v>
      </c>
      <c r="D1243" s="10">
        <f t="shared" ca="1" si="96"/>
        <v>9.4517360693291907E-4</v>
      </c>
      <c r="E1243" s="10">
        <f t="shared" ca="1" si="97"/>
        <v>14.276493469156927</v>
      </c>
      <c r="F1243" s="10">
        <f t="shared" ca="1" si="98"/>
        <v>-9.4562056516425631E-4</v>
      </c>
    </row>
    <row r="1244" spans="1:6" x14ac:dyDescent="0.35">
      <c r="A1244" s="10">
        <f t="shared" si="99"/>
        <v>6412</v>
      </c>
      <c r="B1244" s="10">
        <v>8.9067450354156197E-2</v>
      </c>
      <c r="C1244" s="10">
        <f t="shared" ca="1" si="95"/>
        <v>0.38661239701005917</v>
      </c>
      <c r="D1244" s="10">
        <f t="shared" ca="1" si="96"/>
        <v>9.2980281480919231E-4</v>
      </c>
      <c r="E1244" s="10">
        <f t="shared" ca="1" si="97"/>
        <v>14.276713117776376</v>
      </c>
      <c r="F1244" s="10">
        <f t="shared" ca="1" si="98"/>
        <v>-9.3023534958184195E-4</v>
      </c>
    </row>
    <row r="1245" spans="1:6" x14ac:dyDescent="0.35">
      <c r="A1245" s="10">
        <f t="shared" si="99"/>
        <v>6472</v>
      </c>
      <c r="B1245" s="10">
        <v>8.79830086949039E-2</v>
      </c>
      <c r="C1245" s="10">
        <f t="shared" ca="1" si="95"/>
        <v>0.38068436980184822</v>
      </c>
      <c r="D1245" s="10">
        <f t="shared" ca="1" si="96"/>
        <v>9.1554590937344496E-4</v>
      </c>
      <c r="E1245" s="10">
        <f t="shared" ca="1" si="97"/>
        <v>14.276916848955052</v>
      </c>
      <c r="F1245" s="10">
        <f t="shared" ca="1" si="98"/>
        <v>-9.1596527751629871E-4</v>
      </c>
    </row>
    <row r="1246" spans="1:6" x14ac:dyDescent="0.35">
      <c r="A1246" s="10">
        <f t="shared" si="99"/>
        <v>6532</v>
      </c>
      <c r="B1246" s="10">
        <v>8.7556762767530799E-2</v>
      </c>
      <c r="C1246" s="10">
        <f t="shared" ca="1" si="95"/>
        <v>0.37835432518091489</v>
      </c>
      <c r="D1246" s="10">
        <f t="shared" ca="1" si="96"/>
        <v>9.0994215206010036E-4</v>
      </c>
      <c r="E1246" s="10">
        <f t="shared" ca="1" si="97"/>
        <v>14.27699692664706</v>
      </c>
      <c r="F1246" s="10">
        <f t="shared" ca="1" si="98"/>
        <v>-9.1035640073408271E-4</v>
      </c>
    </row>
    <row r="1247" spans="1:6" x14ac:dyDescent="0.35">
      <c r="A1247" s="10">
        <f t="shared" si="99"/>
        <v>6592</v>
      </c>
      <c r="B1247" s="10">
        <v>8.95152155530127E-2</v>
      </c>
      <c r="C1247" s="10">
        <f t="shared" ca="1" si="95"/>
        <v>0.38906007527754793</v>
      </c>
      <c r="D1247" s="10">
        <f t="shared" ca="1" si="96"/>
        <v>9.3568948104250278E-4</v>
      </c>
      <c r="E1247" s="10">
        <f t="shared" ca="1" si="97"/>
        <v>14.276628997315902</v>
      </c>
      <c r="F1247" s="10">
        <f t="shared" ca="1" si="98"/>
        <v>-9.361275117067407E-4</v>
      </c>
    </row>
    <row r="1248" spans="1:6" x14ac:dyDescent="0.35">
      <c r="A1248" s="10">
        <f t="shared" si="99"/>
        <v>6652</v>
      </c>
      <c r="B1248" s="10">
        <v>9.0706381236713998E-2</v>
      </c>
      <c r="C1248" s="10">
        <f t="shared" ca="1" si="95"/>
        <v>0.39557150216918641</v>
      </c>
      <c r="D1248" s="10">
        <f t="shared" ca="1" si="96"/>
        <v>9.5134946271689333E-4</v>
      </c>
      <c r="E1248" s="10">
        <f t="shared" ca="1" si="97"/>
        <v>14.276405216177775</v>
      </c>
      <c r="F1248" s="10">
        <f t="shared" ca="1" si="98"/>
        <v>-9.5180228283324605E-4</v>
      </c>
    </row>
    <row r="1249" spans="1:6" x14ac:dyDescent="0.35">
      <c r="A1249" s="10">
        <f t="shared" si="99"/>
        <v>6712</v>
      </c>
      <c r="B1249" s="10">
        <v>8.8422028889528798E-2</v>
      </c>
      <c r="C1249" s="10">
        <f t="shared" ca="1" si="95"/>
        <v>0.383084244093366</v>
      </c>
      <c r="D1249" s="10">
        <f t="shared" ca="1" si="96"/>
        <v>9.2131760704454522E-4</v>
      </c>
      <c r="E1249" s="10">
        <f t="shared" ca="1" si="97"/>
        <v>14.276834371395333</v>
      </c>
      <c r="F1249" s="10">
        <f t="shared" ca="1" si="98"/>
        <v>-9.2174228097077445E-4</v>
      </c>
    </row>
    <row r="1250" spans="1:6" x14ac:dyDescent="0.35">
      <c r="A1250" s="10">
        <f t="shared" si="99"/>
        <v>6772</v>
      </c>
      <c r="B1250" s="10">
        <v>9.0493248272261101E-2</v>
      </c>
      <c r="C1250" s="10">
        <f t="shared" ca="1" si="95"/>
        <v>0.39440642519020486</v>
      </c>
      <c r="D1250" s="10">
        <f t="shared" ca="1" si="96"/>
        <v>9.4854745258244266E-4</v>
      </c>
      <c r="E1250" s="10">
        <f t="shared" ca="1" si="97"/>
        <v>14.276445256902596</v>
      </c>
      <c r="F1250" s="10">
        <f t="shared" ca="1" si="98"/>
        <v>-9.4899760840262183E-4</v>
      </c>
    </row>
    <row r="1251" spans="1:6" x14ac:dyDescent="0.35">
      <c r="A1251" s="10">
        <f t="shared" si="99"/>
        <v>6832</v>
      </c>
      <c r="B1251" s="10">
        <v>8.8062397309825305E-2</v>
      </c>
      <c r="C1251" s="10">
        <f t="shared" ca="1" si="95"/>
        <v>0.38111834231227426</v>
      </c>
      <c r="D1251" s="10">
        <f t="shared" ca="1" si="96"/>
        <v>9.1658961326101965E-4</v>
      </c>
      <c r="E1251" s="10">
        <f t="shared" ca="1" si="97"/>
        <v>14.276901934426499</v>
      </c>
      <c r="F1251" s="10">
        <f t="shared" ca="1" si="98"/>
        <v>-9.1700993838397891E-4</v>
      </c>
    </row>
    <row r="1252" spans="1:6" x14ac:dyDescent="0.35">
      <c r="A1252" s="10">
        <f t="shared" si="99"/>
        <v>6892</v>
      </c>
      <c r="B1252" s="10">
        <v>8.8829640950405894E-2</v>
      </c>
      <c r="C1252" s="10">
        <f t="shared" ca="1" si="95"/>
        <v>0.38531242793954945</v>
      </c>
      <c r="D1252" s="10">
        <f t="shared" ca="1" si="96"/>
        <v>9.266763891946164E-4</v>
      </c>
      <c r="E1252" s="10">
        <f t="shared" ca="1" si="97"/>
        <v>14.276757794398408</v>
      </c>
      <c r="F1252" s="10">
        <f t="shared" ca="1" si="98"/>
        <v>-9.2710601919894216E-4</v>
      </c>
    </row>
    <row r="1253" spans="1:6" x14ac:dyDescent="0.35">
      <c r="A1253" s="10">
        <f t="shared" si="99"/>
        <v>6952</v>
      </c>
      <c r="B1253" s="10">
        <v>9.0325756982515396E-2</v>
      </c>
      <c r="C1253" s="10">
        <f t="shared" ca="1" si="95"/>
        <v>0.39349084534846818</v>
      </c>
      <c r="D1253" s="10">
        <f t="shared" ca="1" si="96"/>
        <v>9.4634548306306602E-4</v>
      </c>
      <c r="E1253" s="10">
        <f t="shared" ca="1" si="97"/>
        <v>14.276476723047027</v>
      </c>
      <c r="F1253" s="10">
        <f t="shared" ca="1" si="98"/>
        <v>-9.4679355065661701E-4</v>
      </c>
    </row>
    <row r="1254" spans="1:6" x14ac:dyDescent="0.35">
      <c r="A1254" s="10">
        <f t="shared" si="99"/>
        <v>7012</v>
      </c>
      <c r="B1254" s="10">
        <v>8.8648759393561205E-2</v>
      </c>
      <c r="C1254" s="10">
        <f t="shared" ca="1" si="95"/>
        <v>0.38432365110559952</v>
      </c>
      <c r="D1254" s="10">
        <f t="shared" ca="1" si="96"/>
        <v>9.2429838090896685E-4</v>
      </c>
      <c r="E1254" s="10">
        <f t="shared" ca="1" si="97"/>
        <v>14.276791776136809</v>
      </c>
      <c r="F1254" s="10">
        <f t="shared" ca="1" si="98"/>
        <v>-9.247258080579368E-4</v>
      </c>
    </row>
    <row r="1255" spans="1:6" x14ac:dyDescent="0.35">
      <c r="A1255" s="10">
        <f t="shared" si="99"/>
        <v>7072</v>
      </c>
      <c r="B1255" s="10">
        <v>8.9914920635636594E-2</v>
      </c>
      <c r="C1255" s="10">
        <f t="shared" ca="1" si="95"/>
        <v>0.39124503616026463</v>
      </c>
      <c r="D1255" s="10">
        <f t="shared" ca="1" si="96"/>
        <v>9.4094431196543643E-4</v>
      </c>
      <c r="E1255" s="10">
        <f t="shared" ca="1" si="97"/>
        <v>14.276553905782013</v>
      </c>
      <c r="F1255" s="10">
        <f t="shared" ca="1" si="98"/>
        <v>-9.4138727795724892E-4</v>
      </c>
    </row>
    <row r="1256" spans="1:6" x14ac:dyDescent="0.35">
      <c r="A1256" s="10">
        <f t="shared" si="99"/>
        <v>7132</v>
      </c>
      <c r="B1256" s="10">
        <v>9.1465970643675301E-2</v>
      </c>
      <c r="C1256" s="10">
        <f t="shared" ca="1" si="95"/>
        <v>0.39972374644449399</v>
      </c>
      <c r="D1256" s="10">
        <f t="shared" ca="1" si="96"/>
        <v>9.6133561019900809E-4</v>
      </c>
      <c r="E1256" s="10">
        <f t="shared" ca="1" si="97"/>
        <v>14.276262514130256</v>
      </c>
      <c r="F1256" s="10">
        <f t="shared" ca="1" si="98"/>
        <v>-9.6179798963496959E-4</v>
      </c>
    </row>
    <row r="1257" spans="1:6" x14ac:dyDescent="0.35">
      <c r="A1257" s="10">
        <f t="shared" si="99"/>
        <v>7192</v>
      </c>
      <c r="B1257" s="10">
        <v>9.4570159596540901E-2</v>
      </c>
      <c r="C1257" s="10">
        <f t="shared" ca="1" si="95"/>
        <v>0.41669258604505188</v>
      </c>
      <c r="D1257" s="10">
        <f t="shared" ca="1" si="96"/>
        <v>1.0021456694383499E-3</v>
      </c>
      <c r="E1257" s="10">
        <f t="shared" ca="1" si="97"/>
        <v>14.275679338383725</v>
      </c>
      <c r="F1257" s="10">
        <f t="shared" ca="1" si="98"/>
        <v>-1.0026481531456998E-3</v>
      </c>
    </row>
    <row r="1258" spans="1:6" x14ac:dyDescent="0.35">
      <c r="A1258" s="10">
        <f t="shared" si="99"/>
        <v>7252</v>
      </c>
      <c r="B1258" s="10">
        <v>9.0971822638497193E-2</v>
      </c>
      <c r="C1258" s="10">
        <f t="shared" ca="1" si="95"/>
        <v>0.3970225196937634</v>
      </c>
      <c r="D1258" s="10">
        <f t="shared" ca="1" si="96"/>
        <v>9.5483915986350099E-4</v>
      </c>
      <c r="E1258" s="10">
        <f t="shared" ca="1" si="97"/>
        <v>14.27635534840555</v>
      </c>
      <c r="F1258" s="10">
        <f t="shared" ca="1" si="98"/>
        <v>-9.5529530916335984E-4</v>
      </c>
    </row>
    <row r="1259" spans="1:6" x14ac:dyDescent="0.35">
      <c r="A1259" s="10">
        <f t="shared" si="99"/>
        <v>7312</v>
      </c>
      <c r="B1259" s="10">
        <v>9.1673783661650396E-2</v>
      </c>
      <c r="C1259" s="10">
        <f t="shared" ca="1" si="95"/>
        <v>0.40085974229476978</v>
      </c>
      <c r="D1259" s="10">
        <f t="shared" ca="1" si="96"/>
        <v>9.6406768021892132E-4</v>
      </c>
      <c r="E1259" s="10">
        <f t="shared" ca="1" si="97"/>
        <v>14.27622347284967</v>
      </c>
      <c r="F1259" s="10">
        <f t="shared" ca="1" si="98"/>
        <v>-9.6453269235777684E-4</v>
      </c>
    </row>
    <row r="1260" spans="1:6" x14ac:dyDescent="0.35">
      <c r="A1260" s="10">
        <f t="shared" si="99"/>
        <v>7372</v>
      </c>
      <c r="B1260" s="10">
        <v>9.2162586389421999E-2</v>
      </c>
      <c r="C1260" s="10">
        <f t="shared" ca="1" si="95"/>
        <v>0.40353174944698084</v>
      </c>
      <c r="D1260" s="10">
        <f t="shared" ca="1" si="96"/>
        <v>9.7049385741998897E-4</v>
      </c>
      <c r="E1260" s="10">
        <f t="shared" ca="1" si="97"/>
        <v>14.276131642777468</v>
      </c>
      <c r="F1260" s="10">
        <f t="shared" ca="1" si="98"/>
        <v>-9.70965091494817E-4</v>
      </c>
    </row>
    <row r="1261" spans="1:6" x14ac:dyDescent="0.35">
      <c r="A1261" s="10">
        <f t="shared" si="99"/>
        <v>7432</v>
      </c>
      <c r="B1261" s="10">
        <v>9.52393370221081E-2</v>
      </c>
      <c r="C1261" s="10">
        <f t="shared" ca="1" si="95"/>
        <v>0.42035059932039764</v>
      </c>
      <c r="D1261" s="10">
        <f t="shared" ca="1" si="96"/>
        <v>1.0109431913655563E-3</v>
      </c>
      <c r="E1261" s="10">
        <f t="shared" ca="1" si="97"/>
        <v>14.275553621795385</v>
      </c>
      <c r="F1261" s="10">
        <f t="shared" ca="1" si="98"/>
        <v>-1.0114545390916556E-3</v>
      </c>
    </row>
    <row r="1262" spans="1:6" x14ac:dyDescent="0.35">
      <c r="A1262" s="10">
        <f t="shared" si="99"/>
        <v>7492</v>
      </c>
      <c r="B1262" s="10">
        <v>9.5385347465048703E-2</v>
      </c>
      <c r="C1262" s="10">
        <f t="shared" ca="1" si="95"/>
        <v>0.42114875556149189</v>
      </c>
      <c r="D1262" s="10">
        <f t="shared" ca="1" si="96"/>
        <v>1.012862757125388E-3</v>
      </c>
      <c r="E1262" s="10">
        <f t="shared" ca="1" si="97"/>
        <v>14.275526191200678</v>
      </c>
      <c r="F1262" s="10">
        <f t="shared" ca="1" si="98"/>
        <v>-1.0133760492333839E-3</v>
      </c>
    </row>
    <row r="1263" spans="1:6" x14ac:dyDescent="0.35">
      <c r="A1263" s="10">
        <f t="shared" si="99"/>
        <v>7552</v>
      </c>
      <c r="B1263" s="10">
        <v>9.76107284245218E-2</v>
      </c>
      <c r="C1263" s="10">
        <f t="shared" ca="1" si="95"/>
        <v>0.43331365052272641</v>
      </c>
      <c r="D1263" s="10">
        <f t="shared" ca="1" si="96"/>
        <v>1.042119329507157E-3</v>
      </c>
      <c r="E1263" s="10">
        <f t="shared" ca="1" si="97"/>
        <v>14.275108114781341</v>
      </c>
      <c r="F1263" s="10">
        <f t="shared" ca="1" si="98"/>
        <v>-1.0426627134023279E-3</v>
      </c>
    </row>
    <row r="1264" spans="1:6" x14ac:dyDescent="0.35">
      <c r="A1264" s="10">
        <f t="shared" si="99"/>
        <v>7612</v>
      </c>
      <c r="B1264" s="10">
        <v>9.5970157165644596E-2</v>
      </c>
      <c r="C1264" s="10">
        <f t="shared" ca="1" si="95"/>
        <v>0.42434557835705694</v>
      </c>
      <c r="D1264" s="10">
        <f t="shared" ca="1" si="96"/>
        <v>1.0205511159487219E-3</v>
      </c>
      <c r="E1264" s="10">
        <f t="shared" ca="1" si="97"/>
        <v>14.275416324553092</v>
      </c>
      <c r="F1264" s="10">
        <f t="shared" ca="1" si="98"/>
        <v>-1.0210722328199136E-3</v>
      </c>
    </row>
    <row r="1265" spans="1:6" x14ac:dyDescent="0.35">
      <c r="A1265" s="10">
        <f t="shared" si="99"/>
        <v>7672</v>
      </c>
      <c r="B1265" s="10">
        <v>0.10063742725398001</v>
      </c>
      <c r="C1265" s="10">
        <f t="shared" ca="1" si="95"/>
        <v>0.44985889558870751</v>
      </c>
      <c r="D1265" s="10">
        <f t="shared" ca="1" si="96"/>
        <v>1.0819106438908416E-3</v>
      </c>
      <c r="E1265" s="10">
        <f t="shared" ca="1" si="97"/>
        <v>14.274539496898798</v>
      </c>
      <c r="F1265" s="10">
        <f t="shared" ca="1" si="98"/>
        <v>-1.0824963316908832E-3</v>
      </c>
    </row>
    <row r="1266" spans="1:6" x14ac:dyDescent="0.35">
      <c r="A1266" s="10">
        <f t="shared" si="99"/>
        <v>7732</v>
      </c>
      <c r="B1266" s="10">
        <v>0.104442626838299</v>
      </c>
      <c r="C1266" s="10">
        <f t="shared" ca="1" si="95"/>
        <v>0.47065976253812808</v>
      </c>
      <c r="D1266" s="10">
        <f t="shared" ca="1" si="96"/>
        <v>1.1319367289041981E-3</v>
      </c>
      <c r="E1266" s="10">
        <f t="shared" ca="1" si="97"/>
        <v>14.273824624143957</v>
      </c>
      <c r="F1266" s="10">
        <f t="shared" ca="1" si="98"/>
        <v>-1.1325778531370448E-3</v>
      </c>
    </row>
    <row r="1267" spans="1:6" x14ac:dyDescent="0.35">
      <c r="A1267" s="10">
        <f t="shared" si="99"/>
        <v>7792</v>
      </c>
      <c r="B1267" s="10">
        <v>0.101839894504983</v>
      </c>
      <c r="C1267" s="10">
        <f t="shared" ref="C1267:C1330" ca="1" si="100">(B1267-$C$2)/($C$935-$C$2)</f>
        <v>0.45643210173595489</v>
      </c>
      <c r="D1267" s="10">
        <f t="shared" ref="D1267:D1330" ca="1" si="101">$K$4*C1267</f>
        <v>1.0977192046749715E-3</v>
      </c>
      <c r="E1267" s="10">
        <f t="shared" ref="E1267:E1330" ca="1" si="102">$J$6*(1-D1267)</f>
        <v>14.274313592565194</v>
      </c>
      <c r="F1267" s="10">
        <f t="shared" ref="F1267:F1330" ca="1" si="103">LN(E1267/$J$6)</f>
        <v>-1.0983221396770372E-3</v>
      </c>
    </row>
    <row r="1268" spans="1:6" x14ac:dyDescent="0.35">
      <c r="A1268" s="10">
        <f t="shared" ref="A1268:A1331" si="104">A1267+60</f>
        <v>7852</v>
      </c>
      <c r="B1268" s="10">
        <v>0.100454150410397</v>
      </c>
      <c r="C1268" s="10">
        <f t="shared" ca="1" si="100"/>
        <v>0.44885702508131275</v>
      </c>
      <c r="D1268" s="10">
        <f t="shared" ca="1" si="101"/>
        <v>1.0795011453205571E-3</v>
      </c>
      <c r="E1268" s="10">
        <f t="shared" ca="1" si="102"/>
        <v>14.274573928633369</v>
      </c>
      <c r="F1268" s="10">
        <f t="shared" ca="1" si="103"/>
        <v>-1.0800842263440826E-3</v>
      </c>
    </row>
    <row r="1269" spans="1:6" x14ac:dyDescent="0.35">
      <c r="A1269" s="10">
        <f t="shared" si="104"/>
        <v>7912</v>
      </c>
      <c r="B1269" s="10">
        <v>9.9722723124269594E-2</v>
      </c>
      <c r="C1269" s="10">
        <f t="shared" ca="1" si="100"/>
        <v>0.44485872714061886</v>
      </c>
      <c r="D1269" s="10">
        <f t="shared" ca="1" si="101"/>
        <v>1.0698852387731883E-3</v>
      </c>
      <c r="E1269" s="10">
        <f t="shared" ca="1" si="102"/>
        <v>14.27471133993793</v>
      </c>
      <c r="F1269" s="10">
        <f t="shared" ca="1" si="103"/>
        <v>-1.0704579745293625E-3</v>
      </c>
    </row>
    <row r="1270" spans="1:6" x14ac:dyDescent="0.35">
      <c r="A1270" s="10">
        <f t="shared" si="104"/>
        <v>7972</v>
      </c>
      <c r="B1270" s="10">
        <v>0.102942851573</v>
      </c>
      <c r="C1270" s="10">
        <f t="shared" ca="1" si="100"/>
        <v>0.4624613421777149</v>
      </c>
      <c r="D1270" s="10">
        <f t="shared" ca="1" si="101"/>
        <v>1.1122195279374043E-3</v>
      </c>
      <c r="E1270" s="10">
        <f t="shared" ca="1" si="102"/>
        <v>14.274106382945774</v>
      </c>
      <c r="F1270" s="10">
        <f t="shared" ca="1" si="103"/>
        <v>-1.1128385030766037E-3</v>
      </c>
    </row>
    <row r="1271" spans="1:6" x14ac:dyDescent="0.35">
      <c r="A1271" s="10">
        <f t="shared" si="104"/>
        <v>8032</v>
      </c>
      <c r="B1271" s="10">
        <v>0.101842872612897</v>
      </c>
      <c r="C1271" s="10">
        <f t="shared" ca="1" si="100"/>
        <v>0.4564483813620579</v>
      </c>
      <c r="D1271" s="10">
        <f t="shared" ca="1" si="101"/>
        <v>1.0977583571757492E-3</v>
      </c>
      <c r="E1271" s="10">
        <f t="shared" ca="1" si="102"/>
        <v>14.274313033075957</v>
      </c>
      <c r="F1271" s="10">
        <f t="shared" ca="1" si="103"/>
        <v>-1.0983613352042844E-3</v>
      </c>
    </row>
    <row r="1272" spans="1:6" x14ac:dyDescent="0.35">
      <c r="A1272" s="10">
        <f t="shared" si="104"/>
        <v>8092</v>
      </c>
      <c r="B1272" s="10">
        <v>0.10355839188294499</v>
      </c>
      <c r="C1272" s="10">
        <f t="shared" ca="1" si="100"/>
        <v>0.46582615177717313</v>
      </c>
      <c r="D1272" s="10">
        <f t="shared" ca="1" si="101"/>
        <v>1.1203118950241014E-3</v>
      </c>
      <c r="E1272" s="10">
        <f t="shared" ca="1" si="102"/>
        <v>14.273990743020104</v>
      </c>
      <c r="F1272" s="10">
        <f t="shared" ca="1" si="103"/>
        <v>-1.120939913490072E-3</v>
      </c>
    </row>
    <row r="1273" spans="1:6" x14ac:dyDescent="0.35">
      <c r="A1273" s="10">
        <f t="shared" si="104"/>
        <v>8152</v>
      </c>
      <c r="B1273" s="10">
        <v>0.100378515567886</v>
      </c>
      <c r="C1273" s="10">
        <f t="shared" ca="1" si="100"/>
        <v>0.44844357231465765</v>
      </c>
      <c r="D1273" s="10">
        <f t="shared" ca="1" si="101"/>
        <v>1.0785067914167517E-3</v>
      </c>
      <c r="E1273" s="10">
        <f t="shared" ca="1" si="102"/>
        <v>14.274588137950653</v>
      </c>
      <c r="F1273" s="10">
        <f t="shared" ca="1" si="103"/>
        <v>-1.0790887983695761E-3</v>
      </c>
    </row>
    <row r="1274" spans="1:6" x14ac:dyDescent="0.35">
      <c r="A1274" s="10">
        <f t="shared" si="104"/>
        <v>8212</v>
      </c>
      <c r="B1274" s="10">
        <v>9.6708588513238006E-2</v>
      </c>
      <c r="C1274" s="10">
        <f t="shared" ca="1" si="100"/>
        <v>0.4283821635274826</v>
      </c>
      <c r="D1274" s="10">
        <f t="shared" ca="1" si="101"/>
        <v>1.0302591032835956E-3</v>
      </c>
      <c r="E1274" s="10">
        <f t="shared" ca="1" si="102"/>
        <v>14.275277597414076</v>
      </c>
      <c r="F1274" s="10">
        <f t="shared" ca="1" si="103"/>
        <v>-1.030790184992709E-3</v>
      </c>
    </row>
    <row r="1275" spans="1:6" x14ac:dyDescent="0.35">
      <c r="A1275" s="10">
        <f t="shared" si="104"/>
        <v>8272</v>
      </c>
      <c r="B1275" s="10">
        <v>9.62259220171406E-2</v>
      </c>
      <c r="C1275" s="10">
        <f t="shared" ca="1" si="100"/>
        <v>0.42574369967196268</v>
      </c>
      <c r="D1275" s="10">
        <f t="shared" ca="1" si="101"/>
        <v>1.0239135977110703E-3</v>
      </c>
      <c r="E1275" s="10">
        <f t="shared" ca="1" si="102"/>
        <v>14.275368274688708</v>
      </c>
      <c r="F1275" s="10">
        <f t="shared" ca="1" si="103"/>
        <v>-1.0244381553372946E-3</v>
      </c>
    </row>
    <row r="1276" spans="1:6" x14ac:dyDescent="0.35">
      <c r="A1276" s="10">
        <f t="shared" si="104"/>
        <v>8332</v>
      </c>
      <c r="B1276" s="10">
        <v>9.20414427259479E-2</v>
      </c>
      <c r="C1276" s="10">
        <f t="shared" ca="1" si="100"/>
        <v>0.40286952577911478</v>
      </c>
      <c r="D1276" s="10">
        <f t="shared" ca="1" si="101"/>
        <v>9.6890120949877107E-4</v>
      </c>
      <c r="E1276" s="10">
        <f t="shared" ca="1" si="102"/>
        <v>14.276154401716262</v>
      </c>
      <c r="F1276" s="10">
        <f t="shared" ca="1" si="103"/>
        <v>-9.6937089768780278E-4</v>
      </c>
    </row>
    <row r="1277" spans="1:6" x14ac:dyDescent="0.35">
      <c r="A1277" s="10">
        <f t="shared" si="104"/>
        <v>8392</v>
      </c>
      <c r="B1277" s="10">
        <v>9.6796160819319493E-2</v>
      </c>
      <c r="C1277" s="10">
        <f t="shared" ca="1" si="100"/>
        <v>0.42886087163382258</v>
      </c>
      <c r="D1277" s="10">
        <f t="shared" ca="1" si="101"/>
        <v>1.0314103962793433E-3</v>
      </c>
      <c r="E1277" s="10">
        <f t="shared" ca="1" si="102"/>
        <v>14.275261145437169</v>
      </c>
      <c r="F1277" s="10">
        <f t="shared" ca="1" si="103"/>
        <v>-1.0319426660059018E-3</v>
      </c>
    </row>
    <row r="1278" spans="1:6" x14ac:dyDescent="0.35">
      <c r="A1278" s="10">
        <f t="shared" si="104"/>
        <v>8452</v>
      </c>
      <c r="B1278" s="10">
        <v>0.10020377272556</v>
      </c>
      <c r="C1278" s="10">
        <f t="shared" ca="1" si="100"/>
        <v>0.44748835234970086</v>
      </c>
      <c r="D1278" s="10">
        <f t="shared" ca="1" si="101"/>
        <v>1.0762094874010306E-3</v>
      </c>
      <c r="E1278" s="10">
        <f t="shared" ca="1" si="102"/>
        <v>14.274620966425038</v>
      </c>
      <c r="F1278" s="10">
        <f t="shared" ca="1" si="103"/>
        <v>-1.0767890166653513E-3</v>
      </c>
    </row>
    <row r="1279" spans="1:6" x14ac:dyDescent="0.35">
      <c r="A1279" s="10">
        <f t="shared" si="104"/>
        <v>8512</v>
      </c>
      <c r="B1279" s="10">
        <v>9.7160873458799701E-2</v>
      </c>
      <c r="C1279" s="10">
        <f t="shared" ca="1" si="100"/>
        <v>0.43085454868557632</v>
      </c>
      <c r="D1279" s="10">
        <f t="shared" ca="1" si="101"/>
        <v>1.0362051895888111E-3</v>
      </c>
      <c r="E1279" s="10">
        <f t="shared" ca="1" si="102"/>
        <v>14.275192627840775</v>
      </c>
      <c r="F1279" s="10">
        <f t="shared" ca="1" si="103"/>
        <v>-1.0367424213398833E-3</v>
      </c>
    </row>
    <row r="1280" spans="1:6" x14ac:dyDescent="0.35">
      <c r="A1280" s="10">
        <f t="shared" si="104"/>
        <v>8572</v>
      </c>
      <c r="B1280" s="10">
        <v>9.9035272068953004E-2</v>
      </c>
      <c r="C1280" s="10">
        <f t="shared" ca="1" si="100"/>
        <v>0.44110082230040842</v>
      </c>
      <c r="D1280" s="10">
        <f t="shared" ca="1" si="101"/>
        <v>1.0608474776324824E-3</v>
      </c>
      <c r="E1280" s="10">
        <f t="shared" ca="1" si="102"/>
        <v>14.274840489544632</v>
      </c>
      <c r="F1280" s="10">
        <f t="shared" ca="1" si="103"/>
        <v>-1.0614105745930841E-3</v>
      </c>
    </row>
    <row r="1281" spans="1:6" x14ac:dyDescent="0.35">
      <c r="A1281" s="10">
        <f t="shared" si="104"/>
        <v>8632</v>
      </c>
      <c r="B1281" s="10">
        <v>9.9777802313966796E-2</v>
      </c>
      <c r="C1281" s="10">
        <f t="shared" ca="1" si="100"/>
        <v>0.44515981381720077</v>
      </c>
      <c r="D1281" s="10">
        <f t="shared" ca="1" si="101"/>
        <v>1.0706093522303678E-3</v>
      </c>
      <c r="E1281" s="10">
        <f t="shared" ca="1" si="102"/>
        <v>14.274700992356628</v>
      </c>
      <c r="F1281" s="10">
        <f t="shared" ca="1" si="103"/>
        <v>-1.0711828637973368E-3</v>
      </c>
    </row>
    <row r="1282" spans="1:6" x14ac:dyDescent="0.35">
      <c r="A1282" s="10">
        <f t="shared" si="104"/>
        <v>8692</v>
      </c>
      <c r="B1282" s="10">
        <v>0.101115164506231</v>
      </c>
      <c r="C1282" s="10">
        <f t="shared" ca="1" si="100"/>
        <v>0.45247041406511168</v>
      </c>
      <c r="D1282" s="10">
        <f t="shared" ca="1" si="101"/>
        <v>1.0881913458265936E-3</v>
      </c>
      <c r="E1282" s="10">
        <f t="shared" ca="1" si="102"/>
        <v>14.274449745668138</v>
      </c>
      <c r="F1282" s="10">
        <f t="shared" ca="1" si="103"/>
        <v>-1.088783855911071E-3</v>
      </c>
    </row>
    <row r="1283" spans="1:6" x14ac:dyDescent="0.35">
      <c r="A1283" s="10">
        <f t="shared" si="104"/>
        <v>8752</v>
      </c>
      <c r="B1283" s="10">
        <v>0.10086327763996</v>
      </c>
      <c r="C1283" s="10">
        <f t="shared" ca="1" si="100"/>
        <v>0.45109349149495243</v>
      </c>
      <c r="D1283" s="10">
        <f t="shared" ca="1" si="101"/>
        <v>1.0848798470453607E-3</v>
      </c>
      <c r="E1283" s="10">
        <f t="shared" ca="1" si="102"/>
        <v>14.274497066985722</v>
      </c>
      <c r="F1283" s="10">
        <f t="shared" ca="1" si="103"/>
        <v>-1.0854687551547907E-3</v>
      </c>
    </row>
    <row r="1284" spans="1:6" x14ac:dyDescent="0.35">
      <c r="A1284" s="10">
        <f t="shared" si="104"/>
        <v>8812</v>
      </c>
      <c r="B1284" s="10">
        <v>0.100460008940815</v>
      </c>
      <c r="C1284" s="10">
        <f t="shared" ca="1" si="100"/>
        <v>0.44888905034281185</v>
      </c>
      <c r="D1284" s="10">
        <f t="shared" ca="1" si="101"/>
        <v>1.0795781660744624E-3</v>
      </c>
      <c r="E1284" s="10">
        <f t="shared" ca="1" si="102"/>
        <v>14.274572828006795</v>
      </c>
      <c r="F1284" s="10">
        <f t="shared" ca="1" si="103"/>
        <v>-1.0801613303348951E-3</v>
      </c>
    </row>
    <row r="1285" spans="1:6" x14ac:dyDescent="0.35">
      <c r="A1285" s="10">
        <f t="shared" si="104"/>
        <v>8872</v>
      </c>
      <c r="B1285" s="10">
        <v>0.100696581000421</v>
      </c>
      <c r="C1285" s="10">
        <f t="shared" ca="1" si="100"/>
        <v>0.45018225555498881</v>
      </c>
      <c r="D1285" s="10">
        <f t="shared" ca="1" si="101"/>
        <v>1.082688324609748E-3</v>
      </c>
      <c r="E1285" s="10">
        <f t="shared" ca="1" si="102"/>
        <v>14.274528383841325</v>
      </c>
      <c r="F1285" s="10">
        <f t="shared" ca="1" si="103"/>
        <v>-1.0832748550051977E-3</v>
      </c>
    </row>
    <row r="1286" spans="1:6" x14ac:dyDescent="0.35">
      <c r="A1286" s="10">
        <f t="shared" si="104"/>
        <v>8932</v>
      </c>
      <c r="B1286" s="10">
        <v>0.105705456012488</v>
      </c>
      <c r="C1286" s="10">
        <f t="shared" ca="1" si="100"/>
        <v>0.477562933068368</v>
      </c>
      <c r="D1286" s="10">
        <f t="shared" ca="1" si="101"/>
        <v>1.148538854029425E-3</v>
      </c>
      <c r="E1286" s="10">
        <f t="shared" ca="1" si="102"/>
        <v>14.273587379775918</v>
      </c>
      <c r="F1286" s="10">
        <f t="shared" ca="1" si="103"/>
        <v>-1.1491989302428983E-3</v>
      </c>
    </row>
    <row r="1287" spans="1:6" x14ac:dyDescent="0.35">
      <c r="A1287" s="10">
        <f t="shared" si="104"/>
        <v>8992</v>
      </c>
      <c r="B1287" s="10">
        <v>0.10428009954940801</v>
      </c>
      <c r="C1287" s="10">
        <f t="shared" ca="1" si="100"/>
        <v>0.4697713180723494</v>
      </c>
      <c r="D1287" s="10">
        <f t="shared" ca="1" si="101"/>
        <v>1.1298000199640003E-3</v>
      </c>
      <c r="E1287" s="10">
        <f t="shared" ca="1" si="102"/>
        <v>14.273855157714713</v>
      </c>
      <c r="F1287" s="10">
        <f t="shared" ca="1" si="103"/>
        <v>-1.1304387251246002E-3</v>
      </c>
    </row>
    <row r="1288" spans="1:6" x14ac:dyDescent="0.35">
      <c r="A1288" s="10">
        <f t="shared" si="104"/>
        <v>9052</v>
      </c>
      <c r="B1288" s="10">
        <v>0.105819690953773</v>
      </c>
      <c r="C1288" s="10">
        <f t="shared" ca="1" si="100"/>
        <v>0.47818739067223093</v>
      </c>
      <c r="D1288" s="10">
        <f t="shared" ca="1" si="101"/>
        <v>1.1500406745667154E-3</v>
      </c>
      <c r="E1288" s="10">
        <f t="shared" ca="1" si="102"/>
        <v>14.273565918760442</v>
      </c>
      <c r="F1288" s="10">
        <f t="shared" ca="1" si="103"/>
        <v>-1.1507024787931214E-3</v>
      </c>
    </row>
    <row r="1289" spans="1:6" x14ac:dyDescent="0.35">
      <c r="A1289" s="10">
        <f t="shared" si="104"/>
        <v>9112</v>
      </c>
      <c r="B1289" s="10">
        <v>0.103716170298183</v>
      </c>
      <c r="C1289" s="10">
        <f t="shared" ca="1" si="100"/>
        <v>0.4666886368453364</v>
      </c>
      <c r="D1289" s="10">
        <f t="shared" ca="1" si="101"/>
        <v>1.1223861716130341E-3</v>
      </c>
      <c r="E1289" s="10">
        <f t="shared" ca="1" si="102"/>
        <v>14.273961101607648</v>
      </c>
      <c r="F1289" s="10">
        <f t="shared" ca="1" si="103"/>
        <v>-1.12301651867823E-3</v>
      </c>
    </row>
    <row r="1290" spans="1:6" x14ac:dyDescent="0.35">
      <c r="A1290" s="10">
        <f t="shared" si="104"/>
        <v>9172</v>
      </c>
      <c r="B1290" s="10">
        <v>0.10750255727718799</v>
      </c>
      <c r="C1290" s="10">
        <f t="shared" ca="1" si="100"/>
        <v>0.48738666595631058</v>
      </c>
      <c r="D1290" s="10">
        <f t="shared" ca="1" si="101"/>
        <v>1.172164931624927E-3</v>
      </c>
      <c r="E1290" s="10">
        <f t="shared" ca="1" si="102"/>
        <v>14.273249763127078</v>
      </c>
      <c r="F1290" s="10">
        <f t="shared" ca="1" si="103"/>
        <v>-1.1728524542508943E-3</v>
      </c>
    </row>
    <row r="1291" spans="1:6" x14ac:dyDescent="0.35">
      <c r="A1291" s="10">
        <f t="shared" si="104"/>
        <v>9232</v>
      </c>
      <c r="B1291" s="10">
        <v>0.108613543289713</v>
      </c>
      <c r="C1291" s="10">
        <f t="shared" ca="1" si="100"/>
        <v>0.49345979608184531</v>
      </c>
      <c r="D1291" s="10">
        <f t="shared" ca="1" si="101"/>
        <v>1.186770809576838E-3</v>
      </c>
      <c r="E1291" s="10">
        <f t="shared" ca="1" si="102"/>
        <v>14.273041045131146</v>
      </c>
      <c r="F1291" s="10">
        <f t="shared" ca="1" si="103"/>
        <v>-1.1874755797096799E-3</v>
      </c>
    </row>
    <row r="1292" spans="1:6" x14ac:dyDescent="0.35">
      <c r="A1292" s="10">
        <f t="shared" si="104"/>
        <v>9292</v>
      </c>
      <c r="B1292" s="10">
        <v>0.107412856477164</v>
      </c>
      <c r="C1292" s="10">
        <f t="shared" ca="1" si="100"/>
        <v>0.48689632258135473</v>
      </c>
      <c r="D1292" s="10">
        <f t="shared" ca="1" si="101"/>
        <v>1.1709856558081583E-3</v>
      </c>
      <c r="E1292" s="10">
        <f t="shared" ca="1" si="102"/>
        <v>14.2732666149785</v>
      </c>
      <c r="F1292" s="10">
        <f t="shared" ca="1" si="103"/>
        <v>-1.1716717952031475E-3</v>
      </c>
    </row>
    <row r="1293" spans="1:6" x14ac:dyDescent="0.35">
      <c r="A1293" s="10">
        <f t="shared" si="104"/>
        <v>9352</v>
      </c>
      <c r="B1293" s="10">
        <v>0.111488691598083</v>
      </c>
      <c r="C1293" s="10">
        <f t="shared" ca="1" si="100"/>
        <v>0.50917660044309654</v>
      </c>
      <c r="D1293" s="10">
        <f t="shared" ca="1" si="101"/>
        <v>1.2245697240656473E-3</v>
      </c>
      <c r="E1293" s="10">
        <f t="shared" ca="1" si="102"/>
        <v>14.272500898643102</v>
      </c>
      <c r="F1293" s="10">
        <f t="shared" ca="1" si="103"/>
        <v>-1.2253201222426249E-3</v>
      </c>
    </row>
    <row r="1294" spans="1:6" x14ac:dyDescent="0.35">
      <c r="A1294" s="10">
        <f t="shared" si="104"/>
        <v>9412</v>
      </c>
      <c r="B1294" s="10">
        <v>0.108948818832692</v>
      </c>
      <c r="C1294" s="10">
        <f t="shared" ca="1" si="100"/>
        <v>0.49529255723046955</v>
      </c>
      <c r="D1294" s="10">
        <f t="shared" ca="1" si="101"/>
        <v>1.1911786001392792E-3</v>
      </c>
      <c r="E1294" s="10">
        <f t="shared" ca="1" si="102"/>
        <v>14.272978057804009</v>
      </c>
      <c r="F1294" s="10">
        <f t="shared" ca="1" si="103"/>
        <v>-1.1918886172621412E-3</v>
      </c>
    </row>
    <row r="1295" spans="1:6" x14ac:dyDescent="0.35">
      <c r="A1295" s="10">
        <f t="shared" si="104"/>
        <v>9472</v>
      </c>
      <c r="B1295" s="10">
        <v>0.11105116352368299</v>
      </c>
      <c r="C1295" s="10">
        <f t="shared" ca="1" si="100"/>
        <v>0.50678488272617694</v>
      </c>
      <c r="D1295" s="10">
        <f t="shared" ca="1" si="101"/>
        <v>1.2188176429564555E-3</v>
      </c>
      <c r="E1295" s="10">
        <f t="shared" ca="1" si="102"/>
        <v>14.272583095882151</v>
      </c>
      <c r="F1295" s="10">
        <f t="shared" ca="1" si="103"/>
        <v>-1.2195610052566752E-3</v>
      </c>
    </row>
    <row r="1296" spans="1:6" x14ac:dyDescent="0.35">
      <c r="A1296" s="10">
        <f t="shared" si="104"/>
        <v>9532</v>
      </c>
      <c r="B1296" s="10">
        <v>0.11090414571271</v>
      </c>
      <c r="C1296" s="10">
        <f t="shared" ca="1" si="100"/>
        <v>0.5059812197756588</v>
      </c>
      <c r="D1296" s="10">
        <f t="shared" ca="1" si="101"/>
        <v>1.2168848335604595E-3</v>
      </c>
      <c r="E1296" s="10">
        <f t="shared" ca="1" si="102"/>
        <v>14.272610715728421</v>
      </c>
      <c r="F1296" s="10">
        <f t="shared" ca="1" si="103"/>
        <v>-1.2176258391161062E-3</v>
      </c>
    </row>
    <row r="1297" spans="1:6" x14ac:dyDescent="0.35">
      <c r="A1297" s="10">
        <f t="shared" si="104"/>
        <v>9592</v>
      </c>
      <c r="B1297" s="10">
        <v>0.111787618264726</v>
      </c>
      <c r="C1297" s="10">
        <f t="shared" ca="1" si="100"/>
        <v>0.51081066291017407</v>
      </c>
      <c r="D1297" s="10">
        <f t="shared" ca="1" si="101"/>
        <v>1.2284996442989686E-3</v>
      </c>
      <c r="E1297" s="10">
        <f t="shared" ca="1" si="102"/>
        <v>14.272444740082967</v>
      </c>
      <c r="F1297" s="10">
        <f t="shared" ca="1" si="103"/>
        <v>-1.2292548685788323E-3</v>
      </c>
    </row>
    <row r="1298" spans="1:6" x14ac:dyDescent="0.35">
      <c r="A1298" s="10">
        <f t="shared" si="104"/>
        <v>9652</v>
      </c>
      <c r="B1298" s="10">
        <v>0.113381784953618</v>
      </c>
      <c r="C1298" s="10">
        <f t="shared" ca="1" si="100"/>
        <v>0.51952506762300221</v>
      </c>
      <c r="D1298" s="10">
        <f t="shared" ca="1" si="101"/>
        <v>1.2494577876333204E-3</v>
      </c>
      <c r="E1298" s="10">
        <f t="shared" ca="1" si="102"/>
        <v>14.27214524821472</v>
      </c>
      <c r="F1298" s="10">
        <f t="shared" ca="1" si="103"/>
        <v>-1.2502390108195703E-3</v>
      </c>
    </row>
    <row r="1299" spans="1:6" x14ac:dyDescent="0.35">
      <c r="A1299" s="10">
        <f t="shared" si="104"/>
        <v>9712</v>
      </c>
      <c r="B1299" s="10">
        <v>0.11352432889693299</v>
      </c>
      <c r="C1299" s="10">
        <f t="shared" ca="1" si="100"/>
        <v>0.52030427447763328</v>
      </c>
      <c r="D1299" s="10">
        <f t="shared" ca="1" si="101"/>
        <v>1.251331780118708E-3</v>
      </c>
      <c r="E1299" s="10">
        <f t="shared" ca="1" si="102"/>
        <v>14.272118468862102</v>
      </c>
      <c r="F1299" s="10">
        <f t="shared" ca="1" si="103"/>
        <v>-1.2521153494691548E-3</v>
      </c>
    </row>
    <row r="1300" spans="1:6" x14ac:dyDescent="0.35">
      <c r="A1300" s="10">
        <f t="shared" si="104"/>
        <v>9772</v>
      </c>
      <c r="B1300" s="10">
        <v>0.10971261671019999</v>
      </c>
      <c r="C1300" s="10">
        <f t="shared" ca="1" si="100"/>
        <v>0.49946780682625047</v>
      </c>
      <c r="D1300" s="10">
        <f t="shared" ca="1" si="101"/>
        <v>1.2012200754171324E-3</v>
      </c>
      <c r="E1300" s="10">
        <f t="shared" ca="1" si="102"/>
        <v>14.272834565122288</v>
      </c>
      <c r="F1300" s="10">
        <f t="shared" ca="1" si="103"/>
        <v>-1.2019421185316202E-3</v>
      </c>
    </row>
    <row r="1301" spans="1:6" x14ac:dyDescent="0.35">
      <c r="A1301" s="10">
        <f t="shared" si="104"/>
        <v>9832</v>
      </c>
      <c r="B1301" s="10">
        <v>0.111116708276082</v>
      </c>
      <c r="C1301" s="10">
        <f t="shared" ca="1" si="100"/>
        <v>0.50714317869559278</v>
      </c>
      <c r="D1301" s="10">
        <f t="shared" ca="1" si="101"/>
        <v>1.2196793447629007E-3</v>
      </c>
      <c r="E1301" s="10">
        <f t="shared" ca="1" si="102"/>
        <v>14.272570782163339</v>
      </c>
      <c r="F1301" s="10">
        <f t="shared" ca="1" si="103"/>
        <v>-1.2204237589741999E-3</v>
      </c>
    </row>
    <row r="1302" spans="1:6" x14ac:dyDescent="0.35">
      <c r="A1302" s="10">
        <f t="shared" si="104"/>
        <v>9892</v>
      </c>
      <c r="B1302" s="10">
        <v>0.114376647698944</v>
      </c>
      <c r="C1302" s="10">
        <f t="shared" ca="1" si="100"/>
        <v>0.52496341773839172</v>
      </c>
      <c r="D1302" s="10">
        <f t="shared" ca="1" si="101"/>
        <v>1.2625370196608322E-3</v>
      </c>
      <c r="E1302" s="10">
        <f t="shared" ca="1" si="102"/>
        <v>14.271958345989045</v>
      </c>
      <c r="F1302" s="10">
        <f t="shared" ca="1" si="103"/>
        <v>-1.2633346909875823E-3</v>
      </c>
    </row>
    <row r="1303" spans="1:6" x14ac:dyDescent="0.35">
      <c r="A1303" s="10">
        <f t="shared" si="104"/>
        <v>9952</v>
      </c>
      <c r="B1303" s="10">
        <v>0.11191112225684501</v>
      </c>
      <c r="C1303" s="10">
        <f t="shared" ca="1" si="100"/>
        <v>0.51148578915542453</v>
      </c>
      <c r="D1303" s="10">
        <f t="shared" ca="1" si="101"/>
        <v>1.2301233229187959E-3</v>
      </c>
      <c r="E1303" s="10">
        <f t="shared" ca="1" si="102"/>
        <v>14.272421537715489</v>
      </c>
      <c r="F1303" s="10">
        <f t="shared" ca="1" si="103"/>
        <v>-1.2308805456622287E-3</v>
      </c>
    </row>
    <row r="1304" spans="1:6" x14ac:dyDescent="0.35">
      <c r="A1304" s="10">
        <f t="shared" si="104"/>
        <v>10012</v>
      </c>
      <c r="B1304" s="10">
        <v>0.11054451792997699</v>
      </c>
      <c r="C1304" s="10">
        <f t="shared" ca="1" si="100"/>
        <v>0.50401533875045013</v>
      </c>
      <c r="D1304" s="10">
        <f t="shared" ca="1" si="101"/>
        <v>1.2121568896948326E-3</v>
      </c>
      <c r="E1304" s="10">
        <f t="shared" ca="1" si="102"/>
        <v>14.272678278046261</v>
      </c>
      <c r="F1304" s="10">
        <f t="shared" ca="1" si="103"/>
        <v>-1.2128921460815198E-3</v>
      </c>
    </row>
    <row r="1305" spans="1:6" x14ac:dyDescent="0.35">
      <c r="A1305" s="10">
        <f t="shared" si="104"/>
        <v>10072</v>
      </c>
      <c r="B1305" s="10">
        <v>0.111449168411663</v>
      </c>
      <c r="C1305" s="10">
        <f t="shared" ca="1" si="100"/>
        <v>0.50896054960951409</v>
      </c>
      <c r="D1305" s="10">
        <f t="shared" ca="1" si="101"/>
        <v>1.2240501218108814E-3</v>
      </c>
      <c r="E1305" s="10">
        <f t="shared" ca="1" si="102"/>
        <v>14.272508323759322</v>
      </c>
      <c r="F1305" s="10">
        <f t="shared" ca="1" si="103"/>
        <v>-1.2247998830539567E-3</v>
      </c>
    </row>
    <row r="1306" spans="1:6" x14ac:dyDescent="0.35">
      <c r="A1306" s="10">
        <f t="shared" si="104"/>
        <v>10132</v>
      </c>
      <c r="B1306" s="10">
        <v>0.11053354564516001</v>
      </c>
      <c r="C1306" s="10">
        <f t="shared" ca="1" si="100"/>
        <v>0.50395535949534098</v>
      </c>
      <c r="D1306" s="10">
        <f t="shared" ca="1" si="101"/>
        <v>1.2120126395862951E-3</v>
      </c>
      <c r="E1306" s="10">
        <f t="shared" ca="1" si="102"/>
        <v>14.272680339380312</v>
      </c>
      <c r="F1306" s="10">
        <f t="shared" ca="1" si="103"/>
        <v>-1.2127477209174541E-3</v>
      </c>
    </row>
    <row r="1307" spans="1:6" x14ac:dyDescent="0.35">
      <c r="A1307" s="10">
        <f t="shared" si="104"/>
        <v>10192</v>
      </c>
      <c r="B1307" s="10">
        <v>0.11307571951154299</v>
      </c>
      <c r="C1307" s="10">
        <f t="shared" ca="1" si="100"/>
        <v>0.51785198152138123</v>
      </c>
      <c r="D1307" s="10">
        <f t="shared" ca="1" si="101"/>
        <v>1.2454340155589219E-3</v>
      </c>
      <c r="E1307" s="10">
        <f t="shared" ca="1" si="102"/>
        <v>14.272202747917662</v>
      </c>
      <c r="F1307" s="10">
        <f t="shared" ca="1" si="103"/>
        <v>-1.2462102130378595E-3</v>
      </c>
    </row>
    <row r="1308" spans="1:6" x14ac:dyDescent="0.35">
      <c r="A1308" s="10">
        <f t="shared" si="104"/>
        <v>10252</v>
      </c>
      <c r="B1308" s="10">
        <v>0.109347224875654</v>
      </c>
      <c r="C1308" s="10">
        <f t="shared" ca="1" si="100"/>
        <v>0.49747041700046657</v>
      </c>
      <c r="D1308" s="10">
        <f t="shared" ca="1" si="101"/>
        <v>1.1964163528861221E-3</v>
      </c>
      <c r="E1308" s="10">
        <f t="shared" ca="1" si="102"/>
        <v>14.272903210317256</v>
      </c>
      <c r="F1308" s="10">
        <f t="shared" ca="1" si="103"/>
        <v>-1.1971326302985391E-3</v>
      </c>
    </row>
    <row r="1309" spans="1:6" x14ac:dyDescent="0.35">
      <c r="A1309" s="10">
        <f t="shared" si="104"/>
        <v>10312</v>
      </c>
      <c r="B1309" s="10">
        <v>0.110135172080773</v>
      </c>
      <c r="C1309" s="10">
        <f t="shared" ca="1" si="100"/>
        <v>0.50177767726728417</v>
      </c>
      <c r="D1309" s="10">
        <f t="shared" ca="1" si="101"/>
        <v>1.2067753138278185E-3</v>
      </c>
      <c r="E1309" s="10">
        <f t="shared" ca="1" si="102"/>
        <v>14.272755180765399</v>
      </c>
      <c r="F1309" s="10">
        <f t="shared" ca="1" si="103"/>
        <v>-1.2075040534992392E-3</v>
      </c>
    </row>
    <row r="1310" spans="1:6" x14ac:dyDescent="0.35">
      <c r="A1310" s="10">
        <f t="shared" si="104"/>
        <v>10372</v>
      </c>
      <c r="B1310" s="10">
        <v>0.114372152628972</v>
      </c>
      <c r="C1310" s="10">
        <f t="shared" ca="1" si="100"/>
        <v>0.52493884574148486</v>
      </c>
      <c r="D1310" s="10">
        <f t="shared" ca="1" si="101"/>
        <v>1.2624779240082711E-3</v>
      </c>
      <c r="E1310" s="10">
        <f t="shared" ca="1" si="102"/>
        <v>14.271959190465921</v>
      </c>
      <c r="F1310" s="10">
        <f t="shared" ca="1" si="103"/>
        <v>-1.2632755206319728E-3</v>
      </c>
    </row>
    <row r="1311" spans="1:6" x14ac:dyDescent="0.35">
      <c r="A1311" s="10">
        <f t="shared" si="104"/>
        <v>10432</v>
      </c>
      <c r="B1311" s="10">
        <v>0.114576874495167</v>
      </c>
      <c r="C1311" s="10">
        <f t="shared" ca="1" si="100"/>
        <v>0.52605794401898587</v>
      </c>
      <c r="D1311" s="10">
        <f t="shared" ca="1" si="101"/>
        <v>1.265169355365661E-3</v>
      </c>
      <c r="E1311" s="10">
        <f t="shared" ca="1" si="102"/>
        <v>14.271920729911823</v>
      </c>
      <c r="F1311" s="10">
        <f t="shared" ca="1" si="103"/>
        <v>-1.2659703577883265E-3</v>
      </c>
    </row>
    <row r="1312" spans="1:6" x14ac:dyDescent="0.35">
      <c r="A1312" s="10">
        <f t="shared" si="104"/>
        <v>10492</v>
      </c>
      <c r="B1312" s="10">
        <v>0.1133357911216</v>
      </c>
      <c r="C1312" s="10">
        <f t="shared" ca="1" si="100"/>
        <v>0.51927364544156307</v>
      </c>
      <c r="D1312" s="10">
        <f t="shared" ca="1" si="101"/>
        <v>1.2488531172869593E-3</v>
      </c>
      <c r="E1312" s="10">
        <f t="shared" ca="1" si="102"/>
        <v>14.272153888953969</v>
      </c>
      <c r="F1312" s="10">
        <f t="shared" ca="1" si="103"/>
        <v>-1.2496335842011486E-3</v>
      </c>
    </row>
    <row r="1313" spans="1:6" x14ac:dyDescent="0.35">
      <c r="A1313" s="10">
        <f t="shared" si="104"/>
        <v>10552</v>
      </c>
      <c r="B1313" s="10">
        <v>0.11121219898210601</v>
      </c>
      <c r="C1313" s="10">
        <f t="shared" ca="1" si="100"/>
        <v>0.50766517220129403</v>
      </c>
      <c r="D1313" s="10">
        <f t="shared" ca="1" si="101"/>
        <v>1.2209347391441121E-3</v>
      </c>
      <c r="E1313" s="10">
        <f t="shared" ca="1" si="102"/>
        <v>14.27255284257763</v>
      </c>
      <c r="F1313" s="10">
        <f t="shared" ca="1" si="103"/>
        <v>-1.2216806871937853E-3</v>
      </c>
    </row>
    <row r="1314" spans="1:6" x14ac:dyDescent="0.35">
      <c r="A1314" s="10">
        <f t="shared" si="104"/>
        <v>10612</v>
      </c>
      <c r="B1314" s="10">
        <v>0.114203928767939</v>
      </c>
      <c r="C1314" s="10">
        <f t="shared" ca="1" si="100"/>
        <v>0.5240192613482022</v>
      </c>
      <c r="D1314" s="10">
        <f t="shared" ca="1" si="101"/>
        <v>1.2602663235424263E-3</v>
      </c>
      <c r="E1314" s="10">
        <f t="shared" ca="1" si="102"/>
        <v>14.271990794236578</v>
      </c>
      <c r="F1314" s="10">
        <f t="shared" ca="1" si="103"/>
        <v>-1.2610611269918005E-3</v>
      </c>
    </row>
    <row r="1315" spans="1:6" x14ac:dyDescent="0.35">
      <c r="A1315" s="10">
        <f t="shared" si="104"/>
        <v>10672</v>
      </c>
      <c r="B1315" s="10">
        <v>0.113295592502939</v>
      </c>
      <c r="C1315" s="10">
        <f t="shared" ca="1" si="100"/>
        <v>0.5190539024031785</v>
      </c>
      <c r="D1315" s="10">
        <f t="shared" ca="1" si="101"/>
        <v>1.2483246352796443E-3</v>
      </c>
      <c r="E1315" s="10">
        <f t="shared" ca="1" si="102"/>
        <v>14.272161440961852</v>
      </c>
      <c r="F1315" s="10">
        <f t="shared" ca="1" si="103"/>
        <v>-1.2491044415123172E-3</v>
      </c>
    </row>
    <row r="1316" spans="1:6" x14ac:dyDescent="0.35">
      <c r="A1316" s="10">
        <f t="shared" si="104"/>
        <v>10732</v>
      </c>
      <c r="B1316" s="10">
        <v>0.113760119481582</v>
      </c>
      <c r="C1316" s="10">
        <f t="shared" ca="1" si="100"/>
        <v>0.52159320780965135</v>
      </c>
      <c r="D1316" s="10">
        <f t="shared" ca="1" si="101"/>
        <v>1.2544316647822116E-3</v>
      </c>
      <c r="E1316" s="10">
        <f t="shared" ca="1" si="102"/>
        <v>14.272074171510262</v>
      </c>
      <c r="F1316" s="10">
        <f t="shared" ca="1" si="103"/>
        <v>-1.2552191227933193E-3</v>
      </c>
    </row>
    <row r="1317" spans="1:6" x14ac:dyDescent="0.35">
      <c r="A1317" s="10">
        <f t="shared" si="104"/>
        <v>10792</v>
      </c>
      <c r="B1317" s="10">
        <v>0.11217326884512401</v>
      </c>
      <c r="C1317" s="10">
        <f t="shared" ca="1" si="100"/>
        <v>0.51291879580414457</v>
      </c>
      <c r="D1317" s="10">
        <f t="shared" ca="1" si="101"/>
        <v>1.2335697039089677E-3</v>
      </c>
      <c r="E1317" s="10">
        <f t="shared" ca="1" si="102"/>
        <v>14.272372288931139</v>
      </c>
      <c r="F1317" s="10">
        <f t="shared" ca="1" si="103"/>
        <v>-1.2343311773009317E-3</v>
      </c>
    </row>
    <row r="1318" spans="1:6" x14ac:dyDescent="0.35">
      <c r="A1318" s="10">
        <f t="shared" si="104"/>
        <v>10852</v>
      </c>
      <c r="B1318" s="10">
        <v>0.112753686291203</v>
      </c>
      <c r="C1318" s="10">
        <f t="shared" ca="1" si="100"/>
        <v>0.51609160863655545</v>
      </c>
      <c r="D1318" s="10">
        <f t="shared" ca="1" si="101"/>
        <v>1.2412003187709159E-3</v>
      </c>
      <c r="E1318" s="10">
        <f t="shared" ca="1" si="102"/>
        <v>14.272263247444762</v>
      </c>
      <c r="F1318" s="10">
        <f t="shared" ca="1" si="103"/>
        <v>-1.2419712458692762E-3</v>
      </c>
    </row>
    <row r="1319" spans="1:6" x14ac:dyDescent="0.35">
      <c r="A1319" s="10">
        <f t="shared" si="104"/>
        <v>10912</v>
      </c>
      <c r="B1319" s="10">
        <v>0.110749507044831</v>
      </c>
      <c r="C1319" s="10">
        <f t="shared" ca="1" si="100"/>
        <v>0.50513589792472557</v>
      </c>
      <c r="D1319" s="10">
        <f t="shared" ca="1" si="101"/>
        <v>1.2148518345089651E-3</v>
      </c>
      <c r="E1319" s="10">
        <f t="shared" ca="1" si="102"/>
        <v>14.272639767284867</v>
      </c>
      <c r="F1319" s="10">
        <f t="shared" ca="1" si="103"/>
        <v>-1.2155903651963839E-3</v>
      </c>
    </row>
    <row r="1320" spans="1:6" x14ac:dyDescent="0.35">
      <c r="A1320" s="10">
        <f t="shared" si="104"/>
        <v>10972</v>
      </c>
      <c r="B1320" s="10">
        <v>0.11538767390021799</v>
      </c>
      <c r="C1320" s="10">
        <f t="shared" ca="1" si="100"/>
        <v>0.53049012429584608</v>
      </c>
      <c r="D1320" s="10">
        <f t="shared" ca="1" si="101"/>
        <v>1.2758287489315098E-3</v>
      </c>
      <c r="E1320" s="10">
        <f t="shared" ca="1" si="102"/>
        <v>14.271768407177769</v>
      </c>
      <c r="F1320" s="10">
        <f t="shared" ca="1" si="103"/>
        <v>-1.2766433113316031E-3</v>
      </c>
    </row>
    <row r="1321" spans="1:6" x14ac:dyDescent="0.35">
      <c r="A1321" s="10">
        <f t="shared" si="104"/>
        <v>11032</v>
      </c>
      <c r="B1321" s="10">
        <v>0.117431455012629</v>
      </c>
      <c r="C1321" s="10">
        <f t="shared" ca="1" si="100"/>
        <v>0.54166231593809033</v>
      </c>
      <c r="D1321" s="10">
        <f t="shared" ca="1" si="101"/>
        <v>1.3026978698311073E-3</v>
      </c>
      <c r="E1321" s="10">
        <f t="shared" ca="1" si="102"/>
        <v>14.271384447440113</v>
      </c>
      <c r="F1321" s="10">
        <f t="shared" ca="1" si="103"/>
        <v>-1.3035471183240148E-3</v>
      </c>
    </row>
    <row r="1322" spans="1:6" x14ac:dyDescent="0.35">
      <c r="A1322" s="10">
        <f t="shared" si="104"/>
        <v>11092</v>
      </c>
      <c r="B1322" s="10">
        <v>0.116751645064302</v>
      </c>
      <c r="C1322" s="10">
        <f t="shared" ca="1" si="100"/>
        <v>0.53794618069401134</v>
      </c>
      <c r="D1322" s="10">
        <f t="shared" ca="1" si="101"/>
        <v>1.2937605645690973E-3</v>
      </c>
      <c r="E1322" s="10">
        <f t="shared" ca="1" si="102"/>
        <v>14.271512161532307</v>
      </c>
      <c r="F1322" s="10">
        <f t="shared" ca="1" si="103"/>
        <v>-1.2945981953086652E-3</v>
      </c>
    </row>
    <row r="1323" spans="1:6" x14ac:dyDescent="0.35">
      <c r="A1323" s="10">
        <f t="shared" si="104"/>
        <v>11152</v>
      </c>
      <c r="B1323" s="10">
        <v>0.11602928668243399</v>
      </c>
      <c r="C1323" s="10">
        <f t="shared" ca="1" si="100"/>
        <v>0.53399745730695047</v>
      </c>
      <c r="D1323" s="10">
        <f t="shared" ca="1" si="101"/>
        <v>1.2842638848232159E-3</v>
      </c>
      <c r="E1323" s="10">
        <f t="shared" ca="1" si="102"/>
        <v>14.271647869085877</v>
      </c>
      <c r="F1323" s="10">
        <f t="shared" ca="1" si="103"/>
        <v>-1.2850892584267851E-3</v>
      </c>
    </row>
    <row r="1324" spans="1:6" x14ac:dyDescent="0.35">
      <c r="A1324" s="10">
        <f t="shared" si="104"/>
        <v>11212</v>
      </c>
      <c r="B1324" s="10">
        <v>0.118703398575377</v>
      </c>
      <c r="C1324" s="10">
        <f t="shared" ca="1" si="100"/>
        <v>0.54861530965881999</v>
      </c>
      <c r="D1324" s="10">
        <f t="shared" ca="1" si="101"/>
        <v>1.3194198197294621E-3</v>
      </c>
      <c r="E1324" s="10">
        <f t="shared" ca="1" si="102"/>
        <v>14.271145490776064</v>
      </c>
      <c r="F1324" s="10">
        <f t="shared" ca="1" si="103"/>
        <v>-1.3202910204638371E-3</v>
      </c>
    </row>
    <row r="1325" spans="1:6" x14ac:dyDescent="0.35">
      <c r="A1325" s="10">
        <f t="shared" si="104"/>
        <v>11272</v>
      </c>
      <c r="B1325" s="10">
        <v>0.11417866296731401</v>
      </c>
      <c r="C1325" s="10">
        <f t="shared" ca="1" si="100"/>
        <v>0.52388114755271642</v>
      </c>
      <c r="D1325" s="10">
        <f t="shared" ca="1" si="101"/>
        <v>1.2599341598642829E-3</v>
      </c>
      <c r="E1325" s="10">
        <f t="shared" ca="1" si="102"/>
        <v>14.271995540855539</v>
      </c>
      <c r="F1325" s="10">
        <f t="shared" ca="1" si="103"/>
        <v>-1.2607285442259475E-3</v>
      </c>
    </row>
    <row r="1326" spans="1:6" x14ac:dyDescent="0.35">
      <c r="A1326" s="10">
        <f t="shared" si="104"/>
        <v>11332</v>
      </c>
      <c r="B1326" s="10">
        <v>0.113950771098597</v>
      </c>
      <c r="C1326" s="10">
        <f t="shared" ca="1" si="100"/>
        <v>0.52263539201874343</v>
      </c>
      <c r="D1326" s="10">
        <f t="shared" ca="1" si="101"/>
        <v>1.256938117805078E-3</v>
      </c>
      <c r="E1326" s="10">
        <f t="shared" ca="1" si="102"/>
        <v>14.272038354296566</v>
      </c>
      <c r="F1326" s="10">
        <f t="shared" ca="1" si="103"/>
        <v>-1.2577287270884273E-3</v>
      </c>
    </row>
    <row r="1327" spans="1:6" x14ac:dyDescent="0.35">
      <c r="A1327" s="10">
        <f t="shared" si="104"/>
        <v>11392</v>
      </c>
      <c r="B1327" s="10">
        <v>0.111174834542256</v>
      </c>
      <c r="C1327" s="10">
        <f t="shared" ca="1" si="100"/>
        <v>0.50746092201027582</v>
      </c>
      <c r="D1327" s="10">
        <f t="shared" ca="1" si="101"/>
        <v>1.2204435174347134E-3</v>
      </c>
      <c r="E1327" s="10">
        <f t="shared" ca="1" si="102"/>
        <v>14.272559862135857</v>
      </c>
      <c r="F1327" s="10">
        <f t="shared" ca="1" si="103"/>
        <v>-1.2211888651225099E-3</v>
      </c>
    </row>
    <row r="1328" spans="1:6" x14ac:dyDescent="0.35">
      <c r="A1328" s="10">
        <f t="shared" si="104"/>
        <v>11452</v>
      </c>
      <c r="B1328" s="10">
        <v>0.11768513423460999</v>
      </c>
      <c r="C1328" s="10">
        <f t="shared" ca="1" si="100"/>
        <v>0.54304903629988277</v>
      </c>
      <c r="D1328" s="10">
        <f t="shared" ca="1" si="101"/>
        <v>1.3060329323012182E-3</v>
      </c>
      <c r="E1328" s="10">
        <f t="shared" ca="1" si="102"/>
        <v>14.271336789397415</v>
      </c>
      <c r="F1328" s="10">
        <f t="shared" ca="1" si="103"/>
        <v>-1.3068865366158864E-3</v>
      </c>
    </row>
    <row r="1329" spans="1:6" x14ac:dyDescent="0.35">
      <c r="A1329" s="10">
        <f t="shared" si="104"/>
        <v>11512</v>
      </c>
      <c r="B1329" s="10">
        <v>0.11412240338381301</v>
      </c>
      <c r="C1329" s="10">
        <f t="shared" ca="1" si="100"/>
        <v>0.52357360833299804</v>
      </c>
      <c r="D1329" s="10">
        <f t="shared" ca="1" si="101"/>
        <v>1.2591945280408603E-3</v>
      </c>
      <c r="E1329" s="10">
        <f t="shared" ca="1" si="102"/>
        <v>14.272006110194294</v>
      </c>
      <c r="F1329" s="10">
        <f t="shared" ca="1" si="103"/>
        <v>-1.2599879796138245E-3</v>
      </c>
    </row>
    <row r="1330" spans="1:6" x14ac:dyDescent="0.35">
      <c r="A1330" s="10">
        <f t="shared" si="104"/>
        <v>11572</v>
      </c>
      <c r="B1330" s="10">
        <v>0.113374222862396</v>
      </c>
      <c r="C1330" s="10">
        <f t="shared" ca="1" si="100"/>
        <v>0.51948372996123626</v>
      </c>
      <c r="D1330" s="10">
        <f t="shared" ca="1" si="101"/>
        <v>1.2493583705567733E-3</v>
      </c>
      <c r="E1330" s="10">
        <f t="shared" ca="1" si="102"/>
        <v>14.272146668884744</v>
      </c>
      <c r="F1330" s="10">
        <f t="shared" ca="1" si="103"/>
        <v>-1.2501394693751142E-3</v>
      </c>
    </row>
    <row r="1331" spans="1:6" x14ac:dyDescent="0.35">
      <c r="A1331" s="10">
        <f t="shared" si="104"/>
        <v>11632</v>
      </c>
      <c r="B1331" s="10">
        <v>0.11299299057914999</v>
      </c>
      <c r="C1331" s="10">
        <f t="shared" ref="C1331:C1394" ca="1" si="105">(B1331-$C$2)/($C$935-$C$2)</f>
        <v>0.51739974939072875</v>
      </c>
      <c r="D1331" s="10">
        <f t="shared" ref="D1331:D1394" ca="1" si="106">$K$4*C1331</f>
        <v>1.2443463972847027E-3</v>
      </c>
      <c r="E1331" s="10">
        <f t="shared" ref="E1331:E1394" ca="1" si="107">$J$6*(1-D1331)</f>
        <v>14.272218289982801</v>
      </c>
      <c r="F1331" s="10">
        <f t="shared" ref="F1331:F1394" ca="1" si="108">LN(E1331/$J$6)</f>
        <v>-1.2451212391106621E-3</v>
      </c>
    </row>
    <row r="1332" spans="1:6" x14ac:dyDescent="0.35">
      <c r="A1332" s="10">
        <f t="shared" ref="A1332:A1395" si="109">A1331+60</f>
        <v>11692</v>
      </c>
      <c r="B1332" s="10">
        <v>0.109816203452335</v>
      </c>
      <c r="C1332" s="10">
        <f t="shared" ca="1" si="105"/>
        <v>0.50003405676745027</v>
      </c>
      <c r="D1332" s="10">
        <f t="shared" ca="1" si="106"/>
        <v>1.2025819065257179E-3</v>
      </c>
      <c r="E1332" s="10">
        <f t="shared" ca="1" si="107"/>
        <v>14.272815104555747</v>
      </c>
      <c r="F1332" s="10">
        <f t="shared" ca="1" si="108"/>
        <v>-1.2033055883959498E-3</v>
      </c>
    </row>
    <row r="1333" spans="1:6" x14ac:dyDescent="0.35">
      <c r="A1333" s="10">
        <f t="shared" si="109"/>
        <v>11752</v>
      </c>
      <c r="B1333" s="10">
        <v>0.10844948037788101</v>
      </c>
      <c r="C1333" s="10">
        <f t="shared" ca="1" si="105"/>
        <v>0.49256295723680416</v>
      </c>
      <c r="D1333" s="10">
        <f t="shared" ca="1" si="106"/>
        <v>1.184613912154514E-3</v>
      </c>
      <c r="E1333" s="10">
        <f t="shared" ca="1" si="107"/>
        <v>14.273071867195311</v>
      </c>
      <c r="F1333" s="10">
        <f t="shared" ca="1" si="108"/>
        <v>-1.1853161218346388E-3</v>
      </c>
    </row>
    <row r="1334" spans="1:6" x14ac:dyDescent="0.35">
      <c r="A1334" s="10">
        <f t="shared" si="109"/>
        <v>11812</v>
      </c>
      <c r="B1334" s="10">
        <v>0.115098280723073</v>
      </c>
      <c r="C1334" s="10">
        <f t="shared" ca="1" si="105"/>
        <v>0.52890817600628204</v>
      </c>
      <c r="D1334" s="10">
        <f t="shared" ca="1" si="106"/>
        <v>1.2720241632951084E-3</v>
      </c>
      <c r="E1334" s="10">
        <f t="shared" ca="1" si="107"/>
        <v>14.271822774706513</v>
      </c>
      <c r="F1334" s="10">
        <f t="shared" ca="1" si="108"/>
        <v>-1.2728338727505829E-3</v>
      </c>
    </row>
    <row r="1335" spans="1:6" x14ac:dyDescent="0.35">
      <c r="A1335" s="10">
        <f t="shared" si="109"/>
        <v>11872</v>
      </c>
      <c r="B1335" s="10">
        <v>0.11118425816984601</v>
      </c>
      <c r="C1335" s="10">
        <f t="shared" ca="1" si="105"/>
        <v>0.50751243563507709</v>
      </c>
      <c r="D1335" s="10">
        <f t="shared" ca="1" si="106"/>
        <v>1.2205674077023605E-3</v>
      </c>
      <c r="E1335" s="10">
        <f t="shared" ca="1" si="107"/>
        <v>14.272558091743932</v>
      </c>
      <c r="F1335" s="10">
        <f t="shared" ca="1" si="108"/>
        <v>-1.2213129067837464E-3</v>
      </c>
    </row>
    <row r="1336" spans="1:6" x14ac:dyDescent="0.35">
      <c r="A1336" s="10">
        <f t="shared" si="109"/>
        <v>11932</v>
      </c>
      <c r="B1336" s="10">
        <v>0.11022618635791601</v>
      </c>
      <c r="C1336" s="10">
        <f t="shared" ca="1" si="105"/>
        <v>0.50227520067634557</v>
      </c>
      <c r="D1336" s="10">
        <f t="shared" ca="1" si="106"/>
        <v>1.2079718576266112E-3</v>
      </c>
      <c r="E1336" s="10">
        <f t="shared" ca="1" si="107"/>
        <v>14.272738082154515</v>
      </c>
      <c r="F1336" s="10">
        <f t="shared" ca="1" si="108"/>
        <v>-1.208702043719808E-3</v>
      </c>
    </row>
    <row r="1337" spans="1:6" x14ac:dyDescent="0.35">
      <c r="A1337" s="10">
        <f t="shared" si="109"/>
        <v>11992</v>
      </c>
      <c r="B1337" s="10">
        <v>0.10755025848222199</v>
      </c>
      <c r="C1337" s="10">
        <f t="shared" ca="1" si="105"/>
        <v>0.48764742137721628</v>
      </c>
      <c r="D1337" s="10">
        <f t="shared" ca="1" si="106"/>
        <v>1.1727920484122052E-3</v>
      </c>
      <c r="E1337" s="10">
        <f t="shared" ca="1" si="107"/>
        <v>14.273240801628187</v>
      </c>
      <c r="F1337" s="10">
        <f t="shared" ca="1" si="108"/>
        <v>-1.1734803071822286E-3</v>
      </c>
    </row>
    <row r="1338" spans="1:6" x14ac:dyDescent="0.35">
      <c r="A1338" s="10">
        <f t="shared" si="109"/>
        <v>12052</v>
      </c>
      <c r="B1338" s="10">
        <v>0.10951468219834599</v>
      </c>
      <c r="C1338" s="10">
        <f t="shared" ca="1" si="105"/>
        <v>0.49838581116359448</v>
      </c>
      <c r="D1338" s="10">
        <f t="shared" ca="1" si="106"/>
        <v>1.1986178758484447E-3</v>
      </c>
      <c r="E1338" s="10">
        <f t="shared" ca="1" si="107"/>
        <v>14.272871750554126</v>
      </c>
      <c r="F1338" s="10">
        <f t="shared" ca="1" si="108"/>
        <v>-1.1993367927831023E-3</v>
      </c>
    </row>
    <row r="1339" spans="1:6" x14ac:dyDescent="0.35">
      <c r="A1339" s="10">
        <f t="shared" si="109"/>
        <v>12112</v>
      </c>
      <c r="B1339" s="10">
        <v>0.109447304956957</v>
      </c>
      <c r="C1339" s="10">
        <f t="shared" ca="1" si="105"/>
        <v>0.4980174980166765</v>
      </c>
      <c r="D1339" s="10">
        <f t="shared" ca="1" si="106"/>
        <v>1.197732082730107E-3</v>
      </c>
      <c r="E1339" s="10">
        <f t="shared" ca="1" si="107"/>
        <v>14.272884408537786</v>
      </c>
      <c r="F1339" s="10">
        <f t="shared" ca="1" si="108"/>
        <v>-1.1984499370564609E-3</v>
      </c>
    </row>
    <row r="1340" spans="1:6" x14ac:dyDescent="0.35">
      <c r="A1340" s="10">
        <f t="shared" si="109"/>
        <v>12172</v>
      </c>
      <c r="B1340" s="10">
        <v>0.10743503266962599</v>
      </c>
      <c r="C1340" s="10">
        <f t="shared" ca="1" si="105"/>
        <v>0.48701754724214452</v>
      </c>
      <c r="D1340" s="10">
        <f t="shared" ca="1" si="106"/>
        <v>1.1712772011173577E-3</v>
      </c>
      <c r="E1340" s="10">
        <f t="shared" ca="1" si="107"/>
        <v>14.273262448796032</v>
      </c>
      <c r="F1340" s="10">
        <f t="shared" ca="1" si="108"/>
        <v>-1.1719636823504761E-3</v>
      </c>
    </row>
    <row r="1341" spans="1:6" x14ac:dyDescent="0.35">
      <c r="A1341" s="10">
        <f t="shared" si="109"/>
        <v>12232</v>
      </c>
      <c r="B1341" s="10">
        <v>0.109800255115248</v>
      </c>
      <c r="C1341" s="10">
        <f t="shared" ca="1" si="105"/>
        <v>0.499946876258134</v>
      </c>
      <c r="D1341" s="10">
        <f t="shared" ca="1" si="106"/>
        <v>1.2023722374008123E-3</v>
      </c>
      <c r="E1341" s="10">
        <f t="shared" ca="1" si="107"/>
        <v>14.272818100727541</v>
      </c>
      <c r="F1341" s="10">
        <f t="shared" ca="1" si="108"/>
        <v>-1.2030956668452582E-3</v>
      </c>
    </row>
    <row r="1342" spans="1:6" x14ac:dyDescent="0.35">
      <c r="A1342" s="10">
        <f t="shared" si="109"/>
        <v>12292</v>
      </c>
      <c r="B1342" s="10">
        <v>0.109897907721672</v>
      </c>
      <c r="C1342" s="10">
        <f t="shared" ca="1" si="105"/>
        <v>0.50048068764659848</v>
      </c>
      <c r="D1342" s="10">
        <f t="shared" ca="1" si="106"/>
        <v>1.2036560537900694E-3</v>
      </c>
      <c r="E1342" s="10">
        <f t="shared" ca="1" si="107"/>
        <v>14.27279975499134</v>
      </c>
      <c r="F1342" s="10">
        <f t="shared" ca="1" si="108"/>
        <v>-1.2043810295439643E-3</v>
      </c>
    </row>
    <row r="1343" spans="1:6" x14ac:dyDescent="0.35">
      <c r="A1343" s="10">
        <f t="shared" si="109"/>
        <v>12352</v>
      </c>
      <c r="B1343" s="10">
        <v>0.109444491958286</v>
      </c>
      <c r="C1343" s="10">
        <f t="shared" ca="1" si="105"/>
        <v>0.49800212094911728</v>
      </c>
      <c r="D1343" s="10">
        <f t="shared" ca="1" si="106"/>
        <v>1.197695100882627E-3</v>
      </c>
      <c r="E1343" s="10">
        <f t="shared" ca="1" si="107"/>
        <v>14.272884937008387</v>
      </c>
      <c r="F1343" s="10">
        <f t="shared" ca="1" si="108"/>
        <v>-1.1984129108622117E-3</v>
      </c>
    </row>
    <row r="1344" spans="1:6" x14ac:dyDescent="0.35">
      <c r="A1344" s="10">
        <f t="shared" si="109"/>
        <v>12412</v>
      </c>
      <c r="B1344" s="10">
        <v>0.112543844469077</v>
      </c>
      <c r="C1344" s="10">
        <f t="shared" ca="1" si="105"/>
        <v>0.51494452246518763</v>
      </c>
      <c r="D1344" s="10">
        <f t="shared" ca="1" si="106"/>
        <v>1.2384415765287762E-3</v>
      </c>
      <c r="E1344" s="10">
        <f t="shared" ca="1" si="107"/>
        <v>14.272302669871403</v>
      </c>
      <c r="F1344" s="10">
        <f t="shared" ca="1" si="108"/>
        <v>-1.2392090790347683E-3</v>
      </c>
    </row>
    <row r="1345" spans="1:6" x14ac:dyDescent="0.35">
      <c r="A1345" s="10">
        <f t="shared" si="109"/>
        <v>12472</v>
      </c>
      <c r="B1345" s="10">
        <v>0.11189315861256501</v>
      </c>
      <c r="C1345" s="10">
        <f t="shared" ca="1" si="105"/>
        <v>0.51138759210522644</v>
      </c>
      <c r="D1345" s="10">
        <f t="shared" ca="1" si="106"/>
        <v>1.2298871590130697E-3</v>
      </c>
      <c r="E1345" s="10">
        <f t="shared" ca="1" si="107"/>
        <v>14.272424912497703</v>
      </c>
      <c r="F1345" s="10">
        <f t="shared" ca="1" si="108"/>
        <v>-1.2306440909158867E-3</v>
      </c>
    </row>
    <row r="1346" spans="1:6" x14ac:dyDescent="0.35">
      <c r="A1346" s="10">
        <f t="shared" si="109"/>
        <v>12532</v>
      </c>
      <c r="B1346" s="10">
        <v>0.114479246537913</v>
      </c>
      <c r="C1346" s="10">
        <f t="shared" ca="1" si="105"/>
        <v>0.52552426737354718</v>
      </c>
      <c r="D1346" s="10">
        <f t="shared" ca="1" si="106"/>
        <v>1.2638858630333811E-3</v>
      </c>
      <c r="E1346" s="10">
        <f t="shared" ca="1" si="107"/>
        <v>14.271939071017252</v>
      </c>
      <c r="F1346" s="10">
        <f t="shared" ca="1" si="108"/>
        <v>-1.2646852403895899E-3</v>
      </c>
    </row>
    <row r="1347" spans="1:6" x14ac:dyDescent="0.35">
      <c r="A1347" s="10">
        <f t="shared" si="109"/>
        <v>12592</v>
      </c>
      <c r="B1347" s="10">
        <v>0.115191160079505</v>
      </c>
      <c r="C1347" s="10">
        <f t="shared" ca="1" si="105"/>
        <v>0.52941589474551753</v>
      </c>
      <c r="D1347" s="10">
        <f t="shared" ca="1" si="106"/>
        <v>1.2732452268629697E-3</v>
      </c>
      <c r="E1347" s="10">
        <f t="shared" ca="1" si="107"/>
        <v>14.271805325708128</v>
      </c>
      <c r="F1347" s="10">
        <f t="shared" ca="1" si="108"/>
        <v>-1.274056492266411E-3</v>
      </c>
    </row>
    <row r="1348" spans="1:6" x14ac:dyDescent="0.35">
      <c r="A1348" s="10">
        <f t="shared" si="109"/>
        <v>12652</v>
      </c>
      <c r="B1348" s="10">
        <v>0.114120015331034</v>
      </c>
      <c r="C1348" s="10">
        <f t="shared" ca="1" si="105"/>
        <v>0.523560554203504</v>
      </c>
      <c r="D1348" s="10">
        <f t="shared" ca="1" si="106"/>
        <v>1.2591631328594272E-3</v>
      </c>
      <c r="E1348" s="10">
        <f t="shared" ca="1" si="107"/>
        <v>14.272006558831437</v>
      </c>
      <c r="F1348" s="10">
        <f t="shared" ca="1" si="108"/>
        <v>-1.2599565448503812E-3</v>
      </c>
    </row>
    <row r="1349" spans="1:6" x14ac:dyDescent="0.35">
      <c r="A1349" s="10">
        <f t="shared" si="109"/>
        <v>12712</v>
      </c>
      <c r="B1349" s="10">
        <v>0.12149320745872901</v>
      </c>
      <c r="C1349" s="10">
        <f t="shared" ca="1" si="105"/>
        <v>0.56386561180750538</v>
      </c>
      <c r="D1349" s="10">
        <f t="shared" ca="1" si="106"/>
        <v>1.3560967963970505E-3</v>
      </c>
      <c r="E1349" s="10">
        <f t="shared" ca="1" si="107"/>
        <v>14.270621376779486</v>
      </c>
      <c r="F1349" s="10">
        <f t="shared" ca="1" si="108"/>
        <v>-1.3570171277906967E-3</v>
      </c>
    </row>
    <row r="1350" spans="1:6" x14ac:dyDescent="0.35">
      <c r="A1350" s="10">
        <f t="shared" si="109"/>
        <v>12772</v>
      </c>
      <c r="B1350" s="10">
        <v>0.120225835867648</v>
      </c>
      <c r="C1350" s="10">
        <f t="shared" ca="1" si="105"/>
        <v>0.55693761046161294</v>
      </c>
      <c r="D1350" s="10">
        <f t="shared" ca="1" si="106"/>
        <v>1.3394349531601791E-3</v>
      </c>
      <c r="E1350" s="10">
        <f t="shared" ca="1" si="107"/>
        <v>14.270859474519341</v>
      </c>
      <c r="F1350" s="10">
        <f t="shared" ca="1" si="108"/>
        <v>-1.3403327979830538E-3</v>
      </c>
    </row>
    <row r="1351" spans="1:6" x14ac:dyDescent="0.35">
      <c r="A1351" s="10">
        <f t="shared" si="109"/>
        <v>12832</v>
      </c>
      <c r="B1351" s="10">
        <v>0.116911972835942</v>
      </c>
      <c r="C1351" s="10">
        <f t="shared" ca="1" si="105"/>
        <v>0.53882260164704732</v>
      </c>
      <c r="D1351" s="10">
        <f t="shared" ca="1" si="106"/>
        <v>1.2958683569611487E-3</v>
      </c>
      <c r="E1351" s="10">
        <f t="shared" ca="1" si="107"/>
        <v>14.271482041179024</v>
      </c>
      <c r="F1351" s="10">
        <f t="shared" ca="1" si="108"/>
        <v>-1.2967087204391946E-3</v>
      </c>
    </row>
    <row r="1352" spans="1:6" x14ac:dyDescent="0.35">
      <c r="A1352" s="10">
        <f t="shared" si="109"/>
        <v>12892</v>
      </c>
      <c r="B1352" s="10">
        <v>0.11977034636156</v>
      </c>
      <c r="C1352" s="10">
        <f t="shared" ca="1" si="105"/>
        <v>0.55444770778948038</v>
      </c>
      <c r="D1352" s="10">
        <f t="shared" ca="1" si="106"/>
        <v>1.3334467372337004E-3</v>
      </c>
      <c r="E1352" s="10">
        <f t="shared" ca="1" si="107"/>
        <v>14.270945046124931</v>
      </c>
      <c r="F1352" s="10">
        <f t="shared" ca="1" si="108"/>
        <v>-1.3343365684504046E-3</v>
      </c>
    </row>
    <row r="1353" spans="1:6" x14ac:dyDescent="0.35">
      <c r="A1353" s="10">
        <f t="shared" si="109"/>
        <v>12952</v>
      </c>
      <c r="B1353" s="10">
        <v>0.118208751031116</v>
      </c>
      <c r="C1353" s="10">
        <f t="shared" ca="1" si="105"/>
        <v>0.54591135221137588</v>
      </c>
      <c r="D1353" s="10">
        <f t="shared" ca="1" si="106"/>
        <v>1.3129168020683589E-3</v>
      </c>
      <c r="E1353" s="10">
        <f t="shared" ca="1" si="107"/>
        <v>14.271238418898442</v>
      </c>
      <c r="F1353" s="10">
        <f t="shared" ca="1" si="108"/>
        <v>-1.3137794324569955E-3</v>
      </c>
    </row>
    <row r="1354" spans="1:6" x14ac:dyDescent="0.35">
      <c r="A1354" s="10">
        <f t="shared" si="109"/>
        <v>13012</v>
      </c>
      <c r="B1354" s="10">
        <v>0.119922765600913</v>
      </c>
      <c r="C1354" s="10">
        <f t="shared" ca="1" si="105"/>
        <v>0.55528089728402852</v>
      </c>
      <c r="D1354" s="10">
        <f t="shared" ca="1" si="106"/>
        <v>1.3354505579680886E-3</v>
      </c>
      <c r="E1354" s="10">
        <f t="shared" ca="1" si="107"/>
        <v>14.270916411526635</v>
      </c>
      <c r="F1354" s="10">
        <f t="shared" ca="1" si="108"/>
        <v>-1.3363430667539169E-3</v>
      </c>
    </row>
    <row r="1355" spans="1:6" x14ac:dyDescent="0.35">
      <c r="A1355" s="10">
        <f t="shared" si="109"/>
        <v>13072</v>
      </c>
      <c r="B1355" s="10">
        <v>0.120885992726097</v>
      </c>
      <c r="C1355" s="10">
        <f t="shared" ca="1" si="105"/>
        <v>0.5605463134150489</v>
      </c>
      <c r="D1355" s="10">
        <f t="shared" ca="1" si="106"/>
        <v>1.3481138837631926E-3</v>
      </c>
      <c r="E1355" s="10">
        <f t="shared" ca="1" si="107"/>
        <v>14.270735452601023</v>
      </c>
      <c r="F1355" s="10">
        <f t="shared" ca="1" si="108"/>
        <v>-1.3490234068040017E-3</v>
      </c>
    </row>
    <row r="1356" spans="1:6" x14ac:dyDescent="0.35">
      <c r="A1356" s="10">
        <f t="shared" si="109"/>
        <v>13132</v>
      </c>
      <c r="B1356" s="10">
        <v>0.122294019729717</v>
      </c>
      <c r="C1356" s="10">
        <f t="shared" ca="1" si="105"/>
        <v>0.56824319808942592</v>
      </c>
      <c r="D1356" s="10">
        <f t="shared" ca="1" si="106"/>
        <v>1.3666248914050694E-3</v>
      </c>
      <c r="E1356" s="10">
        <f t="shared" ca="1" si="107"/>
        <v>14.270470930301821</v>
      </c>
      <c r="F1356" s="10">
        <f t="shared" ca="1" si="108"/>
        <v>-1.3675595748734628E-3</v>
      </c>
    </row>
    <row r="1357" spans="1:6" x14ac:dyDescent="0.35">
      <c r="A1357" s="10">
        <f t="shared" si="109"/>
        <v>13192</v>
      </c>
      <c r="B1357" s="10">
        <v>0.12048265901703301</v>
      </c>
      <c r="C1357" s="10">
        <f t="shared" ca="1" si="105"/>
        <v>0.55834151689056954</v>
      </c>
      <c r="D1357" s="10">
        <f t="shared" ca="1" si="106"/>
        <v>1.3428113481218197E-3</v>
      </c>
      <c r="E1357" s="10">
        <f t="shared" ca="1" si="107"/>
        <v>14.270811225835338</v>
      </c>
      <c r="F1357" s="10">
        <f t="shared" ca="1" si="108"/>
        <v>-1.3437137271872129E-3</v>
      </c>
    </row>
    <row r="1358" spans="1:6" x14ac:dyDescent="0.35">
      <c r="A1358" s="10">
        <f t="shared" si="109"/>
        <v>13252</v>
      </c>
      <c r="B1358" s="10">
        <v>0.119831959825293</v>
      </c>
      <c r="C1358" s="10">
        <f t="shared" ca="1" si="105"/>
        <v>0.55478451363448367</v>
      </c>
      <c r="D1358" s="10">
        <f t="shared" ca="1" si="106"/>
        <v>1.3342567552909331E-3</v>
      </c>
      <c r="E1358" s="10">
        <f t="shared" ca="1" si="107"/>
        <v>14.270933470966892</v>
      </c>
      <c r="F1358" s="10">
        <f t="shared" ca="1" si="108"/>
        <v>-1.3351476683948886E-3</v>
      </c>
    </row>
    <row r="1359" spans="1:6" x14ac:dyDescent="0.35">
      <c r="A1359" s="10">
        <f t="shared" si="109"/>
        <v>13312</v>
      </c>
      <c r="B1359" s="10">
        <v>0.12304188709288</v>
      </c>
      <c r="C1359" s="10">
        <f t="shared" ca="1" si="105"/>
        <v>0.57233136460270795</v>
      </c>
      <c r="D1359" s="10">
        <f t="shared" ca="1" si="106"/>
        <v>1.3764569318695126E-3</v>
      </c>
      <c r="E1359" s="10">
        <f t="shared" ca="1" si="107"/>
        <v>14.270330430443584</v>
      </c>
      <c r="F1359" s="10">
        <f t="shared" ca="1" si="108"/>
        <v>-1.3774051189044305E-3</v>
      </c>
    </row>
    <row r="1360" spans="1:6" x14ac:dyDescent="0.35">
      <c r="A1360" s="10">
        <f t="shared" si="109"/>
        <v>13372</v>
      </c>
      <c r="B1360" s="10">
        <v>0.12078446428933701</v>
      </c>
      <c r="C1360" s="10">
        <f t="shared" ca="1" si="105"/>
        <v>0.55999131506139344</v>
      </c>
      <c r="D1360" s="10">
        <f t="shared" ca="1" si="106"/>
        <v>1.3467791127226513E-3</v>
      </c>
      <c r="E1360" s="10">
        <f t="shared" ca="1" si="107"/>
        <v>14.270754526479193</v>
      </c>
      <c r="F1360" s="10">
        <f t="shared" ca="1" si="108"/>
        <v>-1.3476868348041564E-3</v>
      </c>
    </row>
    <row r="1361" spans="1:6" x14ac:dyDescent="0.35">
      <c r="A1361" s="10">
        <f t="shared" si="109"/>
        <v>13432</v>
      </c>
      <c r="B1361" s="10">
        <v>0.12373879535797</v>
      </c>
      <c r="C1361" s="10">
        <f t="shared" ca="1" si="105"/>
        <v>0.57614096664246084</v>
      </c>
      <c r="D1361" s="10">
        <f t="shared" ca="1" si="106"/>
        <v>1.3856190247751184E-3</v>
      </c>
      <c r="E1361" s="10">
        <f t="shared" ca="1" si="107"/>
        <v>14.270199504135963</v>
      </c>
      <c r="F1361" s="10">
        <f t="shared" ca="1" si="108"/>
        <v>-1.3865798825070511E-3</v>
      </c>
    </row>
    <row r="1362" spans="1:6" x14ac:dyDescent="0.35">
      <c r="A1362" s="10">
        <f t="shared" si="109"/>
        <v>13492</v>
      </c>
      <c r="B1362" s="10">
        <v>0.123581727288489</v>
      </c>
      <c r="C1362" s="10">
        <f t="shared" ca="1" si="105"/>
        <v>0.57528236463148086</v>
      </c>
      <c r="D1362" s="10">
        <f t="shared" ca="1" si="106"/>
        <v>1.3835540869387114E-3</v>
      </c>
      <c r="E1362" s="10">
        <f t="shared" ca="1" si="107"/>
        <v>14.270229012097646</v>
      </c>
      <c r="F1362" s="10">
        <f t="shared" ca="1" si="108"/>
        <v>-1.384512081621356E-3</v>
      </c>
    </row>
    <row r="1363" spans="1:6" x14ac:dyDescent="0.35">
      <c r="A1363" s="10">
        <f t="shared" si="109"/>
        <v>13552</v>
      </c>
      <c r="B1363" s="10">
        <v>0.123646523580245</v>
      </c>
      <c r="C1363" s="10">
        <f t="shared" ca="1" si="105"/>
        <v>0.57563656919125916</v>
      </c>
      <c r="D1363" s="10">
        <f t="shared" ca="1" si="106"/>
        <v>1.3844059489049783E-3</v>
      </c>
      <c r="E1363" s="10">
        <f t="shared" ca="1" si="107"/>
        <v>14.270216838990146</v>
      </c>
      <c r="F1363" s="10">
        <f t="shared" ca="1" si="108"/>
        <v>-1.3853651241815138E-3</v>
      </c>
    </row>
    <row r="1364" spans="1:6" x14ac:dyDescent="0.35">
      <c r="A1364" s="10">
        <f t="shared" si="109"/>
        <v>13612</v>
      </c>
      <c r="B1364" s="10">
        <v>0.12457002301869601</v>
      </c>
      <c r="C1364" s="10">
        <f t="shared" ca="1" si="105"/>
        <v>0.58068481660152527</v>
      </c>
      <c r="D1364" s="10">
        <f t="shared" ca="1" si="106"/>
        <v>1.3965469839266683E-3</v>
      </c>
      <c r="E1364" s="10">
        <f t="shared" ca="1" si="107"/>
        <v>14.270043343599687</v>
      </c>
      <c r="F1364" s="10">
        <f t="shared" ca="1" si="108"/>
        <v>-1.397523064533276E-3</v>
      </c>
    </row>
    <row r="1365" spans="1:6" x14ac:dyDescent="0.35">
      <c r="A1365" s="10">
        <f t="shared" si="109"/>
        <v>13672</v>
      </c>
      <c r="B1365" s="10">
        <v>0.12401549560639299</v>
      </c>
      <c r="C1365" s="10">
        <f t="shared" ca="1" si="105"/>
        <v>0.57765352989302909</v>
      </c>
      <c r="D1365" s="10">
        <f t="shared" ca="1" si="106"/>
        <v>1.3892567393927349E-3</v>
      </c>
      <c r="E1365" s="10">
        <f t="shared" ca="1" si="107"/>
        <v>14.270147521194078</v>
      </c>
      <c r="F1365" s="10">
        <f t="shared" ca="1" si="108"/>
        <v>-1.3902226512400348E-3</v>
      </c>
    </row>
    <row r="1366" spans="1:6" x14ac:dyDescent="0.35">
      <c r="A1366" s="10">
        <f t="shared" si="109"/>
        <v>13732</v>
      </c>
      <c r="B1366" s="10">
        <v>0.126276048496617</v>
      </c>
      <c r="C1366" s="10">
        <f t="shared" ca="1" si="105"/>
        <v>0.59001068984212879</v>
      </c>
      <c r="D1366" s="10">
        <f t="shared" ca="1" si="106"/>
        <v>1.4189757090703197E-3</v>
      </c>
      <c r="E1366" s="10">
        <f t="shared" ca="1" si="107"/>
        <v>14.269722837117383</v>
      </c>
      <c r="F1366" s="10">
        <f t="shared" ca="1" si="108"/>
        <v>-1.419983408481945E-3</v>
      </c>
    </row>
    <row r="1367" spans="1:6" x14ac:dyDescent="0.35">
      <c r="A1367" s="10">
        <f t="shared" si="109"/>
        <v>13792</v>
      </c>
      <c r="B1367" s="10">
        <v>0.12506688652057901</v>
      </c>
      <c r="C1367" s="10">
        <f t="shared" ca="1" si="105"/>
        <v>0.58340088743189178</v>
      </c>
      <c r="D1367" s="10">
        <f t="shared" ca="1" si="106"/>
        <v>1.4030791342736998E-3</v>
      </c>
      <c r="E1367" s="10">
        <f t="shared" ca="1" si="107"/>
        <v>14.269949999171228</v>
      </c>
      <c r="F1367" s="10">
        <f t="shared" ca="1" si="108"/>
        <v>-1.4040643714872687E-3</v>
      </c>
    </row>
    <row r="1368" spans="1:6" x14ac:dyDescent="0.35">
      <c r="A1368" s="10">
        <f t="shared" si="109"/>
        <v>13852</v>
      </c>
      <c r="B1368" s="10">
        <v>0.12823770139645499</v>
      </c>
      <c r="C1368" s="10">
        <f t="shared" ca="1" si="105"/>
        <v>0.60073393314811108</v>
      </c>
      <c r="D1368" s="10">
        <f t="shared" ca="1" si="106"/>
        <v>1.4447651092212071E-3</v>
      </c>
      <c r="E1368" s="10">
        <f t="shared" ca="1" si="107"/>
        <v>14.269354306589229</v>
      </c>
      <c r="F1368" s="10">
        <f t="shared" ca="1" si="108"/>
        <v>-1.4458097886637913E-3</v>
      </c>
    </row>
    <row r="1369" spans="1:6" x14ac:dyDescent="0.35">
      <c r="A1369" s="10">
        <f t="shared" si="109"/>
        <v>13912</v>
      </c>
      <c r="B1369" s="10">
        <v>0.12544287605102</v>
      </c>
      <c r="C1369" s="10">
        <f t="shared" ca="1" si="105"/>
        <v>0.58545620884770078</v>
      </c>
      <c r="D1369" s="10">
        <f t="shared" ca="1" si="106"/>
        <v>1.4080221822787204E-3</v>
      </c>
      <c r="E1369" s="10">
        <f t="shared" ca="1" si="107"/>
        <v>14.269879363015235</v>
      </c>
      <c r="F1369" s="10">
        <f t="shared" ca="1" si="108"/>
        <v>-1.4090143769757753E-3</v>
      </c>
    </row>
    <row r="1370" spans="1:6" x14ac:dyDescent="0.35">
      <c r="A1370" s="10">
        <f t="shared" si="109"/>
        <v>13972</v>
      </c>
      <c r="B1370" s="10">
        <v>0.12726317378018401</v>
      </c>
      <c r="C1370" s="10">
        <f t="shared" ca="1" si="105"/>
        <v>0.59540674364453694</v>
      </c>
      <c r="D1370" s="10">
        <f t="shared" ca="1" si="106"/>
        <v>1.4319532184651114E-3</v>
      </c>
      <c r="E1370" s="10">
        <f t="shared" ca="1" si="107"/>
        <v>14.269537388508132</v>
      </c>
      <c r="F1370" s="10">
        <f t="shared" ca="1" si="108"/>
        <v>-1.432979443262651E-3</v>
      </c>
    </row>
    <row r="1371" spans="1:6" x14ac:dyDescent="0.35">
      <c r="A1371" s="10">
        <f t="shared" si="109"/>
        <v>14032</v>
      </c>
      <c r="B1371" s="10">
        <v>0.12377119264946899</v>
      </c>
      <c r="C1371" s="10">
        <f t="shared" ca="1" si="105"/>
        <v>0.57631806425194487</v>
      </c>
      <c r="D1371" s="10">
        <f t="shared" ca="1" si="106"/>
        <v>1.3860449445259274E-3</v>
      </c>
      <c r="E1371" s="10">
        <f t="shared" ca="1" si="107"/>
        <v>14.270193417742725</v>
      </c>
      <c r="F1371" s="10">
        <f t="shared" ca="1" si="108"/>
        <v>-1.3870063933301934E-3</v>
      </c>
    </row>
    <row r="1372" spans="1:6" x14ac:dyDescent="0.35">
      <c r="A1372" s="10">
        <f t="shared" si="109"/>
        <v>14092</v>
      </c>
      <c r="B1372" s="10">
        <v>0.12431803491337901</v>
      </c>
      <c r="C1372" s="10">
        <f t="shared" ca="1" si="105"/>
        <v>0.57930734061494737</v>
      </c>
      <c r="D1372" s="10">
        <f t="shared" ca="1" si="106"/>
        <v>1.3932341541789484E-3</v>
      </c>
      <c r="E1372" s="10">
        <f t="shared" ca="1" si="107"/>
        <v>14.270090683936782</v>
      </c>
      <c r="F1372" s="10">
        <f t="shared" ca="1" si="108"/>
        <v>-1.3942056072957108E-3</v>
      </c>
    </row>
    <row r="1373" spans="1:6" x14ac:dyDescent="0.35">
      <c r="A1373" s="10">
        <f t="shared" si="109"/>
        <v>14152</v>
      </c>
      <c r="B1373" s="10">
        <v>0.125908270200392</v>
      </c>
      <c r="C1373" s="10">
        <f t="shared" ca="1" si="105"/>
        <v>0.58800025458449179</v>
      </c>
      <c r="D1373" s="10">
        <f t="shared" ca="1" si="106"/>
        <v>1.4141406122757027E-3</v>
      </c>
      <c r="E1373" s="10">
        <f t="shared" ca="1" si="107"/>
        <v>14.269791930650578</v>
      </c>
      <c r="F1373" s="10">
        <f t="shared" ca="1" si="108"/>
        <v>-1.4151414527754571E-3</v>
      </c>
    </row>
    <row r="1374" spans="1:6" x14ac:dyDescent="0.35">
      <c r="A1374" s="10">
        <f t="shared" si="109"/>
        <v>14212</v>
      </c>
      <c r="B1374" s="10">
        <v>0.12801301725900699</v>
      </c>
      <c r="C1374" s="10">
        <f t="shared" ca="1" si="105"/>
        <v>0.59950571246082807</v>
      </c>
      <c r="D1374" s="10">
        <f t="shared" ca="1" si="106"/>
        <v>1.4418112384682914E-3</v>
      </c>
      <c r="E1374" s="10">
        <f t="shared" ca="1" si="107"/>
        <v>14.269396517402287</v>
      </c>
      <c r="F1374" s="10">
        <f t="shared" ca="1" si="108"/>
        <v>-1.4428516484621329E-3</v>
      </c>
    </row>
    <row r="1375" spans="1:6" x14ac:dyDescent="0.35">
      <c r="A1375" s="10">
        <f t="shared" si="109"/>
        <v>14272</v>
      </c>
      <c r="B1375" s="10">
        <v>0.12522154397907001</v>
      </c>
      <c r="C1375" s="10">
        <f t="shared" ca="1" si="105"/>
        <v>0.58424631200043842</v>
      </c>
      <c r="D1375" s="10">
        <f t="shared" ca="1" si="106"/>
        <v>1.4051123803610543E-3</v>
      </c>
      <c r="E1375" s="10">
        <f t="shared" ca="1" si="107"/>
        <v>14.269920944084641</v>
      </c>
      <c r="F1375" s="10">
        <f t="shared" ca="1" si="108"/>
        <v>-1.4061004764608983E-3</v>
      </c>
    </row>
    <row r="1376" spans="1:6" x14ac:dyDescent="0.35">
      <c r="A1376" s="10">
        <f t="shared" si="109"/>
        <v>14332</v>
      </c>
      <c r="B1376" s="10">
        <v>0.12705265284490599</v>
      </c>
      <c r="C1376" s="10">
        <f t="shared" ca="1" si="105"/>
        <v>0.59425594514691515</v>
      </c>
      <c r="D1376" s="10">
        <f t="shared" ca="1" si="106"/>
        <v>1.4291855480783309E-3</v>
      </c>
      <c r="E1376" s="10">
        <f t="shared" ca="1" si="107"/>
        <v>14.269576938517959</v>
      </c>
      <c r="F1376" s="10">
        <f t="shared" ca="1" si="108"/>
        <v>-1.4302078078591387E-3</v>
      </c>
    </row>
    <row r="1377" spans="1:6" x14ac:dyDescent="0.35">
      <c r="A1377" s="10">
        <f t="shared" si="109"/>
        <v>14392</v>
      </c>
      <c r="B1377" s="10">
        <v>0.12679909203970099</v>
      </c>
      <c r="C1377" s="10">
        <f t="shared" ca="1" si="105"/>
        <v>0.59286987210244402</v>
      </c>
      <c r="D1377" s="10">
        <f t="shared" ca="1" si="106"/>
        <v>1.4258520424063779E-3</v>
      </c>
      <c r="E1377" s="10">
        <f t="shared" ca="1" si="107"/>
        <v>14.269624574314012</v>
      </c>
      <c r="F1377" s="10">
        <f t="shared" ca="1" si="108"/>
        <v>-1.4268695367424299E-3</v>
      </c>
    </row>
    <row r="1378" spans="1:6" x14ac:dyDescent="0.35">
      <c r="A1378" s="10">
        <f t="shared" si="109"/>
        <v>14452</v>
      </c>
      <c r="B1378" s="10">
        <v>0.12754685230789201</v>
      </c>
      <c r="C1378" s="10">
        <f t="shared" ca="1" si="105"/>
        <v>0.59695745318828297</v>
      </c>
      <c r="D1378" s="10">
        <f t="shared" ca="1" si="106"/>
        <v>1.4356826749178206E-3</v>
      </c>
      <c r="E1378" s="10">
        <f t="shared" ca="1" si="107"/>
        <v>14.269484094575423</v>
      </c>
      <c r="F1378" s="10">
        <f t="shared" ca="1" si="108"/>
        <v>-1.4367142547550621E-3</v>
      </c>
    </row>
    <row r="1379" spans="1:6" x14ac:dyDescent="0.35">
      <c r="A1379" s="10">
        <f t="shared" si="109"/>
        <v>14512</v>
      </c>
      <c r="B1379" s="10">
        <v>0.12704678172782999</v>
      </c>
      <c r="C1379" s="10">
        <f t="shared" ca="1" si="105"/>
        <v>0.59422385108129883</v>
      </c>
      <c r="D1379" s="10">
        <f t="shared" ca="1" si="106"/>
        <v>1.4291083618505236E-3</v>
      </c>
      <c r="E1379" s="10">
        <f t="shared" ca="1" si="107"/>
        <v>14.269578041509156</v>
      </c>
      <c r="F1379" s="10">
        <f t="shared" ca="1" si="108"/>
        <v>-1.4301305111628357E-3</v>
      </c>
    </row>
    <row r="1380" spans="1:6" x14ac:dyDescent="0.35">
      <c r="A1380" s="10">
        <f t="shared" si="109"/>
        <v>14572</v>
      </c>
      <c r="B1380" s="10">
        <v>0.12794500347962701</v>
      </c>
      <c r="C1380" s="10">
        <f t="shared" ca="1" si="105"/>
        <v>0.59913391972190311</v>
      </c>
      <c r="D1380" s="10">
        <f t="shared" ca="1" si="106"/>
        <v>1.440917076931177E-3</v>
      </c>
      <c r="E1380" s="10">
        <f t="shared" ca="1" si="107"/>
        <v>14.269409294970652</v>
      </c>
      <c r="F1380" s="10">
        <f t="shared" ca="1" si="108"/>
        <v>-1.4419561962523779E-3</v>
      </c>
    </row>
    <row r="1381" spans="1:6" x14ac:dyDescent="0.35">
      <c r="A1381" s="10">
        <f t="shared" si="109"/>
        <v>14632</v>
      </c>
      <c r="B1381" s="10">
        <v>0.12680403814559199</v>
      </c>
      <c r="C1381" s="10">
        <f t="shared" ca="1" si="105"/>
        <v>0.59289690965678954</v>
      </c>
      <c r="D1381" s="10">
        <f t="shared" ca="1" si="106"/>
        <v>1.4259170677245788E-3</v>
      </c>
      <c r="E1381" s="10">
        <f t="shared" ca="1" si="107"/>
        <v>14.269623645102216</v>
      </c>
      <c r="F1381" s="10">
        <f t="shared" ca="1" si="108"/>
        <v>-1.4269346549114403E-3</v>
      </c>
    </row>
    <row r="1382" spans="1:6" x14ac:dyDescent="0.35">
      <c r="A1382" s="10">
        <f t="shared" si="109"/>
        <v>14692</v>
      </c>
      <c r="B1382" s="10">
        <v>0.12882438830413401</v>
      </c>
      <c r="C1382" s="10">
        <f t="shared" ca="1" si="105"/>
        <v>0.60394101756961915</v>
      </c>
      <c r="D1382" s="10">
        <f t="shared" ca="1" si="106"/>
        <v>1.452478147254934E-3</v>
      </c>
      <c r="E1382" s="10">
        <f t="shared" ca="1" si="107"/>
        <v>14.269244087275727</v>
      </c>
      <c r="F1382" s="10">
        <f t="shared" ca="1" si="108"/>
        <v>-1.4535340161805795E-3</v>
      </c>
    </row>
    <row r="1383" spans="1:6" x14ac:dyDescent="0.35">
      <c r="A1383" s="10">
        <f t="shared" si="109"/>
        <v>14752</v>
      </c>
      <c r="B1383" s="10">
        <v>0.128776993037236</v>
      </c>
      <c r="C1383" s="10">
        <f t="shared" ca="1" si="105"/>
        <v>0.60368193453890495</v>
      </c>
      <c r="D1383" s="10">
        <f t="shared" ca="1" si="106"/>
        <v>1.4518550525660665E-3</v>
      </c>
      <c r="E1383" s="10">
        <f t="shared" ca="1" si="107"/>
        <v>14.26925299129883</v>
      </c>
      <c r="F1383" s="10">
        <f t="shared" ca="1" si="108"/>
        <v>-1.4529100153385531E-3</v>
      </c>
    </row>
    <row r="1384" spans="1:6" x14ac:dyDescent="0.35">
      <c r="A1384" s="10">
        <f t="shared" si="109"/>
        <v>14812</v>
      </c>
      <c r="B1384" s="10">
        <v>0.130486669105464</v>
      </c>
      <c r="C1384" s="10">
        <f t="shared" ca="1" si="105"/>
        <v>0.61302776348526844</v>
      </c>
      <c r="D1384" s="10">
        <f t="shared" ca="1" si="106"/>
        <v>1.4743317711820706E-3</v>
      </c>
      <c r="E1384" s="10">
        <f t="shared" ca="1" si="107"/>
        <v>14.268931798989808</v>
      </c>
      <c r="F1384" s="10">
        <f t="shared" ca="1" si="108"/>
        <v>-1.4754196676795394E-3</v>
      </c>
    </row>
    <row r="1385" spans="1:6" x14ac:dyDescent="0.35">
      <c r="A1385" s="10">
        <f t="shared" si="109"/>
        <v>14872</v>
      </c>
      <c r="B1385" s="10">
        <v>0.131087014692017</v>
      </c>
      <c r="C1385" s="10">
        <f t="shared" ca="1" si="105"/>
        <v>0.61630951215385921</v>
      </c>
      <c r="D1385" s="10">
        <f t="shared" ca="1" si="106"/>
        <v>1.4822243767300314E-3</v>
      </c>
      <c r="E1385" s="10">
        <f t="shared" ca="1" si="107"/>
        <v>14.268819013656527</v>
      </c>
      <c r="F1385" s="10">
        <f t="shared" ca="1" si="108"/>
        <v>-1.483323957966612E-3</v>
      </c>
    </row>
    <row r="1386" spans="1:6" x14ac:dyDescent="0.35">
      <c r="A1386" s="10">
        <f t="shared" si="109"/>
        <v>14932</v>
      </c>
      <c r="B1386" s="10">
        <v>0.13100265827521801</v>
      </c>
      <c r="C1386" s="10">
        <f t="shared" ca="1" si="105"/>
        <v>0.61584838348943993</v>
      </c>
      <c r="D1386" s="10">
        <f t="shared" ca="1" si="106"/>
        <v>1.4811153622921031E-3</v>
      </c>
      <c r="E1386" s="10">
        <f t="shared" ca="1" si="107"/>
        <v>14.268834861472845</v>
      </c>
      <c r="F1386" s="10">
        <f t="shared" ca="1" si="108"/>
        <v>-1.4822132978971015E-3</v>
      </c>
    </row>
    <row r="1387" spans="1:6" x14ac:dyDescent="0.35">
      <c r="A1387" s="10">
        <f t="shared" si="109"/>
        <v>14992</v>
      </c>
      <c r="B1387" s="10">
        <v>0.12573703832000999</v>
      </c>
      <c r="C1387" s="10">
        <f t="shared" ca="1" si="105"/>
        <v>0.58706422705626349</v>
      </c>
      <c r="D1387" s="10">
        <f t="shared" ca="1" si="106"/>
        <v>1.4118894660703138E-3</v>
      </c>
      <c r="E1387" s="10">
        <f t="shared" ca="1" si="107"/>
        <v>14.269824099529854</v>
      </c>
      <c r="F1387" s="10">
        <f t="shared" ca="1" si="108"/>
        <v>-1.4128871211655427E-3</v>
      </c>
    </row>
    <row r="1388" spans="1:6" x14ac:dyDescent="0.35">
      <c r="A1388" s="10">
        <f t="shared" si="109"/>
        <v>15052</v>
      </c>
      <c r="B1388" s="10">
        <v>0.12938674774921899</v>
      </c>
      <c r="C1388" s="10">
        <f t="shared" ca="1" si="105"/>
        <v>0.60701511755721704</v>
      </c>
      <c r="D1388" s="10">
        <f t="shared" ca="1" si="106"/>
        <v>1.4598713577251071E-3</v>
      </c>
      <c r="E1388" s="10">
        <f t="shared" ca="1" si="107"/>
        <v>14.269138438298107</v>
      </c>
      <c r="F1388" s="10">
        <f t="shared" ca="1" si="108"/>
        <v>-1.4609380081570715E-3</v>
      </c>
    </row>
    <row r="1389" spans="1:6" x14ac:dyDescent="0.35">
      <c r="A1389" s="10">
        <f t="shared" si="109"/>
        <v>15112</v>
      </c>
      <c r="B1389" s="10">
        <v>0.12693528001800899</v>
      </c>
      <c r="C1389" s="10">
        <f t="shared" ca="1" si="105"/>
        <v>0.59361433450293655</v>
      </c>
      <c r="D1389" s="10">
        <f t="shared" ca="1" si="106"/>
        <v>1.4276424744795624E-3</v>
      </c>
      <c r="E1389" s="10">
        <f t="shared" ca="1" si="107"/>
        <v>14.269598989039686</v>
      </c>
      <c r="F1389" s="10">
        <f t="shared" ca="1" si="108"/>
        <v>-1.4286625269594635E-3</v>
      </c>
    </row>
    <row r="1390" spans="1:6" x14ac:dyDescent="0.35">
      <c r="A1390" s="10">
        <f t="shared" si="109"/>
        <v>15172</v>
      </c>
      <c r="B1390" s="10">
        <v>0.12690755724012701</v>
      </c>
      <c r="C1390" s="10">
        <f t="shared" ca="1" si="105"/>
        <v>0.59346278980694533</v>
      </c>
      <c r="D1390" s="10">
        <f t="shared" ca="1" si="106"/>
        <v>1.4272780094857036E-3</v>
      </c>
      <c r="E1390" s="10">
        <f t="shared" ca="1" si="107"/>
        <v>14.269604197244448</v>
      </c>
      <c r="F1390" s="10">
        <f t="shared" ca="1" si="108"/>
        <v>-1.4282975409626124E-3</v>
      </c>
    </row>
    <row r="1391" spans="1:6" x14ac:dyDescent="0.35">
      <c r="A1391" s="10">
        <f t="shared" si="109"/>
        <v>15232</v>
      </c>
      <c r="B1391" s="10">
        <v>0.12767010163131601</v>
      </c>
      <c r="C1391" s="10">
        <f t="shared" ca="1" si="105"/>
        <v>0.597631187304284</v>
      </c>
      <c r="D1391" s="10">
        <f t="shared" ca="1" si="106"/>
        <v>1.437303005466803E-3</v>
      </c>
      <c r="E1391" s="10">
        <f t="shared" ca="1" si="107"/>
        <v>14.269460940051879</v>
      </c>
      <c r="F1391" s="10">
        <f t="shared" ca="1" si="108"/>
        <v>-1.4383369162457439E-3</v>
      </c>
    </row>
    <row r="1392" spans="1:6" x14ac:dyDescent="0.35">
      <c r="A1392" s="10">
        <f t="shared" si="109"/>
        <v>15292</v>
      </c>
      <c r="B1392" s="10">
        <v>0.12599692990362299</v>
      </c>
      <c r="C1392" s="10">
        <f t="shared" ca="1" si="105"/>
        <v>0.5884849068740281</v>
      </c>
      <c r="D1392" s="10">
        <f t="shared" ca="1" si="106"/>
        <v>1.4153062010320377E-3</v>
      </c>
      <c r="E1392" s="10">
        <f t="shared" ca="1" si="107"/>
        <v>14.269775274387252</v>
      </c>
      <c r="F1392" s="10">
        <f t="shared" ca="1" si="108"/>
        <v>-1.4163086928536081E-3</v>
      </c>
    </row>
    <row r="1393" spans="1:6" x14ac:dyDescent="0.35">
      <c r="A1393" s="10">
        <f t="shared" si="109"/>
        <v>15352</v>
      </c>
      <c r="B1393" s="10">
        <v>0.12897209327510101</v>
      </c>
      <c r="C1393" s="10">
        <f t="shared" ca="1" si="105"/>
        <v>0.60474843683391044</v>
      </c>
      <c r="D1393" s="10">
        <f t="shared" ca="1" si="106"/>
        <v>1.4544199905855545E-3</v>
      </c>
      <c r="E1393" s="10">
        <f t="shared" ca="1" si="107"/>
        <v>14.26921633833453</v>
      </c>
      <c r="F1393" s="10">
        <f t="shared" ca="1" si="108"/>
        <v>-1.4554786859897919E-3</v>
      </c>
    </row>
    <row r="1394" spans="1:6" x14ac:dyDescent="0.35">
      <c r="A1394" s="10">
        <f t="shared" si="109"/>
        <v>15412</v>
      </c>
      <c r="B1394" s="10">
        <v>0.12639459035655301</v>
      </c>
      <c r="C1394" s="10">
        <f t="shared" ca="1" si="105"/>
        <v>0.59065869092638923</v>
      </c>
      <c r="D1394" s="10">
        <f t="shared" ca="1" si="106"/>
        <v>1.4205341516779662E-3</v>
      </c>
      <c r="E1394" s="10">
        <f t="shared" ca="1" si="107"/>
        <v>14.269700566972521</v>
      </c>
      <c r="F1394" s="10">
        <f t="shared" ca="1" si="108"/>
        <v>-1.4215440668419762E-3</v>
      </c>
    </row>
    <row r="1395" spans="1:6" x14ac:dyDescent="0.35">
      <c r="A1395" s="10">
        <f t="shared" si="109"/>
        <v>15472</v>
      </c>
      <c r="B1395" s="10">
        <v>0.12691119773960299</v>
      </c>
      <c r="C1395" s="10">
        <f t="shared" ref="C1395:C1458" ca="1" si="110">(B1395-$C$2)/($C$935-$C$2)</f>
        <v>0.59348269035185808</v>
      </c>
      <c r="D1395" s="10">
        <f t="shared" ref="D1395:D1458" ca="1" si="111">$K$4*C1395</f>
        <v>1.4273258702962187E-3</v>
      </c>
      <c r="E1395" s="10">
        <f t="shared" ref="E1395:E1458" ca="1" si="112">$J$6*(1-D1395)</f>
        <v>14.269603513313466</v>
      </c>
      <c r="F1395" s="10">
        <f t="shared" ref="F1395:F1458" ca="1" si="113">LN(E1395/$J$6)</f>
        <v>-1.4283454701825068E-3</v>
      </c>
    </row>
    <row r="1396" spans="1:6" x14ac:dyDescent="0.35">
      <c r="A1396" s="10">
        <f t="shared" ref="A1396:A1459" si="114">A1395+60</f>
        <v>15532</v>
      </c>
      <c r="B1396" s="10">
        <v>0.13132383595224101</v>
      </c>
      <c r="C1396" s="10">
        <f t="shared" ca="1" si="110"/>
        <v>0.61760407960441133</v>
      </c>
      <c r="D1396" s="10">
        <f t="shared" ca="1" si="111"/>
        <v>1.4853378114486092E-3</v>
      </c>
      <c r="E1396" s="10">
        <f t="shared" ca="1" si="112"/>
        <v>14.268774522674398</v>
      </c>
      <c r="F1396" s="10">
        <f t="shared" ca="1" si="113"/>
        <v>-1.4864420192055245E-3</v>
      </c>
    </row>
    <row r="1397" spans="1:6" x14ac:dyDescent="0.35">
      <c r="A1397" s="10">
        <f t="shared" si="114"/>
        <v>15592</v>
      </c>
      <c r="B1397" s="10">
        <v>0.12819294268984299</v>
      </c>
      <c r="C1397" s="10">
        <f t="shared" ca="1" si="110"/>
        <v>0.60048926269642156</v>
      </c>
      <c r="D1397" s="10">
        <f t="shared" ca="1" si="111"/>
        <v>1.4441766767848939E-3</v>
      </c>
      <c r="E1397" s="10">
        <f t="shared" ca="1" si="112"/>
        <v>14.269362715288743</v>
      </c>
      <c r="F1397" s="10">
        <f t="shared" ca="1" si="113"/>
        <v>-1.4452205050243939E-3</v>
      </c>
    </row>
    <row r="1398" spans="1:6" x14ac:dyDescent="0.35">
      <c r="A1398" s="10">
        <f t="shared" si="114"/>
        <v>15652</v>
      </c>
      <c r="B1398" s="10">
        <v>0.12847544578071099</v>
      </c>
      <c r="C1398" s="10">
        <f t="shared" ca="1" si="110"/>
        <v>0.60203354679393939</v>
      </c>
      <c r="D1398" s="10">
        <f t="shared" ca="1" si="111"/>
        <v>1.4478906800394241E-3</v>
      </c>
      <c r="E1398" s="10">
        <f t="shared" ca="1" si="112"/>
        <v>14.269309642182234</v>
      </c>
      <c r="F1398" s="10">
        <f t="shared" ca="1" si="113"/>
        <v>-1.4489398866300697E-3</v>
      </c>
    </row>
    <row r="1399" spans="1:6" x14ac:dyDescent="0.35">
      <c r="A1399" s="10">
        <f t="shared" si="114"/>
        <v>15712</v>
      </c>
      <c r="B1399" s="10">
        <v>0.127487344292777</v>
      </c>
      <c r="C1399" s="10">
        <f t="shared" ca="1" si="110"/>
        <v>0.59663215663618296</v>
      </c>
      <c r="D1399" s="10">
        <f t="shared" ca="1" si="111"/>
        <v>1.4349003367100201E-3</v>
      </c>
      <c r="E1399" s="10">
        <f t="shared" ca="1" si="112"/>
        <v>14.269495274188413</v>
      </c>
      <c r="F1399" s="10">
        <f t="shared" ca="1" si="113"/>
        <v>-1.4359307920499241E-3</v>
      </c>
    </row>
    <row r="1400" spans="1:6" x14ac:dyDescent="0.35">
      <c r="A1400" s="10">
        <f t="shared" si="114"/>
        <v>15772</v>
      </c>
      <c r="B1400" s="10">
        <v>0.129810630066269</v>
      </c>
      <c r="C1400" s="10">
        <f t="shared" ca="1" si="110"/>
        <v>0.60933224166169353</v>
      </c>
      <c r="D1400" s="10">
        <f t="shared" ca="1" si="111"/>
        <v>1.4654440411963729E-3</v>
      </c>
      <c r="E1400" s="10">
        <f t="shared" ca="1" si="112"/>
        <v>14.269058804651303</v>
      </c>
      <c r="F1400" s="10">
        <f t="shared" ca="1" si="113"/>
        <v>-1.4665188544960754E-3</v>
      </c>
    </row>
    <row r="1401" spans="1:6" x14ac:dyDescent="0.35">
      <c r="A1401" s="10">
        <f t="shared" si="114"/>
        <v>15832</v>
      </c>
      <c r="B1401" s="10">
        <v>0.130024594224942</v>
      </c>
      <c r="C1401" s="10">
        <f t="shared" ca="1" si="110"/>
        <v>0.61050186230783321</v>
      </c>
      <c r="D1401" s="10">
        <f t="shared" ca="1" si="111"/>
        <v>1.4682569788503389E-3</v>
      </c>
      <c r="E1401" s="10">
        <f t="shared" ca="1" si="112"/>
        <v>14.269018607772228</v>
      </c>
      <c r="F1401" s="10">
        <f t="shared" ca="1" si="113"/>
        <v>-1.4693359243704881E-3</v>
      </c>
    </row>
    <row r="1402" spans="1:6" x14ac:dyDescent="0.35">
      <c r="A1402" s="10">
        <f t="shared" si="114"/>
        <v>15892</v>
      </c>
      <c r="B1402" s="10">
        <v>0.13008655172421699</v>
      </c>
      <c r="C1402" s="10">
        <f t="shared" ca="1" si="110"/>
        <v>0.61084054879992911</v>
      </c>
      <c r="D1402" s="10">
        <f t="shared" ca="1" si="111"/>
        <v>1.4690715198638295E-3</v>
      </c>
      <c r="E1402" s="10">
        <f t="shared" ca="1" si="112"/>
        <v>14.269006967981145</v>
      </c>
      <c r="F1402" s="10">
        <f t="shared" ca="1" si="113"/>
        <v>-1.4701516634308103E-3</v>
      </c>
    </row>
    <row r="1403" spans="1:6" x14ac:dyDescent="0.35">
      <c r="A1403" s="10">
        <f t="shared" si="114"/>
        <v>15952</v>
      </c>
      <c r="B1403" s="10">
        <v>0.12849471856828901</v>
      </c>
      <c r="C1403" s="10">
        <f t="shared" ca="1" si="110"/>
        <v>0.60213890018770266</v>
      </c>
      <c r="D1403" s="10">
        <f t="shared" ca="1" si="111"/>
        <v>1.4481440549514249E-3</v>
      </c>
      <c r="E1403" s="10">
        <f t="shared" ca="1" si="112"/>
        <v>14.269306021454744</v>
      </c>
      <c r="F1403" s="10">
        <f t="shared" ca="1" si="113"/>
        <v>-1.4491936289653183E-3</v>
      </c>
    </row>
    <row r="1404" spans="1:6" x14ac:dyDescent="0.35">
      <c r="A1404" s="10">
        <f t="shared" si="114"/>
        <v>16012</v>
      </c>
      <c r="B1404" s="10">
        <v>0.127235334811824</v>
      </c>
      <c r="C1404" s="10">
        <f t="shared" ca="1" si="110"/>
        <v>0.59525456380113217</v>
      </c>
      <c r="D1404" s="10">
        <f t="shared" ca="1" si="111"/>
        <v>1.4315872259417228E-3</v>
      </c>
      <c r="E1404" s="10">
        <f t="shared" ca="1" si="112"/>
        <v>14.269542618541292</v>
      </c>
      <c r="F1404" s="10">
        <f t="shared" ca="1" si="113"/>
        <v>-1.4326129259707074E-3</v>
      </c>
    </row>
    <row r="1405" spans="1:6" x14ac:dyDescent="0.35">
      <c r="A1405" s="10">
        <f t="shared" si="114"/>
        <v>16072</v>
      </c>
      <c r="B1405" s="10">
        <v>0.12535815358379801</v>
      </c>
      <c r="C1405" s="10">
        <f t="shared" ca="1" si="110"/>
        <v>0.58499307919332633</v>
      </c>
      <c r="D1405" s="10">
        <f t="shared" ca="1" si="111"/>
        <v>1.4069083554599498E-3</v>
      </c>
      <c r="E1405" s="10">
        <f t="shared" ca="1" si="112"/>
        <v>14.269895279600476</v>
      </c>
      <c r="F1405" s="10">
        <f t="shared" ca="1" si="113"/>
        <v>-1.4078989802748807E-3</v>
      </c>
    </row>
    <row r="1406" spans="1:6" x14ac:dyDescent="0.35">
      <c r="A1406" s="10">
        <f t="shared" si="114"/>
        <v>16132</v>
      </c>
      <c r="B1406" s="10">
        <v>0.128133348628899</v>
      </c>
      <c r="C1406" s="10">
        <f t="shared" ca="1" si="110"/>
        <v>0.60016349578059924</v>
      </c>
      <c r="D1406" s="10">
        <f t="shared" ca="1" si="111"/>
        <v>1.4433932073523411E-3</v>
      </c>
      <c r="E1406" s="10">
        <f t="shared" ca="1" si="112"/>
        <v>14.269373911066934</v>
      </c>
      <c r="F1406" s="10">
        <f t="shared" ca="1" si="113"/>
        <v>-1.4444359027949568E-3</v>
      </c>
    </row>
    <row r="1407" spans="1:6" x14ac:dyDescent="0.35">
      <c r="A1407" s="10">
        <f t="shared" si="114"/>
        <v>16192</v>
      </c>
      <c r="B1407" s="10">
        <v>0.12642250973522001</v>
      </c>
      <c r="C1407" s="10">
        <f t="shared" ca="1" si="110"/>
        <v>0.59081131032731526</v>
      </c>
      <c r="D1407" s="10">
        <f t="shared" ca="1" si="111"/>
        <v>1.4209012013371932E-3</v>
      </c>
      <c r="E1407" s="10">
        <f t="shared" ca="1" si="112"/>
        <v>14.26969532183289</v>
      </c>
      <c r="F1407" s="10">
        <f t="shared" ca="1" si="113"/>
        <v>-1.4219116387171702E-3</v>
      </c>
    </row>
    <row r="1408" spans="1:6" x14ac:dyDescent="0.35">
      <c r="A1408" s="10">
        <f t="shared" si="114"/>
        <v>16252</v>
      </c>
      <c r="B1408" s="10">
        <v>0.123602666954914</v>
      </c>
      <c r="C1408" s="10">
        <f t="shared" ca="1" si="110"/>
        <v>0.57539682990606633</v>
      </c>
      <c r="D1408" s="10">
        <f t="shared" ca="1" si="111"/>
        <v>1.3838293759240894E-3</v>
      </c>
      <c r="E1408" s="10">
        <f t="shared" ca="1" si="112"/>
        <v>14.270225078218044</v>
      </c>
      <c r="F1408" s="10">
        <f t="shared" ca="1" si="113"/>
        <v>-1.3847877520496335E-3</v>
      </c>
    </row>
    <row r="1409" spans="1:6" x14ac:dyDescent="0.35">
      <c r="A1409" s="10">
        <f t="shared" si="114"/>
        <v>16312</v>
      </c>
      <c r="B1409" s="10">
        <v>0.126281889681017</v>
      </c>
      <c r="C1409" s="10">
        <f t="shared" ca="1" si="110"/>
        <v>0.59004262028279009</v>
      </c>
      <c r="D1409" s="10">
        <f t="shared" ca="1" si="111"/>
        <v>1.4190525017801102E-3</v>
      </c>
      <c r="E1409" s="10">
        <f t="shared" ca="1" si="112"/>
        <v>14.269721739749562</v>
      </c>
      <c r="F1409" s="10">
        <f t="shared" ca="1" si="113"/>
        <v>-1.4200603103164794E-3</v>
      </c>
    </row>
    <row r="1410" spans="1:6" x14ac:dyDescent="0.35">
      <c r="A1410" s="10">
        <f t="shared" si="114"/>
        <v>16372</v>
      </c>
      <c r="B1410" s="10">
        <v>0.12356448817594599</v>
      </c>
      <c r="C1410" s="10">
        <f t="shared" ca="1" si="110"/>
        <v>0.57518812818516907</v>
      </c>
      <c r="D1410" s="10">
        <f t="shared" ca="1" si="111"/>
        <v>1.3833274482853315E-3</v>
      </c>
      <c r="E1410" s="10">
        <f t="shared" ca="1" si="112"/>
        <v>14.270232250764002</v>
      </c>
      <c r="F1410" s="10">
        <f t="shared" ca="1" si="113"/>
        <v>-1.3842851289925481E-3</v>
      </c>
    </row>
    <row r="1411" spans="1:6" x14ac:dyDescent="0.35">
      <c r="A1411" s="10">
        <f t="shared" si="114"/>
        <v>16432</v>
      </c>
      <c r="B1411" s="10">
        <v>0.12714352410444599</v>
      </c>
      <c r="C1411" s="10">
        <f t="shared" ca="1" si="110"/>
        <v>0.59475268675989312</v>
      </c>
      <c r="D1411" s="10">
        <f t="shared" ca="1" si="111"/>
        <v>1.430380211657543E-3</v>
      </c>
      <c r="E1411" s="10">
        <f t="shared" ca="1" si="112"/>
        <v>14.269559866775413</v>
      </c>
      <c r="F1411" s="10">
        <f t="shared" ca="1" si="113"/>
        <v>-1.4314041819935678E-3</v>
      </c>
    </row>
    <row r="1412" spans="1:6" x14ac:dyDescent="0.35">
      <c r="A1412" s="10">
        <f t="shared" si="114"/>
        <v>16492</v>
      </c>
      <c r="B1412" s="10">
        <v>0.123106746853414</v>
      </c>
      <c r="C1412" s="10">
        <f t="shared" ca="1" si="110"/>
        <v>0.57268591611028163</v>
      </c>
      <c r="D1412" s="10">
        <f t="shared" ca="1" si="111"/>
        <v>1.3773096282452273E-3</v>
      </c>
      <c r="E1412" s="10">
        <f t="shared" ca="1" si="112"/>
        <v>14.270318245412374</v>
      </c>
      <c r="F1412" s="10">
        <f t="shared" ca="1" si="113"/>
        <v>-1.3782589909623209E-3</v>
      </c>
    </row>
    <row r="1413" spans="1:6" x14ac:dyDescent="0.35">
      <c r="A1413" s="10">
        <f t="shared" si="114"/>
        <v>16552</v>
      </c>
      <c r="B1413" s="10">
        <v>0.12535613973347401</v>
      </c>
      <c r="C1413" s="10">
        <f t="shared" ca="1" si="110"/>
        <v>0.58498207061632079</v>
      </c>
      <c r="D1413" s="10">
        <f t="shared" ca="1" si="111"/>
        <v>1.4068818798322516E-3</v>
      </c>
      <c r="E1413" s="10">
        <f t="shared" ca="1" si="112"/>
        <v>14.269895657937196</v>
      </c>
      <c r="F1413" s="10">
        <f t="shared" ca="1" si="113"/>
        <v>-1.4078724673462807E-3</v>
      </c>
    </row>
    <row r="1414" spans="1:6" x14ac:dyDescent="0.35">
      <c r="A1414" s="10">
        <f t="shared" si="114"/>
        <v>16612</v>
      </c>
      <c r="B1414" s="10">
        <v>0.127593352897023</v>
      </c>
      <c r="C1414" s="10">
        <f t="shared" ca="1" si="110"/>
        <v>0.59721164552331041</v>
      </c>
      <c r="D1414" s="10">
        <f t="shared" ca="1" si="111"/>
        <v>1.4362940074835616E-3</v>
      </c>
      <c r="E1414" s="10">
        <f t="shared" ca="1" si="112"/>
        <v>14.269475358633059</v>
      </c>
      <c r="F1414" s="10">
        <f t="shared" ca="1" si="113"/>
        <v>-1.4373264664497099E-3</v>
      </c>
    </row>
    <row r="1415" spans="1:6" x14ac:dyDescent="0.35">
      <c r="A1415" s="10">
        <f t="shared" si="114"/>
        <v>16672</v>
      </c>
      <c r="B1415" s="10">
        <v>0.127487679786493</v>
      </c>
      <c r="C1415" s="10">
        <f t="shared" ca="1" si="110"/>
        <v>0.5966339905899597</v>
      </c>
      <c r="D1415" s="10">
        <f t="shared" ca="1" si="111"/>
        <v>1.4349047473688531E-3</v>
      </c>
      <c r="E1415" s="10">
        <f t="shared" ca="1" si="112"/>
        <v>14.269495211160098</v>
      </c>
      <c r="F1415" s="10">
        <f t="shared" ca="1" si="113"/>
        <v>-1.4359352090467222E-3</v>
      </c>
    </row>
    <row r="1416" spans="1:6" x14ac:dyDescent="0.35">
      <c r="A1416" s="10">
        <f t="shared" si="114"/>
        <v>16732</v>
      </c>
      <c r="B1416" s="10">
        <v>0.12941312225733301</v>
      </c>
      <c r="C1416" s="10">
        <f t="shared" ca="1" si="110"/>
        <v>0.60715929202743324</v>
      </c>
      <c r="D1416" s="10">
        <f t="shared" ca="1" si="111"/>
        <v>1.460218097325977E-3</v>
      </c>
      <c r="E1416" s="10">
        <f t="shared" ca="1" si="112"/>
        <v>14.269133483389211</v>
      </c>
      <c r="F1416" s="10">
        <f t="shared" ca="1" si="113"/>
        <v>-1.4612852547534433E-3</v>
      </c>
    </row>
    <row r="1417" spans="1:6" x14ac:dyDescent="0.35">
      <c r="A1417" s="10">
        <f t="shared" si="114"/>
        <v>16792</v>
      </c>
      <c r="B1417" s="10">
        <v>0.127565677440801</v>
      </c>
      <c r="C1417" s="10">
        <f t="shared" ca="1" si="110"/>
        <v>0.59706035950798264</v>
      </c>
      <c r="D1417" s="10">
        <f t="shared" ca="1" si="111"/>
        <v>1.4359301646166983E-3</v>
      </c>
      <c r="E1417" s="10">
        <f t="shared" ca="1" si="112"/>
        <v>14.269480557947626</v>
      </c>
      <c r="F1417" s="10">
        <f t="shared" ca="1" si="113"/>
        <v>-1.4369621003122611E-3</v>
      </c>
    </row>
    <row r="1418" spans="1:6" x14ac:dyDescent="0.35">
      <c r="A1418" s="10">
        <f t="shared" si="114"/>
        <v>16852</v>
      </c>
      <c r="B1418" s="10">
        <v>0.13166166490324399</v>
      </c>
      <c r="C1418" s="10">
        <f t="shared" ca="1" si="110"/>
        <v>0.61945079878582654</v>
      </c>
      <c r="D1418" s="10">
        <f t="shared" ca="1" si="111"/>
        <v>1.4897791710799129E-3</v>
      </c>
      <c r="E1418" s="10">
        <f t="shared" ca="1" si="112"/>
        <v>14.268711055645266</v>
      </c>
      <c r="F1418" s="10">
        <f t="shared" ca="1" si="113"/>
        <v>-1.4908899954616714E-3</v>
      </c>
    </row>
    <row r="1419" spans="1:6" x14ac:dyDescent="0.35">
      <c r="A1419" s="10">
        <f t="shared" si="114"/>
        <v>16912</v>
      </c>
      <c r="B1419" s="10">
        <v>0.12986473860078601</v>
      </c>
      <c r="C1419" s="10">
        <f t="shared" ca="1" si="110"/>
        <v>0.60962802231718249</v>
      </c>
      <c r="D1419" s="10">
        <f t="shared" ca="1" si="111"/>
        <v>1.466155393672824E-3</v>
      </c>
      <c r="E1419" s="10">
        <f t="shared" ca="1" si="112"/>
        <v>14.269048639424415</v>
      </c>
      <c r="F1419" s="10">
        <f t="shared" ca="1" si="113"/>
        <v>-1.467231251203447E-3</v>
      </c>
    </row>
    <row r="1420" spans="1:6" x14ac:dyDescent="0.35">
      <c r="A1420" s="10">
        <f t="shared" si="114"/>
        <v>16972</v>
      </c>
      <c r="B1420" s="10">
        <v>0.13225572433440799</v>
      </c>
      <c r="C1420" s="10">
        <f t="shared" ca="1" si="110"/>
        <v>0.62269818460984827</v>
      </c>
      <c r="D1420" s="10">
        <f t="shared" ca="1" si="111"/>
        <v>1.4975891339866852E-3</v>
      </c>
      <c r="E1420" s="10">
        <f t="shared" ca="1" si="112"/>
        <v>14.26859945127533</v>
      </c>
      <c r="F1420" s="10">
        <f t="shared" ca="1" si="113"/>
        <v>-1.4987116414370756E-3</v>
      </c>
    </row>
    <row r="1421" spans="1:6" x14ac:dyDescent="0.35">
      <c r="A1421" s="10">
        <f t="shared" si="114"/>
        <v>17032</v>
      </c>
      <c r="B1421" s="10">
        <v>0.133356044755365</v>
      </c>
      <c r="C1421" s="10">
        <f t="shared" ca="1" si="110"/>
        <v>0.62871301199823959</v>
      </c>
      <c r="D1421" s="10">
        <f t="shared" ca="1" si="111"/>
        <v>1.5120547938557662E-3</v>
      </c>
      <c r="E1421" s="10">
        <f t="shared" ca="1" si="112"/>
        <v>14.2683927369958</v>
      </c>
      <c r="F1421" s="10">
        <f t="shared" ca="1" si="113"/>
        <v>-1.5131991023557879E-3</v>
      </c>
    </row>
    <row r="1422" spans="1:6" x14ac:dyDescent="0.35">
      <c r="A1422" s="10">
        <f t="shared" si="114"/>
        <v>17092</v>
      </c>
      <c r="B1422" s="10">
        <v>0.13367001363776301</v>
      </c>
      <c r="C1422" s="10">
        <f t="shared" ca="1" si="110"/>
        <v>0.63042930172347045</v>
      </c>
      <c r="D1422" s="10">
        <f t="shared" ca="1" si="111"/>
        <v>1.5161824706449464E-3</v>
      </c>
      <c r="E1422" s="10">
        <f t="shared" ca="1" si="112"/>
        <v>14.268333752494483</v>
      </c>
      <c r="F1422" s="10">
        <f t="shared" ca="1" si="113"/>
        <v>-1.5173330384146613E-3</v>
      </c>
    </row>
    <row r="1423" spans="1:6" x14ac:dyDescent="0.35">
      <c r="A1423" s="10">
        <f t="shared" si="114"/>
        <v>17152</v>
      </c>
      <c r="B1423" s="10">
        <v>0.13463094632126199</v>
      </c>
      <c r="C1423" s="10">
        <f t="shared" ca="1" si="110"/>
        <v>0.63568217544373007</v>
      </c>
      <c r="D1423" s="10">
        <f t="shared" ca="1" si="111"/>
        <v>1.5288156319421709E-3</v>
      </c>
      <c r="E1423" s="10">
        <f t="shared" ca="1" si="112"/>
        <v>14.268153224619546</v>
      </c>
      <c r="F1423" s="10">
        <f t="shared" ca="1" si="113"/>
        <v>-1.5299854630164646E-3</v>
      </c>
    </row>
    <row r="1424" spans="1:6" x14ac:dyDescent="0.35">
      <c r="A1424" s="10">
        <f t="shared" si="114"/>
        <v>17212</v>
      </c>
      <c r="B1424" s="10">
        <v>0.13561486117343599</v>
      </c>
      <c r="C1424" s="10">
        <f t="shared" ca="1" si="110"/>
        <v>0.64106067963940239</v>
      </c>
      <c r="D1424" s="10">
        <f t="shared" ca="1" si="111"/>
        <v>1.5417509345327627E-3</v>
      </c>
      <c r="E1424" s="10">
        <f t="shared" ca="1" si="112"/>
        <v>14.267968379145525</v>
      </c>
      <c r="F1424" s="10">
        <f t="shared" ca="1" si="113"/>
        <v>-1.5429406554977039E-3</v>
      </c>
    </row>
    <row r="1425" spans="1:6" x14ac:dyDescent="0.35">
      <c r="A1425" s="10">
        <f t="shared" si="114"/>
        <v>17272</v>
      </c>
      <c r="B1425" s="10">
        <v>0.13202509606480201</v>
      </c>
      <c r="C1425" s="10">
        <f t="shared" ca="1" si="110"/>
        <v>0.62143747072492661</v>
      </c>
      <c r="D1425" s="10">
        <f t="shared" ca="1" si="111"/>
        <v>1.4945571170934485E-3</v>
      </c>
      <c r="E1425" s="10">
        <f t="shared" ca="1" si="112"/>
        <v>14.268642778796734</v>
      </c>
      <c r="F1425" s="10">
        <f t="shared" ca="1" si="113"/>
        <v>-1.4956750816283264E-3</v>
      </c>
    </row>
    <row r="1426" spans="1:6" x14ac:dyDescent="0.35">
      <c r="A1426" s="10">
        <f t="shared" si="114"/>
        <v>17332</v>
      </c>
      <c r="B1426" s="10">
        <v>0.131959501535892</v>
      </c>
      <c r="C1426" s="10">
        <f t="shared" ca="1" si="110"/>
        <v>0.62107890265556975</v>
      </c>
      <c r="D1426" s="10">
        <f t="shared" ca="1" si="111"/>
        <v>1.4936947608866452E-3</v>
      </c>
      <c r="E1426" s="10">
        <f t="shared" ca="1" si="112"/>
        <v>14.268655101866928</v>
      </c>
      <c r="F1426" s="10">
        <f t="shared" ca="1" si="113"/>
        <v>-1.4948114350247571E-3</v>
      </c>
    </row>
    <row r="1427" spans="1:6" x14ac:dyDescent="0.35">
      <c r="A1427" s="10">
        <f t="shared" si="114"/>
        <v>17392</v>
      </c>
      <c r="B1427" s="10">
        <v>0.13600520474541899</v>
      </c>
      <c r="C1427" s="10">
        <f t="shared" ca="1" si="110"/>
        <v>0.64319446645543166</v>
      </c>
      <c r="D1427" s="10">
        <f t="shared" ca="1" si="111"/>
        <v>1.546882691825313E-3</v>
      </c>
      <c r="E1427" s="10">
        <f t="shared" ca="1" si="112"/>
        <v>14.267895046333814</v>
      </c>
      <c r="F1427" s="10">
        <f t="shared" ca="1" si="113"/>
        <v>-1.5480803501070686E-3</v>
      </c>
    </row>
    <row r="1428" spans="1:6" x14ac:dyDescent="0.35">
      <c r="A1428" s="10">
        <f t="shared" si="114"/>
        <v>17452</v>
      </c>
      <c r="B1428" s="10">
        <v>0.13171008969192999</v>
      </c>
      <c r="C1428" s="10">
        <f t="shared" ca="1" si="110"/>
        <v>0.61971550962797584</v>
      </c>
      <c r="D1428" s="10">
        <f t="shared" ca="1" si="111"/>
        <v>1.4904158006552818E-3</v>
      </c>
      <c r="E1428" s="10">
        <f t="shared" ca="1" si="112"/>
        <v>14.268701958208636</v>
      </c>
      <c r="F1428" s="10">
        <f t="shared" ca="1" si="113"/>
        <v>-1.4915275750927558E-3</v>
      </c>
    </row>
    <row r="1429" spans="1:6" x14ac:dyDescent="0.35">
      <c r="A1429" s="10">
        <f t="shared" si="114"/>
        <v>17512</v>
      </c>
      <c r="B1429" s="10">
        <v>0.133037096903905</v>
      </c>
      <c r="C1429" s="10">
        <f t="shared" ca="1" si="110"/>
        <v>0.626969505074355</v>
      </c>
      <c r="D1429" s="10">
        <f t="shared" ca="1" si="111"/>
        <v>1.5078616597038238E-3</v>
      </c>
      <c r="E1429" s="10">
        <f t="shared" ca="1" si="112"/>
        <v>14.268452656882831</v>
      </c>
      <c r="F1429" s="10">
        <f t="shared" ca="1" si="113"/>
        <v>-1.508999627171782E-3</v>
      </c>
    </row>
    <row r="1430" spans="1:6" x14ac:dyDescent="0.35">
      <c r="A1430" s="10">
        <f t="shared" si="114"/>
        <v>17572</v>
      </c>
      <c r="B1430" s="10">
        <v>0.135546599514067</v>
      </c>
      <c r="C1430" s="10">
        <f t="shared" ca="1" si="110"/>
        <v>0.64068753188123151</v>
      </c>
      <c r="D1430" s="10">
        <f t="shared" ca="1" si="111"/>
        <v>1.5408535141743617E-3</v>
      </c>
      <c r="E1430" s="10">
        <f t="shared" ca="1" si="112"/>
        <v>14.267981203282448</v>
      </c>
      <c r="F1430" s="10">
        <f t="shared" ca="1" si="113"/>
        <v>-1.542041849808025E-3</v>
      </c>
    </row>
    <row r="1431" spans="1:6" x14ac:dyDescent="0.35">
      <c r="A1431" s="10">
        <f t="shared" si="114"/>
        <v>17632</v>
      </c>
      <c r="B1431" s="10">
        <v>0.132350559418802</v>
      </c>
      <c r="C1431" s="10">
        <f t="shared" ca="1" si="110"/>
        <v>0.62321659420411668</v>
      </c>
      <c r="D1431" s="10">
        <f t="shared" ca="1" si="111"/>
        <v>1.4988359090609006E-3</v>
      </c>
      <c r="E1431" s="10">
        <f t="shared" ca="1" si="112"/>
        <v>14.268581634859519</v>
      </c>
      <c r="F1431" s="10">
        <f t="shared" ca="1" si="113"/>
        <v>-1.4999602872480466E-3</v>
      </c>
    </row>
    <row r="1432" spans="1:6" x14ac:dyDescent="0.35">
      <c r="A1432" s="10">
        <f t="shared" si="114"/>
        <v>17692</v>
      </c>
      <c r="B1432" s="10">
        <v>0.131854554958655</v>
      </c>
      <c r="C1432" s="10">
        <f t="shared" ca="1" si="110"/>
        <v>0.62050521926747626</v>
      </c>
      <c r="D1432" s="10">
        <f t="shared" ca="1" si="111"/>
        <v>1.4923150523382803E-3</v>
      </c>
      <c r="E1432" s="10">
        <f t="shared" ca="1" si="112"/>
        <v>14.268674817902085</v>
      </c>
      <c r="F1432" s="10">
        <f t="shared" ca="1" si="113"/>
        <v>-1.4934296634846575E-3</v>
      </c>
    </row>
    <row r="1433" spans="1:6" x14ac:dyDescent="0.35">
      <c r="A1433" s="10">
        <f t="shared" si="114"/>
        <v>17752</v>
      </c>
      <c r="B1433" s="10">
        <v>0.13404957052250299</v>
      </c>
      <c r="C1433" s="10">
        <f t="shared" ca="1" si="110"/>
        <v>0.63250412384101407</v>
      </c>
      <c r="D1433" s="10">
        <f t="shared" ca="1" si="111"/>
        <v>1.5211724178376389E-3</v>
      </c>
      <c r="E1433" s="10">
        <f t="shared" ca="1" si="112"/>
        <v>14.268262446149098</v>
      </c>
      <c r="F1433" s="10">
        <f t="shared" ca="1" si="113"/>
        <v>-1.5223305752538143E-3</v>
      </c>
    </row>
    <row r="1434" spans="1:6" x14ac:dyDescent="0.35">
      <c r="A1434" s="10">
        <f t="shared" si="114"/>
        <v>17812</v>
      </c>
      <c r="B1434" s="10">
        <v>0.134832464580279</v>
      </c>
      <c r="C1434" s="10">
        <f t="shared" ca="1" si="110"/>
        <v>0.6367837614186066</v>
      </c>
      <c r="D1434" s="10">
        <f t="shared" ca="1" si="111"/>
        <v>1.5314649462117489E-3</v>
      </c>
      <c r="E1434" s="10">
        <f t="shared" ca="1" si="112"/>
        <v>14.268115365918634</v>
      </c>
      <c r="F1434" s="10">
        <f t="shared" ca="1" si="113"/>
        <v>-1.5326388373209118E-3</v>
      </c>
    </row>
    <row r="1435" spans="1:6" x14ac:dyDescent="0.35">
      <c r="A1435" s="10">
        <f t="shared" si="114"/>
        <v>17872</v>
      </c>
      <c r="B1435" s="10">
        <v>0.130524329737084</v>
      </c>
      <c r="C1435" s="10">
        <f t="shared" ca="1" si="110"/>
        <v>0.61323363278862564</v>
      </c>
      <c r="D1435" s="10">
        <f t="shared" ca="1" si="111"/>
        <v>1.4748268868566446E-3</v>
      </c>
      <c r="E1435" s="10">
        <f t="shared" ca="1" si="112"/>
        <v>14.268924723786817</v>
      </c>
      <c r="F1435" s="10">
        <f t="shared" ca="1" si="113"/>
        <v>-1.4759155145196105E-3</v>
      </c>
    </row>
    <row r="1436" spans="1:6" x14ac:dyDescent="0.35">
      <c r="A1436" s="10">
        <f t="shared" si="114"/>
        <v>17932</v>
      </c>
      <c r="B1436" s="10">
        <v>0.13543442397521599</v>
      </c>
      <c r="C1436" s="10">
        <f t="shared" ca="1" si="110"/>
        <v>0.64007433186191198</v>
      </c>
      <c r="D1436" s="10">
        <f t="shared" ca="1" si="111"/>
        <v>1.5393787681278984E-3</v>
      </c>
      <c r="E1436" s="10">
        <f t="shared" ca="1" si="112"/>
        <v>14.268002277403451</v>
      </c>
      <c r="F1436" s="10">
        <f t="shared" ca="1" si="113"/>
        <v>-1.5405648289780111E-3</v>
      </c>
    </row>
    <row r="1437" spans="1:6" x14ac:dyDescent="0.35">
      <c r="A1437" s="10">
        <f t="shared" si="114"/>
        <v>17992</v>
      </c>
      <c r="B1437" s="10">
        <v>0.13523588978841999</v>
      </c>
      <c r="C1437" s="10">
        <f t="shared" ca="1" si="110"/>
        <v>0.63898905811662055</v>
      </c>
      <c r="D1437" s="10">
        <f t="shared" ca="1" si="111"/>
        <v>1.5367686847704725E-3</v>
      </c>
      <c r="E1437" s="10">
        <f t="shared" ca="1" si="112"/>
        <v>14.26803957549463</v>
      </c>
      <c r="F1437" s="10">
        <f t="shared" ca="1" si="113"/>
        <v>-1.5379507249358179E-3</v>
      </c>
    </row>
    <row r="1438" spans="1:6" x14ac:dyDescent="0.35">
      <c r="A1438" s="10">
        <f t="shared" si="114"/>
        <v>18052</v>
      </c>
      <c r="B1438" s="10">
        <v>0.136134267092343</v>
      </c>
      <c r="C1438" s="10">
        <f t="shared" ca="1" si="110"/>
        <v>0.64389997707243296</v>
      </c>
      <c r="D1438" s="10">
        <f t="shared" ca="1" si="111"/>
        <v>1.5485794448592014E-3</v>
      </c>
      <c r="E1438" s="10">
        <f t="shared" ca="1" si="112"/>
        <v>14.267870799732961</v>
      </c>
      <c r="F1438" s="10">
        <f t="shared" ca="1" si="113"/>
        <v>-1.5497797333291318E-3</v>
      </c>
    </row>
    <row r="1439" spans="1:6" x14ac:dyDescent="0.35">
      <c r="A1439" s="10">
        <f t="shared" si="114"/>
        <v>18112</v>
      </c>
      <c r="B1439" s="10">
        <v>0.13430740767674201</v>
      </c>
      <c r="C1439" s="10">
        <f t="shared" ca="1" si="110"/>
        <v>0.63391357325913256</v>
      </c>
      <c r="D1439" s="10">
        <f t="shared" ca="1" si="111"/>
        <v>1.5245621436882138E-3</v>
      </c>
      <c r="E1439" s="10">
        <f t="shared" ca="1" si="112"/>
        <v>14.268214006966694</v>
      </c>
      <c r="F1439" s="10">
        <f t="shared" ca="1" si="113"/>
        <v>-1.5257254710801598E-3</v>
      </c>
    </row>
    <row r="1440" spans="1:6" x14ac:dyDescent="0.35">
      <c r="A1440" s="10">
        <f t="shared" si="114"/>
        <v>18172</v>
      </c>
      <c r="B1440" s="10">
        <v>0.136279260283593</v>
      </c>
      <c r="C1440" s="10">
        <f t="shared" ca="1" si="110"/>
        <v>0.64469257257575208</v>
      </c>
      <c r="D1440" s="10">
        <f t="shared" ca="1" si="111"/>
        <v>1.5504856370446838E-3</v>
      </c>
      <c r="E1440" s="10">
        <f t="shared" ca="1" si="112"/>
        <v>14.267843560246632</v>
      </c>
      <c r="F1440" s="10">
        <f t="shared" ca="1" si="113"/>
        <v>-1.5516888838052398E-3</v>
      </c>
    </row>
    <row r="1441" spans="1:6" x14ac:dyDescent="0.35">
      <c r="A1441" s="10">
        <f t="shared" si="114"/>
        <v>18232</v>
      </c>
      <c r="B1441" s="10">
        <v>0.13812638995610901</v>
      </c>
      <c r="C1441" s="10">
        <f t="shared" ca="1" si="110"/>
        <v>0.65478978238168895</v>
      </c>
      <c r="D1441" s="10">
        <f t="shared" ca="1" si="111"/>
        <v>1.5747694266279619E-3</v>
      </c>
      <c r="E1441" s="10">
        <f t="shared" ca="1" si="112"/>
        <v>14.267496544893486</v>
      </c>
      <c r="F1441" s="10">
        <f t="shared" ca="1" si="113"/>
        <v>-1.5760106792971087E-3</v>
      </c>
    </row>
    <row r="1442" spans="1:6" x14ac:dyDescent="0.35">
      <c r="A1442" s="10">
        <f t="shared" si="114"/>
        <v>18292</v>
      </c>
      <c r="B1442" s="10">
        <v>0.137557207375888</v>
      </c>
      <c r="C1442" s="10">
        <f t="shared" ca="1" si="110"/>
        <v>0.65167838418594248</v>
      </c>
      <c r="D1442" s="10">
        <f t="shared" ca="1" si="111"/>
        <v>1.5672865139671917E-3</v>
      </c>
      <c r="E1442" s="10">
        <f t="shared" ca="1" si="112"/>
        <v>14.267603475715408</v>
      </c>
      <c r="F1442" s="10">
        <f t="shared" ca="1" si="113"/>
        <v>-1.5685159922734029E-3</v>
      </c>
    </row>
    <row r="1443" spans="1:6" x14ac:dyDescent="0.35">
      <c r="A1443" s="10">
        <f t="shared" si="114"/>
        <v>18352</v>
      </c>
      <c r="B1443" s="10">
        <v>0.14093385844151199</v>
      </c>
      <c r="C1443" s="10">
        <f t="shared" ca="1" si="110"/>
        <v>0.67013661955422843</v>
      </c>
      <c r="D1443" s="10">
        <f t="shared" ca="1" si="111"/>
        <v>1.6116785700279195E-3</v>
      </c>
      <c r="E1443" s="10">
        <f t="shared" ca="1" si="112"/>
        <v>14.2669691132343</v>
      </c>
      <c r="F1443" s="10">
        <f t="shared" ca="1" si="113"/>
        <v>-1.6129787210726837E-3</v>
      </c>
    </row>
    <row r="1444" spans="1:6" x14ac:dyDescent="0.35">
      <c r="A1444" s="10">
        <f t="shared" si="114"/>
        <v>18412</v>
      </c>
      <c r="B1444" s="10">
        <v>0.14047257542129399</v>
      </c>
      <c r="C1444" s="10">
        <f t="shared" ca="1" si="110"/>
        <v>0.66761504702775121</v>
      </c>
      <c r="D1444" s="10">
        <f t="shared" ca="1" si="111"/>
        <v>1.6056141881017416E-3</v>
      </c>
      <c r="E1444" s="10">
        <f t="shared" ca="1" si="112"/>
        <v>14.267055773252025</v>
      </c>
      <c r="F1444" s="10">
        <f t="shared" ca="1" si="113"/>
        <v>-1.6069045679821049E-3</v>
      </c>
    </row>
    <row r="1445" spans="1:6" x14ac:dyDescent="0.35">
      <c r="A1445" s="10">
        <f t="shared" si="114"/>
        <v>18472</v>
      </c>
      <c r="B1445" s="10">
        <v>0.13861766120036301</v>
      </c>
      <c r="C1445" s="10">
        <f t="shared" ca="1" si="110"/>
        <v>0.65747528351280304</v>
      </c>
      <c r="D1445" s="10">
        <f t="shared" ca="1" si="111"/>
        <v>1.5812280568482913E-3</v>
      </c>
      <c r="E1445" s="10">
        <f t="shared" ca="1" si="112"/>
        <v>14.267404251067639</v>
      </c>
      <c r="F1445" s="10">
        <f t="shared" ca="1" si="113"/>
        <v>-1.5824795173356129E-3</v>
      </c>
    </row>
    <row r="1446" spans="1:6" x14ac:dyDescent="0.35">
      <c r="A1446" s="10">
        <f t="shared" si="114"/>
        <v>18532</v>
      </c>
      <c r="B1446" s="10">
        <v>0.14116181991873</v>
      </c>
      <c r="C1446" s="10">
        <f t="shared" ca="1" si="110"/>
        <v>0.67138275559837868</v>
      </c>
      <c r="D1446" s="10">
        <f t="shared" ca="1" si="111"/>
        <v>1.6146755272141008E-3</v>
      </c>
      <c r="E1446" s="10">
        <f t="shared" ca="1" si="112"/>
        <v>14.26692628671611</v>
      </c>
      <c r="F1446" s="10">
        <f t="shared" ca="1" si="113"/>
        <v>-1.6159805206930236E-3</v>
      </c>
    </row>
    <row r="1447" spans="1:6" x14ac:dyDescent="0.35">
      <c r="A1447" s="10">
        <f t="shared" si="114"/>
        <v>18592</v>
      </c>
      <c r="B1447" s="10">
        <v>0.13957425088043701</v>
      </c>
      <c r="C1447" s="10">
        <f t="shared" ca="1" si="110"/>
        <v>0.66270441649768153</v>
      </c>
      <c r="D1447" s="10">
        <f t="shared" ca="1" si="111"/>
        <v>1.5938041216769241E-3</v>
      </c>
      <c r="E1447" s="10">
        <f t="shared" ca="1" si="112"/>
        <v>14.267224539101235</v>
      </c>
      <c r="F1447" s="10">
        <f t="shared" ca="1" si="113"/>
        <v>-1.5950755786145717E-3</v>
      </c>
    </row>
    <row r="1448" spans="1:6" x14ac:dyDescent="0.35">
      <c r="A1448" s="10">
        <f t="shared" si="114"/>
        <v>18652</v>
      </c>
      <c r="B1448" s="10">
        <v>0.13829241608635301</v>
      </c>
      <c r="C1448" s="10">
        <f t="shared" ca="1" si="110"/>
        <v>0.65569735302780274</v>
      </c>
      <c r="D1448" s="10">
        <f t="shared" ca="1" si="111"/>
        <v>1.5769521340318656E-3</v>
      </c>
      <c r="E1448" s="10">
        <f t="shared" ca="1" si="112"/>
        <v>14.267465354004683</v>
      </c>
      <c r="F1448" s="10">
        <f t="shared" ca="1" si="113"/>
        <v>-1.5781968317730977E-3</v>
      </c>
    </row>
    <row r="1449" spans="1:6" x14ac:dyDescent="0.35">
      <c r="A1449" s="10">
        <f t="shared" si="114"/>
        <v>18712</v>
      </c>
      <c r="B1449" s="10">
        <v>0.142308736328908</v>
      </c>
      <c r="C1449" s="10">
        <f t="shared" ca="1" si="110"/>
        <v>0.67765229681995676</v>
      </c>
      <c r="D1449" s="10">
        <f t="shared" ca="1" si="111"/>
        <v>1.629753773851996E-3</v>
      </c>
      <c r="E1449" s="10">
        <f t="shared" ca="1" si="112"/>
        <v>14.266710818571655</v>
      </c>
      <c r="F1449" s="10">
        <f t="shared" ca="1" si="113"/>
        <v>-1.6310832672279364E-3</v>
      </c>
    </row>
    <row r="1450" spans="1:6" x14ac:dyDescent="0.35">
      <c r="A1450" s="10">
        <f t="shared" si="114"/>
        <v>18772</v>
      </c>
      <c r="B1450" s="10">
        <v>0.14115242223890001</v>
      </c>
      <c r="C1450" s="10">
        <f t="shared" ca="1" si="110"/>
        <v>0.67133138381525792</v>
      </c>
      <c r="D1450" s="10">
        <f t="shared" ca="1" si="111"/>
        <v>1.6145519780756954E-3</v>
      </c>
      <c r="E1450" s="10">
        <f t="shared" ca="1" si="112"/>
        <v>14.266928052233297</v>
      </c>
      <c r="F1450" s="10">
        <f t="shared" ca="1" si="113"/>
        <v>-1.6158567717479103E-3</v>
      </c>
    </row>
    <row r="1451" spans="1:6" x14ac:dyDescent="0.35">
      <c r="A1451" s="10">
        <f t="shared" si="114"/>
        <v>18832</v>
      </c>
      <c r="B1451" s="10">
        <v>0.141814789743098</v>
      </c>
      <c r="C1451" s="10">
        <f t="shared" ca="1" si="110"/>
        <v>0.67495217111462047</v>
      </c>
      <c r="D1451" s="10">
        <f t="shared" ca="1" si="111"/>
        <v>1.6232599715306623E-3</v>
      </c>
      <c r="E1451" s="10">
        <f t="shared" ca="1" si="112"/>
        <v>14.266803615006825</v>
      </c>
      <c r="F1451" s="10">
        <f t="shared" ca="1" si="113"/>
        <v>-1.6245788854849892E-3</v>
      </c>
    </row>
    <row r="1452" spans="1:6" x14ac:dyDescent="0.35">
      <c r="A1452" s="10">
        <f t="shared" si="114"/>
        <v>18892</v>
      </c>
      <c r="B1452" s="10">
        <v>0.14151160762861401</v>
      </c>
      <c r="C1452" s="10">
        <f t="shared" ca="1" si="110"/>
        <v>0.67329484652885785</v>
      </c>
      <c r="D1452" s="10">
        <f t="shared" ca="1" si="111"/>
        <v>1.6192741059019031E-3</v>
      </c>
      <c r="E1452" s="10">
        <f t="shared" ca="1" si="112"/>
        <v>14.26686057302666</v>
      </c>
      <c r="F1452" s="10">
        <f t="shared" ca="1" si="113"/>
        <v>-1.6205865472097558E-3</v>
      </c>
    </row>
    <row r="1453" spans="1:6" x14ac:dyDescent="0.35">
      <c r="A1453" s="10">
        <f t="shared" si="114"/>
        <v>18952</v>
      </c>
      <c r="B1453" s="10">
        <v>0.14092547242727199</v>
      </c>
      <c r="C1453" s="10">
        <f t="shared" ca="1" si="110"/>
        <v>0.67009077797284045</v>
      </c>
      <c r="D1453" s="10">
        <f t="shared" ca="1" si="111"/>
        <v>1.6115683210246813E-3</v>
      </c>
      <c r="E1453" s="10">
        <f t="shared" ca="1" si="112"/>
        <v>14.266970688692556</v>
      </c>
      <c r="F1453" s="10">
        <f t="shared" ca="1" si="113"/>
        <v>-1.6128682941027297E-3</v>
      </c>
    </row>
    <row r="1454" spans="1:6" x14ac:dyDescent="0.35">
      <c r="A1454" s="10">
        <f t="shared" si="114"/>
        <v>19012</v>
      </c>
      <c r="B1454" s="10">
        <v>0.143295628636706</v>
      </c>
      <c r="C1454" s="10">
        <f t="shared" ca="1" si="110"/>
        <v>0.68304707707603274</v>
      </c>
      <c r="D1454" s="10">
        <f t="shared" ca="1" si="111"/>
        <v>1.6427282203678587E-3</v>
      </c>
      <c r="E1454" s="10">
        <f t="shared" ca="1" si="112"/>
        <v>14.266525413730943</v>
      </c>
      <c r="F1454" s="10">
        <f t="shared" ca="1" si="113"/>
        <v>-1.6440789778584624E-3</v>
      </c>
    </row>
    <row r="1455" spans="1:6" x14ac:dyDescent="0.35">
      <c r="A1455" s="10">
        <f t="shared" si="114"/>
        <v>19072</v>
      </c>
      <c r="B1455" s="10">
        <v>0.14336612446444899</v>
      </c>
      <c r="C1455" s="10">
        <f t="shared" ca="1" si="110"/>
        <v>0.68343243776497375</v>
      </c>
      <c r="D1455" s="10">
        <f t="shared" ca="1" si="111"/>
        <v>1.6436550128247618E-3</v>
      </c>
      <c r="E1455" s="10">
        <f t="shared" ca="1" si="112"/>
        <v>14.266512169866735</v>
      </c>
      <c r="F1455" s="10">
        <f t="shared" ca="1" si="113"/>
        <v>-1.6450072957194793E-3</v>
      </c>
    </row>
    <row r="1456" spans="1:6" x14ac:dyDescent="0.35">
      <c r="A1456" s="10">
        <f t="shared" si="114"/>
        <v>19132</v>
      </c>
      <c r="B1456" s="10">
        <v>0.14167986735933899</v>
      </c>
      <c r="C1456" s="10">
        <f t="shared" ca="1" si="110"/>
        <v>0.67421462700139312</v>
      </c>
      <c r="D1456" s="10">
        <f t="shared" ca="1" si="111"/>
        <v>1.6214861779383504E-3</v>
      </c>
      <c r="E1456" s="10">
        <f t="shared" ca="1" si="112"/>
        <v>14.266828962517261</v>
      </c>
      <c r="F1456" s="10">
        <f t="shared" ca="1" si="113"/>
        <v>-1.622802209461304E-3</v>
      </c>
    </row>
    <row r="1457" spans="1:6" x14ac:dyDescent="0.35">
      <c r="A1457" s="10">
        <f t="shared" si="114"/>
        <v>19192</v>
      </c>
      <c r="B1457" s="10">
        <v>0.141451832494535</v>
      </c>
      <c r="C1457" s="10">
        <f t="shared" ca="1" si="110"/>
        <v>0.67296808978895251</v>
      </c>
      <c r="D1457" s="10">
        <f t="shared" ca="1" si="111"/>
        <v>1.6184882559424308E-3</v>
      </c>
      <c r="E1457" s="10">
        <f t="shared" ca="1" si="112"/>
        <v>14.266871802822582</v>
      </c>
      <c r="F1457" s="10">
        <f t="shared" ca="1" si="113"/>
        <v>-1.6197994229897295E-3</v>
      </c>
    </row>
    <row r="1458" spans="1:6" x14ac:dyDescent="0.35">
      <c r="A1458" s="10">
        <f t="shared" si="114"/>
        <v>19252</v>
      </c>
      <c r="B1458" s="10">
        <v>0.14124374409509499</v>
      </c>
      <c r="C1458" s="10">
        <f t="shared" ca="1" si="110"/>
        <v>0.67183058858446731</v>
      </c>
      <c r="D1458" s="10">
        <f t="shared" ca="1" si="111"/>
        <v>1.615752565545644E-3</v>
      </c>
      <c r="E1458" s="10">
        <f t="shared" ca="1" si="112"/>
        <v>14.26691089583835</v>
      </c>
      <c r="F1458" s="10">
        <f t="shared" ca="1" si="113"/>
        <v>-1.6170593014866572E-3</v>
      </c>
    </row>
    <row r="1459" spans="1:6" x14ac:dyDescent="0.35">
      <c r="A1459" s="10">
        <f t="shared" si="114"/>
        <v>19312</v>
      </c>
      <c r="B1459" s="10">
        <v>0.143281734059588</v>
      </c>
      <c r="C1459" s="10">
        <f t="shared" ref="C1459:C1522" ca="1" si="115">(B1459-$C$2)/($C$935-$C$2)</f>
        <v>0.6829711233071053</v>
      </c>
      <c r="D1459" s="10">
        <f t="shared" ref="D1459:D1522" ca="1" si="116">$K$4*C1459</f>
        <v>1.6425455515535882E-3</v>
      </c>
      <c r="E1459" s="10">
        <f t="shared" ref="E1459:E1522" ca="1" si="117">$J$6*(1-D1459)</f>
        <v>14.266528024068299</v>
      </c>
      <c r="F1459" s="10">
        <f t="shared" ref="F1459:F1522" ca="1" si="118">LN(E1459/$J$6)</f>
        <v>-1.643896008491935E-3</v>
      </c>
    </row>
    <row r="1460" spans="1:6" x14ac:dyDescent="0.35">
      <c r="A1460" s="10">
        <f t="shared" ref="A1460:A1523" si="119">A1459+60</f>
        <v>19372</v>
      </c>
      <c r="B1460" s="10">
        <v>0.145616831415848</v>
      </c>
      <c r="C1460" s="10">
        <f t="shared" ca="1" si="115"/>
        <v>0.69573577555338184</v>
      </c>
      <c r="D1460" s="10">
        <f t="shared" ca="1" si="116"/>
        <v>1.6732445402058834E-3</v>
      </c>
      <c r="E1460" s="10">
        <f t="shared" ca="1" si="117"/>
        <v>14.266089335520457</v>
      </c>
      <c r="F1460" s="10">
        <f t="shared" ca="1" si="118"/>
        <v>-1.6746459773677922E-3</v>
      </c>
    </row>
    <row r="1461" spans="1:6" x14ac:dyDescent="0.35">
      <c r="A1461" s="10">
        <f t="shared" si="119"/>
        <v>19432</v>
      </c>
      <c r="B1461" s="10">
        <v>0.14250044936629599</v>
      </c>
      <c r="C1461" s="10">
        <f t="shared" ca="1" si="115"/>
        <v>0.67870028321194797</v>
      </c>
      <c r="D1461" s="10">
        <f t="shared" ca="1" si="116"/>
        <v>1.632274181124735E-3</v>
      </c>
      <c r="E1461" s="10">
        <f t="shared" ca="1" si="117"/>
        <v>14.266674801951726</v>
      </c>
      <c r="F1461" s="10">
        <f t="shared" ca="1" si="118"/>
        <v>-1.6336077920359629E-3</v>
      </c>
    </row>
    <row r="1462" spans="1:6" x14ac:dyDescent="0.35">
      <c r="A1462" s="10">
        <f t="shared" si="119"/>
        <v>19492</v>
      </c>
      <c r="B1462" s="10">
        <v>0.14152570050754201</v>
      </c>
      <c r="C1462" s="10">
        <f t="shared" ca="1" si="115"/>
        <v>0.67337188430125849</v>
      </c>
      <c r="D1462" s="10">
        <f t="shared" ca="1" si="116"/>
        <v>1.6194593817445268E-3</v>
      </c>
      <c r="E1462" s="10">
        <f t="shared" ca="1" si="117"/>
        <v>14.26685792543487</v>
      </c>
      <c r="F1462" s="10">
        <f t="shared" ca="1" si="118"/>
        <v>-1.6207721235686077E-3</v>
      </c>
    </row>
    <row r="1463" spans="1:6" x14ac:dyDescent="0.35">
      <c r="A1463" s="10">
        <f t="shared" si="119"/>
        <v>19552</v>
      </c>
      <c r="B1463" s="10">
        <v>0.142389110765968</v>
      </c>
      <c r="C1463" s="10">
        <f t="shared" ca="1" si="115"/>
        <v>0.678091658260631</v>
      </c>
      <c r="D1463" s="10">
        <f t="shared" ca="1" si="116"/>
        <v>1.6308104381168177E-3</v>
      </c>
      <c r="E1463" s="10">
        <f t="shared" ca="1" si="117"/>
        <v>14.266695718839308</v>
      </c>
      <c r="F1463" s="10">
        <f t="shared" ca="1" si="118"/>
        <v>-1.6321416569667643E-3</v>
      </c>
    </row>
    <row r="1464" spans="1:6" x14ac:dyDescent="0.35">
      <c r="A1464" s="10">
        <f t="shared" si="119"/>
        <v>19612</v>
      </c>
      <c r="B1464" s="10">
        <v>0.140643640248382</v>
      </c>
      <c r="C1464" s="10">
        <f t="shared" ca="1" si="115"/>
        <v>0.6685501613704119</v>
      </c>
      <c r="D1464" s="10">
        <f t="shared" ca="1" si="116"/>
        <v>1.6078631380958407E-3</v>
      </c>
      <c r="E1464" s="10">
        <f t="shared" ca="1" si="117"/>
        <v>14.26702363575661</v>
      </c>
      <c r="F1464" s="10">
        <f t="shared" ca="1" si="118"/>
        <v>-1.6091571372662762E-3</v>
      </c>
    </row>
    <row r="1465" spans="1:6" x14ac:dyDescent="0.35">
      <c r="A1465" s="10">
        <f t="shared" si="119"/>
        <v>19672</v>
      </c>
      <c r="B1465" s="10">
        <v>0.140882709551406</v>
      </c>
      <c r="C1465" s="10">
        <f t="shared" ca="1" si="115"/>
        <v>0.66985701759534833</v>
      </c>
      <c r="D1465" s="10">
        <f t="shared" ca="1" si="116"/>
        <v>1.6110061273168128E-3</v>
      </c>
      <c r="E1465" s="10">
        <f t="shared" ca="1" si="117"/>
        <v>14.266978722440642</v>
      </c>
      <c r="F1465" s="10">
        <f t="shared" ca="1" si="118"/>
        <v>-1.6123051930773214E-3</v>
      </c>
    </row>
    <row r="1466" spans="1:6" x14ac:dyDescent="0.35">
      <c r="A1466" s="10">
        <f t="shared" si="119"/>
        <v>19732</v>
      </c>
      <c r="B1466" s="10">
        <v>0.14354519394492299</v>
      </c>
      <c r="C1466" s="10">
        <f t="shared" ca="1" si="115"/>
        <v>0.68441130900562852</v>
      </c>
      <c r="D1466" s="10">
        <f t="shared" ca="1" si="116"/>
        <v>1.6460091981585366E-3</v>
      </c>
      <c r="E1466" s="10">
        <f t="shared" ca="1" si="117"/>
        <v>14.266478528558315</v>
      </c>
      <c r="F1466" s="10">
        <f t="shared" ca="1" si="118"/>
        <v>-1.6473653596725632E-3</v>
      </c>
    </row>
    <row r="1467" spans="1:6" x14ac:dyDescent="0.35">
      <c r="A1467" s="10">
        <f t="shared" si="119"/>
        <v>19792</v>
      </c>
      <c r="B1467" s="10">
        <v>0.141752963448318</v>
      </c>
      <c r="C1467" s="10">
        <f t="shared" ca="1" si="115"/>
        <v>0.67461420184304954</v>
      </c>
      <c r="D1467" s="10">
        <f t="shared" ca="1" si="116"/>
        <v>1.6224471554325342E-3</v>
      </c>
      <c r="E1467" s="10">
        <f t="shared" ca="1" si="117"/>
        <v>14.266815230148868</v>
      </c>
      <c r="F1467" s="10">
        <f t="shared" ca="1" si="118"/>
        <v>-1.6237647481612374E-3</v>
      </c>
    </row>
    <row r="1468" spans="1:6" x14ac:dyDescent="0.35">
      <c r="A1468" s="10">
        <f t="shared" si="119"/>
        <v>19852</v>
      </c>
      <c r="B1468" s="10">
        <v>0.14348407683084699</v>
      </c>
      <c r="C1468" s="10">
        <f t="shared" ca="1" si="115"/>
        <v>0.68407721642255714</v>
      </c>
      <c r="D1468" s="10">
        <f t="shared" ca="1" si="116"/>
        <v>1.64520570549625E-3</v>
      </c>
      <c r="E1468" s="10">
        <f t="shared" ca="1" si="117"/>
        <v>14.266490010468459</v>
      </c>
      <c r="F1468" s="10">
        <f t="shared" ca="1" si="118"/>
        <v>-1.6465605425972933E-3</v>
      </c>
    </row>
    <row r="1469" spans="1:6" x14ac:dyDescent="0.35">
      <c r="A1469" s="10">
        <f t="shared" si="119"/>
        <v>19912</v>
      </c>
      <c r="B1469" s="10">
        <v>0.142248291429589</v>
      </c>
      <c r="C1469" s="10">
        <f t="shared" ca="1" si="115"/>
        <v>0.67732187885352813</v>
      </c>
      <c r="D1469" s="10">
        <f t="shared" ca="1" si="116"/>
        <v>1.6289591186427351E-3</v>
      </c>
      <c r="E1469" s="10">
        <f t="shared" ca="1" si="117"/>
        <v>14.266722174194594</v>
      </c>
      <c r="F1469" s="10">
        <f t="shared" ca="1" si="118"/>
        <v>-1.6302873151289509E-3</v>
      </c>
    </row>
    <row r="1470" spans="1:6" x14ac:dyDescent="0.35">
      <c r="A1470" s="10">
        <f t="shared" si="119"/>
        <v>19972</v>
      </c>
      <c r="B1470" s="10">
        <v>0.14072436926766799</v>
      </c>
      <c r="C1470" s="10">
        <f t="shared" ca="1" si="115"/>
        <v>0.66899146111091568</v>
      </c>
      <c r="D1470" s="10">
        <f t="shared" ca="1" si="116"/>
        <v>1.6089244639717522E-3</v>
      </c>
      <c r="E1470" s="10">
        <f t="shared" ca="1" si="117"/>
        <v>14.267008469409843</v>
      </c>
      <c r="F1470" s="10">
        <f t="shared" ca="1" si="118"/>
        <v>-1.6102201729221975E-3</v>
      </c>
    </row>
    <row r="1471" spans="1:6" x14ac:dyDescent="0.35">
      <c r="A1471" s="10">
        <f t="shared" si="119"/>
        <v>20032</v>
      </c>
      <c r="B1471" s="10">
        <v>0.14631755127461099</v>
      </c>
      <c r="C1471" s="10">
        <f t="shared" ca="1" si="115"/>
        <v>0.69956621341293879</v>
      </c>
      <c r="D1471" s="10">
        <f t="shared" ca="1" si="116"/>
        <v>1.6824567432581177E-3</v>
      </c>
      <c r="E1471" s="10">
        <f t="shared" ca="1" si="117"/>
        <v>14.265957693138841</v>
      </c>
      <c r="F1471" s="10">
        <f t="shared" ca="1" si="118"/>
        <v>-1.6838736630984492E-3</v>
      </c>
    </row>
    <row r="1472" spans="1:6" x14ac:dyDescent="0.35">
      <c r="A1472" s="10">
        <f t="shared" si="119"/>
        <v>20092</v>
      </c>
      <c r="B1472" s="10">
        <v>0.14444861793328101</v>
      </c>
      <c r="C1472" s="10">
        <f t="shared" ca="1" si="115"/>
        <v>0.68934981532161543</v>
      </c>
      <c r="D1472" s="10">
        <f t="shared" ca="1" si="116"/>
        <v>1.6578863058484851E-3</v>
      </c>
      <c r="E1472" s="10">
        <f t="shared" ca="1" si="117"/>
        <v>14.266308804689423</v>
      </c>
      <c r="F1472" s="10">
        <f t="shared" ca="1" si="118"/>
        <v>-1.6592621201896238E-3</v>
      </c>
    </row>
    <row r="1473" spans="1:6" x14ac:dyDescent="0.35">
      <c r="A1473" s="10">
        <f t="shared" si="119"/>
        <v>20152</v>
      </c>
      <c r="B1473" s="10">
        <v>0.138433752064585</v>
      </c>
      <c r="C1473" s="10">
        <f t="shared" ca="1" si="115"/>
        <v>0.65646995662275875</v>
      </c>
      <c r="D1473" s="10">
        <f t="shared" ca="1" si="116"/>
        <v>1.5788102456777348E-3</v>
      </c>
      <c r="E1473" s="10">
        <f t="shared" ca="1" si="117"/>
        <v>14.267438801589265</v>
      </c>
      <c r="F1473" s="10">
        <f t="shared" ca="1" si="118"/>
        <v>-1.5800578799317507E-3</v>
      </c>
    </row>
    <row r="1474" spans="1:6" x14ac:dyDescent="0.35">
      <c r="A1474" s="10">
        <f t="shared" si="119"/>
        <v>20212</v>
      </c>
      <c r="B1474" s="10">
        <v>0.14115176499840901</v>
      </c>
      <c r="C1474" s="10">
        <f t="shared" ca="1" si="115"/>
        <v>0.67132779105443041</v>
      </c>
      <c r="D1474" s="10">
        <f t="shared" ca="1" si="116"/>
        <v>1.6145433374859051E-3</v>
      </c>
      <c r="E1474" s="10">
        <f t="shared" ca="1" si="117"/>
        <v>14.266928175707326</v>
      </c>
      <c r="F1474" s="10">
        <f t="shared" ca="1" si="118"/>
        <v>-1.6158481171849068E-3</v>
      </c>
    </row>
    <row r="1475" spans="1:6" x14ac:dyDescent="0.35">
      <c r="A1475" s="10">
        <f t="shared" si="119"/>
        <v>20272</v>
      </c>
      <c r="B1475" s="10">
        <v>0.14386439910639801</v>
      </c>
      <c r="C1475" s="10">
        <f t="shared" ca="1" si="115"/>
        <v>0.6861562224973603</v>
      </c>
      <c r="D1475" s="10">
        <f t="shared" ca="1" si="116"/>
        <v>1.6502057151061515E-3</v>
      </c>
      <c r="E1475" s="10">
        <f t="shared" ca="1" si="117"/>
        <v>14.266418560331132</v>
      </c>
      <c r="F1475" s="10">
        <f t="shared" ca="1" si="118"/>
        <v>-1.6515688043486916E-3</v>
      </c>
    </row>
    <row r="1476" spans="1:6" x14ac:dyDescent="0.35">
      <c r="A1476" s="10">
        <f t="shared" si="119"/>
        <v>20332</v>
      </c>
      <c r="B1476" s="10">
        <v>0.14558694371851899</v>
      </c>
      <c r="C1476" s="10">
        <f t="shared" ca="1" si="115"/>
        <v>0.69557239647121039</v>
      </c>
      <c r="D1476" s="10">
        <f t="shared" ca="1" si="116"/>
        <v>1.672851613513261E-3</v>
      </c>
      <c r="E1476" s="10">
        <f t="shared" ca="1" si="117"/>
        <v>14.266094950442895</v>
      </c>
      <c r="F1476" s="10">
        <f t="shared" ca="1" si="118"/>
        <v>-1.6742523921882372E-3</v>
      </c>
    </row>
    <row r="1477" spans="1:6" x14ac:dyDescent="0.35">
      <c r="A1477" s="10">
        <f t="shared" si="119"/>
        <v>20392</v>
      </c>
      <c r="B1477" s="10">
        <v>0.139305567496016</v>
      </c>
      <c r="C1477" s="10">
        <f t="shared" ca="1" si="115"/>
        <v>0.6612356768936164</v>
      </c>
      <c r="D1477" s="10">
        <f t="shared" ca="1" si="116"/>
        <v>1.5902718029291475E-3</v>
      </c>
      <c r="E1477" s="10">
        <f t="shared" ca="1" si="117"/>
        <v>14.267275015936141</v>
      </c>
      <c r="F1477" s="10">
        <f t="shared" ca="1" si="118"/>
        <v>-1.5915376273139543E-3</v>
      </c>
    </row>
    <row r="1478" spans="1:6" x14ac:dyDescent="0.35">
      <c r="A1478" s="10">
        <f t="shared" si="119"/>
        <v>20452</v>
      </c>
      <c r="B1478" s="10">
        <v>0.147701656018942</v>
      </c>
      <c r="C1478" s="10">
        <f t="shared" ca="1" si="115"/>
        <v>0.70713232866995068</v>
      </c>
      <c r="D1478" s="10">
        <f t="shared" ca="1" si="116"/>
        <v>1.7006532504512315E-3</v>
      </c>
      <c r="E1478" s="10">
        <f t="shared" ca="1" si="117"/>
        <v>14.265697665051052</v>
      </c>
      <c r="F1478" s="10">
        <f t="shared" ca="1" si="118"/>
        <v>-1.7021010028397184E-3</v>
      </c>
    </row>
    <row r="1479" spans="1:6" x14ac:dyDescent="0.35">
      <c r="A1479" s="10">
        <f t="shared" si="119"/>
        <v>20512</v>
      </c>
      <c r="B1479" s="10">
        <v>0.14195402161134901</v>
      </c>
      <c r="C1479" s="10">
        <f t="shared" ca="1" si="115"/>
        <v>0.67571327273424209</v>
      </c>
      <c r="D1479" s="10">
        <f t="shared" ca="1" si="116"/>
        <v>1.6250904209258522E-3</v>
      </c>
      <c r="E1479" s="10">
        <f t="shared" ca="1" si="117"/>
        <v>14.266777457884968</v>
      </c>
      <c r="F1479" s="10">
        <f t="shared" ca="1" si="118"/>
        <v>-1.6264123126871436E-3</v>
      </c>
    </row>
    <row r="1480" spans="1:6" x14ac:dyDescent="0.35">
      <c r="A1480" s="10">
        <f t="shared" si="119"/>
        <v>20572</v>
      </c>
      <c r="B1480" s="10">
        <v>0.14680390501630999</v>
      </c>
      <c r="C1480" s="10">
        <f t="shared" ca="1" si="115"/>
        <v>0.70222483334791508</v>
      </c>
      <c r="D1480" s="10">
        <f t="shared" ca="1" si="116"/>
        <v>1.6888507242017357E-3</v>
      </c>
      <c r="E1480" s="10">
        <f t="shared" ca="1" si="117"/>
        <v>14.265866323151156</v>
      </c>
      <c r="F1480" s="10">
        <f t="shared" ca="1" si="118"/>
        <v>-1.6902784402787472E-3</v>
      </c>
    </row>
    <row r="1481" spans="1:6" x14ac:dyDescent="0.35">
      <c r="A1481" s="10">
        <f t="shared" si="119"/>
        <v>20632</v>
      </c>
      <c r="B1481" s="10">
        <v>0.14645894116604999</v>
      </c>
      <c r="C1481" s="10">
        <f t="shared" ca="1" si="115"/>
        <v>0.70033911172080554</v>
      </c>
      <c r="D1481" s="10">
        <f t="shared" ca="1" si="116"/>
        <v>1.6843155636885373E-3</v>
      </c>
      <c r="E1481" s="10">
        <f t="shared" ca="1" si="117"/>
        <v>14.26593113059489</v>
      </c>
      <c r="F1481" s="10">
        <f t="shared" ca="1" si="118"/>
        <v>-1.6857356179178782E-3</v>
      </c>
    </row>
    <row r="1482" spans="1:6" x14ac:dyDescent="0.35">
      <c r="A1482" s="10">
        <f t="shared" si="119"/>
        <v>20692</v>
      </c>
      <c r="B1482" s="10">
        <v>0.145989593622497</v>
      </c>
      <c r="C1482" s="10">
        <f t="shared" ca="1" si="115"/>
        <v>0.69777345502129495</v>
      </c>
      <c r="D1482" s="10">
        <f t="shared" ca="1" si="116"/>
        <v>1.6781451593262144E-3</v>
      </c>
      <c r="E1482" s="10">
        <f t="shared" ca="1" si="117"/>
        <v>14.266019305673227</v>
      </c>
      <c r="F1482" s="10">
        <f t="shared" ca="1" si="118"/>
        <v>-1.6795548222142253E-3</v>
      </c>
    </row>
    <row r="1483" spans="1:6" x14ac:dyDescent="0.35">
      <c r="A1483" s="10">
        <f t="shared" si="119"/>
        <v>20752</v>
      </c>
      <c r="B1483" s="10">
        <v>0.14452428715315799</v>
      </c>
      <c r="C1483" s="10">
        <f t="shared" ca="1" si="115"/>
        <v>0.68976345600982369</v>
      </c>
      <c r="D1483" s="10">
        <f t="shared" ca="1" si="116"/>
        <v>1.658881111703626E-3</v>
      </c>
      <c r="E1483" s="10">
        <f t="shared" ca="1" si="117"/>
        <v>14.266294588913754</v>
      </c>
      <c r="F1483" s="10">
        <f t="shared" ca="1" si="118"/>
        <v>-1.6602585785549691E-3</v>
      </c>
    </row>
    <row r="1484" spans="1:6" x14ac:dyDescent="0.35">
      <c r="A1484" s="10">
        <f t="shared" si="119"/>
        <v>20812</v>
      </c>
      <c r="B1484" s="10">
        <v>0.14717866057085</v>
      </c>
      <c r="C1484" s="10">
        <f t="shared" ca="1" si="115"/>
        <v>0.70427340931766613</v>
      </c>
      <c r="D1484" s="10">
        <f t="shared" ca="1" si="116"/>
        <v>1.6937775494089871E-3</v>
      </c>
      <c r="E1484" s="10">
        <f t="shared" ca="1" si="117"/>
        <v>14.265795918818943</v>
      </c>
      <c r="F1484" s="10">
        <f t="shared" ca="1" si="118"/>
        <v>-1.6952136124125177E-3</v>
      </c>
    </row>
    <row r="1485" spans="1:6" x14ac:dyDescent="0.35">
      <c r="A1485" s="10">
        <f t="shared" si="119"/>
        <v>20872</v>
      </c>
      <c r="B1485" s="10">
        <v>0.14975978714156299</v>
      </c>
      <c r="C1485" s="10">
        <f t="shared" ca="1" si="115"/>
        <v>0.71838296367541055</v>
      </c>
      <c r="D1485" s="10">
        <f t="shared" ca="1" si="116"/>
        <v>1.7277110276393624E-3</v>
      </c>
      <c r="E1485" s="10">
        <f t="shared" ca="1" si="117"/>
        <v>14.265311009415033</v>
      </c>
      <c r="F1485" s="10">
        <f t="shared" ca="1" si="118"/>
        <v>-1.7292052416315485E-3</v>
      </c>
    </row>
    <row r="1486" spans="1:6" x14ac:dyDescent="0.35">
      <c r="A1486" s="10">
        <f t="shared" si="119"/>
        <v>20932</v>
      </c>
      <c r="B1486" s="10">
        <v>0.14802317565214401</v>
      </c>
      <c r="C1486" s="10">
        <f t="shared" ca="1" si="115"/>
        <v>0.70888989406531699</v>
      </c>
      <c r="D1486" s="10">
        <f t="shared" ca="1" si="116"/>
        <v>1.7048801952270873E-3</v>
      </c>
      <c r="E1486" s="10">
        <f t="shared" ca="1" si="117"/>
        <v>14.265637262010204</v>
      </c>
      <c r="F1486" s="10">
        <f t="shared" ca="1" si="118"/>
        <v>-1.7063351573930621E-3</v>
      </c>
    </row>
    <row r="1487" spans="1:6" x14ac:dyDescent="0.35">
      <c r="A1487" s="10">
        <f t="shared" si="119"/>
        <v>20992</v>
      </c>
      <c r="B1487" s="10">
        <v>0.14792714634416201</v>
      </c>
      <c r="C1487" s="10">
        <f t="shared" ca="1" si="115"/>
        <v>0.70836495632832941</v>
      </c>
      <c r="D1487" s="10">
        <f t="shared" ca="1" si="116"/>
        <v>1.7036177199696322E-3</v>
      </c>
      <c r="E1487" s="10">
        <f t="shared" ca="1" si="117"/>
        <v>14.265655302781633</v>
      </c>
      <c r="F1487" s="10">
        <f t="shared" ca="1" si="118"/>
        <v>-1.7050705268903997E-3</v>
      </c>
    </row>
    <row r="1488" spans="1:6" x14ac:dyDescent="0.35">
      <c r="A1488" s="10">
        <f t="shared" si="119"/>
        <v>21052</v>
      </c>
      <c r="B1488" s="10">
        <v>0.15252842211866399</v>
      </c>
      <c r="C1488" s="10">
        <f t="shared" ca="1" si="115"/>
        <v>0.73351752009329596</v>
      </c>
      <c r="D1488" s="10">
        <f t="shared" ca="1" si="116"/>
        <v>1.7641096358243769E-3</v>
      </c>
      <c r="E1488" s="10">
        <f t="shared" ca="1" si="117"/>
        <v>14.264790873304069</v>
      </c>
      <c r="F1488" s="10">
        <f t="shared" ca="1" si="118"/>
        <v>-1.7656675096711207E-3</v>
      </c>
    </row>
    <row r="1489" spans="1:6" x14ac:dyDescent="0.35">
      <c r="A1489" s="10">
        <f t="shared" si="119"/>
        <v>21112</v>
      </c>
      <c r="B1489" s="10">
        <v>0.14893378771823201</v>
      </c>
      <c r="C1489" s="10">
        <f t="shared" ca="1" si="115"/>
        <v>0.71386769352353474</v>
      </c>
      <c r="D1489" s="10">
        <f t="shared" ca="1" si="116"/>
        <v>1.716851802924101E-3</v>
      </c>
      <c r="E1489" s="10">
        <f t="shared" ca="1" si="117"/>
        <v>14.265466187736214</v>
      </c>
      <c r="F1489" s="10">
        <f t="shared" ca="1" si="118"/>
        <v>-1.7183272820084146E-3</v>
      </c>
    </row>
    <row r="1490" spans="1:6" x14ac:dyDescent="0.35">
      <c r="A1490" s="10">
        <f t="shared" si="119"/>
        <v>21172</v>
      </c>
      <c r="B1490" s="10">
        <v>0.14834834470251601</v>
      </c>
      <c r="C1490" s="10">
        <f t="shared" ca="1" si="115"/>
        <v>0.71066740875356904</v>
      </c>
      <c r="D1490" s="10">
        <f t="shared" ca="1" si="116"/>
        <v>1.7091551180523335E-3</v>
      </c>
      <c r="E1490" s="10">
        <f t="shared" ca="1" si="117"/>
        <v>14.265576173363032</v>
      </c>
      <c r="F1490" s="10">
        <f t="shared" ca="1" si="118"/>
        <v>-1.7106173900650256E-3</v>
      </c>
    </row>
    <row r="1491" spans="1:6" x14ac:dyDescent="0.35">
      <c r="A1491" s="10">
        <f t="shared" si="119"/>
        <v>21232</v>
      </c>
      <c r="B1491" s="10">
        <v>0.150052502371568</v>
      </c>
      <c r="C1491" s="10">
        <f t="shared" ca="1" si="115"/>
        <v>0.71998307174293341</v>
      </c>
      <c r="D1491" s="10">
        <f t="shared" ca="1" si="116"/>
        <v>1.7315592875417549E-3</v>
      </c>
      <c r="E1491" s="10">
        <f t="shared" ca="1" si="117"/>
        <v>14.265256017781027</v>
      </c>
      <c r="F1491" s="10">
        <f t="shared" ca="1" si="118"/>
        <v>-1.7330601691521285E-3</v>
      </c>
    </row>
    <row r="1492" spans="1:6" x14ac:dyDescent="0.35">
      <c r="A1492" s="10">
        <f t="shared" si="119"/>
        <v>21292</v>
      </c>
      <c r="B1492" s="10">
        <v>0.153134849557087</v>
      </c>
      <c r="C1492" s="10">
        <f t="shared" ca="1" si="115"/>
        <v>0.73683251479504497</v>
      </c>
      <c r="D1492" s="10">
        <f t="shared" ca="1" si="116"/>
        <v>1.7720821980820832E-3</v>
      </c>
      <c r="E1492" s="10">
        <f t="shared" ca="1" si="117"/>
        <v>14.264676945389406</v>
      </c>
      <c r="F1492" s="10">
        <f t="shared" ca="1" si="118"/>
        <v>-1.7736541931513219E-3</v>
      </c>
    </row>
    <row r="1493" spans="1:6" x14ac:dyDescent="0.35">
      <c r="A1493" s="10">
        <f t="shared" si="119"/>
        <v>21352</v>
      </c>
      <c r="B1493" s="10">
        <v>0.14865684687033201</v>
      </c>
      <c r="C1493" s="10">
        <f t="shared" ca="1" si="115"/>
        <v>0.71235381505214868</v>
      </c>
      <c r="D1493" s="10">
        <f t="shared" ca="1" si="116"/>
        <v>1.7132109252004175E-3</v>
      </c>
      <c r="E1493" s="10">
        <f t="shared" ca="1" si="117"/>
        <v>14.265518215878886</v>
      </c>
      <c r="F1493" s="10">
        <f t="shared" ca="1" si="118"/>
        <v>-1.7146801493378486E-3</v>
      </c>
    </row>
    <row r="1494" spans="1:6" x14ac:dyDescent="0.35">
      <c r="A1494" s="10">
        <f t="shared" si="119"/>
        <v>21412</v>
      </c>
      <c r="B1494" s="10">
        <v>0.14833267793229399</v>
      </c>
      <c r="C1494" s="10">
        <f t="shared" ca="1" si="115"/>
        <v>0.71058176741053447</v>
      </c>
      <c r="D1494" s="10">
        <f t="shared" ca="1" si="116"/>
        <v>1.7089491506223353E-3</v>
      </c>
      <c r="E1494" s="10">
        <f t="shared" ca="1" si="117"/>
        <v>14.265579116637605</v>
      </c>
      <c r="F1494" s="10">
        <f t="shared" ca="1" si="118"/>
        <v>-1.7104110700234287E-3</v>
      </c>
    </row>
    <row r="1495" spans="1:6" x14ac:dyDescent="0.35">
      <c r="A1495" s="10">
        <f t="shared" si="119"/>
        <v>21472</v>
      </c>
      <c r="B1495" s="10">
        <v>0.15072565752529099</v>
      </c>
      <c r="C1495" s="10">
        <f t="shared" ca="1" si="115"/>
        <v>0.72366282900103118</v>
      </c>
      <c r="D1495" s="10">
        <f t="shared" ca="1" si="116"/>
        <v>1.7404091037474801E-3</v>
      </c>
      <c r="E1495" s="10">
        <f t="shared" ca="1" si="117"/>
        <v>14.265129553907448</v>
      </c>
      <c r="F1495" s="10">
        <f t="shared" ca="1" si="118"/>
        <v>-1.741925375215551E-3</v>
      </c>
    </row>
    <row r="1496" spans="1:6" x14ac:dyDescent="0.35">
      <c r="A1496" s="10">
        <f t="shared" si="119"/>
        <v>21532</v>
      </c>
      <c r="B1496" s="10">
        <v>0.14936245745486401</v>
      </c>
      <c r="C1496" s="10">
        <f t="shared" ca="1" si="115"/>
        <v>0.71621098773434844</v>
      </c>
      <c r="D1496" s="10">
        <f t="shared" ca="1" si="116"/>
        <v>1.7224874255011081E-3</v>
      </c>
      <c r="E1496" s="10">
        <f t="shared" ca="1" si="117"/>
        <v>14.265385654689588</v>
      </c>
      <c r="F1496" s="10">
        <f t="shared" ca="1" si="118"/>
        <v>-1.7239726126891126E-3</v>
      </c>
    </row>
    <row r="1497" spans="1:6" x14ac:dyDescent="0.35">
      <c r="A1497" s="10">
        <f t="shared" si="119"/>
        <v>21592</v>
      </c>
      <c r="B1497" s="10">
        <v>0.14988987348144001</v>
      </c>
      <c r="C1497" s="10">
        <f t="shared" ca="1" si="115"/>
        <v>0.7190940718808434</v>
      </c>
      <c r="D1497" s="10">
        <f t="shared" ca="1" si="116"/>
        <v>1.7294212428734285E-3</v>
      </c>
      <c r="E1497" s="10">
        <f t="shared" ca="1" si="117"/>
        <v>14.265286570439338</v>
      </c>
      <c r="F1497" s="10">
        <f t="shared" ca="1" si="118"/>
        <v>-1.7309184182046533E-3</v>
      </c>
    </row>
    <row r="1498" spans="1:6" x14ac:dyDescent="0.35">
      <c r="A1498" s="10">
        <f t="shared" si="119"/>
        <v>21652</v>
      </c>
      <c r="B1498" s="10">
        <v>0.146720324816699</v>
      </c>
      <c r="C1498" s="10">
        <f t="shared" ca="1" si="115"/>
        <v>0.70176794782241492</v>
      </c>
      <c r="D1498" s="10">
        <f t="shared" ca="1" si="116"/>
        <v>1.6877519145129078E-3</v>
      </c>
      <c r="E1498" s="10">
        <f t="shared" ca="1" si="117"/>
        <v>14.265882025141611</v>
      </c>
      <c r="F1498" s="10">
        <f t="shared" ca="1" si="118"/>
        <v>-1.689177772330694E-3</v>
      </c>
    </row>
    <row r="1499" spans="1:6" x14ac:dyDescent="0.35">
      <c r="A1499" s="10">
        <f t="shared" si="119"/>
        <v>21712</v>
      </c>
      <c r="B1499" s="10">
        <v>0.148531194605554</v>
      </c>
      <c r="C1499" s="10">
        <f t="shared" ca="1" si="115"/>
        <v>0.71166694541926234</v>
      </c>
      <c r="D1499" s="10">
        <f t="shared" ca="1" si="116"/>
        <v>1.711559003733326E-3</v>
      </c>
      <c r="E1499" s="10">
        <f t="shared" ca="1" si="117"/>
        <v>14.265541821836649</v>
      </c>
      <c r="F1499" s="10">
        <f t="shared" ca="1" si="118"/>
        <v>-1.7130253942931291E-3</v>
      </c>
    </row>
    <row r="1500" spans="1:6" x14ac:dyDescent="0.35">
      <c r="A1500" s="10">
        <f t="shared" si="119"/>
        <v>21772</v>
      </c>
      <c r="B1500" s="10">
        <v>0.150452307107967</v>
      </c>
      <c r="C1500" s="10">
        <f t="shared" ca="1" si="115"/>
        <v>0.72216857737629225</v>
      </c>
      <c r="D1500" s="10">
        <f t="shared" ca="1" si="116"/>
        <v>1.7368154285899828E-3</v>
      </c>
      <c r="E1500" s="10">
        <f t="shared" ca="1" si="117"/>
        <v>14.265180907525449</v>
      </c>
      <c r="F1500" s="10">
        <f t="shared" ca="1" si="118"/>
        <v>-1.7383254411684904E-3</v>
      </c>
    </row>
    <row r="1501" spans="1:6" x14ac:dyDescent="0.35">
      <c r="A1501" s="10">
        <f t="shared" si="119"/>
        <v>21832</v>
      </c>
      <c r="B1501" s="10">
        <v>0.14363790462238199</v>
      </c>
      <c r="C1501" s="10">
        <f t="shared" ca="1" si="115"/>
        <v>0.68491810567263189</v>
      </c>
      <c r="D1501" s="10">
        <f t="shared" ca="1" si="116"/>
        <v>1.6472280441426797E-3</v>
      </c>
      <c r="E1501" s="10">
        <f t="shared" ca="1" si="117"/>
        <v>14.266461111249201</v>
      </c>
      <c r="F1501" s="10">
        <f t="shared" ca="1" si="118"/>
        <v>-1.6485862159413705E-3</v>
      </c>
    </row>
    <row r="1502" spans="1:6" x14ac:dyDescent="0.35">
      <c r="A1502" s="10">
        <f t="shared" si="119"/>
        <v>21892</v>
      </c>
      <c r="B1502" s="10">
        <v>0.14960148591919201</v>
      </c>
      <c r="C1502" s="10">
        <f t="shared" ca="1" si="115"/>
        <v>0.71751762071730685</v>
      </c>
      <c r="D1502" s="10">
        <f t="shared" ca="1" si="116"/>
        <v>1.7256298778251229E-3</v>
      </c>
      <c r="E1502" s="10">
        <f t="shared" ca="1" si="117"/>
        <v>14.265340749045878</v>
      </c>
      <c r="F1502" s="10">
        <f t="shared" ca="1" si="118"/>
        <v>-1.7271204921419435E-3</v>
      </c>
    </row>
    <row r="1503" spans="1:6" x14ac:dyDescent="0.35">
      <c r="A1503" s="10">
        <f t="shared" si="119"/>
        <v>21952</v>
      </c>
      <c r="B1503" s="10">
        <v>0.15019347805844699</v>
      </c>
      <c r="C1503" s="10">
        <f t="shared" ca="1" si="115"/>
        <v>0.72075370582950204</v>
      </c>
      <c r="D1503" s="10">
        <f t="shared" ca="1" si="116"/>
        <v>1.7334126625199525E-3</v>
      </c>
      <c r="E1503" s="10">
        <f t="shared" ca="1" si="117"/>
        <v>14.26522953305259</v>
      </c>
      <c r="F1503" s="10">
        <f t="shared" ca="1" si="118"/>
        <v>-1.7349167606490147E-3</v>
      </c>
    </row>
    <row r="1504" spans="1:6" x14ac:dyDescent="0.35">
      <c r="A1504" s="10">
        <f t="shared" si="119"/>
        <v>22012</v>
      </c>
      <c r="B1504" s="10">
        <v>0.14838350039690201</v>
      </c>
      <c r="C1504" s="10">
        <f t="shared" ca="1" si="115"/>
        <v>0.71085958498644031</v>
      </c>
      <c r="D1504" s="10">
        <f t="shared" ca="1" si="116"/>
        <v>1.709617301892389E-3</v>
      </c>
      <c r="E1504" s="10">
        <f t="shared" ca="1" si="117"/>
        <v>14.265569568755957</v>
      </c>
      <c r="F1504" s="10">
        <f t="shared" ca="1" si="118"/>
        <v>-1.7110803653086111E-3</v>
      </c>
    </row>
    <row r="1505" spans="1:6" x14ac:dyDescent="0.35">
      <c r="A1505" s="10">
        <f t="shared" si="119"/>
        <v>22072</v>
      </c>
      <c r="B1505" s="10">
        <v>0.14944972461241299</v>
      </c>
      <c r="C1505" s="10">
        <f t="shared" ca="1" si="115"/>
        <v>0.71668802776681106</v>
      </c>
      <c r="D1505" s="10">
        <f t="shared" ca="1" si="116"/>
        <v>1.7236347067791807E-3</v>
      </c>
      <c r="E1505" s="10">
        <f t="shared" ca="1" si="117"/>
        <v>14.265369260040124</v>
      </c>
      <c r="F1505" s="10">
        <f t="shared" ca="1" si="118"/>
        <v>-1.7251218742149938E-3</v>
      </c>
    </row>
    <row r="1506" spans="1:6" x14ac:dyDescent="0.35">
      <c r="A1506" s="10">
        <f t="shared" si="119"/>
        <v>22132</v>
      </c>
      <c r="B1506" s="10">
        <v>0.14921820482644299</v>
      </c>
      <c r="C1506" s="10">
        <f t="shared" ca="1" si="115"/>
        <v>0.71542244046779901</v>
      </c>
      <c r="D1506" s="10">
        <f t="shared" ca="1" si="116"/>
        <v>1.7205909693250566E-3</v>
      </c>
      <c r="E1506" s="10">
        <f t="shared" ca="1" si="117"/>
        <v>14.265412755048343</v>
      </c>
      <c r="F1506" s="10">
        <f t="shared" ca="1" si="118"/>
        <v>-1.7220728860592672E-3</v>
      </c>
    </row>
    <row r="1507" spans="1:6" x14ac:dyDescent="0.35">
      <c r="A1507" s="10">
        <f t="shared" si="119"/>
        <v>22192</v>
      </c>
      <c r="B1507" s="10">
        <v>0.149259251206146</v>
      </c>
      <c r="C1507" s="10">
        <f t="shared" ca="1" si="115"/>
        <v>0.71564681773475658</v>
      </c>
      <c r="D1507" s="10">
        <f t="shared" ca="1" si="116"/>
        <v>1.7211305966520897E-3</v>
      </c>
      <c r="E1507" s="10">
        <f t="shared" ca="1" si="117"/>
        <v>14.265405043773841</v>
      </c>
      <c r="F1507" s="10">
        <f t="shared" ca="1" si="118"/>
        <v>-1.7226134436106036E-3</v>
      </c>
    </row>
    <row r="1508" spans="1:6" x14ac:dyDescent="0.35">
      <c r="A1508" s="10">
        <f t="shared" si="119"/>
        <v>22252</v>
      </c>
      <c r="B1508" s="10">
        <v>0.15136058215009801</v>
      </c>
      <c r="C1508" s="10">
        <f t="shared" ca="1" si="115"/>
        <v>0.72713360165063068</v>
      </c>
      <c r="D1508" s="10">
        <f t="shared" ca="1" si="116"/>
        <v>1.7487563119697668E-3</v>
      </c>
      <c r="E1508" s="10">
        <f t="shared" ca="1" si="117"/>
        <v>14.26501027230195</v>
      </c>
      <c r="F1508" s="10">
        <f t="shared" ca="1" si="118"/>
        <v>-1.7502871712827173E-3</v>
      </c>
    </row>
    <row r="1509" spans="1:6" x14ac:dyDescent="0.35">
      <c r="A1509" s="10">
        <f t="shared" si="119"/>
        <v>22312</v>
      </c>
      <c r="B1509" s="10">
        <v>0.14746115372884999</v>
      </c>
      <c r="C1509" s="10">
        <f t="shared" ca="1" si="115"/>
        <v>0.7058176391178308</v>
      </c>
      <c r="D1509" s="10">
        <f t="shared" ca="1" si="116"/>
        <v>1.6974914220783831E-3</v>
      </c>
      <c r="E1509" s="10">
        <f t="shared" ca="1" si="117"/>
        <v>14.265742847578499</v>
      </c>
      <c r="F1509" s="10">
        <f t="shared" ca="1" si="118"/>
        <v>-1.6989337931484466E-3</v>
      </c>
    </row>
    <row r="1510" spans="1:6" x14ac:dyDescent="0.35">
      <c r="A1510" s="10">
        <f t="shared" si="119"/>
        <v>22372</v>
      </c>
      <c r="B1510" s="10">
        <v>0.14949334068551001</v>
      </c>
      <c r="C1510" s="10">
        <f t="shared" ca="1" si="115"/>
        <v>0.71692645208943695</v>
      </c>
      <c r="D1510" s="10">
        <f t="shared" ca="1" si="116"/>
        <v>1.724208117275096E-3</v>
      </c>
      <c r="E1510" s="10">
        <f t="shared" ca="1" si="117"/>
        <v>14.265361066004138</v>
      </c>
      <c r="F1510" s="10">
        <f t="shared" ca="1" si="118"/>
        <v>-1.7256962749326644E-3</v>
      </c>
    </row>
    <row r="1511" spans="1:6" x14ac:dyDescent="0.35">
      <c r="A1511" s="10">
        <f t="shared" si="119"/>
        <v>22432</v>
      </c>
      <c r="B1511" s="10">
        <v>0.15206483391297701</v>
      </c>
      <c r="C1511" s="10">
        <f t="shared" ca="1" si="115"/>
        <v>0.73098334642588736</v>
      </c>
      <c r="D1511" s="10">
        <f t="shared" ca="1" si="116"/>
        <v>1.7580149481542591E-3</v>
      </c>
      <c r="E1511" s="10">
        <f t="shared" ca="1" si="117"/>
        <v>14.264877966390873</v>
      </c>
      <c r="F1511" s="10">
        <f t="shared" ca="1" si="118"/>
        <v>-1.759562069941318E-3</v>
      </c>
    </row>
    <row r="1512" spans="1:6" x14ac:dyDescent="0.35">
      <c r="A1512" s="10">
        <f t="shared" si="119"/>
        <v>22492</v>
      </c>
      <c r="B1512" s="10">
        <v>0.14828928783188899</v>
      </c>
      <c r="C1512" s="10">
        <f t="shared" ca="1" si="115"/>
        <v>0.71034457835239262</v>
      </c>
      <c r="D1512" s="10">
        <f t="shared" ca="1" si="116"/>
        <v>1.7083787109375042E-3</v>
      </c>
      <c r="E1512" s="10">
        <f t="shared" ca="1" si="117"/>
        <v>14.265587268220703</v>
      </c>
      <c r="F1512" s="10">
        <f t="shared" ca="1" si="118"/>
        <v>-1.7098396539805142E-3</v>
      </c>
    </row>
    <row r="1513" spans="1:6" x14ac:dyDescent="0.35">
      <c r="A1513" s="10">
        <f t="shared" si="119"/>
        <v>22552</v>
      </c>
      <c r="B1513" s="10">
        <v>0.15051273263533599</v>
      </c>
      <c r="C1513" s="10">
        <f t="shared" ca="1" si="115"/>
        <v>0.72249888944726226</v>
      </c>
      <c r="D1513" s="10">
        <f t="shared" ca="1" si="116"/>
        <v>1.7376098291206658E-3</v>
      </c>
      <c r="E1513" s="10">
        <f t="shared" ca="1" si="117"/>
        <v>14.265169555541865</v>
      </c>
      <c r="F1513" s="10">
        <f t="shared" ca="1" si="118"/>
        <v>-1.7391212241434147E-3</v>
      </c>
    </row>
    <row r="1514" spans="1:6" x14ac:dyDescent="0.35">
      <c r="A1514" s="10">
        <f t="shared" si="119"/>
        <v>22612</v>
      </c>
      <c r="B1514" s="10">
        <v>0.15111455796444301</v>
      </c>
      <c r="C1514" s="10">
        <f t="shared" ca="1" si="115"/>
        <v>0.72578872702874797</v>
      </c>
      <c r="D1514" s="10">
        <f t="shared" ca="1" si="116"/>
        <v>1.7455218885041388E-3</v>
      </c>
      <c r="E1514" s="10">
        <f t="shared" ca="1" si="117"/>
        <v>14.265056492213274</v>
      </c>
      <c r="F1514" s="10">
        <f t="shared" ca="1" si="118"/>
        <v>-1.7470470869390552E-3</v>
      </c>
    </row>
    <row r="1515" spans="1:6" x14ac:dyDescent="0.35">
      <c r="A1515" s="10">
        <f t="shared" si="119"/>
        <v>22672</v>
      </c>
      <c r="B1515" s="10">
        <v>0.14897079756267601</v>
      </c>
      <c r="C1515" s="10">
        <f t="shared" ca="1" si="115"/>
        <v>0.71407000534267573</v>
      </c>
      <c r="D1515" s="10">
        <f t="shared" ca="1" si="116"/>
        <v>1.7173383628491352E-3</v>
      </c>
      <c r="E1515" s="10">
        <f t="shared" ca="1" si="117"/>
        <v>14.265459234794886</v>
      </c>
      <c r="F1515" s="10">
        <f t="shared" ca="1" si="118"/>
        <v>-1.7188146788401349E-3</v>
      </c>
    </row>
    <row r="1516" spans="1:6" x14ac:dyDescent="0.35">
      <c r="A1516" s="10">
        <f t="shared" si="119"/>
        <v>22732</v>
      </c>
      <c r="B1516" s="10">
        <v>0.151773769384214</v>
      </c>
      <c r="C1516" s="10">
        <f t="shared" ca="1" si="115"/>
        <v>0.72939226180539984</v>
      </c>
      <c r="D1516" s="10">
        <f t="shared" ca="1" si="116"/>
        <v>1.7541883896419867E-3</v>
      </c>
      <c r="E1516" s="10">
        <f t="shared" ca="1" si="117"/>
        <v>14.264932647912014</v>
      </c>
      <c r="F1516" s="10">
        <f t="shared" ca="1" si="118"/>
        <v>-1.7557287797817902E-3</v>
      </c>
    </row>
    <row r="1517" spans="1:6" x14ac:dyDescent="0.35">
      <c r="A1517" s="10">
        <f t="shared" si="119"/>
        <v>22792</v>
      </c>
      <c r="B1517" s="10">
        <v>0.14884142848676901</v>
      </c>
      <c r="C1517" s="10">
        <f t="shared" ca="1" si="115"/>
        <v>0.71336281801237111</v>
      </c>
      <c r="D1517" s="10">
        <f t="shared" ca="1" si="116"/>
        <v>1.7156375773197524E-3</v>
      </c>
      <c r="E1517" s="10">
        <f t="shared" ca="1" si="117"/>
        <v>14.265483539020099</v>
      </c>
      <c r="F1517" s="10">
        <f t="shared" ca="1" si="118"/>
        <v>-1.7171109689132387E-3</v>
      </c>
    </row>
    <row r="1518" spans="1:6" x14ac:dyDescent="0.35">
      <c r="A1518" s="10">
        <f t="shared" si="119"/>
        <v>22852</v>
      </c>
      <c r="B1518" s="10">
        <v>0.14664108708486001</v>
      </c>
      <c r="C1518" s="10">
        <f t="shared" ca="1" si="115"/>
        <v>0.70133480010418514</v>
      </c>
      <c r="D1518" s="10">
        <f t="shared" ca="1" si="116"/>
        <v>1.6867101942505652E-3</v>
      </c>
      <c r="E1518" s="10">
        <f t="shared" ca="1" si="117"/>
        <v>14.265896911324159</v>
      </c>
      <c r="F1518" s="10">
        <f t="shared" ca="1" si="118"/>
        <v>-1.6881342914750049E-3</v>
      </c>
    </row>
    <row r="1519" spans="1:6" x14ac:dyDescent="0.35">
      <c r="A1519" s="10">
        <f t="shared" si="119"/>
        <v>22912</v>
      </c>
      <c r="B1519" s="10">
        <v>0.15154886589198799</v>
      </c>
      <c r="C1519" s="10">
        <f t="shared" ca="1" si="115"/>
        <v>0.72816284203001369</v>
      </c>
      <c r="D1519" s="10">
        <f t="shared" ca="1" si="116"/>
        <v>1.751231635082183E-3</v>
      </c>
      <c r="E1519" s="10">
        <f t="shared" ca="1" si="117"/>
        <v>14.264974899934675</v>
      </c>
      <c r="F1519" s="10">
        <f t="shared" ca="1" si="118"/>
        <v>-1.7527668337895339E-3</v>
      </c>
    </row>
    <row r="1520" spans="1:6" x14ac:dyDescent="0.35">
      <c r="A1520" s="10">
        <f t="shared" si="119"/>
        <v>22972</v>
      </c>
      <c r="B1520" s="10">
        <v>0.15155915679936199</v>
      </c>
      <c r="C1520" s="10">
        <f t="shared" ca="1" si="115"/>
        <v>0.72821909658127493</v>
      </c>
      <c r="D1520" s="10">
        <f t="shared" ca="1" si="116"/>
        <v>1.7513669272779663E-3</v>
      </c>
      <c r="E1520" s="10">
        <f t="shared" ca="1" si="117"/>
        <v>14.264972966609196</v>
      </c>
      <c r="F1520" s="10">
        <f t="shared" ca="1" si="118"/>
        <v>-1.7529023633381148E-3</v>
      </c>
    </row>
    <row r="1521" spans="1:6" x14ac:dyDescent="0.35">
      <c r="A1521" s="10">
        <f t="shared" si="119"/>
        <v>23032</v>
      </c>
      <c r="B1521" s="10">
        <v>0.153548704100719</v>
      </c>
      <c r="C1521" s="10">
        <f t="shared" ca="1" si="115"/>
        <v>0.73909482275228788</v>
      </c>
      <c r="D1521" s="10">
        <f t="shared" ca="1" si="116"/>
        <v>1.7775230487192524E-3</v>
      </c>
      <c r="E1521" s="10">
        <f t="shared" ca="1" si="117"/>
        <v>14.264599195633801</v>
      </c>
      <c r="F1521" s="10">
        <f t="shared" ca="1" si="118"/>
        <v>-1.7791047173931983E-3</v>
      </c>
    </row>
    <row r="1522" spans="1:6" x14ac:dyDescent="0.35">
      <c r="A1522" s="10">
        <f t="shared" si="119"/>
        <v>23092</v>
      </c>
      <c r="B1522" s="10">
        <v>0.152282261477314</v>
      </c>
      <c r="C1522" s="10">
        <f t="shared" ca="1" si="115"/>
        <v>0.73217189954555761</v>
      </c>
      <c r="D1522" s="10">
        <f t="shared" ca="1" si="116"/>
        <v>1.760873418407066E-3</v>
      </c>
      <c r="E1522" s="10">
        <f t="shared" ca="1" si="117"/>
        <v>14.264837118850963</v>
      </c>
      <c r="F1522" s="10">
        <f t="shared" ca="1" si="118"/>
        <v>-1.7624255783773015E-3</v>
      </c>
    </row>
    <row r="1523" spans="1:6" x14ac:dyDescent="0.35">
      <c r="A1523" s="10">
        <f t="shared" si="119"/>
        <v>23152</v>
      </c>
      <c r="B1523" s="10">
        <v>0.15349804968485101</v>
      </c>
      <c r="C1523" s="10">
        <f t="shared" ref="C1523:C1586" ca="1" si="120">(B1523-$C$2)/($C$935-$C$2)</f>
        <v>0.73881792380348832</v>
      </c>
      <c r="D1523" s="10">
        <f t="shared" ref="D1523:D1586" ca="1" si="121">$K$4*C1523</f>
        <v>1.7768571067473893E-3</v>
      </c>
      <c r="E1523" s="10">
        <f t="shared" ref="E1523:E1586" ca="1" si="122">$J$6*(1-D1523)</f>
        <v>14.264608711944579</v>
      </c>
      <c r="F1523" s="10">
        <f t="shared" ref="F1523:F1586" ca="1" si="123">LN(E1523/$J$6)</f>
        <v>-1.7784375898087744E-3</v>
      </c>
    </row>
    <row r="1524" spans="1:6" x14ac:dyDescent="0.35">
      <c r="A1524" s="10">
        <f t="shared" ref="A1524:A1587" si="124">A1523+60</f>
        <v>23212</v>
      </c>
      <c r="B1524" s="10">
        <v>0.15379242176189101</v>
      </c>
      <c r="C1524" s="10">
        <f t="shared" ca="1" si="120"/>
        <v>0.74042708891360942</v>
      </c>
      <c r="D1524" s="10">
        <f t="shared" ca="1" si="121"/>
        <v>1.7807271488372307E-3</v>
      </c>
      <c r="E1524" s="10">
        <f t="shared" ca="1" si="122"/>
        <v>14.264553409043115</v>
      </c>
      <c r="F1524" s="10">
        <f t="shared" ca="1" si="123"/>
        <v>-1.7823145281661134E-3</v>
      </c>
    </row>
    <row r="1525" spans="1:6" x14ac:dyDescent="0.35">
      <c r="A1525" s="10">
        <f t="shared" si="124"/>
        <v>23272</v>
      </c>
      <c r="B1525" s="10">
        <v>0.15309218333515001</v>
      </c>
      <c r="C1525" s="10">
        <f t="shared" ca="1" si="120"/>
        <v>0.73659928276973863</v>
      </c>
      <c r="D1525" s="10">
        <f t="shared" ca="1" si="121"/>
        <v>1.7715212750612215E-3</v>
      </c>
      <c r="E1525" s="10">
        <f t="shared" ca="1" si="122"/>
        <v>14.264684960979375</v>
      </c>
      <c r="F1525" s="10">
        <f t="shared" ca="1" si="123"/>
        <v>-1.7730922745219984E-3</v>
      </c>
    </row>
    <row r="1526" spans="1:6" x14ac:dyDescent="0.35">
      <c r="A1526" s="10">
        <f t="shared" si="124"/>
        <v>23332</v>
      </c>
      <c r="B1526" s="10">
        <v>0.15487377241123099</v>
      </c>
      <c r="C1526" s="10">
        <f t="shared" ca="1" si="120"/>
        <v>0.74633821932455635</v>
      </c>
      <c r="D1526" s="10">
        <f t="shared" ca="1" si="121"/>
        <v>1.794943417475558E-3</v>
      </c>
      <c r="E1526" s="10">
        <f t="shared" ca="1" si="122"/>
        <v>14.264350258564274</v>
      </c>
      <c r="F1526" s="10">
        <f t="shared" ca="1" si="123"/>
        <v>-1.7965562586729365E-3</v>
      </c>
    </row>
    <row r="1527" spans="1:6" x14ac:dyDescent="0.35">
      <c r="A1527" s="10">
        <f t="shared" si="124"/>
        <v>23392</v>
      </c>
      <c r="B1527" s="10">
        <v>0.15510830604793799</v>
      </c>
      <c r="C1527" s="10">
        <f t="shared" ca="1" si="120"/>
        <v>0.74762028163540328</v>
      </c>
      <c r="D1527" s="10">
        <f t="shared" ca="1" si="121"/>
        <v>1.798026777333145E-3</v>
      </c>
      <c r="E1527" s="10">
        <f t="shared" ca="1" si="122"/>
        <v>14.264306197351909</v>
      </c>
      <c r="F1527" s="10">
        <f t="shared" ca="1" si="123"/>
        <v>-1.799645167709538E-3</v>
      </c>
    </row>
    <row r="1528" spans="1:6" x14ac:dyDescent="0.35">
      <c r="A1528" s="10">
        <f t="shared" si="124"/>
        <v>23452</v>
      </c>
      <c r="B1528" s="10">
        <v>0.15608430027124501</v>
      </c>
      <c r="C1528" s="10">
        <f t="shared" ca="1" si="120"/>
        <v>0.75295548824744907</v>
      </c>
      <c r="D1528" s="10">
        <f t="shared" ca="1" si="121"/>
        <v>1.8108579492351151E-3</v>
      </c>
      <c r="E1528" s="10">
        <f t="shared" ca="1" si="122"/>
        <v>14.264122839905429</v>
      </c>
      <c r="F1528" s="10">
        <f t="shared" ca="1" si="123"/>
        <v>-1.812499534575825E-3</v>
      </c>
    </row>
    <row r="1529" spans="1:6" x14ac:dyDescent="0.35">
      <c r="A1529" s="10">
        <f t="shared" si="124"/>
        <v>23512</v>
      </c>
      <c r="B1529" s="10">
        <v>0.157694611324113</v>
      </c>
      <c r="C1529" s="10">
        <f t="shared" ca="1" si="120"/>
        <v>0.76175814503736439</v>
      </c>
      <c r="D1529" s="10">
        <f t="shared" ca="1" si="121"/>
        <v>1.8320283388148615E-3</v>
      </c>
      <c r="E1529" s="10">
        <f t="shared" ca="1" si="122"/>
        <v>14.263820315038334</v>
      </c>
      <c r="F1529" s="10">
        <f t="shared" ca="1" si="123"/>
        <v>-1.8337085551816202E-3</v>
      </c>
    </row>
    <row r="1530" spans="1:6" x14ac:dyDescent="0.35">
      <c r="A1530" s="10">
        <f t="shared" si="124"/>
        <v>23572</v>
      </c>
      <c r="B1530" s="10">
        <v>0.15603233201328701</v>
      </c>
      <c r="C1530" s="10">
        <f t="shared" ca="1" si="120"/>
        <v>0.75267140726945458</v>
      </c>
      <c r="D1530" s="10">
        <f t="shared" ca="1" si="121"/>
        <v>1.8101747344830383E-3</v>
      </c>
      <c r="E1530" s="10">
        <f t="shared" ca="1" si="122"/>
        <v>14.264132603044235</v>
      </c>
      <c r="F1530" s="10">
        <f t="shared" ca="1" si="123"/>
        <v>-1.8118150806088482E-3</v>
      </c>
    </row>
    <row r="1531" spans="1:6" x14ac:dyDescent="0.35">
      <c r="A1531" s="10">
        <f t="shared" si="124"/>
        <v>23632</v>
      </c>
      <c r="B1531" s="10">
        <v>0.15720949839264101</v>
      </c>
      <c r="C1531" s="10">
        <f t="shared" ca="1" si="120"/>
        <v>0.75910630790782829</v>
      </c>
      <c r="D1531" s="10">
        <f t="shared" ca="1" si="121"/>
        <v>1.8256506705183271E-3</v>
      </c>
      <c r="E1531" s="10">
        <f t="shared" ca="1" si="122"/>
        <v>14.263911451918293</v>
      </c>
      <c r="F1531" s="10">
        <f t="shared" ca="1" si="123"/>
        <v>-1.8273192017829961E-3</v>
      </c>
    </row>
    <row r="1532" spans="1:6" x14ac:dyDescent="0.35">
      <c r="A1532" s="10">
        <f t="shared" si="124"/>
        <v>23692</v>
      </c>
      <c r="B1532" s="10">
        <v>0.157106395002232</v>
      </c>
      <c r="C1532" s="10">
        <f t="shared" ca="1" si="120"/>
        <v>0.75854270017624703</v>
      </c>
      <c r="D1532" s="10">
        <f t="shared" ca="1" si="121"/>
        <v>1.8242951939238742E-3</v>
      </c>
      <c r="E1532" s="10">
        <f t="shared" ca="1" si="122"/>
        <v>14.263930821678827</v>
      </c>
      <c r="F1532" s="10">
        <f t="shared" ca="1" si="123"/>
        <v>-1.8259612469578967E-3</v>
      </c>
    </row>
    <row r="1533" spans="1:6" x14ac:dyDescent="0.35">
      <c r="A1533" s="10">
        <f t="shared" si="124"/>
        <v>23752</v>
      </c>
      <c r="B1533" s="10">
        <v>0.15697797328454</v>
      </c>
      <c r="C1533" s="10">
        <f t="shared" ca="1" si="120"/>
        <v>0.75784069151574585</v>
      </c>
      <c r="D1533" s="10">
        <f t="shared" ca="1" si="121"/>
        <v>1.8226068630953689E-3</v>
      </c>
      <c r="E1533" s="10">
        <f t="shared" ca="1" si="122"/>
        <v>14.263954947926367</v>
      </c>
      <c r="F1533" s="10">
        <f t="shared" ca="1" si="123"/>
        <v>-1.8242698319168135E-3</v>
      </c>
    </row>
    <row r="1534" spans="1:6" x14ac:dyDescent="0.35">
      <c r="A1534" s="10">
        <f t="shared" si="124"/>
        <v>23812</v>
      </c>
      <c r="B1534" s="10">
        <v>0.15414921501690201</v>
      </c>
      <c r="C1534" s="10">
        <f t="shared" ca="1" si="120"/>
        <v>0.7423774751841532</v>
      </c>
      <c r="D1534" s="10">
        <f t="shared" ca="1" si="121"/>
        <v>1.7854178278178885E-3</v>
      </c>
      <c r="E1534" s="10">
        <f t="shared" ca="1" si="122"/>
        <v>14.264486379240481</v>
      </c>
      <c r="F1534" s="10">
        <f t="shared" ca="1" si="123"/>
        <v>-1.7870135859073804E-3</v>
      </c>
    </row>
    <row r="1535" spans="1:6" x14ac:dyDescent="0.35">
      <c r="A1535" s="10">
        <f t="shared" si="124"/>
        <v>23872</v>
      </c>
      <c r="B1535" s="10">
        <v>0.15557678668160899</v>
      </c>
      <c r="C1535" s="10">
        <f t="shared" ca="1" si="120"/>
        <v>0.75018119943049832</v>
      </c>
      <c r="D1535" s="10">
        <f t="shared" ca="1" si="121"/>
        <v>1.8041857846303486E-3</v>
      </c>
      <c r="E1535" s="10">
        <f t="shared" ca="1" si="122"/>
        <v>14.264218185137631</v>
      </c>
      <c r="F1535" s="10">
        <f t="shared" ca="1" si="123"/>
        <v>-1.8058152880493354E-3</v>
      </c>
    </row>
    <row r="1536" spans="1:6" x14ac:dyDescent="0.35">
      <c r="A1536" s="10">
        <f t="shared" si="124"/>
        <v>23932</v>
      </c>
      <c r="B1536" s="10">
        <v>0.15245868047047201</v>
      </c>
      <c r="C1536" s="10">
        <f t="shared" ca="1" si="120"/>
        <v>0.73313628207601744</v>
      </c>
      <c r="D1536" s="10">
        <f t="shared" ca="1" si="121"/>
        <v>1.7631927583928219E-3</v>
      </c>
      <c r="E1536" s="10">
        <f t="shared" ca="1" si="122"/>
        <v>14.264803975482565</v>
      </c>
      <c r="F1536" s="10">
        <f t="shared" ca="1" si="123"/>
        <v>-1.7647490123306527E-3</v>
      </c>
    </row>
    <row r="1537" spans="1:6" x14ac:dyDescent="0.35">
      <c r="A1537" s="10">
        <f t="shared" si="124"/>
        <v>23992</v>
      </c>
      <c r="B1537" s="10">
        <v>0.15798337043045099</v>
      </c>
      <c r="C1537" s="10">
        <f t="shared" ca="1" si="120"/>
        <v>0.76333662722161622</v>
      </c>
      <c r="D1537" s="10">
        <f t="shared" ca="1" si="121"/>
        <v>1.835824588467987E-3</v>
      </c>
      <c r="E1537" s="10">
        <f t="shared" ca="1" si="122"/>
        <v>14.263766066630792</v>
      </c>
      <c r="F1537" s="10">
        <f t="shared" ca="1" si="123"/>
        <v>-1.8375117796687352E-3</v>
      </c>
    </row>
    <row r="1538" spans="1:6" x14ac:dyDescent="0.35">
      <c r="A1538" s="10">
        <f t="shared" si="124"/>
        <v>24052</v>
      </c>
      <c r="B1538" s="10">
        <v>0.15649067603115499</v>
      </c>
      <c r="C1538" s="10">
        <f t="shared" ca="1" si="120"/>
        <v>0.75517691393775754</v>
      </c>
      <c r="D1538" s="10">
        <f t="shared" ca="1" si="121"/>
        <v>1.816200478020307E-3</v>
      </c>
      <c r="E1538" s="10">
        <f t="shared" ca="1" si="122"/>
        <v>14.264046495169088</v>
      </c>
      <c r="F1538" s="10">
        <f t="shared" ca="1" si="123"/>
        <v>-1.8178517697960248E-3</v>
      </c>
    </row>
    <row r="1539" spans="1:6" x14ac:dyDescent="0.35">
      <c r="A1539" s="10">
        <f t="shared" si="124"/>
        <v>24112</v>
      </c>
      <c r="B1539" s="10">
        <v>0.155824864263024</v>
      </c>
      <c r="C1539" s="10">
        <f t="shared" ca="1" si="120"/>
        <v>0.75153729880184605</v>
      </c>
      <c r="D1539" s="10">
        <f t="shared" ca="1" si="121"/>
        <v>1.8074472036184398E-3</v>
      </c>
      <c r="E1539" s="10">
        <f t="shared" ca="1" si="122"/>
        <v>14.264171579460291</v>
      </c>
      <c r="F1539" s="10">
        <f t="shared" ca="1" si="123"/>
        <v>-1.8090826072162801E-3</v>
      </c>
    </row>
    <row r="1540" spans="1:6" x14ac:dyDescent="0.35">
      <c r="A1540" s="10">
        <f t="shared" si="124"/>
        <v>24172</v>
      </c>
      <c r="B1540" s="10">
        <v>0.15744693502797999</v>
      </c>
      <c r="C1540" s="10">
        <f t="shared" ca="1" si="120"/>
        <v>0.76040423926495271</v>
      </c>
      <c r="D1540" s="10">
        <f t="shared" ca="1" si="121"/>
        <v>1.8287721954322112E-3</v>
      </c>
      <c r="E1540" s="10">
        <f t="shared" ca="1" si="122"/>
        <v>14.263866845327273</v>
      </c>
      <c r="F1540" s="10">
        <f t="shared" ca="1" si="123"/>
        <v>-1.8304464408239239E-3</v>
      </c>
    </row>
    <row r="1541" spans="1:6" x14ac:dyDescent="0.35">
      <c r="A1541" s="10">
        <f t="shared" si="124"/>
        <v>24232</v>
      </c>
      <c r="B1541" s="10">
        <v>0.15378231299217501</v>
      </c>
      <c r="C1541" s="10">
        <f t="shared" ca="1" si="120"/>
        <v>0.74037183000557438</v>
      </c>
      <c r="D1541" s="10">
        <f t="shared" ca="1" si="121"/>
        <v>1.7805942511634064E-3</v>
      </c>
      <c r="E1541" s="10">
        <f t="shared" ca="1" si="122"/>
        <v>14.264555308150875</v>
      </c>
      <c r="F1541" s="10">
        <f t="shared" ca="1" si="123"/>
        <v>-1.7821813934243342E-3</v>
      </c>
    </row>
    <row r="1542" spans="1:6" x14ac:dyDescent="0.35">
      <c r="A1542" s="10">
        <f t="shared" si="124"/>
        <v>24292</v>
      </c>
      <c r="B1542" s="10">
        <v>0.156840295525563</v>
      </c>
      <c r="C1542" s="10">
        <f t="shared" ca="1" si="120"/>
        <v>0.75708808532967975</v>
      </c>
      <c r="D1542" s="10">
        <f t="shared" ca="1" si="121"/>
        <v>1.8207968452178798E-3</v>
      </c>
      <c r="E1542" s="10">
        <f t="shared" ca="1" si="122"/>
        <v>14.263980813081837</v>
      </c>
      <c r="F1542" s="10">
        <f t="shared" ca="1" si="123"/>
        <v>-1.8224565107087377E-3</v>
      </c>
    </row>
    <row r="1543" spans="1:6" x14ac:dyDescent="0.35">
      <c r="A1543" s="10">
        <f t="shared" si="124"/>
        <v>24352</v>
      </c>
      <c r="B1543" s="10">
        <v>0.153341956416784</v>
      </c>
      <c r="C1543" s="10">
        <f t="shared" ca="1" si="120"/>
        <v>0.73796465047870863</v>
      </c>
      <c r="D1543" s="10">
        <f t="shared" ca="1" si="121"/>
        <v>1.7748049844012943E-3</v>
      </c>
      <c r="E1543" s="10">
        <f t="shared" ca="1" si="122"/>
        <v>14.264638036772904</v>
      </c>
      <c r="F1543" s="10">
        <f t="shared" ca="1" si="123"/>
        <v>-1.7763818167571136E-3</v>
      </c>
    </row>
    <row r="1544" spans="1:6" x14ac:dyDescent="0.35">
      <c r="A1544" s="10">
        <f t="shared" si="124"/>
        <v>24412</v>
      </c>
      <c r="B1544" s="10">
        <v>0.15784737370948199</v>
      </c>
      <c r="C1544" s="10">
        <f t="shared" ca="1" si="120"/>
        <v>0.7625932103164712</v>
      </c>
      <c r="D1544" s="10">
        <f t="shared" ca="1" si="121"/>
        <v>1.8340366708111133E-3</v>
      </c>
      <c r="E1544" s="10">
        <f t="shared" ca="1" si="122"/>
        <v>14.263791615974107</v>
      </c>
      <c r="F1544" s="10">
        <f t="shared" ca="1" si="123"/>
        <v>-1.8357205752762271E-3</v>
      </c>
    </row>
    <row r="1545" spans="1:6" x14ac:dyDescent="0.35">
      <c r="A1545" s="10">
        <f t="shared" si="124"/>
        <v>24472</v>
      </c>
      <c r="B1545" s="10">
        <v>0.156668480056982</v>
      </c>
      <c r="C1545" s="10">
        <f t="shared" ca="1" si="120"/>
        <v>0.75614886765591205</v>
      </c>
      <c r="D1545" s="10">
        <f t="shared" ca="1" si="121"/>
        <v>1.8185380267124686E-3</v>
      </c>
      <c r="E1545" s="10">
        <f t="shared" ca="1" si="122"/>
        <v>14.264013091598278</v>
      </c>
      <c r="F1545" s="10">
        <f t="shared" ca="1" si="123"/>
        <v>-1.820193574411896E-3</v>
      </c>
    </row>
    <row r="1546" spans="1:6" x14ac:dyDescent="0.35">
      <c r="A1546" s="10">
        <f t="shared" si="124"/>
        <v>24532</v>
      </c>
      <c r="B1546" s="10">
        <v>0.15577429349018501</v>
      </c>
      <c r="C1546" s="10">
        <f t="shared" ca="1" si="120"/>
        <v>0.75126085708202461</v>
      </c>
      <c r="D1546" s="10">
        <f t="shared" ca="1" si="121"/>
        <v>1.8067823612822691E-3</v>
      </c>
      <c r="E1546" s="10">
        <f t="shared" ca="1" si="122"/>
        <v>14.264181080057275</v>
      </c>
      <c r="F1546" s="10">
        <f t="shared" ca="1" si="123"/>
        <v>-1.8084165612585999E-3</v>
      </c>
    </row>
    <row r="1547" spans="1:6" x14ac:dyDescent="0.35">
      <c r="A1547" s="10">
        <f t="shared" si="124"/>
        <v>24592</v>
      </c>
      <c r="B1547" s="10">
        <v>0.154899159403421</v>
      </c>
      <c r="C1547" s="10">
        <f t="shared" ca="1" si="120"/>
        <v>0.74647699560556047</v>
      </c>
      <c r="D1547" s="10">
        <f t="shared" ca="1" si="121"/>
        <v>1.7952771744313728E-3</v>
      </c>
      <c r="E1547" s="10">
        <f t="shared" ca="1" si="122"/>
        <v>14.264345489177375</v>
      </c>
      <c r="F1547" s="10">
        <f t="shared" ca="1" si="123"/>
        <v>-1.7968906158367744E-3</v>
      </c>
    </row>
    <row r="1548" spans="1:6" x14ac:dyDescent="0.35">
      <c r="A1548" s="10">
        <f t="shared" si="124"/>
        <v>24652</v>
      </c>
      <c r="B1548" s="10">
        <v>0.155746781956944</v>
      </c>
      <c r="C1548" s="10">
        <f t="shared" ca="1" si="120"/>
        <v>0.75111046714061935</v>
      </c>
      <c r="D1548" s="10">
        <f t="shared" ca="1" si="121"/>
        <v>1.8064206734731895E-3</v>
      </c>
      <c r="E1548" s="10">
        <f t="shared" ca="1" si="122"/>
        <v>14.264186248576069</v>
      </c>
      <c r="F1548" s="10">
        <f t="shared" ca="1" si="123"/>
        <v>-1.8080542188410914E-3</v>
      </c>
    </row>
    <row r="1549" spans="1:6" x14ac:dyDescent="0.35">
      <c r="A1549" s="10">
        <f t="shared" si="124"/>
        <v>24712</v>
      </c>
      <c r="B1549" s="10">
        <v>0.15500716525581801</v>
      </c>
      <c r="C1549" s="10">
        <f t="shared" ca="1" si="120"/>
        <v>0.74706740231503432</v>
      </c>
      <c r="D1549" s="10">
        <f t="shared" ca="1" si="121"/>
        <v>1.7966971025676576E-3</v>
      </c>
      <c r="E1549" s="10">
        <f t="shared" ca="1" si="122"/>
        <v>14.264325198404308</v>
      </c>
      <c r="F1549" s="10">
        <f t="shared" ca="1" si="123"/>
        <v>-1.7983130987340554E-3</v>
      </c>
    </row>
    <row r="1550" spans="1:6" x14ac:dyDescent="0.35">
      <c r="A1550" s="10">
        <f t="shared" si="124"/>
        <v>24772</v>
      </c>
      <c r="B1550" s="10">
        <v>0.15237784240515601</v>
      </c>
      <c r="C1550" s="10">
        <f t="shared" ca="1" si="120"/>
        <v>0.73269438624274341</v>
      </c>
      <c r="D1550" s="10">
        <f t="shared" ca="1" si="121"/>
        <v>1.7621299989137979E-3</v>
      </c>
      <c r="E1550" s="10">
        <f t="shared" ca="1" si="122"/>
        <v>14.26481916231552</v>
      </c>
      <c r="F1550" s="10">
        <f t="shared" ca="1" si="123"/>
        <v>-1.7636843762587906E-3</v>
      </c>
    </row>
    <row r="1551" spans="1:6" x14ac:dyDescent="0.35">
      <c r="A1551" s="10">
        <f t="shared" si="124"/>
        <v>24832</v>
      </c>
      <c r="B1551" s="10">
        <v>0.15349808899093201</v>
      </c>
      <c r="C1551" s="10">
        <f t="shared" ca="1" si="120"/>
        <v>0.73881813866752977</v>
      </c>
      <c r="D1551" s="10">
        <f t="shared" ca="1" si="121"/>
        <v>1.7768576234954091E-3</v>
      </c>
      <c r="E1551" s="10">
        <f t="shared" ca="1" si="122"/>
        <v>14.264608704560249</v>
      </c>
      <c r="F1551" s="10">
        <f t="shared" ca="1" si="123"/>
        <v>-1.7784381074766853E-3</v>
      </c>
    </row>
    <row r="1552" spans="1:6" x14ac:dyDescent="0.35">
      <c r="A1552" s="10">
        <f t="shared" si="124"/>
        <v>24892</v>
      </c>
      <c r="B1552" s="10">
        <v>0.151334127681926</v>
      </c>
      <c r="C1552" s="10">
        <f t="shared" ca="1" si="120"/>
        <v>0.72698899008414897</v>
      </c>
      <c r="D1552" s="10">
        <f t="shared" ca="1" si="121"/>
        <v>1.7484085211523783E-3</v>
      </c>
      <c r="E1552" s="10">
        <f t="shared" ca="1" si="122"/>
        <v>14.265015242232732</v>
      </c>
      <c r="F1552" s="10">
        <f t="shared" ca="1" si="123"/>
        <v>-1.7499387712591947E-3</v>
      </c>
    </row>
    <row r="1553" spans="1:6" x14ac:dyDescent="0.35">
      <c r="A1553" s="10">
        <f t="shared" si="124"/>
        <v>24952</v>
      </c>
      <c r="B1553" s="10">
        <v>0.149616705478851</v>
      </c>
      <c r="C1553" s="10">
        <f t="shared" ca="1" si="120"/>
        <v>0.71760081741395332</v>
      </c>
      <c r="D1553" s="10">
        <f t="shared" ca="1" si="121"/>
        <v>1.7258299658805577E-3</v>
      </c>
      <c r="E1553" s="10">
        <f t="shared" ca="1" si="122"/>
        <v>14.265337889787567</v>
      </c>
      <c r="F1553" s="10">
        <f t="shared" ca="1" si="123"/>
        <v>-1.7273209260921551E-3</v>
      </c>
    </row>
    <row r="1554" spans="1:6" x14ac:dyDescent="0.35">
      <c r="A1554" s="10">
        <f t="shared" si="124"/>
        <v>25012</v>
      </c>
      <c r="B1554" s="10">
        <v>0.149582716083592</v>
      </c>
      <c r="C1554" s="10">
        <f t="shared" ca="1" si="120"/>
        <v>0.71741501667661811</v>
      </c>
      <c r="D1554" s="10">
        <f t="shared" ca="1" si="121"/>
        <v>1.7253831151072666E-3</v>
      </c>
      <c r="E1554" s="10">
        <f t="shared" ca="1" si="122"/>
        <v>14.265344275285116</v>
      </c>
      <c r="F1554" s="10">
        <f t="shared" ca="1" si="123"/>
        <v>-1.7268733028974813E-3</v>
      </c>
    </row>
    <row r="1555" spans="1:6" x14ac:dyDescent="0.35">
      <c r="A1555" s="10">
        <f t="shared" si="124"/>
        <v>25072</v>
      </c>
      <c r="B1555" s="10">
        <v>0.145829412250575</v>
      </c>
      <c r="C1555" s="10">
        <f t="shared" ca="1" si="120"/>
        <v>0.69689783435244601</v>
      </c>
      <c r="D1555" s="10">
        <f t="shared" ca="1" si="121"/>
        <v>1.6760392916176326E-3</v>
      </c>
      <c r="E1555" s="10">
        <f t="shared" ca="1" si="122"/>
        <v>14.266049398522783</v>
      </c>
      <c r="F1555" s="10">
        <f t="shared" ca="1" si="123"/>
        <v>-1.6774454168382109E-3</v>
      </c>
    </row>
    <row r="1556" spans="1:6" x14ac:dyDescent="0.35">
      <c r="A1556" s="10">
        <f t="shared" si="124"/>
        <v>25132</v>
      </c>
      <c r="B1556" s="10">
        <v>0.14986344109410399</v>
      </c>
      <c r="C1556" s="10">
        <f t="shared" ca="1" si="120"/>
        <v>0.71894958101776285</v>
      </c>
      <c r="D1556" s="10">
        <f t="shared" ca="1" si="121"/>
        <v>1.7290737423477198E-3</v>
      </c>
      <c r="E1556" s="10">
        <f t="shared" ca="1" si="122"/>
        <v>14.26529153622185</v>
      </c>
      <c r="F1556" s="10">
        <f t="shared" ca="1" si="123"/>
        <v>-1.7305703157235114E-3</v>
      </c>
    </row>
    <row r="1557" spans="1:6" x14ac:dyDescent="0.35">
      <c r="A1557" s="10">
        <f t="shared" si="124"/>
        <v>25192</v>
      </c>
      <c r="B1557" s="10">
        <v>0.145256768855379</v>
      </c>
      <c r="C1557" s="10">
        <f t="shared" ca="1" si="120"/>
        <v>0.6937675178449958</v>
      </c>
      <c r="D1557" s="10">
        <f t="shared" ca="1" si="121"/>
        <v>1.6685108804172148E-3</v>
      </c>
      <c r="E1557" s="10">
        <f t="shared" ca="1" si="122"/>
        <v>14.266156979518838</v>
      </c>
      <c r="F1557" s="10">
        <f t="shared" ca="1" si="123"/>
        <v>-1.6699043949747485E-3</v>
      </c>
    </row>
    <row r="1558" spans="1:6" x14ac:dyDescent="0.35">
      <c r="A1558" s="10">
        <f t="shared" si="124"/>
        <v>25252</v>
      </c>
      <c r="B1558" s="10">
        <v>0.14934050494003601</v>
      </c>
      <c r="C1558" s="10">
        <f t="shared" ca="1" si="120"/>
        <v>0.7160909857922626</v>
      </c>
      <c r="D1558" s="10">
        <f t="shared" ca="1" si="121"/>
        <v>1.7221988208303916E-3</v>
      </c>
      <c r="E1558" s="10">
        <f t="shared" ca="1" si="122"/>
        <v>14.265389778850333</v>
      </c>
      <c r="F1558" s="10">
        <f t="shared" ca="1" si="123"/>
        <v>-1.7236835100846236E-3</v>
      </c>
    </row>
    <row r="1559" spans="1:6" x14ac:dyDescent="0.35">
      <c r="A1559" s="10">
        <f t="shared" si="124"/>
        <v>25312</v>
      </c>
      <c r="B1559" s="10">
        <v>0.145170484491943</v>
      </c>
      <c r="C1559" s="10">
        <f t="shared" ca="1" si="120"/>
        <v>0.69329585019028361</v>
      </c>
      <c r="D1559" s="10">
        <f t="shared" ca="1" si="121"/>
        <v>1.6673765197076321E-3</v>
      </c>
      <c r="E1559" s="10">
        <f t="shared" ca="1" si="122"/>
        <v>14.266173189533378</v>
      </c>
      <c r="F1559" s="10">
        <f t="shared" ca="1" si="123"/>
        <v>-1.668768139054257E-3</v>
      </c>
    </row>
    <row r="1560" spans="1:6" x14ac:dyDescent="0.35">
      <c r="A1560" s="10">
        <f t="shared" si="124"/>
        <v>25372</v>
      </c>
      <c r="B1560" s="10">
        <v>0.147579472883138</v>
      </c>
      <c r="C1560" s="10">
        <f t="shared" ca="1" si="120"/>
        <v>0.70646442279668309</v>
      </c>
      <c r="D1560" s="10">
        <f t="shared" ca="1" si="121"/>
        <v>1.6990469368260229E-3</v>
      </c>
      <c r="E1560" s="10">
        <f t="shared" ca="1" si="122"/>
        <v>14.265720619272756</v>
      </c>
      <c r="F1560" s="10">
        <f t="shared" ca="1" si="123"/>
        <v>-1.7004919540727966E-3</v>
      </c>
    </row>
    <row r="1561" spans="1:6" x14ac:dyDescent="0.35">
      <c r="A1561" s="10">
        <f t="shared" si="124"/>
        <v>25432</v>
      </c>
      <c r="B1561" s="10">
        <v>0.14571678346984801</v>
      </c>
      <c r="C1561" s="10">
        <f t="shared" ca="1" si="120"/>
        <v>0.69628215671697269</v>
      </c>
      <c r="D1561" s="10">
        <f t="shared" ca="1" si="121"/>
        <v>1.6745585869043192E-3</v>
      </c>
      <c r="E1561" s="10">
        <f t="shared" ca="1" si="122"/>
        <v>14.266070557793135</v>
      </c>
      <c r="F1561" s="10">
        <f t="shared" ca="1" si="123"/>
        <v>-1.6759622273391302E-3</v>
      </c>
    </row>
    <row r="1562" spans="1:6" x14ac:dyDescent="0.35">
      <c r="A1562" s="10">
        <f t="shared" si="124"/>
        <v>25492</v>
      </c>
      <c r="B1562" s="10">
        <v>0.15069241103811801</v>
      </c>
      <c r="C1562" s="10">
        <f t="shared" ca="1" si="120"/>
        <v>0.72348108932065525</v>
      </c>
      <c r="D1562" s="10">
        <f t="shared" ca="1" si="121"/>
        <v>1.7399720198161758E-3</v>
      </c>
      <c r="E1562" s="10">
        <f t="shared" ca="1" si="122"/>
        <v>14.265135799836827</v>
      </c>
      <c r="F1562" s="10">
        <f t="shared" ca="1" si="123"/>
        <v>-1.7414875293489246E-3</v>
      </c>
    </row>
    <row r="1563" spans="1:6" x14ac:dyDescent="0.35">
      <c r="A1563" s="10">
        <f t="shared" si="124"/>
        <v>25552</v>
      </c>
      <c r="B1563" s="10">
        <v>0.147071741528085</v>
      </c>
      <c r="C1563" s="10">
        <f t="shared" ca="1" si="120"/>
        <v>0.70368894357976397</v>
      </c>
      <c r="D1563" s="10">
        <f t="shared" ca="1" si="121"/>
        <v>1.6923719093093323E-3</v>
      </c>
      <c r="E1563" s="10">
        <f t="shared" ca="1" si="122"/>
        <v>14.265816005415967</v>
      </c>
      <c r="F1563" s="10">
        <f t="shared" ca="1" si="123"/>
        <v>-1.6938055884230328E-3</v>
      </c>
    </row>
    <row r="1564" spans="1:6" x14ac:dyDescent="0.35">
      <c r="A1564" s="10">
        <f t="shared" si="124"/>
        <v>25612</v>
      </c>
      <c r="B1564" s="10">
        <v>0.146776055952025</v>
      </c>
      <c r="C1564" s="10">
        <f t="shared" ca="1" si="120"/>
        <v>0.70207259831581703</v>
      </c>
      <c r="D1564" s="10">
        <f t="shared" ca="1" si="121"/>
        <v>1.68848459894954E-3</v>
      </c>
      <c r="E1564" s="10">
        <f t="shared" ca="1" si="122"/>
        <v>14.265871555081009</v>
      </c>
      <c r="F1564" s="10">
        <f t="shared" ca="1" si="123"/>
        <v>-1.6899116957168386E-3</v>
      </c>
    </row>
    <row r="1565" spans="1:6" x14ac:dyDescent="0.35">
      <c r="A1565" s="10">
        <f t="shared" si="124"/>
        <v>25672</v>
      </c>
      <c r="B1565" s="10">
        <v>0.15185939003662399</v>
      </c>
      <c r="C1565" s="10">
        <f t="shared" ca="1" si="120"/>
        <v>0.72986030132854141</v>
      </c>
      <c r="D1565" s="10">
        <f t="shared" ca="1" si="121"/>
        <v>1.755314024695142E-3</v>
      </c>
      <c r="E1565" s="10">
        <f t="shared" ca="1" si="122"/>
        <v>14.264916562587107</v>
      </c>
      <c r="F1565" s="10">
        <f t="shared" ca="1" si="123"/>
        <v>-1.7568563935164087E-3</v>
      </c>
    </row>
    <row r="1566" spans="1:6" x14ac:dyDescent="0.35">
      <c r="A1566" s="10">
        <f t="shared" si="124"/>
        <v>25732</v>
      </c>
      <c r="B1566" s="10">
        <v>0.147441807279135</v>
      </c>
      <c r="C1566" s="10">
        <f t="shared" ca="1" si="120"/>
        <v>0.70571188305496269</v>
      </c>
      <c r="D1566" s="10">
        <f t="shared" ca="1" si="121"/>
        <v>1.6972370787471853E-3</v>
      </c>
      <c r="E1566" s="10">
        <f t="shared" ca="1" si="122"/>
        <v>14.265746482144703</v>
      </c>
      <c r="F1566" s="10">
        <f t="shared" ca="1" si="123"/>
        <v>-1.6986790173699742E-3</v>
      </c>
    </row>
    <row r="1567" spans="1:6" x14ac:dyDescent="0.35">
      <c r="A1567" s="10">
        <f t="shared" si="124"/>
        <v>25792</v>
      </c>
      <c r="B1567" s="10">
        <v>0.14804108182134501</v>
      </c>
      <c r="C1567" s="10">
        <f t="shared" ca="1" si="120"/>
        <v>0.70898777693187121</v>
      </c>
      <c r="D1567" s="10">
        <f t="shared" ca="1" si="121"/>
        <v>1.7051156035211503E-3</v>
      </c>
      <c r="E1567" s="10">
        <f t="shared" ca="1" si="122"/>
        <v>14.265633898025682</v>
      </c>
      <c r="F1567" s="10">
        <f t="shared" ca="1" si="123"/>
        <v>-1.7065709677432943E-3</v>
      </c>
    </row>
    <row r="1568" spans="1:6" x14ac:dyDescent="0.35">
      <c r="A1568" s="10">
        <f t="shared" si="124"/>
        <v>25852</v>
      </c>
      <c r="B1568" s="10">
        <v>0.14806429241750799</v>
      </c>
      <c r="C1568" s="10">
        <f t="shared" ca="1" si="120"/>
        <v>0.70911465609074431</v>
      </c>
      <c r="D1568" s="10">
        <f t="shared" ca="1" si="121"/>
        <v>1.7054207478982401E-3</v>
      </c>
      <c r="E1568" s="10">
        <f t="shared" ca="1" si="122"/>
        <v>14.265629537512533</v>
      </c>
      <c r="F1568" s="10">
        <f t="shared" ca="1" si="123"/>
        <v>-1.7068766333622463E-3</v>
      </c>
    </row>
    <row r="1569" spans="1:6" x14ac:dyDescent="0.35">
      <c r="A1569" s="10">
        <f t="shared" si="124"/>
        <v>25912</v>
      </c>
      <c r="B1569" s="10">
        <v>0.15025073479289699</v>
      </c>
      <c r="C1569" s="10">
        <f t="shared" ca="1" si="120"/>
        <v>0.72106669590764694</v>
      </c>
      <c r="D1569" s="10">
        <f t="shared" ca="1" si="121"/>
        <v>1.7341654036578909E-3</v>
      </c>
      <c r="E1569" s="10">
        <f t="shared" ca="1" si="122"/>
        <v>14.265218776381728</v>
      </c>
      <c r="F1569" s="10">
        <f t="shared" ca="1" si="123"/>
        <v>-1.7356708091480096E-3</v>
      </c>
    </row>
    <row r="1570" spans="1:6" x14ac:dyDescent="0.35">
      <c r="A1570" s="10">
        <f t="shared" si="124"/>
        <v>25972</v>
      </c>
      <c r="B1570" s="10">
        <v>0.15050086484019701</v>
      </c>
      <c r="C1570" s="10">
        <f t="shared" ca="1" si="120"/>
        <v>0.72243401494536064</v>
      </c>
      <c r="D1570" s="10">
        <f t="shared" ca="1" si="121"/>
        <v>1.7374538059435924E-3</v>
      </c>
      <c r="E1570" s="10">
        <f t="shared" ca="1" si="122"/>
        <v>14.265171785113065</v>
      </c>
      <c r="F1570" s="10">
        <f t="shared" ca="1" si="123"/>
        <v>-1.7389649293992791E-3</v>
      </c>
    </row>
    <row r="1571" spans="1:6" x14ac:dyDescent="0.35">
      <c r="A1571" s="10">
        <f t="shared" si="124"/>
        <v>26032</v>
      </c>
      <c r="B1571" s="10">
        <v>0.15226000937477999</v>
      </c>
      <c r="C1571" s="10">
        <f t="shared" ca="1" si="120"/>
        <v>0.73205025992747752</v>
      </c>
      <c r="D1571" s="10">
        <f t="shared" ca="1" si="121"/>
        <v>1.7605808751255834E-3</v>
      </c>
      <c r="E1571" s="10">
        <f t="shared" ca="1" si="122"/>
        <v>14.264841299294455</v>
      </c>
      <c r="F1571" s="10">
        <f t="shared" ca="1" si="123"/>
        <v>-1.7621325190983854E-3</v>
      </c>
    </row>
    <row r="1572" spans="1:6" x14ac:dyDescent="0.35">
      <c r="A1572" s="10">
        <f t="shared" si="124"/>
        <v>26092</v>
      </c>
      <c r="B1572" s="10">
        <v>0.151155335897907</v>
      </c>
      <c r="C1572" s="10">
        <f t="shared" ca="1" si="120"/>
        <v>0.72601163685244086</v>
      </c>
      <c r="D1572" s="10">
        <f t="shared" ca="1" si="121"/>
        <v>1.7460579866301203E-3</v>
      </c>
      <c r="E1572" s="10">
        <f t="shared" ca="1" si="122"/>
        <v>14.265048831371056</v>
      </c>
      <c r="F1572" s="10">
        <f t="shared" ca="1" si="123"/>
        <v>-1.7475841226164285E-3</v>
      </c>
    </row>
    <row r="1573" spans="1:6" x14ac:dyDescent="0.35">
      <c r="A1573" s="10">
        <f t="shared" si="124"/>
        <v>26152</v>
      </c>
      <c r="B1573" s="10">
        <v>0.15418261609206199</v>
      </c>
      <c r="C1573" s="10">
        <f t="shared" ca="1" si="120"/>
        <v>0.74256005990933649</v>
      </c>
      <c r="D1573" s="10">
        <f t="shared" ca="1" si="121"/>
        <v>1.7858569440819543E-3</v>
      </c>
      <c r="E1573" s="10">
        <f t="shared" ca="1" si="122"/>
        <v>14.264480104269069</v>
      </c>
      <c r="F1573" s="10">
        <f t="shared" ca="1" si="123"/>
        <v>-1.7874534876764425E-3</v>
      </c>
    </row>
    <row r="1574" spans="1:6" x14ac:dyDescent="0.35">
      <c r="A1574" s="10">
        <f t="shared" si="124"/>
        <v>26212</v>
      </c>
      <c r="B1574" s="10">
        <v>0.154649543434831</v>
      </c>
      <c r="C1574" s="10">
        <f t="shared" ca="1" si="120"/>
        <v>0.74511248674445163</v>
      </c>
      <c r="D1574" s="10">
        <f t="shared" ca="1" si="121"/>
        <v>1.7919955306204061E-3</v>
      </c>
      <c r="E1574" s="10">
        <f t="shared" ca="1" si="122"/>
        <v>14.264392383867435</v>
      </c>
      <c r="F1574" s="10">
        <f t="shared" ca="1" si="123"/>
        <v>-1.7936030753736602E-3</v>
      </c>
    </row>
    <row r="1575" spans="1:6" x14ac:dyDescent="0.35">
      <c r="A1575" s="10">
        <f t="shared" si="124"/>
        <v>26272</v>
      </c>
      <c r="B1575" s="10">
        <v>0.15141936638937201</v>
      </c>
      <c r="C1575" s="10">
        <f t="shared" ca="1" si="120"/>
        <v>0.72745494173089875</v>
      </c>
      <c r="D1575" s="10">
        <f t="shared" ca="1" si="121"/>
        <v>1.7495291348628116E-3</v>
      </c>
      <c r="E1575" s="10">
        <f t="shared" ca="1" si="122"/>
        <v>14.264999228662809</v>
      </c>
      <c r="F1575" s="10">
        <f t="shared" ca="1" si="123"/>
        <v>-1.7510613483218659E-3</v>
      </c>
    </row>
    <row r="1576" spans="1:6" x14ac:dyDescent="0.35">
      <c r="A1576" s="10">
        <f t="shared" si="124"/>
        <v>26332</v>
      </c>
      <c r="B1576" s="10">
        <v>0.15040323291215099</v>
      </c>
      <c r="C1576" s="10">
        <f t="shared" ca="1" si="120"/>
        <v>0.72190031659385512</v>
      </c>
      <c r="D1576" s="10">
        <f t="shared" ca="1" si="121"/>
        <v>1.7361702614082217E-3</v>
      </c>
      <c r="E1576" s="10">
        <f t="shared" ca="1" si="122"/>
        <v>14.265190126964475</v>
      </c>
      <c r="F1576" s="10">
        <f t="shared" ca="1" si="123"/>
        <v>-1.737679151709791E-3</v>
      </c>
    </row>
    <row r="1577" spans="1:6" x14ac:dyDescent="0.35">
      <c r="A1577" s="10">
        <f t="shared" si="124"/>
        <v>26392</v>
      </c>
      <c r="B1577" s="10">
        <v>0.14977842623563001</v>
      </c>
      <c r="C1577" s="10">
        <f t="shared" ca="1" si="120"/>
        <v>0.71848485302632492</v>
      </c>
      <c r="D1577" s="10">
        <f t="shared" ca="1" si="121"/>
        <v>1.7279560715283114E-3</v>
      </c>
      <c r="E1577" s="10">
        <f t="shared" ca="1" si="122"/>
        <v>14.265307507737859</v>
      </c>
      <c r="F1577" s="10">
        <f t="shared" ca="1" si="123"/>
        <v>-1.7294507096483811E-3</v>
      </c>
    </row>
    <row r="1578" spans="1:6" x14ac:dyDescent="0.35">
      <c r="A1578" s="10">
        <f t="shared" si="124"/>
        <v>26452</v>
      </c>
      <c r="B1578" s="10">
        <v>0.15005239345441199</v>
      </c>
      <c r="C1578" s="10">
        <f t="shared" ca="1" si="120"/>
        <v>0.71998247635464407</v>
      </c>
      <c r="D1578" s="10">
        <f t="shared" ca="1" si="121"/>
        <v>1.731557855632919E-3</v>
      </c>
      <c r="E1578" s="10">
        <f t="shared" ca="1" si="122"/>
        <v>14.265256038243004</v>
      </c>
      <c r="F1578" s="10">
        <f t="shared" ca="1" si="123"/>
        <v>-1.7330587347595802E-3</v>
      </c>
    </row>
    <row r="1579" spans="1:6" x14ac:dyDescent="0.35">
      <c r="A1579" s="10">
        <f t="shared" si="124"/>
        <v>26512</v>
      </c>
      <c r="B1579" s="10">
        <v>0.14828038949222899</v>
      </c>
      <c r="C1579" s="10">
        <f t="shared" ca="1" si="120"/>
        <v>0.71029593617864151</v>
      </c>
      <c r="D1579" s="10">
        <f t="shared" ca="1" si="121"/>
        <v>1.7082617265096328E-3</v>
      </c>
      <c r="E1579" s="10">
        <f t="shared" ca="1" si="122"/>
        <v>14.265588939928177</v>
      </c>
      <c r="F1579" s="10">
        <f t="shared" ca="1" si="123"/>
        <v>-1.7097224693638526E-3</v>
      </c>
    </row>
    <row r="1580" spans="1:6" x14ac:dyDescent="0.35">
      <c r="A1580" s="10">
        <f t="shared" si="124"/>
        <v>26572</v>
      </c>
      <c r="B1580" s="10">
        <v>0.15055106302759899</v>
      </c>
      <c r="C1580" s="10">
        <f t="shared" ca="1" si="120"/>
        <v>0.72270841995201351</v>
      </c>
      <c r="D1580" s="10">
        <f t="shared" ca="1" si="121"/>
        <v>1.7381137499845926E-3</v>
      </c>
      <c r="E1580" s="10">
        <f t="shared" ca="1" si="122"/>
        <v>14.26516235451272</v>
      </c>
      <c r="F1580" s="10">
        <f t="shared" ca="1" si="123"/>
        <v>-1.7396260222767277E-3</v>
      </c>
    </row>
    <row r="1581" spans="1:6" x14ac:dyDescent="0.35">
      <c r="A1581" s="10">
        <f t="shared" si="124"/>
        <v>26632</v>
      </c>
      <c r="B1581" s="10">
        <v>0.14805792178969299</v>
      </c>
      <c r="C1581" s="10">
        <f t="shared" ca="1" si="120"/>
        <v>0.70907983148335441</v>
      </c>
      <c r="D1581" s="10">
        <f t="shared" ca="1" si="121"/>
        <v>1.7053369947174673E-3</v>
      </c>
      <c r="E1581" s="10">
        <f t="shared" ca="1" si="122"/>
        <v>14.265630734345487</v>
      </c>
      <c r="F1581" s="10">
        <f t="shared" ca="1" si="123"/>
        <v>-1.7067927371065092E-3</v>
      </c>
    </row>
    <row r="1582" spans="1:6" x14ac:dyDescent="0.35">
      <c r="A1582" s="10">
        <f t="shared" si="124"/>
        <v>26692</v>
      </c>
      <c r="B1582" s="10">
        <v>0.144370464268157</v>
      </c>
      <c r="C1582" s="10">
        <f t="shared" ca="1" si="120"/>
        <v>0.68892259358098629</v>
      </c>
      <c r="D1582" s="10">
        <f t="shared" ca="1" si="121"/>
        <v>1.6568588375622721E-3</v>
      </c>
      <c r="E1582" s="10">
        <f t="shared" ca="1" si="122"/>
        <v>14.266323487211235</v>
      </c>
      <c r="F1582" s="10">
        <f t="shared" ca="1" si="123"/>
        <v>-1.6582329461785053E-3</v>
      </c>
    </row>
    <row r="1583" spans="1:6" x14ac:dyDescent="0.35">
      <c r="A1583" s="10">
        <f t="shared" si="124"/>
        <v>26752</v>
      </c>
      <c r="B1583" s="10">
        <v>0.14752523480780799</v>
      </c>
      <c r="C1583" s="10">
        <f t="shared" ca="1" si="120"/>
        <v>0.70616793401507449</v>
      </c>
      <c r="D1583" s="10">
        <f t="shared" ca="1" si="121"/>
        <v>1.6983338813062541E-3</v>
      </c>
      <c r="E1583" s="10">
        <f t="shared" ca="1" si="122"/>
        <v>14.265730808836134</v>
      </c>
      <c r="F1583" s="10">
        <f t="shared" ca="1" si="123"/>
        <v>-1.6997776852314254E-3</v>
      </c>
    </row>
    <row r="1584" spans="1:6" x14ac:dyDescent="0.35">
      <c r="A1584" s="10">
        <f t="shared" si="124"/>
        <v>26812</v>
      </c>
      <c r="B1584" s="10">
        <v>0.14569249602005099</v>
      </c>
      <c r="C1584" s="10">
        <f t="shared" ca="1" si="120"/>
        <v>0.69614939101031947</v>
      </c>
      <c r="D1584" s="10">
        <f t="shared" ca="1" si="121"/>
        <v>1.6742392853798184E-3</v>
      </c>
      <c r="E1584" s="10">
        <f t="shared" ca="1" si="122"/>
        <v>14.266075120611921</v>
      </c>
      <c r="F1584" s="10">
        <f t="shared" ca="1" si="123"/>
        <v>-1.6756423902797443E-3</v>
      </c>
    </row>
    <row r="1585" spans="1:6" x14ac:dyDescent="0.35">
      <c r="A1585" s="10">
        <f t="shared" si="124"/>
        <v>26872</v>
      </c>
      <c r="B1585" s="10">
        <v>0.14169964059151199</v>
      </c>
      <c r="C1585" s="10">
        <f t="shared" ca="1" si="120"/>
        <v>0.67432271604179073</v>
      </c>
      <c r="D1585" s="10">
        <f t="shared" ca="1" si="121"/>
        <v>1.6217461320805068E-3</v>
      </c>
      <c r="E1585" s="10">
        <f t="shared" ca="1" si="122"/>
        <v>14.266825247772568</v>
      </c>
      <c r="F1585" s="10">
        <f t="shared" ca="1" si="123"/>
        <v>-1.6230625858340486E-3</v>
      </c>
    </row>
    <row r="1586" spans="1:6" x14ac:dyDescent="0.35">
      <c r="A1586" s="10">
        <f t="shared" si="124"/>
        <v>26932</v>
      </c>
      <c r="B1586" s="10">
        <v>0.145722455319831</v>
      </c>
      <c r="C1586" s="10">
        <f t="shared" ca="1" si="120"/>
        <v>0.69631316150246125</v>
      </c>
      <c r="D1586" s="10">
        <f t="shared" ca="1" si="121"/>
        <v>1.6746331534134194E-3</v>
      </c>
      <c r="E1586" s="10">
        <f t="shared" ca="1" si="122"/>
        <v>14.266069492237721</v>
      </c>
      <c r="F1586" s="10">
        <f t="shared" ca="1" si="123"/>
        <v>-1.6760369189264322E-3</v>
      </c>
    </row>
    <row r="1587" spans="1:6" x14ac:dyDescent="0.35">
      <c r="A1587" s="10">
        <f t="shared" si="124"/>
        <v>26992</v>
      </c>
      <c r="B1587" s="10">
        <v>0.149580433164654</v>
      </c>
      <c r="C1587" s="10">
        <f t="shared" ref="C1587:C1650" ca="1" si="125">(B1587-$C$2)/($C$935-$C$2)</f>
        <v>0.71740253725417702</v>
      </c>
      <c r="D1587" s="10">
        <f t="shared" ref="D1587:D1650" ca="1" si="126">$K$4*C1587</f>
        <v>1.7253531020962958E-3</v>
      </c>
      <c r="E1587" s="10">
        <f t="shared" ref="E1587:E1650" ca="1" si="127">$J$6*(1-D1587)</f>
        <v>14.265344704171042</v>
      </c>
      <c r="F1587" s="10">
        <f t="shared" ref="F1587:F1650" ca="1" si="128">LN(E1587/$J$6)</f>
        <v>-1.7268432380135239E-3</v>
      </c>
    </row>
    <row r="1588" spans="1:6" x14ac:dyDescent="0.35">
      <c r="A1588" s="10">
        <f t="shared" ref="A1588:A1651" si="129">A1587+60</f>
        <v>27052</v>
      </c>
      <c r="B1588" s="10">
        <v>0.14698219602044801</v>
      </c>
      <c r="C1588" s="10">
        <f t="shared" ca="1" si="125"/>
        <v>0.70319944910017063</v>
      </c>
      <c r="D1588" s="10">
        <f t="shared" ca="1" si="126"/>
        <v>1.6911946750859104E-3</v>
      </c>
      <c r="E1588" s="10">
        <f t="shared" ca="1" si="127"/>
        <v>14.265832828093021</v>
      </c>
      <c r="F1588" s="10">
        <f t="shared" ca="1" si="128"/>
        <v>-1.6926263591991858E-3</v>
      </c>
    </row>
    <row r="1589" spans="1:6" x14ac:dyDescent="0.35">
      <c r="A1589" s="10">
        <f t="shared" si="129"/>
        <v>27112</v>
      </c>
      <c r="B1589" s="10">
        <v>0.14727926256108001</v>
      </c>
      <c r="C1589" s="10">
        <f t="shared" ca="1" si="125"/>
        <v>0.70482334331383423</v>
      </c>
      <c r="D1589" s="10">
        <f t="shared" ca="1" si="126"/>
        <v>1.6951001406697714E-3</v>
      </c>
      <c r="E1589" s="10">
        <f t="shared" ca="1" si="127"/>
        <v>14.265777018989828</v>
      </c>
      <c r="F1589" s="10">
        <f t="shared" ca="1" si="128"/>
        <v>-1.6965384485269153E-3</v>
      </c>
    </row>
    <row r="1590" spans="1:6" x14ac:dyDescent="0.35">
      <c r="A1590" s="10">
        <f t="shared" si="129"/>
        <v>27172</v>
      </c>
      <c r="B1590" s="10">
        <v>0.14619815551985399</v>
      </c>
      <c r="C1590" s="10">
        <f t="shared" ca="1" si="125"/>
        <v>0.69891354457021615</v>
      </c>
      <c r="D1590" s="10">
        <f t="shared" ca="1" si="126"/>
        <v>1.6808870746913699E-3</v>
      </c>
      <c r="E1590" s="10">
        <f t="shared" ca="1" si="127"/>
        <v>14.26598012370266</v>
      </c>
      <c r="F1590" s="10">
        <f t="shared" ca="1" si="128"/>
        <v>-1.6823013504177005E-3</v>
      </c>
    </row>
    <row r="1591" spans="1:6" x14ac:dyDescent="0.35">
      <c r="A1591" s="10">
        <f t="shared" si="129"/>
        <v>27232</v>
      </c>
      <c r="B1591" s="10">
        <v>0.14687557176715901</v>
      </c>
      <c r="C1591" s="10">
        <f t="shared" ca="1" si="125"/>
        <v>0.7026165948090618</v>
      </c>
      <c r="D1591" s="10">
        <f t="shared" ca="1" si="126"/>
        <v>1.6897929105157937E-3</v>
      </c>
      <c r="E1591" s="10">
        <f t="shared" ca="1" si="127"/>
        <v>14.26585285930873</v>
      </c>
      <c r="F1591" s="10">
        <f t="shared" ca="1" si="128"/>
        <v>-1.6912222209419807E-3</v>
      </c>
    </row>
    <row r="1592" spans="1:6" x14ac:dyDescent="0.35">
      <c r="A1592" s="10">
        <f t="shared" si="129"/>
        <v>27292</v>
      </c>
      <c r="B1592" s="10">
        <v>0.146678929833333</v>
      </c>
      <c r="C1592" s="10">
        <f t="shared" ca="1" si="125"/>
        <v>0.7015416649370394</v>
      </c>
      <c r="D1592" s="10">
        <f t="shared" ca="1" si="126"/>
        <v>1.6872077041735797E-3</v>
      </c>
      <c r="E1592" s="10">
        <f t="shared" ca="1" si="127"/>
        <v>14.265889801907358</v>
      </c>
      <c r="F1592" s="10">
        <f t="shared" ca="1" si="128"/>
        <v>-1.6886326420951911E-3</v>
      </c>
    </row>
    <row r="1593" spans="1:6" x14ac:dyDescent="0.35">
      <c r="A1593" s="10">
        <f t="shared" si="129"/>
        <v>27352</v>
      </c>
      <c r="B1593" s="10">
        <v>0.146140880985275</v>
      </c>
      <c r="C1593" s="10">
        <f t="shared" ca="1" si="125"/>
        <v>0.69860045718886643</v>
      </c>
      <c r="D1593" s="10">
        <f t="shared" ca="1" si="126"/>
        <v>1.6801340995392239E-3</v>
      </c>
      <c r="E1593" s="10">
        <f t="shared" ca="1" si="127"/>
        <v>14.265990883717583</v>
      </c>
      <c r="F1593" s="10">
        <f t="shared" ca="1" si="128"/>
        <v>-1.6815471077527983E-3</v>
      </c>
    </row>
    <row r="1594" spans="1:6" x14ac:dyDescent="0.35">
      <c r="A1594" s="10">
        <f t="shared" si="129"/>
        <v>27412</v>
      </c>
      <c r="B1594" s="10">
        <v>0.15104285774145901</v>
      </c>
      <c r="C1594" s="10">
        <f t="shared" ca="1" si="125"/>
        <v>0.7253967825944323</v>
      </c>
      <c r="D1594" s="10">
        <f t="shared" ca="1" si="126"/>
        <v>1.7445792621396097E-3</v>
      </c>
      <c r="E1594" s="10">
        <f t="shared" ca="1" si="127"/>
        <v>14.265069962344025</v>
      </c>
      <c r="F1594" s="10">
        <f t="shared" ca="1" si="128"/>
        <v>-1.7461028127682395E-3</v>
      </c>
    </row>
    <row r="1595" spans="1:6" x14ac:dyDescent="0.35">
      <c r="A1595" s="10">
        <f t="shared" si="129"/>
        <v>27472</v>
      </c>
      <c r="B1595" s="10">
        <v>0.15013569465538501</v>
      </c>
      <c r="C1595" s="10">
        <f t="shared" ca="1" si="125"/>
        <v>0.72043783675290218</v>
      </c>
      <c r="D1595" s="10">
        <f t="shared" ca="1" si="126"/>
        <v>1.7326529973907298E-3</v>
      </c>
      <c r="E1595" s="10">
        <f t="shared" ca="1" si="127"/>
        <v>14.265240388667285</v>
      </c>
      <c r="F1595" s="10">
        <f t="shared" ca="1" si="128"/>
        <v>-1.7341557767097293E-3</v>
      </c>
    </row>
    <row r="1596" spans="1:6" x14ac:dyDescent="0.35">
      <c r="A1596" s="10">
        <f t="shared" si="129"/>
        <v>27532</v>
      </c>
      <c r="B1596" s="10">
        <v>0.151642513567538</v>
      </c>
      <c r="C1596" s="10">
        <f t="shared" ca="1" si="125"/>
        <v>0.72867476073390125</v>
      </c>
      <c r="D1596" s="10">
        <f t="shared" ca="1" si="126"/>
        <v>1.7524627995650324E-3</v>
      </c>
      <c r="E1596" s="10">
        <f t="shared" ca="1" si="127"/>
        <v>14.264957306594216</v>
      </c>
      <c r="F1596" s="10">
        <f t="shared" ca="1" si="128"/>
        <v>-1.7540001588694501E-3</v>
      </c>
    </row>
    <row r="1597" spans="1:6" x14ac:dyDescent="0.35">
      <c r="A1597" s="10">
        <f t="shared" si="129"/>
        <v>27592</v>
      </c>
      <c r="B1597" s="10">
        <v>0.15136363052774299</v>
      </c>
      <c r="C1597" s="10">
        <f t="shared" ca="1" si="125"/>
        <v>0.72715026540147987</v>
      </c>
      <c r="D1597" s="10">
        <f t="shared" ca="1" si="126"/>
        <v>1.7487963882905592E-3</v>
      </c>
      <c r="E1597" s="10">
        <f t="shared" ca="1" si="127"/>
        <v>14.265009699611328</v>
      </c>
      <c r="F1597" s="10">
        <f t="shared" ca="1" si="128"/>
        <v>-1.7503273178107225E-3</v>
      </c>
    </row>
    <row r="1598" spans="1:6" x14ac:dyDescent="0.35">
      <c r="A1598" s="10">
        <f t="shared" si="129"/>
        <v>27652</v>
      </c>
      <c r="B1598" s="10">
        <v>0.153750417374139</v>
      </c>
      <c r="C1598" s="10">
        <f t="shared" ca="1" si="125"/>
        <v>0.74019747476024889</v>
      </c>
      <c r="D1598" s="10">
        <f t="shared" ca="1" si="126"/>
        <v>1.7801749267983985E-3</v>
      </c>
      <c r="E1598" s="10">
        <f t="shared" ca="1" si="127"/>
        <v>14.26456130029605</v>
      </c>
      <c r="F1598" s="10">
        <f t="shared" ca="1" si="128"/>
        <v>-1.7817613211692674E-3</v>
      </c>
    </row>
    <row r="1599" spans="1:6" x14ac:dyDescent="0.35">
      <c r="A1599" s="10">
        <f t="shared" si="129"/>
        <v>27712</v>
      </c>
      <c r="B1599" s="10">
        <v>0.15331184372758599</v>
      </c>
      <c r="C1599" s="10">
        <f t="shared" ca="1" si="125"/>
        <v>0.73780004149365608</v>
      </c>
      <c r="D1599" s="10">
        <f t="shared" ca="1" si="126"/>
        <v>1.7744090997922428E-3</v>
      </c>
      <c r="E1599" s="10">
        <f t="shared" ca="1" si="127"/>
        <v>14.264643693963968</v>
      </c>
      <c r="F1599" s="10">
        <f t="shared" ca="1" si="128"/>
        <v>-1.7759852283594558E-3</v>
      </c>
    </row>
    <row r="1600" spans="1:6" x14ac:dyDescent="0.35">
      <c r="A1600" s="10">
        <f t="shared" si="129"/>
        <v>27772</v>
      </c>
      <c r="B1600" s="10">
        <v>0.154384755399401</v>
      </c>
      <c r="C1600" s="10">
        <f t="shared" ca="1" si="125"/>
        <v>0.7436650408029889</v>
      </c>
      <c r="D1600" s="10">
        <f t="shared" ca="1" si="126"/>
        <v>1.7885144231311882E-3</v>
      </c>
      <c r="E1600" s="10">
        <f t="shared" ca="1" si="127"/>
        <v>14.264442128893455</v>
      </c>
      <c r="F1600" s="10">
        <f t="shared" ca="1" si="128"/>
        <v>-1.790115724637489E-3</v>
      </c>
    </row>
    <row r="1601" spans="1:6" x14ac:dyDescent="0.35">
      <c r="A1601" s="10">
        <f t="shared" si="129"/>
        <v>27832</v>
      </c>
      <c r="B1601" s="10">
        <v>0.156676824897861</v>
      </c>
      <c r="C1601" s="10">
        <f t="shared" ca="1" si="125"/>
        <v>0.75619448416589841</v>
      </c>
      <c r="D1601" s="10">
        <f t="shared" ca="1" si="126"/>
        <v>1.8186477344189858E-3</v>
      </c>
      <c r="E1601" s="10">
        <f t="shared" ca="1" si="127"/>
        <v>14.264011523875151</v>
      </c>
      <c r="F1601" s="10">
        <f t="shared" ca="1" si="128"/>
        <v>-1.82030348199552E-3</v>
      </c>
    </row>
    <row r="1602" spans="1:6" x14ac:dyDescent="0.35">
      <c r="A1602" s="10">
        <f t="shared" si="129"/>
        <v>27892</v>
      </c>
      <c r="B1602" s="10">
        <v>0.152563853131852</v>
      </c>
      <c r="C1602" s="10">
        <f t="shared" ca="1" si="125"/>
        <v>0.73371120133783418</v>
      </c>
      <c r="D1602" s="10">
        <f t="shared" ca="1" si="126"/>
        <v>1.7645754392174912E-3</v>
      </c>
      <c r="E1602" s="10">
        <f t="shared" ca="1" si="127"/>
        <v>14.264784216973581</v>
      </c>
      <c r="F1602" s="10">
        <f t="shared" ca="1" si="128"/>
        <v>-1.7661341363535048E-3</v>
      </c>
    </row>
    <row r="1603" spans="1:6" x14ac:dyDescent="0.35">
      <c r="A1603" s="10">
        <f t="shared" si="129"/>
        <v>27952</v>
      </c>
      <c r="B1603" s="10">
        <v>0.15694764041097101</v>
      </c>
      <c r="C1603" s="10">
        <f t="shared" ca="1" si="125"/>
        <v>0.75767487890767604</v>
      </c>
      <c r="D1603" s="10">
        <f t="shared" ca="1" si="126"/>
        <v>1.8222080837729609E-3</v>
      </c>
      <c r="E1603" s="10">
        <f t="shared" ca="1" si="127"/>
        <v>14.263960646482884</v>
      </c>
      <c r="F1603" s="10">
        <f t="shared" ca="1" si="128"/>
        <v>-1.8238703245291119E-3</v>
      </c>
    </row>
    <row r="1604" spans="1:6" x14ac:dyDescent="0.35">
      <c r="A1604" s="10">
        <f t="shared" si="129"/>
        <v>28012</v>
      </c>
      <c r="B1604" s="10">
        <v>0.15551127949165799</v>
      </c>
      <c r="C1604" s="10">
        <f t="shared" ca="1" si="125"/>
        <v>0.74982310879367176</v>
      </c>
      <c r="D1604" s="10">
        <f t="shared" ca="1" si="126"/>
        <v>1.8033245766487806E-3</v>
      </c>
      <c r="E1604" s="10">
        <f t="shared" ca="1" si="127"/>
        <v>14.264230491799688</v>
      </c>
      <c r="F1604" s="10">
        <f t="shared" ca="1" si="128"/>
        <v>-1.8049525238523502E-3</v>
      </c>
    </row>
    <row r="1605" spans="1:6" x14ac:dyDescent="0.35">
      <c r="A1605" s="10">
        <f t="shared" si="129"/>
        <v>28072</v>
      </c>
      <c r="B1605" s="10">
        <v>0.15551543310070601</v>
      </c>
      <c r="C1605" s="10">
        <f t="shared" ca="1" si="125"/>
        <v>0.74984581421746177</v>
      </c>
      <c r="D1605" s="10">
        <f t="shared" ca="1" si="126"/>
        <v>1.8033791831929956E-3</v>
      </c>
      <c r="E1605" s="10">
        <f t="shared" ca="1" si="127"/>
        <v>14.264229711472172</v>
      </c>
      <c r="F1605" s="10">
        <f t="shared" ca="1" si="128"/>
        <v>-1.8050072290492452E-3</v>
      </c>
    </row>
    <row r="1606" spans="1:6" x14ac:dyDescent="0.35">
      <c r="A1606" s="10">
        <f t="shared" si="129"/>
        <v>28132</v>
      </c>
      <c r="B1606" s="10">
        <v>0.15451866028251601</v>
      </c>
      <c r="C1606" s="10">
        <f t="shared" ca="1" si="125"/>
        <v>0.74439702281755427</v>
      </c>
      <c r="D1606" s="10">
        <f t="shared" ca="1" si="126"/>
        <v>1.790274839876218E-3</v>
      </c>
      <c r="E1606" s="10">
        <f t="shared" ca="1" si="127"/>
        <v>14.264416972538168</v>
      </c>
      <c r="F1606" s="10">
        <f t="shared" ca="1" si="128"/>
        <v>-1.791879297109648E-3</v>
      </c>
    </row>
    <row r="1607" spans="1:6" x14ac:dyDescent="0.35">
      <c r="A1607" s="10">
        <f t="shared" si="129"/>
        <v>28192</v>
      </c>
      <c r="B1607" s="10">
        <v>0.155843337356871</v>
      </c>
      <c r="C1607" s="10">
        <f t="shared" ca="1" si="125"/>
        <v>0.75163828072375083</v>
      </c>
      <c r="D1607" s="10">
        <f t="shared" ca="1" si="126"/>
        <v>1.8076900651406208E-3</v>
      </c>
      <c r="E1607" s="10">
        <f t="shared" ca="1" si="127"/>
        <v>14.264168108969141</v>
      </c>
      <c r="F1607" s="10">
        <f t="shared" ca="1" si="128"/>
        <v>-1.8093259085220934E-3</v>
      </c>
    </row>
    <row r="1608" spans="1:6" x14ac:dyDescent="0.35">
      <c r="A1608" s="10">
        <f t="shared" si="129"/>
        <v>28252</v>
      </c>
      <c r="B1608" s="10">
        <v>0.157040982652985</v>
      </c>
      <c r="C1608" s="10">
        <f t="shared" ca="1" si="125"/>
        <v>0.75818512797973392</v>
      </c>
      <c r="D1608" s="10">
        <f t="shared" ca="1" si="126"/>
        <v>1.82343523279126E-3</v>
      </c>
      <c r="E1608" s="10">
        <f t="shared" ca="1" si="127"/>
        <v>14.263943110523412</v>
      </c>
      <c r="F1608" s="10">
        <f t="shared" ca="1" si="128"/>
        <v>-1.8250997145061901E-3</v>
      </c>
    </row>
    <row r="1609" spans="1:6" x14ac:dyDescent="0.35">
      <c r="A1609" s="10">
        <f t="shared" si="129"/>
        <v>28312</v>
      </c>
      <c r="B1609" s="10">
        <v>0.15257121613406999</v>
      </c>
      <c r="C1609" s="10">
        <f t="shared" ca="1" si="125"/>
        <v>0.73375145069298375</v>
      </c>
      <c r="D1609" s="10">
        <f t="shared" ca="1" si="126"/>
        <v>1.764672238916626E-3</v>
      </c>
      <c r="E1609" s="10">
        <f t="shared" ca="1" si="127"/>
        <v>14.26478283370588</v>
      </c>
      <c r="F1609" s="10">
        <f t="shared" ca="1" si="128"/>
        <v>-1.766231107169664E-3</v>
      </c>
    </row>
    <row r="1610" spans="1:6" x14ac:dyDescent="0.35">
      <c r="A1610" s="10">
        <f t="shared" si="129"/>
        <v>28372</v>
      </c>
      <c r="B1610" s="10">
        <v>0.15080089338257099</v>
      </c>
      <c r="C1610" s="10">
        <f t="shared" ca="1" si="125"/>
        <v>0.72407410074182399</v>
      </c>
      <c r="D1610" s="10">
        <f t="shared" ca="1" si="126"/>
        <v>1.7413982122840867E-3</v>
      </c>
      <c r="E1610" s="10">
        <f t="shared" ca="1" si="127"/>
        <v>14.26511541954646</v>
      </c>
      <c r="F1610" s="10">
        <f t="shared" ca="1" si="128"/>
        <v>-1.7429162086978157E-3</v>
      </c>
    </row>
    <row r="1611" spans="1:6" x14ac:dyDescent="0.35">
      <c r="A1611" s="10">
        <f t="shared" si="129"/>
        <v>28432</v>
      </c>
      <c r="B1611" s="10">
        <v>0.15307051877750499</v>
      </c>
      <c r="C1611" s="10">
        <f t="shared" ca="1" si="125"/>
        <v>0.7364808549261771</v>
      </c>
      <c r="D1611" s="10">
        <f t="shared" ca="1" si="126"/>
        <v>1.7712364560974558E-3</v>
      </c>
      <c r="E1611" s="10">
        <f t="shared" ca="1" si="127"/>
        <v>14.264689031042368</v>
      </c>
      <c r="F1611" s="10">
        <f t="shared" ca="1" si="128"/>
        <v>-1.7728069501405611E-3</v>
      </c>
    </row>
    <row r="1612" spans="1:6" x14ac:dyDescent="0.35">
      <c r="A1612" s="10">
        <f t="shared" si="129"/>
        <v>28492</v>
      </c>
      <c r="B1612" s="10">
        <v>0.15028849057163199</v>
      </c>
      <c r="C1612" s="10">
        <f t="shared" ca="1" si="125"/>
        <v>0.72127308532629253</v>
      </c>
      <c r="D1612" s="10">
        <f t="shared" ca="1" si="126"/>
        <v>1.7346617702097336E-3</v>
      </c>
      <c r="E1612" s="10">
        <f t="shared" ca="1" si="127"/>
        <v>14.265211683303702</v>
      </c>
      <c r="F1612" s="10">
        <f t="shared" ca="1" si="128"/>
        <v>-1.7361680381005216E-3</v>
      </c>
    </row>
    <row r="1613" spans="1:6" x14ac:dyDescent="0.35">
      <c r="A1613" s="10">
        <f t="shared" si="129"/>
        <v>28552</v>
      </c>
      <c r="B1613" s="10">
        <v>0.149708521271814</v>
      </c>
      <c r="C1613" s="10">
        <f t="shared" ca="1" si="125"/>
        <v>0.71810272225519978</v>
      </c>
      <c r="D1613" s="10">
        <f t="shared" ca="1" si="126"/>
        <v>1.7270370470237554E-3</v>
      </c>
      <c r="E1613" s="10">
        <f t="shared" ca="1" si="127"/>
        <v>14.265320640598031</v>
      </c>
      <c r="F1613" s="10">
        <f t="shared" ca="1" si="128"/>
        <v>-1.728530094784763E-3</v>
      </c>
    </row>
    <row r="1614" spans="1:6" x14ac:dyDescent="0.35">
      <c r="A1614" s="10">
        <f t="shared" si="129"/>
        <v>28612</v>
      </c>
      <c r="B1614" s="10">
        <v>0.14999674592471501</v>
      </c>
      <c r="C1614" s="10">
        <f t="shared" ca="1" si="125"/>
        <v>0.71967828288577573</v>
      </c>
      <c r="D1614" s="10">
        <f t="shared" ca="1" si="126"/>
        <v>1.7308262703402907E-3</v>
      </c>
      <c r="E1614" s="10">
        <f t="shared" ca="1" si="127"/>
        <v>14.265266492596837</v>
      </c>
      <c r="F1614" s="10">
        <f t="shared" ca="1" si="128"/>
        <v>-1.7323258807558663E-3</v>
      </c>
    </row>
    <row r="1615" spans="1:6" x14ac:dyDescent="0.35">
      <c r="A1615" s="10">
        <f t="shared" si="129"/>
        <v>28672</v>
      </c>
      <c r="B1615" s="10">
        <v>0.148162667773443</v>
      </c>
      <c r="C1615" s="10">
        <f t="shared" ca="1" si="125"/>
        <v>0.70965241834067694</v>
      </c>
      <c r="D1615" s="10">
        <f t="shared" ca="1" si="126"/>
        <v>1.7067140661093281E-3</v>
      </c>
      <c r="E1615" s="10">
        <f t="shared" ca="1" si="127"/>
        <v>14.265611055995297</v>
      </c>
      <c r="F1615" s="10">
        <f t="shared" ca="1" si="128"/>
        <v>-1.708172161832226E-3</v>
      </c>
    </row>
    <row r="1616" spans="1:6" x14ac:dyDescent="0.35">
      <c r="A1616" s="10">
        <f t="shared" si="129"/>
        <v>28732</v>
      </c>
      <c r="B1616" s="10">
        <v>0.15042254182626699</v>
      </c>
      <c r="C1616" s="10">
        <f t="shared" ca="1" si="125"/>
        <v>0.72200586747090234</v>
      </c>
      <c r="D1616" s="10">
        <f t="shared" ca="1" si="126"/>
        <v>1.7364241112675202E-3</v>
      </c>
      <c r="E1616" s="10">
        <f t="shared" ca="1" si="127"/>
        <v>14.265186499449987</v>
      </c>
      <c r="F1616" s="10">
        <f t="shared" ca="1" si="128"/>
        <v>-1.7379334430944508E-3</v>
      </c>
    </row>
    <row r="1617" spans="1:6" x14ac:dyDescent="0.35">
      <c r="A1617" s="10">
        <f t="shared" si="129"/>
        <v>28792</v>
      </c>
      <c r="B1617" s="10">
        <v>0.152868570201142</v>
      </c>
      <c r="C1617" s="10">
        <f t="shared" ca="1" si="125"/>
        <v>0.73537691665054439</v>
      </c>
      <c r="D1617" s="10">
        <f t="shared" ca="1" si="126"/>
        <v>1.7685814845445592E-3</v>
      </c>
      <c r="E1617" s="10">
        <f t="shared" ca="1" si="127"/>
        <v>14.264726970585858</v>
      </c>
      <c r="F1617" s="10">
        <f t="shared" ca="1" si="128"/>
        <v>-1.7701472711981121E-3</v>
      </c>
    </row>
    <row r="1618" spans="1:6" x14ac:dyDescent="0.35">
      <c r="A1618" s="10">
        <f t="shared" si="129"/>
        <v>28852</v>
      </c>
      <c r="B1618" s="10">
        <v>0.14934940484525899</v>
      </c>
      <c r="C1618" s="10">
        <f t="shared" ca="1" si="125"/>
        <v>0.71613963652405832</v>
      </c>
      <c r="D1618" s="10">
        <f t="shared" ca="1" si="126"/>
        <v>1.7223158258403604E-3</v>
      </c>
      <c r="E1618" s="10">
        <f t="shared" ca="1" si="127"/>
        <v>14.265388106848739</v>
      </c>
      <c r="F1618" s="10">
        <f t="shared" ca="1" si="128"/>
        <v>-1.7238007169550285E-3</v>
      </c>
    </row>
    <row r="1619" spans="1:6" x14ac:dyDescent="0.35">
      <c r="A1619" s="10">
        <f t="shared" si="129"/>
        <v>28912</v>
      </c>
      <c r="B1619" s="10">
        <v>0.14850580805563099</v>
      </c>
      <c r="C1619" s="10">
        <f t="shared" ca="1" si="125"/>
        <v>0.71152817155588088</v>
      </c>
      <c r="D1619" s="10">
        <f t="shared" ca="1" si="126"/>
        <v>1.7112252525918936E-3</v>
      </c>
      <c r="E1619" s="10">
        <f t="shared" ca="1" si="127"/>
        <v>14.26554659114046</v>
      </c>
      <c r="F1619" s="10">
        <f t="shared" ca="1" si="128"/>
        <v>-1.7126910709934755E-3</v>
      </c>
    </row>
    <row r="1620" spans="1:6" x14ac:dyDescent="0.35">
      <c r="A1620" s="10">
        <f t="shared" si="129"/>
        <v>28972</v>
      </c>
      <c r="B1620" s="10">
        <v>0.149816232010721</v>
      </c>
      <c r="C1620" s="10">
        <f t="shared" ca="1" si="125"/>
        <v>0.71869151574667944</v>
      </c>
      <c r="D1620" s="10">
        <f t="shared" ca="1" si="126"/>
        <v>1.728453095370764E-3</v>
      </c>
      <c r="E1620" s="10">
        <f t="shared" ca="1" si="127"/>
        <v>14.265300405267151</v>
      </c>
      <c r="F1620" s="10">
        <f t="shared" ca="1" si="128"/>
        <v>-1.7299485939367065E-3</v>
      </c>
    </row>
    <row r="1621" spans="1:6" x14ac:dyDescent="0.35">
      <c r="A1621" s="10">
        <f t="shared" si="129"/>
        <v>29032</v>
      </c>
      <c r="B1621" s="10">
        <v>0.14911319102753401</v>
      </c>
      <c r="C1621" s="10">
        <f t="shared" ca="1" si="125"/>
        <v>0.71484838961696828</v>
      </c>
      <c r="D1621" s="10">
        <f t="shared" ca="1" si="126"/>
        <v>1.7192103770288087E-3</v>
      </c>
      <c r="E1621" s="10">
        <f t="shared" ca="1" si="127"/>
        <v>14.265432483712257</v>
      </c>
      <c r="F1621" s="10">
        <f t="shared" ca="1" si="128"/>
        <v>-1.720689915190476E-3</v>
      </c>
    </row>
    <row r="1622" spans="1:6" x14ac:dyDescent="0.35">
      <c r="A1622" s="10">
        <f t="shared" si="129"/>
        <v>29092</v>
      </c>
      <c r="B1622" s="10">
        <v>0.147977296923891</v>
      </c>
      <c r="C1622" s="10">
        <f t="shared" ca="1" si="125"/>
        <v>0.70863910109084804</v>
      </c>
      <c r="D1622" s="10">
        <f t="shared" ca="1" si="126"/>
        <v>1.7042770381234895E-3</v>
      </c>
      <c r="E1622" s="10">
        <f t="shared" ca="1" si="127"/>
        <v>14.265645881125215</v>
      </c>
      <c r="F1622" s="10">
        <f t="shared" ca="1" si="128"/>
        <v>-1.7057309704052465E-3</v>
      </c>
    </row>
    <row r="1623" spans="1:6" x14ac:dyDescent="0.35">
      <c r="A1623" s="10">
        <f t="shared" si="129"/>
        <v>29152</v>
      </c>
      <c r="B1623" s="10">
        <v>0.15167866036518099</v>
      </c>
      <c r="C1623" s="10">
        <f t="shared" ca="1" si="125"/>
        <v>0.7288723547658984</v>
      </c>
      <c r="D1623" s="10">
        <f t="shared" ca="1" si="126"/>
        <v>1.7529380132119857E-3</v>
      </c>
      <c r="E1623" s="10">
        <f t="shared" ca="1" si="127"/>
        <v>14.264950515791201</v>
      </c>
      <c r="F1623" s="10">
        <f t="shared" ca="1" si="128"/>
        <v>-1.7544762068859908E-3</v>
      </c>
    </row>
    <row r="1624" spans="1:6" x14ac:dyDescent="0.35">
      <c r="A1624" s="10">
        <f t="shared" si="129"/>
        <v>29212</v>
      </c>
      <c r="B1624" s="10">
        <v>0.15196654966835799</v>
      </c>
      <c r="C1624" s="10">
        <f t="shared" ca="1" si="125"/>
        <v>0.7304460822298201</v>
      </c>
      <c r="D1624" s="10">
        <f t="shared" ca="1" si="126"/>
        <v>1.7567228277627174E-3</v>
      </c>
      <c r="E1624" s="10">
        <f t="shared" ca="1" si="127"/>
        <v>14.26489643079127</v>
      </c>
      <c r="F1624" s="10">
        <f t="shared" ca="1" si="128"/>
        <v>-1.7582676748200312E-3</v>
      </c>
    </row>
    <row r="1625" spans="1:6" x14ac:dyDescent="0.35">
      <c r="A1625" s="10">
        <f t="shared" si="129"/>
        <v>29272</v>
      </c>
      <c r="B1625" s="10">
        <v>0.15572996015865101</v>
      </c>
      <c r="C1625" s="10">
        <f t="shared" ca="1" si="125"/>
        <v>0.75101851191451663</v>
      </c>
      <c r="D1625" s="10">
        <f t="shared" ca="1" si="126"/>
        <v>1.8061995211544125E-3</v>
      </c>
      <c r="E1625" s="10">
        <f t="shared" ca="1" si="127"/>
        <v>14.264189408842702</v>
      </c>
      <c r="F1625" s="10">
        <f t="shared" ca="1" si="128"/>
        <v>-1.8078326663298731E-3</v>
      </c>
    </row>
    <row r="1626" spans="1:6" x14ac:dyDescent="0.35">
      <c r="A1626" s="10">
        <f t="shared" si="129"/>
        <v>29332</v>
      </c>
      <c r="B1626" s="10">
        <v>0.15322040772452999</v>
      </c>
      <c r="C1626" s="10">
        <f t="shared" ca="1" si="125"/>
        <v>0.73730021274832769</v>
      </c>
      <c r="D1626" s="10">
        <f t="shared" ca="1" si="126"/>
        <v>1.773207011659728E-3</v>
      </c>
      <c r="E1626" s="10">
        <f t="shared" ca="1" si="127"/>
        <v>14.264660871803382</v>
      </c>
      <c r="F1626" s="10">
        <f t="shared" ca="1" si="128"/>
        <v>-1.774781004164287E-3</v>
      </c>
    </row>
    <row r="1627" spans="1:6" x14ac:dyDescent="0.35">
      <c r="A1627" s="10">
        <f t="shared" si="129"/>
        <v>29392</v>
      </c>
      <c r="B1627" s="10">
        <v>0.151430948864059</v>
      </c>
      <c r="C1627" s="10">
        <f t="shared" ca="1" si="125"/>
        <v>0.72751825654778834</v>
      </c>
      <c r="D1627" s="10">
        <f t="shared" ca="1" si="126"/>
        <v>1.7496814069974309E-3</v>
      </c>
      <c r="E1627" s="10">
        <f t="shared" ca="1" si="127"/>
        <v>14.264997052694007</v>
      </c>
      <c r="F1627" s="10">
        <f t="shared" ca="1" si="128"/>
        <v>-1.7512138873395033E-3</v>
      </c>
    </row>
    <row r="1628" spans="1:6" x14ac:dyDescent="0.35">
      <c r="A1628" s="10">
        <f t="shared" si="129"/>
        <v>29452</v>
      </c>
      <c r="B1628" s="10">
        <v>0.15730867038253701</v>
      </c>
      <c r="C1628" s="10">
        <f t="shared" ca="1" si="125"/>
        <v>0.75964842490359297</v>
      </c>
      <c r="D1628" s="10">
        <f t="shared" ca="1" si="126"/>
        <v>1.8269544618931411E-3</v>
      </c>
      <c r="E1628" s="10">
        <f t="shared" ca="1" si="127"/>
        <v>14.263892820739546</v>
      </c>
      <c r="F1628" s="10">
        <f t="shared" ca="1" si="128"/>
        <v>-1.8286253786321013E-3</v>
      </c>
    </row>
    <row r="1629" spans="1:6" x14ac:dyDescent="0.35">
      <c r="A1629" s="10">
        <f t="shared" si="129"/>
        <v>29512</v>
      </c>
      <c r="B1629" s="10">
        <v>0.15646550287583599</v>
      </c>
      <c r="C1629" s="10">
        <f t="shared" ca="1" si="125"/>
        <v>0.75503930658159013</v>
      </c>
      <c r="D1629" s="10">
        <f t="shared" ca="1" si="126"/>
        <v>1.8158695323287242E-3</v>
      </c>
      <c r="E1629" s="10">
        <f t="shared" ca="1" si="127"/>
        <v>14.264051224383023</v>
      </c>
      <c r="F1629" s="10">
        <f t="shared" ca="1" si="128"/>
        <v>-1.817520222001996E-3</v>
      </c>
    </row>
    <row r="1630" spans="1:6" x14ac:dyDescent="0.35">
      <c r="A1630" s="10">
        <f t="shared" si="129"/>
        <v>29572</v>
      </c>
      <c r="B1630" s="10">
        <v>0.158928608378509</v>
      </c>
      <c r="C1630" s="10">
        <f t="shared" ca="1" si="125"/>
        <v>0.76850370672885759</v>
      </c>
      <c r="D1630" s="10">
        <f t="shared" ca="1" si="126"/>
        <v>1.8482514146829026E-3</v>
      </c>
      <c r="E1630" s="10">
        <f t="shared" ca="1" si="127"/>
        <v>14.26358848728418</v>
      </c>
      <c r="F1630" s="10">
        <f t="shared" ca="1" si="128"/>
        <v>-1.84996153881329E-3</v>
      </c>
    </row>
    <row r="1631" spans="1:6" x14ac:dyDescent="0.35">
      <c r="A1631" s="10">
        <f t="shared" si="129"/>
        <v>29632</v>
      </c>
      <c r="B1631" s="10">
        <v>0.16142819407946701</v>
      </c>
      <c r="C1631" s="10">
        <f t="shared" ca="1" si="125"/>
        <v>0.7821675234202512</v>
      </c>
      <c r="D1631" s="10">
        <f t="shared" ca="1" si="126"/>
        <v>1.8811128938257041E-3</v>
      </c>
      <c r="E1631" s="10">
        <f t="shared" ca="1" si="127"/>
        <v>14.26311889674723</v>
      </c>
      <c r="F1631" s="10">
        <f t="shared" ca="1" si="128"/>
        <v>-1.8828844086469356E-3</v>
      </c>
    </row>
    <row r="1632" spans="1:6" x14ac:dyDescent="0.35">
      <c r="A1632" s="10">
        <f t="shared" si="129"/>
        <v>29692</v>
      </c>
      <c r="B1632" s="10">
        <v>0.16131827536861801</v>
      </c>
      <c r="C1632" s="10">
        <f t="shared" ca="1" si="125"/>
        <v>0.78156666019903032</v>
      </c>
      <c r="D1632" s="10">
        <f t="shared" ca="1" si="126"/>
        <v>1.8796678177786679E-3</v>
      </c>
      <c r="E1632" s="10">
        <f t="shared" ca="1" si="127"/>
        <v>14.263139546883941</v>
      </c>
      <c r="F1632" s="10">
        <f t="shared" ca="1" si="128"/>
        <v>-1.8814366101736026E-3</v>
      </c>
    </row>
    <row r="1633" spans="1:6" x14ac:dyDescent="0.35">
      <c r="A1633" s="10">
        <f t="shared" si="129"/>
        <v>29752</v>
      </c>
      <c r="B1633" s="10">
        <v>0.15997246963182599</v>
      </c>
      <c r="C1633" s="10">
        <f t="shared" ca="1" si="125"/>
        <v>0.77420990388429223</v>
      </c>
      <c r="D1633" s="10">
        <f t="shared" ca="1" si="126"/>
        <v>1.8619748188417229E-3</v>
      </c>
      <c r="E1633" s="10">
        <f t="shared" ca="1" si="127"/>
        <v>14.26339237983875</v>
      </c>
      <c r="F1633" s="10">
        <f t="shared" ca="1" si="128"/>
        <v>-1.8637104487555197E-3</v>
      </c>
    </row>
    <row r="1634" spans="1:6" x14ac:dyDescent="0.35">
      <c r="A1634" s="10">
        <f t="shared" si="129"/>
        <v>29812</v>
      </c>
      <c r="B1634" s="10">
        <v>0.157714285494888</v>
      </c>
      <c r="C1634" s="10">
        <f t="shared" ca="1" si="125"/>
        <v>0.76186569256530945</v>
      </c>
      <c r="D1634" s="10">
        <f t="shared" ca="1" si="126"/>
        <v>1.8322869906195693E-3</v>
      </c>
      <c r="E1634" s="10">
        <f t="shared" ca="1" si="127"/>
        <v>14.263816618904047</v>
      </c>
      <c r="F1634" s="10">
        <f t="shared" ca="1" si="128"/>
        <v>-1.8339676817469839E-3</v>
      </c>
    </row>
    <row r="1635" spans="1:6" x14ac:dyDescent="0.35">
      <c r="A1635" s="10">
        <f t="shared" si="129"/>
        <v>29872</v>
      </c>
      <c r="B1635" s="10">
        <v>0.16207523028228499</v>
      </c>
      <c r="C1635" s="10">
        <f t="shared" ca="1" si="125"/>
        <v>0.78570450319438401</v>
      </c>
      <c r="D1635" s="10">
        <f t="shared" ca="1" si="126"/>
        <v>1.8896193301824935E-3</v>
      </c>
      <c r="E1635" s="10">
        <f t="shared" ca="1" si="127"/>
        <v>14.262997339771692</v>
      </c>
      <c r="F1635" s="10">
        <f t="shared" ca="1" si="128"/>
        <v>-1.8914069130446045E-3</v>
      </c>
    </row>
    <row r="1636" spans="1:6" x14ac:dyDescent="0.35">
      <c r="A1636" s="10">
        <f t="shared" si="129"/>
        <v>29932</v>
      </c>
      <c r="B1636" s="10">
        <v>0.16385303680721899</v>
      </c>
      <c r="C1636" s="10">
        <f t="shared" ca="1" si="125"/>
        <v>0.79542276268840795</v>
      </c>
      <c r="D1636" s="10">
        <f t="shared" ca="1" si="126"/>
        <v>1.9129917442656211E-3</v>
      </c>
      <c r="E1636" s="10">
        <f t="shared" ca="1" si="127"/>
        <v>14.262663347974444</v>
      </c>
      <c r="F1636" s="10">
        <f t="shared" ca="1" si="128"/>
        <v>-1.9148238498805773E-3</v>
      </c>
    </row>
    <row r="1637" spans="1:6" x14ac:dyDescent="0.35">
      <c r="A1637" s="10">
        <f t="shared" si="129"/>
        <v>29992</v>
      </c>
      <c r="B1637" s="10">
        <v>0.163780770702146</v>
      </c>
      <c r="C1637" s="10">
        <f t="shared" ca="1" si="125"/>
        <v>0.79502772489780937</v>
      </c>
      <c r="D1637" s="10">
        <f t="shared" ca="1" si="126"/>
        <v>1.9120416783792317E-3</v>
      </c>
      <c r="E1637" s="10">
        <f t="shared" ca="1" si="127"/>
        <v>14.26267692441596</v>
      </c>
      <c r="F1637" s="10">
        <f t="shared" ca="1" si="128"/>
        <v>-1.9138719634955515E-3</v>
      </c>
    </row>
    <row r="1638" spans="1:6" x14ac:dyDescent="0.35">
      <c r="A1638" s="10">
        <f t="shared" si="129"/>
        <v>30052</v>
      </c>
      <c r="B1638" s="10">
        <v>0.166749305706722</v>
      </c>
      <c r="C1638" s="10">
        <f t="shared" ca="1" si="125"/>
        <v>0.81125502133696148</v>
      </c>
      <c r="D1638" s="10">
        <f t="shared" ca="1" si="126"/>
        <v>1.9510683263153923E-3</v>
      </c>
      <c r="E1638" s="10">
        <f t="shared" ca="1" si="127"/>
        <v>14.262119233616952</v>
      </c>
      <c r="F1638" s="10">
        <f t="shared" ca="1" si="128"/>
        <v>-1.952974139440275E-3</v>
      </c>
    </row>
    <row r="1639" spans="1:6" x14ac:dyDescent="0.35">
      <c r="A1639" s="10">
        <f t="shared" si="129"/>
        <v>30112</v>
      </c>
      <c r="B1639" s="10">
        <v>0.167615530966753</v>
      </c>
      <c r="C1639" s="10">
        <f t="shared" ca="1" si="125"/>
        <v>0.81599018331279694</v>
      </c>
      <c r="D1639" s="10">
        <f t="shared" ca="1" si="126"/>
        <v>1.9624563908672765E-3</v>
      </c>
      <c r="E1639" s="10">
        <f t="shared" ca="1" si="127"/>
        <v>14.261956498174506</v>
      </c>
      <c r="F1639" s="10">
        <f t="shared" ca="1" si="128"/>
        <v>-1.9643845314177262E-3</v>
      </c>
    </row>
    <row r="1640" spans="1:6" x14ac:dyDescent="0.35">
      <c r="A1640" s="10">
        <f t="shared" si="129"/>
        <v>30172</v>
      </c>
      <c r="B1640" s="10">
        <v>0.16843688359581099</v>
      </c>
      <c r="C1640" s="10">
        <f t="shared" ca="1" si="125"/>
        <v>0.82048005207710506</v>
      </c>
      <c r="D1640" s="10">
        <f t="shared" ca="1" si="126"/>
        <v>1.9732545252454377E-3</v>
      </c>
      <c r="E1640" s="10">
        <f t="shared" ca="1" si="127"/>
        <v>14.261802192834242</v>
      </c>
      <c r="F1640" s="10">
        <f t="shared" ca="1" si="128"/>
        <v>-1.9752039568614534E-3</v>
      </c>
    </row>
    <row r="1641" spans="1:6" x14ac:dyDescent="0.35">
      <c r="A1641" s="10">
        <f t="shared" si="129"/>
        <v>30232</v>
      </c>
      <c r="B1641" s="10">
        <v>0.165163948599308</v>
      </c>
      <c r="C1641" s="10">
        <f t="shared" ca="1" si="125"/>
        <v>0.80258877360726755</v>
      </c>
      <c r="D1641" s="10">
        <f t="shared" ca="1" si="126"/>
        <v>1.9302260005254785E-3</v>
      </c>
      <c r="E1641" s="10">
        <f t="shared" ca="1" si="127"/>
        <v>14.262417070452489</v>
      </c>
      <c r="F1641" s="10">
        <f t="shared" ca="1" si="128"/>
        <v>-1.9320912874020296E-3</v>
      </c>
    </row>
    <row r="1642" spans="1:6" x14ac:dyDescent="0.35">
      <c r="A1642" s="10">
        <f t="shared" si="129"/>
        <v>30292</v>
      </c>
      <c r="B1642" s="10">
        <v>0.16351382482254101</v>
      </c>
      <c r="C1642" s="10">
        <f t="shared" ca="1" si="125"/>
        <v>0.79356848324666396</v>
      </c>
      <c r="D1642" s="10">
        <f t="shared" ca="1" si="126"/>
        <v>1.9085322022082268E-3</v>
      </c>
      <c r="E1642" s="10">
        <f t="shared" ca="1" si="127"/>
        <v>14.262727074830444</v>
      </c>
      <c r="F1642" s="10">
        <f t="shared" ca="1" si="128"/>
        <v>-1.9103557703867686E-3</v>
      </c>
    </row>
    <row r="1643" spans="1:6" x14ac:dyDescent="0.35">
      <c r="A1643" s="10">
        <f t="shared" si="129"/>
        <v>30352</v>
      </c>
      <c r="B1643" s="10">
        <v>0.16561461542585801</v>
      </c>
      <c r="C1643" s="10">
        <f t="shared" ca="1" si="125"/>
        <v>0.80505231342689099</v>
      </c>
      <c r="D1643" s="10">
        <f t="shared" ca="1" si="126"/>
        <v>1.9361508137916729E-3</v>
      </c>
      <c r="E1643" s="10">
        <f t="shared" ca="1" si="127"/>
        <v>14.262332404870916</v>
      </c>
      <c r="F1643" s="10">
        <f t="shared" ca="1" si="128"/>
        <v>-1.938027576633794E-3</v>
      </c>
    </row>
    <row r="1644" spans="1:6" x14ac:dyDescent="0.35">
      <c r="A1644" s="10">
        <f t="shared" si="129"/>
        <v>30412</v>
      </c>
      <c r="B1644" s="10">
        <v>0.167004197616302</v>
      </c>
      <c r="C1644" s="10">
        <f t="shared" ca="1" si="125"/>
        <v>0.81264837077374441</v>
      </c>
      <c r="D1644" s="10">
        <f t="shared" ca="1" si="126"/>
        <v>1.9544193317108552E-3</v>
      </c>
      <c r="E1644" s="10">
        <f t="shared" ca="1" si="127"/>
        <v>14.262071347749851</v>
      </c>
      <c r="F1644" s="10">
        <f t="shared" ca="1" si="128"/>
        <v>-1.9563317012939708E-3</v>
      </c>
    </row>
    <row r="1645" spans="1:6" x14ac:dyDescent="0.35">
      <c r="A1645" s="10">
        <f t="shared" si="129"/>
        <v>30472</v>
      </c>
      <c r="B1645" s="10">
        <v>0.16745769825078599</v>
      </c>
      <c r="C1645" s="10">
        <f t="shared" ca="1" si="125"/>
        <v>0.81512740141335993</v>
      </c>
      <c r="D1645" s="10">
        <f t="shared" ca="1" si="126"/>
        <v>1.9603814003991307E-3</v>
      </c>
      <c r="E1645" s="10">
        <f t="shared" ca="1" si="127"/>
        <v>14.261986149788296</v>
      </c>
      <c r="F1645" s="10">
        <f t="shared" ca="1" si="128"/>
        <v>-1.9623054630255807E-3</v>
      </c>
    </row>
    <row r="1646" spans="1:6" x14ac:dyDescent="0.35">
      <c r="A1646" s="10">
        <f t="shared" si="129"/>
        <v>30532</v>
      </c>
      <c r="B1646" s="10">
        <v>0.16472406347577201</v>
      </c>
      <c r="C1646" s="10">
        <f t="shared" ca="1" si="125"/>
        <v>0.80018417124017804</v>
      </c>
      <c r="D1646" s="10">
        <f t="shared" ca="1" si="126"/>
        <v>1.9244429318326282E-3</v>
      </c>
      <c r="E1646" s="10">
        <f t="shared" ca="1" si="127"/>
        <v>14.262499710504111</v>
      </c>
      <c r="F1646" s="10">
        <f t="shared" ca="1" si="128"/>
        <v>-1.926297051278216E-3</v>
      </c>
    </row>
    <row r="1647" spans="1:6" x14ac:dyDescent="0.35">
      <c r="A1647" s="10">
        <f t="shared" si="129"/>
        <v>30592</v>
      </c>
      <c r="B1647" s="10">
        <v>0.16890450274257399</v>
      </c>
      <c r="C1647" s="10">
        <f t="shared" ca="1" si="125"/>
        <v>0.82303626061210611</v>
      </c>
      <c r="D1647" s="10">
        <f t="shared" ca="1" si="126"/>
        <v>1.9794022067721154E-3</v>
      </c>
      <c r="E1647" s="10">
        <f t="shared" ca="1" si="127"/>
        <v>14.261714342465226</v>
      </c>
      <c r="F1647" s="10">
        <f t="shared" ca="1" si="128"/>
        <v>-1.9813638122852134E-3</v>
      </c>
    </row>
    <row r="1648" spans="1:6" x14ac:dyDescent="0.35">
      <c r="A1648" s="10">
        <f t="shared" si="129"/>
        <v>30652</v>
      </c>
      <c r="B1648" s="10">
        <v>0.165382348271185</v>
      </c>
      <c r="C1648" s="10">
        <f t="shared" ca="1" si="125"/>
        <v>0.80378264068725769</v>
      </c>
      <c r="D1648" s="10">
        <f t="shared" ca="1" si="126"/>
        <v>1.9330972508528547E-3</v>
      </c>
      <c r="E1648" s="10">
        <f t="shared" ca="1" si="127"/>
        <v>14.262376040285311</v>
      </c>
      <c r="F1648" s="10">
        <f t="shared" ca="1" si="128"/>
        <v>-1.9349680947477711E-3</v>
      </c>
    </row>
    <row r="1649" spans="1:6" x14ac:dyDescent="0.35">
      <c r="A1649" s="10">
        <f t="shared" si="129"/>
        <v>30712</v>
      </c>
      <c r="B1649" s="10">
        <v>0.16576164961582901</v>
      </c>
      <c r="C1649" s="10">
        <f t="shared" ca="1" si="125"/>
        <v>0.80585606591209735</v>
      </c>
      <c r="D1649" s="10">
        <f t="shared" ca="1" si="126"/>
        <v>1.9380838385185941E-3</v>
      </c>
      <c r="E1649" s="10">
        <f t="shared" ca="1" si="127"/>
        <v>14.262304781947568</v>
      </c>
      <c r="F1649" s="10">
        <f t="shared" ca="1" si="128"/>
        <v>-1.9399643531239318E-3</v>
      </c>
    </row>
    <row r="1650" spans="1:6" x14ac:dyDescent="0.35">
      <c r="A1650" s="10">
        <f t="shared" si="129"/>
        <v>30772</v>
      </c>
      <c r="B1650" s="10">
        <v>0.165728148928839</v>
      </c>
      <c r="C1650" s="10">
        <f t="shared" ca="1" si="125"/>
        <v>0.80567293666556183</v>
      </c>
      <c r="D1650" s="10">
        <f t="shared" ca="1" si="126"/>
        <v>1.9376434126806763E-3</v>
      </c>
      <c r="E1650" s="10">
        <f t="shared" ca="1" si="127"/>
        <v>14.262311075632793</v>
      </c>
      <c r="F1650" s="10">
        <f t="shared" ca="1" si="128"/>
        <v>-1.9395230721436605E-3</v>
      </c>
    </row>
    <row r="1651" spans="1:6" x14ac:dyDescent="0.35">
      <c r="A1651" s="10">
        <f t="shared" si="129"/>
        <v>30832</v>
      </c>
      <c r="B1651" s="10">
        <v>0.16291492643790001</v>
      </c>
      <c r="C1651" s="10">
        <f t="shared" ref="C1651:C1714" ca="1" si="130">(B1651-$C$2)/($C$935-$C$2)</f>
        <v>0.79029464560974272</v>
      </c>
      <c r="D1651" s="10">
        <f t="shared" ref="D1651:D1714" ca="1" si="131">$K$4*C1651</f>
        <v>1.9006586226914314E-3</v>
      </c>
      <c r="E1651" s="10">
        <f t="shared" ref="E1651:E1714" ca="1" si="132">$J$6*(1-D1651)</f>
        <v>14.262839588281739</v>
      </c>
      <c r="F1651" s="10">
        <f t="shared" ref="F1651:F1714" ca="1" si="133">LN(E1651/$J$6)</f>
        <v>-1.9024671662707026E-3</v>
      </c>
    </row>
    <row r="1652" spans="1:6" x14ac:dyDescent="0.35">
      <c r="A1652" s="10">
        <f t="shared" ref="A1652:A1715" si="134">A1651+60</f>
        <v>30892</v>
      </c>
      <c r="B1652" s="10">
        <v>0.161890250496665</v>
      </c>
      <c r="C1652" s="10">
        <f t="shared" ca="1" si="130"/>
        <v>0.78469332366917066</v>
      </c>
      <c r="D1652" s="10">
        <f t="shared" ca="1" si="131"/>
        <v>1.8871874434243554E-3</v>
      </c>
      <c r="E1652" s="10">
        <f t="shared" ca="1" si="132"/>
        <v>14.263032091433466</v>
      </c>
      <c r="F1652" s="10">
        <f t="shared" ca="1" si="133"/>
        <v>-1.8889704252146526E-3</v>
      </c>
    </row>
    <row r="1653" spans="1:6" x14ac:dyDescent="0.35">
      <c r="A1653" s="10">
        <f t="shared" si="134"/>
        <v>30952</v>
      </c>
      <c r="B1653" s="10">
        <v>0.166337476354184</v>
      </c>
      <c r="C1653" s="10">
        <f t="shared" ca="1" si="130"/>
        <v>0.80900378395027861</v>
      </c>
      <c r="D1653" s="10">
        <f t="shared" ca="1" si="131"/>
        <v>1.94565410040042E-3</v>
      </c>
      <c r="E1653" s="10">
        <f t="shared" ca="1" si="132"/>
        <v>14.262196602905277</v>
      </c>
      <c r="F1653" s="10">
        <f t="shared" ca="1" si="133"/>
        <v>-1.947549344064315E-3</v>
      </c>
    </row>
    <row r="1654" spans="1:6" x14ac:dyDescent="0.35">
      <c r="A1654" s="10">
        <f t="shared" si="134"/>
        <v>31012</v>
      </c>
      <c r="B1654" s="10">
        <v>0.16564237666197601</v>
      </c>
      <c r="C1654" s="10">
        <f t="shared" ca="1" si="130"/>
        <v>0.80520406835223624</v>
      </c>
      <c r="D1654" s="10">
        <f t="shared" ca="1" si="131"/>
        <v>1.9365157843871281E-3</v>
      </c>
      <c r="E1654" s="10">
        <f t="shared" ca="1" si="132"/>
        <v>14.262327189441107</v>
      </c>
      <c r="F1654" s="10">
        <f t="shared" ca="1" si="133"/>
        <v>-1.938393255304994E-3</v>
      </c>
    </row>
    <row r="1655" spans="1:6" x14ac:dyDescent="0.35">
      <c r="A1655" s="10">
        <f t="shared" si="134"/>
        <v>31072</v>
      </c>
      <c r="B1655" s="10">
        <v>0.16393718440459701</v>
      </c>
      <c r="C1655" s="10">
        <f t="shared" ca="1" si="130"/>
        <v>0.79588274985554275</v>
      </c>
      <c r="D1655" s="10">
        <f t="shared" ca="1" si="131"/>
        <v>1.9140980134025804E-3</v>
      </c>
      <c r="E1655" s="10">
        <f t="shared" ca="1" si="132"/>
        <v>14.262647539388476</v>
      </c>
      <c r="F1655" s="10">
        <f t="shared" ca="1" si="133"/>
        <v>-1.9159322399717234E-3</v>
      </c>
    </row>
    <row r="1656" spans="1:6" x14ac:dyDescent="0.35">
      <c r="A1656" s="10">
        <f t="shared" si="134"/>
        <v>31132</v>
      </c>
      <c r="B1656" s="10">
        <v>0.16318417028752899</v>
      </c>
      <c r="C1656" s="10">
        <f t="shared" ca="1" si="130"/>
        <v>0.791766448959076</v>
      </c>
      <c r="D1656" s="10">
        <f t="shared" ca="1" si="131"/>
        <v>1.9041983097465777E-3</v>
      </c>
      <c r="E1656" s="10">
        <f t="shared" ca="1" si="132"/>
        <v>14.262789006153721</v>
      </c>
      <c r="F1656" s="10">
        <f t="shared" ca="1" si="133"/>
        <v>-1.9060136001626277E-3</v>
      </c>
    </row>
    <row r="1657" spans="1:6" x14ac:dyDescent="0.35">
      <c r="A1657" s="10">
        <f t="shared" si="134"/>
        <v>31192</v>
      </c>
      <c r="B1657" s="10">
        <v>0.16780133522947699</v>
      </c>
      <c r="C1657" s="10">
        <f t="shared" ca="1" si="130"/>
        <v>0.81700586978650613</v>
      </c>
      <c r="D1657" s="10">
        <f t="shared" ca="1" si="131"/>
        <v>1.9648991168365474E-3</v>
      </c>
      <c r="E1657" s="10">
        <f t="shared" ca="1" si="132"/>
        <v>14.261921591620405</v>
      </c>
      <c r="F1657" s="10">
        <f t="shared" ca="1" si="133"/>
        <v>-1.9668320635514063E-3</v>
      </c>
    </row>
    <row r="1658" spans="1:6" x14ac:dyDescent="0.35">
      <c r="A1658" s="10">
        <f t="shared" si="134"/>
        <v>31252</v>
      </c>
      <c r="B1658" s="10">
        <v>0.16249679459323199</v>
      </c>
      <c r="C1658" s="10">
        <f t="shared" ca="1" si="130"/>
        <v>0.78800895607479771</v>
      </c>
      <c r="D1658" s="10">
        <f t="shared" ca="1" si="131"/>
        <v>1.8951615393598886E-3</v>
      </c>
      <c r="E1658" s="10">
        <f t="shared" ca="1" si="132"/>
        <v>14.262918141602547</v>
      </c>
      <c r="F1658" s="10">
        <f t="shared" ca="1" si="133"/>
        <v>-1.8969596301306865E-3</v>
      </c>
    </row>
    <row r="1659" spans="1:6" x14ac:dyDescent="0.35">
      <c r="A1659" s="10">
        <f t="shared" si="134"/>
        <v>31312</v>
      </c>
      <c r="B1659" s="10">
        <v>0.16481963574425201</v>
      </c>
      <c r="C1659" s="10">
        <f t="shared" ca="1" si="130"/>
        <v>0.80070661060154535</v>
      </c>
      <c r="D1659" s="10">
        <f t="shared" ca="1" si="131"/>
        <v>1.9256993984967166E-3</v>
      </c>
      <c r="E1659" s="10">
        <f t="shared" ca="1" si="132"/>
        <v>14.262481755595481</v>
      </c>
      <c r="F1659" s="10">
        <f t="shared" ca="1" si="133"/>
        <v>-1.9275559413953266E-3</v>
      </c>
    </row>
    <row r="1660" spans="1:6" x14ac:dyDescent="0.35">
      <c r="A1660" s="10">
        <f t="shared" si="134"/>
        <v>31372</v>
      </c>
      <c r="B1660" s="10">
        <v>0.16272477839691399</v>
      </c>
      <c r="C1660" s="10">
        <f t="shared" ca="1" si="130"/>
        <v>0.78925521416505784</v>
      </c>
      <c r="D1660" s="10">
        <f t="shared" ca="1" si="131"/>
        <v>1.8981587900669642E-3</v>
      </c>
      <c r="E1660" s="10">
        <f t="shared" ca="1" si="132"/>
        <v>14.262875310889942</v>
      </c>
      <c r="F1660" s="10">
        <f t="shared" ca="1" si="133"/>
        <v>-1.8999625764064487E-3</v>
      </c>
    </row>
    <row r="1661" spans="1:6" x14ac:dyDescent="0.35">
      <c r="A1661" s="10">
        <f t="shared" si="134"/>
        <v>31432</v>
      </c>
      <c r="B1661" s="10">
        <v>0.161975629337377</v>
      </c>
      <c r="C1661" s="10">
        <f t="shared" ca="1" si="130"/>
        <v>0.78516004134496997</v>
      </c>
      <c r="D1661" s="10">
        <f t="shared" ca="1" si="131"/>
        <v>1.8883098994346527E-3</v>
      </c>
      <c r="E1661" s="10">
        <f t="shared" ca="1" si="132"/>
        <v>14.263016051537077</v>
      </c>
      <c r="F1661" s="10">
        <f t="shared" ca="1" si="133"/>
        <v>-1.8900950041473995E-3</v>
      </c>
    </row>
    <row r="1662" spans="1:6" x14ac:dyDescent="0.35">
      <c r="A1662" s="10">
        <f t="shared" si="134"/>
        <v>31492</v>
      </c>
      <c r="B1662" s="10">
        <v>0.15724615785681101</v>
      </c>
      <c r="C1662" s="10">
        <f t="shared" ca="1" si="130"/>
        <v>0.75930670439682713</v>
      </c>
      <c r="D1662" s="10">
        <f t="shared" ca="1" si="131"/>
        <v>1.8261326240743693E-3</v>
      </c>
      <c r="E1662" s="10">
        <f t="shared" ca="1" si="132"/>
        <v>14.263904564801976</v>
      </c>
      <c r="F1662" s="10">
        <f t="shared" ca="1" si="133"/>
        <v>-1.8278020369438585E-3</v>
      </c>
    </row>
    <row r="1663" spans="1:6" x14ac:dyDescent="0.35">
      <c r="A1663" s="10">
        <f t="shared" si="134"/>
        <v>31552</v>
      </c>
      <c r="B1663" s="10">
        <v>0.161239617307917</v>
      </c>
      <c r="C1663" s="10">
        <f t="shared" ca="1" si="130"/>
        <v>0.78113668121399005</v>
      </c>
      <c r="D1663" s="10">
        <f t="shared" ca="1" si="131"/>
        <v>1.8786337183196462E-3</v>
      </c>
      <c r="E1663" s="10">
        <f t="shared" ca="1" si="132"/>
        <v>14.263154324165212</v>
      </c>
      <c r="F1663" s="10">
        <f t="shared" ca="1" si="133"/>
        <v>-1.880400563827252E-3</v>
      </c>
    </row>
    <row r="1664" spans="1:6" x14ac:dyDescent="0.35">
      <c r="A1664" s="10">
        <f t="shared" si="134"/>
        <v>31612</v>
      </c>
      <c r="B1664" s="10">
        <v>0.15887718537283499</v>
      </c>
      <c r="C1664" s="10">
        <f t="shared" ca="1" si="130"/>
        <v>0.76822260633570805</v>
      </c>
      <c r="D1664" s="10">
        <f t="shared" ca="1" si="131"/>
        <v>1.8475753682373778E-3</v>
      </c>
      <c r="E1664" s="10">
        <f t="shared" ca="1" si="132"/>
        <v>14.263598147987887</v>
      </c>
      <c r="F1664" s="10">
        <f t="shared" ca="1" si="133"/>
        <v>-1.8492842407796923E-3</v>
      </c>
    </row>
    <row r="1665" spans="1:6" x14ac:dyDescent="0.35">
      <c r="A1665" s="10">
        <f t="shared" si="134"/>
        <v>31672</v>
      </c>
      <c r="B1665" s="10">
        <v>0.16156250325703</v>
      </c>
      <c r="C1665" s="10">
        <f t="shared" ca="1" si="130"/>
        <v>0.78290171548315546</v>
      </c>
      <c r="D1665" s="10">
        <f t="shared" ca="1" si="131"/>
        <v>1.8828786257369889E-3</v>
      </c>
      <c r="E1665" s="10">
        <f t="shared" ca="1" si="132"/>
        <v>14.263093664438218</v>
      </c>
      <c r="F1665" s="10">
        <f t="shared" ca="1" si="133"/>
        <v>-1.884653469923999E-3</v>
      </c>
    </row>
    <row r="1666" spans="1:6" x14ac:dyDescent="0.35">
      <c r="A1666" s="10">
        <f t="shared" si="134"/>
        <v>31732</v>
      </c>
      <c r="B1666" s="10">
        <v>0.16115124817946999</v>
      </c>
      <c r="C1666" s="10">
        <f t="shared" ca="1" si="130"/>
        <v>0.7806536173319174</v>
      </c>
      <c r="D1666" s="10">
        <f t="shared" ca="1" si="131"/>
        <v>1.8774719496832614E-3</v>
      </c>
      <c r="E1666" s="10">
        <f t="shared" ca="1" si="132"/>
        <v>14.263170925839026</v>
      </c>
      <c r="F1666" s="10">
        <f t="shared" ca="1" si="133"/>
        <v>-1.8792366092226038E-3</v>
      </c>
    </row>
    <row r="1667" spans="1:6" x14ac:dyDescent="0.35">
      <c r="A1667" s="10">
        <f t="shared" si="134"/>
        <v>31792</v>
      </c>
      <c r="B1667" s="10">
        <v>0.158800058501848</v>
      </c>
      <c r="C1667" s="10">
        <f t="shared" ca="1" si="130"/>
        <v>0.76780099749599395</v>
      </c>
      <c r="D1667" s="10">
        <f t="shared" ca="1" si="131"/>
        <v>1.8465613989778655E-3</v>
      </c>
      <c r="E1667" s="10">
        <f t="shared" ca="1" si="132"/>
        <v>14.263612637608606</v>
      </c>
      <c r="F1667" s="10">
        <f t="shared" ca="1" si="133"/>
        <v>-1.8482683951838539E-3</v>
      </c>
    </row>
    <row r="1668" spans="1:6" x14ac:dyDescent="0.35">
      <c r="A1668" s="10">
        <f t="shared" si="134"/>
        <v>31852</v>
      </c>
      <c r="B1668" s="10">
        <v>0.16039682246037301</v>
      </c>
      <c r="C1668" s="10">
        <f t="shared" ca="1" si="130"/>
        <v>0.77652960000814131</v>
      </c>
      <c r="D1668" s="10">
        <f t="shared" ca="1" si="131"/>
        <v>1.8675536880195798E-3</v>
      </c>
      <c r="E1668" s="10">
        <f t="shared" ca="1" si="132"/>
        <v>14.263312657798199</v>
      </c>
      <c r="F1668" s="10">
        <f t="shared" ca="1" si="133"/>
        <v>-1.8692997406450989E-3</v>
      </c>
    </row>
    <row r="1669" spans="1:6" x14ac:dyDescent="0.35">
      <c r="A1669" s="10">
        <f t="shared" si="134"/>
        <v>31912</v>
      </c>
      <c r="B1669" s="10">
        <v>0.16011662939254601</v>
      </c>
      <c r="C1669" s="10">
        <f t="shared" ca="1" si="130"/>
        <v>0.77499794349581608</v>
      </c>
      <c r="D1669" s="10">
        <f t="shared" ca="1" si="131"/>
        <v>1.8638700541074376E-3</v>
      </c>
      <c r="E1669" s="10">
        <f t="shared" ca="1" si="132"/>
        <v>14.263365296926803</v>
      </c>
      <c r="F1669" s="10">
        <f t="shared" ca="1" si="133"/>
        <v>-1.8656092212871967E-3</v>
      </c>
    </row>
    <row r="1670" spans="1:6" x14ac:dyDescent="0.35">
      <c r="A1670" s="10">
        <f t="shared" si="134"/>
        <v>31972</v>
      </c>
      <c r="B1670" s="10">
        <v>0.16153328422823399</v>
      </c>
      <c r="C1670" s="10">
        <f t="shared" ca="1" si="130"/>
        <v>0.78274199163243241</v>
      </c>
      <c r="D1670" s="10">
        <f t="shared" ca="1" si="131"/>
        <v>1.882494489876E-3</v>
      </c>
      <c r="E1670" s="10">
        <f t="shared" ca="1" si="132"/>
        <v>14.263099153739672</v>
      </c>
      <c r="F1670" s="10">
        <f t="shared" ca="1" si="133"/>
        <v>-1.8842686094914269E-3</v>
      </c>
    </row>
    <row r="1671" spans="1:6" x14ac:dyDescent="0.35">
      <c r="A1671" s="10">
        <f t="shared" si="134"/>
        <v>32032</v>
      </c>
      <c r="B1671" s="10">
        <v>0.161058632477488</v>
      </c>
      <c r="C1671" s="10">
        <f t="shared" ca="1" si="130"/>
        <v>0.78014733984195517</v>
      </c>
      <c r="D1671" s="10">
        <f t="shared" ca="1" si="131"/>
        <v>1.8762543523199021E-3</v>
      </c>
      <c r="E1671" s="10">
        <f t="shared" ca="1" si="132"/>
        <v>14.263188325305348</v>
      </c>
      <c r="F1671" s="10">
        <f t="shared" ca="1" si="133"/>
        <v>-1.8780167222984085E-3</v>
      </c>
    </row>
    <row r="1672" spans="1:6" x14ac:dyDescent="0.35">
      <c r="A1672" s="10">
        <f t="shared" si="134"/>
        <v>32092</v>
      </c>
      <c r="B1672" s="10">
        <v>0.164936376997492</v>
      </c>
      <c r="C1672" s="10">
        <f t="shared" ca="1" si="130"/>
        <v>0.80134476879071381</v>
      </c>
      <c r="D1672" s="10">
        <f t="shared" ca="1" si="131"/>
        <v>1.9272341689416668E-3</v>
      </c>
      <c r="E1672" s="10">
        <f t="shared" ca="1" si="132"/>
        <v>14.262459823725822</v>
      </c>
      <c r="F1672" s="10">
        <f t="shared" ca="1" si="133"/>
        <v>-1.9290936742315133E-3</v>
      </c>
    </row>
    <row r="1673" spans="1:6" x14ac:dyDescent="0.35">
      <c r="A1673" s="10">
        <f t="shared" si="134"/>
        <v>32152</v>
      </c>
      <c r="B1673" s="10">
        <v>0.16666523601795699</v>
      </c>
      <c r="C1673" s="10">
        <f t="shared" ca="1" si="130"/>
        <v>0.81079546005200642</v>
      </c>
      <c r="D1673" s="10">
        <f t="shared" ca="1" si="131"/>
        <v>1.9499630814250755E-3</v>
      </c>
      <c r="E1673" s="10">
        <f t="shared" ca="1" si="132"/>
        <v>14.262135027566435</v>
      </c>
      <c r="F1673" s="10">
        <f t="shared" ca="1" si="133"/>
        <v>-1.951866734539238E-3</v>
      </c>
    </row>
    <row r="1674" spans="1:6" x14ac:dyDescent="0.35">
      <c r="A1674" s="10">
        <f t="shared" si="134"/>
        <v>32212</v>
      </c>
      <c r="B1674" s="10">
        <v>0.168262015846668</v>
      </c>
      <c r="C1674" s="10">
        <f t="shared" ca="1" si="130"/>
        <v>0.81952414931745543</v>
      </c>
      <c r="D1674" s="10">
        <f t="shared" ca="1" si="131"/>
        <v>1.9709555791084803E-3</v>
      </c>
      <c r="E1674" s="10">
        <f t="shared" ca="1" si="132"/>
        <v>14.261835044774537</v>
      </c>
      <c r="F1674" s="10">
        <f t="shared" ca="1" si="133"/>
        <v>-1.9729004680025335E-3</v>
      </c>
    </row>
    <row r="1675" spans="1:6" x14ac:dyDescent="0.35">
      <c r="A1675" s="10">
        <f t="shared" si="134"/>
        <v>32272</v>
      </c>
      <c r="B1675" s="10">
        <v>0.16986104080030301</v>
      </c>
      <c r="C1675" s="10">
        <f t="shared" ca="1" si="130"/>
        <v>0.8282651114069165</v>
      </c>
      <c r="D1675" s="10">
        <f t="shared" ca="1" si="131"/>
        <v>1.9919775929336343E-3</v>
      </c>
      <c r="E1675" s="10">
        <f t="shared" ca="1" si="132"/>
        <v>14.261534640196977</v>
      </c>
      <c r="F1675" s="10">
        <f t="shared" ca="1" si="133"/>
        <v>-1.9939642189471286E-3</v>
      </c>
    </row>
    <row r="1676" spans="1:6" x14ac:dyDescent="0.35">
      <c r="A1676" s="10">
        <f t="shared" si="134"/>
        <v>32332</v>
      </c>
      <c r="B1676" s="10">
        <v>0.17418297096743501</v>
      </c>
      <c r="C1676" s="10">
        <f t="shared" ca="1" si="130"/>
        <v>0.85189065124500329</v>
      </c>
      <c r="D1676" s="10">
        <f t="shared" ca="1" si="131"/>
        <v>2.0487970162442327E-3</v>
      </c>
      <c r="E1676" s="10">
        <f t="shared" ca="1" si="132"/>
        <v>14.260722690637868</v>
      </c>
      <c r="F1676" s="10">
        <f t="shared" ca="1" si="133"/>
        <v>-2.0508986719190497E-3</v>
      </c>
    </row>
    <row r="1677" spans="1:6" x14ac:dyDescent="0.35">
      <c r="A1677" s="10">
        <f t="shared" si="134"/>
        <v>32392</v>
      </c>
      <c r="B1677" s="10">
        <v>0.17109543837962099</v>
      </c>
      <c r="C1677" s="10">
        <f t="shared" ca="1" si="130"/>
        <v>0.83501286254088902</v>
      </c>
      <c r="D1677" s="10">
        <f t="shared" ca="1" si="131"/>
        <v>2.0082059344108381E-3</v>
      </c>
      <c r="E1677" s="10">
        <f t="shared" ca="1" si="132"/>
        <v>14.261302737197267</v>
      </c>
      <c r="F1677" s="10">
        <f t="shared" ca="1" si="133"/>
        <v>-2.010225083646228E-3</v>
      </c>
    </row>
    <row r="1678" spans="1:6" x14ac:dyDescent="0.35">
      <c r="A1678" s="10">
        <f t="shared" si="134"/>
        <v>32452</v>
      </c>
      <c r="B1678" s="10">
        <v>0.17074039780715</v>
      </c>
      <c r="C1678" s="10">
        <f t="shared" ca="1" si="130"/>
        <v>0.83307205719126975</v>
      </c>
      <c r="D1678" s="10">
        <f t="shared" ca="1" si="131"/>
        <v>2.0035382975450038E-3</v>
      </c>
      <c r="E1678" s="10">
        <f t="shared" ca="1" si="132"/>
        <v>14.261369437728082</v>
      </c>
      <c r="F1678" s="10">
        <f t="shared" ca="1" si="133"/>
        <v>-2.0055480652795845E-3</v>
      </c>
    </row>
    <row r="1679" spans="1:6" x14ac:dyDescent="0.35">
      <c r="A1679" s="10">
        <f t="shared" si="134"/>
        <v>32512</v>
      </c>
      <c r="B1679" s="10">
        <v>0.170666612978325</v>
      </c>
      <c r="C1679" s="10">
        <f t="shared" ca="1" si="130"/>
        <v>0.83266871739968573</v>
      </c>
      <c r="D1679" s="10">
        <f t="shared" ca="1" si="131"/>
        <v>2.0025682653462443E-3</v>
      </c>
      <c r="E1679" s="10">
        <f t="shared" ca="1" si="132"/>
        <v>14.2613832994882</v>
      </c>
      <c r="F1679" s="10">
        <f t="shared" ca="1" si="133"/>
        <v>-2.0045760861550433E-3</v>
      </c>
    </row>
    <row r="1680" spans="1:6" x14ac:dyDescent="0.35">
      <c r="A1680" s="10">
        <f t="shared" si="134"/>
        <v>32572</v>
      </c>
      <c r="B1680" s="10">
        <v>0.17452948786110101</v>
      </c>
      <c r="C1680" s="10">
        <f t="shared" ca="1" si="130"/>
        <v>0.85378486247917251</v>
      </c>
      <c r="D1680" s="10">
        <f t="shared" ca="1" si="131"/>
        <v>2.0533525942624097E-3</v>
      </c>
      <c r="E1680" s="10">
        <f t="shared" ca="1" si="132"/>
        <v>14.260657591427989</v>
      </c>
      <c r="F1680" s="10">
        <f t="shared" ca="1" si="133"/>
        <v>-2.055463612972791E-3</v>
      </c>
    </row>
    <row r="1681" spans="1:6" x14ac:dyDescent="0.35">
      <c r="A1681" s="10">
        <f t="shared" si="134"/>
        <v>32632</v>
      </c>
      <c r="B1681" s="10">
        <v>0.17030370717436499</v>
      </c>
      <c r="C1681" s="10">
        <f t="shared" ca="1" si="130"/>
        <v>0.83068491729247129</v>
      </c>
      <c r="D1681" s="10">
        <f t="shared" ca="1" si="131"/>
        <v>1.9977972260883936E-3</v>
      </c>
      <c r="E1681" s="10">
        <f t="shared" ca="1" si="132"/>
        <v>14.261451477639197</v>
      </c>
      <c r="F1681" s="10">
        <f t="shared" ca="1" si="133"/>
        <v>-1.9997954848207313E-3</v>
      </c>
    </row>
    <row r="1682" spans="1:6" x14ac:dyDescent="0.35">
      <c r="A1682" s="10">
        <f t="shared" si="134"/>
        <v>32692</v>
      </c>
      <c r="B1682" s="10">
        <v>0.17310935424763199</v>
      </c>
      <c r="C1682" s="10">
        <f t="shared" ca="1" si="130"/>
        <v>0.84602179783838427</v>
      </c>
      <c r="D1682" s="10">
        <f t="shared" ca="1" si="131"/>
        <v>2.0346824238013143E-3</v>
      </c>
      <c r="E1682" s="10">
        <f t="shared" ca="1" si="132"/>
        <v>14.260924388163877</v>
      </c>
      <c r="F1682" s="10">
        <f t="shared" ca="1" si="133"/>
        <v>-2.0367552021920672E-3</v>
      </c>
    </row>
    <row r="1683" spans="1:6" x14ac:dyDescent="0.35">
      <c r="A1683" s="10">
        <f t="shared" si="134"/>
        <v>32752</v>
      </c>
      <c r="B1683" s="10">
        <v>0.171096592681836</v>
      </c>
      <c r="C1683" s="10">
        <f t="shared" ca="1" si="130"/>
        <v>0.83501917245611468</v>
      </c>
      <c r="D1683" s="10">
        <f t="shared" ca="1" si="131"/>
        <v>2.0082211097569558E-3</v>
      </c>
      <c r="E1683" s="10">
        <f t="shared" ca="1" si="132"/>
        <v>14.261302520341573</v>
      </c>
      <c r="F1683" s="10">
        <f t="shared" ca="1" si="133"/>
        <v>-2.010240289528867E-3</v>
      </c>
    </row>
    <row r="1684" spans="1:6" x14ac:dyDescent="0.35">
      <c r="A1684" s="10">
        <f t="shared" si="134"/>
        <v>32812</v>
      </c>
      <c r="B1684" s="10">
        <v>0.17478325026566999</v>
      </c>
      <c r="C1684" s="10">
        <f t="shared" ca="1" si="130"/>
        <v>0.85517203755297322</v>
      </c>
      <c r="D1684" s="10">
        <f t="shared" ca="1" si="131"/>
        <v>2.0566887503149006E-3</v>
      </c>
      <c r="E1684" s="10">
        <f t="shared" ca="1" si="132"/>
        <v>14.260609917757998</v>
      </c>
      <c r="F1684" s="10">
        <f t="shared" ca="1" si="133"/>
        <v>-2.0588066390129392E-3</v>
      </c>
    </row>
    <row r="1685" spans="1:6" x14ac:dyDescent="0.35">
      <c r="A1685" s="10">
        <f t="shared" si="134"/>
        <v>32872</v>
      </c>
      <c r="B1685" s="10">
        <v>0.17521615294454301</v>
      </c>
      <c r="C1685" s="10">
        <f t="shared" ca="1" si="130"/>
        <v>0.85753847085712731</v>
      </c>
      <c r="D1685" s="10">
        <f t="shared" ca="1" si="131"/>
        <v>2.0623800224113913E-3</v>
      </c>
      <c r="E1685" s="10">
        <f t="shared" ca="1" si="132"/>
        <v>14.26052858947974</v>
      </c>
      <c r="F1685" s="10">
        <f t="shared" ca="1" si="133"/>
        <v>-2.0645096566704125E-3</v>
      </c>
    </row>
    <row r="1686" spans="1:6" x14ac:dyDescent="0.35">
      <c r="A1686" s="10">
        <f t="shared" si="134"/>
        <v>32932</v>
      </c>
      <c r="B1686" s="10">
        <v>0.17305391617982699</v>
      </c>
      <c r="C1686" s="10">
        <f t="shared" ca="1" si="130"/>
        <v>0.84571874937882463</v>
      </c>
      <c r="D1686" s="10">
        <f t="shared" ca="1" si="131"/>
        <v>2.0339535922560734E-3</v>
      </c>
      <c r="E1686" s="10">
        <f t="shared" ca="1" si="132"/>
        <v>14.260934803166659</v>
      </c>
      <c r="F1686" s="10">
        <f t="shared" ca="1" si="133"/>
        <v>-2.0360248849492107E-3</v>
      </c>
    </row>
    <row r="1687" spans="1:6" x14ac:dyDescent="0.35">
      <c r="A1687" s="10">
        <f t="shared" si="134"/>
        <v>32992</v>
      </c>
      <c r="B1687" s="10">
        <v>0.172357991521219</v>
      </c>
      <c r="C1687" s="10">
        <f t="shared" ca="1" si="130"/>
        <v>0.84191452415758261</v>
      </c>
      <c r="D1687" s="10">
        <f t="shared" ca="1" si="131"/>
        <v>2.024804430598986E-3</v>
      </c>
      <c r="E1687" s="10">
        <f t="shared" ca="1" si="132"/>
        <v>14.26106554468674</v>
      </c>
      <c r="F1687" s="10">
        <f t="shared" ca="1" si="133"/>
        <v>-2.0268571184189946E-3</v>
      </c>
    </row>
    <row r="1688" spans="1:6" x14ac:dyDescent="0.35">
      <c r="A1688" s="10">
        <f t="shared" si="134"/>
        <v>33052</v>
      </c>
      <c r="B1688" s="10">
        <v>0.174102109197425</v>
      </c>
      <c r="C1688" s="10">
        <f t="shared" ca="1" si="130"/>
        <v>0.85144862583161784</v>
      </c>
      <c r="D1688" s="10">
        <f t="shared" ca="1" si="131"/>
        <v>2.0477339451250411E-3</v>
      </c>
      <c r="E1688" s="10">
        <f t="shared" ca="1" si="132"/>
        <v>14.260737881924163</v>
      </c>
      <c r="F1688" s="10">
        <f t="shared" ca="1" si="133"/>
        <v>-2.0498334188787742E-3</v>
      </c>
    </row>
    <row r="1689" spans="1:6" x14ac:dyDescent="0.35">
      <c r="A1689" s="10">
        <f t="shared" si="134"/>
        <v>33112</v>
      </c>
      <c r="B1689" s="10">
        <v>0.17378254656886399</v>
      </c>
      <c r="C1689" s="10">
        <f t="shared" ca="1" si="130"/>
        <v>0.84970175827016392</v>
      </c>
      <c r="D1689" s="10">
        <f t="shared" ca="1" si="131"/>
        <v>2.0435327286397443E-3</v>
      </c>
      <c r="E1689" s="10">
        <f t="shared" ca="1" si="132"/>
        <v>14.260797917307737</v>
      </c>
      <c r="F1689" s="10">
        <f t="shared" ca="1" si="133"/>
        <v>-2.0456235906285009E-3</v>
      </c>
    </row>
    <row r="1690" spans="1:6" x14ac:dyDescent="0.35">
      <c r="A1690" s="10">
        <f t="shared" si="134"/>
        <v>33172</v>
      </c>
      <c r="B1690" s="10">
        <v>0.17361784060991201</v>
      </c>
      <c r="C1690" s="10">
        <f t="shared" ca="1" si="130"/>
        <v>0.84880140425140094</v>
      </c>
      <c r="D1690" s="10">
        <f t="shared" ca="1" si="131"/>
        <v>2.0413673772246193E-3</v>
      </c>
      <c r="E1690" s="10">
        <f t="shared" ca="1" si="132"/>
        <v>14.26082886017946</v>
      </c>
      <c r="F1690" s="10">
        <f t="shared" ca="1" si="133"/>
        <v>-2.0434538075397423E-3</v>
      </c>
    </row>
    <row r="1691" spans="1:6" x14ac:dyDescent="0.35">
      <c r="A1691" s="10">
        <f t="shared" si="134"/>
        <v>33232</v>
      </c>
      <c r="B1691" s="10">
        <v>0.175236775467985</v>
      </c>
      <c r="C1691" s="10">
        <f t="shared" ca="1" si="130"/>
        <v>0.85765120249098048</v>
      </c>
      <c r="D1691" s="10">
        <f t="shared" ca="1" si="131"/>
        <v>2.062651141990808E-3</v>
      </c>
      <c r="E1691" s="10">
        <f t="shared" ca="1" si="132"/>
        <v>14.260524715180951</v>
      </c>
      <c r="F1691" s="10">
        <f t="shared" ca="1" si="133"/>
        <v>-2.0647813365938304E-3</v>
      </c>
    </row>
    <row r="1692" spans="1:6" x14ac:dyDescent="0.35">
      <c r="A1692" s="10">
        <f t="shared" si="134"/>
        <v>33292</v>
      </c>
      <c r="B1692" s="10">
        <v>0.17688550553635399</v>
      </c>
      <c r="C1692" s="10">
        <f t="shared" ca="1" si="130"/>
        <v>0.86666387423860192</v>
      </c>
      <c r="D1692" s="10">
        <f t="shared" ca="1" si="131"/>
        <v>2.0843266175438377E-3</v>
      </c>
      <c r="E1692" s="10">
        <f t="shared" ca="1" si="132"/>
        <v>14.260214972635298</v>
      </c>
      <c r="F1692" s="10">
        <f t="shared" ca="1" si="133"/>
        <v>-2.0865018493894118E-3</v>
      </c>
    </row>
    <row r="1693" spans="1:6" x14ac:dyDescent="0.35">
      <c r="A1693" s="10">
        <f t="shared" si="134"/>
        <v>33352</v>
      </c>
      <c r="B1693" s="10">
        <v>0.17546837947525201</v>
      </c>
      <c r="C1693" s="10">
        <f t="shared" ca="1" si="130"/>
        <v>0.85891725018003384</v>
      </c>
      <c r="D1693" s="10">
        <f t="shared" ca="1" si="131"/>
        <v>2.0656959866829816E-3</v>
      </c>
      <c r="E1693" s="10">
        <f t="shared" ca="1" si="132"/>
        <v>14.260481204350301</v>
      </c>
      <c r="F1693" s="10">
        <f t="shared" ca="1" si="133"/>
        <v>-2.0678324793742585E-3</v>
      </c>
    </row>
    <row r="1694" spans="1:6" x14ac:dyDescent="0.35">
      <c r="A1694" s="10">
        <f t="shared" si="134"/>
        <v>33412</v>
      </c>
      <c r="B1694" s="10">
        <v>0.170423383757561</v>
      </c>
      <c r="C1694" s="10">
        <f t="shared" ca="1" si="130"/>
        <v>0.83133912126491993</v>
      </c>
      <c r="D1694" s="10">
        <f t="shared" ca="1" si="131"/>
        <v>1.9993705866421323E-3</v>
      </c>
      <c r="E1694" s="10">
        <f t="shared" ca="1" si="132"/>
        <v>14.261428994316883</v>
      </c>
      <c r="F1694" s="10">
        <f t="shared" ca="1" si="133"/>
        <v>-2.0013719961646621E-3</v>
      </c>
    </row>
    <row r="1695" spans="1:6" x14ac:dyDescent="0.35">
      <c r="A1695" s="10">
        <f t="shared" si="134"/>
        <v>33472</v>
      </c>
      <c r="B1695" s="10">
        <v>0.17252964006567401</v>
      </c>
      <c r="C1695" s="10">
        <f t="shared" ca="1" si="130"/>
        <v>0.842852829351871</v>
      </c>
      <c r="D1695" s="10">
        <f t="shared" ca="1" si="131"/>
        <v>2.0270610545912496E-3</v>
      </c>
      <c r="E1695" s="10">
        <f t="shared" ca="1" si="132"/>
        <v>14.26103329752989</v>
      </c>
      <c r="F1695" s="10">
        <f t="shared" ca="1" si="133"/>
        <v>-2.0291183234606635E-3</v>
      </c>
    </row>
    <row r="1696" spans="1:6" x14ac:dyDescent="0.35">
      <c r="A1696" s="10">
        <f t="shared" si="134"/>
        <v>33532</v>
      </c>
      <c r="B1696" s="10">
        <v>0.170323301447628</v>
      </c>
      <c r="C1696" s="10">
        <f t="shared" ca="1" si="130"/>
        <v>0.83079202806605434</v>
      </c>
      <c r="D1696" s="10">
        <f t="shared" ca="1" si="131"/>
        <v>1.9980548274988606E-3</v>
      </c>
      <c r="E1696" s="10">
        <f t="shared" ca="1" si="132"/>
        <v>14.261447796515041</v>
      </c>
      <c r="F1696" s="10">
        <f t="shared" ca="1" si="133"/>
        <v>-2.0000536019300465E-3</v>
      </c>
    </row>
    <row r="1697" spans="1:6" x14ac:dyDescent="0.35">
      <c r="A1697" s="10">
        <f t="shared" si="134"/>
        <v>33592</v>
      </c>
      <c r="B1697" s="10">
        <v>0.16834420782485299</v>
      </c>
      <c r="C1697" s="10">
        <f t="shared" ca="1" si="130"/>
        <v>0.8199734462241357</v>
      </c>
      <c r="D1697" s="10">
        <f t="shared" ca="1" si="131"/>
        <v>1.9720361381690464E-3</v>
      </c>
      <c r="E1697" s="10">
        <f t="shared" ca="1" si="132"/>
        <v>14.261819603585563</v>
      </c>
      <c r="F1697" s="10">
        <f t="shared" ca="1" si="133"/>
        <v>-1.9739831615890177E-3</v>
      </c>
    </row>
    <row r="1698" spans="1:6" x14ac:dyDescent="0.35">
      <c r="A1698" s="10">
        <f t="shared" si="134"/>
        <v>33652</v>
      </c>
      <c r="B1698" s="10">
        <v>0.171338462053301</v>
      </c>
      <c r="C1698" s="10">
        <f t="shared" ca="1" si="130"/>
        <v>0.83634133506637987</v>
      </c>
      <c r="D1698" s="10">
        <f t="shared" ca="1" si="131"/>
        <v>2.0114009108346434E-3</v>
      </c>
      <c r="E1698" s="10">
        <f t="shared" ca="1" si="132"/>
        <v>14.261257080984173</v>
      </c>
      <c r="F1698" s="10">
        <f t="shared" ca="1" si="133"/>
        <v>-2.0134264942760307E-3</v>
      </c>
    </row>
    <row r="1699" spans="1:6" x14ac:dyDescent="0.35">
      <c r="A1699" s="10">
        <f t="shared" si="134"/>
        <v>33712</v>
      </c>
      <c r="B1699" s="10">
        <v>0.16777752252338099</v>
      </c>
      <c r="C1699" s="10">
        <f t="shared" ca="1" si="130"/>
        <v>0.81687569923428349</v>
      </c>
      <c r="D1699" s="10">
        <f t="shared" ca="1" si="131"/>
        <v>1.9645860566584517E-3</v>
      </c>
      <c r="E1699" s="10">
        <f t="shared" ca="1" si="132"/>
        <v>14.26192606525035</v>
      </c>
      <c r="F1699" s="10">
        <f t="shared" ca="1" si="133"/>
        <v>-1.9665183870798812E-3</v>
      </c>
    </row>
    <row r="1700" spans="1:6" x14ac:dyDescent="0.35">
      <c r="A1700" s="10">
        <f t="shared" si="134"/>
        <v>33772</v>
      </c>
      <c r="B1700" s="10">
        <v>0.16825405899843199</v>
      </c>
      <c r="C1700" s="10">
        <f t="shared" ca="1" si="130"/>
        <v>0.81948065374309031</v>
      </c>
      <c r="D1700" s="10">
        <f t="shared" ca="1" si="131"/>
        <v>1.9708509722521322E-3</v>
      </c>
      <c r="E1700" s="10">
        <f t="shared" ca="1" si="132"/>
        <v>14.261836539606517</v>
      </c>
      <c r="F1700" s="10">
        <f t="shared" ca="1" si="133"/>
        <v>-1.9727956545689948E-3</v>
      </c>
    </row>
    <row r="1701" spans="1:6" x14ac:dyDescent="0.35">
      <c r="A1701" s="10">
        <f t="shared" si="134"/>
        <v>33832</v>
      </c>
      <c r="B1701" s="10">
        <v>0.16630561598969701</v>
      </c>
      <c r="C1701" s="10">
        <f t="shared" ca="1" si="130"/>
        <v>0.80882962141610171</v>
      </c>
      <c r="D1701" s="10">
        <f t="shared" ca="1" si="131"/>
        <v>1.9452352395057245E-3</v>
      </c>
      <c r="E1701" s="10">
        <f t="shared" ca="1" si="132"/>
        <v>14.262202588427462</v>
      </c>
      <c r="F1701" s="10">
        <f t="shared" ca="1" si="133"/>
        <v>-1.9471296667106087E-3</v>
      </c>
    </row>
    <row r="1702" spans="1:6" x14ac:dyDescent="0.35">
      <c r="A1702" s="10">
        <f t="shared" si="134"/>
        <v>33892</v>
      </c>
      <c r="B1702" s="10">
        <v>0.16677976546461001</v>
      </c>
      <c r="C1702" s="10">
        <f t="shared" ca="1" si="130"/>
        <v>0.81142152754960573</v>
      </c>
      <c r="D1702" s="10">
        <f t="shared" ca="1" si="131"/>
        <v>1.9514687737568017E-3</v>
      </c>
      <c r="E1702" s="10">
        <f t="shared" ca="1" si="132"/>
        <v>14.262113511223014</v>
      </c>
      <c r="F1702" s="10">
        <f t="shared" ca="1" si="133"/>
        <v>-1.9533753697898665E-3</v>
      </c>
    </row>
    <row r="1703" spans="1:6" x14ac:dyDescent="0.35">
      <c r="A1703" s="10">
        <f t="shared" si="134"/>
        <v>33952</v>
      </c>
      <c r="B1703" s="10">
        <v>0.16620961614034699</v>
      </c>
      <c r="C1703" s="10">
        <f t="shared" ca="1" si="130"/>
        <v>0.80830484471273956</v>
      </c>
      <c r="D1703" s="10">
        <f t="shared" ca="1" si="131"/>
        <v>1.9439731515341386E-3</v>
      </c>
      <c r="E1703" s="10">
        <f t="shared" ca="1" si="132"/>
        <v>14.262220623664575</v>
      </c>
      <c r="F1703" s="10">
        <f t="shared" ca="1" si="133"/>
        <v>-1.9458651196956015E-3</v>
      </c>
    </row>
    <row r="1704" spans="1:6" x14ac:dyDescent="0.35">
      <c r="A1704" s="10">
        <f t="shared" si="134"/>
        <v>34012</v>
      </c>
      <c r="B1704" s="10">
        <v>0.16641190478934401</v>
      </c>
      <c r="C1704" s="10">
        <f t="shared" ca="1" si="130"/>
        <v>0.80941064197249557</v>
      </c>
      <c r="D1704" s="10">
        <f t="shared" ca="1" si="131"/>
        <v>1.9466325939438518E-3</v>
      </c>
      <c r="E1704" s="10">
        <f t="shared" ca="1" si="132"/>
        <v>14.26218262023254</v>
      </c>
      <c r="F1704" s="10">
        <f t="shared" ca="1" si="133"/>
        <v>-1.9485297456097847E-3</v>
      </c>
    </row>
    <row r="1705" spans="1:6" x14ac:dyDescent="0.35">
      <c r="A1705" s="10">
        <f t="shared" si="134"/>
        <v>34072</v>
      </c>
      <c r="B1705" s="10">
        <v>0.16532707277886</v>
      </c>
      <c r="C1705" s="10">
        <f t="shared" ca="1" si="130"/>
        <v>0.80348048093559721</v>
      </c>
      <c r="D1705" s="10">
        <f t="shared" ca="1" si="131"/>
        <v>1.9323705566501113E-3</v>
      </c>
      <c r="E1705" s="10">
        <f t="shared" ca="1" si="132"/>
        <v>14.26238642474547</v>
      </c>
      <c r="F1705" s="10">
        <f t="shared" ca="1" si="133"/>
        <v>-1.9342399933186408E-3</v>
      </c>
    </row>
    <row r="1706" spans="1:6" x14ac:dyDescent="0.35">
      <c r="A1706" s="10">
        <f t="shared" si="134"/>
        <v>34132</v>
      </c>
      <c r="B1706" s="10">
        <v>0.16588383336260301</v>
      </c>
      <c r="C1706" s="10">
        <f t="shared" ca="1" si="130"/>
        <v>0.80652397512519125</v>
      </c>
      <c r="D1706" s="10">
        <f t="shared" ca="1" si="131"/>
        <v>1.9396901601760851E-3</v>
      </c>
      <c r="E1706" s="10">
        <f t="shared" ca="1" si="132"/>
        <v>14.262281827611083</v>
      </c>
      <c r="F1706" s="10">
        <f t="shared" ca="1" si="133"/>
        <v>-1.9415737953079246E-3</v>
      </c>
    </row>
    <row r="1707" spans="1:6" x14ac:dyDescent="0.35">
      <c r="A1707" s="10">
        <f t="shared" si="134"/>
        <v>34192</v>
      </c>
      <c r="B1707" s="10">
        <v>0.163905397778696</v>
      </c>
      <c r="C1707" s="10">
        <f t="shared" ca="1" si="130"/>
        <v>0.79570899040837406</v>
      </c>
      <c r="D1707" s="10">
        <f t="shared" ca="1" si="131"/>
        <v>1.9136801219321396E-3</v>
      </c>
      <c r="E1707" s="10">
        <f t="shared" ca="1" si="132"/>
        <v>14.262653511057589</v>
      </c>
      <c r="F1707" s="10">
        <f t="shared" ca="1" si="133"/>
        <v>-1.915513547169608E-3</v>
      </c>
    </row>
    <row r="1708" spans="1:6" x14ac:dyDescent="0.35">
      <c r="A1708" s="10">
        <f t="shared" si="134"/>
        <v>34252</v>
      </c>
      <c r="B1708" s="10">
        <v>0.165261663215793</v>
      </c>
      <c r="C1708" s="10">
        <f t="shared" ca="1" si="130"/>
        <v>0.80312292396954921</v>
      </c>
      <c r="D1708" s="10">
        <f t="shared" ca="1" si="131"/>
        <v>1.9315106321467659E-3</v>
      </c>
      <c r="E1708" s="10">
        <f t="shared" ca="1" si="132"/>
        <v>14.262398713066622</v>
      </c>
      <c r="F1708" s="10">
        <f t="shared" ca="1" si="133"/>
        <v>-1.9333784042765232E-3</v>
      </c>
    </row>
    <row r="1709" spans="1:6" x14ac:dyDescent="0.35">
      <c r="A1709" s="10">
        <f t="shared" si="134"/>
        <v>34312</v>
      </c>
      <c r="B1709" s="10">
        <v>0.16429383566450001</v>
      </c>
      <c r="C1709" s="10">
        <f t="shared" ca="1" si="130"/>
        <v>0.79783235991940316</v>
      </c>
      <c r="D1709" s="10">
        <f t="shared" ca="1" si="131"/>
        <v>1.9187868256061646E-3</v>
      </c>
      <c r="E1709" s="10">
        <f t="shared" ca="1" si="132"/>
        <v>14.262580536262087</v>
      </c>
      <c r="F1709" s="10">
        <f t="shared" ca="1" si="133"/>
        <v>-1.9206300552678571E-3</v>
      </c>
    </row>
    <row r="1710" spans="1:6" x14ac:dyDescent="0.35">
      <c r="A1710" s="10">
        <f t="shared" si="134"/>
        <v>34372</v>
      </c>
      <c r="B1710" s="10">
        <v>0.162375678232937</v>
      </c>
      <c r="C1710" s="10">
        <f t="shared" ca="1" si="130"/>
        <v>0.78734688165791922</v>
      </c>
      <c r="D1710" s="10">
        <f t="shared" ca="1" si="131"/>
        <v>1.8935692503872956E-3</v>
      </c>
      <c r="E1710" s="10">
        <f t="shared" ca="1" si="132"/>
        <v>14.262940895411965</v>
      </c>
      <c r="F1710" s="10">
        <f t="shared" ca="1" si="133"/>
        <v>-1.8953643190560295E-3</v>
      </c>
    </row>
    <row r="1711" spans="1:6" x14ac:dyDescent="0.35">
      <c r="A1711" s="10">
        <f t="shared" si="134"/>
        <v>34432</v>
      </c>
      <c r="B1711" s="10">
        <v>0.16324227461367999</v>
      </c>
      <c r="C1711" s="10">
        <f t="shared" ca="1" si="130"/>
        <v>0.7920840723401027</v>
      </c>
      <c r="D1711" s="10">
        <f t="shared" ca="1" si="131"/>
        <v>1.904962193977947E-3</v>
      </c>
      <c r="E1711" s="10">
        <f t="shared" ca="1" si="132"/>
        <v>14.262778090248053</v>
      </c>
      <c r="F1711" s="10">
        <f t="shared" ca="1" si="133"/>
        <v>-1.9067789420490957E-3</v>
      </c>
    </row>
    <row r="1712" spans="1:6" x14ac:dyDescent="0.35">
      <c r="A1712" s="10">
        <f t="shared" si="134"/>
        <v>34492</v>
      </c>
      <c r="B1712" s="10">
        <v>0.163058053196182</v>
      </c>
      <c r="C1712" s="10">
        <f t="shared" ca="1" si="130"/>
        <v>0.79107703838309273</v>
      </c>
      <c r="D1712" s="10">
        <f t="shared" ca="1" si="131"/>
        <v>1.902540277311338E-3</v>
      </c>
      <c r="E1712" s="10">
        <f t="shared" ca="1" si="132"/>
        <v>14.262812699437221</v>
      </c>
      <c r="F1712" s="10">
        <f t="shared" ca="1" si="133"/>
        <v>-1.9043524058611667E-3</v>
      </c>
    </row>
    <row r="1713" spans="1:6" x14ac:dyDescent="0.35">
      <c r="A1713" s="10">
        <f t="shared" si="134"/>
        <v>34552</v>
      </c>
      <c r="B1713" s="10">
        <v>0.17076477284393801</v>
      </c>
      <c r="C1713" s="10">
        <f t="shared" ca="1" si="130"/>
        <v>0.83320530168630336</v>
      </c>
      <c r="D1713" s="10">
        <f t="shared" ca="1" si="131"/>
        <v>2.0038587505555594E-3</v>
      </c>
      <c r="E1713" s="10">
        <f t="shared" ca="1" si="132"/>
        <v>14.261364858454561</v>
      </c>
      <c r="F1713" s="10">
        <f t="shared" ca="1" si="133"/>
        <v>-2.0058691616705207E-3</v>
      </c>
    </row>
    <row r="1714" spans="1:6" x14ac:dyDescent="0.35">
      <c r="A1714" s="10">
        <f t="shared" si="134"/>
        <v>34612</v>
      </c>
      <c r="B1714" s="10">
        <v>0.16529677475421201</v>
      </c>
      <c r="C1714" s="10">
        <f t="shared" ca="1" si="130"/>
        <v>0.80331485882680431</v>
      </c>
      <c r="D1714" s="10">
        <f t="shared" ca="1" si="131"/>
        <v>1.9319722354784643E-3</v>
      </c>
      <c r="E1714" s="10">
        <f t="shared" ca="1" si="132"/>
        <v>14.262392116755011</v>
      </c>
      <c r="F1714" s="10">
        <f t="shared" ca="1" si="133"/>
        <v>-1.9338409010323391E-3</v>
      </c>
    </row>
    <row r="1715" spans="1:6" x14ac:dyDescent="0.35">
      <c r="A1715" s="10">
        <f t="shared" si="134"/>
        <v>34672</v>
      </c>
      <c r="B1715" s="10">
        <v>0.16422125733440401</v>
      </c>
      <c r="C1715" s="10">
        <f t="shared" ref="C1715:C1778" ca="1" si="135">(B1715-$C$2)/($C$935-$C$2)</f>
        <v>0.7974356153717691</v>
      </c>
      <c r="D1715" s="10">
        <f t="shared" ref="D1715:D1778" ca="1" si="136">$K$4*C1715</f>
        <v>1.9178326549691047E-3</v>
      </c>
      <c r="E1715" s="10">
        <f t="shared" ref="E1715:E1778" ca="1" si="137">$J$6*(1-D1715)</f>
        <v>14.26259417136049</v>
      </c>
      <c r="F1715" s="10">
        <f t="shared" ref="F1715:F1778" ca="1" si="138">LN(E1715/$J$6)</f>
        <v>-1.9196740507179599E-3</v>
      </c>
    </row>
    <row r="1716" spans="1:6" x14ac:dyDescent="0.35">
      <c r="A1716" s="10">
        <f t="shared" ref="A1716:A1779" si="139">A1715+60</f>
        <v>34732</v>
      </c>
      <c r="B1716" s="10">
        <v>0.16806714585462099</v>
      </c>
      <c r="C1716" s="10">
        <f t="shared" ca="1" si="135"/>
        <v>0.81845890564568891</v>
      </c>
      <c r="D1716" s="10">
        <f t="shared" ca="1" si="136"/>
        <v>1.9683936680778818E-3</v>
      </c>
      <c r="E1716" s="10">
        <f t="shared" ca="1" si="137"/>
        <v>14.261871654483166</v>
      </c>
      <c r="F1716" s="10">
        <f t="shared" ca="1" si="138"/>
        <v>-1.9703335008818827E-3</v>
      </c>
    </row>
    <row r="1717" spans="1:6" x14ac:dyDescent="0.35">
      <c r="A1717" s="10">
        <f t="shared" si="139"/>
        <v>34792</v>
      </c>
      <c r="B1717" s="10">
        <v>0.16988485583655599</v>
      </c>
      <c r="C1717" s="10">
        <f t="shared" ca="1" si="135"/>
        <v>0.8283952946967853</v>
      </c>
      <c r="D1717" s="10">
        <f t="shared" ca="1" si="136"/>
        <v>1.9922906837457686E-3</v>
      </c>
      <c r="E1717" s="10">
        <f t="shared" ca="1" si="137"/>
        <v>14.261530166129273</v>
      </c>
      <c r="F1717" s="10">
        <f t="shared" ca="1" si="138"/>
        <v>-1.9942779347230898E-3</v>
      </c>
    </row>
    <row r="1718" spans="1:6" x14ac:dyDescent="0.35">
      <c r="A1718" s="10">
        <f t="shared" si="139"/>
        <v>34852</v>
      </c>
      <c r="B1718" s="10">
        <v>0.16920412451134101</v>
      </c>
      <c r="C1718" s="10">
        <f t="shared" ca="1" si="135"/>
        <v>0.82467412280807506</v>
      </c>
      <c r="D1718" s="10">
        <f t="shared" ca="1" si="136"/>
        <v>1.9833412653534207E-3</v>
      </c>
      <c r="E1718" s="10">
        <f t="shared" ca="1" si="137"/>
        <v>14.261658053318099</v>
      </c>
      <c r="F1718" s="10">
        <f t="shared" ca="1" si="138"/>
        <v>-1.9853106911005523E-3</v>
      </c>
    </row>
    <row r="1719" spans="1:6" x14ac:dyDescent="0.35">
      <c r="A1719" s="10">
        <f t="shared" si="139"/>
        <v>34912</v>
      </c>
      <c r="B1719" s="10">
        <v>0.16923015825541499</v>
      </c>
      <c r="C1719" s="10">
        <f t="shared" ca="1" si="135"/>
        <v>0.82481643451464348</v>
      </c>
      <c r="D1719" s="10">
        <f t="shared" ca="1" si="136"/>
        <v>1.9836835250077174E-3</v>
      </c>
      <c r="E1719" s="10">
        <f t="shared" ca="1" si="137"/>
        <v>14.26165316242764</v>
      </c>
      <c r="F1719" s="10">
        <f t="shared" ca="1" si="138"/>
        <v>-1.9856536309803396E-3</v>
      </c>
    </row>
    <row r="1720" spans="1:6" x14ac:dyDescent="0.35">
      <c r="A1720" s="10">
        <f t="shared" si="139"/>
        <v>34972</v>
      </c>
      <c r="B1720" s="10">
        <v>0.16881606913136399</v>
      </c>
      <c r="C1720" s="10">
        <f t="shared" ca="1" si="135"/>
        <v>0.82255284423935748</v>
      </c>
      <c r="D1720" s="10">
        <f t="shared" ca="1" si="136"/>
        <v>1.9782395903956548E-3</v>
      </c>
      <c r="E1720" s="10">
        <f t="shared" ca="1" si="137"/>
        <v>14.261730956253245</v>
      </c>
      <c r="F1720" s="10">
        <f t="shared" ca="1" si="138"/>
        <v>-1.9801988907376051E-3</v>
      </c>
    </row>
    <row r="1721" spans="1:6" x14ac:dyDescent="0.35">
      <c r="A1721" s="10">
        <f t="shared" si="139"/>
        <v>35032</v>
      </c>
      <c r="B1721" s="10">
        <v>0.17372439732668299</v>
      </c>
      <c r="C1721" s="10">
        <f t="shared" ca="1" si="135"/>
        <v>0.8493838893586878</v>
      </c>
      <c r="D1721" s="10">
        <f t="shared" ca="1" si="136"/>
        <v>2.0427682539076444E-3</v>
      </c>
      <c r="E1721" s="10">
        <f t="shared" ca="1" si="137"/>
        <v>14.260808841651659</v>
      </c>
      <c r="F1721" s="10">
        <f t="shared" ca="1" si="138"/>
        <v>-2.0448575507615858E-3</v>
      </c>
    </row>
    <row r="1722" spans="1:6" x14ac:dyDescent="0.35">
      <c r="A1722" s="10">
        <f t="shared" si="139"/>
        <v>35092</v>
      </c>
      <c r="B1722" s="10">
        <v>0.17104604492070799</v>
      </c>
      <c r="C1722" s="10">
        <f t="shared" ca="1" si="135"/>
        <v>0.83474285652825964</v>
      </c>
      <c r="D1722" s="10">
        <f t="shared" ca="1" si="136"/>
        <v>2.0075565699504646E-3</v>
      </c>
      <c r="E1722" s="10">
        <f t="shared" ca="1" si="137"/>
        <v>14.261312016615408</v>
      </c>
      <c r="F1722" s="10">
        <f t="shared" ca="1" si="138"/>
        <v>-2.0095744127158399E-3</v>
      </c>
    </row>
    <row r="1723" spans="1:6" x14ac:dyDescent="0.35">
      <c r="A1723" s="10">
        <f t="shared" si="139"/>
        <v>35152</v>
      </c>
      <c r="B1723" s="10">
        <v>0.171403981357277</v>
      </c>
      <c r="C1723" s="10">
        <f t="shared" ca="1" si="135"/>
        <v>0.83669949192370729</v>
      </c>
      <c r="D1723" s="10">
        <f t="shared" ca="1" si="136"/>
        <v>2.0122622780765161E-3</v>
      </c>
      <c r="E1723" s="10">
        <f t="shared" ca="1" si="137"/>
        <v>14.261244772046286</v>
      </c>
      <c r="F1723" s="10">
        <f t="shared" ca="1" si="138"/>
        <v>-2.0142895979371124E-3</v>
      </c>
    </row>
    <row r="1724" spans="1:6" x14ac:dyDescent="0.35">
      <c r="A1724" s="10">
        <f t="shared" si="139"/>
        <v>35212</v>
      </c>
      <c r="B1724" s="10">
        <v>0.17378932986276899</v>
      </c>
      <c r="C1724" s="10">
        <f t="shared" ca="1" si="135"/>
        <v>0.84973883868890943</v>
      </c>
      <c r="D1724" s="10">
        <f t="shared" ca="1" si="136"/>
        <v>2.0436219070468272E-3</v>
      </c>
      <c r="E1724" s="10">
        <f t="shared" ca="1" si="137"/>
        <v>14.2607966429483</v>
      </c>
      <c r="F1724" s="10">
        <f t="shared" ca="1" si="138"/>
        <v>-2.0457129516517646E-3</v>
      </c>
    </row>
    <row r="1725" spans="1:6" x14ac:dyDescent="0.35">
      <c r="A1725" s="10">
        <f t="shared" si="139"/>
        <v>35272</v>
      </c>
      <c r="B1725" s="10">
        <v>0.17818780822313199</v>
      </c>
      <c r="C1725" s="10">
        <f t="shared" ca="1" si="135"/>
        <v>0.8737828240637765</v>
      </c>
      <c r="D1725" s="10">
        <f t="shared" ca="1" si="136"/>
        <v>2.1014476918733826E-3</v>
      </c>
      <c r="E1725" s="10">
        <f t="shared" ca="1" si="137"/>
        <v>14.259970312483128</v>
      </c>
      <c r="F1725" s="10">
        <f t="shared" ca="1" si="138"/>
        <v>-2.1036588313465905E-3</v>
      </c>
    </row>
    <row r="1726" spans="1:6" x14ac:dyDescent="0.35">
      <c r="A1726" s="10">
        <f t="shared" si="139"/>
        <v>35332</v>
      </c>
      <c r="B1726" s="10">
        <v>0.17331646875510801</v>
      </c>
      <c r="C1726" s="10">
        <f t="shared" ca="1" si="135"/>
        <v>0.8471539753281162</v>
      </c>
      <c r="D1726" s="10">
        <f t="shared" ca="1" si="136"/>
        <v>2.0374053106641194E-3</v>
      </c>
      <c r="E1726" s="10">
        <f t="shared" ca="1" si="137"/>
        <v>14.260885478110609</v>
      </c>
      <c r="F1726" s="10">
        <f t="shared" ca="1" si="138"/>
        <v>-2.039483644282504E-3</v>
      </c>
    </row>
    <row r="1727" spans="1:6" x14ac:dyDescent="0.35">
      <c r="A1727" s="10">
        <f t="shared" si="139"/>
        <v>35392</v>
      </c>
      <c r="B1727" s="10">
        <v>0.176929556247124</v>
      </c>
      <c r="C1727" s="10">
        <f t="shared" ca="1" si="135"/>
        <v>0.8669046744787603</v>
      </c>
      <c r="D1727" s="10">
        <f t="shared" ca="1" si="136"/>
        <v>2.0849057421214183E-3</v>
      </c>
      <c r="E1727" s="10">
        <f t="shared" ca="1" si="137"/>
        <v>14.260206696945085</v>
      </c>
      <c r="F1727" s="10">
        <f t="shared" ca="1" si="138"/>
        <v>-2.0870821837414184E-3</v>
      </c>
    </row>
    <row r="1728" spans="1:6" x14ac:dyDescent="0.35">
      <c r="A1728" s="10">
        <f t="shared" si="139"/>
        <v>35452</v>
      </c>
      <c r="B1728" s="10">
        <v>0.17367759140144201</v>
      </c>
      <c r="C1728" s="10">
        <f t="shared" ca="1" si="135"/>
        <v>0.84912802792440345</v>
      </c>
      <c r="D1728" s="10">
        <f t="shared" ca="1" si="136"/>
        <v>2.0421529071581903E-3</v>
      </c>
      <c r="E1728" s="10">
        <f t="shared" ca="1" si="137"/>
        <v>14.260817634956709</v>
      </c>
      <c r="F1728" s="10">
        <f t="shared" ca="1" si="138"/>
        <v>-2.0442409446184005E-3</v>
      </c>
    </row>
    <row r="1729" spans="1:6" x14ac:dyDescent="0.35">
      <c r="A1729" s="10">
        <f t="shared" si="139"/>
        <v>35512</v>
      </c>
      <c r="B1729" s="10">
        <v>0.17214158102449001</v>
      </c>
      <c r="C1729" s="10">
        <f t="shared" ca="1" si="135"/>
        <v>0.84073153076941232</v>
      </c>
      <c r="D1729" s="10">
        <f t="shared" ca="1" si="136"/>
        <v>2.0219593315004367E-3</v>
      </c>
      <c r="E1729" s="10">
        <f t="shared" ca="1" si="137"/>
        <v>14.261106201152858</v>
      </c>
      <c r="F1729" s="10">
        <f t="shared" ca="1" si="138"/>
        <v>-2.0240062509268276E-3</v>
      </c>
    </row>
    <row r="1730" spans="1:6" x14ac:dyDescent="0.35">
      <c r="A1730" s="10">
        <f t="shared" si="139"/>
        <v>35572</v>
      </c>
      <c r="B1730" s="10">
        <v>0.17064083669963601</v>
      </c>
      <c r="C1730" s="10">
        <f t="shared" ca="1" si="135"/>
        <v>0.8325278131102839</v>
      </c>
      <c r="D1730" s="10">
        <f t="shared" ca="1" si="136"/>
        <v>2.0022293905302326E-3</v>
      </c>
      <c r="E1730" s="10">
        <f t="shared" ca="1" si="137"/>
        <v>14.261388142009324</v>
      </c>
      <c r="F1730" s="10">
        <f t="shared" ca="1" si="138"/>
        <v>-2.0042365314148214E-3</v>
      </c>
    </row>
    <row r="1731" spans="1:6" x14ac:dyDescent="0.35">
      <c r="A1731" s="10">
        <f t="shared" si="139"/>
        <v>35632</v>
      </c>
      <c r="B1731" s="10">
        <v>0.173499691474372</v>
      </c>
      <c r="C1731" s="10">
        <f t="shared" ca="1" si="135"/>
        <v>0.84815554996857057</v>
      </c>
      <c r="D1731" s="10">
        <f t="shared" ca="1" si="136"/>
        <v>2.0398140976744124E-3</v>
      </c>
      <c r="E1731" s="10">
        <f t="shared" ca="1" si="137"/>
        <v>14.260851056544231</v>
      </c>
      <c r="F1731" s="10">
        <f t="shared" ca="1" si="138"/>
        <v>-2.0418973519005777E-3</v>
      </c>
    </row>
    <row r="1732" spans="1:6" x14ac:dyDescent="0.35">
      <c r="A1732" s="10">
        <f t="shared" si="139"/>
        <v>35692</v>
      </c>
      <c r="B1732" s="10">
        <v>0.17328026863538801</v>
      </c>
      <c r="C1732" s="10">
        <f t="shared" ca="1" si="135"/>
        <v>0.84695608981458048</v>
      </c>
      <c r="D1732" s="10">
        <f t="shared" ca="1" si="136"/>
        <v>2.0369293960040662E-3</v>
      </c>
      <c r="E1732" s="10">
        <f t="shared" ca="1" si="137"/>
        <v>14.260892278931101</v>
      </c>
      <c r="F1732" s="10">
        <f t="shared" ca="1" si="138"/>
        <v>-2.0390067581255796E-3</v>
      </c>
    </row>
    <row r="1733" spans="1:6" x14ac:dyDescent="0.35">
      <c r="A1733" s="10">
        <f t="shared" si="139"/>
        <v>35752</v>
      </c>
      <c r="B1733" s="10">
        <v>0.16744799094336299</v>
      </c>
      <c r="C1733" s="10">
        <f t="shared" ca="1" si="135"/>
        <v>0.81507433707187971</v>
      </c>
      <c r="D1733" s="10">
        <f t="shared" ca="1" si="136"/>
        <v>1.9602537806578707E-3</v>
      </c>
      <c r="E1733" s="10">
        <f t="shared" ca="1" si="137"/>
        <v>14.261987973474398</v>
      </c>
      <c r="F1733" s="10">
        <f t="shared" ca="1" si="138"/>
        <v>-1.962177592617752E-3</v>
      </c>
    </row>
    <row r="1734" spans="1:6" x14ac:dyDescent="0.35">
      <c r="A1734" s="10">
        <f t="shared" si="139"/>
        <v>35812</v>
      </c>
      <c r="B1734" s="10">
        <v>0.16973991410905401</v>
      </c>
      <c r="C1734" s="10">
        <f t="shared" ca="1" si="135"/>
        <v>0.82760298051657455</v>
      </c>
      <c r="D1734" s="10">
        <f t="shared" ca="1" si="136"/>
        <v>1.9903851681423619E-3</v>
      </c>
      <c r="E1734" s="10">
        <f t="shared" ca="1" si="137"/>
        <v>14.261557395947245</v>
      </c>
      <c r="F1734" s="10">
        <f t="shared" ca="1" si="138"/>
        <v>-1.9923686170230338E-3</v>
      </c>
    </row>
    <row r="1735" spans="1:6" x14ac:dyDescent="0.35">
      <c r="A1735" s="10">
        <f t="shared" si="139"/>
        <v>35872</v>
      </c>
      <c r="B1735" s="10">
        <v>0.16521409414611801</v>
      </c>
      <c r="C1735" s="10">
        <f t="shared" ca="1" si="135"/>
        <v>0.80286289085767393</v>
      </c>
      <c r="D1735" s="10">
        <f t="shared" ca="1" si="136"/>
        <v>1.9308852525127059E-3</v>
      </c>
      <c r="E1735" s="10">
        <f t="shared" ca="1" si="137"/>
        <v>14.262407649741592</v>
      </c>
      <c r="F1735" s="10">
        <f t="shared" ca="1" si="138"/>
        <v>-1.9327518145737001E-3</v>
      </c>
    </row>
    <row r="1736" spans="1:6" x14ac:dyDescent="0.35">
      <c r="A1736" s="10">
        <f t="shared" si="139"/>
        <v>35932</v>
      </c>
      <c r="B1736" s="10">
        <v>0.16697488242640701</v>
      </c>
      <c r="C1736" s="10">
        <f t="shared" ca="1" si="135"/>
        <v>0.81248812126485781</v>
      </c>
      <c r="D1736" s="10">
        <f t="shared" ca="1" si="136"/>
        <v>1.9540339316419832E-3</v>
      </c>
      <c r="E1736" s="10">
        <f t="shared" ca="1" si="137"/>
        <v>14.262076855116836</v>
      </c>
      <c r="F1736" s="10">
        <f t="shared" ca="1" si="138"/>
        <v>-1.9559455465911969E-3</v>
      </c>
    </row>
    <row r="1737" spans="1:6" x14ac:dyDescent="0.35">
      <c r="A1737" s="10">
        <f t="shared" si="139"/>
        <v>35992</v>
      </c>
      <c r="B1737" s="10">
        <v>0.169255738349125</v>
      </c>
      <c r="C1737" s="10">
        <f t="shared" ca="1" si="135"/>
        <v>0.82495626637208619</v>
      </c>
      <c r="D1737" s="10">
        <f t="shared" ca="1" si="136"/>
        <v>1.9840198206248672E-3</v>
      </c>
      <c r="E1737" s="10">
        <f t="shared" ca="1" si="137"/>
        <v>14.261648356763269</v>
      </c>
      <c r="F1737" s="10">
        <f t="shared" ca="1" si="138"/>
        <v>-1.9859905950843837E-3</v>
      </c>
    </row>
    <row r="1738" spans="1:6" x14ac:dyDescent="0.35">
      <c r="A1738" s="10">
        <f t="shared" si="139"/>
        <v>36052</v>
      </c>
      <c r="B1738" s="10">
        <v>0.16421087847917001</v>
      </c>
      <c r="C1738" s="10">
        <f t="shared" ca="1" si="135"/>
        <v>0.79737888005946134</v>
      </c>
      <c r="D1738" s="10">
        <f t="shared" ca="1" si="136"/>
        <v>1.9176962065430045E-3</v>
      </c>
      <c r="E1738" s="10">
        <f t="shared" ca="1" si="137"/>
        <v>14.2625961212085</v>
      </c>
      <c r="F1738" s="10">
        <f t="shared" ca="1" si="138"/>
        <v>-1.9195373401131111E-3</v>
      </c>
    </row>
    <row r="1739" spans="1:6" x14ac:dyDescent="0.35">
      <c r="A1739" s="10">
        <f t="shared" si="139"/>
        <v>36112</v>
      </c>
      <c r="B1739" s="10">
        <v>0.167400527250083</v>
      </c>
      <c r="C1739" s="10">
        <f t="shared" ca="1" si="135"/>
        <v>0.81481487999296232</v>
      </c>
      <c r="D1739" s="10">
        <f t="shared" ca="1" si="136"/>
        <v>1.9596297863830742E-3</v>
      </c>
      <c r="E1739" s="10">
        <f t="shared" ca="1" si="137"/>
        <v>14.261996890352584</v>
      </c>
      <c r="F1739" s="10">
        <f t="shared" ca="1" si="138"/>
        <v>-1.9615523729487922E-3</v>
      </c>
    </row>
    <row r="1740" spans="1:6" x14ac:dyDescent="0.35">
      <c r="A1740" s="10">
        <f t="shared" si="139"/>
        <v>36172</v>
      </c>
      <c r="B1740" s="10">
        <v>0.166478675030305</v>
      </c>
      <c r="C1740" s="10">
        <f t="shared" ca="1" si="135"/>
        <v>0.80977563699250299</v>
      </c>
      <c r="D1740" s="10">
        <f t="shared" ca="1" si="136"/>
        <v>1.9475104069669696E-3</v>
      </c>
      <c r="E1740" s="10">
        <f t="shared" ca="1" si="137"/>
        <v>14.262170076284441</v>
      </c>
      <c r="F1740" s="10">
        <f t="shared" ca="1" si="138"/>
        <v>-1.9494092711319108E-3</v>
      </c>
    </row>
    <row r="1741" spans="1:6" x14ac:dyDescent="0.35">
      <c r="A1741" s="10">
        <f t="shared" si="139"/>
        <v>36232</v>
      </c>
      <c r="B1741" s="10">
        <v>0.16543147695586</v>
      </c>
      <c r="C1741" s="10">
        <f t="shared" ca="1" si="135"/>
        <v>0.8040511993293683</v>
      </c>
      <c r="D1741" s="10">
        <f t="shared" ca="1" si="136"/>
        <v>1.9337431343871307E-3</v>
      </c>
      <c r="E1741" s="10">
        <f t="shared" ca="1" si="137"/>
        <v>14.262366810609608</v>
      </c>
      <c r="F1741" s="10">
        <f t="shared" ca="1" si="138"/>
        <v>-1.935615229465313E-3</v>
      </c>
    </row>
    <row r="1742" spans="1:6" x14ac:dyDescent="0.35">
      <c r="A1742" s="10">
        <f t="shared" si="139"/>
        <v>36292</v>
      </c>
      <c r="B1742" s="10">
        <v>0.16726674842328901</v>
      </c>
      <c r="C1742" s="10">
        <f t="shared" ca="1" si="135"/>
        <v>0.81408358705677597</v>
      </c>
      <c r="D1742" s="10">
        <f t="shared" ca="1" si="136"/>
        <v>1.9578710268715461E-3</v>
      </c>
      <c r="E1742" s="10">
        <f t="shared" ca="1" si="137"/>
        <v>14.262022023026006</v>
      </c>
      <c r="F1742" s="10">
        <f t="shared" ca="1" si="138"/>
        <v>-1.959790161705219E-3</v>
      </c>
    </row>
    <row r="1743" spans="1:6" x14ac:dyDescent="0.35">
      <c r="A1743" s="10">
        <f t="shared" si="139"/>
        <v>36352</v>
      </c>
      <c r="B1743" s="10">
        <v>0.16803396073944399</v>
      </c>
      <c r="C1743" s="10">
        <f t="shared" ca="1" si="135"/>
        <v>0.81827750145119071</v>
      </c>
      <c r="D1743" s="10">
        <f t="shared" ca="1" si="136"/>
        <v>1.9679573909901138E-3</v>
      </c>
      <c r="E1743" s="10">
        <f t="shared" ca="1" si="137"/>
        <v>14.261877888882751</v>
      </c>
      <c r="F1743" s="10">
        <f t="shared" ca="1" si="138"/>
        <v>-1.9698963634308593E-3</v>
      </c>
    </row>
    <row r="1744" spans="1:6" x14ac:dyDescent="0.35">
      <c r="A1744" s="10">
        <f t="shared" si="139"/>
        <v>36412</v>
      </c>
      <c r="B1744" s="10">
        <v>0.165442231861855</v>
      </c>
      <c r="C1744" s="10">
        <f t="shared" ca="1" si="135"/>
        <v>0.80410999029780461</v>
      </c>
      <c r="D1744" s="10">
        <f t="shared" ca="1" si="136"/>
        <v>1.93388452666622E-3</v>
      </c>
      <c r="E1744" s="10">
        <f t="shared" ca="1" si="137"/>
        <v>14.262364790113939</v>
      </c>
      <c r="F1744" s="10">
        <f t="shared" ca="1" si="138"/>
        <v>-1.935756895700545E-3</v>
      </c>
    </row>
    <row r="1745" spans="1:6" x14ac:dyDescent="0.35">
      <c r="A1745" s="10">
        <f t="shared" si="139"/>
        <v>36472</v>
      </c>
      <c r="B1745" s="10">
        <v>0.166670337900934</v>
      </c>
      <c r="C1745" s="10">
        <f t="shared" ca="1" si="135"/>
        <v>0.81082334915128873</v>
      </c>
      <c r="D1745" s="10">
        <f t="shared" ca="1" si="136"/>
        <v>1.9500301547088494E-3</v>
      </c>
      <c r="E1745" s="10">
        <f t="shared" ca="1" si="137"/>
        <v>14.26213406908921</v>
      </c>
      <c r="F1745" s="10">
        <f t="shared" ca="1" si="138"/>
        <v>-1.951933938871274E-3</v>
      </c>
    </row>
    <row r="1746" spans="1:6" x14ac:dyDescent="0.35">
      <c r="A1746" s="10">
        <f t="shared" si="139"/>
        <v>36532</v>
      </c>
      <c r="B1746" s="10">
        <v>0.16985943456811101</v>
      </c>
      <c r="C1746" s="10">
        <f t="shared" ca="1" si="135"/>
        <v>0.82825633104694441</v>
      </c>
      <c r="D1746" s="10">
        <f t="shared" ca="1" si="136"/>
        <v>1.9919564761679011E-3</v>
      </c>
      <c r="E1746" s="10">
        <f t="shared" ca="1" si="137"/>
        <v>14.26153494195556</v>
      </c>
      <c r="F1746" s="10">
        <f t="shared" ca="1" si="138"/>
        <v>-1.9939430600334897E-3</v>
      </c>
    </row>
    <row r="1747" spans="1:6" x14ac:dyDescent="0.35">
      <c r="A1747" s="10">
        <f t="shared" si="139"/>
        <v>36592</v>
      </c>
      <c r="B1747" s="10">
        <v>0.16997411313510799</v>
      </c>
      <c r="C1747" s="10">
        <f t="shared" ca="1" si="135"/>
        <v>0.82888321370084905</v>
      </c>
      <c r="D1747" s="10">
        <f t="shared" ca="1" si="136"/>
        <v>1.993464128950542E-3</v>
      </c>
      <c r="E1747" s="10">
        <f t="shared" ca="1" si="137"/>
        <v>14.261513397597296</v>
      </c>
      <c r="F1747" s="10">
        <f t="shared" ca="1" si="138"/>
        <v>-1.9954537231300236E-3</v>
      </c>
    </row>
    <row r="1748" spans="1:6" x14ac:dyDescent="0.35">
      <c r="A1748" s="10">
        <f t="shared" si="139"/>
        <v>36652</v>
      </c>
      <c r="B1748" s="10">
        <v>0.16656059801591799</v>
      </c>
      <c r="C1748" s="10">
        <f t="shared" ca="1" si="135"/>
        <v>0.81022346346942609</v>
      </c>
      <c r="D1748" s="10">
        <f t="shared" ca="1" si="136"/>
        <v>1.9485874296439698E-3</v>
      </c>
      <c r="E1748" s="10">
        <f t="shared" ca="1" si="137"/>
        <v>14.262154685630387</v>
      </c>
      <c r="F1748" s="10">
        <f t="shared" ca="1" si="138"/>
        <v>-1.9504883959969798E-3</v>
      </c>
    </row>
    <row r="1749" spans="1:6" x14ac:dyDescent="0.35">
      <c r="A1749" s="10">
        <f t="shared" si="139"/>
        <v>36712</v>
      </c>
      <c r="B1749" s="10">
        <v>0.17275685710668401</v>
      </c>
      <c r="C1749" s="10">
        <f t="shared" ca="1" si="135"/>
        <v>0.84409489598568621</v>
      </c>
      <c r="D1749" s="10">
        <f t="shared" ca="1" si="136"/>
        <v>2.0300482248455753E-3</v>
      </c>
      <c r="E1749" s="10">
        <f t="shared" ca="1" si="137"/>
        <v>14.260990610866957</v>
      </c>
      <c r="F1749" s="10">
        <f t="shared" ca="1" si="138"/>
        <v>-2.0321115656703028E-3</v>
      </c>
    </row>
    <row r="1750" spans="1:6" x14ac:dyDescent="0.35">
      <c r="A1750" s="10">
        <f t="shared" si="139"/>
        <v>36772</v>
      </c>
      <c r="B1750" s="10">
        <v>0.17287798285144401</v>
      </c>
      <c r="C1750" s="10">
        <f t="shared" ca="1" si="135"/>
        <v>0.84475702170210987</v>
      </c>
      <c r="D1750" s="10">
        <f t="shared" ca="1" si="136"/>
        <v>2.0316406371935743E-3</v>
      </c>
      <c r="E1750" s="10">
        <f t="shared" ca="1" si="137"/>
        <v>14.260967855294505</v>
      </c>
      <c r="F1750" s="10">
        <f t="shared" ca="1" si="138"/>
        <v>-2.0337072185410334E-3</v>
      </c>
    </row>
    <row r="1751" spans="1:6" x14ac:dyDescent="0.35">
      <c r="A1751" s="10">
        <f t="shared" si="139"/>
        <v>36832</v>
      </c>
      <c r="B1751" s="10">
        <v>0.17211514846599299</v>
      </c>
      <c r="C1751" s="10">
        <f t="shared" ca="1" si="135"/>
        <v>0.84058703897069176</v>
      </c>
      <c r="D1751" s="10">
        <f t="shared" ca="1" si="136"/>
        <v>2.0216118287245139E-3</v>
      </c>
      <c r="E1751" s="10">
        <f t="shared" ca="1" si="137"/>
        <v>14.261111166967526</v>
      </c>
      <c r="F1751" s="10">
        <f t="shared" ca="1" si="138"/>
        <v>-2.0236580441515021E-3</v>
      </c>
    </row>
    <row r="1752" spans="1:6" x14ac:dyDescent="0.35">
      <c r="A1752" s="10">
        <f t="shared" si="139"/>
        <v>36892</v>
      </c>
      <c r="B1752" s="10">
        <v>0.16948244981180399</v>
      </c>
      <c r="C1752" s="10">
        <f t="shared" ca="1" si="135"/>
        <v>0.82619556929604532</v>
      </c>
      <c r="D1752" s="10">
        <f t="shared" ca="1" si="136"/>
        <v>1.987000344156989E-3</v>
      </c>
      <c r="E1752" s="10">
        <f t="shared" ca="1" si="137"/>
        <v>14.261605765081995</v>
      </c>
      <c r="F1752" s="10">
        <f t="shared" ca="1" si="138"/>
        <v>-1.9889770482493475E-3</v>
      </c>
    </row>
    <row r="1753" spans="1:6" x14ac:dyDescent="0.35">
      <c r="A1753" s="10">
        <f t="shared" si="139"/>
        <v>36952</v>
      </c>
      <c r="B1753" s="10">
        <v>0.16946716993015401</v>
      </c>
      <c r="C1753" s="10">
        <f t="shared" ca="1" si="135"/>
        <v>0.82611204285330264</v>
      </c>
      <c r="D1753" s="10">
        <f t="shared" ca="1" si="136"/>
        <v>1.9867994630621928E-3</v>
      </c>
      <c r="E1753" s="10">
        <f t="shared" ca="1" si="137"/>
        <v>14.26160863567284</v>
      </c>
      <c r="F1753" s="10">
        <f t="shared" ca="1" si="138"/>
        <v>-1.9887757672293498E-3</v>
      </c>
    </row>
    <row r="1754" spans="1:6" x14ac:dyDescent="0.35">
      <c r="A1754" s="10">
        <f t="shared" si="139"/>
        <v>37012</v>
      </c>
      <c r="B1754" s="10">
        <v>0.17277312307676701</v>
      </c>
      <c r="C1754" s="10">
        <f t="shared" ca="1" si="135"/>
        <v>0.84418381281435773</v>
      </c>
      <c r="D1754" s="10">
        <f t="shared" ca="1" si="136"/>
        <v>2.0302620698185304E-3</v>
      </c>
      <c r="E1754" s="10">
        <f t="shared" ca="1" si="137"/>
        <v>14.260987555022293</v>
      </c>
      <c r="F1754" s="10">
        <f t="shared" ca="1" si="138"/>
        <v>-2.0323258456648886E-3</v>
      </c>
    </row>
    <row r="1755" spans="1:6" x14ac:dyDescent="0.35">
      <c r="A1755" s="10">
        <f t="shared" si="139"/>
        <v>37072</v>
      </c>
      <c r="B1755" s="10">
        <v>0.17147256053413501</v>
      </c>
      <c r="C1755" s="10">
        <f t="shared" ca="1" si="135"/>
        <v>0.83707437536982221</v>
      </c>
      <c r="D1755" s="10">
        <f t="shared" ca="1" si="136"/>
        <v>2.0131638727644225E-3</v>
      </c>
      <c r="E1755" s="10">
        <f t="shared" ca="1" si="137"/>
        <v>14.261231888258196</v>
      </c>
      <c r="F1755" s="10">
        <f t="shared" ca="1" si="138"/>
        <v>-2.0151930109361758E-3</v>
      </c>
    </row>
    <row r="1756" spans="1:6" x14ac:dyDescent="0.35">
      <c r="A1756" s="10">
        <f t="shared" si="139"/>
        <v>37132</v>
      </c>
      <c r="B1756" s="10">
        <v>0.17343982172490099</v>
      </c>
      <c r="C1756" s="10">
        <f t="shared" ca="1" si="135"/>
        <v>0.84782827602000466</v>
      </c>
      <c r="D1756" s="10">
        <f t="shared" ca="1" si="136"/>
        <v>2.0390270038281111E-3</v>
      </c>
      <c r="E1756" s="10">
        <f t="shared" ca="1" si="137"/>
        <v>14.260862304115296</v>
      </c>
      <c r="F1756" s="10">
        <f t="shared" ca="1" si="138"/>
        <v>-2.041108649558491E-3</v>
      </c>
    </row>
    <row r="1757" spans="1:6" x14ac:dyDescent="0.35">
      <c r="A1757" s="10">
        <f t="shared" si="139"/>
        <v>37192</v>
      </c>
      <c r="B1757" s="10">
        <v>0.17477838915982</v>
      </c>
      <c r="C1757" s="10">
        <f t="shared" ca="1" si="135"/>
        <v>0.85514546464562058</v>
      </c>
      <c r="D1757" s="10">
        <f t="shared" ca="1" si="136"/>
        <v>2.0566248424727174E-3</v>
      </c>
      <c r="E1757" s="10">
        <f t="shared" ca="1" si="137"/>
        <v>14.260610831001063</v>
      </c>
      <c r="F1757" s="10">
        <f t="shared" ca="1" si="138"/>
        <v>-2.0587425994634352E-3</v>
      </c>
    </row>
    <row r="1758" spans="1:6" x14ac:dyDescent="0.35">
      <c r="A1758" s="10">
        <f t="shared" si="139"/>
        <v>37252</v>
      </c>
      <c r="B1758" s="10">
        <v>0.174997919389348</v>
      </c>
      <c r="C1758" s="10">
        <f t="shared" ca="1" si="135"/>
        <v>0.8563455118427783</v>
      </c>
      <c r="D1758" s="10">
        <f t="shared" ca="1" si="136"/>
        <v>2.0595109559818818E-3</v>
      </c>
      <c r="E1758" s="10">
        <f t="shared" ca="1" si="137"/>
        <v>14.260569588439019</v>
      </c>
      <c r="F1758" s="10">
        <f t="shared" ca="1" si="138"/>
        <v>-2.0616346650398332E-3</v>
      </c>
    </row>
    <row r="1759" spans="1:6" x14ac:dyDescent="0.35">
      <c r="A1759" s="10">
        <f t="shared" si="139"/>
        <v>37312</v>
      </c>
      <c r="B1759" s="10">
        <v>0.17575212602822901</v>
      </c>
      <c r="C1759" s="10">
        <f t="shared" ca="1" si="135"/>
        <v>0.86046833157932601</v>
      </c>
      <c r="D1759" s="10">
        <f t="shared" ca="1" si="136"/>
        <v>2.069426337448279E-3</v>
      </c>
      <c r="E1759" s="10">
        <f t="shared" ca="1" si="137"/>
        <v>14.260427897637863</v>
      </c>
      <c r="F1759" s="10">
        <f t="shared" ca="1" si="138"/>
        <v>-2.0715705588475988E-3</v>
      </c>
    </row>
    <row r="1760" spans="1:6" x14ac:dyDescent="0.35">
      <c r="A1760" s="10">
        <f t="shared" si="139"/>
        <v>37372</v>
      </c>
      <c r="B1760" s="10">
        <v>0.17756480241584299</v>
      </c>
      <c r="C1760" s="10">
        <f t="shared" ca="1" si="135"/>
        <v>0.87037720482647341</v>
      </c>
      <c r="D1760" s="10">
        <f t="shared" ca="1" si="136"/>
        <v>2.0932571776076684E-3</v>
      </c>
      <c r="E1760" s="10">
        <f t="shared" ca="1" si="137"/>
        <v>14.260087354931986</v>
      </c>
      <c r="F1760" s="10">
        <f t="shared" ca="1" si="138"/>
        <v>-2.0954511025808183E-3</v>
      </c>
    </row>
    <row r="1761" spans="1:6" x14ac:dyDescent="0.35">
      <c r="A1761" s="10">
        <f t="shared" si="139"/>
        <v>37432</v>
      </c>
      <c r="B1761" s="10">
        <v>0.175711595835222</v>
      </c>
      <c r="C1761" s="10">
        <f t="shared" ca="1" si="135"/>
        <v>0.8602467760121365</v>
      </c>
      <c r="D1761" s="10">
        <f t="shared" ca="1" si="136"/>
        <v>2.0688934963091882E-3</v>
      </c>
      <c r="E1761" s="10">
        <f t="shared" ca="1" si="137"/>
        <v>14.26043551193774</v>
      </c>
      <c r="F1761" s="10">
        <f t="shared" ca="1" si="138"/>
        <v>-2.0710366128889233E-3</v>
      </c>
    </row>
    <row r="1762" spans="1:6" x14ac:dyDescent="0.35">
      <c r="A1762" s="10">
        <f t="shared" si="139"/>
        <v>37492</v>
      </c>
      <c r="B1762" s="10">
        <v>0.175306730745693</v>
      </c>
      <c r="C1762" s="10">
        <f t="shared" ca="1" si="135"/>
        <v>0.85803360829960373</v>
      </c>
      <c r="D1762" s="10">
        <f t="shared" ca="1" si="136"/>
        <v>2.0635708279605472E-3</v>
      </c>
      <c r="E1762" s="10">
        <f t="shared" ca="1" si="137"/>
        <v>14.260511572868444</v>
      </c>
      <c r="F1762" s="10">
        <f t="shared" ca="1" si="138"/>
        <v>-2.0657029239004401E-3</v>
      </c>
    </row>
    <row r="1763" spans="1:6" x14ac:dyDescent="0.35">
      <c r="A1763" s="10">
        <f t="shared" si="139"/>
        <v>37552</v>
      </c>
      <c r="B1763" s="10">
        <v>0.17193307097664201</v>
      </c>
      <c r="C1763" s="10">
        <f t="shared" ca="1" si="135"/>
        <v>0.83959172465233589</v>
      </c>
      <c r="D1763" s="10">
        <f t="shared" ca="1" si="136"/>
        <v>2.0192180977888679E-3</v>
      </c>
      <c r="E1763" s="10">
        <f t="shared" ca="1" si="137"/>
        <v>14.261145373382597</v>
      </c>
      <c r="F1763" s="10">
        <f t="shared" ca="1" si="138"/>
        <v>-2.0212594670948351E-3</v>
      </c>
    </row>
    <row r="1764" spans="1:6" x14ac:dyDescent="0.35">
      <c r="A1764" s="10">
        <f t="shared" si="139"/>
        <v>37612</v>
      </c>
      <c r="B1764" s="10">
        <v>0.173987536866821</v>
      </c>
      <c r="C1764" s="10">
        <f t="shared" ca="1" si="135"/>
        <v>0.85082232391179213</v>
      </c>
      <c r="D1764" s="10">
        <f t="shared" ca="1" si="136"/>
        <v>2.0462276890078602E-3</v>
      </c>
      <c r="E1764" s="10">
        <f t="shared" ca="1" si="137"/>
        <v>14.260759406324077</v>
      </c>
      <c r="F1764" s="10">
        <f t="shared" ca="1" si="138"/>
        <v>-2.0483240731598734E-3</v>
      </c>
    </row>
    <row r="1765" spans="1:6" x14ac:dyDescent="0.35">
      <c r="A1765" s="10">
        <f t="shared" si="139"/>
        <v>37672</v>
      </c>
      <c r="B1765" s="10">
        <v>0.17768924751336099</v>
      </c>
      <c r="C1765" s="10">
        <f t="shared" ca="1" si="135"/>
        <v>0.87105747556093016</v>
      </c>
      <c r="D1765" s="10">
        <f t="shared" ca="1" si="136"/>
        <v>2.0948932287240371E-3</v>
      </c>
      <c r="E1765" s="10">
        <f t="shared" ca="1" si="137"/>
        <v>14.260063975761533</v>
      </c>
      <c r="F1765" s="10">
        <f t="shared" ca="1" si="138"/>
        <v>-2.0970905869007505E-3</v>
      </c>
    </row>
    <row r="1766" spans="1:6" x14ac:dyDescent="0.35">
      <c r="A1766" s="10">
        <f t="shared" si="139"/>
        <v>37732</v>
      </c>
      <c r="B1766" s="10">
        <v>0.174513681922224</v>
      </c>
      <c r="C1766" s="10">
        <f t="shared" ca="1" si="135"/>
        <v>0.85369846038006936</v>
      </c>
      <c r="D1766" s="10">
        <f t="shared" ca="1" si="136"/>
        <v>2.0531447972140667E-3</v>
      </c>
      <c r="E1766" s="10">
        <f t="shared" ca="1" si="137"/>
        <v>14.260660560847811</v>
      </c>
      <c r="F1766" s="10">
        <f t="shared" ca="1" si="138"/>
        <v>-2.055255388387587E-3</v>
      </c>
    </row>
    <row r="1767" spans="1:6" x14ac:dyDescent="0.35">
      <c r="A1767" s="10">
        <f t="shared" si="139"/>
        <v>37792</v>
      </c>
      <c r="B1767" s="10">
        <v>0.17488411338201901</v>
      </c>
      <c r="C1767" s="10">
        <f t="shared" ca="1" si="135"/>
        <v>0.85572339897746352</v>
      </c>
      <c r="D1767" s="10">
        <f t="shared" ca="1" si="136"/>
        <v>2.0580147745407999E-3</v>
      </c>
      <c r="E1767" s="10">
        <f t="shared" ca="1" si="137"/>
        <v>14.26059096887181</v>
      </c>
      <c r="F1767" s="10">
        <f t="shared" ca="1" si="138"/>
        <v>-2.0601353969614249E-3</v>
      </c>
    </row>
    <row r="1768" spans="1:6" x14ac:dyDescent="0.35">
      <c r="A1768" s="10">
        <f t="shared" si="139"/>
        <v>37852</v>
      </c>
      <c r="B1768" s="10">
        <v>0.17312387742261601</v>
      </c>
      <c r="C1768" s="10">
        <f t="shared" ca="1" si="135"/>
        <v>0.84610118779516086</v>
      </c>
      <c r="D1768" s="10">
        <f t="shared" ca="1" si="136"/>
        <v>2.0348733566473618E-3</v>
      </c>
      <c r="E1768" s="10">
        <f t="shared" ca="1" si="137"/>
        <v>14.260921659733508</v>
      </c>
      <c r="F1768" s="10">
        <f t="shared" ca="1" si="138"/>
        <v>-2.036946524336003E-3</v>
      </c>
    </row>
    <row r="1769" spans="1:6" x14ac:dyDescent="0.35">
      <c r="A1769" s="10">
        <f t="shared" si="139"/>
        <v>37912</v>
      </c>
      <c r="B1769" s="10">
        <v>0.171851769948342</v>
      </c>
      <c r="C1769" s="10">
        <f t="shared" ca="1" si="135"/>
        <v>0.8391472980631266</v>
      </c>
      <c r="D1769" s="10">
        <f t="shared" ca="1" si="136"/>
        <v>2.0181492518418194E-3</v>
      </c>
      <c r="E1769" s="10">
        <f t="shared" ca="1" si="137"/>
        <v>14.261160647191179</v>
      </c>
      <c r="F1769" s="10">
        <f t="shared" ca="1" si="138"/>
        <v>-2.0201884591215516E-3</v>
      </c>
    </row>
    <row r="1770" spans="1:6" x14ac:dyDescent="0.35">
      <c r="A1770" s="10">
        <f t="shared" si="139"/>
        <v>37972</v>
      </c>
      <c r="B1770" s="10">
        <v>0.17215685579383</v>
      </c>
      <c r="C1770" s="10">
        <f t="shared" ca="1" si="135"/>
        <v>0.84081502926605722</v>
      </c>
      <c r="D1770" s="10">
        <f t="shared" ca="1" si="136"/>
        <v>2.0221601453848676E-3</v>
      </c>
      <c r="E1770" s="10">
        <f t="shared" ca="1" si="137"/>
        <v>14.261103331522449</v>
      </c>
      <c r="F1770" s="10">
        <f t="shared" ca="1" si="138"/>
        <v>-2.0242074716917561E-3</v>
      </c>
    </row>
    <row r="1771" spans="1:6" x14ac:dyDescent="0.35">
      <c r="A1771" s="10">
        <f t="shared" si="139"/>
        <v>38032</v>
      </c>
      <c r="B1771" s="10">
        <v>0.174043277160182</v>
      </c>
      <c r="C1771" s="10">
        <f t="shared" ca="1" si="135"/>
        <v>0.85112702446697508</v>
      </c>
      <c r="D1771" s="10">
        <f t="shared" ca="1" si="136"/>
        <v>2.046960493843075E-3</v>
      </c>
      <c r="E1771" s="10">
        <f t="shared" ca="1" si="137"/>
        <v>14.260748934542981</v>
      </c>
      <c r="F1771" s="10">
        <f t="shared" ca="1" si="138"/>
        <v>-2.0490583808248589E-3</v>
      </c>
    </row>
    <row r="1772" spans="1:6" x14ac:dyDescent="0.35">
      <c r="A1772" s="10">
        <f t="shared" si="139"/>
        <v>38092</v>
      </c>
      <c r="B1772" s="10">
        <v>0.17188559859284</v>
      </c>
      <c r="C1772" s="10">
        <f t="shared" ca="1" si="135"/>
        <v>0.83933222006726582</v>
      </c>
      <c r="D1772" s="10">
        <f t="shared" ca="1" si="136"/>
        <v>2.0185939892617744E-3</v>
      </c>
      <c r="E1772" s="10">
        <f t="shared" ca="1" si="137"/>
        <v>14.261154291893449</v>
      </c>
      <c r="F1772" s="10">
        <f t="shared" ca="1" si="138"/>
        <v>-2.0206340960022759E-3</v>
      </c>
    </row>
    <row r="1773" spans="1:6" x14ac:dyDescent="0.35">
      <c r="A1773" s="10">
        <f t="shared" si="139"/>
        <v>38152</v>
      </c>
      <c r="B1773" s="10">
        <v>0.17160946277509501</v>
      </c>
      <c r="C1773" s="10">
        <f t="shared" ca="1" si="135"/>
        <v>0.83782274223894027</v>
      </c>
      <c r="D1773" s="10">
        <f t="shared" ca="1" si="136"/>
        <v>2.0149636950846516E-3</v>
      </c>
      <c r="E1773" s="10">
        <f t="shared" ca="1" si="137"/>
        <v>14.261206168797239</v>
      </c>
      <c r="F1773" s="10">
        <f t="shared" ca="1" si="138"/>
        <v>-2.0169964655290494E-3</v>
      </c>
    </row>
    <row r="1774" spans="1:6" x14ac:dyDescent="0.35">
      <c r="A1774" s="10">
        <f t="shared" si="139"/>
        <v>38212</v>
      </c>
      <c r="B1774" s="10">
        <v>0.174066159564817</v>
      </c>
      <c r="C1774" s="10">
        <f t="shared" ca="1" si="135"/>
        <v>0.85125210958898989</v>
      </c>
      <c r="D1774" s="10">
        <f t="shared" ca="1" si="136"/>
        <v>2.0472613235615208E-3</v>
      </c>
      <c r="E1774" s="10">
        <f t="shared" ca="1" si="137"/>
        <v>14.260744635686306</v>
      </c>
      <c r="F1774" s="10">
        <f t="shared" ca="1" si="138"/>
        <v>-2.0493598276382775E-3</v>
      </c>
    </row>
    <row r="1775" spans="1:6" x14ac:dyDescent="0.35">
      <c r="A1775" s="10">
        <f t="shared" si="139"/>
        <v>38272</v>
      </c>
      <c r="B1775" s="10">
        <v>0.176874332072635</v>
      </c>
      <c r="C1775" s="10">
        <f t="shared" ca="1" si="135"/>
        <v>0.8666027952525901</v>
      </c>
      <c r="D1775" s="10">
        <f t="shared" ca="1" si="136"/>
        <v>2.0841797225824793E-3</v>
      </c>
      <c r="E1775" s="10">
        <f t="shared" ca="1" si="137"/>
        <v>14.260217071764297</v>
      </c>
      <c r="F1775" s="10">
        <f t="shared" ca="1" si="138"/>
        <v>-2.0863546476222452E-3</v>
      </c>
    </row>
    <row r="1776" spans="1:6" x14ac:dyDescent="0.35">
      <c r="A1776" s="10">
        <f t="shared" si="139"/>
        <v>38332</v>
      </c>
      <c r="B1776" s="10">
        <v>0.17414508437666201</v>
      </c>
      <c r="C1776" s="10">
        <f t="shared" ca="1" si="135"/>
        <v>0.8516835467511723</v>
      </c>
      <c r="D1776" s="10">
        <f t="shared" ca="1" si="136"/>
        <v>2.0482989299365692E-3</v>
      </c>
      <c r="E1776" s="10">
        <f t="shared" ca="1" si="137"/>
        <v>14.260729808291206</v>
      </c>
      <c r="F1776" s="10">
        <f t="shared" ca="1" si="138"/>
        <v>-2.0503995631630653E-3</v>
      </c>
    </row>
    <row r="1777" spans="1:6" x14ac:dyDescent="0.35">
      <c r="A1777" s="10">
        <f t="shared" si="139"/>
        <v>38392</v>
      </c>
      <c r="B1777" s="10">
        <v>0.173232239364076</v>
      </c>
      <c r="C1777" s="10">
        <f t="shared" ca="1" si="135"/>
        <v>0.84669354104148709</v>
      </c>
      <c r="D1777" s="10">
        <f t="shared" ca="1" si="136"/>
        <v>2.0362979662047766E-3</v>
      </c>
      <c r="E1777" s="10">
        <f t="shared" ca="1" si="137"/>
        <v>14.260901302062933</v>
      </c>
      <c r="F1777" s="10">
        <f t="shared" ca="1" si="138"/>
        <v>-2.0383740397232892E-3</v>
      </c>
    </row>
    <row r="1778" spans="1:6" x14ac:dyDescent="0.35">
      <c r="A1778" s="10">
        <f t="shared" si="139"/>
        <v>38452</v>
      </c>
      <c r="B1778" s="10">
        <v>0.175120524238672</v>
      </c>
      <c r="C1778" s="10">
        <f t="shared" ca="1" si="135"/>
        <v>0.85701572298456752</v>
      </c>
      <c r="D1778" s="10">
        <f t="shared" ca="1" si="136"/>
        <v>2.0611228137778848E-3</v>
      </c>
      <c r="E1778" s="10">
        <f t="shared" ca="1" si="137"/>
        <v>14.260546554991112</v>
      </c>
      <c r="F1778" s="10">
        <f t="shared" ca="1" si="138"/>
        <v>-2.0632498506299906E-3</v>
      </c>
    </row>
    <row r="1779" spans="1:6" x14ac:dyDescent="0.35">
      <c r="A1779" s="10">
        <f t="shared" si="139"/>
        <v>38512</v>
      </c>
      <c r="B1779" s="10">
        <v>0.17596000337150999</v>
      </c>
      <c r="C1779" s="10">
        <f t="shared" ref="C1779:C1842" ca="1" si="140">(B1779-$C$2)/($C$935-$C$2)</f>
        <v>0.86160467905954907</v>
      </c>
      <c r="D1779" s="10">
        <f t="shared" ref="D1779:D1842" ca="1" si="141">$K$4*C1779</f>
        <v>2.0721592531382158E-3</v>
      </c>
      <c r="E1779" s="10">
        <f t="shared" ref="E1779:E1842" ca="1" si="142">$J$6*(1-D1779)</f>
        <v>14.260388844272654</v>
      </c>
      <c r="F1779" s="10">
        <f t="shared" ref="F1779:F1842" ca="1" si="143">LN(E1779/$J$6)</f>
        <v>-2.0743091455831444E-3</v>
      </c>
    </row>
    <row r="1780" spans="1:6" x14ac:dyDescent="0.35">
      <c r="A1780" s="10">
        <f t="shared" ref="A1780:A1843" si="144">A1779+60</f>
        <v>38572</v>
      </c>
      <c r="B1780" s="10">
        <v>0.17784850348434</v>
      </c>
      <c r="C1780" s="10">
        <f t="shared" ca="1" si="140"/>
        <v>0.87192803758792259</v>
      </c>
      <c r="D1780" s="10">
        <f t="shared" ca="1" si="141"/>
        <v>2.096986930398954E-3</v>
      </c>
      <c r="E1780" s="10">
        <f t="shared" ca="1" si="142"/>
        <v>14.260034056764598</v>
      </c>
      <c r="F1780" s="10">
        <f t="shared" ca="1" si="143"/>
        <v>-2.0991886860658032E-3</v>
      </c>
    </row>
    <row r="1781" spans="1:6" x14ac:dyDescent="0.35">
      <c r="A1781" s="10">
        <f t="shared" si="144"/>
        <v>38632</v>
      </c>
      <c r="B1781" s="10">
        <v>0.178700696418262</v>
      </c>
      <c r="C1781" s="10">
        <f t="shared" ca="1" si="140"/>
        <v>0.87658649279925949</v>
      </c>
      <c r="D1781" s="10">
        <f t="shared" ca="1" si="141"/>
        <v>2.1081905151822192E-3</v>
      </c>
      <c r="E1781" s="10">
        <f t="shared" ca="1" si="142"/>
        <v>14.259873957538046</v>
      </c>
      <c r="F1781" s="10">
        <f t="shared" ca="1" si="143"/>
        <v>-2.1104158770142347E-3</v>
      </c>
    </row>
    <row r="1782" spans="1:6" x14ac:dyDescent="0.35">
      <c r="A1782" s="10">
        <f t="shared" si="144"/>
        <v>38692</v>
      </c>
      <c r="B1782" s="10">
        <v>0.18334621390432401</v>
      </c>
      <c r="C1782" s="10">
        <f t="shared" ca="1" si="140"/>
        <v>0.90198090089732419</v>
      </c>
      <c r="D1782" s="10">
        <f t="shared" ca="1" si="141"/>
        <v>2.1692640666580647E-3</v>
      </c>
      <c r="E1782" s="10">
        <f t="shared" ca="1" si="142"/>
        <v>14.259001216487455</v>
      </c>
      <c r="F1782" s="10">
        <f t="shared" ca="1" si="143"/>
        <v>-2.1716203281391339E-3</v>
      </c>
    </row>
    <row r="1783" spans="1:6" x14ac:dyDescent="0.35">
      <c r="A1783" s="10">
        <f t="shared" si="144"/>
        <v>38752</v>
      </c>
      <c r="B1783" s="10">
        <v>0.18188511655227499</v>
      </c>
      <c r="C1783" s="10">
        <f t="shared" ca="1" si="140"/>
        <v>0.89399391074170487</v>
      </c>
      <c r="D1783" s="10">
        <f t="shared" ca="1" si="141"/>
        <v>2.1500553553338003E-3</v>
      </c>
      <c r="E1783" s="10">
        <f t="shared" ca="1" si="142"/>
        <v>14.259275708972281</v>
      </c>
      <c r="F1783" s="10">
        <f t="shared" ca="1" si="143"/>
        <v>-2.1523700427484318E-3</v>
      </c>
    </row>
    <row r="1784" spans="1:6" x14ac:dyDescent="0.35">
      <c r="A1784" s="10">
        <f t="shared" si="144"/>
        <v>38812</v>
      </c>
      <c r="B1784" s="10">
        <v>0.184957830326239</v>
      </c>
      <c r="C1784" s="10">
        <f t="shared" ca="1" si="140"/>
        <v>0.910790693399116</v>
      </c>
      <c r="D1784" s="10">
        <f t="shared" ca="1" si="141"/>
        <v>2.1904516176248739E-3</v>
      </c>
      <c r="E1784" s="10">
        <f t="shared" ca="1" si="142"/>
        <v>14.258698446384139</v>
      </c>
      <c r="F1784" s="10">
        <f t="shared" ca="1" si="143"/>
        <v>-2.1928541658543985E-3</v>
      </c>
    </row>
    <row r="1785" spans="1:6" x14ac:dyDescent="0.35">
      <c r="A1785" s="10">
        <f t="shared" si="144"/>
        <v>38872</v>
      </c>
      <c r="B1785" s="10">
        <v>0.185889947151197</v>
      </c>
      <c r="C1785" s="10">
        <f t="shared" ca="1" si="140"/>
        <v>0.91588604717166655</v>
      </c>
      <c r="D1785" s="10">
        <f t="shared" ca="1" si="141"/>
        <v>2.2027059434478581E-3</v>
      </c>
      <c r="E1785" s="10">
        <f t="shared" ca="1" si="142"/>
        <v>14.25852333206813</v>
      </c>
      <c r="F1785" s="10">
        <f t="shared" ca="1" si="143"/>
        <v>-2.2051354685263679E-3</v>
      </c>
    </row>
    <row r="1786" spans="1:6" x14ac:dyDescent="0.35">
      <c r="A1786" s="10">
        <f t="shared" si="144"/>
        <v>38932</v>
      </c>
      <c r="B1786" s="10">
        <v>0.18149763887473</v>
      </c>
      <c r="C1786" s="10">
        <f t="shared" ca="1" si="140"/>
        <v>0.89187579014437846</v>
      </c>
      <c r="D1786" s="10">
        <f t="shared" ca="1" si="141"/>
        <v>2.1449612752972302E-3</v>
      </c>
      <c r="E1786" s="10">
        <f t="shared" ca="1" si="142"/>
        <v>14.259348503376001</v>
      </c>
      <c r="F1786" s="10">
        <f t="shared" ca="1" si="143"/>
        <v>-2.1472649995893257E-3</v>
      </c>
    </row>
    <row r="1787" spans="1:6" x14ac:dyDescent="0.35">
      <c r="A1787" s="10">
        <f t="shared" si="144"/>
        <v>38992</v>
      </c>
      <c r="B1787" s="10">
        <v>0.17964183936212899</v>
      </c>
      <c r="C1787" s="10">
        <f t="shared" ca="1" si="140"/>
        <v>0.88173118724220989</v>
      </c>
      <c r="D1787" s="10">
        <f t="shared" ca="1" si="141"/>
        <v>2.1205635053175146E-3</v>
      </c>
      <c r="E1787" s="10">
        <f t="shared" ca="1" si="142"/>
        <v>14.259697147509012</v>
      </c>
      <c r="F1787" s="10">
        <f t="shared" ca="1" si="143"/>
        <v>-2.1228150837474006E-3</v>
      </c>
    </row>
    <row r="1788" spans="1:6" x14ac:dyDescent="0.35">
      <c r="A1788" s="10">
        <f t="shared" si="144"/>
        <v>39052</v>
      </c>
      <c r="B1788" s="10">
        <v>0.17986589579218601</v>
      </c>
      <c r="C1788" s="10">
        <f t="shared" ca="1" si="140"/>
        <v>0.88295597660936531</v>
      </c>
      <c r="D1788" s="10">
        <f t="shared" ca="1" si="141"/>
        <v>2.1235091237455238E-3</v>
      </c>
      <c r="E1788" s="10">
        <f t="shared" ca="1" si="142"/>
        <v>14.259655054621676</v>
      </c>
      <c r="F1788" s="10">
        <f t="shared" ca="1" si="143"/>
        <v>-2.1257669661770666E-3</v>
      </c>
    </row>
    <row r="1789" spans="1:6" x14ac:dyDescent="0.35">
      <c r="A1789" s="10">
        <f t="shared" si="144"/>
        <v>39112</v>
      </c>
      <c r="B1789" s="10">
        <v>0.179664816254924</v>
      </c>
      <c r="C1789" s="10">
        <f t="shared" ca="1" si="140"/>
        <v>0.88185678887738028</v>
      </c>
      <c r="D1789" s="10">
        <f t="shared" ca="1" si="141"/>
        <v>2.1208655772500997E-3</v>
      </c>
      <c r="E1789" s="10">
        <f t="shared" ca="1" si="142"/>
        <v>14.259692830901095</v>
      </c>
      <c r="F1789" s="10">
        <f t="shared" ca="1" si="143"/>
        <v>-2.1231177976497539E-3</v>
      </c>
    </row>
    <row r="1790" spans="1:6" x14ac:dyDescent="0.35">
      <c r="A1790" s="10">
        <f t="shared" si="144"/>
        <v>39172</v>
      </c>
      <c r="B1790" s="10">
        <v>0.180805944891475</v>
      </c>
      <c r="C1790" s="10">
        <f t="shared" ca="1" si="140"/>
        <v>0.88809469162468624</v>
      </c>
      <c r="D1790" s="10">
        <f t="shared" ca="1" si="141"/>
        <v>2.1358677333573706E-3</v>
      </c>
      <c r="E1790" s="10">
        <f t="shared" ca="1" si="142"/>
        <v>14.259478450090322</v>
      </c>
      <c r="F1790" s="10">
        <f t="shared" ca="1" si="143"/>
        <v>-2.1381519519500197E-3</v>
      </c>
    </row>
    <row r="1791" spans="1:6" x14ac:dyDescent="0.35">
      <c r="A1791" s="10">
        <f t="shared" si="144"/>
        <v>39232</v>
      </c>
      <c r="B1791" s="10">
        <v>0.180829459297939</v>
      </c>
      <c r="C1791" s="10">
        <f t="shared" ca="1" si="140"/>
        <v>0.88822323154208449</v>
      </c>
      <c r="D1791" s="10">
        <f t="shared" ca="1" si="141"/>
        <v>2.1361768718587133E-3</v>
      </c>
      <c r="E1791" s="10">
        <f t="shared" ca="1" si="142"/>
        <v>14.259474032501137</v>
      </c>
      <c r="F1791" s="10">
        <f t="shared" ca="1" si="143"/>
        <v>-2.1384617521917094E-3</v>
      </c>
    </row>
    <row r="1792" spans="1:6" x14ac:dyDescent="0.35">
      <c r="A1792" s="10">
        <f t="shared" si="144"/>
        <v>39292</v>
      </c>
      <c r="B1792" s="10">
        <v>0.17406789603447001</v>
      </c>
      <c r="C1792" s="10">
        <f t="shared" ca="1" si="140"/>
        <v>0.85126160188326083</v>
      </c>
      <c r="D1792" s="10">
        <f t="shared" ca="1" si="141"/>
        <v>2.0472841525292422E-3</v>
      </c>
      <c r="E1792" s="10">
        <f t="shared" ca="1" si="142"/>
        <v>14.260744309460357</v>
      </c>
      <c r="F1792" s="10">
        <f t="shared" ca="1" si="143"/>
        <v>-2.0493827034389969E-3</v>
      </c>
    </row>
    <row r="1793" spans="1:6" x14ac:dyDescent="0.35">
      <c r="A1793" s="10">
        <f t="shared" si="144"/>
        <v>39352</v>
      </c>
      <c r="B1793" s="10">
        <v>0.17730251901900601</v>
      </c>
      <c r="C1793" s="10">
        <f t="shared" ca="1" si="140"/>
        <v>0.8689434503229958</v>
      </c>
      <c r="D1793" s="10">
        <f t="shared" ca="1" si="141"/>
        <v>2.0898089980268047E-3</v>
      </c>
      <c r="E1793" s="10">
        <f t="shared" ca="1" si="142"/>
        <v>14.260136629418197</v>
      </c>
      <c r="F1793" s="10">
        <f t="shared" ca="1" si="143"/>
        <v>-2.0919956959026594E-3</v>
      </c>
    </row>
    <row r="1794" spans="1:6" x14ac:dyDescent="0.35">
      <c r="A1794" s="10">
        <f t="shared" si="144"/>
        <v>39412</v>
      </c>
      <c r="B1794" s="10">
        <v>0.17416008875813299</v>
      </c>
      <c r="C1794" s="10">
        <f t="shared" ca="1" si="140"/>
        <v>0.85176556719076302</v>
      </c>
      <c r="D1794" s="10">
        <f t="shared" ca="1" si="141"/>
        <v>2.0484961890937852E-3</v>
      </c>
      <c r="E1794" s="10">
        <f t="shared" ca="1" si="142"/>
        <v>14.260726989457849</v>
      </c>
      <c r="F1794" s="10">
        <f t="shared" ca="1" si="143"/>
        <v>-2.0505972272148571E-3</v>
      </c>
    </row>
    <row r="1795" spans="1:6" x14ac:dyDescent="0.35">
      <c r="A1795" s="10">
        <f t="shared" si="144"/>
        <v>39472</v>
      </c>
      <c r="B1795" s="10">
        <v>0.178571991667621</v>
      </c>
      <c r="C1795" s="10">
        <f t="shared" ca="1" si="140"/>
        <v>0.87588293695822705</v>
      </c>
      <c r="D1795" s="10">
        <f t="shared" ca="1" si="141"/>
        <v>2.1064984633845361E-3</v>
      </c>
      <c r="E1795" s="10">
        <f t="shared" ca="1" si="142"/>
        <v>14.259898136958235</v>
      </c>
      <c r="F1795" s="10">
        <f t="shared" ca="1" si="143"/>
        <v>-2.1087202519504255E-3</v>
      </c>
    </row>
    <row r="1796" spans="1:6" x14ac:dyDescent="0.35">
      <c r="A1796" s="10">
        <f t="shared" si="144"/>
        <v>39532</v>
      </c>
      <c r="B1796" s="10">
        <v>0.175841423653227</v>
      </c>
      <c r="C1796" s="10">
        <f t="shared" ca="1" si="140"/>
        <v>0.86095647102518758</v>
      </c>
      <c r="D1796" s="10">
        <f t="shared" ca="1" si="141"/>
        <v>2.0706003128155761E-3</v>
      </c>
      <c r="E1796" s="10">
        <f t="shared" ca="1" si="142"/>
        <v>14.260411121529865</v>
      </c>
      <c r="F1796" s="10">
        <f t="shared" ca="1" si="143"/>
        <v>-2.0727469694003715E-3</v>
      </c>
    </row>
    <row r="1797" spans="1:6" x14ac:dyDescent="0.35">
      <c r="A1797" s="10">
        <f t="shared" si="144"/>
        <v>39592</v>
      </c>
      <c r="B1797" s="10">
        <v>0.17535586951648299</v>
      </c>
      <c r="C1797" s="10">
        <f t="shared" ca="1" si="140"/>
        <v>0.85830222207678186</v>
      </c>
      <c r="D1797" s="10">
        <f t="shared" ca="1" si="141"/>
        <v>2.0642168440946603E-3</v>
      </c>
      <c r="E1797" s="10">
        <f t="shared" ca="1" si="142"/>
        <v>14.260502341297887</v>
      </c>
      <c r="F1797" s="10">
        <f t="shared" ca="1" si="143"/>
        <v>-2.0663502761007987E-3</v>
      </c>
    </row>
    <row r="1798" spans="1:6" x14ac:dyDescent="0.35">
      <c r="A1798" s="10">
        <f t="shared" si="144"/>
        <v>39652</v>
      </c>
      <c r="B1798" s="10">
        <v>0.17622563768767199</v>
      </c>
      <c r="C1798" s="10">
        <f t="shared" ca="1" si="140"/>
        <v>0.86305675113756986</v>
      </c>
      <c r="D1798" s="10">
        <f t="shared" ca="1" si="141"/>
        <v>2.0756514864858555E-3</v>
      </c>
      <c r="E1798" s="10">
        <f t="shared" ca="1" si="142"/>
        <v>14.260338940258118</v>
      </c>
      <c r="F1798" s="10">
        <f t="shared" ca="1" si="143"/>
        <v>-2.0778086365438558E-3</v>
      </c>
    </row>
    <row r="1799" spans="1:6" x14ac:dyDescent="0.35">
      <c r="A1799" s="10">
        <f t="shared" si="144"/>
        <v>39712</v>
      </c>
      <c r="B1799" s="10">
        <v>0.17359695279158499</v>
      </c>
      <c r="C1799" s="10">
        <f t="shared" ca="1" si="140"/>
        <v>0.84868722240094707</v>
      </c>
      <c r="D1799" s="10">
        <f t="shared" ca="1" si="141"/>
        <v>2.0410927698742776E-3</v>
      </c>
      <c r="E1799" s="10">
        <f t="shared" ca="1" si="142"/>
        <v>14.260832784318495</v>
      </c>
      <c r="F1799" s="10">
        <f t="shared" ca="1" si="143"/>
        <v>-2.0431786385061322E-3</v>
      </c>
    </row>
    <row r="1800" spans="1:6" x14ac:dyDescent="0.35">
      <c r="A1800" s="10">
        <f t="shared" si="144"/>
        <v>39772</v>
      </c>
      <c r="B1800" s="10">
        <v>0.174395998558944</v>
      </c>
      <c r="C1800" s="10">
        <f t="shared" ca="1" si="140"/>
        <v>0.85305515220989214</v>
      </c>
      <c r="D1800" s="10">
        <f t="shared" ca="1" si="141"/>
        <v>2.0515976410647907E-3</v>
      </c>
      <c r="E1800" s="10">
        <f t="shared" ca="1" si="142"/>
        <v>14.260682669709183</v>
      </c>
      <c r="F1800" s="10">
        <f t="shared" ca="1" si="143"/>
        <v>-2.0537050503691514E-3</v>
      </c>
    </row>
    <row r="1801" spans="1:6" x14ac:dyDescent="0.35">
      <c r="A1801" s="10">
        <f t="shared" si="144"/>
        <v>39832</v>
      </c>
      <c r="B1801" s="10">
        <v>0.174673632110801</v>
      </c>
      <c r="C1801" s="10">
        <f t="shared" ca="1" si="140"/>
        <v>0.85457281730075119</v>
      </c>
      <c r="D1801" s="10">
        <f t="shared" ca="1" si="141"/>
        <v>2.0552476256083065E-3</v>
      </c>
      <c r="E1801" s="10">
        <f t="shared" ca="1" si="142"/>
        <v>14.260630511430056</v>
      </c>
      <c r="F1801" s="10">
        <f t="shared" ca="1" si="143"/>
        <v>-2.057362545295515E-3</v>
      </c>
    </row>
    <row r="1802" spans="1:6" x14ac:dyDescent="0.35">
      <c r="A1802" s="10">
        <f t="shared" si="144"/>
        <v>39892</v>
      </c>
      <c r="B1802" s="10">
        <v>0.175373347679812</v>
      </c>
      <c r="C1802" s="10">
        <f t="shared" ca="1" si="140"/>
        <v>0.85839776527809641</v>
      </c>
      <c r="D1802" s="10">
        <f t="shared" ca="1" si="141"/>
        <v>2.0644466254938218E-3</v>
      </c>
      <c r="E1802" s="10">
        <f t="shared" ca="1" si="142"/>
        <v>14.260499057721692</v>
      </c>
      <c r="F1802" s="10">
        <f t="shared" ca="1" si="143"/>
        <v>-2.0665805328263058E-3</v>
      </c>
    </row>
    <row r="1803" spans="1:6" x14ac:dyDescent="0.35">
      <c r="A1803" s="10">
        <f t="shared" si="144"/>
        <v>39952</v>
      </c>
      <c r="B1803" s="10">
        <v>0.17695949337396</v>
      </c>
      <c r="C1803" s="10">
        <f t="shared" ca="1" si="140"/>
        <v>0.86706832376399878</v>
      </c>
      <c r="D1803" s="10">
        <f t="shared" ca="1" si="141"/>
        <v>2.085299318652417E-3</v>
      </c>
      <c r="E1803" s="10">
        <f t="shared" ca="1" si="142"/>
        <v>14.260201072736455</v>
      </c>
      <c r="F1803" s="10">
        <f t="shared" ca="1" si="143"/>
        <v>-2.0874765826345812E-3</v>
      </c>
    </row>
    <row r="1804" spans="1:6" x14ac:dyDescent="0.35">
      <c r="A1804" s="10">
        <f t="shared" si="144"/>
        <v>40012</v>
      </c>
      <c r="B1804" s="10">
        <v>0.17760898231934599</v>
      </c>
      <c r="C1804" s="10">
        <f t="shared" ca="1" si="140"/>
        <v>0.87061871128999535</v>
      </c>
      <c r="D1804" s="10">
        <f t="shared" ca="1" si="141"/>
        <v>2.0938380006524388E-3</v>
      </c>
      <c r="E1804" s="10">
        <f t="shared" ca="1" si="142"/>
        <v>14.260079054970676</v>
      </c>
      <c r="F1804" s="10">
        <f t="shared" ca="1" si="143"/>
        <v>-2.0960331441574401E-3</v>
      </c>
    </row>
    <row r="1805" spans="1:6" x14ac:dyDescent="0.35">
      <c r="A1805" s="10">
        <f t="shared" si="144"/>
        <v>40072</v>
      </c>
      <c r="B1805" s="10">
        <v>0.17842726741477799</v>
      </c>
      <c r="C1805" s="10">
        <f t="shared" ca="1" si="140"/>
        <v>0.87509181158857563</v>
      </c>
      <c r="D1805" s="10">
        <f t="shared" ca="1" si="141"/>
        <v>2.1045958068705243E-3</v>
      </c>
      <c r="E1805" s="10">
        <f t="shared" ca="1" si="142"/>
        <v>14.25992532591982</v>
      </c>
      <c r="F1805" s="10">
        <f t="shared" ca="1" si="143"/>
        <v>-2.1068135808505451E-3</v>
      </c>
    </row>
    <row r="1806" spans="1:6" x14ac:dyDescent="0.35">
      <c r="A1806" s="10">
        <f t="shared" si="144"/>
        <v>40132</v>
      </c>
      <c r="B1806" s="10">
        <v>0.17741111773005699</v>
      </c>
      <c r="C1806" s="10">
        <f t="shared" ca="1" si="140"/>
        <v>0.86953709785432609</v>
      </c>
      <c r="D1806" s="10">
        <f t="shared" ca="1" si="141"/>
        <v>2.0912367203396545E-3</v>
      </c>
      <c r="E1806" s="10">
        <f t="shared" ca="1" si="142"/>
        <v>14.260116227266346</v>
      </c>
      <c r="F1806" s="10">
        <f t="shared" ca="1" si="143"/>
        <v>-2.0934264091542359E-3</v>
      </c>
    </row>
    <row r="1807" spans="1:6" x14ac:dyDescent="0.35">
      <c r="A1807" s="10">
        <f t="shared" si="144"/>
        <v>40192</v>
      </c>
      <c r="B1807" s="10">
        <v>0.17852987476363599</v>
      </c>
      <c r="C1807" s="10">
        <f t="shared" ca="1" si="140"/>
        <v>0.87565270774246551</v>
      </c>
      <c r="D1807" s="10">
        <f t="shared" ca="1" si="141"/>
        <v>2.1059447621206294E-3</v>
      </c>
      <c r="E1807" s="10">
        <f t="shared" ca="1" si="142"/>
        <v>14.259906049349295</v>
      </c>
      <c r="F1807" s="10">
        <f t="shared" ca="1" si="143"/>
        <v>-2.1081653820075206E-3</v>
      </c>
    </row>
    <row r="1808" spans="1:6" x14ac:dyDescent="0.35">
      <c r="A1808" s="10">
        <f t="shared" si="144"/>
        <v>40252</v>
      </c>
      <c r="B1808" s="10">
        <v>0.18195999208838401</v>
      </c>
      <c r="C1808" s="10">
        <f t="shared" ca="1" si="140"/>
        <v>0.89440321281111235</v>
      </c>
      <c r="D1808" s="10">
        <f t="shared" ca="1" si="141"/>
        <v>2.1510397268107253E-3</v>
      </c>
      <c r="E1808" s="10">
        <f t="shared" ca="1" si="142"/>
        <v>14.259261642303874</v>
      </c>
      <c r="F1808" s="10">
        <f t="shared" ca="1" si="143"/>
        <v>-2.1533565357253642E-3</v>
      </c>
    </row>
    <row r="1809" spans="1:6" x14ac:dyDescent="0.35">
      <c r="A1809" s="10">
        <f t="shared" si="144"/>
        <v>40312</v>
      </c>
      <c r="B1809" s="10">
        <v>0.18465876134117501</v>
      </c>
      <c r="C1809" s="10">
        <f t="shared" ca="1" si="140"/>
        <v>0.9091558529579864</v>
      </c>
      <c r="D1809" s="10">
        <f t="shared" ca="1" si="141"/>
        <v>2.1865198263639573E-3</v>
      </c>
      <c r="E1809" s="10">
        <f t="shared" ca="1" si="142"/>
        <v>14.258754631681258</v>
      </c>
      <c r="F1809" s="10">
        <f t="shared" ca="1" si="143"/>
        <v>-2.1889137510519565E-3</v>
      </c>
    </row>
    <row r="1810" spans="1:6" x14ac:dyDescent="0.35">
      <c r="A1810" s="10">
        <f t="shared" si="144"/>
        <v>40372</v>
      </c>
      <c r="B1810" s="10">
        <v>0.182977043996705</v>
      </c>
      <c r="C1810" s="10">
        <f t="shared" ca="1" si="140"/>
        <v>0.8999628584898357</v>
      </c>
      <c r="D1810" s="10">
        <f t="shared" ca="1" si="141"/>
        <v>2.1644106746680548E-3</v>
      </c>
      <c r="E1810" s="10">
        <f t="shared" ca="1" si="142"/>
        <v>14.259070571458992</v>
      </c>
      <c r="F1810" s="10">
        <f t="shared" ca="1" si="143"/>
        <v>-2.1667563968009651E-3</v>
      </c>
    </row>
    <row r="1811" spans="1:6" x14ac:dyDescent="0.35">
      <c r="A1811" s="10">
        <f t="shared" si="144"/>
        <v>40432</v>
      </c>
      <c r="B1811" s="10">
        <v>0.18487707421008101</v>
      </c>
      <c r="C1811" s="10">
        <f t="shared" ca="1" si="140"/>
        <v>0.91034924553538854</v>
      </c>
      <c r="D1811" s="10">
        <f t="shared" ca="1" si="141"/>
        <v>2.1893899355126096E-3</v>
      </c>
      <c r="E1811" s="10">
        <f t="shared" ca="1" si="142"/>
        <v>14.258713617821524</v>
      </c>
      <c r="F1811" s="10">
        <f t="shared" ca="1" si="143"/>
        <v>-2.1917901536397185E-3</v>
      </c>
    </row>
    <row r="1812" spans="1:6" x14ac:dyDescent="0.35">
      <c r="A1812" s="10">
        <f t="shared" si="144"/>
        <v>40492</v>
      </c>
      <c r="B1812" s="10">
        <v>0.18701707467380399</v>
      </c>
      <c r="C1812" s="10">
        <f t="shared" ca="1" si="140"/>
        <v>0.92204741377366939</v>
      </c>
      <c r="D1812" s="10">
        <f t="shared" ca="1" si="141"/>
        <v>2.2175240301256748E-3</v>
      </c>
      <c r="E1812" s="10">
        <f t="shared" ca="1" si="142"/>
        <v>14.258311581609503</v>
      </c>
      <c r="F1812" s="10">
        <f t="shared" ca="1" si="143"/>
        <v>-2.2199863774208699E-3</v>
      </c>
    </row>
    <row r="1813" spans="1:6" x14ac:dyDescent="0.35">
      <c r="A1813" s="10">
        <f t="shared" si="144"/>
        <v>40552</v>
      </c>
      <c r="B1813" s="10">
        <v>0.18377473716527401</v>
      </c>
      <c r="C1813" s="10">
        <f t="shared" ca="1" si="140"/>
        <v>0.9043233944086988</v>
      </c>
      <c r="D1813" s="10">
        <f t="shared" ca="1" si="141"/>
        <v>2.1748977635529208E-3</v>
      </c>
      <c r="E1813" s="10">
        <f t="shared" ca="1" si="142"/>
        <v>14.258920710958828</v>
      </c>
      <c r="F1813" s="10">
        <f t="shared" ca="1" si="143"/>
        <v>-2.1772662885168131E-3</v>
      </c>
    </row>
    <row r="1814" spans="1:6" x14ac:dyDescent="0.35">
      <c r="A1814" s="10">
        <f t="shared" si="144"/>
        <v>40612</v>
      </c>
      <c r="B1814" s="10">
        <v>0.18788345547347499</v>
      </c>
      <c r="C1814" s="10">
        <f t="shared" ca="1" si="140"/>
        <v>0.92678342599645902</v>
      </c>
      <c r="D1814" s="10">
        <f t="shared" ca="1" si="141"/>
        <v>2.228914139521484E-3</v>
      </c>
      <c r="E1814" s="10">
        <f t="shared" ca="1" si="142"/>
        <v>14.258148816946237</v>
      </c>
      <c r="F1814" s="10">
        <f t="shared" ca="1" si="143"/>
        <v>-2.2314018659487216E-3</v>
      </c>
    </row>
    <row r="1815" spans="1:6" x14ac:dyDescent="0.35">
      <c r="A1815" s="10">
        <f t="shared" si="144"/>
        <v>40672</v>
      </c>
      <c r="B1815" s="10">
        <v>0.181583843804628</v>
      </c>
      <c r="C1815" s="10">
        <f t="shared" ca="1" si="140"/>
        <v>0.89234702358101126</v>
      </c>
      <c r="D1815" s="10">
        <f t="shared" ca="1" si="141"/>
        <v>2.1460945917123322E-3</v>
      </c>
      <c r="E1815" s="10">
        <f t="shared" ca="1" si="142"/>
        <v>14.25933230828443</v>
      </c>
      <c r="F1815" s="10">
        <f t="shared" ca="1" si="143"/>
        <v>-2.1484007527946009E-3</v>
      </c>
    </row>
    <row r="1816" spans="1:6" x14ac:dyDescent="0.35">
      <c r="A1816" s="10">
        <f t="shared" si="144"/>
        <v>40732</v>
      </c>
      <c r="B1816" s="10">
        <v>0.184270676964367</v>
      </c>
      <c r="C1816" s="10">
        <f t="shared" ca="1" si="140"/>
        <v>0.90703441588004741</v>
      </c>
      <c r="D1816" s="10">
        <f t="shared" ca="1" si="141"/>
        <v>2.181417770191514E-3</v>
      </c>
      <c r="E1816" s="10">
        <f t="shared" ca="1" si="142"/>
        <v>14.258827540063962</v>
      </c>
      <c r="F1816" s="10">
        <f t="shared" ca="1" si="143"/>
        <v>-2.1838005277593814E-3</v>
      </c>
    </row>
    <row r="1817" spans="1:6" x14ac:dyDescent="0.35">
      <c r="A1817" s="10">
        <f t="shared" si="144"/>
        <v>40792</v>
      </c>
      <c r="B1817" s="10">
        <v>0.18274406314108199</v>
      </c>
      <c r="C1817" s="10">
        <f t="shared" ca="1" si="140"/>
        <v>0.89868928435208295</v>
      </c>
      <c r="D1817" s="10">
        <f t="shared" ca="1" si="141"/>
        <v>2.1613477288667596E-3</v>
      </c>
      <c r="E1817" s="10">
        <f t="shared" ca="1" si="142"/>
        <v>14.259114340954493</v>
      </c>
      <c r="F1817" s="10">
        <f t="shared" ca="1" si="143"/>
        <v>-2.163686811858208E-3</v>
      </c>
    </row>
    <row r="1818" spans="1:6" x14ac:dyDescent="0.35">
      <c r="A1818" s="10">
        <f t="shared" si="144"/>
        <v>40852</v>
      </c>
      <c r="B1818" s="10">
        <v>0.18161055828022901</v>
      </c>
      <c r="C1818" s="10">
        <f t="shared" ca="1" si="140"/>
        <v>0.89249305646057175</v>
      </c>
      <c r="D1818" s="10">
        <f t="shared" ca="1" si="141"/>
        <v>2.1464458007876752E-3</v>
      </c>
      <c r="E1818" s="10">
        <f t="shared" ca="1" si="142"/>
        <v>14.259327289506743</v>
      </c>
      <c r="F1818" s="10">
        <f t="shared" ca="1" si="143"/>
        <v>-2.1487527172808656E-3</v>
      </c>
    </row>
    <row r="1819" spans="1:6" x14ac:dyDescent="0.35">
      <c r="A1819" s="10">
        <f t="shared" si="144"/>
        <v>40912</v>
      </c>
      <c r="B1819" s="10">
        <v>0.18091632996129101</v>
      </c>
      <c r="C1819" s="10">
        <f t="shared" ca="1" si="140"/>
        <v>0.88869810416575434</v>
      </c>
      <c r="D1819" s="10">
        <f t="shared" ca="1" si="141"/>
        <v>2.1373189405186391E-3</v>
      </c>
      <c r="E1819" s="10">
        <f t="shared" ca="1" si="142"/>
        <v>14.259457712339989</v>
      </c>
      <c r="F1819" s="10">
        <f t="shared" ca="1" si="143"/>
        <v>-2.1396062663897801E-3</v>
      </c>
    </row>
    <row r="1820" spans="1:6" x14ac:dyDescent="0.35">
      <c r="A1820" s="10">
        <f t="shared" si="144"/>
        <v>40972</v>
      </c>
      <c r="B1820" s="10">
        <v>0.18043639254999999</v>
      </c>
      <c r="C1820" s="10">
        <f t="shared" ca="1" si="140"/>
        <v>0.88607455866831097</v>
      </c>
      <c r="D1820" s="10">
        <f t="shared" ca="1" si="141"/>
        <v>2.131009313597288E-3</v>
      </c>
      <c r="E1820" s="10">
        <f t="shared" ca="1" si="142"/>
        <v>14.259547876908693</v>
      </c>
      <c r="F1820" s="10">
        <f t="shared" ca="1" si="143"/>
        <v>-2.133283144889407E-3</v>
      </c>
    </row>
    <row r="1821" spans="1:6" x14ac:dyDescent="0.35">
      <c r="A1821" s="10">
        <f t="shared" si="144"/>
        <v>41032</v>
      </c>
      <c r="B1821" s="10">
        <v>0.17638209538987601</v>
      </c>
      <c r="C1821" s="10">
        <f t="shared" ca="1" si="140"/>
        <v>0.86391201661698636</v>
      </c>
      <c r="D1821" s="10">
        <f t="shared" ca="1" si="141"/>
        <v>2.0777083999638521E-3</v>
      </c>
      <c r="E1821" s="10">
        <f t="shared" ca="1" si="142"/>
        <v>14.260309546964516</v>
      </c>
      <c r="F1821" s="10">
        <f t="shared" ca="1" si="143"/>
        <v>-2.0798698304619135E-3</v>
      </c>
    </row>
    <row r="1822" spans="1:6" x14ac:dyDescent="0.35">
      <c r="A1822" s="10">
        <f t="shared" si="144"/>
        <v>41092</v>
      </c>
      <c r="B1822" s="10">
        <v>0.17831416801965699</v>
      </c>
      <c r="C1822" s="10">
        <f t="shared" ca="1" si="140"/>
        <v>0.87447356137125021</v>
      </c>
      <c r="D1822" s="10">
        <f t="shared" ca="1" si="141"/>
        <v>2.1031089150978567E-3</v>
      </c>
      <c r="E1822" s="10">
        <f t="shared" ca="1" si="142"/>
        <v>14.25994657360325</v>
      </c>
      <c r="F1822" s="10">
        <f t="shared" ca="1" si="143"/>
        <v>-2.1053235542820353E-3</v>
      </c>
    </row>
    <row r="1823" spans="1:6" x14ac:dyDescent="0.35">
      <c r="A1823" s="10">
        <f t="shared" si="144"/>
        <v>41152</v>
      </c>
      <c r="B1823" s="10">
        <v>0.17872398144628801</v>
      </c>
      <c r="C1823" s="10">
        <f t="shared" ca="1" si="140"/>
        <v>0.8767137788348931</v>
      </c>
      <c r="D1823" s="10">
        <f t="shared" ca="1" si="141"/>
        <v>2.1084966380979179E-3</v>
      </c>
      <c r="E1823" s="10">
        <f t="shared" ca="1" si="142"/>
        <v>14.259869583041581</v>
      </c>
      <c r="F1823" s="10">
        <f t="shared" ca="1" si="143"/>
        <v>-2.1107226467058267E-3</v>
      </c>
    </row>
    <row r="1824" spans="1:6" x14ac:dyDescent="0.35">
      <c r="A1824" s="10">
        <f t="shared" si="144"/>
        <v>41212</v>
      </c>
      <c r="B1824" s="10">
        <v>0.176590859361133</v>
      </c>
      <c r="C1824" s="10">
        <f t="shared" ca="1" si="140"/>
        <v>0.86505321078925634</v>
      </c>
      <c r="D1824" s="10">
        <f t="shared" ca="1" si="141"/>
        <v>2.0804529719481617E-3</v>
      </c>
      <c r="E1824" s="10">
        <f t="shared" ca="1" si="142"/>
        <v>14.26027032703086</v>
      </c>
      <c r="F1824" s="10">
        <f t="shared" ca="1" si="143"/>
        <v>-2.0826201205212057E-3</v>
      </c>
    </row>
    <row r="1825" spans="1:6" x14ac:dyDescent="0.35">
      <c r="A1825" s="10">
        <f t="shared" si="144"/>
        <v>41272</v>
      </c>
      <c r="B1825" s="10">
        <v>0.175081863334936</v>
      </c>
      <c r="C1825" s="10">
        <f t="shared" ca="1" si="140"/>
        <v>0.85680438576113482</v>
      </c>
      <c r="D1825" s="10">
        <f t="shared" ca="1" si="141"/>
        <v>2.0606145477555294E-3</v>
      </c>
      <c r="E1825" s="10">
        <f t="shared" ca="1" si="142"/>
        <v>14.260553818112573</v>
      </c>
      <c r="F1825" s="10">
        <f t="shared" ca="1" si="143"/>
        <v>-2.0627405349749272E-3</v>
      </c>
    </row>
    <row r="1826" spans="1:6" x14ac:dyDescent="0.35">
      <c r="A1826" s="10">
        <f t="shared" si="144"/>
        <v>41332</v>
      </c>
      <c r="B1826" s="10">
        <v>0.17545564073687001</v>
      </c>
      <c r="C1826" s="10">
        <f t="shared" ca="1" si="140"/>
        <v>0.85884761472562055</v>
      </c>
      <c r="D1826" s="10">
        <f t="shared" ca="1" si="141"/>
        <v>2.0655285134151173E-3</v>
      </c>
      <c r="E1826" s="10">
        <f t="shared" ca="1" si="142"/>
        <v>14.260483597543297</v>
      </c>
      <c r="F1826" s="10">
        <f t="shared" ca="1" si="143"/>
        <v>-2.0676646594555695E-3</v>
      </c>
    </row>
    <row r="1827" spans="1:6" x14ac:dyDescent="0.35">
      <c r="A1827" s="10">
        <f t="shared" si="144"/>
        <v>41392</v>
      </c>
      <c r="B1827" s="10">
        <v>0.17713122282068799</v>
      </c>
      <c r="C1827" s="10">
        <f t="shared" ca="1" si="140"/>
        <v>0.86800707120510723</v>
      </c>
      <c r="D1827" s="10">
        <f t="shared" ca="1" si="141"/>
        <v>2.087557006248283E-3</v>
      </c>
      <c r="E1827" s="10">
        <f t="shared" ca="1" si="142"/>
        <v>14.26016881038071</v>
      </c>
      <c r="F1827" s="10">
        <f t="shared" ca="1" si="143"/>
        <v>-2.0897389905821131E-3</v>
      </c>
    </row>
    <row r="1828" spans="1:6" x14ac:dyDescent="0.35">
      <c r="A1828" s="10">
        <f t="shared" si="144"/>
        <v>41452</v>
      </c>
      <c r="B1828" s="10">
        <v>0.17881648473402401</v>
      </c>
      <c r="C1828" s="10">
        <f t="shared" ca="1" si="140"/>
        <v>0.87721944181995948</v>
      </c>
      <c r="D1828" s="10">
        <f t="shared" ca="1" si="141"/>
        <v>2.1097127575770026E-3</v>
      </c>
      <c r="E1828" s="10">
        <f t="shared" ca="1" si="142"/>
        <v>14.259852204694225</v>
      </c>
      <c r="F1828" s="10">
        <f t="shared" ca="1" si="143"/>
        <v>-2.1119413365293781E-3</v>
      </c>
    </row>
    <row r="1829" spans="1:6" x14ac:dyDescent="0.35">
      <c r="A1829" s="10">
        <f t="shared" si="144"/>
        <v>41512</v>
      </c>
      <c r="B1829" s="10">
        <v>0.17860077332835</v>
      </c>
      <c r="C1829" s="10">
        <f t="shared" ca="1" si="140"/>
        <v>0.87604026996590278</v>
      </c>
      <c r="D1829" s="10">
        <f t="shared" ca="1" si="141"/>
        <v>2.1068768492679964E-3</v>
      </c>
      <c r="E1829" s="10">
        <f t="shared" ca="1" si="142"/>
        <v>14.259892729823958</v>
      </c>
      <c r="F1829" s="10">
        <f t="shared" ca="1" si="143"/>
        <v>-2.1090994366576828E-3</v>
      </c>
    </row>
    <row r="1830" spans="1:6" x14ac:dyDescent="0.35">
      <c r="A1830" s="10">
        <f t="shared" si="144"/>
        <v>41572</v>
      </c>
      <c r="B1830" s="10">
        <v>0.176687011280592</v>
      </c>
      <c r="C1830" s="10">
        <f t="shared" ca="1" si="140"/>
        <v>0.86557881877361553</v>
      </c>
      <c r="D1830" s="10">
        <f t="shared" ca="1" si="141"/>
        <v>2.0817170591505454E-3</v>
      </c>
      <c r="E1830" s="10">
        <f t="shared" ca="1" si="142"/>
        <v>14.260252263224739</v>
      </c>
      <c r="F1830" s="10">
        <f t="shared" ca="1" si="143"/>
        <v>-2.0838868438825694E-3</v>
      </c>
    </row>
    <row r="1831" spans="1:6" x14ac:dyDescent="0.35">
      <c r="A1831" s="10">
        <f t="shared" si="144"/>
        <v>41632</v>
      </c>
      <c r="B1831" s="10">
        <v>0.177802706981109</v>
      </c>
      <c r="C1831" s="10">
        <f t="shared" ca="1" si="140"/>
        <v>0.87167769409099205</v>
      </c>
      <c r="D1831" s="10">
        <f t="shared" ca="1" si="141"/>
        <v>2.096384854288836E-3</v>
      </c>
      <c r="E1831" s="10">
        <f t="shared" ca="1" si="142"/>
        <v>14.260042660432211</v>
      </c>
      <c r="F1831" s="10">
        <f t="shared" ca="1" si="143"/>
        <v>-2.0985853449388952E-3</v>
      </c>
    </row>
    <row r="1832" spans="1:6" x14ac:dyDescent="0.35">
      <c r="A1832" s="10">
        <f t="shared" si="144"/>
        <v>41692</v>
      </c>
      <c r="B1832" s="10">
        <v>0.18085168926504999</v>
      </c>
      <c r="C1832" s="10">
        <f t="shared" ca="1" si="140"/>
        <v>0.88834475015836711</v>
      </c>
      <c r="D1832" s="10">
        <f t="shared" ca="1" si="141"/>
        <v>2.1364691241308729E-3</v>
      </c>
      <c r="E1832" s="10">
        <f t="shared" ca="1" si="142"/>
        <v>14.259469856216169</v>
      </c>
      <c r="F1832" s="10">
        <f t="shared" ca="1" si="143"/>
        <v>-2.1387546301456675E-3</v>
      </c>
    </row>
    <row r="1833" spans="1:6" x14ac:dyDescent="0.35">
      <c r="A1833" s="10">
        <f t="shared" si="144"/>
        <v>41752</v>
      </c>
      <c r="B1833" s="10">
        <v>0.18106889735007001</v>
      </c>
      <c r="C1833" s="10">
        <f t="shared" ca="1" si="140"/>
        <v>0.88953210350915035</v>
      </c>
      <c r="D1833" s="10">
        <f t="shared" ca="1" si="141"/>
        <v>2.1393247089395067E-3</v>
      </c>
      <c r="E1833" s="10">
        <f t="shared" ca="1" si="142"/>
        <v>14.259429049909253</v>
      </c>
      <c r="F1833" s="10">
        <f t="shared" ca="1" si="143"/>
        <v>-2.1416163329800605E-3</v>
      </c>
    </row>
    <row r="1834" spans="1:6" x14ac:dyDescent="0.35">
      <c r="A1834" s="10">
        <f t="shared" si="144"/>
        <v>41812</v>
      </c>
      <c r="B1834" s="10">
        <v>0.1832939211738</v>
      </c>
      <c r="C1834" s="10">
        <f t="shared" ca="1" si="140"/>
        <v>0.9016950462119262</v>
      </c>
      <c r="D1834" s="10">
        <f t="shared" ca="1" si="141"/>
        <v>2.1685765861396825E-3</v>
      </c>
      <c r="E1834" s="10">
        <f t="shared" ca="1" si="142"/>
        <v>14.259011040584063</v>
      </c>
      <c r="F1834" s="10">
        <f t="shared" ca="1" si="143"/>
        <v>-2.1709313532891753E-3</v>
      </c>
    </row>
    <row r="1835" spans="1:6" x14ac:dyDescent="0.35">
      <c r="A1835" s="10">
        <f t="shared" si="144"/>
        <v>41872</v>
      </c>
      <c r="B1835" s="10">
        <v>0.18289186804634699</v>
      </c>
      <c r="C1835" s="10">
        <f t="shared" ca="1" si="140"/>
        <v>0.89949724990047597</v>
      </c>
      <c r="D1835" s="10">
        <f t="shared" ca="1" si="141"/>
        <v>2.1632908860106446E-3</v>
      </c>
      <c r="E1835" s="10">
        <f t="shared" ca="1" si="142"/>
        <v>14.259086573238907</v>
      </c>
      <c r="F1835" s="10">
        <f t="shared" ca="1" si="143"/>
        <v>-2.1656341798334377E-3</v>
      </c>
    </row>
    <row r="1836" spans="1:6" x14ac:dyDescent="0.35">
      <c r="A1836" s="10">
        <f t="shared" si="144"/>
        <v>41932</v>
      </c>
      <c r="B1836" s="10">
        <v>0.185172417791308</v>
      </c>
      <c r="C1836" s="10">
        <f t="shared" ca="1" si="140"/>
        <v>0.91196372130764092</v>
      </c>
      <c r="D1836" s="10">
        <f t="shared" ca="1" si="141"/>
        <v>2.1932727497448764E-3</v>
      </c>
      <c r="E1836" s="10">
        <f t="shared" ca="1" si="142"/>
        <v>14.258658132406145</v>
      </c>
      <c r="F1836" s="10">
        <f t="shared" ca="1" si="143"/>
        <v>-2.195681495090457E-3</v>
      </c>
    </row>
    <row r="1837" spans="1:6" x14ac:dyDescent="0.35">
      <c r="A1837" s="10">
        <f t="shared" si="144"/>
        <v>41992</v>
      </c>
      <c r="B1837" s="10">
        <v>0.18657934055584599</v>
      </c>
      <c r="C1837" s="10">
        <f t="shared" ca="1" si="140"/>
        <v>0.91965456973353321</v>
      </c>
      <c r="D1837" s="10">
        <f t="shared" ca="1" si="141"/>
        <v>2.2117692402091474E-3</v>
      </c>
      <c r="E1837" s="10">
        <f t="shared" ca="1" si="142"/>
        <v>14.25839381755741</v>
      </c>
      <c r="F1837" s="10">
        <f t="shared" ca="1" si="143"/>
        <v>-2.2142188143901942E-3</v>
      </c>
    </row>
    <row r="1838" spans="1:6" x14ac:dyDescent="0.35">
      <c r="A1838" s="10">
        <f t="shared" si="144"/>
        <v>42052</v>
      </c>
      <c r="B1838" s="10">
        <v>0.188706091133405</v>
      </c>
      <c r="C1838" s="10">
        <f t="shared" ca="1" si="140"/>
        <v>0.93128030836251652</v>
      </c>
      <c r="D1838" s="10">
        <f t="shared" ca="1" si="141"/>
        <v>2.2397291416118522E-3</v>
      </c>
      <c r="E1838" s="10">
        <f t="shared" ca="1" si="142"/>
        <v>14.257994270566366</v>
      </c>
      <c r="F1838" s="10">
        <f t="shared" ca="1" si="143"/>
        <v>-2.2422410863438486E-3</v>
      </c>
    </row>
    <row r="1839" spans="1:6" x14ac:dyDescent="0.35">
      <c r="A1839" s="10">
        <f t="shared" si="144"/>
        <v>42112</v>
      </c>
      <c r="B1839" s="10">
        <v>0.187744219088849</v>
      </c>
      <c r="C1839" s="10">
        <f t="shared" ca="1" si="140"/>
        <v>0.92602229968837824</v>
      </c>
      <c r="D1839" s="10">
        <f t="shared" ca="1" si="141"/>
        <v>2.2270836307505498E-3</v>
      </c>
      <c r="E1839" s="10">
        <f t="shared" ca="1" si="142"/>
        <v>14.258174974916574</v>
      </c>
      <c r="F1839" s="10">
        <f t="shared" ca="1" si="143"/>
        <v>-2.2295672696993171E-3</v>
      </c>
    </row>
    <row r="1840" spans="1:6" x14ac:dyDescent="0.35">
      <c r="A1840" s="10">
        <f t="shared" si="144"/>
        <v>42172</v>
      </c>
      <c r="B1840" s="10">
        <v>0.18824559914948699</v>
      </c>
      <c r="C1840" s="10">
        <f t="shared" ca="1" si="140"/>
        <v>0.92876305998263486</v>
      </c>
      <c r="D1840" s="10">
        <f t="shared" ca="1" si="141"/>
        <v>2.2336751592582369E-3</v>
      </c>
      <c r="E1840" s="10">
        <f t="shared" ca="1" si="142"/>
        <v>14.258080781974199</v>
      </c>
      <c r="F1840" s="10">
        <f t="shared" ca="1" si="143"/>
        <v>-2.2361735326798531E-3</v>
      </c>
    </row>
    <row r="1841" spans="1:6" x14ac:dyDescent="0.35">
      <c r="A1841" s="10">
        <f t="shared" si="144"/>
        <v>42232</v>
      </c>
      <c r="B1841" s="10">
        <v>0.186289599964373</v>
      </c>
      <c r="C1841" s="10">
        <f t="shared" ca="1" si="140"/>
        <v>0.91807072232697073</v>
      </c>
      <c r="D1841" s="10">
        <f t="shared" ca="1" si="141"/>
        <v>2.2079600871963648E-3</v>
      </c>
      <c r="E1841" s="10">
        <f t="shared" ca="1" si="142"/>
        <v>14.258448250353963</v>
      </c>
      <c r="F1841" s="10">
        <f t="shared" ca="1" si="143"/>
        <v>-2.2104012250215529E-3</v>
      </c>
    </row>
    <row r="1842" spans="1:6" x14ac:dyDescent="0.35">
      <c r="A1842" s="10">
        <f t="shared" si="144"/>
        <v>42292</v>
      </c>
      <c r="B1842" s="10">
        <v>0.19093607292331399</v>
      </c>
      <c r="C1842" s="10">
        <f t="shared" ca="1" si="140"/>
        <v>0.94347035345310248</v>
      </c>
      <c r="D1842" s="10">
        <f t="shared" ca="1" si="141"/>
        <v>2.2690462000547113E-3</v>
      </c>
      <c r="E1842" s="10">
        <f t="shared" ca="1" si="142"/>
        <v>14.257575329801217</v>
      </c>
      <c r="F1842" s="10">
        <f t="shared" ca="1" si="143"/>
        <v>-2.2716243861376317E-3</v>
      </c>
    </row>
    <row r="1843" spans="1:6" x14ac:dyDescent="0.35">
      <c r="A1843" s="10">
        <f t="shared" si="144"/>
        <v>42352</v>
      </c>
      <c r="B1843" s="10">
        <v>0.18636100706800501</v>
      </c>
      <c r="C1843" s="10">
        <f t="shared" ref="C1843:C1906" ca="1" si="145">(B1843-$C$2)/($C$935-$C$2)</f>
        <v>0.91846106444411335</v>
      </c>
      <c r="D1843" s="10">
        <f t="shared" ref="D1843:D1906" ca="1" si="146">$K$4*C1843</f>
        <v>2.2088988599880928E-3</v>
      </c>
      <c r="E1843" s="10">
        <f t="shared" ref="E1843:E1906" ca="1" si="147">$J$6*(1-D1843)</f>
        <v>14.258434835290769</v>
      </c>
      <c r="F1843" s="10">
        <f t="shared" ref="F1843:F1906" ca="1" si="148">LN(E1843/$J$6)</f>
        <v>-2.2113420756154599E-3</v>
      </c>
    </row>
    <row r="1844" spans="1:6" x14ac:dyDescent="0.35">
      <c r="A1844" s="10">
        <f t="shared" ref="A1844:A1907" si="149">A1843+60</f>
        <v>42412</v>
      </c>
      <c r="B1844" s="10">
        <v>0.18800271655192999</v>
      </c>
      <c r="C1844" s="10">
        <f t="shared" ca="1" si="145"/>
        <v>0.92743535864025783</v>
      </c>
      <c r="D1844" s="10">
        <f t="shared" ca="1" si="146"/>
        <v>2.2304820375298202E-3</v>
      </c>
      <c r="E1844" s="10">
        <f t="shared" ca="1" si="147"/>
        <v>14.258126411683698</v>
      </c>
      <c r="F1844" s="10">
        <f t="shared" ca="1" si="148"/>
        <v>-2.2329732677085368E-3</v>
      </c>
    </row>
    <row r="1845" spans="1:6" x14ac:dyDescent="0.35">
      <c r="A1845" s="10">
        <f t="shared" si="149"/>
        <v>42472</v>
      </c>
      <c r="B1845" s="10">
        <v>0.18399322513086899</v>
      </c>
      <c r="C1845" s="10">
        <f t="shared" ca="1" si="145"/>
        <v>0.9055177441403448</v>
      </c>
      <c r="D1845" s="10">
        <f t="shared" ca="1" si="146"/>
        <v>2.1777701746575292E-3</v>
      </c>
      <c r="E1845" s="10">
        <f t="shared" ca="1" si="147"/>
        <v>14.258879664204144</v>
      </c>
      <c r="F1845" s="10">
        <f t="shared" ca="1" si="148"/>
        <v>-2.1801449645818477E-3</v>
      </c>
    </row>
    <row r="1846" spans="1:6" x14ac:dyDescent="0.35">
      <c r="A1846" s="10">
        <f t="shared" si="149"/>
        <v>42532</v>
      </c>
      <c r="B1846" s="10">
        <v>0.184968368612105</v>
      </c>
      <c r="C1846" s="10">
        <f t="shared" ca="1" si="145"/>
        <v>0.91084830022822338</v>
      </c>
      <c r="D1846" s="10">
        <f t="shared" ca="1" si="146"/>
        <v>2.1905901620488774E-3</v>
      </c>
      <c r="E1846" s="10">
        <f t="shared" ca="1" si="147"/>
        <v>14.25869646658432</v>
      </c>
      <c r="F1846" s="10">
        <f t="shared" ca="1" si="148"/>
        <v>-2.1929930144291461E-3</v>
      </c>
    </row>
    <row r="1847" spans="1:6" x14ac:dyDescent="0.35">
      <c r="A1847" s="10">
        <f t="shared" si="149"/>
        <v>42592</v>
      </c>
      <c r="B1847" s="10">
        <v>0.181384400352266</v>
      </c>
      <c r="C1847" s="10">
        <f t="shared" ca="1" si="145"/>
        <v>0.89125677939681358</v>
      </c>
      <c r="D1847" s="10">
        <f t="shared" ca="1" si="146"/>
        <v>2.1434725544493367E-3</v>
      </c>
      <c r="E1847" s="10">
        <f t="shared" ca="1" si="147"/>
        <v>14.259369777196918</v>
      </c>
      <c r="F1847" s="10">
        <f t="shared" ca="1" si="148"/>
        <v>-2.1457730797416219E-3</v>
      </c>
    </row>
    <row r="1848" spans="1:6" x14ac:dyDescent="0.35">
      <c r="A1848" s="10">
        <f t="shared" si="149"/>
        <v>42652</v>
      </c>
      <c r="B1848" s="10">
        <v>0.185231757137757</v>
      </c>
      <c r="C1848" s="10">
        <f t="shared" ca="1" si="145"/>
        <v>0.91228809584385129</v>
      </c>
      <c r="D1848" s="10">
        <f t="shared" ca="1" si="146"/>
        <v>2.1940528705044625E-3</v>
      </c>
      <c r="E1848" s="10">
        <f t="shared" ca="1" si="147"/>
        <v>14.258646984480491</v>
      </c>
      <c r="F1848" s="10">
        <f t="shared" ca="1" si="148"/>
        <v>-2.196463330934218E-3</v>
      </c>
    </row>
    <row r="1849" spans="1:6" x14ac:dyDescent="0.35">
      <c r="A1849" s="10">
        <f t="shared" si="149"/>
        <v>42712</v>
      </c>
      <c r="B1849" s="10">
        <v>0.18311133494319501</v>
      </c>
      <c r="C1849" s="10">
        <f t="shared" ca="1" si="145"/>
        <v>0.90069695089380886</v>
      </c>
      <c r="D1849" s="10">
        <f t="shared" ca="1" si="146"/>
        <v>2.1661761668996101E-3</v>
      </c>
      <c r="E1849" s="10">
        <f t="shared" ca="1" si="147"/>
        <v>14.259045342575003</v>
      </c>
      <c r="F1849" s="10">
        <f t="shared" ca="1" si="148"/>
        <v>-2.168525720136664E-3</v>
      </c>
    </row>
    <row r="1850" spans="1:6" x14ac:dyDescent="0.35">
      <c r="A1850" s="10">
        <f t="shared" si="149"/>
        <v>42772</v>
      </c>
      <c r="B1850" s="10">
        <v>0.180649044220624</v>
      </c>
      <c r="C1850" s="10">
        <f t="shared" ca="1" si="145"/>
        <v>0.88723700468702971</v>
      </c>
      <c r="D1850" s="10">
        <f t="shared" ca="1" si="146"/>
        <v>2.1338049962723064E-3</v>
      </c>
      <c r="E1850" s="10">
        <f t="shared" ca="1" si="147"/>
        <v>14.259507926603266</v>
      </c>
      <c r="F1850" s="10">
        <f t="shared" ca="1" si="148"/>
        <v>-2.1360848018378699E-3</v>
      </c>
    </row>
    <row r="1851" spans="1:6" x14ac:dyDescent="0.35">
      <c r="A1851" s="10">
        <f t="shared" si="149"/>
        <v>42832</v>
      </c>
      <c r="B1851" s="10">
        <v>0.17997187455163599</v>
      </c>
      <c r="C1851" s="10">
        <f t="shared" ca="1" si="145"/>
        <v>0.88353530235192768</v>
      </c>
      <c r="D1851" s="10">
        <f t="shared" ca="1" si="146"/>
        <v>2.124902402156386E-3</v>
      </c>
      <c r="E1851" s="10">
        <f t="shared" ca="1" si="147"/>
        <v>14.259635144673185</v>
      </c>
      <c r="F1851" s="10">
        <f t="shared" ca="1" si="148"/>
        <v>-2.1271632104981663E-3</v>
      </c>
    </row>
    <row r="1852" spans="1:6" x14ac:dyDescent="0.35">
      <c r="A1852" s="10">
        <f t="shared" si="149"/>
        <v>42892</v>
      </c>
      <c r="B1852" s="10">
        <v>0.18276006743947401</v>
      </c>
      <c r="C1852" s="10">
        <f t="shared" ca="1" si="145"/>
        <v>0.89877677077009976</v>
      </c>
      <c r="D1852" s="10">
        <f t="shared" ca="1" si="146"/>
        <v>2.1615581337020898E-3</v>
      </c>
      <c r="E1852" s="10">
        <f t="shared" ca="1" si="147"/>
        <v>14.259111334269395</v>
      </c>
      <c r="F1852" s="10">
        <f t="shared" ca="1" si="148"/>
        <v>-2.1638976724589146E-3</v>
      </c>
    </row>
    <row r="1853" spans="1:6" x14ac:dyDescent="0.35">
      <c r="A1853" s="10">
        <f t="shared" si="149"/>
        <v>42952</v>
      </c>
      <c r="B1853" s="10">
        <v>0.18083785567515401</v>
      </c>
      <c r="C1853" s="10">
        <f t="shared" ca="1" si="145"/>
        <v>0.8882691297719767</v>
      </c>
      <c r="D1853" s="10">
        <f t="shared" ca="1" si="146"/>
        <v>2.1362872571016041E-3</v>
      </c>
      <c r="E1853" s="10">
        <f t="shared" ca="1" si="147"/>
        <v>14.259472455096018</v>
      </c>
      <c r="F1853" s="10">
        <f t="shared" ca="1" si="148"/>
        <v>-2.1385723737477489E-3</v>
      </c>
    </row>
    <row r="1854" spans="1:6" x14ac:dyDescent="0.35">
      <c r="A1854" s="10">
        <f t="shared" si="149"/>
        <v>43012</v>
      </c>
      <c r="B1854" s="10">
        <v>0.178882966097862</v>
      </c>
      <c r="C1854" s="10">
        <f t="shared" ca="1" si="145"/>
        <v>0.87758285771265243</v>
      </c>
      <c r="D1854" s="10">
        <f t="shared" ca="1" si="146"/>
        <v>2.1105867727989292E-3</v>
      </c>
      <c r="E1854" s="10">
        <f t="shared" ca="1" si="147"/>
        <v>14.259839715016701</v>
      </c>
      <c r="F1854" s="10">
        <f t="shared" ca="1" si="148"/>
        <v>-2.1128171999543533E-3</v>
      </c>
    </row>
    <row r="1855" spans="1:6" x14ac:dyDescent="0.35">
      <c r="A1855" s="10">
        <f t="shared" si="149"/>
        <v>43072</v>
      </c>
      <c r="B1855" s="10">
        <v>0.18360161589967899</v>
      </c>
      <c r="C1855" s="10">
        <f t="shared" ca="1" si="145"/>
        <v>0.90337703868360175</v>
      </c>
      <c r="D1855" s="10">
        <f t="shared" ca="1" si="146"/>
        <v>2.1726217780340621E-3</v>
      </c>
      <c r="E1855" s="10">
        <f t="shared" ca="1" si="147"/>
        <v>14.258953234791893</v>
      </c>
      <c r="F1855" s="10">
        <f t="shared" ca="1" si="148"/>
        <v>-2.1749853447741241E-3</v>
      </c>
    </row>
    <row r="1856" spans="1:6" x14ac:dyDescent="0.35">
      <c r="A1856" s="10">
        <f t="shared" si="149"/>
        <v>43132</v>
      </c>
      <c r="B1856" s="10">
        <v>0.18176309368353899</v>
      </c>
      <c r="C1856" s="10">
        <f t="shared" ca="1" si="145"/>
        <v>0.89332688095755797</v>
      </c>
      <c r="D1856" s="10">
        <f t="shared" ca="1" si="146"/>
        <v>2.1484511487029267E-3</v>
      </c>
      <c r="E1856" s="10">
        <f t="shared" ca="1" si="147"/>
        <v>14.259298633085034</v>
      </c>
      <c r="F1856" s="10">
        <f t="shared" ca="1" si="148"/>
        <v>-2.1507623808449897E-3</v>
      </c>
    </row>
    <row r="1857" spans="1:6" x14ac:dyDescent="0.35">
      <c r="A1857" s="10">
        <f t="shared" si="149"/>
        <v>43192</v>
      </c>
      <c r="B1857" s="10">
        <v>0.18042313750171299</v>
      </c>
      <c r="C1857" s="10">
        <f t="shared" ca="1" si="145"/>
        <v>0.88600210084061581</v>
      </c>
      <c r="D1857" s="10">
        <f t="shared" ca="1" si="146"/>
        <v>2.1308350525216812E-3</v>
      </c>
      <c r="E1857" s="10">
        <f t="shared" ca="1" si="147"/>
        <v>14.259550367099465</v>
      </c>
      <c r="F1857" s="10">
        <f t="shared" ca="1" si="148"/>
        <v>-2.1331085116839551E-3</v>
      </c>
    </row>
    <row r="1858" spans="1:6" x14ac:dyDescent="0.35">
      <c r="A1858" s="10">
        <f t="shared" si="149"/>
        <v>43252</v>
      </c>
      <c r="B1858" s="10">
        <v>0.18133469275998099</v>
      </c>
      <c r="C1858" s="10">
        <f t="shared" ca="1" si="145"/>
        <v>0.89098505619528767</v>
      </c>
      <c r="D1858" s="10">
        <f t="shared" ca="1" si="146"/>
        <v>2.1428190601496667E-3</v>
      </c>
      <c r="E1858" s="10">
        <f t="shared" ca="1" si="147"/>
        <v>14.259379115630461</v>
      </c>
      <c r="F1858" s="10">
        <f t="shared" ca="1" si="148"/>
        <v>-2.1451181819003851E-3</v>
      </c>
    </row>
    <row r="1859" spans="1:6" x14ac:dyDescent="0.35">
      <c r="A1859" s="10">
        <f t="shared" si="149"/>
        <v>43312</v>
      </c>
      <c r="B1859" s="10">
        <v>0.18400865611758899</v>
      </c>
      <c r="C1859" s="10">
        <f t="shared" ca="1" si="145"/>
        <v>0.90560209658876389</v>
      </c>
      <c r="D1859" s="10">
        <f t="shared" ca="1" si="146"/>
        <v>2.1779730422959772E-3</v>
      </c>
      <c r="E1859" s="10">
        <f t="shared" ca="1" si="147"/>
        <v>14.25887676522559</v>
      </c>
      <c r="F1859" s="10">
        <f t="shared" ca="1" si="148"/>
        <v>-2.18034827500431E-3</v>
      </c>
    </row>
    <row r="1860" spans="1:6" x14ac:dyDescent="0.35">
      <c r="A1860" s="10">
        <f t="shared" si="149"/>
        <v>43372</v>
      </c>
      <c r="B1860" s="10">
        <v>0.18408702266819099</v>
      </c>
      <c r="C1860" s="10">
        <f t="shared" ca="1" si="145"/>
        <v>0.906030482053504</v>
      </c>
      <c r="D1860" s="10">
        <f t="shared" ca="1" si="146"/>
        <v>2.1790033093386772E-3</v>
      </c>
      <c r="E1860" s="10">
        <f t="shared" ca="1" si="147"/>
        <v>14.25886204270955</v>
      </c>
      <c r="F1860" s="10">
        <f t="shared" ca="1" si="148"/>
        <v>-2.1813807913716866E-3</v>
      </c>
    </row>
    <row r="1861" spans="1:6" x14ac:dyDescent="0.35">
      <c r="A1861" s="10">
        <f t="shared" si="149"/>
        <v>43432</v>
      </c>
      <c r="B1861" s="10">
        <v>0.183931553443172</v>
      </c>
      <c r="C1861" s="10">
        <f t="shared" ca="1" si="145"/>
        <v>0.90518062001796817</v>
      </c>
      <c r="D1861" s="10">
        <f t="shared" ca="1" si="146"/>
        <v>2.1769593911432133E-3</v>
      </c>
      <c r="E1861" s="10">
        <f t="shared" ca="1" si="147"/>
        <v>14.258891250300563</v>
      </c>
      <c r="F1861" s="10">
        <f t="shared" ca="1" si="148"/>
        <v>-2.1793324118439161E-3</v>
      </c>
    </row>
    <row r="1862" spans="1:6" x14ac:dyDescent="0.35">
      <c r="A1862" s="10">
        <f t="shared" si="149"/>
        <v>43492</v>
      </c>
      <c r="B1862" s="10">
        <v>0.18497786032366401</v>
      </c>
      <c r="C1862" s="10">
        <f t="shared" ca="1" si="145"/>
        <v>0.91090018602945044</v>
      </c>
      <c r="D1862" s="10">
        <f t="shared" ca="1" si="146"/>
        <v>2.1907149474008282E-3</v>
      </c>
      <c r="E1862" s="10">
        <f t="shared" ca="1" si="147"/>
        <v>14.258694683401641</v>
      </c>
      <c r="F1862" s="10">
        <f t="shared" ca="1" si="148"/>
        <v>-2.193118073742591E-3</v>
      </c>
    </row>
    <row r="1863" spans="1:6" x14ac:dyDescent="0.35">
      <c r="A1863" s="10">
        <f t="shared" si="149"/>
        <v>43552</v>
      </c>
      <c r="B1863" s="10">
        <v>0.18464137699543601</v>
      </c>
      <c r="C1863" s="10">
        <f t="shared" ca="1" si="145"/>
        <v>0.90906082260420151</v>
      </c>
      <c r="D1863" s="10">
        <f t="shared" ca="1" si="146"/>
        <v>2.1862912783631046E-3</v>
      </c>
      <c r="E1863" s="10">
        <f t="shared" ca="1" si="147"/>
        <v>14.25875789763219</v>
      </c>
      <c r="F1863" s="10">
        <f t="shared" ca="1" si="148"/>
        <v>-2.1886847022575427E-3</v>
      </c>
    </row>
    <row r="1864" spans="1:6" x14ac:dyDescent="0.35">
      <c r="A1864" s="10">
        <f t="shared" si="149"/>
        <v>43612</v>
      </c>
      <c r="B1864" s="10">
        <v>0.186903754249655</v>
      </c>
      <c r="C1864" s="10">
        <f t="shared" ca="1" si="145"/>
        <v>0.92142795531606603</v>
      </c>
      <c r="D1864" s="10">
        <f t="shared" ca="1" si="146"/>
        <v>2.2160342325351387E-3</v>
      </c>
      <c r="E1864" s="10">
        <f t="shared" ca="1" si="147"/>
        <v>14.258332870817073</v>
      </c>
      <c r="F1864" s="10">
        <f t="shared" ca="1" si="148"/>
        <v>-2.2184932699406299E-3</v>
      </c>
    </row>
    <row r="1865" spans="1:6" x14ac:dyDescent="0.35">
      <c r="A1865" s="10">
        <f t="shared" si="149"/>
        <v>43672</v>
      </c>
      <c r="B1865" s="10">
        <v>0.18742300326137801</v>
      </c>
      <c r="C1865" s="10">
        <f t="shared" ca="1" si="145"/>
        <v>0.92426639502655539</v>
      </c>
      <c r="D1865" s="10">
        <f t="shared" ca="1" si="146"/>
        <v>2.2228606800388656E-3</v>
      </c>
      <c r="E1865" s="10">
        <f t="shared" ca="1" si="147"/>
        <v>14.258235320882244</v>
      </c>
      <c r="F1865" s="10">
        <f t="shared" ca="1" si="148"/>
        <v>-2.225334902087549E-3</v>
      </c>
    </row>
    <row r="1866" spans="1:6" x14ac:dyDescent="0.35">
      <c r="A1866" s="10">
        <f t="shared" si="149"/>
        <v>43732</v>
      </c>
      <c r="B1866" s="10">
        <v>0.18395133837776501</v>
      </c>
      <c r="C1866" s="10">
        <f t="shared" ca="1" si="145"/>
        <v>0.90528877302885569</v>
      </c>
      <c r="D1866" s="10">
        <f t="shared" ca="1" si="146"/>
        <v>2.1772194991343981E-3</v>
      </c>
      <c r="E1866" s="10">
        <f t="shared" ca="1" si="147"/>
        <v>14.258887533357369</v>
      </c>
      <c r="F1866" s="10">
        <f t="shared" ca="1" si="148"/>
        <v>-2.1795930873489524E-3</v>
      </c>
    </row>
    <row r="1867" spans="1:6" x14ac:dyDescent="0.35">
      <c r="A1867" s="10">
        <f t="shared" si="149"/>
        <v>43792</v>
      </c>
      <c r="B1867" s="10">
        <v>0.18437851706112701</v>
      </c>
      <c r="C1867" s="10">
        <f t="shared" ca="1" si="145"/>
        <v>0.90762391649750818</v>
      </c>
      <c r="D1867" s="10">
        <f t="shared" ca="1" si="146"/>
        <v>2.1828355191765071E-3</v>
      </c>
      <c r="E1867" s="10">
        <f t="shared" ca="1" si="147"/>
        <v>14.258807280430966</v>
      </c>
      <c r="F1867" s="10">
        <f t="shared" ca="1" si="148"/>
        <v>-2.1852213772178314E-3</v>
      </c>
    </row>
    <row r="1868" spans="1:6" x14ac:dyDescent="0.35">
      <c r="A1868" s="10">
        <f t="shared" si="149"/>
        <v>43852</v>
      </c>
      <c r="B1868" s="10">
        <v>0.182764562725483</v>
      </c>
      <c r="C1868" s="10">
        <f t="shared" ca="1" si="145"/>
        <v>0.8988013439479583</v>
      </c>
      <c r="D1868" s="10">
        <f t="shared" ca="1" si="146"/>
        <v>2.1616172321948395E-3</v>
      </c>
      <c r="E1868" s="10">
        <f t="shared" ca="1" si="147"/>
        <v>14.259110489751935</v>
      </c>
      <c r="F1868" s="10">
        <f t="shared" ca="1" si="148"/>
        <v>-2.1639568989748775E-3</v>
      </c>
    </row>
    <row r="1869" spans="1:6" x14ac:dyDescent="0.35">
      <c r="A1869" s="10">
        <f t="shared" si="149"/>
        <v>43912</v>
      </c>
      <c r="B1869" s="10">
        <v>0.18749289250856299</v>
      </c>
      <c r="C1869" s="10">
        <f t="shared" ca="1" si="145"/>
        <v>0.92464843988377676</v>
      </c>
      <c r="D1869" s="10">
        <f t="shared" ca="1" si="146"/>
        <v>2.223779497920483E-3</v>
      </c>
      <c r="E1869" s="10">
        <f t="shared" ca="1" si="147"/>
        <v>14.258222190974715</v>
      </c>
      <c r="F1869" s="10">
        <f t="shared" ca="1" si="148"/>
        <v>-2.2262557673474485E-3</v>
      </c>
    </row>
    <row r="1870" spans="1:6" x14ac:dyDescent="0.35">
      <c r="A1870" s="10">
        <f t="shared" si="149"/>
        <v>43972</v>
      </c>
      <c r="B1870" s="10">
        <v>0.188203194235539</v>
      </c>
      <c r="C1870" s="10">
        <f t="shared" ca="1" si="145"/>
        <v>0.92853125637983069</v>
      </c>
      <c r="D1870" s="10">
        <f t="shared" ca="1" si="146"/>
        <v>2.2331176715934928E-3</v>
      </c>
      <c r="E1870" s="10">
        <f t="shared" ca="1" si="147"/>
        <v>14.258088748472927</v>
      </c>
      <c r="F1870" s="10">
        <f t="shared" ca="1" si="148"/>
        <v>-2.2356147971373079E-3</v>
      </c>
    </row>
    <row r="1871" spans="1:6" x14ac:dyDescent="0.35">
      <c r="A1871" s="10">
        <f t="shared" si="149"/>
        <v>44032</v>
      </c>
      <c r="B1871" s="10">
        <v>0.18608785540433101</v>
      </c>
      <c r="C1871" s="10">
        <f t="shared" ca="1" si="145"/>
        <v>0.91696789929280031</v>
      </c>
      <c r="D1871" s="10">
        <f t="shared" ca="1" si="146"/>
        <v>2.2053077977991849E-3</v>
      </c>
      <c r="E1871" s="10">
        <f t="shared" ca="1" si="147"/>
        <v>14.25848615156945</v>
      </c>
      <c r="F1871" s="10">
        <f t="shared" ca="1" si="148"/>
        <v>-2.2077430700493447E-3</v>
      </c>
    </row>
    <row r="1872" spans="1:6" x14ac:dyDescent="0.35">
      <c r="A1872" s="10">
        <f t="shared" si="149"/>
        <v>44092</v>
      </c>
      <c r="B1872" s="10">
        <v>0.187832313783377</v>
      </c>
      <c r="C1872" s="10">
        <f t="shared" ca="1" si="145"/>
        <v>0.92650386339593727</v>
      </c>
      <c r="D1872" s="10">
        <f t="shared" ca="1" si="146"/>
        <v>2.2282417914672292E-3</v>
      </c>
      <c r="E1872" s="10">
        <f t="shared" ca="1" si="147"/>
        <v>14.258158424799934</v>
      </c>
      <c r="F1872" s="10">
        <f t="shared" ca="1" si="148"/>
        <v>-2.230728016167605E-3</v>
      </c>
    </row>
    <row r="1873" spans="1:6" x14ac:dyDescent="0.35">
      <c r="A1873" s="10">
        <f t="shared" si="149"/>
        <v>44152</v>
      </c>
      <c r="B1873" s="10">
        <v>0.18804991263225301</v>
      </c>
      <c r="C1873" s="10">
        <f t="shared" ca="1" si="145"/>
        <v>0.92769335283099064</v>
      </c>
      <c r="D1873" s="10">
        <f t="shared" ca="1" si="146"/>
        <v>2.2311025135585325E-3</v>
      </c>
      <c r="E1873" s="10">
        <f t="shared" ca="1" si="147"/>
        <v>14.258117545081248</v>
      </c>
      <c r="F1873" s="10">
        <f t="shared" ca="1" si="148"/>
        <v>-2.2335951309849981E-3</v>
      </c>
    </row>
    <row r="1874" spans="1:6" x14ac:dyDescent="0.35">
      <c r="A1874" s="10">
        <f t="shared" si="149"/>
        <v>44212</v>
      </c>
      <c r="B1874" s="10">
        <v>0.19220584706577701</v>
      </c>
      <c r="C1874" s="10">
        <f t="shared" ca="1" si="145"/>
        <v>0.95041148818412469</v>
      </c>
      <c r="D1874" s="10">
        <f t="shared" ca="1" si="146"/>
        <v>2.2857396290828199E-3</v>
      </c>
      <c r="E1874" s="10">
        <f t="shared" ca="1" si="147"/>
        <v>14.257336780700404</v>
      </c>
      <c r="F1874" s="10">
        <f t="shared" ca="1" si="148"/>
        <v>-2.2883559194416315E-3</v>
      </c>
    </row>
    <row r="1875" spans="1:6" x14ac:dyDescent="0.35">
      <c r="A1875" s="10">
        <f t="shared" si="149"/>
        <v>44272</v>
      </c>
      <c r="B1875" s="10">
        <v>0.186606659857223</v>
      </c>
      <c r="C1875" s="10">
        <f t="shared" ca="1" si="145"/>
        <v>0.9198039088524157</v>
      </c>
      <c r="D1875" s="10">
        <f t="shared" ca="1" si="146"/>
        <v>2.2121284007900598E-3</v>
      </c>
      <c r="E1875" s="10">
        <f t="shared" ca="1" si="147"/>
        <v>14.258388685152708</v>
      </c>
      <c r="F1875" s="10">
        <f t="shared" ca="1" si="148"/>
        <v>-2.214578771177127E-3</v>
      </c>
    </row>
    <row r="1876" spans="1:6" x14ac:dyDescent="0.35">
      <c r="A1876" s="10">
        <f t="shared" si="149"/>
        <v>44332</v>
      </c>
      <c r="B1876" s="10">
        <v>0.18953846289057399</v>
      </c>
      <c r="C1876" s="10">
        <f t="shared" ca="1" si="145"/>
        <v>0.93583041244764198</v>
      </c>
      <c r="D1876" s="10">
        <f t="shared" ca="1" si="146"/>
        <v>2.2506721419365788E-3</v>
      </c>
      <c r="E1876" s="10">
        <f t="shared" ca="1" si="147"/>
        <v>14.257837895091725</v>
      </c>
      <c r="F1876" s="10">
        <f t="shared" ca="1" si="148"/>
        <v>-2.2532087111869648E-3</v>
      </c>
    </row>
    <row r="1877" spans="1:6" x14ac:dyDescent="0.35">
      <c r="A1877" s="10">
        <f t="shared" si="149"/>
        <v>44392</v>
      </c>
      <c r="B1877" s="10">
        <v>0.18914122543501499</v>
      </c>
      <c r="C1877" s="10">
        <f t="shared" ca="1" si="145"/>
        <v>0.93365894068188748</v>
      </c>
      <c r="D1877" s="10">
        <f t="shared" ca="1" si="146"/>
        <v>2.2454497523399395E-3</v>
      </c>
      <c r="E1877" s="10">
        <f t="shared" ca="1" si="147"/>
        <v>14.25791252303906</v>
      </c>
      <c r="F1877" s="10">
        <f t="shared" ca="1" si="148"/>
        <v>-2.2479745548880377E-3</v>
      </c>
    </row>
    <row r="1878" spans="1:6" x14ac:dyDescent="0.35">
      <c r="A1878" s="10">
        <f t="shared" si="149"/>
        <v>44452</v>
      </c>
      <c r="B1878" s="10">
        <v>0.19224422123128801</v>
      </c>
      <c r="C1878" s="10">
        <f t="shared" ca="1" si="145"/>
        <v>0.95062125797238461</v>
      </c>
      <c r="D1878" s="10">
        <f t="shared" ca="1" si="146"/>
        <v>2.2862441254235849E-3</v>
      </c>
      <c r="E1878" s="10">
        <f t="shared" ca="1" si="147"/>
        <v>14.257329571447697</v>
      </c>
      <c r="F1878" s="10">
        <f t="shared" ca="1" si="148"/>
        <v>-2.2888615716991768E-3</v>
      </c>
    </row>
    <row r="1879" spans="1:6" x14ac:dyDescent="0.35">
      <c r="A1879" s="10">
        <f t="shared" si="149"/>
        <v>44512</v>
      </c>
      <c r="B1879" s="10">
        <v>0.19158019892730299</v>
      </c>
      <c r="C1879" s="10">
        <f t="shared" ca="1" si="145"/>
        <v>0.94699142482156662</v>
      </c>
      <c r="D1879" s="10">
        <f t="shared" ca="1" si="146"/>
        <v>2.2775143766958677E-3</v>
      </c>
      <c r="E1879" s="10">
        <f t="shared" ca="1" si="147"/>
        <v>14.257454319557015</v>
      </c>
      <c r="F1879" s="10">
        <f t="shared" ca="1" si="148"/>
        <v>-2.2801118571794299E-3</v>
      </c>
    </row>
    <row r="1880" spans="1:6" x14ac:dyDescent="0.35">
      <c r="A1880" s="10">
        <f t="shared" si="149"/>
        <v>44572</v>
      </c>
      <c r="B1880" s="10">
        <v>0.19059064223456601</v>
      </c>
      <c r="C1880" s="10">
        <f t="shared" ca="1" si="145"/>
        <v>0.94158207988487663</v>
      </c>
      <c r="D1880" s="10">
        <f t="shared" ca="1" si="146"/>
        <v>2.2645049021231285E-3</v>
      </c>
      <c r="E1880" s="10">
        <f t="shared" ca="1" si="147"/>
        <v>14.257640224948659</v>
      </c>
      <c r="F1880" s="10">
        <f t="shared" ca="1" si="148"/>
        <v>-2.2670727707154743E-3</v>
      </c>
    </row>
    <row r="1881" spans="1:6" x14ac:dyDescent="0.35">
      <c r="A1881" s="10">
        <f t="shared" si="149"/>
        <v>44632</v>
      </c>
      <c r="B1881" s="10">
        <v>0.19113600377948201</v>
      </c>
      <c r="C1881" s="10">
        <f t="shared" ca="1" si="145"/>
        <v>0.94456326199734086</v>
      </c>
      <c r="D1881" s="10">
        <f t="shared" ca="1" si="146"/>
        <v>2.2716746451036047E-3</v>
      </c>
      <c r="E1881" s="10">
        <f t="shared" ca="1" si="147"/>
        <v>14.25753776932147</v>
      </c>
      <c r="F1881" s="10">
        <f t="shared" ca="1" si="148"/>
        <v>-2.274258812283215E-3</v>
      </c>
    </row>
    <row r="1882" spans="1:6" x14ac:dyDescent="0.35">
      <c r="A1882" s="10">
        <f t="shared" si="149"/>
        <v>44692</v>
      </c>
      <c r="B1882" s="10">
        <v>0.187524813982479</v>
      </c>
      <c r="C1882" s="10">
        <f t="shared" ca="1" si="145"/>
        <v>0.92482293646852687</v>
      </c>
      <c r="D1882" s="10">
        <f t="shared" ca="1" si="146"/>
        <v>2.2241991622068071E-3</v>
      </c>
      <c r="E1882" s="10">
        <f t="shared" ca="1" si="147"/>
        <v>14.258216193972064</v>
      </c>
      <c r="F1882" s="10">
        <f t="shared" ca="1" si="148"/>
        <v>-2.2266763670428943E-3</v>
      </c>
    </row>
    <row r="1883" spans="1:6" x14ac:dyDescent="0.35">
      <c r="A1883" s="10">
        <f t="shared" si="149"/>
        <v>44752</v>
      </c>
      <c r="B1883" s="10">
        <v>0.19143284908826699</v>
      </c>
      <c r="C1883" s="10">
        <f t="shared" ca="1" si="145"/>
        <v>0.94618594686203006</v>
      </c>
      <c r="D1883" s="10">
        <f t="shared" ca="1" si="146"/>
        <v>2.2755772022031821E-3</v>
      </c>
      <c r="E1883" s="10">
        <f t="shared" ca="1" si="147"/>
        <v>14.257482001780517</v>
      </c>
      <c r="F1883" s="10">
        <f t="shared" ca="1" si="148"/>
        <v>-2.2781702625576626E-3</v>
      </c>
    </row>
    <row r="1884" spans="1:6" x14ac:dyDescent="0.35">
      <c r="A1884" s="10">
        <f t="shared" si="149"/>
        <v>44812</v>
      </c>
      <c r="B1884" s="10">
        <v>0.19052951092477299</v>
      </c>
      <c r="C1884" s="10">
        <f t="shared" ca="1" si="145"/>
        <v>0.94124790970187533</v>
      </c>
      <c r="D1884" s="10">
        <f t="shared" ca="1" si="146"/>
        <v>2.2637012228330102E-3</v>
      </c>
      <c r="E1884" s="10">
        <f t="shared" ca="1" si="147"/>
        <v>14.257651709525716</v>
      </c>
      <c r="F1884" s="10">
        <f t="shared" ca="1" si="148"/>
        <v>-2.2662672676834745E-3</v>
      </c>
    </row>
    <row r="1885" spans="1:6" x14ac:dyDescent="0.35">
      <c r="A1885" s="10">
        <f t="shared" si="149"/>
        <v>44872</v>
      </c>
      <c r="B1885" s="10">
        <v>0.19040343040166499</v>
      </c>
      <c r="C1885" s="10">
        <f t="shared" ca="1" si="145"/>
        <v>0.9405586990237047</v>
      </c>
      <c r="D1885" s="10">
        <f t="shared" ca="1" si="146"/>
        <v>2.2620436711520099E-3</v>
      </c>
      <c r="E1885" s="10">
        <f t="shared" ca="1" si="147"/>
        <v>14.257675395939238</v>
      </c>
      <c r="F1885" s="10">
        <f t="shared" ca="1" si="148"/>
        <v>-2.2646059566674166E-3</v>
      </c>
    </row>
    <row r="1886" spans="1:6" x14ac:dyDescent="0.35">
      <c r="A1886" s="10">
        <f t="shared" si="149"/>
        <v>44932</v>
      </c>
      <c r="B1886" s="10">
        <v>0.190372050271331</v>
      </c>
      <c r="C1886" s="10">
        <f t="shared" ca="1" si="145"/>
        <v>0.94038716165714387</v>
      </c>
      <c r="D1886" s="10">
        <f t="shared" ca="1" si="146"/>
        <v>2.2616311237854312E-3</v>
      </c>
      <c r="E1886" s="10">
        <f t="shared" ca="1" si="147"/>
        <v>14.257681291241106</v>
      </c>
      <c r="F1886" s="10">
        <f t="shared" ca="1" si="148"/>
        <v>-2.2641924740705254E-3</v>
      </c>
    </row>
    <row r="1887" spans="1:6" x14ac:dyDescent="0.35">
      <c r="A1887" s="10">
        <f t="shared" si="149"/>
        <v>44992</v>
      </c>
      <c r="B1887" s="10">
        <v>0.186688174153226</v>
      </c>
      <c r="C1887" s="10">
        <f t="shared" ca="1" si="145"/>
        <v>0.92024950125514315</v>
      </c>
      <c r="D1887" s="10">
        <f t="shared" ca="1" si="146"/>
        <v>2.2132000505186195E-3</v>
      </c>
      <c r="E1887" s="10">
        <f t="shared" ca="1" si="147"/>
        <v>14.258373371278088</v>
      </c>
      <c r="F1887" s="10">
        <f t="shared" ca="1" si="148"/>
        <v>-2.2156527973649629E-3</v>
      </c>
    </row>
    <row r="1888" spans="1:6" x14ac:dyDescent="0.35">
      <c r="A1888" s="10">
        <f t="shared" si="149"/>
        <v>45052</v>
      </c>
      <c r="B1888" s="10">
        <v>0.189406915056333</v>
      </c>
      <c r="C1888" s="10">
        <f t="shared" ca="1" si="145"/>
        <v>0.93511131508181455</v>
      </c>
      <c r="D1888" s="10">
        <f t="shared" ca="1" si="146"/>
        <v>2.2489427127717642E-3</v>
      </c>
      <c r="E1888" s="10">
        <f t="shared" ca="1" si="147"/>
        <v>14.257862608634492</v>
      </c>
      <c r="F1888" s="10">
        <f t="shared" ca="1" si="148"/>
        <v>-2.2514753823660331E-3</v>
      </c>
    </row>
    <row r="1889" spans="1:6" x14ac:dyDescent="0.35">
      <c r="A1889" s="10">
        <f t="shared" si="149"/>
        <v>45112</v>
      </c>
      <c r="B1889" s="10">
        <v>0.189725440384822</v>
      </c>
      <c r="C1889" s="10">
        <f t="shared" ca="1" si="145"/>
        <v>0.93685251231236821</v>
      </c>
      <c r="D1889" s="10">
        <f t="shared" ca="1" si="146"/>
        <v>2.2531302921112457E-3</v>
      </c>
      <c r="E1889" s="10">
        <f t="shared" ca="1" si="147"/>
        <v>14.257802768125728</v>
      </c>
      <c r="F1889" s="10">
        <f t="shared" ca="1" si="148"/>
        <v>-2.2556724093667512E-3</v>
      </c>
    </row>
    <row r="1890" spans="1:6" x14ac:dyDescent="0.35">
      <c r="A1890" s="10">
        <f t="shared" si="149"/>
        <v>45172</v>
      </c>
      <c r="B1890" s="10">
        <v>0.18886365376870201</v>
      </c>
      <c r="C1890" s="10">
        <f t="shared" ca="1" si="145"/>
        <v>0.93214161388418193</v>
      </c>
      <c r="D1890" s="10">
        <f t="shared" ca="1" si="146"/>
        <v>2.2418005813914575E-3</v>
      </c>
      <c r="E1890" s="10">
        <f t="shared" ca="1" si="147"/>
        <v>14.257964669691916</v>
      </c>
      <c r="F1890" s="10">
        <f t="shared" ca="1" si="148"/>
        <v>-2.2443171781570273E-3</v>
      </c>
    </row>
    <row r="1891" spans="1:6" x14ac:dyDescent="0.35">
      <c r="A1891" s="10">
        <f t="shared" si="149"/>
        <v>45232</v>
      </c>
      <c r="B1891" s="10">
        <v>0.18392346404756399</v>
      </c>
      <c r="C1891" s="10">
        <f t="shared" ca="1" si="145"/>
        <v>0.90513639988233141</v>
      </c>
      <c r="D1891" s="10">
        <f t="shared" ca="1" si="146"/>
        <v>2.1768530417170069E-3</v>
      </c>
      <c r="E1891" s="10">
        <f t="shared" ca="1" si="147"/>
        <v>14.258892770033864</v>
      </c>
      <c r="F1891" s="10">
        <f t="shared" ca="1" si="148"/>
        <v>-2.1792258303998426E-3</v>
      </c>
    </row>
    <row r="1892" spans="1:6" x14ac:dyDescent="0.35">
      <c r="A1892" s="10">
        <f t="shared" si="149"/>
        <v>45292</v>
      </c>
      <c r="B1892" s="10">
        <v>0.18453201775314501</v>
      </c>
      <c r="C1892" s="10">
        <f t="shared" ca="1" si="145"/>
        <v>0.90846301768012905</v>
      </c>
      <c r="D1892" s="10">
        <f t="shared" ca="1" si="146"/>
        <v>2.1848535575207102E-3</v>
      </c>
      <c r="E1892" s="10">
        <f t="shared" ca="1" si="147"/>
        <v>14.258778442663028</v>
      </c>
      <c r="F1892" s="10">
        <f t="shared" ca="1" si="148"/>
        <v>-2.187243832289504E-3</v>
      </c>
    </row>
    <row r="1893" spans="1:6" x14ac:dyDescent="0.35">
      <c r="A1893" s="10">
        <f t="shared" si="149"/>
        <v>45352</v>
      </c>
      <c r="B1893" s="10">
        <v>0.188020694176665</v>
      </c>
      <c r="C1893" s="10">
        <f t="shared" ca="1" si="145"/>
        <v>0.92753363211367057</v>
      </c>
      <c r="D1893" s="10">
        <f t="shared" ca="1" si="146"/>
        <v>2.2307183852333778E-3</v>
      </c>
      <c r="E1893" s="10">
        <f t="shared" ca="1" si="147"/>
        <v>14.258123034275014</v>
      </c>
      <c r="F1893" s="10">
        <f t="shared" ca="1" si="148"/>
        <v>-2.2332101437878889E-3</v>
      </c>
    </row>
    <row r="1894" spans="1:6" x14ac:dyDescent="0.35">
      <c r="A1894" s="10">
        <f t="shared" si="149"/>
        <v>45412</v>
      </c>
      <c r="B1894" s="10">
        <v>0.18587385849523999</v>
      </c>
      <c r="C1894" s="10">
        <f t="shared" ca="1" si="145"/>
        <v>0.91579809961870884</v>
      </c>
      <c r="D1894" s="10">
        <f t="shared" ca="1" si="146"/>
        <v>2.2024944295829948E-3</v>
      </c>
      <c r="E1894" s="10">
        <f t="shared" ca="1" si="147"/>
        <v>14.258526354601258</v>
      </c>
      <c r="F1894" s="10">
        <f t="shared" ca="1" si="148"/>
        <v>-2.2049234877526088E-3</v>
      </c>
    </row>
    <row r="1895" spans="1:6" x14ac:dyDescent="0.35">
      <c r="A1895" s="10">
        <f t="shared" si="149"/>
        <v>45472</v>
      </c>
      <c r="B1895" s="10">
        <v>0.187465216225395</v>
      </c>
      <c r="C1895" s="10">
        <f t="shared" ca="1" si="145"/>
        <v>0.92449714934800453</v>
      </c>
      <c r="D1895" s="10">
        <f t="shared" ca="1" si="146"/>
        <v>2.2234156441819511E-3</v>
      </c>
      <c r="E1895" s="10">
        <f t="shared" ca="1" si="147"/>
        <v>14.25822739044464</v>
      </c>
      <c r="F1895" s="10">
        <f t="shared" ca="1" si="148"/>
        <v>-2.2258911027415334E-3</v>
      </c>
    </row>
    <row r="1896" spans="1:6" x14ac:dyDescent="0.35">
      <c r="A1896" s="10">
        <f t="shared" si="149"/>
        <v>45532</v>
      </c>
      <c r="B1896" s="10">
        <v>0.187385523713644</v>
      </c>
      <c r="C1896" s="10">
        <f t="shared" ca="1" si="145"/>
        <v>0.92406151560605077</v>
      </c>
      <c r="D1896" s="10">
        <f t="shared" ca="1" si="146"/>
        <v>2.222367945032552E-3</v>
      </c>
      <c r="E1896" s="10">
        <f t="shared" ca="1" si="147"/>
        <v>14.258242362065484</v>
      </c>
      <c r="F1896" s="10">
        <f t="shared" ca="1" si="148"/>
        <v>-2.2248410694817792E-3</v>
      </c>
    </row>
    <row r="1897" spans="1:6" x14ac:dyDescent="0.35">
      <c r="A1897" s="10">
        <f t="shared" si="149"/>
        <v>45592</v>
      </c>
      <c r="B1897" s="10">
        <v>0.18550236531779199</v>
      </c>
      <c r="C1897" s="10">
        <f t="shared" ca="1" si="145"/>
        <v>0.91376735721335445</v>
      </c>
      <c r="D1897" s="10">
        <f t="shared" ca="1" si="146"/>
        <v>2.1976104940981175E-3</v>
      </c>
      <c r="E1897" s="10">
        <f t="shared" ca="1" si="147"/>
        <v>14.258596146039336</v>
      </c>
      <c r="F1897" s="10">
        <f t="shared" ca="1" si="148"/>
        <v>-2.2000287836620026E-3</v>
      </c>
    </row>
    <row r="1898" spans="1:6" x14ac:dyDescent="0.35">
      <c r="A1898" s="10">
        <f t="shared" si="149"/>
        <v>45652</v>
      </c>
      <c r="B1898" s="10">
        <v>0.187267056687733</v>
      </c>
      <c r="C1898" s="10">
        <f t="shared" ca="1" si="145"/>
        <v>0.92341392359694219</v>
      </c>
      <c r="D1898" s="10">
        <f t="shared" ca="1" si="146"/>
        <v>2.2208104862506458E-3</v>
      </c>
      <c r="E1898" s="10">
        <f t="shared" ca="1" si="147"/>
        <v>14.258264618151477</v>
      </c>
      <c r="F1898" s="10">
        <f t="shared" ca="1" si="148"/>
        <v>-2.223280142962426E-3</v>
      </c>
    </row>
    <row r="1899" spans="1:6" x14ac:dyDescent="0.35">
      <c r="A1899" s="10">
        <f t="shared" si="149"/>
        <v>45712</v>
      </c>
      <c r="B1899" s="10">
        <v>0.18477388603848699</v>
      </c>
      <c r="C1899" s="10">
        <f t="shared" ca="1" si="145"/>
        <v>0.90978517435317607</v>
      </c>
      <c r="D1899" s="10">
        <f t="shared" ca="1" si="146"/>
        <v>2.1880333443193884E-3</v>
      </c>
      <c r="E1899" s="10">
        <f t="shared" ca="1" si="147"/>
        <v>14.258733003509676</v>
      </c>
      <c r="F1899" s="10">
        <f t="shared" ca="1" si="148"/>
        <v>-2.1904305867465647E-3</v>
      </c>
    </row>
    <row r="1900" spans="1:6" x14ac:dyDescent="0.35">
      <c r="A1900" s="10">
        <f t="shared" si="149"/>
        <v>45772</v>
      </c>
      <c r="B1900" s="10">
        <v>0.18869128717233999</v>
      </c>
      <c r="C1900" s="10">
        <f t="shared" ca="1" si="145"/>
        <v>0.93119938350756093</v>
      </c>
      <c r="D1900" s="10">
        <f t="shared" ca="1" si="146"/>
        <v>2.2395345173356839E-3</v>
      </c>
      <c r="E1900" s="10">
        <f t="shared" ca="1" si="147"/>
        <v>14.257997051747271</v>
      </c>
      <c r="F1900" s="10">
        <f t="shared" ca="1" si="148"/>
        <v>-2.2420460252026795E-3</v>
      </c>
    </row>
    <row r="1901" spans="1:6" x14ac:dyDescent="0.35">
      <c r="A1901" s="10">
        <f t="shared" si="149"/>
        <v>45832</v>
      </c>
      <c r="B1901" s="10">
        <v>0.188582082871533</v>
      </c>
      <c r="C1901" s="10">
        <f t="shared" ca="1" si="145"/>
        <v>0.9306024255606633</v>
      </c>
      <c r="D1901" s="10">
        <f t="shared" ca="1" si="146"/>
        <v>2.2380988334733953E-3</v>
      </c>
      <c r="E1901" s="10">
        <f t="shared" ca="1" si="147"/>
        <v>14.258017567669665</v>
      </c>
      <c r="F1901" s="10">
        <f t="shared" ca="1" si="148"/>
        <v>-2.2406071198950214E-3</v>
      </c>
    </row>
    <row r="1902" spans="1:6" x14ac:dyDescent="0.35">
      <c r="A1902" s="10">
        <f t="shared" si="149"/>
        <v>45892</v>
      </c>
      <c r="B1902" s="10">
        <v>0.18951786465064599</v>
      </c>
      <c r="C1902" s="10">
        <f t="shared" ca="1" si="145"/>
        <v>0.93571781355798045</v>
      </c>
      <c r="D1902" s="10">
        <f t="shared" ca="1" si="146"/>
        <v>2.2504013416069428E-3</v>
      </c>
      <c r="E1902" s="10">
        <f t="shared" ca="1" si="147"/>
        <v>14.257841764828436</v>
      </c>
      <c r="F1902" s="10">
        <f t="shared" ca="1" si="148"/>
        <v>-2.2529373000365941E-3</v>
      </c>
    </row>
    <row r="1903" spans="1:6" x14ac:dyDescent="0.35">
      <c r="A1903" s="10">
        <f t="shared" si="149"/>
        <v>45952</v>
      </c>
      <c r="B1903" s="10">
        <v>0.188214175078216</v>
      </c>
      <c r="C1903" s="10">
        <f t="shared" ca="1" si="145"/>
        <v>0.92859128241590461</v>
      </c>
      <c r="D1903" s="10">
        <f t="shared" ca="1" si="146"/>
        <v>2.2332620342102507E-3</v>
      </c>
      <c r="E1903" s="10">
        <f t="shared" ca="1" si="147"/>
        <v>14.258086685531135</v>
      </c>
      <c r="F1903" s="10">
        <f t="shared" ca="1" si="148"/>
        <v>-2.2357594828646445E-3</v>
      </c>
    </row>
    <row r="1904" spans="1:6" x14ac:dyDescent="0.35">
      <c r="A1904" s="10">
        <f t="shared" si="149"/>
        <v>46012</v>
      </c>
      <c r="B1904" s="10">
        <v>0.19042982395649299</v>
      </c>
      <c r="C1904" s="10">
        <f t="shared" ca="1" si="145"/>
        <v>0.94070297761149868</v>
      </c>
      <c r="D1904" s="10">
        <f t="shared" ca="1" si="146"/>
        <v>2.2623906611556545E-3</v>
      </c>
      <c r="E1904" s="10">
        <f t="shared" ca="1" si="147"/>
        <v>14.257670437452084</v>
      </c>
      <c r="F1904" s="10">
        <f t="shared" ca="1" si="148"/>
        <v>-2.2649537334176813E-3</v>
      </c>
    </row>
    <row r="1905" spans="1:6" x14ac:dyDescent="0.35">
      <c r="A1905" s="10">
        <f t="shared" si="149"/>
        <v>46072</v>
      </c>
      <c r="B1905" s="10">
        <v>0.188786673771695</v>
      </c>
      <c r="C1905" s="10">
        <f t="shared" ca="1" si="145"/>
        <v>0.93172080792117595</v>
      </c>
      <c r="D1905" s="10">
        <f t="shared" ca="1" si="146"/>
        <v>2.240788543050428E-3</v>
      </c>
      <c r="E1905" s="10">
        <f t="shared" ca="1" si="147"/>
        <v>14.257979131719809</v>
      </c>
      <c r="F1905" s="10">
        <f t="shared" ca="1" si="148"/>
        <v>-2.2433028664446829E-3</v>
      </c>
    </row>
    <row r="1906" spans="1:6" x14ac:dyDescent="0.35">
      <c r="A1906" s="10">
        <f t="shared" si="149"/>
        <v>46132</v>
      </c>
      <c r="B1906" s="10">
        <v>0.19060241004291301</v>
      </c>
      <c r="C1906" s="10">
        <f t="shared" ca="1" si="145"/>
        <v>0.94164640781572184</v>
      </c>
      <c r="D1906" s="10">
        <f t="shared" ca="1" si="146"/>
        <v>2.2646596107968112E-3</v>
      </c>
      <c r="E1906" s="10">
        <f t="shared" ca="1" si="147"/>
        <v>14.257638014161714</v>
      </c>
      <c r="F1906" s="10">
        <f t="shared" ca="1" si="148"/>
        <v>-2.2672278305347284E-3</v>
      </c>
    </row>
    <row r="1907" spans="1:6" x14ac:dyDescent="0.35">
      <c r="A1907" s="10">
        <f t="shared" si="149"/>
        <v>46192</v>
      </c>
      <c r="B1907" s="10">
        <v>0.18946099011425799</v>
      </c>
      <c r="C1907" s="10">
        <f t="shared" ref="C1907:C1970" ca="1" si="150">(B1907-$C$2)/($C$935-$C$2)</f>
        <v>0.9354069127397705</v>
      </c>
      <c r="D1907" s="10">
        <f t="shared" ref="D1907:D1970" ca="1" si="151">$K$4*C1907</f>
        <v>2.2496536251391482E-3</v>
      </c>
      <c r="E1907" s="10">
        <f t="shared" ref="E1907:E1970" ca="1" si="152">$J$6*(1-D1907)</f>
        <v>14.25785244969676</v>
      </c>
      <c r="F1907" s="10">
        <f t="shared" ref="F1907:F1970" ca="1" si="153">LN(E1907/$J$6)</f>
        <v>-2.2521878973923068E-3</v>
      </c>
    </row>
    <row r="1908" spans="1:6" x14ac:dyDescent="0.35">
      <c r="A1908" s="10">
        <f t="shared" ref="A1908:A1971" si="154">A1907+60</f>
        <v>46252</v>
      </c>
      <c r="B1908" s="10">
        <v>0.190546560004585</v>
      </c>
      <c r="C1908" s="10">
        <f t="shared" ca="1" si="150"/>
        <v>0.94134110734707666</v>
      </c>
      <c r="D1908" s="10">
        <f t="shared" ca="1" si="151"/>
        <v>2.2639253631697195E-3</v>
      </c>
      <c r="E1908" s="10">
        <f t="shared" ca="1" si="152"/>
        <v>14.257648506560303</v>
      </c>
      <c r="F1908" s="10">
        <f t="shared" ca="1" si="153"/>
        <v>-2.2664919165833759E-3</v>
      </c>
    </row>
    <row r="1909" spans="1:6" x14ac:dyDescent="0.35">
      <c r="A1909" s="10">
        <f t="shared" si="154"/>
        <v>46312</v>
      </c>
      <c r="B1909" s="10">
        <v>0.192767958435514</v>
      </c>
      <c r="C1909" s="10">
        <f t="shared" ca="1" si="150"/>
        <v>0.95348423208456012</v>
      </c>
      <c r="D1909" s="10">
        <f t="shared" ca="1" si="151"/>
        <v>2.2931295781633671E-3</v>
      </c>
      <c r="E1909" s="10">
        <f t="shared" ca="1" si="152"/>
        <v>14.257231178328045</v>
      </c>
      <c r="F1909" s="10">
        <f t="shared" ca="1" si="153"/>
        <v>-2.2957628261506403E-3</v>
      </c>
    </row>
    <row r="1910" spans="1:6" x14ac:dyDescent="0.35">
      <c r="A1910" s="10">
        <f t="shared" si="154"/>
        <v>46372</v>
      </c>
      <c r="B1910" s="10">
        <v>0.194946255852256</v>
      </c>
      <c r="C1910" s="10">
        <f t="shared" ca="1" si="150"/>
        <v>0.96539174803421979</v>
      </c>
      <c r="D1910" s="10">
        <f t="shared" ca="1" si="151"/>
        <v>2.3217671540222986E-3</v>
      </c>
      <c r="E1910" s="10">
        <f t="shared" ca="1" si="152"/>
        <v>14.256821947369021</v>
      </c>
      <c r="F1910" s="10">
        <f t="shared" ca="1" si="153"/>
        <v>-2.3244666345672411E-3</v>
      </c>
    </row>
    <row r="1911" spans="1:6" x14ac:dyDescent="0.35">
      <c r="A1911" s="10">
        <f t="shared" si="154"/>
        <v>46432</v>
      </c>
      <c r="B1911" s="10">
        <v>0.19346179671071601</v>
      </c>
      <c r="C1911" s="10">
        <f t="shared" ca="1" si="150"/>
        <v>0.95727705223159465</v>
      </c>
      <c r="D1911" s="10">
        <f t="shared" ca="1" si="151"/>
        <v>2.3022513106169852E-3</v>
      </c>
      <c r="E1911" s="10">
        <f t="shared" ca="1" si="152"/>
        <v>14.257100828771282</v>
      </c>
      <c r="F1911" s="10">
        <f t="shared" ca="1" si="153"/>
        <v>-2.3049055657898068E-3</v>
      </c>
    </row>
    <row r="1912" spans="1:6" x14ac:dyDescent="0.35">
      <c r="A1912" s="10">
        <f t="shared" si="154"/>
        <v>46492</v>
      </c>
      <c r="B1912" s="10">
        <v>0.19294242261383401</v>
      </c>
      <c r="C1912" s="10">
        <f t="shared" ca="1" si="150"/>
        <v>0.95443792875151801</v>
      </c>
      <c r="D1912" s="10">
        <f t="shared" ca="1" si="151"/>
        <v>2.295423218647401E-3</v>
      </c>
      <c r="E1912" s="10">
        <f t="shared" ca="1" si="152"/>
        <v>14.257198402205528</v>
      </c>
      <c r="F1912" s="10">
        <f t="shared" ca="1" si="153"/>
        <v>-2.2980617409806637E-3</v>
      </c>
    </row>
    <row r="1913" spans="1:6" x14ac:dyDescent="0.35">
      <c r="A1913" s="10">
        <f t="shared" si="154"/>
        <v>46552</v>
      </c>
      <c r="B1913" s="10">
        <v>0.19582057603988401</v>
      </c>
      <c r="C1913" s="10">
        <f t="shared" ca="1" si="150"/>
        <v>0.97017116038593687</v>
      </c>
      <c r="D1913" s="10">
        <f t="shared" ca="1" si="151"/>
        <v>2.3332616407281781E-3</v>
      </c>
      <c r="E1913" s="10">
        <f t="shared" ca="1" si="152"/>
        <v>14.256657691153993</v>
      </c>
      <c r="F1913" s="10">
        <f t="shared" ca="1" si="153"/>
        <v>-2.3359879372712982E-3</v>
      </c>
    </row>
    <row r="1914" spans="1:6" x14ac:dyDescent="0.35">
      <c r="A1914" s="10">
        <f t="shared" si="154"/>
        <v>46612</v>
      </c>
      <c r="B1914" s="10">
        <v>0.19862122162861601</v>
      </c>
      <c r="C1914" s="10">
        <f t="shared" ca="1" si="150"/>
        <v>0.98548070065388094</v>
      </c>
      <c r="D1914" s="10">
        <f t="shared" ca="1" si="151"/>
        <v>2.3700810850725835E-3</v>
      </c>
      <c r="E1914" s="10">
        <f t="shared" ca="1" si="152"/>
        <v>14.256131541294312</v>
      </c>
      <c r="F1914" s="10">
        <f t="shared" ca="1" si="153"/>
        <v>-2.3728941729573576E-3</v>
      </c>
    </row>
    <row r="1915" spans="1:6" x14ac:dyDescent="0.35">
      <c r="A1915" s="10">
        <f t="shared" si="154"/>
        <v>46672</v>
      </c>
      <c r="B1915" s="10">
        <v>0.20011049043667001</v>
      </c>
      <c r="C1915" s="10">
        <f t="shared" ca="1" si="150"/>
        <v>0.99362168817419716</v>
      </c>
      <c r="D1915" s="10">
        <f t="shared" ca="1" si="151"/>
        <v>2.389660160058944E-3</v>
      </c>
      <c r="E1915" s="10">
        <f t="shared" ca="1" si="152"/>
        <v>14.255851756312756</v>
      </c>
      <c r="F1915" s="10">
        <f t="shared" ca="1" si="153"/>
        <v>-2.3925199547660662E-3</v>
      </c>
    </row>
    <row r="1916" spans="1:6" x14ac:dyDescent="0.35">
      <c r="A1916" s="10">
        <f t="shared" si="154"/>
        <v>46732</v>
      </c>
      <c r="B1916" s="10">
        <v>0.195628265300342</v>
      </c>
      <c r="C1916" s="10">
        <f t="shared" ca="1" si="150"/>
        <v>0.96911990669542269</v>
      </c>
      <c r="D1916" s="10">
        <f t="shared" ca="1" si="151"/>
        <v>2.3307333756024916E-3</v>
      </c>
      <c r="E1916" s="10">
        <f t="shared" ca="1" si="152"/>
        <v>14.256693820062639</v>
      </c>
      <c r="F1916" s="10">
        <f t="shared" ca="1" si="153"/>
        <v>-2.3334537624562419E-3</v>
      </c>
    </row>
    <row r="1917" spans="1:6" x14ac:dyDescent="0.35">
      <c r="A1917" s="10">
        <f t="shared" si="154"/>
        <v>46792</v>
      </c>
      <c r="B1917" s="10">
        <v>0.19725968251368001</v>
      </c>
      <c r="C1917" s="10">
        <f t="shared" ca="1" si="150"/>
        <v>0.97803793888839419</v>
      </c>
      <c r="D1917" s="10">
        <f t="shared" ca="1" si="151"/>
        <v>2.3521812430265881E-3</v>
      </c>
      <c r="E1917" s="10">
        <f t="shared" ca="1" si="152"/>
        <v>14.25638733003715</v>
      </c>
      <c r="F1917" s="10">
        <f t="shared" ca="1" si="153"/>
        <v>-2.3549519670092297E-3</v>
      </c>
    </row>
    <row r="1918" spans="1:6" x14ac:dyDescent="0.35">
      <c r="A1918" s="10">
        <f t="shared" si="154"/>
        <v>46852</v>
      </c>
      <c r="B1918" s="10">
        <v>0.19349355639370999</v>
      </c>
      <c r="C1918" s="10">
        <f t="shared" ca="1" si="150"/>
        <v>0.95745066439717885</v>
      </c>
      <c r="D1918" s="10">
        <f t="shared" ca="1" si="151"/>
        <v>2.3026688478752153E-3</v>
      </c>
      <c r="E1918" s="10">
        <f t="shared" ca="1" si="152"/>
        <v>14.257094862163862</v>
      </c>
      <c r="F1918" s="10">
        <f t="shared" ca="1" si="153"/>
        <v>-2.3053240666294963E-3</v>
      </c>
    </row>
    <row r="1919" spans="1:6" x14ac:dyDescent="0.35">
      <c r="A1919" s="10">
        <f t="shared" si="154"/>
        <v>46912</v>
      </c>
      <c r="B1919" s="10">
        <v>0.19514811248632299</v>
      </c>
      <c r="C1919" s="10">
        <f t="shared" ca="1" si="150"/>
        <v>0.96649518371349097</v>
      </c>
      <c r="D1919" s="10">
        <f t="shared" ca="1" si="151"/>
        <v>2.3244209168309456E-3</v>
      </c>
      <c r="E1919" s="10">
        <f t="shared" ca="1" si="152"/>
        <v>14.256784025098485</v>
      </c>
      <c r="F1919" s="10">
        <f t="shared" ca="1" si="153"/>
        <v>-2.3271265766716042E-3</v>
      </c>
    </row>
    <row r="1920" spans="1:6" x14ac:dyDescent="0.35">
      <c r="A1920" s="10">
        <f t="shared" si="154"/>
        <v>46972</v>
      </c>
      <c r="B1920" s="10">
        <v>0.19124019257066399</v>
      </c>
      <c r="C1920" s="10">
        <f t="shared" ca="1" si="150"/>
        <v>0.94513280299906077</v>
      </c>
      <c r="D1920" s="10">
        <f t="shared" ca="1" si="151"/>
        <v>2.2730443912127411E-3</v>
      </c>
      <c r="E1920" s="10">
        <f t="shared" ca="1" si="152"/>
        <v>14.257518195649569</v>
      </c>
      <c r="F1920" s="10">
        <f t="shared" ca="1" si="153"/>
        <v>-2.2756316780370924E-3</v>
      </c>
    </row>
    <row r="1921" spans="1:6" x14ac:dyDescent="0.35">
      <c r="A1921" s="10">
        <f t="shared" si="154"/>
        <v>47032</v>
      </c>
      <c r="B1921" s="10">
        <v>0.188489934818935</v>
      </c>
      <c r="C1921" s="10">
        <f t="shared" ca="1" si="150"/>
        <v>0.9300987044445258</v>
      </c>
      <c r="D1921" s="10">
        <f t="shared" ca="1" si="151"/>
        <v>2.2368873841890845E-3</v>
      </c>
      <c r="E1921" s="10">
        <f t="shared" ca="1" si="152"/>
        <v>14.258034879279938</v>
      </c>
      <c r="F1921" s="10">
        <f t="shared" ca="1" si="153"/>
        <v>-2.2393929539226923E-3</v>
      </c>
    </row>
    <row r="1922" spans="1:6" x14ac:dyDescent="0.35">
      <c r="A1922" s="10">
        <f t="shared" si="154"/>
        <v>47092</v>
      </c>
      <c r="B1922" s="10">
        <v>0.18894607931711899</v>
      </c>
      <c r="C1922" s="10">
        <f t="shared" ca="1" si="150"/>
        <v>0.93259218758678619</v>
      </c>
      <c r="D1922" s="10">
        <f t="shared" ca="1" si="151"/>
        <v>2.2428842111462208E-3</v>
      </c>
      <c r="E1922" s="10">
        <f t="shared" ca="1" si="152"/>
        <v>14.257949184622719</v>
      </c>
      <c r="F1922" s="10">
        <f t="shared" ca="1" si="153"/>
        <v>-2.2454032432416286E-3</v>
      </c>
    </row>
    <row r="1923" spans="1:6" x14ac:dyDescent="0.35">
      <c r="A1923" s="10">
        <f t="shared" si="154"/>
        <v>47152</v>
      </c>
      <c r="B1923" s="10">
        <v>0.187002407951119</v>
      </c>
      <c r="C1923" s="10">
        <f t="shared" ca="1" si="150"/>
        <v>0.92196723912306455</v>
      </c>
      <c r="D1923" s="10">
        <f t="shared" ca="1" si="151"/>
        <v>2.2173312100909701E-3</v>
      </c>
      <c r="E1923" s="10">
        <f t="shared" ca="1" si="152"/>
        <v>14.2583143370078</v>
      </c>
      <c r="F1923" s="10">
        <f t="shared" ca="1" si="153"/>
        <v>-2.2197931288713709E-3</v>
      </c>
    </row>
    <row r="1924" spans="1:6" x14ac:dyDescent="0.35">
      <c r="A1924" s="10">
        <f t="shared" si="154"/>
        <v>47212</v>
      </c>
      <c r="B1924" s="10">
        <v>0.182263072514214</v>
      </c>
      <c r="C1924" s="10">
        <f t="shared" ca="1" si="150"/>
        <v>0.8960599815227045</v>
      </c>
      <c r="D1924" s="10">
        <f t="shared" ca="1" si="151"/>
        <v>2.1550242555621042E-3</v>
      </c>
      <c r="E1924" s="10">
        <f t="shared" ca="1" si="152"/>
        <v>14.259204703388017</v>
      </c>
      <c r="F1924" s="10">
        <f t="shared" ca="1" si="153"/>
        <v>-2.1573496618050633E-3</v>
      </c>
    </row>
    <row r="1925" spans="1:6" x14ac:dyDescent="0.35">
      <c r="A1925" s="10">
        <f t="shared" si="154"/>
        <v>47272</v>
      </c>
      <c r="B1925" s="10">
        <v>0.187820342823807</v>
      </c>
      <c r="C1925" s="10">
        <f t="shared" ca="1" si="150"/>
        <v>0.92643842495262962</v>
      </c>
      <c r="D1925" s="10">
        <f t="shared" ca="1" si="151"/>
        <v>2.2280844120110741E-3</v>
      </c>
      <c r="E1925" s="10">
        <f t="shared" ca="1" si="152"/>
        <v>14.258160673752361</v>
      </c>
      <c r="F1925" s="10">
        <f t="shared" ca="1" si="153"/>
        <v>-2.2305702852612858E-3</v>
      </c>
    </row>
    <row r="1926" spans="1:6" x14ac:dyDescent="0.35">
      <c r="A1926" s="10">
        <f t="shared" si="154"/>
        <v>47332</v>
      </c>
      <c r="B1926" s="10">
        <v>0.18754700306766101</v>
      </c>
      <c r="C1926" s="10">
        <f t="shared" ca="1" si="150"/>
        <v>0.9249442316065013</v>
      </c>
      <c r="D1926" s="10">
        <f t="shared" ca="1" si="151"/>
        <v>2.2244908770136357E-3</v>
      </c>
      <c r="E1926" s="10">
        <f t="shared" ca="1" si="152"/>
        <v>14.258212025367476</v>
      </c>
      <c r="F1926" s="10">
        <f t="shared" ca="1" si="153"/>
        <v>-2.2269687321706758E-3</v>
      </c>
    </row>
    <row r="1927" spans="1:6" x14ac:dyDescent="0.35">
      <c r="A1927" s="10">
        <f t="shared" si="154"/>
        <v>47392</v>
      </c>
      <c r="B1927" s="10">
        <v>0.18537714528918101</v>
      </c>
      <c r="C1927" s="10">
        <f t="shared" ca="1" si="150"/>
        <v>0.9130828503703301</v>
      </c>
      <c r="D1927" s="10">
        <f t="shared" ca="1" si="151"/>
        <v>2.1959642551406438E-3</v>
      </c>
      <c r="E1927" s="10">
        <f t="shared" ca="1" si="152"/>
        <v>14.258619670794038</v>
      </c>
      <c r="F1927" s="10">
        <f t="shared" ca="1" si="153"/>
        <v>-2.1983789203055245E-3</v>
      </c>
    </row>
    <row r="1928" spans="1:6" x14ac:dyDescent="0.35">
      <c r="A1928" s="10">
        <f t="shared" si="154"/>
        <v>47452</v>
      </c>
      <c r="B1928" s="10">
        <v>0.18978546645029301</v>
      </c>
      <c r="C1928" s="10">
        <f t="shared" ca="1" si="150"/>
        <v>0.93718064075180807</v>
      </c>
      <c r="D1928" s="10">
        <f t="shared" ca="1" si="151"/>
        <v>2.2539194410080986E-3</v>
      </c>
      <c r="E1928" s="10">
        <f t="shared" ca="1" si="152"/>
        <v>14.257791491187994</v>
      </c>
      <c r="F1928" s="10">
        <f t="shared" ca="1" si="153"/>
        <v>-2.2564633406467324E-3</v>
      </c>
    </row>
    <row r="1929" spans="1:6" x14ac:dyDescent="0.35">
      <c r="A1929" s="10">
        <f t="shared" si="154"/>
        <v>47512</v>
      </c>
      <c r="B1929" s="10">
        <v>0.18806032191404201</v>
      </c>
      <c r="C1929" s="10">
        <f t="shared" ca="1" si="150"/>
        <v>0.92775025446800974</v>
      </c>
      <c r="D1929" s="10">
        <f t="shared" ca="1" si="151"/>
        <v>2.2312393619955636E-3</v>
      </c>
      <c r="E1929" s="10">
        <f t="shared" ca="1" si="152"/>
        <v>14.258115589517082</v>
      </c>
      <c r="F1929" s="10">
        <f t="shared" ca="1" si="153"/>
        <v>-2.233732285437052E-3</v>
      </c>
    </row>
    <row r="1930" spans="1:6" x14ac:dyDescent="0.35">
      <c r="A1930" s="10">
        <f t="shared" si="154"/>
        <v>47572</v>
      </c>
      <c r="B1930" s="10">
        <v>0.192041138329512</v>
      </c>
      <c r="C1930" s="10">
        <f t="shared" ca="1" si="150"/>
        <v>0.94951111898336726</v>
      </c>
      <c r="D1930" s="10">
        <f t="shared" ca="1" si="151"/>
        <v>2.2835742411549983E-3</v>
      </c>
      <c r="E1930" s="10">
        <f t="shared" ca="1" si="152"/>
        <v>14.257367724093895</v>
      </c>
      <c r="F1930" s="10">
        <f t="shared" ca="1" si="153"/>
        <v>-2.2861855730166533E-3</v>
      </c>
    </row>
    <row r="1931" spans="1:6" x14ac:dyDescent="0.35">
      <c r="A1931" s="10">
        <f t="shared" si="154"/>
        <v>47632</v>
      </c>
      <c r="B1931" s="10">
        <v>0.188097191501053</v>
      </c>
      <c r="C1931" s="10">
        <f t="shared" ca="1" si="150"/>
        <v>0.92795179957935059</v>
      </c>
      <c r="D1931" s="10">
        <f t="shared" ca="1" si="151"/>
        <v>2.231724077988338E-3</v>
      </c>
      <c r="E1931" s="10">
        <f t="shared" ca="1" si="152"/>
        <v>14.258108662925546</v>
      </c>
      <c r="F1931" s="10">
        <f t="shared" ca="1" si="153"/>
        <v>-2.2342180854837638E-3</v>
      </c>
    </row>
    <row r="1932" spans="1:6" x14ac:dyDescent="0.35">
      <c r="A1932" s="10">
        <f t="shared" si="154"/>
        <v>47692</v>
      </c>
      <c r="B1932" s="10">
        <v>0.187853330989916</v>
      </c>
      <c r="C1932" s="10">
        <f t="shared" ca="1" si="150"/>
        <v>0.92661875253832748</v>
      </c>
      <c r="D1932" s="10">
        <f t="shared" ca="1" si="151"/>
        <v>2.2285180998546776E-3</v>
      </c>
      <c r="E1932" s="10">
        <f t="shared" ca="1" si="152"/>
        <v>14.258154476353075</v>
      </c>
      <c r="F1932" s="10">
        <f t="shared" ca="1" si="153"/>
        <v>-2.2310049416503007E-3</v>
      </c>
    </row>
    <row r="1933" spans="1:6" x14ac:dyDescent="0.35">
      <c r="A1933" s="10">
        <f t="shared" si="154"/>
        <v>47752</v>
      </c>
      <c r="B1933" s="10">
        <v>0.19088776942626201</v>
      </c>
      <c r="C1933" s="10">
        <f t="shared" ca="1" si="150"/>
        <v>0.94320630564349206</v>
      </c>
      <c r="D1933" s="10">
        <f t="shared" ca="1" si="151"/>
        <v>2.2684111650725985E-3</v>
      </c>
      <c r="E1933" s="10">
        <f t="shared" ca="1" si="152"/>
        <v>14.257584404451112</v>
      </c>
      <c r="F1933" s="10">
        <f t="shared" ca="1" si="153"/>
        <v>-2.2709879071573583E-3</v>
      </c>
    </row>
    <row r="1934" spans="1:6" x14ac:dyDescent="0.35">
      <c r="A1934" s="10">
        <f t="shared" si="154"/>
        <v>47812</v>
      </c>
      <c r="B1934" s="10">
        <v>0.19064330718049499</v>
      </c>
      <c r="C1934" s="10">
        <f t="shared" ca="1" si="150"/>
        <v>0.941869969260688</v>
      </c>
      <c r="D1934" s="10">
        <f t="shared" ca="1" si="151"/>
        <v>2.2651972760719548E-3</v>
      </c>
      <c r="E1934" s="10">
        <f t="shared" ca="1" si="152"/>
        <v>14.257630330924931</v>
      </c>
      <c r="F1934" s="10">
        <f t="shared" ca="1" si="153"/>
        <v>-2.2677667163478361E-3</v>
      </c>
    </row>
    <row r="1935" spans="1:6" x14ac:dyDescent="0.35">
      <c r="A1935" s="10">
        <f t="shared" si="154"/>
        <v>47872</v>
      </c>
      <c r="B1935" s="10">
        <v>0.191065933333049</v>
      </c>
      <c r="C1935" s="10">
        <f t="shared" ca="1" si="150"/>
        <v>0.94418022662664813</v>
      </c>
      <c r="D1935" s="10">
        <f t="shared" ca="1" si="151"/>
        <v>2.2707534450370887E-3</v>
      </c>
      <c r="E1935" s="10">
        <f t="shared" ca="1" si="152"/>
        <v>14.257550933270419</v>
      </c>
      <c r="F1935" s="10">
        <f t="shared" ca="1" si="153"/>
        <v>-2.2733355152114872E-3</v>
      </c>
    </row>
    <row r="1936" spans="1:6" x14ac:dyDescent="0.35">
      <c r="A1936" s="10">
        <f t="shared" si="154"/>
        <v>47932</v>
      </c>
      <c r="B1936" s="10">
        <v>0.19255541734003701</v>
      </c>
      <c r="C1936" s="10">
        <f t="shared" ca="1" si="150"/>
        <v>0.95232239051742662</v>
      </c>
      <c r="D1936" s="10">
        <f t="shared" ca="1" si="151"/>
        <v>2.2903353491944109E-3</v>
      </c>
      <c r="E1936" s="10">
        <f t="shared" ca="1" si="152"/>
        <v>14.25727110786001</v>
      </c>
      <c r="F1936" s="10">
        <f t="shared" ca="1" si="153"/>
        <v>-2.292962178847311E-3</v>
      </c>
    </row>
    <row r="1937" spans="1:6" x14ac:dyDescent="0.35">
      <c r="A1937" s="10">
        <f t="shared" si="154"/>
        <v>47992</v>
      </c>
      <c r="B1937" s="10">
        <v>0.19005459510991499</v>
      </c>
      <c r="C1937" s="10">
        <f t="shared" ca="1" si="150"/>
        <v>0.93865181442273504</v>
      </c>
      <c r="D1937" s="10">
        <f t="shared" ca="1" si="151"/>
        <v>2.2574576136866779E-3</v>
      </c>
      <c r="E1937" s="10">
        <f t="shared" ca="1" si="152"/>
        <v>14.257740930700416</v>
      </c>
      <c r="F1937" s="10">
        <f t="shared" ca="1" si="153"/>
        <v>-2.260009512384259E-3</v>
      </c>
    </row>
    <row r="1938" spans="1:6" x14ac:dyDescent="0.35">
      <c r="A1938" s="10">
        <f t="shared" si="154"/>
        <v>48052</v>
      </c>
      <c r="B1938" s="10">
        <v>0.190098607875377</v>
      </c>
      <c r="C1938" s="10">
        <f t="shared" ca="1" si="150"/>
        <v>0.93889240723742584</v>
      </c>
      <c r="D1938" s="10">
        <f t="shared" ca="1" si="151"/>
        <v>2.2580362394060091E-3</v>
      </c>
      <c r="E1938" s="10">
        <f t="shared" ca="1" si="152"/>
        <v>14.257732662138887</v>
      </c>
      <c r="F1938" s="10">
        <f t="shared" ca="1" si="153"/>
        <v>-2.2605894474502105E-3</v>
      </c>
    </row>
    <row r="1939" spans="1:6" x14ac:dyDescent="0.35">
      <c r="A1939" s="10">
        <f t="shared" si="154"/>
        <v>48112</v>
      </c>
      <c r="B1939" s="10">
        <v>0.190927199566304</v>
      </c>
      <c r="C1939" s="10">
        <f t="shared" ca="1" si="150"/>
        <v>0.94342184784532301</v>
      </c>
      <c r="D1939" s="10">
        <f t="shared" ca="1" si="151"/>
        <v>2.2689295440680018E-3</v>
      </c>
      <c r="E1939" s="10">
        <f t="shared" ca="1" si="152"/>
        <v>14.257576996815267</v>
      </c>
      <c r="F1939" s="10">
        <f t="shared" ca="1" si="153"/>
        <v>-2.2715074648579068E-3</v>
      </c>
    </row>
    <row r="1940" spans="1:6" x14ac:dyDescent="0.35">
      <c r="A1940" s="10">
        <f t="shared" si="154"/>
        <v>48172</v>
      </c>
      <c r="B1940" s="10">
        <v>0.191132413943672</v>
      </c>
      <c r="C1940" s="10">
        <f t="shared" ca="1" si="150"/>
        <v>0.94454363840194211</v>
      </c>
      <c r="D1940" s="10">
        <f t="shared" ca="1" si="151"/>
        <v>2.2716274503566708E-3</v>
      </c>
      <c r="E1940" s="10">
        <f t="shared" ca="1" si="152"/>
        <v>14.257538443734402</v>
      </c>
      <c r="F1940" s="10">
        <f t="shared" ca="1" si="153"/>
        <v>-2.2742115100823435E-3</v>
      </c>
    </row>
    <row r="1941" spans="1:6" x14ac:dyDescent="0.35">
      <c r="A1941" s="10">
        <f t="shared" si="154"/>
        <v>48232</v>
      </c>
      <c r="B1941" s="10">
        <v>0.185588054671986</v>
      </c>
      <c r="C1941" s="10">
        <f t="shared" ca="1" si="150"/>
        <v>0.91423577229016584</v>
      </c>
      <c r="D1941" s="10">
        <f t="shared" ca="1" si="151"/>
        <v>2.1987370323578487E-3</v>
      </c>
      <c r="E1941" s="10">
        <f t="shared" ca="1" si="152"/>
        <v>14.258580047807605</v>
      </c>
      <c r="F1941" s="10">
        <f t="shared" ca="1" si="153"/>
        <v>-2.2011578037039142E-3</v>
      </c>
    </row>
    <row r="1942" spans="1:6" x14ac:dyDescent="0.35">
      <c r="A1942" s="10">
        <f t="shared" si="154"/>
        <v>48292</v>
      </c>
      <c r="B1942" s="10">
        <v>0.190431199863729</v>
      </c>
      <c r="C1942" s="10">
        <f t="shared" ca="1" si="150"/>
        <v>0.94071049891562919</v>
      </c>
      <c r="D1942" s="10">
        <f t="shared" ca="1" si="151"/>
        <v>2.2624087498920881E-3</v>
      </c>
      <c r="E1942" s="10">
        <f t="shared" ca="1" si="152"/>
        <v>14.257670178964041</v>
      </c>
      <c r="F1942" s="10">
        <f t="shared" ca="1" si="153"/>
        <v>-2.2649718631709381E-3</v>
      </c>
    </row>
    <row r="1943" spans="1:6" x14ac:dyDescent="0.35">
      <c r="A1943" s="10">
        <f t="shared" si="154"/>
        <v>48352</v>
      </c>
      <c r="B1943" s="10">
        <v>0.193410292595773</v>
      </c>
      <c r="C1943" s="10">
        <f t="shared" ca="1" si="150"/>
        <v>0.95699550846009518</v>
      </c>
      <c r="D1943" s="10">
        <f t="shared" ca="1" si="151"/>
        <v>2.3015741978465289E-3</v>
      </c>
      <c r="E1943" s="10">
        <f t="shared" ca="1" si="152"/>
        <v>14.257110504712772</v>
      </c>
      <c r="F1943" s="10">
        <f t="shared" ca="1" si="153"/>
        <v>-2.3042268907687113E-3</v>
      </c>
    </row>
    <row r="1944" spans="1:6" x14ac:dyDescent="0.35">
      <c r="A1944" s="10">
        <f t="shared" si="154"/>
        <v>48412</v>
      </c>
      <c r="B1944" s="10">
        <v>0.191120458758336</v>
      </c>
      <c r="C1944" s="10">
        <f t="shared" ca="1" si="150"/>
        <v>0.94447828618742102</v>
      </c>
      <c r="D1944" s="10">
        <f t="shared" ca="1" si="151"/>
        <v>2.2714702782807477E-3</v>
      </c>
      <c r="E1944" s="10">
        <f t="shared" ca="1" si="152"/>
        <v>14.257540689723367</v>
      </c>
      <c r="F1944" s="10">
        <f t="shared" ca="1" si="153"/>
        <v>-2.2740539801695391E-3</v>
      </c>
    </row>
    <row r="1945" spans="1:6" x14ac:dyDescent="0.35">
      <c r="A1945" s="10">
        <f t="shared" si="154"/>
        <v>48472</v>
      </c>
      <c r="B1945" s="10">
        <v>0.19262265192872799</v>
      </c>
      <c r="C1945" s="10">
        <f t="shared" ca="1" si="150"/>
        <v>0.95268992386298967</v>
      </c>
      <c r="D1945" s="10">
        <f t="shared" ca="1" si="151"/>
        <v>2.2912192668904903E-3</v>
      </c>
      <c r="E1945" s="10">
        <f t="shared" ca="1" si="152"/>
        <v>14.257258476676135</v>
      </c>
      <c r="F1945" s="10">
        <f t="shared" ca="1" si="153"/>
        <v>-2.2938481260509876E-3</v>
      </c>
    </row>
    <row r="1946" spans="1:6" x14ac:dyDescent="0.35">
      <c r="A1946" s="10">
        <f t="shared" si="154"/>
        <v>48532</v>
      </c>
      <c r="B1946" s="10">
        <v>0.192352124401763</v>
      </c>
      <c r="C1946" s="10">
        <f t="shared" ca="1" si="150"/>
        <v>0.95121110337805537</v>
      </c>
      <c r="D1946" s="10">
        <f t="shared" ca="1" si="151"/>
        <v>2.2876627036242233E-3</v>
      </c>
      <c r="E1946" s="10">
        <f t="shared" ca="1" si="152"/>
        <v>14.257309299965209</v>
      </c>
      <c r="F1946" s="10">
        <f t="shared" ca="1" si="153"/>
        <v>-2.2902834015585136E-3</v>
      </c>
    </row>
    <row r="1947" spans="1:6" x14ac:dyDescent="0.35">
      <c r="A1947" s="10">
        <f t="shared" si="154"/>
        <v>48592</v>
      </c>
      <c r="B1947" s="10">
        <v>0.193882383473272</v>
      </c>
      <c r="C1947" s="10">
        <f t="shared" ca="1" si="150"/>
        <v>0.9595761614096433</v>
      </c>
      <c r="D1947" s="10">
        <f t="shared" ca="1" si="151"/>
        <v>2.3077806681901921E-3</v>
      </c>
      <c r="E1947" s="10">
        <f t="shared" ca="1" si="152"/>
        <v>14.257021814251562</v>
      </c>
      <c r="F1947" s="10">
        <f t="shared" ca="1" si="153"/>
        <v>-2.3104476980664759E-3</v>
      </c>
    </row>
    <row r="1948" spans="1:6" x14ac:dyDescent="0.35">
      <c r="A1948" s="10">
        <f t="shared" si="154"/>
        <v>48652</v>
      </c>
      <c r="B1948" s="10">
        <v>0.19491815379312599</v>
      </c>
      <c r="C1948" s="10">
        <f t="shared" ca="1" si="150"/>
        <v>0.96523813002286063</v>
      </c>
      <c r="D1948" s="10">
        <f t="shared" ca="1" si="151"/>
        <v>2.3213977027049799E-3</v>
      </c>
      <c r="E1948" s="10">
        <f t="shared" ca="1" si="152"/>
        <v>14.256827226828344</v>
      </c>
      <c r="F1948" s="10">
        <f t="shared" ca="1" si="153"/>
        <v>-2.324096323542467E-3</v>
      </c>
    </row>
    <row r="1949" spans="1:6" x14ac:dyDescent="0.35">
      <c r="A1949" s="10">
        <f t="shared" si="154"/>
        <v>48712</v>
      </c>
      <c r="B1949" s="10">
        <v>0.19210063547599701</v>
      </c>
      <c r="C1949" s="10">
        <f t="shared" ca="1" si="150"/>
        <v>0.94983635612283424</v>
      </c>
      <c r="D1949" s="10">
        <f t="shared" ca="1" si="151"/>
        <v>2.2843564364754165E-3</v>
      </c>
      <c r="E1949" s="10">
        <f t="shared" ca="1" si="152"/>
        <v>14.257356546522766</v>
      </c>
      <c r="F1949" s="10">
        <f t="shared" ca="1" si="153"/>
        <v>-2.2869695589337173E-3</v>
      </c>
    </row>
    <row r="1950" spans="1:6" x14ac:dyDescent="0.35">
      <c r="A1950" s="10">
        <f t="shared" si="154"/>
        <v>48772</v>
      </c>
      <c r="B1950" s="10">
        <v>0.19084943032773199</v>
      </c>
      <c r="C1950" s="10">
        <f t="shared" ca="1" si="150"/>
        <v>0.9429967275465192</v>
      </c>
      <c r="D1950" s="10">
        <f t="shared" ca="1" si="151"/>
        <v>2.2679071297493788E-3</v>
      </c>
      <c r="E1950" s="10">
        <f t="shared" ca="1" si="152"/>
        <v>14.257591607115881</v>
      </c>
      <c r="F1950" s="10">
        <f t="shared" ca="1" si="153"/>
        <v>-2.270482726002845E-3</v>
      </c>
    </row>
    <row r="1951" spans="1:6" x14ac:dyDescent="0.35">
      <c r="A1951" s="10">
        <f t="shared" si="154"/>
        <v>48832</v>
      </c>
      <c r="B1951" s="10">
        <v>0.19240132400039001</v>
      </c>
      <c r="C1951" s="10">
        <f t="shared" ca="1" si="150"/>
        <v>0.95148004966650301</v>
      </c>
      <c r="D1951" s="10">
        <f t="shared" ca="1" si="151"/>
        <v>2.2883095194479396E-3</v>
      </c>
      <c r="E1951" s="10">
        <f t="shared" ca="1" si="152"/>
        <v>14.257300056967088</v>
      </c>
      <c r="F1951" s="10">
        <f t="shared" ca="1" si="153"/>
        <v>-2.290931700681583E-3</v>
      </c>
    </row>
    <row r="1952" spans="1:6" x14ac:dyDescent="0.35">
      <c r="A1952" s="10">
        <f t="shared" si="154"/>
        <v>48892</v>
      </c>
      <c r="B1952" s="10">
        <v>0.19304482065447501</v>
      </c>
      <c r="C1952" s="10">
        <f t="shared" ca="1" si="150"/>
        <v>0.95499768073615299</v>
      </c>
      <c r="D1952" s="10">
        <f t="shared" ca="1" si="151"/>
        <v>2.2967694221704481E-3</v>
      </c>
      <c r="E1952" s="10">
        <f t="shared" ca="1" si="152"/>
        <v>14.257179164957183</v>
      </c>
      <c r="F1952" s="10">
        <f t="shared" ca="1" si="153"/>
        <v>-2.2994110426303171E-3</v>
      </c>
    </row>
    <row r="1953" spans="1:6" x14ac:dyDescent="0.35">
      <c r="A1953" s="10">
        <f t="shared" si="154"/>
        <v>48952</v>
      </c>
      <c r="B1953" s="10">
        <v>0.19364075354881</v>
      </c>
      <c r="C1953" s="10">
        <f t="shared" ca="1" si="150"/>
        <v>0.95825530772027445</v>
      </c>
      <c r="D1953" s="10">
        <f t="shared" ca="1" si="151"/>
        <v>2.30460401506726E-3</v>
      </c>
      <c r="E1953" s="10">
        <f t="shared" ca="1" si="152"/>
        <v>14.257067208624688</v>
      </c>
      <c r="F1953" s="10">
        <f t="shared" ca="1" si="153"/>
        <v>-2.30726370203633E-3</v>
      </c>
    </row>
    <row r="1954" spans="1:6" x14ac:dyDescent="0.35">
      <c r="A1954" s="10">
        <f t="shared" si="154"/>
        <v>49012</v>
      </c>
      <c r="B1954" s="10">
        <v>0.19327640223649101</v>
      </c>
      <c r="C1954" s="10">
        <f t="shared" ca="1" si="150"/>
        <v>0.95626360583908376</v>
      </c>
      <c r="D1954" s="10">
        <f t="shared" ca="1" si="151"/>
        <v>2.2998139720429964E-3</v>
      </c>
      <c r="E1954" s="10">
        <f t="shared" ca="1" si="152"/>
        <v>14.257135658339504</v>
      </c>
      <c r="F1954" s="10">
        <f t="shared" ca="1" si="153"/>
        <v>-2.3024626058853557E-3</v>
      </c>
    </row>
    <row r="1955" spans="1:6" x14ac:dyDescent="0.35">
      <c r="A1955" s="10">
        <f t="shared" si="154"/>
        <v>49072</v>
      </c>
      <c r="B1955" s="10">
        <v>0.19464644101414999</v>
      </c>
      <c r="C1955" s="10">
        <f t="shared" ca="1" si="150"/>
        <v>0.96375283043772764</v>
      </c>
      <c r="D1955" s="10">
        <f t="shared" ca="1" si="151"/>
        <v>2.3178255572027348E-3</v>
      </c>
      <c r="E1955" s="10">
        <f t="shared" ca="1" si="152"/>
        <v>14.256878272787572</v>
      </c>
      <c r="F1955" s="10">
        <f t="shared" ca="1" si="153"/>
        <v>-2.3205158727849615E-3</v>
      </c>
    </row>
    <row r="1956" spans="1:6" x14ac:dyDescent="0.35">
      <c r="A1956" s="10">
        <f t="shared" si="154"/>
        <v>49132</v>
      </c>
      <c r="B1956" s="10">
        <v>0.19699101173856201</v>
      </c>
      <c r="C1956" s="10">
        <f t="shared" ca="1" si="150"/>
        <v>0.97656926821223378</v>
      </c>
      <c r="D1956" s="10">
        <f t="shared" ca="1" si="151"/>
        <v>2.3486490900504224E-3</v>
      </c>
      <c r="E1956" s="10">
        <f t="shared" ca="1" si="152"/>
        <v>14.256437804503179</v>
      </c>
      <c r="F1956" s="10">
        <f t="shared" ca="1" si="153"/>
        <v>-2.3514114924480158E-3</v>
      </c>
    </row>
    <row r="1957" spans="1:6" x14ac:dyDescent="0.35">
      <c r="A1957" s="10">
        <f t="shared" si="154"/>
        <v>49192</v>
      </c>
      <c r="B1957" s="10">
        <v>0.19773735866096701</v>
      </c>
      <c r="C1957" s="10">
        <f t="shared" ca="1" si="150"/>
        <v>0.98064912333863297</v>
      </c>
      <c r="D1957" s="10">
        <f t="shared" ca="1" si="151"/>
        <v>2.3584611416294123E-3</v>
      </c>
      <c r="E1957" s="10">
        <f t="shared" ca="1" si="152"/>
        <v>14.256297590286115</v>
      </c>
      <c r="F1957" s="10">
        <f t="shared" ca="1" si="153"/>
        <v>-2.3612466917106519E-3</v>
      </c>
    </row>
    <row r="1958" spans="1:6" x14ac:dyDescent="0.35">
      <c r="A1958" s="10">
        <f t="shared" si="154"/>
        <v>49252</v>
      </c>
      <c r="B1958" s="10">
        <v>0.196699289419694</v>
      </c>
      <c r="C1958" s="10">
        <f t="shared" ca="1" si="150"/>
        <v>0.97497458782649105</v>
      </c>
      <c r="D1958" s="10">
        <f t="shared" ca="1" si="151"/>
        <v>2.3448138837227112E-3</v>
      </c>
      <c r="E1958" s="10">
        <f t="shared" ca="1" si="152"/>
        <v>14.256492609601601</v>
      </c>
      <c r="F1958" s="10">
        <f t="shared" ca="1" si="153"/>
        <v>-2.3475672647502006E-3</v>
      </c>
    </row>
    <row r="1959" spans="1:6" x14ac:dyDescent="0.35">
      <c r="A1959" s="10">
        <f t="shared" si="154"/>
        <v>49312</v>
      </c>
      <c r="B1959" s="10">
        <v>0.19932882255106199</v>
      </c>
      <c r="C1959" s="10">
        <f t="shared" ca="1" si="150"/>
        <v>0.98934875338408235</v>
      </c>
      <c r="D1959" s="10">
        <f t="shared" ca="1" si="151"/>
        <v>2.3793837518887181E-3</v>
      </c>
      <c r="E1959" s="10">
        <f t="shared" ca="1" si="152"/>
        <v>14.255998606185509</v>
      </c>
      <c r="F1959" s="10">
        <f t="shared" ca="1" si="153"/>
        <v>-2.3822189837040034E-3</v>
      </c>
    </row>
    <row r="1960" spans="1:6" x14ac:dyDescent="0.35">
      <c r="A1960" s="10">
        <f t="shared" si="154"/>
        <v>49372</v>
      </c>
      <c r="B1960" s="10">
        <v>0.19853431630246901</v>
      </c>
      <c r="C1960" s="10">
        <f t="shared" ca="1" si="150"/>
        <v>0.98500563854837953</v>
      </c>
      <c r="D1960" s="10">
        <f t="shared" ca="1" si="151"/>
        <v>2.3689385607088527E-3</v>
      </c>
      <c r="E1960" s="10">
        <f t="shared" ca="1" si="152"/>
        <v>14.256147867967469</v>
      </c>
      <c r="F1960" s="10">
        <f t="shared" ca="1" si="153"/>
        <v>-2.3717489349409549E-3</v>
      </c>
    </row>
    <row r="1961" spans="1:6" x14ac:dyDescent="0.35">
      <c r="A1961" s="10">
        <f t="shared" si="154"/>
        <v>49432</v>
      </c>
      <c r="B1961" s="10">
        <v>0.20263384108681001</v>
      </c>
      <c r="C1961" s="10">
        <f t="shared" ca="1" si="150"/>
        <v>1.0074154143578633</v>
      </c>
      <c r="D1961" s="10">
        <f t="shared" ca="1" si="151"/>
        <v>2.4228340715306612E-3</v>
      </c>
      <c r="E1961" s="10">
        <f t="shared" ca="1" si="152"/>
        <v>14.255377701117826</v>
      </c>
      <c r="F1961" s="10">
        <f t="shared" ca="1" si="153"/>
        <v>-2.4257738834106311E-3</v>
      </c>
    </row>
    <row r="1962" spans="1:6" x14ac:dyDescent="0.35">
      <c r="A1962" s="10">
        <f t="shared" si="154"/>
        <v>49492</v>
      </c>
      <c r="B1962" s="10">
        <v>0.20226677678732499</v>
      </c>
      <c r="C1962" s="10">
        <f t="shared" ca="1" si="150"/>
        <v>1.0054088821152618</v>
      </c>
      <c r="D1962" s="10">
        <f t="shared" ca="1" si="151"/>
        <v>2.4180083614872045E-3</v>
      </c>
      <c r="E1962" s="10">
        <f t="shared" ca="1" si="152"/>
        <v>14.255446660514346</v>
      </c>
      <c r="F1962" s="10">
        <f t="shared" ca="1" si="153"/>
        <v>-2.4209364647764719E-3</v>
      </c>
    </row>
    <row r="1963" spans="1:6" x14ac:dyDescent="0.35">
      <c r="A1963" s="10">
        <f t="shared" si="154"/>
        <v>49552</v>
      </c>
      <c r="B1963" s="10">
        <v>0.201433645255859</v>
      </c>
      <c r="C1963" s="10">
        <f t="shared" ca="1" si="150"/>
        <v>1.000854624775172</v>
      </c>
      <c r="D1963" s="10">
        <f t="shared" ca="1" si="151"/>
        <v>2.4070553725842885E-3</v>
      </c>
      <c r="E1963" s="10">
        <f t="shared" ca="1" si="152"/>
        <v>14.255603178725769</v>
      </c>
      <c r="F1963" s="10">
        <f t="shared" ca="1" si="153"/>
        <v>-2.4099569875347757E-3</v>
      </c>
    </row>
    <row r="1964" spans="1:6" x14ac:dyDescent="0.35">
      <c r="A1964" s="10">
        <f t="shared" si="154"/>
        <v>49612</v>
      </c>
      <c r="B1964" s="10">
        <v>0.20057503099405899</v>
      </c>
      <c r="C1964" s="10">
        <f t="shared" ca="1" si="150"/>
        <v>0.99616106780796931</v>
      </c>
      <c r="D1964" s="10">
        <f t="shared" ca="1" si="151"/>
        <v>2.3957673680781661E-3</v>
      </c>
      <c r="E1964" s="10">
        <f t="shared" ca="1" si="152"/>
        <v>14.255764484310163</v>
      </c>
      <c r="F1964" s="10">
        <f t="shared" ca="1" si="153"/>
        <v>-2.3986418106339614E-3</v>
      </c>
    </row>
    <row r="1965" spans="1:6" x14ac:dyDescent="0.35">
      <c r="A1965" s="10">
        <f t="shared" si="154"/>
        <v>49672</v>
      </c>
      <c r="B1965" s="10">
        <v>0.20199554928435501</v>
      </c>
      <c r="C1965" s="10">
        <f t="shared" ca="1" si="150"/>
        <v>1.0039262352586942</v>
      </c>
      <c r="D1965" s="10">
        <f t="shared" ca="1" si="151"/>
        <v>2.4144425957971596E-3</v>
      </c>
      <c r="E1965" s="10">
        <f t="shared" ca="1" si="152"/>
        <v>14.255497615306059</v>
      </c>
      <c r="F1965" s="10">
        <f t="shared" ca="1" si="153"/>
        <v>-2.4173620625246263E-3</v>
      </c>
    </row>
    <row r="1966" spans="1:6" x14ac:dyDescent="0.35">
      <c r="A1966" s="10">
        <f t="shared" si="154"/>
        <v>49732</v>
      </c>
      <c r="B1966" s="10">
        <v>0.204508260995755</v>
      </c>
      <c r="C1966" s="10">
        <f t="shared" ca="1" si="150"/>
        <v>1.0176618044011039</v>
      </c>
      <c r="D1966" s="10">
        <f t="shared" ca="1" si="151"/>
        <v>2.4474766395846548E-3</v>
      </c>
      <c r="E1966" s="10">
        <f t="shared" ca="1" si="152"/>
        <v>14.255025558820334</v>
      </c>
      <c r="F1966" s="10">
        <f t="shared" ca="1" si="153"/>
        <v>-2.4504766064341638E-3</v>
      </c>
    </row>
    <row r="1967" spans="1:6" x14ac:dyDescent="0.35">
      <c r="A1967" s="10">
        <f t="shared" si="154"/>
        <v>49792</v>
      </c>
      <c r="B1967" s="10">
        <v>0.20045143599220799</v>
      </c>
      <c r="C1967" s="10">
        <f t="shared" ca="1" si="150"/>
        <v>0.99548544406415562</v>
      </c>
      <c r="D1967" s="10">
        <f t="shared" ca="1" si="151"/>
        <v>2.3941424929742943E-3</v>
      </c>
      <c r="E1967" s="10">
        <f t="shared" ca="1" si="152"/>
        <v>14.255787703775397</v>
      </c>
      <c r="F1967" s="10">
        <f t="shared" ca="1" si="153"/>
        <v>-2.3970130346851713E-3</v>
      </c>
    </row>
    <row r="1968" spans="1:6" x14ac:dyDescent="0.35">
      <c r="A1968" s="10">
        <f t="shared" si="154"/>
        <v>49852</v>
      </c>
      <c r="B1968" s="10">
        <v>0.198758523550912</v>
      </c>
      <c r="C1968" s="10">
        <f t="shared" ca="1" si="150"/>
        <v>0.9862312523540725</v>
      </c>
      <c r="D1968" s="10">
        <f t="shared" ca="1" si="151"/>
        <v>2.3718861619115442E-3</v>
      </c>
      <c r="E1968" s="10">
        <f t="shared" ca="1" si="152"/>
        <v>14.256105746746284</v>
      </c>
      <c r="F1968" s="10">
        <f t="shared" ca="1" si="153"/>
        <v>-2.3747035397754536E-3</v>
      </c>
    </row>
    <row r="1969" spans="1:6" x14ac:dyDescent="0.35">
      <c r="A1969" s="10">
        <f t="shared" si="154"/>
        <v>49912</v>
      </c>
      <c r="B1969" s="10">
        <v>0.19782150763387199</v>
      </c>
      <c r="C1969" s="10">
        <f t="shared" ca="1" si="150"/>
        <v>0.98110911802499323</v>
      </c>
      <c r="D1969" s="10">
        <f t="shared" ca="1" si="151"/>
        <v>2.3595674288501086E-3</v>
      </c>
      <c r="E1969" s="10">
        <f t="shared" ca="1" si="152"/>
        <v>14.25628178144173</v>
      </c>
      <c r="F1969" s="10">
        <f t="shared" ca="1" si="153"/>
        <v>-2.3623555948497181E-3</v>
      </c>
    </row>
    <row r="1970" spans="1:6" x14ac:dyDescent="0.35">
      <c r="A1970" s="10">
        <f t="shared" si="154"/>
        <v>49972</v>
      </c>
      <c r="B1970" s="10">
        <v>0.19822251013398501</v>
      </c>
      <c r="C1970" s="10">
        <f t="shared" ca="1" si="150"/>
        <v>0.98330117115293147</v>
      </c>
      <c r="D1970" s="10">
        <f t="shared" ca="1" si="151"/>
        <v>2.3648393166228001E-3</v>
      </c>
      <c r="E1970" s="10">
        <f t="shared" ca="1" si="152"/>
        <v>14.256206446165459</v>
      </c>
      <c r="F1970" s="10">
        <f t="shared" ca="1" si="153"/>
        <v>-2.3676399653802822E-3</v>
      </c>
    </row>
    <row r="1971" spans="1:6" x14ac:dyDescent="0.35">
      <c r="A1971" s="10">
        <f t="shared" si="154"/>
        <v>50032</v>
      </c>
      <c r="B1971" s="10">
        <v>0.19952648557730701</v>
      </c>
      <c r="C1971" s="10">
        <f t="shared" ref="C1971:C2034" ca="1" si="155">(B1971-$C$2)/($C$935-$C$2)</f>
        <v>0.99042926498896267</v>
      </c>
      <c r="D1971" s="10">
        <f t="shared" ref="D1971:D2034" ca="1" si="156">$K$4*C1971</f>
        <v>2.3819823822984554E-3</v>
      </c>
      <c r="E1971" s="10">
        <f t="shared" ref="E1971:E2034" ca="1" si="157">$J$6*(1-D1971)</f>
        <v>14.255961471756954</v>
      </c>
      <c r="F1971" s="10">
        <f t="shared" ref="F1971:F2034" ca="1" si="158">LN(E1971/$J$6)</f>
        <v>-2.3848238153924431E-3</v>
      </c>
    </row>
    <row r="1972" spans="1:6" x14ac:dyDescent="0.35">
      <c r="A1972" s="10">
        <f t="shared" ref="A1972:A2035" si="159">A1971+60</f>
        <v>50092</v>
      </c>
      <c r="B1972" s="10">
        <v>0.199533865708416</v>
      </c>
      <c r="C1972" s="10">
        <f t="shared" ca="1" si="155"/>
        <v>0.99046960797804007</v>
      </c>
      <c r="D1972" s="10">
        <f t="shared" ca="1" si="156"/>
        <v>2.3820794071871864E-3</v>
      </c>
      <c r="E1972" s="10">
        <f t="shared" ca="1" si="157"/>
        <v>14.255960085271294</v>
      </c>
      <c r="F1972" s="10">
        <f t="shared" ca="1" si="158"/>
        <v>-2.3849210719492447E-3</v>
      </c>
    </row>
    <row r="1973" spans="1:6" x14ac:dyDescent="0.35">
      <c r="A1973" s="10">
        <f t="shared" si="159"/>
        <v>50152</v>
      </c>
      <c r="B1973" s="10">
        <v>0.20317708248741301</v>
      </c>
      <c r="C1973" s="10">
        <f t="shared" ca="1" si="155"/>
        <v>1.0103850068443982</v>
      </c>
      <c r="D1973" s="10">
        <f t="shared" ca="1" si="156"/>
        <v>2.4299759414607778E-3</v>
      </c>
      <c r="E1973" s="10">
        <f t="shared" ca="1" si="157"/>
        <v>14.255275643796525</v>
      </c>
      <c r="F1973" s="10">
        <f t="shared" ca="1" si="158"/>
        <v>-2.4329331245593437E-3</v>
      </c>
    </row>
    <row r="1974" spans="1:6" x14ac:dyDescent="0.35">
      <c r="A1974" s="10">
        <f t="shared" si="159"/>
        <v>50212</v>
      </c>
      <c r="B1974" s="10">
        <v>0.19999388419959299</v>
      </c>
      <c r="C1974" s="10">
        <f t="shared" ca="1" si="155"/>
        <v>0.99298426804177975</v>
      </c>
      <c r="D1974" s="10">
        <f t="shared" ca="1" si="156"/>
        <v>2.3881271646404804E-3</v>
      </c>
      <c r="E1974" s="10">
        <f t="shared" ca="1" si="157"/>
        <v>14.255873662817287</v>
      </c>
      <c r="F1974" s="10">
        <f t="shared" ca="1" si="158"/>
        <v>-2.3909832884149514E-3</v>
      </c>
    </row>
    <row r="1975" spans="1:6" x14ac:dyDescent="0.35">
      <c r="A1975" s="10">
        <f t="shared" si="159"/>
        <v>50272</v>
      </c>
      <c r="B1975" s="10">
        <v>0.20054589440843101</v>
      </c>
      <c r="C1975" s="10">
        <f t="shared" ca="1" si="155"/>
        <v>0.99600179462726535</v>
      </c>
      <c r="D1975" s="10">
        <f t="shared" ca="1" si="156"/>
        <v>2.395384316078573E-3</v>
      </c>
      <c r="E1975" s="10">
        <f t="shared" ca="1" si="157"/>
        <v>14.255769958123237</v>
      </c>
      <c r="F1975" s="10">
        <f t="shared" ca="1" si="158"/>
        <v>-2.3982578388007498E-3</v>
      </c>
    </row>
    <row r="1976" spans="1:6" x14ac:dyDescent="0.35">
      <c r="A1976" s="10">
        <f t="shared" si="159"/>
        <v>50332</v>
      </c>
      <c r="B1976" s="10">
        <v>0.20250474479158401</v>
      </c>
      <c r="C1976" s="10">
        <f t="shared" ca="1" si="155"/>
        <v>1.0067097181647582</v>
      </c>
      <c r="D1976" s="10">
        <f t="shared" ca="1" si="156"/>
        <v>2.4211368721862433E-3</v>
      </c>
      <c r="E1976" s="10">
        <f t="shared" ca="1" si="157"/>
        <v>14.255401954096458</v>
      </c>
      <c r="F1976" s="10">
        <f t="shared" ca="1" si="158"/>
        <v>-2.4240725634941127E-3</v>
      </c>
    </row>
    <row r="1977" spans="1:6" x14ac:dyDescent="0.35">
      <c r="A1977" s="10">
        <f t="shared" si="159"/>
        <v>50392</v>
      </c>
      <c r="B1977" s="10">
        <v>0.20037023696981299</v>
      </c>
      <c r="C1977" s="10">
        <f t="shared" ca="1" si="155"/>
        <v>0.9950415750833479</v>
      </c>
      <c r="D1977" s="10">
        <f t="shared" ca="1" si="156"/>
        <v>2.3930749880754516E-3</v>
      </c>
      <c r="E1977" s="10">
        <f t="shared" ca="1" si="157"/>
        <v>14.2558029584204</v>
      </c>
      <c r="F1977" s="10">
        <f t="shared" ca="1" si="158"/>
        <v>-2.3959429684665065E-3</v>
      </c>
    </row>
    <row r="1978" spans="1:6" x14ac:dyDescent="0.35">
      <c r="A1978" s="10">
        <f t="shared" si="159"/>
        <v>50452</v>
      </c>
      <c r="B1978" s="10">
        <v>0.19841961375627401</v>
      </c>
      <c r="C1978" s="10">
        <f t="shared" ca="1" si="155"/>
        <v>0.98437862481380589</v>
      </c>
      <c r="D1978" s="10">
        <f t="shared" ca="1" si="156"/>
        <v>2.3674305926772031E-3</v>
      </c>
      <c r="E1978" s="10">
        <f t="shared" ca="1" si="157"/>
        <v>14.256169416830643</v>
      </c>
      <c r="F1978" s="10">
        <f t="shared" ca="1" si="158"/>
        <v>-2.3702373872854436E-3</v>
      </c>
    </row>
    <row r="1979" spans="1:6" x14ac:dyDescent="0.35">
      <c r="A1979" s="10">
        <f t="shared" si="159"/>
        <v>50512</v>
      </c>
      <c r="B1979" s="10">
        <v>0.20025384597683199</v>
      </c>
      <c r="C1979" s="10">
        <f t="shared" ca="1" si="155"/>
        <v>0.99440533156826783</v>
      </c>
      <c r="D1979" s="10">
        <f t="shared" ca="1" si="156"/>
        <v>2.3915448224216839E-3</v>
      </c>
      <c r="E1979" s="10">
        <f t="shared" ca="1" si="157"/>
        <v>14.255824824487593</v>
      </c>
      <c r="F1979" s="10">
        <f t="shared" ca="1" si="158"/>
        <v>-2.3944091334038415E-3</v>
      </c>
    </row>
    <row r="1980" spans="1:6" x14ac:dyDescent="0.35">
      <c r="A1980" s="10">
        <f t="shared" si="159"/>
        <v>50572</v>
      </c>
      <c r="B1980" s="10">
        <v>0.19901703684221</v>
      </c>
      <c r="C1980" s="10">
        <f t="shared" ca="1" si="155"/>
        <v>0.98764439782983315</v>
      </c>
      <c r="D1980" s="10">
        <f t="shared" ca="1" si="156"/>
        <v>2.3752847767807487E-3</v>
      </c>
      <c r="E1980" s="10">
        <f t="shared" ca="1" si="157"/>
        <v>14.256057180539802</v>
      </c>
      <c r="F1980" s="10">
        <f t="shared" ca="1" si="158"/>
        <v>-2.3781102407405652E-3</v>
      </c>
    </row>
    <row r="1981" spans="1:6" x14ac:dyDescent="0.35">
      <c r="A1981" s="10">
        <f t="shared" si="159"/>
        <v>50632</v>
      </c>
      <c r="B1981" s="10">
        <v>0.19902553839794801</v>
      </c>
      <c r="C1981" s="10">
        <f t="shared" ca="1" si="155"/>
        <v>0.98769087101102915</v>
      </c>
      <c r="D1981" s="10">
        <f t="shared" ca="1" si="156"/>
        <v>2.3753965447815251E-3</v>
      </c>
      <c r="E1981" s="10">
        <f t="shared" ca="1" si="157"/>
        <v>14.256055583375073</v>
      </c>
      <c r="F1981" s="10">
        <f t="shared" ca="1" si="158"/>
        <v>-2.3782222748605091E-3</v>
      </c>
    </row>
    <row r="1982" spans="1:6" x14ac:dyDescent="0.35">
      <c r="A1982" s="10">
        <f t="shared" si="159"/>
        <v>50692</v>
      </c>
      <c r="B1982" s="10">
        <v>0.19653587452461899</v>
      </c>
      <c r="C1982" s="10">
        <f t="shared" ca="1" si="155"/>
        <v>0.97408129132135723</v>
      </c>
      <c r="D1982" s="10">
        <f t="shared" ca="1" si="156"/>
        <v>2.3426655056278641E-3</v>
      </c>
      <c r="E1982" s="10">
        <f t="shared" ca="1" si="157"/>
        <v>14.256523309924576</v>
      </c>
      <c r="F1982" s="10">
        <f t="shared" ca="1" si="158"/>
        <v>-2.3454138395872979E-3</v>
      </c>
    </row>
    <row r="1983" spans="1:6" x14ac:dyDescent="0.35">
      <c r="A1983" s="10">
        <f t="shared" si="159"/>
        <v>50752</v>
      </c>
      <c r="B1983" s="10">
        <v>0.19622472860602899</v>
      </c>
      <c r="C1983" s="10">
        <f t="shared" ca="1" si="155"/>
        <v>0.97238043313743516</v>
      </c>
      <c r="D1983" s="10">
        <f t="shared" ca="1" si="156"/>
        <v>2.3385749416955314E-3</v>
      </c>
      <c r="E1983" s="10">
        <f t="shared" ca="1" si="157"/>
        <v>14.256581764083171</v>
      </c>
      <c r="F1983" s="10">
        <f t="shared" ca="1" si="158"/>
        <v>-2.3413136787355246E-3</v>
      </c>
    </row>
    <row r="1984" spans="1:6" x14ac:dyDescent="0.35">
      <c r="A1984" s="10">
        <f t="shared" si="159"/>
        <v>50812</v>
      </c>
      <c r="B1984" s="10">
        <v>0.195975411629395</v>
      </c>
      <c r="C1984" s="10">
        <f t="shared" ca="1" si="155"/>
        <v>0.97101755869569317</v>
      </c>
      <c r="D1984" s="10">
        <f t="shared" ca="1" si="156"/>
        <v>2.3352972286631423E-3</v>
      </c>
      <c r="E1984" s="10">
        <f t="shared" ca="1" si="157"/>
        <v>14.256628602602403</v>
      </c>
      <c r="F1984" s="10">
        <f t="shared" ca="1" si="158"/>
        <v>-2.3380282879548178E-3</v>
      </c>
    </row>
    <row r="1985" spans="1:6" x14ac:dyDescent="0.35">
      <c r="A1985" s="10">
        <f t="shared" si="159"/>
        <v>50872</v>
      </c>
      <c r="B1985" s="10">
        <v>0.191646122813736</v>
      </c>
      <c r="C1985" s="10">
        <f t="shared" ca="1" si="155"/>
        <v>0.9473517933016149</v>
      </c>
      <c r="D1985" s="10">
        <f t="shared" ca="1" si="156"/>
        <v>2.2783810628903838E-3</v>
      </c>
      <c r="E1985" s="10">
        <f t="shared" ca="1" si="157"/>
        <v>14.257441934611297</v>
      </c>
      <c r="F1985" s="10">
        <f t="shared" ca="1" si="158"/>
        <v>-2.2809805221471798E-3</v>
      </c>
    </row>
    <row r="1986" spans="1:6" x14ac:dyDescent="0.35">
      <c r="A1986" s="10">
        <f t="shared" si="159"/>
        <v>50932</v>
      </c>
      <c r="B1986" s="10">
        <v>0.19193926534964401</v>
      </c>
      <c r="C1986" s="10">
        <f t="shared" ca="1" si="155"/>
        <v>0.94895423720804395</v>
      </c>
      <c r="D1986" s="10">
        <f t="shared" ca="1" si="156"/>
        <v>2.2822349404853456E-3</v>
      </c>
      <c r="E1986" s="10">
        <f t="shared" ca="1" si="157"/>
        <v>14.257386862700464</v>
      </c>
      <c r="F1986" s="10">
        <f t="shared" ca="1" si="158"/>
        <v>-2.2848432078553635E-3</v>
      </c>
    </row>
    <row r="1987" spans="1:6" x14ac:dyDescent="0.35">
      <c r="A1987" s="10">
        <f t="shared" si="159"/>
        <v>50992</v>
      </c>
      <c r="B1987" s="10">
        <v>0.194432304683053</v>
      </c>
      <c r="C1987" s="10">
        <f t="shared" ca="1" si="155"/>
        <v>0.96258226862264151</v>
      </c>
      <c r="D1987" s="10">
        <f t="shared" ca="1" si="156"/>
        <v>2.3150103560374527E-3</v>
      </c>
      <c r="E1987" s="10">
        <f t="shared" ca="1" si="157"/>
        <v>14.256918502012224</v>
      </c>
      <c r="F1987" s="10">
        <f t="shared" ca="1" si="158"/>
        <v>-2.3176941352962763E-3</v>
      </c>
    </row>
    <row r="1988" spans="1:6" x14ac:dyDescent="0.35">
      <c r="A1988" s="10">
        <f t="shared" si="159"/>
        <v>51052</v>
      </c>
      <c r="B1988" s="10">
        <v>0.19346403775506499</v>
      </c>
      <c r="C1988" s="10">
        <f t="shared" ca="1" si="155"/>
        <v>0.95728930274941848</v>
      </c>
      <c r="D1988" s="10">
        <f t="shared" ca="1" si="156"/>
        <v>2.3022807731123513E-3</v>
      </c>
      <c r="E1988" s="10">
        <f t="shared" ca="1" si="157"/>
        <v>14.257100407752224</v>
      </c>
      <c r="F1988" s="10">
        <f t="shared" ca="1" si="158"/>
        <v>-2.3049350962721662E-3</v>
      </c>
    </row>
    <row r="1989" spans="1:6" x14ac:dyDescent="0.35">
      <c r="A1989" s="10">
        <f t="shared" si="159"/>
        <v>51112</v>
      </c>
      <c r="B1989" s="10">
        <v>0.19185714959479799</v>
      </c>
      <c r="C1989" s="10">
        <f t="shared" ca="1" si="155"/>
        <v>0.94850535697110661</v>
      </c>
      <c r="D1989" s="10">
        <f t="shared" ca="1" si="156"/>
        <v>2.2811553835155114E-3</v>
      </c>
      <c r="E1989" s="10">
        <f t="shared" ca="1" si="157"/>
        <v>14.257402289569564</v>
      </c>
      <c r="F1989" s="10">
        <f t="shared" ca="1" si="158"/>
        <v>-2.283761182032348E-3</v>
      </c>
    </row>
    <row r="1990" spans="1:6" x14ac:dyDescent="0.35">
      <c r="A1990" s="10">
        <f t="shared" si="159"/>
        <v>51172</v>
      </c>
      <c r="B1990" s="10">
        <v>0.19346766271600099</v>
      </c>
      <c r="C1990" s="10">
        <f t="shared" ca="1" si="155"/>
        <v>0.95730911835395005</v>
      </c>
      <c r="D1990" s="10">
        <f t="shared" ca="1" si="156"/>
        <v>2.3023284296412498E-3</v>
      </c>
      <c r="E1990" s="10">
        <f t="shared" ca="1" si="157"/>
        <v>14.257099726740424</v>
      </c>
      <c r="F1990" s="10">
        <f t="shared" ca="1" si="158"/>
        <v>-2.3049828627741487E-3</v>
      </c>
    </row>
    <row r="1991" spans="1:6" x14ac:dyDescent="0.35">
      <c r="A1991" s="10">
        <f t="shared" si="159"/>
        <v>51232</v>
      </c>
      <c r="B1991" s="10">
        <v>0.19422455673879799</v>
      </c>
      <c r="C1991" s="10">
        <f t="shared" ca="1" si="155"/>
        <v>0.96144662849346874</v>
      </c>
      <c r="D1991" s="10">
        <f t="shared" ca="1" si="156"/>
        <v>2.3122791415267924E-3</v>
      </c>
      <c r="E1991" s="10">
        <f t="shared" ca="1" si="157"/>
        <v>14.256957531067581</v>
      </c>
      <c r="F1991" s="10">
        <f t="shared" ca="1" si="158"/>
        <v>-2.314956587071646E-3</v>
      </c>
    </row>
    <row r="1992" spans="1:6" x14ac:dyDescent="0.35">
      <c r="A1992" s="10">
        <f t="shared" si="159"/>
        <v>51292</v>
      </c>
      <c r="B1992" s="10">
        <v>0.19496529711253799</v>
      </c>
      <c r="C1992" s="10">
        <f t="shared" ca="1" si="155"/>
        <v>0.96549583579963094</v>
      </c>
      <c r="D1992" s="10">
        <f t="shared" ca="1" si="156"/>
        <v>2.3220174850981123E-3</v>
      </c>
      <c r="E1992" s="10">
        <f t="shared" ca="1" si="157"/>
        <v>14.256818370137948</v>
      </c>
      <c r="F1992" s="10">
        <f t="shared" ca="1" si="158"/>
        <v>-2.3247175482376337E-3</v>
      </c>
    </row>
    <row r="1993" spans="1:6" x14ac:dyDescent="0.35">
      <c r="A1993" s="10">
        <f t="shared" si="159"/>
        <v>51352</v>
      </c>
      <c r="B1993" s="10">
        <v>0.19580277175876801</v>
      </c>
      <c r="C1993" s="10">
        <f t="shared" ca="1" si="155"/>
        <v>0.97007383448372919</v>
      </c>
      <c r="D1993" s="10">
        <f t="shared" ca="1" si="156"/>
        <v>2.3330275719333688E-3</v>
      </c>
      <c r="E1993" s="10">
        <f t="shared" ca="1" si="157"/>
        <v>14.256661035997071</v>
      </c>
      <c r="F1993" s="10">
        <f t="shared" ca="1" si="158"/>
        <v>-2.3357533210829015E-3</v>
      </c>
    </row>
    <row r="1994" spans="1:6" x14ac:dyDescent="0.35">
      <c r="A1994" s="10">
        <f t="shared" si="159"/>
        <v>51412</v>
      </c>
      <c r="B1994" s="10">
        <v>0.194184313116818</v>
      </c>
      <c r="C1994" s="10">
        <f t="shared" ca="1" si="155"/>
        <v>0.96122663944747533</v>
      </c>
      <c r="D1994" s="10">
        <f t="shared" ca="1" si="156"/>
        <v>2.3117500678711783E-3</v>
      </c>
      <c r="E1994" s="10">
        <f t="shared" ca="1" si="157"/>
        <v>14.25696509153012</v>
      </c>
      <c r="F1994" s="10">
        <f t="shared" ca="1" si="158"/>
        <v>-2.3144262873552928E-3</v>
      </c>
    </row>
    <row r="1995" spans="1:6" x14ac:dyDescent="0.35">
      <c r="A1995" s="10">
        <f t="shared" si="159"/>
        <v>51472</v>
      </c>
      <c r="B1995" s="10">
        <v>0.19815753716262199</v>
      </c>
      <c r="C1995" s="10">
        <f t="shared" ca="1" si="155"/>
        <v>0.98294600078599459</v>
      </c>
      <c r="D1995" s="10">
        <f t="shared" ca="1" si="156"/>
        <v>2.3639851318903171E-3</v>
      </c>
      <c r="E1995" s="10">
        <f t="shared" ca="1" si="157"/>
        <v>14.256218652465288</v>
      </c>
      <c r="F1995" s="10">
        <f t="shared" ca="1" si="158"/>
        <v>-2.3667837562163668E-3</v>
      </c>
    </row>
    <row r="1996" spans="1:6" x14ac:dyDescent="0.35">
      <c r="A1996" s="10">
        <f t="shared" si="159"/>
        <v>51532</v>
      </c>
      <c r="B1996" s="10">
        <v>0.19221832574454101</v>
      </c>
      <c r="C1996" s="10">
        <f t="shared" ca="1" si="155"/>
        <v>0.95047970204017163</v>
      </c>
      <c r="D1996" s="10">
        <f t="shared" ca="1" si="156"/>
        <v>2.2859036834066127E-3</v>
      </c>
      <c r="E1996" s="10">
        <f t="shared" ca="1" si="157"/>
        <v>14.257334436364118</v>
      </c>
      <c r="F1996" s="10">
        <f t="shared" ca="1" si="158"/>
        <v>-2.2885203496233832E-3</v>
      </c>
    </row>
    <row r="1997" spans="1:6" x14ac:dyDescent="0.35">
      <c r="A1997" s="10">
        <f t="shared" si="159"/>
        <v>51592</v>
      </c>
      <c r="B1997" s="10">
        <v>0.19561656116223999</v>
      </c>
      <c r="C1997" s="10">
        <f t="shared" ca="1" si="155"/>
        <v>0.96905592681367869</v>
      </c>
      <c r="D1997" s="10">
        <f t="shared" ca="1" si="156"/>
        <v>2.3305795039868971E-3</v>
      </c>
      <c r="E1997" s="10">
        <f t="shared" ca="1" si="157"/>
        <v>14.256696018888027</v>
      </c>
      <c r="F1997" s="10">
        <f t="shared" ca="1" si="158"/>
        <v>-2.333299531380922E-3</v>
      </c>
    </row>
    <row r="1998" spans="1:6" x14ac:dyDescent="0.35">
      <c r="A1998" s="10">
        <f t="shared" si="159"/>
        <v>51652</v>
      </c>
      <c r="B1998" s="10">
        <v>0.19638786674193601</v>
      </c>
      <c r="C1998" s="10">
        <f t="shared" ca="1" si="155"/>
        <v>0.97327221675723852</v>
      </c>
      <c r="D1998" s="10">
        <f t="shared" ca="1" si="156"/>
        <v>2.3407196813011585E-3</v>
      </c>
      <c r="E1998" s="10">
        <f t="shared" ca="1" si="157"/>
        <v>14.256551115754206</v>
      </c>
      <c r="F1998" s="10">
        <f t="shared" ca="1" si="158"/>
        <v>-2.3434634480430871E-3</v>
      </c>
    </row>
    <row r="1999" spans="1:6" x14ac:dyDescent="0.35">
      <c r="A1999" s="10">
        <f t="shared" si="159"/>
        <v>51712</v>
      </c>
      <c r="B1999" s="10">
        <v>0.19425513262853</v>
      </c>
      <c r="C1999" s="10">
        <f t="shared" ca="1" si="155"/>
        <v>0.96161376953300748</v>
      </c>
      <c r="D1999" s="10">
        <f t="shared" ca="1" si="156"/>
        <v>2.312681115726883E-3</v>
      </c>
      <c r="E1999" s="10">
        <f t="shared" ca="1" si="157"/>
        <v>14.256951786856261</v>
      </c>
      <c r="F1999" s="10">
        <f t="shared" ca="1" si="158"/>
        <v>-2.3153594929835983E-3</v>
      </c>
    </row>
    <row r="2000" spans="1:6" x14ac:dyDescent="0.35">
      <c r="A2000" s="10">
        <f t="shared" si="159"/>
        <v>51772</v>
      </c>
      <c r="B2000" s="10">
        <v>0.195333362393453</v>
      </c>
      <c r="C2000" s="10">
        <f t="shared" ca="1" si="155"/>
        <v>0.96750783983972499</v>
      </c>
      <c r="D2000" s="10">
        <f t="shared" ca="1" si="156"/>
        <v>2.3268563548145388E-3</v>
      </c>
      <c r="E2000" s="10">
        <f t="shared" ca="1" si="157"/>
        <v>14.256749222689699</v>
      </c>
      <c r="F2000" s="10">
        <f t="shared" ca="1" si="158"/>
        <v>-2.329567691806895E-3</v>
      </c>
    </row>
    <row r="2001" spans="1:6" x14ac:dyDescent="0.35">
      <c r="A2001" s="10">
        <f t="shared" si="159"/>
        <v>51832</v>
      </c>
      <c r="B2001" s="10">
        <v>0.19508292419334</v>
      </c>
      <c r="C2001" s="10">
        <f t="shared" ca="1" si="155"/>
        <v>0.96613883630543729</v>
      </c>
      <c r="D2001" s="10">
        <f t="shared" ca="1" si="156"/>
        <v>2.3235639013145766E-3</v>
      </c>
      <c r="E2001" s="10">
        <f t="shared" ca="1" si="157"/>
        <v>14.256796271850213</v>
      </c>
      <c r="F2001" s="10">
        <f t="shared" ca="1" si="158"/>
        <v>-2.3262675648182463E-3</v>
      </c>
    </row>
    <row r="2002" spans="1:6" x14ac:dyDescent="0.35">
      <c r="A2002" s="10">
        <f t="shared" si="159"/>
        <v>51892</v>
      </c>
      <c r="B2002" s="10">
        <v>0.19456178017291201</v>
      </c>
      <c r="C2002" s="10">
        <f t="shared" ca="1" si="155"/>
        <v>0.96329003765763943</v>
      </c>
      <c r="D2002" s="10">
        <f t="shared" ca="1" si="156"/>
        <v>2.316712540566623E-3</v>
      </c>
      <c r="E2002" s="10">
        <f t="shared" ca="1" si="157"/>
        <v>14.256894177795301</v>
      </c>
      <c r="F2002" s="10">
        <f t="shared" ca="1" si="158"/>
        <v>-2.3194002709993945E-3</v>
      </c>
    </row>
    <row r="2003" spans="1:6" x14ac:dyDescent="0.35">
      <c r="A2003" s="10">
        <f t="shared" si="159"/>
        <v>51952</v>
      </c>
      <c r="B2003" s="10">
        <v>0.198469343121179</v>
      </c>
      <c r="C2003" s="10">
        <f t="shared" ca="1" si="155"/>
        <v>0.98465046703389092</v>
      </c>
      <c r="D2003" s="10">
        <f t="shared" ca="1" si="156"/>
        <v>2.3680843732165075E-3</v>
      </c>
      <c r="E2003" s="10">
        <f t="shared" ca="1" si="157"/>
        <v>14.256160074306734</v>
      </c>
      <c r="F2003" s="10">
        <f t="shared" ca="1" si="158"/>
        <v>-2.3708927194925531E-3</v>
      </c>
    </row>
    <row r="2004" spans="1:6" x14ac:dyDescent="0.35">
      <c r="A2004" s="10">
        <f t="shared" si="159"/>
        <v>52012</v>
      </c>
      <c r="B2004" s="10">
        <v>0.19791717846033999</v>
      </c>
      <c r="C2004" s="10">
        <f t="shared" ca="1" si="155"/>
        <v>0.98163209614695635</v>
      </c>
      <c r="D2004" s="10">
        <f t="shared" ca="1" si="156"/>
        <v>2.3608251912334301E-3</v>
      </c>
      <c r="E2004" s="10">
        <f t="shared" ca="1" si="157"/>
        <v>14.256263808017273</v>
      </c>
      <c r="F2004" s="10">
        <f t="shared" ca="1" si="158"/>
        <v>-2.3636163328221841E-3</v>
      </c>
    </row>
    <row r="2005" spans="1:6" x14ac:dyDescent="0.35">
      <c r="A2005" s="10">
        <f t="shared" si="159"/>
        <v>52072</v>
      </c>
      <c r="B2005" s="10">
        <v>0.199104317299825</v>
      </c>
      <c r="C2005" s="10">
        <f t="shared" ca="1" si="155"/>
        <v>0.98812151056620989</v>
      </c>
      <c r="D2005" s="10">
        <f t="shared" ca="1" si="156"/>
        <v>2.376432232911735E-3</v>
      </c>
      <c r="E2005" s="10">
        <f t="shared" ca="1" si="157"/>
        <v>14.25604078339169</v>
      </c>
      <c r="F2005" s="10">
        <f t="shared" ca="1" si="158"/>
        <v>-2.3792604295574489E-3</v>
      </c>
    </row>
    <row r="2006" spans="1:6" x14ac:dyDescent="0.35">
      <c r="A2006" s="10">
        <f t="shared" si="159"/>
        <v>52132</v>
      </c>
      <c r="B2006" s="10">
        <v>0.19574618966913099</v>
      </c>
      <c r="C2006" s="10">
        <f t="shared" ca="1" si="155"/>
        <v>0.96976453230596427</v>
      </c>
      <c r="D2006" s="10">
        <f t="shared" ca="1" si="156"/>
        <v>2.3322837001958441E-3</v>
      </c>
      <c r="E2006" s="10">
        <f t="shared" ca="1" si="157"/>
        <v>14.2566716659242</v>
      </c>
      <c r="F2006" s="10">
        <f t="shared" ca="1" si="158"/>
        <v>-2.335007710091791E-3</v>
      </c>
    </row>
    <row r="2007" spans="1:6" x14ac:dyDescent="0.35">
      <c r="A2007" s="10">
        <f t="shared" si="159"/>
        <v>52192</v>
      </c>
      <c r="B2007" s="10">
        <v>0.198463664590109</v>
      </c>
      <c r="C2007" s="10">
        <f t="shared" ca="1" si="155"/>
        <v>0.9846194257266907</v>
      </c>
      <c r="D2007" s="10">
        <f t="shared" ca="1" si="156"/>
        <v>2.3680097188726913E-3</v>
      </c>
      <c r="E2007" s="10">
        <f t="shared" ca="1" si="157"/>
        <v>14.256161141117307</v>
      </c>
      <c r="F2007" s="10">
        <f t="shared" ca="1" si="158"/>
        <v>-2.3708178879442193E-3</v>
      </c>
    </row>
    <row r="2008" spans="1:6" x14ac:dyDescent="0.35">
      <c r="A2008" s="10">
        <f t="shared" si="159"/>
        <v>52252</v>
      </c>
      <c r="B2008" s="10">
        <v>0.20015675008790201</v>
      </c>
      <c r="C2008" s="10">
        <f t="shared" ca="1" si="155"/>
        <v>0.99387456343844582</v>
      </c>
      <c r="D2008" s="10">
        <f t="shared" ca="1" si="156"/>
        <v>2.3902683250694623E-3</v>
      </c>
      <c r="E2008" s="10">
        <f t="shared" ca="1" si="157"/>
        <v>14.255843065634757</v>
      </c>
      <c r="F2008" s="10">
        <f t="shared" ca="1" si="158"/>
        <v>-2.3931295767512751E-3</v>
      </c>
    </row>
    <row r="2009" spans="1:6" x14ac:dyDescent="0.35">
      <c r="A2009" s="10">
        <f t="shared" si="159"/>
        <v>52312</v>
      </c>
      <c r="B2009" s="10">
        <v>0.19729282971757001</v>
      </c>
      <c r="C2009" s="10">
        <f t="shared" ca="1" si="155"/>
        <v>0.97821913584339826</v>
      </c>
      <c r="D2009" s="10">
        <f t="shared" ca="1" si="156"/>
        <v>2.352617021703373E-3</v>
      </c>
      <c r="E2009" s="10">
        <f t="shared" ca="1" si="157"/>
        <v>14.256381102759857</v>
      </c>
      <c r="F2009" s="10">
        <f t="shared" ca="1" si="158"/>
        <v>-2.3553887732287227E-3</v>
      </c>
    </row>
    <row r="2010" spans="1:6" x14ac:dyDescent="0.35">
      <c r="A2010" s="10">
        <f t="shared" si="159"/>
        <v>52372</v>
      </c>
      <c r="B2010" s="10">
        <v>0.19723979750733101</v>
      </c>
      <c r="C2010" s="10">
        <f t="shared" ca="1" si="155"/>
        <v>0.97792923884200023</v>
      </c>
      <c r="D2010" s="10">
        <f t="shared" ca="1" si="156"/>
        <v>2.3519198194150107E-3</v>
      </c>
      <c r="E2010" s="10">
        <f t="shared" ca="1" si="157"/>
        <v>14.256391065780559</v>
      </c>
      <c r="F2010" s="10">
        <f t="shared" ca="1" si="158"/>
        <v>-2.354689927066507E-3</v>
      </c>
    </row>
    <row r="2011" spans="1:6" x14ac:dyDescent="0.35">
      <c r="A2011" s="10">
        <f t="shared" si="159"/>
        <v>52432</v>
      </c>
      <c r="B2011" s="10">
        <v>0.19724857948513999</v>
      </c>
      <c r="C2011" s="10">
        <f t="shared" ca="1" si="155"/>
        <v>0.97797724493153892</v>
      </c>
      <c r="D2011" s="10">
        <f t="shared" ca="1" si="156"/>
        <v>2.352035274060351E-3</v>
      </c>
      <c r="E2011" s="10">
        <f t="shared" ca="1" si="157"/>
        <v>14.256389415933677</v>
      </c>
      <c r="F2011" s="10">
        <f t="shared" ca="1" si="158"/>
        <v>-2.3548056538988177E-3</v>
      </c>
    </row>
    <row r="2012" spans="1:6" x14ac:dyDescent="0.35">
      <c r="A2012" s="10">
        <f t="shared" si="159"/>
        <v>52492</v>
      </c>
      <c r="B2012" s="10">
        <v>0.197374064635604</v>
      </c>
      <c r="C2012" s="10">
        <f t="shared" ca="1" si="155"/>
        <v>0.97866320104529603</v>
      </c>
      <c r="D2012" s="10">
        <f t="shared" ca="1" si="156"/>
        <v>2.3536849985139369E-3</v>
      </c>
      <c r="E2012" s="10">
        <f t="shared" ca="1" si="157"/>
        <v>14.256365841371235</v>
      </c>
      <c r="F2012" s="10">
        <f t="shared" ca="1" si="158"/>
        <v>-2.3564592690776538E-3</v>
      </c>
    </row>
    <row r="2013" spans="1:6" x14ac:dyDescent="0.35">
      <c r="A2013" s="10">
        <f t="shared" si="159"/>
        <v>52552</v>
      </c>
      <c r="B2013" s="10">
        <v>0.19543749490638901</v>
      </c>
      <c r="C2013" s="10">
        <f t="shared" ca="1" si="155"/>
        <v>0.96807707320020808</v>
      </c>
      <c r="D2013" s="10">
        <f t="shared" ca="1" si="156"/>
        <v>2.3282253610465006E-3</v>
      </c>
      <c r="E2013" s="10">
        <f t="shared" ca="1" si="157"/>
        <v>14.256729659590645</v>
      </c>
      <c r="F2013" s="10">
        <f t="shared" ca="1" si="158"/>
        <v>-2.330939891890588E-3</v>
      </c>
    </row>
    <row r="2014" spans="1:6" x14ac:dyDescent="0.35">
      <c r="A2014" s="10">
        <f t="shared" si="159"/>
        <v>52612</v>
      </c>
      <c r="B2014" s="10">
        <v>0.19970980213291201</v>
      </c>
      <c r="C2014" s="10">
        <f t="shared" ca="1" si="155"/>
        <v>0.99143135257944792</v>
      </c>
      <c r="D2014" s="10">
        <f t="shared" ca="1" si="156"/>
        <v>2.3843924029535724E-3</v>
      </c>
      <c r="E2014" s="10">
        <f t="shared" ca="1" si="157"/>
        <v>14.255927032561791</v>
      </c>
      <c r="F2014" s="10">
        <f t="shared" ca="1" si="158"/>
        <v>-2.3872395932990468E-3</v>
      </c>
    </row>
    <row r="2015" spans="1:6" x14ac:dyDescent="0.35">
      <c r="A2015" s="10">
        <f t="shared" si="159"/>
        <v>52672</v>
      </c>
      <c r="B2015" s="10">
        <v>0.20081138554890199</v>
      </c>
      <c r="C2015" s="10">
        <f t="shared" ca="1" si="155"/>
        <v>0.99745308404502531</v>
      </c>
      <c r="D2015" s="10">
        <f t="shared" ca="1" si="156"/>
        <v>2.3988746671282858E-3</v>
      </c>
      <c r="E2015" s="10">
        <f t="shared" ca="1" si="157"/>
        <v>14.255720081006736</v>
      </c>
      <c r="F2015" s="10">
        <f t="shared" ca="1" si="158"/>
        <v>-2.4017565767784827E-3</v>
      </c>
    </row>
    <row r="2016" spans="1:6" x14ac:dyDescent="0.35">
      <c r="A2016" s="10">
        <f t="shared" si="159"/>
        <v>52732</v>
      </c>
      <c r="B2016" s="10">
        <v>0.20062079675413</v>
      </c>
      <c r="C2016" s="10">
        <f t="shared" ca="1" si="155"/>
        <v>0.99641124324948871</v>
      </c>
      <c r="D2016" s="10">
        <f t="shared" ca="1" si="156"/>
        <v>2.3963690400150206E-3</v>
      </c>
      <c r="E2016" s="10">
        <f t="shared" ca="1" si="157"/>
        <v>14.255755886418184</v>
      </c>
      <c r="F2016" s="10">
        <f t="shared" ca="1" si="158"/>
        <v>-2.3992449276804793E-3</v>
      </c>
    </row>
    <row r="2017" spans="1:6" x14ac:dyDescent="0.35">
      <c r="A2017" s="10">
        <f t="shared" si="159"/>
        <v>52792</v>
      </c>
      <c r="B2017" s="10">
        <v>0.201930265335142</v>
      </c>
      <c r="C2017" s="10">
        <f t="shared" ca="1" si="155"/>
        <v>1.0035693649523092</v>
      </c>
      <c r="D2017" s="10">
        <f t="shared" ca="1" si="156"/>
        <v>2.4135843227103037E-3</v>
      </c>
      <c r="E2017" s="10">
        <f t="shared" ca="1" si="157"/>
        <v>14.255509880028468</v>
      </c>
      <c r="F2017" s="10">
        <f t="shared" ca="1" si="158"/>
        <v>-2.4165017125413633E-3</v>
      </c>
    </row>
    <row r="2018" spans="1:6" x14ac:dyDescent="0.35">
      <c r="A2018" s="10">
        <f t="shared" si="159"/>
        <v>52852</v>
      </c>
      <c r="B2018" s="10">
        <v>0.19708795125065101</v>
      </c>
      <c r="C2018" s="10">
        <f t="shared" ca="1" si="155"/>
        <v>0.97709918151859876</v>
      </c>
      <c r="D2018" s="10">
        <f t="shared" ca="1" si="156"/>
        <v>2.34992353155223E-3</v>
      </c>
      <c r="E2018" s="10">
        <f t="shared" ca="1" si="157"/>
        <v>14.256419592734117</v>
      </c>
      <c r="F2018" s="10">
        <f t="shared" ca="1" si="158"/>
        <v>-2.3526889350282687E-3</v>
      </c>
    </row>
    <row r="2019" spans="1:6" x14ac:dyDescent="0.35">
      <c r="A2019" s="10">
        <f t="shared" si="159"/>
        <v>52912</v>
      </c>
      <c r="B2019" s="10">
        <v>0.19784167568772701</v>
      </c>
      <c r="C2019" s="10">
        <f t="shared" ca="1" si="155"/>
        <v>0.98121936533149345</v>
      </c>
      <c r="D2019" s="10">
        <f t="shared" ca="1" si="156"/>
        <v>2.3598325736222418E-3</v>
      </c>
      <c r="E2019" s="10">
        <f t="shared" ca="1" si="157"/>
        <v>14.256277992522937</v>
      </c>
      <c r="F2019" s="10">
        <f t="shared" ca="1" si="158"/>
        <v>-2.362621366763842E-3</v>
      </c>
    </row>
    <row r="2020" spans="1:6" x14ac:dyDescent="0.35">
      <c r="A2020" s="10">
        <f t="shared" si="159"/>
        <v>52972</v>
      </c>
      <c r="B2020" s="10">
        <v>0.20022892841085199</v>
      </c>
      <c r="C2020" s="10">
        <f t="shared" ca="1" si="155"/>
        <v>0.99426912137398804</v>
      </c>
      <c r="D2020" s="10">
        <f t="shared" ca="1" si="156"/>
        <v>2.3912172369044411E-3</v>
      </c>
      <c r="E2020" s="10">
        <f t="shared" ca="1" si="157"/>
        <v>14.255829505684636</v>
      </c>
      <c r="F2020" s="10">
        <f t="shared" ca="1" si="158"/>
        <v>-2.3940807626269267E-3</v>
      </c>
    </row>
    <row r="2021" spans="1:6" x14ac:dyDescent="0.35">
      <c r="A2021" s="10">
        <f t="shared" si="159"/>
        <v>53032</v>
      </c>
      <c r="B2021" s="10">
        <v>0.197619064765018</v>
      </c>
      <c r="C2021" s="10">
        <f t="shared" ca="1" si="155"/>
        <v>0.98000247773278781</v>
      </c>
      <c r="D2021" s="10">
        <f t="shared" ca="1" si="156"/>
        <v>2.3569059589473545E-3</v>
      </c>
      <c r="E2021" s="10">
        <f t="shared" ca="1" si="157"/>
        <v>14.256319813846641</v>
      </c>
      <c r="F2021" s="10">
        <f t="shared" ca="1" si="158"/>
        <v>-2.3596878337347662E-3</v>
      </c>
    </row>
    <row r="2022" spans="1:6" x14ac:dyDescent="0.35">
      <c r="A2022" s="10">
        <f t="shared" si="159"/>
        <v>53092</v>
      </c>
      <c r="B2022" s="10">
        <v>0.19745128676409501</v>
      </c>
      <c r="C2022" s="10">
        <f t="shared" ca="1" si="155"/>
        <v>0.97908533060373293</v>
      </c>
      <c r="D2022" s="10">
        <f t="shared" ca="1" si="156"/>
        <v>2.3547002201019778E-3</v>
      </c>
      <c r="E2022" s="10">
        <f t="shared" ca="1" si="157"/>
        <v>14.256351333854742</v>
      </c>
      <c r="F2022" s="10">
        <f t="shared" ca="1" si="158"/>
        <v>-2.3574768863326937E-3</v>
      </c>
    </row>
    <row r="2023" spans="1:6" x14ac:dyDescent="0.35">
      <c r="A2023" s="10">
        <f t="shared" si="159"/>
        <v>53152</v>
      </c>
      <c r="B2023" s="10">
        <v>0.19940788423081801</v>
      </c>
      <c r="C2023" s="10">
        <f t="shared" ca="1" si="155"/>
        <v>0.98978093872547146</v>
      </c>
      <c r="D2023" s="10">
        <f t="shared" ca="1" si="156"/>
        <v>2.380423157634759E-3</v>
      </c>
      <c r="E2023" s="10">
        <f t="shared" ca="1" si="157"/>
        <v>14.255983753077398</v>
      </c>
      <c r="F2023" s="10">
        <f t="shared" ca="1" si="158"/>
        <v>-2.383260869036534E-3</v>
      </c>
    </row>
    <row r="2024" spans="1:6" x14ac:dyDescent="0.35">
      <c r="A2024" s="10">
        <f t="shared" si="159"/>
        <v>53212</v>
      </c>
      <c r="B2024" s="10">
        <v>0.19457885106728701</v>
      </c>
      <c r="C2024" s="10">
        <f t="shared" ca="1" si="155"/>
        <v>0.96338335455067847</v>
      </c>
      <c r="D2024" s="10">
        <f t="shared" ca="1" si="156"/>
        <v>2.3169369676943816E-3</v>
      </c>
      <c r="E2024" s="10">
        <f t="shared" ca="1" si="157"/>
        <v>14.256890970731646</v>
      </c>
      <c r="F2024" s="10">
        <f t="shared" ca="1" si="158"/>
        <v>-2.3196252192929402E-3</v>
      </c>
    </row>
    <row r="2025" spans="1:6" x14ac:dyDescent="0.35">
      <c r="A2025" s="10">
        <f t="shared" si="159"/>
        <v>53272</v>
      </c>
      <c r="B2025" s="10">
        <v>0.19673801078650099</v>
      </c>
      <c r="C2025" s="10">
        <f t="shared" ca="1" si="155"/>
        <v>0.97518625556722427</v>
      </c>
      <c r="D2025" s="10">
        <f t="shared" ca="1" si="156"/>
        <v>2.3453229446391746E-3</v>
      </c>
      <c r="E2025" s="10">
        <f t="shared" ca="1" si="157"/>
        <v>14.256485335121106</v>
      </c>
      <c r="F2025" s="10">
        <f t="shared" ca="1" si="158"/>
        <v>-2.3480775222553796E-3</v>
      </c>
    </row>
    <row r="2026" spans="1:6" x14ac:dyDescent="0.35">
      <c r="A2026" s="10">
        <f t="shared" si="159"/>
        <v>53332</v>
      </c>
      <c r="B2026" s="10">
        <v>0.199395114841209</v>
      </c>
      <c r="C2026" s="10">
        <f t="shared" ca="1" si="155"/>
        <v>0.98971113571819247</v>
      </c>
      <c r="D2026" s="10">
        <f t="shared" ca="1" si="156"/>
        <v>2.380255281402253E-3</v>
      </c>
      <c r="E2026" s="10">
        <f t="shared" ca="1" si="157"/>
        <v>14.255986152028761</v>
      </c>
      <c r="F2026" s="10">
        <f t="shared" ca="1" si="158"/>
        <v>-2.3830925922482243E-3</v>
      </c>
    </row>
    <row r="2027" spans="1:6" x14ac:dyDescent="0.35">
      <c r="A2027" s="10">
        <f t="shared" si="159"/>
        <v>53392</v>
      </c>
      <c r="B2027" s="10">
        <v>0.20045206492015999</v>
      </c>
      <c r="C2027" s="10">
        <f t="shared" ca="1" si="155"/>
        <v>0.99548888205639763</v>
      </c>
      <c r="D2027" s="10">
        <f t="shared" ca="1" si="156"/>
        <v>2.3941507613456361E-3</v>
      </c>
      <c r="E2027" s="10">
        <f t="shared" ca="1" si="157"/>
        <v>14.25578758562037</v>
      </c>
      <c r="F2027" s="10">
        <f t="shared" ca="1" si="158"/>
        <v>-2.3970213228996931E-3</v>
      </c>
    </row>
    <row r="2028" spans="1:6" x14ac:dyDescent="0.35">
      <c r="A2028" s="10">
        <f t="shared" si="159"/>
        <v>53452</v>
      </c>
      <c r="B2028" s="10">
        <v>0.19852262339807999</v>
      </c>
      <c r="C2028" s="10">
        <f t="shared" ca="1" si="155"/>
        <v>0.98494172007497005</v>
      </c>
      <c r="D2028" s="10">
        <f t="shared" ca="1" si="156"/>
        <v>2.3687848367803031E-3</v>
      </c>
      <c r="E2028" s="10">
        <f t="shared" ca="1" si="157"/>
        <v>14.256150064682409</v>
      </c>
      <c r="F2028" s="10">
        <f t="shared" ca="1" si="158"/>
        <v>-2.3715948459969707E-3</v>
      </c>
    </row>
    <row r="2029" spans="1:6" x14ac:dyDescent="0.35">
      <c r="A2029" s="10">
        <f t="shared" si="159"/>
        <v>53512</v>
      </c>
      <c r="B2029" s="10">
        <v>0.195871589860204</v>
      </c>
      <c r="C2029" s="10">
        <f t="shared" ca="1" si="155"/>
        <v>0.97045002399493929</v>
      </c>
      <c r="D2029" s="10">
        <f t="shared" ca="1" si="156"/>
        <v>2.3339323077078292E-3</v>
      </c>
      <c r="E2029" s="10">
        <f t="shared" ca="1" si="157"/>
        <v>14.256648107322855</v>
      </c>
      <c r="F2029" s="10">
        <f t="shared" ca="1" si="158"/>
        <v>-2.3366601729781283E-3</v>
      </c>
    </row>
    <row r="2030" spans="1:6" x14ac:dyDescent="0.35">
      <c r="A2030" s="10">
        <f t="shared" si="159"/>
        <v>53572</v>
      </c>
      <c r="B2030" s="10">
        <v>0.199570489675644</v>
      </c>
      <c r="C2030" s="10">
        <f t="shared" ca="1" si="155"/>
        <v>0.99066981042539892</v>
      </c>
      <c r="D2030" s="10">
        <f t="shared" ca="1" si="156"/>
        <v>2.3825608940730844E-3</v>
      </c>
      <c r="E2030" s="10">
        <f t="shared" ca="1" si="157"/>
        <v>14.255953204823696</v>
      </c>
      <c r="F2030" s="10">
        <f t="shared" ca="1" si="158"/>
        <v>-2.3854037086302525E-3</v>
      </c>
    </row>
    <row r="2031" spans="1:6" x14ac:dyDescent="0.35">
      <c r="A2031" s="10">
        <f t="shared" si="159"/>
        <v>53632</v>
      </c>
      <c r="B2031" s="10">
        <v>0.20115151289505701</v>
      </c>
      <c r="C2031" s="10">
        <f t="shared" ca="1" si="155"/>
        <v>0.99931236724856221</v>
      </c>
      <c r="D2031" s="10">
        <f t="shared" ca="1" si="156"/>
        <v>2.4033462432327922E-3</v>
      </c>
      <c r="E2031" s="10">
        <f t="shared" ca="1" si="157"/>
        <v>14.255656182184202</v>
      </c>
      <c r="F2031" s="10">
        <f t="shared" ca="1" si="158"/>
        <v>-2.4062389154732976E-3</v>
      </c>
    </row>
    <row r="2032" spans="1:6" x14ac:dyDescent="0.35">
      <c r="A2032" s="10">
        <f t="shared" si="159"/>
        <v>53692</v>
      </c>
      <c r="B2032" s="10">
        <v>0.198813376399576</v>
      </c>
      <c r="C2032" s="10">
        <f t="shared" ca="1" si="155"/>
        <v>0.98653110175265812</v>
      </c>
      <c r="D2032" s="10">
        <f t="shared" ca="1" si="156"/>
        <v>2.372607299715143E-3</v>
      </c>
      <c r="E2032" s="10">
        <f t="shared" ca="1" si="157"/>
        <v>14.256095441687069</v>
      </c>
      <c r="F2032" s="10">
        <f t="shared" ca="1" si="158"/>
        <v>-2.3754263923638375E-3</v>
      </c>
    </row>
    <row r="2033" spans="1:6" x14ac:dyDescent="0.35">
      <c r="A2033" s="10">
        <f t="shared" si="159"/>
        <v>53752</v>
      </c>
      <c r="B2033" s="10">
        <v>0.19537559572301899</v>
      </c>
      <c r="C2033" s="10">
        <f t="shared" ca="1" si="155"/>
        <v>0.9677387054880745</v>
      </c>
      <c r="D2033" s="10">
        <f t="shared" ca="1" si="156"/>
        <v>2.327411586698819E-3</v>
      </c>
      <c r="E2033" s="10">
        <f t="shared" ca="1" si="157"/>
        <v>14.256741288426074</v>
      </c>
      <c r="F2033" s="10">
        <f t="shared" ca="1" si="158"/>
        <v>-2.3301242188040229E-3</v>
      </c>
    </row>
    <row r="2034" spans="1:6" x14ac:dyDescent="0.35">
      <c r="A2034" s="10">
        <f t="shared" si="159"/>
        <v>53812</v>
      </c>
      <c r="B2034" s="10">
        <v>0.19835404475841301</v>
      </c>
      <c r="C2034" s="10">
        <f t="shared" ca="1" si="155"/>
        <v>0.98402019630820681</v>
      </c>
      <c r="D2034" s="10">
        <f t="shared" ca="1" si="156"/>
        <v>2.3665685721212374E-3</v>
      </c>
      <c r="E2034" s="10">
        <f t="shared" ca="1" si="157"/>
        <v>14.256181735104386</v>
      </c>
      <c r="F2034" s="10">
        <f t="shared" ca="1" si="158"/>
        <v>-2.3693733214861208E-3</v>
      </c>
    </row>
    <row r="2035" spans="1:6" x14ac:dyDescent="0.35">
      <c r="A2035" s="10">
        <f t="shared" si="159"/>
        <v>53872</v>
      </c>
      <c r="B2035" s="10">
        <v>0.19596116799254801</v>
      </c>
      <c r="C2035" s="10">
        <f t="shared" ref="C2035:C2071" ca="1" si="160">(B2035-$C$2)/($C$935-$C$2)</f>
        <v>0.9709396968152938</v>
      </c>
      <c r="D2035" s="10">
        <f t="shared" ref="D2035:D2071" ca="1" si="161">$K$4*C2035</f>
        <v>2.3351099708407816E-3</v>
      </c>
      <c r="E2035" s="10">
        <f t="shared" ref="E2035:E2071" ca="1" si="162">$J$6*(1-D2035)</f>
        <v>14.256631278516686</v>
      </c>
      <c r="F2035" s="10">
        <f t="shared" ref="F2035:F2071" ca="1" si="163">LN(E2035/$J$6)</f>
        <v>-2.3378405918236663E-3</v>
      </c>
    </row>
    <row r="2036" spans="1:6" x14ac:dyDescent="0.35">
      <c r="A2036" s="10">
        <f t="shared" ref="A2036:A2071" si="164">A2035+60</f>
        <v>53932</v>
      </c>
      <c r="B2036" s="10">
        <v>0.195078479497937</v>
      </c>
      <c r="C2036" s="10">
        <f t="shared" ca="1" si="160"/>
        <v>0.96611453967771521</v>
      </c>
      <c r="D2036" s="10">
        <f t="shared" ca="1" si="161"/>
        <v>2.323505467924905E-3</v>
      </c>
      <c r="E2036" s="10">
        <f t="shared" ca="1" si="162"/>
        <v>14.256797106863353</v>
      </c>
      <c r="F2036" s="10">
        <f t="shared" ca="1" si="163"/>
        <v>-2.3262089953403507E-3</v>
      </c>
    </row>
    <row r="2037" spans="1:6" x14ac:dyDescent="0.35">
      <c r="A2037" s="10">
        <f t="shared" si="164"/>
        <v>53992</v>
      </c>
      <c r="B2037" s="10">
        <v>0.19723303555184299</v>
      </c>
      <c r="C2037" s="10">
        <f t="shared" ca="1" si="160"/>
        <v>0.97789227506827237</v>
      </c>
      <c r="D2037" s="10">
        <f t="shared" ca="1" si="161"/>
        <v>2.3518309215391948E-3</v>
      </c>
      <c r="E2037" s="10">
        <f t="shared" ca="1" si="162"/>
        <v>14.256392336131203</v>
      </c>
      <c r="F2037" s="10">
        <f t="shared" ca="1" si="163"/>
        <v>-2.3546008196211735E-3</v>
      </c>
    </row>
    <row r="2038" spans="1:6" x14ac:dyDescent="0.35">
      <c r="A2038" s="10">
        <f t="shared" si="164"/>
        <v>54052</v>
      </c>
      <c r="B2038" s="10">
        <v>0.194353784793107</v>
      </c>
      <c r="C2038" s="10">
        <f t="shared" ca="1" si="160"/>
        <v>0.96215304493871678</v>
      </c>
      <c r="D2038" s="10">
        <f t="shared" ca="1" si="161"/>
        <v>2.3139780730776138E-3</v>
      </c>
      <c r="E2038" s="10">
        <f t="shared" ca="1" si="162"/>
        <v>14.256933253335719</v>
      </c>
      <c r="F2038" s="10">
        <f t="shared" ca="1" si="163"/>
        <v>-2.3166594575810225E-3</v>
      </c>
    </row>
    <row r="2039" spans="1:6" x14ac:dyDescent="0.35">
      <c r="A2039" s="10">
        <f t="shared" si="164"/>
        <v>54112</v>
      </c>
      <c r="B2039" s="10">
        <v>0.197432143939754</v>
      </c>
      <c r="C2039" s="10">
        <f t="shared" ca="1" si="160"/>
        <v>0.97898068764524149</v>
      </c>
      <c r="D2039" s="10">
        <f t="shared" ca="1" si="161"/>
        <v>2.3544485537868058E-3</v>
      </c>
      <c r="E2039" s="10">
        <f t="shared" ca="1" si="162"/>
        <v>14.256354930166385</v>
      </c>
      <c r="F2039" s="10">
        <f t="shared" ca="1" si="163"/>
        <v>-2.357224626051977E-3</v>
      </c>
    </row>
    <row r="2040" spans="1:6" x14ac:dyDescent="0.35">
      <c r="A2040" s="10">
        <f t="shared" si="164"/>
        <v>54172</v>
      </c>
      <c r="B2040" s="10">
        <v>0.19606886961350301</v>
      </c>
      <c r="C2040" s="10">
        <f t="shared" ca="1" si="160"/>
        <v>0.97152844046410369</v>
      </c>
      <c r="D2040" s="10">
        <f t="shared" ca="1" si="161"/>
        <v>2.3365258993161696E-3</v>
      </c>
      <c r="E2040" s="10">
        <f t="shared" ca="1" si="162"/>
        <v>14.25661104489877</v>
      </c>
      <c r="F2040" s="10">
        <f t="shared" ca="1" si="163"/>
        <v>-2.3392598353938307E-3</v>
      </c>
    </row>
    <row r="2041" spans="1:6" x14ac:dyDescent="0.35">
      <c r="A2041" s="10">
        <f t="shared" si="164"/>
        <v>54232</v>
      </c>
      <c r="B2041" s="10">
        <v>0.194281011846547</v>
      </c>
      <c r="C2041" s="10">
        <f t="shared" ca="1" si="160"/>
        <v>0.96175523653330497</v>
      </c>
      <c r="D2041" s="10">
        <f t="shared" ca="1" si="161"/>
        <v>2.3130213438625983E-3</v>
      </c>
      <c r="E2041" s="10">
        <f t="shared" ca="1" si="162"/>
        <v>14.256946924996203</v>
      </c>
      <c r="F2041" s="10">
        <f t="shared" ca="1" si="163"/>
        <v>-2.3157005098405196E-3</v>
      </c>
    </row>
    <row r="2042" spans="1:6" x14ac:dyDescent="0.35">
      <c r="A2042" s="10">
        <f t="shared" si="164"/>
        <v>54292</v>
      </c>
      <c r="B2042" s="10">
        <v>0.198503588888789</v>
      </c>
      <c r="C2042" s="10">
        <f t="shared" ca="1" si="160"/>
        <v>0.98483766921339599</v>
      </c>
      <c r="D2042" s="10">
        <f t="shared" ca="1" si="161"/>
        <v>2.3685345944582173E-3</v>
      </c>
      <c r="E2042" s="10">
        <f t="shared" ca="1" si="162"/>
        <v>14.256153640645191</v>
      </c>
      <c r="F2042" s="10">
        <f t="shared" ca="1" si="163"/>
        <v>-2.371344009528647E-3</v>
      </c>
    </row>
    <row r="2043" spans="1:6" x14ac:dyDescent="0.35">
      <c r="A2043" s="10">
        <f t="shared" si="164"/>
        <v>54352</v>
      </c>
      <c r="B2043" s="10">
        <v>0.19851041928664701</v>
      </c>
      <c r="C2043" s="10">
        <f t="shared" ca="1" si="160"/>
        <v>0.98487500712272447</v>
      </c>
      <c r="D2043" s="10">
        <f t="shared" ca="1" si="161"/>
        <v>2.3686243921301523E-3</v>
      </c>
      <c r="E2043" s="10">
        <f t="shared" ca="1" si="162"/>
        <v>14.256152357436459</v>
      </c>
      <c r="F2043" s="10">
        <f t="shared" ca="1" si="163"/>
        <v>-2.3714340203985123E-3</v>
      </c>
    </row>
    <row r="2044" spans="1:6" x14ac:dyDescent="0.35">
      <c r="A2044" s="10">
        <f t="shared" si="164"/>
        <v>54412</v>
      </c>
      <c r="B2044" s="10">
        <v>0.19645677611818599</v>
      </c>
      <c r="C2044" s="10">
        <f t="shared" ca="1" si="160"/>
        <v>0.97364890521606484</v>
      </c>
      <c r="D2044" s="10">
        <f t="shared" ca="1" si="161"/>
        <v>2.3416256170446358E-3</v>
      </c>
      <c r="E2044" s="10">
        <f t="shared" ca="1" si="162"/>
        <v>14.256538169932432</v>
      </c>
      <c r="F2044" s="10">
        <f t="shared" ca="1" si="163"/>
        <v>-2.3443715097157727E-3</v>
      </c>
    </row>
    <row r="2045" spans="1:6" x14ac:dyDescent="0.35">
      <c r="A2045" s="10">
        <f t="shared" si="164"/>
        <v>54472</v>
      </c>
      <c r="B2045" s="10">
        <v>0.19670547913390701</v>
      </c>
      <c r="C2045" s="10">
        <f t="shared" ca="1" si="160"/>
        <v>0.97500842348187433</v>
      </c>
      <c r="D2045" s="10">
        <f t="shared" ca="1" si="161"/>
        <v>2.3448952584739077E-3</v>
      </c>
      <c r="E2045" s="10">
        <f t="shared" ca="1" si="162"/>
        <v>14.256491446756407</v>
      </c>
      <c r="F2045" s="10">
        <f t="shared" ca="1" si="163"/>
        <v>-2.3476488307617956E-3</v>
      </c>
    </row>
    <row r="2046" spans="1:6" x14ac:dyDescent="0.35">
      <c r="A2046" s="10">
        <f t="shared" si="164"/>
        <v>54532</v>
      </c>
      <c r="B2046" s="10">
        <v>0.197572435743082</v>
      </c>
      <c r="C2046" s="10">
        <f t="shared" ca="1" si="160"/>
        <v>0.97974758332849177</v>
      </c>
      <c r="D2046" s="10">
        <f t="shared" ca="1" si="161"/>
        <v>2.3562929379050226E-3</v>
      </c>
      <c r="E2046" s="10">
        <f t="shared" ca="1" si="162"/>
        <v>14.256328573917335</v>
      </c>
      <c r="F2046" s="10">
        <f t="shared" ca="1" si="163"/>
        <v>-2.359073364635074E-3</v>
      </c>
    </row>
    <row r="2047" spans="1:6" x14ac:dyDescent="0.35">
      <c r="A2047" s="10">
        <f t="shared" si="164"/>
        <v>54592</v>
      </c>
      <c r="B2047" s="10">
        <v>0.19858110183904801</v>
      </c>
      <c r="C2047" s="10">
        <f t="shared" ca="1" si="160"/>
        <v>0.98526138852941803</v>
      </c>
      <c r="D2047" s="10">
        <f t="shared" ca="1" si="161"/>
        <v>2.3695536394132506E-3</v>
      </c>
      <c r="E2047" s="10">
        <f t="shared" ca="1" si="162"/>
        <v>14.256139078492783</v>
      </c>
      <c r="F2047" s="10">
        <f t="shared" ca="1" si="163"/>
        <v>-2.3723654743790278E-3</v>
      </c>
    </row>
    <row r="2048" spans="1:6" x14ac:dyDescent="0.35">
      <c r="A2048" s="10">
        <f t="shared" si="164"/>
        <v>54652</v>
      </c>
      <c r="B2048" s="10">
        <v>0.19873935448820701</v>
      </c>
      <c r="C2048" s="10">
        <f t="shared" ca="1" si="160"/>
        <v>0.9861264659653336</v>
      </c>
      <c r="D2048" s="10">
        <f t="shared" ca="1" si="161"/>
        <v>2.3716341506466272E-3</v>
      </c>
      <c r="E2048" s="10">
        <f t="shared" ca="1" si="162"/>
        <v>14.256109347987259</v>
      </c>
      <c r="F2048" s="10">
        <f t="shared" ca="1" si="163"/>
        <v>-2.374450929379325E-3</v>
      </c>
    </row>
    <row r="2049" spans="1:6" x14ac:dyDescent="0.35">
      <c r="A2049" s="10">
        <f t="shared" si="164"/>
        <v>54712</v>
      </c>
      <c r="B2049" s="10">
        <v>0.19696557143431201</v>
      </c>
      <c r="C2049" s="10">
        <f t="shared" ca="1" si="160"/>
        <v>0.9764302005044484</v>
      </c>
      <c r="D2049" s="10">
        <f t="shared" ca="1" si="161"/>
        <v>2.3483146322131982E-3</v>
      </c>
      <c r="E2049" s="10">
        <f t="shared" ca="1" si="162"/>
        <v>14.256442583905672</v>
      </c>
      <c r="F2049" s="10">
        <f t="shared" ca="1" si="163"/>
        <v>-2.3510762472936484E-3</v>
      </c>
    </row>
    <row r="2050" spans="1:6" x14ac:dyDescent="0.35">
      <c r="A2050" s="10">
        <f t="shared" si="164"/>
        <v>54772</v>
      </c>
      <c r="B2050" s="10">
        <v>0.19834905930361199</v>
      </c>
      <c r="C2050" s="10">
        <f t="shared" ca="1" si="160"/>
        <v>0.983992943655698</v>
      </c>
      <c r="D2050" s="10">
        <f t="shared" ca="1" si="161"/>
        <v>2.3665030294919539E-3</v>
      </c>
      <c r="E2050" s="10">
        <f t="shared" ca="1" si="162"/>
        <v>14.25618267170856</v>
      </c>
      <c r="F2050" s="10">
        <f t="shared" ca="1" si="163"/>
        <v>-2.3693076233798765E-3</v>
      </c>
    </row>
    <row r="2051" spans="1:6" x14ac:dyDescent="0.35">
      <c r="A2051" s="10">
        <f t="shared" si="164"/>
        <v>54832</v>
      </c>
      <c r="B2051" s="10">
        <v>0.201424368471604</v>
      </c>
      <c r="C2051" s="10">
        <f t="shared" ca="1" si="160"/>
        <v>1.0008039138595601</v>
      </c>
      <c r="D2051" s="10">
        <f t="shared" ca="1" si="161"/>
        <v>2.4069334128322423E-3</v>
      </c>
      <c r="E2051" s="10">
        <f t="shared" ca="1" si="162"/>
        <v>14.255604921530626</v>
      </c>
      <c r="F2051" s="10">
        <f t="shared" ca="1" si="163"/>
        <v>-2.4098347335179677E-3</v>
      </c>
    </row>
    <row r="2052" spans="1:6" x14ac:dyDescent="0.35">
      <c r="A2052" s="10">
        <f t="shared" si="164"/>
        <v>54892</v>
      </c>
      <c r="B2052" s="10">
        <v>0.20116128885144599</v>
      </c>
      <c r="C2052" s="10">
        <f t="shared" ca="1" si="160"/>
        <v>0.99936580685498622</v>
      </c>
      <c r="D2052" s="10">
        <f t="shared" ca="1" si="161"/>
        <v>2.4034747654862417E-3</v>
      </c>
      <c r="E2052" s="10">
        <f t="shared" ca="1" si="162"/>
        <v>14.255654345601201</v>
      </c>
      <c r="F2052" s="10">
        <f t="shared" ca="1" si="163"/>
        <v>-2.4063677473626088E-3</v>
      </c>
    </row>
    <row r="2053" spans="1:6" x14ac:dyDescent="0.35">
      <c r="A2053" s="10">
        <f t="shared" si="164"/>
        <v>54952</v>
      </c>
      <c r="B2053" s="10">
        <v>0.20024300082435201</v>
      </c>
      <c r="C2053" s="10">
        <f t="shared" ca="1" si="160"/>
        <v>0.99434604727350651</v>
      </c>
      <c r="D2053" s="10">
        <f t="shared" ca="1" si="161"/>
        <v>2.3914022436927833E-3</v>
      </c>
      <c r="E2053" s="10">
        <f t="shared" ca="1" si="162"/>
        <v>14.255826861937628</v>
      </c>
      <c r="F2053" s="10">
        <f t="shared" ca="1" si="163"/>
        <v>-2.3942662128843785E-3</v>
      </c>
    </row>
    <row r="2054" spans="1:6" x14ac:dyDescent="0.35">
      <c r="A2054" s="10">
        <f t="shared" si="164"/>
        <v>55012</v>
      </c>
      <c r="B2054" s="10">
        <v>0.19833695397956</v>
      </c>
      <c r="C2054" s="10">
        <f t="shared" ca="1" si="160"/>
        <v>0.9839267707180096</v>
      </c>
      <c r="D2054" s="10">
        <f t="shared" ca="1" si="161"/>
        <v>2.3663438835768132E-3</v>
      </c>
      <c r="E2054" s="10">
        <f t="shared" ca="1" si="162"/>
        <v>14.256184945903687</v>
      </c>
      <c r="F2054" s="10">
        <f t="shared" ca="1" si="163"/>
        <v>-2.3691480999648122E-3</v>
      </c>
    </row>
    <row r="2055" spans="1:6" x14ac:dyDescent="0.35">
      <c r="A2055" s="10">
        <f t="shared" si="164"/>
        <v>55072</v>
      </c>
      <c r="B2055" s="10">
        <v>0.19636316093492601</v>
      </c>
      <c r="C2055" s="10">
        <f t="shared" ca="1" si="160"/>
        <v>0.97313716412908968</v>
      </c>
      <c r="D2055" s="10">
        <f t="shared" ca="1" si="161"/>
        <v>2.3403948797304608E-3</v>
      </c>
      <c r="E2055" s="10">
        <f t="shared" ca="1" si="162"/>
        <v>14.25655575716865</v>
      </c>
      <c r="F2055" s="10">
        <f t="shared" ca="1" si="163"/>
        <v>-2.3431378844722618E-3</v>
      </c>
    </row>
    <row r="2056" spans="1:6" x14ac:dyDescent="0.35">
      <c r="A2056" s="10">
        <f t="shared" si="164"/>
        <v>55132</v>
      </c>
      <c r="B2056" s="10">
        <v>0.19714895314585401</v>
      </c>
      <c r="C2056" s="10">
        <f t="shared" ca="1" si="160"/>
        <v>0.97743264426546994</v>
      </c>
      <c r="D2056" s="10">
        <f t="shared" ca="1" si="161"/>
        <v>2.3507255094584551E-3</v>
      </c>
      <c r="E2056" s="10">
        <f t="shared" ca="1" si="162"/>
        <v>14.256408132469838</v>
      </c>
      <c r="F2056" s="10">
        <f t="shared" ca="1" si="163"/>
        <v>-2.3534928022833851E-3</v>
      </c>
    </row>
    <row r="2057" spans="1:6" x14ac:dyDescent="0.35">
      <c r="A2057" s="10">
        <f t="shared" si="164"/>
        <v>55192</v>
      </c>
      <c r="B2057" s="10">
        <v>0.20207349854387799</v>
      </c>
      <c r="C2057" s="10">
        <f t="shared" ca="1" si="160"/>
        <v>1.0043523396298881</v>
      </c>
      <c r="D2057" s="10">
        <f t="shared" ca="1" si="161"/>
        <v>2.4154673768098812E-3</v>
      </c>
      <c r="E2057" s="10">
        <f t="shared" ca="1" si="162"/>
        <v>14.255482971185387</v>
      </c>
      <c r="F2057" s="10">
        <f t="shared" ca="1" si="163"/>
        <v>-2.4183893243282452E-3</v>
      </c>
    </row>
    <row r="2058" spans="1:6" x14ac:dyDescent="0.35">
      <c r="A2058" s="10">
        <f t="shared" si="164"/>
        <v>55252</v>
      </c>
      <c r="B2058" s="10">
        <v>0.19848218340523199</v>
      </c>
      <c r="C2058" s="10">
        <f t="shared" ca="1" si="160"/>
        <v>0.98472065758086769</v>
      </c>
      <c r="D2058" s="10">
        <f t="shared" ca="1" si="161"/>
        <v>2.3682531814819868E-3</v>
      </c>
      <c r="E2058" s="10">
        <f t="shared" ca="1" si="162"/>
        <v>14.256157662036621</v>
      </c>
      <c r="F2058" s="10">
        <f t="shared" ca="1" si="163"/>
        <v>-2.3710619284734555E-3</v>
      </c>
    </row>
    <row r="2059" spans="1:6" x14ac:dyDescent="0.35">
      <c r="A2059" s="10">
        <f t="shared" si="164"/>
        <v>55312</v>
      </c>
      <c r="B2059" s="10">
        <v>0.19747824663191499</v>
      </c>
      <c r="C2059" s="10">
        <f t="shared" ca="1" si="160"/>
        <v>0.97923270490331193</v>
      </c>
      <c r="D2059" s="10">
        <f t="shared" ca="1" si="161"/>
        <v>2.3550546552924653E-3</v>
      </c>
      <c r="E2059" s="10">
        <f t="shared" ca="1" si="162"/>
        <v>14.25634626897587</v>
      </c>
      <c r="F2059" s="10">
        <f t="shared" ca="1" si="163"/>
        <v>-2.3578321581447987E-3</v>
      </c>
    </row>
    <row r="2060" spans="1:6" x14ac:dyDescent="0.35">
      <c r="A2060" s="10">
        <f t="shared" si="164"/>
        <v>55372</v>
      </c>
      <c r="B2060" s="10">
        <v>0.19766324422810999</v>
      </c>
      <c r="C2060" s="10">
        <f t="shared" ca="1" si="160"/>
        <v>0.98024398178883265</v>
      </c>
      <c r="D2060" s="10">
        <f t="shared" ca="1" si="161"/>
        <v>2.3574867762021427E-3</v>
      </c>
      <c r="E2060" s="10">
        <f t="shared" ca="1" si="162"/>
        <v>14.25631151396807</v>
      </c>
      <c r="F2060" s="10">
        <f t="shared" ca="1" si="163"/>
        <v>-2.3602700233248002E-3</v>
      </c>
    </row>
    <row r="2061" spans="1:6" x14ac:dyDescent="0.35">
      <c r="A2061" s="10">
        <f t="shared" si="164"/>
        <v>55432</v>
      </c>
      <c r="B2061" s="10">
        <v>0.19718423488397099</v>
      </c>
      <c r="C2061" s="10">
        <f t="shared" ca="1" si="160"/>
        <v>0.97762550950789762</v>
      </c>
      <c r="D2061" s="10">
        <f t="shared" ca="1" si="161"/>
        <v>2.3511893503664937E-3</v>
      </c>
      <c r="E2061" s="10">
        <f t="shared" ca="1" si="162"/>
        <v>14.256401504183263</v>
      </c>
      <c r="F2061" s="10">
        <f t="shared" ca="1" si="163"/>
        <v>-2.3539577362313205E-3</v>
      </c>
    </row>
    <row r="2062" spans="1:6" x14ac:dyDescent="0.35">
      <c r="A2062" s="10">
        <f t="shared" si="164"/>
        <v>55492</v>
      </c>
      <c r="B2062" s="10">
        <v>0.19897677443439701</v>
      </c>
      <c r="C2062" s="10">
        <f t="shared" ca="1" si="160"/>
        <v>0.98742430609235032</v>
      </c>
      <c r="D2062" s="10">
        <f t="shared" ca="1" si="161"/>
        <v>2.3747554561521027E-3</v>
      </c>
      <c r="E2062" s="10">
        <f t="shared" ca="1" si="162"/>
        <v>14.256064744531587</v>
      </c>
      <c r="F2062" s="10">
        <f t="shared" ca="1" si="163"/>
        <v>-2.3775796599719043E-3</v>
      </c>
    </row>
    <row r="2063" spans="1:6" x14ac:dyDescent="0.35">
      <c r="A2063" s="10">
        <f t="shared" si="164"/>
        <v>55552</v>
      </c>
      <c r="B2063" s="10">
        <v>0.197500553190464</v>
      </c>
      <c r="C2063" s="10">
        <f t="shared" ca="1" si="160"/>
        <v>0.97935464220152602</v>
      </c>
      <c r="D2063" s="10">
        <f t="shared" ca="1" si="161"/>
        <v>2.3553479144946699E-3</v>
      </c>
      <c r="E2063" s="10">
        <f t="shared" ca="1" si="162"/>
        <v>14.25634207830187</v>
      </c>
      <c r="F2063" s="10">
        <f t="shared" ca="1" si="163"/>
        <v>-2.3581261096619339E-3</v>
      </c>
    </row>
    <row r="2064" spans="1:6" x14ac:dyDescent="0.35">
      <c r="A2064" s="10">
        <f t="shared" si="164"/>
        <v>55612</v>
      </c>
      <c r="B2064" s="10">
        <v>0.20230080520156901</v>
      </c>
      <c r="C2064" s="10">
        <f t="shared" ca="1" si="160"/>
        <v>1.0055948961472474</v>
      </c>
      <c r="D2064" s="10">
        <f t="shared" ca="1" si="161"/>
        <v>2.41845572523413E-3</v>
      </c>
      <c r="E2064" s="10">
        <f t="shared" ca="1" si="162"/>
        <v>14.255440267686403</v>
      </c>
      <c r="F2064" s="10">
        <f t="shared" ca="1" si="163"/>
        <v>-2.4213849129752119E-3</v>
      </c>
    </row>
    <row r="2065" spans="1:6" x14ac:dyDescent="0.35">
      <c r="A2065" s="10">
        <f t="shared" si="164"/>
        <v>55672</v>
      </c>
      <c r="B2065" s="10">
        <v>0.204031160130346</v>
      </c>
      <c r="C2065" s="10">
        <f t="shared" ca="1" si="160"/>
        <v>1.0150537646904609</v>
      </c>
      <c r="D2065" s="10">
        <f t="shared" ca="1" si="161"/>
        <v>2.4412043040805587E-3</v>
      </c>
      <c r="E2065" s="10">
        <f t="shared" ca="1" si="162"/>
        <v>14.255115190494688</v>
      </c>
      <c r="F2065" s="10">
        <f t="shared" ca="1" si="163"/>
        <v>-2.4441889016387384E-3</v>
      </c>
    </row>
    <row r="2066" spans="1:6" x14ac:dyDescent="0.35">
      <c r="A2066" s="10">
        <f t="shared" si="164"/>
        <v>55732</v>
      </c>
      <c r="B2066" s="10">
        <v>0.20264278693467699</v>
      </c>
      <c r="C2066" s="10">
        <f t="shared" ca="1" si="160"/>
        <v>1.0074643162320245</v>
      </c>
      <c r="D2066" s="10">
        <f t="shared" ca="1" si="161"/>
        <v>2.4229516805380187E-3</v>
      </c>
      <c r="E2066" s="10">
        <f t="shared" ca="1" si="162"/>
        <v>14.255376020485112</v>
      </c>
      <c r="F2066" s="10">
        <f t="shared" ca="1" si="163"/>
        <v>-2.4258917780640575E-3</v>
      </c>
    </row>
    <row r="2067" spans="1:6" x14ac:dyDescent="0.35">
      <c r="A2067" s="10">
        <f t="shared" si="164"/>
        <v>55792</v>
      </c>
      <c r="B2067" s="10">
        <v>0.20067416253815801</v>
      </c>
      <c r="C2067" s="10">
        <f t="shared" ca="1" si="160"/>
        <v>0.99670296370951206</v>
      </c>
      <c r="D2067" s="10">
        <f t="shared" ca="1" si="161"/>
        <v>2.3970706277213765E-3</v>
      </c>
      <c r="E2067" s="10">
        <f t="shared" ca="1" si="162"/>
        <v>14.25574586072986</v>
      </c>
      <c r="F2067" s="10">
        <f t="shared" ca="1" si="163"/>
        <v>-2.3999482009358147E-3</v>
      </c>
    </row>
    <row r="2068" spans="1:6" x14ac:dyDescent="0.35">
      <c r="A2068" s="10">
        <f t="shared" si="164"/>
        <v>55852</v>
      </c>
      <c r="B2068" s="10">
        <v>0.20121950169488101</v>
      </c>
      <c r="C2068" s="10">
        <f t="shared" ca="1" si="160"/>
        <v>0.99968402343842877</v>
      </c>
      <c r="D2068" s="10">
        <f t="shared" ca="1" si="161"/>
        <v>2.4042400763694214E-3</v>
      </c>
      <c r="E2068" s="10">
        <f t="shared" ca="1" si="162"/>
        <v>14.25564340930868</v>
      </c>
      <c r="F2068" s="10">
        <f t="shared" ca="1" si="163"/>
        <v>-2.4071349023771053E-3</v>
      </c>
    </row>
    <row r="2069" spans="1:6" x14ac:dyDescent="0.35">
      <c r="A2069" s="10">
        <f t="shared" si="164"/>
        <v>55912</v>
      </c>
      <c r="B2069" s="10">
        <v>0.204764195861037</v>
      </c>
      <c r="C2069" s="10">
        <f t="shared" ca="1" si="160"/>
        <v>1.019060855084907</v>
      </c>
      <c r="D2069" s="10">
        <f t="shared" ca="1" si="161"/>
        <v>2.4508413564792012E-3</v>
      </c>
      <c r="E2069" s="10">
        <f t="shared" ca="1" si="162"/>
        <v>14.254977477015911</v>
      </c>
      <c r="F2069" s="10">
        <f t="shared" ca="1" si="163"/>
        <v>-2.4538495842877767E-3</v>
      </c>
    </row>
    <row r="2070" spans="1:6" x14ac:dyDescent="0.35">
      <c r="A2070" s="10">
        <f t="shared" si="164"/>
        <v>55972</v>
      </c>
      <c r="B2070" s="10">
        <v>0.204138923484494</v>
      </c>
      <c r="C2070" s="10">
        <f t="shared" ca="1" si="160"/>
        <v>1.0156428457996078</v>
      </c>
      <c r="D2070" s="10">
        <f t="shared" ca="1" si="161"/>
        <v>2.442621044148057E-3</v>
      </c>
      <c r="E2070" s="10">
        <f t="shared" ca="1" si="162"/>
        <v>14.255094945279124</v>
      </c>
      <c r="F2070" s="10">
        <f t="shared" ca="1" si="163"/>
        <v>-2.4456091097303607E-3</v>
      </c>
    </row>
    <row r="2071" spans="1:6" x14ac:dyDescent="0.35">
      <c r="A2071" s="10">
        <f t="shared" si="164"/>
        <v>56032</v>
      </c>
      <c r="B2071" s="10">
        <v>0.20127730476066999</v>
      </c>
      <c r="C2071" s="10">
        <f t="shared" ca="1" si="160"/>
        <v>1</v>
      </c>
      <c r="D2071" s="10">
        <f t="shared" ca="1" si="161"/>
        <v>2.405E-3</v>
      </c>
      <c r="E2071" s="10">
        <f t="shared" ca="1" si="162"/>
        <v>14.25563255</v>
      </c>
      <c r="F2071" s="10">
        <f t="shared" ca="1" si="163"/>
        <v>-2.4078966577398926E-3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A3982-06A4-4A41-8697-11F932A788C6}">
  <dimension ref="A1:K1663"/>
  <sheetViews>
    <sheetView topLeftCell="A876" workbookViewId="0">
      <selection activeCell="A885" sqref="A885:F885"/>
    </sheetView>
  </sheetViews>
  <sheetFormatPr defaultRowHeight="14.5" x14ac:dyDescent="0.35"/>
  <cols>
    <col min="1" max="16384" width="8.7265625" style="10"/>
  </cols>
  <sheetData>
    <row r="1" spans="1:11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I1" s="53" t="s">
        <v>55</v>
      </c>
      <c r="J1" s="53"/>
      <c r="K1" s="53"/>
    </row>
    <row r="2" spans="1:11" x14ac:dyDescent="0.35">
      <c r="A2" s="10">
        <v>52</v>
      </c>
      <c r="B2" s="10">
        <v>1.6307511508100999E-2</v>
      </c>
      <c r="C2" s="10">
        <f ca="1">(B2-$C$2)/($C$882-$C$2)</f>
        <v>0</v>
      </c>
      <c r="D2" s="10">
        <f ca="1">$K$4*C2</f>
        <v>0</v>
      </c>
      <c r="E2" s="10">
        <f ca="1">$J$6*(1-D2)</f>
        <v>14.29</v>
      </c>
      <c r="F2" s="10">
        <f ca="1">LN(E2/$J$6)</f>
        <v>0</v>
      </c>
      <c r="I2" s="20">
        <v>0.14577059950725432</v>
      </c>
    </row>
    <row r="3" spans="1:11" x14ac:dyDescent="0.35">
      <c r="A3" s="10">
        <f>A2+60</f>
        <v>112</v>
      </c>
      <c r="B3" s="10">
        <v>1.3726615925372601E-2</v>
      </c>
      <c r="C3" s="10">
        <f t="shared" ref="C3:C66" ca="1" si="0">(B3-$C$2)/($C$882-$C$2)</f>
        <v>-3.5958972577569998E-2</v>
      </c>
      <c r="D3" s="10">
        <f t="shared" ref="D3:D66" ca="1" si="1">$K$4*C3</f>
        <v>-1.2765435265037347E-4</v>
      </c>
      <c r="E3" s="10">
        <f t="shared" ref="E3:E66" ca="1" si="2">$J$6*(1-D3)</f>
        <v>14.291824180699372</v>
      </c>
      <c r="F3" s="10">
        <f t="shared" ref="F3:F66" ca="1" si="3">LN(E3/$J$6)</f>
        <v>1.2764620552673612E-4</v>
      </c>
      <c r="I3" s="53" t="s">
        <v>34</v>
      </c>
      <c r="J3" s="53" t="s">
        <v>56</v>
      </c>
      <c r="K3" s="53" t="s">
        <v>57</v>
      </c>
    </row>
    <row r="4" spans="1:11" x14ac:dyDescent="0.35">
      <c r="A4" s="10">
        <f t="shared" ref="A4:A67" si="4">A3+60</f>
        <v>172</v>
      </c>
      <c r="B4" s="10">
        <v>1.20833917067456E-2</v>
      </c>
      <c r="C4" s="10">
        <f t="shared" ca="1" si="0"/>
        <v>-5.8853604585092568E-2</v>
      </c>
      <c r="D4" s="10">
        <f t="shared" ca="1" si="1"/>
        <v>-2.089302962770786E-4</v>
      </c>
      <c r="E4" s="10">
        <f t="shared" ca="1" si="2"/>
        <v>14.2929856139338</v>
      </c>
      <c r="F4" s="10">
        <f t="shared" ca="1" si="3"/>
        <v>2.0890847338234846E-4</v>
      </c>
      <c r="I4" s="10">
        <v>2.4353333333333331E-2</v>
      </c>
      <c r="J4" s="10">
        <f>I4*I2</f>
        <v>3.5499999999999998E-3</v>
      </c>
      <c r="K4" s="10">
        <f>I4*(1-I2)</f>
        <v>2.080333333333333E-2</v>
      </c>
    </row>
    <row r="5" spans="1:11" x14ac:dyDescent="0.35">
      <c r="A5" s="10">
        <f t="shared" si="4"/>
        <v>232</v>
      </c>
      <c r="B5" s="10">
        <v>9.8914678540476496E-3</v>
      </c>
      <c r="C5" s="10">
        <f t="shared" ca="1" si="0"/>
        <v>-8.9393131344235294E-2</v>
      </c>
      <c r="D5" s="10">
        <f t="shared" ca="1" si="1"/>
        <v>-3.1734561627203527E-4</v>
      </c>
      <c r="E5" s="10">
        <f t="shared" ca="1" si="2"/>
        <v>14.294534868856525</v>
      </c>
      <c r="F5" s="10">
        <f t="shared" ca="1" si="3"/>
        <v>3.1729527280243455E-4</v>
      </c>
      <c r="I5" s="53" t="s">
        <v>58</v>
      </c>
    </row>
    <row r="6" spans="1:11" x14ac:dyDescent="0.35">
      <c r="A6" s="10">
        <f t="shared" si="4"/>
        <v>292</v>
      </c>
      <c r="B6" s="10">
        <v>9.6671873490215606E-3</v>
      </c>
      <c r="C6" s="10">
        <f t="shared" ca="1" si="0"/>
        <v>-9.2517975519988763E-2</v>
      </c>
      <c r="D6" s="10">
        <f t="shared" ca="1" si="1"/>
        <v>-3.284388130959601E-4</v>
      </c>
      <c r="E6" s="10">
        <f t="shared" ca="1" si="2"/>
        <v>14.294693390639141</v>
      </c>
      <c r="F6" s="10">
        <f t="shared" ca="1" si="3"/>
        <v>3.2838488887587344E-4</v>
      </c>
      <c r="I6" s="10">
        <v>14.29</v>
      </c>
    </row>
    <row r="7" spans="1:11" x14ac:dyDescent="0.35">
      <c r="A7" s="10">
        <f t="shared" si="4"/>
        <v>352</v>
      </c>
      <c r="B7" s="10">
        <v>7.9174410377175104E-3</v>
      </c>
      <c r="C7" s="10">
        <f t="shared" ca="1" si="0"/>
        <v>-0.11689675319970086</v>
      </c>
      <c r="D7" s="10">
        <f t="shared" ca="1" si="1"/>
        <v>-4.1498347385893804E-4</v>
      </c>
      <c r="E7" s="10">
        <f t="shared" ca="1" si="2"/>
        <v>14.295930113841443</v>
      </c>
      <c r="F7" s="10">
        <f t="shared" ca="1" si="3"/>
        <v>4.1489739203134446E-4</v>
      </c>
    </row>
    <row r="8" spans="1:11" x14ac:dyDescent="0.35">
      <c r="A8" s="10">
        <f t="shared" si="4"/>
        <v>412</v>
      </c>
      <c r="B8" s="10">
        <v>5.9783685862072602E-3</v>
      </c>
      <c r="C8" s="10">
        <f t="shared" ca="1" si="0"/>
        <v>-0.14391336463349874</v>
      </c>
      <c r="D8" s="10">
        <f t="shared" ca="1" si="1"/>
        <v>-5.1089244444892047E-4</v>
      </c>
      <c r="E8" s="10">
        <f t="shared" ca="1" si="2"/>
        <v>14.297300653031176</v>
      </c>
      <c r="F8" s="10">
        <f t="shared" ca="1" si="3"/>
        <v>5.1076198333662706E-4</v>
      </c>
      <c r="I8" s="53" t="s">
        <v>35</v>
      </c>
      <c r="J8" s="53"/>
    </row>
    <row r="9" spans="1:11" x14ac:dyDescent="0.35">
      <c r="A9" s="10">
        <f t="shared" si="4"/>
        <v>472</v>
      </c>
      <c r="B9" s="10">
        <v>5.5786218556319496E-3</v>
      </c>
      <c r="C9" s="10">
        <f t="shared" ca="1" si="0"/>
        <v>-0.14948293583929501</v>
      </c>
      <c r="D9" s="10">
        <f t="shared" ca="1" si="1"/>
        <v>-5.3066442222949727E-4</v>
      </c>
      <c r="E9" s="10">
        <f t="shared" ca="1" si="2"/>
        <v>14.29758319459366</v>
      </c>
      <c r="F9" s="10">
        <f t="shared" ca="1" si="3"/>
        <v>5.3052366965780856E-4</v>
      </c>
      <c r="I9" s="10">
        <v>3.5729999999999998E-3</v>
      </c>
    </row>
    <row r="10" spans="1:11" x14ac:dyDescent="0.35">
      <c r="A10" s="10">
        <f t="shared" si="4"/>
        <v>532</v>
      </c>
      <c r="B10" s="10">
        <v>4.1170287086461903E-3</v>
      </c>
      <c r="C10" s="10">
        <f t="shared" ca="1" si="0"/>
        <v>-0.16984694755822866</v>
      </c>
      <c r="D10" s="10">
        <f t="shared" ca="1" si="1"/>
        <v>-6.0295666383171169E-4</v>
      </c>
      <c r="E10" s="10">
        <f t="shared" ca="1" si="2"/>
        <v>14.298616250726154</v>
      </c>
      <c r="F10" s="10">
        <f t="shared" ca="1" si="3"/>
        <v>6.0277495849909535E-4</v>
      </c>
    </row>
    <row r="11" spans="1:11" x14ac:dyDescent="0.35">
      <c r="A11" s="10">
        <f t="shared" si="4"/>
        <v>592</v>
      </c>
      <c r="B11" s="10">
        <v>3.0638764545572899E-3</v>
      </c>
      <c r="C11" s="10">
        <f t="shared" ca="1" si="0"/>
        <v>-0.18452025448246856</v>
      </c>
      <c r="D11" s="10">
        <f t="shared" ca="1" si="1"/>
        <v>-6.5504690341276338E-4</v>
      </c>
      <c r="E11" s="10">
        <f t="shared" ca="1" si="2"/>
        <v>14.299360620249768</v>
      </c>
      <c r="F11" s="10">
        <f t="shared" ca="1" si="3"/>
        <v>6.5483245383452394E-4</v>
      </c>
      <c r="I11" s="53" t="s">
        <v>18</v>
      </c>
    </row>
    <row r="12" spans="1:11" x14ac:dyDescent="0.35">
      <c r="A12" s="10">
        <f t="shared" si="4"/>
        <v>652</v>
      </c>
      <c r="B12" s="10">
        <v>1.3741553356500099E-3</v>
      </c>
      <c r="C12" s="10">
        <f t="shared" ca="1" si="0"/>
        <v>-0.20806271617101721</v>
      </c>
      <c r="D12" s="10">
        <f t="shared" ca="1" si="1"/>
        <v>-7.3862264240711099E-4</v>
      </c>
      <c r="E12" s="10">
        <f t="shared" ca="1" si="2"/>
        <v>14.300554917559996</v>
      </c>
      <c r="F12" s="10">
        <f t="shared" ca="1" si="3"/>
        <v>7.3834999495061854E-4</v>
      </c>
      <c r="I12" s="19">
        <v>6.5E-8</v>
      </c>
    </row>
    <row r="13" spans="1:11" x14ac:dyDescent="0.35">
      <c r="A13" s="10">
        <f t="shared" si="4"/>
        <v>712</v>
      </c>
      <c r="B13" s="10">
        <v>-1.0268633557405499E-3</v>
      </c>
      <c r="C13" s="10">
        <f t="shared" ca="1" si="0"/>
        <v>-0.24151550901538082</v>
      </c>
      <c r="D13" s="10">
        <f t="shared" ca="1" si="1"/>
        <v>-8.5738005700460192E-4</v>
      </c>
      <c r="E13" s="10">
        <f t="shared" ca="1" si="2"/>
        <v>14.302251961014596</v>
      </c>
      <c r="F13" s="10">
        <f t="shared" ca="1" si="3"/>
        <v>8.570127166754206E-4</v>
      </c>
      <c r="I13" s="53" t="s">
        <v>43</v>
      </c>
    </row>
    <row r="14" spans="1:11" x14ac:dyDescent="0.35">
      <c r="A14" s="10">
        <f t="shared" si="4"/>
        <v>772</v>
      </c>
      <c r="B14" s="10">
        <v>-2.39008352996352E-3</v>
      </c>
      <c r="C14" s="10">
        <f t="shared" ca="1" si="0"/>
        <v>-0.26050891471149668</v>
      </c>
      <c r="D14" s="10">
        <f t="shared" ca="1" si="1"/>
        <v>-9.2480664722581311E-4</v>
      </c>
      <c r="E14" s="10">
        <f t="shared" ca="1" si="2"/>
        <v>14.303215486988856</v>
      </c>
      <c r="F14" s="10">
        <f t="shared" ca="1" si="3"/>
        <v>9.2437927702802229E-4</v>
      </c>
      <c r="I14" s="19">
        <f>I12/(I9)</f>
        <v>1.8191995521970333E-5</v>
      </c>
    </row>
    <row r="15" spans="1:11" x14ac:dyDescent="0.35">
      <c r="A15" s="10">
        <f t="shared" si="4"/>
        <v>832</v>
      </c>
      <c r="B15" s="10">
        <v>-3.2851690467616099E-3</v>
      </c>
      <c r="C15" s="10">
        <f t="shared" ca="1" si="0"/>
        <v>-0.27297991732334848</v>
      </c>
      <c r="D15" s="10">
        <f t="shared" ca="1" si="1"/>
        <v>-9.6907870649788706E-4</v>
      </c>
      <c r="E15" s="10">
        <f t="shared" ca="1" si="2"/>
        <v>14.303848134715855</v>
      </c>
      <c r="F15" s="10">
        <f t="shared" ca="1" si="3"/>
        <v>9.6860945286628803E-4</v>
      </c>
    </row>
    <row r="16" spans="1:11" x14ac:dyDescent="0.35">
      <c r="A16" s="10">
        <f t="shared" si="4"/>
        <v>892</v>
      </c>
      <c r="B16" s="10">
        <v>-4.8900505078573898E-3</v>
      </c>
      <c r="C16" s="10">
        <f t="shared" ca="1" si="0"/>
        <v>-0.29534032928111764</v>
      </c>
      <c r="D16" s="10">
        <f t="shared" ca="1" si="1"/>
        <v>-1.0484581689479675E-3</v>
      </c>
      <c r="E16" s="10">
        <f t="shared" ca="1" si="2"/>
        <v>14.304982467234266</v>
      </c>
      <c r="F16" s="10">
        <f t="shared" ca="1" si="3"/>
        <v>1.0479089205578189E-3</v>
      </c>
    </row>
    <row r="17" spans="1:6" x14ac:dyDescent="0.35">
      <c r="A17" s="10">
        <f t="shared" si="4"/>
        <v>952</v>
      </c>
      <c r="B17" s="10">
        <v>-6.1581814426139199E-3</v>
      </c>
      <c r="C17" s="10">
        <f t="shared" ca="1" si="0"/>
        <v>-0.31300888038905184</v>
      </c>
      <c r="D17" s="10">
        <f t="shared" ca="1" si="1"/>
        <v>-1.1111815253811339E-3</v>
      </c>
      <c r="E17" s="10">
        <f t="shared" ca="1" si="2"/>
        <v>14.305878783997693</v>
      </c>
      <c r="F17" s="10">
        <f t="shared" ca="1" si="3"/>
        <v>1.110564620143369E-3</v>
      </c>
    </row>
    <row r="18" spans="1:6" x14ac:dyDescent="0.35">
      <c r="A18" s="10">
        <f t="shared" si="4"/>
        <v>1012</v>
      </c>
      <c r="B18" s="10">
        <v>-7.2219803012225497E-3</v>
      </c>
      <c r="C18" s="10">
        <f t="shared" ca="1" si="0"/>
        <v>-0.32783052379095912</v>
      </c>
      <c r="D18" s="10">
        <f t="shared" ca="1" si="1"/>
        <v>-1.1637983594579048E-3</v>
      </c>
      <c r="E18" s="10">
        <f t="shared" ca="1" si="2"/>
        <v>14.306630678556653</v>
      </c>
      <c r="F18" s="10">
        <f t="shared" ca="1" si="3"/>
        <v>1.1631216711154651E-3</v>
      </c>
    </row>
    <row r="19" spans="1:6" x14ac:dyDescent="0.35">
      <c r="A19" s="10">
        <f t="shared" si="4"/>
        <v>1072</v>
      </c>
      <c r="B19" s="10">
        <v>-7.7334116448079899E-3</v>
      </c>
      <c r="C19" s="10">
        <f t="shared" ca="1" si="0"/>
        <v>-0.33495616877341011</v>
      </c>
      <c r="D19" s="10">
        <f t="shared" ca="1" si="1"/>
        <v>-1.1890943991456058E-3</v>
      </c>
      <c r="E19" s="10">
        <f t="shared" ca="1" si="2"/>
        <v>14.306992158963789</v>
      </c>
      <c r="F19" s="10">
        <f t="shared" ca="1" si="3"/>
        <v>1.188387986339342E-3</v>
      </c>
    </row>
    <row r="20" spans="1:6" x14ac:dyDescent="0.35">
      <c r="A20" s="10">
        <f t="shared" si="4"/>
        <v>1132</v>
      </c>
      <c r="B20" s="10">
        <v>-8.3751235473508399E-3</v>
      </c>
      <c r="C20" s="10">
        <f t="shared" ca="1" si="0"/>
        <v>-0.34389698019587167</v>
      </c>
      <c r="D20" s="10">
        <f t="shared" ca="1" si="1"/>
        <v>-1.2208342796953444E-3</v>
      </c>
      <c r="E20" s="10">
        <f t="shared" ca="1" si="2"/>
        <v>14.307445721856846</v>
      </c>
      <c r="F20" s="10">
        <f t="shared" ca="1" si="3"/>
        <v>1.2200896674965365E-3</v>
      </c>
    </row>
    <row r="21" spans="1:6" x14ac:dyDescent="0.35">
      <c r="A21" s="10">
        <f t="shared" si="4"/>
        <v>1192</v>
      </c>
      <c r="B21" s="10">
        <v>-9.0878416033297604E-3</v>
      </c>
      <c r="C21" s="10">
        <f t="shared" ca="1" si="0"/>
        <v>-0.35382710259291639</v>
      </c>
      <c r="D21" s="10">
        <f t="shared" ca="1" si="1"/>
        <v>-1.2560862142048531E-3</v>
      </c>
      <c r="E21" s="10">
        <f t="shared" ca="1" si="2"/>
        <v>14.307949472000987</v>
      </c>
      <c r="F21" s="10">
        <f t="shared" ca="1" si="3"/>
        <v>1.2552979978921054E-3</v>
      </c>
    </row>
    <row r="22" spans="1:6" x14ac:dyDescent="0.35">
      <c r="A22" s="10">
        <f t="shared" si="4"/>
        <v>1252</v>
      </c>
      <c r="B22" s="10">
        <v>-9.7149118357721907E-3</v>
      </c>
      <c r="C22" s="10">
        <f t="shared" ca="1" si="0"/>
        <v>-0.36256391528828713</v>
      </c>
      <c r="D22" s="10">
        <f t="shared" ca="1" si="1"/>
        <v>-1.2871018992734193E-3</v>
      </c>
      <c r="E22" s="10">
        <f t="shared" ca="1" si="2"/>
        <v>14.308392686140618</v>
      </c>
      <c r="F22" s="10">
        <f t="shared" ca="1" si="3"/>
        <v>1.286274293689641E-3</v>
      </c>
    </row>
    <row r="23" spans="1:6" x14ac:dyDescent="0.35">
      <c r="A23" s="10">
        <f t="shared" si="4"/>
        <v>1312</v>
      </c>
      <c r="B23" s="10">
        <v>-1.02977402236236E-2</v>
      </c>
      <c r="C23" s="10">
        <f t="shared" ca="1" si="0"/>
        <v>-0.37068431742947816</v>
      </c>
      <c r="D23" s="10">
        <f t="shared" ca="1" si="1"/>
        <v>-1.3159293268746473E-3</v>
      </c>
      <c r="E23" s="10">
        <f t="shared" ca="1" si="2"/>
        <v>14.30880463008104</v>
      </c>
      <c r="F23" s="10">
        <f t="shared" ca="1" si="3"/>
        <v>1.3150642507143062E-3</v>
      </c>
    </row>
    <row r="24" spans="1:6" x14ac:dyDescent="0.35">
      <c r="A24" s="10">
        <f t="shared" si="4"/>
        <v>1372</v>
      </c>
      <c r="B24" s="10">
        <v>-1.08864466749028E-2</v>
      </c>
      <c r="C24" s="10">
        <f t="shared" ca="1" si="0"/>
        <v>-0.37888661715808947</v>
      </c>
      <c r="D24" s="10">
        <f t="shared" ca="1" si="1"/>
        <v>-1.3450474909112175E-3</v>
      </c>
      <c r="E24" s="10">
        <f t="shared" ca="1" si="2"/>
        <v>14.309220728645119</v>
      </c>
      <c r="F24" s="10">
        <f t="shared" ca="1" si="3"/>
        <v>1.3441437248494746E-3</v>
      </c>
    </row>
    <row r="25" spans="1:6" x14ac:dyDescent="0.35">
      <c r="A25" s="10">
        <f t="shared" si="4"/>
        <v>1432</v>
      </c>
      <c r="B25" s="10">
        <v>-1.18762489337045E-2</v>
      </c>
      <c r="C25" s="10">
        <f t="shared" ca="1" si="0"/>
        <v>-0.39267728444414862</v>
      </c>
      <c r="D25" s="10">
        <f t="shared" ca="1" si="1"/>
        <v>-1.3940043597767274E-3</v>
      </c>
      <c r="E25" s="10">
        <f t="shared" ca="1" si="2"/>
        <v>14.309920322301208</v>
      </c>
      <c r="F25" s="10">
        <f t="shared" ca="1" si="3"/>
        <v>1.393033637721584E-3</v>
      </c>
    </row>
    <row r="26" spans="1:6" x14ac:dyDescent="0.35">
      <c r="A26" s="10">
        <f t="shared" si="4"/>
        <v>1492</v>
      </c>
      <c r="B26" s="10">
        <v>-1.1723041668382899E-2</v>
      </c>
      <c r="C26" s="10">
        <f t="shared" ca="1" si="0"/>
        <v>-0.39054268593917546</v>
      </c>
      <c r="D26" s="10">
        <f t="shared" ca="1" si="1"/>
        <v>-1.3864265350840728E-3</v>
      </c>
      <c r="E26" s="10">
        <f t="shared" ca="1" si="2"/>
        <v>14.309812035186351</v>
      </c>
      <c r="F26" s="10">
        <f t="shared" ca="1" si="3"/>
        <v>1.3854663332125434E-3</v>
      </c>
    </row>
    <row r="27" spans="1:6" x14ac:dyDescent="0.35">
      <c r="A27" s="10">
        <f t="shared" si="4"/>
        <v>1552</v>
      </c>
      <c r="B27" s="10">
        <v>-1.24696958790038E-2</v>
      </c>
      <c r="C27" s="10">
        <f t="shared" ca="1" si="0"/>
        <v>-0.40094563229017072</v>
      </c>
      <c r="D27" s="10">
        <f t="shared" ca="1" si="1"/>
        <v>-1.4233569946301059E-3</v>
      </c>
      <c r="E27" s="10">
        <f t="shared" ca="1" si="2"/>
        <v>14.310339771453263</v>
      </c>
      <c r="F27" s="10">
        <f t="shared" ca="1" si="3"/>
        <v>1.4223449822523967E-3</v>
      </c>
    </row>
    <row r="28" spans="1:6" x14ac:dyDescent="0.35">
      <c r="A28" s="10">
        <f t="shared" si="4"/>
        <v>1612</v>
      </c>
      <c r="B28" s="10">
        <v>-1.2677684671388001E-2</v>
      </c>
      <c r="C28" s="10">
        <f t="shared" ca="1" si="0"/>
        <v>-0.40384348810883924</v>
      </c>
      <c r="D28" s="10">
        <f t="shared" ca="1" si="1"/>
        <v>-1.4336443827863792E-3</v>
      </c>
      <c r="E28" s="10">
        <f t="shared" ca="1" si="2"/>
        <v>14.310486778230018</v>
      </c>
      <c r="F28" s="10">
        <f t="shared" ca="1" si="3"/>
        <v>1.4326176958305151E-3</v>
      </c>
    </row>
    <row r="29" spans="1:6" x14ac:dyDescent="0.35">
      <c r="A29" s="10">
        <f t="shared" si="4"/>
        <v>1672</v>
      </c>
      <c r="B29" s="10">
        <v>-1.27223998053776E-2</v>
      </c>
      <c r="C29" s="10">
        <f t="shared" ca="1" si="0"/>
        <v>-0.40446649288582237</v>
      </c>
      <c r="D29" s="10">
        <f t="shared" ca="1" si="1"/>
        <v>-1.4358560497446692E-3</v>
      </c>
      <c r="E29" s="10">
        <f t="shared" ca="1" si="2"/>
        <v>14.310518382950852</v>
      </c>
      <c r="F29" s="10">
        <f t="shared" ca="1" si="3"/>
        <v>1.4348261941453217E-3</v>
      </c>
    </row>
    <row r="30" spans="1:6" x14ac:dyDescent="0.35">
      <c r="A30" s="10">
        <f t="shared" si="4"/>
        <v>1732</v>
      </c>
      <c r="B30" s="10">
        <v>-1.3819364589963599E-2</v>
      </c>
      <c r="C30" s="10">
        <f t="shared" ca="1" si="0"/>
        <v>-0.41975022883835855</v>
      </c>
      <c r="D30" s="10">
        <f t="shared" ca="1" si="1"/>
        <v>-1.4901133123761728E-3</v>
      </c>
      <c r="E30" s="10">
        <f t="shared" ca="1" si="2"/>
        <v>14.311293719233854</v>
      </c>
      <c r="F30" s="10">
        <f t="shared" ca="1" si="3"/>
        <v>1.489004195204412E-3</v>
      </c>
    </row>
    <row r="31" spans="1:6" x14ac:dyDescent="0.35">
      <c r="A31" s="10">
        <f t="shared" si="4"/>
        <v>1792</v>
      </c>
      <c r="B31" s="10">
        <v>-1.24107731155149E-2</v>
      </c>
      <c r="C31" s="10">
        <f t="shared" ca="1" si="0"/>
        <v>-0.40012467616522279</v>
      </c>
      <c r="D31" s="10">
        <f t="shared" ca="1" si="1"/>
        <v>-1.4204426003865409E-3</v>
      </c>
      <c r="E31" s="10">
        <f t="shared" ca="1" si="2"/>
        <v>14.310298124759523</v>
      </c>
      <c r="F31" s="10">
        <f t="shared" ca="1" si="3"/>
        <v>1.4194347261015346E-3</v>
      </c>
    </row>
    <row r="32" spans="1:6" x14ac:dyDescent="0.35">
      <c r="A32" s="10">
        <f t="shared" si="4"/>
        <v>1852</v>
      </c>
      <c r="B32" s="10">
        <v>-1.3000264008494499E-2</v>
      </c>
      <c r="C32" s="10">
        <f t="shared" ca="1" si="0"/>
        <v>-0.40833790532382813</v>
      </c>
      <c r="D32" s="10">
        <f t="shared" ca="1" si="1"/>
        <v>-1.4495995638995898E-3</v>
      </c>
      <c r="E32" s="10">
        <f t="shared" ca="1" si="2"/>
        <v>14.310714777768126</v>
      </c>
      <c r="F32" s="10">
        <f t="shared" ca="1" si="3"/>
        <v>1.4485499087158651E-3</v>
      </c>
    </row>
    <row r="33" spans="1:6" x14ac:dyDescent="0.35">
      <c r="A33" s="10">
        <f t="shared" si="4"/>
        <v>1912</v>
      </c>
      <c r="B33" s="10">
        <v>-1.33499283076116E-2</v>
      </c>
      <c r="C33" s="10">
        <f t="shared" ca="1" si="0"/>
        <v>-0.41320969053956896</v>
      </c>
      <c r="D33" s="10">
        <f t="shared" ca="1" si="1"/>
        <v>-1.4668944014154697E-3</v>
      </c>
      <c r="E33" s="10">
        <f t="shared" ca="1" si="2"/>
        <v>14.310961920996228</v>
      </c>
      <c r="F33" s="10">
        <f t="shared" ca="1" si="3"/>
        <v>1.4658195628112097E-3</v>
      </c>
    </row>
    <row r="34" spans="1:6" x14ac:dyDescent="0.35">
      <c r="A34" s="10">
        <f t="shared" si="4"/>
        <v>1972</v>
      </c>
      <c r="B34" s="10">
        <v>-1.3236122215896999E-2</v>
      </c>
      <c r="C34" s="10">
        <f t="shared" ca="1" si="0"/>
        <v>-0.41162405873078445</v>
      </c>
      <c r="D34" s="10">
        <f t="shared" ca="1" si="1"/>
        <v>-1.4612654084942846E-3</v>
      </c>
      <c r="E34" s="10">
        <f t="shared" ca="1" si="2"/>
        <v>14.310881482687382</v>
      </c>
      <c r="F34" s="10">
        <f t="shared" ca="1" si="3"/>
        <v>1.4601987991370048E-3</v>
      </c>
    </row>
    <row r="35" spans="1:6" x14ac:dyDescent="0.35">
      <c r="A35" s="10">
        <f t="shared" si="4"/>
        <v>2032</v>
      </c>
      <c r="B35" s="10">
        <v>-1.3922691672896699E-2</v>
      </c>
      <c r="C35" s="10">
        <f t="shared" ca="1" si="0"/>
        <v>-0.42118985923897473</v>
      </c>
      <c r="D35" s="10">
        <f t="shared" ca="1" si="1"/>
        <v>-1.4952240002983602E-3</v>
      </c>
      <c r="E35" s="10">
        <f t="shared" ca="1" si="2"/>
        <v>14.311366750964263</v>
      </c>
      <c r="F35" s="10">
        <f t="shared" ca="1" si="3"/>
        <v>1.4941072659328898E-3</v>
      </c>
    </row>
    <row r="36" spans="1:6" x14ac:dyDescent="0.35">
      <c r="A36" s="10">
        <f t="shared" si="4"/>
        <v>2092</v>
      </c>
      <c r="B36" s="10">
        <v>-1.2430371644297399E-2</v>
      </c>
      <c r="C36" s="10">
        <f t="shared" ca="1" si="0"/>
        <v>-0.40039773756443892</v>
      </c>
      <c r="D36" s="10">
        <f t="shared" ca="1" si="1"/>
        <v>-1.4214119683537581E-3</v>
      </c>
      <c r="E36" s="10">
        <f t="shared" ca="1" si="2"/>
        <v>14.310311977027775</v>
      </c>
      <c r="F36" s="10">
        <f t="shared" ca="1" si="3"/>
        <v>1.4204027186217811E-3</v>
      </c>
    </row>
    <row r="37" spans="1:6" x14ac:dyDescent="0.35">
      <c r="A37" s="10">
        <f t="shared" si="4"/>
        <v>2152</v>
      </c>
      <c r="B37" s="10">
        <v>-1.31053538218967E-2</v>
      </c>
      <c r="C37" s="10">
        <f t="shared" ca="1" si="0"/>
        <v>-0.40980209540714674</v>
      </c>
      <c r="D37" s="10">
        <f t="shared" ca="1" si="1"/>
        <v>-1.4547974386953709E-3</v>
      </c>
      <c r="E37" s="10">
        <f t="shared" ca="1" si="2"/>
        <v>14.310789055398956</v>
      </c>
      <c r="F37" s="10">
        <f t="shared" ca="1" si="3"/>
        <v>1.4537402461113824E-3</v>
      </c>
    </row>
    <row r="38" spans="1:6" x14ac:dyDescent="0.35">
      <c r="A38" s="10">
        <f t="shared" si="4"/>
        <v>2212</v>
      </c>
      <c r="B38" s="10">
        <v>-1.25376908317577E-2</v>
      </c>
      <c r="C38" s="10">
        <f t="shared" ca="1" si="0"/>
        <v>-0.40189298895886083</v>
      </c>
      <c r="D38" s="10">
        <f t="shared" ca="1" si="1"/>
        <v>-1.4267201108039559E-3</v>
      </c>
      <c r="E38" s="10">
        <f t="shared" ca="1" si="2"/>
        <v>14.310387830383389</v>
      </c>
      <c r="F38" s="10">
        <f t="shared" ca="1" si="3"/>
        <v>1.4257033126760666E-3</v>
      </c>
    </row>
    <row r="39" spans="1:6" x14ac:dyDescent="0.35">
      <c r="A39" s="10">
        <f t="shared" si="4"/>
        <v>2272</v>
      </c>
      <c r="B39" s="10">
        <v>-1.2497084059466101E-2</v>
      </c>
      <c r="C39" s="10">
        <f t="shared" ca="1" si="0"/>
        <v>-0.40132722495776413</v>
      </c>
      <c r="D39" s="10">
        <f t="shared" ca="1" si="1"/>
        <v>-1.4247116486000625E-3</v>
      </c>
      <c r="E39" s="10">
        <f t="shared" ca="1" si="2"/>
        <v>14.310359129458496</v>
      </c>
      <c r="F39" s="10">
        <f t="shared" ca="1" si="3"/>
        <v>1.4236977098919198E-3</v>
      </c>
    </row>
    <row r="40" spans="1:6" x14ac:dyDescent="0.35">
      <c r="A40" s="10">
        <f t="shared" si="4"/>
        <v>2332</v>
      </c>
      <c r="B40" s="10">
        <v>-1.23832270175333E-2</v>
      </c>
      <c r="C40" s="10">
        <f t="shared" ca="1" si="0"/>
        <v>-0.39974088327233392</v>
      </c>
      <c r="D40" s="10">
        <f t="shared" ca="1" si="1"/>
        <v>-1.4190801356167852E-3</v>
      </c>
      <c r="E40" s="10">
        <f t="shared" ca="1" si="2"/>
        <v>14.310278655137964</v>
      </c>
      <c r="F40" s="10">
        <f t="shared" ca="1" si="3"/>
        <v>1.4180741929642506E-3</v>
      </c>
    </row>
    <row r="41" spans="1:6" x14ac:dyDescent="0.35">
      <c r="A41" s="10">
        <f t="shared" si="4"/>
        <v>2392</v>
      </c>
      <c r="B41" s="10">
        <v>-1.20281587331738E-2</v>
      </c>
      <c r="C41" s="10">
        <f t="shared" ca="1" si="0"/>
        <v>-0.3947938056819455</v>
      </c>
      <c r="D41" s="10">
        <f t="shared" ca="1" si="1"/>
        <v>-1.4015180101709065E-3</v>
      </c>
      <c r="E41" s="10">
        <f t="shared" ca="1" si="2"/>
        <v>14.310027692365342</v>
      </c>
      <c r="F41" s="10">
        <f t="shared" ca="1" si="3"/>
        <v>1.4005368004862508E-3</v>
      </c>
    </row>
    <row r="42" spans="1:6" x14ac:dyDescent="0.35">
      <c r="A42" s="10">
        <f t="shared" si="4"/>
        <v>2452</v>
      </c>
      <c r="B42" s="10">
        <v>-1.12286665321523E-2</v>
      </c>
      <c r="C42" s="10">
        <f t="shared" ca="1" si="0"/>
        <v>-0.38365468082741683</v>
      </c>
      <c r="D42" s="10">
        <f t="shared" ca="1" si="1"/>
        <v>-1.3619741169373296E-3</v>
      </c>
      <c r="E42" s="10">
        <f t="shared" ca="1" si="2"/>
        <v>14.309462610131034</v>
      </c>
      <c r="F42" s="10">
        <f t="shared" ca="1" si="3"/>
        <v>1.3610474714723449E-3</v>
      </c>
    </row>
    <row r="43" spans="1:6" x14ac:dyDescent="0.35">
      <c r="A43" s="10">
        <f t="shared" si="4"/>
        <v>2512</v>
      </c>
      <c r="B43" s="10">
        <v>-1.1362382060568299E-2</v>
      </c>
      <c r="C43" s="10">
        <f t="shared" ca="1" si="0"/>
        <v>-0.38551770583768213</v>
      </c>
      <c r="D43" s="10">
        <f t="shared" ca="1" si="1"/>
        <v>-1.3685878557237715E-3</v>
      </c>
      <c r="E43" s="10">
        <f t="shared" ca="1" si="2"/>
        <v>14.30955712045829</v>
      </c>
      <c r="F43" s="10">
        <f t="shared" ca="1" si="3"/>
        <v>1.3676521929581139E-3</v>
      </c>
    </row>
    <row r="44" spans="1:6" x14ac:dyDescent="0.35">
      <c r="A44" s="10">
        <f t="shared" si="4"/>
        <v>2572</v>
      </c>
      <c r="B44" s="10">
        <v>-1.0417799565923201E-2</v>
      </c>
      <c r="C44" s="10">
        <f t="shared" ca="1" si="0"/>
        <v>-0.37235707421449632</v>
      </c>
      <c r="D44" s="10">
        <f t="shared" ca="1" si="1"/>
        <v>-1.3218676134614618E-3</v>
      </c>
      <c r="E44" s="10">
        <f t="shared" ca="1" si="2"/>
        <v>14.308889488196362</v>
      </c>
      <c r="F44" s="10">
        <f t="shared" ca="1" si="3"/>
        <v>1.3209947156199141E-3</v>
      </c>
    </row>
    <row r="45" spans="1:6" x14ac:dyDescent="0.35">
      <c r="A45" s="10">
        <f t="shared" si="4"/>
        <v>2632</v>
      </c>
      <c r="B45" s="10">
        <v>-1.06858331427105E-2</v>
      </c>
      <c r="C45" s="10">
        <f t="shared" ca="1" si="0"/>
        <v>-0.37609151899485177</v>
      </c>
      <c r="D45" s="10">
        <f t="shared" ca="1" si="1"/>
        <v>-1.3351248924317236E-3</v>
      </c>
      <c r="E45" s="10">
        <f t="shared" ca="1" si="2"/>
        <v>14.309078934712851</v>
      </c>
      <c r="F45" s="10">
        <f t="shared" ca="1" si="3"/>
        <v>1.3342344057118215E-3</v>
      </c>
    </row>
    <row r="46" spans="1:6" x14ac:dyDescent="0.35">
      <c r="A46" s="10">
        <f t="shared" si="4"/>
        <v>2692</v>
      </c>
      <c r="B46" s="10">
        <v>-9.5668735492746605E-3</v>
      </c>
      <c r="C46" s="10">
        <f t="shared" ca="1" si="0"/>
        <v>-0.36050133487231867</v>
      </c>
      <c r="D46" s="10">
        <f t="shared" ca="1" si="1"/>
        <v>-1.2797797387967312E-3</v>
      </c>
      <c r="E46" s="10">
        <f t="shared" ca="1" si="2"/>
        <v>14.308288052467404</v>
      </c>
      <c r="F46" s="10">
        <f t="shared" ca="1" si="3"/>
        <v>1.2789615187266659E-3</v>
      </c>
    </row>
    <row r="47" spans="1:6" x14ac:dyDescent="0.35">
      <c r="A47" s="10">
        <f t="shared" si="4"/>
        <v>2752</v>
      </c>
      <c r="B47" s="10">
        <v>-1.00112094914406E-2</v>
      </c>
      <c r="C47" s="10">
        <f t="shared" ca="1" si="0"/>
        <v>-0.36669215640981095</v>
      </c>
      <c r="D47" s="10">
        <f t="shared" ca="1" si="1"/>
        <v>-1.3017571552548287E-3</v>
      </c>
      <c r="E47" s="10">
        <f t="shared" ca="1" si="2"/>
        <v>14.308602109748593</v>
      </c>
      <c r="F47" s="10">
        <f t="shared" ca="1" si="3"/>
        <v>1.3009106039991007E-3</v>
      </c>
    </row>
    <row r="48" spans="1:6" x14ac:dyDescent="0.35">
      <c r="A48" s="10">
        <f t="shared" si="4"/>
        <v>2812</v>
      </c>
      <c r="B48" s="10">
        <v>-8.7993699113243003E-3</v>
      </c>
      <c r="C48" s="10">
        <f t="shared" ca="1" si="0"/>
        <v>-0.34980789866554801</v>
      </c>
      <c r="D48" s="10">
        <f t="shared" ca="1" si="1"/>
        <v>-1.2418180402626953E-3</v>
      </c>
      <c r="E48" s="10">
        <f t="shared" ca="1" si="2"/>
        <v>14.307745579795354</v>
      </c>
      <c r="F48" s="10">
        <f t="shared" ca="1" si="3"/>
        <v>1.2410476219870421E-3</v>
      </c>
    </row>
    <row r="49" spans="1:6" x14ac:dyDescent="0.35">
      <c r="A49" s="10">
        <f t="shared" si="4"/>
        <v>2872</v>
      </c>
      <c r="B49" s="10">
        <v>-8.4636148482486202E-3</v>
      </c>
      <c r="C49" s="10">
        <f t="shared" ca="1" si="0"/>
        <v>-0.34512990735636256</v>
      </c>
      <c r="D49" s="10">
        <f t="shared" ca="1" si="1"/>
        <v>-1.2252111711150871E-3</v>
      </c>
      <c r="E49" s="10">
        <f t="shared" ca="1" si="2"/>
        <v>14.307508267635233</v>
      </c>
      <c r="F49" s="10">
        <f t="shared" ca="1" si="3"/>
        <v>1.224461212417504E-3</v>
      </c>
    </row>
    <row r="50" spans="1:6" x14ac:dyDescent="0.35">
      <c r="A50" s="10">
        <f t="shared" si="4"/>
        <v>2932</v>
      </c>
      <c r="B50" s="10">
        <v>-7.9637060249469795E-3</v>
      </c>
      <c r="C50" s="10">
        <f t="shared" ca="1" si="0"/>
        <v>-0.33816480276682104</v>
      </c>
      <c r="D50" s="10">
        <f t="shared" ca="1" si="1"/>
        <v>-1.2004850498222145E-3</v>
      </c>
      <c r="E50" s="10">
        <f t="shared" ca="1" si="2"/>
        <v>14.307154931361959</v>
      </c>
      <c r="F50" s="10">
        <f t="shared" ca="1" si="3"/>
        <v>1.1997650438247656E-3</v>
      </c>
    </row>
    <row r="51" spans="1:6" x14ac:dyDescent="0.35">
      <c r="A51" s="10">
        <f t="shared" si="4"/>
        <v>2992</v>
      </c>
      <c r="B51" s="10">
        <v>-8.2228034246964697E-3</v>
      </c>
      <c r="C51" s="10">
        <f t="shared" ca="1" si="0"/>
        <v>-0.34177474202777408</v>
      </c>
      <c r="D51" s="10">
        <f t="shared" ca="1" si="1"/>
        <v>-1.2133003341985979E-3</v>
      </c>
      <c r="E51" s="10">
        <f t="shared" ca="1" si="2"/>
        <v>14.307338061775695</v>
      </c>
      <c r="F51" s="10">
        <f t="shared" ca="1" si="3"/>
        <v>1.212564880172349E-3</v>
      </c>
    </row>
    <row r="52" spans="1:6" x14ac:dyDescent="0.35">
      <c r="A52" s="10">
        <f t="shared" si="4"/>
        <v>3052</v>
      </c>
      <c r="B52" s="10">
        <v>-7.2999606242965002E-3</v>
      </c>
      <c r="C52" s="10">
        <f t="shared" ca="1" si="0"/>
        <v>-0.3289170041266114</v>
      </c>
      <c r="D52" s="10">
        <f t="shared" ca="1" si="1"/>
        <v>-1.1676553646494704E-3</v>
      </c>
      <c r="E52" s="10">
        <f t="shared" ca="1" si="2"/>
        <v>14.306685795160842</v>
      </c>
      <c r="F52" s="10">
        <f t="shared" ca="1" si="3"/>
        <v>1.1669741853278426E-3</v>
      </c>
    </row>
    <row r="53" spans="1:6" x14ac:dyDescent="0.35">
      <c r="A53" s="10">
        <f t="shared" si="4"/>
        <v>3112</v>
      </c>
      <c r="B53" s="10">
        <v>-6.9894583289372104E-3</v>
      </c>
      <c r="C53" s="10">
        <f t="shared" ca="1" si="0"/>
        <v>-0.32459085331337556</v>
      </c>
      <c r="D53" s="10">
        <f t="shared" ca="1" si="1"/>
        <v>-1.1522975292624831E-3</v>
      </c>
      <c r="E53" s="10">
        <f t="shared" ca="1" si="2"/>
        <v>14.306466331693159</v>
      </c>
      <c r="F53" s="10">
        <f t="shared" ca="1" si="3"/>
        <v>1.1516341440269483E-3</v>
      </c>
    </row>
    <row r="54" spans="1:6" x14ac:dyDescent="0.35">
      <c r="A54" s="10">
        <f t="shared" si="4"/>
        <v>3172</v>
      </c>
      <c r="B54" s="10">
        <v>-6.75090975265816E-3</v>
      </c>
      <c r="C54" s="10">
        <f t="shared" ca="1" si="0"/>
        <v>-0.32126721566982214</v>
      </c>
      <c r="D54" s="10">
        <f t="shared" ca="1" si="1"/>
        <v>-1.1404986156278686E-3</v>
      </c>
      <c r="E54" s="10">
        <f t="shared" ca="1" si="2"/>
        <v>14.30629772521732</v>
      </c>
      <c r="F54" s="10">
        <f t="shared" ca="1" si="3"/>
        <v>1.1398487411553825E-3</v>
      </c>
    </row>
    <row r="55" spans="1:6" x14ac:dyDescent="0.35">
      <c r="A55" s="10">
        <f t="shared" si="4"/>
        <v>3232</v>
      </c>
      <c r="B55" s="10">
        <v>-6.8607166801976597E-3</v>
      </c>
      <c r="C55" s="10">
        <f t="shared" ca="1" si="0"/>
        <v>-0.32279712812449263</v>
      </c>
      <c r="D55" s="10">
        <f t="shared" ca="1" si="1"/>
        <v>-1.1459298048419487E-3</v>
      </c>
      <c r="E55" s="10">
        <f t="shared" ca="1" si="2"/>
        <v>14.306375336911191</v>
      </c>
      <c r="F55" s="10">
        <f t="shared" ca="1" si="3"/>
        <v>1.1452737284469781E-3</v>
      </c>
    </row>
    <row r="56" spans="1:6" x14ac:dyDescent="0.35">
      <c r="A56" s="10">
        <f t="shared" si="4"/>
        <v>3292</v>
      </c>
      <c r="B56" s="10">
        <v>-6.1335973483632499E-3</v>
      </c>
      <c r="C56" s="10">
        <f t="shared" ca="1" si="0"/>
        <v>-0.3126663563532403</v>
      </c>
      <c r="D56" s="10">
        <f t="shared" ca="1" si="1"/>
        <v>-1.109965565054003E-3</v>
      </c>
      <c r="E56" s="10">
        <f t="shared" ca="1" si="2"/>
        <v>14.30586140792462</v>
      </c>
      <c r="F56" s="10">
        <f t="shared" ca="1" si="3"/>
        <v>1.1093500087315761E-3</v>
      </c>
    </row>
    <row r="57" spans="1:6" x14ac:dyDescent="0.35">
      <c r="A57" s="10">
        <f t="shared" si="4"/>
        <v>3352</v>
      </c>
      <c r="B57" s="10">
        <v>-5.65446504146339E-3</v>
      </c>
      <c r="C57" s="10">
        <f t="shared" ca="1" si="0"/>
        <v>-0.3059907257697565</v>
      </c>
      <c r="D57" s="10">
        <f t="shared" ca="1" si="1"/>
        <v>-1.0862670764826355E-3</v>
      </c>
      <c r="E57" s="10">
        <f t="shared" ca="1" si="2"/>
        <v>14.305522756522937</v>
      </c>
      <c r="F57" s="10">
        <f t="shared" ca="1" si="3"/>
        <v>1.0856775153105372E-3</v>
      </c>
    </row>
    <row r="58" spans="1:6" x14ac:dyDescent="0.35">
      <c r="A58" s="10">
        <f t="shared" si="4"/>
        <v>3412</v>
      </c>
      <c r="B58" s="10">
        <v>-4.9763428215311399E-3</v>
      </c>
      <c r="C58" s="10">
        <f t="shared" ca="1" si="0"/>
        <v>-0.29654261850266339</v>
      </c>
      <c r="D58" s="10">
        <f t="shared" ca="1" si="1"/>
        <v>-1.0527262956844549E-3</v>
      </c>
      <c r="E58" s="10">
        <f t="shared" ca="1" si="2"/>
        <v>14.305043458765331</v>
      </c>
      <c r="F58" s="10">
        <f t="shared" ca="1" si="3"/>
        <v>1.0521725679394889E-3</v>
      </c>
    </row>
    <row r="59" spans="1:6" x14ac:dyDescent="0.35">
      <c r="A59" s="10">
        <f t="shared" si="4"/>
        <v>3472</v>
      </c>
      <c r="B59" s="10">
        <v>-4.3731554176191199E-3</v>
      </c>
      <c r="C59" s="10">
        <f t="shared" ca="1" si="0"/>
        <v>-0.28813855928323606</v>
      </c>
      <c r="D59" s="10">
        <f t="shared" ca="1" si="1"/>
        <v>-1.022891885455488E-3</v>
      </c>
      <c r="E59" s="10">
        <f t="shared" ca="1" si="2"/>
        <v>14.304617125043158</v>
      </c>
      <c r="F59" s="10">
        <f t="shared" ca="1" si="3"/>
        <v>1.0223690880306923E-3</v>
      </c>
    </row>
    <row r="60" spans="1:6" x14ac:dyDescent="0.35">
      <c r="A60" s="10">
        <f t="shared" si="4"/>
        <v>3532</v>
      </c>
      <c r="B60" s="10">
        <v>-4.18435528532998E-3</v>
      </c>
      <c r="C60" s="10">
        <f t="shared" ca="1" si="0"/>
        <v>-0.28550805426588477</v>
      </c>
      <c r="D60" s="10">
        <f t="shared" ca="1" si="1"/>
        <v>-1.0135535926438909E-3</v>
      </c>
      <c r="E60" s="10">
        <f t="shared" ca="1" si="2"/>
        <v>14.30448368083888</v>
      </c>
      <c r="F60" s="10">
        <f t="shared" ca="1" si="3"/>
        <v>1.013040294009136E-3</v>
      </c>
    </row>
    <row r="61" spans="1:6" x14ac:dyDescent="0.35">
      <c r="A61" s="10">
        <f t="shared" si="4"/>
        <v>3592</v>
      </c>
      <c r="B61" s="10">
        <v>-3.8779238622938502E-3</v>
      </c>
      <c r="C61" s="10">
        <f t="shared" ca="1" si="0"/>
        <v>-0.28123862189845311</v>
      </c>
      <c r="D61" s="10">
        <f t="shared" ca="1" si="1"/>
        <v>-9.9839710773950855E-4</v>
      </c>
      <c r="E61" s="10">
        <f t="shared" ca="1" si="2"/>
        <v>14.304267094669596</v>
      </c>
      <c r="F61" s="10">
        <f t="shared" ca="1" si="3"/>
        <v>9.9789904083184768E-4</v>
      </c>
    </row>
    <row r="62" spans="1:6" x14ac:dyDescent="0.35">
      <c r="A62" s="10">
        <f t="shared" si="4"/>
        <v>3652</v>
      </c>
      <c r="B62" s="10">
        <v>-4.4527852783745603E-3</v>
      </c>
      <c r="C62" s="10">
        <f t="shared" ca="1" si="0"/>
        <v>-0.28924802221479468</v>
      </c>
      <c r="D62" s="10">
        <f t="shared" ca="1" si="1"/>
        <v>-1.0268304788625211E-3</v>
      </c>
      <c r="E62" s="10">
        <f t="shared" ca="1" si="2"/>
        <v>14.304673407542944</v>
      </c>
      <c r="F62" s="10">
        <f t="shared" ca="1" si="3"/>
        <v>1.026303649058802E-3</v>
      </c>
    </row>
    <row r="63" spans="1:6" x14ac:dyDescent="0.35">
      <c r="A63" s="10">
        <f t="shared" si="4"/>
        <v>3712</v>
      </c>
      <c r="B63" s="10">
        <v>-2.9810739985007802E-3</v>
      </c>
      <c r="C63" s="10">
        <f t="shared" ca="1" si="0"/>
        <v>-0.26874303708124814</v>
      </c>
      <c r="D63" s="10">
        <f t="shared" ca="1" si="1"/>
        <v>-9.5403778163843087E-4</v>
      </c>
      <c r="E63" s="10">
        <f t="shared" ca="1" si="2"/>
        <v>14.303633199899611</v>
      </c>
      <c r="F63" s="10">
        <f t="shared" ca="1" si="3"/>
        <v>9.5358297683830948E-4</v>
      </c>
    </row>
    <row r="64" spans="1:6" x14ac:dyDescent="0.35">
      <c r="A64" s="10">
        <f t="shared" si="4"/>
        <v>3772</v>
      </c>
      <c r="B64" s="10">
        <v>-2.0429486434189199E-3</v>
      </c>
      <c r="C64" s="10">
        <f t="shared" ca="1" si="0"/>
        <v>-0.25567237116842978</v>
      </c>
      <c r="D64" s="10">
        <f t="shared" ca="1" si="1"/>
        <v>-9.0763691764792561E-4</v>
      </c>
      <c r="E64" s="10">
        <f t="shared" ca="1" si="2"/>
        <v>14.302970131553188</v>
      </c>
      <c r="F64" s="10">
        <f t="shared" ca="1" si="3"/>
        <v>9.0722526432980989E-4</v>
      </c>
    </row>
    <row r="65" spans="1:6" x14ac:dyDescent="0.35">
      <c r="A65" s="10">
        <f t="shared" si="4"/>
        <v>3832</v>
      </c>
      <c r="B65" s="10">
        <v>-3.10284319395987E-3</v>
      </c>
      <c r="C65" s="10">
        <f t="shared" ca="1" si="0"/>
        <v>-0.27043961682264056</v>
      </c>
      <c r="D65" s="10">
        <f t="shared" ca="1" si="1"/>
        <v>-9.6006063972037389E-4</v>
      </c>
      <c r="E65" s="10">
        <f t="shared" ca="1" si="2"/>
        <v>14.303719266541604</v>
      </c>
      <c r="F65" s="10">
        <f t="shared" ca="1" si="3"/>
        <v>9.5960007626011965E-4</v>
      </c>
    </row>
    <row r="66" spans="1:6" x14ac:dyDescent="0.35">
      <c r="A66" s="10">
        <f t="shared" si="4"/>
        <v>3892</v>
      </c>
      <c r="B66" s="10">
        <v>-3.2182988214763402E-3</v>
      </c>
      <c r="C66" s="10">
        <f t="shared" ca="1" si="0"/>
        <v>-0.27204823120114324</v>
      </c>
      <c r="D66" s="10">
        <f t="shared" ca="1" si="1"/>
        <v>-9.6577122076405844E-4</v>
      </c>
      <c r="E66" s="10">
        <f t="shared" ca="1" si="2"/>
        <v>14.303800870744716</v>
      </c>
      <c r="F66" s="10">
        <f t="shared" ca="1" si="3"/>
        <v>9.6530516378406917E-4</v>
      </c>
    </row>
    <row r="67" spans="1:6" x14ac:dyDescent="0.35">
      <c r="A67" s="10">
        <f t="shared" si="4"/>
        <v>3952</v>
      </c>
      <c r="B67" s="10">
        <v>-2.4850385273955901E-3</v>
      </c>
      <c r="C67" s="10">
        <f t="shared" ref="C67:C130" ca="1" si="5">(B67-$C$2)/($C$882-$C$2)</f>
        <v>-0.26183189893899245</v>
      </c>
      <c r="D67" s="10">
        <f t="shared" ref="D67:D130" ca="1" si="6">$K$4*C67</f>
        <v>-9.2950324123342314E-4</v>
      </c>
      <c r="E67" s="10">
        <f t="shared" ref="E67:E130" ca="1" si="7">$J$6*(1-D67)</f>
        <v>14.303282601317227</v>
      </c>
      <c r="F67" s="10">
        <f t="shared" ref="F67:F130" ca="1" si="8">LN(E67/$J$6)</f>
        <v>9.2907152059890725E-4</v>
      </c>
    </row>
    <row r="68" spans="1:6" x14ac:dyDescent="0.35">
      <c r="A68" s="10">
        <f t="shared" ref="A68:A131" si="9">A67+60</f>
        <v>4012</v>
      </c>
      <c r="B68" s="10">
        <v>-1.9952824336041701E-3</v>
      </c>
      <c r="C68" s="10">
        <f t="shared" ca="1" si="5"/>
        <v>-0.25500824979014702</v>
      </c>
      <c r="D68" s="10">
        <f t="shared" ca="1" si="6"/>
        <v>-9.052792867550219E-4</v>
      </c>
      <c r="E68" s="10">
        <f t="shared" ca="1" si="7"/>
        <v>14.302936441007727</v>
      </c>
      <c r="F68" s="10">
        <f t="shared" ca="1" si="8"/>
        <v>9.0486976859504491E-4</v>
      </c>
    </row>
    <row r="69" spans="1:6" x14ac:dyDescent="0.35">
      <c r="A69" s="10">
        <f t="shared" si="9"/>
        <v>4072</v>
      </c>
      <c r="B69" s="10">
        <v>-1.1062742422593399E-3</v>
      </c>
      <c r="C69" s="10">
        <f t="shared" ca="1" si="5"/>
        <v>-0.24262192103367364</v>
      </c>
      <c r="D69" s="10">
        <f t="shared" ca="1" si="6"/>
        <v>-8.613078196695414E-4</v>
      </c>
      <c r="E69" s="10">
        <f t="shared" ca="1" si="7"/>
        <v>14.302308088743077</v>
      </c>
      <c r="F69" s="10">
        <f t="shared" ca="1" si="8"/>
        <v>8.6093710693933108E-4</v>
      </c>
    </row>
    <row r="70" spans="1:6" x14ac:dyDescent="0.35">
      <c r="A70" s="10">
        <f t="shared" si="9"/>
        <v>4132</v>
      </c>
      <c r="B70" s="10">
        <v>-7.9736125735443996E-4</v>
      </c>
      <c r="C70" s="10">
        <f t="shared" ca="1" si="5"/>
        <v>-0.23831791368545405</v>
      </c>
      <c r="D70" s="10">
        <f t="shared" ca="1" si="6"/>
        <v>-8.460285935833618E-4</v>
      </c>
      <c r="E70" s="10">
        <f t="shared" ca="1" si="7"/>
        <v>14.302089748602306</v>
      </c>
      <c r="F70" s="10">
        <f t="shared" ca="1" si="8"/>
        <v>8.4567091311720747E-4</v>
      </c>
    </row>
    <row r="71" spans="1:6" x14ac:dyDescent="0.35">
      <c r="A71" s="10">
        <f t="shared" si="9"/>
        <v>4192</v>
      </c>
      <c r="B71" s="19">
        <v>-6.4566591363446294E-5</v>
      </c>
      <c r="C71" s="10">
        <f t="shared" ca="1" si="5"/>
        <v>-0.22810806890300717</v>
      </c>
      <c r="D71" s="10">
        <f t="shared" ca="1" si="6"/>
        <v>-8.0978364460567538E-4</v>
      </c>
      <c r="E71" s="10">
        <f t="shared" ca="1" si="7"/>
        <v>14.301571808281414</v>
      </c>
      <c r="F71" s="10">
        <f t="shared" ca="1" si="8"/>
        <v>8.0945594672782997E-4</v>
      </c>
    </row>
    <row r="72" spans="1:6" x14ac:dyDescent="0.35">
      <c r="A72" s="10">
        <f t="shared" si="9"/>
        <v>4252</v>
      </c>
      <c r="B72" s="10">
        <v>7.2097241452986904E-4</v>
      </c>
      <c r="C72" s="10">
        <f t="shared" ca="1" si="5"/>
        <v>-0.21716335042599394</v>
      </c>
      <c r="D72" s="10">
        <f t="shared" ca="1" si="6"/>
        <v>-7.7092989401227844E-4</v>
      </c>
      <c r="E72" s="10">
        <f t="shared" ca="1" si="7"/>
        <v>14.301016588185433</v>
      </c>
      <c r="F72" s="10">
        <f t="shared" ca="1" si="8"/>
        <v>7.7063288020284598E-4</v>
      </c>
    </row>
    <row r="73" spans="1:6" x14ac:dyDescent="0.35">
      <c r="A73" s="10">
        <f t="shared" si="9"/>
        <v>4312</v>
      </c>
      <c r="B73" s="19">
        <v>5.3405836108077997E-5</v>
      </c>
      <c r="C73" s="10">
        <f t="shared" ca="1" si="5"/>
        <v>-0.22646438858027468</v>
      </c>
      <c r="D73" s="10">
        <f t="shared" ca="1" si="6"/>
        <v>-8.0394857945997509E-4</v>
      </c>
      <c r="E73" s="10">
        <f t="shared" ca="1" si="7"/>
        <v>14.301488425200482</v>
      </c>
      <c r="F73" s="10">
        <f t="shared" ca="1" si="8"/>
        <v>8.0362558590265244E-4</v>
      </c>
    </row>
    <row r="74" spans="1:6" x14ac:dyDescent="0.35">
      <c r="A74" s="10">
        <f t="shared" si="9"/>
        <v>4372</v>
      </c>
      <c r="B74" s="10">
        <v>1.18836273131004E-3</v>
      </c>
      <c r="C74" s="10">
        <f t="shared" ca="1" si="5"/>
        <v>-0.21065131805374565</v>
      </c>
      <c r="D74" s="10">
        <f t="shared" ca="1" si="6"/>
        <v>-7.4781217909079703E-4</v>
      </c>
      <c r="E74" s="10">
        <f t="shared" ca="1" si="7"/>
        <v>14.300686236039205</v>
      </c>
      <c r="F74" s="10">
        <f t="shared" ca="1" si="8"/>
        <v>7.4753270688290418E-4</v>
      </c>
    </row>
    <row r="75" spans="1:6" x14ac:dyDescent="0.35">
      <c r="A75" s="10">
        <f t="shared" si="9"/>
        <v>4432</v>
      </c>
      <c r="B75" s="10">
        <v>1.2383901729481901E-3</v>
      </c>
      <c r="C75" s="10">
        <f t="shared" ca="1" si="5"/>
        <v>-0.20995429822309819</v>
      </c>
      <c r="D75" s="10">
        <f t="shared" ca="1" si="6"/>
        <v>-7.4533775869199854E-4</v>
      </c>
      <c r="E75" s="10">
        <f t="shared" ca="1" si="7"/>
        <v>14.300650876571707</v>
      </c>
      <c r="F75" s="10">
        <f t="shared" ca="1" si="8"/>
        <v>7.450601324462846E-4</v>
      </c>
    </row>
    <row r="76" spans="1:6" x14ac:dyDescent="0.35">
      <c r="A76" s="10">
        <f t="shared" si="9"/>
        <v>4492</v>
      </c>
      <c r="B76" s="10">
        <v>9.863219926383171E-4</v>
      </c>
      <c r="C76" s="10">
        <f t="shared" ca="1" si="5"/>
        <v>-0.21346630112786449</v>
      </c>
      <c r="D76" s="10">
        <f t="shared" ca="1" si="6"/>
        <v>-7.5780536900391885E-4</v>
      </c>
      <c r="E76" s="10">
        <f t="shared" ca="1" si="7"/>
        <v>14.300829038723064</v>
      </c>
      <c r="F76" s="10">
        <f t="shared" ca="1" si="8"/>
        <v>7.5751837949415745E-4</v>
      </c>
    </row>
    <row r="77" spans="1:6" x14ac:dyDescent="0.35">
      <c r="A77" s="10">
        <f t="shared" si="9"/>
        <v>4552</v>
      </c>
      <c r="B77" s="10">
        <v>1.34563387366562E-3</v>
      </c>
      <c r="C77" s="10">
        <f t="shared" ca="1" si="5"/>
        <v>-0.20846009856658265</v>
      </c>
      <c r="D77" s="10">
        <f t="shared" ca="1" si="6"/>
        <v>-7.400333499113684E-4</v>
      </c>
      <c r="E77" s="10">
        <f t="shared" ca="1" si="7"/>
        <v>14.300575076570233</v>
      </c>
      <c r="F77" s="10">
        <f t="shared" ca="1" si="8"/>
        <v>7.3975966024996569E-4</v>
      </c>
    </row>
    <row r="78" spans="1:6" x14ac:dyDescent="0.35">
      <c r="A78" s="10">
        <f t="shared" si="9"/>
        <v>4612</v>
      </c>
      <c r="B78" s="10">
        <v>3.7265030524079598E-3</v>
      </c>
      <c r="C78" s="10">
        <f t="shared" ca="1" si="5"/>
        <v>-0.17528804384181507</v>
      </c>
      <c r="D78" s="10">
        <f t="shared" ca="1" si="6"/>
        <v>-6.2227255563844345E-4</v>
      </c>
      <c r="E78" s="10">
        <f t="shared" ca="1" si="7"/>
        <v>14.298892274820071</v>
      </c>
      <c r="F78" s="10">
        <f t="shared" ca="1" si="8"/>
        <v>6.2207902435362924E-4</v>
      </c>
    </row>
    <row r="79" spans="1:6" x14ac:dyDescent="0.35">
      <c r="A79" s="10">
        <f t="shared" si="9"/>
        <v>4672</v>
      </c>
      <c r="B79" s="10">
        <v>3.0204987121933702E-3</v>
      </c>
      <c r="C79" s="10">
        <f t="shared" ca="1" si="5"/>
        <v>-0.18512462571646174</v>
      </c>
      <c r="D79" s="10">
        <f t="shared" ca="1" si="6"/>
        <v>-6.5719242129343917E-4</v>
      </c>
      <c r="E79" s="10">
        <f t="shared" ca="1" si="7"/>
        <v>14.299391279700282</v>
      </c>
      <c r="F79" s="10">
        <f t="shared" ca="1" si="8"/>
        <v>6.5697656492177394E-4</v>
      </c>
    </row>
    <row r="80" spans="1:6" x14ac:dyDescent="0.35">
      <c r="A80" s="10">
        <f t="shared" si="9"/>
        <v>4732</v>
      </c>
      <c r="B80" s="10">
        <v>3.21261027921771E-3</v>
      </c>
      <c r="C80" s="10">
        <f t="shared" ca="1" si="5"/>
        <v>-0.18244798330725615</v>
      </c>
      <c r="D80" s="10">
        <f t="shared" ca="1" si="6"/>
        <v>-6.4769034074075931E-4</v>
      </c>
      <c r="E80" s="10">
        <f t="shared" ca="1" si="7"/>
        <v>14.299255494969186</v>
      </c>
      <c r="F80" s="10">
        <f t="shared" ca="1" si="8"/>
        <v>6.4748067987744013E-4</v>
      </c>
    </row>
    <row r="81" spans="1:6" x14ac:dyDescent="0.35">
      <c r="A81" s="10">
        <f t="shared" si="9"/>
        <v>4792</v>
      </c>
      <c r="B81" s="10">
        <v>3.5037714614771201E-3</v>
      </c>
      <c r="C81" s="10">
        <f t="shared" ca="1" si="5"/>
        <v>-0.1783913073849196</v>
      </c>
      <c r="D81" s="10">
        <f t="shared" ca="1" si="6"/>
        <v>-6.3328914121646451E-4</v>
      </c>
      <c r="E81" s="10">
        <f t="shared" ca="1" si="7"/>
        <v>14.299049701827981</v>
      </c>
      <c r="F81" s="10">
        <f t="shared" ca="1" si="8"/>
        <v>6.3308869826931419E-4</v>
      </c>
    </row>
    <row r="82" spans="1:6" x14ac:dyDescent="0.35">
      <c r="A82" s="10">
        <f t="shared" si="9"/>
        <v>4852</v>
      </c>
      <c r="B82" s="10">
        <v>2.95776978592477E-3</v>
      </c>
      <c r="C82" s="10">
        <f t="shared" ca="1" si="5"/>
        <v>-0.18599861215535843</v>
      </c>
      <c r="D82" s="10">
        <f t="shared" ca="1" si="6"/>
        <v>-6.6029507315152236E-4</v>
      </c>
      <c r="E82" s="10">
        <f t="shared" ca="1" si="7"/>
        <v>14.299435616595336</v>
      </c>
      <c r="F82" s="10">
        <f t="shared" ca="1" si="8"/>
        <v>6.6007717427285387E-4</v>
      </c>
    </row>
    <row r="83" spans="1:6" x14ac:dyDescent="0.35">
      <c r="A83" s="10">
        <f t="shared" si="9"/>
        <v>4912</v>
      </c>
      <c r="B83" s="10">
        <v>3.65052490747042E-3</v>
      </c>
      <c r="C83" s="10">
        <f t="shared" ca="1" si="5"/>
        <v>-0.17634662833031084</v>
      </c>
      <c r="D83" s="10">
        <f t="shared" ca="1" si="6"/>
        <v>-6.260305305726034E-4</v>
      </c>
      <c r="E83" s="10">
        <f t="shared" ca="1" si="7"/>
        <v>14.29894597628188</v>
      </c>
      <c r="F83" s="10">
        <f t="shared" ca="1" si="8"/>
        <v>6.2583465520496897E-4</v>
      </c>
    </row>
    <row r="84" spans="1:6" x14ac:dyDescent="0.35">
      <c r="A84" s="10">
        <f t="shared" si="9"/>
        <v>4972</v>
      </c>
      <c r="B84" s="10">
        <v>4.3750886769810303E-3</v>
      </c>
      <c r="C84" s="10">
        <f t="shared" ca="1" si="5"/>
        <v>-0.16625146256967627</v>
      </c>
      <c r="D84" s="10">
        <f t="shared" ca="1" si="6"/>
        <v>-5.9019269212235066E-4</v>
      </c>
      <c r="E84" s="10">
        <f t="shared" ca="1" si="7"/>
        <v>14.298433853570428</v>
      </c>
      <c r="F84" s="10">
        <f t="shared" ca="1" si="8"/>
        <v>5.9001859691187755E-4</v>
      </c>
    </row>
    <row r="85" spans="1:6" x14ac:dyDescent="0.35">
      <c r="A85" s="10">
        <f t="shared" si="9"/>
        <v>5032</v>
      </c>
      <c r="B85" s="10">
        <v>5.0636096684332499E-3</v>
      </c>
      <c r="C85" s="10">
        <f t="shared" ca="1" si="5"/>
        <v>-0.15665847182010934</v>
      </c>
      <c r="D85" s="10">
        <f t="shared" ca="1" si="6"/>
        <v>-5.5613757496138813E-4</v>
      </c>
      <c r="E85" s="10">
        <f t="shared" ca="1" si="7"/>
        <v>14.297947205946198</v>
      </c>
      <c r="F85" s="10">
        <f t="shared" ca="1" si="8"/>
        <v>5.5598298777212289E-4</v>
      </c>
    </row>
    <row r="86" spans="1:6" x14ac:dyDescent="0.35">
      <c r="A86" s="10">
        <f t="shared" si="9"/>
        <v>5092</v>
      </c>
      <c r="B86" s="10">
        <v>5.3306741754331798E-3</v>
      </c>
      <c r="C86" s="10">
        <f t="shared" ca="1" si="5"/>
        <v>-0.15293752884670145</v>
      </c>
      <c r="D86" s="10">
        <f t="shared" ca="1" si="6"/>
        <v>-5.4292822740579008E-4</v>
      </c>
      <c r="E86" s="10">
        <f t="shared" ca="1" si="7"/>
        <v>14.297758444369629</v>
      </c>
      <c r="F86" s="10">
        <f t="shared" ca="1" si="8"/>
        <v>5.4278089520060958E-4</v>
      </c>
    </row>
    <row r="87" spans="1:6" x14ac:dyDescent="0.35">
      <c r="A87" s="10">
        <f t="shared" si="9"/>
        <v>5152</v>
      </c>
      <c r="B87" s="10">
        <v>5.7110110463505798E-3</v>
      </c>
      <c r="C87" s="10">
        <f t="shared" ca="1" si="5"/>
        <v>-0.14763839036040149</v>
      </c>
      <c r="D87" s="10">
        <f t="shared" ca="1" si="6"/>
        <v>-5.2411628577942522E-4</v>
      </c>
      <c r="E87" s="10">
        <f t="shared" ca="1" si="7"/>
        <v>14.297489621723788</v>
      </c>
      <c r="F87" s="10">
        <f t="shared" ca="1" si="8"/>
        <v>5.239789848112636E-4</v>
      </c>
    </row>
    <row r="88" spans="1:6" x14ac:dyDescent="0.35">
      <c r="A88" s="10">
        <f t="shared" si="9"/>
        <v>5212</v>
      </c>
      <c r="B88" s="10">
        <v>4.7727549567139803E-3</v>
      </c>
      <c r="C88" s="10">
        <f t="shared" ca="1" si="5"/>
        <v>-0.16071087776506962</v>
      </c>
      <c r="D88" s="10">
        <f t="shared" ca="1" si="6"/>
        <v>-5.7052361606599713E-4</v>
      </c>
      <c r="E88" s="10">
        <f t="shared" ca="1" si="7"/>
        <v>14.298152782473583</v>
      </c>
      <c r="F88" s="10">
        <f t="shared" ca="1" si="8"/>
        <v>5.7036092934258065E-4</v>
      </c>
    </row>
    <row r="89" spans="1:6" x14ac:dyDescent="0.35">
      <c r="A89" s="10">
        <f t="shared" si="9"/>
        <v>5272</v>
      </c>
      <c r="B89" s="10">
        <v>5.3285867013557198E-3</v>
      </c>
      <c r="C89" s="10">
        <f t="shared" ca="1" si="5"/>
        <v>-0.1529666131008689</v>
      </c>
      <c r="D89" s="10">
        <f t="shared" ca="1" si="6"/>
        <v>-5.4303147650808454E-4</v>
      </c>
      <c r="E89" s="10">
        <f t="shared" ca="1" si="7"/>
        <v>14.297759919799299</v>
      </c>
      <c r="F89" s="10">
        <f t="shared" ca="1" si="8"/>
        <v>5.4288408827100833E-4</v>
      </c>
    </row>
    <row r="90" spans="1:6" x14ac:dyDescent="0.35">
      <c r="A90" s="10">
        <f t="shared" si="9"/>
        <v>5332</v>
      </c>
      <c r="B90" s="10">
        <v>6.7310902792575003E-3</v>
      </c>
      <c r="C90" s="10">
        <f t="shared" ca="1" si="5"/>
        <v>-0.13342588156751525</v>
      </c>
      <c r="D90" s="10">
        <f t="shared" ca="1" si="6"/>
        <v>-4.7366187956467912E-4</v>
      </c>
      <c r="E90" s="10">
        <f t="shared" ca="1" si="7"/>
        <v>14.296768628258977</v>
      </c>
      <c r="F90" s="10">
        <f t="shared" ca="1" si="8"/>
        <v>4.7354973718689663E-4</v>
      </c>
    </row>
    <row r="91" spans="1:6" x14ac:dyDescent="0.35">
      <c r="A91" s="10">
        <f t="shared" si="9"/>
        <v>5392</v>
      </c>
      <c r="B91" s="10">
        <v>6.7139210002872002E-3</v>
      </c>
      <c r="C91" s="10">
        <f t="shared" ca="1" si="5"/>
        <v>-0.13366509683674246</v>
      </c>
      <c r="D91" s="10">
        <f t="shared" ca="1" si="6"/>
        <v>-4.745110937704357E-4</v>
      </c>
      <c r="E91" s="10">
        <f t="shared" ca="1" si="7"/>
        <v>14.296780763529979</v>
      </c>
      <c r="F91" s="10">
        <f t="shared" ca="1" si="8"/>
        <v>4.7439854898253934E-4</v>
      </c>
    </row>
    <row r="92" spans="1:6" x14ac:dyDescent="0.35">
      <c r="A92" s="10">
        <f t="shared" si="9"/>
        <v>5452</v>
      </c>
      <c r="B92" s="10">
        <v>6.9378864197516803E-3</v>
      </c>
      <c r="C92" s="10">
        <f t="shared" ca="1" si="5"/>
        <v>-0.13054464266930446</v>
      </c>
      <c r="D92" s="10">
        <f t="shared" ca="1" si="6"/>
        <v>-4.6343348147603083E-4</v>
      </c>
      <c r="E92" s="10">
        <f t="shared" ca="1" si="7"/>
        <v>14.296622464450291</v>
      </c>
      <c r="F92" s="10">
        <f t="shared" ca="1" si="8"/>
        <v>4.6332612934581836E-4</v>
      </c>
    </row>
    <row r="93" spans="1:6" x14ac:dyDescent="0.35">
      <c r="A93" s="10">
        <f t="shared" si="9"/>
        <v>5512</v>
      </c>
      <c r="B93" s="10">
        <v>6.3012033030407401E-3</v>
      </c>
      <c r="C93" s="10">
        <f t="shared" ca="1" si="5"/>
        <v>-0.13941538927665365</v>
      </c>
      <c r="D93" s="10">
        <f t="shared" ca="1" si="6"/>
        <v>-4.9492463193212045E-4</v>
      </c>
      <c r="E93" s="10">
        <f t="shared" ca="1" si="7"/>
        <v>14.29707247299031</v>
      </c>
      <c r="F93" s="10">
        <f t="shared" ca="1" si="8"/>
        <v>4.9480219713214538E-4</v>
      </c>
    </row>
    <row r="94" spans="1:6" x14ac:dyDescent="0.35">
      <c r="A94" s="10">
        <f t="shared" si="9"/>
        <v>5572</v>
      </c>
      <c r="B94" s="10">
        <v>7.4179661489071902E-3</v>
      </c>
      <c r="C94" s="10">
        <f t="shared" ca="1" si="5"/>
        <v>-0.12385581188851771</v>
      </c>
      <c r="D94" s="10">
        <f t="shared" ca="1" si="6"/>
        <v>-4.3968813220423788E-4</v>
      </c>
      <c r="E94" s="10">
        <f t="shared" ca="1" si="7"/>
        <v>14.296283143409196</v>
      </c>
      <c r="F94" s="10">
        <f t="shared" ca="1" si="8"/>
        <v>4.3959149770237652E-4</v>
      </c>
    </row>
    <row r="95" spans="1:6" x14ac:dyDescent="0.35">
      <c r="A95" s="10">
        <f t="shared" si="9"/>
        <v>5632</v>
      </c>
      <c r="B95" s="10">
        <v>7.3926497850757304E-3</v>
      </c>
      <c r="C95" s="10">
        <f t="shared" ca="1" si="5"/>
        <v>-0.1242085384532309</v>
      </c>
      <c r="D95" s="10">
        <f t="shared" ca="1" si="6"/>
        <v>-4.4094031150896968E-4</v>
      </c>
      <c r="E95" s="10">
        <f t="shared" ca="1" si="7"/>
        <v>14.29630103705146</v>
      </c>
      <c r="F95" s="10">
        <f t="shared" ca="1" si="8"/>
        <v>4.4084312589737131E-4</v>
      </c>
    </row>
    <row r="96" spans="1:6" x14ac:dyDescent="0.35">
      <c r="A96" s="10">
        <f t="shared" si="9"/>
        <v>5692</v>
      </c>
      <c r="B96" s="10">
        <v>8.0020097378425692E-3</v>
      </c>
      <c r="C96" s="10">
        <f t="shared" ca="1" si="5"/>
        <v>-0.11571847865459008</v>
      </c>
      <c r="D96" s="10">
        <f t="shared" ca="1" si="6"/>
        <v>-4.1080059922379473E-4</v>
      </c>
      <c r="E96" s="10">
        <f t="shared" ca="1" si="7"/>
        <v>14.295870340562908</v>
      </c>
      <c r="F96" s="10">
        <f t="shared" ca="1" si="8"/>
        <v>4.107162437590578E-4</v>
      </c>
    </row>
    <row r="97" spans="1:6" x14ac:dyDescent="0.35">
      <c r="A97" s="10">
        <f t="shared" si="9"/>
        <v>5752</v>
      </c>
      <c r="B97" s="10">
        <v>8.8784949310740692E-3</v>
      </c>
      <c r="C97" s="10">
        <f t="shared" ca="1" si="5"/>
        <v>-0.10350662969836889</v>
      </c>
      <c r="D97" s="10">
        <f t="shared" ca="1" si="6"/>
        <v>-3.6744853542920952E-4</v>
      </c>
      <c r="E97" s="10">
        <f t="shared" ca="1" si="7"/>
        <v>14.295250839571283</v>
      </c>
      <c r="F97" s="10">
        <f t="shared" ca="1" si="8"/>
        <v>3.6738104274903924E-4</v>
      </c>
    </row>
    <row r="98" spans="1:6" x14ac:dyDescent="0.35">
      <c r="A98" s="10">
        <f t="shared" si="9"/>
        <v>5812</v>
      </c>
      <c r="B98" s="10">
        <v>9.0493526789460505E-3</v>
      </c>
      <c r="C98" s="10">
        <f t="shared" ca="1" si="5"/>
        <v>-0.1011261114350539</v>
      </c>
      <c r="D98" s="10">
        <f t="shared" ca="1" si="6"/>
        <v>-3.5899769559444132E-4</v>
      </c>
      <c r="E98" s="10">
        <f t="shared" ca="1" si="7"/>
        <v>14.295130077070043</v>
      </c>
      <c r="F98" s="10">
        <f t="shared" ca="1" si="8"/>
        <v>3.5893327134003326E-4</v>
      </c>
    </row>
    <row r="99" spans="1:6" x14ac:dyDescent="0.35">
      <c r="A99" s="10">
        <f t="shared" si="9"/>
        <v>5872</v>
      </c>
      <c r="B99" s="10">
        <v>8.9058798654916005E-3</v>
      </c>
      <c r="C99" s="10">
        <f t="shared" ca="1" si="5"/>
        <v>-0.10312508225710529</v>
      </c>
      <c r="D99" s="10">
        <f t="shared" ca="1" si="6"/>
        <v>-3.6609404201272373E-4</v>
      </c>
      <c r="E99" s="10">
        <f t="shared" ca="1" si="7"/>
        <v>14.295231483860361</v>
      </c>
      <c r="F99" s="10">
        <f t="shared" ca="1" si="8"/>
        <v>3.6602704593965491E-4</v>
      </c>
    </row>
    <row r="100" spans="1:6" x14ac:dyDescent="0.35">
      <c r="A100" s="10">
        <f t="shared" si="9"/>
        <v>5932</v>
      </c>
      <c r="B100" s="10">
        <v>8.6376729576596901E-3</v>
      </c>
      <c r="C100" s="10">
        <f t="shared" ca="1" si="5"/>
        <v>-0.10686194201554886</v>
      </c>
      <c r="D100" s="10">
        <f t="shared" ca="1" si="6"/>
        <v>-3.7935989415519841E-4</v>
      </c>
      <c r="E100" s="10">
        <f t="shared" ca="1" si="7"/>
        <v>14.295421052887479</v>
      </c>
      <c r="F100" s="10">
        <f t="shared" ca="1" si="8"/>
        <v>3.7928795538384139E-4</v>
      </c>
    </row>
    <row r="101" spans="1:6" x14ac:dyDescent="0.35">
      <c r="A101" s="10">
        <f t="shared" si="9"/>
        <v>5992</v>
      </c>
      <c r="B101" s="10">
        <v>8.9063821029727597E-3</v>
      </c>
      <c r="C101" s="10">
        <f t="shared" ca="1" si="5"/>
        <v>-0.1031180847079083</v>
      </c>
      <c r="D101" s="10">
        <f t="shared" ca="1" si="6"/>
        <v>-3.6606920071307442E-4</v>
      </c>
      <c r="E101" s="10">
        <f t="shared" ca="1" si="7"/>
        <v>14.295231128878187</v>
      </c>
      <c r="F101" s="10">
        <f t="shared" ca="1" si="8"/>
        <v>3.6600221373058633E-4</v>
      </c>
    </row>
    <row r="102" spans="1:6" x14ac:dyDescent="0.35">
      <c r="A102" s="10">
        <f t="shared" si="9"/>
        <v>6052</v>
      </c>
      <c r="B102" s="10">
        <v>1.05559498280078E-2</v>
      </c>
      <c r="C102" s="10">
        <f t="shared" ca="1" si="5"/>
        <v>-8.0135070212345977E-2</v>
      </c>
      <c r="D102" s="10">
        <f t="shared" ca="1" si="6"/>
        <v>-2.8447949925382819E-4</v>
      </c>
      <c r="E102" s="10">
        <f t="shared" ca="1" si="7"/>
        <v>14.294065212044336</v>
      </c>
      <c r="F102" s="10">
        <f t="shared" ca="1" si="8"/>
        <v>2.8443904263359879E-4</v>
      </c>
    </row>
    <row r="103" spans="1:6" x14ac:dyDescent="0.35">
      <c r="A103" s="10">
        <f t="shared" si="9"/>
        <v>6112</v>
      </c>
      <c r="B103" s="10">
        <v>9.7354322879634504E-3</v>
      </c>
      <c r="C103" s="10">
        <f t="shared" ca="1" si="5"/>
        <v>-9.1567135856272075E-2</v>
      </c>
      <c r="D103" s="10">
        <f t="shared" ca="1" si="6"/>
        <v>-3.2506333228976585E-4</v>
      </c>
      <c r="E103" s="10">
        <f t="shared" ca="1" si="7"/>
        <v>14.29464515501842</v>
      </c>
      <c r="F103" s="10">
        <f t="shared" ca="1" si="8"/>
        <v>3.2501051065137441E-4</v>
      </c>
    </row>
    <row r="104" spans="1:6" x14ac:dyDescent="0.35">
      <c r="A104" s="10">
        <f t="shared" si="9"/>
        <v>6172</v>
      </c>
      <c r="B104" s="10">
        <v>9.6008381361563592E-3</v>
      </c>
      <c r="C104" s="10">
        <f t="shared" ca="1" si="5"/>
        <v>-9.3442402506469527E-2</v>
      </c>
      <c r="D104" s="10">
        <f t="shared" ca="1" si="6"/>
        <v>-3.3172052889796679E-4</v>
      </c>
      <c r="E104" s="10">
        <f t="shared" ca="1" si="7"/>
        <v>14.294740286357952</v>
      </c>
      <c r="F104" s="10">
        <f t="shared" ca="1" si="8"/>
        <v>3.3166552180763245E-4</v>
      </c>
    </row>
    <row r="105" spans="1:6" x14ac:dyDescent="0.35">
      <c r="A105" s="10">
        <f t="shared" si="9"/>
        <v>6232</v>
      </c>
      <c r="B105" s="10">
        <v>1.05309332922142E-2</v>
      </c>
      <c r="C105" s="10">
        <f t="shared" ca="1" si="5"/>
        <v>-8.0483619348005644E-2</v>
      </c>
      <c r="D105" s="10">
        <f t="shared" ca="1" si="6"/>
        <v>-2.8571684868542E-4</v>
      </c>
      <c r="E105" s="10">
        <f t="shared" ca="1" si="7"/>
        <v>14.294082893767714</v>
      </c>
      <c r="F105" s="10">
        <f t="shared" ca="1" si="8"/>
        <v>2.8567603939966176E-4</v>
      </c>
    </row>
    <row r="106" spans="1:6" x14ac:dyDescent="0.35">
      <c r="A106" s="10">
        <f t="shared" si="9"/>
        <v>6292</v>
      </c>
      <c r="B106" s="10">
        <v>1.07987241215477E-2</v>
      </c>
      <c r="C106" s="10">
        <f t="shared" ca="1" si="5"/>
        <v>-7.6752556707203962E-2</v>
      </c>
      <c r="D106" s="10">
        <f t="shared" ca="1" si="6"/>
        <v>-2.7247157631057407E-4</v>
      </c>
      <c r="E106" s="10">
        <f t="shared" ca="1" si="7"/>
        <v>14.293893618825477</v>
      </c>
      <c r="F106" s="10">
        <f t="shared" ca="1" si="8"/>
        <v>2.7243446267200179E-4</v>
      </c>
    </row>
    <row r="107" spans="1:6" x14ac:dyDescent="0.35">
      <c r="A107" s="10">
        <f t="shared" si="9"/>
        <v>6352</v>
      </c>
      <c r="B107" s="10">
        <v>1.19737287324917E-2</v>
      </c>
      <c r="C107" s="10">
        <f t="shared" ca="1" si="5"/>
        <v>-6.0381511374642732E-2</v>
      </c>
      <c r="D107" s="10">
        <f t="shared" ca="1" si="6"/>
        <v>-2.1435436537998168E-4</v>
      </c>
      <c r="E107" s="10">
        <f t="shared" ca="1" si="7"/>
        <v>14.29306312388128</v>
      </c>
      <c r="F107" s="10">
        <f t="shared" ca="1" si="8"/>
        <v>2.143313947656175E-4</v>
      </c>
    </row>
    <row r="108" spans="1:6" x14ac:dyDescent="0.35">
      <c r="A108" s="10">
        <f t="shared" si="9"/>
        <v>6412</v>
      </c>
      <c r="B108" s="10">
        <v>1.04093717179383E-2</v>
      </c>
      <c r="C108" s="10">
        <f t="shared" ca="1" si="5"/>
        <v>-8.2177306355386351E-2</v>
      </c>
      <c r="D108" s="10">
        <f t="shared" ca="1" si="6"/>
        <v>-2.9172943756162155E-4</v>
      </c>
      <c r="E108" s="10">
        <f t="shared" ca="1" si="7"/>
        <v>14.294168813662756</v>
      </c>
      <c r="F108" s="10">
        <f t="shared" ca="1" si="8"/>
        <v>2.9168689280352852E-4</v>
      </c>
    </row>
    <row r="109" spans="1:6" x14ac:dyDescent="0.35">
      <c r="A109" s="10">
        <f t="shared" si="9"/>
        <v>6472</v>
      </c>
      <c r="B109" s="10">
        <v>1.12235654364798E-2</v>
      </c>
      <c r="C109" s="10">
        <f t="shared" ca="1" si="5"/>
        <v>-7.0833348934639898E-2</v>
      </c>
      <c r="D109" s="10">
        <f t="shared" ca="1" si="6"/>
        <v>-2.5145838871797163E-4</v>
      </c>
      <c r="E109" s="10">
        <f t="shared" ca="1" si="7"/>
        <v>14.293593340374777</v>
      </c>
      <c r="F109" s="10">
        <f t="shared" ca="1" si="8"/>
        <v>2.5142677835626113E-4</v>
      </c>
    </row>
    <row r="110" spans="1:6" x14ac:dyDescent="0.35">
      <c r="A110" s="10">
        <f t="shared" si="9"/>
        <v>6532</v>
      </c>
      <c r="B110" s="10">
        <v>1.13902195245649E-2</v>
      </c>
      <c r="C110" s="10">
        <f t="shared" ca="1" si="5"/>
        <v>-6.8511399211646132E-2</v>
      </c>
      <c r="D110" s="10">
        <f t="shared" ca="1" si="6"/>
        <v>-2.4321546720134374E-4</v>
      </c>
      <c r="E110" s="10">
        <f t="shared" ca="1" si="7"/>
        <v>14.293475549026308</v>
      </c>
      <c r="F110" s="10">
        <f t="shared" ca="1" si="8"/>
        <v>2.4318589511449331E-4</v>
      </c>
    </row>
    <row r="111" spans="1:6" x14ac:dyDescent="0.35">
      <c r="A111" s="10">
        <f t="shared" si="9"/>
        <v>6592</v>
      </c>
      <c r="B111" s="10">
        <v>1.1313762692504E-2</v>
      </c>
      <c r="C111" s="10">
        <f t="shared" ca="1" si="5"/>
        <v>-6.9576653128094523E-2</v>
      </c>
      <c r="D111" s="10">
        <f t="shared" ca="1" si="6"/>
        <v>-2.4699711860473556E-4</v>
      </c>
      <c r="E111" s="10">
        <f t="shared" ca="1" si="7"/>
        <v>14.29352958882486</v>
      </c>
      <c r="F111" s="10">
        <f t="shared" ca="1" si="8"/>
        <v>2.4696661983843242E-4</v>
      </c>
    </row>
    <row r="112" spans="1:6" x14ac:dyDescent="0.35">
      <c r="A112" s="10">
        <f t="shared" si="9"/>
        <v>6652</v>
      </c>
      <c r="B112" s="10">
        <v>1.21734127542676E-2</v>
      </c>
      <c r="C112" s="10">
        <f t="shared" ca="1" si="5"/>
        <v>-5.7599363847532149E-2</v>
      </c>
      <c r="D112" s="10">
        <f t="shared" ca="1" si="6"/>
        <v>-2.0447774165873912E-4</v>
      </c>
      <c r="E112" s="10">
        <f t="shared" ca="1" si="7"/>
        <v>14.292921986928302</v>
      </c>
      <c r="F112" s="10">
        <f t="shared" ca="1" si="8"/>
        <v>2.0445683893473304E-4</v>
      </c>
    </row>
    <row r="113" spans="1:6" x14ac:dyDescent="0.35">
      <c r="A113" s="10">
        <f t="shared" si="9"/>
        <v>6712</v>
      </c>
      <c r="B113" s="10">
        <v>1.21198004806549E-2</v>
      </c>
      <c r="C113" s="10">
        <f t="shared" ca="1" si="5"/>
        <v>-5.8346330245383174E-2</v>
      </c>
      <c r="D113" s="10">
        <f t="shared" ca="1" si="6"/>
        <v>-2.0712947237111026E-4</v>
      </c>
      <c r="E113" s="10">
        <f t="shared" ca="1" si="7"/>
        <v>14.292959880160183</v>
      </c>
      <c r="F113" s="10">
        <f t="shared" ca="1" si="8"/>
        <v>2.0710802402362457E-4</v>
      </c>
    </row>
    <row r="114" spans="1:6" x14ac:dyDescent="0.35">
      <c r="A114" s="10">
        <f t="shared" si="9"/>
        <v>6772</v>
      </c>
      <c r="B114" s="10">
        <v>1.26040227037494E-2</v>
      </c>
      <c r="C114" s="10">
        <f t="shared" ca="1" si="5"/>
        <v>-5.1599783132734056E-2</v>
      </c>
      <c r="D114" s="10">
        <f t="shared" ca="1" si="6"/>
        <v>-1.8317923012120589E-4</v>
      </c>
      <c r="E114" s="10">
        <f t="shared" ca="1" si="7"/>
        <v>14.292617631198432</v>
      </c>
      <c r="F114" s="10">
        <f t="shared" ca="1" si="8"/>
        <v>1.8316245485461494E-4</v>
      </c>
    </row>
    <row r="115" spans="1:6" x14ac:dyDescent="0.35">
      <c r="A115" s="10">
        <f t="shared" si="9"/>
        <v>6832</v>
      </c>
      <c r="B115" s="10">
        <v>1.30272552929832E-2</v>
      </c>
      <c r="C115" s="10">
        <f t="shared" ca="1" si="5"/>
        <v>-4.5702989332923161E-2</v>
      </c>
      <c r="D115" s="10">
        <f t="shared" ca="1" si="6"/>
        <v>-1.6224561213187721E-4</v>
      </c>
      <c r="E115" s="10">
        <f t="shared" ca="1" si="7"/>
        <v>14.292318489797365</v>
      </c>
      <c r="F115" s="10">
        <f t="shared" ca="1" si="8"/>
        <v>1.6223245173609192E-4</v>
      </c>
    </row>
    <row r="116" spans="1:6" x14ac:dyDescent="0.35">
      <c r="A116" s="10">
        <f t="shared" si="9"/>
        <v>6892</v>
      </c>
      <c r="B116" s="10">
        <v>1.23016476750032E-2</v>
      </c>
      <c r="C116" s="10">
        <f t="shared" ca="1" si="5"/>
        <v>-5.5812698773176996E-2</v>
      </c>
      <c r="D116" s="10">
        <f t="shared" ca="1" si="6"/>
        <v>-1.9813508064477832E-4</v>
      </c>
      <c r="E116" s="10">
        <f t="shared" ca="1" si="7"/>
        <v>14.292831350302414</v>
      </c>
      <c r="F116" s="10">
        <f t="shared" ca="1" si="8"/>
        <v>1.9811545448209937E-4</v>
      </c>
    </row>
    <row r="117" spans="1:6" x14ac:dyDescent="0.35">
      <c r="A117" s="10">
        <f t="shared" si="9"/>
        <v>6952</v>
      </c>
      <c r="B117" s="10">
        <v>1.2175567507544401E-2</v>
      </c>
      <c r="C117" s="10">
        <f t="shared" ca="1" si="5"/>
        <v>-5.7569342209109253E-2</v>
      </c>
      <c r="D117" s="10">
        <f t="shared" ca="1" si="6"/>
        <v>-2.0437116484233784E-4</v>
      </c>
      <c r="E117" s="10">
        <f t="shared" ca="1" si="7"/>
        <v>14.292920463945595</v>
      </c>
      <c r="F117" s="10">
        <f t="shared" ca="1" si="8"/>
        <v>2.0435028390070441E-4</v>
      </c>
    </row>
    <row r="118" spans="1:6" x14ac:dyDescent="0.35">
      <c r="A118" s="10">
        <f t="shared" si="9"/>
        <v>7012</v>
      </c>
      <c r="B118" s="10">
        <v>1.2502237168192499E-2</v>
      </c>
      <c r="C118" s="10">
        <f t="shared" ca="1" si="5"/>
        <v>-5.3017935539355097E-2</v>
      </c>
      <c r="D118" s="10">
        <f t="shared" ca="1" si="6"/>
        <v>-1.882136711647106E-4</v>
      </c>
      <c r="E118" s="10">
        <f t="shared" ca="1" si="7"/>
        <v>14.292689573360942</v>
      </c>
      <c r="F118" s="10">
        <f t="shared" ca="1" si="8"/>
        <v>1.8819596119374745E-4</v>
      </c>
    </row>
    <row r="119" spans="1:6" x14ac:dyDescent="0.35">
      <c r="A119" s="10">
        <f t="shared" si="9"/>
        <v>7072</v>
      </c>
      <c r="B119" s="10">
        <v>1.32464140009259E-2</v>
      </c>
      <c r="C119" s="10">
        <f t="shared" ca="1" si="5"/>
        <v>-4.2649505874783375E-2</v>
      </c>
      <c r="D119" s="10">
        <f t="shared" ca="1" si="6"/>
        <v>-1.5140574585548097E-4</v>
      </c>
      <c r="E119" s="10">
        <f t="shared" ca="1" si="7"/>
        <v>14.292163588108272</v>
      </c>
      <c r="F119" s="10">
        <f t="shared" ca="1" si="8"/>
        <v>1.5139428516222706E-4</v>
      </c>
    </row>
    <row r="120" spans="1:6" x14ac:dyDescent="0.35">
      <c r="A120" s="10">
        <f t="shared" si="9"/>
        <v>7132</v>
      </c>
      <c r="B120" s="10">
        <v>1.40692274999974E-2</v>
      </c>
      <c r="C120" s="10">
        <f t="shared" ca="1" si="5"/>
        <v>-3.1185451208035495E-2</v>
      </c>
      <c r="D120" s="10">
        <f t="shared" ca="1" si="6"/>
        <v>-1.10708351788526E-4</v>
      </c>
      <c r="E120" s="10">
        <f t="shared" ca="1" si="7"/>
        <v>14.291582022347058</v>
      </c>
      <c r="F120" s="10">
        <f t="shared" ca="1" si="8"/>
        <v>1.1070222407129076E-4</v>
      </c>
    </row>
    <row r="121" spans="1:6" x14ac:dyDescent="0.35">
      <c r="A121" s="10">
        <f t="shared" si="9"/>
        <v>7192</v>
      </c>
      <c r="B121" s="10">
        <v>1.3033622804402499E-2</v>
      </c>
      <c r="C121" s="10">
        <f t="shared" ca="1" si="5"/>
        <v>-4.5614272389066061E-2</v>
      </c>
      <c r="D121" s="10">
        <f t="shared" ca="1" si="6"/>
        <v>-1.6193066698118452E-4</v>
      </c>
      <c r="E121" s="10">
        <f t="shared" ca="1" si="7"/>
        <v>14.292313989231159</v>
      </c>
      <c r="F121" s="10">
        <f t="shared" ca="1" si="8"/>
        <v>1.6191755762584467E-4</v>
      </c>
    </row>
    <row r="122" spans="1:6" x14ac:dyDescent="0.35">
      <c r="A122" s="10">
        <f t="shared" si="9"/>
        <v>7252</v>
      </c>
      <c r="B122" s="10">
        <v>1.3024777783136401E-2</v>
      </c>
      <c r="C122" s="10">
        <f t="shared" ca="1" si="5"/>
        <v>-4.5737507857902593E-2</v>
      </c>
      <c r="D122" s="10">
        <f t="shared" ca="1" si="6"/>
        <v>-1.6236815289555418E-4</v>
      </c>
      <c r="E122" s="10">
        <f t="shared" ca="1" si="7"/>
        <v>14.292320240904877</v>
      </c>
      <c r="F122" s="10">
        <f t="shared" ca="1" si="8"/>
        <v>1.6235497261364657E-4</v>
      </c>
    </row>
    <row r="123" spans="1:6" x14ac:dyDescent="0.35">
      <c r="A123" s="10">
        <f t="shared" si="9"/>
        <v>7312</v>
      </c>
      <c r="B123" s="10">
        <v>1.36594150369817E-2</v>
      </c>
      <c r="C123" s="10">
        <f t="shared" ca="1" si="5"/>
        <v>-3.6895265746115069E-2</v>
      </c>
      <c r="D123" s="10">
        <f t="shared" ca="1" si="6"/>
        <v>-1.309781933987085E-4</v>
      </c>
      <c r="E123" s="10">
        <f t="shared" ca="1" si="7"/>
        <v>14.291871678383666</v>
      </c>
      <c r="F123" s="10">
        <f t="shared" ca="1" si="8"/>
        <v>1.3096961650403271E-4</v>
      </c>
    </row>
    <row r="124" spans="1:6" x14ac:dyDescent="0.35">
      <c r="A124" s="10">
        <f t="shared" si="9"/>
        <v>7372</v>
      </c>
      <c r="B124" s="10">
        <v>1.3062211730889801E-2</v>
      </c>
      <c r="C124" s="10">
        <f t="shared" ca="1" si="5"/>
        <v>-4.5215950027456896E-2</v>
      </c>
      <c r="D124" s="10">
        <f t="shared" ca="1" si="6"/>
        <v>-1.6051662259747196E-4</v>
      </c>
      <c r="E124" s="10">
        <f t="shared" ca="1" si="7"/>
        <v>14.292293782536918</v>
      </c>
      <c r="F124" s="10">
        <f t="shared" ca="1" si="8"/>
        <v>1.6050374118289914E-4</v>
      </c>
    </row>
    <row r="125" spans="1:6" x14ac:dyDescent="0.35">
      <c r="A125" s="10">
        <f t="shared" si="9"/>
        <v>7432</v>
      </c>
      <c r="B125" s="10">
        <v>1.3237265349122399E-2</v>
      </c>
      <c r="C125" s="10">
        <f t="shared" ca="1" si="5"/>
        <v>-4.2776971751948396E-2</v>
      </c>
      <c r="D125" s="10">
        <f t="shared" ca="1" si="6"/>
        <v>-1.518582497194168E-4</v>
      </c>
      <c r="E125" s="10">
        <f t="shared" ca="1" si="7"/>
        <v>14.292170054388491</v>
      </c>
      <c r="F125" s="10">
        <f t="shared" ca="1" si="8"/>
        <v>1.5184672042272139E-4</v>
      </c>
    </row>
    <row r="126" spans="1:6" x14ac:dyDescent="0.35">
      <c r="A126" s="10">
        <f t="shared" si="9"/>
        <v>7492</v>
      </c>
      <c r="B126" s="10">
        <v>1.4012352344881501E-2</v>
      </c>
      <c r="C126" s="10">
        <f t="shared" ca="1" si="5"/>
        <v>-3.1977878517704332E-2</v>
      </c>
      <c r="D126" s="10">
        <f t="shared" ca="1" si="6"/>
        <v>-1.1352146873785037E-4</v>
      </c>
      <c r="E126" s="10">
        <f t="shared" ca="1" si="7"/>
        <v>14.291622221788263</v>
      </c>
      <c r="F126" s="10">
        <f t="shared" ca="1" si="8"/>
        <v>1.135150256634575E-4</v>
      </c>
    </row>
    <row r="127" spans="1:6" x14ac:dyDescent="0.35">
      <c r="A127" s="10">
        <f t="shared" si="9"/>
        <v>7552</v>
      </c>
      <c r="B127" s="10">
        <v>1.3305239843498001E-2</v>
      </c>
      <c r="C127" s="10">
        <f t="shared" ca="1" si="5"/>
        <v>-4.1829900124725705E-2</v>
      </c>
      <c r="D127" s="10">
        <f t="shared" ca="1" si="6"/>
        <v>-1.4849614544277625E-4</v>
      </c>
      <c r="E127" s="10">
        <f t="shared" ca="1" si="7"/>
        <v>14.292122009918376</v>
      </c>
      <c r="F127" s="10">
        <f t="shared" ca="1" si="8"/>
        <v>1.4848512098154104E-4</v>
      </c>
    </row>
    <row r="128" spans="1:6" x14ac:dyDescent="0.35">
      <c r="A128" s="10">
        <f t="shared" si="9"/>
        <v>7612</v>
      </c>
      <c r="B128" s="10">
        <v>1.45229743646502E-2</v>
      </c>
      <c r="C128" s="10">
        <f t="shared" ca="1" si="5"/>
        <v>-2.4863509641550405E-2</v>
      </c>
      <c r="D128" s="10">
        <f t="shared" ca="1" si="6"/>
        <v>-8.8265459227503934E-5</v>
      </c>
      <c r="E128" s="10">
        <f t="shared" ca="1" si="7"/>
        <v>14.291261313412361</v>
      </c>
      <c r="F128" s="10">
        <f t="shared" ca="1" si="8"/>
        <v>8.826156406113443E-5</v>
      </c>
    </row>
    <row r="129" spans="1:6" x14ac:dyDescent="0.35">
      <c r="A129" s="10">
        <f t="shared" si="9"/>
        <v>7672</v>
      </c>
      <c r="B129" s="10">
        <v>1.40018377137648E-2</v>
      </c>
      <c r="C129" s="10">
        <f t="shared" ca="1" si="5"/>
        <v>-3.212437624295867E-2</v>
      </c>
      <c r="D129" s="10">
        <f t="shared" ca="1" si="6"/>
        <v>-1.1404153566250327E-4</v>
      </c>
      <c r="E129" s="10">
        <f t="shared" ca="1" si="7"/>
        <v>14.291629653544614</v>
      </c>
      <c r="F129" s="10">
        <f t="shared" ca="1" si="8"/>
        <v>1.1403503342083008E-4</v>
      </c>
    </row>
    <row r="130" spans="1:6" x14ac:dyDescent="0.35">
      <c r="A130" s="10">
        <f t="shared" si="9"/>
        <v>7732</v>
      </c>
      <c r="B130" s="10">
        <v>1.55513207542334E-2</v>
      </c>
      <c r="C130" s="10">
        <f t="shared" ca="1" si="5"/>
        <v>-1.0535816622612477E-2</v>
      </c>
      <c r="D130" s="10">
        <f t="shared" ca="1" si="6"/>
        <v>-3.7402149010274292E-5</v>
      </c>
      <c r="E130" s="10">
        <f t="shared" ca="1" si="7"/>
        <v>14.290534476709357</v>
      </c>
      <c r="F130" s="10">
        <f t="shared" ca="1" si="8"/>
        <v>3.7401449567444398E-5</v>
      </c>
    </row>
    <row r="131" spans="1:6" x14ac:dyDescent="0.35">
      <c r="A131" s="10">
        <f t="shared" si="9"/>
        <v>7792</v>
      </c>
      <c r="B131" s="10">
        <v>1.5258884133942E-2</v>
      </c>
      <c r="C131" s="10">
        <f t="shared" ref="C131:C194" ca="1" si="10">(B131-$C$2)/($C$882-$C$2)</f>
        <v>-1.4610262904014914E-2</v>
      </c>
      <c r="D131" s="10">
        <f t="shared" ref="D131:D194" ca="1" si="11">$K$4*C131</f>
        <v>-5.1866433309252941E-5</v>
      </c>
      <c r="E131" s="10">
        <f t="shared" ref="E131:E194" ca="1" si="12">$J$6*(1-D131)</f>
        <v>14.290741171331989</v>
      </c>
      <c r="F131" s="10">
        <f t="shared" ref="F131:F194" ca="1" si="13">LN(E131/$J$6)</f>
        <v>5.1865088292399541E-5</v>
      </c>
    </row>
    <row r="132" spans="1:6" x14ac:dyDescent="0.35">
      <c r="A132" s="10">
        <f t="shared" ref="A132:A195" si="14">A131+60</f>
        <v>7852</v>
      </c>
      <c r="B132" s="10">
        <v>1.49912699410322E-2</v>
      </c>
      <c r="C132" s="10">
        <f t="shared" ca="1" si="10"/>
        <v>-1.8338864513708451E-2</v>
      </c>
      <c r="D132" s="10">
        <f t="shared" ca="1" si="11"/>
        <v>-6.5102969023664994E-5</v>
      </c>
      <c r="E132" s="10">
        <f t="shared" ca="1" si="12"/>
        <v>14.290930321427348</v>
      </c>
      <c r="F132" s="10">
        <f t="shared" ca="1" si="13"/>
        <v>6.5100849917418748E-5</v>
      </c>
    </row>
    <row r="133" spans="1:6" x14ac:dyDescent="0.35">
      <c r="A133" s="10">
        <f t="shared" si="14"/>
        <v>7912</v>
      </c>
      <c r="B133" s="10">
        <v>1.6481577233436202E-2</v>
      </c>
      <c r="C133" s="10">
        <f t="shared" ca="1" si="10"/>
        <v>2.4252142108773084E-3</v>
      </c>
      <c r="D133" s="10">
        <f t="shared" ca="1" si="11"/>
        <v>8.6095104486144446E-6</v>
      </c>
      <c r="E133" s="10">
        <f t="shared" ca="1" si="12"/>
        <v>14.289876970095689</v>
      </c>
      <c r="F133" s="10">
        <f t="shared" ca="1" si="13"/>
        <v>-8.6095475106128665E-6</v>
      </c>
    </row>
    <row r="134" spans="1:6" x14ac:dyDescent="0.35">
      <c r="A134" s="10">
        <f t="shared" si="14"/>
        <v>7972</v>
      </c>
      <c r="B134" s="10">
        <v>1.53918610257275E-2</v>
      </c>
      <c r="C134" s="10">
        <f t="shared" ca="1" si="10"/>
        <v>-1.2757529133162289E-2</v>
      </c>
      <c r="D134" s="10">
        <f t="shared" ca="1" si="11"/>
        <v>-4.5289228422726121E-5</v>
      </c>
      <c r="E134" s="10">
        <f t="shared" ca="1" si="12"/>
        <v>14.290647183074158</v>
      </c>
      <c r="F134" s="10">
        <f t="shared" ca="1" si="13"/>
        <v>4.5288202896475917E-5</v>
      </c>
    </row>
    <row r="135" spans="1:6" x14ac:dyDescent="0.35">
      <c r="A135" s="10">
        <f t="shared" si="14"/>
        <v>8032</v>
      </c>
      <c r="B135" s="10">
        <v>1.4058254560038201E-2</v>
      </c>
      <c r="C135" s="10">
        <f t="shared" ca="1" si="10"/>
        <v>-3.1338334435752527E-2</v>
      </c>
      <c r="D135" s="10">
        <f t="shared" ca="1" si="11"/>
        <v>-1.1125108724692146E-4</v>
      </c>
      <c r="E135" s="10">
        <f t="shared" ca="1" si="12"/>
        <v>14.291589778036759</v>
      </c>
      <c r="F135" s="10">
        <f t="shared" ca="1" si="13"/>
        <v>1.1124489930369885E-4</v>
      </c>
    </row>
    <row r="136" spans="1:6" x14ac:dyDescent="0.35">
      <c r="A136" s="10">
        <f t="shared" si="14"/>
        <v>8092</v>
      </c>
      <c r="B136" s="10">
        <v>1.62926688210797E-2</v>
      </c>
      <c r="C136" s="10">
        <f t="shared" ca="1" si="10"/>
        <v>-2.067994455676878E-4</v>
      </c>
      <c r="D136" s="10">
        <f t="shared" ca="1" si="11"/>
        <v>-7.3413803176529161E-7</v>
      </c>
      <c r="E136" s="10">
        <f t="shared" ca="1" si="12"/>
        <v>14.290010490832472</v>
      </c>
      <c r="F136" s="10">
        <f t="shared" ca="1" si="13"/>
        <v>7.3413776222022324E-7</v>
      </c>
    </row>
    <row r="137" spans="1:6" x14ac:dyDescent="0.35">
      <c r="A137" s="10">
        <f t="shared" si="14"/>
        <v>8152</v>
      </c>
      <c r="B137" s="10">
        <v>1.6141006807320699E-2</v>
      </c>
      <c r="C137" s="10">
        <f t="shared" ca="1" si="10"/>
        <v>-2.3198683470432272E-3</v>
      </c>
      <c r="D137" s="10">
        <f t="shared" ca="1" si="11"/>
        <v>-8.2355326320034559E-6</v>
      </c>
      <c r="E137" s="10">
        <f t="shared" ca="1" si="12"/>
        <v>14.290117685761311</v>
      </c>
      <c r="F137" s="10">
        <f t="shared" ca="1" si="13"/>
        <v>8.235498720259983E-6</v>
      </c>
    </row>
    <row r="138" spans="1:6" x14ac:dyDescent="0.35">
      <c r="A138" s="10">
        <f t="shared" si="14"/>
        <v>8212</v>
      </c>
      <c r="B138" s="10">
        <v>1.5645483929633702E-2</v>
      </c>
      <c r="C138" s="10">
        <f t="shared" ca="1" si="10"/>
        <v>-9.2238646534216796E-3</v>
      </c>
      <c r="D138" s="10">
        <f t="shared" ca="1" si="11"/>
        <v>-3.2744719519646958E-5</v>
      </c>
      <c r="E138" s="10">
        <f t="shared" ca="1" si="12"/>
        <v>14.290467922041934</v>
      </c>
      <c r="F138" s="10">
        <f t="shared" ca="1" si="13"/>
        <v>3.2744183423014181E-5</v>
      </c>
    </row>
    <row r="139" spans="1:6" x14ac:dyDescent="0.35">
      <c r="A139" s="10">
        <f t="shared" si="14"/>
        <v>8272</v>
      </c>
      <c r="B139" s="10">
        <v>1.57452257343977E-2</v>
      </c>
      <c r="C139" s="10">
        <f t="shared" ca="1" si="10"/>
        <v>-7.8341870367261666E-3</v>
      </c>
      <c r="D139" s="10">
        <f t="shared" ca="1" si="11"/>
        <v>-2.781136398037789E-5</v>
      </c>
      <c r="E139" s="10">
        <f t="shared" ca="1" si="12"/>
        <v>14.29039742439128</v>
      </c>
      <c r="F139" s="10">
        <f t="shared" ca="1" si="13"/>
        <v>2.7810977251632654E-5</v>
      </c>
    </row>
    <row r="140" spans="1:6" x14ac:dyDescent="0.35">
      <c r="A140" s="10">
        <f t="shared" si="14"/>
        <v>8332</v>
      </c>
      <c r="B140" s="10">
        <v>1.6613261659715599E-2</v>
      </c>
      <c r="C140" s="10">
        <f t="shared" ca="1" si="10"/>
        <v>4.2599403831264067E-3</v>
      </c>
      <c r="D140" s="10">
        <f t="shared" ca="1" si="11"/>
        <v>1.5122788360098743E-5</v>
      </c>
      <c r="E140" s="10">
        <f t="shared" ca="1" si="12"/>
        <v>14.289783895354333</v>
      </c>
      <c r="F140" s="10">
        <f t="shared" ca="1" si="13"/>
        <v>-1.5122902710650237E-5</v>
      </c>
    </row>
    <row r="141" spans="1:6" x14ac:dyDescent="0.35">
      <c r="A141" s="10">
        <f t="shared" si="14"/>
        <v>8392</v>
      </c>
      <c r="B141" s="10">
        <v>1.5986200250155101E-2</v>
      </c>
      <c r="C141" s="10">
        <f t="shared" ca="1" si="10"/>
        <v>-4.476749385237325E-3</v>
      </c>
      <c r="D141" s="10">
        <f t="shared" ca="1" si="11"/>
        <v>-1.5892460317592504E-5</v>
      </c>
      <c r="E141" s="10">
        <f t="shared" ca="1" si="12"/>
        <v>14.290227103257937</v>
      </c>
      <c r="F141" s="10">
        <f t="shared" ca="1" si="13"/>
        <v>1.5892334033714171E-5</v>
      </c>
    </row>
    <row r="142" spans="1:6" x14ac:dyDescent="0.35">
      <c r="A142" s="10">
        <f t="shared" si="14"/>
        <v>8452</v>
      </c>
      <c r="B142" s="10">
        <v>1.6573107256456499E-2</v>
      </c>
      <c r="C142" s="10">
        <f t="shared" ca="1" si="10"/>
        <v>3.7004791266054275E-3</v>
      </c>
      <c r="D142" s="10">
        <f t="shared" ca="1" si="11"/>
        <v>1.3136700899449266E-5</v>
      </c>
      <c r="E142" s="10">
        <f t="shared" ca="1" si="12"/>
        <v>14.289812276544147</v>
      </c>
      <c r="F142" s="10">
        <f t="shared" ca="1" si="13"/>
        <v>-1.3136787186629711E-5</v>
      </c>
    </row>
    <row r="143" spans="1:6" x14ac:dyDescent="0.35">
      <c r="A143" s="10">
        <f t="shared" si="14"/>
        <v>8512</v>
      </c>
      <c r="B143" s="10">
        <v>1.7166862403103E-2</v>
      </c>
      <c r="C143" s="10">
        <f t="shared" ca="1" si="10"/>
        <v>1.1973121064905601E-2</v>
      </c>
      <c r="D143" s="10">
        <f t="shared" ca="1" si="11"/>
        <v>4.2504579780414886E-5</v>
      </c>
      <c r="E143" s="10">
        <f t="shared" ca="1" si="12"/>
        <v>14.289392609554938</v>
      </c>
      <c r="F143" s="10">
        <f t="shared" ca="1" si="13"/>
        <v>-4.2505483125637912E-5</v>
      </c>
    </row>
    <row r="144" spans="1:6" x14ac:dyDescent="0.35">
      <c r="A144" s="10">
        <f t="shared" si="14"/>
        <v>8572</v>
      </c>
      <c r="B144" s="10">
        <v>1.7343638894567599E-2</v>
      </c>
      <c r="C144" s="10">
        <f t="shared" ca="1" si="10"/>
        <v>1.4436103702201809E-2</v>
      </c>
      <c r="D144" s="10">
        <f t="shared" ca="1" si="11"/>
        <v>5.1248168142816417E-5</v>
      </c>
      <c r="E144" s="10">
        <f t="shared" ca="1" si="12"/>
        <v>14.289267663677238</v>
      </c>
      <c r="F144" s="10">
        <f t="shared" ca="1" si="13"/>
        <v>-5.124948137507308E-5</v>
      </c>
    </row>
    <row r="145" spans="1:6" x14ac:dyDescent="0.35">
      <c r="A145" s="10">
        <f t="shared" si="14"/>
        <v>8632</v>
      </c>
      <c r="B145" s="10">
        <v>1.6518589476040998E-2</v>
      </c>
      <c r="C145" s="10">
        <f t="shared" ca="1" si="10"/>
        <v>2.9408965289714293E-3</v>
      </c>
      <c r="D145" s="10">
        <f t="shared" ca="1" si="11"/>
        <v>1.0440182677848573E-5</v>
      </c>
      <c r="E145" s="10">
        <f t="shared" ca="1" si="12"/>
        <v>14.289850809789533</v>
      </c>
      <c r="F145" s="10">
        <f t="shared" ca="1" si="13"/>
        <v>-1.0440237176904261E-5</v>
      </c>
    </row>
    <row r="146" spans="1:6" x14ac:dyDescent="0.35">
      <c r="A146" s="10">
        <f t="shared" si="14"/>
        <v>8692</v>
      </c>
      <c r="B146" s="10">
        <v>1.83142274170984E-2</v>
      </c>
      <c r="C146" s="10">
        <f t="shared" ca="1" si="10"/>
        <v>2.7959070806858256E-2</v>
      </c>
      <c r="D146" s="10">
        <f t="shared" ca="1" si="11"/>
        <v>9.9254701364346804E-5</v>
      </c>
      <c r="E146" s="10">
        <f t="shared" ca="1" si="12"/>
        <v>14.288581650317504</v>
      </c>
      <c r="F146" s="10">
        <f t="shared" ca="1" si="13"/>
        <v>-9.925962743812452E-5</v>
      </c>
    </row>
    <row r="147" spans="1:6" x14ac:dyDescent="0.35">
      <c r="A147" s="10">
        <f t="shared" si="14"/>
        <v>8752</v>
      </c>
      <c r="B147" s="10">
        <v>1.70661164790539E-2</v>
      </c>
      <c r="C147" s="10">
        <f t="shared" ca="1" si="10"/>
        <v>1.0569453305377808E-2</v>
      </c>
      <c r="D147" s="10">
        <f t="shared" ca="1" si="11"/>
        <v>3.7521559234091214E-5</v>
      </c>
      <c r="E147" s="10">
        <f t="shared" ca="1" si="12"/>
        <v>14.289463816918545</v>
      </c>
      <c r="F147" s="10">
        <f t="shared" ca="1" si="13"/>
        <v>-3.7522263185289898E-5</v>
      </c>
    </row>
    <row r="148" spans="1:6" x14ac:dyDescent="0.35">
      <c r="A148" s="10">
        <f t="shared" si="14"/>
        <v>8812</v>
      </c>
      <c r="B148" s="10">
        <v>1.7274121375494399E-2</v>
      </c>
      <c r="C148" s="10">
        <f t="shared" ca="1" si="10"/>
        <v>1.3467533497834524E-2</v>
      </c>
      <c r="D148" s="10">
        <f t="shared" ca="1" si="11"/>
        <v>4.780974391731256E-5</v>
      </c>
      <c r="E148" s="10">
        <f t="shared" ca="1" si="12"/>
        <v>14.289316798759421</v>
      </c>
      <c r="F148" s="10">
        <f t="shared" ca="1" si="13"/>
        <v>-4.7810886839506295E-5</v>
      </c>
    </row>
    <row r="149" spans="1:6" x14ac:dyDescent="0.35">
      <c r="A149" s="10">
        <f t="shared" si="14"/>
        <v>8872</v>
      </c>
      <c r="B149" s="10">
        <v>1.7018755495753199E-2</v>
      </c>
      <c r="C149" s="10">
        <f t="shared" ca="1" si="10"/>
        <v>9.9095845717670217E-3</v>
      </c>
      <c r="D149" s="10">
        <f t="shared" ca="1" si="11"/>
        <v>3.5179025229772925E-5</v>
      </c>
      <c r="E149" s="10">
        <f t="shared" ca="1" si="12"/>
        <v>14.289497291729466</v>
      </c>
      <c r="F149" s="10">
        <f t="shared" ca="1" si="13"/>
        <v>-3.5179644026179557E-5</v>
      </c>
    </row>
    <row r="150" spans="1:6" x14ac:dyDescent="0.35">
      <c r="A150" s="10">
        <f t="shared" si="14"/>
        <v>8932</v>
      </c>
      <c r="B150" s="10">
        <v>1.61152533187034E-2</v>
      </c>
      <c r="C150" s="10">
        <f t="shared" ca="1" si="10"/>
        <v>-2.6786852620565927E-3</v>
      </c>
      <c r="D150" s="10">
        <f t="shared" ca="1" si="11"/>
        <v>-9.5093326803009031E-6</v>
      </c>
      <c r="E150" s="10">
        <f t="shared" ca="1" si="12"/>
        <v>14.290135888364002</v>
      </c>
      <c r="F150" s="10">
        <f t="shared" ca="1" si="13"/>
        <v>9.509287466984502E-6</v>
      </c>
    </row>
    <row r="151" spans="1:6" x14ac:dyDescent="0.35">
      <c r="A151" s="10">
        <f t="shared" si="14"/>
        <v>8992</v>
      </c>
      <c r="B151" s="10">
        <v>1.7658188820489501E-2</v>
      </c>
      <c r="C151" s="10">
        <f t="shared" ca="1" si="10"/>
        <v>1.8818649139605764E-2</v>
      </c>
      <c r="D151" s="10">
        <f t="shared" ca="1" si="11"/>
        <v>6.6806204445600461E-5</v>
      </c>
      <c r="E151" s="10">
        <f t="shared" ca="1" si="12"/>
        <v>14.289045339338472</v>
      </c>
      <c r="F151" s="10">
        <f t="shared" ca="1" si="13"/>
        <v>-6.6808436079414496E-5</v>
      </c>
    </row>
    <row r="152" spans="1:6" x14ac:dyDescent="0.35">
      <c r="A152" s="10">
        <f t="shared" si="14"/>
        <v>9052</v>
      </c>
      <c r="B152" s="10">
        <v>1.78542429590841E-2</v>
      </c>
      <c r="C152" s="10">
        <f t="shared" ca="1" si="10"/>
        <v>2.1550222412318125E-2</v>
      </c>
      <c r="D152" s="10">
        <f t="shared" ca="1" si="11"/>
        <v>7.650328956372934E-5</v>
      </c>
      <c r="E152" s="10">
        <f t="shared" ca="1" si="12"/>
        <v>14.288906767992133</v>
      </c>
      <c r="F152" s="10">
        <f t="shared" ca="1" si="13"/>
        <v>-7.6506216089684628E-5</v>
      </c>
    </row>
    <row r="153" spans="1:6" x14ac:dyDescent="0.35">
      <c r="A153" s="10">
        <f t="shared" si="14"/>
        <v>9112</v>
      </c>
      <c r="B153" s="10">
        <v>1.8857528748117601E-2</v>
      </c>
      <c r="C153" s="10">
        <f t="shared" ca="1" si="10"/>
        <v>3.5528752352371865E-2</v>
      </c>
      <c r="D153" s="10">
        <f t="shared" ca="1" si="11"/>
        <v>1.2612707085092012E-4</v>
      </c>
      <c r="E153" s="10">
        <f t="shared" ca="1" si="12"/>
        <v>14.28819764415754</v>
      </c>
      <c r="F153" s="10">
        <f t="shared" ca="1" si="13"/>
        <v>-1.2613502553878754E-4</v>
      </c>
    </row>
    <row r="154" spans="1:6" x14ac:dyDescent="0.35">
      <c r="A154" s="10">
        <f t="shared" si="14"/>
        <v>9172</v>
      </c>
      <c r="B154" s="10">
        <v>1.8386664031076701E-2</v>
      </c>
      <c r="C154" s="10">
        <f t="shared" ca="1" si="10"/>
        <v>2.8968312030365692E-2</v>
      </c>
      <c r="D154" s="10">
        <f t="shared" ca="1" si="11"/>
        <v>1.028375077077982E-4</v>
      </c>
      <c r="E154" s="10">
        <f t="shared" ca="1" si="12"/>
        <v>14.288530452014855</v>
      </c>
      <c r="F154" s="10">
        <f t="shared" ca="1" si="13"/>
        <v>-1.0284279584683189E-4</v>
      </c>
    </row>
    <row r="155" spans="1:6" x14ac:dyDescent="0.35">
      <c r="A155" s="10">
        <f t="shared" si="14"/>
        <v>9232</v>
      </c>
      <c r="B155" s="10">
        <v>1.8078466185072199E-2</v>
      </c>
      <c r="C155" s="10">
        <f t="shared" ca="1" si="10"/>
        <v>2.467426853356286E-2</v>
      </c>
      <c r="D155" s="10">
        <f t="shared" ca="1" si="11"/>
        <v>8.7593653294148148E-5</v>
      </c>
      <c r="E155" s="10">
        <f t="shared" ca="1" si="12"/>
        <v>14.288748286694426</v>
      </c>
      <c r="F155" s="10">
        <f t="shared" ca="1" si="13"/>
        <v>-8.7597489842226441E-5</v>
      </c>
    </row>
    <row r="156" spans="1:6" x14ac:dyDescent="0.35">
      <c r="A156" s="10">
        <f t="shared" si="14"/>
        <v>9292</v>
      </c>
      <c r="B156" s="10">
        <v>1.76973148644901E-2</v>
      </c>
      <c r="C156" s="10">
        <f t="shared" ca="1" si="10"/>
        <v>1.9363782523808385E-2</v>
      </c>
      <c r="D156" s="10">
        <f t="shared" ca="1" si="11"/>
        <v>6.8741427959519762E-5</v>
      </c>
      <c r="E156" s="10">
        <f t="shared" ca="1" si="12"/>
        <v>14.289017684994457</v>
      </c>
      <c r="F156" s="10">
        <f t="shared" ca="1" si="13"/>
        <v>-6.8743790759781063E-5</v>
      </c>
    </row>
    <row r="157" spans="1:6" x14ac:dyDescent="0.35">
      <c r="A157" s="10">
        <f t="shared" si="14"/>
        <v>9352</v>
      </c>
      <c r="B157" s="10">
        <v>1.9612826045591301E-2</v>
      </c>
      <c r="C157" s="10">
        <f t="shared" ca="1" si="10"/>
        <v>4.6052120670534345E-2</v>
      </c>
      <c r="D157" s="10">
        <f t="shared" ca="1" si="11"/>
        <v>1.6348502838039691E-4</v>
      </c>
      <c r="E157" s="10">
        <f t="shared" ca="1" si="12"/>
        <v>14.287663798944443</v>
      </c>
      <c r="F157" s="10">
        <f t="shared" ca="1" si="13"/>
        <v>-1.6349839351431069E-4</v>
      </c>
    </row>
    <row r="158" spans="1:6" x14ac:dyDescent="0.35">
      <c r="A158" s="10">
        <f t="shared" si="14"/>
        <v>9412</v>
      </c>
      <c r="B158" s="10">
        <v>1.8021730239418401E-2</v>
      </c>
      <c r="C158" s="10">
        <f t="shared" ca="1" si="10"/>
        <v>2.3883780794508098E-2</v>
      </c>
      <c r="D158" s="10">
        <f t="shared" ca="1" si="11"/>
        <v>8.4787421820503738E-5</v>
      </c>
      <c r="E158" s="10">
        <f t="shared" ca="1" si="12"/>
        <v>14.288788387742184</v>
      </c>
      <c r="F158" s="10">
        <f t="shared" ca="1" si="13"/>
        <v>-8.4791016477136735E-5</v>
      </c>
    </row>
    <row r="159" spans="1:6" x14ac:dyDescent="0.35">
      <c r="A159" s="10">
        <f t="shared" si="14"/>
        <v>9472</v>
      </c>
      <c r="B159" s="10">
        <v>1.9350447129941901E-2</v>
      </c>
      <c r="C159" s="10">
        <f t="shared" ca="1" si="10"/>
        <v>4.2396460869375222E-2</v>
      </c>
      <c r="D159" s="10">
        <f t="shared" ca="1" si="11"/>
        <v>1.5050743608628202E-4</v>
      </c>
      <c r="E159" s="10">
        <f t="shared" ca="1" si="12"/>
        <v>14.287849248738327</v>
      </c>
      <c r="F159" s="10">
        <f t="shared" ca="1" si="13"/>
        <v>-1.5051876346698753E-4</v>
      </c>
    </row>
    <row r="160" spans="1:6" x14ac:dyDescent="0.35">
      <c r="A160" s="10">
        <f t="shared" si="14"/>
        <v>9532</v>
      </c>
      <c r="B160" s="10">
        <v>1.8489286511769999E-2</v>
      </c>
      <c r="C160" s="10">
        <f t="shared" ca="1" si="10"/>
        <v>3.0398125384221489E-2</v>
      </c>
      <c r="D160" s="10">
        <f t="shared" ca="1" si="11"/>
        <v>1.0791334511398628E-4</v>
      </c>
      <c r="E160" s="10">
        <f t="shared" ca="1" si="12"/>
        <v>14.28845791829832</v>
      </c>
      <c r="F160" s="10">
        <f t="shared" ca="1" si="13"/>
        <v>-1.0791916817790726E-4</v>
      </c>
    </row>
    <row r="161" spans="1:6" x14ac:dyDescent="0.35">
      <c r="A161" s="10">
        <f t="shared" si="14"/>
        <v>9592</v>
      </c>
      <c r="B161" s="10">
        <v>1.9286442356699299E-2</v>
      </c>
      <c r="C161" s="10">
        <f t="shared" ca="1" si="10"/>
        <v>4.1504698373725862E-2</v>
      </c>
      <c r="D161" s="10">
        <f t="shared" ca="1" si="11"/>
        <v>1.4734167922672681E-4</v>
      </c>
      <c r="E161" s="10">
        <f t="shared" ca="1" si="12"/>
        <v>14.28789448740385</v>
      </c>
      <c r="F161" s="10">
        <f t="shared" ca="1" si="13"/>
        <v>-1.4735253507827597E-4</v>
      </c>
    </row>
    <row r="162" spans="1:6" x14ac:dyDescent="0.35">
      <c r="A162" s="10">
        <f t="shared" si="14"/>
        <v>9652</v>
      </c>
      <c r="B162" s="10">
        <v>1.8527452430619901E-2</v>
      </c>
      <c r="C162" s="10">
        <f t="shared" ca="1" si="10"/>
        <v>3.0929881584861946E-2</v>
      </c>
      <c r="D162" s="10">
        <f t="shared" ca="1" si="11"/>
        <v>1.0980107962625991E-4</v>
      </c>
      <c r="E162" s="10">
        <f t="shared" ca="1" si="12"/>
        <v>14.288430942572141</v>
      </c>
      <c r="F162" s="10">
        <f t="shared" ca="1" si="13"/>
        <v>-1.0980710820605895E-4</v>
      </c>
    </row>
    <row r="163" spans="1:6" x14ac:dyDescent="0.35">
      <c r="A163" s="10">
        <f t="shared" si="14"/>
        <v>9712</v>
      </c>
      <c r="B163" s="10">
        <v>2.02158891543004E-2</v>
      </c>
      <c r="C163" s="10">
        <f t="shared" ca="1" si="10"/>
        <v>5.4454448115990185E-2</v>
      </c>
      <c r="D163" s="10">
        <f t="shared" ca="1" si="11"/>
        <v>1.9331329081176516E-4</v>
      </c>
      <c r="E163" s="10">
        <f t="shared" ca="1" si="12"/>
        <v>14.2872375530743</v>
      </c>
      <c r="F163" s="10">
        <f t="shared" ca="1" si="13"/>
        <v>-1.9333197823421773E-4</v>
      </c>
    </row>
    <row r="164" spans="1:6" x14ac:dyDescent="0.35">
      <c r="A164" s="10">
        <f t="shared" si="14"/>
        <v>9772</v>
      </c>
      <c r="B164" s="10">
        <v>1.9578680940823601E-2</v>
      </c>
      <c r="C164" s="10">
        <f t="shared" ca="1" si="10"/>
        <v>4.557638546674822E-2</v>
      </c>
      <c r="D164" s="10">
        <f t="shared" ca="1" si="11"/>
        <v>1.6179616840695618E-4</v>
      </c>
      <c r="E164" s="10">
        <f t="shared" ca="1" si="12"/>
        <v>14.287687932753464</v>
      </c>
      <c r="F164" s="10">
        <f t="shared" ca="1" si="13"/>
        <v>-1.618092588190072E-4</v>
      </c>
    </row>
    <row r="165" spans="1:6" x14ac:dyDescent="0.35">
      <c r="A165" s="10">
        <f t="shared" si="14"/>
        <v>9832</v>
      </c>
      <c r="B165" s="10">
        <v>2.1281195710673401E-2</v>
      </c>
      <c r="C165" s="10">
        <f t="shared" ca="1" si="10"/>
        <v>6.9297097893717977E-2</v>
      </c>
      <c r="D165" s="10">
        <f t="shared" ca="1" si="11"/>
        <v>2.4600469752269881E-4</v>
      </c>
      <c r="E165" s="10">
        <f t="shared" ca="1" si="12"/>
        <v>14.2864845928724</v>
      </c>
      <c r="F165" s="10">
        <f t="shared" ca="1" si="13"/>
        <v>-2.4603496164178628E-4</v>
      </c>
    </row>
    <row r="166" spans="1:6" x14ac:dyDescent="0.35">
      <c r="A166" s="10">
        <f t="shared" si="14"/>
        <v>9892</v>
      </c>
      <c r="B166" s="10">
        <v>2.0955215836639899E-2</v>
      </c>
      <c r="C166" s="10">
        <f t="shared" ca="1" si="10"/>
        <v>6.4755301848324079E-2</v>
      </c>
      <c r="D166" s="10">
        <f t="shared" ca="1" si="11"/>
        <v>2.2988132156155048E-4</v>
      </c>
      <c r="E166" s="10">
        <f t="shared" ca="1" si="12"/>
        <v>14.286714995914885</v>
      </c>
      <c r="F166" s="10">
        <f t="shared" ca="1" si="13"/>
        <v>-2.2990774832263406E-4</v>
      </c>
    </row>
    <row r="167" spans="1:6" x14ac:dyDescent="0.35">
      <c r="A167" s="10">
        <f t="shared" si="14"/>
        <v>9952</v>
      </c>
      <c r="B167" s="10">
        <v>1.925366352766E-2</v>
      </c>
      <c r="C167" s="10">
        <f t="shared" ca="1" si="10"/>
        <v>4.104799914790791E-2</v>
      </c>
      <c r="D167" s="10">
        <f t="shared" ca="1" si="11"/>
        <v>1.4572039697507307E-4</v>
      </c>
      <c r="E167" s="10">
        <f t="shared" ca="1" si="12"/>
        <v>14.287917655527226</v>
      </c>
      <c r="F167" s="10">
        <f t="shared" ca="1" si="13"/>
        <v>-1.4573101522361433E-4</v>
      </c>
    </row>
    <row r="168" spans="1:6" x14ac:dyDescent="0.35">
      <c r="A168" s="10">
        <f t="shared" si="14"/>
        <v>10012</v>
      </c>
      <c r="B168" s="10">
        <v>2.1079866941690902E-2</v>
      </c>
      <c r="C168" s="10">
        <f t="shared" ca="1" si="10"/>
        <v>6.6492034515189383E-2</v>
      </c>
      <c r="D168" s="10">
        <f t="shared" ca="1" si="11"/>
        <v>2.3604672252892228E-4</v>
      </c>
      <c r="E168" s="10">
        <f t="shared" ca="1" si="12"/>
        <v>14.286626892335061</v>
      </c>
      <c r="F168" s="10">
        <f t="shared" ca="1" si="13"/>
        <v>-2.3607458594126585E-4</v>
      </c>
    </row>
    <row r="169" spans="1:6" x14ac:dyDescent="0.35">
      <c r="A169" s="10">
        <f t="shared" si="14"/>
        <v>10072</v>
      </c>
      <c r="B169" s="10">
        <v>2.0165212164234999E-2</v>
      </c>
      <c r="C169" s="10">
        <f t="shared" ca="1" si="10"/>
        <v>5.3748378289581678E-2</v>
      </c>
      <c r="D169" s="10">
        <f t="shared" ca="1" si="11"/>
        <v>1.9080674292801494E-4</v>
      </c>
      <c r="E169" s="10">
        <f t="shared" ca="1" si="12"/>
        <v>14.287273371643558</v>
      </c>
      <c r="F169" s="10">
        <f t="shared" ca="1" si="13"/>
        <v>-1.9082494885052563E-4</v>
      </c>
    </row>
    <row r="170" spans="1:6" x14ac:dyDescent="0.35">
      <c r="A170" s="10">
        <f t="shared" si="14"/>
        <v>10132</v>
      </c>
      <c r="B170" s="10">
        <v>2.0620867989476301E-2</v>
      </c>
      <c r="C170" s="10">
        <f t="shared" ca="1" si="10"/>
        <v>6.0096916926445344E-2</v>
      </c>
      <c r="D170" s="10">
        <f t="shared" ca="1" si="11"/>
        <v>2.1334405508888096E-4</v>
      </c>
      <c r="E170" s="10">
        <f t="shared" ca="1" si="12"/>
        <v>14.286951313452779</v>
      </c>
      <c r="F170" s="10">
        <f t="shared" ca="1" si="13"/>
        <v>-2.1336681616915466E-4</v>
      </c>
    </row>
    <row r="171" spans="1:6" x14ac:dyDescent="0.35">
      <c r="A171" s="10">
        <f t="shared" si="14"/>
        <v>10192</v>
      </c>
      <c r="B171" s="10">
        <v>2.1452568019023999E-2</v>
      </c>
      <c r="C171" s="10">
        <f t="shared" ca="1" si="10"/>
        <v>7.168478539947111E-2</v>
      </c>
      <c r="D171" s="10">
        <f t="shared" ca="1" si="11"/>
        <v>2.5448098816812243E-4</v>
      </c>
      <c r="E171" s="10">
        <f t="shared" ca="1" si="12"/>
        <v>14.286363466679076</v>
      </c>
      <c r="F171" s="10">
        <f t="shared" ca="1" si="13"/>
        <v>-2.5451337394932289E-4</v>
      </c>
    </row>
    <row r="172" spans="1:6" x14ac:dyDescent="0.35">
      <c r="A172" s="10">
        <f t="shared" si="14"/>
        <v>10252</v>
      </c>
      <c r="B172" s="10">
        <v>2.1201048366562301E-2</v>
      </c>
      <c r="C172" s="10">
        <f t="shared" ca="1" si="10"/>
        <v>6.8180424996006489E-2</v>
      </c>
      <c r="D172" s="10">
        <f t="shared" ca="1" si="11"/>
        <v>2.4204050873582303E-4</v>
      </c>
      <c r="E172" s="10">
        <f t="shared" ca="1" si="12"/>
        <v>14.286541241130164</v>
      </c>
      <c r="F172" s="10">
        <f t="shared" ca="1" si="13"/>
        <v>-2.4206980526710278E-4</v>
      </c>
    </row>
    <row r="173" spans="1:6" x14ac:dyDescent="0.35">
      <c r="A173" s="10">
        <f t="shared" si="14"/>
        <v>10312</v>
      </c>
      <c r="B173" s="10">
        <v>2.2065965292370399E-2</v>
      </c>
      <c r="C173" s="10">
        <f t="shared" ca="1" si="10"/>
        <v>8.0231096175865102E-2</v>
      </c>
      <c r="D173" s="10">
        <f t="shared" ca="1" si="11"/>
        <v>2.848203914243211E-4</v>
      </c>
      <c r="E173" s="10">
        <f t="shared" ca="1" si="12"/>
        <v>14.285929916606547</v>
      </c>
      <c r="F173" s="10">
        <f t="shared" ca="1" si="13"/>
        <v>-2.8486096045542744E-4</v>
      </c>
    </row>
    <row r="174" spans="1:6" x14ac:dyDescent="0.35">
      <c r="A174" s="10">
        <f t="shared" si="14"/>
        <v>10372</v>
      </c>
      <c r="B174" s="10">
        <v>2.15710094752718E-2</v>
      </c>
      <c r="C174" s="10">
        <f t="shared" ca="1" si="10"/>
        <v>7.3335000582822177E-2</v>
      </c>
      <c r="D174" s="10">
        <f t="shared" ca="1" si="11"/>
        <v>2.6033925206901871E-4</v>
      </c>
      <c r="E174" s="10">
        <f t="shared" ca="1" si="12"/>
        <v>14.286279752087932</v>
      </c>
      <c r="F174" s="10">
        <f t="shared" ca="1" si="13"/>
        <v>-2.6037314621500429E-4</v>
      </c>
    </row>
    <row r="175" spans="1:6" x14ac:dyDescent="0.35">
      <c r="A175" s="10">
        <f t="shared" si="14"/>
        <v>10432</v>
      </c>
      <c r="B175" s="10">
        <v>2.2432324979939001E-2</v>
      </c>
      <c r="C175" s="10">
        <f t="shared" ca="1" si="10"/>
        <v>8.5335494062772119E-2</v>
      </c>
      <c r="D175" s="10">
        <f t="shared" ca="1" si="11"/>
        <v>3.0294100392284099E-4</v>
      </c>
      <c r="E175" s="10">
        <f t="shared" ca="1" si="12"/>
        <v>14.285670973053943</v>
      </c>
      <c r="F175" s="10">
        <f t="shared" ca="1" si="13"/>
        <v>-3.0298689981813617E-4</v>
      </c>
    </row>
    <row r="176" spans="1:6" x14ac:dyDescent="0.35">
      <c r="A176" s="10">
        <f t="shared" si="14"/>
        <v>10492</v>
      </c>
      <c r="B176" s="10">
        <v>2.18703967092281E-2</v>
      </c>
      <c r="C176" s="10">
        <f t="shared" ca="1" si="10"/>
        <v>7.7506288025814427E-2</v>
      </c>
      <c r="D176" s="10">
        <f t="shared" ca="1" si="11"/>
        <v>2.7514732249164119E-4</v>
      </c>
      <c r="E176" s="10">
        <f t="shared" ca="1" si="12"/>
        <v>14.286068144761593</v>
      </c>
      <c r="F176" s="10">
        <f t="shared" ca="1" si="13"/>
        <v>-2.7518518246108487E-4</v>
      </c>
    </row>
    <row r="177" spans="1:6" x14ac:dyDescent="0.35">
      <c r="A177" s="10">
        <f t="shared" si="14"/>
        <v>10552</v>
      </c>
      <c r="B177" s="10">
        <v>2.2316898368463602E-2</v>
      </c>
      <c r="C177" s="10">
        <f t="shared" ca="1" si="10"/>
        <v>8.3727283957511722E-2</v>
      </c>
      <c r="D177" s="10">
        <f t="shared" ca="1" si="11"/>
        <v>2.9723185804916662E-4</v>
      </c>
      <c r="E177" s="10">
        <f t="shared" ca="1" si="12"/>
        <v>14.285752556748475</v>
      </c>
      <c r="F177" s="10">
        <f t="shared" ca="1" si="13"/>
        <v>-2.9727604019313757E-4</v>
      </c>
    </row>
    <row r="178" spans="1:6" x14ac:dyDescent="0.35">
      <c r="A178" s="10">
        <f t="shared" si="14"/>
        <v>10612</v>
      </c>
      <c r="B178" s="10">
        <v>2.2584738571868501E-2</v>
      </c>
      <c r="C178" s="10">
        <f t="shared" ca="1" si="10"/>
        <v>8.7459034514899961E-2</v>
      </c>
      <c r="D178" s="10">
        <f t="shared" ca="1" si="11"/>
        <v>3.1047957252789484E-4</v>
      </c>
      <c r="E178" s="10">
        <f t="shared" ca="1" si="12"/>
        <v>14.285563246908575</v>
      </c>
      <c r="F178" s="10">
        <f t="shared" ca="1" si="13"/>
        <v>-3.1052778128923795E-4</v>
      </c>
    </row>
    <row r="179" spans="1:6" x14ac:dyDescent="0.35">
      <c r="A179" s="10">
        <f t="shared" si="14"/>
        <v>10672</v>
      </c>
      <c r="B179" s="10">
        <v>2.1928189724447201E-2</v>
      </c>
      <c r="C179" s="10">
        <f t="shared" ca="1" si="10"/>
        <v>7.8311503650710712E-2</v>
      </c>
      <c r="D179" s="10">
        <f t="shared" ca="1" si="11"/>
        <v>2.7800583796002299E-4</v>
      </c>
      <c r="E179" s="10">
        <f t="shared" ca="1" si="12"/>
        <v>14.286027296575551</v>
      </c>
      <c r="F179" s="10">
        <f t="shared" ca="1" si="13"/>
        <v>-2.780444887465702E-4</v>
      </c>
    </row>
    <row r="180" spans="1:6" x14ac:dyDescent="0.35">
      <c r="A180" s="10">
        <f t="shared" si="14"/>
        <v>10732</v>
      </c>
      <c r="B180" s="10">
        <v>2.18448939640534E-2</v>
      </c>
      <c r="C180" s="10">
        <f t="shared" ca="1" si="10"/>
        <v>7.7150964656466675E-2</v>
      </c>
      <c r="D180" s="10">
        <f t="shared" ca="1" si="11"/>
        <v>2.7388592453045667E-4</v>
      </c>
      <c r="E180" s="10">
        <f t="shared" ca="1" si="12"/>
        <v>14.286086170138459</v>
      </c>
      <c r="F180" s="10">
        <f t="shared" ca="1" si="13"/>
        <v>-2.7392343813009701E-4</v>
      </c>
    </row>
    <row r="181" spans="1:6" x14ac:dyDescent="0.35">
      <c r="A181" s="10">
        <f t="shared" si="14"/>
        <v>10792</v>
      </c>
      <c r="B181" s="10">
        <v>2.3247147135057201E-2</v>
      </c>
      <c r="C181" s="10">
        <f t="shared" ca="1" si="10"/>
        <v>9.6688207333146703E-2</v>
      </c>
      <c r="D181" s="10">
        <f t="shared" ca="1" si="11"/>
        <v>3.4324313603267077E-4</v>
      </c>
      <c r="E181" s="10">
        <f t="shared" ca="1" si="12"/>
        <v>14.285095055586092</v>
      </c>
      <c r="F181" s="10">
        <f t="shared" ca="1" si="13"/>
        <v>-3.4330205744113787E-4</v>
      </c>
    </row>
    <row r="182" spans="1:6" x14ac:dyDescent="0.35">
      <c r="A182" s="10">
        <f t="shared" si="14"/>
        <v>10852</v>
      </c>
      <c r="B182" s="10">
        <v>2.27742174668818E-2</v>
      </c>
      <c r="C182" s="10">
        <f t="shared" ca="1" si="10"/>
        <v>9.0098996563503508E-2</v>
      </c>
      <c r="D182" s="10">
        <f t="shared" ca="1" si="11"/>
        <v>3.1985143780043741E-4</v>
      </c>
      <c r="E182" s="10">
        <f t="shared" ca="1" si="12"/>
        <v>14.285429322953831</v>
      </c>
      <c r="F182" s="10">
        <f t="shared" ca="1" si="13"/>
        <v>-3.1990260118165437E-4</v>
      </c>
    </row>
    <row r="183" spans="1:6" x14ac:dyDescent="0.35">
      <c r="A183" s="10">
        <f t="shared" si="14"/>
        <v>10912</v>
      </c>
      <c r="B183" s="10">
        <v>2.2390337558376602E-2</v>
      </c>
      <c r="C183" s="10">
        <f t="shared" ca="1" si="10"/>
        <v>8.4750493820736336E-2</v>
      </c>
      <c r="D183" s="10">
        <f t="shared" ca="1" si="11"/>
        <v>3.0086425306361398E-4</v>
      </c>
      <c r="E183" s="10">
        <f t="shared" ca="1" si="12"/>
        <v>14.28570064982372</v>
      </c>
      <c r="F183" s="10">
        <f t="shared" ca="1" si="13"/>
        <v>-3.0090952179307915E-4</v>
      </c>
    </row>
    <row r="184" spans="1:6" x14ac:dyDescent="0.35">
      <c r="A184" s="10">
        <f t="shared" si="14"/>
        <v>10972</v>
      </c>
      <c r="B184" s="10">
        <v>2.4133496635657999E-2</v>
      </c>
      <c r="C184" s="10">
        <f t="shared" ca="1" si="10"/>
        <v>0.10903749321651948</v>
      </c>
      <c r="D184" s="10">
        <f t="shared" ca="1" si="11"/>
        <v>3.8708310091864414E-4</v>
      </c>
      <c r="E184" s="10">
        <f t="shared" ca="1" si="12"/>
        <v>14.284468582487872</v>
      </c>
      <c r="F184" s="10">
        <f t="shared" ca="1" si="13"/>
        <v>-3.8715803692038935E-4</v>
      </c>
    </row>
    <row r="185" spans="1:6" x14ac:dyDescent="0.35">
      <c r="A185" s="10">
        <f t="shared" si="14"/>
        <v>11032</v>
      </c>
      <c r="B185" s="10">
        <v>2.44160209396239E-2</v>
      </c>
      <c r="C185" s="10">
        <f t="shared" ca="1" si="10"/>
        <v>0.11297383367399237</v>
      </c>
      <c r="D185" s="10">
        <f t="shared" ca="1" si="11"/>
        <v>4.0105710954267291E-4</v>
      </c>
      <c r="E185" s="10">
        <f t="shared" ca="1" si="12"/>
        <v>14.284268893904635</v>
      </c>
      <c r="F185" s="10">
        <f t="shared" ca="1" si="13"/>
        <v>-4.0113755445458075E-4</v>
      </c>
    </row>
    <row r="186" spans="1:6" x14ac:dyDescent="0.35">
      <c r="A186" s="10">
        <f t="shared" si="14"/>
        <v>11092</v>
      </c>
      <c r="B186" s="10">
        <v>2.3266181858393801E-2</v>
      </c>
      <c r="C186" s="10">
        <f t="shared" ca="1" si="10"/>
        <v>9.695341337211355E-2</v>
      </c>
      <c r="D186" s="10">
        <f t="shared" ca="1" si="11"/>
        <v>3.4418461747100308E-4</v>
      </c>
      <c r="E186" s="10">
        <f t="shared" ca="1" si="12"/>
        <v>14.285081601816339</v>
      </c>
      <c r="F186" s="10">
        <f t="shared" ca="1" si="13"/>
        <v>-3.4424386259100285E-4</v>
      </c>
    </row>
    <row r="187" spans="1:6" x14ac:dyDescent="0.35">
      <c r="A187" s="10">
        <f t="shared" si="14"/>
        <v>11152</v>
      </c>
      <c r="B187" s="10">
        <v>2.4751013689706499E-2</v>
      </c>
      <c r="C187" s="10">
        <f t="shared" ca="1" si="10"/>
        <v>0.1176412038669277</v>
      </c>
      <c r="D187" s="10">
        <f t="shared" ca="1" si="11"/>
        <v>4.1762627372759332E-4</v>
      </c>
      <c r="E187" s="10">
        <f t="shared" ca="1" si="12"/>
        <v>14.284032120548433</v>
      </c>
      <c r="F187" s="10">
        <f t="shared" ca="1" si="13"/>
        <v>-4.1771350386704282E-4</v>
      </c>
    </row>
    <row r="188" spans="1:6" x14ac:dyDescent="0.35">
      <c r="A188" s="10">
        <f t="shared" si="14"/>
        <v>11212</v>
      </c>
      <c r="B188" s="10">
        <v>2.4170779709982E-2</v>
      </c>
      <c r="C188" s="10">
        <f t="shared" ca="1" si="10"/>
        <v>0.10955694896521233</v>
      </c>
      <c r="D188" s="10">
        <f t="shared" ca="1" si="11"/>
        <v>3.8892716882650373E-4</v>
      </c>
      <c r="E188" s="10">
        <f t="shared" ca="1" si="12"/>
        <v>14.284442230757469</v>
      </c>
      <c r="F188" s="10">
        <f t="shared" ca="1" si="13"/>
        <v>-3.8900282061386576E-4</v>
      </c>
    </row>
    <row r="189" spans="1:6" x14ac:dyDescent="0.35">
      <c r="A189" s="10">
        <f t="shared" si="14"/>
        <v>11272</v>
      </c>
      <c r="B189" s="10">
        <v>2.20196524345905E-2</v>
      </c>
      <c r="C189" s="10">
        <f t="shared" ca="1" si="10"/>
        <v>7.9585830712961048E-2</v>
      </c>
      <c r="D189" s="10">
        <f t="shared" ca="1" si="11"/>
        <v>2.8252969903101168E-4</v>
      </c>
      <c r="E189" s="10">
        <f t="shared" ca="1" si="12"/>
        <v>14.285962650600846</v>
      </c>
      <c r="F189" s="10">
        <f t="shared" ca="1" si="13"/>
        <v>-2.8256961806555613E-4</v>
      </c>
    </row>
    <row r="190" spans="1:6" x14ac:dyDescent="0.35">
      <c r="A190" s="10">
        <f t="shared" si="14"/>
        <v>11332</v>
      </c>
      <c r="B190" s="10">
        <v>2.3959122325842901E-2</v>
      </c>
      <c r="C190" s="10">
        <f t="shared" ca="1" si="10"/>
        <v>0.10660797957527207</v>
      </c>
      <c r="D190" s="10">
        <f t="shared" ca="1" si="11"/>
        <v>3.7845832749221583E-4</v>
      </c>
      <c r="E190" s="10">
        <f t="shared" ca="1" si="12"/>
        <v>14.284591830500135</v>
      </c>
      <c r="F190" s="10">
        <f t="shared" ca="1" si="13"/>
        <v>-3.78529960919187E-4</v>
      </c>
    </row>
    <row r="191" spans="1:6" x14ac:dyDescent="0.35">
      <c r="A191" s="10">
        <f t="shared" si="14"/>
        <v>11392</v>
      </c>
      <c r="B191" s="10">
        <v>2.40790986233612E-2</v>
      </c>
      <c r="C191" s="10">
        <f t="shared" ca="1" si="10"/>
        <v>0.10827957931812494</v>
      </c>
      <c r="D191" s="10">
        <f t="shared" ca="1" si="11"/>
        <v>3.8439250657934353E-4</v>
      </c>
      <c r="E191" s="10">
        <f t="shared" ca="1" si="12"/>
        <v>14.284507031080981</v>
      </c>
      <c r="F191" s="10">
        <f t="shared" ca="1" si="13"/>
        <v>-3.8446640431661125E-4</v>
      </c>
    </row>
    <row r="192" spans="1:6" x14ac:dyDescent="0.35">
      <c r="A192" s="10">
        <f t="shared" si="14"/>
        <v>11452</v>
      </c>
      <c r="B192" s="10">
        <v>2.4174460756626302E-2</v>
      </c>
      <c r="C192" s="10">
        <f t="shared" ca="1" si="10"/>
        <v>0.1096082360673427</v>
      </c>
      <c r="D192" s="10">
        <f t="shared" ca="1" si="11"/>
        <v>3.8910923803906654E-4</v>
      </c>
      <c r="E192" s="10">
        <f t="shared" ca="1" si="12"/>
        <v>14.284439628988421</v>
      </c>
      <c r="F192" s="10">
        <f t="shared" ca="1" si="13"/>
        <v>-3.891849606821522E-4</v>
      </c>
    </row>
    <row r="193" spans="1:6" x14ac:dyDescent="0.35">
      <c r="A193" s="10">
        <f t="shared" si="14"/>
        <v>11512</v>
      </c>
      <c r="B193" s="10">
        <v>2.4915166470195298E-2</v>
      </c>
      <c r="C193" s="10">
        <f t="shared" ca="1" si="10"/>
        <v>0.11992830349685091</v>
      </c>
      <c r="D193" s="10">
        <f t="shared" ca="1" si="11"/>
        <v>4.2574547741382071E-4</v>
      </c>
      <c r="E193" s="10">
        <f t="shared" ca="1" si="12"/>
        <v>14.283916097127756</v>
      </c>
      <c r="F193" s="10">
        <f t="shared" ca="1" si="13"/>
        <v>-4.2583613275122361E-4</v>
      </c>
    </row>
    <row r="194" spans="1:6" x14ac:dyDescent="0.35">
      <c r="A194" s="10">
        <f t="shared" si="14"/>
        <v>11572</v>
      </c>
      <c r="B194" s="10">
        <v>2.3710651721024999E-2</v>
      </c>
      <c r="C194" s="10">
        <f t="shared" ca="1" si="10"/>
        <v>0.1031461007899499</v>
      </c>
      <c r="D194" s="10">
        <f t="shared" ca="1" si="11"/>
        <v>3.6616865780432213E-4</v>
      </c>
      <c r="E194" s="10">
        <f t="shared" ca="1" si="12"/>
        <v>14.284767449879975</v>
      </c>
      <c r="F194" s="10">
        <f t="shared" ca="1" si="13"/>
        <v>-3.6623571391707646E-4</v>
      </c>
    </row>
    <row r="195" spans="1:6" x14ac:dyDescent="0.35">
      <c r="A195" s="10">
        <f t="shared" si="14"/>
        <v>11632</v>
      </c>
      <c r="B195" s="10">
        <v>2.4864109624073601E-2</v>
      </c>
      <c r="C195" s="10">
        <f t="shared" ref="C195:C258" ca="1" si="15">(B195-$C$2)/($C$882-$C$2)</f>
        <v>0.11921694123102594</v>
      </c>
      <c r="D195" s="10">
        <f t="shared" ref="D195:D258" ca="1" si="16">$K$4*C195</f>
        <v>4.2322014137014208E-4</v>
      </c>
      <c r="E195" s="10">
        <f t="shared" ref="E195:E258" ca="1" si="17">$J$6*(1-D195)</f>
        <v>14.283952184179819</v>
      </c>
      <c r="F195" s="10">
        <f t="shared" ref="F195:F258" ca="1" si="18">LN(E195/$J$6)</f>
        <v>-4.2330972429064842E-4</v>
      </c>
    </row>
    <row r="196" spans="1:6" x14ac:dyDescent="0.35">
      <c r="A196" s="10">
        <f t="shared" ref="A196:A259" si="19">A195+60</f>
        <v>11692</v>
      </c>
      <c r="B196" s="10">
        <v>2.4526139070336898E-2</v>
      </c>
      <c r="C196" s="10">
        <f t="shared" ca="1" si="15"/>
        <v>0.11450808204463585</v>
      </c>
      <c r="D196" s="10">
        <f t="shared" ca="1" si="16"/>
        <v>4.0650369125845722E-4</v>
      </c>
      <c r="E196" s="10">
        <f t="shared" ca="1" si="17"/>
        <v>14.284191062251915</v>
      </c>
      <c r="F196" s="10">
        <f t="shared" ca="1" si="18"/>
        <v>-4.0658633628176433E-4</v>
      </c>
    </row>
    <row r="197" spans="1:6" x14ac:dyDescent="0.35">
      <c r="A197" s="10">
        <f t="shared" si="19"/>
        <v>11752</v>
      </c>
      <c r="B197" s="10">
        <v>2.51103679669516E-2</v>
      </c>
      <c r="C197" s="10">
        <f t="shared" ca="1" si="15"/>
        <v>0.12264799712410726</v>
      </c>
      <c r="D197" s="10">
        <f t="shared" ca="1" si="16"/>
        <v>4.3540038979058074E-4</v>
      </c>
      <c r="E197" s="10">
        <f t="shared" ca="1" si="17"/>
        <v>14.283778128429891</v>
      </c>
      <c r="F197" s="10">
        <f t="shared" ca="1" si="18"/>
        <v>-4.3549520406278001E-4</v>
      </c>
    </row>
    <row r="198" spans="1:6" x14ac:dyDescent="0.35">
      <c r="A198" s="10">
        <f t="shared" si="19"/>
        <v>11812</v>
      </c>
      <c r="B198" s="10">
        <v>2.5852770904100299E-2</v>
      </c>
      <c r="C198" s="10">
        <f t="shared" ca="1" si="15"/>
        <v>0.13299171154521364</v>
      </c>
      <c r="D198" s="10">
        <f t="shared" ca="1" si="16"/>
        <v>4.7212057598550839E-4</v>
      </c>
      <c r="E198" s="10">
        <f t="shared" ca="1" si="17"/>
        <v>14.283253396969165</v>
      </c>
      <c r="F198" s="10">
        <f t="shared" ca="1" si="18"/>
        <v>-4.7223205999533596E-4</v>
      </c>
    </row>
    <row r="199" spans="1:6" x14ac:dyDescent="0.35">
      <c r="A199" s="10">
        <f t="shared" si="19"/>
        <v>11872</v>
      </c>
      <c r="B199" s="10">
        <v>2.56037938064205E-2</v>
      </c>
      <c r="C199" s="10">
        <f t="shared" ca="1" si="15"/>
        <v>0.12952277592153907</v>
      </c>
      <c r="D199" s="10">
        <f t="shared" ca="1" si="16"/>
        <v>4.5980585452146366E-4</v>
      </c>
      <c r="E199" s="10">
        <f t="shared" ca="1" si="17"/>
        <v>14.283429374338889</v>
      </c>
      <c r="F199" s="10">
        <f t="shared" ca="1" si="18"/>
        <v>-4.5991159764869678E-4</v>
      </c>
    </row>
    <row r="200" spans="1:6" x14ac:dyDescent="0.35">
      <c r="A200" s="10">
        <f t="shared" si="19"/>
        <v>11932</v>
      </c>
      <c r="B200" s="10">
        <v>2.5770131105155698E-2</v>
      </c>
      <c r="C200" s="10">
        <f t="shared" ca="1" si="15"/>
        <v>0.1318403118977613</v>
      </c>
      <c r="D200" s="10">
        <f t="shared" ca="1" si="16"/>
        <v>4.6803310723705259E-4</v>
      </c>
      <c r="E200" s="10">
        <f t="shared" ca="1" si="17"/>
        <v>14.283311806897581</v>
      </c>
      <c r="F200" s="10">
        <f t="shared" ca="1" si="18"/>
        <v>-4.6814266891881845E-4</v>
      </c>
    </row>
    <row r="201" spans="1:6" x14ac:dyDescent="0.35">
      <c r="A201" s="10">
        <f t="shared" si="19"/>
        <v>11992</v>
      </c>
      <c r="B201" s="10">
        <v>2.5210230845768899E-2</v>
      </c>
      <c r="C201" s="10">
        <f t="shared" ca="1" si="15"/>
        <v>0.12403936163530235</v>
      </c>
      <c r="D201" s="10">
        <f t="shared" ca="1" si="16"/>
        <v>4.4033973380532335E-4</v>
      </c>
      <c r="E201" s="10">
        <f t="shared" ca="1" si="17"/>
        <v>14.283707545203921</v>
      </c>
      <c r="F201" s="10">
        <f t="shared" ca="1" si="18"/>
        <v>-4.4043671181578242E-4</v>
      </c>
    </row>
    <row r="202" spans="1:6" x14ac:dyDescent="0.35">
      <c r="A202" s="10">
        <f t="shared" si="19"/>
        <v>12052</v>
      </c>
      <c r="B202" s="10">
        <v>2.52967605811724E-2</v>
      </c>
      <c r="C202" s="10">
        <f t="shared" ca="1" si="15"/>
        <v>0.12524495879442085</v>
      </c>
      <c r="D202" s="10">
        <f t="shared" ca="1" si="16"/>
        <v>4.44619603720194E-4</v>
      </c>
      <c r="E202" s="10">
        <f t="shared" ca="1" si="17"/>
        <v>14.283646385862838</v>
      </c>
      <c r="F202" s="10">
        <f t="shared" ca="1" si="18"/>
        <v>-4.4471847632444428E-4</v>
      </c>
    </row>
    <row r="203" spans="1:6" x14ac:dyDescent="0.35">
      <c r="A203" s="10">
        <f t="shared" si="19"/>
        <v>12112</v>
      </c>
      <c r="B203" s="10">
        <v>2.5664768642333802E-2</v>
      </c>
      <c r="C203" s="10">
        <f t="shared" ca="1" si="15"/>
        <v>0.1303723230582777</v>
      </c>
      <c r="D203" s="10">
        <f t="shared" ca="1" si="16"/>
        <v>4.6282174685688583E-4</v>
      </c>
      <c r="E203" s="10">
        <f t="shared" ca="1" si="17"/>
        <v>14.283386277237415</v>
      </c>
      <c r="F203" s="10">
        <f t="shared" ca="1" si="18"/>
        <v>-4.6292888189909827E-4</v>
      </c>
    </row>
    <row r="204" spans="1:6" x14ac:dyDescent="0.35">
      <c r="A204" s="10">
        <f t="shared" si="19"/>
        <v>12172</v>
      </c>
      <c r="B204" s="10">
        <v>2.5839410658720599E-2</v>
      </c>
      <c r="C204" s="10">
        <f t="shared" ca="1" si="15"/>
        <v>0.13280556658822534</v>
      </c>
      <c r="D204" s="10">
        <f t="shared" ca="1" si="16"/>
        <v>4.7145976138819991E-4</v>
      </c>
      <c r="E204" s="10">
        <f t="shared" ca="1" si="17"/>
        <v>14.283262840009762</v>
      </c>
      <c r="F204" s="10">
        <f t="shared" ca="1" si="18"/>
        <v>-4.715709334849729E-4</v>
      </c>
    </row>
    <row r="205" spans="1:6" x14ac:dyDescent="0.35">
      <c r="A205" s="10">
        <f t="shared" si="19"/>
        <v>12232</v>
      </c>
      <c r="B205" s="10">
        <v>2.53495674461326E-2</v>
      </c>
      <c r="C205" s="10">
        <f t="shared" ca="1" si="15"/>
        <v>0.12598070363497882</v>
      </c>
      <c r="D205" s="10">
        <f t="shared" ca="1" si="16"/>
        <v>4.4723149790417479E-4</v>
      </c>
      <c r="E205" s="10">
        <f t="shared" ca="1" si="17"/>
        <v>14.283609061894948</v>
      </c>
      <c r="F205" s="10">
        <f t="shared" ca="1" si="18"/>
        <v>-4.4733153573833903E-4</v>
      </c>
    </row>
    <row r="206" spans="1:6" x14ac:dyDescent="0.35">
      <c r="A206" s="10">
        <f t="shared" si="19"/>
        <v>12292</v>
      </c>
      <c r="B206" s="10">
        <v>2.5895385322570401E-2</v>
      </c>
      <c r="C206" s="10">
        <f t="shared" ca="1" si="15"/>
        <v>0.13358544757832952</v>
      </c>
      <c r="D206" s="10">
        <f t="shared" ca="1" si="16"/>
        <v>4.7422833890306977E-4</v>
      </c>
      <c r="E206" s="10">
        <f t="shared" ca="1" si="17"/>
        <v>14.283223277037074</v>
      </c>
      <c r="F206" s="10">
        <f t="shared" ca="1" si="18"/>
        <v>-4.7434082072458656E-4</v>
      </c>
    </row>
    <row r="207" spans="1:6" x14ac:dyDescent="0.35">
      <c r="A207" s="10">
        <f t="shared" si="19"/>
        <v>12352</v>
      </c>
      <c r="B207" s="10">
        <v>2.6290437286994699E-2</v>
      </c>
      <c r="C207" s="10">
        <f t="shared" ca="1" si="15"/>
        <v>0.13908960778167684</v>
      </c>
      <c r="D207" s="10">
        <f t="shared" ca="1" si="16"/>
        <v>4.9376810762495279E-4</v>
      </c>
      <c r="E207" s="10">
        <f t="shared" ca="1" si="17"/>
        <v>14.282944053742039</v>
      </c>
      <c r="F207" s="10">
        <f t="shared" ca="1" si="18"/>
        <v>-4.9389005123986573E-4</v>
      </c>
    </row>
    <row r="208" spans="1:6" x14ac:dyDescent="0.35">
      <c r="A208" s="10">
        <f t="shared" si="19"/>
        <v>12412</v>
      </c>
      <c r="B208" s="10">
        <v>2.6760219319240199E-2</v>
      </c>
      <c r="C208" s="10">
        <f t="shared" ca="1" si="15"/>
        <v>0.14563496332724785</v>
      </c>
      <c r="D208" s="10">
        <f t="shared" ca="1" si="16"/>
        <v>5.1700411981172982E-4</v>
      </c>
      <c r="E208" s="10">
        <f t="shared" ca="1" si="17"/>
        <v>14.28261201112789</v>
      </c>
      <c r="F208" s="10">
        <f t="shared" ca="1" si="18"/>
        <v>-5.1713781252342916E-4</v>
      </c>
    </row>
    <row r="209" spans="1:6" x14ac:dyDescent="0.35">
      <c r="A209" s="10">
        <f t="shared" si="19"/>
        <v>12472</v>
      </c>
      <c r="B209" s="10">
        <v>2.73074683324541E-2</v>
      </c>
      <c r="C209" s="10">
        <f t="shared" ca="1" si="15"/>
        <v>0.15325964694132019</v>
      </c>
      <c r="D209" s="10">
        <f t="shared" ca="1" si="16"/>
        <v>5.4407174664168666E-4</v>
      </c>
      <c r="E209" s="10">
        <f t="shared" ca="1" si="17"/>
        <v>14.282225214740489</v>
      </c>
      <c r="F209" s="10">
        <f t="shared" ca="1" si="18"/>
        <v>-5.442198073806868E-4</v>
      </c>
    </row>
    <row r="210" spans="1:6" x14ac:dyDescent="0.35">
      <c r="A210" s="10">
        <f t="shared" si="19"/>
        <v>12532</v>
      </c>
      <c r="B210" s="10">
        <v>2.6724312856705599E-2</v>
      </c>
      <c r="C210" s="10">
        <f t="shared" ca="1" si="15"/>
        <v>0.14513468756627565</v>
      </c>
      <c r="D210" s="10">
        <f t="shared" ca="1" si="16"/>
        <v>5.1522814086027847E-4</v>
      </c>
      <c r="E210" s="10">
        <f t="shared" ca="1" si="17"/>
        <v>14.282637389867107</v>
      </c>
      <c r="F210" s="10">
        <f t="shared" ca="1" si="18"/>
        <v>-5.1536091648726539E-4</v>
      </c>
    </row>
    <row r="211" spans="1:6" x14ac:dyDescent="0.35">
      <c r="A211" s="10">
        <f t="shared" si="19"/>
        <v>12592</v>
      </c>
      <c r="B211" s="10">
        <v>2.7231449436128E-2</v>
      </c>
      <c r="C211" s="10">
        <f t="shared" ca="1" si="15"/>
        <v>0.15220049467392097</v>
      </c>
      <c r="D211" s="10">
        <f t="shared" ca="1" si="16"/>
        <v>5.4031175609241938E-4</v>
      </c>
      <c r="E211" s="10">
        <f t="shared" ca="1" si="17"/>
        <v>14.282278945005439</v>
      </c>
      <c r="F211" s="10">
        <f t="shared" ca="1" si="18"/>
        <v>-5.4045777708953328E-4</v>
      </c>
    </row>
    <row r="212" spans="1:6" x14ac:dyDescent="0.35">
      <c r="A212" s="10">
        <f t="shared" si="19"/>
        <v>12652</v>
      </c>
      <c r="B212" s="10">
        <v>2.64934101981338E-2</v>
      </c>
      <c r="C212" s="10">
        <f t="shared" ca="1" si="15"/>
        <v>0.14191757858161314</v>
      </c>
      <c r="D212" s="10">
        <f t="shared" ca="1" si="16"/>
        <v>5.0380740396472657E-4</v>
      </c>
      <c r="E212" s="10">
        <f t="shared" ca="1" si="17"/>
        <v>14.282800592197344</v>
      </c>
      <c r="F212" s="10">
        <f t="shared" ca="1" si="18"/>
        <v>-5.0393435755675974E-4</v>
      </c>
    </row>
    <row r="213" spans="1:6" x14ac:dyDescent="0.35">
      <c r="A213" s="10">
        <f t="shared" si="19"/>
        <v>12712</v>
      </c>
      <c r="B213" s="10">
        <v>2.69651025045369E-2</v>
      </c>
      <c r="C213" s="10">
        <f t="shared" ca="1" si="15"/>
        <v>0.14848954949919238</v>
      </c>
      <c r="D213" s="10">
        <f t="shared" ca="1" si="16"/>
        <v>5.2713790072213295E-4</v>
      </c>
      <c r="E213" s="10">
        <f t="shared" ca="1" si="17"/>
        <v>14.282467199398679</v>
      </c>
      <c r="F213" s="10">
        <f t="shared" ca="1" si="18"/>
        <v>-5.2727688675065611E-4</v>
      </c>
    </row>
    <row r="214" spans="1:6" x14ac:dyDescent="0.35">
      <c r="A214" s="10">
        <f t="shared" si="19"/>
        <v>12772</v>
      </c>
      <c r="B214" s="10">
        <v>2.6618100782809601E-2</v>
      </c>
      <c r="C214" s="10">
        <f t="shared" ca="1" si="15"/>
        <v>0.14365486130821545</v>
      </c>
      <c r="D214" s="10">
        <f t="shared" ca="1" si="16"/>
        <v>5.0997475764416481E-4</v>
      </c>
      <c r="E214" s="10">
        <f t="shared" ca="1" si="17"/>
        <v>14.282712460713265</v>
      </c>
      <c r="F214" s="10">
        <f t="shared" ca="1" si="18"/>
        <v>-5.1010483899820668E-4</v>
      </c>
    </row>
    <row r="215" spans="1:6" x14ac:dyDescent="0.35">
      <c r="A215" s="10">
        <f t="shared" si="19"/>
        <v>12832</v>
      </c>
      <c r="B215" s="10">
        <v>2.80791566760994E-2</v>
      </c>
      <c r="C215" s="10">
        <f t="shared" ca="1" si="15"/>
        <v>0.16401138760579012</v>
      </c>
      <c r="D215" s="10">
        <f t="shared" ca="1" si="16"/>
        <v>5.8224042600055485E-4</v>
      </c>
      <c r="E215" s="10">
        <f t="shared" ca="1" si="17"/>
        <v>14.281679784312452</v>
      </c>
      <c r="F215" s="10">
        <f t="shared" ca="1" si="18"/>
        <v>-5.8240999378003091E-4</v>
      </c>
    </row>
    <row r="216" spans="1:6" x14ac:dyDescent="0.35">
      <c r="A216" s="10">
        <f t="shared" si="19"/>
        <v>12892</v>
      </c>
      <c r="B216" s="10">
        <v>2.7175950687778699E-2</v>
      </c>
      <c r="C216" s="10">
        <f t="shared" ca="1" si="15"/>
        <v>0.15142724449544137</v>
      </c>
      <c r="D216" s="10">
        <f t="shared" ca="1" si="16"/>
        <v>5.3756671795881681E-4</v>
      </c>
      <c r="E216" s="10">
        <f t="shared" ca="1" si="17"/>
        <v>14.282318171600368</v>
      </c>
      <c r="F216" s="10">
        <f t="shared" ca="1" si="18"/>
        <v>-5.3771125874945477E-4</v>
      </c>
    </row>
    <row r="217" spans="1:6" x14ac:dyDescent="0.35">
      <c r="A217" s="10">
        <f t="shared" si="19"/>
        <v>12952</v>
      </c>
      <c r="B217" s="10">
        <v>2.8234798492929099E-2</v>
      </c>
      <c r="C217" s="10">
        <f t="shared" ca="1" si="15"/>
        <v>0.16617990610795508</v>
      </c>
      <c r="D217" s="10">
        <f t="shared" ca="1" si="16"/>
        <v>5.8993866668324044E-4</v>
      </c>
      <c r="E217" s="10">
        <f t="shared" ca="1" si="17"/>
        <v>14.281569776453097</v>
      </c>
      <c r="F217" s="10">
        <f t="shared" ca="1" si="18"/>
        <v>-5.9011274896705857E-4</v>
      </c>
    </row>
    <row r="218" spans="1:6" x14ac:dyDescent="0.35">
      <c r="A218" s="10">
        <f t="shared" si="19"/>
        <v>13012</v>
      </c>
      <c r="B218" s="10">
        <v>2.7557745978071198E-2</v>
      </c>
      <c r="C218" s="10">
        <f t="shared" ca="1" si="15"/>
        <v>0.15674670277409042</v>
      </c>
      <c r="D218" s="10">
        <f t="shared" ca="1" si="16"/>
        <v>5.5645079484802095E-4</v>
      </c>
      <c r="E218" s="10">
        <f t="shared" ca="1" si="17"/>
        <v>14.282048318141621</v>
      </c>
      <c r="F218" s="10">
        <f t="shared" ca="1" si="18"/>
        <v>-5.5660567104820512E-4</v>
      </c>
    </row>
    <row r="219" spans="1:6" x14ac:dyDescent="0.35">
      <c r="A219" s="10">
        <f t="shared" si="19"/>
        <v>13072</v>
      </c>
      <c r="B219" s="10">
        <v>2.7728875033610299E-2</v>
      </c>
      <c r="C219" s="10">
        <f t="shared" ca="1" si="15"/>
        <v>0.15913100109926739</v>
      </c>
      <c r="D219" s="10">
        <f t="shared" ca="1" si="16"/>
        <v>5.6491505390239918E-4</v>
      </c>
      <c r="E219" s="10">
        <f t="shared" ca="1" si="17"/>
        <v>14.281927363879733</v>
      </c>
      <c r="F219" s="10">
        <f t="shared" ca="1" si="18"/>
        <v>-5.6507467853056782E-4</v>
      </c>
    </row>
    <row r="220" spans="1:6" x14ac:dyDescent="0.35">
      <c r="A220" s="10">
        <f t="shared" si="19"/>
        <v>13132</v>
      </c>
      <c r="B220" s="10">
        <v>2.8369235859042701E-2</v>
      </c>
      <c r="C220" s="10">
        <f t="shared" ca="1" si="15"/>
        <v>0.16805298830230297</v>
      </c>
      <c r="D220" s="10">
        <f t="shared" ca="1" si="16"/>
        <v>5.9658810847317554E-4</v>
      </c>
      <c r="E220" s="10">
        <f t="shared" ca="1" si="17"/>
        <v>14.281474755929917</v>
      </c>
      <c r="F220" s="10">
        <f t="shared" ca="1" si="18"/>
        <v>-5.9676613796914456E-4</v>
      </c>
    </row>
    <row r="221" spans="1:6" x14ac:dyDescent="0.35">
      <c r="A221" s="10">
        <f t="shared" si="19"/>
        <v>13192</v>
      </c>
      <c r="B221" s="10">
        <v>2.8692287650952698E-2</v>
      </c>
      <c r="C221" s="10">
        <f t="shared" ca="1" si="15"/>
        <v>0.17255398811189077</v>
      </c>
      <c r="D221" s="10">
        <f t="shared" ca="1" si="16"/>
        <v>6.1256665779721214E-4</v>
      </c>
      <c r="E221" s="10">
        <f t="shared" ca="1" si="17"/>
        <v>14.281246422460077</v>
      </c>
      <c r="F221" s="10">
        <f t="shared" ca="1" si="18"/>
        <v>-6.1275435340693801E-4</v>
      </c>
    </row>
    <row r="222" spans="1:6" x14ac:dyDescent="0.35">
      <c r="A222" s="10">
        <f t="shared" si="19"/>
        <v>13252</v>
      </c>
      <c r="B222" s="10">
        <v>2.8500256962719499E-2</v>
      </c>
      <c r="C222" s="10">
        <f t="shared" ca="1" si="15"/>
        <v>0.16987847256665137</v>
      </c>
      <c r="D222" s="10">
        <f t="shared" ca="1" si="16"/>
        <v>6.030685776116123E-4</v>
      </c>
      <c r="E222" s="10">
        <f t="shared" ca="1" si="17"/>
        <v>14.281382150025928</v>
      </c>
      <c r="F222" s="10">
        <f t="shared" ca="1" si="18"/>
        <v>-6.0325049660980303E-4</v>
      </c>
    </row>
    <row r="223" spans="1:6" x14ac:dyDescent="0.35">
      <c r="A223" s="10">
        <f t="shared" si="19"/>
        <v>13312</v>
      </c>
      <c r="B223" s="10">
        <v>3.00292977699105E-2</v>
      </c>
      <c r="C223" s="10">
        <f t="shared" ca="1" si="15"/>
        <v>0.1911822156640926</v>
      </c>
      <c r="D223" s="10">
        <f t="shared" ca="1" si="16"/>
        <v>6.786968656075287E-4</v>
      </c>
      <c r="E223" s="10">
        <f t="shared" ca="1" si="17"/>
        <v>14.280301421790467</v>
      </c>
      <c r="F223" s="10">
        <f t="shared" ca="1" si="18"/>
        <v>-6.7892728458752646E-4</v>
      </c>
    </row>
    <row r="224" spans="1:6" x14ac:dyDescent="0.35">
      <c r="A224" s="10">
        <f t="shared" si="19"/>
        <v>13372</v>
      </c>
      <c r="B224" s="10">
        <v>2.8977236281317102E-2</v>
      </c>
      <c r="C224" s="10">
        <f t="shared" ca="1" si="15"/>
        <v>0.17652410610266109</v>
      </c>
      <c r="D224" s="10">
        <f t="shared" ca="1" si="16"/>
        <v>6.2666057666444679E-4</v>
      </c>
      <c r="E224" s="10">
        <f t="shared" ca="1" si="17"/>
        <v>14.281045020359464</v>
      </c>
      <c r="F224" s="10">
        <f t="shared" ca="1" si="18"/>
        <v>-6.268570104728372E-4</v>
      </c>
    </row>
    <row r="225" spans="1:6" x14ac:dyDescent="0.35">
      <c r="A225" s="10">
        <f t="shared" si="19"/>
        <v>13432</v>
      </c>
      <c r="B225" s="10">
        <v>2.9240991251026301E-2</v>
      </c>
      <c r="C225" s="10">
        <f t="shared" ca="1" si="15"/>
        <v>0.18019893812083385</v>
      </c>
      <c r="D225" s="10">
        <f t="shared" ca="1" si="16"/>
        <v>6.3970623032896009E-4</v>
      </c>
      <c r="E225" s="10">
        <f t="shared" ca="1" si="17"/>
        <v>14.280858597968599</v>
      </c>
      <c r="F225" s="10">
        <f t="shared" ca="1" si="18"/>
        <v>-6.3991092966244906E-4</v>
      </c>
    </row>
    <row r="226" spans="1:6" x14ac:dyDescent="0.35">
      <c r="A226" s="10">
        <f t="shared" si="19"/>
        <v>13492</v>
      </c>
      <c r="B226" s="10">
        <v>2.82320841174175E-2</v>
      </c>
      <c r="C226" s="10">
        <f t="shared" ca="1" si="15"/>
        <v>0.16614208739291678</v>
      </c>
      <c r="D226" s="10">
        <f t="shared" ca="1" si="16"/>
        <v>5.8980441024485456E-4</v>
      </c>
      <c r="E226" s="10">
        <f t="shared" ca="1" si="17"/>
        <v>14.2815716949776</v>
      </c>
      <c r="F226" s="10">
        <f t="shared" ca="1" si="18"/>
        <v>-5.8997841328785371E-4</v>
      </c>
    </row>
    <row r="227" spans="1:6" x14ac:dyDescent="0.35">
      <c r="A227" s="10">
        <f t="shared" si="19"/>
        <v>13552</v>
      </c>
      <c r="B227" s="10">
        <v>2.9305631658062201E-2</v>
      </c>
      <c r="C227" s="10">
        <f t="shared" ca="1" si="15"/>
        <v>0.18109955674312991</v>
      </c>
      <c r="D227" s="10">
        <f t="shared" ca="1" si="16"/>
        <v>6.4290342643811118E-4</v>
      </c>
      <c r="E227" s="10">
        <f t="shared" ca="1" si="17"/>
        <v>14.280812910036198</v>
      </c>
      <c r="F227" s="10">
        <f t="shared" ca="1" si="18"/>
        <v>-6.4311017746470939E-4</v>
      </c>
    </row>
    <row r="228" spans="1:6" x14ac:dyDescent="0.35">
      <c r="A228" s="10">
        <f t="shared" si="19"/>
        <v>13612</v>
      </c>
      <c r="B228" s="10">
        <v>2.9674074834740601E-2</v>
      </c>
      <c r="C228" s="10">
        <f t="shared" ca="1" si="15"/>
        <v>0.18623298336264674</v>
      </c>
      <c r="D228" s="10">
        <f t="shared" ca="1" si="16"/>
        <v>6.6112709093739592E-4</v>
      </c>
      <c r="E228" s="10">
        <f t="shared" ca="1" si="17"/>
        <v>14.280552493870504</v>
      </c>
      <c r="F228" s="10">
        <f t="shared" ca="1" si="18"/>
        <v>-6.6134573182412466E-4</v>
      </c>
    </row>
    <row r="229" spans="1:6" x14ac:dyDescent="0.35">
      <c r="A229" s="10">
        <f t="shared" si="19"/>
        <v>13672</v>
      </c>
      <c r="B229" s="10">
        <v>2.9261916960409601E-2</v>
      </c>
      <c r="C229" s="10">
        <f t="shared" ca="1" si="15"/>
        <v>0.18049049079538443</v>
      </c>
      <c r="D229" s="10">
        <f t="shared" ca="1" si="16"/>
        <v>6.4074124232361463E-4</v>
      </c>
      <c r="E229" s="10">
        <f t="shared" ca="1" si="17"/>
        <v>14.280843807647194</v>
      </c>
      <c r="F229" s="10">
        <f t="shared" ca="1" si="18"/>
        <v>-6.4094660472087037E-4</v>
      </c>
    </row>
    <row r="230" spans="1:6" x14ac:dyDescent="0.35">
      <c r="A230" s="10">
        <f t="shared" si="19"/>
        <v>13732</v>
      </c>
      <c r="B230" s="10">
        <v>2.9818206729954898E-2</v>
      </c>
      <c r="C230" s="10">
        <f t="shared" ca="1" si="15"/>
        <v>0.18824113700599759</v>
      </c>
      <c r="D230" s="10">
        <f t="shared" ca="1" si="16"/>
        <v>6.6825603637129139E-4</v>
      </c>
      <c r="E230" s="10">
        <f t="shared" ca="1" si="17"/>
        <v>14.280450621240252</v>
      </c>
      <c r="F230" s="10">
        <f t="shared" ca="1" si="18"/>
        <v>-6.6847941895978801E-4</v>
      </c>
    </row>
    <row r="231" spans="1:6" x14ac:dyDescent="0.35">
      <c r="A231" s="10">
        <f t="shared" si="19"/>
        <v>13792</v>
      </c>
      <c r="B231" s="10">
        <v>2.8968060337492101E-2</v>
      </c>
      <c r="C231" s="10">
        <f t="shared" ca="1" si="15"/>
        <v>0.17639625997258723</v>
      </c>
      <c r="D231" s="10">
        <f t="shared" ca="1" si="16"/>
        <v>6.2620672290268468E-4</v>
      </c>
      <c r="E231" s="10">
        <f t="shared" ca="1" si="17"/>
        <v>14.281051505929719</v>
      </c>
      <c r="F231" s="10">
        <f t="shared" ca="1" si="18"/>
        <v>-6.2640287222356136E-4</v>
      </c>
    </row>
    <row r="232" spans="1:6" x14ac:dyDescent="0.35">
      <c r="A232" s="10">
        <f t="shared" si="19"/>
        <v>13852</v>
      </c>
      <c r="B232" s="10">
        <v>2.8710534831522999E-2</v>
      </c>
      <c r="C232" s="10">
        <f t="shared" ca="1" si="15"/>
        <v>0.17280822151448808</v>
      </c>
      <c r="D232" s="10">
        <f t="shared" ca="1" si="16"/>
        <v>6.1346918637643257E-4</v>
      </c>
      <c r="E232" s="10">
        <f t="shared" ca="1" si="17"/>
        <v>14.28123352532668</v>
      </c>
      <c r="F232" s="10">
        <f t="shared" ca="1" si="18"/>
        <v>-6.1365743559170776E-4</v>
      </c>
    </row>
    <row r="233" spans="1:6" x14ac:dyDescent="0.35">
      <c r="A233" s="10">
        <f t="shared" si="19"/>
        <v>13912</v>
      </c>
      <c r="B233" s="10">
        <v>2.9604548012616898E-2</v>
      </c>
      <c r="C233" s="10">
        <f t="shared" ca="1" si="15"/>
        <v>0.18526428354120383</v>
      </c>
      <c r="D233" s="10">
        <f t="shared" ca="1" si="16"/>
        <v>6.5768820657127356E-4</v>
      </c>
      <c r="E233" s="10">
        <f t="shared" ca="1" si="17"/>
        <v>14.280601635528095</v>
      </c>
      <c r="F233" s="10">
        <f t="shared" ca="1" si="18"/>
        <v>-6.5790457833514297E-4</v>
      </c>
    </row>
    <row r="234" spans="1:6" x14ac:dyDescent="0.35">
      <c r="A234" s="10">
        <f t="shared" si="19"/>
        <v>13972</v>
      </c>
      <c r="B234" s="10">
        <v>3.02801715122216E-2</v>
      </c>
      <c r="C234" s="10">
        <f t="shared" ca="1" si="15"/>
        <v>0.19467757676299474</v>
      </c>
      <c r="D234" s="10">
        <f t="shared" ca="1" si="16"/>
        <v>6.9110539750863128E-4</v>
      </c>
      <c r="E234" s="10">
        <f t="shared" ca="1" si="17"/>
        <v>14.280124103869602</v>
      </c>
      <c r="F234" s="10">
        <f t="shared" ca="1" si="18"/>
        <v>-6.9134432093102621E-4</v>
      </c>
    </row>
    <row r="235" spans="1:6" x14ac:dyDescent="0.35">
      <c r="A235" s="10">
        <f t="shared" si="19"/>
        <v>14032</v>
      </c>
      <c r="B235" s="10">
        <v>3.0086591949138101E-2</v>
      </c>
      <c r="C235" s="10">
        <f t="shared" ca="1" si="15"/>
        <v>0.1919804811318965</v>
      </c>
      <c r="D235" s="10">
        <f t="shared" ca="1" si="16"/>
        <v>6.8153070801823255E-4</v>
      </c>
      <c r="E235" s="10">
        <f t="shared" ca="1" si="17"/>
        <v>14.280260926182418</v>
      </c>
      <c r="F235" s="10">
        <f t="shared" ca="1" si="18"/>
        <v>-6.8176305564525311E-4</v>
      </c>
    </row>
    <row r="236" spans="1:6" x14ac:dyDescent="0.35">
      <c r="A236" s="10">
        <f t="shared" si="19"/>
        <v>14092</v>
      </c>
      <c r="B236" s="10">
        <v>2.8737059817520599E-2</v>
      </c>
      <c r="C236" s="10">
        <f t="shared" ca="1" si="15"/>
        <v>0.1731777875095214</v>
      </c>
      <c r="D236" s="10">
        <f t="shared" ca="1" si="16"/>
        <v>6.1478114565880089E-4</v>
      </c>
      <c r="E236" s="10">
        <f t="shared" ca="1" si="17"/>
        <v>14.281214777428534</v>
      </c>
      <c r="F236" s="10">
        <f t="shared" ca="1" si="18"/>
        <v>-6.1497020107646435E-4</v>
      </c>
    </row>
    <row r="237" spans="1:6" x14ac:dyDescent="0.35">
      <c r="A237" s="10">
        <f t="shared" si="19"/>
        <v>14152</v>
      </c>
      <c r="B237" s="10">
        <v>3.11639811308537E-2</v>
      </c>
      <c r="C237" s="10">
        <f t="shared" ca="1" si="15"/>
        <v>0.20699147510621521</v>
      </c>
      <c r="D237" s="10">
        <f t="shared" ca="1" si="16"/>
        <v>7.3481973662706398E-4</v>
      </c>
      <c r="E237" s="10">
        <f t="shared" ca="1" si="17"/>
        <v>14.279499425963598</v>
      </c>
      <c r="F237" s="10">
        <f t="shared" ca="1" si="18"/>
        <v>-7.3508984898040136E-4</v>
      </c>
    </row>
    <row r="238" spans="1:6" x14ac:dyDescent="0.35">
      <c r="A238" s="10">
        <f t="shared" si="19"/>
        <v>14212</v>
      </c>
      <c r="B238" s="10">
        <v>3.04238885818153E-2</v>
      </c>
      <c r="C238" s="10">
        <f t="shared" ca="1" si="15"/>
        <v>0.1966799507447369</v>
      </c>
      <c r="D238" s="10">
        <f t="shared" ca="1" si="16"/>
        <v>6.9821382514381595E-4</v>
      </c>
      <c r="E238" s="10">
        <f t="shared" ca="1" si="17"/>
        <v>14.280022524438694</v>
      </c>
      <c r="F238" s="10">
        <f t="shared" ca="1" si="18"/>
        <v>-6.9845768993638763E-4</v>
      </c>
    </row>
    <row r="239" spans="1:6" x14ac:dyDescent="0.35">
      <c r="A239" s="10">
        <f t="shared" si="19"/>
        <v>14272</v>
      </c>
      <c r="B239" s="10">
        <v>3.0135689678539201E-2</v>
      </c>
      <c r="C239" s="10">
        <f t="shared" ca="1" si="15"/>
        <v>0.19266454751450027</v>
      </c>
      <c r="D239" s="10">
        <f t="shared" ca="1" si="16"/>
        <v>6.8395914367647592E-4</v>
      </c>
      <c r="E239" s="10">
        <f t="shared" ca="1" si="17"/>
        <v>14.280226223836863</v>
      </c>
      <c r="F239" s="10">
        <f t="shared" ca="1" si="18"/>
        <v>-6.8419315043837415E-4</v>
      </c>
    </row>
    <row r="240" spans="1:6" x14ac:dyDescent="0.35">
      <c r="A240" s="10">
        <f t="shared" si="19"/>
        <v>14332</v>
      </c>
      <c r="B240" s="10">
        <v>3.06521735059994E-2</v>
      </c>
      <c r="C240" s="10">
        <f t="shared" ca="1" si="15"/>
        <v>0.19986058749096691</v>
      </c>
      <c r="D240" s="10">
        <f t="shared" ca="1" si="16"/>
        <v>7.0950508559293251E-4</v>
      </c>
      <c r="E240" s="10">
        <f t="shared" ca="1" si="17"/>
        <v>14.279861172326875</v>
      </c>
      <c r="F240" s="10">
        <f t="shared" ca="1" si="18"/>
        <v>-7.0975690344395991E-4</v>
      </c>
    </row>
    <row r="241" spans="1:6" x14ac:dyDescent="0.35">
      <c r="A241" s="10">
        <f t="shared" si="19"/>
        <v>14392</v>
      </c>
      <c r="B241" s="10">
        <v>2.9104136387188201E-2</v>
      </c>
      <c r="C241" s="10">
        <f t="shared" ca="1" si="15"/>
        <v>0.17829217353539528</v>
      </c>
      <c r="D241" s="10">
        <f t="shared" ca="1" si="16"/>
        <v>6.3293721605065325E-4</v>
      </c>
      <c r="E241" s="10">
        <f t="shared" ca="1" si="17"/>
        <v>14.280955327182635</v>
      </c>
      <c r="F241" s="10">
        <f t="shared" ca="1" si="18"/>
        <v>-6.3313760537071989E-4</v>
      </c>
    </row>
    <row r="242" spans="1:6" x14ac:dyDescent="0.35">
      <c r="A242" s="10">
        <f t="shared" si="19"/>
        <v>14452</v>
      </c>
      <c r="B242" s="10">
        <v>3.1085629247077799E-2</v>
      </c>
      <c r="C242" s="10">
        <f t="shared" ca="1" si="15"/>
        <v>0.20589981790824363</v>
      </c>
      <c r="D242" s="10">
        <f t="shared" ca="1" si="16"/>
        <v>7.3094435357426489E-4</v>
      </c>
      <c r="E242" s="10">
        <f t="shared" ca="1" si="17"/>
        <v>14.279554805187423</v>
      </c>
      <c r="F242" s="10">
        <f t="shared" ca="1" si="18"/>
        <v>-7.3121162364588369E-4</v>
      </c>
    </row>
    <row r="243" spans="1:6" x14ac:dyDescent="0.35">
      <c r="A243" s="10">
        <f t="shared" si="19"/>
        <v>14512</v>
      </c>
      <c r="B243" s="10">
        <v>3.0506675077671599E-2</v>
      </c>
      <c r="C243" s="10">
        <f t="shared" ca="1" si="15"/>
        <v>0.19783339428356564</v>
      </c>
      <c r="D243" s="10">
        <f t="shared" ca="1" si="16"/>
        <v>7.0230854970665803E-4</v>
      </c>
      <c r="E243" s="10">
        <f t="shared" ca="1" si="17"/>
        <v>14.279964010824692</v>
      </c>
      <c r="F243" s="10">
        <f t="shared" ca="1" si="18"/>
        <v>-7.0255528388515063E-4</v>
      </c>
    </row>
    <row r="244" spans="1:6" x14ac:dyDescent="0.35">
      <c r="A244" s="10">
        <f t="shared" si="19"/>
        <v>14572</v>
      </c>
      <c r="B244" s="10">
        <v>3.04243161931824E-2</v>
      </c>
      <c r="C244" s="10">
        <f t="shared" ca="1" si="15"/>
        <v>0.19668590854695342</v>
      </c>
      <c r="D244" s="10">
        <f t="shared" ca="1" si="16"/>
        <v>6.9823497534168464E-4</v>
      </c>
      <c r="E244" s="10">
        <f t="shared" ca="1" si="17"/>
        <v>14.280022222202366</v>
      </c>
      <c r="F244" s="10">
        <f t="shared" ca="1" si="18"/>
        <v>-6.9847885491221653E-4</v>
      </c>
    </row>
    <row r="245" spans="1:6" x14ac:dyDescent="0.35">
      <c r="A245" s="10">
        <f t="shared" si="19"/>
        <v>14632</v>
      </c>
      <c r="B245" s="10">
        <v>3.1854059266547302E-2</v>
      </c>
      <c r="C245" s="10">
        <f t="shared" ca="1" si="15"/>
        <v>0.21660616115699849</v>
      </c>
      <c r="D245" s="10">
        <f t="shared" ca="1" si="16"/>
        <v>7.689518721073446E-4</v>
      </c>
      <c r="E245" s="10">
        <f t="shared" ca="1" si="17"/>
        <v>14.279011677747585</v>
      </c>
      <c r="F245" s="10">
        <f t="shared" ca="1" si="18"/>
        <v>-7.692476672426932E-4</v>
      </c>
    </row>
    <row r="246" spans="1:6" x14ac:dyDescent="0.35">
      <c r="A246" s="10">
        <f t="shared" si="19"/>
        <v>14692</v>
      </c>
      <c r="B246" s="10">
        <v>3.1875649483601297E-2</v>
      </c>
      <c r="C246" s="10">
        <f t="shared" ca="1" si="15"/>
        <v>0.21690697225070715</v>
      </c>
      <c r="D246" s="10">
        <f t="shared" ca="1" si="16"/>
        <v>7.7001975149001034E-4</v>
      </c>
      <c r="E246" s="10">
        <f t="shared" ca="1" si="17"/>
        <v>14.278996417751207</v>
      </c>
      <c r="F246" s="10">
        <f t="shared" ca="1" si="18"/>
        <v>-7.7031636897610222E-4</v>
      </c>
    </row>
    <row r="247" spans="1:6" x14ac:dyDescent="0.35">
      <c r="A247" s="10">
        <f t="shared" si="19"/>
        <v>14752</v>
      </c>
      <c r="B247" s="10">
        <v>3.12845675504069E-2</v>
      </c>
      <c r="C247" s="10">
        <f t="shared" ca="1" si="15"/>
        <v>0.20867157552676649</v>
      </c>
      <c r="D247" s="10">
        <f t="shared" ca="1" si="16"/>
        <v>7.40784093120021E-4</v>
      </c>
      <c r="E247" s="10">
        <f t="shared" ca="1" si="17"/>
        <v>14.279414195309313</v>
      </c>
      <c r="F247" s="10">
        <f t="shared" ca="1" si="18"/>
        <v>-7.4105860923619194E-4</v>
      </c>
    </row>
    <row r="248" spans="1:6" x14ac:dyDescent="0.35">
      <c r="A248" s="10">
        <f t="shared" si="19"/>
        <v>14812</v>
      </c>
      <c r="B248" s="10">
        <v>3.1579868340458103E-2</v>
      </c>
      <c r="C248" s="10">
        <f t="shared" ca="1" si="15"/>
        <v>0.21278592756899842</v>
      </c>
      <c r="D248" s="10">
        <f t="shared" ca="1" si="16"/>
        <v>7.5539004286994435E-4</v>
      </c>
      <c r="E248" s="10">
        <f t="shared" ca="1" si="17"/>
        <v>14.279205476287387</v>
      </c>
      <c r="F248" s="10">
        <f t="shared" ca="1" si="18"/>
        <v>-7.5567549368857584E-4</v>
      </c>
    </row>
    <row r="249" spans="1:6" x14ac:dyDescent="0.35">
      <c r="A249" s="10">
        <f t="shared" si="19"/>
        <v>14872</v>
      </c>
      <c r="B249" s="10">
        <v>3.15512511832787E-2</v>
      </c>
      <c r="C249" s="10">
        <f t="shared" ca="1" si="15"/>
        <v>0.21238721187621773</v>
      </c>
      <c r="D249" s="10">
        <f t="shared" ca="1" si="16"/>
        <v>7.5397460216057284E-4</v>
      </c>
      <c r="E249" s="10">
        <f t="shared" ca="1" si="17"/>
        <v>14.279225702935125</v>
      </c>
      <c r="F249" s="10">
        <f t="shared" ca="1" si="18"/>
        <v>-7.5425898396430907E-4</v>
      </c>
    </row>
    <row r="250" spans="1:6" x14ac:dyDescent="0.35">
      <c r="A250" s="10">
        <f t="shared" si="19"/>
        <v>14932</v>
      </c>
      <c r="B250" s="10">
        <v>3.0832686647984699E-2</v>
      </c>
      <c r="C250" s="10">
        <f t="shared" ca="1" si="15"/>
        <v>0.20237563194529479</v>
      </c>
      <c r="D250" s="10">
        <f t="shared" ca="1" si="16"/>
        <v>7.1843349340579646E-4</v>
      </c>
      <c r="E250" s="10">
        <f t="shared" ca="1" si="17"/>
        <v>14.27973358537923</v>
      </c>
      <c r="F250" s="10">
        <f t="shared" ca="1" si="18"/>
        <v>-7.1869169042038691E-4</v>
      </c>
    </row>
    <row r="251" spans="1:6" x14ac:dyDescent="0.35">
      <c r="A251" s="10">
        <f t="shared" si="19"/>
        <v>14992</v>
      </c>
      <c r="B251" s="10">
        <v>3.08805317994372E-2</v>
      </c>
      <c r="C251" s="10">
        <f t="shared" ca="1" si="15"/>
        <v>0.2030422464726564</v>
      </c>
      <c r="D251" s="10">
        <f t="shared" ca="1" si="16"/>
        <v>7.2079997497793015E-4</v>
      </c>
      <c r="E251" s="10">
        <f t="shared" ca="1" si="17"/>
        <v>14.279699768357563</v>
      </c>
      <c r="F251" s="10">
        <f t="shared" ca="1" si="18"/>
        <v>-7.2105987617863618E-4</v>
      </c>
    </row>
    <row r="252" spans="1:6" x14ac:dyDescent="0.35">
      <c r="A252" s="10">
        <f t="shared" si="19"/>
        <v>15052</v>
      </c>
      <c r="B252" s="10">
        <v>3.1681770165229002E-2</v>
      </c>
      <c r="C252" s="10">
        <f t="shared" ca="1" si="15"/>
        <v>0.21420570020414989</v>
      </c>
      <c r="D252" s="10">
        <f t="shared" ca="1" si="16"/>
        <v>7.6043023572473203E-4</v>
      </c>
      <c r="E252" s="10">
        <f t="shared" ca="1" si="17"/>
        <v>14.279133451931493</v>
      </c>
      <c r="F252" s="10">
        <f t="shared" ca="1" si="18"/>
        <v>-7.6071950945402181E-4</v>
      </c>
    </row>
    <row r="253" spans="1:6" x14ac:dyDescent="0.35">
      <c r="A253" s="10">
        <f t="shared" si="19"/>
        <v>15112</v>
      </c>
      <c r="B253" s="10">
        <v>3.2278069267986903E-2</v>
      </c>
      <c r="C253" s="10">
        <f t="shared" ca="1" si="15"/>
        <v>0.22251378644661352</v>
      </c>
      <c r="D253" s="10">
        <f t="shared" ca="1" si="16"/>
        <v>7.8992394188547792E-4</v>
      </c>
      <c r="E253" s="10">
        <f t="shared" ca="1" si="17"/>
        <v>14.278711986870455</v>
      </c>
      <c r="F253" s="10">
        <f t="shared" ca="1" si="18"/>
        <v>-7.9023609619873543E-4</v>
      </c>
    </row>
    <row r="254" spans="1:6" x14ac:dyDescent="0.35">
      <c r="A254" s="10">
        <f t="shared" si="19"/>
        <v>15172</v>
      </c>
      <c r="B254" s="10">
        <v>3.3758389640830597E-2</v>
      </c>
      <c r="C254" s="10">
        <f t="shared" ca="1" si="15"/>
        <v>0.24313871991906014</v>
      </c>
      <c r="D254" s="10">
        <f t="shared" ca="1" si="16"/>
        <v>8.6314245571266347E-4</v>
      </c>
      <c r="E254" s="10">
        <f t="shared" ca="1" si="17"/>
        <v>14.277665694307865</v>
      </c>
      <c r="F254" s="10">
        <f t="shared" ca="1" si="18"/>
        <v>-8.6351517765223204E-4</v>
      </c>
    </row>
    <row r="255" spans="1:6" x14ac:dyDescent="0.35">
      <c r="A255" s="10">
        <f t="shared" si="19"/>
        <v>15232</v>
      </c>
      <c r="B255" s="10">
        <v>3.1760697584734099E-2</v>
      </c>
      <c r="C255" s="10">
        <f t="shared" ca="1" si="15"/>
        <v>0.21530537619747381</v>
      </c>
      <c r="D255" s="10">
        <f t="shared" ca="1" si="16"/>
        <v>7.6433408550103201E-4</v>
      </c>
      <c r="E255" s="10">
        <f t="shared" ca="1" si="17"/>
        <v>14.279077665918189</v>
      </c>
      <c r="F255" s="10">
        <f t="shared" ca="1" si="18"/>
        <v>-7.6462633772653849E-4</v>
      </c>
    </row>
    <row r="256" spans="1:6" x14ac:dyDescent="0.35">
      <c r="A256" s="10">
        <f t="shared" si="19"/>
        <v>15292</v>
      </c>
      <c r="B256" s="10">
        <v>3.4191650431307598E-2</v>
      </c>
      <c r="C256" s="10">
        <f t="shared" ca="1" si="15"/>
        <v>0.24917523413837186</v>
      </c>
      <c r="D256" s="10">
        <f t="shared" ca="1" si="16"/>
        <v>8.8457208119122012E-4</v>
      </c>
      <c r="E256" s="10">
        <f t="shared" ca="1" si="17"/>
        <v>14.277359464959776</v>
      </c>
      <c r="F256" s="10">
        <f t="shared" ca="1" si="18"/>
        <v>-8.849635459442681E-4</v>
      </c>
    </row>
    <row r="257" spans="1:6" x14ac:dyDescent="0.35">
      <c r="A257" s="10">
        <f t="shared" si="19"/>
        <v>15352</v>
      </c>
      <c r="B257" s="10">
        <v>3.3390497833295098E-2</v>
      </c>
      <c r="C257" s="10">
        <f t="shared" ca="1" si="15"/>
        <v>0.23801297538789373</v>
      </c>
      <c r="D257" s="10">
        <f t="shared" ca="1" si="16"/>
        <v>8.4494606262702267E-4</v>
      </c>
      <c r="E257" s="10">
        <f t="shared" ca="1" si="17"/>
        <v>14.27792572076506</v>
      </c>
      <c r="F257" s="10">
        <f t="shared" ca="1" si="18"/>
        <v>-8.453032307573897E-4</v>
      </c>
    </row>
    <row r="258" spans="1:6" x14ac:dyDescent="0.35">
      <c r="A258" s="10">
        <f t="shared" si="19"/>
        <v>15412</v>
      </c>
      <c r="B258" s="10">
        <v>3.31775571510581E-2</v>
      </c>
      <c r="C258" s="10">
        <f t="shared" ca="1" si="15"/>
        <v>0.23504612612655534</v>
      </c>
      <c r="D258" s="10">
        <f t="shared" ca="1" si="16"/>
        <v>8.3441374774927146E-4</v>
      </c>
      <c r="E258" s="10">
        <f t="shared" ca="1" si="17"/>
        <v>14.278076227544663</v>
      </c>
      <c r="F258" s="10">
        <f t="shared" ca="1" si="18"/>
        <v>-8.3476206467415683E-4</v>
      </c>
    </row>
    <row r="259" spans="1:6" x14ac:dyDescent="0.35">
      <c r="A259" s="10">
        <f t="shared" si="19"/>
        <v>15472</v>
      </c>
      <c r="B259" s="10">
        <v>3.2639502588209197E-2</v>
      </c>
      <c r="C259" s="10">
        <f t="shared" ref="C259:C322" ca="1" si="20">(B259-$C$2)/($C$882-$C$2)</f>
        <v>0.22754954648954948</v>
      </c>
      <c r="D259" s="10">
        <f t="shared" ref="D259:D322" ca="1" si="21">$K$4*C259</f>
        <v>8.078008900379006E-4</v>
      </c>
      <c r="E259" s="10">
        <f t="shared" ref="E259:E322" ca="1" si="22">$J$6*(1-D259)</f>
        <v>14.278456525281358</v>
      </c>
      <c r="F259" s="10">
        <f t="shared" ref="F259:F322" ca="1" si="23">LN(E259/$J$6)</f>
        <v>-8.0812733699141867E-4</v>
      </c>
    </row>
    <row r="260" spans="1:6" x14ac:dyDescent="0.35">
      <c r="A260" s="10">
        <f t="shared" ref="A260:A323" si="24">A259+60</f>
        <v>15532</v>
      </c>
      <c r="B260" s="10">
        <v>3.2966103691593203E-2</v>
      </c>
      <c r="C260" s="10">
        <f t="shared" ca="1" si="20"/>
        <v>0.23209999796809169</v>
      </c>
      <c r="D260" s="10">
        <f t="shared" ca="1" si="21"/>
        <v>8.2395499278672545E-4</v>
      </c>
      <c r="E260" s="10">
        <f t="shared" ca="1" si="22"/>
        <v>14.278225683153076</v>
      </c>
      <c r="F260" s="10">
        <f t="shared" ca="1" si="23"/>
        <v>-8.2429463027864692E-4</v>
      </c>
    </row>
    <row r="261" spans="1:6" x14ac:dyDescent="0.35">
      <c r="A261" s="10">
        <f t="shared" si="24"/>
        <v>15592</v>
      </c>
      <c r="B261" s="10">
        <v>3.3080332290040801E-2</v>
      </c>
      <c r="C261" s="10">
        <f t="shared" ca="1" si="20"/>
        <v>0.23369151645750272</v>
      </c>
      <c r="D261" s="10">
        <f t="shared" ca="1" si="21"/>
        <v>8.2960488342413458E-4</v>
      </c>
      <c r="E261" s="10">
        <f t="shared" ca="1" si="22"/>
        <v>14.278144946215869</v>
      </c>
      <c r="F261" s="10">
        <f t="shared" ca="1" si="23"/>
        <v>-8.2994919599749511E-4</v>
      </c>
    </row>
    <row r="262" spans="1:6" x14ac:dyDescent="0.35">
      <c r="A262" s="10">
        <f t="shared" si="24"/>
        <v>15652</v>
      </c>
      <c r="B262" s="10">
        <v>3.2788659294165301E-2</v>
      </c>
      <c r="C262" s="10">
        <f t="shared" ca="1" si="20"/>
        <v>0.22962770956407655</v>
      </c>
      <c r="D262" s="10">
        <f t="shared" ca="1" si="21"/>
        <v>8.1517836895247172E-4</v>
      </c>
      <c r="E262" s="10">
        <f t="shared" ca="1" si="22"/>
        <v>14.278351101107669</v>
      </c>
      <c r="F262" s="10">
        <f t="shared" ca="1" si="23"/>
        <v>-8.1551080751576213E-4</v>
      </c>
    </row>
    <row r="263" spans="1:6" x14ac:dyDescent="0.35">
      <c r="A263" s="10">
        <f t="shared" si="24"/>
        <v>15712</v>
      </c>
      <c r="B263" s="10">
        <v>3.3227000901214797E-2</v>
      </c>
      <c r="C263" s="10">
        <f t="shared" ca="1" si="20"/>
        <v>0.2357350135297944</v>
      </c>
      <c r="D263" s="10">
        <f t="shared" ca="1" si="21"/>
        <v>8.3685929803077E-4</v>
      </c>
      <c r="E263" s="10">
        <f t="shared" ca="1" si="22"/>
        <v>14.27804128063114</v>
      </c>
      <c r="F263" s="10">
        <f t="shared" ca="1" si="23"/>
        <v>-8.3720966025603518E-4</v>
      </c>
    </row>
    <row r="264" spans="1:6" x14ac:dyDescent="0.35">
      <c r="A264" s="10">
        <f t="shared" si="24"/>
        <v>15772</v>
      </c>
      <c r="B264" s="10">
        <v>3.3007550610637197E-2</v>
      </c>
      <c r="C264" s="10">
        <f t="shared" ca="1" si="20"/>
        <v>0.23267746752373805</v>
      </c>
      <c r="D264" s="10">
        <f t="shared" ca="1" si="21"/>
        <v>8.2600500970927005E-4</v>
      </c>
      <c r="E264" s="10">
        <f t="shared" ca="1" si="22"/>
        <v>14.278196388411253</v>
      </c>
      <c r="F264" s="10">
        <f t="shared" ca="1" si="23"/>
        <v>-8.2634633982053818E-4</v>
      </c>
    </row>
    <row r="265" spans="1:6" x14ac:dyDescent="0.35">
      <c r="A265" s="10">
        <f t="shared" si="24"/>
        <v>15832</v>
      </c>
      <c r="B265" s="10">
        <v>3.4130886984851998E-2</v>
      </c>
      <c r="C265" s="10">
        <f t="shared" ca="1" si="20"/>
        <v>0.24832863223807117</v>
      </c>
      <c r="D265" s="10">
        <f t="shared" ca="1" si="21"/>
        <v>8.8156664444515259E-4</v>
      </c>
      <c r="E265" s="10">
        <f t="shared" ca="1" si="22"/>
        <v>14.277402412650877</v>
      </c>
      <c r="F265" s="10">
        <f t="shared" ca="1" si="23"/>
        <v>-8.8195545284326811E-4</v>
      </c>
    </row>
    <row r="266" spans="1:6" x14ac:dyDescent="0.35">
      <c r="A266" s="10">
        <f t="shared" si="24"/>
        <v>15892</v>
      </c>
      <c r="B266" s="10">
        <v>3.45077797497945E-2</v>
      </c>
      <c r="C266" s="10">
        <f t="shared" ca="1" si="20"/>
        <v>0.25357978485731997</v>
      </c>
      <c r="D266" s="10">
        <f t="shared" ca="1" si="21"/>
        <v>9.0020823624348582E-4</v>
      </c>
      <c r="E266" s="10">
        <f t="shared" ca="1" si="22"/>
        <v>14.277136024304079</v>
      </c>
      <c r="F266" s="10">
        <f t="shared" ca="1" si="23"/>
        <v>-9.0061366701078859E-4</v>
      </c>
    </row>
    <row r="267" spans="1:6" x14ac:dyDescent="0.35">
      <c r="A267" s="10">
        <f t="shared" si="24"/>
        <v>15952</v>
      </c>
      <c r="B267" s="10">
        <v>3.2910451304087103E-2</v>
      </c>
      <c r="C267" s="10">
        <f t="shared" ca="1" si="20"/>
        <v>0.2313246071736712</v>
      </c>
      <c r="D267" s="10">
        <f t="shared" ca="1" si="21"/>
        <v>8.2120235546653277E-4</v>
      </c>
      <c r="E267" s="10">
        <f t="shared" ca="1" si="22"/>
        <v>14.278265018340383</v>
      </c>
      <c r="F267" s="10">
        <f t="shared" ca="1" si="23"/>
        <v>-8.2153972683351951E-4</v>
      </c>
    </row>
    <row r="268" spans="1:6" x14ac:dyDescent="0.35">
      <c r="A268" s="10">
        <f t="shared" si="24"/>
        <v>16012</v>
      </c>
      <c r="B268" s="10">
        <v>3.3867319764550499E-2</v>
      </c>
      <c r="C268" s="10">
        <f t="shared" ca="1" si="20"/>
        <v>0.2446564160854329</v>
      </c>
      <c r="D268" s="10">
        <f t="shared" ca="1" si="21"/>
        <v>8.6853027710328678E-4</v>
      </c>
      <c r="E268" s="10">
        <f t="shared" ca="1" si="22"/>
        <v>14.277588702340193</v>
      </c>
      <c r="F268" s="10">
        <f t="shared" ca="1" si="23"/>
        <v>-8.6890766805724422E-4</v>
      </c>
    </row>
    <row r="269" spans="1:6" x14ac:dyDescent="0.35">
      <c r="A269" s="10">
        <f t="shared" si="24"/>
        <v>16072</v>
      </c>
      <c r="B269" s="10">
        <v>3.3966264951864202E-2</v>
      </c>
      <c r="C269" s="10">
        <f t="shared" ca="1" si="20"/>
        <v>0.24603499463045667</v>
      </c>
      <c r="D269" s="10">
        <f t="shared" ca="1" si="21"/>
        <v>8.7342423093812109E-4</v>
      </c>
      <c r="E269" s="10">
        <f t="shared" ca="1" si="22"/>
        <v>14.277518767739894</v>
      </c>
      <c r="F269" s="10">
        <f t="shared" ca="1" si="23"/>
        <v>-8.73805888130262E-4</v>
      </c>
    </row>
    <row r="270" spans="1:6" x14ac:dyDescent="0.35">
      <c r="A270" s="10">
        <f t="shared" si="24"/>
        <v>16132</v>
      </c>
      <c r="B270" s="10">
        <v>3.3242036846311197E-2</v>
      </c>
      <c r="C270" s="10">
        <f t="shared" ca="1" si="20"/>
        <v>0.23594450559178154</v>
      </c>
      <c r="D270" s="10">
        <f t="shared" ca="1" si="21"/>
        <v>8.3760299485082445E-4</v>
      </c>
      <c r="E270" s="10">
        <f t="shared" ca="1" si="22"/>
        <v>14.278030653203581</v>
      </c>
      <c r="F270" s="10">
        <f t="shared" ca="1" si="23"/>
        <v>-8.3795398024392781E-4</v>
      </c>
    </row>
    <row r="271" spans="1:6" x14ac:dyDescent="0.35">
      <c r="A271" s="10">
        <f t="shared" si="24"/>
        <v>16192</v>
      </c>
      <c r="B271" s="10">
        <v>3.3427509952285099E-2</v>
      </c>
      <c r="C271" s="10">
        <f t="shared" ca="1" si="20"/>
        <v>0.23852865598369383</v>
      </c>
      <c r="D271" s="10">
        <f t="shared" ca="1" si="21"/>
        <v>8.4677672874211303E-4</v>
      </c>
      <c r="E271" s="10">
        <f t="shared" ca="1" si="22"/>
        <v>14.277899560546274</v>
      </c>
      <c r="F271" s="10">
        <f t="shared" ca="1" si="23"/>
        <v>-8.4713544667324554E-4</v>
      </c>
    </row>
    <row r="272" spans="1:6" x14ac:dyDescent="0.35">
      <c r="A272" s="10">
        <f t="shared" si="24"/>
        <v>16252</v>
      </c>
      <c r="B272" s="10">
        <v>3.4452480146363401E-2</v>
      </c>
      <c r="C272" s="10">
        <f t="shared" ca="1" si="20"/>
        <v>0.25280930931517226</v>
      </c>
      <c r="D272" s="10">
        <f t="shared" ca="1" si="21"/>
        <v>8.9747304806886148E-4</v>
      </c>
      <c r="E272" s="10">
        <f t="shared" ca="1" si="22"/>
        <v>14.277175110143094</v>
      </c>
      <c r="F272" s="10">
        <f t="shared" ca="1" si="23"/>
        <v>-8.9787601812608682E-4</v>
      </c>
    </row>
    <row r="273" spans="1:6" x14ac:dyDescent="0.35">
      <c r="A273" s="10">
        <f t="shared" si="24"/>
        <v>16312</v>
      </c>
      <c r="B273" s="10">
        <v>3.47752525583905E-2</v>
      </c>
      <c r="C273" s="10">
        <f t="shared" ca="1" si="20"/>
        <v>0.25730641659473474</v>
      </c>
      <c r="D273" s="10">
        <f t="shared" ca="1" si="21"/>
        <v>9.134377789113083E-4</v>
      </c>
      <c r="E273" s="10">
        <f t="shared" ca="1" si="22"/>
        <v>14.276946974139356</v>
      </c>
      <c r="F273" s="10">
        <f t="shared" ca="1" si="23"/>
        <v>-9.1385521742135326E-4</v>
      </c>
    </row>
    <row r="274" spans="1:6" x14ac:dyDescent="0.35">
      <c r="A274" s="10">
        <f t="shared" si="24"/>
        <v>16372</v>
      </c>
      <c r="B274" s="10">
        <v>3.56201115435274E-2</v>
      </c>
      <c r="C274" s="10">
        <f t="shared" ca="1" si="20"/>
        <v>0.26907762550444775</v>
      </c>
      <c r="D274" s="10">
        <f t="shared" ca="1" si="21"/>
        <v>9.5522557054078939E-4</v>
      </c>
      <c r="E274" s="10">
        <f t="shared" ca="1" si="22"/>
        <v>14.27634982659697</v>
      </c>
      <c r="F274" s="10">
        <f t="shared" ca="1" si="23"/>
        <v>-9.5568208922818432E-4</v>
      </c>
    </row>
    <row r="275" spans="1:6" x14ac:dyDescent="0.35">
      <c r="A275" s="10">
        <f t="shared" si="24"/>
        <v>16432</v>
      </c>
      <c r="B275" s="10">
        <v>3.5114605573025599E-2</v>
      </c>
      <c r="C275" s="10">
        <f t="shared" ca="1" si="20"/>
        <v>0.26203453726301806</v>
      </c>
      <c r="D275" s="10">
        <f t="shared" ca="1" si="21"/>
        <v>9.3022260728371406E-4</v>
      </c>
      <c r="E275" s="10">
        <f t="shared" ca="1" si="22"/>
        <v>14.276707118941914</v>
      </c>
      <c r="F275" s="10">
        <f t="shared" ca="1" si="23"/>
        <v>-9.3065553283227652E-4</v>
      </c>
    </row>
    <row r="276" spans="1:6" x14ac:dyDescent="0.35">
      <c r="A276" s="10">
        <f t="shared" si="24"/>
        <v>16492</v>
      </c>
      <c r="B276" s="10">
        <v>3.5592456017711001E-2</v>
      </c>
      <c r="C276" s="10">
        <f t="shared" ca="1" si="20"/>
        <v>0.26869230798090854</v>
      </c>
      <c r="D276" s="10">
        <f t="shared" ca="1" si="21"/>
        <v>9.538576933322253E-4</v>
      </c>
      <c r="E276" s="10">
        <f t="shared" ca="1" si="22"/>
        <v>14.276369373562282</v>
      </c>
      <c r="F276" s="10">
        <f t="shared" ca="1" si="23"/>
        <v>-9.5431290507629594E-4</v>
      </c>
    </row>
    <row r="277" spans="1:6" x14ac:dyDescent="0.35">
      <c r="A277" s="10">
        <f t="shared" si="24"/>
        <v>16552</v>
      </c>
      <c r="B277" s="10">
        <v>3.5722887135679601E-2</v>
      </c>
      <c r="C277" s="10">
        <f t="shared" ca="1" si="20"/>
        <v>0.27050957212196164</v>
      </c>
      <c r="D277" s="10">
        <f t="shared" ca="1" si="21"/>
        <v>9.6030898103296374E-4</v>
      </c>
      <c r="E277" s="10">
        <f t="shared" ca="1" si="22"/>
        <v>14.276277184661039</v>
      </c>
      <c r="F277" s="10">
        <f t="shared" ca="1" si="23"/>
        <v>-9.6077037311209082E-4</v>
      </c>
    </row>
    <row r="278" spans="1:6" x14ac:dyDescent="0.35">
      <c r="A278" s="10">
        <f t="shared" si="24"/>
        <v>16612</v>
      </c>
      <c r="B278" s="10">
        <v>3.4955833240329102E-2</v>
      </c>
      <c r="C278" s="10">
        <f t="shared" ca="1" si="20"/>
        <v>0.25982240206633778</v>
      </c>
      <c r="D278" s="10">
        <f t="shared" ca="1" si="21"/>
        <v>9.2236952733549908E-4</v>
      </c>
      <c r="E278" s="10">
        <f t="shared" ca="1" si="22"/>
        <v>14.276819339454375</v>
      </c>
      <c r="F278" s="10">
        <f t="shared" ca="1" si="23"/>
        <v>-9.227951718624543E-4</v>
      </c>
    </row>
    <row r="279" spans="1:6" x14ac:dyDescent="0.35">
      <c r="A279" s="10">
        <f t="shared" si="24"/>
        <v>16672</v>
      </c>
      <c r="B279" s="10">
        <v>3.6258386145206899E-2</v>
      </c>
      <c r="C279" s="10">
        <f t="shared" ca="1" si="20"/>
        <v>0.27797054587377512</v>
      </c>
      <c r="D279" s="10">
        <f t="shared" ca="1" si="21"/>
        <v>9.867954378519016E-4</v>
      </c>
      <c r="E279" s="10">
        <f t="shared" ca="1" si="22"/>
        <v>14.275898693193096</v>
      </c>
      <c r="F279" s="10">
        <f t="shared" ca="1" si="23"/>
        <v>-9.8728264100953942E-4</v>
      </c>
    </row>
    <row r="280" spans="1:6" x14ac:dyDescent="0.35">
      <c r="A280" s="10">
        <f t="shared" si="24"/>
        <v>16732</v>
      </c>
      <c r="B280" s="10">
        <v>3.4818231479692097E-2</v>
      </c>
      <c r="C280" s="10">
        <f t="shared" ca="1" si="20"/>
        <v>0.25790523115462632</v>
      </c>
      <c r="D280" s="10">
        <f t="shared" ca="1" si="21"/>
        <v>9.1556357059892335E-4</v>
      </c>
      <c r="E280" s="10">
        <f t="shared" ca="1" si="22"/>
        <v>14.27691659657614</v>
      </c>
      <c r="F280" s="10">
        <f t="shared" ca="1" si="23"/>
        <v>-9.1598295492641743E-4</v>
      </c>
    </row>
    <row r="281" spans="1:6" x14ac:dyDescent="0.35">
      <c r="A281" s="10">
        <f t="shared" si="24"/>
        <v>16792</v>
      </c>
      <c r="B281" s="10">
        <v>3.5109574247763599E-2</v>
      </c>
      <c r="C281" s="10">
        <f t="shared" ca="1" si="20"/>
        <v>0.26196443706666145</v>
      </c>
      <c r="D281" s="10">
        <f t="shared" ca="1" si="21"/>
        <v>9.2997375158664812E-4</v>
      </c>
      <c r="E281" s="10">
        <f t="shared" ca="1" si="22"/>
        <v>14.276710675089825</v>
      </c>
      <c r="F281" s="10">
        <f t="shared" ca="1" si="23"/>
        <v>-9.3040644545940422E-4</v>
      </c>
    </row>
    <row r="282" spans="1:6" x14ac:dyDescent="0.35">
      <c r="A282" s="10">
        <f t="shared" si="24"/>
        <v>16852</v>
      </c>
      <c r="B282" s="10">
        <v>3.50753124518038E-2</v>
      </c>
      <c r="C282" s="10">
        <f t="shared" ca="1" si="20"/>
        <v>0.2614870760336846</v>
      </c>
      <c r="D282" s="10">
        <f t="shared" ca="1" si="21"/>
        <v>9.282791199195803E-4</v>
      </c>
      <c r="E282" s="10">
        <f t="shared" ca="1" si="22"/>
        <v>14.276734891376348</v>
      </c>
      <c r="F282" s="10">
        <f t="shared" ca="1" si="23"/>
        <v>-9.2871023780092372E-4</v>
      </c>
    </row>
    <row r="283" spans="1:6" x14ac:dyDescent="0.35">
      <c r="A283" s="10">
        <f t="shared" si="24"/>
        <v>16912</v>
      </c>
      <c r="B283" s="10">
        <v>3.6398475027539103E-2</v>
      </c>
      <c r="C283" s="10">
        <f t="shared" ca="1" si="20"/>
        <v>0.27992236922994546</v>
      </c>
      <c r="D283" s="10">
        <f t="shared" ca="1" si="21"/>
        <v>9.9372441076630625E-4</v>
      </c>
      <c r="E283" s="10">
        <f t="shared" ca="1" si="22"/>
        <v>14.275799678170149</v>
      </c>
      <c r="F283" s="10">
        <f t="shared" ca="1" si="23"/>
        <v>-9.9421848220958178E-4</v>
      </c>
    </row>
    <row r="284" spans="1:6" x14ac:dyDescent="0.35">
      <c r="A284" s="10">
        <f t="shared" si="24"/>
        <v>16972</v>
      </c>
      <c r="B284" s="10">
        <v>3.6023436592910699E-2</v>
      </c>
      <c r="C284" s="10">
        <f t="shared" ca="1" si="20"/>
        <v>0.27469705253112697</v>
      </c>
      <c r="D284" s="10">
        <f t="shared" ca="1" si="21"/>
        <v>9.7517453648550065E-4</v>
      </c>
      <c r="E284" s="10">
        <f t="shared" ca="1" si="22"/>
        <v>14.276064755873621</v>
      </c>
      <c r="F284" s="10">
        <f t="shared" ca="1" si="23"/>
        <v>-9.756503285191844E-4</v>
      </c>
    </row>
    <row r="285" spans="1:6" x14ac:dyDescent="0.35">
      <c r="A285" s="10">
        <f t="shared" si="24"/>
        <v>17032</v>
      </c>
      <c r="B285" s="10">
        <v>3.68515503400281E-2</v>
      </c>
      <c r="C285" s="10">
        <f t="shared" ca="1" si="20"/>
        <v>0.28623495422811213</v>
      </c>
      <c r="D285" s="10">
        <f t="shared" ca="1" si="21"/>
        <v>1.0161340875097979E-3</v>
      </c>
      <c r="E285" s="10">
        <f t="shared" ca="1" si="22"/>
        <v>14.275479443889484</v>
      </c>
      <c r="F285" s="10">
        <f t="shared" ca="1" si="23"/>
        <v>-1.016650701747554E-3</v>
      </c>
    </row>
    <row r="286" spans="1:6" x14ac:dyDescent="0.35">
      <c r="A286" s="10">
        <f t="shared" si="24"/>
        <v>17092</v>
      </c>
      <c r="B286" s="10">
        <v>3.5799858023881602E-2</v>
      </c>
      <c r="C286" s="10">
        <f t="shared" ca="1" si="20"/>
        <v>0.27158198825403973</v>
      </c>
      <c r="D286" s="10">
        <f t="shared" ca="1" si="21"/>
        <v>9.64116058301841E-4</v>
      </c>
      <c r="E286" s="10">
        <f t="shared" ca="1" si="22"/>
        <v>14.276222781526867</v>
      </c>
      <c r="F286" s="10">
        <f t="shared" ca="1" si="23"/>
        <v>-9.6458111712646461E-4</v>
      </c>
    </row>
    <row r="287" spans="1:6" x14ac:dyDescent="0.35">
      <c r="A287" s="10">
        <f t="shared" si="24"/>
        <v>17152</v>
      </c>
      <c r="B287" s="10">
        <v>3.5889359447167098E-2</v>
      </c>
      <c r="C287" s="10">
        <f t="shared" ca="1" si="20"/>
        <v>0.27282898919708998</v>
      </c>
      <c r="D287" s="10">
        <f t="shared" ca="1" si="21"/>
        <v>9.6854291164966935E-4</v>
      </c>
      <c r="E287" s="10">
        <f t="shared" ca="1" si="22"/>
        <v>14.276159521792525</v>
      </c>
      <c r="F287" s="10">
        <f t="shared" ca="1" si="23"/>
        <v>-9.6901225241115458E-4</v>
      </c>
    </row>
    <row r="288" spans="1:6" x14ac:dyDescent="0.35">
      <c r="A288" s="10">
        <f t="shared" si="24"/>
        <v>17212</v>
      </c>
      <c r="B288" s="10">
        <v>3.6075635838553201E-2</v>
      </c>
      <c r="C288" s="10">
        <f t="shared" ca="1" si="20"/>
        <v>0.27542433156371937</v>
      </c>
      <c r="D288" s="10">
        <f t="shared" ca="1" si="21"/>
        <v>9.7775637705120361E-4</v>
      </c>
      <c r="E288" s="10">
        <f t="shared" ca="1" si="22"/>
        <v>14.276027861371936</v>
      </c>
      <c r="F288" s="10">
        <f t="shared" ca="1" si="23"/>
        <v>-9.7823469262713915E-4</v>
      </c>
    </row>
    <row r="289" spans="1:6" x14ac:dyDescent="0.35">
      <c r="A289" s="10">
        <f t="shared" si="24"/>
        <v>17272</v>
      </c>
      <c r="B289" s="10">
        <v>3.6637979781182099E-2</v>
      </c>
      <c r="C289" s="10">
        <f t="shared" ca="1" si="20"/>
        <v>0.28325932905353574</v>
      </c>
      <c r="D289" s="10">
        <f t="shared" ca="1" si="21"/>
        <v>1.0055706181400518E-3</v>
      </c>
      <c r="E289" s="10">
        <f t="shared" ca="1" si="22"/>
        <v>14.275630395866777</v>
      </c>
      <c r="F289" s="10">
        <f t="shared" ca="1" si="23"/>
        <v>-1.0060765434650033E-3</v>
      </c>
    </row>
    <row r="290" spans="1:6" x14ac:dyDescent="0.35">
      <c r="A290" s="10">
        <f t="shared" si="24"/>
        <v>17332</v>
      </c>
      <c r="B290" s="10">
        <v>3.7036325222824198E-2</v>
      </c>
      <c r="C290" s="10">
        <f t="shared" ca="1" si="20"/>
        <v>0.2888093764511393</v>
      </c>
      <c r="D290" s="10">
        <f t="shared" ca="1" si="21"/>
        <v>1.0252732864015443E-3</v>
      </c>
      <c r="E290" s="10">
        <f t="shared" ca="1" si="22"/>
        <v>14.275348844737321</v>
      </c>
      <c r="F290" s="10">
        <f t="shared" ca="1" si="23"/>
        <v>-1.0257992385846809E-3</v>
      </c>
    </row>
    <row r="291" spans="1:6" x14ac:dyDescent="0.35">
      <c r="A291" s="10">
        <f t="shared" si="24"/>
        <v>17392</v>
      </c>
      <c r="B291" s="10">
        <v>3.7096845577160802E-2</v>
      </c>
      <c r="C291" s="10">
        <f t="shared" ca="1" si="20"/>
        <v>0.28965259140975225</v>
      </c>
      <c r="D291" s="10">
        <f t="shared" ca="1" si="21"/>
        <v>1.0282666995046204E-3</v>
      </c>
      <c r="E291" s="10">
        <f t="shared" ca="1" si="22"/>
        <v>14.275306068864078</v>
      </c>
      <c r="F291" s="10">
        <f t="shared" ca="1" si="23"/>
        <v>-1.0287957283935615E-3</v>
      </c>
    </row>
    <row r="292" spans="1:6" x14ac:dyDescent="0.35">
      <c r="A292" s="10">
        <f t="shared" si="24"/>
        <v>17452</v>
      </c>
      <c r="B292" s="10">
        <v>3.6979212491144602E-2</v>
      </c>
      <c r="C292" s="10">
        <f t="shared" ca="1" si="20"/>
        <v>0.28801363904663502</v>
      </c>
      <c r="D292" s="10">
        <f t="shared" ca="1" si="21"/>
        <v>1.0224484186155544E-3</v>
      </c>
      <c r="E292" s="10">
        <f t="shared" ca="1" si="22"/>
        <v>14.275389212097982</v>
      </c>
      <c r="F292" s="10">
        <f t="shared" ca="1" si="23"/>
        <v>-1.0229714755627987E-3</v>
      </c>
    </row>
    <row r="293" spans="1:6" x14ac:dyDescent="0.35">
      <c r="A293" s="10">
        <f t="shared" si="24"/>
        <v>17512</v>
      </c>
      <c r="B293" s="10">
        <v>3.76324715167198E-2</v>
      </c>
      <c r="C293" s="10">
        <f t="shared" ca="1" si="20"/>
        <v>0.29711533364594755</v>
      </c>
      <c r="D293" s="10">
        <f t="shared" ca="1" si="21"/>
        <v>1.0547594344431138E-3</v>
      </c>
      <c r="E293" s="10">
        <f t="shared" ca="1" si="22"/>
        <v>14.274927487681808</v>
      </c>
      <c r="F293" s="10">
        <f t="shared" ca="1" si="23"/>
        <v>-1.0553160846311646E-3</v>
      </c>
    </row>
    <row r="294" spans="1:6" x14ac:dyDescent="0.35">
      <c r="A294" s="10">
        <f t="shared" si="24"/>
        <v>17572</v>
      </c>
      <c r="B294" s="10">
        <v>3.6728733698752403E-2</v>
      </c>
      <c r="C294" s="10">
        <f t="shared" ca="1" si="20"/>
        <v>0.28452378068616152</v>
      </c>
      <c r="D294" s="10">
        <f t="shared" ca="1" si="21"/>
        <v>1.0100594214358734E-3</v>
      </c>
      <c r="E294" s="10">
        <f t="shared" ca="1" si="22"/>
        <v>14.275566250867682</v>
      </c>
      <c r="F294" s="10">
        <f t="shared" ca="1" si="23"/>
        <v>-1.0105698752079625E-3</v>
      </c>
    </row>
    <row r="295" spans="1:6" x14ac:dyDescent="0.35">
      <c r="A295" s="10">
        <f t="shared" si="24"/>
        <v>17632</v>
      </c>
      <c r="B295" s="10">
        <v>3.6908197017473901E-2</v>
      </c>
      <c r="C295" s="10">
        <f t="shared" ca="1" si="20"/>
        <v>0.28702419821555414</v>
      </c>
      <c r="D295" s="10">
        <f t="shared" ca="1" si="21"/>
        <v>1.0189359036652172E-3</v>
      </c>
      <c r="E295" s="10">
        <f t="shared" ca="1" si="22"/>
        <v>14.275439405936623</v>
      </c>
      <c r="F295" s="10">
        <f t="shared" ca="1" si="23"/>
        <v>-1.0194553717528549E-3</v>
      </c>
    </row>
    <row r="296" spans="1:6" x14ac:dyDescent="0.35">
      <c r="A296" s="10">
        <f t="shared" si="24"/>
        <v>17692</v>
      </c>
      <c r="B296" s="10">
        <v>3.6899459511660501E-2</v>
      </c>
      <c r="C296" s="10">
        <f t="shared" ca="1" si="20"/>
        <v>0.28690246073262649</v>
      </c>
      <c r="D296" s="10">
        <f t="shared" ca="1" si="21"/>
        <v>1.018503735600824E-3</v>
      </c>
      <c r="E296" s="10">
        <f t="shared" ca="1" si="22"/>
        <v>14.275445581618262</v>
      </c>
      <c r="F296" s="10">
        <f t="shared" ca="1" si="23"/>
        <v>-1.0190227629813904E-3</v>
      </c>
    </row>
    <row r="297" spans="1:6" x14ac:dyDescent="0.35">
      <c r="A297" s="10">
        <f t="shared" si="24"/>
        <v>17752</v>
      </c>
      <c r="B297" s="10">
        <v>3.7360157654116398E-2</v>
      </c>
      <c r="C297" s="10">
        <f t="shared" ca="1" si="20"/>
        <v>0.29332125271397275</v>
      </c>
      <c r="D297" s="10">
        <f t="shared" ca="1" si="21"/>
        <v>1.0412904471346033E-3</v>
      </c>
      <c r="E297" s="10">
        <f t="shared" ca="1" si="22"/>
        <v>14.275119959510445</v>
      </c>
      <c r="F297" s="10">
        <f t="shared" ca="1" si="23"/>
        <v>-1.041832966678593E-3</v>
      </c>
    </row>
    <row r="298" spans="1:6" x14ac:dyDescent="0.35">
      <c r="A298" s="10">
        <f t="shared" si="24"/>
        <v>17812</v>
      </c>
      <c r="B298" s="10">
        <v>3.7815725985645803E-2</v>
      </c>
      <c r="C298" s="10">
        <f t="shared" ca="1" si="20"/>
        <v>0.29966857232283395</v>
      </c>
      <c r="D298" s="10">
        <f t="shared" ca="1" si="21"/>
        <v>1.0638234317460605E-3</v>
      </c>
      <c r="E298" s="10">
        <f t="shared" ca="1" si="22"/>
        <v>14.274797963160347</v>
      </c>
      <c r="F298" s="10">
        <f t="shared" ca="1" si="23"/>
        <v>-1.0643896935303391E-3</v>
      </c>
    </row>
    <row r="299" spans="1:6" x14ac:dyDescent="0.35">
      <c r="A299" s="10">
        <f t="shared" si="24"/>
        <v>17872</v>
      </c>
      <c r="B299" s="10">
        <v>3.8148078597391701E-2</v>
      </c>
      <c r="C299" s="10">
        <f t="shared" ca="1" si="20"/>
        <v>0.30429915812871938</v>
      </c>
      <c r="D299" s="10">
        <f t="shared" ca="1" si="21"/>
        <v>1.0802620113569538E-3</v>
      </c>
      <c r="E299" s="10">
        <f t="shared" ca="1" si="22"/>
        <v>14.274563055857708</v>
      </c>
      <c r="F299" s="10">
        <f t="shared" ca="1" si="23"/>
        <v>-1.0808459149139354E-3</v>
      </c>
    </row>
    <row r="300" spans="1:6" x14ac:dyDescent="0.35">
      <c r="A300" s="10">
        <f t="shared" si="24"/>
        <v>17932</v>
      </c>
      <c r="B300" s="10">
        <v>3.7280159465012903E-2</v>
      </c>
      <c r="C300" s="10">
        <f t="shared" ca="1" si="20"/>
        <v>0.29220665795567308</v>
      </c>
      <c r="D300" s="10">
        <f t="shared" ca="1" si="21"/>
        <v>1.0373336357426394E-3</v>
      </c>
      <c r="E300" s="10">
        <f t="shared" ca="1" si="22"/>
        <v>14.275176502345237</v>
      </c>
      <c r="F300" s="10">
        <f t="shared" ca="1" si="23"/>
        <v>-1.0378720386462967E-3</v>
      </c>
    </row>
    <row r="301" spans="1:6" x14ac:dyDescent="0.35">
      <c r="A301" s="10">
        <f t="shared" si="24"/>
        <v>17992</v>
      </c>
      <c r="B301" s="10">
        <v>3.7846582746880297E-2</v>
      </c>
      <c r="C301" s="10">
        <f t="shared" ca="1" si="20"/>
        <v>0.30009849185870713</v>
      </c>
      <c r="D301" s="10">
        <f t="shared" ca="1" si="21"/>
        <v>1.0653496460984102E-3</v>
      </c>
      <c r="E301" s="10">
        <f t="shared" ca="1" si="22"/>
        <v>14.274776153557253</v>
      </c>
      <c r="F301" s="10">
        <f t="shared" ca="1" si="23"/>
        <v>-1.0659175344015076E-3</v>
      </c>
    </row>
    <row r="302" spans="1:6" x14ac:dyDescent="0.35">
      <c r="A302" s="10">
        <f t="shared" si="24"/>
        <v>18052</v>
      </c>
      <c r="B302" s="10">
        <v>3.8686366796701399E-2</v>
      </c>
      <c r="C302" s="10">
        <f t="shared" ca="1" si="20"/>
        <v>0.31179899296409247</v>
      </c>
      <c r="D302" s="10">
        <f t="shared" ca="1" si="21"/>
        <v>1.1068864250225281E-3</v>
      </c>
      <c r="E302" s="10">
        <f t="shared" ca="1" si="22"/>
        <v>14.274182592986428</v>
      </c>
      <c r="F302" s="10">
        <f t="shared" ca="1" si="23"/>
        <v>-1.1074994762286206E-3</v>
      </c>
    </row>
    <row r="303" spans="1:6" x14ac:dyDescent="0.35">
      <c r="A303" s="10">
        <f t="shared" si="24"/>
        <v>18112</v>
      </c>
      <c r="B303" s="10">
        <v>3.8006896181660303E-2</v>
      </c>
      <c r="C303" s="10">
        <f t="shared" ca="1" si="20"/>
        <v>0.30233209884523082</v>
      </c>
      <c r="D303" s="10">
        <f t="shared" ca="1" si="21"/>
        <v>1.0732789509005694E-3</v>
      </c>
      <c r="E303" s="10">
        <f t="shared" ca="1" si="22"/>
        <v>14.27466284379163</v>
      </c>
      <c r="F303" s="10">
        <f t="shared" ca="1" si="23"/>
        <v>-1.0738553271990873E-3</v>
      </c>
    </row>
    <row r="304" spans="1:6" x14ac:dyDescent="0.35">
      <c r="A304" s="10">
        <f t="shared" si="24"/>
        <v>18172</v>
      </c>
      <c r="B304" s="10">
        <v>3.7352243333198802E-2</v>
      </c>
      <c r="C304" s="10">
        <f t="shared" ca="1" si="20"/>
        <v>0.29321098446028965</v>
      </c>
      <c r="D304" s="10">
        <f t="shared" ca="1" si="21"/>
        <v>1.0408989948340283E-3</v>
      </c>
      <c r="E304" s="10">
        <f t="shared" ca="1" si="22"/>
        <v>14.27512555336382</v>
      </c>
      <c r="F304" s="10">
        <f t="shared" ca="1" si="23"/>
        <v>-1.0414411064143662E-3</v>
      </c>
    </row>
    <row r="305" spans="1:6" x14ac:dyDescent="0.35">
      <c r="A305" s="10">
        <f t="shared" si="24"/>
        <v>18232</v>
      </c>
      <c r="B305" s="10">
        <v>3.7971162751254797E-2</v>
      </c>
      <c r="C305" s="10">
        <f t="shared" ca="1" si="20"/>
        <v>0.30183423389763164</v>
      </c>
      <c r="D305" s="10">
        <f t="shared" ca="1" si="21"/>
        <v>1.0715115303365922E-3</v>
      </c>
      <c r="E305" s="10">
        <f t="shared" ca="1" si="22"/>
        <v>14.27468810023149</v>
      </c>
      <c r="F305" s="10">
        <f t="shared" ca="1" si="23"/>
        <v>-1.0720860092269004E-3</v>
      </c>
    </row>
    <row r="306" spans="1:6" x14ac:dyDescent="0.35">
      <c r="A306" s="10">
        <f t="shared" si="24"/>
        <v>18292</v>
      </c>
      <c r="B306" s="10">
        <v>3.9017819964382902E-2</v>
      </c>
      <c r="C306" s="10">
        <f t="shared" ca="1" si="20"/>
        <v>0.31641704704081258</v>
      </c>
      <c r="D306" s="10">
        <f t="shared" ca="1" si="21"/>
        <v>1.1232805169948846E-3</v>
      </c>
      <c r="E306" s="10">
        <f t="shared" ca="1" si="22"/>
        <v>14.273948321412142</v>
      </c>
      <c r="F306" s="10">
        <f t="shared" ca="1" si="23"/>
        <v>-1.1239118693896161E-3</v>
      </c>
    </row>
    <row r="307" spans="1:6" x14ac:dyDescent="0.35">
      <c r="A307" s="10">
        <f t="shared" si="24"/>
        <v>18352</v>
      </c>
      <c r="B307" s="10">
        <v>3.8854682808058198E-2</v>
      </c>
      <c r="C307" s="10">
        <f t="shared" ca="1" si="20"/>
        <v>0.31414409784832287</v>
      </c>
      <c r="D307" s="10">
        <f t="shared" ca="1" si="21"/>
        <v>1.1152115473615461E-3</v>
      </c>
      <c r="E307" s="10">
        <f t="shared" ca="1" si="22"/>
        <v>14.274063626988204</v>
      </c>
      <c r="F307" s="10">
        <f t="shared" ca="1" si="23"/>
        <v>-1.1158338584745617E-3</v>
      </c>
    </row>
    <row r="308" spans="1:6" x14ac:dyDescent="0.35">
      <c r="A308" s="10">
        <f t="shared" si="24"/>
        <v>18412</v>
      </c>
      <c r="B308" s="10">
        <v>3.91395283632393E-2</v>
      </c>
      <c r="C308" s="10">
        <f t="shared" ca="1" si="20"/>
        <v>0.31811277971834717</v>
      </c>
      <c r="D308" s="10">
        <f t="shared" ca="1" si="21"/>
        <v>1.1293003680001323E-3</v>
      </c>
      <c r="E308" s="10">
        <f t="shared" ca="1" si="22"/>
        <v>14.273862297741276</v>
      </c>
      <c r="F308" s="10">
        <f t="shared" ca="1" si="23"/>
        <v>-1.1299385081406054E-3</v>
      </c>
    </row>
    <row r="309" spans="1:6" x14ac:dyDescent="0.35">
      <c r="A309" s="10">
        <f t="shared" si="24"/>
        <v>18472</v>
      </c>
      <c r="B309" s="10">
        <v>3.8839605549365899E-2</v>
      </c>
      <c r="C309" s="10">
        <f t="shared" ca="1" si="20"/>
        <v>0.31393403017433813</v>
      </c>
      <c r="D309" s="10">
        <f t="shared" ca="1" si="21"/>
        <v>1.1144658071189004E-3</v>
      </c>
      <c r="E309" s="10">
        <f t="shared" ca="1" si="22"/>
        <v>14.274074283616269</v>
      </c>
      <c r="F309" s="10">
        <f t="shared" ca="1" si="23"/>
        <v>-1.115087285924049E-3</v>
      </c>
    </row>
    <row r="310" spans="1:6" x14ac:dyDescent="0.35">
      <c r="A310" s="10">
        <f t="shared" si="24"/>
        <v>18532</v>
      </c>
      <c r="B310" s="10">
        <v>4.0109712995839E-2</v>
      </c>
      <c r="C310" s="10">
        <f t="shared" ca="1" si="20"/>
        <v>0.33163011952562127</v>
      </c>
      <c r="D310" s="10">
        <f t="shared" ca="1" si="21"/>
        <v>1.1772869243159554E-3</v>
      </c>
      <c r="E310" s="10">
        <f t="shared" ca="1" si="22"/>
        <v>14.273176569851524</v>
      </c>
      <c r="F310" s="10">
        <f t="shared" ca="1" si="23"/>
        <v>-1.1779804709560701E-3</v>
      </c>
    </row>
    <row r="311" spans="1:6" x14ac:dyDescent="0.35">
      <c r="A311" s="10">
        <f t="shared" si="24"/>
        <v>18592</v>
      </c>
      <c r="B311" s="10">
        <v>3.8832265787483999E-2</v>
      </c>
      <c r="C311" s="10">
        <f t="shared" ca="1" si="20"/>
        <v>0.31383176710798105</v>
      </c>
      <c r="D311" s="10">
        <f t="shared" ca="1" si="21"/>
        <v>1.1141027732333327E-3</v>
      </c>
      <c r="E311" s="10">
        <f t="shared" ca="1" si="22"/>
        <v>14.274079471370495</v>
      </c>
      <c r="F311" s="10">
        <f t="shared" ca="1" si="23"/>
        <v>-1.1147238470642171E-3</v>
      </c>
    </row>
    <row r="312" spans="1:6" x14ac:dyDescent="0.35">
      <c r="A312" s="10">
        <f t="shared" si="24"/>
        <v>18652</v>
      </c>
      <c r="B312" s="10">
        <v>3.9312676249437802E-2</v>
      </c>
      <c r="C312" s="10">
        <f t="shared" ca="1" si="20"/>
        <v>0.32052520590611799</v>
      </c>
      <c r="D312" s="10">
        <f t="shared" ca="1" si="21"/>
        <v>1.1378644809667189E-3</v>
      </c>
      <c r="E312" s="10">
        <f t="shared" ca="1" si="22"/>
        <v>14.273739916566985</v>
      </c>
      <c r="F312" s="10">
        <f t="shared" ca="1" si="23"/>
        <v>-1.1385123402526199E-3</v>
      </c>
    </row>
    <row r="313" spans="1:6" x14ac:dyDescent="0.35">
      <c r="A313" s="10">
        <f t="shared" si="24"/>
        <v>18712</v>
      </c>
      <c r="B313" s="10">
        <v>4.0753607237975199E-2</v>
      </c>
      <c r="C313" s="10">
        <f t="shared" ca="1" si="20"/>
        <v>0.34060133693975381</v>
      </c>
      <c r="D313" s="10">
        <f t="shared" ca="1" si="21"/>
        <v>1.2091347461361259E-3</v>
      </c>
      <c r="E313" s="10">
        <f t="shared" ca="1" si="22"/>
        <v>14.272721464477714</v>
      </c>
      <c r="F313" s="10">
        <f t="shared" ca="1" si="23"/>
        <v>-1.2098663393426145E-3</v>
      </c>
    </row>
    <row r="314" spans="1:6" x14ac:dyDescent="0.35">
      <c r="A314" s="10">
        <f t="shared" si="24"/>
        <v>18772</v>
      </c>
      <c r="B314" s="10">
        <v>3.9640991768932501E-2</v>
      </c>
      <c r="C314" s="10">
        <f t="shared" ca="1" si="20"/>
        <v>0.32509954391549223</v>
      </c>
      <c r="D314" s="10">
        <f t="shared" ca="1" si="21"/>
        <v>1.1541033808999974E-3</v>
      </c>
      <c r="E314" s="10">
        <f t="shared" ca="1" si="22"/>
        <v>14.273507862686937</v>
      </c>
      <c r="F314" s="10">
        <f t="shared" ca="1" si="23"/>
        <v>-1.1547698710553302E-3</v>
      </c>
    </row>
    <row r="315" spans="1:6" x14ac:dyDescent="0.35">
      <c r="A315" s="10">
        <f t="shared" si="24"/>
        <v>18832</v>
      </c>
      <c r="B315" s="10">
        <v>3.9655232267171103E-2</v>
      </c>
      <c r="C315" s="10">
        <f t="shared" ca="1" si="20"/>
        <v>0.32529795321538013</v>
      </c>
      <c r="D315" s="10">
        <f t="shared" ca="1" si="21"/>
        <v>1.1548077339145993E-3</v>
      </c>
      <c r="E315" s="10">
        <f t="shared" ca="1" si="22"/>
        <v>14.273497797482358</v>
      </c>
      <c r="F315" s="10">
        <f t="shared" ca="1" si="23"/>
        <v>-1.1554750381540975E-3</v>
      </c>
    </row>
    <row r="316" spans="1:6" x14ac:dyDescent="0.35">
      <c r="A316" s="10">
        <f t="shared" si="24"/>
        <v>18892</v>
      </c>
      <c r="B316" s="10">
        <v>3.9514276567968E-2</v>
      </c>
      <c r="C316" s="10">
        <f t="shared" ca="1" si="20"/>
        <v>0.32333405271657017</v>
      </c>
      <c r="D316" s="10">
        <f t="shared" ca="1" si="21"/>
        <v>1.1478358871438239E-3</v>
      </c>
      <c r="E316" s="10">
        <f t="shared" ca="1" si="22"/>
        <v>14.273597425172714</v>
      </c>
      <c r="F316" s="10">
        <f t="shared" ca="1" si="23"/>
        <v>-1.148495155291797E-3</v>
      </c>
    </row>
    <row r="317" spans="1:6" x14ac:dyDescent="0.35">
      <c r="A317" s="10">
        <f t="shared" si="24"/>
        <v>18952</v>
      </c>
      <c r="B317" s="10">
        <v>4.0096148631767303E-2</v>
      </c>
      <c r="C317" s="10">
        <f t="shared" ca="1" si="20"/>
        <v>0.33144113063395492</v>
      </c>
      <c r="D317" s="10">
        <f t="shared" ca="1" si="21"/>
        <v>1.1766160137505399E-3</v>
      </c>
      <c r="E317" s="10">
        <f t="shared" ca="1" si="22"/>
        <v>14.273186157163504</v>
      </c>
      <c r="F317" s="10">
        <f t="shared" ca="1" si="23"/>
        <v>-1.1773087698310073E-3</v>
      </c>
    </row>
    <row r="318" spans="1:6" x14ac:dyDescent="0.35">
      <c r="A318" s="10">
        <f t="shared" si="24"/>
        <v>19012</v>
      </c>
      <c r="B318" s="10">
        <v>3.8668735120162397E-2</v>
      </c>
      <c r="C318" s="10">
        <f t="shared" ca="1" si="20"/>
        <v>0.31155333522520312</v>
      </c>
      <c r="D318" s="10">
        <f t="shared" ca="1" si="21"/>
        <v>1.106014340049471E-3</v>
      </c>
      <c r="E318" s="10">
        <f t="shared" ca="1" si="22"/>
        <v>14.274195055080693</v>
      </c>
      <c r="F318" s="10">
        <f t="shared" ca="1" si="23"/>
        <v>-1.1066264252679264E-3</v>
      </c>
    </row>
    <row r="319" spans="1:6" x14ac:dyDescent="0.35">
      <c r="A319" s="10">
        <f t="shared" si="24"/>
        <v>19072</v>
      </c>
      <c r="B319" s="10">
        <v>4.15555120935353E-2</v>
      </c>
      <c r="C319" s="10">
        <f t="shared" ca="1" si="20"/>
        <v>0.35177407670647548</v>
      </c>
      <c r="D319" s="10">
        <f t="shared" ca="1" si="21"/>
        <v>1.2487979723079879E-3</v>
      </c>
      <c r="E319" s="10">
        <f t="shared" ca="1" si="22"/>
        <v>14.272154676975717</v>
      </c>
      <c r="F319" s="10">
        <f t="shared" ca="1" si="23"/>
        <v>-1.249578370269775E-3</v>
      </c>
    </row>
    <row r="320" spans="1:6" x14ac:dyDescent="0.35">
      <c r="A320" s="10">
        <f t="shared" si="24"/>
        <v>19132</v>
      </c>
      <c r="B320" s="10">
        <v>4.1290285291405097E-2</v>
      </c>
      <c r="C320" s="10">
        <f t="shared" ca="1" si="20"/>
        <v>0.34807873801534012</v>
      </c>
      <c r="D320" s="10">
        <f t="shared" ca="1" si="21"/>
        <v>1.2356795199544573E-3</v>
      </c>
      <c r="E320" s="10">
        <f t="shared" ca="1" si="22"/>
        <v>14.27234213965985</v>
      </c>
      <c r="F320" s="10">
        <f t="shared" ca="1" si="23"/>
        <v>-1.2364436013971383E-3</v>
      </c>
    </row>
    <row r="321" spans="1:6" x14ac:dyDescent="0.35">
      <c r="A321" s="10">
        <f t="shared" si="24"/>
        <v>19192</v>
      </c>
      <c r="B321" s="10">
        <v>4.0300980530693503E-2</v>
      </c>
      <c r="C321" s="10">
        <f t="shared" ca="1" si="20"/>
        <v>0.33429500224572789</v>
      </c>
      <c r="D321" s="10">
        <f t="shared" ca="1" si="21"/>
        <v>1.186747257972334E-3</v>
      </c>
      <c r="E321" s="10">
        <f t="shared" ca="1" si="22"/>
        <v>14.273041381683575</v>
      </c>
      <c r="F321" s="10">
        <f t="shared" ca="1" si="23"/>
        <v>-1.1874520001218356E-3</v>
      </c>
    </row>
    <row r="322" spans="1:6" x14ac:dyDescent="0.35">
      <c r="A322" s="10">
        <f t="shared" si="24"/>
        <v>19252</v>
      </c>
      <c r="B322" s="10">
        <v>3.9298495779538499E-2</v>
      </c>
      <c r="C322" s="10">
        <f t="shared" ca="1" si="20"/>
        <v>0.32032763296606631</v>
      </c>
      <c r="D322" s="10">
        <f t="shared" ca="1" si="21"/>
        <v>1.1371630970295353E-3</v>
      </c>
      <c r="E322" s="10">
        <f t="shared" ca="1" si="22"/>
        <v>14.273749939343448</v>
      </c>
      <c r="F322" s="10">
        <f t="shared" ca="1" si="23"/>
        <v>-1.1378101575728764E-3</v>
      </c>
    </row>
    <row r="323" spans="1:6" x14ac:dyDescent="0.35">
      <c r="A323" s="10">
        <f t="shared" si="24"/>
        <v>19312</v>
      </c>
      <c r="B323" s="10">
        <v>4.1055681186817197E-2</v>
      </c>
      <c r="C323" s="10">
        <f t="shared" ref="C323:C386" ca="1" si="25">(B323-$C$2)/($C$882-$C$2)</f>
        <v>0.34481005770920259</v>
      </c>
      <c r="D323" s="10">
        <f t="shared" ref="D323:D386" ca="1" si="26">$K$4*C323</f>
        <v>1.224075704867669E-3</v>
      </c>
      <c r="E323" s="10">
        <f t="shared" ref="E323:E386" ca="1" si="27">$J$6*(1-D323)</f>
        <v>14.272507958177439</v>
      </c>
      <c r="F323" s="10">
        <f t="shared" ref="F323:F386" ca="1" si="28">LN(E323/$J$6)</f>
        <v>-1.2248254974643908E-3</v>
      </c>
    </row>
    <row r="324" spans="1:6" x14ac:dyDescent="0.35">
      <c r="A324" s="10">
        <f t="shared" ref="A324:A387" si="29">A323+60</f>
        <v>19372</v>
      </c>
      <c r="B324" s="10">
        <v>4.0822354257242899E-2</v>
      </c>
      <c r="C324" s="10">
        <f t="shared" ca="1" si="25"/>
        <v>0.34155917196306129</v>
      </c>
      <c r="D324" s="10">
        <f t="shared" ca="1" si="26"/>
        <v>1.2125350604688676E-3</v>
      </c>
      <c r="E324" s="10">
        <f t="shared" ca="1" si="27"/>
        <v>14.272672873985899</v>
      </c>
      <c r="F324" s="10">
        <f t="shared" ca="1" si="28"/>
        <v>-1.2132707758859794E-3</v>
      </c>
    </row>
    <row r="325" spans="1:6" x14ac:dyDescent="0.35">
      <c r="A325" s="10">
        <f t="shared" si="29"/>
        <v>19432</v>
      </c>
      <c r="B325" s="10">
        <v>4.0907889798314702E-2</v>
      </c>
      <c r="C325" s="10">
        <f t="shared" ca="1" si="25"/>
        <v>0.34275091726124074</v>
      </c>
      <c r="D325" s="10">
        <f t="shared" ca="1" si="26"/>
        <v>1.2167657562774045E-3</v>
      </c>
      <c r="E325" s="10">
        <f t="shared" ca="1" si="27"/>
        <v>14.272612417342796</v>
      </c>
      <c r="F325" s="10">
        <f t="shared" ca="1" si="28"/>
        <v>-1.2175066167602938E-3</v>
      </c>
    </row>
    <row r="326" spans="1:6" x14ac:dyDescent="0.35">
      <c r="A326" s="10">
        <f t="shared" si="29"/>
        <v>19492</v>
      </c>
      <c r="B326" s="10">
        <v>4.26202495103798E-2</v>
      </c>
      <c r="C326" s="10">
        <f t="shared" ca="1" si="25"/>
        <v>0.36660879680551534</v>
      </c>
      <c r="D326" s="10">
        <f t="shared" ca="1" si="26"/>
        <v>1.3014612286595794E-3</v>
      </c>
      <c r="E326" s="10">
        <f t="shared" ca="1" si="27"/>
        <v>14.271402119042454</v>
      </c>
      <c r="F326" s="10">
        <f t="shared" ca="1" si="28"/>
        <v>-1.302308864848022E-3</v>
      </c>
    </row>
    <row r="327" spans="1:6" x14ac:dyDescent="0.35">
      <c r="A327" s="10">
        <f t="shared" si="29"/>
        <v>19552</v>
      </c>
      <c r="B327" s="10">
        <v>4.0702781840702897E-2</v>
      </c>
      <c r="C327" s="10">
        <f t="shared" ca="1" si="25"/>
        <v>0.33989319939285362</v>
      </c>
      <c r="D327" s="10">
        <f t="shared" ca="1" si="26"/>
        <v>1.2066208578446302E-3</v>
      </c>
      <c r="E327" s="10">
        <f t="shared" ca="1" si="27"/>
        <v>14.2727573879414</v>
      </c>
      <c r="F327" s="10">
        <f t="shared" ca="1" si="28"/>
        <v>-1.207349410909096E-3</v>
      </c>
    </row>
    <row r="328" spans="1:6" x14ac:dyDescent="0.35">
      <c r="A328" s="10">
        <f t="shared" si="29"/>
        <v>19612</v>
      </c>
      <c r="B328" s="10">
        <v>4.1120411739775001E-2</v>
      </c>
      <c r="C328" s="10">
        <f t="shared" ca="1" si="25"/>
        <v>0.34571193231207975</v>
      </c>
      <c r="D328" s="10">
        <f t="shared" ca="1" si="26"/>
        <v>1.227277359707883E-3</v>
      </c>
      <c r="E328" s="10">
        <f t="shared" ca="1" si="27"/>
        <v>14.272462206529774</v>
      </c>
      <c r="F328" s="10">
        <f t="shared" ca="1" si="28"/>
        <v>-1.2280310813134242E-3</v>
      </c>
    </row>
    <row r="329" spans="1:6" x14ac:dyDescent="0.35">
      <c r="A329" s="10">
        <f t="shared" si="29"/>
        <v>19672</v>
      </c>
      <c r="B329" s="10">
        <v>4.1825213550349002E-2</v>
      </c>
      <c r="C329" s="10">
        <f t="shared" ca="1" si="25"/>
        <v>0.35553175964204087</v>
      </c>
      <c r="D329" s="10">
        <f t="shared" ca="1" si="26"/>
        <v>1.262137746729245E-3</v>
      </c>
      <c r="E329" s="10">
        <f t="shared" ca="1" si="27"/>
        <v>14.271964051599239</v>
      </c>
      <c r="F329" s="10">
        <f t="shared" ca="1" si="28"/>
        <v>-1.2629349134017848E-3</v>
      </c>
    </row>
    <row r="330" spans="1:6" x14ac:dyDescent="0.35">
      <c r="A330" s="10">
        <f t="shared" si="29"/>
        <v>19732</v>
      </c>
      <c r="B330" s="10">
        <v>4.3456943668047997E-2</v>
      </c>
      <c r="C330" s="10">
        <f t="shared" ca="1" si="25"/>
        <v>0.37826624721642949</v>
      </c>
      <c r="D330" s="10">
        <f t="shared" ca="1" si="26"/>
        <v>1.3428451776183246E-3</v>
      </c>
      <c r="E330" s="10">
        <f t="shared" ca="1" si="27"/>
        <v>14.270810742411834</v>
      </c>
      <c r="F330" s="10">
        <f t="shared" ca="1" si="28"/>
        <v>-1.343747602171926E-3</v>
      </c>
    </row>
    <row r="331" spans="1:6" x14ac:dyDescent="0.35">
      <c r="A331" s="10">
        <f t="shared" si="29"/>
        <v>19792</v>
      </c>
      <c r="B331" s="10">
        <v>4.1485171448107303E-2</v>
      </c>
      <c r="C331" s="10">
        <f t="shared" ca="1" si="25"/>
        <v>0.35079403808850085</v>
      </c>
      <c r="D331" s="10">
        <f t="shared" ca="1" si="26"/>
        <v>1.245318835214178E-3</v>
      </c>
      <c r="E331" s="10">
        <f t="shared" ca="1" si="27"/>
        <v>14.272204393844788</v>
      </c>
      <c r="F331" s="10">
        <f t="shared" ca="1" si="28"/>
        <v>-1.2460948890714041E-3</v>
      </c>
    </row>
    <row r="332" spans="1:6" x14ac:dyDescent="0.35">
      <c r="A332" s="10">
        <f t="shared" si="29"/>
        <v>19852</v>
      </c>
      <c r="B332" s="10">
        <v>4.1379080724623402E-2</v>
      </c>
      <c r="C332" s="10">
        <f t="shared" ca="1" si="25"/>
        <v>0.34931590257537826</v>
      </c>
      <c r="D332" s="10">
        <f t="shared" ca="1" si="26"/>
        <v>1.2400714541425928E-3</v>
      </c>
      <c r="E332" s="10">
        <f t="shared" ca="1" si="27"/>
        <v>14.272279378920301</v>
      </c>
      <c r="F332" s="10">
        <f t="shared" ca="1" si="28"/>
        <v>-1.2408409789912958E-3</v>
      </c>
    </row>
    <row r="333" spans="1:6" x14ac:dyDescent="0.35">
      <c r="A333" s="10">
        <f t="shared" si="29"/>
        <v>19912</v>
      </c>
      <c r="B333" s="10">
        <v>4.3393825849737097E-2</v>
      </c>
      <c r="C333" s="10">
        <f t="shared" ca="1" si="25"/>
        <v>0.37738684244198356</v>
      </c>
      <c r="D333" s="10">
        <f t="shared" ca="1" si="26"/>
        <v>1.3397232906690415E-3</v>
      </c>
      <c r="E333" s="10">
        <f t="shared" ca="1" si="27"/>
        <v>14.270855354176339</v>
      </c>
      <c r="F333" s="10">
        <f t="shared" ca="1" si="28"/>
        <v>-1.3406215222609376E-3</v>
      </c>
    </row>
    <row r="334" spans="1:6" x14ac:dyDescent="0.35">
      <c r="A334" s="10">
        <f t="shared" si="29"/>
        <v>19972</v>
      </c>
      <c r="B334" s="10">
        <v>4.3217606516677401E-2</v>
      </c>
      <c r="C334" s="10">
        <f t="shared" ca="1" si="25"/>
        <v>0.37493162255337714</v>
      </c>
      <c r="D334" s="10">
        <f t="shared" ca="1" si="26"/>
        <v>1.3310072600644888E-3</v>
      </c>
      <c r="E334" s="10">
        <f t="shared" ca="1" si="27"/>
        <v>14.270979906253677</v>
      </c>
      <c r="F334" s="10">
        <f t="shared" ca="1" si="28"/>
        <v>-1.3318938370085788E-3</v>
      </c>
    </row>
    <row r="335" spans="1:6" x14ac:dyDescent="0.35">
      <c r="A335" s="10">
        <f t="shared" si="29"/>
        <v>20032</v>
      </c>
      <c r="B335" s="10">
        <v>4.2143598797645503E-2</v>
      </c>
      <c r="C335" s="10">
        <f t="shared" ca="1" si="25"/>
        <v>0.35996774165280265</v>
      </c>
      <c r="D335" s="10">
        <f t="shared" ca="1" si="26"/>
        <v>1.2778854828674492E-3</v>
      </c>
      <c r="E335" s="10">
        <f t="shared" ca="1" si="27"/>
        <v>14.271739016449823</v>
      </c>
      <c r="F335" s="10">
        <f t="shared" ca="1" si="28"/>
        <v>-1.2787026747804178E-3</v>
      </c>
    </row>
    <row r="336" spans="1:6" x14ac:dyDescent="0.35">
      <c r="A336" s="10">
        <f t="shared" si="29"/>
        <v>20092</v>
      </c>
      <c r="B336" s="10">
        <v>4.33777231447776E-2</v>
      </c>
      <c r="C336" s="10">
        <f t="shared" ca="1" si="25"/>
        <v>0.37716248748165965</v>
      </c>
      <c r="D336" s="10">
        <f t="shared" ca="1" si="26"/>
        <v>1.3389268305598917E-3</v>
      </c>
      <c r="E336" s="10">
        <f t="shared" ca="1" si="27"/>
        <v>14.270866735591298</v>
      </c>
      <c r="F336" s="10">
        <f t="shared" ca="1" si="28"/>
        <v>-1.3398239940022672E-3</v>
      </c>
    </row>
    <row r="337" spans="1:6" x14ac:dyDescent="0.35">
      <c r="A337" s="10">
        <f t="shared" si="29"/>
        <v>20152</v>
      </c>
      <c r="B337" s="10">
        <v>4.2330829337672002E-2</v>
      </c>
      <c r="C337" s="10">
        <f t="shared" ca="1" si="25"/>
        <v>0.36257637793377112</v>
      </c>
      <c r="D337" s="10">
        <f t="shared" ca="1" si="26"/>
        <v>1.2871461416648874E-3</v>
      </c>
      <c r="E337" s="10">
        <f t="shared" ca="1" si="27"/>
        <v>14.271606681635607</v>
      </c>
      <c r="F337" s="10">
        <f t="shared" ca="1" si="28"/>
        <v>-1.2879752257712218E-3</v>
      </c>
    </row>
    <row r="338" spans="1:6" x14ac:dyDescent="0.35">
      <c r="A338" s="10">
        <f t="shared" si="29"/>
        <v>20212</v>
      </c>
      <c r="B338" s="10">
        <v>4.2162999031731499E-2</v>
      </c>
      <c r="C338" s="10">
        <f t="shared" ca="1" si="25"/>
        <v>0.36023804026161321</v>
      </c>
      <c r="D338" s="10">
        <f t="shared" ca="1" si="26"/>
        <v>1.2788450429287268E-3</v>
      </c>
      <c r="E338" s="10">
        <f t="shared" ca="1" si="27"/>
        <v>14.271725304336547</v>
      </c>
      <c r="F338" s="10">
        <f t="shared" ca="1" si="28"/>
        <v>-1.2796634630801028E-3</v>
      </c>
    </row>
    <row r="339" spans="1:6" x14ac:dyDescent="0.35">
      <c r="A339" s="10">
        <f t="shared" si="29"/>
        <v>20272</v>
      </c>
      <c r="B339" s="10">
        <v>4.2863939270369501E-2</v>
      </c>
      <c r="C339" s="10">
        <f t="shared" ca="1" si="25"/>
        <v>0.37000406527571073</v>
      </c>
      <c r="D339" s="10">
        <f t="shared" ca="1" si="26"/>
        <v>1.313514431728773E-3</v>
      </c>
      <c r="E339" s="10">
        <f t="shared" ca="1" si="27"/>
        <v>14.271229878770594</v>
      </c>
      <c r="F339" s="10">
        <f t="shared" ca="1" si="28"/>
        <v>-1.3143778479660134E-3</v>
      </c>
    </row>
    <row r="340" spans="1:6" x14ac:dyDescent="0.35">
      <c r="A340" s="10">
        <f t="shared" si="29"/>
        <v>20332</v>
      </c>
      <c r="B340" s="10">
        <v>4.2861255681142699E-2</v>
      </c>
      <c r="C340" s="10">
        <f t="shared" ca="1" si="25"/>
        <v>0.36996667549827772</v>
      </c>
      <c r="D340" s="10">
        <f t="shared" ca="1" si="26"/>
        <v>1.3133816980188857E-3</v>
      </c>
      <c r="E340" s="10">
        <f t="shared" ca="1" si="27"/>
        <v>14.271231775535309</v>
      </c>
      <c r="F340" s="10">
        <f t="shared" ca="1" si="28"/>
        <v>-1.3142449396878694E-3</v>
      </c>
    </row>
    <row r="341" spans="1:6" x14ac:dyDescent="0.35">
      <c r="A341" s="10">
        <f t="shared" si="29"/>
        <v>20392</v>
      </c>
      <c r="B341" s="10">
        <v>4.2976105342907703E-2</v>
      </c>
      <c r="C341" s="10">
        <f t="shared" ca="1" si="25"/>
        <v>0.3715668471075394</v>
      </c>
      <c r="D341" s="10">
        <f t="shared" ca="1" si="26"/>
        <v>1.3190623072317647E-3</v>
      </c>
      <c r="E341" s="10">
        <f t="shared" ca="1" si="27"/>
        <v>14.271150599629657</v>
      </c>
      <c r="F341" s="10">
        <f t="shared" ca="1" si="28"/>
        <v>-1.3199330356979163E-3</v>
      </c>
    </row>
    <row r="342" spans="1:6" x14ac:dyDescent="0.35">
      <c r="A342" s="10">
        <f t="shared" si="29"/>
        <v>20452</v>
      </c>
      <c r="B342" s="10">
        <v>4.2164781298766198E-2</v>
      </c>
      <c r="C342" s="10">
        <f t="shared" ca="1" si="25"/>
        <v>0.36026287214239733</v>
      </c>
      <c r="D342" s="10">
        <f t="shared" ca="1" si="26"/>
        <v>1.2789331961055104E-3</v>
      </c>
      <c r="E342" s="10">
        <f t="shared" ca="1" si="27"/>
        <v>14.271724044627652</v>
      </c>
      <c r="F342" s="10">
        <f t="shared" ca="1" si="28"/>
        <v>-1.2797517291393639E-3</v>
      </c>
    </row>
    <row r="343" spans="1:6" x14ac:dyDescent="0.35">
      <c r="A343" s="10">
        <f t="shared" si="29"/>
        <v>20512</v>
      </c>
      <c r="B343" s="10">
        <v>4.2740274337707003E-2</v>
      </c>
      <c r="C343" s="10">
        <f t="shared" ca="1" si="25"/>
        <v>0.36828107270205657</v>
      </c>
      <c r="D343" s="10">
        <f t="shared" ca="1" si="26"/>
        <v>1.3073978080923008E-3</v>
      </c>
      <c r="E343" s="10">
        <f t="shared" ca="1" si="27"/>
        <v>14.271317285322359</v>
      </c>
      <c r="F343" s="10">
        <f t="shared" ca="1" si="28"/>
        <v>-1.3082531982448085E-3</v>
      </c>
    </row>
    <row r="344" spans="1:6" x14ac:dyDescent="0.35">
      <c r="A344" s="10">
        <f t="shared" si="29"/>
        <v>20572</v>
      </c>
      <c r="B344" s="10">
        <v>4.2666544369494901E-2</v>
      </c>
      <c r="C344" s="10">
        <f t="shared" ca="1" si="25"/>
        <v>0.3672538114975249</v>
      </c>
      <c r="D344" s="10">
        <f t="shared" ca="1" si="26"/>
        <v>1.3037510308162132E-3</v>
      </c>
      <c r="E344" s="10">
        <f t="shared" ca="1" si="27"/>
        <v>14.271369397769634</v>
      </c>
      <c r="F344" s="10">
        <f t="shared" ca="1" si="28"/>
        <v>-1.3046016536053756E-3</v>
      </c>
    </row>
    <row r="345" spans="1:6" x14ac:dyDescent="0.35">
      <c r="A345" s="10">
        <f t="shared" si="29"/>
        <v>20632</v>
      </c>
      <c r="B345" s="10">
        <v>4.3428965577062301E-2</v>
      </c>
      <c r="C345" s="10">
        <f t="shared" ca="1" si="25"/>
        <v>0.37787643547307181</v>
      </c>
      <c r="D345" s="10">
        <f t="shared" ca="1" si="26"/>
        <v>1.3414613459294049E-3</v>
      </c>
      <c r="E345" s="10">
        <f t="shared" ca="1" si="27"/>
        <v>14.270830517366669</v>
      </c>
      <c r="F345" s="10">
        <f t="shared" ca="1" si="28"/>
        <v>-1.3423619106726545E-3</v>
      </c>
    </row>
    <row r="346" spans="1:6" x14ac:dyDescent="0.35">
      <c r="A346" s="10">
        <f t="shared" si="29"/>
        <v>20692</v>
      </c>
      <c r="B346" s="10">
        <v>4.2912821250707701E-2</v>
      </c>
      <c r="C346" s="10">
        <f t="shared" ca="1" si="25"/>
        <v>0.37068512568058787</v>
      </c>
      <c r="D346" s="10">
        <f t="shared" ca="1" si="26"/>
        <v>1.3159321961660868E-3</v>
      </c>
      <c r="E346" s="10">
        <f t="shared" ca="1" si="27"/>
        <v>14.271195328916786</v>
      </c>
      <c r="F346" s="10">
        <f t="shared" ca="1" si="28"/>
        <v>-1.3167987952791014E-3</v>
      </c>
    </row>
    <row r="347" spans="1:6" x14ac:dyDescent="0.35">
      <c r="A347" s="10">
        <f t="shared" si="29"/>
        <v>20752</v>
      </c>
      <c r="B347" s="10">
        <v>4.3563190093677803E-2</v>
      </c>
      <c r="C347" s="10">
        <f t="shared" ca="1" si="25"/>
        <v>0.37974655208860419</v>
      </c>
      <c r="D347" s="10">
        <f t="shared" ca="1" si="26"/>
        <v>1.3481002599145448E-3</v>
      </c>
      <c r="E347" s="10">
        <f t="shared" ca="1" si="27"/>
        <v>14.270735647285822</v>
      </c>
      <c r="F347" s="10">
        <f t="shared" ca="1" si="28"/>
        <v>-1.3490097645640858E-3</v>
      </c>
    </row>
    <row r="348" spans="1:6" x14ac:dyDescent="0.35">
      <c r="A348" s="10">
        <f t="shared" si="29"/>
        <v>20812</v>
      </c>
      <c r="B348" s="10">
        <v>4.2891522960407102E-2</v>
      </c>
      <c r="C348" s="10">
        <f t="shared" ca="1" si="25"/>
        <v>0.37038838192931267</v>
      </c>
      <c r="D348" s="10">
        <f t="shared" ca="1" si="26"/>
        <v>1.31487875584906E-3</v>
      </c>
      <c r="E348" s="10">
        <f t="shared" ca="1" si="27"/>
        <v>14.271210382578916</v>
      </c>
      <c r="F348" s="10">
        <f t="shared" ca="1" si="28"/>
        <v>-1.3157439674356907E-3</v>
      </c>
    </row>
    <row r="349" spans="1:6" x14ac:dyDescent="0.35">
      <c r="A349" s="10">
        <f t="shared" si="29"/>
        <v>20872</v>
      </c>
      <c r="B349" s="10">
        <v>4.3224261532012399E-2</v>
      </c>
      <c r="C349" s="10">
        <f t="shared" ca="1" si="25"/>
        <v>0.37502434521737638</v>
      </c>
      <c r="D349" s="10">
        <f t="shared" ca="1" si="26"/>
        <v>1.3313364255216861E-3</v>
      </c>
      <c r="E349" s="10">
        <f t="shared" ca="1" si="27"/>
        <v>14.270975202479296</v>
      </c>
      <c r="F349" s="10">
        <f t="shared" ca="1" si="28"/>
        <v>-1.3322234412255453E-3</v>
      </c>
    </row>
    <row r="350" spans="1:6" x14ac:dyDescent="0.35">
      <c r="A350" s="10">
        <f t="shared" si="29"/>
        <v>20932</v>
      </c>
      <c r="B350" s="10">
        <v>4.34372517043181E-2</v>
      </c>
      <c r="C350" s="10">
        <f t="shared" ca="1" si="25"/>
        <v>0.37799188401146272</v>
      </c>
      <c r="D350" s="10">
        <f t="shared" ca="1" si="26"/>
        <v>1.3418711882406925E-3</v>
      </c>
      <c r="E350" s="10">
        <f t="shared" ca="1" si="27"/>
        <v>14.27082466072004</v>
      </c>
      <c r="F350" s="10">
        <f t="shared" ca="1" si="28"/>
        <v>-1.3427723035943045E-3</v>
      </c>
    </row>
    <row r="351" spans="1:6" x14ac:dyDescent="0.35">
      <c r="A351" s="10">
        <f t="shared" si="29"/>
        <v>20992</v>
      </c>
      <c r="B351" s="10">
        <v>4.3659632931435897E-2</v>
      </c>
      <c r="C351" s="10">
        <f t="shared" ca="1" si="25"/>
        <v>0.38109026602319901</v>
      </c>
      <c r="D351" s="10">
        <f t="shared" ca="1" si="26"/>
        <v>1.3528704443823564E-3</v>
      </c>
      <c r="E351" s="10">
        <f t="shared" ca="1" si="27"/>
        <v>14.270667481349776</v>
      </c>
      <c r="F351" s="10">
        <f t="shared" ca="1" si="28"/>
        <v>-1.3537863998078969E-3</v>
      </c>
    </row>
    <row r="352" spans="1:6" x14ac:dyDescent="0.35">
      <c r="A352" s="10">
        <f t="shared" si="29"/>
        <v>21052</v>
      </c>
      <c r="B352" s="10">
        <v>4.4696169477436598E-2</v>
      </c>
      <c r="C352" s="10">
        <f t="shared" ca="1" si="25"/>
        <v>0.39553207044284366</v>
      </c>
      <c r="D352" s="10">
        <f t="shared" ca="1" si="26"/>
        <v>1.4041388500720948E-3</v>
      </c>
      <c r="E352" s="10">
        <f t="shared" ca="1" si="27"/>
        <v>14.269934855832469</v>
      </c>
      <c r="F352" s="10">
        <f t="shared" ca="1" si="28"/>
        <v>-1.4051255768029274E-3</v>
      </c>
    </row>
    <row r="353" spans="1:6" x14ac:dyDescent="0.35">
      <c r="A353" s="10">
        <f t="shared" si="29"/>
        <v>21112</v>
      </c>
      <c r="B353" s="10">
        <v>4.3956812776950099E-2</v>
      </c>
      <c r="C353" s="10">
        <f t="shared" ca="1" si="25"/>
        <v>0.38523079847517627</v>
      </c>
      <c r="D353" s="10">
        <f t="shared" ca="1" si="26"/>
        <v>1.3675693345868757E-3</v>
      </c>
      <c r="E353" s="10">
        <f t="shared" ca="1" si="27"/>
        <v>14.270457434208751</v>
      </c>
      <c r="F353" s="10">
        <f t="shared" ca="1" si="28"/>
        <v>-1.3685053109685418E-3</v>
      </c>
    </row>
    <row r="354" spans="1:6" x14ac:dyDescent="0.35">
      <c r="A354" s="10">
        <f t="shared" si="29"/>
        <v>21172</v>
      </c>
      <c r="B354" s="10">
        <v>4.3727517072681403E-2</v>
      </c>
      <c r="C354" s="10">
        <f t="shared" ca="1" si="25"/>
        <v>0.38203607878286072</v>
      </c>
      <c r="D354" s="10">
        <f t="shared" ca="1" si="26"/>
        <v>1.3562280796791555E-3</v>
      </c>
      <c r="E354" s="10">
        <f t="shared" ca="1" si="27"/>
        <v>14.270619500741384</v>
      </c>
      <c r="F354" s="10">
        <f t="shared" ca="1" si="28"/>
        <v>-1.3571485893560681E-3</v>
      </c>
    </row>
    <row r="355" spans="1:6" x14ac:dyDescent="0.35">
      <c r="A355" s="10">
        <f t="shared" si="29"/>
        <v>21232</v>
      </c>
      <c r="B355" s="10">
        <v>4.4816058684866399E-2</v>
      </c>
      <c r="C355" s="10">
        <f t="shared" ca="1" si="25"/>
        <v>0.39720245678127791</v>
      </c>
      <c r="D355" s="10">
        <f t="shared" ca="1" si="26"/>
        <v>1.4100687215735366E-3</v>
      </c>
      <c r="E355" s="10">
        <f t="shared" ca="1" si="27"/>
        <v>14.269850117968712</v>
      </c>
      <c r="F355" s="10">
        <f t="shared" ca="1" si="28"/>
        <v>-1.4110638040065327E-3</v>
      </c>
    </row>
    <row r="356" spans="1:6" x14ac:dyDescent="0.35">
      <c r="A356" s="10">
        <f t="shared" si="29"/>
        <v>21292</v>
      </c>
      <c r="B356" s="10">
        <v>4.5058991577665103E-2</v>
      </c>
      <c r="C356" s="10">
        <f t="shared" ca="1" si="25"/>
        <v>0.40058718001022137</v>
      </c>
      <c r="D356" s="10">
        <f t="shared" ca="1" si="26"/>
        <v>1.4220844890362858E-3</v>
      </c>
      <c r="E356" s="10">
        <f t="shared" ca="1" si="27"/>
        <v>14.269678412651672</v>
      </c>
      <c r="F356" s="10">
        <f t="shared" ca="1" si="28"/>
        <v>-1.4230966108455083E-3</v>
      </c>
    </row>
    <row r="357" spans="1:6" x14ac:dyDescent="0.35">
      <c r="A357" s="10">
        <f t="shared" si="29"/>
        <v>21352</v>
      </c>
      <c r="B357" s="10">
        <v>4.3615383894616999E-2</v>
      </c>
      <c r="C357" s="10">
        <f t="shared" ca="1" si="25"/>
        <v>0.38047375526150728</v>
      </c>
      <c r="D357" s="10">
        <f t="shared" ca="1" si="26"/>
        <v>1.3506818311783508E-3</v>
      </c>
      <c r="E357" s="10">
        <f t="shared" ca="1" si="27"/>
        <v>14.270698756632461</v>
      </c>
      <c r="F357" s="10">
        <f t="shared" ca="1" si="28"/>
        <v>-1.3515948240841267E-3</v>
      </c>
    </row>
    <row r="358" spans="1:6" x14ac:dyDescent="0.35">
      <c r="A358" s="10">
        <f t="shared" si="29"/>
        <v>21412</v>
      </c>
      <c r="B358" s="10">
        <v>4.4220819557596699E-2</v>
      </c>
      <c r="C358" s="10">
        <f t="shared" ca="1" si="25"/>
        <v>0.38890913891215267</v>
      </c>
      <c r="D358" s="10">
        <f t="shared" ca="1" si="26"/>
        <v>1.380627443138142E-3</v>
      </c>
      <c r="E358" s="10">
        <f t="shared" ca="1" si="27"/>
        <v>14.270270833837555</v>
      </c>
      <c r="F358" s="10">
        <f t="shared" ca="1" si="28"/>
        <v>-1.381581387335319E-3</v>
      </c>
    </row>
    <row r="359" spans="1:6" x14ac:dyDescent="0.35">
      <c r="A359" s="10">
        <f t="shared" si="29"/>
        <v>21472</v>
      </c>
      <c r="B359" s="10">
        <v>4.4410498666195501E-2</v>
      </c>
      <c r="C359" s="10">
        <f t="shared" ca="1" si="25"/>
        <v>0.39155189048656225</v>
      </c>
      <c r="D359" s="10">
        <f t="shared" ca="1" si="26"/>
        <v>1.3900092112272958E-3</v>
      </c>
      <c r="E359" s="10">
        <f t="shared" ca="1" si="27"/>
        <v>14.270136768371561</v>
      </c>
      <c r="F359" s="10">
        <f t="shared" ca="1" si="28"/>
        <v>-1.3909761701894341E-3</v>
      </c>
    </row>
    <row r="360" spans="1:6" x14ac:dyDescent="0.35">
      <c r="A360" s="10">
        <f t="shared" si="29"/>
        <v>21532</v>
      </c>
      <c r="B360" s="10">
        <v>4.4350783367901901E-2</v>
      </c>
      <c r="C360" s="10">
        <f t="shared" ca="1" si="25"/>
        <v>0.39071989217242242</v>
      </c>
      <c r="D360" s="10">
        <f t="shared" ca="1" si="26"/>
        <v>1.3870556172120995E-3</v>
      </c>
      <c r="E360" s="10">
        <f t="shared" ca="1" si="27"/>
        <v>14.270178975230039</v>
      </c>
      <c r="F360" s="10">
        <f t="shared" ca="1" si="28"/>
        <v>-1.3880184693106366E-3</v>
      </c>
    </row>
    <row r="361" spans="1:6" x14ac:dyDescent="0.35">
      <c r="A361" s="10">
        <f t="shared" si="29"/>
        <v>21592</v>
      </c>
      <c r="B361" s="10">
        <v>4.6188867799995301E-2</v>
      </c>
      <c r="C361" s="10">
        <f t="shared" ca="1" si="25"/>
        <v>0.41632946279249056</v>
      </c>
      <c r="D361" s="10">
        <f t="shared" ca="1" si="26"/>
        <v>1.4779695929133415E-3</v>
      </c>
      <c r="E361" s="10">
        <f t="shared" ca="1" si="27"/>
        <v>14.268879814517268</v>
      </c>
      <c r="F361" s="10">
        <f t="shared" ca="1" si="28"/>
        <v>-1.4790628673224759E-3</v>
      </c>
    </row>
    <row r="362" spans="1:6" x14ac:dyDescent="0.35">
      <c r="A362" s="10">
        <f t="shared" si="29"/>
        <v>21652</v>
      </c>
      <c r="B362" s="10">
        <v>4.5187841174699497E-2</v>
      </c>
      <c r="C362" s="10">
        <f t="shared" ca="1" si="25"/>
        <v>0.40238240921569451</v>
      </c>
      <c r="D362" s="10">
        <f t="shared" ca="1" si="26"/>
        <v>1.4284575527157154E-3</v>
      </c>
      <c r="E362" s="10">
        <f t="shared" ca="1" si="27"/>
        <v>14.269587341571691</v>
      </c>
      <c r="F362" s="10">
        <f t="shared" ca="1" si="28"/>
        <v>-1.4294787708326649E-3</v>
      </c>
    </row>
    <row r="363" spans="1:6" x14ac:dyDescent="0.35">
      <c r="A363" s="10">
        <f t="shared" si="29"/>
        <v>21712</v>
      </c>
      <c r="B363" s="10">
        <v>4.5382307729384501E-2</v>
      </c>
      <c r="C363" s="10">
        <f t="shared" ca="1" si="25"/>
        <v>0.40509186307890743</v>
      </c>
      <c r="D363" s="10">
        <f t="shared" ca="1" si="26"/>
        <v>1.4380761139301214E-3</v>
      </c>
      <c r="E363" s="10">
        <f t="shared" ca="1" si="27"/>
        <v>14.269449892331938</v>
      </c>
      <c r="F363" s="10">
        <f t="shared" ca="1" si="28"/>
        <v>-1.4391111377992361E-3</v>
      </c>
    </row>
    <row r="364" spans="1:6" x14ac:dyDescent="0.35">
      <c r="A364" s="10">
        <f t="shared" si="29"/>
        <v>21772</v>
      </c>
      <c r="B364" s="10">
        <v>4.5595809516866301E-2</v>
      </c>
      <c r="C364" s="10">
        <f t="shared" ca="1" si="25"/>
        <v>0.40806653007926863</v>
      </c>
      <c r="D364" s="10">
        <f t="shared" ca="1" si="26"/>
        <v>1.4486361817814036E-3</v>
      </c>
      <c r="E364" s="10">
        <f t="shared" ca="1" si="27"/>
        <v>14.269298988962344</v>
      </c>
      <c r="F364" s="10">
        <f t="shared" ca="1" si="28"/>
        <v>-1.4496864696208077E-3</v>
      </c>
    </row>
    <row r="365" spans="1:6" x14ac:dyDescent="0.35">
      <c r="A365" s="10">
        <f t="shared" si="29"/>
        <v>21832</v>
      </c>
      <c r="B365" s="10">
        <v>4.5657090115585497E-2</v>
      </c>
      <c r="C365" s="10">
        <f t="shared" ca="1" si="25"/>
        <v>0.40892033733269928</v>
      </c>
      <c r="D365" s="10">
        <f t="shared" ca="1" si="26"/>
        <v>1.4516671975310824E-3</v>
      </c>
      <c r="E365" s="10">
        <f t="shared" ca="1" si="27"/>
        <v>14.26925567574728</v>
      </c>
      <c r="F365" s="10">
        <f t="shared" ca="1" si="28"/>
        <v>-1.4527218871864432E-3</v>
      </c>
    </row>
    <row r="366" spans="1:6" x14ac:dyDescent="0.35">
      <c r="A366" s="10">
        <f t="shared" si="29"/>
        <v>21892</v>
      </c>
      <c r="B366" s="10">
        <v>4.5397267221277002E-2</v>
      </c>
      <c r="C366" s="10">
        <f t="shared" ca="1" si="25"/>
        <v>0.40530028993752837</v>
      </c>
      <c r="D366" s="10">
        <f t="shared" ca="1" si="26"/>
        <v>1.4388160292782256E-3</v>
      </c>
      <c r="E366" s="10">
        <f t="shared" ca="1" si="27"/>
        <v>14.269439318941613</v>
      </c>
      <c r="F366" s="10">
        <f t="shared" ca="1" si="28"/>
        <v>-1.4398521190088487E-3</v>
      </c>
    </row>
    <row r="367" spans="1:6" x14ac:dyDescent="0.35">
      <c r="A367" s="10">
        <f t="shared" si="29"/>
        <v>21952</v>
      </c>
      <c r="B367" s="10">
        <v>4.6127707124494301E-2</v>
      </c>
      <c r="C367" s="10">
        <f t="shared" ca="1" si="25"/>
        <v>0.41547732639926183</v>
      </c>
      <c r="D367" s="10">
        <f t="shared" ca="1" si="26"/>
        <v>1.4749445087173794E-3</v>
      </c>
      <c r="E367" s="10">
        <f t="shared" ca="1" si="27"/>
        <v>14.268923042970428</v>
      </c>
      <c r="F367" s="10">
        <f t="shared" ca="1" si="28"/>
        <v>-1.4760333101153456E-3</v>
      </c>
    </row>
    <row r="368" spans="1:6" x14ac:dyDescent="0.35">
      <c r="A368" s="10">
        <f t="shared" si="29"/>
        <v>22012</v>
      </c>
      <c r="B368" s="10">
        <v>4.6850059684584298E-2</v>
      </c>
      <c r="C368" s="10">
        <f t="shared" ca="1" si="25"/>
        <v>0.42554168393214359</v>
      </c>
      <c r="D368" s="10">
        <f t="shared" ca="1" si="26"/>
        <v>1.5106729779591095E-3</v>
      </c>
      <c r="E368" s="10">
        <f t="shared" ca="1" si="27"/>
        <v>14.268412483144964</v>
      </c>
      <c r="F368" s="10">
        <f t="shared" ca="1" si="28"/>
        <v>-1.5118151948713993E-3</v>
      </c>
    </row>
    <row r="369" spans="1:6" x14ac:dyDescent="0.35">
      <c r="A369" s="10">
        <f t="shared" si="29"/>
        <v>22072</v>
      </c>
      <c r="B369" s="10">
        <v>4.5780063850489501E-2</v>
      </c>
      <c r="C369" s="10">
        <f t="shared" ca="1" si="25"/>
        <v>0.41063369962087826</v>
      </c>
      <c r="D369" s="10">
        <f t="shared" ca="1" si="26"/>
        <v>1.4577496336541176E-3</v>
      </c>
      <c r="E369" s="10">
        <f t="shared" ca="1" si="27"/>
        <v>14.269168757735082</v>
      </c>
      <c r="F369" s="10">
        <f t="shared" ca="1" si="28"/>
        <v>-1.4588131843707272E-3</v>
      </c>
    </row>
    <row r="370" spans="1:6" x14ac:dyDescent="0.35">
      <c r="A370" s="10">
        <f t="shared" si="29"/>
        <v>22132</v>
      </c>
      <c r="B370" s="10">
        <v>4.52898056350238E-2</v>
      </c>
      <c r="C370" s="10">
        <f t="shared" ca="1" si="25"/>
        <v>0.40380305453634413</v>
      </c>
      <c r="D370" s="10">
        <f t="shared" ca="1" si="26"/>
        <v>1.4335008436040216E-3</v>
      </c>
      <c r="E370" s="10">
        <f t="shared" ca="1" si="27"/>
        <v>14.269515272944897</v>
      </c>
      <c r="F370" s="10">
        <f t="shared" ca="1" si="28"/>
        <v>-1.4345292889073316E-3</v>
      </c>
    </row>
    <row r="371" spans="1:6" x14ac:dyDescent="0.35">
      <c r="A371" s="10">
        <f t="shared" si="29"/>
        <v>22192</v>
      </c>
      <c r="B371" s="10">
        <v>4.5538498161002701E-2</v>
      </c>
      <c r="C371" s="10">
        <f t="shared" ca="1" si="25"/>
        <v>0.40726802529369188</v>
      </c>
      <c r="D371" s="10">
        <f t="shared" ca="1" si="26"/>
        <v>1.445801489792606E-3</v>
      </c>
      <c r="E371" s="10">
        <f t="shared" ca="1" si="27"/>
        <v>14.269339496710863</v>
      </c>
      <c r="F371" s="10">
        <f t="shared" ca="1" si="28"/>
        <v>-1.4468476692666556E-3</v>
      </c>
    </row>
    <row r="372" spans="1:6" x14ac:dyDescent="0.35">
      <c r="A372" s="10">
        <f t="shared" si="29"/>
        <v>22252</v>
      </c>
      <c r="B372" s="10">
        <v>4.6620843539630398E-2</v>
      </c>
      <c r="C372" s="10">
        <f t="shared" ca="1" si="25"/>
        <v>0.42234807271986036</v>
      </c>
      <c r="D372" s="10">
        <f t="shared" ca="1" si="26"/>
        <v>1.4993356581555041E-3</v>
      </c>
      <c r="E372" s="10">
        <f t="shared" ca="1" si="27"/>
        <v>14.268574493444957</v>
      </c>
      <c r="F372" s="10">
        <f t="shared" ca="1" si="28"/>
        <v>-1.5004607866342234E-3</v>
      </c>
    </row>
    <row r="373" spans="1:6" x14ac:dyDescent="0.35">
      <c r="A373" s="10">
        <f t="shared" si="29"/>
        <v>22312</v>
      </c>
      <c r="B373" s="10">
        <v>4.6769009136839901E-2</v>
      </c>
      <c r="C373" s="10">
        <f t="shared" ca="1" si="25"/>
        <v>0.42441242692413367</v>
      </c>
      <c r="D373" s="10">
        <f t="shared" ca="1" si="26"/>
        <v>1.5066641155806744E-3</v>
      </c>
      <c r="E373" s="10">
        <f t="shared" ca="1" si="27"/>
        <v>14.268469769788352</v>
      </c>
      <c r="F373" s="10">
        <f t="shared" ca="1" si="28"/>
        <v>-1.507800275310032E-3</v>
      </c>
    </row>
    <row r="374" spans="1:6" x14ac:dyDescent="0.35">
      <c r="A374" s="10">
        <f t="shared" si="29"/>
        <v>22372</v>
      </c>
      <c r="B374" s="10">
        <v>4.6344157720266801E-2</v>
      </c>
      <c r="C374" s="10">
        <f t="shared" ca="1" si="25"/>
        <v>0.41849307840793237</v>
      </c>
      <c r="D374" s="10">
        <f t="shared" ca="1" si="26"/>
        <v>1.4856504283481599E-3</v>
      </c>
      <c r="E374" s="10">
        <f t="shared" ca="1" si="27"/>
        <v>14.268770055378905</v>
      </c>
      <c r="F374" s="10">
        <f t="shared" ca="1" si="28"/>
        <v>-1.4867551011864444E-3</v>
      </c>
    </row>
    <row r="375" spans="1:6" x14ac:dyDescent="0.35">
      <c r="A375" s="10">
        <f t="shared" si="29"/>
        <v>22432</v>
      </c>
      <c r="B375" s="10">
        <v>4.6884341634751497E-2</v>
      </c>
      <c r="C375" s="10">
        <f t="shared" ca="1" si="25"/>
        <v>0.42601932576865087</v>
      </c>
      <c r="D375" s="10">
        <f t="shared" ca="1" si="26"/>
        <v>1.5123686064787104E-3</v>
      </c>
      <c r="E375" s="10">
        <f t="shared" ca="1" si="27"/>
        <v>14.268388252613418</v>
      </c>
      <c r="F375" s="10">
        <f t="shared" ca="1" si="28"/>
        <v>-1.5135133902486151E-3</v>
      </c>
    </row>
    <row r="376" spans="1:6" x14ac:dyDescent="0.35">
      <c r="A376" s="10">
        <f t="shared" si="29"/>
        <v>22492</v>
      </c>
      <c r="B376" s="10">
        <v>4.69513109029355E-2</v>
      </c>
      <c r="C376" s="10">
        <f t="shared" ca="1" si="25"/>
        <v>0.42695239183078992</v>
      </c>
      <c r="D376" s="10">
        <f t="shared" ca="1" si="26"/>
        <v>1.515680990999304E-3</v>
      </c>
      <c r="E376" s="10">
        <f t="shared" ca="1" si="27"/>
        <v>14.26834091863862</v>
      </c>
      <c r="F376" s="10">
        <f t="shared" ca="1" si="28"/>
        <v>-1.5168307974058814E-3</v>
      </c>
    </row>
    <row r="377" spans="1:6" x14ac:dyDescent="0.35">
      <c r="A377" s="10">
        <f t="shared" si="29"/>
        <v>22552</v>
      </c>
      <c r="B377" s="10">
        <v>4.6632091316604403E-2</v>
      </c>
      <c r="C377" s="10">
        <f t="shared" ca="1" si="25"/>
        <v>0.42250478518295786</v>
      </c>
      <c r="D377" s="10">
        <f t="shared" ca="1" si="26"/>
        <v>1.4998919873995004E-3</v>
      </c>
      <c r="E377" s="10">
        <f t="shared" ca="1" si="27"/>
        <v>14.268566543500059</v>
      </c>
      <c r="F377" s="10">
        <f t="shared" ca="1" si="28"/>
        <v>-1.5010179514103399E-3</v>
      </c>
    </row>
    <row r="378" spans="1:6" x14ac:dyDescent="0.35">
      <c r="A378" s="10">
        <f t="shared" si="29"/>
        <v>22612</v>
      </c>
      <c r="B378" s="10">
        <v>4.6690856618889498E-2</v>
      </c>
      <c r="C378" s="10">
        <f t="shared" ca="1" si="25"/>
        <v>0.42332354744034001</v>
      </c>
      <c r="D378" s="10">
        <f t="shared" ca="1" si="26"/>
        <v>1.5027985934132069E-3</v>
      </c>
      <c r="E378" s="10">
        <f t="shared" ca="1" si="27"/>
        <v>14.268525008100125</v>
      </c>
      <c r="F378" s="10">
        <f t="shared" ca="1" si="28"/>
        <v>-1.5039289278045839E-3</v>
      </c>
    </row>
    <row r="379" spans="1:6" x14ac:dyDescent="0.35">
      <c r="A379" s="10">
        <f t="shared" si="29"/>
        <v>22672</v>
      </c>
      <c r="B379" s="10">
        <v>4.6936838605034503E-2</v>
      </c>
      <c r="C379" s="10">
        <f t="shared" ca="1" si="25"/>
        <v>0.42675075292418752</v>
      </c>
      <c r="D379" s="10">
        <f t="shared" ca="1" si="26"/>
        <v>1.5149651728808655E-3</v>
      </c>
      <c r="E379" s="10">
        <f t="shared" ca="1" si="27"/>
        <v>14.268351147679532</v>
      </c>
      <c r="F379" s="10">
        <f t="shared" ca="1" si="28"/>
        <v>-1.5161138929455586E-3</v>
      </c>
    </row>
    <row r="380" spans="1:6" x14ac:dyDescent="0.35">
      <c r="A380" s="10">
        <f t="shared" si="29"/>
        <v>22732</v>
      </c>
      <c r="B380" s="10">
        <v>4.8571062057011297E-2</v>
      </c>
      <c r="C380" s="10">
        <f t="shared" ca="1" si="25"/>
        <v>0.44951997950139433</v>
      </c>
      <c r="D380" s="10">
        <f t="shared" ca="1" si="26"/>
        <v>1.5957959272299498E-3</v>
      </c>
      <c r="E380" s="10">
        <f t="shared" ca="1" si="27"/>
        <v>14.267196076199884</v>
      </c>
      <c r="F380" s="10">
        <f t="shared" ca="1" si="28"/>
        <v>-1.597070565773078E-3</v>
      </c>
    </row>
    <row r="381" spans="1:6" x14ac:dyDescent="0.35">
      <c r="A381" s="10">
        <f t="shared" si="29"/>
        <v>22792</v>
      </c>
      <c r="B381" s="10">
        <v>4.6808180765708203E-2</v>
      </c>
      <c r="C381" s="10">
        <f t="shared" ca="1" si="25"/>
        <v>0.42495819543089558</v>
      </c>
      <c r="D381" s="10">
        <f t="shared" ca="1" si="26"/>
        <v>1.5086015937796791E-3</v>
      </c>
      <c r="E381" s="10">
        <f t="shared" ca="1" si="27"/>
        <v>14.268442083224889</v>
      </c>
      <c r="F381" s="10">
        <f t="shared" ca="1" si="28"/>
        <v>-1.5097406789252622E-3</v>
      </c>
    </row>
    <row r="382" spans="1:6" x14ac:dyDescent="0.35">
      <c r="A382" s="10">
        <f t="shared" si="29"/>
        <v>22852</v>
      </c>
      <c r="B382" s="10">
        <v>4.7870571008840998E-2</v>
      </c>
      <c r="C382" s="10">
        <f t="shared" ca="1" si="25"/>
        <v>0.43976021294572432</v>
      </c>
      <c r="D382" s="10">
        <f t="shared" ca="1" si="26"/>
        <v>1.5611487559573213E-3</v>
      </c>
      <c r="E382" s="10">
        <f t="shared" ca="1" si="27"/>
        <v>14.267691184277368</v>
      </c>
      <c r="F382" s="10">
        <f t="shared" ca="1" si="28"/>
        <v>-1.5623686184329749E-3</v>
      </c>
    </row>
    <row r="383" spans="1:6" x14ac:dyDescent="0.35">
      <c r="A383" s="10">
        <f t="shared" si="29"/>
        <v>22912</v>
      </c>
      <c r="B383" s="10">
        <v>4.7218640927696599E-2</v>
      </c>
      <c r="C383" s="10">
        <f t="shared" ca="1" si="25"/>
        <v>0.43067703419674846</v>
      </c>
      <c r="D383" s="10">
        <f t="shared" ca="1" si="26"/>
        <v>1.528903471398457E-3</v>
      </c>
      <c r="E383" s="10">
        <f t="shared" ca="1" si="27"/>
        <v>14.268151969393715</v>
      </c>
      <c r="F383" s="10">
        <f t="shared" ca="1" si="28"/>
        <v>-1.5300734369725517E-3</v>
      </c>
    </row>
    <row r="384" spans="1:6" x14ac:dyDescent="0.35">
      <c r="A384" s="10">
        <f t="shared" si="29"/>
        <v>22972</v>
      </c>
      <c r="B384" s="10">
        <v>4.8319698722896397E-2</v>
      </c>
      <c r="C384" s="10">
        <f t="shared" ca="1" si="25"/>
        <v>0.44601779704235478</v>
      </c>
      <c r="D384" s="10">
        <f t="shared" ca="1" si="26"/>
        <v>1.5833631795003594E-3</v>
      </c>
      <c r="E384" s="10">
        <f t="shared" ca="1" si="27"/>
        <v>14.267373740164938</v>
      </c>
      <c r="F384" s="10">
        <f t="shared" ca="1" si="28"/>
        <v>-1.5846180237371582E-3</v>
      </c>
    </row>
    <row r="385" spans="1:6" x14ac:dyDescent="0.35">
      <c r="A385" s="10">
        <f t="shared" si="29"/>
        <v>23032</v>
      </c>
      <c r="B385" s="10">
        <v>4.73522634774379E-2</v>
      </c>
      <c r="C385" s="10">
        <f t="shared" ca="1" si="25"/>
        <v>0.43253876375839656</v>
      </c>
      <c r="D385" s="10">
        <f t="shared" ca="1" si="26"/>
        <v>1.5355126113423077E-3</v>
      </c>
      <c r="E385" s="10">
        <f t="shared" ca="1" si="27"/>
        <v>14.268057524783917</v>
      </c>
      <c r="F385" s="10">
        <f t="shared" ca="1" si="28"/>
        <v>-1.5366927190336587E-3</v>
      </c>
    </row>
    <row r="386" spans="1:6" x14ac:dyDescent="0.35">
      <c r="A386" s="10">
        <f t="shared" si="29"/>
        <v>23092</v>
      </c>
      <c r="B386" s="10">
        <v>4.7535217796622599E-2</v>
      </c>
      <c r="C386" s="10">
        <f t="shared" ca="1" si="25"/>
        <v>0.43508782052401579</v>
      </c>
      <c r="D386" s="10">
        <f t="shared" ca="1" si="26"/>
        <v>1.5445617628602559E-3</v>
      </c>
      <c r="E386" s="10">
        <f t="shared" ca="1" si="27"/>
        <v>14.267928212408727</v>
      </c>
      <c r="F386" s="10">
        <f t="shared" ca="1" si="28"/>
        <v>-1.54575582807657E-3</v>
      </c>
    </row>
    <row r="387" spans="1:6" x14ac:dyDescent="0.35">
      <c r="A387" s="10">
        <f t="shared" si="29"/>
        <v>23152</v>
      </c>
      <c r="B387" s="10">
        <v>4.85654587456349E-2</v>
      </c>
      <c r="C387" s="10">
        <f t="shared" ref="C387:C450" ca="1" si="30">(B387-$C$2)/($C$882-$C$2)</f>
        <v>0.44944190996558064</v>
      </c>
      <c r="D387" s="10">
        <f t="shared" ref="D387:D450" ca="1" si="31">$K$4*C387</f>
        <v>1.5955187803778112E-3</v>
      </c>
      <c r="E387" s="10">
        <f t="shared" ref="E387:E450" ca="1" si="32">$J$6*(1-D387)</f>
        <v>14.267200036628401</v>
      </c>
      <c r="F387" s="10">
        <f t="shared" ref="F387:F450" ca="1" si="33">LN(E387/$J$6)</f>
        <v>-1.5967929759827533E-3</v>
      </c>
    </row>
    <row r="388" spans="1:6" x14ac:dyDescent="0.35">
      <c r="A388" s="10">
        <f t="shared" ref="A388:A451" si="34">A387+60</f>
        <v>23212</v>
      </c>
      <c r="B388" s="10">
        <v>4.7608038942683902E-2</v>
      </c>
      <c r="C388" s="10">
        <f t="shared" ca="1" si="30"/>
        <v>0.43610241933685012</v>
      </c>
      <c r="D388" s="10">
        <f t="shared" ca="1" si="31"/>
        <v>1.5481635886458178E-3</v>
      </c>
      <c r="E388" s="10">
        <f t="shared" ca="1" si="32"/>
        <v>14.267876742318251</v>
      </c>
      <c r="F388" s="10">
        <f t="shared" ca="1" si="33"/>
        <v>-1.5493632322173198E-3</v>
      </c>
    </row>
    <row r="389" spans="1:6" x14ac:dyDescent="0.35">
      <c r="A389" s="10">
        <f t="shared" si="34"/>
        <v>23272</v>
      </c>
      <c r="B389" s="10">
        <v>4.7589673260514602E-2</v>
      </c>
      <c r="C389" s="10">
        <f t="shared" ca="1" si="30"/>
        <v>0.43584653488111558</v>
      </c>
      <c r="D389" s="10">
        <f t="shared" ca="1" si="31"/>
        <v>1.5472551988279602E-3</v>
      </c>
      <c r="E389" s="10">
        <f t="shared" ca="1" si="32"/>
        <v>14.267889723208748</v>
      </c>
      <c r="F389" s="10">
        <f t="shared" ca="1" si="33"/>
        <v>-1.5484534342966095E-3</v>
      </c>
    </row>
    <row r="390" spans="1:6" x14ac:dyDescent="0.35">
      <c r="A390" s="10">
        <f t="shared" si="34"/>
        <v>23332</v>
      </c>
      <c r="B390" s="10">
        <v>4.8369004857234901E-2</v>
      </c>
      <c r="C390" s="10">
        <f t="shared" ca="1" si="30"/>
        <v>0.44670476707882162</v>
      </c>
      <c r="D390" s="10">
        <f t="shared" ca="1" si="31"/>
        <v>1.5858019231298167E-3</v>
      </c>
      <c r="E390" s="10">
        <f t="shared" ca="1" si="32"/>
        <v>14.267338890518474</v>
      </c>
      <c r="F390" s="10">
        <f t="shared" ca="1" si="33"/>
        <v>-1.587060637890411E-3</v>
      </c>
    </row>
    <row r="391" spans="1:6" x14ac:dyDescent="0.35">
      <c r="A391" s="10">
        <f t="shared" si="34"/>
        <v>23392</v>
      </c>
      <c r="B391" s="10">
        <v>4.8358862014519902E-2</v>
      </c>
      <c r="C391" s="10">
        <f t="shared" ca="1" si="30"/>
        <v>0.44656344938837028</v>
      </c>
      <c r="D391" s="10">
        <f t="shared" ca="1" si="31"/>
        <v>1.5853002453287144E-3</v>
      </c>
      <c r="E391" s="10">
        <f t="shared" ca="1" si="32"/>
        <v>14.267346059494251</v>
      </c>
      <c r="F391" s="10">
        <f t="shared" ca="1" si="33"/>
        <v>-1.5865581633903434E-3</v>
      </c>
    </row>
    <row r="392" spans="1:6" x14ac:dyDescent="0.35">
      <c r="A392" s="10">
        <f t="shared" si="34"/>
        <v>23452</v>
      </c>
      <c r="B392" s="10">
        <v>4.8695059857430403E-2</v>
      </c>
      <c r="C392" s="10">
        <f t="shared" ca="1" si="30"/>
        <v>0.45124760983823886</v>
      </c>
      <c r="D392" s="10">
        <f t="shared" ca="1" si="31"/>
        <v>1.6019290149257479E-3</v>
      </c>
      <c r="E392" s="10">
        <f t="shared" ca="1" si="32"/>
        <v>14.267108434376711</v>
      </c>
      <c r="F392" s="10">
        <f t="shared" ca="1" si="33"/>
        <v>-1.6032134751361555E-3</v>
      </c>
    </row>
    <row r="393" spans="1:6" x14ac:dyDescent="0.35">
      <c r="A393" s="10">
        <f t="shared" si="34"/>
        <v>23512</v>
      </c>
      <c r="B393" s="10">
        <v>4.8535419022725602E-2</v>
      </c>
      <c r="C393" s="10">
        <f t="shared" ca="1" si="30"/>
        <v>0.44902337402032116</v>
      </c>
      <c r="D393" s="10">
        <f t="shared" ca="1" si="31"/>
        <v>1.5940329777721399E-3</v>
      </c>
      <c r="E393" s="10">
        <f t="shared" ca="1" si="32"/>
        <v>14.267221268747635</v>
      </c>
      <c r="F393" s="10">
        <f t="shared" ca="1" si="33"/>
        <v>-1.5953048000700873E-3</v>
      </c>
    </row>
    <row r="394" spans="1:6" x14ac:dyDescent="0.35">
      <c r="A394" s="10">
        <f t="shared" si="34"/>
        <v>23572</v>
      </c>
      <c r="B394" s="10">
        <v>4.8926481058232399E-2</v>
      </c>
      <c r="C394" s="10">
        <f t="shared" ca="1" si="30"/>
        <v>0.45447194354208831</v>
      </c>
      <c r="D394" s="10">
        <f t="shared" ca="1" si="31"/>
        <v>1.6133753995744135E-3</v>
      </c>
      <c r="E394" s="10">
        <f t="shared" ca="1" si="32"/>
        <v>14.266944865540081</v>
      </c>
      <c r="F394" s="10">
        <f t="shared" ca="1" si="33"/>
        <v>-1.6146782912218392E-3</v>
      </c>
    </row>
    <row r="395" spans="1:6" x14ac:dyDescent="0.35">
      <c r="A395" s="10">
        <f t="shared" si="34"/>
        <v>23632</v>
      </c>
      <c r="B395" s="10">
        <v>4.9082024885355902E-2</v>
      </c>
      <c r="C395" s="10">
        <f t="shared" ca="1" si="30"/>
        <v>0.45663909677818765</v>
      </c>
      <c r="D395" s="10">
        <f t="shared" ca="1" si="31"/>
        <v>1.621068793562566E-3</v>
      </c>
      <c r="E395" s="10">
        <f t="shared" ca="1" si="32"/>
        <v>14.266834926939989</v>
      </c>
      <c r="F395" s="10">
        <f t="shared" ca="1" si="33"/>
        <v>-1.622384147290791E-3</v>
      </c>
    </row>
    <row r="396" spans="1:6" x14ac:dyDescent="0.35">
      <c r="A396" s="10">
        <f t="shared" si="34"/>
        <v>23692</v>
      </c>
      <c r="B396" s="10">
        <v>4.9126296737578803E-2</v>
      </c>
      <c r="C396" s="10">
        <f t="shared" ca="1" si="30"/>
        <v>0.45725592542119636</v>
      </c>
      <c r="D396" s="10">
        <f t="shared" ca="1" si="31"/>
        <v>1.623258535245247E-3</v>
      </c>
      <c r="E396" s="10">
        <f t="shared" ca="1" si="32"/>
        <v>14.266803635531344</v>
      </c>
      <c r="F396" s="10">
        <f t="shared" ca="1" si="33"/>
        <v>-1.6245774468643108E-3</v>
      </c>
    </row>
    <row r="397" spans="1:6" x14ac:dyDescent="0.35">
      <c r="A397" s="10">
        <f t="shared" si="34"/>
        <v>23752</v>
      </c>
      <c r="B397" s="10">
        <v>4.9325292693538303E-2</v>
      </c>
      <c r="C397" s="10">
        <f t="shared" ca="1" si="30"/>
        <v>0.46002848629939752</v>
      </c>
      <c r="D397" s="10">
        <f t="shared" ca="1" si="31"/>
        <v>1.633101126362861E-3</v>
      </c>
      <c r="E397" s="10">
        <f t="shared" ca="1" si="32"/>
        <v>14.266662984904274</v>
      </c>
      <c r="F397" s="10">
        <f t="shared" ca="1" si="33"/>
        <v>-1.6344360896252746E-3</v>
      </c>
    </row>
    <row r="398" spans="1:6" x14ac:dyDescent="0.35">
      <c r="A398" s="10">
        <f t="shared" si="34"/>
        <v>23812</v>
      </c>
      <c r="B398" s="10">
        <v>4.7826918310774999E-2</v>
      </c>
      <c r="C398" s="10">
        <f t="shared" ca="1" si="30"/>
        <v>0.4391520108227106</v>
      </c>
      <c r="D398" s="10">
        <f t="shared" ca="1" si="31"/>
        <v>1.5589896384206226E-3</v>
      </c>
      <c r="E398" s="10">
        <f t="shared" ca="1" si="32"/>
        <v>14.267722038066969</v>
      </c>
      <c r="F398" s="10">
        <f t="shared" ca="1" si="33"/>
        <v>-1.5602061272603468E-3</v>
      </c>
    </row>
    <row r="399" spans="1:6" x14ac:dyDescent="0.35">
      <c r="A399" s="10">
        <f t="shared" si="34"/>
        <v>23872</v>
      </c>
      <c r="B399" s="10">
        <v>4.9590345196618597E-2</v>
      </c>
      <c r="C399" s="10">
        <f t="shared" ca="1" si="30"/>
        <v>0.46372139652546918</v>
      </c>
      <c r="D399" s="10">
        <f t="shared" ca="1" si="31"/>
        <v>1.6462109576654154E-3</v>
      </c>
      <c r="E399" s="10">
        <f t="shared" ca="1" si="32"/>
        <v>14.26647564541496</v>
      </c>
      <c r="F399" s="10">
        <f t="shared" ca="1" si="33"/>
        <v>-1.647567451845405E-3</v>
      </c>
    </row>
    <row r="400" spans="1:6" x14ac:dyDescent="0.35">
      <c r="A400" s="10">
        <f t="shared" si="34"/>
        <v>23932</v>
      </c>
      <c r="B400" s="10">
        <v>4.9656032060471603E-2</v>
      </c>
      <c r="C400" s="10">
        <f t="shared" ca="1" si="30"/>
        <v>0.46463659516884065</v>
      </c>
      <c r="D400" s="10">
        <f t="shared" ca="1" si="31"/>
        <v>1.6494599128493842E-3</v>
      </c>
      <c r="E400" s="10">
        <f t="shared" ca="1" si="32"/>
        <v>14.266429217845381</v>
      </c>
      <c r="F400" s="10">
        <f t="shared" ca="1" si="33"/>
        <v>-1.6508217696095358E-3</v>
      </c>
    </row>
    <row r="401" spans="1:6" x14ac:dyDescent="0.35">
      <c r="A401" s="10">
        <f t="shared" si="34"/>
        <v>23992</v>
      </c>
      <c r="B401" s="10">
        <v>5.0300754270729199E-2</v>
      </c>
      <c r="C401" s="10">
        <f t="shared" ca="1" si="30"/>
        <v>0.47361934845570358</v>
      </c>
      <c r="D401" s="10">
        <f t="shared" ca="1" si="31"/>
        <v>1.6813486870177476E-3</v>
      </c>
      <c r="E401" s="10">
        <f t="shared" ca="1" si="32"/>
        <v>14.265973527262515</v>
      </c>
      <c r="F401" s="10">
        <f t="shared" ca="1" si="33"/>
        <v>-1.6827637400755858E-3</v>
      </c>
    </row>
    <row r="402" spans="1:6" x14ac:dyDescent="0.35">
      <c r="A402" s="10">
        <f t="shared" si="34"/>
        <v>24052</v>
      </c>
      <c r="B402" s="10">
        <v>4.9991474209590901E-2</v>
      </c>
      <c r="C402" s="10">
        <f t="shared" ca="1" si="30"/>
        <v>0.46931022672614325</v>
      </c>
      <c r="D402" s="10">
        <f t="shared" ca="1" si="31"/>
        <v>1.6660513048778085E-3</v>
      </c>
      <c r="E402" s="10">
        <f t="shared" ca="1" si="32"/>
        <v>14.266192126853294</v>
      </c>
      <c r="F402" s="10">
        <f t="shared" ca="1" si="33"/>
        <v>-1.6674407117829946E-3</v>
      </c>
    </row>
    <row r="403" spans="1:6" x14ac:dyDescent="0.35">
      <c r="A403" s="10">
        <f t="shared" si="34"/>
        <v>24112</v>
      </c>
      <c r="B403" s="10">
        <v>4.9957765386768001E-2</v>
      </c>
      <c r="C403" s="10">
        <f t="shared" ca="1" si="30"/>
        <v>0.46884057012956393</v>
      </c>
      <c r="D403" s="10">
        <f t="shared" ca="1" si="31"/>
        <v>1.6643840239599517E-3</v>
      </c>
      <c r="E403" s="10">
        <f t="shared" ca="1" si="32"/>
        <v>14.26621595229761</v>
      </c>
      <c r="F403" s="10">
        <f t="shared" ca="1" si="33"/>
        <v>-1.6657706498485884E-3</v>
      </c>
    </row>
    <row r="404" spans="1:6" x14ac:dyDescent="0.35">
      <c r="A404" s="10">
        <f t="shared" si="34"/>
        <v>24172</v>
      </c>
      <c r="B404" s="10">
        <v>4.9897714913346797E-2</v>
      </c>
      <c r="C404" s="10">
        <f t="shared" ca="1" si="30"/>
        <v>0.46800390190421065</v>
      </c>
      <c r="D404" s="10">
        <f t="shared" ca="1" si="31"/>
        <v>1.6614138517599478E-3</v>
      </c>
      <c r="E404" s="10">
        <f t="shared" ca="1" si="32"/>
        <v>14.266258396058349</v>
      </c>
      <c r="F404" s="10">
        <f t="shared" ca="1" si="33"/>
        <v>-1.6627955303254126E-3</v>
      </c>
    </row>
    <row r="405" spans="1:6" x14ac:dyDescent="0.35">
      <c r="A405" s="10">
        <f t="shared" si="34"/>
        <v>24232</v>
      </c>
      <c r="B405" s="10">
        <v>4.8850187754813701E-2</v>
      </c>
      <c r="C405" s="10">
        <f t="shared" ca="1" si="30"/>
        <v>0.45340896802930719</v>
      </c>
      <c r="D405" s="10">
        <f t="shared" ca="1" si="31"/>
        <v>1.6096018365040405E-3</v>
      </c>
      <c r="E405" s="10">
        <f t="shared" ca="1" si="32"/>
        <v>14.266998789756355</v>
      </c>
      <c r="F405" s="10">
        <f t="shared" ca="1" si="33"/>
        <v>-1.6108986372822892E-3</v>
      </c>
    </row>
    <row r="406" spans="1:6" x14ac:dyDescent="0.35">
      <c r="A406" s="10">
        <f t="shared" si="34"/>
        <v>24292</v>
      </c>
      <c r="B406" s="10">
        <v>5.0588291417403203E-2</v>
      </c>
      <c r="C406" s="10">
        <f t="shared" ca="1" si="30"/>
        <v>0.47762553159673266</v>
      </c>
      <c r="D406" s="10">
        <f t="shared" ca="1" si="31"/>
        <v>1.6955706371684009E-3</v>
      </c>
      <c r="E406" s="10">
        <f t="shared" ca="1" si="32"/>
        <v>14.265770295594862</v>
      </c>
      <c r="F406" s="10">
        <f t="shared" ca="1" si="33"/>
        <v>-1.6970097440295096E-3</v>
      </c>
    </row>
    <row r="407" spans="1:6" x14ac:dyDescent="0.35">
      <c r="A407" s="10">
        <f t="shared" si="34"/>
        <v>24352</v>
      </c>
      <c r="B407" s="10">
        <v>4.9454236255778598E-2</v>
      </c>
      <c r="C407" s="10">
        <f t="shared" ca="1" si="30"/>
        <v>0.46182502469858044</v>
      </c>
      <c r="D407" s="10">
        <f t="shared" ca="1" si="31"/>
        <v>1.6394788376799605E-3</v>
      </c>
      <c r="E407" s="10">
        <f t="shared" ca="1" si="32"/>
        <v>14.266571847409551</v>
      </c>
      <c r="F407" s="10">
        <f t="shared" ca="1" si="33"/>
        <v>-1.6408242538315642E-3</v>
      </c>
    </row>
    <row r="408" spans="1:6" x14ac:dyDescent="0.35">
      <c r="A408" s="10">
        <f t="shared" si="34"/>
        <v>24412</v>
      </c>
      <c r="B408" s="10">
        <v>5.08183717238209E-2</v>
      </c>
      <c r="C408" s="10">
        <f t="shared" ca="1" si="30"/>
        <v>0.48083118295453259</v>
      </c>
      <c r="D408" s="10">
        <f t="shared" ca="1" si="31"/>
        <v>1.7069506994885906E-3</v>
      </c>
      <c r="E408" s="10">
        <f t="shared" ca="1" si="32"/>
        <v>14.265607674504308</v>
      </c>
      <c r="F408" s="10">
        <f t="shared" ca="1" si="33"/>
        <v>-1.7084091997955223E-3</v>
      </c>
    </row>
    <row r="409" spans="1:6" x14ac:dyDescent="0.35">
      <c r="A409" s="10">
        <f t="shared" si="34"/>
        <v>24472</v>
      </c>
      <c r="B409" s="10">
        <v>4.9544680976354102E-2</v>
      </c>
      <c r="C409" s="10">
        <f t="shared" ca="1" si="30"/>
        <v>0.46308516836681912</v>
      </c>
      <c r="D409" s="10">
        <f t="shared" ca="1" si="31"/>
        <v>1.6439523477022077E-3</v>
      </c>
      <c r="E409" s="10">
        <f t="shared" ca="1" si="32"/>
        <v>14.266507920951335</v>
      </c>
      <c r="F409" s="10">
        <f t="shared" ca="1" si="33"/>
        <v>-1.6453051201617797E-3</v>
      </c>
    </row>
    <row r="410" spans="1:6" x14ac:dyDescent="0.35">
      <c r="A410" s="10">
        <f t="shared" si="34"/>
        <v>24532</v>
      </c>
      <c r="B410" s="10">
        <v>5.0309581619866497E-2</v>
      </c>
      <c r="C410" s="10">
        <f t="shared" ca="1" si="30"/>
        <v>0.47374233770318991</v>
      </c>
      <c r="D410" s="10">
        <f t="shared" ca="1" si="31"/>
        <v>1.6817852988463241E-3</v>
      </c>
      <c r="E410" s="10">
        <f t="shared" ca="1" si="32"/>
        <v>14.265967288079485</v>
      </c>
      <c r="F410" s="10">
        <f t="shared" ca="1" si="33"/>
        <v>-1.6832010873328784E-3</v>
      </c>
    </row>
    <row r="411" spans="1:6" x14ac:dyDescent="0.35">
      <c r="A411" s="10">
        <f t="shared" si="34"/>
        <v>24592</v>
      </c>
      <c r="B411" s="10">
        <v>4.9400580752370499E-2</v>
      </c>
      <c r="C411" s="10">
        <f t="shared" ca="1" si="30"/>
        <v>0.46107745599080341</v>
      </c>
      <c r="D411" s="10">
        <f t="shared" ca="1" si="31"/>
        <v>1.636824968767352E-3</v>
      </c>
      <c r="E411" s="10">
        <f t="shared" ca="1" si="32"/>
        <v>14.266609771196313</v>
      </c>
      <c r="F411" s="10">
        <f t="shared" ca="1" si="33"/>
        <v>-1.6381660303450714E-3</v>
      </c>
    </row>
    <row r="412" spans="1:6" x14ac:dyDescent="0.35">
      <c r="A412" s="10">
        <f t="shared" si="34"/>
        <v>24652</v>
      </c>
      <c r="B412" s="10">
        <v>5.0428115514581998E-2</v>
      </c>
      <c r="C412" s="10">
        <f t="shared" ca="1" si="30"/>
        <v>0.47539384080858915</v>
      </c>
      <c r="D412" s="10">
        <f t="shared" ca="1" si="31"/>
        <v>1.6876481348704914E-3</v>
      </c>
      <c r="E412" s="10">
        <f t="shared" ca="1" si="32"/>
        <v>14.265883508152699</v>
      </c>
      <c r="F412" s="10">
        <f t="shared" ca="1" si="33"/>
        <v>-1.6890738172433664E-3</v>
      </c>
    </row>
    <row r="413" spans="1:6" x14ac:dyDescent="0.35">
      <c r="A413" s="10">
        <f t="shared" si="34"/>
        <v>24712</v>
      </c>
      <c r="B413" s="10">
        <v>5.0515140571469497E-2</v>
      </c>
      <c r="C413" s="10">
        <f t="shared" ca="1" si="30"/>
        <v>0.47660633915804618</v>
      </c>
      <c r="D413" s="10">
        <f t="shared" ca="1" si="31"/>
        <v>1.6919525040110638E-3</v>
      </c>
      <c r="E413" s="10">
        <f t="shared" ca="1" si="32"/>
        <v>14.26582199871768</v>
      </c>
      <c r="F413" s="10">
        <f t="shared" ca="1" si="33"/>
        <v>-1.6933854722198918E-3</v>
      </c>
    </row>
    <row r="414" spans="1:6" x14ac:dyDescent="0.35">
      <c r="A414" s="10">
        <f t="shared" si="34"/>
        <v>24772</v>
      </c>
      <c r="B414" s="10">
        <v>5.1054363389748801E-2</v>
      </c>
      <c r="C414" s="10">
        <f t="shared" ca="1" si="30"/>
        <v>0.48411919580574042</v>
      </c>
      <c r="D414" s="10">
        <f t="shared" ca="1" si="31"/>
        <v>1.7186231451103784E-3</v>
      </c>
      <c r="E414" s="10">
        <f t="shared" ca="1" si="32"/>
        <v>14.265440875256372</v>
      </c>
      <c r="F414" s="10">
        <f t="shared" ca="1" si="33"/>
        <v>-1.7201016721311965E-3</v>
      </c>
    </row>
    <row r="415" spans="1:6" x14ac:dyDescent="0.35">
      <c r="A415" s="10">
        <f t="shared" si="34"/>
        <v>24832</v>
      </c>
      <c r="B415" s="10">
        <v>5.2133212665012502E-2</v>
      </c>
      <c r="C415" s="10">
        <f t="shared" ca="1" si="30"/>
        <v>0.49915053289824185</v>
      </c>
      <c r="D415" s="10">
        <f t="shared" ca="1" si="31"/>
        <v>1.7719843917887584E-3</v>
      </c>
      <c r="E415" s="10">
        <f t="shared" ca="1" si="32"/>
        <v>14.264678343041338</v>
      </c>
      <c r="F415" s="10">
        <f t="shared" ca="1" si="33"/>
        <v>-1.7735562132343602E-3</v>
      </c>
    </row>
    <row r="416" spans="1:6" x14ac:dyDescent="0.35">
      <c r="A416" s="10">
        <f t="shared" si="34"/>
        <v>24892</v>
      </c>
      <c r="B416" s="10">
        <v>5.1838715762116197E-2</v>
      </c>
      <c r="C416" s="10">
        <f t="shared" ca="1" si="30"/>
        <v>0.49504738121465747</v>
      </c>
      <c r="D416" s="10">
        <f t="shared" ca="1" si="31"/>
        <v>1.7574182033120338E-3</v>
      </c>
      <c r="E416" s="10">
        <f t="shared" ca="1" si="32"/>
        <v>14.264886493874672</v>
      </c>
      <c r="F416" s="10">
        <f t="shared" ca="1" si="33"/>
        <v>-1.7589642743437689E-3</v>
      </c>
    </row>
    <row r="417" spans="1:6" x14ac:dyDescent="0.35">
      <c r="A417" s="10">
        <f t="shared" si="34"/>
        <v>24952</v>
      </c>
      <c r="B417" s="10">
        <v>5.0762010594032798E-2</v>
      </c>
      <c r="C417" s="10">
        <f t="shared" ca="1" si="30"/>
        <v>0.48004591743117941</v>
      </c>
      <c r="D417" s="10">
        <f t="shared" ca="1" si="31"/>
        <v>1.7041630068806869E-3</v>
      </c>
      <c r="E417" s="10">
        <f t="shared" ca="1" si="32"/>
        <v>14.265647510631673</v>
      </c>
      <c r="F417" s="10">
        <f t="shared" ca="1" si="33"/>
        <v>-1.7056167444963839E-3</v>
      </c>
    </row>
    <row r="418" spans="1:6" x14ac:dyDescent="0.35">
      <c r="A418" s="10">
        <f t="shared" si="34"/>
        <v>25012</v>
      </c>
      <c r="B418" s="10">
        <v>5.2114515043713797E-2</v>
      </c>
      <c r="C418" s="10">
        <f t="shared" ca="1" si="30"/>
        <v>0.49889002361764739</v>
      </c>
      <c r="D418" s="10">
        <f t="shared" ca="1" si="31"/>
        <v>1.7710595838426482E-3</v>
      </c>
      <c r="E418" s="10">
        <f t="shared" ca="1" si="32"/>
        <v>14.264691558546888</v>
      </c>
      <c r="F418" s="10">
        <f t="shared" ca="1" si="33"/>
        <v>-1.7726297640630595E-3</v>
      </c>
    </row>
    <row r="419" spans="1:6" x14ac:dyDescent="0.35">
      <c r="A419" s="10">
        <f t="shared" si="34"/>
        <v>25072</v>
      </c>
      <c r="B419" s="10">
        <v>5.1167011034945899E-2</v>
      </c>
      <c r="C419" s="10">
        <f t="shared" ca="1" si="30"/>
        <v>0.48568868726896658</v>
      </c>
      <c r="D419" s="10">
        <f t="shared" ca="1" si="31"/>
        <v>1.7241948398048312E-3</v>
      </c>
      <c r="E419" s="10">
        <f t="shared" ca="1" si="32"/>
        <v>14.265361255739188</v>
      </c>
      <c r="F419" s="10">
        <f t="shared" ca="1" si="33"/>
        <v>-1.7256829745297445E-3</v>
      </c>
    </row>
    <row r="420" spans="1:6" x14ac:dyDescent="0.35">
      <c r="A420" s="10">
        <f t="shared" si="34"/>
        <v>25132</v>
      </c>
      <c r="B420" s="10">
        <v>5.1216006661711902E-2</v>
      </c>
      <c r="C420" s="10">
        <f t="shared" ca="1" si="30"/>
        <v>0.48637133108109504</v>
      </c>
      <c r="D420" s="10">
        <f t="shared" ca="1" si="31"/>
        <v>1.7266182253378873E-3</v>
      </c>
      <c r="E420" s="10">
        <f t="shared" ca="1" si="32"/>
        <v>14.26532662555992</v>
      </c>
      <c r="F420" s="10">
        <f t="shared" ca="1" si="33"/>
        <v>-1.7281105486150654E-3</v>
      </c>
    </row>
    <row r="421" spans="1:6" x14ac:dyDescent="0.35">
      <c r="A421" s="10">
        <f t="shared" si="34"/>
        <v>25192</v>
      </c>
      <c r="B421" s="10">
        <v>5.23194414002362E-2</v>
      </c>
      <c r="C421" s="10">
        <f t="shared" ca="1" si="30"/>
        <v>0.50174521128348093</v>
      </c>
      <c r="D421" s="10">
        <f t="shared" ca="1" si="31"/>
        <v>1.7811955000563572E-3</v>
      </c>
      <c r="E421" s="10">
        <f t="shared" ca="1" si="32"/>
        <v>14.264546716304194</v>
      </c>
      <c r="F421" s="10">
        <f t="shared" ca="1" si="33"/>
        <v>-1.7827837149888392E-3</v>
      </c>
    </row>
    <row r="422" spans="1:6" x14ac:dyDescent="0.35">
      <c r="A422" s="10">
        <f t="shared" si="34"/>
        <v>25252</v>
      </c>
      <c r="B422" s="10">
        <v>5.1945037445239199E-2</v>
      </c>
      <c r="C422" s="10">
        <f t="shared" ca="1" si="30"/>
        <v>0.49652873463066033</v>
      </c>
      <c r="D422" s="10">
        <f t="shared" ca="1" si="31"/>
        <v>1.7626770079388441E-3</v>
      </c>
      <c r="E422" s="10">
        <f t="shared" ca="1" si="32"/>
        <v>14.264811345556552</v>
      </c>
      <c r="F422" s="10">
        <f t="shared" ca="1" si="33"/>
        <v>-1.7642323510364234E-3</v>
      </c>
    </row>
    <row r="423" spans="1:6" x14ac:dyDescent="0.35">
      <c r="A423" s="10">
        <f t="shared" si="34"/>
        <v>25312</v>
      </c>
      <c r="B423" s="10">
        <v>5.2642575937860397E-2</v>
      </c>
      <c r="C423" s="10">
        <f t="shared" ca="1" si="30"/>
        <v>0.50624736396840697</v>
      </c>
      <c r="D423" s="10">
        <f t="shared" ca="1" si="31"/>
        <v>1.7971781420878447E-3</v>
      </c>
      <c r="E423" s="10">
        <f t="shared" ca="1" si="32"/>
        <v>14.264318324349565</v>
      </c>
      <c r="F423" s="10">
        <f t="shared" ca="1" si="33"/>
        <v>-1.7987950042082383E-3</v>
      </c>
    </row>
    <row r="424" spans="1:6" x14ac:dyDescent="0.35">
      <c r="A424" s="10">
        <f t="shared" si="34"/>
        <v>25372</v>
      </c>
      <c r="B424" s="10">
        <v>5.1762909873352601E-2</v>
      </c>
      <c r="C424" s="10">
        <f t="shared" ca="1" si="30"/>
        <v>0.49399119672834574</v>
      </c>
      <c r="D424" s="10">
        <f t="shared" ca="1" si="31"/>
        <v>1.7536687483856272E-3</v>
      </c>
      <c r="E424" s="10">
        <f t="shared" ca="1" si="32"/>
        <v>14.264940073585567</v>
      </c>
      <c r="F424" s="10">
        <f t="shared" ca="1" si="33"/>
        <v>-1.755208225510424E-3</v>
      </c>
    </row>
    <row r="425" spans="1:6" x14ac:dyDescent="0.35">
      <c r="A425" s="10">
        <f t="shared" si="34"/>
        <v>25432</v>
      </c>
      <c r="B425" s="10">
        <v>5.3137049411476997E-2</v>
      </c>
      <c r="C425" s="10">
        <f t="shared" ca="1" si="30"/>
        <v>0.51313673919036695</v>
      </c>
      <c r="D425" s="10">
        <f t="shared" ca="1" si="31"/>
        <v>1.8216354241258027E-3</v>
      </c>
      <c r="E425" s="10">
        <f t="shared" ca="1" si="32"/>
        <v>14.26396882978924</v>
      </c>
      <c r="F425" s="10">
        <f t="shared" ca="1" si="33"/>
        <v>-1.8232966196367636E-3</v>
      </c>
    </row>
    <row r="426" spans="1:6" x14ac:dyDescent="0.35">
      <c r="A426" s="10">
        <f t="shared" si="34"/>
        <v>25492</v>
      </c>
      <c r="B426" s="10">
        <v>5.31216517554478E-2</v>
      </c>
      <c r="C426" s="10">
        <f t="shared" ca="1" si="30"/>
        <v>0.51292220750043038</v>
      </c>
      <c r="D426" s="10">
        <f t="shared" ca="1" si="31"/>
        <v>1.8208738366265278E-3</v>
      </c>
      <c r="E426" s="10">
        <f t="shared" ca="1" si="32"/>
        <v>14.263979712874606</v>
      </c>
      <c r="F426" s="10">
        <f t="shared" ca="1" si="33"/>
        <v>-1.8225336425618348E-3</v>
      </c>
    </row>
    <row r="427" spans="1:6" x14ac:dyDescent="0.35">
      <c r="A427" s="10">
        <f t="shared" si="34"/>
        <v>25552</v>
      </c>
      <c r="B427" s="10">
        <v>5.1146171650045702E-2</v>
      </c>
      <c r="C427" s="10">
        <f t="shared" ca="1" si="30"/>
        <v>0.48539833733184601</v>
      </c>
      <c r="D427" s="10">
        <f t="shared" ca="1" si="31"/>
        <v>1.7231640975280532E-3</v>
      </c>
      <c r="E427" s="10">
        <f t="shared" ca="1" si="32"/>
        <v>14.265375985046324</v>
      </c>
      <c r="F427" s="10">
        <f t="shared" ca="1" si="33"/>
        <v>-1.7246504525159955E-3</v>
      </c>
    </row>
    <row r="428" spans="1:6" x14ac:dyDescent="0.35">
      <c r="A428" s="10">
        <f t="shared" si="34"/>
        <v>25612</v>
      </c>
      <c r="B428" s="10">
        <v>5.2172031341077001E-2</v>
      </c>
      <c r="C428" s="10">
        <f t="shared" ca="1" si="30"/>
        <v>0.49969138380187489</v>
      </c>
      <c r="D428" s="10">
        <f t="shared" ca="1" si="31"/>
        <v>1.7739044124966557E-3</v>
      </c>
      <c r="E428" s="10">
        <f t="shared" ca="1" si="32"/>
        <v>14.264650905945421</v>
      </c>
      <c r="F428" s="10">
        <f t="shared" ca="1" si="33"/>
        <v>-1.7754796440781768E-3</v>
      </c>
    </row>
    <row r="429" spans="1:6" x14ac:dyDescent="0.35">
      <c r="A429" s="10">
        <f t="shared" si="34"/>
        <v>25672</v>
      </c>
      <c r="B429" s="10">
        <v>5.3000746380163902E-2</v>
      </c>
      <c r="C429" s="10">
        <f t="shared" ca="1" si="30"/>
        <v>0.51123766314946573</v>
      </c>
      <c r="D429" s="10">
        <f t="shared" ca="1" si="31"/>
        <v>1.8148937041806033E-3</v>
      </c>
      <c r="E429" s="10">
        <f t="shared" ca="1" si="32"/>
        <v>14.264065168967258</v>
      </c>
      <c r="F429" s="10">
        <f t="shared" ca="1" si="33"/>
        <v>-1.8165426191316509E-3</v>
      </c>
    </row>
    <row r="430" spans="1:6" x14ac:dyDescent="0.35">
      <c r="A430" s="10">
        <f t="shared" si="34"/>
        <v>25732</v>
      </c>
      <c r="B430" s="10">
        <v>5.2284721306040602E-2</v>
      </c>
      <c r="C430" s="10">
        <f t="shared" ca="1" si="30"/>
        <v>0.50126146489582191</v>
      </c>
      <c r="D430" s="10">
        <f t="shared" ca="1" si="31"/>
        <v>1.7794782003801677E-3</v>
      </c>
      <c r="E430" s="10">
        <f t="shared" ca="1" si="32"/>
        <v>14.264571256516566</v>
      </c>
      <c r="F430" s="10">
        <f t="shared" ca="1" si="33"/>
        <v>-1.7810633524878419E-3</v>
      </c>
    </row>
    <row r="431" spans="1:6" x14ac:dyDescent="0.35">
      <c r="A431" s="10">
        <f t="shared" si="34"/>
        <v>25792</v>
      </c>
      <c r="B431" s="10">
        <v>5.34440120709865E-2</v>
      </c>
      <c r="C431" s="10">
        <f t="shared" ca="1" si="30"/>
        <v>0.51741357314270053</v>
      </c>
      <c r="D431" s="10">
        <f t="shared" ca="1" si="31"/>
        <v>1.8368181846565867E-3</v>
      </c>
      <c r="E431" s="10">
        <f t="shared" ca="1" si="32"/>
        <v>14.263751868141256</v>
      </c>
      <c r="F431" s="10">
        <f t="shared" ca="1" si="33"/>
        <v>-1.8385072037759708E-3</v>
      </c>
    </row>
    <row r="432" spans="1:6" x14ac:dyDescent="0.35">
      <c r="A432" s="10">
        <f t="shared" si="34"/>
        <v>25852</v>
      </c>
      <c r="B432" s="10">
        <v>5.2257322691597101E-2</v>
      </c>
      <c r="C432" s="10">
        <f t="shared" ca="1" si="30"/>
        <v>0.50087972685417836</v>
      </c>
      <c r="D432" s="10">
        <f t="shared" ca="1" si="31"/>
        <v>1.7781230303323332E-3</v>
      </c>
      <c r="E432" s="10">
        <f t="shared" ca="1" si="32"/>
        <v>14.26459062189655</v>
      </c>
      <c r="F432" s="10">
        <f t="shared" ca="1" si="33"/>
        <v>-1.779705767567104E-3</v>
      </c>
    </row>
    <row r="433" spans="1:6" x14ac:dyDescent="0.35">
      <c r="A433" s="10">
        <f t="shared" si="34"/>
        <v>25912</v>
      </c>
      <c r="B433" s="10">
        <v>5.4665785092607201E-2</v>
      </c>
      <c r="C433" s="10">
        <f t="shared" ca="1" si="30"/>
        <v>0.53443623104272642</v>
      </c>
      <c r="D433" s="10">
        <f t="shared" ca="1" si="31"/>
        <v>1.8972486202016787E-3</v>
      </c>
      <c r="E433" s="10">
        <f t="shared" ca="1" si="32"/>
        <v>14.262888317217318</v>
      </c>
      <c r="F433" s="10">
        <f t="shared" ca="1" si="33"/>
        <v>-1.8990506760244615E-3</v>
      </c>
    </row>
    <row r="434" spans="1:6" x14ac:dyDescent="0.35">
      <c r="A434" s="10">
        <f t="shared" si="34"/>
        <v>25972</v>
      </c>
      <c r="B434" s="10">
        <v>5.36204017143408E-2</v>
      </c>
      <c r="C434" s="10">
        <f t="shared" ca="1" si="30"/>
        <v>0.51987116592204075</v>
      </c>
      <c r="D434" s="10">
        <f t="shared" ca="1" si="31"/>
        <v>1.8455426390232446E-3</v>
      </c>
      <c r="E434" s="10">
        <f t="shared" ca="1" si="32"/>
        <v>14.263627195688358</v>
      </c>
      <c r="F434" s="10">
        <f t="shared" ca="1" si="33"/>
        <v>-1.8472477510671028E-3</v>
      </c>
    </row>
    <row r="435" spans="1:6" x14ac:dyDescent="0.35">
      <c r="A435" s="10">
        <f t="shared" si="34"/>
        <v>26032</v>
      </c>
      <c r="B435" s="10">
        <v>5.2610605749874799E-2</v>
      </c>
      <c r="C435" s="10">
        <f t="shared" ca="1" si="30"/>
        <v>0.5058019313361195</v>
      </c>
      <c r="D435" s="10">
        <f t="shared" ca="1" si="31"/>
        <v>1.7955968562432241E-3</v>
      </c>
      <c r="E435" s="10">
        <f t="shared" ca="1" si="32"/>
        <v>14.264340920924283</v>
      </c>
      <c r="F435" s="10">
        <f t="shared" ca="1" si="33"/>
        <v>-1.7972108726495104E-3</v>
      </c>
    </row>
    <row r="436" spans="1:6" x14ac:dyDescent="0.35">
      <c r="A436" s="10">
        <f t="shared" si="34"/>
        <v>26092</v>
      </c>
      <c r="B436" s="10">
        <v>5.3614681581574897E-2</v>
      </c>
      <c r="C436" s="10">
        <f t="shared" ca="1" si="30"/>
        <v>0.51979146874302828</v>
      </c>
      <c r="D436" s="10">
        <f t="shared" ca="1" si="31"/>
        <v>1.8452597140377503E-3</v>
      </c>
      <c r="E436" s="10">
        <f t="shared" ca="1" si="32"/>
        <v>14.263631238686401</v>
      </c>
      <c r="F436" s="10">
        <f t="shared" ca="1" si="33"/>
        <v>-1.846964303006167E-3</v>
      </c>
    </row>
    <row r="437" spans="1:6" x14ac:dyDescent="0.35">
      <c r="A437" s="10">
        <f t="shared" si="34"/>
        <v>26152</v>
      </c>
      <c r="B437" s="10">
        <v>5.4035005334572103E-2</v>
      </c>
      <c r="C437" s="10">
        <f t="shared" ca="1" si="30"/>
        <v>0.52564773445516122</v>
      </c>
      <c r="D437" s="10">
        <f t="shared" ca="1" si="31"/>
        <v>1.8660494573158222E-3</v>
      </c>
      <c r="E437" s="10">
        <f t="shared" ca="1" si="32"/>
        <v>14.263334153254956</v>
      </c>
      <c r="F437" s="10">
        <f t="shared" ca="1" si="33"/>
        <v>-1.8677926965891098E-3</v>
      </c>
    </row>
    <row r="438" spans="1:6" x14ac:dyDescent="0.35">
      <c r="A438" s="10">
        <f t="shared" si="34"/>
        <v>26212</v>
      </c>
      <c r="B438" s="10">
        <v>5.3281311370763203E-2</v>
      </c>
      <c r="C438" s="10">
        <f t="shared" ca="1" si="30"/>
        <v>0.51514670498389803</v>
      </c>
      <c r="D438" s="10">
        <f t="shared" ca="1" si="31"/>
        <v>1.8287708026928379E-3</v>
      </c>
      <c r="E438" s="10">
        <f t="shared" ca="1" si="32"/>
        <v>14.263866865229518</v>
      </c>
      <c r="F438" s="10">
        <f t="shared" ca="1" si="33"/>
        <v>-1.8304450455328871E-3</v>
      </c>
    </row>
    <row r="439" spans="1:6" x14ac:dyDescent="0.35">
      <c r="A439" s="10">
        <f t="shared" si="34"/>
        <v>26272</v>
      </c>
      <c r="B439" s="10">
        <v>5.3887067442989801E-2</v>
      </c>
      <c r="C439" s="10">
        <f t="shared" ca="1" si="30"/>
        <v>0.52358655281643429</v>
      </c>
      <c r="D439" s="10">
        <f t="shared" ca="1" si="31"/>
        <v>1.8587322624983415E-3</v>
      </c>
      <c r="E439" s="10">
        <f t="shared" ca="1" si="32"/>
        <v>14.263438715968897</v>
      </c>
      <c r="F439" s="10">
        <f t="shared" ca="1" si="33"/>
        <v>-1.8604618488677832E-3</v>
      </c>
    </row>
    <row r="440" spans="1:6" x14ac:dyDescent="0.35">
      <c r="A440" s="10">
        <f t="shared" si="34"/>
        <v>26332</v>
      </c>
      <c r="B440" s="10">
        <v>5.3622602107409802E-2</v>
      </c>
      <c r="C440" s="10">
        <f t="shared" ca="1" si="30"/>
        <v>0.51990182344827229</v>
      </c>
      <c r="D440" s="10">
        <f t="shared" ca="1" si="31"/>
        <v>1.8456514732413665E-3</v>
      </c>
      <c r="E440" s="10">
        <f t="shared" ca="1" si="32"/>
        <v>14.26362564044738</v>
      </c>
      <c r="F440" s="10">
        <f t="shared" ca="1" si="33"/>
        <v>-1.8473567865206972E-3</v>
      </c>
    </row>
    <row r="441" spans="1:6" x14ac:dyDescent="0.35">
      <c r="A441" s="10">
        <f t="shared" si="34"/>
        <v>26392</v>
      </c>
      <c r="B441" s="10">
        <v>5.4333097161195901E-2</v>
      </c>
      <c r="C441" s="10">
        <f t="shared" ca="1" si="30"/>
        <v>0.52980097331181863</v>
      </c>
      <c r="D441" s="10">
        <f t="shared" ca="1" si="31"/>
        <v>1.880793455256956E-3</v>
      </c>
      <c r="E441" s="10">
        <f t="shared" ca="1" si="32"/>
        <v>14.263123461524378</v>
      </c>
      <c r="F441" s="10">
        <f t="shared" ca="1" si="33"/>
        <v>-1.882564368096828E-3</v>
      </c>
    </row>
    <row r="442" spans="1:6" x14ac:dyDescent="0.35">
      <c r="A442" s="10">
        <f t="shared" si="34"/>
        <v>26452</v>
      </c>
      <c r="B442" s="10">
        <v>5.4862794670203302E-2</v>
      </c>
      <c r="C442" s="10">
        <f t="shared" ca="1" si="30"/>
        <v>0.53718111620805631</v>
      </c>
      <c r="D442" s="10">
        <f t="shared" ca="1" si="31"/>
        <v>1.9069929625385998E-3</v>
      </c>
      <c r="E442" s="10">
        <f t="shared" ca="1" si="32"/>
        <v>14.262749070565322</v>
      </c>
      <c r="F442" s="10">
        <f t="shared" ca="1" si="33"/>
        <v>-1.9088135886004486E-3</v>
      </c>
    </row>
    <row r="443" spans="1:6" x14ac:dyDescent="0.35">
      <c r="A443" s="10">
        <f t="shared" si="34"/>
        <v>26512</v>
      </c>
      <c r="B443" s="10">
        <v>5.3529988364384003E-2</v>
      </c>
      <c r="C443" s="10">
        <f t="shared" ca="1" si="30"/>
        <v>0.51861145933278552</v>
      </c>
      <c r="D443" s="10">
        <f t="shared" ca="1" si="31"/>
        <v>1.8410706806313885E-3</v>
      </c>
      <c r="E443" s="10">
        <f t="shared" ca="1" si="32"/>
        <v>14.263691099973776</v>
      </c>
      <c r="F443" s="10">
        <f t="shared" ca="1" si="33"/>
        <v>-1.8427675342618044E-3</v>
      </c>
    </row>
    <row r="444" spans="1:6" x14ac:dyDescent="0.35">
      <c r="A444" s="10">
        <f t="shared" si="34"/>
        <v>26572</v>
      </c>
      <c r="B444" s="10">
        <v>5.3647538591506498E-2</v>
      </c>
      <c r="C444" s="10">
        <f t="shared" ca="1" si="30"/>
        <v>0.52024925724366278</v>
      </c>
      <c r="D444" s="10">
        <f t="shared" ca="1" si="31"/>
        <v>1.8468848632150028E-3</v>
      </c>
      <c r="E444" s="10">
        <f t="shared" ca="1" si="32"/>
        <v>14.263608015304657</v>
      </c>
      <c r="F444" s="10">
        <f t="shared" ca="1" si="33"/>
        <v>-1.8485924578750946E-3</v>
      </c>
    </row>
    <row r="445" spans="1:6" x14ac:dyDescent="0.35">
      <c r="A445" s="10">
        <f t="shared" si="34"/>
        <v>26632</v>
      </c>
      <c r="B445" s="10">
        <v>5.37616696608978E-2</v>
      </c>
      <c r="C445" s="10">
        <f t="shared" ca="1" si="30"/>
        <v>0.52183941688512803</v>
      </c>
      <c r="D445" s="10">
        <f t="shared" ca="1" si="31"/>
        <v>1.8525299299422043E-3</v>
      </c>
      <c r="E445" s="10">
        <f t="shared" ca="1" si="32"/>
        <v>14.263527347301125</v>
      </c>
      <c r="F445" s="10">
        <f t="shared" ca="1" si="33"/>
        <v>-1.8542479856738887E-3</v>
      </c>
    </row>
    <row r="446" spans="1:6" x14ac:dyDescent="0.35">
      <c r="A446" s="10">
        <f t="shared" si="34"/>
        <v>26692</v>
      </c>
      <c r="B446" s="10">
        <v>5.4456765632033402E-2</v>
      </c>
      <c r="C446" s="10">
        <f t="shared" ca="1" si="30"/>
        <v>0.53152401518198</v>
      </c>
      <c r="D446" s="10">
        <f t="shared" ca="1" si="31"/>
        <v>1.8869102538960289E-3</v>
      </c>
      <c r="E446" s="10">
        <f t="shared" ca="1" si="32"/>
        <v>14.263036052471826</v>
      </c>
      <c r="F446" s="10">
        <f t="shared" ca="1" si="33"/>
        <v>-1.8886927116272165E-3</v>
      </c>
    </row>
    <row r="447" spans="1:6" x14ac:dyDescent="0.35">
      <c r="A447" s="10">
        <f t="shared" si="34"/>
        <v>26752</v>
      </c>
      <c r="B447" s="10">
        <v>5.5516212365265799E-2</v>
      </c>
      <c r="C447" s="10">
        <f t="shared" ca="1" si="30"/>
        <v>0.54628502150964631</v>
      </c>
      <c r="D447" s="10">
        <f t="shared" ca="1" si="31"/>
        <v>1.9393118263592443E-3</v>
      </c>
      <c r="E447" s="10">
        <f t="shared" ca="1" si="32"/>
        <v>14.262287234001326</v>
      </c>
      <c r="F447" s="10">
        <f t="shared" ca="1" si="33"/>
        <v>-1.9411947262863501E-3</v>
      </c>
    </row>
    <row r="448" spans="1:6" x14ac:dyDescent="0.35">
      <c r="A448" s="10">
        <f t="shared" si="34"/>
        <v>26812</v>
      </c>
      <c r="B448" s="10">
        <v>5.3881584546658499E-2</v>
      </c>
      <c r="C448" s="10">
        <f t="shared" ca="1" si="30"/>
        <v>0.52351016099332359</v>
      </c>
      <c r="D448" s="10">
        <f t="shared" ca="1" si="31"/>
        <v>1.8584610715262986E-3</v>
      </c>
      <c r="E448" s="10">
        <f t="shared" ca="1" si="32"/>
        <v>14.263442591287887</v>
      </c>
      <c r="F448" s="10">
        <f t="shared" ca="1" si="33"/>
        <v>-1.8601901529225931E-3</v>
      </c>
    </row>
    <row r="449" spans="1:6" x14ac:dyDescent="0.35">
      <c r="A449" s="10">
        <f t="shared" si="34"/>
        <v>26872</v>
      </c>
      <c r="B449" s="10">
        <v>5.4882131659707699E-2</v>
      </c>
      <c r="C449" s="10">
        <f t="shared" ca="1" si="30"/>
        <v>0.53745053364593132</v>
      </c>
      <c r="D449" s="10">
        <f t="shared" ca="1" si="31"/>
        <v>1.9079493944430561E-3</v>
      </c>
      <c r="E449" s="10">
        <f t="shared" ca="1" si="32"/>
        <v>14.262735403153409</v>
      </c>
      <c r="F449" s="10">
        <f t="shared" ca="1" si="33"/>
        <v>-1.9097718483577703E-3</v>
      </c>
    </row>
    <row r="450" spans="1:6" x14ac:dyDescent="0.35">
      <c r="A450" s="10">
        <f t="shared" si="34"/>
        <v>26932</v>
      </c>
      <c r="B450" s="10">
        <v>5.4972268086186903E-2</v>
      </c>
      <c r="C450" s="10">
        <f t="shared" ca="1" si="30"/>
        <v>0.53870638192964193</v>
      </c>
      <c r="D450" s="10">
        <f t="shared" ca="1" si="31"/>
        <v>1.9124076558502288E-3</v>
      </c>
      <c r="E450" s="10">
        <f t="shared" ca="1" si="32"/>
        <v>14.2626716945979</v>
      </c>
      <c r="F450" s="10">
        <f t="shared" ca="1" si="33"/>
        <v>-1.9142386421384927E-3</v>
      </c>
    </row>
    <row r="451" spans="1:6" x14ac:dyDescent="0.35">
      <c r="A451" s="10">
        <f t="shared" si="34"/>
        <v>26992</v>
      </c>
      <c r="B451" s="10">
        <v>5.3829698468481901E-2</v>
      </c>
      <c r="C451" s="10">
        <f t="shared" ref="C451:C514" ca="1" si="35">(B451-$C$2)/($C$882-$C$2)</f>
        <v>0.52278724524469899</v>
      </c>
      <c r="D451" s="10">
        <f t="shared" ref="D451:D514" ca="1" si="36">$K$4*C451</f>
        <v>1.8558947206186813E-3</v>
      </c>
      <c r="E451" s="10">
        <f t="shared" ref="E451:E514" ca="1" si="37">$J$6*(1-D451)</f>
        <v>14.263479264442358</v>
      </c>
      <c r="F451" s="10">
        <f t="shared" ref="F451:F514" ca="1" si="38">LN(E451/$J$6)</f>
        <v>-1.8576190269766434E-3</v>
      </c>
    </row>
    <row r="452" spans="1:6" x14ac:dyDescent="0.35">
      <c r="A452" s="10">
        <f t="shared" ref="A452:A515" si="39">A451+60</f>
        <v>27052</v>
      </c>
      <c r="B452" s="10">
        <v>5.5336510645499902E-2</v>
      </c>
      <c r="C452" s="10">
        <f t="shared" ca="1" si="35"/>
        <v>0.54378128239813506</v>
      </c>
      <c r="D452" s="10">
        <f t="shared" ca="1" si="36"/>
        <v>1.9304235525133794E-3</v>
      </c>
      <c r="E452" s="10">
        <f t="shared" ca="1" si="37"/>
        <v>14.262414247434583</v>
      </c>
      <c r="F452" s="10">
        <f t="shared" ca="1" si="38"/>
        <v>-1.9322892214669385E-3</v>
      </c>
    </row>
    <row r="453" spans="1:6" x14ac:dyDescent="0.35">
      <c r="A453" s="10">
        <f t="shared" si="39"/>
        <v>27112</v>
      </c>
      <c r="B453" s="10">
        <v>5.5228963899953201E-2</v>
      </c>
      <c r="C453" s="10">
        <f t="shared" ca="1" si="35"/>
        <v>0.5422828604938158</v>
      </c>
      <c r="D453" s="10">
        <f t="shared" ca="1" si="36"/>
        <v>1.9251041547530461E-3</v>
      </c>
      <c r="E453" s="10">
        <f t="shared" ca="1" si="37"/>
        <v>14.262490261628578</v>
      </c>
      <c r="F453" s="10">
        <f t="shared" ca="1" si="38"/>
        <v>-1.9269595493572975E-3</v>
      </c>
    </row>
    <row r="454" spans="1:6" x14ac:dyDescent="0.35">
      <c r="A454" s="10">
        <f t="shared" si="39"/>
        <v>27172</v>
      </c>
      <c r="B454" s="10">
        <v>5.6100814058402199E-2</v>
      </c>
      <c r="C454" s="10">
        <f t="shared" ca="1" si="35"/>
        <v>0.55443013066980451</v>
      </c>
      <c r="D454" s="10">
        <f t="shared" ca="1" si="36"/>
        <v>1.9682269638778057E-3</v>
      </c>
      <c r="E454" s="10">
        <f t="shared" ca="1" si="37"/>
        <v>14.261874036686185</v>
      </c>
      <c r="F454" s="10">
        <f t="shared" ca="1" si="38"/>
        <v>-1.9701664679090485E-3</v>
      </c>
    </row>
    <row r="455" spans="1:6" x14ac:dyDescent="0.35">
      <c r="A455" s="10">
        <f t="shared" si="39"/>
        <v>27232</v>
      </c>
      <c r="B455" s="10">
        <v>5.6038131962117099E-2</v>
      </c>
      <c r="C455" s="10">
        <f t="shared" ca="1" si="35"/>
        <v>0.55355679670135405</v>
      </c>
      <c r="D455" s="10">
        <f t="shared" ca="1" si="36"/>
        <v>1.9651266282898067E-3</v>
      </c>
      <c r="E455" s="10">
        <f t="shared" ca="1" si="37"/>
        <v>14.261918340481737</v>
      </c>
      <c r="F455" s="10">
        <f t="shared" ca="1" si="38"/>
        <v>-1.9670600229478984E-3</v>
      </c>
    </row>
    <row r="456" spans="1:6" x14ac:dyDescent="0.35">
      <c r="A456" s="10">
        <f t="shared" si="39"/>
        <v>27292</v>
      </c>
      <c r="B456" s="10">
        <v>5.50138079327466E-2</v>
      </c>
      <c r="C456" s="10">
        <f t="shared" ca="1" si="35"/>
        <v>0.53928514622111989</v>
      </c>
      <c r="D456" s="10">
        <f t="shared" ca="1" si="36"/>
        <v>1.9144622690849755E-3</v>
      </c>
      <c r="E456" s="10">
        <f t="shared" ca="1" si="37"/>
        <v>14.262642334174775</v>
      </c>
      <c r="F456" s="10">
        <f t="shared" ca="1" si="38"/>
        <v>-1.9162971942789009E-3</v>
      </c>
    </row>
    <row r="457" spans="1:6" x14ac:dyDescent="0.35">
      <c r="A457" s="10">
        <f t="shared" si="39"/>
        <v>27352</v>
      </c>
      <c r="B457" s="10">
        <v>5.59053777396765E-2</v>
      </c>
      <c r="C457" s="10">
        <f t="shared" ca="1" si="35"/>
        <v>0.55170716532678621</v>
      </c>
      <c r="D457" s="10">
        <f t="shared" ca="1" si="36"/>
        <v>1.9585604369100908E-3</v>
      </c>
      <c r="E457" s="10">
        <f t="shared" ca="1" si="37"/>
        <v>14.262012171356554</v>
      </c>
      <c r="F457" s="10">
        <f t="shared" ca="1" si="38"/>
        <v>-1.9604809244062192E-3</v>
      </c>
    </row>
    <row r="458" spans="1:6" x14ac:dyDescent="0.35">
      <c r="A458" s="10">
        <f t="shared" si="39"/>
        <v>27412</v>
      </c>
      <c r="B458" s="10">
        <v>5.6423205422225099E-2</v>
      </c>
      <c r="C458" s="10">
        <f t="shared" ca="1" si="35"/>
        <v>0.5589219289000521</v>
      </c>
      <c r="D458" s="10">
        <f t="shared" ca="1" si="36"/>
        <v>1.9841728475951848E-3</v>
      </c>
      <c r="E458" s="10">
        <f t="shared" ca="1" si="37"/>
        <v>14.261646170007863</v>
      </c>
      <c r="F458" s="10">
        <f t="shared" ca="1" si="38"/>
        <v>-1.9861439262785613E-3</v>
      </c>
    </row>
    <row r="459" spans="1:6" x14ac:dyDescent="0.35">
      <c r="A459" s="10">
        <f t="shared" si="39"/>
        <v>27472</v>
      </c>
      <c r="B459" s="10">
        <v>5.5030016870155199E-2</v>
      </c>
      <c r="C459" s="10">
        <f t="shared" ca="1" si="35"/>
        <v>0.53951098129158459</v>
      </c>
      <c r="D459" s="10">
        <f t="shared" ca="1" si="36"/>
        <v>1.9152639835851252E-3</v>
      </c>
      <c r="E459" s="10">
        <f t="shared" ca="1" si="37"/>
        <v>14.262630877674567</v>
      </c>
      <c r="F459" s="10">
        <f t="shared" ca="1" si="38"/>
        <v>-1.9171004468978424E-3</v>
      </c>
    </row>
    <row r="460" spans="1:6" x14ac:dyDescent="0.35">
      <c r="A460" s="10">
        <f t="shared" si="39"/>
        <v>27532</v>
      </c>
      <c r="B460" s="10">
        <v>5.6378698159888198E-2</v>
      </c>
      <c r="C460" s="10">
        <f t="shared" ca="1" si="35"/>
        <v>0.55830182034680975</v>
      </c>
      <c r="D460" s="10">
        <f t="shared" ca="1" si="36"/>
        <v>1.9819714622311747E-3</v>
      </c>
      <c r="E460" s="10">
        <f t="shared" ca="1" si="37"/>
        <v>14.261677627804715</v>
      </c>
      <c r="F460" s="10">
        <f t="shared" ca="1" si="38"/>
        <v>-1.9839381667342299E-3</v>
      </c>
    </row>
    <row r="461" spans="1:6" x14ac:dyDescent="0.35">
      <c r="A461" s="10">
        <f t="shared" si="39"/>
        <v>27592</v>
      </c>
      <c r="B461" s="10">
        <v>5.5204649645460499E-2</v>
      </c>
      <c r="C461" s="10">
        <f t="shared" ca="1" si="35"/>
        <v>0.54194409606785521</v>
      </c>
      <c r="D461" s="10">
        <f t="shared" ca="1" si="36"/>
        <v>1.9239015410408859E-3</v>
      </c>
      <c r="E461" s="10">
        <f t="shared" ca="1" si="37"/>
        <v>14.262507446978525</v>
      </c>
      <c r="F461" s="10">
        <f t="shared" ca="1" si="38"/>
        <v>-1.9257546167490019E-3</v>
      </c>
    </row>
    <row r="462" spans="1:6" x14ac:dyDescent="0.35">
      <c r="A462" s="10">
        <f t="shared" si="39"/>
        <v>27652</v>
      </c>
      <c r="B462" s="10">
        <v>5.6366091255207001E-2</v>
      </c>
      <c r="C462" s="10">
        <f t="shared" ca="1" si="35"/>
        <v>0.55812617149733545</v>
      </c>
      <c r="D462" s="10">
        <f t="shared" ca="1" si="36"/>
        <v>1.9813479088155407E-3</v>
      </c>
      <c r="E462" s="10">
        <f t="shared" ca="1" si="37"/>
        <v>14.261686538383024</v>
      </c>
      <c r="F462" s="10">
        <f t="shared" ca="1" si="38"/>
        <v>-1.9833133751943439E-3</v>
      </c>
    </row>
    <row r="463" spans="1:6" x14ac:dyDescent="0.35">
      <c r="A463" s="10">
        <f t="shared" si="39"/>
        <v>27712</v>
      </c>
      <c r="B463" s="10">
        <v>5.7168107479701198E-2</v>
      </c>
      <c r="C463" s="10">
        <f t="shared" ca="1" si="35"/>
        <v>0.56930046293955849</v>
      </c>
      <c r="D463" s="10">
        <f t="shared" ca="1" si="36"/>
        <v>2.0210166434354326E-3</v>
      </c>
      <c r="E463" s="10">
        <f t="shared" ca="1" si="37"/>
        <v>14.261119672165307</v>
      </c>
      <c r="F463" s="10">
        <f t="shared" ca="1" si="38"/>
        <v>-2.0230616533691587E-3</v>
      </c>
    </row>
    <row r="464" spans="1:6" x14ac:dyDescent="0.35">
      <c r="A464" s="10">
        <f t="shared" si="39"/>
        <v>27772</v>
      </c>
      <c r="B464" s="10">
        <v>5.71848998597419E-2</v>
      </c>
      <c r="C464" s="10">
        <f t="shared" ca="1" si="35"/>
        <v>0.56953442697027579</v>
      </c>
      <c r="D464" s="10">
        <f t="shared" ca="1" si="36"/>
        <v>2.0218472157444789E-3</v>
      </c>
      <c r="E464" s="10">
        <f t="shared" ca="1" si="37"/>
        <v>14.261107803287011</v>
      </c>
      <c r="F464" s="10">
        <f t="shared" ca="1" si="38"/>
        <v>-2.0238939080243329E-3</v>
      </c>
    </row>
    <row r="465" spans="1:6" x14ac:dyDescent="0.35">
      <c r="A465" s="10">
        <f t="shared" si="39"/>
        <v>27832</v>
      </c>
      <c r="B465" s="10">
        <v>5.6312342705416497E-2</v>
      </c>
      <c r="C465" s="10">
        <f t="shared" ca="1" si="35"/>
        <v>0.55737730639758687</v>
      </c>
      <c r="D465" s="10">
        <f t="shared" ca="1" si="36"/>
        <v>1.9786894377114331E-3</v>
      </c>
      <c r="E465" s="10">
        <f t="shared" ca="1" si="37"/>
        <v>14.261724527935103</v>
      </c>
      <c r="F465" s="10">
        <f t="shared" ca="1" si="38"/>
        <v>-1.9806496298246249E-3</v>
      </c>
    </row>
    <row r="466" spans="1:6" x14ac:dyDescent="0.35">
      <c r="A466" s="10">
        <f t="shared" si="39"/>
        <v>27892</v>
      </c>
      <c r="B466" s="10">
        <v>5.7453875144145398E-2</v>
      </c>
      <c r="C466" s="10">
        <f t="shared" ca="1" si="35"/>
        <v>0.57328199232729227</v>
      </c>
      <c r="D466" s="10">
        <f t="shared" ca="1" si="36"/>
        <v>2.0351510727618875E-3</v>
      </c>
      <c r="E466" s="10">
        <f t="shared" ca="1" si="37"/>
        <v>14.260917691170231</v>
      </c>
      <c r="F466" s="10">
        <f t="shared" ca="1" si="38"/>
        <v>-2.0372248067586818E-3</v>
      </c>
    </row>
    <row r="467" spans="1:6" x14ac:dyDescent="0.35">
      <c r="A467" s="10">
        <f t="shared" si="39"/>
        <v>27952</v>
      </c>
      <c r="B467" s="10">
        <v>5.72663551913438E-2</v>
      </c>
      <c r="C467" s="10">
        <f t="shared" ca="1" si="35"/>
        <v>0.57066932373052104</v>
      </c>
      <c r="D467" s="10">
        <f t="shared" ca="1" si="36"/>
        <v>2.0258760992433495E-3</v>
      </c>
      <c r="E467" s="10">
        <f t="shared" ca="1" si="37"/>
        <v>14.261050230541812</v>
      </c>
      <c r="F467" s="10">
        <f t="shared" ca="1" si="38"/>
        <v>-2.0279309619619418E-3</v>
      </c>
    </row>
    <row r="468" spans="1:6" x14ac:dyDescent="0.35">
      <c r="A468" s="10">
        <f t="shared" si="39"/>
        <v>28012</v>
      </c>
      <c r="B468" s="10">
        <v>5.5897117929581401E-2</v>
      </c>
      <c r="C468" s="10">
        <f t="shared" ca="1" si="35"/>
        <v>0.5515920834588125</v>
      </c>
      <c r="D468" s="10">
        <f t="shared" ca="1" si="36"/>
        <v>1.9581518962787843E-3</v>
      </c>
      <c r="E468" s="10">
        <f t="shared" ca="1" si="37"/>
        <v>14.262018009402174</v>
      </c>
      <c r="F468" s="10">
        <f t="shared" ca="1" si="38"/>
        <v>-1.960071582136937E-3</v>
      </c>
    </row>
    <row r="469" spans="1:6" x14ac:dyDescent="0.35">
      <c r="A469" s="10">
        <f t="shared" si="39"/>
        <v>28072</v>
      </c>
      <c r="B469" s="10">
        <v>5.61807016854547E-2</v>
      </c>
      <c r="C469" s="10">
        <f t="shared" ca="1" si="35"/>
        <v>0.55554318499470334</v>
      </c>
      <c r="D469" s="10">
        <f t="shared" ca="1" si="36"/>
        <v>1.9721783067311966E-3</v>
      </c>
      <c r="E469" s="10">
        <f t="shared" ca="1" si="37"/>
        <v>14.26181757199681</v>
      </c>
      <c r="F469" s="10">
        <f t="shared" ca="1" si="38"/>
        <v>-1.9741256110768265E-3</v>
      </c>
    </row>
    <row r="470" spans="1:6" x14ac:dyDescent="0.35">
      <c r="A470" s="10">
        <f t="shared" si="39"/>
        <v>28132</v>
      </c>
      <c r="B470" s="10">
        <v>5.7077730930509003E-2</v>
      </c>
      <c r="C470" s="10">
        <f t="shared" ca="1" si="35"/>
        <v>0.56804126908615127</v>
      </c>
      <c r="D470" s="10">
        <f t="shared" ca="1" si="36"/>
        <v>2.0165465052558369E-3</v>
      </c>
      <c r="E470" s="10">
        <f t="shared" ca="1" si="37"/>
        <v>14.261183550439894</v>
      </c>
      <c r="F470" s="10">
        <f t="shared" ca="1" si="38"/>
        <v>-2.0185824727022507E-3</v>
      </c>
    </row>
    <row r="471" spans="1:6" x14ac:dyDescent="0.35">
      <c r="A471" s="10">
        <f t="shared" si="39"/>
        <v>28192</v>
      </c>
      <c r="B471" s="10">
        <v>5.58464332254167E-2</v>
      </c>
      <c r="C471" s="10">
        <f t="shared" ca="1" si="35"/>
        <v>0.55088590615378785</v>
      </c>
      <c r="D471" s="10">
        <f t="shared" ca="1" si="36"/>
        <v>1.9556449668459469E-3</v>
      </c>
      <c r="E471" s="10">
        <f t="shared" ca="1" si="37"/>
        <v>14.262053833423771</v>
      </c>
      <c r="F471" s="10">
        <f t="shared" ca="1" si="38"/>
        <v>-1.957559737278851E-3</v>
      </c>
    </row>
    <row r="472" spans="1:6" x14ac:dyDescent="0.35">
      <c r="A472" s="10">
        <f t="shared" si="39"/>
        <v>28252</v>
      </c>
      <c r="B472" s="10">
        <v>5.70943952427189E-2</v>
      </c>
      <c r="C472" s="10">
        <f t="shared" ca="1" si="35"/>
        <v>0.56827344877981645</v>
      </c>
      <c r="D472" s="10">
        <f t="shared" ca="1" si="36"/>
        <v>2.0173707431683481E-3</v>
      </c>
      <c r="E472" s="10">
        <f t="shared" ca="1" si="37"/>
        <v>14.261171772080123</v>
      </c>
      <c r="F472" s="10">
        <f t="shared" ca="1" si="38"/>
        <v>-2.0194083764283719E-3</v>
      </c>
    </row>
    <row r="473" spans="1:6" x14ac:dyDescent="0.35">
      <c r="A473" s="10">
        <f t="shared" si="39"/>
        <v>28312</v>
      </c>
      <c r="B473" s="10">
        <v>5.6894583080747997E-2</v>
      </c>
      <c r="C473" s="10">
        <f t="shared" ca="1" si="35"/>
        <v>0.56548951590742147</v>
      </c>
      <c r="D473" s="10">
        <f t="shared" ca="1" si="36"/>
        <v>2.007487781471346E-3</v>
      </c>
      <c r="E473" s="10">
        <f t="shared" ca="1" si="37"/>
        <v>14.261312999602774</v>
      </c>
      <c r="F473" s="10">
        <f t="shared" ca="1" si="38"/>
        <v>-2.0095054858645222E-3</v>
      </c>
    </row>
    <row r="474" spans="1:6" x14ac:dyDescent="0.35">
      <c r="A474" s="10">
        <f t="shared" si="39"/>
        <v>28372</v>
      </c>
      <c r="B474" s="10">
        <v>5.7707228548259999E-2</v>
      </c>
      <c r="C474" s="10">
        <f t="shared" ca="1" si="35"/>
        <v>0.57681190193384824</v>
      </c>
      <c r="D474" s="10">
        <f t="shared" ca="1" si="36"/>
        <v>2.047682251865161E-3</v>
      </c>
      <c r="E474" s="10">
        <f t="shared" ca="1" si="37"/>
        <v>14.260738620620847</v>
      </c>
      <c r="F474" s="10">
        <f t="shared" ca="1" si="38"/>
        <v>-2.0497816195489721E-3</v>
      </c>
    </row>
    <row r="475" spans="1:6" x14ac:dyDescent="0.35">
      <c r="A475" s="10">
        <f t="shared" si="39"/>
        <v>28432</v>
      </c>
      <c r="B475" s="10">
        <v>5.8808657474008E-2</v>
      </c>
      <c r="C475" s="10">
        <f t="shared" ca="1" si="35"/>
        <v>0.59215783564854918</v>
      </c>
      <c r="D475" s="10">
        <f t="shared" ca="1" si="36"/>
        <v>2.1021603165523495E-3</v>
      </c>
      <c r="E475" s="10">
        <f t="shared" ca="1" si="37"/>
        <v>14.259960129076466</v>
      </c>
      <c r="F475" s="10">
        <f t="shared" ca="1" si="38"/>
        <v>-2.1043729569776349E-3</v>
      </c>
    </row>
    <row r="476" spans="1:6" x14ac:dyDescent="0.35">
      <c r="A476" s="10">
        <f t="shared" si="39"/>
        <v>28492</v>
      </c>
      <c r="B476" s="10">
        <v>5.71970163234332E-2</v>
      </c>
      <c r="C476" s="10">
        <f t="shared" ca="1" si="35"/>
        <v>0.569703242628115</v>
      </c>
      <c r="D476" s="10">
        <f t="shared" ca="1" si="36"/>
        <v>2.0224465113298081E-3</v>
      </c>
      <c r="E476" s="10">
        <f t="shared" ca="1" si="37"/>
        <v>14.261099239353097</v>
      </c>
      <c r="F476" s="10">
        <f t="shared" ca="1" si="38"/>
        <v>-2.0244944179289327E-3</v>
      </c>
    </row>
    <row r="477" spans="1:6" x14ac:dyDescent="0.35">
      <c r="A477" s="10">
        <f t="shared" si="39"/>
        <v>28552</v>
      </c>
      <c r="B477" s="10">
        <v>5.8549689616782502E-2</v>
      </c>
      <c r="C477" s="10">
        <f t="shared" ca="1" si="35"/>
        <v>0.58854970127117956</v>
      </c>
      <c r="D477" s="10">
        <f t="shared" ca="1" si="36"/>
        <v>2.0893514395126872E-3</v>
      </c>
      <c r="E477" s="10">
        <f t="shared" ca="1" si="37"/>
        <v>14.260143167929362</v>
      </c>
      <c r="F477" s="10">
        <f t="shared" ca="1" si="38"/>
        <v>-2.0915371792813199E-3</v>
      </c>
    </row>
    <row r="478" spans="1:6" x14ac:dyDescent="0.35">
      <c r="A478" s="10">
        <f t="shared" si="39"/>
        <v>28612</v>
      </c>
      <c r="B478" s="10">
        <v>5.8021720377807999E-2</v>
      </c>
      <c r="C478" s="10">
        <f t="shared" ca="1" si="35"/>
        <v>0.58119363792900669</v>
      </c>
      <c r="D478" s="10">
        <f t="shared" ca="1" si="36"/>
        <v>2.0632374146479738E-3</v>
      </c>
      <c r="E478" s="10">
        <f t="shared" ca="1" si="37"/>
        <v>14.260516337344679</v>
      </c>
      <c r="F478" s="10">
        <f t="shared" ca="1" si="38"/>
        <v>-2.0653688211990347E-3</v>
      </c>
    </row>
    <row r="479" spans="1:6" x14ac:dyDescent="0.35">
      <c r="A479" s="10">
        <f t="shared" si="39"/>
        <v>28672</v>
      </c>
      <c r="B479" s="10">
        <v>5.7973945776982803E-2</v>
      </c>
      <c r="C479" s="10">
        <f t="shared" ca="1" si="35"/>
        <v>0.58052800636588797</v>
      </c>
      <c r="D479" s="10">
        <f t="shared" ca="1" si="36"/>
        <v>2.0608744225989024E-3</v>
      </c>
      <c r="E479" s="10">
        <f t="shared" ca="1" si="37"/>
        <v>14.260550104501061</v>
      </c>
      <c r="F479" s="10">
        <f t="shared" ca="1" si="38"/>
        <v>-2.0630009464598811E-3</v>
      </c>
    </row>
    <row r="480" spans="1:6" x14ac:dyDescent="0.35">
      <c r="A480" s="10">
        <f t="shared" si="39"/>
        <v>28732</v>
      </c>
      <c r="B480" s="10">
        <v>5.8743044049884098E-2</v>
      </c>
      <c r="C480" s="10">
        <f t="shared" ca="1" si="35"/>
        <v>0.59124366022255337</v>
      </c>
      <c r="D480" s="10">
        <f t="shared" ca="1" si="36"/>
        <v>2.0989149937900645E-3</v>
      </c>
      <c r="E480" s="10">
        <f t="shared" ca="1" si="37"/>
        <v>14.260006504738739</v>
      </c>
      <c r="F480" s="10">
        <f t="shared" ca="1" si="38"/>
        <v>-2.101120802943432E-3</v>
      </c>
    </row>
    <row r="481" spans="1:6" x14ac:dyDescent="0.35">
      <c r="A481" s="10">
        <f t="shared" si="39"/>
        <v>28792</v>
      </c>
      <c r="B481" s="10">
        <v>5.7430722990353199E-2</v>
      </c>
      <c r="C481" s="10">
        <f t="shared" ca="1" si="35"/>
        <v>0.57295941915970783</v>
      </c>
      <c r="D481" s="10">
        <f t="shared" ca="1" si="36"/>
        <v>2.0340059380169625E-3</v>
      </c>
      <c r="E481" s="10">
        <f t="shared" ca="1" si="37"/>
        <v>14.260934055145738</v>
      </c>
      <c r="F481" s="10">
        <f t="shared" ca="1" si="38"/>
        <v>-2.0360773373972658E-3</v>
      </c>
    </row>
    <row r="482" spans="1:6" x14ac:dyDescent="0.35">
      <c r="A482" s="10">
        <f t="shared" si="39"/>
        <v>28852</v>
      </c>
      <c r="B482" s="10">
        <v>5.7895514242001199E-2</v>
      </c>
      <c r="C482" s="10">
        <f t="shared" ca="1" si="35"/>
        <v>0.57943523940759101</v>
      </c>
      <c r="D482" s="10">
        <f t="shared" ca="1" si="36"/>
        <v>2.0569950998969477E-3</v>
      </c>
      <c r="E482" s="10">
        <f t="shared" ca="1" si="37"/>
        <v>14.260605540022471</v>
      </c>
      <c r="F482" s="10">
        <f t="shared" ca="1" si="38"/>
        <v>-2.0591136200063523E-3</v>
      </c>
    </row>
    <row r="483" spans="1:6" x14ac:dyDescent="0.35">
      <c r="A483" s="10">
        <f t="shared" si="39"/>
        <v>28912</v>
      </c>
      <c r="B483" s="10">
        <v>5.7944877868625601E-2</v>
      </c>
      <c r="C483" s="10">
        <f t="shared" ca="1" si="35"/>
        <v>0.58012301046969639</v>
      </c>
      <c r="D483" s="10">
        <f t="shared" ca="1" si="36"/>
        <v>2.0594366871674219E-3</v>
      </c>
      <c r="E483" s="10">
        <f t="shared" ca="1" si="37"/>
        <v>14.260570649740377</v>
      </c>
      <c r="F483" s="10">
        <f t="shared" ca="1" si="38"/>
        <v>-2.0615602429550663E-3</v>
      </c>
    </row>
    <row r="484" spans="1:6" x14ac:dyDescent="0.35">
      <c r="A484" s="10">
        <f t="shared" si="39"/>
        <v>28972</v>
      </c>
      <c r="B484" s="10">
        <v>5.945229892172E-2</v>
      </c>
      <c r="C484" s="10">
        <f t="shared" ca="1" si="35"/>
        <v>0.60112553094120269</v>
      </c>
      <c r="D484" s="10">
        <f t="shared" ca="1" si="36"/>
        <v>2.1339956348412695E-3</v>
      </c>
      <c r="E484" s="10">
        <f t="shared" ca="1" si="37"/>
        <v>14.259505202378117</v>
      </c>
      <c r="F484" s="10">
        <f t="shared" ca="1" si="38"/>
        <v>-2.1362758480803269E-3</v>
      </c>
    </row>
    <row r="485" spans="1:6" x14ac:dyDescent="0.35">
      <c r="A485" s="10">
        <f t="shared" si="39"/>
        <v>29032</v>
      </c>
      <c r="B485" s="10">
        <v>5.6972318102639703E-2</v>
      </c>
      <c r="C485" s="10">
        <f t="shared" ca="1" si="35"/>
        <v>0.56657257852306031</v>
      </c>
      <c r="D485" s="10">
        <f t="shared" ca="1" si="36"/>
        <v>2.011332653756864E-3</v>
      </c>
      <c r="E485" s="10">
        <f t="shared" ca="1" si="37"/>
        <v>14.261258056377814</v>
      </c>
      <c r="F485" s="10">
        <f t="shared" ca="1" si="38"/>
        <v>-2.0133580996315472E-3</v>
      </c>
    </row>
    <row r="486" spans="1:6" x14ac:dyDescent="0.35">
      <c r="A486" s="10">
        <f t="shared" si="39"/>
        <v>29092</v>
      </c>
      <c r="B486" s="10">
        <v>5.8332655681903899E-2</v>
      </c>
      <c r="C486" s="10">
        <f t="shared" ca="1" si="35"/>
        <v>0.58552582174465828</v>
      </c>
      <c r="D486" s="10">
        <f t="shared" ca="1" si="36"/>
        <v>2.0786166671935367E-3</v>
      </c>
      <c r="E486" s="10">
        <f t="shared" ca="1" si="37"/>
        <v>14.260296567825803</v>
      </c>
      <c r="F486" s="10">
        <f t="shared" ca="1" si="38"/>
        <v>-2.0807799891493571E-3</v>
      </c>
    </row>
    <row r="487" spans="1:6" x14ac:dyDescent="0.35">
      <c r="A487" s="10">
        <f t="shared" si="39"/>
        <v>29152</v>
      </c>
      <c r="B487" s="10">
        <v>5.9419449135379603E-2</v>
      </c>
      <c r="C487" s="10">
        <f t="shared" ca="1" si="35"/>
        <v>0.6006678430850575</v>
      </c>
      <c r="D487" s="10">
        <f t="shared" ca="1" si="36"/>
        <v>2.1323708429519541E-3</v>
      </c>
      <c r="E487" s="10">
        <f t="shared" ca="1" si="37"/>
        <v>14.259528420654217</v>
      </c>
      <c r="F487" s="10">
        <f t="shared" ca="1" si="38"/>
        <v>-2.134647582802763E-3</v>
      </c>
    </row>
    <row r="488" spans="1:6" x14ac:dyDescent="0.35">
      <c r="A488" s="10">
        <f t="shared" si="39"/>
        <v>29212</v>
      </c>
      <c r="B488" s="10">
        <v>5.9052099958629298E-2</v>
      </c>
      <c r="C488" s="10">
        <f t="shared" ca="1" si="35"/>
        <v>0.59554965889288924</v>
      </c>
      <c r="D488" s="10">
        <f t="shared" ca="1" si="36"/>
        <v>2.1142012890697569E-3</v>
      </c>
      <c r="E488" s="10">
        <f t="shared" ca="1" si="37"/>
        <v>14.259788063579192</v>
      </c>
      <c r="F488" s="10">
        <f t="shared" ca="1" si="38"/>
        <v>-2.1164393676706647E-3</v>
      </c>
    </row>
    <row r="489" spans="1:6" x14ac:dyDescent="0.35">
      <c r="A489" s="10">
        <f t="shared" si="39"/>
        <v>29272</v>
      </c>
      <c r="B489" s="10">
        <v>5.84698008306637E-2</v>
      </c>
      <c r="C489" s="10">
        <f t="shared" ca="1" si="35"/>
        <v>0.58743663079730002</v>
      </c>
      <c r="D489" s="10">
        <f t="shared" ca="1" si="36"/>
        <v>2.0854000393304151E-3</v>
      </c>
      <c r="E489" s="10">
        <f t="shared" ca="1" si="37"/>
        <v>14.260199633437967</v>
      </c>
      <c r="F489" s="10">
        <f t="shared" ca="1" si="38"/>
        <v>-2.0875775137893524E-3</v>
      </c>
    </row>
    <row r="490" spans="1:6" x14ac:dyDescent="0.35">
      <c r="A490" s="10">
        <f t="shared" si="39"/>
        <v>29332</v>
      </c>
      <c r="B490" s="10">
        <v>5.82147913874419E-2</v>
      </c>
      <c r="C490" s="10">
        <f t="shared" ca="1" si="35"/>
        <v>0.58388364801209947</v>
      </c>
      <c r="D490" s="10">
        <f t="shared" ca="1" si="36"/>
        <v>2.0727869504429531E-3</v>
      </c>
      <c r="E490" s="10">
        <f t="shared" ca="1" si="37"/>
        <v>14.260379874478168</v>
      </c>
      <c r="F490" s="10">
        <f t="shared" ca="1" si="38"/>
        <v>-2.0749381464753749E-3</v>
      </c>
    </row>
    <row r="491" spans="1:6" x14ac:dyDescent="0.35">
      <c r="A491" s="10">
        <f t="shared" si="39"/>
        <v>29392</v>
      </c>
      <c r="B491" s="10">
        <v>5.8212461361834097E-2</v>
      </c>
      <c r="C491" s="10">
        <f t="shared" ca="1" si="35"/>
        <v>0.58385118434813077</v>
      </c>
      <c r="D491" s="10">
        <f t="shared" ca="1" si="36"/>
        <v>2.0726717044358641E-3</v>
      </c>
      <c r="E491" s="10">
        <f t="shared" ca="1" si="37"/>
        <v>14.260381521343611</v>
      </c>
      <c r="F491" s="10">
        <f t="shared" ca="1" si="38"/>
        <v>-2.0748226610982651E-3</v>
      </c>
    </row>
    <row r="492" spans="1:6" x14ac:dyDescent="0.35">
      <c r="A492" s="10">
        <f t="shared" si="39"/>
        <v>29452</v>
      </c>
      <c r="B492" s="10">
        <v>6.0207810094392099E-2</v>
      </c>
      <c r="C492" s="10">
        <f t="shared" ca="1" si="35"/>
        <v>0.61165187912900643</v>
      </c>
      <c r="D492" s="10">
        <f t="shared" ca="1" si="36"/>
        <v>2.1713641709079725E-3</v>
      </c>
      <c r="E492" s="10">
        <f t="shared" ca="1" si="37"/>
        <v>14.258971205997723</v>
      </c>
      <c r="F492" s="10">
        <f t="shared" ca="1" si="38"/>
        <v>-2.1737250001886573E-3</v>
      </c>
    </row>
    <row r="493" spans="1:6" x14ac:dyDescent="0.35">
      <c r="A493" s="10">
        <f t="shared" si="39"/>
        <v>29512</v>
      </c>
      <c r="B493" s="10">
        <v>5.89659703002436E-2</v>
      </c>
      <c r="C493" s="10">
        <f t="shared" ca="1" si="35"/>
        <v>0.59434963590678591</v>
      </c>
      <c r="D493" s="10">
        <f t="shared" ca="1" si="36"/>
        <v>2.1099412074690898E-3</v>
      </c>
      <c r="E493" s="10">
        <f t="shared" ca="1" si="37"/>
        <v>14.259848940145266</v>
      </c>
      <c r="F493" s="10">
        <f t="shared" ca="1" si="38"/>
        <v>-2.1121702694303045E-3</v>
      </c>
    </row>
    <row r="494" spans="1:6" x14ac:dyDescent="0.35">
      <c r="A494" s="10">
        <f t="shared" si="39"/>
        <v>29572</v>
      </c>
      <c r="B494" s="10">
        <v>5.8928498475477702E-2</v>
      </c>
      <c r="C494" s="10">
        <f t="shared" ca="1" si="35"/>
        <v>0.59382755034539958</v>
      </c>
      <c r="D494" s="10">
        <f t="shared" ca="1" si="36"/>
        <v>2.1080878037261683E-3</v>
      </c>
      <c r="E494" s="10">
        <f t="shared" ca="1" si="37"/>
        <v>14.259875425284752</v>
      </c>
      <c r="F494" s="10">
        <f t="shared" ca="1" si="38"/>
        <v>-2.1103129485707454E-3</v>
      </c>
    </row>
    <row r="495" spans="1:6" x14ac:dyDescent="0.35">
      <c r="A495" s="10">
        <f t="shared" si="39"/>
        <v>29632</v>
      </c>
      <c r="B495" s="10">
        <v>5.9257536631925602E-2</v>
      </c>
      <c r="C495" s="10">
        <f t="shared" ca="1" si="35"/>
        <v>0.59841195667468472</v>
      </c>
      <c r="D495" s="10">
        <f t="shared" ca="1" si="36"/>
        <v>2.1243624461951306E-3</v>
      </c>
      <c r="E495" s="10">
        <f t="shared" ca="1" si="37"/>
        <v>14.25964286064387</v>
      </c>
      <c r="F495" s="10">
        <f t="shared" ca="1" si="38"/>
        <v>-2.1266221048864735E-3</v>
      </c>
    </row>
    <row r="496" spans="1:6" x14ac:dyDescent="0.35">
      <c r="A496" s="10">
        <f t="shared" si="39"/>
        <v>29692</v>
      </c>
      <c r="B496" s="10">
        <v>6.0542625675286697E-2</v>
      </c>
      <c r="C496" s="10">
        <f t="shared" ca="1" si="35"/>
        <v>0.61631678086796182</v>
      </c>
      <c r="D496" s="10">
        <f t="shared" ca="1" si="36"/>
        <v>2.1879245720812643E-3</v>
      </c>
      <c r="E496" s="10">
        <f t="shared" ca="1" si="37"/>
        <v>14.258734557864958</v>
      </c>
      <c r="F496" s="10">
        <f t="shared" ca="1" si="38"/>
        <v>-2.1903215759952292E-3</v>
      </c>
    </row>
    <row r="497" spans="1:6" x14ac:dyDescent="0.35">
      <c r="A497" s="10">
        <f t="shared" si="39"/>
        <v>29752</v>
      </c>
      <c r="B497" s="10">
        <v>5.8979421698586297E-2</v>
      </c>
      <c r="C497" s="10">
        <f t="shared" ca="1" si="35"/>
        <v>0.59453705087520703</v>
      </c>
      <c r="D497" s="10">
        <f t="shared" ca="1" si="36"/>
        <v>2.1106065306069847E-3</v>
      </c>
      <c r="E497" s="10">
        <f t="shared" ca="1" si="37"/>
        <v>14.259839432677625</v>
      </c>
      <c r="F497" s="10">
        <f t="shared" ca="1" si="38"/>
        <v>-2.112836999551373E-3</v>
      </c>
    </row>
    <row r="498" spans="1:6" x14ac:dyDescent="0.35">
      <c r="A498" s="10">
        <f t="shared" si="39"/>
        <v>29812</v>
      </c>
      <c r="B498" s="10">
        <v>6.0434403247513098E-2</v>
      </c>
      <c r="C498" s="10">
        <f t="shared" ca="1" si="35"/>
        <v>0.61480894485218818</v>
      </c>
      <c r="D498" s="10">
        <f t="shared" ca="1" si="36"/>
        <v>2.1825717542252681E-3</v>
      </c>
      <c r="E498" s="10">
        <f t="shared" ca="1" si="37"/>
        <v>14.258811049632119</v>
      </c>
      <c r="F498" s="10">
        <f t="shared" ca="1" si="38"/>
        <v>-2.1849570352866342E-3</v>
      </c>
    </row>
    <row r="499" spans="1:6" x14ac:dyDescent="0.35">
      <c r="A499" s="10">
        <f t="shared" si="39"/>
        <v>29872</v>
      </c>
      <c r="B499" s="10">
        <v>5.9777286174239302E-2</v>
      </c>
      <c r="C499" s="10">
        <f t="shared" ca="1" si="35"/>
        <v>0.60565349703933014</v>
      </c>
      <c r="D499" s="10">
        <f t="shared" ca="1" si="36"/>
        <v>2.1500699144896217E-3</v>
      </c>
      <c r="E499" s="10">
        <f t="shared" ca="1" si="37"/>
        <v>14.259275500921943</v>
      </c>
      <c r="F499" s="10">
        <f t="shared" ca="1" si="38"/>
        <v>-2.1523846332748586E-3</v>
      </c>
    </row>
    <row r="500" spans="1:6" x14ac:dyDescent="0.35">
      <c r="A500" s="10">
        <f t="shared" si="39"/>
        <v>29932</v>
      </c>
      <c r="B500" s="10">
        <v>6.0923470917525598E-2</v>
      </c>
      <c r="C500" s="10">
        <f t="shared" ca="1" si="35"/>
        <v>0.6216230023647219</v>
      </c>
      <c r="D500" s="10">
        <f t="shared" ca="1" si="36"/>
        <v>2.2067616583947625E-3</v>
      </c>
      <c r="E500" s="10">
        <f t="shared" ca="1" si="37"/>
        <v>14.258465375901539</v>
      </c>
      <c r="F500" s="10">
        <f t="shared" ca="1" si="38"/>
        <v>-2.2092001450028736E-3</v>
      </c>
    </row>
    <row r="501" spans="1:6" x14ac:dyDescent="0.35">
      <c r="A501" s="10">
        <f t="shared" si="39"/>
        <v>29992</v>
      </c>
      <c r="B501" s="10">
        <v>5.9518984866381901E-2</v>
      </c>
      <c r="C501" s="10">
        <f t="shared" ca="1" si="35"/>
        <v>0.60205464952757781</v>
      </c>
      <c r="D501" s="10">
        <f t="shared" ca="1" si="36"/>
        <v>2.1372940058229013E-3</v>
      </c>
      <c r="E501" s="10">
        <f t="shared" ca="1" si="37"/>
        <v>14.259458068656791</v>
      </c>
      <c r="F501" s="10">
        <f t="shared" ca="1" si="38"/>
        <v>-2.1395812782867931E-3</v>
      </c>
    </row>
    <row r="502" spans="1:6" x14ac:dyDescent="0.35">
      <c r="A502" s="10">
        <f t="shared" si="39"/>
        <v>30052</v>
      </c>
      <c r="B502" s="10">
        <v>5.9834174665018898E-2</v>
      </c>
      <c r="C502" s="10">
        <f t="shared" ca="1" si="35"/>
        <v>0.60644611015146566</v>
      </c>
      <c r="D502" s="10">
        <f t="shared" ca="1" si="36"/>
        <v>2.1528836910377032E-3</v>
      </c>
      <c r="E502" s="10">
        <f t="shared" ca="1" si="37"/>
        <v>14.25923529205507</v>
      </c>
      <c r="F502" s="10">
        <f t="shared" ca="1" si="38"/>
        <v>-2.1552044766505645E-3</v>
      </c>
    </row>
    <row r="503" spans="1:6" x14ac:dyDescent="0.35">
      <c r="A503" s="10">
        <f t="shared" si="39"/>
        <v>30112</v>
      </c>
      <c r="B503" s="10">
        <v>6.0716599174691299E-2</v>
      </c>
      <c r="C503" s="10">
        <f t="shared" ca="1" si="35"/>
        <v>0.61874071011801701</v>
      </c>
      <c r="D503" s="10">
        <f t="shared" ca="1" si="36"/>
        <v>2.1965295209189603E-3</v>
      </c>
      <c r="E503" s="10">
        <f t="shared" ca="1" si="37"/>
        <v>14.258611593146068</v>
      </c>
      <c r="F503" s="10">
        <f t="shared" ca="1" si="38"/>
        <v>-2.1989454302795883E-3</v>
      </c>
    </row>
    <row r="504" spans="1:6" x14ac:dyDescent="0.35">
      <c r="A504" s="10">
        <f t="shared" si="39"/>
        <v>30172</v>
      </c>
      <c r="B504" s="10">
        <v>6.0955817982520102E-2</v>
      </c>
      <c r="C504" s="10">
        <f t="shared" ca="1" si="35"/>
        <v>0.6220736859301037</v>
      </c>
      <c r="D504" s="10">
        <f t="shared" ca="1" si="36"/>
        <v>2.2083615850518679E-3</v>
      </c>
      <c r="E504" s="10">
        <f t="shared" ca="1" si="37"/>
        <v>14.258442512949607</v>
      </c>
      <c r="F504" s="10">
        <f t="shared" ca="1" si="38"/>
        <v>-2.210803611411048E-3</v>
      </c>
    </row>
    <row r="505" spans="1:6" x14ac:dyDescent="0.35">
      <c r="A505" s="10">
        <f t="shared" si="39"/>
        <v>30232</v>
      </c>
      <c r="B505" s="10">
        <v>6.1261373622326899E-2</v>
      </c>
      <c r="C505" s="10">
        <f t="shared" ca="1" si="35"/>
        <v>0.62633091622886661</v>
      </c>
      <c r="D505" s="10">
        <f t="shared" ca="1" si="36"/>
        <v>2.2234747526124763E-3</v>
      </c>
      <c r="E505" s="10">
        <f t="shared" ca="1" si="37"/>
        <v>14.258226545785167</v>
      </c>
      <c r="F505" s="10">
        <f t="shared" ca="1" si="38"/>
        <v>-2.2259503428892387E-3</v>
      </c>
    </row>
    <row r="506" spans="1:6" x14ac:dyDescent="0.35">
      <c r="A506" s="10">
        <f t="shared" si="39"/>
        <v>30292</v>
      </c>
      <c r="B506" s="10">
        <v>6.2269052896785401E-2</v>
      </c>
      <c r="C506" s="10">
        <f t="shared" ca="1" si="35"/>
        <v>0.64037065950237504</v>
      </c>
      <c r="D506" s="10">
        <f t="shared" ca="1" si="36"/>
        <v>2.2733158412334311E-3</v>
      </c>
      <c r="E506" s="10">
        <f t="shared" ca="1" si="37"/>
        <v>14.257514316628773</v>
      </c>
      <c r="F506" s="10">
        <f t="shared" ca="1" si="38"/>
        <v>-2.2759037465184379E-3</v>
      </c>
    </row>
    <row r="507" spans="1:6" x14ac:dyDescent="0.35">
      <c r="A507" s="10">
        <f t="shared" si="39"/>
        <v>30352</v>
      </c>
      <c r="B507" s="10">
        <v>6.1377832379868102E-2</v>
      </c>
      <c r="C507" s="10">
        <f t="shared" ca="1" si="35"/>
        <v>0.62795350696708419</v>
      </c>
      <c r="D507" s="10">
        <f t="shared" ca="1" si="36"/>
        <v>2.2292349497331485E-3</v>
      </c>
      <c r="E507" s="10">
        <f t="shared" ca="1" si="37"/>
        <v>14.258144232568313</v>
      </c>
      <c r="F507" s="10">
        <f t="shared" ca="1" si="38"/>
        <v>-2.2317233928678105E-3</v>
      </c>
    </row>
    <row r="508" spans="1:6" x14ac:dyDescent="0.35">
      <c r="A508" s="10">
        <f t="shared" si="39"/>
        <v>30412</v>
      </c>
      <c r="B508" s="10">
        <v>6.1152984584472103E-2</v>
      </c>
      <c r="C508" s="10">
        <f t="shared" ca="1" si="35"/>
        <v>0.62482075887650679</v>
      </c>
      <c r="D508" s="10">
        <f t="shared" ca="1" si="36"/>
        <v>2.2181136940115989E-3</v>
      </c>
      <c r="E508" s="10">
        <f t="shared" ca="1" si="37"/>
        <v>14.258303155312573</v>
      </c>
      <c r="F508" s="10">
        <f t="shared" ca="1" si="38"/>
        <v>-2.2205773519812276E-3</v>
      </c>
    </row>
    <row r="509" spans="1:6" x14ac:dyDescent="0.35">
      <c r="A509" s="10">
        <f t="shared" si="39"/>
        <v>30472</v>
      </c>
      <c r="B509" s="10">
        <v>6.0975460214070902E-2</v>
      </c>
      <c r="C509" s="10">
        <f t="shared" ca="1" si="35"/>
        <v>0.62234735622905901</v>
      </c>
      <c r="D509" s="10">
        <f t="shared" ca="1" si="36"/>
        <v>2.2093331146131592E-3</v>
      </c>
      <c r="E509" s="10">
        <f t="shared" ca="1" si="37"/>
        <v>14.258428629792178</v>
      </c>
      <c r="F509" s="10">
        <f t="shared" ca="1" si="38"/>
        <v>-2.2117772916832703E-3</v>
      </c>
    </row>
    <row r="510" spans="1:6" x14ac:dyDescent="0.35">
      <c r="A510" s="10">
        <f t="shared" si="39"/>
        <v>30532</v>
      </c>
      <c r="B510" s="10">
        <v>6.1952094229181999E-2</v>
      </c>
      <c r="C510" s="10">
        <f t="shared" ca="1" si="35"/>
        <v>0.63595455366963738</v>
      </c>
      <c r="D510" s="10">
        <f t="shared" ca="1" si="36"/>
        <v>2.2576386655272125E-3</v>
      </c>
      <c r="E510" s="10">
        <f t="shared" ca="1" si="37"/>
        <v>14.257738343469615</v>
      </c>
      <c r="F510" s="10">
        <f t="shared" ca="1" si="38"/>
        <v>-2.2601909738828477E-3</v>
      </c>
    </row>
    <row r="511" spans="1:6" x14ac:dyDescent="0.35">
      <c r="A511" s="10">
        <f t="shared" si="39"/>
        <v>30592</v>
      </c>
      <c r="B511" s="10">
        <v>6.1741091649065903E-2</v>
      </c>
      <c r="C511" s="10">
        <f t="shared" ca="1" si="35"/>
        <v>0.63301470750035915</v>
      </c>
      <c r="D511" s="10">
        <f t="shared" ca="1" si="36"/>
        <v>2.2472022116262749E-3</v>
      </c>
      <c r="E511" s="10">
        <f t="shared" ca="1" si="37"/>
        <v>14.25788748039586</v>
      </c>
      <c r="F511" s="10">
        <f t="shared" ca="1" si="38"/>
        <v>-2.2497309596318906E-3</v>
      </c>
    </row>
    <row r="512" spans="1:6" x14ac:dyDescent="0.35">
      <c r="A512" s="10">
        <f t="shared" si="39"/>
        <v>30652</v>
      </c>
      <c r="B512" s="10">
        <v>6.1710834326941903E-2</v>
      </c>
      <c r="C512" s="10">
        <f t="shared" ca="1" si="35"/>
        <v>0.6325931397996708</v>
      </c>
      <c r="D512" s="10">
        <f t="shared" ca="1" si="36"/>
        <v>2.2457056462888312E-3</v>
      </c>
      <c r="E512" s="10">
        <f t="shared" ca="1" si="37"/>
        <v>14.257908866314532</v>
      </c>
      <c r="F512" s="10">
        <f t="shared" ca="1" si="38"/>
        <v>-2.2482310247598706E-3</v>
      </c>
    </row>
    <row r="513" spans="1:6" x14ac:dyDescent="0.35">
      <c r="A513" s="10">
        <f t="shared" si="39"/>
        <v>30712</v>
      </c>
      <c r="B513" s="10">
        <v>6.1492497833159597E-2</v>
      </c>
      <c r="C513" s="10">
        <f t="shared" ca="1" si="35"/>
        <v>0.62955111204576186</v>
      </c>
      <c r="D513" s="10">
        <f t="shared" ca="1" si="36"/>
        <v>2.2349064477624543E-3</v>
      </c>
      <c r="E513" s="10">
        <f t="shared" ca="1" si="37"/>
        <v>14.258063186861474</v>
      </c>
      <c r="F513" s="10">
        <f t="shared" ca="1" si="38"/>
        <v>-2.2374075784011259E-3</v>
      </c>
    </row>
    <row r="514" spans="1:6" x14ac:dyDescent="0.35">
      <c r="A514" s="10">
        <f t="shared" si="39"/>
        <v>30772</v>
      </c>
      <c r="B514" s="10">
        <v>6.1215167692304798E-2</v>
      </c>
      <c r="C514" s="10">
        <f t="shared" ca="1" si="35"/>
        <v>0.62568714056366526</v>
      </c>
      <c r="D514" s="10">
        <f t="shared" ca="1" si="36"/>
        <v>2.2211893490010114E-3</v>
      </c>
      <c r="E514" s="10">
        <f t="shared" ca="1" si="37"/>
        <v>14.258259204202774</v>
      </c>
      <c r="F514" s="10">
        <f t="shared" ca="1" si="38"/>
        <v>-2.223659849039987E-3</v>
      </c>
    </row>
    <row r="515" spans="1:6" x14ac:dyDescent="0.35">
      <c r="A515" s="10">
        <f t="shared" si="39"/>
        <v>30832</v>
      </c>
      <c r="B515" s="10">
        <v>6.2185038948670598E-2</v>
      </c>
      <c r="C515" s="10">
        <f t="shared" ref="C515:C578" ca="1" si="40">(B515-$C$2)/($C$882-$C$2)</f>
        <v>0.63920011417825928</v>
      </c>
      <c r="D515" s="10">
        <f t="shared" ref="D515:D578" ca="1" si="41">$K$4*C515</f>
        <v>2.2691604053328204E-3</v>
      </c>
      <c r="E515" s="10">
        <f t="shared" ref="E515:E578" ca="1" si="42">$J$6*(1-D515)</f>
        <v>14.257573697807793</v>
      </c>
      <c r="F515" s="10">
        <f t="shared" ref="F515:F578" ca="1" si="43">LN(E515/$J$6)</f>
        <v>-2.2717388511486899E-3</v>
      </c>
    </row>
    <row r="516" spans="1:6" x14ac:dyDescent="0.35">
      <c r="A516" s="10">
        <f t="shared" ref="A516:A579" si="44">A515+60</f>
        <v>30892</v>
      </c>
      <c r="B516" s="10">
        <v>6.2433384625228301E-2</v>
      </c>
      <c r="C516" s="10">
        <f t="shared" ca="1" si="40"/>
        <v>0.6426602523693814</v>
      </c>
      <c r="D516" s="10">
        <f t="shared" ca="1" si="41"/>
        <v>2.2814438959113037E-3</v>
      </c>
      <c r="E516" s="10">
        <f t="shared" ca="1" si="42"/>
        <v>14.257398166727427</v>
      </c>
      <c r="F516" s="10">
        <f t="shared" ca="1" si="43"/>
        <v>-2.2840503541164936E-3</v>
      </c>
    </row>
    <row r="517" spans="1:6" x14ac:dyDescent="0.35">
      <c r="A517" s="10">
        <f t="shared" si="44"/>
        <v>30952</v>
      </c>
      <c r="B517" s="10">
        <v>6.14674390898753E-2</v>
      </c>
      <c r="C517" s="10">
        <f t="shared" ca="1" si="40"/>
        <v>0.62920197484369178</v>
      </c>
      <c r="D517" s="10">
        <f t="shared" ca="1" si="41"/>
        <v>2.2336670106951058E-3</v>
      </c>
      <c r="E517" s="10">
        <f t="shared" ca="1" si="42"/>
        <v>14.258080898417166</v>
      </c>
      <c r="F517" s="10">
        <f t="shared" ca="1" si="43"/>
        <v>-2.236165365874739E-3</v>
      </c>
    </row>
    <row r="518" spans="1:6" x14ac:dyDescent="0.35">
      <c r="A518" s="10">
        <f t="shared" si="44"/>
        <v>31012</v>
      </c>
      <c r="B518" s="10">
        <v>6.0756839458849E-2</v>
      </c>
      <c r="C518" s="10">
        <f t="shared" ca="1" si="40"/>
        <v>0.61930136793161639</v>
      </c>
      <c r="D518" s="10">
        <f t="shared" ca="1" si="41"/>
        <v>2.1985198561572379E-3</v>
      </c>
      <c r="E518" s="10">
        <f t="shared" ca="1" si="42"/>
        <v>14.258583151255511</v>
      </c>
      <c r="F518" s="10">
        <f t="shared" ca="1" si="43"/>
        <v>-2.200940148961539E-3</v>
      </c>
    </row>
    <row r="519" spans="1:6" x14ac:dyDescent="0.35">
      <c r="A519" s="10">
        <f t="shared" si="44"/>
        <v>31072</v>
      </c>
      <c r="B519" s="10">
        <v>6.1916571673686603E-2</v>
      </c>
      <c r="C519" s="10">
        <f t="shared" ca="1" si="40"/>
        <v>0.63545962678941326</v>
      </c>
      <c r="D519" s="10">
        <f t="shared" ca="1" si="41"/>
        <v>2.2558816751024171E-3</v>
      </c>
      <c r="E519" s="10">
        <f t="shared" ca="1" si="42"/>
        <v>14.257763450862786</v>
      </c>
      <c r="F519" s="10">
        <f t="shared" ca="1" si="43"/>
        <v>-2.2584300093834862E-3</v>
      </c>
    </row>
    <row r="520" spans="1:6" x14ac:dyDescent="0.35">
      <c r="A520" s="10">
        <f t="shared" si="44"/>
        <v>31132</v>
      </c>
      <c r="B520" s="10">
        <v>6.1842423198649001E-2</v>
      </c>
      <c r="C520" s="10">
        <f t="shared" ca="1" si="40"/>
        <v>0.6344265346339657</v>
      </c>
      <c r="D520" s="10">
        <f t="shared" ca="1" si="41"/>
        <v>2.252214197950578E-3</v>
      </c>
      <c r="E520" s="10">
        <f t="shared" ca="1" si="42"/>
        <v>14.257815859111284</v>
      </c>
      <c r="F520" s="10">
        <f t="shared" ca="1" si="43"/>
        <v>-2.2547542468868641E-3</v>
      </c>
    </row>
    <row r="521" spans="1:6" x14ac:dyDescent="0.35">
      <c r="A521" s="10">
        <f t="shared" si="44"/>
        <v>31192</v>
      </c>
      <c r="B521" s="10">
        <v>6.2105879571026902E-2</v>
      </c>
      <c r="C521" s="10">
        <f t="shared" ca="1" si="40"/>
        <v>0.63809720637021161</v>
      </c>
      <c r="D521" s="10">
        <f t="shared" ca="1" si="41"/>
        <v>2.2652450826142509E-3</v>
      </c>
      <c r="E521" s="10">
        <f t="shared" ca="1" si="42"/>
        <v>14.257629647769441</v>
      </c>
      <c r="F521" s="10">
        <f t="shared" ca="1" si="43"/>
        <v>-2.2678146314283718E-3</v>
      </c>
    </row>
    <row r="522" spans="1:6" x14ac:dyDescent="0.35">
      <c r="A522" s="10">
        <f t="shared" si="44"/>
        <v>31252</v>
      </c>
      <c r="B522" s="10">
        <v>6.2362338244081203E-2</v>
      </c>
      <c r="C522" s="10">
        <f t="shared" ca="1" si="40"/>
        <v>0.64167038091216277</v>
      </c>
      <c r="D522" s="10">
        <f t="shared" ca="1" si="41"/>
        <v>2.2779298522381777E-3</v>
      </c>
      <c r="E522" s="10">
        <f t="shared" ca="1" si="42"/>
        <v>14.257448382411516</v>
      </c>
      <c r="F522" s="10">
        <f t="shared" ca="1" si="43"/>
        <v>-2.2805282812199796E-3</v>
      </c>
    </row>
    <row r="523" spans="1:6" x14ac:dyDescent="0.35">
      <c r="A523" s="10">
        <f t="shared" si="44"/>
        <v>31312</v>
      </c>
      <c r="B523" s="10">
        <v>6.2450185336394001E-2</v>
      </c>
      <c r="C523" s="10">
        <f t="shared" ca="1" si="40"/>
        <v>0.64289433247557926</v>
      </c>
      <c r="D523" s="10">
        <f t="shared" ca="1" si="41"/>
        <v>2.2822748802883062E-3</v>
      </c>
      <c r="E523" s="10">
        <f t="shared" ca="1" si="42"/>
        <v>14.25738629196068</v>
      </c>
      <c r="F523" s="10">
        <f t="shared" ca="1" si="43"/>
        <v>-2.2848832390195938E-3</v>
      </c>
    </row>
    <row r="524" spans="1:6" x14ac:dyDescent="0.35">
      <c r="A524" s="10">
        <f t="shared" si="44"/>
        <v>31372</v>
      </c>
      <c r="B524" s="10">
        <v>6.2586991099327499E-2</v>
      </c>
      <c r="C524" s="10">
        <f t="shared" ca="1" si="40"/>
        <v>0.64480041295039592</v>
      </c>
      <c r="D524" s="10">
        <f t="shared" ca="1" si="41"/>
        <v>2.2890414659739052E-3</v>
      </c>
      <c r="E524" s="10">
        <f t="shared" ca="1" si="42"/>
        <v>14.257289597451233</v>
      </c>
      <c r="F524" s="10">
        <f t="shared" ca="1" si="43"/>
        <v>-2.2916653262382491E-3</v>
      </c>
    </row>
    <row r="525" spans="1:6" x14ac:dyDescent="0.35">
      <c r="A525" s="10">
        <f t="shared" si="44"/>
        <v>31432</v>
      </c>
      <c r="B525" s="10">
        <v>6.3094512570667005E-2</v>
      </c>
      <c r="C525" s="10">
        <f t="shared" ca="1" si="40"/>
        <v>0.65187158266084677</v>
      </c>
      <c r="D525" s="10">
        <f t="shared" ca="1" si="41"/>
        <v>2.3141441184460058E-3</v>
      </c>
      <c r="E525" s="10">
        <f t="shared" ca="1" si="42"/>
        <v>14.256930880547406</v>
      </c>
      <c r="F525" s="10">
        <f t="shared" ca="1" si="43"/>
        <v>-2.3168258880795971E-3</v>
      </c>
    </row>
    <row r="526" spans="1:6" x14ac:dyDescent="0.35">
      <c r="A526" s="10">
        <f t="shared" si="44"/>
        <v>31492</v>
      </c>
      <c r="B526" s="10">
        <v>6.0523105396238397E-2</v>
      </c>
      <c r="C526" s="10">
        <f t="shared" ca="1" si="40"/>
        <v>0.61604480970271902</v>
      </c>
      <c r="D526" s="10">
        <f t="shared" ca="1" si="41"/>
        <v>2.1869590744446523E-3</v>
      </c>
      <c r="E526" s="10">
        <f t="shared" ca="1" si="42"/>
        <v>14.258748354826185</v>
      </c>
      <c r="F526" s="10">
        <f t="shared" ca="1" si="43"/>
        <v>-2.1893539617587614E-3</v>
      </c>
    </row>
    <row r="527" spans="1:6" x14ac:dyDescent="0.35">
      <c r="A527" s="10">
        <f t="shared" si="44"/>
        <v>31552</v>
      </c>
      <c r="B527" s="10">
        <v>6.3384774879512204E-2</v>
      </c>
      <c r="C527" s="10">
        <f t="shared" ca="1" si="40"/>
        <v>0.6559157348047443</v>
      </c>
      <c r="D527" s="10">
        <f t="shared" ca="1" si="41"/>
        <v>2.3285008585568422E-3</v>
      </c>
      <c r="E527" s="10">
        <f t="shared" ca="1" si="42"/>
        <v>14.256725722731222</v>
      </c>
      <c r="F527" s="10">
        <f t="shared" ca="1" si="43"/>
        <v>-2.3312160323562215E-3</v>
      </c>
    </row>
    <row r="528" spans="1:6" x14ac:dyDescent="0.35">
      <c r="A528" s="10">
        <f t="shared" si="44"/>
        <v>31612</v>
      </c>
      <c r="B528" s="10">
        <v>6.3837874542786194E-2</v>
      </c>
      <c r="C528" s="10">
        <f t="shared" ca="1" si="40"/>
        <v>0.66222865907630712</v>
      </c>
      <c r="D528" s="10">
        <f t="shared" ca="1" si="41"/>
        <v>2.3509117397208902E-3</v>
      </c>
      <c r="E528" s="10">
        <f t="shared" ca="1" si="42"/>
        <v>14.256405471239388</v>
      </c>
      <c r="F528" s="10">
        <f t="shared" ca="1" si="43"/>
        <v>-2.3536794713709861E-3</v>
      </c>
    </row>
    <row r="529" spans="1:6" x14ac:dyDescent="0.35">
      <c r="A529" s="10">
        <f t="shared" si="44"/>
        <v>31672</v>
      </c>
      <c r="B529" s="10">
        <v>6.2680942749361701E-2</v>
      </c>
      <c r="C529" s="10">
        <f t="shared" ca="1" si="40"/>
        <v>0.64610941778957109</v>
      </c>
      <c r="D529" s="10">
        <f t="shared" ca="1" si="41"/>
        <v>2.2936884331529774E-3</v>
      </c>
      <c r="E529" s="10">
        <f t="shared" ca="1" si="42"/>
        <v>14.257223192290242</v>
      </c>
      <c r="F529" s="10">
        <f t="shared" ca="1" si="43"/>
        <v>-2.2963229657695051E-3</v>
      </c>
    </row>
    <row r="530" spans="1:6" x14ac:dyDescent="0.35">
      <c r="A530" s="10">
        <f t="shared" si="44"/>
        <v>31732</v>
      </c>
      <c r="B530" s="10">
        <v>6.3471615974653006E-2</v>
      </c>
      <c r="C530" s="10">
        <f t="shared" ca="1" si="40"/>
        <v>0.65712567006120015</v>
      </c>
      <c r="D530" s="10">
        <f t="shared" ca="1" si="41"/>
        <v>2.3327961287172602E-3</v>
      </c>
      <c r="E530" s="10">
        <f t="shared" ca="1" si="42"/>
        <v>14.256664343320629</v>
      </c>
      <c r="F530" s="10">
        <f t="shared" ca="1" si="43"/>
        <v>-2.3355213366676735E-3</v>
      </c>
    </row>
    <row r="531" spans="1:6" x14ac:dyDescent="0.35">
      <c r="A531" s="10">
        <f t="shared" si="44"/>
        <v>31792</v>
      </c>
      <c r="B531" s="10">
        <v>6.3573528029971293E-2</v>
      </c>
      <c r="C531" s="10">
        <f t="shared" ca="1" si="40"/>
        <v>0.65854558523600926</v>
      </c>
      <c r="D531" s="10">
        <f t="shared" ca="1" si="41"/>
        <v>2.3378368275878327E-3</v>
      </c>
      <c r="E531" s="10">
        <f t="shared" ca="1" si="42"/>
        <v>14.256592311733769</v>
      </c>
      <c r="F531" s="10">
        <f t="shared" ca="1" si="43"/>
        <v>-2.3405738347201709E-3</v>
      </c>
    </row>
    <row r="532" spans="1:6" x14ac:dyDescent="0.35">
      <c r="A532" s="10">
        <f t="shared" si="44"/>
        <v>31852</v>
      </c>
      <c r="B532" s="10">
        <v>6.2860718235877397E-2</v>
      </c>
      <c r="C532" s="10">
        <f t="shared" ca="1" si="40"/>
        <v>0.64861418467475573</v>
      </c>
      <c r="D532" s="10">
        <f t="shared" ca="1" si="41"/>
        <v>2.3025803555953828E-3</v>
      </c>
      <c r="E532" s="10">
        <f t="shared" ca="1" si="42"/>
        <v>14.25709612671854</v>
      </c>
      <c r="F532" s="10">
        <f t="shared" ca="1" si="43"/>
        <v>-2.3052353701148824E-3</v>
      </c>
    </row>
    <row r="533" spans="1:6" x14ac:dyDescent="0.35">
      <c r="A533" s="10">
        <f t="shared" si="44"/>
        <v>31912</v>
      </c>
      <c r="B533" s="10">
        <v>6.3317965086801195E-2</v>
      </c>
      <c r="C533" s="10">
        <f t="shared" ca="1" si="40"/>
        <v>0.65498489067447974</v>
      </c>
      <c r="D533" s="10">
        <f t="shared" ca="1" si="41"/>
        <v>2.3251963618944028E-3</v>
      </c>
      <c r="E533" s="10">
        <f t="shared" ca="1" si="42"/>
        <v>14.256772943988528</v>
      </c>
      <c r="F533" s="10">
        <f t="shared" ca="1" si="43"/>
        <v>-2.3279038286973231E-3</v>
      </c>
    </row>
    <row r="534" spans="1:6" x14ac:dyDescent="0.35">
      <c r="A534" s="10">
        <f t="shared" si="44"/>
        <v>31972</v>
      </c>
      <c r="B534" s="10">
        <v>6.2214000935483502E-2</v>
      </c>
      <c r="C534" s="10">
        <f t="shared" ca="1" si="40"/>
        <v>0.63960363429606903</v>
      </c>
      <c r="D534" s="10">
        <f t="shared" ca="1" si="41"/>
        <v>2.270592901751045E-3</v>
      </c>
      <c r="E534" s="10">
        <f t="shared" ca="1" si="42"/>
        <v>14.257553227433977</v>
      </c>
      <c r="F534" s="10">
        <f t="shared" ca="1" si="43"/>
        <v>-2.2731746065545182E-3</v>
      </c>
    </row>
    <row r="535" spans="1:6" x14ac:dyDescent="0.35">
      <c r="A535" s="10">
        <f t="shared" si="44"/>
        <v>32032</v>
      </c>
      <c r="B535" s="10">
        <v>6.3571678460118894E-2</v>
      </c>
      <c r="C535" s="10">
        <f t="shared" ca="1" si="40"/>
        <v>0.65851981564190099</v>
      </c>
      <c r="D535" s="10">
        <f t="shared" ca="1" si="41"/>
        <v>2.3377453455287484E-3</v>
      </c>
      <c r="E535" s="10">
        <f t="shared" ca="1" si="42"/>
        <v>14.256593619012392</v>
      </c>
      <c r="F535" s="10">
        <f t="shared" ca="1" si="43"/>
        <v>-2.3404821382941553E-3</v>
      </c>
    </row>
    <row r="536" spans="1:6" x14ac:dyDescent="0.35">
      <c r="A536" s="10">
        <f t="shared" si="44"/>
        <v>32092</v>
      </c>
      <c r="B536" s="10">
        <v>6.3308066533510607E-2</v>
      </c>
      <c r="C536" s="10">
        <f t="shared" ca="1" si="40"/>
        <v>0.65484697660747293</v>
      </c>
      <c r="D536" s="10">
        <f t="shared" ca="1" si="41"/>
        <v>2.3247067669565288E-3</v>
      </c>
      <c r="E536" s="10">
        <f t="shared" ca="1" si="42"/>
        <v>14.256779940300191</v>
      </c>
      <c r="F536" s="10">
        <f t="shared" ca="1" si="43"/>
        <v>-2.3274130928222581E-3</v>
      </c>
    </row>
    <row r="537" spans="1:6" x14ac:dyDescent="0.35">
      <c r="A537" s="10">
        <f t="shared" si="44"/>
        <v>32152</v>
      </c>
      <c r="B537" s="10">
        <v>6.3961443706794296E-2</v>
      </c>
      <c r="C537" s="10">
        <f t="shared" ca="1" si="40"/>
        <v>0.66395031732925491</v>
      </c>
      <c r="D537" s="10">
        <f t="shared" ca="1" si="41"/>
        <v>2.3570236265188548E-3</v>
      </c>
      <c r="E537" s="10">
        <f t="shared" ca="1" si="42"/>
        <v>14.256318132377045</v>
      </c>
      <c r="F537" s="10">
        <f t="shared" ca="1" si="43"/>
        <v>-2.3598057792998859E-3</v>
      </c>
    </row>
    <row r="538" spans="1:6" x14ac:dyDescent="0.35">
      <c r="A538" s="10">
        <f t="shared" si="44"/>
        <v>32212</v>
      </c>
      <c r="B538" s="10">
        <v>6.3544913755002305E-2</v>
      </c>
      <c r="C538" s="10">
        <f t="shared" ca="1" si="40"/>
        <v>0.65814690970034539</v>
      </c>
      <c r="D538" s="10">
        <f t="shared" ca="1" si="41"/>
        <v>2.3364215294362262E-3</v>
      </c>
      <c r="E538" s="10">
        <f t="shared" ca="1" si="42"/>
        <v>14.256612536344354</v>
      </c>
      <c r="F538" s="10">
        <f t="shared" ca="1" si="43"/>
        <v>-2.339155221085399E-3</v>
      </c>
    </row>
    <row r="539" spans="1:6" x14ac:dyDescent="0.35">
      <c r="A539" s="10">
        <f t="shared" si="44"/>
        <v>32272</v>
      </c>
      <c r="B539" s="10">
        <v>6.45508606384122E-2</v>
      </c>
      <c r="C539" s="10">
        <f t="shared" ca="1" si="40"/>
        <v>0.67216251600270815</v>
      </c>
      <c r="D539" s="10">
        <f t="shared" ca="1" si="41"/>
        <v>2.3861769318096137E-3</v>
      </c>
      <c r="E539" s="10">
        <f t="shared" ca="1" si="42"/>
        <v>14.255901531644438</v>
      </c>
      <c r="F539" s="10">
        <f t="shared" ca="1" si="43"/>
        <v>-2.389028388941998E-3</v>
      </c>
    </row>
    <row r="540" spans="1:6" x14ac:dyDescent="0.35">
      <c r="A540" s="10">
        <f t="shared" si="44"/>
        <v>32332</v>
      </c>
      <c r="B540" s="10">
        <v>6.3981318674191101E-2</v>
      </c>
      <c r="C540" s="10">
        <f t="shared" ca="1" si="40"/>
        <v>0.6642272302785367</v>
      </c>
      <c r="D540" s="10">
        <f t="shared" ca="1" si="41"/>
        <v>2.3580066674888053E-3</v>
      </c>
      <c r="E540" s="10">
        <f t="shared" ca="1" si="42"/>
        <v>14.256304084721585</v>
      </c>
      <c r="F540" s="10">
        <f t="shared" ca="1" si="43"/>
        <v>-2.3607911432802437E-3</v>
      </c>
    </row>
    <row r="541" spans="1:6" x14ac:dyDescent="0.35">
      <c r="A541" s="10">
        <f t="shared" si="44"/>
        <v>32392</v>
      </c>
      <c r="B541" s="10">
        <v>6.4327093396440105E-2</v>
      </c>
      <c r="C541" s="10">
        <f t="shared" ca="1" si="40"/>
        <v>0.66904482299270007</v>
      </c>
      <c r="D541" s="10">
        <f t="shared" ca="1" si="41"/>
        <v>2.3751091216240852E-3</v>
      </c>
      <c r="E541" s="10">
        <f t="shared" ca="1" si="42"/>
        <v>14.256059690651991</v>
      </c>
      <c r="F541" s="10">
        <f t="shared" ca="1" si="43"/>
        <v>-2.3779341673750018E-3</v>
      </c>
    </row>
    <row r="542" spans="1:6" x14ac:dyDescent="0.35">
      <c r="A542" s="10">
        <f t="shared" si="44"/>
        <v>32452</v>
      </c>
      <c r="B542" s="10">
        <v>6.4752039593503993E-2</v>
      </c>
      <c r="C542" s="10">
        <f t="shared" ca="1" si="40"/>
        <v>0.67496549206177148</v>
      </c>
      <c r="D542" s="10">
        <f t="shared" ca="1" si="41"/>
        <v>2.3961274968192885E-3</v>
      </c>
      <c r="E542" s="10">
        <f t="shared" ca="1" si="42"/>
        <v>14.255759338070451</v>
      </c>
      <c r="F542" s="10">
        <f t="shared" ca="1" si="43"/>
        <v>-2.3990028042969627E-3</v>
      </c>
    </row>
    <row r="543" spans="1:6" x14ac:dyDescent="0.35">
      <c r="A543" s="10">
        <f t="shared" si="44"/>
        <v>32512</v>
      </c>
      <c r="B543" s="10">
        <v>6.4381070887724906E-2</v>
      </c>
      <c r="C543" s="10">
        <f t="shared" ca="1" si="40"/>
        <v>0.66979687787702213</v>
      </c>
      <c r="D543" s="10">
        <f t="shared" ca="1" si="41"/>
        <v>2.3777789164634282E-3</v>
      </c>
      <c r="E543" s="10">
        <f t="shared" ca="1" si="42"/>
        <v>14.256021539283736</v>
      </c>
      <c r="F543" s="10">
        <f t="shared" ca="1" si="43"/>
        <v>-2.3806103219458437E-3</v>
      </c>
    </row>
    <row r="544" spans="1:6" x14ac:dyDescent="0.35">
      <c r="A544" s="10">
        <f t="shared" si="44"/>
        <v>32572</v>
      </c>
      <c r="B544" s="10">
        <v>6.5503011431254601E-2</v>
      </c>
      <c r="C544" s="10">
        <f t="shared" ca="1" si="40"/>
        <v>0.68542859483156815</v>
      </c>
      <c r="D544" s="10">
        <f t="shared" ca="1" si="41"/>
        <v>2.4332715116520669E-3</v>
      </c>
      <c r="E544" s="10">
        <f t="shared" ca="1" si="42"/>
        <v>14.255228550098492</v>
      </c>
      <c r="F544" s="10">
        <f t="shared" ca="1" si="43"/>
        <v>-2.4362367278708392E-3</v>
      </c>
    </row>
    <row r="545" spans="1:6" x14ac:dyDescent="0.35">
      <c r="A545" s="10">
        <f t="shared" si="44"/>
        <v>32632</v>
      </c>
      <c r="B545" s="10">
        <v>6.5519736528649994E-2</v>
      </c>
      <c r="C545" s="10">
        <f t="shared" ca="1" si="40"/>
        <v>0.6856616214300183</v>
      </c>
      <c r="D545" s="10">
        <f t="shared" ca="1" si="41"/>
        <v>2.4340987560765646E-3</v>
      </c>
      <c r="E545" s="10">
        <f t="shared" ca="1" si="42"/>
        <v>14.255216728775665</v>
      </c>
      <c r="F545" s="10">
        <f t="shared" ca="1" si="43"/>
        <v>-2.4370659904593903E-3</v>
      </c>
    </row>
    <row r="546" spans="1:6" x14ac:dyDescent="0.35">
      <c r="A546" s="10">
        <f t="shared" si="44"/>
        <v>32692</v>
      </c>
      <c r="B546" s="10">
        <v>6.4581001870159402E-2</v>
      </c>
      <c r="C546" s="10">
        <f t="shared" ca="1" si="40"/>
        <v>0.67258246624521512</v>
      </c>
      <c r="D546" s="10">
        <f t="shared" ca="1" si="41"/>
        <v>2.3876677551705134E-3</v>
      </c>
      <c r="E546" s="10">
        <f t="shared" ca="1" si="42"/>
        <v>14.255880227778613</v>
      </c>
      <c r="F546" s="10">
        <f t="shared" ca="1" si="43"/>
        <v>-2.3905227792964867E-3</v>
      </c>
    </row>
    <row r="547" spans="1:6" x14ac:dyDescent="0.35">
      <c r="A547" s="10">
        <f t="shared" si="44"/>
        <v>32752</v>
      </c>
      <c r="B547" s="10">
        <v>6.5553895699461906E-2</v>
      </c>
      <c r="C547" s="10">
        <f t="shared" ca="1" si="40"/>
        <v>0.68613755261248</v>
      </c>
      <c r="D547" s="10">
        <f t="shared" ca="1" si="41"/>
        <v>2.4357883117743038E-3</v>
      </c>
      <c r="E547" s="10">
        <f t="shared" ca="1" si="42"/>
        <v>14.255192585024744</v>
      </c>
      <c r="F547" s="10">
        <f t="shared" ca="1" si="43"/>
        <v>-2.4387596701715359E-3</v>
      </c>
    </row>
    <row r="548" spans="1:6" x14ac:dyDescent="0.35">
      <c r="A548" s="10">
        <f t="shared" si="44"/>
        <v>32812</v>
      </c>
      <c r="B548" s="10">
        <v>6.4246554188679306E-2</v>
      </c>
      <c r="C548" s="10">
        <f t="shared" ca="1" si="40"/>
        <v>0.66792269035677676</v>
      </c>
      <c r="D548" s="10">
        <f t="shared" ca="1" si="41"/>
        <v>2.3711255507665573E-3</v>
      </c>
      <c r="E548" s="10">
        <f t="shared" ca="1" si="42"/>
        <v>14.256116615879545</v>
      </c>
      <c r="F548" s="10">
        <f t="shared" ca="1" si="43"/>
        <v>-2.3739411205488362E-3</v>
      </c>
    </row>
    <row r="549" spans="1:6" x14ac:dyDescent="0.35">
      <c r="A549" s="10">
        <f t="shared" si="44"/>
        <v>32872</v>
      </c>
      <c r="B549" s="10">
        <v>6.4305895926082005E-2</v>
      </c>
      <c r="C549" s="10">
        <f t="shared" ca="1" si="40"/>
        <v>0.66874948394046496</v>
      </c>
      <c r="D549" s="10">
        <f t="shared" ca="1" si="41"/>
        <v>2.3740606679886504E-3</v>
      </c>
      <c r="E549" s="10">
        <f t="shared" ca="1" si="42"/>
        <v>14.256074673054442</v>
      </c>
      <c r="F549" s="10">
        <f t="shared" ca="1" si="43"/>
        <v>-2.3768832181714321E-3</v>
      </c>
    </row>
    <row r="550" spans="1:6" x14ac:dyDescent="0.35">
      <c r="A550" s="10">
        <f t="shared" si="44"/>
        <v>32932</v>
      </c>
      <c r="B550" s="10">
        <v>6.4094450726352406E-2</v>
      </c>
      <c r="C550" s="10">
        <f t="shared" ca="1" si="40"/>
        <v>0.66580347086282721</v>
      </c>
      <c r="D550" s="10">
        <f t="shared" ca="1" si="41"/>
        <v>2.3636023215630364E-3</v>
      </c>
      <c r="E550" s="10">
        <f t="shared" ca="1" si="42"/>
        <v>14.256224122824863</v>
      </c>
      <c r="F550" s="10">
        <f t="shared" ca="1" si="43"/>
        <v>-2.3664000388604733E-3</v>
      </c>
    </row>
    <row r="551" spans="1:6" x14ac:dyDescent="0.35">
      <c r="A551" s="10">
        <f t="shared" si="44"/>
        <v>32992</v>
      </c>
      <c r="B551" s="10">
        <v>6.4099083969064705E-2</v>
      </c>
      <c r="C551" s="10">
        <f t="shared" ca="1" si="40"/>
        <v>0.66586802467459383</v>
      </c>
      <c r="D551" s="10">
        <f t="shared" ca="1" si="41"/>
        <v>2.3638314875948081E-3</v>
      </c>
      <c r="E551" s="10">
        <f t="shared" ca="1" si="42"/>
        <v>14.25622084804227</v>
      </c>
      <c r="F551" s="10">
        <f t="shared" ca="1" si="43"/>
        <v>-2.3666297478592232E-3</v>
      </c>
    </row>
    <row r="552" spans="1:6" x14ac:dyDescent="0.35">
      <c r="A552" s="10">
        <f t="shared" si="44"/>
        <v>33052</v>
      </c>
      <c r="B552" s="10">
        <v>6.5288581630591605E-2</v>
      </c>
      <c r="C552" s="10">
        <f t="shared" ca="1" si="40"/>
        <v>0.68244099805568337</v>
      </c>
      <c r="D552" s="10">
        <f t="shared" ca="1" si="41"/>
        <v>2.4226655430976758E-3</v>
      </c>
      <c r="E552" s="10">
        <f t="shared" ca="1" si="42"/>
        <v>14.255380109389133</v>
      </c>
      <c r="F552" s="10">
        <f t="shared" ca="1" si="43"/>
        <v>-2.4256049456837991E-3</v>
      </c>
    </row>
    <row r="553" spans="1:6" x14ac:dyDescent="0.35">
      <c r="A553" s="10">
        <f t="shared" si="44"/>
        <v>33112</v>
      </c>
      <c r="B553" s="10">
        <v>6.62510865734285E-2</v>
      </c>
      <c r="C553" s="10">
        <f t="shared" ca="1" si="40"/>
        <v>0.6958513386664642</v>
      </c>
      <c r="D553" s="10">
        <f t="shared" ca="1" si="41"/>
        <v>2.4702722522659476E-3</v>
      </c>
      <c r="E553" s="10">
        <f t="shared" ca="1" si="42"/>
        <v>14.254699809515119</v>
      </c>
      <c r="F553" s="10">
        <f t="shared" ca="1" si="43"/>
        <v>-2.4733284088293674E-3</v>
      </c>
    </row>
    <row r="554" spans="1:6" x14ac:dyDescent="0.35">
      <c r="A554" s="10">
        <f t="shared" si="44"/>
        <v>33172</v>
      </c>
      <c r="B554" s="10">
        <v>6.4942096855875306E-2</v>
      </c>
      <c r="C554" s="10">
        <f t="shared" ca="1" si="40"/>
        <v>0.67761351235810341</v>
      </c>
      <c r="D554" s="10">
        <f t="shared" ca="1" si="41"/>
        <v>2.4055279688712668E-3</v>
      </c>
      <c r="E554" s="10">
        <f t="shared" ca="1" si="42"/>
        <v>14.255625005324829</v>
      </c>
      <c r="F554" s="10">
        <f t="shared" ca="1" si="43"/>
        <v>-2.4084258995775124E-3</v>
      </c>
    </row>
    <row r="555" spans="1:6" x14ac:dyDescent="0.35">
      <c r="A555" s="10">
        <f t="shared" si="44"/>
        <v>33232</v>
      </c>
      <c r="B555" s="10">
        <v>6.6121409758120003E-2</v>
      </c>
      <c r="C555" s="10">
        <f t="shared" ca="1" si="40"/>
        <v>0.69404458403569558</v>
      </c>
      <c r="D555" s="10">
        <f t="shared" ca="1" si="41"/>
        <v>2.4638582733267191E-3</v>
      </c>
      <c r="E555" s="10">
        <f t="shared" ca="1" si="42"/>
        <v>14.25479146527416</v>
      </c>
      <c r="F555" s="10">
        <f t="shared" ca="1" si="43"/>
        <v>-2.466898567050858E-3</v>
      </c>
    </row>
    <row r="556" spans="1:6" x14ac:dyDescent="0.35">
      <c r="A556" s="10">
        <f t="shared" si="44"/>
        <v>33292</v>
      </c>
      <c r="B556" s="10">
        <v>6.5310327068244994E-2</v>
      </c>
      <c r="C556" s="10">
        <f t="shared" ca="1" si="40"/>
        <v>0.68274397179917712</v>
      </c>
      <c r="D556" s="10">
        <f t="shared" ca="1" si="41"/>
        <v>2.4237410998870787E-3</v>
      </c>
      <c r="E556" s="10">
        <f t="shared" ca="1" si="42"/>
        <v>14.255364739682612</v>
      </c>
      <c r="F556" s="10">
        <f t="shared" ca="1" si="43"/>
        <v>-2.4266831150969118E-3</v>
      </c>
    </row>
    <row r="557" spans="1:6" x14ac:dyDescent="0.35">
      <c r="A557" s="10">
        <f t="shared" si="44"/>
        <v>33352</v>
      </c>
      <c r="B557" s="10">
        <v>6.4729241084181002E-2</v>
      </c>
      <c r="C557" s="10">
        <f t="shared" ca="1" si="40"/>
        <v>0.6746478461341171</v>
      </c>
      <c r="D557" s="10">
        <f t="shared" ca="1" si="41"/>
        <v>2.3949998537761154E-3</v>
      </c>
      <c r="E557" s="10">
        <f t="shared" ca="1" si="42"/>
        <v>14.255775452089539</v>
      </c>
      <c r="F557" s="10">
        <f t="shared" ca="1" si="43"/>
        <v>-2.3978724534263127E-3</v>
      </c>
    </row>
    <row r="558" spans="1:6" x14ac:dyDescent="0.35">
      <c r="A558" s="10">
        <f t="shared" si="44"/>
        <v>33412</v>
      </c>
      <c r="B558" s="10">
        <v>6.56835827825797E-2</v>
      </c>
      <c r="C558" s="10">
        <f t="shared" ca="1" si="40"/>
        <v>0.68794445030206719</v>
      </c>
      <c r="D558" s="10">
        <f t="shared" ca="1" si="41"/>
        <v>2.4422027985723386E-3</v>
      </c>
      <c r="E558" s="10">
        <f t="shared" ca="1" si="42"/>
        <v>14.255100922008401</v>
      </c>
      <c r="F558" s="10">
        <f t="shared" ca="1" si="43"/>
        <v>-2.4451898401255515E-3</v>
      </c>
    </row>
    <row r="559" spans="1:6" x14ac:dyDescent="0.35">
      <c r="A559" s="10">
        <f t="shared" si="44"/>
        <v>33472</v>
      </c>
      <c r="B559" s="10">
        <v>6.6341506508999601E-2</v>
      </c>
      <c r="C559" s="10">
        <f t="shared" ca="1" si="40"/>
        <v>0.69711113701143623</v>
      </c>
      <c r="D559" s="10">
        <f t="shared" ca="1" si="41"/>
        <v>2.4747445363905987E-3</v>
      </c>
      <c r="E559" s="10">
        <f t="shared" ca="1" si="42"/>
        <v>14.254635900574977</v>
      </c>
      <c r="F559" s="10">
        <f t="shared" ca="1" si="43"/>
        <v>-2.4778117781222879E-3</v>
      </c>
    </row>
    <row r="560" spans="1:6" x14ac:dyDescent="0.35">
      <c r="A560" s="10">
        <f t="shared" si="44"/>
        <v>33532</v>
      </c>
      <c r="B560" s="10">
        <v>6.5245665159100505E-2</v>
      </c>
      <c r="C560" s="10">
        <f t="shared" ca="1" si="40"/>
        <v>0.68184305359338049</v>
      </c>
      <c r="D560" s="10">
        <f t="shared" ca="1" si="41"/>
        <v>2.4205428402565006E-3</v>
      </c>
      <c r="E560" s="10">
        <f t="shared" ca="1" si="42"/>
        <v>14.255410442812734</v>
      </c>
      <c r="F560" s="10">
        <f t="shared" ca="1" si="43"/>
        <v>-2.4234770900184322E-3</v>
      </c>
    </row>
    <row r="561" spans="1:6" x14ac:dyDescent="0.35">
      <c r="A561" s="10">
        <f t="shared" si="44"/>
        <v>33592</v>
      </c>
      <c r="B561" s="10">
        <v>6.5858085000013999E-2</v>
      </c>
      <c r="C561" s="10">
        <f t="shared" ca="1" si="40"/>
        <v>0.69037574604817853</v>
      </c>
      <c r="D561" s="10">
        <f t="shared" ca="1" si="41"/>
        <v>2.4508338984710336E-3</v>
      </c>
      <c r="E561" s="10">
        <f t="shared" ca="1" si="42"/>
        <v>14.254977583590849</v>
      </c>
      <c r="F561" s="10">
        <f t="shared" ca="1" si="43"/>
        <v>-2.453842107956291E-3</v>
      </c>
    </row>
    <row r="562" spans="1:6" x14ac:dyDescent="0.35">
      <c r="A562" s="10">
        <f t="shared" si="44"/>
        <v>33652</v>
      </c>
      <c r="B562" s="10">
        <v>6.6352264662012106E-2</v>
      </c>
      <c r="C562" s="10">
        <f t="shared" ca="1" si="40"/>
        <v>0.69726102766635112</v>
      </c>
      <c r="D562" s="10">
        <f t="shared" ca="1" si="41"/>
        <v>2.4752766482155461E-3</v>
      </c>
      <c r="E562" s="10">
        <f t="shared" ca="1" si="42"/>
        <v>14.254628296696998</v>
      </c>
      <c r="F562" s="10">
        <f t="shared" ca="1" si="43"/>
        <v>-2.4783452101973706E-3</v>
      </c>
    </row>
    <row r="563" spans="1:6" x14ac:dyDescent="0.35">
      <c r="A563" s="10">
        <f t="shared" si="44"/>
        <v>33712</v>
      </c>
      <c r="B563" s="10">
        <v>6.6670972807755302E-2</v>
      </c>
      <c r="C563" s="10">
        <f t="shared" ca="1" si="40"/>
        <v>0.70170150854040192</v>
      </c>
      <c r="D563" s="10">
        <f t="shared" ca="1" si="41"/>
        <v>2.4910403553184265E-3</v>
      </c>
      <c r="E563" s="10">
        <f t="shared" ca="1" si="42"/>
        <v>14.254403033322498</v>
      </c>
      <c r="F563" s="10">
        <f t="shared" ca="1" si="43"/>
        <v>-2.4941481585259613E-3</v>
      </c>
    </row>
    <row r="564" spans="1:6" x14ac:dyDescent="0.35">
      <c r="A564" s="10">
        <f t="shared" si="44"/>
        <v>33772</v>
      </c>
      <c r="B564" s="10">
        <v>6.4994354307804494E-2</v>
      </c>
      <c r="C564" s="10">
        <f t="shared" ca="1" si="40"/>
        <v>0.67834160236432861</v>
      </c>
      <c r="D564" s="10">
        <f t="shared" ca="1" si="41"/>
        <v>2.4081126883933666E-3</v>
      </c>
      <c r="E564" s="10">
        <f t="shared" ca="1" si="42"/>
        <v>14.255588069682858</v>
      </c>
      <c r="F564" s="10">
        <f t="shared" ca="1" si="43"/>
        <v>-2.41101685506393E-3</v>
      </c>
    </row>
    <row r="565" spans="1:6" x14ac:dyDescent="0.35">
      <c r="A565" s="10">
        <f t="shared" si="44"/>
        <v>33832</v>
      </c>
      <c r="B565" s="10">
        <v>6.5780008381809002E-2</v>
      </c>
      <c r="C565" s="10">
        <f t="shared" ca="1" si="40"/>
        <v>0.68928792405655226</v>
      </c>
      <c r="D565" s="10">
        <f t="shared" ca="1" si="41"/>
        <v>2.4469721304007605E-3</v>
      </c>
      <c r="E565" s="10">
        <f t="shared" ca="1" si="42"/>
        <v>14.255032768256571</v>
      </c>
      <c r="F565" s="10">
        <f t="shared" ca="1" si="43"/>
        <v>-2.4499708595742413E-3</v>
      </c>
    </row>
    <row r="566" spans="1:6" x14ac:dyDescent="0.35">
      <c r="A566" s="10">
        <f t="shared" si="44"/>
        <v>33892</v>
      </c>
      <c r="B566" s="10">
        <v>6.6199599473122206E-2</v>
      </c>
      <c r="C566" s="10">
        <f t="shared" ca="1" si="40"/>
        <v>0.6951339817767076</v>
      </c>
      <c r="D566" s="10">
        <f t="shared" ca="1" si="41"/>
        <v>2.467725635307312E-3</v>
      </c>
      <c r="E566" s="10">
        <f t="shared" ca="1" si="42"/>
        <v>14.254736200671458</v>
      </c>
      <c r="F566" s="10">
        <f t="shared" ca="1" si="43"/>
        <v>-2.4707754887136539E-3</v>
      </c>
    </row>
    <row r="567" spans="1:6" x14ac:dyDescent="0.35">
      <c r="A567" s="10">
        <f t="shared" si="44"/>
        <v>33952</v>
      </c>
      <c r="B567" s="10">
        <v>6.65930675946729E-2</v>
      </c>
      <c r="C567" s="10">
        <f t="shared" ca="1" si="40"/>
        <v>0.7006160746934742</v>
      </c>
      <c r="D567" s="10">
        <f t="shared" ca="1" si="41"/>
        <v>2.487187065161833E-3</v>
      </c>
      <c r="E567" s="10">
        <f t="shared" ca="1" si="42"/>
        <v>14.254458096838837</v>
      </c>
      <c r="F567" s="10">
        <f t="shared" ca="1" si="43"/>
        <v>-2.4902852531586261E-3</v>
      </c>
    </row>
    <row r="568" spans="1:6" x14ac:dyDescent="0.35">
      <c r="A568" s="10">
        <f t="shared" si="44"/>
        <v>34012</v>
      </c>
      <c r="B568" s="10">
        <v>6.7291958637076293E-2</v>
      </c>
      <c r="C568" s="10">
        <f t="shared" ca="1" si="40"/>
        <v>0.71035354876901391</v>
      </c>
      <c r="D568" s="10">
        <f t="shared" ca="1" si="41"/>
        <v>2.521755098129999E-3</v>
      </c>
      <c r="E568" s="10">
        <f t="shared" ca="1" si="42"/>
        <v>14.253964119647721</v>
      </c>
      <c r="F568" s="10">
        <f t="shared" ca="1" si="43"/>
        <v>-2.5249400781372808E-3</v>
      </c>
    </row>
    <row r="569" spans="1:6" x14ac:dyDescent="0.35">
      <c r="A569" s="10">
        <f t="shared" si="44"/>
        <v>34072</v>
      </c>
      <c r="B569" s="10">
        <v>6.6388819770969401E-2</v>
      </c>
      <c r="C569" s="10">
        <f t="shared" ca="1" si="40"/>
        <v>0.69777034085568046</v>
      </c>
      <c r="D569" s="10">
        <f t="shared" ca="1" si="41"/>
        <v>2.4770847100376654E-3</v>
      </c>
      <c r="E569" s="10">
        <f t="shared" ca="1" si="42"/>
        <v>14.25460245949356</v>
      </c>
      <c r="F569" s="10">
        <f t="shared" ca="1" si="43"/>
        <v>-2.4801577602207585E-3</v>
      </c>
    </row>
    <row r="570" spans="1:6" x14ac:dyDescent="0.35">
      <c r="A570" s="10">
        <f t="shared" si="44"/>
        <v>34132</v>
      </c>
      <c r="B570" s="10">
        <v>6.6229520457401797E-2</v>
      </c>
      <c r="C570" s="10">
        <f t="shared" ca="1" si="40"/>
        <v>0.69555086336634031</v>
      </c>
      <c r="D570" s="10">
        <f t="shared" ca="1" si="41"/>
        <v>2.4692055649505077E-3</v>
      </c>
      <c r="E570" s="10">
        <f t="shared" ca="1" si="42"/>
        <v>14.254715052476856</v>
      </c>
      <c r="F570" s="10">
        <f t="shared" ca="1" si="43"/>
        <v>-2.47225908055235E-3</v>
      </c>
    </row>
    <row r="571" spans="1:6" x14ac:dyDescent="0.35">
      <c r="A571" s="10">
        <f t="shared" si="44"/>
        <v>34192</v>
      </c>
      <c r="B571" s="10">
        <v>6.6584866006757296E-2</v>
      </c>
      <c r="C571" s="10">
        <f t="shared" ca="1" si="40"/>
        <v>0.70050180402056383</v>
      </c>
      <c r="D571" s="10">
        <f t="shared" ca="1" si="41"/>
        <v>2.4867814042730013E-3</v>
      </c>
      <c r="E571" s="10">
        <f t="shared" ca="1" si="42"/>
        <v>14.254463893732938</v>
      </c>
      <c r="F571" s="10">
        <f t="shared" ca="1" si="43"/>
        <v>-2.4898785808823171E-3</v>
      </c>
    </row>
    <row r="572" spans="1:6" x14ac:dyDescent="0.35">
      <c r="A572" s="10">
        <f t="shared" si="44"/>
        <v>34252</v>
      </c>
      <c r="B572" s="10">
        <v>6.5434806170350898E-2</v>
      </c>
      <c r="C572" s="10">
        <f t="shared" ca="1" si="40"/>
        <v>0.68447830799203258</v>
      </c>
      <c r="D572" s="10">
        <f t="shared" ca="1" si="41"/>
        <v>2.4298979933717155E-3</v>
      </c>
      <c r="E572" s="10">
        <f t="shared" ca="1" si="42"/>
        <v>14.255276757674718</v>
      </c>
      <c r="F572" s="10">
        <f t="shared" ca="1" si="43"/>
        <v>-2.4328549865999332E-3</v>
      </c>
    </row>
    <row r="573" spans="1:6" x14ac:dyDescent="0.35">
      <c r="A573" s="10">
        <f t="shared" si="44"/>
        <v>34312</v>
      </c>
      <c r="B573" s="10">
        <v>6.6993645307705602E-2</v>
      </c>
      <c r="C573" s="10">
        <f t="shared" ca="1" si="40"/>
        <v>0.70619722376999006</v>
      </c>
      <c r="D573" s="10">
        <f t="shared" ca="1" si="41"/>
        <v>2.5070001443834645E-3</v>
      </c>
      <c r="E573" s="10">
        <f t="shared" ca="1" si="42"/>
        <v>14.254174967936759</v>
      </c>
      <c r="F573" s="10">
        <f t="shared" ca="1" si="43"/>
        <v>-2.5101479313476768E-3</v>
      </c>
    </row>
    <row r="574" spans="1:6" x14ac:dyDescent="0.35">
      <c r="A574" s="10">
        <f t="shared" si="44"/>
        <v>34372</v>
      </c>
      <c r="B574" s="10">
        <v>6.7342352472615899E-2</v>
      </c>
      <c r="C574" s="10">
        <f t="shared" ca="1" si="40"/>
        <v>0.71105567347424192</v>
      </c>
      <c r="D574" s="10">
        <f t="shared" ca="1" si="41"/>
        <v>2.5242476408335588E-3</v>
      </c>
      <c r="E574" s="10">
        <f t="shared" ca="1" si="42"/>
        <v>14.253928501212487</v>
      </c>
      <c r="F574" s="10">
        <f t="shared" ca="1" si="43"/>
        <v>-2.5274389254360081E-3</v>
      </c>
    </row>
    <row r="575" spans="1:6" x14ac:dyDescent="0.35">
      <c r="A575" s="10">
        <f t="shared" si="44"/>
        <v>34432</v>
      </c>
      <c r="B575" s="10">
        <v>6.6693970672059205E-2</v>
      </c>
      <c r="C575" s="10">
        <f t="shared" ca="1" si="40"/>
        <v>0.70202193203113938</v>
      </c>
      <c r="D575" s="10">
        <f t="shared" ca="1" si="41"/>
        <v>2.4921778587105444E-3</v>
      </c>
      <c r="E575" s="10">
        <f t="shared" ca="1" si="42"/>
        <v>14.254386778399025</v>
      </c>
      <c r="F575" s="10">
        <f t="shared" ca="1" si="43"/>
        <v>-2.4952885032113103E-3</v>
      </c>
    </row>
    <row r="576" spans="1:6" x14ac:dyDescent="0.35">
      <c r="A576" s="10">
        <f t="shared" si="44"/>
        <v>34492</v>
      </c>
      <c r="B576" s="10">
        <v>6.7583356223740301E-2</v>
      </c>
      <c r="C576" s="10">
        <f t="shared" ca="1" si="40"/>
        <v>0.71441351845478629</v>
      </c>
      <c r="D576" s="10">
        <f t="shared" ca="1" si="41"/>
        <v>2.5361679905144914E-3</v>
      </c>
      <c r="E576" s="10">
        <f t="shared" ca="1" si="42"/>
        <v>14.253758159415547</v>
      </c>
      <c r="F576" s="10">
        <f t="shared" ca="1" si="43"/>
        <v>-2.539389512586053E-3</v>
      </c>
    </row>
    <row r="577" spans="1:6" x14ac:dyDescent="0.35">
      <c r="A577" s="10">
        <f t="shared" si="44"/>
        <v>34552</v>
      </c>
      <c r="B577" s="10">
        <v>6.7488005896377004E-2</v>
      </c>
      <c r="C577" s="10">
        <f t="shared" ca="1" si="40"/>
        <v>0.7130850261942453</v>
      </c>
      <c r="D577" s="10">
        <f t="shared" ca="1" si="41"/>
        <v>2.5314518429895706E-3</v>
      </c>
      <c r="E577" s="10">
        <f t="shared" ca="1" si="42"/>
        <v>14.253825553163679</v>
      </c>
      <c r="F577" s="10">
        <f t="shared" ca="1" si="43"/>
        <v>-2.5346613848842331E-3</v>
      </c>
    </row>
    <row r="578" spans="1:6" x14ac:dyDescent="0.35">
      <c r="A578" s="10">
        <f t="shared" si="44"/>
        <v>34612</v>
      </c>
      <c r="B578" s="10">
        <v>6.83793124508974E-2</v>
      </c>
      <c r="C578" s="10">
        <f t="shared" ca="1" si="40"/>
        <v>0.72550337746993898</v>
      </c>
      <c r="D578" s="10">
        <f t="shared" ca="1" si="41"/>
        <v>2.5755369900182833E-3</v>
      </c>
      <c r="E578" s="10">
        <f t="shared" ca="1" si="42"/>
        <v>14.253195576412637</v>
      </c>
      <c r="F578" s="10">
        <f t="shared" ca="1" si="43"/>
        <v>-2.5788593912827742E-3</v>
      </c>
    </row>
    <row r="579" spans="1:6" x14ac:dyDescent="0.35">
      <c r="A579" s="10">
        <f t="shared" si="44"/>
        <v>34672</v>
      </c>
      <c r="B579" s="10">
        <v>6.7096491512031495E-2</v>
      </c>
      <c r="C579" s="10">
        <f t="shared" ref="C579:C642" ca="1" si="45">(B579-$C$2)/($C$882-$C$2)</f>
        <v>0.70763015420925734</v>
      </c>
      <c r="D579" s="10">
        <f t="shared" ref="D579:D642" ca="1" si="46">$K$4*C579</f>
        <v>2.5120870474428635E-3</v>
      </c>
      <c r="E579" s="10">
        <f t="shared" ref="E579:E642" ca="1" si="47">$J$6*(1-D579)</f>
        <v>14.254102276092041</v>
      </c>
      <c r="F579" s="10">
        <f t="shared" ref="F579:F642" ca="1" si="48">LN(E579/$J$6)</f>
        <v>-2.5152476323288524E-3</v>
      </c>
    </row>
    <row r="580" spans="1:6" x14ac:dyDescent="0.35">
      <c r="A580" s="10">
        <f t="shared" ref="A580:A643" si="49">A579+60</f>
        <v>34732</v>
      </c>
      <c r="B580" s="10">
        <v>6.82728147276669E-2</v>
      </c>
      <c r="C580" s="10">
        <f t="shared" ca="1" si="45"/>
        <v>0.72401957133115258</v>
      </c>
      <c r="D580" s="10">
        <f t="shared" ca="1" si="46"/>
        <v>2.5702694782255915E-3</v>
      </c>
      <c r="E580" s="10">
        <f t="shared" ca="1" si="47"/>
        <v>14.253270849156156</v>
      </c>
      <c r="F580" s="10">
        <f t="shared" ca="1" si="48"/>
        <v>-2.5735782917318973E-3</v>
      </c>
    </row>
    <row r="581" spans="1:6" x14ac:dyDescent="0.35">
      <c r="A581" s="10">
        <f t="shared" si="49"/>
        <v>34792</v>
      </c>
      <c r="B581" s="10">
        <v>6.7667299315554805E-2</v>
      </c>
      <c r="C581" s="10">
        <f t="shared" ca="1" si="45"/>
        <v>0.71558307655579367</v>
      </c>
      <c r="D581" s="10">
        <f t="shared" ca="1" si="46"/>
        <v>2.5403199217730672E-3</v>
      </c>
      <c r="E581" s="10">
        <f t="shared" ca="1" si="47"/>
        <v>14.253698828317862</v>
      </c>
      <c r="F581" s="10">
        <f t="shared" ca="1" si="48"/>
        <v>-2.5435520092767045E-3</v>
      </c>
    </row>
    <row r="582" spans="1:6" x14ac:dyDescent="0.35">
      <c r="A582" s="10">
        <f t="shared" si="49"/>
        <v>34852</v>
      </c>
      <c r="B582" s="10">
        <v>6.8189026393483398E-2</v>
      </c>
      <c r="C582" s="10">
        <f t="shared" ca="1" si="45"/>
        <v>0.72285216942950736</v>
      </c>
      <c r="D582" s="10">
        <f t="shared" ca="1" si="46"/>
        <v>2.5661252014747508E-3</v>
      </c>
      <c r="E582" s="10">
        <f t="shared" ca="1" si="47"/>
        <v>14.253330070870925</v>
      </c>
      <c r="F582" s="10">
        <f t="shared" ca="1" si="48"/>
        <v>-2.5694233442559527E-3</v>
      </c>
    </row>
    <row r="583" spans="1:6" x14ac:dyDescent="0.35">
      <c r="A583" s="10">
        <f t="shared" si="49"/>
        <v>34912</v>
      </c>
      <c r="B583" s="10">
        <v>6.78164090455185E-2</v>
      </c>
      <c r="C583" s="10">
        <f t="shared" ca="1" si="45"/>
        <v>0.71766058512556896</v>
      </c>
      <c r="D583" s="10">
        <f t="shared" ca="1" si="46"/>
        <v>2.5476950771957697E-3</v>
      </c>
      <c r="E583" s="10">
        <f t="shared" ca="1" si="47"/>
        <v>14.253593437346872</v>
      </c>
      <c r="F583" s="10">
        <f t="shared" ca="1" si="48"/>
        <v>-2.5509459750037047E-3</v>
      </c>
    </row>
    <row r="584" spans="1:6" x14ac:dyDescent="0.35">
      <c r="A584" s="10">
        <f t="shared" si="49"/>
        <v>34972</v>
      </c>
      <c r="B584" s="10">
        <v>6.7880256299143404E-2</v>
      </c>
      <c r="C584" s="10">
        <f t="shared" ca="1" si="45"/>
        <v>0.71855015293978641</v>
      </c>
      <c r="D584" s="10">
        <f t="shared" ca="1" si="46"/>
        <v>2.5508530429362414E-3</v>
      </c>
      <c r="E584" s="10">
        <f t="shared" ca="1" si="47"/>
        <v>14.253548310016441</v>
      </c>
      <c r="F584" s="10">
        <f t="shared" ca="1" si="48"/>
        <v>-2.554112011839639E-3</v>
      </c>
    </row>
    <row r="585" spans="1:6" x14ac:dyDescent="0.35">
      <c r="A585" s="10">
        <f t="shared" si="49"/>
        <v>35032</v>
      </c>
      <c r="B585" s="10">
        <v>6.7050388985327905E-2</v>
      </c>
      <c r="C585" s="10">
        <f t="shared" ca="1" si="45"/>
        <v>0.70698781923662801</v>
      </c>
      <c r="D585" s="10">
        <f t="shared" ca="1" si="46"/>
        <v>2.5098067582900291E-3</v>
      </c>
      <c r="E585" s="10">
        <f t="shared" ca="1" si="47"/>
        <v>14.254134861424035</v>
      </c>
      <c r="F585" s="10">
        <f t="shared" ca="1" si="48"/>
        <v>-2.5129616030780612E-3</v>
      </c>
    </row>
    <row r="586" spans="1:6" x14ac:dyDescent="0.35">
      <c r="A586" s="10">
        <f t="shared" si="49"/>
        <v>35092</v>
      </c>
      <c r="B586" s="10">
        <v>6.8431282847383507E-2</v>
      </c>
      <c r="C586" s="10">
        <f t="shared" ca="1" si="45"/>
        <v>0.72622746800447879</v>
      </c>
      <c r="D586" s="10">
        <f t="shared" ca="1" si="46"/>
        <v>2.5781075114158997E-3</v>
      </c>
      <c r="E586" s="10">
        <f t="shared" ca="1" si="47"/>
        <v>14.253158843661867</v>
      </c>
      <c r="F586" s="10">
        <f t="shared" ca="1" si="48"/>
        <v>-2.581436553569415E-3</v>
      </c>
    </row>
    <row r="587" spans="1:6" x14ac:dyDescent="0.35">
      <c r="A587" s="10">
        <f t="shared" si="49"/>
        <v>35152</v>
      </c>
      <c r="B587" s="10">
        <v>6.7350068410778105E-2</v>
      </c>
      <c r="C587" s="10">
        <f t="shared" ca="1" si="45"/>
        <v>0.71116317771061699</v>
      </c>
      <c r="D587" s="10">
        <f t="shared" ca="1" si="46"/>
        <v>2.5246292808726901E-3</v>
      </c>
      <c r="E587" s="10">
        <f t="shared" ca="1" si="47"/>
        <v>14.253923047576327</v>
      </c>
      <c r="F587" s="10">
        <f t="shared" ca="1" si="48"/>
        <v>-2.5278215313403059E-3</v>
      </c>
    </row>
    <row r="588" spans="1:6" x14ac:dyDescent="0.35">
      <c r="A588" s="10">
        <f t="shared" si="49"/>
        <v>35212</v>
      </c>
      <c r="B588" s="10">
        <v>6.7121783135377505E-2</v>
      </c>
      <c r="C588" s="10">
        <f t="shared" ca="1" si="45"/>
        <v>0.70798253607097528</v>
      </c>
      <c r="D588" s="10">
        <f t="shared" ca="1" si="46"/>
        <v>2.5133380030519623E-3</v>
      </c>
      <c r="E588" s="10">
        <f t="shared" ca="1" si="47"/>
        <v>14.254084399936387</v>
      </c>
      <c r="F588" s="10">
        <f t="shared" ca="1" si="48"/>
        <v>-2.5165017391479759E-3</v>
      </c>
    </row>
    <row r="589" spans="1:6" x14ac:dyDescent="0.35">
      <c r="A589" s="10">
        <f t="shared" si="49"/>
        <v>35272</v>
      </c>
      <c r="B589" s="10">
        <v>6.7890799808165495E-2</v>
      </c>
      <c r="C589" s="10">
        <f t="shared" ca="1" si="45"/>
        <v>0.71869705301367315</v>
      </c>
      <c r="D589" s="10">
        <f t="shared" ca="1" si="46"/>
        <v>2.5513745381985395E-3</v>
      </c>
      <c r="E589" s="10">
        <f t="shared" ca="1" si="47"/>
        <v>14.253540857849142</v>
      </c>
      <c r="F589" s="10">
        <f t="shared" ca="1" si="48"/>
        <v>-2.554634840898479E-3</v>
      </c>
    </row>
    <row r="590" spans="1:6" x14ac:dyDescent="0.35">
      <c r="A590" s="10">
        <f t="shared" si="49"/>
        <v>35332</v>
      </c>
      <c r="B590" s="10">
        <v>6.7378278459209004E-2</v>
      </c>
      <c r="C590" s="10">
        <f t="shared" ca="1" si="45"/>
        <v>0.7115562212590375</v>
      </c>
      <c r="D590" s="10">
        <f t="shared" ca="1" si="46"/>
        <v>2.5260245854695829E-3</v>
      </c>
      <c r="E590" s="10">
        <f t="shared" ca="1" si="47"/>
        <v>14.253903108673638</v>
      </c>
      <c r="F590" s="10">
        <f t="shared" ca="1" si="48"/>
        <v>-2.5292203684581065E-3</v>
      </c>
    </row>
    <row r="591" spans="1:6" x14ac:dyDescent="0.35">
      <c r="A591" s="10">
        <f t="shared" si="49"/>
        <v>35392</v>
      </c>
      <c r="B591" s="10">
        <v>6.8633631459537797E-2</v>
      </c>
      <c r="C591" s="10">
        <f t="shared" ca="1" si="45"/>
        <v>0.72904674060281982</v>
      </c>
      <c r="D591" s="10">
        <f t="shared" ca="1" si="46"/>
        <v>2.5881159291400104E-3</v>
      </c>
      <c r="E591" s="10">
        <f t="shared" ca="1" si="47"/>
        <v>14.253015823372589</v>
      </c>
      <c r="F591" s="10">
        <f t="shared" ca="1" si="48"/>
        <v>-2.5914708911085405E-3</v>
      </c>
    </row>
    <row r="592" spans="1:6" x14ac:dyDescent="0.35">
      <c r="A592" s="10">
        <f t="shared" si="49"/>
        <v>35452</v>
      </c>
      <c r="B592" s="10">
        <v>6.7873588231566404E-2</v>
      </c>
      <c r="C592" s="10">
        <f t="shared" ca="1" si="45"/>
        <v>0.71845724842216419</v>
      </c>
      <c r="D592" s="10">
        <f t="shared" ca="1" si="46"/>
        <v>2.5505232318986828E-3</v>
      </c>
      <c r="E592" s="10">
        <f t="shared" ca="1" si="47"/>
        <v>14.253553023016167</v>
      </c>
      <c r="F592" s="10">
        <f t="shared" ca="1" si="48"/>
        <v>-2.5537813574058165E-3</v>
      </c>
    </row>
    <row r="593" spans="1:6" x14ac:dyDescent="0.35">
      <c r="A593" s="10">
        <f t="shared" si="49"/>
        <v>35512</v>
      </c>
      <c r="B593" s="10">
        <v>6.9127770058490995E-2</v>
      </c>
      <c r="C593" s="10">
        <f t="shared" ca="1" si="45"/>
        <v>0.73593145009985905</v>
      </c>
      <c r="D593" s="10">
        <f t="shared" ca="1" si="46"/>
        <v>2.6125566478544995E-3</v>
      </c>
      <c r="E593" s="10">
        <f t="shared" ca="1" si="47"/>
        <v>14.252666565502158</v>
      </c>
      <c r="F593" s="10">
        <f t="shared" ca="1" si="48"/>
        <v>-2.6159753296049618E-3</v>
      </c>
    </row>
    <row r="594" spans="1:6" x14ac:dyDescent="0.35">
      <c r="A594" s="10">
        <f t="shared" si="49"/>
        <v>35572</v>
      </c>
      <c r="B594" s="10">
        <v>6.8686470917159001E-2</v>
      </c>
      <c r="C594" s="10">
        <f t="shared" ca="1" si="45"/>
        <v>0.72978293954877094</v>
      </c>
      <c r="D594" s="10">
        <f t="shared" ca="1" si="46"/>
        <v>2.5907294353981368E-3</v>
      </c>
      <c r="E594" s="10">
        <f t="shared" ca="1" si="47"/>
        <v>14.25297847636816</v>
      </c>
      <c r="F594" s="10">
        <f t="shared" ca="1" si="48"/>
        <v>-2.5940911824084549E-3</v>
      </c>
    </row>
    <row r="595" spans="1:6" x14ac:dyDescent="0.35">
      <c r="A595" s="10">
        <f t="shared" si="49"/>
        <v>35632</v>
      </c>
      <c r="B595" s="10">
        <v>6.8003556573643806E-2</v>
      </c>
      <c r="C595" s="10">
        <f t="shared" ca="1" si="45"/>
        <v>0.7202680648224824</v>
      </c>
      <c r="D595" s="10">
        <f t="shared" ca="1" si="46"/>
        <v>2.5569516301198122E-3</v>
      </c>
      <c r="E595" s="10">
        <f t="shared" ca="1" si="47"/>
        <v>14.253461161205587</v>
      </c>
      <c r="F595" s="10">
        <f t="shared" ca="1" si="48"/>
        <v>-2.5602262140987939E-3</v>
      </c>
    </row>
    <row r="596" spans="1:6" x14ac:dyDescent="0.35">
      <c r="A596" s="10">
        <f t="shared" si="49"/>
        <v>35692</v>
      </c>
      <c r="B596" s="10">
        <v>6.9743195774049999E-2</v>
      </c>
      <c r="C596" s="10">
        <f t="shared" ca="1" si="45"/>
        <v>0.74450602265421362</v>
      </c>
      <c r="D596" s="10">
        <f t="shared" ca="1" si="46"/>
        <v>2.6429963804224582E-3</v>
      </c>
      <c r="E596" s="10">
        <f t="shared" ca="1" si="47"/>
        <v>14.252231581723763</v>
      </c>
      <c r="F596" s="10">
        <f t="shared" ca="1" si="48"/>
        <v>-2.6464952617360803E-3</v>
      </c>
    </row>
    <row r="597" spans="1:6" x14ac:dyDescent="0.35">
      <c r="A597" s="10">
        <f t="shared" si="49"/>
        <v>35752</v>
      </c>
      <c r="B597" s="10">
        <v>6.8784711559032499E-2</v>
      </c>
      <c r="C597" s="10">
        <f t="shared" ca="1" si="45"/>
        <v>0.73115170183840894</v>
      </c>
      <c r="D597" s="10">
        <f t="shared" ca="1" si="46"/>
        <v>2.5955885415263518E-3</v>
      </c>
      <c r="E597" s="10">
        <f t="shared" ca="1" si="47"/>
        <v>14.252909039741589</v>
      </c>
      <c r="F597" s="10">
        <f t="shared" ca="1" si="48"/>
        <v>-2.5989629217312085E-3</v>
      </c>
    </row>
    <row r="598" spans="1:6" x14ac:dyDescent="0.35">
      <c r="A598" s="10">
        <f t="shared" si="49"/>
        <v>35812</v>
      </c>
      <c r="B598" s="10">
        <v>6.9464091996560201E-2</v>
      </c>
      <c r="C598" s="10">
        <f t="shared" ca="1" si="45"/>
        <v>0.74061733953653319</v>
      </c>
      <c r="D598" s="10">
        <f t="shared" ca="1" si="46"/>
        <v>2.6291915553546927E-3</v>
      </c>
      <c r="E598" s="10">
        <f t="shared" ca="1" si="47"/>
        <v>14.252428852673981</v>
      </c>
      <c r="F598" s="10">
        <f t="shared" ca="1" si="48"/>
        <v>-2.6326539496688691E-3</v>
      </c>
    </row>
    <row r="599" spans="1:6" x14ac:dyDescent="0.35">
      <c r="A599" s="10">
        <f t="shared" si="49"/>
        <v>35872</v>
      </c>
      <c r="B599" s="10">
        <v>6.7933798773501294E-2</v>
      </c>
      <c r="C599" s="10">
        <f t="shared" ca="1" si="45"/>
        <v>0.71929614684207954</v>
      </c>
      <c r="D599" s="10">
        <f t="shared" ca="1" si="46"/>
        <v>2.5535013212893824E-3</v>
      </c>
      <c r="E599" s="10">
        <f t="shared" ca="1" si="47"/>
        <v>14.253510466118774</v>
      </c>
      <c r="F599" s="10">
        <f t="shared" ca="1" si="48"/>
        <v>-2.5567670663624899E-3</v>
      </c>
    </row>
    <row r="600" spans="1:6" x14ac:dyDescent="0.35">
      <c r="A600" s="10">
        <f t="shared" si="49"/>
        <v>35932</v>
      </c>
      <c r="B600" s="10">
        <v>6.76798869757574E-2</v>
      </c>
      <c r="C600" s="10">
        <f t="shared" ca="1" si="45"/>
        <v>0.71575845727676124</v>
      </c>
      <c r="D600" s="10">
        <f t="shared" ca="1" si="46"/>
        <v>2.5409425233325024E-3</v>
      </c>
      <c r="E600" s="10">
        <f t="shared" ca="1" si="47"/>
        <v>14.253689931341578</v>
      </c>
      <c r="F600" s="10">
        <f t="shared" ca="1" si="48"/>
        <v>-2.5441761966660936E-3</v>
      </c>
    </row>
    <row r="601" spans="1:6" x14ac:dyDescent="0.35">
      <c r="A601" s="10">
        <f t="shared" si="49"/>
        <v>35992</v>
      </c>
      <c r="B601" s="10">
        <v>6.9233246652053798E-2</v>
      </c>
      <c r="C601" s="10">
        <f t="shared" ca="1" si="45"/>
        <v>0.73740102909440752</v>
      </c>
      <c r="D601" s="10">
        <f t="shared" ca="1" si="46"/>
        <v>2.6177736532851464E-3</v>
      </c>
      <c r="E601" s="10">
        <f t="shared" ca="1" si="47"/>
        <v>14.252592014494553</v>
      </c>
      <c r="F601" s="10">
        <f t="shared" ca="1" si="48"/>
        <v>-2.6212060141395399E-3</v>
      </c>
    </row>
    <row r="602" spans="1:6" x14ac:dyDescent="0.35">
      <c r="A602" s="10">
        <f t="shared" si="49"/>
        <v>36052</v>
      </c>
      <c r="B602" s="10">
        <v>6.8374378668865907E-2</v>
      </c>
      <c r="C602" s="10">
        <f t="shared" ca="1" si="45"/>
        <v>0.72543463631901395</v>
      </c>
      <c r="D602" s="10">
        <f t="shared" ca="1" si="46"/>
        <v>2.5752929589324992E-3</v>
      </c>
      <c r="E602" s="10">
        <f t="shared" ca="1" si="47"/>
        <v>14.253199063616853</v>
      </c>
      <c r="F602" s="10">
        <f t="shared" ca="1" si="48"/>
        <v>-2.5786147300928988E-3</v>
      </c>
    </row>
    <row r="603" spans="1:6" x14ac:dyDescent="0.35">
      <c r="A603" s="10">
        <f t="shared" si="49"/>
        <v>36112</v>
      </c>
      <c r="B603" s="10">
        <v>6.8785561424352507E-2</v>
      </c>
      <c r="C603" s="10">
        <f t="shared" ca="1" si="45"/>
        <v>0.73116354279933016</v>
      </c>
      <c r="D603" s="10">
        <f t="shared" ca="1" si="46"/>
        <v>2.5956305769376221E-3</v>
      </c>
      <c r="E603" s="10">
        <f t="shared" ca="1" si="47"/>
        <v>14.252908439055561</v>
      </c>
      <c r="F603" s="10">
        <f t="shared" ca="1" si="48"/>
        <v>-2.5990050665339244E-3</v>
      </c>
    </row>
    <row r="604" spans="1:6" x14ac:dyDescent="0.35">
      <c r="A604" s="10">
        <f t="shared" si="49"/>
        <v>36172</v>
      </c>
      <c r="B604" s="10">
        <v>7.0062262997029903E-2</v>
      </c>
      <c r="C604" s="10">
        <f t="shared" ca="1" si="45"/>
        <v>0.74895150646158515</v>
      </c>
      <c r="D604" s="10">
        <f t="shared" ca="1" si="46"/>
        <v>2.6587778479386271E-3</v>
      </c>
      <c r="E604" s="10">
        <f t="shared" ca="1" si="47"/>
        <v>14.252006064552956</v>
      </c>
      <c r="F604" s="10">
        <f t="shared" ca="1" si="48"/>
        <v>-2.6623186753357525E-3</v>
      </c>
    </row>
    <row r="605" spans="1:6" x14ac:dyDescent="0.35">
      <c r="A605" s="10">
        <f t="shared" si="49"/>
        <v>36232</v>
      </c>
      <c r="B605" s="10">
        <v>6.9906231750986994E-2</v>
      </c>
      <c r="C605" s="10">
        <f t="shared" ca="1" si="45"/>
        <v>0.746777562139603</v>
      </c>
      <c r="D605" s="10">
        <f t="shared" ca="1" si="46"/>
        <v>2.6510603455955906E-3</v>
      </c>
      <c r="E605" s="10">
        <f t="shared" ca="1" si="47"/>
        <v>14.252116347661438</v>
      </c>
      <c r="F605" s="10">
        <f t="shared" ca="1" si="48"/>
        <v>-2.6545806291060439E-3</v>
      </c>
    </row>
    <row r="606" spans="1:6" x14ac:dyDescent="0.35">
      <c r="A606" s="10">
        <f t="shared" si="49"/>
        <v>36292</v>
      </c>
      <c r="B606" s="10">
        <v>7.0502490650407396E-2</v>
      </c>
      <c r="C606" s="10">
        <f t="shared" ca="1" si="45"/>
        <v>0.75508508823902154</v>
      </c>
      <c r="D606" s="10">
        <f t="shared" ca="1" si="46"/>
        <v>2.6805520632485263E-3</v>
      </c>
      <c r="E606" s="10">
        <f t="shared" ca="1" si="47"/>
        <v>14.251694911016177</v>
      </c>
      <c r="F606" s="10">
        <f t="shared" ca="1" si="48"/>
        <v>-2.6841511761088463E-3</v>
      </c>
    </row>
    <row r="607" spans="1:6" x14ac:dyDescent="0.35">
      <c r="A607" s="10">
        <f t="shared" si="49"/>
        <v>36352</v>
      </c>
      <c r="B607" s="10">
        <v>6.9205464948252998E-2</v>
      </c>
      <c r="C607" s="10">
        <f t="shared" ca="1" si="45"/>
        <v>0.73701395356457333</v>
      </c>
      <c r="D607" s="10">
        <f t="shared" ca="1" si="46"/>
        <v>2.6163995351542353E-3</v>
      </c>
      <c r="E607" s="10">
        <f t="shared" ca="1" si="47"/>
        <v>14.252611650642645</v>
      </c>
      <c r="F607" s="10">
        <f t="shared" ca="1" si="48"/>
        <v>-2.6198282903862262E-3</v>
      </c>
    </row>
    <row r="608" spans="1:6" x14ac:dyDescent="0.35">
      <c r="A608" s="10">
        <f t="shared" si="49"/>
        <v>36412</v>
      </c>
      <c r="B608" s="10">
        <v>7.01549691374794E-2</v>
      </c>
      <c r="C608" s="10">
        <f t="shared" ca="1" si="45"/>
        <v>0.75024315792726415</v>
      </c>
      <c r="D608" s="10">
        <f t="shared" ca="1" si="46"/>
        <v>2.6633632106417876E-3</v>
      </c>
      <c r="E608" s="10">
        <f t="shared" ca="1" si="47"/>
        <v>14.251940539719929</v>
      </c>
      <c r="F608" s="10">
        <f t="shared" ca="1" si="48"/>
        <v>-2.6669162725694671E-3</v>
      </c>
    </row>
    <row r="609" spans="1:6" x14ac:dyDescent="0.35">
      <c r="A609" s="10">
        <f t="shared" si="49"/>
        <v>36472</v>
      </c>
      <c r="B609" s="10">
        <v>7.04832519039989E-2</v>
      </c>
      <c r="C609" s="10">
        <f t="shared" ca="1" si="45"/>
        <v>0.75481703959762769</v>
      </c>
      <c r="D609" s="10">
        <f t="shared" ca="1" si="46"/>
        <v>2.679600490571578E-3</v>
      </c>
      <c r="E609" s="10">
        <f t="shared" ca="1" si="47"/>
        <v>14.251708508989731</v>
      </c>
      <c r="F609" s="10">
        <f t="shared" ca="1" si="48"/>
        <v>-2.6831970462911688E-3</v>
      </c>
    </row>
    <row r="610" spans="1:6" x14ac:dyDescent="0.35">
      <c r="A610" s="10">
        <f t="shared" si="49"/>
        <v>36532</v>
      </c>
      <c r="B610" s="10">
        <v>7.1011487750399893E-2</v>
      </c>
      <c r="C610" s="10">
        <f t="shared" ca="1" si="45"/>
        <v>0.76217681751438571</v>
      </c>
      <c r="D610" s="10">
        <f t="shared" ca="1" si="46"/>
        <v>2.7057277021760692E-3</v>
      </c>
      <c r="E610" s="10">
        <f t="shared" ca="1" si="47"/>
        <v>14.251335151135903</v>
      </c>
      <c r="F610" s="10">
        <f t="shared" ca="1" si="48"/>
        <v>-2.7093947996469732E-3</v>
      </c>
    </row>
    <row r="611" spans="1:6" x14ac:dyDescent="0.35">
      <c r="A611" s="10">
        <f t="shared" si="49"/>
        <v>36592</v>
      </c>
      <c r="B611" s="10">
        <v>6.9945398258975403E-2</v>
      </c>
      <c r="C611" s="10">
        <f t="shared" ca="1" si="45"/>
        <v>0.74732325929842625</v>
      </c>
      <c r="D611" s="10">
        <f t="shared" ca="1" si="46"/>
        <v>2.652997570509413E-3</v>
      </c>
      <c r="E611" s="10">
        <f t="shared" ca="1" si="47"/>
        <v>14.252088664717419</v>
      </c>
      <c r="F611" s="10">
        <f t="shared" ca="1" si="48"/>
        <v>-2.6565230052576633E-3</v>
      </c>
    </row>
    <row r="612" spans="1:6" x14ac:dyDescent="0.35">
      <c r="A612" s="10">
        <f t="shared" si="49"/>
        <v>36652</v>
      </c>
      <c r="B612" s="10">
        <v>7.1060958437503E-2</v>
      </c>
      <c r="C612" s="10">
        <f t="shared" ca="1" si="45"/>
        <v>0.76286608022336111</v>
      </c>
      <c r="D612" s="10">
        <f t="shared" ca="1" si="46"/>
        <v>2.7081745847929318E-3</v>
      </c>
      <c r="E612" s="10">
        <f t="shared" ca="1" si="47"/>
        <v>14.251300185183309</v>
      </c>
      <c r="F612" s="10">
        <f t="shared" ca="1" si="48"/>
        <v>-2.7118483238339356E-3</v>
      </c>
    </row>
    <row r="613" spans="1:6" x14ac:dyDescent="0.35">
      <c r="A613" s="10">
        <f t="shared" si="49"/>
        <v>36712</v>
      </c>
      <c r="B613" s="10">
        <v>7.1068656743513703E-2</v>
      </c>
      <c r="C613" s="10">
        <f t="shared" ca="1" si="45"/>
        <v>0.76297333879537976</v>
      </c>
      <c r="D613" s="10">
        <f t="shared" ca="1" si="46"/>
        <v>2.7085553527235978E-3</v>
      </c>
      <c r="E613" s="10">
        <f t="shared" ca="1" si="47"/>
        <v>14.251294744009579</v>
      </c>
      <c r="F613" s="10">
        <f t="shared" ca="1" si="48"/>
        <v>-2.7122301258238109E-3</v>
      </c>
    </row>
    <row r="614" spans="1:6" x14ac:dyDescent="0.35">
      <c r="A614" s="10">
        <f t="shared" si="49"/>
        <v>36772</v>
      </c>
      <c r="B614" s="10">
        <v>7.1236160623142405E-2</v>
      </c>
      <c r="C614" s="10">
        <f t="shared" ca="1" si="45"/>
        <v>0.76530712845138649</v>
      </c>
      <c r="D614" s="10">
        <f t="shared" ca="1" si="46"/>
        <v>2.7168403060024221E-3</v>
      </c>
      <c r="E614" s="10">
        <f t="shared" ca="1" si="47"/>
        <v>14.251176352027224</v>
      </c>
      <c r="F614" s="10">
        <f t="shared" ca="1" si="48"/>
        <v>-2.7205376148099576E-3</v>
      </c>
    </row>
    <row r="615" spans="1:6" x14ac:dyDescent="0.35">
      <c r="A615" s="10">
        <f t="shared" si="49"/>
        <v>36832</v>
      </c>
      <c r="B615" s="10">
        <v>7.0173018359244194E-2</v>
      </c>
      <c r="C615" s="10">
        <f t="shared" ca="1" si="45"/>
        <v>0.75049463321934107</v>
      </c>
      <c r="D615" s="10">
        <f t="shared" ca="1" si="46"/>
        <v>2.6642559479286604E-3</v>
      </c>
      <c r="E615" s="10">
        <f t="shared" ca="1" si="47"/>
        <v>14.251927782504099</v>
      </c>
      <c r="F615" s="10">
        <f t="shared" ca="1" si="48"/>
        <v>-2.6678113942901543E-3</v>
      </c>
    </row>
    <row r="616" spans="1:6" x14ac:dyDescent="0.35">
      <c r="A616" s="10">
        <f t="shared" si="49"/>
        <v>36892</v>
      </c>
      <c r="B616" s="10">
        <v>7.1387325832296206E-2</v>
      </c>
      <c r="C616" s="10">
        <f t="shared" ca="1" si="45"/>
        <v>0.76741327549856686</v>
      </c>
      <c r="D616" s="10">
        <f t="shared" ca="1" si="46"/>
        <v>2.7243171280199124E-3</v>
      </c>
      <c r="E616" s="10">
        <f t="shared" ca="1" si="47"/>
        <v>14.251069508240596</v>
      </c>
      <c r="F616" s="10">
        <f t="shared" ca="1" si="48"/>
        <v>-2.7280348336012777E-3</v>
      </c>
    </row>
    <row r="617" spans="1:6" x14ac:dyDescent="0.35">
      <c r="A617" s="10">
        <f t="shared" si="49"/>
        <v>36952</v>
      </c>
      <c r="B617" s="10">
        <v>7.0317557147898793E-2</v>
      </c>
      <c r="C617" s="10">
        <f t="shared" ca="1" si="45"/>
        <v>0.75250845600721672</v>
      </c>
      <c r="D617" s="10">
        <f t="shared" ca="1" si="46"/>
        <v>2.671405018825619E-3</v>
      </c>
      <c r="E617" s="10">
        <f t="shared" ca="1" si="47"/>
        <v>14.251825622280982</v>
      </c>
      <c r="F617" s="10">
        <f t="shared" ca="1" si="48"/>
        <v>-2.6749795887147203E-3</v>
      </c>
    </row>
    <row r="618" spans="1:6" x14ac:dyDescent="0.35">
      <c r="A618" s="10">
        <f t="shared" si="49"/>
        <v>37012</v>
      </c>
      <c r="B618" s="10">
        <v>7.0401258267782305E-2</v>
      </c>
      <c r="C618" s="10">
        <f t="shared" ca="1" si="45"/>
        <v>0.75367464277383567</v>
      </c>
      <c r="D618" s="10">
        <f t="shared" ca="1" si="46"/>
        <v>2.6755449818471164E-3</v>
      </c>
      <c r="E618" s="10">
        <f t="shared" ca="1" si="47"/>
        <v>14.251766462209405</v>
      </c>
      <c r="F618" s="10">
        <f t="shared" ca="1" si="48"/>
        <v>-2.679130649493453E-3</v>
      </c>
    </row>
    <row r="619" spans="1:6" x14ac:dyDescent="0.35">
      <c r="A619" s="10">
        <f t="shared" si="49"/>
        <v>37072</v>
      </c>
      <c r="B619" s="10">
        <v>7.0402048333028905E-2</v>
      </c>
      <c r="C619" s="10">
        <f t="shared" ca="1" si="45"/>
        <v>0.75368565055529224</v>
      </c>
      <c r="D619" s="10">
        <f t="shared" ca="1" si="46"/>
        <v>2.6755840594712872E-3</v>
      </c>
      <c r="E619" s="10">
        <f t="shared" ca="1" si="47"/>
        <v>14.251765903790155</v>
      </c>
      <c r="F619" s="10">
        <f t="shared" ca="1" si="48"/>
        <v>-2.6791698319528993E-3</v>
      </c>
    </row>
    <row r="620" spans="1:6" x14ac:dyDescent="0.35">
      <c r="A620" s="10">
        <f t="shared" si="49"/>
        <v>37132</v>
      </c>
      <c r="B620" s="10">
        <v>7.0471681992344506E-2</v>
      </c>
      <c r="C620" s="10">
        <f t="shared" ca="1" si="45"/>
        <v>0.75465583891260601</v>
      </c>
      <c r="D620" s="10">
        <f t="shared" ca="1" si="46"/>
        <v>2.679028228139751E-3</v>
      </c>
      <c r="E620" s="10">
        <f t="shared" ca="1" si="47"/>
        <v>14.251716686619883</v>
      </c>
      <c r="F620" s="10">
        <f t="shared" ca="1" si="48"/>
        <v>-2.6826232464691804E-3</v>
      </c>
    </row>
    <row r="621" spans="1:6" x14ac:dyDescent="0.35">
      <c r="A621" s="10">
        <f t="shared" si="49"/>
        <v>37192</v>
      </c>
      <c r="B621" s="10">
        <v>7.1003115844217493E-2</v>
      </c>
      <c r="C621" s="10">
        <f t="shared" ca="1" si="45"/>
        <v>0.76206017383966695</v>
      </c>
      <c r="D621" s="10">
        <f t="shared" ca="1" si="46"/>
        <v>2.7053136171308174E-3</v>
      </c>
      <c r="E621" s="10">
        <f t="shared" ca="1" si="47"/>
        <v>14.2513410684112</v>
      </c>
      <c r="F621" s="10">
        <f t="shared" ca="1" si="48"/>
        <v>-2.7089795912468156E-3</v>
      </c>
    </row>
    <row r="622" spans="1:6" x14ac:dyDescent="0.35">
      <c r="A622" s="10">
        <f t="shared" si="49"/>
        <v>37252</v>
      </c>
      <c r="B622" s="10">
        <v>7.0798565220918805E-2</v>
      </c>
      <c r="C622" s="10">
        <f t="shared" ca="1" si="45"/>
        <v>0.75921022117085468</v>
      </c>
      <c r="D622" s="10">
        <f t="shared" ca="1" si="46"/>
        <v>2.6951962851565338E-3</v>
      </c>
      <c r="E622" s="10">
        <f t="shared" ca="1" si="47"/>
        <v>14.251485645085111</v>
      </c>
      <c r="F622" s="10">
        <f t="shared" ca="1" si="48"/>
        <v>-2.6988348659277559E-3</v>
      </c>
    </row>
    <row r="623" spans="1:6" x14ac:dyDescent="0.35">
      <c r="A623" s="10">
        <f t="shared" si="49"/>
        <v>37312</v>
      </c>
      <c r="B623" s="10">
        <v>7.1437010510257401E-2</v>
      </c>
      <c r="C623" s="10">
        <f t="shared" ca="1" si="45"/>
        <v>0.76810551968864105</v>
      </c>
      <c r="D623" s="10">
        <f t="shared" ca="1" si="46"/>
        <v>2.7267745948946756E-3</v>
      </c>
      <c r="E623" s="10">
        <f t="shared" ca="1" si="47"/>
        <v>14.251034391038955</v>
      </c>
      <c r="F623" s="10">
        <f t="shared" ca="1" si="48"/>
        <v>-2.730499016720264E-3</v>
      </c>
    </row>
    <row r="624" spans="1:6" x14ac:dyDescent="0.35">
      <c r="A624" s="10">
        <f t="shared" si="49"/>
        <v>37372</v>
      </c>
      <c r="B624" s="10">
        <v>7.0925284639550099E-2</v>
      </c>
      <c r="C624" s="10">
        <f t="shared" ca="1" si="45"/>
        <v>0.76097577113347314</v>
      </c>
      <c r="D624" s="10">
        <f t="shared" ca="1" si="46"/>
        <v>2.7014639875238295E-3</v>
      </c>
      <c r="E624" s="10">
        <f t="shared" ca="1" si="47"/>
        <v>14.251396079618283</v>
      </c>
      <c r="F624" s="10">
        <f t="shared" ca="1" si="48"/>
        <v>-2.7051195263838169E-3</v>
      </c>
    </row>
    <row r="625" spans="1:6" x14ac:dyDescent="0.35">
      <c r="A625" s="10">
        <f t="shared" si="49"/>
        <v>37432</v>
      </c>
      <c r="B625" s="10">
        <v>7.1509513600590893E-2</v>
      </c>
      <c r="C625" s="10">
        <f t="shared" ca="1" si="45"/>
        <v>0.76911568711057721</v>
      </c>
      <c r="D625" s="10">
        <f t="shared" ca="1" si="46"/>
        <v>2.7303606892425487E-3</v>
      </c>
      <c r="E625" s="10">
        <f t="shared" ca="1" si="47"/>
        <v>14.250983145750723</v>
      </c>
      <c r="F625" s="10">
        <f t="shared" ca="1" si="48"/>
        <v>-2.7340949227409985E-3</v>
      </c>
    </row>
    <row r="626" spans="1:6" x14ac:dyDescent="0.35">
      <c r="A626" s="10">
        <f t="shared" si="49"/>
        <v>37492</v>
      </c>
      <c r="B626" s="10">
        <v>7.1643132735049603E-2</v>
      </c>
      <c r="C626" s="10">
        <f t="shared" ca="1" si="45"/>
        <v>0.77097736908794723</v>
      </c>
      <c r="D626" s="10">
        <f t="shared" ca="1" si="46"/>
        <v>2.7369696602622126E-3</v>
      </c>
      <c r="E626" s="10">
        <f t="shared" ca="1" si="47"/>
        <v>14.250888703554851</v>
      </c>
      <c r="F626" s="10">
        <f t="shared" ca="1" si="48"/>
        <v>-2.7407220099983408E-3</v>
      </c>
    </row>
    <row r="627" spans="1:6" x14ac:dyDescent="0.35">
      <c r="A627" s="10">
        <f t="shared" si="49"/>
        <v>37552</v>
      </c>
      <c r="B627" s="10">
        <v>7.1584299357265596E-2</v>
      </c>
      <c r="C627" s="10">
        <f t="shared" ca="1" si="45"/>
        <v>0.77015765835166694</v>
      </c>
      <c r="D627" s="10">
        <f t="shared" ca="1" si="46"/>
        <v>2.7340596871484176E-3</v>
      </c>
      <c r="E627" s="10">
        <f t="shared" ca="1" si="47"/>
        <v>14.250930287070648</v>
      </c>
      <c r="F627" s="10">
        <f t="shared" ca="1" si="48"/>
        <v>-2.7378040547750898E-3</v>
      </c>
    </row>
    <row r="628" spans="1:6" x14ac:dyDescent="0.35">
      <c r="A628" s="10">
        <f t="shared" si="49"/>
        <v>37612</v>
      </c>
      <c r="B628" s="10">
        <v>7.0920590289690999E-2</v>
      </c>
      <c r="C628" s="10">
        <f t="shared" ca="1" si="45"/>
        <v>0.76091036593111538</v>
      </c>
      <c r="D628" s="10">
        <f t="shared" ca="1" si="46"/>
        <v>2.7012317990554595E-3</v>
      </c>
      <c r="E628" s="10">
        <f t="shared" ca="1" si="47"/>
        <v>14.251399397591497</v>
      </c>
      <c r="F628" s="10">
        <f t="shared" ca="1" si="48"/>
        <v>-2.704886708994601E-3</v>
      </c>
    </row>
    <row r="629" spans="1:6" x14ac:dyDescent="0.35">
      <c r="A629" s="10">
        <f t="shared" si="49"/>
        <v>37672</v>
      </c>
      <c r="B629" s="10">
        <v>7.2244523434863997E-2</v>
      </c>
      <c r="C629" s="10">
        <f t="shared" ca="1" si="45"/>
        <v>0.77935639527860401</v>
      </c>
      <c r="D629" s="10">
        <f t="shared" ca="1" si="46"/>
        <v>2.766715203239044E-3</v>
      </c>
      <c r="E629" s="10">
        <f t="shared" ca="1" si="47"/>
        <v>14.250463639745714</v>
      </c>
      <c r="F629" s="10">
        <f t="shared" ca="1" si="48"/>
        <v>-2.7705496338983771E-3</v>
      </c>
    </row>
    <row r="630" spans="1:6" x14ac:dyDescent="0.35">
      <c r="A630" s="10">
        <f t="shared" si="49"/>
        <v>37732</v>
      </c>
      <c r="B630" s="10">
        <v>7.2815823084858095E-2</v>
      </c>
      <c r="C630" s="10">
        <f t="shared" ca="1" si="45"/>
        <v>0.78731617039898893</v>
      </c>
      <c r="D630" s="10">
        <f t="shared" ca="1" si="46"/>
        <v>2.7949724049164105E-3</v>
      </c>
      <c r="E630" s="10">
        <f t="shared" ca="1" si="47"/>
        <v>14.250059844333743</v>
      </c>
      <c r="F630" s="10">
        <f t="shared" ca="1" si="48"/>
        <v>-2.7988856335668063E-3</v>
      </c>
    </row>
    <row r="631" spans="1:6" x14ac:dyDescent="0.35">
      <c r="A631" s="10">
        <f t="shared" si="49"/>
        <v>37792</v>
      </c>
      <c r="B631" s="10">
        <v>7.2788975926348504E-2</v>
      </c>
      <c r="C631" s="10">
        <f t="shared" ca="1" si="45"/>
        <v>0.78694211565493322</v>
      </c>
      <c r="D631" s="10">
        <f t="shared" ca="1" si="46"/>
        <v>2.7936445105750129E-3</v>
      </c>
      <c r="E631" s="10">
        <f t="shared" ca="1" si="47"/>
        <v>14.250078819943882</v>
      </c>
      <c r="F631" s="10">
        <f t="shared" ca="1" si="48"/>
        <v>-2.7975540182815783E-3</v>
      </c>
    </row>
    <row r="632" spans="1:6" x14ac:dyDescent="0.35">
      <c r="A632" s="10">
        <f t="shared" si="49"/>
        <v>37852</v>
      </c>
      <c r="B632" s="10">
        <v>7.3242210046562395E-2</v>
      </c>
      <c r="C632" s="10">
        <f t="shared" ca="1" si="45"/>
        <v>0.79325691328140724</v>
      </c>
      <c r="D632" s="10">
        <f t="shared" ca="1" si="46"/>
        <v>2.8160620421489955E-3</v>
      </c>
      <c r="E632" s="10">
        <f t="shared" ca="1" si="47"/>
        <v>14.249758473417689</v>
      </c>
      <c r="F632" s="10">
        <f t="shared" ca="1" si="48"/>
        <v>-2.8200346046026678E-3</v>
      </c>
    </row>
    <row r="633" spans="1:6" x14ac:dyDescent="0.35">
      <c r="A633" s="10">
        <f t="shared" si="49"/>
        <v>37912</v>
      </c>
      <c r="B633" s="10">
        <v>7.1604873764197594E-2</v>
      </c>
      <c r="C633" s="10">
        <f t="shared" ca="1" si="45"/>
        <v>0.77044431641703714</v>
      </c>
      <c r="D633" s="10">
        <f t="shared" ca="1" si="46"/>
        <v>2.7350773232804816E-3</v>
      </c>
      <c r="E633" s="10">
        <f t="shared" ca="1" si="47"/>
        <v>14.250915745050321</v>
      </c>
      <c r="F633" s="10">
        <f t="shared" ca="1" si="48"/>
        <v>-2.7388244813335576E-3</v>
      </c>
    </row>
    <row r="634" spans="1:6" x14ac:dyDescent="0.35">
      <c r="A634" s="10">
        <f t="shared" si="49"/>
        <v>37972</v>
      </c>
      <c r="B634" s="10">
        <v>7.1906136645707094E-2</v>
      </c>
      <c r="C634" s="10">
        <f t="shared" ca="1" si="45"/>
        <v>0.77464173678822001</v>
      </c>
      <c r="D634" s="10">
        <f t="shared" ca="1" si="46"/>
        <v>2.7499781655981807E-3</v>
      </c>
      <c r="E634" s="10">
        <f t="shared" ca="1" si="47"/>
        <v>14.250702812013602</v>
      </c>
      <c r="F634" s="10">
        <f t="shared" ca="1" si="48"/>
        <v>-2.7537663020092903E-3</v>
      </c>
    </row>
    <row r="635" spans="1:6" x14ac:dyDescent="0.35">
      <c r="A635" s="10">
        <f t="shared" si="49"/>
        <v>38032</v>
      </c>
      <c r="B635" s="10">
        <v>7.2086248172787304E-2</v>
      </c>
      <c r="C635" s="10">
        <f t="shared" ca="1" si="45"/>
        <v>0.77715118564253383</v>
      </c>
      <c r="D635" s="10">
        <f t="shared" ca="1" si="46"/>
        <v>2.7588867090309948E-3</v>
      </c>
      <c r="E635" s="10">
        <f t="shared" ca="1" si="47"/>
        <v>14.250575508927946</v>
      </c>
      <c r="F635" s="10">
        <f t="shared" ca="1" si="48"/>
        <v>-2.7626994511980711E-3</v>
      </c>
    </row>
    <row r="636" spans="1:6" x14ac:dyDescent="0.35">
      <c r="A636" s="10">
        <f t="shared" si="49"/>
        <v>38092</v>
      </c>
      <c r="B636" s="10">
        <v>7.2513433218011195E-2</v>
      </c>
      <c r="C636" s="10">
        <f t="shared" ca="1" si="45"/>
        <v>0.78310304802300057</v>
      </c>
      <c r="D636" s="10">
        <f t="shared" ca="1" si="46"/>
        <v>2.7800158204816516E-3</v>
      </c>
      <c r="E636" s="10">
        <f t="shared" ca="1" si="47"/>
        <v>14.250273573925318</v>
      </c>
      <c r="F636" s="10">
        <f t="shared" ca="1" si="48"/>
        <v>-2.783887241201263E-3</v>
      </c>
    </row>
    <row r="637" spans="1:6" x14ac:dyDescent="0.35">
      <c r="A637" s="10">
        <f t="shared" si="49"/>
        <v>38152</v>
      </c>
      <c r="B637" s="10">
        <v>7.2174528127403798E-2</v>
      </c>
      <c r="C637" s="10">
        <f t="shared" ca="1" si="45"/>
        <v>0.77838116816815295</v>
      </c>
      <c r="D637" s="10">
        <f t="shared" ca="1" si="46"/>
        <v>2.7632531469969426E-3</v>
      </c>
      <c r="E637" s="10">
        <f t="shared" ca="1" si="47"/>
        <v>14.250513112529411</v>
      </c>
      <c r="F637" s="10">
        <f t="shared" ca="1" si="48"/>
        <v>-2.7670779785844593E-3</v>
      </c>
    </row>
    <row r="638" spans="1:6" x14ac:dyDescent="0.35">
      <c r="A638" s="10">
        <f t="shared" si="49"/>
        <v>38212</v>
      </c>
      <c r="B638" s="10">
        <v>7.1504929193501696E-2</v>
      </c>
      <c r="C638" s="10">
        <f t="shared" ca="1" si="45"/>
        <v>0.76905181371333176</v>
      </c>
      <c r="D638" s="10">
        <f t="shared" ca="1" si="46"/>
        <v>2.7301339386823277E-3</v>
      </c>
      <c r="E638" s="10">
        <f t="shared" ca="1" si="47"/>
        <v>14.250986386016228</v>
      </c>
      <c r="F638" s="10">
        <f t="shared" ca="1" si="48"/>
        <v>-2.7338675514007905E-3</v>
      </c>
    </row>
    <row r="639" spans="1:6" x14ac:dyDescent="0.35">
      <c r="A639" s="10">
        <f t="shared" si="49"/>
        <v>38272</v>
      </c>
      <c r="B639" s="10">
        <v>7.1581704366156906E-2</v>
      </c>
      <c r="C639" s="10">
        <f t="shared" ca="1" si="45"/>
        <v>0.77012150298965198</v>
      </c>
      <c r="D639" s="10">
        <f t="shared" ca="1" si="46"/>
        <v>2.7339313356132644E-3</v>
      </c>
      <c r="E639" s="10">
        <f t="shared" ca="1" si="47"/>
        <v>14.250932121214085</v>
      </c>
      <c r="F639" s="10">
        <f t="shared" ca="1" si="48"/>
        <v>-2.737675351365479E-3</v>
      </c>
    </row>
    <row r="640" spans="1:6" x14ac:dyDescent="0.35">
      <c r="A640" s="10">
        <f t="shared" si="49"/>
        <v>38332</v>
      </c>
      <c r="B640" s="10">
        <v>7.2212987176698107E-2</v>
      </c>
      <c r="C640" s="10">
        <f t="shared" ca="1" si="45"/>
        <v>0.77891700848195267</v>
      </c>
      <c r="D640" s="10">
        <f t="shared" ca="1" si="46"/>
        <v>2.7651553801109319E-3</v>
      </c>
      <c r="E640" s="10">
        <f t="shared" ca="1" si="47"/>
        <v>14.250485929618215</v>
      </c>
      <c r="F640" s="10">
        <f t="shared" ca="1" si="48"/>
        <v>-2.7689854844340665E-3</v>
      </c>
    </row>
    <row r="641" spans="1:6" x14ac:dyDescent="0.35">
      <c r="A641" s="10">
        <f t="shared" si="49"/>
        <v>38392</v>
      </c>
      <c r="B641" s="10">
        <v>7.28182925934278E-2</v>
      </c>
      <c r="C641" s="10">
        <f t="shared" ca="1" si="45"/>
        <v>0.78735057744417614</v>
      </c>
      <c r="D641" s="10">
        <f t="shared" ca="1" si="46"/>
        <v>2.7950945499268251E-3</v>
      </c>
      <c r="E641" s="10">
        <f t="shared" ca="1" si="47"/>
        <v>14.250058098881544</v>
      </c>
      <c r="F641" s="10">
        <f t="shared" ca="1" si="48"/>
        <v>-2.7990081209335366E-3</v>
      </c>
    </row>
    <row r="642" spans="1:6" x14ac:dyDescent="0.35">
      <c r="A642" s="10">
        <f t="shared" si="49"/>
        <v>38452</v>
      </c>
      <c r="B642" s="10">
        <v>7.434277671101E-2</v>
      </c>
      <c r="C642" s="10">
        <f t="shared" ca="1" si="45"/>
        <v>0.80859083332509296</v>
      </c>
      <c r="D642" s="10">
        <f t="shared" ca="1" si="46"/>
        <v>2.8704974583040796E-3</v>
      </c>
      <c r="E642" s="10">
        <f t="shared" ca="1" si="47"/>
        <v>14.248980591320835</v>
      </c>
      <c r="F642" s="10">
        <f t="shared" ca="1" si="48"/>
        <v>-2.8746252372113426E-3</v>
      </c>
    </row>
    <row r="643" spans="1:6" x14ac:dyDescent="0.35">
      <c r="A643" s="10">
        <f t="shared" si="49"/>
        <v>38512</v>
      </c>
      <c r="B643" s="10">
        <v>7.2970847137161704E-2</v>
      </c>
      <c r="C643" s="10">
        <f t="shared" ref="C643:C706" ca="1" si="50">(B643-$C$2)/($C$882-$C$2)</f>
        <v>0.78947608174253747</v>
      </c>
      <c r="D643" s="10">
        <f t="shared" ref="D643:D706" ca="1" si="51">$K$4*C643</f>
        <v>2.8026400901860079E-3</v>
      </c>
      <c r="E643" s="10">
        <f t="shared" ref="E643:E706" ca="1" si="52">$J$6*(1-D643)</f>
        <v>14.24995027311124</v>
      </c>
      <c r="F643" s="10">
        <f t="shared" ref="F643:F706" ca="1" si="53">LN(E643/$J$6)</f>
        <v>-2.8065748394338714E-3</v>
      </c>
    </row>
    <row r="644" spans="1:6" x14ac:dyDescent="0.35">
      <c r="A644" s="10">
        <f t="shared" ref="A644:A707" si="54">A643+60</f>
        <v>38572</v>
      </c>
      <c r="B644" s="10">
        <v>7.3407923616958304E-2</v>
      </c>
      <c r="C644" s="10">
        <f t="shared" ca="1" si="50"/>
        <v>0.79556575900669546</v>
      </c>
      <c r="D644" s="10">
        <f t="shared" ca="1" si="51"/>
        <v>2.8242584444737686E-3</v>
      </c>
      <c r="E644" s="10">
        <f t="shared" ca="1" si="52"/>
        <v>14.249641346828469</v>
      </c>
      <c r="F644" s="10">
        <f t="shared" ca="1" si="53"/>
        <v>-2.8282541874682732E-3</v>
      </c>
    </row>
    <row r="645" spans="1:6" x14ac:dyDescent="0.35">
      <c r="A645" s="10">
        <f t="shared" si="54"/>
        <v>38632</v>
      </c>
      <c r="B645" s="10">
        <v>7.2678270651553106E-2</v>
      </c>
      <c r="C645" s="10">
        <f t="shared" ca="1" si="50"/>
        <v>0.78539968675265592</v>
      </c>
      <c r="D645" s="10">
        <f t="shared" ca="1" si="51"/>
        <v>2.7881688879719283E-3</v>
      </c>
      <c r="E645" s="10">
        <f t="shared" ca="1" si="52"/>
        <v>14.25015706659088</v>
      </c>
      <c r="F645" s="10">
        <f t="shared" ca="1" si="53"/>
        <v>-2.7920630709567774E-3</v>
      </c>
    </row>
    <row r="646" spans="1:6" x14ac:dyDescent="0.35">
      <c r="A646" s="10">
        <f t="shared" si="54"/>
        <v>38692</v>
      </c>
      <c r="B646" s="10">
        <v>7.2649383464738093E-2</v>
      </c>
      <c r="C646" s="10">
        <f t="shared" ca="1" si="50"/>
        <v>0.78499720880450663</v>
      </c>
      <c r="D646" s="10">
        <f t="shared" ca="1" si="51"/>
        <v>2.7867400912559982E-3</v>
      </c>
      <c r="E646" s="10">
        <f t="shared" ca="1" si="52"/>
        <v>14.25017748409595</v>
      </c>
      <c r="F646" s="10">
        <f t="shared" ca="1" si="53"/>
        <v>-2.7906302804024839E-3</v>
      </c>
    </row>
    <row r="647" spans="1:6" x14ac:dyDescent="0.35">
      <c r="A647" s="10">
        <f t="shared" si="54"/>
        <v>38752</v>
      </c>
      <c r="B647" s="10">
        <v>7.2719990893275299E-2</v>
      </c>
      <c r="C647" s="10">
        <f t="shared" ca="1" si="50"/>
        <v>0.78598096444480958</v>
      </c>
      <c r="D647" s="10">
        <f t="shared" ca="1" si="51"/>
        <v>2.790232423779074E-3</v>
      </c>
      <c r="E647" s="10">
        <f t="shared" ca="1" si="52"/>
        <v>14.250127578664197</v>
      </c>
      <c r="F647" s="10">
        <f t="shared" ca="1" si="53"/>
        <v>-2.7941323784777907E-3</v>
      </c>
    </row>
    <row r="648" spans="1:6" x14ac:dyDescent="0.35">
      <c r="A648" s="10">
        <f t="shared" si="54"/>
        <v>38812</v>
      </c>
      <c r="B648" s="10">
        <v>7.2957355329189996E-2</v>
      </c>
      <c r="C648" s="10">
        <f t="shared" ca="1" si="50"/>
        <v>0.78928810375686342</v>
      </c>
      <c r="D648" s="10">
        <f t="shared" ca="1" si="51"/>
        <v>2.8019727683368648E-3</v>
      </c>
      <c r="E648" s="10">
        <f t="shared" ca="1" si="52"/>
        <v>14.249959809140465</v>
      </c>
      <c r="F648" s="10">
        <f t="shared" ca="1" si="53"/>
        <v>-2.8059056422891867E-3</v>
      </c>
    </row>
    <row r="649" spans="1:6" x14ac:dyDescent="0.35">
      <c r="A649" s="10">
        <f t="shared" si="54"/>
        <v>38872</v>
      </c>
      <c r="B649" s="10">
        <v>7.3646444372599901E-2</v>
      </c>
      <c r="C649" s="10">
        <f t="shared" ca="1" si="50"/>
        <v>0.79888900903226612</v>
      </c>
      <c r="D649" s="10">
        <f t="shared" ca="1" si="51"/>
        <v>2.8360559820645444E-3</v>
      </c>
      <c r="E649" s="10">
        <f t="shared" ca="1" si="52"/>
        <v>14.249472760016298</v>
      </c>
      <c r="F649" s="10">
        <f t="shared" ca="1" si="53"/>
        <v>-2.8400852087092461E-3</v>
      </c>
    </row>
    <row r="650" spans="1:6" x14ac:dyDescent="0.35">
      <c r="A650" s="10">
        <f t="shared" si="54"/>
        <v>38932</v>
      </c>
      <c r="B650" s="10">
        <v>7.3729542656273503E-2</v>
      </c>
      <c r="C650" s="10">
        <f t="shared" ca="1" si="50"/>
        <v>0.80004679663276379</v>
      </c>
      <c r="D650" s="10">
        <f t="shared" ca="1" si="51"/>
        <v>2.8401661280463113E-3</v>
      </c>
      <c r="E650" s="10">
        <f t="shared" ca="1" si="52"/>
        <v>14.249414026030218</v>
      </c>
      <c r="F650" s="10">
        <f t="shared" ca="1" si="53"/>
        <v>-2.8442070529427219E-3</v>
      </c>
    </row>
    <row r="651" spans="1:6" x14ac:dyDescent="0.35">
      <c r="A651" s="10">
        <f t="shared" si="54"/>
        <v>38992</v>
      </c>
      <c r="B651" s="10">
        <v>7.4306592771135702E-2</v>
      </c>
      <c r="C651" s="10">
        <f t="shared" ca="1" si="50"/>
        <v>0.80808669154175405</v>
      </c>
      <c r="D651" s="10">
        <f t="shared" ca="1" si="51"/>
        <v>2.8687077549732266E-3</v>
      </c>
      <c r="E651" s="10">
        <f t="shared" ca="1" si="52"/>
        <v>14.249006166181431</v>
      </c>
      <c r="F651" s="10">
        <f t="shared" ca="1" si="53"/>
        <v>-2.8728303833634159E-3</v>
      </c>
    </row>
    <row r="652" spans="1:6" x14ac:dyDescent="0.35">
      <c r="A652" s="10">
        <f t="shared" si="54"/>
        <v>39052</v>
      </c>
      <c r="B652" s="10">
        <v>7.3200078201289098E-2</v>
      </c>
      <c r="C652" s="10">
        <f t="shared" ca="1" si="50"/>
        <v>0.79266990081993316</v>
      </c>
      <c r="D652" s="10">
        <f t="shared" ca="1" si="51"/>
        <v>2.8139781479107626E-3</v>
      </c>
      <c r="E652" s="10">
        <f t="shared" ca="1" si="52"/>
        <v>14.249788252266354</v>
      </c>
      <c r="F652" s="10">
        <f t="shared" ca="1" si="53"/>
        <v>-2.8179448276001301E-3</v>
      </c>
    </row>
    <row r="653" spans="1:6" x14ac:dyDescent="0.35">
      <c r="A653" s="10">
        <f t="shared" si="54"/>
        <v>39112</v>
      </c>
      <c r="B653" s="10">
        <v>7.4573524375542002E-2</v>
      </c>
      <c r="C653" s="10">
        <f t="shared" ca="1" si="50"/>
        <v>0.81180578281656868</v>
      </c>
      <c r="D653" s="10">
        <f t="shared" ca="1" si="51"/>
        <v>2.8819105289988188E-3</v>
      </c>
      <c r="E653" s="10">
        <f t="shared" ca="1" si="52"/>
        <v>14.248817498540607</v>
      </c>
      <c r="F653" s="10">
        <f t="shared" ca="1" si="53"/>
        <v>-2.8860712289133662E-3</v>
      </c>
    </row>
    <row r="654" spans="1:6" x14ac:dyDescent="0.35">
      <c r="A654" s="10">
        <f t="shared" si="54"/>
        <v>39172</v>
      </c>
      <c r="B654" s="10">
        <v>7.3634451545155993E-2</v>
      </c>
      <c r="C654" s="10">
        <f t="shared" ca="1" si="50"/>
        <v>0.79872191596733588</v>
      </c>
      <c r="D654" s="10">
        <f t="shared" ca="1" si="51"/>
        <v>2.835462801684042E-3</v>
      </c>
      <c r="E654" s="10">
        <f t="shared" ca="1" si="52"/>
        <v>14.249481236563934</v>
      </c>
      <c r="F654" s="10">
        <f t="shared" ca="1" si="53"/>
        <v>-2.8394903414282855E-3</v>
      </c>
    </row>
    <row r="655" spans="1:6" x14ac:dyDescent="0.35">
      <c r="A655" s="10">
        <f t="shared" si="54"/>
        <v>39232</v>
      </c>
      <c r="B655" s="10">
        <v>7.2915666937503801E-2</v>
      </c>
      <c r="C655" s="10">
        <f t="shared" ca="1" si="50"/>
        <v>0.78870726982329442</v>
      </c>
      <c r="D655" s="10">
        <f t="shared" ca="1" si="51"/>
        <v>2.799910807872695E-3</v>
      </c>
      <c r="E655" s="10">
        <f t="shared" ca="1" si="52"/>
        <v>14.249989274555499</v>
      </c>
      <c r="F655" s="10">
        <f t="shared" ca="1" si="53"/>
        <v>-2.8038378901716113E-3</v>
      </c>
    </row>
    <row r="656" spans="1:6" x14ac:dyDescent="0.35">
      <c r="A656" s="10">
        <f t="shared" si="54"/>
        <v>39292</v>
      </c>
      <c r="B656" s="10">
        <v>7.2709932596447799E-2</v>
      </c>
      <c r="C656" s="10">
        <f t="shared" ca="1" si="50"/>
        <v>0.78584082471106076</v>
      </c>
      <c r="D656" s="10">
        <f t="shared" ca="1" si="51"/>
        <v>2.7897349277242653E-3</v>
      </c>
      <c r="E656" s="10">
        <f t="shared" ca="1" si="52"/>
        <v>14.25013468788282</v>
      </c>
      <c r="F656" s="10">
        <f t="shared" ca="1" si="53"/>
        <v>-2.793633490533663E-3</v>
      </c>
    </row>
    <row r="657" spans="1:6" x14ac:dyDescent="0.35">
      <c r="A657" s="10">
        <f t="shared" si="54"/>
        <v>39352</v>
      </c>
      <c r="B657" s="10">
        <v>7.29159105014799E-2</v>
      </c>
      <c r="C657" s="10">
        <f t="shared" ca="1" si="50"/>
        <v>0.78871066333924911</v>
      </c>
      <c r="D657" s="10">
        <f t="shared" ca="1" si="51"/>
        <v>2.7999228548543343E-3</v>
      </c>
      <c r="E657" s="10">
        <f t="shared" ca="1" si="52"/>
        <v>14.249989102404131</v>
      </c>
      <c r="F657" s="10">
        <f t="shared" ca="1" si="53"/>
        <v>-2.8038499709786115E-3</v>
      </c>
    </row>
    <row r="658" spans="1:6" x14ac:dyDescent="0.35">
      <c r="A658" s="10">
        <f t="shared" si="54"/>
        <v>39412</v>
      </c>
      <c r="B658" s="10">
        <v>7.3275950754897096E-2</v>
      </c>
      <c r="C658" s="10">
        <f t="shared" ca="1" si="50"/>
        <v>0.79372701413084668</v>
      </c>
      <c r="D658" s="10">
        <f t="shared" ca="1" si="51"/>
        <v>2.8177309001645055E-3</v>
      </c>
      <c r="E658" s="10">
        <f t="shared" ca="1" si="52"/>
        <v>14.249734625436648</v>
      </c>
      <c r="F658" s="10">
        <f t="shared" ca="1" si="53"/>
        <v>-2.821708176898008E-3</v>
      </c>
    </row>
    <row r="659" spans="1:6" x14ac:dyDescent="0.35">
      <c r="A659" s="10">
        <f t="shared" si="54"/>
        <v>39472</v>
      </c>
      <c r="B659" s="10">
        <v>7.3939162791837001E-2</v>
      </c>
      <c r="C659" s="10">
        <f t="shared" ca="1" si="50"/>
        <v>0.80296738154789071</v>
      </c>
      <c r="D659" s="10">
        <f t="shared" ca="1" si="51"/>
        <v>2.8505342044950117E-3</v>
      </c>
      <c r="E659" s="10">
        <f t="shared" ca="1" si="52"/>
        <v>14.249265866217765</v>
      </c>
      <c r="F659" s="10">
        <f t="shared" ca="1" si="53"/>
        <v>-2.8546047143792317E-3</v>
      </c>
    </row>
    <row r="660" spans="1:6" x14ac:dyDescent="0.35">
      <c r="A660" s="10">
        <f t="shared" si="54"/>
        <v>39532</v>
      </c>
      <c r="B660" s="10">
        <v>7.4269279962972903E-2</v>
      </c>
      <c r="C660" s="10">
        <f t="shared" ca="1" si="50"/>
        <v>0.80756682151892278</v>
      </c>
      <c r="D660" s="10">
        <f t="shared" ca="1" si="51"/>
        <v>2.8668622163921758E-3</v>
      </c>
      <c r="E660" s="10">
        <f t="shared" ca="1" si="52"/>
        <v>14.249032538927754</v>
      </c>
      <c r="F660" s="10">
        <f t="shared" ca="1" si="53"/>
        <v>-2.8709795369529106E-3</v>
      </c>
    </row>
    <row r="661" spans="1:6" x14ac:dyDescent="0.35">
      <c r="A661" s="10">
        <f t="shared" si="54"/>
        <v>39592</v>
      </c>
      <c r="B661" s="10">
        <v>7.4966245565092696E-2</v>
      </c>
      <c r="C661" s="10">
        <f t="shared" ca="1" si="50"/>
        <v>0.81727746891661435</v>
      </c>
      <c r="D661" s="10">
        <f t="shared" ca="1" si="51"/>
        <v>2.9013350146539808E-3</v>
      </c>
      <c r="E661" s="10">
        <f t="shared" ca="1" si="52"/>
        <v>14.248539922640594</v>
      </c>
      <c r="F661" s="10">
        <f t="shared" ca="1" si="53"/>
        <v>-2.9055520457427109E-3</v>
      </c>
    </row>
    <row r="662" spans="1:6" x14ac:dyDescent="0.35">
      <c r="A662" s="10">
        <f t="shared" si="54"/>
        <v>39652</v>
      </c>
      <c r="B662" s="10">
        <v>7.4812130750183503E-2</v>
      </c>
      <c r="C662" s="10">
        <f t="shared" ca="1" si="50"/>
        <v>0.81513022575024863</v>
      </c>
      <c r="D662" s="10">
        <f t="shared" ca="1" si="51"/>
        <v>2.8937123014133826E-3</v>
      </c>
      <c r="E662" s="10">
        <f t="shared" ca="1" si="52"/>
        <v>14.248648851212803</v>
      </c>
      <c r="F662" s="10">
        <f t="shared" ca="1" si="53"/>
        <v>-2.8979071813265474E-3</v>
      </c>
    </row>
    <row r="663" spans="1:6" x14ac:dyDescent="0.35">
      <c r="A663" s="10">
        <f t="shared" si="54"/>
        <v>39712</v>
      </c>
      <c r="B663" s="10">
        <v>7.3619413289970098E-2</v>
      </c>
      <c r="C663" s="10">
        <f t="shared" ca="1" si="50"/>
        <v>0.79851239171944965</v>
      </c>
      <c r="D663" s="10">
        <f t="shared" ca="1" si="51"/>
        <v>2.8347189906040462E-3</v>
      </c>
      <c r="E663" s="10">
        <f t="shared" ca="1" si="52"/>
        <v>14.249491865624266</v>
      </c>
      <c r="F663" s="10">
        <f t="shared" ca="1" si="53"/>
        <v>-2.8387444155807554E-3</v>
      </c>
    </row>
    <row r="664" spans="1:6" x14ac:dyDescent="0.35">
      <c r="A664" s="10">
        <f t="shared" si="54"/>
        <v>39772</v>
      </c>
      <c r="B664" s="10">
        <v>7.2516317317130305E-2</v>
      </c>
      <c r="C664" s="10">
        <f t="shared" ca="1" si="50"/>
        <v>0.78314323145460818</v>
      </c>
      <c r="D664" s="10">
        <f t="shared" ca="1" si="51"/>
        <v>2.780158471663859E-3</v>
      </c>
      <c r="E664" s="10">
        <f t="shared" ca="1" si="52"/>
        <v>14.250271535439921</v>
      </c>
      <c r="F664" s="10">
        <f t="shared" ca="1" si="53"/>
        <v>-2.7840302900719004E-3</v>
      </c>
    </row>
    <row r="665" spans="1:6" x14ac:dyDescent="0.35">
      <c r="A665" s="10">
        <f t="shared" si="54"/>
        <v>39832</v>
      </c>
      <c r="B665" s="10">
        <v>7.3319948949804495E-2</v>
      </c>
      <c r="C665" s="10">
        <f t="shared" ca="1" si="50"/>
        <v>0.79434002997493025</v>
      </c>
      <c r="D665" s="10">
        <f t="shared" ca="1" si="51"/>
        <v>2.8199071064110024E-3</v>
      </c>
      <c r="E665" s="10">
        <f t="shared" ca="1" si="52"/>
        <v>14.249703527449386</v>
      </c>
      <c r="F665" s="10">
        <f t="shared" ca="1" si="53"/>
        <v>-2.8238905348165217E-3</v>
      </c>
    </row>
    <row r="666" spans="1:6" x14ac:dyDescent="0.35">
      <c r="A666" s="10">
        <f t="shared" si="54"/>
        <v>39892</v>
      </c>
      <c r="B666" s="10">
        <v>7.4672010137453296E-2</v>
      </c>
      <c r="C666" s="10">
        <f t="shared" ca="1" si="50"/>
        <v>0.81317796030237988</v>
      </c>
      <c r="D666" s="10">
        <f t="shared" ca="1" si="51"/>
        <v>2.8867817590734484E-3</v>
      </c>
      <c r="E666" s="10">
        <f t="shared" ca="1" si="52"/>
        <v>14.248747888662839</v>
      </c>
      <c r="F666" s="10">
        <f t="shared" ca="1" si="53"/>
        <v>-2.8909565499450106E-3</v>
      </c>
    </row>
    <row r="667" spans="1:6" x14ac:dyDescent="0.35">
      <c r="A667" s="10">
        <f t="shared" si="54"/>
        <v>39952</v>
      </c>
      <c r="B667" s="10">
        <v>7.5246381010754995E-2</v>
      </c>
      <c r="C667" s="10">
        <f t="shared" ca="1" si="50"/>
        <v>0.82118052600888414</v>
      </c>
      <c r="D667" s="10">
        <f t="shared" ca="1" si="51"/>
        <v>2.9151908673315384E-3</v>
      </c>
      <c r="E667" s="10">
        <f t="shared" ca="1" si="52"/>
        <v>14.248341922505832</v>
      </c>
      <c r="F667" s="10">
        <f t="shared" ca="1" si="53"/>
        <v>-2.9194483124178701E-3</v>
      </c>
    </row>
    <row r="668" spans="1:6" x14ac:dyDescent="0.35">
      <c r="A668" s="10">
        <f t="shared" si="54"/>
        <v>40012</v>
      </c>
      <c r="B668" s="10">
        <v>7.4549334961805394E-2</v>
      </c>
      <c r="C668" s="10">
        <f t="shared" ca="1" si="50"/>
        <v>0.81146875776563554</v>
      </c>
      <c r="D668" s="10">
        <f t="shared" ca="1" si="51"/>
        <v>2.8807140900680059E-3</v>
      </c>
      <c r="E668" s="10">
        <f t="shared" ca="1" si="52"/>
        <v>14.248834595652928</v>
      </c>
      <c r="F668" s="10">
        <f t="shared" ca="1" si="53"/>
        <v>-2.8848713327068389E-3</v>
      </c>
    </row>
    <row r="669" spans="1:6" x14ac:dyDescent="0.35">
      <c r="A669" s="10">
        <f t="shared" si="54"/>
        <v>40072</v>
      </c>
      <c r="B669" s="10">
        <v>7.5143960775132704E-2</v>
      </c>
      <c r="C669" s="10">
        <f t="shared" ca="1" si="50"/>
        <v>0.81975353048501376</v>
      </c>
      <c r="D669" s="10">
        <f t="shared" ca="1" si="51"/>
        <v>2.9101250332217985E-3</v>
      </c>
      <c r="E669" s="10">
        <f t="shared" ca="1" si="52"/>
        <v>14.24841431327526</v>
      </c>
      <c r="F669" s="10">
        <f t="shared" ca="1" si="53"/>
        <v>-2.9143676801641812E-3</v>
      </c>
    </row>
    <row r="670" spans="1:6" x14ac:dyDescent="0.35">
      <c r="A670" s="10">
        <f t="shared" si="54"/>
        <v>40132</v>
      </c>
      <c r="B670" s="10">
        <v>7.4509322142426795E-2</v>
      </c>
      <c r="C670" s="10">
        <f t="shared" ca="1" si="50"/>
        <v>0.81091126916190626</v>
      </c>
      <c r="D670" s="10">
        <f t="shared" ca="1" si="51"/>
        <v>2.8787350055247672E-3</v>
      </c>
      <c r="E670" s="10">
        <f t="shared" ca="1" si="52"/>
        <v>14.248862876771051</v>
      </c>
      <c r="F670" s="10">
        <f t="shared" ca="1" si="53"/>
        <v>-2.8828865324856722E-3</v>
      </c>
    </row>
    <row r="671" spans="1:6" x14ac:dyDescent="0.35">
      <c r="A671" s="10">
        <f t="shared" si="54"/>
        <v>40192</v>
      </c>
      <c r="B671" s="10">
        <v>7.4866744449368305E-2</v>
      </c>
      <c r="C671" s="10">
        <f t="shared" ca="1" si="50"/>
        <v>0.81589114476010249</v>
      </c>
      <c r="D671" s="10">
        <f t="shared" ca="1" si="51"/>
        <v>2.8964135638983638E-3</v>
      </c>
      <c r="E671" s="10">
        <f t="shared" ca="1" si="52"/>
        <v>14.248610250171891</v>
      </c>
      <c r="F671" s="10">
        <f t="shared" ca="1" si="53"/>
        <v>-2.9006162868425367E-3</v>
      </c>
    </row>
    <row r="672" spans="1:6" x14ac:dyDescent="0.35">
      <c r="A672" s="10">
        <f t="shared" si="54"/>
        <v>40252</v>
      </c>
      <c r="B672" s="10">
        <v>7.5455556435449003E-2</v>
      </c>
      <c r="C672" s="10">
        <f t="shared" ca="1" si="50"/>
        <v>0.82409491487870501</v>
      </c>
      <c r="D672" s="10">
        <f t="shared" ca="1" si="51"/>
        <v>2.9255369478194027E-3</v>
      </c>
      <c r="E672" s="10">
        <f t="shared" ca="1" si="52"/>
        <v>14.248194077015659</v>
      </c>
      <c r="F672" s="10">
        <f t="shared" ca="1" si="53"/>
        <v>-2.9298246957211419E-3</v>
      </c>
    </row>
    <row r="673" spans="1:6" x14ac:dyDescent="0.35">
      <c r="A673" s="10">
        <f t="shared" si="54"/>
        <v>40312</v>
      </c>
      <c r="B673" s="10">
        <v>7.6831416871561795E-2</v>
      </c>
      <c r="C673" s="10">
        <f t="shared" ca="1" si="50"/>
        <v>0.84326443418193897</v>
      </c>
      <c r="D673" s="10">
        <f t="shared" ca="1" si="51"/>
        <v>2.9935887413458833E-3</v>
      </c>
      <c r="E673" s="10">
        <f t="shared" ca="1" si="52"/>
        <v>14.247221616886167</v>
      </c>
      <c r="F673" s="10">
        <f t="shared" ca="1" si="53"/>
        <v>-2.9980784906696273E-3</v>
      </c>
    </row>
    <row r="674" spans="1:6" x14ac:dyDescent="0.35">
      <c r="A674" s="10">
        <f t="shared" si="54"/>
        <v>40372</v>
      </c>
      <c r="B674" s="10">
        <v>7.5149822172252495E-2</v>
      </c>
      <c r="C674" s="10">
        <f t="shared" ca="1" si="50"/>
        <v>0.81983519586493359</v>
      </c>
      <c r="D674" s="10">
        <f t="shared" ca="1" si="51"/>
        <v>2.9104149453205142E-3</v>
      </c>
      <c r="E674" s="10">
        <f t="shared" ca="1" si="52"/>
        <v>14.248410170431368</v>
      </c>
      <c r="F674" s="10">
        <f t="shared" ca="1" si="53"/>
        <v>-2.9146584384480609E-3</v>
      </c>
    </row>
    <row r="675" spans="1:6" x14ac:dyDescent="0.35">
      <c r="A675" s="10">
        <f t="shared" si="54"/>
        <v>40432</v>
      </c>
      <c r="B675" s="10">
        <v>7.4915550079941801E-2</v>
      </c>
      <c r="C675" s="10">
        <f t="shared" ca="1" si="50"/>
        <v>0.81657114140280596</v>
      </c>
      <c r="D675" s="10">
        <f t="shared" ca="1" si="51"/>
        <v>2.898827551979961E-3</v>
      </c>
      <c r="E675" s="10">
        <f t="shared" ca="1" si="52"/>
        <v>14.248575754282205</v>
      </c>
      <c r="F675" s="10">
        <f t="shared" ca="1" si="53"/>
        <v>-2.9030372900729199E-3</v>
      </c>
    </row>
    <row r="676" spans="1:6" x14ac:dyDescent="0.35">
      <c r="A676" s="10">
        <f t="shared" si="54"/>
        <v>40492</v>
      </c>
      <c r="B676" s="10">
        <v>7.584937659365E-2</v>
      </c>
      <c r="C676" s="10">
        <f t="shared" ca="1" si="50"/>
        <v>0.82958191263406289</v>
      </c>
      <c r="D676" s="10">
        <f t="shared" ca="1" si="51"/>
        <v>2.945015789850923E-3</v>
      </c>
      <c r="E676" s="10">
        <f t="shared" ca="1" si="52"/>
        <v>14.247915724363029</v>
      </c>
      <c r="F676" s="10">
        <f t="shared" ca="1" si="53"/>
        <v>-2.949360881858841E-3</v>
      </c>
    </row>
    <row r="677" spans="1:6" x14ac:dyDescent="0.35">
      <c r="A677" s="10">
        <f t="shared" si="54"/>
        <v>40552</v>
      </c>
      <c r="B677" s="10">
        <v>7.6137138695315396E-2</v>
      </c>
      <c r="C677" s="10">
        <f t="shared" ca="1" si="50"/>
        <v>0.83359123001671764</v>
      </c>
      <c r="D677" s="10">
        <f t="shared" ca="1" si="51"/>
        <v>2.9592488665593475E-3</v>
      </c>
      <c r="E677" s="10">
        <f t="shared" ca="1" si="52"/>
        <v>14.247712333696867</v>
      </c>
      <c r="F677" s="10">
        <f t="shared" ca="1" si="53"/>
        <v>-2.9636361009030519E-3</v>
      </c>
    </row>
    <row r="678" spans="1:6" x14ac:dyDescent="0.35">
      <c r="A678" s="10">
        <f t="shared" si="54"/>
        <v>40612</v>
      </c>
      <c r="B678" s="10">
        <v>7.5777316442549994E-2</v>
      </c>
      <c r="C678" s="10">
        <f t="shared" ca="1" si="50"/>
        <v>0.82857791657367164</v>
      </c>
      <c r="D678" s="10">
        <f t="shared" ca="1" si="51"/>
        <v>2.941451603836534E-3</v>
      </c>
      <c r="E678" s="10">
        <f t="shared" ca="1" si="52"/>
        <v>14.247966656581175</v>
      </c>
      <c r="F678" s="10">
        <f t="shared" ca="1" si="53"/>
        <v>-2.9457861746456735E-3</v>
      </c>
    </row>
    <row r="679" spans="1:6" x14ac:dyDescent="0.35">
      <c r="A679" s="10">
        <f t="shared" si="54"/>
        <v>40672</v>
      </c>
      <c r="B679" s="10">
        <v>7.7032472279795997E-2</v>
      </c>
      <c r="C679" s="10">
        <f t="shared" ca="1" si="50"/>
        <v>0.84606568889353906</v>
      </c>
      <c r="D679" s="10">
        <f t="shared" ca="1" si="51"/>
        <v>3.0035331955720634E-3</v>
      </c>
      <c r="E679" s="10">
        <f t="shared" ca="1" si="52"/>
        <v>14.247079510635274</v>
      </c>
      <c r="F679" s="10">
        <f t="shared" ca="1" si="53"/>
        <v>-3.0080528536313685E-3</v>
      </c>
    </row>
    <row r="680" spans="1:6" x14ac:dyDescent="0.35">
      <c r="A680" s="10">
        <f t="shared" si="54"/>
        <v>40732</v>
      </c>
      <c r="B680" s="10">
        <v>7.5628213687549295E-2</v>
      </c>
      <c r="C680" s="10">
        <f t="shared" ca="1" si="50"/>
        <v>0.82650050518431106</v>
      </c>
      <c r="D680" s="10">
        <f t="shared" ca="1" si="51"/>
        <v>2.9340767934043039E-3</v>
      </c>
      <c r="E680" s="10">
        <f t="shared" ca="1" si="52"/>
        <v>14.248072042622251</v>
      </c>
      <c r="F680" s="10">
        <f t="shared" ca="1" si="53"/>
        <v>-2.9383896349238258E-3</v>
      </c>
    </row>
    <row r="681" spans="1:6" x14ac:dyDescent="0.35">
      <c r="A681" s="10">
        <f t="shared" si="54"/>
        <v>40792</v>
      </c>
      <c r="B681" s="10">
        <v>7.6227654414110196E-2</v>
      </c>
      <c r="C681" s="10">
        <f t="shared" ca="1" si="50"/>
        <v>0.83485236288538667</v>
      </c>
      <c r="D681" s="10">
        <f t="shared" ca="1" si="51"/>
        <v>2.9637258882431227E-3</v>
      </c>
      <c r="E681" s="10">
        <f t="shared" ca="1" si="52"/>
        <v>14.247648357057004</v>
      </c>
      <c r="F681" s="10">
        <f t="shared" ca="1" si="53"/>
        <v>-2.9681264206120224E-3</v>
      </c>
    </row>
    <row r="682" spans="1:6" x14ac:dyDescent="0.35">
      <c r="A682" s="10">
        <f t="shared" si="54"/>
        <v>40852</v>
      </c>
      <c r="B682" s="10">
        <v>7.5631125929923396E-2</v>
      </c>
      <c r="C682" s="10">
        <f t="shared" ca="1" si="50"/>
        <v>0.8265410807288508</v>
      </c>
      <c r="D682" s="10">
        <f t="shared" ca="1" si="51"/>
        <v>2.93422083658742E-3</v>
      </c>
      <c r="E682" s="10">
        <f t="shared" ca="1" si="52"/>
        <v>14.248069984245165</v>
      </c>
      <c r="F682" s="10">
        <f t="shared" ca="1" si="53"/>
        <v>-2.93853410199487E-3</v>
      </c>
    </row>
    <row r="683" spans="1:6" x14ac:dyDescent="0.35">
      <c r="A683" s="10">
        <f t="shared" si="54"/>
        <v>40912</v>
      </c>
      <c r="B683" s="10">
        <v>7.5554811434974306E-2</v>
      </c>
      <c r="C683" s="10">
        <f t="shared" ca="1" si="50"/>
        <v>0.8254778099597776</v>
      </c>
      <c r="D683" s="10">
        <f t="shared" ca="1" si="51"/>
        <v>2.9304462253572101E-3</v>
      </c>
      <c r="E683" s="10">
        <f t="shared" ca="1" si="52"/>
        <v>14.248123923439644</v>
      </c>
      <c r="F683" s="10">
        <f t="shared" ca="1" si="53"/>
        <v>-2.9347483897937945E-3</v>
      </c>
    </row>
    <row r="684" spans="1:6" x14ac:dyDescent="0.35">
      <c r="A684" s="10">
        <f t="shared" si="54"/>
        <v>40972</v>
      </c>
      <c r="B684" s="10">
        <v>7.7028362507896797E-2</v>
      </c>
      <c r="C684" s="10">
        <f t="shared" ca="1" si="50"/>
        <v>0.84600842846967206</v>
      </c>
      <c r="D684" s="10">
        <f t="shared" ca="1" si="51"/>
        <v>3.0033299210673356E-3</v>
      </c>
      <c r="E684" s="10">
        <f t="shared" ca="1" si="52"/>
        <v>14.247082415427947</v>
      </c>
      <c r="F684" s="10">
        <f t="shared" ca="1" si="53"/>
        <v>-3.0078489667663393E-3</v>
      </c>
    </row>
    <row r="685" spans="1:6" x14ac:dyDescent="0.35">
      <c r="A685" s="10">
        <f t="shared" si="54"/>
        <v>41032</v>
      </c>
      <c r="B685" s="10">
        <v>7.5851357458680199E-2</v>
      </c>
      <c r="C685" s="10">
        <f t="shared" ca="1" si="50"/>
        <v>0.82960951153104168</v>
      </c>
      <c r="D685" s="10">
        <f t="shared" ca="1" si="51"/>
        <v>2.9451137659351977E-3</v>
      </c>
      <c r="E685" s="10">
        <f t="shared" ca="1" si="52"/>
        <v>14.247914324284785</v>
      </c>
      <c r="F685" s="10">
        <f t="shared" ca="1" si="53"/>
        <v>-2.9494591473412982E-3</v>
      </c>
    </row>
    <row r="686" spans="1:6" x14ac:dyDescent="0.35">
      <c r="A686" s="10">
        <f t="shared" si="54"/>
        <v>41092</v>
      </c>
      <c r="B686" s="10">
        <v>7.6054589218547103E-2</v>
      </c>
      <c r="C686" s="10">
        <f t="shared" ca="1" si="50"/>
        <v>0.8324410888055549</v>
      </c>
      <c r="D686" s="10">
        <f t="shared" ca="1" si="51"/>
        <v>2.9551658652597198E-3</v>
      </c>
      <c r="E686" s="10">
        <f t="shared" ca="1" si="52"/>
        <v>14.247770679785438</v>
      </c>
      <c r="F686" s="10">
        <f t="shared" ca="1" si="53"/>
        <v>-2.9595409895098548E-3</v>
      </c>
    </row>
    <row r="687" spans="1:6" x14ac:dyDescent="0.35">
      <c r="A687" s="10">
        <f t="shared" si="54"/>
        <v>41152</v>
      </c>
      <c r="B687" s="10">
        <v>7.6834774386918506E-2</v>
      </c>
      <c r="C687" s="10">
        <f t="shared" ca="1" si="50"/>
        <v>0.84331121360356631</v>
      </c>
      <c r="D687" s="10">
        <f t="shared" ca="1" si="51"/>
        <v>2.9937548082926602E-3</v>
      </c>
      <c r="E687" s="10">
        <f t="shared" ca="1" si="52"/>
        <v>14.247219243789496</v>
      </c>
      <c r="F687" s="10">
        <f t="shared" ca="1" si="53"/>
        <v>-2.9982450562590808E-3</v>
      </c>
    </row>
    <row r="688" spans="1:6" x14ac:dyDescent="0.35">
      <c r="A688" s="10">
        <f t="shared" si="54"/>
        <v>41212</v>
      </c>
      <c r="B688" s="10">
        <v>7.5972002362822005E-2</v>
      </c>
      <c r="C688" s="10">
        <f t="shared" ca="1" si="50"/>
        <v>0.8312904268027369</v>
      </c>
      <c r="D688" s="10">
        <f t="shared" ca="1" si="51"/>
        <v>2.9510810151497156E-3</v>
      </c>
      <c r="E688" s="10">
        <f t="shared" ca="1" si="52"/>
        <v>14.247829052293509</v>
      </c>
      <c r="F688" s="10">
        <f t="shared" ca="1" si="53"/>
        <v>-2.9554440406040598E-3</v>
      </c>
    </row>
    <row r="689" spans="1:6" x14ac:dyDescent="0.35">
      <c r="A689" s="10">
        <f t="shared" si="54"/>
        <v>41272</v>
      </c>
      <c r="B689" s="10">
        <v>7.5795517850255706E-2</v>
      </c>
      <c r="C689" s="10">
        <f t="shared" ca="1" si="50"/>
        <v>0.82883151223439611</v>
      </c>
      <c r="D689" s="10">
        <f t="shared" ca="1" si="51"/>
        <v>2.9423518684321059E-3</v>
      </c>
      <c r="E689" s="10">
        <f t="shared" ca="1" si="52"/>
        <v>14.247953791800105</v>
      </c>
      <c r="F689" s="10">
        <f t="shared" ca="1" si="53"/>
        <v>-2.9466890955457755E-3</v>
      </c>
    </row>
    <row r="690" spans="1:6" x14ac:dyDescent="0.35">
      <c r="A690" s="10">
        <f t="shared" si="54"/>
        <v>41332</v>
      </c>
      <c r="B690" s="10">
        <v>7.6519141538982899E-2</v>
      </c>
      <c r="C690" s="10">
        <f t="shared" ca="1" si="50"/>
        <v>0.83891358008462391</v>
      </c>
      <c r="D690" s="10">
        <f t="shared" ca="1" si="51"/>
        <v>2.9781432093004146E-3</v>
      </c>
      <c r="E690" s="10">
        <f t="shared" ca="1" si="52"/>
        <v>14.247442333539096</v>
      </c>
      <c r="F690" s="10">
        <f t="shared" ca="1" si="53"/>
        <v>-2.9825867022198233E-3</v>
      </c>
    </row>
    <row r="691" spans="1:6" x14ac:dyDescent="0.35">
      <c r="A691" s="10">
        <f t="shared" si="54"/>
        <v>41392</v>
      </c>
      <c r="B691" s="10">
        <v>7.6134781605712201E-2</v>
      </c>
      <c r="C691" s="10">
        <f t="shared" ca="1" si="50"/>
        <v>0.83355838927687087</v>
      </c>
      <c r="D691" s="10">
        <f t="shared" ca="1" si="51"/>
        <v>2.9591322819328913E-3</v>
      </c>
      <c r="E691" s="10">
        <f t="shared" ca="1" si="52"/>
        <v>14.247713999691179</v>
      </c>
      <c r="F691" s="10">
        <f t="shared" ca="1" si="53"/>
        <v>-2.9635191702565879E-3</v>
      </c>
    </row>
    <row r="692" spans="1:6" x14ac:dyDescent="0.35">
      <c r="A692" s="10">
        <f t="shared" si="54"/>
        <v>41452</v>
      </c>
      <c r="B692" s="10">
        <v>7.7178845849816297E-2</v>
      </c>
      <c r="C692" s="10">
        <f t="shared" ca="1" si="50"/>
        <v>0.8481050752312369</v>
      </c>
      <c r="D692" s="10">
        <f t="shared" ca="1" si="51"/>
        <v>3.0107730170708907E-3</v>
      </c>
      <c r="E692" s="10">
        <f t="shared" ca="1" si="52"/>
        <v>14.246976053586057</v>
      </c>
      <c r="F692" s="10">
        <f t="shared" ca="1" si="53"/>
        <v>-3.0153145120488173E-3</v>
      </c>
    </row>
    <row r="693" spans="1:6" x14ac:dyDescent="0.35">
      <c r="A693" s="10">
        <f t="shared" si="54"/>
        <v>41512</v>
      </c>
      <c r="B693" s="10">
        <v>7.7226738019199603E-2</v>
      </c>
      <c r="C693" s="10">
        <f t="shared" ca="1" si="50"/>
        <v>0.8487723448476675</v>
      </c>
      <c r="D693" s="10">
        <f t="shared" ca="1" si="51"/>
        <v>3.0131418242092195E-3</v>
      </c>
      <c r="E693" s="10">
        <f t="shared" ca="1" si="52"/>
        <v>14.246942203332051</v>
      </c>
      <c r="F693" s="10">
        <f t="shared" ca="1" si="53"/>
        <v>-3.0176904754877494E-3</v>
      </c>
    </row>
    <row r="694" spans="1:6" x14ac:dyDescent="0.35">
      <c r="A694" s="10">
        <f t="shared" si="54"/>
        <v>41572</v>
      </c>
      <c r="B694" s="10">
        <v>7.6454448796237695E-2</v>
      </c>
      <c r="C694" s="10">
        <f t="shared" ca="1" si="50"/>
        <v>0.83801223228198118</v>
      </c>
      <c r="D694" s="10">
        <f t="shared" ca="1" si="51"/>
        <v>2.974943424601033E-3</v>
      </c>
      <c r="E694" s="10">
        <f t="shared" ca="1" si="52"/>
        <v>14.24748805846245</v>
      </c>
      <c r="F694" s="10">
        <f t="shared" ca="1" si="53"/>
        <v>-2.9793773647885115E-3</v>
      </c>
    </row>
    <row r="695" spans="1:6" x14ac:dyDescent="0.35">
      <c r="A695" s="10">
        <f t="shared" si="54"/>
        <v>41632</v>
      </c>
      <c r="B695" s="10">
        <v>7.7062886391819893E-2</v>
      </c>
      <c r="C695" s="10">
        <f t="shared" ca="1" si="50"/>
        <v>0.84648944110868385</v>
      </c>
      <c r="D695" s="10">
        <f t="shared" ca="1" si="51"/>
        <v>3.0050375159358274E-3</v>
      </c>
      <c r="E695" s="10">
        <f t="shared" ca="1" si="52"/>
        <v>14.247058013897275</v>
      </c>
      <c r="F695" s="10">
        <f t="shared" ca="1" si="53"/>
        <v>-3.0095617070212328E-3</v>
      </c>
    </row>
    <row r="696" spans="1:6" x14ac:dyDescent="0.35">
      <c r="A696" s="10">
        <f t="shared" si="54"/>
        <v>41692</v>
      </c>
      <c r="B696" s="10">
        <v>7.7068651132530905E-2</v>
      </c>
      <c r="C696" s="10">
        <f t="shared" ca="1" si="50"/>
        <v>0.84656975979903737</v>
      </c>
      <c r="D696" s="10">
        <f t="shared" ca="1" si="51"/>
        <v>3.0053226472865823E-3</v>
      </c>
      <c r="E696" s="10">
        <f t="shared" ca="1" si="52"/>
        <v>14.247053939370273</v>
      </c>
      <c r="F696" s="10">
        <f t="shared" ca="1" si="53"/>
        <v>-3.0098476978258548E-3</v>
      </c>
    </row>
    <row r="697" spans="1:6" x14ac:dyDescent="0.35">
      <c r="A697" s="10">
        <f t="shared" si="54"/>
        <v>41752</v>
      </c>
      <c r="B697" s="10">
        <v>7.6613688571318103E-2</v>
      </c>
      <c r="C697" s="10">
        <f t="shared" ca="1" si="50"/>
        <v>0.84023088023647208</v>
      </c>
      <c r="D697" s="10">
        <f t="shared" ca="1" si="51"/>
        <v>2.9828196248394756E-3</v>
      </c>
      <c r="E697" s="10">
        <f t="shared" ca="1" si="52"/>
        <v>14.247375507561044</v>
      </c>
      <c r="F697" s="10">
        <f t="shared" ca="1" si="53"/>
        <v>-2.9872770973944063E-3</v>
      </c>
    </row>
    <row r="698" spans="1:6" x14ac:dyDescent="0.35">
      <c r="A698" s="10">
        <f t="shared" si="54"/>
        <v>41812</v>
      </c>
      <c r="B698" s="10">
        <v>7.7426322551682206E-2</v>
      </c>
      <c r="C698" s="10">
        <f t="shared" ca="1" si="50"/>
        <v>0.85155310621534053</v>
      </c>
      <c r="D698" s="10">
        <f t="shared" ca="1" si="51"/>
        <v>3.0230135270644587E-3</v>
      </c>
      <c r="E698" s="10">
        <f t="shared" ca="1" si="52"/>
        <v>14.246801136698249</v>
      </c>
      <c r="F698" s="10">
        <f t="shared" ca="1" si="53"/>
        <v>-3.0275920621006085E-3</v>
      </c>
    </row>
    <row r="699" spans="1:6" x14ac:dyDescent="0.35">
      <c r="A699" s="10">
        <f t="shared" si="54"/>
        <v>41872</v>
      </c>
      <c r="B699" s="10">
        <v>7.7467402270491106E-2</v>
      </c>
      <c r="C699" s="10">
        <f t="shared" ca="1" si="50"/>
        <v>0.85212545966196152</v>
      </c>
      <c r="D699" s="10">
        <f t="shared" ca="1" si="51"/>
        <v>3.0250453817999633E-3</v>
      </c>
      <c r="E699" s="10">
        <f t="shared" ca="1" si="52"/>
        <v>14.246772101494079</v>
      </c>
      <c r="F699" s="10">
        <f t="shared" ca="1" si="53"/>
        <v>-3.0296300798619215E-3</v>
      </c>
    </row>
    <row r="700" spans="1:6" x14ac:dyDescent="0.35">
      <c r="A700" s="10">
        <f t="shared" si="54"/>
        <v>41932</v>
      </c>
      <c r="B700" s="10">
        <v>7.7332466862588795E-2</v>
      </c>
      <c r="C700" s="10">
        <f t="shared" ca="1" si="50"/>
        <v>0.85024543837595001</v>
      </c>
      <c r="D700" s="10">
        <f t="shared" ca="1" si="51"/>
        <v>3.0183713062346225E-3</v>
      </c>
      <c r="E700" s="10">
        <f t="shared" ca="1" si="52"/>
        <v>14.246867474033907</v>
      </c>
      <c r="F700" s="10">
        <f t="shared" ca="1" si="53"/>
        <v>-3.0229357760629336E-3</v>
      </c>
    </row>
    <row r="701" spans="1:6" x14ac:dyDescent="0.35">
      <c r="A701" s="10">
        <f t="shared" si="54"/>
        <v>41992</v>
      </c>
      <c r="B701" s="10">
        <v>7.7902888104137105E-2</v>
      </c>
      <c r="C701" s="10">
        <f t="shared" ca="1" si="50"/>
        <v>0.85819297485118207</v>
      </c>
      <c r="D701" s="10">
        <f t="shared" ca="1" si="51"/>
        <v>3.046585060721696E-3</v>
      </c>
      <c r="E701" s="10">
        <f t="shared" ca="1" si="52"/>
        <v>14.246464299482286</v>
      </c>
      <c r="F701" s="10">
        <f t="shared" ca="1" si="53"/>
        <v>-3.0512353483876315E-3</v>
      </c>
    </row>
    <row r="702" spans="1:6" x14ac:dyDescent="0.35">
      <c r="A702" s="10">
        <f t="shared" si="54"/>
        <v>42052</v>
      </c>
      <c r="B702" s="10">
        <v>7.7290853155019601E-2</v>
      </c>
      <c r="C702" s="10">
        <f t="shared" ca="1" si="50"/>
        <v>0.84966564499750197</v>
      </c>
      <c r="D702" s="10">
        <f t="shared" ca="1" si="51"/>
        <v>3.0163130397411319E-3</v>
      </c>
      <c r="E702" s="10">
        <f t="shared" ca="1" si="52"/>
        <v>14.246896886662098</v>
      </c>
      <c r="F702" s="10">
        <f t="shared" ca="1" si="53"/>
        <v>-3.0208712802792734E-3</v>
      </c>
    </row>
    <row r="703" spans="1:6" x14ac:dyDescent="0.35">
      <c r="A703" s="10">
        <f t="shared" si="54"/>
        <v>42112</v>
      </c>
      <c r="B703" s="10">
        <v>7.6545019930520999E-2</v>
      </c>
      <c r="C703" s="10">
        <f t="shared" ca="1" si="50"/>
        <v>0.83927413724079003</v>
      </c>
      <c r="D703" s="10">
        <f t="shared" ca="1" si="51"/>
        <v>2.9794231872048043E-3</v>
      </c>
      <c r="E703" s="10">
        <f t="shared" ca="1" si="52"/>
        <v>14.247424042654842</v>
      </c>
      <c r="F703" s="10">
        <f t="shared" ca="1" si="53"/>
        <v>-2.9838705042922005E-3</v>
      </c>
    </row>
    <row r="704" spans="1:6" x14ac:dyDescent="0.35">
      <c r="A704" s="10">
        <f t="shared" si="54"/>
        <v>42172</v>
      </c>
      <c r="B704" s="10">
        <v>7.7035205444118501E-2</v>
      </c>
      <c r="C704" s="10">
        <f t="shared" ca="1" si="50"/>
        <v>0.84610376938837994</v>
      </c>
      <c r="D704" s="10">
        <f t="shared" ca="1" si="51"/>
        <v>3.0036683813287487E-3</v>
      </c>
      <c r="E704" s="10">
        <f t="shared" ca="1" si="52"/>
        <v>14.247077578830812</v>
      </c>
      <c r="F704" s="10">
        <f t="shared" ca="1" si="53"/>
        <v>-3.0081884466552707E-3</v>
      </c>
    </row>
    <row r="705" spans="1:6" x14ac:dyDescent="0.35">
      <c r="A705" s="10">
        <f t="shared" si="54"/>
        <v>42232</v>
      </c>
      <c r="B705" s="10">
        <v>7.9113885707031498E-2</v>
      </c>
      <c r="C705" s="10">
        <f t="shared" ca="1" si="50"/>
        <v>0.87506550153742146</v>
      </c>
      <c r="D705" s="10">
        <f t="shared" ca="1" si="51"/>
        <v>3.1064825304578459E-3</v>
      </c>
      <c r="E705" s="10">
        <f t="shared" ca="1" si="52"/>
        <v>14.245608364639756</v>
      </c>
      <c r="F705" s="10">
        <f t="shared" ca="1" si="53"/>
        <v>-3.111317663414462E-3</v>
      </c>
    </row>
    <row r="706" spans="1:6" x14ac:dyDescent="0.35">
      <c r="A706" s="10">
        <f t="shared" si="54"/>
        <v>42292</v>
      </c>
      <c r="B706" s="10">
        <v>7.7195467310741298E-2</v>
      </c>
      <c r="C706" s="10">
        <f t="shared" ca="1" si="50"/>
        <v>0.8483366578886683</v>
      </c>
      <c r="D706" s="10">
        <f t="shared" ca="1" si="51"/>
        <v>3.0115951355047721E-3</v>
      </c>
      <c r="E706" s="10">
        <f t="shared" ca="1" si="52"/>
        <v>14.246964305513636</v>
      </c>
      <c r="F706" s="10">
        <f t="shared" ca="1" si="53"/>
        <v>-3.0161391135094901E-3</v>
      </c>
    </row>
    <row r="707" spans="1:6" x14ac:dyDescent="0.35">
      <c r="A707" s="10">
        <f t="shared" si="54"/>
        <v>42352</v>
      </c>
      <c r="B707" s="10">
        <v>7.8073303712287101E-2</v>
      </c>
      <c r="C707" s="10">
        <f t="shared" ref="C707:C770" ca="1" si="55">(B707-$C$2)/($C$882-$C$2)</f>
        <v>0.86056733289234599</v>
      </c>
      <c r="D707" s="10">
        <f t="shared" ref="D707:D770" ca="1" si="56">$K$4*C707</f>
        <v>3.0550140317678279E-3</v>
      </c>
      <c r="E707" s="10">
        <f t="shared" ref="E707:E770" ca="1" si="57">$J$6*(1-D707)</f>
        <v>14.246343849486038</v>
      </c>
      <c r="F707" s="10">
        <f t="shared" ref="F707:F770" ca="1" si="58">LN(E707/$J$6)</f>
        <v>-3.059690113226442E-3</v>
      </c>
    </row>
    <row r="708" spans="1:6" x14ac:dyDescent="0.35">
      <c r="A708" s="10">
        <f t="shared" ref="A708:A771" si="59">A707+60</f>
        <v>42412</v>
      </c>
      <c r="B708" s="10">
        <v>7.8051047202940496E-2</v>
      </c>
      <c r="C708" s="10">
        <f t="shared" ca="1" si="55"/>
        <v>0.86025723851478852</v>
      </c>
      <c r="D708" s="10">
        <f t="shared" ca="1" si="56"/>
        <v>3.053913196727499E-3</v>
      </c>
      <c r="E708" s="10">
        <f t="shared" ca="1" si="57"/>
        <v>14.246359580418762</v>
      </c>
      <c r="F708" s="10">
        <f t="shared" ca="1" si="58"/>
        <v>-3.0585859054236501E-3</v>
      </c>
    </row>
    <row r="709" spans="1:6" x14ac:dyDescent="0.35">
      <c r="A709" s="10">
        <f t="shared" si="59"/>
        <v>42472</v>
      </c>
      <c r="B709" s="10">
        <v>7.7887299085232495E-2</v>
      </c>
      <c r="C709" s="10">
        <f t="shared" ca="1" si="55"/>
        <v>0.85797577695016913</v>
      </c>
      <c r="D709" s="10">
        <f t="shared" ca="1" si="56"/>
        <v>3.0458140081731002E-3</v>
      </c>
      <c r="E709" s="10">
        <f t="shared" ca="1" si="57"/>
        <v>14.246475317823206</v>
      </c>
      <c r="F709" s="10">
        <f t="shared" ca="1" si="58"/>
        <v>-3.0504619398823048E-3</v>
      </c>
    </row>
    <row r="710" spans="1:6" x14ac:dyDescent="0.35">
      <c r="A710" s="10">
        <f t="shared" si="59"/>
        <v>42532</v>
      </c>
      <c r="B710" s="10">
        <v>7.7764574927261701E-2</v>
      </c>
      <c r="C710" s="10">
        <f t="shared" ca="1" si="55"/>
        <v>0.85626589195497227</v>
      </c>
      <c r="D710" s="10">
        <f t="shared" ca="1" si="56"/>
        <v>3.0397439164401513E-3</v>
      </c>
      <c r="E710" s="10">
        <f t="shared" ca="1" si="57"/>
        <v>14.246562059434069</v>
      </c>
      <c r="F710" s="10">
        <f t="shared" ca="1" si="58"/>
        <v>-3.0443733218304446E-3</v>
      </c>
    </row>
    <row r="711" spans="1:6" x14ac:dyDescent="0.35">
      <c r="A711" s="10">
        <f t="shared" si="59"/>
        <v>42592</v>
      </c>
      <c r="B711" s="10">
        <v>7.7965669536133306E-2</v>
      </c>
      <c r="C711" s="10">
        <f t="shared" ca="1" si="55"/>
        <v>0.85906769283924778</v>
      </c>
      <c r="D711" s="10">
        <f t="shared" ca="1" si="56"/>
        <v>3.0496903095793295E-3</v>
      </c>
      <c r="E711" s="10">
        <f t="shared" ca="1" si="57"/>
        <v>14.246419925476109</v>
      </c>
      <c r="F711" s="10">
        <f t="shared" ca="1" si="58"/>
        <v>-3.0543500914108272E-3</v>
      </c>
    </row>
    <row r="712" spans="1:6" x14ac:dyDescent="0.35">
      <c r="A712" s="10">
        <f t="shared" si="59"/>
        <v>42652</v>
      </c>
      <c r="B712" s="10">
        <v>7.82720494831812E-2</v>
      </c>
      <c r="C712" s="10">
        <f t="shared" ca="1" si="55"/>
        <v>0.86333640800461131</v>
      </c>
      <c r="D712" s="10">
        <f t="shared" ca="1" si="56"/>
        <v>3.0648442484163701E-3</v>
      </c>
      <c r="E712" s="10">
        <f t="shared" ca="1" si="57"/>
        <v>14.246203375690129</v>
      </c>
      <c r="F712" s="10">
        <f t="shared" ca="1" si="58"/>
        <v>-3.0695505019659344E-3</v>
      </c>
    </row>
    <row r="713" spans="1:6" x14ac:dyDescent="0.35">
      <c r="A713" s="10">
        <f t="shared" si="59"/>
        <v>42712</v>
      </c>
      <c r="B713" s="10">
        <v>7.8968684724231505E-2</v>
      </c>
      <c r="C713" s="10">
        <f t="shared" ca="1" si="55"/>
        <v>0.87304245256415713</v>
      </c>
      <c r="D713" s="10">
        <f t="shared" ca="1" si="56"/>
        <v>3.0993007066027578E-3</v>
      </c>
      <c r="E713" s="10">
        <f t="shared" ca="1" si="57"/>
        <v>14.245710992902644</v>
      </c>
      <c r="F713" s="10">
        <f t="shared" ca="1" si="58"/>
        <v>-3.1041134857769585E-3</v>
      </c>
    </row>
    <row r="714" spans="1:6" x14ac:dyDescent="0.35">
      <c r="A714" s="10">
        <f t="shared" si="59"/>
        <v>42772</v>
      </c>
      <c r="B714" s="10">
        <v>7.8127083125315896E-2</v>
      </c>
      <c r="C714" s="10">
        <f t="shared" ca="1" si="55"/>
        <v>0.86131662800187381</v>
      </c>
      <c r="D714" s="10">
        <f t="shared" ca="1" si="56"/>
        <v>3.0576740294066518E-3</v>
      </c>
      <c r="E714" s="10">
        <f t="shared" ca="1" si="57"/>
        <v>14.246305838119779</v>
      </c>
      <c r="F714" s="10">
        <f t="shared" ca="1" si="58"/>
        <v>-3.0623582656570184E-3</v>
      </c>
    </row>
    <row r="715" spans="1:6" x14ac:dyDescent="0.35">
      <c r="A715" s="10">
        <f t="shared" si="59"/>
        <v>42832</v>
      </c>
      <c r="B715" s="10">
        <v>7.8225496650935797E-2</v>
      </c>
      <c r="C715" s="10">
        <f t="shared" ca="1" si="55"/>
        <v>0.86268779903750581</v>
      </c>
      <c r="D715" s="10">
        <f t="shared" ca="1" si="56"/>
        <v>3.0625416865831456E-3</v>
      </c>
      <c r="E715" s="10">
        <f t="shared" ca="1" si="57"/>
        <v>14.246236279298726</v>
      </c>
      <c r="F715" s="10">
        <f t="shared" ca="1" si="58"/>
        <v>-3.0672408641114809E-3</v>
      </c>
    </row>
    <row r="716" spans="1:6" x14ac:dyDescent="0.35">
      <c r="A716" s="10">
        <f t="shared" si="59"/>
        <v>42892</v>
      </c>
      <c r="B716" s="10">
        <v>7.8260008359588004E-2</v>
      </c>
      <c r="C716" s="10">
        <f t="shared" ca="1" si="55"/>
        <v>0.86316864204151378</v>
      </c>
      <c r="D716" s="10">
        <f t="shared" ca="1" si="56"/>
        <v>3.0642486792473735E-3</v>
      </c>
      <c r="E716" s="10">
        <f t="shared" ca="1" si="57"/>
        <v>14.246211886373555</v>
      </c>
      <c r="F716" s="10">
        <f t="shared" ca="1" si="58"/>
        <v>-3.0689531020371133E-3</v>
      </c>
    </row>
    <row r="717" spans="1:6" x14ac:dyDescent="0.35">
      <c r="A717" s="10">
        <f t="shared" si="59"/>
        <v>42952</v>
      </c>
      <c r="B717" s="10">
        <v>7.8087632920679606E-2</v>
      </c>
      <c r="C717" s="10">
        <f t="shared" ca="1" si="55"/>
        <v>0.86076697816861847</v>
      </c>
      <c r="D717" s="10">
        <f t="shared" ca="1" si="56"/>
        <v>3.0557227724985953E-3</v>
      </c>
      <c r="E717" s="10">
        <f t="shared" ca="1" si="57"/>
        <v>14.246333721580996</v>
      </c>
      <c r="F717" s="10">
        <f t="shared" ca="1" si="58"/>
        <v>-3.0604010260577028E-3</v>
      </c>
    </row>
    <row r="718" spans="1:6" x14ac:dyDescent="0.35">
      <c r="A718" s="10">
        <f t="shared" si="59"/>
        <v>43012</v>
      </c>
      <c r="B718" s="10">
        <v>7.9175441715549494E-2</v>
      </c>
      <c r="C718" s="10">
        <f t="shared" ca="1" si="55"/>
        <v>0.87592314600668875</v>
      </c>
      <c r="D718" s="10">
        <f t="shared" ca="1" si="56"/>
        <v>3.1095271683237447E-3</v>
      </c>
      <c r="E718" s="10">
        <f t="shared" ca="1" si="57"/>
        <v>14.245564856764654</v>
      </c>
      <c r="F718" s="10">
        <f t="shared" ca="1" si="58"/>
        <v>-3.1143717935315021E-3</v>
      </c>
    </row>
    <row r="719" spans="1:6" x14ac:dyDescent="0.35">
      <c r="A719" s="10">
        <f t="shared" si="59"/>
        <v>43072</v>
      </c>
      <c r="B719" s="10">
        <v>7.8187392561626198E-2</v>
      </c>
      <c r="C719" s="10">
        <f t="shared" ca="1" si="55"/>
        <v>0.86215690429238456</v>
      </c>
      <c r="D719" s="10">
        <f t="shared" ca="1" si="56"/>
        <v>3.060657010237965E-3</v>
      </c>
      <c r="E719" s="10">
        <f t="shared" ca="1" si="57"/>
        <v>14.246263211323699</v>
      </c>
      <c r="F719" s="10">
        <f t="shared" ca="1" si="58"/>
        <v>-3.065350399922341E-3</v>
      </c>
    </row>
    <row r="720" spans="1:6" x14ac:dyDescent="0.35">
      <c r="A720" s="10">
        <f t="shared" si="59"/>
        <v>43132</v>
      </c>
      <c r="B720" s="10">
        <v>7.9312939261843504E-2</v>
      </c>
      <c r="C720" s="10">
        <f t="shared" ca="1" si="55"/>
        <v>0.87783886492602703</v>
      </c>
      <c r="D720" s="10">
        <f t="shared" ca="1" si="56"/>
        <v>3.1163279704873956E-3</v>
      </c>
      <c r="E720" s="10">
        <f t="shared" ca="1" si="57"/>
        <v>14.245467673301734</v>
      </c>
      <c r="F720" s="10">
        <f t="shared" ca="1" si="58"/>
        <v>-3.1211938322075559E-3</v>
      </c>
    </row>
    <row r="721" spans="1:6" x14ac:dyDescent="0.35">
      <c r="A721" s="10">
        <f t="shared" si="59"/>
        <v>43192</v>
      </c>
      <c r="B721" s="10">
        <v>7.91849650578864E-2</v>
      </c>
      <c r="C721" s="10">
        <f t="shared" ca="1" si="55"/>
        <v>0.87605583235333195</v>
      </c>
      <c r="D721" s="10">
        <f t="shared" ca="1" si="56"/>
        <v>3.109998204854328E-3</v>
      </c>
      <c r="E721" s="10">
        <f t="shared" ca="1" si="57"/>
        <v>14.24555812565263</v>
      </c>
      <c r="F721" s="10">
        <f t="shared" ca="1" si="58"/>
        <v>-3.1148442994434252E-3</v>
      </c>
    </row>
    <row r="722" spans="1:6" x14ac:dyDescent="0.35">
      <c r="A722" s="10">
        <f t="shared" si="59"/>
        <v>43252</v>
      </c>
      <c r="B722" s="10">
        <v>7.8552150611512703E-2</v>
      </c>
      <c r="C722" s="10">
        <f t="shared" ca="1" si="55"/>
        <v>0.86723898696209523</v>
      </c>
      <c r="D722" s="10">
        <f t="shared" ca="1" si="56"/>
        <v>3.0786984037154378E-3</v>
      </c>
      <c r="E722" s="10">
        <f t="shared" ca="1" si="57"/>
        <v>14.246005399810905</v>
      </c>
      <c r="F722" s="10">
        <f t="shared" ca="1" si="58"/>
        <v>-3.0834473451898936E-3</v>
      </c>
    </row>
    <row r="723" spans="1:6" x14ac:dyDescent="0.35">
      <c r="A723" s="10">
        <f t="shared" si="59"/>
        <v>43312</v>
      </c>
      <c r="B723" s="10">
        <v>7.9694127545077001E-2</v>
      </c>
      <c r="C723" s="10">
        <f t="shared" ca="1" si="55"/>
        <v>0.88314986592715772</v>
      </c>
      <c r="D723" s="10">
        <f t="shared" ca="1" si="56"/>
        <v>3.1351820240414097E-3</v>
      </c>
      <c r="E723" s="10">
        <f t="shared" ca="1" si="57"/>
        <v>14.245198248876447</v>
      </c>
      <c r="F723" s="10">
        <f t="shared" ca="1" si="58"/>
        <v>-3.140107003702495E-3</v>
      </c>
    </row>
    <row r="724" spans="1:6" x14ac:dyDescent="0.35">
      <c r="A724" s="10">
        <f t="shared" si="59"/>
        <v>43372</v>
      </c>
      <c r="B724" s="10">
        <v>7.9269647184129002E-2</v>
      </c>
      <c r="C724" s="10">
        <f t="shared" ca="1" si="55"/>
        <v>0.87723568723616641</v>
      </c>
      <c r="D724" s="10">
        <f t="shared" ca="1" si="56"/>
        <v>3.1141866896883907E-3</v>
      </c>
      <c r="E724" s="10">
        <f t="shared" ca="1" si="57"/>
        <v>14.245498272204351</v>
      </c>
      <c r="F724" s="10">
        <f t="shared" ca="1" si="58"/>
        <v>-3.1190458599221422E-3</v>
      </c>
    </row>
    <row r="725" spans="1:6" x14ac:dyDescent="0.35">
      <c r="A725" s="10">
        <f t="shared" si="59"/>
        <v>43432</v>
      </c>
      <c r="B725" s="10">
        <v>7.8717653017621403E-2</v>
      </c>
      <c r="C725" s="10">
        <f t="shared" ca="1" si="55"/>
        <v>0.86954489058818973</v>
      </c>
      <c r="D725" s="10">
        <f t="shared" ca="1" si="56"/>
        <v>3.0868843615880735E-3</v>
      </c>
      <c r="E725" s="10">
        <f t="shared" ca="1" si="57"/>
        <v>14.245888422472905</v>
      </c>
      <c r="F725" s="10">
        <f t="shared" ca="1" si="58"/>
        <v>-3.0916586166995427E-3</v>
      </c>
    </row>
    <row r="726" spans="1:6" x14ac:dyDescent="0.35">
      <c r="A726" s="10">
        <f t="shared" si="59"/>
        <v>43492</v>
      </c>
      <c r="B726" s="10">
        <v>7.8757255719633004E-2</v>
      </c>
      <c r="C726" s="10">
        <f t="shared" ca="1" si="55"/>
        <v>0.87009666512923001</v>
      </c>
      <c r="D726" s="10">
        <f t="shared" ca="1" si="56"/>
        <v>3.0888431612087664E-3</v>
      </c>
      <c r="E726" s="10">
        <f t="shared" ca="1" si="57"/>
        <v>14.245860431226326</v>
      </c>
      <c r="F726" s="10">
        <f t="shared" ca="1" si="58"/>
        <v>-3.0936234835613383E-3</v>
      </c>
    </row>
    <row r="727" spans="1:6" x14ac:dyDescent="0.35">
      <c r="A727" s="10">
        <f t="shared" si="59"/>
        <v>43552</v>
      </c>
      <c r="B727" s="10">
        <v>7.8153356916003697E-2</v>
      </c>
      <c r="C727" s="10">
        <f t="shared" ca="1" si="55"/>
        <v>0.86168269415548882</v>
      </c>
      <c r="D727" s="10">
        <f t="shared" ca="1" si="56"/>
        <v>3.058973564251985E-3</v>
      </c>
      <c r="E727" s="10">
        <f t="shared" ca="1" si="57"/>
        <v>14.246287267766839</v>
      </c>
      <c r="F727" s="10">
        <f t="shared" ca="1" si="58"/>
        <v>-3.0636617870930462E-3</v>
      </c>
    </row>
    <row r="728" spans="1:6" x14ac:dyDescent="0.35">
      <c r="A728" s="10">
        <f t="shared" si="59"/>
        <v>43612</v>
      </c>
      <c r="B728" s="10">
        <v>7.9792722490457005E-2</v>
      </c>
      <c r="C728" s="10">
        <f t="shared" ca="1" si="55"/>
        <v>0.88452356463892767</v>
      </c>
      <c r="D728" s="10">
        <f t="shared" ca="1" si="56"/>
        <v>3.140058654468193E-3</v>
      </c>
      <c r="E728" s="10">
        <f t="shared" ca="1" si="57"/>
        <v>14.245128561827649</v>
      </c>
      <c r="F728" s="10">
        <f t="shared" ca="1" si="58"/>
        <v>-3.1449989833038992E-3</v>
      </c>
    </row>
    <row r="729" spans="1:6" x14ac:dyDescent="0.35">
      <c r="A729" s="10">
        <f t="shared" si="59"/>
        <v>43672</v>
      </c>
      <c r="B729" s="10">
        <v>7.8397911157493796E-2</v>
      </c>
      <c r="C729" s="10">
        <f t="shared" ca="1" si="55"/>
        <v>0.86509000723019069</v>
      </c>
      <c r="D729" s="10">
        <f t="shared" ca="1" si="56"/>
        <v>3.0710695256671769E-3</v>
      </c>
      <c r="E729" s="10">
        <f t="shared" ca="1" si="57"/>
        <v>14.246114416478216</v>
      </c>
      <c r="F729" s="10">
        <f t="shared" ca="1" si="58"/>
        <v>-3.0757949368738404E-3</v>
      </c>
    </row>
    <row r="730" spans="1:6" x14ac:dyDescent="0.35">
      <c r="A730" s="10">
        <f t="shared" si="59"/>
        <v>43732</v>
      </c>
      <c r="B730" s="10">
        <v>7.9262548791099993E-2</v>
      </c>
      <c r="C730" s="10">
        <f t="shared" ca="1" si="55"/>
        <v>0.87713678710166143</v>
      </c>
      <c r="D730" s="10">
        <f t="shared" ca="1" si="56"/>
        <v>3.1138355942108981E-3</v>
      </c>
      <c r="E730" s="10">
        <f t="shared" ca="1" si="57"/>
        <v>14.245503289358727</v>
      </c>
      <c r="F730" s="10">
        <f t="shared" ca="1" si="58"/>
        <v>-3.118693667714102E-3</v>
      </c>
    </row>
    <row r="731" spans="1:6" x14ac:dyDescent="0.35">
      <c r="A731" s="10">
        <f t="shared" si="59"/>
        <v>43792</v>
      </c>
      <c r="B731" s="10">
        <v>7.9354446270877205E-2</v>
      </c>
      <c r="C731" s="10">
        <f t="shared" ca="1" si="55"/>
        <v>0.87841717170046929</v>
      </c>
      <c r="D731" s="10">
        <f t="shared" ca="1" si="56"/>
        <v>3.1183809595366659E-3</v>
      </c>
      <c r="E731" s="10">
        <f t="shared" ca="1" si="57"/>
        <v>14.24543833608822</v>
      </c>
      <c r="F731" s="10">
        <f t="shared" ca="1" si="58"/>
        <v>-3.1232532411644698E-3</v>
      </c>
    </row>
    <row r="732" spans="1:6" x14ac:dyDescent="0.35">
      <c r="A732" s="10">
        <f t="shared" si="59"/>
        <v>43852</v>
      </c>
      <c r="B732" s="10">
        <v>7.9679609947993099E-2</v>
      </c>
      <c r="C732" s="10">
        <f t="shared" ca="1" si="55"/>
        <v>0.88294759587837091</v>
      </c>
      <c r="D732" s="10">
        <f t="shared" ca="1" si="56"/>
        <v>3.1344639653682164E-3</v>
      </c>
      <c r="E732" s="10">
        <f t="shared" ca="1" si="57"/>
        <v>14.245208509934887</v>
      </c>
      <c r="F732" s="10">
        <f t="shared" ca="1" si="58"/>
        <v>-3.1393866869637199E-3</v>
      </c>
    </row>
    <row r="733" spans="1:6" x14ac:dyDescent="0.35">
      <c r="A733" s="10">
        <f t="shared" si="59"/>
        <v>43912</v>
      </c>
      <c r="B733" s="10">
        <v>8.0461498752565794E-2</v>
      </c>
      <c r="C733" s="10">
        <f t="shared" ca="1" si="55"/>
        <v>0.89384145701343309</v>
      </c>
      <c r="D733" s="10">
        <f t="shared" ca="1" si="56"/>
        <v>3.1731371723976872E-3</v>
      </c>
      <c r="E733" s="10">
        <f t="shared" ca="1" si="57"/>
        <v>14.244655869806436</v>
      </c>
      <c r="F733" s="10">
        <f t="shared" ca="1" si="58"/>
        <v>-3.1781822474587678E-3</v>
      </c>
    </row>
    <row r="734" spans="1:6" x14ac:dyDescent="0.35">
      <c r="A734" s="10">
        <f t="shared" si="59"/>
        <v>43972</v>
      </c>
      <c r="B734" s="10">
        <v>7.9484639236198598E-2</v>
      </c>
      <c r="C734" s="10">
        <f t="shared" ca="1" si="55"/>
        <v>0.88023111772025953</v>
      </c>
      <c r="D734" s="10">
        <f t="shared" ca="1" si="56"/>
        <v>3.124820467906921E-3</v>
      </c>
      <c r="E734" s="10">
        <f t="shared" ca="1" si="57"/>
        <v>14.24534631551361</v>
      </c>
      <c r="F734" s="10">
        <f t="shared" ca="1" si="58"/>
        <v>-3.1297129140541993E-3</v>
      </c>
    </row>
    <row r="735" spans="1:6" x14ac:dyDescent="0.35">
      <c r="A735" s="10">
        <f t="shared" si="59"/>
        <v>44032</v>
      </c>
      <c r="B735" s="10">
        <v>7.9065443017529602E-2</v>
      </c>
      <c r="C735" s="10">
        <f t="shared" ca="1" si="55"/>
        <v>0.87439056166188389</v>
      </c>
      <c r="D735" s="10">
        <f t="shared" ca="1" si="56"/>
        <v>3.1040864938996875E-3</v>
      </c>
      <c r="E735" s="10">
        <f t="shared" ca="1" si="57"/>
        <v>14.245642604002173</v>
      </c>
      <c r="F735" s="10">
        <f t="shared" ca="1" si="58"/>
        <v>-3.1089141633046337E-3</v>
      </c>
    </row>
    <row r="736" spans="1:6" x14ac:dyDescent="0.35">
      <c r="A736" s="10">
        <f t="shared" si="59"/>
        <v>44092</v>
      </c>
      <c r="B736" s="10">
        <v>7.8230439261473203E-2</v>
      </c>
      <c r="C736" s="10">
        <f t="shared" ca="1" si="55"/>
        <v>0.86275666319379551</v>
      </c>
      <c r="D736" s="10">
        <f t="shared" ca="1" si="56"/>
        <v>3.0627861543379739E-3</v>
      </c>
      <c r="E736" s="10">
        <f t="shared" ca="1" si="57"/>
        <v>14.246232785854509</v>
      </c>
      <c r="F736" s="10">
        <f t="shared" ca="1" si="58"/>
        <v>-3.0674860828890007E-3</v>
      </c>
    </row>
    <row r="737" spans="1:6" x14ac:dyDescent="0.35">
      <c r="A737" s="10">
        <f t="shared" si="59"/>
        <v>44152</v>
      </c>
      <c r="B737" s="10">
        <v>7.9718086661365206E-2</v>
      </c>
      <c r="C737" s="10">
        <f t="shared" ca="1" si="55"/>
        <v>0.88348368230134822</v>
      </c>
      <c r="D737" s="10">
        <f t="shared" ca="1" si="56"/>
        <v>3.1363670721697859E-3</v>
      </c>
      <c r="E737" s="10">
        <f t="shared" ca="1" si="57"/>
        <v>14.245181314538693</v>
      </c>
      <c r="F737" s="10">
        <f t="shared" ca="1" si="58"/>
        <v>-3.1412957795638784E-3</v>
      </c>
    </row>
    <row r="738" spans="1:6" x14ac:dyDescent="0.35">
      <c r="A738" s="10">
        <f t="shared" si="59"/>
        <v>44212</v>
      </c>
      <c r="B738" s="10">
        <v>7.96476505170262E-2</v>
      </c>
      <c r="C738" s="10">
        <f t="shared" ca="1" si="55"/>
        <v>0.88250231312093419</v>
      </c>
      <c r="D738" s="10">
        <f t="shared" ca="1" si="56"/>
        <v>3.1328832115793161E-3</v>
      </c>
      <c r="E738" s="10">
        <f t="shared" ca="1" si="57"/>
        <v>14.24523109890653</v>
      </c>
      <c r="F738" s="10">
        <f t="shared" ca="1" si="58"/>
        <v>-3.1378009640367988E-3</v>
      </c>
    </row>
    <row r="739" spans="1:6" x14ac:dyDescent="0.35">
      <c r="A739" s="10">
        <f t="shared" si="59"/>
        <v>44272</v>
      </c>
      <c r="B739" s="10">
        <v>8.0226252416987401E-2</v>
      </c>
      <c r="C739" s="10">
        <f t="shared" ca="1" si="55"/>
        <v>0.89056382866355055</v>
      </c>
      <c r="D739" s="10">
        <f t="shared" ca="1" si="56"/>
        <v>3.1615015917556043E-3</v>
      </c>
      <c r="E739" s="10">
        <f t="shared" ca="1" si="57"/>
        <v>14.244822142253811</v>
      </c>
      <c r="F739" s="10">
        <f t="shared" ca="1" si="58"/>
        <v>-3.1665096961185487E-3</v>
      </c>
    </row>
    <row r="740" spans="1:6" x14ac:dyDescent="0.35">
      <c r="A740" s="10">
        <f t="shared" si="59"/>
        <v>44332</v>
      </c>
      <c r="B740" s="10">
        <v>7.9890245309658298E-2</v>
      </c>
      <c r="C740" s="10">
        <f t="shared" ca="1" si="55"/>
        <v>0.88588232568482761</v>
      </c>
      <c r="D740" s="10">
        <f t="shared" ca="1" si="56"/>
        <v>3.1448822561811378E-3</v>
      </c>
      <c r="E740" s="10">
        <f t="shared" ca="1" si="57"/>
        <v>14.245059632559171</v>
      </c>
      <c r="F740" s="10">
        <f t="shared" ca="1" si="58"/>
        <v>-3.1498377908265318E-3</v>
      </c>
    </row>
    <row r="741" spans="1:6" x14ac:dyDescent="0.35">
      <c r="A741" s="10">
        <f t="shared" si="59"/>
        <v>44392</v>
      </c>
      <c r="B741" s="10">
        <v>8.0181495555680604E-2</v>
      </c>
      <c r="C741" s="10">
        <f t="shared" ca="1" si="55"/>
        <v>0.88994024251029447</v>
      </c>
      <c r="D741" s="10">
        <f t="shared" ca="1" si="56"/>
        <v>3.159287860911545E-3</v>
      </c>
      <c r="E741" s="10">
        <f t="shared" ca="1" si="57"/>
        <v>14.244853776467572</v>
      </c>
      <c r="F741" s="10">
        <f t="shared" ca="1" si="58"/>
        <v>-3.1642889468301277E-3</v>
      </c>
    </row>
    <row r="742" spans="1:6" x14ac:dyDescent="0.35">
      <c r="A742" s="10">
        <f t="shared" si="59"/>
        <v>44452</v>
      </c>
      <c r="B742" s="10">
        <v>8.0036843361465701E-2</v>
      </c>
      <c r="C742" s="10">
        <f t="shared" ca="1" si="55"/>
        <v>0.88792483967111402</v>
      </c>
      <c r="D742" s="10">
        <f t="shared" ca="1" si="56"/>
        <v>3.1521331808324546E-3</v>
      </c>
      <c r="E742" s="10">
        <f t="shared" ca="1" si="57"/>
        <v>14.244956016845904</v>
      </c>
      <c r="F742" s="10">
        <f t="shared" ca="1" si="58"/>
        <v>-3.1571116171762274E-3</v>
      </c>
    </row>
    <row r="743" spans="1:6" x14ac:dyDescent="0.35">
      <c r="A743" s="10">
        <f t="shared" si="59"/>
        <v>44512</v>
      </c>
      <c r="B743" s="10">
        <v>8.0170455268279803E-2</v>
      </c>
      <c r="C743" s="10">
        <f t="shared" ca="1" si="55"/>
        <v>0.88978642094751959</v>
      </c>
      <c r="D743" s="10">
        <f t="shared" ca="1" si="56"/>
        <v>3.1587417943636942E-3</v>
      </c>
      <c r="E743" s="10">
        <f t="shared" ca="1" si="57"/>
        <v>14.244861579758542</v>
      </c>
      <c r="F743" s="10">
        <f t="shared" ca="1" si="58"/>
        <v>-3.1637411497832655E-3</v>
      </c>
    </row>
    <row r="744" spans="1:6" x14ac:dyDescent="0.35">
      <c r="A744" s="10">
        <f t="shared" si="59"/>
        <v>44572</v>
      </c>
      <c r="B744" s="10">
        <v>7.9291472160165799E-2</v>
      </c>
      <c r="C744" s="10">
        <f t="shared" ca="1" si="55"/>
        <v>0.87753976916806065</v>
      </c>
      <c r="D744" s="10">
        <f t="shared" ca="1" si="56"/>
        <v>3.1152661805466152E-3</v>
      </c>
      <c r="E744" s="10">
        <f t="shared" ca="1" si="57"/>
        <v>14.245482846279989</v>
      </c>
      <c r="F744" s="10">
        <f t="shared" ca="1" si="58"/>
        <v>-3.1201287236044257E-3</v>
      </c>
    </row>
    <row r="745" spans="1:6" x14ac:dyDescent="0.35">
      <c r="A745" s="10">
        <f t="shared" si="59"/>
        <v>44632</v>
      </c>
      <c r="B745" s="10">
        <v>7.9826841177357402E-2</v>
      </c>
      <c r="C745" s="10">
        <f t="shared" ca="1" si="55"/>
        <v>0.88499893176917677</v>
      </c>
      <c r="D745" s="10">
        <f t="shared" ca="1" si="56"/>
        <v>3.1417462077805774E-3</v>
      </c>
      <c r="E745" s="10">
        <f t="shared" ca="1" si="57"/>
        <v>14.245104446690814</v>
      </c>
      <c r="F745" s="10">
        <f t="shared" ca="1" si="58"/>
        <v>-3.146691853757246E-3</v>
      </c>
    </row>
    <row r="746" spans="1:6" x14ac:dyDescent="0.35">
      <c r="A746" s="10">
        <f t="shared" si="59"/>
        <v>44692</v>
      </c>
      <c r="B746" s="10">
        <v>8.0090078867305806E-2</v>
      </c>
      <c r="C746" s="10">
        <f t="shared" ca="1" si="55"/>
        <v>0.8886665566578329</v>
      </c>
      <c r="D746" s="10">
        <f t="shared" ca="1" si="56"/>
        <v>3.1547662761353067E-3</v>
      </c>
      <c r="E746" s="10">
        <f t="shared" ca="1" si="57"/>
        <v>14.244918389914025</v>
      </c>
      <c r="F746" s="10">
        <f t="shared" ca="1" si="58"/>
        <v>-3.1597530420797806E-3</v>
      </c>
    </row>
    <row r="747" spans="1:6" x14ac:dyDescent="0.35">
      <c r="A747" s="10">
        <f t="shared" si="59"/>
        <v>44752</v>
      </c>
      <c r="B747" s="10">
        <v>8.0016413514653106E-2</v>
      </c>
      <c r="C747" s="10">
        <f t="shared" ca="1" si="55"/>
        <v>0.88764019572572772</v>
      </c>
      <c r="D747" s="10">
        <f t="shared" ca="1" si="56"/>
        <v>3.1511226948263333E-3</v>
      </c>
      <c r="E747" s="10">
        <f t="shared" ca="1" si="57"/>
        <v>14.244970456690931</v>
      </c>
      <c r="F747" s="10">
        <f t="shared" ca="1" si="58"/>
        <v>-3.1560979364255613E-3</v>
      </c>
    </row>
    <row r="748" spans="1:6" x14ac:dyDescent="0.35">
      <c r="A748" s="10">
        <f t="shared" si="59"/>
        <v>44812</v>
      </c>
      <c r="B748" s="10">
        <v>8.0880541179607704E-2</v>
      </c>
      <c r="C748" s="10">
        <f t="shared" ca="1" si="55"/>
        <v>0.89967987033153751</v>
      </c>
      <c r="D748" s="10">
        <f t="shared" ca="1" si="56"/>
        <v>3.193863539676958E-3</v>
      </c>
      <c r="E748" s="10">
        <f t="shared" ca="1" si="57"/>
        <v>14.244359690018015</v>
      </c>
      <c r="F748" s="10">
        <f t="shared" ca="1" si="58"/>
        <v>-3.1989748078623068E-3</v>
      </c>
    </row>
    <row r="749" spans="1:6" x14ac:dyDescent="0.35">
      <c r="A749" s="10">
        <f t="shared" si="59"/>
        <v>44872</v>
      </c>
      <c r="B749" s="10">
        <v>8.0069726517135995E-2</v>
      </c>
      <c r="C749" s="10">
        <f t="shared" ca="1" si="55"/>
        <v>0.88838299245378571</v>
      </c>
      <c r="D749" s="10">
        <f t="shared" ca="1" si="56"/>
        <v>3.1537596232109389E-3</v>
      </c>
      <c r="E749" s="10">
        <f t="shared" ca="1" si="57"/>
        <v>14.244932774984315</v>
      </c>
      <c r="F749" s="10">
        <f t="shared" ca="1" si="58"/>
        <v>-3.1587432038600364E-3</v>
      </c>
    </row>
    <row r="750" spans="1:6" x14ac:dyDescent="0.35">
      <c r="A750" s="10">
        <f t="shared" si="59"/>
        <v>44932</v>
      </c>
      <c r="B750" s="10">
        <v>8.1222622902993299E-2</v>
      </c>
      <c r="C750" s="10">
        <f t="shared" ca="1" si="55"/>
        <v>0.90444600941629139</v>
      </c>
      <c r="D750" s="10">
        <f t="shared" ca="1" si="56"/>
        <v>3.210783333427834E-3</v>
      </c>
      <c r="E750" s="10">
        <f t="shared" ca="1" si="57"/>
        <v>14.244117906165316</v>
      </c>
      <c r="F750" s="10">
        <f t="shared" ca="1" si="58"/>
        <v>-3.2159489583333178E-3</v>
      </c>
    </row>
    <row r="751" spans="1:6" x14ac:dyDescent="0.35">
      <c r="A751" s="10">
        <f t="shared" si="59"/>
        <v>44992</v>
      </c>
      <c r="B751" s="10">
        <v>8.0377777635173495E-2</v>
      </c>
      <c r="C751" s="10">
        <f t="shared" ca="1" si="55"/>
        <v>0.8926749916265263</v>
      </c>
      <c r="D751" s="10">
        <f t="shared" ca="1" si="56"/>
        <v>3.1689962202741681E-3</v>
      </c>
      <c r="E751" s="10">
        <f t="shared" ca="1" si="57"/>
        <v>14.244715044012281</v>
      </c>
      <c r="F751" s="10">
        <f t="shared" ca="1" si="58"/>
        <v>-3.1740281223274843E-3</v>
      </c>
    </row>
    <row r="752" spans="1:6" x14ac:dyDescent="0.35">
      <c r="A752" s="10">
        <f t="shared" si="59"/>
        <v>45052</v>
      </c>
      <c r="B752" s="10">
        <v>8.1661862687936695E-2</v>
      </c>
      <c r="C752" s="10">
        <f t="shared" ca="1" si="55"/>
        <v>0.91056582746993775</v>
      </c>
      <c r="D752" s="10">
        <f t="shared" ca="1" si="56"/>
        <v>3.2325086875182787E-3</v>
      </c>
      <c r="E752" s="10">
        <f t="shared" ca="1" si="57"/>
        <v>14.243807450855364</v>
      </c>
      <c r="F752" s="10">
        <f t="shared" ca="1" si="58"/>
        <v>-3.2377445300413241E-3</v>
      </c>
    </row>
    <row r="753" spans="1:6" x14ac:dyDescent="0.35">
      <c r="A753" s="10">
        <f t="shared" si="59"/>
        <v>45112</v>
      </c>
      <c r="B753" s="10">
        <v>8.1971757504935294E-2</v>
      </c>
      <c r="C753" s="10">
        <f t="shared" ca="1" si="55"/>
        <v>0.91488351443912674</v>
      </c>
      <c r="D753" s="10">
        <f t="shared" ca="1" si="56"/>
        <v>3.2478364762588995E-3</v>
      </c>
      <c r="E753" s="10">
        <f t="shared" ca="1" si="57"/>
        <v>14.243588416754259</v>
      </c>
      <c r="F753" s="10">
        <f t="shared" ca="1" si="58"/>
        <v>-3.2531221449083867E-3</v>
      </c>
    </row>
    <row r="754" spans="1:6" x14ac:dyDescent="0.35">
      <c r="A754" s="10">
        <f t="shared" si="59"/>
        <v>45172</v>
      </c>
      <c r="B754" s="10">
        <v>8.0520802123112606E-2</v>
      </c>
      <c r="C754" s="10">
        <f t="shared" ca="1" si="55"/>
        <v>0.89466771604131512</v>
      </c>
      <c r="D754" s="10">
        <f t="shared" ca="1" si="56"/>
        <v>3.1760703919466683E-3</v>
      </c>
      <c r="E754" s="10">
        <f t="shared" ca="1" si="57"/>
        <v>14.244613954099082</v>
      </c>
      <c r="F754" s="10">
        <f t="shared" ca="1" si="58"/>
        <v>-3.181124808473124E-3</v>
      </c>
    </row>
    <row r="755" spans="1:6" x14ac:dyDescent="0.35">
      <c r="A755" s="10">
        <f t="shared" si="59"/>
        <v>45232</v>
      </c>
      <c r="B755" s="10">
        <v>8.0993861321695601E-2</v>
      </c>
      <c r="C755" s="10">
        <f t="shared" ca="1" si="55"/>
        <v>0.90125873152572711</v>
      </c>
      <c r="D755" s="10">
        <f t="shared" ca="1" si="56"/>
        <v>3.199468496916331E-3</v>
      </c>
      <c r="E755" s="10">
        <f t="shared" ca="1" si="57"/>
        <v>14.244279595179066</v>
      </c>
      <c r="F755" s="10">
        <f t="shared" ca="1" si="58"/>
        <v>-3.2045977397367927E-3</v>
      </c>
    </row>
    <row r="756" spans="1:6" x14ac:dyDescent="0.35">
      <c r="A756" s="10">
        <f t="shared" si="59"/>
        <v>45292</v>
      </c>
      <c r="B756" s="10">
        <v>8.1426520799138605E-2</v>
      </c>
      <c r="C756" s="10">
        <f t="shared" ca="1" si="55"/>
        <v>0.90728686780094647</v>
      </c>
      <c r="D756" s="10">
        <f t="shared" ca="1" si="56"/>
        <v>3.2208683806933596E-3</v>
      </c>
      <c r="E756" s="10">
        <f t="shared" ca="1" si="57"/>
        <v>14.243973790839892</v>
      </c>
      <c r="F756" s="10">
        <f t="shared" ca="1" si="58"/>
        <v>-3.2260665419861544E-3</v>
      </c>
    </row>
    <row r="757" spans="1:6" x14ac:dyDescent="0.35">
      <c r="A757" s="10">
        <f t="shared" si="59"/>
        <v>45352</v>
      </c>
      <c r="B757" s="10">
        <v>8.1750414931271997E-2</v>
      </c>
      <c r="C757" s="10">
        <f t="shared" ca="1" si="55"/>
        <v>0.91179960372616675</v>
      </c>
      <c r="D757" s="10">
        <f t="shared" ca="1" si="56"/>
        <v>3.2368885932278916E-3</v>
      </c>
      <c r="E757" s="10">
        <f t="shared" ca="1" si="57"/>
        <v>14.243744862002773</v>
      </c>
      <c r="F757" s="10">
        <f t="shared" ca="1" si="58"/>
        <v>-3.2421386494029284E-3</v>
      </c>
    </row>
    <row r="758" spans="1:6" x14ac:dyDescent="0.35">
      <c r="A758" s="10">
        <f t="shared" si="59"/>
        <v>45412</v>
      </c>
      <c r="B758" s="10">
        <v>8.1364949009484794E-2</v>
      </c>
      <c r="C758" s="10">
        <f t="shared" ca="1" si="55"/>
        <v>0.90642900345706146</v>
      </c>
      <c r="D758" s="10">
        <f t="shared" ca="1" si="56"/>
        <v>3.217822962272568E-3</v>
      </c>
      <c r="E758" s="10">
        <f t="shared" ca="1" si="57"/>
        <v>14.244017309869124</v>
      </c>
      <c r="F758" s="10">
        <f t="shared" ca="1" si="58"/>
        <v>-3.223011287645538E-3</v>
      </c>
    </row>
    <row r="759" spans="1:6" x14ac:dyDescent="0.35">
      <c r="A759" s="10">
        <f t="shared" si="59"/>
        <v>45472</v>
      </c>
      <c r="B759" s="10">
        <v>8.0901457480456407E-2</v>
      </c>
      <c r="C759" s="10">
        <f t="shared" ca="1" si="55"/>
        <v>0.89997129191932901</v>
      </c>
      <c r="D759" s="10">
        <f t="shared" ca="1" si="56"/>
        <v>3.194898086313618E-3</v>
      </c>
      <c r="E759" s="10">
        <f t="shared" ca="1" si="57"/>
        <v>14.244344906346578</v>
      </c>
      <c r="F759" s="10">
        <f t="shared" ca="1" si="58"/>
        <v>-3.2000126698252282E-3</v>
      </c>
    </row>
    <row r="760" spans="1:6" x14ac:dyDescent="0.35">
      <c r="A760" s="10">
        <f t="shared" si="59"/>
        <v>45532</v>
      </c>
      <c r="B760" s="10">
        <v>8.1734745647522297E-2</v>
      </c>
      <c r="C760" s="10">
        <f t="shared" ca="1" si="55"/>
        <v>0.91158128751514433</v>
      </c>
      <c r="D760" s="10">
        <f t="shared" ca="1" si="56"/>
        <v>3.2361135706787622E-3</v>
      </c>
      <c r="E760" s="10">
        <f t="shared" ca="1" si="57"/>
        <v>14.243755937074999</v>
      </c>
      <c r="F760" s="10">
        <f t="shared" ca="1" si="58"/>
        <v>-3.2413611103477976E-3</v>
      </c>
    </row>
    <row r="761" spans="1:6" x14ac:dyDescent="0.35">
      <c r="A761" s="10">
        <f t="shared" si="59"/>
        <v>45592</v>
      </c>
      <c r="B761" s="10">
        <v>8.0531770303340605E-2</v>
      </c>
      <c r="C761" s="10">
        <f t="shared" ca="1" si="55"/>
        <v>0.89482053295288799</v>
      </c>
      <c r="D761" s="10">
        <f t="shared" ca="1" si="56"/>
        <v>3.1766128919827521E-3</v>
      </c>
      <c r="E761" s="10">
        <f t="shared" ca="1" si="57"/>
        <v>14.244606201773566</v>
      </c>
      <c r="F761" s="10">
        <f t="shared" ca="1" si="58"/>
        <v>-3.1816690371653869E-3</v>
      </c>
    </row>
    <row r="762" spans="1:6" x14ac:dyDescent="0.35">
      <c r="A762" s="10">
        <f t="shared" si="59"/>
        <v>45652</v>
      </c>
      <c r="B762" s="10">
        <v>8.21985228410642E-2</v>
      </c>
      <c r="C762" s="10">
        <f t="shared" ca="1" si="55"/>
        <v>0.91804297914508837</v>
      </c>
      <c r="D762" s="10">
        <f t="shared" ca="1" si="56"/>
        <v>3.2590525759650635E-3</v>
      </c>
      <c r="E762" s="10">
        <f t="shared" ca="1" si="57"/>
        <v>14.243428138689458</v>
      </c>
      <c r="F762" s="10">
        <f t="shared" ca="1" si="58"/>
        <v>-3.2643748546817447E-3</v>
      </c>
    </row>
    <row r="763" spans="1:6" x14ac:dyDescent="0.35">
      <c r="A763" s="10">
        <f t="shared" si="59"/>
        <v>45712</v>
      </c>
      <c r="B763" s="10">
        <v>8.1696754101334298E-2</v>
      </c>
      <c r="C763" s="10">
        <f t="shared" ca="1" si="55"/>
        <v>0.91105196080518513</v>
      </c>
      <c r="D763" s="10">
        <f t="shared" ca="1" si="56"/>
        <v>3.2342344608584069E-3</v>
      </c>
      <c r="E763" s="10">
        <f t="shared" ca="1" si="57"/>
        <v>14.243782789554333</v>
      </c>
      <c r="F763" s="10">
        <f t="shared" ca="1" si="58"/>
        <v>-3.2394759015488637E-3</v>
      </c>
    </row>
    <row r="764" spans="1:6" x14ac:dyDescent="0.35">
      <c r="A764" s="10">
        <f t="shared" si="59"/>
        <v>45772</v>
      </c>
      <c r="B764" s="10">
        <v>8.2273233186244604E-2</v>
      </c>
      <c r="C764" s="10">
        <f t="shared" ca="1" si="55"/>
        <v>0.91908389969669124</v>
      </c>
      <c r="D764" s="10">
        <f t="shared" ca="1" si="56"/>
        <v>3.2627478439232536E-3</v>
      </c>
      <c r="E764" s="10">
        <f t="shared" ca="1" si="57"/>
        <v>14.243375333310336</v>
      </c>
      <c r="F764" s="10">
        <f t="shared" ca="1" si="58"/>
        <v>-3.2680822119619526E-3</v>
      </c>
    </row>
    <row r="765" spans="1:6" x14ac:dyDescent="0.35">
      <c r="A765" s="10">
        <f t="shared" si="59"/>
        <v>45832</v>
      </c>
      <c r="B765" s="10">
        <v>8.2366691263370997E-2</v>
      </c>
      <c r="C765" s="10">
        <f t="shared" ca="1" si="55"/>
        <v>0.9203860277080026</v>
      </c>
      <c r="D765" s="10">
        <f t="shared" ca="1" si="56"/>
        <v>3.267370398363409E-3</v>
      </c>
      <c r="E765" s="10">
        <f t="shared" ca="1" si="57"/>
        <v>14.243309277007386</v>
      </c>
      <c r="F765" s="10">
        <f t="shared" ca="1" si="58"/>
        <v>-3.2727199087564064E-3</v>
      </c>
    </row>
    <row r="766" spans="1:6" x14ac:dyDescent="0.35">
      <c r="A766" s="10">
        <f t="shared" si="59"/>
        <v>45892</v>
      </c>
      <c r="B766" s="10">
        <v>8.1972590713535798E-2</v>
      </c>
      <c r="C766" s="10">
        <f t="shared" ca="1" si="55"/>
        <v>0.91489512332614154</v>
      </c>
      <c r="D766" s="10">
        <f t="shared" ca="1" si="56"/>
        <v>3.2478776878078022E-3</v>
      </c>
      <c r="E766" s="10">
        <f t="shared" ca="1" si="57"/>
        <v>14.243587827841226</v>
      </c>
      <c r="F766" s="10">
        <f t="shared" ca="1" si="58"/>
        <v>-3.2531634907425871E-3</v>
      </c>
    </row>
    <row r="767" spans="1:6" x14ac:dyDescent="0.35">
      <c r="A767" s="10">
        <f t="shared" si="59"/>
        <v>45952</v>
      </c>
      <c r="B767" s="10">
        <v>8.2700283410695505E-2</v>
      </c>
      <c r="C767" s="10">
        <f t="shared" ca="1" si="55"/>
        <v>0.9250338836530515</v>
      </c>
      <c r="D767" s="10">
        <f t="shared" ca="1" si="56"/>
        <v>3.2838702869683327E-3</v>
      </c>
      <c r="E767" s="10">
        <f t="shared" ca="1" si="57"/>
        <v>14.243073493599223</v>
      </c>
      <c r="F767" s="10">
        <f t="shared" ca="1" si="58"/>
        <v>-3.2892740223528943E-3</v>
      </c>
    </row>
    <row r="768" spans="1:6" x14ac:dyDescent="0.35">
      <c r="A768" s="10">
        <f t="shared" si="59"/>
        <v>46012</v>
      </c>
      <c r="B768" s="10">
        <v>8.3071869661832096E-2</v>
      </c>
      <c r="C768" s="10">
        <f t="shared" ca="1" si="55"/>
        <v>0.9302111019427961</v>
      </c>
      <c r="D768" s="10">
        <f t="shared" ca="1" si="56"/>
        <v>3.302249411896926E-3</v>
      </c>
      <c r="E768" s="10">
        <f t="shared" ca="1" si="57"/>
        <v>14.242810855903992</v>
      </c>
      <c r="F768" s="10">
        <f t="shared" ca="1" si="58"/>
        <v>-3.3077138708066233E-3</v>
      </c>
    </row>
    <row r="769" spans="1:6" x14ac:dyDescent="0.35">
      <c r="A769" s="10">
        <f t="shared" si="59"/>
        <v>46072</v>
      </c>
      <c r="B769" s="10">
        <v>8.0888170768507905E-2</v>
      </c>
      <c r="C769" s="10">
        <f t="shared" ca="1" si="55"/>
        <v>0.8997861714852442</v>
      </c>
      <c r="D769" s="10">
        <f t="shared" ca="1" si="56"/>
        <v>3.1942409087726167E-3</v>
      </c>
      <c r="E769" s="10">
        <f t="shared" ca="1" si="57"/>
        <v>14.244354297413638</v>
      </c>
      <c r="F769" s="10">
        <f t="shared" ca="1" si="58"/>
        <v>-3.1993533861567891E-3</v>
      </c>
    </row>
    <row r="770" spans="1:6" x14ac:dyDescent="0.35">
      <c r="A770" s="10">
        <f t="shared" si="59"/>
        <v>46132</v>
      </c>
      <c r="B770" s="10">
        <v>8.3318167678701094E-2</v>
      </c>
      <c r="C770" s="10">
        <f t="shared" ca="1" si="55"/>
        <v>0.9336427106036701</v>
      </c>
      <c r="D770" s="10">
        <f t="shared" ca="1" si="56"/>
        <v>3.3144316226430288E-3</v>
      </c>
      <c r="E770" s="10">
        <f t="shared" ca="1" si="57"/>
        <v>14.24263677211243</v>
      </c>
      <c r="F770" s="10">
        <f t="shared" ca="1" si="58"/>
        <v>-3.3199365182325414E-3</v>
      </c>
    </row>
    <row r="771" spans="1:6" x14ac:dyDescent="0.35">
      <c r="A771" s="10">
        <f t="shared" si="59"/>
        <v>46192</v>
      </c>
      <c r="B771" s="10">
        <v>8.0527860547107394E-2</v>
      </c>
      <c r="C771" s="10">
        <f t="shared" ref="C771:C834" ca="1" si="60">(B771-$C$2)/($C$882-$C$2)</f>
        <v>0.89476605929726394</v>
      </c>
      <c r="D771" s="10">
        <f t="shared" ref="D771:D834" ca="1" si="61">$K$4*C771</f>
        <v>3.1764195105052867E-3</v>
      </c>
      <c r="E771" s="10">
        <f t="shared" ref="E771:E834" ca="1" si="62">$J$6*(1-D771)</f>
        <v>14.244608965194878</v>
      </c>
      <c r="F771" s="10">
        <f t="shared" ref="F771:F834" ca="1" si="63">LN(E771/$J$6)</f>
        <v>-3.1814750394511173E-3</v>
      </c>
    </row>
    <row r="772" spans="1:6" x14ac:dyDescent="0.35">
      <c r="A772" s="10">
        <f t="shared" ref="A772:A835" si="64">A771+60</f>
        <v>46252</v>
      </c>
      <c r="B772" s="10">
        <v>8.2684286074515598E-2</v>
      </c>
      <c r="C772" s="10">
        <f t="shared" ca="1" si="60"/>
        <v>0.92481099676957701</v>
      </c>
      <c r="D772" s="10">
        <f t="shared" ca="1" si="61"/>
        <v>3.2830790385319983E-3</v>
      </c>
      <c r="E772" s="10">
        <f t="shared" ca="1" si="62"/>
        <v>14.243084800539377</v>
      </c>
      <c r="F772" s="10">
        <f t="shared" ca="1" si="63"/>
        <v>-3.2884801673136602E-3</v>
      </c>
    </row>
    <row r="773" spans="1:6" x14ac:dyDescent="0.35">
      <c r="A773" s="10">
        <f t="shared" si="64"/>
        <v>46312</v>
      </c>
      <c r="B773" s="10">
        <v>8.0621800438972199E-2</v>
      </c>
      <c r="C773" s="10">
        <f t="shared" ca="1" si="60"/>
        <v>0.89607490031280612</v>
      </c>
      <c r="D773" s="10">
        <f t="shared" ca="1" si="61"/>
        <v>3.1810658961104617E-3</v>
      </c>
      <c r="E773" s="10">
        <f t="shared" ca="1" si="62"/>
        <v>14.244542568344581</v>
      </c>
      <c r="F773" s="10">
        <f t="shared" ca="1" si="63"/>
        <v>-3.1861362418192985E-3</v>
      </c>
    </row>
    <row r="774" spans="1:6" x14ac:dyDescent="0.35">
      <c r="A774" s="10">
        <f t="shared" si="64"/>
        <v>46372</v>
      </c>
      <c r="B774" s="10">
        <v>8.1995368862687296E-2</v>
      </c>
      <c r="C774" s="10">
        <f t="shared" ca="1" si="60"/>
        <v>0.91521248558061929</v>
      </c>
      <c r="D774" s="10">
        <f t="shared" ca="1" si="61"/>
        <v>3.2490043238111981E-3</v>
      </c>
      <c r="E774" s="10">
        <f t="shared" ca="1" si="62"/>
        <v>14.243571728212737</v>
      </c>
      <c r="F774" s="10">
        <f t="shared" ca="1" si="63"/>
        <v>-3.2542937984839826E-3</v>
      </c>
    </row>
    <row r="775" spans="1:6" x14ac:dyDescent="0.35">
      <c r="A775" s="10">
        <f t="shared" si="64"/>
        <v>46432</v>
      </c>
      <c r="B775" s="10">
        <v>8.1545823175536894E-2</v>
      </c>
      <c r="C775" s="10">
        <f t="shared" ca="1" si="60"/>
        <v>0.90894907796940672</v>
      </c>
      <c r="D775" s="10">
        <f t="shared" ca="1" si="61"/>
        <v>3.2267692267913938E-3</v>
      </c>
      <c r="E775" s="10">
        <f t="shared" ca="1" si="62"/>
        <v>14.243889467749149</v>
      </c>
      <c r="F775" s="10">
        <f t="shared" ca="1" si="63"/>
        <v>-3.2319864728687516E-3</v>
      </c>
    </row>
    <row r="776" spans="1:6" x14ac:dyDescent="0.35">
      <c r="A776" s="10">
        <f t="shared" si="64"/>
        <v>46492</v>
      </c>
      <c r="B776" s="10">
        <v>8.1752322940371894E-2</v>
      </c>
      <c r="C776" s="10">
        <f t="shared" ca="1" si="60"/>
        <v>0.91182618753969258</v>
      </c>
      <c r="D776" s="10">
        <f t="shared" ca="1" si="61"/>
        <v>3.2369829657659084E-3</v>
      </c>
      <c r="E776" s="10">
        <f t="shared" ca="1" si="62"/>
        <v>14.243743513419204</v>
      </c>
      <c r="F776" s="10">
        <f t="shared" ca="1" si="63"/>
        <v>-3.2422333284108031E-3</v>
      </c>
    </row>
    <row r="777" spans="1:6" x14ac:dyDescent="0.35">
      <c r="A777" s="10">
        <f t="shared" si="64"/>
        <v>46552</v>
      </c>
      <c r="B777" s="10">
        <v>8.2580959580786706E-2</v>
      </c>
      <c r="C777" s="10">
        <f t="shared" ca="1" si="60"/>
        <v>0.92337137457819574</v>
      </c>
      <c r="D777" s="10">
        <f t="shared" ca="1" si="61"/>
        <v>3.2779683797525948E-3</v>
      </c>
      <c r="E777" s="10">
        <f t="shared" ca="1" si="62"/>
        <v>14.243157831853335</v>
      </c>
      <c r="F777" s="10">
        <f t="shared" ca="1" si="63"/>
        <v>-3.2833526877158654E-3</v>
      </c>
    </row>
    <row r="778" spans="1:6" x14ac:dyDescent="0.35">
      <c r="A778" s="10">
        <f t="shared" si="64"/>
        <v>46612</v>
      </c>
      <c r="B778" s="10">
        <v>8.3378448688032902E-2</v>
      </c>
      <c r="C778" s="10">
        <f t="shared" ca="1" si="60"/>
        <v>0.93448259082820029</v>
      </c>
      <c r="D778" s="10">
        <f t="shared" ca="1" si="61"/>
        <v>3.3174131974401107E-3</v>
      </c>
      <c r="E778" s="10">
        <f t="shared" ca="1" si="62"/>
        <v>14.242594165408581</v>
      </c>
      <c r="F778" s="10">
        <f t="shared" ca="1" si="63"/>
        <v>-3.322928012592789E-3</v>
      </c>
    </row>
    <row r="779" spans="1:6" x14ac:dyDescent="0.35">
      <c r="A779" s="10">
        <f t="shared" si="64"/>
        <v>46672</v>
      </c>
      <c r="B779" s="10">
        <v>8.2947236997572102E-2</v>
      </c>
      <c r="C779" s="10">
        <f t="shared" ca="1" si="60"/>
        <v>0.92847462620685928</v>
      </c>
      <c r="D779" s="10">
        <f t="shared" ca="1" si="61"/>
        <v>3.2960849230343502E-3</v>
      </c>
      <c r="E779" s="10">
        <f t="shared" ca="1" si="62"/>
        <v>14.242898946449838</v>
      </c>
      <c r="F779" s="10">
        <f t="shared" ca="1" si="63"/>
        <v>-3.3015289769452497E-3</v>
      </c>
    </row>
    <row r="780" spans="1:6" x14ac:dyDescent="0.35">
      <c r="A780" s="10">
        <f t="shared" si="64"/>
        <v>46732</v>
      </c>
      <c r="B780" s="10">
        <v>8.1679014406463898E-2</v>
      </c>
      <c r="C780" s="10">
        <f t="shared" ca="1" si="60"/>
        <v>0.9108047980739038</v>
      </c>
      <c r="D780" s="10">
        <f t="shared" ca="1" si="61"/>
        <v>3.2333570331623583E-3</v>
      </c>
      <c r="E780" s="10">
        <f t="shared" ca="1" si="62"/>
        <v>14.243795327996109</v>
      </c>
      <c r="F780" s="10">
        <f t="shared" ca="1" si="63"/>
        <v>-3.2385956272255561E-3</v>
      </c>
    </row>
    <row r="781" spans="1:6" x14ac:dyDescent="0.35">
      <c r="A781" s="10">
        <f t="shared" si="64"/>
        <v>46792</v>
      </c>
      <c r="B781" s="10">
        <v>8.1621986189599705E-2</v>
      </c>
      <c r="C781" s="10">
        <f t="shared" ca="1" si="60"/>
        <v>0.91001023819318239</v>
      </c>
      <c r="D781" s="10">
        <f t="shared" ca="1" si="61"/>
        <v>3.2305363455857974E-3</v>
      </c>
      <c r="E781" s="10">
        <f t="shared" ca="1" si="62"/>
        <v>14.243835635621577</v>
      </c>
      <c r="F781" s="10">
        <f t="shared" ca="1" si="63"/>
        <v>-3.2357657937782023E-3</v>
      </c>
    </row>
    <row r="782" spans="1:6" x14ac:dyDescent="0.35">
      <c r="A782" s="10">
        <f t="shared" si="64"/>
        <v>46852</v>
      </c>
      <c r="B782" s="10">
        <v>8.21728665246379E-2</v>
      </c>
      <c r="C782" s="10">
        <f t="shared" ca="1" si="60"/>
        <v>0.91768551610590587</v>
      </c>
      <c r="D782" s="10">
        <f t="shared" ca="1" si="61"/>
        <v>3.2577835821759656E-3</v>
      </c>
      <c r="E782" s="10">
        <f t="shared" ca="1" si="62"/>
        <v>14.243446272610704</v>
      </c>
      <c r="F782" s="10">
        <f t="shared" ca="1" si="63"/>
        <v>-3.263101712462961E-3</v>
      </c>
    </row>
    <row r="783" spans="1:6" x14ac:dyDescent="0.35">
      <c r="A783" s="10">
        <f t="shared" si="64"/>
        <v>46912</v>
      </c>
      <c r="B783" s="10">
        <v>8.2459255448338598E-2</v>
      </c>
      <c r="C783" s="10">
        <f t="shared" ca="1" si="60"/>
        <v>0.92167570134346066</v>
      </c>
      <c r="D783" s="10">
        <f t="shared" ca="1" si="61"/>
        <v>3.2719487397692851E-3</v>
      </c>
      <c r="E783" s="10">
        <f t="shared" ca="1" si="62"/>
        <v>14.243243852508696</v>
      </c>
      <c r="F783" s="10">
        <f t="shared" ca="1" si="63"/>
        <v>-3.277313268886198E-3</v>
      </c>
    </row>
    <row r="784" spans="1:6" x14ac:dyDescent="0.35">
      <c r="A784" s="10">
        <f t="shared" si="64"/>
        <v>46972</v>
      </c>
      <c r="B784" s="10">
        <v>8.2636377473679995E-2</v>
      </c>
      <c r="C784" s="10">
        <f t="shared" ca="1" si="60"/>
        <v>0.92414349821783159</v>
      </c>
      <c r="D784" s="10">
        <f t="shared" ca="1" si="61"/>
        <v>3.2807094186733019E-3</v>
      </c>
      <c r="E784" s="10">
        <f t="shared" ca="1" si="62"/>
        <v>14.243118662407158</v>
      </c>
      <c r="F784" s="10">
        <f t="shared" ca="1" si="63"/>
        <v>-3.2861027450064432E-3</v>
      </c>
    </row>
    <row r="785" spans="1:6" x14ac:dyDescent="0.35">
      <c r="A785" s="10">
        <f t="shared" si="64"/>
        <v>47032</v>
      </c>
      <c r="B785" s="10">
        <v>8.3173156963088593E-2</v>
      </c>
      <c r="C785" s="10">
        <f t="shared" ca="1" si="60"/>
        <v>0.93162231257553629</v>
      </c>
      <c r="D785" s="10">
        <f t="shared" ca="1" si="61"/>
        <v>3.3072592096431534E-3</v>
      </c>
      <c r="E785" s="10">
        <f t="shared" ca="1" si="62"/>
        <v>14.242739265894199</v>
      </c>
      <c r="F785" s="10">
        <f t="shared" ca="1" si="63"/>
        <v>-3.312740279598961E-3</v>
      </c>
    </row>
    <row r="786" spans="1:6" x14ac:dyDescent="0.35">
      <c r="A786" s="10">
        <f t="shared" si="64"/>
        <v>47092</v>
      </c>
      <c r="B786" s="10">
        <v>8.2776878645553401E-2</v>
      </c>
      <c r="C786" s="10">
        <f t="shared" ca="1" si="60"/>
        <v>0.92610106590105079</v>
      </c>
      <c r="D786" s="10">
        <f t="shared" ca="1" si="61"/>
        <v>3.2876587839487303E-3</v>
      </c>
      <c r="E786" s="10">
        <f t="shared" ca="1" si="62"/>
        <v>14.243019355977371</v>
      </c>
      <c r="F786" s="10">
        <f t="shared" ca="1" si="63"/>
        <v>-3.2930750084787723E-3</v>
      </c>
    </row>
    <row r="787" spans="1:6" x14ac:dyDescent="0.35">
      <c r="A787" s="10">
        <f t="shared" si="64"/>
        <v>47152</v>
      </c>
      <c r="B787" s="10">
        <v>8.2747361528279703E-2</v>
      </c>
      <c r="C787" s="10">
        <f t="shared" ca="1" si="60"/>
        <v>0.92568981128938932</v>
      </c>
      <c r="D787" s="10">
        <f t="shared" ca="1" si="61"/>
        <v>3.2861988300773317E-3</v>
      </c>
      <c r="E787" s="10">
        <f t="shared" ca="1" si="62"/>
        <v>14.243040218718194</v>
      </c>
      <c r="F787" s="10">
        <f t="shared" ca="1" si="63"/>
        <v>-3.2916102400176585E-3</v>
      </c>
    </row>
    <row r="788" spans="1:6" x14ac:dyDescent="0.35">
      <c r="A788" s="10">
        <f t="shared" si="64"/>
        <v>47212</v>
      </c>
      <c r="B788" s="10">
        <v>8.4526230679625905E-2</v>
      </c>
      <c r="C788" s="10">
        <f t="shared" ca="1" si="60"/>
        <v>0.95047435021471893</v>
      </c>
      <c r="D788" s="10">
        <f t="shared" ca="1" si="61"/>
        <v>3.3741839432622519E-3</v>
      </c>
      <c r="E788" s="10">
        <f t="shared" ca="1" si="62"/>
        <v>14.24178291145078</v>
      </c>
      <c r="F788" s="10">
        <f t="shared" ca="1" si="63"/>
        <v>-3.379889339556792E-3</v>
      </c>
    </row>
    <row r="789" spans="1:6" x14ac:dyDescent="0.35">
      <c r="A789" s="10">
        <f t="shared" si="64"/>
        <v>47272</v>
      </c>
      <c r="B789" s="10">
        <v>8.3389505398111394E-2</v>
      </c>
      <c r="C789" s="10">
        <f t="shared" ca="1" si="60"/>
        <v>0.93463664120403545</v>
      </c>
      <c r="D789" s="10">
        <f t="shared" ca="1" si="61"/>
        <v>3.3179600762743254E-3</v>
      </c>
      <c r="E789" s="10">
        <f t="shared" ca="1" si="62"/>
        <v>14.24258635051004</v>
      </c>
      <c r="F789" s="10">
        <f t="shared" ca="1" si="63"/>
        <v>-3.3234767118391641E-3</v>
      </c>
    </row>
    <row r="790" spans="1:6" x14ac:dyDescent="0.35">
      <c r="A790" s="10">
        <f t="shared" si="64"/>
        <v>47332</v>
      </c>
      <c r="B790" s="10">
        <v>8.2603256340797099E-2</v>
      </c>
      <c r="C790" s="10">
        <f t="shared" ca="1" si="60"/>
        <v>0.92368202975818359</v>
      </c>
      <c r="D790" s="10">
        <f t="shared" ca="1" si="61"/>
        <v>3.2790712056415517E-3</v>
      </c>
      <c r="E790" s="10">
        <f t="shared" ca="1" si="62"/>
        <v>14.243142072471382</v>
      </c>
      <c r="F790" s="10">
        <f t="shared" ca="1" si="63"/>
        <v>-3.2844591411342406E-3</v>
      </c>
    </row>
    <row r="791" spans="1:6" x14ac:dyDescent="0.35">
      <c r="A791" s="10">
        <f t="shared" si="64"/>
        <v>47392</v>
      </c>
      <c r="B791" s="10">
        <v>8.3166703444481793E-2</v>
      </c>
      <c r="C791" s="10">
        <f t="shared" ca="1" si="60"/>
        <v>0.93153239731504933</v>
      </c>
      <c r="D791" s="10">
        <f t="shared" ca="1" si="61"/>
        <v>3.3069400104684247E-3</v>
      </c>
      <c r="E791" s="10">
        <f t="shared" ca="1" si="62"/>
        <v>14.242743827250406</v>
      </c>
      <c r="F791" s="10">
        <f t="shared" ca="1" si="63"/>
        <v>-3.3124200212981004E-3</v>
      </c>
    </row>
    <row r="792" spans="1:6" x14ac:dyDescent="0.35">
      <c r="A792" s="10">
        <f t="shared" si="64"/>
        <v>47452</v>
      </c>
      <c r="B792" s="10">
        <v>8.3085625951207498E-2</v>
      </c>
      <c r="C792" s="10">
        <f t="shared" ca="1" si="60"/>
        <v>0.93040276488171147</v>
      </c>
      <c r="D792" s="10">
        <f t="shared" ca="1" si="61"/>
        <v>3.3029298153300756E-3</v>
      </c>
      <c r="E792" s="10">
        <f t="shared" ca="1" si="62"/>
        <v>14.242801132938933</v>
      </c>
      <c r="F792" s="10">
        <f t="shared" ca="1" si="63"/>
        <v>-3.3083965287789034E-3</v>
      </c>
    </row>
    <row r="793" spans="1:6" x14ac:dyDescent="0.35">
      <c r="A793" s="10">
        <f t="shared" si="64"/>
        <v>47512</v>
      </c>
      <c r="B793" s="10">
        <v>8.2746154970574096E-2</v>
      </c>
      <c r="C793" s="10">
        <f t="shared" ca="1" si="60"/>
        <v>0.92567300062268143</v>
      </c>
      <c r="D793" s="10">
        <f t="shared" ca="1" si="61"/>
        <v>3.2861391522105189E-3</v>
      </c>
      <c r="E793" s="10">
        <f t="shared" ca="1" si="62"/>
        <v>14.243041071514911</v>
      </c>
      <c r="F793" s="10">
        <f t="shared" ca="1" si="63"/>
        <v>-3.2915503653927632E-3</v>
      </c>
    </row>
    <row r="794" spans="1:6" x14ac:dyDescent="0.35">
      <c r="A794" s="10">
        <f t="shared" si="64"/>
        <v>47572</v>
      </c>
      <c r="B794" s="10">
        <v>8.34120136085999E-2</v>
      </c>
      <c r="C794" s="10">
        <f t="shared" ca="1" si="60"/>
        <v>0.93495024247064329</v>
      </c>
      <c r="D794" s="10">
        <f t="shared" ca="1" si="61"/>
        <v>3.3190733607707835E-3</v>
      </c>
      <c r="E794" s="10">
        <f t="shared" ca="1" si="62"/>
        <v>14.242570441674586</v>
      </c>
      <c r="F794" s="10">
        <f t="shared" ca="1" si="63"/>
        <v>-3.3245937030897824E-3</v>
      </c>
    </row>
    <row r="795" spans="1:6" x14ac:dyDescent="0.35">
      <c r="A795" s="10">
        <f t="shared" si="64"/>
        <v>47632</v>
      </c>
      <c r="B795" s="10">
        <v>8.3702738626159998E-2</v>
      </c>
      <c r="C795" s="10">
        <f t="shared" ca="1" si="60"/>
        <v>0.93900084141932516</v>
      </c>
      <c r="D795" s="10">
        <f t="shared" ca="1" si="61"/>
        <v>3.3334529870386043E-3</v>
      </c>
      <c r="E795" s="10">
        <f t="shared" ca="1" si="62"/>
        <v>14.242364956815218</v>
      </c>
      <c r="F795" s="10">
        <f t="shared" ca="1" si="63"/>
        <v>-3.3390213194066983E-3</v>
      </c>
    </row>
    <row r="796" spans="1:6" x14ac:dyDescent="0.35">
      <c r="A796" s="10">
        <f t="shared" si="64"/>
        <v>47692</v>
      </c>
      <c r="B796" s="10">
        <v>8.3838416525864295E-2</v>
      </c>
      <c r="C796" s="10">
        <f t="shared" ca="1" si="60"/>
        <v>0.94089120765788925</v>
      </c>
      <c r="D796" s="10">
        <f t="shared" ca="1" si="61"/>
        <v>3.3401637871855066E-3</v>
      </c>
      <c r="E796" s="10">
        <f t="shared" ca="1" si="62"/>
        <v>14.242269059481119</v>
      </c>
      <c r="F796" s="10">
        <f t="shared" ca="1" si="63"/>
        <v>-3.3457545871780096E-3</v>
      </c>
    </row>
    <row r="797" spans="1:6" x14ac:dyDescent="0.35">
      <c r="A797" s="10">
        <f t="shared" si="64"/>
        <v>47752</v>
      </c>
      <c r="B797" s="10">
        <v>8.4076873049166903E-2</v>
      </c>
      <c r="C797" s="10">
        <f t="shared" ca="1" si="60"/>
        <v>0.94421356275034773</v>
      </c>
      <c r="D797" s="10">
        <f t="shared" ca="1" si="61"/>
        <v>3.3519581477637343E-3</v>
      </c>
      <c r="E797" s="10">
        <f t="shared" ca="1" si="62"/>
        <v>14.242100518068455</v>
      </c>
      <c r="F797" s="10">
        <f t="shared" ca="1" si="63"/>
        <v>-3.3575885449004723E-3</v>
      </c>
    </row>
    <row r="798" spans="1:6" x14ac:dyDescent="0.35">
      <c r="A798" s="10">
        <f t="shared" si="64"/>
        <v>47812</v>
      </c>
      <c r="B798" s="10">
        <v>8.1968765711625993E-2</v>
      </c>
      <c r="C798" s="10">
        <f t="shared" ca="1" si="60"/>
        <v>0.91484183053130541</v>
      </c>
      <c r="D798" s="10">
        <f t="shared" ca="1" si="61"/>
        <v>3.2476884983861339E-3</v>
      </c>
      <c r="E798" s="10">
        <f t="shared" ca="1" si="62"/>
        <v>14.243590531358063</v>
      </c>
      <c r="F798" s="10">
        <f t="shared" ca="1" si="63"/>
        <v>-3.2529736848726071E-3</v>
      </c>
    </row>
    <row r="799" spans="1:6" x14ac:dyDescent="0.35">
      <c r="A799" s="10">
        <f t="shared" si="64"/>
        <v>47872</v>
      </c>
      <c r="B799" s="10">
        <v>8.4001663086261696E-2</v>
      </c>
      <c r="C799" s="10">
        <f t="shared" ca="1" si="60"/>
        <v>0.94316568114995791</v>
      </c>
      <c r="D799" s="10">
        <f t="shared" ca="1" si="61"/>
        <v>3.3482381680823505E-3</v>
      </c>
      <c r="E799" s="10">
        <f t="shared" ca="1" si="62"/>
        <v>14.242153676578102</v>
      </c>
      <c r="F799" s="10">
        <f t="shared" ca="1" si="63"/>
        <v>-3.3538560610317301E-3</v>
      </c>
    </row>
    <row r="800" spans="1:6" x14ac:dyDescent="0.35">
      <c r="A800" s="10">
        <f t="shared" si="64"/>
        <v>47932</v>
      </c>
      <c r="B800" s="10">
        <v>8.3579236641603397E-2</v>
      </c>
      <c r="C800" s="10">
        <f t="shared" ca="1" si="60"/>
        <v>0.93728011916087117</v>
      </c>
      <c r="D800" s="10">
        <f t="shared" ca="1" si="61"/>
        <v>3.3273444230210924E-3</v>
      </c>
      <c r="E800" s="10">
        <f t="shared" ca="1" si="62"/>
        <v>14.242452248195027</v>
      </c>
      <c r="F800" s="10">
        <f t="shared" ca="1" si="63"/>
        <v>-3.3328923434556047E-3</v>
      </c>
    </row>
    <row r="801" spans="1:6" x14ac:dyDescent="0.35">
      <c r="A801" s="10">
        <f t="shared" si="64"/>
        <v>47992</v>
      </c>
      <c r="B801" s="10">
        <v>8.1865762695283895E-2</v>
      </c>
      <c r="C801" s="10">
        <f t="shared" ca="1" si="60"/>
        <v>0.91340671526944073</v>
      </c>
      <c r="D801" s="10">
        <f t="shared" ca="1" si="61"/>
        <v>3.2425938392065144E-3</v>
      </c>
      <c r="E801" s="10">
        <f t="shared" ca="1" si="62"/>
        <v>14.243663334037738</v>
      </c>
      <c r="F801" s="10">
        <f t="shared" ca="1" si="63"/>
        <v>-3.2478624389785942E-3</v>
      </c>
    </row>
    <row r="802" spans="1:6" x14ac:dyDescent="0.35">
      <c r="A802" s="10">
        <f t="shared" si="64"/>
        <v>48052</v>
      </c>
      <c r="B802" s="10">
        <v>8.4222045915685204E-2</v>
      </c>
      <c r="C802" s="10">
        <f t="shared" ca="1" si="60"/>
        <v>0.9462362199864921</v>
      </c>
      <c r="D802" s="10">
        <f t="shared" ca="1" si="61"/>
        <v>3.3591385809520467E-3</v>
      </c>
      <c r="E802" s="10">
        <f t="shared" ca="1" si="62"/>
        <v>14.241997909678194</v>
      </c>
      <c r="F802" s="10">
        <f t="shared" ca="1" si="63"/>
        <v>-3.3647931535013683E-3</v>
      </c>
    </row>
    <row r="803" spans="1:6" x14ac:dyDescent="0.35">
      <c r="A803" s="10">
        <f t="shared" si="64"/>
        <v>48112</v>
      </c>
      <c r="B803" s="10">
        <v>8.4813410633795105E-2</v>
      </c>
      <c r="C803" s="10">
        <f t="shared" ca="1" si="60"/>
        <v>0.95447555668192563</v>
      </c>
      <c r="D803" s="10">
        <f t="shared" ca="1" si="61"/>
        <v>3.3883882262208359E-3</v>
      </c>
      <c r="E803" s="10">
        <f t="shared" ca="1" si="62"/>
        <v>14.241579932247305</v>
      </c>
      <c r="F803" s="10">
        <f t="shared" ca="1" si="63"/>
        <v>-3.3941418142096461E-3</v>
      </c>
    </row>
    <row r="804" spans="1:6" x14ac:dyDescent="0.35">
      <c r="A804" s="10">
        <f t="shared" si="64"/>
        <v>48172</v>
      </c>
      <c r="B804" s="10">
        <v>8.4561205292130195E-2</v>
      </c>
      <c r="C804" s="10">
        <f t="shared" ca="1" si="60"/>
        <v>0.95096164274230865</v>
      </c>
      <c r="D804" s="10">
        <f t="shared" ca="1" si="61"/>
        <v>3.3759138317351954E-3</v>
      </c>
      <c r="E804" s="10">
        <f t="shared" ca="1" si="62"/>
        <v>14.241758191344504</v>
      </c>
      <c r="F804" s="10">
        <f t="shared" ca="1" si="63"/>
        <v>-3.3816250862595721E-3</v>
      </c>
    </row>
    <row r="805" spans="1:6" x14ac:dyDescent="0.35">
      <c r="A805" s="10">
        <f t="shared" si="64"/>
        <v>48232</v>
      </c>
      <c r="B805" s="10">
        <v>8.4188921184174995E-2</v>
      </c>
      <c r="C805" s="10">
        <f t="shared" ca="1" si="60"/>
        <v>0.94577470138806985</v>
      </c>
      <c r="D805" s="10">
        <f t="shared" ca="1" si="61"/>
        <v>3.3575001899276476E-3</v>
      </c>
      <c r="E805" s="10">
        <f t="shared" ca="1" si="62"/>
        <v>14.242021322285932</v>
      </c>
      <c r="F805" s="10">
        <f t="shared" ca="1" si="63"/>
        <v>-3.3631492416960787E-3</v>
      </c>
    </row>
    <row r="806" spans="1:6" x14ac:dyDescent="0.35">
      <c r="A806" s="10">
        <f t="shared" si="64"/>
        <v>48292</v>
      </c>
      <c r="B806" s="10">
        <v>8.36730001991004E-2</v>
      </c>
      <c r="C806" s="10">
        <f t="shared" ca="1" si="60"/>
        <v>0.93858650335377436</v>
      </c>
      <c r="D806" s="10">
        <f t="shared" ca="1" si="61"/>
        <v>3.331982086905899E-3</v>
      </c>
      <c r="E806" s="10">
        <f t="shared" ca="1" si="62"/>
        <v>14.242385975978115</v>
      </c>
      <c r="F806" s="10">
        <f t="shared" ca="1" si="63"/>
        <v>-3.3375455007874102E-3</v>
      </c>
    </row>
    <row r="807" spans="1:6" x14ac:dyDescent="0.35">
      <c r="A807" s="10">
        <f t="shared" si="64"/>
        <v>48352</v>
      </c>
      <c r="B807" s="10">
        <v>8.5797642782891897E-2</v>
      </c>
      <c r="C807" s="10">
        <f t="shared" ca="1" si="60"/>
        <v>0.96818861702275494</v>
      </c>
      <c r="D807" s="10">
        <f t="shared" ca="1" si="61"/>
        <v>3.4370695904307799E-3</v>
      </c>
      <c r="E807" s="10">
        <f t="shared" ca="1" si="62"/>
        <v>14.240884275552743</v>
      </c>
      <c r="F807" s="10">
        <f t="shared" ca="1" si="63"/>
        <v>-3.4429898836480046E-3</v>
      </c>
    </row>
    <row r="808" spans="1:6" x14ac:dyDescent="0.35">
      <c r="A808" s="10">
        <f t="shared" si="64"/>
        <v>48412</v>
      </c>
      <c r="B808" s="10">
        <v>8.3329178580810501E-2</v>
      </c>
      <c r="C808" s="10">
        <f t="shared" ca="1" si="60"/>
        <v>0.9337961227485303</v>
      </c>
      <c r="D808" s="10">
        <f t="shared" ca="1" si="61"/>
        <v>3.3149762357572825E-3</v>
      </c>
      <c r="E808" s="10">
        <f t="shared" ca="1" si="62"/>
        <v>14.242628989591028</v>
      </c>
      <c r="F808" s="10">
        <f t="shared" ca="1" si="63"/>
        <v>-3.3204829425817518E-3</v>
      </c>
    </row>
    <row r="809" spans="1:6" x14ac:dyDescent="0.35">
      <c r="A809" s="10">
        <f t="shared" si="64"/>
        <v>48472</v>
      </c>
      <c r="B809" s="10">
        <v>8.2762209429041597E-2</v>
      </c>
      <c r="C809" s="10">
        <f t="shared" ca="1" si="60"/>
        <v>0.92589668337670061</v>
      </c>
      <c r="D809" s="10">
        <f t="shared" ca="1" si="61"/>
        <v>3.2869332259872872E-3</v>
      </c>
      <c r="E809" s="10">
        <f t="shared" ca="1" si="62"/>
        <v>14.243029724200641</v>
      </c>
      <c r="F809" s="10">
        <f t="shared" ca="1" si="63"/>
        <v>-3.2923470575270271E-3</v>
      </c>
    </row>
    <row r="810" spans="1:6" x14ac:dyDescent="0.35">
      <c r="A810" s="10">
        <f t="shared" si="64"/>
        <v>48532</v>
      </c>
      <c r="B810" s="10">
        <v>8.3613498785113496E-2</v>
      </c>
      <c r="C810" s="10">
        <f t="shared" ca="1" si="60"/>
        <v>0.93775748503617939</v>
      </c>
      <c r="D810" s="10">
        <f t="shared" ca="1" si="61"/>
        <v>3.3290390718784366E-3</v>
      </c>
      <c r="E810" s="10">
        <f t="shared" ca="1" si="62"/>
        <v>14.242428031662856</v>
      </c>
      <c r="F810" s="10">
        <f t="shared" ca="1" si="63"/>
        <v>-3.3345926512633722E-3</v>
      </c>
    </row>
    <row r="811" spans="1:6" x14ac:dyDescent="0.35">
      <c r="A811" s="10">
        <f t="shared" si="64"/>
        <v>48592</v>
      </c>
      <c r="B811" s="10">
        <v>8.4381387757065301E-2</v>
      </c>
      <c r="C811" s="10">
        <f t="shared" ca="1" si="60"/>
        <v>0.94845629000520604</v>
      </c>
      <c r="D811" s="10">
        <f t="shared" ca="1" si="61"/>
        <v>3.3670198295184814E-3</v>
      </c>
      <c r="E811" s="10">
        <f t="shared" ca="1" si="62"/>
        <v>14.24188528663618</v>
      </c>
      <c r="F811" s="10">
        <f t="shared" ca="1" si="63"/>
        <v>-3.3727009967711007E-3</v>
      </c>
    </row>
    <row r="812" spans="1:6" x14ac:dyDescent="0.35">
      <c r="A812" s="10">
        <f t="shared" si="64"/>
        <v>48652</v>
      </c>
      <c r="B812" s="10">
        <v>8.5134848265265406E-2</v>
      </c>
      <c r="C812" s="10">
        <f t="shared" ca="1" si="60"/>
        <v>0.95895406679786777</v>
      </c>
      <c r="D812" s="10">
        <f t="shared" ca="1" si="61"/>
        <v>3.4042869371324305E-3</v>
      </c>
      <c r="E812" s="10">
        <f t="shared" ca="1" si="62"/>
        <v>14.241352739668375</v>
      </c>
      <c r="F812" s="10">
        <f t="shared" ca="1" si="63"/>
        <v>-3.4100947065294936E-3</v>
      </c>
    </row>
    <row r="813" spans="1:6" x14ac:dyDescent="0.35">
      <c r="A813" s="10">
        <f t="shared" si="64"/>
        <v>48712</v>
      </c>
      <c r="B813" s="10">
        <v>8.4188132526134593E-2</v>
      </c>
      <c r="C813" s="10">
        <f t="shared" ca="1" si="60"/>
        <v>0.94576371321286523</v>
      </c>
      <c r="D813" s="10">
        <f t="shared" ca="1" si="61"/>
        <v>3.3574611819056715E-3</v>
      </c>
      <c r="E813" s="10">
        <f t="shared" ca="1" si="62"/>
        <v>14.242021879710567</v>
      </c>
      <c r="F813" s="10">
        <f t="shared" ca="1" si="63"/>
        <v>-3.3631101022642686E-3</v>
      </c>
    </row>
    <row r="814" spans="1:6" x14ac:dyDescent="0.35">
      <c r="A814" s="10">
        <f t="shared" si="64"/>
        <v>48772</v>
      </c>
      <c r="B814" s="10">
        <v>8.4034424597253798E-2</v>
      </c>
      <c r="C814" s="10">
        <f t="shared" ca="1" si="60"/>
        <v>0.94362213908775616</v>
      </c>
      <c r="D814" s="10">
        <f t="shared" ca="1" si="61"/>
        <v>3.3498585937615341E-3</v>
      </c>
      <c r="E814" s="10">
        <f t="shared" ca="1" si="62"/>
        <v>14.242130520695147</v>
      </c>
      <c r="F814" s="10">
        <f t="shared" ca="1" si="63"/>
        <v>-3.355481931830892E-3</v>
      </c>
    </row>
    <row r="815" spans="1:6" x14ac:dyDescent="0.35">
      <c r="A815" s="10">
        <f t="shared" si="64"/>
        <v>48832</v>
      </c>
      <c r="B815" s="10">
        <v>8.5584189916439804E-2</v>
      </c>
      <c r="C815" s="10">
        <f t="shared" ca="1" si="60"/>
        <v>0.96521463162686372</v>
      </c>
      <c r="D815" s="10">
        <f t="shared" ca="1" si="61"/>
        <v>3.4265119422753659E-3</v>
      </c>
      <c r="E815" s="10">
        <f t="shared" ca="1" si="62"/>
        <v>14.241035144344885</v>
      </c>
      <c r="F815" s="10">
        <f t="shared" ca="1" si="63"/>
        <v>-3.4323958790854845E-3</v>
      </c>
    </row>
    <row r="816" spans="1:6" x14ac:dyDescent="0.35">
      <c r="A816" s="10">
        <f t="shared" si="64"/>
        <v>48892</v>
      </c>
      <c r="B816" s="10">
        <v>8.3441887170001797E-2</v>
      </c>
      <c r="C816" s="10">
        <f t="shared" ca="1" si="60"/>
        <v>0.93536646332918327</v>
      </c>
      <c r="D816" s="10">
        <f t="shared" ca="1" si="61"/>
        <v>3.3205509448186003E-3</v>
      </c>
      <c r="E816" s="10">
        <f t="shared" ca="1" si="62"/>
        <v>14.242549326998541</v>
      </c>
      <c r="F816" s="10">
        <f t="shared" ca="1" si="63"/>
        <v>-3.3260762087780767E-3</v>
      </c>
    </row>
    <row r="817" spans="1:6" x14ac:dyDescent="0.35">
      <c r="A817" s="10">
        <f t="shared" si="64"/>
        <v>48952</v>
      </c>
      <c r="B817" s="10">
        <v>8.4981743816089597E-2</v>
      </c>
      <c r="C817" s="10">
        <f t="shared" ca="1" si="60"/>
        <v>0.95682090080453586</v>
      </c>
      <c r="D817" s="10">
        <f t="shared" ca="1" si="61"/>
        <v>3.3967141978561021E-3</v>
      </c>
      <c r="E817" s="10">
        <f t="shared" ca="1" si="62"/>
        <v>14.241460954112634</v>
      </c>
      <c r="F817" s="10">
        <f t="shared" ca="1" si="63"/>
        <v>-3.4024961282833901E-3</v>
      </c>
    </row>
    <row r="818" spans="1:6" x14ac:dyDescent="0.35">
      <c r="A818" s="10">
        <f t="shared" si="64"/>
        <v>49012</v>
      </c>
      <c r="B818" s="10">
        <v>8.5752809447554104E-2</v>
      </c>
      <c r="C818" s="10">
        <f t="shared" ca="1" si="60"/>
        <v>0.9675639653759539</v>
      </c>
      <c r="D818" s="10">
        <f t="shared" ca="1" si="61"/>
        <v>3.4348520770846359E-3</v>
      </c>
      <c r="E818" s="10">
        <f t="shared" ca="1" si="62"/>
        <v>14.240915963818461</v>
      </c>
      <c r="F818" s="10">
        <f t="shared" ca="1" si="63"/>
        <v>-3.4407647247429872E-3</v>
      </c>
    </row>
    <row r="819" spans="1:6" x14ac:dyDescent="0.35">
      <c r="A819" s="10">
        <f t="shared" si="64"/>
        <v>49072</v>
      </c>
      <c r="B819" s="10">
        <v>8.4655577846840094E-2</v>
      </c>
      <c r="C819" s="10">
        <f t="shared" ca="1" si="60"/>
        <v>0.95227651194104668</v>
      </c>
      <c r="D819" s="10">
        <f t="shared" ca="1" si="61"/>
        <v>3.3805816173907155E-3</v>
      </c>
      <c r="E819" s="10">
        <f t="shared" ca="1" si="62"/>
        <v>14.241691488687485</v>
      </c>
      <c r="F819" s="10">
        <f t="shared" ca="1" si="63"/>
        <v>-3.386308694303463E-3</v>
      </c>
    </row>
    <row r="820" spans="1:6" x14ac:dyDescent="0.35">
      <c r="A820" s="10">
        <f t="shared" si="64"/>
        <v>49132</v>
      </c>
      <c r="B820" s="10">
        <v>8.4915609479258497E-2</v>
      </c>
      <c r="C820" s="10">
        <f t="shared" ca="1" si="60"/>
        <v>0.95589946763208988</v>
      </c>
      <c r="D820" s="10">
        <f t="shared" ca="1" si="61"/>
        <v>3.3934431100939187E-3</v>
      </c>
      <c r="E820" s="10">
        <f t="shared" ca="1" si="62"/>
        <v>14.241507697956758</v>
      </c>
      <c r="F820" s="10">
        <f t="shared" ca="1" si="63"/>
        <v>-3.3992138970881055E-3</v>
      </c>
    </row>
    <row r="821" spans="1:6" x14ac:dyDescent="0.35">
      <c r="A821" s="10">
        <f t="shared" si="64"/>
        <v>49192</v>
      </c>
      <c r="B821" s="10">
        <v>8.3875809123539494E-2</v>
      </c>
      <c r="C821" s="10">
        <f t="shared" ca="1" si="60"/>
        <v>0.9414121893680385</v>
      </c>
      <c r="D821" s="10">
        <f t="shared" ca="1" si="61"/>
        <v>3.3420132722565363E-3</v>
      </c>
      <c r="E821" s="10">
        <f t="shared" ca="1" si="62"/>
        <v>14.242242630339453</v>
      </c>
      <c r="F821" s="10">
        <f t="shared" ca="1" si="63"/>
        <v>-3.3476102722572358E-3</v>
      </c>
    </row>
    <row r="822" spans="1:6" x14ac:dyDescent="0.35">
      <c r="A822" s="10">
        <f t="shared" si="64"/>
        <v>49252</v>
      </c>
      <c r="B822" s="10">
        <v>8.5111235239404101E-2</v>
      </c>
      <c r="C822" s="10">
        <f t="shared" ca="1" si="60"/>
        <v>0.95862507241502548</v>
      </c>
      <c r="D822" s="10">
        <f t="shared" ca="1" si="61"/>
        <v>3.4031190070733402E-3</v>
      </c>
      <c r="E822" s="10">
        <f t="shared" ca="1" si="62"/>
        <v>14.241369429388921</v>
      </c>
      <c r="F822" s="10">
        <f t="shared" ca="1" si="63"/>
        <v>-3.4089227876063512E-3</v>
      </c>
    </row>
    <row r="823" spans="1:6" x14ac:dyDescent="0.35">
      <c r="A823" s="10">
        <f t="shared" si="64"/>
        <v>49312</v>
      </c>
      <c r="B823" s="10">
        <v>8.4442952245049302E-2</v>
      </c>
      <c r="C823" s="10">
        <f t="shared" ca="1" si="60"/>
        <v>0.94931405261675206</v>
      </c>
      <c r="D823" s="10">
        <f t="shared" ca="1" si="61"/>
        <v>3.3700648867894694E-3</v>
      </c>
      <c r="E823" s="10">
        <f t="shared" ca="1" si="62"/>
        <v>14.241841772767778</v>
      </c>
      <c r="F823" s="10">
        <f t="shared" ca="1" si="63"/>
        <v>-3.3757563461157903E-3</v>
      </c>
    </row>
    <row r="824" spans="1:6" x14ac:dyDescent="0.35">
      <c r="A824" s="10">
        <f t="shared" si="64"/>
        <v>49372</v>
      </c>
      <c r="B824" s="10">
        <v>8.42045238443246E-2</v>
      </c>
      <c r="C824" s="10">
        <f t="shared" ca="1" si="60"/>
        <v>0.94599208934913714</v>
      </c>
      <c r="D824" s="10">
        <f t="shared" ca="1" si="61"/>
        <v>3.3582719171894367E-3</v>
      </c>
      <c r="E824" s="10">
        <f t="shared" ca="1" si="62"/>
        <v>14.242010294303363</v>
      </c>
      <c r="F824" s="10">
        <f t="shared" ca="1" si="63"/>
        <v>-3.3639235690608995E-3</v>
      </c>
    </row>
    <row r="825" spans="1:6" x14ac:dyDescent="0.35">
      <c r="A825" s="10">
        <f t="shared" si="64"/>
        <v>49432</v>
      </c>
      <c r="B825" s="10">
        <v>8.5511910729555704E-2</v>
      </c>
      <c r="C825" s="10">
        <f t="shared" ca="1" si="60"/>
        <v>0.9642075837956815</v>
      </c>
      <c r="D825" s="10">
        <f t="shared" ca="1" si="61"/>
        <v>3.4229369224746693E-3</v>
      </c>
      <c r="E825" s="10">
        <f t="shared" ca="1" si="62"/>
        <v>14.241086231377837</v>
      </c>
      <c r="F825" s="10">
        <f t="shared" ca="1" si="63"/>
        <v>-3.4288085737525105E-3</v>
      </c>
    </row>
    <row r="826" spans="1:6" x14ac:dyDescent="0.35">
      <c r="A826" s="10">
        <f t="shared" si="64"/>
        <v>49492</v>
      </c>
      <c r="B826" s="10">
        <v>8.5494680148994903E-2</v>
      </c>
      <c r="C826" s="10">
        <f t="shared" ca="1" si="60"/>
        <v>0.96396751442672757</v>
      </c>
      <c r="D826" s="10">
        <f t="shared" ca="1" si="61"/>
        <v>3.4220846762148829E-3</v>
      </c>
      <c r="E826" s="10">
        <f t="shared" ca="1" si="62"/>
        <v>14.241098409976889</v>
      </c>
      <c r="F826" s="10">
        <f t="shared" ca="1" si="63"/>
        <v>-3.4279534006535581E-3</v>
      </c>
    </row>
    <row r="827" spans="1:6" x14ac:dyDescent="0.35">
      <c r="A827" s="10">
        <f t="shared" si="64"/>
        <v>49552</v>
      </c>
      <c r="B827" s="10">
        <v>8.4908027343373896E-2</v>
      </c>
      <c r="C827" s="10">
        <f t="shared" ca="1" si="60"/>
        <v>0.95579382762937981</v>
      </c>
      <c r="D827" s="10">
        <f t="shared" ca="1" si="61"/>
        <v>3.3930680880842981E-3</v>
      </c>
      <c r="E827" s="10">
        <f t="shared" ca="1" si="62"/>
        <v>14.241513057021274</v>
      </c>
      <c r="F827" s="10">
        <f t="shared" ca="1" si="63"/>
        <v>-3.3988375982002394E-3</v>
      </c>
    </row>
    <row r="828" spans="1:6" x14ac:dyDescent="0.35">
      <c r="A828" s="10">
        <f t="shared" si="64"/>
        <v>49612</v>
      </c>
      <c r="B828" s="10">
        <v>8.4334971932162106E-2</v>
      </c>
      <c r="C828" s="10">
        <f t="shared" ca="1" si="60"/>
        <v>0.94780958992712894</v>
      </c>
      <c r="D828" s="10">
        <f t="shared" ca="1" si="61"/>
        <v>3.3647240442413076E-3</v>
      </c>
      <c r="E828" s="10">
        <f t="shared" ca="1" si="62"/>
        <v>14.241918093407792</v>
      </c>
      <c r="F828" s="10">
        <f t="shared" ca="1" si="63"/>
        <v>-3.3703974580776381E-3</v>
      </c>
    </row>
    <row r="829" spans="1:6" x14ac:dyDescent="0.35">
      <c r="A829" s="10">
        <f t="shared" si="64"/>
        <v>49672</v>
      </c>
      <c r="B829" s="10">
        <v>8.5085243444806793E-2</v>
      </c>
      <c r="C829" s="10">
        <f t="shared" ca="1" si="60"/>
        <v>0.9582629352424018</v>
      </c>
      <c r="D829" s="10">
        <f t="shared" ca="1" si="61"/>
        <v>3.4018334201105262E-3</v>
      </c>
      <c r="E829" s="10">
        <f t="shared" ca="1" si="62"/>
        <v>14.241387800426619</v>
      </c>
      <c r="F829" s="10">
        <f t="shared" ca="1" si="63"/>
        <v>-3.4076328115306637E-3</v>
      </c>
    </row>
    <row r="830" spans="1:6" x14ac:dyDescent="0.35">
      <c r="A830" s="10">
        <f t="shared" si="64"/>
        <v>49732</v>
      </c>
      <c r="B830" s="10">
        <v>8.6524433553175906E-2</v>
      </c>
      <c r="C830" s="10">
        <f t="shared" ca="1" si="60"/>
        <v>0.9783148110281108</v>
      </c>
      <c r="D830" s="10">
        <f t="shared" ca="1" si="61"/>
        <v>3.4730175791497929E-3</v>
      </c>
      <c r="E830" s="10">
        <f t="shared" ca="1" si="62"/>
        <v>14.24037057879395</v>
      </c>
      <c r="F830" s="10">
        <f t="shared" ca="1" si="63"/>
        <v>-3.4790625048492355E-3</v>
      </c>
    </row>
    <row r="831" spans="1:6" x14ac:dyDescent="0.35">
      <c r="A831" s="10">
        <f t="shared" si="64"/>
        <v>49792</v>
      </c>
      <c r="B831" s="10">
        <v>8.41930826183903E-2</v>
      </c>
      <c r="C831" s="10">
        <f t="shared" ca="1" si="60"/>
        <v>0.94583268161006451</v>
      </c>
      <c r="D831" s="10">
        <f t="shared" ca="1" si="61"/>
        <v>3.3577060197157288E-3</v>
      </c>
      <c r="E831" s="10">
        <f t="shared" ca="1" si="62"/>
        <v>14.24201838097826</v>
      </c>
      <c r="F831" s="10">
        <f t="shared" ca="1" si="63"/>
        <v>-3.3633557649072675E-3</v>
      </c>
    </row>
    <row r="832" spans="1:6" x14ac:dyDescent="0.35">
      <c r="A832" s="10">
        <f t="shared" si="64"/>
        <v>49852</v>
      </c>
      <c r="B832" s="10">
        <v>8.6385184439038296E-2</v>
      </c>
      <c r="C832" s="10">
        <f t="shared" ca="1" si="60"/>
        <v>0.97637468795213889</v>
      </c>
      <c r="D832" s="10">
        <f t="shared" ca="1" si="61"/>
        <v>3.4661301422300927E-3</v>
      </c>
      <c r="E832" s="10">
        <f t="shared" ca="1" si="62"/>
        <v>14.240469000267531</v>
      </c>
      <c r="F832" s="10">
        <f t="shared" ca="1" si="63"/>
        <v>-3.4721510882593006E-3</v>
      </c>
    </row>
    <row r="833" spans="1:6" x14ac:dyDescent="0.35">
      <c r="A833" s="10">
        <f t="shared" si="64"/>
        <v>49912</v>
      </c>
      <c r="B833" s="10">
        <v>8.6430285716293395E-2</v>
      </c>
      <c r="C833" s="10">
        <f t="shared" ca="1" si="60"/>
        <v>0.97700307276665166</v>
      </c>
      <c r="D833" s="10">
        <f t="shared" ca="1" si="61"/>
        <v>3.468360908321613E-3</v>
      </c>
      <c r="E833" s="10">
        <f t="shared" ca="1" si="62"/>
        <v>14.240437122620083</v>
      </c>
      <c r="F833" s="10">
        <f t="shared" ca="1" si="63"/>
        <v>-3.4743896158756782E-3</v>
      </c>
    </row>
    <row r="834" spans="1:6" x14ac:dyDescent="0.35">
      <c r="A834" s="10">
        <f t="shared" si="64"/>
        <v>49972</v>
      </c>
      <c r="B834" s="10">
        <v>8.5922800607851804E-2</v>
      </c>
      <c r="C834" s="10">
        <f t="shared" ca="1" si="60"/>
        <v>0.96993240969136185</v>
      </c>
      <c r="D834" s="10">
        <f t="shared" ca="1" si="61"/>
        <v>3.4432600544043344E-3</v>
      </c>
      <c r="E834" s="10">
        <f t="shared" ca="1" si="62"/>
        <v>14.240795813822562</v>
      </c>
      <c r="F834" s="10">
        <f t="shared" ca="1" si="63"/>
        <v>-3.4492017173533636E-3</v>
      </c>
    </row>
    <row r="835" spans="1:6" x14ac:dyDescent="0.35">
      <c r="A835" s="10">
        <f t="shared" si="64"/>
        <v>50032</v>
      </c>
      <c r="B835" s="10">
        <v>8.7249021727226206E-2</v>
      </c>
      <c r="C835" s="10">
        <f t="shared" ref="C835:C882" ca="1" si="65">(B835-$C$2)/($C$882-$C$2)</f>
        <v>0.98841031681109237</v>
      </c>
      <c r="D835" s="10">
        <f t="shared" ref="D835:D882" ca="1" si="66">$K$4*C835</f>
        <v>3.5088566246793775E-3</v>
      </c>
      <c r="E835" s="10">
        <f t="shared" ref="E835:E882" ca="1" si="67">$J$6*(1-D835)</f>
        <v>14.23985843883333</v>
      </c>
      <c r="F835" s="10">
        <f t="shared" ref="F835:F882" ca="1" si="68">LN(E835/$J$6)</f>
        <v>-3.5150271005242244E-3</v>
      </c>
    </row>
    <row r="836" spans="1:6" x14ac:dyDescent="0.35">
      <c r="A836" s="10">
        <f t="shared" ref="A836:A882" si="69">A835+60</f>
        <v>50092</v>
      </c>
      <c r="B836" s="10">
        <v>8.5734707342273897E-2</v>
      </c>
      <c r="C836" s="10">
        <f t="shared" ca="1" si="65"/>
        <v>0.96731175327108487</v>
      </c>
      <c r="D836" s="10">
        <f t="shared" ca="1" si="66"/>
        <v>3.433956724112351E-3</v>
      </c>
      <c r="E836" s="10">
        <f t="shared" ca="1" si="67"/>
        <v>14.240928758412434</v>
      </c>
      <c r="F836" s="10">
        <f t="shared" ca="1" si="68"/>
        <v>-3.4398662861693887E-3</v>
      </c>
    </row>
    <row r="837" spans="1:6" x14ac:dyDescent="0.35">
      <c r="A837" s="10">
        <f t="shared" si="69"/>
        <v>50152</v>
      </c>
      <c r="B837" s="10">
        <v>8.6785007755645002E-2</v>
      </c>
      <c r="C837" s="10">
        <f t="shared" ca="1" si="65"/>
        <v>0.98194532621195363</v>
      </c>
      <c r="D837" s="10">
        <f t="shared" ca="1" si="66"/>
        <v>3.485905908052435E-3</v>
      </c>
      <c r="E837" s="10">
        <f t="shared" ca="1" si="67"/>
        <v>14.240186404573929</v>
      </c>
      <c r="F837" s="10">
        <f t="shared" ca="1" si="68"/>
        <v>-3.4919958347789056E-3</v>
      </c>
    </row>
    <row r="838" spans="1:6" x14ac:dyDescent="0.35">
      <c r="A838" s="10">
        <f t="shared" si="69"/>
        <v>50212</v>
      </c>
      <c r="B838" s="10">
        <v>8.73156231296804E-2</v>
      </c>
      <c r="C838" s="10">
        <f t="shared" ca="1" si="65"/>
        <v>0.98933825749203474</v>
      </c>
      <c r="D838" s="10">
        <f t="shared" ca="1" si="66"/>
        <v>3.5121508140967231E-3</v>
      </c>
      <c r="E838" s="10">
        <f t="shared" ca="1" si="67"/>
        <v>14.239811364866556</v>
      </c>
      <c r="F838" s="10">
        <f t="shared" ca="1" si="68"/>
        <v>-3.518332894945307E-3</v>
      </c>
    </row>
    <row r="839" spans="1:6" x14ac:dyDescent="0.35">
      <c r="A839" s="10">
        <f t="shared" si="69"/>
        <v>50272</v>
      </c>
      <c r="B839" s="10">
        <v>8.6367820795932193E-2</v>
      </c>
      <c r="C839" s="10">
        <f t="shared" ca="1" si="65"/>
        <v>0.97613276465602516</v>
      </c>
      <c r="D839" s="10">
        <f t="shared" ca="1" si="66"/>
        <v>3.4652713145288893E-3</v>
      </c>
      <c r="E839" s="10">
        <f t="shared" ca="1" si="67"/>
        <v>14.240481272915382</v>
      </c>
      <c r="F839" s="10">
        <f t="shared" ca="1" si="68"/>
        <v>-3.4712892737670089E-3</v>
      </c>
    </row>
    <row r="840" spans="1:6" x14ac:dyDescent="0.35">
      <c r="A840" s="10">
        <f t="shared" si="69"/>
        <v>50332</v>
      </c>
      <c r="B840" s="10">
        <v>8.6055968292904406E-2</v>
      </c>
      <c r="C840" s="10">
        <f t="shared" ca="1" si="65"/>
        <v>0.97178780173708057</v>
      </c>
      <c r="D840" s="10">
        <f t="shared" ca="1" si="66"/>
        <v>3.449846696166636E-3</v>
      </c>
      <c r="E840" s="10">
        <f t="shared" ca="1" si="67"/>
        <v>14.240701690711777</v>
      </c>
      <c r="F840" s="10">
        <f t="shared" ca="1" si="68"/>
        <v>-3.4558111388396607E-3</v>
      </c>
    </row>
    <row r="841" spans="1:6" x14ac:dyDescent="0.35">
      <c r="A841" s="10">
        <f t="shared" si="69"/>
        <v>50392</v>
      </c>
      <c r="B841" s="10">
        <v>8.7463738978945202E-2</v>
      </c>
      <c r="C841" s="10">
        <f t="shared" ca="1" si="65"/>
        <v>0.99140191857063831</v>
      </c>
      <c r="D841" s="10">
        <f t="shared" ca="1" si="66"/>
        <v>3.5194768109257659E-3</v>
      </c>
      <c r="E841" s="10">
        <f t="shared" ca="1" si="67"/>
        <v>14.239706676371869</v>
      </c>
      <c r="F841" s="10">
        <f t="shared" ca="1" si="68"/>
        <v>-3.5256847394910073E-3</v>
      </c>
    </row>
    <row r="842" spans="1:6" x14ac:dyDescent="0.35">
      <c r="A842" s="10">
        <f t="shared" si="69"/>
        <v>50452</v>
      </c>
      <c r="B842" s="10">
        <v>8.5398025994393695E-2</v>
      </c>
      <c r="C842" s="10">
        <f t="shared" ca="1" si="65"/>
        <v>0.96262085626741578</v>
      </c>
      <c r="D842" s="10">
        <f t="shared" ca="1" si="66"/>
        <v>3.4173040397493257E-3</v>
      </c>
      <c r="E842" s="10">
        <f t="shared" ca="1" si="67"/>
        <v>14.241166725271981</v>
      </c>
      <c r="F842" s="10">
        <f t="shared" ca="1" si="68"/>
        <v>-3.423156359774446E-3</v>
      </c>
    </row>
    <row r="843" spans="1:6" x14ac:dyDescent="0.35">
      <c r="A843" s="10">
        <f t="shared" si="69"/>
        <v>50512</v>
      </c>
      <c r="B843" s="10">
        <v>8.5768146657917196E-2</v>
      </c>
      <c r="C843" s="10">
        <f t="shared" ca="1" si="65"/>
        <v>0.96777765489154444</v>
      </c>
      <c r="D843" s="10">
        <f t="shared" ca="1" si="66"/>
        <v>3.4356106748649824E-3</v>
      </c>
      <c r="E843" s="10">
        <f t="shared" ca="1" si="67"/>
        <v>14.240905123456178</v>
      </c>
      <c r="F843" s="10">
        <f t="shared" ca="1" si="68"/>
        <v>-3.4415259374651849E-3</v>
      </c>
    </row>
    <row r="844" spans="1:6" x14ac:dyDescent="0.35">
      <c r="A844" s="10">
        <f t="shared" si="69"/>
        <v>50572</v>
      </c>
      <c r="B844" s="10">
        <v>8.6920953757132699E-2</v>
      </c>
      <c r="C844" s="10">
        <f t="shared" ca="1" si="65"/>
        <v>0.98383942784560385</v>
      </c>
      <c r="D844" s="10">
        <f t="shared" ca="1" si="66"/>
        <v>3.4926299688518934E-3</v>
      </c>
      <c r="E844" s="10">
        <f t="shared" ca="1" si="67"/>
        <v>14.240090317745105</v>
      </c>
      <c r="F844" s="10">
        <f t="shared" ca="1" si="68"/>
        <v>-3.4987434397802135E-3</v>
      </c>
    </row>
    <row r="845" spans="1:6" x14ac:dyDescent="0.35">
      <c r="A845" s="10">
        <f t="shared" si="69"/>
        <v>50632</v>
      </c>
      <c r="B845" s="10">
        <v>8.6419338532868206E-2</v>
      </c>
      <c r="C845" s="10">
        <f t="shared" ca="1" si="65"/>
        <v>0.97685054839828034</v>
      </c>
      <c r="D845" s="10">
        <f t="shared" ca="1" si="66"/>
        <v>3.4678194468138949E-3</v>
      </c>
      <c r="E845" s="10">
        <f t="shared" ca="1" si="67"/>
        <v>14.240444860105029</v>
      </c>
      <c r="F845" s="10">
        <f t="shared" ca="1" si="68"/>
        <v>-3.4738462699954262E-3</v>
      </c>
    </row>
    <row r="846" spans="1:6" x14ac:dyDescent="0.35">
      <c r="A846" s="10">
        <f t="shared" si="69"/>
        <v>50692</v>
      </c>
      <c r="B846" s="10">
        <v>8.7006757208561297E-2</v>
      </c>
      <c r="C846" s="10">
        <f t="shared" ca="1" si="65"/>
        <v>0.98503490587177023</v>
      </c>
      <c r="D846" s="10">
        <f t="shared" ca="1" si="66"/>
        <v>3.4968739158447843E-3</v>
      </c>
      <c r="E846" s="10">
        <f t="shared" ca="1" si="67"/>
        <v>14.240029671742578</v>
      </c>
      <c r="F846" s="10">
        <f t="shared" ca="1" si="68"/>
        <v>-3.5030022703293863E-3</v>
      </c>
    </row>
    <row r="847" spans="1:6" x14ac:dyDescent="0.35">
      <c r="A847" s="10">
        <f t="shared" si="69"/>
        <v>50752</v>
      </c>
      <c r="B847" s="10">
        <v>8.66655784482252E-2</v>
      </c>
      <c r="C847" s="10">
        <f t="shared" ca="1" si="65"/>
        <v>0.98028134754532081</v>
      </c>
      <c r="D847" s="10">
        <f t="shared" ca="1" si="66"/>
        <v>3.4799987837858888E-3</v>
      </c>
      <c r="E847" s="10">
        <f t="shared" ca="1" si="67"/>
        <v>14.240270817379699</v>
      </c>
      <c r="F847" s="10">
        <f t="shared" ca="1" si="68"/>
        <v>-3.4860680643705251E-3</v>
      </c>
    </row>
    <row r="848" spans="1:6" x14ac:dyDescent="0.35">
      <c r="A848" s="10">
        <f t="shared" si="69"/>
        <v>50812</v>
      </c>
      <c r="B848" s="10">
        <v>8.6610362591407503E-2</v>
      </c>
      <c r="C848" s="10">
        <f t="shared" ca="1" si="65"/>
        <v>0.97951203882378957</v>
      </c>
      <c r="D848" s="10">
        <f t="shared" ca="1" si="66"/>
        <v>3.4772677378244526E-3</v>
      </c>
      <c r="E848" s="10">
        <f t="shared" ca="1" si="67"/>
        <v>14.240309844026488</v>
      </c>
      <c r="F848" s="10">
        <f t="shared" ca="1" si="68"/>
        <v>-3.4833274849382662E-3</v>
      </c>
    </row>
    <row r="849" spans="1:6" x14ac:dyDescent="0.35">
      <c r="A849" s="10">
        <f t="shared" si="69"/>
        <v>50872</v>
      </c>
      <c r="B849" s="10">
        <v>8.7323666100241198E-2</v>
      </c>
      <c r="C849" s="10">
        <f t="shared" ca="1" si="65"/>
        <v>0.98945031818901663</v>
      </c>
      <c r="D849" s="10">
        <f t="shared" ca="1" si="66"/>
        <v>3.5125486295710089E-3</v>
      </c>
      <c r="E849" s="10">
        <f t="shared" ca="1" si="67"/>
        <v>14.23980568008343</v>
      </c>
      <c r="F849" s="10">
        <f t="shared" ca="1" si="68"/>
        <v>-3.5187321126114836E-3</v>
      </c>
    </row>
    <row r="850" spans="1:6" x14ac:dyDescent="0.35">
      <c r="A850" s="10">
        <f t="shared" si="69"/>
        <v>50932</v>
      </c>
      <c r="B850" s="10">
        <v>8.6502285201966206E-2</v>
      </c>
      <c r="C850" s="10">
        <f t="shared" ca="1" si="65"/>
        <v>0.97800622359082046</v>
      </c>
      <c r="D850" s="10">
        <f t="shared" ca="1" si="66"/>
        <v>3.4719220937474123E-3</v>
      </c>
      <c r="E850" s="10">
        <f t="shared" ca="1" si="67"/>
        <v>14.240386233280349</v>
      </c>
      <c r="F850" s="10">
        <f t="shared" ca="1" si="68"/>
        <v>-3.4779632021514962E-3</v>
      </c>
    </row>
    <row r="851" spans="1:6" x14ac:dyDescent="0.35">
      <c r="A851" s="10">
        <f t="shared" si="69"/>
        <v>50992</v>
      </c>
      <c r="B851" s="10">
        <v>8.8003334561538096E-2</v>
      </c>
      <c r="C851" s="10">
        <f t="shared" ca="1" si="65"/>
        <v>0.99891996885027168</v>
      </c>
      <c r="D851" s="10">
        <f t="shared" ca="1" si="66"/>
        <v>3.5461658894184642E-3</v>
      </c>
      <c r="E851" s="10">
        <f t="shared" ca="1" si="67"/>
        <v>14.23932528944021</v>
      </c>
      <c r="F851" s="10">
        <f t="shared" ca="1" si="68"/>
        <v>-3.5524684400142178E-3</v>
      </c>
    </row>
    <row r="852" spans="1:6" x14ac:dyDescent="0.35">
      <c r="A852" s="10">
        <f t="shared" si="69"/>
        <v>51052</v>
      </c>
      <c r="B852" s="10">
        <v>8.73607044414699E-2</v>
      </c>
      <c r="C852" s="10">
        <f t="shared" ca="1" si="65"/>
        <v>0.98996636413270933</v>
      </c>
      <c r="D852" s="10">
        <f t="shared" ca="1" si="66"/>
        <v>3.514380592671118E-3</v>
      </c>
      <c r="E852" s="10">
        <f t="shared" ca="1" si="67"/>
        <v>14.239779501330728</v>
      </c>
      <c r="F852" s="10">
        <f t="shared" ca="1" si="68"/>
        <v>-3.5205705349435064E-3</v>
      </c>
    </row>
    <row r="853" spans="1:6" x14ac:dyDescent="0.35">
      <c r="A853" s="10">
        <f t="shared" si="69"/>
        <v>51112</v>
      </c>
      <c r="B853" s="10">
        <v>8.6686062265076996E-2</v>
      </c>
      <c r="C853" s="10">
        <f t="shared" ca="1" si="65"/>
        <v>0.98056674344176353</v>
      </c>
      <c r="D853" s="10">
        <f t="shared" ca="1" si="66"/>
        <v>3.4810119392182605E-3</v>
      </c>
      <c r="E853" s="10">
        <f t="shared" ca="1" si="67"/>
        <v>14.240256339388571</v>
      </c>
      <c r="F853" s="10">
        <f t="shared" ca="1" si="68"/>
        <v>-3.487084758411915E-3</v>
      </c>
    </row>
    <row r="854" spans="1:6" x14ac:dyDescent="0.35">
      <c r="A854" s="10">
        <f t="shared" si="69"/>
        <v>51172</v>
      </c>
      <c r="B854" s="10">
        <v>8.6820178252327296E-2</v>
      </c>
      <c r="C854" s="10">
        <f t="shared" ca="1" si="65"/>
        <v>0.9824353479447977</v>
      </c>
      <c r="D854" s="10">
        <f t="shared" ca="1" si="66"/>
        <v>3.4876454852040316E-3</v>
      </c>
      <c r="E854" s="10">
        <f t="shared" ca="1" si="67"/>
        <v>14.240161546016433</v>
      </c>
      <c r="F854" s="10">
        <f t="shared" ca="1" si="68"/>
        <v>-3.4937414986689931E-3</v>
      </c>
    </row>
    <row r="855" spans="1:6" x14ac:dyDescent="0.35">
      <c r="A855" s="10">
        <f t="shared" si="69"/>
        <v>51232</v>
      </c>
      <c r="B855" s="10">
        <v>8.6949042081179401E-2</v>
      </c>
      <c r="C855" s="10">
        <f t="shared" ca="1" si="65"/>
        <v>0.98423077543862714</v>
      </c>
      <c r="D855" s="10">
        <f t="shared" ca="1" si="66"/>
        <v>3.494019252807126E-3</v>
      </c>
      <c r="E855" s="10">
        <f t="shared" ca="1" si="67"/>
        <v>14.240070464877386</v>
      </c>
      <c r="F855" s="10">
        <f t="shared" ca="1" si="68"/>
        <v>-3.5001375939685622E-3</v>
      </c>
    </row>
    <row r="856" spans="1:6" x14ac:dyDescent="0.35">
      <c r="A856" s="10">
        <f t="shared" si="69"/>
        <v>51292</v>
      </c>
      <c r="B856" s="10">
        <v>8.8513598661859996E-2</v>
      </c>
      <c r="C856" s="10">
        <f t="shared" ca="1" si="65"/>
        <v>1.0060293509243021</v>
      </c>
      <c r="D856" s="10">
        <f t="shared" ca="1" si="66"/>
        <v>3.5714041957812725E-3</v>
      </c>
      <c r="E856" s="10">
        <f t="shared" ca="1" si="67"/>
        <v>14.238964634042285</v>
      </c>
      <c r="F856" s="10">
        <f t="shared" ca="1" si="68"/>
        <v>-3.5777968848690759E-3</v>
      </c>
    </row>
    <row r="857" spans="1:6" x14ac:dyDescent="0.35">
      <c r="A857" s="10">
        <f t="shared" si="69"/>
        <v>51352</v>
      </c>
      <c r="B857" s="10">
        <v>8.6059379469361E-2</v>
      </c>
      <c r="C857" s="10">
        <f t="shared" ca="1" si="65"/>
        <v>0.97183532880539003</v>
      </c>
      <c r="D857" s="10">
        <f t="shared" ca="1" si="66"/>
        <v>3.4500154172591342E-3</v>
      </c>
      <c r="E857" s="10">
        <f t="shared" ca="1" si="67"/>
        <v>14.240699279687366</v>
      </c>
      <c r="F857" s="10">
        <f t="shared" ca="1" si="68"/>
        <v>-3.4559804440234135E-3</v>
      </c>
    </row>
    <row r="858" spans="1:6" x14ac:dyDescent="0.35">
      <c r="A858" s="10">
        <f t="shared" si="69"/>
        <v>51412</v>
      </c>
      <c r="B858" s="10">
        <v>8.6325179271905098E-2</v>
      </c>
      <c r="C858" s="10">
        <f t="shared" ca="1" si="65"/>
        <v>0.97553865096796377</v>
      </c>
      <c r="D858" s="10">
        <f t="shared" ca="1" si="66"/>
        <v>3.4631622109362712E-3</v>
      </c>
      <c r="E858" s="10">
        <f t="shared" ca="1" si="67"/>
        <v>14.24051141200572</v>
      </c>
      <c r="F858" s="10">
        <f t="shared" ca="1" si="68"/>
        <v>-3.4691728383834126E-3</v>
      </c>
    </row>
    <row r="859" spans="1:6" x14ac:dyDescent="0.35">
      <c r="A859" s="10">
        <f t="shared" si="69"/>
        <v>51472</v>
      </c>
      <c r="B859" s="10">
        <v>8.6817467508572804E-2</v>
      </c>
      <c r="C859" s="10">
        <f t="shared" ca="1" si="65"/>
        <v>0.98239757983012277</v>
      </c>
      <c r="D859" s="10">
        <f t="shared" ca="1" si="66"/>
        <v>3.4875114083969356E-3</v>
      </c>
      <c r="E859" s="10">
        <f t="shared" ca="1" si="67"/>
        <v>14.240163461974007</v>
      </c>
      <c r="F859" s="10">
        <f t="shared" ca="1" si="68"/>
        <v>-3.493606952621998E-3</v>
      </c>
    </row>
    <row r="860" spans="1:6" x14ac:dyDescent="0.35">
      <c r="A860" s="10">
        <f t="shared" si="69"/>
        <v>51532</v>
      </c>
      <c r="B860" s="10">
        <v>8.7346030792980006E-2</v>
      </c>
      <c r="C860" s="10">
        <f t="shared" ca="1" si="65"/>
        <v>0.98976191985871698</v>
      </c>
      <c r="D860" s="10">
        <f t="shared" ca="1" si="66"/>
        <v>3.513654815498445E-3</v>
      </c>
      <c r="E860" s="10">
        <f t="shared" ca="1" si="67"/>
        <v>14.239789872686526</v>
      </c>
      <c r="F860" s="10">
        <f t="shared" ca="1" si="68"/>
        <v>-3.5198421983832448E-3</v>
      </c>
    </row>
    <row r="861" spans="1:6" x14ac:dyDescent="0.35">
      <c r="A861" s="10">
        <f t="shared" si="69"/>
        <v>51592</v>
      </c>
      <c r="B861" s="10">
        <v>8.6733299396298896E-2</v>
      </c>
      <c r="C861" s="10">
        <f t="shared" ca="1" si="65"/>
        <v>0.98122488657534035</v>
      </c>
      <c r="D861" s="10">
        <f t="shared" ca="1" si="66"/>
        <v>3.483348347342458E-3</v>
      </c>
      <c r="E861" s="10">
        <f t="shared" ca="1" si="67"/>
        <v>14.240222952116476</v>
      </c>
      <c r="F861" s="10">
        <f t="shared" ca="1" si="68"/>
        <v>-3.4894293307593817E-3</v>
      </c>
    </row>
    <row r="862" spans="1:6" x14ac:dyDescent="0.35">
      <c r="A862" s="10">
        <f t="shared" si="69"/>
        <v>51652</v>
      </c>
      <c r="B862" s="10">
        <v>8.8209511344020899E-2</v>
      </c>
      <c r="C862" s="10">
        <f t="shared" ca="1" si="65"/>
        <v>1.0017925783882342</v>
      </c>
      <c r="D862" s="10">
        <f t="shared" ca="1" si="66"/>
        <v>3.5563636532782313E-3</v>
      </c>
      <c r="E862" s="10">
        <f t="shared" ca="1" si="67"/>
        <v>14.239179563394652</v>
      </c>
      <c r="F862" s="10">
        <f t="shared" ca="1" si="68"/>
        <v>-3.5627025479010206E-3</v>
      </c>
    </row>
    <row r="863" spans="1:6" x14ac:dyDescent="0.35">
      <c r="A863" s="10">
        <f t="shared" si="69"/>
        <v>51712</v>
      </c>
      <c r="B863" s="10">
        <v>8.7939055765953303E-2</v>
      </c>
      <c r="C863" s="10">
        <f t="shared" ca="1" si="65"/>
        <v>0.99802438846987163</v>
      </c>
      <c r="D863" s="10">
        <f t="shared" ca="1" si="66"/>
        <v>3.5429865790680441E-3</v>
      </c>
      <c r="E863" s="10">
        <f t="shared" ca="1" si="67"/>
        <v>14.239370721785116</v>
      </c>
      <c r="F863" s="10">
        <f t="shared" ca="1" si="68"/>
        <v>-3.5492778202688615E-3</v>
      </c>
    </row>
    <row r="864" spans="1:6" x14ac:dyDescent="0.35">
      <c r="A864" s="10">
        <f t="shared" si="69"/>
        <v>51772</v>
      </c>
      <c r="B864" s="10">
        <v>8.7228850219668003E-2</v>
      </c>
      <c r="C864" s="10">
        <f t="shared" ca="1" si="65"/>
        <v>0.98812927224191738</v>
      </c>
      <c r="D864" s="10">
        <f t="shared" ca="1" si="66"/>
        <v>3.5078589164588064E-3</v>
      </c>
      <c r="E864" s="10">
        <f t="shared" ca="1" si="67"/>
        <v>14.239872696083804</v>
      </c>
      <c r="F864" s="10">
        <f t="shared" ca="1" si="68"/>
        <v>-3.5140258796626388E-3</v>
      </c>
    </row>
    <row r="865" spans="1:6" x14ac:dyDescent="0.35">
      <c r="A865" s="10">
        <f t="shared" si="69"/>
        <v>51832</v>
      </c>
      <c r="B865" s="10">
        <v>8.8533180867850295E-2</v>
      </c>
      <c r="C865" s="10">
        <f t="shared" ca="1" si="65"/>
        <v>1.0063021849021374</v>
      </c>
      <c r="D865" s="10">
        <f t="shared" ca="1" si="66"/>
        <v>3.5723727564025876E-3</v>
      </c>
      <c r="E865" s="10">
        <f t="shared" ca="1" si="67"/>
        <v>14.238950793311007</v>
      </c>
      <c r="F865" s="10">
        <f t="shared" ca="1" si="68"/>
        <v>-3.5787689174824277E-3</v>
      </c>
    </row>
    <row r="866" spans="1:6" x14ac:dyDescent="0.35">
      <c r="A866" s="10">
        <f t="shared" si="69"/>
        <v>51892</v>
      </c>
      <c r="B866" s="10">
        <v>8.6971440480005005E-2</v>
      </c>
      <c r="C866" s="10">
        <f t="shared" ca="1" si="65"/>
        <v>0.9845428467268037</v>
      </c>
      <c r="D866" s="10">
        <f t="shared" ca="1" si="66"/>
        <v>3.495127105880153E-3</v>
      </c>
      <c r="E866" s="10">
        <f t="shared" ca="1" si="67"/>
        <v>14.240054633656971</v>
      </c>
      <c r="F866" s="10">
        <f t="shared" ca="1" si="68"/>
        <v>-3.5012493320918472E-3</v>
      </c>
    </row>
    <row r="867" spans="1:6" x14ac:dyDescent="0.35">
      <c r="A867" s="10">
        <f t="shared" si="69"/>
        <v>51952</v>
      </c>
      <c r="B867" s="10">
        <v>8.80202827343642E-2</v>
      </c>
      <c r="C867" s="10">
        <f t="shared" ca="1" si="65"/>
        <v>0.99915610350289852</v>
      </c>
      <c r="D867" s="10">
        <f t="shared" ca="1" si="66"/>
        <v>3.5470041674352895E-3</v>
      </c>
      <c r="E867" s="10">
        <f t="shared" ca="1" si="67"/>
        <v>14.239313310447349</v>
      </c>
      <c r="F867" s="10">
        <f t="shared" ca="1" si="68"/>
        <v>-3.5533097016368729E-3</v>
      </c>
    </row>
    <row r="868" spans="1:6" x14ac:dyDescent="0.35">
      <c r="A868" s="10">
        <f t="shared" si="69"/>
        <v>52012</v>
      </c>
      <c r="B868" s="10">
        <v>8.9083441253120496E-2</v>
      </c>
      <c r="C868" s="10">
        <f t="shared" ca="1" si="65"/>
        <v>1.0139688252098158</v>
      </c>
      <c r="D868" s="10">
        <f t="shared" ca="1" si="66"/>
        <v>3.5995893294948457E-3</v>
      </c>
      <c r="E868" s="10">
        <f t="shared" ca="1" si="67"/>
        <v>14.238561868481517</v>
      </c>
      <c r="F868" s="10">
        <f t="shared" ca="1" si="68"/>
        <v>-3.6060834399361842E-3</v>
      </c>
    </row>
    <row r="869" spans="1:6" x14ac:dyDescent="0.35">
      <c r="A869" s="10">
        <f t="shared" si="69"/>
        <v>52072</v>
      </c>
      <c r="B869" s="10">
        <v>8.7523453131133397E-2</v>
      </c>
      <c r="C869" s="10">
        <f t="shared" ca="1" si="65"/>
        <v>0.9922339009163782</v>
      </c>
      <c r="D869" s="10">
        <f t="shared" ca="1" si="66"/>
        <v>3.5224303482531425E-3</v>
      </c>
      <c r="E869" s="10">
        <f t="shared" ca="1" si="67"/>
        <v>14.239664470323461</v>
      </c>
      <c r="F869" s="10">
        <f t="shared" ca="1" si="68"/>
        <v>-3.5286487128308162E-3</v>
      </c>
    </row>
    <row r="870" spans="1:6" x14ac:dyDescent="0.35">
      <c r="A870" s="10">
        <f t="shared" si="69"/>
        <v>52132</v>
      </c>
      <c r="B870" s="10">
        <v>8.8473329297877795E-2</v>
      </c>
      <c r="C870" s="10">
        <f t="shared" ca="1" si="65"/>
        <v>1.0054682879487822</v>
      </c>
      <c r="D870" s="10">
        <f t="shared" ca="1" si="66"/>
        <v>3.5694124222181763E-3</v>
      </c>
      <c r="E870" s="10">
        <f t="shared" ca="1" si="67"/>
        <v>14.238993096486501</v>
      </c>
      <c r="F870" s="10">
        <f t="shared" ca="1" si="68"/>
        <v>-3.5757979743793722E-3</v>
      </c>
    </row>
    <row r="871" spans="1:6" x14ac:dyDescent="0.35">
      <c r="A871" s="10">
        <f t="shared" si="69"/>
        <v>52192</v>
      </c>
      <c r="B871" s="10">
        <v>8.7298201772529102E-2</v>
      </c>
      <c r="C871" s="10">
        <f t="shared" ca="1" si="65"/>
        <v>0.98909553008056572</v>
      </c>
      <c r="D871" s="10">
        <f t="shared" ca="1" si="66"/>
        <v>3.5112891317860082E-3</v>
      </c>
      <c r="E871" s="10">
        <f t="shared" ca="1" si="67"/>
        <v>14.239823678306777</v>
      </c>
      <c r="F871" s="10">
        <f t="shared" ca="1" si="68"/>
        <v>-3.5174681759836206E-3</v>
      </c>
    </row>
    <row r="872" spans="1:6" x14ac:dyDescent="0.35">
      <c r="A872" s="10">
        <f t="shared" si="69"/>
        <v>52252</v>
      </c>
      <c r="B872" s="10">
        <v>8.8341662776959901E-2</v>
      </c>
      <c r="C872" s="10">
        <f t="shared" ca="1" si="65"/>
        <v>1.0036338112474561</v>
      </c>
      <c r="D872" s="10">
        <f t="shared" ca="1" si="66"/>
        <v>3.5629000299284689E-3</v>
      </c>
      <c r="E872" s="10">
        <f t="shared" ca="1" si="67"/>
        <v>14.239086158572322</v>
      </c>
      <c r="F872" s="10">
        <f t="shared" ca="1" si="68"/>
        <v>-3.5692622747637028E-3</v>
      </c>
    </row>
    <row r="873" spans="1:6" x14ac:dyDescent="0.35">
      <c r="A873" s="10">
        <f t="shared" si="69"/>
        <v>52312</v>
      </c>
      <c r="B873" s="10">
        <v>8.8356425566068805E-2</v>
      </c>
      <c r="C873" s="10">
        <f t="shared" ca="1" si="65"/>
        <v>1.0038394974953957</v>
      </c>
      <c r="D873" s="10">
        <f t="shared" ca="1" si="66"/>
        <v>3.5636302161086543E-3</v>
      </c>
      <c r="E873" s="10">
        <f t="shared" ca="1" si="67"/>
        <v>14.239075724211807</v>
      </c>
      <c r="F873" s="10">
        <f t="shared" ca="1" si="68"/>
        <v>-3.5699950720950624E-3</v>
      </c>
    </row>
    <row r="874" spans="1:6" x14ac:dyDescent="0.35">
      <c r="A874" s="10">
        <f t="shared" si="69"/>
        <v>52372</v>
      </c>
      <c r="B874" s="10">
        <v>8.7526332149077596E-2</v>
      </c>
      <c r="C874" s="10">
        <f t="shared" ca="1" si="65"/>
        <v>0.99227401355324685</v>
      </c>
      <c r="D874" s="10">
        <f t="shared" ca="1" si="66"/>
        <v>3.5225727481140259E-3</v>
      </c>
      <c r="E874" s="10">
        <f t="shared" ca="1" si="67"/>
        <v>14.23966243542945</v>
      </c>
      <c r="F874" s="10">
        <f t="shared" ca="1" si="68"/>
        <v>-3.5287916160684839E-3</v>
      </c>
    </row>
    <row r="875" spans="1:6" x14ac:dyDescent="0.35">
      <c r="A875" s="10">
        <f t="shared" si="69"/>
        <v>52432</v>
      </c>
      <c r="B875" s="10">
        <v>8.9122747397435295E-2</v>
      </c>
      <c r="C875" s="10">
        <f t="shared" ca="1" si="65"/>
        <v>1.0145164678866465</v>
      </c>
      <c r="D875" s="10">
        <f t="shared" ca="1" si="66"/>
        <v>3.6015334609975948E-3</v>
      </c>
      <c r="E875" s="10">
        <f t="shared" ca="1" si="67"/>
        <v>14.238534086842344</v>
      </c>
      <c r="F875" s="10">
        <f t="shared" ca="1" si="68"/>
        <v>-3.6080345966985729E-3</v>
      </c>
    </row>
    <row r="876" spans="1:6" x14ac:dyDescent="0.35">
      <c r="A876" s="10">
        <f t="shared" si="69"/>
        <v>52492</v>
      </c>
      <c r="B876" s="10">
        <v>8.7714969292391601E-2</v>
      </c>
      <c r="C876" s="10">
        <f t="shared" ca="1" si="65"/>
        <v>0.99490224768597701</v>
      </c>
      <c r="D876" s="10">
        <f t="shared" ca="1" si="66"/>
        <v>3.531902979285218E-3</v>
      </c>
      <c r="E876" s="10">
        <f t="shared" ca="1" si="67"/>
        <v>14.239529106426014</v>
      </c>
      <c r="F876" s="10">
        <f t="shared" ca="1" si="68"/>
        <v>-3.5381548736765378E-3</v>
      </c>
    </row>
    <row r="877" spans="1:6" x14ac:dyDescent="0.35">
      <c r="A877" s="10">
        <f t="shared" si="69"/>
        <v>52552</v>
      </c>
      <c r="B877" s="10">
        <v>8.7757046796300794E-2</v>
      </c>
      <c r="C877" s="10">
        <f t="shared" ca="1" si="65"/>
        <v>0.99548850302281788</v>
      </c>
      <c r="D877" s="10">
        <f t="shared" ca="1" si="66"/>
        <v>3.5339841857310031E-3</v>
      </c>
      <c r="E877" s="10">
        <f t="shared" ca="1" si="67"/>
        <v>14.239499365985903</v>
      </c>
      <c r="F877" s="10">
        <f t="shared" ca="1" si="68"/>
        <v>-3.5402434589764178E-3</v>
      </c>
    </row>
    <row r="878" spans="1:6" x14ac:dyDescent="0.35">
      <c r="A878" s="10">
        <f t="shared" si="69"/>
        <v>52612</v>
      </c>
      <c r="B878" s="10">
        <v>8.8554670663133495E-2</v>
      </c>
      <c r="C878" s="10">
        <f t="shared" ca="1" si="65"/>
        <v>1.0066015968444328</v>
      </c>
      <c r="D878" s="10">
        <f t="shared" ca="1" si="66"/>
        <v>3.5734356687977362E-3</v>
      </c>
      <c r="E878" s="10">
        <f t="shared" ca="1" si="67"/>
        <v>14.238935604292879</v>
      </c>
      <c r="F878" s="10">
        <f t="shared" ca="1" si="68"/>
        <v>-3.579835641179229E-3</v>
      </c>
    </row>
    <row r="879" spans="1:6" x14ac:dyDescent="0.35">
      <c r="A879" s="10">
        <f t="shared" si="69"/>
        <v>52672</v>
      </c>
      <c r="B879" s="10">
        <v>8.8351231134960101E-2</v>
      </c>
      <c r="C879" s="10">
        <f t="shared" ca="1" si="65"/>
        <v>1.0037671247860758</v>
      </c>
      <c r="D879" s="10">
        <f t="shared" ca="1" si="66"/>
        <v>3.5633732929905688E-3</v>
      </c>
      <c r="E879" s="10">
        <f t="shared" ca="1" si="67"/>
        <v>14.239079395643163</v>
      </c>
      <c r="F879" s="10">
        <f t="shared" ca="1" si="68"/>
        <v>-3.5697372301568605E-3</v>
      </c>
    </row>
    <row r="880" spans="1:6" x14ac:dyDescent="0.35">
      <c r="A880" s="10">
        <f t="shared" si="69"/>
        <v>52732</v>
      </c>
      <c r="B880" s="10">
        <v>8.8042286829702804E-2</v>
      </c>
      <c r="C880" s="10">
        <f t="shared" ca="1" si="65"/>
        <v>0.99946268105922054</v>
      </c>
      <c r="D880" s="10">
        <f t="shared" ca="1" si="66"/>
        <v>3.5480925177602328E-3</v>
      </c>
      <c r="E880" s="10">
        <f t="shared" ca="1" si="67"/>
        <v>14.239297757921205</v>
      </c>
      <c r="F880" s="10">
        <f t="shared" ca="1" si="68"/>
        <v>-3.554401926682999E-3</v>
      </c>
    </row>
    <row r="881" spans="1:11" x14ac:dyDescent="0.35">
      <c r="A881" s="10">
        <f t="shared" si="69"/>
        <v>52792</v>
      </c>
      <c r="B881" s="10">
        <v>8.6472348511324904E-2</v>
      </c>
      <c r="C881" s="10">
        <f t="shared" ca="1" si="65"/>
        <v>0.97758912316837887</v>
      </c>
      <c r="D881" s="10">
        <f t="shared" ca="1" si="66"/>
        <v>3.4704413872477446E-3</v>
      </c>
      <c r="E881" s="10">
        <f t="shared" ca="1" si="67"/>
        <v>14.240407392576229</v>
      </c>
      <c r="F881" s="10">
        <f t="shared" ca="1" si="68"/>
        <v>-3.4764773379471663E-3</v>
      </c>
    </row>
    <row r="882" spans="1:11" x14ac:dyDescent="0.35">
      <c r="A882" s="10">
        <f t="shared" si="69"/>
        <v>52852</v>
      </c>
      <c r="B882" s="10">
        <v>8.8080852004994797E-2</v>
      </c>
      <c r="C882" s="10">
        <f t="shared" ca="1" si="65"/>
        <v>1</v>
      </c>
      <c r="D882" s="10">
        <f t="shared" ca="1" si="66"/>
        <v>3.5499999999999998E-3</v>
      </c>
      <c r="E882" s="10">
        <f t="shared" ca="1" si="67"/>
        <v>14.239270499999998</v>
      </c>
      <c r="F882" s="10">
        <f t="shared" ca="1" si="68"/>
        <v>-3.5563162027772372E-3</v>
      </c>
    </row>
    <row r="884" spans="1:11" x14ac:dyDescent="0.35">
      <c r="A884" s="10" t="s">
        <v>59</v>
      </c>
    </row>
    <row r="885" spans="1:11" x14ac:dyDescent="0.35">
      <c r="A885" s="53" t="s">
        <v>31</v>
      </c>
      <c r="B885" s="53" t="s">
        <v>51</v>
      </c>
      <c r="C885" s="53" t="s">
        <v>32</v>
      </c>
      <c r="D885" s="53" t="s">
        <v>33</v>
      </c>
      <c r="E885" s="53" t="s">
        <v>52</v>
      </c>
      <c r="F885" s="53" t="s">
        <v>53</v>
      </c>
      <c r="I885" s="53" t="s">
        <v>55</v>
      </c>
      <c r="J885" s="53"/>
      <c r="K885" s="53"/>
    </row>
    <row r="886" spans="1:11" x14ac:dyDescent="0.35">
      <c r="A886" s="10">
        <v>52</v>
      </c>
      <c r="B886" s="10">
        <v>-8.3148113666477001E-3</v>
      </c>
      <c r="C886" s="10">
        <f ca="1">(B886-$C$2)/($C$779-$C$2)</f>
        <v>0</v>
      </c>
      <c r="D886" s="10">
        <f ca="1">$K$4*C886</f>
        <v>0</v>
      </c>
      <c r="E886" s="10">
        <f ca="1">$J$6*(1-D886)</f>
        <v>14.29</v>
      </c>
      <c r="F886" s="10">
        <f ca="1">LN(E886/$J$6)</f>
        <v>0</v>
      </c>
      <c r="I886" s="20">
        <v>0.15747083873356785</v>
      </c>
    </row>
    <row r="887" spans="1:11" x14ac:dyDescent="0.35">
      <c r="A887" s="10">
        <f>A886+60</f>
        <v>112</v>
      </c>
      <c r="B887" s="10">
        <v>-8.3242517127480702E-3</v>
      </c>
      <c r="C887" s="10">
        <f t="shared" ref="C887:C950" ca="1" si="70">(B887-$C$2)/($C$779-$C$2)</f>
        <v>-7.6090904448289671E-5</v>
      </c>
      <c r="D887" s="10">
        <f t="shared" ref="D887:D950" ca="1" si="71">$K$4*C887</f>
        <v>-2.157177141109012E-7</v>
      </c>
      <c r="E887" s="10">
        <f t="shared" ref="E887:E950" ca="1" si="72">$J$6*(1-D887)</f>
        <v>14.290003082606134</v>
      </c>
      <c r="F887" s="10">
        <f t="shared" ref="F887:F950" ca="1" si="73">LN(E887/$J$6)</f>
        <v>2.1571769086891399E-7</v>
      </c>
      <c r="I887" s="53" t="s">
        <v>34</v>
      </c>
      <c r="J887" s="53" t="s">
        <v>56</v>
      </c>
      <c r="K887" s="53" t="s">
        <v>57</v>
      </c>
    </row>
    <row r="888" spans="1:11" x14ac:dyDescent="0.35">
      <c r="A888" s="10">
        <f t="shared" ref="A888:A951" si="74">A887+60</f>
        <v>172</v>
      </c>
      <c r="B888" s="10">
        <v>-9.2981896071860706E-3</v>
      </c>
      <c r="C888" s="10">
        <f t="shared" ca="1" si="70"/>
        <v>-7.926207253608996E-3</v>
      </c>
      <c r="D888" s="10">
        <f t="shared" ca="1" si="71"/>
        <v>-2.2470797563981503E-5</v>
      </c>
      <c r="E888" s="10">
        <f t="shared" ca="1" si="72"/>
        <v>14.290321107697189</v>
      </c>
      <c r="F888" s="10">
        <f t="shared" ca="1" si="73"/>
        <v>2.2470545099421957E-5</v>
      </c>
      <c r="I888" s="10">
        <v>1.8003333333333333E-2</v>
      </c>
      <c r="J888" s="10">
        <f>I888*I886</f>
        <v>2.8349999999999998E-3</v>
      </c>
      <c r="K888" s="10">
        <f>I888*(1-I886)</f>
        <v>1.5168333333333334E-2</v>
      </c>
    </row>
    <row r="889" spans="1:11" x14ac:dyDescent="0.35">
      <c r="A889" s="10">
        <f t="shared" si="74"/>
        <v>232</v>
      </c>
      <c r="B889" s="10">
        <v>-7.9094726162920303E-3</v>
      </c>
      <c r="C889" s="10">
        <f t="shared" ca="1" si="70"/>
        <v>3.2671039593869843E-3</v>
      </c>
      <c r="D889" s="10">
        <f t="shared" ca="1" si="71"/>
        <v>9.2622397248620997E-6</v>
      </c>
      <c r="E889" s="10">
        <f t="shared" ca="1" si="72"/>
        <v>14.289867642594331</v>
      </c>
      <c r="F889" s="10">
        <f t="shared" ca="1" si="73"/>
        <v>-9.2622826196681828E-6</v>
      </c>
      <c r="I889" s="53" t="s">
        <v>58</v>
      </c>
    </row>
    <row r="890" spans="1:11" x14ac:dyDescent="0.35">
      <c r="A890" s="10">
        <f t="shared" si="74"/>
        <v>292</v>
      </c>
      <c r="B890" s="10">
        <v>-8.6392843932432198E-3</v>
      </c>
      <c r="C890" s="10">
        <f t="shared" ca="1" si="70"/>
        <v>-2.6153115362750616E-3</v>
      </c>
      <c r="D890" s="10">
        <f t="shared" ca="1" si="71"/>
        <v>-7.4144082053397997E-6</v>
      </c>
      <c r="E890" s="10">
        <f t="shared" ca="1" si="72"/>
        <v>14.290105951893254</v>
      </c>
      <c r="F890" s="10">
        <f t="shared" ca="1" si="73"/>
        <v>7.4143807188086397E-6</v>
      </c>
      <c r="I890" s="10">
        <v>14.29</v>
      </c>
    </row>
    <row r="891" spans="1:11" x14ac:dyDescent="0.35">
      <c r="A891" s="10">
        <f t="shared" si="74"/>
        <v>352</v>
      </c>
      <c r="B891" s="10">
        <v>-9.2396379027720205E-3</v>
      </c>
      <c r="C891" s="10">
        <f t="shared" ca="1" si="70"/>
        <v>-7.4542698798638375E-3</v>
      </c>
      <c r="D891" s="10">
        <f t="shared" ca="1" si="71"/>
        <v>-2.1132855109413979E-5</v>
      </c>
      <c r="E891" s="10">
        <f t="shared" ca="1" si="72"/>
        <v>14.290301988499513</v>
      </c>
      <c r="F891" s="10">
        <f t="shared" ca="1" si="73"/>
        <v>2.1132631813770363E-5</v>
      </c>
    </row>
    <row r="892" spans="1:11" x14ac:dyDescent="0.35">
      <c r="A892" s="10">
        <f t="shared" si="74"/>
        <v>412</v>
      </c>
      <c r="B892" s="10">
        <v>-6.9128149457145099E-3</v>
      </c>
      <c r="C892" s="10">
        <f t="shared" ca="1" si="70"/>
        <v>1.1300345831376877E-2</v>
      </c>
      <c r="D892" s="10">
        <f t="shared" ca="1" si="71"/>
        <v>3.2036480431953446E-5</v>
      </c>
      <c r="E892" s="10">
        <f t="shared" ca="1" si="72"/>
        <v>14.289542198694626</v>
      </c>
      <c r="F892" s="10">
        <f t="shared" ca="1" si="73"/>
        <v>-3.2036993611040114E-5</v>
      </c>
      <c r="I892" s="53" t="s">
        <v>35</v>
      </c>
      <c r="J892" s="53"/>
    </row>
    <row r="893" spans="1:11" x14ac:dyDescent="0.35">
      <c r="A893" s="10">
        <f t="shared" si="74"/>
        <v>472</v>
      </c>
      <c r="B893" s="10">
        <v>-7.3334456894740899E-3</v>
      </c>
      <c r="C893" s="10">
        <f t="shared" ca="1" si="70"/>
        <v>7.9099856272982719E-3</v>
      </c>
      <c r="D893" s="10">
        <f t="shared" ca="1" si="71"/>
        <v>2.2424809253390601E-5</v>
      </c>
      <c r="E893" s="10">
        <f t="shared" ca="1" si="72"/>
        <v>14.289679549475768</v>
      </c>
      <c r="F893" s="10">
        <f t="shared" ca="1" si="73"/>
        <v>-2.242506069320142E-5</v>
      </c>
      <c r="I893" s="10">
        <v>3.5729999999999998E-3</v>
      </c>
    </row>
    <row r="894" spans="1:11" x14ac:dyDescent="0.35">
      <c r="A894" s="10">
        <f t="shared" si="74"/>
        <v>532</v>
      </c>
      <c r="B894" s="10">
        <v>-5.9083273680383998E-3</v>
      </c>
      <c r="C894" s="10">
        <f t="shared" ca="1" si="70"/>
        <v>1.9396698176917568E-2</v>
      </c>
      <c r="D894" s="10">
        <f t="shared" ca="1" si="71"/>
        <v>5.4989639331561302E-5</v>
      </c>
      <c r="E894" s="10">
        <f t="shared" ca="1" si="72"/>
        <v>14.289214198053951</v>
      </c>
      <c r="F894" s="10">
        <f t="shared" ca="1" si="73"/>
        <v>-5.499115131723915E-5</v>
      </c>
    </row>
    <row r="895" spans="1:11" x14ac:dyDescent="0.35">
      <c r="A895" s="10">
        <f t="shared" si="74"/>
        <v>592</v>
      </c>
      <c r="B895" s="10">
        <v>-5.9371695096729696E-3</v>
      </c>
      <c r="C895" s="10">
        <f t="shared" ca="1" si="70"/>
        <v>1.9164225276044361E-2</v>
      </c>
      <c r="D895" s="10">
        <f t="shared" ca="1" si="71"/>
        <v>5.4330578657585759E-5</v>
      </c>
      <c r="E895" s="10">
        <f t="shared" ca="1" si="72"/>
        <v>14.289223616030982</v>
      </c>
      <c r="F895" s="10">
        <f t="shared" ca="1" si="73"/>
        <v>-5.4332054616906329E-5</v>
      </c>
      <c r="I895" s="53" t="s">
        <v>18</v>
      </c>
    </row>
    <row r="896" spans="1:11" x14ac:dyDescent="0.35">
      <c r="A896" s="10">
        <f t="shared" si="74"/>
        <v>652</v>
      </c>
      <c r="B896" s="10">
        <v>-6.1867970771364699E-3</v>
      </c>
      <c r="C896" s="10">
        <f t="shared" ca="1" si="70"/>
        <v>1.7152181736371633E-2</v>
      </c>
      <c r="D896" s="10">
        <f t="shared" ca="1" si="71"/>
        <v>4.8626435222613575E-5</v>
      </c>
      <c r="E896" s="10">
        <f t="shared" ca="1" si="72"/>
        <v>14.289305128240668</v>
      </c>
      <c r="F896" s="10">
        <f t="shared" ca="1" si="73"/>
        <v>-4.8627617526060622E-5</v>
      </c>
      <c r="I896" s="19">
        <v>5.9300000000000002E-8</v>
      </c>
    </row>
    <row r="897" spans="1:9" x14ac:dyDescent="0.35">
      <c r="A897" s="10">
        <f t="shared" si="74"/>
        <v>712</v>
      </c>
      <c r="B897" s="10">
        <v>-5.7040326283684202E-3</v>
      </c>
      <c r="C897" s="10">
        <f t="shared" ca="1" si="70"/>
        <v>2.1043350889672168E-2</v>
      </c>
      <c r="D897" s="10">
        <f t="shared" ca="1" si="71"/>
        <v>5.9657899772220593E-5</v>
      </c>
      <c r="E897" s="10">
        <f t="shared" ca="1" si="72"/>
        <v>14.289147488612254</v>
      </c>
      <c r="F897" s="10">
        <f t="shared" ca="1" si="73"/>
        <v>-5.9659679375528679E-5</v>
      </c>
      <c r="I897" s="53" t="s">
        <v>43</v>
      </c>
    </row>
    <row r="898" spans="1:9" x14ac:dyDescent="0.35">
      <c r="A898" s="10">
        <f t="shared" si="74"/>
        <v>772</v>
      </c>
      <c r="B898" s="10">
        <v>-5.1861881477500904E-3</v>
      </c>
      <c r="C898" s="10">
        <f t="shared" ca="1" si="70"/>
        <v>2.5217271472124016E-2</v>
      </c>
      <c r="D898" s="10">
        <f t="shared" ca="1" si="71"/>
        <v>7.1490964623471576E-5</v>
      </c>
      <c r="E898" s="10">
        <f t="shared" ca="1" si="72"/>
        <v>14.28897839411553</v>
      </c>
      <c r="F898" s="10">
        <f t="shared" ca="1" si="73"/>
        <v>-7.1493520224257757E-5</v>
      </c>
      <c r="I898" s="19">
        <f>I896/(I893)</f>
        <v>1.6596697453120629E-5</v>
      </c>
    </row>
    <row r="899" spans="1:9" x14ac:dyDescent="0.35">
      <c r="A899" s="10">
        <f t="shared" si="74"/>
        <v>832</v>
      </c>
      <c r="B899" s="10">
        <v>-4.5743468768606596E-3</v>
      </c>
      <c r="C899" s="10">
        <f t="shared" ca="1" si="70"/>
        <v>3.014882325908053E-2</v>
      </c>
      <c r="D899" s="10">
        <f t="shared" ca="1" si="71"/>
        <v>8.5471913939493295E-5</v>
      </c>
      <c r="E899" s="10">
        <f t="shared" ca="1" si="72"/>
        <v>14.288778606349805</v>
      </c>
      <c r="F899" s="10">
        <f t="shared" ca="1" si="73"/>
        <v>-8.5475566871558704E-5</v>
      </c>
    </row>
    <row r="900" spans="1:9" x14ac:dyDescent="0.35">
      <c r="A900" s="10">
        <f t="shared" si="74"/>
        <v>892</v>
      </c>
      <c r="B900" s="10">
        <v>-3.6576533398398302E-3</v>
      </c>
      <c r="C900" s="10">
        <f t="shared" ca="1" si="70"/>
        <v>3.7537539688776107E-2</v>
      </c>
      <c r="D900" s="10">
        <f t="shared" ca="1" si="71"/>
        <v>1.0641892501768026E-4</v>
      </c>
      <c r="E900" s="10">
        <f t="shared" ca="1" si="72"/>
        <v>14.288479273561496</v>
      </c>
      <c r="F900" s="10">
        <f t="shared" ca="1" si="73"/>
        <v>-1.0642458791329012E-4</v>
      </c>
    </row>
    <row r="901" spans="1:9" x14ac:dyDescent="0.35">
      <c r="A901" s="10">
        <f t="shared" si="74"/>
        <v>952</v>
      </c>
      <c r="B901" s="10">
        <v>-4.7521684770665401E-3</v>
      </c>
      <c r="C901" s="10">
        <f t="shared" ca="1" si="70"/>
        <v>2.8715548859365753E-2</v>
      </c>
      <c r="D901" s="10">
        <f t="shared" ca="1" si="71"/>
        <v>8.1408581016301901E-5</v>
      </c>
      <c r="E901" s="10">
        <f t="shared" ca="1" si="72"/>
        <v>14.288836671377275</v>
      </c>
      <c r="F901" s="10">
        <f t="shared" ca="1" si="73"/>
        <v>-8.1411894874734952E-5</v>
      </c>
    </row>
    <row r="902" spans="1:9" x14ac:dyDescent="0.35">
      <c r="A902" s="10">
        <f t="shared" si="74"/>
        <v>1012</v>
      </c>
      <c r="B902" s="10">
        <v>-4.8910033615130197E-3</v>
      </c>
      <c r="C902" s="10">
        <f t="shared" ca="1" si="70"/>
        <v>2.7596514470775661E-2</v>
      </c>
      <c r="D902" s="10">
        <f t="shared" ca="1" si="71"/>
        <v>7.8236118524648999E-5</v>
      </c>
      <c r="E902" s="10">
        <f t="shared" ca="1" si="72"/>
        <v>14.288882005866283</v>
      </c>
      <c r="F902" s="10">
        <f t="shared" ca="1" si="73"/>
        <v>-7.8239179129399011E-5</v>
      </c>
    </row>
    <row r="903" spans="1:9" x14ac:dyDescent="0.35">
      <c r="A903" s="10">
        <f t="shared" si="74"/>
        <v>1072</v>
      </c>
      <c r="B903" s="10">
        <v>-3.0782442396666602E-3</v>
      </c>
      <c r="C903" s="10">
        <f t="shared" ca="1" si="70"/>
        <v>4.2207682288316818E-2</v>
      </c>
      <c r="D903" s="10">
        <f t="shared" ca="1" si="71"/>
        <v>1.1965877928737817E-4</v>
      </c>
      <c r="E903" s="10">
        <f t="shared" ca="1" si="72"/>
        <v>14.288290076043983</v>
      </c>
      <c r="F903" s="10">
        <f t="shared" ca="1" si="73"/>
        <v>-1.1966593897020573E-4</v>
      </c>
    </row>
    <row r="904" spans="1:9" x14ac:dyDescent="0.35">
      <c r="A904" s="10">
        <f t="shared" si="74"/>
        <v>1132</v>
      </c>
      <c r="B904" s="10">
        <v>-3.6882327838953901E-3</v>
      </c>
      <c r="C904" s="10">
        <f t="shared" ca="1" si="70"/>
        <v>3.7291063814801295E-2</v>
      </c>
      <c r="D904" s="10">
        <f t="shared" ca="1" si="71"/>
        <v>1.0572016591496167E-4</v>
      </c>
      <c r="E904" s="10">
        <f t="shared" ca="1" si="72"/>
        <v>14.288489258829076</v>
      </c>
      <c r="F904" s="10">
        <f t="shared" ca="1" si="73"/>
        <v>-1.0572575468545442E-4</v>
      </c>
    </row>
    <row r="905" spans="1:9" x14ac:dyDescent="0.35">
      <c r="A905" s="10">
        <f t="shared" si="74"/>
        <v>1192</v>
      </c>
      <c r="B905" s="10">
        <v>-3.79980575657396E-3</v>
      </c>
      <c r="C905" s="10">
        <f t="shared" ca="1" si="70"/>
        <v>3.6391765387303605E-2</v>
      </c>
      <c r="D905" s="10">
        <f t="shared" ca="1" si="71"/>
        <v>1.0317065487300572E-4</v>
      </c>
      <c r="E905" s="10">
        <f t="shared" ca="1" si="72"/>
        <v>14.288525691341864</v>
      </c>
      <c r="F905" s="10">
        <f t="shared" ca="1" si="73"/>
        <v>-1.0317597733107254E-4</v>
      </c>
    </row>
    <row r="906" spans="1:9" x14ac:dyDescent="0.35">
      <c r="A906" s="10">
        <f t="shared" si="74"/>
        <v>1252</v>
      </c>
      <c r="B906" s="10">
        <v>-3.9685472503340202E-3</v>
      </c>
      <c r="C906" s="10">
        <f t="shared" ca="1" si="70"/>
        <v>3.5031678294982369E-2</v>
      </c>
      <c r="D906" s="10">
        <f t="shared" ca="1" si="71"/>
        <v>9.9314807966275012E-5</v>
      </c>
      <c r="E906" s="10">
        <f t="shared" ca="1" si="72"/>
        <v>14.28858079139416</v>
      </c>
      <c r="F906" s="10">
        <f t="shared" ca="1" si="73"/>
        <v>-9.9319740008415238E-5</v>
      </c>
    </row>
    <row r="907" spans="1:9" x14ac:dyDescent="0.35">
      <c r="A907" s="10">
        <f t="shared" si="74"/>
        <v>1312</v>
      </c>
      <c r="B907" s="10">
        <v>-3.0475411961364001E-3</v>
      </c>
      <c r="C907" s="10">
        <f t="shared" ca="1" si="70"/>
        <v>4.2455154396510097E-2</v>
      </c>
      <c r="D907" s="10">
        <f t="shared" ca="1" si="71"/>
        <v>1.2036036271410613E-4</v>
      </c>
      <c r="E907" s="10">
        <f t="shared" ca="1" si="72"/>
        <v>14.288280050416814</v>
      </c>
      <c r="F907" s="10">
        <f t="shared" ca="1" si="73"/>
        <v>-1.2036760660383617E-4</v>
      </c>
    </row>
    <row r="908" spans="1:9" x14ac:dyDescent="0.35">
      <c r="A908" s="10">
        <f t="shared" si="74"/>
        <v>1372</v>
      </c>
      <c r="B908" s="10">
        <v>-2.4643102215976499E-3</v>
      </c>
      <c r="C908" s="10">
        <f t="shared" ca="1" si="70"/>
        <v>4.7156101997697236E-2</v>
      </c>
      <c r="D908" s="10">
        <f t="shared" ca="1" si="71"/>
        <v>1.3368754916347165E-4</v>
      </c>
      <c r="E908" s="10">
        <f t="shared" ca="1" si="72"/>
        <v>14.288089604922455</v>
      </c>
      <c r="F908" s="10">
        <f t="shared" ca="1" si="73"/>
        <v>-1.3369648614023727E-4</v>
      </c>
    </row>
    <row r="909" spans="1:9" x14ac:dyDescent="0.35">
      <c r="A909" s="10">
        <f t="shared" si="74"/>
        <v>1432</v>
      </c>
      <c r="B909" s="10">
        <v>-2.9175505253857298E-3</v>
      </c>
      <c r="C909" s="10">
        <f t="shared" ca="1" si="70"/>
        <v>4.3502902816122659E-2</v>
      </c>
      <c r="D909" s="10">
        <f t="shared" ca="1" si="71"/>
        <v>1.2333072948370773E-4</v>
      </c>
      <c r="E909" s="10">
        <f t="shared" ca="1" si="72"/>
        <v>14.288237603875677</v>
      </c>
      <c r="F909" s="10">
        <f t="shared" ca="1" si="73"/>
        <v>-1.2333833534345414E-4</v>
      </c>
    </row>
    <row r="910" spans="1:9" x14ac:dyDescent="0.35">
      <c r="A910" s="10">
        <f t="shared" si="74"/>
        <v>1492</v>
      </c>
      <c r="B910" s="10">
        <v>-2.9665379764866099E-3</v>
      </c>
      <c r="C910" s="10">
        <f t="shared" ca="1" si="70"/>
        <v>4.3108055061469232E-2</v>
      </c>
      <c r="D910" s="10">
        <f t="shared" ca="1" si="71"/>
        <v>1.2221133609926525E-4</v>
      </c>
      <c r="E910" s="10">
        <f t="shared" ca="1" si="72"/>
        <v>14.288253600007142</v>
      </c>
      <c r="F910" s="10">
        <f t="shared" ca="1" si="73"/>
        <v>-1.2221880451295669E-4</v>
      </c>
    </row>
    <row r="911" spans="1:9" x14ac:dyDescent="0.35">
      <c r="A911" s="10">
        <f t="shared" si="74"/>
        <v>1552</v>
      </c>
      <c r="B911" s="10">
        <v>-2.54915709740317E-3</v>
      </c>
      <c r="C911" s="10">
        <f t="shared" ca="1" si="70"/>
        <v>4.6472220765906305E-2</v>
      </c>
      <c r="D911" s="10">
        <f t="shared" ca="1" si="71"/>
        <v>1.3174874587134437E-4</v>
      </c>
      <c r="E911" s="10">
        <f t="shared" ca="1" si="72"/>
        <v>14.288117310421498</v>
      </c>
      <c r="F911" s="10">
        <f t="shared" ca="1" si="73"/>
        <v>-1.3175742549967738E-4</v>
      </c>
    </row>
    <row r="912" spans="1:9" x14ac:dyDescent="0.35">
      <c r="A912" s="10">
        <f t="shared" si="74"/>
        <v>1612</v>
      </c>
      <c r="B912" s="10">
        <v>-2.7115642611921001E-3</v>
      </c>
      <c r="C912" s="10">
        <f t="shared" ca="1" si="70"/>
        <v>4.516318952381055E-2</v>
      </c>
      <c r="D912" s="10">
        <f t="shared" ca="1" si="71"/>
        <v>1.2803764230000291E-4</v>
      </c>
      <c r="E912" s="10">
        <f t="shared" ca="1" si="72"/>
        <v>14.288170342091533</v>
      </c>
      <c r="F912" s="10">
        <f t="shared" ca="1" si="73"/>
        <v>-1.2804583981861837E-4</v>
      </c>
    </row>
    <row r="913" spans="1:6" x14ac:dyDescent="0.35">
      <c r="A913" s="10">
        <f t="shared" si="74"/>
        <v>1672</v>
      </c>
      <c r="B913" s="10">
        <v>-2.3240305735077699E-3</v>
      </c>
      <c r="C913" s="10">
        <f t="shared" ca="1" si="70"/>
        <v>4.8286781443700633E-2</v>
      </c>
      <c r="D913" s="10">
        <f t="shared" ca="1" si="71"/>
        <v>1.3689302539289129E-4</v>
      </c>
      <c r="E913" s="10">
        <f t="shared" ca="1" si="72"/>
        <v>14.288043798667134</v>
      </c>
      <c r="F913" s="10">
        <f t="shared" ca="1" si="73"/>
        <v>-1.3690239609828113E-4</v>
      </c>
    </row>
    <row r="914" spans="1:6" x14ac:dyDescent="0.35">
      <c r="A914" s="10">
        <f t="shared" si="74"/>
        <v>1732</v>
      </c>
      <c r="B914" s="10">
        <v>-2.6660948436184502E-3</v>
      </c>
      <c r="C914" s="10">
        <f t="shared" ca="1" si="70"/>
        <v>4.5529681289168643E-2</v>
      </c>
      <c r="D914" s="10">
        <f t="shared" ca="1" si="71"/>
        <v>1.2907664645479309E-4</v>
      </c>
      <c r="E914" s="10">
        <f t="shared" ca="1" si="72"/>
        <v>14.28815549472216</v>
      </c>
      <c r="F914" s="10">
        <f t="shared" ca="1" si="73"/>
        <v>-1.2908497756202299E-4</v>
      </c>
    </row>
    <row r="915" spans="1:6" x14ac:dyDescent="0.35">
      <c r="A915" s="10">
        <f t="shared" si="74"/>
        <v>1792</v>
      </c>
      <c r="B915" s="10">
        <v>-2.1735445743833902E-3</v>
      </c>
      <c r="C915" s="10">
        <f t="shared" ca="1" si="70"/>
        <v>4.9499725933069491E-2</v>
      </c>
      <c r="D915" s="10">
        <f t="shared" ca="1" si="71"/>
        <v>1.4033172302025201E-4</v>
      </c>
      <c r="E915" s="10">
        <f t="shared" ca="1" si="72"/>
        <v>14.28799465967804</v>
      </c>
      <c r="F915" s="10">
        <f t="shared" ca="1" si="73"/>
        <v>-1.4034157043782758E-4</v>
      </c>
    </row>
    <row r="916" spans="1:6" x14ac:dyDescent="0.35">
      <c r="A916" s="10">
        <f t="shared" si="74"/>
        <v>1852</v>
      </c>
      <c r="B916" s="10">
        <v>-3.4422709063432499E-3</v>
      </c>
      <c r="C916" s="10">
        <f t="shared" ca="1" si="70"/>
        <v>3.927356122790019E-2</v>
      </c>
      <c r="D916" s="10">
        <f t="shared" ca="1" si="71"/>
        <v>1.1134054608109704E-4</v>
      </c>
      <c r="E916" s="10">
        <f t="shared" ca="1" si="72"/>
        <v>14.288408943596501</v>
      </c>
      <c r="F916" s="10">
        <f t="shared" ca="1" si="73"/>
        <v>-1.1134674489980956E-4</v>
      </c>
    </row>
    <row r="917" spans="1:6" x14ac:dyDescent="0.35">
      <c r="A917" s="10">
        <f t="shared" si="74"/>
        <v>1912</v>
      </c>
      <c r="B917" s="10">
        <v>-2.1260387173373499E-3</v>
      </c>
      <c r="C917" s="10">
        <f t="shared" ca="1" si="70"/>
        <v>4.9882631770503005E-2</v>
      </c>
      <c r="D917" s="10">
        <f t="shared" ca="1" si="71"/>
        <v>1.4141726106937602E-4</v>
      </c>
      <c r="E917" s="10">
        <f t="shared" ca="1" si="72"/>
        <v>14.287979147339318</v>
      </c>
      <c r="F917" s="10">
        <f t="shared" ca="1" si="73"/>
        <v>-1.4142726143311221E-4</v>
      </c>
    </row>
    <row r="918" spans="1:6" x14ac:dyDescent="0.35">
      <c r="A918" s="10">
        <f t="shared" si="74"/>
        <v>1972</v>
      </c>
      <c r="B918" s="10">
        <v>-2.9804797118046498E-3</v>
      </c>
      <c r="C918" s="10">
        <f t="shared" ca="1" si="70"/>
        <v>4.2995682142229895E-2</v>
      </c>
      <c r="D918" s="10">
        <f t="shared" ca="1" si="71"/>
        <v>1.2189275887322174E-4</v>
      </c>
      <c r="E918" s="10">
        <f t="shared" ca="1" si="72"/>
        <v>14.2882581524757</v>
      </c>
      <c r="F918" s="10">
        <f t="shared" ca="1" si="73"/>
        <v>-1.2190018839927479E-4</v>
      </c>
    </row>
    <row r="919" spans="1:6" x14ac:dyDescent="0.35">
      <c r="A919" s="10">
        <f t="shared" si="74"/>
        <v>2032</v>
      </c>
      <c r="B919" s="10">
        <v>-2.65343096403715E-3</v>
      </c>
      <c r="C919" s="10">
        <f t="shared" ca="1" si="70"/>
        <v>4.5631754459041891E-2</v>
      </c>
      <c r="D919" s="10">
        <f t="shared" ca="1" si="71"/>
        <v>1.2936602389138375E-4</v>
      </c>
      <c r="E919" s="10">
        <f t="shared" ca="1" si="72"/>
        <v>14.288151359518592</v>
      </c>
      <c r="F919" s="10">
        <f t="shared" ca="1" si="73"/>
        <v>-1.2937439239716305E-4</v>
      </c>
    </row>
    <row r="920" spans="1:6" x14ac:dyDescent="0.35">
      <c r="A920" s="10">
        <f t="shared" si="74"/>
        <v>2092</v>
      </c>
      <c r="B920" s="10">
        <v>-2.1413022873847001E-3</v>
      </c>
      <c r="C920" s="10">
        <f t="shared" ca="1" si="70"/>
        <v>4.9759604623228475E-2</v>
      </c>
      <c r="D920" s="10">
        <f t="shared" ca="1" si="71"/>
        <v>1.4106847910685271E-4</v>
      </c>
      <c r="E920" s="10">
        <f t="shared" ca="1" si="72"/>
        <v>14.287984131433562</v>
      </c>
      <c r="F920" s="10">
        <f t="shared" ca="1" si="73"/>
        <v>-1.4107843020065412E-4</v>
      </c>
    </row>
    <row r="921" spans="1:6" x14ac:dyDescent="0.35">
      <c r="A921" s="10">
        <f t="shared" si="74"/>
        <v>2152</v>
      </c>
      <c r="B921" s="10">
        <v>-2.4731475171486102E-3</v>
      </c>
      <c r="C921" s="10">
        <f t="shared" ca="1" si="70"/>
        <v>4.7084871790223901E-2</v>
      </c>
      <c r="D921" s="10">
        <f t="shared" ca="1" si="71"/>
        <v>1.3348561152528476E-4</v>
      </c>
      <c r="E921" s="10">
        <f t="shared" ca="1" si="72"/>
        <v>14.288092490611303</v>
      </c>
      <c r="F921" s="10">
        <f t="shared" ca="1" si="73"/>
        <v>-1.3349452152241884E-4</v>
      </c>
    </row>
    <row r="922" spans="1:6" x14ac:dyDescent="0.35">
      <c r="A922" s="10">
        <f t="shared" si="74"/>
        <v>2212</v>
      </c>
      <c r="B922" s="10">
        <v>-2.8967497797184301E-3</v>
      </c>
      <c r="C922" s="10">
        <f t="shared" ca="1" si="70"/>
        <v>4.3670560604745647E-2</v>
      </c>
      <c r="D922" s="10">
        <f t="shared" ca="1" si="71"/>
        <v>1.2380603931445391E-4</v>
      </c>
      <c r="E922" s="10">
        <f t="shared" ca="1" si="72"/>
        <v>14.288230811698195</v>
      </c>
      <c r="F922" s="10">
        <f t="shared" ca="1" si="73"/>
        <v>-1.2381370391480794E-4</v>
      </c>
    </row>
    <row r="923" spans="1:6" x14ac:dyDescent="0.35">
      <c r="A923" s="10">
        <f t="shared" si="74"/>
        <v>2272</v>
      </c>
      <c r="B923" s="10">
        <v>-2.3944510244762701E-3</v>
      </c>
      <c r="C923" s="10">
        <f t="shared" ca="1" si="70"/>
        <v>4.7719179816717958E-2</v>
      </c>
      <c r="D923" s="10">
        <f t="shared" ca="1" si="71"/>
        <v>1.352838747803954E-4</v>
      </c>
      <c r="E923" s="10">
        <f t="shared" ca="1" si="72"/>
        <v>14.288066793429389</v>
      </c>
      <c r="F923" s="10">
        <f t="shared" ca="1" si="73"/>
        <v>-1.3529302646912635E-4</v>
      </c>
    </row>
    <row r="924" spans="1:6" x14ac:dyDescent="0.35">
      <c r="A924" s="10">
        <f t="shared" si="74"/>
        <v>2332</v>
      </c>
      <c r="B924" s="10">
        <v>-2.6393986365634298E-3</v>
      </c>
      <c r="C924" s="10">
        <f t="shared" ca="1" si="70"/>
        <v>4.5744857567512474E-2</v>
      </c>
      <c r="D924" s="10">
        <f t="shared" ca="1" si="71"/>
        <v>1.2968667120389786E-4</v>
      </c>
      <c r="E924" s="10">
        <f t="shared" ca="1" si="72"/>
        <v>14.288146777468494</v>
      </c>
      <c r="F924" s="10">
        <f t="shared" ca="1" si="73"/>
        <v>-1.2969508124740904E-4</v>
      </c>
    </row>
    <row r="925" spans="1:6" x14ac:dyDescent="0.35">
      <c r="A925" s="10">
        <f t="shared" si="74"/>
        <v>2392</v>
      </c>
      <c r="B925" s="10">
        <v>-2.37408031881903E-3</v>
      </c>
      <c r="C925" s="10">
        <f t="shared" ca="1" si="70"/>
        <v>4.7883371404741255E-2</v>
      </c>
      <c r="D925" s="10">
        <f t="shared" ca="1" si="71"/>
        <v>1.3574935793244145E-4</v>
      </c>
      <c r="E925" s="10">
        <f t="shared" ca="1" si="72"/>
        <v>14.288060141675144</v>
      </c>
      <c r="F925" s="10">
        <f t="shared" ca="1" si="73"/>
        <v>-1.3575857271051222E-4</v>
      </c>
    </row>
    <row r="926" spans="1:6" x14ac:dyDescent="0.35">
      <c r="A926" s="10">
        <f t="shared" si="74"/>
        <v>2452</v>
      </c>
      <c r="B926" s="10">
        <v>-9.1772760558518596E-4</v>
      </c>
      <c r="C926" s="10">
        <f t="shared" ca="1" si="70"/>
        <v>5.9621838826114736E-2</v>
      </c>
      <c r="D926" s="10">
        <f t="shared" ca="1" si="71"/>
        <v>1.6902791307203528E-4</v>
      </c>
      <c r="E926" s="10">
        <f t="shared" ca="1" si="72"/>
        <v>14.287584591122199</v>
      </c>
      <c r="F926" s="10">
        <f t="shared" ca="1" si="73"/>
        <v>-1.6904219989968722E-4</v>
      </c>
    </row>
    <row r="927" spans="1:6" x14ac:dyDescent="0.35">
      <c r="A927" s="10">
        <f t="shared" si="74"/>
        <v>2512</v>
      </c>
      <c r="B927" s="10">
        <v>-1.3899435827146899E-3</v>
      </c>
      <c r="C927" s="10">
        <f t="shared" ca="1" si="70"/>
        <v>5.5815692270395935E-2</v>
      </c>
      <c r="D927" s="10">
        <f t="shared" ca="1" si="71"/>
        <v>1.5823748758657247E-4</v>
      </c>
      <c r="E927" s="10">
        <f t="shared" ca="1" si="72"/>
        <v>14.287738786302388</v>
      </c>
      <c r="F927" s="10">
        <f t="shared" ca="1" si="73"/>
        <v>-1.5825000845858054E-4</v>
      </c>
    </row>
    <row r="928" spans="1:6" x14ac:dyDescent="0.35">
      <c r="A928" s="10">
        <f t="shared" si="74"/>
        <v>2572</v>
      </c>
      <c r="B928" s="10">
        <v>-8.0157252748087903E-4</v>
      </c>
      <c r="C928" s="10">
        <f t="shared" ca="1" si="70"/>
        <v>6.0558069855702945E-2</v>
      </c>
      <c r="D928" s="10">
        <f t="shared" ca="1" si="71"/>
        <v>1.7168212804091783E-4</v>
      </c>
      <c r="E928" s="10">
        <f t="shared" ca="1" si="72"/>
        <v>14.287546662390294</v>
      </c>
      <c r="F928" s="10">
        <f t="shared" ca="1" si="73"/>
        <v>-1.7169686710438633E-4</v>
      </c>
    </row>
    <row r="929" spans="1:6" x14ac:dyDescent="0.35">
      <c r="A929" s="10">
        <f t="shared" si="74"/>
        <v>2632</v>
      </c>
      <c r="B929" s="10">
        <v>-9.2246136643800403E-4</v>
      </c>
      <c r="C929" s="10">
        <f t="shared" ca="1" si="70"/>
        <v>5.9583683853733083E-2</v>
      </c>
      <c r="D929" s="10">
        <f t="shared" ca="1" si="71"/>
        <v>1.6891974372533329E-4</v>
      </c>
      <c r="E929" s="10">
        <f t="shared" ca="1" si="72"/>
        <v>14.287586136862163</v>
      </c>
      <c r="F929" s="10">
        <f t="shared" ca="1" si="73"/>
        <v>-1.689340122721076E-4</v>
      </c>
    </row>
    <row r="930" spans="1:6" x14ac:dyDescent="0.35">
      <c r="A930" s="10">
        <f t="shared" si="74"/>
        <v>2692</v>
      </c>
      <c r="B930" s="19">
        <v>-1.9182429153136198E-5</v>
      </c>
      <c r="C930" s="10">
        <f t="shared" ca="1" si="70"/>
        <v>6.6864276172737311E-2</v>
      </c>
      <c r="D930" s="10">
        <f t="shared" ca="1" si="71"/>
        <v>1.8956022294971026E-4</v>
      </c>
      <c r="E930" s="10">
        <f t="shared" ca="1" si="72"/>
        <v>14.287291184414048</v>
      </c>
      <c r="F930" s="10">
        <f t="shared" ca="1" si="73"/>
        <v>-1.8957819175957109E-4</v>
      </c>
    </row>
    <row r="931" spans="1:6" x14ac:dyDescent="0.35">
      <c r="A931" s="10">
        <f t="shared" si="74"/>
        <v>2752</v>
      </c>
      <c r="B931" s="10">
        <v>-4.9350292857773504E-4</v>
      </c>
      <c r="C931" s="10">
        <f t="shared" ca="1" si="70"/>
        <v>6.3041166785024541E-2</v>
      </c>
      <c r="D931" s="10">
        <f t="shared" ca="1" si="71"/>
        <v>1.7872170783554456E-4</v>
      </c>
      <c r="E931" s="10">
        <f t="shared" ca="1" si="72"/>
        <v>14.287446066795029</v>
      </c>
      <c r="F931" s="10">
        <f t="shared" ca="1" si="73"/>
        <v>-1.7873768046306292E-4</v>
      </c>
    </row>
    <row r="932" spans="1:6" x14ac:dyDescent="0.35">
      <c r="A932" s="10">
        <f t="shared" si="74"/>
        <v>2812</v>
      </c>
      <c r="B932" s="10">
        <v>6.6369984433796404E-4</v>
      </c>
      <c r="C932" s="10">
        <f t="shared" ca="1" si="70"/>
        <v>7.2368431345565712E-2</v>
      </c>
      <c r="D932" s="10">
        <f t="shared" ca="1" si="71"/>
        <v>2.0516450286467877E-4</v>
      </c>
      <c r="E932" s="10">
        <f t="shared" ca="1" si="72"/>
        <v>14.287068199254064</v>
      </c>
      <c r="F932" s="10">
        <f t="shared" ca="1" si="73"/>
        <v>-2.0518555198036222E-4</v>
      </c>
    </row>
    <row r="933" spans="1:6" x14ac:dyDescent="0.35">
      <c r="A933" s="10">
        <f t="shared" si="74"/>
        <v>2872</v>
      </c>
      <c r="B933" s="10">
        <v>-2.4483455094163902E-4</v>
      </c>
      <c r="C933" s="10">
        <f t="shared" ca="1" si="70"/>
        <v>6.5045479080447458E-2</v>
      </c>
      <c r="D933" s="10">
        <f t="shared" ca="1" si="71"/>
        <v>1.8440393319306853E-4</v>
      </c>
      <c r="E933" s="10">
        <f t="shared" ca="1" si="72"/>
        <v>14.28736486779467</v>
      </c>
      <c r="F933" s="10">
        <f t="shared" ca="1" si="73"/>
        <v>-1.8442093768886262E-4</v>
      </c>
    </row>
    <row r="934" spans="1:6" x14ac:dyDescent="0.35">
      <c r="A934" s="10">
        <f t="shared" si="74"/>
        <v>2932</v>
      </c>
      <c r="B934" s="10">
        <v>-7.5179473583757205E-4</v>
      </c>
      <c r="C934" s="10">
        <f t="shared" ca="1" si="70"/>
        <v>6.0959287898697069E-2</v>
      </c>
      <c r="D934" s="10">
        <f t="shared" ca="1" si="71"/>
        <v>1.7281958119280618E-4</v>
      </c>
      <c r="E934" s="10">
        <f t="shared" ca="1" si="72"/>
        <v>14.287530408184756</v>
      </c>
      <c r="F934" s="10">
        <f t="shared" ca="1" si="73"/>
        <v>-1.7283451621719667E-4</v>
      </c>
    </row>
    <row r="935" spans="1:6" x14ac:dyDescent="0.35">
      <c r="A935" s="10">
        <f t="shared" si="74"/>
        <v>2992</v>
      </c>
      <c r="B935" s="10">
        <v>3.99572744971391E-4</v>
      </c>
      <c r="C935" s="10">
        <f t="shared" ca="1" si="70"/>
        <v>7.0239518944852128E-2</v>
      </c>
      <c r="D935" s="10">
        <f t="shared" ca="1" si="71"/>
        <v>1.9912903620865577E-4</v>
      </c>
      <c r="E935" s="10">
        <f t="shared" ca="1" si="72"/>
        <v>14.287154446072577</v>
      </c>
      <c r="F935" s="10">
        <f t="shared" ca="1" si="73"/>
        <v>-1.9914886502757074E-4</v>
      </c>
    </row>
    <row r="936" spans="1:6" x14ac:dyDescent="0.35">
      <c r="A936" s="10">
        <f t="shared" si="74"/>
        <v>3052</v>
      </c>
      <c r="B936" s="10">
        <v>1.5334577951172199E-3</v>
      </c>
      <c r="C936" s="10">
        <f t="shared" ca="1" si="70"/>
        <v>7.9378838424103912E-2</v>
      </c>
      <c r="D936" s="10">
        <f t="shared" ca="1" si="71"/>
        <v>2.2503900693233457E-4</v>
      </c>
      <c r="E936" s="10">
        <f t="shared" ca="1" si="72"/>
        <v>14.286784192590936</v>
      </c>
      <c r="F936" s="10">
        <f t="shared" ca="1" si="73"/>
        <v>-2.2506433200919347E-4</v>
      </c>
    </row>
    <row r="937" spans="1:6" x14ac:dyDescent="0.35">
      <c r="A937" s="10">
        <f t="shared" si="74"/>
        <v>3112</v>
      </c>
      <c r="B937" s="10">
        <v>1.5546592719777701E-3</v>
      </c>
      <c r="C937" s="10">
        <f t="shared" ca="1" si="70"/>
        <v>7.9549726178939031E-2</v>
      </c>
      <c r="D937" s="10">
        <f t="shared" ca="1" si="71"/>
        <v>2.2552347371729213E-4</v>
      </c>
      <c r="E937" s="10">
        <f t="shared" ca="1" si="72"/>
        <v>14.286777269560579</v>
      </c>
      <c r="F937" s="10">
        <f t="shared" ca="1" si="73"/>
        <v>-2.2554890795997601E-4</v>
      </c>
    </row>
    <row r="938" spans="1:6" x14ac:dyDescent="0.35">
      <c r="A938" s="10">
        <f t="shared" si="74"/>
        <v>3172</v>
      </c>
      <c r="B938" s="10">
        <v>3.3476734755867599E-4</v>
      </c>
      <c r="C938" s="10">
        <f t="shared" ca="1" si="70"/>
        <v>6.9717175669527606E-2</v>
      </c>
      <c r="D938" s="10">
        <f t="shared" ca="1" si="71"/>
        <v>1.9764819302311076E-4</v>
      </c>
      <c r="E938" s="10">
        <f t="shared" ca="1" si="72"/>
        <v>14.287175607321698</v>
      </c>
      <c r="F938" s="10">
        <f t="shared" ca="1" si="73"/>
        <v>-1.9766772800132822E-4</v>
      </c>
    </row>
    <row r="939" spans="1:6" x14ac:dyDescent="0.35">
      <c r="A939" s="10">
        <f t="shared" si="74"/>
        <v>3232</v>
      </c>
      <c r="B939" s="10">
        <v>7.1567182280127305E-4</v>
      </c>
      <c r="C939" s="10">
        <f t="shared" ca="1" si="70"/>
        <v>7.2787334932912479E-2</v>
      </c>
      <c r="D939" s="10">
        <f t="shared" ca="1" si="71"/>
        <v>2.0635209453480685E-4</v>
      </c>
      <c r="E939" s="10">
        <f t="shared" ca="1" si="72"/>
        <v>14.287051228569098</v>
      </c>
      <c r="F939" s="10">
        <f t="shared" ca="1" si="73"/>
        <v>-2.0637338805749712E-4</v>
      </c>
    </row>
    <row r="940" spans="1:6" x14ac:dyDescent="0.35">
      <c r="A940" s="10">
        <f t="shared" si="74"/>
        <v>3292</v>
      </c>
      <c r="B940" s="10">
        <v>1.3406824964269199E-3</v>
      </c>
      <c r="C940" s="10">
        <f t="shared" ca="1" si="70"/>
        <v>7.7825034498201315E-2</v>
      </c>
      <c r="D940" s="10">
        <f t="shared" ca="1" si="71"/>
        <v>2.2063397280240073E-4</v>
      </c>
      <c r="E940" s="10">
        <f t="shared" ca="1" si="72"/>
        <v>14.286847140528653</v>
      </c>
      <c r="F940" s="10">
        <f t="shared" ca="1" si="73"/>
        <v>-2.2065831605804021E-4</v>
      </c>
    </row>
    <row r="941" spans="1:6" x14ac:dyDescent="0.35">
      <c r="A941" s="10">
        <f t="shared" si="74"/>
        <v>3352</v>
      </c>
      <c r="B941" s="10">
        <v>1.4400705566885599E-3</v>
      </c>
      <c r="C941" s="10">
        <f t="shared" ca="1" si="70"/>
        <v>7.862612031817702E-2</v>
      </c>
      <c r="D941" s="10">
        <f t="shared" ca="1" si="71"/>
        <v>2.2290505110203183E-4</v>
      </c>
      <c r="E941" s="10">
        <f t="shared" ca="1" si="72"/>
        <v>14.286814686819751</v>
      </c>
      <c r="F941" s="10">
        <f t="shared" ca="1" si="73"/>
        <v>-2.2292989812533031E-4</v>
      </c>
    </row>
    <row r="942" spans="1:6" x14ac:dyDescent="0.35">
      <c r="A942" s="10">
        <f t="shared" si="74"/>
        <v>3412</v>
      </c>
      <c r="B942" s="10">
        <v>1.2591567949014101E-3</v>
      </c>
      <c r="C942" s="10">
        <f t="shared" ca="1" si="70"/>
        <v>7.7167922534412806E-2</v>
      </c>
      <c r="D942" s="10">
        <f t="shared" ca="1" si="71"/>
        <v>2.187710603850603E-4</v>
      </c>
      <c r="E942" s="10">
        <f t="shared" ca="1" si="72"/>
        <v>14.286873761547097</v>
      </c>
      <c r="F942" s="10">
        <f t="shared" ca="1" si="73"/>
        <v>-2.1879499426422487E-4</v>
      </c>
    </row>
    <row r="943" spans="1:6" x14ac:dyDescent="0.35">
      <c r="A943" s="10">
        <f t="shared" si="74"/>
        <v>3472</v>
      </c>
      <c r="B943" s="10">
        <v>2.3082162174012798E-3</v>
      </c>
      <c r="C943" s="10">
        <f t="shared" ca="1" si="70"/>
        <v>8.5623532045899536E-2</v>
      </c>
      <c r="D943" s="10">
        <f t="shared" ca="1" si="71"/>
        <v>2.4274271335012517E-4</v>
      </c>
      <c r="E943" s="10">
        <f t="shared" ca="1" si="72"/>
        <v>14.286531206626226</v>
      </c>
      <c r="F943" s="10">
        <f t="shared" ca="1" si="73"/>
        <v>-2.4277218013122223E-4</v>
      </c>
    </row>
    <row r="944" spans="1:6" x14ac:dyDescent="0.35">
      <c r="A944" s="10">
        <f t="shared" si="74"/>
        <v>3532</v>
      </c>
      <c r="B944" s="10">
        <v>2.60121365188321E-3</v>
      </c>
      <c r="C944" s="10">
        <f t="shared" ca="1" si="70"/>
        <v>8.7985144592062942E-2</v>
      </c>
      <c r="D944" s="10">
        <f t="shared" ca="1" si="71"/>
        <v>2.4943788491849843E-4</v>
      </c>
      <c r="E944" s="10">
        <f t="shared" ca="1" si="72"/>
        <v>14.286435532624514</v>
      </c>
      <c r="F944" s="10">
        <f t="shared" ca="1" si="73"/>
        <v>-2.4946899972195521E-4</v>
      </c>
    </row>
    <row r="945" spans="1:6" x14ac:dyDescent="0.35">
      <c r="A945" s="10">
        <f t="shared" si="74"/>
        <v>3592</v>
      </c>
      <c r="B945" s="10">
        <v>2.2030916843710502E-3</v>
      </c>
      <c r="C945" s="10">
        <f t="shared" ca="1" si="70"/>
        <v>8.4776209213354159E-2</v>
      </c>
      <c r="D945" s="10">
        <f t="shared" ca="1" si="71"/>
        <v>2.4034055311985902E-4</v>
      </c>
      <c r="E945" s="10">
        <f t="shared" ca="1" si="72"/>
        <v>14.286565533495917</v>
      </c>
      <c r="F945" s="10">
        <f t="shared" ca="1" si="73"/>
        <v>-2.4036943953904827E-4</v>
      </c>
    </row>
    <row r="946" spans="1:6" x14ac:dyDescent="0.35">
      <c r="A946" s="10">
        <f t="shared" si="74"/>
        <v>3652</v>
      </c>
      <c r="B946" s="10">
        <v>3.1786548430094699E-3</v>
      </c>
      <c r="C946" s="10">
        <f t="shared" ca="1" si="70"/>
        <v>9.2639425487206453E-2</v>
      </c>
      <c r="D946" s="10">
        <f t="shared" ca="1" si="71"/>
        <v>2.6263277125623027E-4</v>
      </c>
      <c r="E946" s="10">
        <f t="shared" ca="1" si="72"/>
        <v>14.286246977698747</v>
      </c>
      <c r="F946" s="10">
        <f t="shared" ca="1" si="73"/>
        <v>-2.6266726528217476E-4</v>
      </c>
    </row>
    <row r="947" spans="1:6" x14ac:dyDescent="0.35">
      <c r="A947" s="10">
        <f t="shared" si="74"/>
        <v>3712</v>
      </c>
      <c r="B947" s="10">
        <v>1.51660908398717E-3</v>
      </c>
      <c r="C947" s="10">
        <f t="shared" ca="1" si="70"/>
        <v>7.9243034751755148E-2</v>
      </c>
      <c r="D947" s="10">
        <f t="shared" ca="1" si="71"/>
        <v>2.2465400352122584E-4</v>
      </c>
      <c r="E947" s="10">
        <f t="shared" ca="1" si="72"/>
        <v>14.286789694289681</v>
      </c>
      <c r="F947" s="10">
        <f t="shared" ca="1" si="73"/>
        <v>-2.2467924201190147E-4</v>
      </c>
    </row>
    <row r="948" spans="1:6" x14ac:dyDescent="0.35">
      <c r="A948" s="10">
        <f t="shared" si="74"/>
        <v>3772</v>
      </c>
      <c r="B948" s="10">
        <v>2.8580396076687601E-3</v>
      </c>
      <c r="C948" s="10">
        <f t="shared" ca="1" si="70"/>
        <v>9.0055208449229471E-2</v>
      </c>
      <c r="D948" s="10">
        <f t="shared" ca="1" si="71"/>
        <v>2.5530651595356553E-4</v>
      </c>
      <c r="E948" s="10">
        <f t="shared" ca="1" si="72"/>
        <v>14.286351669887024</v>
      </c>
      <c r="F948" s="10">
        <f t="shared" ca="1" si="73"/>
        <v>-2.5533911221019951E-4</v>
      </c>
    </row>
    <row r="949" spans="1:6" x14ac:dyDescent="0.35">
      <c r="A949" s="10">
        <f t="shared" si="74"/>
        <v>3832</v>
      </c>
      <c r="B949" s="10">
        <v>2.1973021730415801E-3</v>
      </c>
      <c r="C949" s="10">
        <f t="shared" ca="1" si="70"/>
        <v>8.4729544700349088E-2</v>
      </c>
      <c r="D949" s="10">
        <f t="shared" ca="1" si="71"/>
        <v>2.4020825922548965E-4</v>
      </c>
      <c r="E949" s="10">
        <f t="shared" ca="1" si="72"/>
        <v>14.286567423975667</v>
      </c>
      <c r="F949" s="10">
        <f t="shared" ca="1" si="73"/>
        <v>-2.4023711385028816E-4</v>
      </c>
    </row>
    <row r="950" spans="1:6" x14ac:dyDescent="0.35">
      <c r="A950" s="10">
        <f t="shared" si="74"/>
        <v>3892</v>
      </c>
      <c r="B950" s="10">
        <v>1.91959650998653E-3</v>
      </c>
      <c r="C950" s="10">
        <f t="shared" ca="1" si="70"/>
        <v>8.249118660970213E-2</v>
      </c>
      <c r="D950" s="10">
        <f t="shared" ca="1" si="71"/>
        <v>2.3386251403850552E-4</v>
      </c>
      <c r="E950" s="10">
        <f t="shared" ca="1" si="72"/>
        <v>14.286658104674389</v>
      </c>
      <c r="F950" s="10">
        <f t="shared" ca="1" si="73"/>
        <v>-2.3388986414038041E-4</v>
      </c>
    </row>
    <row r="951" spans="1:6" x14ac:dyDescent="0.35">
      <c r="A951" s="10">
        <f t="shared" si="74"/>
        <v>3952</v>
      </c>
      <c r="B951" s="10">
        <v>2.2465887835166299E-3</v>
      </c>
      <c r="C951" s="10">
        <f t="shared" ref="C951:C1014" ca="1" si="75">(B951-$C$2)/($C$779-$C$2)</f>
        <v>8.5126803733901926E-2</v>
      </c>
      <c r="D951" s="10">
        <f t="shared" ref="D951:D1014" ca="1" si="76">$K$4*C951</f>
        <v>2.4133448858561194E-4</v>
      </c>
      <c r="E951" s="10">
        <f t="shared" ref="E951:E1014" ca="1" si="77">$J$6*(1-D951)</f>
        <v>14.28655133015811</v>
      </c>
      <c r="F951" s="10">
        <f t="shared" ref="F951:F1014" ca="1" si="78">LN(E951/$J$6)</f>
        <v>-2.4136361443948727E-4</v>
      </c>
    </row>
    <row r="952" spans="1:6" x14ac:dyDescent="0.35">
      <c r="A952" s="10">
        <f t="shared" ref="A952:A1015" si="79">A951+60</f>
        <v>4012</v>
      </c>
      <c r="B952" s="10">
        <v>1.48229666794474E-3</v>
      </c>
      <c r="C952" s="10">
        <f t="shared" ca="1" si="75"/>
        <v>7.8966470445455822E-2</v>
      </c>
      <c r="D952" s="10">
        <f t="shared" ca="1" si="76"/>
        <v>2.2386994371286723E-4</v>
      </c>
      <c r="E952" s="10">
        <f t="shared" ca="1" si="77"/>
        <v>14.286800898504342</v>
      </c>
      <c r="F952" s="10">
        <f t="shared" ca="1" si="78"/>
        <v>-2.2389500632924756E-4</v>
      </c>
    </row>
    <row r="953" spans="1:6" x14ac:dyDescent="0.35">
      <c r="A953" s="10">
        <f t="shared" si="79"/>
        <v>4072</v>
      </c>
      <c r="B953" s="10">
        <v>1.52303001540982E-3</v>
      </c>
      <c r="C953" s="10">
        <f t="shared" ca="1" si="75"/>
        <v>7.9294788625411422E-2</v>
      </c>
      <c r="D953" s="10">
        <f t="shared" ca="1" si="76"/>
        <v>2.2480072575304137E-4</v>
      </c>
      <c r="E953" s="10">
        <f t="shared" ca="1" si="77"/>
        <v>14.286787597628988</v>
      </c>
      <c r="F953" s="10">
        <f t="shared" ca="1" si="78"/>
        <v>-2.2482599722362201E-4</v>
      </c>
    </row>
    <row r="954" spans="1:6" x14ac:dyDescent="0.35">
      <c r="A954" s="10">
        <f t="shared" si="79"/>
        <v>4132</v>
      </c>
      <c r="B954" s="10">
        <v>2.0727445703048902E-3</v>
      </c>
      <c r="C954" s="10">
        <f t="shared" ca="1" si="75"/>
        <v>8.3725587795869291E-2</v>
      </c>
      <c r="D954" s="10">
        <f t="shared" ca="1" si="76"/>
        <v>2.3736204140128943E-4</v>
      </c>
      <c r="E954" s="10">
        <f t="shared" ca="1" si="77"/>
        <v>14.286608096428376</v>
      </c>
      <c r="F954" s="10">
        <f t="shared" ca="1" si="78"/>
        <v>-2.3739021622909491E-4</v>
      </c>
    </row>
    <row r="955" spans="1:6" x14ac:dyDescent="0.35">
      <c r="A955" s="10">
        <f t="shared" si="79"/>
        <v>4192</v>
      </c>
      <c r="B955" s="19">
        <v>3.2139047315114899E-3</v>
      </c>
      <c r="C955" s="10">
        <f t="shared" ca="1" si="75"/>
        <v>9.2923545991825979E-2</v>
      </c>
      <c r="D955" s="10">
        <f t="shared" ca="1" si="76"/>
        <v>2.6343825288682661E-4</v>
      </c>
      <c r="E955" s="10">
        <f t="shared" ca="1" si="77"/>
        <v>14.286235467366247</v>
      </c>
      <c r="F955" s="10">
        <f t="shared" ca="1" si="78"/>
        <v>-2.6347295883869789E-4</v>
      </c>
    </row>
    <row r="956" spans="1:6" x14ac:dyDescent="0.35">
      <c r="A956" s="10">
        <f t="shared" si="79"/>
        <v>4252</v>
      </c>
      <c r="B956" s="10">
        <v>1.73175375770619E-3</v>
      </c>
      <c r="C956" s="10">
        <f t="shared" ca="1" si="75"/>
        <v>8.0977139903882014E-2</v>
      </c>
      <c r="D956" s="10">
        <f t="shared" ca="1" si="76"/>
        <v>2.2957019162750549E-4</v>
      </c>
      <c r="E956" s="10">
        <f t="shared" ca="1" si="77"/>
        <v>14.286719441961642</v>
      </c>
      <c r="F956" s="10">
        <f t="shared" ca="1" si="78"/>
        <v>-2.2959654689761263E-4</v>
      </c>
    </row>
    <row r="957" spans="1:6" x14ac:dyDescent="0.35">
      <c r="A957" s="10">
        <f t="shared" si="79"/>
        <v>4312</v>
      </c>
      <c r="B957" s="19">
        <v>3.2278901942769701E-3</v>
      </c>
      <c r="C957" s="10">
        <f t="shared" ca="1" si="75"/>
        <v>9.3036271362234968E-2</v>
      </c>
      <c r="D957" s="10">
        <f t="shared" ca="1" si="76"/>
        <v>2.6375782931193612E-4</v>
      </c>
      <c r="E957" s="10">
        <f t="shared" ca="1" si="77"/>
        <v>14.286230900619131</v>
      </c>
      <c r="F957" s="10">
        <f t="shared" ca="1" si="78"/>
        <v>-2.6379261952584057E-4</v>
      </c>
    </row>
    <row r="958" spans="1:6" x14ac:dyDescent="0.35">
      <c r="A958" s="10">
        <f t="shared" si="79"/>
        <v>4372</v>
      </c>
      <c r="B958" s="10">
        <v>3.4989104997805698E-3</v>
      </c>
      <c r="C958" s="10">
        <f t="shared" ca="1" si="75"/>
        <v>9.5220744256593395E-2</v>
      </c>
      <c r="D958" s="10">
        <f t="shared" ca="1" si="76"/>
        <v>2.6995080996744227E-4</v>
      </c>
      <c r="E958" s="10">
        <f t="shared" ca="1" si="77"/>
        <v>14.286142402925565</v>
      </c>
      <c r="F958" s="10">
        <f t="shared" ca="1" si="78"/>
        <v>-2.6998725324603337E-4</v>
      </c>
    </row>
    <row r="959" spans="1:6" x14ac:dyDescent="0.35">
      <c r="A959" s="10">
        <f t="shared" si="79"/>
        <v>4432</v>
      </c>
      <c r="B959" s="10">
        <v>4.1001190213261198E-3</v>
      </c>
      <c r="C959" s="10">
        <f t="shared" ca="1" si="75"/>
        <v>0.10006659415235378</v>
      </c>
      <c r="D959" s="10">
        <f t="shared" ca="1" si="76"/>
        <v>2.8368879442192292E-4</v>
      </c>
      <c r="E959" s="10">
        <f t="shared" ca="1" si="77"/>
        <v>14.285946087127709</v>
      </c>
      <c r="F959" s="10">
        <f t="shared" ca="1" si="78"/>
        <v>-2.8372904169999825E-4</v>
      </c>
    </row>
    <row r="960" spans="1:6" x14ac:dyDescent="0.35">
      <c r="A960" s="10">
        <f t="shared" si="79"/>
        <v>4492</v>
      </c>
      <c r="B960" s="10">
        <v>3.1067897321558299E-3</v>
      </c>
      <c r="C960" s="10">
        <f t="shared" ca="1" si="75"/>
        <v>9.2060179639120887E-2</v>
      </c>
      <c r="D960" s="10">
        <f t="shared" ca="1" si="76"/>
        <v>2.6099060927690769E-4</v>
      </c>
      <c r="E960" s="10">
        <f t="shared" ca="1" si="77"/>
        <v>14.286270444193432</v>
      </c>
      <c r="F960" s="10">
        <f t="shared" ca="1" si="78"/>
        <v>-2.6102467325298055E-4</v>
      </c>
    </row>
    <row r="961" spans="1:6" x14ac:dyDescent="0.35">
      <c r="A961" s="10">
        <f t="shared" si="79"/>
        <v>4552</v>
      </c>
      <c r="B961" s="10">
        <v>4.7876340607091502E-3</v>
      </c>
      <c r="C961" s="10">
        <f t="shared" ca="1" si="75"/>
        <v>0.10560809025983289</v>
      </c>
      <c r="D961" s="10">
        <f t="shared" ca="1" si="76"/>
        <v>2.9939893588662626E-4</v>
      </c>
      <c r="E961" s="10">
        <f t="shared" ca="1" si="77"/>
        <v>14.28572158920618</v>
      </c>
      <c r="F961" s="10">
        <f t="shared" ca="1" si="78"/>
        <v>-2.9944376469602356E-4</v>
      </c>
    </row>
    <row r="962" spans="1:6" x14ac:dyDescent="0.35">
      <c r="A962" s="10">
        <f t="shared" si="79"/>
        <v>4612</v>
      </c>
      <c r="B962" s="10">
        <v>4.7161569476745196E-3</v>
      </c>
      <c r="C962" s="10">
        <f t="shared" ca="1" si="75"/>
        <v>0.10503197174465001</v>
      </c>
      <c r="D962" s="10">
        <f t="shared" ca="1" si="76"/>
        <v>2.9776563989608276E-4</v>
      </c>
      <c r="E962" s="10">
        <f t="shared" ca="1" si="77"/>
        <v>14.285744929005885</v>
      </c>
      <c r="F962" s="10">
        <f t="shared" ca="1" si="78"/>
        <v>-2.9780998088654918E-4</v>
      </c>
    </row>
    <row r="963" spans="1:6" x14ac:dyDescent="0.35">
      <c r="A963" s="10">
        <f t="shared" si="79"/>
        <v>4672</v>
      </c>
      <c r="B963" s="10">
        <v>4.5281357898789001E-3</v>
      </c>
      <c r="C963" s="10">
        <f t="shared" ca="1" si="75"/>
        <v>0.10351648705796862</v>
      </c>
      <c r="D963" s="10">
        <f t="shared" ca="1" si="76"/>
        <v>2.9346924080934103E-4</v>
      </c>
      <c r="E963" s="10">
        <f t="shared" ca="1" si="77"/>
        <v>14.285806324548835</v>
      </c>
      <c r="F963" s="10">
        <f t="shared" ca="1" si="78"/>
        <v>-2.9351231133374704E-4</v>
      </c>
    </row>
    <row r="964" spans="1:6" x14ac:dyDescent="0.35">
      <c r="A964" s="10">
        <f t="shared" si="79"/>
        <v>4732</v>
      </c>
      <c r="B964" s="10">
        <v>3.9878471390750901E-3</v>
      </c>
      <c r="C964" s="10">
        <f t="shared" ca="1" si="75"/>
        <v>9.9161662386742136E-2</v>
      </c>
      <c r="D964" s="10">
        <f t="shared" ca="1" si="76"/>
        <v>2.8112331286641391E-4</v>
      </c>
      <c r="E964" s="10">
        <f t="shared" ca="1" si="77"/>
        <v>14.285982747859137</v>
      </c>
      <c r="F964" s="10">
        <f t="shared" ca="1" si="78"/>
        <v>-2.8116283543228434E-4</v>
      </c>
    </row>
    <row r="965" spans="1:6" x14ac:dyDescent="0.35">
      <c r="A965" s="10">
        <f t="shared" si="79"/>
        <v>4792</v>
      </c>
      <c r="B965" s="10">
        <v>4.4500393723633904E-3</v>
      </c>
      <c r="C965" s="10">
        <f t="shared" ca="1" si="75"/>
        <v>0.10288701574624483</v>
      </c>
      <c r="D965" s="10">
        <f t="shared" ca="1" si="76"/>
        <v>2.9168468964060407E-4</v>
      </c>
      <c r="E965" s="10">
        <f t="shared" ca="1" si="77"/>
        <v>14.285831825785035</v>
      </c>
      <c r="F965" s="10">
        <f t="shared" ca="1" si="78"/>
        <v>-2.9172723789365029E-4</v>
      </c>
    </row>
    <row r="966" spans="1:6" x14ac:dyDescent="0.35">
      <c r="A966" s="10">
        <f t="shared" si="79"/>
        <v>4852</v>
      </c>
      <c r="B966" s="10">
        <v>5.7880805993792998E-3</v>
      </c>
      <c r="C966" s="10">
        <f t="shared" ca="1" si="75"/>
        <v>0.1136718710969135</v>
      </c>
      <c r="D966" s="10">
        <f t="shared" ca="1" si="76"/>
        <v>3.2225975455974973E-4</v>
      </c>
      <c r="E966" s="10">
        <f t="shared" ca="1" si="77"/>
        <v>14.285394908107339</v>
      </c>
      <c r="F966" s="10">
        <f t="shared" ca="1" si="78"/>
        <v>-3.2231169139301092E-4</v>
      </c>
    </row>
    <row r="967" spans="1:6" x14ac:dyDescent="0.35">
      <c r="A967" s="10">
        <f t="shared" si="79"/>
        <v>4912</v>
      </c>
      <c r="B967" s="10">
        <v>4.52608796280038E-3</v>
      </c>
      <c r="C967" s="10">
        <f t="shared" ca="1" si="75"/>
        <v>0.10349998119971916</v>
      </c>
      <c r="D967" s="10">
        <f t="shared" ca="1" si="76"/>
        <v>2.934224467012038E-4</v>
      </c>
      <c r="E967" s="10">
        <f t="shared" ca="1" si="77"/>
        <v>14.285806993236639</v>
      </c>
      <c r="F967" s="10">
        <f t="shared" ca="1" si="78"/>
        <v>-2.93465503490147E-4</v>
      </c>
    </row>
    <row r="968" spans="1:6" x14ac:dyDescent="0.35">
      <c r="A968" s="10">
        <f t="shared" si="79"/>
        <v>4972</v>
      </c>
      <c r="B968" s="10">
        <v>4.6800497170321502E-3</v>
      </c>
      <c r="C968" s="10">
        <f t="shared" ca="1" si="75"/>
        <v>0.10474094090663941</v>
      </c>
      <c r="D968" s="10">
        <f t="shared" ca="1" si="76"/>
        <v>2.9694056747032273E-4</v>
      </c>
      <c r="E968" s="10">
        <f t="shared" ca="1" si="77"/>
        <v>14.285756719290848</v>
      </c>
      <c r="F968" s="10">
        <f t="shared" ca="1" si="78"/>
        <v>-2.9698466305001477E-4</v>
      </c>
    </row>
    <row r="969" spans="1:6" x14ac:dyDescent="0.35">
      <c r="A969" s="10">
        <f t="shared" si="79"/>
        <v>5032</v>
      </c>
      <c r="B969" s="10">
        <v>5.5899493347669697E-3</v>
      </c>
      <c r="C969" s="10">
        <f t="shared" ca="1" si="75"/>
        <v>0.11207489711274519</v>
      </c>
      <c r="D969" s="10">
        <f t="shared" ca="1" si="76"/>
        <v>3.1773233331463261E-4</v>
      </c>
      <c r="E969" s="10">
        <f t="shared" ca="1" si="77"/>
        <v>14.285459604956932</v>
      </c>
      <c r="F969" s="10">
        <f t="shared" ca="1" si="78"/>
        <v>-3.1778282092713325E-4</v>
      </c>
    </row>
    <row r="970" spans="1:6" x14ac:dyDescent="0.35">
      <c r="A970" s="10">
        <f t="shared" si="79"/>
        <v>5092</v>
      </c>
      <c r="B970" s="10">
        <v>4.5479149270402598E-3</v>
      </c>
      <c r="C970" s="10">
        <f t="shared" ca="1" si="75"/>
        <v>0.10367591049645417</v>
      </c>
      <c r="D970" s="10">
        <f t="shared" ca="1" si="76"/>
        <v>2.9392120625744753E-4</v>
      </c>
      <c r="E970" s="10">
        <f t="shared" ca="1" si="77"/>
        <v>14.285799865962579</v>
      </c>
      <c r="F970" s="10">
        <f t="shared" ca="1" si="78"/>
        <v>-2.9396440956101522E-4</v>
      </c>
    </row>
    <row r="971" spans="1:6" x14ac:dyDescent="0.35">
      <c r="A971" s="10">
        <f t="shared" si="79"/>
        <v>5152</v>
      </c>
      <c r="B971" s="10">
        <v>5.7232949192400897E-3</v>
      </c>
      <c r="C971" s="10">
        <f t="shared" ca="1" si="75"/>
        <v>0.11314968674639515</v>
      </c>
      <c r="D971" s="10">
        <f t="shared" ca="1" si="76"/>
        <v>3.2077936192603026E-4</v>
      </c>
      <c r="E971" s="10">
        <f t="shared" ca="1" si="77"/>
        <v>14.285416062918078</v>
      </c>
      <c r="F971" s="10">
        <f t="shared" ca="1" si="78"/>
        <v>-3.2083082263081685E-4</v>
      </c>
    </row>
    <row r="972" spans="1:6" x14ac:dyDescent="0.35">
      <c r="A972" s="10">
        <f t="shared" si="79"/>
        <v>5212</v>
      </c>
      <c r="B972" s="10">
        <v>5.1542735934335896E-3</v>
      </c>
      <c r="C972" s="10">
        <f t="shared" ca="1" si="75"/>
        <v>0.10856327149523351</v>
      </c>
      <c r="D972" s="10">
        <f t="shared" ca="1" si="76"/>
        <v>3.0777687468898699E-4</v>
      </c>
      <c r="E972" s="10">
        <f t="shared" ca="1" si="77"/>
        <v>14.285601868460693</v>
      </c>
      <c r="F972" s="10">
        <f t="shared" ca="1" si="78"/>
        <v>-3.0782424771172965E-4</v>
      </c>
    </row>
    <row r="973" spans="1:6" x14ac:dyDescent="0.35">
      <c r="A973" s="10">
        <f t="shared" si="79"/>
        <v>5272</v>
      </c>
      <c r="B973" s="10">
        <v>4.8496793687783403E-3</v>
      </c>
      <c r="C973" s="10">
        <f t="shared" ca="1" si="75"/>
        <v>0.10610818671366655</v>
      </c>
      <c r="D973" s="10">
        <f t="shared" ca="1" si="76"/>
        <v>3.0081670933324468E-4</v>
      </c>
      <c r="E973" s="10">
        <f t="shared" ca="1" si="77"/>
        <v>14.285701329223627</v>
      </c>
      <c r="F973" s="10">
        <f t="shared" ca="1" si="78"/>
        <v>-3.0086196375529912E-4</v>
      </c>
    </row>
    <row r="974" spans="1:6" x14ac:dyDescent="0.35">
      <c r="A974" s="10">
        <f t="shared" si="79"/>
        <v>5332</v>
      </c>
      <c r="B974" s="10">
        <v>6.3713467483700603E-3</v>
      </c>
      <c r="C974" s="10">
        <f t="shared" ca="1" si="75"/>
        <v>0.11837310221057343</v>
      </c>
      <c r="D974" s="10">
        <f t="shared" ca="1" si="76"/>
        <v>3.3558774476697567E-4</v>
      </c>
      <c r="E974" s="10">
        <f t="shared" ca="1" si="77"/>
        <v>14.28520445112728</v>
      </c>
      <c r="F974" s="10">
        <f t="shared" ca="1" si="78"/>
        <v>-3.356440669351985E-4</v>
      </c>
    </row>
    <row r="975" spans="1:6" x14ac:dyDescent="0.35">
      <c r="A975" s="10">
        <f t="shared" si="79"/>
        <v>5392</v>
      </c>
      <c r="B975" s="10">
        <v>5.2949681007741804E-3</v>
      </c>
      <c r="C975" s="10">
        <f t="shared" ca="1" si="75"/>
        <v>0.1096972947821586</v>
      </c>
      <c r="D975" s="10">
        <f t="shared" ca="1" si="76"/>
        <v>3.1099183070741962E-4</v>
      </c>
      <c r="E975" s="10">
        <f t="shared" ca="1" si="77"/>
        <v>14.285555926739191</v>
      </c>
      <c r="F975" s="10">
        <f t="shared" ca="1" si="78"/>
        <v>-3.1104019869505043E-4</v>
      </c>
    </row>
    <row r="976" spans="1:6" x14ac:dyDescent="0.35">
      <c r="A976" s="10">
        <f t="shared" si="79"/>
        <v>5452</v>
      </c>
      <c r="B976" s="10">
        <v>7.1765950127159802E-3</v>
      </c>
      <c r="C976" s="10">
        <f t="shared" ca="1" si="75"/>
        <v>0.12486354949799808</v>
      </c>
      <c r="D976" s="10">
        <f t="shared" ca="1" si="76"/>
        <v>3.5398816282682452E-4</v>
      </c>
      <c r="E976" s="10">
        <f t="shared" ca="1" si="77"/>
        <v>14.284941509153203</v>
      </c>
      <c r="F976" s="10">
        <f t="shared" ca="1" si="78"/>
        <v>-3.5405083142627691E-4</v>
      </c>
    </row>
    <row r="977" spans="1:6" x14ac:dyDescent="0.35">
      <c r="A977" s="10">
        <f t="shared" si="79"/>
        <v>5512</v>
      </c>
      <c r="B977" s="10">
        <v>6.6843644654872901E-3</v>
      </c>
      <c r="C977" s="10">
        <f t="shared" ca="1" si="75"/>
        <v>0.12089608187154743</v>
      </c>
      <c r="D977" s="10">
        <f t="shared" ca="1" si="76"/>
        <v>3.4274039210583696E-4</v>
      </c>
      <c r="E977" s="10">
        <f t="shared" ca="1" si="77"/>
        <v>14.285102239796807</v>
      </c>
      <c r="F977" s="10">
        <f t="shared" ca="1" si="78"/>
        <v>-3.4279914101812439E-4</v>
      </c>
    </row>
    <row r="978" spans="1:6" x14ac:dyDescent="0.35">
      <c r="A978" s="10">
        <f t="shared" si="79"/>
        <v>5572</v>
      </c>
      <c r="B978" s="10">
        <v>6.4487961138684803E-3</v>
      </c>
      <c r="C978" s="10">
        <f t="shared" ca="1" si="75"/>
        <v>0.11899735816549969</v>
      </c>
      <c r="D978" s="10">
        <f t="shared" ca="1" si="76"/>
        <v>3.373575103991916E-4</v>
      </c>
      <c r="E978" s="10">
        <f t="shared" ca="1" si="77"/>
        <v>14.285179161176394</v>
      </c>
      <c r="F978" s="10">
        <f t="shared" ca="1" si="78"/>
        <v>-3.3741442824558544E-4</v>
      </c>
    </row>
    <row r="979" spans="1:6" x14ac:dyDescent="0.35">
      <c r="A979" s="10">
        <f t="shared" si="79"/>
        <v>5632</v>
      </c>
      <c r="B979" s="10">
        <v>7.3285663168065297E-3</v>
      </c>
      <c r="C979" s="10">
        <f t="shared" ca="1" si="75"/>
        <v>0.12608846581520627</v>
      </c>
      <c r="D979" s="10">
        <f t="shared" ca="1" si="76"/>
        <v>3.5746080058610976E-4</v>
      </c>
      <c r="E979" s="10">
        <f t="shared" ca="1" si="77"/>
        <v>14.284891885159624</v>
      </c>
      <c r="F979" s="10">
        <f t="shared" ca="1" si="78"/>
        <v>-3.5752470492736975E-4</v>
      </c>
    </row>
    <row r="980" spans="1:6" x14ac:dyDescent="0.35">
      <c r="A980" s="10">
        <f t="shared" si="79"/>
        <v>5692</v>
      </c>
      <c r="B980" s="10">
        <v>7.5096370065560504E-3</v>
      </c>
      <c r="C980" s="10">
        <f t="shared" ca="1" si="75"/>
        <v>0.12754792846685381</v>
      </c>
      <c r="D980" s="10">
        <f t="shared" ca="1" si="76"/>
        <v>3.6159837720353054E-4</v>
      </c>
      <c r="E980" s="10">
        <f t="shared" ca="1" si="77"/>
        <v>14.284832759189761</v>
      </c>
      <c r="F980" s="10">
        <f t="shared" ca="1" si="78"/>
        <v>-3.6166376966105339E-4</v>
      </c>
    </row>
    <row r="981" spans="1:6" x14ac:dyDescent="0.35">
      <c r="A981" s="10">
        <f t="shared" si="79"/>
        <v>5752</v>
      </c>
      <c r="B981" s="10">
        <v>7.6421209364539401E-3</v>
      </c>
      <c r="C981" s="10">
        <f t="shared" ca="1" si="75"/>
        <v>0.12861577300810417</v>
      </c>
      <c r="D981" s="10">
        <f t="shared" ca="1" si="76"/>
        <v>3.646257164779753E-4</v>
      </c>
      <c r="E981" s="10">
        <f t="shared" ca="1" si="77"/>
        <v>14.284789498511529</v>
      </c>
      <c r="F981" s="10">
        <f t="shared" ca="1" si="78"/>
        <v>-3.6469220859820312E-4</v>
      </c>
    </row>
    <row r="982" spans="1:6" x14ac:dyDescent="0.35">
      <c r="A982" s="10">
        <f t="shared" si="79"/>
        <v>5812</v>
      </c>
      <c r="B982" s="10">
        <v>7.8980093925047103E-3</v>
      </c>
      <c r="C982" s="10">
        <f t="shared" ca="1" si="75"/>
        <v>0.13067828044710753</v>
      </c>
      <c r="D982" s="10">
        <f t="shared" ca="1" si="76"/>
        <v>3.704729250675498E-4</v>
      </c>
      <c r="E982" s="10">
        <f t="shared" ca="1" si="77"/>
        <v>14.284705941900784</v>
      </c>
      <c r="F982" s="10">
        <f t="shared" ca="1" si="78"/>
        <v>-3.7054156711550755E-4</v>
      </c>
    </row>
    <row r="983" spans="1:6" x14ac:dyDescent="0.35">
      <c r="A983" s="10">
        <f t="shared" si="79"/>
        <v>5872</v>
      </c>
      <c r="B983" s="10">
        <v>7.9364802905418901E-3</v>
      </c>
      <c r="C983" s="10">
        <f t="shared" ca="1" si="75"/>
        <v>0.13098836287369062</v>
      </c>
      <c r="D983" s="10">
        <f t="shared" ca="1" si="76"/>
        <v>3.7135200874691289E-4</v>
      </c>
      <c r="E983" s="10">
        <f t="shared" ca="1" si="77"/>
        <v>14.284693379795005</v>
      </c>
      <c r="F983" s="10">
        <f t="shared" ca="1" si="78"/>
        <v>-3.7142097697899544E-4</v>
      </c>
    </row>
    <row r="984" spans="1:6" x14ac:dyDescent="0.35">
      <c r="A984" s="10">
        <f t="shared" si="79"/>
        <v>5932</v>
      </c>
      <c r="B984" s="10">
        <v>7.0367240181696501E-3</v>
      </c>
      <c r="C984" s="10">
        <f t="shared" ca="1" si="75"/>
        <v>0.12373616387378936</v>
      </c>
      <c r="D984" s="10">
        <f t="shared" ca="1" si="76"/>
        <v>3.5079202458219283E-4</v>
      </c>
      <c r="E984" s="10">
        <f t="shared" ca="1" si="77"/>
        <v>14.28498718196872</v>
      </c>
      <c r="F984" s="10">
        <f t="shared" ca="1" si="78"/>
        <v>-3.5085356649705411E-4</v>
      </c>
    </row>
    <row r="985" spans="1:6" x14ac:dyDescent="0.35">
      <c r="A985" s="10">
        <f t="shared" si="79"/>
        <v>5992</v>
      </c>
      <c r="B985" s="10">
        <v>7.75269264070233E-3</v>
      </c>
      <c r="C985" s="10">
        <f t="shared" ca="1" si="75"/>
        <v>0.1295070010301699</v>
      </c>
      <c r="D985" s="10">
        <f t="shared" ca="1" si="76"/>
        <v>3.6715234792053167E-4</v>
      </c>
      <c r="E985" s="10">
        <f t="shared" ca="1" si="77"/>
        <v>14.284753392948215</v>
      </c>
      <c r="F985" s="10">
        <f t="shared" ca="1" si="78"/>
        <v>-3.6721976484582579E-4</v>
      </c>
    </row>
    <row r="986" spans="1:6" x14ac:dyDescent="0.35">
      <c r="A986" s="10">
        <f t="shared" si="79"/>
        <v>6052</v>
      </c>
      <c r="B986" s="10">
        <v>8.5660519413855198E-3</v>
      </c>
      <c r="C986" s="10">
        <f t="shared" ca="1" si="75"/>
        <v>0.13606282474387743</v>
      </c>
      <c r="D986" s="10">
        <f t="shared" ca="1" si="76"/>
        <v>3.8573810814889251E-4</v>
      </c>
      <c r="E986" s="10">
        <f t="shared" ca="1" si="77"/>
        <v>14.284487802434551</v>
      </c>
      <c r="F986" s="10">
        <f t="shared" ca="1" si="78"/>
        <v>-3.8581252423030313E-4</v>
      </c>
    </row>
    <row r="987" spans="1:6" x14ac:dyDescent="0.35">
      <c r="A987" s="10">
        <f t="shared" si="79"/>
        <v>6112</v>
      </c>
      <c r="B987" s="10">
        <v>8.1119953296357496E-3</v>
      </c>
      <c r="C987" s="10">
        <f t="shared" ca="1" si="75"/>
        <v>0.1324030459718458</v>
      </c>
      <c r="D987" s="10">
        <f t="shared" ca="1" si="76"/>
        <v>3.7536263533018279E-4</v>
      </c>
      <c r="E987" s="10">
        <f t="shared" ca="1" si="77"/>
        <v>14.284636067941131</v>
      </c>
      <c r="F987" s="10">
        <f t="shared" ca="1" si="78"/>
        <v>-3.7543310151835849E-4</v>
      </c>
    </row>
    <row r="988" spans="1:6" x14ac:dyDescent="0.35">
      <c r="A988" s="10">
        <f t="shared" si="79"/>
        <v>6172</v>
      </c>
      <c r="B988" s="10">
        <v>8.0219592796988409E-3</v>
      </c>
      <c r="C988" s="10">
        <f t="shared" ca="1" si="75"/>
        <v>0.13167733905392015</v>
      </c>
      <c r="D988" s="10">
        <f t="shared" ca="1" si="76"/>
        <v>3.7330525621786359E-4</v>
      </c>
      <c r="E988" s="10">
        <f t="shared" ca="1" si="77"/>
        <v>14.284665467888647</v>
      </c>
      <c r="F988" s="10">
        <f t="shared" ca="1" si="78"/>
        <v>-3.7337495197070874E-4</v>
      </c>
    </row>
    <row r="989" spans="1:6" x14ac:dyDescent="0.35">
      <c r="A989" s="10">
        <f t="shared" si="79"/>
        <v>6232</v>
      </c>
      <c r="B989" s="10">
        <v>8.0556186954786092E-3</v>
      </c>
      <c r="C989" s="10">
        <f t="shared" ca="1" si="75"/>
        <v>0.13194864005948218</v>
      </c>
      <c r="D989" s="10">
        <f t="shared" ca="1" si="76"/>
        <v>3.7407439456863196E-4</v>
      </c>
      <c r="E989" s="10">
        <f t="shared" ca="1" si="77"/>
        <v>14.284654476901613</v>
      </c>
      <c r="F989" s="10">
        <f t="shared" ca="1" si="78"/>
        <v>-3.7414437784811741E-4</v>
      </c>
    </row>
    <row r="990" spans="1:6" x14ac:dyDescent="0.35">
      <c r="A990" s="10">
        <f t="shared" si="79"/>
        <v>6292</v>
      </c>
      <c r="B990" s="10">
        <v>8.6250344770467703E-3</v>
      </c>
      <c r="C990" s="10">
        <f t="shared" ca="1" si="75"/>
        <v>0.13653823469573739</v>
      </c>
      <c r="D990" s="10">
        <f t="shared" ca="1" si="76"/>
        <v>3.8708589536241551E-4</v>
      </c>
      <c r="E990" s="10">
        <f t="shared" ca="1" si="77"/>
        <v>14.28446854255527</v>
      </c>
      <c r="F990" s="10">
        <f t="shared" ca="1" si="78"/>
        <v>-3.8716083244628156E-4</v>
      </c>
    </row>
    <row r="991" spans="1:6" x14ac:dyDescent="0.35">
      <c r="A991" s="10">
        <f t="shared" si="79"/>
        <v>6352</v>
      </c>
      <c r="B991" s="10">
        <v>8.2478506343935699E-3</v>
      </c>
      <c r="C991" s="10">
        <f t="shared" ca="1" si="75"/>
        <v>0.13349806440689188</v>
      </c>
      <c r="D991" s="10">
        <f t="shared" ca="1" si="76"/>
        <v>3.7846701259353847E-4</v>
      </c>
      <c r="E991" s="10">
        <f t="shared" ca="1" si="77"/>
        <v>14.284591706390037</v>
      </c>
      <c r="F991" s="10">
        <f t="shared" ca="1" si="78"/>
        <v>-3.7853864930872293E-4</v>
      </c>
    </row>
    <row r="992" spans="1:6" x14ac:dyDescent="0.35">
      <c r="A992" s="10">
        <f t="shared" si="79"/>
        <v>6412</v>
      </c>
      <c r="B992" s="10">
        <v>1.02906444461329E-2</v>
      </c>
      <c r="C992" s="10">
        <f t="shared" ca="1" si="75"/>
        <v>0.14996335361175717</v>
      </c>
      <c r="D992" s="10">
        <f t="shared" ca="1" si="76"/>
        <v>4.2514610748933156E-4</v>
      </c>
      <c r="E992" s="10">
        <f t="shared" ca="1" si="77"/>
        <v>14.283924662123976</v>
      </c>
      <c r="F992" s="10">
        <f t="shared" ca="1" si="78"/>
        <v>-4.2523650771880656E-4</v>
      </c>
    </row>
    <row r="993" spans="1:6" x14ac:dyDescent="0.35">
      <c r="A993" s="10">
        <f t="shared" si="79"/>
        <v>6472</v>
      </c>
      <c r="B993" s="10">
        <v>1.00500196128766E-2</v>
      </c>
      <c r="C993" s="10">
        <f t="shared" ca="1" si="75"/>
        <v>0.1480238737451797</v>
      </c>
      <c r="D993" s="10">
        <f t="shared" ca="1" si="76"/>
        <v>4.1964768206758442E-4</v>
      </c>
      <c r="E993" s="10">
        <f t="shared" ca="1" si="77"/>
        <v>14.284003234623253</v>
      </c>
      <c r="F993" s="10">
        <f t="shared" ca="1" si="78"/>
        <v>-4.1973575879778341E-4</v>
      </c>
    </row>
    <row r="994" spans="1:6" x14ac:dyDescent="0.35">
      <c r="A994" s="10">
        <f t="shared" si="79"/>
        <v>6532</v>
      </c>
      <c r="B994" s="10">
        <v>9.3555922255465496E-3</v>
      </c>
      <c r="C994" s="10">
        <f t="shared" ca="1" si="75"/>
        <v>0.14242666285758998</v>
      </c>
      <c r="D994" s="10">
        <f t="shared" ca="1" si="76"/>
        <v>4.0377958920126758E-4</v>
      </c>
      <c r="E994" s="10">
        <f t="shared" ca="1" si="77"/>
        <v>14.284229989670314</v>
      </c>
      <c r="F994" s="10">
        <f t="shared" ca="1" si="78"/>
        <v>-4.038611301300113E-4</v>
      </c>
    </row>
    <row r="995" spans="1:6" x14ac:dyDescent="0.35">
      <c r="A995" s="10">
        <f t="shared" si="79"/>
        <v>6592</v>
      </c>
      <c r="B995" s="10">
        <v>9.6787418848517104E-3</v>
      </c>
      <c r="C995" s="10">
        <f t="shared" ca="1" si="75"/>
        <v>0.14503130781310941</v>
      </c>
      <c r="D995" s="10">
        <f t="shared" ca="1" si="76"/>
        <v>4.1116375765016513E-4</v>
      </c>
      <c r="E995" s="10">
        <f t="shared" ca="1" si="77"/>
        <v>14.284124469903178</v>
      </c>
      <c r="F995" s="10">
        <f t="shared" ca="1" si="78"/>
        <v>-4.1124830864495694E-4</v>
      </c>
    </row>
    <row r="996" spans="1:6" x14ac:dyDescent="0.35">
      <c r="A996" s="10">
        <f t="shared" si="79"/>
        <v>6652</v>
      </c>
      <c r="B996" s="10">
        <v>1.08341885875785E-2</v>
      </c>
      <c r="C996" s="10">
        <f t="shared" ca="1" si="75"/>
        <v>0.15434441812893027</v>
      </c>
      <c r="D996" s="10">
        <f t="shared" ca="1" si="76"/>
        <v>4.3756642539551728E-4</v>
      </c>
      <c r="E996" s="10">
        <f t="shared" ca="1" si="77"/>
        <v>14.283747175781098</v>
      </c>
      <c r="F996" s="10">
        <f t="shared" ca="1" si="78"/>
        <v>-4.3766218551910915E-4</v>
      </c>
    </row>
    <row r="997" spans="1:6" x14ac:dyDescent="0.35">
      <c r="A997" s="10">
        <f t="shared" si="79"/>
        <v>6712</v>
      </c>
      <c r="B997" s="10">
        <v>1.07223481899012E-2</v>
      </c>
      <c r="C997" s="10">
        <f t="shared" ca="1" si="75"/>
        <v>0.15344296420736395</v>
      </c>
      <c r="D997" s="10">
        <f t="shared" ca="1" si="76"/>
        <v>4.3501080352787677E-4</v>
      </c>
      <c r="E997" s="10">
        <f t="shared" ca="1" si="77"/>
        <v>14.283783695617585</v>
      </c>
      <c r="F997" s="10">
        <f t="shared" ca="1" si="78"/>
        <v>-4.3510544817614222E-4</v>
      </c>
    </row>
    <row r="998" spans="1:6" x14ac:dyDescent="0.35">
      <c r="A998" s="10">
        <f t="shared" si="79"/>
        <v>6772</v>
      </c>
      <c r="B998" s="10">
        <v>1.1058585095911301E-2</v>
      </c>
      <c r="C998" s="10">
        <f t="shared" ca="1" si="75"/>
        <v>0.15615309474867961</v>
      </c>
      <c r="D998" s="10">
        <f t="shared" ca="1" si="76"/>
        <v>4.4269402361250668E-4</v>
      </c>
      <c r="E998" s="10">
        <f t="shared" ca="1" si="77"/>
        <v>14.283673902402576</v>
      </c>
      <c r="F998" s="10">
        <f t="shared" ca="1" si="78"/>
        <v>-4.4279204154082803E-4</v>
      </c>
    </row>
    <row r="999" spans="1:6" x14ac:dyDescent="0.35">
      <c r="A999" s="10">
        <f t="shared" si="79"/>
        <v>6832</v>
      </c>
      <c r="B999" s="10">
        <v>1.13127920099766E-2</v>
      </c>
      <c r="C999" s="10">
        <f t="shared" ca="1" si="75"/>
        <v>0.15820204865382079</v>
      </c>
      <c r="D999" s="10">
        <f t="shared" ca="1" si="76"/>
        <v>4.4850280793358189E-4</v>
      </c>
      <c r="E999" s="10">
        <f t="shared" ca="1" si="77"/>
        <v>14.283590894874628</v>
      </c>
      <c r="F999" s="10">
        <f t="shared" ca="1" si="78"/>
        <v>-4.4860341540093397E-4</v>
      </c>
    </row>
    <row r="1000" spans="1:6" x14ac:dyDescent="0.35">
      <c r="A1000" s="10">
        <f t="shared" si="79"/>
        <v>6892</v>
      </c>
      <c r="B1000" s="10">
        <v>1.01786125239718E-2</v>
      </c>
      <c r="C1000" s="10">
        <f t="shared" ca="1" si="75"/>
        <v>0.14906035596806014</v>
      </c>
      <c r="D1000" s="10">
        <f t="shared" ca="1" si="76"/>
        <v>4.2258610916945047E-4</v>
      </c>
      <c r="E1000" s="10">
        <f t="shared" ca="1" si="77"/>
        <v>14.283961244499968</v>
      </c>
      <c r="F1000" s="10">
        <f t="shared" ca="1" si="78"/>
        <v>-4.2267542384226501E-4</v>
      </c>
    </row>
    <row r="1001" spans="1:6" x14ac:dyDescent="0.35">
      <c r="A1001" s="10">
        <f t="shared" si="79"/>
        <v>6952</v>
      </c>
      <c r="B1001" s="10">
        <v>1.10373433661586E-2</v>
      </c>
      <c r="C1001" s="10">
        <f t="shared" ca="1" si="75"/>
        <v>0.15598188254822162</v>
      </c>
      <c r="D1001" s="10">
        <f t="shared" ca="1" si="76"/>
        <v>4.4220863702420826E-4</v>
      </c>
      <c r="E1001" s="10">
        <f t="shared" ca="1" si="77"/>
        <v>14.283680838576924</v>
      </c>
      <c r="F1001" s="10">
        <f t="shared" ca="1" si="78"/>
        <v>-4.4230644009745642E-4</v>
      </c>
    </row>
    <row r="1002" spans="1:6" x14ac:dyDescent="0.35">
      <c r="A1002" s="10">
        <f t="shared" si="79"/>
        <v>7012</v>
      </c>
      <c r="B1002" s="10">
        <v>1.02206119234178E-2</v>
      </c>
      <c r="C1002" s="10">
        <f t="shared" ca="1" si="75"/>
        <v>0.14939887875696573</v>
      </c>
      <c r="D1002" s="10">
        <f t="shared" ca="1" si="76"/>
        <v>4.2354582127599778E-4</v>
      </c>
      <c r="E1002" s="10">
        <f t="shared" ca="1" si="77"/>
        <v>14.283947530213965</v>
      </c>
      <c r="F1002" s="10">
        <f t="shared" ca="1" si="78"/>
        <v>-4.2363554214220337E-4</v>
      </c>
    </row>
    <row r="1003" spans="1:6" x14ac:dyDescent="0.35">
      <c r="A1003" s="10">
        <f t="shared" si="79"/>
        <v>7072</v>
      </c>
      <c r="B1003" s="10">
        <v>1.16717507598036E-2</v>
      </c>
      <c r="C1003" s="10">
        <f t="shared" ca="1" si="75"/>
        <v>0.16109532138382091</v>
      </c>
      <c r="D1003" s="10">
        <f t="shared" ca="1" si="76"/>
        <v>4.5670523612313224E-4</v>
      </c>
      <c r="E1003" s="10">
        <f t="shared" ca="1" si="77"/>
        <v>14.283473682175799</v>
      </c>
      <c r="F1003" s="10">
        <f t="shared" ca="1" si="78"/>
        <v>-4.5680955772355264E-4</v>
      </c>
    </row>
    <row r="1004" spans="1:6" x14ac:dyDescent="0.35">
      <c r="A1004" s="10">
        <f t="shared" si="79"/>
        <v>7132</v>
      </c>
      <c r="B1004" s="10">
        <v>1.3299015311055601E-2</v>
      </c>
      <c r="C1004" s="10">
        <f t="shared" ca="1" si="75"/>
        <v>0.1742113692664882</v>
      </c>
      <c r="D1004" s="10">
        <f t="shared" ca="1" si="76"/>
        <v>4.9388923187049401E-4</v>
      </c>
      <c r="E1004" s="10">
        <f t="shared" ca="1" si="77"/>
        <v>14.282942322876568</v>
      </c>
      <c r="F1004" s="10">
        <f t="shared" ca="1" si="78"/>
        <v>-4.9401123532967701E-4</v>
      </c>
    </row>
    <row r="1005" spans="1:6" x14ac:dyDescent="0.35">
      <c r="A1005" s="10">
        <f t="shared" si="79"/>
        <v>7192</v>
      </c>
      <c r="B1005" s="10">
        <v>1.17195003185322E-2</v>
      </c>
      <c r="C1005" s="10">
        <f t="shared" ca="1" si="75"/>
        <v>0.16148019150108528</v>
      </c>
      <c r="D1005" s="10">
        <f t="shared" ca="1" si="76"/>
        <v>4.5779634290557677E-4</v>
      </c>
      <c r="E1005" s="10">
        <f t="shared" ca="1" si="77"/>
        <v>14.283458090259879</v>
      </c>
      <c r="F1005" s="10">
        <f t="shared" ca="1" si="78"/>
        <v>-4.579011636435909E-4</v>
      </c>
    </row>
    <row r="1006" spans="1:6" x14ac:dyDescent="0.35">
      <c r="A1006" s="10">
        <f t="shared" si="79"/>
        <v>7252</v>
      </c>
      <c r="B1006" s="10">
        <v>1.24405131632884E-2</v>
      </c>
      <c r="C1006" s="10">
        <f t="shared" ca="1" si="75"/>
        <v>0.16729168600489203</v>
      </c>
      <c r="D1006" s="10">
        <f t="shared" ca="1" si="76"/>
        <v>4.7427192982386885E-4</v>
      </c>
      <c r="E1006" s="10">
        <f t="shared" ca="1" si="77"/>
        <v>14.283222654122817</v>
      </c>
      <c r="F1006" s="10">
        <f t="shared" ca="1" si="78"/>
        <v>-4.7438443232815733E-4</v>
      </c>
    </row>
    <row r="1007" spans="1:6" x14ac:dyDescent="0.35">
      <c r="A1007" s="10">
        <f t="shared" si="79"/>
        <v>7312</v>
      </c>
      <c r="B1007" s="10">
        <v>1.2822655495798099E-2</v>
      </c>
      <c r="C1007" s="10">
        <f t="shared" ca="1" si="75"/>
        <v>0.1703718226227118</v>
      </c>
      <c r="D1007" s="10">
        <f t="shared" ca="1" si="76"/>
        <v>4.8300411713538796E-4</v>
      </c>
      <c r="E1007" s="10">
        <f t="shared" ca="1" si="77"/>
        <v>14.283097871166134</v>
      </c>
      <c r="F1007" s="10">
        <f t="shared" ca="1" si="78"/>
        <v>-4.8312080119810761E-4</v>
      </c>
    </row>
    <row r="1008" spans="1:6" x14ac:dyDescent="0.35">
      <c r="A1008" s="10">
        <f t="shared" si="79"/>
        <v>7372</v>
      </c>
      <c r="B1008" s="10">
        <v>1.2319649035820401E-2</v>
      </c>
      <c r="C1008" s="10">
        <f t="shared" ca="1" si="75"/>
        <v>0.16631749918201347</v>
      </c>
      <c r="D1008" s="10">
        <f t="shared" ca="1" si="76"/>
        <v>4.7151011018100816E-4</v>
      </c>
      <c r="E1008" s="10">
        <f t="shared" ca="1" si="77"/>
        <v>14.283262120525514</v>
      </c>
      <c r="F1008" s="10">
        <f t="shared" ca="1" si="78"/>
        <v>-4.7162130602755852E-4</v>
      </c>
    </row>
    <row r="1009" spans="1:6" x14ac:dyDescent="0.35">
      <c r="A1009" s="10">
        <f t="shared" si="79"/>
        <v>7432</v>
      </c>
      <c r="B1009" s="10">
        <v>1.36397307081322E-2</v>
      </c>
      <c r="C1009" s="10">
        <f t="shared" ca="1" si="75"/>
        <v>0.17695759725933694</v>
      </c>
      <c r="D1009" s="10">
        <f t="shared" ca="1" si="76"/>
        <v>5.0167478823022016E-4</v>
      </c>
      <c r="E1009" s="10">
        <f t="shared" ca="1" si="77"/>
        <v>14.282831067276188</v>
      </c>
      <c r="F1009" s="10">
        <f t="shared" ca="1" si="78"/>
        <v>-5.0180066912944884E-4</v>
      </c>
    </row>
    <row r="1010" spans="1:6" x14ac:dyDescent="0.35">
      <c r="A1010" s="10">
        <f t="shared" si="79"/>
        <v>7492</v>
      </c>
      <c r="B1010" s="10">
        <v>1.2991880254058801E-2</v>
      </c>
      <c r="C1010" s="10">
        <f t="shared" ca="1" si="75"/>
        <v>0.17173580491469528</v>
      </c>
      <c r="D1010" s="10">
        <f t="shared" ca="1" si="76"/>
        <v>4.8687100693316113E-4</v>
      </c>
      <c r="E1010" s="10">
        <f t="shared" ca="1" si="77"/>
        <v>14.283042613310926</v>
      </c>
      <c r="F1010" s="10">
        <f t="shared" ca="1" si="78"/>
        <v>-4.8698956710571873E-4</v>
      </c>
    </row>
    <row r="1011" spans="1:6" x14ac:dyDescent="0.35">
      <c r="A1011" s="10">
        <f t="shared" si="79"/>
        <v>7552</v>
      </c>
      <c r="B1011" s="10">
        <v>1.33452654903564E-2</v>
      </c>
      <c r="C1011" s="10">
        <f t="shared" ca="1" si="75"/>
        <v>0.17458415411319583</v>
      </c>
      <c r="D1011" s="10">
        <f t="shared" ca="1" si="76"/>
        <v>4.9494607691091016E-4</v>
      </c>
      <c r="E1011" s="10">
        <f t="shared" ca="1" si="77"/>
        <v>14.282927220560943</v>
      </c>
      <c r="F1011" s="10">
        <f t="shared" ca="1" si="78"/>
        <v>-4.9506860315136564E-4</v>
      </c>
    </row>
    <row r="1012" spans="1:6" x14ac:dyDescent="0.35">
      <c r="A1012" s="10">
        <f t="shared" si="79"/>
        <v>7612</v>
      </c>
      <c r="B1012" s="10">
        <v>1.26361257576542E-2</v>
      </c>
      <c r="C1012" s="10">
        <f t="shared" ca="1" si="75"/>
        <v>0.16886835904934602</v>
      </c>
      <c r="D1012" s="10">
        <f t="shared" ca="1" si="76"/>
        <v>4.7874179790489594E-4</v>
      </c>
      <c r="E1012" s="10">
        <f t="shared" ca="1" si="77"/>
        <v>14.283158779707939</v>
      </c>
      <c r="F1012" s="10">
        <f t="shared" ca="1" si="78"/>
        <v>-4.7885643134739557E-4</v>
      </c>
    </row>
    <row r="1013" spans="1:6" x14ac:dyDescent="0.35">
      <c r="A1013" s="10">
        <f t="shared" si="79"/>
        <v>7672</v>
      </c>
      <c r="B1013" s="10">
        <v>1.4511456979852099E-2</v>
      </c>
      <c r="C1013" s="10">
        <f t="shared" ca="1" si="75"/>
        <v>0.18398386936221064</v>
      </c>
      <c r="D1013" s="10">
        <f t="shared" ca="1" si="76"/>
        <v>5.2159426964186711E-4</v>
      </c>
      <c r="E1013" s="10">
        <f t="shared" ca="1" si="77"/>
        <v>14.282546417886817</v>
      </c>
      <c r="F1013" s="10">
        <f t="shared" ca="1" si="78"/>
        <v>-5.2173034725325445E-4</v>
      </c>
    </row>
    <row r="1014" spans="1:6" x14ac:dyDescent="0.35">
      <c r="A1014" s="10">
        <f t="shared" si="79"/>
        <v>7732</v>
      </c>
      <c r="B1014" s="10">
        <v>1.3042357752091401E-2</v>
      </c>
      <c r="C1014" s="10">
        <f t="shared" ca="1" si="75"/>
        <v>0.17214266271829176</v>
      </c>
      <c r="D1014" s="10">
        <f t="shared" ca="1" si="76"/>
        <v>4.8802444880635714E-4</v>
      </c>
      <c r="E1014" s="10">
        <f t="shared" ca="1" si="77"/>
        <v>14.283026130626556</v>
      </c>
      <c r="F1014" s="10">
        <f t="shared" ca="1" si="78"/>
        <v>-4.8814357149577292E-4</v>
      </c>
    </row>
    <row r="1015" spans="1:6" x14ac:dyDescent="0.35">
      <c r="A1015" s="10">
        <f t="shared" si="79"/>
        <v>7792</v>
      </c>
      <c r="B1015" s="10">
        <v>1.35110069285415E-2</v>
      </c>
      <c r="C1015" s="10">
        <f t="shared" ref="C1015:C1078" ca="1" si="80">(B1015-$C$2)/($C$779-$C$2)</f>
        <v>0.17592006021260995</v>
      </c>
      <c r="D1015" s="10">
        <f t="shared" ref="D1015:D1078" ca="1" si="81">$K$4*C1015</f>
        <v>4.9873337070274922E-4</v>
      </c>
      <c r="E1015" s="10">
        <f t="shared" ref="E1015:E1078" ca="1" si="82">$J$6*(1-D1015)</f>
        <v>14.282873100132658</v>
      </c>
      <c r="F1015" s="10">
        <f t="shared" ref="F1015:F1078" ca="1" si="83">LN(E1015/$J$6)</f>
        <v>-4.9885777955641921E-4</v>
      </c>
    </row>
    <row r="1016" spans="1:6" x14ac:dyDescent="0.35">
      <c r="A1016" s="10">
        <f t="shared" ref="A1016:A1079" si="84">A1015+60</f>
        <v>7852</v>
      </c>
      <c r="B1016" s="10">
        <v>1.2975389985479801E-2</v>
      </c>
      <c r="C1016" s="10">
        <f t="shared" ca="1" si="80"/>
        <v>0.17160289035442064</v>
      </c>
      <c r="D1016" s="10">
        <f t="shared" ca="1" si="81"/>
        <v>4.864941941547825E-4</v>
      </c>
      <c r="E1016" s="10">
        <f t="shared" ca="1" si="82"/>
        <v>14.283047997965527</v>
      </c>
      <c r="F1016" s="10">
        <f t="shared" ca="1" si="83"/>
        <v>-4.8661257084988731E-4</v>
      </c>
    </row>
    <row r="1017" spans="1:6" x14ac:dyDescent="0.35">
      <c r="A1017" s="10">
        <f t="shared" si="84"/>
        <v>7912</v>
      </c>
      <c r="B1017" s="10">
        <v>1.47526635845524E-2</v>
      </c>
      <c r="C1017" s="10">
        <f t="shared" ca="1" si="80"/>
        <v>0.18592803841230807</v>
      </c>
      <c r="D1017" s="10">
        <f t="shared" ca="1" si="81"/>
        <v>5.2710598889889337E-4</v>
      </c>
      <c r="E1017" s="10">
        <f t="shared" ca="1" si="82"/>
        <v>14.282467655418634</v>
      </c>
      <c r="F1017" s="10">
        <f t="shared" ca="1" si="83"/>
        <v>-5.2724495809717826E-4</v>
      </c>
    </row>
    <row r="1018" spans="1:6" x14ac:dyDescent="0.35">
      <c r="A1018" s="10">
        <f t="shared" si="84"/>
        <v>7972</v>
      </c>
      <c r="B1018" s="10">
        <v>1.60666346852915E-2</v>
      </c>
      <c r="C1018" s="10">
        <f t="shared" ca="1" si="80"/>
        <v>0.1965188841727441</v>
      </c>
      <c r="D1018" s="10">
        <f t="shared" ca="1" si="81"/>
        <v>5.5713103662972951E-4</v>
      </c>
      <c r="E1018" s="10">
        <f t="shared" ca="1" si="82"/>
        <v>14.282038597486562</v>
      </c>
      <c r="F1018" s="10">
        <f t="shared" ca="1" si="83"/>
        <v>-5.5728629179333401E-4</v>
      </c>
    </row>
    <row r="1019" spans="1:6" x14ac:dyDescent="0.35">
      <c r="A1019" s="10">
        <f t="shared" si="84"/>
        <v>8032</v>
      </c>
      <c r="B1019" s="10">
        <v>1.4847491227077099E-2</v>
      </c>
      <c r="C1019" s="10">
        <f t="shared" ca="1" si="80"/>
        <v>0.18669236643690459</v>
      </c>
      <c r="D1019" s="10">
        <f t="shared" ca="1" si="81"/>
        <v>5.292728588486245E-4</v>
      </c>
      <c r="E1019" s="10">
        <f t="shared" ca="1" si="82"/>
        <v>14.282436690847053</v>
      </c>
      <c r="F1019" s="10">
        <f t="shared" ca="1" si="83"/>
        <v>-5.2941297316950455E-4</v>
      </c>
    </row>
    <row r="1020" spans="1:6" x14ac:dyDescent="0.35">
      <c r="A1020" s="10">
        <f t="shared" si="84"/>
        <v>8092</v>
      </c>
      <c r="B1020" s="10">
        <v>1.55175743574091E-2</v>
      </c>
      <c r="C1020" s="10">
        <f t="shared" ca="1" si="80"/>
        <v>0.19209335819085147</v>
      </c>
      <c r="D1020" s="10">
        <f t="shared" ca="1" si="81"/>
        <v>5.4458467047106384E-4</v>
      </c>
      <c r="E1020" s="10">
        <f t="shared" ca="1" si="82"/>
        <v>14.282217885058968</v>
      </c>
      <c r="F1020" s="10">
        <f t="shared" ca="1" si="83"/>
        <v>-5.4473301056095341E-4</v>
      </c>
    </row>
    <row r="1021" spans="1:6" x14ac:dyDescent="0.35">
      <c r="A1021" s="10">
        <f t="shared" si="84"/>
        <v>8152</v>
      </c>
      <c r="B1021" s="10">
        <v>1.50385832321915E-2</v>
      </c>
      <c r="C1021" s="10">
        <f t="shared" ca="1" si="80"/>
        <v>0.18823260271080794</v>
      </c>
      <c r="D1021" s="10">
        <f t="shared" ca="1" si="81"/>
        <v>5.3363942868514048E-4</v>
      </c>
      <c r="E1021" s="10">
        <f t="shared" ca="1" si="82"/>
        <v>14.282374292564089</v>
      </c>
      <c r="F1021" s="10">
        <f t="shared" ca="1" si="83"/>
        <v>-5.3378186488034192E-4</v>
      </c>
    </row>
    <row r="1022" spans="1:6" x14ac:dyDescent="0.35">
      <c r="A1022" s="10">
        <f t="shared" si="84"/>
        <v>8212</v>
      </c>
      <c r="B1022" s="10">
        <v>1.6429096394414301E-2</v>
      </c>
      <c r="C1022" s="10">
        <f t="shared" ca="1" si="80"/>
        <v>0.19944039139099595</v>
      </c>
      <c r="D1022" s="10">
        <f t="shared" ca="1" si="81"/>
        <v>5.654135095934735E-4</v>
      </c>
      <c r="E1022" s="10">
        <f t="shared" ca="1" si="82"/>
        <v>14.281920240947908</v>
      </c>
      <c r="F1022" s="10">
        <f t="shared" ca="1" si="83"/>
        <v>-5.6557341609027843E-4</v>
      </c>
    </row>
    <row r="1023" spans="1:6" x14ac:dyDescent="0.35">
      <c r="A1023" s="10">
        <f t="shared" si="84"/>
        <v>8272</v>
      </c>
      <c r="B1023" s="10">
        <v>1.4589127359858199E-2</v>
      </c>
      <c r="C1023" s="10">
        <f t="shared" ca="1" si="80"/>
        <v>0.18460990673421707</v>
      </c>
      <c r="D1023" s="10">
        <f t="shared" ca="1" si="81"/>
        <v>5.2336908559150533E-4</v>
      </c>
      <c r="E1023" s="10">
        <f t="shared" ca="1" si="82"/>
        <v>14.282521055766898</v>
      </c>
      <c r="F1023" s="10">
        <f t="shared" ca="1" si="83"/>
        <v>-5.2350609099625391E-4</v>
      </c>
    </row>
    <row r="1024" spans="1:6" x14ac:dyDescent="0.35">
      <c r="A1024" s="10">
        <f t="shared" si="84"/>
        <v>8332</v>
      </c>
      <c r="B1024" s="10">
        <v>1.55030949915813E-2</v>
      </c>
      <c r="C1024" s="10">
        <f t="shared" ca="1" si="80"/>
        <v>0.19197665187204058</v>
      </c>
      <c r="D1024" s="10">
        <f t="shared" ca="1" si="81"/>
        <v>5.4425380805723502E-4</v>
      </c>
      <c r="E1024" s="10">
        <f t="shared" ca="1" si="82"/>
        <v>14.282222613082862</v>
      </c>
      <c r="F1024" s="10">
        <f t="shared" ca="1" si="83"/>
        <v>-5.4440196792117151E-4</v>
      </c>
    </row>
    <row r="1025" spans="1:6" x14ac:dyDescent="0.35">
      <c r="A1025" s="10">
        <f t="shared" si="84"/>
        <v>8392</v>
      </c>
      <c r="B1025" s="10">
        <v>1.62461843306793E-2</v>
      </c>
      <c r="C1025" s="10">
        <f t="shared" ca="1" si="80"/>
        <v>0.19796608693053194</v>
      </c>
      <c r="D1025" s="10">
        <f t="shared" ca="1" si="81"/>
        <v>5.6123385644805805E-4</v>
      </c>
      <c r="E1025" s="10">
        <f t="shared" ca="1" si="82"/>
        <v>14.281979968191356</v>
      </c>
      <c r="F1025" s="10">
        <f t="shared" ca="1" si="83"/>
        <v>-5.6139140712010169E-4</v>
      </c>
    </row>
    <row r="1026" spans="1:6" x14ac:dyDescent="0.35">
      <c r="A1026" s="10">
        <f t="shared" si="84"/>
        <v>8452</v>
      </c>
      <c r="B1026" s="10">
        <v>1.7261042879964199E-2</v>
      </c>
      <c r="C1026" s="10">
        <f t="shared" ca="1" si="80"/>
        <v>0.20614603119117089</v>
      </c>
      <c r="D1026" s="10">
        <f t="shared" ca="1" si="81"/>
        <v>5.8442399842696939E-4</v>
      </c>
      <c r="E1026" s="10">
        <f t="shared" ca="1" si="82"/>
        <v>14.281648581062479</v>
      </c>
      <c r="F1026" s="10">
        <f t="shared" ca="1" si="83"/>
        <v>-5.8459484069804636E-4</v>
      </c>
    </row>
    <row r="1027" spans="1:6" x14ac:dyDescent="0.35">
      <c r="A1027" s="10">
        <f t="shared" si="84"/>
        <v>8512</v>
      </c>
      <c r="B1027" s="10">
        <v>1.5711805698964802E-2</v>
      </c>
      <c r="C1027" s="10">
        <f t="shared" ca="1" si="80"/>
        <v>0.19365889808674561</v>
      </c>
      <c r="D1027" s="10">
        <f t="shared" ca="1" si="81"/>
        <v>5.4902297607592378E-4</v>
      </c>
      <c r="E1027" s="10">
        <f t="shared" ca="1" si="82"/>
        <v>14.282154461671874</v>
      </c>
      <c r="F1027" s="10">
        <f t="shared" ca="1" si="83"/>
        <v>-5.4917374437611481E-4</v>
      </c>
    </row>
    <row r="1028" spans="1:6" x14ac:dyDescent="0.35">
      <c r="A1028" s="10">
        <f t="shared" si="84"/>
        <v>8572</v>
      </c>
      <c r="B1028" s="10">
        <v>1.6723664340074999E-2</v>
      </c>
      <c r="C1028" s="10">
        <f t="shared" ca="1" si="80"/>
        <v>0.20181466254255029</v>
      </c>
      <c r="D1028" s="10">
        <f t="shared" ca="1" si="81"/>
        <v>5.7214456830813006E-4</v>
      </c>
      <c r="E1028" s="10">
        <f t="shared" ca="1" si="82"/>
        <v>14.281824054118877</v>
      </c>
      <c r="F1028" s="10">
        <f t="shared" ca="1" si="83"/>
        <v>-5.7230830546883837E-4</v>
      </c>
    </row>
    <row r="1029" spans="1:6" x14ac:dyDescent="0.35">
      <c r="A1029" s="10">
        <f t="shared" si="84"/>
        <v>8632</v>
      </c>
      <c r="B1029" s="10">
        <v>1.7520135115723801E-2</v>
      </c>
      <c r="C1029" s="10">
        <f t="shared" ca="1" si="80"/>
        <v>0.20823436167660775</v>
      </c>
      <c r="D1029" s="10">
        <f t="shared" ca="1" si="81"/>
        <v>5.9034441535318297E-4</v>
      </c>
      <c r="E1029" s="10">
        <f t="shared" ca="1" si="82"/>
        <v>14.281563978304602</v>
      </c>
      <c r="F1029" s="10">
        <f t="shared" ca="1" si="83"/>
        <v>-5.9051873722759229E-4</v>
      </c>
    </row>
    <row r="1030" spans="1:6" x14ac:dyDescent="0.35">
      <c r="A1030" s="10">
        <f t="shared" si="84"/>
        <v>8692</v>
      </c>
      <c r="B1030" s="10">
        <v>1.7487170452623001E-2</v>
      </c>
      <c r="C1030" s="10">
        <f t="shared" ca="1" si="80"/>
        <v>0.20796866050384305</v>
      </c>
      <c r="D1030" s="10">
        <f t="shared" ca="1" si="81"/>
        <v>5.8959115252839507E-4</v>
      </c>
      <c r="E1030" s="10">
        <f t="shared" ca="1" si="82"/>
        <v>14.281574742430367</v>
      </c>
      <c r="F1030" s="10">
        <f t="shared" ca="1" si="83"/>
        <v>-5.8976502973978498E-4</v>
      </c>
    </row>
    <row r="1031" spans="1:6" x14ac:dyDescent="0.35">
      <c r="A1031" s="10">
        <f t="shared" si="84"/>
        <v>8752</v>
      </c>
      <c r="B1031" s="10">
        <v>1.73777021032849E-2</v>
      </c>
      <c r="C1031" s="10">
        <f t="shared" ca="1" si="80"/>
        <v>0.20708632572278338</v>
      </c>
      <c r="D1031" s="10">
        <f t="shared" ca="1" si="81"/>
        <v>5.8708973342409083E-4</v>
      </c>
      <c r="E1031" s="10">
        <f t="shared" ca="1" si="82"/>
        <v>14.281610487709369</v>
      </c>
      <c r="F1031" s="10">
        <f t="shared" ca="1" si="83"/>
        <v>-5.8726213808299162E-4</v>
      </c>
    </row>
    <row r="1032" spans="1:6" x14ac:dyDescent="0.35">
      <c r="A1032" s="10">
        <f t="shared" si="84"/>
        <v>8812</v>
      </c>
      <c r="B1032" s="10">
        <v>1.6819877698688201E-2</v>
      </c>
      <c r="C1032" s="10">
        <f t="shared" ca="1" si="80"/>
        <v>0.20259015969054142</v>
      </c>
      <c r="D1032" s="10">
        <f t="shared" ca="1" si="81"/>
        <v>5.743431027226849E-4</v>
      </c>
      <c r="E1032" s="10">
        <f t="shared" ca="1" si="82"/>
        <v>14.281792637062093</v>
      </c>
      <c r="F1032" s="10">
        <f t="shared" ca="1" si="83"/>
        <v>-5.7450810090253247E-4</v>
      </c>
    </row>
    <row r="1033" spans="1:6" x14ac:dyDescent="0.35">
      <c r="A1033" s="10">
        <f t="shared" si="84"/>
        <v>8872</v>
      </c>
      <c r="B1033" s="10">
        <v>1.81235820337486E-2</v>
      </c>
      <c r="C1033" s="10">
        <f t="shared" ca="1" si="80"/>
        <v>0.21309825345460517</v>
      </c>
      <c r="D1033" s="10">
        <f t="shared" ca="1" si="81"/>
        <v>6.0413354854380562E-4</v>
      </c>
      <c r="E1033" s="10">
        <f t="shared" ca="1" si="82"/>
        <v>14.281366931591307</v>
      </c>
      <c r="F1033" s="10">
        <f t="shared" ca="1" si="83"/>
        <v>-6.0431611074773719E-4</v>
      </c>
    </row>
    <row r="1034" spans="1:6" x14ac:dyDescent="0.35">
      <c r="A1034" s="10">
        <f t="shared" si="84"/>
        <v>8932</v>
      </c>
      <c r="B1034" s="10">
        <v>1.8805693105829701E-2</v>
      </c>
      <c r="C1034" s="10">
        <f t="shared" ca="1" si="80"/>
        <v>0.21859619260397695</v>
      </c>
      <c r="D1034" s="10">
        <f t="shared" ca="1" si="81"/>
        <v>6.1972020603227461E-4</v>
      </c>
      <c r="E1034" s="10">
        <f t="shared" ca="1" si="82"/>
        <v>14.281144198255797</v>
      </c>
      <c r="F1034" s="10">
        <f t="shared" ca="1" si="83"/>
        <v>-6.199123119712298E-4</v>
      </c>
    </row>
    <row r="1035" spans="1:6" x14ac:dyDescent="0.35">
      <c r="A1035" s="10">
        <f t="shared" si="84"/>
        <v>8992</v>
      </c>
      <c r="B1035" s="10">
        <v>1.7994952254425999E-2</v>
      </c>
      <c r="C1035" s="10">
        <f t="shared" ca="1" si="80"/>
        <v>0.21206147406711462</v>
      </c>
      <c r="D1035" s="10">
        <f t="shared" ca="1" si="81"/>
        <v>6.0119427898026987E-4</v>
      </c>
      <c r="E1035" s="10">
        <f t="shared" ca="1" si="82"/>
        <v>14.281408933753371</v>
      </c>
      <c r="F1035" s="10">
        <f t="shared" ca="1" si="83"/>
        <v>-6.0137506872432096E-4</v>
      </c>
    </row>
    <row r="1036" spans="1:6" x14ac:dyDescent="0.35">
      <c r="A1036" s="10">
        <f t="shared" si="84"/>
        <v>9052</v>
      </c>
      <c r="B1036" s="10">
        <v>1.93413906635738E-2</v>
      </c>
      <c r="C1036" s="10">
        <f t="shared" ca="1" si="80"/>
        <v>0.22291401223115043</v>
      </c>
      <c r="D1036" s="10">
        <f t="shared" ca="1" si="81"/>
        <v>6.3196122467531145E-4</v>
      </c>
      <c r="E1036" s="10">
        <f t="shared" ca="1" si="82"/>
        <v>14.280969274099389</v>
      </c>
      <c r="F1036" s="10">
        <f t="shared" ca="1" si="83"/>
        <v>-6.3216099633982574E-4</v>
      </c>
    </row>
    <row r="1037" spans="1:6" x14ac:dyDescent="0.35">
      <c r="A1037" s="10">
        <f t="shared" si="84"/>
        <v>9112</v>
      </c>
      <c r="B1037" s="10">
        <v>1.9763230747186299E-2</v>
      </c>
      <c r="C1037" s="10">
        <f t="shared" ca="1" si="80"/>
        <v>0.22631411993412531</v>
      </c>
      <c r="D1037" s="10">
        <f t="shared" ca="1" si="81"/>
        <v>6.4160053001324519E-4</v>
      </c>
      <c r="E1037" s="10">
        <f t="shared" ca="1" si="82"/>
        <v>14.280831528426109</v>
      </c>
      <c r="F1037" s="10">
        <f t="shared" ca="1" si="83"/>
        <v>-6.4180644371426929E-4</v>
      </c>
    </row>
    <row r="1038" spans="1:6" x14ac:dyDescent="0.35">
      <c r="A1038" s="10">
        <f t="shared" si="84"/>
        <v>9172</v>
      </c>
      <c r="B1038" s="10">
        <v>1.9232003343334001E-2</v>
      </c>
      <c r="C1038" s="10">
        <f t="shared" ca="1" si="80"/>
        <v>0.22203233055934235</v>
      </c>
      <c r="D1038" s="10">
        <f t="shared" ca="1" si="81"/>
        <v>6.2946165713573558E-4</v>
      </c>
      <c r="E1038" s="10">
        <f t="shared" ca="1" si="82"/>
        <v>14.281004992919529</v>
      </c>
      <c r="F1038" s="10">
        <f t="shared" ca="1" si="83"/>
        <v>-6.2965985129941656E-4</v>
      </c>
    </row>
    <row r="1039" spans="1:6" x14ac:dyDescent="0.35">
      <c r="A1039" s="10">
        <f t="shared" si="84"/>
        <v>9232</v>
      </c>
      <c r="B1039" s="10">
        <v>1.95619787379595E-2</v>
      </c>
      <c r="C1039" s="10">
        <f t="shared" ca="1" si="80"/>
        <v>0.22469199218146776</v>
      </c>
      <c r="D1039" s="10">
        <f t="shared" ca="1" si="81"/>
        <v>6.3700179783446104E-4</v>
      </c>
      <c r="E1039" s="10">
        <f t="shared" ca="1" si="82"/>
        <v>14.280897244308946</v>
      </c>
      <c r="F1039" s="10">
        <f t="shared" ca="1" si="83"/>
        <v>-6.3720476967974403E-4</v>
      </c>
    </row>
    <row r="1040" spans="1:6" x14ac:dyDescent="0.35">
      <c r="A1040" s="10">
        <f t="shared" si="84"/>
        <v>9292</v>
      </c>
      <c r="B1040" s="10">
        <v>1.9044864865304999E-2</v>
      </c>
      <c r="C1040" s="10">
        <f t="shared" ca="1" si="80"/>
        <v>0.22052396043192246</v>
      </c>
      <c r="D1040" s="10">
        <f t="shared" ca="1" si="81"/>
        <v>6.2518542782450011E-4</v>
      </c>
      <c r="E1040" s="10">
        <f t="shared" ca="1" si="82"/>
        <v>14.281066100236387</v>
      </c>
      <c r="F1040" s="10">
        <f t="shared" ca="1" si="83"/>
        <v>-6.2538093772498212E-4</v>
      </c>
    </row>
    <row r="1041" spans="1:6" x14ac:dyDescent="0.35">
      <c r="A1041" s="10">
        <f t="shared" si="84"/>
        <v>9352</v>
      </c>
      <c r="B1041" s="10">
        <v>2.0056385787818001E-2</v>
      </c>
      <c r="C1041" s="10">
        <f t="shared" ca="1" si="80"/>
        <v>0.22867700281448572</v>
      </c>
      <c r="D1041" s="10">
        <f t="shared" ca="1" si="81"/>
        <v>6.4829930297906693E-4</v>
      </c>
      <c r="E1041" s="10">
        <f t="shared" ca="1" si="82"/>
        <v>14.280735802960429</v>
      </c>
      <c r="F1041" s="10">
        <f t="shared" ca="1" si="83"/>
        <v>-6.4850953984135599E-4</v>
      </c>
    </row>
    <row r="1042" spans="1:6" x14ac:dyDescent="0.35">
      <c r="A1042" s="10">
        <f t="shared" si="84"/>
        <v>9412</v>
      </c>
      <c r="B1042" s="10">
        <v>2.0830940010567799E-2</v>
      </c>
      <c r="C1042" s="10">
        <f t="shared" ca="1" si="80"/>
        <v>0.23492005055094148</v>
      </c>
      <c r="D1042" s="10">
        <f t="shared" ca="1" si="81"/>
        <v>6.6599834331191904E-4</v>
      </c>
      <c r="E1042" s="10">
        <f t="shared" ca="1" si="82"/>
        <v>14.280482883674072</v>
      </c>
      <c r="F1042" s="10">
        <f t="shared" ca="1" si="83"/>
        <v>-6.6622021872649094E-4</v>
      </c>
    </row>
    <row r="1043" spans="1:6" x14ac:dyDescent="0.35">
      <c r="A1043" s="10">
        <f t="shared" si="84"/>
        <v>9472</v>
      </c>
      <c r="B1043" s="10">
        <v>2.0635713000781299E-2</v>
      </c>
      <c r="C1043" s="10">
        <f t="shared" ca="1" si="80"/>
        <v>0.23334648538823968</v>
      </c>
      <c r="D1043" s="10">
        <f t="shared" ca="1" si="81"/>
        <v>6.6153728607565949E-4</v>
      </c>
      <c r="E1043" s="10">
        <f t="shared" ca="1" si="82"/>
        <v>14.280546632181979</v>
      </c>
      <c r="F1043" s="10">
        <f t="shared" ca="1" si="83"/>
        <v>-6.6175619841708452E-4</v>
      </c>
    </row>
    <row r="1044" spans="1:6" x14ac:dyDescent="0.35">
      <c r="A1044" s="10">
        <f t="shared" si="84"/>
        <v>9532</v>
      </c>
      <c r="B1044" s="10">
        <v>1.9872048390526899E-2</v>
      </c>
      <c r="C1044" s="10">
        <f t="shared" ca="1" si="80"/>
        <v>0.2271912099066416</v>
      </c>
      <c r="D1044" s="10">
        <f t="shared" ca="1" si="81"/>
        <v>6.4408708008532889E-4</v>
      </c>
      <c r="E1044" s="10">
        <f t="shared" ca="1" si="82"/>
        <v>14.28079599562558</v>
      </c>
      <c r="F1044" s="10">
        <f t="shared" ca="1" si="83"/>
        <v>-6.4429459327787085E-4</v>
      </c>
    </row>
    <row r="1045" spans="1:6" x14ac:dyDescent="0.35">
      <c r="A1045" s="10">
        <f t="shared" si="84"/>
        <v>9592</v>
      </c>
      <c r="B1045" s="10">
        <v>2.1585964261684101E-2</v>
      </c>
      <c r="C1045" s="10">
        <f t="shared" ca="1" si="80"/>
        <v>0.24100568316832824</v>
      </c>
      <c r="D1045" s="10">
        <f t="shared" ca="1" si="81"/>
        <v>6.832511117822105E-4</v>
      </c>
      <c r="E1045" s="10">
        <f t="shared" ca="1" si="82"/>
        <v>14.28023634161263</v>
      </c>
      <c r="F1045" s="10">
        <f t="shared" ca="1" si="83"/>
        <v>-6.8348463419881428E-4</v>
      </c>
    </row>
    <row r="1046" spans="1:6" x14ac:dyDescent="0.35">
      <c r="A1046" s="10">
        <f t="shared" si="84"/>
        <v>9652</v>
      </c>
      <c r="B1046" s="10">
        <v>1.99860048996525E-2</v>
      </c>
      <c r="C1046" s="10">
        <f t="shared" ca="1" si="80"/>
        <v>0.22810972007088196</v>
      </c>
      <c r="D1046" s="10">
        <f t="shared" ca="1" si="81"/>
        <v>6.4669105640095034E-4</v>
      </c>
      <c r="E1046" s="10">
        <f t="shared" ca="1" si="82"/>
        <v>14.28075878480403</v>
      </c>
      <c r="F1046" s="10">
        <f t="shared" ca="1" si="83"/>
        <v>-6.4690025125662125E-4</v>
      </c>
    </row>
    <row r="1047" spans="1:6" x14ac:dyDescent="0.35">
      <c r="A1047" s="10">
        <f t="shared" si="84"/>
        <v>9712</v>
      </c>
      <c r="B1047" s="10">
        <v>2.1206163272494399E-2</v>
      </c>
      <c r="C1047" s="10">
        <f t="shared" ca="1" si="80"/>
        <v>0.23794441820298268</v>
      </c>
      <c r="D1047" s="10">
        <f t="shared" ca="1" si="81"/>
        <v>6.7457242560545585E-4</v>
      </c>
      <c r="E1047" s="10">
        <f t="shared" ca="1" si="82"/>
        <v>14.280360360038097</v>
      </c>
      <c r="F1047" s="10">
        <f t="shared" ca="1" si="83"/>
        <v>-6.7480005195684771E-4</v>
      </c>
    </row>
    <row r="1048" spans="1:6" x14ac:dyDescent="0.35">
      <c r="A1048" s="10">
        <f t="shared" si="84"/>
        <v>9772</v>
      </c>
      <c r="B1048" s="10">
        <v>2.0822625533291901E-2</v>
      </c>
      <c r="C1048" s="10">
        <f t="shared" ca="1" si="80"/>
        <v>0.23485303435373733</v>
      </c>
      <c r="D1048" s="10">
        <f t="shared" ca="1" si="81"/>
        <v>6.6580835239284531E-4</v>
      </c>
      <c r="E1048" s="10">
        <f t="shared" ca="1" si="82"/>
        <v>14.280485598644306</v>
      </c>
      <c r="F1048" s="10">
        <f t="shared" ca="1" si="83"/>
        <v>-6.6603010120749016E-4</v>
      </c>
    </row>
    <row r="1049" spans="1:6" x14ac:dyDescent="0.35">
      <c r="A1049" s="10">
        <f t="shared" si="84"/>
        <v>9832</v>
      </c>
      <c r="B1049" s="10">
        <v>2.03704870782094E-2</v>
      </c>
      <c r="C1049" s="10">
        <f t="shared" ca="1" si="80"/>
        <v>0.23120871627288525</v>
      </c>
      <c r="D1049" s="10">
        <f t="shared" ca="1" si="81"/>
        <v>6.5547671063362963E-4</v>
      </c>
      <c r="E1049" s="10">
        <f t="shared" ca="1" si="82"/>
        <v>14.280633237805045</v>
      </c>
      <c r="F1049" s="10">
        <f t="shared" ca="1" si="83"/>
        <v>-6.5569162941398916E-4</v>
      </c>
    </row>
    <row r="1050" spans="1:6" x14ac:dyDescent="0.35">
      <c r="A1050" s="10">
        <f t="shared" si="84"/>
        <v>9892</v>
      </c>
      <c r="B1050" s="10">
        <v>2.02205485588061E-2</v>
      </c>
      <c r="C1050" s="10">
        <f t="shared" ca="1" si="80"/>
        <v>0.23000018456952034</v>
      </c>
      <c r="D1050" s="10">
        <f t="shared" ca="1" si="81"/>
        <v>6.5205052325459009E-4</v>
      </c>
      <c r="E1050" s="10">
        <f t="shared" ca="1" si="82"/>
        <v>14.280682198022692</v>
      </c>
      <c r="F1050" s="10">
        <f t="shared" ca="1" si="83"/>
        <v>-6.5226320065296878E-4</v>
      </c>
    </row>
    <row r="1051" spans="1:6" x14ac:dyDescent="0.35">
      <c r="A1051" s="10">
        <f t="shared" si="84"/>
        <v>9952</v>
      </c>
      <c r="B1051" s="10">
        <v>2.2020805578017898E-2</v>
      </c>
      <c r="C1051" s="10">
        <f t="shared" ca="1" si="80"/>
        <v>0.24451058316876642</v>
      </c>
      <c r="D1051" s="10">
        <f t="shared" ca="1" si="81"/>
        <v>6.9318750328345273E-4</v>
      </c>
      <c r="E1051" s="10">
        <f t="shared" ca="1" si="82"/>
        <v>14.280094350578079</v>
      </c>
      <c r="F1051" s="10">
        <f t="shared" ca="1" si="83"/>
        <v>-6.93427868826099E-4</v>
      </c>
    </row>
    <row r="1052" spans="1:6" x14ac:dyDescent="0.35">
      <c r="A1052" s="10">
        <f t="shared" si="84"/>
        <v>10012</v>
      </c>
      <c r="B1052" s="10">
        <v>2.06958942504257E-2</v>
      </c>
      <c r="C1052" s="10">
        <f t="shared" ca="1" si="80"/>
        <v>0.23383155719255536</v>
      </c>
      <c r="D1052" s="10">
        <f t="shared" ca="1" si="81"/>
        <v>6.6291246464089443E-4</v>
      </c>
      <c r="E1052" s="10">
        <f t="shared" ca="1" si="82"/>
        <v>14.28052698088028</v>
      </c>
      <c r="F1052" s="10">
        <f t="shared" ca="1" si="83"/>
        <v>-6.631322882633665E-4</v>
      </c>
    </row>
    <row r="1053" spans="1:6" x14ac:dyDescent="0.35">
      <c r="A1053" s="10">
        <f t="shared" si="84"/>
        <v>10072</v>
      </c>
      <c r="B1053" s="10">
        <v>2.0816529162998299E-2</v>
      </c>
      <c r="C1053" s="10">
        <f t="shared" ca="1" si="80"/>
        <v>0.23480389650173911</v>
      </c>
      <c r="D1053" s="10">
        <f t="shared" ca="1" si="81"/>
        <v>6.6566904658243032E-4</v>
      </c>
      <c r="E1053" s="10">
        <f t="shared" ca="1" si="82"/>
        <v>14.280487589324338</v>
      </c>
      <c r="F1053" s="10">
        <f t="shared" ca="1" si="83"/>
        <v>-6.658907025938848E-4</v>
      </c>
    </row>
    <row r="1054" spans="1:6" x14ac:dyDescent="0.35">
      <c r="A1054" s="10">
        <f t="shared" si="84"/>
        <v>10132</v>
      </c>
      <c r="B1054" s="10">
        <v>2.23628704044453E-2</v>
      </c>
      <c r="C1054" s="10">
        <f t="shared" ca="1" si="80"/>
        <v>0.24726768780731226</v>
      </c>
      <c r="D1054" s="10">
        <f t="shared" ca="1" si="81"/>
        <v>7.0100389493373027E-4</v>
      </c>
      <c r="E1054" s="10">
        <f t="shared" ca="1" si="82"/>
        <v>14.279982654341396</v>
      </c>
      <c r="F1054" s="10">
        <f t="shared" ca="1" si="83"/>
        <v>-7.0124971305047937E-4</v>
      </c>
    </row>
    <row r="1055" spans="1:6" x14ac:dyDescent="0.35">
      <c r="A1055" s="10">
        <f t="shared" si="84"/>
        <v>10192</v>
      </c>
      <c r="B1055" s="10">
        <v>2.2229979365708499E-2</v>
      </c>
      <c r="C1055" s="10">
        <f t="shared" ca="1" si="80"/>
        <v>0.24619656189486722</v>
      </c>
      <c r="D1055" s="10">
        <f t="shared" ca="1" si="81"/>
        <v>6.9796725297194848E-4</v>
      </c>
      <c r="E1055" s="10">
        <f t="shared" ca="1" si="82"/>
        <v>14.28002604795503</v>
      </c>
      <c r="F1055" s="10">
        <f t="shared" ca="1" si="83"/>
        <v>-6.9821094551464975E-4</v>
      </c>
    </row>
    <row r="1056" spans="1:6" x14ac:dyDescent="0.35">
      <c r="A1056" s="10">
        <f t="shared" si="84"/>
        <v>10252</v>
      </c>
      <c r="B1056" s="10">
        <v>2.28277088817187E-2</v>
      </c>
      <c r="C1056" s="10">
        <f t="shared" ca="1" si="80"/>
        <v>0.2510143703740364</v>
      </c>
      <c r="D1056" s="10">
        <f t="shared" ca="1" si="81"/>
        <v>7.1162574001039315E-4</v>
      </c>
      <c r="E1056" s="10">
        <f t="shared" ca="1" si="82"/>
        <v>14.279830868175251</v>
      </c>
      <c r="F1056" s="10">
        <f t="shared" ca="1" si="83"/>
        <v>-7.1187906579653229E-4</v>
      </c>
    </row>
    <row r="1057" spans="1:6" x14ac:dyDescent="0.35">
      <c r="A1057" s="10">
        <f t="shared" si="84"/>
        <v>10312</v>
      </c>
      <c r="B1057" s="10">
        <v>2.3171367158232301E-2</v>
      </c>
      <c r="C1057" s="10">
        <f t="shared" ca="1" si="80"/>
        <v>0.25378431850973404</v>
      </c>
      <c r="D1057" s="10">
        <f t="shared" ca="1" si="81"/>
        <v>7.1947854297509594E-4</v>
      </c>
      <c r="E1057" s="10">
        <f t="shared" ca="1" si="82"/>
        <v>14.279718651620886</v>
      </c>
      <c r="F1057" s="10">
        <f t="shared" ca="1" si="83"/>
        <v>-7.1973749187485142E-4</v>
      </c>
    </row>
    <row r="1058" spans="1:6" x14ac:dyDescent="0.35">
      <c r="A1058" s="10">
        <f t="shared" si="84"/>
        <v>10372</v>
      </c>
      <c r="B1058" s="10">
        <v>2.2541777278260799E-2</v>
      </c>
      <c r="C1058" s="10">
        <f t="shared" ca="1" si="80"/>
        <v>0.24870970970946515</v>
      </c>
      <c r="D1058" s="10">
        <f t="shared" ca="1" si="81"/>
        <v>7.0509202702633369E-4</v>
      </c>
      <c r="E1058" s="10">
        <f t="shared" ca="1" si="82"/>
        <v>14.279924234933793</v>
      </c>
      <c r="F1058" s="10">
        <f t="shared" ca="1" si="83"/>
        <v>-7.0534072131802272E-4</v>
      </c>
    </row>
    <row r="1059" spans="1:6" x14ac:dyDescent="0.35">
      <c r="A1059" s="10">
        <f t="shared" si="84"/>
        <v>10432</v>
      </c>
      <c r="B1059" s="10">
        <v>2.26819851870768E-2</v>
      </c>
      <c r="C1059" s="10">
        <f t="shared" ca="1" si="80"/>
        <v>0.24983981092388935</v>
      </c>
      <c r="D1059" s="10">
        <f t="shared" ca="1" si="81"/>
        <v>7.082958639692263E-4</v>
      </c>
      <c r="E1059" s="10">
        <f t="shared" ca="1" si="82"/>
        <v>14.279878452103878</v>
      </c>
      <c r="F1059" s="10">
        <f t="shared" ca="1" si="83"/>
        <v>-7.0854682399434194E-4</v>
      </c>
    </row>
    <row r="1060" spans="1:6" x14ac:dyDescent="0.35">
      <c r="A1060" s="10">
        <f t="shared" si="84"/>
        <v>10492</v>
      </c>
      <c r="B1060" s="10">
        <v>2.23766566185504E-2</v>
      </c>
      <c r="C1060" s="10">
        <f t="shared" ca="1" si="80"/>
        <v>0.24737880719732422</v>
      </c>
      <c r="D1060" s="10">
        <f t="shared" ca="1" si="81"/>
        <v>7.0131891840441408E-4</v>
      </c>
      <c r="E1060" s="10">
        <f t="shared" ca="1" si="82"/>
        <v>14.279978152656</v>
      </c>
      <c r="F1060" s="10">
        <f t="shared" ca="1" si="83"/>
        <v>-7.0156495755840475E-4</v>
      </c>
    </row>
    <row r="1061" spans="1:6" x14ac:dyDescent="0.35">
      <c r="A1061" s="10">
        <f t="shared" si="84"/>
        <v>10552</v>
      </c>
      <c r="B1061" s="10">
        <v>2.2428491125860602E-2</v>
      </c>
      <c r="C1061" s="10">
        <f t="shared" ca="1" si="80"/>
        <v>0.24779660274220472</v>
      </c>
      <c r="D1061" s="10">
        <f t="shared" ca="1" si="81"/>
        <v>7.0250336877415037E-4</v>
      </c>
      <c r="E1061" s="10">
        <f t="shared" ca="1" si="82"/>
        <v>14.279961226860216</v>
      </c>
      <c r="F1061" s="10">
        <f t="shared" ca="1" si="83"/>
        <v>-7.02750239891067E-4</v>
      </c>
    </row>
    <row r="1062" spans="1:6" x14ac:dyDescent="0.35">
      <c r="A1062" s="10">
        <f t="shared" si="84"/>
        <v>10612</v>
      </c>
      <c r="B1062" s="10">
        <v>2.27925278318689E-2</v>
      </c>
      <c r="C1062" s="10">
        <f t="shared" ca="1" si="80"/>
        <v>0.25073080472145864</v>
      </c>
      <c r="D1062" s="10">
        <f t="shared" ca="1" si="81"/>
        <v>7.1082183138533519E-4</v>
      </c>
      <c r="E1062" s="10">
        <f t="shared" ca="1" si="82"/>
        <v>14.279842356029501</v>
      </c>
      <c r="F1062" s="10">
        <f t="shared" ca="1" si="83"/>
        <v>-7.1107458500565635E-4</v>
      </c>
    </row>
    <row r="1063" spans="1:6" x14ac:dyDescent="0.35">
      <c r="A1063" s="10">
        <f t="shared" si="84"/>
        <v>10672</v>
      </c>
      <c r="B1063" s="10">
        <v>2.3848173510617701E-2</v>
      </c>
      <c r="C1063" s="10">
        <f t="shared" ca="1" si="80"/>
        <v>0.25923950065473345</v>
      </c>
      <c r="D1063" s="10">
        <f t="shared" ca="1" si="81"/>
        <v>7.3494398435616933E-4</v>
      </c>
      <c r="E1063" s="10">
        <f t="shared" ca="1" si="82"/>
        <v>14.279497650463551</v>
      </c>
      <c r="F1063" s="10">
        <f t="shared" ca="1" si="83"/>
        <v>-7.352141880840584E-4</v>
      </c>
    </row>
    <row r="1064" spans="1:6" x14ac:dyDescent="0.35">
      <c r="A1064" s="10">
        <f t="shared" si="84"/>
        <v>10732</v>
      </c>
      <c r="B1064" s="10">
        <v>2.3284520454860999E-2</v>
      </c>
      <c r="C1064" s="10">
        <f t="shared" ca="1" si="80"/>
        <v>0.2546963546353424</v>
      </c>
      <c r="D1064" s="10">
        <f t="shared" ca="1" si="81"/>
        <v>7.2206416539119566E-4</v>
      </c>
      <c r="E1064" s="10">
        <f t="shared" ca="1" si="82"/>
        <v>14.279681703076559</v>
      </c>
      <c r="F1064" s="10">
        <f t="shared" ca="1" si="83"/>
        <v>-7.223249792778257E-4</v>
      </c>
    </row>
    <row r="1065" spans="1:6" x14ac:dyDescent="0.35">
      <c r="A1065" s="10">
        <f t="shared" si="84"/>
        <v>10792</v>
      </c>
      <c r="B1065" s="10">
        <v>2.3287559705017599E-2</v>
      </c>
      <c r="C1065" s="10">
        <f t="shared" ca="1" si="80"/>
        <v>0.25472085154369739</v>
      </c>
      <c r="D1065" s="10">
        <f t="shared" ca="1" si="81"/>
        <v>7.2213361412638204E-4</v>
      </c>
      <c r="E1065" s="10">
        <f t="shared" ca="1" si="82"/>
        <v>14.279680710654132</v>
      </c>
      <c r="F1065" s="10">
        <f t="shared" ca="1" si="83"/>
        <v>-7.2239447819812607E-4</v>
      </c>
    </row>
    <row r="1066" spans="1:6" x14ac:dyDescent="0.35">
      <c r="A1066" s="10">
        <f t="shared" si="84"/>
        <v>10852</v>
      </c>
      <c r="B1066" s="10">
        <v>2.4251582415822599E-2</v>
      </c>
      <c r="C1066" s="10">
        <f t="shared" ca="1" si="80"/>
        <v>0.2624910497116405</v>
      </c>
      <c r="D1066" s="10">
        <f t="shared" ca="1" si="81"/>
        <v>7.4416212593250079E-4</v>
      </c>
      <c r="E1066" s="10">
        <f t="shared" ca="1" si="82"/>
        <v>14.279365923220423</v>
      </c>
      <c r="F1066" s="10">
        <f t="shared" ca="1" si="83"/>
        <v>-7.4443915201077415E-4</v>
      </c>
    </row>
    <row r="1067" spans="1:6" x14ac:dyDescent="0.35">
      <c r="A1067" s="10">
        <f t="shared" si="84"/>
        <v>10912</v>
      </c>
      <c r="B1067" s="10">
        <v>2.3605417179882699E-2</v>
      </c>
      <c r="C1067" s="10">
        <f t="shared" ca="1" si="80"/>
        <v>0.25728284053128192</v>
      </c>
      <c r="D1067" s="10">
        <f t="shared" ca="1" si="81"/>
        <v>7.2939685290618426E-4</v>
      </c>
      <c r="E1067" s="10">
        <f t="shared" ca="1" si="82"/>
        <v>14.279576918971969</v>
      </c>
      <c r="F1067" s="10">
        <f t="shared" ca="1" si="83"/>
        <v>-7.2966299221268241E-4</v>
      </c>
    </row>
    <row r="1068" spans="1:6" x14ac:dyDescent="0.35">
      <c r="A1068" s="10">
        <f t="shared" si="84"/>
        <v>10972</v>
      </c>
      <c r="B1068" s="10">
        <v>2.3845302261997998E-2</v>
      </c>
      <c r="C1068" s="10">
        <f t="shared" ca="1" si="80"/>
        <v>0.25921635786928393</v>
      </c>
      <c r="D1068" s="10">
        <f t="shared" ca="1" si="81"/>
        <v>7.3487837455941995E-4</v>
      </c>
      <c r="E1068" s="10">
        <f t="shared" ca="1" si="82"/>
        <v>14.279498588027545</v>
      </c>
      <c r="F1068" s="10">
        <f t="shared" ca="1" si="83"/>
        <v>-7.3514853003451707E-4</v>
      </c>
    </row>
    <row r="1069" spans="1:6" x14ac:dyDescent="0.35">
      <c r="A1069" s="10">
        <f t="shared" si="84"/>
        <v>11032</v>
      </c>
      <c r="B1069" s="10">
        <v>2.5762805002027499E-2</v>
      </c>
      <c r="C1069" s="10">
        <f t="shared" ca="1" si="80"/>
        <v>0.27467177827650818</v>
      </c>
      <c r="D1069" s="10">
        <f t="shared" ca="1" si="81"/>
        <v>7.786944914139007E-4</v>
      </c>
      <c r="E1069" s="10">
        <f t="shared" ca="1" si="82"/>
        <v>14.278872455717694</v>
      </c>
      <c r="F1069" s="10">
        <f t="shared" ca="1" si="83"/>
        <v>-7.7899783145239155E-4</v>
      </c>
    </row>
    <row r="1070" spans="1:6" x14ac:dyDescent="0.35">
      <c r="A1070" s="10">
        <f t="shared" si="84"/>
        <v>11092</v>
      </c>
      <c r="B1070" s="10">
        <v>2.4177739236593301E-2</v>
      </c>
      <c r="C1070" s="10">
        <f t="shared" ca="1" si="80"/>
        <v>0.26189586027312256</v>
      </c>
      <c r="D1070" s="10">
        <f t="shared" ca="1" si="81"/>
        <v>7.4247476387430237E-4</v>
      </c>
      <c r="E1070" s="10">
        <f t="shared" ca="1" si="82"/>
        <v>14.279390035624235</v>
      </c>
      <c r="F1070" s="10">
        <f t="shared" ca="1" si="83"/>
        <v>-7.4275053477224475E-4</v>
      </c>
    </row>
    <row r="1071" spans="1:6" x14ac:dyDescent="0.35">
      <c r="A1071" s="10">
        <f t="shared" si="84"/>
        <v>11152</v>
      </c>
      <c r="B1071" s="10">
        <v>2.5245543310437001E-2</v>
      </c>
      <c r="C1071" s="10">
        <f t="shared" ca="1" si="80"/>
        <v>0.27050255507948678</v>
      </c>
      <c r="D1071" s="10">
        <f t="shared" ca="1" si="81"/>
        <v>7.6687474365034504E-4</v>
      </c>
      <c r="E1071" s="10">
        <f t="shared" ca="1" si="82"/>
        <v>14.279041359913236</v>
      </c>
      <c r="F1071" s="10">
        <f t="shared" ca="1" si="83"/>
        <v>-7.6716894250529119E-4</v>
      </c>
    </row>
    <row r="1072" spans="1:6" x14ac:dyDescent="0.35">
      <c r="A1072" s="10">
        <f t="shared" si="84"/>
        <v>11212</v>
      </c>
      <c r="B1072" s="10">
        <v>2.4410352589373401E-2</v>
      </c>
      <c r="C1072" s="10">
        <f t="shared" ca="1" si="80"/>
        <v>0.26377076615174205</v>
      </c>
      <c r="D1072" s="10">
        <f t="shared" ca="1" si="81"/>
        <v>7.4779012204018863E-4</v>
      </c>
      <c r="E1072" s="10">
        <f t="shared" ca="1" si="82"/>
        <v>14.279314079156045</v>
      </c>
      <c r="F1072" s="10">
        <f t="shared" ca="1" si="83"/>
        <v>-7.48069856537315E-4</v>
      </c>
    </row>
    <row r="1073" spans="1:6" x14ac:dyDescent="0.35">
      <c r="A1073" s="10">
        <f t="shared" si="84"/>
        <v>11272</v>
      </c>
      <c r="B1073" s="10">
        <v>2.56169161065204E-2</v>
      </c>
      <c r="C1073" s="10">
        <f t="shared" ca="1" si="80"/>
        <v>0.27349588727737811</v>
      </c>
      <c r="D1073" s="10">
        <f t="shared" ca="1" si="81"/>
        <v>7.7536084043136686E-4</v>
      </c>
      <c r="E1073" s="10">
        <f t="shared" ca="1" si="82"/>
        <v>14.278920093590235</v>
      </c>
      <c r="F1073" s="10">
        <f t="shared" ca="1" si="83"/>
        <v>-7.7566158811642077E-4</v>
      </c>
    </row>
    <row r="1074" spans="1:6" x14ac:dyDescent="0.35">
      <c r="A1074" s="10">
        <f t="shared" si="84"/>
        <v>11332</v>
      </c>
      <c r="B1074" s="10">
        <v>2.58729302279266E-2</v>
      </c>
      <c r="C1074" s="10">
        <f t="shared" ca="1" si="80"/>
        <v>0.27555940760197395</v>
      </c>
      <c r="D1074" s="10">
        <f t="shared" ca="1" si="81"/>
        <v>7.8121092055159606E-4</v>
      </c>
      <c r="E1074" s="10">
        <f t="shared" ca="1" si="82"/>
        <v>14.278836495945317</v>
      </c>
      <c r="F1074" s="10">
        <f t="shared" ca="1" si="83"/>
        <v>-7.8151622481784631E-4</v>
      </c>
    </row>
    <row r="1075" spans="1:6" x14ac:dyDescent="0.35">
      <c r="A1075" s="10">
        <f t="shared" si="84"/>
        <v>11392</v>
      </c>
      <c r="B1075" s="10">
        <v>2.5873141215564902E-2</v>
      </c>
      <c r="C1075" s="10">
        <f t="shared" ca="1" si="80"/>
        <v>0.27556110820066548</v>
      </c>
      <c r="D1075" s="10">
        <f t="shared" ca="1" si="81"/>
        <v>7.8121574174888663E-4</v>
      </c>
      <c r="E1075" s="10">
        <f t="shared" ca="1" si="82"/>
        <v>14.278836427050408</v>
      </c>
      <c r="F1075" s="10">
        <f t="shared" ca="1" si="83"/>
        <v>-7.8152104978439381E-4</v>
      </c>
    </row>
    <row r="1076" spans="1:6" x14ac:dyDescent="0.35">
      <c r="A1076" s="10">
        <f t="shared" si="84"/>
        <v>11452</v>
      </c>
      <c r="B1076" s="10">
        <v>2.5196376080678599E-2</v>
      </c>
      <c r="C1076" s="10">
        <f t="shared" ca="1" si="80"/>
        <v>0.27010625827619617</v>
      </c>
      <c r="D1076" s="10">
        <f t="shared" ca="1" si="81"/>
        <v>7.6575124221301609E-4</v>
      </c>
      <c r="E1076" s="10">
        <f t="shared" ca="1" si="82"/>
        <v>14.279057414748776</v>
      </c>
      <c r="F1076" s="10">
        <f t="shared" ca="1" si="83"/>
        <v>-7.6604457945394816E-4</v>
      </c>
    </row>
    <row r="1077" spans="1:6" x14ac:dyDescent="0.35">
      <c r="A1077" s="10">
        <f t="shared" si="84"/>
        <v>11512</v>
      </c>
      <c r="B1077" s="10">
        <v>2.5646257196836501E-2</v>
      </c>
      <c r="C1077" s="10">
        <f t="shared" ca="1" si="80"/>
        <v>0.27373238179526066</v>
      </c>
      <c r="D1077" s="10">
        <f t="shared" ca="1" si="81"/>
        <v>7.7603130238956396E-4</v>
      </c>
      <c r="E1077" s="10">
        <f t="shared" ca="1" si="82"/>
        <v>14.278910512688853</v>
      </c>
      <c r="F1077" s="10">
        <f t="shared" ca="1" si="83"/>
        <v>-7.7633257055314631E-4</v>
      </c>
    </row>
    <row r="1078" spans="1:6" x14ac:dyDescent="0.35">
      <c r="A1078" s="10">
        <f t="shared" si="84"/>
        <v>11572</v>
      </c>
      <c r="B1078" s="10">
        <v>2.50193951982682E-2</v>
      </c>
      <c r="C1078" s="10">
        <f t="shared" ca="1" si="80"/>
        <v>0.26867976021463291</v>
      </c>
      <c r="D1078" s="10">
        <f t="shared" ca="1" si="81"/>
        <v>7.6170712020848426E-4</v>
      </c>
      <c r="E1078" s="10">
        <f t="shared" ca="1" si="82"/>
        <v>14.27911520525222</v>
      </c>
      <c r="F1078" s="10">
        <f t="shared" ca="1" si="83"/>
        <v>-7.6199736647478947E-4</v>
      </c>
    </row>
    <row r="1079" spans="1:6" x14ac:dyDescent="0.35">
      <c r="A1079" s="10">
        <f t="shared" si="84"/>
        <v>11632</v>
      </c>
      <c r="B1079" s="10">
        <v>2.6261272290172302E-2</v>
      </c>
      <c r="C1079" s="10">
        <f t="shared" ref="C1079:C1142" ca="1" si="85">(B1079-$C$2)/($C$779-$C$2)</f>
        <v>0.27868951516767337</v>
      </c>
      <c r="D1079" s="10">
        <f t="shared" ref="D1079:D1142" ca="1" si="86">$K$4*C1079</f>
        <v>7.9008477550035396E-4</v>
      </c>
      <c r="E1079" s="10">
        <f t="shared" ref="E1079:E1142" ca="1" si="87">$J$6*(1-D1079)</f>
        <v>14.278709688558099</v>
      </c>
      <c r="F1079" s="10">
        <f t="shared" ref="F1079:F1142" ca="1" si="88">LN(E1079/$J$6)</f>
        <v>-7.9039705697331959E-4</v>
      </c>
    </row>
    <row r="1080" spans="1:6" x14ac:dyDescent="0.35">
      <c r="A1080" s="10">
        <f t="shared" ref="A1080:A1143" si="89">A1079+60</f>
        <v>11692</v>
      </c>
      <c r="B1080" s="10">
        <v>2.7390414311704699E-2</v>
      </c>
      <c r="C1080" s="10">
        <f t="shared" ca="1" si="85"/>
        <v>0.28779060497470937</v>
      </c>
      <c r="D1080" s="10">
        <f t="shared" ca="1" si="86"/>
        <v>8.1588636510330104E-4</v>
      </c>
      <c r="E1080" s="10">
        <f t="shared" ca="1" si="87"/>
        <v>14.278340983842673</v>
      </c>
      <c r="F1080" s="10">
        <f t="shared" ca="1" si="88"/>
        <v>-8.1621938153173489E-4</v>
      </c>
    </row>
    <row r="1081" spans="1:6" x14ac:dyDescent="0.35">
      <c r="A1081" s="10">
        <f t="shared" si="89"/>
        <v>11752</v>
      </c>
      <c r="B1081" s="10">
        <v>2.7625655014952299E-2</v>
      </c>
      <c r="C1081" s="10">
        <f t="shared" ca="1" si="85"/>
        <v>0.28968668777536649</v>
      </c>
      <c r="D1081" s="10">
        <f t="shared" ca="1" si="86"/>
        <v>8.2126175984316397E-4</v>
      </c>
      <c r="E1081" s="10">
        <f t="shared" ca="1" si="87"/>
        <v>14.278264169451839</v>
      </c>
      <c r="F1081" s="10">
        <f t="shared" ca="1" si="88"/>
        <v>-8.2159918003514565E-4</v>
      </c>
    </row>
    <row r="1082" spans="1:6" x14ac:dyDescent="0.35">
      <c r="A1082" s="10">
        <f t="shared" si="89"/>
        <v>11812</v>
      </c>
      <c r="B1082" s="10">
        <v>2.7753262682104301E-2</v>
      </c>
      <c r="C1082" s="10">
        <f t="shared" ca="1" si="85"/>
        <v>0.29071522875309097</v>
      </c>
      <c r="D1082" s="10">
        <f t="shared" ca="1" si="86"/>
        <v>8.2417767351501291E-4</v>
      </c>
      <c r="E1082" s="10">
        <f t="shared" ca="1" si="87"/>
        <v>14.27822250104547</v>
      </c>
      <c r="F1082" s="10">
        <f t="shared" ca="1" si="88"/>
        <v>-8.2451749466198323E-4</v>
      </c>
    </row>
    <row r="1083" spans="1:6" x14ac:dyDescent="0.35">
      <c r="A1083" s="10">
        <f t="shared" si="89"/>
        <v>11872</v>
      </c>
      <c r="B1083" s="10">
        <v>2.7371986670847899E-2</v>
      </c>
      <c r="C1083" s="10">
        <f t="shared" ca="1" si="85"/>
        <v>0.28764207484194371</v>
      </c>
      <c r="D1083" s="10">
        <f t="shared" ca="1" si="86"/>
        <v>8.1546528217691034E-4</v>
      </c>
      <c r="E1083" s="10">
        <f t="shared" ca="1" si="87"/>
        <v>14.278347001117691</v>
      </c>
      <c r="F1083" s="10">
        <f t="shared" ca="1" si="88"/>
        <v>-8.1579795485776929E-4</v>
      </c>
    </row>
    <row r="1084" spans="1:6" x14ac:dyDescent="0.35">
      <c r="A1084" s="10">
        <f t="shared" si="89"/>
        <v>11932</v>
      </c>
      <c r="B1084" s="10">
        <v>2.71838018774972E-2</v>
      </c>
      <c r="C1084" s="10">
        <f t="shared" ca="1" si="85"/>
        <v>0.28612527122296327</v>
      </c>
      <c r="D1084" s="10">
        <f t="shared" ca="1" si="86"/>
        <v>8.1116514391710087E-4</v>
      </c>
      <c r="E1084" s="10">
        <f t="shared" ca="1" si="87"/>
        <v>14.278408450093425</v>
      </c>
      <c r="F1084" s="10">
        <f t="shared" ca="1" si="88"/>
        <v>-8.1149431638331479E-4</v>
      </c>
    </row>
    <row r="1085" spans="1:6" x14ac:dyDescent="0.35">
      <c r="A1085" s="10">
        <f t="shared" si="89"/>
        <v>11992</v>
      </c>
      <c r="B1085" s="10">
        <v>2.7685998083172E-2</v>
      </c>
      <c r="C1085" s="10">
        <f t="shared" ca="1" si="85"/>
        <v>0.29017306386679415</v>
      </c>
      <c r="D1085" s="10">
        <f t="shared" ca="1" si="86"/>
        <v>8.2264063606236133E-4</v>
      </c>
      <c r="E1085" s="10">
        <f t="shared" ca="1" si="87"/>
        <v>14.278244465310667</v>
      </c>
      <c r="F1085" s="10">
        <f t="shared" ca="1" si="88"/>
        <v>-8.2297919055565095E-4</v>
      </c>
    </row>
    <row r="1086" spans="1:6" x14ac:dyDescent="0.35">
      <c r="A1086" s="10">
        <f t="shared" si="89"/>
        <v>12052</v>
      </c>
      <c r="B1086" s="10">
        <v>2.8347643329672701E-2</v>
      </c>
      <c r="C1086" s="10">
        <f t="shared" ca="1" si="85"/>
        <v>0.29550604474428299</v>
      </c>
      <c r="D1086" s="10">
        <f t="shared" ca="1" si="86"/>
        <v>8.377596368500422E-4</v>
      </c>
      <c r="E1086" s="10">
        <f t="shared" ca="1" si="87"/>
        <v>14.278028414789413</v>
      </c>
      <c r="F1086" s="10">
        <f t="shared" ca="1" si="88"/>
        <v>-8.3811075356916267E-4</v>
      </c>
    </row>
    <row r="1087" spans="1:6" x14ac:dyDescent="0.35">
      <c r="A1087" s="10">
        <f t="shared" si="89"/>
        <v>12112</v>
      </c>
      <c r="B1087" s="10">
        <v>2.8075126355447299E-2</v>
      </c>
      <c r="C1087" s="10">
        <f t="shared" ca="1" si="85"/>
        <v>0.29330950842815051</v>
      </c>
      <c r="D1087" s="10">
        <f t="shared" ca="1" si="86"/>
        <v>8.3153245639380671E-4</v>
      </c>
      <c r="E1087" s="10">
        <f t="shared" ca="1" si="87"/>
        <v>14.278117401198132</v>
      </c>
      <c r="F1087" s="10">
        <f t="shared" ca="1" si="88"/>
        <v>-8.318783712797283E-4</v>
      </c>
    </row>
    <row r="1088" spans="1:6" x14ac:dyDescent="0.35">
      <c r="A1088" s="10">
        <f t="shared" si="89"/>
        <v>12172</v>
      </c>
      <c r="B1088" s="10">
        <v>2.8975456145112901E-2</v>
      </c>
      <c r="C1088" s="10">
        <f t="shared" ca="1" si="85"/>
        <v>0.30056633008161815</v>
      </c>
      <c r="D1088" s="10">
        <f t="shared" ca="1" si="86"/>
        <v>8.5210554578138745E-4</v>
      </c>
      <c r="E1088" s="10">
        <f t="shared" ca="1" si="87"/>
        <v>14.277823411750783</v>
      </c>
      <c r="F1088" s="10">
        <f t="shared" ca="1" si="88"/>
        <v>-8.5246879407723864E-4</v>
      </c>
    </row>
    <row r="1089" spans="1:6" x14ac:dyDescent="0.35">
      <c r="A1089" s="10">
        <f t="shared" si="89"/>
        <v>12232</v>
      </c>
      <c r="B1089" s="10">
        <v>2.8249713784618401E-2</v>
      </c>
      <c r="C1089" s="10">
        <f t="shared" ca="1" si="85"/>
        <v>0.29471671482182393</v>
      </c>
      <c r="D1089" s="10">
        <f t="shared" ca="1" si="86"/>
        <v>8.3552188651987084E-4</v>
      </c>
      <c r="E1089" s="10">
        <f t="shared" ca="1" si="87"/>
        <v>14.278060392241629</v>
      </c>
      <c r="F1089" s="10">
        <f t="shared" ca="1" si="88"/>
        <v>-8.3587112947832007E-4</v>
      </c>
    </row>
    <row r="1090" spans="1:6" x14ac:dyDescent="0.35">
      <c r="A1090" s="10">
        <f t="shared" si="89"/>
        <v>12292</v>
      </c>
      <c r="B1090" s="10">
        <v>2.89763513009683E-2</v>
      </c>
      <c r="C1090" s="10">
        <f t="shared" ca="1" si="85"/>
        <v>0.30057354520042157</v>
      </c>
      <c r="D1090" s="10">
        <f t="shared" ca="1" si="86"/>
        <v>8.5212600064319506E-4</v>
      </c>
      <c r="E1090" s="10">
        <f t="shared" ca="1" si="87"/>
        <v>14.277823119450808</v>
      </c>
      <c r="F1090" s="10">
        <f t="shared" ca="1" si="88"/>
        <v>-8.5248926638381833E-4</v>
      </c>
    </row>
    <row r="1091" spans="1:6" x14ac:dyDescent="0.35">
      <c r="A1091" s="10">
        <f t="shared" si="89"/>
        <v>12352</v>
      </c>
      <c r="B1091" s="10">
        <v>2.93476357118071E-2</v>
      </c>
      <c r="C1091" s="10">
        <f t="shared" ca="1" si="85"/>
        <v>0.30356616499718592</v>
      </c>
      <c r="D1091" s="10">
        <f t="shared" ca="1" si="86"/>
        <v>8.6061007776702203E-4</v>
      </c>
      <c r="E1091" s="10">
        <f t="shared" ca="1" si="87"/>
        <v>14.277701881988708</v>
      </c>
      <c r="F1091" s="10">
        <f t="shared" ca="1" si="88"/>
        <v>-8.6098061522746686E-4</v>
      </c>
    </row>
    <row r="1092" spans="1:6" x14ac:dyDescent="0.35">
      <c r="A1092" s="10">
        <f t="shared" si="89"/>
        <v>12412</v>
      </c>
      <c r="B1092" s="10">
        <v>2.8315199218855999E-2</v>
      </c>
      <c r="C1092" s="10">
        <f t="shared" ca="1" si="85"/>
        <v>0.29524453931748862</v>
      </c>
      <c r="D1092" s="10">
        <f t="shared" ca="1" si="86"/>
        <v>8.3701826896508016E-4</v>
      </c>
      <c r="E1092" s="10">
        <f t="shared" ca="1" si="87"/>
        <v>14.278039008936489</v>
      </c>
      <c r="F1092" s="10">
        <f t="shared" ca="1" si="88"/>
        <v>-8.373687643507279E-4</v>
      </c>
    </row>
    <row r="1093" spans="1:6" x14ac:dyDescent="0.35">
      <c r="A1093" s="10">
        <f t="shared" si="89"/>
        <v>12472</v>
      </c>
      <c r="B1093" s="10">
        <v>2.82933401752627E-2</v>
      </c>
      <c r="C1093" s="10">
        <f t="shared" ca="1" si="85"/>
        <v>0.29506835145533772</v>
      </c>
      <c r="D1093" s="10">
        <f t="shared" ca="1" si="86"/>
        <v>8.3651877637588238E-4</v>
      </c>
      <c r="E1093" s="10">
        <f t="shared" ca="1" si="87"/>
        <v>14.278046146685588</v>
      </c>
      <c r="F1093" s="10">
        <f t="shared" ca="1" si="88"/>
        <v>-8.3686885345184473E-4</v>
      </c>
    </row>
    <row r="1094" spans="1:6" x14ac:dyDescent="0.35">
      <c r="A1094" s="10">
        <f t="shared" si="89"/>
        <v>12532</v>
      </c>
      <c r="B1094" s="10">
        <v>2.92188457230531E-2</v>
      </c>
      <c r="C1094" s="10">
        <f t="shared" ca="1" si="85"/>
        <v>0.30252809429257554</v>
      </c>
      <c r="D1094" s="10">
        <f t="shared" ca="1" si="86"/>
        <v>8.5766714731945167E-4</v>
      </c>
      <c r="E1094" s="10">
        <f t="shared" ca="1" si="87"/>
        <v>14.277743936464804</v>
      </c>
      <c r="F1094" s="10">
        <f t="shared" ca="1" si="88"/>
        <v>-8.5803515422062395E-4</v>
      </c>
    </row>
    <row r="1095" spans="1:6" x14ac:dyDescent="0.35">
      <c r="A1095" s="10">
        <f t="shared" si="89"/>
        <v>12592</v>
      </c>
      <c r="B1095" s="10">
        <v>2.9656440817237801E-2</v>
      </c>
      <c r="C1095" s="10">
        <f t="shared" ca="1" si="85"/>
        <v>0.30605519024272759</v>
      </c>
      <c r="D1095" s="10">
        <f t="shared" ca="1" si="86"/>
        <v>8.6766646433813262E-4</v>
      </c>
      <c r="E1095" s="10">
        <f t="shared" ca="1" si="87"/>
        <v>14.277601046224607</v>
      </c>
      <c r="F1095" s="10">
        <f t="shared" ca="1" si="88"/>
        <v>-8.6804310476605367E-4</v>
      </c>
    </row>
    <row r="1096" spans="1:6" x14ac:dyDescent="0.35">
      <c r="A1096" s="10">
        <f t="shared" si="89"/>
        <v>12652</v>
      </c>
      <c r="B1096" s="10">
        <v>2.8390065432858502E-2</v>
      </c>
      <c r="C1096" s="10">
        <f t="shared" ca="1" si="85"/>
        <v>0.29584797460211726</v>
      </c>
      <c r="D1096" s="10">
        <f t="shared" ca="1" si="86"/>
        <v>8.3872900799700234E-4</v>
      </c>
      <c r="E1096" s="10">
        <f t="shared" ca="1" si="87"/>
        <v>14.278014562475722</v>
      </c>
      <c r="F1096" s="10">
        <f t="shared" ca="1" si="88"/>
        <v>-8.3908093796774587E-4</v>
      </c>
    </row>
    <row r="1097" spans="1:6" x14ac:dyDescent="0.35">
      <c r="A1097" s="10">
        <f t="shared" si="89"/>
        <v>12712</v>
      </c>
      <c r="B1097" s="10">
        <v>3.01794534067629E-2</v>
      </c>
      <c r="C1097" s="10">
        <f t="shared" ca="1" si="85"/>
        <v>0.31027076672177711</v>
      </c>
      <c r="D1097" s="10">
        <f t="shared" ca="1" si="86"/>
        <v>8.7961762365623805E-4</v>
      </c>
      <c r="E1097" s="10">
        <f t="shared" ca="1" si="87"/>
        <v>14.277430264157951</v>
      </c>
      <c r="F1097" s="10">
        <f t="shared" ca="1" si="88"/>
        <v>-8.8000471424933447E-4</v>
      </c>
    </row>
    <row r="1098" spans="1:6" x14ac:dyDescent="0.35">
      <c r="A1098" s="10">
        <f t="shared" si="89"/>
        <v>12772</v>
      </c>
      <c r="B1098" s="10">
        <v>3.0014047448629701E-2</v>
      </c>
      <c r="C1098" s="10">
        <f t="shared" ca="1" si="85"/>
        <v>0.3089375646525227</v>
      </c>
      <c r="D1098" s="10">
        <f t="shared" ca="1" si="86"/>
        <v>8.7583799578990179E-4</v>
      </c>
      <c r="E1098" s="10">
        <f t="shared" ca="1" si="87"/>
        <v>14.277484275040161</v>
      </c>
      <c r="F1098" s="10">
        <f t="shared" ca="1" si="88"/>
        <v>-8.7622176598408318E-4</v>
      </c>
    </row>
    <row r="1099" spans="1:6" x14ac:dyDescent="0.35">
      <c r="A1099" s="10">
        <f t="shared" si="89"/>
        <v>12832</v>
      </c>
      <c r="B1099" s="10">
        <v>2.9869223026005701E-2</v>
      </c>
      <c r="C1099" s="10">
        <f t="shared" ca="1" si="85"/>
        <v>0.30777025349819653</v>
      </c>
      <c r="D1099" s="10">
        <f t="shared" ca="1" si="86"/>
        <v>8.725286686673871E-4</v>
      </c>
      <c r="E1099" s="10">
        <f t="shared" ca="1" si="87"/>
        <v>14.277531565324741</v>
      </c>
      <c r="F1099" s="10">
        <f t="shared" ca="1" si="88"/>
        <v>-8.7290954337183283E-4</v>
      </c>
    </row>
    <row r="1100" spans="1:6" x14ac:dyDescent="0.35">
      <c r="A1100" s="10">
        <f t="shared" si="89"/>
        <v>12892</v>
      </c>
      <c r="B1100" s="10">
        <v>2.9402159115403101E-2</v>
      </c>
      <c r="C1100" s="10">
        <f t="shared" ca="1" si="85"/>
        <v>0.30400563353457954</v>
      </c>
      <c r="D1100" s="10">
        <f t="shared" ca="1" si="86"/>
        <v>8.6185597107053293E-4</v>
      </c>
      <c r="E1100" s="10">
        <f t="shared" ca="1" si="87"/>
        <v>14.277684078173401</v>
      </c>
      <c r="F1100" s="10">
        <f t="shared" ca="1" si="88"/>
        <v>-8.6222758246035374E-4</v>
      </c>
    </row>
    <row r="1101" spans="1:6" x14ac:dyDescent="0.35">
      <c r="A1101" s="10">
        <f t="shared" si="89"/>
        <v>12952</v>
      </c>
      <c r="B1101" s="10">
        <v>3.0371069076850599E-2</v>
      </c>
      <c r="C1101" s="10">
        <f t="shared" ca="1" si="85"/>
        <v>0.31181522383049121</v>
      </c>
      <c r="D1101" s="10">
        <f t="shared" ca="1" si="86"/>
        <v>8.8399615955944255E-4</v>
      </c>
      <c r="E1101" s="10">
        <f t="shared" ca="1" si="87"/>
        <v>14.277367694879894</v>
      </c>
      <c r="F1101" s="10">
        <f t="shared" ca="1" si="88"/>
        <v>-8.8438711458334004E-4</v>
      </c>
    </row>
    <row r="1102" spans="1:6" x14ac:dyDescent="0.35">
      <c r="A1102" s="10">
        <f t="shared" si="89"/>
        <v>13012</v>
      </c>
      <c r="B1102" s="10">
        <v>2.97082937790622E-2</v>
      </c>
      <c r="C1102" s="10">
        <f t="shared" ca="1" si="85"/>
        <v>0.30647313453434488</v>
      </c>
      <c r="D1102" s="10">
        <f t="shared" ca="1" si="86"/>
        <v>8.6885133640486774E-4</v>
      </c>
      <c r="E1102" s="10">
        <f t="shared" ca="1" si="87"/>
        <v>14.277584114402773</v>
      </c>
      <c r="F1102" s="10">
        <f t="shared" ca="1" si="88"/>
        <v>-8.6922900650258656E-4</v>
      </c>
    </row>
    <row r="1103" spans="1:6" x14ac:dyDescent="0.35">
      <c r="A1103" s="10">
        <f t="shared" si="89"/>
        <v>13072</v>
      </c>
      <c r="B1103" s="10">
        <v>3.07542871990832E-2</v>
      </c>
      <c r="C1103" s="10">
        <f t="shared" ca="1" si="85"/>
        <v>0.31490403150889945</v>
      </c>
      <c r="D1103" s="10">
        <f t="shared" ca="1" si="86"/>
        <v>8.9275292932772992E-4</v>
      </c>
      <c r="E1103" s="10">
        <f t="shared" ca="1" si="87"/>
        <v>14.277242560639905</v>
      </c>
      <c r="F1103" s="10">
        <f t="shared" ca="1" si="88"/>
        <v>-8.9315167056012253E-4</v>
      </c>
    </row>
    <row r="1104" spans="1:6" x14ac:dyDescent="0.35">
      <c r="A1104" s="10">
        <f t="shared" si="89"/>
        <v>13132</v>
      </c>
      <c r="B1104" s="10">
        <v>3.14327909465065E-2</v>
      </c>
      <c r="C1104" s="10">
        <f t="shared" ca="1" si="85"/>
        <v>0.32037289496624338</v>
      </c>
      <c r="D1104" s="10">
        <f t="shared" ca="1" si="86"/>
        <v>9.0825715722929999E-4</v>
      </c>
      <c r="E1104" s="10">
        <f t="shared" ca="1" si="87"/>
        <v>14.277021005223192</v>
      </c>
      <c r="F1104" s="10">
        <f t="shared" ca="1" si="88"/>
        <v>-9.0866987268123681E-4</v>
      </c>
    </row>
    <row r="1105" spans="1:6" x14ac:dyDescent="0.35">
      <c r="A1105" s="10">
        <f t="shared" si="89"/>
        <v>13192</v>
      </c>
      <c r="B1105" s="10">
        <v>3.12819262890651E-2</v>
      </c>
      <c r="C1105" s="10">
        <f t="shared" ca="1" si="85"/>
        <v>0.31915689842205436</v>
      </c>
      <c r="D1105" s="10">
        <f t="shared" ca="1" si="86"/>
        <v>9.0480980702652408E-4</v>
      </c>
      <c r="E1105" s="10">
        <f t="shared" ca="1" si="87"/>
        <v>14.277070267857589</v>
      </c>
      <c r="F1105" s="10">
        <f t="shared" ca="1" si="88"/>
        <v>-9.0521939450460246E-4</v>
      </c>
    </row>
    <row r="1106" spans="1:6" x14ac:dyDescent="0.35">
      <c r="A1106" s="10">
        <f t="shared" si="89"/>
        <v>13252</v>
      </c>
      <c r="B1106" s="10">
        <v>3.1600410684660803E-2</v>
      </c>
      <c r="C1106" s="10">
        <f t="shared" ca="1" si="85"/>
        <v>0.3217239405046104</v>
      </c>
      <c r="D1106" s="10">
        <f t="shared" ca="1" si="86"/>
        <v>9.1208737133057047E-4</v>
      </c>
      <c r="E1106" s="10">
        <f t="shared" ca="1" si="87"/>
        <v>14.276966271463685</v>
      </c>
      <c r="F1106" s="10">
        <f t="shared" ca="1" si="88"/>
        <v>-9.1250357611299374E-4</v>
      </c>
    </row>
    <row r="1107" spans="1:6" x14ac:dyDescent="0.35">
      <c r="A1107" s="10">
        <f t="shared" si="89"/>
        <v>13312</v>
      </c>
      <c r="B1107" s="10">
        <v>3.0999182765552101E-2</v>
      </c>
      <c r="C1107" s="10">
        <f t="shared" ca="1" si="85"/>
        <v>0.31687793426096739</v>
      </c>
      <c r="D1107" s="10">
        <f t="shared" ca="1" si="86"/>
        <v>8.9834894362984254E-4</v>
      </c>
      <c r="E1107" s="10">
        <f t="shared" ca="1" si="87"/>
        <v>14.277162593595529</v>
      </c>
      <c r="F1107" s="10">
        <f t="shared" ca="1" si="88"/>
        <v>-8.987527008701326E-4</v>
      </c>
    </row>
    <row r="1108" spans="1:6" x14ac:dyDescent="0.35">
      <c r="A1108" s="10">
        <f t="shared" si="89"/>
        <v>13372</v>
      </c>
      <c r="B1108" s="10">
        <v>3.1950916280511603E-2</v>
      </c>
      <c r="C1108" s="10">
        <f t="shared" ca="1" si="85"/>
        <v>0.32454907927801074</v>
      </c>
      <c r="D1108" s="10">
        <f t="shared" ca="1" si="86"/>
        <v>9.2009663975316041E-4</v>
      </c>
      <c r="E1108" s="10">
        <f t="shared" ca="1" si="87"/>
        <v>14.276851819017928</v>
      </c>
      <c r="F1108" s="10">
        <f t="shared" ca="1" si="88"/>
        <v>-9.2052018849002868E-4</v>
      </c>
    </row>
    <row r="1109" spans="1:6" x14ac:dyDescent="0.35">
      <c r="A1109" s="10">
        <f t="shared" si="89"/>
        <v>13432</v>
      </c>
      <c r="B1109" s="10">
        <v>3.2401242105258798E-2</v>
      </c>
      <c r="C1109" s="10">
        <f t="shared" ca="1" si="85"/>
        <v>0.32817878722908828</v>
      </c>
      <c r="D1109" s="10">
        <f t="shared" ca="1" si="86"/>
        <v>9.3038686179446517E-4</v>
      </c>
      <c r="E1109" s="10">
        <f t="shared" ca="1" si="87"/>
        <v>14.276704771744956</v>
      </c>
      <c r="F1109" s="10">
        <f t="shared" ca="1" si="88"/>
        <v>-9.308199402919741E-4</v>
      </c>
    </row>
    <row r="1110" spans="1:6" x14ac:dyDescent="0.35">
      <c r="A1110" s="10">
        <f t="shared" si="89"/>
        <v>13492</v>
      </c>
      <c r="B1110" s="10">
        <v>3.1781473545069099E-2</v>
      </c>
      <c r="C1110" s="10">
        <f t="shared" ca="1" si="85"/>
        <v>0.32318334005034549</v>
      </c>
      <c r="D1110" s="10">
        <f t="shared" ca="1" si="86"/>
        <v>9.1622476904272944E-4</v>
      </c>
      <c r="E1110" s="10">
        <f t="shared" ca="1" si="87"/>
        <v>14.276907148050379</v>
      </c>
      <c r="F1110" s="10">
        <f t="shared" ca="1" si="88"/>
        <v>-9.166447595131544E-4</v>
      </c>
    </row>
    <row r="1111" spans="1:6" x14ac:dyDescent="0.35">
      <c r="A1111" s="10">
        <f t="shared" si="89"/>
        <v>13552</v>
      </c>
      <c r="B1111" s="10">
        <v>3.1691139083545601E-2</v>
      </c>
      <c r="C1111" s="10">
        <f t="shared" ca="1" si="85"/>
        <v>0.3224552278808242</v>
      </c>
      <c r="D1111" s="10">
        <f t="shared" ca="1" si="86"/>
        <v>9.1416057104213655E-4</v>
      </c>
      <c r="E1111" s="10">
        <f t="shared" ca="1" si="87"/>
        <v>14.276936645439807</v>
      </c>
      <c r="F1111" s="10">
        <f t="shared" ca="1" si="88"/>
        <v>-9.1457867064312435E-4</v>
      </c>
    </row>
    <row r="1112" spans="1:6" x14ac:dyDescent="0.35">
      <c r="A1112" s="10">
        <f t="shared" si="89"/>
        <v>13612</v>
      </c>
      <c r="B1112" s="10">
        <v>3.18196893610894E-2</v>
      </c>
      <c r="C1112" s="10">
        <f t="shared" ca="1" si="85"/>
        <v>0.32349136646953575</v>
      </c>
      <c r="D1112" s="10">
        <f t="shared" ca="1" si="86"/>
        <v>9.1709802394113378E-4</v>
      </c>
      <c r="E1112" s="10">
        <f t="shared" ca="1" si="87"/>
        <v>14.27689466923788</v>
      </c>
      <c r="F1112" s="10">
        <f t="shared" ca="1" si="88"/>
        <v>-9.1751881562504307E-4</v>
      </c>
    </row>
    <row r="1113" spans="1:6" x14ac:dyDescent="0.35">
      <c r="A1113" s="10">
        <f t="shared" si="89"/>
        <v>13672</v>
      </c>
      <c r="B1113" s="10">
        <v>3.2965728232977297E-2</v>
      </c>
      <c r="C1113" s="10">
        <f t="shared" ca="1" si="85"/>
        <v>0.33272864795982238</v>
      </c>
      <c r="D1113" s="10">
        <f t="shared" ca="1" si="86"/>
        <v>9.4328571696609639E-4</v>
      </c>
      <c r="E1113" s="10">
        <f t="shared" ca="1" si="87"/>
        <v>14.276520447104554</v>
      </c>
      <c r="F1113" s="10">
        <f t="shared" ca="1" si="88"/>
        <v>-9.437308909108626E-4</v>
      </c>
    </row>
    <row r="1114" spans="1:6" x14ac:dyDescent="0.35">
      <c r="A1114" s="10">
        <f t="shared" si="89"/>
        <v>13732</v>
      </c>
      <c r="B1114" s="10">
        <v>3.2736574533705702E-2</v>
      </c>
      <c r="C1114" s="10">
        <f t="shared" ca="1" si="85"/>
        <v>0.33088162751694228</v>
      </c>
      <c r="D1114" s="10">
        <f t="shared" ca="1" si="86"/>
        <v>9.3804941401053131E-4</v>
      </c>
      <c r="E1114" s="10">
        <f t="shared" ca="1" si="87"/>
        <v>14.276595273873788</v>
      </c>
      <c r="F1114" s="10">
        <f t="shared" ca="1" si="88"/>
        <v>-9.3848965769719427E-4</v>
      </c>
    </row>
    <row r="1115" spans="1:6" x14ac:dyDescent="0.35">
      <c r="A1115" s="10">
        <f t="shared" si="89"/>
        <v>13792</v>
      </c>
      <c r="B1115" s="10">
        <v>3.31886194425519E-2</v>
      </c>
      <c r="C1115" s="10">
        <f t="shared" ca="1" si="85"/>
        <v>0.33452519159813676</v>
      </c>
      <c r="D1115" s="10">
        <f t="shared" ca="1" si="86"/>
        <v>9.483789181807177E-4</v>
      </c>
      <c r="E1115" s="10">
        <f t="shared" ca="1" si="87"/>
        <v>14.276447665259198</v>
      </c>
      <c r="F1115" s="10">
        <f t="shared" ca="1" si="88"/>
        <v>-9.4882891400042404E-4</v>
      </c>
    </row>
    <row r="1116" spans="1:6" x14ac:dyDescent="0.35">
      <c r="A1116" s="10">
        <f t="shared" si="89"/>
        <v>13852</v>
      </c>
      <c r="B1116" s="10">
        <v>3.1884478504485801E-2</v>
      </c>
      <c r="C1116" s="10">
        <f t="shared" ca="1" si="85"/>
        <v>0.32401357873453618</v>
      </c>
      <c r="D1116" s="10">
        <f t="shared" ca="1" si="86"/>
        <v>9.1857849571241E-4</v>
      </c>
      <c r="E1116" s="10">
        <f t="shared" ca="1" si="87"/>
        <v>14.276873513296268</v>
      </c>
      <c r="F1116" s="10">
        <f t="shared" ca="1" si="88"/>
        <v>-9.1900064747841084E-4</v>
      </c>
    </row>
    <row r="1117" spans="1:6" x14ac:dyDescent="0.35">
      <c r="A1117" s="10">
        <f t="shared" si="89"/>
        <v>13912</v>
      </c>
      <c r="B1117" s="10">
        <v>3.2766528965918598E-2</v>
      </c>
      <c r="C1117" s="10">
        <f t="shared" ca="1" si="85"/>
        <v>0.33112306568192923</v>
      </c>
      <c r="D1117" s="10">
        <f t="shared" ca="1" si="86"/>
        <v>9.3873389120826926E-4</v>
      </c>
      <c r="E1117" s="10">
        <f t="shared" ca="1" si="87"/>
        <v>14.276585492694633</v>
      </c>
      <c r="F1117" s="10">
        <f t="shared" ca="1" si="88"/>
        <v>-9.3917477780599526E-4</v>
      </c>
    </row>
    <row r="1118" spans="1:6" x14ac:dyDescent="0.35">
      <c r="A1118" s="10">
        <f t="shared" si="89"/>
        <v>13972</v>
      </c>
      <c r="B1118" s="10">
        <v>3.2481020370549202E-2</v>
      </c>
      <c r="C1118" s="10">
        <f t="shared" ca="1" si="85"/>
        <v>0.32882181453939252</v>
      </c>
      <c r="D1118" s="10">
        <f t="shared" ca="1" si="86"/>
        <v>9.3220984421917778E-4</v>
      </c>
      <c r="E1118" s="10">
        <f t="shared" ca="1" si="87"/>
        <v>14.276678721326107</v>
      </c>
      <c r="F1118" s="10">
        <f t="shared" ca="1" si="88"/>
        <v>-9.3264462203976296E-4</v>
      </c>
    </row>
    <row r="1119" spans="1:6" x14ac:dyDescent="0.35">
      <c r="A1119" s="10">
        <f t="shared" si="89"/>
        <v>14032</v>
      </c>
      <c r="B1119" s="10">
        <v>3.2583136171473202E-2</v>
      </c>
      <c r="C1119" s="10">
        <f t="shared" ca="1" si="85"/>
        <v>0.32964488644461259</v>
      </c>
      <c r="D1119" s="10">
        <f t="shared" ca="1" si="86"/>
        <v>9.345432530704766E-4</v>
      </c>
      <c r="E1119" s="10">
        <f t="shared" ca="1" si="87"/>
        <v>14.276645376913621</v>
      </c>
      <c r="F1119" s="10">
        <f t="shared" ca="1" si="88"/>
        <v>-9.3498021087508386E-4</v>
      </c>
    </row>
    <row r="1120" spans="1:6" x14ac:dyDescent="0.35">
      <c r="A1120" s="10">
        <f t="shared" si="89"/>
        <v>14092</v>
      </c>
      <c r="B1120" s="10">
        <v>3.4058784349686198E-2</v>
      </c>
      <c r="C1120" s="10">
        <f t="shared" ca="1" si="85"/>
        <v>0.34153887881882189</v>
      </c>
      <c r="D1120" s="10">
        <f t="shared" ca="1" si="86"/>
        <v>9.6826272145136003E-4</v>
      </c>
      <c r="E1120" s="10">
        <f t="shared" ca="1" si="87"/>
        <v>14.276163525710459</v>
      </c>
      <c r="F1120" s="10">
        <f t="shared" ca="1" si="88"/>
        <v>-9.6873179061289397E-4</v>
      </c>
    </row>
    <row r="1121" spans="1:6" x14ac:dyDescent="0.35">
      <c r="A1121" s="10">
        <f t="shared" si="89"/>
        <v>14152</v>
      </c>
      <c r="B1121" s="10">
        <v>3.3657071697739703E-2</v>
      </c>
      <c r="C1121" s="10">
        <f t="shared" ca="1" si="85"/>
        <v>0.33830100187130918</v>
      </c>
      <c r="D1121" s="10">
        <f t="shared" ca="1" si="86"/>
        <v>9.5908334030516144E-4</v>
      </c>
      <c r="E1121" s="10">
        <f t="shared" ca="1" si="87"/>
        <v>14.276294699067039</v>
      </c>
      <c r="F1121" s="10">
        <f t="shared" ca="1" si="88"/>
        <v>-9.5954355501167213E-4</v>
      </c>
    </row>
    <row r="1122" spans="1:6" x14ac:dyDescent="0.35">
      <c r="A1122" s="10">
        <f t="shared" si="89"/>
        <v>14212</v>
      </c>
      <c r="B1122" s="10">
        <v>3.3201574376587301E-2</v>
      </c>
      <c r="C1122" s="10">
        <f t="shared" ca="1" si="85"/>
        <v>0.33462961071978131</v>
      </c>
      <c r="D1122" s="10">
        <f t="shared" ca="1" si="86"/>
        <v>9.4867494639057999E-4</v>
      </c>
      <c r="E1122" s="10">
        <f t="shared" ca="1" si="87"/>
        <v>14.276443435016077</v>
      </c>
      <c r="F1122" s="10">
        <f t="shared" ca="1" si="88"/>
        <v>-9.4912522326768948E-4</v>
      </c>
    </row>
    <row r="1123" spans="1:6" x14ac:dyDescent="0.35">
      <c r="A1123" s="10">
        <f t="shared" si="89"/>
        <v>14272</v>
      </c>
      <c r="B1123" s="10">
        <v>3.4711313491358899E-2</v>
      </c>
      <c r="C1123" s="10">
        <f t="shared" ca="1" si="85"/>
        <v>0.34679838223541759</v>
      </c>
      <c r="D1123" s="10">
        <f t="shared" ca="1" si="86"/>
        <v>9.8317341363740878E-4</v>
      </c>
      <c r="E1123" s="10">
        <f t="shared" ca="1" si="87"/>
        <v>14.275950451919121</v>
      </c>
      <c r="F1123" s="10">
        <f t="shared" ca="1" si="88"/>
        <v>-9.8365704564011775E-4</v>
      </c>
    </row>
    <row r="1124" spans="1:6" x14ac:dyDescent="0.35">
      <c r="A1124" s="10">
        <f t="shared" si="89"/>
        <v>14332</v>
      </c>
      <c r="B1124" s="10">
        <v>3.4432566541278402E-2</v>
      </c>
      <c r="C1124" s="10">
        <f t="shared" ca="1" si="85"/>
        <v>0.34455163118219129</v>
      </c>
      <c r="D1124" s="10">
        <f t="shared" ca="1" si="86"/>
        <v>9.7680387440151218E-4</v>
      </c>
      <c r="E1124" s="10">
        <f t="shared" ca="1" si="87"/>
        <v>14.276041472634802</v>
      </c>
      <c r="F1124" s="10">
        <f t="shared" ca="1" si="88"/>
        <v>-9.7728125820487326E-4</v>
      </c>
    </row>
    <row r="1125" spans="1:6" x14ac:dyDescent="0.35">
      <c r="A1125" s="10">
        <f t="shared" si="89"/>
        <v>14392</v>
      </c>
      <c r="B1125" s="10">
        <v>3.4156922911482902E-2</v>
      </c>
      <c r="C1125" s="10">
        <f t="shared" ca="1" si="85"/>
        <v>0.34232989345419346</v>
      </c>
      <c r="D1125" s="10">
        <f t="shared" ca="1" si="86"/>
        <v>9.705052479426384E-4</v>
      </c>
      <c r="E1125" s="10">
        <f t="shared" ca="1" si="87"/>
        <v>14.276131480006899</v>
      </c>
      <c r="F1125" s="10">
        <f t="shared" ca="1" si="88"/>
        <v>-9.7097649308268918E-4</v>
      </c>
    </row>
    <row r="1126" spans="1:6" x14ac:dyDescent="0.35">
      <c r="A1126" s="10">
        <f t="shared" si="89"/>
        <v>14452</v>
      </c>
      <c r="B1126" s="10">
        <v>3.5114575365503602E-2</v>
      </c>
      <c r="C1126" s="10">
        <f t="shared" ca="1" si="85"/>
        <v>0.35004874619527071</v>
      </c>
      <c r="D1126" s="10">
        <f t="shared" ca="1" si="86"/>
        <v>9.9238819546359244E-4</v>
      </c>
      <c r="E1126" s="10">
        <f t="shared" ca="1" si="87"/>
        <v>14.275818772686826</v>
      </c>
      <c r="F1126" s="10">
        <f t="shared" ca="1" si="88"/>
        <v>-9.9288093865078125E-4</v>
      </c>
    </row>
    <row r="1127" spans="1:6" x14ac:dyDescent="0.35">
      <c r="A1127" s="10">
        <f t="shared" si="89"/>
        <v>14512</v>
      </c>
      <c r="B1127" s="10">
        <v>3.5249866971898802E-2</v>
      </c>
      <c r="C1127" s="10">
        <f t="shared" ca="1" si="85"/>
        <v>0.35113922111911589</v>
      </c>
      <c r="D1127" s="10">
        <f t="shared" ca="1" si="86"/>
        <v>9.9547969187269354E-4</v>
      </c>
      <c r="E1127" s="10">
        <f t="shared" ca="1" si="87"/>
        <v>14.275774595203137</v>
      </c>
      <c r="F1127" s="10">
        <f t="shared" ca="1" si="88"/>
        <v>-9.9597551086045731E-4</v>
      </c>
    </row>
    <row r="1128" spans="1:6" x14ac:dyDescent="0.35">
      <c r="A1128" s="10">
        <f t="shared" si="89"/>
        <v>14572</v>
      </c>
      <c r="B1128" s="10">
        <v>3.4709670802093702E-2</v>
      </c>
      <c r="C1128" s="10">
        <f t="shared" ca="1" si="85"/>
        <v>0.34678514186153853</v>
      </c>
      <c r="D1128" s="10">
        <f t="shared" ca="1" si="86"/>
        <v>9.8313587717746174E-4</v>
      </c>
      <c r="E1128" s="10">
        <f t="shared" ca="1" si="87"/>
        <v>14.275950988315133</v>
      </c>
      <c r="F1128" s="10">
        <f t="shared" ca="1" si="88"/>
        <v>-9.8361947223971438E-4</v>
      </c>
    </row>
    <row r="1129" spans="1:6" x14ac:dyDescent="0.35">
      <c r="A1129" s="10">
        <f t="shared" si="89"/>
        <v>14632</v>
      </c>
      <c r="B1129" s="10">
        <v>3.492284801626E-2</v>
      </c>
      <c r="C1129" s="10">
        <f t="shared" ca="1" si="85"/>
        <v>0.34850338893227306</v>
      </c>
      <c r="D1129" s="10">
        <f t="shared" ca="1" si="86"/>
        <v>9.8800710762299401E-4</v>
      </c>
      <c r="E1129" s="10">
        <f t="shared" ca="1" si="87"/>
        <v>14.275881378432066</v>
      </c>
      <c r="F1129" s="10">
        <f t="shared" ca="1" si="88"/>
        <v>-9.8849550836749636E-4</v>
      </c>
    </row>
    <row r="1130" spans="1:6" x14ac:dyDescent="0.35">
      <c r="A1130" s="10">
        <f t="shared" si="89"/>
        <v>14692</v>
      </c>
      <c r="B1130" s="10">
        <v>3.4269131116861501E-2</v>
      </c>
      <c r="C1130" s="10">
        <f t="shared" ca="1" si="85"/>
        <v>0.34323431197264614</v>
      </c>
      <c r="D1130" s="10">
        <f t="shared" ca="1" si="86"/>
        <v>9.7306927444245175E-4</v>
      </c>
      <c r="E1130" s="10">
        <f t="shared" ca="1" si="87"/>
        <v>14.276094840068216</v>
      </c>
      <c r="F1130" s="10">
        <f t="shared" ca="1" si="88"/>
        <v>-9.7354301369451178E-4</v>
      </c>
    </row>
    <row r="1131" spans="1:6" x14ac:dyDescent="0.35">
      <c r="A1131" s="10">
        <f t="shared" si="89"/>
        <v>14752</v>
      </c>
      <c r="B1131" s="10">
        <v>3.5936017124812897E-2</v>
      </c>
      <c r="C1131" s="10">
        <f t="shared" ca="1" si="85"/>
        <v>0.35666971599371794</v>
      </c>
      <c r="D1131" s="10">
        <f t="shared" ca="1" si="86"/>
        <v>1.0111586448421903E-3</v>
      </c>
      <c r="E1131" s="10">
        <f t="shared" ca="1" si="87"/>
        <v>14.275550542965204</v>
      </c>
      <c r="F1131" s="10">
        <f t="shared" ca="1" si="88"/>
        <v>-1.0116702106231707E-3</v>
      </c>
    </row>
    <row r="1132" spans="1:6" x14ac:dyDescent="0.35">
      <c r="A1132" s="10">
        <f t="shared" si="89"/>
        <v>14812</v>
      </c>
      <c r="B1132" s="10">
        <v>3.4431722776713101E-2</v>
      </c>
      <c r="C1132" s="10">
        <f t="shared" ca="1" si="85"/>
        <v>0.3445448302865215</v>
      </c>
      <c r="D1132" s="10">
        <f t="shared" ca="1" si="86"/>
        <v>9.7678459386228841E-4</v>
      </c>
      <c r="E1132" s="10">
        <f t="shared" ca="1" si="87"/>
        <v>14.276041748153707</v>
      </c>
      <c r="F1132" s="10">
        <f t="shared" ca="1" si="88"/>
        <v>-9.7726195881417443E-4</v>
      </c>
    </row>
    <row r="1133" spans="1:6" x14ac:dyDescent="0.35">
      <c r="A1133" s="10">
        <f t="shared" si="89"/>
        <v>14872</v>
      </c>
      <c r="B1133" s="10">
        <v>3.5860349425128703E-2</v>
      </c>
      <c r="C1133" s="10">
        <f t="shared" ca="1" si="85"/>
        <v>0.35605982058890151</v>
      </c>
      <c r="D1133" s="10">
        <f t="shared" ca="1" si="86"/>
        <v>1.0094295913695356E-3</v>
      </c>
      <c r="E1133" s="10">
        <f t="shared" ca="1" si="87"/>
        <v>14.275575251139328</v>
      </c>
      <c r="F1133" s="10">
        <f t="shared" ca="1" si="88"/>
        <v>-1.0099394085314873E-3</v>
      </c>
    </row>
    <row r="1134" spans="1:6" x14ac:dyDescent="0.35">
      <c r="A1134" s="10">
        <f t="shared" si="89"/>
        <v>14932</v>
      </c>
      <c r="B1134" s="10">
        <v>3.4886935400419199E-2</v>
      </c>
      <c r="C1134" s="10">
        <f t="shared" ca="1" si="85"/>
        <v>0.34821392672491563</v>
      </c>
      <c r="D1134" s="10">
        <f t="shared" ca="1" si="86"/>
        <v>9.8718648226513574E-4</v>
      </c>
      <c r="E1134" s="10">
        <f t="shared" ca="1" si="87"/>
        <v>14.27589310516843</v>
      </c>
      <c r="F1134" s="10">
        <f t="shared" ca="1" si="88"/>
        <v>-9.8767407176144793E-4</v>
      </c>
    </row>
    <row r="1135" spans="1:6" x14ac:dyDescent="0.35">
      <c r="A1135" s="10">
        <f t="shared" si="89"/>
        <v>14992</v>
      </c>
      <c r="B1135" s="10">
        <v>3.5331563980297902E-2</v>
      </c>
      <c r="C1135" s="10">
        <f t="shared" ca="1" si="85"/>
        <v>0.35179771384742414</v>
      </c>
      <c r="D1135" s="10">
        <f t="shared" ca="1" si="86"/>
        <v>9.9734651875744746E-4</v>
      </c>
      <c r="E1135" s="10">
        <f t="shared" ca="1" si="87"/>
        <v>14.275747918246955</v>
      </c>
      <c r="F1135" s="10">
        <f t="shared" ca="1" si="88"/>
        <v>-9.9784419973117182E-4</v>
      </c>
    </row>
    <row r="1136" spans="1:6" x14ac:dyDescent="0.35">
      <c r="A1136" s="10">
        <f t="shared" si="89"/>
        <v>15052</v>
      </c>
      <c r="B1136" s="10">
        <v>3.7574498494261997E-2</v>
      </c>
      <c r="C1136" s="10">
        <f t="shared" ca="1" si="85"/>
        <v>0.36987617346863688</v>
      </c>
      <c r="D1136" s="10">
        <f t="shared" ca="1" si="86"/>
        <v>1.0485989517835855E-3</v>
      </c>
      <c r="E1136" s="10">
        <f t="shared" ca="1" si="87"/>
        <v>14.275015520979013</v>
      </c>
      <c r="F1136" s="10">
        <f t="shared" ca="1" si="88"/>
        <v>-1.0491491162993095E-3</v>
      </c>
    </row>
    <row r="1137" spans="1:6" x14ac:dyDescent="0.35">
      <c r="A1137" s="10">
        <f t="shared" si="89"/>
        <v>15112</v>
      </c>
      <c r="B1137" s="10">
        <v>3.5719430533474997E-2</v>
      </c>
      <c r="C1137" s="10">
        <f t="shared" ca="1" si="85"/>
        <v>0.35492398872365238</v>
      </c>
      <c r="D1137" s="10">
        <f t="shared" ca="1" si="86"/>
        <v>1.0062095080315544E-3</v>
      </c>
      <c r="E1137" s="10">
        <f t="shared" ca="1" si="87"/>
        <v>14.275621266130228</v>
      </c>
      <c r="F1137" s="10">
        <f t="shared" ca="1" si="88"/>
        <v>-1.0067160766565211E-3</v>
      </c>
    </row>
    <row r="1138" spans="1:6" x14ac:dyDescent="0.35">
      <c r="A1138" s="10">
        <f t="shared" si="89"/>
        <v>15172</v>
      </c>
      <c r="B1138" s="10">
        <v>3.7737019866845099E-2</v>
      </c>
      <c r="C1138" s="10">
        <f t="shared" ca="1" si="85"/>
        <v>0.37118612525436018</v>
      </c>
      <c r="D1138" s="10">
        <f t="shared" ca="1" si="86"/>
        <v>1.0523126650961111E-3</v>
      </c>
      <c r="E1138" s="10">
        <f t="shared" ca="1" si="87"/>
        <v>14.274962452015776</v>
      </c>
      <c r="F1138" s="10">
        <f t="shared" ca="1" si="88"/>
        <v>-1.0528667348058041E-3</v>
      </c>
    </row>
    <row r="1139" spans="1:6" x14ac:dyDescent="0.35">
      <c r="A1139" s="10">
        <f t="shared" si="89"/>
        <v>15232</v>
      </c>
      <c r="B1139" s="10">
        <v>3.7441752289634901E-2</v>
      </c>
      <c r="C1139" s="10">
        <f t="shared" ca="1" si="85"/>
        <v>0.36880621494542581</v>
      </c>
      <c r="D1139" s="10">
        <f t="shared" ca="1" si="86"/>
        <v>1.0455656193702821E-3</v>
      </c>
      <c r="E1139" s="10">
        <f t="shared" ca="1" si="87"/>
        <v>14.275058867299197</v>
      </c>
      <c r="F1139" s="10">
        <f t="shared" ca="1" si="88"/>
        <v>-1.0461126044082468E-3</v>
      </c>
    </row>
    <row r="1140" spans="1:6" x14ac:dyDescent="0.35">
      <c r="A1140" s="10">
        <f t="shared" si="89"/>
        <v>15292</v>
      </c>
      <c r="B1140" s="10">
        <v>3.7792257063141703E-2</v>
      </c>
      <c r="C1140" s="10">
        <f t="shared" ca="1" si="85"/>
        <v>0.3716313470905841</v>
      </c>
      <c r="D1140" s="10">
        <f t="shared" ca="1" si="86"/>
        <v>1.0535748690018059E-3</v>
      </c>
      <c r="E1140" s="10">
        <f t="shared" ca="1" si="87"/>
        <v>14.274944415121963</v>
      </c>
      <c r="F1140" s="10">
        <f t="shared" ca="1" si="88"/>
        <v>-1.0541302691421356E-3</v>
      </c>
    </row>
    <row r="1141" spans="1:6" x14ac:dyDescent="0.35">
      <c r="A1141" s="10">
        <f t="shared" si="89"/>
        <v>15352</v>
      </c>
      <c r="B1141" s="10">
        <v>3.7409636619304097E-2</v>
      </c>
      <c r="C1141" s="10">
        <f t="shared" ca="1" si="85"/>
        <v>0.36854735680861045</v>
      </c>
      <c r="D1141" s="10">
        <f t="shared" ca="1" si="86"/>
        <v>1.0448317565524105E-3</v>
      </c>
      <c r="E1141" s="10">
        <f t="shared" ca="1" si="87"/>
        <v>14.275069354198864</v>
      </c>
      <c r="F1141" s="10">
        <f t="shared" ca="1" si="88"/>
        <v>-1.0453779737554048E-3</v>
      </c>
    </row>
    <row r="1142" spans="1:6" x14ac:dyDescent="0.35">
      <c r="A1142" s="10">
        <f t="shared" si="89"/>
        <v>15412</v>
      </c>
      <c r="B1142" s="10">
        <v>3.7390897736205797E-2</v>
      </c>
      <c r="C1142" s="10">
        <f t="shared" ca="1" si="85"/>
        <v>0.36839631800683981</v>
      </c>
      <c r="D1142" s="10">
        <f t="shared" ca="1" si="86"/>
        <v>1.0444035615493907E-3</v>
      </c>
      <c r="E1142" s="10">
        <f t="shared" ca="1" si="87"/>
        <v>14.275075473105458</v>
      </c>
      <c r="F1142" s="10">
        <f t="shared" ca="1" si="88"/>
        <v>-1.0449493309845864E-3</v>
      </c>
    </row>
    <row r="1143" spans="1:6" x14ac:dyDescent="0.35">
      <c r="A1143" s="10">
        <f t="shared" si="89"/>
        <v>15472</v>
      </c>
      <c r="B1143" s="10">
        <v>3.82652057731055E-2</v>
      </c>
      <c r="C1143" s="10">
        <f t="shared" ref="C1143:C1206" ca="1" si="90">(B1143-$C$2)/($C$779-$C$2)</f>
        <v>0.37544339960605139</v>
      </c>
      <c r="D1143" s="10">
        <f t="shared" ref="D1143:D1206" ca="1" si="91">$K$4*C1143</f>
        <v>1.0643820378831556E-3</v>
      </c>
      <c r="E1143" s="10">
        <f t="shared" ref="E1143:E1206" ca="1" si="92">$J$6*(1-D1143)</f>
        <v>14.274789980678648</v>
      </c>
      <c r="F1143" s="10">
        <f t="shared" ref="F1143:F1206" ca="1" si="93">LN(E1143/$J$6)</f>
        <v>-1.0649488947150846E-3</v>
      </c>
    </row>
    <row r="1144" spans="1:6" x14ac:dyDescent="0.35">
      <c r="A1144" s="10">
        <f t="shared" ref="A1144:A1207" si="94">A1143+60</f>
        <v>15532</v>
      </c>
      <c r="B1144" s="10">
        <v>3.8580096567612999E-2</v>
      </c>
      <c r="C1144" s="10">
        <f t="shared" ca="1" si="90"/>
        <v>0.37798147661104348</v>
      </c>
      <c r="D1144" s="10">
        <f t="shared" ca="1" si="91"/>
        <v>1.0715774861923082E-3</v>
      </c>
      <c r="E1144" s="10">
        <f t="shared" ca="1" si="92"/>
        <v>14.27468715772231</v>
      </c>
      <c r="F1144" s="10">
        <f t="shared" ca="1" si="93"/>
        <v>-1.0721520358331247E-3</v>
      </c>
    </row>
    <row r="1145" spans="1:6" x14ac:dyDescent="0.35">
      <c r="A1145" s="10">
        <f t="shared" si="94"/>
        <v>15592</v>
      </c>
      <c r="B1145" s="10">
        <v>3.7706695302888997E-2</v>
      </c>
      <c r="C1145" s="10">
        <f t="shared" ca="1" si="90"/>
        <v>0.37094170376028707</v>
      </c>
      <c r="D1145" s="10">
        <f t="shared" ca="1" si="91"/>
        <v>1.0516197301604138E-3</v>
      </c>
      <c r="E1145" s="10">
        <f t="shared" ca="1" si="92"/>
        <v>14.274972354056006</v>
      </c>
      <c r="F1145" s="10">
        <f t="shared" ca="1" si="93"/>
        <v>-1.0521730701583891E-3</v>
      </c>
    </row>
    <row r="1146" spans="1:6" x14ac:dyDescent="0.35">
      <c r="A1146" s="10">
        <f t="shared" si="94"/>
        <v>15652</v>
      </c>
      <c r="B1146" s="10">
        <v>3.7875699487634799E-2</v>
      </c>
      <c r="C1146" s="10">
        <f t="shared" ca="1" si="90"/>
        <v>0.37230390818967229</v>
      </c>
      <c r="D1146" s="10">
        <f t="shared" ca="1" si="91"/>
        <v>1.0554815797177209E-3</v>
      </c>
      <c r="E1146" s="10">
        <f t="shared" ca="1" si="92"/>
        <v>14.274917168225834</v>
      </c>
      <c r="F1146" s="10">
        <f t="shared" ca="1" si="93"/>
        <v>-1.0560389926608301E-3</v>
      </c>
    </row>
    <row r="1147" spans="1:6" x14ac:dyDescent="0.35">
      <c r="A1147" s="10">
        <f t="shared" si="94"/>
        <v>15712</v>
      </c>
      <c r="B1147" s="10">
        <v>3.8441007296595199E-2</v>
      </c>
      <c r="C1147" s="10">
        <f t="shared" ca="1" si="90"/>
        <v>0.37686039182047815</v>
      </c>
      <c r="D1147" s="10">
        <f t="shared" ca="1" si="91"/>
        <v>1.0683992108110555E-3</v>
      </c>
      <c r="E1147" s="10">
        <f t="shared" ca="1" si="92"/>
        <v>14.274732575277509</v>
      </c>
      <c r="F1147" s="10">
        <f t="shared" ca="1" si="93"/>
        <v>-1.0689703560915484E-3</v>
      </c>
    </row>
    <row r="1148" spans="1:6" x14ac:dyDescent="0.35">
      <c r="A1148" s="10">
        <f t="shared" si="94"/>
        <v>15772</v>
      </c>
      <c r="B1148" s="10">
        <v>3.7470620290757102E-2</v>
      </c>
      <c r="C1148" s="10">
        <f t="shared" ca="1" si="90"/>
        <v>0.36903889627846681</v>
      </c>
      <c r="D1148" s="10">
        <f t="shared" ca="1" si="91"/>
        <v>1.0462252709494534E-3</v>
      </c>
      <c r="E1148" s="10">
        <f t="shared" ca="1" si="92"/>
        <v>14.275049440878131</v>
      </c>
      <c r="F1148" s="10">
        <f t="shared" ca="1" si="93"/>
        <v>-1.0467729466363135E-3</v>
      </c>
    </row>
    <row r="1149" spans="1:6" x14ac:dyDescent="0.35">
      <c r="A1149" s="10">
        <f t="shared" si="94"/>
        <v>15832</v>
      </c>
      <c r="B1149" s="10">
        <v>3.7689776538914102E-2</v>
      </c>
      <c r="C1149" s="10">
        <f t="shared" ca="1" si="90"/>
        <v>0.37080533544928351</v>
      </c>
      <c r="D1149" s="10">
        <f t="shared" ca="1" si="91"/>
        <v>1.0512331259987188E-3</v>
      </c>
      <c r="E1149" s="10">
        <f t="shared" ca="1" si="92"/>
        <v>14.274977878629477</v>
      </c>
      <c r="F1149" s="10">
        <f t="shared" ca="1" si="93"/>
        <v>-1.0517860590830326E-3</v>
      </c>
    </row>
    <row r="1150" spans="1:6" x14ac:dyDescent="0.35">
      <c r="A1150" s="10">
        <f t="shared" si="94"/>
        <v>15892</v>
      </c>
      <c r="B1150" s="10">
        <v>3.8249522305845399E-2</v>
      </c>
      <c r="C1150" s="10">
        <f t="shared" ca="1" si="90"/>
        <v>0.37531698801096602</v>
      </c>
      <c r="D1150" s="10">
        <f t="shared" ca="1" si="91"/>
        <v>1.0640236610110886E-3</v>
      </c>
      <c r="E1150" s="10">
        <f t="shared" ca="1" si="92"/>
        <v>14.27479510188415</v>
      </c>
      <c r="F1150" s="10">
        <f t="shared" ca="1" si="93"/>
        <v>-1.0645901360509136E-3</v>
      </c>
    </row>
    <row r="1151" spans="1:6" x14ac:dyDescent="0.35">
      <c r="A1151" s="10">
        <f t="shared" si="94"/>
        <v>15952</v>
      </c>
      <c r="B1151" s="10">
        <v>3.8397076463820699E-2</v>
      </c>
      <c r="C1151" s="10">
        <f t="shared" ca="1" si="90"/>
        <v>0.37650630132809171</v>
      </c>
      <c r="D1151" s="10">
        <f t="shared" ca="1" si="91"/>
        <v>1.06739536426514E-3</v>
      </c>
      <c r="E1151" s="10">
        <f t="shared" ca="1" si="92"/>
        <v>14.274746920244651</v>
      </c>
      <c r="F1151" s="10">
        <f t="shared" ca="1" si="93"/>
        <v>-1.0679654363946415E-3</v>
      </c>
    </row>
    <row r="1152" spans="1:6" x14ac:dyDescent="0.35">
      <c r="A1152" s="10">
        <f t="shared" si="94"/>
        <v>16012</v>
      </c>
      <c r="B1152" s="10">
        <v>3.7684747793901498E-2</v>
      </c>
      <c r="C1152" s="10">
        <f t="shared" ca="1" si="90"/>
        <v>0.37076480285098878</v>
      </c>
      <c r="D1152" s="10">
        <f t="shared" ca="1" si="91"/>
        <v>1.0511182160825531E-3</v>
      </c>
      <c r="E1152" s="10">
        <f t="shared" ca="1" si="92"/>
        <v>14.274979520692181</v>
      </c>
      <c r="F1152" s="10">
        <f t="shared" ca="1" si="93"/>
        <v>-1.0516710282490584E-3</v>
      </c>
    </row>
    <row r="1153" spans="1:6" x14ac:dyDescent="0.35">
      <c r="A1153" s="10">
        <f t="shared" si="94"/>
        <v>16072</v>
      </c>
      <c r="B1153" s="10">
        <v>3.9814252177601102E-2</v>
      </c>
      <c r="C1153" s="10">
        <f t="shared" ca="1" si="90"/>
        <v>0.38792899501720068</v>
      </c>
      <c r="D1153" s="10">
        <f t="shared" ca="1" si="91"/>
        <v>1.0997787008737638E-3</v>
      </c>
      <c r="E1153" s="10">
        <f t="shared" ca="1" si="92"/>
        <v>14.274284162364513</v>
      </c>
      <c r="F1153" s="10">
        <f t="shared" ca="1" si="93"/>
        <v>-1.1003839012341927E-3</v>
      </c>
    </row>
    <row r="1154" spans="1:6" x14ac:dyDescent="0.35">
      <c r="A1154" s="10">
        <f t="shared" si="94"/>
        <v>16132</v>
      </c>
      <c r="B1154" s="10">
        <v>3.9525899212940002E-2</v>
      </c>
      <c r="C1154" s="10">
        <f t="shared" ca="1" si="90"/>
        <v>0.38560481774148109</v>
      </c>
      <c r="D1154" s="10">
        <f t="shared" ca="1" si="91"/>
        <v>1.0931896582970987E-3</v>
      </c>
      <c r="E1154" s="10">
        <f t="shared" ca="1" si="92"/>
        <v>14.274378319782933</v>
      </c>
      <c r="F1154" s="10">
        <f t="shared" ca="1" si="93"/>
        <v>-1.0937876259461165E-3</v>
      </c>
    </row>
    <row r="1155" spans="1:6" x14ac:dyDescent="0.35">
      <c r="A1155" s="10">
        <f t="shared" si="94"/>
        <v>16192</v>
      </c>
      <c r="B1155" s="10">
        <v>3.8509810527690702E-2</v>
      </c>
      <c r="C1155" s="10">
        <f t="shared" ca="1" si="90"/>
        <v>0.37741495836150962</v>
      </c>
      <c r="D1155" s="10">
        <f t="shared" ca="1" si="91"/>
        <v>1.0699714069548798E-3</v>
      </c>
      <c r="E1155" s="10">
        <f t="shared" ca="1" si="92"/>
        <v>14.274710108594615</v>
      </c>
      <c r="F1155" s="10">
        <f t="shared" ca="1" si="93"/>
        <v>-1.0705442350035881E-3</v>
      </c>
    </row>
    <row r="1156" spans="1:6" x14ac:dyDescent="0.35">
      <c r="A1156" s="10">
        <f t="shared" si="94"/>
        <v>16252</v>
      </c>
      <c r="B1156" s="10">
        <v>3.9219026169099801E-2</v>
      </c>
      <c r="C1156" s="10">
        <f t="shared" ca="1" si="90"/>
        <v>0.38313136526332608</v>
      </c>
      <c r="D1156" s="10">
        <f t="shared" ca="1" si="91"/>
        <v>1.0861774205215293E-3</v>
      </c>
      <c r="E1156" s="10">
        <f t="shared" ca="1" si="92"/>
        <v>14.274478524660747</v>
      </c>
      <c r="F1156" s="10">
        <f t="shared" ca="1" si="93"/>
        <v>-1.0867677387148623E-3</v>
      </c>
    </row>
    <row r="1157" spans="1:6" x14ac:dyDescent="0.35">
      <c r="A1157" s="10">
        <f t="shared" si="94"/>
        <v>16312</v>
      </c>
      <c r="B1157" s="10">
        <v>4.0125343584054701E-2</v>
      </c>
      <c r="C1157" s="10">
        <f t="shared" ca="1" si="90"/>
        <v>0.39043644826430335</v>
      </c>
      <c r="D1157" s="10">
        <f t="shared" ca="1" si="91"/>
        <v>1.1068873308292999E-3</v>
      </c>
      <c r="E1157" s="10">
        <f t="shared" ca="1" si="92"/>
        <v>14.274182580042448</v>
      </c>
      <c r="F1157" s="10">
        <f t="shared" ca="1" si="93"/>
        <v>-1.1075003830391204E-3</v>
      </c>
    </row>
    <row r="1158" spans="1:6" x14ac:dyDescent="0.35">
      <c r="A1158" s="10">
        <f t="shared" si="94"/>
        <v>16372</v>
      </c>
      <c r="B1158" s="10">
        <v>3.9907241569272701E-2</v>
      </c>
      <c r="C1158" s="10">
        <f t="shared" ca="1" si="90"/>
        <v>0.38867850640599511</v>
      </c>
      <c r="D1158" s="10">
        <f t="shared" ca="1" si="91"/>
        <v>1.1019035656609961E-3</v>
      </c>
      <c r="E1158" s="10">
        <f t="shared" ca="1" si="92"/>
        <v>14.274253798046704</v>
      </c>
      <c r="F1158" s="10">
        <f t="shared" ca="1" si="93"/>
        <v>-1.1025111077378456E-3</v>
      </c>
    </row>
    <row r="1159" spans="1:6" x14ac:dyDescent="0.35">
      <c r="A1159" s="10">
        <f t="shared" si="94"/>
        <v>16432</v>
      </c>
      <c r="B1159" s="10">
        <v>3.9043951671527098E-2</v>
      </c>
      <c r="C1159" s="10">
        <f t="shared" ca="1" si="90"/>
        <v>0.38172023300985769</v>
      </c>
      <c r="D1159" s="10">
        <f t="shared" ca="1" si="91"/>
        <v>1.0821768605829465E-3</v>
      </c>
      <c r="E1159" s="10">
        <f t="shared" ca="1" si="92"/>
        <v>14.274535692662269</v>
      </c>
      <c r="F1159" s="10">
        <f t="shared" ca="1" si="93"/>
        <v>-1.082762836753156E-3</v>
      </c>
    </row>
    <row r="1160" spans="1:6" x14ac:dyDescent="0.35">
      <c r="A1160" s="10">
        <f t="shared" si="94"/>
        <v>16492</v>
      </c>
      <c r="B1160" s="10">
        <v>4.03474184904829E-2</v>
      </c>
      <c r="C1160" s="10">
        <f t="shared" ca="1" si="90"/>
        <v>0.39222641235097261</v>
      </c>
      <c r="D1160" s="10">
        <f t="shared" ca="1" si="91"/>
        <v>1.1119618790150073E-3</v>
      </c>
      <c r="E1160" s="10">
        <f t="shared" ca="1" si="92"/>
        <v>14.274110064748875</v>
      </c>
      <c r="F1160" s="10">
        <f t="shared" ca="1" si="93"/>
        <v>-1.1125805673062119E-3</v>
      </c>
    </row>
    <row r="1161" spans="1:6" x14ac:dyDescent="0.35">
      <c r="A1161" s="10">
        <f t="shared" si="94"/>
        <v>16552</v>
      </c>
      <c r="B1161" s="10">
        <v>4.1184173179431703E-2</v>
      </c>
      <c r="C1161" s="10">
        <f t="shared" ca="1" si="90"/>
        <v>0.39897080714397343</v>
      </c>
      <c r="D1161" s="10">
        <f t="shared" ca="1" si="91"/>
        <v>1.1310822382531646E-3</v>
      </c>
      <c r="E1161" s="10">
        <f t="shared" ca="1" si="92"/>
        <v>14.273836834815361</v>
      </c>
      <c r="F1161" s="10">
        <f t="shared" ca="1" si="93"/>
        <v>-1.1317223945264997E-3</v>
      </c>
    </row>
    <row r="1162" spans="1:6" x14ac:dyDescent="0.35">
      <c r="A1162" s="10">
        <f t="shared" si="94"/>
        <v>16612</v>
      </c>
      <c r="B1162" s="10">
        <v>4.0339329945657802E-2</v>
      </c>
      <c r="C1162" s="10">
        <f t="shared" ca="1" si="90"/>
        <v>0.39216121721036346</v>
      </c>
      <c r="D1162" s="10">
        <f t="shared" ca="1" si="91"/>
        <v>1.1117770507913804E-3</v>
      </c>
      <c r="E1162" s="10">
        <f t="shared" ca="1" si="92"/>
        <v>14.274112705944191</v>
      </c>
      <c r="F1162" s="10">
        <f t="shared" ca="1" si="93"/>
        <v>-1.1123955333489899E-3</v>
      </c>
    </row>
    <row r="1163" spans="1:6" x14ac:dyDescent="0.35">
      <c r="A1163" s="10">
        <f t="shared" si="94"/>
        <v>16672</v>
      </c>
      <c r="B1163" s="10">
        <v>3.9328470099075398E-2</v>
      </c>
      <c r="C1163" s="10">
        <f t="shared" ca="1" si="90"/>
        <v>0.38401350321988809</v>
      </c>
      <c r="D1163" s="10">
        <f t="shared" ca="1" si="91"/>
        <v>1.0886782816283828E-3</v>
      </c>
      <c r="E1163" s="10">
        <f t="shared" ca="1" si="92"/>
        <v>14.274442787355529</v>
      </c>
      <c r="F1163" s="10">
        <f t="shared" ca="1" si="93"/>
        <v>-1.0892713222882377E-3</v>
      </c>
    </row>
    <row r="1164" spans="1:6" x14ac:dyDescent="0.35">
      <c r="A1164" s="10">
        <f t="shared" si="94"/>
        <v>16732</v>
      </c>
      <c r="B1164" s="10">
        <v>4.0355918702749502E-2</v>
      </c>
      <c r="C1164" s="10">
        <f t="shared" ca="1" si="90"/>
        <v>0.39229492560594142</v>
      </c>
      <c r="D1164" s="10">
        <f t="shared" ca="1" si="91"/>
        <v>1.1121561140928439E-3</v>
      </c>
      <c r="E1164" s="10">
        <f t="shared" ca="1" si="92"/>
        <v>14.274107289129612</v>
      </c>
      <c r="F1164" s="10">
        <f t="shared" ca="1" si="93"/>
        <v>-1.1127750186254615E-3</v>
      </c>
    </row>
    <row r="1165" spans="1:6" x14ac:dyDescent="0.35">
      <c r="A1165" s="10">
        <f t="shared" si="94"/>
        <v>16792</v>
      </c>
      <c r="B1165" s="10">
        <v>4.11850027837318E-2</v>
      </c>
      <c r="C1165" s="10">
        <f t="shared" ca="1" si="90"/>
        <v>0.39897749390533344</v>
      </c>
      <c r="D1165" s="10">
        <f t="shared" ca="1" si="91"/>
        <v>1.1311011952216201E-3</v>
      </c>
      <c r="E1165" s="10">
        <f t="shared" ca="1" si="92"/>
        <v>14.273836563920282</v>
      </c>
      <c r="F1165" s="10">
        <f t="shared" ca="1" si="93"/>
        <v>-1.1317413729612896E-3</v>
      </c>
    </row>
    <row r="1166" spans="1:6" x14ac:dyDescent="0.35">
      <c r="A1166" s="10">
        <f t="shared" si="94"/>
        <v>16852</v>
      </c>
      <c r="B1166" s="10">
        <v>4.1108153088012502E-2</v>
      </c>
      <c r="C1166" s="10">
        <f t="shared" ca="1" si="90"/>
        <v>0.39835807139775942</v>
      </c>
      <c r="D1166" s="10">
        <f t="shared" ca="1" si="91"/>
        <v>1.1293451324126478E-3</v>
      </c>
      <c r="E1166" s="10">
        <f t="shared" ca="1" si="92"/>
        <v>14.273861658057822</v>
      </c>
      <c r="F1166" s="10">
        <f t="shared" ca="1" si="93"/>
        <v>-1.1299833231637408E-3</v>
      </c>
    </row>
    <row r="1167" spans="1:6" x14ac:dyDescent="0.35">
      <c r="A1167" s="10">
        <f t="shared" si="94"/>
        <v>16912</v>
      </c>
      <c r="B1167" s="10">
        <v>4.0779931001205499E-2</v>
      </c>
      <c r="C1167" s="10">
        <f t="shared" ca="1" si="90"/>
        <v>0.39571254175514703</v>
      </c>
      <c r="D1167" s="10">
        <f t="shared" ca="1" si="91"/>
        <v>1.1218450558758417E-3</v>
      </c>
      <c r="E1167" s="10">
        <f t="shared" ca="1" si="92"/>
        <v>14.273968834151534</v>
      </c>
      <c r="F1167" s="10">
        <f t="shared" ca="1" si="93"/>
        <v>-1.1224747950644867E-3</v>
      </c>
    </row>
    <row r="1168" spans="1:6" x14ac:dyDescent="0.35">
      <c r="A1168" s="10">
        <f t="shared" si="94"/>
        <v>16972</v>
      </c>
      <c r="B1168" s="10">
        <v>3.9877593171115298E-2</v>
      </c>
      <c r="C1168" s="10">
        <f t="shared" ca="1" si="90"/>
        <v>0.3884395349310879</v>
      </c>
      <c r="D1168" s="10">
        <f t="shared" ca="1" si="91"/>
        <v>1.1012260815296342E-3</v>
      </c>
      <c r="E1168" s="10">
        <f t="shared" ca="1" si="92"/>
        <v>14.274263479294941</v>
      </c>
      <c r="F1168" s="10">
        <f t="shared" ca="1" si="93"/>
        <v>-1.101832876490811E-3</v>
      </c>
    </row>
    <row r="1169" spans="1:6" x14ac:dyDescent="0.35">
      <c r="A1169" s="10">
        <f t="shared" si="94"/>
        <v>17032</v>
      </c>
      <c r="B1169" s="10">
        <v>4.1335845126407603E-2</v>
      </c>
      <c r="C1169" s="10">
        <f t="shared" ca="1" si="90"/>
        <v>0.40019331058845808</v>
      </c>
      <c r="D1169" s="10">
        <f t="shared" ca="1" si="91"/>
        <v>1.1345480355182786E-3</v>
      </c>
      <c r="E1169" s="10">
        <f t="shared" ca="1" si="92"/>
        <v>14.273787308572443</v>
      </c>
      <c r="F1169" s="10">
        <f t="shared" ca="1" si="93"/>
        <v>-1.1351921223517721E-3</v>
      </c>
    </row>
    <row r="1170" spans="1:6" x14ac:dyDescent="0.35">
      <c r="A1170" s="10">
        <f t="shared" si="94"/>
        <v>17092</v>
      </c>
      <c r="B1170" s="10">
        <v>4.2003314448438099E-2</v>
      </c>
      <c r="C1170" s="10">
        <f t="shared" ca="1" si="90"/>
        <v>0.40557323457268535</v>
      </c>
      <c r="D1170" s="10">
        <f t="shared" ca="1" si="91"/>
        <v>1.149800120013563E-3</v>
      </c>
      <c r="E1170" s="10">
        <f t="shared" ca="1" si="92"/>
        <v>14.273569356285005</v>
      </c>
      <c r="F1170" s="10">
        <f t="shared" ca="1" si="93"/>
        <v>-1.1504616473029129E-3</v>
      </c>
    </row>
    <row r="1171" spans="1:6" x14ac:dyDescent="0.35">
      <c r="A1171" s="10">
        <f t="shared" si="94"/>
        <v>17152</v>
      </c>
      <c r="B1171" s="10">
        <v>4.2087278832767E-2</v>
      </c>
      <c r="C1171" s="10">
        <f t="shared" ca="1" si="90"/>
        <v>0.40625000276286638</v>
      </c>
      <c r="D1171" s="10">
        <f t="shared" ca="1" si="91"/>
        <v>1.1517187578327262E-3</v>
      </c>
      <c r="E1171" s="10">
        <f t="shared" ca="1" si="92"/>
        <v>14.27354193895057</v>
      </c>
      <c r="F1171" s="10">
        <f t="shared" ca="1" si="93"/>
        <v>-1.1523824955563477E-3</v>
      </c>
    </row>
    <row r="1172" spans="1:6" x14ac:dyDescent="0.35">
      <c r="A1172" s="10">
        <f t="shared" si="94"/>
        <v>17212</v>
      </c>
      <c r="B1172" s="10">
        <v>4.1259023309119298E-2</v>
      </c>
      <c r="C1172" s="10">
        <f t="shared" ca="1" si="90"/>
        <v>0.39957411278610216</v>
      </c>
      <c r="D1172" s="10">
        <f t="shared" ca="1" si="91"/>
        <v>1.1327926097485996E-3</v>
      </c>
      <c r="E1172" s="10">
        <f t="shared" ca="1" si="92"/>
        <v>14.273812393606692</v>
      </c>
      <c r="F1172" s="10">
        <f t="shared" ca="1" si="93"/>
        <v>-1.1334347042493906E-3</v>
      </c>
    </row>
    <row r="1173" spans="1:6" x14ac:dyDescent="0.35">
      <c r="A1173" s="10">
        <f t="shared" si="94"/>
        <v>17272</v>
      </c>
      <c r="B1173" s="10">
        <v>4.2351850541039099E-2</v>
      </c>
      <c r="C1173" s="10">
        <f t="shared" ca="1" si="90"/>
        <v>0.40838249879212363</v>
      </c>
      <c r="D1173" s="10">
        <f t="shared" ca="1" si="91"/>
        <v>1.1577643840756705E-3</v>
      </c>
      <c r="E1173" s="10">
        <f t="shared" ca="1" si="92"/>
        <v>14.273455546951558</v>
      </c>
      <c r="F1173" s="10">
        <f t="shared" ca="1" si="93"/>
        <v>-1.1584351110059954E-3</v>
      </c>
    </row>
    <row r="1174" spans="1:6" x14ac:dyDescent="0.35">
      <c r="A1174" s="10">
        <f t="shared" si="94"/>
        <v>17332</v>
      </c>
      <c r="B1174" s="10">
        <v>4.1864939730389898E-2</v>
      </c>
      <c r="C1174" s="10">
        <f t="shared" ca="1" si="90"/>
        <v>0.40445790920885655</v>
      </c>
      <c r="D1174" s="10">
        <f t="shared" ca="1" si="91"/>
        <v>1.1466381726071082E-3</v>
      </c>
      <c r="E1174" s="10">
        <f t="shared" ca="1" si="92"/>
        <v>14.273614540513444</v>
      </c>
      <c r="F1174" s="10">
        <f t="shared" ca="1" si="93"/>
        <v>-1.1472960651143717E-3</v>
      </c>
    </row>
    <row r="1175" spans="1:6" x14ac:dyDescent="0.35">
      <c r="A1175" s="10">
        <f t="shared" si="94"/>
        <v>17392</v>
      </c>
      <c r="B1175" s="10">
        <v>4.2601172927766599E-2</v>
      </c>
      <c r="C1175" s="10">
        <f t="shared" ca="1" si="90"/>
        <v>0.41039208251962678</v>
      </c>
      <c r="D1175" s="10">
        <f t="shared" ca="1" si="91"/>
        <v>1.1634615539431418E-3</v>
      </c>
      <c r="E1175" s="10">
        <f t="shared" ca="1" si="92"/>
        <v>14.273374134394153</v>
      </c>
      <c r="F1175" s="10">
        <f t="shared" ca="1" si="93"/>
        <v>-1.1641389007658032E-3</v>
      </c>
    </row>
    <row r="1176" spans="1:6" x14ac:dyDescent="0.35">
      <c r="A1176" s="10">
        <f t="shared" si="94"/>
        <v>17452</v>
      </c>
      <c r="B1176" s="10">
        <v>4.1171521579516999E-2</v>
      </c>
      <c r="C1176" s="10">
        <f t="shared" ca="1" si="90"/>
        <v>0.39886883295044362</v>
      </c>
      <c r="D1176" s="10">
        <f t="shared" ca="1" si="91"/>
        <v>1.1307931414145077E-3</v>
      </c>
      <c r="E1176" s="10">
        <f t="shared" ca="1" si="92"/>
        <v>14.273840966009185</v>
      </c>
      <c r="F1176" s="10">
        <f t="shared" ca="1" si="93"/>
        <v>-1.1314329703671193E-3</v>
      </c>
    </row>
    <row r="1177" spans="1:6" x14ac:dyDescent="0.35">
      <c r="A1177" s="10">
        <f t="shared" si="94"/>
        <v>17512</v>
      </c>
      <c r="B1177" s="10">
        <v>4.3249899164809702E-2</v>
      </c>
      <c r="C1177" s="10">
        <f t="shared" ca="1" si="90"/>
        <v>0.41562093383409404</v>
      </c>
      <c r="D1177" s="10">
        <f t="shared" ca="1" si="91"/>
        <v>1.1782853474196565E-3</v>
      </c>
      <c r="E1177" s="10">
        <f t="shared" ca="1" si="92"/>
        <v>14.273162302385371</v>
      </c>
      <c r="F1177" s="10">
        <f t="shared" ca="1" si="93"/>
        <v>-1.1789800713753339E-3</v>
      </c>
    </row>
    <row r="1178" spans="1:6" x14ac:dyDescent="0.35">
      <c r="A1178" s="10">
        <f t="shared" si="94"/>
        <v>17572</v>
      </c>
      <c r="B1178" s="10">
        <v>4.2627031082499899E-2</v>
      </c>
      <c r="C1178" s="10">
        <f t="shared" ca="1" si="90"/>
        <v>0.4106005039440217</v>
      </c>
      <c r="D1178" s="10">
        <f t="shared" ca="1" si="91"/>
        <v>1.1640524286813014E-3</v>
      </c>
      <c r="E1178" s="10">
        <f t="shared" ca="1" si="92"/>
        <v>14.273365690794142</v>
      </c>
      <c r="F1178" s="10">
        <f t="shared" ca="1" si="93"/>
        <v>-1.1647304639399428E-3</v>
      </c>
    </row>
    <row r="1179" spans="1:6" x14ac:dyDescent="0.35">
      <c r="A1179" s="10">
        <f t="shared" si="94"/>
        <v>17632</v>
      </c>
      <c r="B1179" s="10">
        <v>4.3795838848685799E-2</v>
      </c>
      <c r="C1179" s="10">
        <f t="shared" ca="1" si="90"/>
        <v>0.42002130685841743</v>
      </c>
      <c r="D1179" s="10">
        <f t="shared" ca="1" si="91"/>
        <v>1.1907604049436133E-3</v>
      </c>
      <c r="E1179" s="10">
        <f t="shared" ca="1" si="92"/>
        <v>14.272984033813355</v>
      </c>
      <c r="F1179" s="10">
        <f t="shared" ca="1" si="93"/>
        <v>-1.1914699234148434E-3</v>
      </c>
    </row>
    <row r="1180" spans="1:6" x14ac:dyDescent="0.35">
      <c r="A1180" s="10">
        <f t="shared" si="94"/>
        <v>17692</v>
      </c>
      <c r="B1180" s="10">
        <v>4.3417516225873101E-2</v>
      </c>
      <c r="C1180" s="10">
        <f t="shared" ca="1" si="90"/>
        <v>0.41697195779462215</v>
      </c>
      <c r="D1180" s="10">
        <f t="shared" ca="1" si="91"/>
        <v>1.1821155003477538E-3</v>
      </c>
      <c r="E1180" s="10">
        <f t="shared" ca="1" si="92"/>
        <v>14.273107569500031</v>
      </c>
      <c r="F1180" s="10">
        <f t="shared" ca="1" si="93"/>
        <v>-1.1828147499925988E-3</v>
      </c>
    </row>
    <row r="1181" spans="1:6" x14ac:dyDescent="0.35">
      <c r="A1181" s="10">
        <f t="shared" si="94"/>
        <v>17752</v>
      </c>
      <c r="B1181" s="10">
        <v>4.3962748701481598E-2</v>
      </c>
      <c r="C1181" s="10">
        <f t="shared" ca="1" si="90"/>
        <v>0.42136663059184132</v>
      </c>
      <c r="D1181" s="10">
        <f t="shared" ca="1" si="91"/>
        <v>1.1945743977278701E-3</v>
      </c>
      <c r="E1181" s="10">
        <f t="shared" ca="1" si="92"/>
        <v>14.272929531856468</v>
      </c>
      <c r="F1181" s="10">
        <f t="shared" ca="1" si="93"/>
        <v>-1.1952884704556869E-3</v>
      </c>
    </row>
    <row r="1182" spans="1:6" x14ac:dyDescent="0.35">
      <c r="A1182" s="10">
        <f t="shared" si="94"/>
        <v>17812</v>
      </c>
      <c r="B1182" s="10">
        <v>4.3552088006140202E-2</v>
      </c>
      <c r="C1182" s="10">
        <f t="shared" ca="1" si="90"/>
        <v>0.41805663078911531</v>
      </c>
      <c r="D1182" s="10">
        <f t="shared" ca="1" si="91"/>
        <v>1.1851905482871418E-3</v>
      </c>
      <c r="E1182" s="10">
        <f t="shared" ca="1" si="92"/>
        <v>14.273063627064976</v>
      </c>
      <c r="F1182" s="10">
        <f t="shared" ca="1" si="93"/>
        <v>-1.1858934420352532E-3</v>
      </c>
    </row>
    <row r="1183" spans="1:6" x14ac:dyDescent="0.35">
      <c r="A1183" s="10">
        <f t="shared" si="94"/>
        <v>17872</v>
      </c>
      <c r="B1183" s="10">
        <v>4.4055471953439097E-2</v>
      </c>
      <c r="C1183" s="10">
        <f t="shared" ca="1" si="90"/>
        <v>0.42211399684619466</v>
      </c>
      <c r="D1183" s="10">
        <f t="shared" ca="1" si="91"/>
        <v>1.1966931810589619E-3</v>
      </c>
      <c r="E1183" s="10">
        <f t="shared" ca="1" si="92"/>
        <v>14.272899254442667</v>
      </c>
      <c r="F1183" s="10">
        <f t="shared" ca="1" si="93"/>
        <v>-1.19740979010826E-3</v>
      </c>
    </row>
    <row r="1184" spans="1:6" x14ac:dyDescent="0.35">
      <c r="A1184" s="10">
        <f t="shared" si="94"/>
        <v>17932</v>
      </c>
      <c r="B1184" s="10">
        <v>4.3154042432331598E-2</v>
      </c>
      <c r="C1184" s="10">
        <f t="shared" ca="1" si="90"/>
        <v>0.4148483111575344</v>
      </c>
      <c r="D1184" s="10">
        <f t="shared" ca="1" si="91"/>
        <v>1.17609496213161E-3</v>
      </c>
      <c r="E1184" s="10">
        <f t="shared" ca="1" si="92"/>
        <v>14.273193602991139</v>
      </c>
      <c r="F1184" s="10">
        <f t="shared" ca="1" si="93"/>
        <v>-1.1767871045482267E-3</v>
      </c>
    </row>
    <row r="1185" spans="1:6" x14ac:dyDescent="0.35">
      <c r="A1185" s="10">
        <f t="shared" si="94"/>
        <v>17992</v>
      </c>
      <c r="B1185" s="10">
        <v>4.3529365651323697E-2</v>
      </c>
      <c r="C1185" s="10">
        <f t="shared" ca="1" si="90"/>
        <v>0.41787348448168116</v>
      </c>
      <c r="D1185" s="10">
        <f t="shared" ca="1" si="91"/>
        <v>1.1846713285055661E-3</v>
      </c>
      <c r="E1185" s="10">
        <f t="shared" ca="1" si="92"/>
        <v>14.273071046715655</v>
      </c>
      <c r="F1185" s="10">
        <f t="shared" ca="1" si="93"/>
        <v>-1.1853736062841748E-3</v>
      </c>
    </row>
    <row r="1186" spans="1:6" x14ac:dyDescent="0.35">
      <c r="A1186" s="10">
        <f t="shared" si="94"/>
        <v>18052</v>
      </c>
      <c r="B1186" s="10">
        <v>4.4152152478093801E-2</v>
      </c>
      <c r="C1186" s="10">
        <f t="shared" ca="1" si="90"/>
        <v>0.42289325943734307</v>
      </c>
      <c r="D1186" s="10">
        <f t="shared" ca="1" si="91"/>
        <v>1.1989023905048675E-3</v>
      </c>
      <c r="E1186" s="10">
        <f t="shared" ca="1" si="92"/>
        <v>14.272867684839683</v>
      </c>
      <c r="F1186" s="10">
        <f t="shared" ca="1" si="93"/>
        <v>-1.1996216489137766E-3</v>
      </c>
    </row>
    <row r="1187" spans="1:6" x14ac:dyDescent="0.35">
      <c r="A1187" s="10">
        <f t="shared" si="94"/>
        <v>18112</v>
      </c>
      <c r="B1187" s="10">
        <v>4.5316334943664403E-2</v>
      </c>
      <c r="C1187" s="10">
        <f t="shared" ca="1" si="90"/>
        <v>0.43227678158857374</v>
      </c>
      <c r="D1187" s="10">
        <f t="shared" ca="1" si="91"/>
        <v>1.2255046758036065E-3</v>
      </c>
      <c r="E1187" s="10">
        <f t="shared" ca="1" si="92"/>
        <v>14.272487538182766</v>
      </c>
      <c r="F1187" s="10">
        <f t="shared" ca="1" si="93"/>
        <v>-1.2262562207361321E-3</v>
      </c>
    </row>
    <row r="1188" spans="1:6" x14ac:dyDescent="0.35">
      <c r="A1188" s="10">
        <f t="shared" si="94"/>
        <v>18172</v>
      </c>
      <c r="B1188" s="10">
        <v>4.52026428887475E-2</v>
      </c>
      <c r="C1188" s="10">
        <f t="shared" ca="1" si="90"/>
        <v>0.4313604029732947</v>
      </c>
      <c r="D1188" s="10">
        <f t="shared" ca="1" si="91"/>
        <v>1.2229067424292903E-3</v>
      </c>
      <c r="E1188" s="10">
        <f t="shared" ca="1" si="92"/>
        <v>14.272524662650685</v>
      </c>
      <c r="F1188" s="10">
        <f t="shared" ca="1" si="93"/>
        <v>-1.2236551030585933E-3</v>
      </c>
    </row>
    <row r="1189" spans="1:6" x14ac:dyDescent="0.35">
      <c r="A1189" s="10">
        <f t="shared" si="94"/>
        <v>18232</v>
      </c>
      <c r="B1189" s="10">
        <v>4.5749274829442098E-2</v>
      </c>
      <c r="C1189" s="10">
        <f t="shared" ca="1" si="90"/>
        <v>0.43576635571332673</v>
      </c>
      <c r="D1189" s="10">
        <f t="shared" ca="1" si="91"/>
        <v>1.2353976184472813E-3</v>
      </c>
      <c r="E1189" s="10">
        <f t="shared" ca="1" si="92"/>
        <v>14.272346168032387</v>
      </c>
      <c r="F1189" s="10">
        <f t="shared" ca="1" si="93"/>
        <v>-1.2361613511590564E-3</v>
      </c>
    </row>
    <row r="1190" spans="1:6" x14ac:dyDescent="0.35">
      <c r="A1190" s="10">
        <f t="shared" si="94"/>
        <v>18292</v>
      </c>
      <c r="B1190" s="10">
        <v>4.3917790530955299E-2</v>
      </c>
      <c r="C1190" s="10">
        <f t="shared" ca="1" si="90"/>
        <v>0.42100425957055509</v>
      </c>
      <c r="D1190" s="10">
        <f t="shared" ca="1" si="91"/>
        <v>1.1935470758825237E-3</v>
      </c>
      <c r="E1190" s="10">
        <f t="shared" ca="1" si="92"/>
        <v>14.272944212285639</v>
      </c>
      <c r="F1190" s="10">
        <f t="shared" ca="1" si="93"/>
        <v>-1.1942599204591497E-3</v>
      </c>
    </row>
    <row r="1191" spans="1:6" x14ac:dyDescent="0.35">
      <c r="A1191" s="10">
        <f t="shared" si="94"/>
        <v>18352</v>
      </c>
      <c r="B1191" s="10">
        <v>4.4085037693231702E-2</v>
      </c>
      <c r="C1191" s="10">
        <f t="shared" ca="1" si="90"/>
        <v>0.4223523020796664</v>
      </c>
      <c r="D1191" s="10">
        <f t="shared" ca="1" si="91"/>
        <v>1.1973687763958542E-3</v>
      </c>
      <c r="E1191" s="10">
        <f t="shared" ca="1" si="92"/>
        <v>14.272889600185302</v>
      </c>
      <c r="F1191" s="10">
        <f t="shared" ca="1" si="93"/>
        <v>-1.1980861951229132E-3</v>
      </c>
    </row>
    <row r="1192" spans="1:6" x14ac:dyDescent="0.35">
      <c r="A1192" s="10">
        <f t="shared" si="94"/>
        <v>18412</v>
      </c>
      <c r="B1192" s="10">
        <v>4.5354794421000502E-2</v>
      </c>
      <c r="C1192" s="10">
        <f t="shared" ca="1" si="90"/>
        <v>0.43258677196223155</v>
      </c>
      <c r="D1192" s="10">
        <f t="shared" ca="1" si="91"/>
        <v>1.2263834985129264E-3</v>
      </c>
      <c r="E1192" s="10">
        <f t="shared" ca="1" si="92"/>
        <v>14.272474979806249</v>
      </c>
      <c r="F1192" s="10">
        <f t="shared" ca="1" si="93"/>
        <v>-1.2271361221553457E-3</v>
      </c>
    </row>
    <row r="1193" spans="1:6" x14ac:dyDescent="0.35">
      <c r="A1193" s="10">
        <f t="shared" si="94"/>
        <v>18472</v>
      </c>
      <c r="B1193" s="10">
        <v>4.3967925751380803E-2</v>
      </c>
      <c r="C1193" s="10">
        <f t="shared" ca="1" si="90"/>
        <v>0.42140835855446218</v>
      </c>
      <c r="D1193" s="10">
        <f t="shared" ca="1" si="91"/>
        <v>1.1946926965019002E-3</v>
      </c>
      <c r="E1193" s="10">
        <f t="shared" ca="1" si="92"/>
        <v>14.272927841366988</v>
      </c>
      <c r="F1193" s="10">
        <f t="shared" ca="1" si="93"/>
        <v>-1.1954069107224018E-3</v>
      </c>
    </row>
    <row r="1194" spans="1:6" x14ac:dyDescent="0.35">
      <c r="A1194" s="10">
        <f t="shared" si="94"/>
        <v>18532</v>
      </c>
      <c r="B1194" s="10">
        <v>4.53450351133972E-2</v>
      </c>
      <c r="C1194" s="10">
        <f t="shared" ca="1" si="90"/>
        <v>0.43250811017012891</v>
      </c>
      <c r="D1194" s="10">
        <f t="shared" ca="1" si="91"/>
        <v>1.2261604923323153E-3</v>
      </c>
      <c r="E1194" s="10">
        <f t="shared" ca="1" si="92"/>
        <v>14.272478166564571</v>
      </c>
      <c r="F1194" s="10">
        <f t="shared" ca="1" si="93"/>
        <v>-1.226912842172723E-3</v>
      </c>
    </row>
    <row r="1195" spans="1:6" x14ac:dyDescent="0.35">
      <c r="A1195" s="10">
        <f t="shared" si="94"/>
        <v>18592</v>
      </c>
      <c r="B1195" s="10">
        <v>4.5385110657932499E-2</v>
      </c>
      <c r="C1195" s="10">
        <f t="shared" ca="1" si="90"/>
        <v>0.43283112633897769</v>
      </c>
      <c r="D1195" s="10">
        <f t="shared" ca="1" si="91"/>
        <v>1.2270762431710017E-3</v>
      </c>
      <c r="E1195" s="10">
        <f t="shared" ca="1" si="92"/>
        <v>14.272465080485086</v>
      </c>
      <c r="F1195" s="10">
        <f t="shared" ca="1" si="93"/>
        <v>-1.2278297176677609E-3</v>
      </c>
    </row>
    <row r="1196" spans="1:6" x14ac:dyDescent="0.35">
      <c r="A1196" s="10">
        <f t="shared" si="94"/>
        <v>18652</v>
      </c>
      <c r="B1196" s="10">
        <v>4.7151490022415601E-2</v>
      </c>
      <c r="C1196" s="10">
        <f t="shared" ca="1" si="90"/>
        <v>0.44706846488708946</v>
      </c>
      <c r="D1196" s="10">
        <f t="shared" ca="1" si="91"/>
        <v>1.2674390979548985E-3</v>
      </c>
      <c r="E1196" s="10">
        <f t="shared" ca="1" si="92"/>
        <v>14.271888295290223</v>
      </c>
      <c r="F1196" s="10">
        <f t="shared" ca="1" si="93"/>
        <v>-1.26824297820638E-3</v>
      </c>
    </row>
    <row r="1197" spans="1:6" x14ac:dyDescent="0.35">
      <c r="A1197" s="10">
        <f t="shared" si="94"/>
        <v>18712</v>
      </c>
      <c r="B1197" s="10">
        <v>4.7495682375819102E-2</v>
      </c>
      <c r="C1197" s="10">
        <f t="shared" ca="1" si="90"/>
        <v>0.44984271777953699</v>
      </c>
      <c r="D1197" s="10">
        <f t="shared" ca="1" si="91"/>
        <v>1.2753041049049874E-3</v>
      </c>
      <c r="E1197" s="10">
        <f t="shared" ca="1" si="92"/>
        <v>14.271775904340908</v>
      </c>
      <c r="F1197" s="10">
        <f t="shared" ca="1" si="93"/>
        <v>-1.2761179972320179E-3</v>
      </c>
    </row>
    <row r="1198" spans="1:6" x14ac:dyDescent="0.35">
      <c r="A1198" s="10">
        <f t="shared" si="94"/>
        <v>18772</v>
      </c>
      <c r="B1198" s="10">
        <v>4.5826177244167897E-2</v>
      </c>
      <c r="C1198" s="10">
        <f t="shared" ca="1" si="90"/>
        <v>0.43638620314566973</v>
      </c>
      <c r="D1198" s="10">
        <f t="shared" ca="1" si="91"/>
        <v>1.2371548859179736E-3</v>
      </c>
      <c r="E1198" s="10">
        <f t="shared" ca="1" si="92"/>
        <v>14.27232105668023</v>
      </c>
      <c r="F1198" s="10">
        <f t="shared" ca="1" si="93"/>
        <v>-1.2379207937868425E-3</v>
      </c>
    </row>
    <row r="1199" spans="1:6" x14ac:dyDescent="0.35">
      <c r="A1199" s="10">
        <f t="shared" si="94"/>
        <v>18832</v>
      </c>
      <c r="B1199" s="10">
        <v>4.6369499936014802E-2</v>
      </c>
      <c r="C1199" s="10">
        <f t="shared" ca="1" si="90"/>
        <v>0.44076548273885013</v>
      </c>
      <c r="D1199" s="10">
        <f t="shared" ca="1" si="91"/>
        <v>1.24957014356464E-3</v>
      </c>
      <c r="E1199" s="10">
        <f t="shared" ca="1" si="92"/>
        <v>14.27214364264846</v>
      </c>
      <c r="F1199" s="10">
        <f t="shared" ca="1" si="93"/>
        <v>-1.2503515073168511E-3</v>
      </c>
    </row>
    <row r="1200" spans="1:6" x14ac:dyDescent="0.35">
      <c r="A1200" s="10">
        <f t="shared" si="94"/>
        <v>18892</v>
      </c>
      <c r="B1200" s="10">
        <v>4.6254154945591902E-2</v>
      </c>
      <c r="C1200" s="10">
        <f t="shared" ca="1" si="90"/>
        <v>0.43983578116312999</v>
      </c>
      <c r="D1200" s="10">
        <f t="shared" ca="1" si="91"/>
        <v>1.2469344395974735E-3</v>
      </c>
      <c r="E1200" s="10">
        <f t="shared" ca="1" si="92"/>
        <v>14.272181306858151</v>
      </c>
      <c r="F1200" s="10">
        <f t="shared" ca="1" si="93"/>
        <v>-1.2477125092142296E-3</v>
      </c>
    </row>
    <row r="1201" spans="1:6" x14ac:dyDescent="0.35">
      <c r="A1201" s="10">
        <f t="shared" si="94"/>
        <v>18952</v>
      </c>
      <c r="B1201" s="10">
        <v>4.82617828033279E-2</v>
      </c>
      <c r="C1201" s="10">
        <f t="shared" ca="1" si="90"/>
        <v>0.45601762639068216</v>
      </c>
      <c r="D1201" s="10">
        <f t="shared" ca="1" si="91"/>
        <v>1.2928099708175839E-3</v>
      </c>
      <c r="E1201" s="10">
        <f t="shared" ca="1" si="92"/>
        <v>14.271525745517016</v>
      </c>
      <c r="F1201" s="10">
        <f t="shared" ca="1" si="93"/>
        <v>-1.2936463705762692E-3</v>
      </c>
    </row>
    <row r="1202" spans="1:6" x14ac:dyDescent="0.35">
      <c r="A1202" s="10">
        <f t="shared" si="94"/>
        <v>19012</v>
      </c>
      <c r="B1202" s="10">
        <v>4.6086285486999799E-2</v>
      </c>
      <c r="C1202" s="10">
        <f t="shared" ca="1" si="90"/>
        <v>0.43848272283267137</v>
      </c>
      <c r="D1202" s="10">
        <f t="shared" ca="1" si="91"/>
        <v>1.2430985192306233E-3</v>
      </c>
      <c r="E1202" s="10">
        <f t="shared" ca="1" si="92"/>
        <v>14.272236122160193</v>
      </c>
      <c r="F1202" s="10">
        <f t="shared" ca="1" si="93"/>
        <v>-1.2438718071100224E-3</v>
      </c>
    </row>
    <row r="1203" spans="1:6" x14ac:dyDescent="0.35">
      <c r="A1203" s="10">
        <f t="shared" si="94"/>
        <v>19072</v>
      </c>
      <c r="B1203" s="10">
        <v>4.6580207017885997E-2</v>
      </c>
      <c r="C1203" s="10">
        <f t="shared" ca="1" si="90"/>
        <v>0.44246382009457597</v>
      </c>
      <c r="D1203" s="10">
        <f t="shared" ca="1" si="91"/>
        <v>1.2543849299681228E-3</v>
      </c>
      <c r="E1203" s="10">
        <f t="shared" ca="1" si="92"/>
        <v>14.272074839350754</v>
      </c>
      <c r="F1203" s="10">
        <f t="shared" ca="1" si="93"/>
        <v>-1.2551723292812417E-3</v>
      </c>
    </row>
    <row r="1204" spans="1:6" x14ac:dyDescent="0.35">
      <c r="A1204" s="10">
        <f t="shared" si="94"/>
        <v>19132</v>
      </c>
      <c r="B1204" s="10">
        <v>4.5442213363704999E-2</v>
      </c>
      <c r="C1204" s="10">
        <f t="shared" ca="1" si="90"/>
        <v>0.43329138452045513</v>
      </c>
      <c r="D1204" s="10">
        <f t="shared" ca="1" si="91"/>
        <v>1.2283810751154902E-3</v>
      </c>
      <c r="E1204" s="10">
        <f t="shared" ca="1" si="92"/>
        <v>14.272446434436599</v>
      </c>
      <c r="F1204" s="10">
        <f t="shared" ca="1" si="93"/>
        <v>-1.2291361535610417E-3</v>
      </c>
    </row>
    <row r="1205" spans="1:6" x14ac:dyDescent="0.35">
      <c r="A1205" s="10">
        <f t="shared" si="94"/>
        <v>19192</v>
      </c>
      <c r="B1205" s="10">
        <v>4.7152144641635897E-2</v>
      </c>
      <c r="C1205" s="10">
        <f t="shared" ca="1" si="90"/>
        <v>0.4470737412369194</v>
      </c>
      <c r="D1205" s="10">
        <f t="shared" ca="1" si="91"/>
        <v>1.2674540564066663E-3</v>
      </c>
      <c r="E1205" s="10">
        <f t="shared" ca="1" si="92"/>
        <v>14.271888081533946</v>
      </c>
      <c r="F1205" s="10">
        <f t="shared" ca="1" si="93"/>
        <v>-1.2682579556414003E-3</v>
      </c>
    </row>
    <row r="1206" spans="1:6" x14ac:dyDescent="0.35">
      <c r="A1206" s="10">
        <f t="shared" si="94"/>
        <v>19252</v>
      </c>
      <c r="B1206" s="10">
        <v>4.8412136394584401E-2</v>
      </c>
      <c r="C1206" s="10">
        <f t="shared" ca="1" si="90"/>
        <v>0.4572295036485835</v>
      </c>
      <c r="D1206" s="10">
        <f t="shared" ca="1" si="91"/>
        <v>1.2962456428437341E-3</v>
      </c>
      <c r="E1206" s="10">
        <f t="shared" ca="1" si="92"/>
        <v>14.271476649763763</v>
      </c>
      <c r="F1206" s="10">
        <f t="shared" ca="1" si="93"/>
        <v>-1.2970864959403129E-3</v>
      </c>
    </row>
    <row r="1207" spans="1:6" x14ac:dyDescent="0.35">
      <c r="A1207" s="10">
        <f t="shared" si="94"/>
        <v>19312</v>
      </c>
      <c r="B1207" s="10">
        <v>4.7935332237265101E-2</v>
      </c>
      <c r="C1207" s="10">
        <f t="shared" ref="C1207:C1270" ca="1" si="95">(B1207-$C$2)/($C$779-$C$2)</f>
        <v>0.45338637552707234</v>
      </c>
      <c r="D1207" s="10">
        <f t="shared" ref="D1207:D1270" ca="1" si="96">$K$4*C1207</f>
        <v>1.2853503746192501E-3</v>
      </c>
      <c r="E1207" s="10">
        <f t="shared" ref="E1207:E1270" ca="1" si="97">$J$6*(1-D1207)</f>
        <v>14.27163234314669</v>
      </c>
      <c r="F1207" s="10">
        <f t="shared" ref="F1207:F1270" ca="1" si="98">LN(E1207/$J$6)</f>
        <v>-1.2861771459485611E-3</v>
      </c>
    </row>
    <row r="1208" spans="1:6" x14ac:dyDescent="0.35">
      <c r="A1208" s="10">
        <f t="shared" ref="A1208:A1271" si="99">A1207+60</f>
        <v>19372</v>
      </c>
      <c r="B1208" s="10">
        <v>4.80396419774895E-2</v>
      </c>
      <c r="C1208" s="10">
        <f t="shared" ca="1" si="95"/>
        <v>0.45422713098159218</v>
      </c>
      <c r="D1208" s="10">
        <f t="shared" ca="1" si="96"/>
        <v>1.2877339163328138E-3</v>
      </c>
      <c r="E1208" s="10">
        <f t="shared" ca="1" si="97"/>
        <v>14.271598282335603</v>
      </c>
      <c r="F1208" s="10">
        <f t="shared" ca="1" si="98"/>
        <v>-1.2885637581392881E-3</v>
      </c>
    </row>
    <row r="1209" spans="1:6" x14ac:dyDescent="0.35">
      <c r="A1209" s="10">
        <f t="shared" si="99"/>
        <v>19432</v>
      </c>
      <c r="B1209" s="10">
        <v>4.78151375225387E-2</v>
      </c>
      <c r="C1209" s="10">
        <f t="shared" ca="1" si="95"/>
        <v>0.45241758429249279</v>
      </c>
      <c r="D1209" s="10">
        <f t="shared" ca="1" si="96"/>
        <v>1.282603851469217E-3</v>
      </c>
      <c r="E1209" s="10">
        <f t="shared" ca="1" si="97"/>
        <v>14.271671590962505</v>
      </c>
      <c r="F1209" s="10">
        <f t="shared" ca="1" si="98"/>
        <v>-1.2834270917918302E-3</v>
      </c>
    </row>
    <row r="1210" spans="1:6" x14ac:dyDescent="0.35">
      <c r="A1210" s="10">
        <f t="shared" si="99"/>
        <v>19492</v>
      </c>
      <c r="B1210" s="10">
        <v>4.72048971453757E-2</v>
      </c>
      <c r="C1210" s="10">
        <f t="shared" ca="1" si="95"/>
        <v>0.44749893599978047</v>
      </c>
      <c r="D1210" s="10">
        <f t="shared" ca="1" si="96"/>
        <v>1.2686594835593775E-3</v>
      </c>
      <c r="E1210" s="10">
        <f t="shared" ca="1" si="97"/>
        <v>14.271870855979936</v>
      </c>
      <c r="F1210" s="10">
        <f t="shared" ca="1" si="98"/>
        <v>-1.2694649132847509E-3</v>
      </c>
    </row>
    <row r="1211" spans="1:6" x14ac:dyDescent="0.35">
      <c r="A1211" s="10">
        <f t="shared" si="99"/>
        <v>19552</v>
      </c>
      <c r="B1211" s="10">
        <v>4.7178991866913898E-2</v>
      </c>
      <c r="C1211" s="10">
        <f t="shared" ca="1" si="95"/>
        <v>0.44729013474957352</v>
      </c>
      <c r="D1211" s="10">
        <f t="shared" ca="1" si="96"/>
        <v>1.2680675320150409E-3</v>
      </c>
      <c r="E1211" s="10">
        <f t="shared" ca="1" si="97"/>
        <v>14.271879314967505</v>
      </c>
      <c r="F1211" s="10">
        <f t="shared" ca="1" si="98"/>
        <v>-1.268872209977167E-3</v>
      </c>
    </row>
    <row r="1212" spans="1:6" x14ac:dyDescent="0.35">
      <c r="A1212" s="10">
        <f t="shared" si="99"/>
        <v>19612</v>
      </c>
      <c r="B1212" s="10">
        <v>4.8071738532387297E-2</v>
      </c>
      <c r="C1212" s="10">
        <f t="shared" ca="1" si="95"/>
        <v>0.45448583504454504</v>
      </c>
      <c r="D1212" s="10">
        <f t="shared" ca="1" si="96"/>
        <v>1.2884673423512851E-3</v>
      </c>
      <c r="E1212" s="10">
        <f t="shared" ca="1" si="97"/>
        <v>14.271587801677798</v>
      </c>
      <c r="F1212" s="10">
        <f t="shared" ca="1" si="98"/>
        <v>-1.2892981301027497E-3</v>
      </c>
    </row>
    <row r="1213" spans="1:6" x14ac:dyDescent="0.35">
      <c r="A1213" s="10">
        <f t="shared" si="99"/>
        <v>19672</v>
      </c>
      <c r="B1213" s="10">
        <v>4.8690016994326298E-2</v>
      </c>
      <c r="C1213" s="10">
        <f t="shared" ca="1" si="95"/>
        <v>0.4594692717607044</v>
      </c>
      <c r="D1213" s="10">
        <f t="shared" ca="1" si="96"/>
        <v>1.302595385441597E-3</v>
      </c>
      <c r="E1213" s="10">
        <f t="shared" ca="1" si="97"/>
        <v>14.271385911942039</v>
      </c>
      <c r="F1213" s="10">
        <f t="shared" ca="1" si="98"/>
        <v>-1.30344450025952E-3</v>
      </c>
    </row>
    <row r="1214" spans="1:6" x14ac:dyDescent="0.35">
      <c r="A1214" s="10">
        <f t="shared" si="99"/>
        <v>19732</v>
      </c>
      <c r="B1214" s="10">
        <v>4.8415682287888798E-2</v>
      </c>
      <c r="C1214" s="10">
        <f t="shared" ca="1" si="95"/>
        <v>0.45725808419274366</v>
      </c>
      <c r="D1214" s="10">
        <f t="shared" ca="1" si="96"/>
        <v>1.2963266686864283E-3</v>
      </c>
      <c r="E1214" s="10">
        <f t="shared" ca="1" si="97"/>
        <v>14.27147549190447</v>
      </c>
      <c r="F1214" s="10">
        <f t="shared" ca="1" si="98"/>
        <v>-1.2971676269520221E-3</v>
      </c>
    </row>
    <row r="1215" spans="1:6" x14ac:dyDescent="0.35">
      <c r="A1215" s="10">
        <f t="shared" si="99"/>
        <v>19792</v>
      </c>
      <c r="B1215" s="10">
        <v>4.7748932660494299E-2</v>
      </c>
      <c r="C1215" s="10">
        <f t="shared" ca="1" si="95"/>
        <v>0.45188396107801809</v>
      </c>
      <c r="D1215" s="10">
        <f t="shared" ca="1" si="96"/>
        <v>1.2810910296561812E-3</v>
      </c>
      <c r="E1215" s="10">
        <f t="shared" ca="1" si="97"/>
        <v>14.271693209186212</v>
      </c>
      <c r="F1215" s="10">
        <f t="shared" ca="1" si="98"/>
        <v>-1.2819123282831709E-3</v>
      </c>
    </row>
    <row r="1216" spans="1:6" x14ac:dyDescent="0.35">
      <c r="A1216" s="10">
        <f t="shared" si="99"/>
        <v>19852</v>
      </c>
      <c r="B1216" s="10">
        <v>4.9299130150768401E-2</v>
      </c>
      <c r="C1216" s="10">
        <f t="shared" ca="1" si="95"/>
        <v>0.46437883444964179</v>
      </c>
      <c r="D1216" s="10">
        <f t="shared" ca="1" si="96"/>
        <v>1.3165139956647343E-3</v>
      </c>
      <c r="E1216" s="10">
        <f t="shared" ca="1" si="97"/>
        <v>14.271187015001951</v>
      </c>
      <c r="F1216" s="10">
        <f t="shared" ca="1" si="98"/>
        <v>-1.3173813615648797E-3</v>
      </c>
    </row>
    <row r="1217" spans="1:6" x14ac:dyDescent="0.35">
      <c r="A1217" s="10">
        <f t="shared" si="99"/>
        <v>19912</v>
      </c>
      <c r="B1217" s="10">
        <v>4.9428701164259403E-2</v>
      </c>
      <c r="C1217" s="10">
        <f t="shared" ca="1" si="95"/>
        <v>0.46542320035550894</v>
      </c>
      <c r="D1217" s="10">
        <f t="shared" ca="1" si="96"/>
        <v>1.3194747730078677E-3</v>
      </c>
      <c r="E1217" s="10">
        <f t="shared" ca="1" si="97"/>
        <v>14.271144705493716</v>
      </c>
      <c r="F1217" s="10">
        <f t="shared" ca="1" si="98"/>
        <v>-1.3203460463459607E-3</v>
      </c>
    </row>
    <row r="1218" spans="1:6" x14ac:dyDescent="0.35">
      <c r="A1218" s="10">
        <f t="shared" si="99"/>
        <v>19972</v>
      </c>
      <c r="B1218" s="10">
        <v>4.9378647276613299E-2</v>
      </c>
      <c r="C1218" s="10">
        <f t="shared" ca="1" si="95"/>
        <v>0.46501975692857822</v>
      </c>
      <c r="D1218" s="10">
        <f t="shared" ca="1" si="96"/>
        <v>1.3183310108925192E-3</v>
      </c>
      <c r="E1218" s="10">
        <f t="shared" ca="1" si="97"/>
        <v>14.271161049854346</v>
      </c>
      <c r="F1218" s="10">
        <f t="shared" ca="1" si="98"/>
        <v>-1.3192007737272396E-3</v>
      </c>
    </row>
    <row r="1219" spans="1:6" x14ac:dyDescent="0.35">
      <c r="A1219" s="10">
        <f t="shared" si="99"/>
        <v>20032</v>
      </c>
      <c r="B1219" s="10">
        <v>5.01289361527954E-2</v>
      </c>
      <c r="C1219" s="10">
        <f t="shared" ca="1" si="95"/>
        <v>0.47106722156379421</v>
      </c>
      <c r="D1219" s="10">
        <f t="shared" ca="1" si="96"/>
        <v>1.3354755731333566E-3</v>
      </c>
      <c r="E1219" s="10">
        <f t="shared" ca="1" si="97"/>
        <v>14.270916054059922</v>
      </c>
      <c r="F1219" s="10">
        <f t="shared" ca="1" si="98"/>
        <v>-1.3363681153706918E-3</v>
      </c>
    </row>
    <row r="1220" spans="1:6" x14ac:dyDescent="0.35">
      <c r="A1220" s="10">
        <f t="shared" si="99"/>
        <v>20092</v>
      </c>
      <c r="B1220" s="10">
        <v>4.8234331224561097E-2</v>
      </c>
      <c r="C1220" s="10">
        <f t="shared" ca="1" si="95"/>
        <v>0.45579636167912491</v>
      </c>
      <c r="D1220" s="10">
        <f t="shared" ca="1" si="96"/>
        <v>1.2921826853603191E-3</v>
      </c>
      <c r="E1220" s="10">
        <f t="shared" ca="1" si="97"/>
        <v>14.2715347094262</v>
      </c>
      <c r="F1220" s="10">
        <f t="shared" ca="1" si="98"/>
        <v>-1.293018273305609E-3</v>
      </c>
    </row>
    <row r="1221" spans="1:6" x14ac:dyDescent="0.35">
      <c r="A1221" s="10">
        <f t="shared" si="99"/>
        <v>20152</v>
      </c>
      <c r="B1221" s="10">
        <v>4.76137054110942E-2</v>
      </c>
      <c r="C1221" s="10">
        <f t="shared" ca="1" si="95"/>
        <v>0.45079400488324417</v>
      </c>
      <c r="D1221" s="10">
        <f t="shared" ca="1" si="96"/>
        <v>1.2780010038439971E-3</v>
      </c>
      <c r="E1221" s="10">
        <f t="shared" ca="1" si="97"/>
        <v>14.271737365655069</v>
      </c>
      <c r="F1221" s="10">
        <f t="shared" ca="1" si="98"/>
        <v>-1.2788183435751348E-3</v>
      </c>
    </row>
    <row r="1222" spans="1:6" x14ac:dyDescent="0.35">
      <c r="A1222" s="10">
        <f t="shared" si="99"/>
        <v>20212</v>
      </c>
      <c r="B1222" s="10">
        <v>4.9009762182367897E-2</v>
      </c>
      <c r="C1222" s="10">
        <f t="shared" ca="1" si="95"/>
        <v>0.4620464760594028</v>
      </c>
      <c r="D1222" s="10">
        <f t="shared" ca="1" si="96"/>
        <v>1.3099017596284069E-3</v>
      </c>
      <c r="E1222" s="10">
        <f t="shared" ca="1" si="97"/>
        <v>14.27128150385491</v>
      </c>
      <c r="F1222" s="10">
        <f t="shared" ca="1" si="98"/>
        <v>-1.3107604308701358E-3</v>
      </c>
    </row>
    <row r="1223" spans="1:6" x14ac:dyDescent="0.35">
      <c r="A1223" s="10">
        <f t="shared" si="99"/>
        <v>20272</v>
      </c>
      <c r="B1223" s="10">
        <v>5.0219127798272402E-2</v>
      </c>
      <c r="C1223" s="10">
        <f t="shared" ca="1" si="95"/>
        <v>0.47179418261003753</v>
      </c>
      <c r="D1223" s="10">
        <f t="shared" ca="1" si="96"/>
        <v>1.3375365076994563E-3</v>
      </c>
      <c r="E1223" s="10">
        <f t="shared" ca="1" si="97"/>
        <v>14.270886603304975</v>
      </c>
      <c r="F1223" s="10">
        <f t="shared" ca="1" si="98"/>
        <v>-1.338431808074463E-3</v>
      </c>
    </row>
    <row r="1224" spans="1:6" x14ac:dyDescent="0.35">
      <c r="A1224" s="10">
        <f t="shared" si="99"/>
        <v>20332</v>
      </c>
      <c r="B1224" s="10">
        <v>4.94806032272017E-2</v>
      </c>
      <c r="C1224" s="10">
        <f t="shared" ca="1" si="95"/>
        <v>0.46584154041105591</v>
      </c>
      <c r="D1224" s="10">
        <f t="shared" ca="1" si="96"/>
        <v>1.3206607670653435E-3</v>
      </c>
      <c r="E1224" s="10">
        <f t="shared" ca="1" si="97"/>
        <v>14.271127757638634</v>
      </c>
      <c r="F1224" s="10">
        <f t="shared" ca="1" si="98"/>
        <v>-1.3215336080654293E-3</v>
      </c>
    </row>
    <row r="1225" spans="1:6" x14ac:dyDescent="0.35">
      <c r="A1225" s="10">
        <f t="shared" si="99"/>
        <v>20392</v>
      </c>
      <c r="B1225" s="10">
        <v>5.0455226298944202E-2</v>
      </c>
      <c r="C1225" s="10">
        <f t="shared" ca="1" si="95"/>
        <v>0.47369717941375622</v>
      </c>
      <c r="D1225" s="10">
        <f t="shared" ca="1" si="96"/>
        <v>1.3429315036379988E-3</v>
      </c>
      <c r="E1225" s="10">
        <f t="shared" ca="1" si="97"/>
        <v>14.270809508813013</v>
      </c>
      <c r="F1225" s="10">
        <f t="shared" ca="1" si="98"/>
        <v>-1.3438340442736827E-3</v>
      </c>
    </row>
    <row r="1226" spans="1:6" x14ac:dyDescent="0.35">
      <c r="A1226" s="10">
        <f t="shared" si="99"/>
        <v>20452</v>
      </c>
      <c r="B1226" s="10">
        <v>4.9145930822488998E-2</v>
      </c>
      <c r="C1226" s="10">
        <f t="shared" ca="1" si="95"/>
        <v>0.46314402003439564</v>
      </c>
      <c r="D1226" s="10">
        <f t="shared" ca="1" si="96"/>
        <v>1.3130132967975115E-3</v>
      </c>
      <c r="E1226" s="10">
        <f t="shared" ca="1" si="97"/>
        <v>14.271237039988762</v>
      </c>
      <c r="F1226" s="10">
        <f t="shared" ca="1" si="98"/>
        <v>-1.3138760540468621E-3</v>
      </c>
    </row>
    <row r="1227" spans="1:6" x14ac:dyDescent="0.35">
      <c r="A1227" s="10">
        <f t="shared" si="99"/>
        <v>20512</v>
      </c>
      <c r="B1227" s="10">
        <v>4.87188055491325E-2</v>
      </c>
      <c r="C1227" s="10">
        <f t="shared" ca="1" si="95"/>
        <v>0.45970131274200671</v>
      </c>
      <c r="D1227" s="10">
        <f t="shared" ca="1" si="96"/>
        <v>1.3032532216235889E-3</v>
      </c>
      <c r="E1227" s="10">
        <f t="shared" ca="1" si="97"/>
        <v>14.271376511462998</v>
      </c>
      <c r="F1227" s="10">
        <f t="shared" ca="1" si="98"/>
        <v>-1.3041031946704484E-3</v>
      </c>
    </row>
    <row r="1228" spans="1:6" x14ac:dyDescent="0.35">
      <c r="A1228" s="10">
        <f t="shared" si="99"/>
        <v>20572</v>
      </c>
      <c r="B1228" s="10">
        <v>5.1333294841748603E-2</v>
      </c>
      <c r="C1228" s="10">
        <f t="shared" ca="1" si="95"/>
        <v>0.4807745713736718</v>
      </c>
      <c r="D1228" s="10">
        <f t="shared" ca="1" si="96"/>
        <v>1.3629959098443595E-3</v>
      </c>
      <c r="E1228" s="10">
        <f t="shared" ca="1" si="97"/>
        <v>14.270522788448323</v>
      </c>
      <c r="F1228" s="10">
        <f t="shared" ca="1" si="98"/>
        <v>-1.3639256336720124E-3</v>
      </c>
    </row>
    <row r="1229" spans="1:6" x14ac:dyDescent="0.35">
      <c r="A1229" s="10">
        <f t="shared" si="99"/>
        <v>20632</v>
      </c>
      <c r="B1229" s="10">
        <v>5.0512279535784299E-2</v>
      </c>
      <c r="C1229" s="10">
        <f t="shared" ca="1" si="95"/>
        <v>0.47415703886665234</v>
      </c>
      <c r="D1229" s="10">
        <f t="shared" ca="1" si="96"/>
        <v>1.3442352051869593E-3</v>
      </c>
      <c r="E1229" s="10">
        <f t="shared" ca="1" si="97"/>
        <v>14.270790878917877</v>
      </c>
      <c r="F1229" s="10">
        <f t="shared" ca="1" si="98"/>
        <v>-1.3451394998110619E-3</v>
      </c>
    </row>
    <row r="1230" spans="1:6" x14ac:dyDescent="0.35">
      <c r="A1230" s="10">
        <f t="shared" si="99"/>
        <v>20692</v>
      </c>
      <c r="B1230" s="10">
        <v>5.0001470273636502E-2</v>
      </c>
      <c r="C1230" s="10">
        <f t="shared" ca="1" si="95"/>
        <v>0.47003982342305051</v>
      </c>
      <c r="D1230" s="10">
        <f t="shared" ca="1" si="96"/>
        <v>1.3325628994043481E-3</v>
      </c>
      <c r="E1230" s="10">
        <f t="shared" ca="1" si="97"/>
        <v>14.270957676167512</v>
      </c>
      <c r="F1230" s="10">
        <f t="shared" ca="1" si="98"/>
        <v>-1.3334515508884727E-3</v>
      </c>
    </row>
    <row r="1231" spans="1:6" x14ac:dyDescent="0.35">
      <c r="A1231" s="10">
        <f t="shared" si="99"/>
        <v>20752</v>
      </c>
      <c r="B1231" s="10">
        <v>5.1767714987271299E-2</v>
      </c>
      <c r="C1231" s="10">
        <f t="shared" ca="1" si="95"/>
        <v>0.48427607666086503</v>
      </c>
      <c r="D1231" s="10">
        <f t="shared" ca="1" si="96"/>
        <v>1.3729226773335523E-3</v>
      </c>
      <c r="E1231" s="10">
        <f t="shared" ca="1" si="97"/>
        <v>14.270380934940903</v>
      </c>
      <c r="F1231" s="10">
        <f t="shared" ca="1" si="98"/>
        <v>-1.3738659991767003E-3</v>
      </c>
    </row>
    <row r="1232" spans="1:6" x14ac:dyDescent="0.35">
      <c r="A1232" s="10">
        <f t="shared" si="99"/>
        <v>20812</v>
      </c>
      <c r="B1232" s="10">
        <v>5.01467961301078E-2</v>
      </c>
      <c r="C1232" s="10">
        <f t="shared" ca="1" si="95"/>
        <v>0.47121117622527348</v>
      </c>
      <c r="D1232" s="10">
        <f t="shared" ca="1" si="96"/>
        <v>1.3358836845986503E-3</v>
      </c>
      <c r="E1232" s="10">
        <f t="shared" ca="1" si="97"/>
        <v>14.270910222147084</v>
      </c>
      <c r="F1232" s="10">
        <f t="shared" ca="1" si="98"/>
        <v>-1.3367767726712122E-3</v>
      </c>
    </row>
    <row r="1233" spans="1:6" x14ac:dyDescent="0.35">
      <c r="A1233" s="10">
        <f t="shared" si="99"/>
        <v>20872</v>
      </c>
      <c r="B1233" s="10">
        <v>5.0920158480740801E-2</v>
      </c>
      <c r="C1233" s="10">
        <f t="shared" ca="1" si="95"/>
        <v>0.47744461725595927</v>
      </c>
      <c r="D1233" s="10">
        <f t="shared" ca="1" si="96"/>
        <v>1.3535554899206444E-3</v>
      </c>
      <c r="E1233" s="10">
        <f t="shared" ca="1" si="97"/>
        <v>14.270657692049033</v>
      </c>
      <c r="F1233" s="10">
        <f t="shared" ca="1" si="98"/>
        <v>-1.3544723736148433E-3</v>
      </c>
    </row>
    <row r="1234" spans="1:6" x14ac:dyDescent="0.35">
      <c r="A1234" s="10">
        <f t="shared" si="99"/>
        <v>20932</v>
      </c>
      <c r="B1234" s="10">
        <v>5.0534161575663102E-2</v>
      </c>
      <c r="C1234" s="10">
        <f t="shared" ca="1" si="95"/>
        <v>0.47433341208304169</v>
      </c>
      <c r="D1234" s="10">
        <f t="shared" ca="1" si="96"/>
        <v>1.3447352232554232E-3</v>
      </c>
      <c r="E1234" s="10">
        <f t="shared" ca="1" si="97"/>
        <v>14.27078373365968</v>
      </c>
      <c r="F1234" s="10">
        <f t="shared" ca="1" si="98"/>
        <v>-1.3456401910513147E-3</v>
      </c>
    </row>
    <row r="1235" spans="1:6" x14ac:dyDescent="0.35">
      <c r="A1235" s="10">
        <f t="shared" si="99"/>
        <v>20992</v>
      </c>
      <c r="B1235" s="10">
        <v>5.1707931182204903E-2</v>
      </c>
      <c r="C1235" s="10">
        <f t="shared" ca="1" si="95"/>
        <v>0.48379420833204556</v>
      </c>
      <c r="D1235" s="10">
        <f t="shared" ca="1" si="96"/>
        <v>1.3715565806213491E-3</v>
      </c>
      <c r="E1235" s="10">
        <f t="shared" ca="1" si="97"/>
        <v>14.270400456462919</v>
      </c>
      <c r="F1235" s="10">
        <f t="shared" ca="1" si="98"/>
        <v>-1.3724980252765064E-3</v>
      </c>
    </row>
    <row r="1236" spans="1:6" x14ac:dyDescent="0.35">
      <c r="A1236" s="10">
        <f t="shared" si="99"/>
        <v>21052</v>
      </c>
      <c r="B1236" s="10">
        <v>5.1614583736806302E-2</v>
      </c>
      <c r="C1236" s="10">
        <f t="shared" ca="1" si="95"/>
        <v>0.48304181096516957</v>
      </c>
      <c r="D1236" s="10">
        <f t="shared" ca="1" si="96"/>
        <v>1.3694235340862557E-3</v>
      </c>
      <c r="E1236" s="10">
        <f t="shared" ca="1" si="97"/>
        <v>14.270430937697908</v>
      </c>
      <c r="F1236" s="10">
        <f t="shared" ca="1" si="98"/>
        <v>-1.3703620514103794E-3</v>
      </c>
    </row>
    <row r="1237" spans="1:6" x14ac:dyDescent="0.35">
      <c r="A1237" s="10">
        <f t="shared" si="99"/>
        <v>21112</v>
      </c>
      <c r="B1237" s="10">
        <v>5.1935748127534702E-2</v>
      </c>
      <c r="C1237" s="10">
        <f t="shared" ca="1" si="95"/>
        <v>0.4856304542953277</v>
      </c>
      <c r="D1237" s="10">
        <f t="shared" ca="1" si="96"/>
        <v>1.376762337927254E-3</v>
      </c>
      <c r="E1237" s="10">
        <f t="shared" ca="1" si="97"/>
        <v>14.270326066191018</v>
      </c>
      <c r="F1237" s="10">
        <f t="shared" ca="1" si="98"/>
        <v>-1.3777109459666877E-3</v>
      </c>
    </row>
    <row r="1238" spans="1:6" x14ac:dyDescent="0.35">
      <c r="A1238" s="10">
        <f t="shared" si="99"/>
        <v>21172</v>
      </c>
      <c r="B1238" s="10">
        <v>5.1841803204928101E-2</v>
      </c>
      <c r="C1238" s="10">
        <f t="shared" ca="1" si="95"/>
        <v>0.4848732411536209</v>
      </c>
      <c r="D1238" s="10">
        <f t="shared" ca="1" si="96"/>
        <v>1.3746156386705152E-3</v>
      </c>
      <c r="E1238" s="10">
        <f t="shared" ca="1" si="97"/>
        <v>14.270356742523399</v>
      </c>
      <c r="F1238" s="10">
        <f t="shared" ca="1" si="98"/>
        <v>-1.37556128945109E-3</v>
      </c>
    </row>
    <row r="1239" spans="1:6" x14ac:dyDescent="0.35">
      <c r="A1239" s="10">
        <f t="shared" si="99"/>
        <v>21232</v>
      </c>
      <c r="B1239" s="10">
        <v>5.2807133649646502E-2</v>
      </c>
      <c r="C1239" s="10">
        <f t="shared" ca="1" si="95"/>
        <v>0.49265397989446152</v>
      </c>
      <c r="D1239" s="10">
        <f t="shared" ca="1" si="96"/>
        <v>1.3966740330007984E-3</v>
      </c>
      <c r="E1239" s="10">
        <f t="shared" ca="1" si="97"/>
        <v>14.270041528068418</v>
      </c>
      <c r="F1239" s="10">
        <f t="shared" ca="1" si="98"/>
        <v>-1.3976502912936566E-3</v>
      </c>
    </row>
    <row r="1240" spans="1:6" x14ac:dyDescent="0.35">
      <c r="A1240" s="10">
        <f t="shared" si="99"/>
        <v>21292</v>
      </c>
      <c r="B1240" s="10">
        <v>5.1602145904746301E-2</v>
      </c>
      <c r="C1240" s="10">
        <f t="shared" ca="1" si="95"/>
        <v>0.48294155977938041</v>
      </c>
      <c r="D1240" s="10">
        <f t="shared" ca="1" si="96"/>
        <v>1.3691393219745435E-3</v>
      </c>
      <c r="E1240" s="10">
        <f t="shared" ca="1" si="97"/>
        <v>14.270434999088982</v>
      </c>
      <c r="F1240" s="10">
        <f t="shared" ca="1" si="98"/>
        <v>-1.3700774495987813E-3</v>
      </c>
    </row>
    <row r="1241" spans="1:6" x14ac:dyDescent="0.35">
      <c r="A1241" s="10">
        <f t="shared" si="99"/>
        <v>21352</v>
      </c>
      <c r="B1241" s="10">
        <v>5.1844016405271899E-2</v>
      </c>
      <c r="C1241" s="10">
        <f t="shared" ca="1" si="95"/>
        <v>0.48489107995042924</v>
      </c>
      <c r="D1241" s="10">
        <f t="shared" ca="1" si="96"/>
        <v>1.3746662116594667E-3</v>
      </c>
      <c r="E1241" s="10">
        <f t="shared" ca="1" si="97"/>
        <v>14.270356019835384</v>
      </c>
      <c r="F1241" s="10">
        <f t="shared" ca="1" si="98"/>
        <v>-1.3756119320555054E-3</v>
      </c>
    </row>
    <row r="1242" spans="1:6" x14ac:dyDescent="0.35">
      <c r="A1242" s="10">
        <f t="shared" si="99"/>
        <v>21412</v>
      </c>
      <c r="B1242" s="10">
        <v>5.3019572498175301E-2</v>
      </c>
      <c r="C1242" s="10">
        <f t="shared" ca="1" si="95"/>
        <v>0.49436627560403046</v>
      </c>
      <c r="D1242" s="10">
        <f t="shared" ca="1" si="96"/>
        <v>1.4015283913374262E-3</v>
      </c>
      <c r="E1242" s="10">
        <f t="shared" ca="1" si="97"/>
        <v>14.269972159287788</v>
      </c>
      <c r="F1242" s="10">
        <f t="shared" ca="1" si="98"/>
        <v>-1.402511450884579E-3</v>
      </c>
    </row>
    <row r="1243" spans="1:6" x14ac:dyDescent="0.35">
      <c r="A1243" s="10">
        <f t="shared" si="99"/>
        <v>21472</v>
      </c>
      <c r="B1243" s="10">
        <v>5.1874130099051403E-2</v>
      </c>
      <c r="C1243" s="10">
        <f t="shared" ca="1" si="95"/>
        <v>0.48513380179257348</v>
      </c>
      <c r="D1243" s="10">
        <f t="shared" ca="1" si="96"/>
        <v>1.3753543280819458E-3</v>
      </c>
      <c r="E1243" s="10">
        <f t="shared" ca="1" si="97"/>
        <v>14.270346186651709</v>
      </c>
      <c r="F1243" s="10">
        <f t="shared" ca="1" si="98"/>
        <v>-1.3763009959478322E-3</v>
      </c>
    </row>
    <row r="1244" spans="1:6" x14ac:dyDescent="0.35">
      <c r="A1244" s="10">
        <f t="shared" si="99"/>
        <v>21532</v>
      </c>
      <c r="B1244" s="10">
        <v>5.2735919454604201E-2</v>
      </c>
      <c r="C1244" s="10">
        <f t="shared" ca="1" si="95"/>
        <v>0.49207998054605701</v>
      </c>
      <c r="D1244" s="10">
        <f t="shared" ca="1" si="96"/>
        <v>1.3950467448480715E-3</v>
      </c>
      <c r="E1244" s="10">
        <f t="shared" ca="1" si="97"/>
        <v>14.270064782016121</v>
      </c>
      <c r="F1244" s="10">
        <f t="shared" ca="1" si="98"/>
        <v>-1.396020728498716E-3</v>
      </c>
    </row>
    <row r="1245" spans="1:6" x14ac:dyDescent="0.35">
      <c r="A1245" s="10">
        <f t="shared" si="99"/>
        <v>21592</v>
      </c>
      <c r="B1245" s="10">
        <v>5.1862689204687701E-2</v>
      </c>
      <c r="C1245" s="10">
        <f t="shared" ca="1" si="95"/>
        <v>0.48504158610571463</v>
      </c>
      <c r="D1245" s="10">
        <f t="shared" ca="1" si="96"/>
        <v>1.3750928966097008E-3</v>
      </c>
      <c r="E1245" s="10">
        <f t="shared" ca="1" si="97"/>
        <v>14.270349922507446</v>
      </c>
      <c r="F1245" s="10">
        <f t="shared" ca="1" si="98"/>
        <v>-1.3760392044538509E-3</v>
      </c>
    </row>
    <row r="1246" spans="1:6" x14ac:dyDescent="0.35">
      <c r="A1246" s="10">
        <f t="shared" si="99"/>
        <v>21652</v>
      </c>
      <c r="B1246" s="10">
        <v>5.30880928383652E-2</v>
      </c>
      <c r="C1246" s="10">
        <f t="shared" ca="1" si="95"/>
        <v>0.4949185619929744</v>
      </c>
      <c r="D1246" s="10">
        <f t="shared" ca="1" si="96"/>
        <v>1.4030941232500824E-3</v>
      </c>
      <c r="E1246" s="10">
        <f t="shared" ca="1" si="97"/>
        <v>14.269949784978754</v>
      </c>
      <c r="F1246" s="10">
        <f t="shared" ca="1" si="98"/>
        <v>-1.404079381524044E-3</v>
      </c>
    </row>
    <row r="1247" spans="1:6" x14ac:dyDescent="0.35">
      <c r="A1247" s="10">
        <f t="shared" si="99"/>
        <v>21712</v>
      </c>
      <c r="B1247" s="10">
        <v>5.35016950037304E-2</v>
      </c>
      <c r="C1247" s="10">
        <f t="shared" ca="1" si="95"/>
        <v>0.49825227057842286</v>
      </c>
      <c r="D1247" s="10">
        <f t="shared" ca="1" si="96"/>
        <v>1.4125451870898287E-3</v>
      </c>
      <c r="E1247" s="10">
        <f t="shared" ca="1" si="97"/>
        <v>14.269814729276487</v>
      </c>
      <c r="F1247" s="10">
        <f t="shared" ca="1" si="98"/>
        <v>-1.413543769515202E-3</v>
      </c>
    </row>
    <row r="1248" spans="1:6" x14ac:dyDescent="0.35">
      <c r="A1248" s="10">
        <f t="shared" si="99"/>
        <v>21772</v>
      </c>
      <c r="B1248" s="10">
        <v>5.2592163691668498E-2</v>
      </c>
      <c r="C1248" s="10">
        <f t="shared" ca="1" si="95"/>
        <v>0.49092128298294513</v>
      </c>
      <c r="D1248" s="10">
        <f t="shared" ca="1" si="96"/>
        <v>1.3917618372566495E-3</v>
      </c>
      <c r="E1248" s="10">
        <f t="shared" ca="1" si="97"/>
        <v>14.270111723345602</v>
      </c>
      <c r="F1248" s="10">
        <f t="shared" ca="1" si="98"/>
        <v>-1.3927312373162007E-3</v>
      </c>
    </row>
    <row r="1249" spans="1:6" x14ac:dyDescent="0.35">
      <c r="A1249" s="10">
        <f t="shared" si="99"/>
        <v>21832</v>
      </c>
      <c r="B1249" s="10">
        <v>5.3227264175944401E-2</v>
      </c>
      <c r="C1249" s="10">
        <f t="shared" ca="1" si="95"/>
        <v>0.49604030825493234</v>
      </c>
      <c r="D1249" s="10">
        <f t="shared" ca="1" si="96"/>
        <v>1.4062742739027331E-3</v>
      </c>
      <c r="E1249" s="10">
        <f t="shared" ca="1" si="97"/>
        <v>14.26990434062593</v>
      </c>
      <c r="F1249" s="10">
        <f t="shared" ca="1" si="98"/>
        <v>-1.4072640055677122E-3</v>
      </c>
    </row>
    <row r="1250" spans="1:6" x14ac:dyDescent="0.35">
      <c r="A1250" s="10">
        <f t="shared" si="99"/>
        <v>21892</v>
      </c>
      <c r="B1250" s="10">
        <v>5.30983419424313E-2</v>
      </c>
      <c r="C1250" s="10">
        <f t="shared" ca="1" si="95"/>
        <v>0.49500117163354074</v>
      </c>
      <c r="D1250" s="10">
        <f t="shared" ca="1" si="96"/>
        <v>1.4033283215810878E-3</v>
      </c>
      <c r="E1250" s="10">
        <f t="shared" ca="1" si="97"/>
        <v>14.269946438284606</v>
      </c>
      <c r="F1250" s="10">
        <f t="shared" ca="1" si="98"/>
        <v>-1.4043139089465057E-3</v>
      </c>
    </row>
    <row r="1251" spans="1:6" x14ac:dyDescent="0.35">
      <c r="A1251" s="10">
        <f t="shared" si="99"/>
        <v>21952</v>
      </c>
      <c r="B1251" s="10">
        <v>5.3135005649474501E-2</v>
      </c>
      <c r="C1251" s="10">
        <f t="shared" ca="1" si="95"/>
        <v>0.49529668777242847</v>
      </c>
      <c r="D1251" s="10">
        <f t="shared" ca="1" si="96"/>
        <v>1.4041661098348347E-3</v>
      </c>
      <c r="E1251" s="10">
        <f t="shared" ca="1" si="97"/>
        <v>14.26993446629046</v>
      </c>
      <c r="F1251" s="10">
        <f t="shared" ca="1" si="98"/>
        <v>-1.4051528748963934E-3</v>
      </c>
    </row>
    <row r="1252" spans="1:6" x14ac:dyDescent="0.35">
      <c r="A1252" s="10">
        <f t="shared" si="99"/>
        <v>22012</v>
      </c>
      <c r="B1252" s="10">
        <v>5.3838810558523097E-2</v>
      </c>
      <c r="C1252" s="10">
        <f t="shared" ca="1" si="95"/>
        <v>0.50096948318853662</v>
      </c>
      <c r="D1252" s="10">
        <f t="shared" ca="1" si="96"/>
        <v>1.4202484848395013E-3</v>
      </c>
      <c r="E1252" s="10">
        <f t="shared" ca="1" si="97"/>
        <v>14.269704649151643</v>
      </c>
      <c r="F1252" s="10">
        <f t="shared" ca="1" si="98"/>
        <v>-1.4212579936676054E-3</v>
      </c>
    </row>
    <row r="1253" spans="1:6" x14ac:dyDescent="0.35">
      <c r="A1253" s="10">
        <f t="shared" si="99"/>
        <v>22072</v>
      </c>
      <c r="B1253" s="10">
        <v>5.3966954862621402E-2</v>
      </c>
      <c r="C1253" s="10">
        <f t="shared" ca="1" si="95"/>
        <v>0.50200234955753076</v>
      </c>
      <c r="D1253" s="10">
        <f t="shared" ca="1" si="96"/>
        <v>1.4231766609955996E-3</v>
      </c>
      <c r="E1253" s="10">
        <f t="shared" ca="1" si="97"/>
        <v>14.269662805514372</v>
      </c>
      <c r="F1253" s="10">
        <f t="shared" ca="1" si="98"/>
        <v>-1.4241903387756185E-3</v>
      </c>
    </row>
    <row r="1254" spans="1:6" x14ac:dyDescent="0.35">
      <c r="A1254" s="10">
        <f t="shared" si="99"/>
        <v>22132</v>
      </c>
      <c r="B1254" s="10">
        <v>5.3906449920568499E-2</v>
      </c>
      <c r="C1254" s="10">
        <f t="shared" ca="1" si="95"/>
        <v>0.5015146687336024</v>
      </c>
      <c r="D1254" s="10">
        <f t="shared" ca="1" si="96"/>
        <v>1.4217940858597628E-3</v>
      </c>
      <c r="E1254" s="10">
        <f t="shared" ca="1" si="97"/>
        <v>14.269682562513063</v>
      </c>
      <c r="F1254" s="10">
        <f t="shared" ca="1" si="98"/>
        <v>-1.4228057941453108E-3</v>
      </c>
    </row>
    <row r="1255" spans="1:6" x14ac:dyDescent="0.35">
      <c r="A1255" s="10">
        <f t="shared" si="99"/>
        <v>22192</v>
      </c>
      <c r="B1255" s="10">
        <v>5.58478807562666E-2</v>
      </c>
      <c r="C1255" s="10">
        <f t="shared" ca="1" si="95"/>
        <v>0.5171629539385566</v>
      </c>
      <c r="D1255" s="10">
        <f t="shared" ca="1" si="96"/>
        <v>1.466156974415808E-3</v>
      </c>
      <c r="E1255" s="10">
        <f t="shared" ca="1" si="97"/>
        <v>14.269048616835597</v>
      </c>
      <c r="F1255" s="10">
        <f t="shared" ca="1" si="98"/>
        <v>-1.467232834267447E-3</v>
      </c>
    </row>
    <row r="1256" spans="1:6" x14ac:dyDescent="0.35">
      <c r="A1256" s="10">
        <f t="shared" si="99"/>
        <v>22252</v>
      </c>
      <c r="B1256" s="10">
        <v>5.4273293257404098E-2</v>
      </c>
      <c r="C1256" s="10">
        <f t="shared" ca="1" si="95"/>
        <v>0.50447149266716085</v>
      </c>
      <c r="D1256" s="10">
        <f t="shared" ca="1" si="96"/>
        <v>1.4301766817114009E-3</v>
      </c>
      <c r="E1256" s="10">
        <f t="shared" ca="1" si="97"/>
        <v>14.269562775218343</v>
      </c>
      <c r="F1256" s="10">
        <f t="shared" ca="1" si="98"/>
        <v>-1.431200360525997E-3</v>
      </c>
    </row>
    <row r="1257" spans="1:6" x14ac:dyDescent="0.35">
      <c r="A1257" s="10">
        <f t="shared" si="99"/>
        <v>22312</v>
      </c>
      <c r="B1257" s="10">
        <v>5.3101788007508699E-2</v>
      </c>
      <c r="C1257" s="10">
        <f t="shared" ca="1" si="95"/>
        <v>0.49502894754405713</v>
      </c>
      <c r="D1257" s="10">
        <f t="shared" ca="1" si="96"/>
        <v>1.403407066287402E-3</v>
      </c>
      <c r="E1257" s="10">
        <f t="shared" ca="1" si="97"/>
        <v>14.269945313022752</v>
      </c>
      <c r="F1257" s="10">
        <f t="shared" ca="1" si="98"/>
        <v>-1.4043927643158946E-3</v>
      </c>
    </row>
    <row r="1258" spans="1:6" x14ac:dyDescent="0.35">
      <c r="A1258" s="10">
        <f t="shared" si="99"/>
        <v>22372</v>
      </c>
      <c r="B1258" s="10">
        <v>5.5300967725403397E-2</v>
      </c>
      <c r="C1258" s="10">
        <f t="shared" ca="1" si="95"/>
        <v>0.51275473556070439</v>
      </c>
      <c r="D1258" s="10">
        <f t="shared" ca="1" si="96"/>
        <v>1.4536596753145969E-3</v>
      </c>
      <c r="E1258" s="10">
        <f t="shared" ca="1" si="97"/>
        <v>14.269227203239753</v>
      </c>
      <c r="F1258" s="10">
        <f t="shared" ca="1" si="98"/>
        <v>-1.4547172635803144E-3</v>
      </c>
    </row>
    <row r="1259" spans="1:6" x14ac:dyDescent="0.35">
      <c r="A1259" s="10">
        <f t="shared" si="99"/>
        <v>22432</v>
      </c>
      <c r="B1259" s="10">
        <v>5.5712745111414802E-2</v>
      </c>
      <c r="C1259" s="10">
        <f t="shared" ca="1" si="95"/>
        <v>0.51607373609308238</v>
      </c>
      <c r="D1259" s="10">
        <f t="shared" ca="1" si="96"/>
        <v>1.4630690418238885E-3</v>
      </c>
      <c r="E1259" s="10">
        <f t="shared" ca="1" si="97"/>
        <v>14.269092743392335</v>
      </c>
      <c r="F1259" s="10">
        <f t="shared" ca="1" si="98"/>
        <v>-1.4641403724157396E-3</v>
      </c>
    </row>
    <row r="1260" spans="1:6" x14ac:dyDescent="0.35">
      <c r="A1260" s="10">
        <f t="shared" si="99"/>
        <v>22492</v>
      </c>
      <c r="B1260" s="10">
        <v>5.41829209047716E-2</v>
      </c>
      <c r="C1260" s="10">
        <f t="shared" ca="1" si="95"/>
        <v>0.50374307508841798</v>
      </c>
      <c r="D1260" s="10">
        <f t="shared" ca="1" si="96"/>
        <v>1.4281116178756648E-3</v>
      </c>
      <c r="E1260" s="10">
        <f t="shared" ca="1" si="97"/>
        <v>14.269592284980556</v>
      </c>
      <c r="F1260" s="10">
        <f t="shared" ca="1" si="98"/>
        <v>-1.4291323411925541E-3</v>
      </c>
    </row>
    <row r="1261" spans="1:6" x14ac:dyDescent="0.35">
      <c r="A1261" s="10">
        <f t="shared" si="99"/>
        <v>22552</v>
      </c>
      <c r="B1261" s="10">
        <v>5.4747285666924397E-2</v>
      </c>
      <c r="C1261" s="10">
        <f t="shared" ca="1" si="95"/>
        <v>0.50829195759064605</v>
      </c>
      <c r="D1261" s="10">
        <f t="shared" ca="1" si="96"/>
        <v>1.4410076997694815E-3</v>
      </c>
      <c r="E1261" s="10">
        <f t="shared" ca="1" si="97"/>
        <v>14.269407999970293</v>
      </c>
      <c r="F1261" s="10">
        <f t="shared" ca="1" si="98"/>
        <v>-1.4420469498631512E-3</v>
      </c>
    </row>
    <row r="1262" spans="1:6" x14ac:dyDescent="0.35">
      <c r="A1262" s="10">
        <f t="shared" si="99"/>
        <v>22612</v>
      </c>
      <c r="B1262" s="10">
        <v>5.5998410836157399E-2</v>
      </c>
      <c r="C1262" s="10">
        <f t="shared" ca="1" si="95"/>
        <v>0.51837625372691021</v>
      </c>
      <c r="D1262" s="10">
        <f t="shared" ca="1" si="96"/>
        <v>1.4695966793157903E-3</v>
      </c>
      <c r="E1262" s="10">
        <f t="shared" ca="1" si="97"/>
        <v>14.268999463452577</v>
      </c>
      <c r="F1262" s="10">
        <f t="shared" ca="1" si="98"/>
        <v>-1.4706775956528834E-3</v>
      </c>
    </row>
    <row r="1263" spans="1:6" x14ac:dyDescent="0.35">
      <c r="A1263" s="10">
        <f t="shared" si="99"/>
        <v>22672</v>
      </c>
      <c r="B1263" s="10">
        <v>5.5364323522082599E-2</v>
      </c>
      <c r="C1263" s="10">
        <f t="shared" ca="1" si="95"/>
        <v>0.51326539479079059</v>
      </c>
      <c r="D1263" s="10">
        <f t="shared" ca="1" si="96"/>
        <v>1.4551073942318912E-3</v>
      </c>
      <c r="E1263" s="10">
        <f t="shared" ca="1" si="97"/>
        <v>14.269206515336425</v>
      </c>
      <c r="F1263" s="10">
        <f t="shared" ca="1" si="98"/>
        <v>-1.4561670911028941E-3</v>
      </c>
    </row>
    <row r="1264" spans="1:6" x14ac:dyDescent="0.35">
      <c r="A1264" s="10">
        <f t="shared" si="99"/>
        <v>22732</v>
      </c>
      <c r="B1264" s="10">
        <v>5.4356901120886897E-2</v>
      </c>
      <c r="C1264" s="10">
        <f t="shared" ca="1" si="95"/>
        <v>0.50514538723455882</v>
      </c>
      <c r="D1264" s="10">
        <f t="shared" ca="1" si="96"/>
        <v>1.4320871728099741E-3</v>
      </c>
      <c r="E1264" s="10">
        <f t="shared" ca="1" si="97"/>
        <v>14.269535474300545</v>
      </c>
      <c r="F1264" s="10">
        <f t="shared" ca="1" si="98"/>
        <v>-1.4331135897079086E-3</v>
      </c>
    </row>
    <row r="1265" spans="1:6" x14ac:dyDescent="0.35">
      <c r="A1265" s="10">
        <f t="shared" si="99"/>
        <v>22792</v>
      </c>
      <c r="B1265" s="10">
        <v>5.5663750679412399E-2</v>
      </c>
      <c r="C1265" s="10">
        <f t="shared" ca="1" si="95"/>
        <v>0.51567883207109455</v>
      </c>
      <c r="D1265" s="10">
        <f t="shared" ca="1" si="96"/>
        <v>1.4619494889215529E-3</v>
      </c>
      <c r="E1265" s="10">
        <f t="shared" ca="1" si="97"/>
        <v>14.26910874180331</v>
      </c>
      <c r="F1265" s="10">
        <f t="shared" ca="1" si="98"/>
        <v>-1.4630191797588171E-3</v>
      </c>
    </row>
    <row r="1266" spans="1:6" x14ac:dyDescent="0.35">
      <c r="A1266" s="10">
        <f t="shared" si="99"/>
        <v>22852</v>
      </c>
      <c r="B1266" s="10">
        <v>5.59560308407362E-2</v>
      </c>
      <c r="C1266" s="10">
        <f t="shared" ca="1" si="95"/>
        <v>0.51803466326530767</v>
      </c>
      <c r="D1266" s="10">
        <f t="shared" ca="1" si="96"/>
        <v>1.4686282703571471E-3</v>
      </c>
      <c r="E1266" s="10">
        <f t="shared" ca="1" si="97"/>
        <v>14.269013302016596</v>
      </c>
      <c r="F1266" s="10">
        <f t="shared" ca="1" si="98"/>
        <v>-1.4697077618993271E-3</v>
      </c>
    </row>
    <row r="1267" spans="1:6" x14ac:dyDescent="0.35">
      <c r="A1267" s="10">
        <f t="shared" si="99"/>
        <v>22912</v>
      </c>
      <c r="B1267" s="10">
        <v>5.5653666426568403E-2</v>
      </c>
      <c r="C1267" s="10">
        <f t="shared" ca="1" si="95"/>
        <v>0.51559755116132422</v>
      </c>
      <c r="D1267" s="10">
        <f t="shared" ca="1" si="96"/>
        <v>1.4617190575423541E-3</v>
      </c>
      <c r="E1267" s="10">
        <f t="shared" ca="1" si="97"/>
        <v>14.269112034667719</v>
      </c>
      <c r="F1267" s="10">
        <f t="shared" ca="1" si="98"/>
        <v>-1.4627884110338747E-3</v>
      </c>
    </row>
    <row r="1268" spans="1:6" x14ac:dyDescent="0.35">
      <c r="A1268" s="10">
        <f t="shared" si="99"/>
        <v>22972</v>
      </c>
      <c r="B1268" s="10">
        <v>5.5011332028231497E-2</v>
      </c>
      <c r="C1268" s="10">
        <f t="shared" ca="1" si="95"/>
        <v>0.5104202192279339</v>
      </c>
      <c r="D1268" s="10">
        <f t="shared" ca="1" si="96"/>
        <v>1.4470413215111925E-3</v>
      </c>
      <c r="E1268" s="10">
        <f t="shared" ca="1" si="97"/>
        <v>14.269321779515604</v>
      </c>
      <c r="F1268" s="10">
        <f t="shared" ca="1" si="98"/>
        <v>-1.44808929690207E-3</v>
      </c>
    </row>
    <row r="1269" spans="1:6" x14ac:dyDescent="0.35">
      <c r="A1269" s="10">
        <f t="shared" si="99"/>
        <v>23032</v>
      </c>
      <c r="B1269" s="10">
        <v>5.6552216651163098E-2</v>
      </c>
      <c r="C1269" s="10">
        <f t="shared" ca="1" si="95"/>
        <v>0.52284002919705475</v>
      </c>
      <c r="D1269" s="10">
        <f t="shared" ca="1" si="96"/>
        <v>1.48225148277365E-3</v>
      </c>
      <c r="E1269" s="10">
        <f t="shared" ca="1" si="97"/>
        <v>14.268818626311162</v>
      </c>
      <c r="F1269" s="10">
        <f t="shared" ca="1" si="98"/>
        <v>-1.483351104247491E-3</v>
      </c>
    </row>
    <row r="1270" spans="1:6" x14ac:dyDescent="0.35">
      <c r="A1270" s="10">
        <f t="shared" si="99"/>
        <v>23092</v>
      </c>
      <c r="B1270" s="10">
        <v>5.4876065578443399E-2</v>
      </c>
      <c r="C1270" s="10">
        <f t="shared" ca="1" si="95"/>
        <v>0.50932994707091173</v>
      </c>
      <c r="D1270" s="10">
        <f t="shared" ca="1" si="96"/>
        <v>1.4439503999460347E-3</v>
      </c>
      <c r="E1270" s="10">
        <f t="shared" ca="1" si="97"/>
        <v>14.26936594878477</v>
      </c>
      <c r="F1270" s="10">
        <f t="shared" ca="1" si="98"/>
        <v>-1.4449939009548978E-3</v>
      </c>
    </row>
    <row r="1271" spans="1:6" x14ac:dyDescent="0.35">
      <c r="A1271" s="10">
        <f t="shared" si="99"/>
        <v>23152</v>
      </c>
      <c r="B1271" s="10">
        <v>5.7049794408513099E-2</v>
      </c>
      <c r="C1271" s="10">
        <f t="shared" ref="C1271:C1334" ca="1" si="100">(B1271-$C$2)/($C$779-$C$2)</f>
        <v>0.52685059630842679</v>
      </c>
      <c r="D1271" s="10">
        <f t="shared" ref="D1271:D1334" ca="1" si="101">$K$4*C1271</f>
        <v>1.4936214405343899E-3</v>
      </c>
      <c r="E1271" s="10">
        <f t="shared" ref="E1271:E1334" ca="1" si="102">$J$6*(1-D1271)</f>
        <v>14.268656149614761</v>
      </c>
      <c r="F1271" s="10">
        <f t="shared" ref="F1271:F1334" ca="1" si="103">LN(E1271/$J$6)</f>
        <v>-1.4947380049931615E-3</v>
      </c>
    </row>
    <row r="1272" spans="1:6" x14ac:dyDescent="0.35">
      <c r="A1272" s="10">
        <f t="shared" ref="A1272:A1335" si="104">A1271+60</f>
        <v>23212</v>
      </c>
      <c r="B1272" s="10">
        <v>5.5569822924388099E-2</v>
      </c>
      <c r="C1272" s="10">
        <f t="shared" ca="1" si="100"/>
        <v>0.51492175730321965</v>
      </c>
      <c r="D1272" s="10">
        <f t="shared" ca="1" si="101"/>
        <v>1.4598031819546275E-3</v>
      </c>
      <c r="E1272" s="10">
        <f t="shared" ca="1" si="102"/>
        <v>14.269139412529867</v>
      </c>
      <c r="F1272" s="10">
        <f t="shared" ca="1" si="103"/>
        <v>-1.4608697327154528E-3</v>
      </c>
    </row>
    <row r="1273" spans="1:6" x14ac:dyDescent="0.35">
      <c r="A1273" s="10">
        <f t="shared" si="104"/>
        <v>23272</v>
      </c>
      <c r="B1273" s="10">
        <v>5.6601818363740598E-2</v>
      </c>
      <c r="C1273" s="10">
        <f t="shared" ca="1" si="100"/>
        <v>0.52323982801079294</v>
      </c>
      <c r="D1273" s="10">
        <f t="shared" ca="1" si="101"/>
        <v>1.4833849124105979E-3</v>
      </c>
      <c r="E1273" s="10">
        <f t="shared" ca="1" si="102"/>
        <v>14.268802429601651</v>
      </c>
      <c r="F1273" s="10">
        <f t="shared" ca="1" si="103"/>
        <v>-1.4844862170503351E-3</v>
      </c>
    </row>
    <row r="1274" spans="1:6" x14ac:dyDescent="0.35">
      <c r="A1274" s="10">
        <f t="shared" si="104"/>
        <v>23332</v>
      </c>
      <c r="B1274" s="10">
        <v>5.6808217218913701E-2</v>
      </c>
      <c r="C1274" s="10">
        <f t="shared" ca="1" si="100"/>
        <v>0.52490344027672431</v>
      </c>
      <c r="D1274" s="10">
        <f t="shared" ca="1" si="101"/>
        <v>1.4881012531845134E-3</v>
      </c>
      <c r="E1274" s="10">
        <f t="shared" ca="1" si="102"/>
        <v>14.268735033091993</v>
      </c>
      <c r="F1274" s="10">
        <f t="shared" ca="1" si="103"/>
        <v>-1.4892095755214448E-3</v>
      </c>
    </row>
    <row r="1275" spans="1:6" x14ac:dyDescent="0.35">
      <c r="A1275" s="10">
        <f t="shared" si="104"/>
        <v>23392</v>
      </c>
      <c r="B1275" s="10">
        <v>5.6394380458694798E-2</v>
      </c>
      <c r="C1275" s="10">
        <f t="shared" ca="1" si="100"/>
        <v>0.52156784081413976</v>
      </c>
      <c r="D1275" s="10">
        <f t="shared" ca="1" si="101"/>
        <v>1.4786448287080862E-3</v>
      </c>
      <c r="E1275" s="10">
        <f t="shared" ca="1" si="102"/>
        <v>14.268870165397761</v>
      </c>
      <c r="F1275" s="10">
        <f t="shared" ca="1" si="103"/>
        <v>-1.4797391028009827E-3</v>
      </c>
    </row>
    <row r="1276" spans="1:6" x14ac:dyDescent="0.35">
      <c r="A1276" s="10">
        <f t="shared" si="104"/>
        <v>23452</v>
      </c>
      <c r="B1276" s="10">
        <v>5.6918802992048899E-2</v>
      </c>
      <c r="C1276" s="10">
        <f t="shared" ca="1" si="100"/>
        <v>0.52579478169657334</v>
      </c>
      <c r="D1276" s="10">
        <f t="shared" ca="1" si="101"/>
        <v>1.4906282061097854E-3</v>
      </c>
      <c r="E1276" s="10">
        <f t="shared" ca="1" si="102"/>
        <v>14.268698922934691</v>
      </c>
      <c r="F1276" s="10">
        <f t="shared" ca="1" si="103"/>
        <v>-1.4917402976149141E-3</v>
      </c>
    </row>
    <row r="1277" spans="1:6" x14ac:dyDescent="0.35">
      <c r="A1277" s="10">
        <f t="shared" si="104"/>
        <v>23512</v>
      </c>
      <c r="B1277" s="10">
        <v>5.83655646329755E-2</v>
      </c>
      <c r="C1277" s="10">
        <f t="shared" ca="1" si="100"/>
        <v>0.53745594333289115</v>
      </c>
      <c r="D1277" s="10">
        <f t="shared" ca="1" si="101"/>
        <v>1.5236875993487463E-3</v>
      </c>
      <c r="E1277" s="10">
        <f t="shared" ca="1" si="102"/>
        <v>14.268226504205305</v>
      </c>
      <c r="F1277" s="10">
        <f t="shared" ca="1" si="103"/>
        <v>-1.524849591791249E-3</v>
      </c>
    </row>
    <row r="1278" spans="1:6" x14ac:dyDescent="0.35">
      <c r="A1278" s="10">
        <f t="shared" si="104"/>
        <v>23572</v>
      </c>
      <c r="B1278" s="10">
        <v>5.6722763279964797E-2</v>
      </c>
      <c r="C1278" s="10">
        <f t="shared" ca="1" si="100"/>
        <v>0.52421466600572209</v>
      </c>
      <c r="D1278" s="10">
        <f t="shared" ca="1" si="101"/>
        <v>1.4861485781262221E-3</v>
      </c>
      <c r="E1278" s="10">
        <f t="shared" ca="1" si="102"/>
        <v>14.268762936818575</v>
      </c>
      <c r="F1278" s="10">
        <f t="shared" ca="1" si="103"/>
        <v>-1.4872539922665467E-3</v>
      </c>
    </row>
    <row r="1279" spans="1:6" x14ac:dyDescent="0.35">
      <c r="A1279" s="10">
        <f t="shared" si="104"/>
        <v>23632</v>
      </c>
      <c r="B1279" s="10">
        <v>5.6666086387237399E-2</v>
      </c>
      <c r="C1279" s="10">
        <f t="shared" ca="1" si="100"/>
        <v>0.5237578399547389</v>
      </c>
      <c r="D1279" s="10">
        <f t="shared" ca="1" si="101"/>
        <v>1.4848534762716848E-3</v>
      </c>
      <c r="E1279" s="10">
        <f t="shared" ca="1" si="102"/>
        <v>14.268781443824077</v>
      </c>
      <c r="F1279" s="10">
        <f t="shared" ca="1" si="103"/>
        <v>-1.4859569636747041E-3</v>
      </c>
    </row>
    <row r="1280" spans="1:6" x14ac:dyDescent="0.35">
      <c r="A1280" s="10">
        <f t="shared" si="104"/>
        <v>23692</v>
      </c>
      <c r="B1280" s="10">
        <v>5.79896827574801E-2</v>
      </c>
      <c r="C1280" s="10">
        <f t="shared" ca="1" si="100"/>
        <v>0.5344262671358454</v>
      </c>
      <c r="D1280" s="10">
        <f t="shared" ca="1" si="101"/>
        <v>1.5150984673301215E-3</v>
      </c>
      <c r="E1280" s="10">
        <f t="shared" ca="1" si="102"/>
        <v>14.268349242901852</v>
      </c>
      <c r="F1280" s="10">
        <f t="shared" ca="1" si="103"/>
        <v>-1.5162473896465647E-3</v>
      </c>
    </row>
    <row r="1281" spans="1:6" x14ac:dyDescent="0.35">
      <c r="A1281" s="10">
        <f t="shared" si="104"/>
        <v>23752</v>
      </c>
      <c r="B1281" s="10">
        <v>5.8152275232353202E-2</v>
      </c>
      <c r="C1281" s="10">
        <f t="shared" ca="1" si="100"/>
        <v>0.53573679201894209</v>
      </c>
      <c r="D1281" s="10">
        <f t="shared" ca="1" si="101"/>
        <v>1.5188138053737008E-3</v>
      </c>
      <c r="E1281" s="10">
        <f t="shared" ca="1" si="102"/>
        <v>14.268296150721209</v>
      </c>
      <c r="F1281" s="10">
        <f t="shared" ca="1" si="103"/>
        <v>-1.5199683722575267E-3</v>
      </c>
    </row>
    <row r="1282" spans="1:6" x14ac:dyDescent="0.35">
      <c r="A1282" s="10">
        <f t="shared" si="104"/>
        <v>23812</v>
      </c>
      <c r="B1282" s="10">
        <v>5.7838064601818999E-2</v>
      </c>
      <c r="C1282" s="10">
        <f t="shared" ca="1" si="100"/>
        <v>0.53320419725912949</v>
      </c>
      <c r="D1282" s="10">
        <f t="shared" ca="1" si="101"/>
        <v>1.511633899229632E-3</v>
      </c>
      <c r="E1282" s="10">
        <f t="shared" ca="1" si="102"/>
        <v>14.268398751580008</v>
      </c>
      <c r="F1282" s="10">
        <f t="shared" ca="1" si="103"/>
        <v>-1.5127775704389906E-3</v>
      </c>
    </row>
    <row r="1283" spans="1:6" x14ac:dyDescent="0.35">
      <c r="A1283" s="10">
        <f t="shared" si="104"/>
        <v>23872</v>
      </c>
      <c r="B1283" s="10">
        <v>5.7915387686486797E-2</v>
      </c>
      <c r="C1283" s="10">
        <f t="shared" ca="1" si="100"/>
        <v>0.53382743536762156</v>
      </c>
      <c r="D1283" s="10">
        <f t="shared" ca="1" si="101"/>
        <v>1.513400779267207E-3</v>
      </c>
      <c r="E1283" s="10">
        <f t="shared" ca="1" si="102"/>
        <v>14.268373502864272</v>
      </c>
      <c r="F1283" s="10">
        <f t="shared" ca="1" si="103"/>
        <v>-1.5145471269615268E-3</v>
      </c>
    </row>
    <row r="1284" spans="1:6" x14ac:dyDescent="0.35">
      <c r="A1284" s="10">
        <f t="shared" si="104"/>
        <v>23932</v>
      </c>
      <c r="B1284" s="10">
        <v>5.8248557540525103E-2</v>
      </c>
      <c r="C1284" s="10">
        <f t="shared" ca="1" si="100"/>
        <v>0.53651284491290141</v>
      </c>
      <c r="D1284" s="10">
        <f t="shared" ca="1" si="101"/>
        <v>1.5210139153280754E-3</v>
      </c>
      <c r="E1284" s="10">
        <f t="shared" ca="1" si="102"/>
        <v>14.268264711149961</v>
      </c>
      <c r="F1284" s="10">
        <f t="shared" ca="1" si="103"/>
        <v>-1.5221718312798786E-3</v>
      </c>
    </row>
    <row r="1285" spans="1:6" x14ac:dyDescent="0.35">
      <c r="A1285" s="10">
        <f t="shared" si="104"/>
        <v>23992</v>
      </c>
      <c r="B1285" s="10">
        <v>5.8487303528774098E-2</v>
      </c>
      <c r="C1285" s="10">
        <f t="shared" ca="1" si="100"/>
        <v>0.53843718094741977</v>
      </c>
      <c r="D1285" s="10">
        <f t="shared" ca="1" si="101"/>
        <v>1.5264694079859349E-3</v>
      </c>
      <c r="E1285" s="10">
        <f t="shared" ca="1" si="102"/>
        <v>14.268186752159879</v>
      </c>
      <c r="F1285" s="10">
        <f t="shared" ca="1" si="103"/>
        <v>-1.5276356493850172E-3</v>
      </c>
    </row>
    <row r="1286" spans="1:6" x14ac:dyDescent="0.35">
      <c r="A1286" s="10">
        <f t="shared" si="104"/>
        <v>24052</v>
      </c>
      <c r="B1286" s="10">
        <v>5.8050733786022803E-2</v>
      </c>
      <c r="C1286" s="10">
        <f t="shared" ca="1" si="100"/>
        <v>0.53491834951608042</v>
      </c>
      <c r="D1286" s="10">
        <f t="shared" ca="1" si="101"/>
        <v>1.5164935208780879E-3</v>
      </c>
      <c r="E1286" s="10">
        <f t="shared" ca="1" si="102"/>
        <v>14.268329307586651</v>
      </c>
      <c r="F1286" s="10">
        <f t="shared" ca="1" si="103"/>
        <v>-1.5176445610213523E-3</v>
      </c>
    </row>
    <row r="1287" spans="1:6" x14ac:dyDescent="0.35">
      <c r="A1287" s="10">
        <f t="shared" si="104"/>
        <v>24112</v>
      </c>
      <c r="B1287" s="10">
        <v>5.8772768784661103E-2</v>
      </c>
      <c r="C1287" s="10">
        <f t="shared" ca="1" si="100"/>
        <v>0.54073808276585555</v>
      </c>
      <c r="D1287" s="10">
        <f t="shared" ca="1" si="101"/>
        <v>1.5329924646412005E-3</v>
      </c>
      <c r="E1287" s="10">
        <f t="shared" ca="1" si="102"/>
        <v>14.268093537680276</v>
      </c>
      <c r="F1287" s="10">
        <f t="shared" ca="1" si="103"/>
        <v>-1.5341686998497168E-3</v>
      </c>
    </row>
    <row r="1288" spans="1:6" x14ac:dyDescent="0.35">
      <c r="A1288" s="10">
        <f t="shared" si="104"/>
        <v>24172</v>
      </c>
      <c r="B1288" s="10">
        <v>5.8667679332201898E-2</v>
      </c>
      <c r="C1288" s="10">
        <f t="shared" ca="1" si="100"/>
        <v>0.53989104268908505</v>
      </c>
      <c r="D1288" s="10">
        <f t="shared" ca="1" si="101"/>
        <v>1.530591106023556E-3</v>
      </c>
      <c r="E1288" s="10">
        <f t="shared" ca="1" si="102"/>
        <v>14.268127853094922</v>
      </c>
      <c r="F1288" s="10">
        <f t="shared" ca="1" si="103"/>
        <v>-1.5317636572075321E-3</v>
      </c>
    </row>
    <row r="1289" spans="1:6" x14ac:dyDescent="0.35">
      <c r="A1289" s="10">
        <f t="shared" si="104"/>
        <v>24232</v>
      </c>
      <c r="B1289" s="10">
        <v>5.8488926749796402E-2</v>
      </c>
      <c r="C1289" s="10">
        <f t="shared" ca="1" si="100"/>
        <v>0.53845026440372457</v>
      </c>
      <c r="D1289" s="10">
        <f t="shared" ca="1" si="101"/>
        <v>1.526506499584559E-3</v>
      </c>
      <c r="E1289" s="10">
        <f t="shared" ca="1" si="102"/>
        <v>14.268186222120937</v>
      </c>
      <c r="F1289" s="10">
        <f t="shared" ca="1" si="103"/>
        <v>-1.5276727976900276E-3</v>
      </c>
    </row>
    <row r="1290" spans="1:6" x14ac:dyDescent="0.35">
      <c r="A1290" s="10">
        <f t="shared" si="104"/>
        <v>24292</v>
      </c>
      <c r="B1290" s="10">
        <v>6.0772344507306397E-2</v>
      </c>
      <c r="C1290" s="10">
        <f t="shared" ca="1" si="100"/>
        <v>0.55685502632187189</v>
      </c>
      <c r="D1290" s="10">
        <f t="shared" ca="1" si="101"/>
        <v>1.5786839996225067E-3</v>
      </c>
      <c r="E1290" s="10">
        <f t="shared" ca="1" si="102"/>
        <v>14.267440605645394</v>
      </c>
      <c r="F1290" s="10">
        <f t="shared" ca="1" si="103"/>
        <v>-1.5799314342507191E-3</v>
      </c>
    </row>
    <row r="1291" spans="1:6" x14ac:dyDescent="0.35">
      <c r="A1291" s="10">
        <f t="shared" si="104"/>
        <v>24352</v>
      </c>
      <c r="B1291" s="10">
        <v>5.9879392470227499E-2</v>
      </c>
      <c r="C1291" s="10">
        <f t="shared" ca="1" si="100"/>
        <v>0.54965767069445348</v>
      </c>
      <c r="D1291" s="10">
        <f t="shared" ca="1" si="101"/>
        <v>1.5582794964187755E-3</v>
      </c>
      <c r="E1291" s="10">
        <f t="shared" ca="1" si="102"/>
        <v>14.267732185996175</v>
      </c>
      <c r="F1291" s="10">
        <f t="shared" ca="1" si="103"/>
        <v>-1.5594948766787346E-3</v>
      </c>
    </row>
    <row r="1292" spans="1:6" x14ac:dyDescent="0.35">
      <c r="A1292" s="10">
        <f t="shared" si="104"/>
        <v>24412</v>
      </c>
      <c r="B1292" s="10">
        <v>5.9689949447516898E-2</v>
      </c>
      <c r="C1292" s="10">
        <f t="shared" ca="1" si="100"/>
        <v>0.54813072551826936</v>
      </c>
      <c r="D1292" s="10">
        <f t="shared" ca="1" si="101"/>
        <v>1.5539506068442935E-3</v>
      </c>
      <c r="E1292" s="10">
        <f t="shared" ca="1" si="102"/>
        <v>14.267794045828195</v>
      </c>
      <c r="F1292" s="10">
        <f t="shared" ca="1" si="103"/>
        <v>-1.5551592403553189E-3</v>
      </c>
    </row>
    <row r="1293" spans="1:6" x14ac:dyDescent="0.35">
      <c r="A1293" s="10">
        <f t="shared" si="104"/>
        <v>24472</v>
      </c>
      <c r="B1293" s="10">
        <v>5.9722438718484601E-2</v>
      </c>
      <c r="C1293" s="10">
        <f t="shared" ca="1" si="100"/>
        <v>0.54839259494408432</v>
      </c>
      <c r="D1293" s="10">
        <f t="shared" ca="1" si="101"/>
        <v>1.554693006666479E-3</v>
      </c>
      <c r="E1293" s="10">
        <f t="shared" ca="1" si="102"/>
        <v>14.267783436934735</v>
      </c>
      <c r="F1293" s="10">
        <f t="shared" ca="1" si="103"/>
        <v>-1.5559027959020934E-3</v>
      </c>
    </row>
    <row r="1294" spans="1:6" x14ac:dyDescent="0.35">
      <c r="A1294" s="10">
        <f t="shared" si="104"/>
        <v>24532</v>
      </c>
      <c r="B1294" s="10">
        <v>6.05752163247055E-2</v>
      </c>
      <c r="C1294" s="10">
        <f t="shared" ca="1" si="100"/>
        <v>0.55526613736092989</v>
      </c>
      <c r="D1294" s="10">
        <f t="shared" ca="1" si="101"/>
        <v>1.5741794994182361E-3</v>
      </c>
      <c r="E1294" s="10">
        <f t="shared" ca="1" si="102"/>
        <v>14.267504974953313</v>
      </c>
      <c r="F1294" s="10">
        <f t="shared" ca="1" si="103"/>
        <v>-1.5754198217973153E-3</v>
      </c>
    </row>
    <row r="1295" spans="1:6" x14ac:dyDescent="0.35">
      <c r="A1295" s="10">
        <f t="shared" si="104"/>
        <v>24592</v>
      </c>
      <c r="B1295" s="10">
        <v>5.8548508998896E-2</v>
      </c>
      <c r="C1295" s="10">
        <f t="shared" ca="1" si="100"/>
        <v>0.53893050815483801</v>
      </c>
      <c r="D1295" s="10">
        <f t="shared" ca="1" si="101"/>
        <v>1.5278679906189656E-3</v>
      </c>
      <c r="E1295" s="10">
        <f t="shared" ca="1" si="102"/>
        <v>14.268166766414053</v>
      </c>
      <c r="F1295" s="10">
        <f t="shared" ca="1" si="103"/>
        <v>-1.5290363711565019E-3</v>
      </c>
    </row>
    <row r="1296" spans="1:6" x14ac:dyDescent="0.35">
      <c r="A1296" s="10">
        <f t="shared" si="104"/>
        <v>24652</v>
      </c>
      <c r="B1296" s="10">
        <v>5.9584970369596299E-2</v>
      </c>
      <c r="C1296" s="10">
        <f t="shared" ca="1" si="100"/>
        <v>0.54728457508033024</v>
      </c>
      <c r="D1296" s="10">
        <f t="shared" ca="1" si="101"/>
        <v>1.5515517703527362E-3</v>
      </c>
      <c r="E1296" s="10">
        <f t="shared" ca="1" si="102"/>
        <v>14.267828325201659</v>
      </c>
      <c r="F1296" s="10">
        <f t="shared" ca="1" si="103"/>
        <v>-1.5527566732748707E-3</v>
      </c>
    </row>
    <row r="1297" spans="1:6" x14ac:dyDescent="0.35">
      <c r="A1297" s="10">
        <f t="shared" si="104"/>
        <v>24712</v>
      </c>
      <c r="B1297" s="10">
        <v>6.0640273147127097E-2</v>
      </c>
      <c r="C1297" s="10">
        <f t="shared" ca="1" si="100"/>
        <v>0.55579050716749845</v>
      </c>
      <c r="D1297" s="10">
        <f t="shared" ca="1" si="101"/>
        <v>1.575666087819858E-3</v>
      </c>
      <c r="E1297" s="10">
        <f t="shared" ca="1" si="102"/>
        <v>14.267483731605052</v>
      </c>
      <c r="F1297" s="10">
        <f t="shared" ca="1" si="103"/>
        <v>-1.5769087551541086E-3</v>
      </c>
    </row>
    <row r="1298" spans="1:6" x14ac:dyDescent="0.35">
      <c r="A1298" s="10">
        <f t="shared" si="104"/>
        <v>24772</v>
      </c>
      <c r="B1298" s="10">
        <v>6.0114627122700201E-2</v>
      </c>
      <c r="C1298" s="10">
        <f t="shared" ca="1" si="100"/>
        <v>0.55155370472476561</v>
      </c>
      <c r="D1298" s="10">
        <f t="shared" ca="1" si="101"/>
        <v>1.5636547528947104E-3</v>
      </c>
      <c r="E1298" s="10">
        <f t="shared" ca="1" si="102"/>
        <v>14.267655373581134</v>
      </c>
      <c r="F1298" s="10">
        <f t="shared" ca="1" si="103"/>
        <v>-1.5648785368713553E-3</v>
      </c>
    </row>
    <row r="1299" spans="1:6" x14ac:dyDescent="0.35">
      <c r="A1299" s="10">
        <f t="shared" si="104"/>
        <v>24832</v>
      </c>
      <c r="B1299" s="10">
        <v>6.0731721351362802E-2</v>
      </c>
      <c r="C1299" s="10">
        <f t="shared" ca="1" si="100"/>
        <v>0.55652759630559623</v>
      </c>
      <c r="D1299" s="10">
        <f t="shared" ca="1" si="101"/>
        <v>1.5777557355263652E-3</v>
      </c>
      <c r="E1299" s="10">
        <f t="shared" ca="1" si="102"/>
        <v>14.267453870539327</v>
      </c>
      <c r="F1299" s="10">
        <f t="shared" ca="1" si="103"/>
        <v>-1.5790017028339807E-3</v>
      </c>
    </row>
    <row r="1300" spans="1:6" x14ac:dyDescent="0.35">
      <c r="A1300" s="10">
        <f t="shared" si="104"/>
        <v>24892</v>
      </c>
      <c r="B1300" s="10">
        <v>5.9714275234568001E-2</v>
      </c>
      <c r="C1300" s="10">
        <f t="shared" ca="1" si="100"/>
        <v>0.54832679578078469</v>
      </c>
      <c r="D1300" s="10">
        <f t="shared" ca="1" si="101"/>
        <v>1.5545064660385246E-3</v>
      </c>
      <c r="E1300" s="10">
        <f t="shared" ca="1" si="102"/>
        <v>14.26778610260031</v>
      </c>
      <c r="F1300" s="10">
        <f t="shared" ca="1" si="103"/>
        <v>-1.5557159648266082E-3</v>
      </c>
    </row>
    <row r="1301" spans="1:6" x14ac:dyDescent="0.35">
      <c r="A1301" s="10">
        <f t="shared" si="104"/>
        <v>24952</v>
      </c>
      <c r="B1301" s="10">
        <v>5.9920980476574598E-2</v>
      </c>
      <c r="C1301" s="10">
        <f t="shared" ca="1" si="100"/>
        <v>0.54999287758025051</v>
      </c>
      <c r="D1301" s="10">
        <f t="shared" ca="1" si="101"/>
        <v>1.5592298079400101E-3</v>
      </c>
      <c r="E1301" s="10">
        <f t="shared" ca="1" si="102"/>
        <v>14.267718606044538</v>
      </c>
      <c r="F1301" s="10">
        <f t="shared" ca="1" si="103"/>
        <v>-1.5604466718149731E-3</v>
      </c>
    </row>
    <row r="1302" spans="1:6" x14ac:dyDescent="0.35">
      <c r="A1302" s="10">
        <f t="shared" si="104"/>
        <v>25012</v>
      </c>
      <c r="B1302" s="10">
        <v>6.0438913619484003E-2</v>
      </c>
      <c r="C1302" s="10">
        <f t="shared" ca="1" si="100"/>
        <v>0.55416751279687437</v>
      </c>
      <c r="D1302" s="10">
        <f t="shared" ca="1" si="101"/>
        <v>1.5710648987791388E-3</v>
      </c>
      <c r="E1302" s="10">
        <f t="shared" ca="1" si="102"/>
        <v>14.267549482596445</v>
      </c>
      <c r="F1302" s="10">
        <f t="shared" ca="1" si="103"/>
        <v>-1.5723003153531637E-3</v>
      </c>
    </row>
    <row r="1303" spans="1:6" x14ac:dyDescent="0.35">
      <c r="A1303" s="10">
        <f t="shared" si="104"/>
        <v>25072</v>
      </c>
      <c r="B1303" s="10">
        <v>6.1511406813120999E-2</v>
      </c>
      <c r="C1303" s="10">
        <f t="shared" ca="1" si="100"/>
        <v>0.5628120027605712</v>
      </c>
      <c r="D1303" s="10">
        <f t="shared" ca="1" si="101"/>
        <v>1.5955720278262192E-3</v>
      </c>
      <c r="E1303" s="10">
        <f t="shared" ca="1" si="102"/>
        <v>14.267199275722362</v>
      </c>
      <c r="F1303" s="10">
        <f t="shared" ca="1" si="103"/>
        <v>-1.5968463085256975E-3</v>
      </c>
    </row>
    <row r="1304" spans="1:6" x14ac:dyDescent="0.35">
      <c r="A1304" s="10">
        <f t="shared" si="104"/>
        <v>25132</v>
      </c>
      <c r="B1304" s="10">
        <v>6.0538273397503298E-2</v>
      </c>
      <c r="C1304" s="10">
        <f t="shared" ca="1" si="100"/>
        <v>0.55496837065683913</v>
      </c>
      <c r="D1304" s="10">
        <f t="shared" ca="1" si="101"/>
        <v>1.5733353308121389E-3</v>
      </c>
      <c r="E1304" s="10">
        <f t="shared" ca="1" si="102"/>
        <v>14.267517038122694</v>
      </c>
      <c r="F1304" s="10">
        <f t="shared" ca="1" si="103"/>
        <v>-1.5745743225805244E-3</v>
      </c>
    </row>
    <row r="1305" spans="1:6" x14ac:dyDescent="0.35">
      <c r="A1305" s="10">
        <f t="shared" si="104"/>
        <v>25192</v>
      </c>
      <c r="B1305" s="10">
        <v>6.1752777872263902E-2</v>
      </c>
      <c r="C1305" s="10">
        <f t="shared" ca="1" si="100"/>
        <v>0.56475749734334979</v>
      </c>
      <c r="D1305" s="10">
        <f t="shared" ca="1" si="101"/>
        <v>1.6010875049683965E-3</v>
      </c>
      <c r="E1305" s="10">
        <f t="shared" ca="1" si="102"/>
        <v>14.267120459554002</v>
      </c>
      <c r="F1305" s="10">
        <f t="shared" ca="1" si="103"/>
        <v>-1.6023706153318335E-3</v>
      </c>
    </row>
    <row r="1306" spans="1:6" x14ac:dyDescent="0.35">
      <c r="A1306" s="10">
        <f t="shared" si="104"/>
        <v>25252</v>
      </c>
      <c r="B1306" s="10">
        <v>6.0787573948355197E-2</v>
      </c>
      <c r="C1306" s="10">
        <f t="shared" ca="1" si="100"/>
        <v>0.55697777838321838</v>
      </c>
      <c r="D1306" s="10">
        <f t="shared" ca="1" si="101"/>
        <v>1.5790320017164241E-3</v>
      </c>
      <c r="E1306" s="10">
        <f t="shared" ca="1" si="102"/>
        <v>14.267435632695472</v>
      </c>
      <c r="F1306" s="10">
        <f t="shared" ca="1" si="103"/>
        <v>-1.5802799866593978E-3</v>
      </c>
    </row>
    <row r="1307" spans="1:6" x14ac:dyDescent="0.35">
      <c r="A1307" s="10">
        <f t="shared" si="104"/>
        <v>25312</v>
      </c>
      <c r="B1307" s="10">
        <v>6.0743886559025101E-2</v>
      </c>
      <c r="C1307" s="10">
        <f t="shared" ca="1" si="100"/>
        <v>0.55662565008921638</v>
      </c>
      <c r="D1307" s="10">
        <f t="shared" ca="1" si="101"/>
        <v>1.5780337180029283E-3</v>
      </c>
      <c r="E1307" s="10">
        <f t="shared" ca="1" si="102"/>
        <v>14.267449898169737</v>
      </c>
      <c r="F1307" s="10">
        <f t="shared" ca="1" si="103"/>
        <v>-1.5792801246308588E-3</v>
      </c>
    </row>
    <row r="1308" spans="1:6" x14ac:dyDescent="0.35">
      <c r="A1308" s="10">
        <f t="shared" si="104"/>
        <v>25372</v>
      </c>
      <c r="B1308" s="10">
        <v>6.1630622872998898E-2</v>
      </c>
      <c r="C1308" s="10">
        <f t="shared" ca="1" si="100"/>
        <v>0.56377290585929496</v>
      </c>
      <c r="D1308" s="10">
        <f t="shared" ca="1" si="101"/>
        <v>1.598296188111101E-3</v>
      </c>
      <c r="E1308" s="10">
        <f t="shared" ca="1" si="102"/>
        <v>14.267160347471892</v>
      </c>
      <c r="F1308" s="10">
        <f t="shared" ca="1" si="103"/>
        <v>-1.5995748260733413E-3</v>
      </c>
    </row>
    <row r="1309" spans="1:6" x14ac:dyDescent="0.35">
      <c r="A1309" s="10">
        <f t="shared" si="104"/>
        <v>25432</v>
      </c>
      <c r="B1309" s="10">
        <v>6.2285319659148901E-2</v>
      </c>
      <c r="C1309" s="10">
        <f t="shared" ca="1" si="100"/>
        <v>0.56904988088413966</v>
      </c>
      <c r="D1309" s="10">
        <f t="shared" ca="1" si="101"/>
        <v>1.6132564123065359E-3</v>
      </c>
      <c r="E1309" s="10">
        <f t="shared" ca="1" si="102"/>
        <v>14.266946565868139</v>
      </c>
      <c r="F1309" s="10">
        <f t="shared" ca="1" si="103"/>
        <v>-1.6145591116796605E-3</v>
      </c>
    </row>
    <row r="1310" spans="1:6" x14ac:dyDescent="0.35">
      <c r="A1310" s="10">
        <f t="shared" si="104"/>
        <v>25492</v>
      </c>
      <c r="B1310" s="10">
        <v>6.2114576178486598E-2</v>
      </c>
      <c r="C1310" s="10">
        <f t="shared" ca="1" si="100"/>
        <v>0.56767365741371678</v>
      </c>
      <c r="D1310" s="10">
        <f t="shared" ca="1" si="101"/>
        <v>1.6093548187678869E-3</v>
      </c>
      <c r="E1310" s="10">
        <f t="shared" ca="1" si="102"/>
        <v>14.267002319639806</v>
      </c>
      <c r="F1310" s="10">
        <f t="shared" ca="1" si="103"/>
        <v>-1.610651221335419E-3</v>
      </c>
    </row>
    <row r="1311" spans="1:6" x14ac:dyDescent="0.35">
      <c r="A1311" s="10">
        <f t="shared" si="104"/>
        <v>25552</v>
      </c>
      <c r="B1311" s="10">
        <v>6.2266344290677997E-2</v>
      </c>
      <c r="C1311" s="10">
        <f t="shared" ca="1" si="100"/>
        <v>0.56889693596730717</v>
      </c>
      <c r="D1311" s="10">
        <f t="shared" ca="1" si="101"/>
        <v>1.6128228134673157E-3</v>
      </c>
      <c r="E1311" s="10">
        <f t="shared" ca="1" si="102"/>
        <v>14.266952761995551</v>
      </c>
      <c r="F1311" s="10">
        <f t="shared" ca="1" si="103"/>
        <v>-1.614124812298388E-3</v>
      </c>
    </row>
    <row r="1312" spans="1:6" x14ac:dyDescent="0.35">
      <c r="A1312" s="10">
        <f t="shared" si="104"/>
        <v>25612</v>
      </c>
      <c r="B1312" s="10">
        <v>6.1679726971940498E-2</v>
      </c>
      <c r="C1312" s="10">
        <f t="shared" ca="1" si="100"/>
        <v>0.56416869381673418</v>
      </c>
      <c r="D1312" s="10">
        <f t="shared" ca="1" si="101"/>
        <v>1.5994182469704413E-3</v>
      </c>
      <c r="E1312" s="10">
        <f t="shared" ca="1" si="102"/>
        <v>14.267144313250792</v>
      </c>
      <c r="F1312" s="10">
        <f t="shared" ca="1" si="103"/>
        <v>-1.6006986818174803E-3</v>
      </c>
    </row>
    <row r="1313" spans="1:6" x14ac:dyDescent="0.35">
      <c r="A1313" s="10">
        <f t="shared" si="104"/>
        <v>25672</v>
      </c>
      <c r="B1313" s="10">
        <v>6.18209128450894E-2</v>
      </c>
      <c r="C1313" s="10">
        <f t="shared" ca="1" si="100"/>
        <v>0.56530667760133302</v>
      </c>
      <c r="D1313" s="10">
        <f t="shared" ca="1" si="101"/>
        <v>1.6026444309997791E-3</v>
      </c>
      <c r="E1313" s="10">
        <f t="shared" ca="1" si="102"/>
        <v>14.267098211081013</v>
      </c>
      <c r="F1313" s="10">
        <f t="shared" ca="1" si="103"/>
        <v>-1.6039300393515326E-3</v>
      </c>
    </row>
    <row r="1314" spans="1:6" x14ac:dyDescent="0.35">
      <c r="A1314" s="10">
        <f t="shared" si="104"/>
        <v>25732</v>
      </c>
      <c r="B1314" s="10">
        <v>6.19391714619551E-2</v>
      </c>
      <c r="C1314" s="10">
        <f t="shared" ca="1" si="100"/>
        <v>0.56625986353545488</v>
      </c>
      <c r="D1314" s="10">
        <f t="shared" ca="1" si="101"/>
        <v>1.6053467131230145E-3</v>
      </c>
      <c r="E1314" s="10">
        <f t="shared" ca="1" si="102"/>
        <v>14.267059595469471</v>
      </c>
      <c r="F1314" s="10">
        <f t="shared" ca="1" si="103"/>
        <v>-1.6066366628869906E-3</v>
      </c>
    </row>
    <row r="1315" spans="1:6" x14ac:dyDescent="0.35">
      <c r="A1315" s="10">
        <f t="shared" si="104"/>
        <v>25792</v>
      </c>
      <c r="B1315" s="10">
        <v>6.2027343334842201E-2</v>
      </c>
      <c r="C1315" s="10">
        <f t="shared" ca="1" si="100"/>
        <v>0.56697054484772325</v>
      </c>
      <c r="D1315" s="10">
        <f t="shared" ca="1" si="101"/>
        <v>1.6073614946432954E-3</v>
      </c>
      <c r="E1315" s="10">
        <f t="shared" ca="1" si="102"/>
        <v>14.267030804241546</v>
      </c>
      <c r="F1315" s="10">
        <f t="shared" ca="1" si="103"/>
        <v>-1.6086546860670961E-3</v>
      </c>
    </row>
    <row r="1316" spans="1:6" x14ac:dyDescent="0.35">
      <c r="A1316" s="10">
        <f t="shared" si="104"/>
        <v>25852</v>
      </c>
      <c r="B1316" s="10">
        <v>6.3210553483080606E-2</v>
      </c>
      <c r="C1316" s="10">
        <f t="shared" ca="1" si="100"/>
        <v>0.57650743357771661</v>
      </c>
      <c r="D1316" s="10">
        <f t="shared" ca="1" si="101"/>
        <v>1.6343985741928265E-3</v>
      </c>
      <c r="E1316" s="10">
        <f t="shared" ca="1" si="102"/>
        <v>14.266644444374784</v>
      </c>
      <c r="F1316" s="10">
        <f t="shared" ca="1" si="103"/>
        <v>-1.6357356606291587E-3</v>
      </c>
    </row>
    <row r="1317" spans="1:6" x14ac:dyDescent="0.35">
      <c r="A1317" s="10">
        <f t="shared" si="104"/>
        <v>25912</v>
      </c>
      <c r="B1317" s="10">
        <v>6.1330471397204399E-2</v>
      </c>
      <c r="C1317" s="10">
        <f t="shared" ca="1" si="100"/>
        <v>0.56135363044059006</v>
      </c>
      <c r="D1317" s="10">
        <f t="shared" ca="1" si="101"/>
        <v>1.5914375422990726E-3</v>
      </c>
      <c r="E1317" s="10">
        <f t="shared" ca="1" si="102"/>
        <v>14.267258357520545</v>
      </c>
      <c r="F1317" s="10">
        <f t="shared" ca="1" si="103"/>
        <v>-1.5927052241607779E-3</v>
      </c>
    </row>
    <row r="1318" spans="1:6" x14ac:dyDescent="0.35">
      <c r="A1318" s="10">
        <f t="shared" si="104"/>
        <v>25972</v>
      </c>
      <c r="B1318" s="10">
        <v>6.3200023006134101E-2</v>
      </c>
      <c r="C1318" s="10">
        <f t="shared" ca="1" si="100"/>
        <v>0.57642255602062153</v>
      </c>
      <c r="D1318" s="10">
        <f t="shared" ca="1" si="101"/>
        <v>1.634157946318462E-3</v>
      </c>
      <c r="E1318" s="10">
        <f t="shared" ca="1" si="102"/>
        <v>14.266647882947108</v>
      </c>
      <c r="F1318" s="10">
        <f t="shared" ca="1" si="103"/>
        <v>-1.6354946388582254E-3</v>
      </c>
    </row>
    <row r="1319" spans="1:6" x14ac:dyDescent="0.35">
      <c r="A1319" s="10">
        <f t="shared" si="104"/>
        <v>26032</v>
      </c>
      <c r="B1319" s="10">
        <v>6.2531839554971505E-2</v>
      </c>
      <c r="C1319" s="10">
        <f t="shared" ca="1" si="100"/>
        <v>0.57103687602586495</v>
      </c>
      <c r="D1319" s="10">
        <f t="shared" ca="1" si="101"/>
        <v>1.6188895435333269E-3</v>
      </c>
      <c r="E1319" s="10">
        <f t="shared" ca="1" si="102"/>
        <v>14.266866068422908</v>
      </c>
      <c r="F1319" s="10">
        <f t="shared" ca="1" si="103"/>
        <v>-1.6202013611934616E-3</v>
      </c>
    </row>
    <row r="1320" spans="1:6" x14ac:dyDescent="0.35">
      <c r="A1320" s="10">
        <f t="shared" si="104"/>
        <v>26092</v>
      </c>
      <c r="B1320" s="10">
        <v>6.2017137607260998E-2</v>
      </c>
      <c r="C1320" s="10">
        <f t="shared" ca="1" si="100"/>
        <v>0.5668882848295046</v>
      </c>
      <c r="D1320" s="10">
        <f t="shared" ca="1" si="101"/>
        <v>1.6071282874916455E-3</v>
      </c>
      <c r="E1320" s="10">
        <f t="shared" ca="1" si="102"/>
        <v>14.267034136771743</v>
      </c>
      <c r="F1320" s="10">
        <f t="shared" ca="1" si="103"/>
        <v>-1.6084211034909932E-3</v>
      </c>
    </row>
    <row r="1321" spans="1:6" x14ac:dyDescent="0.35">
      <c r="A1321" s="10">
        <f t="shared" si="104"/>
        <v>26152</v>
      </c>
      <c r="B1321" s="10">
        <v>6.2691701039954403E-2</v>
      </c>
      <c r="C1321" s="10">
        <f t="shared" ca="1" si="100"/>
        <v>0.57232538863435056</v>
      </c>
      <c r="D1321" s="10">
        <f t="shared" ca="1" si="101"/>
        <v>1.6225424767783837E-3</v>
      </c>
      <c r="E1321" s="10">
        <f t="shared" ca="1" si="102"/>
        <v>14.266813868006835</v>
      </c>
      <c r="F1321" s="10">
        <f t="shared" ca="1" si="103"/>
        <v>-1.6238602244167835E-3</v>
      </c>
    </row>
    <row r="1322" spans="1:6" x14ac:dyDescent="0.35">
      <c r="A1322" s="10">
        <f t="shared" si="104"/>
        <v>26212</v>
      </c>
      <c r="B1322" s="10">
        <v>6.3447138380884199E-2</v>
      </c>
      <c r="C1322" s="10">
        <f t="shared" ca="1" si="100"/>
        <v>0.57841435083067372</v>
      </c>
      <c r="D1322" s="10">
        <f t="shared" ca="1" si="101"/>
        <v>1.6398046846049599E-3</v>
      </c>
      <c r="E1322" s="10">
        <f t="shared" ca="1" si="102"/>
        <v>14.266567191056994</v>
      </c>
      <c r="F1322" s="10">
        <f t="shared" ca="1" si="103"/>
        <v>-1.6411506359061306E-3</v>
      </c>
    </row>
    <row r="1323" spans="1:6" x14ac:dyDescent="0.35">
      <c r="A1323" s="10">
        <f t="shared" si="104"/>
        <v>26272</v>
      </c>
      <c r="B1323" s="10">
        <v>6.3007740644157997E-2</v>
      </c>
      <c r="C1323" s="10">
        <f t="shared" ca="1" si="100"/>
        <v>0.57487272525417943</v>
      </c>
      <c r="D1323" s="10">
        <f t="shared" ca="1" si="101"/>
        <v>1.6297641760955985E-3</v>
      </c>
      <c r="E1323" s="10">
        <f t="shared" ca="1" si="102"/>
        <v>14.266710669923592</v>
      </c>
      <c r="F1323" s="10">
        <f t="shared" ca="1" si="103"/>
        <v>-1.6310936864524941E-3</v>
      </c>
    </row>
    <row r="1324" spans="1:6" x14ac:dyDescent="0.35">
      <c r="A1324" s="10">
        <f t="shared" si="104"/>
        <v>26332</v>
      </c>
      <c r="B1324" s="10">
        <v>6.3925682489495206E-2</v>
      </c>
      <c r="C1324" s="10">
        <f t="shared" ca="1" si="100"/>
        <v>0.58227150327566557</v>
      </c>
      <c r="D1324" s="10">
        <f t="shared" ca="1" si="101"/>
        <v>1.6507397117865117E-3</v>
      </c>
      <c r="E1324" s="10">
        <f t="shared" ca="1" si="102"/>
        <v>14.266410929518569</v>
      </c>
      <c r="F1324" s="10">
        <f t="shared" ca="1" si="103"/>
        <v>-1.6521036838331152E-3</v>
      </c>
    </row>
    <row r="1325" spans="1:6" x14ac:dyDescent="0.35">
      <c r="A1325" s="10">
        <f t="shared" si="104"/>
        <v>26392</v>
      </c>
      <c r="B1325" s="10">
        <v>6.2726373010856901E-2</v>
      </c>
      <c r="C1325" s="10">
        <f t="shared" ca="1" si="100"/>
        <v>0.57260485101813674</v>
      </c>
      <c r="D1325" s="10">
        <f t="shared" ca="1" si="101"/>
        <v>1.6233347526364175E-3</v>
      </c>
      <c r="E1325" s="10">
        <f t="shared" ca="1" si="102"/>
        <v>14.266802546384824</v>
      </c>
      <c r="F1325" s="10">
        <f t="shared" ca="1" si="103"/>
        <v>-1.6246537881800887E-3</v>
      </c>
    </row>
    <row r="1326" spans="1:6" x14ac:dyDescent="0.35">
      <c r="A1326" s="10">
        <f t="shared" si="104"/>
        <v>26452</v>
      </c>
      <c r="B1326" s="10">
        <v>6.33304487165504E-2</v>
      </c>
      <c r="C1326" s="10">
        <f t="shared" ca="1" si="100"/>
        <v>0.57747381093896588</v>
      </c>
      <c r="D1326" s="10">
        <f t="shared" ca="1" si="101"/>
        <v>1.6371382540119681E-3</v>
      </c>
      <c r="E1326" s="10">
        <f t="shared" ca="1" si="102"/>
        <v>14.266605294350168</v>
      </c>
      <c r="F1326" s="10">
        <f t="shared" ca="1" si="103"/>
        <v>-1.6384798292727811E-3</v>
      </c>
    </row>
    <row r="1327" spans="1:6" x14ac:dyDescent="0.35">
      <c r="A1327" s="10">
        <f t="shared" si="104"/>
        <v>26512</v>
      </c>
      <c r="B1327" s="10">
        <v>6.42253829836988E-2</v>
      </c>
      <c r="C1327" s="10">
        <f t="shared" ca="1" si="100"/>
        <v>0.58468714370082508</v>
      </c>
      <c r="D1327" s="10">
        <f t="shared" ca="1" si="101"/>
        <v>1.6575880523918391E-3</v>
      </c>
      <c r="E1327" s="10">
        <f t="shared" ca="1" si="102"/>
        <v>14.266313066731321</v>
      </c>
      <c r="F1327" s="10">
        <f t="shared" ca="1" si="103"/>
        <v>-1.6589633714858584E-3</v>
      </c>
    </row>
    <row r="1328" spans="1:6" x14ac:dyDescent="0.35">
      <c r="A1328" s="10">
        <f t="shared" si="104"/>
        <v>26572</v>
      </c>
      <c r="B1328" s="10">
        <v>6.3696756343213506E-2</v>
      </c>
      <c r="C1328" s="10">
        <f t="shared" ca="1" si="100"/>
        <v>0.58042631695122004</v>
      </c>
      <c r="D1328" s="10">
        <f t="shared" ca="1" si="101"/>
        <v>1.6455086085567087E-3</v>
      </c>
      <c r="E1328" s="10">
        <f t="shared" ca="1" si="102"/>
        <v>14.266485681983724</v>
      </c>
      <c r="F1328" s="10">
        <f t="shared" ca="1" si="103"/>
        <v>-1.6468639448629053E-3</v>
      </c>
    </row>
    <row r="1329" spans="1:6" x14ac:dyDescent="0.35">
      <c r="A1329" s="10">
        <f t="shared" si="104"/>
        <v>26632</v>
      </c>
      <c r="B1329" s="10">
        <v>6.4321930543981998E-2</v>
      </c>
      <c r="C1329" s="10">
        <f t="shared" ca="1" si="100"/>
        <v>0.58546533457498551</v>
      </c>
      <c r="D1329" s="10">
        <f t="shared" ca="1" si="101"/>
        <v>1.6597942235200838E-3</v>
      </c>
      <c r="E1329" s="10">
        <f t="shared" ca="1" si="102"/>
        <v>14.266281540545897</v>
      </c>
      <c r="F1329" s="10">
        <f t="shared" ca="1" si="103"/>
        <v>-1.661173208050635E-3</v>
      </c>
    </row>
    <row r="1330" spans="1:6" x14ac:dyDescent="0.35">
      <c r="A1330" s="10">
        <f t="shared" si="104"/>
        <v>26692</v>
      </c>
      <c r="B1330" s="10">
        <v>6.4705844353969005E-2</v>
      </c>
      <c r="C1330" s="10">
        <f t="shared" ca="1" si="100"/>
        <v>0.5885597496230689</v>
      </c>
      <c r="D1330" s="10">
        <f t="shared" ca="1" si="101"/>
        <v>1.6685668901814002E-3</v>
      </c>
      <c r="E1330" s="10">
        <f t="shared" ca="1" si="102"/>
        <v>14.266156179139308</v>
      </c>
      <c r="F1330" s="10">
        <f t="shared" ca="1" si="103"/>
        <v>-1.6699604983495709E-3</v>
      </c>
    </row>
    <row r="1331" spans="1:6" x14ac:dyDescent="0.35">
      <c r="A1331" s="10">
        <f t="shared" si="104"/>
        <v>26752</v>
      </c>
      <c r="B1331" s="10">
        <v>6.3777838858042099E-2</v>
      </c>
      <c r="C1331" s="10">
        <f t="shared" ca="1" si="100"/>
        <v>0.58107985674972462</v>
      </c>
      <c r="D1331" s="10">
        <f t="shared" ca="1" si="101"/>
        <v>1.6473613938854691E-3</v>
      </c>
      <c r="E1331" s="10">
        <f t="shared" ca="1" si="102"/>
        <v>14.266459205681377</v>
      </c>
      <c r="F1331" s="10">
        <f t="shared" ca="1" si="103"/>
        <v>-1.6487197857128423E-3</v>
      </c>
    </row>
    <row r="1332" spans="1:6" x14ac:dyDescent="0.35">
      <c r="A1332" s="10">
        <f t="shared" si="104"/>
        <v>26812</v>
      </c>
      <c r="B1332" s="10">
        <v>6.4790274435027301E-2</v>
      </c>
      <c r="C1332" s="10">
        <f t="shared" ca="1" si="100"/>
        <v>0.58924027141348467</v>
      </c>
      <c r="D1332" s="10">
        <f t="shared" ca="1" si="101"/>
        <v>1.6704961694572289E-3</v>
      </c>
      <c r="E1332" s="10">
        <f t="shared" ca="1" si="102"/>
        <v>14.266128609738455</v>
      </c>
      <c r="F1332" s="10">
        <f t="shared" ca="1" si="103"/>
        <v>-1.671893004004586E-3</v>
      </c>
    </row>
    <row r="1333" spans="1:6" x14ac:dyDescent="0.35">
      <c r="A1333" s="10">
        <f t="shared" si="104"/>
        <v>26872</v>
      </c>
      <c r="B1333" s="10">
        <v>6.4850534605320101E-2</v>
      </c>
      <c r="C1333" s="10">
        <f t="shared" ca="1" si="100"/>
        <v>0.58972597933256266</v>
      </c>
      <c r="D1333" s="10">
        <f t="shared" ca="1" si="101"/>
        <v>1.671873151407815E-3</v>
      </c>
      <c r="E1333" s="10">
        <f t="shared" ca="1" si="102"/>
        <v>14.266108932666381</v>
      </c>
      <c r="F1333" s="10">
        <f t="shared" ca="1" si="103"/>
        <v>-1.6732722909985375E-3</v>
      </c>
    </row>
    <row r="1334" spans="1:6" x14ac:dyDescent="0.35">
      <c r="A1334" s="10">
        <f t="shared" si="104"/>
        <v>26932</v>
      </c>
      <c r="B1334" s="10">
        <v>6.5742021362931405E-2</v>
      </c>
      <c r="C1334" s="10">
        <f t="shared" ca="1" si="100"/>
        <v>0.59691152454129803</v>
      </c>
      <c r="D1334" s="10">
        <f t="shared" ca="1" si="101"/>
        <v>1.6922441720745799E-3</v>
      </c>
      <c r="E1334" s="10">
        <f t="shared" ca="1" si="102"/>
        <v>14.265817830781053</v>
      </c>
      <c r="F1334" s="10">
        <f t="shared" ca="1" si="103"/>
        <v>-1.6936776346509349E-3</v>
      </c>
    </row>
    <row r="1335" spans="1:6" x14ac:dyDescent="0.35">
      <c r="A1335" s="10">
        <f t="shared" si="104"/>
        <v>26992</v>
      </c>
      <c r="B1335" s="10">
        <v>6.4484804967865905E-2</v>
      </c>
      <c r="C1335" s="10">
        <f t="shared" ref="C1335:C1398" ca="1" si="105">(B1335-$C$2)/($C$779-$C$2)</f>
        <v>0.58677813201832663</v>
      </c>
      <c r="D1335" s="10">
        <f t="shared" ref="D1335:D1398" ca="1" si="106">$K$4*C1335</f>
        <v>1.6635160042719559E-3</v>
      </c>
      <c r="E1335" s="10">
        <f t="shared" ref="E1335:E1398" ca="1" si="107">$J$6*(1-D1335)</f>
        <v>14.266228356298953</v>
      </c>
      <c r="F1335" s="10">
        <f t="shared" ref="F1335:F1398" ca="1" si="108">LN(E1335/$J$6)</f>
        <v>-1.6649011834117713E-3</v>
      </c>
    </row>
    <row r="1336" spans="1:6" x14ac:dyDescent="0.35">
      <c r="A1336" s="10">
        <f t="shared" ref="A1336:A1399" si="109">A1335+60</f>
        <v>27052</v>
      </c>
      <c r="B1336" s="10">
        <v>6.5123017680600997E-2</v>
      </c>
      <c r="C1336" s="10">
        <f t="shared" ca="1" si="105"/>
        <v>0.5919222424170445</v>
      </c>
      <c r="D1336" s="10">
        <f t="shared" ca="1" si="106"/>
        <v>1.6780995572523211E-3</v>
      </c>
      <c r="E1336" s="10">
        <f t="shared" ca="1" si="107"/>
        <v>14.266019957326863</v>
      </c>
      <c r="F1336" s="10">
        <f t="shared" ca="1" si="108"/>
        <v>-1.679509143485835E-3</v>
      </c>
    </row>
    <row r="1337" spans="1:6" x14ac:dyDescent="0.35">
      <c r="A1337" s="10">
        <f t="shared" si="109"/>
        <v>27112</v>
      </c>
      <c r="B1337" s="10">
        <v>6.4214089414596207E-2</v>
      </c>
      <c r="C1337" s="10">
        <f t="shared" ca="1" si="105"/>
        <v>0.58459611548233303</v>
      </c>
      <c r="D1337" s="10">
        <f t="shared" ca="1" si="106"/>
        <v>1.6573299873924141E-3</v>
      </c>
      <c r="E1337" s="10">
        <f t="shared" ca="1" si="107"/>
        <v>14.266316754480162</v>
      </c>
      <c r="F1337" s="10">
        <f t="shared" ca="1" si="108"/>
        <v>-1.6587048780443132E-3</v>
      </c>
    </row>
    <row r="1338" spans="1:6" x14ac:dyDescent="0.35">
      <c r="A1338" s="10">
        <f t="shared" si="109"/>
        <v>27172</v>
      </c>
      <c r="B1338" s="10">
        <v>6.4674491224960703E-2</v>
      </c>
      <c r="C1338" s="10">
        <f t="shared" ca="1" si="105"/>
        <v>0.58830703770783188</v>
      </c>
      <c r="D1338" s="10">
        <f t="shared" ca="1" si="106"/>
        <v>1.6678504519017034E-3</v>
      </c>
      <c r="E1338" s="10">
        <f t="shared" ca="1" si="107"/>
        <v>14.266166417042324</v>
      </c>
      <c r="F1338" s="10">
        <f t="shared" ca="1" si="108"/>
        <v>-1.6692428629041963E-3</v>
      </c>
    </row>
    <row r="1339" spans="1:6" x14ac:dyDescent="0.35">
      <c r="A1339" s="10">
        <f t="shared" si="109"/>
        <v>27232</v>
      </c>
      <c r="B1339" s="10">
        <v>6.5324743982837802E-2</v>
      </c>
      <c r="C1339" s="10">
        <f t="shared" ca="1" si="105"/>
        <v>0.59354819305752005</v>
      </c>
      <c r="D1339" s="10">
        <f t="shared" ca="1" si="106"/>
        <v>1.6827091273180692E-3</v>
      </c>
      <c r="E1339" s="10">
        <f t="shared" ca="1" si="107"/>
        <v>14.265954086570623</v>
      </c>
      <c r="F1339" s="10">
        <f t="shared" ca="1" si="108"/>
        <v>-1.6841264725313823E-3</v>
      </c>
    </row>
    <row r="1340" spans="1:6" x14ac:dyDescent="0.35">
      <c r="A1340" s="10">
        <f t="shared" si="109"/>
        <v>27292</v>
      </c>
      <c r="B1340" s="10">
        <v>6.5850473475788193E-2</v>
      </c>
      <c r="C1340" s="10">
        <f t="shared" ca="1" si="105"/>
        <v>0.59778566827171464</v>
      </c>
      <c r="D1340" s="10">
        <f t="shared" ca="1" si="106"/>
        <v>1.694722369550311E-3</v>
      </c>
      <c r="E1340" s="10">
        <f t="shared" ca="1" si="107"/>
        <v>14.265782417339127</v>
      </c>
      <c r="F1340" s="10">
        <f t="shared" ca="1" si="108"/>
        <v>-1.6961600360318209E-3</v>
      </c>
    </row>
    <row r="1341" spans="1:6" x14ac:dyDescent="0.35">
      <c r="A1341" s="10">
        <f t="shared" si="109"/>
        <v>27352</v>
      </c>
      <c r="B1341" s="10">
        <v>6.5105610215547297E-2</v>
      </c>
      <c r="C1341" s="10">
        <f t="shared" ca="1" si="105"/>
        <v>0.59178193508657118</v>
      </c>
      <c r="D1341" s="10">
        <f t="shared" ca="1" si="106"/>
        <v>1.6777017859704291E-3</v>
      </c>
      <c r="E1341" s="10">
        <f t="shared" ca="1" si="107"/>
        <v>14.266025641478482</v>
      </c>
      <c r="F1341" s="10">
        <f t="shared" ca="1" si="108"/>
        <v>-1.6791107036613624E-3</v>
      </c>
    </row>
    <row r="1342" spans="1:6" x14ac:dyDescent="0.35">
      <c r="A1342" s="10">
        <f t="shared" si="109"/>
        <v>27412</v>
      </c>
      <c r="B1342" s="10">
        <v>6.5423751050861206E-2</v>
      </c>
      <c r="C1342" s="10">
        <f t="shared" ca="1" si="105"/>
        <v>0.5943462080108467</v>
      </c>
      <c r="D1342" s="10">
        <f t="shared" ca="1" si="106"/>
        <v>1.6849714997107504E-3</v>
      </c>
      <c r="E1342" s="10">
        <f t="shared" ca="1" si="107"/>
        <v>14.265921757269133</v>
      </c>
      <c r="F1342" s="10">
        <f t="shared" ca="1" si="108"/>
        <v>-1.6863926608231233E-3</v>
      </c>
    </row>
    <row r="1343" spans="1:6" x14ac:dyDescent="0.35">
      <c r="A1343" s="10">
        <f t="shared" si="109"/>
        <v>27472</v>
      </c>
      <c r="B1343" s="10">
        <v>6.6640182439940396E-2</v>
      </c>
      <c r="C1343" s="10">
        <f t="shared" ca="1" si="105"/>
        <v>0.60415086597679746</v>
      </c>
      <c r="D1343" s="10">
        <f t="shared" ca="1" si="106"/>
        <v>1.7127677050442207E-3</v>
      </c>
      <c r="E1343" s="10">
        <f t="shared" ca="1" si="107"/>
        <v>14.265524549494916</v>
      </c>
      <c r="F1343" s="10">
        <f t="shared" ca="1" si="108"/>
        <v>-1.7142361686475378E-3</v>
      </c>
    </row>
    <row r="1344" spans="1:6" x14ac:dyDescent="0.35">
      <c r="A1344" s="10">
        <f t="shared" si="109"/>
        <v>27532</v>
      </c>
      <c r="B1344" s="10">
        <v>6.5001052573545604E-2</v>
      </c>
      <c r="C1344" s="10">
        <f t="shared" ca="1" si="105"/>
        <v>0.59093918149869396</v>
      </c>
      <c r="D1344" s="10">
        <f t="shared" ca="1" si="106"/>
        <v>1.6753125795487972E-3</v>
      </c>
      <c r="E1344" s="10">
        <f t="shared" ca="1" si="107"/>
        <v>14.266059783238248</v>
      </c>
      <c r="F1344" s="10">
        <f t="shared" ca="1" si="108"/>
        <v>-1.6767174849913666E-3</v>
      </c>
    </row>
    <row r="1345" spans="1:6" x14ac:dyDescent="0.35">
      <c r="A1345" s="10">
        <f t="shared" si="109"/>
        <v>27592</v>
      </c>
      <c r="B1345" s="10">
        <v>6.6063808831160198E-2</v>
      </c>
      <c r="C1345" s="10">
        <f t="shared" ca="1" si="105"/>
        <v>0.59950518998929414</v>
      </c>
      <c r="D1345" s="10">
        <f t="shared" ca="1" si="106"/>
        <v>1.6995972136196488E-3</v>
      </c>
      <c r="E1345" s="10">
        <f t="shared" ca="1" si="107"/>
        <v>14.265712755817374</v>
      </c>
      <c r="F1345" s="10">
        <f t="shared" ca="1" si="108"/>
        <v>-1.7010431675557236E-3</v>
      </c>
    </row>
    <row r="1346" spans="1:6" x14ac:dyDescent="0.35">
      <c r="A1346" s="10">
        <f t="shared" si="109"/>
        <v>27652</v>
      </c>
      <c r="B1346" s="10">
        <v>6.5386526617799201E-2</v>
      </c>
      <c r="C1346" s="10">
        <f t="shared" ca="1" si="105"/>
        <v>0.5940461723183893</v>
      </c>
      <c r="D1346" s="10">
        <f t="shared" ca="1" si="106"/>
        <v>1.6841208985226336E-3</v>
      </c>
      <c r="E1346" s="10">
        <f t="shared" ca="1" si="107"/>
        <v>14.26593391236011</v>
      </c>
      <c r="F1346" s="10">
        <f t="shared" ca="1" si="108"/>
        <v>-1.6855406243402641E-3</v>
      </c>
    </row>
    <row r="1347" spans="1:6" x14ac:dyDescent="0.35">
      <c r="A1347" s="10">
        <f t="shared" si="109"/>
        <v>27712</v>
      </c>
      <c r="B1347" s="10">
        <v>6.6464877909342496E-2</v>
      </c>
      <c r="C1347" s="10">
        <f t="shared" ca="1" si="105"/>
        <v>0.60273787961535952</v>
      </c>
      <c r="D1347" s="10">
        <f t="shared" ca="1" si="106"/>
        <v>1.7087618887095442E-3</v>
      </c>
      <c r="E1347" s="10">
        <f t="shared" ca="1" si="107"/>
        <v>14.265581792610341</v>
      </c>
      <c r="F1347" s="10">
        <f t="shared" ca="1" si="108"/>
        <v>-1.7102234875592344E-3</v>
      </c>
    </row>
    <row r="1348" spans="1:6" x14ac:dyDescent="0.35">
      <c r="A1348" s="10">
        <f t="shared" si="109"/>
        <v>27772</v>
      </c>
      <c r="B1348" s="10">
        <v>6.7467934588044495E-2</v>
      </c>
      <c r="C1348" s="10">
        <f t="shared" ca="1" si="105"/>
        <v>0.61082269865523997</v>
      </c>
      <c r="D1348" s="10">
        <f t="shared" ca="1" si="106"/>
        <v>1.7316823506876053E-3</v>
      </c>
      <c r="E1348" s="10">
        <f t="shared" ca="1" si="107"/>
        <v>14.265254259208673</v>
      </c>
      <c r="F1348" s="10">
        <f t="shared" ca="1" si="108"/>
        <v>-1.7331834457663762E-3</v>
      </c>
    </row>
    <row r="1349" spans="1:6" x14ac:dyDescent="0.35">
      <c r="A1349" s="10">
        <f t="shared" si="109"/>
        <v>27832</v>
      </c>
      <c r="B1349" s="10">
        <v>6.7026335494137598E-2</v>
      </c>
      <c r="C1349" s="10">
        <f t="shared" ca="1" si="105"/>
        <v>0.60726332973998332</v>
      </c>
      <c r="D1349" s="10">
        <f t="shared" ca="1" si="106"/>
        <v>1.7215915398128526E-3</v>
      </c>
      <c r="E1349" s="10">
        <f t="shared" ca="1" si="107"/>
        <v>14.265398456896072</v>
      </c>
      <c r="F1349" s="10">
        <f t="shared" ca="1" si="108"/>
        <v>-1.7230751815891351E-3</v>
      </c>
    </row>
    <row r="1350" spans="1:6" x14ac:dyDescent="0.35">
      <c r="A1350" s="10">
        <f t="shared" si="109"/>
        <v>27892</v>
      </c>
      <c r="B1350" s="10">
        <v>6.5984637617026498E-2</v>
      </c>
      <c r="C1350" s="10">
        <f t="shared" ca="1" si="105"/>
        <v>0.59886705562158626</v>
      </c>
      <c r="D1350" s="10">
        <f t="shared" ca="1" si="106"/>
        <v>1.6977881026871971E-3</v>
      </c>
      <c r="E1350" s="10">
        <f t="shared" ca="1" si="107"/>
        <v>14.265738608012599</v>
      </c>
      <c r="F1350" s="10">
        <f t="shared" ca="1" si="108"/>
        <v>-1.6992309782705845E-3</v>
      </c>
    </row>
    <row r="1351" spans="1:6" x14ac:dyDescent="0.35">
      <c r="A1351" s="10">
        <f t="shared" si="109"/>
        <v>27952</v>
      </c>
      <c r="B1351" s="10">
        <v>6.7501585189750496E-2</v>
      </c>
      <c r="C1351" s="10">
        <f t="shared" ca="1" si="105"/>
        <v>0.61109392861776624</v>
      </c>
      <c r="D1351" s="10">
        <f t="shared" ca="1" si="106"/>
        <v>1.7324512876313672E-3</v>
      </c>
      <c r="E1351" s="10">
        <f t="shared" ca="1" si="107"/>
        <v>14.265243271099747</v>
      </c>
      <c r="F1351" s="10">
        <f t="shared" ca="1" si="108"/>
        <v>-1.7339537168710722E-3</v>
      </c>
    </row>
    <row r="1352" spans="1:6" x14ac:dyDescent="0.35">
      <c r="A1352" s="10">
        <f t="shared" si="109"/>
        <v>28012</v>
      </c>
      <c r="B1352" s="10">
        <v>6.7607243831947106E-2</v>
      </c>
      <c r="C1352" s="10">
        <f t="shared" ca="1" si="105"/>
        <v>0.61194555646721582</v>
      </c>
      <c r="D1352" s="10">
        <f t="shared" ca="1" si="106"/>
        <v>1.7348656525845569E-3</v>
      </c>
      <c r="E1352" s="10">
        <f t="shared" ca="1" si="107"/>
        <v>14.265208769824566</v>
      </c>
      <c r="F1352" s="10">
        <f t="shared" ca="1" si="108"/>
        <v>-1.7363722747776584E-3</v>
      </c>
    </row>
    <row r="1353" spans="1:6" x14ac:dyDescent="0.35">
      <c r="A1353" s="10">
        <f t="shared" si="109"/>
        <v>28072</v>
      </c>
      <c r="B1353" s="10">
        <v>6.8359817519315497E-2</v>
      </c>
      <c r="C1353" s="10">
        <f t="shared" ca="1" si="105"/>
        <v>0.6180114370956391</v>
      </c>
      <c r="D1353" s="10">
        <f t="shared" ca="1" si="106"/>
        <v>1.7520624241661369E-3</v>
      </c>
      <c r="E1353" s="10">
        <f t="shared" ca="1" si="107"/>
        <v>14.264963027958665</v>
      </c>
      <c r="F1353" s="10">
        <f t="shared" ca="1" si="108"/>
        <v>-1.7535990806762931E-3</v>
      </c>
    </row>
    <row r="1354" spans="1:6" x14ac:dyDescent="0.35">
      <c r="A1354" s="10">
        <f t="shared" si="109"/>
        <v>28132</v>
      </c>
      <c r="B1354" s="10">
        <v>6.8261722177091005E-2</v>
      </c>
      <c r="C1354" s="10">
        <f t="shared" ca="1" si="105"/>
        <v>0.61722077081787052</v>
      </c>
      <c r="D1354" s="10">
        <f t="shared" ca="1" si="106"/>
        <v>1.7498208852686629E-3</v>
      </c>
      <c r="E1354" s="10">
        <f t="shared" ca="1" si="107"/>
        <v>14.264995059549511</v>
      </c>
      <c r="F1354" s="10">
        <f t="shared" ca="1" si="108"/>
        <v>-1.7513536100907023E-3</v>
      </c>
    </row>
    <row r="1355" spans="1:6" x14ac:dyDescent="0.35">
      <c r="A1355" s="10">
        <f t="shared" si="109"/>
        <v>28192</v>
      </c>
      <c r="B1355" s="10">
        <v>6.7121856029338303E-2</v>
      </c>
      <c r="C1355" s="10">
        <f t="shared" ca="1" si="105"/>
        <v>0.60803324260541536</v>
      </c>
      <c r="D1355" s="10">
        <f t="shared" ca="1" si="106"/>
        <v>1.7237742427863524E-3</v>
      </c>
      <c r="E1355" s="10">
        <f t="shared" ca="1" si="107"/>
        <v>14.265367266070582</v>
      </c>
      <c r="F1355" s="10">
        <f t="shared" ca="1" si="108"/>
        <v>-1.7252616511563262E-3</v>
      </c>
    </row>
    <row r="1356" spans="1:6" x14ac:dyDescent="0.35">
      <c r="A1356" s="10">
        <f t="shared" si="109"/>
        <v>28252</v>
      </c>
      <c r="B1356" s="10">
        <v>6.7282545484818296E-2</v>
      </c>
      <c r="C1356" s="10">
        <f t="shared" ca="1" si="105"/>
        <v>0.60932842880651206</v>
      </c>
      <c r="D1356" s="10">
        <f t="shared" ca="1" si="106"/>
        <v>1.7274460956664616E-3</v>
      </c>
      <c r="E1356" s="10">
        <f t="shared" ca="1" si="107"/>
        <v>14.265314795292925</v>
      </c>
      <c r="F1356" s="10">
        <f t="shared" ca="1" si="108"/>
        <v>-1.7289398511758825E-3</v>
      </c>
    </row>
    <row r="1357" spans="1:6" x14ac:dyDescent="0.35">
      <c r="A1357" s="10">
        <f t="shared" si="109"/>
        <v>28312</v>
      </c>
      <c r="B1357" s="10">
        <v>6.8624150100418099E-2</v>
      </c>
      <c r="C1357" s="10">
        <f t="shared" ca="1" si="105"/>
        <v>0.62014200571647171</v>
      </c>
      <c r="D1357" s="10">
        <f t="shared" ca="1" si="106"/>
        <v>1.7581025862061972E-3</v>
      </c>
      <c r="E1357" s="10">
        <f t="shared" ca="1" si="107"/>
        <v>14.264876714043112</v>
      </c>
      <c r="F1357" s="10">
        <f t="shared" ca="1" si="108"/>
        <v>-1.7596498623374361E-3</v>
      </c>
    </row>
    <row r="1358" spans="1:6" x14ac:dyDescent="0.35">
      <c r="A1358" s="10">
        <f t="shared" si="109"/>
        <v>28372</v>
      </c>
      <c r="B1358" s="10">
        <v>6.7478929667947093E-2</v>
      </c>
      <c r="C1358" s="10">
        <f t="shared" ca="1" si="105"/>
        <v>0.6109113209965582</v>
      </c>
      <c r="D1358" s="10">
        <f t="shared" ca="1" si="106"/>
        <v>1.7319335950252424E-3</v>
      </c>
      <c r="E1358" s="10">
        <f t="shared" ca="1" si="107"/>
        <v>14.26525066892709</v>
      </c>
      <c r="F1358" s="10">
        <f t="shared" ca="1" si="108"/>
        <v>-1.7334351259655977E-3</v>
      </c>
    </row>
    <row r="1359" spans="1:6" x14ac:dyDescent="0.35">
      <c r="A1359" s="10">
        <f t="shared" si="109"/>
        <v>28432</v>
      </c>
      <c r="B1359" s="10">
        <v>6.8670308931703505E-2</v>
      </c>
      <c r="C1359" s="10">
        <f t="shared" ca="1" si="105"/>
        <v>0.62051405428158146</v>
      </c>
      <c r="D1359" s="10">
        <f t="shared" ca="1" si="106"/>
        <v>1.7591573438882834E-3</v>
      </c>
      <c r="E1359" s="10">
        <f t="shared" ca="1" si="107"/>
        <v>14.264861641555836</v>
      </c>
      <c r="F1359" s="10">
        <f t="shared" ca="1" si="108"/>
        <v>-1.7607064782158657E-3</v>
      </c>
    </row>
    <row r="1360" spans="1:6" x14ac:dyDescent="0.35">
      <c r="A1360" s="10">
        <f t="shared" si="109"/>
        <v>28492</v>
      </c>
      <c r="B1360" s="10">
        <v>6.7686489687615994E-2</v>
      </c>
      <c r="C1360" s="10">
        <f t="shared" ca="1" si="105"/>
        <v>0.61258429245925627</v>
      </c>
      <c r="D1360" s="10">
        <f t="shared" ca="1" si="106"/>
        <v>1.7366764691219914E-3</v>
      </c>
      <c r="E1360" s="10">
        <f t="shared" ca="1" si="107"/>
        <v>14.265182893256245</v>
      </c>
      <c r="F1360" s="10">
        <f t="shared" ca="1" si="108"/>
        <v>-1.7381862399433942E-3</v>
      </c>
    </row>
    <row r="1361" spans="1:6" x14ac:dyDescent="0.35">
      <c r="A1361" s="10">
        <f t="shared" si="109"/>
        <v>28552</v>
      </c>
      <c r="B1361" s="10">
        <v>6.8346091163566505E-2</v>
      </c>
      <c r="C1361" s="10">
        <f t="shared" ca="1" si="105"/>
        <v>0.61790080017485083</v>
      </c>
      <c r="D1361" s="10">
        <f t="shared" ca="1" si="106"/>
        <v>1.751748768495702E-3</v>
      </c>
      <c r="E1361" s="10">
        <f t="shared" ca="1" si="107"/>
        <v>14.264967510098195</v>
      </c>
      <c r="F1361" s="10">
        <f t="shared" ca="1" si="108"/>
        <v>-1.7532848745463792E-3</v>
      </c>
    </row>
    <row r="1362" spans="1:6" x14ac:dyDescent="0.35">
      <c r="A1362" s="10">
        <f t="shared" si="109"/>
        <v>28612</v>
      </c>
      <c r="B1362" s="10">
        <v>6.8935867087806094E-2</v>
      </c>
      <c r="C1362" s="10">
        <f t="shared" ca="1" si="105"/>
        <v>0.62265450125954491</v>
      </c>
      <c r="D1362" s="10">
        <f t="shared" ca="1" si="106"/>
        <v>1.7652255110708096E-3</v>
      </c>
      <c r="E1362" s="10">
        <f t="shared" ca="1" si="107"/>
        <v>14.264774927446798</v>
      </c>
      <c r="F1362" s="10">
        <f t="shared" ca="1" si="108"/>
        <v>-1.766785357547447E-3</v>
      </c>
    </row>
    <row r="1363" spans="1:6" x14ac:dyDescent="0.35">
      <c r="A1363" s="10">
        <f t="shared" si="109"/>
        <v>28672</v>
      </c>
      <c r="B1363" s="10">
        <v>6.9739908946711907E-2</v>
      </c>
      <c r="C1363" s="10">
        <f t="shared" ca="1" si="105"/>
        <v>0.62913522469997363</v>
      </c>
      <c r="D1363" s="10">
        <f t="shared" ca="1" si="106"/>
        <v>1.7835983620244251E-3</v>
      </c>
      <c r="E1363" s="10">
        <f t="shared" ca="1" si="107"/>
        <v>14.264512379406669</v>
      </c>
      <c r="F1363" s="10">
        <f t="shared" ca="1" si="108"/>
        <v>-1.785190867458079E-3</v>
      </c>
    </row>
    <row r="1364" spans="1:6" x14ac:dyDescent="0.35">
      <c r="A1364" s="10">
        <f t="shared" si="109"/>
        <v>28732</v>
      </c>
      <c r="B1364" s="10">
        <v>6.8918157037907393E-2</v>
      </c>
      <c r="C1364" s="10">
        <f t="shared" ca="1" si="105"/>
        <v>0.62251175504025502</v>
      </c>
      <c r="D1364" s="10">
        <f t="shared" ca="1" si="106"/>
        <v>1.7648208255391228E-3</v>
      </c>
      <c r="E1364" s="10">
        <f t="shared" ca="1" si="107"/>
        <v>14.264780710403045</v>
      </c>
      <c r="F1364" s="10">
        <f t="shared" ca="1" si="108"/>
        <v>-1.7663799564735182E-3</v>
      </c>
    </row>
    <row r="1365" spans="1:6" x14ac:dyDescent="0.35">
      <c r="A1365" s="10">
        <f t="shared" si="109"/>
        <v>28792</v>
      </c>
      <c r="B1365" s="10">
        <v>6.9261600843683394E-2</v>
      </c>
      <c r="C1365" s="10">
        <f t="shared" ca="1" si="105"/>
        <v>0.625279974502848</v>
      </c>
      <c r="D1365" s="10">
        <f t="shared" ca="1" si="106"/>
        <v>1.772668727715574E-3</v>
      </c>
      <c r="E1365" s="10">
        <f t="shared" ca="1" si="107"/>
        <v>14.264668563880944</v>
      </c>
      <c r="F1365" s="10">
        <f t="shared" ca="1" si="108"/>
        <v>-1.7742417641812155E-3</v>
      </c>
    </row>
    <row r="1366" spans="1:6" x14ac:dyDescent="0.35">
      <c r="A1366" s="10">
        <f t="shared" si="109"/>
        <v>28852</v>
      </c>
      <c r="B1366" s="10">
        <v>6.8335134848780593E-2</v>
      </c>
      <c r="C1366" s="10">
        <f t="shared" ca="1" si="105"/>
        <v>0.61781249028741492</v>
      </c>
      <c r="D1366" s="10">
        <f t="shared" ca="1" si="106"/>
        <v>1.7514984099648212E-3</v>
      </c>
      <c r="E1366" s="10">
        <f t="shared" ca="1" si="107"/>
        <v>14.264971087721602</v>
      </c>
      <c r="F1366" s="10">
        <f t="shared" ca="1" si="108"/>
        <v>-1.75303407671207E-3</v>
      </c>
    </row>
    <row r="1367" spans="1:6" x14ac:dyDescent="0.35">
      <c r="A1367" s="10">
        <f t="shared" si="109"/>
        <v>28912</v>
      </c>
      <c r="B1367" s="10">
        <v>6.8455160373944002E-2</v>
      </c>
      <c r="C1367" s="10">
        <f t="shared" ca="1" si="105"/>
        <v>0.61877991782338282</v>
      </c>
      <c r="D1367" s="10">
        <f t="shared" ca="1" si="106"/>
        <v>1.7542410670292902E-3</v>
      </c>
      <c r="E1367" s="10">
        <f t="shared" ca="1" si="107"/>
        <v>14.26493189515215</v>
      </c>
      <c r="F1367" s="10">
        <f t="shared" ca="1" si="108"/>
        <v>-1.7557815497388561E-3</v>
      </c>
    </row>
    <row r="1368" spans="1:6" x14ac:dyDescent="0.35">
      <c r="A1368" s="10">
        <f t="shared" si="109"/>
        <v>28972</v>
      </c>
      <c r="B1368" s="10">
        <v>6.9020948603632296E-2</v>
      </c>
      <c r="C1368" s="10">
        <f t="shared" ca="1" si="105"/>
        <v>0.62334027373252587</v>
      </c>
      <c r="D1368" s="10">
        <f t="shared" ca="1" si="106"/>
        <v>1.7671696760317107E-3</v>
      </c>
      <c r="E1368" s="10">
        <f t="shared" ca="1" si="107"/>
        <v>14.264747145329505</v>
      </c>
      <c r="F1368" s="10">
        <f t="shared" ca="1" si="108"/>
        <v>-1.7687329623634076E-3</v>
      </c>
    </row>
    <row r="1369" spans="1:6" x14ac:dyDescent="0.35">
      <c r="A1369" s="10">
        <f t="shared" si="109"/>
        <v>29032</v>
      </c>
      <c r="B1369" s="10">
        <v>6.8620531521576295E-2</v>
      </c>
      <c r="C1369" s="10">
        <f t="shared" ca="1" si="105"/>
        <v>0.62011283931367633</v>
      </c>
      <c r="D1369" s="10">
        <f t="shared" ca="1" si="106"/>
        <v>1.7580198994542723E-3</v>
      </c>
      <c r="E1369" s="10">
        <f t="shared" ca="1" si="107"/>
        <v>14.264877895636799</v>
      </c>
      <c r="F1369" s="10">
        <f t="shared" ca="1" si="108"/>
        <v>-1.7595670299610446E-3</v>
      </c>
    </row>
    <row r="1370" spans="1:6" x14ac:dyDescent="0.35">
      <c r="A1370" s="10">
        <f t="shared" si="109"/>
        <v>29092</v>
      </c>
      <c r="B1370" s="10">
        <v>6.9656948396174895E-2</v>
      </c>
      <c r="C1370" s="10">
        <f t="shared" ca="1" si="105"/>
        <v>0.62846654759250586</v>
      </c>
      <c r="D1370" s="10">
        <f t="shared" ca="1" si="106"/>
        <v>1.781702662424754E-3</v>
      </c>
      <c r="E1370" s="10">
        <f t="shared" ca="1" si="107"/>
        <v>14.26453946895395</v>
      </c>
      <c r="F1370" s="10">
        <f t="shared" ca="1" si="108"/>
        <v>-1.7832917824534811E-3</v>
      </c>
    </row>
    <row r="1371" spans="1:6" x14ac:dyDescent="0.35">
      <c r="A1371" s="10">
        <f t="shared" si="109"/>
        <v>29152</v>
      </c>
      <c r="B1371" s="10">
        <v>7.0329604414427496E-2</v>
      </c>
      <c r="C1371" s="10">
        <f t="shared" ca="1" si="105"/>
        <v>0.63388827729046893</v>
      </c>
      <c r="D1371" s="10">
        <f t="shared" ca="1" si="106"/>
        <v>1.7970732661184794E-3</v>
      </c>
      <c r="E1371" s="10">
        <f t="shared" ca="1" si="107"/>
        <v>14.264319823027167</v>
      </c>
      <c r="F1371" s="10">
        <f t="shared" ca="1" si="108"/>
        <v>-1.7986899394242611E-3</v>
      </c>
    </row>
    <row r="1372" spans="1:6" x14ac:dyDescent="0.35">
      <c r="A1372" s="10">
        <f t="shared" si="109"/>
        <v>29212</v>
      </c>
      <c r="B1372" s="10">
        <v>6.8294370193995105E-2</v>
      </c>
      <c r="C1372" s="10">
        <f t="shared" ca="1" si="105"/>
        <v>0.61748391976476968</v>
      </c>
      <c r="D1372" s="10">
        <f t="shared" ca="1" si="106"/>
        <v>1.750566912533122E-3</v>
      </c>
      <c r="E1372" s="10">
        <f t="shared" ca="1" si="107"/>
        <v>14.2649843988199</v>
      </c>
      <c r="F1372" s="10">
        <f t="shared" ca="1" si="108"/>
        <v>-1.7521009453369215E-3</v>
      </c>
    </row>
    <row r="1373" spans="1:6" x14ac:dyDescent="0.35">
      <c r="A1373" s="10">
        <f t="shared" si="109"/>
        <v>29272</v>
      </c>
      <c r="B1373" s="10">
        <v>6.97836671549288E-2</v>
      </c>
      <c r="C1373" s="10">
        <f t="shared" ca="1" si="105"/>
        <v>0.62948792380706775</v>
      </c>
      <c r="D1373" s="10">
        <f t="shared" ca="1" si="106"/>
        <v>1.7845982639930369E-3</v>
      </c>
      <c r="E1373" s="10">
        <f t="shared" ca="1" si="107"/>
        <v>14.264498090807539</v>
      </c>
      <c r="F1373" s="10">
        <f t="shared" ca="1" si="108"/>
        <v>-1.7861925565384345E-3</v>
      </c>
    </row>
    <row r="1374" spans="1:6" x14ac:dyDescent="0.35">
      <c r="A1374" s="10">
        <f t="shared" si="109"/>
        <v>29332</v>
      </c>
      <c r="B1374" s="10">
        <v>7.0411295911712093E-2</v>
      </c>
      <c r="C1374" s="10">
        <f t="shared" ca="1" si="105"/>
        <v>0.63454672559819325</v>
      </c>
      <c r="D1374" s="10">
        <f t="shared" ca="1" si="106"/>
        <v>1.7989399670708779E-3</v>
      </c>
      <c r="E1374" s="10">
        <f t="shared" ca="1" si="107"/>
        <v>14.264293147870555</v>
      </c>
      <c r="F1374" s="10">
        <f t="shared" ca="1" si="108"/>
        <v>-1.8005600027629978E-3</v>
      </c>
    </row>
    <row r="1375" spans="1:6" x14ac:dyDescent="0.35">
      <c r="A1375" s="10">
        <f t="shared" si="109"/>
        <v>29392</v>
      </c>
      <c r="B1375" s="10">
        <v>6.97185984080161E-2</v>
      </c>
      <c r="C1375" s="10">
        <f t="shared" ca="1" si="105"/>
        <v>0.62896345788693475</v>
      </c>
      <c r="D1375" s="10">
        <f t="shared" ca="1" si="106"/>
        <v>1.7831114031094599E-3</v>
      </c>
      <c r="E1375" s="10">
        <f t="shared" ca="1" si="107"/>
        <v>14.264519338049565</v>
      </c>
      <c r="F1375" s="10">
        <f t="shared" ca="1" si="108"/>
        <v>-1.7847030385710822E-3</v>
      </c>
    </row>
    <row r="1376" spans="1:6" x14ac:dyDescent="0.35">
      <c r="A1376" s="10">
        <f t="shared" si="109"/>
        <v>29452</v>
      </c>
      <c r="B1376" s="10">
        <v>6.9872129670060804E-2</v>
      </c>
      <c r="C1376" s="10">
        <f t="shared" ca="1" si="105"/>
        <v>0.63020094774862645</v>
      </c>
      <c r="D1376" s="10">
        <f t="shared" ca="1" si="106"/>
        <v>1.7866196868673559E-3</v>
      </c>
      <c r="E1376" s="10">
        <f t="shared" ca="1" si="107"/>
        <v>14.264469204674665</v>
      </c>
      <c r="F1376" s="10">
        <f t="shared" ca="1" si="108"/>
        <v>-1.788217595340205E-3</v>
      </c>
    </row>
    <row r="1377" spans="1:6" x14ac:dyDescent="0.35">
      <c r="A1377" s="10">
        <f t="shared" si="109"/>
        <v>29512</v>
      </c>
      <c r="B1377" s="10">
        <v>6.8469743040866601E-2</v>
      </c>
      <c r="C1377" s="10">
        <f t="shared" ca="1" si="105"/>
        <v>0.61889745676778285</v>
      </c>
      <c r="D1377" s="10">
        <f t="shared" ca="1" si="106"/>
        <v>1.7545742899366644E-3</v>
      </c>
      <c r="E1377" s="10">
        <f t="shared" ca="1" si="107"/>
        <v>14.264927133396805</v>
      </c>
      <c r="F1377" s="10">
        <f t="shared" ca="1" si="108"/>
        <v>-1.7561153582825065E-3</v>
      </c>
    </row>
    <row r="1378" spans="1:6" x14ac:dyDescent="0.35">
      <c r="A1378" s="10">
        <f t="shared" si="109"/>
        <v>29572</v>
      </c>
      <c r="B1378" s="10">
        <v>7.0629804100443797E-2</v>
      </c>
      <c r="C1378" s="10">
        <f t="shared" ca="1" si="105"/>
        <v>0.63630794129231916</v>
      </c>
      <c r="D1378" s="10">
        <f t="shared" ca="1" si="106"/>
        <v>1.8039330135637248E-3</v>
      </c>
      <c r="E1378" s="10">
        <f t="shared" ca="1" si="107"/>
        <v>14.264221797236173</v>
      </c>
      <c r="F1378" s="10">
        <f t="shared" ca="1" si="108"/>
        <v>-1.8055620601445204E-3</v>
      </c>
    </row>
    <row r="1379" spans="1:6" x14ac:dyDescent="0.35">
      <c r="A1379" s="10">
        <f t="shared" si="109"/>
        <v>29632</v>
      </c>
      <c r="B1379" s="10">
        <v>7.1534302051790399E-2</v>
      </c>
      <c r="C1379" s="10">
        <f t="shared" ca="1" si="105"/>
        <v>0.64359835908610008</v>
      </c>
      <c r="D1379" s="10">
        <f t="shared" ca="1" si="106"/>
        <v>1.8246013480090937E-3</v>
      </c>
      <c r="E1379" s="10">
        <f t="shared" ca="1" si="107"/>
        <v>14.263926446736949</v>
      </c>
      <c r="F1379" s="10">
        <f t="shared" ca="1" si="108"/>
        <v>-1.8262679606263132E-3</v>
      </c>
    </row>
    <row r="1380" spans="1:6" x14ac:dyDescent="0.35">
      <c r="A1380" s="10">
        <f t="shared" si="109"/>
        <v>29692</v>
      </c>
      <c r="B1380" s="10">
        <v>7.0583074650630698E-2</v>
      </c>
      <c r="C1380" s="10">
        <f t="shared" ca="1" si="105"/>
        <v>0.63593129343822086</v>
      </c>
      <c r="D1380" s="10">
        <f t="shared" ca="1" si="106"/>
        <v>1.802865216897356E-3</v>
      </c>
      <c r="E1380" s="10">
        <f t="shared" ca="1" si="107"/>
        <v>14.264237056050536</v>
      </c>
      <c r="F1380" s="10">
        <f t="shared" ca="1" si="108"/>
        <v>-1.8044923343355219E-3</v>
      </c>
    </row>
    <row r="1381" spans="1:6" x14ac:dyDescent="0.35">
      <c r="A1381" s="10">
        <f t="shared" si="109"/>
        <v>29752</v>
      </c>
      <c r="B1381" s="10">
        <v>6.9979802797242904E-2</v>
      </c>
      <c r="C1381" s="10">
        <f t="shared" ca="1" si="105"/>
        <v>0.63106881271299897</v>
      </c>
      <c r="D1381" s="10">
        <f t="shared" ca="1" si="106"/>
        <v>1.789080084041352E-3</v>
      </c>
      <c r="E1381" s="10">
        <f t="shared" ca="1" si="107"/>
        <v>14.264434045599048</v>
      </c>
      <c r="F1381" s="10">
        <f t="shared" ca="1" si="108"/>
        <v>-1.7906823992136379E-3</v>
      </c>
    </row>
    <row r="1382" spans="1:6" x14ac:dyDescent="0.35">
      <c r="A1382" s="10">
        <f t="shared" si="109"/>
        <v>29812</v>
      </c>
      <c r="B1382" s="10">
        <v>7.1382790712648206E-2</v>
      </c>
      <c r="C1382" s="10">
        <f t="shared" ca="1" si="105"/>
        <v>0.64237715016993024</v>
      </c>
      <c r="D1382" s="10">
        <f t="shared" ca="1" si="106"/>
        <v>1.8211392207317522E-3</v>
      </c>
      <c r="E1382" s="10">
        <f t="shared" ca="1" si="107"/>
        <v>14.263975920535742</v>
      </c>
      <c r="F1382" s="10">
        <f t="shared" ca="1" si="108"/>
        <v>-1.8227995108149064E-3</v>
      </c>
    </row>
    <row r="1383" spans="1:6" x14ac:dyDescent="0.35">
      <c r="A1383" s="10">
        <f t="shared" si="109"/>
        <v>29872</v>
      </c>
      <c r="B1383" s="10">
        <v>7.0297184497914306E-2</v>
      </c>
      <c r="C1383" s="10">
        <f t="shared" ca="1" si="105"/>
        <v>0.63362696687415587</v>
      </c>
      <c r="D1383" s="10">
        <f t="shared" ca="1" si="106"/>
        <v>1.7963324510882317E-3</v>
      </c>
      <c r="E1383" s="10">
        <f t="shared" ca="1" si="107"/>
        <v>14.264330409273949</v>
      </c>
      <c r="F1383" s="10">
        <f t="shared" ca="1" si="108"/>
        <v>-1.7979477909736983E-3</v>
      </c>
    </row>
    <row r="1384" spans="1:6" x14ac:dyDescent="0.35">
      <c r="A1384" s="10">
        <f t="shared" si="109"/>
        <v>29932</v>
      </c>
      <c r="B1384" s="10">
        <v>7.1436690409404494E-2</v>
      </c>
      <c r="C1384" s="10">
        <f t="shared" ca="1" si="105"/>
        <v>0.64281159151689671</v>
      </c>
      <c r="D1384" s="10">
        <f t="shared" ca="1" si="106"/>
        <v>1.8223708619504021E-3</v>
      </c>
      <c r="E1384" s="10">
        <f t="shared" ca="1" si="107"/>
        <v>14.263958320382729</v>
      </c>
      <c r="F1384" s="10">
        <f t="shared" ca="1" si="108"/>
        <v>-1.8240333998770946E-3</v>
      </c>
    </row>
    <row r="1385" spans="1:6" x14ac:dyDescent="0.35">
      <c r="A1385" s="10">
        <f t="shared" si="109"/>
        <v>29992</v>
      </c>
      <c r="B1385" s="10">
        <v>7.1593039185646898E-2</v>
      </c>
      <c r="C1385" s="10">
        <f t="shared" ca="1" si="105"/>
        <v>0.64407179105483547</v>
      </c>
      <c r="D1385" s="10">
        <f t="shared" ca="1" si="106"/>
        <v>1.8259435276404585E-3</v>
      </c>
      <c r="E1385" s="10">
        <f t="shared" ca="1" si="107"/>
        <v>14.263907266990017</v>
      </c>
      <c r="F1385" s="10">
        <f t="shared" ca="1" si="108"/>
        <v>-1.8276125945809348E-3</v>
      </c>
    </row>
    <row r="1386" spans="1:6" x14ac:dyDescent="0.35">
      <c r="A1386" s="10">
        <f t="shared" si="109"/>
        <v>30052</v>
      </c>
      <c r="B1386" s="10">
        <v>7.0554352636404499E-2</v>
      </c>
      <c r="C1386" s="10">
        <f t="shared" ca="1" si="105"/>
        <v>0.6356997887860808</v>
      </c>
      <c r="D1386" s="10">
        <f t="shared" ca="1" si="106"/>
        <v>1.802208901208539E-3</v>
      </c>
      <c r="E1386" s="10">
        <f t="shared" ca="1" si="107"/>
        <v>14.264246434801729</v>
      </c>
      <c r="F1386" s="10">
        <f t="shared" ca="1" si="108"/>
        <v>-1.8038348334770619E-3</v>
      </c>
    </row>
    <row r="1387" spans="1:6" x14ac:dyDescent="0.35">
      <c r="A1387" s="10">
        <f t="shared" si="109"/>
        <v>30112</v>
      </c>
      <c r="B1387" s="10">
        <v>6.9899032283665605E-2</v>
      </c>
      <c r="C1387" s="10">
        <f t="shared" ca="1" si="105"/>
        <v>0.63041778770125612</v>
      </c>
      <c r="D1387" s="10">
        <f t="shared" ca="1" si="106"/>
        <v>1.7872344281330611E-3</v>
      </c>
      <c r="E1387" s="10">
        <f t="shared" ca="1" si="107"/>
        <v>14.264460420021978</v>
      </c>
      <c r="F1387" s="10">
        <f t="shared" ca="1" si="108"/>
        <v>-1.7888334370702364E-3</v>
      </c>
    </row>
    <row r="1388" spans="1:6" x14ac:dyDescent="0.35">
      <c r="A1388" s="10">
        <f t="shared" si="109"/>
        <v>30172</v>
      </c>
      <c r="B1388" s="10">
        <v>7.0279975883560206E-2</v>
      </c>
      <c r="C1388" s="10">
        <f t="shared" ca="1" si="105"/>
        <v>0.6334882623164434</v>
      </c>
      <c r="D1388" s="10">
        <f t="shared" ca="1" si="106"/>
        <v>1.795939223667117E-3</v>
      </c>
      <c r="E1388" s="10">
        <f t="shared" ca="1" si="107"/>
        <v>14.264336028493796</v>
      </c>
      <c r="F1388" s="10">
        <f t="shared" ca="1" si="108"/>
        <v>-1.7975538559920016E-3</v>
      </c>
    </row>
    <row r="1389" spans="1:6" x14ac:dyDescent="0.35">
      <c r="A1389" s="10">
        <f t="shared" si="109"/>
        <v>30232</v>
      </c>
      <c r="B1389" s="10">
        <v>7.0358373350291797E-2</v>
      </c>
      <c r="C1389" s="10">
        <f t="shared" ca="1" si="105"/>
        <v>0.63412016013953565</v>
      </c>
      <c r="D1389" s="10">
        <f t="shared" ca="1" si="106"/>
        <v>1.7977306539955834E-3</v>
      </c>
      <c r="E1389" s="10">
        <f t="shared" ca="1" si="107"/>
        <v>14.264310428954403</v>
      </c>
      <c r="F1389" s="10">
        <f t="shared" ca="1" si="108"/>
        <v>-1.799348511019271E-3</v>
      </c>
    </row>
    <row r="1390" spans="1:6" x14ac:dyDescent="0.35">
      <c r="A1390" s="10">
        <f t="shared" si="109"/>
        <v>30292</v>
      </c>
      <c r="B1390" s="10">
        <v>7.1054675451414195E-2</v>
      </c>
      <c r="C1390" s="10">
        <f t="shared" ca="1" si="105"/>
        <v>0.6397324815608415</v>
      </c>
      <c r="D1390" s="10">
        <f t="shared" ca="1" si="106"/>
        <v>1.8136415852249856E-3</v>
      </c>
      <c r="E1390" s="10">
        <f t="shared" ca="1" si="107"/>
        <v>14.264083061747133</v>
      </c>
      <c r="F1390" s="10">
        <f t="shared" ca="1" si="108"/>
        <v>-1.8152882243681874E-3</v>
      </c>
    </row>
    <row r="1391" spans="1:6" x14ac:dyDescent="0.35">
      <c r="A1391" s="10">
        <f t="shared" si="109"/>
        <v>30352</v>
      </c>
      <c r="B1391" s="10">
        <v>7.2197195689672797E-2</v>
      </c>
      <c r="C1391" s="10">
        <f t="shared" ca="1" si="105"/>
        <v>0.64894140222490104</v>
      </c>
      <c r="D1391" s="10">
        <f t="shared" ca="1" si="106"/>
        <v>1.8397488753075944E-3</v>
      </c>
      <c r="E1391" s="10">
        <f t="shared" ca="1" si="107"/>
        <v>14.263709988571854</v>
      </c>
      <c r="F1391" s="10">
        <f t="shared" ca="1" si="108"/>
        <v>-1.8414432917891474E-3</v>
      </c>
    </row>
    <row r="1392" spans="1:6" x14ac:dyDescent="0.35">
      <c r="A1392" s="10">
        <f t="shared" si="109"/>
        <v>30412</v>
      </c>
      <c r="B1392" s="10">
        <v>7.2420404212148404E-2</v>
      </c>
      <c r="C1392" s="10">
        <f t="shared" ca="1" si="105"/>
        <v>0.65074050346283874</v>
      </c>
      <c r="D1392" s="10">
        <f t="shared" ca="1" si="106"/>
        <v>1.8448493273171477E-3</v>
      </c>
      <c r="E1392" s="10">
        <f t="shared" ca="1" si="107"/>
        <v>14.263637103112638</v>
      </c>
      <c r="F1392" s="10">
        <f t="shared" ca="1" si="108"/>
        <v>-1.846553157700055E-3</v>
      </c>
    </row>
    <row r="1393" spans="1:6" x14ac:dyDescent="0.35">
      <c r="A1393" s="10">
        <f t="shared" si="109"/>
        <v>30472</v>
      </c>
      <c r="B1393" s="10">
        <v>7.2563875532726405E-2</v>
      </c>
      <c r="C1393" s="10">
        <f t="shared" ca="1" si="105"/>
        <v>0.65189690836887737</v>
      </c>
      <c r="D1393" s="10">
        <f t="shared" ca="1" si="106"/>
        <v>1.8481277352257672E-3</v>
      </c>
      <c r="E1393" s="10">
        <f t="shared" ca="1" si="107"/>
        <v>14.263590254663622</v>
      </c>
      <c r="F1393" s="10">
        <f t="shared" ca="1" si="108"/>
        <v>-1.8498376303498394E-3</v>
      </c>
    </row>
    <row r="1394" spans="1:6" x14ac:dyDescent="0.35">
      <c r="A1394" s="10">
        <f t="shared" si="109"/>
        <v>30532</v>
      </c>
      <c r="B1394" s="10">
        <v>7.1859029030876098E-2</v>
      </c>
      <c r="C1394" s="10">
        <f t="shared" ca="1" si="105"/>
        <v>0.6462157175255776</v>
      </c>
      <c r="D1394" s="10">
        <f t="shared" ca="1" si="106"/>
        <v>1.8320215591850124E-3</v>
      </c>
      <c r="E1394" s="10">
        <f t="shared" ca="1" si="107"/>
        <v>14.263820411919244</v>
      </c>
      <c r="F1394" s="10">
        <f t="shared" ca="1" si="108"/>
        <v>-1.8337017631085153E-3</v>
      </c>
    </row>
    <row r="1395" spans="1:6" x14ac:dyDescent="0.35">
      <c r="A1395" s="10">
        <f t="shared" si="109"/>
        <v>30592</v>
      </c>
      <c r="B1395" s="10">
        <v>7.3460358792535804E-2</v>
      </c>
      <c r="C1395" s="10">
        <f t="shared" ca="1" si="105"/>
        <v>0.65912272629296542</v>
      </c>
      <c r="D1395" s="10">
        <f t="shared" ca="1" si="106"/>
        <v>1.8686129290405569E-3</v>
      </c>
      <c r="E1395" s="10">
        <f t="shared" ca="1" si="107"/>
        <v>14.263297521244011</v>
      </c>
      <c r="F1395" s="10">
        <f t="shared" ca="1" si="108"/>
        <v>-1.870360964119743E-3</v>
      </c>
    </row>
    <row r="1396" spans="1:6" x14ac:dyDescent="0.35">
      <c r="A1396" s="10">
        <f t="shared" si="109"/>
        <v>30652</v>
      </c>
      <c r="B1396" s="10">
        <v>7.2760026757553803E-2</v>
      </c>
      <c r="C1396" s="10">
        <f t="shared" ca="1" si="105"/>
        <v>0.65347792287269635</v>
      </c>
      <c r="D1396" s="10">
        <f t="shared" ca="1" si="106"/>
        <v>1.852609911344094E-3</v>
      </c>
      <c r="E1396" s="10">
        <f t="shared" ca="1" si="107"/>
        <v>14.263526204366892</v>
      </c>
      <c r="F1396" s="10">
        <f t="shared" ca="1" si="108"/>
        <v>-1.8543281155218696E-3</v>
      </c>
    </row>
    <row r="1397" spans="1:6" x14ac:dyDescent="0.35">
      <c r="A1397" s="10">
        <f t="shared" si="109"/>
        <v>30712</v>
      </c>
      <c r="B1397" s="10">
        <v>7.4039840211441596E-2</v>
      </c>
      <c r="C1397" s="10">
        <f t="shared" ca="1" si="105"/>
        <v>0.66379345179462801</v>
      </c>
      <c r="D1397" s="10">
        <f t="shared" ca="1" si="106"/>
        <v>1.8818544358377702E-3</v>
      </c>
      <c r="E1397" s="10">
        <f t="shared" ca="1" si="107"/>
        <v>14.263108300111877</v>
      </c>
      <c r="F1397" s="10">
        <f t="shared" ca="1" si="108"/>
        <v>-1.8836273484881278E-3</v>
      </c>
    </row>
    <row r="1398" spans="1:6" x14ac:dyDescent="0.35">
      <c r="A1398" s="10">
        <f t="shared" si="109"/>
        <v>30772</v>
      </c>
      <c r="B1398" s="10">
        <v>7.2548580081126607E-2</v>
      </c>
      <c r="C1398" s="10">
        <f t="shared" ca="1" si="105"/>
        <v>0.65177362425049867</v>
      </c>
      <c r="D1398" s="10">
        <f t="shared" ca="1" si="106"/>
        <v>1.8477782247501636E-3</v>
      </c>
      <c r="E1398" s="10">
        <f t="shared" ca="1" si="107"/>
        <v>14.26359524916832</v>
      </c>
      <c r="F1398" s="10">
        <f t="shared" ca="1" si="108"/>
        <v>-1.8494874727994783E-3</v>
      </c>
    </row>
    <row r="1399" spans="1:6" x14ac:dyDescent="0.35">
      <c r="A1399" s="10">
        <f t="shared" si="109"/>
        <v>30832</v>
      </c>
      <c r="B1399" s="10">
        <v>7.3331377963134797E-2</v>
      </c>
      <c r="C1399" s="10">
        <f t="shared" ref="C1399:C1462" ca="1" si="110">(B1399-$C$2)/($C$779-$C$2)</f>
        <v>0.65808311737807312</v>
      </c>
      <c r="D1399" s="10">
        <f t="shared" ref="D1399:D1462" ca="1" si="111">$K$4*C1399</f>
        <v>1.8656656377668372E-3</v>
      </c>
      <c r="E1399" s="10">
        <f t="shared" ref="E1399:E1462" ca="1" si="112">$J$6*(1-D1399)</f>
        <v>14.263339638036312</v>
      </c>
      <c r="F1399" s="10">
        <f t="shared" ref="F1399:F1462" ca="1" si="113">LN(E1399/$J$6)</f>
        <v>-1.8674081595487382E-3</v>
      </c>
    </row>
    <row r="1400" spans="1:6" x14ac:dyDescent="0.35">
      <c r="A1400" s="10">
        <f t="shared" ref="A1400:A1463" si="114">A1399+60</f>
        <v>30892</v>
      </c>
      <c r="B1400" s="10">
        <v>7.1600185802113095E-2</v>
      </c>
      <c r="C1400" s="10">
        <f t="shared" ca="1" si="110"/>
        <v>0.6441293940817665</v>
      </c>
      <c r="D1400" s="10">
        <f t="shared" ca="1" si="111"/>
        <v>1.826106832221808E-3</v>
      </c>
      <c r="E1400" s="10">
        <f t="shared" ca="1" si="112"/>
        <v>14.263904933367549</v>
      </c>
      <c r="F1400" s="10">
        <f t="shared" ca="1" si="113"/>
        <v>-1.8277761979061393E-3</v>
      </c>
    </row>
    <row r="1401" spans="1:6" x14ac:dyDescent="0.35">
      <c r="A1401" s="10">
        <f t="shared" si="114"/>
        <v>30952</v>
      </c>
      <c r="B1401" s="10">
        <v>7.2305105367599598E-2</v>
      </c>
      <c r="C1401" s="10">
        <f t="shared" ca="1" si="110"/>
        <v>0.64981117383124631</v>
      </c>
      <c r="D1401" s="10">
        <f t="shared" ca="1" si="111"/>
        <v>1.8422146778115831E-3</v>
      </c>
      <c r="E1401" s="10">
        <f t="shared" ca="1" si="112"/>
        <v>14.263674752254072</v>
      </c>
      <c r="F1401" s="10">
        <f t="shared" ca="1" si="113"/>
        <v>-1.8439136421631282E-3</v>
      </c>
    </row>
    <row r="1402" spans="1:6" x14ac:dyDescent="0.35">
      <c r="A1402" s="10">
        <f t="shared" si="114"/>
        <v>31012</v>
      </c>
      <c r="B1402" s="10">
        <v>7.3434079170854497E-2</v>
      </c>
      <c r="C1402" s="10">
        <f t="shared" ca="1" si="110"/>
        <v>0.65891090776840822</v>
      </c>
      <c r="D1402" s="10">
        <f t="shared" ca="1" si="111"/>
        <v>1.8680124235234373E-3</v>
      </c>
      <c r="E1402" s="10">
        <f t="shared" ca="1" si="112"/>
        <v>14.263306102467849</v>
      </c>
      <c r="F1402" s="10">
        <f t="shared" ca="1" si="113"/>
        <v>-1.869759334570651E-3</v>
      </c>
    </row>
    <row r="1403" spans="1:6" x14ac:dyDescent="0.35">
      <c r="A1403" s="10">
        <f t="shared" si="114"/>
        <v>31072</v>
      </c>
      <c r="B1403" s="10">
        <v>7.3587344404107802E-2</v>
      </c>
      <c r="C1403" s="10">
        <f t="shared" ca="1" si="110"/>
        <v>0.660146253389716</v>
      </c>
      <c r="D1403" s="10">
        <f t="shared" ca="1" si="111"/>
        <v>1.8715146283598447E-3</v>
      </c>
      <c r="E1403" s="10">
        <f t="shared" ca="1" si="112"/>
        <v>14.263256055960737</v>
      </c>
      <c r="F1403" s="10">
        <f t="shared" ca="1" si="113"/>
        <v>-1.8732680999686865E-3</v>
      </c>
    </row>
    <row r="1404" spans="1:6" x14ac:dyDescent="0.35">
      <c r="A1404" s="10">
        <f t="shared" si="114"/>
        <v>31132</v>
      </c>
      <c r="B1404" s="10">
        <v>7.3232635689844103E-2</v>
      </c>
      <c r="C1404" s="10">
        <f t="shared" ca="1" si="110"/>
        <v>0.65728723671839318</v>
      </c>
      <c r="D1404" s="10">
        <f t="shared" ca="1" si="111"/>
        <v>1.8634093160966446E-3</v>
      </c>
      <c r="E1404" s="10">
        <f t="shared" ca="1" si="112"/>
        <v>14.263371880872977</v>
      </c>
      <c r="F1404" s="10">
        <f t="shared" ca="1" si="113"/>
        <v>-1.8651476230236105E-3</v>
      </c>
    </row>
    <row r="1405" spans="1:6" x14ac:dyDescent="0.35">
      <c r="A1405" s="10">
        <f t="shared" si="114"/>
        <v>31192</v>
      </c>
      <c r="B1405" s="10">
        <v>7.2974883979193703E-2</v>
      </c>
      <c r="C1405" s="10">
        <f t="shared" ca="1" si="110"/>
        <v>0.65520971110884862</v>
      </c>
      <c r="D1405" s="10">
        <f t="shared" ca="1" si="111"/>
        <v>1.8575195309935857E-3</v>
      </c>
      <c r="E1405" s="10">
        <f t="shared" ca="1" si="112"/>
        <v>14.263456045902101</v>
      </c>
      <c r="F1405" s="10">
        <f t="shared" ca="1" si="113"/>
        <v>-1.8592468597602844E-3</v>
      </c>
    </row>
    <row r="1406" spans="1:6" x14ac:dyDescent="0.35">
      <c r="A1406" s="10">
        <f t="shared" si="114"/>
        <v>31252</v>
      </c>
      <c r="B1406" s="10">
        <v>7.4471348716650801E-2</v>
      </c>
      <c r="C1406" s="10">
        <f t="shared" ca="1" si="110"/>
        <v>0.66727148873198261</v>
      </c>
      <c r="D1406" s="10">
        <f t="shared" ca="1" si="111"/>
        <v>1.8917146705551705E-3</v>
      </c>
      <c r="E1406" s="10">
        <f t="shared" ca="1" si="112"/>
        <v>14.262967397357766</v>
      </c>
      <c r="F1406" s="10">
        <f t="shared" ca="1" si="113"/>
        <v>-1.893506222512505E-3</v>
      </c>
    </row>
    <row r="1407" spans="1:6" x14ac:dyDescent="0.35">
      <c r="A1407" s="10">
        <f t="shared" si="114"/>
        <v>31312</v>
      </c>
      <c r="B1407" s="10">
        <v>7.2729186138042606E-2</v>
      </c>
      <c r="C1407" s="10">
        <f t="shared" ca="1" si="110"/>
        <v>0.65322934187710546</v>
      </c>
      <c r="D1407" s="10">
        <f t="shared" ca="1" si="111"/>
        <v>1.851905184221594E-3</v>
      </c>
      <c r="E1407" s="10">
        <f t="shared" ca="1" si="112"/>
        <v>14.263536274917472</v>
      </c>
      <c r="F1407" s="10">
        <f t="shared" ca="1" si="113"/>
        <v>-1.8536220806409966E-3</v>
      </c>
    </row>
    <row r="1408" spans="1:6" x14ac:dyDescent="0.35">
      <c r="A1408" s="10">
        <f t="shared" si="114"/>
        <v>31372</v>
      </c>
      <c r="B1408" s="10">
        <v>7.2375900265352705E-2</v>
      </c>
      <c r="C1408" s="10">
        <f t="shared" ca="1" si="110"/>
        <v>0.65038179356733283</v>
      </c>
      <c r="D1408" s="10">
        <f t="shared" ca="1" si="111"/>
        <v>1.8438323847633886E-3</v>
      </c>
      <c r="E1408" s="10">
        <f t="shared" ca="1" si="112"/>
        <v>14.263651635221731</v>
      </c>
      <c r="F1408" s="10">
        <f t="shared" ca="1" si="113"/>
        <v>-1.8455343360920162E-3</v>
      </c>
    </row>
    <row r="1409" spans="1:6" x14ac:dyDescent="0.35">
      <c r="A1409" s="10">
        <f t="shared" si="114"/>
        <v>31432</v>
      </c>
      <c r="B1409" s="10">
        <v>7.4453879934584799E-2</v>
      </c>
      <c r="C1409" s="10">
        <f t="shared" ca="1" si="110"/>
        <v>0.66713068717525148</v>
      </c>
      <c r="D1409" s="10">
        <f t="shared" ca="1" si="111"/>
        <v>1.8913154981418379E-3</v>
      </c>
      <c r="E1409" s="10">
        <f t="shared" ca="1" si="112"/>
        <v>14.262973101531554</v>
      </c>
      <c r="F1409" s="10">
        <f t="shared" ca="1" si="113"/>
        <v>-1.8931062936275297E-3</v>
      </c>
    </row>
    <row r="1410" spans="1:6" x14ac:dyDescent="0.35">
      <c r="A1410" s="10">
        <f t="shared" si="114"/>
        <v>31492</v>
      </c>
      <c r="B1410" s="10">
        <v>7.3511546562443103E-2</v>
      </c>
      <c r="C1410" s="10">
        <f t="shared" ca="1" si="110"/>
        <v>0.65953530901689583</v>
      </c>
      <c r="D1410" s="10">
        <f t="shared" ca="1" si="111"/>
        <v>1.8697826010628995E-3</v>
      </c>
      <c r="E1410" s="10">
        <f t="shared" ca="1" si="112"/>
        <v>14.26328080663081</v>
      </c>
      <c r="F1410" s="10">
        <f t="shared" ca="1" si="113"/>
        <v>-1.8715328265850159E-3</v>
      </c>
    </row>
    <row r="1411" spans="1:6" x14ac:dyDescent="0.35">
      <c r="A1411" s="10">
        <f t="shared" si="114"/>
        <v>31552</v>
      </c>
      <c r="B1411" s="10">
        <v>7.3236860588768896E-2</v>
      </c>
      <c r="C1411" s="10">
        <f t="shared" ca="1" si="110"/>
        <v>0.657321290171198</v>
      </c>
      <c r="D1411" s="10">
        <f t="shared" ca="1" si="111"/>
        <v>1.8635058576353463E-3</v>
      </c>
      <c r="E1411" s="10">
        <f t="shared" ca="1" si="112"/>
        <v>14.263370501294389</v>
      </c>
      <c r="F1411" s="10">
        <f t="shared" ca="1" si="113"/>
        <v>-1.8652443447991893E-3</v>
      </c>
    </row>
    <row r="1412" spans="1:6" x14ac:dyDescent="0.35">
      <c r="A1412" s="10">
        <f t="shared" si="114"/>
        <v>31612</v>
      </c>
      <c r="B1412" s="10">
        <v>7.3803530552470104E-2</v>
      </c>
      <c r="C1412" s="10">
        <f t="shared" ca="1" si="110"/>
        <v>0.66188875301665606</v>
      </c>
      <c r="D1412" s="10">
        <f t="shared" ca="1" si="111"/>
        <v>1.8764546148022198E-3</v>
      </c>
      <c r="E1412" s="10">
        <f t="shared" ca="1" si="112"/>
        <v>14.263185463554475</v>
      </c>
      <c r="F1412" s="10">
        <f t="shared" ca="1" si="113"/>
        <v>-1.878217361250581E-3</v>
      </c>
    </row>
    <row r="1413" spans="1:6" x14ac:dyDescent="0.35">
      <c r="A1413" s="10">
        <f t="shared" si="114"/>
        <v>31672</v>
      </c>
      <c r="B1413" s="10">
        <v>7.4851525963723395E-2</v>
      </c>
      <c r="C1413" s="10">
        <f t="shared" ca="1" si="110"/>
        <v>0.6703357864042131</v>
      </c>
      <c r="D1413" s="10">
        <f t="shared" ca="1" si="111"/>
        <v>1.9004019544559441E-3</v>
      </c>
      <c r="E1413" s="10">
        <f t="shared" ca="1" si="112"/>
        <v>14.262843256070823</v>
      </c>
      <c r="F1413" s="10">
        <f t="shared" ca="1" si="113"/>
        <v>-1.9022100093006489E-3</v>
      </c>
    </row>
    <row r="1414" spans="1:6" x14ac:dyDescent="0.35">
      <c r="A1414" s="10">
        <f t="shared" si="114"/>
        <v>31732</v>
      </c>
      <c r="B1414" s="10">
        <v>7.4032384812477203E-2</v>
      </c>
      <c r="C1414" s="10">
        <f t="shared" ca="1" si="110"/>
        <v>0.66373335992466986</v>
      </c>
      <c r="D1414" s="10">
        <f t="shared" ca="1" si="111"/>
        <v>1.8816840753864391E-3</v>
      </c>
      <c r="E1414" s="10">
        <f t="shared" ca="1" si="112"/>
        <v>14.263110734562726</v>
      </c>
      <c r="F1414" s="10">
        <f t="shared" ca="1" si="113"/>
        <v>-1.8834566668533737E-3</v>
      </c>
    </row>
    <row r="1415" spans="1:6" x14ac:dyDescent="0.35">
      <c r="A1415" s="10">
        <f t="shared" si="114"/>
        <v>31792</v>
      </c>
      <c r="B1415" s="10">
        <v>7.4357141608241403E-2</v>
      </c>
      <c r="C1415" s="10">
        <f t="shared" ca="1" si="110"/>
        <v>0.66635095869199235</v>
      </c>
      <c r="D1415" s="10">
        <f t="shared" ca="1" si="111"/>
        <v>1.8891049678917981E-3</v>
      </c>
      <c r="E1415" s="10">
        <f t="shared" ca="1" si="112"/>
        <v>14.263004690008824</v>
      </c>
      <c r="F1415" s="10">
        <f t="shared" ca="1" si="113"/>
        <v>-1.8908915770978348E-3</v>
      </c>
    </row>
    <row r="1416" spans="1:6" x14ac:dyDescent="0.35">
      <c r="A1416" s="10">
        <f t="shared" si="114"/>
        <v>31852</v>
      </c>
      <c r="B1416" s="10">
        <v>7.3710594187510595E-2</v>
      </c>
      <c r="C1416" s="10">
        <f t="shared" ca="1" si="110"/>
        <v>0.66113966903279353</v>
      </c>
      <c r="D1416" s="10">
        <f t="shared" ca="1" si="111"/>
        <v>1.8743309617079696E-3</v>
      </c>
      <c r="E1416" s="10">
        <f t="shared" ca="1" si="112"/>
        <v>14.263215810557192</v>
      </c>
      <c r="F1416" s="10">
        <f t="shared" ca="1" si="113"/>
        <v>-1.8760897179894865E-3</v>
      </c>
    </row>
    <row r="1417" spans="1:6" x14ac:dyDescent="0.35">
      <c r="A1417" s="10">
        <f t="shared" si="114"/>
        <v>31912</v>
      </c>
      <c r="B1417" s="10">
        <v>7.3845083061402306E-2</v>
      </c>
      <c r="C1417" s="10">
        <f t="shared" ca="1" si="110"/>
        <v>0.66222367378684077</v>
      </c>
      <c r="D1417" s="10">
        <f t="shared" ca="1" si="111"/>
        <v>1.8774041151856935E-3</v>
      </c>
      <c r="E1417" s="10">
        <f t="shared" ca="1" si="112"/>
        <v>14.263171895193995</v>
      </c>
      <c r="F1417" s="10">
        <f t="shared" ca="1" si="113"/>
        <v>-1.8791686471304127E-3</v>
      </c>
    </row>
    <row r="1418" spans="1:6" x14ac:dyDescent="0.35">
      <c r="A1418" s="10">
        <f t="shared" si="114"/>
        <v>31972</v>
      </c>
      <c r="B1418" s="10">
        <v>7.4865677332479605E-2</v>
      </c>
      <c r="C1418" s="10">
        <f t="shared" ca="1" si="110"/>
        <v>0.67044984900704496</v>
      </c>
      <c r="D1418" s="10">
        <f t="shared" ca="1" si="111"/>
        <v>1.9007253219349724E-3</v>
      </c>
      <c r="E1418" s="10">
        <f t="shared" ca="1" si="112"/>
        <v>14.262838635149549</v>
      </c>
      <c r="F1418" s="10">
        <f t="shared" ca="1" si="113"/>
        <v>-1.9025339925302994E-3</v>
      </c>
    </row>
    <row r="1419" spans="1:6" x14ac:dyDescent="0.35">
      <c r="A1419" s="10">
        <f t="shared" si="114"/>
        <v>32032</v>
      </c>
      <c r="B1419" s="10">
        <v>7.4419855439903398E-2</v>
      </c>
      <c r="C1419" s="10">
        <f t="shared" ca="1" si="110"/>
        <v>0.66685644356742424</v>
      </c>
      <c r="D1419" s="10">
        <f t="shared" ca="1" si="111"/>
        <v>1.8905380175136476E-3</v>
      </c>
      <c r="E1419" s="10">
        <f t="shared" ca="1" si="112"/>
        <v>14.26298421172973</v>
      </c>
      <c r="F1419" s="10">
        <f t="shared" ca="1" si="113"/>
        <v>-1.8923273400552768E-3</v>
      </c>
    </row>
    <row r="1420" spans="1:6" x14ac:dyDescent="0.35">
      <c r="A1420" s="10">
        <f t="shared" si="114"/>
        <v>32092</v>
      </c>
      <c r="B1420" s="10">
        <v>7.4763296369194002E-2</v>
      </c>
      <c r="C1420" s="10">
        <f t="shared" ca="1" si="110"/>
        <v>0.66962463984502241</v>
      </c>
      <c r="D1420" s="10">
        <f t="shared" ca="1" si="111"/>
        <v>1.8983858539606384E-3</v>
      </c>
      <c r="E1420" s="10">
        <f t="shared" ca="1" si="112"/>
        <v>14.262872066146901</v>
      </c>
      <c r="F1420" s="10">
        <f t="shared" ca="1" si="113"/>
        <v>-1.9001900721490076E-3</v>
      </c>
    </row>
    <row r="1421" spans="1:6" x14ac:dyDescent="0.35">
      <c r="A1421" s="10">
        <f t="shared" si="114"/>
        <v>32152</v>
      </c>
      <c r="B1421" s="10">
        <v>7.4520952027113396E-2</v>
      </c>
      <c r="C1421" s="10">
        <f t="shared" ca="1" si="110"/>
        <v>0.66767130042496492</v>
      </c>
      <c r="D1421" s="10">
        <f t="shared" ca="1" si="111"/>
        <v>1.8928481367047755E-3</v>
      </c>
      <c r="E1421" s="10">
        <f t="shared" ca="1" si="112"/>
        <v>14.262951200126489</v>
      </c>
      <c r="F1421" s="10">
        <f t="shared" ca="1" si="113"/>
        <v>-1.8946418375653568E-3</v>
      </c>
    </row>
    <row r="1422" spans="1:6" x14ac:dyDescent="0.35">
      <c r="A1422" s="10">
        <f t="shared" si="114"/>
        <v>32212</v>
      </c>
      <c r="B1422" s="10">
        <v>7.5215455550648E-2</v>
      </c>
      <c r="C1422" s="10">
        <f t="shared" ca="1" si="110"/>
        <v>0.67326912498419378</v>
      </c>
      <c r="D1422" s="10">
        <f t="shared" ca="1" si="111"/>
        <v>1.9087179693301893E-3</v>
      </c>
      <c r="E1422" s="10">
        <f t="shared" ca="1" si="112"/>
        <v>14.262724420218269</v>
      </c>
      <c r="F1422" s="10">
        <f t="shared" ca="1" si="113"/>
        <v>-1.9105418927465919E-3</v>
      </c>
    </row>
    <row r="1423" spans="1:6" x14ac:dyDescent="0.35">
      <c r="A1423" s="10">
        <f t="shared" si="114"/>
        <v>32272</v>
      </c>
      <c r="B1423" s="10">
        <v>7.4241377014511001E-2</v>
      </c>
      <c r="C1423" s="10">
        <f t="shared" ca="1" si="110"/>
        <v>0.66541787503739103</v>
      </c>
      <c r="D1423" s="10">
        <f t="shared" ca="1" si="111"/>
        <v>1.8864596757310035E-3</v>
      </c>
      <c r="E1423" s="10">
        <f t="shared" ca="1" si="112"/>
        <v>14.263042491233804</v>
      </c>
      <c r="F1423" s="10">
        <f t="shared" ca="1" si="113"/>
        <v>-1.8882412817561541E-3</v>
      </c>
    </row>
    <row r="1424" spans="1:6" x14ac:dyDescent="0.35">
      <c r="A1424" s="10">
        <f t="shared" si="114"/>
        <v>32332</v>
      </c>
      <c r="B1424" s="10">
        <v>7.48941889880234E-2</v>
      </c>
      <c r="C1424" s="10">
        <f t="shared" ca="1" si="110"/>
        <v>0.67067965812999231</v>
      </c>
      <c r="D1424" s="10">
        <f t="shared" ca="1" si="111"/>
        <v>1.901376830798528E-3</v>
      </c>
      <c r="E1424" s="10">
        <f t="shared" ca="1" si="112"/>
        <v>14.262829325087889</v>
      </c>
      <c r="F1424" s="10">
        <f t="shared" ca="1" si="113"/>
        <v>-1.9031867423045966E-3</v>
      </c>
    </row>
    <row r="1425" spans="1:6" x14ac:dyDescent="0.35">
      <c r="A1425" s="10">
        <f t="shared" si="114"/>
        <v>32392</v>
      </c>
      <c r="B1425" s="10">
        <v>7.6107371769007601E-2</v>
      </c>
      <c r="C1425" s="10">
        <f t="shared" ca="1" si="110"/>
        <v>0.68045813172457381</v>
      </c>
      <c r="D1425" s="10">
        <f t="shared" ca="1" si="111"/>
        <v>1.9290988034391667E-3</v>
      </c>
      <c r="E1425" s="10">
        <f t="shared" ca="1" si="112"/>
        <v>14.262433178098853</v>
      </c>
      <c r="F1425" s="10">
        <f t="shared" ca="1" si="113"/>
        <v>-1.9309619110005128E-3</v>
      </c>
    </row>
    <row r="1426" spans="1:6" x14ac:dyDescent="0.35">
      <c r="A1426" s="10">
        <f t="shared" si="114"/>
        <v>32452</v>
      </c>
      <c r="B1426" s="10">
        <v>7.4797986454563897E-2</v>
      </c>
      <c r="C1426" s="10">
        <f t="shared" ca="1" si="110"/>
        <v>0.6699042482347064</v>
      </c>
      <c r="D1426" s="10">
        <f t="shared" ca="1" si="111"/>
        <v>1.8991785437453925E-3</v>
      </c>
      <c r="E1426" s="10">
        <f t="shared" ca="1" si="112"/>
        <v>14.262860738609877</v>
      </c>
      <c r="F1426" s="10">
        <f t="shared" ca="1" si="113"/>
        <v>-1.9009842699424522E-3</v>
      </c>
    </row>
    <row r="1427" spans="1:6" x14ac:dyDescent="0.35">
      <c r="A1427" s="10">
        <f t="shared" si="114"/>
        <v>32512</v>
      </c>
      <c r="B1427" s="10">
        <v>7.4695762088679604E-2</v>
      </c>
      <c r="C1427" s="10">
        <f t="shared" ca="1" si="110"/>
        <v>0.66908030127618501</v>
      </c>
      <c r="D1427" s="10">
        <f t="shared" ca="1" si="111"/>
        <v>1.8968426541179843E-3</v>
      </c>
      <c r="E1427" s="10">
        <f t="shared" ca="1" si="112"/>
        <v>14.262894118472653</v>
      </c>
      <c r="F1427" s="10">
        <f t="shared" ca="1" si="113"/>
        <v>-1.8986439383407634E-3</v>
      </c>
    </row>
    <row r="1428" spans="1:6" x14ac:dyDescent="0.35">
      <c r="A1428" s="10">
        <f t="shared" si="114"/>
        <v>32572</v>
      </c>
      <c r="B1428" s="10">
        <v>7.4256156861834496E-2</v>
      </c>
      <c r="C1428" s="10">
        <f t="shared" ca="1" si="110"/>
        <v>0.66553700329164101</v>
      </c>
      <c r="D1428" s="10">
        <f t="shared" ca="1" si="111"/>
        <v>1.8867974043318022E-3</v>
      </c>
      <c r="E1428" s="10">
        <f t="shared" ca="1" si="112"/>
        <v>14.263037665092098</v>
      </c>
      <c r="F1428" s="10">
        <f t="shared" ca="1" si="113"/>
        <v>-1.8885796487299181E-3</v>
      </c>
    </row>
    <row r="1429" spans="1:6" x14ac:dyDescent="0.35">
      <c r="A1429" s="10">
        <f t="shared" si="114"/>
        <v>32632</v>
      </c>
      <c r="B1429" s="10">
        <v>7.6307564866553407E-2</v>
      </c>
      <c r="C1429" s="10">
        <f t="shared" ca="1" si="110"/>
        <v>0.6820717244567267</v>
      </c>
      <c r="D1429" s="10">
        <f t="shared" ca="1" si="111"/>
        <v>1.9336733388348201E-3</v>
      </c>
      <c r="E1429" s="10">
        <f t="shared" ca="1" si="112"/>
        <v>14.262367807988049</v>
      </c>
      <c r="F1429" s="10">
        <f t="shared" ca="1" si="113"/>
        <v>-1.9355452986873651E-3</v>
      </c>
    </row>
    <row r="1430" spans="1:6" x14ac:dyDescent="0.35">
      <c r="A1430" s="10">
        <f t="shared" si="114"/>
        <v>32692</v>
      </c>
      <c r="B1430" s="10">
        <v>7.6030723922899807E-2</v>
      </c>
      <c r="C1430" s="10">
        <f t="shared" ca="1" si="110"/>
        <v>0.67984033616153539</v>
      </c>
      <c r="D1430" s="10">
        <f t="shared" ca="1" si="111"/>
        <v>1.9273473530179528E-3</v>
      </c>
      <c r="E1430" s="10">
        <f t="shared" ca="1" si="112"/>
        <v>14.262458206325373</v>
      </c>
      <c r="F1430" s="10">
        <f t="shared" ca="1" si="113"/>
        <v>-1.9292070768675887E-3</v>
      </c>
    </row>
    <row r="1431" spans="1:6" x14ac:dyDescent="0.35">
      <c r="A1431" s="10">
        <f t="shared" si="114"/>
        <v>32752</v>
      </c>
      <c r="B1431" s="10">
        <v>7.6868166068761706E-2</v>
      </c>
      <c r="C1431" s="10">
        <f t="shared" ca="1" si="110"/>
        <v>0.68659027198213529</v>
      </c>
      <c r="D1431" s="10">
        <f t="shared" ca="1" si="111"/>
        <v>1.9464834210693534E-3</v>
      </c>
      <c r="E1431" s="10">
        <f t="shared" ca="1" si="112"/>
        <v>14.262184751912917</v>
      </c>
      <c r="F1431" s="10">
        <f t="shared" ca="1" si="113"/>
        <v>-1.9483802817953024E-3</v>
      </c>
    </row>
    <row r="1432" spans="1:6" x14ac:dyDescent="0.35">
      <c r="A1432" s="10">
        <f t="shared" si="114"/>
        <v>32812</v>
      </c>
      <c r="B1432" s="10">
        <v>7.6532956568350102E-2</v>
      </c>
      <c r="C1432" s="10">
        <f t="shared" ca="1" si="110"/>
        <v>0.68388842251657622</v>
      </c>
      <c r="D1432" s="10">
        <f t="shared" ca="1" si="111"/>
        <v>1.9388236778344935E-3</v>
      </c>
      <c r="E1432" s="10">
        <f t="shared" ca="1" si="112"/>
        <v>14.262294209643745</v>
      </c>
      <c r="F1432" s="10">
        <f t="shared" ca="1" si="113"/>
        <v>-1.9407056293695778E-3</v>
      </c>
    </row>
    <row r="1433" spans="1:6" x14ac:dyDescent="0.35">
      <c r="A1433" s="10">
        <f t="shared" si="114"/>
        <v>32872</v>
      </c>
      <c r="B1433" s="10">
        <v>7.6147576856146898E-2</v>
      </c>
      <c r="C1433" s="10">
        <f t="shared" ca="1" si="110"/>
        <v>0.68078219203034285</v>
      </c>
      <c r="D1433" s="10">
        <f t="shared" ca="1" si="111"/>
        <v>1.9300175144060219E-3</v>
      </c>
      <c r="E1433" s="10">
        <f t="shared" ca="1" si="112"/>
        <v>14.262420049719138</v>
      </c>
      <c r="F1433" s="10">
        <f t="shared" ca="1" si="113"/>
        <v>-1.9318823981007648E-3</v>
      </c>
    </row>
    <row r="1434" spans="1:6" x14ac:dyDescent="0.35">
      <c r="A1434" s="10">
        <f t="shared" si="114"/>
        <v>32932</v>
      </c>
      <c r="B1434" s="10">
        <v>7.6361655626806496E-2</v>
      </c>
      <c r="C1434" s="10">
        <f t="shared" ca="1" si="110"/>
        <v>0.68250770581018494</v>
      </c>
      <c r="D1434" s="10">
        <f t="shared" ca="1" si="111"/>
        <v>1.9349093459718743E-3</v>
      </c>
      <c r="E1434" s="10">
        <f t="shared" ca="1" si="112"/>
        <v>14.262350145446062</v>
      </c>
      <c r="F1434" s="10">
        <f t="shared" ca="1" si="113"/>
        <v>-1.9367837012557048E-3</v>
      </c>
    </row>
    <row r="1435" spans="1:6" x14ac:dyDescent="0.35">
      <c r="A1435" s="10">
        <f t="shared" si="114"/>
        <v>32992</v>
      </c>
      <c r="B1435" s="10">
        <v>7.6799484732353998E-2</v>
      </c>
      <c r="C1435" s="10">
        <f t="shared" ca="1" si="110"/>
        <v>0.68603668793443029</v>
      </c>
      <c r="D1435" s="10">
        <f t="shared" ca="1" si="111"/>
        <v>1.9449140102941098E-3</v>
      </c>
      <c r="E1435" s="10">
        <f t="shared" ca="1" si="112"/>
        <v>14.262207178792897</v>
      </c>
      <c r="F1435" s="10">
        <f t="shared" ca="1" si="113"/>
        <v>-1.9468078114664655E-3</v>
      </c>
    </row>
    <row r="1436" spans="1:6" x14ac:dyDescent="0.35">
      <c r="A1436" s="10">
        <f t="shared" si="114"/>
        <v>33052</v>
      </c>
      <c r="B1436" s="10">
        <v>7.5602745152282505E-2</v>
      </c>
      <c r="C1436" s="10">
        <f t="shared" ca="1" si="110"/>
        <v>0.67639074952618305</v>
      </c>
      <c r="D1436" s="10">
        <f t="shared" ca="1" si="111"/>
        <v>1.9175677749067289E-3</v>
      </c>
      <c r="E1436" s="10">
        <f t="shared" ca="1" si="112"/>
        <v>14.262597956496583</v>
      </c>
      <c r="F1436" s="10">
        <f t="shared" ca="1" si="113"/>
        <v>-1.91940866171898E-3</v>
      </c>
    </row>
    <row r="1437" spans="1:6" x14ac:dyDescent="0.35">
      <c r="A1437" s="10">
        <f t="shared" si="114"/>
        <v>33112</v>
      </c>
      <c r="B1437" s="10">
        <v>7.6812878701272694E-2</v>
      </c>
      <c r="C1437" s="10">
        <f t="shared" ca="1" si="110"/>
        <v>0.68614464575698675</v>
      </c>
      <c r="D1437" s="10">
        <f t="shared" ca="1" si="111"/>
        <v>1.9452200707210574E-3</v>
      </c>
      <c r="E1437" s="10">
        <f t="shared" ca="1" si="112"/>
        <v>14.262202805189395</v>
      </c>
      <c r="F1437" s="10">
        <f t="shared" ca="1" si="113"/>
        <v>-1.9471144683616873E-3</v>
      </c>
    </row>
    <row r="1438" spans="1:6" x14ac:dyDescent="0.35">
      <c r="A1438" s="10">
        <f t="shared" si="114"/>
        <v>33172</v>
      </c>
      <c r="B1438" s="10">
        <v>7.6859163129227706E-2</v>
      </c>
      <c r="C1438" s="10">
        <f t="shared" ca="1" si="110"/>
        <v>0.68651770665406875</v>
      </c>
      <c r="D1438" s="10">
        <f t="shared" ca="1" si="111"/>
        <v>1.9462776983642848E-3</v>
      </c>
      <c r="E1438" s="10">
        <f t="shared" ca="1" si="112"/>
        <v>14.262187691690373</v>
      </c>
      <c r="F1438" s="10">
        <f t="shared" ca="1" si="113"/>
        <v>-1.9481741578946559E-3</v>
      </c>
    </row>
    <row r="1439" spans="1:6" x14ac:dyDescent="0.35">
      <c r="A1439" s="10">
        <f t="shared" si="114"/>
        <v>33232</v>
      </c>
      <c r="B1439" s="10">
        <v>7.6743568856177696E-2</v>
      </c>
      <c r="C1439" s="10">
        <f t="shared" ca="1" si="110"/>
        <v>0.68558599581509083</v>
      </c>
      <c r="D1439" s="10">
        <f t="shared" ca="1" si="111"/>
        <v>1.9436362981357824E-3</v>
      </c>
      <c r="E1439" s="10">
        <f t="shared" ca="1" si="112"/>
        <v>14.262225437299639</v>
      </c>
      <c r="F1439" s="10">
        <f t="shared" ca="1" si="113"/>
        <v>-1.9455276102447389E-3</v>
      </c>
    </row>
    <row r="1440" spans="1:6" x14ac:dyDescent="0.35">
      <c r="A1440" s="10">
        <f t="shared" si="114"/>
        <v>33292</v>
      </c>
      <c r="B1440" s="10">
        <v>7.8140552379350997E-2</v>
      </c>
      <c r="C1440" s="10">
        <f t="shared" ca="1" si="110"/>
        <v>0.69684593677990869</v>
      </c>
      <c r="D1440" s="10">
        <f t="shared" ca="1" si="111"/>
        <v>1.9755582307710408E-3</v>
      </c>
      <c r="E1440" s="10">
        <f t="shared" ca="1" si="112"/>
        <v>14.261769272882281</v>
      </c>
      <c r="F1440" s="10">
        <f t="shared" ca="1" si="113"/>
        <v>-1.9775122198361574E-3</v>
      </c>
    </row>
    <row r="1441" spans="1:6" x14ac:dyDescent="0.35">
      <c r="A1441" s="10">
        <f t="shared" si="114"/>
        <v>33352</v>
      </c>
      <c r="B1441" s="10">
        <v>7.8306636420029399E-2</v>
      </c>
      <c r="C1441" s="10">
        <f t="shared" ca="1" si="110"/>
        <v>0.69818460431765395</v>
      </c>
      <c r="D1441" s="10">
        <f t="shared" ca="1" si="111"/>
        <v>1.9793533532405489E-3</v>
      </c>
      <c r="E1441" s="10">
        <f t="shared" ca="1" si="112"/>
        <v>14.261715040582192</v>
      </c>
      <c r="F1441" s="10">
        <f t="shared" ca="1" si="113"/>
        <v>-1.981314861862169E-3</v>
      </c>
    </row>
    <row r="1442" spans="1:6" x14ac:dyDescent="0.35">
      <c r="A1442" s="10">
        <f t="shared" si="114"/>
        <v>33412</v>
      </c>
      <c r="B1442" s="10">
        <v>7.8083500084530494E-2</v>
      </c>
      <c r="C1442" s="10">
        <f t="shared" ca="1" si="110"/>
        <v>0.69638608491986165</v>
      </c>
      <c r="D1442" s="10">
        <f t="shared" ca="1" si="111"/>
        <v>1.9742545507478075E-3</v>
      </c>
      <c r="E1442" s="10">
        <f t="shared" ca="1" si="112"/>
        <v>14.261787902469813</v>
      </c>
      <c r="F1442" s="10">
        <f t="shared" ca="1" si="113"/>
        <v>-1.9762059600722448E-3</v>
      </c>
    </row>
    <row r="1443" spans="1:6" x14ac:dyDescent="0.35">
      <c r="A1443" s="10">
        <f t="shared" si="114"/>
        <v>33472</v>
      </c>
      <c r="B1443" s="10">
        <v>7.5366784063054207E-2</v>
      </c>
      <c r="C1443" s="10">
        <f t="shared" ca="1" si="110"/>
        <v>0.67448886028366029</v>
      </c>
      <c r="D1443" s="10">
        <f t="shared" ca="1" si="111"/>
        <v>1.9121759189041768E-3</v>
      </c>
      <c r="E1443" s="10">
        <f t="shared" ca="1" si="112"/>
        <v>14.26267500611886</v>
      </c>
      <c r="F1443" s="10">
        <f t="shared" ca="1" si="113"/>
        <v>-1.9140064611945925E-3</v>
      </c>
    </row>
    <row r="1444" spans="1:6" x14ac:dyDescent="0.35">
      <c r="A1444" s="10">
        <f t="shared" si="114"/>
        <v>33532</v>
      </c>
      <c r="B1444" s="10">
        <v>7.8406335392718199E-2</v>
      </c>
      <c r="C1444" s="10">
        <f t="shared" ca="1" si="110"/>
        <v>0.69898819614827112</v>
      </c>
      <c r="D1444" s="10">
        <f t="shared" ca="1" si="111"/>
        <v>1.9816315360803487E-3</v>
      </c>
      <c r="E1444" s="10">
        <f t="shared" ca="1" si="112"/>
        <v>14.261682485349411</v>
      </c>
      <c r="F1444" s="10">
        <f t="shared" ca="1" si="113"/>
        <v>-1.9835975655794567E-3</v>
      </c>
    </row>
    <row r="1445" spans="1:6" x14ac:dyDescent="0.35">
      <c r="A1445" s="10">
        <f t="shared" si="114"/>
        <v>33592</v>
      </c>
      <c r="B1445" s="10">
        <v>7.7433676201627097E-2</v>
      </c>
      <c r="C1445" s="10">
        <f t="shared" ca="1" si="110"/>
        <v>0.69114838638036835</v>
      </c>
      <c r="D1445" s="10">
        <f t="shared" ca="1" si="111"/>
        <v>1.9594056753883442E-3</v>
      </c>
      <c r="E1445" s="10">
        <f t="shared" ca="1" si="112"/>
        <v>14.262000092898701</v>
      </c>
      <c r="F1445" s="10">
        <f t="shared" ca="1" si="113"/>
        <v>-1.9613278219423515E-3</v>
      </c>
    </row>
    <row r="1446" spans="1:6" x14ac:dyDescent="0.35">
      <c r="A1446" s="10">
        <f t="shared" si="114"/>
        <v>33652</v>
      </c>
      <c r="B1446" s="10">
        <v>7.8450154298663602E-2</v>
      </c>
      <c r="C1446" s="10">
        <f t="shared" ca="1" si="110"/>
        <v>0.6993413844900831</v>
      </c>
      <c r="D1446" s="10">
        <f t="shared" ca="1" si="111"/>
        <v>1.9826328250293853E-3</v>
      </c>
      <c r="E1446" s="10">
        <f t="shared" ca="1" si="112"/>
        <v>14.261668176930328</v>
      </c>
      <c r="F1446" s="10">
        <f t="shared" ca="1" si="113"/>
        <v>-1.984600843157317E-3</v>
      </c>
    </row>
    <row r="1447" spans="1:6" x14ac:dyDescent="0.35">
      <c r="A1447" s="10">
        <f t="shared" si="114"/>
        <v>33712</v>
      </c>
      <c r="B1447" s="10">
        <v>7.8788067428921693E-2</v>
      </c>
      <c r="C1447" s="10">
        <f t="shared" ca="1" si="110"/>
        <v>0.70206502570333085</v>
      </c>
      <c r="D1447" s="10">
        <f t="shared" ca="1" si="111"/>
        <v>1.990354347868943E-3</v>
      </c>
      <c r="E1447" s="10">
        <f t="shared" ca="1" si="112"/>
        <v>14.261557836368951</v>
      </c>
      <c r="F1447" s="10">
        <f t="shared" ca="1" si="113"/>
        <v>-1.9923377352835088E-3</v>
      </c>
    </row>
    <row r="1448" spans="1:6" x14ac:dyDescent="0.35">
      <c r="A1448" s="10">
        <f t="shared" si="114"/>
        <v>33772</v>
      </c>
      <c r="B1448" s="10">
        <v>7.8512283706579394E-2</v>
      </c>
      <c r="C1448" s="10">
        <f t="shared" ca="1" si="110"/>
        <v>0.6998421588039575</v>
      </c>
      <c r="D1448" s="10">
        <f t="shared" ca="1" si="111"/>
        <v>1.9840525202092195E-3</v>
      </c>
      <c r="E1448" s="10">
        <f t="shared" ca="1" si="112"/>
        <v>14.261647889486211</v>
      </c>
      <c r="F1448" s="10">
        <f t="shared" ca="1" si="113"/>
        <v>-1.9860233596747786E-3</v>
      </c>
    </row>
    <row r="1449" spans="1:6" x14ac:dyDescent="0.35">
      <c r="A1449" s="10">
        <f t="shared" si="114"/>
        <v>33832</v>
      </c>
      <c r="B1449" s="10">
        <v>7.7839718569401598E-2</v>
      </c>
      <c r="C1449" s="10">
        <f t="shared" ca="1" si="110"/>
        <v>0.69442116162396628</v>
      </c>
      <c r="D1449" s="10">
        <f t="shared" ca="1" si="111"/>
        <v>1.9686839932039442E-3</v>
      </c>
      <c r="E1449" s="10">
        <f t="shared" ca="1" si="112"/>
        <v>14.261867505737115</v>
      </c>
      <c r="F1449" s="10">
        <f t="shared" ca="1" si="113"/>
        <v>-1.9706243986514892E-3</v>
      </c>
    </row>
    <row r="1450" spans="1:6" x14ac:dyDescent="0.35">
      <c r="A1450" s="10">
        <f t="shared" si="114"/>
        <v>33892</v>
      </c>
      <c r="B1450" s="10">
        <v>7.8283500039325202E-2</v>
      </c>
      <c r="C1450" s="10">
        <f t="shared" ca="1" si="110"/>
        <v>0.69799812088635549</v>
      </c>
      <c r="D1450" s="10">
        <f t="shared" ca="1" si="111"/>
        <v>1.9788246727128179E-3</v>
      </c>
      <c r="E1450" s="10">
        <f t="shared" ca="1" si="112"/>
        <v>14.261722595426933</v>
      </c>
      <c r="F1450" s="10">
        <f t="shared" ca="1" si="113"/>
        <v>-1.9807851329538173E-3</v>
      </c>
    </row>
    <row r="1451" spans="1:6" x14ac:dyDescent="0.35">
      <c r="A1451" s="10">
        <f t="shared" si="114"/>
        <v>33952</v>
      </c>
      <c r="B1451" s="10">
        <v>7.75747678310032E-2</v>
      </c>
      <c r="C1451" s="10">
        <f t="shared" ca="1" si="110"/>
        <v>0.69228561054303861</v>
      </c>
      <c r="D1451" s="10">
        <f t="shared" ca="1" si="111"/>
        <v>1.9626297058895144E-3</v>
      </c>
      <c r="E1451" s="10">
        <f t="shared" ca="1" si="112"/>
        <v>14.261954021502838</v>
      </c>
      <c r="F1451" s="10">
        <f t="shared" ca="1" si="113"/>
        <v>-1.9645581872471006E-3</v>
      </c>
    </row>
    <row r="1452" spans="1:6" x14ac:dyDescent="0.35">
      <c r="A1452" s="10">
        <f t="shared" si="114"/>
        <v>34012</v>
      </c>
      <c r="B1452" s="10">
        <v>7.8640394989008197E-2</v>
      </c>
      <c r="C1452" s="10">
        <f t="shared" ca="1" si="110"/>
        <v>0.70087475901229679</v>
      </c>
      <c r="D1452" s="10">
        <f t="shared" ca="1" si="111"/>
        <v>1.9869799417998615E-3</v>
      </c>
      <c r="E1452" s="10">
        <f t="shared" ca="1" si="112"/>
        <v>14.261606056631679</v>
      </c>
      <c r="F1452" s="10">
        <f t="shared" ca="1" si="113"/>
        <v>-1.9889566052722165E-3</v>
      </c>
    </row>
    <row r="1453" spans="1:6" x14ac:dyDescent="0.35">
      <c r="A1453" s="10">
        <f t="shared" si="114"/>
        <v>34072</v>
      </c>
      <c r="B1453" s="10">
        <v>7.8951485868593102E-2</v>
      </c>
      <c r="C1453" s="10">
        <f t="shared" ca="1" si="110"/>
        <v>0.70338220801274198</v>
      </c>
      <c r="D1453" s="10">
        <f t="shared" ca="1" si="111"/>
        <v>1.9940885597161235E-3</v>
      </c>
      <c r="E1453" s="10">
        <f t="shared" ca="1" si="112"/>
        <v>14.261504474481654</v>
      </c>
      <c r="F1453" s="10">
        <f t="shared" ca="1" si="113"/>
        <v>-1.9960794013581238E-3</v>
      </c>
    </row>
    <row r="1454" spans="1:6" x14ac:dyDescent="0.35">
      <c r="A1454" s="10">
        <f t="shared" si="114"/>
        <v>34132</v>
      </c>
      <c r="B1454" s="10">
        <v>7.8814815694649695E-2</v>
      </c>
      <c r="C1454" s="10">
        <f t="shared" ca="1" si="110"/>
        <v>0.70228062158403559</v>
      </c>
      <c r="D1454" s="10">
        <f t="shared" ca="1" si="111"/>
        <v>1.9909655621907409E-3</v>
      </c>
      <c r="E1454" s="10">
        <f t="shared" ca="1" si="112"/>
        <v>14.261549102116295</v>
      </c>
      <c r="F1454" s="10">
        <f t="shared" ca="1" si="113"/>
        <v>-1.9929501687520005E-3</v>
      </c>
    </row>
    <row r="1455" spans="1:6" x14ac:dyDescent="0.35">
      <c r="A1455" s="10">
        <f t="shared" si="114"/>
        <v>34192</v>
      </c>
      <c r="B1455" s="10">
        <v>7.87121813678167E-2</v>
      </c>
      <c r="C1455" s="10">
        <f t="shared" ca="1" si="110"/>
        <v>0.70145337026579657</v>
      </c>
      <c r="D1455" s="10">
        <f t="shared" ca="1" si="111"/>
        <v>1.9886203047035332E-3</v>
      </c>
      <c r="E1455" s="10">
        <f t="shared" ca="1" si="112"/>
        <v>14.261582615845786</v>
      </c>
      <c r="F1455" s="10">
        <f t="shared" ca="1" si="113"/>
        <v>-1.9906002353839766E-3</v>
      </c>
    </row>
    <row r="1456" spans="1:6" x14ac:dyDescent="0.35">
      <c r="A1456" s="10">
        <f t="shared" si="114"/>
        <v>34252</v>
      </c>
      <c r="B1456" s="10">
        <v>7.9198121264413293E-2</v>
      </c>
      <c r="C1456" s="10">
        <f t="shared" ca="1" si="110"/>
        <v>0.70537013410542881</v>
      </c>
      <c r="D1456" s="10">
        <f t="shared" ca="1" si="111"/>
        <v>1.9997243301888906E-3</v>
      </c>
      <c r="E1456" s="10">
        <f t="shared" ca="1" si="112"/>
        <v>14.261423939321599</v>
      </c>
      <c r="F1456" s="10">
        <f t="shared" ca="1" si="113"/>
        <v>-2.0017264484556278E-3</v>
      </c>
    </row>
    <row r="1457" spans="1:6" x14ac:dyDescent="0.35">
      <c r="A1457" s="10">
        <f t="shared" si="114"/>
        <v>34312</v>
      </c>
      <c r="B1457" s="10">
        <v>7.8356329008927195E-2</v>
      </c>
      <c r="C1457" s="10">
        <f t="shared" ca="1" si="110"/>
        <v>0.69858513561104185</v>
      </c>
      <c r="D1457" s="10">
        <f t="shared" ca="1" si="111"/>
        <v>1.9804888594573034E-3</v>
      </c>
      <c r="E1457" s="10">
        <f t="shared" ca="1" si="112"/>
        <v>14.261698814198354</v>
      </c>
      <c r="F1457" s="10">
        <f t="shared" ca="1" si="113"/>
        <v>-1.9824526207518406E-3</v>
      </c>
    </row>
    <row r="1458" spans="1:6" x14ac:dyDescent="0.35">
      <c r="A1458" s="10">
        <f t="shared" si="114"/>
        <v>34372</v>
      </c>
      <c r="B1458" s="10">
        <v>8.0215041705889806E-2</v>
      </c>
      <c r="C1458" s="10">
        <f t="shared" ca="1" si="110"/>
        <v>0.71356669759168379</v>
      </c>
      <c r="D1458" s="10">
        <f t="shared" ca="1" si="111"/>
        <v>2.0229615876724235E-3</v>
      </c>
      <c r="E1458" s="10">
        <f t="shared" ca="1" si="112"/>
        <v>14.261091878912159</v>
      </c>
      <c r="F1458" s="10">
        <f t="shared" ca="1" si="113"/>
        <v>-2.0250105382302445E-3</v>
      </c>
    </row>
    <row r="1459" spans="1:6" x14ac:dyDescent="0.35">
      <c r="A1459" s="10">
        <f t="shared" si="114"/>
        <v>34432</v>
      </c>
      <c r="B1459" s="10">
        <v>7.9272112593675795E-2</v>
      </c>
      <c r="C1459" s="10">
        <f t="shared" ca="1" si="110"/>
        <v>0.70596651766012652</v>
      </c>
      <c r="D1459" s="10">
        <f t="shared" ca="1" si="111"/>
        <v>2.0014150775664588E-3</v>
      </c>
      <c r="E1459" s="10">
        <f t="shared" ca="1" si="112"/>
        <v>14.261399778541575</v>
      </c>
      <c r="F1459" s="10">
        <f t="shared" ca="1" si="113"/>
        <v>-2.0034205850715638E-3</v>
      </c>
    </row>
    <row r="1460" spans="1:6" x14ac:dyDescent="0.35">
      <c r="A1460" s="10">
        <f t="shared" si="114"/>
        <v>34492</v>
      </c>
      <c r="B1460" s="10">
        <v>7.8715783177864498E-2</v>
      </c>
      <c r="C1460" s="10">
        <f t="shared" ca="1" si="110"/>
        <v>0.70148240150906604</v>
      </c>
      <c r="D1460" s="10">
        <f t="shared" ca="1" si="111"/>
        <v>1.9887026082782023E-3</v>
      </c>
      <c r="E1460" s="10">
        <f t="shared" ca="1" si="112"/>
        <v>14.261581439727703</v>
      </c>
      <c r="F1460" s="10">
        <f t="shared" ca="1" si="113"/>
        <v>-1.9906827029587972E-3</v>
      </c>
    </row>
    <row r="1461" spans="1:6" x14ac:dyDescent="0.35">
      <c r="A1461" s="10">
        <f t="shared" si="114"/>
        <v>34552</v>
      </c>
      <c r="B1461" s="10">
        <v>8.0134033720949002E-2</v>
      </c>
      <c r="C1461" s="10">
        <f t="shared" ca="1" si="110"/>
        <v>0.71291375851761341</v>
      </c>
      <c r="D1461" s="10">
        <f t="shared" ca="1" si="111"/>
        <v>2.021110505397434E-3</v>
      </c>
      <c r="E1461" s="10">
        <f t="shared" ca="1" si="112"/>
        <v>14.261118330877871</v>
      </c>
      <c r="F1461" s="10">
        <f t="shared" ca="1" si="113"/>
        <v>-2.0231557054163057E-3</v>
      </c>
    </row>
    <row r="1462" spans="1:6" x14ac:dyDescent="0.35">
      <c r="A1462" s="10">
        <f t="shared" si="114"/>
        <v>34612</v>
      </c>
      <c r="B1462" s="10">
        <v>8.0354106884248502E-2</v>
      </c>
      <c r="C1462" s="10">
        <f t="shared" ca="1" si="110"/>
        <v>0.71468758819104017</v>
      </c>
      <c r="D1462" s="10">
        <f t="shared" ca="1" si="111"/>
        <v>2.0261393125215986E-3</v>
      </c>
      <c r="E1462" s="10">
        <f t="shared" ca="1" si="112"/>
        <v>14.261046469224066</v>
      </c>
      <c r="F1462" s="10">
        <f t="shared" ca="1" si="113"/>
        <v>-2.0281947095949632E-3</v>
      </c>
    </row>
    <row r="1463" spans="1:6" x14ac:dyDescent="0.35">
      <c r="A1463" s="10">
        <f t="shared" si="114"/>
        <v>34672</v>
      </c>
      <c r="B1463" s="10">
        <v>8.00713781136633E-2</v>
      </c>
      <c r="C1463" s="10">
        <f t="shared" ref="C1463:C1526" ca="1" si="115">(B1463-$C$2)/($C$779-$C$2)</f>
        <v>0.71240874294123124</v>
      </c>
      <c r="D1463" s="10">
        <f t="shared" ref="D1463:D1526" ca="1" si="116">$K$4*C1463</f>
        <v>2.0196787862383904E-3</v>
      </c>
      <c r="E1463" s="10">
        <f t="shared" ref="E1463:E1526" ca="1" si="117">$J$6*(1-D1463)</f>
        <v>14.261138790144653</v>
      </c>
      <c r="F1463" s="10">
        <f t="shared" ref="F1463:F1526" ca="1" si="118">LN(E1463/$J$6)</f>
        <v>-2.0217210877635861E-3</v>
      </c>
    </row>
    <row r="1464" spans="1:6" x14ac:dyDescent="0.35">
      <c r="A1464" s="10">
        <f t="shared" ref="A1464:A1527" si="119">A1463+60</f>
        <v>34732</v>
      </c>
      <c r="B1464" s="10">
        <v>7.9932347121342603E-2</v>
      </c>
      <c r="C1464" s="10">
        <f t="shared" ca="1" si="115"/>
        <v>0.71128812788755114</v>
      </c>
      <c r="D1464" s="10">
        <f t="shared" ca="1" si="116"/>
        <v>2.0165018425612074E-3</v>
      </c>
      <c r="E1464" s="10">
        <f t="shared" ca="1" si="117"/>
        <v>14.2611841886698</v>
      </c>
      <c r="F1464" s="10">
        <f t="shared" ca="1" si="118"/>
        <v>-2.0185377197622116E-3</v>
      </c>
    </row>
    <row r="1465" spans="1:6" x14ac:dyDescent="0.35">
      <c r="A1465" s="10">
        <f t="shared" si="119"/>
        <v>34792</v>
      </c>
      <c r="B1465" s="10">
        <v>8.0006103536988296E-2</v>
      </c>
      <c r="C1465" s="10">
        <f t="shared" ca="1" si="115"/>
        <v>0.7118826179958242</v>
      </c>
      <c r="D1465" s="10">
        <f t="shared" ca="1" si="116"/>
        <v>2.0181872220181615E-3</v>
      </c>
      <c r="E1465" s="10">
        <f t="shared" ca="1" si="117"/>
        <v>14.261160104597359</v>
      </c>
      <c r="F1465" s="10">
        <f t="shared" ca="1" si="118"/>
        <v>-2.0202265060830574E-3</v>
      </c>
    </row>
    <row r="1466" spans="1:6" x14ac:dyDescent="0.35">
      <c r="A1466" s="10">
        <f t="shared" si="119"/>
        <v>34852</v>
      </c>
      <c r="B1466" s="10">
        <v>8.1092782529079394E-2</v>
      </c>
      <c r="C1466" s="10">
        <f t="shared" ca="1" si="115"/>
        <v>0.72064144807197217</v>
      </c>
      <c r="D1466" s="10">
        <f t="shared" ca="1" si="116"/>
        <v>2.0430185052840409E-3</v>
      </c>
      <c r="E1466" s="10">
        <f t="shared" ca="1" si="117"/>
        <v>14.26080526555949</v>
      </c>
      <c r="F1466" s="10">
        <f t="shared" ca="1" si="118"/>
        <v>-2.0451083144214055E-3</v>
      </c>
    </row>
    <row r="1467" spans="1:6" x14ac:dyDescent="0.35">
      <c r="A1467" s="10">
        <f t="shared" si="119"/>
        <v>34912</v>
      </c>
      <c r="B1467" s="10">
        <v>7.9696471925945797E-2</v>
      </c>
      <c r="C1467" s="10">
        <f t="shared" ca="1" si="115"/>
        <v>0.70938693096491323</v>
      </c>
      <c r="D1467" s="10">
        <f t="shared" ca="1" si="116"/>
        <v>2.011111949285529E-3</v>
      </c>
      <c r="E1467" s="10">
        <f t="shared" ca="1" si="117"/>
        <v>14.26126121024471</v>
      </c>
      <c r="F1467" s="10">
        <f t="shared" ca="1" si="118"/>
        <v>-2.0131369503798751E-3</v>
      </c>
    </row>
    <row r="1468" spans="1:6" x14ac:dyDescent="0.35">
      <c r="A1468" s="10">
        <f t="shared" si="119"/>
        <v>34972</v>
      </c>
      <c r="B1468" s="10">
        <v>7.9854001079971204E-2</v>
      </c>
      <c r="C1468" s="10">
        <f t="shared" ca="1" si="115"/>
        <v>0.71065664456220357</v>
      </c>
      <c r="D1468" s="10">
        <f t="shared" ca="1" si="116"/>
        <v>2.0147115873338471E-3</v>
      </c>
      <c r="E1468" s="10">
        <f t="shared" ca="1" si="117"/>
        <v>14.261209771416999</v>
      </c>
      <c r="F1468" s="10">
        <f t="shared" ca="1" si="118"/>
        <v>-2.0167438487964503E-3</v>
      </c>
    </row>
    <row r="1469" spans="1:6" x14ac:dyDescent="0.35">
      <c r="A1469" s="10">
        <f t="shared" si="119"/>
        <v>35032</v>
      </c>
      <c r="B1469" s="10">
        <v>7.97568669516691E-2</v>
      </c>
      <c r="C1469" s="10">
        <f t="shared" ca="1" si="115"/>
        <v>0.70987372584325814</v>
      </c>
      <c r="D1469" s="10">
        <f t="shared" ca="1" si="116"/>
        <v>2.0124920127656369E-3</v>
      </c>
      <c r="E1469" s="10">
        <f t="shared" ca="1" si="117"/>
        <v>14.261241489137578</v>
      </c>
      <c r="F1469" s="10">
        <f t="shared" ca="1" si="118"/>
        <v>-2.0145197958713352E-3</v>
      </c>
    </row>
    <row r="1470" spans="1:6" x14ac:dyDescent="0.35">
      <c r="A1470" s="10">
        <f t="shared" si="119"/>
        <v>35092</v>
      </c>
      <c r="B1470" s="10">
        <v>8.0942427329099703E-2</v>
      </c>
      <c r="C1470" s="10">
        <f t="shared" ca="1" si="115"/>
        <v>0.71942955784746976</v>
      </c>
      <c r="D1470" s="10">
        <f t="shared" ca="1" si="116"/>
        <v>2.0395827964975765E-3</v>
      </c>
      <c r="E1470" s="10">
        <f t="shared" ca="1" si="117"/>
        <v>14.260854361838048</v>
      </c>
      <c r="F1470" s="10">
        <f t="shared" ca="1" si="118"/>
        <v>-2.0416655779748939E-3</v>
      </c>
    </row>
    <row r="1471" spans="1:6" x14ac:dyDescent="0.35">
      <c r="A1471" s="10">
        <f t="shared" si="119"/>
        <v>35152</v>
      </c>
      <c r="B1471" s="10">
        <v>8.0584888099128393E-2</v>
      </c>
      <c r="C1471" s="10">
        <f t="shared" ca="1" si="115"/>
        <v>0.71654772670536837</v>
      </c>
      <c r="D1471" s="10">
        <f t="shared" ca="1" si="116"/>
        <v>2.031412805209719E-3</v>
      </c>
      <c r="E1471" s="10">
        <f t="shared" ca="1" si="117"/>
        <v>14.260971111013554</v>
      </c>
      <c r="F1471" s="10">
        <f t="shared" ca="1" si="118"/>
        <v>-2.033478922768125E-3</v>
      </c>
    </row>
    <row r="1472" spans="1:6" x14ac:dyDescent="0.35">
      <c r="A1472" s="10">
        <f t="shared" si="119"/>
        <v>35212</v>
      </c>
      <c r="B1472" s="10">
        <v>8.1138693502815301E-2</v>
      </c>
      <c r="C1472" s="10">
        <f t="shared" ca="1" si="115"/>
        <v>0.72101149886020865</v>
      </c>
      <c r="D1472" s="10">
        <f t="shared" ca="1" si="116"/>
        <v>2.0440675992686916E-3</v>
      </c>
      <c r="E1472" s="10">
        <f t="shared" ca="1" si="117"/>
        <v>14.26079027400645</v>
      </c>
      <c r="F1472" s="10">
        <f t="shared" ca="1" si="118"/>
        <v>-2.0461595566648727E-3</v>
      </c>
    </row>
    <row r="1473" spans="1:6" x14ac:dyDescent="0.35">
      <c r="A1473" s="10">
        <f t="shared" si="119"/>
        <v>35272</v>
      </c>
      <c r="B1473" s="10">
        <v>8.0235535311423495E-2</v>
      </c>
      <c r="C1473" s="10">
        <f t="shared" ca="1" si="115"/>
        <v>0.71373187977503649</v>
      </c>
      <c r="D1473" s="10">
        <f t="shared" ca="1" si="116"/>
        <v>2.0234298791622285E-3</v>
      </c>
      <c r="E1473" s="10">
        <f t="shared" ca="1" si="117"/>
        <v>14.261085187026771</v>
      </c>
      <c r="F1473" s="10">
        <f t="shared" ca="1" si="118"/>
        <v>-2.0254797790861504E-3</v>
      </c>
    </row>
    <row r="1474" spans="1:6" x14ac:dyDescent="0.35">
      <c r="A1474" s="10">
        <f t="shared" si="119"/>
        <v>35332</v>
      </c>
      <c r="B1474" s="10">
        <v>8.2495403362794803E-2</v>
      </c>
      <c r="C1474" s="10">
        <f t="shared" ca="1" si="115"/>
        <v>0.73194682678380107</v>
      </c>
      <c r="D1474" s="10">
        <f t="shared" ca="1" si="116"/>
        <v>2.075069253932076E-3</v>
      </c>
      <c r="E1474" s="10">
        <f t="shared" ca="1" si="117"/>
        <v>14.260347260361309</v>
      </c>
      <c r="F1474" s="10">
        <f t="shared" ca="1" si="118"/>
        <v>-2.0772251931349124E-3</v>
      </c>
    </row>
    <row r="1475" spans="1:6" x14ac:dyDescent="0.35">
      <c r="A1475" s="10">
        <f t="shared" si="119"/>
        <v>35392</v>
      </c>
      <c r="B1475" s="10">
        <v>8.0203033776977697E-2</v>
      </c>
      <c r="C1475" s="10">
        <f t="shared" ca="1" si="115"/>
        <v>0.71346991150336048</v>
      </c>
      <c r="D1475" s="10">
        <f t="shared" ca="1" si="116"/>
        <v>2.0226871991120268E-3</v>
      </c>
      <c r="E1475" s="10">
        <f t="shared" ca="1" si="117"/>
        <v>14.261095799924687</v>
      </c>
      <c r="F1475" s="10">
        <f t="shared" ca="1" si="118"/>
        <v>-2.0247355935050304E-3</v>
      </c>
    </row>
    <row r="1476" spans="1:6" x14ac:dyDescent="0.35">
      <c r="A1476" s="10">
        <f t="shared" si="119"/>
        <v>35452</v>
      </c>
      <c r="B1476" s="10">
        <v>8.1298089054628195E-2</v>
      </c>
      <c r="C1476" s="10">
        <f t="shared" ca="1" si="115"/>
        <v>0.7222962559627053</v>
      </c>
      <c r="D1476" s="10">
        <f t="shared" ca="1" si="116"/>
        <v>2.0477098856542695E-3</v>
      </c>
      <c r="E1476" s="10">
        <f t="shared" ca="1" si="117"/>
        <v>14.260738225734</v>
      </c>
      <c r="F1476" s="10">
        <f t="shared" ca="1" si="118"/>
        <v>-2.0498093100397158E-3</v>
      </c>
    </row>
    <row r="1477" spans="1:6" x14ac:dyDescent="0.35">
      <c r="A1477" s="10">
        <f t="shared" si="119"/>
        <v>35512</v>
      </c>
      <c r="B1477" s="10">
        <v>8.0754820917420797E-2</v>
      </c>
      <c r="C1477" s="10">
        <f t="shared" ca="1" si="115"/>
        <v>0.71791741608982951</v>
      </c>
      <c r="D1477" s="10">
        <f t="shared" ca="1" si="116"/>
        <v>2.0352958746146666E-3</v>
      </c>
      <c r="E1477" s="10">
        <f t="shared" ca="1" si="117"/>
        <v>14.260915621951755</v>
      </c>
      <c r="F1477" s="10">
        <f t="shared" ca="1" si="118"/>
        <v>-2.0373699039166653E-3</v>
      </c>
    </row>
    <row r="1478" spans="1:6" x14ac:dyDescent="0.35">
      <c r="A1478" s="10">
        <f t="shared" si="119"/>
        <v>35572</v>
      </c>
      <c r="B1478" s="10">
        <v>8.2130968782420793E-2</v>
      </c>
      <c r="C1478" s="10">
        <f t="shared" ca="1" si="115"/>
        <v>0.72900941786488394</v>
      </c>
      <c r="D1478" s="10">
        <f t="shared" ca="1" si="116"/>
        <v>2.0667416996469458E-3</v>
      </c>
      <c r="E1478" s="10">
        <f t="shared" ca="1" si="117"/>
        <v>14.260466261112045</v>
      </c>
      <c r="F1478" s="10">
        <f t="shared" ca="1" si="118"/>
        <v>-2.0688803574837522E-3</v>
      </c>
    </row>
    <row r="1479" spans="1:6" x14ac:dyDescent="0.35">
      <c r="A1479" s="10">
        <f t="shared" si="119"/>
        <v>35632</v>
      </c>
      <c r="B1479" s="10">
        <v>8.0875333103115996E-2</v>
      </c>
      <c r="C1479" s="10">
        <f t="shared" ca="1" si="115"/>
        <v>0.7188887661980875</v>
      </c>
      <c r="D1479" s="10">
        <f t="shared" ca="1" si="116"/>
        <v>2.0380496521715781E-3</v>
      </c>
      <c r="E1479" s="10">
        <f t="shared" ca="1" si="117"/>
        <v>14.260876270470467</v>
      </c>
      <c r="F1479" s="10">
        <f t="shared" ca="1" si="118"/>
        <v>-2.0401293014633681E-3</v>
      </c>
    </row>
    <row r="1480" spans="1:6" x14ac:dyDescent="0.35">
      <c r="A1480" s="10">
        <f t="shared" si="119"/>
        <v>35692</v>
      </c>
      <c r="B1480" s="10">
        <v>8.1115025825123893E-2</v>
      </c>
      <c r="C1480" s="10">
        <f t="shared" ca="1" si="115"/>
        <v>0.72082073307868089</v>
      </c>
      <c r="D1480" s="10">
        <f t="shared" ca="1" si="116"/>
        <v>2.04352677827806E-3</v>
      </c>
      <c r="E1480" s="10">
        <f t="shared" ca="1" si="117"/>
        <v>14.260798002338406</v>
      </c>
      <c r="F1480" s="10">
        <f t="shared" ca="1" si="118"/>
        <v>-2.0456176280821011E-3</v>
      </c>
    </row>
    <row r="1481" spans="1:6" x14ac:dyDescent="0.35">
      <c r="A1481" s="10">
        <f t="shared" si="119"/>
        <v>35752</v>
      </c>
      <c r="B1481" s="10">
        <v>8.2197310267447796E-2</v>
      </c>
      <c r="C1481" s="10">
        <f t="shared" ca="1" si="115"/>
        <v>0.72954414228541653</v>
      </c>
      <c r="D1481" s="10">
        <f t="shared" ca="1" si="116"/>
        <v>2.0682576433791559E-3</v>
      </c>
      <c r="E1481" s="10">
        <f t="shared" ca="1" si="117"/>
        <v>14.260444598276111</v>
      </c>
      <c r="F1481" s="10">
        <f t="shared" ca="1" si="118"/>
        <v>-2.0703994419225416E-3</v>
      </c>
    </row>
    <row r="1482" spans="1:6" x14ac:dyDescent="0.35">
      <c r="A1482" s="10">
        <f t="shared" si="119"/>
        <v>35812</v>
      </c>
      <c r="B1482" s="10">
        <v>8.0825489024397304E-2</v>
      </c>
      <c r="C1482" s="10">
        <f t="shared" ca="1" si="115"/>
        <v>0.71848701386922453</v>
      </c>
      <c r="D1482" s="10">
        <f t="shared" ca="1" si="116"/>
        <v>2.0369106843192513E-3</v>
      </c>
      <c r="E1482" s="10">
        <f t="shared" ca="1" si="117"/>
        <v>14.260892546321077</v>
      </c>
      <c r="F1482" s="10">
        <f t="shared" ca="1" si="118"/>
        <v>-2.0389880082487114E-3</v>
      </c>
    </row>
    <row r="1483" spans="1:6" x14ac:dyDescent="0.35">
      <c r="A1483" s="10">
        <f t="shared" si="119"/>
        <v>35872</v>
      </c>
      <c r="B1483" s="10">
        <v>8.1845533824008707E-2</v>
      </c>
      <c r="C1483" s="10">
        <f t="shared" ca="1" si="115"/>
        <v>0.72670876024959963</v>
      </c>
      <c r="D1483" s="10">
        <f t="shared" ca="1" si="116"/>
        <v>2.0602193353076149E-3</v>
      </c>
      <c r="E1483" s="10">
        <f t="shared" ca="1" si="117"/>
        <v>14.260559465698453</v>
      </c>
      <c r="F1483" s="10">
        <f t="shared" ca="1" si="118"/>
        <v>-2.0623445065433587E-3</v>
      </c>
    </row>
    <row r="1484" spans="1:6" x14ac:dyDescent="0.35">
      <c r="A1484" s="10">
        <f t="shared" si="119"/>
        <v>35932</v>
      </c>
      <c r="B1484" s="10">
        <v>8.2427801118831107E-2</v>
      </c>
      <c r="C1484" s="10">
        <f t="shared" ca="1" si="115"/>
        <v>0.7314019404172164</v>
      </c>
      <c r="D1484" s="10">
        <f t="shared" ca="1" si="116"/>
        <v>2.0735245010828083E-3</v>
      </c>
      <c r="E1484" s="10">
        <f t="shared" ca="1" si="117"/>
        <v>14.260369334879526</v>
      </c>
      <c r="F1484" s="10">
        <f t="shared" ca="1" si="118"/>
        <v>-2.0756772293490508E-3</v>
      </c>
    </row>
    <row r="1485" spans="1:6" x14ac:dyDescent="0.35">
      <c r="A1485" s="10">
        <f t="shared" si="119"/>
        <v>35992</v>
      </c>
      <c r="B1485" s="10">
        <v>8.1131862909794503E-2</v>
      </c>
      <c r="C1485" s="10">
        <f t="shared" ca="1" si="115"/>
        <v>0.72095644303965456</v>
      </c>
      <c r="D1485" s="10">
        <f t="shared" ca="1" si="116"/>
        <v>2.0439115160174205E-3</v>
      </c>
      <c r="E1485" s="10">
        <f t="shared" ca="1" si="117"/>
        <v>14.260792504436109</v>
      </c>
      <c r="F1485" s="10">
        <f t="shared" ca="1" si="118"/>
        <v>-2.0460031537276897E-3</v>
      </c>
    </row>
    <row r="1486" spans="1:6" x14ac:dyDescent="0.35">
      <c r="A1486" s="10">
        <f t="shared" si="119"/>
        <v>36052</v>
      </c>
      <c r="B1486" s="10">
        <v>8.2449472152710104E-2</v>
      </c>
      <c r="C1486" s="10">
        <f t="shared" ca="1" si="115"/>
        <v>0.73157661288691733</v>
      </c>
      <c r="D1486" s="10">
        <f t="shared" ca="1" si="116"/>
        <v>2.0740196975344107E-3</v>
      </c>
      <c r="E1486" s="10">
        <f t="shared" ca="1" si="117"/>
        <v>14.260362258522232</v>
      </c>
      <c r="F1486" s="10">
        <f t="shared" ca="1" si="118"/>
        <v>-2.076173454859291E-3</v>
      </c>
    </row>
    <row r="1487" spans="1:6" x14ac:dyDescent="0.35">
      <c r="A1487" s="10">
        <f t="shared" si="119"/>
        <v>36112</v>
      </c>
      <c r="B1487" s="10">
        <v>8.2886389887568801E-2</v>
      </c>
      <c r="C1487" s="10">
        <f t="shared" ca="1" si="115"/>
        <v>0.73509824919785649</v>
      </c>
      <c r="D1487" s="10">
        <f t="shared" ca="1" si="116"/>
        <v>2.0840035364759232E-3</v>
      </c>
      <c r="E1487" s="10">
        <f t="shared" ca="1" si="117"/>
        <v>14.260219589463757</v>
      </c>
      <c r="F1487" s="10">
        <f t="shared" ca="1" si="118"/>
        <v>-2.0861780935610332E-3</v>
      </c>
    </row>
    <row r="1488" spans="1:6" x14ac:dyDescent="0.35">
      <c r="A1488" s="10">
        <f t="shared" si="119"/>
        <v>36172</v>
      </c>
      <c r="B1488" s="10">
        <v>8.4097705429933806E-2</v>
      </c>
      <c r="C1488" s="10">
        <f t="shared" ca="1" si="115"/>
        <v>0.74486167250997537</v>
      </c>
      <c r="D1488" s="10">
        <f t="shared" ca="1" si="116"/>
        <v>2.1116828415657799E-3</v>
      </c>
      <c r="E1488" s="10">
        <f t="shared" ca="1" si="117"/>
        <v>14.259824052194023</v>
      </c>
      <c r="F1488" s="10">
        <f t="shared" ca="1" si="118"/>
        <v>-2.1139155875655306E-3</v>
      </c>
    </row>
    <row r="1489" spans="1:6" x14ac:dyDescent="0.35">
      <c r="A1489" s="10">
        <f t="shared" si="119"/>
        <v>36232</v>
      </c>
      <c r="B1489" s="10">
        <v>8.32927951668571E-2</v>
      </c>
      <c r="C1489" s="10">
        <f t="shared" ca="1" si="115"/>
        <v>0.73837394957418001</v>
      </c>
      <c r="D1489" s="10">
        <f t="shared" ca="1" si="116"/>
        <v>2.0932901470428001E-3</v>
      </c>
      <c r="E1489" s="10">
        <f t="shared" ca="1" si="117"/>
        <v>14.260086883798756</v>
      </c>
      <c r="F1489" s="10">
        <f t="shared" ca="1" si="118"/>
        <v>-2.0954841411749301E-3</v>
      </c>
    </row>
    <row r="1490" spans="1:6" x14ac:dyDescent="0.35">
      <c r="A1490" s="10">
        <f t="shared" si="119"/>
        <v>36292</v>
      </c>
      <c r="B1490" s="10">
        <v>8.2870881147395395E-2</v>
      </c>
      <c r="C1490" s="10">
        <f t="shared" ca="1" si="115"/>
        <v>0.73497324593482971</v>
      </c>
      <c r="D1490" s="10">
        <f t="shared" ca="1" si="116"/>
        <v>2.0836491522252423E-3</v>
      </c>
      <c r="E1490" s="10">
        <f t="shared" ca="1" si="117"/>
        <v>14.260224653614701</v>
      </c>
      <c r="F1490" s="10">
        <f t="shared" ca="1" si="118"/>
        <v>-2.0858229692930054E-3</v>
      </c>
    </row>
    <row r="1491" spans="1:6" x14ac:dyDescent="0.35">
      <c r="A1491" s="10">
        <f t="shared" si="119"/>
        <v>36352</v>
      </c>
      <c r="B1491" s="10">
        <v>8.4014803707036401E-2</v>
      </c>
      <c r="C1491" s="10">
        <f t="shared" ca="1" si="115"/>
        <v>0.74419346956396926</v>
      </c>
      <c r="D1491" s="10">
        <f t="shared" ca="1" si="116"/>
        <v>2.1097884862138526E-3</v>
      </c>
      <c r="E1491" s="10">
        <f t="shared" ca="1" si="117"/>
        <v>14.259851122532002</v>
      </c>
      <c r="F1491" s="10">
        <f t="shared" ca="1" si="118"/>
        <v>-2.1120172252726186E-3</v>
      </c>
    </row>
    <row r="1492" spans="1:6" x14ac:dyDescent="0.35">
      <c r="A1492" s="10">
        <f t="shared" si="119"/>
        <v>36412</v>
      </c>
      <c r="B1492" s="10">
        <v>8.2703513313948304E-2</v>
      </c>
      <c r="C1492" s="10">
        <f t="shared" ca="1" si="115"/>
        <v>0.73362423079416228</v>
      </c>
      <c r="D1492" s="10">
        <f t="shared" ca="1" si="116"/>
        <v>2.0798246943014497E-3</v>
      </c>
      <c r="E1492" s="10">
        <f t="shared" ca="1" si="117"/>
        <v>14.260279305118431</v>
      </c>
      <c r="F1492" s="10">
        <f t="shared" ca="1" si="118"/>
        <v>-2.0819905332455789E-3</v>
      </c>
    </row>
    <row r="1493" spans="1:6" x14ac:dyDescent="0.35">
      <c r="A1493" s="10">
        <f t="shared" si="119"/>
        <v>36472</v>
      </c>
      <c r="B1493" s="10">
        <v>8.20363617263839E-2</v>
      </c>
      <c r="C1493" s="10">
        <f t="shared" ca="1" si="115"/>
        <v>0.72824686780744963</v>
      </c>
      <c r="D1493" s="10">
        <f t="shared" ca="1" si="116"/>
        <v>2.0645798702341196E-3</v>
      </c>
      <c r="E1493" s="10">
        <f t="shared" ca="1" si="117"/>
        <v>14.260497153654354</v>
      </c>
      <c r="F1493" s="10">
        <f t="shared" ca="1" si="118"/>
        <v>-2.0667140532211713E-3</v>
      </c>
    </row>
    <row r="1494" spans="1:6" x14ac:dyDescent="0.35">
      <c r="A1494" s="10">
        <f t="shared" si="119"/>
        <v>36532</v>
      </c>
      <c r="B1494" s="10">
        <v>8.2920843190850704E-2</v>
      </c>
      <c r="C1494" s="10">
        <f t="shared" ca="1" si="115"/>
        <v>0.73537594908089876</v>
      </c>
      <c r="D1494" s="10">
        <f t="shared" ca="1" si="116"/>
        <v>2.0847908156443481E-3</v>
      </c>
      <c r="E1494" s="10">
        <f t="shared" ca="1" si="117"/>
        <v>14.260208339244441</v>
      </c>
      <c r="F1494" s="10">
        <f t="shared" ca="1" si="118"/>
        <v>-2.0869670171595666E-3</v>
      </c>
    </row>
    <row r="1495" spans="1:6" x14ac:dyDescent="0.35">
      <c r="A1495" s="10">
        <f t="shared" si="119"/>
        <v>36592</v>
      </c>
      <c r="B1495" s="10">
        <v>8.3261053093968695E-2</v>
      </c>
      <c r="C1495" s="10">
        <f t="shared" ca="1" si="115"/>
        <v>0.73811810270061595</v>
      </c>
      <c r="D1495" s="10">
        <f t="shared" ca="1" si="116"/>
        <v>2.0925648211562462E-3</v>
      </c>
      <c r="E1495" s="10">
        <f t="shared" ca="1" si="117"/>
        <v>14.260097248705677</v>
      </c>
      <c r="F1495" s="10">
        <f t="shared" ca="1" si="118"/>
        <v>-2.0947572940500309E-3</v>
      </c>
    </row>
    <row r="1496" spans="1:6" x14ac:dyDescent="0.35">
      <c r="A1496" s="10">
        <f t="shared" si="119"/>
        <v>36652</v>
      </c>
      <c r="B1496" s="10">
        <v>8.4070210065422202E-2</v>
      </c>
      <c r="C1496" s="10">
        <f t="shared" ca="1" si="115"/>
        <v>0.74464005487736118</v>
      </c>
      <c r="D1496" s="10">
        <f t="shared" ca="1" si="116"/>
        <v>2.1110545555773188E-3</v>
      </c>
      <c r="E1496" s="10">
        <f t="shared" ca="1" si="117"/>
        <v>14.259833030400799</v>
      </c>
      <c r="F1496" s="10">
        <f t="shared" ca="1" si="118"/>
        <v>-2.1132859722269547E-3</v>
      </c>
    </row>
    <row r="1497" spans="1:6" x14ac:dyDescent="0.35">
      <c r="A1497" s="10">
        <f t="shared" si="119"/>
        <v>36712</v>
      </c>
      <c r="B1497" s="10">
        <v>8.3120011361323201E-2</v>
      </c>
      <c r="C1497" s="10">
        <f t="shared" ca="1" si="115"/>
        <v>0.7369812807146584</v>
      </c>
      <c r="D1497" s="10">
        <f t="shared" ca="1" si="116"/>
        <v>2.0893419308260566E-3</v>
      </c>
      <c r="E1497" s="10">
        <f t="shared" ca="1" si="117"/>
        <v>14.260143303808494</v>
      </c>
      <c r="F1497" s="10">
        <f t="shared" ca="1" si="118"/>
        <v>-2.0915276506861652E-3</v>
      </c>
    </row>
    <row r="1498" spans="1:6" x14ac:dyDescent="0.35">
      <c r="A1498" s="10">
        <f t="shared" si="119"/>
        <v>36772</v>
      </c>
      <c r="B1498" s="10">
        <v>8.2945130527585301E-2</v>
      </c>
      <c r="C1498" s="10">
        <f t="shared" ca="1" si="115"/>
        <v>0.73557170942687833</v>
      </c>
      <c r="D1498" s="10">
        <f t="shared" ca="1" si="116"/>
        <v>2.0853457962252001E-3</v>
      </c>
      <c r="E1498" s="10">
        <f t="shared" ca="1" si="117"/>
        <v>14.26020040857194</v>
      </c>
      <c r="F1498" s="10">
        <f t="shared" ca="1" si="118"/>
        <v>-2.0875231573307469E-3</v>
      </c>
    </row>
    <row r="1499" spans="1:6" x14ac:dyDescent="0.35">
      <c r="A1499" s="10">
        <f t="shared" si="119"/>
        <v>36832</v>
      </c>
      <c r="B1499" s="10">
        <v>8.2167925839121594E-2</v>
      </c>
      <c r="C1499" s="10">
        <f t="shared" ca="1" si="115"/>
        <v>0.72930729845530007</v>
      </c>
      <c r="D1499" s="10">
        <f t="shared" ca="1" si="116"/>
        <v>2.0675861911207756E-3</v>
      </c>
      <c r="E1499" s="10">
        <f t="shared" ca="1" si="117"/>
        <v>14.260454193328883</v>
      </c>
      <c r="F1499" s="10">
        <f t="shared" ca="1" si="118"/>
        <v>-2.0697265982760689E-3</v>
      </c>
    </row>
    <row r="1500" spans="1:6" x14ac:dyDescent="0.35">
      <c r="A1500" s="10">
        <f t="shared" si="119"/>
        <v>36892</v>
      </c>
      <c r="B1500" s="10">
        <v>8.4507677707611403E-2</v>
      </c>
      <c r="C1500" s="10">
        <f t="shared" ca="1" si="115"/>
        <v>0.74816612354127721</v>
      </c>
      <c r="D1500" s="10">
        <f t="shared" ca="1" si="116"/>
        <v>2.1210509602395209E-3</v>
      </c>
      <c r="E1500" s="10">
        <f t="shared" ca="1" si="117"/>
        <v>14.259690181778177</v>
      </c>
      <c r="F1500" s="10">
        <f t="shared" ca="1" si="118"/>
        <v>-2.1233035746643417E-3</v>
      </c>
    </row>
    <row r="1501" spans="1:6" x14ac:dyDescent="0.35">
      <c r="A1501" s="10">
        <f t="shared" si="119"/>
        <v>36952</v>
      </c>
      <c r="B1501" s="10">
        <v>8.3990445169711006E-2</v>
      </c>
      <c r="C1501" s="10">
        <f t="shared" ca="1" si="115"/>
        <v>0.74399713532829392</v>
      </c>
      <c r="D1501" s="10">
        <f t="shared" ca="1" si="116"/>
        <v>2.1092318786557133E-3</v>
      </c>
      <c r="E1501" s="10">
        <f t="shared" ca="1" si="117"/>
        <v>14.259859076454008</v>
      </c>
      <c r="F1501" s="10">
        <f t="shared" ca="1" si="118"/>
        <v>-2.1114594410629934E-3</v>
      </c>
    </row>
    <row r="1502" spans="1:6" x14ac:dyDescent="0.35">
      <c r="A1502" s="10">
        <f t="shared" si="119"/>
        <v>37012</v>
      </c>
      <c r="B1502" s="10">
        <v>8.3013574235906204E-2</v>
      </c>
      <c r="C1502" s="10">
        <f t="shared" ca="1" si="115"/>
        <v>0.73612337814903761</v>
      </c>
      <c r="D1502" s="10">
        <f t="shared" ca="1" si="116"/>
        <v>2.0869097770525214E-3</v>
      </c>
      <c r="E1502" s="10">
        <f t="shared" ca="1" si="117"/>
        <v>14.260178059285918</v>
      </c>
      <c r="F1502" s="10">
        <f t="shared" ca="1" si="118"/>
        <v>-2.0890904076423505E-3</v>
      </c>
    </row>
    <row r="1503" spans="1:6" x14ac:dyDescent="0.35">
      <c r="A1503" s="10">
        <f t="shared" si="119"/>
        <v>37072</v>
      </c>
      <c r="B1503" s="10">
        <v>8.4554163469560698E-2</v>
      </c>
      <c r="C1503" s="10">
        <f t="shared" ca="1" si="115"/>
        <v>0.74854080722692629</v>
      </c>
      <c r="D1503" s="10">
        <f t="shared" ca="1" si="116"/>
        <v>2.1221131884883357E-3</v>
      </c>
      <c r="E1503" s="10">
        <f t="shared" ca="1" si="117"/>
        <v>14.2596750025365</v>
      </c>
      <c r="F1503" s="10">
        <f t="shared" ca="1" si="118"/>
        <v>-2.1243680613090418E-3</v>
      </c>
    </row>
    <row r="1504" spans="1:6" x14ac:dyDescent="0.35">
      <c r="A1504" s="10">
        <f t="shared" si="119"/>
        <v>37132</v>
      </c>
      <c r="B1504" s="10">
        <v>8.4101656427584104E-2</v>
      </c>
      <c r="C1504" s="10">
        <f t="shared" ca="1" si="115"/>
        <v>0.7448935182687525</v>
      </c>
      <c r="D1504" s="10">
        <f t="shared" ca="1" si="116"/>
        <v>2.1117731242919131E-3</v>
      </c>
      <c r="E1504" s="10">
        <f t="shared" ca="1" si="117"/>
        <v>14.259822762053869</v>
      </c>
      <c r="F1504" s="10">
        <f t="shared" ca="1" si="118"/>
        <v>-2.1140060613476209E-3</v>
      </c>
    </row>
    <row r="1505" spans="1:6" x14ac:dyDescent="0.35">
      <c r="A1505" s="10">
        <f t="shared" si="119"/>
        <v>37192</v>
      </c>
      <c r="B1505" s="10">
        <v>8.3581287504763305E-2</v>
      </c>
      <c r="C1505" s="10">
        <f t="shared" ca="1" si="115"/>
        <v>0.74069925022357297</v>
      </c>
      <c r="D1505" s="10">
        <f t="shared" ca="1" si="116"/>
        <v>2.0998823743838295E-3</v>
      </c>
      <c r="E1505" s="10">
        <f t="shared" ca="1" si="117"/>
        <v>14.259992680870054</v>
      </c>
      <c r="F1505" s="10">
        <f t="shared" ca="1" si="118"/>
        <v>-2.1020902187273947E-3</v>
      </c>
    </row>
    <row r="1506" spans="1:6" x14ac:dyDescent="0.35">
      <c r="A1506" s="10">
        <f t="shared" si="119"/>
        <v>37252</v>
      </c>
      <c r="B1506" s="10">
        <v>8.4380713088918993E-2</v>
      </c>
      <c r="C1506" s="10">
        <f t="shared" ca="1" si="115"/>
        <v>0.7471427656509495</v>
      </c>
      <c r="D1506" s="10">
        <f t="shared" ca="1" si="116"/>
        <v>2.1181497406204419E-3</v>
      </c>
      <c r="E1506" s="10">
        <f t="shared" ca="1" si="117"/>
        <v>14.259731640206533</v>
      </c>
      <c r="F1506" s="10">
        <f t="shared" ca="1" si="118"/>
        <v>-2.1203961925572177E-3</v>
      </c>
    </row>
    <row r="1507" spans="1:6" x14ac:dyDescent="0.35">
      <c r="A1507" s="10">
        <f t="shared" si="119"/>
        <v>37312</v>
      </c>
      <c r="B1507" s="10">
        <v>8.4767019920582498E-2</v>
      </c>
      <c r="C1507" s="10">
        <f t="shared" ca="1" si="115"/>
        <v>0.7502564688884481</v>
      </c>
      <c r="D1507" s="10">
        <f t="shared" ca="1" si="116"/>
        <v>2.1269770892987502E-3</v>
      </c>
      <c r="E1507" s="10">
        <f t="shared" ca="1" si="117"/>
        <v>14.25960549739392</v>
      </c>
      <c r="F1507" s="10">
        <f t="shared" ca="1" si="118"/>
        <v>-2.1292423176972144E-3</v>
      </c>
    </row>
    <row r="1508" spans="1:6" x14ac:dyDescent="0.35">
      <c r="A1508" s="10">
        <f t="shared" si="119"/>
        <v>37372</v>
      </c>
      <c r="B1508" s="10">
        <v>8.4394006949130698E-2</v>
      </c>
      <c r="C1508" s="10">
        <f t="shared" ca="1" si="115"/>
        <v>0.74724991657914253</v>
      </c>
      <c r="D1508" s="10">
        <f t="shared" ca="1" si="116"/>
        <v>2.1184535135018688E-3</v>
      </c>
      <c r="E1508" s="10">
        <f t="shared" ca="1" si="117"/>
        <v>14.259727299292058</v>
      </c>
      <c r="F1508" s="10">
        <f t="shared" ca="1" si="118"/>
        <v>-2.120700610287195E-3</v>
      </c>
    </row>
    <row r="1509" spans="1:6" x14ac:dyDescent="0.35">
      <c r="A1509" s="10">
        <f t="shared" si="119"/>
        <v>37432</v>
      </c>
      <c r="B1509" s="10">
        <v>8.4879550422291297E-2</v>
      </c>
      <c r="C1509" s="10">
        <f t="shared" ca="1" si="115"/>
        <v>0.75116348517386866</v>
      </c>
      <c r="D1509" s="10">
        <f t="shared" ca="1" si="116"/>
        <v>2.1295484804679174E-3</v>
      </c>
      <c r="E1509" s="10">
        <f t="shared" ca="1" si="117"/>
        <v>14.259568752214113</v>
      </c>
      <c r="F1509" s="10">
        <f t="shared" ca="1" si="118"/>
        <v>-2.1318191931344139E-3</v>
      </c>
    </row>
    <row r="1510" spans="1:6" x14ac:dyDescent="0.35">
      <c r="A1510" s="10">
        <f t="shared" si="119"/>
        <v>37492</v>
      </c>
      <c r="B1510" s="10">
        <v>8.4222501905236904E-2</v>
      </c>
      <c r="C1510" s="10">
        <f t="shared" ca="1" si="115"/>
        <v>0.74586755477073274</v>
      </c>
      <c r="D1510" s="10">
        <f t="shared" ca="1" si="116"/>
        <v>2.1145345177750272E-3</v>
      </c>
      <c r="E1510" s="10">
        <f t="shared" ca="1" si="117"/>
        <v>14.259783301740995</v>
      </c>
      <c r="F1510" s="10">
        <f t="shared" ca="1" si="118"/>
        <v>-2.1167733024366896E-3</v>
      </c>
    </row>
    <row r="1511" spans="1:6" x14ac:dyDescent="0.35">
      <c r="A1511" s="10">
        <f t="shared" si="119"/>
        <v>37552</v>
      </c>
      <c r="B1511" s="10">
        <v>8.5756557246454396E-2</v>
      </c>
      <c r="C1511" s="10">
        <f t="shared" ca="1" si="115"/>
        <v>0.75823231948866954</v>
      </c>
      <c r="D1511" s="10">
        <f t="shared" ca="1" si="116"/>
        <v>2.1495886257503782E-3</v>
      </c>
      <c r="E1511" s="10">
        <f t="shared" ca="1" si="117"/>
        <v>14.259282378538025</v>
      </c>
      <c r="F1511" s="10">
        <f t="shared" ca="1" si="118"/>
        <v>-2.1519023076178472E-3</v>
      </c>
    </row>
    <row r="1512" spans="1:6" x14ac:dyDescent="0.35">
      <c r="A1512" s="10">
        <f t="shared" si="119"/>
        <v>37612</v>
      </c>
      <c r="B1512" s="10">
        <v>8.5956867688517E-2</v>
      </c>
      <c r="C1512" s="10">
        <f t="shared" ca="1" si="115"/>
        <v>0.75984685803894403</v>
      </c>
      <c r="D1512" s="10">
        <f t="shared" ca="1" si="116"/>
        <v>2.1541658425404064E-3</v>
      </c>
      <c r="E1512" s="10">
        <f t="shared" ca="1" si="117"/>
        <v>14.259216970110097</v>
      </c>
      <c r="F1512" s="10">
        <f t="shared" ca="1" si="118"/>
        <v>-2.1564893952572424E-3</v>
      </c>
    </row>
    <row r="1513" spans="1:6" x14ac:dyDescent="0.35">
      <c r="A1513" s="10">
        <f t="shared" si="119"/>
        <v>37672</v>
      </c>
      <c r="B1513" s="10">
        <v>8.5959373825927596E-2</v>
      </c>
      <c r="C1513" s="10">
        <f t="shared" ca="1" si="115"/>
        <v>0.75986705796172405</v>
      </c>
      <c r="D1513" s="10">
        <f t="shared" ca="1" si="116"/>
        <v>2.1542231093214874E-3</v>
      </c>
      <c r="E1513" s="10">
        <f t="shared" ca="1" si="117"/>
        <v>14.259216151767795</v>
      </c>
      <c r="F1513" s="10">
        <f t="shared" ca="1" si="118"/>
        <v>-2.1565467856684444E-3</v>
      </c>
    </row>
    <row r="1514" spans="1:6" x14ac:dyDescent="0.35">
      <c r="A1514" s="10">
        <f t="shared" si="119"/>
        <v>37732</v>
      </c>
      <c r="B1514" s="10">
        <v>8.5683480343070204E-2</v>
      </c>
      <c r="C1514" s="10">
        <f t="shared" ca="1" si="115"/>
        <v>0.75764330637266042</v>
      </c>
      <c r="D1514" s="10">
        <f t="shared" ca="1" si="116"/>
        <v>2.1479187735664921E-3</v>
      </c>
      <c r="E1514" s="10">
        <f t="shared" ca="1" si="117"/>
        <v>14.259306240725735</v>
      </c>
      <c r="F1514" s="10">
        <f t="shared" ca="1" si="118"/>
        <v>-2.1502288596062691E-3</v>
      </c>
    </row>
    <row r="1515" spans="1:6" x14ac:dyDescent="0.35">
      <c r="A1515" s="10">
        <f t="shared" si="119"/>
        <v>37792</v>
      </c>
      <c r="B1515" s="10">
        <v>8.7270541770542207E-2</v>
      </c>
      <c r="C1515" s="10">
        <f t="shared" ca="1" si="115"/>
        <v>0.7704353097745914</v>
      </c>
      <c r="D1515" s="10">
        <f t="shared" ca="1" si="116"/>
        <v>2.1841841032109667E-3</v>
      </c>
      <c r="E1515" s="10">
        <f t="shared" ca="1" si="117"/>
        <v>14.258788009165114</v>
      </c>
      <c r="F1515" s="10">
        <f t="shared" ca="1" si="118"/>
        <v>-2.1865729123424806E-3</v>
      </c>
    </row>
    <row r="1516" spans="1:6" x14ac:dyDescent="0.35">
      <c r="A1516" s="10">
        <f t="shared" si="119"/>
        <v>37852</v>
      </c>
      <c r="B1516" s="10">
        <v>8.6036784655491499E-2</v>
      </c>
      <c r="C1516" s="10">
        <f t="shared" ca="1" si="115"/>
        <v>0.76049100331001784</v>
      </c>
      <c r="D1516" s="10">
        <f t="shared" ca="1" si="116"/>
        <v>2.1559919943839006E-3</v>
      </c>
      <c r="E1516" s="10">
        <f t="shared" ca="1" si="117"/>
        <v>14.259190874400254</v>
      </c>
      <c r="F1516" s="10">
        <f t="shared" ca="1" si="118"/>
        <v>-2.1583194911017367E-3</v>
      </c>
    </row>
    <row r="1517" spans="1:6" x14ac:dyDescent="0.35">
      <c r="A1517" s="10">
        <f t="shared" si="119"/>
        <v>37912</v>
      </c>
      <c r="B1517" s="10">
        <v>8.6137375898805796E-2</v>
      </c>
      <c r="C1517" s="10">
        <f t="shared" ca="1" si="115"/>
        <v>0.76130178700396134</v>
      </c>
      <c r="D1517" s="10">
        <f t="shared" ca="1" si="116"/>
        <v>2.1582905661562302E-3</v>
      </c>
      <c r="E1517" s="10">
        <f t="shared" ca="1" si="117"/>
        <v>14.259158027809626</v>
      </c>
      <c r="F1517" s="10">
        <f t="shared" ca="1" si="118"/>
        <v>-2.1606230319371278E-3</v>
      </c>
    </row>
    <row r="1518" spans="1:6" x14ac:dyDescent="0.35">
      <c r="A1518" s="10">
        <f t="shared" si="119"/>
        <v>37972</v>
      </c>
      <c r="B1518" s="10">
        <v>8.5348710042177603E-2</v>
      </c>
      <c r="C1518" s="10">
        <f t="shared" ca="1" si="115"/>
        <v>0.75494499693500694</v>
      </c>
      <c r="D1518" s="10">
        <f t="shared" ca="1" si="116"/>
        <v>2.1402690663107444E-3</v>
      </c>
      <c r="E1518" s="10">
        <f t="shared" ca="1" si="117"/>
        <v>14.25941555504242</v>
      </c>
      <c r="F1518" s="10">
        <f t="shared" ca="1" si="118"/>
        <v>-2.1425627154173341E-3</v>
      </c>
    </row>
    <row r="1519" spans="1:6" x14ac:dyDescent="0.35">
      <c r="A1519" s="10">
        <f t="shared" si="119"/>
        <v>38032</v>
      </c>
      <c r="B1519" s="10">
        <v>8.5457994412420399E-2</v>
      </c>
      <c r="C1519" s="10">
        <f t="shared" ca="1" si="115"/>
        <v>0.7558258488111379</v>
      </c>
      <c r="D1519" s="10">
        <f t="shared" ca="1" si="116"/>
        <v>2.1427662813795758E-3</v>
      </c>
      <c r="E1519" s="10">
        <f t="shared" ca="1" si="117"/>
        <v>14.259379869839085</v>
      </c>
      <c r="F1519" s="10">
        <f t="shared" ca="1" si="118"/>
        <v>-2.1450652897934339E-3</v>
      </c>
    </row>
    <row r="1520" spans="1:6" x14ac:dyDescent="0.35">
      <c r="A1520" s="10">
        <f t="shared" si="119"/>
        <v>38092</v>
      </c>
      <c r="B1520" s="10">
        <v>8.5551349225989406E-2</v>
      </c>
      <c r="C1520" s="10">
        <f t="shared" ca="1" si="115"/>
        <v>0.75657830556680583</v>
      </c>
      <c r="D1520" s="10">
        <f t="shared" ca="1" si="116"/>
        <v>2.1448994962818945E-3</v>
      </c>
      <c r="E1520" s="10">
        <f t="shared" ca="1" si="117"/>
        <v>14.25934938619813</v>
      </c>
      <c r="F1520" s="10">
        <f t="shared" ca="1" si="118"/>
        <v>-2.1472030877774514E-3</v>
      </c>
    </row>
    <row r="1521" spans="1:6" x14ac:dyDescent="0.35">
      <c r="A1521" s="10">
        <f t="shared" si="119"/>
        <v>38152</v>
      </c>
      <c r="B1521" s="10">
        <v>8.5247059362331595E-2</v>
      </c>
      <c r="C1521" s="10">
        <f t="shared" ca="1" si="115"/>
        <v>0.75412567399016672</v>
      </c>
      <c r="D1521" s="10">
        <f t="shared" ca="1" si="116"/>
        <v>2.1379462857621227E-3</v>
      </c>
      <c r="E1521" s="10">
        <f t="shared" ca="1" si="117"/>
        <v>14.259448747576458</v>
      </c>
      <c r="F1521" s="10">
        <f t="shared" ca="1" si="118"/>
        <v>-2.1402349555397419E-3</v>
      </c>
    </row>
    <row r="1522" spans="1:6" x14ac:dyDescent="0.35">
      <c r="A1522" s="10">
        <f t="shared" si="119"/>
        <v>38212</v>
      </c>
      <c r="B1522" s="10">
        <v>8.6402732658565407E-2</v>
      </c>
      <c r="C1522" s="10">
        <f t="shared" ca="1" si="115"/>
        <v>0.76344061069081581</v>
      </c>
      <c r="D1522" s="10">
        <f t="shared" ca="1" si="116"/>
        <v>2.1643541313084626E-3</v>
      </c>
      <c r="E1522" s="10">
        <f t="shared" ca="1" si="117"/>
        <v>14.259071379463602</v>
      </c>
      <c r="F1522" s="10">
        <f t="shared" ca="1" si="118"/>
        <v>-2.1666997307942856E-3</v>
      </c>
    </row>
    <row r="1523" spans="1:6" x14ac:dyDescent="0.35">
      <c r="A1523" s="10">
        <f t="shared" si="119"/>
        <v>38272</v>
      </c>
      <c r="B1523" s="10">
        <v>8.6664509531665504E-2</v>
      </c>
      <c r="C1523" s="10">
        <f t="shared" ca="1" si="115"/>
        <v>0.76555057984089303</v>
      </c>
      <c r="D1523" s="10">
        <f t="shared" ca="1" si="116"/>
        <v>2.1703358938489317E-3</v>
      </c>
      <c r="E1523" s="10">
        <f t="shared" ca="1" si="117"/>
        <v>14.258985900076897</v>
      </c>
      <c r="F1523" s="10">
        <f t="shared" ca="1" si="118"/>
        <v>-2.1726944860378122E-3</v>
      </c>
    </row>
    <row r="1524" spans="1:6" x14ac:dyDescent="0.35">
      <c r="A1524" s="10">
        <f t="shared" si="119"/>
        <v>38332</v>
      </c>
      <c r="B1524" s="10">
        <v>8.6809236666353998E-2</v>
      </c>
      <c r="C1524" s="10">
        <f t="shared" ca="1" si="115"/>
        <v>0.76671710683678618</v>
      </c>
      <c r="D1524" s="10">
        <f t="shared" ca="1" si="116"/>
        <v>2.1736429978822889E-3</v>
      </c>
      <c r="E1524" s="10">
        <f t="shared" ca="1" si="117"/>
        <v>14.258938641560261</v>
      </c>
      <c r="F1524" s="10">
        <f t="shared" ca="1" si="118"/>
        <v>-2.1760087887015109E-3</v>
      </c>
    </row>
    <row r="1525" spans="1:6" x14ac:dyDescent="0.35">
      <c r="A1525" s="10">
        <f t="shared" si="119"/>
        <v>38392</v>
      </c>
      <c r="B1525" s="10">
        <v>8.5880138634610803E-2</v>
      </c>
      <c r="C1525" s="10">
        <f t="shared" ca="1" si="115"/>
        <v>0.75922840792629875</v>
      </c>
      <c r="D1525" s="10">
        <f t="shared" ca="1" si="116"/>
        <v>2.1524125364710571E-3</v>
      </c>
      <c r="E1525" s="10">
        <f t="shared" ca="1" si="117"/>
        <v>14.259242024853828</v>
      </c>
      <c r="F1525" s="10">
        <f t="shared" ca="1" si="118"/>
        <v>-2.1547323056658905E-3</v>
      </c>
    </row>
    <row r="1526" spans="1:6" x14ac:dyDescent="0.35">
      <c r="A1526" s="10">
        <f t="shared" si="119"/>
        <v>38452</v>
      </c>
      <c r="B1526" s="10">
        <v>8.6366314569200894E-2</v>
      </c>
      <c r="C1526" s="10">
        <f t="shared" ca="1" si="115"/>
        <v>0.76314707427503592</v>
      </c>
      <c r="D1526" s="10">
        <f t="shared" ca="1" si="116"/>
        <v>2.1635219555697269E-3</v>
      </c>
      <c r="E1526" s="10">
        <f t="shared" ca="1" si="117"/>
        <v>14.259083271254909</v>
      </c>
      <c r="F1526" s="10">
        <f t="shared" ca="1" si="118"/>
        <v>-2.1658657503736737E-3</v>
      </c>
    </row>
    <row r="1527" spans="1:6" x14ac:dyDescent="0.35">
      <c r="A1527" s="10">
        <f t="shared" si="119"/>
        <v>38512</v>
      </c>
      <c r="B1527" s="10">
        <v>8.6369709588270893E-2</v>
      </c>
      <c r="C1527" s="10">
        <f t="shared" ref="C1527:C1590" ca="1" si="120">(B1527-$C$2)/($C$779-$C$2)</f>
        <v>0.76317443874545987</v>
      </c>
      <c r="D1527" s="10">
        <f t="shared" ref="D1527:D1590" ca="1" si="121">$K$4*C1527</f>
        <v>2.1635995338433788E-3</v>
      </c>
      <c r="E1527" s="10">
        <f t="shared" ref="E1527:E1590" ca="1" si="122">$J$6*(1-D1527)</f>
        <v>14.259082162661377</v>
      </c>
      <c r="F1527" s="10">
        <f t="shared" ref="F1527:F1590" ca="1" si="123">LN(E1527/$J$6)</f>
        <v>-2.1659434968566062E-3</v>
      </c>
    </row>
    <row r="1528" spans="1:6" x14ac:dyDescent="0.35">
      <c r="A1528" s="10">
        <f t="shared" ref="A1528:A1591" si="124">A1527+60</f>
        <v>38572</v>
      </c>
      <c r="B1528" s="10">
        <v>8.6337258572469502E-2</v>
      </c>
      <c r="C1528" s="10">
        <f t="shared" ca="1" si="120"/>
        <v>0.76291287766323468</v>
      </c>
      <c r="D1528" s="10">
        <f t="shared" ca="1" si="121"/>
        <v>2.1628580081752701E-3</v>
      </c>
      <c r="E1528" s="10">
        <f t="shared" ca="1" si="122"/>
        <v>14.259092759063174</v>
      </c>
      <c r="F1528" s="10">
        <f t="shared" ca="1" si="123"/>
        <v>-2.1652003636213201E-3</v>
      </c>
    </row>
    <row r="1529" spans="1:6" x14ac:dyDescent="0.35">
      <c r="A1529" s="10">
        <f t="shared" si="124"/>
        <v>38632</v>
      </c>
      <c r="B1529" s="10">
        <v>8.5978510756631599E-2</v>
      </c>
      <c r="C1529" s="10">
        <f t="shared" ca="1" si="120"/>
        <v>0.76002130509950372</v>
      </c>
      <c r="D1529" s="10">
        <f t="shared" ca="1" si="121"/>
        <v>2.1546603999570931E-3</v>
      </c>
      <c r="E1529" s="10">
        <f t="shared" ca="1" si="122"/>
        <v>14.259209902884614</v>
      </c>
      <c r="F1529" s="10">
        <f t="shared" ca="1" si="123"/>
        <v>-2.1569850204553585E-3</v>
      </c>
    </row>
    <row r="1530" spans="1:6" x14ac:dyDescent="0.35">
      <c r="A1530" s="10">
        <f t="shared" si="124"/>
        <v>38692</v>
      </c>
      <c r="B1530" s="10">
        <v>8.4903066608448E-2</v>
      </c>
      <c r="C1530" s="10">
        <f t="shared" ca="1" si="120"/>
        <v>0.75135302990610764</v>
      </c>
      <c r="D1530" s="10">
        <f t="shared" ca="1" si="121"/>
        <v>2.1300858397838148E-3</v>
      </c>
      <c r="E1530" s="10">
        <f t="shared" ca="1" si="122"/>
        <v>14.259561073349488</v>
      </c>
      <c r="F1530" s="10">
        <f t="shared" ca="1" si="123"/>
        <v>-2.1323576993701686E-3</v>
      </c>
    </row>
    <row r="1531" spans="1:6" x14ac:dyDescent="0.35">
      <c r="A1531" s="10">
        <f t="shared" si="124"/>
        <v>38752</v>
      </c>
      <c r="B1531" s="10">
        <v>8.5993892148491499E-2</v>
      </c>
      <c r="C1531" s="10">
        <f t="shared" ca="1" si="120"/>
        <v>0.76014528191199027</v>
      </c>
      <c r="D1531" s="10">
        <f t="shared" ca="1" si="121"/>
        <v>2.1550118742204921E-3</v>
      </c>
      <c r="E1531" s="10">
        <f t="shared" ca="1" si="122"/>
        <v>14.259204880317387</v>
      </c>
      <c r="F1531" s="10">
        <f t="shared" ca="1" si="123"/>
        <v>-2.1573372537238055E-3</v>
      </c>
    </row>
    <row r="1532" spans="1:6" x14ac:dyDescent="0.35">
      <c r="A1532" s="10">
        <f t="shared" si="124"/>
        <v>38812</v>
      </c>
      <c r="B1532" s="10">
        <v>8.7014102561397702E-2</v>
      </c>
      <c r="C1532" s="10">
        <f t="shared" ca="1" si="120"/>
        <v>0.76836836316560586</v>
      </c>
      <c r="D1532" s="10">
        <f t="shared" ca="1" si="121"/>
        <v>2.1783243095744925E-3</v>
      </c>
      <c r="E1532" s="10">
        <f t="shared" ca="1" si="122"/>
        <v>14.25887174561618</v>
      </c>
      <c r="F1532" s="10">
        <f t="shared" ca="1" si="123"/>
        <v>-2.1807003090654319E-3</v>
      </c>
    </row>
    <row r="1533" spans="1:6" x14ac:dyDescent="0.35">
      <c r="A1533" s="10">
        <f t="shared" si="124"/>
        <v>38872</v>
      </c>
      <c r="B1533" s="10">
        <v>8.6511156097042102E-2</v>
      </c>
      <c r="C1533" s="10">
        <f t="shared" ca="1" si="120"/>
        <v>0.76431452330052008</v>
      </c>
      <c r="D1533" s="10">
        <f t="shared" ca="1" si="121"/>
        <v>2.1668316735569742E-3</v>
      </c>
      <c r="E1533" s="10">
        <f t="shared" ca="1" si="122"/>
        <v>14.259035975384869</v>
      </c>
      <c r="F1533" s="10">
        <f t="shared" ca="1" si="123"/>
        <v>-2.1691826500352634E-3</v>
      </c>
    </row>
    <row r="1534" spans="1:6" x14ac:dyDescent="0.35">
      <c r="A1534" s="10">
        <f t="shared" si="124"/>
        <v>38932</v>
      </c>
      <c r="B1534" s="10">
        <v>8.7219757892472896E-2</v>
      </c>
      <c r="C1534" s="10">
        <f t="shared" ca="1" si="120"/>
        <v>0.77002598249224374</v>
      </c>
      <c r="D1534" s="10">
        <f t="shared" ca="1" si="121"/>
        <v>2.1830236603655111E-3</v>
      </c>
      <c r="E1534" s="10">
        <f t="shared" ca="1" si="122"/>
        <v>14.258804591893377</v>
      </c>
      <c r="F1534" s="10">
        <f t="shared" ca="1" si="123"/>
        <v>-2.18540993000425E-3</v>
      </c>
    </row>
    <row r="1535" spans="1:6" x14ac:dyDescent="0.35">
      <c r="A1535" s="10">
        <f t="shared" si="124"/>
        <v>38992</v>
      </c>
      <c r="B1535" s="10">
        <v>8.6192644351119604E-2</v>
      </c>
      <c r="C1535" s="10">
        <f t="shared" ca="1" si="120"/>
        <v>0.76174726076936172</v>
      </c>
      <c r="D1535" s="10">
        <f t="shared" ca="1" si="121"/>
        <v>2.1595534842811402E-3</v>
      </c>
      <c r="E1535" s="10">
        <f t="shared" ca="1" si="122"/>
        <v>14.259139980709623</v>
      </c>
      <c r="F1535" s="10">
        <f t="shared" ca="1" si="123"/>
        <v>-2.1618886825028666E-3</v>
      </c>
    </row>
    <row r="1536" spans="1:6" x14ac:dyDescent="0.35">
      <c r="A1536" s="10">
        <f t="shared" si="124"/>
        <v>39052</v>
      </c>
      <c r="B1536" s="10">
        <v>8.6428974566912203E-2</v>
      </c>
      <c r="C1536" s="10">
        <f t="shared" ca="1" si="120"/>
        <v>0.76365212523904613</v>
      </c>
      <c r="D1536" s="10">
        <f t="shared" ca="1" si="121"/>
        <v>2.1649537750526955E-3</v>
      </c>
      <c r="E1536" s="10">
        <f t="shared" ca="1" si="122"/>
        <v>14.259062810554497</v>
      </c>
      <c r="F1536" s="10">
        <f t="shared" ca="1" si="123"/>
        <v>-2.1673006753756747E-3</v>
      </c>
    </row>
    <row r="1537" spans="1:6" x14ac:dyDescent="0.35">
      <c r="A1537" s="10">
        <f t="shared" si="124"/>
        <v>39112</v>
      </c>
      <c r="B1537" s="10">
        <v>8.7472305003729406E-2</v>
      </c>
      <c r="C1537" s="10">
        <f t="shared" ca="1" si="120"/>
        <v>0.7720615580852358</v>
      </c>
      <c r="D1537" s="10">
        <f t="shared" ca="1" si="121"/>
        <v>2.1887945171716432E-3</v>
      </c>
      <c r="E1537" s="10">
        <f t="shared" ca="1" si="122"/>
        <v>14.258722126349616</v>
      </c>
      <c r="F1537" s="10">
        <f t="shared" ca="1" si="123"/>
        <v>-2.1911934290135128E-3</v>
      </c>
    </row>
    <row r="1538" spans="1:6" x14ac:dyDescent="0.35">
      <c r="A1538" s="10">
        <f t="shared" si="124"/>
        <v>39172</v>
      </c>
      <c r="B1538" s="10">
        <v>8.8586719786866996E-2</v>
      </c>
      <c r="C1538" s="10">
        <f t="shared" ca="1" si="120"/>
        <v>0.78104394367554375</v>
      </c>
      <c r="D1538" s="10">
        <f t="shared" ca="1" si="121"/>
        <v>2.2142595803201666E-3</v>
      </c>
      <c r="E1538" s="10">
        <f t="shared" ca="1" si="122"/>
        <v>14.258358230597224</v>
      </c>
      <c r="F1538" s="10">
        <f t="shared" ca="1" si="123"/>
        <v>-2.2167146778830876E-3</v>
      </c>
    </row>
    <row r="1539" spans="1:6" x14ac:dyDescent="0.35">
      <c r="A1539" s="10">
        <f t="shared" si="124"/>
        <v>39232</v>
      </c>
      <c r="B1539" s="10">
        <v>8.7657370606110799E-2</v>
      </c>
      <c r="C1539" s="10">
        <f t="shared" ca="1" si="120"/>
        <v>0.77355322045838915</v>
      </c>
      <c r="D1539" s="10">
        <f t="shared" ca="1" si="121"/>
        <v>2.1930233799995332E-3</v>
      </c>
      <c r="E1539" s="10">
        <f t="shared" ca="1" si="122"/>
        <v>14.258661695899807</v>
      </c>
      <c r="F1539" s="10">
        <f t="shared" ca="1" si="123"/>
        <v>-2.1954315772381942E-3</v>
      </c>
    </row>
    <row r="1540" spans="1:6" x14ac:dyDescent="0.35">
      <c r="A1540" s="10">
        <f t="shared" si="124"/>
        <v>39292</v>
      </c>
      <c r="B1540" s="10">
        <v>8.8426218163074097E-2</v>
      </c>
      <c r="C1540" s="10">
        <f t="shared" ca="1" si="120"/>
        <v>0.77975027143196551</v>
      </c>
      <c r="D1540" s="10">
        <f t="shared" ca="1" si="121"/>
        <v>2.2105920195096222E-3</v>
      </c>
      <c r="E1540" s="10">
        <f t="shared" ca="1" si="122"/>
        <v>14.258410640041207</v>
      </c>
      <c r="F1540" s="10">
        <f t="shared" ca="1" si="123"/>
        <v>-2.2130389848744334E-3</v>
      </c>
    </row>
    <row r="1541" spans="1:6" x14ac:dyDescent="0.35">
      <c r="A1541" s="10">
        <f t="shared" si="124"/>
        <v>39352</v>
      </c>
      <c r="B1541" s="10">
        <v>8.7984327841350102E-2</v>
      </c>
      <c r="C1541" s="10">
        <f t="shared" ca="1" si="120"/>
        <v>0.77618855516760032</v>
      </c>
      <c r="D1541" s="10">
        <f t="shared" ca="1" si="121"/>
        <v>2.200494553900147E-3</v>
      </c>
      <c r="E1541" s="10">
        <f t="shared" ca="1" si="122"/>
        <v>14.258554932824767</v>
      </c>
      <c r="F1541" s="10">
        <f t="shared" ca="1" si="123"/>
        <v>-2.2029191996404242E-3</v>
      </c>
    </row>
    <row r="1542" spans="1:6" x14ac:dyDescent="0.35">
      <c r="A1542" s="10">
        <f t="shared" si="124"/>
        <v>39412</v>
      </c>
      <c r="B1542" s="10">
        <v>8.8691466238196404E-2</v>
      </c>
      <c r="C1542" s="10">
        <f t="shared" ca="1" si="120"/>
        <v>0.78188821910090034</v>
      </c>
      <c r="D1542" s="10">
        <f t="shared" ca="1" si="121"/>
        <v>2.2166531011510522E-3</v>
      </c>
      <c r="E1542" s="10">
        <f t="shared" ca="1" si="122"/>
        <v>14.258324027184551</v>
      </c>
      <c r="F1542" s="10">
        <f t="shared" ca="1" si="123"/>
        <v>-2.2191135132289342E-3</v>
      </c>
    </row>
    <row r="1543" spans="1:6" x14ac:dyDescent="0.35">
      <c r="A1543" s="10">
        <f t="shared" si="124"/>
        <v>39472</v>
      </c>
      <c r="B1543" s="10">
        <v>8.7720595434315402E-2</v>
      </c>
      <c r="C1543" s="10">
        <f t="shared" ca="1" si="120"/>
        <v>0.77406282405877913</v>
      </c>
      <c r="D1543" s="10">
        <f t="shared" ca="1" si="121"/>
        <v>2.1944681062066387E-3</v>
      </c>
      <c r="E1543" s="10">
        <f t="shared" ca="1" si="122"/>
        <v>14.258641050762307</v>
      </c>
      <c r="F1543" s="10">
        <f t="shared" ca="1" si="123"/>
        <v>-2.1968794797753333E-3</v>
      </c>
    </row>
    <row r="1544" spans="1:6" x14ac:dyDescent="0.35">
      <c r="A1544" s="10">
        <f t="shared" si="124"/>
        <v>39532</v>
      </c>
      <c r="B1544" s="10">
        <v>8.7805494278613797E-2</v>
      </c>
      <c r="C1544" s="10">
        <f t="shared" ca="1" si="120"/>
        <v>0.77474712416606295</v>
      </c>
      <c r="D1544" s="10">
        <f t="shared" ca="1" si="121"/>
        <v>2.1964080970107882E-3</v>
      </c>
      <c r="E1544" s="10">
        <f t="shared" ca="1" si="122"/>
        <v>14.258613328293714</v>
      </c>
      <c r="F1544" s="10">
        <f t="shared" ca="1" si="123"/>
        <v>-2.1988237390805146E-3</v>
      </c>
    </row>
    <row r="1545" spans="1:6" x14ac:dyDescent="0.35">
      <c r="A1545" s="10">
        <f t="shared" si="124"/>
        <v>39592</v>
      </c>
      <c r="B1545" s="10">
        <v>8.7224587995726396E-2</v>
      </c>
      <c r="C1545" s="10">
        <f t="shared" ca="1" si="120"/>
        <v>0.77006491400187593</v>
      </c>
      <c r="D1545" s="10">
        <f t="shared" ca="1" si="121"/>
        <v>2.1831340311953182E-3</v>
      </c>
      <c r="E1545" s="10">
        <f t="shared" ca="1" si="122"/>
        <v>14.258803014694218</v>
      </c>
      <c r="F1545" s="10">
        <f t="shared" ca="1" si="123"/>
        <v>-2.1855205423094424E-3</v>
      </c>
    </row>
    <row r="1546" spans="1:6" x14ac:dyDescent="0.35">
      <c r="A1546" s="10">
        <f t="shared" si="124"/>
        <v>39652</v>
      </c>
      <c r="B1546" s="10">
        <v>8.8851490963489294E-2</v>
      </c>
      <c r="C1546" s="10">
        <f t="shared" ca="1" si="120"/>
        <v>0.78317804745593778</v>
      </c>
      <c r="D1546" s="10">
        <f t="shared" ca="1" si="121"/>
        <v>2.2203097645375836E-3</v>
      </c>
      <c r="E1546" s="10">
        <f t="shared" ca="1" si="122"/>
        <v>14.258271773464758</v>
      </c>
      <c r="F1546" s="10">
        <f t="shared" ca="1" si="123"/>
        <v>-2.2227783068921661E-3</v>
      </c>
    </row>
    <row r="1547" spans="1:6" x14ac:dyDescent="0.35">
      <c r="A1547" s="10">
        <f t="shared" si="124"/>
        <v>39712</v>
      </c>
      <c r="B1547" s="10">
        <v>8.7435070289162295E-2</v>
      </c>
      <c r="C1547" s="10">
        <f t="shared" ca="1" si="120"/>
        <v>0.7717614395219794</v>
      </c>
      <c r="D1547" s="10">
        <f t="shared" ca="1" si="121"/>
        <v>2.1879436810448116E-3</v>
      </c>
      <c r="E1547" s="10">
        <f t="shared" ca="1" si="122"/>
        <v>14.258734284797869</v>
      </c>
      <c r="F1547" s="10">
        <f t="shared" ca="1" si="123"/>
        <v>-2.1903407268595815E-3</v>
      </c>
    </row>
    <row r="1548" spans="1:6" x14ac:dyDescent="0.35">
      <c r="A1548" s="10">
        <f t="shared" si="124"/>
        <v>39772</v>
      </c>
      <c r="B1548" s="10">
        <v>8.7815954005824995E-2</v>
      </c>
      <c r="C1548" s="10">
        <f t="shared" ca="1" si="120"/>
        <v>0.77483143146743949</v>
      </c>
      <c r="D1548" s="10">
        <f t="shared" ca="1" si="121"/>
        <v>2.1966471082101907E-3</v>
      </c>
      <c r="E1548" s="10">
        <f t="shared" ca="1" si="122"/>
        <v>14.258609912823676</v>
      </c>
      <c r="F1548" s="10">
        <f t="shared" ca="1" si="123"/>
        <v>-2.1990632764301919E-3</v>
      </c>
    </row>
    <row r="1549" spans="1:6" x14ac:dyDescent="0.35">
      <c r="A1549" s="10">
        <f t="shared" si="124"/>
        <v>39832</v>
      </c>
      <c r="B1549" s="10">
        <v>8.9088721487500799E-2</v>
      </c>
      <c r="C1549" s="10">
        <f t="shared" ca="1" si="120"/>
        <v>0.78509016857341141</v>
      </c>
      <c r="D1549" s="10">
        <f t="shared" ca="1" si="121"/>
        <v>2.2257306279056211E-3</v>
      </c>
      <c r="E1549" s="10">
        <f t="shared" ca="1" si="122"/>
        <v>14.258194309327227</v>
      </c>
      <c r="F1549" s="10">
        <f t="shared" ca="1" si="123"/>
        <v>-2.2282112477977258E-3</v>
      </c>
    </row>
    <row r="1550" spans="1:6" x14ac:dyDescent="0.35">
      <c r="A1550" s="10">
        <f t="shared" si="124"/>
        <v>39892</v>
      </c>
      <c r="B1550" s="10">
        <v>8.7840378814098494E-2</v>
      </c>
      <c r="C1550" s="10">
        <f t="shared" ca="1" si="120"/>
        <v>0.77502829985899491</v>
      </c>
      <c r="D1550" s="10">
        <f t="shared" ca="1" si="121"/>
        <v>2.1972052301002503E-3</v>
      </c>
      <c r="E1550" s="10">
        <f t="shared" ca="1" si="122"/>
        <v>14.258601937261867</v>
      </c>
      <c r="F1550" s="10">
        <f t="shared" ca="1" si="123"/>
        <v>-2.1996226271726242E-3</v>
      </c>
    </row>
    <row r="1551" spans="1:6" x14ac:dyDescent="0.35">
      <c r="A1551" s="10">
        <f t="shared" si="124"/>
        <v>39952</v>
      </c>
      <c r="B1551" s="10">
        <v>8.8818752894874106E-2</v>
      </c>
      <c r="C1551" s="10">
        <f t="shared" ca="1" si="120"/>
        <v>0.78291417267588903</v>
      </c>
      <c r="D1551" s="10">
        <f t="shared" ca="1" si="121"/>
        <v>2.2195616795361453E-3</v>
      </c>
      <c r="E1551" s="10">
        <f t="shared" ca="1" si="122"/>
        <v>14.258282463599427</v>
      </c>
      <c r="F1551" s="10">
        <f t="shared" ca="1" si="123"/>
        <v>-2.2220285574953078E-3</v>
      </c>
    </row>
    <row r="1552" spans="1:6" x14ac:dyDescent="0.35">
      <c r="A1552" s="10">
        <f t="shared" si="124"/>
        <v>40012</v>
      </c>
      <c r="B1552" s="10">
        <v>8.7266028937266205E-2</v>
      </c>
      <c r="C1552" s="10">
        <f t="shared" ca="1" si="120"/>
        <v>0.77039893551861127</v>
      </c>
      <c r="D1552" s="10">
        <f t="shared" ca="1" si="121"/>
        <v>2.1840809821952628E-3</v>
      </c>
      <c r="E1552" s="10">
        <f t="shared" ca="1" si="122"/>
        <v>14.258789482764429</v>
      </c>
      <c r="F1552" s="10">
        <f t="shared" ca="1" si="123"/>
        <v>-2.186469565603779E-3</v>
      </c>
    </row>
    <row r="1553" spans="1:6" x14ac:dyDescent="0.35">
      <c r="A1553" s="10">
        <f t="shared" si="124"/>
        <v>40072</v>
      </c>
      <c r="B1553" s="10">
        <v>8.7870040814353803E-2</v>
      </c>
      <c r="C1553" s="10">
        <f t="shared" ca="1" si="120"/>
        <v>0.77526738096928205</v>
      </c>
      <c r="D1553" s="10">
        <f t="shared" ca="1" si="121"/>
        <v>2.1978830250479146E-3</v>
      </c>
      <c r="E1553" s="10">
        <f t="shared" ca="1" si="122"/>
        <v>14.258592251572065</v>
      </c>
      <c r="F1553" s="10">
        <f t="shared" ca="1" si="123"/>
        <v>-2.2003019148849595E-3</v>
      </c>
    </row>
    <row r="1554" spans="1:6" x14ac:dyDescent="0.35">
      <c r="A1554" s="10">
        <f t="shared" si="124"/>
        <v>40132</v>
      </c>
      <c r="B1554" s="10">
        <v>8.9173820959911804E-2</v>
      </c>
      <c r="C1554" s="10">
        <f t="shared" ca="1" si="120"/>
        <v>0.7857760857797278</v>
      </c>
      <c r="D1554" s="10">
        <f t="shared" ca="1" si="121"/>
        <v>2.227675203185528E-3</v>
      </c>
      <c r="E1554" s="10">
        <f t="shared" ca="1" si="122"/>
        <v>14.258166521346478</v>
      </c>
      <c r="F1554" s="10">
        <f t="shared" ca="1" si="123"/>
        <v>-2.2301601627320927E-3</v>
      </c>
    </row>
    <row r="1555" spans="1:6" x14ac:dyDescent="0.35">
      <c r="A1555" s="10">
        <f t="shared" si="124"/>
        <v>40192</v>
      </c>
      <c r="B1555" s="10">
        <v>8.7850915371827806E-2</v>
      </c>
      <c r="C1555" s="10">
        <f t="shared" ca="1" si="120"/>
        <v>0.77511322642830405</v>
      </c>
      <c r="D1555" s="10">
        <f t="shared" ca="1" si="121"/>
        <v>2.1974459969242421E-3</v>
      </c>
      <c r="E1555" s="10">
        <f t="shared" ca="1" si="122"/>
        <v>14.258598496703952</v>
      </c>
      <c r="F1555" s="10">
        <f t="shared" ca="1" si="123"/>
        <v>-2.1998639242048067E-3</v>
      </c>
    </row>
    <row r="1556" spans="1:6" x14ac:dyDescent="0.35">
      <c r="A1556" s="10">
        <f t="shared" si="124"/>
        <v>40252</v>
      </c>
      <c r="B1556" s="10">
        <v>8.9636482974741805E-2</v>
      </c>
      <c r="C1556" s="10">
        <f t="shared" ca="1" si="120"/>
        <v>0.78950522566379444</v>
      </c>
      <c r="D1556" s="10">
        <f t="shared" ca="1" si="121"/>
        <v>2.2382473147568569E-3</v>
      </c>
      <c r="E1556" s="10">
        <f t="shared" ca="1" si="122"/>
        <v>14.258015445872124</v>
      </c>
      <c r="F1556" s="10">
        <f t="shared" ca="1" si="123"/>
        <v>-2.2407559342507962E-3</v>
      </c>
    </row>
    <row r="1557" spans="1:6" x14ac:dyDescent="0.35">
      <c r="A1557" s="10">
        <f t="shared" si="124"/>
        <v>40312</v>
      </c>
      <c r="B1557" s="10">
        <v>8.8615653348494597E-2</v>
      </c>
      <c r="C1557" s="10">
        <f t="shared" ca="1" si="120"/>
        <v>0.78127715343816762</v>
      </c>
      <c r="D1557" s="10">
        <f t="shared" ca="1" si="121"/>
        <v>2.214920729997205E-3</v>
      </c>
      <c r="E1557" s="10">
        <f t="shared" ca="1" si="122"/>
        <v>14.258348782768339</v>
      </c>
      <c r="F1557" s="10">
        <f t="shared" ca="1" si="123"/>
        <v>-2.217377294985405E-3</v>
      </c>
    </row>
    <row r="1558" spans="1:6" x14ac:dyDescent="0.35">
      <c r="A1558" s="10">
        <f t="shared" si="124"/>
        <v>40372</v>
      </c>
      <c r="B1558" s="10">
        <v>9.02260875089759E-2</v>
      </c>
      <c r="C1558" s="10">
        <f t="shared" ca="1" si="120"/>
        <v>0.79425754531391046</v>
      </c>
      <c r="D1558" s="10">
        <f t="shared" ca="1" si="121"/>
        <v>2.2517201409649359E-3</v>
      </c>
      <c r="E1558" s="10">
        <f t="shared" ca="1" si="122"/>
        <v>14.25782291918561</v>
      </c>
      <c r="F1558" s="10">
        <f t="shared" ca="1" si="123"/>
        <v>-2.2542590747899023E-3</v>
      </c>
    </row>
    <row r="1559" spans="1:6" x14ac:dyDescent="0.35">
      <c r="A1559" s="10">
        <f t="shared" si="124"/>
        <v>40432</v>
      </c>
      <c r="B1559" s="10">
        <v>9.0221516167853094E-2</v>
      </c>
      <c r="C1559" s="10">
        <f t="shared" ca="1" si="120"/>
        <v>0.79422069947405693</v>
      </c>
      <c r="D1559" s="10">
        <f t="shared" ca="1" si="121"/>
        <v>2.2516156830089513E-3</v>
      </c>
      <c r="E1559" s="10">
        <f t="shared" ca="1" si="122"/>
        <v>14.257824411889802</v>
      </c>
      <c r="F1559" s="10">
        <f t="shared" ca="1" si="123"/>
        <v>-2.2541543810984141E-3</v>
      </c>
    </row>
    <row r="1560" spans="1:6" x14ac:dyDescent="0.35">
      <c r="A1560" s="10">
        <f t="shared" si="124"/>
        <v>40492</v>
      </c>
      <c r="B1560" s="10">
        <v>8.9516161960459903E-2</v>
      </c>
      <c r="C1560" s="10">
        <f t="shared" ca="1" si="120"/>
        <v>0.78853541643185465</v>
      </c>
      <c r="D1560" s="10">
        <f t="shared" ca="1" si="121"/>
        <v>2.235497905584308E-3</v>
      </c>
      <c r="E1560" s="10">
        <f t="shared" ca="1" si="122"/>
        <v>14.2580547349292</v>
      </c>
      <c r="F1560" s="10">
        <f t="shared" ca="1" si="123"/>
        <v>-2.2380003612123864E-3</v>
      </c>
    </row>
    <row r="1561" spans="1:6" x14ac:dyDescent="0.35">
      <c r="A1561" s="10">
        <f t="shared" si="124"/>
        <v>40552</v>
      </c>
      <c r="B1561" s="10">
        <v>8.9745252574526202E-2</v>
      </c>
      <c r="C1561" s="10">
        <f t="shared" ca="1" si="120"/>
        <v>0.79038192839652044</v>
      </c>
      <c r="D1561" s="10">
        <f t="shared" ca="1" si="121"/>
        <v>2.2407327670041352E-3</v>
      </c>
      <c r="E1561" s="10">
        <f t="shared" ca="1" si="122"/>
        <v>14.257979928759511</v>
      </c>
      <c r="F1561" s="10">
        <f t="shared" ca="1" si="123"/>
        <v>-2.2432469651368944E-3</v>
      </c>
    </row>
    <row r="1562" spans="1:6" x14ac:dyDescent="0.35">
      <c r="A1562" s="10">
        <f t="shared" si="124"/>
        <v>40612</v>
      </c>
      <c r="B1562" s="10">
        <v>8.9067350767695605E-2</v>
      </c>
      <c r="C1562" s="10">
        <f t="shared" ca="1" si="120"/>
        <v>0.78491791668969879</v>
      </c>
      <c r="D1562" s="10">
        <f t="shared" ca="1" si="121"/>
        <v>2.225242293815296E-3</v>
      </c>
      <c r="E1562" s="10">
        <f t="shared" ca="1" si="122"/>
        <v>14.258201287621379</v>
      </c>
      <c r="F1562" s="10">
        <f t="shared" ca="1" si="123"/>
        <v>-2.22772182450231E-3</v>
      </c>
    </row>
    <row r="1563" spans="1:6" x14ac:dyDescent="0.35">
      <c r="A1563" s="10">
        <f t="shared" si="124"/>
        <v>40672</v>
      </c>
      <c r="B1563" s="10">
        <v>8.9534965709253303E-2</v>
      </c>
      <c r="C1563" s="10">
        <f t="shared" ca="1" si="120"/>
        <v>0.78868697806291099</v>
      </c>
      <c r="D1563" s="10">
        <f t="shared" ca="1" si="121"/>
        <v>2.2359275828083528E-3</v>
      </c>
      <c r="E1563" s="10">
        <f t="shared" ca="1" si="122"/>
        <v>14.258048594841668</v>
      </c>
      <c r="F1563" s="10">
        <f t="shared" ca="1" si="123"/>
        <v>-2.238431001223771E-3</v>
      </c>
    </row>
    <row r="1564" spans="1:6" x14ac:dyDescent="0.35">
      <c r="A1564" s="10">
        <f t="shared" si="124"/>
        <v>40732</v>
      </c>
      <c r="B1564" s="10">
        <v>9.0670459135060597E-2</v>
      </c>
      <c r="C1564" s="10">
        <f t="shared" ca="1" si="120"/>
        <v>0.79783926134216254</v>
      </c>
      <c r="D1564" s="10">
        <f t="shared" ca="1" si="121"/>
        <v>2.2618743059050306E-3</v>
      </c>
      <c r="E1564" s="10">
        <f t="shared" ca="1" si="122"/>
        <v>14.257677816168616</v>
      </c>
      <c r="F1564" s="10">
        <f t="shared" ca="1" si="123"/>
        <v>-2.2644362074548323E-3</v>
      </c>
    </row>
    <row r="1565" spans="1:6" x14ac:dyDescent="0.35">
      <c r="A1565" s="10">
        <f t="shared" si="124"/>
        <v>40792</v>
      </c>
      <c r="B1565" s="10">
        <v>8.9036041709083705E-2</v>
      </c>
      <c r="C1565" s="10">
        <f t="shared" ca="1" si="120"/>
        <v>0.7846655599898622</v>
      </c>
      <c r="D1565" s="10">
        <f t="shared" ca="1" si="121"/>
        <v>2.2245268625712593E-3</v>
      </c>
      <c r="E1565" s="10">
        <f t="shared" ca="1" si="122"/>
        <v>14.258211511133856</v>
      </c>
      <c r="F1565" s="10">
        <f t="shared" ca="1" si="123"/>
        <v>-2.2270047979569825E-3</v>
      </c>
    </row>
    <row r="1566" spans="1:6" x14ac:dyDescent="0.35">
      <c r="A1566" s="10">
        <f t="shared" si="124"/>
        <v>40852</v>
      </c>
      <c r="B1566" s="10">
        <v>9.0639398397082099E-2</v>
      </c>
      <c r="C1566" s="10">
        <f t="shared" ca="1" si="120"/>
        <v>0.79758890615173972</v>
      </c>
      <c r="D1566" s="10">
        <f t="shared" ca="1" si="121"/>
        <v>2.2611645489401819E-3</v>
      </c>
      <c r="E1566" s="10">
        <f t="shared" ca="1" si="122"/>
        <v>14.257687958595644</v>
      </c>
      <c r="F1566" s="10">
        <f t="shared" ca="1" si="123"/>
        <v>-2.2637248417224304E-3</v>
      </c>
    </row>
    <row r="1567" spans="1:6" x14ac:dyDescent="0.35">
      <c r="A1567" s="10">
        <f t="shared" si="124"/>
        <v>40912</v>
      </c>
      <c r="B1567" s="10">
        <v>9.1301798254667596E-2</v>
      </c>
      <c r="C1567" s="10">
        <f t="shared" ca="1" si="120"/>
        <v>0.80292796933165034</v>
      </c>
      <c r="D1567" s="10">
        <f t="shared" ca="1" si="121"/>
        <v>2.2763007930552285E-3</v>
      </c>
      <c r="E1567" s="10">
        <f t="shared" ca="1" si="122"/>
        <v>14.257471661667241</v>
      </c>
      <c r="F1567" s="10">
        <f t="shared" ca="1" si="123"/>
        <v>-2.2788955040149925E-3</v>
      </c>
    </row>
    <row r="1568" spans="1:6" x14ac:dyDescent="0.35">
      <c r="A1568" s="10">
        <f t="shared" si="124"/>
        <v>40972</v>
      </c>
      <c r="B1568" s="10">
        <v>8.9947821081151499E-2</v>
      </c>
      <c r="C1568" s="10">
        <f t="shared" ca="1" si="120"/>
        <v>0.79201466735735726</v>
      </c>
      <c r="D1568" s="10">
        <f t="shared" ca="1" si="121"/>
        <v>2.2453615819581075E-3</v>
      </c>
      <c r="E1568" s="10">
        <f t="shared" ca="1" si="122"/>
        <v>14.257913782993818</v>
      </c>
      <c r="F1568" s="10">
        <f t="shared" ca="1" si="123"/>
        <v>-2.2478861860823359E-3</v>
      </c>
    </row>
    <row r="1569" spans="1:6" x14ac:dyDescent="0.35">
      <c r="A1569" s="10">
        <f t="shared" si="124"/>
        <v>41032</v>
      </c>
      <c r="B1569" s="10">
        <v>8.9490815519916306E-2</v>
      </c>
      <c r="C1569" s="10">
        <f t="shared" ca="1" si="120"/>
        <v>0.78833111951678381</v>
      </c>
      <c r="D1569" s="10">
        <f t="shared" ca="1" si="121"/>
        <v>2.234918723830082E-3</v>
      </c>
      <c r="E1569" s="10">
        <f t="shared" ca="1" si="122"/>
        <v>14.258063011436468</v>
      </c>
      <c r="F1569" s="10">
        <f t="shared" ca="1" si="123"/>
        <v>-2.2374198819661252E-3</v>
      </c>
    </row>
    <row r="1570" spans="1:6" x14ac:dyDescent="0.35">
      <c r="A1570" s="10">
        <f t="shared" si="124"/>
        <v>41092</v>
      </c>
      <c r="B1570" s="10">
        <v>9.1198748597305299E-2</v>
      </c>
      <c r="C1570" s="10">
        <f t="shared" ca="1" si="120"/>
        <v>0.80209737037389861</v>
      </c>
      <c r="D1570" s="10">
        <f t="shared" ca="1" si="121"/>
        <v>2.2739460450100024E-3</v>
      </c>
      <c r="E1570" s="10">
        <f t="shared" ca="1" si="122"/>
        <v>14.257505311016807</v>
      </c>
      <c r="F1570" s="10">
        <f t="shared" ca="1" si="123"/>
        <v>-2.2765353864109398E-3</v>
      </c>
    </row>
    <row r="1571" spans="1:6" x14ac:dyDescent="0.35">
      <c r="A1571" s="10">
        <f t="shared" si="124"/>
        <v>41152</v>
      </c>
      <c r="B1571" s="10">
        <v>9.0355151126611896E-2</v>
      </c>
      <c r="C1571" s="10">
        <f t="shared" ca="1" si="120"/>
        <v>0.79529782151701567</v>
      </c>
      <c r="D1571" s="10">
        <f t="shared" ca="1" si="121"/>
        <v>2.2546693240007394E-3</v>
      </c>
      <c r="E1571" s="10">
        <f t="shared" ca="1" si="122"/>
        <v>14.257780775360029</v>
      </c>
      <c r="F1571" s="10">
        <f t="shared" ca="1" si="123"/>
        <v>-2.2572149179158492E-3</v>
      </c>
    </row>
    <row r="1572" spans="1:6" x14ac:dyDescent="0.35">
      <c r="A1572" s="10">
        <f t="shared" si="124"/>
        <v>41212</v>
      </c>
      <c r="B1572" s="10">
        <v>9.1059574429015896E-2</v>
      </c>
      <c r="C1572" s="10">
        <f t="shared" ca="1" si="120"/>
        <v>0.80097560129590217</v>
      </c>
      <c r="D1572" s="10">
        <f t="shared" ca="1" si="121"/>
        <v>2.2707658296738827E-3</v>
      </c>
      <c r="E1572" s="10">
        <f t="shared" ca="1" si="122"/>
        <v>14.257550756293959</v>
      </c>
      <c r="F1572" s="10">
        <f t="shared" ca="1" si="123"/>
        <v>-2.2733479280348974E-3</v>
      </c>
    </row>
    <row r="1573" spans="1:6" x14ac:dyDescent="0.35">
      <c r="A1573" s="10">
        <f t="shared" si="124"/>
        <v>41272</v>
      </c>
      <c r="B1573" s="10">
        <v>9.1595626521656898E-2</v>
      </c>
      <c r="C1573" s="10">
        <f t="shared" ca="1" si="120"/>
        <v>0.80529627853874741</v>
      </c>
      <c r="D1573" s="10">
        <f t="shared" ca="1" si="121"/>
        <v>2.2830149496573487E-3</v>
      </c>
      <c r="E1573" s="10">
        <f t="shared" ca="1" si="122"/>
        <v>14.257375716369395</v>
      </c>
      <c r="F1573" s="10">
        <f t="shared" ca="1" si="123"/>
        <v>-2.2856250015692264E-3</v>
      </c>
    </row>
    <row r="1574" spans="1:6" x14ac:dyDescent="0.35">
      <c r="A1574" s="10">
        <f t="shared" si="124"/>
        <v>41332</v>
      </c>
      <c r="B1574" s="10">
        <v>9.1287555030968096E-2</v>
      </c>
      <c r="C1574" s="10">
        <f t="shared" ca="1" si="120"/>
        <v>0.80281316636128974</v>
      </c>
      <c r="D1574" s="10">
        <f t="shared" ca="1" si="121"/>
        <v>2.2759753266342565E-3</v>
      </c>
      <c r="E1574" s="10">
        <f t="shared" ca="1" si="122"/>
        <v>14.257476312582396</v>
      </c>
      <c r="F1574" s="10">
        <f t="shared" ca="1" si="123"/>
        <v>-2.2785692950975348E-3</v>
      </c>
    </row>
    <row r="1575" spans="1:6" x14ac:dyDescent="0.35">
      <c r="A1575" s="10">
        <f t="shared" si="124"/>
        <v>41392</v>
      </c>
      <c r="B1575" s="10">
        <v>9.0708380485404597E-2</v>
      </c>
      <c r="C1575" s="10">
        <f t="shared" ca="1" si="120"/>
        <v>0.79814491431451084</v>
      </c>
      <c r="D1575" s="10">
        <f t="shared" ca="1" si="121"/>
        <v>2.262740832081638E-3</v>
      </c>
      <c r="E1575" s="10">
        <f t="shared" ca="1" si="122"/>
        <v>14.257665433509553</v>
      </c>
      <c r="F1575" s="10">
        <f t="shared" ca="1" si="123"/>
        <v>-2.2653046984250076E-3</v>
      </c>
    </row>
    <row r="1576" spans="1:6" x14ac:dyDescent="0.35">
      <c r="A1576" s="10">
        <f t="shared" si="124"/>
        <v>41452</v>
      </c>
      <c r="B1576" s="10">
        <v>9.0991335405420495E-2</v>
      </c>
      <c r="C1576" s="10">
        <f t="shared" ca="1" si="120"/>
        <v>0.80042558236981232</v>
      </c>
      <c r="D1576" s="10">
        <f t="shared" ca="1" si="121"/>
        <v>2.2692065260184178E-3</v>
      </c>
      <c r="E1576" s="10">
        <f t="shared" ca="1" si="122"/>
        <v>14.257573038743196</v>
      </c>
      <c r="F1576" s="10">
        <f t="shared" ca="1" si="123"/>
        <v>-2.2717850767285039E-3</v>
      </c>
    </row>
    <row r="1577" spans="1:6" x14ac:dyDescent="0.35">
      <c r="A1577" s="10">
        <f t="shared" si="124"/>
        <v>41512</v>
      </c>
      <c r="B1577" s="10">
        <v>9.0191855462143297E-2</v>
      </c>
      <c r="C1577" s="10">
        <f t="shared" ca="1" si="120"/>
        <v>0.79398162879804179</v>
      </c>
      <c r="D1577" s="10">
        <f t="shared" ca="1" si="121"/>
        <v>2.2509379176424483E-3</v>
      </c>
      <c r="E1577" s="10">
        <f t="shared" ca="1" si="122"/>
        <v>14.25783409715689</v>
      </c>
      <c r="F1577" s="10">
        <f t="shared" ca="1" si="123"/>
        <v>-2.2534750864516384E-3</v>
      </c>
    </row>
    <row r="1578" spans="1:6" x14ac:dyDescent="0.35">
      <c r="A1578" s="10">
        <f t="shared" si="124"/>
        <v>41572</v>
      </c>
      <c r="B1578" s="10">
        <v>9.08562215074495E-2</v>
      </c>
      <c r="C1578" s="10">
        <f t="shared" ca="1" si="120"/>
        <v>0.79933653980814778</v>
      </c>
      <c r="D1578" s="10">
        <f t="shared" ca="1" si="121"/>
        <v>2.2661190903560989E-3</v>
      </c>
      <c r="E1578" s="10">
        <f t="shared" ca="1" si="122"/>
        <v>14.25761715819881</v>
      </c>
      <c r="F1578" s="10">
        <f t="shared" ca="1" si="123"/>
        <v>-2.2686906238906482E-3</v>
      </c>
    </row>
    <row r="1579" spans="1:6" x14ac:dyDescent="0.35">
      <c r="A1579" s="10">
        <f t="shared" si="124"/>
        <v>41632</v>
      </c>
      <c r="B1579" s="10">
        <v>9.0786295580855797E-2</v>
      </c>
      <c r="C1579" s="10">
        <f t="shared" ca="1" si="120"/>
        <v>0.79877292413745837</v>
      </c>
      <c r="D1579" s="10">
        <f t="shared" ca="1" si="121"/>
        <v>2.2645212399296944E-3</v>
      </c>
      <c r="E1579" s="10">
        <f t="shared" ca="1" si="122"/>
        <v>14.257639991481403</v>
      </c>
      <c r="F1579" s="10">
        <f t="shared" ca="1" si="123"/>
        <v>-2.2670891456031735E-3</v>
      </c>
    </row>
    <row r="1580" spans="1:6" x14ac:dyDescent="0.35">
      <c r="A1580" s="10">
        <f t="shared" si="124"/>
        <v>41692</v>
      </c>
      <c r="B1580" s="10">
        <v>9.0589323916069095E-2</v>
      </c>
      <c r="C1580" s="10">
        <f t="shared" ca="1" si="120"/>
        <v>0.79718529673853089</v>
      </c>
      <c r="D1580" s="10">
        <f t="shared" ca="1" si="121"/>
        <v>2.2600203162537347E-3</v>
      </c>
      <c r="E1580" s="10">
        <f t="shared" ca="1" si="122"/>
        <v>14.257704309680733</v>
      </c>
      <c r="F1580" s="10">
        <f t="shared" ca="1" si="123"/>
        <v>-2.2625780165317039E-3</v>
      </c>
    </row>
    <row r="1581" spans="1:6" x14ac:dyDescent="0.35">
      <c r="A1581" s="10">
        <f t="shared" si="124"/>
        <v>41752</v>
      </c>
      <c r="B1581" s="10">
        <v>8.9455307183229402E-2</v>
      </c>
      <c r="C1581" s="10">
        <f t="shared" ca="1" si="120"/>
        <v>0.78804491587284586</v>
      </c>
      <c r="D1581" s="10">
        <f t="shared" ca="1" si="121"/>
        <v>2.2341073364995179E-3</v>
      </c>
      <c r="E1581" s="10">
        <f t="shared" ca="1" si="122"/>
        <v>14.25807460616142</v>
      </c>
      <c r="F1581" s="10">
        <f t="shared" ca="1" si="123"/>
        <v>-2.2366066775196471E-3</v>
      </c>
    </row>
    <row r="1582" spans="1:6" x14ac:dyDescent="0.35">
      <c r="A1582" s="10">
        <f t="shared" si="124"/>
        <v>41812</v>
      </c>
      <c r="B1582" s="10">
        <v>9.2322615072255101E-2</v>
      </c>
      <c r="C1582" s="10">
        <f t="shared" ca="1" si="120"/>
        <v>0.81115593831715327</v>
      </c>
      <c r="D1582" s="10">
        <f t="shared" ca="1" si="121"/>
        <v>2.2996270851291293E-3</v>
      </c>
      <c r="E1582" s="10">
        <f t="shared" ca="1" si="122"/>
        <v>14.257138328953504</v>
      </c>
      <c r="F1582" s="10">
        <f t="shared" ca="1" si="123"/>
        <v>-2.3022752881930691E-3</v>
      </c>
    </row>
    <row r="1583" spans="1:6" x14ac:dyDescent="0.35">
      <c r="A1583" s="10">
        <f t="shared" si="124"/>
        <v>41872</v>
      </c>
      <c r="B1583" s="10">
        <v>9.0107077138952496E-2</v>
      </c>
      <c r="C1583" s="10">
        <f t="shared" ca="1" si="120"/>
        <v>0.79329830011277835</v>
      </c>
      <c r="D1583" s="10">
        <f t="shared" ca="1" si="121"/>
        <v>2.2490006808197267E-3</v>
      </c>
      <c r="E1583" s="10">
        <f t="shared" ca="1" si="122"/>
        <v>14.257861780271085</v>
      </c>
      <c r="F1583" s="10">
        <f t="shared" ca="1" si="123"/>
        <v>-2.2515334810764166E-3</v>
      </c>
    </row>
    <row r="1584" spans="1:6" x14ac:dyDescent="0.35">
      <c r="A1584" s="10">
        <f t="shared" si="124"/>
        <v>41932</v>
      </c>
      <c r="B1584" s="10">
        <v>9.1658906084123207E-2</v>
      </c>
      <c r="C1584" s="10">
        <f t="shared" ca="1" si="120"/>
        <v>0.80580632330722946</v>
      </c>
      <c r="D1584" s="10">
        <f t="shared" ca="1" si="121"/>
        <v>2.2844609265759955E-3</v>
      </c>
      <c r="E1584" s="10">
        <f t="shared" ca="1" si="122"/>
        <v>14.257355053359229</v>
      </c>
      <c r="F1584" s="10">
        <f t="shared" ca="1" si="123"/>
        <v>-2.2870742882789147E-3</v>
      </c>
    </row>
    <row r="1585" spans="1:6" x14ac:dyDescent="0.35">
      <c r="A1585" s="10">
        <f t="shared" si="124"/>
        <v>41992</v>
      </c>
      <c r="B1585" s="10">
        <v>9.2551456494025894E-2</v>
      </c>
      <c r="C1585" s="10">
        <f t="shared" ca="1" si="120"/>
        <v>0.81300044174665043</v>
      </c>
      <c r="D1585" s="10">
        <f t="shared" ca="1" si="121"/>
        <v>2.3048562523517537E-3</v>
      </c>
      <c r="E1585" s="10">
        <f t="shared" ca="1" si="122"/>
        <v>14.257063604153892</v>
      </c>
      <c r="F1585" s="10">
        <f t="shared" ca="1" si="123"/>
        <v>-2.3075165220026285E-3</v>
      </c>
    </row>
    <row r="1586" spans="1:6" x14ac:dyDescent="0.35">
      <c r="A1586" s="10">
        <f t="shared" si="124"/>
        <v>42052</v>
      </c>
      <c r="B1586" s="10">
        <v>9.2228050867882494E-2</v>
      </c>
      <c r="C1586" s="10">
        <f t="shared" ca="1" si="120"/>
        <v>0.81039373365191725</v>
      </c>
      <c r="D1586" s="10">
        <f t="shared" ca="1" si="121"/>
        <v>2.2974662349031852E-3</v>
      </c>
      <c r="E1586" s="10">
        <f t="shared" ca="1" si="122"/>
        <v>14.257169207503232</v>
      </c>
      <c r="F1586" s="10">
        <f t="shared" ca="1" si="123"/>
        <v>-2.300109459709378E-3</v>
      </c>
    </row>
    <row r="1587" spans="1:6" x14ac:dyDescent="0.35">
      <c r="A1587" s="10">
        <f t="shared" si="124"/>
        <v>42112</v>
      </c>
      <c r="B1587" s="10">
        <v>9.2543504792282794E-2</v>
      </c>
      <c r="C1587" s="10">
        <f t="shared" ca="1" si="120"/>
        <v>0.81293634958614036</v>
      </c>
      <c r="D1587" s="10">
        <f t="shared" ca="1" si="121"/>
        <v>2.3046745510767077E-3</v>
      </c>
      <c r="E1587" s="10">
        <f t="shared" ca="1" si="122"/>
        <v>14.257066200665113</v>
      </c>
      <c r="F1587" s="10">
        <f t="shared" ca="1" si="123"/>
        <v>-2.3073344009813738E-3</v>
      </c>
    </row>
    <row r="1588" spans="1:6" x14ac:dyDescent="0.35">
      <c r="A1588" s="10">
        <f t="shared" si="124"/>
        <v>42172</v>
      </c>
      <c r="B1588" s="10">
        <v>9.3263906587601003E-2</v>
      </c>
      <c r="C1588" s="10">
        <f t="shared" ca="1" si="120"/>
        <v>0.81874291892047701</v>
      </c>
      <c r="D1588" s="10">
        <f t="shared" ca="1" si="121"/>
        <v>2.3211361751395523E-3</v>
      </c>
      <c r="E1588" s="10">
        <f t="shared" ca="1" si="122"/>
        <v>14.256830964057256</v>
      </c>
      <c r="F1588" s="10">
        <f t="shared" ca="1" si="123"/>
        <v>-2.3238341874892206E-3</v>
      </c>
    </row>
    <row r="1589" spans="1:6" x14ac:dyDescent="0.35">
      <c r="A1589" s="10">
        <f t="shared" si="124"/>
        <v>42232</v>
      </c>
      <c r="B1589" s="10">
        <v>9.2508315793386406E-2</v>
      </c>
      <c r="C1589" s="10">
        <f t="shared" ca="1" si="120"/>
        <v>0.81265271986280307</v>
      </c>
      <c r="D1589" s="10">
        <f t="shared" ca="1" si="121"/>
        <v>2.3038704608110464E-3</v>
      </c>
      <c r="E1589" s="10">
        <f t="shared" ca="1" si="122"/>
        <v>14.257077691115009</v>
      </c>
      <c r="F1589" s="10">
        <f t="shared" ca="1" si="123"/>
        <v>-2.3065284535932614E-3</v>
      </c>
    </row>
    <row r="1590" spans="1:6" x14ac:dyDescent="0.35">
      <c r="A1590" s="10">
        <f t="shared" si="124"/>
        <v>42292</v>
      </c>
      <c r="B1590" s="10">
        <v>9.3062693837147006E-2</v>
      </c>
      <c r="C1590" s="10">
        <f t="shared" ca="1" si="120"/>
        <v>0.81712110760065981</v>
      </c>
      <c r="D1590" s="10">
        <f t="shared" ca="1" si="121"/>
        <v>2.3165383400478704E-3</v>
      </c>
      <c r="E1590" s="10">
        <f t="shared" ca="1" si="122"/>
        <v>14.256896667120715</v>
      </c>
      <c r="F1590" s="10">
        <f t="shared" ca="1" si="123"/>
        <v>-2.3192256659861914E-3</v>
      </c>
    </row>
    <row r="1591" spans="1:6" x14ac:dyDescent="0.35">
      <c r="A1591" s="10">
        <f t="shared" si="124"/>
        <v>42352</v>
      </c>
      <c r="B1591" s="10">
        <v>9.1947661650045295E-2</v>
      </c>
      <c r="C1591" s="10">
        <f t="shared" ref="C1591:C1654" ca="1" si="125">(B1591-$C$2)/($C$779-$C$2)</f>
        <v>0.80813374562224694</v>
      </c>
      <c r="D1591" s="10">
        <f t="shared" ref="D1591:D1654" ca="1" si="126">$K$4*C1591</f>
        <v>2.2910591688390701E-3</v>
      </c>
      <c r="E1591" s="10">
        <f t="shared" ref="E1591:E1654" ca="1" si="127">$J$6*(1-D1591)</f>
        <v>14.257260764477289</v>
      </c>
      <c r="F1591" s="10">
        <f t="shared" ref="F1591:F1654" ca="1" si="128">LN(E1591/$J$6)</f>
        <v>-2.2936876603504674E-3</v>
      </c>
    </row>
    <row r="1592" spans="1:6" x14ac:dyDescent="0.35">
      <c r="A1592" s="10">
        <f t="shared" ref="A1592:A1655" si="129">A1591+60</f>
        <v>42412</v>
      </c>
      <c r="B1592" s="10">
        <v>9.2836144615602606E-2</v>
      </c>
      <c r="C1592" s="10">
        <f t="shared" ca="1" si="125"/>
        <v>0.81529507972137538</v>
      </c>
      <c r="D1592" s="10">
        <f t="shared" ca="1" si="126"/>
        <v>2.3113615510100992E-3</v>
      </c>
      <c r="E1592" s="10">
        <f t="shared" ca="1" si="127"/>
        <v>14.256970643436064</v>
      </c>
      <c r="F1592" s="10">
        <f t="shared" ca="1" si="128"/>
        <v>-2.3140368703349901E-3</v>
      </c>
    </row>
    <row r="1593" spans="1:6" x14ac:dyDescent="0.35">
      <c r="A1593" s="10">
        <f t="shared" si="129"/>
        <v>42472</v>
      </c>
      <c r="B1593" s="10">
        <v>9.1302522305669903E-2</v>
      </c>
      <c r="C1593" s="10">
        <f t="shared" ca="1" si="125"/>
        <v>0.80293380531425596</v>
      </c>
      <c r="D1593" s="10">
        <f t="shared" ca="1" si="126"/>
        <v>2.2763173380659155E-3</v>
      </c>
      <c r="E1593" s="10">
        <f t="shared" ca="1" si="127"/>
        <v>14.257471425239038</v>
      </c>
      <c r="F1593" s="10">
        <f t="shared" ca="1" si="128"/>
        <v>-2.2789120867731699E-3</v>
      </c>
    </row>
    <row r="1594" spans="1:6" x14ac:dyDescent="0.35">
      <c r="A1594" s="10">
        <f t="shared" si="129"/>
        <v>42532</v>
      </c>
      <c r="B1594" s="10">
        <v>9.2993293556534407E-2</v>
      </c>
      <c r="C1594" s="10">
        <f t="shared" ca="1" si="125"/>
        <v>0.81656172873206401</v>
      </c>
      <c r="D1594" s="10">
        <f t="shared" ca="1" si="126"/>
        <v>2.3149525009554012E-3</v>
      </c>
      <c r="E1594" s="10">
        <f t="shared" ca="1" si="127"/>
        <v>14.256919328761347</v>
      </c>
      <c r="F1594" s="10">
        <f t="shared" ca="1" si="128"/>
        <v>-2.3176361459700044E-3</v>
      </c>
    </row>
    <row r="1595" spans="1:6" x14ac:dyDescent="0.35">
      <c r="A1595" s="10">
        <f t="shared" si="129"/>
        <v>42592</v>
      </c>
      <c r="B1595" s="10">
        <v>9.4125901241481499E-2</v>
      </c>
      <c r="C1595" s="10">
        <f t="shared" ca="1" si="125"/>
        <v>0.82569075241577516</v>
      </c>
      <c r="D1595" s="10">
        <f t="shared" ca="1" si="126"/>
        <v>2.3408332830987225E-3</v>
      </c>
      <c r="E1595" s="10">
        <f t="shared" ca="1" si="127"/>
        <v>14.256549492384519</v>
      </c>
      <c r="F1595" s="10">
        <f t="shared" ca="1" si="128"/>
        <v>-2.3435773163810502E-3</v>
      </c>
    </row>
    <row r="1596" spans="1:6" x14ac:dyDescent="0.35">
      <c r="A1596" s="10">
        <f t="shared" si="129"/>
        <v>42652</v>
      </c>
      <c r="B1596" s="10">
        <v>9.2448115244764303E-2</v>
      </c>
      <c r="C1596" s="10">
        <f t="shared" ca="1" si="125"/>
        <v>0.81216749250522136</v>
      </c>
      <c r="D1596" s="10">
        <f t="shared" ca="1" si="126"/>
        <v>2.3024948412523026E-3</v>
      </c>
      <c r="E1596" s="10">
        <f t="shared" ca="1" si="127"/>
        <v>14.257097348718503</v>
      </c>
      <c r="F1596" s="10">
        <f t="shared" ca="1" si="128"/>
        <v>-2.305149658417425E-3</v>
      </c>
    </row>
    <row r="1597" spans="1:6" x14ac:dyDescent="0.35">
      <c r="A1597" s="10">
        <f t="shared" si="129"/>
        <v>42712</v>
      </c>
      <c r="B1597" s="10">
        <v>9.3122797083639602E-2</v>
      </c>
      <c r="C1597" s="10">
        <f t="shared" ca="1" si="125"/>
        <v>0.8176055506854023</v>
      </c>
      <c r="D1597" s="10">
        <f t="shared" ca="1" si="126"/>
        <v>2.3179117361931153E-3</v>
      </c>
      <c r="E1597" s="10">
        <f t="shared" ca="1" si="127"/>
        <v>14.256877041289799</v>
      </c>
      <c r="F1597" s="10">
        <f t="shared" ca="1" si="128"/>
        <v>-2.3206022519910033E-3</v>
      </c>
    </row>
    <row r="1598" spans="1:6" x14ac:dyDescent="0.35">
      <c r="A1598" s="10">
        <f t="shared" si="129"/>
        <v>42772</v>
      </c>
      <c r="B1598" s="10">
        <v>9.3307219489017906E-2</v>
      </c>
      <c r="C1598" s="10">
        <f t="shared" ca="1" si="125"/>
        <v>0.81909202877387133</v>
      </c>
      <c r="D1598" s="10">
        <f t="shared" ca="1" si="126"/>
        <v>2.3221259015739253E-3</v>
      </c>
      <c r="E1598" s="10">
        <f t="shared" ca="1" si="127"/>
        <v>14.256816820866508</v>
      </c>
      <c r="F1598" s="10">
        <f t="shared" ca="1" si="128"/>
        <v>-2.3248262170502041E-3</v>
      </c>
    </row>
    <row r="1599" spans="1:6" x14ac:dyDescent="0.35">
      <c r="A1599" s="10">
        <f t="shared" si="129"/>
        <v>42832</v>
      </c>
      <c r="B1599" s="10">
        <v>9.2450112916192997E-2</v>
      </c>
      <c r="C1599" s="10">
        <f t="shared" ca="1" si="125"/>
        <v>0.81218359409982221</v>
      </c>
      <c r="D1599" s="10">
        <f t="shared" ca="1" si="126"/>
        <v>2.3025404892729959E-3</v>
      </c>
      <c r="E1599" s="10">
        <f t="shared" ca="1" si="127"/>
        <v>14.257096696408288</v>
      </c>
      <c r="F1599" s="10">
        <f t="shared" ca="1" si="128"/>
        <v>-2.3051954117860613E-3</v>
      </c>
    </row>
    <row r="1600" spans="1:6" x14ac:dyDescent="0.35">
      <c r="A1600" s="10">
        <f t="shared" si="129"/>
        <v>42892</v>
      </c>
      <c r="B1600" s="10">
        <v>9.3275809743924201E-2</v>
      </c>
      <c r="C1600" s="10">
        <f t="shared" ca="1" si="125"/>
        <v>0.81883886052270138</v>
      </c>
      <c r="D1600" s="10">
        <f t="shared" ca="1" si="126"/>
        <v>2.3214081695818582E-3</v>
      </c>
      <c r="E1600" s="10">
        <f t="shared" ca="1" si="127"/>
        <v>14.256827077256675</v>
      </c>
      <c r="F1600" s="10">
        <f t="shared" ca="1" si="128"/>
        <v>-2.3241068147736516E-3</v>
      </c>
    </row>
    <row r="1601" spans="1:6" x14ac:dyDescent="0.35">
      <c r="A1601" s="10">
        <f t="shared" si="129"/>
        <v>42952</v>
      </c>
      <c r="B1601" s="10">
        <v>9.4561208378728195E-2</v>
      </c>
      <c r="C1601" s="10">
        <f t="shared" ca="1" si="125"/>
        <v>0.82919940701738959</v>
      </c>
      <c r="D1601" s="10">
        <f t="shared" ca="1" si="126"/>
        <v>2.3507803188942992E-3</v>
      </c>
      <c r="E1601" s="10">
        <f t="shared" ca="1" si="127"/>
        <v>14.256407349242998</v>
      </c>
      <c r="F1601" s="10">
        <f t="shared" ca="1" si="128"/>
        <v>-2.3535477408662977E-3</v>
      </c>
    </row>
    <row r="1602" spans="1:6" x14ac:dyDescent="0.35">
      <c r="A1602" s="10">
        <f t="shared" si="129"/>
        <v>43012</v>
      </c>
      <c r="B1602" s="10">
        <v>9.3114392403143398E-2</v>
      </c>
      <c r="C1602" s="10">
        <f t="shared" ca="1" si="125"/>
        <v>0.81753780743385673</v>
      </c>
      <c r="D1602" s="10">
        <f t="shared" ca="1" si="126"/>
        <v>2.3177196840749839E-3</v>
      </c>
      <c r="E1602" s="10">
        <f t="shared" ca="1" si="127"/>
        <v>14.256879785714567</v>
      </c>
      <c r="F1602" s="10">
        <f t="shared" ca="1" si="128"/>
        <v>-2.3204097536973366E-3</v>
      </c>
    </row>
    <row r="1603" spans="1:6" x14ac:dyDescent="0.35">
      <c r="A1603" s="10">
        <f t="shared" si="129"/>
        <v>43072</v>
      </c>
      <c r="B1603" s="10">
        <v>9.2472800428919394E-2</v>
      </c>
      <c r="C1603" s="10">
        <f t="shared" ca="1" si="125"/>
        <v>0.81236645957368081</v>
      </c>
      <c r="D1603" s="10">
        <f t="shared" ca="1" si="126"/>
        <v>2.3030589128913851E-3</v>
      </c>
      <c r="E1603" s="10">
        <f t="shared" ca="1" si="127"/>
        <v>14.257089288134781</v>
      </c>
      <c r="F1603" s="10">
        <f t="shared" ca="1" si="128"/>
        <v>-2.3057150319856692E-3</v>
      </c>
    </row>
    <row r="1604" spans="1:6" x14ac:dyDescent="0.35">
      <c r="A1604" s="10">
        <f t="shared" si="129"/>
        <v>43132</v>
      </c>
      <c r="B1604" s="10">
        <v>9.4215993428993006E-2</v>
      </c>
      <c r="C1604" s="10">
        <f t="shared" ca="1" si="125"/>
        <v>0.82641691181274968</v>
      </c>
      <c r="D1604" s="10">
        <f t="shared" ca="1" si="126"/>
        <v>2.3428919449891453E-3</v>
      </c>
      <c r="E1604" s="10">
        <f t="shared" ca="1" si="127"/>
        <v>14.256520074106104</v>
      </c>
      <c r="F1604" s="10">
        <f t="shared" ca="1" si="128"/>
        <v>-2.345640810691634E-3</v>
      </c>
    </row>
    <row r="1605" spans="1:6" x14ac:dyDescent="0.35">
      <c r="A1605" s="10">
        <f t="shared" si="129"/>
        <v>43192</v>
      </c>
      <c r="B1605" s="10">
        <v>9.3615342555658204E-2</v>
      </c>
      <c r="C1605" s="10">
        <f t="shared" ca="1" si="125"/>
        <v>0.82157555666286708</v>
      </c>
      <c r="D1605" s="10">
        <f t="shared" ca="1" si="126"/>
        <v>2.329166703139228E-3</v>
      </c>
      <c r="E1605" s="10">
        <f t="shared" ca="1" si="127"/>
        <v>14.25671620781214</v>
      </c>
      <c r="F1605" s="10">
        <f t="shared" ca="1" si="128"/>
        <v>-2.3318834311995525E-3</v>
      </c>
    </row>
    <row r="1606" spans="1:6" x14ac:dyDescent="0.35">
      <c r="A1606" s="10">
        <f t="shared" si="129"/>
        <v>43252</v>
      </c>
      <c r="B1606" s="10">
        <v>9.3531722627401406E-2</v>
      </c>
      <c r="C1606" s="10">
        <f t="shared" ca="1" si="125"/>
        <v>0.82090156485119914</v>
      </c>
      <c r="D1606" s="10">
        <f t="shared" ca="1" si="126"/>
        <v>2.3272559363531494E-3</v>
      </c>
      <c r="E1606" s="10">
        <f t="shared" ca="1" si="127"/>
        <v>14.256743512669512</v>
      </c>
      <c r="F1606" s="10">
        <f t="shared" ca="1" si="128"/>
        <v>-2.3299682053630625E-3</v>
      </c>
    </row>
    <row r="1607" spans="1:6" x14ac:dyDescent="0.35">
      <c r="A1607" s="10">
        <f t="shared" si="129"/>
        <v>43312</v>
      </c>
      <c r="B1607" s="10">
        <v>9.3386624561481807E-2</v>
      </c>
      <c r="C1607" s="10">
        <f t="shared" ca="1" si="125"/>
        <v>0.81973204808220201</v>
      </c>
      <c r="D1607" s="10">
        <f t="shared" ca="1" si="126"/>
        <v>2.3239403563130425E-3</v>
      </c>
      <c r="E1607" s="10">
        <f t="shared" ca="1" si="127"/>
        <v>14.256790892308286</v>
      </c>
      <c r="F1607" s="10">
        <f t="shared" ca="1" si="128"/>
        <v>-2.3266448966422723E-3</v>
      </c>
    </row>
    <row r="1608" spans="1:6" x14ac:dyDescent="0.35">
      <c r="A1608" s="10">
        <f t="shared" si="129"/>
        <v>43372</v>
      </c>
      <c r="B1608" s="10">
        <v>9.3005510349011E-2</v>
      </c>
      <c r="C1608" s="10">
        <f t="shared" ca="1" si="125"/>
        <v>0.8166601982986581</v>
      </c>
      <c r="D1608" s="10">
        <f t="shared" ca="1" si="126"/>
        <v>2.3152316621766955E-3</v>
      </c>
      <c r="E1608" s="10">
        <f t="shared" ca="1" si="127"/>
        <v>14.256915339547493</v>
      </c>
      <c r="F1608" s="10">
        <f t="shared" ca="1" si="128"/>
        <v>-2.3179159549749774E-3</v>
      </c>
    </row>
    <row r="1609" spans="1:6" x14ac:dyDescent="0.35">
      <c r="A1609" s="10">
        <f t="shared" si="129"/>
        <v>43432</v>
      </c>
      <c r="B1609" s="10">
        <v>9.45881606216359E-2</v>
      </c>
      <c r="C1609" s="10">
        <f t="shared" ca="1" si="125"/>
        <v>0.82941664699121609</v>
      </c>
      <c r="D1609" s="10">
        <f t="shared" ca="1" si="126"/>
        <v>2.3513961942200974E-3</v>
      </c>
      <c r="E1609" s="10">
        <f t="shared" ca="1" si="127"/>
        <v>14.256398548384594</v>
      </c>
      <c r="F1609" s="10">
        <f t="shared" ca="1" si="128"/>
        <v>-2.3541650675816266E-3</v>
      </c>
    </row>
    <row r="1610" spans="1:6" x14ac:dyDescent="0.35">
      <c r="A1610" s="10">
        <f t="shared" si="129"/>
        <v>43492</v>
      </c>
      <c r="B1610" s="10">
        <v>9.3624049902093498E-2</v>
      </c>
      <c r="C1610" s="10">
        <f t="shared" ca="1" si="125"/>
        <v>0.82164573945686237</v>
      </c>
      <c r="D1610" s="10">
        <f t="shared" ca="1" si="126"/>
        <v>2.3293656713602048E-3</v>
      </c>
      <c r="E1610" s="10">
        <f t="shared" ca="1" si="127"/>
        <v>14.256713364556262</v>
      </c>
      <c r="F1610" s="10">
        <f t="shared" ca="1" si="128"/>
        <v>-2.3320828639525311E-3</v>
      </c>
    </row>
    <row r="1611" spans="1:6" x14ac:dyDescent="0.35">
      <c r="A1611" s="10">
        <f t="shared" si="129"/>
        <v>43552</v>
      </c>
      <c r="B1611" s="10">
        <v>9.4525465299926198E-2</v>
      </c>
      <c r="C1611" s="10">
        <f t="shared" ca="1" si="125"/>
        <v>0.82891131130936213</v>
      </c>
      <c r="D1611" s="10">
        <f t="shared" ca="1" si="126"/>
        <v>2.3499635675620417E-3</v>
      </c>
      <c r="E1611" s="10">
        <f t="shared" ca="1" si="127"/>
        <v>14.256419020619537</v>
      </c>
      <c r="F1611" s="10">
        <f t="shared" ca="1" si="128"/>
        <v>-2.3527290653419706E-3</v>
      </c>
    </row>
    <row r="1612" spans="1:6" x14ac:dyDescent="0.35">
      <c r="A1612" s="10">
        <f t="shared" si="129"/>
        <v>43612</v>
      </c>
      <c r="B1612" s="10">
        <v>9.4363821763570097E-2</v>
      </c>
      <c r="C1612" s="10">
        <f t="shared" ca="1" si="125"/>
        <v>0.82760843504309123</v>
      </c>
      <c r="D1612" s="10">
        <f t="shared" ca="1" si="126"/>
        <v>2.3462699133471633E-3</v>
      </c>
      <c r="E1612" s="10">
        <f t="shared" ca="1" si="127"/>
        <v>14.256471802938268</v>
      </c>
      <c r="F1612" s="10">
        <f t="shared" ca="1" si="128"/>
        <v>-2.3490267175823925E-3</v>
      </c>
    </row>
    <row r="1613" spans="1:6" x14ac:dyDescent="0.35">
      <c r="A1613" s="10">
        <f t="shared" si="129"/>
        <v>43672</v>
      </c>
      <c r="B1613" s="10">
        <v>9.3206146671030193E-2</v>
      </c>
      <c r="C1613" s="10">
        <f t="shared" ca="1" si="125"/>
        <v>0.81827736350058011</v>
      </c>
      <c r="D1613" s="10">
        <f t="shared" ca="1" si="126"/>
        <v>2.3198163255241447E-3</v>
      </c>
      <c r="E1613" s="10">
        <f t="shared" ca="1" si="127"/>
        <v>14.25684982470826</v>
      </c>
      <c r="F1613" s="10">
        <f t="shared" ca="1" si="128"/>
        <v>-2.3225112680707511E-3</v>
      </c>
    </row>
    <row r="1614" spans="1:6" x14ac:dyDescent="0.35">
      <c r="A1614" s="10">
        <f t="shared" si="129"/>
        <v>43732</v>
      </c>
      <c r="B1614" s="10">
        <v>9.5340707902749594E-2</v>
      </c>
      <c r="C1614" s="10">
        <f t="shared" ca="1" si="125"/>
        <v>0.83548231478042967</v>
      </c>
      <c r="D1614" s="10">
        <f t="shared" ca="1" si="126"/>
        <v>2.3685923624025178E-3</v>
      </c>
      <c r="E1614" s="10">
        <f t="shared" ca="1" si="127"/>
        <v>14.256152815141267</v>
      </c>
      <c r="F1614" s="10">
        <f t="shared" ca="1" si="128"/>
        <v>-2.3714019146248598E-3</v>
      </c>
    </row>
    <row r="1615" spans="1:6" x14ac:dyDescent="0.35">
      <c r="A1615" s="10">
        <f t="shared" si="129"/>
        <v>43792</v>
      </c>
      <c r="B1615" s="10">
        <v>9.3602630997808994E-2</v>
      </c>
      <c r="C1615" s="10">
        <f t="shared" ca="1" si="125"/>
        <v>0.82147309919749356</v>
      </c>
      <c r="D1615" s="10">
        <f t="shared" ca="1" si="126"/>
        <v>2.3288762362248939E-3</v>
      </c>
      <c r="E1615" s="10">
        <f t="shared" ca="1" si="127"/>
        <v>14.256720358584346</v>
      </c>
      <c r="F1615" s="10">
        <f t="shared" ca="1" si="128"/>
        <v>-2.3315922862023044E-3</v>
      </c>
    </row>
    <row r="1616" spans="1:6" x14ac:dyDescent="0.35">
      <c r="A1616" s="10">
        <f t="shared" si="129"/>
        <v>43852</v>
      </c>
      <c r="B1616" s="10">
        <v>9.42695486632079E-2</v>
      </c>
      <c r="C1616" s="10">
        <f t="shared" ca="1" si="125"/>
        <v>0.82684857672905943</v>
      </c>
      <c r="D1616" s="10">
        <f t="shared" ca="1" si="126"/>
        <v>2.3441157150268835E-3</v>
      </c>
      <c r="E1616" s="10">
        <f t="shared" ca="1" si="127"/>
        <v>14.256502586432264</v>
      </c>
      <c r="F1616" s="10">
        <f t="shared" ca="1" si="128"/>
        <v>-2.3468674553759001E-3</v>
      </c>
    </row>
    <row r="1617" spans="1:6" x14ac:dyDescent="0.35">
      <c r="A1617" s="10">
        <f t="shared" si="129"/>
        <v>43912</v>
      </c>
      <c r="B1617" s="10">
        <v>9.4313770770210303E-2</v>
      </c>
      <c r="C1617" s="10">
        <f t="shared" ca="1" si="125"/>
        <v>0.82720501494463394</v>
      </c>
      <c r="D1617" s="10">
        <f t="shared" ca="1" si="126"/>
        <v>2.3451262173680371E-3</v>
      </c>
      <c r="E1617" s="10">
        <f t="shared" ca="1" si="127"/>
        <v>14.25648814635381</v>
      </c>
      <c r="F1617" s="10">
        <f t="shared" ca="1" si="128"/>
        <v>-2.3478803325300487E-3</v>
      </c>
    </row>
    <row r="1618" spans="1:6" x14ac:dyDescent="0.35">
      <c r="A1618" s="10">
        <f t="shared" si="129"/>
        <v>43972</v>
      </c>
      <c r="B1618" s="10">
        <v>9.48271364171899E-2</v>
      </c>
      <c r="C1618" s="10">
        <f t="shared" ca="1" si="125"/>
        <v>0.83134283531435826</v>
      </c>
      <c r="D1618" s="10">
        <f t="shared" ca="1" si="126"/>
        <v>2.3568569381162054E-3</v>
      </c>
      <c r="E1618" s="10">
        <f t="shared" ca="1" si="127"/>
        <v>14.25632051435432</v>
      </c>
      <c r="F1618" s="10">
        <f t="shared" ca="1" si="128"/>
        <v>-2.3596386970943578E-3</v>
      </c>
    </row>
    <row r="1619" spans="1:6" x14ac:dyDescent="0.35">
      <c r="A1619" s="10">
        <f t="shared" si="129"/>
        <v>44032</v>
      </c>
      <c r="B1619" s="10">
        <v>9.5353777924975E-2</v>
      </c>
      <c r="C1619" s="10">
        <f t="shared" ca="1" si="125"/>
        <v>0.83558766153379194</v>
      </c>
      <c r="D1619" s="10">
        <f t="shared" ca="1" si="126"/>
        <v>2.3688910204482999E-3</v>
      </c>
      <c r="E1619" s="10">
        <f t="shared" ca="1" si="127"/>
        <v>14.256148547317792</v>
      </c>
      <c r="F1619" s="10">
        <f t="shared" ca="1" si="128"/>
        <v>-2.3717012817942047E-3</v>
      </c>
    </row>
    <row r="1620" spans="1:6" x14ac:dyDescent="0.35">
      <c r="A1620" s="10">
        <f t="shared" si="129"/>
        <v>44092</v>
      </c>
      <c r="B1620" s="10">
        <v>9.5620696734812299E-2</v>
      </c>
      <c r="C1620" s="10">
        <f t="shared" ca="1" si="125"/>
        <v>0.83773907562802574</v>
      </c>
      <c r="D1620" s="10">
        <f t="shared" ca="1" si="126"/>
        <v>2.3749902794054528E-3</v>
      </c>
      <c r="E1620" s="10">
        <f t="shared" ca="1" si="127"/>
        <v>14.256061388907295</v>
      </c>
      <c r="F1620" s="10">
        <f t="shared" ca="1" si="128"/>
        <v>-2.3778150422282362E-3</v>
      </c>
    </row>
    <row r="1621" spans="1:6" x14ac:dyDescent="0.35">
      <c r="A1621" s="10">
        <f t="shared" si="129"/>
        <v>44152</v>
      </c>
      <c r="B1621" s="10">
        <v>9.4139347504785503E-2</v>
      </c>
      <c r="C1621" s="10">
        <f t="shared" ca="1" si="125"/>
        <v>0.82579913174057673</v>
      </c>
      <c r="D1621" s="10">
        <f t="shared" ca="1" si="126"/>
        <v>2.341140538484535E-3</v>
      </c>
      <c r="E1621" s="10">
        <f t="shared" ca="1" si="127"/>
        <v>14.256545101705054</v>
      </c>
      <c r="F1621" s="10">
        <f t="shared" ca="1" si="128"/>
        <v>-2.3438852927354656E-3</v>
      </c>
    </row>
    <row r="1622" spans="1:6" x14ac:dyDescent="0.35">
      <c r="A1622" s="10">
        <f t="shared" si="129"/>
        <v>44212</v>
      </c>
      <c r="B1622" s="10">
        <v>9.4753791714865906E-2</v>
      </c>
      <c r="C1622" s="10">
        <f t="shared" ca="1" si="125"/>
        <v>0.83075166369024755</v>
      </c>
      <c r="D1622" s="10">
        <f t="shared" ca="1" si="126"/>
        <v>2.3551809665618515E-3</v>
      </c>
      <c r="E1622" s="10">
        <f t="shared" ca="1" si="127"/>
        <v>14.25634446398783</v>
      </c>
      <c r="F1622" s="10">
        <f t="shared" ca="1" si="128"/>
        <v>-2.3579587675943009E-3</v>
      </c>
    </row>
    <row r="1623" spans="1:6" x14ac:dyDescent="0.35">
      <c r="A1623" s="10">
        <f t="shared" si="129"/>
        <v>44272</v>
      </c>
      <c r="B1623" s="10">
        <v>9.5008018944336498E-2</v>
      </c>
      <c r="C1623" s="10">
        <f t="shared" ca="1" si="125"/>
        <v>0.83280078134124569</v>
      </c>
      <c r="D1623" s="10">
        <f t="shared" ca="1" si="126"/>
        <v>2.3609902151024314E-3</v>
      </c>
      <c r="E1623" s="10">
        <f t="shared" ca="1" si="127"/>
        <v>14.256261449826185</v>
      </c>
      <c r="F1623" s="10">
        <f t="shared" ca="1" si="128"/>
        <v>-2.3637817472192115E-3</v>
      </c>
    </row>
    <row r="1624" spans="1:6" x14ac:dyDescent="0.35">
      <c r="A1624" s="10">
        <f t="shared" si="129"/>
        <v>44332</v>
      </c>
      <c r="B1624" s="10">
        <v>9.5596631684174802E-2</v>
      </c>
      <c r="C1624" s="10">
        <f t="shared" ca="1" si="125"/>
        <v>0.83754510694836803</v>
      </c>
      <c r="D1624" s="10">
        <f t="shared" ca="1" si="126"/>
        <v>2.3744403781986233E-3</v>
      </c>
      <c r="E1624" s="10">
        <f t="shared" ca="1" si="127"/>
        <v>14.256069246995541</v>
      </c>
      <c r="F1624" s="10">
        <f t="shared" ca="1" si="128"/>
        <v>-2.3772638320541943E-3</v>
      </c>
    </row>
    <row r="1625" spans="1:6" x14ac:dyDescent="0.35">
      <c r="A1625" s="10">
        <f t="shared" si="129"/>
        <v>44392</v>
      </c>
      <c r="B1625" s="10">
        <v>9.4503128870913097E-2</v>
      </c>
      <c r="C1625" s="10">
        <f t="shared" ca="1" si="125"/>
        <v>0.82873127563400861</v>
      </c>
      <c r="D1625" s="10">
        <f t="shared" ca="1" si="126"/>
        <v>2.3494531664224141E-3</v>
      </c>
      <c r="E1625" s="10">
        <f t="shared" ca="1" si="127"/>
        <v>14.256426314251822</v>
      </c>
      <c r="F1625" s="10">
        <f t="shared" ca="1" si="128"/>
        <v>-2.3522174620839395E-3</v>
      </c>
    </row>
    <row r="1626" spans="1:6" x14ac:dyDescent="0.35">
      <c r="A1626" s="10">
        <f t="shared" si="129"/>
        <v>44452</v>
      </c>
      <c r="B1626" s="10">
        <v>9.4899267953763397E-2</v>
      </c>
      <c r="C1626" s="10">
        <f t="shared" ca="1" si="125"/>
        <v>0.83192422860214321</v>
      </c>
      <c r="D1626" s="10">
        <f t="shared" ca="1" si="126"/>
        <v>2.3585051880870758E-3</v>
      </c>
      <c r="E1626" s="10">
        <f t="shared" ca="1" si="127"/>
        <v>14.256296960862235</v>
      </c>
      <c r="F1626" s="10">
        <f t="shared" ca="1" si="128"/>
        <v>-2.3612908422967691E-3</v>
      </c>
    </row>
    <row r="1627" spans="1:6" x14ac:dyDescent="0.35">
      <c r="A1627" s="10">
        <f t="shared" si="129"/>
        <v>44512</v>
      </c>
      <c r="B1627" s="10">
        <v>9.5697078100094299E-2</v>
      </c>
      <c r="C1627" s="10">
        <f t="shared" ca="1" si="125"/>
        <v>0.83835472330720084</v>
      </c>
      <c r="D1627" s="10">
        <f t="shared" ca="1" si="126"/>
        <v>2.3767356405759144E-3</v>
      </c>
      <c r="E1627" s="10">
        <f t="shared" ca="1" si="127"/>
        <v>14.256036447696168</v>
      </c>
      <c r="F1627" s="10">
        <f t="shared" ca="1" si="128"/>
        <v>-2.3795645600133311E-3</v>
      </c>
    </row>
    <row r="1628" spans="1:6" x14ac:dyDescent="0.35">
      <c r="A1628" s="10">
        <f t="shared" si="129"/>
        <v>44572</v>
      </c>
      <c r="B1628" s="10">
        <v>9.6005802588128103E-2</v>
      </c>
      <c r="C1628" s="10">
        <f t="shared" ca="1" si="125"/>
        <v>0.84084309876187902</v>
      </c>
      <c r="D1628" s="10">
        <f t="shared" ca="1" si="126"/>
        <v>2.3837901849899268E-3</v>
      </c>
      <c r="E1628" s="10">
        <f t="shared" ca="1" si="127"/>
        <v>14.255935638256494</v>
      </c>
      <c r="F1628" s="10">
        <f t="shared" ca="1" si="128"/>
        <v>-2.386635936161602E-3</v>
      </c>
    </row>
    <row r="1629" spans="1:6" x14ac:dyDescent="0.35">
      <c r="A1629" s="10">
        <f t="shared" si="129"/>
        <v>44632</v>
      </c>
      <c r="B1629" s="10">
        <v>9.4461320375205396E-2</v>
      </c>
      <c r="C1629" s="10">
        <f t="shared" ca="1" si="125"/>
        <v>0.8283942915639122</v>
      </c>
      <c r="D1629" s="10">
        <f t="shared" ca="1" si="126"/>
        <v>2.348497816583691E-3</v>
      </c>
      <c r="E1629" s="10">
        <f t="shared" ca="1" si="127"/>
        <v>14.256439966201018</v>
      </c>
      <c r="F1629" s="10">
        <f t="shared" ca="1" si="128"/>
        <v>-2.3512598628680566E-3</v>
      </c>
    </row>
    <row r="1630" spans="1:6" x14ac:dyDescent="0.35">
      <c r="A1630" s="10">
        <f t="shared" si="129"/>
        <v>44692</v>
      </c>
      <c r="B1630" s="10">
        <v>9.4551925143335297E-2</v>
      </c>
      <c r="C1630" s="10">
        <f t="shared" ca="1" si="125"/>
        <v>0.8291245824537834</v>
      </c>
      <c r="D1630" s="10">
        <f t="shared" ca="1" si="126"/>
        <v>2.3505681912564759E-3</v>
      </c>
      <c r="E1630" s="10">
        <f t="shared" ca="1" si="127"/>
        <v>14.256410380546944</v>
      </c>
      <c r="F1630" s="10">
        <f t="shared" ca="1" si="128"/>
        <v>-2.3533351134105117E-3</v>
      </c>
    </row>
    <row r="1631" spans="1:6" x14ac:dyDescent="0.35">
      <c r="A1631" s="10">
        <f t="shared" si="129"/>
        <v>44752</v>
      </c>
      <c r="B1631" s="10">
        <v>9.4330330136773596E-2</v>
      </c>
      <c r="C1631" s="10">
        <f t="shared" ca="1" si="125"/>
        <v>0.82733848644721397</v>
      </c>
      <c r="D1631" s="10">
        <f t="shared" ca="1" si="126"/>
        <v>2.3455046090778515E-3</v>
      </c>
      <c r="E1631" s="10">
        <f t="shared" ca="1" si="127"/>
        <v>14.256482739136276</v>
      </c>
      <c r="F1631" s="10">
        <f t="shared" ca="1" si="128"/>
        <v>-2.3482596137740504E-3</v>
      </c>
    </row>
    <row r="1632" spans="1:6" x14ac:dyDescent="0.35">
      <c r="A1632" s="10">
        <f t="shared" si="129"/>
        <v>44812</v>
      </c>
      <c r="B1632" s="10">
        <v>9.5723412629870802E-2</v>
      </c>
      <c r="C1632" s="10">
        <f t="shared" ca="1" si="125"/>
        <v>0.83856698440097965</v>
      </c>
      <c r="D1632" s="10">
        <f t="shared" ca="1" si="126"/>
        <v>2.377337400776777E-3</v>
      </c>
      <c r="E1632" s="10">
        <f t="shared" ca="1" si="127"/>
        <v>14.2560278485429</v>
      </c>
      <c r="F1632" s="10">
        <f t="shared" ca="1" si="128"/>
        <v>-2.3801677540282026E-3</v>
      </c>
    </row>
    <row r="1633" spans="1:6" x14ac:dyDescent="0.35">
      <c r="A1633" s="10">
        <f t="shared" si="129"/>
        <v>44872</v>
      </c>
      <c r="B1633" s="10">
        <v>9.6117527993517304E-2</v>
      </c>
      <c r="C1633" s="10">
        <f t="shared" ca="1" si="125"/>
        <v>0.8417436258247144</v>
      </c>
      <c r="D1633" s="10">
        <f t="shared" ca="1" si="126"/>
        <v>2.3863431792130654E-3</v>
      </c>
      <c r="E1633" s="10">
        <f t="shared" ca="1" si="127"/>
        <v>14.255899155969045</v>
      </c>
      <c r="F1633" s="10">
        <f t="shared" ca="1" si="128"/>
        <v>-2.3891950340037406E-3</v>
      </c>
    </row>
    <row r="1634" spans="1:6" x14ac:dyDescent="0.35">
      <c r="A1634" s="10">
        <f t="shared" si="129"/>
        <v>44932</v>
      </c>
      <c r="B1634" s="10">
        <v>9.6496152006517705E-2</v>
      </c>
      <c r="C1634" s="10">
        <f t="shared" ca="1" si="125"/>
        <v>0.84479540414817145</v>
      </c>
      <c r="D1634" s="10">
        <f t="shared" ca="1" si="126"/>
        <v>2.3949949707600658E-3</v>
      </c>
      <c r="E1634" s="10">
        <f t="shared" ca="1" si="127"/>
        <v>14.255775521867839</v>
      </c>
      <c r="F1634" s="10">
        <f t="shared" ca="1" si="128"/>
        <v>-2.3978675586872117E-3</v>
      </c>
    </row>
    <row r="1635" spans="1:6" x14ac:dyDescent="0.35">
      <c r="A1635" s="10">
        <f t="shared" si="129"/>
        <v>44992</v>
      </c>
      <c r="B1635" s="10">
        <v>9.5402517374056306E-2</v>
      </c>
      <c r="C1635" s="10">
        <f t="shared" ca="1" si="125"/>
        <v>0.83598051034711696</v>
      </c>
      <c r="D1635" s="10">
        <f t="shared" ca="1" si="126"/>
        <v>2.3700047468340766E-3</v>
      </c>
      <c r="E1635" s="10">
        <f t="shared" ca="1" si="127"/>
        <v>14.25613263216774</v>
      </c>
      <c r="F1635" s="10">
        <f t="shared" ca="1" si="128"/>
        <v>-2.3728176533642409E-3</v>
      </c>
    </row>
    <row r="1636" spans="1:6" x14ac:dyDescent="0.35">
      <c r="A1636" s="10">
        <f t="shared" si="129"/>
        <v>45052</v>
      </c>
      <c r="B1636" s="10">
        <v>9.6610444005879301E-2</v>
      </c>
      <c r="C1636" s="10">
        <f t="shared" ca="1" si="125"/>
        <v>0.84571661842465717</v>
      </c>
      <c r="D1636" s="10">
        <f t="shared" ca="1" si="126"/>
        <v>2.3976066132339029E-3</v>
      </c>
      <c r="E1636" s="10">
        <f t="shared" ca="1" si="127"/>
        <v>14.255738201496888</v>
      </c>
      <c r="F1636" s="10">
        <f t="shared" ca="1" si="128"/>
        <v>-2.400485474474837E-3</v>
      </c>
    </row>
    <row r="1637" spans="1:6" x14ac:dyDescent="0.35">
      <c r="A1637" s="10">
        <f t="shared" si="129"/>
        <v>45112</v>
      </c>
      <c r="B1637" s="10">
        <v>9.5000471502866904E-2</v>
      </c>
      <c r="C1637" s="10">
        <f t="shared" ca="1" si="125"/>
        <v>0.83273994759197567</v>
      </c>
      <c r="D1637" s="10">
        <f t="shared" ca="1" si="126"/>
        <v>2.3608177514232507E-3</v>
      </c>
      <c r="E1637" s="10">
        <f t="shared" ca="1" si="127"/>
        <v>14.256263914332161</v>
      </c>
      <c r="F1637" s="10">
        <f t="shared" ca="1" si="128"/>
        <v>-2.3636088754063443E-3</v>
      </c>
    </row>
    <row r="1638" spans="1:6" x14ac:dyDescent="0.35">
      <c r="A1638" s="10">
        <f t="shared" si="129"/>
        <v>45172</v>
      </c>
      <c r="B1638" s="10">
        <v>9.6743430761104698E-2</v>
      </c>
      <c r="C1638" s="10">
        <f t="shared" ca="1" si="125"/>
        <v>0.84678851582938763</v>
      </c>
      <c r="D1638" s="10">
        <f t="shared" ca="1" si="126"/>
        <v>2.4006454423763138E-3</v>
      </c>
      <c r="E1638" s="10">
        <f t="shared" ca="1" si="127"/>
        <v>14.255694776628442</v>
      </c>
      <c r="F1638" s="10">
        <f t="shared" ca="1" si="128"/>
        <v>-2.4035316116843351E-3</v>
      </c>
    </row>
    <row r="1639" spans="1:6" x14ac:dyDescent="0.35">
      <c r="A1639" s="10">
        <f t="shared" si="129"/>
        <v>45232</v>
      </c>
      <c r="B1639" s="10">
        <v>9.5404248158574997E-2</v>
      </c>
      <c r="C1639" s="10">
        <f t="shared" ca="1" si="125"/>
        <v>0.83599446078474204</v>
      </c>
      <c r="D1639" s="10">
        <f t="shared" ca="1" si="126"/>
        <v>2.3700442963247434E-3</v>
      </c>
      <c r="E1639" s="10">
        <f t="shared" ca="1" si="127"/>
        <v>14.256132067005518</v>
      </c>
      <c r="F1639" s="10">
        <f t="shared" ca="1" si="128"/>
        <v>-2.3728572968107525E-3</v>
      </c>
    </row>
    <row r="1640" spans="1:6" x14ac:dyDescent="0.35">
      <c r="A1640" s="10">
        <f t="shared" si="129"/>
        <v>45292</v>
      </c>
      <c r="B1640" s="10">
        <v>9.7246376169458901E-2</v>
      </c>
      <c r="C1640" s="10">
        <f t="shared" ca="1" si="125"/>
        <v>0.8508423471829103</v>
      </c>
      <c r="D1640" s="10">
        <f t="shared" ca="1" si="126"/>
        <v>2.4121380542635506E-3</v>
      </c>
      <c r="E1640" s="10">
        <f t="shared" ca="1" si="127"/>
        <v>14.255530547204573</v>
      </c>
      <c r="F1640" s="10">
        <f t="shared" ca="1" si="128"/>
        <v>-2.4150519460091843E-3</v>
      </c>
    </row>
    <row r="1641" spans="1:6" x14ac:dyDescent="0.35">
      <c r="A1641" s="10">
        <f t="shared" si="129"/>
        <v>45352</v>
      </c>
      <c r="B1641" s="10">
        <v>9.6468522932469297E-2</v>
      </c>
      <c r="C1641" s="10">
        <f t="shared" ca="1" si="125"/>
        <v>0.84457270879240165</v>
      </c>
      <c r="D1641" s="10">
        <f t="shared" ca="1" si="126"/>
        <v>2.3943636294264585E-3</v>
      </c>
      <c r="E1641" s="10">
        <f t="shared" ca="1" si="127"/>
        <v>14.255784543735494</v>
      </c>
      <c r="F1641" s="10">
        <f t="shared" ca="1" si="128"/>
        <v>-2.3972347018646439E-3</v>
      </c>
    </row>
    <row r="1642" spans="1:6" x14ac:dyDescent="0.35">
      <c r="A1642" s="10">
        <f t="shared" si="129"/>
        <v>45412</v>
      </c>
      <c r="B1642" s="10">
        <v>9.5948417983127601E-2</v>
      </c>
      <c r="C1642" s="10">
        <f t="shared" ca="1" si="125"/>
        <v>0.84038056842141562</v>
      </c>
      <c r="D1642" s="10">
        <f t="shared" ca="1" si="126"/>
        <v>2.3824789114747134E-3</v>
      </c>
      <c r="E1642" s="10">
        <f t="shared" ca="1" si="127"/>
        <v>14.255954376355026</v>
      </c>
      <c r="F1642" s="10">
        <f t="shared" ca="1" si="128"/>
        <v>-2.385321530240226E-3</v>
      </c>
    </row>
    <row r="1643" spans="1:6" x14ac:dyDescent="0.35">
      <c r="A1643" s="10">
        <f t="shared" si="129"/>
        <v>45472</v>
      </c>
      <c r="B1643" s="10">
        <v>9.7055953502987805E-2</v>
      </c>
      <c r="C1643" s="10">
        <f t="shared" ca="1" si="125"/>
        <v>0.84930750590006021</v>
      </c>
      <c r="D1643" s="10">
        <f t="shared" ca="1" si="126"/>
        <v>2.4077867792266705E-3</v>
      </c>
      <c r="E1643" s="10">
        <f t="shared" ca="1" si="127"/>
        <v>14.255592726924849</v>
      </c>
      <c r="F1643" s="10">
        <f t="shared" ca="1" si="128"/>
        <v>-2.41069015923013E-3</v>
      </c>
    </row>
    <row r="1644" spans="1:6" x14ac:dyDescent="0.35">
      <c r="A1644" s="10">
        <f t="shared" si="129"/>
        <v>45532</v>
      </c>
      <c r="B1644" s="10">
        <v>9.7637339947457005E-2</v>
      </c>
      <c r="C1644" s="10">
        <f t="shared" ca="1" si="125"/>
        <v>0.85399358625382005</v>
      </c>
      <c r="D1644" s="10">
        <f t="shared" ca="1" si="126"/>
        <v>2.4210718170295797E-3</v>
      </c>
      <c r="E1644" s="10">
        <f t="shared" ca="1" si="127"/>
        <v>14.255402883734646</v>
      </c>
      <c r="F1644" s="10">
        <f t="shared" ca="1" si="128"/>
        <v>-2.4240073504498217E-3</v>
      </c>
    </row>
    <row r="1645" spans="1:6" x14ac:dyDescent="0.35">
      <c r="A1645" s="10">
        <f t="shared" si="129"/>
        <v>45592</v>
      </c>
      <c r="B1645" s="10">
        <v>9.7309048058927497E-2</v>
      </c>
      <c r="C1645" s="10">
        <f t="shared" ca="1" si="125"/>
        <v>0.85134749399664433</v>
      </c>
      <c r="D1645" s="10">
        <f t="shared" ca="1" si="126"/>
        <v>2.4135701454804865E-3</v>
      </c>
      <c r="E1645" s="10">
        <f t="shared" ca="1" si="127"/>
        <v>14.255510082621083</v>
      </c>
      <c r="F1645" s="10">
        <f t="shared" ca="1" si="128"/>
        <v>-2.4164875010109026E-3</v>
      </c>
    </row>
    <row r="1646" spans="1:6" x14ac:dyDescent="0.35">
      <c r="A1646" s="10">
        <f t="shared" si="129"/>
        <v>45652</v>
      </c>
      <c r="B1646" s="10">
        <v>9.6466738298443003E-2</v>
      </c>
      <c r="C1646" s="10">
        <f t="shared" ca="1" si="125"/>
        <v>0.84455832431796329</v>
      </c>
      <c r="D1646" s="10">
        <f t="shared" ca="1" si="126"/>
        <v>2.394322849441426E-3</v>
      </c>
      <c r="E1646" s="10">
        <f t="shared" ca="1" si="127"/>
        <v>14.255785126481481</v>
      </c>
      <c r="F1646" s="10">
        <f t="shared" ca="1" si="128"/>
        <v>-2.3971938240039594E-3</v>
      </c>
    </row>
    <row r="1647" spans="1:6" x14ac:dyDescent="0.35">
      <c r="A1647" s="10">
        <f t="shared" si="129"/>
        <v>45712</v>
      </c>
      <c r="B1647" s="10">
        <v>9.6453818124173807E-2</v>
      </c>
      <c r="C1647" s="10">
        <f t="shared" ca="1" si="125"/>
        <v>0.84445418536634853</v>
      </c>
      <c r="D1647" s="10">
        <f t="shared" ca="1" si="126"/>
        <v>2.394027615513598E-3</v>
      </c>
      <c r="E1647" s="10">
        <f t="shared" ca="1" si="127"/>
        <v>14.255789345374311</v>
      </c>
      <c r="F1647" s="10">
        <f t="shared" ca="1" si="128"/>
        <v>-2.3968978815379766E-3</v>
      </c>
    </row>
    <row r="1648" spans="1:6" x14ac:dyDescent="0.35">
      <c r="A1648" s="10">
        <f t="shared" si="129"/>
        <v>45772</v>
      </c>
      <c r="B1648" s="10">
        <v>9.8009125416658599E-2</v>
      </c>
      <c r="C1648" s="10">
        <f t="shared" ca="1" si="125"/>
        <v>0.85699024467200791</v>
      </c>
      <c r="D1648" s="10">
        <f t="shared" ca="1" si="126"/>
        <v>2.4295673436451424E-3</v>
      </c>
      <c r="E1648" s="10">
        <f t="shared" ca="1" si="127"/>
        <v>14.25528148265931</v>
      </c>
      <c r="F1648" s="10">
        <f t="shared" ca="1" si="128"/>
        <v>-2.4325235315262247E-3</v>
      </c>
    </row>
    <row r="1649" spans="1:6" x14ac:dyDescent="0.35">
      <c r="A1649" s="10">
        <f t="shared" si="129"/>
        <v>45832</v>
      </c>
      <c r="B1649" s="10">
        <v>9.6767830894935097E-2</v>
      </c>
      <c r="C1649" s="10">
        <f t="shared" ca="1" si="125"/>
        <v>0.84698518534044953</v>
      </c>
      <c r="D1649" s="10">
        <f t="shared" ca="1" si="126"/>
        <v>2.4012030004401741E-3</v>
      </c>
      <c r="E1649" s="10">
        <f t="shared" ca="1" si="127"/>
        <v>14.255686809123709</v>
      </c>
      <c r="F1649" s="10">
        <f t="shared" ca="1" si="128"/>
        <v>-2.4040905116245685E-3</v>
      </c>
    </row>
    <row r="1650" spans="1:6" x14ac:dyDescent="0.35">
      <c r="A1650" s="10">
        <f t="shared" si="129"/>
        <v>45892</v>
      </c>
      <c r="B1650" s="10">
        <v>9.6940732133355897E-2</v>
      </c>
      <c r="C1650" s="10">
        <f t="shared" ca="1" si="125"/>
        <v>0.84837880073037175</v>
      </c>
      <c r="D1650" s="10">
        <f t="shared" ca="1" si="126"/>
        <v>2.4051539000706037E-3</v>
      </c>
      <c r="E1650" s="10">
        <f t="shared" ca="1" si="127"/>
        <v>14.255630350767991</v>
      </c>
      <c r="F1650" s="10">
        <f t="shared" ca="1" si="128"/>
        <v>-2.4080509288443462E-3</v>
      </c>
    </row>
    <row r="1651" spans="1:6" x14ac:dyDescent="0.35">
      <c r="A1651" s="10">
        <f t="shared" si="129"/>
        <v>45952</v>
      </c>
      <c r="B1651" s="10">
        <v>9.6808369611247794E-2</v>
      </c>
      <c r="C1651" s="10">
        <f t="shared" ca="1" si="125"/>
        <v>0.84731193475796129</v>
      </c>
      <c r="D1651" s="10">
        <f t="shared" ca="1" si="126"/>
        <v>2.4021293350388203E-3</v>
      </c>
      <c r="E1651" s="10">
        <f t="shared" ca="1" si="127"/>
        <v>14.255673571802294</v>
      </c>
      <c r="F1651" s="10">
        <f t="shared" ca="1" si="128"/>
        <v>-2.4050190763256901E-3</v>
      </c>
    </row>
    <row r="1652" spans="1:6" x14ac:dyDescent="0.35">
      <c r="A1652" s="10">
        <f t="shared" si="129"/>
        <v>46012</v>
      </c>
      <c r="B1652" s="10">
        <v>9.6717637370178494E-2</v>
      </c>
      <c r="C1652" s="10">
        <f t="shared" ca="1" si="125"/>
        <v>0.8465806164130425</v>
      </c>
      <c r="D1652" s="10">
        <f t="shared" ca="1" si="126"/>
        <v>2.4000560475309755E-3</v>
      </c>
      <c r="E1652" s="10">
        <f t="shared" ca="1" si="127"/>
        <v>14.255703199080781</v>
      </c>
      <c r="F1652" s="10">
        <f t="shared" ca="1" si="128"/>
        <v>-2.4029407986806387E-3</v>
      </c>
    </row>
    <row r="1653" spans="1:6" x14ac:dyDescent="0.35">
      <c r="A1653" s="10">
        <f t="shared" si="129"/>
        <v>46072</v>
      </c>
      <c r="B1653" s="10">
        <v>9.6523216962557598E-2</v>
      </c>
      <c r="C1653" s="10">
        <f t="shared" ca="1" si="125"/>
        <v>0.84501355261031819</v>
      </c>
      <c r="D1653" s="10">
        <f t="shared" ca="1" si="126"/>
        <v>2.395613421650252E-3</v>
      </c>
      <c r="E1653" s="10">
        <f t="shared" ca="1" si="127"/>
        <v>14.255766684204616</v>
      </c>
      <c r="F1653" s="10">
        <f t="shared" ca="1" si="128"/>
        <v>-2.3984874945124838E-3</v>
      </c>
    </row>
    <row r="1654" spans="1:6" x14ac:dyDescent="0.35">
      <c r="A1654" s="10">
        <f t="shared" si="129"/>
        <v>46132</v>
      </c>
      <c r="B1654" s="10">
        <v>9.6902641331289605E-2</v>
      </c>
      <c r="C1654" s="10">
        <f t="shared" ca="1" si="125"/>
        <v>0.84807178194636001</v>
      </c>
      <c r="D1654" s="10">
        <f t="shared" ca="1" si="126"/>
        <v>2.4042835018179306E-3</v>
      </c>
      <c r="E1654" s="10">
        <f t="shared" ca="1" si="127"/>
        <v>14.255642788759021</v>
      </c>
      <c r="F1654" s="10">
        <f t="shared" ca="1" si="128"/>
        <v>-2.4071784324834469E-3</v>
      </c>
    </row>
    <row r="1655" spans="1:6" x14ac:dyDescent="0.35">
      <c r="A1655" s="10">
        <f t="shared" si="129"/>
        <v>46192</v>
      </c>
      <c r="B1655" s="10">
        <v>9.6788209442047496E-2</v>
      </c>
      <c r="C1655" s="10">
        <f t="shared" ref="C1655:C1663" ca="1" si="130">(B1655-$C$2)/($C$779-$C$2)</f>
        <v>0.84714944013202576</v>
      </c>
      <c r="D1655" s="10">
        <f t="shared" ref="D1655:D1663" ca="1" si="131">$K$4*C1655</f>
        <v>2.4016686627742929E-3</v>
      </c>
      <c r="E1655" s="10">
        <f t="shared" ref="E1655:E1663" ca="1" si="132">$J$6*(1-D1655)</f>
        <v>14.255680154808955</v>
      </c>
      <c r="F1655" s="10">
        <f t="shared" ref="F1655:F1663" ca="1" si="133">LN(E1655/$J$6)</f>
        <v>-2.4045572949088099E-3</v>
      </c>
    </row>
    <row r="1656" spans="1:6" x14ac:dyDescent="0.35">
      <c r="A1656" s="10">
        <f t="shared" ref="A1656:A1663" si="134">A1655+60</f>
        <v>46252</v>
      </c>
      <c r="B1656" s="10">
        <v>9.77748589023964E-2</v>
      </c>
      <c r="C1656" s="10">
        <f t="shared" ca="1" si="130"/>
        <v>0.85510201401153874</v>
      </c>
      <c r="D1656" s="10">
        <f t="shared" ca="1" si="131"/>
        <v>2.4242142097227123E-3</v>
      </c>
      <c r="E1656" s="10">
        <f t="shared" ca="1" si="132"/>
        <v>14.255357978943062</v>
      </c>
      <c r="F1656" s="10">
        <f t="shared" ca="1" si="133"/>
        <v>-2.4271573745268137E-3</v>
      </c>
    </row>
    <row r="1657" spans="1:6" x14ac:dyDescent="0.35">
      <c r="A1657" s="10">
        <f t="shared" si="134"/>
        <v>46312</v>
      </c>
      <c r="B1657" s="10">
        <v>9.7739198815188E-2</v>
      </c>
      <c r="C1657" s="10">
        <f t="shared" ca="1" si="130"/>
        <v>0.85481458723083148</v>
      </c>
      <c r="D1657" s="10">
        <f t="shared" ca="1" si="131"/>
        <v>2.423399354799407E-3</v>
      </c>
      <c r="E1657" s="10">
        <f t="shared" ca="1" si="132"/>
        <v>14.255369623219917</v>
      </c>
      <c r="F1657" s="10">
        <f t="shared" ca="1" si="133"/>
        <v>-2.4263405397537251E-3</v>
      </c>
    </row>
    <row r="1658" spans="1:6" x14ac:dyDescent="0.35">
      <c r="A1658" s="10">
        <f t="shared" si="134"/>
        <v>46372</v>
      </c>
      <c r="B1658" s="10">
        <v>0.10766602443866199</v>
      </c>
      <c r="C1658" s="10">
        <f t="shared" ca="1" si="130"/>
        <v>0.93482660500642834</v>
      </c>
      <c r="D1658" s="10">
        <f t="shared" ca="1" si="131"/>
        <v>2.650233425193224E-3</v>
      </c>
      <c r="E1658" s="10">
        <f t="shared" ca="1" si="132"/>
        <v>14.252128164353987</v>
      </c>
      <c r="F1658" s="10">
        <f t="shared" ca="1" si="133"/>
        <v>-2.6537515110044668E-3</v>
      </c>
    </row>
    <row r="1659" spans="1:6" x14ac:dyDescent="0.35">
      <c r="A1659" s="10">
        <f t="shared" si="134"/>
        <v>46432</v>
      </c>
      <c r="B1659" s="10">
        <v>0.10872247723178401</v>
      </c>
      <c r="C1659" s="10">
        <f t="shared" ca="1" si="130"/>
        <v>0.9433418064281669</v>
      </c>
      <c r="D1659" s="10">
        <f t="shared" ca="1" si="131"/>
        <v>2.6743740212238532E-3</v>
      </c>
      <c r="E1659" s="10">
        <f t="shared" ca="1" si="132"/>
        <v>14.25178319523671</v>
      </c>
      <c r="F1659" s="10">
        <f t="shared" ca="1" si="133"/>
        <v>-2.6779565481967913E-3</v>
      </c>
    </row>
    <row r="1660" spans="1:6" x14ac:dyDescent="0.35">
      <c r="A1660" s="10">
        <f t="shared" si="134"/>
        <v>46492</v>
      </c>
      <c r="B1660" s="10">
        <v>0.108852926572915</v>
      </c>
      <c r="C1660" s="10">
        <f t="shared" ca="1" si="130"/>
        <v>0.94439325181436429</v>
      </c>
      <c r="D1660" s="10">
        <f t="shared" ca="1" si="131"/>
        <v>2.6773548688937224E-3</v>
      </c>
      <c r="E1660" s="10">
        <f t="shared" ca="1" si="132"/>
        <v>14.251740598923508</v>
      </c>
      <c r="F1660" s="10">
        <f t="shared" ca="1" si="133"/>
        <v>-2.6809453936118915E-3</v>
      </c>
    </row>
    <row r="1661" spans="1:6" x14ac:dyDescent="0.35">
      <c r="A1661" s="10">
        <f t="shared" si="134"/>
        <v>46552</v>
      </c>
      <c r="B1661" s="10">
        <v>0.11156620293439699</v>
      </c>
      <c r="C1661" s="10">
        <f t="shared" ca="1" si="130"/>
        <v>0.96626275216618274</v>
      </c>
      <c r="D1661" s="10">
        <f t="shared" ca="1" si="131"/>
        <v>2.7393549023911278E-3</v>
      </c>
      <c r="E1661" s="10">
        <f t="shared" ca="1" si="132"/>
        <v>14.25085461844483</v>
      </c>
      <c r="F1661" s="10">
        <f t="shared" ca="1" si="133"/>
        <v>-2.7431138012397145E-3</v>
      </c>
    </row>
    <row r="1662" spans="1:6" x14ac:dyDescent="0.35">
      <c r="A1662" s="10">
        <f t="shared" si="134"/>
        <v>46612</v>
      </c>
      <c r="B1662" s="10">
        <v>0.112697316723091</v>
      </c>
      <c r="C1662" s="10">
        <f t="shared" ca="1" si="130"/>
        <v>0.97537973477472117</v>
      </c>
      <c r="D1662" s="10">
        <f t="shared" ca="1" si="131"/>
        <v>2.7652015480863342E-3</v>
      </c>
      <c r="E1662" s="10">
        <f t="shared" ca="1" si="132"/>
        <v>14.250485269877846</v>
      </c>
      <c r="F1662" s="10">
        <f t="shared" ca="1" si="133"/>
        <v>-2.7690317804261893E-3</v>
      </c>
    </row>
    <row r="1663" spans="1:6" x14ac:dyDescent="0.35">
      <c r="A1663" s="10">
        <f t="shared" si="134"/>
        <v>46672</v>
      </c>
      <c r="B1663" s="10">
        <v>0.115751871357377</v>
      </c>
      <c r="C1663" s="10">
        <f t="shared" ca="1" si="130"/>
        <v>1</v>
      </c>
      <c r="D1663" s="10">
        <f t="shared" ca="1" si="131"/>
        <v>2.8349999999999998E-3</v>
      </c>
      <c r="E1663" s="10">
        <f t="shared" ca="1" si="132"/>
        <v>14.24948785</v>
      </c>
      <c r="F1663" s="10">
        <f t="shared" ca="1" si="133"/>
        <v>-2.8390262238635056E-3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C155F-E8BE-4EEC-8E42-6CDAC199B168}">
  <dimension ref="A1:K2111"/>
  <sheetViews>
    <sheetView topLeftCell="A1089" workbookViewId="0">
      <selection activeCell="A1108" sqref="A1108:F1108"/>
    </sheetView>
  </sheetViews>
  <sheetFormatPr defaultRowHeight="14.5" x14ac:dyDescent="0.35"/>
  <cols>
    <col min="1" max="16384" width="8.7265625" style="10"/>
  </cols>
  <sheetData>
    <row r="1" spans="1:11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I1" s="53" t="s">
        <v>55</v>
      </c>
      <c r="J1" s="53"/>
      <c r="K1" s="53"/>
    </row>
    <row r="2" spans="1:11" x14ac:dyDescent="0.35">
      <c r="A2" s="10">
        <v>52</v>
      </c>
      <c r="B2" s="10">
        <v>-1.6028476675726998E-2</v>
      </c>
      <c r="C2" s="10">
        <f ca="1">(B2-$C$2)/($C$1105-$C$2)</f>
        <v>0</v>
      </c>
      <c r="D2" s="10">
        <f ca="1">$K$4*C2</f>
        <v>0</v>
      </c>
      <c r="E2" s="10">
        <f ca="1">$J$6*(1-D2)</f>
        <v>14.29</v>
      </c>
      <c r="F2" s="10">
        <f ca="1">LN(E2/$J$6)</f>
        <v>0</v>
      </c>
      <c r="I2" s="20">
        <v>0.16969060351413293</v>
      </c>
    </row>
    <row r="3" spans="1:11" x14ac:dyDescent="0.35">
      <c r="A3" s="10">
        <f>A2+60</f>
        <v>112</v>
      </c>
      <c r="B3" s="10">
        <v>-1.6258052824885599E-2</v>
      </c>
      <c r="C3" s="10">
        <f t="shared" ref="C3:C66" ca="1" si="0">(B3-$C$2)/($C$1105-$C$2)</f>
        <v>-9.0398843447532463E-4</v>
      </c>
      <c r="D3" s="10">
        <f t="shared" ref="D3:D66" ca="1" si="1">$K$4*C3</f>
        <v>-4.0159686201566294E-6</v>
      </c>
      <c r="E3" s="10">
        <f t="shared" ref="E3:E66" ca="1" si="2">$J$6*(1-D3)</f>
        <v>14.290057388191581</v>
      </c>
      <c r="F3" s="10">
        <f t="shared" ref="F3:F66" ca="1" si="3">LN(E3/$J$6)</f>
        <v>4.01596055611651E-6</v>
      </c>
      <c r="I3" s="53" t="s">
        <v>34</v>
      </c>
      <c r="J3" s="53" t="s">
        <v>56</v>
      </c>
      <c r="K3" s="53" t="s">
        <v>57</v>
      </c>
    </row>
    <row r="4" spans="1:11" x14ac:dyDescent="0.35">
      <c r="A4" s="10">
        <f t="shared" ref="A4:A67" si="4">A3+60</f>
        <v>172</v>
      </c>
      <c r="B4" s="10">
        <v>-1.66251101281161E-2</v>
      </c>
      <c r="C4" s="10">
        <f t="shared" ca="1" si="0"/>
        <v>-2.3493282841338461E-3</v>
      </c>
      <c r="D4" s="10">
        <f t="shared" ca="1" si="1"/>
        <v>-1.0436890902264611E-5</v>
      </c>
      <c r="E4" s="10">
        <f t="shared" ca="1" si="2"/>
        <v>14.290149143170991</v>
      </c>
      <c r="F4" s="10">
        <f t="shared" ca="1" si="3"/>
        <v>1.0436836438221016E-5</v>
      </c>
      <c r="I4" s="10">
        <v>2.6179999999999998E-2</v>
      </c>
      <c r="J4" s="10">
        <f>I4*I2</f>
        <v>4.4424999999999994E-3</v>
      </c>
      <c r="K4" s="10">
        <f>I4*(1-I2)</f>
        <v>2.17375E-2</v>
      </c>
    </row>
    <row r="5" spans="1:11" x14ac:dyDescent="0.35">
      <c r="A5" s="10">
        <f t="shared" si="4"/>
        <v>232</v>
      </c>
      <c r="B5" s="10">
        <v>-1.7632252728779E-2</v>
      </c>
      <c r="C5" s="10">
        <f t="shared" ca="1" si="0"/>
        <v>-6.3150941801271999E-3</v>
      </c>
      <c r="D5" s="10">
        <f t="shared" ca="1" si="1"/>
        <v>-2.8054805895215083E-5</v>
      </c>
      <c r="E5" s="10">
        <f t="shared" ca="1" si="2"/>
        <v>14.290400903176243</v>
      </c>
      <c r="F5" s="10">
        <f t="shared" ca="1" si="3"/>
        <v>2.805441236658784E-5</v>
      </c>
      <c r="I5" s="53" t="s">
        <v>58</v>
      </c>
    </row>
    <row r="6" spans="1:11" x14ac:dyDescent="0.35">
      <c r="A6" s="10">
        <f t="shared" si="4"/>
        <v>292</v>
      </c>
      <c r="B6" s="10">
        <v>-1.7448254955694999E-2</v>
      </c>
      <c r="C6" s="10">
        <f t="shared" ca="1" si="0"/>
        <v>-5.5905770234157531E-3</v>
      </c>
      <c r="D6" s="10">
        <f t="shared" ca="1" si="1"/>
        <v>-2.4836138426524479E-5</v>
      </c>
      <c r="E6" s="10">
        <f t="shared" ca="1" si="2"/>
        <v>14.290354908418115</v>
      </c>
      <c r="F6" s="10">
        <f t="shared" ca="1" si="3"/>
        <v>2.4835830014741073E-5</v>
      </c>
      <c r="I6" s="10">
        <v>14.29</v>
      </c>
    </row>
    <row r="7" spans="1:11" x14ac:dyDescent="0.35">
      <c r="A7" s="10">
        <f t="shared" si="4"/>
        <v>352</v>
      </c>
      <c r="B7" s="10">
        <v>-1.70493935307078E-2</v>
      </c>
      <c r="C7" s="10">
        <f t="shared" ca="1" si="0"/>
        <v>-4.0200039631555582E-3</v>
      </c>
      <c r="D7" s="10">
        <f t="shared" ca="1" si="1"/>
        <v>-1.7858867606318566E-5</v>
      </c>
      <c r="E7" s="10">
        <f t="shared" ca="1" si="2"/>
        <v>14.290255203218093</v>
      </c>
      <c r="F7" s="10">
        <f t="shared" ca="1" si="3"/>
        <v>1.7858708138624359E-5</v>
      </c>
    </row>
    <row r="8" spans="1:11" x14ac:dyDescent="0.35">
      <c r="A8" s="10">
        <f t="shared" si="4"/>
        <v>412</v>
      </c>
      <c r="B8" s="10">
        <v>-1.6369617049594401E-2</v>
      </c>
      <c r="C8" s="10">
        <f t="shared" ca="1" si="0"/>
        <v>-1.3432882886090815E-3</v>
      </c>
      <c r="D8" s="10">
        <f t="shared" ca="1" si="1"/>
        <v>-5.9675582221458435E-6</v>
      </c>
      <c r="E8" s="10">
        <f t="shared" ca="1" si="2"/>
        <v>14.290085276406995</v>
      </c>
      <c r="F8" s="10">
        <f t="shared" ca="1" si="3"/>
        <v>5.9675404164370903E-6</v>
      </c>
      <c r="I8" s="53" t="s">
        <v>35</v>
      </c>
    </row>
    <row r="9" spans="1:11" x14ac:dyDescent="0.35">
      <c r="A9" s="10">
        <f t="shared" si="4"/>
        <v>472</v>
      </c>
      <c r="B9" s="10">
        <v>-1.64771543133829E-2</v>
      </c>
      <c r="C9" s="10">
        <f t="shared" ca="1" si="0"/>
        <v>-1.7667314167223902E-3</v>
      </c>
      <c r="D9" s="10">
        <f t="shared" ca="1" si="1"/>
        <v>-7.8487043187892176E-6</v>
      </c>
      <c r="E9" s="10">
        <f t="shared" ca="1" si="2"/>
        <v>14.290112157984714</v>
      </c>
      <c r="F9" s="10">
        <f t="shared" ca="1" si="3"/>
        <v>7.8486735177728696E-6</v>
      </c>
      <c r="I9" s="10">
        <v>3.5729999999999998E-3</v>
      </c>
    </row>
    <row r="10" spans="1:11" x14ac:dyDescent="0.35">
      <c r="A10" s="10">
        <f t="shared" si="4"/>
        <v>532</v>
      </c>
      <c r="B10" s="10">
        <v>-1.6757261027352699E-2</v>
      </c>
      <c r="C10" s="10">
        <f t="shared" ca="1" si="0"/>
        <v>-2.8696910698728382E-3</v>
      </c>
      <c r="D10" s="10">
        <f t="shared" ca="1" si="1"/>
        <v>-1.2748602577910082E-5</v>
      </c>
      <c r="E10" s="10">
        <f t="shared" ca="1" si="2"/>
        <v>14.290182177530836</v>
      </c>
      <c r="F10" s="10">
        <f t="shared" ca="1" si="3"/>
        <v>1.2748521315084653E-5</v>
      </c>
    </row>
    <row r="11" spans="1:11" x14ac:dyDescent="0.35">
      <c r="A11" s="10">
        <f t="shared" si="4"/>
        <v>592</v>
      </c>
      <c r="B11" s="10">
        <v>-1.7206689450067401E-2</v>
      </c>
      <c r="C11" s="10">
        <f t="shared" ca="1" si="0"/>
        <v>-4.6393788085494882E-3</v>
      </c>
      <c r="D11" s="10">
        <f t="shared" ca="1" si="1"/>
        <v>-2.0610440356981098E-5</v>
      </c>
      <c r="E11" s="10">
        <f t="shared" ca="1" si="2"/>
        <v>14.290294523192701</v>
      </c>
      <c r="F11" s="10">
        <f t="shared" ca="1" si="3"/>
        <v>2.0610227964853081E-5</v>
      </c>
      <c r="I11" s="53" t="s">
        <v>18</v>
      </c>
    </row>
    <row r="12" spans="1:11" x14ac:dyDescent="0.35">
      <c r="A12" s="10">
        <f t="shared" si="4"/>
        <v>652</v>
      </c>
      <c r="B12" s="10">
        <v>-1.85847130487292E-2</v>
      </c>
      <c r="C12" s="10">
        <f t="shared" ca="1" si="0"/>
        <v>-1.0065540891108594E-2</v>
      </c>
      <c r="D12" s="10">
        <f t="shared" ca="1" si="1"/>
        <v>-4.4716165408749926E-5</v>
      </c>
      <c r="E12" s="10">
        <f t="shared" ca="1" si="2"/>
        <v>14.29063899400369</v>
      </c>
      <c r="F12" s="10">
        <f t="shared" ca="1" si="3"/>
        <v>4.471516567076537E-5</v>
      </c>
      <c r="I12" s="19">
        <v>9.0400000000000002E-8</v>
      </c>
    </row>
    <row r="13" spans="1:11" x14ac:dyDescent="0.35">
      <c r="A13" s="10">
        <f t="shared" si="4"/>
        <v>712</v>
      </c>
      <c r="B13" s="10">
        <v>-1.8613665245190699E-2</v>
      </c>
      <c r="C13" s="10">
        <f t="shared" ca="1" si="0"/>
        <v>-1.0179544244025587E-2</v>
      </c>
      <c r="D13" s="10">
        <f t="shared" ca="1" si="1"/>
        <v>-4.5222625304083661E-5</v>
      </c>
      <c r="E13" s="10">
        <f t="shared" ca="1" si="2"/>
        <v>14.290646231315593</v>
      </c>
      <c r="F13" s="10">
        <f t="shared" ca="1" si="3"/>
        <v>4.5221602791949507E-5</v>
      </c>
      <c r="I13" s="53" t="s">
        <v>20</v>
      </c>
    </row>
    <row r="14" spans="1:11" x14ac:dyDescent="0.35">
      <c r="A14" s="10">
        <f t="shared" si="4"/>
        <v>772</v>
      </c>
      <c r="B14" s="10">
        <v>-1.7855936280067299E-2</v>
      </c>
      <c r="C14" s="10">
        <f t="shared" ca="1" si="0"/>
        <v>-7.1958796802241492E-3</v>
      </c>
      <c r="D14" s="10">
        <f t="shared" ca="1" si="1"/>
        <v>-3.1967695479395781E-5</v>
      </c>
      <c r="E14" s="10">
        <f t="shared" ca="1" si="2"/>
        <v>14.2904568183684</v>
      </c>
      <c r="F14" s="10">
        <f t="shared" ca="1" si="3"/>
        <v>3.1967184523530137E-5</v>
      </c>
      <c r="I14" s="19">
        <f>I12/I9</f>
        <v>2.5300867618247973E-5</v>
      </c>
    </row>
    <row r="15" spans="1:11" x14ac:dyDescent="0.35">
      <c r="A15" s="10">
        <f t="shared" si="4"/>
        <v>832</v>
      </c>
      <c r="B15" s="10">
        <v>-1.8756981484185701E-2</v>
      </c>
      <c r="C15" s="10">
        <f t="shared" ca="1" si="0"/>
        <v>-1.0743872128254015E-2</v>
      </c>
      <c r="D15" s="10">
        <f t="shared" ca="1" si="1"/>
        <v>-4.7729651929768453E-5</v>
      </c>
      <c r="E15" s="10">
        <f t="shared" ca="1" si="2"/>
        <v>14.290682056726075</v>
      </c>
      <c r="F15" s="10">
        <f t="shared" ca="1" si="3"/>
        <v>4.7728512906079927E-5</v>
      </c>
    </row>
    <row r="16" spans="1:11" x14ac:dyDescent="0.35">
      <c r="A16" s="10">
        <f t="shared" si="4"/>
        <v>892</v>
      </c>
      <c r="B16" s="10">
        <v>-1.9308899691548798E-2</v>
      </c>
      <c r="C16" s="10">
        <f t="shared" ca="1" si="0"/>
        <v>-1.2917127834742557E-2</v>
      </c>
      <c r="D16" s="10">
        <f t="shared" ca="1" si="1"/>
        <v>-5.7384340405843804E-5</v>
      </c>
      <c r="E16" s="10">
        <f t="shared" ca="1" si="2"/>
        <v>14.2908200222244</v>
      </c>
      <c r="F16" s="10">
        <f t="shared" ca="1" si="3"/>
        <v>5.7382693987642872E-5</v>
      </c>
    </row>
    <row r="17" spans="1:6" x14ac:dyDescent="0.35">
      <c r="A17" s="10">
        <f t="shared" si="4"/>
        <v>952</v>
      </c>
      <c r="B17" s="10">
        <v>-1.8465903644068499E-2</v>
      </c>
      <c r="C17" s="10">
        <f t="shared" ca="1" si="0"/>
        <v>-9.5977121200720387E-3</v>
      </c>
      <c r="D17" s="10">
        <f t="shared" ca="1" si="1"/>
        <v>-4.2637836093420028E-5</v>
      </c>
      <c r="E17" s="10">
        <f t="shared" ca="1" si="2"/>
        <v>14.290609294677774</v>
      </c>
      <c r="F17" s="10">
        <f t="shared" ca="1" si="3"/>
        <v>4.2636927126677368E-5</v>
      </c>
    </row>
    <row r="18" spans="1:6" x14ac:dyDescent="0.35">
      <c r="A18" s="10">
        <f t="shared" si="4"/>
        <v>1012</v>
      </c>
      <c r="B18" s="10">
        <v>-1.9127132187715501E-2</v>
      </c>
      <c r="C18" s="10">
        <f t="shared" ca="1" si="0"/>
        <v>-1.2201392677449567E-2</v>
      </c>
      <c r="D18" s="10">
        <f t="shared" ca="1" si="1"/>
        <v>-5.4204686969569695E-5</v>
      </c>
      <c r="E18" s="10">
        <f t="shared" ca="1" si="2"/>
        <v>14.290774584976795</v>
      </c>
      <c r="F18" s="10">
        <f t="shared" ca="1" si="3"/>
        <v>5.4203217948634701E-5</v>
      </c>
    </row>
    <row r="19" spans="1:6" x14ac:dyDescent="0.35">
      <c r="A19" s="10">
        <f t="shared" si="4"/>
        <v>1072</v>
      </c>
      <c r="B19" s="10">
        <v>-1.8600497067956301E-2</v>
      </c>
      <c r="C19" s="10">
        <f t="shared" ca="1" si="0"/>
        <v>-1.012769269077563E-2</v>
      </c>
      <c r="D19" s="10">
        <f t="shared" ca="1" si="1"/>
        <v>-4.4992274778770733E-5</v>
      </c>
      <c r="E19" s="10">
        <f t="shared" ca="1" si="2"/>
        <v>14.290642939606586</v>
      </c>
      <c r="F19" s="10">
        <f t="shared" ca="1" si="3"/>
        <v>4.4991262656684708E-5</v>
      </c>
    </row>
    <row r="20" spans="1:6" x14ac:dyDescent="0.35">
      <c r="A20" s="10">
        <f t="shared" si="4"/>
        <v>1132</v>
      </c>
      <c r="B20" s="10">
        <v>-1.8597367107014099E-2</v>
      </c>
      <c r="C20" s="10">
        <f t="shared" ca="1" si="0"/>
        <v>-1.0115368028555796E-2</v>
      </c>
      <c r="D20" s="10">
        <f t="shared" ca="1" si="1"/>
        <v>-4.4937522466859117E-5</v>
      </c>
      <c r="E20" s="10">
        <f t="shared" ca="1" si="2"/>
        <v>14.290642157196052</v>
      </c>
      <c r="F20" s="10">
        <f t="shared" ca="1" si="3"/>
        <v>4.4936512806710634E-5</v>
      </c>
    </row>
    <row r="21" spans="1:6" x14ac:dyDescent="0.35">
      <c r="A21" s="10">
        <f t="shared" si="4"/>
        <v>1192</v>
      </c>
      <c r="B21" s="10">
        <v>-1.87340376044931E-2</v>
      </c>
      <c r="C21" s="10">
        <f t="shared" ca="1" si="0"/>
        <v>-1.0653527369183352E-2</v>
      </c>
      <c r="D21" s="10">
        <f t="shared" ca="1" si="1"/>
        <v>-4.7328295337597035E-5</v>
      </c>
      <c r="E21" s="10">
        <f t="shared" ca="1" si="2"/>
        <v>14.290676321340372</v>
      </c>
      <c r="F21" s="10">
        <f t="shared" ca="1" si="3"/>
        <v>4.7327175389056749E-5</v>
      </c>
    </row>
    <row r="22" spans="1:6" x14ac:dyDescent="0.35">
      <c r="A22" s="10">
        <f t="shared" si="4"/>
        <v>1252</v>
      </c>
      <c r="B22" s="10">
        <v>-1.86824025564424E-2</v>
      </c>
      <c r="C22" s="10">
        <f t="shared" ca="1" si="0"/>
        <v>-1.0450207092131559E-2</v>
      </c>
      <c r="D22" s="10">
        <f t="shared" ca="1" si="1"/>
        <v>-4.6425045006794444E-5</v>
      </c>
      <c r="E22" s="10">
        <f t="shared" ca="1" si="2"/>
        <v>14.290663413893146</v>
      </c>
      <c r="F22" s="10">
        <f t="shared" ca="1" si="3"/>
        <v>4.642396739768713E-5</v>
      </c>
    </row>
    <row r="23" spans="1:6" x14ac:dyDescent="0.35">
      <c r="A23" s="10">
        <f t="shared" si="4"/>
        <v>1312</v>
      </c>
      <c r="B23" s="10">
        <v>-1.8782989480780599E-2</v>
      </c>
      <c r="C23" s="10">
        <f t="shared" ca="1" si="0"/>
        <v>-1.0846282279359997E-2</v>
      </c>
      <c r="D23" s="10">
        <f t="shared" ca="1" si="1"/>
        <v>-4.8184609026056784E-5</v>
      </c>
      <c r="E23" s="10">
        <f t="shared" ca="1" si="2"/>
        <v>14.290688558062982</v>
      </c>
      <c r="F23" s="10">
        <f t="shared" ca="1" si="3"/>
        <v>4.8183448185130118E-5</v>
      </c>
    </row>
    <row r="24" spans="1:6" x14ac:dyDescent="0.35">
      <c r="A24" s="10">
        <f t="shared" si="4"/>
        <v>1372</v>
      </c>
      <c r="B24" s="10">
        <v>-1.9614450817363599E-2</v>
      </c>
      <c r="C24" s="10">
        <f t="shared" ca="1" si="0"/>
        <v>-1.4120278444637464E-2</v>
      </c>
      <c r="D24" s="10">
        <f t="shared" ca="1" si="1"/>
        <v>-6.2729336990301931E-5</v>
      </c>
      <c r="E24" s="10">
        <f t="shared" ca="1" si="2"/>
        <v>14.290896402225592</v>
      </c>
      <c r="F24" s="10">
        <f t="shared" ca="1" si="3"/>
        <v>6.27273695877795E-5</v>
      </c>
    </row>
    <row r="25" spans="1:6" x14ac:dyDescent="0.35">
      <c r="A25" s="10">
        <f t="shared" si="4"/>
        <v>1432</v>
      </c>
      <c r="B25" s="10">
        <v>-1.9672010235787601E-2</v>
      </c>
      <c r="C25" s="10">
        <f t="shared" ca="1" si="0"/>
        <v>-1.4346926764774925E-2</v>
      </c>
      <c r="D25" s="10">
        <f t="shared" ca="1" si="1"/>
        <v>-6.37362221525126E-5</v>
      </c>
      <c r="E25" s="10">
        <f t="shared" ca="1" si="2"/>
        <v>14.290910790614559</v>
      </c>
      <c r="F25" s="10">
        <f t="shared" ca="1" si="3"/>
        <v>6.3734191085793601E-5</v>
      </c>
    </row>
    <row r="26" spans="1:6" x14ac:dyDescent="0.35">
      <c r="A26" s="10">
        <f t="shared" si="4"/>
        <v>1492</v>
      </c>
      <c r="B26" s="10">
        <v>-1.82752649346332E-2</v>
      </c>
      <c r="C26" s="10">
        <f t="shared" ca="1" si="0"/>
        <v>-8.8470453407727863E-3</v>
      </c>
      <c r="D26" s="10">
        <f t="shared" ca="1" si="1"/>
        <v>-3.9302998926383096E-5</v>
      </c>
      <c r="E26" s="10">
        <f t="shared" ca="1" si="2"/>
        <v>14.290561639854657</v>
      </c>
      <c r="F26" s="10">
        <f t="shared" ca="1" si="3"/>
        <v>3.9302226583668411E-5</v>
      </c>
    </row>
    <row r="27" spans="1:6" x14ac:dyDescent="0.35">
      <c r="A27" s="10">
        <f t="shared" si="4"/>
        <v>1552</v>
      </c>
      <c r="B27" s="10">
        <v>-1.9362379570067999E-2</v>
      </c>
      <c r="C27" s="10">
        <f t="shared" ca="1" si="0"/>
        <v>-1.312771239169975E-2</v>
      </c>
      <c r="D27" s="10">
        <f t="shared" ca="1" si="1"/>
        <v>-5.8319862300126135E-5</v>
      </c>
      <c r="E27" s="10">
        <f t="shared" ca="1" si="2"/>
        <v>14.290833390832267</v>
      </c>
      <c r="F27" s="10">
        <f t="shared" ca="1" si="3"/>
        <v>5.8318161763040611E-5</v>
      </c>
    </row>
    <row r="28" spans="1:6" x14ac:dyDescent="0.35">
      <c r="A28" s="10">
        <f t="shared" si="4"/>
        <v>1612</v>
      </c>
      <c r="B28" s="10">
        <v>-1.8857446982497202E-2</v>
      </c>
      <c r="C28" s="10">
        <f t="shared" ca="1" si="0"/>
        <v>-1.1139469183393463E-2</v>
      </c>
      <c r="D28" s="10">
        <f t="shared" ca="1" si="1"/>
        <v>-4.9487091847225452E-5</v>
      </c>
      <c r="E28" s="10">
        <f t="shared" ca="1" si="2"/>
        <v>14.290707170542497</v>
      </c>
      <c r="F28" s="10">
        <f t="shared" ca="1" si="3"/>
        <v>4.9485867401532997E-5</v>
      </c>
    </row>
    <row r="29" spans="1:6" x14ac:dyDescent="0.35">
      <c r="A29" s="10">
        <f t="shared" si="4"/>
        <v>1672</v>
      </c>
      <c r="B29" s="10">
        <v>-1.9267637016474E-2</v>
      </c>
      <c r="C29" s="10">
        <f t="shared" ca="1" si="0"/>
        <v>-1.2754650237745484E-2</v>
      </c>
      <c r="D29" s="10">
        <f t="shared" ca="1" si="1"/>
        <v>-5.6662533681184308E-5</v>
      </c>
      <c r="E29" s="10">
        <f t="shared" ca="1" si="2"/>
        <v>14.290809707606302</v>
      </c>
      <c r="F29" s="10">
        <f t="shared" ca="1" si="3"/>
        <v>5.6660928420361318E-5</v>
      </c>
    </row>
    <row r="30" spans="1:6" x14ac:dyDescent="0.35">
      <c r="A30" s="10">
        <f t="shared" si="4"/>
        <v>1732</v>
      </c>
      <c r="B30" s="10">
        <v>-1.9005866868433099E-2</v>
      </c>
      <c r="C30" s="10">
        <f t="shared" ca="1" si="0"/>
        <v>-1.1723893396552941E-2</v>
      </c>
      <c r="D30" s="10">
        <f t="shared" ca="1" si="1"/>
        <v>-5.2083396414186432E-5</v>
      </c>
      <c r="E30" s="10">
        <f t="shared" ca="1" si="2"/>
        <v>14.290744271734757</v>
      </c>
      <c r="F30" s="10">
        <f t="shared" ca="1" si="3"/>
        <v>5.2082040121162164E-5</v>
      </c>
    </row>
    <row r="31" spans="1:6" x14ac:dyDescent="0.35">
      <c r="A31" s="10">
        <f t="shared" si="4"/>
        <v>1792</v>
      </c>
      <c r="B31" s="10">
        <v>-1.9152468680827602E-2</v>
      </c>
      <c r="C31" s="10">
        <f t="shared" ca="1" si="0"/>
        <v>-1.2301158688977533E-2</v>
      </c>
      <c r="D31" s="10">
        <f t="shared" ca="1" si="1"/>
        <v>-5.4647897475782683E-5</v>
      </c>
      <c r="E31" s="10">
        <f t="shared" ca="1" si="2"/>
        <v>14.29078091845493</v>
      </c>
      <c r="F31" s="10">
        <f t="shared" ca="1" si="3"/>
        <v>5.4646404333938691E-5</v>
      </c>
    </row>
    <row r="32" spans="1:6" x14ac:dyDescent="0.35">
      <c r="A32" s="10">
        <f t="shared" si="4"/>
        <v>1852</v>
      </c>
      <c r="B32" s="10">
        <v>-1.9563952092237599E-2</v>
      </c>
      <c r="C32" s="10">
        <f t="shared" ca="1" si="0"/>
        <v>-1.3921432599209001E-2</v>
      </c>
      <c r="D32" s="10">
        <f t="shared" ca="1" si="1"/>
        <v>-6.184596432198598E-5</v>
      </c>
      <c r="E32" s="10">
        <f t="shared" ca="1" si="2"/>
        <v>14.29088377883016</v>
      </c>
      <c r="F32" s="10">
        <f t="shared" ca="1" si="3"/>
        <v>6.1844051939212845E-5</v>
      </c>
    </row>
    <row r="33" spans="1:6" x14ac:dyDescent="0.35">
      <c r="A33" s="10">
        <f t="shared" si="4"/>
        <v>1912</v>
      </c>
      <c r="B33" s="10">
        <v>-1.92120073143295E-2</v>
      </c>
      <c r="C33" s="10">
        <f t="shared" ca="1" si="0"/>
        <v>-1.2535600447354611E-2</v>
      </c>
      <c r="D33" s="10">
        <f t="shared" ca="1" si="1"/>
        <v>-5.5689404987372849E-5</v>
      </c>
      <c r="E33" s="10">
        <f t="shared" ca="1" si="2"/>
        <v>14.29079580159727</v>
      </c>
      <c r="F33" s="10">
        <f t="shared" ca="1" si="3"/>
        <v>5.5687854390111588E-5</v>
      </c>
    </row>
    <row r="34" spans="1:6" x14ac:dyDescent="0.35">
      <c r="A34" s="10">
        <f t="shared" si="4"/>
        <v>1972</v>
      </c>
      <c r="B34" s="10">
        <v>-1.8931359456693601E-2</v>
      </c>
      <c r="C34" s="10">
        <f t="shared" ca="1" si="0"/>
        <v>-1.1430509964772028E-2</v>
      </c>
      <c r="D34" s="10">
        <f t="shared" ca="1" si="1"/>
        <v>-5.0780040518499727E-5</v>
      </c>
      <c r="E34" s="10">
        <f t="shared" ca="1" si="2"/>
        <v>14.290725646779009</v>
      </c>
      <c r="F34" s="10">
        <f t="shared" ca="1" si="3"/>
        <v>5.0778751255893642E-5</v>
      </c>
    </row>
    <row r="35" spans="1:6" x14ac:dyDescent="0.35">
      <c r="A35" s="10">
        <f t="shared" si="4"/>
        <v>2032</v>
      </c>
      <c r="B35" s="10">
        <v>-1.9428117472396499E-2</v>
      </c>
      <c r="C35" s="10">
        <f t="shared" ca="1" si="0"/>
        <v>-1.3386564644555418E-2</v>
      </c>
      <c r="D35" s="10">
        <f t="shared" ca="1" si="1"/>
        <v>-5.9469813433437438E-5</v>
      </c>
      <c r="E35" s="10">
        <f t="shared" ca="1" si="2"/>
        <v>14.290849823633964</v>
      </c>
      <c r="F35" s="10">
        <f t="shared" ca="1" si="3"/>
        <v>5.946804517427153E-5</v>
      </c>
    </row>
    <row r="36" spans="1:6" x14ac:dyDescent="0.35">
      <c r="A36" s="10">
        <f t="shared" si="4"/>
        <v>2092</v>
      </c>
      <c r="B36" s="10">
        <v>-1.9539178327755698E-2</v>
      </c>
      <c r="C36" s="10">
        <f t="shared" ca="1" si="0"/>
        <v>-1.382388241095063E-2</v>
      </c>
      <c r="D36" s="10">
        <f t="shared" ca="1" si="1"/>
        <v>-6.141259761064817E-5</v>
      </c>
      <c r="E36" s="10">
        <f t="shared" ca="1" si="2"/>
        <v>14.290877586019855</v>
      </c>
      <c r="F36" s="10">
        <f t="shared" ca="1" si="3"/>
        <v>6.1410711934240398E-5</v>
      </c>
    </row>
    <row r="37" spans="1:6" x14ac:dyDescent="0.35">
      <c r="A37" s="10">
        <f t="shared" si="4"/>
        <v>2152</v>
      </c>
      <c r="B37" s="10">
        <v>-2.01668802330645E-2</v>
      </c>
      <c r="C37" s="10">
        <f t="shared" ca="1" si="0"/>
        <v>-1.6295547105985103E-2</v>
      </c>
      <c r="D37" s="10">
        <f t="shared" ca="1" si="1"/>
        <v>-7.2392968018338807E-5</v>
      </c>
      <c r="E37" s="10">
        <f t="shared" ca="1" si="2"/>
        <v>14.291034495512982</v>
      </c>
      <c r="F37" s="10">
        <f t="shared" ca="1" si="3"/>
        <v>7.2390347773968033E-5</v>
      </c>
    </row>
    <row r="38" spans="1:6" x14ac:dyDescent="0.35">
      <c r="A38" s="10">
        <f t="shared" si="4"/>
        <v>2212</v>
      </c>
      <c r="B38" s="10">
        <v>-1.9143625344397501E-2</v>
      </c>
      <c r="C38" s="10">
        <f t="shared" ca="1" si="0"/>
        <v>-1.226633680576238E-2</v>
      </c>
      <c r="D38" s="10">
        <f t="shared" ca="1" si="1"/>
        <v>-5.4493201259599367E-5</v>
      </c>
      <c r="E38" s="10">
        <f t="shared" ca="1" si="2"/>
        <v>14.290778707845998</v>
      </c>
      <c r="F38" s="10">
        <f t="shared" ca="1" si="3"/>
        <v>5.4491716559054263E-5</v>
      </c>
    </row>
    <row r="39" spans="1:6" x14ac:dyDescent="0.35">
      <c r="A39" s="10">
        <f t="shared" si="4"/>
        <v>2272</v>
      </c>
      <c r="B39" s="10">
        <v>-1.9713165397874599E-2</v>
      </c>
      <c r="C39" s="10">
        <f t="shared" ca="1" si="0"/>
        <v>-1.4508981014234007E-2</v>
      </c>
      <c r="D39" s="10">
        <f t="shared" ca="1" si="1"/>
        <v>-6.4456148155734569E-5</v>
      </c>
      <c r="E39" s="10">
        <f t="shared" ca="1" si="2"/>
        <v>14.290921078357146</v>
      </c>
      <c r="F39" s="10">
        <f t="shared" ca="1" si="3"/>
        <v>6.4454070947497162E-5</v>
      </c>
    </row>
    <row r="40" spans="1:6" x14ac:dyDescent="0.35">
      <c r="A40" s="10">
        <f t="shared" si="4"/>
        <v>2332</v>
      </c>
      <c r="B40" s="10">
        <v>-1.92516016104873E-2</v>
      </c>
      <c r="C40" s="10">
        <f t="shared" ca="1" si="0"/>
        <v>-1.2691508567292257E-2</v>
      </c>
      <c r="D40" s="10">
        <f t="shared" ca="1" si="1"/>
        <v>-5.6382026810195845E-5</v>
      </c>
      <c r="E40" s="10">
        <f t="shared" ca="1" si="2"/>
        <v>14.290805699163117</v>
      </c>
      <c r="F40" s="10">
        <f t="shared" ca="1" si="3"/>
        <v>5.6380437403510932E-5</v>
      </c>
    </row>
    <row r="41" spans="1:6" x14ac:dyDescent="0.35">
      <c r="A41" s="10">
        <f t="shared" si="4"/>
        <v>2392</v>
      </c>
      <c r="B41" s="10">
        <v>-1.9071574987355899E-2</v>
      </c>
      <c r="C41" s="10">
        <f t="shared" ca="1" si="0"/>
        <v>-1.1982628373052197E-2</v>
      </c>
      <c r="D41" s="10">
        <f t="shared" ca="1" si="1"/>
        <v>-5.323282654728438E-5</v>
      </c>
      <c r="E41" s="10">
        <f t="shared" ca="1" si="2"/>
        <v>14.290760697091359</v>
      </c>
      <c r="F41" s="10">
        <f t="shared" ca="1" si="3"/>
        <v>5.3231409730603157E-5</v>
      </c>
    </row>
    <row r="42" spans="1:6" x14ac:dyDescent="0.35">
      <c r="A42" s="10">
        <f t="shared" si="4"/>
        <v>2452</v>
      </c>
      <c r="B42" s="10">
        <v>-1.95328052154622E-2</v>
      </c>
      <c r="C42" s="10">
        <f t="shared" ca="1" si="0"/>
        <v>-1.3798787383326683E-2</v>
      </c>
      <c r="D42" s="10">
        <f t="shared" ca="1" si="1"/>
        <v>-6.1301112950428783E-5</v>
      </c>
      <c r="E42" s="10">
        <f t="shared" ca="1" si="2"/>
        <v>14.290875992904061</v>
      </c>
      <c r="F42" s="10">
        <f t="shared" ca="1" si="3"/>
        <v>6.1299234113998692E-5</v>
      </c>
    </row>
    <row r="43" spans="1:6" x14ac:dyDescent="0.35">
      <c r="A43" s="10">
        <f t="shared" si="4"/>
        <v>2512</v>
      </c>
      <c r="B43" s="10">
        <v>-1.79741360379129E-2</v>
      </c>
      <c r="C43" s="10">
        <f t="shared" ca="1" si="0"/>
        <v>-7.6613078810273197E-3</v>
      </c>
      <c r="D43" s="10">
        <f t="shared" ca="1" si="1"/>
        <v>-3.4035360261463865E-5</v>
      </c>
      <c r="E43" s="10">
        <f t="shared" ca="1" si="2"/>
        <v>14.290486365298136</v>
      </c>
      <c r="F43" s="10">
        <f t="shared" ca="1" si="3"/>
        <v>3.4034781071742989E-5</v>
      </c>
    </row>
    <row r="44" spans="1:6" x14ac:dyDescent="0.35">
      <c r="A44" s="10">
        <f t="shared" si="4"/>
        <v>2572</v>
      </c>
      <c r="B44" s="10">
        <v>-1.9022570073136499E-2</v>
      </c>
      <c r="C44" s="10">
        <f t="shared" ca="1" si="0"/>
        <v>-1.1789664618545675E-2</v>
      </c>
      <c r="D44" s="10">
        <f t="shared" ca="1" si="1"/>
        <v>-5.2375585067889155E-5</v>
      </c>
      <c r="E44" s="10">
        <f t="shared" ca="1" si="2"/>
        <v>14.290748447110619</v>
      </c>
      <c r="F44" s="10">
        <f t="shared" ca="1" si="3"/>
        <v>5.2374213514811216E-5</v>
      </c>
    </row>
    <row r="45" spans="1:6" x14ac:dyDescent="0.35">
      <c r="A45" s="10">
        <f t="shared" si="4"/>
        <v>2632</v>
      </c>
      <c r="B45" s="10">
        <v>-1.8441707150019401E-2</v>
      </c>
      <c r="C45" s="10">
        <f t="shared" ca="1" si="0"/>
        <v>-9.502435015479942E-3</v>
      </c>
      <c r="D45" s="10">
        <f t="shared" ca="1" si="1"/>
        <v>-4.2214567556269634E-5</v>
      </c>
      <c r="E45" s="10">
        <f t="shared" ca="1" si="2"/>
        <v>14.290603246170377</v>
      </c>
      <c r="F45" s="10">
        <f t="shared" ca="1" si="3"/>
        <v>4.2213676546483282E-5</v>
      </c>
    </row>
    <row r="46" spans="1:6" x14ac:dyDescent="0.35">
      <c r="A46" s="10">
        <f t="shared" si="4"/>
        <v>2692</v>
      </c>
      <c r="B46" s="10">
        <v>-1.83384936446673E-2</v>
      </c>
      <c r="C46" s="10">
        <f t="shared" ca="1" si="0"/>
        <v>-9.0960172954253245E-3</v>
      </c>
      <c r="D46" s="10">
        <f t="shared" ca="1" si="1"/>
        <v>-4.0409056834926995E-5</v>
      </c>
      <c r="E46" s="10">
        <f t="shared" ca="1" si="2"/>
        <v>14.290577445422169</v>
      </c>
      <c r="F46" s="10">
        <f t="shared" ca="1" si="3"/>
        <v>4.0408240410945888E-5</v>
      </c>
    </row>
    <row r="47" spans="1:6" x14ac:dyDescent="0.35">
      <c r="A47" s="10">
        <f t="shared" si="4"/>
        <v>2752</v>
      </c>
      <c r="B47" s="10">
        <v>-1.7602452787452001E-2</v>
      </c>
      <c r="C47" s="10">
        <f t="shared" ca="1" si="0"/>
        <v>-6.197752712355474E-3</v>
      </c>
      <c r="D47" s="10">
        <f t="shared" ca="1" si="1"/>
        <v>-2.7533516424639189E-5</v>
      </c>
      <c r="E47" s="10">
        <f t="shared" ca="1" si="2"/>
        <v>14.290393453949706</v>
      </c>
      <c r="F47" s="10">
        <f t="shared" ca="1" si="3"/>
        <v>2.7533137384287959E-5</v>
      </c>
    </row>
    <row r="48" spans="1:6" x14ac:dyDescent="0.35">
      <c r="A48" s="10">
        <f t="shared" si="4"/>
        <v>2812</v>
      </c>
      <c r="B48" s="10">
        <v>-1.7334110871300702E-2</v>
      </c>
      <c r="C48" s="10">
        <f t="shared" ca="1" si="0"/>
        <v>-5.1411186082694332E-3</v>
      </c>
      <c r="D48" s="10">
        <f t="shared" ca="1" si="1"/>
        <v>-2.2839419417236953E-5</v>
      </c>
      <c r="E48" s="10">
        <f t="shared" ca="1" si="2"/>
        <v>14.290326375303472</v>
      </c>
      <c r="F48" s="10">
        <f t="shared" ca="1" si="3"/>
        <v>2.2839158601706993E-5</v>
      </c>
    </row>
    <row r="49" spans="1:6" x14ac:dyDescent="0.35">
      <c r="A49" s="10">
        <f t="shared" si="4"/>
        <v>2872</v>
      </c>
      <c r="B49" s="10">
        <v>-1.6928661998357301E-2</v>
      </c>
      <c r="C49" s="10">
        <f t="shared" ca="1" si="0"/>
        <v>-3.5446065435136053E-3</v>
      </c>
      <c r="D49" s="10">
        <f t="shared" ca="1" si="1"/>
        <v>-1.5746914569559189E-5</v>
      </c>
      <c r="E49" s="10">
        <f t="shared" ca="1" si="2"/>
        <v>14.290225023409199</v>
      </c>
      <c r="F49" s="10">
        <f t="shared" ca="1" si="3"/>
        <v>1.5746790588267718E-5</v>
      </c>
    </row>
    <row r="50" spans="1:6" x14ac:dyDescent="0.35">
      <c r="A50" s="10">
        <f t="shared" si="4"/>
        <v>2932</v>
      </c>
      <c r="B50" s="10">
        <v>-1.6489618850566101E-2</v>
      </c>
      <c r="C50" s="10">
        <f t="shared" ca="1" si="0"/>
        <v>-1.8158122881282305E-3</v>
      </c>
      <c r="D50" s="10">
        <f t="shared" ca="1" si="1"/>
        <v>-8.0667460900096624E-6</v>
      </c>
      <c r="E50" s="10">
        <f t="shared" ca="1" si="2"/>
        <v>14.290115273801625</v>
      </c>
      <c r="F50" s="10">
        <f t="shared" ca="1" si="3"/>
        <v>8.0667135539750896E-6</v>
      </c>
    </row>
    <row r="51" spans="1:6" x14ac:dyDescent="0.35">
      <c r="A51" s="10">
        <f t="shared" si="4"/>
        <v>2992</v>
      </c>
      <c r="B51" s="10">
        <v>-1.5887549946056002E-2</v>
      </c>
      <c r="C51" s="10">
        <f t="shared" ca="1" si="0"/>
        <v>5.549188545845025E-4</v>
      </c>
      <c r="D51" s="10">
        <f t="shared" ca="1" si="1"/>
        <v>2.4652270114916522E-6</v>
      </c>
      <c r="E51" s="10">
        <f t="shared" ca="1" si="2"/>
        <v>14.289964771906005</v>
      </c>
      <c r="F51" s="10">
        <f t="shared" ca="1" si="3"/>
        <v>-2.4652300500938183E-6</v>
      </c>
    </row>
    <row r="52" spans="1:6" x14ac:dyDescent="0.35">
      <c r="A52" s="10">
        <f t="shared" si="4"/>
        <v>3052</v>
      </c>
      <c r="B52" s="10">
        <v>-1.5546688926505899E-2</v>
      </c>
      <c r="C52" s="10">
        <f t="shared" ca="1" si="0"/>
        <v>1.8971071462083331E-3</v>
      </c>
      <c r="D52" s="10">
        <f t="shared" ca="1" si="1"/>
        <v>8.4278984970305179E-6</v>
      </c>
      <c r="E52" s="10">
        <f t="shared" ca="1" si="2"/>
        <v>14.289879565330477</v>
      </c>
      <c r="F52" s="10">
        <f t="shared" ca="1" si="3"/>
        <v>-8.4279340119126416E-6</v>
      </c>
    </row>
    <row r="53" spans="1:6" x14ac:dyDescent="0.35">
      <c r="A53" s="10">
        <f t="shared" si="4"/>
        <v>3112</v>
      </c>
      <c r="B53" s="10">
        <v>-1.5870906262387002E-2</v>
      </c>
      <c r="C53" s="10">
        <f t="shared" ca="1" si="0"/>
        <v>6.2045570411780368E-4</v>
      </c>
      <c r="D53" s="10">
        <f t="shared" ca="1" si="1"/>
        <v>2.7563744655433424E-6</v>
      </c>
      <c r="E53" s="10">
        <f t="shared" ca="1" si="2"/>
        <v>14.289960611408887</v>
      </c>
      <c r="F53" s="10">
        <f t="shared" ca="1" si="3"/>
        <v>-2.7563782643693948E-6</v>
      </c>
    </row>
    <row r="54" spans="1:6" x14ac:dyDescent="0.35">
      <c r="A54" s="10">
        <f t="shared" si="4"/>
        <v>3172</v>
      </c>
      <c r="B54" s="10">
        <v>-1.55062710255994E-2</v>
      </c>
      <c r="C54" s="10">
        <f t="shared" ca="1" si="0"/>
        <v>2.056258325889476E-3</v>
      </c>
      <c r="D54" s="10">
        <f t="shared" ca="1" si="1"/>
        <v>9.1349276127639968E-6</v>
      </c>
      <c r="E54" s="10">
        <f t="shared" ca="1" si="2"/>
        <v>14.289869461884413</v>
      </c>
      <c r="F54" s="10">
        <f t="shared" ca="1" si="3"/>
        <v>-9.1349693364914548E-6</v>
      </c>
    </row>
    <row r="55" spans="1:6" x14ac:dyDescent="0.35">
      <c r="A55" s="10">
        <f t="shared" si="4"/>
        <v>3232</v>
      </c>
      <c r="B55" s="10">
        <v>-1.6515625882700401E-2</v>
      </c>
      <c r="C55" s="10">
        <f t="shared" ca="1" si="0"/>
        <v>-1.9182186415347151E-3</v>
      </c>
      <c r="D55" s="10">
        <f t="shared" ca="1" si="1"/>
        <v>-8.5216863150179703E-6</v>
      </c>
      <c r="E55" s="10">
        <f t="shared" ca="1" si="2"/>
        <v>14.290121774897441</v>
      </c>
      <c r="F55" s="10">
        <f t="shared" ca="1" si="3"/>
        <v>8.52165000568136E-6</v>
      </c>
    </row>
    <row r="56" spans="1:6" x14ac:dyDescent="0.35">
      <c r="A56" s="10">
        <f t="shared" si="4"/>
        <v>3292</v>
      </c>
      <c r="B56" s="10">
        <v>-1.52086359849788E-2</v>
      </c>
      <c r="C56" s="10">
        <f t="shared" ca="1" si="0"/>
        <v>3.228238234959816E-3</v>
      </c>
      <c r="D56" s="10">
        <f t="shared" ca="1" si="1"/>
        <v>1.434144835880898E-5</v>
      </c>
      <c r="E56" s="10">
        <f t="shared" ca="1" si="2"/>
        <v>14.289795060702952</v>
      </c>
      <c r="F56" s="10">
        <f t="shared" ca="1" si="3"/>
        <v>-1.4341551198321588E-5</v>
      </c>
    </row>
    <row r="57" spans="1:6" x14ac:dyDescent="0.35">
      <c r="A57" s="10">
        <f t="shared" si="4"/>
        <v>3352</v>
      </c>
      <c r="B57" s="10">
        <v>-1.38036656744943E-2</v>
      </c>
      <c r="C57" s="10">
        <f t="shared" ca="1" si="0"/>
        <v>8.7605067920988721E-3</v>
      </c>
      <c r="D57" s="10">
        <f t="shared" ca="1" si="1"/>
        <v>3.8918551423899234E-5</v>
      </c>
      <c r="E57" s="10">
        <f t="shared" ca="1" si="2"/>
        <v>14.289443853900151</v>
      </c>
      <c r="F57" s="10">
        <f t="shared" ca="1" si="3"/>
        <v>-3.8919308770377848E-5</v>
      </c>
    </row>
    <row r="58" spans="1:6" x14ac:dyDescent="0.35">
      <c r="A58" s="10">
        <f t="shared" si="4"/>
        <v>3412</v>
      </c>
      <c r="B58" s="10">
        <v>-1.45151146354685E-2</v>
      </c>
      <c r="C58" s="10">
        <f t="shared" ca="1" si="0"/>
        <v>5.9590762654640967E-3</v>
      </c>
      <c r="D58" s="10">
        <f t="shared" ca="1" si="1"/>
        <v>2.6473196309324247E-5</v>
      </c>
      <c r="E58" s="10">
        <f t="shared" ca="1" si="2"/>
        <v>14.289621698024739</v>
      </c>
      <c r="F58" s="10">
        <f t="shared" ca="1" si="3"/>
        <v>-2.6473546730574928E-5</v>
      </c>
    </row>
    <row r="59" spans="1:6" x14ac:dyDescent="0.35">
      <c r="A59" s="10">
        <f t="shared" si="4"/>
        <v>3472</v>
      </c>
      <c r="B59" s="10">
        <v>-1.5048845918126601E-2</v>
      </c>
      <c r="C59" s="10">
        <f t="shared" ca="1" si="0"/>
        <v>3.8574341375299729E-3</v>
      </c>
      <c r="D59" s="10">
        <f t="shared" ca="1" si="1"/>
        <v>1.7136651155976903E-5</v>
      </c>
      <c r="E59" s="10">
        <f t="shared" ca="1" si="2"/>
        <v>14.28975511725498</v>
      </c>
      <c r="F59" s="10">
        <f t="shared" ca="1" si="3"/>
        <v>-1.7136797990075087E-5</v>
      </c>
    </row>
    <row r="60" spans="1:6" x14ac:dyDescent="0.35">
      <c r="A60" s="10">
        <f t="shared" si="4"/>
        <v>3532</v>
      </c>
      <c r="B60" s="10">
        <v>-1.27244447504841E-2</v>
      </c>
      <c r="C60" s="10">
        <f t="shared" ca="1" si="0"/>
        <v>1.3010091242071534E-2</v>
      </c>
      <c r="D60" s="10">
        <f t="shared" ca="1" si="1"/>
        <v>5.7797330342902781E-5</v>
      </c>
      <c r="E60" s="10">
        <f t="shared" ca="1" si="2"/>
        <v>14.289174076149399</v>
      </c>
      <c r="F60" s="10">
        <f t="shared" ca="1" si="3"/>
        <v>-5.7799000673003869E-5</v>
      </c>
    </row>
    <row r="61" spans="1:6" x14ac:dyDescent="0.35">
      <c r="A61" s="10">
        <f t="shared" si="4"/>
        <v>3592</v>
      </c>
      <c r="B61" s="10">
        <v>-1.24772708868457E-2</v>
      </c>
      <c r="C61" s="10">
        <f t="shared" ca="1" si="0"/>
        <v>1.3983373156820141E-2</v>
      </c>
      <c r="D61" s="10">
        <f t="shared" ca="1" si="1"/>
        <v>6.2121135249173471E-5</v>
      </c>
      <c r="E61" s="10">
        <f t="shared" ca="1" si="2"/>
        <v>14.289112288977288</v>
      </c>
      <c r="F61" s="10">
        <f t="shared" ca="1" si="3"/>
        <v>-6.2123064846917591E-5</v>
      </c>
    </row>
    <row r="62" spans="1:6" x14ac:dyDescent="0.35">
      <c r="A62" s="10">
        <f t="shared" si="4"/>
        <v>3652</v>
      </c>
      <c r="B62" s="10">
        <v>-1.2771722415176301E-2</v>
      </c>
      <c r="C62" s="10">
        <f t="shared" ca="1" si="0"/>
        <v>1.2823928775946944E-2</v>
      </c>
      <c r="D62" s="10">
        <f t="shared" ca="1" si="1"/>
        <v>5.6970303587144293E-5</v>
      </c>
      <c r="E62" s="10">
        <f t="shared" ca="1" si="2"/>
        <v>14.28918589436174</v>
      </c>
      <c r="F62" s="10">
        <f t="shared" ca="1" si="3"/>
        <v>-5.6971926456472032E-5</v>
      </c>
    </row>
    <row r="63" spans="1:6" x14ac:dyDescent="0.35">
      <c r="A63" s="10">
        <f t="shared" si="4"/>
        <v>3712</v>
      </c>
      <c r="B63" s="10">
        <v>-1.32084683335513E-2</v>
      </c>
      <c r="C63" s="10">
        <f t="shared" ca="1" si="0"/>
        <v>1.1104180185066318E-2</v>
      </c>
      <c r="D63" s="10">
        <f t="shared" ca="1" si="1"/>
        <v>4.9330320472157109E-5</v>
      </c>
      <c r="E63" s="10">
        <f t="shared" ca="1" si="2"/>
        <v>14.289295069720453</v>
      </c>
      <c r="F63" s="10">
        <f t="shared" ca="1" si="3"/>
        <v>-4.933153725243812E-5</v>
      </c>
    </row>
    <row r="64" spans="1:6" x14ac:dyDescent="0.35">
      <c r="A64" s="10">
        <f t="shared" si="4"/>
        <v>3772</v>
      </c>
      <c r="B64" s="10">
        <v>-1.2510905817763001E-2</v>
      </c>
      <c r="C64" s="10">
        <f t="shared" ca="1" si="0"/>
        <v>1.3850930877188508E-2</v>
      </c>
      <c r="D64" s="10">
        <f t="shared" ca="1" si="1"/>
        <v>6.1532760421909935E-5</v>
      </c>
      <c r="E64" s="10">
        <f t="shared" ca="1" si="2"/>
        <v>14.289120696853571</v>
      </c>
      <c r="F64" s="10">
        <f t="shared" ca="1" si="3"/>
        <v>-6.1534653639833649E-5</v>
      </c>
    </row>
    <row r="65" spans="1:6" x14ac:dyDescent="0.35">
      <c r="A65" s="10">
        <f t="shared" si="4"/>
        <v>3832</v>
      </c>
      <c r="B65" s="10">
        <v>-1.1102770976708899E-2</v>
      </c>
      <c r="C65" s="10">
        <f t="shared" ca="1" si="0"/>
        <v>1.9395660219326132E-2</v>
      </c>
      <c r="D65" s="10">
        <f t="shared" ca="1" si="1"/>
        <v>8.616522052435633E-5</v>
      </c>
      <c r="E65" s="10">
        <f t="shared" ca="1" si="2"/>
        <v>14.288768698998705</v>
      </c>
      <c r="F65" s="10">
        <f t="shared" ca="1" si="3"/>
        <v>-8.6168932960274227E-5</v>
      </c>
    </row>
    <row r="66" spans="1:6" x14ac:dyDescent="0.35">
      <c r="A66" s="10">
        <f t="shared" si="4"/>
        <v>3892</v>
      </c>
      <c r="B66" s="10">
        <v>-1.08719411920581E-2</v>
      </c>
      <c r="C66" s="10">
        <f t="shared" ca="1" si="0"/>
        <v>2.0304585020188594E-2</v>
      </c>
      <c r="D66" s="10">
        <f t="shared" ca="1" si="1"/>
        <v>9.0203118952187811E-5</v>
      </c>
      <c r="E66" s="10">
        <f t="shared" ca="1" si="2"/>
        <v>14.288710997430172</v>
      </c>
      <c r="F66" s="10">
        <f t="shared" ca="1" si="3"/>
        <v>-9.0207187498247748E-5</v>
      </c>
    </row>
    <row r="67" spans="1:6" x14ac:dyDescent="0.35">
      <c r="A67" s="10">
        <f t="shared" si="4"/>
        <v>3952</v>
      </c>
      <c r="B67" s="10">
        <v>-9.7523534486085393E-3</v>
      </c>
      <c r="C67" s="10">
        <f t="shared" ref="C67:C130" ca="1" si="5">(B67-$C$2)/($C$1105-$C$2)</f>
        <v>2.4713119509368185E-2</v>
      </c>
      <c r="D67" s="10">
        <f t="shared" ref="D67:D130" ca="1" si="6">$K$4*C67</f>
        <v>1.0978803342036814E-4</v>
      </c>
      <c r="E67" s="10">
        <f t="shared" ref="E67:E130" ca="1" si="7">$J$6*(1-D67)</f>
        <v>14.288431129002422</v>
      </c>
      <c r="F67" s="10">
        <f t="shared" ref="F67:F130" ca="1" si="8">LN(E67/$J$6)</f>
        <v>-1.097940605676059E-4</v>
      </c>
    </row>
    <row r="68" spans="1:6" x14ac:dyDescent="0.35">
      <c r="A68" s="10">
        <f t="shared" ref="A68:A131" si="9">A67+60</f>
        <v>4012</v>
      </c>
      <c r="B68" s="10">
        <v>-1.06953547296626E-2</v>
      </c>
      <c r="C68" s="10">
        <f t="shared" ca="1" si="5"/>
        <v>2.0999919096814135E-2</v>
      </c>
      <c r="D68" s="10">
        <f t="shared" ca="1" si="6"/>
        <v>9.3292140587596781E-5</v>
      </c>
      <c r="E68" s="10">
        <f t="shared" ca="1" si="7"/>
        <v>14.288666855311002</v>
      </c>
      <c r="F68" s="10">
        <f t="shared" ca="1" si="8"/>
        <v>-9.3296492570040023E-5</v>
      </c>
    </row>
    <row r="69" spans="1:6" x14ac:dyDescent="0.35">
      <c r="A69" s="10">
        <f t="shared" si="9"/>
        <v>4072</v>
      </c>
      <c r="B69" s="10">
        <v>-1.05147585343296E-2</v>
      </c>
      <c r="C69" s="10">
        <f t="shared" ca="1" si="5"/>
        <v>2.1711042061850427E-2</v>
      </c>
      <c r="D69" s="10">
        <f t="shared" ca="1" si="6"/>
        <v>9.6451304359770516E-5</v>
      </c>
      <c r="E69" s="10">
        <f t="shared" ca="1" si="7"/>
        <v>14.288621710860697</v>
      </c>
      <c r="F69" s="10">
        <f t="shared" ca="1" si="8"/>
        <v>-9.6455956085925813E-5</v>
      </c>
    </row>
    <row r="70" spans="1:6" x14ac:dyDescent="0.35">
      <c r="A70" s="10">
        <f t="shared" si="9"/>
        <v>4132</v>
      </c>
      <c r="B70" s="10">
        <v>-1.0107881816286701E-2</v>
      </c>
      <c r="C70" s="10">
        <f t="shared" ca="1" si="5"/>
        <v>2.3313176467868187E-2</v>
      </c>
      <c r="D70" s="10">
        <f t="shared" ca="1" si="6"/>
        <v>1.0356878645850441E-4</v>
      </c>
      <c r="E70" s="10">
        <f t="shared" ca="1" si="7"/>
        <v>14.288520002041508</v>
      </c>
      <c r="F70" s="10">
        <f t="shared" ca="1" si="8"/>
        <v>-1.0357415007555522E-4</v>
      </c>
    </row>
    <row r="71" spans="1:6" x14ac:dyDescent="0.35">
      <c r="A71" s="10">
        <f t="shared" si="9"/>
        <v>4192</v>
      </c>
      <c r="B71" s="10">
        <v>-9.7057949392906108E-3</v>
      </c>
      <c r="C71" s="10">
        <f t="shared" ca="1" si="5"/>
        <v>2.4896450199877948E-2</v>
      </c>
      <c r="D71" s="10">
        <f t="shared" ca="1" si="6"/>
        <v>1.1060248001295776E-4</v>
      </c>
      <c r="E71" s="10">
        <f t="shared" ca="1" si="7"/>
        <v>14.288419490560614</v>
      </c>
      <c r="F71" s="10">
        <f t="shared" ca="1" si="8"/>
        <v>-1.1060859691826008E-4</v>
      </c>
    </row>
    <row r="72" spans="1:6" x14ac:dyDescent="0.35">
      <c r="A72" s="10">
        <f t="shared" si="9"/>
        <v>4252</v>
      </c>
      <c r="B72" s="10">
        <v>-9.8259947351413603E-3</v>
      </c>
      <c r="C72" s="10">
        <f t="shared" ca="1" si="5"/>
        <v>2.4423146567625165E-2</v>
      </c>
      <c r="D72" s="10">
        <f t="shared" ca="1" si="6"/>
        <v>1.0849982862667478E-4</v>
      </c>
      <c r="E72" s="10">
        <f t="shared" ca="1" si="7"/>
        <v>14.288449537448923</v>
      </c>
      <c r="F72" s="10">
        <f t="shared" ca="1" si="8"/>
        <v>-1.0850571515901964E-4</v>
      </c>
    </row>
    <row r="73" spans="1:6" x14ac:dyDescent="0.35">
      <c r="A73" s="10">
        <f t="shared" si="9"/>
        <v>4312</v>
      </c>
      <c r="B73" s="10">
        <v>-8.9224629755872802E-3</v>
      </c>
      <c r="C73" s="10">
        <f t="shared" ca="1" si="5"/>
        <v>2.7980930178037416E-2</v>
      </c>
      <c r="D73" s="10">
        <f t="shared" ca="1" si="6"/>
        <v>1.243052823159312E-4</v>
      </c>
      <c r="E73" s="10">
        <f t="shared" ca="1" si="7"/>
        <v>14.288223677515704</v>
      </c>
      <c r="F73" s="10">
        <f t="shared" ca="1" si="8"/>
        <v>-1.2431300885790757E-4</v>
      </c>
    </row>
    <row r="74" spans="1:6" x14ac:dyDescent="0.35">
      <c r="A74" s="10">
        <f t="shared" si="9"/>
        <v>4372</v>
      </c>
      <c r="B74" s="10">
        <v>-8.57516204527815E-3</v>
      </c>
      <c r="C74" s="10">
        <f t="shared" ca="1" si="5"/>
        <v>2.9348476525655087E-2</v>
      </c>
      <c r="D74" s="10">
        <f t="shared" ca="1" si="6"/>
        <v>1.3038060696522272E-4</v>
      </c>
      <c r="E74" s="10">
        <f t="shared" ca="1" si="7"/>
        <v>14.288136861126466</v>
      </c>
      <c r="F74" s="10">
        <f t="shared" ca="1" si="8"/>
        <v>-1.3038910725543434E-4</v>
      </c>
    </row>
    <row r="75" spans="1:6" x14ac:dyDescent="0.35">
      <c r="A75" s="10">
        <f t="shared" si="9"/>
        <v>4432</v>
      </c>
      <c r="B75" s="10">
        <v>-8.2321960541720494E-3</v>
      </c>
      <c r="C75" s="10">
        <f t="shared" ca="1" si="5"/>
        <v>3.0698953439370086E-2</v>
      </c>
      <c r="D75" s="10">
        <f t="shared" ca="1" si="6"/>
        <v>1.3638010065440158E-4</v>
      </c>
      <c r="E75" s="10">
        <f t="shared" ca="1" si="7"/>
        <v>14.288051128361648</v>
      </c>
      <c r="F75" s="10">
        <f t="shared" ca="1" si="8"/>
        <v>-1.3638940126596983E-4</v>
      </c>
    </row>
    <row r="76" spans="1:6" x14ac:dyDescent="0.35">
      <c r="A76" s="10">
        <f t="shared" si="9"/>
        <v>4492</v>
      </c>
      <c r="B76" s="10">
        <v>-7.1133503759728701E-3</v>
      </c>
      <c r="C76" s="10">
        <f t="shared" ca="1" si="5"/>
        <v>3.5104565942069683E-2</v>
      </c>
      <c r="D76" s="10">
        <f t="shared" ca="1" si="6"/>
        <v>1.5595203419764455E-4</v>
      </c>
      <c r="E76" s="10">
        <f t="shared" ca="1" si="7"/>
        <v>14.287771445431316</v>
      </c>
      <c r="F76" s="10">
        <f t="shared" ca="1" si="8"/>
        <v>-1.559641959805421E-4</v>
      </c>
    </row>
    <row r="77" spans="1:6" x14ac:dyDescent="0.35">
      <c r="A77" s="10">
        <f t="shared" si="9"/>
        <v>4552</v>
      </c>
      <c r="B77" s="10">
        <v>-7.4318439983512797E-3</v>
      </c>
      <c r="C77" s="10">
        <f t="shared" ca="1" si="5"/>
        <v>3.385045242836434E-2</v>
      </c>
      <c r="D77" s="10">
        <f t="shared" ca="1" si="6"/>
        <v>1.5038063491300857E-4</v>
      </c>
      <c r="E77" s="10">
        <f t="shared" ca="1" si="7"/>
        <v>14.287851060727093</v>
      </c>
      <c r="F77" s="10">
        <f t="shared" ca="1" si="8"/>
        <v>-1.5039194321440888E-4</v>
      </c>
    </row>
    <row r="78" spans="1:6" x14ac:dyDescent="0.35">
      <c r="A78" s="10">
        <f t="shared" si="9"/>
        <v>4612</v>
      </c>
      <c r="B78" s="10">
        <v>-7.03109050507238E-3</v>
      </c>
      <c r="C78" s="10">
        <f t="shared" ca="1" si="5"/>
        <v>3.5428475774114579E-2</v>
      </c>
      <c r="D78" s="10">
        <f t="shared" ca="1" si="6"/>
        <v>1.5739100362650399E-4</v>
      </c>
      <c r="E78" s="10">
        <f t="shared" ca="1" si="7"/>
        <v>14.287750882558175</v>
      </c>
      <c r="F78" s="10">
        <f t="shared" ca="1" si="8"/>
        <v>-1.5740339089045219E-4</v>
      </c>
    </row>
    <row r="79" spans="1:6" x14ac:dyDescent="0.35">
      <c r="A79" s="10">
        <f t="shared" si="9"/>
        <v>4672</v>
      </c>
      <c r="B79" s="10">
        <v>-7.3714790528215703E-3</v>
      </c>
      <c r="C79" s="10">
        <f t="shared" ca="1" si="5"/>
        <v>3.4088147906777881E-2</v>
      </c>
      <c r="D79" s="10">
        <f t="shared" ca="1" si="6"/>
        <v>1.5143659707586072E-4</v>
      </c>
      <c r="E79" s="10">
        <f t="shared" ca="1" si="7"/>
        <v>14.287835971027786</v>
      </c>
      <c r="F79" s="10">
        <f t="shared" ca="1" si="8"/>
        <v>-1.5144806475507046E-4</v>
      </c>
    </row>
    <row r="80" spans="1:6" x14ac:dyDescent="0.35">
      <c r="A80" s="10">
        <f t="shared" si="9"/>
        <v>4732</v>
      </c>
      <c r="B80" s="10">
        <v>-7.7888409197348499E-3</v>
      </c>
      <c r="C80" s="10">
        <f t="shared" ca="1" si="5"/>
        <v>3.2444726749730826E-2</v>
      </c>
      <c r="D80" s="10">
        <f t="shared" ca="1" si="6"/>
        <v>1.4413569858567917E-4</v>
      </c>
      <c r="E80" s="10">
        <f t="shared" ca="1" si="7"/>
        <v>14.287940300867209</v>
      </c>
      <c r="F80" s="10">
        <f t="shared" ca="1" si="8"/>
        <v>-1.4414608713379031E-4</v>
      </c>
    </row>
    <row r="81" spans="1:6" x14ac:dyDescent="0.35">
      <c r="A81" s="10">
        <f t="shared" si="9"/>
        <v>4792</v>
      </c>
      <c r="B81" s="10">
        <v>-6.9686071077557903E-3</v>
      </c>
      <c r="C81" s="10">
        <f t="shared" ca="1" si="5"/>
        <v>3.567451295492774E-2</v>
      </c>
      <c r="D81" s="10">
        <f t="shared" ca="1" si="6"/>
        <v>1.5848402380226647E-4</v>
      </c>
      <c r="E81" s="10">
        <f t="shared" ca="1" si="7"/>
        <v>14.287735263299865</v>
      </c>
      <c r="F81" s="10">
        <f t="shared" ca="1" si="8"/>
        <v>-1.5849658372220113E-4</v>
      </c>
    </row>
    <row r="82" spans="1:6" x14ac:dyDescent="0.35">
      <c r="A82" s="10">
        <f t="shared" si="9"/>
        <v>4852</v>
      </c>
      <c r="B82" s="10">
        <v>-6.79555261873573E-3</v>
      </c>
      <c r="C82" s="10">
        <f t="shared" ca="1" si="5"/>
        <v>3.6355939388734229E-2</v>
      </c>
      <c r="D82" s="10">
        <f t="shared" ca="1" si="6"/>
        <v>1.615112607344518E-4</v>
      </c>
      <c r="E82" s="10">
        <f t="shared" ca="1" si="7"/>
        <v>14.287692004084104</v>
      </c>
      <c r="F82" s="10">
        <f t="shared" ca="1" si="8"/>
        <v>-1.6152430508272297E-4</v>
      </c>
    </row>
    <row r="83" spans="1:6" x14ac:dyDescent="0.35">
      <c r="A83" s="10">
        <f t="shared" si="9"/>
        <v>4912</v>
      </c>
      <c r="B83" s="10">
        <v>-7.0328188533382496E-3</v>
      </c>
      <c r="C83" s="10">
        <f t="shared" ca="1" si="5"/>
        <v>3.5421670159294316E-2</v>
      </c>
      <c r="D83" s="10">
        <f t="shared" ca="1" si="6"/>
        <v>1.5736076968266499E-4</v>
      </c>
      <c r="E83" s="10">
        <f t="shared" ca="1" si="7"/>
        <v>14.287751314601234</v>
      </c>
      <c r="F83" s="10">
        <f t="shared" ca="1" si="8"/>
        <v>-1.5737315218759449E-4</v>
      </c>
    </row>
    <row r="84" spans="1:6" x14ac:dyDescent="0.35">
      <c r="A84" s="10">
        <f t="shared" si="9"/>
        <v>4972</v>
      </c>
      <c r="B84" s="10">
        <v>-5.6635957030794597E-3</v>
      </c>
      <c r="C84" s="10">
        <f t="shared" ca="1" si="5"/>
        <v>4.0813179236287848E-2</v>
      </c>
      <c r="D84" s="10">
        <f t="shared" ca="1" si="6"/>
        <v>1.8131254875720874E-4</v>
      </c>
      <c r="E84" s="10">
        <f t="shared" ca="1" si="7"/>
        <v>14.287409043678259</v>
      </c>
      <c r="F84" s="10">
        <f t="shared" ca="1" si="8"/>
        <v>-1.8132898786447145E-4</v>
      </c>
    </row>
    <row r="85" spans="1:6" x14ac:dyDescent="0.35">
      <c r="A85" s="10">
        <f t="shared" si="9"/>
        <v>5032</v>
      </c>
      <c r="B85" s="10">
        <v>-5.57412422074387E-3</v>
      </c>
      <c r="C85" s="10">
        <f t="shared" ca="1" si="5"/>
        <v>4.1165485804470846E-2</v>
      </c>
      <c r="D85" s="10">
        <f t="shared" ca="1" si="6"/>
        <v>1.8287767068636172E-4</v>
      </c>
      <c r="E85" s="10">
        <f t="shared" ca="1" si="7"/>
        <v>14.287386678085891</v>
      </c>
      <c r="F85" s="10">
        <f t="shared" ca="1" si="8"/>
        <v>-1.8289439484659806E-4</v>
      </c>
    </row>
    <row r="86" spans="1:6" x14ac:dyDescent="0.35">
      <c r="A86" s="10">
        <f t="shared" si="9"/>
        <v>5092</v>
      </c>
      <c r="B86" s="10">
        <v>-3.7191304788311099E-3</v>
      </c>
      <c r="C86" s="10">
        <f t="shared" ca="1" si="5"/>
        <v>4.8469785030932626E-2</v>
      </c>
      <c r="D86" s="10">
        <f t="shared" ca="1" si="6"/>
        <v>2.1532701999991816E-4</v>
      </c>
      <c r="E86" s="10">
        <f t="shared" ca="1" si="7"/>
        <v>14.286922976884201</v>
      </c>
      <c r="F86" s="10">
        <f t="shared" ca="1" si="8"/>
        <v>-2.1535020619117327E-4</v>
      </c>
    </row>
    <row r="87" spans="1:6" x14ac:dyDescent="0.35">
      <c r="A87" s="10">
        <f t="shared" si="9"/>
        <v>5152</v>
      </c>
      <c r="B87" s="10">
        <v>-3.9209943016106797E-3</v>
      </c>
      <c r="C87" s="10">
        <f t="shared" ca="1" si="5"/>
        <v>4.7674917786227504E-2</v>
      </c>
      <c r="D87" s="10">
        <f t="shared" ca="1" si="6"/>
        <v>2.1179582226531565E-4</v>
      </c>
      <c r="E87" s="10">
        <f t="shared" ca="1" si="7"/>
        <v>14.286973437699828</v>
      </c>
      <c r="F87" s="10">
        <f t="shared" ca="1" si="8"/>
        <v>-2.1181825416781308E-4</v>
      </c>
    </row>
    <row r="88" spans="1:6" x14ac:dyDescent="0.35">
      <c r="A88" s="10">
        <f t="shared" si="9"/>
        <v>5212</v>
      </c>
      <c r="B88" s="10">
        <v>-4.25606479151883E-3</v>
      </c>
      <c r="C88" s="10">
        <f t="shared" ca="1" si="5"/>
        <v>4.6355530520951559E-2</v>
      </c>
      <c r="D88" s="10">
        <f t="shared" ca="1" si="6"/>
        <v>2.0593444433932728E-4</v>
      </c>
      <c r="E88" s="10">
        <f t="shared" ca="1" si="7"/>
        <v>14.287057196790389</v>
      </c>
      <c r="F88" s="10">
        <f t="shared" ca="1" si="8"/>
        <v>-2.0595565174865184E-4</v>
      </c>
    </row>
    <row r="89" spans="1:6" x14ac:dyDescent="0.35">
      <c r="A89" s="10">
        <f t="shared" si="9"/>
        <v>5272</v>
      </c>
      <c r="B89" s="10">
        <v>-3.8801936334210002E-3</v>
      </c>
      <c r="C89" s="10">
        <f t="shared" ca="1" si="5"/>
        <v>4.7835576166017885E-2</v>
      </c>
      <c r="D89" s="10">
        <f t="shared" ca="1" si="6"/>
        <v>2.1250954711753443E-4</v>
      </c>
      <c r="E89" s="10">
        <f t="shared" ca="1" si="7"/>
        <v>14.28696323857169</v>
      </c>
      <c r="F89" s="10">
        <f t="shared" ca="1" si="8"/>
        <v>-2.1253213047080663E-4</v>
      </c>
    </row>
    <row r="90" spans="1:6" x14ac:dyDescent="0.35">
      <c r="A90" s="10">
        <f t="shared" si="9"/>
        <v>5332</v>
      </c>
      <c r="B90" s="10">
        <v>-3.3324518293142598E-3</v>
      </c>
      <c r="C90" s="10">
        <f t="shared" ca="1" si="5"/>
        <v>4.999238669623142E-2</v>
      </c>
      <c r="D90" s="10">
        <f t="shared" ca="1" si="6"/>
        <v>2.2209117789800806E-4</v>
      </c>
      <c r="E90" s="10">
        <f t="shared" ca="1" si="7"/>
        <v>14.286826317067838</v>
      </c>
      <c r="F90" s="10">
        <f t="shared" ca="1" si="8"/>
        <v>-2.2211584379561275E-4</v>
      </c>
    </row>
    <row r="91" spans="1:6" x14ac:dyDescent="0.35">
      <c r="A91" s="10">
        <f t="shared" si="9"/>
        <v>5392</v>
      </c>
      <c r="B91" s="10">
        <v>-3.0404975704705298E-3</v>
      </c>
      <c r="C91" s="10">
        <f t="shared" ca="1" si="5"/>
        <v>5.1141997726636051E-2</v>
      </c>
      <c r="D91" s="10">
        <f t="shared" ca="1" si="6"/>
        <v>2.2719832490058063E-4</v>
      </c>
      <c r="E91" s="10">
        <f t="shared" ca="1" si="7"/>
        <v>14.286753335937171</v>
      </c>
      <c r="F91" s="10">
        <f t="shared" ca="1" si="8"/>
        <v>-2.2722413834982055E-4</v>
      </c>
    </row>
    <row r="92" spans="1:6" x14ac:dyDescent="0.35">
      <c r="A92" s="10">
        <f t="shared" si="9"/>
        <v>5452</v>
      </c>
      <c r="B92" s="10">
        <v>-1.30515185835765E-3</v>
      </c>
      <c r="C92" s="10">
        <f t="shared" ca="1" si="5"/>
        <v>5.7975165977413895E-2</v>
      </c>
      <c r="D92" s="10">
        <f t="shared" ca="1" si="6"/>
        <v>2.575546748546612E-4</v>
      </c>
      <c r="E92" s="10">
        <f t="shared" ca="1" si="7"/>
        <v>14.286319543696326</v>
      </c>
      <c r="F92" s="10">
        <f t="shared" ca="1" si="8"/>
        <v>-2.5758784775594789E-4</v>
      </c>
    </row>
    <row r="93" spans="1:6" x14ac:dyDescent="0.35">
      <c r="A93" s="10">
        <f t="shared" si="9"/>
        <v>5512</v>
      </c>
      <c r="B93" s="10">
        <v>-2.0494398760805099E-3</v>
      </c>
      <c r="C93" s="10">
        <f t="shared" ca="1" si="5"/>
        <v>5.5044427037824778E-2</v>
      </c>
      <c r="D93" s="10">
        <f t="shared" ca="1" si="6"/>
        <v>2.4453486711553652E-4</v>
      </c>
      <c r="E93" s="10">
        <f t="shared" ca="1" si="7"/>
        <v>14.286505596748919</v>
      </c>
      <c r="F93" s="10">
        <f t="shared" ca="1" si="8"/>
        <v>-2.4456477064119573E-4</v>
      </c>
    </row>
    <row r="94" spans="1:6" x14ac:dyDescent="0.35">
      <c r="A94" s="10">
        <f t="shared" si="9"/>
        <v>5572</v>
      </c>
      <c r="B94" s="10">
        <v>-2.7811129131663898E-3</v>
      </c>
      <c r="C94" s="10">
        <f t="shared" ca="1" si="5"/>
        <v>5.2163361361938158E-2</v>
      </c>
      <c r="D94" s="10">
        <f t="shared" ca="1" si="6"/>
        <v>2.3173573285041024E-4</v>
      </c>
      <c r="E94" s="10">
        <f t="shared" ca="1" si="7"/>
        <v>14.286688496377566</v>
      </c>
      <c r="F94" s="10">
        <f t="shared" ca="1" si="8"/>
        <v>-2.3176258772424473E-4</v>
      </c>
    </row>
    <row r="95" spans="1:6" x14ac:dyDescent="0.35">
      <c r="A95" s="10">
        <f t="shared" si="9"/>
        <v>5632</v>
      </c>
      <c r="B95" s="10">
        <v>-1.0562384758431901E-3</v>
      </c>
      <c r="C95" s="10">
        <f t="shared" ca="1" si="5"/>
        <v>5.8955297492834319E-2</v>
      </c>
      <c r="D95" s="10">
        <f t="shared" ca="1" si="6"/>
        <v>2.6190890911191643E-4</v>
      </c>
      <c r="E95" s="10">
        <f t="shared" ca="1" si="7"/>
        <v>14.28625732168879</v>
      </c>
      <c r="F95" s="10">
        <f t="shared" ca="1" si="8"/>
        <v>-2.6194321324010114E-4</v>
      </c>
    </row>
    <row r="96" spans="1:6" x14ac:dyDescent="0.35">
      <c r="A96" s="10">
        <f t="shared" si="9"/>
        <v>5692</v>
      </c>
      <c r="B96" s="10">
        <v>-3.9118839011894501E-4</v>
      </c>
      <c r="C96" s="10">
        <f t="shared" ca="1" si="5"/>
        <v>6.1574025910594334E-2</v>
      </c>
      <c r="D96" s="10">
        <f t="shared" ca="1" si="6"/>
        <v>2.7354261010781528E-4</v>
      </c>
      <c r="E96" s="10">
        <f t="shared" ca="1" si="7"/>
        <v>14.286091076101558</v>
      </c>
      <c r="F96" s="10">
        <f t="shared" ca="1" si="8"/>
        <v>-2.7358002971164503E-4</v>
      </c>
    </row>
    <row r="97" spans="1:6" x14ac:dyDescent="0.35">
      <c r="A97" s="10">
        <f t="shared" si="9"/>
        <v>5752</v>
      </c>
      <c r="B97" s="10">
        <v>-1.2862090188705099E-3</v>
      </c>
      <c r="C97" s="10">
        <f t="shared" ca="1" si="5"/>
        <v>5.8049756076931018E-2</v>
      </c>
      <c r="D97" s="10">
        <f t="shared" ca="1" si="6"/>
        <v>2.5788604137176602E-4</v>
      </c>
      <c r="E97" s="10">
        <f t="shared" ca="1" si="7"/>
        <v>14.286314808468797</v>
      </c>
      <c r="F97" s="10">
        <f t="shared" ca="1" si="8"/>
        <v>-2.5791929969497479E-4</v>
      </c>
    </row>
    <row r="98" spans="1:6" x14ac:dyDescent="0.35">
      <c r="A98" s="10">
        <f t="shared" si="9"/>
        <v>5812</v>
      </c>
      <c r="B98" s="10">
        <v>-4.9058607431788604E-4</v>
      </c>
      <c r="C98" s="10">
        <f t="shared" ca="1" si="5"/>
        <v>6.1182633523977563E-2</v>
      </c>
      <c r="D98" s="10">
        <f t="shared" ca="1" si="6"/>
        <v>2.718038494302703E-4</v>
      </c>
      <c r="E98" s="10">
        <f t="shared" ca="1" si="7"/>
        <v>14.286115922991641</v>
      </c>
      <c r="F98" s="10">
        <f t="shared" ca="1" si="8"/>
        <v>-2.7184079479129167E-4</v>
      </c>
    </row>
    <row r="99" spans="1:6" x14ac:dyDescent="0.35">
      <c r="A99" s="10">
        <f t="shared" si="9"/>
        <v>5872</v>
      </c>
      <c r="B99" s="10">
        <v>6.1086787004205995E-4</v>
      </c>
      <c r="C99" s="10">
        <f t="shared" ca="1" si="5"/>
        <v>6.5519763624198674E-2</v>
      </c>
      <c r="D99" s="10">
        <f t="shared" ca="1" si="6"/>
        <v>2.9107154990050258E-4</v>
      </c>
      <c r="E99" s="10">
        <f t="shared" ca="1" si="7"/>
        <v>14.28584058755192</v>
      </c>
      <c r="F99" s="10">
        <f t="shared" ca="1" si="8"/>
        <v>-2.911139194460942E-4</v>
      </c>
    </row>
    <row r="100" spans="1:6" x14ac:dyDescent="0.35">
      <c r="A100" s="10">
        <f t="shared" si="9"/>
        <v>5932</v>
      </c>
      <c r="B100" s="10">
        <v>-1.04448156819127E-3</v>
      </c>
      <c r="C100" s="10">
        <f t="shared" ca="1" si="5"/>
        <v>5.9001591973256093E-2</v>
      </c>
      <c r="D100" s="10">
        <f t="shared" ca="1" si="6"/>
        <v>2.6211457234119015E-4</v>
      </c>
      <c r="E100" s="10">
        <f t="shared" ca="1" si="7"/>
        <v>14.286254382761244</v>
      </c>
      <c r="F100" s="10">
        <f t="shared" ca="1" si="8"/>
        <v>-2.6214893036962902E-4</v>
      </c>
    </row>
    <row r="101" spans="1:6" x14ac:dyDescent="0.35">
      <c r="A101" s="10">
        <f t="shared" si="9"/>
        <v>5992</v>
      </c>
      <c r="B101" s="10">
        <v>1.7843809254903099E-3</v>
      </c>
      <c r="C101" s="10">
        <f t="shared" ca="1" si="5"/>
        <v>7.0140636627422301E-2</v>
      </c>
      <c r="D101" s="10">
        <f t="shared" ca="1" si="6"/>
        <v>3.1159977821732351E-4</v>
      </c>
      <c r="E101" s="10">
        <f t="shared" ca="1" si="7"/>
        <v>14.285547239169272</v>
      </c>
      <c r="F101" s="10">
        <f t="shared" ca="1" si="8"/>
        <v>-3.1164833551549189E-4</v>
      </c>
    </row>
    <row r="102" spans="1:6" x14ac:dyDescent="0.35">
      <c r="A102" s="10">
        <f t="shared" si="9"/>
        <v>6052</v>
      </c>
      <c r="B102" s="10">
        <v>4.8177121837356801E-4</v>
      </c>
      <c r="C102" s="10">
        <f t="shared" ca="1" si="5"/>
        <v>6.5011427368601035E-2</v>
      </c>
      <c r="D102" s="10">
        <f t="shared" ca="1" si="6"/>
        <v>2.8881326608501005E-4</v>
      </c>
      <c r="E102" s="10">
        <f t="shared" ca="1" si="7"/>
        <v>14.285872858427645</v>
      </c>
      <c r="F102" s="10">
        <f t="shared" ca="1" si="8"/>
        <v>-2.8885498066832965E-4</v>
      </c>
    </row>
    <row r="103" spans="1:6" x14ac:dyDescent="0.35">
      <c r="A103" s="10">
        <f t="shared" si="9"/>
        <v>6112</v>
      </c>
      <c r="B103" s="10">
        <v>1.75391584228729E-3</v>
      </c>
      <c r="C103" s="10">
        <f t="shared" ca="1" si="5"/>
        <v>7.002067606979559E-2</v>
      </c>
      <c r="D103" s="10">
        <f t="shared" ca="1" si="6"/>
        <v>3.1106685344006686E-4</v>
      </c>
      <c r="E103" s="10">
        <f t="shared" ca="1" si="7"/>
        <v>14.28555485466434</v>
      </c>
      <c r="F103" s="10">
        <f t="shared" ca="1" si="8"/>
        <v>-3.1111524476927439E-4</v>
      </c>
    </row>
    <row r="104" spans="1:6" x14ac:dyDescent="0.35">
      <c r="A104" s="10">
        <f t="shared" si="9"/>
        <v>6172</v>
      </c>
      <c r="B104" s="10">
        <v>1.6039007012282E-3</v>
      </c>
      <c r="C104" s="10">
        <f t="shared" ca="1" si="5"/>
        <v>6.9429970314817888E-2</v>
      </c>
      <c r="D104" s="10">
        <f t="shared" ca="1" si="6"/>
        <v>3.084426431235784E-4</v>
      </c>
      <c r="E104" s="10">
        <f t="shared" ca="1" si="7"/>
        <v>14.285592354629763</v>
      </c>
      <c r="F104" s="10">
        <f t="shared" ca="1" si="8"/>
        <v>-3.0849022133930807E-4</v>
      </c>
    </row>
    <row r="105" spans="1:6" x14ac:dyDescent="0.35">
      <c r="A105" s="10">
        <f t="shared" si="9"/>
        <v>6232</v>
      </c>
      <c r="B105" s="10">
        <v>2.2998018732470799E-3</v>
      </c>
      <c r="C105" s="10">
        <f t="shared" ca="1" si="5"/>
        <v>7.2170179231765497E-2</v>
      </c>
      <c r="D105" s="10">
        <f t="shared" ca="1" si="6"/>
        <v>3.2061602123711815E-4</v>
      </c>
      <c r="E105" s="10">
        <f t="shared" ca="1" si="7"/>
        <v>14.285418397056521</v>
      </c>
      <c r="F105" s="10">
        <f t="shared" ca="1" si="8"/>
        <v>-3.2066742954216704E-4</v>
      </c>
    </row>
    <row r="106" spans="1:6" x14ac:dyDescent="0.35">
      <c r="A106" s="10">
        <f t="shared" si="9"/>
        <v>6292</v>
      </c>
      <c r="B106" s="10">
        <v>2.8711286760514801E-3</v>
      </c>
      <c r="C106" s="10">
        <f t="shared" ca="1" si="5"/>
        <v>7.4419859017465451E-2</v>
      </c>
      <c r="D106" s="10">
        <f t="shared" ca="1" si="6"/>
        <v>3.3061022368509021E-4</v>
      </c>
      <c r="E106" s="10">
        <f t="shared" ca="1" si="7"/>
        <v>14.285275579903539</v>
      </c>
      <c r="F106" s="10">
        <f t="shared" ca="1" si="8"/>
        <v>-3.3066488729364588E-4</v>
      </c>
    </row>
    <row r="107" spans="1:6" x14ac:dyDescent="0.35">
      <c r="A107" s="10">
        <f t="shared" si="9"/>
        <v>6352</v>
      </c>
      <c r="B107" s="10">
        <v>3.2147988305017599E-3</v>
      </c>
      <c r="C107" s="10">
        <f t="shared" ca="1" si="5"/>
        <v>7.5773108673564418E-2</v>
      </c>
      <c r="D107" s="10">
        <f t="shared" ca="1" si="6"/>
        <v>3.3662203528230986E-4</v>
      </c>
      <c r="E107" s="10">
        <f t="shared" ca="1" si="7"/>
        <v>14.285189671115816</v>
      </c>
      <c r="F107" s="10">
        <f t="shared" ca="1" si="8"/>
        <v>-3.3667870519741178E-4</v>
      </c>
    </row>
    <row r="108" spans="1:6" x14ac:dyDescent="0.35">
      <c r="A108" s="10">
        <f t="shared" si="9"/>
        <v>6412</v>
      </c>
      <c r="B108" s="10">
        <v>2.9851627044190699E-3</v>
      </c>
      <c r="C108" s="10">
        <f t="shared" ca="1" si="5"/>
        <v>7.4868884071499775E-2</v>
      </c>
      <c r="D108" s="10">
        <f t="shared" ca="1" si="6"/>
        <v>3.3260501748763773E-4</v>
      </c>
      <c r="E108" s="10">
        <f t="shared" ca="1" si="7"/>
        <v>14.2852470743001</v>
      </c>
      <c r="F108" s="10">
        <f t="shared" ca="1" si="8"/>
        <v>-3.3266034280448486E-4</v>
      </c>
    </row>
    <row r="109" spans="1:6" x14ac:dyDescent="0.35">
      <c r="A109" s="10">
        <f t="shared" si="9"/>
        <v>6472</v>
      </c>
      <c r="B109" s="10">
        <v>3.4662997217387902E-3</v>
      </c>
      <c r="C109" s="10">
        <f t="shared" ca="1" si="5"/>
        <v>7.6763428869158629E-2</v>
      </c>
      <c r="D109" s="10">
        <f t="shared" ca="1" si="6"/>
        <v>3.4102153275123717E-4</v>
      </c>
      <c r="E109" s="10">
        <f t="shared" ca="1" si="7"/>
        <v>14.285126802296983</v>
      </c>
      <c r="F109" s="10">
        <f t="shared" ca="1" si="8"/>
        <v>-3.4107969381734423E-4</v>
      </c>
    </row>
    <row r="110" spans="1:6" x14ac:dyDescent="0.35">
      <c r="A110" s="10">
        <f t="shared" si="9"/>
        <v>6532</v>
      </c>
      <c r="B110" s="10">
        <v>4.9096833632354701E-3</v>
      </c>
      <c r="C110" s="10">
        <f t="shared" ca="1" si="5"/>
        <v>8.2446955329577076E-2</v>
      </c>
      <c r="D110" s="10">
        <f t="shared" ca="1" si="6"/>
        <v>3.662705990516461E-4</v>
      </c>
      <c r="E110" s="10">
        <f t="shared" ca="1" si="7"/>
        <v>14.284765993139551</v>
      </c>
      <c r="F110" s="10">
        <f t="shared" ca="1" si="8"/>
        <v>-3.6633769251086061E-4</v>
      </c>
    </row>
    <row r="111" spans="1:6" x14ac:dyDescent="0.35">
      <c r="A111" s="10">
        <f t="shared" si="9"/>
        <v>6592</v>
      </c>
      <c r="B111" s="10">
        <v>3.9066230042208404E-3</v>
      </c>
      <c r="C111" s="10">
        <f t="shared" ca="1" si="5"/>
        <v>7.8497263835259568E-2</v>
      </c>
      <c r="D111" s="10">
        <f t="shared" ca="1" si="6"/>
        <v>3.4872409458814056E-4</v>
      </c>
      <c r="E111" s="10">
        <f t="shared" ca="1" si="7"/>
        <v>14.285016732688334</v>
      </c>
      <c r="F111" s="10">
        <f t="shared" ca="1" si="8"/>
        <v>-3.4878491297490177E-4</v>
      </c>
    </row>
    <row r="112" spans="1:6" x14ac:dyDescent="0.35">
      <c r="A112" s="10">
        <f t="shared" si="9"/>
        <v>6652</v>
      </c>
      <c r="B112" s="10">
        <v>4.4743195502718897E-3</v>
      </c>
      <c r="C112" s="10">
        <f t="shared" ca="1" si="5"/>
        <v>8.0732648973491861E-2</v>
      </c>
      <c r="D112" s="10">
        <f t="shared" ca="1" si="6"/>
        <v>3.5865479306473755E-4</v>
      </c>
      <c r="E112" s="10">
        <f t="shared" ca="1" si="7"/>
        <v>14.284874823007105</v>
      </c>
      <c r="F112" s="10">
        <f t="shared" ca="1" si="8"/>
        <v>-3.5871912507748257E-4</v>
      </c>
    </row>
    <row r="113" spans="1:6" x14ac:dyDescent="0.35">
      <c r="A113" s="10">
        <f t="shared" si="9"/>
        <v>6712</v>
      </c>
      <c r="B113" s="10">
        <v>5.6983900981254802E-3</v>
      </c>
      <c r="C113" s="10">
        <f t="shared" ca="1" si="5"/>
        <v>8.5552599226586631E-2</v>
      </c>
      <c r="D113" s="10">
        <f t="shared" ca="1" si="6"/>
        <v>3.8006742206411108E-4</v>
      </c>
      <c r="E113" s="10">
        <f t="shared" ca="1" si="7"/>
        <v>14.284568836538703</v>
      </c>
      <c r="F113" s="10">
        <f t="shared" ca="1" si="8"/>
        <v>-3.8013966599236931E-4</v>
      </c>
    </row>
    <row r="114" spans="1:6" x14ac:dyDescent="0.35">
      <c r="A114" s="10">
        <f t="shared" si="9"/>
        <v>6772</v>
      </c>
      <c r="B114" s="10">
        <v>6.1845921002923604E-3</v>
      </c>
      <c r="C114" s="10">
        <f t="shared" ca="1" si="5"/>
        <v>8.7467088115734976E-2</v>
      </c>
      <c r="D114" s="10">
        <f t="shared" ca="1" si="6"/>
        <v>3.8857253895415258E-4</v>
      </c>
      <c r="E114" s="10">
        <f t="shared" ca="1" si="7"/>
        <v>14.284447298418344</v>
      </c>
      <c r="F114" s="10">
        <f t="shared" ca="1" si="8"/>
        <v>-3.8864805282558322E-4</v>
      </c>
    </row>
    <row r="115" spans="1:6" x14ac:dyDescent="0.35">
      <c r="A115" s="10">
        <f t="shared" si="9"/>
        <v>6832</v>
      </c>
      <c r="B115" s="10">
        <v>6.7715040544138504E-3</v>
      </c>
      <c r="C115" s="10">
        <f t="shared" ca="1" si="5"/>
        <v>8.9778136630685915E-2</v>
      </c>
      <c r="D115" s="10">
        <f t="shared" ca="1" si="6"/>
        <v>3.9883937198182214E-4</v>
      </c>
      <c r="E115" s="10">
        <f t="shared" ca="1" si="7"/>
        <v>14.284300585374378</v>
      </c>
      <c r="F115" s="10">
        <f t="shared" ca="1" si="8"/>
        <v>-3.9891892955863905E-4</v>
      </c>
    </row>
    <row r="116" spans="1:6" x14ac:dyDescent="0.35">
      <c r="A116" s="10">
        <f t="shared" si="9"/>
        <v>6892</v>
      </c>
      <c r="B116" s="10">
        <v>7.2603976019268201E-3</v>
      </c>
      <c r="C116" s="10">
        <f t="shared" ca="1" si="5"/>
        <v>9.1703223858871877E-2</v>
      </c>
      <c r="D116" s="10">
        <f t="shared" ca="1" si="6"/>
        <v>4.0739157199303828E-4</v>
      </c>
      <c r="E116" s="10">
        <f t="shared" ca="1" si="7"/>
        <v>14.28417837443622</v>
      </c>
      <c r="F116" s="10">
        <f t="shared" ca="1" si="8"/>
        <v>-4.0747457848431536E-4</v>
      </c>
    </row>
    <row r="117" spans="1:6" x14ac:dyDescent="0.35">
      <c r="A117" s="10">
        <f t="shared" si="9"/>
        <v>6952</v>
      </c>
      <c r="B117" s="10">
        <v>6.1447154131776399E-3</v>
      </c>
      <c r="C117" s="10">
        <f t="shared" ca="1" si="5"/>
        <v>8.7310068041615715E-2</v>
      </c>
      <c r="D117" s="10">
        <f t="shared" ca="1" si="6"/>
        <v>3.8787497727487774E-4</v>
      </c>
      <c r="E117" s="10">
        <f t="shared" ca="1" si="7"/>
        <v>14.284457266574741</v>
      </c>
      <c r="F117" s="10">
        <f t="shared" ca="1" si="8"/>
        <v>-3.8795022023108269E-4</v>
      </c>
    </row>
    <row r="118" spans="1:6" x14ac:dyDescent="0.35">
      <c r="A118" s="10">
        <f t="shared" si="9"/>
        <v>7012</v>
      </c>
      <c r="B118" s="10">
        <v>7.32928584031393E-3</v>
      </c>
      <c r="C118" s="10">
        <f t="shared" ca="1" si="5"/>
        <v>9.1974481003839079E-2</v>
      </c>
      <c r="D118" s="10">
        <f t="shared" ca="1" si="6"/>
        <v>4.0859663185955508E-4</v>
      </c>
      <c r="E118" s="10">
        <f t="shared" ca="1" si="7"/>
        <v>14.284161154130727</v>
      </c>
      <c r="F118" s="10">
        <f t="shared" ca="1" si="8"/>
        <v>-4.0868013020886894E-4</v>
      </c>
    </row>
    <row r="119" spans="1:6" x14ac:dyDescent="0.35">
      <c r="A119" s="10">
        <f t="shared" si="9"/>
        <v>7072</v>
      </c>
      <c r="B119" s="10">
        <v>9.3533291222373006E-3</v>
      </c>
      <c r="C119" s="10">
        <f t="shared" ca="1" si="5"/>
        <v>9.9944436613087342E-2</v>
      </c>
      <c r="D119" s="10">
        <f t="shared" ca="1" si="6"/>
        <v>4.4400315965364046E-4</v>
      </c>
      <c r="E119" s="10">
        <f t="shared" ca="1" si="7"/>
        <v>14.283655194848549</v>
      </c>
      <c r="F119" s="10">
        <f t="shared" ca="1" si="8"/>
        <v>-4.4410175824290018E-4</v>
      </c>
    </row>
    <row r="120" spans="1:6" x14ac:dyDescent="0.35">
      <c r="A120" s="10">
        <f t="shared" si="9"/>
        <v>7132</v>
      </c>
      <c r="B120" s="10">
        <v>8.8419414619770893E-3</v>
      </c>
      <c r="C120" s="10">
        <f t="shared" ca="1" si="5"/>
        <v>9.7930775646550006E-2</v>
      </c>
      <c r="D120" s="10">
        <f t="shared" ca="1" si="6"/>
        <v>4.3505747080979835E-4</v>
      </c>
      <c r="E120" s="10">
        <f t="shared" ca="1" si="7"/>
        <v>14.283783028742127</v>
      </c>
      <c r="F120" s="10">
        <f t="shared" ca="1" si="8"/>
        <v>-4.3515213576876647E-4</v>
      </c>
    </row>
    <row r="121" spans="1:6" x14ac:dyDescent="0.35">
      <c r="A121" s="10">
        <f t="shared" si="9"/>
        <v>7192</v>
      </c>
      <c r="B121" s="10">
        <v>9.5064788080013209E-3</v>
      </c>
      <c r="C121" s="10">
        <f t="shared" ca="1" si="5"/>
        <v>0.10054748507949646</v>
      </c>
      <c r="D121" s="10">
        <f t="shared" ca="1" si="6"/>
        <v>4.4668220246566295E-4</v>
      </c>
      <c r="E121" s="10">
        <f t="shared" ca="1" si="7"/>
        <v>14.283616911326764</v>
      </c>
      <c r="F121" s="10">
        <f t="shared" ca="1" si="8"/>
        <v>-4.4678199467873016E-4</v>
      </c>
    </row>
    <row r="122" spans="1:6" x14ac:dyDescent="0.35">
      <c r="A122" s="10">
        <f t="shared" si="9"/>
        <v>7252</v>
      </c>
      <c r="B122" s="10">
        <v>8.7286399166684996E-3</v>
      </c>
      <c r="C122" s="10">
        <f t="shared" ca="1" si="5"/>
        <v>9.7484634847766982E-2</v>
      </c>
      <c r="D122" s="10">
        <f t="shared" ca="1" si="6"/>
        <v>4.3307549031120477E-4</v>
      </c>
      <c r="E122" s="10">
        <f t="shared" ca="1" si="7"/>
        <v>14.283811351243452</v>
      </c>
      <c r="F122" s="10">
        <f t="shared" ca="1" si="8"/>
        <v>-4.3316929458526082E-4</v>
      </c>
    </row>
    <row r="123" spans="1:6" x14ac:dyDescent="0.35">
      <c r="A123" s="10">
        <f t="shared" si="9"/>
        <v>7312</v>
      </c>
      <c r="B123" s="10">
        <v>1.0600806187685601E-2</v>
      </c>
      <c r="C123" s="10">
        <f t="shared" ca="1" si="5"/>
        <v>0.10485655332717776</v>
      </c>
      <c r="D123" s="10">
        <f t="shared" ca="1" si="6"/>
        <v>4.6582523815598713E-4</v>
      </c>
      <c r="E123" s="10">
        <f t="shared" ca="1" si="7"/>
        <v>14.28334335734675</v>
      </c>
      <c r="F123" s="10">
        <f t="shared" ca="1" si="8"/>
        <v>-4.659337684376266E-4</v>
      </c>
    </row>
    <row r="124" spans="1:6" x14ac:dyDescent="0.35">
      <c r="A124" s="10">
        <f t="shared" si="9"/>
        <v>7372</v>
      </c>
      <c r="B124" s="10">
        <v>9.9398178294849097E-3</v>
      </c>
      <c r="C124" s="10">
        <f t="shared" ca="1" si="5"/>
        <v>0.10225381853383711</v>
      </c>
      <c r="D124" s="10">
        <f t="shared" ca="1" si="6"/>
        <v>4.5426258883657128E-4</v>
      </c>
      <c r="E124" s="10">
        <f t="shared" ca="1" si="7"/>
        <v>14.283508587605525</v>
      </c>
      <c r="F124" s="10">
        <f t="shared" ca="1" si="8"/>
        <v>-4.5436579734335218E-4</v>
      </c>
    </row>
    <row r="125" spans="1:6" x14ac:dyDescent="0.35">
      <c r="A125" s="10">
        <f t="shared" si="9"/>
        <v>7432</v>
      </c>
      <c r="B125" s="10">
        <v>9.3631082778566598E-3</v>
      </c>
      <c r="C125" s="10">
        <f t="shared" ca="1" si="5"/>
        <v>9.9982943416216649E-2</v>
      </c>
      <c r="D125" s="10">
        <f t="shared" ca="1" si="6"/>
        <v>4.4417422612654238E-4</v>
      </c>
      <c r="E125" s="10">
        <f t="shared" ca="1" si="7"/>
        <v>14.283652750308651</v>
      </c>
      <c r="F125" s="10">
        <f t="shared" ca="1" si="8"/>
        <v>-4.4427290071832545E-4</v>
      </c>
    </row>
    <row r="126" spans="1:6" x14ac:dyDescent="0.35">
      <c r="A126" s="10">
        <f t="shared" si="9"/>
        <v>7492</v>
      </c>
      <c r="B126" s="10">
        <v>1.04799317328782E-2</v>
      </c>
      <c r="C126" s="10">
        <f t="shared" ca="1" si="5"/>
        <v>0.10438059313022406</v>
      </c>
      <c r="D126" s="10">
        <f t="shared" ca="1" si="6"/>
        <v>4.6371078498102033E-4</v>
      </c>
      <c r="E126" s="10">
        <f t="shared" ca="1" si="7"/>
        <v>14.283373572882621</v>
      </c>
      <c r="F126" s="10">
        <f t="shared" ca="1" si="8"/>
        <v>-4.6381833207547916E-4</v>
      </c>
    </row>
    <row r="127" spans="1:6" x14ac:dyDescent="0.35">
      <c r="A127" s="10">
        <f t="shared" si="9"/>
        <v>7552</v>
      </c>
      <c r="B127" s="10">
        <v>1.00829223689076E-2</v>
      </c>
      <c r="C127" s="10">
        <f t="shared" ca="1" si="5"/>
        <v>0.10281731282117119</v>
      </c>
      <c r="D127" s="10">
        <f t="shared" ca="1" si="6"/>
        <v>4.5676591220805295E-4</v>
      </c>
      <c r="E127" s="10">
        <f t="shared" ca="1" si="7"/>
        <v>14.283472815114546</v>
      </c>
      <c r="F127" s="10">
        <f t="shared" ca="1" si="8"/>
        <v>-4.5687026153396555E-4</v>
      </c>
    </row>
    <row r="128" spans="1:6" x14ac:dyDescent="0.35">
      <c r="A128" s="10">
        <f t="shared" si="9"/>
        <v>7612</v>
      </c>
      <c r="B128" s="10">
        <v>1.16538456474458E-2</v>
      </c>
      <c r="C128" s="10">
        <f t="shared" ca="1" si="5"/>
        <v>0.10900304457271097</v>
      </c>
      <c r="D128" s="10">
        <f t="shared" ca="1" si="6"/>
        <v>4.842460255142684E-4</v>
      </c>
      <c r="E128" s="10">
        <f t="shared" ca="1" si="7"/>
        <v>14.283080124295401</v>
      </c>
      <c r="F128" s="10">
        <f t="shared" ca="1" si="8"/>
        <v>-4.8436331048555233E-4</v>
      </c>
    </row>
    <row r="129" spans="1:6" x14ac:dyDescent="0.35">
      <c r="A129" s="10">
        <f t="shared" si="9"/>
        <v>7672</v>
      </c>
      <c r="B129" s="10">
        <v>1.1697577396943E-2</v>
      </c>
      <c r="C129" s="10">
        <f t="shared" ca="1" si="5"/>
        <v>0.10917524449813759</v>
      </c>
      <c r="D129" s="10">
        <f t="shared" ca="1" si="6"/>
        <v>4.8501102368297619E-4</v>
      </c>
      <c r="E129" s="10">
        <f t="shared" ca="1" si="7"/>
        <v>14.28306919247157</v>
      </c>
      <c r="F129" s="10">
        <f t="shared" ca="1" si="8"/>
        <v>-4.8512867957394522E-4</v>
      </c>
    </row>
    <row r="130" spans="1:6" x14ac:dyDescent="0.35">
      <c r="A130" s="10">
        <f t="shared" si="9"/>
        <v>7732</v>
      </c>
      <c r="B130" s="10">
        <v>1.23990462008646E-2</v>
      </c>
      <c r="C130" s="10">
        <f t="shared" ca="1" si="5"/>
        <v>0.11193737675017867</v>
      </c>
      <c r="D130" s="10">
        <f t="shared" ca="1" si="6"/>
        <v>4.9728179621266874E-4</v>
      </c>
      <c r="E130" s="10">
        <f t="shared" ca="1" si="7"/>
        <v>14.28289384313212</v>
      </c>
      <c r="F130" s="10">
        <f t="shared" ca="1" si="8"/>
        <v>-4.9740548181118711E-4</v>
      </c>
    </row>
    <row r="131" spans="1:6" x14ac:dyDescent="0.35">
      <c r="A131" s="10">
        <f t="shared" si="9"/>
        <v>7792</v>
      </c>
      <c r="B131" s="10">
        <v>1.26296997384242E-2</v>
      </c>
      <c r="C131" s="10">
        <f t="shared" ref="C131:C194" ca="1" si="10">(B131-$C$2)/($C$1105-$C$2)</f>
        <v>0.11284560755328642</v>
      </c>
      <c r="D131" s="10">
        <f t="shared" ref="D131:D194" ca="1" si="11">$K$4*C131</f>
        <v>5.013166115554748E-4</v>
      </c>
      <c r="E131" s="10">
        <f t="shared" ref="E131:E194" ca="1" si="12">$J$6*(1-D131)</f>
        <v>14.282836185620871</v>
      </c>
      <c r="F131" s="10">
        <f t="shared" ref="F131:F194" ca="1" si="13">LN(E131/$J$6)</f>
        <v>-5.0144231274049664E-4</v>
      </c>
    </row>
    <row r="132" spans="1:6" x14ac:dyDescent="0.35">
      <c r="A132" s="10">
        <f t="shared" ref="A132:A195" si="14">A131+60</f>
        <v>7852</v>
      </c>
      <c r="B132" s="10">
        <v>1.21385814014643E-2</v>
      </c>
      <c r="C132" s="10">
        <f t="shared" ca="1" si="10"/>
        <v>0.11091175990318146</v>
      </c>
      <c r="D132" s="10">
        <f t="shared" ca="1" si="11"/>
        <v>4.9272549336988353E-4</v>
      </c>
      <c r="E132" s="10">
        <f t="shared" ca="1" si="12"/>
        <v>14.282958952699744</v>
      </c>
      <c r="F132" s="10">
        <f t="shared" ca="1" si="13"/>
        <v>-4.9284692246489247E-4</v>
      </c>
    </row>
    <row r="133" spans="1:6" x14ac:dyDescent="0.35">
      <c r="A133" s="10">
        <f t="shared" si="14"/>
        <v>7912</v>
      </c>
      <c r="B133" s="10">
        <v>1.27275865808662E-2</v>
      </c>
      <c r="C133" s="10">
        <f t="shared" ca="1" si="10"/>
        <v>0.11323105078760839</v>
      </c>
      <c r="D133" s="10">
        <f t="shared" ca="1" si="11"/>
        <v>5.0302894312395023E-4</v>
      </c>
      <c r="E133" s="10">
        <f t="shared" ca="1" si="12"/>
        <v>14.282811716402758</v>
      </c>
      <c r="F133" s="10">
        <f t="shared" ca="1" si="13"/>
        <v>-5.0315550462725147E-4</v>
      </c>
    </row>
    <row r="134" spans="1:6" x14ac:dyDescent="0.35">
      <c r="A134" s="10">
        <f t="shared" si="14"/>
        <v>7972</v>
      </c>
      <c r="B134" s="10">
        <v>1.3288166174482301E-2</v>
      </c>
      <c r="C134" s="10">
        <f t="shared" ca="1" si="10"/>
        <v>0.11543841192285308</v>
      </c>
      <c r="D134" s="10">
        <f t="shared" ca="1" si="11"/>
        <v>5.1283514496727473E-4</v>
      </c>
      <c r="E134" s="10">
        <f t="shared" ca="1" si="12"/>
        <v>14.282671585778417</v>
      </c>
      <c r="F134" s="10">
        <f t="shared" ca="1" si="13"/>
        <v>-5.1296668988603405E-4</v>
      </c>
    </row>
    <row r="135" spans="1:6" x14ac:dyDescent="0.35">
      <c r="A135" s="10">
        <f t="shared" si="14"/>
        <v>8032</v>
      </c>
      <c r="B135" s="10">
        <v>1.3644171086834401E-2</v>
      </c>
      <c r="C135" s="10">
        <f t="shared" ca="1" si="10"/>
        <v>0.11684023142615162</v>
      </c>
      <c r="D135" s="10">
        <f t="shared" ca="1" si="11"/>
        <v>5.1906272811067845E-4</v>
      </c>
      <c r="E135" s="10">
        <f t="shared" ca="1" si="12"/>
        <v>14.282582593615299</v>
      </c>
      <c r="F135" s="10">
        <f t="shared" ca="1" si="13"/>
        <v>-5.1919748780300545E-4</v>
      </c>
    </row>
    <row r="136" spans="1:6" x14ac:dyDescent="0.35">
      <c r="A136" s="10">
        <f t="shared" si="14"/>
        <v>8092</v>
      </c>
      <c r="B136" s="10">
        <v>1.47257910718954E-2</v>
      </c>
      <c r="C136" s="10">
        <f t="shared" ca="1" si="10"/>
        <v>0.12109926251703827</v>
      </c>
      <c r="D136" s="10">
        <f t="shared" ca="1" si="11"/>
        <v>5.3798347373194247E-4</v>
      </c>
      <c r="E136" s="10">
        <f t="shared" ca="1" si="12"/>
        <v>14.282312216160371</v>
      </c>
      <c r="F136" s="10">
        <f t="shared" ca="1" si="13"/>
        <v>-5.3812823876403602E-4</v>
      </c>
    </row>
    <row r="137" spans="1:6" x14ac:dyDescent="0.35">
      <c r="A137" s="10">
        <f t="shared" si="14"/>
        <v>8152</v>
      </c>
      <c r="B137" s="10">
        <v>1.4261537211244801E-2</v>
      </c>
      <c r="C137" s="10">
        <f t="shared" ca="1" si="10"/>
        <v>0.11927119752759233</v>
      </c>
      <c r="D137" s="10">
        <f t="shared" ca="1" si="11"/>
        <v>5.2986229501632883E-4</v>
      </c>
      <c r="E137" s="10">
        <f t="shared" ca="1" si="12"/>
        <v>14.282428267804217</v>
      </c>
      <c r="F137" s="10">
        <f t="shared" ca="1" si="13"/>
        <v>-5.3000272164871953E-4</v>
      </c>
    </row>
    <row r="138" spans="1:6" x14ac:dyDescent="0.35">
      <c r="A138" s="10">
        <f t="shared" si="14"/>
        <v>8212</v>
      </c>
      <c r="B138" s="10">
        <v>1.56983980906646E-2</v>
      </c>
      <c r="C138" s="10">
        <f t="shared" ca="1" si="10"/>
        <v>0.12492903969327916</v>
      </c>
      <c r="D138" s="10">
        <f t="shared" ca="1" si="11"/>
        <v>5.549972588373926E-4</v>
      </c>
      <c r="E138" s="10">
        <f t="shared" ca="1" si="12"/>
        <v>14.282069089171214</v>
      </c>
      <c r="F138" s="10">
        <f t="shared" ca="1" si="13"/>
        <v>-5.55151326823511E-4</v>
      </c>
    </row>
    <row r="139" spans="1:6" x14ac:dyDescent="0.35">
      <c r="A139" s="10">
        <f t="shared" si="14"/>
        <v>8272</v>
      </c>
      <c r="B139" s="10">
        <v>1.57729861584372E-2</v>
      </c>
      <c r="C139" s="10">
        <f t="shared" ca="1" si="10"/>
        <v>0.1252227407195548</v>
      </c>
      <c r="D139" s="10">
        <f t="shared" ca="1" si="11"/>
        <v>5.5630202564662214E-4</v>
      </c>
      <c r="E139" s="10">
        <f t="shared" ca="1" si="12"/>
        <v>14.282050444053509</v>
      </c>
      <c r="F139" s="10">
        <f t="shared" ca="1" si="13"/>
        <v>-5.5645681902905062E-4</v>
      </c>
    </row>
    <row r="140" spans="1:6" x14ac:dyDescent="0.35">
      <c r="A140" s="10">
        <f t="shared" si="14"/>
        <v>8332</v>
      </c>
      <c r="B140" s="10">
        <v>1.7277250926003102E-2</v>
      </c>
      <c r="C140" s="10">
        <f t="shared" ca="1" si="10"/>
        <v>0.13114599519199072</v>
      </c>
      <c r="D140" s="10">
        <f t="shared" ca="1" si="11"/>
        <v>5.8261608364041869E-4</v>
      </c>
      <c r="E140" s="10">
        <f t="shared" ca="1" si="12"/>
        <v>14.281674416164778</v>
      </c>
      <c r="F140" s="10">
        <f t="shared" ca="1" si="13"/>
        <v>-5.827858703410443E-4</v>
      </c>
    </row>
    <row r="141" spans="1:6" x14ac:dyDescent="0.35">
      <c r="A141" s="10">
        <f t="shared" si="14"/>
        <v>8392</v>
      </c>
      <c r="B141" s="10">
        <v>1.6515507296694001E-2</v>
      </c>
      <c r="C141" s="10">
        <f t="shared" ca="1" si="10"/>
        <v>0.12814652232229393</v>
      </c>
      <c r="D141" s="10">
        <f t="shared" ca="1" si="11"/>
        <v>5.6929092541679069E-4</v>
      </c>
      <c r="E141" s="10">
        <f t="shared" ca="1" si="12"/>
        <v>14.281864832675794</v>
      </c>
      <c r="F141" s="10">
        <f t="shared" ca="1" si="13"/>
        <v>-5.6945303302285879E-4</v>
      </c>
    </row>
    <row r="142" spans="1:6" x14ac:dyDescent="0.35">
      <c r="A142" s="10">
        <f t="shared" si="14"/>
        <v>8452</v>
      </c>
      <c r="B142" s="10">
        <v>1.6971824183051199E-2</v>
      </c>
      <c r="C142" s="10">
        <f t="shared" ca="1" si="10"/>
        <v>0.12994333435714392</v>
      </c>
      <c r="D142" s="10">
        <f t="shared" ca="1" si="11"/>
        <v>5.7727326288161177E-4</v>
      </c>
      <c r="E142" s="10">
        <f t="shared" ca="1" si="12"/>
        <v>14.28175076507342</v>
      </c>
      <c r="F142" s="10">
        <f t="shared" ca="1" si="13"/>
        <v>-5.7743994924386506E-4</v>
      </c>
    </row>
    <row r="143" spans="1:6" x14ac:dyDescent="0.35">
      <c r="A143" s="10">
        <f t="shared" si="14"/>
        <v>8512</v>
      </c>
      <c r="B143" s="10">
        <v>1.7748734635090399E-2</v>
      </c>
      <c r="C143" s="10">
        <f t="shared" ca="1" si="10"/>
        <v>0.13300252872833815</v>
      </c>
      <c r="D143" s="10">
        <f t="shared" ca="1" si="11"/>
        <v>5.9086373387564218E-4</v>
      </c>
      <c r="E143" s="10">
        <f t="shared" ca="1" si="12"/>
        <v>14.281556557242917</v>
      </c>
      <c r="F143" s="10">
        <f t="shared" ca="1" si="13"/>
        <v>-5.9103836264288708E-4</v>
      </c>
    </row>
    <row r="144" spans="1:6" x14ac:dyDescent="0.35">
      <c r="A144" s="10">
        <f t="shared" si="14"/>
        <v>8572</v>
      </c>
      <c r="B144" s="10">
        <v>1.8014528220895401E-2</v>
      </c>
      <c r="C144" s="10">
        <f t="shared" ca="1" si="10"/>
        <v>0.1340491284226272</v>
      </c>
      <c r="D144" s="10">
        <f t="shared" ca="1" si="11"/>
        <v>5.9551325301752131E-4</v>
      </c>
      <c r="E144" s="10">
        <f t="shared" ca="1" si="12"/>
        <v>14.281490115614378</v>
      </c>
      <c r="F144" s="10">
        <f t="shared" ca="1" si="13"/>
        <v>-5.9569064146307923E-4</v>
      </c>
    </row>
    <row r="145" spans="1:6" x14ac:dyDescent="0.35">
      <c r="A145" s="10">
        <f t="shared" si="14"/>
        <v>8632</v>
      </c>
      <c r="B145" s="10">
        <v>1.8468845828125201E-2</v>
      </c>
      <c r="C145" s="10">
        <f t="shared" ca="1" si="10"/>
        <v>0.13583806801421566</v>
      </c>
      <c r="D145" s="10">
        <f t="shared" ca="1" si="11"/>
        <v>6.0346061715315302E-4</v>
      </c>
      <c r="E145" s="10">
        <f t="shared" ca="1" si="12"/>
        <v>14.281376547780882</v>
      </c>
      <c r="F145" s="10">
        <f t="shared" ca="1" si="13"/>
        <v>-6.0364277279752545E-4</v>
      </c>
    </row>
    <row r="146" spans="1:6" x14ac:dyDescent="0.35">
      <c r="A146" s="10">
        <f t="shared" si="14"/>
        <v>8692</v>
      </c>
      <c r="B146" s="10">
        <v>2.0298259100655299E-2</v>
      </c>
      <c r="C146" s="10">
        <f t="shared" ca="1" si="10"/>
        <v>0.14304164053820798</v>
      </c>
      <c r="D146" s="10">
        <f t="shared" ca="1" si="11"/>
        <v>6.354624880909889E-4</v>
      </c>
      <c r="E146" s="10">
        <f t="shared" ca="1" si="12"/>
        <v>14.280919241045179</v>
      </c>
      <c r="F146" s="10">
        <f t="shared" ca="1" si="13"/>
        <v>-6.3566447995457411E-4</v>
      </c>
    </row>
    <row r="147" spans="1:6" x14ac:dyDescent="0.35">
      <c r="A147" s="10">
        <f t="shared" si="14"/>
        <v>8752</v>
      </c>
      <c r="B147" s="10">
        <v>1.8715626454538298E-2</v>
      </c>
      <c r="C147" s="10">
        <f t="shared" ca="1" si="10"/>
        <v>0.13680980150198269</v>
      </c>
      <c r="D147" s="10">
        <f t="shared" ca="1" si="11"/>
        <v>6.0777754317255803E-4</v>
      </c>
      <c r="E147" s="10">
        <f t="shared" ca="1" si="12"/>
        <v>14.281314858908063</v>
      </c>
      <c r="F147" s="10">
        <f t="shared" ca="1" si="13"/>
        <v>-6.0796231481402693E-4</v>
      </c>
    </row>
    <row r="148" spans="1:6" x14ac:dyDescent="0.35">
      <c r="A148" s="10">
        <f t="shared" si="14"/>
        <v>8812</v>
      </c>
      <c r="B148" s="10">
        <v>2.0019174560511801E-2</v>
      </c>
      <c r="C148" s="10">
        <f t="shared" ca="1" si="10"/>
        <v>0.14194270583852237</v>
      </c>
      <c r="D148" s="10">
        <f t="shared" ca="1" si="11"/>
        <v>6.3058047068763551E-4</v>
      </c>
      <c r="E148" s="10">
        <f t="shared" ca="1" si="12"/>
        <v>14.280989005073872</v>
      </c>
      <c r="F148" s="10">
        <f t="shared" ca="1" si="13"/>
        <v>-6.3077937017180243E-4</v>
      </c>
    </row>
    <row r="149" spans="1:6" x14ac:dyDescent="0.35">
      <c r="A149" s="10">
        <f t="shared" si="14"/>
        <v>8872</v>
      </c>
      <c r="B149" s="10">
        <v>2.1919778686706901E-2</v>
      </c>
      <c r="C149" s="10">
        <f t="shared" ca="1" si="10"/>
        <v>0.14942660237957595</v>
      </c>
      <c r="D149" s="10">
        <f t="shared" ca="1" si="11"/>
        <v>6.6382768107126609E-4</v>
      </c>
      <c r="E149" s="10">
        <f t="shared" ca="1" si="12"/>
        <v>14.280513902437489</v>
      </c>
      <c r="F149" s="10">
        <f t="shared" ca="1" si="13"/>
        <v>-6.6404811222410456E-4</v>
      </c>
    </row>
    <row r="150" spans="1:6" x14ac:dyDescent="0.35">
      <c r="A150" s="10">
        <f t="shared" si="14"/>
        <v>8932</v>
      </c>
      <c r="B150" s="10">
        <v>2.22416022048679E-2</v>
      </c>
      <c r="C150" s="10">
        <f t="shared" ca="1" si="10"/>
        <v>0.15069382782710586</v>
      </c>
      <c r="D150" s="10">
        <f t="shared" ca="1" si="11"/>
        <v>6.6945733012191769E-4</v>
      </c>
      <c r="E150" s="10">
        <f t="shared" ca="1" si="12"/>
        <v>14.280433454752558</v>
      </c>
      <c r="F150" s="10">
        <f t="shared" ca="1" si="13"/>
        <v>-6.6968151674150894E-4</v>
      </c>
    </row>
    <row r="151" spans="1:6" x14ac:dyDescent="0.35">
      <c r="A151" s="10">
        <f t="shared" si="14"/>
        <v>8992</v>
      </c>
      <c r="B151" s="10">
        <v>2.2232709413499901E-2</v>
      </c>
      <c r="C151" s="10">
        <f t="shared" ca="1" si="10"/>
        <v>0.15065881120810456</v>
      </c>
      <c r="D151" s="10">
        <f t="shared" ca="1" si="11"/>
        <v>6.6930176879200442E-4</v>
      </c>
      <c r="E151" s="10">
        <f t="shared" ca="1" si="12"/>
        <v>14.280435677723961</v>
      </c>
      <c r="F151" s="10">
        <f t="shared" ca="1" si="13"/>
        <v>-6.6952585121225847E-4</v>
      </c>
    </row>
    <row r="152" spans="1:6" x14ac:dyDescent="0.35">
      <c r="A152" s="10">
        <f t="shared" si="14"/>
        <v>9052</v>
      </c>
      <c r="B152" s="10">
        <v>2.4357384724019899E-2</v>
      </c>
      <c r="C152" s="10">
        <f t="shared" ca="1" si="10"/>
        <v>0.15902501960895399</v>
      </c>
      <c r="D152" s="10">
        <f t="shared" ca="1" si="11"/>
        <v>7.0646864961277798E-4</v>
      </c>
      <c r="E152" s="10">
        <f t="shared" ca="1" si="12"/>
        <v>14.279904562997032</v>
      </c>
      <c r="F152" s="10">
        <f t="shared" ca="1" si="13"/>
        <v>-7.0671831618387309E-4</v>
      </c>
    </row>
    <row r="153" spans="1:6" x14ac:dyDescent="0.35">
      <c r="A153" s="10">
        <f t="shared" si="14"/>
        <v>9112</v>
      </c>
      <c r="B153" s="10">
        <v>2.44822641318229E-2</v>
      </c>
      <c r="C153" s="10">
        <f t="shared" ca="1" si="10"/>
        <v>0.15951674987262371</v>
      </c>
      <c r="D153" s="10">
        <f t="shared" ca="1" si="11"/>
        <v>7.0865316130913072E-4</v>
      </c>
      <c r="E153" s="10">
        <f t="shared" ca="1" si="12"/>
        <v>14.279873346324893</v>
      </c>
      <c r="F153" s="10">
        <f t="shared" ca="1" si="13"/>
        <v>-7.0890437464969408E-4</v>
      </c>
    </row>
    <row r="154" spans="1:6" x14ac:dyDescent="0.35">
      <c r="A154" s="10">
        <f t="shared" si="14"/>
        <v>9172</v>
      </c>
      <c r="B154" s="10">
        <v>2.4718486733728302E-2</v>
      </c>
      <c r="C154" s="10">
        <f t="shared" ca="1" si="10"/>
        <v>0.1604469096512714</v>
      </c>
      <c r="D154" s="10">
        <f t="shared" ca="1" si="11"/>
        <v>7.1278539612577309E-4</v>
      </c>
      <c r="E154" s="10">
        <f t="shared" ca="1" si="12"/>
        <v>14.279814296689363</v>
      </c>
      <c r="F154" s="10">
        <f t="shared" ca="1" si="13"/>
        <v>-7.1303954841407126E-4</v>
      </c>
    </row>
    <row r="155" spans="1:6" x14ac:dyDescent="0.35">
      <c r="A155" s="10">
        <f t="shared" si="14"/>
        <v>9232</v>
      </c>
      <c r="B155" s="10">
        <v>2.5001537153215202E-2</v>
      </c>
      <c r="C155" s="10">
        <f t="shared" ca="1" si="10"/>
        <v>0.16156146055966203</v>
      </c>
      <c r="D155" s="10">
        <f t="shared" ca="1" si="11"/>
        <v>7.177367885362985E-4</v>
      </c>
      <c r="E155" s="10">
        <f t="shared" ca="1" si="12"/>
        <v>14.279743541291817</v>
      </c>
      <c r="F155" s="10">
        <f t="shared" ca="1" si="13"/>
        <v>-7.1799448489788704E-4</v>
      </c>
    </row>
    <row r="156" spans="1:6" x14ac:dyDescent="0.35">
      <c r="A156" s="10">
        <f t="shared" si="14"/>
        <v>9292</v>
      </c>
      <c r="B156" s="10">
        <v>2.6671972667524298E-2</v>
      </c>
      <c r="C156" s="10">
        <f t="shared" ca="1" si="10"/>
        <v>0.16813903576077344</v>
      </c>
      <c r="D156" s="10">
        <f t="shared" ca="1" si="11"/>
        <v>7.4695766636723594E-4</v>
      </c>
      <c r="E156" s="10">
        <f t="shared" ca="1" si="12"/>
        <v>14.279325974947611</v>
      </c>
      <c r="F156" s="10">
        <f t="shared" ca="1" si="13"/>
        <v>-7.4723677824339624E-4</v>
      </c>
    </row>
    <row r="157" spans="1:6" x14ac:dyDescent="0.35">
      <c r="A157" s="10">
        <f t="shared" si="14"/>
        <v>9352</v>
      </c>
      <c r="B157" s="10">
        <v>2.6317911489993798E-2</v>
      </c>
      <c r="C157" s="10">
        <f t="shared" ca="1" si="10"/>
        <v>0.16674486998720622</v>
      </c>
      <c r="D157" s="10">
        <f t="shared" ca="1" si="11"/>
        <v>7.4076408491816352E-4</v>
      </c>
      <c r="E157" s="10">
        <f t="shared" ca="1" si="12"/>
        <v>14.279414481226517</v>
      </c>
      <c r="F157" s="10">
        <f t="shared" ca="1" si="13"/>
        <v>-7.4103858620188485E-4</v>
      </c>
    </row>
    <row r="158" spans="1:6" x14ac:dyDescent="0.35">
      <c r="A158" s="10">
        <f t="shared" si="14"/>
        <v>9412</v>
      </c>
      <c r="B158" s="10">
        <v>2.73296365857905E-2</v>
      </c>
      <c r="C158" s="10">
        <f t="shared" ca="1" si="10"/>
        <v>0.17072868010346015</v>
      </c>
      <c r="D158" s="10">
        <f t="shared" ca="1" si="11"/>
        <v>7.5846216135962163E-4</v>
      </c>
      <c r="E158" s="10">
        <f t="shared" ca="1" si="12"/>
        <v>14.27916157571417</v>
      </c>
      <c r="F158" s="10">
        <f t="shared" ca="1" si="13"/>
        <v>-7.5874993930642688E-4</v>
      </c>
    </row>
    <row r="159" spans="1:6" x14ac:dyDescent="0.35">
      <c r="A159" s="10">
        <f t="shared" si="14"/>
        <v>9472</v>
      </c>
      <c r="B159" s="10">
        <v>2.76885083673751E-2</v>
      </c>
      <c r="C159" s="10">
        <f t="shared" ca="1" si="10"/>
        <v>0.1721417883083021</v>
      </c>
      <c r="D159" s="10">
        <f t="shared" ca="1" si="11"/>
        <v>7.6473989455963195E-4</v>
      </c>
      <c r="E159" s="10">
        <f t="shared" ca="1" si="12"/>
        <v>14.279071866906742</v>
      </c>
      <c r="F159" s="10">
        <f t="shared" ca="1" si="13"/>
        <v>-7.6503245727853743E-4</v>
      </c>
    </row>
    <row r="160" spans="1:6" x14ac:dyDescent="0.35">
      <c r="A160" s="10">
        <f t="shared" si="14"/>
        <v>9532</v>
      </c>
      <c r="B160" s="10">
        <v>2.8728469223105901E-2</v>
      </c>
      <c r="C160" s="10">
        <f t="shared" ca="1" si="10"/>
        <v>0.17623678070770085</v>
      </c>
      <c r="D160" s="10">
        <f t="shared" ca="1" si="11"/>
        <v>7.8293189829396097E-4</v>
      </c>
      <c r="E160" s="10">
        <f t="shared" ca="1" si="12"/>
        <v>14.278811903173379</v>
      </c>
      <c r="F160" s="10">
        <f t="shared" ca="1" si="13"/>
        <v>-7.8323854954108496E-4</v>
      </c>
    </row>
    <row r="161" spans="1:6" x14ac:dyDescent="0.35">
      <c r="A161" s="10">
        <f t="shared" si="14"/>
        <v>9592</v>
      </c>
      <c r="B161" s="10">
        <v>2.8608364082556601E-2</v>
      </c>
      <c r="C161" s="10">
        <f t="shared" ca="1" si="10"/>
        <v>0.17576384979403439</v>
      </c>
      <c r="D161" s="10">
        <f t="shared" ca="1" si="11"/>
        <v>7.8083090270999772E-4</v>
      </c>
      <c r="E161" s="10">
        <f t="shared" ca="1" si="12"/>
        <v>14.278841926400274</v>
      </c>
      <c r="F161" s="10">
        <f t="shared" ca="1" si="13"/>
        <v>-7.8113590994233651E-4</v>
      </c>
    </row>
    <row r="162" spans="1:6" x14ac:dyDescent="0.35">
      <c r="A162" s="10">
        <f t="shared" si="14"/>
        <v>9652</v>
      </c>
      <c r="B162" s="10">
        <v>3.03312330330738E-2</v>
      </c>
      <c r="C162" s="10">
        <f t="shared" ca="1" si="10"/>
        <v>0.18254788903805985</v>
      </c>
      <c r="D162" s="10">
        <f t="shared" ca="1" si="11"/>
        <v>8.1096899705158075E-4</v>
      </c>
      <c r="E162" s="10">
        <f t="shared" ca="1" si="12"/>
        <v>14.278411253032132</v>
      </c>
      <c r="F162" s="10">
        <f t="shared" ca="1" si="13"/>
        <v>-8.1129801030038761E-4</v>
      </c>
    </row>
    <row r="163" spans="1:6" x14ac:dyDescent="0.35">
      <c r="A163" s="10">
        <f t="shared" si="14"/>
        <v>9712</v>
      </c>
      <c r="B163" s="10">
        <v>3.11795292786291E-2</v>
      </c>
      <c r="C163" s="10">
        <f t="shared" ca="1" si="10"/>
        <v>0.18588817502944591</v>
      </c>
      <c r="D163" s="10">
        <f t="shared" ca="1" si="11"/>
        <v>8.2580821756831333E-4</v>
      </c>
      <c r="E163" s="10">
        <f t="shared" ca="1" si="12"/>
        <v>14.278199200570949</v>
      </c>
      <c r="F163" s="10">
        <f t="shared" ca="1" si="13"/>
        <v>-8.2614938501323297E-4</v>
      </c>
    </row>
    <row r="164" spans="1:6" x14ac:dyDescent="0.35">
      <c r="A164" s="10">
        <f t="shared" si="14"/>
        <v>9772</v>
      </c>
      <c r="B164" s="10">
        <v>3.21512665770535E-2</v>
      </c>
      <c r="C164" s="10">
        <f t="shared" ca="1" si="10"/>
        <v>0.189714527559286</v>
      </c>
      <c r="D164" s="10">
        <f t="shared" ca="1" si="11"/>
        <v>8.4280678868212794E-4</v>
      </c>
      <c r="E164" s="10">
        <f t="shared" ca="1" si="12"/>
        <v>14.277956290989732</v>
      </c>
      <c r="F164" s="10">
        <f t="shared" ca="1" si="13"/>
        <v>-8.4316215000493756E-4</v>
      </c>
    </row>
    <row r="165" spans="1:6" x14ac:dyDescent="0.35">
      <c r="A165" s="10">
        <f t="shared" si="14"/>
        <v>9832</v>
      </c>
      <c r="B165" s="10">
        <v>3.1647493295435598E-2</v>
      </c>
      <c r="C165" s="10">
        <f t="shared" ca="1" si="10"/>
        <v>0.18773084928151484</v>
      </c>
      <c r="D165" s="10">
        <f t="shared" ca="1" si="11"/>
        <v>8.3399429793312957E-4</v>
      </c>
      <c r="E165" s="10">
        <f t="shared" ca="1" si="12"/>
        <v>14.278082221482533</v>
      </c>
      <c r="F165" s="10">
        <f t="shared" ca="1" si="13"/>
        <v>-8.3434226465941522E-4</v>
      </c>
    </row>
    <row r="166" spans="1:6" x14ac:dyDescent="0.35">
      <c r="A166" s="10">
        <f t="shared" si="14"/>
        <v>9892</v>
      </c>
      <c r="B166" s="10">
        <v>3.2356671875517502E-2</v>
      </c>
      <c r="C166" s="10">
        <f t="shared" ca="1" si="10"/>
        <v>0.19052333986349068</v>
      </c>
      <c r="D166" s="10">
        <f t="shared" ca="1" si="11"/>
        <v>8.4639993734355722E-4</v>
      </c>
      <c r="E166" s="10">
        <f t="shared" ca="1" si="12"/>
        <v>14.27790494489536</v>
      </c>
      <c r="F166" s="10">
        <f t="shared" ca="1" si="13"/>
        <v>-8.4675833601723744E-4</v>
      </c>
    </row>
    <row r="167" spans="1:6" x14ac:dyDescent="0.35">
      <c r="A167" s="10">
        <f t="shared" si="14"/>
        <v>9952</v>
      </c>
      <c r="B167" s="10">
        <v>3.4296191797466201E-2</v>
      </c>
      <c r="C167" s="10">
        <f t="shared" ca="1" si="10"/>
        <v>0.19816047283353999</v>
      </c>
      <c r="D167" s="10">
        <f t="shared" ca="1" si="11"/>
        <v>8.8032790056300132E-4</v>
      </c>
      <c r="E167" s="10">
        <f t="shared" ca="1" si="12"/>
        <v>14.277420114300954</v>
      </c>
      <c r="F167" s="10">
        <f t="shared" ca="1" si="13"/>
        <v>-8.8071561673088935E-4</v>
      </c>
    </row>
    <row r="168" spans="1:6" x14ac:dyDescent="0.35">
      <c r="A168" s="10">
        <f t="shared" si="14"/>
        <v>10012</v>
      </c>
      <c r="B168" s="10">
        <v>3.6087766065535203E-2</v>
      </c>
      <c r="C168" s="10">
        <f t="shared" ca="1" si="10"/>
        <v>0.20521504894597015</v>
      </c>
      <c r="D168" s="10">
        <f t="shared" ca="1" si="11"/>
        <v>9.116678549424723E-4</v>
      </c>
      <c r="E168" s="10">
        <f t="shared" ca="1" si="12"/>
        <v>14.276972266352871</v>
      </c>
      <c r="F168" s="10">
        <f t="shared" ca="1" si="13"/>
        <v>-9.1208367682816345E-4</v>
      </c>
    </row>
    <row r="169" spans="1:6" x14ac:dyDescent="0.35">
      <c r="A169" s="10">
        <f t="shared" si="14"/>
        <v>10072</v>
      </c>
      <c r="B169" s="10">
        <v>3.7069827500138201E-2</v>
      </c>
      <c r="C169" s="10">
        <f t="shared" ca="1" si="10"/>
        <v>0.20908205421667903</v>
      </c>
      <c r="D169" s="10">
        <f t="shared" ca="1" si="11"/>
        <v>9.2884702585759645E-4</v>
      </c>
      <c r="E169" s="10">
        <f t="shared" ca="1" si="12"/>
        <v>14.276726776000494</v>
      </c>
      <c r="F169" s="10">
        <f t="shared" ca="1" si="13"/>
        <v>-9.2927867156558067E-4</v>
      </c>
    </row>
    <row r="170" spans="1:6" x14ac:dyDescent="0.35">
      <c r="A170" s="10">
        <f t="shared" si="14"/>
        <v>10132</v>
      </c>
      <c r="B170" s="10">
        <v>3.8497560694798802E-2</v>
      </c>
      <c r="C170" s="10">
        <f t="shared" ca="1" si="10"/>
        <v>0.2147039548375404</v>
      </c>
      <c r="D170" s="10">
        <f t="shared" ca="1" si="11"/>
        <v>9.5382231936577309E-4</v>
      </c>
      <c r="E170" s="10">
        <f t="shared" ca="1" si="12"/>
        <v>14.276369879056261</v>
      </c>
      <c r="F170" s="10">
        <f t="shared" ca="1" si="13"/>
        <v>-9.5427749733655455E-4</v>
      </c>
    </row>
    <row r="171" spans="1:6" x14ac:dyDescent="0.35">
      <c r="A171" s="10">
        <f t="shared" si="14"/>
        <v>10192</v>
      </c>
      <c r="B171" s="10">
        <v>4.0794298171803099E-2</v>
      </c>
      <c r="C171" s="10">
        <f t="shared" ca="1" si="10"/>
        <v>0.22374768226239397</v>
      </c>
      <c r="D171" s="10">
        <f t="shared" ca="1" si="11"/>
        <v>9.9399907845068515E-4</v>
      </c>
      <c r="E171" s="10">
        <f t="shared" ca="1" si="12"/>
        <v>14.275795753168939</v>
      </c>
      <c r="F171" s="10">
        <f t="shared" ca="1" si="13"/>
        <v>-9.9449342314723637E-4</v>
      </c>
    </row>
    <row r="172" spans="1:6" x14ac:dyDescent="0.35">
      <c r="A172" s="10">
        <f t="shared" si="14"/>
        <v>10252</v>
      </c>
      <c r="B172" s="10">
        <v>3.9844084600766598E-2</v>
      </c>
      <c r="C172" s="10">
        <f t="shared" ca="1" si="10"/>
        <v>0.22000608244182607</v>
      </c>
      <c r="D172" s="10">
        <f t="shared" ca="1" si="11"/>
        <v>9.7737702124781208E-4</v>
      </c>
      <c r="E172" s="10">
        <f t="shared" ca="1" si="12"/>
        <v>14.276033282366368</v>
      </c>
      <c r="F172" s="10">
        <f t="shared" ca="1" si="13"/>
        <v>-9.7785496561522038E-4</v>
      </c>
    </row>
    <row r="173" spans="1:6" x14ac:dyDescent="0.35">
      <c r="A173" s="10">
        <f t="shared" si="14"/>
        <v>10312</v>
      </c>
      <c r="B173" s="10">
        <v>4.1921422719094797E-2</v>
      </c>
      <c r="C173" s="10">
        <f t="shared" ca="1" si="10"/>
        <v>0.22818589397863387</v>
      </c>
      <c r="D173" s="10">
        <f t="shared" ca="1" si="11"/>
        <v>1.0137158340000809E-3</v>
      </c>
      <c r="E173" s="10">
        <f t="shared" ca="1" si="12"/>
        <v>14.275514000732137</v>
      </c>
      <c r="F173" s="10">
        <f t="shared" ca="1" si="13"/>
        <v>-1.0142299913985351E-3</v>
      </c>
    </row>
    <row r="174" spans="1:6" x14ac:dyDescent="0.35">
      <c r="A174" s="10">
        <f t="shared" si="14"/>
        <v>10372</v>
      </c>
      <c r="B174" s="10">
        <v>4.2481021136641199E-2</v>
      </c>
      <c r="C174" s="10">
        <f t="shared" ca="1" si="10"/>
        <v>0.23038939159485686</v>
      </c>
      <c r="D174" s="10">
        <f t="shared" ca="1" si="11"/>
        <v>1.0235048721601516E-3</v>
      </c>
      <c r="E174" s="10">
        <f t="shared" ca="1" si="12"/>
        <v>14.275374115376829</v>
      </c>
      <c r="F174" s="10">
        <f t="shared" ca="1" si="13"/>
        <v>-1.0240290109415494E-3</v>
      </c>
    </row>
    <row r="175" spans="1:6" x14ac:dyDescent="0.35">
      <c r="A175" s="10">
        <f t="shared" si="14"/>
        <v>10432</v>
      </c>
      <c r="B175" s="10">
        <v>4.2687774984833199E-2</v>
      </c>
      <c r="C175" s="10">
        <f t="shared" ca="1" si="10"/>
        <v>0.23120351400362557</v>
      </c>
      <c r="D175" s="10">
        <f t="shared" ca="1" si="11"/>
        <v>1.0271216109611066E-3</v>
      </c>
      <c r="E175" s="10">
        <f t="shared" ca="1" si="12"/>
        <v>14.275322432179365</v>
      </c>
      <c r="F175" s="10">
        <f t="shared" ca="1" si="13"/>
        <v>-1.0276494618385809E-3</v>
      </c>
    </row>
    <row r="176" spans="1:6" x14ac:dyDescent="0.35">
      <c r="A176" s="10">
        <f t="shared" si="14"/>
        <v>10492</v>
      </c>
      <c r="B176" s="10">
        <v>4.3886767446040503E-2</v>
      </c>
      <c r="C176" s="10">
        <f t="shared" ca="1" si="10"/>
        <v>0.23592471575706084</v>
      </c>
      <c r="D176" s="10">
        <f t="shared" ca="1" si="11"/>
        <v>1.0480955497507427E-3</v>
      </c>
      <c r="E176" s="10">
        <f t="shared" ca="1" si="12"/>
        <v>14.275022714594062</v>
      </c>
      <c r="F176" s="10">
        <f t="shared" ca="1" si="13"/>
        <v>-1.0486451859725004E-3</v>
      </c>
    </row>
    <row r="177" spans="1:6" x14ac:dyDescent="0.35">
      <c r="A177" s="10">
        <f t="shared" si="14"/>
        <v>10552</v>
      </c>
      <c r="B177" s="10">
        <v>4.72639965133127E-2</v>
      </c>
      <c r="C177" s="10">
        <f t="shared" ca="1" si="10"/>
        <v>0.24922303105931304</v>
      </c>
      <c r="D177" s="10">
        <f t="shared" ca="1" si="11"/>
        <v>1.107173315480998E-3</v>
      </c>
      <c r="E177" s="10">
        <f t="shared" ca="1" si="12"/>
        <v>14.274178493321775</v>
      </c>
      <c r="F177" s="10">
        <f t="shared" ca="1" si="13"/>
        <v>-1.1077866846354067E-3</v>
      </c>
    </row>
    <row r="178" spans="1:6" x14ac:dyDescent="0.35">
      <c r="A178" s="10">
        <f t="shared" si="14"/>
        <v>10612</v>
      </c>
      <c r="B178" s="10">
        <v>4.8638867147163298E-2</v>
      </c>
      <c r="C178" s="10">
        <f t="shared" ca="1" si="10"/>
        <v>0.25463677789867689</v>
      </c>
      <c r="D178" s="10">
        <f t="shared" ca="1" si="11"/>
        <v>1.131223885814872E-3</v>
      </c>
      <c r="E178" s="10">
        <f t="shared" ca="1" si="12"/>
        <v>14.273834810671705</v>
      </c>
      <c r="F178" s="10">
        <f t="shared" ca="1" si="13"/>
        <v>-1.1318642024946972E-3</v>
      </c>
    </row>
    <row r="179" spans="1:6" x14ac:dyDescent="0.35">
      <c r="A179" s="10">
        <f t="shared" si="14"/>
        <v>10672</v>
      </c>
      <c r="B179" s="10">
        <v>5.2116633069763101E-2</v>
      </c>
      <c r="C179" s="10">
        <f t="shared" ca="1" si="10"/>
        <v>0.26833097123437361</v>
      </c>
      <c r="D179" s="10">
        <f t="shared" ca="1" si="11"/>
        <v>1.1920603397087045E-3</v>
      </c>
      <c r="E179" s="10">
        <f t="shared" ca="1" si="12"/>
        <v>14.272965457745562</v>
      </c>
      <c r="F179" s="10">
        <f t="shared" ca="1" si="13"/>
        <v>-1.1927714087831751E-3</v>
      </c>
    </row>
    <row r="180" spans="1:6" x14ac:dyDescent="0.35">
      <c r="A180" s="10">
        <f t="shared" si="14"/>
        <v>10732</v>
      </c>
      <c r="B180" s="10">
        <v>5.2762775805213102E-2</v>
      </c>
      <c r="C180" s="10">
        <f t="shared" ca="1" si="10"/>
        <v>0.27087524929639273</v>
      </c>
      <c r="D180" s="10">
        <f t="shared" ca="1" si="11"/>
        <v>1.2033632949992245E-3</v>
      </c>
      <c r="E180" s="10">
        <f t="shared" ca="1" si="12"/>
        <v>14.27280393851446</v>
      </c>
      <c r="F180" s="10">
        <f t="shared" ca="1" si="13"/>
        <v>-1.2040879179906088E-3</v>
      </c>
    </row>
    <row r="181" spans="1:6" x14ac:dyDescent="0.35">
      <c r="A181" s="10">
        <f t="shared" si="14"/>
        <v>10792</v>
      </c>
      <c r="B181" s="10">
        <v>5.64447675082555E-2</v>
      </c>
      <c r="C181" s="10">
        <f t="shared" ca="1" si="10"/>
        <v>0.28537361041789133</v>
      </c>
      <c r="D181" s="10">
        <f t="shared" ca="1" si="11"/>
        <v>1.267772264281482E-3</v>
      </c>
      <c r="E181" s="10">
        <f t="shared" ca="1" si="12"/>
        <v>14.271883534343418</v>
      </c>
      <c r="F181" s="10">
        <f t="shared" ca="1" si="13"/>
        <v>-1.2685765673924546E-3</v>
      </c>
    </row>
    <row r="182" spans="1:6" x14ac:dyDescent="0.35">
      <c r="A182" s="10">
        <f t="shared" si="14"/>
        <v>10852</v>
      </c>
      <c r="B182" s="10">
        <v>5.7691378605120698E-2</v>
      </c>
      <c r="C182" s="10">
        <f t="shared" ca="1" si="10"/>
        <v>0.29028231725867126</v>
      </c>
      <c r="D182" s="10">
        <f t="shared" ca="1" si="11"/>
        <v>1.2895791944216469E-3</v>
      </c>
      <c r="E182" s="10">
        <f t="shared" ca="1" si="12"/>
        <v>14.271571913311714</v>
      </c>
      <c r="F182" s="10">
        <f t="shared" ca="1" si="13"/>
        <v>-1.2904114172260573E-3</v>
      </c>
    </row>
    <row r="183" spans="1:6" x14ac:dyDescent="0.35">
      <c r="A183" s="10">
        <f t="shared" si="14"/>
        <v>10912</v>
      </c>
      <c r="B183" s="10">
        <v>5.7609772237654497E-2</v>
      </c>
      <c r="C183" s="10">
        <f t="shared" ca="1" si="10"/>
        <v>0.2899609806884772</v>
      </c>
      <c r="D183" s="10">
        <f t="shared" ca="1" si="11"/>
        <v>1.2881516567085597E-3</v>
      </c>
      <c r="E183" s="10">
        <f t="shared" ca="1" si="12"/>
        <v>14.271592312825634</v>
      </c>
      <c r="F183" s="10">
        <f t="shared" ca="1" si="13"/>
        <v>-1.2889820372345671E-3</v>
      </c>
    </row>
    <row r="184" spans="1:6" x14ac:dyDescent="0.35">
      <c r="A184" s="10">
        <f t="shared" si="14"/>
        <v>10972</v>
      </c>
      <c r="B184" s="10">
        <v>5.8294310781672798E-2</v>
      </c>
      <c r="C184" s="10">
        <f t="shared" ca="1" si="10"/>
        <v>0.29265644765668397</v>
      </c>
      <c r="D184" s="10">
        <f t="shared" ca="1" si="11"/>
        <v>1.3001262687148184E-3</v>
      </c>
      <c r="E184" s="10">
        <f t="shared" ca="1" si="12"/>
        <v>14.271421195620064</v>
      </c>
      <c r="F184" s="10">
        <f t="shared" ca="1" si="13"/>
        <v>-1.3009721661338808E-3</v>
      </c>
    </row>
    <row r="185" spans="1:6" x14ac:dyDescent="0.35">
      <c r="A185" s="10">
        <f t="shared" si="14"/>
        <v>11032</v>
      </c>
      <c r="B185" s="10">
        <v>6.0615145090749403E-2</v>
      </c>
      <c r="C185" s="10">
        <f t="shared" ca="1" si="10"/>
        <v>0.30179505975305376</v>
      </c>
      <c r="D185" s="10">
        <f t="shared" ca="1" si="11"/>
        <v>1.3407245529529412E-3</v>
      </c>
      <c r="E185" s="10">
        <f t="shared" ca="1" si="12"/>
        <v>14.270841046138301</v>
      </c>
      <c r="F185" s="10">
        <f t="shared" ca="1" si="13"/>
        <v>-1.3416241282614566E-3</v>
      </c>
    </row>
    <row r="186" spans="1:6" x14ac:dyDescent="0.35">
      <c r="A186" s="10">
        <f t="shared" si="14"/>
        <v>11092</v>
      </c>
      <c r="B186" s="10">
        <v>6.2736540741343896E-2</v>
      </c>
      <c r="C186" s="10">
        <f t="shared" ca="1" si="10"/>
        <v>0.31014835403084406</v>
      </c>
      <c r="D186" s="10">
        <f t="shared" ca="1" si="11"/>
        <v>1.3778340627820247E-3</v>
      </c>
      <c r="E186" s="10">
        <f t="shared" ca="1" si="12"/>
        <v>14.270310751242844</v>
      </c>
      <c r="F186" s="10">
        <f t="shared" ca="1" si="13"/>
        <v>-1.3787841489419652E-3</v>
      </c>
    </row>
    <row r="187" spans="1:6" x14ac:dyDescent="0.35">
      <c r="A187" s="10">
        <f t="shared" si="14"/>
        <v>11152</v>
      </c>
      <c r="B187" s="10">
        <v>6.3557027616078801E-2</v>
      </c>
      <c r="C187" s="10">
        <f t="shared" ca="1" si="10"/>
        <v>0.31337913670629858</v>
      </c>
      <c r="D187" s="10">
        <f t="shared" ca="1" si="11"/>
        <v>1.3921868148177312E-3</v>
      </c>
      <c r="E187" s="10">
        <f t="shared" ca="1" si="12"/>
        <v>14.270105650416253</v>
      </c>
      <c r="F187" s="10">
        <f t="shared" ca="1" si="13"/>
        <v>-1.3931568072597781E-3</v>
      </c>
    </row>
    <row r="188" spans="1:6" x14ac:dyDescent="0.35">
      <c r="A188" s="10">
        <f t="shared" si="14"/>
        <v>11212</v>
      </c>
      <c r="B188" s="10">
        <v>6.6594743407503099E-2</v>
      </c>
      <c r="C188" s="10">
        <f t="shared" ca="1" si="10"/>
        <v>0.32534057064765076</v>
      </c>
      <c r="D188" s="10">
        <f t="shared" ca="1" si="11"/>
        <v>1.4453254851021884E-3</v>
      </c>
      <c r="E188" s="10">
        <f t="shared" ca="1" si="12"/>
        <v>14.269346298817888</v>
      </c>
      <c r="F188" s="10">
        <f t="shared" ca="1" si="13"/>
        <v>-1.4463709754851998E-3</v>
      </c>
    </row>
    <row r="189" spans="1:6" x14ac:dyDescent="0.35">
      <c r="A189" s="10">
        <f t="shared" si="14"/>
        <v>11272</v>
      </c>
      <c r="B189" s="10">
        <v>6.7749601073465199E-2</v>
      </c>
      <c r="C189" s="10">
        <f t="shared" ca="1" si="10"/>
        <v>0.32988798542623771</v>
      </c>
      <c r="D189" s="10">
        <f t="shared" ca="1" si="11"/>
        <v>1.4655273752560607E-3</v>
      </c>
      <c r="E189" s="10">
        <f t="shared" ca="1" si="12"/>
        <v>14.26905761380759</v>
      </c>
      <c r="F189" s="10">
        <f t="shared" ca="1" si="13"/>
        <v>-1.466602310859948E-3</v>
      </c>
    </row>
    <row r="190" spans="1:6" x14ac:dyDescent="0.35">
      <c r="A190" s="10">
        <f t="shared" si="14"/>
        <v>11332</v>
      </c>
      <c r="B190" s="10">
        <v>7.0346893496796903E-2</v>
      </c>
      <c r="C190" s="10">
        <f t="shared" ca="1" si="10"/>
        <v>0.34011519030029547</v>
      </c>
      <c r="D190" s="10">
        <f t="shared" ca="1" si="11"/>
        <v>1.5109617329090623E-3</v>
      </c>
      <c r="E190" s="10">
        <f t="shared" ca="1" si="12"/>
        <v>14.268408356836728</v>
      </c>
      <c r="F190" s="10">
        <f t="shared" ca="1" si="13"/>
        <v>-1.5121043867374403E-3</v>
      </c>
    </row>
    <row r="191" spans="1:6" x14ac:dyDescent="0.35">
      <c r="A191" s="10">
        <f t="shared" si="14"/>
        <v>11392</v>
      </c>
      <c r="B191" s="10">
        <v>7.4057462865008597E-2</v>
      </c>
      <c r="C191" s="10">
        <f t="shared" ca="1" si="10"/>
        <v>0.3547260800049768</v>
      </c>
      <c r="D191" s="10">
        <f t="shared" ca="1" si="11"/>
        <v>1.5758706104221092E-3</v>
      </c>
      <c r="E191" s="10">
        <f t="shared" ca="1" si="12"/>
        <v>14.267480808977067</v>
      </c>
      <c r="F191" s="10">
        <f t="shared" ca="1" si="13"/>
        <v>-1.5771136005451796E-3</v>
      </c>
    </row>
    <row r="192" spans="1:6" x14ac:dyDescent="0.35">
      <c r="A192" s="10">
        <f t="shared" si="14"/>
        <v>11452</v>
      </c>
      <c r="B192" s="10">
        <v>7.3804173864168099E-2</v>
      </c>
      <c r="C192" s="10">
        <f t="shared" ca="1" si="10"/>
        <v>0.35372871887587515</v>
      </c>
      <c r="D192" s="10">
        <f t="shared" ca="1" si="11"/>
        <v>1.5714398336060752E-3</v>
      </c>
      <c r="E192" s="10">
        <f t="shared" ca="1" si="12"/>
        <v>14.267544124777768</v>
      </c>
      <c r="F192" s="10">
        <f t="shared" ca="1" si="13"/>
        <v>-1.5726758402244696E-3</v>
      </c>
    </row>
    <row r="193" spans="1:6" x14ac:dyDescent="0.35">
      <c r="A193" s="10">
        <f t="shared" si="14"/>
        <v>11512</v>
      </c>
      <c r="B193" s="10">
        <v>7.5893437217925797E-2</v>
      </c>
      <c r="C193" s="10">
        <f t="shared" ca="1" si="10"/>
        <v>0.36195548770744623</v>
      </c>
      <c r="D193" s="10">
        <f t="shared" ca="1" si="11"/>
        <v>1.6079872541403296E-3</v>
      </c>
      <c r="E193" s="10">
        <f t="shared" ca="1" si="12"/>
        <v>14.267021862138334</v>
      </c>
      <c r="F193" s="10">
        <f t="shared" ca="1" si="13"/>
        <v>-1.6092814532015539E-3</v>
      </c>
    </row>
    <row r="194" spans="1:6" x14ac:dyDescent="0.35">
      <c r="A194" s="10">
        <f t="shared" si="14"/>
        <v>11572</v>
      </c>
      <c r="B194" s="10">
        <v>7.8026321337734905E-2</v>
      </c>
      <c r="C194" s="10">
        <f t="shared" ca="1" si="10"/>
        <v>0.3703540194514886</v>
      </c>
      <c r="D194" s="10">
        <f t="shared" ca="1" si="11"/>
        <v>1.6452977314132379E-3</v>
      </c>
      <c r="E194" s="10">
        <f t="shared" ca="1" si="12"/>
        <v>14.266488695418104</v>
      </c>
      <c r="F194" s="10">
        <f t="shared" ca="1" si="13"/>
        <v>-1.6466527201696004E-3</v>
      </c>
    </row>
    <row r="195" spans="1:6" x14ac:dyDescent="0.35">
      <c r="A195" s="10">
        <f t="shared" si="14"/>
        <v>11632</v>
      </c>
      <c r="B195" s="10">
        <v>7.8552738488436399E-2</v>
      </c>
      <c r="C195" s="10">
        <f t="shared" ref="C195:C258" ca="1" si="15">(B195-$C$2)/($C$1105-$C$2)</f>
        <v>0.37242686115428608</v>
      </c>
      <c r="D195" s="10">
        <f t="shared" ref="D195:D258" ca="1" si="16">$K$4*C195</f>
        <v>1.6545063306779156E-3</v>
      </c>
      <c r="E195" s="10">
        <f t="shared" ref="E195:E258" ca="1" si="17">$J$6*(1-D195)</f>
        <v>14.266357104534613</v>
      </c>
      <c r="F195" s="10">
        <f t="shared" ref="F195:F258" ca="1" si="18">LN(E195/$J$6)</f>
        <v>-1.6558765378297223E-3</v>
      </c>
    </row>
    <row r="196" spans="1:6" x14ac:dyDescent="0.35">
      <c r="A196" s="10">
        <f t="shared" ref="A196:A259" si="19">A195+60</f>
        <v>11692</v>
      </c>
      <c r="B196" s="10">
        <v>7.8552736848698707E-2</v>
      </c>
      <c r="C196" s="10">
        <f t="shared" ca="1" si="15"/>
        <v>0.37242685469758791</v>
      </c>
      <c r="D196" s="10">
        <f t="shared" ca="1" si="16"/>
        <v>1.654506301994034E-3</v>
      </c>
      <c r="E196" s="10">
        <f t="shared" ca="1" si="17"/>
        <v>14.266357104944504</v>
      </c>
      <c r="F196" s="10">
        <f t="shared" ca="1" si="18"/>
        <v>-1.6558765090984643E-3</v>
      </c>
    </row>
    <row r="197" spans="1:6" x14ac:dyDescent="0.35">
      <c r="A197" s="10">
        <f t="shared" si="19"/>
        <v>11752</v>
      </c>
      <c r="B197" s="10">
        <v>7.6394123393607904E-2</v>
      </c>
      <c r="C197" s="10">
        <f t="shared" ca="1" si="15"/>
        <v>0.3639270100706235</v>
      </c>
      <c r="D197" s="10">
        <f t="shared" ca="1" si="16"/>
        <v>1.6167457422387446E-3</v>
      </c>
      <c r="E197" s="10">
        <f t="shared" ca="1" si="17"/>
        <v>14.266896703343408</v>
      </c>
      <c r="F197" s="10">
        <f t="shared" ca="1" si="18"/>
        <v>-1.6180540859991712E-3</v>
      </c>
    </row>
    <row r="198" spans="1:6" x14ac:dyDescent="0.35">
      <c r="A198" s="10">
        <f t="shared" si="19"/>
        <v>11812</v>
      </c>
      <c r="B198" s="10">
        <v>7.6722682883258606E-2</v>
      </c>
      <c r="C198" s="10">
        <f t="shared" ca="1" si="15"/>
        <v>0.3652207593549891</v>
      </c>
      <c r="D198" s="10">
        <f t="shared" ca="1" si="16"/>
        <v>1.6224932234345389E-3</v>
      </c>
      <c r="E198" s="10">
        <f t="shared" ca="1" si="17"/>
        <v>14.26681457183712</v>
      </c>
      <c r="F198" s="10">
        <f t="shared" ca="1" si="18"/>
        <v>-1.6238108910286329E-3</v>
      </c>
    </row>
    <row r="199" spans="1:6" x14ac:dyDescent="0.35">
      <c r="A199" s="10">
        <f t="shared" si="19"/>
        <v>11872</v>
      </c>
      <c r="B199" s="10">
        <v>7.5827433230341398E-2</v>
      </c>
      <c r="C199" s="10">
        <f t="shared" ca="1" si="15"/>
        <v>0.3616955877064042</v>
      </c>
      <c r="D199" s="10">
        <f t="shared" ca="1" si="16"/>
        <v>1.6068326483857005E-3</v>
      </c>
      <c r="E199" s="10">
        <f t="shared" ca="1" si="17"/>
        <v>14.267038361454567</v>
      </c>
      <c r="F199" s="10">
        <f t="shared" ca="1" si="18"/>
        <v>-1.6081249885340672E-3</v>
      </c>
    </row>
    <row r="200" spans="1:6" x14ac:dyDescent="0.35">
      <c r="A200" s="10">
        <f t="shared" si="19"/>
        <v>11932</v>
      </c>
      <c r="B200" s="10">
        <v>7.60208329431135E-2</v>
      </c>
      <c r="C200" s="10">
        <f t="shared" ca="1" si="15"/>
        <v>0.36245712632536609</v>
      </c>
      <c r="D200" s="10">
        <f t="shared" ca="1" si="16"/>
        <v>1.6102157837004387E-3</v>
      </c>
      <c r="E200" s="10">
        <f t="shared" ca="1" si="17"/>
        <v>14.266990016450919</v>
      </c>
      <c r="F200" s="10">
        <f t="shared" ca="1" si="18"/>
        <v>-1.6115135744715029E-3</v>
      </c>
    </row>
    <row r="201" spans="1:6" x14ac:dyDescent="0.35">
      <c r="A201" s="10">
        <f t="shared" si="19"/>
        <v>11992</v>
      </c>
      <c r="B201" s="10">
        <v>7.6530425577074193E-2</v>
      </c>
      <c r="C201" s="10">
        <f t="shared" ca="1" si="15"/>
        <v>0.36446371912293074</v>
      </c>
      <c r="D201" s="10">
        <f t="shared" ca="1" si="16"/>
        <v>1.6191300722036197E-3</v>
      </c>
      <c r="E201" s="10">
        <f t="shared" ca="1" si="17"/>
        <v>14.266862631268209</v>
      </c>
      <c r="F201" s="10">
        <f t="shared" ca="1" si="18"/>
        <v>-1.6204422799135467E-3</v>
      </c>
    </row>
    <row r="202" spans="1:6" x14ac:dyDescent="0.35">
      <c r="A202" s="10">
        <f t="shared" si="19"/>
        <v>12052</v>
      </c>
      <c r="B202" s="10">
        <v>7.9738138624654703E-2</v>
      </c>
      <c r="C202" s="10">
        <f t="shared" ca="1" si="15"/>
        <v>0.37709454121292546</v>
      </c>
      <c r="D202" s="10">
        <f t="shared" ca="1" si="16"/>
        <v>1.6752424993384211E-3</v>
      </c>
      <c r="E202" s="10">
        <f t="shared" ca="1" si="17"/>
        <v>14.266060784684454</v>
      </c>
      <c r="F202" s="10">
        <f t="shared" ca="1" si="18"/>
        <v>-1.6766472871802488E-3</v>
      </c>
    </row>
    <row r="203" spans="1:6" x14ac:dyDescent="0.35">
      <c r="A203" s="10">
        <f t="shared" si="19"/>
        <v>12112</v>
      </c>
      <c r="B203" s="10">
        <v>8.1093738044599503E-2</v>
      </c>
      <c r="C203" s="10">
        <f t="shared" ca="1" si="15"/>
        <v>0.38243240493223096</v>
      </c>
      <c r="D203" s="10">
        <f t="shared" ca="1" si="16"/>
        <v>1.6989559589114358E-3</v>
      </c>
      <c r="E203" s="10">
        <f t="shared" ca="1" si="17"/>
        <v>14.265721919347154</v>
      </c>
      <c r="F203" s="10">
        <f t="shared" ca="1" si="18"/>
        <v>-1.7004008213235885E-3</v>
      </c>
    </row>
    <row r="204" spans="1:6" x14ac:dyDescent="0.35">
      <c r="A204" s="10">
        <f t="shared" si="19"/>
        <v>12172</v>
      </c>
      <c r="B204" s="10">
        <v>8.1711453927548597E-2</v>
      </c>
      <c r="C204" s="10">
        <f t="shared" ca="1" si="15"/>
        <v>0.38486474825719857</v>
      </c>
      <c r="D204" s="10">
        <f t="shared" ca="1" si="16"/>
        <v>1.7097616441326044E-3</v>
      </c>
      <c r="E204" s="10">
        <f t="shared" ca="1" si="17"/>
        <v>14.265567506105343</v>
      </c>
      <c r="F204" s="10">
        <f t="shared" ca="1" si="18"/>
        <v>-1.711224954752043E-3</v>
      </c>
    </row>
    <row r="205" spans="1:6" x14ac:dyDescent="0.35">
      <c r="A205" s="10">
        <f t="shared" si="19"/>
        <v>12232</v>
      </c>
      <c r="B205" s="10">
        <v>8.3498425750368505E-2</v>
      </c>
      <c r="C205" s="10">
        <f t="shared" ca="1" si="15"/>
        <v>0.39190120159297825</v>
      </c>
      <c r="D205" s="10">
        <f t="shared" ca="1" si="16"/>
        <v>1.7410210880768058E-3</v>
      </c>
      <c r="E205" s="10">
        <f t="shared" ca="1" si="17"/>
        <v>14.265120808651382</v>
      </c>
      <c r="F205" s="10">
        <f t="shared" ca="1" si="18"/>
        <v>-1.7425384266928359E-3</v>
      </c>
    </row>
    <row r="206" spans="1:6" x14ac:dyDescent="0.35">
      <c r="A206" s="10">
        <f t="shared" si="19"/>
        <v>12292</v>
      </c>
      <c r="B206" s="10">
        <v>8.2873321623343099E-2</v>
      </c>
      <c r="C206" s="10">
        <f t="shared" ca="1" si="15"/>
        <v>0.38943976601596031</v>
      </c>
      <c r="D206" s="10">
        <f t="shared" ca="1" si="16"/>
        <v>1.7300861605259034E-3</v>
      </c>
      <c r="E206" s="10">
        <f t="shared" ca="1" si="17"/>
        <v>14.265277068766084</v>
      </c>
      <c r="F206" s="10">
        <f t="shared" ca="1" si="18"/>
        <v>-1.7315844879938298E-3</v>
      </c>
    </row>
    <row r="207" spans="1:6" x14ac:dyDescent="0.35">
      <c r="A207" s="10">
        <f t="shared" si="19"/>
        <v>12352</v>
      </c>
      <c r="B207" s="10">
        <v>8.6730396297907006E-2</v>
      </c>
      <c r="C207" s="10">
        <f t="shared" ca="1" si="15"/>
        <v>0.40462754100692705</v>
      </c>
      <c r="D207" s="10">
        <f t="shared" ca="1" si="16"/>
        <v>1.7975578509232732E-3</v>
      </c>
      <c r="E207" s="10">
        <f t="shared" ca="1" si="17"/>
        <v>14.264312898310305</v>
      </c>
      <c r="F207" s="10">
        <f t="shared" ca="1" si="18"/>
        <v>-1.7991753967491024E-3</v>
      </c>
    </row>
    <row r="208" spans="1:6" x14ac:dyDescent="0.35">
      <c r="A208" s="10">
        <f t="shared" si="19"/>
        <v>12412</v>
      </c>
      <c r="B208" s="10">
        <v>8.8100136470130305E-2</v>
      </c>
      <c r="C208" s="10">
        <f t="shared" ca="1" si="15"/>
        <v>0.41002108593075393</v>
      </c>
      <c r="D208" s="10">
        <f t="shared" ca="1" si="16"/>
        <v>1.8215186742473741E-3</v>
      </c>
      <c r="E208" s="10">
        <f t="shared" ca="1" si="17"/>
        <v>14.263970498145003</v>
      </c>
      <c r="F208" s="10">
        <f t="shared" ca="1" si="18"/>
        <v>-1.8231796567012221E-3</v>
      </c>
    </row>
    <row r="209" spans="1:6" x14ac:dyDescent="0.35">
      <c r="A209" s="10">
        <f t="shared" si="19"/>
        <v>12472</v>
      </c>
      <c r="B209" s="10">
        <v>9.6348524368058602E-2</v>
      </c>
      <c r="C209" s="10">
        <f t="shared" ca="1" si="15"/>
        <v>0.44250027547253074</v>
      </c>
      <c r="D209" s="10">
        <f t="shared" ca="1" si="16"/>
        <v>1.9658074737867177E-3</v>
      </c>
      <c r="E209" s="10">
        <f t="shared" ca="1" si="17"/>
        <v>14.261908611199587</v>
      </c>
      <c r="F209" s="10">
        <f t="shared" ca="1" si="18"/>
        <v>-1.9677422092594862E-3</v>
      </c>
    </row>
    <row r="210" spans="1:6" x14ac:dyDescent="0.35">
      <c r="A210" s="10">
        <f t="shared" si="19"/>
        <v>12532</v>
      </c>
      <c r="B210" s="10">
        <v>0.10128626498531</v>
      </c>
      <c r="C210" s="10">
        <f t="shared" ca="1" si="15"/>
        <v>0.46194332487811435</v>
      </c>
      <c r="D210" s="10">
        <f t="shared" ca="1" si="16"/>
        <v>2.0521832207710225E-3</v>
      </c>
      <c r="E210" s="10">
        <f t="shared" ca="1" si="17"/>
        <v>14.260674301775181</v>
      </c>
      <c r="F210" s="10">
        <f t="shared" ca="1" si="18"/>
        <v>-2.0542918340913361E-3</v>
      </c>
    </row>
    <row r="211" spans="1:6" x14ac:dyDescent="0.35">
      <c r="A211" s="10">
        <f t="shared" si="19"/>
        <v>12592</v>
      </c>
      <c r="B211" s="10">
        <v>0.102674391328565</v>
      </c>
      <c r="C211" s="10">
        <f t="shared" ca="1" si="15"/>
        <v>0.46740926794098081</v>
      </c>
      <c r="D211" s="10">
        <f t="shared" ca="1" si="16"/>
        <v>2.0764656728278069E-3</v>
      </c>
      <c r="E211" s="10">
        <f t="shared" ca="1" si="17"/>
        <v>14.26032730553529</v>
      </c>
      <c r="F211" s="10">
        <f t="shared" ca="1" si="18"/>
        <v>-2.078624516700869E-3</v>
      </c>
    </row>
    <row r="212" spans="1:6" x14ac:dyDescent="0.35">
      <c r="A212" s="10">
        <f t="shared" si="19"/>
        <v>12652</v>
      </c>
      <c r="B212" s="10">
        <v>0.107534939150918</v>
      </c>
      <c r="C212" s="10">
        <f t="shared" ca="1" si="15"/>
        <v>0.48654835984022621</v>
      </c>
      <c r="D212" s="10">
        <f t="shared" ca="1" si="16"/>
        <v>2.1614910885902048E-3</v>
      </c>
      <c r="E212" s="10">
        <f t="shared" ca="1" si="17"/>
        <v>14.259112292344046</v>
      </c>
      <c r="F212" s="10">
        <f t="shared" ca="1" si="18"/>
        <v>-2.1638304821133113E-3</v>
      </c>
    </row>
    <row r="213" spans="1:6" x14ac:dyDescent="0.35">
      <c r="A213" s="10">
        <f t="shared" si="19"/>
        <v>12712</v>
      </c>
      <c r="B213" s="10">
        <v>0.110829676441813</v>
      </c>
      <c r="C213" s="10">
        <f t="shared" ca="1" si="15"/>
        <v>0.49952185214994366</v>
      </c>
      <c r="D213" s="10">
        <f t="shared" ca="1" si="16"/>
        <v>2.2191258281761242E-3</v>
      </c>
      <c r="E213" s="10">
        <f t="shared" ca="1" si="17"/>
        <v>14.258288691915363</v>
      </c>
      <c r="F213" s="10">
        <f t="shared" ca="1" si="18"/>
        <v>-2.2215917366796446E-3</v>
      </c>
    </row>
    <row r="214" spans="1:6" x14ac:dyDescent="0.35">
      <c r="A214" s="10">
        <f t="shared" si="19"/>
        <v>12772</v>
      </c>
      <c r="B214" s="10">
        <v>0.111851563260665</v>
      </c>
      <c r="C214" s="10">
        <f t="shared" ca="1" si="15"/>
        <v>0.50354567548250939</v>
      </c>
      <c r="D214" s="10">
        <f t="shared" ca="1" si="16"/>
        <v>2.2370016633310478E-3</v>
      </c>
      <c r="E214" s="10">
        <f t="shared" ca="1" si="17"/>
        <v>14.258033246230998</v>
      </c>
      <c r="F214" s="10">
        <f t="shared" ca="1" si="18"/>
        <v>-2.2395074892739572E-3</v>
      </c>
    </row>
    <row r="215" spans="1:6" x14ac:dyDescent="0.35">
      <c r="A215" s="10">
        <f t="shared" si="19"/>
        <v>12832</v>
      </c>
      <c r="B215" s="10">
        <v>0.109853884253478</v>
      </c>
      <c r="C215" s="10">
        <f t="shared" ca="1" si="15"/>
        <v>0.49567953291974859</v>
      </c>
      <c r="D215" s="10">
        <f t="shared" ca="1" si="16"/>
        <v>2.2020563249959828E-3</v>
      </c>
      <c r="E215" s="10">
        <f t="shared" ca="1" si="17"/>
        <v>14.258532615115806</v>
      </c>
      <c r="F215" s="10">
        <f t="shared" ca="1" si="18"/>
        <v>-2.2044844162092182E-3</v>
      </c>
    </row>
    <row r="216" spans="1:6" x14ac:dyDescent="0.35">
      <c r="A216" s="10">
        <f t="shared" si="19"/>
        <v>12892</v>
      </c>
      <c r="B216" s="10">
        <v>0.107959887400364</v>
      </c>
      <c r="C216" s="10">
        <f t="shared" ca="1" si="15"/>
        <v>0.48822165344741331</v>
      </c>
      <c r="D216" s="10">
        <f t="shared" ca="1" si="16"/>
        <v>2.1689246954401335E-3</v>
      </c>
      <c r="E216" s="10">
        <f t="shared" ca="1" si="17"/>
        <v>14.25900606610216</v>
      </c>
      <c r="F216" s="10">
        <f t="shared" ca="1" si="18"/>
        <v>-2.1712802191928239E-3</v>
      </c>
    </row>
    <row r="217" spans="1:6" x14ac:dyDescent="0.35">
      <c r="A217" s="10">
        <f t="shared" si="19"/>
        <v>12952</v>
      </c>
      <c r="B217" s="10">
        <v>0.11014093309617699</v>
      </c>
      <c r="C217" s="10">
        <f t="shared" ca="1" si="15"/>
        <v>0.49680982818291269</v>
      </c>
      <c r="D217" s="10">
        <f t="shared" ca="1" si="16"/>
        <v>2.2070776617025894E-3</v>
      </c>
      <c r="E217" s="10">
        <f t="shared" ca="1" si="17"/>
        <v>14.258460860214269</v>
      </c>
      <c r="F217" s="10">
        <f t="shared" ca="1" si="18"/>
        <v>-2.2095168472471369E-3</v>
      </c>
    </row>
    <row r="218" spans="1:6" x14ac:dyDescent="0.35">
      <c r="A218" s="10">
        <f t="shared" si="19"/>
        <v>13012</v>
      </c>
      <c r="B218" s="10">
        <v>0.113068266050289</v>
      </c>
      <c r="C218" s="10">
        <f t="shared" ca="1" si="15"/>
        <v>0.50833661414946174</v>
      </c>
      <c r="D218" s="10">
        <f t="shared" ca="1" si="16"/>
        <v>2.2582854083589834E-3</v>
      </c>
      <c r="E218" s="10">
        <f t="shared" ca="1" si="17"/>
        <v>14.257729101514551</v>
      </c>
      <c r="F218" s="10">
        <f t="shared" ca="1" si="18"/>
        <v>-2.2608391803400425E-3</v>
      </c>
    </row>
    <row r="219" spans="1:6" x14ac:dyDescent="0.35">
      <c r="A219" s="10">
        <f t="shared" si="19"/>
        <v>13072</v>
      </c>
      <c r="B219" s="10">
        <v>0.11620174061710099</v>
      </c>
      <c r="C219" s="10">
        <f t="shared" ca="1" si="15"/>
        <v>0.52067511176126613</v>
      </c>
      <c r="D219" s="10">
        <f t="shared" ca="1" si="16"/>
        <v>2.3130991839994245E-3</v>
      </c>
      <c r="E219" s="10">
        <f t="shared" ca="1" si="17"/>
        <v>14.256945812660646</v>
      </c>
      <c r="F219" s="10">
        <f t="shared" ca="1" si="18"/>
        <v>-2.3157785304437684E-3</v>
      </c>
    </row>
    <row r="220" spans="1:6" x14ac:dyDescent="0.35">
      <c r="A220" s="10">
        <f t="shared" si="19"/>
        <v>13132</v>
      </c>
      <c r="B220" s="10">
        <v>0.119567842805394</v>
      </c>
      <c r="C220" s="10">
        <f t="shared" ca="1" si="15"/>
        <v>0.53392961340976608</v>
      </c>
      <c r="D220" s="10">
        <f t="shared" ca="1" si="16"/>
        <v>2.3719823075728855E-3</v>
      </c>
      <c r="E220" s="10">
        <f t="shared" ca="1" si="17"/>
        <v>14.256104372824783</v>
      </c>
      <c r="F220" s="10">
        <f t="shared" ca="1" si="18"/>
        <v>-2.3747999140301692E-3</v>
      </c>
    </row>
    <row r="221" spans="1:6" x14ac:dyDescent="0.35">
      <c r="A221" s="10">
        <f t="shared" si="19"/>
        <v>13192</v>
      </c>
      <c r="B221" s="10">
        <v>0.119137158810336</v>
      </c>
      <c r="C221" s="10">
        <f t="shared" ca="1" si="15"/>
        <v>0.53223373449606803</v>
      </c>
      <c r="D221" s="10">
        <f t="shared" ca="1" si="16"/>
        <v>2.3644483654987817E-3</v>
      </c>
      <c r="E221" s="10">
        <f t="shared" ca="1" si="17"/>
        <v>14.256212032857022</v>
      </c>
      <c r="F221" s="10">
        <f t="shared" ca="1" si="18"/>
        <v>-2.3672480876048845E-3</v>
      </c>
    </row>
    <row r="222" spans="1:6" x14ac:dyDescent="0.35">
      <c r="A222" s="10">
        <f t="shared" si="19"/>
        <v>13252</v>
      </c>
      <c r="B222" s="10">
        <v>0.124421575989604</v>
      </c>
      <c r="C222" s="10">
        <f t="shared" ca="1" si="15"/>
        <v>0.55304187171114438</v>
      </c>
      <c r="D222" s="10">
        <f t="shared" ca="1" si="16"/>
        <v>2.4568885150767585E-3</v>
      </c>
      <c r="E222" s="10">
        <f t="shared" ca="1" si="17"/>
        <v>14.254891063119553</v>
      </c>
      <c r="F222" s="10">
        <f t="shared" ca="1" si="18"/>
        <v>-2.4599116182980251E-3</v>
      </c>
    </row>
    <row r="223" spans="1:6" x14ac:dyDescent="0.35">
      <c r="A223" s="10">
        <f t="shared" si="19"/>
        <v>13312</v>
      </c>
      <c r="B223" s="10">
        <v>0.120537756458723</v>
      </c>
      <c r="C223" s="10">
        <f t="shared" ca="1" si="15"/>
        <v>0.53774878508009227</v>
      </c>
      <c r="D223" s="10">
        <f t="shared" ca="1" si="16"/>
        <v>2.3889489777183096E-3</v>
      </c>
      <c r="E223" s="10">
        <f t="shared" ca="1" si="17"/>
        <v>14.255861919108403</v>
      </c>
      <c r="F223" s="10">
        <f t="shared" ca="1" si="18"/>
        <v>-2.3918070691245721E-3</v>
      </c>
    </row>
    <row r="224" spans="1:6" x14ac:dyDescent="0.35">
      <c r="A224" s="10">
        <f t="shared" si="19"/>
        <v>13372</v>
      </c>
      <c r="B224" s="10">
        <v>0.11735538572195101</v>
      </c>
      <c r="C224" s="10">
        <f t="shared" ca="1" si="15"/>
        <v>0.52521775190962494</v>
      </c>
      <c r="D224" s="10">
        <f t="shared" ca="1" si="16"/>
        <v>2.3332798628585083E-3</v>
      </c>
      <c r="E224" s="10">
        <f t="shared" ca="1" si="17"/>
        <v>14.256657430759752</v>
      </c>
      <c r="F224" s="10">
        <f t="shared" ca="1" si="18"/>
        <v>-2.3360062020181468E-3</v>
      </c>
    </row>
    <row r="225" spans="1:6" x14ac:dyDescent="0.35">
      <c r="A225" s="10">
        <f t="shared" si="19"/>
        <v>13432</v>
      </c>
      <c r="B225" s="10">
        <v>0.11411267641063801</v>
      </c>
      <c r="C225" s="10">
        <f t="shared" ca="1" si="15"/>
        <v>0.51244912710022772</v>
      </c>
      <c r="D225" s="10">
        <f t="shared" ca="1" si="16"/>
        <v>2.2765552471427615E-3</v>
      </c>
      <c r="E225" s="10">
        <f t="shared" ca="1" si="17"/>
        <v>14.25746802551833</v>
      </c>
      <c r="F225" s="10">
        <f t="shared" ca="1" si="18"/>
        <v>-2.2791505386704955E-3</v>
      </c>
    </row>
    <row r="226" spans="1:6" x14ac:dyDescent="0.35">
      <c r="A226" s="10">
        <f t="shared" si="19"/>
        <v>13492</v>
      </c>
      <c r="B226" s="10">
        <v>0.113753208290254</v>
      </c>
      <c r="C226" s="10">
        <f t="shared" ca="1" si="15"/>
        <v>0.5110336707273393</v>
      </c>
      <c r="D226" s="10">
        <f t="shared" ca="1" si="16"/>
        <v>2.2702670822062044E-3</v>
      </c>
      <c r="E226" s="10">
        <f t="shared" ca="1" si="17"/>
        <v>14.257557883395272</v>
      </c>
      <c r="F226" s="10">
        <f t="shared" ca="1" si="18"/>
        <v>-2.2728480455758895E-3</v>
      </c>
    </row>
    <row r="227" spans="1:6" x14ac:dyDescent="0.35">
      <c r="A227" s="10">
        <f t="shared" si="19"/>
        <v>13552</v>
      </c>
      <c r="B227" s="10">
        <v>0.11385273293725499</v>
      </c>
      <c r="C227" s="10">
        <f t="shared" ca="1" si="15"/>
        <v>0.51142556304787812</v>
      </c>
      <c r="D227" s="10">
        <f t="shared" ca="1" si="16"/>
        <v>2.2720080638401982E-3</v>
      </c>
      <c r="E227" s="10">
        <f t="shared" ca="1" si="17"/>
        <v>14.257533004767723</v>
      </c>
      <c r="F227" s="10">
        <f t="shared" ca="1" si="18"/>
        <v>-2.2745929902192007E-3</v>
      </c>
    </row>
    <row r="228" spans="1:6" x14ac:dyDescent="0.35">
      <c r="A228" s="10">
        <f t="shared" si="19"/>
        <v>13612</v>
      </c>
      <c r="B228" s="10">
        <v>0.11660844491606399</v>
      </c>
      <c r="C228" s="10">
        <f t="shared" ca="1" si="15"/>
        <v>0.52227656724286298</v>
      </c>
      <c r="D228" s="10">
        <f t="shared" ca="1" si="16"/>
        <v>2.3202136499764184E-3</v>
      </c>
      <c r="E228" s="10">
        <f t="shared" ca="1" si="17"/>
        <v>14.256844146941837</v>
      </c>
      <c r="F228" s="10">
        <f t="shared" ca="1" si="18"/>
        <v>-2.3229095164652232E-3</v>
      </c>
    </row>
    <row r="229" spans="1:6" x14ac:dyDescent="0.35">
      <c r="A229" s="10">
        <f t="shared" si="19"/>
        <v>13672</v>
      </c>
      <c r="B229" s="10">
        <v>0.121449463358939</v>
      </c>
      <c r="C229" s="10">
        <f t="shared" ca="1" si="15"/>
        <v>0.541338759458734</v>
      </c>
      <c r="D229" s="10">
        <f t="shared" ca="1" si="16"/>
        <v>2.4048974388954257E-3</v>
      </c>
      <c r="E229" s="10">
        <f t="shared" ca="1" si="17"/>
        <v>14.255634015598185</v>
      </c>
      <c r="F229" s="10">
        <f t="shared" ca="1" si="18"/>
        <v>-2.4077938493864658E-3</v>
      </c>
    </row>
    <row r="230" spans="1:6" x14ac:dyDescent="0.35">
      <c r="A230" s="10">
        <f t="shared" si="19"/>
        <v>13732</v>
      </c>
      <c r="B230" s="10">
        <v>0.120179671555927</v>
      </c>
      <c r="C230" s="10">
        <f t="shared" ca="1" si="15"/>
        <v>0.53633877532135132</v>
      </c>
      <c r="D230" s="10">
        <f t="shared" ca="1" si="16"/>
        <v>2.3826850093651031E-3</v>
      </c>
      <c r="E230" s="10">
        <f t="shared" ca="1" si="17"/>
        <v>14.255951431216172</v>
      </c>
      <c r="F230" s="10">
        <f t="shared" ca="1" si="18"/>
        <v>-2.385528120348512E-3</v>
      </c>
    </row>
    <row r="231" spans="1:6" x14ac:dyDescent="0.35">
      <c r="A231" s="10">
        <f t="shared" si="19"/>
        <v>13792</v>
      </c>
      <c r="B231" s="10">
        <v>0.116560923548939</v>
      </c>
      <c r="C231" s="10">
        <f t="shared" ca="1" si="15"/>
        <v>0.52208944516407174</v>
      </c>
      <c r="D231" s="10">
        <f t="shared" ca="1" si="16"/>
        <v>2.3193823601413885E-3</v>
      </c>
      <c r="E231" s="10">
        <f t="shared" ca="1" si="17"/>
        <v>14.256856026073578</v>
      </c>
      <c r="F231" s="10">
        <f t="shared" ca="1" si="18"/>
        <v>-2.3220762937217971E-3</v>
      </c>
    </row>
    <row r="232" spans="1:6" x14ac:dyDescent="0.35">
      <c r="A232" s="10">
        <f t="shared" si="19"/>
        <v>13852</v>
      </c>
      <c r="B232" s="10">
        <v>0.114818357104029</v>
      </c>
      <c r="C232" s="10">
        <f t="shared" ca="1" si="15"/>
        <v>0.51522784426050761</v>
      </c>
      <c r="D232" s="10">
        <f t="shared" ca="1" si="16"/>
        <v>2.2888996981273047E-3</v>
      </c>
      <c r="E232" s="10">
        <f t="shared" ca="1" si="17"/>
        <v>14.25729162331376</v>
      </c>
      <c r="F232" s="10">
        <f t="shared" ca="1" si="18"/>
        <v>-2.2915232331448764E-3</v>
      </c>
    </row>
    <row r="233" spans="1:6" x14ac:dyDescent="0.35">
      <c r="A233" s="10">
        <f t="shared" si="19"/>
        <v>13912</v>
      </c>
      <c r="B233" s="10">
        <v>0.11549357883865299</v>
      </c>
      <c r="C233" s="10">
        <f t="shared" ca="1" si="15"/>
        <v>0.51788662497899052</v>
      </c>
      <c r="D233" s="10">
        <f t="shared" ca="1" si="16"/>
        <v>2.300711331469165E-3</v>
      </c>
      <c r="E233" s="10">
        <f t="shared" ca="1" si="17"/>
        <v>14.257122835073305</v>
      </c>
      <c r="F233" s="10">
        <f t="shared" ca="1" si="18"/>
        <v>-2.303362034232891E-3</v>
      </c>
    </row>
    <row r="234" spans="1:6" x14ac:dyDescent="0.35">
      <c r="A234" s="10">
        <f t="shared" si="19"/>
        <v>13972</v>
      </c>
      <c r="B234" s="10">
        <v>0.115455339567326</v>
      </c>
      <c r="C234" s="10">
        <f t="shared" ca="1" si="15"/>
        <v>0.51773605246024657</v>
      </c>
      <c r="D234" s="10">
        <f t="shared" ca="1" si="16"/>
        <v>2.3000424130546451E-3</v>
      </c>
      <c r="E234" s="10">
        <f t="shared" ca="1" si="17"/>
        <v>14.257132393917448</v>
      </c>
      <c r="F234" s="10">
        <f t="shared" ca="1" si="18"/>
        <v>-2.3026915735059931E-3</v>
      </c>
    </row>
    <row r="235" spans="1:6" x14ac:dyDescent="0.35">
      <c r="A235" s="10">
        <f t="shared" si="19"/>
        <v>14032</v>
      </c>
      <c r="B235" s="10">
        <v>0.112812030641033</v>
      </c>
      <c r="C235" s="10">
        <f t="shared" ca="1" si="15"/>
        <v>0.50732765112207667</v>
      </c>
      <c r="D235" s="10">
        <f t="shared" ca="1" si="16"/>
        <v>2.2538030901098254E-3</v>
      </c>
      <c r="E235" s="10">
        <f t="shared" ca="1" si="17"/>
        <v>14.25779315384233</v>
      </c>
      <c r="F235" s="10">
        <f t="shared" ca="1" si="18"/>
        <v>-2.2563467269173152E-3</v>
      </c>
    </row>
    <row r="236" spans="1:6" x14ac:dyDescent="0.35">
      <c r="A236" s="10">
        <f t="shared" si="19"/>
        <v>14092</v>
      </c>
      <c r="B236" s="10">
        <v>0.112232702800725</v>
      </c>
      <c r="C236" s="10">
        <f t="shared" ca="1" si="15"/>
        <v>0.50504646612386417</v>
      </c>
      <c r="D236" s="10">
        <f t="shared" ca="1" si="16"/>
        <v>2.2436689257552662E-3</v>
      </c>
      <c r="E236" s="10">
        <f t="shared" ca="1" si="17"/>
        <v>14.257937971050957</v>
      </c>
      <c r="F236" s="10">
        <f t="shared" ca="1" si="18"/>
        <v>-2.2461897221402725E-3</v>
      </c>
    </row>
    <row r="237" spans="1:6" x14ac:dyDescent="0.35">
      <c r="A237" s="10">
        <f t="shared" si="19"/>
        <v>14152</v>
      </c>
      <c r="B237" s="10">
        <v>0.113747928482963</v>
      </c>
      <c r="C237" s="10">
        <f t="shared" ca="1" si="15"/>
        <v>0.51101288074220874</v>
      </c>
      <c r="D237" s="10">
        <f t="shared" ca="1" si="16"/>
        <v>2.2701747226972621E-3</v>
      </c>
      <c r="E237" s="10">
        <f t="shared" ca="1" si="17"/>
        <v>14.257559203212654</v>
      </c>
      <c r="F237" s="10">
        <f t="shared" ca="1" si="18"/>
        <v>-2.2727554759133769E-3</v>
      </c>
    </row>
    <row r="238" spans="1:6" x14ac:dyDescent="0.35">
      <c r="A238" s="10">
        <f t="shared" si="19"/>
        <v>14212</v>
      </c>
      <c r="B238" s="10">
        <v>0.11516664423168201</v>
      </c>
      <c r="C238" s="10">
        <f t="shared" ca="1" si="15"/>
        <v>0.51659927389912152</v>
      </c>
      <c r="D238" s="10">
        <f t="shared" ca="1" si="16"/>
        <v>2.294992274296847E-3</v>
      </c>
      <c r="E238" s="10">
        <f t="shared" ca="1" si="17"/>
        <v>14.257204560400297</v>
      </c>
      <c r="F238" s="10">
        <f t="shared" ca="1" si="18"/>
        <v>-2.2976298052478855E-3</v>
      </c>
    </row>
    <row r="239" spans="1:6" x14ac:dyDescent="0.35">
      <c r="A239" s="10">
        <f t="shared" si="19"/>
        <v>14272</v>
      </c>
      <c r="B239" s="10">
        <v>0.11582920132687299</v>
      </c>
      <c r="C239" s="10">
        <f t="shared" ca="1" si="15"/>
        <v>0.51920818581539563</v>
      </c>
      <c r="D239" s="10">
        <f t="shared" ca="1" si="16"/>
        <v>2.3065823654848947E-3</v>
      </c>
      <c r="E239" s="10">
        <f t="shared" ca="1" si="17"/>
        <v>14.257038937997221</v>
      </c>
      <c r="F239" s="10">
        <f t="shared" ca="1" si="18"/>
        <v>-2.3092466242659176E-3</v>
      </c>
    </row>
    <row r="240" spans="1:6" x14ac:dyDescent="0.35">
      <c r="A240" s="10">
        <f t="shared" si="19"/>
        <v>14332</v>
      </c>
      <c r="B240" s="10">
        <v>0.113733630951651</v>
      </c>
      <c r="C240" s="10">
        <f t="shared" ca="1" si="15"/>
        <v>0.51095658219815288</v>
      </c>
      <c r="D240" s="10">
        <f t="shared" ca="1" si="16"/>
        <v>2.2699246164152938E-3</v>
      </c>
      <c r="E240" s="10">
        <f t="shared" ca="1" si="17"/>
        <v>14.257562777231424</v>
      </c>
      <c r="F240" s="10">
        <f t="shared" ca="1" si="18"/>
        <v>-2.2725048005859142E-3</v>
      </c>
    </row>
    <row r="241" spans="1:6" x14ac:dyDescent="0.35">
      <c r="A241" s="10">
        <f t="shared" si="19"/>
        <v>14392</v>
      </c>
      <c r="B241" s="10">
        <v>0.11426671761464</v>
      </c>
      <c r="C241" s="10">
        <f t="shared" ca="1" si="15"/>
        <v>0.51305568604531326</v>
      </c>
      <c r="D241" s="10">
        <f t="shared" ca="1" si="16"/>
        <v>2.2792498852563037E-3</v>
      </c>
      <c r="E241" s="10">
        <f t="shared" ca="1" si="17"/>
        <v>14.257429519139686</v>
      </c>
      <c r="F241" s="10">
        <f t="shared" ca="1" si="18"/>
        <v>-2.2818513289211829E-3</v>
      </c>
    </row>
    <row r="242" spans="1:6" x14ac:dyDescent="0.35">
      <c r="A242" s="10">
        <f t="shared" si="19"/>
        <v>14452</v>
      </c>
      <c r="B242" s="10">
        <v>0.115984037620196</v>
      </c>
      <c r="C242" s="10">
        <f t="shared" ca="1" si="15"/>
        <v>0.51981787553671055</v>
      </c>
      <c r="D242" s="10">
        <f t="shared" ca="1" si="16"/>
        <v>2.3092909120718363E-3</v>
      </c>
      <c r="E242" s="10">
        <f t="shared" ca="1" si="17"/>
        <v>14.257000232866492</v>
      </c>
      <c r="F242" s="10">
        <f t="shared" ca="1" si="18"/>
        <v>-2.3119614364674823E-3</v>
      </c>
    </row>
    <row r="243" spans="1:6" x14ac:dyDescent="0.35">
      <c r="A243" s="10">
        <f t="shared" si="19"/>
        <v>14512</v>
      </c>
      <c r="B243" s="10">
        <v>0.1135089293028</v>
      </c>
      <c r="C243" s="10">
        <f t="shared" ca="1" si="15"/>
        <v>0.51007178779545337</v>
      </c>
      <c r="D243" s="10">
        <f t="shared" ca="1" si="16"/>
        <v>2.2659939172813013E-3</v>
      </c>
      <c r="E243" s="10">
        <f t="shared" ca="1" si="17"/>
        <v>14.257618946922049</v>
      </c>
      <c r="F243" s="10">
        <f t="shared" ca="1" si="18"/>
        <v>-2.2685651665223685E-3</v>
      </c>
    </row>
    <row r="244" spans="1:6" x14ac:dyDescent="0.35">
      <c r="A244" s="10">
        <f t="shared" si="19"/>
        <v>14572</v>
      </c>
      <c r="B244" s="10">
        <v>0.111115581889941</v>
      </c>
      <c r="C244" s="10">
        <f t="shared" ca="1" si="15"/>
        <v>0.50064764513588067</v>
      </c>
      <c r="D244" s="10">
        <f t="shared" ca="1" si="16"/>
        <v>2.2241271635161496E-3</v>
      </c>
      <c r="E244" s="10">
        <f t="shared" ca="1" si="17"/>
        <v>14.258217222833354</v>
      </c>
      <c r="F244" s="10">
        <f t="shared" ca="1" si="18"/>
        <v>-2.2266042078585295E-3</v>
      </c>
    </row>
    <row r="245" spans="1:6" x14ac:dyDescent="0.35">
      <c r="A245" s="10">
        <f t="shared" si="19"/>
        <v>14632</v>
      </c>
      <c r="B245" s="10">
        <v>0.11003944803127801</v>
      </c>
      <c r="C245" s="10">
        <f t="shared" ca="1" si="15"/>
        <v>0.49641021644067862</v>
      </c>
      <c r="D245" s="10">
        <f t="shared" ca="1" si="16"/>
        <v>2.2053023865377143E-3</v>
      </c>
      <c r="E245" s="10">
        <f t="shared" ca="1" si="17"/>
        <v>14.258486228896375</v>
      </c>
      <c r="F245" s="10">
        <f t="shared" ca="1" si="18"/>
        <v>-2.2077376468280486E-3</v>
      </c>
    </row>
    <row r="246" spans="1:6" x14ac:dyDescent="0.35">
      <c r="A246" s="10">
        <f t="shared" si="19"/>
        <v>14692</v>
      </c>
      <c r="B246" s="10">
        <v>0.107101279866781</v>
      </c>
      <c r="C246" s="10">
        <f t="shared" ca="1" si="15"/>
        <v>0.48484076530656295</v>
      </c>
      <c r="D246" s="10">
        <f t="shared" ca="1" si="16"/>
        <v>2.1539050998744054E-3</v>
      </c>
      <c r="E246" s="10">
        <f t="shared" ca="1" si="17"/>
        <v>14.259220696122794</v>
      </c>
      <c r="F246" s="10">
        <f t="shared" ca="1" si="18"/>
        <v>-2.1562280897298538E-3</v>
      </c>
    </row>
    <row r="247" spans="1:6" x14ac:dyDescent="0.35">
      <c r="A247" s="10">
        <f t="shared" si="19"/>
        <v>14752</v>
      </c>
      <c r="B247" s="10">
        <v>0.106900137131877</v>
      </c>
      <c r="C247" s="10">
        <f t="shared" ca="1" si="15"/>
        <v>0.4840487374469688</v>
      </c>
      <c r="D247" s="10">
        <f t="shared" ca="1" si="16"/>
        <v>2.1503865161081586E-3</v>
      </c>
      <c r="E247" s="10">
        <f t="shared" ca="1" si="17"/>
        <v>14.259270976684814</v>
      </c>
      <c r="F247" s="10">
        <f t="shared" ca="1" si="18"/>
        <v>-2.1527019171260248E-3</v>
      </c>
    </row>
    <row r="248" spans="1:6" x14ac:dyDescent="0.35">
      <c r="A248" s="10">
        <f t="shared" si="19"/>
        <v>14812</v>
      </c>
      <c r="B248" s="10">
        <v>0.105692534594645</v>
      </c>
      <c r="C248" s="10">
        <f t="shared" ca="1" si="15"/>
        <v>0.47929363230603095</v>
      </c>
      <c r="D248" s="10">
        <f t="shared" ca="1" si="16"/>
        <v>2.1292619615195423E-3</v>
      </c>
      <c r="E248" s="10">
        <f t="shared" ca="1" si="17"/>
        <v>14.259572846569885</v>
      </c>
      <c r="F248" s="10">
        <f t="shared" ca="1" si="18"/>
        <v>-2.1315320627691703E-3</v>
      </c>
    </row>
    <row r="249" spans="1:6" x14ac:dyDescent="0.35">
      <c r="A249" s="10">
        <f t="shared" si="19"/>
        <v>14872</v>
      </c>
      <c r="B249" s="10">
        <v>0.104707331498832</v>
      </c>
      <c r="C249" s="10">
        <f t="shared" ca="1" si="15"/>
        <v>0.47541425630164919</v>
      </c>
      <c r="D249" s="10">
        <f t="shared" ca="1" si="16"/>
        <v>2.112027833620076E-3</v>
      </c>
      <c r="E249" s="10">
        <f t="shared" ca="1" si="17"/>
        <v>14.259819122257568</v>
      </c>
      <c r="F249" s="10">
        <f t="shared" ca="1" si="18"/>
        <v>-2.1142613097349969E-3</v>
      </c>
    </row>
    <row r="250" spans="1:6" x14ac:dyDescent="0.35">
      <c r="A250" s="10">
        <f t="shared" si="19"/>
        <v>14932</v>
      </c>
      <c r="B250" s="10">
        <v>0.103148176561654</v>
      </c>
      <c r="C250" s="10">
        <f t="shared" ca="1" si="15"/>
        <v>0.46927486405236851</v>
      </c>
      <c r="D250" s="10">
        <f t="shared" ca="1" si="16"/>
        <v>2.0847535835526467E-3</v>
      </c>
      <c r="E250" s="10">
        <f t="shared" ca="1" si="17"/>
        <v>14.260208871291033</v>
      </c>
      <c r="F250" s="10">
        <f t="shared" ca="1" si="18"/>
        <v>-2.0869297072851237E-3</v>
      </c>
    </row>
    <row r="251" spans="1:6" x14ac:dyDescent="0.35">
      <c r="A251" s="10">
        <f t="shared" si="19"/>
        <v>14992</v>
      </c>
      <c r="B251" s="10">
        <v>0.10255752766712201</v>
      </c>
      <c r="C251" s="10">
        <f t="shared" ca="1" si="15"/>
        <v>0.46694910080801821</v>
      </c>
      <c r="D251" s="10">
        <f t="shared" ca="1" si="16"/>
        <v>2.0744213803396208E-3</v>
      </c>
      <c r="E251" s="10">
        <f t="shared" ca="1" si="17"/>
        <v>14.260356518474946</v>
      </c>
      <c r="F251" s="10">
        <f t="shared" ca="1" si="18"/>
        <v>-2.0765759725750441E-3</v>
      </c>
    </row>
    <row r="252" spans="1:6" x14ac:dyDescent="0.35">
      <c r="A252" s="10">
        <f t="shared" si="19"/>
        <v>15052</v>
      </c>
      <c r="B252" s="10">
        <v>0.101295206179099</v>
      </c>
      <c r="C252" s="10">
        <f t="shared" ca="1" si="15"/>
        <v>0.46197853208846823</v>
      </c>
      <c r="D252" s="10">
        <f t="shared" ca="1" si="16"/>
        <v>2.0523396288030199E-3</v>
      </c>
      <c r="E252" s="10">
        <f t="shared" ca="1" si="17"/>
        <v>14.260672066704403</v>
      </c>
      <c r="F252" s="10">
        <f t="shared" ca="1" si="18"/>
        <v>-2.0544485637735877E-3</v>
      </c>
    </row>
    <row r="253" spans="1:6" x14ac:dyDescent="0.35">
      <c r="A253" s="10">
        <f t="shared" si="19"/>
        <v>15112</v>
      </c>
      <c r="B253" s="10">
        <v>9.8362774878511097E-2</v>
      </c>
      <c r="C253" s="10">
        <f t="shared" ca="1" si="15"/>
        <v>0.45043167066431589</v>
      </c>
      <c r="D253" s="10">
        <f t="shared" ca="1" si="16"/>
        <v>2.0010426969262231E-3</v>
      </c>
      <c r="E253" s="10">
        <f t="shared" ca="1" si="17"/>
        <v>14.261405099860923</v>
      </c>
      <c r="F253" s="10">
        <f t="shared" ca="1" si="18"/>
        <v>-2.003047457718113E-3</v>
      </c>
    </row>
    <row r="254" spans="1:6" x14ac:dyDescent="0.35">
      <c r="A254" s="10">
        <f t="shared" si="19"/>
        <v>15172</v>
      </c>
      <c r="B254" s="10">
        <v>9.9094673880592302E-2</v>
      </c>
      <c r="C254" s="10">
        <f t="shared" ca="1" si="15"/>
        <v>0.45331362610920994</v>
      </c>
      <c r="D254" s="10">
        <f t="shared" ca="1" si="16"/>
        <v>2.0138457839901651E-3</v>
      </c>
      <c r="E254" s="10">
        <f t="shared" ca="1" si="17"/>
        <v>14.261222143746778</v>
      </c>
      <c r="F254" s="10">
        <f t="shared" ca="1" si="18"/>
        <v>-2.0158762979638357E-3</v>
      </c>
    </row>
    <row r="255" spans="1:6" x14ac:dyDescent="0.35">
      <c r="A255" s="10">
        <f t="shared" si="19"/>
        <v>15232</v>
      </c>
      <c r="B255" s="10">
        <v>9.89015172522381E-2</v>
      </c>
      <c r="C255" s="10">
        <f t="shared" ca="1" si="15"/>
        <v>0.452553044669394</v>
      </c>
      <c r="D255" s="10">
        <f t="shared" ca="1" si="16"/>
        <v>2.0104669009437825E-3</v>
      </c>
      <c r="E255" s="10">
        <f t="shared" ca="1" si="17"/>
        <v>14.261270427985513</v>
      </c>
      <c r="F255" s="10">
        <f t="shared" ca="1" si="18"/>
        <v>-2.0124906023683874E-3</v>
      </c>
    </row>
    <row r="256" spans="1:6" x14ac:dyDescent="0.35">
      <c r="A256" s="10">
        <f t="shared" si="19"/>
        <v>15292</v>
      </c>
      <c r="B256" s="10">
        <v>9.6896943302151095E-2</v>
      </c>
      <c r="C256" s="10">
        <f t="shared" ca="1" si="15"/>
        <v>0.44465975229747046</v>
      </c>
      <c r="D256" s="10">
        <f t="shared" ca="1" si="16"/>
        <v>1.9754009495815124E-3</v>
      </c>
      <c r="E256" s="10">
        <f t="shared" ca="1" si="17"/>
        <v>14.26177152043048</v>
      </c>
      <c r="F256" s="10">
        <f t="shared" ca="1" si="18"/>
        <v>-1.9773546273258529E-3</v>
      </c>
    </row>
    <row r="257" spans="1:6" x14ac:dyDescent="0.35">
      <c r="A257" s="10">
        <f t="shared" si="19"/>
        <v>15352</v>
      </c>
      <c r="B257" s="10">
        <v>9.5971887604271403E-2</v>
      </c>
      <c r="C257" s="10">
        <f t="shared" ca="1" si="15"/>
        <v>0.44101721514718906</v>
      </c>
      <c r="D257" s="10">
        <f t="shared" ca="1" si="16"/>
        <v>1.9592189782913871E-3</v>
      </c>
      <c r="E257" s="10">
        <f t="shared" ca="1" si="17"/>
        <v>14.262002760800215</v>
      </c>
      <c r="F257" s="10">
        <f t="shared" ca="1" si="18"/>
        <v>-1.9611407583294154E-3</v>
      </c>
    </row>
    <row r="258" spans="1:6" x14ac:dyDescent="0.35">
      <c r="A258" s="10">
        <f t="shared" si="19"/>
        <v>15412</v>
      </c>
      <c r="B258" s="10">
        <v>9.6812389168836402E-2</v>
      </c>
      <c r="C258" s="10">
        <f t="shared" ca="1" si="15"/>
        <v>0.44432680848390921</v>
      </c>
      <c r="D258" s="10">
        <f t="shared" ca="1" si="16"/>
        <v>1.9739218466897665E-3</v>
      </c>
      <c r="E258" s="10">
        <f t="shared" ca="1" si="17"/>
        <v>14.261792656810803</v>
      </c>
      <c r="F258" s="10">
        <f t="shared" ca="1" si="18"/>
        <v>-1.9758725979278882E-3</v>
      </c>
    </row>
    <row r="259" spans="1:6" x14ac:dyDescent="0.35">
      <c r="A259" s="10">
        <f t="shared" si="19"/>
        <v>15472</v>
      </c>
      <c r="B259" s="10">
        <v>9.7181487106929601E-2</v>
      </c>
      <c r="C259" s="10">
        <f t="shared" ref="C259:C322" ca="1" si="20">(B259-$C$2)/($C$1105-$C$2)</f>
        <v>0.44578018362086402</v>
      </c>
      <c r="D259" s="10">
        <f t="shared" ref="D259:D322" ca="1" si="21">$K$4*C259</f>
        <v>1.9803784657356879E-3</v>
      </c>
      <c r="E259" s="10">
        <f t="shared" ref="E259:E322" ca="1" si="22">$J$6*(1-D259)</f>
        <v>14.261700391724636</v>
      </c>
      <c r="F259" s="10">
        <f t="shared" ref="F259:F322" ca="1" si="23">LN(E259/$J$6)</f>
        <v>-1.982342007968953E-3</v>
      </c>
    </row>
    <row r="260" spans="1:6" x14ac:dyDescent="0.35">
      <c r="A260" s="10">
        <f t="shared" ref="A260:A323" si="24">A259+60</f>
        <v>15532</v>
      </c>
      <c r="B260" s="10">
        <v>9.7470323628777097E-2</v>
      </c>
      <c r="C260" s="10">
        <f t="shared" ca="1" si="20"/>
        <v>0.44691751812255842</v>
      </c>
      <c r="D260" s="10">
        <f t="shared" ca="1" si="21"/>
        <v>1.9854310742594655E-3</v>
      </c>
      <c r="E260" s="10">
        <f t="shared" ca="1" si="22"/>
        <v>14.261628189948832</v>
      </c>
      <c r="F260" s="10">
        <f t="shared" ca="1" si="23"/>
        <v>-1.9874046552400678E-3</v>
      </c>
    </row>
    <row r="261" spans="1:6" x14ac:dyDescent="0.35">
      <c r="A261" s="10">
        <f t="shared" si="24"/>
        <v>15592</v>
      </c>
      <c r="B261" s="10">
        <v>9.9218297448771406E-2</v>
      </c>
      <c r="C261" s="10">
        <f t="shared" ca="1" si="20"/>
        <v>0.45380041132741339</v>
      </c>
      <c r="D261" s="10">
        <f t="shared" ca="1" si="21"/>
        <v>2.0160083273220337E-3</v>
      </c>
      <c r="E261" s="10">
        <f t="shared" ca="1" si="22"/>
        <v>14.261191241002567</v>
      </c>
      <c r="F261" s="10">
        <f t="shared" ca="1" si="23"/>
        <v>-2.0180432074601482E-3</v>
      </c>
    </row>
    <row r="262" spans="1:6" x14ac:dyDescent="0.35">
      <c r="A262" s="10">
        <f t="shared" si="24"/>
        <v>15652</v>
      </c>
      <c r="B262" s="10">
        <v>0.10024577745315599</v>
      </c>
      <c r="C262" s="10">
        <f t="shared" ca="1" si="20"/>
        <v>0.4578462586160908</v>
      </c>
      <c r="D262" s="10">
        <f t="shared" ca="1" si="21"/>
        <v>2.0339820039019831E-3</v>
      </c>
      <c r="E262" s="10">
        <f t="shared" ca="1" si="22"/>
        <v>14.26093439716424</v>
      </c>
      <c r="F262" s="10">
        <f t="shared" ca="1" si="23"/>
        <v>-2.0360533545011762E-3</v>
      </c>
    </row>
    <row r="263" spans="1:6" x14ac:dyDescent="0.35">
      <c r="A263" s="10">
        <f t="shared" si="24"/>
        <v>15712</v>
      </c>
      <c r="B263" s="10">
        <v>9.8448538491395302E-2</v>
      </c>
      <c r="C263" s="10">
        <f t="shared" ca="1" si="20"/>
        <v>0.45076937697409714</v>
      </c>
      <c r="D263" s="10">
        <f t="shared" ca="1" si="21"/>
        <v>2.0025429572074261E-3</v>
      </c>
      <c r="E263" s="10">
        <f t="shared" ca="1" si="22"/>
        <v>14.261383661141505</v>
      </c>
      <c r="F263" s="10">
        <f t="shared" ca="1" si="23"/>
        <v>-2.0045507272334747E-3</v>
      </c>
    </row>
    <row r="264" spans="1:6" x14ac:dyDescent="0.35">
      <c r="A264" s="10">
        <f t="shared" si="24"/>
        <v>15772</v>
      </c>
      <c r="B264" s="10">
        <v>0.10226374637161401</v>
      </c>
      <c r="C264" s="10">
        <f t="shared" ca="1" si="20"/>
        <v>0.46579229556331947</v>
      </c>
      <c r="D264" s="10">
        <f t="shared" ca="1" si="21"/>
        <v>2.0692822730400463E-3</v>
      </c>
      <c r="E264" s="10">
        <f t="shared" ca="1" si="22"/>
        <v>14.260429956318257</v>
      </c>
      <c r="F264" s="10">
        <f t="shared" ca="1" si="23"/>
        <v>-2.0714261957008079E-3</v>
      </c>
    </row>
    <row r="265" spans="1:6" x14ac:dyDescent="0.35">
      <c r="A265" s="10">
        <f t="shared" si="24"/>
        <v>15832</v>
      </c>
      <c r="B265" s="10">
        <v>0.101157643210206</v>
      </c>
      <c r="C265" s="10">
        <f t="shared" ca="1" si="20"/>
        <v>0.46143685851589927</v>
      </c>
      <c r="D265" s="10">
        <f t="shared" ca="1" si="21"/>
        <v>2.0499332439568823E-3</v>
      </c>
      <c r="E265" s="10">
        <f t="shared" ca="1" si="22"/>
        <v>14.260706453943856</v>
      </c>
      <c r="F265" s="10">
        <f t="shared" ca="1" si="23"/>
        <v>-2.0520372329589269E-3</v>
      </c>
    </row>
    <row r="266" spans="1:6" x14ac:dyDescent="0.35">
      <c r="A266" s="10">
        <f t="shared" si="24"/>
        <v>15892</v>
      </c>
      <c r="B266" s="10">
        <v>0.103319850224196</v>
      </c>
      <c r="C266" s="10">
        <f t="shared" ca="1" si="20"/>
        <v>0.46995085328735992</v>
      </c>
      <c r="D266" s="10">
        <f t="shared" ca="1" si="21"/>
        <v>2.0877566657290961E-3</v>
      </c>
      <c r="E266" s="10">
        <f t="shared" ca="1" si="22"/>
        <v>14.260165957246731</v>
      </c>
      <c r="F266" s="10">
        <f t="shared" ca="1" si="23"/>
        <v>-2.0899390677554292E-3</v>
      </c>
    </row>
    <row r="267" spans="1:6" x14ac:dyDescent="0.35">
      <c r="A267" s="10">
        <f t="shared" si="24"/>
        <v>15952</v>
      </c>
      <c r="B267" s="10">
        <v>0.104121860460933</v>
      </c>
      <c r="C267" s="10">
        <f t="shared" ca="1" si="20"/>
        <v>0.47310888159734865</v>
      </c>
      <c r="D267" s="10">
        <f t="shared" ca="1" si="21"/>
        <v>2.1017862064962212E-3</v>
      </c>
      <c r="E267" s="10">
        <f t="shared" ca="1" si="22"/>
        <v>14.259965475109167</v>
      </c>
      <c r="F267" s="10">
        <f t="shared" ca="1" si="23"/>
        <v>-2.1039980588958463E-3</v>
      </c>
    </row>
    <row r="268" spans="1:6" x14ac:dyDescent="0.35">
      <c r="A268" s="10">
        <f t="shared" si="24"/>
        <v>16012</v>
      </c>
      <c r="B268" s="10">
        <v>0.10535596062724201</v>
      </c>
      <c r="C268" s="10">
        <f t="shared" ca="1" si="20"/>
        <v>0.47796832488627977</v>
      </c>
      <c r="D268" s="10">
        <f t="shared" ca="1" si="21"/>
        <v>2.1233742833072977E-3</v>
      </c>
      <c r="E268" s="10">
        <f t="shared" ca="1" si="22"/>
        <v>14.259656981491537</v>
      </c>
      <c r="F268" s="10">
        <f t="shared" ca="1" si="23"/>
        <v>-2.1256318388038187E-3</v>
      </c>
    </row>
    <row r="269" spans="1:6" x14ac:dyDescent="0.35">
      <c r="A269" s="10">
        <f t="shared" si="24"/>
        <v>16072</v>
      </c>
      <c r="B269" s="10">
        <v>0.105968206598117</v>
      </c>
      <c r="C269" s="10">
        <f t="shared" ca="1" si="20"/>
        <v>0.48037912966174778</v>
      </c>
      <c r="D269" s="10">
        <f t="shared" ca="1" si="21"/>
        <v>2.1340842835223142E-3</v>
      </c>
      <c r="E269" s="10">
        <f t="shared" ca="1" si="22"/>
        <v>14.259503935588464</v>
      </c>
      <c r="F269" s="10">
        <f t="shared" ca="1" si="23"/>
        <v>-2.1363646863457979E-3</v>
      </c>
    </row>
    <row r="270" spans="1:6" x14ac:dyDescent="0.35">
      <c r="A270" s="10">
        <f t="shared" si="24"/>
        <v>16132</v>
      </c>
      <c r="B270" s="10">
        <v>0.10621761400256401</v>
      </c>
      <c r="C270" s="10">
        <f t="shared" ca="1" si="20"/>
        <v>0.48136120645813507</v>
      </c>
      <c r="D270" s="10">
        <f t="shared" ca="1" si="21"/>
        <v>2.1384471596902648E-3</v>
      </c>
      <c r="E270" s="10">
        <f t="shared" ca="1" si="22"/>
        <v>14.259441590088025</v>
      </c>
      <c r="F270" s="10">
        <f t="shared" ca="1" si="23"/>
        <v>-2.1407369027296895E-3</v>
      </c>
    </row>
    <row r="271" spans="1:6" x14ac:dyDescent="0.35">
      <c r="A271" s="10">
        <f t="shared" si="24"/>
        <v>16192</v>
      </c>
      <c r="B271" s="10">
        <v>0.107142992995358</v>
      </c>
      <c r="C271" s="10">
        <f t="shared" ca="1" si="20"/>
        <v>0.48500501662769357</v>
      </c>
      <c r="D271" s="10">
        <f t="shared" ca="1" si="21"/>
        <v>2.1546347863685283E-3</v>
      </c>
      <c r="E271" s="10">
        <f t="shared" ca="1" si="22"/>
        <v>14.259210268902793</v>
      </c>
      <c r="F271" s="10">
        <f t="shared" ca="1" si="23"/>
        <v>-2.1569593515594616E-3</v>
      </c>
    </row>
    <row r="272" spans="1:6" x14ac:dyDescent="0.35">
      <c r="A272" s="10">
        <f t="shared" si="24"/>
        <v>16252</v>
      </c>
      <c r="B272" s="10">
        <v>0.108143819757843</v>
      </c>
      <c r="C272" s="10">
        <f t="shared" ca="1" si="20"/>
        <v>0.48894591302096307</v>
      </c>
      <c r="D272" s="10">
        <f t="shared" ca="1" si="21"/>
        <v>2.1721422185956283E-3</v>
      </c>
      <c r="E272" s="10">
        <f t="shared" ca="1" si="22"/>
        <v>14.258960087696268</v>
      </c>
      <c r="F272" s="10">
        <f t="shared" ca="1" si="23"/>
        <v>-2.174504741281366E-3</v>
      </c>
    </row>
    <row r="273" spans="1:6" x14ac:dyDescent="0.35">
      <c r="A273" s="10">
        <f t="shared" si="24"/>
        <v>16312</v>
      </c>
      <c r="B273" s="10">
        <v>0.10919340560508201</v>
      </c>
      <c r="C273" s="10">
        <f t="shared" ca="1" si="20"/>
        <v>0.49307880518058178</v>
      </c>
      <c r="D273" s="10">
        <f t="shared" ca="1" si="21"/>
        <v>2.1905025920147341E-3</v>
      </c>
      <c r="E273" s="10">
        <f t="shared" ca="1" si="22"/>
        <v>14.258697717960109</v>
      </c>
      <c r="F273" s="10">
        <f t="shared" ca="1" si="23"/>
        <v>-2.1929052521475743E-3</v>
      </c>
    </row>
    <row r="274" spans="1:6" x14ac:dyDescent="0.35">
      <c r="A274" s="10">
        <f t="shared" si="24"/>
        <v>16372</v>
      </c>
      <c r="B274" s="10">
        <v>0.109529523045057</v>
      </c>
      <c r="C274" s="10">
        <f t="shared" ca="1" si="20"/>
        <v>0.49440231495926062</v>
      </c>
      <c r="D274" s="10">
        <f t="shared" ca="1" si="21"/>
        <v>2.1963822842065149E-3</v>
      </c>
      <c r="E274" s="10">
        <f t="shared" ca="1" si="22"/>
        <v>14.258613697158689</v>
      </c>
      <c r="F274" s="10">
        <f t="shared" ca="1" si="23"/>
        <v>-2.198797869456258E-3</v>
      </c>
    </row>
    <row r="275" spans="1:6" x14ac:dyDescent="0.35">
      <c r="A275" s="10">
        <f t="shared" si="24"/>
        <v>16432</v>
      </c>
      <c r="B275" s="10">
        <v>0.11205156913742099</v>
      </c>
      <c r="C275" s="10">
        <f t="shared" ca="1" si="20"/>
        <v>0.50433322680296311</v>
      </c>
      <c r="D275" s="10">
        <f t="shared" ca="1" si="21"/>
        <v>2.2405003600721634E-3</v>
      </c>
      <c r="E275" s="10">
        <f t="shared" ca="1" si="22"/>
        <v>14.257983249854568</v>
      </c>
      <c r="F275" s="10">
        <f t="shared" ca="1" si="23"/>
        <v>-2.2430140363007647E-3</v>
      </c>
    </row>
    <row r="276" spans="1:6" x14ac:dyDescent="0.35">
      <c r="A276" s="10">
        <f t="shared" si="24"/>
        <v>16492</v>
      </c>
      <c r="B276" s="10">
        <v>0.115138472881559</v>
      </c>
      <c r="C276" s="10">
        <f t="shared" ca="1" si="20"/>
        <v>0.51648834523868314</v>
      </c>
      <c r="D276" s="10">
        <f t="shared" ca="1" si="21"/>
        <v>2.2944994737228498E-3</v>
      </c>
      <c r="E276" s="10">
        <f t="shared" ca="1" si="22"/>
        <v>14.257211602520499</v>
      </c>
      <c r="F276" s="10">
        <f t="shared" ca="1" si="23"/>
        <v>-2.2971358712208004E-3</v>
      </c>
    </row>
    <row r="277" spans="1:6" x14ac:dyDescent="0.35">
      <c r="A277" s="10">
        <f t="shared" si="24"/>
        <v>16552</v>
      </c>
      <c r="B277" s="10">
        <v>0.117157738060494</v>
      </c>
      <c r="C277" s="10">
        <f t="shared" ca="1" si="20"/>
        <v>0.52443948639418236</v>
      </c>
      <c r="D277" s="10">
        <f t="shared" ca="1" si="21"/>
        <v>2.329822418306155E-3</v>
      </c>
      <c r="E277" s="10">
        <f t="shared" ca="1" si="22"/>
        <v>14.256706837642405</v>
      </c>
      <c r="F277" s="10">
        <f t="shared" ca="1" si="23"/>
        <v>-2.3325406774179856E-3</v>
      </c>
    </row>
    <row r="278" spans="1:6" x14ac:dyDescent="0.35">
      <c r="A278" s="10">
        <f t="shared" si="24"/>
        <v>16612</v>
      </c>
      <c r="B278" s="10">
        <v>0.118381713515942</v>
      </c>
      <c r="C278" s="10">
        <f t="shared" ca="1" si="20"/>
        <v>0.52925906220753172</v>
      </c>
      <c r="D278" s="10">
        <f t="shared" ca="1" si="21"/>
        <v>2.3512333838569591E-3</v>
      </c>
      <c r="E278" s="10">
        <f t="shared" ca="1" si="22"/>
        <v>14.256400874944683</v>
      </c>
      <c r="F278" s="10">
        <f t="shared" ca="1" si="23"/>
        <v>-2.3540018734978839E-3</v>
      </c>
    </row>
    <row r="279" spans="1:6" x14ac:dyDescent="0.35">
      <c r="A279" s="10">
        <f t="shared" si="24"/>
        <v>16672</v>
      </c>
      <c r="B279" s="10">
        <v>0.11933906008252999</v>
      </c>
      <c r="C279" s="10">
        <f t="shared" ca="1" si="20"/>
        <v>0.53302874920311905</v>
      </c>
      <c r="D279" s="10">
        <f t="shared" ca="1" si="21"/>
        <v>2.3679802183348558E-3</v>
      </c>
      <c r="E279" s="10">
        <f t="shared" ca="1" si="22"/>
        <v>14.256161562679994</v>
      </c>
      <c r="F279" s="10">
        <f t="shared" ca="1" si="23"/>
        <v>-2.3707883173832672E-3</v>
      </c>
    </row>
    <row r="280" spans="1:6" x14ac:dyDescent="0.35">
      <c r="A280" s="10">
        <f t="shared" si="24"/>
        <v>16732</v>
      </c>
      <c r="B280" s="10">
        <v>0.121386235161976</v>
      </c>
      <c r="C280" s="10">
        <f t="shared" ca="1" si="20"/>
        <v>0.54108978952437126</v>
      </c>
      <c r="D280" s="10">
        <f t="shared" ca="1" si="21"/>
        <v>2.403791389962019E-3</v>
      </c>
      <c r="E280" s="10">
        <f t="shared" ca="1" si="22"/>
        <v>14.255649821037441</v>
      </c>
      <c r="F280" s="10">
        <f t="shared" ca="1" si="23"/>
        <v>-2.4066851347212224E-3</v>
      </c>
    </row>
    <row r="281" spans="1:6" x14ac:dyDescent="0.35">
      <c r="A281" s="10">
        <f t="shared" si="24"/>
        <v>16792</v>
      </c>
      <c r="B281" s="10">
        <v>0.125047387091552</v>
      </c>
      <c r="C281" s="10">
        <f t="shared" ca="1" si="20"/>
        <v>0.55550609110153237</v>
      </c>
      <c r="D281" s="10">
        <f t="shared" ca="1" si="21"/>
        <v>2.4678358097185572E-3</v>
      </c>
      <c r="E281" s="10">
        <f t="shared" ca="1" si="22"/>
        <v>14.254734626279122</v>
      </c>
      <c r="F281" s="10">
        <f t="shared" ca="1" si="23"/>
        <v>-2.4708859356838185E-3</v>
      </c>
    </row>
    <row r="282" spans="1:6" x14ac:dyDescent="0.35">
      <c r="A282" s="10">
        <f t="shared" si="24"/>
        <v>16852</v>
      </c>
      <c r="B282" s="10">
        <v>0.12916619983817301</v>
      </c>
      <c r="C282" s="10">
        <f t="shared" ca="1" si="20"/>
        <v>0.57172449662998603</v>
      </c>
      <c r="D282" s="10">
        <f t="shared" ca="1" si="21"/>
        <v>2.5398860762787128E-3</v>
      </c>
      <c r="E282" s="10">
        <f t="shared" ca="1" si="22"/>
        <v>14.253705027969977</v>
      </c>
      <c r="F282" s="10">
        <f t="shared" ca="1" si="23"/>
        <v>-2.5431170589636913E-3</v>
      </c>
    </row>
    <row r="283" spans="1:6" x14ac:dyDescent="0.35">
      <c r="A283" s="10">
        <f t="shared" si="24"/>
        <v>16912</v>
      </c>
      <c r="B283" s="10">
        <v>0.13298308379569901</v>
      </c>
      <c r="C283" s="10">
        <f t="shared" ca="1" si="20"/>
        <v>0.58675401500976432</v>
      </c>
      <c r="D283" s="10">
        <f t="shared" ca="1" si="21"/>
        <v>2.6066547116808778E-3</v>
      </c>
      <c r="E283" s="10">
        <f t="shared" ca="1" si="22"/>
        <v>14.25275090417008</v>
      </c>
      <c r="F283" s="10">
        <f t="shared" ca="1" si="23"/>
        <v>-2.610057951407522E-3</v>
      </c>
    </row>
    <row r="284" spans="1:6" x14ac:dyDescent="0.35">
      <c r="A284" s="10">
        <f t="shared" si="24"/>
        <v>16972</v>
      </c>
      <c r="B284" s="10">
        <v>0.135320147737959</v>
      </c>
      <c r="C284" s="10">
        <f t="shared" ca="1" si="20"/>
        <v>0.59595653357354073</v>
      </c>
      <c r="D284" s="10">
        <f t="shared" ca="1" si="21"/>
        <v>2.6475369004004545E-3</v>
      </c>
      <c r="E284" s="10">
        <f t="shared" ca="1" si="22"/>
        <v>14.252166697693276</v>
      </c>
      <c r="F284" s="10">
        <f t="shared" ca="1" si="23"/>
        <v>-2.6510478244563831E-3</v>
      </c>
    </row>
    <row r="285" spans="1:6" x14ac:dyDescent="0.35">
      <c r="A285" s="10">
        <f t="shared" si="24"/>
        <v>17032</v>
      </c>
      <c r="B285" s="10">
        <v>0.13831965329937199</v>
      </c>
      <c r="C285" s="10">
        <f t="shared" ca="1" si="20"/>
        <v>0.60776750935042134</v>
      </c>
      <c r="D285" s="10">
        <f t="shared" ca="1" si="21"/>
        <v>2.7000071602892466E-3</v>
      </c>
      <c r="E285" s="10">
        <f t="shared" ca="1" si="22"/>
        <v>14.251416897679466</v>
      </c>
      <c r="F285" s="10">
        <f t="shared" ca="1" si="23"/>
        <v>-2.7036587539892203E-3</v>
      </c>
    </row>
    <row r="286" spans="1:6" x14ac:dyDescent="0.35">
      <c r="A286" s="10">
        <f t="shared" si="24"/>
        <v>17092</v>
      </c>
      <c r="B286" s="10">
        <v>0.14307040635249699</v>
      </c>
      <c r="C286" s="10">
        <f t="shared" ca="1" si="20"/>
        <v>0.62647426887580404</v>
      </c>
      <c r="D286" s="10">
        <f t="shared" ca="1" si="21"/>
        <v>2.7831119394807593E-3</v>
      </c>
      <c r="E286" s="10">
        <f t="shared" ca="1" si="22"/>
        <v>14.250229330384819</v>
      </c>
      <c r="F286" s="10">
        <f t="shared" ca="1" si="23"/>
        <v>-2.7869919962750143E-3</v>
      </c>
    </row>
    <row r="287" spans="1:6" x14ac:dyDescent="0.35">
      <c r="A287" s="10">
        <f t="shared" si="24"/>
        <v>17152</v>
      </c>
      <c r="B287" s="10">
        <v>0.145492031769243</v>
      </c>
      <c r="C287" s="10">
        <f t="shared" ca="1" si="20"/>
        <v>0.63600976016003818</v>
      </c>
      <c r="D287" s="10">
        <f t="shared" ca="1" si="21"/>
        <v>2.8254733595109694E-3</v>
      </c>
      <c r="E287" s="10">
        <f t="shared" ca="1" si="22"/>
        <v>14.249623985692587</v>
      </c>
      <c r="F287" s="10">
        <f t="shared" ca="1" si="23"/>
        <v>-2.8294725441999008E-3</v>
      </c>
    </row>
    <row r="288" spans="1:6" x14ac:dyDescent="0.35">
      <c r="A288" s="10">
        <f t="shared" si="24"/>
        <v>17212</v>
      </c>
      <c r="B288" s="10">
        <v>0.14744135552707999</v>
      </c>
      <c r="C288" s="10">
        <f t="shared" ca="1" si="20"/>
        <v>0.64368549711525314</v>
      </c>
      <c r="D288" s="10">
        <f t="shared" ca="1" si="21"/>
        <v>2.8595728209345117E-3</v>
      </c>
      <c r="E288" s="10">
        <f t="shared" ca="1" si="22"/>
        <v>14.249136704388844</v>
      </c>
      <c r="F288" s="10">
        <f t="shared" ca="1" si="23"/>
        <v>-2.8636692104401403E-3</v>
      </c>
    </row>
    <row r="289" spans="1:6" x14ac:dyDescent="0.35">
      <c r="A289" s="10">
        <f t="shared" si="24"/>
        <v>17272</v>
      </c>
      <c r="B289" s="10">
        <v>0.144947197472408</v>
      </c>
      <c r="C289" s="10">
        <f t="shared" ca="1" si="20"/>
        <v>0.63386439834937347</v>
      </c>
      <c r="D289" s="10">
        <f t="shared" ca="1" si="21"/>
        <v>2.8159425896670913E-3</v>
      </c>
      <c r="E289" s="10">
        <f t="shared" ca="1" si="22"/>
        <v>14.249760180393656</v>
      </c>
      <c r="F289" s="10">
        <f t="shared" ca="1" si="23"/>
        <v>-2.8199148147923787E-3</v>
      </c>
    </row>
    <row r="290" spans="1:6" x14ac:dyDescent="0.35">
      <c r="A290" s="10">
        <f t="shared" si="24"/>
        <v>17332</v>
      </c>
      <c r="B290" s="10">
        <v>0.14705604093517599</v>
      </c>
      <c r="C290" s="10">
        <f t="shared" ca="1" si="20"/>
        <v>0.64216826661900006</v>
      </c>
      <c r="D290" s="10">
        <f t="shared" ca="1" si="21"/>
        <v>2.8528325244549075E-3</v>
      </c>
      <c r="E290" s="10">
        <f t="shared" ca="1" si="22"/>
        <v>14.249233023225539</v>
      </c>
      <c r="F290" s="10">
        <f t="shared" ca="1" si="23"/>
        <v>-2.8569096071635459E-3</v>
      </c>
    </row>
    <row r="291" spans="1:6" x14ac:dyDescent="0.35">
      <c r="A291" s="10">
        <f t="shared" si="24"/>
        <v>17392</v>
      </c>
      <c r="B291" s="10">
        <v>0.14837920384761299</v>
      </c>
      <c r="C291" s="10">
        <f t="shared" ca="1" si="20"/>
        <v>0.64737840701970606</v>
      </c>
      <c r="D291" s="10">
        <f t="shared" ca="1" si="21"/>
        <v>2.8759785731850437E-3</v>
      </c>
      <c r="E291" s="10">
        <f t="shared" ca="1" si="22"/>
        <v>14.248902266189186</v>
      </c>
      <c r="F291" s="10">
        <f t="shared" ca="1" si="23"/>
        <v>-2.8801221460197923E-3</v>
      </c>
    </row>
    <row r="292" spans="1:6" x14ac:dyDescent="0.35">
      <c r="A292" s="10">
        <f t="shared" si="24"/>
        <v>17452</v>
      </c>
      <c r="B292" s="10">
        <v>0.15117614385351799</v>
      </c>
      <c r="C292" s="10">
        <f t="shared" ca="1" si="20"/>
        <v>0.65839175238038961</v>
      </c>
      <c r="D292" s="10">
        <f t="shared" ca="1" si="21"/>
        <v>2.9249053599498804E-3</v>
      </c>
      <c r="E292" s="10">
        <f t="shared" ca="1" si="22"/>
        <v>14.248203102406316</v>
      </c>
      <c r="F292" s="10">
        <f t="shared" ca="1" si="23"/>
        <v>-2.9291912548970837E-3</v>
      </c>
    </row>
    <row r="293" spans="1:6" x14ac:dyDescent="0.35">
      <c r="A293" s="10">
        <f t="shared" si="24"/>
        <v>17512</v>
      </c>
      <c r="B293" s="10">
        <v>0.15350853927268901</v>
      </c>
      <c r="C293" s="10">
        <f t="shared" ca="1" si="20"/>
        <v>0.66757588797671064</v>
      </c>
      <c r="D293" s="10">
        <f t="shared" ca="1" si="21"/>
        <v>2.9657058823365366E-3</v>
      </c>
      <c r="E293" s="10">
        <f t="shared" ca="1" si="22"/>
        <v>14.24762006294141</v>
      </c>
      <c r="F293" s="10">
        <f t="shared" ca="1" si="23"/>
        <v>-2.9701123022804108E-3</v>
      </c>
    </row>
    <row r="294" spans="1:6" x14ac:dyDescent="0.35">
      <c r="A294" s="10">
        <f t="shared" si="24"/>
        <v>17572</v>
      </c>
      <c r="B294" s="10">
        <v>0.152618168696011</v>
      </c>
      <c r="C294" s="10">
        <f t="shared" ca="1" si="20"/>
        <v>0.66406992837827694</v>
      </c>
      <c r="D294" s="10">
        <f t="shared" ca="1" si="21"/>
        <v>2.9501306568204947E-3</v>
      </c>
      <c r="E294" s="10">
        <f t="shared" ca="1" si="22"/>
        <v>14.247842632914034</v>
      </c>
      <c r="F294" s="10">
        <f t="shared" ca="1" si="23"/>
        <v>-2.9544908698435966E-3</v>
      </c>
    </row>
    <row r="295" spans="1:6" x14ac:dyDescent="0.35">
      <c r="A295" s="10">
        <f t="shared" si="24"/>
        <v>17632</v>
      </c>
      <c r="B295" s="10">
        <v>0.150159039222138</v>
      </c>
      <c r="C295" s="10">
        <f t="shared" ca="1" si="20"/>
        <v>0.65438675958480252</v>
      </c>
      <c r="D295" s="10">
        <f t="shared" ca="1" si="21"/>
        <v>2.907113179455485E-3</v>
      </c>
      <c r="E295" s="10">
        <f t="shared" ca="1" si="22"/>
        <v>14.24845735266558</v>
      </c>
      <c r="F295" s="10">
        <f t="shared" ca="1" si="23"/>
        <v>-2.9113470405076835E-3</v>
      </c>
    </row>
    <row r="296" spans="1:6" x14ac:dyDescent="0.35">
      <c r="A296" s="10">
        <f t="shared" si="24"/>
        <v>17692</v>
      </c>
      <c r="B296" s="10">
        <v>0.147085120692592</v>
      </c>
      <c r="C296" s="10">
        <f t="shared" ca="1" si="20"/>
        <v>0.64228277226114872</v>
      </c>
      <c r="D296" s="10">
        <f t="shared" ca="1" si="21"/>
        <v>2.8533412157701527E-3</v>
      </c>
      <c r="E296" s="10">
        <f t="shared" ca="1" si="22"/>
        <v>14.249225754026643</v>
      </c>
      <c r="F296" s="10">
        <f t="shared" ca="1" si="23"/>
        <v>-2.8574197539720002E-3</v>
      </c>
    </row>
    <row r="297" spans="1:6" x14ac:dyDescent="0.35">
      <c r="A297" s="10">
        <f t="shared" si="24"/>
        <v>17752</v>
      </c>
      <c r="B297" s="10">
        <v>0.14785124249919501</v>
      </c>
      <c r="C297" s="10">
        <f t="shared" ca="1" si="20"/>
        <v>0.64529948482082322</v>
      </c>
      <c r="D297" s="10">
        <f t="shared" ca="1" si="21"/>
        <v>2.8667429613165067E-3</v>
      </c>
      <c r="E297" s="10">
        <f t="shared" ca="1" si="22"/>
        <v>14.249034243082786</v>
      </c>
      <c r="F297" s="10">
        <f t="shared" ca="1" si="23"/>
        <v>-2.8708599390134134E-3</v>
      </c>
    </row>
    <row r="298" spans="1:6" x14ac:dyDescent="0.35">
      <c r="A298" s="10">
        <f t="shared" si="24"/>
        <v>17812</v>
      </c>
      <c r="B298" s="10">
        <v>0.150858833135983</v>
      </c>
      <c r="C298" s="10">
        <f t="shared" ca="1" si="20"/>
        <v>0.65714229672117586</v>
      </c>
      <c r="D298" s="10">
        <f t="shared" ca="1" si="21"/>
        <v>2.9193546531838233E-3</v>
      </c>
      <c r="E298" s="10">
        <f t="shared" ca="1" si="22"/>
        <v>14.248282422006003</v>
      </c>
      <c r="F298" s="10">
        <f t="shared" ca="1" si="23"/>
        <v>-2.9236242807086366E-3</v>
      </c>
    </row>
    <row r="299" spans="1:6" x14ac:dyDescent="0.35">
      <c r="A299" s="10">
        <f t="shared" si="24"/>
        <v>17872</v>
      </c>
      <c r="B299" s="10">
        <v>0.153927760664088</v>
      </c>
      <c r="C299" s="10">
        <f t="shared" ca="1" si="20"/>
        <v>0.6692266312734263</v>
      </c>
      <c r="D299" s="10">
        <f t="shared" ca="1" si="21"/>
        <v>2.9730393094321958E-3</v>
      </c>
      <c r="E299" s="10">
        <f t="shared" ca="1" si="22"/>
        <v>14.247515268268213</v>
      </c>
      <c r="F299" s="10">
        <f t="shared" ca="1" si="23"/>
        <v>-2.9774675699061467E-3</v>
      </c>
    </row>
    <row r="300" spans="1:6" x14ac:dyDescent="0.35">
      <c r="A300" s="10">
        <f t="shared" si="24"/>
        <v>17932</v>
      </c>
      <c r="B300" s="10">
        <v>0.15517351653731201</v>
      </c>
      <c r="C300" s="10">
        <f t="shared" ca="1" si="20"/>
        <v>0.67413197055061846</v>
      </c>
      <c r="D300" s="10">
        <f t="shared" ca="1" si="21"/>
        <v>2.9948312791711223E-3</v>
      </c>
      <c r="E300" s="10">
        <f t="shared" ca="1" si="22"/>
        <v>14.247203861020644</v>
      </c>
      <c r="F300" s="10">
        <f t="shared" ca="1" si="23"/>
        <v>-2.9993247600871788E-3</v>
      </c>
    </row>
    <row r="301" spans="1:6" x14ac:dyDescent="0.35">
      <c r="A301" s="10">
        <f t="shared" si="24"/>
        <v>17992</v>
      </c>
      <c r="B301" s="10">
        <v>0.155372231771989</v>
      </c>
      <c r="C301" s="10">
        <f t="shared" ca="1" si="20"/>
        <v>0.67491443978603516</v>
      </c>
      <c r="D301" s="10">
        <f t="shared" ca="1" si="21"/>
        <v>2.9983073987494609E-3</v>
      </c>
      <c r="E301" s="10">
        <f t="shared" ca="1" si="22"/>
        <v>14.247154187271869</v>
      </c>
      <c r="F301" s="10">
        <f t="shared" ca="1" si="23"/>
        <v>-3.0028113274063141E-3</v>
      </c>
    </row>
    <row r="302" spans="1:6" x14ac:dyDescent="0.35">
      <c r="A302" s="10">
        <f t="shared" si="24"/>
        <v>18052</v>
      </c>
      <c r="B302" s="10">
        <v>0.15573778886389</v>
      </c>
      <c r="C302" s="10">
        <f t="shared" ca="1" si="20"/>
        <v>0.67635387234220479</v>
      </c>
      <c r="D302" s="10">
        <f t="shared" ca="1" si="21"/>
        <v>3.0047020778802445E-3</v>
      </c>
      <c r="E302" s="10">
        <f t="shared" ca="1" si="22"/>
        <v>14.24706280730709</v>
      </c>
      <c r="F302" s="10">
        <f t="shared" ca="1" si="23"/>
        <v>-3.0092252579801168E-3</v>
      </c>
    </row>
    <row r="303" spans="1:6" x14ac:dyDescent="0.35">
      <c r="A303" s="10">
        <f t="shared" si="24"/>
        <v>18112</v>
      </c>
      <c r="B303" s="10">
        <v>0.15376869537242899</v>
      </c>
      <c r="C303" s="10">
        <f t="shared" ca="1" si="20"/>
        <v>0.66860028927529969</v>
      </c>
      <c r="D303" s="10">
        <f t="shared" ca="1" si="21"/>
        <v>2.9702567851055185E-3</v>
      </c>
      <c r="E303" s="10">
        <f t="shared" ca="1" si="22"/>
        <v>14.247555030540841</v>
      </c>
      <c r="F303" s="10">
        <f t="shared" ca="1" si="23"/>
        <v>-2.9746767522516953E-3</v>
      </c>
    </row>
    <row r="304" spans="1:6" x14ac:dyDescent="0.35">
      <c r="A304" s="10">
        <f t="shared" si="24"/>
        <v>18172</v>
      </c>
      <c r="B304" s="10">
        <v>0.15483749492611601</v>
      </c>
      <c r="C304" s="10">
        <f t="shared" ca="1" si="20"/>
        <v>0.67280883811125902</v>
      </c>
      <c r="D304" s="10">
        <f t="shared" ca="1" si="21"/>
        <v>2.988953263309268E-3</v>
      </c>
      <c r="E304" s="10">
        <f t="shared" ca="1" si="22"/>
        <v>14.24728785786731</v>
      </c>
      <c r="F304" s="10">
        <f t="shared" ca="1" si="23"/>
        <v>-2.9934291050606274E-3</v>
      </c>
    </row>
    <row r="305" spans="1:6" x14ac:dyDescent="0.35">
      <c r="A305" s="10">
        <f t="shared" si="24"/>
        <v>18232</v>
      </c>
      <c r="B305" s="10">
        <v>0.15503337388485</v>
      </c>
      <c r="C305" s="10">
        <f t="shared" ca="1" si="20"/>
        <v>0.67358013911052039</v>
      </c>
      <c r="D305" s="10">
        <f t="shared" ca="1" si="21"/>
        <v>2.9923797679984863E-3</v>
      </c>
      <c r="E305" s="10">
        <f t="shared" ca="1" si="22"/>
        <v>14.2472388931153</v>
      </c>
      <c r="F305" s="10">
        <f t="shared" ca="1" si="23"/>
        <v>-2.9968658880215613E-3</v>
      </c>
    </row>
    <row r="306" spans="1:6" x14ac:dyDescent="0.35">
      <c r="A306" s="10">
        <f t="shared" si="24"/>
        <v>18292</v>
      </c>
      <c r="B306" s="10">
        <v>0.15461854871997499</v>
      </c>
      <c r="C306" s="10">
        <f t="shared" ca="1" si="20"/>
        <v>0.67194670657516908</v>
      </c>
      <c r="D306" s="10">
        <f t="shared" ca="1" si="21"/>
        <v>2.9851232439601881E-3</v>
      </c>
      <c r="E306" s="10">
        <f t="shared" ca="1" si="22"/>
        <v>14.247342588843809</v>
      </c>
      <c r="F306" s="10">
        <f t="shared" ca="1" si="23"/>
        <v>-2.9895876110218617E-3</v>
      </c>
    </row>
    <row r="307" spans="1:6" x14ac:dyDescent="0.35">
      <c r="A307" s="10">
        <f t="shared" si="24"/>
        <v>18352</v>
      </c>
      <c r="B307" s="10">
        <v>0.15435856454003299</v>
      </c>
      <c r="C307" s="10">
        <f t="shared" ca="1" si="20"/>
        <v>0.6709229822350079</v>
      </c>
      <c r="D307" s="10">
        <f t="shared" ca="1" si="21"/>
        <v>2.980575348579022E-3</v>
      </c>
      <c r="E307" s="10">
        <f t="shared" ca="1" si="22"/>
        <v>14.247407578268806</v>
      </c>
      <c r="F307" s="10">
        <f t="shared" ca="1" si="23"/>
        <v>-2.9850261093686782E-3</v>
      </c>
    </row>
    <row r="308" spans="1:6" x14ac:dyDescent="0.35">
      <c r="A308" s="10">
        <f t="shared" si="24"/>
        <v>18412</v>
      </c>
      <c r="B308" s="10">
        <v>0.15625339313570499</v>
      </c>
      <c r="C308" s="10">
        <f t="shared" ca="1" si="20"/>
        <v>0.67838413681085752</v>
      </c>
      <c r="D308" s="10">
        <f t="shared" ca="1" si="21"/>
        <v>3.0137215277822342E-3</v>
      </c>
      <c r="E308" s="10">
        <f t="shared" ca="1" si="22"/>
        <v>14.246933919367992</v>
      </c>
      <c r="F308" s="10">
        <f t="shared" ca="1" si="23"/>
        <v>-3.0182719312380705E-3</v>
      </c>
    </row>
    <row r="309" spans="1:6" x14ac:dyDescent="0.35">
      <c r="A309" s="10">
        <f t="shared" si="24"/>
        <v>18472</v>
      </c>
      <c r="B309" s="10">
        <v>0.15297728705001501</v>
      </c>
      <c r="C309" s="10">
        <f t="shared" ca="1" si="20"/>
        <v>0.66548400749676218</v>
      </c>
      <c r="D309" s="10">
        <f t="shared" ca="1" si="21"/>
        <v>2.9564127033043655E-3</v>
      </c>
      <c r="E309" s="10">
        <f t="shared" ca="1" si="22"/>
        <v>14.247752862469779</v>
      </c>
      <c r="F309" s="10">
        <f t="shared" ca="1" si="23"/>
        <v>-2.9607915238706178E-3</v>
      </c>
    </row>
    <row r="310" spans="1:6" x14ac:dyDescent="0.35">
      <c r="A310" s="10">
        <f t="shared" si="24"/>
        <v>18532</v>
      </c>
      <c r="B310" s="10">
        <v>0.148277105603347</v>
      </c>
      <c r="C310" s="10">
        <f t="shared" ca="1" si="20"/>
        <v>0.64697638079731767</v>
      </c>
      <c r="D310" s="10">
        <f t="shared" ca="1" si="21"/>
        <v>2.8741925716920832E-3</v>
      </c>
      <c r="E310" s="10">
        <f t="shared" ca="1" si="22"/>
        <v>14.248927788150519</v>
      </c>
      <c r="F310" s="10">
        <f t="shared" ca="1" si="23"/>
        <v>-2.8783309948138811E-3</v>
      </c>
    </row>
    <row r="311" spans="1:6" x14ac:dyDescent="0.35">
      <c r="A311" s="10">
        <f t="shared" si="24"/>
        <v>18592</v>
      </c>
      <c r="B311" s="10">
        <v>0.14443738730234901</v>
      </c>
      <c r="C311" s="10">
        <f t="shared" ca="1" si="20"/>
        <v>0.631856948972771</v>
      </c>
      <c r="D311" s="10">
        <f t="shared" ca="1" si="21"/>
        <v>2.8070244958115346E-3</v>
      </c>
      <c r="E311" s="10">
        <f t="shared" ca="1" si="22"/>
        <v>14.249887619954853</v>
      </c>
      <c r="F311" s="10">
        <f t="shared" ca="1" si="23"/>
        <v>-2.8109715771713144E-3</v>
      </c>
    </row>
    <row r="312" spans="1:6" x14ac:dyDescent="0.35">
      <c r="A312" s="10">
        <f t="shared" si="24"/>
        <v>18652</v>
      </c>
      <c r="B312" s="10">
        <v>0.14520490938059699</v>
      </c>
      <c r="C312" s="10">
        <f t="shared" ca="1" si="20"/>
        <v>0.63487917529934512</v>
      </c>
      <c r="D312" s="10">
        <f t="shared" ca="1" si="21"/>
        <v>2.8204507362673405E-3</v>
      </c>
      <c r="E312" s="10">
        <f t="shared" ca="1" si="22"/>
        <v>14.249695758978739</v>
      </c>
      <c r="F312" s="10">
        <f t="shared" ca="1" si="23"/>
        <v>-2.8244357021422755E-3</v>
      </c>
    </row>
    <row r="313" spans="1:6" x14ac:dyDescent="0.35">
      <c r="A313" s="10">
        <f t="shared" si="24"/>
        <v>18712</v>
      </c>
      <c r="B313" s="10">
        <v>0.14181688628801301</v>
      </c>
      <c r="C313" s="10">
        <f t="shared" ca="1" si="20"/>
        <v>0.62153835700155513</v>
      </c>
      <c r="D313" s="10">
        <f t="shared" ca="1" si="21"/>
        <v>2.7611841509794081E-3</v>
      </c>
      <c r="E313" s="10">
        <f t="shared" ca="1" si="22"/>
        <v>14.250542678482503</v>
      </c>
      <c r="F313" s="10">
        <f t="shared" ca="1" si="23"/>
        <v>-2.7650032517174804E-3</v>
      </c>
    </row>
    <row r="314" spans="1:6" x14ac:dyDescent="0.35">
      <c r="A314" s="10">
        <f t="shared" si="24"/>
        <v>18772</v>
      </c>
      <c r="B314" s="10">
        <v>0.138724850111067</v>
      </c>
      <c r="C314" s="10">
        <f t="shared" ca="1" si="20"/>
        <v>0.60936302888849636</v>
      </c>
      <c r="D314" s="10">
        <f t="shared" ca="1" si="21"/>
        <v>2.7070952558371445E-3</v>
      </c>
      <c r="E314" s="10">
        <f t="shared" ca="1" si="22"/>
        <v>14.251315608794087</v>
      </c>
      <c r="F314" s="10">
        <f t="shared" ca="1" si="23"/>
        <v>-2.7107660645150442E-3</v>
      </c>
    </row>
    <row r="315" spans="1:6" x14ac:dyDescent="0.35">
      <c r="A315" s="10">
        <f t="shared" si="24"/>
        <v>18832</v>
      </c>
      <c r="B315" s="10">
        <v>0.14032350460641699</v>
      </c>
      <c r="C315" s="10">
        <f t="shared" ca="1" si="20"/>
        <v>0.61565795621354691</v>
      </c>
      <c r="D315" s="10">
        <f t="shared" ca="1" si="21"/>
        <v>2.7350604704786817E-3</v>
      </c>
      <c r="E315" s="10">
        <f t="shared" ca="1" si="22"/>
        <v>14.250915985876858</v>
      </c>
      <c r="F315" s="10">
        <f t="shared" ca="1" si="23"/>
        <v>-2.7388075823117481E-3</v>
      </c>
    </row>
    <row r="316" spans="1:6" x14ac:dyDescent="0.35">
      <c r="A316" s="10">
        <f t="shared" si="24"/>
        <v>18892</v>
      </c>
      <c r="B316" s="10">
        <v>0.14299153045725499</v>
      </c>
      <c r="C316" s="10">
        <f t="shared" ca="1" si="20"/>
        <v>0.62616368392471489</v>
      </c>
      <c r="D316" s="10">
        <f t="shared" ca="1" si="21"/>
        <v>2.7817321658355457E-3</v>
      </c>
      <c r="E316" s="10">
        <f t="shared" ca="1" si="22"/>
        <v>14.250249047350209</v>
      </c>
      <c r="F316" s="10">
        <f t="shared" ca="1" si="23"/>
        <v>-2.7856083728053324E-3</v>
      </c>
    </row>
    <row r="317" spans="1:6" x14ac:dyDescent="0.35">
      <c r="A317" s="10">
        <f t="shared" si="24"/>
        <v>18952</v>
      </c>
      <c r="B317" s="10">
        <v>0.144647822994668</v>
      </c>
      <c r="C317" s="10">
        <f t="shared" ca="1" si="20"/>
        <v>0.63268556916155971</v>
      </c>
      <c r="D317" s="10">
        <f t="shared" ca="1" si="21"/>
        <v>2.8107056410002287E-3</v>
      </c>
      <c r="E317" s="10">
        <f t="shared" ca="1" si="22"/>
        <v>14.249835016390104</v>
      </c>
      <c r="F317" s="10">
        <f t="shared" ca="1" si="23"/>
        <v>-2.8146630913252584E-3</v>
      </c>
    </row>
    <row r="318" spans="1:6" x14ac:dyDescent="0.35">
      <c r="A318" s="10">
        <f t="shared" si="24"/>
        <v>19012</v>
      </c>
      <c r="B318" s="10">
        <v>0.147112659225897</v>
      </c>
      <c r="C318" s="10">
        <f t="shared" ca="1" si="20"/>
        <v>0.64239120911620251</v>
      </c>
      <c r="D318" s="10">
        <f t="shared" ca="1" si="21"/>
        <v>2.8538229464987294E-3</v>
      </c>
      <c r="E318" s="10">
        <f t="shared" ca="1" si="22"/>
        <v>14.249218870094532</v>
      </c>
      <c r="F318" s="10">
        <f t="shared" ca="1" si="23"/>
        <v>-2.8579028632926304E-3</v>
      </c>
    </row>
    <row r="319" spans="1:6" x14ac:dyDescent="0.35">
      <c r="A319" s="10">
        <f t="shared" si="24"/>
        <v>19072</v>
      </c>
      <c r="B319" s="10">
        <v>0.147875532930097</v>
      </c>
      <c r="C319" s="10">
        <f t="shared" ca="1" si="20"/>
        <v>0.64539513181500918</v>
      </c>
      <c r="D319" s="10">
        <f t="shared" ca="1" si="21"/>
        <v>2.867167873088178E-3</v>
      </c>
      <c r="E319" s="10">
        <f t="shared" ca="1" si="22"/>
        <v>14.249028171093569</v>
      </c>
      <c r="F319" s="10">
        <f t="shared" ca="1" si="23"/>
        <v>-2.8712860724907519E-3</v>
      </c>
    </row>
    <row r="320" spans="1:6" x14ac:dyDescent="0.35">
      <c r="A320" s="10">
        <f t="shared" si="24"/>
        <v>19132</v>
      </c>
      <c r="B320" s="10">
        <v>0.14621093993302001</v>
      </c>
      <c r="C320" s="10">
        <f t="shared" ca="1" si="20"/>
        <v>0.6388405623487069</v>
      </c>
      <c r="D320" s="10">
        <f t="shared" ca="1" si="21"/>
        <v>2.8380491982341301E-3</v>
      </c>
      <c r="E320" s="10">
        <f t="shared" ca="1" si="22"/>
        <v>14.249444276957233</v>
      </c>
      <c r="F320" s="10">
        <f t="shared" ca="1" si="23"/>
        <v>-2.8420840958267922E-3</v>
      </c>
    </row>
    <row r="321" spans="1:6" x14ac:dyDescent="0.35">
      <c r="A321" s="10">
        <f t="shared" si="24"/>
        <v>19192</v>
      </c>
      <c r="B321" s="10">
        <v>0.145798837192051</v>
      </c>
      <c r="C321" s="10">
        <f t="shared" ca="1" si="20"/>
        <v>0.63721784974107365</v>
      </c>
      <c r="D321" s="10">
        <f t="shared" ca="1" si="21"/>
        <v>2.8308402974747192E-3</v>
      </c>
      <c r="E321" s="10">
        <f t="shared" ca="1" si="22"/>
        <v>14.249547292149085</v>
      </c>
      <c r="F321" s="10">
        <f t="shared" ca="1" si="23"/>
        <v>-2.8348547037549245E-3</v>
      </c>
    </row>
    <row r="322" spans="1:6" x14ac:dyDescent="0.35">
      <c r="A322" s="10">
        <f t="shared" si="24"/>
        <v>19252</v>
      </c>
      <c r="B322" s="10">
        <v>0.14616598127628899</v>
      </c>
      <c r="C322" s="10">
        <f t="shared" ca="1" si="20"/>
        <v>0.63866353130317655</v>
      </c>
      <c r="D322" s="10">
        <f t="shared" ca="1" si="21"/>
        <v>2.8372627378143614E-3</v>
      </c>
      <c r="E322" s="10">
        <f t="shared" ca="1" si="22"/>
        <v>14.249455515476631</v>
      </c>
      <c r="F322" s="10">
        <f t="shared" ca="1" si="23"/>
        <v>-2.8412953973520698E-3</v>
      </c>
    </row>
    <row r="323" spans="1:6" x14ac:dyDescent="0.35">
      <c r="A323" s="10">
        <f t="shared" si="24"/>
        <v>19312</v>
      </c>
      <c r="B323" s="10">
        <v>0.14848025257158701</v>
      </c>
      <c r="C323" s="10">
        <f t="shared" ref="C323:C386" ca="1" si="25">(B323-$C$2)/($C$1105-$C$2)</f>
        <v>0.64777630060806779</v>
      </c>
      <c r="D323" s="10">
        <f t="shared" ref="D323:D386" ca="1" si="26">$K$4*C323</f>
        <v>2.8777462154513408E-3</v>
      </c>
      <c r="E323" s="10">
        <f t="shared" ref="E323:E386" ca="1" si="27">$J$6*(1-D323)</f>
        <v>14.2488770065812</v>
      </c>
      <c r="F323" s="10">
        <f t="shared" ref="F323:F386" ca="1" si="28">LN(E323/$J$6)</f>
        <v>-2.8818948882215049E-3</v>
      </c>
    </row>
    <row r="324" spans="1:6" x14ac:dyDescent="0.35">
      <c r="A324" s="10">
        <f t="shared" ref="A324:A387" si="29">A323+60</f>
        <v>19372</v>
      </c>
      <c r="B324" s="10">
        <v>0.149522934130495</v>
      </c>
      <c r="C324" s="10">
        <f t="shared" ca="1" si="25"/>
        <v>0.65188200615957248</v>
      </c>
      <c r="D324" s="10">
        <f t="shared" ca="1" si="26"/>
        <v>2.8959858123639003E-3</v>
      </c>
      <c r="E324" s="10">
        <f t="shared" ca="1" si="27"/>
        <v>14.248616362741318</v>
      </c>
      <c r="F324" s="10">
        <f t="shared" ca="1" si="28"/>
        <v>-2.9001872928558709E-3</v>
      </c>
    </row>
    <row r="325" spans="1:6" x14ac:dyDescent="0.35">
      <c r="A325" s="10">
        <f t="shared" si="29"/>
        <v>19432</v>
      </c>
      <c r="B325" s="10">
        <v>0.151338810259768</v>
      </c>
      <c r="C325" s="10">
        <f t="shared" ca="1" si="25"/>
        <v>0.65903227427461342</v>
      </c>
      <c r="D325" s="10">
        <f t="shared" ca="1" si="26"/>
        <v>2.9277508784649698E-3</v>
      </c>
      <c r="E325" s="10">
        <f t="shared" ca="1" si="27"/>
        <v>14.248162439946734</v>
      </c>
      <c r="F325" s="10">
        <f t="shared" ca="1" si="28"/>
        <v>-2.932045124771898E-3</v>
      </c>
    </row>
    <row r="326" spans="1:6" x14ac:dyDescent="0.35">
      <c r="A326" s="10">
        <f t="shared" si="29"/>
        <v>19492</v>
      </c>
      <c r="B326" s="10">
        <v>0.15050601459648699</v>
      </c>
      <c r="C326" s="10">
        <f t="shared" ca="1" si="25"/>
        <v>0.6557530240099565</v>
      </c>
      <c r="D326" s="10">
        <f t="shared" ca="1" si="26"/>
        <v>2.9131828091642316E-3</v>
      </c>
      <c r="E326" s="10">
        <f t="shared" ca="1" si="27"/>
        <v>14.248370617657043</v>
      </c>
      <c r="F326" s="10">
        <f t="shared" ca="1" si="28"/>
        <v>-2.9174343852906401E-3</v>
      </c>
    </row>
    <row r="327" spans="1:6" x14ac:dyDescent="0.35">
      <c r="A327" s="10">
        <f t="shared" si="29"/>
        <v>19552</v>
      </c>
      <c r="B327" s="10">
        <v>0.148442310526502</v>
      </c>
      <c r="C327" s="10">
        <f t="shared" ca="1" si="25"/>
        <v>0.6476268984595307</v>
      </c>
      <c r="D327" s="10">
        <f t="shared" ca="1" si="26"/>
        <v>2.8770824964064645E-3</v>
      </c>
      <c r="E327" s="10">
        <f t="shared" ca="1" si="27"/>
        <v>14.248886491126351</v>
      </c>
      <c r="F327" s="10">
        <f t="shared" ca="1" si="28"/>
        <v>-2.8812292538708327E-3</v>
      </c>
    </row>
    <row r="328" spans="1:6" x14ac:dyDescent="0.35">
      <c r="A328" s="10">
        <f t="shared" si="29"/>
        <v>19612</v>
      </c>
      <c r="B328" s="10">
        <v>0.14890015674227999</v>
      </c>
      <c r="C328" s="10">
        <f t="shared" ca="1" si="25"/>
        <v>0.64942973244445679</v>
      </c>
      <c r="D328" s="10">
        <f t="shared" ca="1" si="26"/>
        <v>2.8850915863844989E-3</v>
      </c>
      <c r="E328" s="10">
        <f t="shared" ca="1" si="27"/>
        <v>14.248772041230565</v>
      </c>
      <c r="F328" s="10">
        <f t="shared" ca="1" si="28"/>
        <v>-2.8892614854070689E-3</v>
      </c>
    </row>
    <row r="329" spans="1:6" x14ac:dyDescent="0.35">
      <c r="A329" s="10">
        <f t="shared" si="29"/>
        <v>19672</v>
      </c>
      <c r="B329" s="10">
        <v>0.15185540097427</v>
      </c>
      <c r="C329" s="10">
        <f t="shared" ca="1" si="25"/>
        <v>0.66106642300033547</v>
      </c>
      <c r="D329" s="10">
        <f t="shared" ca="1" si="26"/>
        <v>2.9367875841789901E-3</v>
      </c>
      <c r="E329" s="10">
        <f t="shared" ca="1" si="27"/>
        <v>14.24803330542208</v>
      </c>
      <c r="F329" s="10">
        <f t="shared" ca="1" si="28"/>
        <v>-2.9411084064680727E-3</v>
      </c>
    </row>
    <row r="330" spans="1:6" x14ac:dyDescent="0.35">
      <c r="A330" s="10">
        <f t="shared" si="29"/>
        <v>19732</v>
      </c>
      <c r="B330" s="10">
        <v>0.151773418281203</v>
      </c>
      <c r="C330" s="10">
        <f t="shared" ca="1" si="25"/>
        <v>0.66074360459506409</v>
      </c>
      <c r="D330" s="10">
        <f t="shared" ca="1" si="26"/>
        <v>2.9353534634135718E-3</v>
      </c>
      <c r="E330" s="10">
        <f t="shared" ca="1" si="27"/>
        <v>14.248053799007819</v>
      </c>
      <c r="F330" s="10">
        <f t="shared" ca="1" si="28"/>
        <v>-2.9396700626236321E-3</v>
      </c>
    </row>
    <row r="331" spans="1:6" x14ac:dyDescent="0.35">
      <c r="A331" s="10">
        <f t="shared" si="29"/>
        <v>19792</v>
      </c>
      <c r="B331" s="10">
        <v>0.15397024081403499</v>
      </c>
      <c r="C331" s="10">
        <f t="shared" ca="1" si="25"/>
        <v>0.66939390284927414</v>
      </c>
      <c r="D331" s="10">
        <f t="shared" ca="1" si="26"/>
        <v>2.9737824134078998E-3</v>
      </c>
      <c r="E331" s="10">
        <f t="shared" ca="1" si="27"/>
        <v>14.247504649312399</v>
      </c>
      <c r="F331" s="10">
        <f t="shared" ca="1" si="28"/>
        <v>-2.9782128900248807E-3</v>
      </c>
    </row>
    <row r="332" spans="1:6" x14ac:dyDescent="0.35">
      <c r="A332" s="10">
        <f t="shared" si="29"/>
        <v>19852</v>
      </c>
      <c r="B332" s="10">
        <v>0.154757180350104</v>
      </c>
      <c r="C332" s="10">
        <f t="shared" ca="1" si="25"/>
        <v>0.67249258815192858</v>
      </c>
      <c r="D332" s="10">
        <f t="shared" ca="1" si="26"/>
        <v>2.9875483228649423E-3</v>
      </c>
      <c r="E332" s="10">
        <f t="shared" ca="1" si="27"/>
        <v>14.247307934466258</v>
      </c>
      <c r="F332" s="10">
        <f t="shared" ca="1" si="28"/>
        <v>-2.9920199537186959E-3</v>
      </c>
    </row>
    <row r="333" spans="1:6" x14ac:dyDescent="0.35">
      <c r="A333" s="10">
        <f t="shared" si="29"/>
        <v>19912</v>
      </c>
      <c r="B333" s="10">
        <v>0.15613219688739099</v>
      </c>
      <c r="C333" s="10">
        <f t="shared" ca="1" si="25"/>
        <v>0.67790690950663102</v>
      </c>
      <c r="D333" s="10">
        <f t="shared" ca="1" si="26"/>
        <v>3.0116014454832081E-3</v>
      </c>
      <c r="E333" s="10">
        <f t="shared" ca="1" si="27"/>
        <v>14.246964215344045</v>
      </c>
      <c r="F333" s="10">
        <f t="shared" ca="1" si="28"/>
        <v>-3.0161454425484419E-3</v>
      </c>
    </row>
    <row r="334" spans="1:6" x14ac:dyDescent="0.35">
      <c r="A334" s="10">
        <f t="shared" si="29"/>
        <v>19972</v>
      </c>
      <c r="B334" s="10">
        <v>0.15804655838890999</v>
      </c>
      <c r="C334" s="10">
        <f t="shared" ca="1" si="25"/>
        <v>0.68544497765142964</v>
      </c>
      <c r="D334" s="10">
        <f t="shared" ca="1" si="26"/>
        <v>3.0450893132164757E-3</v>
      </c>
      <c r="E334" s="10">
        <f t="shared" ca="1" si="27"/>
        <v>14.246485673714137</v>
      </c>
      <c r="F334" s="10">
        <f t="shared" ca="1" si="28"/>
        <v>-3.0497350311603304E-3</v>
      </c>
    </row>
    <row r="335" spans="1:6" x14ac:dyDescent="0.35">
      <c r="A335" s="10">
        <f t="shared" si="29"/>
        <v>20032</v>
      </c>
      <c r="B335" s="10">
        <v>0.15848837205715299</v>
      </c>
      <c r="C335" s="10">
        <f t="shared" ca="1" si="25"/>
        <v>0.68718468122145893</v>
      </c>
      <c r="D335" s="10">
        <f t="shared" ca="1" si="26"/>
        <v>3.0528179463263309E-3</v>
      </c>
      <c r="E335" s="10">
        <f t="shared" ca="1" si="27"/>
        <v>14.246375231546997</v>
      </c>
      <c r="F335" s="10">
        <f t="shared" ca="1" si="28"/>
        <v>-3.0574873005801825E-3</v>
      </c>
    </row>
    <row r="336" spans="1:6" x14ac:dyDescent="0.35">
      <c r="A336" s="10">
        <f t="shared" si="29"/>
        <v>20092</v>
      </c>
      <c r="B336" s="10">
        <v>0.15887244913371201</v>
      </c>
      <c r="C336" s="10">
        <f t="shared" ca="1" si="25"/>
        <v>0.68869703882667599</v>
      </c>
      <c r="D336" s="10">
        <f t="shared" ca="1" si="26"/>
        <v>3.0595365949875075E-3</v>
      </c>
      <c r="E336" s="10">
        <f t="shared" ca="1" si="27"/>
        <v>14.246279222057629</v>
      </c>
      <c r="F336" s="10">
        <f t="shared" ca="1" si="28"/>
        <v>-3.0642265455687605E-3</v>
      </c>
    </row>
    <row r="337" spans="1:6" x14ac:dyDescent="0.35">
      <c r="A337" s="10">
        <f t="shared" si="29"/>
        <v>20152</v>
      </c>
      <c r="B337" s="10">
        <v>0.15545568482209901</v>
      </c>
      <c r="C337" s="10">
        <f t="shared" ca="1" si="25"/>
        <v>0.67524304792933587</v>
      </c>
      <c r="D337" s="10">
        <f t="shared" ca="1" si="26"/>
        <v>2.999767240426074E-3</v>
      </c>
      <c r="E337" s="10">
        <f t="shared" ca="1" si="27"/>
        <v>14.24713332613431</v>
      </c>
      <c r="F337" s="10">
        <f t="shared" ca="1" si="28"/>
        <v>-3.0042755603721665E-3</v>
      </c>
    </row>
    <row r="338" spans="1:6" x14ac:dyDescent="0.35">
      <c r="A338" s="10">
        <f t="shared" si="29"/>
        <v>20212</v>
      </c>
      <c r="B338" s="10">
        <v>0.15724781850625</v>
      </c>
      <c r="C338" s="10">
        <f t="shared" ca="1" si="25"/>
        <v>0.68229982682141033</v>
      </c>
      <c r="D338" s="10">
        <f t="shared" ca="1" si="26"/>
        <v>3.0311169806541151E-3</v>
      </c>
      <c r="E338" s="10">
        <f t="shared" ca="1" si="27"/>
        <v>14.246685338346451</v>
      </c>
      <c r="F338" s="10">
        <f t="shared" ca="1" si="28"/>
        <v>-3.0357201198516664E-3</v>
      </c>
    </row>
    <row r="339" spans="1:6" x14ac:dyDescent="0.35">
      <c r="A339" s="10">
        <f t="shared" si="29"/>
        <v>20272</v>
      </c>
      <c r="B339" s="10">
        <v>0.15509441059447601</v>
      </c>
      <c r="C339" s="10">
        <f t="shared" ca="1" si="25"/>
        <v>0.67382047975471437</v>
      </c>
      <c r="D339" s="10">
        <f t="shared" ca="1" si="26"/>
        <v>2.9934474813103182E-3</v>
      </c>
      <c r="E339" s="10">
        <f t="shared" ca="1" si="27"/>
        <v>14.247223635492075</v>
      </c>
      <c r="F339" s="10">
        <f t="shared" ca="1" si="28"/>
        <v>-2.9979368064998301E-3</v>
      </c>
    </row>
    <row r="340" spans="1:6" x14ac:dyDescent="0.35">
      <c r="A340" s="10">
        <f t="shared" si="29"/>
        <v>20332</v>
      </c>
      <c r="B340" s="10">
        <v>0.157904149964566</v>
      </c>
      <c r="C340" s="10">
        <f t="shared" ca="1" si="25"/>
        <v>0.68488422441530017</v>
      </c>
      <c r="D340" s="10">
        <f t="shared" ca="1" si="26"/>
        <v>3.0425981669649706E-3</v>
      </c>
      <c r="E340" s="10">
        <f t="shared" ca="1" si="27"/>
        <v>14.246521272194069</v>
      </c>
      <c r="F340" s="10">
        <f t="shared" ca="1" si="28"/>
        <v>-3.0472362790980017E-3</v>
      </c>
    </row>
    <row r="341" spans="1:6" x14ac:dyDescent="0.35">
      <c r="A341" s="10">
        <f t="shared" si="29"/>
        <v>20392</v>
      </c>
      <c r="B341" s="10">
        <v>0.16022965913831799</v>
      </c>
      <c r="C341" s="10">
        <f t="shared" ca="1" si="25"/>
        <v>0.69404124445001536</v>
      </c>
      <c r="D341" s="10">
        <f t="shared" ca="1" si="26"/>
        <v>3.0832782284691928E-3</v>
      </c>
      <c r="E341" s="10">
        <f t="shared" ca="1" si="27"/>
        <v>14.245939954115174</v>
      </c>
      <c r="F341" s="10">
        <f t="shared" ca="1" si="28"/>
        <v>-3.0880413239384088E-3</v>
      </c>
    </row>
    <row r="342" spans="1:6" x14ac:dyDescent="0.35">
      <c r="A342" s="10">
        <f t="shared" si="29"/>
        <v>20452</v>
      </c>
      <c r="B342" s="10">
        <v>0.16116504825830699</v>
      </c>
      <c r="C342" s="10">
        <f t="shared" ca="1" si="25"/>
        <v>0.69772447090582612</v>
      </c>
      <c r="D342" s="10">
        <f t="shared" ca="1" si="26"/>
        <v>3.0996409619991321E-3</v>
      </c>
      <c r="E342" s="10">
        <f t="shared" ca="1" si="27"/>
        <v>14.245706130653032</v>
      </c>
      <c r="F342" s="10">
        <f t="shared" ca="1" si="28"/>
        <v>-3.1044547990638394E-3</v>
      </c>
    </row>
    <row r="343" spans="1:6" x14ac:dyDescent="0.35">
      <c r="A343" s="10">
        <f t="shared" si="29"/>
        <v>20512</v>
      </c>
      <c r="B343" s="10">
        <v>0.160792960123327</v>
      </c>
      <c r="C343" s="10">
        <f t="shared" ca="1" si="25"/>
        <v>0.69625932144731228</v>
      </c>
      <c r="D343" s="10">
        <f t="shared" ca="1" si="26"/>
        <v>3.0931320355296844E-3</v>
      </c>
      <c r="E343" s="10">
        <f t="shared" ca="1" si="27"/>
        <v>14.245799143212281</v>
      </c>
      <c r="F343" s="10">
        <f t="shared" ca="1" si="28"/>
        <v>-3.0979256558434269E-3</v>
      </c>
    </row>
    <row r="344" spans="1:6" x14ac:dyDescent="0.35">
      <c r="A344" s="10">
        <f t="shared" si="29"/>
        <v>20572</v>
      </c>
      <c r="B344" s="10">
        <v>0.163941560824892</v>
      </c>
      <c r="C344" s="10">
        <f t="shared" ca="1" si="25"/>
        <v>0.70865738034597126</v>
      </c>
      <c r="D344" s="10">
        <f t="shared" ca="1" si="26"/>
        <v>3.1482104121869771E-3</v>
      </c>
      <c r="E344" s="10">
        <f t="shared" ca="1" si="27"/>
        <v>14.245012073209848</v>
      </c>
      <c r="F344" s="10">
        <f t="shared" ca="1" si="28"/>
        <v>-3.1531764520846663E-3</v>
      </c>
    </row>
    <row r="345" spans="1:6" x14ac:dyDescent="0.35">
      <c r="A345" s="10">
        <f t="shared" si="29"/>
        <v>20632</v>
      </c>
      <c r="B345" s="10">
        <v>0.16353341521796999</v>
      </c>
      <c r="C345" s="10">
        <f t="shared" ca="1" si="25"/>
        <v>0.70705024951120621</v>
      </c>
      <c r="D345" s="10">
        <f t="shared" ca="1" si="26"/>
        <v>3.1410707334535333E-3</v>
      </c>
      <c r="E345" s="10">
        <f t="shared" ca="1" si="27"/>
        <v>14.245114099218949</v>
      </c>
      <c r="F345" s="10">
        <f t="shared" ca="1" si="28"/>
        <v>-3.1460142508024456E-3</v>
      </c>
    </row>
    <row r="346" spans="1:6" x14ac:dyDescent="0.35">
      <c r="A346" s="10">
        <f t="shared" si="29"/>
        <v>20692</v>
      </c>
      <c r="B346" s="10">
        <v>0.16348902453797501</v>
      </c>
      <c r="C346" s="10">
        <f t="shared" ca="1" si="25"/>
        <v>0.70687545495410165</v>
      </c>
      <c r="D346" s="10">
        <f t="shared" ca="1" si="26"/>
        <v>3.1402942086335961E-3</v>
      </c>
      <c r="E346" s="10">
        <f t="shared" ca="1" si="27"/>
        <v>14.245125195758625</v>
      </c>
      <c r="F346" s="10">
        <f t="shared" ca="1" si="28"/>
        <v>-3.1452352794809806E-3</v>
      </c>
    </row>
    <row r="347" spans="1:6" x14ac:dyDescent="0.35">
      <c r="A347" s="10">
        <f t="shared" si="29"/>
        <v>20752</v>
      </c>
      <c r="B347" s="10">
        <v>0.16434049780106399</v>
      </c>
      <c r="C347" s="10">
        <f t="shared" ca="1" si="25"/>
        <v>0.71022825089966679</v>
      </c>
      <c r="D347" s="10">
        <f t="shared" ca="1" si="26"/>
        <v>3.1551890046217692E-3</v>
      </c>
      <c r="E347" s="10">
        <f t="shared" ca="1" si="27"/>
        <v>14.244912349123954</v>
      </c>
      <c r="F347" s="10">
        <f t="shared" ca="1" si="28"/>
        <v>-3.1601771084862488E-3</v>
      </c>
    </row>
    <row r="348" spans="1:6" x14ac:dyDescent="0.35">
      <c r="A348" s="10">
        <f t="shared" si="29"/>
        <v>20812</v>
      </c>
      <c r="B348" s="10">
        <v>0.16212843467239299</v>
      </c>
      <c r="C348" s="10">
        <f t="shared" ca="1" si="25"/>
        <v>0.70151794065194839</v>
      </c>
      <c r="D348" s="10">
        <f t="shared" ca="1" si="26"/>
        <v>3.1164934513462804E-3</v>
      </c>
      <c r="E348" s="10">
        <f t="shared" ca="1" si="27"/>
        <v>14.245465308580261</v>
      </c>
      <c r="F348" s="10">
        <f t="shared" ca="1" si="28"/>
        <v>-3.1213598303848475E-3</v>
      </c>
    </row>
    <row r="349" spans="1:6" x14ac:dyDescent="0.35">
      <c r="A349" s="10">
        <f t="shared" si="29"/>
        <v>20872</v>
      </c>
      <c r="B349" s="10">
        <v>0.15962981279045099</v>
      </c>
      <c r="C349" s="10">
        <f t="shared" ca="1" si="25"/>
        <v>0.69167926493724197</v>
      </c>
      <c r="D349" s="10">
        <f t="shared" ca="1" si="26"/>
        <v>3.0727851344836969E-3</v>
      </c>
      <c r="E349" s="10">
        <f t="shared" ca="1" si="27"/>
        <v>14.246089900428228</v>
      </c>
      <c r="F349" s="10">
        <f t="shared" ca="1" si="28"/>
        <v>-3.077515832155544E-3</v>
      </c>
    </row>
    <row r="350" spans="1:6" x14ac:dyDescent="0.35">
      <c r="A350" s="10">
        <f t="shared" si="29"/>
        <v>20932</v>
      </c>
      <c r="B350" s="10">
        <v>0.16090272430639799</v>
      </c>
      <c r="C350" s="10">
        <f t="shared" ca="1" si="25"/>
        <v>0.69669153338387224</v>
      </c>
      <c r="D350" s="10">
        <f t="shared" ca="1" si="26"/>
        <v>3.0950521370578521E-3</v>
      </c>
      <c r="E350" s="10">
        <f t="shared" ca="1" si="27"/>
        <v>14.245771704961442</v>
      </c>
      <c r="F350" s="10">
        <f t="shared" ca="1" si="28"/>
        <v>-3.0998517167816642E-3</v>
      </c>
    </row>
    <row r="351" spans="1:6" x14ac:dyDescent="0.35">
      <c r="A351" s="10">
        <f t="shared" si="29"/>
        <v>20992</v>
      </c>
      <c r="B351" s="10">
        <v>0.16184486048698399</v>
      </c>
      <c r="C351" s="10">
        <f t="shared" ca="1" si="25"/>
        <v>0.70040132734144112</v>
      </c>
      <c r="D351" s="10">
        <f t="shared" ca="1" si="26"/>
        <v>3.1115328967143518E-3</v>
      </c>
      <c r="E351" s="10">
        <f t="shared" ca="1" si="27"/>
        <v>14.24553619490595</v>
      </c>
      <c r="F351" s="10">
        <f t="shared" ca="1" si="28"/>
        <v>-3.116383780267378E-3</v>
      </c>
    </row>
    <row r="352" spans="1:6" x14ac:dyDescent="0.35">
      <c r="A352" s="10">
        <f t="shared" si="29"/>
        <v>21052</v>
      </c>
      <c r="B352" s="10">
        <v>0.162246654544528</v>
      </c>
      <c r="C352" s="10">
        <f t="shared" ca="1" si="25"/>
        <v>0.70198344805560009</v>
      </c>
      <c r="D352" s="10">
        <f t="shared" ca="1" si="26"/>
        <v>3.118561467987003E-3</v>
      </c>
      <c r="E352" s="10">
        <f t="shared" ca="1" si="27"/>
        <v>14.245435756622465</v>
      </c>
      <c r="F352" s="10">
        <f t="shared" ca="1" si="28"/>
        <v>-3.1234343142861969E-3</v>
      </c>
    </row>
    <row r="353" spans="1:6" x14ac:dyDescent="0.35">
      <c r="A353" s="10">
        <f t="shared" si="29"/>
        <v>21112</v>
      </c>
      <c r="B353" s="10">
        <v>0.16191017343359401</v>
      </c>
      <c r="C353" s="10">
        <f t="shared" ca="1" si="25"/>
        <v>0.70065850627127924</v>
      </c>
      <c r="D353" s="10">
        <f t="shared" ca="1" si="26"/>
        <v>3.1126754141101577E-3</v>
      </c>
      <c r="E353" s="10">
        <f t="shared" ca="1" si="27"/>
        <v>14.245519868332364</v>
      </c>
      <c r="F353" s="10">
        <f t="shared" ca="1" si="28"/>
        <v>-3.1175298643963609E-3</v>
      </c>
    </row>
    <row r="354" spans="1:6" x14ac:dyDescent="0.35">
      <c r="A354" s="10">
        <f t="shared" si="29"/>
        <v>21172</v>
      </c>
      <c r="B354" s="10">
        <v>0.16242852249902501</v>
      </c>
      <c r="C354" s="10">
        <f t="shared" ca="1" si="25"/>
        <v>0.70269957875153499</v>
      </c>
      <c r="D354" s="10">
        <f t="shared" ca="1" si="26"/>
        <v>3.121742878603694E-3</v>
      </c>
      <c r="E354" s="10">
        <f t="shared" ca="1" si="27"/>
        <v>14.245390294264753</v>
      </c>
      <c r="F354" s="10">
        <f t="shared" ca="1" si="28"/>
        <v>-3.126625682457149E-3</v>
      </c>
    </row>
    <row r="355" spans="1:6" x14ac:dyDescent="0.35">
      <c r="A355" s="10">
        <f t="shared" si="29"/>
        <v>21232</v>
      </c>
      <c r="B355" s="10">
        <v>0.163639095578656</v>
      </c>
      <c r="C355" s="10">
        <f t="shared" ca="1" si="25"/>
        <v>0.70746638082171676</v>
      </c>
      <c r="D355" s="10">
        <f t="shared" ca="1" si="26"/>
        <v>3.1429193968004763E-3</v>
      </c>
      <c r="E355" s="10">
        <f t="shared" ca="1" si="27"/>
        <v>14.245087681819721</v>
      </c>
      <c r="F355" s="10">
        <f t="shared" ca="1" si="28"/>
        <v>-3.1478687409482917E-3</v>
      </c>
    </row>
    <row r="356" spans="1:6" x14ac:dyDescent="0.35">
      <c r="A356" s="10">
        <f t="shared" si="29"/>
        <v>21292</v>
      </c>
      <c r="B356" s="10">
        <v>0.16440608515775301</v>
      </c>
      <c r="C356" s="10">
        <f t="shared" ca="1" si="25"/>
        <v>0.71048651035785515</v>
      </c>
      <c r="D356" s="10">
        <f t="shared" ca="1" si="26"/>
        <v>3.1563363222647709E-3</v>
      </c>
      <c r="E356" s="10">
        <f t="shared" ca="1" si="27"/>
        <v>14.244895953954837</v>
      </c>
      <c r="F356" s="10">
        <f t="shared" ca="1" si="28"/>
        <v>-3.161328058253554E-3</v>
      </c>
    </row>
    <row r="357" spans="1:6" x14ac:dyDescent="0.35">
      <c r="A357" s="10">
        <f t="shared" si="29"/>
        <v>21352</v>
      </c>
      <c r="B357" s="10">
        <v>0.16282017345071101</v>
      </c>
      <c r="C357" s="10">
        <f t="shared" ca="1" si="25"/>
        <v>0.70424175955721968</v>
      </c>
      <c r="D357" s="10">
        <f t="shared" ca="1" si="26"/>
        <v>3.128594016832948E-3</v>
      </c>
      <c r="E357" s="10">
        <f t="shared" ca="1" si="27"/>
        <v>14.245292391499456</v>
      </c>
      <c r="F357" s="10">
        <f t="shared" ca="1" si="28"/>
        <v>-3.1334982987701217E-3</v>
      </c>
    </row>
    <row r="358" spans="1:6" x14ac:dyDescent="0.35">
      <c r="A358" s="10">
        <f t="shared" si="29"/>
        <v>21412</v>
      </c>
      <c r="B358" s="10">
        <v>0.16641747885157901</v>
      </c>
      <c r="C358" s="10">
        <f t="shared" ca="1" si="25"/>
        <v>0.71840665643164947</v>
      </c>
      <c r="D358" s="10">
        <f t="shared" ca="1" si="26"/>
        <v>3.1915215711976024E-3</v>
      </c>
      <c r="E358" s="10">
        <f t="shared" ca="1" si="27"/>
        <v>14.244393156747584</v>
      </c>
      <c r="F358" s="10">
        <f t="shared" ca="1" si="28"/>
        <v>-3.1966253382489035E-3</v>
      </c>
    </row>
    <row r="359" spans="1:6" x14ac:dyDescent="0.35">
      <c r="A359" s="10">
        <f t="shared" si="29"/>
        <v>21472</v>
      </c>
      <c r="B359" s="10">
        <v>0.165109186544868</v>
      </c>
      <c r="C359" s="10">
        <f t="shared" ca="1" si="25"/>
        <v>0.71325507113625031</v>
      </c>
      <c r="D359" s="10">
        <f t="shared" ca="1" si="26"/>
        <v>3.1686356535227914E-3</v>
      </c>
      <c r="E359" s="10">
        <f t="shared" ca="1" si="27"/>
        <v>14.244720196511159</v>
      </c>
      <c r="F359" s="10">
        <f t="shared" ca="1" si="28"/>
        <v>-3.1736664093742575E-3</v>
      </c>
    </row>
    <row r="360" spans="1:6" x14ac:dyDescent="0.35">
      <c r="A360" s="10">
        <f t="shared" si="29"/>
        <v>21532</v>
      </c>
      <c r="B360" s="10">
        <v>0.16762887727508499</v>
      </c>
      <c r="C360" s="10">
        <f t="shared" ca="1" si="25"/>
        <v>0.72317670840962955</v>
      </c>
      <c r="D360" s="10">
        <f t="shared" ca="1" si="26"/>
        <v>3.2127125271097789E-3</v>
      </c>
      <c r="E360" s="10">
        <f t="shared" ca="1" si="27"/>
        <v>14.2440903379876</v>
      </c>
      <c r="F360" s="10">
        <f t="shared" ca="1" si="28"/>
        <v>-3.21788436806354E-3</v>
      </c>
    </row>
    <row r="361" spans="1:6" x14ac:dyDescent="0.35">
      <c r="A361" s="10">
        <f t="shared" si="29"/>
        <v>21592</v>
      </c>
      <c r="B361" s="10">
        <v>0.16853270858588301</v>
      </c>
      <c r="C361" s="10">
        <f t="shared" ca="1" si="25"/>
        <v>0.72673567154527152</v>
      </c>
      <c r="D361" s="10">
        <f t="shared" ca="1" si="26"/>
        <v>3.2285232208398682E-3</v>
      </c>
      <c r="E361" s="10">
        <f t="shared" ca="1" si="27"/>
        <v>14.243864403174197</v>
      </c>
      <c r="F361" s="10">
        <f t="shared" ca="1" si="28"/>
        <v>-3.2337461465212192E-3</v>
      </c>
    </row>
    <row r="362" spans="1:6" x14ac:dyDescent="0.35">
      <c r="A362" s="10">
        <f t="shared" si="29"/>
        <v>21652</v>
      </c>
      <c r="B362" s="10">
        <v>0.16925685789226499</v>
      </c>
      <c r="C362" s="10">
        <f t="shared" ca="1" si="25"/>
        <v>0.72958711147142163</v>
      </c>
      <c r="D362" s="10">
        <f t="shared" ca="1" si="26"/>
        <v>3.2411907427117902E-3</v>
      </c>
      <c r="E362" s="10">
        <f t="shared" ca="1" si="27"/>
        <v>14.243683384286648</v>
      </c>
      <c r="F362" s="10">
        <f t="shared" ca="1" si="28"/>
        <v>-3.2464547790017994E-3</v>
      </c>
    </row>
    <row r="363" spans="1:6" x14ac:dyDescent="0.35">
      <c r="A363" s="10">
        <f t="shared" si="29"/>
        <v>21712</v>
      </c>
      <c r="B363" s="10">
        <v>0.169123613577537</v>
      </c>
      <c r="C363" s="10">
        <f t="shared" ca="1" si="25"/>
        <v>0.72906244320812352</v>
      </c>
      <c r="D363" s="10">
        <f t="shared" ca="1" si="26"/>
        <v>3.2388599039520883E-3</v>
      </c>
      <c r="E363" s="10">
        <f t="shared" ca="1" si="27"/>
        <v>14.243716691972523</v>
      </c>
      <c r="F363" s="10">
        <f t="shared" ca="1" si="28"/>
        <v>-3.2441163637173926E-3</v>
      </c>
    </row>
    <row r="364" spans="1:6" x14ac:dyDescent="0.35">
      <c r="A364" s="10">
        <f t="shared" si="29"/>
        <v>21772</v>
      </c>
      <c r="B364" s="10">
        <v>0.17008892601553899</v>
      </c>
      <c r="C364" s="10">
        <f t="shared" ca="1" si="25"/>
        <v>0.7328634969447908</v>
      </c>
      <c r="D364" s="10">
        <f t="shared" ca="1" si="26"/>
        <v>3.2557460851772328E-3</v>
      </c>
      <c r="E364" s="10">
        <f t="shared" ca="1" si="27"/>
        <v>14.243475388442818</v>
      </c>
      <c r="F364" s="10">
        <f t="shared" ca="1" si="28"/>
        <v>-3.2610575581342419E-3</v>
      </c>
    </row>
    <row r="365" spans="1:6" x14ac:dyDescent="0.35">
      <c r="A365" s="10">
        <f t="shared" si="29"/>
        <v>21832</v>
      </c>
      <c r="B365" s="10">
        <v>0.16934196947251601</v>
      </c>
      <c r="C365" s="10">
        <f t="shared" ca="1" si="25"/>
        <v>0.72992225031083857</v>
      </c>
      <c r="D365" s="10">
        <f t="shared" ca="1" si="26"/>
        <v>3.2426795970059001E-3</v>
      </c>
      <c r="E365" s="10">
        <f t="shared" ca="1" si="27"/>
        <v>14.243662108558786</v>
      </c>
      <c r="F365" s="10">
        <f t="shared" ca="1" si="28"/>
        <v>-3.2479484757639396E-3</v>
      </c>
    </row>
    <row r="366" spans="1:6" x14ac:dyDescent="0.35">
      <c r="A366" s="10">
        <f t="shared" si="29"/>
        <v>21892</v>
      </c>
      <c r="B366" s="10">
        <v>0.16582754426527799</v>
      </c>
      <c r="C366" s="10">
        <f t="shared" ca="1" si="25"/>
        <v>0.71608370587660419</v>
      </c>
      <c r="D366" s="10">
        <f t="shared" ca="1" si="26"/>
        <v>3.1812018633568138E-3</v>
      </c>
      <c r="E366" s="10">
        <f t="shared" ca="1" si="27"/>
        <v>14.244540625372631</v>
      </c>
      <c r="F366" s="10">
        <f t="shared" ca="1" si="28"/>
        <v>-3.1862726429759897E-3</v>
      </c>
    </row>
    <row r="367" spans="1:6" x14ac:dyDescent="0.35">
      <c r="A367" s="10">
        <f t="shared" si="29"/>
        <v>21952</v>
      </c>
      <c r="B367" s="10">
        <v>0.16647259676939399</v>
      </c>
      <c r="C367" s="10">
        <f t="shared" ca="1" si="25"/>
        <v>0.7186236909991327</v>
      </c>
      <c r="D367" s="10">
        <f t="shared" ca="1" si="26"/>
        <v>3.1924857472636465E-3</v>
      </c>
      <c r="E367" s="10">
        <f t="shared" ca="1" si="27"/>
        <v>14.244379378671603</v>
      </c>
      <c r="F367" s="10">
        <f t="shared" ca="1" si="28"/>
        <v>-3.1975926018236499E-3</v>
      </c>
    </row>
    <row r="368" spans="1:6" x14ac:dyDescent="0.35">
      <c r="A368" s="10">
        <f t="shared" si="29"/>
        <v>22012</v>
      </c>
      <c r="B368" s="10">
        <v>0.168434620354043</v>
      </c>
      <c r="C368" s="10">
        <f t="shared" ca="1" si="25"/>
        <v>0.72634943531181917</v>
      </c>
      <c r="D368" s="10">
        <f t="shared" ca="1" si="26"/>
        <v>3.2268073663727563E-3</v>
      </c>
      <c r="E368" s="10">
        <f t="shared" ca="1" si="27"/>
        <v>14.243888922734532</v>
      </c>
      <c r="F368" s="10">
        <f t="shared" ca="1" si="28"/>
        <v>-3.232024735916778E-3</v>
      </c>
    </row>
    <row r="369" spans="1:6" x14ac:dyDescent="0.35">
      <c r="A369" s="10">
        <f t="shared" si="29"/>
        <v>22072</v>
      </c>
      <c r="B369" s="10">
        <v>0.16736013341489001</v>
      </c>
      <c r="C369" s="10">
        <f t="shared" ca="1" si="25"/>
        <v>0.7221184915942378</v>
      </c>
      <c r="D369" s="10">
        <f t="shared" ca="1" si="26"/>
        <v>3.2080113989074008E-3</v>
      </c>
      <c r="E369" s="10">
        <f t="shared" ca="1" si="27"/>
        <v>14.244157517109613</v>
      </c>
      <c r="F369" s="10">
        <f t="shared" ca="1" si="28"/>
        <v>-3.2131680989301091E-3</v>
      </c>
    </row>
    <row r="370" spans="1:6" x14ac:dyDescent="0.35">
      <c r="A370" s="10">
        <f t="shared" si="29"/>
        <v>22132</v>
      </c>
      <c r="B370" s="10">
        <v>0.167627639710167</v>
      </c>
      <c r="C370" s="10">
        <f t="shared" ca="1" si="25"/>
        <v>0.72317183532339269</v>
      </c>
      <c r="D370" s="10">
        <f t="shared" ca="1" si="26"/>
        <v>3.2126908784241718E-3</v>
      </c>
      <c r="E370" s="10">
        <f t="shared" ca="1" si="27"/>
        <v>14.244090647347319</v>
      </c>
      <c r="F370" s="10">
        <f t="shared" ca="1" si="28"/>
        <v>-3.2178626496029831E-3</v>
      </c>
    </row>
    <row r="371" spans="1:6" x14ac:dyDescent="0.35">
      <c r="A371" s="10">
        <f t="shared" si="29"/>
        <v>22192</v>
      </c>
      <c r="B371" s="10">
        <v>0.17037775343823999</v>
      </c>
      <c r="C371" s="10">
        <f t="shared" ca="1" si="25"/>
        <v>0.73400079561731391</v>
      </c>
      <c r="D371" s="10">
        <f t="shared" ca="1" si="26"/>
        <v>3.2607985345299165E-3</v>
      </c>
      <c r="E371" s="10">
        <f t="shared" ca="1" si="27"/>
        <v>14.243403188941567</v>
      </c>
      <c r="F371" s="10">
        <f t="shared" ca="1" si="28"/>
        <v>-3.2661265235565998E-3</v>
      </c>
    </row>
    <row r="372" spans="1:6" x14ac:dyDescent="0.35">
      <c r="A372" s="10">
        <f t="shared" si="29"/>
        <v>22252</v>
      </c>
      <c r="B372" s="10">
        <v>0.17253837946179401</v>
      </c>
      <c r="C372" s="10">
        <f t="shared" ca="1" si="25"/>
        <v>0.74250856501617202</v>
      </c>
      <c r="D372" s="10">
        <f t="shared" ca="1" si="26"/>
        <v>3.2985943000843438E-3</v>
      </c>
      <c r="E372" s="10">
        <f t="shared" ca="1" si="27"/>
        <v>14.242863087451793</v>
      </c>
      <c r="F372" s="10">
        <f t="shared" ca="1" si="28"/>
        <v>-3.3040466556369724E-3</v>
      </c>
    </row>
    <row r="373" spans="1:6" x14ac:dyDescent="0.35">
      <c r="A373" s="10">
        <f t="shared" si="29"/>
        <v>22312</v>
      </c>
      <c r="B373" s="10">
        <v>0.17221150278554201</v>
      </c>
      <c r="C373" s="10">
        <f t="shared" ca="1" si="25"/>
        <v>0.7412214420466714</v>
      </c>
      <c r="D373" s="10">
        <f t="shared" ca="1" si="26"/>
        <v>3.2928762562923373E-3</v>
      </c>
      <c r="E373" s="10">
        <f t="shared" ca="1" si="27"/>
        <v>14.242944798297581</v>
      </c>
      <c r="F373" s="10">
        <f t="shared" ca="1" si="28"/>
        <v>-3.2983097043722707E-3</v>
      </c>
    </row>
    <row r="374" spans="1:6" x14ac:dyDescent="0.35">
      <c r="A374" s="10">
        <f t="shared" si="29"/>
        <v>22372</v>
      </c>
      <c r="B374" s="10">
        <v>0.171167443347677</v>
      </c>
      <c r="C374" s="10">
        <f t="shared" ca="1" si="25"/>
        <v>0.73711031090263102</v>
      </c>
      <c r="D374" s="10">
        <f t="shared" ca="1" si="26"/>
        <v>3.274612556184938E-3</v>
      </c>
      <c r="E374" s="10">
        <f t="shared" ca="1" si="27"/>
        <v>14.243205786572117</v>
      </c>
      <c r="F374" s="10">
        <f t="shared" ca="1" si="28"/>
        <v>-3.2799858333553171E-3</v>
      </c>
    </row>
    <row r="375" spans="1:6" x14ac:dyDescent="0.35">
      <c r="A375" s="10">
        <f t="shared" si="29"/>
        <v>22432</v>
      </c>
      <c r="B375" s="10">
        <v>0.174858307319819</v>
      </c>
      <c r="C375" s="10">
        <f t="shared" ca="1" si="25"/>
        <v>0.75164360783380757</v>
      </c>
      <c r="D375" s="10">
        <f t="shared" ca="1" si="26"/>
        <v>3.3391767278016897E-3</v>
      </c>
      <c r="E375" s="10">
        <f t="shared" ca="1" si="27"/>
        <v>14.242283164559712</v>
      </c>
      <c r="F375" s="10">
        <f t="shared" ca="1" si="28"/>
        <v>-3.3447642202954044E-3</v>
      </c>
    </row>
    <row r="376" spans="1:6" x14ac:dyDescent="0.35">
      <c r="A376" s="10">
        <f t="shared" si="29"/>
        <v>22492</v>
      </c>
      <c r="B376" s="10">
        <v>0.174259106085035</v>
      </c>
      <c r="C376" s="10">
        <f t="shared" ca="1" si="25"/>
        <v>0.7492841685446946</v>
      </c>
      <c r="D376" s="10">
        <f t="shared" ca="1" si="26"/>
        <v>3.3286949187598053E-3</v>
      </c>
      <c r="E376" s="10">
        <f t="shared" ca="1" si="27"/>
        <v>14.242432949610922</v>
      </c>
      <c r="F376" s="10">
        <f t="shared" ca="1" si="28"/>
        <v>-3.3342473486783234E-3</v>
      </c>
    </row>
    <row r="377" spans="1:6" x14ac:dyDescent="0.35">
      <c r="A377" s="10">
        <f t="shared" si="29"/>
        <v>22552</v>
      </c>
      <c r="B377" s="10">
        <v>0.17571211724786601</v>
      </c>
      <c r="C377" s="10">
        <f t="shared" ca="1" si="25"/>
        <v>0.75500560472687983</v>
      </c>
      <c r="D377" s="10">
        <f t="shared" ca="1" si="26"/>
        <v>3.3541123989991634E-3</v>
      </c>
      <c r="E377" s="10">
        <f t="shared" ca="1" si="27"/>
        <v>14.242069733818301</v>
      </c>
      <c r="F377" s="10">
        <f t="shared" ca="1" si="28"/>
        <v>-3.3597500437176483E-3</v>
      </c>
    </row>
    <row r="378" spans="1:6" x14ac:dyDescent="0.35">
      <c r="A378" s="10">
        <f t="shared" si="29"/>
        <v>22612</v>
      </c>
      <c r="B378" s="10">
        <v>0.177571083212967</v>
      </c>
      <c r="C378" s="10">
        <f t="shared" ca="1" si="25"/>
        <v>0.76232554514182949</v>
      </c>
      <c r="D378" s="10">
        <f t="shared" ca="1" si="26"/>
        <v>3.3866312342925768E-3</v>
      </c>
      <c r="E378" s="10">
        <f t="shared" ca="1" si="27"/>
        <v>14.241605039661957</v>
      </c>
      <c r="F378" s="10">
        <f t="shared" ca="1" si="28"/>
        <v>-3.3923788502238194E-3</v>
      </c>
    </row>
    <row r="379" spans="1:6" x14ac:dyDescent="0.35">
      <c r="A379" s="10">
        <f t="shared" si="29"/>
        <v>22672</v>
      </c>
      <c r="B379" s="10">
        <v>0.17397675686790201</v>
      </c>
      <c r="C379" s="10">
        <f t="shared" ca="1" si="25"/>
        <v>0.74817237871937148</v>
      </c>
      <c r="D379" s="10">
        <f t="shared" ca="1" si="26"/>
        <v>3.3237557924608073E-3</v>
      </c>
      <c r="E379" s="10">
        <f t="shared" ca="1" si="27"/>
        <v>14.242503529725735</v>
      </c>
      <c r="F379" s="10">
        <f t="shared" ca="1" si="28"/>
        <v>-3.3292917389044782E-3</v>
      </c>
    </row>
    <row r="380" spans="1:6" x14ac:dyDescent="0.35">
      <c r="A380" s="10">
        <f t="shared" si="29"/>
        <v>22732</v>
      </c>
      <c r="B380" s="10">
        <v>0.17397960376586699</v>
      </c>
      <c r="C380" s="10">
        <f t="shared" ca="1" si="25"/>
        <v>0.74818358878123503</v>
      </c>
      <c r="D380" s="10">
        <f t="shared" ca="1" si="26"/>
        <v>3.323805593160636E-3</v>
      </c>
      <c r="E380" s="10">
        <f t="shared" ca="1" si="27"/>
        <v>14.242502818073735</v>
      </c>
      <c r="F380" s="10">
        <f t="shared" ca="1" si="28"/>
        <v>-3.329341705682878E-3</v>
      </c>
    </row>
    <row r="381" spans="1:6" x14ac:dyDescent="0.35">
      <c r="A381" s="10">
        <f t="shared" si="29"/>
        <v>22792</v>
      </c>
      <c r="B381" s="10">
        <v>0.17491940638001999</v>
      </c>
      <c r="C381" s="10">
        <f t="shared" ca="1" si="25"/>
        <v>0.75188419399217565</v>
      </c>
      <c r="D381" s="10">
        <f t="shared" ca="1" si="26"/>
        <v>3.3402455318102399E-3</v>
      </c>
      <c r="E381" s="10">
        <f t="shared" ca="1" si="27"/>
        <v>14.242267891350432</v>
      </c>
      <c r="F381" s="10">
        <f t="shared" ca="1" si="28"/>
        <v>-3.3458366057616006E-3</v>
      </c>
    </row>
    <row r="382" spans="1:6" x14ac:dyDescent="0.35">
      <c r="A382" s="10">
        <f t="shared" si="29"/>
        <v>22852</v>
      </c>
      <c r="B382" s="10">
        <v>0.17563770707401299</v>
      </c>
      <c r="C382" s="10">
        <f t="shared" ca="1" si="25"/>
        <v>0.7547126041829777</v>
      </c>
      <c r="D382" s="10">
        <f t="shared" ca="1" si="26"/>
        <v>3.3528107440828781E-3</v>
      </c>
      <c r="E382" s="10">
        <f t="shared" ca="1" si="27"/>
        <v>14.242088334467054</v>
      </c>
      <c r="F382" s="10">
        <f t="shared" ca="1" si="28"/>
        <v>-3.3584440090643299E-3</v>
      </c>
    </row>
    <row r="383" spans="1:6" x14ac:dyDescent="0.35">
      <c r="A383" s="10">
        <f t="shared" si="29"/>
        <v>22912</v>
      </c>
      <c r="B383" s="10">
        <v>0.17788954916720401</v>
      </c>
      <c r="C383" s="10">
        <f t="shared" ca="1" si="25"/>
        <v>0.76357954970832964</v>
      </c>
      <c r="D383" s="10">
        <f t="shared" ca="1" si="26"/>
        <v>3.3922021495792539E-3</v>
      </c>
      <c r="E383" s="10">
        <f t="shared" ca="1" si="27"/>
        <v>14.241525431282511</v>
      </c>
      <c r="F383" s="10">
        <f t="shared" ca="1" si="28"/>
        <v>-3.3979687118808745E-3</v>
      </c>
    </row>
    <row r="384" spans="1:6" x14ac:dyDescent="0.35">
      <c r="A384" s="10">
        <f t="shared" si="29"/>
        <v>22972</v>
      </c>
      <c r="B384" s="10">
        <v>0.176748159939107</v>
      </c>
      <c r="C384" s="10">
        <f t="shared" ca="1" si="25"/>
        <v>0.75908516880153254</v>
      </c>
      <c r="D384" s="10">
        <f t="shared" ca="1" si="26"/>
        <v>3.3722358624008078E-3</v>
      </c>
      <c r="E384" s="10">
        <f t="shared" ca="1" si="27"/>
        <v>14.241810749526293</v>
      </c>
      <c r="F384" s="10">
        <f t="shared" ca="1" si="28"/>
        <v>-3.3779346651681623E-3</v>
      </c>
    </row>
    <row r="385" spans="1:6" x14ac:dyDescent="0.35">
      <c r="A385" s="10">
        <f t="shared" si="29"/>
        <v>23032</v>
      </c>
      <c r="B385" s="10">
        <v>0.17893232495448699</v>
      </c>
      <c r="C385" s="10">
        <f t="shared" ca="1" si="25"/>
        <v>0.7676856262973375</v>
      </c>
      <c r="D385" s="10">
        <f t="shared" ca="1" si="26"/>
        <v>3.4104433948259215E-3</v>
      </c>
      <c r="E385" s="10">
        <f t="shared" ca="1" si="27"/>
        <v>14.241264763887937</v>
      </c>
      <c r="F385" s="10">
        <f t="shared" ca="1" si="28"/>
        <v>-3.416272213244012E-3</v>
      </c>
    </row>
    <row r="386" spans="1:6" x14ac:dyDescent="0.35">
      <c r="A386" s="10">
        <f t="shared" si="29"/>
        <v>23092</v>
      </c>
      <c r="B386" s="10">
        <v>0.180263882524865</v>
      </c>
      <c r="C386" s="10">
        <f t="shared" ca="1" si="25"/>
        <v>0.77292882184648926</v>
      </c>
      <c r="D386" s="10">
        <f t="shared" ca="1" si="26"/>
        <v>3.4337362910530282E-3</v>
      </c>
      <c r="E386" s="10">
        <f t="shared" ca="1" si="27"/>
        <v>14.240931908400851</v>
      </c>
      <c r="F386" s="10">
        <f t="shared" ca="1" si="28"/>
        <v>-3.4396450935685876E-3</v>
      </c>
    </row>
    <row r="387" spans="1:6" x14ac:dyDescent="0.35">
      <c r="A387" s="10">
        <f t="shared" si="29"/>
        <v>23152</v>
      </c>
      <c r="B387" s="10">
        <v>0.18052816559577101</v>
      </c>
      <c r="C387" s="10">
        <f t="shared" ref="C387:C450" ca="1" si="30">(B387-$C$2)/($C$1105-$C$2)</f>
        <v>0.77396947367553282</v>
      </c>
      <c r="D387" s="10">
        <f t="shared" ref="D387:D450" ca="1" si="31">$K$4*C387</f>
        <v>3.4383593868035542E-3</v>
      </c>
      <c r="E387" s="10">
        <f t="shared" ref="E387:E450" ca="1" si="32">$J$6*(1-D387)</f>
        <v>14.240865844362576</v>
      </c>
      <c r="F387" s="10">
        <f t="shared" ref="F387:F450" ca="1" si="33">LN(E387/$J$6)</f>
        <v>-3.4442841292677399E-3</v>
      </c>
    </row>
    <row r="388" spans="1:6" x14ac:dyDescent="0.35">
      <c r="A388" s="10">
        <f t="shared" ref="A388:A451" si="34">A387+60</f>
        <v>23212</v>
      </c>
      <c r="B388" s="10">
        <v>0.17883662070166301</v>
      </c>
      <c r="C388" s="10">
        <f t="shared" ca="1" si="30"/>
        <v>0.76730877731716229</v>
      </c>
      <c r="D388" s="10">
        <f t="shared" ca="1" si="31"/>
        <v>3.408769243231493E-3</v>
      </c>
      <c r="E388" s="10">
        <f t="shared" ca="1" si="32"/>
        <v>14.241288687514221</v>
      </c>
      <c r="F388" s="10">
        <f t="shared" ca="1" si="33"/>
        <v>-3.4145923339225065E-3</v>
      </c>
    </row>
    <row r="389" spans="1:6" x14ac:dyDescent="0.35">
      <c r="A389" s="10">
        <f t="shared" si="34"/>
        <v>23272</v>
      </c>
      <c r="B389" s="10">
        <v>0.17848047864904601</v>
      </c>
      <c r="C389" s="10">
        <f t="shared" ca="1" si="30"/>
        <v>0.76590641780474766</v>
      </c>
      <c r="D389" s="10">
        <f t="shared" ca="1" si="31"/>
        <v>3.402539261097591E-3</v>
      </c>
      <c r="E389" s="10">
        <f t="shared" ca="1" si="32"/>
        <v>14.241377713958915</v>
      </c>
      <c r="F389" s="10">
        <f t="shared" ca="1" si="33"/>
        <v>-3.4083410621181301E-3</v>
      </c>
    </row>
    <row r="390" spans="1:6" x14ac:dyDescent="0.35">
      <c r="A390" s="10">
        <f t="shared" si="34"/>
        <v>23332</v>
      </c>
      <c r="B390" s="10">
        <v>0.18103488126730799</v>
      </c>
      <c r="C390" s="10">
        <f t="shared" ca="1" si="30"/>
        <v>0.77596473802819155</v>
      </c>
      <c r="D390" s="10">
        <f t="shared" ca="1" si="31"/>
        <v>3.4472233486902404E-3</v>
      </c>
      <c r="E390" s="10">
        <f t="shared" ca="1" si="32"/>
        <v>14.240739178347216</v>
      </c>
      <c r="F390" s="10">
        <f t="shared" ca="1" si="33"/>
        <v>-3.4531787133516983E-3</v>
      </c>
    </row>
    <row r="391" spans="1:6" x14ac:dyDescent="0.35">
      <c r="A391" s="10">
        <f t="shared" si="34"/>
        <v>23392</v>
      </c>
      <c r="B391" s="10">
        <v>0.18157543867252801</v>
      </c>
      <c r="C391" s="10">
        <f t="shared" ca="1" si="30"/>
        <v>0.7780932589755104</v>
      </c>
      <c r="D391" s="10">
        <f t="shared" ca="1" si="31"/>
        <v>3.4566793029987045E-3</v>
      </c>
      <c r="E391" s="10">
        <f t="shared" ca="1" si="32"/>
        <v>14.240604052760148</v>
      </c>
      <c r="F391" s="10">
        <f t="shared" ca="1" si="33"/>
        <v>-3.4626674222215013E-3</v>
      </c>
    </row>
    <row r="392" spans="1:6" x14ac:dyDescent="0.35">
      <c r="A392" s="10">
        <f t="shared" si="34"/>
        <v>23452</v>
      </c>
      <c r="B392" s="10">
        <v>0.18197460609108199</v>
      </c>
      <c r="C392" s="10">
        <f t="shared" ca="1" si="30"/>
        <v>0.77966503692855416</v>
      </c>
      <c r="D392" s="10">
        <f t="shared" ca="1" si="31"/>
        <v>3.4636619265551016E-3</v>
      </c>
      <c r="E392" s="10">
        <f t="shared" ca="1" si="32"/>
        <v>14.240504271069527</v>
      </c>
      <c r="F392" s="10">
        <f t="shared" ca="1" si="33"/>
        <v>-3.4696742907383243E-3</v>
      </c>
    </row>
    <row r="393" spans="1:6" x14ac:dyDescent="0.35">
      <c r="A393" s="10">
        <f t="shared" si="34"/>
        <v>23512</v>
      </c>
      <c r="B393" s="10">
        <v>0.18246029226094601</v>
      </c>
      <c r="C393" s="10">
        <f t="shared" ca="1" si="30"/>
        <v>0.78157749465532955</v>
      </c>
      <c r="D393" s="10">
        <f t="shared" ca="1" si="31"/>
        <v>3.4721580200063012E-3</v>
      </c>
      <c r="E393" s="10">
        <f t="shared" ca="1" si="32"/>
        <v>14.240382861894108</v>
      </c>
      <c r="F393" s="10">
        <f t="shared" ca="1" si="33"/>
        <v>-3.4781999504099061E-3</v>
      </c>
    </row>
    <row r="394" spans="1:6" x14ac:dyDescent="0.35">
      <c r="A394" s="10">
        <f t="shared" si="34"/>
        <v>23572</v>
      </c>
      <c r="B394" s="10">
        <v>0.18330450628767</v>
      </c>
      <c r="C394" s="10">
        <f t="shared" ca="1" si="30"/>
        <v>0.78490170633488476</v>
      </c>
      <c r="D394" s="10">
        <f t="shared" ca="1" si="31"/>
        <v>3.4869258303927252E-3</v>
      </c>
      <c r="E394" s="10">
        <f t="shared" ca="1" si="32"/>
        <v>14.240171829883687</v>
      </c>
      <c r="F394" s="10">
        <f t="shared" ca="1" si="33"/>
        <v>-3.4930193254332155E-3</v>
      </c>
    </row>
    <row r="395" spans="1:6" x14ac:dyDescent="0.35">
      <c r="A395" s="10">
        <f t="shared" si="34"/>
        <v>23632</v>
      </c>
      <c r="B395" s="10">
        <v>0.18334261297204399</v>
      </c>
      <c r="C395" s="10">
        <f t="shared" ca="1" si="30"/>
        <v>0.78505175677381989</v>
      </c>
      <c r="D395" s="10">
        <f t="shared" ca="1" si="31"/>
        <v>3.4875924294676943E-3</v>
      </c>
      <c r="E395" s="10">
        <f t="shared" ca="1" si="32"/>
        <v>14.240162304182906</v>
      </c>
      <c r="F395" s="10">
        <f t="shared" ca="1" si="33"/>
        <v>-3.4936882572467283E-3</v>
      </c>
    </row>
    <row r="396" spans="1:6" x14ac:dyDescent="0.35">
      <c r="A396" s="10">
        <f t="shared" si="34"/>
        <v>23692</v>
      </c>
      <c r="B396" s="10">
        <v>0.183159342971593</v>
      </c>
      <c r="C396" s="10">
        <f t="shared" ca="1" si="30"/>
        <v>0.78433010532439373</v>
      </c>
      <c r="D396" s="10">
        <f t="shared" ca="1" si="31"/>
        <v>3.4843864929036189E-3</v>
      </c>
      <c r="E396" s="10">
        <f t="shared" ca="1" si="32"/>
        <v>14.240208117016406</v>
      </c>
      <c r="F396" s="10">
        <f t="shared" ca="1" si="33"/>
        <v>-3.4904711057264317E-3</v>
      </c>
    </row>
    <row r="397" spans="1:6" x14ac:dyDescent="0.35">
      <c r="A397" s="10">
        <f t="shared" si="34"/>
        <v>23752</v>
      </c>
      <c r="B397" s="10">
        <v>0.180382767979615</v>
      </c>
      <c r="C397" s="10">
        <f t="shared" ca="1" si="30"/>
        <v>0.77339695007546794</v>
      </c>
      <c r="D397" s="10">
        <f t="shared" ca="1" si="31"/>
        <v>3.4358159507102658E-3</v>
      </c>
      <c r="E397" s="10">
        <f t="shared" ca="1" si="32"/>
        <v>14.240902190064348</v>
      </c>
      <c r="F397" s="10">
        <f t="shared" ca="1" si="33"/>
        <v>-3.4417319210109168E-3</v>
      </c>
    </row>
    <row r="398" spans="1:6" x14ac:dyDescent="0.35">
      <c r="A398" s="10">
        <f t="shared" si="34"/>
        <v>23812</v>
      </c>
      <c r="B398" s="10">
        <v>0.18071690558179099</v>
      </c>
      <c r="C398" s="10">
        <f t="shared" ca="1" si="30"/>
        <v>0.77471266396385507</v>
      </c>
      <c r="D398" s="10">
        <f t="shared" ca="1" si="31"/>
        <v>3.4416610096594255E-3</v>
      </c>
      <c r="E398" s="10">
        <f t="shared" ca="1" si="32"/>
        <v>14.240818664171965</v>
      </c>
      <c r="F398" s="10">
        <f t="shared" ca="1" si="33"/>
        <v>-3.4475971489451094E-3</v>
      </c>
    </row>
    <row r="399" spans="1:6" x14ac:dyDescent="0.35">
      <c r="A399" s="10">
        <f t="shared" si="34"/>
        <v>23872</v>
      </c>
      <c r="B399" s="10">
        <v>0.18075644427748599</v>
      </c>
      <c r="C399" s="10">
        <f t="shared" ca="1" si="30"/>
        <v>0.77486835314913638</v>
      </c>
      <c r="D399" s="10">
        <f t="shared" ca="1" si="31"/>
        <v>3.4423526588650377E-3</v>
      </c>
      <c r="E399" s="10">
        <f t="shared" ca="1" si="32"/>
        <v>14.240808780504818</v>
      </c>
      <c r="F399" s="10">
        <f t="shared" ca="1" si="33"/>
        <v>-3.4482911870345316E-3</v>
      </c>
    </row>
    <row r="400" spans="1:6" x14ac:dyDescent="0.35">
      <c r="A400" s="10">
        <f t="shared" si="34"/>
        <v>23932</v>
      </c>
      <c r="B400" s="10">
        <v>0.18215653108490401</v>
      </c>
      <c r="C400" s="10">
        <f t="shared" ca="1" si="30"/>
        <v>0.78038139222486802</v>
      </c>
      <c r="D400" s="10">
        <f t="shared" ca="1" si="31"/>
        <v>3.4668443349589757E-3</v>
      </c>
      <c r="E400" s="10">
        <f t="shared" ca="1" si="32"/>
        <v>14.240458794453435</v>
      </c>
      <c r="F400" s="10">
        <f t="shared" ca="1" si="33"/>
        <v>-3.4728677653402124E-3</v>
      </c>
    </row>
    <row r="401" spans="1:6" x14ac:dyDescent="0.35">
      <c r="A401" s="10">
        <f t="shared" si="34"/>
        <v>23992</v>
      </c>
      <c r="B401" s="10">
        <v>0.18023453955572</v>
      </c>
      <c r="C401" s="10">
        <f t="shared" ca="1" si="30"/>
        <v>0.77281327977107139</v>
      </c>
      <c r="D401" s="10">
        <f t="shared" ca="1" si="31"/>
        <v>3.433222995382984E-3</v>
      </c>
      <c r="E401" s="10">
        <f t="shared" ca="1" si="32"/>
        <v>14.240939243395976</v>
      </c>
      <c r="F401" s="10">
        <f t="shared" ca="1" si="33"/>
        <v>-3.4391300294362949E-3</v>
      </c>
    </row>
    <row r="402" spans="1:6" x14ac:dyDescent="0.35">
      <c r="A402" s="10">
        <f t="shared" si="34"/>
        <v>24052</v>
      </c>
      <c r="B402" s="10">
        <v>0.182608520700725</v>
      </c>
      <c r="C402" s="10">
        <f t="shared" ca="1" si="30"/>
        <v>0.78216116502227151</v>
      </c>
      <c r="D402" s="10">
        <f t="shared" ca="1" si="31"/>
        <v>3.4747509756114406E-3</v>
      </c>
      <c r="E402" s="10">
        <f t="shared" ca="1" si="32"/>
        <v>14.240345808558512</v>
      </c>
      <c r="F402" s="10">
        <f t="shared" ca="1" si="33"/>
        <v>-3.480801943921091E-3</v>
      </c>
    </row>
    <row r="403" spans="1:6" x14ac:dyDescent="0.35">
      <c r="A403" s="10">
        <f t="shared" si="34"/>
        <v>24112</v>
      </c>
      <c r="B403" s="10">
        <v>0.182747355066259</v>
      </c>
      <c r="C403" s="10">
        <f t="shared" ca="1" si="30"/>
        <v>0.78270784489825351</v>
      </c>
      <c r="D403" s="10">
        <f t="shared" ca="1" si="31"/>
        <v>3.477179600960491E-3</v>
      </c>
      <c r="E403" s="10">
        <f t="shared" ca="1" si="32"/>
        <v>14.240311103502274</v>
      </c>
      <c r="F403" s="10">
        <f t="shared" ca="1" si="33"/>
        <v>-3.4832390405333696E-3</v>
      </c>
    </row>
    <row r="404" spans="1:6" x14ac:dyDescent="0.35">
      <c r="A404" s="10">
        <f t="shared" si="34"/>
        <v>24172</v>
      </c>
      <c r="B404" s="10">
        <v>0.18325388493125699</v>
      </c>
      <c r="C404" s="10">
        <f t="shared" ca="1" si="30"/>
        <v>0.78470237761148498</v>
      </c>
      <c r="D404" s="10">
        <f t="shared" ca="1" si="31"/>
        <v>3.4860403125390217E-3</v>
      </c>
      <c r="E404" s="10">
        <f t="shared" ca="1" si="32"/>
        <v>14.240184483933815</v>
      </c>
      <c r="F404" s="10">
        <f t="shared" ca="1" si="33"/>
        <v>-3.4921307094350927E-3</v>
      </c>
    </row>
    <row r="405" spans="1:6" x14ac:dyDescent="0.35">
      <c r="A405" s="10">
        <f t="shared" si="34"/>
        <v>24232</v>
      </c>
      <c r="B405" s="10">
        <v>0.18388249165964901</v>
      </c>
      <c r="C405" s="10">
        <f t="shared" ca="1" si="30"/>
        <v>0.78717760517489876</v>
      </c>
      <c r="D405" s="10">
        <f t="shared" ca="1" si="31"/>
        <v>3.4970365109894871E-3</v>
      </c>
      <c r="E405" s="10">
        <f t="shared" ca="1" si="32"/>
        <v>14.240027348257959</v>
      </c>
      <c r="F405" s="10">
        <f t="shared" ca="1" si="33"/>
        <v>-3.5031654360574223E-3</v>
      </c>
    </row>
    <row r="406" spans="1:6" x14ac:dyDescent="0.35">
      <c r="A406" s="10">
        <f t="shared" si="34"/>
        <v>24292</v>
      </c>
      <c r="B406" s="10">
        <v>0.18634867161961399</v>
      </c>
      <c r="C406" s="10">
        <f t="shared" ca="1" si="30"/>
        <v>0.79688853625077016</v>
      </c>
      <c r="D406" s="10">
        <f t="shared" ca="1" si="31"/>
        <v>3.5401773222940459E-3</v>
      </c>
      <c r="E406" s="10">
        <f t="shared" ca="1" si="32"/>
        <v>14.239410866064418</v>
      </c>
      <c r="F406" s="10">
        <f t="shared" ca="1" si="33"/>
        <v>-3.5464585789204911E-3</v>
      </c>
    </row>
    <row r="407" spans="1:6" x14ac:dyDescent="0.35">
      <c r="A407" s="10">
        <f t="shared" si="34"/>
        <v>24352</v>
      </c>
      <c r="B407" s="10">
        <v>0.187258565394504</v>
      </c>
      <c r="C407" s="10">
        <f t="shared" ca="1" si="30"/>
        <v>0.8004713711929724</v>
      </c>
      <c r="D407" s="10">
        <f t="shared" ca="1" si="31"/>
        <v>3.5560940665247793E-3</v>
      </c>
      <c r="E407" s="10">
        <f t="shared" ca="1" si="32"/>
        <v>14.239183415789359</v>
      </c>
      <c r="F407" s="10">
        <f t="shared" ca="1" si="33"/>
        <v>-3.5624319990136722E-3</v>
      </c>
    </row>
    <row r="408" spans="1:6" x14ac:dyDescent="0.35">
      <c r="A408" s="10">
        <f t="shared" si="34"/>
        <v>24412</v>
      </c>
      <c r="B408" s="10">
        <v>0.18376303998593299</v>
      </c>
      <c r="C408" s="10">
        <f t="shared" ca="1" si="30"/>
        <v>0.78670724737896147</v>
      </c>
      <c r="D408" s="10">
        <f t="shared" ca="1" si="31"/>
        <v>3.494946946481036E-3</v>
      </c>
      <c r="E408" s="10">
        <f t="shared" ca="1" si="32"/>
        <v>14.240057208134786</v>
      </c>
      <c r="F408" s="10">
        <f t="shared" ca="1" si="33"/>
        <v>-3.501068540820483E-3</v>
      </c>
    </row>
    <row r="409" spans="1:6" x14ac:dyDescent="0.35">
      <c r="A409" s="10">
        <f t="shared" si="34"/>
        <v>24472</v>
      </c>
      <c r="B409" s="10">
        <v>0.18485163329448501</v>
      </c>
      <c r="C409" s="10">
        <f t="shared" ca="1" si="30"/>
        <v>0.79099373691363184</v>
      </c>
      <c r="D409" s="10">
        <f t="shared" ca="1" si="31"/>
        <v>3.5139896762388088E-3</v>
      </c>
      <c r="E409" s="10">
        <f t="shared" ca="1" si="32"/>
        <v>14.239785087526545</v>
      </c>
      <c r="F409" s="10">
        <f t="shared" ca="1" si="33"/>
        <v>-3.520178239913809E-3</v>
      </c>
    </row>
    <row r="410" spans="1:6" x14ac:dyDescent="0.35">
      <c r="A410" s="10">
        <f t="shared" si="34"/>
        <v>24532</v>
      </c>
      <c r="B410" s="10">
        <v>0.18533606372265601</v>
      </c>
      <c r="C410" s="10">
        <f t="shared" ca="1" si="30"/>
        <v>0.79290124998055755</v>
      </c>
      <c r="D410" s="10">
        <f t="shared" ca="1" si="31"/>
        <v>3.5224638030386265E-3</v>
      </c>
      <c r="E410" s="10">
        <f t="shared" ca="1" si="32"/>
        <v>14.239663992254577</v>
      </c>
      <c r="F410" s="10">
        <f t="shared" ca="1" si="33"/>
        <v>-3.5286822858755871E-3</v>
      </c>
    </row>
    <row r="411" spans="1:6" x14ac:dyDescent="0.35">
      <c r="A411" s="10">
        <f t="shared" si="34"/>
        <v>24592</v>
      </c>
      <c r="B411" s="10">
        <v>0.186660050828129</v>
      </c>
      <c r="C411" s="10">
        <f t="shared" ca="1" si="30"/>
        <v>0.7981146357574711</v>
      </c>
      <c r="D411" s="10">
        <f t="shared" ca="1" si="31"/>
        <v>3.5456242693525648E-3</v>
      </c>
      <c r="E411" s="10">
        <f t="shared" ca="1" si="32"/>
        <v>14.23933302919095</v>
      </c>
      <c r="F411" s="10">
        <f t="shared" ca="1" si="33"/>
        <v>-3.5519248925861592E-3</v>
      </c>
    </row>
    <row r="412" spans="1:6" x14ac:dyDescent="0.35">
      <c r="A412" s="10">
        <f t="shared" si="34"/>
        <v>24652</v>
      </c>
      <c r="B412" s="10">
        <v>0.18785162342661199</v>
      </c>
      <c r="C412" s="10">
        <f t="shared" ca="1" si="30"/>
        <v>0.80280662075597453</v>
      </c>
      <c r="D412" s="10">
        <f t="shared" ca="1" si="31"/>
        <v>3.5664684127084162E-3</v>
      </c>
      <c r="E412" s="10">
        <f t="shared" ca="1" si="32"/>
        <v>14.239035166382395</v>
      </c>
      <c r="F412" s="10">
        <f t="shared" ca="1" si="33"/>
        <v>-3.5728434232070961E-3</v>
      </c>
    </row>
    <row r="413" spans="1:6" x14ac:dyDescent="0.35">
      <c r="A413" s="10">
        <f t="shared" si="34"/>
        <v>24712</v>
      </c>
      <c r="B413" s="10">
        <v>0.18618301248315899</v>
      </c>
      <c r="C413" s="10">
        <f t="shared" ca="1" si="30"/>
        <v>0.79623623005969013</v>
      </c>
      <c r="D413" s="10">
        <f t="shared" ca="1" si="31"/>
        <v>3.537279452040173E-3</v>
      </c>
      <c r="E413" s="10">
        <f t="shared" ca="1" si="32"/>
        <v>14.239452276630345</v>
      </c>
      <c r="F413" s="10">
        <f t="shared" ca="1" si="33"/>
        <v>-3.5435504174732616E-3</v>
      </c>
    </row>
    <row r="414" spans="1:6" x14ac:dyDescent="0.35">
      <c r="A414" s="10">
        <f t="shared" si="34"/>
        <v>24772</v>
      </c>
      <c r="B414" s="10">
        <v>0.18502347648529899</v>
      </c>
      <c r="C414" s="10">
        <f t="shared" ca="1" si="30"/>
        <v>0.79167039369008052</v>
      </c>
      <c r="D414" s="10">
        <f t="shared" ca="1" si="31"/>
        <v>3.516995723968182E-3</v>
      </c>
      <c r="E414" s="10">
        <f t="shared" ca="1" si="32"/>
        <v>14.239742131104494</v>
      </c>
      <c r="F414" s="10">
        <f t="shared" ca="1" si="33"/>
        <v>-3.5231948926638256E-3</v>
      </c>
    </row>
    <row r="415" spans="1:6" x14ac:dyDescent="0.35">
      <c r="A415" s="10">
        <f t="shared" si="34"/>
        <v>24832</v>
      </c>
      <c r="B415" s="10">
        <v>0.18878264570950701</v>
      </c>
      <c r="C415" s="10">
        <f t="shared" ca="1" si="30"/>
        <v>0.80647265217544251</v>
      </c>
      <c r="D415" s="10">
        <f t="shared" ca="1" si="31"/>
        <v>3.5827547572894027E-3</v>
      </c>
      <c r="E415" s="10">
        <f t="shared" ca="1" si="32"/>
        <v>14.238802434518334</v>
      </c>
      <c r="F415" s="10">
        <f t="shared" ca="1" si="33"/>
        <v>-3.5891881939954244E-3</v>
      </c>
    </row>
    <row r="416" spans="1:6" x14ac:dyDescent="0.35">
      <c r="A416" s="10">
        <f t="shared" si="34"/>
        <v>24892</v>
      </c>
      <c r="B416" s="10">
        <v>0.188300591200493</v>
      </c>
      <c r="C416" s="10">
        <f t="shared" ca="1" si="30"/>
        <v>0.80457449462496333</v>
      </c>
      <c r="D416" s="10">
        <f t="shared" ca="1" si="31"/>
        <v>3.5743221923713992E-3</v>
      </c>
      <c r="E416" s="10">
        <f t="shared" ca="1" si="32"/>
        <v>14.238922935871011</v>
      </c>
      <c r="F416" s="10">
        <f t="shared" ca="1" si="33"/>
        <v>-3.5807253444446459E-3</v>
      </c>
    </row>
    <row r="417" spans="1:6" x14ac:dyDescent="0.35">
      <c r="A417" s="10">
        <f t="shared" si="34"/>
        <v>24952</v>
      </c>
      <c r="B417" s="10">
        <v>0.19071569997203799</v>
      </c>
      <c r="C417" s="10">
        <f t="shared" ca="1" si="30"/>
        <v>0.81408432570052647</v>
      </c>
      <c r="D417" s="10">
        <f t="shared" ca="1" si="31"/>
        <v>3.6165696169245883E-3</v>
      </c>
      <c r="E417" s="10">
        <f t="shared" ca="1" si="32"/>
        <v>14.238319220174146</v>
      </c>
      <c r="F417" s="10">
        <f t="shared" ca="1" si="33"/>
        <v>-3.6231252154466926E-3</v>
      </c>
    </row>
    <row r="418" spans="1:6" x14ac:dyDescent="0.35">
      <c r="A418" s="10">
        <f t="shared" si="34"/>
        <v>25012</v>
      </c>
      <c r="B418" s="10">
        <v>0.19423804806349201</v>
      </c>
      <c r="C418" s="10">
        <f t="shared" ca="1" si="30"/>
        <v>0.82795406760769175</v>
      </c>
      <c r="D418" s="10">
        <f t="shared" ca="1" si="31"/>
        <v>3.67818594534717E-3</v>
      </c>
      <c r="E418" s="10">
        <f t="shared" ca="1" si="32"/>
        <v>14.237438722840988</v>
      </c>
      <c r="F418" s="10">
        <f t="shared" ca="1" si="33"/>
        <v>-3.6849671046214581E-3</v>
      </c>
    </row>
    <row r="419" spans="1:6" x14ac:dyDescent="0.35">
      <c r="A419" s="10">
        <f t="shared" si="34"/>
        <v>25072</v>
      </c>
      <c r="B419" s="10">
        <v>0.194006236550616</v>
      </c>
      <c r="C419" s="10">
        <f t="shared" ca="1" si="30"/>
        <v>0.82704127711361741</v>
      </c>
      <c r="D419" s="10">
        <f t="shared" ca="1" si="31"/>
        <v>3.6741308735772447E-3</v>
      </c>
      <c r="E419" s="10">
        <f t="shared" ca="1" si="32"/>
        <v>14.237496669816579</v>
      </c>
      <c r="F419" s="10">
        <f t="shared" ca="1" si="33"/>
        <v>-3.68089707076244E-3</v>
      </c>
    </row>
    <row r="420" spans="1:6" x14ac:dyDescent="0.35">
      <c r="A420" s="10">
        <f t="shared" si="34"/>
        <v>25132</v>
      </c>
      <c r="B420" s="10">
        <v>0.19512345720166299</v>
      </c>
      <c r="C420" s="10">
        <f t="shared" ca="1" si="30"/>
        <v>0.83144049084293981</v>
      </c>
      <c r="D420" s="10">
        <f t="shared" ca="1" si="31"/>
        <v>3.6936743805697594E-3</v>
      </c>
      <c r="E420" s="10">
        <f t="shared" ca="1" si="32"/>
        <v>14.237217393101657</v>
      </c>
      <c r="F420" s="10">
        <f t="shared" ca="1" si="33"/>
        <v>-3.7005128403405506E-3</v>
      </c>
    </row>
    <row r="421" spans="1:6" x14ac:dyDescent="0.35">
      <c r="A421" s="10">
        <f t="shared" si="34"/>
        <v>25192</v>
      </c>
      <c r="B421" s="10">
        <v>0.19563117102659999</v>
      </c>
      <c r="C421" s="10">
        <f t="shared" ca="1" si="30"/>
        <v>0.8334396855652505</v>
      </c>
      <c r="D421" s="10">
        <f t="shared" ca="1" si="31"/>
        <v>3.7025558031236246E-3</v>
      </c>
      <c r="E421" s="10">
        <f t="shared" ca="1" si="32"/>
        <v>14.237090477573362</v>
      </c>
      <c r="F421" s="10">
        <f t="shared" ca="1" si="33"/>
        <v>-3.709427229330911E-3</v>
      </c>
    </row>
    <row r="422" spans="1:6" x14ac:dyDescent="0.35">
      <c r="A422" s="10">
        <f t="shared" si="34"/>
        <v>25252</v>
      </c>
      <c r="B422" s="10">
        <v>0.19731296786977101</v>
      </c>
      <c r="C422" s="10">
        <f t="shared" ca="1" si="30"/>
        <v>0.84006199759956113</v>
      </c>
      <c r="D422" s="10">
        <f t="shared" ca="1" si="31"/>
        <v>3.7319754243360496E-3</v>
      </c>
      <c r="E422" s="10">
        <f t="shared" ca="1" si="32"/>
        <v>14.236670071186238</v>
      </c>
      <c r="F422" s="10">
        <f t="shared" ca="1" si="33"/>
        <v>-3.7389566191307357E-3</v>
      </c>
    </row>
    <row r="423" spans="1:6" x14ac:dyDescent="0.35">
      <c r="A423" s="10">
        <f t="shared" si="34"/>
        <v>25312</v>
      </c>
      <c r="B423" s="10">
        <v>0.197280216760025</v>
      </c>
      <c r="C423" s="10">
        <f t="shared" ca="1" si="30"/>
        <v>0.83993303549032139</v>
      </c>
      <c r="D423" s="10">
        <f t="shared" ca="1" si="31"/>
        <v>3.7314025101657521E-3</v>
      </c>
      <c r="E423" s="10">
        <f t="shared" ca="1" si="32"/>
        <v>14.23667825812973</v>
      </c>
      <c r="F423" s="10">
        <f t="shared" ca="1" si="33"/>
        <v>-3.7383815590150303E-3</v>
      </c>
    </row>
    <row r="424" spans="1:6" x14ac:dyDescent="0.35">
      <c r="A424" s="10">
        <f t="shared" si="34"/>
        <v>25372</v>
      </c>
      <c r="B424" s="10">
        <v>0.19456064023549699</v>
      </c>
      <c r="C424" s="10">
        <f t="shared" ca="1" si="30"/>
        <v>0.82922431973803523</v>
      </c>
      <c r="D424" s="10">
        <f t="shared" ca="1" si="31"/>
        <v>3.6838290404362212E-3</v>
      </c>
      <c r="E424" s="10">
        <f t="shared" ca="1" si="32"/>
        <v>14.237358083012166</v>
      </c>
      <c r="F424" s="10">
        <f t="shared" ca="1" si="33"/>
        <v>-3.6906310487311725E-3</v>
      </c>
    </row>
    <row r="425" spans="1:6" x14ac:dyDescent="0.35">
      <c r="A425" s="10">
        <f t="shared" si="34"/>
        <v>25432</v>
      </c>
      <c r="B425" s="10">
        <v>0.198957431825001</v>
      </c>
      <c r="C425" s="10">
        <f t="shared" ca="1" si="30"/>
        <v>0.84653730612741906</v>
      </c>
      <c r="D425" s="10">
        <f t="shared" ca="1" si="31"/>
        <v>3.7607419824710587E-3</v>
      </c>
      <c r="E425" s="10">
        <f t="shared" ca="1" si="32"/>
        <v>14.236258997070488</v>
      </c>
      <c r="F425" s="10">
        <f t="shared" ca="1" si="33"/>
        <v>-3.767831352375932E-3</v>
      </c>
    </row>
    <row r="426" spans="1:6" x14ac:dyDescent="0.35">
      <c r="A426" s="10">
        <f t="shared" si="34"/>
        <v>25492</v>
      </c>
      <c r="B426" s="10">
        <v>0.19854612374110001</v>
      </c>
      <c r="C426" s="10">
        <f t="shared" ca="1" si="30"/>
        <v>0.84491772259395781</v>
      </c>
      <c r="D426" s="10">
        <f t="shared" ca="1" si="31"/>
        <v>3.7535469826236569E-3</v>
      </c>
      <c r="E426" s="10">
        <f t="shared" ca="1" si="32"/>
        <v>14.236361813618307</v>
      </c>
      <c r="F426" s="10">
        <f t="shared" ca="1" si="33"/>
        <v>-3.7606092179259401E-3</v>
      </c>
    </row>
    <row r="427" spans="1:6" x14ac:dyDescent="0.35">
      <c r="A427" s="10">
        <f t="shared" si="34"/>
        <v>25552</v>
      </c>
      <c r="B427" s="10">
        <v>0.200006144847798</v>
      </c>
      <c r="C427" s="10">
        <f t="shared" ca="1" si="30"/>
        <v>0.85066676141781683</v>
      </c>
      <c r="D427" s="10">
        <f t="shared" ca="1" si="31"/>
        <v>3.779087087598651E-3</v>
      </c>
      <c r="E427" s="10">
        <f t="shared" ca="1" si="32"/>
        <v>14.235996845518214</v>
      </c>
      <c r="F427" s="10">
        <f t="shared" ca="1" si="33"/>
        <v>-3.7862458786945344E-3</v>
      </c>
    </row>
    <row r="428" spans="1:6" x14ac:dyDescent="0.35">
      <c r="A428" s="10">
        <f t="shared" si="34"/>
        <v>25612</v>
      </c>
      <c r="B428" s="10">
        <v>0.198321603595733</v>
      </c>
      <c r="C428" s="10">
        <f t="shared" ca="1" si="30"/>
        <v>0.84403364288680027</v>
      </c>
      <c r="D428" s="10">
        <f t="shared" ca="1" si="31"/>
        <v>3.7496194585246098E-3</v>
      </c>
      <c r="E428" s="10">
        <f t="shared" ca="1" si="32"/>
        <v>14.236417937937683</v>
      </c>
      <c r="F428" s="10">
        <f t="shared" ca="1" si="33"/>
        <v>-3.7566669039077573E-3</v>
      </c>
    </row>
    <row r="429" spans="1:6" x14ac:dyDescent="0.35">
      <c r="A429" s="10">
        <f t="shared" si="34"/>
        <v>25672</v>
      </c>
      <c r="B429" s="10">
        <v>0.19887809708564599</v>
      </c>
      <c r="C429" s="10">
        <f t="shared" ca="1" si="30"/>
        <v>0.84622491441298398</v>
      </c>
      <c r="D429" s="10">
        <f t="shared" ca="1" si="31"/>
        <v>3.7593541822796808E-3</v>
      </c>
      <c r="E429" s="10">
        <f t="shared" ca="1" si="32"/>
        <v>14.236278828735223</v>
      </c>
      <c r="F429" s="10">
        <f t="shared" ca="1" si="33"/>
        <v>-3.7664383142944433E-3</v>
      </c>
    </row>
    <row r="430" spans="1:6" x14ac:dyDescent="0.35">
      <c r="A430" s="10">
        <f t="shared" si="34"/>
        <v>25732</v>
      </c>
      <c r="B430" s="10">
        <v>0.199051933978174</v>
      </c>
      <c r="C430" s="10">
        <f t="shared" ca="1" si="30"/>
        <v>0.84690942167084327</v>
      </c>
      <c r="D430" s="10">
        <f t="shared" ca="1" si="31"/>
        <v>3.7623951057727209E-3</v>
      </c>
      <c r="E430" s="10">
        <f t="shared" ca="1" si="32"/>
        <v>14.236235373938507</v>
      </c>
      <c r="F430" s="10">
        <f t="shared" ca="1" si="33"/>
        <v>-3.7694907174932535E-3</v>
      </c>
    </row>
    <row r="431" spans="1:6" x14ac:dyDescent="0.35">
      <c r="A431" s="10">
        <f t="shared" si="34"/>
        <v>25792</v>
      </c>
      <c r="B431" s="10">
        <v>0.19769597061746899</v>
      </c>
      <c r="C431" s="10">
        <f t="shared" ca="1" si="30"/>
        <v>0.84157012488351546</v>
      </c>
      <c r="D431" s="10">
        <f t="shared" ca="1" si="31"/>
        <v>3.7386752797950169E-3</v>
      </c>
      <c r="E431" s="10">
        <f t="shared" ca="1" si="32"/>
        <v>14.236574330251729</v>
      </c>
      <c r="F431" s="10">
        <f t="shared" ca="1" si="33"/>
        <v>-3.745681594560958E-3</v>
      </c>
    </row>
    <row r="432" spans="1:6" x14ac:dyDescent="0.35">
      <c r="A432" s="10">
        <f t="shared" si="34"/>
        <v>25852</v>
      </c>
      <c r="B432" s="10">
        <v>0.19991112366285901</v>
      </c>
      <c r="C432" s="10">
        <f t="shared" ca="1" si="30"/>
        <v>0.85029260211368263</v>
      </c>
      <c r="D432" s="10">
        <f t="shared" ca="1" si="31"/>
        <v>3.7774248848900347E-3</v>
      </c>
      <c r="E432" s="10">
        <f t="shared" ca="1" si="32"/>
        <v>14.236020598394919</v>
      </c>
      <c r="F432" s="10">
        <f t="shared" ca="1" si="33"/>
        <v>-3.7845773719403161E-3</v>
      </c>
    </row>
    <row r="433" spans="1:6" x14ac:dyDescent="0.35">
      <c r="A433" s="10">
        <f t="shared" si="34"/>
        <v>25912</v>
      </c>
      <c r="B433" s="10">
        <v>0.200977509826544</v>
      </c>
      <c r="C433" s="10">
        <f t="shared" ca="1" si="30"/>
        <v>0.85449164788646359</v>
      </c>
      <c r="D433" s="10">
        <f t="shared" ca="1" si="31"/>
        <v>3.7960791457356141E-3</v>
      </c>
      <c r="E433" s="10">
        <f t="shared" ca="1" si="32"/>
        <v>14.235754029007436</v>
      </c>
      <c r="F433" s="10">
        <f t="shared" ca="1" si="33"/>
        <v>-3.8033025403556692E-3</v>
      </c>
    </row>
    <row r="434" spans="1:6" x14ac:dyDescent="0.35">
      <c r="A434" s="10">
        <f t="shared" si="34"/>
        <v>25972</v>
      </c>
      <c r="B434" s="10">
        <v>0.20099947192678699</v>
      </c>
      <c r="C434" s="10">
        <f t="shared" ca="1" si="30"/>
        <v>0.85457812675061917</v>
      </c>
      <c r="D434" s="10">
        <f t="shared" ca="1" si="31"/>
        <v>3.7964633280896253E-3</v>
      </c>
      <c r="E434" s="10">
        <f t="shared" ca="1" si="32"/>
        <v>14.2357485390416</v>
      </c>
      <c r="F434" s="10">
        <f t="shared" ca="1" si="33"/>
        <v>-3.8036881867277179E-3</v>
      </c>
    </row>
    <row r="435" spans="1:6" x14ac:dyDescent="0.35">
      <c r="A435" s="10">
        <f t="shared" si="34"/>
        <v>26032</v>
      </c>
      <c r="B435" s="10">
        <v>0.20359165151698499</v>
      </c>
      <c r="C435" s="10">
        <f t="shared" ca="1" si="30"/>
        <v>0.86478519912381735</v>
      </c>
      <c r="D435" s="10">
        <f t="shared" ca="1" si="31"/>
        <v>3.8418082471075579E-3</v>
      </c>
      <c r="E435" s="10">
        <f t="shared" ca="1" si="32"/>
        <v>14.235100560148831</v>
      </c>
      <c r="F435" s="10">
        <f t="shared" ca="1" si="33"/>
        <v>-3.8492069480841372E-3</v>
      </c>
    </row>
    <row r="436" spans="1:6" x14ac:dyDescent="0.35">
      <c r="A436" s="10">
        <f t="shared" si="34"/>
        <v>26092</v>
      </c>
      <c r="B436" s="10">
        <v>0.203326126873106</v>
      </c>
      <c r="C436" s="10">
        <f t="shared" ca="1" si="30"/>
        <v>0.86373965842625577</v>
      </c>
      <c r="D436" s="10">
        <f t="shared" ca="1" si="31"/>
        <v>3.8371634325586406E-3</v>
      </c>
      <c r="E436" s="10">
        <f t="shared" ca="1" si="32"/>
        <v>14.235166934548735</v>
      </c>
      <c r="F436" s="10">
        <f t="shared" ca="1" si="33"/>
        <v>-3.8445442310994201E-3</v>
      </c>
    </row>
    <row r="437" spans="1:6" x14ac:dyDescent="0.35">
      <c r="A437" s="10">
        <f t="shared" si="34"/>
        <v>26152</v>
      </c>
      <c r="B437" s="10">
        <v>0.20349278681656299</v>
      </c>
      <c r="C437" s="10">
        <f t="shared" ca="1" si="30"/>
        <v>0.86439590543591938</v>
      </c>
      <c r="D437" s="10">
        <f t="shared" ca="1" si="31"/>
        <v>3.8400788098990712E-3</v>
      </c>
      <c r="E437" s="10">
        <f t="shared" ca="1" si="32"/>
        <v>14.23512527380654</v>
      </c>
      <c r="F437" s="10">
        <f t="shared" ca="1" si="33"/>
        <v>-3.8474708425925421E-3</v>
      </c>
    </row>
    <row r="438" spans="1:6" x14ac:dyDescent="0.35">
      <c r="A438" s="10">
        <f t="shared" si="34"/>
        <v>26212</v>
      </c>
      <c r="B438" s="10">
        <v>0.20400434748416399</v>
      </c>
      <c r="C438" s="10">
        <f t="shared" ca="1" si="30"/>
        <v>0.86641024764323771</v>
      </c>
      <c r="D438" s="10">
        <f t="shared" ca="1" si="31"/>
        <v>3.8490275251550831E-3</v>
      </c>
      <c r="E438" s="10">
        <f t="shared" ca="1" si="32"/>
        <v>14.234997396665534</v>
      </c>
      <c r="F438" s="10">
        <f t="shared" ca="1" si="33"/>
        <v>-3.8564540944378573E-3</v>
      </c>
    </row>
    <row r="439" spans="1:6" x14ac:dyDescent="0.35">
      <c r="A439" s="10">
        <f t="shared" si="34"/>
        <v>26272</v>
      </c>
      <c r="B439" s="10">
        <v>0.20509524528253301</v>
      </c>
      <c r="C439" s="10">
        <f t="shared" ca="1" si="30"/>
        <v>0.87070581143126391</v>
      </c>
      <c r="D439" s="10">
        <f t="shared" ca="1" si="31"/>
        <v>3.8681105672833892E-3</v>
      </c>
      <c r="E439" s="10">
        <f t="shared" ca="1" si="32"/>
        <v>14.234724699993519</v>
      </c>
      <c r="F439" s="10">
        <f t="shared" ca="1" si="33"/>
        <v>-3.8756110550219576E-3</v>
      </c>
    </row>
    <row r="440" spans="1:6" x14ac:dyDescent="0.35">
      <c r="A440" s="10">
        <f t="shared" si="34"/>
        <v>26332</v>
      </c>
      <c r="B440" s="10">
        <v>0.204527027514884</v>
      </c>
      <c r="C440" s="10">
        <f t="shared" ca="1" si="30"/>
        <v>0.86846837390954978</v>
      </c>
      <c r="D440" s="10">
        <f t="shared" ca="1" si="31"/>
        <v>3.8581707510931744E-3</v>
      </c>
      <c r="E440" s="10">
        <f t="shared" ca="1" si="32"/>
        <v>14.234866739966877</v>
      </c>
      <c r="F440" s="10">
        <f t="shared" ca="1" si="33"/>
        <v>-3.8656326910078997E-3</v>
      </c>
    </row>
    <row r="441" spans="1:6" x14ac:dyDescent="0.35">
      <c r="A441" s="10">
        <f t="shared" si="34"/>
        <v>26392</v>
      </c>
      <c r="B441" s="10">
        <v>0.20597112342273699</v>
      </c>
      <c r="C441" s="10">
        <f t="shared" ca="1" si="30"/>
        <v>0.87415470501910419</v>
      </c>
      <c r="D441" s="10">
        <f t="shared" ca="1" si="31"/>
        <v>3.8834322770473699E-3</v>
      </c>
      <c r="E441" s="10">
        <f t="shared" ca="1" si="32"/>
        <v>14.234505752760992</v>
      </c>
      <c r="F441" s="10">
        <f t="shared" ca="1" si="33"/>
        <v>-3.8909923792833051E-3</v>
      </c>
    </row>
    <row r="442" spans="1:6" x14ac:dyDescent="0.35">
      <c r="A442" s="10">
        <f t="shared" si="34"/>
        <v>26452</v>
      </c>
      <c r="B442" s="10">
        <v>0.20647835038346701</v>
      </c>
      <c r="C442" s="10">
        <f t="shared" ca="1" si="30"/>
        <v>0.87615198264500094</v>
      </c>
      <c r="D442" s="10">
        <f t="shared" ca="1" si="31"/>
        <v>3.8923051829004162E-3</v>
      </c>
      <c r="E442" s="10">
        <f t="shared" ca="1" si="32"/>
        <v>14.234378958936352</v>
      </c>
      <c r="F442" s="10">
        <f t="shared" ca="1" si="33"/>
        <v>-3.8998999164716005E-3</v>
      </c>
    </row>
    <row r="443" spans="1:6" x14ac:dyDescent="0.35">
      <c r="A443" s="10">
        <f t="shared" si="34"/>
        <v>26512</v>
      </c>
      <c r="B443" s="10">
        <v>0.205672452770431</v>
      </c>
      <c r="C443" s="10">
        <f t="shared" ca="1" si="30"/>
        <v>0.87297864724310548</v>
      </c>
      <c r="D443" s="10">
        <f t="shared" ca="1" si="31"/>
        <v>3.8782076403774957E-3</v>
      </c>
      <c r="E443" s="10">
        <f t="shared" ca="1" si="32"/>
        <v>14.234580412819005</v>
      </c>
      <c r="F443" s="10">
        <f t="shared" ca="1" si="33"/>
        <v>-3.8857473877454848E-3</v>
      </c>
    </row>
    <row r="444" spans="1:6" x14ac:dyDescent="0.35">
      <c r="A444" s="10">
        <f t="shared" si="34"/>
        <v>26572</v>
      </c>
      <c r="B444" s="10">
        <v>0.205267869073154</v>
      </c>
      <c r="C444" s="10">
        <f t="shared" ca="1" si="30"/>
        <v>0.87138554192943896</v>
      </c>
      <c r="D444" s="10">
        <f t="shared" ca="1" si="31"/>
        <v>3.871130270021532E-3</v>
      </c>
      <c r="E444" s="10">
        <f t="shared" ca="1" si="32"/>
        <v>14.234681548441392</v>
      </c>
      <c r="F444" s="10">
        <f t="shared" ca="1" si="33"/>
        <v>-3.8786424882559832E-3</v>
      </c>
    </row>
    <row r="445" spans="1:6" x14ac:dyDescent="0.35">
      <c r="A445" s="10">
        <f t="shared" si="34"/>
        <v>26632</v>
      </c>
      <c r="B445" s="10">
        <v>0.204907242826777</v>
      </c>
      <c r="C445" s="10">
        <f t="shared" ca="1" si="30"/>
        <v>0.86996552527227367</v>
      </c>
      <c r="D445" s="10">
        <f t="shared" ca="1" si="31"/>
        <v>3.8648218460220754E-3</v>
      </c>
      <c r="E445" s="10">
        <f t="shared" ca="1" si="32"/>
        <v>14.234771695820344</v>
      </c>
      <c r="F445" s="10">
        <f t="shared" ca="1" si="33"/>
        <v>-3.8723095686752449E-3</v>
      </c>
    </row>
    <row r="446" spans="1:6" x14ac:dyDescent="0.35">
      <c r="A446" s="10">
        <f t="shared" si="34"/>
        <v>26692</v>
      </c>
      <c r="B446" s="10">
        <v>0.20370889810060799</v>
      </c>
      <c r="C446" s="10">
        <f t="shared" ca="1" si="30"/>
        <v>0.86524687406681722</v>
      </c>
      <c r="D446" s="10">
        <f t="shared" ca="1" si="31"/>
        <v>3.8438592380418348E-3</v>
      </c>
      <c r="E446" s="10">
        <f t="shared" ca="1" si="32"/>
        <v>14.235071251488382</v>
      </c>
      <c r="F446" s="10">
        <f t="shared" ca="1" si="33"/>
        <v>-3.8512658510400891E-3</v>
      </c>
    </row>
    <row r="447" spans="1:6" x14ac:dyDescent="0.35">
      <c r="A447" s="10">
        <f t="shared" si="34"/>
        <v>26752</v>
      </c>
      <c r="B447" s="10">
        <v>0.205664397862211</v>
      </c>
      <c r="C447" s="10">
        <f t="shared" ca="1" si="30"/>
        <v>0.87294692990705669</v>
      </c>
      <c r="D447" s="10">
        <f t="shared" ca="1" si="31"/>
        <v>3.8780667361120987E-3</v>
      </c>
      <c r="E447" s="10">
        <f t="shared" ca="1" si="32"/>
        <v>14.234582426340957</v>
      </c>
      <c r="F447" s="10">
        <f t="shared" ca="1" si="33"/>
        <v>-3.8856059349066034E-3</v>
      </c>
    </row>
    <row r="448" spans="1:6" x14ac:dyDescent="0.35">
      <c r="A448" s="10">
        <f t="shared" si="34"/>
        <v>26812</v>
      </c>
      <c r="B448" s="10">
        <v>0.207270447991728</v>
      </c>
      <c r="C448" s="10">
        <f t="shared" ca="1" si="30"/>
        <v>0.87927097858368108</v>
      </c>
      <c r="D448" s="10">
        <f t="shared" ca="1" si="31"/>
        <v>3.9061613223580027E-3</v>
      </c>
      <c r="E448" s="10">
        <f t="shared" ca="1" si="32"/>
        <v>14.234180954703504</v>
      </c>
      <c r="F448" s="10">
        <f t="shared" ca="1" si="33"/>
        <v>-3.9138102957428254E-3</v>
      </c>
    </row>
    <row r="449" spans="1:6" x14ac:dyDescent="0.35">
      <c r="A449" s="10">
        <f t="shared" si="34"/>
        <v>26872</v>
      </c>
      <c r="B449" s="10">
        <v>0.20805226406876901</v>
      </c>
      <c r="C449" s="10">
        <f t="shared" ca="1" si="30"/>
        <v>0.88234948954451997</v>
      </c>
      <c r="D449" s="10">
        <f t="shared" ca="1" si="31"/>
        <v>3.9198376073015292E-3</v>
      </c>
      <c r="E449" s="10">
        <f t="shared" ca="1" si="32"/>
        <v>14.233985520591661</v>
      </c>
      <c r="F449" s="10">
        <f t="shared" ca="1" si="33"/>
        <v>-3.9275403062101824E-3</v>
      </c>
    </row>
    <row r="450" spans="1:6" x14ac:dyDescent="0.35">
      <c r="A450" s="10">
        <f t="shared" si="34"/>
        <v>26932</v>
      </c>
      <c r="B450" s="10">
        <v>0.20830544066821199</v>
      </c>
      <c r="C450" s="10">
        <f t="shared" ca="1" si="30"/>
        <v>0.8833464080772816</v>
      </c>
      <c r="D450" s="10">
        <f t="shared" ca="1" si="31"/>
        <v>3.9242664178833226E-3</v>
      </c>
      <c r="E450" s="10">
        <f t="shared" ca="1" si="32"/>
        <v>14.233922232888446</v>
      </c>
      <c r="F450" s="10">
        <f t="shared" ca="1" si="33"/>
        <v>-3.9319865552118602E-3</v>
      </c>
    </row>
    <row r="451" spans="1:6" x14ac:dyDescent="0.35">
      <c r="A451" s="10">
        <f t="shared" si="34"/>
        <v>26992</v>
      </c>
      <c r="B451" s="10">
        <v>0.20782161529503701</v>
      </c>
      <c r="C451" s="10">
        <f t="shared" ref="C451:C514" ca="1" si="35">(B451-$C$2)/($C$1105-$C$2)</f>
        <v>0.88144127749965462</v>
      </c>
      <c r="D451" s="10">
        <f t="shared" ref="D451:D514" ca="1" si="36">$K$4*C451</f>
        <v>3.9158028752922149E-3</v>
      </c>
      <c r="E451" s="10">
        <f t="shared" ref="E451:E514" ca="1" si="37">$J$6*(1-D451)</f>
        <v>14.234043176912072</v>
      </c>
      <c r="F451" s="10">
        <f t="shared" ref="F451:F514" ca="1" si="38">LN(E451/$J$6)</f>
        <v>-3.92348970467221E-3</v>
      </c>
    </row>
    <row r="452" spans="1:6" x14ac:dyDescent="0.35">
      <c r="A452" s="10">
        <f t="shared" ref="A452:A515" si="39">A451+60</f>
        <v>27052</v>
      </c>
      <c r="B452" s="10">
        <v>0.20864401897538201</v>
      </c>
      <c r="C452" s="10">
        <f t="shared" ca="1" si="35"/>
        <v>0.88467960786727584</v>
      </c>
      <c r="D452" s="10">
        <f t="shared" ca="1" si="36"/>
        <v>3.9301891579503721E-3</v>
      </c>
      <c r="E452" s="10">
        <f t="shared" ca="1" si="37"/>
        <v>14.233837596932888</v>
      </c>
      <c r="F452" s="10">
        <f t="shared" ca="1" si="38"/>
        <v>-3.9379326469355797E-3</v>
      </c>
    </row>
    <row r="453" spans="1:6" x14ac:dyDescent="0.35">
      <c r="A453" s="10">
        <f t="shared" si="39"/>
        <v>27112</v>
      </c>
      <c r="B453" s="10">
        <v>0.209641261920293</v>
      </c>
      <c r="C453" s="10">
        <f t="shared" ca="1" si="35"/>
        <v>0.88860639247388951</v>
      </c>
      <c r="D453" s="10">
        <f t="shared" ca="1" si="36"/>
        <v>3.9476338985652533E-3</v>
      </c>
      <c r="E453" s="10">
        <f t="shared" ca="1" si="37"/>
        <v>14.233588311589502</v>
      </c>
      <c r="F453" s="10">
        <f t="shared" ca="1" si="38"/>
        <v>-3.9554463725666412E-3</v>
      </c>
    </row>
    <row r="454" spans="1:6" x14ac:dyDescent="0.35">
      <c r="A454" s="10">
        <f t="shared" si="39"/>
        <v>27172</v>
      </c>
      <c r="B454" s="10">
        <v>0.210051590410398</v>
      </c>
      <c r="C454" s="10">
        <f t="shared" ca="1" si="35"/>
        <v>0.89022211871875478</v>
      </c>
      <c r="D454" s="10">
        <f t="shared" ca="1" si="36"/>
        <v>3.954811762408068E-3</v>
      </c>
      <c r="E454" s="10">
        <f t="shared" ca="1" si="37"/>
        <v>14.233485739915187</v>
      </c>
      <c r="F454" s="10">
        <f t="shared" ca="1" si="38"/>
        <v>-3.9626527102556396E-3</v>
      </c>
    </row>
    <row r="455" spans="1:6" x14ac:dyDescent="0.35">
      <c r="A455" s="10">
        <f t="shared" si="39"/>
        <v>27232</v>
      </c>
      <c r="B455" s="10">
        <v>0.21239145122394601</v>
      </c>
      <c r="C455" s="10">
        <f t="shared" ca="1" si="35"/>
        <v>0.89943565035730555</v>
      </c>
      <c r="D455" s="10">
        <f t="shared" ca="1" si="36"/>
        <v>3.9957428767123295E-3</v>
      </c>
      <c r="E455" s="10">
        <f t="shared" ca="1" si="37"/>
        <v>14.23290083429178</v>
      </c>
      <c r="F455" s="10">
        <f t="shared" ca="1" si="38"/>
        <v>-4.0037471865049358E-3</v>
      </c>
    </row>
    <row r="456" spans="1:6" x14ac:dyDescent="0.35">
      <c r="A456" s="10">
        <f t="shared" si="39"/>
        <v>27292</v>
      </c>
      <c r="B456" s="10">
        <v>0.20919351125910501</v>
      </c>
      <c r="C456" s="10">
        <f t="shared" ca="1" si="35"/>
        <v>0.88684331115762005</v>
      </c>
      <c r="D456" s="10">
        <f t="shared" ca="1" si="36"/>
        <v>3.9398014098177263E-3</v>
      </c>
      <c r="E456" s="10">
        <f t="shared" ca="1" si="37"/>
        <v>14.233700237853704</v>
      </c>
      <c r="F456" s="10">
        <f t="shared" ca="1" si="38"/>
        <v>-3.9475828723946763E-3</v>
      </c>
    </row>
    <row r="457" spans="1:6" x14ac:dyDescent="0.35">
      <c r="A457" s="10">
        <f t="shared" si="39"/>
        <v>27352</v>
      </c>
      <c r="B457" s="10">
        <v>0.211524175183922</v>
      </c>
      <c r="C457" s="10">
        <f t="shared" ca="1" si="35"/>
        <v>0.89602062875095545</v>
      </c>
      <c r="D457" s="10">
        <f t="shared" ca="1" si="36"/>
        <v>3.9805716432261187E-3</v>
      </c>
      <c r="E457" s="10">
        <f t="shared" ca="1" si="37"/>
        <v>14.233117631218299</v>
      </c>
      <c r="F457" s="10">
        <f t="shared" ca="1" si="38"/>
        <v>-3.9885152054826793E-3</v>
      </c>
    </row>
    <row r="458" spans="1:6" x14ac:dyDescent="0.35">
      <c r="A458" s="10">
        <f t="shared" si="39"/>
        <v>27412</v>
      </c>
      <c r="B458" s="10">
        <v>0.21029269894616401</v>
      </c>
      <c r="C458" s="10">
        <f t="shared" ca="1" si="35"/>
        <v>0.89117151755040414</v>
      </c>
      <c r="D458" s="10">
        <f t="shared" ca="1" si="36"/>
        <v>3.9590294667176699E-3</v>
      </c>
      <c r="E458" s="10">
        <f t="shared" ca="1" si="37"/>
        <v>14.233425468920604</v>
      </c>
      <c r="F458" s="10">
        <f t="shared" ca="1" si="38"/>
        <v>-3.9668871699861177E-3</v>
      </c>
    </row>
    <row r="459" spans="1:6" x14ac:dyDescent="0.35">
      <c r="A459" s="10">
        <f t="shared" si="39"/>
        <v>27472</v>
      </c>
      <c r="B459" s="10">
        <v>0.21292734159111101</v>
      </c>
      <c r="C459" s="10">
        <f t="shared" ca="1" si="35"/>
        <v>0.90154579418469949</v>
      </c>
      <c r="D459" s="10">
        <f t="shared" ca="1" si="36"/>
        <v>4.0051171906655266E-3</v>
      </c>
      <c r="E459" s="10">
        <f t="shared" ca="1" si="37"/>
        <v>14.232766875345389</v>
      </c>
      <c r="F459" s="10">
        <f t="shared" ca="1" si="38"/>
        <v>-4.0131591523691274E-3</v>
      </c>
    </row>
    <row r="460" spans="1:6" x14ac:dyDescent="0.35">
      <c r="A460" s="10">
        <f t="shared" si="39"/>
        <v>27532</v>
      </c>
      <c r="B460" s="10">
        <v>0.214123192793781</v>
      </c>
      <c r="C460" s="10">
        <f t="shared" ca="1" si="35"/>
        <v>0.90625462679004243</v>
      </c>
      <c r="D460" s="10">
        <f t="shared" ca="1" si="36"/>
        <v>4.0260361795147626E-3</v>
      </c>
      <c r="E460" s="10">
        <f t="shared" ca="1" si="37"/>
        <v>14.232467942994733</v>
      </c>
      <c r="F460" s="10">
        <f t="shared" ca="1" si="38"/>
        <v>-4.0341624816987234E-3</v>
      </c>
    </row>
    <row r="461" spans="1:6" x14ac:dyDescent="0.35">
      <c r="A461" s="10">
        <f t="shared" si="39"/>
        <v>27592</v>
      </c>
      <c r="B461" s="10">
        <v>0.21463276319746599</v>
      </c>
      <c r="C461" s="10">
        <f t="shared" ca="1" si="35"/>
        <v>0.90826113205276426</v>
      </c>
      <c r="D461" s="10">
        <f t="shared" ca="1" si="36"/>
        <v>4.0349500791444044E-3</v>
      </c>
      <c r="E461" s="10">
        <f t="shared" ca="1" si="37"/>
        <v>14.232340563369025</v>
      </c>
      <c r="F461" s="10">
        <f t="shared" ca="1" si="38"/>
        <v>-4.0431124541308256E-3</v>
      </c>
    </row>
    <row r="462" spans="1:6" x14ac:dyDescent="0.35">
      <c r="A462" s="10">
        <f t="shared" si="39"/>
        <v>27652</v>
      </c>
      <c r="B462" s="10">
        <v>0.21337785044569099</v>
      </c>
      <c r="C462" s="10">
        <f t="shared" ca="1" si="35"/>
        <v>0.90331973627607798</v>
      </c>
      <c r="D462" s="10">
        <f t="shared" ca="1" si="36"/>
        <v>4.0129979284064757E-3</v>
      </c>
      <c r="E462" s="10">
        <f t="shared" ca="1" si="37"/>
        <v>14.23265425960307</v>
      </c>
      <c r="F462" s="10">
        <f t="shared" ca="1" si="38"/>
        <v>-4.021071611614661E-3</v>
      </c>
    </row>
    <row r="463" spans="1:6" x14ac:dyDescent="0.35">
      <c r="A463" s="10">
        <f t="shared" si="39"/>
        <v>27712</v>
      </c>
      <c r="B463" s="10">
        <v>0.21433683508766499</v>
      </c>
      <c r="C463" s="10">
        <f t="shared" ca="1" si="35"/>
        <v>0.90709587342430176</v>
      </c>
      <c r="D463" s="10">
        <f t="shared" ca="1" si="36"/>
        <v>4.0297734176874597E-3</v>
      </c>
      <c r="E463" s="10">
        <f t="shared" ca="1" si="37"/>
        <v>14.232414537861244</v>
      </c>
      <c r="F463" s="10">
        <f t="shared" ca="1" si="38"/>
        <v>-4.0379148339892319E-3</v>
      </c>
    </row>
    <row r="464" spans="1:6" x14ac:dyDescent="0.35">
      <c r="A464" s="10">
        <f t="shared" si="39"/>
        <v>27772</v>
      </c>
      <c r="B464" s="10">
        <v>0.21551422837182299</v>
      </c>
      <c r="C464" s="10">
        <f t="shared" ca="1" si="35"/>
        <v>0.91173202537479225</v>
      </c>
      <c r="D464" s="10">
        <f t="shared" ca="1" si="36"/>
        <v>4.0503695227275139E-3</v>
      </c>
      <c r="E464" s="10">
        <f t="shared" ca="1" si="37"/>
        <v>14.232120219520223</v>
      </c>
      <c r="F464" s="10">
        <f t="shared" ca="1" si="38"/>
        <v>-4.0585944863033097E-3</v>
      </c>
    </row>
    <row r="465" spans="1:6" x14ac:dyDescent="0.35">
      <c r="A465" s="10">
        <f t="shared" si="39"/>
        <v>27832</v>
      </c>
      <c r="B465" s="10">
        <v>0.212170208480119</v>
      </c>
      <c r="C465" s="10">
        <f t="shared" ca="1" si="35"/>
        <v>0.89856447588049593</v>
      </c>
      <c r="D465" s="10">
        <f t="shared" ca="1" si="36"/>
        <v>3.9918726840991025E-3</v>
      </c>
      <c r="E465" s="10">
        <f t="shared" ca="1" si="37"/>
        <v>14.232956139344223</v>
      </c>
      <c r="F465" s="10">
        <f t="shared" ca="1" si="38"/>
        <v>-3.999861475107243E-3</v>
      </c>
    </row>
    <row r="466" spans="1:6" x14ac:dyDescent="0.35">
      <c r="A466" s="10">
        <f t="shared" si="39"/>
        <v>27892</v>
      </c>
      <c r="B466" s="10">
        <v>0.21196461768625299</v>
      </c>
      <c r="C466" s="10">
        <f t="shared" ca="1" si="35"/>
        <v>0.89775493316200961</v>
      </c>
      <c r="D466" s="10">
        <f t="shared" ca="1" si="36"/>
        <v>3.9882762905722275E-3</v>
      </c>
      <c r="E466" s="10">
        <f t="shared" ca="1" si="37"/>
        <v>14.233007531807722</v>
      </c>
      <c r="F466" s="10">
        <f t="shared" ca="1" si="38"/>
        <v>-3.9962506742158514E-3</v>
      </c>
    </row>
    <row r="467" spans="1:6" x14ac:dyDescent="0.35">
      <c r="A467" s="10">
        <f t="shared" si="39"/>
        <v>27952</v>
      </c>
      <c r="B467" s="10">
        <v>0.21071651533658201</v>
      </c>
      <c r="C467" s="10">
        <f t="shared" ca="1" si="35"/>
        <v>0.8928403543031902</v>
      </c>
      <c r="D467" s="10">
        <f t="shared" ca="1" si="36"/>
        <v>3.9664432739919221E-3</v>
      </c>
      <c r="E467" s="10">
        <f t="shared" ca="1" si="37"/>
        <v>14.233319525614656</v>
      </c>
      <c r="F467" s="10">
        <f t="shared" ca="1" si="38"/>
        <v>-3.9743304731083536E-3</v>
      </c>
    </row>
    <row r="468" spans="1:6" x14ac:dyDescent="0.35">
      <c r="A468" s="10">
        <f t="shared" si="39"/>
        <v>28012</v>
      </c>
      <c r="B468" s="10">
        <v>0.21239519576785301</v>
      </c>
      <c r="C468" s="10">
        <f t="shared" ca="1" si="35"/>
        <v>0.89945039502654367</v>
      </c>
      <c r="D468" s="10">
        <f t="shared" ca="1" si="36"/>
        <v>3.9958083799054196E-3</v>
      </c>
      <c r="E468" s="10">
        <f t="shared" ca="1" si="37"/>
        <v>14.232899898251151</v>
      </c>
      <c r="F468" s="10">
        <f t="shared" ca="1" si="38"/>
        <v>-4.0038129524840134E-3</v>
      </c>
    </row>
    <row r="469" spans="1:6" x14ac:dyDescent="0.35">
      <c r="A469" s="10">
        <f t="shared" si="39"/>
        <v>28072</v>
      </c>
      <c r="B469" s="10">
        <v>0.21192572978754001</v>
      </c>
      <c r="C469" s="10">
        <f t="shared" ca="1" si="35"/>
        <v>0.89760180658154198</v>
      </c>
      <c r="D469" s="10">
        <f t="shared" ca="1" si="36"/>
        <v>3.9875960257384994E-3</v>
      </c>
      <c r="E469" s="10">
        <f t="shared" ca="1" si="37"/>
        <v>14.233017252792196</v>
      </c>
      <c r="F469" s="10">
        <f t="shared" ca="1" si="38"/>
        <v>-3.995567685667438E-3</v>
      </c>
    </row>
    <row r="470" spans="1:6" x14ac:dyDescent="0.35">
      <c r="A470" s="10">
        <f t="shared" si="39"/>
        <v>28132</v>
      </c>
      <c r="B470" s="10">
        <v>0.211567009133728</v>
      </c>
      <c r="C470" s="10">
        <f t="shared" ca="1" si="35"/>
        <v>0.89618929346359855</v>
      </c>
      <c r="D470" s="10">
        <f t="shared" ca="1" si="36"/>
        <v>3.9813209362120358E-3</v>
      </c>
      <c r="E470" s="10">
        <f t="shared" ca="1" si="37"/>
        <v>14.233106923821529</v>
      </c>
      <c r="F470" s="10">
        <f t="shared" ca="1" si="38"/>
        <v>-3.9892674932860096E-3</v>
      </c>
    </row>
    <row r="471" spans="1:6" x14ac:dyDescent="0.35">
      <c r="A471" s="10">
        <f t="shared" si="39"/>
        <v>28192</v>
      </c>
      <c r="B471" s="10">
        <v>0.214640020232053</v>
      </c>
      <c r="C471" s="10">
        <f t="shared" ca="1" si="35"/>
        <v>0.90828970764896311</v>
      </c>
      <c r="D471" s="10">
        <f t="shared" ca="1" si="36"/>
        <v>4.0350770262305184E-3</v>
      </c>
      <c r="E471" s="10">
        <f t="shared" ca="1" si="37"/>
        <v>14.232338749295165</v>
      </c>
      <c r="F471" s="10">
        <f t="shared" ca="1" si="38"/>
        <v>-4.0432399155253453E-3</v>
      </c>
    </row>
    <row r="472" spans="1:6" x14ac:dyDescent="0.35">
      <c r="A472" s="10">
        <f t="shared" si="39"/>
        <v>28252</v>
      </c>
      <c r="B472" s="10">
        <v>0.214810499118361</v>
      </c>
      <c r="C472" s="10">
        <f t="shared" ca="1" si="35"/>
        <v>0.90896099228418969</v>
      </c>
      <c r="D472" s="10">
        <f t="shared" ca="1" si="36"/>
        <v>4.0380592082225122E-3</v>
      </c>
      <c r="E472" s="10">
        <f t="shared" ca="1" si="37"/>
        <v>14.232296133914499</v>
      </c>
      <c r="F472" s="10">
        <f t="shared" ca="1" si="38"/>
        <v>-4.046234184086373E-3</v>
      </c>
    </row>
    <row r="473" spans="1:6" x14ac:dyDescent="0.35">
      <c r="A473" s="10">
        <f t="shared" si="39"/>
        <v>28312</v>
      </c>
      <c r="B473" s="10">
        <v>0.21278868548423399</v>
      </c>
      <c r="C473" s="10">
        <f t="shared" ca="1" si="35"/>
        <v>0.90099981622729586</v>
      </c>
      <c r="D473" s="10">
        <f t="shared" ca="1" si="36"/>
        <v>4.0026916835897612E-3</v>
      </c>
      <c r="E473" s="10">
        <f t="shared" ca="1" si="37"/>
        <v>14.232801535841501</v>
      </c>
      <c r="F473" s="10">
        <f t="shared" ca="1" si="38"/>
        <v>-4.0107238947546158E-3</v>
      </c>
    </row>
    <row r="474" spans="1:6" x14ac:dyDescent="0.35">
      <c r="A474" s="10">
        <f t="shared" si="39"/>
        <v>28372</v>
      </c>
      <c r="B474" s="10">
        <v>0.21451640575383399</v>
      </c>
      <c r="C474" s="10">
        <f t="shared" ca="1" si="35"/>
        <v>0.90780295822375823</v>
      </c>
      <c r="D474" s="10">
        <f t="shared" ca="1" si="36"/>
        <v>4.0329146419090453E-3</v>
      </c>
      <c r="E474" s="10">
        <f t="shared" ca="1" si="37"/>
        <v>14.232369649767119</v>
      </c>
      <c r="F474" s="10">
        <f t="shared" ca="1" si="38"/>
        <v>-4.0410687728232378E-3</v>
      </c>
    </row>
    <row r="475" spans="1:6" x14ac:dyDescent="0.35">
      <c r="A475" s="10">
        <f t="shared" si="39"/>
        <v>28432</v>
      </c>
      <c r="B475" s="10">
        <v>0.216094918407915</v>
      </c>
      <c r="C475" s="10">
        <f t="shared" ca="1" si="35"/>
        <v>0.9140185742108371</v>
      </c>
      <c r="D475" s="10">
        <f t="shared" ca="1" si="36"/>
        <v>4.0605275159316433E-3</v>
      </c>
      <c r="E475" s="10">
        <f t="shared" ca="1" si="37"/>
        <v>14.231975061797336</v>
      </c>
      <c r="F475" s="10">
        <f t="shared" ca="1" si="38"/>
        <v>-4.0687938424714088E-3</v>
      </c>
    </row>
    <row r="476" spans="1:6" x14ac:dyDescent="0.35">
      <c r="A476" s="10">
        <f t="shared" si="39"/>
        <v>28492</v>
      </c>
      <c r="B476" s="10">
        <v>0.21674851174540399</v>
      </c>
      <c r="C476" s="10">
        <f t="shared" ca="1" si="35"/>
        <v>0.91659219006817072</v>
      </c>
      <c r="D476" s="10">
        <f t="shared" ca="1" si="36"/>
        <v>4.0719608043778477E-3</v>
      </c>
      <c r="E476" s="10">
        <f t="shared" ca="1" si="37"/>
        <v>14.231811680105439</v>
      </c>
      <c r="F476" s="10">
        <f t="shared" ca="1" si="38"/>
        <v>-4.0802738112738525E-3</v>
      </c>
    </row>
    <row r="477" spans="1:6" x14ac:dyDescent="0.35">
      <c r="A477" s="10">
        <f t="shared" si="39"/>
        <v>28552</v>
      </c>
      <c r="B477" s="10">
        <v>0.21468469966655801</v>
      </c>
      <c r="C477" s="10">
        <f t="shared" ca="1" si="35"/>
        <v>0.90846563921763634</v>
      </c>
      <c r="D477" s="10">
        <f t="shared" ca="1" si="36"/>
        <v>4.0358586022243492E-3</v>
      </c>
      <c r="E477" s="10">
        <f t="shared" ca="1" si="37"/>
        <v>14.232327580574214</v>
      </c>
      <c r="F477" s="10">
        <f t="shared" ca="1" si="38"/>
        <v>-4.0440246583234628E-3</v>
      </c>
    </row>
    <row r="478" spans="1:6" x14ac:dyDescent="0.35">
      <c r="A478" s="10">
        <f t="shared" si="39"/>
        <v>28612</v>
      </c>
      <c r="B478" s="10">
        <v>0.21526046161408799</v>
      </c>
      <c r="C478" s="10">
        <f t="shared" ca="1" si="35"/>
        <v>0.9107327830106029</v>
      </c>
      <c r="D478" s="10">
        <f t="shared" ca="1" si="36"/>
        <v>4.0459303885246028E-3</v>
      </c>
      <c r="E478" s="10">
        <f t="shared" ca="1" si="37"/>
        <v>14.232183654747983</v>
      </c>
      <c r="F478" s="10">
        <f t="shared" ca="1" si="38"/>
        <v>-4.0541373087772939E-3</v>
      </c>
    </row>
    <row r="479" spans="1:6" x14ac:dyDescent="0.35">
      <c r="A479" s="10">
        <f t="shared" si="39"/>
        <v>28672</v>
      </c>
      <c r="B479" s="10">
        <v>0.21559829627188901</v>
      </c>
      <c r="C479" s="10">
        <f t="shared" ca="1" si="35"/>
        <v>0.91206305457642689</v>
      </c>
      <c r="D479" s="10">
        <f t="shared" ca="1" si="36"/>
        <v>4.0518401199557763E-3</v>
      </c>
      <c r="E479" s="10">
        <f t="shared" ca="1" si="37"/>
        <v>14.232099204685831</v>
      </c>
      <c r="F479" s="10">
        <f t="shared" ca="1" si="38"/>
        <v>-4.0600710653079606E-3</v>
      </c>
    </row>
    <row r="480" spans="1:6" x14ac:dyDescent="0.35">
      <c r="A480" s="10">
        <f t="shared" si="39"/>
        <v>28732</v>
      </c>
      <c r="B480" s="10">
        <v>0.21778149774952299</v>
      </c>
      <c r="C480" s="10">
        <f t="shared" ca="1" si="35"/>
        <v>0.92065971800659496</v>
      </c>
      <c r="D480" s="10">
        <f t="shared" ca="1" si="36"/>
        <v>4.0900307972442972E-3</v>
      </c>
      <c r="E480" s="10">
        <f t="shared" ca="1" si="37"/>
        <v>14.231553459907378</v>
      </c>
      <c r="F480" s="10">
        <f t="shared" ca="1" si="38"/>
        <v>-4.0984178498861996E-3</v>
      </c>
    </row>
    <row r="481" spans="1:6" x14ac:dyDescent="0.35">
      <c r="A481" s="10">
        <f t="shared" si="39"/>
        <v>28792</v>
      </c>
      <c r="B481" s="10">
        <v>0.21539399569517101</v>
      </c>
      <c r="C481" s="10">
        <f t="shared" ca="1" si="35"/>
        <v>0.91125859226975181</v>
      </c>
      <c r="D481" s="10">
        <f t="shared" ca="1" si="36"/>
        <v>4.0482662961583721E-3</v>
      </c>
      <c r="E481" s="10">
        <f t="shared" ca="1" si="37"/>
        <v>14.232150274627896</v>
      </c>
      <c r="F481" s="10">
        <f t="shared" ca="1" si="38"/>
        <v>-4.0564827084743982E-3</v>
      </c>
    </row>
    <row r="482" spans="1:6" x14ac:dyDescent="0.35">
      <c r="A482" s="10">
        <f t="shared" si="39"/>
        <v>28852</v>
      </c>
      <c r="B482" s="10">
        <v>0.216658544723624</v>
      </c>
      <c r="C482" s="10">
        <f t="shared" ca="1" si="35"/>
        <v>0.91623793224360417</v>
      </c>
      <c r="D482" s="10">
        <f t="shared" ca="1" si="36"/>
        <v>4.070387013992211E-3</v>
      </c>
      <c r="E482" s="10">
        <f t="shared" ca="1" si="37"/>
        <v>14.231834169570051</v>
      </c>
      <c r="F482" s="10">
        <f t="shared" ca="1" si="38"/>
        <v>-4.078693587522355E-3</v>
      </c>
    </row>
    <row r="483" spans="1:6" x14ac:dyDescent="0.35">
      <c r="A483" s="10">
        <f t="shared" si="39"/>
        <v>28912</v>
      </c>
      <c r="B483" s="10">
        <v>0.21639672965960299</v>
      </c>
      <c r="C483" s="10">
        <f t="shared" ca="1" si="35"/>
        <v>0.91520699853941123</v>
      </c>
      <c r="D483" s="10">
        <f t="shared" ca="1" si="36"/>
        <v>4.0658070910113342E-3</v>
      </c>
      <c r="E483" s="10">
        <f t="shared" ca="1" si="37"/>
        <v>14.231899616669446</v>
      </c>
      <c r="F483" s="10">
        <f t="shared" ca="1" si="38"/>
        <v>-4.0740949568657753E-3</v>
      </c>
    </row>
    <row r="484" spans="1:6" x14ac:dyDescent="0.35">
      <c r="A484" s="10">
        <f t="shared" si="39"/>
        <v>28972</v>
      </c>
      <c r="B484" s="10">
        <v>0.21662213237861</v>
      </c>
      <c r="C484" s="10">
        <f t="shared" ca="1" si="35"/>
        <v>0.91609455350463054</v>
      </c>
      <c r="D484" s="10">
        <f t="shared" ca="1" si="36"/>
        <v>4.0697500539443208E-3</v>
      </c>
      <c r="E484" s="10">
        <f t="shared" ca="1" si="37"/>
        <v>14.231843271729135</v>
      </c>
      <c r="F484" s="10">
        <f t="shared" ca="1" si="38"/>
        <v>-4.0780540244088337E-3</v>
      </c>
    </row>
    <row r="485" spans="1:6" x14ac:dyDescent="0.35">
      <c r="A485" s="10">
        <f t="shared" si="39"/>
        <v>29032</v>
      </c>
      <c r="B485" s="10">
        <v>0.21738040666896999</v>
      </c>
      <c r="C485" s="10">
        <f t="shared" ca="1" si="35"/>
        <v>0.91908036536338711</v>
      </c>
      <c r="D485" s="10">
        <f t="shared" ca="1" si="36"/>
        <v>4.0830145231268468E-3</v>
      </c>
      <c r="E485" s="10">
        <f t="shared" ca="1" si="37"/>
        <v>14.231653722464516</v>
      </c>
      <c r="F485" s="10">
        <f t="shared" ca="1" si="38"/>
        <v>-4.0913727859552976E-3</v>
      </c>
    </row>
    <row r="486" spans="1:6" x14ac:dyDescent="0.35">
      <c r="A486" s="10">
        <f t="shared" si="39"/>
        <v>29092</v>
      </c>
      <c r="B486" s="10">
        <v>0.21719858648969501</v>
      </c>
      <c r="C486" s="10">
        <f t="shared" ca="1" si="35"/>
        <v>0.91836442278912045</v>
      </c>
      <c r="D486" s="10">
        <f t="shared" ca="1" si="36"/>
        <v>4.0798339482406671E-3</v>
      </c>
      <c r="E486" s="10">
        <f t="shared" ca="1" si="37"/>
        <v>14.23169917287964</v>
      </c>
      <c r="F486" s="10">
        <f t="shared" ca="1" si="38"/>
        <v>-4.0881791765944092E-3</v>
      </c>
    </row>
    <row r="487" spans="1:6" x14ac:dyDescent="0.35">
      <c r="A487" s="10">
        <f t="shared" si="39"/>
        <v>29152</v>
      </c>
      <c r="B487" s="10">
        <v>0.216994894019817</v>
      </c>
      <c r="C487" s="10">
        <f t="shared" ca="1" si="35"/>
        <v>0.91756235498880989</v>
      </c>
      <c r="D487" s="10">
        <f t="shared" ca="1" si="36"/>
        <v>4.0762707620377878E-3</v>
      </c>
      <c r="E487" s="10">
        <f t="shared" ca="1" si="37"/>
        <v>14.231750090810479</v>
      </c>
      <c r="F487" s="10">
        <f t="shared" ca="1" si="38"/>
        <v>-4.0846014000313954E-3</v>
      </c>
    </row>
    <row r="488" spans="1:6" x14ac:dyDescent="0.35">
      <c r="A488" s="10">
        <f t="shared" si="39"/>
        <v>29212</v>
      </c>
      <c r="B488" s="10">
        <v>0.217356208677251</v>
      </c>
      <c r="C488" s="10">
        <f t="shared" ca="1" si="35"/>
        <v>0.91898508236150878</v>
      </c>
      <c r="D488" s="10">
        <f t="shared" ca="1" si="36"/>
        <v>4.0825912283910023E-3</v>
      </c>
      <c r="E488" s="10">
        <f t="shared" ca="1" si="37"/>
        <v>14.23165977134629</v>
      </c>
      <c r="F488" s="10">
        <f t="shared" ca="1" si="38"/>
        <v>-4.0909477559055701E-3</v>
      </c>
    </row>
    <row r="489" spans="1:6" x14ac:dyDescent="0.35">
      <c r="A489" s="10">
        <f t="shared" si="39"/>
        <v>29272</v>
      </c>
      <c r="B489" s="10">
        <v>0.21783439494774501</v>
      </c>
      <c r="C489" s="10">
        <f t="shared" ca="1" si="35"/>
        <v>0.92086800817778258</v>
      </c>
      <c r="D489" s="10">
        <f t="shared" ca="1" si="36"/>
        <v>4.0909561263297988E-3</v>
      </c>
      <c r="E489" s="10">
        <f t="shared" ca="1" si="37"/>
        <v>14.231540236954746</v>
      </c>
      <c r="F489" s="10">
        <f t="shared" ca="1" si="38"/>
        <v>-4.0993469795705655E-3</v>
      </c>
    </row>
    <row r="490" spans="1:6" x14ac:dyDescent="0.35">
      <c r="A490" s="10">
        <f t="shared" si="39"/>
        <v>29332</v>
      </c>
      <c r="B490" s="10">
        <v>0.21920856948503001</v>
      </c>
      <c r="C490" s="10">
        <f t="shared" ca="1" si="35"/>
        <v>0.92627901403883983</v>
      </c>
      <c r="D490" s="10">
        <f t="shared" ca="1" si="36"/>
        <v>4.1149945198675451E-3</v>
      </c>
      <c r="E490" s="10">
        <f t="shared" ca="1" si="37"/>
        <v>14.231196728311092</v>
      </c>
      <c r="F490" s="10">
        <f t="shared" ca="1" si="38"/>
        <v>-4.1234844083842242E-3</v>
      </c>
    </row>
    <row r="491" spans="1:6" x14ac:dyDescent="0.35">
      <c r="A491" s="10">
        <f t="shared" si="39"/>
        <v>29392</v>
      </c>
      <c r="B491" s="10">
        <v>0.219649605681322</v>
      </c>
      <c r="C491" s="10">
        <f t="shared" ca="1" si="35"/>
        <v>0.92801565620351656</v>
      </c>
      <c r="D491" s="10">
        <f t="shared" ca="1" si="36"/>
        <v>4.122709552684122E-3</v>
      </c>
      <c r="E491" s="10">
        <f t="shared" ca="1" si="37"/>
        <v>14.231086480492143</v>
      </c>
      <c r="F491" s="10">
        <f t="shared" ca="1" si="38"/>
        <v>-4.1312313497059022E-3</v>
      </c>
    </row>
    <row r="492" spans="1:6" x14ac:dyDescent="0.35">
      <c r="A492" s="10">
        <f t="shared" si="39"/>
        <v>29452</v>
      </c>
      <c r="B492" s="10">
        <v>0.221512384528432</v>
      </c>
      <c r="C492" s="10">
        <f t="shared" ca="1" si="35"/>
        <v>0.93535061037860989</v>
      </c>
      <c r="D492" s="10">
        <f t="shared" ca="1" si="36"/>
        <v>4.155295086606974E-3</v>
      </c>
      <c r="E492" s="10">
        <f t="shared" ca="1" si="37"/>
        <v>14.230620833212386</v>
      </c>
      <c r="F492" s="10">
        <f t="shared" ca="1" si="38"/>
        <v>-4.1639523157861414E-3</v>
      </c>
    </row>
    <row r="493" spans="1:6" x14ac:dyDescent="0.35">
      <c r="A493" s="10">
        <f t="shared" si="39"/>
        <v>29512</v>
      </c>
      <c r="B493" s="10">
        <v>0.22249979871424599</v>
      </c>
      <c r="C493" s="10">
        <f t="shared" ca="1" si="35"/>
        <v>0.93923869286141193</v>
      </c>
      <c r="D493" s="10">
        <f t="shared" ca="1" si="36"/>
        <v>4.1725678930368219E-3</v>
      </c>
      <c r="E493" s="10">
        <f t="shared" ca="1" si="37"/>
        <v>14.230374004808503</v>
      </c>
      <c r="F493" s="10">
        <f t="shared" ca="1" si="38"/>
        <v>-4.1812973457327858E-3</v>
      </c>
    </row>
    <row r="494" spans="1:6" x14ac:dyDescent="0.35">
      <c r="A494" s="10">
        <f t="shared" si="39"/>
        <v>29572</v>
      </c>
      <c r="B494" s="10">
        <v>0.22195505801050699</v>
      </c>
      <c r="C494" s="10">
        <f t="shared" ca="1" si="35"/>
        <v>0.93709369958674993</v>
      </c>
      <c r="D494" s="10">
        <f t="shared" ca="1" si="36"/>
        <v>4.1630387604141362E-3</v>
      </c>
      <c r="E494" s="10">
        <f t="shared" ca="1" si="37"/>
        <v>14.230510176113681</v>
      </c>
      <c r="F494" s="10">
        <f t="shared" ca="1" si="38"/>
        <v>-4.1717283313400504E-3</v>
      </c>
    </row>
    <row r="495" spans="1:6" x14ac:dyDescent="0.35">
      <c r="A495" s="10">
        <f t="shared" si="39"/>
        <v>29632</v>
      </c>
      <c r="B495" s="10">
        <v>0.21884657128480201</v>
      </c>
      <c r="C495" s="10">
        <f t="shared" ca="1" si="35"/>
        <v>0.9248535951200787</v>
      </c>
      <c r="D495" s="10">
        <f t="shared" ca="1" si="36"/>
        <v>4.1086620963209494E-3</v>
      </c>
      <c r="E495" s="10">
        <f t="shared" ca="1" si="37"/>
        <v>14.231287218643573</v>
      </c>
      <c r="F495" s="10">
        <f t="shared" ca="1" si="38"/>
        <v>-4.1171258394941124E-3</v>
      </c>
    </row>
    <row r="496" spans="1:6" x14ac:dyDescent="0.35">
      <c r="A496" s="10">
        <f t="shared" si="39"/>
        <v>29692</v>
      </c>
      <c r="B496" s="10">
        <v>0.22048064770897899</v>
      </c>
      <c r="C496" s="10">
        <f t="shared" ca="1" si="35"/>
        <v>0.93128800128081746</v>
      </c>
      <c r="D496" s="10">
        <f t="shared" ca="1" si="36"/>
        <v>4.1372469456900313E-3</v>
      </c>
      <c r="E496" s="10">
        <f t="shared" ca="1" si="37"/>
        <v>14.230878741146087</v>
      </c>
      <c r="F496" s="10">
        <f t="shared" ca="1" si="38"/>
        <v>-4.1458290308176941E-3</v>
      </c>
    </row>
    <row r="497" spans="1:6" x14ac:dyDescent="0.35">
      <c r="A497" s="10">
        <f t="shared" si="39"/>
        <v>29752</v>
      </c>
      <c r="B497" s="10">
        <v>0.22097655068262401</v>
      </c>
      <c r="C497" s="10">
        <f t="shared" ca="1" si="35"/>
        <v>0.93324068911202296</v>
      </c>
      <c r="D497" s="10">
        <f t="shared" ca="1" si="36"/>
        <v>4.1459217613801615E-3</v>
      </c>
      <c r="E497" s="10">
        <f t="shared" ca="1" si="37"/>
        <v>14.230754778029876</v>
      </c>
      <c r="F497" s="10">
        <f t="shared" ca="1" si="38"/>
        <v>-4.1545399234041921E-3</v>
      </c>
    </row>
    <row r="498" spans="1:6" x14ac:dyDescent="0.35">
      <c r="A498" s="10">
        <f t="shared" si="39"/>
        <v>29812</v>
      </c>
      <c r="B498" s="10">
        <v>0.22248270694452199</v>
      </c>
      <c r="C498" s="10">
        <f t="shared" ca="1" si="35"/>
        <v>0.93917139160990193</v>
      </c>
      <c r="D498" s="10">
        <f t="shared" ca="1" si="36"/>
        <v>4.1722689072269887E-3</v>
      </c>
      <c r="E498" s="10">
        <f t="shared" ca="1" si="37"/>
        <v>14.230378277315726</v>
      </c>
      <c r="F498" s="10">
        <f t="shared" ca="1" si="38"/>
        <v>-4.1809971072022398E-3</v>
      </c>
    </row>
    <row r="499" spans="1:6" x14ac:dyDescent="0.35">
      <c r="A499" s="10">
        <f t="shared" si="39"/>
        <v>29872</v>
      </c>
      <c r="B499" s="10">
        <v>0.22406221599481799</v>
      </c>
      <c r="C499" s="10">
        <f t="shared" ca="1" si="35"/>
        <v>0.94539093104746896</v>
      </c>
      <c r="D499" s="10">
        <f t="shared" ca="1" si="36"/>
        <v>4.1998992111783803E-3</v>
      </c>
      <c r="E499" s="10">
        <f t="shared" ca="1" si="37"/>
        <v>14.22998344027226</v>
      </c>
      <c r="F499" s="10">
        <f t="shared" ca="1" si="38"/>
        <v>-4.2087435601397176E-3</v>
      </c>
    </row>
    <row r="500" spans="1:6" x14ac:dyDescent="0.35">
      <c r="A500" s="10">
        <f t="shared" si="39"/>
        <v>29932</v>
      </c>
      <c r="B500" s="10">
        <v>0.22483744629612701</v>
      </c>
      <c r="C500" s="10">
        <f t="shared" ca="1" si="35"/>
        <v>0.94844350958843071</v>
      </c>
      <c r="D500" s="10">
        <f t="shared" ca="1" si="36"/>
        <v>4.2134602913466027E-3</v>
      </c>
      <c r="E500" s="10">
        <f t="shared" ca="1" si="37"/>
        <v>14.229789652436656</v>
      </c>
      <c r="F500" s="10">
        <f t="shared" ca="1" si="38"/>
        <v>-4.2223619284222835E-3</v>
      </c>
    </row>
    <row r="501" spans="1:6" x14ac:dyDescent="0.35">
      <c r="A501" s="10">
        <f t="shared" si="39"/>
        <v>29992</v>
      </c>
      <c r="B501" s="10">
        <v>0.22442150880408299</v>
      </c>
      <c r="C501" s="10">
        <f t="shared" ca="1" si="35"/>
        <v>0.94680569710812512</v>
      </c>
      <c r="D501" s="10">
        <f t="shared" ca="1" si="36"/>
        <v>4.2061843094028453E-3</v>
      </c>
      <c r="E501" s="10">
        <f t="shared" ca="1" si="37"/>
        <v>14.229893626218631</v>
      </c>
      <c r="F501" s="10">
        <f t="shared" ca="1" si="38"/>
        <v>-4.215055186392991E-3</v>
      </c>
    </row>
    <row r="502" spans="1:6" x14ac:dyDescent="0.35">
      <c r="A502" s="10">
        <f t="shared" si="39"/>
        <v>30052</v>
      </c>
      <c r="B502" s="10">
        <v>0.22050828950822099</v>
      </c>
      <c r="C502" s="10">
        <f t="shared" ca="1" si="35"/>
        <v>0.93139684476004836</v>
      </c>
      <c r="D502" s="10">
        <f t="shared" ca="1" si="36"/>
        <v>4.1377304828465146E-3</v>
      </c>
      <c r="E502" s="10">
        <f t="shared" ca="1" si="37"/>
        <v>14.230871831400123</v>
      </c>
      <c r="F502" s="10">
        <f t="shared" ca="1" si="38"/>
        <v>-4.1463145769155092E-3</v>
      </c>
    </row>
    <row r="503" spans="1:6" x14ac:dyDescent="0.35">
      <c r="A503" s="10">
        <f t="shared" si="39"/>
        <v>30112</v>
      </c>
      <c r="B503" s="10">
        <v>0.22281755496790401</v>
      </c>
      <c r="C503" s="10">
        <f t="shared" ca="1" si="35"/>
        <v>0.94048990288188583</v>
      </c>
      <c r="D503" s="10">
        <f t="shared" ca="1" si="36"/>
        <v>4.1781263935527771E-3</v>
      </c>
      <c r="E503" s="10">
        <f t="shared" ca="1" si="37"/>
        <v>14.23029457383613</v>
      </c>
      <c r="F503" s="10">
        <f t="shared" ca="1" si="38"/>
        <v>-4.1868791522286968E-3</v>
      </c>
    </row>
    <row r="504" spans="1:6" x14ac:dyDescent="0.35">
      <c r="A504" s="10">
        <f t="shared" si="39"/>
        <v>30172</v>
      </c>
      <c r="B504" s="10">
        <v>0.223674625220882</v>
      </c>
      <c r="C504" s="10">
        <f t="shared" ca="1" si="35"/>
        <v>0.9438647377637519</v>
      </c>
      <c r="D504" s="10">
        <f t="shared" ca="1" si="36"/>
        <v>4.1931190975154674E-3</v>
      </c>
      <c r="E504" s="10">
        <f t="shared" ca="1" si="37"/>
        <v>14.230080328096502</v>
      </c>
      <c r="F504" s="10">
        <f t="shared" ca="1" si="38"/>
        <v>-4.2019348737621382E-3</v>
      </c>
    </row>
    <row r="505" spans="1:6" x14ac:dyDescent="0.35">
      <c r="A505" s="10">
        <f t="shared" si="39"/>
        <v>30232</v>
      </c>
      <c r="B505" s="10">
        <v>0.22223615440761799</v>
      </c>
      <c r="C505" s="10">
        <f t="shared" ca="1" si="35"/>
        <v>0.93820055625671472</v>
      </c>
      <c r="D505" s="10">
        <f t="shared" ca="1" si="36"/>
        <v>4.1679559711704549E-3</v>
      </c>
      <c r="E505" s="10">
        <f t="shared" ca="1" si="37"/>
        <v>14.230439909171974</v>
      </c>
      <c r="F505" s="10">
        <f t="shared" ca="1" si="38"/>
        <v>-4.1766661104020858E-3</v>
      </c>
    </row>
    <row r="506" spans="1:6" x14ac:dyDescent="0.35">
      <c r="A506" s="10">
        <f t="shared" si="39"/>
        <v>30292</v>
      </c>
      <c r="B506" s="10">
        <v>0.223543749793013</v>
      </c>
      <c r="C506" s="10">
        <f t="shared" ca="1" si="35"/>
        <v>0.94334939732623613</v>
      </c>
      <c r="D506" s="10">
        <f t="shared" ca="1" si="36"/>
        <v>4.1908296976218033E-3</v>
      </c>
      <c r="E506" s="10">
        <f t="shared" ca="1" si="37"/>
        <v>14.230113043620984</v>
      </c>
      <c r="F506" s="10">
        <f t="shared" ca="1" si="38"/>
        <v>-4.1996358363625566E-3</v>
      </c>
    </row>
    <row r="507" spans="1:6" x14ac:dyDescent="0.35">
      <c r="A507" s="10">
        <f t="shared" si="39"/>
        <v>30352</v>
      </c>
      <c r="B507" s="10">
        <v>0.221720144209958</v>
      </c>
      <c r="C507" s="10">
        <f t="shared" ca="1" si="35"/>
        <v>0.93616869339785258</v>
      </c>
      <c r="D507" s="10">
        <f t="shared" ca="1" si="36"/>
        <v>4.1589294204199597E-3</v>
      </c>
      <c r="E507" s="10">
        <f t="shared" ca="1" si="37"/>
        <v>14.230568898582199</v>
      </c>
      <c r="F507" s="10">
        <f t="shared" ca="1" si="38"/>
        <v>-4.167601821002005E-3</v>
      </c>
    </row>
    <row r="508" spans="1:6" x14ac:dyDescent="0.35">
      <c r="A508" s="10">
        <f t="shared" si="39"/>
        <v>30412</v>
      </c>
      <c r="B508" s="10">
        <v>0.222629878635872</v>
      </c>
      <c r="C508" s="10">
        <f t="shared" ca="1" si="35"/>
        <v>0.93975090088100954</v>
      </c>
      <c r="D508" s="10">
        <f t="shared" ca="1" si="36"/>
        <v>4.1748433771638845E-3</v>
      </c>
      <c r="E508" s="10">
        <f t="shared" ca="1" si="37"/>
        <v>14.230341488140327</v>
      </c>
      <c r="F508" s="10">
        <f t="shared" ca="1" si="38"/>
        <v>-4.1835823668654876E-3</v>
      </c>
    </row>
    <row r="509" spans="1:6" x14ac:dyDescent="0.35">
      <c r="A509" s="10">
        <f t="shared" si="39"/>
        <v>30472</v>
      </c>
      <c r="B509" s="10">
        <v>0.22324367358303501</v>
      </c>
      <c r="C509" s="10">
        <f t="shared" ca="1" si="35"/>
        <v>0.94216780496886154</v>
      </c>
      <c r="D509" s="10">
        <f t="shared" ca="1" si="36"/>
        <v>4.1855804735741672E-3</v>
      </c>
      <c r="E509" s="10">
        <f t="shared" ca="1" si="37"/>
        <v>14.230188055032624</v>
      </c>
      <c r="F509" s="10">
        <f t="shared" ca="1" si="38"/>
        <v>-4.194364535023816E-3</v>
      </c>
    </row>
    <row r="510" spans="1:6" x14ac:dyDescent="0.35">
      <c r="A510" s="10">
        <f t="shared" si="39"/>
        <v>30532</v>
      </c>
      <c r="B510" s="10">
        <v>0.22236916825485101</v>
      </c>
      <c r="C510" s="10">
        <f t="shared" ca="1" si="35"/>
        <v>0.9387243170217785</v>
      </c>
      <c r="D510" s="10">
        <f t="shared" ca="1" si="36"/>
        <v>4.1702827783692501E-3</v>
      </c>
      <c r="E510" s="10">
        <f t="shared" ca="1" si="37"/>
        <v>14.230406659097103</v>
      </c>
      <c r="F510" s="10">
        <f t="shared" ca="1" si="38"/>
        <v>-4.1790026589507154E-3</v>
      </c>
    </row>
    <row r="511" spans="1:6" x14ac:dyDescent="0.35">
      <c r="A511" s="10">
        <f t="shared" si="39"/>
        <v>30592</v>
      </c>
      <c r="B511" s="10">
        <v>0.222645773459342</v>
      </c>
      <c r="C511" s="10">
        <f t="shared" ca="1" si="35"/>
        <v>0.93981348898799522</v>
      </c>
      <c r="D511" s="10">
        <f t="shared" ca="1" si="36"/>
        <v>4.1751214248291679E-3</v>
      </c>
      <c r="E511" s="10">
        <f t="shared" ca="1" si="37"/>
        <v>14.23033751483919</v>
      </c>
      <c r="F511" s="10">
        <f t="shared" ca="1" si="38"/>
        <v>-4.1838615802416443E-3</v>
      </c>
    </row>
    <row r="512" spans="1:6" x14ac:dyDescent="0.35">
      <c r="A512" s="10">
        <f t="shared" si="39"/>
        <v>30652</v>
      </c>
      <c r="B512" s="10">
        <v>0.22163853304846801</v>
      </c>
      <c r="C512" s="10">
        <f t="shared" ca="1" si="35"/>
        <v>0.93584733795051434</v>
      </c>
      <c r="D512" s="10">
        <f t="shared" ca="1" si="36"/>
        <v>4.1575017988451594E-3</v>
      </c>
      <c r="E512" s="10">
        <f t="shared" ca="1" si="37"/>
        <v>14.230589299294502</v>
      </c>
      <c r="F512" s="10">
        <f t="shared" ca="1" si="38"/>
        <v>-4.1661682382811115E-3</v>
      </c>
    </row>
    <row r="513" spans="1:6" x14ac:dyDescent="0.35">
      <c r="A513" s="10">
        <f t="shared" si="39"/>
        <v>30712</v>
      </c>
      <c r="B513" s="10">
        <v>0.22227173145232099</v>
      </c>
      <c r="C513" s="10">
        <f t="shared" ca="1" si="35"/>
        <v>0.93834064588302035</v>
      </c>
      <c r="D513" s="10">
        <f t="shared" ca="1" si="36"/>
        <v>4.1685783193353178E-3</v>
      </c>
      <c r="E513" s="10">
        <f t="shared" ca="1" si="37"/>
        <v>14.230431015816697</v>
      </c>
      <c r="F513" s="10">
        <f t="shared" ca="1" si="38"/>
        <v>-4.1772910635386037E-3</v>
      </c>
    </row>
    <row r="514" spans="1:6" x14ac:dyDescent="0.35">
      <c r="A514" s="10">
        <f t="shared" si="39"/>
        <v>30772</v>
      </c>
      <c r="B514" s="10">
        <v>0.22145032122002001</v>
      </c>
      <c r="C514" s="10">
        <f t="shared" ca="1" si="35"/>
        <v>0.93510622735704885</v>
      </c>
      <c r="D514" s="10">
        <f t="shared" ca="1" si="36"/>
        <v>4.1542094150336887E-3</v>
      </c>
      <c r="E514" s="10">
        <f t="shared" ca="1" si="37"/>
        <v>14.230636347459168</v>
      </c>
      <c r="F514" s="10">
        <f t="shared" ca="1" si="38"/>
        <v>-4.162862114697405E-3</v>
      </c>
    </row>
    <row r="515" spans="1:6" x14ac:dyDescent="0.35">
      <c r="A515" s="10">
        <f t="shared" si="39"/>
        <v>30832</v>
      </c>
      <c r="B515" s="10">
        <v>0.218900817448446</v>
      </c>
      <c r="C515" s="10">
        <f t="shared" ref="C515:C578" ca="1" si="40">(B515-$C$2)/($C$1105-$C$2)</f>
        <v>0.92506719703268392</v>
      </c>
      <c r="D515" s="10">
        <f t="shared" ref="D515:D578" ca="1" si="41">$K$4*C515</f>
        <v>4.1096110228176974E-3</v>
      </c>
      <c r="E515" s="10">
        <f t="shared" ref="E515:E578" ca="1" si="42">$J$6*(1-D515)</f>
        <v>14.231273658483934</v>
      </c>
      <c r="F515" s="10">
        <f t="shared" ref="F515:F578" ca="1" si="43">LN(E515/$J$6)</f>
        <v>-4.1180786813481236E-3</v>
      </c>
    </row>
    <row r="516" spans="1:6" x14ac:dyDescent="0.35">
      <c r="A516" s="10">
        <f t="shared" ref="A516:A579" si="44">A515+60</f>
        <v>30892</v>
      </c>
      <c r="B516" s="10">
        <v>0.220440116237407</v>
      </c>
      <c r="C516" s="10">
        <f t="shared" ca="1" si="40"/>
        <v>0.93112840290063892</v>
      </c>
      <c r="D516" s="10">
        <f t="shared" ca="1" si="41"/>
        <v>4.1365379298860874E-3</v>
      </c>
      <c r="E516" s="10">
        <f t="shared" ca="1" si="42"/>
        <v>14.230888872981927</v>
      </c>
      <c r="F516" s="10">
        <f t="shared" ca="1" si="43"/>
        <v>-4.1451170697070919E-3</v>
      </c>
    </row>
    <row r="517" spans="1:6" x14ac:dyDescent="0.35">
      <c r="A517" s="10">
        <f t="shared" si="44"/>
        <v>30952</v>
      </c>
      <c r="B517" s="10">
        <v>0.222026172332869</v>
      </c>
      <c r="C517" s="10">
        <f t="shared" ca="1" si="40"/>
        <v>0.93737372225102245</v>
      </c>
      <c r="D517" s="10">
        <f t="shared" ca="1" si="41"/>
        <v>4.1642827611001665E-3</v>
      </c>
      <c r="E517" s="10">
        <f t="shared" ca="1" si="42"/>
        <v>14.230492399343879</v>
      </c>
      <c r="F517" s="10">
        <f t="shared" ca="1" si="43"/>
        <v>-4.1729775332791643E-3</v>
      </c>
    </row>
    <row r="518" spans="1:6" x14ac:dyDescent="0.35">
      <c r="A518" s="10">
        <f t="shared" si="44"/>
        <v>31012</v>
      </c>
      <c r="B518" s="10">
        <v>0.222333389779312</v>
      </c>
      <c r="C518" s="10">
        <f t="shared" ca="1" si="40"/>
        <v>0.93858343423317458</v>
      </c>
      <c r="D518" s="10">
        <f t="shared" ca="1" si="41"/>
        <v>4.169656906580878E-3</v>
      </c>
      <c r="E518" s="10">
        <f t="shared" ca="1" si="42"/>
        <v>14.230415602804959</v>
      </c>
      <c r="F518" s="10">
        <f t="shared" ca="1" si="43"/>
        <v>-4.1783741663672007E-3</v>
      </c>
    </row>
    <row r="519" spans="1:6" x14ac:dyDescent="0.35">
      <c r="A519" s="10">
        <f t="shared" si="44"/>
        <v>31072</v>
      </c>
      <c r="B519" s="10">
        <v>0.22384024523738799</v>
      </c>
      <c r="C519" s="10">
        <f t="shared" ca="1" si="40"/>
        <v>0.94451688991452087</v>
      </c>
      <c r="D519" s="10">
        <f t="shared" ca="1" si="41"/>
        <v>4.196016283445258E-3</v>
      </c>
      <c r="E519" s="10">
        <f t="shared" ca="1" si="42"/>
        <v>14.230038927309566</v>
      </c>
      <c r="F519" s="10">
        <f t="shared" ca="1" si="43"/>
        <v>-4.2048442633233103E-3</v>
      </c>
    </row>
    <row r="520" spans="1:6" x14ac:dyDescent="0.35">
      <c r="A520" s="10">
        <f t="shared" si="44"/>
        <v>31132</v>
      </c>
      <c r="B520" s="10">
        <v>0.22381023881503601</v>
      </c>
      <c r="C520" s="10">
        <f t="shared" ca="1" si="40"/>
        <v>0.94439873539862018</v>
      </c>
      <c r="D520" s="10">
        <f t="shared" ca="1" si="41"/>
        <v>4.1954913820083694E-3</v>
      </c>
      <c r="E520" s="10">
        <f t="shared" ca="1" si="42"/>
        <v>14.2300464281511</v>
      </c>
      <c r="F520" s="10">
        <f t="shared" ca="1" si="43"/>
        <v>-4.2043171502497406E-3</v>
      </c>
    </row>
    <row r="521" spans="1:6" x14ac:dyDescent="0.35">
      <c r="A521" s="10">
        <f t="shared" si="44"/>
        <v>31192</v>
      </c>
      <c r="B521" s="10">
        <v>0.224445067010455</v>
      </c>
      <c r="C521" s="10">
        <f t="shared" ca="1" si="40"/>
        <v>0.94689846086505425</v>
      </c>
      <c r="D521" s="10">
        <f t="shared" ca="1" si="41"/>
        <v>4.2065964123930025E-3</v>
      </c>
      <c r="E521" s="10">
        <f t="shared" ca="1" si="42"/>
        <v>14.229887737266903</v>
      </c>
      <c r="F521" s="10">
        <f t="shared" ca="1" si="43"/>
        <v>-4.2154690301715383E-3</v>
      </c>
    </row>
    <row r="522" spans="1:6" x14ac:dyDescent="0.35">
      <c r="A522" s="10">
        <f t="shared" si="44"/>
        <v>31252</v>
      </c>
      <c r="B522" s="10">
        <v>0.22273551575696601</v>
      </c>
      <c r="C522" s="10">
        <f t="shared" ca="1" si="40"/>
        <v>0.94016686192953414</v>
      </c>
      <c r="D522" s="10">
        <f t="shared" ca="1" si="41"/>
        <v>4.1766912841219549E-3</v>
      </c>
      <c r="E522" s="10">
        <f t="shared" ca="1" si="42"/>
        <v>14.230315081549897</v>
      </c>
      <c r="F522" s="10">
        <f t="shared" ca="1" si="43"/>
        <v>-4.1854380226101313E-3</v>
      </c>
    </row>
    <row r="523" spans="1:6" x14ac:dyDescent="0.35">
      <c r="A523" s="10">
        <f t="shared" si="44"/>
        <v>31312</v>
      </c>
      <c r="B523" s="10">
        <v>0.22472470268608899</v>
      </c>
      <c r="C523" s="10">
        <f t="shared" ca="1" si="40"/>
        <v>0.94799956573838839</v>
      </c>
      <c r="D523" s="10">
        <f t="shared" ca="1" si="41"/>
        <v>4.2114880707927902E-3</v>
      </c>
      <c r="E523" s="10">
        <f t="shared" ca="1" si="42"/>
        <v>14.229817835468371</v>
      </c>
      <c r="F523" s="10">
        <f t="shared" ca="1" si="43"/>
        <v>-4.22038136479527E-3</v>
      </c>
    </row>
    <row r="524" spans="1:6" x14ac:dyDescent="0.35">
      <c r="A524" s="10">
        <f t="shared" si="44"/>
        <v>31372</v>
      </c>
      <c r="B524" s="10">
        <v>0.22437752290670901</v>
      </c>
      <c r="C524" s="10">
        <f t="shared" ca="1" si="40"/>
        <v>0.94663249643962433</v>
      </c>
      <c r="D524" s="10">
        <f t="shared" ca="1" si="41"/>
        <v>4.2054148654330301E-3</v>
      </c>
      <c r="E524" s="10">
        <f t="shared" ca="1" si="42"/>
        <v>14.229904621572961</v>
      </c>
      <c r="F524" s="10">
        <f t="shared" ca="1" si="43"/>
        <v>-4.2142824926280006E-3</v>
      </c>
    </row>
    <row r="525" spans="1:6" x14ac:dyDescent="0.35">
      <c r="A525" s="10">
        <f t="shared" si="44"/>
        <v>31432</v>
      </c>
      <c r="B525" s="10">
        <v>0.22116914207053401</v>
      </c>
      <c r="C525" s="10">
        <f t="shared" ca="1" si="40"/>
        <v>0.93399904483794771</v>
      </c>
      <c r="D525" s="10">
        <f t="shared" ca="1" si="41"/>
        <v>4.1492907566925818E-3</v>
      </c>
      <c r="E525" s="10">
        <f t="shared" ca="1" si="42"/>
        <v>14.230706635086863</v>
      </c>
      <c r="F525" s="10">
        <f t="shared" ca="1" si="43"/>
        <v>-4.1579229501796152E-3</v>
      </c>
    </row>
    <row r="526" spans="1:6" x14ac:dyDescent="0.35">
      <c r="A526" s="10">
        <f t="shared" si="44"/>
        <v>31492</v>
      </c>
      <c r="B526" s="10">
        <v>0.21907478603126801</v>
      </c>
      <c r="C526" s="10">
        <f t="shared" ca="1" si="40"/>
        <v>0.92575222283963088</v>
      </c>
      <c r="D526" s="10">
        <f t="shared" ca="1" si="41"/>
        <v>4.1126542499650594E-3</v>
      </c>
      <c r="E526" s="10">
        <f t="shared" ca="1" si="42"/>
        <v>14.231230170767997</v>
      </c>
      <c r="F526" s="10">
        <f t="shared" ca="1" si="43"/>
        <v>-4.1211344712531271E-3</v>
      </c>
    </row>
    <row r="527" spans="1:6" x14ac:dyDescent="0.35">
      <c r="A527" s="10">
        <f t="shared" si="44"/>
        <v>31552</v>
      </c>
      <c r="B527" s="10">
        <v>0.216498888199402</v>
      </c>
      <c r="C527" s="10">
        <f t="shared" ca="1" si="40"/>
        <v>0.91560926218395644</v>
      </c>
      <c r="D527" s="10">
        <f t="shared" ca="1" si="41"/>
        <v>4.0675941472522259E-3</v>
      </c>
      <c r="E527" s="10">
        <f t="shared" ca="1" si="42"/>
        <v>14.231874079635764</v>
      </c>
      <c r="F527" s="10">
        <f t="shared" ca="1" si="43"/>
        <v>-4.0758893102045973E-3</v>
      </c>
    </row>
    <row r="528" spans="1:6" x14ac:dyDescent="0.35">
      <c r="A528" s="10">
        <f t="shared" si="44"/>
        <v>31612</v>
      </c>
      <c r="B528" s="10">
        <v>0.21638566116358199</v>
      </c>
      <c r="C528" s="10">
        <f t="shared" ca="1" si="40"/>
        <v>0.91516341477678309</v>
      </c>
      <c r="D528" s="10">
        <f t="shared" ca="1" si="41"/>
        <v>4.065613470145858E-3</v>
      </c>
      <c r="E528" s="10">
        <f t="shared" ca="1" si="42"/>
        <v>14.231902383511615</v>
      </c>
      <c r="F528" s="10">
        <f t="shared" ca="1" si="43"/>
        <v>-4.0739005455802503E-3</v>
      </c>
    </row>
    <row r="529" spans="1:6" x14ac:dyDescent="0.35">
      <c r="A529" s="10">
        <f t="shared" si="44"/>
        <v>31672</v>
      </c>
      <c r="B529" s="10">
        <v>0.21814789217750699</v>
      </c>
      <c r="C529" s="10">
        <f t="shared" ca="1" si="40"/>
        <v>0.92210244769157157</v>
      </c>
      <c r="D529" s="10">
        <f t="shared" ca="1" si="41"/>
        <v>4.0964401238698066E-3</v>
      </c>
      <c r="E529" s="10">
        <f t="shared" ca="1" si="42"/>
        <v>14.2314618706299</v>
      </c>
      <c r="F529" s="10">
        <f t="shared" ca="1" si="43"/>
        <v>-4.1048535192215923E-3</v>
      </c>
    </row>
    <row r="530" spans="1:6" x14ac:dyDescent="0.35">
      <c r="A530" s="10">
        <f t="shared" si="44"/>
        <v>31732</v>
      </c>
      <c r="B530" s="10">
        <v>0.21774508840284101</v>
      </c>
      <c r="C530" s="10">
        <f t="shared" ca="1" si="40"/>
        <v>0.92051635107397611</v>
      </c>
      <c r="D530" s="10">
        <f t="shared" ca="1" si="41"/>
        <v>4.0893938896461382E-3</v>
      </c>
      <c r="E530" s="10">
        <f t="shared" ca="1" si="42"/>
        <v>14.231562561316956</v>
      </c>
      <c r="F530" s="10">
        <f t="shared" ca="1" si="43"/>
        <v>-4.0977783268226157E-3</v>
      </c>
    </row>
    <row r="531" spans="1:6" x14ac:dyDescent="0.35">
      <c r="A531" s="10">
        <f t="shared" si="44"/>
        <v>31792</v>
      </c>
      <c r="B531" s="10">
        <v>0.218009368719111</v>
      </c>
      <c r="C531" s="10">
        <f t="shared" ca="1" si="40"/>
        <v>0.92155699205625219</v>
      </c>
      <c r="D531" s="10">
        <f t="shared" ca="1" si="41"/>
        <v>4.0940169372098998E-3</v>
      </c>
      <c r="E531" s="10">
        <f t="shared" ca="1" si="42"/>
        <v>14.231496497967269</v>
      </c>
      <c r="F531" s="10">
        <f t="shared" ca="1" si="43"/>
        <v>-4.1024203682524397E-3</v>
      </c>
    </row>
    <row r="532" spans="1:6" x14ac:dyDescent="0.35">
      <c r="A532" s="10">
        <f t="shared" si="44"/>
        <v>31852</v>
      </c>
      <c r="B532" s="10">
        <v>0.21698830914493999</v>
      </c>
      <c r="C532" s="10">
        <f t="shared" ca="1" si="40"/>
        <v>0.91753642611617603</v>
      </c>
      <c r="D532" s="10">
        <f t="shared" ca="1" si="41"/>
        <v>4.0761555730211112E-3</v>
      </c>
      <c r="E532" s="10">
        <f t="shared" ca="1" si="42"/>
        <v>14.231751736861527</v>
      </c>
      <c r="F532" s="10">
        <f t="shared" ca="1" si="43"/>
        <v>-4.0844857395579926E-3</v>
      </c>
    </row>
    <row r="533" spans="1:6" x14ac:dyDescent="0.35">
      <c r="A533" s="10">
        <f t="shared" si="44"/>
        <v>31912</v>
      </c>
      <c r="B533" s="10">
        <v>0.218522136665212</v>
      </c>
      <c r="C533" s="10">
        <f t="shared" ca="1" si="40"/>
        <v>0.92357608809276914</v>
      </c>
      <c r="D533" s="10">
        <f t="shared" ca="1" si="41"/>
        <v>4.1029867713521266E-3</v>
      </c>
      <c r="E533" s="10">
        <f t="shared" ca="1" si="42"/>
        <v>14.231368319037378</v>
      </c>
      <c r="F533" s="10">
        <f t="shared" ca="1" si="43"/>
        <v>-4.1114271165694034E-3</v>
      </c>
    </row>
    <row r="534" spans="1:6" x14ac:dyDescent="0.35">
      <c r="A534" s="10">
        <f t="shared" si="44"/>
        <v>31972</v>
      </c>
      <c r="B534" s="10">
        <v>0.21797666247886199</v>
      </c>
      <c r="C534" s="10">
        <f t="shared" ca="1" si="40"/>
        <v>0.921428206626979</v>
      </c>
      <c r="D534" s="10">
        <f t="shared" ca="1" si="41"/>
        <v>4.0934448079403534E-3</v>
      </c>
      <c r="E534" s="10">
        <f t="shared" ca="1" si="42"/>
        <v>14.231504673694531</v>
      </c>
      <c r="F534" s="10">
        <f t="shared" ca="1" si="43"/>
        <v>-4.1018458872121534E-3</v>
      </c>
    </row>
    <row r="535" spans="1:6" x14ac:dyDescent="0.35">
      <c r="A535" s="10">
        <f t="shared" si="44"/>
        <v>32032</v>
      </c>
      <c r="B535" s="10">
        <v>0.21928052742098</v>
      </c>
      <c r="C535" s="10">
        <f t="shared" ca="1" si="40"/>
        <v>0.92656235855047964</v>
      </c>
      <c r="D535" s="10">
        <f t="shared" ca="1" si="41"/>
        <v>4.1162532778605048E-3</v>
      </c>
      <c r="E535" s="10">
        <f t="shared" ca="1" si="42"/>
        <v>14.231178740659374</v>
      </c>
      <c r="F535" s="10">
        <f t="shared" ca="1" si="43"/>
        <v>-4.1247483683610623E-3</v>
      </c>
    </row>
    <row r="536" spans="1:6" x14ac:dyDescent="0.35">
      <c r="A536" s="10">
        <f t="shared" si="44"/>
        <v>32092</v>
      </c>
      <c r="B536" s="10">
        <v>0.22126589283231801</v>
      </c>
      <c r="C536" s="10">
        <f t="shared" ca="1" si="40"/>
        <v>0.93438001459460562</v>
      </c>
      <c r="D536" s="10">
        <f t="shared" ca="1" si="41"/>
        <v>4.1509832148365353E-3</v>
      </c>
      <c r="E536" s="10">
        <f t="shared" ca="1" si="42"/>
        <v>14.230682449859986</v>
      </c>
      <c r="F536" s="10">
        <f t="shared" ca="1" si="43"/>
        <v>-4.1596224615284873E-3</v>
      </c>
    </row>
    <row r="537" spans="1:6" x14ac:dyDescent="0.35">
      <c r="A537" s="10">
        <f t="shared" si="44"/>
        <v>32152</v>
      </c>
      <c r="B537" s="10">
        <v>0.22270644710804199</v>
      </c>
      <c r="C537" s="10">
        <f t="shared" ca="1" si="40"/>
        <v>0.94005240002863788</v>
      </c>
      <c r="D537" s="10">
        <f t="shared" ca="1" si="41"/>
        <v>4.1761827871272233E-3</v>
      </c>
      <c r="E537" s="10">
        <f t="shared" ca="1" si="42"/>
        <v>14.230322347971953</v>
      </c>
      <c r="F537" s="10">
        <f t="shared" ca="1" si="43"/>
        <v>-4.1849273930028843E-3</v>
      </c>
    </row>
    <row r="538" spans="1:6" x14ac:dyDescent="0.35">
      <c r="A538" s="10">
        <f t="shared" si="44"/>
        <v>32212</v>
      </c>
      <c r="B538" s="10">
        <v>0.224187334475206</v>
      </c>
      <c r="C538" s="10">
        <f t="shared" ca="1" si="40"/>
        <v>0.94588360269312743</v>
      </c>
      <c r="D538" s="10">
        <f t="shared" ca="1" si="41"/>
        <v>4.2020879049642183E-3</v>
      </c>
      <c r="E538" s="10">
        <f t="shared" ca="1" si="42"/>
        <v>14.22995216383806</v>
      </c>
      <c r="F538" s="10">
        <f t="shared" ca="1" si="43"/>
        <v>-4.2109414874038726E-3</v>
      </c>
    </row>
    <row r="539" spans="1:6" x14ac:dyDescent="0.35">
      <c r="A539" s="10">
        <f t="shared" si="44"/>
        <v>32272</v>
      </c>
      <c r="B539" s="10">
        <v>0.22581445854353899</v>
      </c>
      <c r="C539" s="10">
        <f t="shared" ca="1" si="40"/>
        <v>0.95229063297314709</v>
      </c>
      <c r="D539" s="10">
        <f t="shared" ca="1" si="41"/>
        <v>4.2305511369832051E-3</v>
      </c>
      <c r="E539" s="10">
        <f t="shared" ca="1" si="42"/>
        <v>14.229545424252509</v>
      </c>
      <c r="F539" s="10">
        <f t="shared" ca="1" si="43"/>
        <v>-4.2395252376489449E-3</v>
      </c>
    </row>
    <row r="540" spans="1:6" x14ac:dyDescent="0.35">
      <c r="A540" s="10">
        <f t="shared" si="44"/>
        <v>32332</v>
      </c>
      <c r="B540" s="10">
        <v>0.22642240713975501</v>
      </c>
      <c r="C540" s="10">
        <f t="shared" ca="1" si="40"/>
        <v>0.95468451623039741</v>
      </c>
      <c r="D540" s="10">
        <f t="shared" ca="1" si="41"/>
        <v>4.2411859633535399E-3</v>
      </c>
      <c r="E540" s="10">
        <f t="shared" ca="1" si="42"/>
        <v>14.229393452583677</v>
      </c>
      <c r="F540" s="10">
        <f t="shared" ca="1" si="43"/>
        <v>-4.2502053033738789E-3</v>
      </c>
    </row>
    <row r="541" spans="1:6" x14ac:dyDescent="0.35">
      <c r="A541" s="10">
        <f t="shared" si="44"/>
        <v>32392</v>
      </c>
      <c r="B541" s="10">
        <v>0.223160366013513</v>
      </c>
      <c r="C541" s="10">
        <f t="shared" ca="1" si="40"/>
        <v>0.94183976967587424</v>
      </c>
      <c r="D541" s="10">
        <f t="shared" ca="1" si="41"/>
        <v>4.1841231767850706E-3</v>
      </c>
      <c r="E541" s="10">
        <f t="shared" ca="1" si="42"/>
        <v>14.23020887980374</v>
      </c>
      <c r="F541" s="10">
        <f t="shared" ca="1" si="43"/>
        <v>-4.1929011140346868E-3</v>
      </c>
    </row>
    <row r="542" spans="1:6" x14ac:dyDescent="0.35">
      <c r="A542" s="10">
        <f t="shared" si="44"/>
        <v>32452</v>
      </c>
      <c r="B542" s="10">
        <v>0.22007665566704501</v>
      </c>
      <c r="C542" s="10">
        <f t="shared" ca="1" si="40"/>
        <v>0.92969722569342794</v>
      </c>
      <c r="D542" s="10">
        <f t="shared" ca="1" si="41"/>
        <v>4.1301799251430528E-3</v>
      </c>
      <c r="E542" s="10">
        <f t="shared" ca="1" si="42"/>
        <v>14.230979728869704</v>
      </c>
      <c r="F542" s="10">
        <f t="shared" ca="1" si="43"/>
        <v>-4.1387326759732106E-3</v>
      </c>
    </row>
    <row r="543" spans="1:6" x14ac:dyDescent="0.35">
      <c r="A543" s="10">
        <f t="shared" si="44"/>
        <v>32512</v>
      </c>
      <c r="B543" s="10">
        <v>0.22196590356431201</v>
      </c>
      <c r="C543" s="10">
        <f t="shared" ca="1" si="40"/>
        <v>0.93713640548299015</v>
      </c>
      <c r="D543" s="10">
        <f t="shared" ca="1" si="41"/>
        <v>4.1632284813581831E-3</v>
      </c>
      <c r="E543" s="10">
        <f t="shared" ca="1" si="42"/>
        <v>14.230507465001391</v>
      </c>
      <c r="F543" s="10">
        <f t="shared" ca="1" si="43"/>
        <v>-4.1719188454195748E-3</v>
      </c>
    </row>
    <row r="544" spans="1:6" x14ac:dyDescent="0.35">
      <c r="A544" s="10">
        <f t="shared" si="44"/>
        <v>32572</v>
      </c>
      <c r="B544" s="10">
        <v>0.22472766943278599</v>
      </c>
      <c r="C544" s="10">
        <f t="shared" ca="1" si="40"/>
        <v>0.9480112477215209</v>
      </c>
      <c r="D544" s="10">
        <f t="shared" ca="1" si="41"/>
        <v>4.2115399680028561E-3</v>
      </c>
      <c r="E544" s="10">
        <f t="shared" ca="1" si="42"/>
        <v>14.229817093857239</v>
      </c>
      <c r="F544" s="10">
        <f t="shared" ca="1" si="43"/>
        <v>-4.2204334814955691E-3</v>
      </c>
    </row>
    <row r="545" spans="1:6" x14ac:dyDescent="0.35">
      <c r="A545" s="10">
        <f t="shared" si="44"/>
        <v>32632</v>
      </c>
      <c r="B545" s="10">
        <v>0.22512588881737799</v>
      </c>
      <c r="C545" s="10">
        <f t="shared" ca="1" si="40"/>
        <v>0.94957929265726193</v>
      </c>
      <c r="D545" s="10">
        <f t="shared" ca="1" si="41"/>
        <v>4.2185060076298858E-3</v>
      </c>
      <c r="E545" s="10">
        <f t="shared" ca="1" si="42"/>
        <v>14.229717549150969</v>
      </c>
      <c r="F545" s="10">
        <f t="shared" ca="1" si="43"/>
        <v>-4.2274290074252241E-3</v>
      </c>
    </row>
    <row r="546" spans="1:6" x14ac:dyDescent="0.35">
      <c r="A546" s="10">
        <f t="shared" si="44"/>
        <v>32692</v>
      </c>
      <c r="B546" s="10">
        <v>0.22735449168261099</v>
      </c>
      <c r="C546" s="10">
        <f t="shared" ca="1" si="40"/>
        <v>0.95835473044813368</v>
      </c>
      <c r="D546" s="10">
        <f t="shared" ca="1" si="41"/>
        <v>4.2574908900158337E-3</v>
      </c>
      <c r="E546" s="10">
        <f t="shared" ca="1" si="42"/>
        <v>14.229160455181674</v>
      </c>
      <c r="F546" s="10">
        <f t="shared" ca="1" si="43"/>
        <v>-4.2665798108603931E-3</v>
      </c>
    </row>
    <row r="547" spans="1:6" x14ac:dyDescent="0.35">
      <c r="A547" s="10">
        <f t="shared" si="44"/>
        <v>32752</v>
      </c>
      <c r="B547" s="10">
        <v>0.227795954147407</v>
      </c>
      <c r="C547" s="10">
        <f t="shared" ca="1" si="40"/>
        <v>0.96009305110510601</v>
      </c>
      <c r="D547" s="10">
        <f t="shared" ca="1" si="41"/>
        <v>4.2652133795344329E-3</v>
      </c>
      <c r="E547" s="10">
        <f t="shared" ca="1" si="42"/>
        <v>14.229050100806452</v>
      </c>
      <c r="F547" s="10">
        <f t="shared" ca="1" si="43"/>
        <v>-4.2743353494600353E-3</v>
      </c>
    </row>
    <row r="548" spans="1:6" x14ac:dyDescent="0.35">
      <c r="A548" s="10">
        <f t="shared" si="44"/>
        <v>32812</v>
      </c>
      <c r="B548" s="10">
        <v>0.22723349308490201</v>
      </c>
      <c r="C548" s="10">
        <f t="shared" ca="1" si="40"/>
        <v>0.95787828142101328</v>
      </c>
      <c r="D548" s="10">
        <f t="shared" ca="1" si="41"/>
        <v>4.2553742652128509E-3</v>
      </c>
      <c r="E548" s="10">
        <f t="shared" ca="1" si="42"/>
        <v>14.229190701750108</v>
      </c>
      <c r="F548" s="10">
        <f t="shared" ca="1" si="43"/>
        <v>-4.2644541382753686E-3</v>
      </c>
    </row>
    <row r="549" spans="1:6" x14ac:dyDescent="0.35">
      <c r="A549" s="10">
        <f t="shared" si="44"/>
        <v>32872</v>
      </c>
      <c r="B549" s="10">
        <v>0.22737995817887</v>
      </c>
      <c r="C549" s="10">
        <f t="shared" ca="1" si="40"/>
        <v>0.9584550083653699</v>
      </c>
      <c r="D549" s="10">
        <f t="shared" ca="1" si="41"/>
        <v>4.257936374663155E-3</v>
      </c>
      <c r="E549" s="10">
        <f t="shared" ca="1" si="42"/>
        <v>14.229154089206062</v>
      </c>
      <c r="F549" s="10">
        <f t="shared" ca="1" si="43"/>
        <v>-4.2670272003641763E-3</v>
      </c>
    </row>
    <row r="550" spans="1:6" x14ac:dyDescent="0.35">
      <c r="A550" s="10">
        <f t="shared" si="44"/>
        <v>32932</v>
      </c>
      <c r="B550" s="10">
        <v>0.22573716928219101</v>
      </c>
      <c r="C550" s="10">
        <f t="shared" ca="1" si="40"/>
        <v>0.95198629561657155</v>
      </c>
      <c r="D550" s="10">
        <f t="shared" ca="1" si="41"/>
        <v>4.2291991182766189E-3</v>
      </c>
      <c r="E550" s="10">
        <f t="shared" ca="1" si="42"/>
        <v>14.229564744599827</v>
      </c>
      <c r="F550" s="10">
        <f t="shared" ca="1" si="43"/>
        <v>-4.2381674757791254E-3</v>
      </c>
    </row>
    <row r="551" spans="1:6" x14ac:dyDescent="0.35">
      <c r="A551" s="10">
        <f t="shared" si="44"/>
        <v>32992</v>
      </c>
      <c r="B551" s="10">
        <v>0.224753027904221</v>
      </c>
      <c r="C551" s="10">
        <f t="shared" ca="1" si="40"/>
        <v>0.94811110027579204</v>
      </c>
      <c r="D551" s="10">
        <f t="shared" ca="1" si="41"/>
        <v>4.2119835629752054E-3</v>
      </c>
      <c r="E551" s="10">
        <f t="shared" ca="1" si="42"/>
        <v>14.229810754885083</v>
      </c>
      <c r="F551" s="10">
        <f t="shared" ca="1" si="43"/>
        <v>-4.2208789526865199E-3</v>
      </c>
    </row>
    <row r="552" spans="1:6" x14ac:dyDescent="0.35">
      <c r="A552" s="10">
        <f t="shared" si="44"/>
        <v>33052</v>
      </c>
      <c r="B552" s="10">
        <v>0.226342386091439</v>
      </c>
      <c r="C552" s="10">
        <f t="shared" ca="1" si="40"/>
        <v>0.9543694220777279</v>
      </c>
      <c r="D552" s="10">
        <f t="shared" ca="1" si="41"/>
        <v>4.2397861575803053E-3</v>
      </c>
      <c r="E552" s="10">
        <f t="shared" ca="1" si="42"/>
        <v>14.229413455808178</v>
      </c>
      <c r="F552" s="10">
        <f t="shared" ca="1" si="43"/>
        <v>-4.2487995364656056E-3</v>
      </c>
    </row>
    <row r="553" spans="1:6" x14ac:dyDescent="0.35">
      <c r="A553" s="10">
        <f t="shared" si="44"/>
        <v>33112</v>
      </c>
      <c r="B553" s="10">
        <v>0.224004268232842</v>
      </c>
      <c r="C553" s="10">
        <f t="shared" ca="1" si="40"/>
        <v>0.94516275356987822</v>
      </c>
      <c r="D553" s="10">
        <f t="shared" ca="1" si="41"/>
        <v>4.1988855327341834E-3</v>
      </c>
      <c r="E553" s="10">
        <f t="shared" ca="1" si="42"/>
        <v>14.229997925737228</v>
      </c>
      <c r="F553" s="10">
        <f t="shared" ca="1" si="43"/>
        <v>-4.2077256069105078E-3</v>
      </c>
    </row>
    <row r="554" spans="1:6" x14ac:dyDescent="0.35">
      <c r="A554" s="10">
        <f t="shared" si="44"/>
        <v>33172</v>
      </c>
      <c r="B554" s="10">
        <v>0.222176808727959</v>
      </c>
      <c r="C554" s="10">
        <f t="shared" ca="1" si="40"/>
        <v>0.93796687428128112</v>
      </c>
      <c r="D554" s="10">
        <f t="shared" ca="1" si="41"/>
        <v>4.1669178389945908E-3</v>
      </c>
      <c r="E554" s="10">
        <f t="shared" ca="1" si="42"/>
        <v>14.230454744080767</v>
      </c>
      <c r="F554" s="10">
        <f t="shared" ca="1" si="43"/>
        <v>-4.1756236337706087E-3</v>
      </c>
    </row>
    <row r="555" spans="1:6" x14ac:dyDescent="0.35">
      <c r="A555" s="10">
        <f t="shared" si="44"/>
        <v>33232</v>
      </c>
      <c r="B555" s="10">
        <v>0.22502381819384201</v>
      </c>
      <c r="C555" s="10">
        <f t="shared" ca="1" si="40"/>
        <v>0.94917737519538969</v>
      </c>
      <c r="D555" s="10">
        <f t="shared" ca="1" si="41"/>
        <v>4.2167204893055182E-3</v>
      </c>
      <c r="E555" s="10">
        <f t="shared" ca="1" si="42"/>
        <v>14.229743064207822</v>
      </c>
      <c r="F555" s="10">
        <f t="shared" ca="1" si="43"/>
        <v>-4.225635926579388E-3</v>
      </c>
    </row>
    <row r="556" spans="1:6" x14ac:dyDescent="0.35">
      <c r="A556" s="10">
        <f t="shared" si="44"/>
        <v>33292</v>
      </c>
      <c r="B556" s="10">
        <v>0.22284445874022299</v>
      </c>
      <c r="C556" s="10">
        <f t="shared" ca="1" si="40"/>
        <v>0.94059584027611975</v>
      </c>
      <c r="D556" s="10">
        <f t="shared" ca="1" si="41"/>
        <v>4.1785970204266613E-3</v>
      </c>
      <c r="E556" s="10">
        <f t="shared" ca="1" si="42"/>
        <v>14.230287848578103</v>
      </c>
      <c r="F556" s="10">
        <f t="shared" ca="1" si="43"/>
        <v>-4.187351753802822E-3</v>
      </c>
    </row>
    <row r="557" spans="1:6" x14ac:dyDescent="0.35">
      <c r="A557" s="10">
        <f t="shared" si="44"/>
        <v>33352</v>
      </c>
      <c r="B557" s="10">
        <v>0.223706482698284</v>
      </c>
      <c r="C557" s="10">
        <f t="shared" ca="1" si="40"/>
        <v>0.94399018106972477</v>
      </c>
      <c r="D557" s="10">
        <f t="shared" ca="1" si="41"/>
        <v>4.1936763794022513E-3</v>
      </c>
      <c r="E557" s="10">
        <f t="shared" ca="1" si="42"/>
        <v>14.230072364538341</v>
      </c>
      <c r="F557" s="10">
        <f t="shared" ca="1" si="43"/>
        <v>-4.2024945023943269E-3</v>
      </c>
    </row>
    <row r="558" spans="1:6" x14ac:dyDescent="0.35">
      <c r="A558" s="10">
        <f t="shared" si="44"/>
        <v>33412</v>
      </c>
      <c r="B558" s="10">
        <v>0.22219081074515001</v>
      </c>
      <c r="C558" s="10">
        <f t="shared" ca="1" si="40"/>
        <v>0.93802200919684797</v>
      </c>
      <c r="D558" s="10">
        <f t="shared" ca="1" si="41"/>
        <v>4.1671627758569961E-3</v>
      </c>
      <c r="E558" s="10">
        <f t="shared" ca="1" si="42"/>
        <v>14.230451243933002</v>
      </c>
      <c r="F558" s="10">
        <f t="shared" ca="1" si="43"/>
        <v>-4.1758695955657829E-3</v>
      </c>
    </row>
    <row r="559" spans="1:6" x14ac:dyDescent="0.35">
      <c r="A559" s="10">
        <f t="shared" si="44"/>
        <v>33472</v>
      </c>
      <c r="B559" s="10">
        <v>0.223708739067256</v>
      </c>
      <c r="C559" s="10">
        <f t="shared" ca="1" si="40"/>
        <v>0.94399906584047333</v>
      </c>
      <c r="D559" s="10">
        <f t="shared" ca="1" si="41"/>
        <v>4.1937158499963023E-3</v>
      </c>
      <c r="E559" s="10">
        <f t="shared" ca="1" si="42"/>
        <v>14.230071800503552</v>
      </c>
      <c r="F559" s="10">
        <f t="shared" ca="1" si="43"/>
        <v>-4.2025341392131158E-3</v>
      </c>
    </row>
    <row r="560" spans="1:6" x14ac:dyDescent="0.35">
      <c r="A560" s="10">
        <f t="shared" si="44"/>
        <v>33532</v>
      </c>
      <c r="B560" s="10">
        <v>0.22391846198382101</v>
      </c>
      <c r="C560" s="10">
        <f t="shared" ca="1" si="40"/>
        <v>0.94482487937430093</v>
      </c>
      <c r="D560" s="10">
        <f t="shared" ca="1" si="41"/>
        <v>4.1973845266203317E-3</v>
      </c>
      <c r="E560" s="10">
        <f t="shared" ca="1" si="42"/>
        <v>14.230019375114594</v>
      </c>
      <c r="F560" s="10">
        <f t="shared" ca="1" si="43"/>
        <v>-4.2062182728045501E-3</v>
      </c>
    </row>
    <row r="561" spans="1:6" x14ac:dyDescent="0.35">
      <c r="A561" s="10">
        <f t="shared" si="44"/>
        <v>33592</v>
      </c>
      <c r="B561" s="10">
        <v>0.22359260741020201</v>
      </c>
      <c r="C561" s="10">
        <f t="shared" ca="1" si="40"/>
        <v>0.94354178107793141</v>
      </c>
      <c r="D561" s="10">
        <f t="shared" ca="1" si="41"/>
        <v>4.1916843624387095E-3</v>
      </c>
      <c r="E561" s="10">
        <f t="shared" ca="1" si="42"/>
        <v>14.230100830460751</v>
      </c>
      <c r="F561" s="10">
        <f t="shared" ca="1" si="43"/>
        <v>-4.2004940983760616E-3</v>
      </c>
    </row>
    <row r="562" spans="1:6" x14ac:dyDescent="0.35">
      <c r="A562" s="10">
        <f t="shared" si="44"/>
        <v>33652</v>
      </c>
      <c r="B562" s="10">
        <v>0.22103231742673099</v>
      </c>
      <c r="C562" s="10">
        <f t="shared" ca="1" si="40"/>
        <v>0.93346027852445024</v>
      </c>
      <c r="D562" s="10">
        <f t="shared" ca="1" si="41"/>
        <v>4.1468972873448693E-3</v>
      </c>
      <c r="E562" s="10">
        <f t="shared" ca="1" si="42"/>
        <v>14.230740837763841</v>
      </c>
      <c r="F562" s="10">
        <f t="shared" ca="1" si="43"/>
        <v>-4.1555195111407884E-3</v>
      </c>
    </row>
    <row r="563" spans="1:6" x14ac:dyDescent="0.35">
      <c r="A563" s="10">
        <f t="shared" si="44"/>
        <v>33712</v>
      </c>
      <c r="B563" s="10">
        <v>0.224170829604911</v>
      </c>
      <c r="C563" s="10">
        <f t="shared" ca="1" si="40"/>
        <v>0.945818612440813</v>
      </c>
      <c r="D563" s="10">
        <f t="shared" ca="1" si="41"/>
        <v>4.2017991857683113E-3</v>
      </c>
      <c r="E563" s="10">
        <f t="shared" ca="1" si="42"/>
        <v>14.22995628963537</v>
      </c>
      <c r="F563" s="10">
        <f t="shared" ca="1" si="43"/>
        <v>-4.2106515499069942E-3</v>
      </c>
    </row>
    <row r="564" spans="1:6" x14ac:dyDescent="0.35">
      <c r="A564" s="10">
        <f t="shared" si="44"/>
        <v>33772</v>
      </c>
      <c r="B564" s="10">
        <v>0.22254945413932301</v>
      </c>
      <c r="C564" s="10">
        <f t="shared" ca="1" si="40"/>
        <v>0.93943421809407701</v>
      </c>
      <c r="D564" s="10">
        <f t="shared" ca="1" si="41"/>
        <v>4.1734365138829362E-3</v>
      </c>
      <c r="E564" s="10">
        <f t="shared" ca="1" si="42"/>
        <v>14.230361592216612</v>
      </c>
      <c r="F564" s="10">
        <f t="shared" ca="1" si="43"/>
        <v>-4.1821696065251334E-3</v>
      </c>
    </row>
    <row r="565" spans="1:6" x14ac:dyDescent="0.35">
      <c r="A565" s="10">
        <f t="shared" si="44"/>
        <v>33832</v>
      </c>
      <c r="B565" s="10">
        <v>0.22131572043075701</v>
      </c>
      <c r="C565" s="10">
        <f t="shared" ca="1" si="40"/>
        <v>0.93457621778414268</v>
      </c>
      <c r="D565" s="10">
        <f t="shared" ca="1" si="41"/>
        <v>4.1518548475060531E-3</v>
      </c>
      <c r="E565" s="10">
        <f t="shared" ca="1" si="42"/>
        <v>14.230669994229139</v>
      </c>
      <c r="F565" s="10">
        <f t="shared" ca="1" si="43"/>
        <v>-4.1604977277950091E-3</v>
      </c>
    </row>
    <row r="566" spans="1:6" x14ac:dyDescent="0.35">
      <c r="A566" s="10">
        <f t="shared" si="44"/>
        <v>33892</v>
      </c>
      <c r="B566" s="10">
        <v>0.22195419276494599</v>
      </c>
      <c r="C566" s="10">
        <f t="shared" ca="1" si="40"/>
        <v>0.93709029256044085</v>
      </c>
      <c r="D566" s="10">
        <f t="shared" ca="1" si="41"/>
        <v>4.1630236246997581E-3</v>
      </c>
      <c r="E566" s="10">
        <f t="shared" ca="1" si="42"/>
        <v>14.230510392403039</v>
      </c>
      <c r="F566" s="10">
        <f t="shared" ca="1" si="43"/>
        <v>-4.1717131323518392E-3</v>
      </c>
    </row>
    <row r="567" spans="1:6" x14ac:dyDescent="0.35">
      <c r="A567" s="10">
        <f t="shared" si="44"/>
        <v>33952</v>
      </c>
      <c r="B567" s="10">
        <v>0.222992747987242</v>
      </c>
      <c r="C567" s="10">
        <f t="shared" ca="1" si="40"/>
        <v>0.94117975008013699</v>
      </c>
      <c r="D567" s="10">
        <f t="shared" ca="1" si="41"/>
        <v>4.1811910397310083E-3</v>
      </c>
      <c r="E567" s="10">
        <f t="shared" ca="1" si="42"/>
        <v>14.230250780042242</v>
      </c>
      <c r="F567" s="10">
        <f t="shared" ca="1" si="43"/>
        <v>-4.1899566613446647E-3</v>
      </c>
    </row>
    <row r="568" spans="1:6" x14ac:dyDescent="0.35">
      <c r="A568" s="10">
        <f t="shared" si="44"/>
        <v>34012</v>
      </c>
      <c r="B568" s="10">
        <v>0.222053438751351</v>
      </c>
      <c r="C568" s="10">
        <f t="shared" ca="1" si="40"/>
        <v>0.93748108761561988</v>
      </c>
      <c r="D568" s="10">
        <f t="shared" ca="1" si="41"/>
        <v>4.1647597317323905E-3</v>
      </c>
      <c r="E568" s="10">
        <f t="shared" ca="1" si="42"/>
        <v>14.230485583433543</v>
      </c>
      <c r="F568" s="10">
        <f t="shared" ca="1" si="43"/>
        <v>-4.1734564985725173E-3</v>
      </c>
    </row>
    <row r="569" spans="1:6" x14ac:dyDescent="0.35">
      <c r="A569" s="10">
        <f t="shared" si="44"/>
        <v>34072</v>
      </c>
      <c r="B569" s="10">
        <v>0.224734786184528</v>
      </c>
      <c r="C569" s="10">
        <f t="shared" ca="1" si="40"/>
        <v>0.94803927093425178</v>
      </c>
      <c r="D569" s="10">
        <f t="shared" ca="1" si="41"/>
        <v>4.2116644611254125E-3</v>
      </c>
      <c r="E569" s="10">
        <f t="shared" ca="1" si="42"/>
        <v>14.229815314850518</v>
      </c>
      <c r="F569" s="10">
        <f t="shared" ca="1" si="43"/>
        <v>-4.2205585011512161E-3</v>
      </c>
    </row>
    <row r="570" spans="1:6" x14ac:dyDescent="0.35">
      <c r="A570" s="10">
        <f t="shared" si="44"/>
        <v>34132</v>
      </c>
      <c r="B570" s="10">
        <v>0.226480313929498</v>
      </c>
      <c r="C570" s="10">
        <f t="shared" ca="1" si="40"/>
        <v>0.95491253237404783</v>
      </c>
      <c r="D570" s="10">
        <f t="shared" ca="1" si="41"/>
        <v>4.2421989250717067E-3</v>
      </c>
      <c r="E570" s="10">
        <f t="shared" ca="1" si="42"/>
        <v>14.229378977360724</v>
      </c>
      <c r="F570" s="10">
        <f t="shared" ca="1" si="43"/>
        <v>-4.2512225800669136E-3</v>
      </c>
    </row>
    <row r="571" spans="1:6" x14ac:dyDescent="0.35">
      <c r="A571" s="10">
        <f t="shared" si="44"/>
        <v>34192</v>
      </c>
      <c r="B571" s="10">
        <v>0.22753833119748901</v>
      </c>
      <c r="C571" s="10">
        <f t="shared" ca="1" si="40"/>
        <v>0.95907862444086056</v>
      </c>
      <c r="D571" s="10">
        <f t="shared" ca="1" si="41"/>
        <v>4.2607067890785225E-3</v>
      </c>
      <c r="E571" s="10">
        <f t="shared" ca="1" si="42"/>
        <v>14.229114499984068</v>
      </c>
      <c r="F571" s="10">
        <f t="shared" ca="1" si="43"/>
        <v>-4.2698094653407601E-3</v>
      </c>
    </row>
    <row r="572" spans="1:6" x14ac:dyDescent="0.35">
      <c r="A572" s="10">
        <f t="shared" si="44"/>
        <v>34252</v>
      </c>
      <c r="B572" s="10">
        <v>0.22726966660178799</v>
      </c>
      <c r="C572" s="10">
        <f t="shared" ca="1" si="40"/>
        <v>0.95802071974058212</v>
      </c>
      <c r="D572" s="10">
        <f t="shared" ca="1" si="41"/>
        <v>4.2560070474475355E-3</v>
      </c>
      <c r="E572" s="10">
        <f t="shared" ca="1" si="42"/>
        <v>14.229181659291974</v>
      </c>
      <c r="F572" s="10">
        <f t="shared" ca="1" si="43"/>
        <v>-4.2650896249446608E-3</v>
      </c>
    </row>
    <row r="573" spans="1:6" x14ac:dyDescent="0.35">
      <c r="A573" s="10">
        <f t="shared" si="44"/>
        <v>34312</v>
      </c>
      <c r="B573" s="10">
        <v>0.227652702628174</v>
      </c>
      <c r="C573" s="10">
        <f t="shared" ca="1" si="40"/>
        <v>0.95952897806405946</v>
      </c>
      <c r="D573" s="10">
        <f t="shared" ca="1" si="41"/>
        <v>4.262707485049584E-3</v>
      </c>
      <c r="E573" s="10">
        <f t="shared" ca="1" si="42"/>
        <v>14.229085910038641</v>
      </c>
      <c r="F573" s="10">
        <f t="shared" ca="1" si="43"/>
        <v>-4.2718187241845198E-3</v>
      </c>
    </row>
    <row r="574" spans="1:6" x14ac:dyDescent="0.35">
      <c r="A574" s="10">
        <f t="shared" si="44"/>
        <v>34372</v>
      </c>
      <c r="B574" s="10">
        <v>0.22707633451544901</v>
      </c>
      <c r="C574" s="10">
        <f t="shared" ca="1" si="40"/>
        <v>0.95725944741022917</v>
      </c>
      <c r="D574" s="10">
        <f t="shared" ca="1" si="41"/>
        <v>4.2526250951199426E-3</v>
      </c>
      <c r="E574" s="10">
        <f t="shared" ca="1" si="42"/>
        <v>14.229229987390735</v>
      </c>
      <c r="F574" s="10">
        <f t="shared" ca="1" si="43"/>
        <v>-4.261693223250939E-3</v>
      </c>
    </row>
    <row r="575" spans="1:6" x14ac:dyDescent="0.35">
      <c r="A575" s="10">
        <f t="shared" si="44"/>
        <v>34432</v>
      </c>
      <c r="B575" s="10">
        <v>0.22687834412757801</v>
      </c>
      <c r="C575" s="10">
        <f t="shared" ca="1" si="40"/>
        <v>0.95647983236124157</v>
      </c>
      <c r="D575" s="10">
        <f t="shared" ca="1" si="41"/>
        <v>4.2491616552648151E-3</v>
      </c>
      <c r="E575" s="10">
        <f t="shared" ca="1" si="42"/>
        <v>14.229279479946266</v>
      </c>
      <c r="F575" s="10">
        <f t="shared" ca="1" si="43"/>
        <v>-4.258214997830293E-3</v>
      </c>
    </row>
    <row r="576" spans="1:6" x14ac:dyDescent="0.35">
      <c r="A576" s="10">
        <f t="shared" si="44"/>
        <v>34492</v>
      </c>
      <c r="B576" s="10">
        <v>0.22686672116147999</v>
      </c>
      <c r="C576" s="10">
        <f t="shared" ca="1" si="40"/>
        <v>0.95643406529456054</v>
      </c>
      <c r="D576" s="10">
        <f t="shared" ca="1" si="41"/>
        <v>4.2489583350710843E-3</v>
      </c>
      <c r="E576" s="10">
        <f t="shared" ca="1" si="42"/>
        <v>14.229282385391834</v>
      </c>
      <c r="F576" s="10">
        <f t="shared" ca="1" si="43"/>
        <v>-4.2580108100303991E-3</v>
      </c>
    </row>
    <row r="577" spans="1:6" x14ac:dyDescent="0.35">
      <c r="A577" s="10">
        <f t="shared" si="44"/>
        <v>34552</v>
      </c>
      <c r="B577" s="10">
        <v>0.22773282676839901</v>
      </c>
      <c r="C577" s="10">
        <f t="shared" ca="1" si="40"/>
        <v>0.95984447815564622</v>
      </c>
      <c r="D577" s="10">
        <f t="shared" ca="1" si="41"/>
        <v>4.264109094206458E-3</v>
      </c>
      <c r="E577" s="10">
        <f t="shared" ca="1" si="42"/>
        <v>14.229065881043788</v>
      </c>
      <c r="F577" s="10">
        <f t="shared" ca="1" si="43"/>
        <v>-4.2732263345593314E-3</v>
      </c>
    </row>
    <row r="578" spans="1:6" x14ac:dyDescent="0.35">
      <c r="A578" s="10">
        <f t="shared" si="44"/>
        <v>34612</v>
      </c>
      <c r="B578" s="10">
        <v>0.22798690740819499</v>
      </c>
      <c r="C578" s="10">
        <f t="shared" ca="1" si="40"/>
        <v>0.9608449564746766</v>
      </c>
      <c r="D578" s="10">
        <f t="shared" ca="1" si="41"/>
        <v>4.2685537191387499E-3</v>
      </c>
      <c r="E578" s="10">
        <f t="shared" ca="1" si="42"/>
        <v>14.229002367353507</v>
      </c>
      <c r="F578" s="10">
        <f t="shared" ca="1" si="43"/>
        <v>-4.2776900029802096E-3</v>
      </c>
    </row>
    <row r="579" spans="1:6" x14ac:dyDescent="0.35">
      <c r="A579" s="10">
        <f t="shared" si="44"/>
        <v>34672</v>
      </c>
      <c r="B579" s="10">
        <v>0.229235929793072</v>
      </c>
      <c r="C579" s="10">
        <f t="shared" ref="C579:C642" ca="1" si="45">(B579-$C$2)/($C$1105-$C$2)</f>
        <v>0.96576315810175228</v>
      </c>
      <c r="D579" s="10">
        <f t="shared" ref="D579:D642" ca="1" si="46">$K$4*C579</f>
        <v>4.290402829867034E-3</v>
      </c>
      <c r="E579" s="10">
        <f t="shared" ref="E579:E642" ca="1" si="47">$J$6*(1-D579)</f>
        <v>14.228690143561199</v>
      </c>
      <c r="F579" s="10">
        <f t="shared" ref="F579:F642" ca="1" si="48">LN(E579/$J$6)</f>
        <v>-4.2996330183670455E-3</v>
      </c>
    </row>
    <row r="580" spans="1:6" x14ac:dyDescent="0.35">
      <c r="A580" s="10">
        <f t="shared" ref="A580:A643" si="49">A579+60</f>
        <v>34732</v>
      </c>
      <c r="B580" s="10">
        <v>0.230682820306401</v>
      </c>
      <c r="C580" s="10">
        <f t="shared" ca="1" si="45"/>
        <v>0.97146049336412699</v>
      </c>
      <c r="D580" s="10">
        <f t="shared" ca="1" si="46"/>
        <v>4.315713241770134E-3</v>
      </c>
      <c r="E580" s="10">
        <f t="shared" ca="1" si="47"/>
        <v>14.228328457775104</v>
      </c>
      <c r="F580" s="10">
        <f t="shared" ca="1" si="48"/>
        <v>-4.3250528131236277E-3</v>
      </c>
    </row>
    <row r="581" spans="1:6" x14ac:dyDescent="0.35">
      <c r="A581" s="10">
        <f t="shared" si="49"/>
        <v>34792</v>
      </c>
      <c r="B581" s="10">
        <v>0.231424573251578</v>
      </c>
      <c r="C581" s="10">
        <f t="shared" ca="1" si="45"/>
        <v>0.97438125009837628</v>
      </c>
      <c r="D581" s="10">
        <f t="shared" ca="1" si="46"/>
        <v>4.3286887035620357E-3</v>
      </c>
      <c r="E581" s="10">
        <f t="shared" ca="1" si="47"/>
        <v>14.228143038426097</v>
      </c>
      <c r="F581" s="10">
        <f t="shared" ca="1" si="48"/>
        <v>-4.3380846009216162E-3</v>
      </c>
    </row>
    <row r="582" spans="1:6" x14ac:dyDescent="0.35">
      <c r="A582" s="10">
        <f t="shared" si="49"/>
        <v>34852</v>
      </c>
      <c r="B582" s="10">
        <v>0.234478044705067</v>
      </c>
      <c r="C582" s="10">
        <f t="shared" ca="1" si="45"/>
        <v>0.9864047241790731</v>
      </c>
      <c r="D582" s="10">
        <f t="shared" ca="1" si="46"/>
        <v>4.3821029871655313E-3</v>
      </c>
      <c r="E582" s="10">
        <f t="shared" ca="1" si="47"/>
        <v>14.227379748313403</v>
      </c>
      <c r="F582" s="10">
        <f t="shared" ca="1" si="48"/>
        <v>-4.3917325425600548E-3</v>
      </c>
    </row>
    <row r="583" spans="1:6" x14ac:dyDescent="0.35">
      <c r="A583" s="10">
        <f t="shared" si="49"/>
        <v>34912</v>
      </c>
      <c r="B583" s="10">
        <v>0.23415793572541199</v>
      </c>
      <c r="C583" s="10">
        <f t="shared" ca="1" si="45"/>
        <v>0.98514424996848815</v>
      </c>
      <c r="D583" s="10">
        <f t="shared" ca="1" si="46"/>
        <v>4.3765033304850078E-3</v>
      </c>
      <c r="E583" s="10">
        <f t="shared" ca="1" si="47"/>
        <v>14.227459767407369</v>
      </c>
      <c r="F583" s="10">
        <f t="shared" ca="1" si="48"/>
        <v>-4.386108255420928E-3</v>
      </c>
    </row>
    <row r="584" spans="1:6" x14ac:dyDescent="0.35">
      <c r="A584" s="10">
        <f t="shared" si="49"/>
        <v>34972</v>
      </c>
      <c r="B584" s="10">
        <v>0.234657286220118</v>
      </c>
      <c r="C584" s="10">
        <f t="shared" ca="1" si="45"/>
        <v>0.98711051289962526</v>
      </c>
      <c r="D584" s="10">
        <f t="shared" ca="1" si="46"/>
        <v>4.3852384535565843E-3</v>
      </c>
      <c r="E584" s="10">
        <f t="shared" ca="1" si="47"/>
        <v>14.227334942498675</v>
      </c>
      <c r="F584" s="10">
        <f t="shared" ca="1" si="48"/>
        <v>-4.3948818143214365E-3</v>
      </c>
    </row>
    <row r="585" spans="1:6" x14ac:dyDescent="0.35">
      <c r="A585" s="10">
        <f t="shared" si="49"/>
        <v>35032</v>
      </c>
      <c r="B585" s="10">
        <v>0.23524863750525299</v>
      </c>
      <c r="C585" s="10">
        <f t="shared" ca="1" si="45"/>
        <v>0.98943904190594134</v>
      </c>
      <c r="D585" s="10">
        <f t="shared" ca="1" si="46"/>
        <v>4.3955829436671439E-3</v>
      </c>
      <c r="E585" s="10">
        <f t="shared" ca="1" si="47"/>
        <v>14.227187119734996</v>
      </c>
      <c r="F585" s="10">
        <f t="shared" ca="1" si="48"/>
        <v>-4.4052719212688456E-3</v>
      </c>
    </row>
    <row r="586" spans="1:6" x14ac:dyDescent="0.35">
      <c r="A586" s="10">
        <f t="shared" si="49"/>
        <v>35092</v>
      </c>
      <c r="B586" s="10">
        <v>0.23195329434193299</v>
      </c>
      <c r="C586" s="10">
        <f t="shared" ca="1" si="45"/>
        <v>0.97646316388818333</v>
      </c>
      <c r="D586" s="10">
        <f t="shared" ca="1" si="46"/>
        <v>4.3379376055732539E-3</v>
      </c>
      <c r="E586" s="10">
        <f t="shared" ca="1" si="47"/>
        <v>14.228010871616357</v>
      </c>
      <c r="F586" s="10">
        <f t="shared" ca="1" si="48"/>
        <v>-4.3473737557496433E-3</v>
      </c>
    </row>
    <row r="587" spans="1:6" x14ac:dyDescent="0.35">
      <c r="A587" s="10">
        <f t="shared" si="49"/>
        <v>35152</v>
      </c>
      <c r="B587" s="10">
        <v>0.233000837027561</v>
      </c>
      <c r="C587" s="10">
        <f t="shared" ca="1" si="45"/>
        <v>0.98058801081107838</v>
      </c>
      <c r="D587" s="10">
        <f t="shared" ca="1" si="46"/>
        <v>4.3562622380282148E-3</v>
      </c>
      <c r="E587" s="10">
        <f t="shared" ca="1" si="47"/>
        <v>14.227749012618576</v>
      </c>
      <c r="F587" s="10">
        <f t="shared" ca="1" si="48"/>
        <v>-4.3657783950110454E-3</v>
      </c>
    </row>
    <row r="588" spans="1:6" x14ac:dyDescent="0.35">
      <c r="A588" s="10">
        <f t="shared" si="49"/>
        <v>35212</v>
      </c>
      <c r="B588" s="10">
        <v>0.232928479030897</v>
      </c>
      <c r="C588" s="10">
        <f t="shared" ca="1" si="45"/>
        <v>0.98030309100400881</v>
      </c>
      <c r="D588" s="10">
        <f t="shared" ca="1" si="46"/>
        <v>4.3549964817853086E-3</v>
      </c>
      <c r="E588" s="10">
        <f t="shared" ca="1" si="47"/>
        <v>14.227767100275287</v>
      </c>
      <c r="F588" s="10">
        <f t="shared" ca="1" si="48"/>
        <v>-4.3645071014847079E-3</v>
      </c>
    </row>
    <row r="589" spans="1:6" x14ac:dyDescent="0.35">
      <c r="A589" s="10">
        <f t="shared" si="49"/>
        <v>35272</v>
      </c>
      <c r="B589" s="10">
        <v>0.23241633958609201</v>
      </c>
      <c r="C589" s="10">
        <f t="shared" ca="1" si="45"/>
        <v>0.9782864697799003</v>
      </c>
      <c r="D589" s="10">
        <f t="shared" ca="1" si="46"/>
        <v>4.3460376419972068E-3</v>
      </c>
      <c r="E589" s="10">
        <f t="shared" ca="1" si="47"/>
        <v>14.227895122095859</v>
      </c>
      <c r="F589" s="10">
        <f t="shared" ca="1" si="48"/>
        <v>-4.3555091158064109E-3</v>
      </c>
    </row>
    <row r="590" spans="1:6" x14ac:dyDescent="0.35">
      <c r="A590" s="10">
        <f t="shared" si="49"/>
        <v>35332</v>
      </c>
      <c r="B590" s="10">
        <v>0.23394673504527799</v>
      </c>
      <c r="C590" s="10">
        <f t="shared" ca="1" si="45"/>
        <v>0.98431261753239152</v>
      </c>
      <c r="D590" s="10">
        <f t="shared" ca="1" si="46"/>
        <v>4.3728088033876487E-3</v>
      </c>
      <c r="E590" s="10">
        <f t="shared" ca="1" si="47"/>
        <v>14.227512562199589</v>
      </c>
      <c r="F590" s="10">
        <f t="shared" ca="1" si="48"/>
        <v>-4.3823974950231836E-3</v>
      </c>
    </row>
    <row r="591" spans="1:6" x14ac:dyDescent="0.35">
      <c r="A591" s="10">
        <f t="shared" si="49"/>
        <v>35392</v>
      </c>
      <c r="B591" s="10">
        <v>0.23207920429687001</v>
      </c>
      <c r="C591" s="10">
        <f t="shared" ca="1" si="45"/>
        <v>0.97695895207639694</v>
      </c>
      <c r="D591" s="10">
        <f t="shared" ca="1" si="46"/>
        <v>4.3401401445993925E-3</v>
      </c>
      <c r="E591" s="10">
        <f t="shared" ca="1" si="47"/>
        <v>14.227979397333675</v>
      </c>
      <c r="F591" s="10">
        <f t="shared" ca="1" si="48"/>
        <v>-4.3495858933267515E-3</v>
      </c>
    </row>
    <row r="592" spans="1:6" x14ac:dyDescent="0.35">
      <c r="A592" s="10">
        <f t="shared" si="49"/>
        <v>35452</v>
      </c>
      <c r="B592" s="10">
        <v>0.23143237938765601</v>
      </c>
      <c r="C592" s="10">
        <f t="shared" ca="1" si="45"/>
        <v>0.97441198785906413</v>
      </c>
      <c r="D592" s="10">
        <f t="shared" ca="1" si="46"/>
        <v>4.328825256063892E-3</v>
      </c>
      <c r="E592" s="10">
        <f t="shared" ca="1" si="47"/>
        <v>14.228141087090846</v>
      </c>
      <c r="F592" s="10">
        <f t="shared" ca="1" si="48"/>
        <v>-4.3382217470959369E-3</v>
      </c>
    </row>
    <row r="593" spans="1:6" x14ac:dyDescent="0.35">
      <c r="A593" s="10">
        <f t="shared" si="49"/>
        <v>35512</v>
      </c>
      <c r="B593" s="10">
        <v>0.23079113898666001</v>
      </c>
      <c r="C593" s="10">
        <f t="shared" ca="1" si="45"/>
        <v>0.97188701342969408</v>
      </c>
      <c r="D593" s="10">
        <f t="shared" ca="1" si="46"/>
        <v>4.317608057161415E-3</v>
      </c>
      <c r="E593" s="10">
        <f t="shared" ca="1" si="47"/>
        <v>14.228301380863163</v>
      </c>
      <c r="F593" s="10">
        <f t="shared" ca="1" si="48"/>
        <v>-4.3269558432501472E-3</v>
      </c>
    </row>
    <row r="594" spans="1:6" x14ac:dyDescent="0.35">
      <c r="A594" s="10">
        <f t="shared" si="49"/>
        <v>35572</v>
      </c>
      <c r="B594" s="10">
        <v>0.23132291144078301</v>
      </c>
      <c r="C594" s="10">
        <f t="shared" ca="1" si="45"/>
        <v>0.97398094239427335</v>
      </c>
      <c r="D594" s="10">
        <f t="shared" ca="1" si="46"/>
        <v>4.3269103365865588E-3</v>
      </c>
      <c r="E594" s="10">
        <f t="shared" ca="1" si="47"/>
        <v>14.228168451290177</v>
      </c>
      <c r="F594" s="10">
        <f t="shared" ca="1" si="48"/>
        <v>-4.3362985040770905E-3</v>
      </c>
    </row>
    <row r="595" spans="1:6" x14ac:dyDescent="0.35">
      <c r="A595" s="10">
        <f t="shared" si="49"/>
        <v>35632</v>
      </c>
      <c r="B595" s="10">
        <v>0.235224104305608</v>
      </c>
      <c r="C595" s="10">
        <f t="shared" ca="1" si="45"/>
        <v>0.98934243897562391</v>
      </c>
      <c r="D595" s="10">
        <f t="shared" ca="1" si="46"/>
        <v>4.3951537851492084E-3</v>
      </c>
      <c r="E595" s="10">
        <f t="shared" ca="1" si="47"/>
        <v>14.227193252410217</v>
      </c>
      <c r="F595" s="10">
        <f t="shared" ca="1" si="48"/>
        <v>-4.4048408681134988E-3</v>
      </c>
    </row>
    <row r="596" spans="1:6" x14ac:dyDescent="0.35">
      <c r="A596" s="10">
        <f t="shared" si="49"/>
        <v>35692</v>
      </c>
      <c r="B596" s="10">
        <v>0.23360444588343199</v>
      </c>
      <c r="C596" s="10">
        <f t="shared" ca="1" si="45"/>
        <v>0.98296480572925304</v>
      </c>
      <c r="D596" s="10">
        <f t="shared" ca="1" si="46"/>
        <v>4.3668211494522057E-3</v>
      </c>
      <c r="E596" s="10">
        <f t="shared" ca="1" si="47"/>
        <v>14.227598125774326</v>
      </c>
      <c r="F596" s="10">
        <f t="shared" ca="1" si="48"/>
        <v>-4.3763835613102242E-3</v>
      </c>
    </row>
    <row r="597" spans="1:6" x14ac:dyDescent="0.35">
      <c r="A597" s="10">
        <f t="shared" si="49"/>
        <v>35752</v>
      </c>
      <c r="B597" s="10">
        <v>0.23279036444429199</v>
      </c>
      <c r="C597" s="10">
        <f t="shared" ca="1" si="45"/>
        <v>0.97975924535897607</v>
      </c>
      <c r="D597" s="10">
        <f t="shared" ca="1" si="46"/>
        <v>4.3525804475072509E-3</v>
      </c>
      <c r="E597" s="10">
        <f t="shared" ca="1" si="47"/>
        <v>14.227801625405119</v>
      </c>
      <c r="F597" s="10">
        <f t="shared" ca="1" si="48"/>
        <v>-4.3620805023072244E-3</v>
      </c>
    </row>
    <row r="598" spans="1:6" x14ac:dyDescent="0.35">
      <c r="A598" s="10">
        <f t="shared" si="49"/>
        <v>35812</v>
      </c>
      <c r="B598" s="10">
        <v>0.23678316662055099</v>
      </c>
      <c r="C598" s="10">
        <f t="shared" ca="1" si="45"/>
        <v>0.99548146651180369</v>
      </c>
      <c r="D598" s="10">
        <f t="shared" ca="1" si="46"/>
        <v>4.422426414978687E-3</v>
      </c>
      <c r="E598" s="10">
        <f t="shared" ca="1" si="47"/>
        <v>14.226803526529954</v>
      </c>
      <c r="F598" s="10">
        <f t="shared" ca="1" si="48"/>
        <v>-4.4322342697024255E-3</v>
      </c>
    </row>
    <row r="599" spans="1:6" x14ac:dyDescent="0.35">
      <c r="A599" s="10">
        <f t="shared" si="49"/>
        <v>35872</v>
      </c>
      <c r="B599" s="10">
        <v>0.23275449696442299</v>
      </c>
      <c r="C599" s="10">
        <f t="shared" ca="1" si="45"/>
        <v>0.97961801210328214</v>
      </c>
      <c r="D599" s="10">
        <f t="shared" ca="1" si="46"/>
        <v>4.3519530187688307E-3</v>
      </c>
      <c r="E599" s="10">
        <f t="shared" ca="1" si="47"/>
        <v>14.227810591361793</v>
      </c>
      <c r="F599" s="10">
        <f t="shared" ca="1" si="48"/>
        <v>-4.3614503308946296E-3</v>
      </c>
    </row>
    <row r="600" spans="1:6" x14ac:dyDescent="0.35">
      <c r="A600" s="10">
        <f t="shared" si="49"/>
        <v>35932</v>
      </c>
      <c r="B600" s="10">
        <v>0.23431167335448999</v>
      </c>
      <c r="C600" s="10">
        <f t="shared" ca="1" si="45"/>
        <v>0.98574961354453694</v>
      </c>
      <c r="D600" s="10">
        <f t="shared" ca="1" si="46"/>
        <v>4.3791926581716045E-3</v>
      </c>
      <c r="E600" s="10">
        <f t="shared" ca="1" si="47"/>
        <v>14.227421336914727</v>
      </c>
      <c r="F600" s="10">
        <f t="shared" ca="1" si="48"/>
        <v>-4.388809408344606E-3</v>
      </c>
    </row>
    <row r="601" spans="1:6" x14ac:dyDescent="0.35">
      <c r="A601" s="10">
        <f t="shared" si="49"/>
        <v>35992</v>
      </c>
      <c r="B601" s="10">
        <v>0.23070113770666401</v>
      </c>
      <c r="C601" s="10">
        <f t="shared" ca="1" si="45"/>
        <v>0.97153262070857493</v>
      </c>
      <c r="D601" s="10">
        <f t="shared" ca="1" si="46"/>
        <v>4.3160336674978438E-3</v>
      </c>
      <c r="E601" s="10">
        <f t="shared" ca="1" si="47"/>
        <v>14.228323878891455</v>
      </c>
      <c r="F601" s="10">
        <f t="shared" ca="1" si="48"/>
        <v>-4.3253746277625025E-3</v>
      </c>
    </row>
    <row r="602" spans="1:6" x14ac:dyDescent="0.35">
      <c r="A602" s="10">
        <f t="shared" si="49"/>
        <v>36052</v>
      </c>
      <c r="B602" s="10">
        <v>0.23325411012054001</v>
      </c>
      <c r="C602" s="10">
        <f t="shared" ca="1" si="45"/>
        <v>0.98158530930073395</v>
      </c>
      <c r="D602" s="10">
        <f t="shared" ca="1" si="46"/>
        <v>4.3606927365685104E-3</v>
      </c>
      <c r="E602" s="10">
        <f t="shared" ca="1" si="47"/>
        <v>14.227685700794435</v>
      </c>
      <c r="F602" s="10">
        <f t="shared" ca="1" si="48"/>
        <v>-4.3702282883110862E-3</v>
      </c>
    </row>
    <row r="603" spans="1:6" x14ac:dyDescent="0.35">
      <c r="A603" s="10">
        <f t="shared" si="49"/>
        <v>36112</v>
      </c>
      <c r="B603" s="10">
        <v>0.233816406447938</v>
      </c>
      <c r="C603" s="10">
        <f t="shared" ca="1" si="45"/>
        <v>0.9837994303171318</v>
      </c>
      <c r="D603" s="10">
        <f t="shared" ca="1" si="46"/>
        <v>4.3705289691838576E-3</v>
      </c>
      <c r="E603" s="10">
        <f t="shared" ca="1" si="47"/>
        <v>14.227545141030362</v>
      </c>
      <c r="F603" s="10">
        <f t="shared" ca="1" si="48"/>
        <v>-4.3801076503768325E-3</v>
      </c>
    </row>
    <row r="604" spans="1:6" x14ac:dyDescent="0.35">
      <c r="A604" s="10">
        <f t="shared" si="49"/>
        <v>36172</v>
      </c>
      <c r="B604" s="10">
        <v>0.23150821464055299</v>
      </c>
      <c r="C604" s="10">
        <f t="shared" ca="1" si="45"/>
        <v>0.97471059985249475</v>
      </c>
      <c r="D604" s="10">
        <f t="shared" ca="1" si="46"/>
        <v>4.3301518398447076E-3</v>
      </c>
      <c r="E604" s="10">
        <f t="shared" ca="1" si="47"/>
        <v>14.228122130208618</v>
      </c>
      <c r="F604" s="10">
        <f t="shared" ca="1" si="48"/>
        <v>-4.3395540992802861E-3</v>
      </c>
    </row>
    <row r="605" spans="1:6" x14ac:dyDescent="0.35">
      <c r="A605" s="10">
        <f t="shared" si="49"/>
        <v>36232</v>
      </c>
      <c r="B605" s="10">
        <v>0.231045522672429</v>
      </c>
      <c r="C605" s="10">
        <f t="shared" ca="1" si="45"/>
        <v>0.97288868503494219</v>
      </c>
      <c r="D605" s="10">
        <f t="shared" ca="1" si="46"/>
        <v>4.3220579832677301E-3</v>
      </c>
      <c r="E605" s="10">
        <f t="shared" ca="1" si="47"/>
        <v>14.228237791419104</v>
      </c>
      <c r="F605" s="10">
        <f t="shared" ca="1" si="48"/>
        <v>-4.3314250756943066E-3</v>
      </c>
    </row>
    <row r="606" spans="1:6" x14ac:dyDescent="0.35">
      <c r="A606" s="10">
        <f t="shared" si="49"/>
        <v>36292</v>
      </c>
      <c r="B606" s="10">
        <v>0.231257559082019</v>
      </c>
      <c r="C606" s="10">
        <f t="shared" ca="1" si="45"/>
        <v>0.97372360827352578</v>
      </c>
      <c r="D606" s="10">
        <f t="shared" ca="1" si="46"/>
        <v>4.3257671297551375E-3</v>
      </c>
      <c r="E606" s="10">
        <f t="shared" ca="1" si="47"/>
        <v>14.228184787715797</v>
      </c>
      <c r="F606" s="10">
        <f t="shared" ca="1" si="48"/>
        <v>-4.3351503298550594E-3</v>
      </c>
    </row>
    <row r="607" spans="1:6" x14ac:dyDescent="0.35">
      <c r="A607" s="10">
        <f t="shared" si="49"/>
        <v>36352</v>
      </c>
      <c r="B607" s="10">
        <v>0.22927753843339899</v>
      </c>
      <c r="C607" s="10">
        <f t="shared" ca="1" si="45"/>
        <v>0.96592699798567616</v>
      </c>
      <c r="D607" s="10">
        <f t="shared" ca="1" si="46"/>
        <v>4.2911306885513659E-3</v>
      </c>
      <c r="E607" s="10">
        <f t="shared" ca="1" si="47"/>
        <v>14.228679742460601</v>
      </c>
      <c r="F607" s="10">
        <f t="shared" ca="1" si="48"/>
        <v>-4.3003640135812239E-3</v>
      </c>
    </row>
    <row r="608" spans="1:6" x14ac:dyDescent="0.35">
      <c r="A608" s="10">
        <f t="shared" si="49"/>
        <v>36412</v>
      </c>
      <c r="B608" s="10">
        <v>0.230017244110854</v>
      </c>
      <c r="C608" s="10">
        <f t="shared" ca="1" si="45"/>
        <v>0.96883969331481123</v>
      </c>
      <c r="D608" s="10">
        <f t="shared" ca="1" si="46"/>
        <v>4.304070337551048E-3</v>
      </c>
      <c r="E608" s="10">
        <f t="shared" ca="1" si="47"/>
        <v>14.228494834876393</v>
      </c>
      <c r="F608" s="10">
        <f t="shared" ca="1" si="48"/>
        <v>-4.3133595120421024E-3</v>
      </c>
    </row>
    <row r="609" spans="1:6" x14ac:dyDescent="0.35">
      <c r="A609" s="10">
        <f t="shared" si="49"/>
        <v>36472</v>
      </c>
      <c r="B609" s="10">
        <v>0.23018242397691099</v>
      </c>
      <c r="C609" s="10">
        <f t="shared" ca="1" si="45"/>
        <v>0.96949011231117022</v>
      </c>
      <c r="D609" s="10">
        <f t="shared" ca="1" si="46"/>
        <v>4.3069598239423735E-3</v>
      </c>
      <c r="E609" s="10">
        <f t="shared" ca="1" si="47"/>
        <v>14.228453544115863</v>
      </c>
      <c r="F609" s="10">
        <f t="shared" ca="1" si="48"/>
        <v>-4.31626149295596E-3</v>
      </c>
    </row>
    <row r="610" spans="1:6" x14ac:dyDescent="0.35">
      <c r="A610" s="10">
        <f t="shared" si="49"/>
        <v>36532</v>
      </c>
      <c r="B610" s="10">
        <v>0.23191511755604599</v>
      </c>
      <c r="C610" s="10">
        <f t="shared" ca="1" si="45"/>
        <v>0.97631283741466346</v>
      </c>
      <c r="D610" s="10">
        <f t="shared" ca="1" si="46"/>
        <v>4.3372697802146415E-3</v>
      </c>
      <c r="E610" s="10">
        <f t="shared" ca="1" si="47"/>
        <v>14.228020414840731</v>
      </c>
      <c r="F610" s="10">
        <f t="shared" ca="1" si="48"/>
        <v>-4.3467030210095885E-3</v>
      </c>
    </row>
    <row r="611" spans="1:6" x14ac:dyDescent="0.35">
      <c r="A611" s="10">
        <f t="shared" si="49"/>
        <v>36592</v>
      </c>
      <c r="B611" s="10">
        <v>0.231906676674278</v>
      </c>
      <c r="C611" s="10">
        <f t="shared" ca="1" si="45"/>
        <v>0.97627960025338612</v>
      </c>
      <c r="D611" s="10">
        <f t="shared" ca="1" si="46"/>
        <v>4.3371221241256669E-3</v>
      </c>
      <c r="E611" s="10">
        <f t="shared" ca="1" si="47"/>
        <v>14.228022524846244</v>
      </c>
      <c r="F611" s="10">
        <f t="shared" ca="1" si="48"/>
        <v>-4.3465547217174773E-3</v>
      </c>
    </row>
    <row r="612" spans="1:6" x14ac:dyDescent="0.35">
      <c r="A612" s="10">
        <f t="shared" si="49"/>
        <v>36652</v>
      </c>
      <c r="B612" s="10">
        <v>0.23051753908585901</v>
      </c>
      <c r="C612" s="10">
        <f t="shared" ca="1" si="45"/>
        <v>0.97080967527020245</v>
      </c>
      <c r="D612" s="10">
        <f t="shared" ca="1" si="46"/>
        <v>4.3128219823878738E-3</v>
      </c>
      <c r="E612" s="10">
        <f t="shared" ca="1" si="47"/>
        <v>14.228369773871675</v>
      </c>
      <c r="F612" s="10">
        <f t="shared" ca="1" si="48"/>
        <v>-4.3221490260268699E-3</v>
      </c>
    </row>
    <row r="613" spans="1:6" x14ac:dyDescent="0.35">
      <c r="A613" s="10">
        <f t="shared" si="49"/>
        <v>36712</v>
      </c>
      <c r="B613" s="10">
        <v>0.230490055866092</v>
      </c>
      <c r="C613" s="10">
        <f t="shared" ca="1" si="45"/>
        <v>0.97070145621999815</v>
      </c>
      <c r="D613" s="10">
        <f t="shared" ca="1" si="46"/>
        <v>4.3123412192573414E-3</v>
      </c>
      <c r="E613" s="10">
        <f t="shared" ca="1" si="47"/>
        <v>14.22837664397681</v>
      </c>
      <c r="F613" s="10">
        <f t="shared" ca="1" si="48"/>
        <v>-4.3216661805858658E-3</v>
      </c>
    </row>
    <row r="614" spans="1:6" x14ac:dyDescent="0.35">
      <c r="A614" s="10">
        <f t="shared" si="49"/>
        <v>36772</v>
      </c>
      <c r="B614" s="10">
        <v>0.232195406709507</v>
      </c>
      <c r="C614" s="10">
        <f t="shared" ca="1" si="45"/>
        <v>0.9774165154490162</v>
      </c>
      <c r="D614" s="10">
        <f t="shared" ca="1" si="46"/>
        <v>4.3421728698822539E-3</v>
      </c>
      <c r="E614" s="10">
        <f t="shared" ca="1" si="47"/>
        <v>14.227950349689381</v>
      </c>
      <c r="F614" s="10">
        <f t="shared" ca="1" si="48"/>
        <v>-4.3516274814632506E-3</v>
      </c>
    </row>
    <row r="615" spans="1:6" x14ac:dyDescent="0.35">
      <c r="A615" s="10">
        <f t="shared" si="49"/>
        <v>36832</v>
      </c>
      <c r="B615" s="10">
        <v>0.232425174659353</v>
      </c>
      <c r="C615" s="10">
        <f t="shared" ca="1" si="45"/>
        <v>0.97832125912572276</v>
      </c>
      <c r="D615" s="10">
        <f t="shared" ca="1" si="46"/>
        <v>4.3461921936660229E-3</v>
      </c>
      <c r="E615" s="10">
        <f t="shared" ca="1" si="47"/>
        <v>14.227892913552511</v>
      </c>
      <c r="F615" s="10">
        <f t="shared" ca="1" si="48"/>
        <v>-4.3556643421065458E-3</v>
      </c>
    </row>
    <row r="616" spans="1:6" x14ac:dyDescent="0.35">
      <c r="A616" s="10">
        <f t="shared" si="49"/>
        <v>36892</v>
      </c>
      <c r="B616" s="10">
        <v>0.231225996034398</v>
      </c>
      <c r="C616" s="10">
        <f t="shared" ca="1" si="45"/>
        <v>0.97359932432630059</v>
      </c>
      <c r="D616" s="10">
        <f t="shared" ca="1" si="46"/>
        <v>4.3252149983195902E-3</v>
      </c>
      <c r="E616" s="10">
        <f t="shared" ca="1" si="47"/>
        <v>14.228192677674011</v>
      </c>
      <c r="F616" s="10">
        <f t="shared" ca="1" si="48"/>
        <v>-4.3345957998047104E-3</v>
      </c>
    </row>
    <row r="617" spans="1:6" x14ac:dyDescent="0.35">
      <c r="A617" s="10">
        <f t="shared" si="49"/>
        <v>36952</v>
      </c>
      <c r="B617" s="10">
        <v>0.229075797010557</v>
      </c>
      <c r="C617" s="10">
        <f t="shared" ca="1" si="45"/>
        <v>0.96513261270797135</v>
      </c>
      <c r="D617" s="10">
        <f t="shared" ca="1" si="46"/>
        <v>4.2876016319551621E-3</v>
      </c>
      <c r="E617" s="10">
        <f t="shared" ca="1" si="47"/>
        <v>14.228730172679359</v>
      </c>
      <c r="F617" s="10">
        <f t="shared" ca="1" si="48"/>
        <v>-4.296819754359589E-3</v>
      </c>
    </row>
    <row r="618" spans="1:6" x14ac:dyDescent="0.35">
      <c r="A618" s="10">
        <f t="shared" si="49"/>
        <v>37012</v>
      </c>
      <c r="B618" s="10">
        <v>0.22809810934274799</v>
      </c>
      <c r="C618" s="10">
        <f t="shared" ca="1" si="45"/>
        <v>0.96128282976027535</v>
      </c>
      <c r="D618" s="10">
        <f t="shared" ca="1" si="46"/>
        <v>4.2704989712100223E-3</v>
      </c>
      <c r="E618" s="10">
        <f t="shared" ca="1" si="47"/>
        <v>14.228974569701409</v>
      </c>
      <c r="F618" s="10">
        <f t="shared" ca="1" si="48"/>
        <v>-4.2796435959682518E-3</v>
      </c>
    </row>
    <row r="619" spans="1:6" x14ac:dyDescent="0.35">
      <c r="A619" s="10">
        <f t="shared" si="49"/>
        <v>37072</v>
      </c>
      <c r="B619" s="10">
        <v>0.22936410195296</v>
      </c>
      <c r="C619" s="10">
        <f t="shared" ca="1" si="45"/>
        <v>0.96626785404070381</v>
      </c>
      <c r="D619" s="10">
        <f t="shared" ca="1" si="46"/>
        <v>4.292644941575826E-3</v>
      </c>
      <c r="E619" s="10">
        <f t="shared" ca="1" si="47"/>
        <v>14.22865810378488</v>
      </c>
      <c r="F619" s="10">
        <f t="shared" ca="1" si="48"/>
        <v>-4.3018847936231929E-3</v>
      </c>
    </row>
    <row r="620" spans="1:6" x14ac:dyDescent="0.35">
      <c r="A620" s="10">
        <f t="shared" si="49"/>
        <v>37132</v>
      </c>
      <c r="B620" s="10">
        <v>0.224457017403703</v>
      </c>
      <c r="C620" s="10">
        <f t="shared" ca="1" si="45"/>
        <v>0.9469455172222726</v>
      </c>
      <c r="D620" s="10">
        <f t="shared" ca="1" si="46"/>
        <v>4.2068054602599457E-3</v>
      </c>
      <c r="E620" s="10">
        <f t="shared" ca="1" si="47"/>
        <v>14.229884749972884</v>
      </c>
      <c r="F620" s="10">
        <f t="shared" ca="1" si="48"/>
        <v>-4.2156789611554214E-3</v>
      </c>
    </row>
    <row r="621" spans="1:6" x14ac:dyDescent="0.35">
      <c r="A621" s="10">
        <f t="shared" si="49"/>
        <v>37192</v>
      </c>
      <c r="B621" s="10">
        <v>0.22625683841821301</v>
      </c>
      <c r="C621" s="10">
        <f t="shared" ca="1" si="45"/>
        <v>0.95403256606077669</v>
      </c>
      <c r="D621" s="10">
        <f t="shared" ca="1" si="46"/>
        <v>4.2382896747249999E-3</v>
      </c>
      <c r="E621" s="10">
        <f t="shared" ca="1" si="47"/>
        <v>14.22943484054818</v>
      </c>
      <c r="F621" s="10">
        <f t="shared" ca="1" si="48"/>
        <v>-4.2472966829573003E-3</v>
      </c>
    </row>
    <row r="622" spans="1:6" x14ac:dyDescent="0.35">
      <c r="A622" s="10">
        <f t="shared" si="49"/>
        <v>37252</v>
      </c>
      <c r="B622" s="10">
        <v>0.22814655591761901</v>
      </c>
      <c r="C622" s="10">
        <f t="shared" ca="1" si="45"/>
        <v>0.9614735949749279</v>
      </c>
      <c r="D622" s="10">
        <f t="shared" ca="1" si="46"/>
        <v>4.2713464456761163E-3</v>
      </c>
      <c r="E622" s="10">
        <f t="shared" ca="1" si="47"/>
        <v>14.228962459291289</v>
      </c>
      <c r="F622" s="10">
        <f t="shared" ca="1" si="48"/>
        <v>-4.2804947054571434E-3</v>
      </c>
    </row>
    <row r="623" spans="1:6" x14ac:dyDescent="0.35">
      <c r="A623" s="10">
        <f t="shared" si="49"/>
        <v>37312</v>
      </c>
      <c r="B623" s="10">
        <v>0.229331852342884</v>
      </c>
      <c r="C623" s="10">
        <f t="shared" ca="1" si="45"/>
        <v>0.96614086665707588</v>
      </c>
      <c r="D623" s="10">
        <f t="shared" ca="1" si="46"/>
        <v>4.2920808001240592E-3</v>
      </c>
      <c r="E623" s="10">
        <f t="shared" ca="1" si="47"/>
        <v>14.228666165366226</v>
      </c>
      <c r="F623" s="10">
        <f t="shared" ca="1" si="48"/>
        <v>-4.301318220232833E-3</v>
      </c>
    </row>
    <row r="624" spans="1:6" x14ac:dyDescent="0.35">
      <c r="A624" s="10">
        <f t="shared" si="49"/>
        <v>37372</v>
      </c>
      <c r="B624" s="10">
        <v>0.224256225125405</v>
      </c>
      <c r="C624" s="10">
        <f t="shared" ca="1" si="45"/>
        <v>0.94615486933494375</v>
      </c>
      <c r="D624" s="10">
        <f t="shared" ca="1" si="46"/>
        <v>4.2032930070204869E-3</v>
      </c>
      <c r="E624" s="10">
        <f t="shared" ca="1" si="47"/>
        <v>14.229934942929676</v>
      </c>
      <c r="F624" s="10">
        <f t="shared" ca="1" si="48"/>
        <v>-4.2121516755061162E-3</v>
      </c>
    </row>
    <row r="625" spans="1:6" x14ac:dyDescent="0.35">
      <c r="A625" s="10">
        <f t="shared" si="49"/>
        <v>37432</v>
      </c>
      <c r="B625" s="10">
        <v>0.22058001785109799</v>
      </c>
      <c r="C625" s="10">
        <f t="shared" ca="1" si="45"/>
        <v>0.93167928521661381</v>
      </c>
      <c r="D625" s="10">
        <f t="shared" ca="1" si="46"/>
        <v>4.1389852245748062E-3</v>
      </c>
      <c r="E625" s="10">
        <f t="shared" ca="1" si="47"/>
        <v>14.230853901140826</v>
      </c>
      <c r="F625" s="10">
        <f t="shared" ca="1" si="48"/>
        <v>-4.1475745327921023E-3</v>
      </c>
    </row>
    <row r="626" spans="1:6" x14ac:dyDescent="0.35">
      <c r="A626" s="10">
        <f t="shared" si="49"/>
        <v>37492</v>
      </c>
      <c r="B626" s="10">
        <v>0.21973985310619801</v>
      </c>
      <c r="C626" s="10">
        <f t="shared" ca="1" si="45"/>
        <v>0.9283710181547824</v>
      </c>
      <c r="D626" s="10">
        <f t="shared" ca="1" si="46"/>
        <v>4.1242882481526202E-3</v>
      </c>
      <c r="E626" s="10">
        <f t="shared" ca="1" si="47"/>
        <v>14.231063920933899</v>
      </c>
      <c r="F626" s="10">
        <f t="shared" ca="1" si="48"/>
        <v>-4.1328165818774821E-3</v>
      </c>
    </row>
    <row r="627" spans="1:6" x14ac:dyDescent="0.35">
      <c r="A627" s="10">
        <f t="shared" si="49"/>
        <v>37552</v>
      </c>
      <c r="B627" s="10">
        <v>0.21664823000440001</v>
      </c>
      <c r="C627" s="10">
        <f t="shared" ca="1" si="45"/>
        <v>0.91619731658332093</v>
      </c>
      <c r="D627" s="10">
        <f t="shared" ca="1" si="46"/>
        <v>4.0702065789214028E-3</v>
      </c>
      <c r="E627" s="10">
        <f t="shared" ca="1" si="47"/>
        <v>14.231836747987211</v>
      </c>
      <c r="F627" s="10">
        <f t="shared" ca="1" si="48"/>
        <v>-4.0785124150258603E-3</v>
      </c>
    </row>
    <row r="628" spans="1:6" x14ac:dyDescent="0.35">
      <c r="A628" s="10">
        <f t="shared" si="49"/>
        <v>37612</v>
      </c>
      <c r="B628" s="10">
        <v>0.213071751314483</v>
      </c>
      <c r="C628" s="10">
        <f t="shared" ca="1" si="45"/>
        <v>0.90211442781773377</v>
      </c>
      <c r="D628" s="10">
        <f t="shared" ca="1" si="46"/>
        <v>4.0076433455802814E-3</v>
      </c>
      <c r="E628" s="10">
        <f t="shared" ca="1" si="47"/>
        <v>14.232730776591657</v>
      </c>
      <c r="F628" s="10">
        <f t="shared" ca="1" si="48"/>
        <v>-4.0156954687316521E-3</v>
      </c>
    </row>
    <row r="629" spans="1:6" x14ac:dyDescent="0.35">
      <c r="A629" s="10">
        <f t="shared" si="49"/>
        <v>37672</v>
      </c>
      <c r="B629" s="10">
        <v>0.21557446865796301</v>
      </c>
      <c r="C629" s="10">
        <f t="shared" ca="1" si="45"/>
        <v>0.91196922998929453</v>
      </c>
      <c r="D629" s="10">
        <f t="shared" ca="1" si="46"/>
        <v>4.0514233042274403E-3</v>
      </c>
      <c r="E629" s="10">
        <f t="shared" ca="1" si="47"/>
        <v>14.232105160982588</v>
      </c>
      <c r="F629" s="10">
        <f t="shared" ca="1" si="48"/>
        <v>-4.059652553925595E-3</v>
      </c>
    </row>
    <row r="630" spans="1:6" x14ac:dyDescent="0.35">
      <c r="A630" s="10">
        <f t="shared" si="49"/>
        <v>37732</v>
      </c>
      <c r="B630" s="10">
        <v>0.21669222796179499</v>
      </c>
      <c r="C630" s="10">
        <f t="shared" ca="1" si="45"/>
        <v>0.91637056473985368</v>
      </c>
      <c r="D630" s="10">
        <f t="shared" ca="1" si="46"/>
        <v>4.0709762338567998E-3</v>
      </c>
      <c r="E630" s="10">
        <f t="shared" ca="1" si="47"/>
        <v>14.231825749618185</v>
      </c>
      <c r="F630" s="10">
        <f t="shared" ca="1" si="48"/>
        <v>-4.079285215717164E-3</v>
      </c>
    </row>
    <row r="631" spans="1:6" x14ac:dyDescent="0.35">
      <c r="A631" s="10">
        <f t="shared" si="49"/>
        <v>37792</v>
      </c>
      <c r="B631" s="10">
        <v>0.21612759162776099</v>
      </c>
      <c r="C631" s="10">
        <f t="shared" ca="1" si="45"/>
        <v>0.91414722961762085</v>
      </c>
      <c r="D631" s="10">
        <f t="shared" ca="1" si="46"/>
        <v>4.0610990675762799E-3</v>
      </c>
      <c r="E631" s="10">
        <f t="shared" ca="1" si="47"/>
        <v>14.231966894324335</v>
      </c>
      <c r="F631" s="10">
        <f t="shared" ca="1" si="48"/>
        <v>-4.0693677245439248E-3</v>
      </c>
    </row>
    <row r="632" spans="1:6" x14ac:dyDescent="0.35">
      <c r="A632" s="10">
        <f t="shared" si="49"/>
        <v>37852</v>
      </c>
      <c r="B632" s="10">
        <v>0.214466755692166</v>
      </c>
      <c r="C632" s="10">
        <f t="shared" ca="1" si="45"/>
        <v>0.90760745411027199</v>
      </c>
      <c r="D632" s="10">
        <f t="shared" ca="1" si="46"/>
        <v>4.0320461148848829E-3</v>
      </c>
      <c r="E632" s="10">
        <f t="shared" ca="1" si="47"/>
        <v>14.232382061018296</v>
      </c>
      <c r="F632" s="10">
        <f t="shared" ca="1" si="48"/>
        <v>-4.0401967293006548E-3</v>
      </c>
    </row>
    <row r="633" spans="1:6" x14ac:dyDescent="0.35">
      <c r="A633" s="10">
        <f t="shared" si="49"/>
        <v>37912</v>
      </c>
      <c r="B633" s="10">
        <v>0.21500423590989001</v>
      </c>
      <c r="C633" s="10">
        <f t="shared" ca="1" si="45"/>
        <v>0.90972385819825119</v>
      </c>
      <c r="D633" s="10">
        <f t="shared" ca="1" si="46"/>
        <v>4.0414482400457303E-3</v>
      </c>
      <c r="E633" s="10">
        <f t="shared" ca="1" si="47"/>
        <v>14.232247704649746</v>
      </c>
      <c r="F633" s="10">
        <f t="shared" ca="1" si="48"/>
        <v>-4.0496369622954947E-3</v>
      </c>
    </row>
    <row r="634" spans="1:6" x14ac:dyDescent="0.35">
      <c r="A634" s="10">
        <f t="shared" si="49"/>
        <v>37972</v>
      </c>
      <c r="B634" s="10">
        <v>0.21320620455081801</v>
      </c>
      <c r="C634" s="10">
        <f t="shared" ca="1" si="45"/>
        <v>0.90264385638019584</v>
      </c>
      <c r="D634" s="10">
        <f t="shared" ca="1" si="46"/>
        <v>4.0099953319690197E-3</v>
      </c>
      <c r="E634" s="10">
        <f t="shared" ca="1" si="47"/>
        <v>14.232697166706162</v>
      </c>
      <c r="F634" s="10">
        <f t="shared" ca="1" si="48"/>
        <v>-4.0180569217589772E-3</v>
      </c>
    </row>
    <row r="635" spans="1:6" x14ac:dyDescent="0.35">
      <c r="A635" s="10">
        <f t="shared" si="49"/>
        <v>38032</v>
      </c>
      <c r="B635" s="10">
        <v>0.206835735842644</v>
      </c>
      <c r="C635" s="10">
        <f t="shared" ca="1" si="45"/>
        <v>0.87755923824594084</v>
      </c>
      <c r="D635" s="10">
        <f t="shared" ca="1" si="46"/>
        <v>3.8985569159075916E-3</v>
      </c>
      <c r="E635" s="10">
        <f t="shared" ca="1" si="47"/>
        <v>14.23428962167168</v>
      </c>
      <c r="F635" s="10">
        <f t="shared" ca="1" si="48"/>
        <v>-3.9061760979108386E-3</v>
      </c>
    </row>
    <row r="636" spans="1:6" x14ac:dyDescent="0.35">
      <c r="A636" s="10">
        <f t="shared" si="49"/>
        <v>38092</v>
      </c>
      <c r="B636" s="10">
        <v>0.20560582253123999</v>
      </c>
      <c r="C636" s="10">
        <f t="shared" ca="1" si="45"/>
        <v>0.87271628128812384</v>
      </c>
      <c r="D636" s="10">
        <f t="shared" ca="1" si="46"/>
        <v>3.8770420796224898E-3</v>
      </c>
      <c r="E636" s="10">
        <f t="shared" ca="1" si="47"/>
        <v>14.234597068682193</v>
      </c>
      <c r="F636" s="10">
        <f t="shared" ca="1" si="48"/>
        <v>-3.8845772897896503E-3</v>
      </c>
    </row>
    <row r="637" spans="1:6" x14ac:dyDescent="0.35">
      <c r="A637" s="10">
        <f t="shared" si="49"/>
        <v>38152</v>
      </c>
      <c r="B637" s="10">
        <v>0.207088930862486</v>
      </c>
      <c r="C637" s="10">
        <f t="shared" ca="1" si="45"/>
        <v>0.87855622931161903</v>
      </c>
      <c r="D637" s="10">
        <f t="shared" ca="1" si="46"/>
        <v>3.9029860487168671E-3</v>
      </c>
      <c r="E637" s="10">
        <f t="shared" ca="1" si="47"/>
        <v>14.234226329363835</v>
      </c>
      <c r="F637" s="10">
        <f t="shared" ca="1" si="48"/>
        <v>-3.9106225754127737E-3</v>
      </c>
    </row>
    <row r="638" spans="1:6" x14ac:dyDescent="0.35">
      <c r="A638" s="10">
        <f t="shared" si="49"/>
        <v>38212</v>
      </c>
      <c r="B638" s="10">
        <v>0.203785960775</v>
      </c>
      <c r="C638" s="10">
        <f t="shared" ca="1" si="45"/>
        <v>0.86555031920532766</v>
      </c>
      <c r="D638" s="10">
        <f t="shared" ca="1" si="46"/>
        <v>3.8452072930696677E-3</v>
      </c>
      <c r="E638" s="10">
        <f t="shared" ca="1" si="47"/>
        <v>14.235051987782033</v>
      </c>
      <c r="F638" s="10">
        <f t="shared" ca="1" si="48"/>
        <v>-3.852619108712165E-3</v>
      </c>
    </row>
    <row r="639" spans="1:6" x14ac:dyDescent="0.35">
      <c r="A639" s="10">
        <f t="shared" si="49"/>
        <v>38272</v>
      </c>
      <c r="B639" s="10">
        <v>0.20130644415520399</v>
      </c>
      <c r="C639" s="10">
        <f t="shared" ca="1" si="45"/>
        <v>0.85578687315224289</v>
      </c>
      <c r="D639" s="10">
        <f t="shared" ca="1" si="46"/>
        <v>3.8018331839788384E-3</v>
      </c>
      <c r="E639" s="10">
        <f t="shared" ca="1" si="47"/>
        <v>14.23567180380094</v>
      </c>
      <c r="F639" s="10">
        <f t="shared" ca="1" si="48"/>
        <v>-3.8090785212973027E-3</v>
      </c>
    </row>
    <row r="640" spans="1:6" x14ac:dyDescent="0.35">
      <c r="A640" s="10">
        <f t="shared" si="49"/>
        <v>38332</v>
      </c>
      <c r="B640" s="10">
        <v>0.189195771805971</v>
      </c>
      <c r="C640" s="10">
        <f t="shared" ca="1" si="45"/>
        <v>0.8080993943895276</v>
      </c>
      <c r="D640" s="10">
        <f t="shared" ca="1" si="46"/>
        <v>3.5899815595754757E-3</v>
      </c>
      <c r="E640" s="10">
        <f t="shared" ca="1" si="47"/>
        <v>14.238699163513665</v>
      </c>
      <c r="F640" s="10">
        <f t="shared" ca="1" si="48"/>
        <v>-3.5964410075410573E-3</v>
      </c>
    </row>
    <row r="641" spans="1:6" x14ac:dyDescent="0.35">
      <c r="A641" s="10">
        <f t="shared" si="49"/>
        <v>38392</v>
      </c>
      <c r="B641" s="10">
        <v>0.184376202562643</v>
      </c>
      <c r="C641" s="10">
        <f t="shared" ca="1" si="45"/>
        <v>0.78912166141905415</v>
      </c>
      <c r="D641" s="10">
        <f t="shared" ca="1" si="46"/>
        <v>3.5056729808541475E-3</v>
      </c>
      <c r="E641" s="10">
        <f t="shared" ca="1" si="47"/>
        <v>14.239903933103594</v>
      </c>
      <c r="F641" s="10">
        <f t="shared" ca="1" si="48"/>
        <v>-3.5118322515174057E-3</v>
      </c>
    </row>
    <row r="642" spans="1:6" x14ac:dyDescent="0.35">
      <c r="A642" s="10">
        <f t="shared" si="49"/>
        <v>38452</v>
      </c>
      <c r="B642" s="10">
        <v>0.181233433807205</v>
      </c>
      <c r="C642" s="10">
        <f t="shared" ca="1" si="45"/>
        <v>0.77674656662998853</v>
      </c>
      <c r="D642" s="10">
        <f t="shared" ca="1" si="46"/>
        <v>3.4506966222537234E-3</v>
      </c>
      <c r="E642" s="10">
        <f t="shared" ca="1" si="47"/>
        <v>14.240689545267994</v>
      </c>
      <c r="F642" s="10">
        <f t="shared" ca="1" si="48"/>
        <v>-3.4566640075554852E-3</v>
      </c>
    </row>
    <row r="643" spans="1:6" x14ac:dyDescent="0.35">
      <c r="A643" s="10">
        <f t="shared" si="49"/>
        <v>38512</v>
      </c>
      <c r="B643" s="10">
        <v>0.18364035559605599</v>
      </c>
      <c r="C643" s="10">
        <f t="shared" ref="C643:C706" ca="1" si="50">(B643-$C$2)/($C$1105-$C$2)</f>
        <v>0.7862241603076523</v>
      </c>
      <c r="D643" s="10">
        <f t="shared" ref="D643:D706" ca="1" si="51">$K$4*C643</f>
        <v>3.4928008321667447E-3</v>
      </c>
      <c r="E643" s="10">
        <f t="shared" ref="E643:E706" ca="1" si="52">$J$6*(1-D643)</f>
        <v>14.240087876108337</v>
      </c>
      <c r="F643" s="10">
        <f t="shared" ref="F643:F706" ca="1" si="53">LN(E643/$J$6)</f>
        <v>-3.4989149019636523E-3</v>
      </c>
    </row>
    <row r="644" spans="1:6" x14ac:dyDescent="0.35">
      <c r="A644" s="10">
        <f t="shared" ref="A644:A707" si="54">A643+60</f>
        <v>38572</v>
      </c>
      <c r="B644" s="10">
        <v>0.18647836188155101</v>
      </c>
      <c r="C644" s="10">
        <f t="shared" ca="1" si="50"/>
        <v>0.79739920993043956</v>
      </c>
      <c r="D644" s="10">
        <f t="shared" ca="1" si="51"/>
        <v>3.5424459901159775E-3</v>
      </c>
      <c r="E644" s="10">
        <f t="shared" ca="1" si="52"/>
        <v>14.239378446801242</v>
      </c>
      <c r="F644" s="10">
        <f t="shared" ca="1" si="53"/>
        <v>-3.5487353093545636E-3</v>
      </c>
    </row>
    <row r="645" spans="1:6" x14ac:dyDescent="0.35">
      <c r="A645" s="10">
        <f t="shared" si="54"/>
        <v>38632</v>
      </c>
      <c r="B645" s="10">
        <v>0.19113750535772001</v>
      </c>
      <c r="C645" s="10">
        <f t="shared" ca="1" si="50"/>
        <v>0.81574524383881497</v>
      </c>
      <c r="D645" s="10">
        <f t="shared" ca="1" si="51"/>
        <v>3.6239482457539351E-3</v>
      </c>
      <c r="E645" s="10">
        <f t="shared" ca="1" si="52"/>
        <v>14.238213779568175</v>
      </c>
      <c r="F645" s="10">
        <f t="shared" ca="1" si="53"/>
        <v>-3.6305306538807376E-3</v>
      </c>
    </row>
    <row r="646" spans="1:6" x14ac:dyDescent="0.35">
      <c r="A646" s="10">
        <f t="shared" si="54"/>
        <v>38692</v>
      </c>
      <c r="B646" s="10">
        <v>0.19348288217415799</v>
      </c>
      <c r="C646" s="10">
        <f t="shared" ca="1" si="50"/>
        <v>0.82498049551594699</v>
      </c>
      <c r="D646" s="10">
        <f t="shared" ca="1" si="51"/>
        <v>3.6649758513295941E-3</v>
      </c>
      <c r="E646" s="10">
        <f t="shared" ca="1" si="52"/>
        <v>14.237627495084499</v>
      </c>
      <c r="F646" s="10">
        <f t="shared" ca="1" si="53"/>
        <v>-3.6717083299398511E-3</v>
      </c>
    </row>
    <row r="647" spans="1:6" x14ac:dyDescent="0.35">
      <c r="A647" s="10">
        <f t="shared" si="54"/>
        <v>38752</v>
      </c>
      <c r="B647" s="10">
        <v>0.19831637962746501</v>
      </c>
      <c r="C647" s="10">
        <f t="shared" ca="1" si="50"/>
        <v>0.8440130727756906</v>
      </c>
      <c r="D647" s="10">
        <f t="shared" ca="1" si="51"/>
        <v>3.7495280758060049E-3</v>
      </c>
      <c r="E647" s="10">
        <f t="shared" ca="1" si="52"/>
        <v>14.236419243796732</v>
      </c>
      <c r="F647" s="10">
        <f t="shared" ca="1" si="53"/>
        <v>-3.7565751772532857E-3</v>
      </c>
    </row>
    <row r="648" spans="1:6" x14ac:dyDescent="0.35">
      <c r="A648" s="10">
        <f t="shared" si="54"/>
        <v>38812</v>
      </c>
      <c r="B648" s="10">
        <v>0.200524304847154</v>
      </c>
      <c r="C648" s="10">
        <f t="shared" ca="1" si="50"/>
        <v>0.85270708942376305</v>
      </c>
      <c r="D648" s="10">
        <f t="shared" ca="1" si="51"/>
        <v>3.7881512447650667E-3</v>
      </c>
      <c r="E648" s="10">
        <f t="shared" ca="1" si="52"/>
        <v>14.235867318712307</v>
      </c>
      <c r="F648" s="10">
        <f t="shared" ca="1" si="53"/>
        <v>-3.7953444614330254E-3</v>
      </c>
    </row>
    <row r="649" spans="1:6" x14ac:dyDescent="0.35">
      <c r="A649" s="10">
        <f t="shared" si="54"/>
        <v>38872</v>
      </c>
      <c r="B649" s="10">
        <v>0.20155747631711901</v>
      </c>
      <c r="C649" s="10">
        <f t="shared" ca="1" si="50"/>
        <v>0.85677534766008789</v>
      </c>
      <c r="D649" s="10">
        <f t="shared" ca="1" si="51"/>
        <v>3.8062244819799399E-3</v>
      </c>
      <c r="E649" s="10">
        <f t="shared" ca="1" si="52"/>
        <v>14.235609052152505</v>
      </c>
      <c r="F649" s="10">
        <f t="shared" ca="1" si="53"/>
        <v>-3.8134865877101579E-3</v>
      </c>
    </row>
    <row r="650" spans="1:6" x14ac:dyDescent="0.35">
      <c r="A650" s="10">
        <f t="shared" si="54"/>
        <v>38932</v>
      </c>
      <c r="B650" s="10">
        <v>0.202821596859072</v>
      </c>
      <c r="C650" s="10">
        <f t="shared" ca="1" si="50"/>
        <v>0.86175300040797298</v>
      </c>
      <c r="D650" s="10">
        <f t="shared" ca="1" si="51"/>
        <v>3.8283377043124194E-3</v>
      </c>
      <c r="E650" s="10">
        <f t="shared" ca="1" si="52"/>
        <v>14.235293054205375</v>
      </c>
      <c r="F650" s="10">
        <f t="shared" ca="1" si="53"/>
        <v>-3.8356845458896072E-3</v>
      </c>
    </row>
    <row r="651" spans="1:6" x14ac:dyDescent="0.35">
      <c r="A651" s="10">
        <f t="shared" si="54"/>
        <v>38992</v>
      </c>
      <c r="B651" s="10">
        <v>0.205403116838628</v>
      </c>
      <c r="C651" s="10">
        <f t="shared" ca="1" si="50"/>
        <v>0.87191809906233453</v>
      </c>
      <c r="D651" s="10">
        <f t="shared" ca="1" si="51"/>
        <v>3.8734961550844207E-3</v>
      </c>
      <c r="E651" s="10">
        <f t="shared" ca="1" si="52"/>
        <v>14.234647739943844</v>
      </c>
      <c r="F651" s="10">
        <f t="shared" ca="1" si="53"/>
        <v>-3.8810175703807375E-3</v>
      </c>
    </row>
    <row r="652" spans="1:6" x14ac:dyDescent="0.35">
      <c r="A652" s="10">
        <f t="shared" si="54"/>
        <v>39052</v>
      </c>
      <c r="B652" s="10">
        <v>0.20415351380610999</v>
      </c>
      <c r="C652" s="10">
        <f t="shared" ca="1" si="50"/>
        <v>0.86699761105335948</v>
      </c>
      <c r="D652" s="10">
        <f t="shared" ca="1" si="51"/>
        <v>3.851636887104549E-3</v>
      </c>
      <c r="E652" s="10">
        <f t="shared" ca="1" si="52"/>
        <v>14.234960108883275</v>
      </c>
      <c r="F652" s="10">
        <f t="shared" ca="1" si="53"/>
        <v>-3.8590735421311878E-3</v>
      </c>
    </row>
    <row r="653" spans="1:6" x14ac:dyDescent="0.35">
      <c r="A653" s="10">
        <f t="shared" si="54"/>
        <v>39112</v>
      </c>
      <c r="B653" s="10">
        <v>0.20321568735429801</v>
      </c>
      <c r="C653" s="10">
        <f t="shared" ca="1" si="50"/>
        <v>0.86330478726007698</v>
      </c>
      <c r="D653" s="10">
        <f t="shared" ca="1" si="51"/>
        <v>3.8352315174028915E-3</v>
      </c>
      <c r="E653" s="10">
        <f t="shared" ca="1" si="52"/>
        <v>14.235194541616313</v>
      </c>
      <c r="F653" s="10">
        <f t="shared" ca="1" si="53"/>
        <v>-3.8426048761951818E-3</v>
      </c>
    </row>
    <row r="654" spans="1:6" x14ac:dyDescent="0.35">
      <c r="A654" s="10">
        <f t="shared" si="54"/>
        <v>39172</v>
      </c>
      <c r="B654" s="10">
        <v>0.20587150375716601</v>
      </c>
      <c r="C654" s="10">
        <f t="shared" ca="1" si="50"/>
        <v>0.87376243854955793</v>
      </c>
      <c r="D654" s="10">
        <f t="shared" ca="1" si="51"/>
        <v>3.8816896332564107E-3</v>
      </c>
      <c r="E654" s="10">
        <f t="shared" ca="1" si="52"/>
        <v>14.234530655140764</v>
      </c>
      <c r="F654" s="10">
        <f t="shared" ca="1" si="53"/>
        <v>-3.889242943200138E-3</v>
      </c>
    </row>
    <row r="655" spans="1:6" x14ac:dyDescent="0.35">
      <c r="A655" s="10">
        <f t="shared" si="54"/>
        <v>39232</v>
      </c>
      <c r="B655" s="10">
        <v>0.20403852218593199</v>
      </c>
      <c r="C655" s="10">
        <f t="shared" ca="1" si="50"/>
        <v>0.86654481534664751</v>
      </c>
      <c r="D655" s="10">
        <f t="shared" ca="1" si="51"/>
        <v>3.849625342177481E-3</v>
      </c>
      <c r="E655" s="10">
        <f t="shared" ca="1" si="52"/>
        <v>14.234988853860283</v>
      </c>
      <c r="F655" s="10">
        <f t="shared" ca="1" si="53"/>
        <v>-3.8570542215454369E-3</v>
      </c>
    </row>
    <row r="656" spans="1:6" x14ac:dyDescent="0.35">
      <c r="A656" s="10">
        <f t="shared" si="54"/>
        <v>39292</v>
      </c>
      <c r="B656" s="10">
        <v>0.19666730588119499</v>
      </c>
      <c r="C656" s="10">
        <f t="shared" ca="1" si="50"/>
        <v>0.83751961254609542</v>
      </c>
      <c r="D656" s="10">
        <f t="shared" ca="1" si="51"/>
        <v>3.7206808787360285E-3</v>
      </c>
      <c r="E656" s="10">
        <f t="shared" ca="1" si="52"/>
        <v>14.236831470242862</v>
      </c>
      <c r="F656" s="10">
        <f t="shared" ca="1" si="53"/>
        <v>-3.7276198289301374E-3</v>
      </c>
    </row>
    <row r="657" spans="1:6" x14ac:dyDescent="0.35">
      <c r="A657" s="10">
        <f t="shared" si="54"/>
        <v>39352</v>
      </c>
      <c r="B657" s="10">
        <v>0.19425877779432599</v>
      </c>
      <c r="C657" s="10">
        <f t="shared" ca="1" si="50"/>
        <v>0.82803569384365905</v>
      </c>
      <c r="D657" s="10">
        <f t="shared" ca="1" si="51"/>
        <v>3.6785485699004548E-3</v>
      </c>
      <c r="E657" s="10">
        <f t="shared" ca="1" si="52"/>
        <v>14.237433540936122</v>
      </c>
      <c r="F657" s="10">
        <f t="shared" ca="1" si="53"/>
        <v>-3.6853310679655802E-3</v>
      </c>
    </row>
    <row r="658" spans="1:6" x14ac:dyDescent="0.35">
      <c r="A658" s="10">
        <f t="shared" si="54"/>
        <v>39412</v>
      </c>
      <c r="B658" s="10">
        <v>0.19388382314372599</v>
      </c>
      <c r="C658" s="10">
        <f t="shared" ca="1" si="50"/>
        <v>0.82655925707600086</v>
      </c>
      <c r="D658" s="10">
        <f t="shared" ca="1" si="51"/>
        <v>3.6719894995601333E-3</v>
      </c>
      <c r="E658" s="10">
        <f t="shared" ca="1" si="52"/>
        <v>14.237527270051284</v>
      </c>
      <c r="F658" s="10">
        <f t="shared" ca="1" si="53"/>
        <v>-3.678747802352997E-3</v>
      </c>
    </row>
    <row r="659" spans="1:6" x14ac:dyDescent="0.35">
      <c r="A659" s="10">
        <f t="shared" si="54"/>
        <v>39472</v>
      </c>
      <c r="B659" s="10">
        <v>0.192381441068396</v>
      </c>
      <c r="C659" s="10">
        <f t="shared" ca="1" si="50"/>
        <v>0.82064341596951429</v>
      </c>
      <c r="D659" s="10">
        <f t="shared" ca="1" si="51"/>
        <v>3.6457083754445666E-3</v>
      </c>
      <c r="E659" s="10">
        <f t="shared" ca="1" si="52"/>
        <v>14.237902827314898</v>
      </c>
      <c r="F659" s="10">
        <f t="shared" ca="1" si="53"/>
        <v>-3.6523701664507549E-3</v>
      </c>
    </row>
    <row r="660" spans="1:6" x14ac:dyDescent="0.35">
      <c r="A660" s="10">
        <f t="shared" si="54"/>
        <v>39532</v>
      </c>
      <c r="B660" s="10">
        <v>0.18264120122640501</v>
      </c>
      <c r="C660" s="10">
        <f t="shared" ca="1" si="50"/>
        <v>0.78228984919680611</v>
      </c>
      <c r="D660" s="10">
        <f t="shared" ca="1" si="51"/>
        <v>3.4753226550568108E-3</v>
      </c>
      <c r="E660" s="10">
        <f t="shared" ca="1" si="52"/>
        <v>14.240337639259238</v>
      </c>
      <c r="F660" s="10">
        <f t="shared" ca="1" si="53"/>
        <v>-3.4813756169011548E-3</v>
      </c>
    </row>
    <row r="661" spans="1:6" x14ac:dyDescent="0.35">
      <c r="A661" s="10">
        <f t="shared" si="54"/>
        <v>39592</v>
      </c>
      <c r="B661" s="10">
        <v>0.175079590849575</v>
      </c>
      <c r="C661" s="10">
        <f t="shared" ca="1" si="50"/>
        <v>0.75251494291095922</v>
      </c>
      <c r="D661" s="10">
        <f t="shared" ca="1" si="51"/>
        <v>3.3430476338819357E-3</v>
      </c>
      <c r="E661" s="10">
        <f t="shared" ca="1" si="52"/>
        <v>14.242227849311826</v>
      </c>
      <c r="F661" s="10">
        <f t="shared" ca="1" si="53"/>
        <v>-3.3486481028629925E-3</v>
      </c>
    </row>
    <row r="662" spans="1:6" x14ac:dyDescent="0.35">
      <c r="A662" s="10">
        <f t="shared" si="54"/>
        <v>39652</v>
      </c>
      <c r="B662" s="10">
        <v>0.174729538592305</v>
      </c>
      <c r="C662" s="10">
        <f t="shared" ca="1" si="50"/>
        <v>0.75113656282577257</v>
      </c>
      <c r="D662" s="10">
        <f t="shared" ca="1" si="51"/>
        <v>3.3369241803534941E-3</v>
      </c>
      <c r="E662" s="10">
        <f t="shared" ca="1" si="52"/>
        <v>14.242315353462748</v>
      </c>
      <c r="F662" s="10">
        <f t="shared" ca="1" si="53"/>
        <v>-3.3425041285468824E-3</v>
      </c>
    </row>
    <row r="663" spans="1:6" x14ac:dyDescent="0.35">
      <c r="A663" s="10">
        <f t="shared" si="54"/>
        <v>39712</v>
      </c>
      <c r="B663" s="10">
        <v>0.17652086574636999</v>
      </c>
      <c r="C663" s="10">
        <f t="shared" ca="1" si="50"/>
        <v>0.75819016589199373</v>
      </c>
      <c r="D663" s="10">
        <f t="shared" ca="1" si="51"/>
        <v>3.3682598119751817E-3</v>
      </c>
      <c r="E663" s="10">
        <f t="shared" ca="1" si="52"/>
        <v>14.241867567286874</v>
      </c>
      <c r="F663" s="10">
        <f t="shared" ca="1" si="53"/>
        <v>-3.3739451691522687E-3</v>
      </c>
    </row>
    <row r="664" spans="1:6" x14ac:dyDescent="0.35">
      <c r="A664" s="10">
        <f t="shared" si="54"/>
        <v>39772</v>
      </c>
      <c r="B664" s="10">
        <v>0.17806591224052901</v>
      </c>
      <c r="C664" s="10">
        <f t="shared" ca="1" si="50"/>
        <v>0.7642740041590147</v>
      </c>
      <c r="D664" s="10">
        <f t="shared" ca="1" si="51"/>
        <v>3.3952872634764224E-3</v>
      </c>
      <c r="E664" s="10">
        <f t="shared" ca="1" si="52"/>
        <v>14.241481345004921</v>
      </c>
      <c r="F664" s="10">
        <f t="shared" ca="1" si="53"/>
        <v>-3.4010643315208824E-3</v>
      </c>
    </row>
    <row r="665" spans="1:6" x14ac:dyDescent="0.35">
      <c r="A665" s="10">
        <f t="shared" si="54"/>
        <v>39832</v>
      </c>
      <c r="B665" s="10">
        <v>0.178785637841369</v>
      </c>
      <c r="C665" s="10">
        <f t="shared" ca="1" si="50"/>
        <v>0.76710802512129539</v>
      </c>
      <c r="D665" s="10">
        <f t="shared" ca="1" si="51"/>
        <v>3.4078774016013543E-3</v>
      </c>
      <c r="E665" s="10">
        <f t="shared" ca="1" si="52"/>
        <v>14.241301431931117</v>
      </c>
      <c r="F665" s="10">
        <f t="shared" ca="1" si="53"/>
        <v>-3.4136974422120056E-3</v>
      </c>
    </row>
    <row r="666" spans="1:6" x14ac:dyDescent="0.35">
      <c r="A666" s="10">
        <f t="shared" si="54"/>
        <v>39892</v>
      </c>
      <c r="B666" s="10">
        <v>0.17421442613624</v>
      </c>
      <c r="C666" s="10">
        <f t="shared" ca="1" si="50"/>
        <v>0.74910823495093204</v>
      </c>
      <c r="D666" s="10">
        <f t="shared" ca="1" si="51"/>
        <v>3.3279133337695151E-3</v>
      </c>
      <c r="E666" s="10">
        <f t="shared" ca="1" si="52"/>
        <v>14.242444118460433</v>
      </c>
      <c r="F666" s="10">
        <f t="shared" ca="1" si="53"/>
        <v>-3.3334631536484863E-3</v>
      </c>
    </row>
    <row r="667" spans="1:6" x14ac:dyDescent="0.35">
      <c r="A667" s="10">
        <f t="shared" si="54"/>
        <v>39952</v>
      </c>
      <c r="B667" s="10">
        <v>0.17230306374968099</v>
      </c>
      <c r="C667" s="10">
        <f t="shared" ca="1" si="50"/>
        <v>0.74158197624386213</v>
      </c>
      <c r="D667" s="10">
        <f t="shared" ca="1" si="51"/>
        <v>3.2944779294633571E-3</v>
      </c>
      <c r="E667" s="10">
        <f t="shared" ca="1" si="52"/>
        <v>14.242921910387969</v>
      </c>
      <c r="F667" s="10">
        <f t="shared" ca="1" si="53"/>
        <v>-3.2999166703703495E-3</v>
      </c>
    </row>
    <row r="668" spans="1:6" x14ac:dyDescent="0.35">
      <c r="A668" s="10">
        <f t="shared" si="54"/>
        <v>40012</v>
      </c>
      <c r="B668" s="10">
        <v>0.17355667479786099</v>
      </c>
      <c r="C668" s="10">
        <f t="shared" ca="1" si="50"/>
        <v>0.7465182463792337</v>
      </c>
      <c r="D668" s="10">
        <f t="shared" ca="1" si="51"/>
        <v>3.3164073095397453E-3</v>
      </c>
      <c r="E668" s="10">
        <f t="shared" ca="1" si="52"/>
        <v>14.242608539546676</v>
      </c>
      <c r="F668" s="10">
        <f t="shared" ca="1" si="53"/>
        <v>-3.32191877714909E-3</v>
      </c>
    </row>
    <row r="669" spans="1:6" x14ac:dyDescent="0.35">
      <c r="A669" s="10">
        <f t="shared" si="54"/>
        <v>40072</v>
      </c>
      <c r="B669" s="10">
        <v>0.17695964364992101</v>
      </c>
      <c r="C669" s="10">
        <f t="shared" ca="1" si="50"/>
        <v>0.75991791571081058</v>
      </c>
      <c r="D669" s="10">
        <f t="shared" ca="1" si="51"/>
        <v>3.3759353405452756E-3</v>
      </c>
      <c r="E669" s="10">
        <f t="shared" ca="1" si="52"/>
        <v>14.241757883983608</v>
      </c>
      <c r="F669" s="10">
        <f t="shared" ca="1" si="53"/>
        <v>-3.3816466679277226E-3</v>
      </c>
    </row>
    <row r="670" spans="1:6" x14ac:dyDescent="0.35">
      <c r="A670" s="10">
        <f t="shared" si="54"/>
        <v>40132</v>
      </c>
      <c r="B670" s="10">
        <v>0.17507088839670101</v>
      </c>
      <c r="C670" s="10">
        <f t="shared" ca="1" si="50"/>
        <v>0.75248067577659672</v>
      </c>
      <c r="D670" s="10">
        <f t="shared" ca="1" si="51"/>
        <v>3.3428954021375305E-3</v>
      </c>
      <c r="E670" s="10">
        <f t="shared" ca="1" si="52"/>
        <v>14.242230024703455</v>
      </c>
      <c r="F670" s="10">
        <f t="shared" ca="1" si="53"/>
        <v>-3.3484953605052085E-3</v>
      </c>
    </row>
    <row r="671" spans="1:6" x14ac:dyDescent="0.35">
      <c r="A671" s="10">
        <f t="shared" si="54"/>
        <v>40192</v>
      </c>
      <c r="B671" s="10">
        <v>0.17239560148598501</v>
      </c>
      <c r="C671" s="10">
        <f t="shared" ca="1" si="50"/>
        <v>0.74194635661907948</v>
      </c>
      <c r="D671" s="10">
        <f t="shared" ca="1" si="51"/>
        <v>3.2960966892802601E-3</v>
      </c>
      <c r="E671" s="10">
        <f t="shared" ca="1" si="52"/>
        <v>14.242898778310185</v>
      </c>
      <c r="F671" s="10">
        <f t="shared" ca="1" si="53"/>
        <v>-3.3015407821019851E-3</v>
      </c>
    </row>
    <row r="672" spans="1:6" x14ac:dyDescent="0.35">
      <c r="A672" s="10">
        <f t="shared" si="54"/>
        <v>40252</v>
      </c>
      <c r="B672" s="10">
        <v>0.174737541895187</v>
      </c>
      <c r="C672" s="10">
        <f t="shared" ca="1" si="50"/>
        <v>0.75116807695853183</v>
      </c>
      <c r="D672" s="10">
        <f t="shared" ca="1" si="51"/>
        <v>3.3370641818882773E-3</v>
      </c>
      <c r="E672" s="10">
        <f t="shared" ca="1" si="52"/>
        <v>14.242313352840815</v>
      </c>
      <c r="F672" s="10">
        <f t="shared" ca="1" si="53"/>
        <v>-3.3426445988302099E-3</v>
      </c>
    </row>
    <row r="673" spans="1:6" x14ac:dyDescent="0.35">
      <c r="A673" s="10">
        <f t="shared" si="54"/>
        <v>40312</v>
      </c>
      <c r="B673" s="10">
        <v>0.176186480891796</v>
      </c>
      <c r="C673" s="10">
        <f t="shared" ca="1" si="50"/>
        <v>0.75687347841245178</v>
      </c>
      <c r="D673" s="10">
        <f t="shared" ca="1" si="51"/>
        <v>3.3624104278473167E-3</v>
      </c>
      <c r="E673" s="10">
        <f t="shared" ca="1" si="52"/>
        <v>14.24195115498606</v>
      </c>
      <c r="F673" s="10">
        <f t="shared" ca="1" si="53"/>
        <v>-3.3680760334157916E-3</v>
      </c>
    </row>
    <row r="674" spans="1:6" x14ac:dyDescent="0.35">
      <c r="A674" s="10">
        <f t="shared" si="54"/>
        <v>40372</v>
      </c>
      <c r="B674" s="10">
        <v>0.17628965259151</v>
      </c>
      <c r="C674" s="10">
        <f t="shared" ca="1" si="50"/>
        <v>0.75727973151691597</v>
      </c>
      <c r="D674" s="10">
        <f t="shared" ca="1" si="51"/>
        <v>3.3642152072638986E-3</v>
      </c>
      <c r="E674" s="10">
        <f t="shared" ca="1" si="52"/>
        <v>14.241925364688198</v>
      </c>
      <c r="F674" s="10">
        <f t="shared" ca="1" si="53"/>
        <v>-3.3698869033544489E-3</v>
      </c>
    </row>
    <row r="675" spans="1:6" x14ac:dyDescent="0.35">
      <c r="A675" s="10">
        <f t="shared" si="54"/>
        <v>40432</v>
      </c>
      <c r="B675" s="10">
        <v>0.17638876600691</v>
      </c>
      <c r="C675" s="10">
        <f t="shared" ca="1" si="50"/>
        <v>0.75767000455508349</v>
      </c>
      <c r="D675" s="10">
        <f t="shared" ca="1" si="51"/>
        <v>3.365948995235958E-3</v>
      </c>
      <c r="E675" s="10">
        <f t="shared" ca="1" si="52"/>
        <v>14.241900588858076</v>
      </c>
      <c r="F675" s="10">
        <f t="shared" ca="1" si="53"/>
        <v>-3.3716265453647208E-3</v>
      </c>
    </row>
    <row r="676" spans="1:6" x14ac:dyDescent="0.35">
      <c r="A676" s="10">
        <f t="shared" si="54"/>
        <v>40492</v>
      </c>
      <c r="B676" s="10">
        <v>0.17807568398017201</v>
      </c>
      <c r="C676" s="10">
        <f t="shared" ca="1" si="50"/>
        <v>0.76431248176069211</v>
      </c>
      <c r="D676" s="10">
        <f t="shared" ca="1" si="51"/>
        <v>3.3954582002218743E-3</v>
      </c>
      <c r="E676" s="10">
        <f t="shared" ca="1" si="52"/>
        <v>14.241478902318828</v>
      </c>
      <c r="F676" s="10">
        <f t="shared" ca="1" si="53"/>
        <v>-3.4012358506376396E-3</v>
      </c>
    </row>
    <row r="677" spans="1:6" x14ac:dyDescent="0.35">
      <c r="A677" s="10">
        <f t="shared" si="54"/>
        <v>40552</v>
      </c>
      <c r="B677" s="10">
        <v>0.178124982995083</v>
      </c>
      <c r="C677" s="10">
        <f t="shared" ca="1" si="50"/>
        <v>0.76450660357811051</v>
      </c>
      <c r="D677" s="10">
        <f t="shared" ca="1" si="51"/>
        <v>3.3963205863957553E-3</v>
      </c>
      <c r="E677" s="10">
        <f t="shared" ca="1" si="52"/>
        <v>14.241466578820404</v>
      </c>
      <c r="F677" s="10">
        <f t="shared" ca="1" si="53"/>
        <v>-3.4021011753584862E-3</v>
      </c>
    </row>
    <row r="678" spans="1:6" x14ac:dyDescent="0.35">
      <c r="A678" s="10">
        <f t="shared" si="54"/>
        <v>40612</v>
      </c>
      <c r="B678" s="10">
        <v>0.17369781833727499</v>
      </c>
      <c r="C678" s="10">
        <f t="shared" ca="1" si="50"/>
        <v>0.74707401895272962</v>
      </c>
      <c r="D678" s="10">
        <f t="shared" ca="1" si="51"/>
        <v>3.318876329197501E-3</v>
      </c>
      <c r="E678" s="10">
        <f t="shared" ca="1" si="52"/>
        <v>14.242573257255767</v>
      </c>
      <c r="F678" s="10">
        <f t="shared" ca="1" si="53"/>
        <v>-3.3243960153960207E-3</v>
      </c>
    </row>
    <row r="679" spans="1:6" x14ac:dyDescent="0.35">
      <c r="A679" s="10">
        <f t="shared" si="54"/>
        <v>40672</v>
      </c>
      <c r="B679" s="10">
        <v>0.17889434438514901</v>
      </c>
      <c r="C679" s="10">
        <f t="shared" ca="1" si="50"/>
        <v>0.76753607245412625</v>
      </c>
      <c r="D679" s="10">
        <f t="shared" ca="1" si="51"/>
        <v>3.4097790018774556E-3</v>
      </c>
      <c r="E679" s="10">
        <f t="shared" ca="1" si="52"/>
        <v>14.24127425806317</v>
      </c>
      <c r="F679" s="10">
        <f t="shared" ca="1" si="53"/>
        <v>-3.4156055468891745E-3</v>
      </c>
    </row>
    <row r="680" spans="1:6" x14ac:dyDescent="0.35">
      <c r="A680" s="10">
        <f t="shared" si="54"/>
        <v>40732</v>
      </c>
      <c r="B680" s="10">
        <v>0.176764944886426</v>
      </c>
      <c r="C680" s="10">
        <f t="shared" ca="1" si="50"/>
        <v>0.75915126189659166</v>
      </c>
      <c r="D680" s="10">
        <f t="shared" ca="1" si="51"/>
        <v>3.3725294809756078E-3</v>
      </c>
      <c r="E680" s="10">
        <f t="shared" ca="1" si="52"/>
        <v>14.241806553716858</v>
      </c>
      <c r="F680" s="10">
        <f t="shared" ca="1" si="53"/>
        <v>-3.378229277287868E-3</v>
      </c>
    </row>
    <row r="681" spans="1:6" x14ac:dyDescent="0.35">
      <c r="A681" s="10">
        <f t="shared" si="54"/>
        <v>40792</v>
      </c>
      <c r="B681" s="10">
        <v>0.17651377285551101</v>
      </c>
      <c r="C681" s="10">
        <f t="shared" ca="1" si="50"/>
        <v>0.75816223663485172</v>
      </c>
      <c r="D681" s="10">
        <f t="shared" ca="1" si="51"/>
        <v>3.3681357362503285E-3</v>
      </c>
      <c r="E681" s="10">
        <f t="shared" ca="1" si="52"/>
        <v>14.241869340328982</v>
      </c>
      <c r="F681" s="10">
        <f t="shared" ca="1" si="53"/>
        <v>-3.3738206741034059E-3</v>
      </c>
    </row>
    <row r="682" spans="1:6" x14ac:dyDescent="0.35">
      <c r="A682" s="10">
        <f t="shared" si="54"/>
        <v>40852</v>
      </c>
      <c r="B682" s="10">
        <v>0.17634868504461501</v>
      </c>
      <c r="C682" s="10">
        <f t="shared" ca="1" si="50"/>
        <v>0.75751218011865973</v>
      </c>
      <c r="D682" s="10">
        <f t="shared" ca="1" si="51"/>
        <v>3.3652478601771453E-3</v>
      </c>
      <c r="E682" s="10">
        <f t="shared" ca="1" si="52"/>
        <v>14.241910608078069</v>
      </c>
      <c r="F682" s="10">
        <f t="shared" ca="1" si="53"/>
        <v>-3.370923042598015E-3</v>
      </c>
    </row>
    <row r="683" spans="1:6" x14ac:dyDescent="0.35">
      <c r="A683" s="10">
        <f t="shared" si="54"/>
        <v>40912</v>
      </c>
      <c r="B683" s="10">
        <v>0.176999978490198</v>
      </c>
      <c r="C683" s="10">
        <f t="shared" ca="1" si="50"/>
        <v>0.76007673982755986</v>
      </c>
      <c r="D683" s="10">
        <f t="shared" ca="1" si="51"/>
        <v>3.3766409166839343E-3</v>
      </c>
      <c r="E683" s="10">
        <f t="shared" ca="1" si="52"/>
        <v>14.241747801300587</v>
      </c>
      <c r="F683" s="10">
        <f t="shared" ca="1" si="53"/>
        <v>-3.3823546343650268E-3</v>
      </c>
    </row>
    <row r="684" spans="1:6" x14ac:dyDescent="0.35">
      <c r="A684" s="10">
        <f t="shared" si="54"/>
        <v>40972</v>
      </c>
      <c r="B684" s="10">
        <v>0.18074570232182799</v>
      </c>
      <c r="C684" s="10">
        <f t="shared" ca="1" si="50"/>
        <v>0.77482605518519687</v>
      </c>
      <c r="D684" s="10">
        <f t="shared" ca="1" si="51"/>
        <v>3.4421647501602366E-3</v>
      </c>
      <c r="E684" s="10">
        <f t="shared" ca="1" si="52"/>
        <v>14.24081146572021</v>
      </c>
      <c r="F684" s="10">
        <f t="shared" ca="1" si="53"/>
        <v>-3.4481026292650899E-3</v>
      </c>
    </row>
    <row r="685" spans="1:6" x14ac:dyDescent="0.35">
      <c r="A685" s="10">
        <f t="shared" si="54"/>
        <v>41032</v>
      </c>
      <c r="B685" s="10">
        <v>0.18228466670995699</v>
      </c>
      <c r="C685" s="10">
        <f t="shared" ca="1" si="50"/>
        <v>0.78088594430275893</v>
      </c>
      <c r="D685" s="10">
        <f t="shared" ca="1" si="51"/>
        <v>3.469085807565006E-3</v>
      </c>
      <c r="E685" s="10">
        <f t="shared" ca="1" si="52"/>
        <v>14.240426763809895</v>
      </c>
      <c r="F685" s="10">
        <f t="shared" ca="1" si="53"/>
        <v>-3.4751170383464027E-3</v>
      </c>
    </row>
    <row r="686" spans="1:6" x14ac:dyDescent="0.35">
      <c r="A686" s="10">
        <f t="shared" si="54"/>
        <v>41092</v>
      </c>
      <c r="B686" s="10">
        <v>0.184803783203352</v>
      </c>
      <c r="C686" s="10">
        <f t="shared" ca="1" si="50"/>
        <v>0.79080532043774188</v>
      </c>
      <c r="D686" s="10">
        <f t="shared" ca="1" si="51"/>
        <v>3.5131526360446677E-3</v>
      </c>
      <c r="E686" s="10">
        <f t="shared" ca="1" si="52"/>
        <v>14.239797048830921</v>
      </c>
      <c r="F686" s="10">
        <f t="shared" ca="1" si="53"/>
        <v>-3.5193382483495201E-3</v>
      </c>
    </row>
    <row r="687" spans="1:6" x14ac:dyDescent="0.35">
      <c r="A687" s="10">
        <f t="shared" si="54"/>
        <v>41152</v>
      </c>
      <c r="B687" s="10">
        <v>0.179445364888841</v>
      </c>
      <c r="C687" s="10">
        <f t="shared" ca="1" si="50"/>
        <v>0.76970579332592381</v>
      </c>
      <c r="D687" s="10">
        <f t="shared" ca="1" si="51"/>
        <v>3.4194179868504162E-3</v>
      </c>
      <c r="E687" s="10">
        <f t="shared" ca="1" si="52"/>
        <v>14.241136516967906</v>
      </c>
      <c r="F687" s="10">
        <f t="shared" ca="1" si="53"/>
        <v>-3.4252775578965545E-3</v>
      </c>
    </row>
    <row r="688" spans="1:6" x14ac:dyDescent="0.35">
      <c r="A688" s="10">
        <f t="shared" si="54"/>
        <v>41212</v>
      </c>
      <c r="B688" s="10">
        <v>0.18068332344211199</v>
      </c>
      <c r="C688" s="10">
        <f t="shared" ca="1" si="50"/>
        <v>0.77458042955716255</v>
      </c>
      <c r="D688" s="10">
        <f t="shared" ca="1" si="51"/>
        <v>3.4410735583076941E-3</v>
      </c>
      <c r="E688" s="10">
        <f t="shared" ca="1" si="52"/>
        <v>14.240827058851782</v>
      </c>
      <c r="F688" s="10">
        <f t="shared" ca="1" si="53"/>
        <v>-3.4470076689762444E-3</v>
      </c>
    </row>
    <row r="689" spans="1:6" x14ac:dyDescent="0.35">
      <c r="A689" s="10">
        <f t="shared" si="54"/>
        <v>41272</v>
      </c>
      <c r="B689" s="10">
        <v>0.17659822030745301</v>
      </c>
      <c r="C689" s="10">
        <f t="shared" ca="1" si="50"/>
        <v>0.7584947603754767</v>
      </c>
      <c r="D689" s="10">
        <f t="shared" ca="1" si="51"/>
        <v>3.3696129729680548E-3</v>
      </c>
      <c r="E689" s="10">
        <f t="shared" ca="1" si="52"/>
        <v>14.241848230616286</v>
      </c>
      <c r="F689" s="10">
        <f t="shared" ca="1" si="53"/>
        <v>-3.3753029042683249E-3</v>
      </c>
    </row>
    <row r="690" spans="1:6" x14ac:dyDescent="0.35">
      <c r="A690" s="10">
        <f t="shared" si="54"/>
        <v>41332</v>
      </c>
      <c r="B690" s="10">
        <v>0.17463154550511101</v>
      </c>
      <c r="C690" s="10">
        <f t="shared" ca="1" si="50"/>
        <v>0.75075070123776977</v>
      </c>
      <c r="D690" s="10">
        <f t="shared" ca="1" si="51"/>
        <v>3.3352099902487918E-3</v>
      </c>
      <c r="E690" s="10">
        <f t="shared" ca="1" si="52"/>
        <v>14.242339849239343</v>
      </c>
      <c r="F690" s="10">
        <f t="shared" ca="1" si="53"/>
        <v>-3.340784200647387E-3</v>
      </c>
    </row>
    <row r="691" spans="1:6" x14ac:dyDescent="0.35">
      <c r="A691" s="10">
        <f t="shared" si="54"/>
        <v>41392</v>
      </c>
      <c r="B691" s="10">
        <v>0.17470639950029099</v>
      </c>
      <c r="C691" s="10">
        <f t="shared" ca="1" si="50"/>
        <v>0.75104544939068107</v>
      </c>
      <c r="D691" s="10">
        <f t="shared" ca="1" si="51"/>
        <v>3.3365194089181004E-3</v>
      </c>
      <c r="E691" s="10">
        <f t="shared" ca="1" si="52"/>
        <v>14.242321137646559</v>
      </c>
      <c r="F691" s="10">
        <f t="shared" ca="1" si="53"/>
        <v>-3.342098001980146E-3</v>
      </c>
    </row>
    <row r="692" spans="1:6" x14ac:dyDescent="0.35">
      <c r="A692" s="10">
        <f t="shared" si="54"/>
        <v>41452</v>
      </c>
      <c r="B692" s="10">
        <v>0.17347834495223699</v>
      </c>
      <c r="C692" s="10">
        <f t="shared" ca="1" si="50"/>
        <v>0.74620981157545352</v>
      </c>
      <c r="D692" s="10">
        <f t="shared" ca="1" si="51"/>
        <v>3.3150370879239518E-3</v>
      </c>
      <c r="E692" s="10">
        <f t="shared" ca="1" si="52"/>
        <v>14.242628120013567</v>
      </c>
      <c r="F692" s="10">
        <f t="shared" ca="1" si="53"/>
        <v>-3.3205439971446737E-3</v>
      </c>
    </row>
    <row r="693" spans="1:6" x14ac:dyDescent="0.35">
      <c r="A693" s="10">
        <f t="shared" si="54"/>
        <v>41512</v>
      </c>
      <c r="B693" s="10">
        <v>0.17357719641099001</v>
      </c>
      <c r="C693" s="10">
        <f t="shared" ca="1" si="50"/>
        <v>0.74659905312241415</v>
      </c>
      <c r="D693" s="10">
        <f t="shared" ca="1" si="51"/>
        <v>3.3167662934963245E-3</v>
      </c>
      <c r="E693" s="10">
        <f t="shared" ca="1" si="52"/>
        <v>14.242603409665938</v>
      </c>
      <c r="F693" s="10">
        <f t="shared" ca="1" si="53"/>
        <v>-3.3222789556689764E-3</v>
      </c>
    </row>
    <row r="694" spans="1:6" x14ac:dyDescent="0.35">
      <c r="A694" s="10">
        <f t="shared" si="54"/>
        <v>41572</v>
      </c>
      <c r="B694" s="10">
        <v>0.170014999064243</v>
      </c>
      <c r="C694" s="10">
        <f t="shared" ca="1" si="50"/>
        <v>0.73257239915779282</v>
      </c>
      <c r="D694" s="10">
        <f t="shared" ca="1" si="51"/>
        <v>3.2544528832584942E-3</v>
      </c>
      <c r="E694" s="10">
        <f t="shared" ca="1" si="52"/>
        <v>14.243493868298234</v>
      </c>
      <c r="F694" s="10">
        <f t="shared" ca="1" si="53"/>
        <v>-3.2597601329675892E-3</v>
      </c>
    </row>
    <row r="695" spans="1:6" x14ac:dyDescent="0.35">
      <c r="A695" s="10">
        <f t="shared" si="54"/>
        <v>41632</v>
      </c>
      <c r="B695" s="10">
        <v>0.17202381434938499</v>
      </c>
      <c r="C695" s="10">
        <f t="shared" ca="1" si="50"/>
        <v>0.7404823923840973</v>
      </c>
      <c r="D695" s="10">
        <f t="shared" ca="1" si="51"/>
        <v>3.289593028166352E-3</v>
      </c>
      <c r="E695" s="10">
        <f t="shared" ca="1" si="52"/>
        <v>14.242991715627502</v>
      </c>
      <c r="F695" s="10">
        <f t="shared" ca="1" si="53"/>
        <v>-3.2950156346899769E-3</v>
      </c>
    </row>
    <row r="696" spans="1:6" x14ac:dyDescent="0.35">
      <c r="A696" s="10">
        <f t="shared" si="54"/>
        <v>41692</v>
      </c>
      <c r="B696" s="10">
        <v>0.17548790911147899</v>
      </c>
      <c r="C696" s="10">
        <f t="shared" ca="1" si="50"/>
        <v>0.75412275359904291</v>
      </c>
      <c r="D696" s="10">
        <f t="shared" ca="1" si="51"/>
        <v>3.3501903328637477E-3</v>
      </c>
      <c r="E696" s="10">
        <f t="shared" ca="1" si="52"/>
        <v>14.242125780143375</v>
      </c>
      <c r="F696" s="10">
        <f t="shared" ca="1" si="53"/>
        <v>-3.3558147860026986E-3</v>
      </c>
    </row>
    <row r="697" spans="1:6" x14ac:dyDescent="0.35">
      <c r="A697" s="10">
        <f t="shared" si="54"/>
        <v>41752</v>
      </c>
      <c r="B697" s="10">
        <v>0.17735074336279999</v>
      </c>
      <c r="C697" s="10">
        <f t="shared" ca="1" si="50"/>
        <v>0.76145792593602335</v>
      </c>
      <c r="D697" s="10">
        <f t="shared" ca="1" si="51"/>
        <v>3.3827768359707831E-3</v>
      </c>
      <c r="E697" s="10">
        <f t="shared" ca="1" si="52"/>
        <v>14.241660119013977</v>
      </c>
      <c r="F697" s="10">
        <f t="shared" ca="1" si="53"/>
        <v>-3.3885113615976102E-3</v>
      </c>
    </row>
    <row r="698" spans="1:6" x14ac:dyDescent="0.35">
      <c r="A698" s="10">
        <f t="shared" si="54"/>
        <v>41812</v>
      </c>
      <c r="B698" s="10">
        <v>0.17511407862047401</v>
      </c>
      <c r="C698" s="10">
        <f t="shared" ca="1" si="50"/>
        <v>0.75265074336818361</v>
      </c>
      <c r="D698" s="10">
        <f t="shared" ca="1" si="51"/>
        <v>3.343650927413155E-3</v>
      </c>
      <c r="E698" s="10">
        <f t="shared" ca="1" si="52"/>
        <v>14.242219228247265</v>
      </c>
      <c r="F698" s="10">
        <f t="shared" ca="1" si="53"/>
        <v>-3.3492534201814564E-3</v>
      </c>
    </row>
    <row r="699" spans="1:6" x14ac:dyDescent="0.35">
      <c r="A699" s="10">
        <f t="shared" si="54"/>
        <v>41872</v>
      </c>
      <c r="B699" s="10">
        <v>0.17682654232234399</v>
      </c>
      <c r="C699" s="10">
        <f t="shared" ca="1" si="50"/>
        <v>0.75939381047956633</v>
      </c>
      <c r="D699" s="10">
        <f t="shared" ca="1" si="51"/>
        <v>3.3736070030554728E-3</v>
      </c>
      <c r="E699" s="10">
        <f t="shared" ca="1" si="52"/>
        <v>14.241791155926338</v>
      </c>
      <c r="F699" s="10">
        <f t="shared" ca="1" si="53"/>
        <v>-3.3793104462241444E-3</v>
      </c>
    </row>
    <row r="700" spans="1:6" x14ac:dyDescent="0.35">
      <c r="A700" s="10">
        <f t="shared" si="54"/>
        <v>41932</v>
      </c>
      <c r="B700" s="10">
        <v>0.177323621924489</v>
      </c>
      <c r="C700" s="10">
        <f t="shared" ca="1" si="50"/>
        <v>0.76135113145127697</v>
      </c>
      <c r="D700" s="10">
        <f t="shared" ca="1" si="51"/>
        <v>3.3823024014722975E-3</v>
      </c>
      <c r="E700" s="10">
        <f t="shared" ca="1" si="52"/>
        <v>14.24166689868296</v>
      </c>
      <c r="F700" s="10">
        <f t="shared" ca="1" si="53"/>
        <v>-3.3880353168589564E-3</v>
      </c>
    </row>
    <row r="701" spans="1:6" x14ac:dyDescent="0.35">
      <c r="A701" s="10">
        <f t="shared" si="54"/>
        <v>41992</v>
      </c>
      <c r="B701" s="10">
        <v>0.179195768053343</v>
      </c>
      <c r="C701" s="10">
        <f t="shared" ca="1" si="50"/>
        <v>0.76872297061808248</v>
      </c>
      <c r="D701" s="10">
        <f t="shared" ca="1" si="51"/>
        <v>3.415051796970831E-3</v>
      </c>
      <c r="E701" s="10">
        <f t="shared" ca="1" si="52"/>
        <v>14.241198909821286</v>
      </c>
      <c r="F701" s="10">
        <f t="shared" ca="1" si="53"/>
        <v>-3.4208963965595141E-3</v>
      </c>
    </row>
    <row r="702" spans="1:6" x14ac:dyDescent="0.35">
      <c r="A702" s="10">
        <f t="shared" si="54"/>
        <v>42052</v>
      </c>
      <c r="B702" s="10">
        <v>0.17991692820534799</v>
      </c>
      <c r="C702" s="10">
        <f t="shared" ca="1" si="50"/>
        <v>0.77156264032770294</v>
      </c>
      <c r="D702" s="10">
        <f t="shared" ca="1" si="51"/>
        <v>3.42766702965582E-3</v>
      </c>
      <c r="E702" s="10">
        <f t="shared" ca="1" si="52"/>
        <v>14.241018638146217</v>
      </c>
      <c r="F702" s="10">
        <f t="shared" ca="1" si="53"/>
        <v>-3.4335549386668007E-3</v>
      </c>
    </row>
    <row r="703" spans="1:6" x14ac:dyDescent="0.35">
      <c r="A703" s="10">
        <f t="shared" si="54"/>
        <v>42112</v>
      </c>
      <c r="B703" s="10">
        <v>0.18342598966860499</v>
      </c>
      <c r="C703" s="10">
        <f t="shared" ca="1" si="50"/>
        <v>0.78538006426426321</v>
      </c>
      <c r="D703" s="10">
        <f t="shared" ca="1" si="51"/>
        <v>3.4890509354939887E-3</v>
      </c>
      <c r="E703" s="10">
        <f t="shared" ca="1" si="52"/>
        <v>14.24014146213179</v>
      </c>
      <c r="F703" s="10">
        <f t="shared" ca="1" si="53"/>
        <v>-3.4951518688211155E-3</v>
      </c>
    </row>
    <row r="704" spans="1:6" x14ac:dyDescent="0.35">
      <c r="A704" s="10">
        <f t="shared" si="54"/>
        <v>42172</v>
      </c>
      <c r="B704" s="10">
        <v>0.18252172332658201</v>
      </c>
      <c r="C704" s="10">
        <f t="shared" ca="1" si="50"/>
        <v>0.78181938813187735</v>
      </c>
      <c r="D704" s="10">
        <f t="shared" ca="1" si="51"/>
        <v>3.4732326317758648E-3</v>
      </c>
      <c r="E704" s="10">
        <f t="shared" ca="1" si="52"/>
        <v>14.240367505691921</v>
      </c>
      <c r="F704" s="10">
        <f t="shared" ca="1" si="53"/>
        <v>-3.4792783069833078E-3</v>
      </c>
    </row>
    <row r="705" spans="1:6" x14ac:dyDescent="0.35">
      <c r="A705" s="10">
        <f t="shared" si="54"/>
        <v>42232</v>
      </c>
      <c r="B705" s="10">
        <v>0.18526200822455199</v>
      </c>
      <c r="C705" s="10">
        <f t="shared" ca="1" si="50"/>
        <v>0.7926096460223907</v>
      </c>
      <c r="D705" s="10">
        <f t="shared" ca="1" si="51"/>
        <v>3.5211683524544704E-3</v>
      </c>
      <c r="E705" s="10">
        <f t="shared" ca="1" si="52"/>
        <v>14.239682504243426</v>
      </c>
      <c r="F705" s="10">
        <f t="shared" ca="1" si="53"/>
        <v>-3.5273822568281372E-3</v>
      </c>
    </row>
    <row r="706" spans="1:6" x14ac:dyDescent="0.35">
      <c r="A706" s="10">
        <f t="shared" si="54"/>
        <v>42292</v>
      </c>
      <c r="B706" s="10">
        <v>0.18799219325525099</v>
      </c>
      <c r="C706" s="10">
        <f t="shared" ca="1" si="50"/>
        <v>0.80336013426245834</v>
      </c>
      <c r="D706" s="10">
        <f t="shared" ca="1" si="51"/>
        <v>3.5689273964609708E-3</v>
      </c>
      <c r="E706" s="10">
        <f t="shared" ca="1" si="52"/>
        <v>14.239000027504572</v>
      </c>
      <c r="F706" s="10">
        <f t="shared" ca="1" si="53"/>
        <v>-3.575311211281948E-3</v>
      </c>
    </row>
    <row r="707" spans="1:6" x14ac:dyDescent="0.35">
      <c r="A707" s="10">
        <f t="shared" si="54"/>
        <v>42352</v>
      </c>
      <c r="B707" s="10">
        <v>0.18844874615813401</v>
      </c>
      <c r="C707" s="10">
        <f t="shared" ref="C707:C770" ca="1" si="55">(B707-$C$2)/($C$1105-$C$2)</f>
        <v>0.80515787564563335</v>
      </c>
      <c r="D707" s="10">
        <f t="shared" ref="D707:D770" ca="1" si="56">$K$4*C707</f>
        <v>3.5769138625557258E-3</v>
      </c>
      <c r="E707" s="10">
        <f t="shared" ref="E707:E770" ca="1" si="57">$J$6*(1-D707)</f>
        <v>14.238885900904076</v>
      </c>
      <c r="F707" s="10">
        <f t="shared" ref="F707:F770" ca="1" si="58">LN(E707/$J$6)</f>
        <v>-3.5833263147052596E-3</v>
      </c>
    </row>
    <row r="708" spans="1:6" x14ac:dyDescent="0.35">
      <c r="A708" s="10">
        <f t="shared" ref="A708:A771" si="59">A707+60</f>
        <v>42412</v>
      </c>
      <c r="B708" s="10">
        <v>0.19384608817429599</v>
      </c>
      <c r="C708" s="10">
        <f t="shared" ca="1" si="55"/>
        <v>0.82641067031703219</v>
      </c>
      <c r="D708" s="10">
        <f t="shared" ca="1" si="56"/>
        <v>3.6713294028834151E-3</v>
      </c>
      <c r="E708" s="10">
        <f t="shared" ca="1" si="57"/>
        <v>14.237536702832795</v>
      </c>
      <c r="F708" s="10">
        <f t="shared" ca="1" si="58"/>
        <v>-3.6780852730944197E-3</v>
      </c>
    </row>
    <row r="709" spans="1:6" x14ac:dyDescent="0.35">
      <c r="A709" s="10">
        <f t="shared" si="59"/>
        <v>42472</v>
      </c>
      <c r="B709" s="10">
        <v>0.19474763967337899</v>
      </c>
      <c r="C709" s="10">
        <f t="shared" ca="1" si="55"/>
        <v>0.82996065637282179</v>
      </c>
      <c r="D709" s="10">
        <f t="shared" ca="1" si="56"/>
        <v>3.6871002159362602E-3</v>
      </c>
      <c r="E709" s="10">
        <f t="shared" ca="1" si="57"/>
        <v>14.237311337914271</v>
      </c>
      <c r="F709" s="10">
        <f t="shared" ca="1" si="58"/>
        <v>-3.6939143246283892E-3</v>
      </c>
    </row>
    <row r="710" spans="1:6" x14ac:dyDescent="0.35">
      <c r="A710" s="10">
        <f t="shared" si="59"/>
        <v>42532</v>
      </c>
      <c r="B710" s="10">
        <v>0.18766525353124</v>
      </c>
      <c r="C710" s="10">
        <f t="shared" ca="1" si="55"/>
        <v>0.80207276303352326</v>
      </c>
      <c r="D710" s="10">
        <f t="shared" ca="1" si="56"/>
        <v>3.5632082497764265E-3</v>
      </c>
      <c r="E710" s="10">
        <f t="shared" ca="1" si="57"/>
        <v>14.239081754110694</v>
      </c>
      <c r="F710" s="10">
        <f t="shared" ca="1" si="58"/>
        <v>-3.5695715967426381E-3</v>
      </c>
    </row>
    <row r="711" spans="1:6" x14ac:dyDescent="0.35">
      <c r="A711" s="10">
        <f t="shared" si="59"/>
        <v>42592</v>
      </c>
      <c r="B711" s="10">
        <v>0.190189984744697</v>
      </c>
      <c r="C711" s="10">
        <f t="shared" ca="1" si="55"/>
        <v>0.81201424791986154</v>
      </c>
      <c r="D711" s="10">
        <f t="shared" ca="1" si="56"/>
        <v>3.6073732963839843E-3</v>
      </c>
      <c r="E711" s="10">
        <f t="shared" ca="1" si="57"/>
        <v>14.238450635594672</v>
      </c>
      <c r="F711" s="10">
        <f t="shared" ca="1" si="58"/>
        <v>-3.6138955576454561E-3</v>
      </c>
    </row>
    <row r="712" spans="1:6" x14ac:dyDescent="0.35">
      <c r="A712" s="10">
        <f t="shared" si="59"/>
        <v>42652</v>
      </c>
      <c r="B712" s="10">
        <v>0.193761960812736</v>
      </c>
      <c r="C712" s="10">
        <f t="shared" ca="1" si="55"/>
        <v>0.82607940697738702</v>
      </c>
      <c r="D712" s="10">
        <f t="shared" ca="1" si="56"/>
        <v>3.6698577654970415E-3</v>
      </c>
      <c r="E712" s="10">
        <f t="shared" ca="1" si="57"/>
        <v>14.237557732531046</v>
      </c>
      <c r="F712" s="10">
        <f t="shared" ca="1" si="58"/>
        <v>-3.6766082140244774E-3</v>
      </c>
    </row>
    <row r="713" spans="1:6" x14ac:dyDescent="0.35">
      <c r="A713" s="10">
        <f t="shared" si="59"/>
        <v>42712</v>
      </c>
      <c r="B713" s="10">
        <v>0.194726560323466</v>
      </c>
      <c r="C713" s="10">
        <f t="shared" ca="1" si="55"/>
        <v>0.82987765346246967</v>
      </c>
      <c r="D713" s="10">
        <f t="shared" ca="1" si="56"/>
        <v>3.6867314755070209E-3</v>
      </c>
      <c r="E713" s="10">
        <f t="shared" ca="1" si="57"/>
        <v>14.237316607215003</v>
      </c>
      <c r="F713" s="10">
        <f t="shared" ca="1" si="58"/>
        <v>-3.6935442196533016E-3</v>
      </c>
    </row>
    <row r="714" spans="1:6" x14ac:dyDescent="0.35">
      <c r="A714" s="10">
        <f t="shared" si="59"/>
        <v>42772</v>
      </c>
      <c r="B714" s="10">
        <v>0.19860504353819899</v>
      </c>
      <c r="C714" s="10">
        <f t="shared" ca="1" si="55"/>
        <v>0.84514972759680473</v>
      </c>
      <c r="D714" s="10">
        <f t="shared" ca="1" si="56"/>
        <v>3.7545776648488043E-3</v>
      </c>
      <c r="E714" s="10">
        <f t="shared" ca="1" si="57"/>
        <v>14.23634708516931</v>
      </c>
      <c r="F714" s="10">
        <f t="shared" ca="1" si="58"/>
        <v>-3.7616437839764947E-3</v>
      </c>
    </row>
    <row r="715" spans="1:6" x14ac:dyDescent="0.35">
      <c r="A715" s="10">
        <f t="shared" si="59"/>
        <v>42832</v>
      </c>
      <c r="B715" s="10">
        <v>0.199507054541634</v>
      </c>
      <c r="C715" s="10">
        <f t="shared" ca="1" si="55"/>
        <v>0.84870152301572432</v>
      </c>
      <c r="D715" s="10">
        <f t="shared" ca="1" si="56"/>
        <v>3.770356515997355E-3</v>
      </c>
      <c r="E715" s="10">
        <f t="shared" ca="1" si="57"/>
        <v>14.236121605386398</v>
      </c>
      <c r="F715" s="10">
        <f t="shared" ca="1" si="58"/>
        <v>-3.7774822267450671E-3</v>
      </c>
    </row>
    <row r="716" spans="1:6" x14ac:dyDescent="0.35">
      <c r="A716" s="10">
        <f t="shared" si="59"/>
        <v>42892</v>
      </c>
      <c r="B716" s="10">
        <v>0.19791037682908</v>
      </c>
      <c r="C716" s="10">
        <f t="shared" ca="1" si="55"/>
        <v>0.84241437955146059</v>
      </c>
      <c r="D716" s="10">
        <f t="shared" ca="1" si="56"/>
        <v>3.742425881157363E-3</v>
      </c>
      <c r="E716" s="10">
        <f t="shared" ca="1" si="57"/>
        <v>14.23652073415826</v>
      </c>
      <c r="F716" s="10">
        <f t="shared" ca="1" si="58"/>
        <v>-3.749446277911829E-3</v>
      </c>
    </row>
    <row r="717" spans="1:6" x14ac:dyDescent="0.35">
      <c r="A717" s="10">
        <f t="shared" si="59"/>
        <v>42952</v>
      </c>
      <c r="B717" s="10">
        <v>0.19700304322180501</v>
      </c>
      <c r="C717" s="10">
        <f t="shared" ca="1" si="55"/>
        <v>0.83884162562996878</v>
      </c>
      <c r="D717" s="10">
        <f t="shared" ca="1" si="56"/>
        <v>3.7265539218611357E-3</v>
      </c>
      <c r="E717" s="10">
        <f t="shared" ca="1" si="57"/>
        <v>14.236747544456604</v>
      </c>
      <c r="F717" s="10">
        <f t="shared" ca="1" si="58"/>
        <v>-3.7335148227569024E-3</v>
      </c>
    </row>
    <row r="718" spans="1:6" x14ac:dyDescent="0.35">
      <c r="A718" s="10">
        <f t="shared" si="59"/>
        <v>43012</v>
      </c>
      <c r="B718" s="10">
        <v>0.199329935428739</v>
      </c>
      <c r="C718" s="10">
        <f t="shared" ca="1" si="55"/>
        <v>0.84800409155270684</v>
      </c>
      <c r="D718" s="10">
        <f t="shared" ca="1" si="56"/>
        <v>3.7672581767228997E-3</v>
      </c>
      <c r="E718" s="10">
        <f t="shared" ca="1" si="57"/>
        <v>14.23616588065463</v>
      </c>
      <c r="F718" s="10">
        <f t="shared" ca="1" si="58"/>
        <v>-3.7743721662517535E-3</v>
      </c>
    </row>
    <row r="719" spans="1:6" x14ac:dyDescent="0.35">
      <c r="A719" s="10">
        <f t="shared" si="59"/>
        <v>43072</v>
      </c>
      <c r="B719" s="10">
        <v>0.19804395142038</v>
      </c>
      <c r="C719" s="10">
        <f t="shared" ca="1" si="55"/>
        <v>0.84294034832529674</v>
      </c>
      <c r="D719" s="10">
        <f t="shared" ca="1" si="56"/>
        <v>3.7447624974351304E-3</v>
      </c>
      <c r="E719" s="10">
        <f t="shared" ca="1" si="57"/>
        <v>14.236487343911651</v>
      </c>
      <c r="F719" s="10">
        <f t="shared" ca="1" si="58"/>
        <v>-3.7517916744021903E-3</v>
      </c>
    </row>
    <row r="720" spans="1:6" x14ac:dyDescent="0.35">
      <c r="A720" s="10">
        <f t="shared" si="59"/>
        <v>43132</v>
      </c>
      <c r="B720" s="10">
        <v>0.19732000656330001</v>
      </c>
      <c r="C720" s="10">
        <f t="shared" ca="1" si="55"/>
        <v>0.84008971344707994</v>
      </c>
      <c r="D720" s="10">
        <f t="shared" ca="1" si="56"/>
        <v>3.7320985519886519E-3</v>
      </c>
      <c r="E720" s="10">
        <f t="shared" ca="1" si="57"/>
        <v>14.236668311692082</v>
      </c>
      <c r="F720" s="10">
        <f t="shared" ca="1" si="58"/>
        <v>-3.7390802080216772E-3</v>
      </c>
    </row>
    <row r="721" spans="1:6" x14ac:dyDescent="0.35">
      <c r="A721" s="10">
        <f t="shared" si="59"/>
        <v>43192</v>
      </c>
      <c r="B721" s="10">
        <v>0.20041598239856601</v>
      </c>
      <c r="C721" s="10">
        <f t="shared" ca="1" si="55"/>
        <v>0.8522805545198695</v>
      </c>
      <c r="D721" s="10">
        <f t="shared" ca="1" si="56"/>
        <v>3.7862563634545199E-3</v>
      </c>
      <c r="E721" s="10">
        <f t="shared" ca="1" si="57"/>
        <v>14.235894396566234</v>
      </c>
      <c r="F721" s="10">
        <f t="shared" ca="1" si="58"/>
        <v>-3.7934423765393528E-3</v>
      </c>
    </row>
    <row r="722" spans="1:6" x14ac:dyDescent="0.35">
      <c r="A722" s="10">
        <f t="shared" si="59"/>
        <v>43252</v>
      </c>
      <c r="B722" s="10">
        <v>0.20445445643006399</v>
      </c>
      <c r="C722" s="10">
        <f t="shared" ca="1" si="55"/>
        <v>0.86818261503784189</v>
      </c>
      <c r="D722" s="10">
        <f t="shared" ca="1" si="56"/>
        <v>3.8569012673056119E-3</v>
      </c>
      <c r="E722" s="10">
        <f t="shared" ca="1" si="57"/>
        <v>14.234884880890201</v>
      </c>
      <c r="F722" s="10">
        <f t="shared" ca="1" si="58"/>
        <v>-3.8643582911771258E-3</v>
      </c>
    </row>
    <row r="723" spans="1:6" x14ac:dyDescent="0.35">
      <c r="A723" s="10">
        <f t="shared" si="59"/>
        <v>43312</v>
      </c>
      <c r="B723" s="10">
        <v>0.20348400774335201</v>
      </c>
      <c r="C723" s="10">
        <f t="shared" ca="1" si="55"/>
        <v>0.86436133659818426</v>
      </c>
      <c r="D723" s="10">
        <f t="shared" ca="1" si="56"/>
        <v>3.839925237837433E-3</v>
      </c>
      <c r="E723" s="10">
        <f t="shared" ca="1" si="57"/>
        <v>14.235127468351303</v>
      </c>
      <c r="F723" s="10">
        <f t="shared" ca="1" si="58"/>
        <v>-3.8473166785405362E-3</v>
      </c>
    </row>
    <row r="724" spans="1:6" x14ac:dyDescent="0.35">
      <c r="A724" s="10">
        <f t="shared" si="59"/>
        <v>43372</v>
      </c>
      <c r="B724" s="10">
        <v>0.20223508385574501</v>
      </c>
      <c r="C724" s="10">
        <f t="shared" ca="1" si="55"/>
        <v>0.85944352281798742</v>
      </c>
      <c r="D724" s="10">
        <f t="shared" ca="1" si="56"/>
        <v>3.8180778501189084E-3</v>
      </c>
      <c r="E724" s="10">
        <f t="shared" ca="1" si="57"/>
        <v>14.235439667521801</v>
      </c>
      <c r="F724" s="10">
        <f t="shared" ca="1" si="58"/>
        <v>-3.8253853155986069E-3</v>
      </c>
    </row>
    <row r="725" spans="1:6" x14ac:dyDescent="0.35">
      <c r="A725" s="10">
        <f t="shared" si="59"/>
        <v>43432</v>
      </c>
      <c r="B725" s="10">
        <v>0.20251017501951901</v>
      </c>
      <c r="C725" s="10">
        <f t="shared" ca="1" si="55"/>
        <v>0.86052673303555338</v>
      </c>
      <c r="D725" s="10">
        <f t="shared" ca="1" si="56"/>
        <v>3.8228900115104452E-3</v>
      </c>
      <c r="E725" s="10">
        <f t="shared" ca="1" si="57"/>
        <v>14.235370901735514</v>
      </c>
      <c r="F725" s="10">
        <f t="shared" ca="1" si="58"/>
        <v>-3.8302159322836245E-3</v>
      </c>
    </row>
    <row r="726" spans="1:6" x14ac:dyDescent="0.35">
      <c r="A726" s="10">
        <f t="shared" si="59"/>
        <v>43492</v>
      </c>
      <c r="B726" s="10">
        <v>0.199840689519105</v>
      </c>
      <c r="C726" s="10">
        <f t="shared" ca="1" si="55"/>
        <v>0.85001525774851605</v>
      </c>
      <c r="D726" s="10">
        <f t="shared" ca="1" si="56"/>
        <v>3.776192782547782E-3</v>
      </c>
      <c r="E726" s="10">
        <f t="shared" ca="1" si="57"/>
        <v>14.23603820513739</v>
      </c>
      <c r="F726" s="10">
        <f t="shared" ca="1" si="58"/>
        <v>-3.7833405985413541E-3</v>
      </c>
    </row>
    <row r="727" spans="1:6" x14ac:dyDescent="0.35">
      <c r="A727" s="10">
        <f t="shared" si="59"/>
        <v>43552</v>
      </c>
      <c r="B727" s="10">
        <v>0.20067745037934501</v>
      </c>
      <c r="C727" s="10">
        <f t="shared" ca="1" si="55"/>
        <v>0.85331012153489316</v>
      </c>
      <c r="D727" s="10">
        <f t="shared" ca="1" si="56"/>
        <v>3.7908302149187623E-3</v>
      </c>
      <c r="E727" s="10">
        <f t="shared" ca="1" si="57"/>
        <v>14.235829036228809</v>
      </c>
      <c r="F727" s="10">
        <f t="shared" ca="1" si="58"/>
        <v>-3.7980336221362962E-3</v>
      </c>
    </row>
    <row r="728" spans="1:6" x14ac:dyDescent="0.35">
      <c r="A728" s="10">
        <f t="shared" si="59"/>
        <v>43612</v>
      </c>
      <c r="B728" s="10">
        <v>0.19728707022731101</v>
      </c>
      <c r="C728" s="10">
        <f t="shared" ca="1" si="55"/>
        <v>0.83996002198341013</v>
      </c>
      <c r="D728" s="10">
        <f t="shared" ca="1" si="56"/>
        <v>3.731522397661299E-3</v>
      </c>
      <c r="E728" s="10">
        <f t="shared" ca="1" si="57"/>
        <v>14.236676544937419</v>
      </c>
      <c r="F728" s="10">
        <f t="shared" ca="1" si="58"/>
        <v>-3.7385018955417484E-3</v>
      </c>
    </row>
    <row r="729" spans="1:6" x14ac:dyDescent="0.35">
      <c r="A729" s="10">
        <f t="shared" si="59"/>
        <v>43672</v>
      </c>
      <c r="B729" s="10">
        <v>0.18875494940269799</v>
      </c>
      <c r="C729" s="10">
        <f t="shared" ca="1" si="55"/>
        <v>0.80636359406498637</v>
      </c>
      <c r="D729" s="10">
        <f t="shared" ca="1" si="56"/>
        <v>3.5822702666337015E-3</v>
      </c>
      <c r="E729" s="10">
        <f t="shared" ca="1" si="57"/>
        <v>14.238809357889803</v>
      </c>
      <c r="F729" s="10">
        <f t="shared" ca="1" si="58"/>
        <v>-3.5887019614053812E-3</v>
      </c>
    </row>
    <row r="730" spans="1:6" x14ac:dyDescent="0.35">
      <c r="A730" s="10">
        <f t="shared" si="59"/>
        <v>43732</v>
      </c>
      <c r="B730" s="10">
        <v>0.18475213544580499</v>
      </c>
      <c r="C730" s="10">
        <f t="shared" ca="1" si="55"/>
        <v>0.79060195011525769</v>
      </c>
      <c r="D730" s="10">
        <f t="shared" ca="1" si="56"/>
        <v>3.5122491633870316E-3</v>
      </c>
      <c r="E730" s="10">
        <f t="shared" ca="1" si="57"/>
        <v>14.239809959455199</v>
      </c>
      <c r="F730" s="10">
        <f t="shared" ca="1" si="58"/>
        <v>-3.5184315908753077E-3</v>
      </c>
    </row>
    <row r="731" spans="1:6" x14ac:dyDescent="0.35">
      <c r="A731" s="10">
        <f t="shared" si="59"/>
        <v>43792</v>
      </c>
      <c r="B731" s="10">
        <v>0.18661385003825801</v>
      </c>
      <c r="C731" s="10">
        <f t="shared" ca="1" si="55"/>
        <v>0.79793271363768614</v>
      </c>
      <c r="D731" s="10">
        <f t="shared" ca="1" si="56"/>
        <v>3.5448160803354203E-3</v>
      </c>
      <c r="E731" s="10">
        <f t="shared" ca="1" si="57"/>
        <v>14.239344578212005</v>
      </c>
      <c r="F731" s="10">
        <f t="shared" ca="1" si="58"/>
        <v>-3.5511138281670634E-3</v>
      </c>
    </row>
    <row r="732" spans="1:6" x14ac:dyDescent="0.35">
      <c r="A732" s="10">
        <f t="shared" si="59"/>
        <v>43852</v>
      </c>
      <c r="B732" s="10">
        <v>0.189146657951036</v>
      </c>
      <c r="C732" s="10">
        <f t="shared" ca="1" si="55"/>
        <v>0.80790600166560367</v>
      </c>
      <c r="D732" s="10">
        <f t="shared" ca="1" si="56"/>
        <v>3.5891224123994437E-3</v>
      </c>
      <c r="E732" s="10">
        <f t="shared" ca="1" si="57"/>
        <v>14.238711440726812</v>
      </c>
      <c r="F732" s="10">
        <f t="shared" ca="1" si="58"/>
        <v>-3.5955787653016453E-3</v>
      </c>
    </row>
    <row r="733" spans="1:6" x14ac:dyDescent="0.35">
      <c r="A733" s="10">
        <f t="shared" si="59"/>
        <v>43912</v>
      </c>
      <c r="B733" s="10">
        <v>0.189549866864684</v>
      </c>
      <c r="C733" s="10">
        <f t="shared" ca="1" si="55"/>
        <v>0.80949369357502476</v>
      </c>
      <c r="D733" s="10">
        <f t="shared" ca="1" si="56"/>
        <v>3.596175733707047E-3</v>
      </c>
      <c r="E733" s="10">
        <f t="shared" ca="1" si="57"/>
        <v>14.238610648765325</v>
      </c>
      <c r="F733" s="10">
        <f t="shared" ca="1" si="58"/>
        <v>-3.6026575180839785E-3</v>
      </c>
    </row>
    <row r="734" spans="1:6" x14ac:dyDescent="0.35">
      <c r="A734" s="10">
        <f t="shared" si="59"/>
        <v>43972</v>
      </c>
      <c r="B734" s="10">
        <v>0.192825331814972</v>
      </c>
      <c r="C734" s="10">
        <f t="shared" ca="1" si="55"/>
        <v>0.82239129832813906</v>
      </c>
      <c r="D734" s="10">
        <f t="shared" ca="1" si="56"/>
        <v>3.6534733428227571E-3</v>
      </c>
      <c r="E734" s="10">
        <f t="shared" ca="1" si="57"/>
        <v>14.237791865931062</v>
      </c>
      <c r="F734" s="10">
        <f t="shared" ca="1" si="58"/>
        <v>-3.6601635765873891E-3</v>
      </c>
    </row>
    <row r="735" spans="1:6" x14ac:dyDescent="0.35">
      <c r="A735" s="10">
        <f t="shared" si="59"/>
        <v>44032</v>
      </c>
      <c r="B735" s="10">
        <v>0.18969192586112599</v>
      </c>
      <c r="C735" s="10">
        <f t="shared" ca="1" si="55"/>
        <v>0.8100530708895558</v>
      </c>
      <c r="D735" s="10">
        <f t="shared" ca="1" si="56"/>
        <v>3.5986607674268513E-3</v>
      </c>
      <c r="E735" s="10">
        <f t="shared" ca="1" si="57"/>
        <v>14.23857513763347</v>
      </c>
      <c r="F735" s="10">
        <f t="shared" ca="1" si="58"/>
        <v>-3.6051515237852968E-3</v>
      </c>
    </row>
    <row r="736" spans="1:6" x14ac:dyDescent="0.35">
      <c r="A736" s="10">
        <f t="shared" si="59"/>
        <v>44092</v>
      </c>
      <c r="B736" s="10">
        <v>0.19140253870162299</v>
      </c>
      <c r="C736" s="10">
        <f t="shared" ca="1" si="55"/>
        <v>0.8167888499734971</v>
      </c>
      <c r="D736" s="10">
        <f t="shared" ca="1" si="56"/>
        <v>3.6285844660072604E-3</v>
      </c>
      <c r="E736" s="10">
        <f t="shared" ca="1" si="57"/>
        <v>14.238147527980756</v>
      </c>
      <c r="F736" s="10">
        <f t="shared" ca="1" si="58"/>
        <v>-3.6351837474908172E-3</v>
      </c>
    </row>
    <row r="737" spans="1:6" x14ac:dyDescent="0.35">
      <c r="A737" s="10">
        <f t="shared" si="59"/>
        <v>44152</v>
      </c>
      <c r="B737" s="10">
        <v>0.190876459416708</v>
      </c>
      <c r="C737" s="10">
        <f t="shared" ca="1" si="55"/>
        <v>0.81471733866483909</v>
      </c>
      <c r="D737" s="10">
        <f t="shared" ca="1" si="56"/>
        <v>3.6193817770185472E-3</v>
      </c>
      <c r="E737" s="10">
        <f t="shared" ca="1" si="57"/>
        <v>14.238279034406403</v>
      </c>
      <c r="F737" s="10">
        <f t="shared" ca="1" si="58"/>
        <v>-3.6259475868117134E-3</v>
      </c>
    </row>
    <row r="738" spans="1:6" x14ac:dyDescent="0.35">
      <c r="A738" s="10">
        <f t="shared" si="59"/>
        <v>44212</v>
      </c>
      <c r="B738" s="10">
        <v>0.190843230578331</v>
      </c>
      <c r="C738" s="10">
        <f t="shared" ca="1" si="55"/>
        <v>0.81458649543180306</v>
      </c>
      <c r="D738" s="10">
        <f t="shared" ca="1" si="56"/>
        <v>3.6188005059557848E-3</v>
      </c>
      <c r="E738" s="10">
        <f t="shared" ca="1" si="57"/>
        <v>14.238287340769892</v>
      </c>
      <c r="F738" s="10">
        <f t="shared" ca="1" si="58"/>
        <v>-3.6253642044348829E-3</v>
      </c>
    </row>
    <row r="739" spans="1:6" x14ac:dyDescent="0.35">
      <c r="A739" s="10">
        <f t="shared" si="59"/>
        <v>44272</v>
      </c>
      <c r="B739" s="10">
        <v>0.188308509887578</v>
      </c>
      <c r="C739" s="10">
        <f t="shared" ca="1" si="55"/>
        <v>0.80460567557109952</v>
      </c>
      <c r="D739" s="10">
        <f t="shared" ca="1" si="56"/>
        <v>3.5744607137246092E-3</v>
      </c>
      <c r="E739" s="10">
        <f t="shared" ca="1" si="57"/>
        <v>14.238920956400875</v>
      </c>
      <c r="F739" s="10">
        <f t="shared" ca="1" si="58"/>
        <v>-3.5808643627034879E-3</v>
      </c>
    </row>
    <row r="740" spans="1:6" x14ac:dyDescent="0.35">
      <c r="A740" s="10">
        <f t="shared" si="59"/>
        <v>44332</v>
      </c>
      <c r="B740" s="10">
        <v>0.19463651962578099</v>
      </c>
      <c r="C740" s="10">
        <f t="shared" ca="1" si="55"/>
        <v>0.82952310552864617</v>
      </c>
      <c r="D740" s="10">
        <f t="shared" ca="1" si="56"/>
        <v>3.6851563963110102E-3</v>
      </c>
      <c r="E740" s="10">
        <f t="shared" ca="1" si="57"/>
        <v>14.237339115096715</v>
      </c>
      <c r="F740" s="10">
        <f t="shared" ca="1" si="58"/>
        <v>-3.6919633133252489E-3</v>
      </c>
    </row>
    <row r="741" spans="1:6" x14ac:dyDescent="0.35">
      <c r="A741" s="10">
        <f t="shared" si="59"/>
        <v>44392</v>
      </c>
      <c r="B741" s="10">
        <v>0.19447602540595799</v>
      </c>
      <c r="C741" s="10">
        <f t="shared" ca="1" si="55"/>
        <v>0.82889113692453864</v>
      </c>
      <c r="D741" s="10">
        <f t="shared" ca="1" si="56"/>
        <v>3.6823488757872624E-3</v>
      </c>
      <c r="E741" s="10">
        <f t="shared" ca="1" si="57"/>
        <v>14.237379234564999</v>
      </c>
      <c r="F741" s="10">
        <f t="shared" ca="1" si="58"/>
        <v>-3.6891454123512664E-3</v>
      </c>
    </row>
    <row r="742" spans="1:6" x14ac:dyDescent="0.35">
      <c r="A742" s="10">
        <f t="shared" si="59"/>
        <v>44452</v>
      </c>
      <c r="B742" s="10">
        <v>0.19126650664629699</v>
      </c>
      <c r="C742" s="10">
        <f t="shared" ca="1" si="55"/>
        <v>0.81625320458880313</v>
      </c>
      <c r="D742" s="10">
        <f t="shared" ca="1" si="56"/>
        <v>3.6262048613857575E-3</v>
      </c>
      <c r="E742" s="10">
        <f t="shared" ca="1" si="57"/>
        <v>14.238181532530797</v>
      </c>
      <c r="F742" s="10">
        <f t="shared" ca="1" si="58"/>
        <v>-3.6327954796794406E-3</v>
      </c>
    </row>
    <row r="743" spans="1:6" x14ac:dyDescent="0.35">
      <c r="A743" s="10">
        <f t="shared" si="59"/>
        <v>44512</v>
      </c>
      <c r="B743" s="10">
        <v>0.190629564477932</v>
      </c>
      <c r="C743" s="10">
        <f t="shared" ca="1" si="55"/>
        <v>0.81374515505603651</v>
      </c>
      <c r="D743" s="10">
        <f t="shared" ca="1" si="56"/>
        <v>3.6150628513364415E-3</v>
      </c>
      <c r="E743" s="10">
        <f t="shared" ca="1" si="57"/>
        <v>14.238340751854402</v>
      </c>
      <c r="F743" s="10">
        <f t="shared" ca="1" si="58"/>
        <v>-3.6216129818998958E-3</v>
      </c>
    </row>
    <row r="744" spans="1:6" x14ac:dyDescent="0.35">
      <c r="A744" s="10">
        <f t="shared" si="59"/>
        <v>44572</v>
      </c>
      <c r="B744" s="10">
        <v>0.19095542251504899</v>
      </c>
      <c r="C744" s="10">
        <f t="shared" ca="1" si="55"/>
        <v>0.8150282669904173</v>
      </c>
      <c r="D744" s="10">
        <f t="shared" ca="1" si="56"/>
        <v>3.6207630761049283E-3</v>
      </c>
      <c r="E744" s="10">
        <f t="shared" ca="1" si="57"/>
        <v>14.238259295642459</v>
      </c>
      <c r="F744" s="10">
        <f t="shared" ca="1" si="58"/>
        <v>-3.6273339044683704E-3</v>
      </c>
    </row>
    <row r="745" spans="1:6" x14ac:dyDescent="0.35">
      <c r="A745" s="10">
        <f t="shared" si="59"/>
        <v>44632</v>
      </c>
      <c r="B745" s="10">
        <v>0.18996734523787101</v>
      </c>
      <c r="C745" s="10">
        <f t="shared" ca="1" si="55"/>
        <v>0.81113757349194027</v>
      </c>
      <c r="D745" s="10">
        <f t="shared" ca="1" si="56"/>
        <v>3.6034786702379439E-3</v>
      </c>
      <c r="E745" s="10">
        <f t="shared" ca="1" si="57"/>
        <v>14.238506289802299</v>
      </c>
      <c r="F745" s="10">
        <f t="shared" ca="1" si="58"/>
        <v>-3.6099868389033083E-3</v>
      </c>
    </row>
    <row r="746" spans="1:6" x14ac:dyDescent="0.35">
      <c r="A746" s="10">
        <f t="shared" si="59"/>
        <v>44692</v>
      </c>
      <c r="B746" s="10">
        <v>0.19054291112090599</v>
      </c>
      <c r="C746" s="10">
        <f t="shared" ca="1" si="55"/>
        <v>0.81340394525333237</v>
      </c>
      <c r="D746" s="10">
        <f t="shared" ca="1" si="56"/>
        <v>3.6135470267879286E-3</v>
      </c>
      <c r="E746" s="10">
        <f t="shared" ca="1" si="57"/>
        <v>14.238362412987199</v>
      </c>
      <c r="F746" s="10">
        <f t="shared" ca="1" si="58"/>
        <v>-3.6200916588259584E-3</v>
      </c>
    </row>
    <row r="747" spans="1:6" x14ac:dyDescent="0.35">
      <c r="A747" s="10">
        <f t="shared" si="59"/>
        <v>44752</v>
      </c>
      <c r="B747" s="10">
        <v>0.18548090396682201</v>
      </c>
      <c r="C747" s="10">
        <f t="shared" ca="1" si="55"/>
        <v>0.79347157884987829</v>
      </c>
      <c r="D747" s="10">
        <f t="shared" ca="1" si="56"/>
        <v>3.5249974890405838E-3</v>
      </c>
      <c r="E747" s="10">
        <f t="shared" ca="1" si="57"/>
        <v>14.239627785881609</v>
      </c>
      <c r="F747" s="10">
        <f t="shared" ca="1" si="58"/>
        <v>-3.5312249314757046E-3</v>
      </c>
    </row>
    <row r="748" spans="1:6" x14ac:dyDescent="0.35">
      <c r="A748" s="10">
        <f t="shared" si="59"/>
        <v>44812</v>
      </c>
      <c r="B748" s="10">
        <v>0.18826141311050701</v>
      </c>
      <c r="C748" s="10">
        <f t="shared" ca="1" si="55"/>
        <v>0.80442022537547042</v>
      </c>
      <c r="D748" s="10">
        <f t="shared" ca="1" si="56"/>
        <v>3.5736368512305269E-3</v>
      </c>
      <c r="E748" s="10">
        <f t="shared" ca="1" si="57"/>
        <v>14.238932729395914</v>
      </c>
      <c r="F748" s="10">
        <f t="shared" ca="1" si="58"/>
        <v>-3.5800375451231175E-3</v>
      </c>
    </row>
    <row r="749" spans="1:6" x14ac:dyDescent="0.35">
      <c r="A749" s="10">
        <f t="shared" si="59"/>
        <v>44872</v>
      </c>
      <c r="B749" s="10">
        <v>0.18844186182554401</v>
      </c>
      <c r="C749" s="10">
        <f t="shared" ca="1" si="55"/>
        <v>0.80513076761606128</v>
      </c>
      <c r="D749" s="10">
        <f t="shared" ca="1" si="56"/>
        <v>3.5767934351343517E-3</v>
      </c>
      <c r="E749" s="10">
        <f t="shared" ca="1" si="57"/>
        <v>14.238887621811928</v>
      </c>
      <c r="F749" s="10">
        <f t="shared" ca="1" si="58"/>
        <v>-3.5832054549862534E-3</v>
      </c>
    </row>
    <row r="750" spans="1:6" x14ac:dyDescent="0.35">
      <c r="A750" s="10">
        <f t="shared" si="59"/>
        <v>44932</v>
      </c>
      <c r="B750" s="10">
        <v>0.19012068991369999</v>
      </c>
      <c r="C750" s="10">
        <f t="shared" ca="1" si="55"/>
        <v>0.81174138975920418</v>
      </c>
      <c r="D750" s="10">
        <f t="shared" ca="1" si="56"/>
        <v>3.606161124005264E-3</v>
      </c>
      <c r="E750" s="10">
        <f t="shared" ca="1" si="57"/>
        <v>14.238467957537964</v>
      </c>
      <c r="F750" s="10">
        <f t="shared" ca="1" si="58"/>
        <v>-3.6126789974172202E-3</v>
      </c>
    </row>
    <row r="751" spans="1:6" x14ac:dyDescent="0.35">
      <c r="A751" s="10">
        <f t="shared" si="59"/>
        <v>44992</v>
      </c>
      <c r="B751" s="10">
        <v>0.19373903542930301</v>
      </c>
      <c r="C751" s="10">
        <f t="shared" ca="1" si="55"/>
        <v>0.82598913504994464</v>
      </c>
      <c r="D751" s="10">
        <f t="shared" ca="1" si="56"/>
        <v>3.6694567324593785E-3</v>
      </c>
      <c r="E751" s="10">
        <f t="shared" ca="1" si="57"/>
        <v>14.237563463293155</v>
      </c>
      <c r="F751" s="10">
        <f t="shared" ca="1" si="58"/>
        <v>-3.6762057039126609E-3</v>
      </c>
    </row>
    <row r="752" spans="1:6" x14ac:dyDescent="0.35">
      <c r="A752" s="10">
        <f t="shared" si="59"/>
        <v>45052</v>
      </c>
      <c r="B752" s="10">
        <v>0.19579581324106099</v>
      </c>
      <c r="C752" s="10">
        <f t="shared" ca="1" si="55"/>
        <v>0.83408798748269541</v>
      </c>
      <c r="D752" s="10">
        <f t="shared" ca="1" si="56"/>
        <v>3.7054358843918739E-3</v>
      </c>
      <c r="E752" s="10">
        <f t="shared" ca="1" si="57"/>
        <v>14.237049321212039</v>
      </c>
      <c r="F752" s="10">
        <f t="shared" ca="1" si="58"/>
        <v>-3.7123180180686352E-3</v>
      </c>
    </row>
    <row r="753" spans="1:6" x14ac:dyDescent="0.35">
      <c r="A753" s="10">
        <f t="shared" si="59"/>
        <v>45112</v>
      </c>
      <c r="B753" s="10">
        <v>0.19821045998807801</v>
      </c>
      <c r="C753" s="10">
        <f t="shared" ca="1" si="55"/>
        <v>0.84359599927158069</v>
      </c>
      <c r="D753" s="10">
        <f t="shared" ca="1" si="56"/>
        <v>3.7476752267639967E-3</v>
      </c>
      <c r="E753" s="10">
        <f t="shared" ca="1" si="57"/>
        <v>14.236445721009542</v>
      </c>
      <c r="F753" s="10">
        <f t="shared" ca="1" si="58"/>
        <v>-3.7547153564841066E-3</v>
      </c>
    </row>
    <row r="754" spans="1:6" x14ac:dyDescent="0.35">
      <c r="A754" s="10">
        <f t="shared" si="59"/>
        <v>45172</v>
      </c>
      <c r="B754" s="10">
        <v>0.194035401590162</v>
      </c>
      <c r="C754" s="10">
        <f t="shared" ca="1" si="55"/>
        <v>0.82715611856616911</v>
      </c>
      <c r="D754" s="10">
        <f t="shared" ca="1" si="56"/>
        <v>3.6746410567302058E-3</v>
      </c>
      <c r="E754" s="10">
        <f t="shared" ca="1" si="57"/>
        <v>14.237489379299324</v>
      </c>
      <c r="F754" s="10">
        <f t="shared" ca="1" si="58"/>
        <v>-3.6814091354385346E-3</v>
      </c>
    </row>
    <row r="755" spans="1:6" x14ac:dyDescent="0.35">
      <c r="A755" s="10">
        <f t="shared" si="59"/>
        <v>45232</v>
      </c>
      <c r="B755" s="10">
        <v>0.19206301949124199</v>
      </c>
      <c r="C755" s="10">
        <f t="shared" ca="1" si="55"/>
        <v>0.81938958614403123</v>
      </c>
      <c r="D755" s="10">
        <f t="shared" ca="1" si="56"/>
        <v>3.6401382364448583E-3</v>
      </c>
      <c r="E755" s="10">
        <f t="shared" ca="1" si="57"/>
        <v>14.237982424601203</v>
      </c>
      <c r="F755" s="10">
        <f t="shared" ca="1" si="58"/>
        <v>-3.6467796616708749E-3</v>
      </c>
    </row>
    <row r="756" spans="1:6" x14ac:dyDescent="0.35">
      <c r="A756" s="10">
        <f t="shared" si="59"/>
        <v>45292</v>
      </c>
      <c r="B756" s="10">
        <v>0.18837839260046699</v>
      </c>
      <c r="C756" s="10">
        <f t="shared" ca="1" si="55"/>
        <v>0.80488084859953879</v>
      </c>
      <c r="D756" s="10">
        <f t="shared" ca="1" si="56"/>
        <v>3.5756831699034508E-3</v>
      </c>
      <c r="E756" s="10">
        <f t="shared" ca="1" si="57"/>
        <v>14.23890348750208</v>
      </c>
      <c r="F756" s="10">
        <f t="shared" ca="1" si="58"/>
        <v>-3.5820912049314428E-3</v>
      </c>
    </row>
    <row r="757" spans="1:6" x14ac:dyDescent="0.35">
      <c r="A757" s="10">
        <f t="shared" si="59"/>
        <v>45352</v>
      </c>
      <c r="B757" s="10">
        <v>0.18985679241127301</v>
      </c>
      <c r="C757" s="10">
        <f t="shared" ca="1" si="55"/>
        <v>0.81070225616037328</v>
      </c>
      <c r="D757" s="10">
        <f t="shared" ca="1" si="56"/>
        <v>3.6015447729924577E-3</v>
      </c>
      <c r="E757" s="10">
        <f t="shared" ca="1" si="57"/>
        <v>14.238533925193936</v>
      </c>
      <c r="F757" s="10">
        <f t="shared" ca="1" si="58"/>
        <v>-3.608045949581432E-3</v>
      </c>
    </row>
    <row r="758" spans="1:6" x14ac:dyDescent="0.35">
      <c r="A758" s="10">
        <f t="shared" si="59"/>
        <v>45412</v>
      </c>
      <c r="B758" s="10">
        <v>0.19469322887202001</v>
      </c>
      <c r="C758" s="10">
        <f t="shared" ca="1" si="55"/>
        <v>0.82974640617601647</v>
      </c>
      <c r="D758" s="10">
        <f t="shared" ca="1" si="56"/>
        <v>3.6861484094369529E-3</v>
      </c>
      <c r="E758" s="10">
        <f t="shared" ca="1" si="57"/>
        <v>14.237324939229145</v>
      </c>
      <c r="F758" s="10">
        <f t="shared" ca="1" si="58"/>
        <v>-3.6929589961920664E-3</v>
      </c>
    </row>
    <row r="759" spans="1:6" x14ac:dyDescent="0.35">
      <c r="A759" s="10">
        <f t="shared" si="59"/>
        <v>45472</v>
      </c>
      <c r="B759" s="10">
        <v>0.19790706168004801</v>
      </c>
      <c r="C759" s="10">
        <f t="shared" ca="1" si="55"/>
        <v>0.84240132568504433</v>
      </c>
      <c r="D759" s="10">
        <f t="shared" ca="1" si="56"/>
        <v>3.742367889355809E-3</v>
      </c>
      <c r="E759" s="10">
        <f t="shared" ca="1" si="57"/>
        <v>14.236521562861105</v>
      </c>
      <c r="F759" s="10">
        <f t="shared" ca="1" si="58"/>
        <v>-3.7493880682666512E-3</v>
      </c>
    </row>
    <row r="760" spans="1:6" x14ac:dyDescent="0.35">
      <c r="A760" s="10">
        <f t="shared" si="59"/>
        <v>45532</v>
      </c>
      <c r="B760" s="10">
        <v>0.197333072550473</v>
      </c>
      <c r="C760" s="10">
        <f t="shared" ca="1" si="55"/>
        <v>0.84014116261256455</v>
      </c>
      <c r="D760" s="10">
        <f t="shared" ca="1" si="56"/>
        <v>3.7323271149063177E-3</v>
      </c>
      <c r="E760" s="10">
        <f t="shared" ca="1" si="57"/>
        <v>14.236665045527987</v>
      </c>
      <c r="F760" s="10">
        <f t="shared" ca="1" si="58"/>
        <v>-3.7393096271805095E-3</v>
      </c>
    </row>
    <row r="761" spans="1:6" x14ac:dyDescent="0.35">
      <c r="A761" s="10">
        <f t="shared" si="59"/>
        <v>45592</v>
      </c>
      <c r="B761" s="10">
        <v>0.19596343268713201</v>
      </c>
      <c r="C761" s="10">
        <f t="shared" ca="1" si="55"/>
        <v>0.83474801266909526</v>
      </c>
      <c r="D761" s="10">
        <f t="shared" ca="1" si="56"/>
        <v>3.7083680462824554E-3</v>
      </c>
      <c r="E761" s="10">
        <f t="shared" ca="1" si="57"/>
        <v>14.237007420618623</v>
      </c>
      <c r="F761" s="10">
        <f t="shared" ca="1" si="58"/>
        <v>-3.7152610896370414E-3</v>
      </c>
    </row>
    <row r="762" spans="1:6" x14ac:dyDescent="0.35">
      <c r="A762" s="10">
        <f t="shared" si="59"/>
        <v>45652</v>
      </c>
      <c r="B762" s="10">
        <v>0.197967240340749</v>
      </c>
      <c r="C762" s="10">
        <f t="shared" ca="1" si="55"/>
        <v>0.84263828764069737</v>
      </c>
      <c r="D762" s="10">
        <f t="shared" ca="1" si="56"/>
        <v>3.7434205928437974E-3</v>
      </c>
      <c r="E762" s="10">
        <f t="shared" ca="1" si="57"/>
        <v>14.236506519728261</v>
      </c>
      <c r="F762" s="10">
        <f t="shared" ca="1" si="58"/>
        <v>-3.7504447267155214E-3</v>
      </c>
    </row>
    <row r="763" spans="1:6" x14ac:dyDescent="0.35">
      <c r="A763" s="10">
        <f t="shared" si="59"/>
        <v>45712</v>
      </c>
      <c r="B763" s="10">
        <v>0.19971688384804001</v>
      </c>
      <c r="C763" s="10">
        <f t="shared" ca="1" si="55"/>
        <v>0.84952775547454118</v>
      </c>
      <c r="D763" s="10">
        <f t="shared" ca="1" si="56"/>
        <v>3.7740270536956487E-3</v>
      </c>
      <c r="E763" s="10">
        <f t="shared" ca="1" si="57"/>
        <v>14.236069153402688</v>
      </c>
      <c r="F763" s="10">
        <f t="shared" ca="1" si="58"/>
        <v>-3.781166662842993E-3</v>
      </c>
    </row>
    <row r="764" spans="1:6" x14ac:dyDescent="0.35">
      <c r="A764" s="10">
        <f t="shared" si="59"/>
        <v>45772</v>
      </c>
      <c r="B764" s="10">
        <v>0.200008265388394</v>
      </c>
      <c r="C764" s="10">
        <f t="shared" ca="1" si="55"/>
        <v>0.85067511134519669</v>
      </c>
      <c r="D764" s="10">
        <f t="shared" ca="1" si="56"/>
        <v>3.7791241821510356E-3</v>
      </c>
      <c r="E764" s="10">
        <f t="shared" ca="1" si="57"/>
        <v>14.235996315437061</v>
      </c>
      <c r="F764" s="10">
        <f t="shared" ca="1" si="58"/>
        <v>-3.7862831139628653E-3</v>
      </c>
    </row>
    <row r="765" spans="1:6" x14ac:dyDescent="0.35">
      <c r="A765" s="10">
        <f t="shared" si="59"/>
        <v>45832</v>
      </c>
      <c r="B765" s="10">
        <v>0.19897857202195901</v>
      </c>
      <c r="C765" s="10">
        <f t="shared" ca="1" si="55"/>
        <v>0.8466205486315842</v>
      </c>
      <c r="D765" s="10">
        <f t="shared" ca="1" si="56"/>
        <v>3.7611117872958125E-3</v>
      </c>
      <c r="E765" s="10">
        <f t="shared" ca="1" si="57"/>
        <v>14.236253712559543</v>
      </c>
      <c r="F765" s="10">
        <f t="shared" ca="1" si="58"/>
        <v>-3.7682025532600793E-3</v>
      </c>
    </row>
    <row r="766" spans="1:6" x14ac:dyDescent="0.35">
      <c r="A766" s="10">
        <f t="shared" si="59"/>
        <v>45892</v>
      </c>
      <c r="B766" s="10">
        <v>0.19686962419579601</v>
      </c>
      <c r="C766" s="10">
        <f t="shared" ca="1" si="55"/>
        <v>0.83831626941638515</v>
      </c>
      <c r="D766" s="10">
        <f t="shared" ca="1" si="56"/>
        <v>3.7242200268822905E-3</v>
      </c>
      <c r="E766" s="10">
        <f t="shared" ca="1" si="57"/>
        <v>14.236780895815851</v>
      </c>
      <c r="F766" s="10">
        <f t="shared" ca="1" si="58"/>
        <v>-3.7311722006040126E-3</v>
      </c>
    </row>
    <row r="767" spans="1:6" x14ac:dyDescent="0.35">
      <c r="A767" s="10">
        <f t="shared" si="59"/>
        <v>45952</v>
      </c>
      <c r="B767" s="10">
        <v>0.19891372829633</v>
      </c>
      <c r="C767" s="10">
        <f t="shared" ca="1" si="55"/>
        <v>0.84636521732547187</v>
      </c>
      <c r="D767" s="10">
        <f t="shared" ca="1" si="56"/>
        <v>3.7599774779684082E-3</v>
      </c>
      <c r="E767" s="10">
        <f t="shared" ca="1" si="57"/>
        <v>14.236269921839831</v>
      </c>
      <c r="F767" s="10">
        <f t="shared" ca="1" si="58"/>
        <v>-3.767063962210263E-3</v>
      </c>
    </row>
    <row r="768" spans="1:6" x14ac:dyDescent="0.35">
      <c r="A768" s="10">
        <f t="shared" si="59"/>
        <v>46012</v>
      </c>
      <c r="B768" s="10">
        <v>0.19973145792496699</v>
      </c>
      <c r="C768" s="10">
        <f t="shared" ca="1" si="55"/>
        <v>0.84958514295592125</v>
      </c>
      <c r="D768" s="10">
        <f t="shared" ca="1" si="56"/>
        <v>3.7742819975816796E-3</v>
      </c>
      <c r="E768" s="10">
        <f t="shared" ca="1" si="57"/>
        <v>14.236065510254557</v>
      </c>
      <c r="F768" s="10">
        <f t="shared" ca="1" si="58"/>
        <v>-3.7814225725718567E-3</v>
      </c>
    </row>
    <row r="769" spans="1:6" x14ac:dyDescent="0.35">
      <c r="A769" s="10">
        <f t="shared" si="59"/>
        <v>46072</v>
      </c>
      <c r="B769" s="10">
        <v>0.20337050246885999</v>
      </c>
      <c r="C769" s="10">
        <f t="shared" ca="1" si="55"/>
        <v>0.86391439358703603</v>
      </c>
      <c r="D769" s="10">
        <f t="shared" ca="1" si="56"/>
        <v>3.8379396935104069E-3</v>
      </c>
      <c r="E769" s="10">
        <f t="shared" ca="1" si="57"/>
        <v>14.235155841779735</v>
      </c>
      <c r="F769" s="10">
        <f t="shared" ca="1" si="58"/>
        <v>-3.8453234824684696E-3</v>
      </c>
    </row>
    <row r="770" spans="1:6" x14ac:dyDescent="0.35">
      <c r="A770" s="10">
        <f t="shared" si="59"/>
        <v>46132</v>
      </c>
      <c r="B770" s="10">
        <v>0.20311561245646001</v>
      </c>
      <c r="C770" s="10">
        <f t="shared" ca="1" si="55"/>
        <v>0.86291072824933734</v>
      </c>
      <c r="D770" s="10">
        <f t="shared" ca="1" si="56"/>
        <v>3.8334809102476808E-3</v>
      </c>
      <c r="E770" s="10">
        <f t="shared" ca="1" si="57"/>
        <v>14.23521955779256</v>
      </c>
      <c r="F770" s="10">
        <f t="shared" ca="1" si="58"/>
        <v>-3.8408475307516337E-3</v>
      </c>
    </row>
    <row r="771" spans="1:6" x14ac:dyDescent="0.35">
      <c r="A771" s="10">
        <f t="shared" si="59"/>
        <v>46192</v>
      </c>
      <c r="B771" s="10">
        <v>0.20530516314882299</v>
      </c>
      <c r="C771" s="10">
        <f t="shared" ref="C771:C834" ca="1" si="60">(B771-$C$2)/($C$1105-$C$2)</f>
        <v>0.87153239260710202</v>
      </c>
      <c r="D771" s="10">
        <f t="shared" ref="D771:D834" ca="1" si="61">$K$4*C771</f>
        <v>3.8717826541570504E-3</v>
      </c>
      <c r="E771" s="10">
        <f t="shared" ref="E771:E834" ca="1" si="62">$J$6*(1-D771)</f>
        <v>14.234672225872096</v>
      </c>
      <c r="F771" s="10">
        <f t="shared" ref="F771:F834" ca="1" si="63">LN(E771/$J$6)</f>
        <v>-3.8792974078843013E-3</v>
      </c>
    </row>
    <row r="772" spans="1:6" x14ac:dyDescent="0.35">
      <c r="A772" s="10">
        <f t="shared" ref="A772:A835" si="64">A771+60</f>
        <v>46252</v>
      </c>
      <c r="B772" s="10">
        <v>0.209168558827483</v>
      </c>
      <c r="C772" s="10">
        <f t="shared" ca="1" si="60"/>
        <v>0.88674505744232346</v>
      </c>
      <c r="D772" s="10">
        <f t="shared" ca="1" si="61"/>
        <v>3.9393649176875213E-3</v>
      </c>
      <c r="E772" s="10">
        <f t="shared" ca="1" si="62"/>
        <v>14.233706475326244</v>
      </c>
      <c r="F772" s="10">
        <f t="shared" ca="1" si="63"/>
        <v>-3.9471446538661215E-3</v>
      </c>
    </row>
    <row r="773" spans="1:6" x14ac:dyDescent="0.35">
      <c r="A773" s="10">
        <f t="shared" si="64"/>
        <v>46312</v>
      </c>
      <c r="B773" s="10">
        <v>0.21283777325665201</v>
      </c>
      <c r="C773" s="10">
        <f t="shared" ca="1" si="60"/>
        <v>0.90119310624763416</v>
      </c>
      <c r="D773" s="10">
        <f t="shared" ca="1" si="61"/>
        <v>4.0035503745051142E-3</v>
      </c>
      <c r="E773" s="10">
        <f t="shared" ca="1" si="62"/>
        <v>14.232789265148321</v>
      </c>
      <c r="F773" s="10">
        <f t="shared" ca="1" si="63"/>
        <v>-4.0115860369293469E-3</v>
      </c>
    </row>
    <row r="774" spans="1:6" x14ac:dyDescent="0.35">
      <c r="A774" s="10">
        <f t="shared" si="64"/>
        <v>46372</v>
      </c>
      <c r="B774" s="10">
        <v>0.216424859778555</v>
      </c>
      <c r="C774" s="10">
        <f t="shared" ca="1" si="60"/>
        <v>0.91531776484630434</v>
      </c>
      <c r="D774" s="10">
        <f t="shared" ca="1" si="61"/>
        <v>4.0662991703297067E-3</v>
      </c>
      <c r="E774" s="10">
        <f t="shared" ca="1" si="62"/>
        <v>14.231892584855988</v>
      </c>
      <c r="F774" s="10">
        <f t="shared" ca="1" si="63"/>
        <v>-4.0745890451734899E-3</v>
      </c>
    </row>
    <row r="775" spans="1:6" x14ac:dyDescent="0.35">
      <c r="A775" s="10">
        <f t="shared" si="64"/>
        <v>46432</v>
      </c>
      <c r="B775" s="10">
        <v>0.220067810232593</v>
      </c>
      <c r="C775" s="10">
        <f t="shared" ca="1" si="60"/>
        <v>0.92966239554895591</v>
      </c>
      <c r="D775" s="10">
        <f t="shared" ca="1" si="61"/>
        <v>4.1300251922262365E-3</v>
      </c>
      <c r="E775" s="10">
        <f t="shared" ca="1" si="62"/>
        <v>14.230981940003085</v>
      </c>
      <c r="F775" s="10">
        <f t="shared" ca="1" si="63"/>
        <v>-4.1385773013432403E-3</v>
      </c>
    </row>
    <row r="776" spans="1:6" x14ac:dyDescent="0.35">
      <c r="A776" s="10">
        <f t="shared" si="64"/>
        <v>46492</v>
      </c>
      <c r="B776" s="10">
        <v>0.21126945400710601</v>
      </c>
      <c r="C776" s="10">
        <f t="shared" ca="1" si="60"/>
        <v>0.89501762822715747</v>
      </c>
      <c r="D776" s="10">
        <f t="shared" ca="1" si="61"/>
        <v>3.9761158133991463E-3</v>
      </c>
      <c r="E776" s="10">
        <f t="shared" ca="1" si="62"/>
        <v>14.233181305026525</v>
      </c>
      <c r="F776" s="10">
        <f t="shared" ca="1" si="63"/>
        <v>-3.9840415780280566E-3</v>
      </c>
    </row>
    <row r="777" spans="1:6" x14ac:dyDescent="0.35">
      <c r="A777" s="10">
        <f t="shared" si="64"/>
        <v>46552</v>
      </c>
      <c r="B777" s="10">
        <v>0.20300226025839699</v>
      </c>
      <c r="C777" s="10">
        <f t="shared" ca="1" si="60"/>
        <v>0.8624643879981968</v>
      </c>
      <c r="D777" s="10">
        <f t="shared" ca="1" si="61"/>
        <v>3.8314980436819886E-3</v>
      </c>
      <c r="E777" s="10">
        <f t="shared" ca="1" si="62"/>
        <v>14.235247892955783</v>
      </c>
      <c r="F777" s="10">
        <f t="shared" ca="1" si="63"/>
        <v>-3.8388570356343225E-3</v>
      </c>
    </row>
    <row r="778" spans="1:6" x14ac:dyDescent="0.35">
      <c r="A778" s="10">
        <f t="shared" si="64"/>
        <v>46612</v>
      </c>
      <c r="B778" s="10">
        <v>0.198785842130105</v>
      </c>
      <c r="C778" s="10">
        <f t="shared" ca="1" si="60"/>
        <v>0.84586164752686477</v>
      </c>
      <c r="D778" s="10">
        <f t="shared" ca="1" si="61"/>
        <v>3.7577403691380963E-3</v>
      </c>
      <c r="E778" s="10">
        <f t="shared" ca="1" si="62"/>
        <v>14.236301890125015</v>
      </c>
      <c r="F778" s="10">
        <f t="shared" ca="1" si="63"/>
        <v>-3.7648184126760631E-3</v>
      </c>
    </row>
    <row r="779" spans="1:6" x14ac:dyDescent="0.35">
      <c r="A779" s="10">
        <f t="shared" si="64"/>
        <v>46672</v>
      </c>
      <c r="B779" s="10">
        <v>0.20133788582338499</v>
      </c>
      <c r="C779" s="10">
        <f t="shared" ca="1" si="60"/>
        <v>0.85591067915082075</v>
      </c>
      <c r="D779" s="10">
        <f t="shared" ca="1" si="61"/>
        <v>3.8023831921275208E-3</v>
      </c>
      <c r="E779" s="10">
        <f t="shared" ca="1" si="62"/>
        <v>14.235663944184497</v>
      </c>
      <c r="F779" s="10">
        <f t="shared" ca="1" si="63"/>
        <v>-3.8096306286177582E-3</v>
      </c>
    </row>
    <row r="780" spans="1:6" x14ac:dyDescent="0.35">
      <c r="A780" s="10">
        <f t="shared" si="64"/>
        <v>46732</v>
      </c>
      <c r="B780" s="10">
        <v>0.20239913557622699</v>
      </c>
      <c r="C780" s="10">
        <f t="shared" ca="1" si="60"/>
        <v>0.86008949958218961</v>
      </c>
      <c r="D780" s="10">
        <f t="shared" ca="1" si="61"/>
        <v>3.8209476018938766E-3</v>
      </c>
      <c r="E780" s="10">
        <f t="shared" ca="1" si="62"/>
        <v>14.235398658768936</v>
      </c>
      <c r="F780" s="10">
        <f t="shared" ca="1" si="63"/>
        <v>-3.8282660704534294E-3</v>
      </c>
    </row>
    <row r="781" spans="1:6" x14ac:dyDescent="0.35">
      <c r="A781" s="10">
        <f t="shared" si="64"/>
        <v>46792</v>
      </c>
      <c r="B781" s="10">
        <v>0.203703019592297</v>
      </c>
      <c r="C781" s="10">
        <f t="shared" ca="1" si="60"/>
        <v>0.86522372661206393</v>
      </c>
      <c r="D781" s="10">
        <f t="shared" ca="1" si="61"/>
        <v>3.8437564054740934E-3</v>
      </c>
      <c r="E781" s="10">
        <f t="shared" ca="1" si="62"/>
        <v>14.235072720965775</v>
      </c>
      <c r="F781" s="10">
        <f t="shared" ca="1" si="63"/>
        <v>-3.8511626216785784E-3</v>
      </c>
    </row>
    <row r="782" spans="1:6" x14ac:dyDescent="0.35">
      <c r="A782" s="10">
        <f t="shared" si="64"/>
        <v>46852</v>
      </c>
      <c r="B782" s="10">
        <v>0.203698535276122</v>
      </c>
      <c r="C782" s="10">
        <f t="shared" ca="1" si="60"/>
        <v>0.86520606898528696</v>
      </c>
      <c r="D782" s="10">
        <f t="shared" ca="1" si="61"/>
        <v>3.8436779614671366E-3</v>
      </c>
      <c r="E782" s="10">
        <f t="shared" ca="1" si="62"/>
        <v>14.235073841930634</v>
      </c>
      <c r="F782" s="10">
        <f t="shared" ca="1" si="63"/>
        <v>-3.8510838749916281E-3</v>
      </c>
    </row>
    <row r="783" spans="1:6" x14ac:dyDescent="0.35">
      <c r="A783" s="10">
        <f t="shared" si="64"/>
        <v>46912</v>
      </c>
      <c r="B783" s="10">
        <v>0.20433562981247799</v>
      </c>
      <c r="C783" s="10">
        <f t="shared" ca="1" si="60"/>
        <v>0.86771471848848669</v>
      </c>
      <c r="D783" s="10">
        <f t="shared" ca="1" si="61"/>
        <v>3.8548226368851015E-3</v>
      </c>
      <c r="E783" s="10">
        <f t="shared" ca="1" si="62"/>
        <v>14.234914584518911</v>
      </c>
      <c r="F783" s="10">
        <f t="shared" ca="1" si="63"/>
        <v>-3.8622716148205903E-3</v>
      </c>
    </row>
    <row r="784" spans="1:6" x14ac:dyDescent="0.35">
      <c r="A784" s="10">
        <f t="shared" si="64"/>
        <v>46972</v>
      </c>
      <c r="B784" s="10">
        <v>0.20688733952248001</v>
      </c>
      <c r="C784" s="10">
        <f t="shared" ca="1" si="60"/>
        <v>0.87776243500622753</v>
      </c>
      <c r="D784" s="10">
        <f t="shared" ca="1" si="61"/>
        <v>3.8994596175151654E-3</v>
      </c>
      <c r="E784" s="10">
        <f t="shared" ca="1" si="62"/>
        <v>14.234276722065708</v>
      </c>
      <c r="F784" s="10">
        <f t="shared" ca="1" si="63"/>
        <v>-3.9070823329362689E-3</v>
      </c>
    </row>
    <row r="785" spans="1:6" x14ac:dyDescent="0.35">
      <c r="A785" s="10">
        <f t="shared" si="64"/>
        <v>47032</v>
      </c>
      <c r="B785" s="10">
        <v>0.20743931608906499</v>
      </c>
      <c r="C785" s="10">
        <f t="shared" ca="1" si="60"/>
        <v>0.87993592051037506</v>
      </c>
      <c r="D785" s="10">
        <f t="shared" ca="1" si="61"/>
        <v>3.9091153268673408E-3</v>
      </c>
      <c r="E785" s="10">
        <f t="shared" ca="1" si="62"/>
        <v>14.234138741979065</v>
      </c>
      <c r="F785" s="10">
        <f t="shared" ca="1" si="63"/>
        <v>-3.9167758887169255E-3</v>
      </c>
    </row>
    <row r="786" spans="1:6" x14ac:dyDescent="0.35">
      <c r="A786" s="10">
        <f t="shared" si="64"/>
        <v>47092</v>
      </c>
      <c r="B786" s="10">
        <v>0.20694677004946399</v>
      </c>
      <c r="C786" s="10">
        <f t="shared" ca="1" si="60"/>
        <v>0.87799645107995816</v>
      </c>
      <c r="D786" s="10">
        <f t="shared" ca="1" si="61"/>
        <v>3.9004992339227136E-3</v>
      </c>
      <c r="E786" s="10">
        <f t="shared" ca="1" si="62"/>
        <v>14.234261865947245</v>
      </c>
      <c r="F786" s="10">
        <f t="shared" ca="1" si="63"/>
        <v>-3.9081260197006938E-3</v>
      </c>
    </row>
    <row r="787" spans="1:6" x14ac:dyDescent="0.35">
      <c r="A787" s="10">
        <f t="shared" si="64"/>
        <v>47152</v>
      </c>
      <c r="B787" s="10">
        <v>0.200791625135673</v>
      </c>
      <c r="C787" s="10">
        <f t="shared" ca="1" si="60"/>
        <v>0.8537597007251001</v>
      </c>
      <c r="D787" s="10">
        <f t="shared" ca="1" si="61"/>
        <v>3.7928274704712565E-3</v>
      </c>
      <c r="E787" s="10">
        <f t="shared" ca="1" si="62"/>
        <v>14.235800495446965</v>
      </c>
      <c r="F787" s="10">
        <f t="shared" ca="1" si="63"/>
        <v>-3.8000384797657813E-3</v>
      </c>
    </row>
    <row r="788" spans="1:6" x14ac:dyDescent="0.35">
      <c r="A788" s="10">
        <f t="shared" si="64"/>
        <v>47212</v>
      </c>
      <c r="B788" s="10">
        <v>0.19711051199094301</v>
      </c>
      <c r="C788" s="10">
        <f t="shared" ca="1" si="60"/>
        <v>0.83926479905074491</v>
      </c>
      <c r="D788" s="10">
        <f t="shared" ca="1" si="61"/>
        <v>3.7284338697829338E-3</v>
      </c>
      <c r="E788" s="10">
        <f t="shared" ca="1" si="62"/>
        <v>14.236720680000801</v>
      </c>
      <c r="F788" s="10">
        <f t="shared" ca="1" si="63"/>
        <v>-3.7354018043912053E-3</v>
      </c>
    </row>
    <row r="789" spans="1:6" x14ac:dyDescent="0.35">
      <c r="A789" s="10">
        <f t="shared" si="64"/>
        <v>47272</v>
      </c>
      <c r="B789" s="10">
        <v>0.19848853645960801</v>
      </c>
      <c r="C789" s="10">
        <f t="shared" ca="1" si="60"/>
        <v>0.84469096455906423</v>
      </c>
      <c r="D789" s="10">
        <f t="shared" ca="1" si="61"/>
        <v>3.7525396100536422E-3</v>
      </c>
      <c r="E789" s="10">
        <f t="shared" ca="1" si="62"/>
        <v>14.236376208972333</v>
      </c>
      <c r="F789" s="10">
        <f t="shared" ca="1" si="63"/>
        <v>-3.759598050400409E-3</v>
      </c>
    </row>
    <row r="790" spans="1:6" x14ac:dyDescent="0.35">
      <c r="A790" s="10">
        <f t="shared" si="64"/>
        <v>47332</v>
      </c>
      <c r="B790" s="10">
        <v>0.192092777420486</v>
      </c>
      <c r="C790" s="10">
        <f t="shared" ca="1" si="60"/>
        <v>0.81950676218330665</v>
      </c>
      <c r="D790" s="10">
        <f t="shared" ca="1" si="61"/>
        <v>3.6406587909993391E-3</v>
      </c>
      <c r="E790" s="10">
        <f t="shared" ca="1" si="62"/>
        <v>14.237974985876619</v>
      </c>
      <c r="F790" s="10">
        <f t="shared" ca="1" si="63"/>
        <v>-3.6473021181752186E-3</v>
      </c>
    </row>
    <row r="791" spans="1:6" x14ac:dyDescent="0.35">
      <c r="A791" s="10">
        <f t="shared" si="64"/>
        <v>47392</v>
      </c>
      <c r="B791" s="10">
        <v>0.19162055864764499</v>
      </c>
      <c r="C791" s="10">
        <f t="shared" ca="1" si="60"/>
        <v>0.8176473342298588</v>
      </c>
      <c r="D791" s="10">
        <f t="shared" ca="1" si="61"/>
        <v>3.6323982823161472E-3</v>
      </c>
      <c r="E791" s="10">
        <f t="shared" ca="1" si="62"/>
        <v>14.238093028545702</v>
      </c>
      <c r="F791" s="10">
        <f t="shared" ca="1" si="63"/>
        <v>-3.6390114602779513E-3</v>
      </c>
    </row>
    <row r="792" spans="1:6" x14ac:dyDescent="0.35">
      <c r="A792" s="10">
        <f t="shared" si="64"/>
        <v>47452</v>
      </c>
      <c r="B792" s="10">
        <v>0.19318753430094801</v>
      </c>
      <c r="C792" s="10">
        <f t="shared" ca="1" si="60"/>
        <v>0.82381752165081668</v>
      </c>
      <c r="D792" s="10">
        <f t="shared" ca="1" si="61"/>
        <v>3.6598093399337526E-3</v>
      </c>
      <c r="E792" s="10">
        <f t="shared" ca="1" si="62"/>
        <v>14.237701324532347</v>
      </c>
      <c r="F792" s="10">
        <f t="shared" ca="1" si="63"/>
        <v>-3.6665228271970632E-3</v>
      </c>
    </row>
    <row r="793" spans="1:6" x14ac:dyDescent="0.35">
      <c r="A793" s="10">
        <f t="shared" si="64"/>
        <v>47512</v>
      </c>
      <c r="B793" s="10">
        <v>0.19284787940515399</v>
      </c>
      <c r="C793" s="10">
        <f t="shared" ca="1" si="60"/>
        <v>0.82248008264142469</v>
      </c>
      <c r="D793" s="10">
        <f t="shared" ca="1" si="61"/>
        <v>3.6538677671345285E-3</v>
      </c>
      <c r="E793" s="10">
        <f t="shared" ca="1" si="62"/>
        <v>14.237786229607647</v>
      </c>
      <c r="F793" s="10">
        <f t="shared" ca="1" si="63"/>
        <v>-3.6605594472802505E-3</v>
      </c>
    </row>
    <row r="794" spans="1:6" x14ac:dyDescent="0.35">
      <c r="A794" s="10">
        <f t="shared" si="64"/>
        <v>47572</v>
      </c>
      <c r="B794" s="10">
        <v>0.19153624688777199</v>
      </c>
      <c r="C794" s="10">
        <f t="shared" ca="1" si="60"/>
        <v>0.81731534479587453</v>
      </c>
      <c r="D794" s="10">
        <f t="shared" ca="1" si="61"/>
        <v>3.6309234192556722E-3</v>
      </c>
      <c r="E794" s="10">
        <f t="shared" ca="1" si="62"/>
        <v>14.238114104338836</v>
      </c>
      <c r="F794" s="10">
        <f t="shared" ca="1" si="63"/>
        <v>-3.6375312214922454E-3</v>
      </c>
    </row>
    <row r="795" spans="1:6" x14ac:dyDescent="0.35">
      <c r="A795" s="10">
        <f t="shared" si="64"/>
        <v>47632</v>
      </c>
      <c r="B795" s="10">
        <v>0.19307647280616799</v>
      </c>
      <c r="C795" s="10">
        <f t="shared" ca="1" si="60"/>
        <v>0.82338020136661194</v>
      </c>
      <c r="D795" s="10">
        <f t="shared" ca="1" si="61"/>
        <v>3.6578665445711729E-3</v>
      </c>
      <c r="E795" s="10">
        <f t="shared" ca="1" si="62"/>
        <v>14.237729087078078</v>
      </c>
      <c r="F795" s="10">
        <f t="shared" ca="1" si="63"/>
        <v>-3.6645728973571938E-3</v>
      </c>
    </row>
    <row r="796" spans="1:6" x14ac:dyDescent="0.35">
      <c r="A796" s="10">
        <f t="shared" si="64"/>
        <v>47692</v>
      </c>
      <c r="B796" s="10">
        <v>0.195021703127988</v>
      </c>
      <c r="C796" s="10">
        <f t="shared" ca="1" si="60"/>
        <v>0.83103981984074693</v>
      </c>
      <c r="D796" s="10">
        <f t="shared" ca="1" si="61"/>
        <v>3.6918943996425177E-3</v>
      </c>
      <c r="E796" s="10">
        <f t="shared" ca="1" si="62"/>
        <v>14.237242829029107</v>
      </c>
      <c r="F796" s="10">
        <f t="shared" ca="1" si="63"/>
        <v>-3.6987262619646039E-3</v>
      </c>
    </row>
    <row r="797" spans="1:6" x14ac:dyDescent="0.35">
      <c r="A797" s="10">
        <f t="shared" si="64"/>
        <v>47752</v>
      </c>
      <c r="B797" s="10">
        <v>0.196552085336511</v>
      </c>
      <c r="C797" s="10">
        <f t="shared" ca="1" si="60"/>
        <v>0.83706591541688569</v>
      </c>
      <c r="D797" s="10">
        <f t="shared" ca="1" si="61"/>
        <v>3.718665329239514E-3</v>
      </c>
      <c r="E797" s="10">
        <f t="shared" ca="1" si="62"/>
        <v>14.236860272445167</v>
      </c>
      <c r="F797" s="10">
        <f t="shared" ca="1" si="63"/>
        <v>-3.7255967542571627E-3</v>
      </c>
    </row>
    <row r="798" spans="1:6" x14ac:dyDescent="0.35">
      <c r="A798" s="10">
        <f t="shared" si="64"/>
        <v>47812</v>
      </c>
      <c r="B798" s="10">
        <v>0.19677522135787301</v>
      </c>
      <c r="C798" s="10">
        <f t="shared" ca="1" si="60"/>
        <v>0.8379445449407511</v>
      </c>
      <c r="D798" s="10">
        <f t="shared" ca="1" si="61"/>
        <v>3.7225686408992862E-3</v>
      </c>
      <c r="E798" s="10">
        <f t="shared" ca="1" si="62"/>
        <v>14.236804494121548</v>
      </c>
      <c r="F798" s="10">
        <f t="shared" ca="1" si="63"/>
        <v>-3.729514642879904E-3</v>
      </c>
    </row>
    <row r="799" spans="1:6" x14ac:dyDescent="0.35">
      <c r="A799" s="10">
        <f t="shared" si="64"/>
        <v>47872</v>
      </c>
      <c r="B799" s="10">
        <v>0.198237779114524</v>
      </c>
      <c r="C799" s="10">
        <f t="shared" ca="1" si="60"/>
        <v>0.84370357218121284</v>
      </c>
      <c r="D799" s="10">
        <f t="shared" ca="1" si="61"/>
        <v>3.7481531194150375E-3</v>
      </c>
      <c r="E799" s="10">
        <f t="shared" ca="1" si="62"/>
        <v>14.236438891923559</v>
      </c>
      <c r="F799" s="10">
        <f t="shared" ca="1" si="63"/>
        <v>-3.7551950469738994E-3</v>
      </c>
    </row>
    <row r="800" spans="1:6" x14ac:dyDescent="0.35">
      <c r="A800" s="10">
        <f t="shared" si="64"/>
        <v>47932</v>
      </c>
      <c r="B800" s="10">
        <v>0.19757143444712</v>
      </c>
      <c r="C800" s="10">
        <f t="shared" ca="1" si="60"/>
        <v>0.84107974616568282</v>
      </c>
      <c r="D800" s="10">
        <f t="shared" ca="1" si="61"/>
        <v>3.7364967723410455E-3</v>
      </c>
      <c r="E800" s="10">
        <f t="shared" ca="1" si="62"/>
        <v>14.236605461123247</v>
      </c>
      <c r="F800" s="10">
        <f t="shared" ca="1" si="63"/>
        <v>-3.7434949142009016E-3</v>
      </c>
    </row>
    <row r="801" spans="1:6" x14ac:dyDescent="0.35">
      <c r="A801" s="10">
        <f t="shared" si="64"/>
        <v>47992</v>
      </c>
      <c r="B801" s="10">
        <v>0.20513842935573101</v>
      </c>
      <c r="C801" s="10">
        <f t="shared" ca="1" si="60"/>
        <v>0.87087585480409513</v>
      </c>
      <c r="D801" s="10">
        <f t="shared" ca="1" si="61"/>
        <v>3.868865984967192E-3</v>
      </c>
      <c r="E801" s="10">
        <f t="shared" ca="1" si="62"/>
        <v>14.234713905074818</v>
      </c>
      <c r="F801" s="10">
        <f t="shared" ca="1" si="63"/>
        <v>-3.8763694063790317E-3</v>
      </c>
    </row>
    <row r="802" spans="1:6" x14ac:dyDescent="0.35">
      <c r="A802" s="10">
        <f t="shared" si="64"/>
        <v>48052</v>
      </c>
      <c r="B802" s="10">
        <v>0.20499270172190201</v>
      </c>
      <c r="C802" s="10">
        <f t="shared" ca="1" si="60"/>
        <v>0.87030203171294351</v>
      </c>
      <c r="D802" s="10">
        <f t="shared" ca="1" si="61"/>
        <v>3.8663167758847508E-3</v>
      </c>
      <c r="E802" s="10">
        <f t="shared" ca="1" si="62"/>
        <v>14.234750333272606</v>
      </c>
      <c r="F802" s="10">
        <f t="shared" ca="1" si="63"/>
        <v>-3.873810299717785E-3</v>
      </c>
    </row>
    <row r="803" spans="1:6" x14ac:dyDescent="0.35">
      <c r="A803" s="10">
        <f t="shared" si="64"/>
        <v>48112</v>
      </c>
      <c r="B803" s="10">
        <v>0.20367646209721599</v>
      </c>
      <c r="C803" s="10">
        <f t="shared" ca="1" si="60"/>
        <v>0.8651191527332448</v>
      </c>
      <c r="D803" s="10">
        <f t="shared" ca="1" si="61"/>
        <v>3.8432918360174397E-3</v>
      </c>
      <c r="E803" s="10">
        <f t="shared" ca="1" si="62"/>
        <v>14.235079359663311</v>
      </c>
      <c r="F803" s="10">
        <f t="shared" ca="1" si="63"/>
        <v>-3.8506962597485697E-3</v>
      </c>
    </row>
    <row r="804" spans="1:6" x14ac:dyDescent="0.35">
      <c r="A804" s="10">
        <f t="shared" si="64"/>
        <v>48172</v>
      </c>
      <c r="B804" s="10">
        <v>0.20711479850269199</v>
      </c>
      <c r="C804" s="10">
        <f t="shared" ca="1" si="60"/>
        <v>0.8786580867896675</v>
      </c>
      <c r="D804" s="10">
        <f t="shared" ca="1" si="61"/>
        <v>3.9034385505630972E-3</v>
      </c>
      <c r="E804" s="10">
        <f t="shared" ca="1" si="62"/>
        <v>14.234219863112452</v>
      </c>
      <c r="F804" s="10">
        <f t="shared" ca="1" si="63"/>
        <v>-3.9110768503906705E-3</v>
      </c>
    </row>
    <row r="805" spans="1:6" x14ac:dyDescent="0.35">
      <c r="A805" s="10">
        <f t="shared" si="64"/>
        <v>48232</v>
      </c>
      <c r="B805" s="10">
        <v>0.21038993979392601</v>
      </c>
      <c r="C805" s="10">
        <f t="shared" ca="1" si="60"/>
        <v>0.89155441708965333</v>
      </c>
      <c r="D805" s="10">
        <f t="shared" ca="1" si="61"/>
        <v>3.9607304979207844E-3</v>
      </c>
      <c r="E805" s="10">
        <f t="shared" ca="1" si="62"/>
        <v>14.233401161184711</v>
      </c>
      <c r="F805" s="10">
        <f t="shared" ca="1" si="63"/>
        <v>-3.9685949638479613E-3</v>
      </c>
    </row>
    <row r="806" spans="1:6" x14ac:dyDescent="0.35">
      <c r="A806" s="10">
        <f t="shared" si="64"/>
        <v>48292</v>
      </c>
      <c r="B806" s="10">
        <v>0.21073218895004001</v>
      </c>
      <c r="C806" s="10">
        <f t="shared" ca="1" si="60"/>
        <v>0.89290207136458521</v>
      </c>
      <c r="D806" s="10">
        <f t="shared" ca="1" si="61"/>
        <v>3.9667174520371697E-3</v>
      </c>
      <c r="E806" s="10">
        <f t="shared" ca="1" si="62"/>
        <v>14.233315607610388</v>
      </c>
      <c r="F806" s="10">
        <f t="shared" ca="1" si="63"/>
        <v>-3.9746057430339017E-3</v>
      </c>
    </row>
    <row r="807" spans="1:6" x14ac:dyDescent="0.35">
      <c r="A807" s="10">
        <f t="shared" si="64"/>
        <v>48352</v>
      </c>
      <c r="B807" s="10">
        <v>0.20442201654136899</v>
      </c>
      <c r="C807" s="10">
        <f t="shared" ca="1" si="60"/>
        <v>0.86805487840534146</v>
      </c>
      <c r="D807" s="10">
        <f t="shared" ca="1" si="61"/>
        <v>3.856333797315729E-3</v>
      </c>
      <c r="E807" s="10">
        <f t="shared" ca="1" si="62"/>
        <v>14.234892990036357</v>
      </c>
      <c r="F807" s="10">
        <f t="shared" ca="1" si="63"/>
        <v>-3.8637886241995856E-3</v>
      </c>
    </row>
    <row r="808" spans="1:6" x14ac:dyDescent="0.35">
      <c r="A808" s="10">
        <f t="shared" si="64"/>
        <v>48412</v>
      </c>
      <c r="B808" s="10">
        <v>0.204242993919341</v>
      </c>
      <c r="C808" s="10">
        <f t="shared" ca="1" si="60"/>
        <v>0.86734995160690931</v>
      </c>
      <c r="D808" s="10">
        <f t="shared" ca="1" si="61"/>
        <v>3.8532021600136942E-3</v>
      </c>
      <c r="E808" s="10">
        <f t="shared" ca="1" si="62"/>
        <v>14.234937741133402</v>
      </c>
      <c r="F808" s="10">
        <f t="shared" ca="1" si="63"/>
        <v>-3.8606448684486588E-3</v>
      </c>
    </row>
    <row r="809" spans="1:6" x14ac:dyDescent="0.35">
      <c r="A809" s="10">
        <f t="shared" si="64"/>
        <v>48472</v>
      </c>
      <c r="B809" s="10">
        <v>0.20152212081402801</v>
      </c>
      <c r="C809" s="10">
        <f t="shared" ca="1" si="60"/>
        <v>0.85663613038509467</v>
      </c>
      <c r="D809" s="10">
        <f t="shared" ca="1" si="61"/>
        <v>3.8056060092357827E-3</v>
      </c>
      <c r="E809" s="10">
        <f t="shared" ca="1" si="62"/>
        <v>14.235617890128021</v>
      </c>
      <c r="F809" s="10">
        <f t="shared" ca="1" si="63"/>
        <v>-3.8128657521182734E-3</v>
      </c>
    </row>
    <row r="810" spans="1:6" x14ac:dyDescent="0.35">
      <c r="A810" s="10">
        <f t="shared" si="64"/>
        <v>48532</v>
      </c>
      <c r="B810" s="10">
        <v>0.20099579505312401</v>
      </c>
      <c r="C810" s="10">
        <f t="shared" ca="1" si="60"/>
        <v>0.85456364854250155</v>
      </c>
      <c r="D810" s="10">
        <f t="shared" ca="1" si="61"/>
        <v>3.7963990086500627E-3</v>
      </c>
      <c r="E810" s="10">
        <f t="shared" ca="1" si="62"/>
        <v>14.23574945816639</v>
      </c>
      <c r="F810" s="10">
        <f t="shared" ca="1" si="63"/>
        <v>-3.8036236221733904E-3</v>
      </c>
    </row>
    <row r="811" spans="1:6" x14ac:dyDescent="0.35">
      <c r="A811" s="10">
        <f t="shared" si="64"/>
        <v>48592</v>
      </c>
      <c r="B811" s="10">
        <v>0.201937315195897</v>
      </c>
      <c r="C811" s="10">
        <f t="shared" ca="1" si="60"/>
        <v>0.85827101676438222</v>
      </c>
      <c r="D811" s="10">
        <f t="shared" ca="1" si="61"/>
        <v>3.8128689919757677E-3</v>
      </c>
      <c r="E811" s="10">
        <f t="shared" ca="1" si="62"/>
        <v>14.235514102104666</v>
      </c>
      <c r="F811" s="10">
        <f t="shared" ca="1" si="63"/>
        <v>-3.8201565070755047E-3</v>
      </c>
    </row>
    <row r="812" spans="1:6" x14ac:dyDescent="0.35">
      <c r="A812" s="10">
        <f t="shared" si="64"/>
        <v>48652</v>
      </c>
      <c r="B812" s="10">
        <v>0.203463601771568</v>
      </c>
      <c r="C812" s="10">
        <f t="shared" ca="1" si="60"/>
        <v>0.86428098520909358</v>
      </c>
      <c r="D812" s="10">
        <f t="shared" ca="1" si="61"/>
        <v>3.8395682767913978E-3</v>
      </c>
      <c r="E812" s="10">
        <f t="shared" ca="1" si="62"/>
        <v>14.23513256932465</v>
      </c>
      <c r="F812" s="10">
        <f t="shared" ca="1" si="63"/>
        <v>-3.8469583415713768E-3</v>
      </c>
    </row>
    <row r="813" spans="1:6" x14ac:dyDescent="0.35">
      <c r="A813" s="10">
        <f t="shared" si="64"/>
        <v>48712</v>
      </c>
      <c r="B813" s="10">
        <v>0.20173541228355299</v>
      </c>
      <c r="C813" s="10">
        <f t="shared" ca="1" si="60"/>
        <v>0.85747599559900944</v>
      </c>
      <c r="D813" s="10">
        <f t="shared" ca="1" si="61"/>
        <v>3.8093371104485989E-3</v>
      </c>
      <c r="E813" s="10">
        <f t="shared" ca="1" si="62"/>
        <v>14.235564572691688</v>
      </c>
      <c r="F813" s="10">
        <f t="shared" ca="1" si="63"/>
        <v>-3.8166111136888172E-3</v>
      </c>
    </row>
    <row r="814" spans="1:6" x14ac:dyDescent="0.35">
      <c r="A814" s="10">
        <f t="shared" si="64"/>
        <v>48772</v>
      </c>
      <c r="B814" s="10">
        <v>0.20162193766991501</v>
      </c>
      <c r="C814" s="10">
        <f t="shared" ca="1" si="60"/>
        <v>0.85702917331929418</v>
      </c>
      <c r="D814" s="10">
        <f t="shared" ca="1" si="61"/>
        <v>3.807352102470964E-3</v>
      </c>
      <c r="E814" s="10">
        <f t="shared" ca="1" si="62"/>
        <v>14.235592938455689</v>
      </c>
      <c r="F814" s="10">
        <f t="shared" ca="1" si="63"/>
        <v>-3.8146185172171347E-3</v>
      </c>
    </row>
    <row r="815" spans="1:6" x14ac:dyDescent="0.35">
      <c r="A815" s="10">
        <f t="shared" si="64"/>
        <v>48832</v>
      </c>
      <c r="B815" s="10">
        <v>0.200768091284383</v>
      </c>
      <c r="C815" s="10">
        <f t="shared" ca="1" si="60"/>
        <v>0.85366703286973789</v>
      </c>
      <c r="D815" s="10">
        <f t="shared" ca="1" si="61"/>
        <v>3.79241579352381E-3</v>
      </c>
      <c r="E815" s="10">
        <f t="shared" ca="1" si="62"/>
        <v>14.235806378310544</v>
      </c>
      <c r="F815" s="10">
        <f t="shared" ca="1" si="63"/>
        <v>-3.7996252355393684E-3</v>
      </c>
    </row>
    <row r="816" spans="1:6" x14ac:dyDescent="0.35">
      <c r="A816" s="10">
        <f t="shared" si="64"/>
        <v>48892</v>
      </c>
      <c r="B816" s="10">
        <v>0.201721214038491</v>
      </c>
      <c r="C816" s="10">
        <f t="shared" ca="1" si="60"/>
        <v>0.85742008800855229</v>
      </c>
      <c r="D816" s="10">
        <f t="shared" ca="1" si="61"/>
        <v>3.8090887409779929E-3</v>
      </c>
      <c r="E816" s="10">
        <f t="shared" ca="1" si="62"/>
        <v>14.235568121891424</v>
      </c>
      <c r="F816" s="10">
        <f t="shared" ca="1" si="63"/>
        <v>-3.8163617945083154E-3</v>
      </c>
    </row>
    <row r="817" spans="1:6" x14ac:dyDescent="0.35">
      <c r="A817" s="10">
        <f t="shared" si="64"/>
        <v>48952</v>
      </c>
      <c r="B817" s="10">
        <v>0.20408682671558201</v>
      </c>
      <c r="C817" s="10">
        <f t="shared" ca="1" si="60"/>
        <v>0.86673502123822821</v>
      </c>
      <c r="D817" s="10">
        <f t="shared" ca="1" si="61"/>
        <v>3.8504703318508284E-3</v>
      </c>
      <c r="E817" s="10">
        <f t="shared" ca="1" si="62"/>
        <v>14.234976778957851</v>
      </c>
      <c r="F817" s="10">
        <f t="shared" ca="1" si="63"/>
        <v>-3.8579024770430239E-3</v>
      </c>
    </row>
    <row r="818" spans="1:6" x14ac:dyDescent="0.35">
      <c r="A818" s="10">
        <f t="shared" si="64"/>
        <v>49012</v>
      </c>
      <c r="B818" s="10">
        <v>0.20449221271755799</v>
      </c>
      <c r="C818" s="10">
        <f t="shared" ca="1" si="60"/>
        <v>0.86833128573969132</v>
      </c>
      <c r="D818" s="10">
        <f t="shared" ca="1" si="61"/>
        <v>3.857561736898578E-3</v>
      </c>
      <c r="E818" s="10">
        <f t="shared" ca="1" si="62"/>
        <v>14.234875442779719</v>
      </c>
      <c r="F818" s="10">
        <f t="shared" ca="1" si="63"/>
        <v>-3.8650213182188239E-3</v>
      </c>
    </row>
    <row r="819" spans="1:6" x14ac:dyDescent="0.35">
      <c r="A819" s="10">
        <f t="shared" si="64"/>
        <v>49072</v>
      </c>
      <c r="B819" s="10">
        <v>0.20702356410820899</v>
      </c>
      <c r="C819" s="10">
        <f t="shared" ca="1" si="60"/>
        <v>0.87829883850651069</v>
      </c>
      <c r="D819" s="10">
        <f t="shared" ca="1" si="61"/>
        <v>3.9018425900651734E-3</v>
      </c>
      <c r="E819" s="10">
        <f t="shared" ca="1" si="62"/>
        <v>14.234242669387967</v>
      </c>
      <c r="F819" s="10">
        <f t="shared" ca="1" si="63"/>
        <v>-3.9094746370299371E-3</v>
      </c>
    </row>
    <row r="820" spans="1:6" x14ac:dyDescent="0.35">
      <c r="A820" s="10">
        <f t="shared" si="64"/>
        <v>49132</v>
      </c>
      <c r="B820" s="10">
        <v>0.20405650688179999</v>
      </c>
      <c r="C820" s="10">
        <f t="shared" ca="1" si="60"/>
        <v>0.86661563262066232</v>
      </c>
      <c r="D820" s="10">
        <f t="shared" ca="1" si="61"/>
        <v>3.8499399479172917E-3</v>
      </c>
      <c r="E820" s="10">
        <f t="shared" ca="1" si="62"/>
        <v>14.234984358144262</v>
      </c>
      <c r="F820" s="10">
        <f t="shared" ca="1" si="63"/>
        <v>-3.857370043129684E-3</v>
      </c>
    </row>
    <row r="821" spans="1:6" x14ac:dyDescent="0.35">
      <c r="A821" s="10">
        <f t="shared" si="64"/>
        <v>49192</v>
      </c>
      <c r="B821" s="10">
        <v>0.20003241243040701</v>
      </c>
      <c r="C821" s="10">
        <f t="shared" ca="1" si="60"/>
        <v>0.85077019372542895</v>
      </c>
      <c r="D821" s="10">
        <f t="shared" ca="1" si="61"/>
        <v>3.7795465856252175E-3</v>
      </c>
      <c r="E821" s="10">
        <f t="shared" ca="1" si="62"/>
        <v>14.235990279291416</v>
      </c>
      <c r="F821" s="10">
        <f t="shared" ca="1" si="63"/>
        <v>-3.7867071198976962E-3</v>
      </c>
    </row>
    <row r="822" spans="1:6" x14ac:dyDescent="0.35">
      <c r="A822" s="10">
        <f t="shared" si="64"/>
        <v>49252</v>
      </c>
      <c r="B822" s="10">
        <v>0.19819831325158099</v>
      </c>
      <c r="C822" s="10">
        <f t="shared" ca="1" si="60"/>
        <v>0.84354816978515457</v>
      </c>
      <c r="D822" s="10">
        <f t="shared" ca="1" si="61"/>
        <v>3.7474627442705489E-3</v>
      </c>
      <c r="E822" s="10">
        <f t="shared" ca="1" si="62"/>
        <v>14.236448757384373</v>
      </c>
      <c r="F822" s="10">
        <f t="shared" ca="1" si="63"/>
        <v>-3.7545020747024272E-3</v>
      </c>
    </row>
    <row r="823" spans="1:6" x14ac:dyDescent="0.35">
      <c r="A823" s="10">
        <f t="shared" si="64"/>
        <v>49312</v>
      </c>
      <c r="B823" s="10">
        <v>0.19542534820229501</v>
      </c>
      <c r="C823" s="10">
        <f t="shared" ca="1" si="60"/>
        <v>0.83262922919421767</v>
      </c>
      <c r="D823" s="10">
        <f t="shared" ca="1" si="61"/>
        <v>3.6989553506953116E-3</v>
      </c>
      <c r="E823" s="10">
        <f t="shared" ca="1" si="62"/>
        <v>14.237141928038563</v>
      </c>
      <c r="F823" s="10">
        <f t="shared" ca="1" si="63"/>
        <v>-3.7058134030147037E-3</v>
      </c>
    </row>
    <row r="824" spans="1:6" x14ac:dyDescent="0.35">
      <c r="A824" s="10">
        <f t="shared" si="64"/>
        <v>49372</v>
      </c>
      <c r="B824" s="10">
        <v>0.201010403262391</v>
      </c>
      <c r="C824" s="10">
        <f t="shared" ca="1" si="60"/>
        <v>0.85462117042477959</v>
      </c>
      <c r="D824" s="10">
        <f t="shared" ca="1" si="61"/>
        <v>3.7966545496120828E-3</v>
      </c>
      <c r="E824" s="10">
        <f t="shared" ca="1" si="62"/>
        <v>14.235745806486042</v>
      </c>
      <c r="F824" s="10">
        <f t="shared" ca="1" si="63"/>
        <v>-3.8038801370008594E-3</v>
      </c>
    </row>
    <row r="825" spans="1:6" x14ac:dyDescent="0.35">
      <c r="A825" s="10">
        <f t="shared" si="64"/>
        <v>49432</v>
      </c>
      <c r="B825" s="10">
        <v>0.19846792272297401</v>
      </c>
      <c r="C825" s="10">
        <f t="shared" ca="1" si="60"/>
        <v>0.84460979506660272</v>
      </c>
      <c r="D825" s="10">
        <f t="shared" ca="1" si="61"/>
        <v>3.7521790145833823E-3</v>
      </c>
      <c r="E825" s="10">
        <f t="shared" ca="1" si="62"/>
        <v>14.236381361881604</v>
      </c>
      <c r="F825" s="10">
        <f t="shared" ca="1" si="63"/>
        <v>-3.7592360967499973E-3</v>
      </c>
    </row>
    <row r="826" spans="1:6" x14ac:dyDescent="0.35">
      <c r="A826" s="10">
        <f t="shared" si="64"/>
        <v>49492</v>
      </c>
      <c r="B826" s="10">
        <v>0.19554884384710999</v>
      </c>
      <c r="C826" s="10">
        <f t="shared" ca="1" si="60"/>
        <v>0.83311551069615064</v>
      </c>
      <c r="D826" s="10">
        <f t="shared" ca="1" si="61"/>
        <v>3.7011156562676488E-3</v>
      </c>
      <c r="E826" s="10">
        <f t="shared" ca="1" si="62"/>
        <v>14.237111057271935</v>
      </c>
      <c r="F826" s="10">
        <f t="shared" ca="1" si="63"/>
        <v>-3.7079817314793254E-3</v>
      </c>
    </row>
    <row r="827" spans="1:6" x14ac:dyDescent="0.35">
      <c r="A827" s="10">
        <f t="shared" si="64"/>
        <v>49552</v>
      </c>
      <c r="B827" s="10">
        <v>0.193736081194162</v>
      </c>
      <c r="C827" s="10">
        <f t="shared" ca="1" si="60"/>
        <v>0.82597750233282663</v>
      </c>
      <c r="D827" s="10">
        <f t="shared" ca="1" si="61"/>
        <v>3.6694050541135818E-3</v>
      </c>
      <c r="E827" s="10">
        <f t="shared" ca="1" si="62"/>
        <v>14.237564201776715</v>
      </c>
      <c r="F827" s="10">
        <f t="shared" ca="1" si="63"/>
        <v>-3.6761538352384311E-3</v>
      </c>
    </row>
    <row r="828" spans="1:6" x14ac:dyDescent="0.35">
      <c r="A828" s="10">
        <f t="shared" si="64"/>
        <v>49612</v>
      </c>
      <c r="B828" s="10">
        <v>0.19563575070467801</v>
      </c>
      <c r="C828" s="10">
        <f t="shared" ca="1" si="60"/>
        <v>0.83345771869295693</v>
      </c>
      <c r="D828" s="10">
        <f t="shared" ca="1" si="61"/>
        <v>3.7026359152934605E-3</v>
      </c>
      <c r="E828" s="10">
        <f t="shared" ca="1" si="62"/>
        <v>14.237089332770456</v>
      </c>
      <c r="F828" s="10">
        <f t="shared" ca="1" si="63"/>
        <v>-3.7095076392260422E-3</v>
      </c>
    </row>
    <row r="829" spans="1:6" x14ac:dyDescent="0.35">
      <c r="A829" s="10">
        <f t="shared" si="64"/>
        <v>49672</v>
      </c>
      <c r="B829" s="10">
        <v>0.19660036856957</v>
      </c>
      <c r="C829" s="10">
        <f t="shared" ca="1" si="60"/>
        <v>0.83725603745013855</v>
      </c>
      <c r="D829" s="10">
        <f t="shared" ca="1" si="61"/>
        <v>3.7195099463722399E-3</v>
      </c>
      <c r="E829" s="10">
        <f t="shared" ca="1" si="62"/>
        <v>14.236848202866339</v>
      </c>
      <c r="F829" s="10">
        <f t="shared" ca="1" si="63"/>
        <v>-3.7264445243211167E-3</v>
      </c>
    </row>
    <row r="830" spans="1:6" x14ac:dyDescent="0.35">
      <c r="A830" s="10">
        <f t="shared" si="64"/>
        <v>49732</v>
      </c>
      <c r="B830" s="10">
        <v>0.197000860473517</v>
      </c>
      <c r="C830" s="10">
        <f t="shared" ca="1" si="60"/>
        <v>0.83883303075103666</v>
      </c>
      <c r="D830" s="10">
        <f t="shared" ca="1" si="61"/>
        <v>3.72651573911148E-3</v>
      </c>
      <c r="E830" s="10">
        <f t="shared" ca="1" si="62"/>
        <v>14.236748090088096</v>
      </c>
      <c r="F830" s="10">
        <f t="shared" ca="1" si="63"/>
        <v>-3.7334764971856975E-3</v>
      </c>
    </row>
    <row r="831" spans="1:6" x14ac:dyDescent="0.35">
      <c r="A831" s="10">
        <f t="shared" si="64"/>
        <v>49792</v>
      </c>
      <c r="B831" s="10">
        <v>0.19686027529588501</v>
      </c>
      <c r="C831" s="10">
        <f t="shared" ca="1" si="60"/>
        <v>0.83827945680573024</v>
      </c>
      <c r="D831" s="10">
        <f t="shared" ca="1" si="61"/>
        <v>3.7240564868594563E-3</v>
      </c>
      <c r="E831" s="10">
        <f t="shared" ca="1" si="62"/>
        <v>14.236783232802777</v>
      </c>
      <c r="F831" s="10">
        <f t="shared" ca="1" si="63"/>
        <v>-3.731008049258851E-3</v>
      </c>
    </row>
    <row r="832" spans="1:6" x14ac:dyDescent="0.35">
      <c r="A832" s="10">
        <f t="shared" si="64"/>
        <v>49852</v>
      </c>
      <c r="B832" s="10">
        <v>0.19748959700496199</v>
      </c>
      <c r="C832" s="10">
        <f t="shared" ca="1" si="60"/>
        <v>0.84075749970633151</v>
      </c>
      <c r="D832" s="10">
        <f t="shared" ca="1" si="61"/>
        <v>3.7350651924453774E-3</v>
      </c>
      <c r="E832" s="10">
        <f t="shared" ca="1" si="62"/>
        <v>14.236625918399955</v>
      </c>
      <c r="F832" s="10">
        <f t="shared" ca="1" si="63"/>
        <v>-3.7420579661823043E-3</v>
      </c>
    </row>
    <row r="833" spans="1:6" x14ac:dyDescent="0.35">
      <c r="A833" s="10">
        <f t="shared" si="64"/>
        <v>49912</v>
      </c>
      <c r="B833" s="10">
        <v>0.19725264953709701</v>
      </c>
      <c r="C833" s="10">
        <f t="shared" ca="1" si="60"/>
        <v>0.83982448566583467</v>
      </c>
      <c r="D833" s="10">
        <f t="shared" ca="1" si="61"/>
        <v>3.7309202775704701E-3</v>
      </c>
      <c r="E833" s="10">
        <f t="shared" ca="1" si="62"/>
        <v>14.236685149233518</v>
      </c>
      <c r="F833" s="10">
        <f t="shared" ca="1" si="63"/>
        <v>-3.7378975203935126E-3</v>
      </c>
    </row>
    <row r="834" spans="1:6" x14ac:dyDescent="0.35">
      <c r="A834" s="10">
        <f t="shared" si="64"/>
        <v>49972</v>
      </c>
      <c r="B834" s="10">
        <v>0.19569648606349199</v>
      </c>
      <c r="C834" s="10">
        <f t="shared" ca="1" si="60"/>
        <v>0.83369687272586834</v>
      </c>
      <c r="D834" s="10">
        <f t="shared" ca="1" si="61"/>
        <v>3.7036983570846696E-3</v>
      </c>
      <c r="E834" s="10">
        <f t="shared" ca="1" si="62"/>
        <v>14.237074150477261</v>
      </c>
      <c r="F834" s="10">
        <f t="shared" ca="1" si="63"/>
        <v>-3.7105740300406725E-3</v>
      </c>
    </row>
    <row r="835" spans="1:6" x14ac:dyDescent="0.35">
      <c r="A835" s="10">
        <f t="shared" si="64"/>
        <v>50032</v>
      </c>
      <c r="B835" s="10">
        <v>0.197152514868878</v>
      </c>
      <c r="C835" s="10">
        <f t="shared" ref="C835:C898" ca="1" si="65">(B835-$C$2)/($C$1105-$C$2)</f>
        <v>0.83943019130079821</v>
      </c>
      <c r="D835" s="10">
        <f t="shared" ref="D835:D898" ca="1" si="66">$K$4*C835</f>
        <v>3.7291686248537956E-3</v>
      </c>
      <c r="E835" s="10">
        <f t="shared" ref="E835:E898" ca="1" si="67">$J$6*(1-D835)</f>
        <v>14.236710180350837</v>
      </c>
      <c r="F835" s="10">
        <f t="shared" ref="F835:F898" ca="1" si="68">LN(E835/$J$6)</f>
        <v>-3.7361393094720789E-3</v>
      </c>
    </row>
    <row r="836" spans="1:6" x14ac:dyDescent="0.35">
      <c r="A836" s="10">
        <f t="shared" ref="A836:A899" si="69">A835+60</f>
        <v>50092</v>
      </c>
      <c r="B836" s="10">
        <v>0.19710797409183001</v>
      </c>
      <c r="C836" s="10">
        <f t="shared" ca="1" si="65"/>
        <v>0.83925480571539879</v>
      </c>
      <c r="D836" s="10">
        <f t="shared" ca="1" si="66"/>
        <v>3.7283894743906586E-3</v>
      </c>
      <c r="E836" s="10">
        <f t="shared" ca="1" si="67"/>
        <v>14.236721314410957</v>
      </c>
      <c r="F836" s="10">
        <f t="shared" ca="1" si="68"/>
        <v>-3.7353572428550914E-3</v>
      </c>
    </row>
    <row r="837" spans="1:6" x14ac:dyDescent="0.35">
      <c r="A837" s="10">
        <f t="shared" si="69"/>
        <v>50152</v>
      </c>
      <c r="B837" s="10">
        <v>0.19694329569295899</v>
      </c>
      <c r="C837" s="10">
        <f t="shared" ca="1" si="65"/>
        <v>0.83860636131674104</v>
      </c>
      <c r="D837" s="10">
        <f t="shared" ca="1" si="66"/>
        <v>3.7255087601496214E-3</v>
      </c>
      <c r="E837" s="10">
        <f t="shared" ca="1" si="67"/>
        <v>14.236762479817461</v>
      </c>
      <c r="F837" s="10">
        <f t="shared" ca="1" si="68"/>
        <v>-3.7324657521755266E-3</v>
      </c>
    </row>
    <row r="838" spans="1:6" x14ac:dyDescent="0.35">
      <c r="A838" s="10">
        <f t="shared" si="69"/>
        <v>50212</v>
      </c>
      <c r="B838" s="10">
        <v>0.196463438334263</v>
      </c>
      <c r="C838" s="10">
        <f t="shared" ca="1" si="65"/>
        <v>0.83671685535521634</v>
      </c>
      <c r="D838" s="10">
        <f t="shared" ca="1" si="66"/>
        <v>3.7171146299155482E-3</v>
      </c>
      <c r="E838" s="10">
        <f t="shared" ca="1" si="67"/>
        <v>14.236882431938506</v>
      </c>
      <c r="F838" s="10">
        <f t="shared" ca="1" si="68"/>
        <v>-3.7240402680888849E-3</v>
      </c>
    </row>
    <row r="839" spans="1:6" x14ac:dyDescent="0.35">
      <c r="A839" s="10">
        <f t="shared" si="69"/>
        <v>50272</v>
      </c>
      <c r="B839" s="10">
        <v>0.19799928322904001</v>
      </c>
      <c r="C839" s="10">
        <f t="shared" ca="1" si="65"/>
        <v>0.84276446102816993</v>
      </c>
      <c r="D839" s="10">
        <f t="shared" ca="1" si="66"/>
        <v>3.7439811181176445E-3</v>
      </c>
      <c r="E839" s="10">
        <f t="shared" ca="1" si="67"/>
        <v>14.236498509822097</v>
      </c>
      <c r="F839" s="10">
        <f t="shared" ca="1" si="68"/>
        <v>-3.7510073583137799E-3</v>
      </c>
    </row>
    <row r="840" spans="1:6" x14ac:dyDescent="0.35">
      <c r="A840" s="10">
        <f t="shared" si="69"/>
        <v>50332</v>
      </c>
      <c r="B840" s="10">
        <v>0.19864736375202499</v>
      </c>
      <c r="C840" s="10">
        <f t="shared" ca="1" si="65"/>
        <v>0.84531636940164134</v>
      </c>
      <c r="D840" s="10">
        <f t="shared" ca="1" si="66"/>
        <v>3.755317971066791E-3</v>
      </c>
      <c r="E840" s="10">
        <f t="shared" ca="1" si="67"/>
        <v>14.236336506193455</v>
      </c>
      <c r="F840" s="10">
        <f t="shared" ca="1" si="68"/>
        <v>-3.7623868804830952E-3</v>
      </c>
    </row>
    <row r="841" spans="1:6" x14ac:dyDescent="0.35">
      <c r="A841" s="10">
        <f t="shared" si="69"/>
        <v>50392</v>
      </c>
      <c r="B841" s="10">
        <v>0.200808667912972</v>
      </c>
      <c r="C841" s="10">
        <f t="shared" ca="1" si="65"/>
        <v>0.85382680906203356</v>
      </c>
      <c r="D841" s="10">
        <f t="shared" ca="1" si="66"/>
        <v>3.7931255992580837E-3</v>
      </c>
      <c r="E841" s="10">
        <f t="shared" ca="1" si="67"/>
        <v>14.235796235186601</v>
      </c>
      <c r="F841" s="10">
        <f t="shared" ca="1" si="68"/>
        <v>-3.8003377436534539E-3</v>
      </c>
    </row>
    <row r="842" spans="1:6" x14ac:dyDescent="0.35">
      <c r="A842" s="10">
        <f t="shared" si="69"/>
        <v>50452</v>
      </c>
      <c r="B842" s="10">
        <v>0.200754376853543</v>
      </c>
      <c r="C842" s="10">
        <f t="shared" ca="1" si="65"/>
        <v>0.85361303036594904</v>
      </c>
      <c r="D842" s="10">
        <f t="shared" ca="1" si="66"/>
        <v>3.792175887400728E-3</v>
      </c>
      <c r="E842" s="10">
        <f t="shared" ca="1" si="67"/>
        <v>14.235809806569042</v>
      </c>
      <c r="F842" s="10">
        <f t="shared" ca="1" si="68"/>
        <v>-3.7993844161579517E-3</v>
      </c>
    </row>
    <row r="843" spans="1:6" x14ac:dyDescent="0.35">
      <c r="A843" s="10">
        <f t="shared" si="69"/>
        <v>50512</v>
      </c>
      <c r="B843" s="10">
        <v>0.20027764804560799</v>
      </c>
      <c r="C843" s="10">
        <f t="shared" ca="1" si="65"/>
        <v>0.851735843513857</v>
      </c>
      <c r="D843" s="10">
        <f t="shared" ca="1" si="66"/>
        <v>3.7838364848103091E-3</v>
      </c>
      <c r="E843" s="10">
        <f t="shared" ca="1" si="67"/>
        <v>14.23592897663206</v>
      </c>
      <c r="F843" s="10">
        <f t="shared" ca="1" si="68"/>
        <v>-3.791013303741801E-3</v>
      </c>
    </row>
    <row r="844" spans="1:6" x14ac:dyDescent="0.35">
      <c r="A844" s="10">
        <f t="shared" si="69"/>
        <v>50572</v>
      </c>
      <c r="B844" s="10">
        <v>0.201466806469531</v>
      </c>
      <c r="C844" s="10">
        <f t="shared" ca="1" si="65"/>
        <v>0.85641832235987447</v>
      </c>
      <c r="D844" s="10">
        <f t="shared" ca="1" si="66"/>
        <v>3.8046383970837417E-3</v>
      </c>
      <c r="E844" s="10">
        <f t="shared" ca="1" si="67"/>
        <v>14.235631717305672</v>
      </c>
      <c r="F844" s="10">
        <f t="shared" ca="1" si="68"/>
        <v>-3.811894444020305E-3</v>
      </c>
    </row>
    <row r="845" spans="1:6" x14ac:dyDescent="0.35">
      <c r="A845" s="10">
        <f t="shared" si="69"/>
        <v>50632</v>
      </c>
      <c r="B845" s="10">
        <v>0.201910231260503</v>
      </c>
      <c r="C845" s="10">
        <f t="shared" ca="1" si="65"/>
        <v>0.85816436995265555</v>
      </c>
      <c r="D845" s="10">
        <f t="shared" ca="1" si="66"/>
        <v>3.8123952135146718E-3</v>
      </c>
      <c r="E845" s="10">
        <f t="shared" ca="1" si="67"/>
        <v>14.235520872398876</v>
      </c>
      <c r="F845" s="10">
        <f t="shared" ca="1" si="68"/>
        <v>-3.8196809153581254E-3</v>
      </c>
    </row>
    <row r="846" spans="1:6" x14ac:dyDescent="0.35">
      <c r="A846" s="10">
        <f t="shared" si="69"/>
        <v>50692</v>
      </c>
      <c r="B846" s="10">
        <v>0.20368238796020999</v>
      </c>
      <c r="C846" s="10">
        <f t="shared" ca="1" si="65"/>
        <v>0.86514248665373472</v>
      </c>
      <c r="D846" s="10">
        <f t="shared" ca="1" si="66"/>
        <v>3.8433954969592159E-3</v>
      </c>
      <c r="E846" s="10">
        <f t="shared" ca="1" si="67"/>
        <v>14.235077878348452</v>
      </c>
      <c r="F846" s="10">
        <f t="shared" ca="1" si="68"/>
        <v>-3.8508003206321377E-3</v>
      </c>
    </row>
    <row r="847" spans="1:6" x14ac:dyDescent="0.35">
      <c r="A847" s="10">
        <f t="shared" si="69"/>
        <v>50752</v>
      </c>
      <c r="B847" s="10">
        <v>0.20561855509209101</v>
      </c>
      <c r="C847" s="10">
        <f t="shared" ca="1" si="65"/>
        <v>0.87276641754048612</v>
      </c>
      <c r="D847" s="10">
        <f t="shared" ca="1" si="66"/>
        <v>3.8772648099236091E-3</v>
      </c>
      <c r="E847" s="10">
        <f t="shared" ca="1" si="67"/>
        <v>14.234593885866191</v>
      </c>
      <c r="F847" s="10">
        <f t="shared" ca="1" si="68"/>
        <v>-3.8848008870113692E-3</v>
      </c>
    </row>
    <row r="848" spans="1:6" x14ac:dyDescent="0.35">
      <c r="A848" s="10">
        <f t="shared" si="69"/>
        <v>50812</v>
      </c>
      <c r="B848" s="10">
        <v>0.20513032997198399</v>
      </c>
      <c r="C848" s="10">
        <f t="shared" ca="1" si="65"/>
        <v>0.87084396233939221</v>
      </c>
      <c r="D848" s="10">
        <f t="shared" ca="1" si="66"/>
        <v>3.8687243026927494E-3</v>
      </c>
      <c r="E848" s="10">
        <f t="shared" ca="1" si="67"/>
        <v>14.23471592971452</v>
      </c>
      <c r="F848" s="10">
        <f t="shared" ca="1" si="68"/>
        <v>-3.8762271738359915E-3</v>
      </c>
    </row>
    <row r="849" spans="1:6" x14ac:dyDescent="0.35">
      <c r="A849" s="10">
        <f t="shared" si="69"/>
        <v>50872</v>
      </c>
      <c r="B849" s="10">
        <v>0.20598615390967501</v>
      </c>
      <c r="C849" s="10">
        <f t="shared" ca="1" si="65"/>
        <v>0.87421388967921065</v>
      </c>
      <c r="D849" s="10">
        <f t="shared" ca="1" si="66"/>
        <v>3.883695204899893E-3</v>
      </c>
      <c r="E849" s="10">
        <f t="shared" ca="1" si="67"/>
        <v>14.234501995521981</v>
      </c>
      <c r="F849" s="10">
        <f t="shared" ca="1" si="68"/>
        <v>-3.8912563322137141E-3</v>
      </c>
    </row>
    <row r="850" spans="1:6" x14ac:dyDescent="0.35">
      <c r="A850" s="10">
        <f t="shared" si="69"/>
        <v>50932</v>
      </c>
      <c r="B850" s="10">
        <v>0.20495491818002201</v>
      </c>
      <c r="C850" s="10">
        <f t="shared" ca="1" si="65"/>
        <v>0.87015325369310914</v>
      </c>
      <c r="D850" s="10">
        <f t="shared" ca="1" si="66"/>
        <v>3.8656558295316369E-3</v>
      </c>
      <c r="E850" s="10">
        <f t="shared" ca="1" si="67"/>
        <v>14.234759778195992</v>
      </c>
      <c r="F850" s="10">
        <f t="shared" ca="1" si="68"/>
        <v>-3.8731467882384013E-3</v>
      </c>
    </row>
    <row r="851" spans="1:6" x14ac:dyDescent="0.35">
      <c r="A851" s="10">
        <f t="shared" si="69"/>
        <v>50992</v>
      </c>
      <c r="B851" s="10">
        <v>0.206151060966585</v>
      </c>
      <c r="C851" s="10">
        <f t="shared" ca="1" si="65"/>
        <v>0.87486323445111469</v>
      </c>
      <c r="D851" s="10">
        <f t="shared" ca="1" si="66"/>
        <v>3.8865799190490767E-3</v>
      </c>
      <c r="E851" s="10">
        <f t="shared" ca="1" si="67"/>
        <v>14.234460772956789</v>
      </c>
      <c r="F851" s="10">
        <f t="shared" ca="1" si="68"/>
        <v>-3.8941522975867856E-3</v>
      </c>
    </row>
    <row r="852" spans="1:6" x14ac:dyDescent="0.35">
      <c r="A852" s="10">
        <f t="shared" si="69"/>
        <v>51052</v>
      </c>
      <c r="B852" s="10">
        <v>0.206513968093474</v>
      </c>
      <c r="C852" s="10">
        <f t="shared" ca="1" si="65"/>
        <v>0.87629223239667076</v>
      </c>
      <c r="D852" s="10">
        <f t="shared" ca="1" si="66"/>
        <v>3.8929282424222094E-3</v>
      </c>
      <c r="E852" s="10">
        <f t="shared" ca="1" si="67"/>
        <v>14.234370055415786</v>
      </c>
      <c r="F852" s="10">
        <f t="shared" ca="1" si="68"/>
        <v>-3.9005254108030424E-3</v>
      </c>
    </row>
    <row r="853" spans="1:6" x14ac:dyDescent="0.35">
      <c r="A853" s="10">
        <f t="shared" si="69"/>
        <v>51112</v>
      </c>
      <c r="B853" s="10">
        <v>0.20201772309744301</v>
      </c>
      <c r="C853" s="10">
        <f t="shared" ca="1" si="65"/>
        <v>0.85858763420615236</v>
      </c>
      <c r="D853" s="10">
        <f t="shared" ca="1" si="66"/>
        <v>3.8142755649608314E-3</v>
      </c>
      <c r="E853" s="10">
        <f t="shared" ca="1" si="67"/>
        <v>14.23549400217671</v>
      </c>
      <c r="F853" s="10">
        <f t="shared" ca="1" si="68"/>
        <v>-3.8215684646629041E-3</v>
      </c>
    </row>
    <row r="854" spans="1:6" x14ac:dyDescent="0.35">
      <c r="A854" s="10">
        <f t="shared" si="69"/>
        <v>51172</v>
      </c>
      <c r="B854" s="10">
        <v>0.20016317951320201</v>
      </c>
      <c r="C854" s="10">
        <f t="shared" ca="1" si="65"/>
        <v>0.85128510753895004</v>
      </c>
      <c r="D854" s="10">
        <f t="shared" ca="1" si="66"/>
        <v>3.7818340902417849E-3</v>
      </c>
      <c r="E854" s="10">
        <f t="shared" ca="1" si="67"/>
        <v>14.235957590850443</v>
      </c>
      <c r="F854" s="10">
        <f t="shared" ca="1" si="68"/>
        <v>-3.7890033056817208E-3</v>
      </c>
    </row>
    <row r="855" spans="1:6" x14ac:dyDescent="0.35">
      <c r="A855" s="10">
        <f t="shared" si="69"/>
        <v>51232</v>
      </c>
      <c r="B855" s="10">
        <v>0.201036576671</v>
      </c>
      <c r="C855" s="10">
        <f t="shared" ca="1" si="65"/>
        <v>0.8547242319089976</v>
      </c>
      <c r="D855" s="10">
        <f t="shared" ca="1" si="66"/>
        <v>3.7971124002557214E-3</v>
      </c>
      <c r="E855" s="10">
        <f t="shared" ca="1" si="67"/>
        <v>14.235739263800346</v>
      </c>
      <c r="F855" s="10">
        <f t="shared" ca="1" si="68"/>
        <v>-3.8043397326757026E-3</v>
      </c>
    </row>
    <row r="856" spans="1:6" x14ac:dyDescent="0.35">
      <c r="A856" s="10">
        <f t="shared" si="69"/>
        <v>51292</v>
      </c>
      <c r="B856" s="10">
        <v>0.19972816333111201</v>
      </c>
      <c r="C856" s="10">
        <f t="shared" ca="1" si="65"/>
        <v>0.84957217002841068</v>
      </c>
      <c r="D856" s="10">
        <f t="shared" ca="1" si="66"/>
        <v>3.7742243653512138E-3</v>
      </c>
      <c r="E856" s="10">
        <f t="shared" ca="1" si="67"/>
        <v>14.23606633381913</v>
      </c>
      <c r="F856" s="10">
        <f t="shared" ca="1" si="68"/>
        <v>-3.7813647219987145E-3</v>
      </c>
    </row>
    <row r="857" spans="1:6" x14ac:dyDescent="0.35">
      <c r="A857" s="10">
        <f t="shared" si="69"/>
        <v>51352</v>
      </c>
      <c r="B857" s="10">
        <v>0.20015647882906201</v>
      </c>
      <c r="C857" s="10">
        <f t="shared" ca="1" si="65"/>
        <v>0.85125872265102587</v>
      </c>
      <c r="D857" s="10">
        <f t="shared" ca="1" si="66"/>
        <v>3.7817168753771818E-3</v>
      </c>
      <c r="E857" s="10">
        <f t="shared" ca="1" si="67"/>
        <v>14.235959265850859</v>
      </c>
      <c r="F857" s="10">
        <f t="shared" ca="1" si="68"/>
        <v>-3.7888856458540773E-3</v>
      </c>
    </row>
    <row r="858" spans="1:6" x14ac:dyDescent="0.35">
      <c r="A858" s="10">
        <f t="shared" si="69"/>
        <v>51412</v>
      </c>
      <c r="B858" s="10">
        <v>0.19836467841615199</v>
      </c>
      <c r="C858" s="10">
        <f t="shared" ca="1" si="65"/>
        <v>0.84420325606142044</v>
      </c>
      <c r="D858" s="10">
        <f t="shared" ca="1" si="66"/>
        <v>3.7503729650528598E-3</v>
      </c>
      <c r="E858" s="10">
        <f t="shared" ca="1" si="67"/>
        <v>14.236407170329393</v>
      </c>
      <c r="F858" s="10">
        <f t="shared" ca="1" si="68"/>
        <v>-3.7574232467187173E-3</v>
      </c>
    </row>
    <row r="859" spans="1:6" x14ac:dyDescent="0.35">
      <c r="A859" s="10">
        <f t="shared" si="69"/>
        <v>51472</v>
      </c>
      <c r="B859" s="10">
        <v>0.19851794909135201</v>
      </c>
      <c r="C859" s="10">
        <f t="shared" ca="1" si="65"/>
        <v>0.84480678094078121</v>
      </c>
      <c r="D859" s="10">
        <f t="shared" ca="1" si="66"/>
        <v>3.75305412432942E-3</v>
      </c>
      <c r="E859" s="10">
        <f t="shared" ca="1" si="67"/>
        <v>14.236368856563331</v>
      </c>
      <c r="F859" s="10">
        <f t="shared" ca="1" si="68"/>
        <v>-3.7601145028172724E-3</v>
      </c>
    </row>
    <row r="860" spans="1:6" x14ac:dyDescent="0.35">
      <c r="A860" s="10">
        <f t="shared" si="69"/>
        <v>51532</v>
      </c>
      <c r="B860" s="10">
        <v>0.19762590970288399</v>
      </c>
      <c r="C860" s="10">
        <f t="shared" ca="1" si="65"/>
        <v>0.84129425016078951</v>
      </c>
      <c r="D860" s="10">
        <f t="shared" ca="1" si="66"/>
        <v>3.7374497063393068E-3</v>
      </c>
      <c r="E860" s="10">
        <f t="shared" ca="1" si="67"/>
        <v>14.236591843696411</v>
      </c>
      <c r="F860" s="10">
        <f t="shared" ca="1" si="68"/>
        <v>-3.7444514226457407E-3</v>
      </c>
    </row>
    <row r="861" spans="1:6" x14ac:dyDescent="0.35">
      <c r="A861" s="10">
        <f t="shared" si="69"/>
        <v>51592</v>
      </c>
      <c r="B861" s="10">
        <v>0.199437494563902</v>
      </c>
      <c r="C861" s="10">
        <f t="shared" ca="1" si="65"/>
        <v>0.84842762080243894</v>
      </c>
      <c r="D861" s="10">
        <f t="shared" ca="1" si="66"/>
        <v>3.7691397054148345E-3</v>
      </c>
      <c r="E861" s="10">
        <f t="shared" ca="1" si="67"/>
        <v>14.236138993609622</v>
      </c>
      <c r="F861" s="10">
        <f t="shared" ca="1" si="68"/>
        <v>-3.7762608117356267E-3</v>
      </c>
    </row>
    <row r="862" spans="1:6" x14ac:dyDescent="0.35">
      <c r="A862" s="10">
        <f t="shared" si="69"/>
        <v>51652</v>
      </c>
      <c r="B862" s="10">
        <v>0.202439189821216</v>
      </c>
      <c r="C862" s="10">
        <f t="shared" ca="1" si="65"/>
        <v>0.86024721881545674</v>
      </c>
      <c r="D862" s="10">
        <f t="shared" ca="1" si="66"/>
        <v>3.821648269587666E-3</v>
      </c>
      <c r="E862" s="10">
        <f t="shared" ca="1" si="67"/>
        <v>14.235388646227591</v>
      </c>
      <c r="F862" s="10">
        <f t="shared" ca="1" si="68"/>
        <v>-3.8289694258779256E-3</v>
      </c>
    </row>
    <row r="863" spans="1:6" x14ac:dyDescent="0.35">
      <c r="A863" s="10">
        <f t="shared" si="69"/>
        <v>51712</v>
      </c>
      <c r="B863" s="10">
        <v>0.19931028518865301</v>
      </c>
      <c r="C863" s="10">
        <f t="shared" ca="1" si="65"/>
        <v>0.84792671596365932</v>
      </c>
      <c r="D863" s="10">
        <f t="shared" ca="1" si="66"/>
        <v>3.766914435668556E-3</v>
      </c>
      <c r="E863" s="10">
        <f t="shared" ca="1" si="67"/>
        <v>14.236170792714296</v>
      </c>
      <c r="F863" s="10">
        <f t="shared" ca="1" si="68"/>
        <v>-3.7740271253987939E-3</v>
      </c>
    </row>
    <row r="864" spans="1:6" x14ac:dyDescent="0.35">
      <c r="A864" s="10">
        <f t="shared" si="69"/>
        <v>51772</v>
      </c>
      <c r="B864" s="10">
        <v>0.19913443008614901</v>
      </c>
      <c r="C864" s="10">
        <f t="shared" ca="1" si="65"/>
        <v>0.84723426171965477</v>
      </c>
      <c r="D864" s="10">
        <f t="shared" ca="1" si="66"/>
        <v>3.7638382076895659E-3</v>
      </c>
      <c r="E864" s="10">
        <f t="shared" ca="1" si="67"/>
        <v>14.236214752012115</v>
      </c>
      <c r="F864" s="10">
        <f t="shared" ca="1" si="68"/>
        <v>-3.7709392704839951E-3</v>
      </c>
    </row>
    <row r="865" spans="1:6" x14ac:dyDescent="0.35">
      <c r="A865" s="10">
        <f t="shared" si="69"/>
        <v>51832</v>
      </c>
      <c r="B865" s="10">
        <v>0.200027148488994</v>
      </c>
      <c r="C865" s="10">
        <f t="shared" ca="1" si="65"/>
        <v>0.85074946621442848</v>
      </c>
      <c r="D865" s="10">
        <f t="shared" ca="1" si="66"/>
        <v>3.7794545036575981E-3</v>
      </c>
      <c r="E865" s="10">
        <f t="shared" ca="1" si="67"/>
        <v>14.235991595142732</v>
      </c>
      <c r="F865" s="10">
        <f t="shared" ca="1" si="68"/>
        <v>-3.7866146885858964E-3</v>
      </c>
    </row>
    <row r="866" spans="1:6" x14ac:dyDescent="0.35">
      <c r="A866" s="10">
        <f t="shared" si="69"/>
        <v>51892</v>
      </c>
      <c r="B866" s="10">
        <v>0.20025455577547799</v>
      </c>
      <c r="C866" s="10">
        <f t="shared" ca="1" si="65"/>
        <v>0.8516449144465309</v>
      </c>
      <c r="D866" s="10">
        <f t="shared" ca="1" si="66"/>
        <v>3.7834325324287129E-3</v>
      </c>
      <c r="E866" s="10">
        <f t="shared" ca="1" si="67"/>
        <v>14.235934749111593</v>
      </c>
      <c r="F866" s="10">
        <f t="shared" ca="1" si="68"/>
        <v>-3.7906078171471842E-3</v>
      </c>
    </row>
    <row r="867" spans="1:6" x14ac:dyDescent="0.35">
      <c r="A867" s="10">
        <f t="shared" si="69"/>
        <v>51952</v>
      </c>
      <c r="B867" s="10">
        <v>0.20062007699811299</v>
      </c>
      <c r="C867" s="10">
        <f t="shared" ca="1" si="65"/>
        <v>0.85308420576241173</v>
      </c>
      <c r="D867" s="10">
        <f t="shared" ca="1" si="66"/>
        <v>3.7898265840995136E-3</v>
      </c>
      <c r="E867" s="10">
        <f t="shared" ca="1" si="67"/>
        <v>14.235843378113216</v>
      </c>
      <c r="F867" s="10">
        <f t="shared" ca="1" si="68"/>
        <v>-3.7970261727530582E-3</v>
      </c>
    </row>
    <row r="868" spans="1:6" x14ac:dyDescent="0.35">
      <c r="A868" s="10">
        <f t="shared" si="69"/>
        <v>52012</v>
      </c>
      <c r="B868" s="10">
        <v>0.20271531402693399</v>
      </c>
      <c r="C868" s="10">
        <f t="shared" ca="1" si="65"/>
        <v>0.86133449678123231</v>
      </c>
      <c r="D868" s="10">
        <f t="shared" ca="1" si="66"/>
        <v>3.8264785019506242E-3</v>
      </c>
      <c r="E868" s="10">
        <f t="shared" ca="1" si="67"/>
        <v>14.235319622207125</v>
      </c>
      <c r="F868" s="10">
        <f t="shared" ca="1" si="68"/>
        <v>-3.8338182002613831E-3</v>
      </c>
    </row>
    <row r="869" spans="1:6" x14ac:dyDescent="0.35">
      <c r="A869" s="10">
        <f t="shared" si="69"/>
        <v>52072</v>
      </c>
      <c r="B869" s="10">
        <v>0.20309668052983901</v>
      </c>
      <c r="C869" s="10">
        <f t="shared" ca="1" si="65"/>
        <v>0.86283618112076821</v>
      </c>
      <c r="D869" s="10">
        <f t="shared" ca="1" si="66"/>
        <v>3.8331497346290122E-3</v>
      </c>
      <c r="E869" s="10">
        <f t="shared" ca="1" si="67"/>
        <v>14.23522429029215</v>
      </c>
      <c r="F869" s="10">
        <f t="shared" ca="1" si="68"/>
        <v>-3.8405150807472315E-3</v>
      </c>
    </row>
    <row r="870" spans="1:6" x14ac:dyDescent="0.35">
      <c r="A870" s="10">
        <f t="shared" si="69"/>
        <v>52132</v>
      </c>
      <c r="B870" s="10">
        <v>0.202987587624751</v>
      </c>
      <c r="C870" s="10">
        <f t="shared" ca="1" si="65"/>
        <v>0.86240661243584904</v>
      </c>
      <c r="D870" s="10">
        <f t="shared" ca="1" si="66"/>
        <v>3.8312413757462587E-3</v>
      </c>
      <c r="E870" s="10">
        <f t="shared" ca="1" si="67"/>
        <v>14.235251560740585</v>
      </c>
      <c r="F870" s="10">
        <f t="shared" ca="1" si="68"/>
        <v>-3.8385993805266643E-3</v>
      </c>
    </row>
    <row r="871" spans="1:6" x14ac:dyDescent="0.35">
      <c r="A871" s="10">
        <f t="shared" si="69"/>
        <v>52192</v>
      </c>
      <c r="B871" s="10">
        <v>0.20516542388939599</v>
      </c>
      <c r="C871" s="10">
        <f t="shared" ca="1" si="65"/>
        <v>0.87098214958391718</v>
      </c>
      <c r="D871" s="10">
        <f t="shared" ca="1" si="66"/>
        <v>3.8693381995265515E-3</v>
      </c>
      <c r="E871" s="10">
        <f t="shared" ca="1" si="67"/>
        <v>14.234707157128765</v>
      </c>
      <c r="F871" s="10">
        <f t="shared" ca="1" si="68"/>
        <v>-3.8768434550812011E-3</v>
      </c>
    </row>
    <row r="872" spans="1:6" x14ac:dyDescent="0.35">
      <c r="A872" s="10">
        <f t="shared" si="69"/>
        <v>52252</v>
      </c>
      <c r="B872" s="10">
        <v>0.20677001500968301</v>
      </c>
      <c r="C872" s="10">
        <f t="shared" ca="1" si="65"/>
        <v>0.87730045320612482</v>
      </c>
      <c r="D872" s="10">
        <f t="shared" ca="1" si="66"/>
        <v>3.8974072633682091E-3</v>
      </c>
      <c r="E872" s="10">
        <f t="shared" ca="1" si="67"/>
        <v>14.234306050206468</v>
      </c>
      <c r="F872" s="10">
        <f t="shared" ca="1" si="68"/>
        <v>-3.9050219465099597E-3</v>
      </c>
    </row>
    <row r="873" spans="1:6" x14ac:dyDescent="0.35">
      <c r="A873" s="10">
        <f t="shared" si="69"/>
        <v>52312</v>
      </c>
      <c r="B873" s="10">
        <v>0.20610827166915699</v>
      </c>
      <c r="C873" s="10">
        <f t="shared" ca="1" si="65"/>
        <v>0.87469474556350157</v>
      </c>
      <c r="D873" s="10">
        <f t="shared" ca="1" si="66"/>
        <v>3.885831407165855E-3</v>
      </c>
      <c r="E873" s="10">
        <f t="shared" ca="1" si="67"/>
        <v>14.2344714691916</v>
      </c>
      <c r="F873" s="10">
        <f t="shared" ca="1" si="68"/>
        <v>-3.8934008654838387E-3</v>
      </c>
    </row>
    <row r="874" spans="1:6" x14ac:dyDescent="0.35">
      <c r="A874" s="10">
        <f t="shared" si="69"/>
        <v>52372</v>
      </c>
      <c r="B874" s="10">
        <v>0.20789528427840601</v>
      </c>
      <c r="C874" s="10">
        <f t="shared" ca="1" si="65"/>
        <v>0.88173135950159265</v>
      </c>
      <c r="D874" s="10">
        <f t="shared" ca="1" si="66"/>
        <v>3.9170915645858244E-3</v>
      </c>
      <c r="E874" s="10">
        <f t="shared" ca="1" si="67"/>
        <v>14.234024761542067</v>
      </c>
      <c r="F874" s="10">
        <f t="shared" ca="1" si="68"/>
        <v>-3.9247834608937774E-3</v>
      </c>
    </row>
    <row r="875" spans="1:6" x14ac:dyDescent="0.35">
      <c r="A875" s="10">
        <f t="shared" si="69"/>
        <v>52432</v>
      </c>
      <c r="B875" s="10">
        <v>0.20819488219383001</v>
      </c>
      <c r="C875" s="10">
        <f t="shared" ca="1" si="65"/>
        <v>0.88291106850676937</v>
      </c>
      <c r="D875" s="10">
        <f t="shared" ca="1" si="66"/>
        <v>3.922332421841322E-3</v>
      </c>
      <c r="E875" s="10">
        <f t="shared" ca="1" si="67"/>
        <v>14.233949869691886</v>
      </c>
      <c r="F875" s="10">
        <f t="shared" ca="1" si="68"/>
        <v>-3.9300449416384726E-3</v>
      </c>
    </row>
    <row r="876" spans="1:6" x14ac:dyDescent="0.35">
      <c r="A876" s="10">
        <f t="shared" si="69"/>
        <v>52492</v>
      </c>
      <c r="B876" s="10">
        <v>0.209582432813091</v>
      </c>
      <c r="C876" s="10">
        <f t="shared" ca="1" si="65"/>
        <v>0.8883747445752902</v>
      </c>
      <c r="D876" s="10">
        <f t="shared" ca="1" si="66"/>
        <v>3.9466048027757264E-3</v>
      </c>
      <c r="E876" s="10">
        <f t="shared" ca="1" si="67"/>
        <v>14.233603017368333</v>
      </c>
      <c r="F876" s="10">
        <f t="shared" ca="1" si="68"/>
        <v>-3.954413198716672E-3</v>
      </c>
    </row>
    <row r="877" spans="1:6" x14ac:dyDescent="0.35">
      <c r="A877" s="10">
        <f t="shared" si="69"/>
        <v>52552</v>
      </c>
      <c r="B877" s="10">
        <v>0.210796245966486</v>
      </c>
      <c r="C877" s="10">
        <f t="shared" ca="1" si="65"/>
        <v>0.89315430489244252</v>
      </c>
      <c r="D877" s="10">
        <f t="shared" ca="1" si="66"/>
        <v>3.9678379994846757E-3</v>
      </c>
      <c r="E877" s="10">
        <f t="shared" ca="1" si="67"/>
        <v>14.233299594987363</v>
      </c>
      <c r="F877" s="10">
        <f t="shared" ca="1" si="68"/>
        <v>-3.9757307537112005E-3</v>
      </c>
    </row>
    <row r="878" spans="1:6" x14ac:dyDescent="0.35">
      <c r="A878" s="10">
        <f t="shared" si="69"/>
        <v>52612</v>
      </c>
      <c r="B878" s="10">
        <v>0.21177984362021801</v>
      </c>
      <c r="C878" s="10">
        <f t="shared" ca="1" si="65"/>
        <v>0.89702735924242449</v>
      </c>
      <c r="D878" s="10">
        <f t="shared" ca="1" si="66"/>
        <v>3.9850440434344705E-3</v>
      </c>
      <c r="E878" s="10">
        <f t="shared" ca="1" si="67"/>
        <v>14.233053720619321</v>
      </c>
      <c r="F878" s="10">
        <f t="shared" ca="1" si="68"/>
        <v>-3.9930054896300067E-3</v>
      </c>
    </row>
    <row r="879" spans="1:6" x14ac:dyDescent="0.35">
      <c r="A879" s="10">
        <f t="shared" si="69"/>
        <v>52672</v>
      </c>
      <c r="B879" s="10">
        <v>0.21295139533618601</v>
      </c>
      <c r="C879" s="10">
        <f t="shared" ca="1" si="65"/>
        <v>0.90164050919509287</v>
      </c>
      <c r="D879" s="10">
        <f t="shared" ca="1" si="66"/>
        <v>4.0055379620991998E-3</v>
      </c>
      <c r="E879" s="10">
        <f t="shared" ca="1" si="67"/>
        <v>14.232760862521602</v>
      </c>
      <c r="F879" s="10">
        <f t="shared" ca="1" si="68"/>
        <v>-4.0135816159076847E-3</v>
      </c>
    </row>
    <row r="880" spans="1:6" x14ac:dyDescent="0.35">
      <c r="A880" s="10">
        <f t="shared" si="69"/>
        <v>52732</v>
      </c>
      <c r="B880" s="10">
        <v>0.215833315552205</v>
      </c>
      <c r="C880" s="10">
        <f t="shared" ca="1" si="65"/>
        <v>0.91298847610676881</v>
      </c>
      <c r="D880" s="10">
        <f t="shared" ca="1" si="66"/>
        <v>4.0559513051043198E-3</v>
      </c>
      <c r="E880" s="10">
        <f t="shared" ca="1" si="67"/>
        <v>14.23204045585006</v>
      </c>
      <c r="F880" s="10">
        <f t="shared" ca="1" si="68"/>
        <v>-4.0641989846107555E-3</v>
      </c>
    </row>
    <row r="881" spans="1:6" x14ac:dyDescent="0.35">
      <c r="A881" s="10">
        <f t="shared" si="69"/>
        <v>52792</v>
      </c>
      <c r="B881" s="10">
        <v>0.216828734479942</v>
      </c>
      <c r="C881" s="10">
        <f t="shared" ca="1" si="65"/>
        <v>0.91690807838875688</v>
      </c>
      <c r="D881" s="10">
        <f t="shared" ca="1" si="66"/>
        <v>4.0733641382420518E-3</v>
      </c>
      <c r="E881" s="10">
        <f t="shared" ca="1" si="67"/>
        <v>14.231791626464521</v>
      </c>
      <c r="F881" s="10">
        <f t="shared" ca="1" si="68"/>
        <v>-4.0816828838148239E-3</v>
      </c>
    </row>
    <row r="882" spans="1:6" x14ac:dyDescent="0.35">
      <c r="A882" s="10">
        <f t="shared" si="69"/>
        <v>52852</v>
      </c>
      <c r="B882" s="10">
        <v>0.21875462370931401</v>
      </c>
      <c r="C882" s="10">
        <f t="shared" ca="1" si="65"/>
        <v>0.92449153858622779</v>
      </c>
      <c r="D882" s="10">
        <f t="shared" ca="1" si="66"/>
        <v>4.1070536601693162E-3</v>
      </c>
      <c r="E882" s="10">
        <f t="shared" ca="1" si="67"/>
        <v>14.23131020319618</v>
      </c>
      <c r="F882" s="10">
        <f t="shared" ca="1" si="68"/>
        <v>-4.1155107688617791E-3</v>
      </c>
    </row>
    <row r="883" spans="1:6" x14ac:dyDescent="0.35">
      <c r="A883" s="10">
        <f t="shared" si="69"/>
        <v>52912</v>
      </c>
      <c r="B883" s="10">
        <v>0.21972090365958799</v>
      </c>
      <c r="C883" s="10">
        <f t="shared" ca="1" si="65"/>
        <v>0.92829640203878794</v>
      </c>
      <c r="D883" s="10">
        <f t="shared" ca="1" si="66"/>
        <v>4.1239567660573146E-3</v>
      </c>
      <c r="E883" s="10">
        <f t="shared" ca="1" si="67"/>
        <v>14.23106865781304</v>
      </c>
      <c r="F883" s="10">
        <f t="shared" ca="1" si="68"/>
        <v>-4.1324837270481718E-3</v>
      </c>
    </row>
    <row r="884" spans="1:6" x14ac:dyDescent="0.35">
      <c r="A884" s="10">
        <f t="shared" si="69"/>
        <v>52972</v>
      </c>
      <c r="B884" s="10">
        <v>0.22058250659258399</v>
      </c>
      <c r="C884" s="10">
        <f t="shared" ca="1" si="65"/>
        <v>0.9316890849868773</v>
      </c>
      <c r="D884" s="10">
        <f t="shared" ca="1" si="66"/>
        <v>4.1390287600542022E-3</v>
      </c>
      <c r="E884" s="10">
        <f t="shared" ca="1" si="67"/>
        <v>14.230853279018824</v>
      </c>
      <c r="F884" s="10">
        <f t="shared" ca="1" si="68"/>
        <v>-4.1476182492141229E-3</v>
      </c>
    </row>
    <row r="885" spans="1:6" x14ac:dyDescent="0.35">
      <c r="A885" s="10">
        <f t="shared" si="69"/>
        <v>53032</v>
      </c>
      <c r="B885" s="10">
        <v>0.22532746084942201</v>
      </c>
      <c r="C885" s="10">
        <f t="shared" ca="1" si="65"/>
        <v>0.95037301093483262</v>
      </c>
      <c r="D885" s="10">
        <f t="shared" ca="1" si="66"/>
        <v>4.2220321010779938E-3</v>
      </c>
      <c r="E885" s="10">
        <f t="shared" ca="1" si="67"/>
        <v>14.229667161275595</v>
      </c>
      <c r="F885" s="10">
        <f t="shared" ca="1" si="68"/>
        <v>-4.2309700450046586E-3</v>
      </c>
    </row>
    <row r="886" spans="1:6" x14ac:dyDescent="0.35">
      <c r="A886" s="10">
        <f t="shared" si="69"/>
        <v>53092</v>
      </c>
      <c r="B886" s="10">
        <v>0.22723437937431701</v>
      </c>
      <c r="C886" s="10">
        <f t="shared" ca="1" si="65"/>
        <v>0.95788177131046259</v>
      </c>
      <c r="D886" s="10">
        <f t="shared" ca="1" si="66"/>
        <v>4.2553897690467291E-3</v>
      </c>
      <c r="E886" s="10">
        <f t="shared" ca="1" si="67"/>
        <v>14.229190480200321</v>
      </c>
      <c r="F886" s="10">
        <f t="shared" ca="1" si="68"/>
        <v>-4.2644697083659353E-3</v>
      </c>
    </row>
    <row r="887" spans="1:6" x14ac:dyDescent="0.35">
      <c r="A887" s="10">
        <f t="shared" si="69"/>
        <v>53152</v>
      </c>
      <c r="B887" s="10">
        <v>0.23183500501416801</v>
      </c>
      <c r="C887" s="10">
        <f t="shared" ca="1" si="65"/>
        <v>0.97599738299320227</v>
      </c>
      <c r="D887" s="10">
        <f t="shared" ca="1" si="66"/>
        <v>4.3358683739473007E-3</v>
      </c>
      <c r="E887" s="10">
        <f t="shared" ca="1" si="67"/>
        <v>14.228040440936292</v>
      </c>
      <c r="F887" s="10">
        <f t="shared" ca="1" si="68"/>
        <v>-4.3452955109777435E-3</v>
      </c>
    </row>
    <row r="888" spans="1:6" x14ac:dyDescent="0.35">
      <c r="A888" s="10">
        <f t="shared" si="69"/>
        <v>53212</v>
      </c>
      <c r="B888" s="10">
        <v>0.23368544039540001</v>
      </c>
      <c r="C888" s="10">
        <f t="shared" ca="1" si="65"/>
        <v>0.98328373303221284</v>
      </c>
      <c r="D888" s="10">
        <f t="shared" ca="1" si="66"/>
        <v>4.3682379839956051E-3</v>
      </c>
      <c r="E888" s="10">
        <f t="shared" ca="1" si="67"/>
        <v>14.227577879208701</v>
      </c>
      <c r="F888" s="10">
        <f t="shared" ca="1" si="68"/>
        <v>-4.377806611065461E-3</v>
      </c>
    </row>
    <row r="889" spans="1:6" x14ac:dyDescent="0.35">
      <c r="A889" s="10">
        <f t="shared" si="69"/>
        <v>53272</v>
      </c>
      <c r="B889" s="10">
        <v>0.236665222628239</v>
      </c>
      <c r="C889" s="10">
        <f t="shared" ca="1" si="65"/>
        <v>0.99501704542382641</v>
      </c>
      <c r="D889" s="10">
        <f t="shared" ca="1" si="66"/>
        <v>4.420363224295348E-3</v>
      </c>
      <c r="E889" s="10">
        <f t="shared" ca="1" si="67"/>
        <v>14.226833009524817</v>
      </c>
      <c r="F889" s="10">
        <f t="shared" ca="1" si="68"/>
        <v>-4.4301619163266449E-3</v>
      </c>
    </row>
    <row r="890" spans="1:6" x14ac:dyDescent="0.35">
      <c r="A890" s="10">
        <f t="shared" si="69"/>
        <v>53332</v>
      </c>
      <c r="B890" s="10">
        <v>0.238821438090079</v>
      </c>
      <c r="C890" s="10">
        <f t="shared" ca="1" si="65"/>
        <v>1.0035074476144896</v>
      </c>
      <c r="D890" s="10">
        <f t="shared" ca="1" si="66"/>
        <v>4.4580818360273698E-3</v>
      </c>
      <c r="E890" s="10">
        <f t="shared" ca="1" si="67"/>
        <v>14.226294010563167</v>
      </c>
      <c r="F890" s="10">
        <f t="shared" ca="1" si="68"/>
        <v>-4.4680487159978154E-3</v>
      </c>
    </row>
    <row r="891" spans="1:6" x14ac:dyDescent="0.35">
      <c r="A891" s="10">
        <f t="shared" si="69"/>
        <v>53392</v>
      </c>
      <c r="B891" s="10">
        <v>0.23786019143144399</v>
      </c>
      <c r="C891" s="10">
        <f t="shared" ca="1" si="65"/>
        <v>0.99972240345694607</v>
      </c>
      <c r="D891" s="10">
        <f t="shared" ca="1" si="66"/>
        <v>4.4412667773574823E-3</v>
      </c>
      <c r="E891" s="10">
        <f t="shared" ca="1" si="67"/>
        <v>14.226534297751561</v>
      </c>
      <c r="F891" s="10">
        <f t="shared" ca="1" si="68"/>
        <v>-4.451158501373462E-3</v>
      </c>
    </row>
    <row r="892" spans="1:6" x14ac:dyDescent="0.35">
      <c r="A892" s="10">
        <f t="shared" si="69"/>
        <v>53452</v>
      </c>
      <c r="B892" s="10">
        <v>0.24070915418150601</v>
      </c>
      <c r="C892" s="10">
        <f t="shared" ca="1" si="65"/>
        <v>1.0109405957027262</v>
      </c>
      <c r="D892" s="10">
        <f t="shared" ca="1" si="66"/>
        <v>4.4911035964093609E-3</v>
      </c>
      <c r="E892" s="10">
        <f t="shared" ca="1" si="67"/>
        <v>14.225822129607309</v>
      </c>
      <c r="F892" s="10">
        <f t="shared" ca="1" si="68"/>
        <v>-4.5012188994440891E-3</v>
      </c>
    </row>
    <row r="893" spans="1:6" x14ac:dyDescent="0.35">
      <c r="A893" s="10">
        <f t="shared" si="69"/>
        <v>53512</v>
      </c>
      <c r="B893" s="10">
        <v>0.24289743122726701</v>
      </c>
      <c r="C893" s="10">
        <f t="shared" ca="1" si="65"/>
        <v>1.0195572448975396</v>
      </c>
      <c r="D893" s="10">
        <f t="shared" ca="1" si="66"/>
        <v>4.5293830604573194E-3</v>
      </c>
      <c r="E893" s="10">
        <f t="shared" ca="1" si="67"/>
        <v>14.225275116066063</v>
      </c>
      <c r="F893" s="10">
        <f t="shared" ca="1" si="68"/>
        <v>-4.5396717954143111E-3</v>
      </c>
    </row>
    <row r="894" spans="1:6" x14ac:dyDescent="0.35">
      <c r="A894" s="10">
        <f t="shared" si="69"/>
        <v>53572</v>
      </c>
      <c r="B894" s="10">
        <v>0.243250582800181</v>
      </c>
      <c r="C894" s="10">
        <f t="shared" ca="1" si="65"/>
        <v>1.0209478289747664</v>
      </c>
      <c r="D894" s="10">
        <f t="shared" ca="1" si="66"/>
        <v>4.535560730220399E-3</v>
      </c>
      <c r="E894" s="10">
        <f t="shared" ca="1" si="67"/>
        <v>14.225186837165149</v>
      </c>
      <c r="F894" s="10">
        <f t="shared" ca="1" si="68"/>
        <v>-4.5458775927795514E-3</v>
      </c>
    </row>
    <row r="895" spans="1:6" x14ac:dyDescent="0.35">
      <c r="A895" s="10">
        <f t="shared" si="69"/>
        <v>53632</v>
      </c>
      <c r="B895" s="10">
        <v>0.241639547483498</v>
      </c>
      <c r="C895" s="10">
        <f t="shared" ca="1" si="65"/>
        <v>1.0146041504212657</v>
      </c>
      <c r="D895" s="10">
        <f t="shared" ca="1" si="66"/>
        <v>4.5073789382464721E-3</v>
      </c>
      <c r="E895" s="10">
        <f t="shared" ca="1" si="67"/>
        <v>14.225589554972457</v>
      </c>
      <c r="F895" s="10">
        <f t="shared" ca="1" si="68"/>
        <v>-4.5175677989247954E-3</v>
      </c>
    </row>
    <row r="896" spans="1:6" x14ac:dyDescent="0.35">
      <c r="A896" s="10">
        <f t="shared" si="69"/>
        <v>53692</v>
      </c>
      <c r="B896" s="10">
        <v>0.24093657780923899</v>
      </c>
      <c r="C896" s="10">
        <f t="shared" ca="1" si="65"/>
        <v>1.011836108280799</v>
      </c>
      <c r="D896" s="10">
        <f t="shared" ca="1" si="66"/>
        <v>4.4950819110374483E-3</v>
      </c>
      <c r="E896" s="10">
        <f t="shared" ca="1" si="67"/>
        <v>14.225765279491274</v>
      </c>
      <c r="F896" s="10">
        <f t="shared" ca="1" si="68"/>
        <v>-4.5052151696850177E-3</v>
      </c>
    </row>
    <row r="897" spans="1:6" x14ac:dyDescent="0.35">
      <c r="A897" s="10">
        <f t="shared" si="69"/>
        <v>53752</v>
      </c>
      <c r="B897" s="10">
        <v>0.23251072012535701</v>
      </c>
      <c r="C897" s="10">
        <f t="shared" ca="1" si="65"/>
        <v>0.97865810645142648</v>
      </c>
      <c r="D897" s="10">
        <f t="shared" ca="1" si="66"/>
        <v>4.3476886379104612E-3</v>
      </c>
      <c r="E897" s="10">
        <f t="shared" ca="1" si="67"/>
        <v>14.227871529364259</v>
      </c>
      <c r="F897" s="10">
        <f t="shared" ca="1" si="68"/>
        <v>-4.3571673197049096E-3</v>
      </c>
    </row>
    <row r="898" spans="1:6" x14ac:dyDescent="0.35">
      <c r="A898" s="10">
        <f t="shared" si="69"/>
        <v>53812</v>
      </c>
      <c r="B898" s="10">
        <v>0.22119193767331499</v>
      </c>
      <c r="C898" s="10">
        <f t="shared" ca="1" si="65"/>
        <v>0.93408880573578679</v>
      </c>
      <c r="D898" s="10">
        <f t="shared" ca="1" si="66"/>
        <v>4.1496895194812321E-3</v>
      </c>
      <c r="E898" s="10">
        <f t="shared" ca="1" si="67"/>
        <v>14.230700936766612</v>
      </c>
      <c r="F898" s="10">
        <f t="shared" ca="1" si="68"/>
        <v>-4.1583233745251663E-3</v>
      </c>
    </row>
    <row r="899" spans="1:6" x14ac:dyDescent="0.35">
      <c r="A899" s="10">
        <f t="shared" si="69"/>
        <v>53872</v>
      </c>
      <c r="B899" s="10">
        <v>0.218092954147381</v>
      </c>
      <c r="C899" s="10">
        <f t="shared" ref="C899:C962" ca="1" si="70">(B899-$C$2)/($C$1105-$C$2)</f>
        <v>0.92188612145720983</v>
      </c>
      <c r="D899" s="10">
        <f t="shared" ref="D899:D962" ca="1" si="71">$K$4*C899</f>
        <v>4.0954790945736544E-3</v>
      </c>
      <c r="E899" s="10">
        <f t="shared" ref="E899:E962" ca="1" si="72">$J$6*(1-D899)</f>
        <v>14.231475603738541</v>
      </c>
      <c r="F899" s="10">
        <f t="shared" ref="F899:F962" ca="1" si="73">LN(E899/$J$6)</f>
        <v>-4.1038885373988797E-3</v>
      </c>
    </row>
    <row r="900" spans="1:6" x14ac:dyDescent="0.35">
      <c r="A900" s="10">
        <f t="shared" ref="A900:A963" si="74">A899+60</f>
        <v>53932</v>
      </c>
      <c r="B900" s="10">
        <v>0.21873376444084799</v>
      </c>
      <c r="C900" s="10">
        <f t="shared" ca="1" si="70"/>
        <v>0.9244094022775825</v>
      </c>
      <c r="D900" s="10">
        <f t="shared" ca="1" si="71"/>
        <v>4.1066887696181598E-3</v>
      </c>
      <c r="E900" s="10">
        <f t="shared" ca="1" si="72"/>
        <v>14.231315417482156</v>
      </c>
      <c r="F900" s="10">
        <f t="shared" ca="1" si="73"/>
        <v>-4.1151443735724042E-3</v>
      </c>
    </row>
    <row r="901" spans="1:6" x14ac:dyDescent="0.35">
      <c r="A901" s="10">
        <f t="shared" si="74"/>
        <v>53992</v>
      </c>
      <c r="B901" s="10">
        <v>0.22021154355461101</v>
      </c>
      <c r="C901" s="10">
        <f t="shared" ca="1" si="70"/>
        <v>0.93022836575635426</v>
      </c>
      <c r="D901" s="10">
        <f t="shared" ca="1" si="71"/>
        <v>4.1325395148726031E-3</v>
      </c>
      <c r="E901" s="10">
        <f t="shared" ca="1" si="72"/>
        <v>14.23094601033247</v>
      </c>
      <c r="F901" s="10">
        <f t="shared" ca="1" si="73"/>
        <v>-4.1411020544575372E-3</v>
      </c>
    </row>
    <row r="902" spans="1:6" x14ac:dyDescent="0.35">
      <c r="A902" s="10">
        <f t="shared" si="74"/>
        <v>54052</v>
      </c>
      <c r="B902" s="10">
        <v>0.21862638167116399</v>
      </c>
      <c r="C902" s="10">
        <f t="shared" ca="1" si="70"/>
        <v>0.92398656749177377</v>
      </c>
      <c r="D902" s="10">
        <f t="shared" ca="1" si="71"/>
        <v>4.1048103260822042E-3</v>
      </c>
      <c r="E902" s="10">
        <f t="shared" ca="1" si="72"/>
        <v>14.231342260440284</v>
      </c>
      <c r="F902" s="10">
        <f t="shared" ca="1" si="73"/>
        <v>-4.1132581858219592E-3</v>
      </c>
    </row>
    <row r="903" spans="1:6" x14ac:dyDescent="0.35">
      <c r="A903" s="10">
        <f t="shared" si="74"/>
        <v>54112</v>
      </c>
      <c r="B903" s="10">
        <v>0.21859579952696001</v>
      </c>
      <c r="C903" s="10">
        <f t="shared" ca="1" si="70"/>
        <v>0.92386614598996186</v>
      </c>
      <c r="D903" s="10">
        <f t="shared" ca="1" si="71"/>
        <v>4.104275353560405E-3</v>
      </c>
      <c r="E903" s="10">
        <f t="shared" ca="1" si="72"/>
        <v>14.231349905197622</v>
      </c>
      <c r="F903" s="10">
        <f t="shared" ca="1" si="73"/>
        <v>-4.112721008432514E-3</v>
      </c>
    </row>
    <row r="904" spans="1:6" x14ac:dyDescent="0.35">
      <c r="A904" s="10">
        <f t="shared" si="74"/>
        <v>54172</v>
      </c>
      <c r="B904" s="10">
        <v>0.22006002183152701</v>
      </c>
      <c r="C904" s="10">
        <f t="shared" ca="1" si="70"/>
        <v>0.92963172762237678</v>
      </c>
      <c r="D904" s="10">
        <f t="shared" ca="1" si="71"/>
        <v>4.1298889499624082E-3</v>
      </c>
      <c r="E904" s="10">
        <f t="shared" ca="1" si="72"/>
        <v>14.230983886905037</v>
      </c>
      <c r="F904" s="10">
        <f t="shared" ca="1" si="73"/>
        <v>-4.1384404940711652E-3</v>
      </c>
    </row>
    <row r="905" spans="1:6" x14ac:dyDescent="0.35">
      <c r="A905" s="10">
        <f t="shared" si="74"/>
        <v>54232</v>
      </c>
      <c r="B905" s="10">
        <v>0.22045519490294899</v>
      </c>
      <c r="C905" s="10">
        <f t="shared" ca="1" si="70"/>
        <v>0.93118777727078683</v>
      </c>
      <c r="D905" s="10">
        <f t="shared" ca="1" si="71"/>
        <v>4.1368017005254699E-3</v>
      </c>
      <c r="E905" s="10">
        <f t="shared" ca="1" si="72"/>
        <v>14.230885103699491</v>
      </c>
      <c r="F905" s="10">
        <f t="shared" ca="1" si="73"/>
        <v>-4.1453819360108661E-3</v>
      </c>
    </row>
    <row r="906" spans="1:6" x14ac:dyDescent="0.35">
      <c r="A906" s="10">
        <f t="shared" si="74"/>
        <v>54292</v>
      </c>
      <c r="B906" s="10">
        <v>0.22350837539526799</v>
      </c>
      <c r="C906" s="10">
        <f t="shared" ca="1" si="70"/>
        <v>0.94321010565088048</v>
      </c>
      <c r="D906" s="10">
        <f t="shared" ca="1" si="71"/>
        <v>4.1902108943540359E-3</v>
      </c>
      <c r="E906" s="10">
        <f t="shared" ca="1" si="72"/>
        <v>14.230121886319681</v>
      </c>
      <c r="F906" s="10">
        <f t="shared" ca="1" si="73"/>
        <v>-4.1990144290747454E-3</v>
      </c>
    </row>
    <row r="907" spans="1:6" x14ac:dyDescent="0.35">
      <c r="A907" s="10">
        <f t="shared" si="74"/>
        <v>54352</v>
      </c>
      <c r="B907" s="10">
        <v>0.22643945745757799</v>
      </c>
      <c r="C907" s="10">
        <f t="shared" ca="1" si="70"/>
        <v>0.95475165425920661</v>
      </c>
      <c r="D907" s="10">
        <f t="shared" ca="1" si="71"/>
        <v>4.2414842240465246E-3</v>
      </c>
      <c r="E907" s="10">
        <f t="shared" ca="1" si="72"/>
        <v>14.229389190438374</v>
      </c>
      <c r="F907" s="10">
        <f t="shared" ca="1" si="73"/>
        <v>-4.2505048344786984E-3</v>
      </c>
    </row>
    <row r="908" spans="1:6" x14ac:dyDescent="0.35">
      <c r="A908" s="10">
        <f t="shared" si="74"/>
        <v>54412</v>
      </c>
      <c r="B908" s="10">
        <v>0.22634634791377001</v>
      </c>
      <c r="C908" s="10">
        <f t="shared" ca="1" si="70"/>
        <v>0.95438502231137501</v>
      </c>
      <c r="D908" s="10">
        <f t="shared" ca="1" si="71"/>
        <v>4.2398554616182825E-3</v>
      </c>
      <c r="E908" s="10">
        <f t="shared" ca="1" si="72"/>
        <v>14.229412465453473</v>
      </c>
      <c r="F908" s="10">
        <f t="shared" ca="1" si="73"/>
        <v>-4.2488691355914918E-3</v>
      </c>
    </row>
    <row r="909" spans="1:6" x14ac:dyDescent="0.35">
      <c r="A909" s="10">
        <f t="shared" si="74"/>
        <v>54472</v>
      </c>
      <c r="B909" s="10">
        <v>0.222192449990647</v>
      </c>
      <c r="C909" s="10">
        <f t="shared" ca="1" si="70"/>
        <v>0.93802846395696116</v>
      </c>
      <c r="D909" s="10">
        <f t="shared" ca="1" si="71"/>
        <v>4.167191451128799E-3</v>
      </c>
      <c r="E909" s="10">
        <f t="shared" ca="1" si="72"/>
        <v>14.230450834163369</v>
      </c>
      <c r="F909" s="10">
        <f t="shared" ca="1" si="73"/>
        <v>-4.1758983908324714E-3</v>
      </c>
    </row>
    <row r="910" spans="1:6" x14ac:dyDescent="0.35">
      <c r="A910" s="10">
        <f t="shared" si="74"/>
        <v>54532</v>
      </c>
      <c r="B910" s="10">
        <v>0.221364179594635</v>
      </c>
      <c r="C910" s="10">
        <f t="shared" ca="1" si="70"/>
        <v>0.93476703256978388</v>
      </c>
      <c r="D910" s="10">
        <f t="shared" ca="1" si="71"/>
        <v>4.1527025421912644E-3</v>
      </c>
      <c r="E910" s="10">
        <f t="shared" ca="1" si="72"/>
        <v>14.230657880672087</v>
      </c>
      <c r="F910" s="10">
        <f t="shared" ca="1" si="73"/>
        <v>-4.1613489570211026E-3</v>
      </c>
    </row>
    <row r="911" spans="1:6" x14ac:dyDescent="0.35">
      <c r="A911" s="10">
        <f t="shared" si="74"/>
        <v>54592</v>
      </c>
      <c r="B911" s="10">
        <v>0.224821472220047</v>
      </c>
      <c r="C911" s="10">
        <f t="shared" ca="1" si="70"/>
        <v>0.94838060941312641</v>
      </c>
      <c r="D911" s="10">
        <f t="shared" ca="1" si="71"/>
        <v>4.2131808573178135E-3</v>
      </c>
      <c r="E911" s="10">
        <f t="shared" ca="1" si="72"/>
        <v>14.229793645548927</v>
      </c>
      <c r="F911" s="10">
        <f t="shared" ca="1" si="73"/>
        <v>-4.2220813120668142E-3</v>
      </c>
    </row>
    <row r="912" spans="1:6" x14ac:dyDescent="0.35">
      <c r="A912" s="10">
        <f t="shared" si="74"/>
        <v>54652</v>
      </c>
      <c r="B912" s="10">
        <v>0.22691043894114299</v>
      </c>
      <c r="C912" s="10">
        <f t="shared" ca="1" si="70"/>
        <v>0.95660621021179659</v>
      </c>
      <c r="D912" s="10">
        <f t="shared" ca="1" si="71"/>
        <v>4.2497230888659055E-3</v>
      </c>
      <c r="E912" s="10">
        <f t="shared" ca="1" si="72"/>
        <v>14.229271457060104</v>
      </c>
      <c r="F912" s="10">
        <f t="shared" ca="1" si="73"/>
        <v>-4.2587788273926912E-3</v>
      </c>
    </row>
    <row r="913" spans="1:6" x14ac:dyDescent="0.35">
      <c r="A913" s="10">
        <f t="shared" si="74"/>
        <v>54712</v>
      </c>
      <c r="B913" s="10">
        <v>0.22649782241661501</v>
      </c>
      <c r="C913" s="10">
        <f t="shared" ca="1" si="70"/>
        <v>0.95498147450900805</v>
      </c>
      <c r="D913" s="10">
        <f t="shared" ca="1" si="71"/>
        <v>4.2425052005062676E-3</v>
      </c>
      <c r="E913" s="10">
        <f t="shared" ca="1" si="72"/>
        <v>14.229374600684764</v>
      </c>
      <c r="F913" s="10">
        <f t="shared" ca="1" si="73"/>
        <v>-4.2515301603653971E-3</v>
      </c>
    </row>
    <row r="914" spans="1:6" x14ac:dyDescent="0.35">
      <c r="A914" s="10">
        <f t="shared" si="74"/>
        <v>54772</v>
      </c>
      <c r="B914" s="10">
        <v>0.21929642650117601</v>
      </c>
      <c r="C914" s="10">
        <f t="shared" ca="1" si="70"/>
        <v>0.92662496341892375</v>
      </c>
      <c r="D914" s="10">
        <f t="shared" ca="1" si="71"/>
        <v>4.116531399988568E-3</v>
      </c>
      <c r="E914" s="10">
        <f t="shared" ca="1" si="72"/>
        <v>14.231174766294162</v>
      </c>
      <c r="F914" s="10">
        <f t="shared" ca="1" si="73"/>
        <v>-4.1250276400811373E-3</v>
      </c>
    </row>
    <row r="915" spans="1:6" x14ac:dyDescent="0.35">
      <c r="A915" s="10">
        <f t="shared" si="74"/>
        <v>54832</v>
      </c>
      <c r="B915" s="10">
        <v>0.22009436290892001</v>
      </c>
      <c r="C915" s="10">
        <f t="shared" ca="1" si="70"/>
        <v>0.92976695045325219</v>
      </c>
      <c r="D915" s="10">
        <f t="shared" ca="1" si="71"/>
        <v>4.1304896773885725E-3</v>
      </c>
      <c r="E915" s="10">
        <f t="shared" ca="1" si="72"/>
        <v>14.230975302510116</v>
      </c>
      <c r="F915" s="10">
        <f t="shared" ca="1" si="73"/>
        <v>-4.1390437129053955E-3</v>
      </c>
    </row>
    <row r="916" spans="1:6" x14ac:dyDescent="0.35">
      <c r="A916" s="10">
        <f t="shared" si="74"/>
        <v>54892</v>
      </c>
      <c r="B916" s="10">
        <v>0.222129135664729</v>
      </c>
      <c r="C916" s="10">
        <f t="shared" ca="1" si="70"/>
        <v>0.93777915487770258</v>
      </c>
      <c r="D916" s="10">
        <f t="shared" ca="1" si="71"/>
        <v>4.1660838955441927E-3</v>
      </c>
      <c r="E916" s="10">
        <f t="shared" ca="1" si="72"/>
        <v>14.230466661132672</v>
      </c>
      <c r="F916" s="10">
        <f t="shared" ca="1" si="73"/>
        <v>-4.1747862011566007E-3</v>
      </c>
    </row>
    <row r="917" spans="1:6" x14ac:dyDescent="0.35">
      <c r="A917" s="10">
        <f t="shared" si="74"/>
        <v>54952</v>
      </c>
      <c r="B917" s="10">
        <v>0.22588369850053699</v>
      </c>
      <c r="C917" s="10">
        <f t="shared" ca="1" si="70"/>
        <v>0.95256327505970162</v>
      </c>
      <c r="D917" s="10">
        <f t="shared" ca="1" si="71"/>
        <v>4.2317623494527237E-3</v>
      </c>
      <c r="E917" s="10">
        <f t="shared" ca="1" si="72"/>
        <v>14.229528116026319</v>
      </c>
      <c r="F917" s="10">
        <f t="shared" ca="1" si="73"/>
        <v>-4.2407415967243922E-3</v>
      </c>
    </row>
    <row r="918" spans="1:6" x14ac:dyDescent="0.35">
      <c r="A918" s="10">
        <f t="shared" si="74"/>
        <v>55012</v>
      </c>
      <c r="B918" s="10">
        <v>0.22602633434688099</v>
      </c>
      <c r="C918" s="10">
        <f t="shared" ca="1" si="70"/>
        <v>0.95312492380199976</v>
      </c>
      <c r="D918" s="10">
        <f t="shared" ca="1" si="71"/>
        <v>4.2342574739903834E-3</v>
      </c>
      <c r="E918" s="10">
        <f t="shared" ca="1" si="72"/>
        <v>14.229492460696676</v>
      </c>
      <c r="F918" s="10">
        <f t="shared" ca="1" si="73"/>
        <v>-4.2432473280475703E-3</v>
      </c>
    </row>
    <row r="919" spans="1:6" x14ac:dyDescent="0.35">
      <c r="A919" s="10">
        <f t="shared" si="74"/>
        <v>55072</v>
      </c>
      <c r="B919" s="10">
        <v>0.221354569023997</v>
      </c>
      <c r="C919" s="10">
        <f t="shared" ca="1" si="70"/>
        <v>0.93472918959377227</v>
      </c>
      <c r="D919" s="10">
        <f t="shared" ca="1" si="71"/>
        <v>4.1525344247703329E-3</v>
      </c>
      <c r="E919" s="10">
        <f t="shared" ca="1" si="72"/>
        <v>14.23066028307003</v>
      </c>
      <c r="F919" s="10">
        <f t="shared" ca="1" si="73"/>
        <v>-4.1611801385616851E-3</v>
      </c>
    </row>
    <row r="920" spans="1:6" x14ac:dyDescent="0.35">
      <c r="A920" s="10">
        <f t="shared" si="74"/>
        <v>55132</v>
      </c>
      <c r="B920" s="10">
        <v>0.21758045398151701</v>
      </c>
      <c r="C920" s="10">
        <f t="shared" ca="1" si="70"/>
        <v>0.91986807984310615</v>
      </c>
      <c r="D920" s="10">
        <f t="shared" ca="1" si="71"/>
        <v>4.0865139447029981E-3</v>
      </c>
      <c r="E920" s="10">
        <f t="shared" ca="1" si="72"/>
        <v>14.231603715730193</v>
      </c>
      <c r="F920" s="10">
        <f t="shared" ca="1" si="73"/>
        <v>-4.0948865604719534E-3</v>
      </c>
    </row>
    <row r="921" spans="1:6" x14ac:dyDescent="0.35">
      <c r="A921" s="10">
        <f t="shared" si="74"/>
        <v>55192</v>
      </c>
      <c r="B921" s="10">
        <v>0.22400753562325201</v>
      </c>
      <c r="C921" s="10">
        <f t="shared" ca="1" si="70"/>
        <v>0.94517561937999128</v>
      </c>
      <c r="D921" s="10">
        <f t="shared" ca="1" si="71"/>
        <v>4.1989426890956111E-3</v>
      </c>
      <c r="E921" s="10">
        <f t="shared" ca="1" si="72"/>
        <v>14.229997108972823</v>
      </c>
      <c r="F921" s="10">
        <f t="shared" ca="1" si="73"/>
        <v>-4.2077830042785485E-3</v>
      </c>
    </row>
    <row r="922" spans="1:6" x14ac:dyDescent="0.35">
      <c r="A922" s="10">
        <f t="shared" si="74"/>
        <v>55252</v>
      </c>
      <c r="B922" s="10">
        <v>0.22644608638816999</v>
      </c>
      <c r="C922" s="10">
        <f t="shared" ca="1" si="70"/>
        <v>0.95477775660742559</v>
      </c>
      <c r="D922" s="10">
        <f t="shared" ca="1" si="71"/>
        <v>4.2416001837284872E-3</v>
      </c>
      <c r="E922" s="10">
        <f t="shared" ca="1" si="72"/>
        <v>14.229387533374521</v>
      </c>
      <c r="F922" s="10">
        <f t="shared" ca="1" si="73"/>
        <v>-4.2506212881035198E-3</v>
      </c>
    </row>
    <row r="923" spans="1:6" x14ac:dyDescent="0.35">
      <c r="A923" s="10">
        <f t="shared" si="74"/>
        <v>55312</v>
      </c>
      <c r="B923" s="10">
        <v>0.227496052429465</v>
      </c>
      <c r="C923" s="10">
        <f t="shared" ca="1" si="70"/>
        <v>0.95891214583470896</v>
      </c>
      <c r="D923" s="10">
        <f t="shared" ca="1" si="71"/>
        <v>4.2599672078706937E-3</v>
      </c>
      <c r="E923" s="10">
        <f t="shared" ca="1" si="72"/>
        <v>14.229125068599528</v>
      </c>
      <c r="F923" s="10">
        <f t="shared" ca="1" si="73"/>
        <v>-4.269066719786563E-3</v>
      </c>
    </row>
    <row r="924" spans="1:6" x14ac:dyDescent="0.35">
      <c r="A924" s="10">
        <f t="shared" si="74"/>
        <v>55372</v>
      </c>
      <c r="B924" s="10">
        <v>0.22956526213564499</v>
      </c>
      <c r="C924" s="10">
        <f t="shared" ca="1" si="70"/>
        <v>0.967059950603394</v>
      </c>
      <c r="D924" s="10">
        <f t="shared" ca="1" si="71"/>
        <v>4.296163830555577E-3</v>
      </c>
      <c r="E924" s="10">
        <f t="shared" ca="1" si="72"/>
        <v>14.228607818861361</v>
      </c>
      <c r="F924" s="10">
        <f t="shared" ca="1" si="73"/>
        <v>-4.3054188593100312E-3</v>
      </c>
    </row>
    <row r="925" spans="1:6" x14ac:dyDescent="0.35">
      <c r="A925" s="10">
        <f t="shared" si="74"/>
        <v>55432</v>
      </c>
      <c r="B925" s="10">
        <v>0.22934160579219701</v>
      </c>
      <c r="C925" s="10">
        <f t="shared" ca="1" si="70"/>
        <v>0.96617927223800182</v>
      </c>
      <c r="D925" s="10">
        <f t="shared" ca="1" si="71"/>
        <v>4.2922514169173222E-3</v>
      </c>
      <c r="E925" s="10">
        <f t="shared" ca="1" si="72"/>
        <v>14.22866372725225</v>
      </c>
      <c r="F925" s="10">
        <f t="shared" ca="1" si="73"/>
        <v>-4.30148957249847E-3</v>
      </c>
    </row>
    <row r="926" spans="1:6" x14ac:dyDescent="0.35">
      <c r="A926" s="10">
        <f t="shared" si="74"/>
        <v>55492</v>
      </c>
      <c r="B926" s="10">
        <v>0.22973699792654301</v>
      </c>
      <c r="C926" s="10">
        <f t="shared" ca="1" si="70"/>
        <v>0.96773618447754106</v>
      </c>
      <c r="D926" s="10">
        <f t="shared" ca="1" si="71"/>
        <v>4.2991679995414752E-3</v>
      </c>
      <c r="E926" s="10">
        <f t="shared" ca="1" si="72"/>
        <v>14.228564889286552</v>
      </c>
      <c r="F926" s="10">
        <f t="shared" ca="1" si="73"/>
        <v>-4.3084359949368874E-3</v>
      </c>
    </row>
    <row r="927" spans="1:6" x14ac:dyDescent="0.35">
      <c r="A927" s="10">
        <f t="shared" si="74"/>
        <v>55552</v>
      </c>
      <c r="B927" s="10">
        <v>0.22895464248933101</v>
      </c>
      <c r="C927" s="10">
        <f t="shared" ca="1" si="70"/>
        <v>0.96465554971003331</v>
      </c>
      <c r="D927" s="10">
        <f t="shared" ca="1" si="71"/>
        <v>4.2854822795868226E-3</v>
      </c>
      <c r="E927" s="10">
        <f t="shared" ca="1" si="72"/>
        <v>14.228760458224704</v>
      </c>
      <c r="F927" s="10">
        <f t="shared" ca="1" si="73"/>
        <v>-4.2946912781888008E-3</v>
      </c>
    </row>
    <row r="928" spans="1:6" x14ac:dyDescent="0.35">
      <c r="A928" s="10">
        <f t="shared" si="74"/>
        <v>55612</v>
      </c>
      <c r="B928" s="10">
        <v>0.21815545263855199</v>
      </c>
      <c r="C928" s="10">
        <f t="shared" ca="1" si="70"/>
        <v>0.92213221807220136</v>
      </c>
      <c r="D928" s="10">
        <f t="shared" ca="1" si="71"/>
        <v>4.0965723787857542E-3</v>
      </c>
      <c r="E928" s="10">
        <f t="shared" ca="1" si="72"/>
        <v>14.23145998070715</v>
      </c>
      <c r="F928" s="10">
        <f t="shared" ca="1" si="73"/>
        <v>-4.104986318149248E-3</v>
      </c>
    </row>
    <row r="929" spans="1:6" x14ac:dyDescent="0.35">
      <c r="A929" s="10">
        <f t="shared" si="74"/>
        <v>55672</v>
      </c>
      <c r="B929" s="10">
        <v>0.22087274601648699</v>
      </c>
      <c r="C929" s="10">
        <f t="shared" ca="1" si="70"/>
        <v>0.93283194361308341</v>
      </c>
      <c r="D929" s="10">
        <f t="shared" ca="1" si="71"/>
        <v>4.1441059095011223E-3</v>
      </c>
      <c r="E929" s="10">
        <f t="shared" ca="1" si="72"/>
        <v>14.230780726553229</v>
      </c>
      <c r="F929" s="10">
        <f t="shared" ca="1" si="73"/>
        <v>-4.1527165134655746E-3</v>
      </c>
    </row>
    <row r="930" spans="1:6" x14ac:dyDescent="0.35">
      <c r="A930" s="10">
        <f t="shared" si="74"/>
        <v>55732</v>
      </c>
      <c r="B930" s="10">
        <v>0.22278741429046101</v>
      </c>
      <c r="C930" s="10">
        <f t="shared" ca="1" si="70"/>
        <v>0.94037121971764781</v>
      </c>
      <c r="D930" s="10">
        <f t="shared" ca="1" si="71"/>
        <v>4.1775991435956498E-3</v>
      </c>
      <c r="E930" s="10">
        <f t="shared" ca="1" si="72"/>
        <v>14.230302108238018</v>
      </c>
      <c r="F930" s="10">
        <f t="shared" ca="1" si="73"/>
        <v>-4.1863496902519674E-3</v>
      </c>
    </row>
    <row r="931" spans="1:6" x14ac:dyDescent="0.35">
      <c r="A931" s="10">
        <f t="shared" si="74"/>
        <v>55792</v>
      </c>
      <c r="B931" s="10">
        <v>0.224905050183977</v>
      </c>
      <c r="C931" s="10">
        <f t="shared" ca="1" si="70"/>
        <v>0.94870970942219368</v>
      </c>
      <c r="D931" s="10">
        <f t="shared" ca="1" si="71"/>
        <v>4.2146428841080951E-3</v>
      </c>
      <c r="E931" s="10">
        <f t="shared" ca="1" si="72"/>
        <v>14.229772753186094</v>
      </c>
      <c r="F931" s="10">
        <f t="shared" ca="1" si="73"/>
        <v>-4.2235495257803108E-3</v>
      </c>
    </row>
    <row r="932" spans="1:6" x14ac:dyDescent="0.35">
      <c r="A932" s="10">
        <f t="shared" si="74"/>
        <v>55852</v>
      </c>
      <c r="B932" s="10">
        <v>0.22812407059686801</v>
      </c>
      <c r="C932" s="10">
        <f t="shared" ca="1" si="70"/>
        <v>0.96138505585630052</v>
      </c>
      <c r="D932" s="10">
        <f t="shared" ca="1" si="71"/>
        <v>4.2709531106416149E-3</v>
      </c>
      <c r="E932" s="10">
        <f t="shared" ca="1" si="72"/>
        <v>14.228968080048931</v>
      </c>
      <c r="F932" s="10">
        <f t="shared" ca="1" si="73"/>
        <v>-4.2800996832234751E-3</v>
      </c>
    </row>
    <row r="933" spans="1:6" x14ac:dyDescent="0.35">
      <c r="A933" s="10">
        <f t="shared" si="74"/>
        <v>55912</v>
      </c>
      <c r="B933" s="10">
        <v>0.23098019838374501</v>
      </c>
      <c r="C933" s="10">
        <f t="shared" ca="1" si="70"/>
        <v>0.97263146144408974</v>
      </c>
      <c r="D933" s="10">
        <f t="shared" ca="1" si="71"/>
        <v>4.3209152674653683E-3</v>
      </c>
      <c r="E933" s="10">
        <f t="shared" ca="1" si="72"/>
        <v>14.22825412082792</v>
      </c>
      <c r="F933" s="10">
        <f t="shared" ca="1" si="73"/>
        <v>-4.3302774002278114E-3</v>
      </c>
    </row>
    <row r="934" spans="1:6" x14ac:dyDescent="0.35">
      <c r="A934" s="10">
        <f t="shared" si="74"/>
        <v>55972</v>
      </c>
      <c r="B934" s="10">
        <v>0.23187318248750499</v>
      </c>
      <c r="C934" s="10">
        <f t="shared" ca="1" si="70"/>
        <v>0.97614771217365337</v>
      </c>
      <c r="D934" s="10">
        <f t="shared" ca="1" si="71"/>
        <v>4.3365362113314543E-3</v>
      </c>
      <c r="E934" s="10">
        <f t="shared" ca="1" si="72"/>
        <v>14.228030897540073</v>
      </c>
      <c r="F934" s="10">
        <f t="shared" ca="1" si="73"/>
        <v>-4.3459662568517115E-3</v>
      </c>
    </row>
    <row r="935" spans="1:6" x14ac:dyDescent="0.35">
      <c r="A935" s="10">
        <f t="shared" si="74"/>
        <v>56032</v>
      </c>
      <c r="B935" s="10">
        <v>0.23104493379562999</v>
      </c>
      <c r="C935" s="10">
        <f t="shared" ca="1" si="70"/>
        <v>0.97288636624957359</v>
      </c>
      <c r="D935" s="10">
        <f t="shared" ca="1" si="71"/>
        <v>4.32204768206373E-3</v>
      </c>
      <c r="E935" s="10">
        <f t="shared" ca="1" si="72"/>
        <v>14.228237938623309</v>
      </c>
      <c r="F935" s="10">
        <f t="shared" ca="1" si="73"/>
        <v>-4.3314147297746942E-3</v>
      </c>
    </row>
    <row r="936" spans="1:6" x14ac:dyDescent="0.35">
      <c r="A936" s="10">
        <f t="shared" si="74"/>
        <v>56092</v>
      </c>
      <c r="B936" s="10">
        <v>0.22532058160315599</v>
      </c>
      <c r="C936" s="10">
        <f t="shared" ca="1" si="70"/>
        <v>0.95034592293337783</v>
      </c>
      <c r="D936" s="10">
        <f t="shared" ca="1" si="71"/>
        <v>4.22191176263153E-3</v>
      </c>
      <c r="E936" s="10">
        <f t="shared" ca="1" si="72"/>
        <v>14.229668880911994</v>
      </c>
      <c r="F936" s="10">
        <f t="shared" ca="1" si="73"/>
        <v>-4.2308491963385523E-3</v>
      </c>
    </row>
    <row r="937" spans="1:6" x14ac:dyDescent="0.35">
      <c r="A937" s="10">
        <f t="shared" si="74"/>
        <v>56152</v>
      </c>
      <c r="B937" s="10">
        <v>0.21338911159481599</v>
      </c>
      <c r="C937" s="10">
        <f t="shared" ca="1" si="70"/>
        <v>0.90336407863744794</v>
      </c>
      <c r="D937" s="10">
        <f t="shared" ca="1" si="71"/>
        <v>4.013194919346862E-3</v>
      </c>
      <c r="E937" s="10">
        <f t="shared" ca="1" si="72"/>
        <v>14.232651444602533</v>
      </c>
      <c r="F937" s="10">
        <f t="shared" ca="1" si="73"/>
        <v>-4.0212693962839476E-3</v>
      </c>
    </row>
    <row r="938" spans="1:6" x14ac:dyDescent="0.35">
      <c r="A938" s="10">
        <f t="shared" si="74"/>
        <v>56212</v>
      </c>
      <c r="B938" s="10">
        <v>0.21305284161975599</v>
      </c>
      <c r="C938" s="10">
        <f t="shared" ca="1" si="70"/>
        <v>0.90203996823037969</v>
      </c>
      <c r="D938" s="10">
        <f t="shared" ca="1" si="71"/>
        <v>4.0073125588634614E-3</v>
      </c>
      <c r="E938" s="10">
        <f t="shared" ca="1" si="72"/>
        <v>14.23273550353384</v>
      </c>
      <c r="F938" s="10">
        <f t="shared" ca="1" si="73"/>
        <v>-4.015363351060613E-3</v>
      </c>
    </row>
    <row r="939" spans="1:6" x14ac:dyDescent="0.35">
      <c r="A939" s="10">
        <f t="shared" si="74"/>
        <v>56272</v>
      </c>
      <c r="B939" s="10">
        <v>0.21698479580740099</v>
      </c>
      <c r="C939" s="10">
        <f t="shared" ca="1" si="70"/>
        <v>0.91752259185458873</v>
      </c>
      <c r="D939" s="10">
        <f t="shared" ca="1" si="71"/>
        <v>4.0760941143140102E-3</v>
      </c>
      <c r="E939" s="10">
        <f t="shared" ca="1" si="72"/>
        <v>14.231752615106453</v>
      </c>
      <c r="F939" s="10">
        <f t="shared" ca="1" si="73"/>
        <v>-4.0844240293122025E-3</v>
      </c>
    </row>
    <row r="940" spans="1:6" x14ac:dyDescent="0.35">
      <c r="A940" s="10">
        <f t="shared" si="74"/>
        <v>56332</v>
      </c>
      <c r="B940" s="10">
        <v>0.21812223526661501</v>
      </c>
      <c r="C940" s="10">
        <f t="shared" ca="1" si="70"/>
        <v>0.9220014199898886</v>
      </c>
      <c r="D940" s="10">
        <f t="shared" ca="1" si="71"/>
        <v>4.0959913083050796E-3</v>
      </c>
      <c r="E940" s="10">
        <f t="shared" ca="1" si="72"/>
        <v>14.23146828420432</v>
      </c>
      <c r="F940" s="10">
        <f t="shared" ca="1" si="73"/>
        <v>-4.1044028576498661E-3</v>
      </c>
    </row>
    <row r="941" spans="1:6" x14ac:dyDescent="0.35">
      <c r="A941" s="10">
        <f t="shared" si="74"/>
        <v>56392</v>
      </c>
      <c r="B941" s="10">
        <v>0.21886509871503201</v>
      </c>
      <c r="C941" s="10">
        <f t="shared" ca="1" si="70"/>
        <v>0.92492654948711484</v>
      </c>
      <c r="D941" s="10">
        <f t="shared" ca="1" si="71"/>
        <v>4.1089861960965073E-3</v>
      </c>
      <c r="E941" s="10">
        <f t="shared" ca="1" si="72"/>
        <v>14.23128258725778</v>
      </c>
      <c r="F941" s="10">
        <f t="shared" ca="1" si="73"/>
        <v>-4.1174512764327259E-3</v>
      </c>
    </row>
    <row r="942" spans="1:6" x14ac:dyDescent="0.35">
      <c r="A942" s="10">
        <f t="shared" si="74"/>
        <v>56452</v>
      </c>
      <c r="B942" s="10">
        <v>0.21811371181129099</v>
      </c>
      <c r="C942" s="10">
        <f t="shared" ca="1" si="70"/>
        <v>0.92196785768359979</v>
      </c>
      <c r="D942" s="10">
        <f t="shared" ca="1" si="71"/>
        <v>4.0958422077593919E-3</v>
      </c>
      <c r="E942" s="10">
        <f t="shared" ca="1" si="72"/>
        <v>14.231470414851117</v>
      </c>
      <c r="F942" s="10">
        <f t="shared" ca="1" si="73"/>
        <v>-4.1042531438890764E-3</v>
      </c>
    </row>
    <row r="943" spans="1:6" x14ac:dyDescent="0.35">
      <c r="A943" s="10">
        <f t="shared" si="74"/>
        <v>56512</v>
      </c>
      <c r="B943" s="10">
        <v>0.21953763269804799</v>
      </c>
      <c r="C943" s="10">
        <f t="shared" ca="1" si="70"/>
        <v>0.92757474680493845</v>
      </c>
      <c r="D943" s="10">
        <f t="shared" ca="1" si="71"/>
        <v>4.1207508126809385E-3</v>
      </c>
      <c r="E943" s="10">
        <f t="shared" ca="1" si="72"/>
        <v>14.231114470886789</v>
      </c>
      <c r="F943" s="10">
        <f t="shared" ca="1" si="73"/>
        <v>-4.1292645028908259E-3</v>
      </c>
    </row>
    <row r="944" spans="1:6" x14ac:dyDescent="0.35">
      <c r="A944" s="10">
        <f t="shared" si="74"/>
        <v>56572</v>
      </c>
      <c r="B944" s="10">
        <v>0.21511247630594801</v>
      </c>
      <c r="C944" s="10">
        <f t="shared" ca="1" si="70"/>
        <v>0.91015007000874659</v>
      </c>
      <c r="D944" s="10">
        <f t="shared" ca="1" si="71"/>
        <v>4.0433416860138566E-3</v>
      </c>
      <c r="E944" s="10">
        <f t="shared" ca="1" si="72"/>
        <v>14.232220647306862</v>
      </c>
      <c r="F944" s="10">
        <f t="shared" ca="1" si="73"/>
        <v>-4.0515380933863667E-3</v>
      </c>
    </row>
    <row r="945" spans="1:6" x14ac:dyDescent="0.35">
      <c r="A945" s="10">
        <f t="shared" si="74"/>
        <v>56632</v>
      </c>
      <c r="B945" s="10">
        <v>0.21651768362150101</v>
      </c>
      <c r="C945" s="10">
        <f t="shared" ca="1" si="70"/>
        <v>0.91568327180673681</v>
      </c>
      <c r="D945" s="10">
        <f t="shared" ca="1" si="71"/>
        <v>4.0679229350014277E-3</v>
      </c>
      <c r="E945" s="10">
        <f t="shared" ca="1" si="72"/>
        <v>14.231869381258829</v>
      </c>
      <c r="F945" s="10">
        <f t="shared" ca="1" si="73"/>
        <v>-4.0762194408454685E-3</v>
      </c>
    </row>
    <row r="946" spans="1:6" x14ac:dyDescent="0.35">
      <c r="A946" s="10">
        <f t="shared" si="74"/>
        <v>56692</v>
      </c>
      <c r="B946" s="10">
        <v>0.21420620981867</v>
      </c>
      <c r="C946" s="10">
        <f t="shared" ca="1" si="70"/>
        <v>0.90658151802259967</v>
      </c>
      <c r="D946" s="10">
        <f t="shared" ca="1" si="71"/>
        <v>4.0274883938153988E-3</v>
      </c>
      <c r="E946" s="10">
        <f t="shared" ca="1" si="72"/>
        <v>14.232447190852378</v>
      </c>
      <c r="F946" s="10">
        <f t="shared" ca="1" si="73"/>
        <v>-4.0356205673636797E-3</v>
      </c>
    </row>
    <row r="947" spans="1:6" x14ac:dyDescent="0.35">
      <c r="A947" s="10">
        <f t="shared" si="74"/>
        <v>56752</v>
      </c>
      <c r="B947" s="10">
        <v>0.21096823129310099</v>
      </c>
      <c r="C947" s="10">
        <f t="shared" ca="1" si="70"/>
        <v>0.89383152134863464</v>
      </c>
      <c r="D947" s="10">
        <f t="shared" ca="1" si="71"/>
        <v>3.9708465335913093E-3</v>
      </c>
      <c r="E947" s="10">
        <f t="shared" ca="1" si="72"/>
        <v>14.233256603034981</v>
      </c>
      <c r="F947" s="10">
        <f t="shared" ca="1" si="73"/>
        <v>-3.9787512773096978E-3</v>
      </c>
    </row>
    <row r="948" spans="1:6" x14ac:dyDescent="0.35">
      <c r="A948" s="10">
        <f t="shared" si="74"/>
        <v>56812</v>
      </c>
      <c r="B948" s="10">
        <v>0.207548939537713</v>
      </c>
      <c r="C948" s="10">
        <f t="shared" ca="1" si="70"/>
        <v>0.88036757828531509</v>
      </c>
      <c r="D948" s="10">
        <f t="shared" ca="1" si="71"/>
        <v>3.9110329665325121E-3</v>
      </c>
      <c r="E948" s="10">
        <f t="shared" ca="1" si="72"/>
        <v>14.234111338908249</v>
      </c>
      <c r="F948" s="10">
        <f t="shared" ca="1" si="73"/>
        <v>-3.9187010559286412E-3</v>
      </c>
    </row>
    <row r="949" spans="1:6" x14ac:dyDescent="0.35">
      <c r="A949" s="10">
        <f t="shared" si="74"/>
        <v>56872</v>
      </c>
      <c r="B949" s="10">
        <v>0.20349755929965499</v>
      </c>
      <c r="C949" s="10">
        <f t="shared" ca="1" si="70"/>
        <v>0.86441469776053459</v>
      </c>
      <c r="D949" s="10">
        <f t="shared" ca="1" si="71"/>
        <v>3.8401622948011742E-3</v>
      </c>
      <c r="E949" s="10">
        <f t="shared" ca="1" si="72"/>
        <v>14.235124080807291</v>
      </c>
      <c r="F949" s="10">
        <f t="shared" ca="1" si="73"/>
        <v>-3.8475546493224795E-3</v>
      </c>
    </row>
    <row r="950" spans="1:6" x14ac:dyDescent="0.35">
      <c r="A950" s="10">
        <f t="shared" si="74"/>
        <v>56932</v>
      </c>
      <c r="B950" s="10">
        <v>0.204288818014668</v>
      </c>
      <c r="C950" s="10">
        <f t="shared" ca="1" si="70"/>
        <v>0.86753039043885116</v>
      </c>
      <c r="D950" s="10">
        <f t="shared" ca="1" si="71"/>
        <v>3.8540037595245959E-3</v>
      </c>
      <c r="E950" s="10">
        <f t="shared" ca="1" si="72"/>
        <v>14.234926286276393</v>
      </c>
      <c r="F950" s="10">
        <f t="shared" ca="1" si="73"/>
        <v>-3.8614495689556832E-3</v>
      </c>
    </row>
    <row r="951" spans="1:6" x14ac:dyDescent="0.35">
      <c r="A951" s="10">
        <f t="shared" si="74"/>
        <v>56992</v>
      </c>
      <c r="B951" s="10">
        <v>0.20380050526315899</v>
      </c>
      <c r="C951" s="10">
        <f t="shared" ca="1" si="70"/>
        <v>0.8656075901767647</v>
      </c>
      <c r="D951" s="10">
        <f t="shared" ca="1" si="71"/>
        <v>3.8454617193602767E-3</v>
      </c>
      <c r="E951" s="10">
        <f t="shared" ca="1" si="72"/>
        <v>14.23504835203034</v>
      </c>
      <c r="F951" s="10">
        <f t="shared" ca="1" si="73"/>
        <v>-3.8528745171335726E-3</v>
      </c>
    </row>
    <row r="952" spans="1:6" x14ac:dyDescent="0.35">
      <c r="A952" s="10">
        <f t="shared" si="74"/>
        <v>57052</v>
      </c>
      <c r="B952" s="10">
        <v>0.204067175573523</v>
      </c>
      <c r="C952" s="10">
        <f t="shared" ca="1" si="70"/>
        <v>0.86665764209753482</v>
      </c>
      <c r="D952" s="10">
        <f t="shared" ca="1" si="71"/>
        <v>3.8501265750182979E-3</v>
      </c>
      <c r="E952" s="10">
        <f t="shared" ca="1" si="72"/>
        <v>14.234981691242988</v>
      </c>
      <c r="F952" s="10">
        <f t="shared" ca="1" si="73"/>
        <v>-3.8575573915282453E-3</v>
      </c>
    </row>
    <row r="953" spans="1:6" x14ac:dyDescent="0.35">
      <c r="A953" s="10">
        <f t="shared" si="74"/>
        <v>57112</v>
      </c>
      <c r="B953" s="10">
        <v>0.20354899636451601</v>
      </c>
      <c r="C953" s="10">
        <f t="shared" ca="1" si="70"/>
        <v>0.86461723845088134</v>
      </c>
      <c r="D953" s="10">
        <f t="shared" ca="1" si="71"/>
        <v>3.8410620818180399E-3</v>
      </c>
      <c r="E953" s="10">
        <f t="shared" ca="1" si="72"/>
        <v>14.23511122285082</v>
      </c>
      <c r="F953" s="10">
        <f t="shared" ca="1" si="73"/>
        <v>-3.8484579053956582E-3</v>
      </c>
    </row>
    <row r="954" spans="1:6" x14ac:dyDescent="0.35">
      <c r="A954" s="10">
        <f t="shared" si="74"/>
        <v>57172</v>
      </c>
      <c r="B954" s="10">
        <v>0.204798710746809</v>
      </c>
      <c r="C954" s="10">
        <f t="shared" ca="1" si="70"/>
        <v>0.86953816491528457</v>
      </c>
      <c r="D954" s="10">
        <f t="shared" ca="1" si="71"/>
        <v>3.8629232976361513E-3</v>
      </c>
      <c r="E954" s="10">
        <f t="shared" ca="1" si="72"/>
        <v>14.234798826076778</v>
      </c>
      <c r="F954" s="10">
        <f t="shared" ca="1" si="73"/>
        <v>-3.8704036560859179E-3</v>
      </c>
    </row>
    <row r="955" spans="1:6" x14ac:dyDescent="0.35">
      <c r="A955" s="10">
        <f t="shared" si="74"/>
        <v>57232</v>
      </c>
      <c r="B955" s="10">
        <v>0.20375165174902901</v>
      </c>
      <c r="C955" s="10">
        <f t="shared" ca="1" si="70"/>
        <v>0.86541522258144243</v>
      </c>
      <c r="D955" s="10">
        <f t="shared" ca="1" si="71"/>
        <v>3.8446071263180575E-3</v>
      </c>
      <c r="E955" s="10">
        <f t="shared" ca="1" si="72"/>
        <v>14.235060564164915</v>
      </c>
      <c r="F955" s="10">
        <f t="shared" ca="1" si="73"/>
        <v>-3.8520166254683674E-3</v>
      </c>
    </row>
    <row r="956" spans="1:6" x14ac:dyDescent="0.35">
      <c r="A956" s="10">
        <f t="shared" si="74"/>
        <v>57292</v>
      </c>
      <c r="B956" s="10">
        <v>0.205205785919059</v>
      </c>
      <c r="C956" s="10">
        <f t="shared" ca="1" si="70"/>
        <v>0.8711410807627048</v>
      </c>
      <c r="D956" s="10">
        <f t="shared" ca="1" si="71"/>
        <v>3.8700442512883157E-3</v>
      </c>
      <c r="E956" s="10">
        <f t="shared" ca="1" si="72"/>
        <v>14.234697067649089</v>
      </c>
      <c r="F956" s="10">
        <f t="shared" ca="1" si="73"/>
        <v>-3.8775522496591942E-3</v>
      </c>
    </row>
    <row r="957" spans="1:6" x14ac:dyDescent="0.35">
      <c r="A957" s="10">
        <f t="shared" si="74"/>
        <v>57352</v>
      </c>
      <c r="B957" s="10">
        <v>0.20556405248181001</v>
      </c>
      <c r="C957" s="10">
        <f t="shared" ca="1" si="70"/>
        <v>0.87255180583311442</v>
      </c>
      <c r="D957" s="10">
        <f t="shared" ca="1" si="71"/>
        <v>3.8763113974136102E-3</v>
      </c>
      <c r="E957" s="10">
        <f t="shared" ca="1" si="72"/>
        <v>14.234607510130958</v>
      </c>
      <c r="F957" s="10">
        <f t="shared" ca="1" si="73"/>
        <v>-3.8838437639380843E-3</v>
      </c>
    </row>
    <row r="958" spans="1:6" x14ac:dyDescent="0.35">
      <c r="A958" s="10">
        <f t="shared" si="74"/>
        <v>57412</v>
      </c>
      <c r="B958" s="10">
        <v>0.20577451373792199</v>
      </c>
      <c r="C958" s="10">
        <f t="shared" ca="1" si="70"/>
        <v>0.87338052668293997</v>
      </c>
      <c r="D958" s="10">
        <f t="shared" ca="1" si="71"/>
        <v>3.8799929897889605E-3</v>
      </c>
      <c r="E958" s="10">
        <f t="shared" ca="1" si="72"/>
        <v>14.234554900175915</v>
      </c>
      <c r="F958" s="10">
        <f t="shared" ca="1" si="73"/>
        <v>-3.8875396896758891E-3</v>
      </c>
    </row>
    <row r="959" spans="1:6" x14ac:dyDescent="0.35">
      <c r="A959" s="10">
        <f t="shared" si="74"/>
        <v>57472</v>
      </c>
      <c r="B959" s="10">
        <v>0.206445986575236</v>
      </c>
      <c r="C959" s="10">
        <f t="shared" ca="1" si="70"/>
        <v>0.87602454559004717</v>
      </c>
      <c r="D959" s="10">
        <f t="shared" ca="1" si="71"/>
        <v>3.8917390437837839E-3</v>
      </c>
      <c r="E959" s="10">
        <f t="shared" ca="1" si="72"/>
        <v>14.234387049064328</v>
      </c>
      <c r="F959" s="10">
        <f t="shared" ca="1" si="73"/>
        <v>-3.8993315653198741E-3</v>
      </c>
    </row>
    <row r="960" spans="1:6" x14ac:dyDescent="0.35">
      <c r="A960" s="10">
        <f t="shared" si="74"/>
        <v>57532</v>
      </c>
      <c r="B960" s="10">
        <v>0.20686859427077101</v>
      </c>
      <c r="C960" s="10">
        <f t="shared" ca="1" si="70"/>
        <v>0.8776886229364268</v>
      </c>
      <c r="D960" s="10">
        <f t="shared" ca="1" si="71"/>
        <v>3.8991317073950754E-3</v>
      </c>
      <c r="E960" s="10">
        <f t="shared" ca="1" si="72"/>
        <v>14.234281407901323</v>
      </c>
      <c r="F960" s="10">
        <f t="shared" ca="1" si="73"/>
        <v>-3.906753139192475E-3</v>
      </c>
    </row>
    <row r="961" spans="1:6" x14ac:dyDescent="0.35">
      <c r="A961" s="10">
        <f t="shared" si="74"/>
        <v>57592</v>
      </c>
      <c r="B961" s="10">
        <v>0.209589342379009</v>
      </c>
      <c r="C961" s="10">
        <f t="shared" ca="1" si="70"/>
        <v>0.88840195196464666</v>
      </c>
      <c r="D961" s="10">
        <f t="shared" ca="1" si="71"/>
        <v>3.9467256716029424E-3</v>
      </c>
      <c r="E961" s="10">
        <f t="shared" ca="1" si="72"/>
        <v>14.233601290152793</v>
      </c>
      <c r="F961" s="10">
        <f t="shared" ca="1" si="73"/>
        <v>-3.9545345464627717E-3</v>
      </c>
    </row>
    <row r="962" spans="1:6" x14ac:dyDescent="0.35">
      <c r="A962" s="10">
        <f t="shared" si="74"/>
        <v>57652</v>
      </c>
      <c r="B962" s="10">
        <v>0.210603645332053</v>
      </c>
      <c r="C962" s="10">
        <f t="shared" ca="1" si="70"/>
        <v>0.89239591275703067</v>
      </c>
      <c r="D962" s="10">
        <f t="shared" ca="1" si="71"/>
        <v>3.9644688424231083E-3</v>
      </c>
      <c r="E962" s="10">
        <f t="shared" ca="1" si="72"/>
        <v>14.233347740241774</v>
      </c>
      <c r="F962" s="10">
        <f t="shared" ca="1" si="73"/>
        <v>-3.9723481808466984E-3</v>
      </c>
    </row>
    <row r="963" spans="1:6" x14ac:dyDescent="0.35">
      <c r="A963" s="10">
        <f t="shared" si="74"/>
        <v>57712</v>
      </c>
      <c r="B963" s="10">
        <v>0.208746018283715</v>
      </c>
      <c r="C963" s="10">
        <f t="shared" ref="C963:C1026" ca="1" si="75">(B963-$C$2)/($C$1105-$C$2)</f>
        <v>0.88508124451548797</v>
      </c>
      <c r="D963" s="10">
        <f t="shared" ref="D963:D1026" ca="1" si="76">$K$4*C963</f>
        <v>3.9319734287600544E-3</v>
      </c>
      <c r="E963" s="10">
        <f t="shared" ref="E963:E1026" ca="1" si="77">$J$6*(1-D963)</f>
        <v>14.233812099703018</v>
      </c>
      <c r="F963" s="10">
        <f t="shared" ref="F963:F1026" ca="1" si="78">LN(E963/$J$6)</f>
        <v>-3.9397239595407091E-3</v>
      </c>
    </row>
    <row r="964" spans="1:6" x14ac:dyDescent="0.35">
      <c r="A964" s="10">
        <f t="shared" ref="A964:A1027" si="79">A963+60</f>
        <v>57772</v>
      </c>
      <c r="B964" s="10">
        <v>0.207524021898987</v>
      </c>
      <c r="C964" s="10">
        <f t="shared" ca="1" si="75"/>
        <v>0.88026946157194874</v>
      </c>
      <c r="D964" s="10">
        <f t="shared" ca="1" si="76"/>
        <v>3.9105970830333814E-3</v>
      </c>
      <c r="E964" s="10">
        <f t="shared" ca="1" si="77"/>
        <v>14.234117567683452</v>
      </c>
      <c r="F964" s="10">
        <f t="shared" ca="1" si="78"/>
        <v>-3.918263461077048E-3</v>
      </c>
    </row>
    <row r="965" spans="1:6" x14ac:dyDescent="0.35">
      <c r="A965" s="10">
        <f t="shared" si="79"/>
        <v>57832</v>
      </c>
      <c r="B965" s="10">
        <v>0.21137827938180501</v>
      </c>
      <c r="C965" s="10">
        <f t="shared" ca="1" si="75"/>
        <v>0.89544614347347506</v>
      </c>
      <c r="D965" s="10">
        <f t="shared" ca="1" si="76"/>
        <v>3.9780194923809123E-3</v>
      </c>
      <c r="E965" s="10">
        <f t="shared" ca="1" si="77"/>
        <v>14.233154101453877</v>
      </c>
      <c r="F965" s="10">
        <f t="shared" ca="1" si="78"/>
        <v>-3.9859528583006789E-3</v>
      </c>
    </row>
    <row r="966" spans="1:6" x14ac:dyDescent="0.35">
      <c r="A966" s="10">
        <f t="shared" si="79"/>
        <v>57892</v>
      </c>
      <c r="B966" s="10">
        <v>0.211343467582705</v>
      </c>
      <c r="C966" s="10">
        <f t="shared" ca="1" si="75"/>
        <v>0.89530906710955394</v>
      </c>
      <c r="D966" s="10">
        <f t="shared" ca="1" si="76"/>
        <v>3.9774105306341926E-3</v>
      </c>
      <c r="E966" s="10">
        <f t="shared" ca="1" si="77"/>
        <v>14.233162803517237</v>
      </c>
      <c r="F966" s="10">
        <f t="shared" ca="1" si="78"/>
        <v>-3.985341464604099E-3</v>
      </c>
    </row>
    <row r="967" spans="1:6" x14ac:dyDescent="0.35">
      <c r="A967" s="10">
        <f t="shared" si="79"/>
        <v>57952</v>
      </c>
      <c r="B967" s="10">
        <v>0.21223402242245601</v>
      </c>
      <c r="C967" s="10">
        <f t="shared" ca="1" si="75"/>
        <v>0.89881575226980015</v>
      </c>
      <c r="D967" s="10">
        <f t="shared" ca="1" si="76"/>
        <v>3.9929889794585866E-3</v>
      </c>
      <c r="E967" s="10">
        <f t="shared" ca="1" si="77"/>
        <v>14.232940187483537</v>
      </c>
      <c r="F967" s="10">
        <f t="shared" ca="1" si="78"/>
        <v>-4.0009822450632537E-3</v>
      </c>
    </row>
    <row r="968" spans="1:6" x14ac:dyDescent="0.35">
      <c r="A968" s="10">
        <f t="shared" si="79"/>
        <v>58012</v>
      </c>
      <c r="B968" s="10">
        <v>0.21179476196522401</v>
      </c>
      <c r="C968" s="10">
        <f t="shared" ca="1" si="75"/>
        <v>0.89708610232787278</v>
      </c>
      <c r="D968" s="10">
        <f t="shared" ca="1" si="76"/>
        <v>3.9853050095915747E-3</v>
      </c>
      <c r="E968" s="10">
        <f t="shared" ca="1" si="77"/>
        <v>14.233049991412935</v>
      </c>
      <c r="F968" s="10">
        <f t="shared" ca="1" si="78"/>
        <v>-3.9932674999439638E-3</v>
      </c>
    </row>
    <row r="969" spans="1:6" x14ac:dyDescent="0.35">
      <c r="A969" s="10">
        <f t="shared" si="79"/>
        <v>58072</v>
      </c>
      <c r="B969" s="10">
        <v>0.210868797866475</v>
      </c>
      <c r="C969" s="10">
        <f t="shared" ca="1" si="75"/>
        <v>0.89343998822117532</v>
      </c>
      <c r="D969" s="10">
        <f t="shared" ca="1" si="76"/>
        <v>3.9691071476725707E-3</v>
      </c>
      <c r="E969" s="10">
        <f t="shared" ca="1" si="77"/>
        <v>14.233281458859757</v>
      </c>
      <c r="F969" s="10">
        <f t="shared" ca="1" si="78"/>
        <v>-3.9770049585461298E-3</v>
      </c>
    </row>
    <row r="970" spans="1:6" x14ac:dyDescent="0.35">
      <c r="A970" s="10">
        <f t="shared" si="79"/>
        <v>58132</v>
      </c>
      <c r="B970" s="10">
        <v>0.210345615308411</v>
      </c>
      <c r="C970" s="10">
        <f t="shared" ca="1" si="75"/>
        <v>0.89137988318264039</v>
      </c>
      <c r="D970" s="10">
        <f t="shared" ca="1" si="76"/>
        <v>3.9599551310388796E-3</v>
      </c>
      <c r="E970" s="10">
        <f t="shared" ca="1" si="77"/>
        <v>14.233412241177454</v>
      </c>
      <c r="F970" s="10">
        <f t="shared" ca="1" si="78"/>
        <v>-3.9678165140379276E-3</v>
      </c>
    </row>
    <row r="971" spans="1:6" x14ac:dyDescent="0.35">
      <c r="A971" s="10">
        <f t="shared" si="79"/>
        <v>58192</v>
      </c>
      <c r="B971" s="10">
        <v>0.21211991319915099</v>
      </c>
      <c r="C971" s="10">
        <f t="shared" ca="1" si="75"/>
        <v>0.89836643112510484</v>
      </c>
      <c r="D971" s="10">
        <f t="shared" ca="1" si="76"/>
        <v>3.9909928702732776E-3</v>
      </c>
      <c r="E971" s="10">
        <f t="shared" ca="1" si="77"/>
        <v>14.232968711883794</v>
      </c>
      <c r="F971" s="10">
        <f t="shared" ca="1" si="78"/>
        <v>-3.9989781354907508E-3</v>
      </c>
    </row>
    <row r="972" spans="1:6" x14ac:dyDescent="0.35">
      <c r="A972" s="10">
        <f t="shared" si="79"/>
        <v>58252</v>
      </c>
      <c r="B972" s="10">
        <v>0.213447383951644</v>
      </c>
      <c r="C972" s="10">
        <f t="shared" ca="1" si="75"/>
        <v>0.90359353425300382</v>
      </c>
      <c r="D972" s="10">
        <f t="shared" ca="1" si="76"/>
        <v>4.0142142759189686E-3</v>
      </c>
      <c r="E972" s="10">
        <f t="shared" ca="1" si="77"/>
        <v>14.232636877997116</v>
      </c>
      <c r="F972" s="10">
        <f t="shared" ca="1" si="78"/>
        <v>-4.0222928607402042E-3</v>
      </c>
    </row>
    <row r="973" spans="1:6" x14ac:dyDescent="0.35">
      <c r="A973" s="10">
        <f t="shared" si="79"/>
        <v>58312</v>
      </c>
      <c r="B973" s="10">
        <v>0.21626087683162501</v>
      </c>
      <c r="C973" s="10">
        <f t="shared" ca="1" si="75"/>
        <v>0.91467205888765324</v>
      </c>
      <c r="D973" s="10">
        <f t="shared" ca="1" si="76"/>
        <v>4.0634306216083991E-3</v>
      </c>
      <c r="E973" s="10">
        <f t="shared" ca="1" si="77"/>
        <v>14.231933576417214</v>
      </c>
      <c r="F973" s="10">
        <f t="shared" ca="1" si="78"/>
        <v>-4.0717087885984203E-3</v>
      </c>
    </row>
    <row r="974" spans="1:6" x14ac:dyDescent="0.35">
      <c r="A974" s="10">
        <f t="shared" si="79"/>
        <v>58372</v>
      </c>
      <c r="B974" s="10">
        <v>0.21503457612498</v>
      </c>
      <c r="C974" s="10">
        <f t="shared" ca="1" si="75"/>
        <v>0.90984332707008897</v>
      </c>
      <c r="D974" s="10">
        <f t="shared" ca="1" si="76"/>
        <v>4.0419789805088693E-3</v>
      </c>
      <c r="E974" s="10">
        <f t="shared" ca="1" si="77"/>
        <v>14.232240120368528</v>
      </c>
      <c r="F974" s="10">
        <f t="shared" ca="1" si="78"/>
        <v>-4.0501698565646484E-3</v>
      </c>
    </row>
    <row r="975" spans="1:6" x14ac:dyDescent="0.35">
      <c r="A975" s="10">
        <f t="shared" si="79"/>
        <v>58432</v>
      </c>
      <c r="B975" s="10">
        <v>0.216530225774868</v>
      </c>
      <c r="C975" s="10">
        <f t="shared" ca="1" si="75"/>
        <v>0.91573265830280237</v>
      </c>
      <c r="D975" s="10">
        <f t="shared" ca="1" si="76"/>
        <v>4.0681423345101993E-3</v>
      </c>
      <c r="E975" s="10">
        <f t="shared" ca="1" si="77"/>
        <v>14.231866246039848</v>
      </c>
      <c r="F975" s="10">
        <f t="shared" ca="1" si="78"/>
        <v>-4.076439736524262E-3</v>
      </c>
    </row>
    <row r="976" spans="1:6" x14ac:dyDescent="0.35">
      <c r="A976" s="10">
        <f t="shared" si="79"/>
        <v>58492</v>
      </c>
      <c r="B976" s="10">
        <v>0.21712627082623501</v>
      </c>
      <c r="C976" s="10">
        <f t="shared" ca="1" si="75"/>
        <v>0.91807966967500632</v>
      </c>
      <c r="D976" s="10">
        <f t="shared" ca="1" si="76"/>
        <v>4.0785689325312149E-3</v>
      </c>
      <c r="E976" s="10">
        <f t="shared" ca="1" si="77"/>
        <v>14.231717249954128</v>
      </c>
      <c r="F976" s="10">
        <f t="shared" ca="1" si="78"/>
        <v>-4.0869089794951657E-3</v>
      </c>
    </row>
    <row r="977" spans="1:6" x14ac:dyDescent="0.35">
      <c r="A977" s="10">
        <f t="shared" si="79"/>
        <v>58552</v>
      </c>
      <c r="B977" s="10">
        <v>0.218868631528045</v>
      </c>
      <c r="C977" s="10">
        <f t="shared" ca="1" si="75"/>
        <v>0.9249404604361251</v>
      </c>
      <c r="D977" s="10">
        <f t="shared" ca="1" si="76"/>
        <v>4.1090479954874852E-3</v>
      </c>
      <c r="E977" s="10">
        <f t="shared" ca="1" si="77"/>
        <v>14.231281704144482</v>
      </c>
      <c r="F977" s="10">
        <f t="shared" ca="1" si="78"/>
        <v>-4.1175133308062562E-3</v>
      </c>
    </row>
    <row r="978" spans="1:6" x14ac:dyDescent="0.35">
      <c r="A978" s="10">
        <f t="shared" si="79"/>
        <v>58612</v>
      </c>
      <c r="B978" s="10">
        <v>0.22077920509478599</v>
      </c>
      <c r="C978" s="10">
        <f t="shared" ca="1" si="75"/>
        <v>0.93246361305401715</v>
      </c>
      <c r="D978" s="10">
        <f t="shared" ca="1" si="76"/>
        <v>4.1424696009924704E-3</v>
      </c>
      <c r="E978" s="10">
        <f t="shared" ca="1" si="77"/>
        <v>14.230804109401817</v>
      </c>
      <c r="F978" s="10">
        <f t="shared" ca="1" si="78"/>
        <v>-4.1510733970529928E-3</v>
      </c>
    </row>
    <row r="979" spans="1:6" x14ac:dyDescent="0.35">
      <c r="A979" s="10">
        <f t="shared" si="79"/>
        <v>58672</v>
      </c>
      <c r="B979" s="10">
        <v>0.21645438023810701</v>
      </c>
      <c r="C979" s="10">
        <f t="shared" ca="1" si="75"/>
        <v>0.91543400581520817</v>
      </c>
      <c r="D979" s="10">
        <f t="shared" ca="1" si="76"/>
        <v>4.066815570834062E-3</v>
      </c>
      <c r="E979" s="10">
        <f t="shared" ca="1" si="77"/>
        <v>14.23188520549278</v>
      </c>
      <c r="F979" s="10">
        <f t="shared" ca="1" si="78"/>
        <v>-4.0751075542246511E-3</v>
      </c>
    </row>
    <row r="980" spans="1:6" x14ac:dyDescent="0.35">
      <c r="A980" s="10">
        <f t="shared" si="79"/>
        <v>58732</v>
      </c>
      <c r="B980" s="10">
        <v>0.21597649470441099</v>
      </c>
      <c r="C980" s="10">
        <f t="shared" ca="1" si="75"/>
        <v>0.91355226419245006</v>
      </c>
      <c r="D980" s="10">
        <f t="shared" ca="1" si="76"/>
        <v>4.0584559336749593E-3</v>
      </c>
      <c r="E980" s="10">
        <f t="shared" ca="1" si="77"/>
        <v>14.232004664707784</v>
      </c>
      <c r="F980" s="10">
        <f t="shared" ca="1" si="78"/>
        <v>-4.0667138163659102E-3</v>
      </c>
    </row>
    <row r="981" spans="1:6" x14ac:dyDescent="0.35">
      <c r="A981" s="10">
        <f t="shared" si="79"/>
        <v>58792</v>
      </c>
      <c r="B981" s="10">
        <v>0.217404745232046</v>
      </c>
      <c r="C981" s="10">
        <f t="shared" ca="1" si="75"/>
        <v>0.9191762018847901</v>
      </c>
      <c r="D981" s="10">
        <f t="shared" ca="1" si="76"/>
        <v>4.0834402768731796E-3</v>
      </c>
      <c r="E981" s="10">
        <f t="shared" ca="1" si="77"/>
        <v>14.231647638443482</v>
      </c>
      <c r="F981" s="10">
        <f t="shared" ca="1" si="78"/>
        <v>-4.0918002852785062E-3</v>
      </c>
    </row>
    <row r="982" spans="1:6" x14ac:dyDescent="0.35">
      <c r="A982" s="10">
        <f t="shared" si="79"/>
        <v>58852</v>
      </c>
      <c r="B982" s="10">
        <v>0.21816853865534999</v>
      </c>
      <c r="C982" s="10">
        <f t="shared" ca="1" si="75"/>
        <v>0.9221837461071567</v>
      </c>
      <c r="D982" s="10">
        <f t="shared" ca="1" si="76"/>
        <v>4.0968012920810431E-3</v>
      </c>
      <c r="E982" s="10">
        <f t="shared" ca="1" si="77"/>
        <v>14.231456709536161</v>
      </c>
      <c r="F982" s="10">
        <f t="shared" ca="1" si="78"/>
        <v>-4.1052161730881585E-3</v>
      </c>
    </row>
    <row r="983" spans="1:6" x14ac:dyDescent="0.35">
      <c r="A983" s="10">
        <f t="shared" si="79"/>
        <v>58912</v>
      </c>
      <c r="B983" s="10">
        <v>0.21526205221670699</v>
      </c>
      <c r="C983" s="10">
        <f t="shared" ca="1" si="75"/>
        <v>0.91073904623253032</v>
      </c>
      <c r="D983" s="10">
        <f t="shared" ca="1" si="76"/>
        <v>4.045958212888015E-3</v>
      </c>
      <c r="E983" s="10">
        <f t="shared" ca="1" si="77"/>
        <v>14.23218325713783</v>
      </c>
      <c r="F983" s="10">
        <f t="shared" ca="1" si="78"/>
        <v>-4.0541652461739243E-3</v>
      </c>
    </row>
    <row r="984" spans="1:6" x14ac:dyDescent="0.35">
      <c r="A984" s="10">
        <f t="shared" si="79"/>
        <v>58972</v>
      </c>
      <c r="B984" s="10">
        <v>0.21104817328588801</v>
      </c>
      <c r="C984" s="10">
        <f t="shared" ca="1" si="75"/>
        <v>0.89414630420901997</v>
      </c>
      <c r="D984" s="10">
        <f t="shared" ca="1" si="76"/>
        <v>3.9722449564485703E-3</v>
      </c>
      <c r="E984" s="10">
        <f t="shared" ca="1" si="77"/>
        <v>14.233236619572349</v>
      </c>
      <c r="F984" s="10">
        <f t="shared" ca="1" si="78"/>
        <v>-3.9801552762129691E-3</v>
      </c>
    </row>
    <row r="985" spans="1:6" x14ac:dyDescent="0.35">
      <c r="A985" s="10">
        <f t="shared" si="79"/>
        <v>59032</v>
      </c>
      <c r="B985" s="10">
        <v>0.212213544232942</v>
      </c>
      <c r="C985" s="10">
        <f t="shared" ca="1" si="75"/>
        <v>0.89873511651322224</v>
      </c>
      <c r="D985" s="10">
        <f t="shared" ca="1" si="76"/>
        <v>3.9926307551099889E-3</v>
      </c>
      <c r="E985" s="10">
        <f t="shared" ca="1" si="77"/>
        <v>14.232945306509476</v>
      </c>
      <c r="F985" s="10">
        <f t="shared" ca="1" si="78"/>
        <v>-4.0006225846591246E-3</v>
      </c>
    </row>
    <row r="986" spans="1:6" x14ac:dyDescent="0.35">
      <c r="A986" s="10">
        <f t="shared" si="79"/>
        <v>59092</v>
      </c>
      <c r="B986" s="10">
        <v>0.20849380464862</v>
      </c>
      <c r="C986" s="10">
        <f t="shared" ca="1" si="75"/>
        <v>0.88408811779052776</v>
      </c>
      <c r="D986" s="10">
        <f t="shared" ca="1" si="76"/>
        <v>3.9275614632844191E-3</v>
      </c>
      <c r="E986" s="10">
        <f t="shared" ca="1" si="77"/>
        <v>14.233875146689664</v>
      </c>
      <c r="F986" s="10">
        <f t="shared" ca="1" si="78"/>
        <v>-3.9352945876636675E-3</v>
      </c>
    </row>
    <row r="987" spans="1:6" x14ac:dyDescent="0.35">
      <c r="A987" s="10">
        <f t="shared" si="79"/>
        <v>59152</v>
      </c>
      <c r="B987" s="10">
        <v>0.209318722674012</v>
      </c>
      <c r="C987" s="10">
        <f t="shared" ca="1" si="75"/>
        <v>0.88733634874604139</v>
      </c>
      <c r="D987" s="10">
        <f t="shared" ca="1" si="76"/>
        <v>3.9419917293042886E-3</v>
      </c>
      <c r="E987" s="10">
        <f t="shared" ca="1" si="77"/>
        <v>14.23366893818824</v>
      </c>
      <c r="F987" s="10">
        <f t="shared" ca="1" si="78"/>
        <v>-3.9497818578554979E-3</v>
      </c>
    </row>
    <row r="988" spans="1:6" x14ac:dyDescent="0.35">
      <c r="A988" s="10">
        <f t="shared" si="79"/>
        <v>59212</v>
      </c>
      <c r="B988" s="10">
        <v>0.20605875679104399</v>
      </c>
      <c r="C988" s="10">
        <f t="shared" ca="1" si="75"/>
        <v>0.87449977375431032</v>
      </c>
      <c r="D988" s="10">
        <f t="shared" ca="1" si="76"/>
        <v>3.884965244903523E-3</v>
      </c>
      <c r="E988" s="10">
        <f t="shared" ca="1" si="77"/>
        <v>14.234483846650328</v>
      </c>
      <c r="F988" s="10">
        <f t="shared" ca="1" si="78"/>
        <v>-3.8925313247093214E-3</v>
      </c>
    </row>
    <row r="989" spans="1:6" x14ac:dyDescent="0.35">
      <c r="A989" s="10">
        <f t="shared" si="79"/>
        <v>59272</v>
      </c>
      <c r="B989" s="10">
        <v>0.207860336753838</v>
      </c>
      <c r="C989" s="10">
        <f t="shared" ca="1" si="75"/>
        <v>0.88159374869951757</v>
      </c>
      <c r="D989" s="10">
        <f t="shared" ca="1" si="76"/>
        <v>3.9164802285976061E-3</v>
      </c>
      <c r="E989" s="10">
        <f t="shared" ca="1" si="77"/>
        <v>14.234033497533339</v>
      </c>
      <c r="F989" s="10">
        <f t="shared" ca="1" si="78"/>
        <v>-3.9241697210178105E-3</v>
      </c>
    </row>
    <row r="990" spans="1:6" x14ac:dyDescent="0.35">
      <c r="A990" s="10">
        <f t="shared" si="79"/>
        <v>59332</v>
      </c>
      <c r="B990" s="10">
        <v>0.208980353912951</v>
      </c>
      <c r="C990" s="10">
        <f t="shared" ca="1" si="75"/>
        <v>0.88600397407337639</v>
      </c>
      <c r="D990" s="10">
        <f t="shared" ca="1" si="76"/>
        <v>3.936072654820974E-3</v>
      </c>
      <c r="E990" s="10">
        <f t="shared" ca="1" si="77"/>
        <v>14.233753521762607</v>
      </c>
      <c r="F990" s="10">
        <f t="shared" ca="1" si="78"/>
        <v>-3.9438393757438121E-3</v>
      </c>
    </row>
    <row r="991" spans="1:6" x14ac:dyDescent="0.35">
      <c r="A991" s="10">
        <f t="shared" si="79"/>
        <v>59392</v>
      </c>
      <c r="B991" s="10">
        <v>0.20823891984999801</v>
      </c>
      <c r="C991" s="10">
        <f t="shared" ca="1" si="75"/>
        <v>0.88308447298281445</v>
      </c>
      <c r="D991" s="10">
        <f t="shared" ca="1" si="76"/>
        <v>3.9231027712261527E-3</v>
      </c>
      <c r="E991" s="10">
        <f t="shared" ca="1" si="77"/>
        <v>14.233938861399176</v>
      </c>
      <c r="F991" s="10">
        <f t="shared" ca="1" si="78"/>
        <v>-3.9308183247869959E-3</v>
      </c>
    </row>
    <row r="992" spans="1:6" x14ac:dyDescent="0.35">
      <c r="A992" s="10">
        <f t="shared" si="79"/>
        <v>59452</v>
      </c>
      <c r="B992" s="10">
        <v>0.210417161463549</v>
      </c>
      <c r="C992" s="10">
        <f t="shared" ca="1" si="75"/>
        <v>0.89166160624931334</v>
      </c>
      <c r="D992" s="10">
        <f t="shared" ca="1" si="76"/>
        <v>3.9612066857625736E-3</v>
      </c>
      <c r="E992" s="10">
        <f t="shared" ca="1" si="77"/>
        <v>14.233394356460451</v>
      </c>
      <c r="F992" s="10">
        <f t="shared" ca="1" si="78"/>
        <v>-3.9690730453556221E-3</v>
      </c>
    </row>
    <row r="993" spans="1:6" x14ac:dyDescent="0.35">
      <c r="A993" s="10">
        <f t="shared" si="79"/>
        <v>59512</v>
      </c>
      <c r="B993" s="10">
        <v>0.21136669439625</v>
      </c>
      <c r="C993" s="10">
        <f t="shared" ca="1" si="75"/>
        <v>0.89540052596053366</v>
      </c>
      <c r="D993" s="10">
        <f t="shared" ca="1" si="76"/>
        <v>3.9778168365796705E-3</v>
      </c>
      <c r="E993" s="10">
        <f t="shared" ca="1" si="77"/>
        <v>14.233156997405276</v>
      </c>
      <c r="F993" s="10">
        <f t="shared" ca="1" si="78"/>
        <v>-3.985749393131636E-3</v>
      </c>
    </row>
    <row r="994" spans="1:6" x14ac:dyDescent="0.35">
      <c r="A994" s="10">
        <f t="shared" si="79"/>
        <v>59572</v>
      </c>
      <c r="B994" s="10">
        <v>0.20972132274799599</v>
      </c>
      <c r="C994" s="10">
        <f t="shared" ca="1" si="75"/>
        <v>0.88892164326350021</v>
      </c>
      <c r="D994" s="10">
        <f t="shared" ca="1" si="76"/>
        <v>3.9490344001980992E-3</v>
      </c>
      <c r="E994" s="10">
        <f t="shared" ca="1" si="77"/>
        <v>14.233568298421169</v>
      </c>
      <c r="F994" s="10">
        <f t="shared" ca="1" si="78"/>
        <v>-3.9568524257673965E-3</v>
      </c>
    </row>
    <row r="995" spans="1:6" x14ac:dyDescent="0.35">
      <c r="A995" s="10">
        <f t="shared" si="79"/>
        <v>59632</v>
      </c>
      <c r="B995" s="10">
        <v>0.21285455159826999</v>
      </c>
      <c r="C995" s="10">
        <f t="shared" ca="1" si="75"/>
        <v>0.90125917333181482</v>
      </c>
      <c r="D995" s="10">
        <f t="shared" ca="1" si="76"/>
        <v>4.003843877526587E-3</v>
      </c>
      <c r="E995" s="10">
        <f t="shared" ca="1" si="77"/>
        <v>14.232785070990143</v>
      </c>
      <c r="F995" s="10">
        <f t="shared" ca="1" si="78"/>
        <v>-4.0118807197717498E-3</v>
      </c>
    </row>
    <row r="996" spans="1:6" x14ac:dyDescent="0.35">
      <c r="A996" s="10">
        <f t="shared" si="79"/>
        <v>59692</v>
      </c>
      <c r="B996" s="10">
        <v>0.21155114812577899</v>
      </c>
      <c r="C996" s="10">
        <f t="shared" ca="1" si="75"/>
        <v>0.89612683850999131</v>
      </c>
      <c r="D996" s="10">
        <f t="shared" ca="1" si="76"/>
        <v>3.9810434800806359E-3</v>
      </c>
      <c r="E996" s="10">
        <f t="shared" ca="1" si="77"/>
        <v>14.233110888669646</v>
      </c>
      <c r="F996" s="10">
        <f t="shared" ca="1" si="78"/>
        <v>-3.9889889281359871E-3</v>
      </c>
    </row>
    <row r="997" spans="1:6" x14ac:dyDescent="0.35">
      <c r="A997" s="10">
        <f t="shared" si="79"/>
        <v>59752</v>
      </c>
      <c r="B997" s="10">
        <v>0.21139722563815899</v>
      </c>
      <c r="C997" s="10">
        <f t="shared" ca="1" si="75"/>
        <v>0.89552074702738682</v>
      </c>
      <c r="D997" s="10">
        <f t="shared" ca="1" si="76"/>
        <v>3.9783509186691653E-3</v>
      </c>
      <c r="E997" s="10">
        <f t="shared" ca="1" si="77"/>
        <v>14.233149365372217</v>
      </c>
      <c r="F997" s="10">
        <f t="shared" ca="1" si="78"/>
        <v>-3.9862856083302256E-3</v>
      </c>
    </row>
    <row r="998" spans="1:6" x14ac:dyDescent="0.35">
      <c r="A998" s="10">
        <f t="shared" si="79"/>
        <v>59812</v>
      </c>
      <c r="B998" s="10">
        <v>0.21064223392840001</v>
      </c>
      <c r="C998" s="10">
        <f t="shared" ca="1" si="75"/>
        <v>0.89254786079226067</v>
      </c>
      <c r="D998" s="10">
        <f t="shared" ca="1" si="76"/>
        <v>3.9651438715696177E-3</v>
      </c>
      <c r="E998" s="10">
        <f t="shared" ca="1" si="77"/>
        <v>14.233338094075268</v>
      </c>
      <c r="F998" s="10">
        <f t="shared" ca="1" si="78"/>
        <v>-3.9730258970066172E-3</v>
      </c>
    </row>
    <row r="999" spans="1:6" x14ac:dyDescent="0.35">
      <c r="A999" s="10">
        <f t="shared" si="79"/>
        <v>59872</v>
      </c>
      <c r="B999" s="10">
        <v>0.211865147420956</v>
      </c>
      <c r="C999" s="10">
        <f t="shared" ca="1" si="75"/>
        <v>0.89736325497709268</v>
      </c>
      <c r="D999" s="10">
        <f t="shared" ca="1" si="76"/>
        <v>3.9865362602357337E-3</v>
      </c>
      <c r="E999" s="10">
        <f t="shared" ca="1" si="77"/>
        <v>14.233032396841232</v>
      </c>
      <c r="F999" s="10">
        <f t="shared" ca="1" si="78"/>
        <v>-3.9945036778952754E-3</v>
      </c>
    </row>
    <row r="1000" spans="1:6" x14ac:dyDescent="0.35">
      <c r="A1000" s="10">
        <f t="shared" si="79"/>
        <v>59932</v>
      </c>
      <c r="B1000" s="10">
        <v>0.21248245918480299</v>
      </c>
      <c r="C1000" s="10">
        <f t="shared" ca="1" si="75"/>
        <v>0.89979400702615553</v>
      </c>
      <c r="D1000" s="10">
        <f t="shared" ca="1" si="76"/>
        <v>3.9973348762136953E-3</v>
      </c>
      <c r="E1000" s="10">
        <f t="shared" ca="1" si="77"/>
        <v>14.232878084618905</v>
      </c>
      <c r="F1000" s="10">
        <f t="shared" ca="1" si="78"/>
        <v>-4.0053455740241351E-3</v>
      </c>
    </row>
    <row r="1001" spans="1:6" x14ac:dyDescent="0.35">
      <c r="A1001" s="10">
        <f t="shared" si="79"/>
        <v>59992</v>
      </c>
      <c r="B1001" s="10">
        <v>0.212852917660315</v>
      </c>
      <c r="C1001" s="10">
        <f t="shared" ca="1" si="75"/>
        <v>0.90125273947089601</v>
      </c>
      <c r="D1001" s="10">
        <f t="shared" ca="1" si="76"/>
        <v>4.0038152950994553E-3</v>
      </c>
      <c r="E1001" s="10">
        <f t="shared" ca="1" si="77"/>
        <v>14.232785479433028</v>
      </c>
      <c r="F1001" s="10">
        <f t="shared" ca="1" si="78"/>
        <v>-4.0118520224453422E-3</v>
      </c>
    </row>
    <row r="1002" spans="1:6" x14ac:dyDescent="0.35">
      <c r="A1002" s="10">
        <f t="shared" si="79"/>
        <v>60052</v>
      </c>
      <c r="B1002" s="10">
        <v>0.21304094644612201</v>
      </c>
      <c r="C1002" s="10">
        <f t="shared" ca="1" si="75"/>
        <v>0.90199312930817199</v>
      </c>
      <c r="D1002" s="10">
        <f t="shared" ca="1" si="76"/>
        <v>4.0071044769515538E-3</v>
      </c>
      <c r="E1002" s="10">
        <f t="shared" ca="1" si="77"/>
        <v>14.232738477024363</v>
      </c>
      <c r="F1002" s="10">
        <f t="shared" ca="1" si="78"/>
        <v>-4.0151544319663151E-3</v>
      </c>
    </row>
    <row r="1003" spans="1:6" x14ac:dyDescent="0.35">
      <c r="A1003" s="10">
        <f t="shared" si="79"/>
        <v>60112</v>
      </c>
      <c r="B1003" s="10">
        <v>0.21239242549699</v>
      </c>
      <c r="C1003" s="10">
        <f t="shared" ca="1" si="75"/>
        <v>0.89943948669469087</v>
      </c>
      <c r="D1003" s="10">
        <f t="shared" ca="1" si="76"/>
        <v>3.9957599196411633E-3</v>
      </c>
      <c r="E1003" s="10">
        <f t="shared" ca="1" si="77"/>
        <v>14.232900590748327</v>
      </c>
      <c r="F1003" s="10">
        <f t="shared" ca="1" si="78"/>
        <v>-4.0037642978061772E-3</v>
      </c>
    </row>
    <row r="1004" spans="1:6" x14ac:dyDescent="0.35">
      <c r="A1004" s="10">
        <f t="shared" si="79"/>
        <v>60172</v>
      </c>
      <c r="B1004" s="10">
        <v>0.20891692538283299</v>
      </c>
      <c r="C1004" s="10">
        <f t="shared" ca="1" si="75"/>
        <v>0.8857542152989889</v>
      </c>
      <c r="D1004" s="10">
        <f t="shared" ca="1" si="76"/>
        <v>3.9349631014657573E-3</v>
      </c>
      <c r="E1004" s="10">
        <f t="shared" ca="1" si="77"/>
        <v>14.233769377280053</v>
      </c>
      <c r="F1004" s="10">
        <f t="shared" ca="1" si="78"/>
        <v>-3.942725438468556E-3</v>
      </c>
    </row>
    <row r="1005" spans="1:6" x14ac:dyDescent="0.35">
      <c r="A1005" s="10">
        <f t="shared" si="79"/>
        <v>60232</v>
      </c>
      <c r="B1005" s="10">
        <v>0.20863421501673801</v>
      </c>
      <c r="C1005" s="10">
        <f t="shared" ca="1" si="75"/>
        <v>0.8846410033987423</v>
      </c>
      <c r="D1005" s="10">
        <f t="shared" ca="1" si="76"/>
        <v>3.930017657598912E-3</v>
      </c>
      <c r="E1005" s="10">
        <f t="shared" ca="1" si="77"/>
        <v>14.23384004767291</v>
      </c>
      <c r="F1005" s="10">
        <f t="shared" ca="1" si="78"/>
        <v>-3.9377604699105907E-3</v>
      </c>
    </row>
    <row r="1006" spans="1:6" x14ac:dyDescent="0.35">
      <c r="A1006" s="10">
        <f t="shared" si="79"/>
        <v>60292</v>
      </c>
      <c r="B1006" s="10">
        <v>0.21162091825598101</v>
      </c>
      <c r="C1006" s="10">
        <f t="shared" ca="1" si="75"/>
        <v>0.8964015682282378</v>
      </c>
      <c r="D1006" s="10">
        <f t="shared" ca="1" si="76"/>
        <v>3.9822639668539456E-3</v>
      </c>
      <c r="E1006" s="10">
        <f t="shared" ca="1" si="77"/>
        <v>14.233093447913657</v>
      </c>
      <c r="F1006" s="10">
        <f t="shared" ca="1" si="78"/>
        <v>-3.9902142938914222E-3</v>
      </c>
    </row>
    <row r="1007" spans="1:6" x14ac:dyDescent="0.35">
      <c r="A1007" s="10">
        <f t="shared" si="79"/>
        <v>60352</v>
      </c>
      <c r="B1007" s="10">
        <v>0.210168315000339</v>
      </c>
      <c r="C1007" s="10">
        <f t="shared" ca="1" si="75"/>
        <v>0.89068173823808316</v>
      </c>
      <c r="D1007" s="10">
        <f t="shared" ca="1" si="76"/>
        <v>3.9568536221226839E-3</v>
      </c>
      <c r="E1007" s="10">
        <f t="shared" ca="1" si="77"/>
        <v>14.233456561739866</v>
      </c>
      <c r="F1007" s="10">
        <f t="shared" ca="1" si="78"/>
        <v>-3.9647026793047527E-3</v>
      </c>
    </row>
    <row r="1008" spans="1:6" x14ac:dyDescent="0.35">
      <c r="A1008" s="10">
        <f t="shared" si="79"/>
        <v>60412</v>
      </c>
      <c r="B1008" s="10">
        <v>0.21069640963019901</v>
      </c>
      <c r="C1008" s="10">
        <f t="shared" ca="1" si="75"/>
        <v>0.89276118525142323</v>
      </c>
      <c r="D1008" s="10">
        <f t="shared" ca="1" si="76"/>
        <v>3.9660915654794468E-3</v>
      </c>
      <c r="E1008" s="10">
        <f t="shared" ca="1" si="77"/>
        <v>14.233324551529298</v>
      </c>
      <c r="F1008" s="10">
        <f t="shared" ca="1" si="78"/>
        <v>-3.9739773640710581E-3</v>
      </c>
    </row>
    <row r="1009" spans="1:6" x14ac:dyDescent="0.35">
      <c r="A1009" s="10">
        <f t="shared" si="79"/>
        <v>60472</v>
      </c>
      <c r="B1009" s="10">
        <v>0.209905759848904</v>
      </c>
      <c r="C1009" s="10">
        <f t="shared" ca="1" si="75"/>
        <v>0.8896478903354198</v>
      </c>
      <c r="D1009" s="10">
        <f t="shared" ca="1" si="76"/>
        <v>3.9522607528151019E-3</v>
      </c>
      <c r="E1009" s="10">
        <f t="shared" ca="1" si="77"/>
        <v>14.233522193842271</v>
      </c>
      <c r="F1009" s="10">
        <f t="shared" ca="1" si="78"/>
        <v>-3.9600915751220166E-3</v>
      </c>
    </row>
    <row r="1010" spans="1:6" x14ac:dyDescent="0.35">
      <c r="A1010" s="10">
        <f t="shared" si="79"/>
        <v>60532</v>
      </c>
      <c r="B1010" s="10">
        <v>0.210166038033824</v>
      </c>
      <c r="C1010" s="10">
        <f t="shared" ca="1" si="75"/>
        <v>0.89067277236160691</v>
      </c>
      <c r="D1010" s="10">
        <f t="shared" ca="1" si="76"/>
        <v>3.9568137912164379E-3</v>
      </c>
      <c r="E1010" s="10">
        <f t="shared" ca="1" si="77"/>
        <v>14.233457130923515</v>
      </c>
      <c r="F1010" s="10">
        <f t="shared" ca="1" si="78"/>
        <v>-3.9646626901681491E-3</v>
      </c>
    </row>
    <row r="1011" spans="1:6" x14ac:dyDescent="0.35">
      <c r="A1011" s="10">
        <f t="shared" si="79"/>
        <v>60592</v>
      </c>
      <c r="B1011" s="10">
        <v>0.21238305552677</v>
      </c>
      <c r="C1011" s="10">
        <f t="shared" ca="1" si="75"/>
        <v>0.89940259111672549</v>
      </c>
      <c r="D1011" s="10">
        <f t="shared" ca="1" si="76"/>
        <v>3.9955960110360528E-3</v>
      </c>
      <c r="E1011" s="10">
        <f t="shared" ca="1" si="77"/>
        <v>14.232902933002293</v>
      </c>
      <c r="F1011" s="10">
        <f t="shared" ca="1" si="78"/>
        <v>-4.0035997316477823E-3</v>
      </c>
    </row>
    <row r="1012" spans="1:6" x14ac:dyDescent="0.35">
      <c r="A1012" s="10">
        <f t="shared" si="79"/>
        <v>60652</v>
      </c>
      <c r="B1012" s="10">
        <v>0.21100204350838</v>
      </c>
      <c r="C1012" s="10">
        <f t="shared" ca="1" si="75"/>
        <v>0.89396466171041977</v>
      </c>
      <c r="D1012" s="10">
        <f t="shared" ca="1" si="76"/>
        <v>3.9714380096485397E-3</v>
      </c>
      <c r="E1012" s="10">
        <f t="shared" ca="1" si="77"/>
        <v>14.233248150842122</v>
      </c>
      <c r="F1012" s="10">
        <f t="shared" ca="1" si="78"/>
        <v>-3.9793451115673747E-3</v>
      </c>
    </row>
    <row r="1013" spans="1:6" x14ac:dyDescent="0.35">
      <c r="A1013" s="10">
        <f t="shared" si="79"/>
        <v>60712</v>
      </c>
      <c r="B1013" s="10">
        <v>0.211801503141162</v>
      </c>
      <c r="C1013" s="10">
        <f t="shared" ca="1" si="75"/>
        <v>0.89711264665795698</v>
      </c>
      <c r="D1013" s="10">
        <f t="shared" ca="1" si="76"/>
        <v>3.9854229327779735E-3</v>
      </c>
      <c r="E1013" s="10">
        <f t="shared" ca="1" si="77"/>
        <v>14.233048306290602</v>
      </c>
      <c r="F1013" s="10">
        <f t="shared" ca="1" si="78"/>
        <v>-3.9933858949775924E-3</v>
      </c>
    </row>
    <row r="1014" spans="1:6" x14ac:dyDescent="0.35">
      <c r="A1014" s="10">
        <f t="shared" si="79"/>
        <v>60772</v>
      </c>
      <c r="B1014" s="10">
        <v>0.21039470999938101</v>
      </c>
      <c r="C1014" s="10">
        <f t="shared" ca="1" si="75"/>
        <v>0.89157320044575195</v>
      </c>
      <c r="D1014" s="10">
        <f t="shared" ca="1" si="76"/>
        <v>3.9608139429802526E-3</v>
      </c>
      <c r="E1014" s="10">
        <f t="shared" ca="1" si="77"/>
        <v>14.233399968754812</v>
      </c>
      <c r="F1014" s="10">
        <f t="shared" ca="1" si="78"/>
        <v>-3.9686787407285208E-3</v>
      </c>
    </row>
    <row r="1015" spans="1:6" x14ac:dyDescent="0.35">
      <c r="A1015" s="10">
        <f t="shared" si="79"/>
        <v>60832</v>
      </c>
      <c r="B1015" s="10">
        <v>0.211847599984375</v>
      </c>
      <c r="C1015" s="10">
        <f t="shared" ca="1" si="75"/>
        <v>0.89729415947313007</v>
      </c>
      <c r="D1015" s="10">
        <f t="shared" ca="1" si="76"/>
        <v>3.98622930345938E-3</v>
      </c>
      <c r="E1015" s="10">
        <f t="shared" ca="1" si="77"/>
        <v>14.233036783253565</v>
      </c>
      <c r="F1015" s="10">
        <f t="shared" ca="1" si="78"/>
        <v>-3.9941954925742885E-3</v>
      </c>
    </row>
    <row r="1016" spans="1:6" x14ac:dyDescent="0.35">
      <c r="A1016" s="10">
        <f t="shared" si="79"/>
        <v>60892</v>
      </c>
      <c r="B1016" s="10">
        <v>0.21474176852233101</v>
      </c>
      <c r="C1016" s="10">
        <f t="shared" ca="1" si="75"/>
        <v>0.90869035587821545</v>
      </c>
      <c r="D1016" s="10">
        <f t="shared" ca="1" si="76"/>
        <v>4.0368569059889715E-3</v>
      </c>
      <c r="E1016" s="10">
        <f t="shared" ca="1" si="77"/>
        <v>14.232313314813416</v>
      </c>
      <c r="F1016" s="10">
        <f t="shared" ca="1" si="78"/>
        <v>-4.0450270079298344E-3</v>
      </c>
    </row>
    <row r="1017" spans="1:6" x14ac:dyDescent="0.35">
      <c r="A1017" s="10">
        <f t="shared" si="79"/>
        <v>60952</v>
      </c>
      <c r="B1017" s="10">
        <v>0.213841671281044</v>
      </c>
      <c r="C1017" s="10">
        <f t="shared" ca="1" si="75"/>
        <v>0.90514609616740171</v>
      </c>
      <c r="D1017" s="10">
        <f t="shared" ca="1" si="76"/>
        <v>4.0211115322236817E-3</v>
      </c>
      <c r="E1017" s="10">
        <f t="shared" ca="1" si="77"/>
        <v>14.232538316204522</v>
      </c>
      <c r="F1017" s="10">
        <f t="shared" ca="1" si="78"/>
        <v>-4.0292179396776368E-3</v>
      </c>
    </row>
    <row r="1018" spans="1:6" x14ac:dyDescent="0.35">
      <c r="A1018" s="10">
        <f t="shared" si="79"/>
        <v>61012</v>
      </c>
      <c r="B1018" s="10">
        <v>0.21454529680086501</v>
      </c>
      <c r="C1018" s="10">
        <f t="shared" ca="1" si="75"/>
        <v>0.90791672079217678</v>
      </c>
      <c r="D1018" s="10">
        <f t="shared" ca="1" si="76"/>
        <v>4.033420032119245E-3</v>
      </c>
      <c r="E1018" s="10">
        <f t="shared" ca="1" si="77"/>
        <v>14.232362427741014</v>
      </c>
      <c r="F1018" s="10">
        <f t="shared" ca="1" si="78"/>
        <v>-4.0415762096109526E-3</v>
      </c>
    </row>
    <row r="1019" spans="1:6" x14ac:dyDescent="0.35">
      <c r="A1019" s="10">
        <f t="shared" si="79"/>
        <v>61072</v>
      </c>
      <c r="B1019" s="10">
        <v>0.215086478115528</v>
      </c>
      <c r="C1019" s="10">
        <f t="shared" ca="1" si="75"/>
        <v>0.910047698470836</v>
      </c>
      <c r="D1019" s="10">
        <f t="shared" ca="1" si="76"/>
        <v>4.0428869004566883E-3</v>
      </c>
      <c r="E1019" s="10">
        <f t="shared" ca="1" si="77"/>
        <v>14.232227146192473</v>
      </c>
      <c r="F1019" s="10">
        <f t="shared" ca="1" si="78"/>
        <v>-4.0510814616148225E-3</v>
      </c>
    </row>
    <row r="1020" spans="1:6" x14ac:dyDescent="0.35">
      <c r="A1020" s="10">
        <f t="shared" si="79"/>
        <v>61132</v>
      </c>
      <c r="B1020" s="10">
        <v>0.21374175507732099</v>
      </c>
      <c r="C1020" s="10">
        <f t="shared" ca="1" si="75"/>
        <v>0.9047526620370997</v>
      </c>
      <c r="D1020" s="10">
        <f t="shared" ca="1" si="76"/>
        <v>4.0193637010998151E-3</v>
      </c>
      <c r="E1020" s="10">
        <f t="shared" ca="1" si="77"/>
        <v>14.232563292711284</v>
      </c>
      <c r="F1020" s="10">
        <f t="shared" ca="1" si="78"/>
        <v>-4.0274630534942448E-3</v>
      </c>
    </row>
    <row r="1021" spans="1:6" x14ac:dyDescent="0.35">
      <c r="A1021" s="10">
        <f t="shared" si="79"/>
        <v>61192</v>
      </c>
      <c r="B1021" s="10">
        <v>0.213987088400379</v>
      </c>
      <c r="C1021" s="10">
        <f t="shared" ca="1" si="75"/>
        <v>0.90571869656398174</v>
      </c>
      <c r="D1021" s="10">
        <f t="shared" ca="1" si="76"/>
        <v>4.0236553094854886E-3</v>
      </c>
      <c r="E1021" s="10">
        <f t="shared" ca="1" si="77"/>
        <v>14.232501965627453</v>
      </c>
      <c r="F1021" s="10">
        <f t="shared" ca="1" si="78"/>
        <v>-4.0317719903102799E-3</v>
      </c>
    </row>
    <row r="1022" spans="1:6" x14ac:dyDescent="0.35">
      <c r="A1022" s="10">
        <f t="shared" si="79"/>
        <v>61252</v>
      </c>
      <c r="B1022" s="10">
        <v>0.213813483327916</v>
      </c>
      <c r="C1022" s="10">
        <f t="shared" ca="1" si="75"/>
        <v>0.90503510213029181</v>
      </c>
      <c r="D1022" s="10">
        <f t="shared" ca="1" si="76"/>
        <v>4.0206184412138208E-3</v>
      </c>
      <c r="E1022" s="10">
        <f t="shared" ca="1" si="77"/>
        <v>14.232545362475054</v>
      </c>
      <c r="F1022" s="10">
        <f t="shared" ca="1" si="78"/>
        <v>-4.0287228580111857E-3</v>
      </c>
    </row>
    <row r="1023" spans="1:6" x14ac:dyDescent="0.35">
      <c r="A1023" s="10">
        <f t="shared" si="79"/>
        <v>61312</v>
      </c>
      <c r="B1023" s="10">
        <v>0.21417294086110999</v>
      </c>
      <c r="C1023" s="10">
        <f t="shared" ca="1" si="75"/>
        <v>0.90645051681462785</v>
      </c>
      <c r="D1023" s="10">
        <f t="shared" ca="1" si="76"/>
        <v>4.0269064209489834E-3</v>
      </c>
      <c r="E1023" s="10">
        <f t="shared" ca="1" si="77"/>
        <v>14.232455507244639</v>
      </c>
      <c r="F1023" s="10">
        <f t="shared" ca="1" si="78"/>
        <v>-4.035036241300821E-3</v>
      </c>
    </row>
    <row r="1024" spans="1:6" x14ac:dyDescent="0.35">
      <c r="A1024" s="10">
        <f t="shared" si="79"/>
        <v>61372</v>
      </c>
      <c r="B1024" s="10">
        <v>0.21477125879266401</v>
      </c>
      <c r="C1024" s="10">
        <f t="shared" ca="1" si="75"/>
        <v>0.90880647797281577</v>
      </c>
      <c r="D1024" s="10">
        <f t="shared" ca="1" si="76"/>
        <v>4.0373727783942336E-3</v>
      </c>
      <c r="E1024" s="10">
        <f t="shared" ca="1" si="77"/>
        <v>14.232305942996746</v>
      </c>
      <c r="F1024" s="10">
        <f t="shared" ca="1" si="78"/>
        <v>-4.0455449714130272E-3</v>
      </c>
    </row>
    <row r="1025" spans="1:6" x14ac:dyDescent="0.35">
      <c r="A1025" s="10">
        <f t="shared" si="79"/>
        <v>61432</v>
      </c>
      <c r="B1025" s="10">
        <v>0.21562579068073801</v>
      </c>
      <c r="C1025" s="10">
        <f t="shared" ca="1" si="75"/>
        <v>0.91217131768521809</v>
      </c>
      <c r="D1025" s="10">
        <f t="shared" ca="1" si="76"/>
        <v>4.0523210788165811E-3</v>
      </c>
      <c r="E1025" s="10">
        <f t="shared" ca="1" si="77"/>
        <v>14.23209233178371</v>
      </c>
      <c r="F1025" s="10">
        <f t="shared" ca="1" si="78"/>
        <v>-4.0605539809819326E-3</v>
      </c>
    </row>
    <row r="1026" spans="1:6" x14ac:dyDescent="0.35">
      <c r="A1026" s="10">
        <f t="shared" si="79"/>
        <v>61492</v>
      </c>
      <c r="B1026" s="10">
        <v>0.21718560501772599</v>
      </c>
      <c r="C1026" s="10">
        <f t="shared" ca="1" si="75"/>
        <v>0.91831330641415965</v>
      </c>
      <c r="D1026" s="10">
        <f t="shared" ca="1" si="76"/>
        <v>4.0796068637449041E-3</v>
      </c>
      <c r="E1026" s="10">
        <f t="shared" ca="1" si="77"/>
        <v>14.231702417917084</v>
      </c>
      <c r="F1026" s="10">
        <f t="shared" ca="1" si="78"/>
        <v>-4.0879511618622903E-3</v>
      </c>
    </row>
    <row r="1027" spans="1:6" x14ac:dyDescent="0.35">
      <c r="A1027" s="10">
        <f t="shared" si="79"/>
        <v>61552</v>
      </c>
      <c r="B1027" s="10">
        <v>0.21773686337402601</v>
      </c>
      <c r="C1027" s="10">
        <f t="shared" ref="C1027:C1090" ca="1" si="80">(B1027-$C$2)/($C$1105-$C$2)</f>
        <v>0.92048396386411468</v>
      </c>
      <c r="D1027" s="10">
        <f t="shared" ref="D1027:D1090" ca="1" si="81">$K$4*C1027</f>
        <v>4.0892500094663288E-3</v>
      </c>
      <c r="E1027" s="10">
        <f t="shared" ref="E1027:E1090" ca="1" si="82">$J$6*(1-D1027)</f>
        <v>14.231564617364725</v>
      </c>
      <c r="F1027" s="10">
        <f t="shared" ref="F1027:F1090" ca="1" si="83">LN(E1027/$J$6)</f>
        <v>-4.0976338558545451E-3</v>
      </c>
    </row>
    <row r="1028" spans="1:6" x14ac:dyDescent="0.35">
      <c r="A1028" s="10">
        <f t="shared" ref="A1028:A1091" si="84">A1027+60</f>
        <v>61612</v>
      </c>
      <c r="B1028" s="10">
        <v>0.217964987320065</v>
      </c>
      <c r="C1028" s="10">
        <f t="shared" ca="1" si="80"/>
        <v>0.92138223404419184</v>
      </c>
      <c r="D1028" s="10">
        <f t="shared" ca="1" si="81"/>
        <v>4.093240574741322E-3</v>
      </c>
      <c r="E1028" s="10">
        <f t="shared" ca="1" si="82"/>
        <v>14.231507592186945</v>
      </c>
      <c r="F1028" s="10">
        <f t="shared" ca="1" si="83"/>
        <v>-4.1016408145805759E-3</v>
      </c>
    </row>
    <row r="1029" spans="1:6" x14ac:dyDescent="0.35">
      <c r="A1029" s="10">
        <f t="shared" si="84"/>
        <v>61672</v>
      </c>
      <c r="B1029" s="10">
        <v>0.21724449792487499</v>
      </c>
      <c r="C1029" s="10">
        <f t="shared" ca="1" si="80"/>
        <v>0.91854520553403973</v>
      </c>
      <c r="D1029" s="10">
        <f t="shared" ca="1" si="81"/>
        <v>4.0806370755849712E-3</v>
      </c>
      <c r="E1029" s="10">
        <f t="shared" ca="1" si="82"/>
        <v>14.231687696189891</v>
      </c>
      <c r="F1029" s="10">
        <f t="shared" ca="1" si="83"/>
        <v>-4.0889855943129164E-3</v>
      </c>
    </row>
    <row r="1030" spans="1:6" x14ac:dyDescent="0.35">
      <c r="A1030" s="10">
        <f t="shared" si="84"/>
        <v>61732</v>
      </c>
      <c r="B1030" s="10">
        <v>0.22000989782785399</v>
      </c>
      <c r="C1030" s="10">
        <f t="shared" ca="1" si="80"/>
        <v>0.92943435729546753</v>
      </c>
      <c r="D1030" s="10">
        <f t="shared" ca="1" si="81"/>
        <v>4.1290121322851139E-3</v>
      </c>
      <c r="E1030" s="10">
        <f t="shared" ca="1" si="82"/>
        <v>14.230996416629646</v>
      </c>
      <c r="F1030" s="10">
        <f t="shared" ca="1" si="83"/>
        <v>-4.1375600406048799E-3</v>
      </c>
    </row>
    <row r="1031" spans="1:6" x14ac:dyDescent="0.35">
      <c r="A1031" s="10">
        <f t="shared" si="84"/>
        <v>61792</v>
      </c>
      <c r="B1031" s="10">
        <v>0.21861046390445901</v>
      </c>
      <c r="C1031" s="10">
        <f t="shared" ca="1" si="80"/>
        <v>0.92392388904256761</v>
      </c>
      <c r="D1031" s="10">
        <f t="shared" ca="1" si="81"/>
        <v>4.1045318770716061E-3</v>
      </c>
      <c r="E1031" s="10">
        <f t="shared" ca="1" si="82"/>
        <v>14.231346239476647</v>
      </c>
      <c r="F1031" s="10">
        <f t="shared" ca="1" si="83"/>
        <v>-4.1129785891588786E-3</v>
      </c>
    </row>
    <row r="1032" spans="1:6" x14ac:dyDescent="0.35">
      <c r="A1032" s="10">
        <f t="shared" si="84"/>
        <v>61852</v>
      </c>
      <c r="B1032" s="10">
        <v>0.21949693908076801</v>
      </c>
      <c r="C1032" s="10">
        <f t="shared" ca="1" si="80"/>
        <v>0.92741450995318842</v>
      </c>
      <c r="D1032" s="10">
        <f t="shared" ca="1" si="81"/>
        <v>4.1200389604670387E-3</v>
      </c>
      <c r="E1032" s="10">
        <f t="shared" ca="1" si="82"/>
        <v>14.231124643254924</v>
      </c>
      <c r="F1032" s="10">
        <f t="shared" ca="1" si="83"/>
        <v>-4.1285497054291782E-3</v>
      </c>
    </row>
    <row r="1033" spans="1:6" x14ac:dyDescent="0.35">
      <c r="A1033" s="10">
        <f t="shared" si="84"/>
        <v>61912</v>
      </c>
      <c r="B1033" s="10">
        <v>0.21977973870065801</v>
      </c>
      <c r="C1033" s="10">
        <f t="shared" ca="1" si="80"/>
        <v>0.92852807330282872</v>
      </c>
      <c r="D1033" s="10">
        <f t="shared" ca="1" si="81"/>
        <v>4.1249859656478163E-3</v>
      </c>
      <c r="E1033" s="10">
        <f t="shared" ca="1" si="82"/>
        <v>14.231053950550892</v>
      </c>
      <c r="F1033" s="10">
        <f t="shared" ca="1" si="83"/>
        <v>-4.1335171891233495E-3</v>
      </c>
    </row>
    <row r="1034" spans="1:6" x14ac:dyDescent="0.35">
      <c r="A1034" s="10">
        <f t="shared" si="84"/>
        <v>61972</v>
      </c>
      <c r="B1034" s="10">
        <v>0.221190504282229</v>
      </c>
      <c r="C1034" s="10">
        <f t="shared" ca="1" si="80"/>
        <v>0.93408316155642157</v>
      </c>
      <c r="D1034" s="10">
        <f t="shared" ca="1" si="81"/>
        <v>4.1496644452144026E-3</v>
      </c>
      <c r="E1034" s="10">
        <f t="shared" ca="1" si="82"/>
        <v>14.230701295077886</v>
      </c>
      <c r="F1034" s="10">
        <f t="shared" ca="1" si="83"/>
        <v>-4.1582981957746E-3</v>
      </c>
    </row>
    <row r="1035" spans="1:6" x14ac:dyDescent="0.35">
      <c r="A1035" s="10">
        <f t="shared" si="84"/>
        <v>62032</v>
      </c>
      <c r="B1035" s="10">
        <v>0.219485055431316</v>
      </c>
      <c r="C1035" s="10">
        <f t="shared" ca="1" si="80"/>
        <v>0.9273677164090709</v>
      </c>
      <c r="D1035" s="10">
        <f t="shared" ca="1" si="81"/>
        <v>4.1198310801472968E-3</v>
      </c>
      <c r="E1035" s="10">
        <f t="shared" ca="1" si="82"/>
        <v>14.231127613864693</v>
      </c>
      <c r="F1035" s="10">
        <f t="shared" ca="1" si="83"/>
        <v>-4.1283409651129031E-3</v>
      </c>
    </row>
    <row r="1036" spans="1:6" x14ac:dyDescent="0.35">
      <c r="A1036" s="10">
        <f t="shared" si="84"/>
        <v>62092</v>
      </c>
      <c r="B1036" s="10">
        <v>0.221418208181618</v>
      </c>
      <c r="C1036" s="10">
        <f t="shared" ca="1" si="80"/>
        <v>0.93497977774363006</v>
      </c>
      <c r="D1036" s="10">
        <f t="shared" ca="1" si="81"/>
        <v>4.1536476626260763E-3</v>
      </c>
      <c r="E1036" s="10">
        <f t="shared" ca="1" si="82"/>
        <v>14.230644374901074</v>
      </c>
      <c r="F1036" s="10">
        <f t="shared" ca="1" si="83"/>
        <v>-4.162298019076918E-3</v>
      </c>
    </row>
    <row r="1037" spans="1:6" x14ac:dyDescent="0.35">
      <c r="A1037" s="10">
        <f t="shared" si="84"/>
        <v>62152</v>
      </c>
      <c r="B1037" s="10">
        <v>0.22076461003997</v>
      </c>
      <c r="C1037" s="10">
        <f t="shared" ca="1" si="80"/>
        <v>0.9324061429692434</v>
      </c>
      <c r="D1037" s="10">
        <f t="shared" ca="1" si="81"/>
        <v>4.1422142901408636E-3</v>
      </c>
      <c r="E1037" s="10">
        <f t="shared" ca="1" si="82"/>
        <v>14.230807757793887</v>
      </c>
      <c r="F1037" s="10">
        <f t="shared" ca="1" si="83"/>
        <v>-4.1508170242173601E-3</v>
      </c>
    </row>
    <row r="1038" spans="1:6" x14ac:dyDescent="0.35">
      <c r="A1038" s="10">
        <f t="shared" si="84"/>
        <v>62212</v>
      </c>
      <c r="B1038" s="10">
        <v>0.22081469964086101</v>
      </c>
      <c r="C1038" s="10">
        <f t="shared" ca="1" si="80"/>
        <v>0.93260337783035119</v>
      </c>
      <c r="D1038" s="10">
        <f t="shared" ca="1" si="81"/>
        <v>4.1430905060113347E-3</v>
      </c>
      <c r="E1038" s="10">
        <f t="shared" ca="1" si="82"/>
        <v>14.230795236669097</v>
      </c>
      <c r="F1038" s="10">
        <f t="shared" ca="1" si="83"/>
        <v>-4.1516968850454561E-3</v>
      </c>
    </row>
    <row r="1039" spans="1:6" x14ac:dyDescent="0.35">
      <c r="A1039" s="10">
        <f t="shared" si="84"/>
        <v>62272</v>
      </c>
      <c r="B1039" s="10">
        <v>0.22118787257529501</v>
      </c>
      <c r="C1039" s="10">
        <f t="shared" ca="1" si="80"/>
        <v>0.93407279883956285</v>
      </c>
      <c r="D1039" s="10">
        <f t="shared" ca="1" si="81"/>
        <v>4.1496184088447574E-3</v>
      </c>
      <c r="E1039" s="10">
        <f t="shared" ca="1" si="82"/>
        <v>14.230701952937608</v>
      </c>
      <c r="F1039" s="10">
        <f t="shared" ca="1" si="83"/>
        <v>-4.1582519675745404E-3</v>
      </c>
    </row>
    <row r="1040" spans="1:6" x14ac:dyDescent="0.35">
      <c r="A1040" s="10">
        <f t="shared" si="84"/>
        <v>62332</v>
      </c>
      <c r="B1040" s="10">
        <v>0.22264614566045199</v>
      </c>
      <c r="C1040" s="10">
        <f t="shared" ca="1" si="80"/>
        <v>0.93981495458230879</v>
      </c>
      <c r="D1040" s="10">
        <f t="shared" ca="1" si="81"/>
        <v>4.1751279357319059E-3</v>
      </c>
      <c r="E1040" s="10">
        <f t="shared" ca="1" si="82"/>
        <v>14.23033742179839</v>
      </c>
      <c r="F1040" s="10">
        <f t="shared" ca="1" si="83"/>
        <v>-4.1838681184422641E-3</v>
      </c>
    </row>
    <row r="1041" spans="1:6" x14ac:dyDescent="0.35">
      <c r="A1041" s="10">
        <f t="shared" si="84"/>
        <v>62392</v>
      </c>
      <c r="B1041" s="10">
        <v>0.22423592590709701</v>
      </c>
      <c r="C1041" s="10">
        <f t="shared" ca="1" si="80"/>
        <v>0.9460749383027065</v>
      </c>
      <c r="D1041" s="10">
        <f t="shared" ca="1" si="81"/>
        <v>4.2029379134097735E-3</v>
      </c>
      <c r="E1041" s="10">
        <f t="shared" ca="1" si="82"/>
        <v>14.229940017217373</v>
      </c>
      <c r="F1041" s="10">
        <f t="shared" ca="1" si="83"/>
        <v>-4.2117950830963084E-3</v>
      </c>
    </row>
    <row r="1042" spans="1:6" x14ac:dyDescent="0.35">
      <c r="A1042" s="10">
        <f t="shared" si="84"/>
        <v>62452</v>
      </c>
      <c r="B1042" s="10">
        <v>0.224732894050545</v>
      </c>
      <c r="C1042" s="10">
        <f t="shared" ca="1" si="80"/>
        <v>0.94803182039009304</v>
      </c>
      <c r="D1042" s="10">
        <f t="shared" ca="1" si="81"/>
        <v>4.2116313620829881E-3</v>
      </c>
      <c r="E1042" s="10">
        <f t="shared" ca="1" si="82"/>
        <v>14.229815787835832</v>
      </c>
      <c r="F1042" s="10">
        <f t="shared" ca="1" si="83"/>
        <v>-4.220525262117714E-3</v>
      </c>
    </row>
    <row r="1043" spans="1:6" x14ac:dyDescent="0.35">
      <c r="A1043" s="10">
        <f t="shared" si="84"/>
        <v>62512</v>
      </c>
      <c r="B1043" s="10">
        <v>0.22203927604395901</v>
      </c>
      <c r="C1043" s="10">
        <f t="shared" ca="1" si="80"/>
        <v>0.93742531995974554</v>
      </c>
      <c r="D1043" s="10">
        <f t="shared" ca="1" si="81"/>
        <v>4.1645119839211686E-3</v>
      </c>
      <c r="E1043" s="10">
        <f t="shared" ca="1" si="82"/>
        <v>14.230489123749765</v>
      </c>
      <c r="F1043" s="10">
        <f t="shared" ca="1" si="83"/>
        <v>-4.1732077146669887E-3</v>
      </c>
    </row>
    <row r="1044" spans="1:6" x14ac:dyDescent="0.35">
      <c r="A1044" s="10">
        <f t="shared" si="84"/>
        <v>62572</v>
      </c>
      <c r="B1044" s="10">
        <v>0.2244685035382</v>
      </c>
      <c r="C1044" s="10">
        <f t="shared" ca="1" si="80"/>
        <v>0.94699074549524509</v>
      </c>
      <c r="D1044" s="10">
        <f t="shared" ca="1" si="81"/>
        <v>4.2070063868626254E-3</v>
      </c>
      <c r="E1044" s="10">
        <f t="shared" ca="1" si="82"/>
        <v>14.229881878731732</v>
      </c>
      <c r="F1044" s="10">
        <f t="shared" ca="1" si="83"/>
        <v>-4.2158807366084591E-3</v>
      </c>
    </row>
    <row r="1045" spans="1:6" x14ac:dyDescent="0.35">
      <c r="A1045" s="10">
        <f t="shared" si="84"/>
        <v>62632</v>
      </c>
      <c r="B1045" s="10">
        <v>0.22547728023689001</v>
      </c>
      <c r="C1045" s="10">
        <f t="shared" ca="1" si="80"/>
        <v>0.95096294588246377</v>
      </c>
      <c r="D1045" s="10">
        <f t="shared" ca="1" si="81"/>
        <v>4.2246528870828444E-3</v>
      </c>
      <c r="E1045" s="10">
        <f t="shared" ca="1" si="82"/>
        <v>14.229629710243586</v>
      </c>
      <c r="F1045" s="10">
        <f t="shared" ca="1" si="83"/>
        <v>-4.2336019464306734E-3</v>
      </c>
    </row>
    <row r="1046" spans="1:6" x14ac:dyDescent="0.35">
      <c r="A1046" s="10">
        <f t="shared" si="84"/>
        <v>62692</v>
      </c>
      <c r="B1046" s="10">
        <v>0.223475100933754</v>
      </c>
      <c r="C1046" s="10">
        <f t="shared" ca="1" si="80"/>
        <v>0.94307908277031427</v>
      </c>
      <c r="D1046" s="10">
        <f t="shared" ca="1" si="81"/>
        <v>4.1896288252071204E-3</v>
      </c>
      <c r="E1046" s="10">
        <f t="shared" ca="1" si="82"/>
        <v>14.230130204087789</v>
      </c>
      <c r="F1046" s="10">
        <f t="shared" ca="1" si="83"/>
        <v>-4.1984299108434285E-3</v>
      </c>
    </row>
    <row r="1047" spans="1:6" x14ac:dyDescent="0.35">
      <c r="A1047" s="10">
        <f t="shared" si="84"/>
        <v>62752</v>
      </c>
      <c r="B1047" s="10">
        <v>0.221697794957532</v>
      </c>
      <c r="C1047" s="10">
        <f t="shared" ca="1" si="80"/>
        <v>0.93608069006742678</v>
      </c>
      <c r="D1047" s="10">
        <f t="shared" ca="1" si="81"/>
        <v>4.1585384656245431E-3</v>
      </c>
      <c r="E1047" s="10">
        <f t="shared" ca="1" si="82"/>
        <v>14.230574485326224</v>
      </c>
      <c r="F1047" s="10">
        <f t="shared" ca="1" si="83"/>
        <v>-4.1672092335397742E-3</v>
      </c>
    </row>
    <row r="1048" spans="1:6" x14ac:dyDescent="0.35">
      <c r="A1048" s="10">
        <f t="shared" si="84"/>
        <v>62812</v>
      </c>
      <c r="B1048" s="10">
        <v>0.22259255583992399</v>
      </c>
      <c r="C1048" s="10">
        <f t="shared" ca="1" si="80"/>
        <v>0.93960393711320112</v>
      </c>
      <c r="D1048" s="10">
        <f t="shared" ca="1" si="81"/>
        <v>4.1741904906253957E-3</v>
      </c>
      <c r="E1048" s="10">
        <f t="shared" ca="1" si="82"/>
        <v>14.230350817888962</v>
      </c>
      <c r="F1048" s="10">
        <f t="shared" ca="1" si="83"/>
        <v>-4.1829267434157951E-3</v>
      </c>
    </row>
    <row r="1049" spans="1:6" x14ac:dyDescent="0.35">
      <c r="A1049" s="10">
        <f t="shared" si="84"/>
        <v>62872</v>
      </c>
      <c r="B1049" s="10">
        <v>0.222825486205151</v>
      </c>
      <c r="C1049" s="10">
        <f t="shared" ca="1" si="80"/>
        <v>0.94052113324605313</v>
      </c>
      <c r="D1049" s="10">
        <f t="shared" ca="1" si="81"/>
        <v>4.1782651344455905E-3</v>
      </c>
      <c r="E1049" s="10">
        <f t="shared" ca="1" si="82"/>
        <v>14.230292591228771</v>
      </c>
      <c r="F1049" s="10">
        <f t="shared" ca="1" si="83"/>
        <v>-4.1870184752402879E-3</v>
      </c>
    </row>
    <row r="1050" spans="1:6" x14ac:dyDescent="0.35">
      <c r="A1050" s="10">
        <f t="shared" si="84"/>
        <v>62932</v>
      </c>
      <c r="B1050" s="10">
        <v>0.22614980048059399</v>
      </c>
      <c r="C1050" s="10">
        <f t="shared" ca="1" si="80"/>
        <v>0.95361108909981052</v>
      </c>
      <c r="D1050" s="10">
        <f t="shared" ca="1" si="81"/>
        <v>4.2364172633259072E-3</v>
      </c>
      <c r="E1050" s="10">
        <f t="shared" ca="1" si="82"/>
        <v>14.229461597307072</v>
      </c>
      <c r="F1050" s="10">
        <f t="shared" ca="1" si="83"/>
        <v>-4.2454163037268042E-3</v>
      </c>
    </row>
    <row r="1051" spans="1:6" x14ac:dyDescent="0.35">
      <c r="A1051" s="10">
        <f t="shared" si="84"/>
        <v>62992</v>
      </c>
      <c r="B1051" s="10">
        <v>0.22580461355138701</v>
      </c>
      <c r="C1051" s="10">
        <f t="shared" ca="1" si="80"/>
        <v>0.95225186692939423</v>
      </c>
      <c r="D1051" s="10">
        <f t="shared" ca="1" si="81"/>
        <v>4.2303789188338336E-3</v>
      </c>
      <c r="E1051" s="10">
        <f t="shared" ca="1" si="82"/>
        <v>14.229547885249865</v>
      </c>
      <c r="F1051" s="10">
        <f t="shared" ca="1" si="83"/>
        <v>-4.2393522878413133E-3</v>
      </c>
    </row>
    <row r="1052" spans="1:6" x14ac:dyDescent="0.35">
      <c r="A1052" s="10">
        <f t="shared" si="84"/>
        <v>63052</v>
      </c>
      <c r="B1052" s="10">
        <v>0.22414452146851799</v>
      </c>
      <c r="C1052" s="10">
        <f t="shared" ca="1" si="80"/>
        <v>0.94571502044696232</v>
      </c>
      <c r="D1052" s="10">
        <f t="shared" ca="1" si="81"/>
        <v>4.2013389783356293E-3</v>
      </c>
      <c r="E1052" s="10">
        <f t="shared" ca="1" si="82"/>
        <v>14.229962865999584</v>
      </c>
      <c r="F1052" s="10">
        <f t="shared" ca="1" si="83"/>
        <v>-4.2101894007225528E-3</v>
      </c>
    </row>
    <row r="1053" spans="1:6" x14ac:dyDescent="0.35">
      <c r="A1053" s="10">
        <f t="shared" si="84"/>
        <v>63112</v>
      </c>
      <c r="B1053" s="10">
        <v>0.22663692172406699</v>
      </c>
      <c r="C1053" s="10">
        <f t="shared" ca="1" si="80"/>
        <v>0.95552919763112232</v>
      </c>
      <c r="D1053" s="10">
        <f t="shared" ca="1" si="81"/>
        <v>4.2449384604762606E-3</v>
      </c>
      <c r="E1053" s="10">
        <f t="shared" ca="1" si="82"/>
        <v>14.229339829399793</v>
      </c>
      <c r="F1053" s="10">
        <f t="shared" ca="1" si="83"/>
        <v>-4.2539737904216833E-3</v>
      </c>
    </row>
    <row r="1054" spans="1:6" x14ac:dyDescent="0.35">
      <c r="A1054" s="10">
        <f t="shared" si="84"/>
        <v>63172</v>
      </c>
      <c r="B1054" s="10">
        <v>0.22833381397671601</v>
      </c>
      <c r="C1054" s="10">
        <f t="shared" ca="1" si="80"/>
        <v>0.96221094996718826</v>
      </c>
      <c r="D1054" s="10">
        <f t="shared" ca="1" si="81"/>
        <v>4.2746221452292336E-3</v>
      </c>
      <c r="E1054" s="10">
        <f t="shared" ca="1" si="82"/>
        <v>14.228915649544673</v>
      </c>
      <c r="F1054" s="10">
        <f t="shared" ca="1" si="83"/>
        <v>-4.2837844620887315E-3</v>
      </c>
    </row>
    <row r="1055" spans="1:6" x14ac:dyDescent="0.35">
      <c r="A1055" s="10">
        <f t="shared" si="84"/>
        <v>63232</v>
      </c>
      <c r="B1055" s="10">
        <v>0.22537890455969001</v>
      </c>
      <c r="C1055" s="10">
        <f t="shared" ca="1" si="80"/>
        <v>0.95057557779240553</v>
      </c>
      <c r="D1055" s="10">
        <f t="shared" ca="1" si="81"/>
        <v>4.2229320043427609E-3</v>
      </c>
      <c r="E1055" s="10">
        <f t="shared" ca="1" si="82"/>
        <v>14.229654301657941</v>
      </c>
      <c r="F1055" s="10">
        <f t="shared" ca="1" si="83"/>
        <v>-4.2318737642075685E-3</v>
      </c>
    </row>
    <row r="1056" spans="1:6" x14ac:dyDescent="0.35">
      <c r="A1056" s="10">
        <f t="shared" si="84"/>
        <v>63292</v>
      </c>
      <c r="B1056" s="10">
        <v>0.22965120595486799</v>
      </c>
      <c r="C1056" s="10">
        <f t="shared" ca="1" si="80"/>
        <v>0.96739836650102518</v>
      </c>
      <c r="D1056" s="10">
        <f t="shared" ca="1" si="81"/>
        <v>4.2976672431808034E-3</v>
      </c>
      <c r="E1056" s="10">
        <f t="shared" ca="1" si="82"/>
        <v>14.228586335094946</v>
      </c>
      <c r="F1056" s="10">
        <f t="shared" ca="1" si="83"/>
        <v>-4.3069287598504029E-3</v>
      </c>
    </row>
    <row r="1057" spans="1:6" x14ac:dyDescent="0.35">
      <c r="A1057" s="10">
        <f t="shared" si="84"/>
        <v>63352</v>
      </c>
      <c r="B1057" s="10">
        <v>0.22935664464594699</v>
      </c>
      <c r="C1057" s="10">
        <f t="shared" ca="1" si="80"/>
        <v>0.96623848984360927</v>
      </c>
      <c r="D1057" s="10">
        <f t="shared" ca="1" si="81"/>
        <v>4.2925144911302336E-3</v>
      </c>
      <c r="E1057" s="10">
        <f t="shared" ca="1" si="82"/>
        <v>14.228659967921748</v>
      </c>
      <c r="F1057" s="10">
        <f t="shared" ca="1" si="83"/>
        <v>-4.3017537807945143E-3</v>
      </c>
    </row>
    <row r="1058" spans="1:6" x14ac:dyDescent="0.35">
      <c r="A1058" s="10">
        <f t="shared" si="84"/>
        <v>63412</v>
      </c>
      <c r="B1058" s="10">
        <v>0.227110071121749</v>
      </c>
      <c r="C1058" s="10">
        <f t="shared" ca="1" si="80"/>
        <v>0.95739229005100612</v>
      </c>
      <c r="D1058" s="10">
        <f t="shared" ca="1" si="81"/>
        <v>4.2532152485515945E-3</v>
      </c>
      <c r="E1058" s="10">
        <f t="shared" ca="1" si="82"/>
        <v>14.229221554098197</v>
      </c>
      <c r="F1058" s="10">
        <f t="shared" ca="1" si="83"/>
        <v>-4.2622858972778312E-3</v>
      </c>
    </row>
    <row r="1059" spans="1:6" x14ac:dyDescent="0.35">
      <c r="A1059" s="10">
        <f t="shared" si="84"/>
        <v>63472</v>
      </c>
      <c r="B1059" s="10">
        <v>0.22488219397408099</v>
      </c>
      <c r="C1059" s="10">
        <f t="shared" ca="1" si="80"/>
        <v>0.94861970987529975</v>
      </c>
      <c r="D1059" s="10">
        <f t="shared" ca="1" si="81"/>
        <v>4.2142430611210183E-3</v>
      </c>
      <c r="E1059" s="10">
        <f t="shared" ca="1" si="82"/>
        <v>14.22977846665658</v>
      </c>
      <c r="F1059" s="10">
        <f t="shared" ca="1" si="83"/>
        <v>-4.2231480106305576E-3</v>
      </c>
    </row>
    <row r="1060" spans="1:6" x14ac:dyDescent="0.35">
      <c r="A1060" s="10">
        <f t="shared" si="84"/>
        <v>63532</v>
      </c>
      <c r="B1060" s="10">
        <v>0.22483042599803199</v>
      </c>
      <c r="C1060" s="10">
        <f t="shared" ca="1" si="80"/>
        <v>0.94841586617552509</v>
      </c>
      <c r="D1060" s="10">
        <f t="shared" ca="1" si="81"/>
        <v>4.2133374854847697E-3</v>
      </c>
      <c r="E1060" s="10">
        <f t="shared" ca="1" si="82"/>
        <v>14.229791407332421</v>
      </c>
      <c r="F1060" s="10">
        <f t="shared" ca="1" si="83"/>
        <v>-4.2222386029410241E-3</v>
      </c>
    </row>
    <row r="1061" spans="1:6" x14ac:dyDescent="0.35">
      <c r="A1061" s="10">
        <f t="shared" si="84"/>
        <v>63592</v>
      </c>
      <c r="B1061" s="10">
        <v>0.22913586986517301</v>
      </c>
      <c r="C1061" s="10">
        <f t="shared" ca="1" si="80"/>
        <v>0.96536915803725676</v>
      </c>
      <c r="D1061" s="10">
        <f t="shared" ca="1" si="81"/>
        <v>4.2886524845805124E-3</v>
      </c>
      <c r="E1061" s="10">
        <f t="shared" ca="1" si="82"/>
        <v>14.228715155995344</v>
      </c>
      <c r="F1061" s="10">
        <f t="shared" ca="1" si="83"/>
        <v>-4.2978751325807463E-3</v>
      </c>
    </row>
    <row r="1062" spans="1:6" x14ac:dyDescent="0.35">
      <c r="A1062" s="10">
        <f t="shared" si="84"/>
        <v>63652</v>
      </c>
      <c r="B1062" s="10">
        <v>0.22369796792357299</v>
      </c>
      <c r="C1062" s="10">
        <f t="shared" ca="1" si="80"/>
        <v>0.94395665294457276</v>
      </c>
      <c r="D1062" s="10">
        <f t="shared" ca="1" si="81"/>
        <v>4.1935274307062639E-3</v>
      </c>
      <c r="E1062" s="10">
        <f t="shared" ca="1" si="82"/>
        <v>14.230074493015207</v>
      </c>
      <c r="F1062" s="10">
        <f t="shared" ca="1" si="83"/>
        <v>-4.2023449264362604E-3</v>
      </c>
    </row>
    <row r="1063" spans="1:6" x14ac:dyDescent="0.35">
      <c r="A1063" s="10">
        <f t="shared" si="84"/>
        <v>63712</v>
      </c>
      <c r="B1063" s="10">
        <v>0.22470452927416601</v>
      </c>
      <c r="C1063" s="10">
        <f t="shared" ca="1" si="80"/>
        <v>0.9479201300865181</v>
      </c>
      <c r="D1063" s="10">
        <f t="shared" ca="1" si="81"/>
        <v>4.211135177909356E-3</v>
      </c>
      <c r="E1063" s="10">
        <f t="shared" ca="1" si="82"/>
        <v>14.229822878307674</v>
      </c>
      <c r="F1063" s="10">
        <f t="shared" ca="1" si="83"/>
        <v>-4.2200269794849333E-3</v>
      </c>
    </row>
    <row r="1064" spans="1:6" x14ac:dyDescent="0.35">
      <c r="A1064" s="10">
        <f t="shared" si="84"/>
        <v>63772</v>
      </c>
      <c r="B1064" s="10">
        <v>0.22370537062193999</v>
      </c>
      <c r="C1064" s="10">
        <f t="shared" ca="1" si="80"/>
        <v>0.94398580211242922</v>
      </c>
      <c r="D1064" s="10">
        <f t="shared" ca="1" si="81"/>
        <v>4.1936569258844659E-3</v>
      </c>
      <c r="E1064" s="10">
        <f t="shared" ca="1" si="82"/>
        <v>14.230072642529111</v>
      </c>
      <c r="F1064" s="10">
        <f t="shared" ca="1" si="83"/>
        <v>-4.2024749669513951E-3</v>
      </c>
    </row>
    <row r="1065" spans="1:6" x14ac:dyDescent="0.35">
      <c r="A1065" s="10">
        <f t="shared" si="84"/>
        <v>63832</v>
      </c>
      <c r="B1065" s="10">
        <v>0.22755442122774899</v>
      </c>
      <c r="C1065" s="10">
        <f t="shared" ca="1" si="80"/>
        <v>0.95914198120208638</v>
      </c>
      <c r="D1065" s="10">
        <f t="shared" ca="1" si="81"/>
        <v>4.2609882514902681E-3</v>
      </c>
      <c r="E1065" s="10">
        <f t="shared" ca="1" si="82"/>
        <v>14.229110477886204</v>
      </c>
      <c r="F1065" s="10">
        <f t="shared" ca="1" si="83"/>
        <v>-4.2700921321526548E-3</v>
      </c>
    </row>
    <row r="1066" spans="1:6" x14ac:dyDescent="0.35">
      <c r="A1066" s="10">
        <f t="shared" si="84"/>
        <v>63892</v>
      </c>
      <c r="B1066" s="10">
        <v>0.22770529196441899</v>
      </c>
      <c r="C1066" s="10">
        <f t="shared" ca="1" si="80"/>
        <v>0.95973605598533496</v>
      </c>
      <c r="D1066" s="10">
        <f t="shared" ca="1" si="81"/>
        <v>4.2636274287148499E-3</v>
      </c>
      <c r="E1066" s="10">
        <f t="shared" ca="1" si="82"/>
        <v>14.229072764043663</v>
      </c>
      <c r="F1066" s="10">
        <f t="shared" ca="1" si="83"/>
        <v>-4.2727426065150729E-3</v>
      </c>
    </row>
    <row r="1067" spans="1:6" x14ac:dyDescent="0.35">
      <c r="A1067" s="10">
        <f t="shared" si="84"/>
        <v>63952</v>
      </c>
      <c r="B1067" s="10">
        <v>0.227139452250401</v>
      </c>
      <c r="C1067" s="10">
        <f t="shared" ca="1" si="80"/>
        <v>0.95750798238485957</v>
      </c>
      <c r="D1067" s="10">
        <f t="shared" ca="1" si="81"/>
        <v>4.2537292117447384E-3</v>
      </c>
      <c r="E1067" s="10">
        <f t="shared" ca="1" si="82"/>
        <v>14.229214209564168</v>
      </c>
      <c r="F1067" s="10">
        <f t="shared" ca="1" si="83"/>
        <v>-4.2628020559374721E-3</v>
      </c>
    </row>
    <row r="1068" spans="1:6" x14ac:dyDescent="0.35">
      <c r="A1068" s="10">
        <f t="shared" si="84"/>
        <v>64012</v>
      </c>
      <c r="B1068" s="10">
        <v>0.22480321942630599</v>
      </c>
      <c r="C1068" s="10">
        <f t="shared" ca="1" si="80"/>
        <v>0.94830873646596181</v>
      </c>
      <c r="D1068" s="10">
        <f t="shared" ca="1" si="81"/>
        <v>4.2128615617500345E-3</v>
      </c>
      <c r="E1068" s="10">
        <f t="shared" ca="1" si="82"/>
        <v>14.229798208282592</v>
      </c>
      <c r="F1068" s="10">
        <f t="shared" ca="1" si="83"/>
        <v>-4.2217606656086105E-3</v>
      </c>
    </row>
    <row r="1069" spans="1:6" x14ac:dyDescent="0.35">
      <c r="A1069" s="10">
        <f t="shared" si="84"/>
        <v>64072</v>
      </c>
      <c r="B1069" s="10">
        <v>0.22562794098571801</v>
      </c>
      <c r="C1069" s="10">
        <f t="shared" ca="1" si="80"/>
        <v>0.95155619380899736</v>
      </c>
      <c r="D1069" s="10">
        <f t="shared" ca="1" si="81"/>
        <v>4.2272883909964705E-3</v>
      </c>
      <c r="E1069" s="10">
        <f t="shared" ca="1" si="82"/>
        <v>14.229592048892659</v>
      </c>
      <c r="F1069" s="10">
        <f t="shared" ca="1" si="83"/>
        <v>-4.2362486351732532E-3</v>
      </c>
    </row>
    <row r="1070" spans="1:6" x14ac:dyDescent="0.35">
      <c r="A1070" s="10">
        <f t="shared" si="84"/>
        <v>64132</v>
      </c>
      <c r="B1070" s="10">
        <v>0.226320461808626</v>
      </c>
      <c r="C1070" s="10">
        <f t="shared" ca="1" si="80"/>
        <v>0.95428309212503137</v>
      </c>
      <c r="D1070" s="10">
        <f t="shared" ca="1" si="81"/>
        <v>4.2394026367654509E-3</v>
      </c>
      <c r="E1070" s="10">
        <f t="shared" ca="1" si="82"/>
        <v>14.22941893632062</v>
      </c>
      <c r="F1070" s="10">
        <f t="shared" ca="1" si="83"/>
        <v>-4.2484143827553203E-3</v>
      </c>
    </row>
    <row r="1071" spans="1:6" x14ac:dyDescent="0.35">
      <c r="A1071" s="10">
        <f t="shared" si="84"/>
        <v>64192</v>
      </c>
      <c r="B1071" s="10">
        <v>0.226653348238951</v>
      </c>
      <c r="C1071" s="10">
        <f t="shared" ca="1" si="80"/>
        <v>0.9555938793479658</v>
      </c>
      <c r="D1071" s="10">
        <f t="shared" ca="1" si="81"/>
        <v>4.2452258090033375E-3</v>
      </c>
      <c r="E1071" s="10">
        <f t="shared" ca="1" si="82"/>
        <v>14.229335723189342</v>
      </c>
      <c r="F1071" s="10">
        <f t="shared" ca="1" si="83"/>
        <v>-4.2542623639670579E-3</v>
      </c>
    </row>
    <row r="1072" spans="1:6" x14ac:dyDescent="0.35">
      <c r="A1072" s="10">
        <f t="shared" si="84"/>
        <v>64252</v>
      </c>
      <c r="B1072" s="10">
        <v>0.22927790796929701</v>
      </c>
      <c r="C1072" s="10">
        <f t="shared" ca="1" si="80"/>
        <v>0.96592845308534203</v>
      </c>
      <c r="D1072" s="10">
        <f t="shared" ca="1" si="81"/>
        <v>4.2911371528316315E-3</v>
      </c>
      <c r="E1072" s="10">
        <f t="shared" ca="1" si="82"/>
        <v>14.228679650086036</v>
      </c>
      <c r="F1072" s="10">
        <f t="shared" ca="1" si="83"/>
        <v>-4.3003705057201953E-3</v>
      </c>
    </row>
    <row r="1073" spans="1:6" x14ac:dyDescent="0.35">
      <c r="A1073" s="10">
        <f t="shared" si="84"/>
        <v>64312</v>
      </c>
      <c r="B1073" s="10">
        <v>0.230333232894325</v>
      </c>
      <c r="C1073" s="10">
        <f t="shared" ca="1" si="80"/>
        <v>0.97008394367238815</v>
      </c>
      <c r="D1073" s="10">
        <f t="shared" ca="1" si="81"/>
        <v>4.309597919764584E-3</v>
      </c>
      <c r="E1073" s="10">
        <f t="shared" ca="1" si="82"/>
        <v>14.228415845726563</v>
      </c>
      <c r="F1073" s="10">
        <f t="shared" ca="1" si="83"/>
        <v>-4.3189110036089664E-3</v>
      </c>
    </row>
    <row r="1074" spans="1:6" x14ac:dyDescent="0.35">
      <c r="A1074" s="10">
        <f t="shared" si="84"/>
        <v>64372</v>
      </c>
      <c r="B1074" s="10">
        <v>0.23006022021799399</v>
      </c>
      <c r="C1074" s="10">
        <f t="shared" ca="1" si="80"/>
        <v>0.96900891779198672</v>
      </c>
      <c r="D1074" s="10">
        <f t="shared" ca="1" si="81"/>
        <v>4.3048221172909008E-3</v>
      </c>
      <c r="E1074" s="10">
        <f t="shared" ca="1" si="82"/>
        <v>14.228484091943912</v>
      </c>
      <c r="F1074" s="10">
        <f t="shared" ca="1" si="83"/>
        <v>-4.314114541766746E-3</v>
      </c>
    </row>
    <row r="1075" spans="1:6" x14ac:dyDescent="0.35">
      <c r="A1075" s="10">
        <f t="shared" si="84"/>
        <v>64432</v>
      </c>
      <c r="B1075" s="10">
        <v>0.23030881027519201</v>
      </c>
      <c r="C1075" s="10">
        <f t="shared" ca="1" si="80"/>
        <v>0.96998777616841725</v>
      </c>
      <c r="D1075" s="10">
        <f t="shared" ca="1" si="81"/>
        <v>4.3091706956281933E-3</v>
      </c>
      <c r="E1075" s="10">
        <f t="shared" ca="1" si="82"/>
        <v>14.228421950759472</v>
      </c>
      <c r="F1075" s="10">
        <f t="shared" ca="1" si="83"/>
        <v>-4.3184819304313473E-3</v>
      </c>
    </row>
    <row r="1076" spans="1:6" x14ac:dyDescent="0.35">
      <c r="A1076" s="10">
        <f t="shared" si="84"/>
        <v>64492</v>
      </c>
      <c r="B1076" s="10">
        <v>0.22967612173427401</v>
      </c>
      <c r="C1076" s="10">
        <f t="shared" ca="1" si="80"/>
        <v>0.96749647589305721</v>
      </c>
      <c r="D1076" s="10">
        <f t="shared" ca="1" si="81"/>
        <v>4.2981030941549063E-3</v>
      </c>
      <c r="E1076" s="10">
        <f t="shared" ca="1" si="82"/>
        <v>14.228580106784525</v>
      </c>
      <c r="F1076" s="10">
        <f t="shared" ca="1" si="83"/>
        <v>-4.3073664921476412E-3</v>
      </c>
    </row>
    <row r="1077" spans="1:6" x14ac:dyDescent="0.35">
      <c r="A1077" s="10">
        <f t="shared" si="84"/>
        <v>64552</v>
      </c>
      <c r="B1077" s="10">
        <v>0.23211387519580501</v>
      </c>
      <c r="C1077" s="10">
        <f t="shared" ca="1" si="80"/>
        <v>0.97709547362606552</v>
      </c>
      <c r="D1077" s="10">
        <f t="shared" ca="1" si="81"/>
        <v>4.3407466415837951E-3</v>
      </c>
      <c r="E1077" s="10">
        <f t="shared" ca="1" si="82"/>
        <v>14.227970730491768</v>
      </c>
      <c r="F1077" s="10">
        <f t="shared" ca="1" si="83"/>
        <v>-4.3501950342528725E-3</v>
      </c>
    </row>
    <row r="1078" spans="1:6" x14ac:dyDescent="0.35">
      <c r="A1078" s="10">
        <f t="shared" si="84"/>
        <v>64612</v>
      </c>
      <c r="B1078" s="10">
        <v>0.23390482291496301</v>
      </c>
      <c r="C1078" s="10">
        <f t="shared" ca="1" si="80"/>
        <v>0.98414758261387825</v>
      </c>
      <c r="D1078" s="10">
        <f t="shared" ca="1" si="81"/>
        <v>4.3720756357621534E-3</v>
      </c>
      <c r="E1078" s="10">
        <f t="shared" ca="1" si="82"/>
        <v>14.227523039164959</v>
      </c>
      <c r="F1078" s="10">
        <f t="shared" ca="1" si="83"/>
        <v>-4.3816611075860531E-3</v>
      </c>
    </row>
    <row r="1079" spans="1:6" x14ac:dyDescent="0.35">
      <c r="A1079" s="10">
        <f t="shared" si="84"/>
        <v>64672</v>
      </c>
      <c r="B1079" s="10">
        <v>0.23473364699716701</v>
      </c>
      <c r="C1079" s="10">
        <f t="shared" ca="1" si="80"/>
        <v>0.98741119421845069</v>
      </c>
      <c r="D1079" s="10">
        <f t="shared" ca="1" si="81"/>
        <v>4.3865742303154662E-3</v>
      </c>
      <c r="E1079" s="10">
        <f t="shared" ca="1" si="82"/>
        <v>14.22731585424879</v>
      </c>
      <c r="F1079" s="10">
        <f t="shared" ca="1" si="83"/>
        <v>-4.3962234754806057E-3</v>
      </c>
    </row>
    <row r="1080" spans="1:6" x14ac:dyDescent="0.35">
      <c r="A1080" s="10">
        <f t="shared" si="84"/>
        <v>64732</v>
      </c>
      <c r="B1080" s="10">
        <v>0.23566923090733599</v>
      </c>
      <c r="C1080" s="10">
        <f t="shared" ca="1" si="80"/>
        <v>0.99109518768804084</v>
      </c>
      <c r="D1080" s="10">
        <f t="shared" ca="1" si="81"/>
        <v>4.4029403713041204E-3</v>
      </c>
      <c r="E1080" s="10">
        <f t="shared" ca="1" si="82"/>
        <v>14.227081982094063</v>
      </c>
      <c r="F1080" s="10">
        <f t="shared" ca="1" si="83"/>
        <v>-4.4126618591763898E-3</v>
      </c>
    </row>
    <row r="1081" spans="1:6" x14ac:dyDescent="0.35">
      <c r="A1081" s="10">
        <f t="shared" si="84"/>
        <v>64792</v>
      </c>
      <c r="B1081" s="10">
        <v>0.23572339722381799</v>
      </c>
      <c r="C1081" s="10">
        <f t="shared" ca="1" si="80"/>
        <v>0.99130847519119547</v>
      </c>
      <c r="D1081" s="10">
        <f t="shared" ca="1" si="81"/>
        <v>4.4038879010368853E-3</v>
      </c>
      <c r="E1081" s="10">
        <f t="shared" ca="1" si="82"/>
        <v>14.227068441894183</v>
      </c>
      <c r="F1081" s="10">
        <f t="shared" ca="1" si="83"/>
        <v>-4.4136135797287991E-3</v>
      </c>
    </row>
    <row r="1082" spans="1:6" x14ac:dyDescent="0.35">
      <c r="A1082" s="10">
        <f t="shared" si="84"/>
        <v>64852</v>
      </c>
      <c r="B1082" s="10">
        <v>0.238096723904828</v>
      </c>
      <c r="C1082" s="10">
        <f t="shared" ca="1" si="80"/>
        <v>1.0006537833982014</v>
      </c>
      <c r="D1082" s="10">
        <f t="shared" ca="1" si="81"/>
        <v>4.4454044327465097E-3</v>
      </c>
      <c r="E1082" s="10">
        <f t="shared" ca="1" si="82"/>
        <v>14.226475170656052</v>
      </c>
      <c r="F1082" s="10">
        <f t="shared" ca="1" si="83"/>
        <v>-4.4553146238093576E-3</v>
      </c>
    </row>
    <row r="1083" spans="1:6" x14ac:dyDescent="0.35">
      <c r="A1083" s="10">
        <f t="shared" si="84"/>
        <v>64912</v>
      </c>
      <c r="B1083" s="10">
        <v>0.23733575872533599</v>
      </c>
      <c r="C1083" s="10">
        <f t="shared" ca="1" si="80"/>
        <v>0.99765737578434288</v>
      </c>
      <c r="D1083" s="10">
        <f t="shared" ca="1" si="81"/>
        <v>4.4320928919219429E-3</v>
      </c>
      <c r="E1083" s="10">
        <f t="shared" ca="1" si="82"/>
        <v>14.226665392574436</v>
      </c>
      <c r="F1083" s="10">
        <f t="shared" ca="1" si="83"/>
        <v>-4.4419437329605562E-3</v>
      </c>
    </row>
    <row r="1084" spans="1:6" x14ac:dyDescent="0.35">
      <c r="A1084" s="10">
        <f t="shared" si="84"/>
        <v>64972</v>
      </c>
      <c r="B1084" s="10">
        <v>0.24030891662029699</v>
      </c>
      <c r="C1084" s="10">
        <f t="shared" ca="1" si="80"/>
        <v>1.009364603912196</v>
      </c>
      <c r="D1084" s="10">
        <f t="shared" ca="1" si="81"/>
        <v>4.4841022528799299E-3</v>
      </c>
      <c r="E1084" s="10">
        <f t="shared" ca="1" si="82"/>
        <v>14.225922178806345</v>
      </c>
      <c r="F1084" s="10">
        <f t="shared" ca="1" si="83"/>
        <v>-4.4941859950322748E-3</v>
      </c>
    </row>
    <row r="1085" spans="1:6" x14ac:dyDescent="0.35">
      <c r="A1085" s="10">
        <f t="shared" si="84"/>
        <v>65032</v>
      </c>
      <c r="B1085" s="10">
        <v>0.239450933592667</v>
      </c>
      <c r="C1085" s="10">
        <f t="shared" ca="1" si="80"/>
        <v>1.005986174851528</v>
      </c>
      <c r="D1085" s="10">
        <f t="shared" ca="1" si="81"/>
        <v>4.4690935817779127E-3</v>
      </c>
      <c r="E1085" s="10">
        <f t="shared" ca="1" si="82"/>
        <v>14.226136652716393</v>
      </c>
      <c r="F1085" s="10">
        <f t="shared" ca="1" si="83"/>
        <v>-4.4791098340188403E-3</v>
      </c>
    </row>
    <row r="1086" spans="1:6" x14ac:dyDescent="0.35">
      <c r="A1086" s="10">
        <f t="shared" si="84"/>
        <v>65092</v>
      </c>
      <c r="B1086" s="10">
        <v>0.24084856274886901</v>
      </c>
      <c r="C1086" s="10">
        <f t="shared" ca="1" si="80"/>
        <v>1.0114895365793146</v>
      </c>
      <c r="D1086" s="10">
        <f t="shared" ca="1" si="81"/>
        <v>4.4935422662536048E-3</v>
      </c>
      <c r="E1086" s="10">
        <f t="shared" ca="1" si="82"/>
        <v>14.225787281015235</v>
      </c>
      <c r="F1086" s="10">
        <f t="shared" ca="1" si="83"/>
        <v>-4.5036685740176361E-3</v>
      </c>
    </row>
    <row r="1087" spans="1:6" x14ac:dyDescent="0.35">
      <c r="A1087" s="10">
        <f t="shared" si="84"/>
        <v>65152</v>
      </c>
      <c r="B1087" s="10">
        <v>0.24286393795089001</v>
      </c>
      <c r="C1087" s="10">
        <f t="shared" ca="1" si="80"/>
        <v>1.0194253604026193</v>
      </c>
      <c r="D1087" s="10">
        <f t="shared" ca="1" si="81"/>
        <v>4.5287971635886359E-3</v>
      </c>
      <c r="E1087" s="10">
        <f t="shared" ca="1" si="82"/>
        <v>14.225283488532318</v>
      </c>
      <c r="F1087" s="10">
        <f t="shared" ca="1" si="83"/>
        <v>-4.5390832328928163E-3</v>
      </c>
    </row>
    <row r="1088" spans="1:6" x14ac:dyDescent="0.35">
      <c r="A1088" s="10">
        <f t="shared" si="84"/>
        <v>65212</v>
      </c>
      <c r="B1088" s="10">
        <v>0.24154684219112299</v>
      </c>
      <c r="C1088" s="10">
        <f t="shared" ca="1" si="80"/>
        <v>1.01423911027041</v>
      </c>
      <c r="D1088" s="10">
        <f t="shared" ca="1" si="81"/>
        <v>4.5057572473762957E-3</v>
      </c>
      <c r="E1088" s="10">
        <f t="shared" ca="1" si="82"/>
        <v>14.225612728934991</v>
      </c>
      <c r="F1088" s="10">
        <f t="shared" ca="1" si="83"/>
        <v>-4.5159387667100476E-3</v>
      </c>
    </row>
    <row r="1089" spans="1:6" x14ac:dyDescent="0.35">
      <c r="A1089" s="10">
        <f t="shared" si="84"/>
        <v>65272</v>
      </c>
      <c r="B1089" s="10">
        <v>0.24387555898990701</v>
      </c>
      <c r="C1089" s="10">
        <f t="shared" ca="1" si="80"/>
        <v>1.0234087607806417</v>
      </c>
      <c r="D1089" s="10">
        <f t="shared" ca="1" si="81"/>
        <v>4.5464934197680003E-3</v>
      </c>
      <c r="E1089" s="10">
        <f t="shared" ca="1" si="82"/>
        <v>14.225030609031515</v>
      </c>
      <c r="F1089" s="10">
        <f t="shared" ca="1" si="83"/>
        <v>-4.5568601544370502E-3</v>
      </c>
    </row>
    <row r="1090" spans="1:6" x14ac:dyDescent="0.35">
      <c r="A1090" s="10">
        <f t="shared" si="84"/>
        <v>65332</v>
      </c>
      <c r="B1090" s="10">
        <v>0.24028538594281201</v>
      </c>
      <c r="C1090" s="10">
        <f t="shared" ca="1" si="80"/>
        <v>1.0092719485541382</v>
      </c>
      <c r="D1090" s="10">
        <f t="shared" ca="1" si="81"/>
        <v>4.4836906314517583E-3</v>
      </c>
      <c r="E1090" s="10">
        <f t="shared" ca="1" si="82"/>
        <v>14.225928060876555</v>
      </c>
      <c r="F1090" s="10">
        <f t="shared" ca="1" si="83"/>
        <v>-4.4937725196229714E-3</v>
      </c>
    </row>
    <row r="1091" spans="1:6" x14ac:dyDescent="0.35">
      <c r="A1091" s="10">
        <f t="shared" si="84"/>
        <v>65392</v>
      </c>
      <c r="B1091" s="10">
        <v>0.23381455910742099</v>
      </c>
      <c r="C1091" s="10">
        <f t="shared" ref="C1091:C1105" ca="1" si="85">(B1091-$C$2)/($C$1105-$C$2)</f>
        <v>0.98379215615355675</v>
      </c>
      <c r="D1091" s="10">
        <f t="shared" ref="D1091:D1105" ca="1" si="86">$K$4*C1091</f>
        <v>4.3704966537121753E-3</v>
      </c>
      <c r="E1091" s="10">
        <f t="shared" ref="E1091:E1105" ca="1" si="87">$J$6*(1-D1091)</f>
        <v>14.227545602818452</v>
      </c>
      <c r="F1091" s="10">
        <f t="shared" ref="F1091:F1105" ca="1" si="88">LN(E1091/$J$6)</f>
        <v>-4.3800751930499265E-3</v>
      </c>
    </row>
    <row r="1092" spans="1:6" x14ac:dyDescent="0.35">
      <c r="A1092" s="10">
        <f t="shared" ref="A1092:A1105" si="89">A1091+60</f>
        <v>65452</v>
      </c>
      <c r="B1092" s="10">
        <v>0.23378033344809601</v>
      </c>
      <c r="C1092" s="10">
        <f t="shared" ca="1" si="85"/>
        <v>0.98365738779758649</v>
      </c>
      <c r="D1092" s="10">
        <f t="shared" ca="1" si="86"/>
        <v>4.3698979452907773E-3</v>
      </c>
      <c r="E1092" s="10">
        <f t="shared" ca="1" si="87"/>
        <v>14.227554158361794</v>
      </c>
      <c r="F1092" s="10">
        <f t="shared" ca="1" si="88"/>
        <v>-4.3794738566699069E-3</v>
      </c>
    </row>
    <row r="1093" spans="1:6" x14ac:dyDescent="0.35">
      <c r="A1093" s="10">
        <f t="shared" si="89"/>
        <v>65512</v>
      </c>
      <c r="B1093" s="10">
        <v>0.23219255632828101</v>
      </c>
      <c r="C1093" s="10">
        <f t="shared" ca="1" si="85"/>
        <v>0.97740529167132162</v>
      </c>
      <c r="D1093" s="10">
        <f t="shared" ca="1" si="86"/>
        <v>4.3421230082498459E-3</v>
      </c>
      <c r="E1093" s="10">
        <f t="shared" ca="1" si="87"/>
        <v>14.227951062212108</v>
      </c>
      <c r="F1093" s="10">
        <f t="shared" ca="1" si="88"/>
        <v>-4.3515774023800847E-3</v>
      </c>
    </row>
    <row r="1094" spans="1:6" x14ac:dyDescent="0.35">
      <c r="A1094" s="10">
        <f t="shared" si="89"/>
        <v>65572</v>
      </c>
      <c r="B1094" s="10">
        <v>0.23291908910003201</v>
      </c>
      <c r="C1094" s="10">
        <f t="shared" ca="1" si="85"/>
        <v>0.98026611682819131</v>
      </c>
      <c r="D1094" s="10">
        <f t="shared" ca="1" si="86"/>
        <v>4.3548322240092394E-3</v>
      </c>
      <c r="E1094" s="10">
        <f t="shared" ca="1" si="87"/>
        <v>14.227769447518908</v>
      </c>
      <c r="F1094" s="10">
        <f t="shared" ca="1" si="88"/>
        <v>-4.3643421252512931E-3</v>
      </c>
    </row>
    <row r="1095" spans="1:6" x14ac:dyDescent="0.35">
      <c r="A1095" s="10">
        <f t="shared" si="89"/>
        <v>65632</v>
      </c>
      <c r="B1095" s="10">
        <v>0.23616462468202601</v>
      </c>
      <c r="C1095" s="10">
        <f t="shared" ca="1" si="85"/>
        <v>0.9930458704766153</v>
      </c>
      <c r="D1095" s="10">
        <f t="shared" ca="1" si="86"/>
        <v>4.4116062795923625E-3</v>
      </c>
      <c r="E1095" s="10">
        <f t="shared" ca="1" si="87"/>
        <v>14.226958146264625</v>
      </c>
      <c r="F1095" s="10">
        <f t="shared" ca="1" si="88"/>
        <v>-4.421366129563324E-3</v>
      </c>
    </row>
    <row r="1096" spans="1:6" x14ac:dyDescent="0.35">
      <c r="A1096" s="10">
        <f t="shared" si="89"/>
        <v>65692</v>
      </c>
      <c r="B1096" s="10">
        <v>0.237074476719699</v>
      </c>
      <c r="C1096" s="10">
        <f t="shared" ca="1" si="85"/>
        <v>0.99662854107264465</v>
      </c>
      <c r="D1096" s="10">
        <f t="shared" ca="1" si="86"/>
        <v>4.4275222937152229E-3</v>
      </c>
      <c r="E1096" s="10">
        <f t="shared" ca="1" si="87"/>
        <v>14.226730706422808</v>
      </c>
      <c r="F1096" s="10">
        <f t="shared" ca="1" si="88"/>
        <v>-4.4373527977945139E-3</v>
      </c>
    </row>
    <row r="1097" spans="1:6" x14ac:dyDescent="0.35">
      <c r="A1097" s="10">
        <f t="shared" si="89"/>
        <v>65752</v>
      </c>
      <c r="B1097" s="10">
        <v>0.23795352894451</v>
      </c>
      <c r="C1097" s="10">
        <f t="shared" ca="1" si="85"/>
        <v>1.0000899330658519</v>
      </c>
      <c r="D1097" s="10">
        <f t="shared" ca="1" si="86"/>
        <v>4.4428995276450467E-3</v>
      </c>
      <c r="E1097" s="10">
        <f t="shared" ca="1" si="87"/>
        <v>14.22651096574995</v>
      </c>
      <c r="F1097" s="10">
        <f t="shared" ca="1" si="88"/>
        <v>-4.452798536834994E-3</v>
      </c>
    </row>
    <row r="1098" spans="1:6" x14ac:dyDescent="0.35">
      <c r="A1098" s="10">
        <f t="shared" si="89"/>
        <v>65812</v>
      </c>
      <c r="B1098" s="10">
        <v>0.23142918509183799</v>
      </c>
      <c r="C1098" s="10">
        <f t="shared" ca="1" si="85"/>
        <v>0.97439940986920603</v>
      </c>
      <c r="D1098" s="10">
        <f t="shared" ca="1" si="86"/>
        <v>4.328769378343947E-3</v>
      </c>
      <c r="E1098" s="10">
        <f t="shared" ca="1" si="87"/>
        <v>14.228141885583465</v>
      </c>
      <c r="F1098" s="10">
        <f t="shared" ca="1" si="88"/>
        <v>-4.33816562644099E-3</v>
      </c>
    </row>
    <row r="1099" spans="1:6" x14ac:dyDescent="0.35">
      <c r="A1099" s="10">
        <f t="shared" si="89"/>
        <v>65872</v>
      </c>
      <c r="B1099" s="10">
        <v>0.228843118490168</v>
      </c>
      <c r="C1099" s="10">
        <f t="shared" ca="1" si="85"/>
        <v>0.96421640824965382</v>
      </c>
      <c r="D1099" s="10">
        <f t="shared" ca="1" si="86"/>
        <v>4.2835313936490866E-3</v>
      </c>
      <c r="E1099" s="10">
        <f t="shared" ca="1" si="87"/>
        <v>14.228788336384753</v>
      </c>
      <c r="F1099" s="10">
        <f t="shared" ca="1" si="88"/>
        <v>-4.2927319977004684E-3</v>
      </c>
    </row>
    <row r="1100" spans="1:6" x14ac:dyDescent="0.35">
      <c r="A1100" s="10">
        <f t="shared" si="89"/>
        <v>65932</v>
      </c>
      <c r="B1100" s="10">
        <v>0.23057969208672499</v>
      </c>
      <c r="C1100" s="10">
        <f t="shared" ca="1" si="85"/>
        <v>0.97105441146843863</v>
      </c>
      <c r="D1100" s="10">
        <f t="shared" ca="1" si="86"/>
        <v>4.3139092229485384E-3</v>
      </c>
      <c r="E1100" s="10">
        <f t="shared" ca="1" si="87"/>
        <v>14.228354237204066</v>
      </c>
      <c r="F1100" s="10">
        <f t="shared" ca="1" si="88"/>
        <v>-4.3232409765692507E-3</v>
      </c>
    </row>
    <row r="1101" spans="1:6" x14ac:dyDescent="0.35">
      <c r="A1101" s="10">
        <f t="shared" si="89"/>
        <v>65992</v>
      </c>
      <c r="B1101" s="10">
        <v>0.23341047944875601</v>
      </c>
      <c r="C1101" s="10">
        <f t="shared" ca="1" si="85"/>
        <v>0.9822010355629438</v>
      </c>
      <c r="D1101" s="10">
        <f t="shared" ca="1" si="86"/>
        <v>4.3634281004883771E-3</v>
      </c>
      <c r="E1101" s="10">
        <f t="shared" ca="1" si="87"/>
        <v>14.227646612444019</v>
      </c>
      <c r="F1101" s="10">
        <f t="shared" ca="1" si="88"/>
        <v>-4.3729756363291702E-3</v>
      </c>
    </row>
    <row r="1102" spans="1:6" x14ac:dyDescent="0.35">
      <c r="A1102" s="10">
        <f t="shared" si="89"/>
        <v>66052</v>
      </c>
      <c r="B1102" s="10">
        <v>0.23497070451751001</v>
      </c>
      <c r="C1102" s="10">
        <f t="shared" ca="1" si="85"/>
        <v>0.98834464160608593</v>
      </c>
      <c r="D1102" s="10">
        <f t="shared" ca="1" si="86"/>
        <v>4.3907210703350357E-3</v>
      </c>
      <c r="E1102" s="10">
        <f t="shared" ca="1" si="87"/>
        <v>14.227256595904912</v>
      </c>
      <c r="F1102" s="10">
        <f t="shared" ca="1" si="88"/>
        <v>-4.4003885947409482E-3</v>
      </c>
    </row>
    <row r="1103" spans="1:6" x14ac:dyDescent="0.35">
      <c r="A1103" s="10">
        <f t="shared" si="89"/>
        <v>66112</v>
      </c>
      <c r="B1103" s="10">
        <v>0.23434113563706199</v>
      </c>
      <c r="C1103" s="10">
        <f t="shared" ca="1" si="85"/>
        <v>0.98586562543338496</v>
      </c>
      <c r="D1103" s="10">
        <f t="shared" ca="1" si="86"/>
        <v>4.3797080409878125E-3</v>
      </c>
      <c r="E1103" s="10">
        <f t="shared" ca="1" si="87"/>
        <v>14.227413972094283</v>
      </c>
      <c r="F1103" s="10">
        <f t="shared" ca="1" si="88"/>
        <v>-4.3893270581825718E-3</v>
      </c>
    </row>
    <row r="1104" spans="1:6" x14ac:dyDescent="0.35">
      <c r="A1104" s="10">
        <f t="shared" si="89"/>
        <v>66172</v>
      </c>
      <c r="B1104" s="10">
        <v>0.23674417780516199</v>
      </c>
      <c r="C1104" s="10">
        <f t="shared" ca="1" si="85"/>
        <v>0.99532794255770507</v>
      </c>
      <c r="D1104" s="10">
        <f t="shared" ca="1" si="86"/>
        <v>4.4217443848126045E-3</v>
      </c>
      <c r="E1104" s="10">
        <f t="shared" ca="1" si="87"/>
        <v>14.226813272741028</v>
      </c>
      <c r="F1104" s="10">
        <f t="shared" ca="1" si="88"/>
        <v>-4.4315492101444339E-3</v>
      </c>
    </row>
    <row r="1105" spans="1:11" x14ac:dyDescent="0.35">
      <c r="A1105" s="10">
        <f t="shared" si="89"/>
        <v>66232</v>
      </c>
      <c r="B1105" s="10">
        <v>0.237930689618084</v>
      </c>
      <c r="C1105" s="10">
        <f t="shared" ca="1" si="85"/>
        <v>1</v>
      </c>
      <c r="D1105" s="10">
        <f t="shared" ca="1" si="86"/>
        <v>4.4424999999999994E-3</v>
      </c>
      <c r="E1105" s="10">
        <f t="shared" ca="1" si="87"/>
        <v>14.226516674999999</v>
      </c>
      <c r="F1105" s="10">
        <f t="shared" ca="1" si="88"/>
        <v>-4.4523972262876417E-3</v>
      </c>
    </row>
    <row r="1107" spans="1:11" x14ac:dyDescent="0.35">
      <c r="A1107" s="10" t="s">
        <v>59</v>
      </c>
    </row>
    <row r="1108" spans="1:11" x14ac:dyDescent="0.35">
      <c r="A1108" s="53" t="s">
        <v>31</v>
      </c>
      <c r="B1108" s="53" t="s">
        <v>51</v>
      </c>
      <c r="C1108" s="53" t="s">
        <v>32</v>
      </c>
      <c r="D1108" s="53" t="s">
        <v>33</v>
      </c>
      <c r="E1108" s="53" t="s">
        <v>52</v>
      </c>
      <c r="F1108" s="53" t="s">
        <v>53</v>
      </c>
      <c r="I1108" s="53" t="s">
        <v>55</v>
      </c>
      <c r="J1108" s="53"/>
      <c r="K1108" s="53"/>
    </row>
    <row r="1109" spans="1:11" x14ac:dyDescent="0.35">
      <c r="A1109" s="10">
        <v>52</v>
      </c>
      <c r="B1109" s="10">
        <v>-2.55070178810092E-2</v>
      </c>
      <c r="C1109" s="10">
        <f ca="1">(B1109-$C$2)/($C$1004-$C$2)</f>
        <v>0</v>
      </c>
      <c r="D1109" s="10">
        <f ca="1">$K$4*C1109</f>
        <v>0</v>
      </c>
      <c r="E1109" s="10">
        <f ca="1">$J$6*(1-D1109)</f>
        <v>14.29</v>
      </c>
      <c r="F1109" s="10">
        <f ca="1">LN(E1109/$J$6)</f>
        <v>0</v>
      </c>
      <c r="I1109" s="20">
        <v>0.16271814036411014</v>
      </c>
    </row>
    <row r="1110" spans="1:11" x14ac:dyDescent="0.35">
      <c r="A1110" s="10">
        <f>A1109+60</f>
        <v>112</v>
      </c>
      <c r="B1110" s="10">
        <v>-2.5447776318993798E-2</v>
      </c>
      <c r="C1110" s="10">
        <f t="shared" ref="C1110:C1173" ca="1" si="90">(B1110-$C$2)/($C$1004-$C$2)</f>
        <v>1.9441340421173225E-4</v>
      </c>
      <c r="D1110" s="10">
        <f t="shared" ref="D1110:D1173" ca="1" si="91">$K$4*C1110</f>
        <v>7.6890501365740105E-7</v>
      </c>
      <c r="E1110" s="10">
        <f t="shared" ref="E1110:E1173" ca="1" si="92">$J$6*(1-D1110)</f>
        <v>14.289989012347354</v>
      </c>
      <c r="F1110" s="10">
        <f t="shared" ref="F1110:F1173" ca="1" si="93">LN(E1110/$J$6)</f>
        <v>-7.6890530926706043E-7</v>
      </c>
      <c r="I1110" s="53" t="s">
        <v>34</v>
      </c>
      <c r="J1110" s="53" t="s">
        <v>56</v>
      </c>
      <c r="K1110" s="53" t="s">
        <v>57</v>
      </c>
    </row>
    <row r="1111" spans="1:11" x14ac:dyDescent="0.35">
      <c r="A1111" s="10">
        <f t="shared" ref="A1111:A1174" si="94">A1110+60</f>
        <v>172</v>
      </c>
      <c r="B1111" s="10">
        <v>-2.54345820616971E-2</v>
      </c>
      <c r="C1111" s="10">
        <f t="shared" ca="1" si="90"/>
        <v>2.3771308082103342E-4</v>
      </c>
      <c r="D1111" s="10">
        <f t="shared" ca="1" si="91"/>
        <v>9.4015523464718722E-7</v>
      </c>
      <c r="E1111" s="10">
        <f t="shared" ca="1" si="92"/>
        <v>14.289986565181696</v>
      </c>
      <c r="F1111" s="10">
        <f t="shared" ca="1" si="93"/>
        <v>-9.4015567660949649E-7</v>
      </c>
      <c r="I1111" s="10">
        <v>2.4305833333333332E-2</v>
      </c>
      <c r="J1111" s="10">
        <f>I1111*I1109</f>
        <v>3.9550000000000002E-3</v>
      </c>
      <c r="K1111" s="10">
        <f>I1111*(1-I1109)</f>
        <v>2.0350833333333332E-2</v>
      </c>
    </row>
    <row r="1112" spans="1:11" x14ac:dyDescent="0.35">
      <c r="A1112" s="10">
        <f t="shared" si="94"/>
        <v>232</v>
      </c>
      <c r="B1112" s="10">
        <v>-2.5642196041363498E-2</v>
      </c>
      <c r="C1112" s="10">
        <f t="shared" ca="1" si="90"/>
        <v>-4.4361501343814249E-4</v>
      </c>
      <c r="D1112" s="10">
        <f t="shared" ca="1" si="91"/>
        <v>-1.7544973781478535E-6</v>
      </c>
      <c r="E1112" s="10">
        <f t="shared" ca="1" si="92"/>
        <v>14.290025071767532</v>
      </c>
      <c r="F1112" s="10">
        <f t="shared" ca="1" si="93"/>
        <v>1.7544958389193897E-6</v>
      </c>
      <c r="I1112" s="53" t="s">
        <v>58</v>
      </c>
    </row>
    <row r="1113" spans="1:11" x14ac:dyDescent="0.35">
      <c r="A1113" s="10">
        <f t="shared" si="94"/>
        <v>292</v>
      </c>
      <c r="B1113" s="10">
        <v>-2.6263215713923701E-2</v>
      </c>
      <c r="C1113" s="10">
        <f t="shared" ca="1" si="90"/>
        <v>-2.4816191530571629E-3</v>
      </c>
      <c r="D1113" s="10">
        <f t="shared" ca="1" si="91"/>
        <v>-9.8148037503410797E-6</v>
      </c>
      <c r="E1113" s="10">
        <f t="shared" ca="1" si="92"/>
        <v>14.290140253545593</v>
      </c>
      <c r="F1113" s="10">
        <f t="shared" ca="1" si="93"/>
        <v>9.8147555855252737E-6</v>
      </c>
      <c r="I1113" s="10">
        <v>14.29</v>
      </c>
    </row>
    <row r="1114" spans="1:11" x14ac:dyDescent="0.35">
      <c r="A1114" s="10">
        <f t="shared" si="94"/>
        <v>352</v>
      </c>
      <c r="B1114" s="10">
        <v>-2.5426073638070399E-2</v>
      </c>
      <c r="C1114" s="10">
        <f t="shared" ca="1" si="90"/>
        <v>2.6563522779805523E-4</v>
      </c>
      <c r="D1114" s="10">
        <f t="shared" ca="1" si="91"/>
        <v>1.0505873259413084E-6</v>
      </c>
      <c r="E1114" s="10">
        <f t="shared" ca="1" si="92"/>
        <v>14.289984987107111</v>
      </c>
      <c r="F1114" s="10">
        <f t="shared" ca="1" si="93"/>
        <v>-1.0505878777798176E-6</v>
      </c>
    </row>
    <row r="1115" spans="1:11" x14ac:dyDescent="0.35">
      <c r="A1115" s="10">
        <f t="shared" si="94"/>
        <v>412</v>
      </c>
      <c r="B1115" s="10">
        <v>-2.64608924014447E-2</v>
      </c>
      <c r="C1115" s="10">
        <f t="shared" ca="1" si="90"/>
        <v>-3.1303359735938225E-3</v>
      </c>
      <c r="D1115" s="10">
        <f t="shared" ca="1" si="91"/>
        <v>-1.2380478775563569E-5</v>
      </c>
      <c r="E1115" s="10">
        <f t="shared" ca="1" si="92"/>
        <v>14.290176917041702</v>
      </c>
      <c r="F1115" s="10">
        <f t="shared" ca="1" si="93"/>
        <v>1.2380402138002932E-5</v>
      </c>
      <c r="I1115" s="53" t="s">
        <v>35</v>
      </c>
      <c r="J1115" s="53"/>
    </row>
    <row r="1116" spans="1:11" x14ac:dyDescent="0.35">
      <c r="A1116" s="10">
        <f t="shared" si="94"/>
        <v>472</v>
      </c>
      <c r="B1116" s="10">
        <v>-2.58652007648555E-2</v>
      </c>
      <c r="C1116" s="10">
        <f t="shared" ca="1" si="90"/>
        <v>-1.175451007872337E-3</v>
      </c>
      <c r="D1116" s="10">
        <f t="shared" ca="1" si="91"/>
        <v>-4.6489087361350933E-6</v>
      </c>
      <c r="E1116" s="10">
        <f t="shared" ca="1" si="92"/>
        <v>14.290066432905839</v>
      </c>
      <c r="F1116" s="10">
        <f t="shared" ca="1" si="93"/>
        <v>4.648897930050664E-6</v>
      </c>
      <c r="I1116" s="10">
        <v>3.5729999999999998E-3</v>
      </c>
    </row>
    <row r="1117" spans="1:11" x14ac:dyDescent="0.35">
      <c r="A1117" s="10">
        <f t="shared" si="94"/>
        <v>532</v>
      </c>
      <c r="B1117" s="10">
        <v>-2.6556750151981699E-2</v>
      </c>
      <c r="C1117" s="10">
        <f t="shared" ca="1" si="90"/>
        <v>-3.444912952457615E-3</v>
      </c>
      <c r="D1117" s="10">
        <f t="shared" ca="1" si="91"/>
        <v>-1.3624630726969868E-5</v>
      </c>
      <c r="E1117" s="10">
        <f t="shared" ca="1" si="92"/>
        <v>14.290194695973087</v>
      </c>
      <c r="F1117" s="10">
        <f t="shared" ca="1" si="93"/>
        <v>1.3624537912522336E-5</v>
      </c>
    </row>
    <row r="1118" spans="1:11" x14ac:dyDescent="0.35">
      <c r="A1118" s="10">
        <f t="shared" si="94"/>
        <v>592</v>
      </c>
      <c r="B1118" s="10">
        <v>-2.71166522911837E-2</v>
      </c>
      <c r="C1118" s="10">
        <f t="shared" ca="1" si="90"/>
        <v>-5.282347300988025E-3</v>
      </c>
      <c r="D1118" s="10">
        <f t="shared" ca="1" si="91"/>
        <v>-2.089168357540764E-5</v>
      </c>
      <c r="E1118" s="10">
        <f t="shared" ca="1" si="92"/>
        <v>14.29029854215829</v>
      </c>
      <c r="F1118" s="10">
        <f t="shared" ca="1" si="93"/>
        <v>2.0891465347148456E-5</v>
      </c>
      <c r="I1118" s="53" t="s">
        <v>18</v>
      </c>
    </row>
    <row r="1119" spans="1:11" x14ac:dyDescent="0.35">
      <c r="A1119" s="10">
        <f t="shared" si="94"/>
        <v>652</v>
      </c>
      <c r="B1119" s="10">
        <v>-2.8180561275974101E-2</v>
      </c>
      <c r="C1119" s="10">
        <f t="shared" ca="1" si="90"/>
        <v>-8.773784063759036E-3</v>
      </c>
      <c r="D1119" s="10">
        <f t="shared" ca="1" si="91"/>
        <v>-3.4700315972166986E-5</v>
      </c>
      <c r="E1119" s="10">
        <f t="shared" ca="1" si="92"/>
        <v>14.290495867515242</v>
      </c>
      <c r="F1119" s="10">
        <f t="shared" ca="1" si="93"/>
        <v>3.4699713930154518E-5</v>
      </c>
      <c r="I1119" s="19">
        <v>6.5999999999999995E-8</v>
      </c>
    </row>
    <row r="1120" spans="1:11" x14ac:dyDescent="0.35">
      <c r="A1120" s="10">
        <f t="shared" si="94"/>
        <v>712</v>
      </c>
      <c r="B1120" s="10">
        <v>-2.8600473926516601E-2</v>
      </c>
      <c r="C1120" s="10">
        <f t="shared" ca="1" si="90"/>
        <v>-1.0151814032690575E-2</v>
      </c>
      <c r="D1120" s="10">
        <f t="shared" ca="1" si="91"/>
        <v>-4.0150424499291221E-5</v>
      </c>
      <c r="E1120" s="10">
        <f t="shared" ca="1" si="92"/>
        <v>14.290573749566095</v>
      </c>
      <c r="F1120" s="10">
        <f t="shared" ca="1" si="93"/>
        <v>4.0149618492621672E-5</v>
      </c>
      <c r="I1120" s="53" t="s">
        <v>43</v>
      </c>
    </row>
    <row r="1121" spans="1:9" x14ac:dyDescent="0.35">
      <c r="A1121" s="10">
        <f t="shared" si="94"/>
        <v>772</v>
      </c>
      <c r="B1121" s="10">
        <v>-2.87321770882152E-2</v>
      </c>
      <c r="C1121" s="10">
        <f t="shared" ca="1" si="90"/>
        <v>-1.0584025121328252E-2</v>
      </c>
      <c r="D1121" s="10">
        <f t="shared" ca="1" si="91"/>
        <v>-4.1859819354853239E-5</v>
      </c>
      <c r="E1121" s="10">
        <f t="shared" ca="1" si="92"/>
        <v>14.290598176818579</v>
      </c>
      <c r="F1121" s="10">
        <f t="shared" ca="1" si="93"/>
        <v>4.1858943256994239E-5</v>
      </c>
      <c r="I1121" s="19">
        <f>I1119/I1116</f>
        <v>1.8471872376154493E-5</v>
      </c>
    </row>
    <row r="1122" spans="1:9" x14ac:dyDescent="0.35">
      <c r="A1122" s="10">
        <f t="shared" si="94"/>
        <v>832</v>
      </c>
      <c r="B1122" s="10">
        <v>-2.8839336759002999E-2</v>
      </c>
      <c r="C1122" s="10">
        <f t="shared" ca="1" si="90"/>
        <v>-1.0935691682494355E-2</v>
      </c>
      <c r="D1122" s="10">
        <f t="shared" ca="1" si="91"/>
        <v>-4.325066060426518E-5</v>
      </c>
      <c r="E1122" s="10">
        <f t="shared" ca="1" si="92"/>
        <v>14.290618051940035</v>
      </c>
      <c r="F1122" s="10">
        <f t="shared" ca="1" si="93"/>
        <v>4.3249725321434457E-5</v>
      </c>
    </row>
    <row r="1123" spans="1:9" x14ac:dyDescent="0.35">
      <c r="A1123" s="10">
        <f t="shared" si="94"/>
        <v>892</v>
      </c>
      <c r="B1123" s="10">
        <v>-2.76714511119956E-2</v>
      </c>
      <c r="C1123" s="10">
        <f t="shared" ca="1" si="90"/>
        <v>-7.1030340576717166E-3</v>
      </c>
      <c r="D1123" s="10">
        <f t="shared" ca="1" si="91"/>
        <v>-2.8092499698091639E-5</v>
      </c>
      <c r="E1123" s="10">
        <f t="shared" ca="1" si="92"/>
        <v>14.290401441820684</v>
      </c>
      <c r="F1123" s="10">
        <f t="shared" ca="1" si="93"/>
        <v>2.8092105111160581E-5</v>
      </c>
    </row>
    <row r="1124" spans="1:9" x14ac:dyDescent="0.35">
      <c r="A1124" s="10">
        <f t="shared" si="94"/>
        <v>952</v>
      </c>
      <c r="B1124" s="10">
        <v>-2.80690584680699E-2</v>
      </c>
      <c r="C1124" s="10">
        <f t="shared" ca="1" si="90"/>
        <v>-8.4078646023817843E-3</v>
      </c>
      <c r="D1124" s="10">
        <f t="shared" ca="1" si="91"/>
        <v>-3.3253104502419957E-5</v>
      </c>
      <c r="E1124" s="10">
        <f t="shared" ca="1" si="92"/>
        <v>14.290475186863338</v>
      </c>
      <c r="F1124" s="10">
        <f t="shared" ca="1" si="93"/>
        <v>3.3252551630194505E-5</v>
      </c>
    </row>
    <row r="1125" spans="1:9" x14ac:dyDescent="0.35">
      <c r="A1125" s="10">
        <f t="shared" si="94"/>
        <v>1012</v>
      </c>
      <c r="B1125" s="10">
        <v>-2.8705725662669501E-2</v>
      </c>
      <c r="C1125" s="10">
        <f t="shared" ca="1" si="90"/>
        <v>-1.0497219312844407E-2</v>
      </c>
      <c r="D1125" s="10">
        <f t="shared" ca="1" si="91"/>
        <v>-4.1516502382299634E-5</v>
      </c>
      <c r="E1125" s="10">
        <f t="shared" ca="1" si="92"/>
        <v>14.290593270819043</v>
      </c>
      <c r="F1125" s="10">
        <f t="shared" ca="1" si="93"/>
        <v>4.1515640596244254E-5</v>
      </c>
    </row>
    <row r="1126" spans="1:9" x14ac:dyDescent="0.35">
      <c r="A1126" s="10">
        <f t="shared" si="94"/>
        <v>1072</v>
      </c>
      <c r="B1126" s="10">
        <v>-2.8555635723509901E-2</v>
      </c>
      <c r="C1126" s="10">
        <f t="shared" ca="1" si="90"/>
        <v>-1.000466822173098E-2</v>
      </c>
      <c r="D1126" s="10">
        <f t="shared" ca="1" si="91"/>
        <v>-3.9568462816946027E-5</v>
      </c>
      <c r="E1126" s="10">
        <f t="shared" ca="1" si="92"/>
        <v>14.290565433333652</v>
      </c>
      <c r="F1126" s="10">
        <f t="shared" ca="1" si="93"/>
        <v>3.9567680005966096E-5</v>
      </c>
    </row>
    <row r="1127" spans="1:9" x14ac:dyDescent="0.35">
      <c r="A1127" s="10">
        <f t="shared" si="94"/>
        <v>1132</v>
      </c>
      <c r="B1127" s="10">
        <v>-2.7852673044915701E-2</v>
      </c>
      <c r="C1127" s="10">
        <f t="shared" ca="1" si="90"/>
        <v>-7.6977512072240488E-3</v>
      </c>
      <c r="D1127" s="10">
        <f t="shared" ca="1" si="91"/>
        <v>-3.0444606024571114E-5</v>
      </c>
      <c r="E1127" s="10">
        <f t="shared" ca="1" si="92"/>
        <v>14.290435053420092</v>
      </c>
      <c r="F1127" s="10">
        <f t="shared" ca="1" si="93"/>
        <v>3.0444142597025613E-5</v>
      </c>
    </row>
    <row r="1128" spans="1:9" x14ac:dyDescent="0.35">
      <c r="A1128" s="10">
        <f t="shared" si="94"/>
        <v>1192</v>
      </c>
      <c r="B1128" s="10">
        <v>-2.7072675391987999E-2</v>
      </c>
      <c r="C1128" s="10">
        <f t="shared" ca="1" si="90"/>
        <v>-5.1380280361264762E-3</v>
      </c>
      <c r="D1128" s="10">
        <f t="shared" ca="1" si="91"/>
        <v>-2.0320900882880216E-5</v>
      </c>
      <c r="E1128" s="10">
        <f t="shared" ca="1" si="92"/>
        <v>14.290290385673616</v>
      </c>
      <c r="F1128" s="10">
        <f t="shared" ca="1" si="93"/>
        <v>2.0320694416177113E-5</v>
      </c>
    </row>
    <row r="1129" spans="1:9" x14ac:dyDescent="0.35">
      <c r="A1129" s="10">
        <f t="shared" si="94"/>
        <v>1252</v>
      </c>
      <c r="B1129" s="10">
        <v>-2.80407429903753E-2</v>
      </c>
      <c r="C1129" s="10">
        <f t="shared" ca="1" si="90"/>
        <v>-8.3149415223141548E-3</v>
      </c>
      <c r="D1129" s="10">
        <f t="shared" ca="1" si="91"/>
        <v>-3.2885593720752481E-5</v>
      </c>
      <c r="E1129" s="10">
        <f t="shared" ca="1" si="92"/>
        <v>14.29046993513427</v>
      </c>
      <c r="F1129" s="10">
        <f t="shared" ca="1" si="93"/>
        <v>3.2885053001550137E-5</v>
      </c>
    </row>
    <row r="1130" spans="1:9" x14ac:dyDescent="0.35">
      <c r="A1130" s="10">
        <f t="shared" si="94"/>
        <v>1312</v>
      </c>
      <c r="B1130" s="10">
        <v>-2.6609889172614299E-2</v>
      </c>
      <c r="C1130" s="10">
        <f t="shared" ca="1" si="90"/>
        <v>-3.6192996084842672E-3</v>
      </c>
      <c r="D1130" s="10">
        <f t="shared" ca="1" si="91"/>
        <v>-1.4314329951555277E-5</v>
      </c>
      <c r="E1130" s="10">
        <f t="shared" ca="1" si="92"/>
        <v>14.290204551775007</v>
      </c>
      <c r="F1130" s="10">
        <f t="shared" ca="1" si="93"/>
        <v>1.4314227502538005E-5</v>
      </c>
    </row>
    <row r="1131" spans="1:9" x14ac:dyDescent="0.35">
      <c r="A1131" s="10">
        <f t="shared" si="94"/>
        <v>1372</v>
      </c>
      <c r="B1131" s="10">
        <v>-2.7260776623457401E-2</v>
      </c>
      <c r="C1131" s="10">
        <f t="shared" ca="1" si="90"/>
        <v>-5.7553210227104315E-3</v>
      </c>
      <c r="D1131" s="10">
        <f t="shared" ca="1" si="91"/>
        <v>-2.2762294644819756E-5</v>
      </c>
      <c r="E1131" s="10">
        <f t="shared" ca="1" si="92"/>
        <v>14.290325273190476</v>
      </c>
      <c r="F1131" s="10">
        <f t="shared" ca="1" si="93"/>
        <v>2.2762035587831469E-5</v>
      </c>
    </row>
    <row r="1132" spans="1:9" x14ac:dyDescent="0.35">
      <c r="A1132" s="10">
        <f t="shared" si="94"/>
        <v>1432</v>
      </c>
      <c r="B1132" s="10">
        <v>-2.6818795585697299E-2</v>
      </c>
      <c r="C1132" s="10">
        <f t="shared" ca="1" si="90"/>
        <v>-4.3048690895619258E-3</v>
      </c>
      <c r="D1132" s="10">
        <f t="shared" ca="1" si="91"/>
        <v>-1.7025757249217416E-5</v>
      </c>
      <c r="E1132" s="10">
        <f t="shared" ca="1" si="92"/>
        <v>14.29024329807109</v>
      </c>
      <c r="F1132" s="10">
        <f t="shared" ca="1" si="93"/>
        <v>1.7025612312596264E-5</v>
      </c>
    </row>
    <row r="1133" spans="1:9" x14ac:dyDescent="0.35">
      <c r="A1133" s="10">
        <f t="shared" si="94"/>
        <v>1492</v>
      </c>
      <c r="B1133" s="10">
        <v>-2.6264970670276298E-2</v>
      </c>
      <c r="C1133" s="10">
        <f t="shared" ca="1" si="90"/>
        <v>-2.487378404284583E-3</v>
      </c>
      <c r="D1133" s="10">
        <f t="shared" ca="1" si="91"/>
        <v>-9.8375815889455253E-6</v>
      </c>
      <c r="E1133" s="10">
        <f t="shared" ca="1" si="92"/>
        <v>14.290140579040905</v>
      </c>
      <c r="F1133" s="10">
        <f t="shared" ca="1" si="93"/>
        <v>9.8375332002122821E-6</v>
      </c>
    </row>
    <row r="1134" spans="1:9" x14ac:dyDescent="0.35">
      <c r="A1134" s="10">
        <f t="shared" si="94"/>
        <v>1552</v>
      </c>
      <c r="B1134" s="10">
        <v>-2.67722502442654E-2</v>
      </c>
      <c r="C1134" s="10">
        <f t="shared" ca="1" si="90"/>
        <v>-4.1521209517660267E-3</v>
      </c>
      <c r="D1134" s="10">
        <f t="shared" ca="1" si="91"/>
        <v>-1.6421638364234636E-5</v>
      </c>
      <c r="E1134" s="10">
        <f t="shared" ca="1" si="92"/>
        <v>14.290234665212225</v>
      </c>
      <c r="F1134" s="10">
        <f t="shared" ca="1" si="93"/>
        <v>1.6421503530611884E-5</v>
      </c>
    </row>
    <row r="1135" spans="1:9" x14ac:dyDescent="0.35">
      <c r="A1135" s="10">
        <f t="shared" si="94"/>
        <v>1612</v>
      </c>
      <c r="B1135" s="10">
        <v>-2.6175110688358701E-2</v>
      </c>
      <c r="C1135" s="10">
        <f t="shared" ca="1" si="90"/>
        <v>-2.1924843401735948E-3</v>
      </c>
      <c r="D1135" s="10">
        <f t="shared" ca="1" si="91"/>
        <v>-8.6712755653865686E-6</v>
      </c>
      <c r="E1135" s="10">
        <f t="shared" ca="1" si="92"/>
        <v>14.290123912527829</v>
      </c>
      <c r="F1135" s="10">
        <f t="shared" ca="1" si="93"/>
        <v>8.671237970071324E-6</v>
      </c>
    </row>
    <row r="1136" spans="1:9" x14ac:dyDescent="0.35">
      <c r="A1136" s="10">
        <f t="shared" si="94"/>
        <v>1672</v>
      </c>
      <c r="B1136" s="10">
        <v>-2.6546511170203201E-2</v>
      </c>
      <c r="C1136" s="10">
        <f t="shared" ca="1" si="90"/>
        <v>-3.4113116219811803E-3</v>
      </c>
      <c r="D1136" s="10">
        <f t="shared" ca="1" si="91"/>
        <v>-1.3491737464935569E-5</v>
      </c>
      <c r="E1136" s="10">
        <f t="shared" ca="1" si="92"/>
        <v>14.290192796928373</v>
      </c>
      <c r="F1136" s="10">
        <f t="shared" ca="1" si="93"/>
        <v>1.349164645233879E-5</v>
      </c>
    </row>
    <row r="1137" spans="1:6" x14ac:dyDescent="0.35">
      <c r="A1137" s="10">
        <f t="shared" si="94"/>
        <v>1732</v>
      </c>
      <c r="B1137" s="10">
        <v>-2.6364094860756301E-2</v>
      </c>
      <c r="C1137" s="10">
        <f t="shared" ca="1" si="90"/>
        <v>-2.812674879518297E-3</v>
      </c>
      <c r="D1137" s="10">
        <f t="shared" ca="1" si="91"/>
        <v>-1.1124129148494866E-5</v>
      </c>
      <c r="E1137" s="10">
        <f t="shared" ca="1" si="92"/>
        <v>14.290158963805531</v>
      </c>
      <c r="F1137" s="10">
        <f t="shared" ca="1" si="93"/>
        <v>1.1124067275832892E-5</v>
      </c>
    </row>
    <row r="1138" spans="1:6" x14ac:dyDescent="0.35">
      <c r="A1138" s="10">
        <f t="shared" si="94"/>
        <v>1792</v>
      </c>
      <c r="B1138" s="10">
        <v>-2.5962715724537198E-2</v>
      </c>
      <c r="C1138" s="10">
        <f t="shared" ca="1" si="90"/>
        <v>-1.4954664603406612E-3</v>
      </c>
      <c r="D1138" s="10">
        <f t="shared" ca="1" si="91"/>
        <v>-5.9145698506473151E-6</v>
      </c>
      <c r="E1138" s="10">
        <f t="shared" ca="1" si="92"/>
        <v>14.290084519203164</v>
      </c>
      <c r="F1138" s="10">
        <f t="shared" ca="1" si="93"/>
        <v>5.9145523595520967E-6</v>
      </c>
    </row>
    <row r="1139" spans="1:6" x14ac:dyDescent="0.35">
      <c r="A1139" s="10">
        <f t="shared" si="94"/>
        <v>1852</v>
      </c>
      <c r="B1139" s="10">
        <v>-2.5655222419395801E-2</v>
      </c>
      <c r="C1139" s="10">
        <f t="shared" ca="1" si="90"/>
        <v>-4.8636375961655213E-4</v>
      </c>
      <c r="D1139" s="10">
        <f t="shared" ca="1" si="91"/>
        <v>-1.9235686692834637E-6</v>
      </c>
      <c r="E1139" s="10">
        <f t="shared" ca="1" si="92"/>
        <v>14.290027487796282</v>
      </c>
      <c r="F1139" s="10">
        <f t="shared" ca="1" si="93"/>
        <v>1.923566819181756E-6</v>
      </c>
    </row>
    <row r="1140" spans="1:6" x14ac:dyDescent="0.35">
      <c r="A1140" s="10">
        <f t="shared" si="94"/>
        <v>1912</v>
      </c>
      <c r="B1140" s="10">
        <v>-2.4701783649663699E-2</v>
      </c>
      <c r="C1140" s="10">
        <f t="shared" ca="1" si="90"/>
        <v>2.642542208171323E-3</v>
      </c>
      <c r="D1140" s="10">
        <f t="shared" ca="1" si="91"/>
        <v>1.0451254433317584E-5</v>
      </c>
      <c r="E1140" s="10">
        <f t="shared" ca="1" si="92"/>
        <v>14.289850651574147</v>
      </c>
      <c r="F1140" s="10">
        <f t="shared" ca="1" si="93"/>
        <v>-1.0451309048070315E-5</v>
      </c>
    </row>
    <row r="1141" spans="1:6" x14ac:dyDescent="0.35">
      <c r="A1141" s="10">
        <f t="shared" si="94"/>
        <v>1972</v>
      </c>
      <c r="B1141" s="10">
        <v>-2.4945571229631099E-2</v>
      </c>
      <c r="C1141" s="10">
        <f t="shared" ca="1" si="90"/>
        <v>1.842502983788945E-3</v>
      </c>
      <c r="D1141" s="10">
        <f t="shared" ca="1" si="91"/>
        <v>7.2870993008852778E-6</v>
      </c>
      <c r="E1141" s="10">
        <f t="shared" ca="1" si="92"/>
        <v>14.289895867350991</v>
      </c>
      <c r="F1141" s="10">
        <f t="shared" ca="1" si="93"/>
        <v>-7.287125851793868E-6</v>
      </c>
    </row>
    <row r="1142" spans="1:6" x14ac:dyDescent="0.35">
      <c r="A1142" s="10">
        <f t="shared" si="94"/>
        <v>2032</v>
      </c>
      <c r="B1142" s="10">
        <v>-2.49202938947167E-2</v>
      </c>
      <c r="C1142" s="10">
        <f t="shared" ca="1" si="90"/>
        <v>1.9254557717122416E-3</v>
      </c>
      <c r="D1142" s="10">
        <f t="shared" ca="1" si="91"/>
        <v>7.6151775771219158E-6</v>
      </c>
      <c r="E1142" s="10">
        <f t="shared" ca="1" si="92"/>
        <v>14.289891179112423</v>
      </c>
      <c r="F1142" s="10">
        <f t="shared" ca="1" si="93"/>
        <v>-7.6152065726924927E-6</v>
      </c>
    </row>
    <row r="1143" spans="1:6" x14ac:dyDescent="0.35">
      <c r="A1143" s="10">
        <f t="shared" si="94"/>
        <v>2092</v>
      </c>
      <c r="B1143" s="10">
        <v>-2.41544806837523E-2</v>
      </c>
      <c r="C1143" s="10">
        <f t="shared" ca="1" si="90"/>
        <v>4.4386297709933685E-3</v>
      </c>
      <c r="D1143" s="10">
        <f t="shared" ca="1" si="91"/>
        <v>1.7554780744278773E-5</v>
      </c>
      <c r="E1143" s="10">
        <f t="shared" ca="1" si="92"/>
        <v>14.289749142183163</v>
      </c>
      <c r="F1143" s="10">
        <f t="shared" ca="1" si="93"/>
        <v>-1.7554934831244544E-5</v>
      </c>
    </row>
    <row r="1144" spans="1:6" x14ac:dyDescent="0.35">
      <c r="A1144" s="10">
        <f t="shared" si="94"/>
        <v>2152</v>
      </c>
      <c r="B1144" s="10">
        <v>-2.2766026775082701E-2</v>
      </c>
      <c r="C1144" s="10">
        <f t="shared" ca="1" si="90"/>
        <v>8.9951276382401434E-3</v>
      </c>
      <c r="D1144" s="10">
        <f t="shared" ca="1" si="91"/>
        <v>3.5575729809239772E-5</v>
      </c>
      <c r="E1144" s="10">
        <f t="shared" ca="1" si="92"/>
        <v>14.289491622821025</v>
      </c>
      <c r="F1144" s="10">
        <f t="shared" ca="1" si="93"/>
        <v>-3.5576362640563208E-5</v>
      </c>
    </row>
    <row r="1145" spans="1:6" x14ac:dyDescent="0.35">
      <c r="A1145" s="10">
        <f t="shared" si="94"/>
        <v>2212</v>
      </c>
      <c r="B1145" s="10">
        <v>-2.28650710368332E-2</v>
      </c>
      <c r="C1145" s="10">
        <f t="shared" ca="1" si="90"/>
        <v>8.6700934656174407E-3</v>
      </c>
      <c r="D1145" s="10">
        <f t="shared" ca="1" si="91"/>
        <v>3.429021965651698E-5</v>
      </c>
      <c r="E1145" s="10">
        <f t="shared" ca="1" si="92"/>
        <v>14.289509992761108</v>
      </c>
      <c r="F1145" s="10">
        <f t="shared" ca="1" si="93"/>
        <v>-3.4290807579529669E-5</v>
      </c>
    </row>
    <row r="1146" spans="1:6" x14ac:dyDescent="0.35">
      <c r="A1146" s="10">
        <f t="shared" si="94"/>
        <v>2272</v>
      </c>
      <c r="B1146" s="10">
        <v>-2.19024828717411E-2</v>
      </c>
      <c r="C1146" s="10">
        <f t="shared" ca="1" si="90"/>
        <v>1.182902506132434E-2</v>
      </c>
      <c r="D1146" s="10">
        <f t="shared" ca="1" si="91"/>
        <v>4.6783794117537762E-5</v>
      </c>
      <c r="E1146" s="10">
        <f t="shared" ca="1" si="92"/>
        <v>14.28933145958206</v>
      </c>
      <c r="F1146" s="10">
        <f t="shared" ca="1" si="93"/>
        <v>-4.6784888513318148E-5</v>
      </c>
    </row>
    <row r="1147" spans="1:6" x14ac:dyDescent="0.35">
      <c r="A1147" s="10">
        <f t="shared" si="94"/>
        <v>2332</v>
      </c>
      <c r="B1147" s="10">
        <v>-2.2251064089175699E-2</v>
      </c>
      <c r="C1147" s="10">
        <f t="shared" ca="1" si="90"/>
        <v>1.0685083902107227E-2</v>
      </c>
      <c r="D1147" s="10">
        <f t="shared" ca="1" si="91"/>
        <v>4.2259506832834087E-5</v>
      </c>
      <c r="E1147" s="10">
        <f t="shared" ca="1" si="92"/>
        <v>14.289396111647358</v>
      </c>
      <c r="F1147" s="10">
        <f t="shared" ca="1" si="93"/>
        <v>-4.2260399790903174E-5</v>
      </c>
    </row>
    <row r="1148" spans="1:6" x14ac:dyDescent="0.35">
      <c r="A1148" s="10">
        <f t="shared" si="94"/>
        <v>2392</v>
      </c>
      <c r="B1148" s="10">
        <v>-2.1741019010532901E-2</v>
      </c>
      <c r="C1148" s="10">
        <f t="shared" ca="1" si="90"/>
        <v>1.2358902023489788E-2</v>
      </c>
      <c r="D1148" s="10">
        <f t="shared" ca="1" si="91"/>
        <v>4.8879457502902117E-5</v>
      </c>
      <c r="E1148" s="10">
        <f t="shared" ca="1" si="92"/>
        <v>14.289301512552283</v>
      </c>
      <c r="F1148" s="10">
        <f t="shared" ca="1" si="93"/>
        <v>-4.8880652142482532E-5</v>
      </c>
    </row>
    <row r="1149" spans="1:6" x14ac:dyDescent="0.35">
      <c r="A1149" s="10">
        <f t="shared" si="94"/>
        <v>2452</v>
      </c>
      <c r="B1149" s="10">
        <v>-2.1868690465246501E-2</v>
      </c>
      <c r="C1149" s="10">
        <f t="shared" ca="1" si="90"/>
        <v>1.1939921812855197E-2</v>
      </c>
      <c r="D1149" s="10">
        <f t="shared" ca="1" si="91"/>
        <v>4.7222390769842309E-5</v>
      </c>
      <c r="E1149" s="10">
        <f t="shared" ca="1" si="92"/>
        <v>14.289325192035898</v>
      </c>
      <c r="F1149" s="10">
        <f t="shared" ca="1" si="93"/>
        <v>-4.7223505782016331E-5</v>
      </c>
    </row>
    <row r="1150" spans="1:6" x14ac:dyDescent="0.35">
      <c r="A1150" s="10">
        <f t="shared" si="94"/>
        <v>2512</v>
      </c>
      <c r="B1150" s="10">
        <v>-2.0358179377719301E-2</v>
      </c>
      <c r="C1150" s="10">
        <f t="shared" ca="1" si="90"/>
        <v>1.6896975486581506E-2</v>
      </c>
      <c r="D1150" s="10">
        <f t="shared" ca="1" si="91"/>
        <v>6.6827538049429855E-5</v>
      </c>
      <c r="E1150" s="10">
        <f t="shared" ca="1" si="92"/>
        <v>14.289045034481273</v>
      </c>
      <c r="F1150" s="10">
        <f t="shared" ca="1" si="93"/>
        <v>-6.6829771108837868E-5</v>
      </c>
    </row>
    <row r="1151" spans="1:6" x14ac:dyDescent="0.35">
      <c r="A1151" s="10">
        <f t="shared" si="94"/>
        <v>2572</v>
      </c>
      <c r="B1151" s="10">
        <v>-2.0943481491987201E-2</v>
      </c>
      <c r="C1151" s="10">
        <f t="shared" ca="1" si="90"/>
        <v>1.4976185881176359E-2</v>
      </c>
      <c r="D1151" s="10">
        <f t="shared" ca="1" si="91"/>
        <v>5.9230815160052503E-5</v>
      </c>
      <c r="E1151" s="10">
        <f t="shared" ca="1" si="92"/>
        <v>14.289153591651363</v>
      </c>
      <c r="F1151" s="10">
        <f t="shared" ca="1" si="93"/>
        <v>-5.9232569374017889E-5</v>
      </c>
    </row>
    <row r="1152" spans="1:6" x14ac:dyDescent="0.35">
      <c r="A1152" s="10">
        <f t="shared" si="94"/>
        <v>2632</v>
      </c>
      <c r="B1152" s="10">
        <v>-2.0320850313277999E-2</v>
      </c>
      <c r="C1152" s="10">
        <f t="shared" ca="1" si="90"/>
        <v>1.7019478510593364E-2</v>
      </c>
      <c r="D1152" s="10">
        <f t="shared" ca="1" si="91"/>
        <v>6.7312037509396761E-5</v>
      </c>
      <c r="E1152" s="10">
        <f t="shared" ca="1" si="92"/>
        <v>14.28903811098399</v>
      </c>
      <c r="F1152" s="10">
        <f t="shared" ca="1" si="93"/>
        <v>-6.731430306628962E-5</v>
      </c>
    </row>
    <row r="1153" spans="1:6" x14ac:dyDescent="0.35">
      <c r="A1153" s="10">
        <f t="shared" si="94"/>
        <v>2692</v>
      </c>
      <c r="B1153" s="10">
        <v>-1.9469615128611999E-2</v>
      </c>
      <c r="C1153" s="10">
        <f t="shared" ca="1" si="90"/>
        <v>1.9812982334694033E-2</v>
      </c>
      <c r="D1153" s="10">
        <f t="shared" ca="1" si="91"/>
        <v>7.8360345133714904E-5</v>
      </c>
      <c r="E1153" s="10">
        <f t="shared" ca="1" si="92"/>
        <v>14.288880230668038</v>
      </c>
      <c r="F1153" s="10">
        <f t="shared" ca="1" si="93"/>
        <v>-7.8363415465995098E-5</v>
      </c>
    </row>
    <row r="1154" spans="1:6" x14ac:dyDescent="0.35">
      <c r="A1154" s="10">
        <f t="shared" si="94"/>
        <v>2752</v>
      </c>
      <c r="B1154" s="10">
        <v>-2.01294506685161E-2</v>
      </c>
      <c r="C1154" s="10">
        <f t="shared" ca="1" si="90"/>
        <v>1.7647595920688042E-2</v>
      </c>
      <c r="D1154" s="10">
        <f t="shared" ca="1" si="91"/>
        <v>6.9796241866321209E-5</v>
      </c>
      <c r="E1154" s="10">
        <f t="shared" ca="1" si="92"/>
        <v>14.289002611703729</v>
      </c>
      <c r="F1154" s="10">
        <f t="shared" ca="1" si="93"/>
        <v>-6.9798677737348703E-5</v>
      </c>
    </row>
    <row r="1155" spans="1:6" x14ac:dyDescent="0.35">
      <c r="A1155" s="10">
        <f t="shared" si="94"/>
        <v>2812</v>
      </c>
      <c r="B1155" s="10">
        <v>-1.9028683384836601E-2</v>
      </c>
      <c r="C1155" s="10">
        <f t="shared" ca="1" si="90"/>
        <v>2.1259990793216867E-2</v>
      </c>
      <c r="D1155" s="10">
        <f t="shared" ca="1" si="91"/>
        <v>8.4083263587172706E-5</v>
      </c>
      <c r="E1155" s="10">
        <f t="shared" ca="1" si="92"/>
        <v>14.288798450163338</v>
      </c>
      <c r="F1155" s="10">
        <f t="shared" ca="1" si="93"/>
        <v>-8.4086798782996501E-5</v>
      </c>
    </row>
    <row r="1156" spans="1:6" x14ac:dyDescent="0.35">
      <c r="A1156" s="10">
        <f t="shared" si="94"/>
        <v>2872</v>
      </c>
      <c r="B1156" s="10">
        <v>-1.9191657856833199E-2</v>
      </c>
      <c r="C1156" s="10">
        <f t="shared" ca="1" si="90"/>
        <v>2.0725156450188718E-2</v>
      </c>
      <c r="D1156" s="10">
        <f t="shared" ca="1" si="91"/>
        <v>8.1967993760496388E-5</v>
      </c>
      <c r="E1156" s="10">
        <f t="shared" ca="1" si="92"/>
        <v>14.288828677369162</v>
      </c>
      <c r="F1156" s="10">
        <f t="shared" ca="1" si="93"/>
        <v>-8.1971353320064969E-5</v>
      </c>
    </row>
    <row r="1157" spans="1:6" x14ac:dyDescent="0.35">
      <c r="A1157" s="10">
        <f t="shared" si="94"/>
        <v>2932</v>
      </c>
      <c r="B1157" s="10">
        <v>-1.8541375883912799E-2</v>
      </c>
      <c r="C1157" s="10">
        <f t="shared" ca="1" si="90"/>
        <v>2.2859190863732878E-2</v>
      </c>
      <c r="D1157" s="10">
        <f t="shared" ca="1" si="91"/>
        <v>9.0408099866063545E-5</v>
      </c>
      <c r="E1157" s="10">
        <f t="shared" ca="1" si="92"/>
        <v>14.288708068252914</v>
      </c>
      <c r="F1157" s="10">
        <f t="shared" ca="1" si="93"/>
        <v>-9.0412186924533131E-5</v>
      </c>
    </row>
    <row r="1158" spans="1:6" x14ac:dyDescent="0.35">
      <c r="A1158" s="10">
        <f t="shared" si="94"/>
        <v>2992</v>
      </c>
      <c r="B1158" s="10">
        <v>-1.90060383063534E-2</v>
      </c>
      <c r="C1158" s="10">
        <f t="shared" ca="1" si="90"/>
        <v>2.1334305288763362E-2</v>
      </c>
      <c r="D1158" s="10">
        <f t="shared" ca="1" si="91"/>
        <v>8.4377177417059094E-5</v>
      </c>
      <c r="E1158" s="10">
        <f t="shared" ca="1" si="92"/>
        <v>14.288794250134709</v>
      </c>
      <c r="F1158" s="10">
        <f t="shared" ca="1" si="93"/>
        <v>-8.4380737371338307E-5</v>
      </c>
    </row>
    <row r="1159" spans="1:6" x14ac:dyDescent="0.35">
      <c r="A1159" s="10">
        <f t="shared" si="94"/>
        <v>3052</v>
      </c>
      <c r="B1159" s="10">
        <v>-1.8381920194632501E-2</v>
      </c>
      <c r="C1159" s="10">
        <f t="shared" ca="1" si="90"/>
        <v>2.3382477595535325E-2</v>
      </c>
      <c r="D1159" s="10">
        <f t="shared" ca="1" si="91"/>
        <v>9.2477698890342208E-5</v>
      </c>
      <c r="E1159" s="10">
        <f t="shared" ca="1" si="92"/>
        <v>14.288678493682857</v>
      </c>
      <c r="F1159" s="10">
        <f t="shared" ca="1" si="93"/>
        <v>-9.2481975216355462E-5</v>
      </c>
    </row>
    <row r="1160" spans="1:6" x14ac:dyDescent="0.35">
      <c r="A1160" s="10">
        <f t="shared" si="94"/>
        <v>3112</v>
      </c>
      <c r="B1160" s="10">
        <v>-1.7477867314871099E-2</v>
      </c>
      <c r="C1160" s="10">
        <f t="shared" ca="1" si="90"/>
        <v>2.6349313579639551E-2</v>
      </c>
      <c r="D1160" s="10">
        <f t="shared" ca="1" si="91"/>
        <v>1.0421153520747443E-4</v>
      </c>
      <c r="E1160" s="10">
        <f t="shared" ca="1" si="92"/>
        <v>14.288510817161885</v>
      </c>
      <c r="F1160" s="10">
        <f t="shared" ca="1" si="93"/>
        <v>-1.0421696560676655E-4</v>
      </c>
    </row>
    <row r="1161" spans="1:6" x14ac:dyDescent="0.35">
      <c r="A1161" s="10">
        <f t="shared" si="94"/>
        <v>3172</v>
      </c>
      <c r="B1161" s="10">
        <v>-1.6906637547915999E-2</v>
      </c>
      <c r="C1161" s="10">
        <f t="shared" ca="1" si="90"/>
        <v>2.8223921874943186E-2</v>
      </c>
      <c r="D1161" s="10">
        <f t="shared" ca="1" si="91"/>
        <v>1.1162561101540031E-4</v>
      </c>
      <c r="E1161" s="10">
        <f t="shared" ca="1" si="92"/>
        <v>14.288404870018589</v>
      </c>
      <c r="F1161" s="10">
        <f t="shared" ca="1" si="93"/>
        <v>-1.116318416175938E-4</v>
      </c>
    </row>
    <row r="1162" spans="1:6" x14ac:dyDescent="0.35">
      <c r="A1162" s="10">
        <f t="shared" si="94"/>
        <v>3232</v>
      </c>
      <c r="B1162" s="10">
        <v>-1.75140348096165E-2</v>
      </c>
      <c r="C1162" s="10">
        <f t="shared" ca="1" si="90"/>
        <v>2.6230622486156308E-2</v>
      </c>
      <c r="D1162" s="10">
        <f t="shared" ca="1" si="91"/>
        <v>1.0374211193274821E-4</v>
      </c>
      <c r="E1162" s="10">
        <f t="shared" ca="1" si="92"/>
        <v>14.288517525220479</v>
      </c>
      <c r="F1162" s="10">
        <f t="shared" ca="1" si="93"/>
        <v>-1.0374749351785398E-4</v>
      </c>
    </row>
    <row r="1163" spans="1:6" x14ac:dyDescent="0.35">
      <c r="A1163" s="10">
        <f t="shared" si="94"/>
        <v>3292</v>
      </c>
      <c r="B1163" s="10">
        <v>-1.61805409435151E-2</v>
      </c>
      <c r="C1163" s="10">
        <f t="shared" ca="1" si="90"/>
        <v>3.0606757638312495E-2</v>
      </c>
      <c r="D1163" s="10">
        <f t="shared" ca="1" si="91"/>
        <v>1.2104972645952592E-4</v>
      </c>
      <c r="E1163" s="10">
        <f t="shared" ca="1" si="92"/>
        <v>14.288270199408892</v>
      </c>
      <c r="F1163" s="10">
        <f t="shared" ca="1" si="93"/>
        <v>-1.210570535689837E-4</v>
      </c>
    </row>
    <row r="1164" spans="1:6" x14ac:dyDescent="0.35">
      <c r="A1164" s="10">
        <f t="shared" si="94"/>
        <v>3352</v>
      </c>
      <c r="B1164" s="10">
        <v>-1.58693696228667E-2</v>
      </c>
      <c r="C1164" s="10">
        <f t="shared" ca="1" si="90"/>
        <v>3.1627930505506455E-2</v>
      </c>
      <c r="D1164" s="10">
        <f t="shared" ca="1" si="91"/>
        <v>1.2508846514927804E-4</v>
      </c>
      <c r="E1164" s="10">
        <f t="shared" ca="1" si="92"/>
        <v>14.288212485833016</v>
      </c>
      <c r="F1164" s="10">
        <f t="shared" ca="1" si="93"/>
        <v>-1.2509628936379071E-4</v>
      </c>
    </row>
    <row r="1165" spans="1:6" x14ac:dyDescent="0.35">
      <c r="A1165" s="10">
        <f t="shared" si="94"/>
        <v>3412</v>
      </c>
      <c r="B1165" s="10">
        <v>-1.5156074032345399E-2</v>
      </c>
      <c r="C1165" s="10">
        <f t="shared" ca="1" si="90"/>
        <v>3.3968757101645375E-2</v>
      </c>
      <c r="D1165" s="10">
        <f t="shared" ca="1" si="91"/>
        <v>1.3434643433700747E-4</v>
      </c>
      <c r="E1165" s="10">
        <f t="shared" ca="1" si="92"/>
        <v>14.288080189453323</v>
      </c>
      <c r="F1165" s="10">
        <f t="shared" ca="1" si="93"/>
        <v>-1.3435545962763604E-4</v>
      </c>
    </row>
    <row r="1166" spans="1:6" x14ac:dyDescent="0.35">
      <c r="A1166" s="10">
        <f t="shared" si="94"/>
        <v>3472</v>
      </c>
      <c r="B1166" s="10">
        <v>-1.5560810283502599E-2</v>
      </c>
      <c r="C1166" s="10">
        <f t="shared" ca="1" si="90"/>
        <v>3.2640531617399868E-2</v>
      </c>
      <c r="D1166" s="10">
        <f t="shared" ca="1" si="91"/>
        <v>1.2909330254681648E-4</v>
      </c>
      <c r="E1166" s="10">
        <f t="shared" ca="1" si="92"/>
        <v>14.288155256706604</v>
      </c>
      <c r="F1166" s="10">
        <f t="shared" ca="1" si="93"/>
        <v>-1.2910163580441293E-4</v>
      </c>
    </row>
    <row r="1167" spans="1:6" x14ac:dyDescent="0.35">
      <c r="A1167" s="10">
        <f t="shared" si="94"/>
        <v>3532</v>
      </c>
      <c r="B1167" s="10">
        <v>-1.4281540588593499E-2</v>
      </c>
      <c r="C1167" s="10">
        <f t="shared" ca="1" si="90"/>
        <v>3.6838718968157533E-2</v>
      </c>
      <c r="D1167" s="10">
        <f t="shared" ca="1" si="91"/>
        <v>1.4569713351906305E-4</v>
      </c>
      <c r="E1167" s="10">
        <f t="shared" ca="1" si="92"/>
        <v>14.287917987962011</v>
      </c>
      <c r="F1167" s="10">
        <f t="shared" ca="1" si="93"/>
        <v>-1.4570774837749151E-4</v>
      </c>
    </row>
    <row r="1168" spans="1:6" x14ac:dyDescent="0.35">
      <c r="A1168" s="10">
        <f t="shared" si="94"/>
        <v>3592</v>
      </c>
      <c r="B1168" s="10">
        <v>-1.50718511173595E-2</v>
      </c>
      <c r="C1168" s="10">
        <f t="shared" ca="1" si="90"/>
        <v>3.4245151967985783E-2</v>
      </c>
      <c r="D1168" s="10">
        <f t="shared" ca="1" si="91"/>
        <v>1.3543957603338378E-4</v>
      </c>
      <c r="E1168" s="10">
        <f t="shared" ca="1" si="92"/>
        <v>14.288064568458482</v>
      </c>
      <c r="F1168" s="10">
        <f t="shared" ca="1" si="93"/>
        <v>-1.3544874880097168E-4</v>
      </c>
    </row>
    <row r="1169" spans="1:6" x14ac:dyDescent="0.35">
      <c r="A1169" s="10">
        <f t="shared" si="94"/>
        <v>3652</v>
      </c>
      <c r="B1169" s="10">
        <v>-1.42368399542096E-2</v>
      </c>
      <c r="C1169" s="10">
        <f t="shared" ca="1" si="90"/>
        <v>3.6985413319308144E-2</v>
      </c>
      <c r="D1169" s="10">
        <f t="shared" ca="1" si="91"/>
        <v>1.4627730967786372E-4</v>
      </c>
      <c r="E1169" s="10">
        <f t="shared" ca="1" si="92"/>
        <v>14.287909697244702</v>
      </c>
      <c r="F1169" s="10">
        <f t="shared" ca="1" si="93"/>
        <v>-1.4628800924694569E-4</v>
      </c>
    </row>
    <row r="1170" spans="1:6" x14ac:dyDescent="0.35">
      <c r="A1170" s="10">
        <f t="shared" si="94"/>
        <v>3712</v>
      </c>
      <c r="B1170" s="10">
        <v>-1.39293118923742E-2</v>
      </c>
      <c r="C1170" s="10">
        <f t="shared" ca="1" si="90"/>
        <v>3.799463008129212E-2</v>
      </c>
      <c r="D1170" s="10">
        <f t="shared" ca="1" si="91"/>
        <v>1.5026876197151033E-4</v>
      </c>
      <c r="E1170" s="10">
        <f t="shared" ca="1" si="92"/>
        <v>14.287852659391426</v>
      </c>
      <c r="F1170" s="10">
        <f t="shared" ca="1" si="93"/>
        <v>-1.5028005345314808E-4</v>
      </c>
    </row>
    <row r="1171" spans="1:6" x14ac:dyDescent="0.35">
      <c r="A1171" s="10">
        <f t="shared" si="94"/>
        <v>3772</v>
      </c>
      <c r="B1171" s="10">
        <v>-1.3169525801973499E-2</v>
      </c>
      <c r="C1171" s="10">
        <f t="shared" ca="1" si="90"/>
        <v>4.048802484136145E-2</v>
      </c>
      <c r="D1171" s="10">
        <f t="shared" ca="1" si="91"/>
        <v>1.6013013824758455E-4</v>
      </c>
      <c r="E1171" s="10">
        <f t="shared" ca="1" si="92"/>
        <v>14.287711740324442</v>
      </c>
      <c r="F1171" s="10">
        <f t="shared" ca="1" si="93"/>
        <v>-1.6014296044698019E-4</v>
      </c>
    </row>
    <row r="1172" spans="1:6" x14ac:dyDescent="0.35">
      <c r="A1172" s="10">
        <f t="shared" si="94"/>
        <v>3832</v>
      </c>
      <c r="B1172" s="10">
        <v>-1.29845228467526E-2</v>
      </c>
      <c r="C1172" s="10">
        <f t="shared" ca="1" si="90"/>
        <v>4.1095150195422432E-2</v>
      </c>
      <c r="D1172" s="10">
        <f t="shared" ca="1" si="91"/>
        <v>1.6253131902289574E-4</v>
      </c>
      <c r="E1172" s="10">
        <f t="shared" ca="1" si="92"/>
        <v>14.287677427451163</v>
      </c>
      <c r="F1172" s="10">
        <f t="shared" ca="1" si="93"/>
        <v>-1.6254452866905684E-4</v>
      </c>
    </row>
    <row r="1173" spans="1:6" x14ac:dyDescent="0.35">
      <c r="A1173" s="10">
        <f t="shared" si="94"/>
        <v>3892</v>
      </c>
      <c r="B1173" s="10">
        <v>-1.29986062803557E-2</v>
      </c>
      <c r="C1173" s="10">
        <f t="shared" ca="1" si="90"/>
        <v>4.104893250337277E-2</v>
      </c>
      <c r="D1173" s="10">
        <f t="shared" ca="1" si="91"/>
        <v>1.6234852805083931E-4</v>
      </c>
      <c r="E1173" s="10">
        <f t="shared" ca="1" si="92"/>
        <v>14.287680039534152</v>
      </c>
      <c r="F1173" s="10">
        <f t="shared" ca="1" si="93"/>
        <v>-1.6236170799965594E-4</v>
      </c>
    </row>
    <row r="1174" spans="1:6" x14ac:dyDescent="0.35">
      <c r="A1174" s="10">
        <f t="shared" si="94"/>
        <v>3952</v>
      </c>
      <c r="B1174" s="10">
        <v>-1.20115422323589E-2</v>
      </c>
      <c r="C1174" s="10">
        <f t="shared" ref="C1174:C1237" ca="1" si="95">(B1174-$C$2)/($C$1004-$C$2)</f>
        <v>4.4288186756935209E-2</v>
      </c>
      <c r="D1174" s="10">
        <f t="shared" ref="D1174:D1237" ca="1" si="96">$K$4*C1174</f>
        <v>1.7515977862367875E-4</v>
      </c>
      <c r="E1174" s="10">
        <f t="shared" ref="E1174:E1237" ca="1" si="97">$J$6*(1-D1174)</f>
        <v>14.287496966763467</v>
      </c>
      <c r="F1174" s="10">
        <f t="shared" ref="F1174:F1237" ca="1" si="98">LN(E1174/$J$6)</f>
        <v>-1.751751208893165E-4</v>
      </c>
    </row>
    <row r="1175" spans="1:6" x14ac:dyDescent="0.35">
      <c r="A1175" s="10">
        <f t="shared" ref="A1175:A1238" si="99">A1174+60</f>
        <v>4012</v>
      </c>
      <c r="B1175" s="10">
        <v>-1.1043781029062101E-2</v>
      </c>
      <c r="C1175" s="10">
        <f t="shared" ca="1" si="95"/>
        <v>4.7464094744440001E-2</v>
      </c>
      <c r="D1175" s="10">
        <f t="shared" ca="1" si="96"/>
        <v>1.8772049471426022E-4</v>
      </c>
      <c r="E1175" s="10">
        <f t="shared" ca="1" si="97"/>
        <v>14.287317474130532</v>
      </c>
      <c r="F1175" s="10">
        <f t="shared" ca="1" si="98"/>
        <v>-1.8773811641167678E-4</v>
      </c>
    </row>
    <row r="1176" spans="1:6" x14ac:dyDescent="0.35">
      <c r="A1176" s="10">
        <f t="shared" si="99"/>
        <v>4072</v>
      </c>
      <c r="B1176" s="10">
        <v>-1.1009006168593001E-2</v>
      </c>
      <c r="C1176" s="10">
        <f t="shared" ca="1" si="95"/>
        <v>4.7578215621317428E-2</v>
      </c>
      <c r="D1176" s="10">
        <f t="shared" ca="1" si="96"/>
        <v>1.8817184278231044E-4</v>
      </c>
      <c r="E1176" s="10">
        <f t="shared" ca="1" si="97"/>
        <v>14.287311024366639</v>
      </c>
      <c r="F1176" s="10">
        <f t="shared" ca="1" si="98"/>
        <v>-1.8818954932479451E-4</v>
      </c>
    </row>
    <row r="1177" spans="1:6" x14ac:dyDescent="0.35">
      <c r="A1177" s="10">
        <f t="shared" si="99"/>
        <v>4132</v>
      </c>
      <c r="B1177" s="10">
        <v>-1.0030081544631499E-2</v>
      </c>
      <c r="C1177" s="10">
        <f t="shared" ca="1" si="95"/>
        <v>5.0790758676167481E-2</v>
      </c>
      <c r="D1177" s="10">
        <f t="shared" ca="1" si="96"/>
        <v>2.008774505642424E-4</v>
      </c>
      <c r="E1177" s="10">
        <f t="shared" ca="1" si="97"/>
        <v>14.287129461231435</v>
      </c>
      <c r="F1177" s="10">
        <f t="shared" ca="1" si="98"/>
        <v>-2.0089762914169492E-4</v>
      </c>
    </row>
    <row r="1178" spans="1:6" x14ac:dyDescent="0.35">
      <c r="A1178" s="10">
        <f t="shared" si="99"/>
        <v>4192</v>
      </c>
      <c r="B1178" s="10">
        <v>-1.0643879032909E-2</v>
      </c>
      <c r="C1178" s="10">
        <f t="shared" ca="1" si="95"/>
        <v>4.8776455623833759E-2</v>
      </c>
      <c r="D1178" s="10">
        <f t="shared" ca="1" si="96"/>
        <v>1.9291088199226253E-4</v>
      </c>
      <c r="E1178" s="10">
        <f t="shared" ca="1" si="97"/>
        <v>14.28724330349633</v>
      </c>
      <c r="F1178" s="10">
        <f t="shared" ca="1" si="98"/>
        <v>-1.929294916898237E-4</v>
      </c>
    </row>
    <row r="1179" spans="1:6" x14ac:dyDescent="0.35">
      <c r="A1179" s="10">
        <f t="shared" si="99"/>
        <v>4252</v>
      </c>
      <c r="B1179" s="10">
        <v>-1.01094434356096E-2</v>
      </c>
      <c r="C1179" s="10">
        <f t="shared" ca="1" si="95"/>
        <v>5.0530316262685511E-2</v>
      </c>
      <c r="D1179" s="10">
        <f t="shared" ca="1" si="96"/>
        <v>1.998474008189212E-4</v>
      </c>
      <c r="E1179" s="10">
        <f t="shared" ca="1" si="97"/>
        <v>14.287144180642297</v>
      </c>
      <c r="F1179" s="10">
        <f t="shared" ca="1" si="98"/>
        <v>-1.9986737297168208E-4</v>
      </c>
    </row>
    <row r="1180" spans="1:6" x14ac:dyDescent="0.35">
      <c r="A1180" s="10">
        <f t="shared" si="99"/>
        <v>4312</v>
      </c>
      <c r="B1180" s="10">
        <v>-9.7815562665999594E-3</v>
      </c>
      <c r="C1180" s="10">
        <f t="shared" ca="1" si="95"/>
        <v>5.1606345633888454E-2</v>
      </c>
      <c r="D1180" s="10">
        <f t="shared" ca="1" si="96"/>
        <v>2.0410309698202885E-4</v>
      </c>
      <c r="E1180" s="10">
        <f t="shared" ca="1" si="97"/>
        <v>14.287083366744126</v>
      </c>
      <c r="F1180" s="10">
        <f t="shared" ca="1" si="98"/>
        <v>-2.0412392885375794E-4</v>
      </c>
    </row>
    <row r="1181" spans="1:6" x14ac:dyDescent="0.35">
      <c r="A1181" s="10">
        <f t="shared" si="99"/>
        <v>4372</v>
      </c>
      <c r="B1181" s="10">
        <v>-9.3285602270103702E-3</v>
      </c>
      <c r="C1181" s="10">
        <f t="shared" ca="1" si="95"/>
        <v>5.3092945567363346E-2</v>
      </c>
      <c r="D1181" s="10">
        <f t="shared" ca="1" si="96"/>
        <v>2.0998259971892203E-4</v>
      </c>
      <c r="E1181" s="10">
        <f t="shared" ca="1" si="97"/>
        <v>14.286999348650015</v>
      </c>
      <c r="F1181" s="10">
        <f t="shared" ca="1" si="98"/>
        <v>-2.1000464915174981E-4</v>
      </c>
    </row>
    <row r="1182" spans="1:6" x14ac:dyDescent="0.35">
      <c r="A1182" s="10">
        <f t="shared" si="99"/>
        <v>4432</v>
      </c>
      <c r="B1182" s="10">
        <v>-8.93338405819946E-3</v>
      </c>
      <c r="C1182" s="10">
        <f t="shared" ca="1" si="95"/>
        <v>5.4389797669640916E-2</v>
      </c>
      <c r="D1182" s="10">
        <f t="shared" ca="1" si="96"/>
        <v>2.1511164978342984E-4</v>
      </c>
      <c r="E1182" s="10">
        <f t="shared" ca="1" si="97"/>
        <v>14.286926054524594</v>
      </c>
      <c r="F1182" s="10">
        <f t="shared" ca="1" si="98"/>
        <v>-2.1513478961281084E-4</v>
      </c>
    </row>
    <row r="1183" spans="1:6" x14ac:dyDescent="0.35">
      <c r="A1183" s="10">
        <f t="shared" si="99"/>
        <v>4492</v>
      </c>
      <c r="B1183" s="10">
        <v>-8.7203976012848704E-3</v>
      </c>
      <c r="C1183" s="10">
        <f t="shared" ca="1" si="95"/>
        <v>5.5088756656053117E-2</v>
      </c>
      <c r="D1183" s="10">
        <f t="shared" ca="1" si="96"/>
        <v>2.1787603257469008E-4</v>
      </c>
      <c r="E1183" s="10">
        <f t="shared" ca="1" si="97"/>
        <v>14.286886551494506</v>
      </c>
      <c r="F1183" s="10">
        <f t="shared" ca="1" si="98"/>
        <v>-2.1789977100559771E-4</v>
      </c>
    </row>
    <row r="1184" spans="1:6" x14ac:dyDescent="0.35">
      <c r="A1184" s="10">
        <f t="shared" si="99"/>
        <v>4552</v>
      </c>
      <c r="B1184" s="10">
        <v>-7.7185509947710904E-3</v>
      </c>
      <c r="C1184" s="10">
        <f t="shared" ca="1" si="95"/>
        <v>5.8376522924263284E-2</v>
      </c>
      <c r="D1184" s="10">
        <f t="shared" ca="1" si="96"/>
        <v>2.3087914816546129E-4</v>
      </c>
      <c r="E1184" s="10">
        <f t="shared" ca="1" si="97"/>
        <v>14.286700736972715</v>
      </c>
      <c r="F1184" s="10">
        <f t="shared" ca="1" si="98"/>
        <v>-2.3090580485903242E-4</v>
      </c>
    </row>
    <row r="1185" spans="1:6" x14ac:dyDescent="0.35">
      <c r="A1185" s="10">
        <f t="shared" si="99"/>
        <v>4612</v>
      </c>
      <c r="B1185" s="10">
        <v>-8.0826499793593999E-3</v>
      </c>
      <c r="C1185" s="10">
        <f t="shared" ca="1" si="95"/>
        <v>5.7181657011621645E-2</v>
      </c>
      <c r="D1185" s="10">
        <f t="shared" ca="1" si="96"/>
        <v>2.2615345348096362E-4</v>
      </c>
      <c r="E1185" s="10">
        <f t="shared" ca="1" si="97"/>
        <v>14.286768267149755</v>
      </c>
      <c r="F1185" s="10">
        <f t="shared" ca="1" si="98"/>
        <v>-2.2617903002957596E-4</v>
      </c>
    </row>
    <row r="1186" spans="1:6" x14ac:dyDescent="0.35">
      <c r="A1186" s="10">
        <f t="shared" si="99"/>
        <v>4672</v>
      </c>
      <c r="B1186" s="10">
        <v>-6.8480650568315E-3</v>
      </c>
      <c r="C1186" s="10">
        <f t="shared" ca="1" si="95"/>
        <v>6.1233202065662053E-2</v>
      </c>
      <c r="D1186" s="10">
        <f t="shared" ca="1" si="96"/>
        <v>2.4217731416969343E-4</v>
      </c>
      <c r="E1186" s="10">
        <f t="shared" ca="1" si="97"/>
        <v>14.286539286180515</v>
      </c>
      <c r="F1186" s="10">
        <f t="shared" ca="1" si="98"/>
        <v>-2.4220664383080867E-4</v>
      </c>
    </row>
    <row r="1187" spans="1:6" x14ac:dyDescent="0.35">
      <c r="A1187" s="10">
        <f t="shared" si="99"/>
        <v>4732</v>
      </c>
      <c r="B1187" s="10">
        <v>-6.8112958931631504E-3</v>
      </c>
      <c r="C1187" s="10">
        <f t="shared" ca="1" si="95"/>
        <v>6.1353867659809019E-2</v>
      </c>
      <c r="D1187" s="10">
        <f t="shared" ca="1" si="96"/>
        <v>2.4265454659454469E-4</v>
      </c>
      <c r="E1187" s="10">
        <f t="shared" ca="1" si="97"/>
        <v>14.286532466529163</v>
      </c>
      <c r="F1187" s="10">
        <f t="shared" ca="1" si="98"/>
        <v>-2.4268399197251394E-4</v>
      </c>
    </row>
    <row r="1188" spans="1:6" x14ac:dyDescent="0.35">
      <c r="A1188" s="10">
        <f t="shared" si="99"/>
        <v>4792</v>
      </c>
      <c r="B1188" s="10">
        <v>-6.5750028992279698E-3</v>
      </c>
      <c r="C1188" s="10">
        <f t="shared" ca="1" si="95"/>
        <v>6.2129311854382717E-2</v>
      </c>
      <c r="D1188" s="10">
        <f t="shared" ca="1" si="96"/>
        <v>2.4572142838408365E-4</v>
      </c>
      <c r="E1188" s="10">
        <f t="shared" ca="1" si="97"/>
        <v>14.28648864078839</v>
      </c>
      <c r="F1188" s="10">
        <f t="shared" ca="1" si="98"/>
        <v>-2.4575162284076177E-4</v>
      </c>
    </row>
    <row r="1189" spans="1:6" x14ac:dyDescent="0.35">
      <c r="A1189" s="10">
        <f t="shared" si="99"/>
        <v>4852</v>
      </c>
      <c r="B1189" s="10">
        <v>-5.6432731330720003E-3</v>
      </c>
      <c r="C1189" s="10">
        <f t="shared" ca="1" si="95"/>
        <v>6.5186975249495294E-2</v>
      </c>
      <c r="D1189" s="10">
        <f t="shared" ca="1" si="96"/>
        <v>2.5781448711175391E-4</v>
      </c>
      <c r="E1189" s="10">
        <f t="shared" ca="1" si="97"/>
        <v>14.286315830979174</v>
      </c>
      <c r="F1189" s="10">
        <f t="shared" ca="1" si="98"/>
        <v>-2.5784772697985865E-4</v>
      </c>
    </row>
    <row r="1190" spans="1:6" x14ac:dyDescent="0.35">
      <c r="A1190" s="10">
        <f t="shared" si="99"/>
        <v>4912</v>
      </c>
      <c r="B1190" s="10">
        <v>-5.2191570267330597E-3</v>
      </c>
      <c r="C1190" s="10">
        <f t="shared" ca="1" si="95"/>
        <v>6.6578799725577523E-2</v>
      </c>
      <c r="D1190" s="10">
        <f t="shared" ca="1" si="96"/>
        <v>2.633191529146591E-4</v>
      </c>
      <c r="E1190" s="10">
        <f t="shared" ca="1" si="97"/>
        <v>14.286237169304849</v>
      </c>
      <c r="F1190" s="10">
        <f t="shared" ca="1" si="98"/>
        <v>-2.6335382748993099E-4</v>
      </c>
    </row>
    <row r="1191" spans="1:6" x14ac:dyDescent="0.35">
      <c r="A1191" s="10">
        <f t="shared" si="99"/>
        <v>4972</v>
      </c>
      <c r="B1191" s="10">
        <v>-4.5038163800208099E-3</v>
      </c>
      <c r="C1191" s="10">
        <f t="shared" ca="1" si="95"/>
        <v>6.8926337595395945E-2</v>
      </c>
      <c r="D1191" s="10">
        <f t="shared" ca="1" si="96"/>
        <v>2.7260366518979095E-4</v>
      </c>
      <c r="E1191" s="10">
        <f t="shared" ca="1" si="97"/>
        <v>14.286104493624437</v>
      </c>
      <c r="F1191" s="10">
        <f t="shared" ca="1" si="98"/>
        <v>-2.7264082832293627E-4</v>
      </c>
    </row>
    <row r="1192" spans="1:6" x14ac:dyDescent="0.35">
      <c r="A1192" s="10">
        <f t="shared" si="99"/>
        <v>5032</v>
      </c>
      <c r="B1192" s="10">
        <v>-4.3924661094957001E-3</v>
      </c>
      <c r="C1192" s="10">
        <f t="shared" ca="1" si="95"/>
        <v>6.9291756473903177E-2</v>
      </c>
      <c r="D1192" s="10">
        <f t="shared" ca="1" si="96"/>
        <v>2.7404889685428706E-4</v>
      </c>
      <c r="E1192" s="10">
        <f t="shared" ca="1" si="97"/>
        <v>14.286083841263951</v>
      </c>
      <c r="F1192" s="10">
        <f t="shared" ca="1" si="98"/>
        <v>-2.7408645511529668E-4</v>
      </c>
    </row>
    <row r="1193" spans="1:6" x14ac:dyDescent="0.35">
      <c r="A1193" s="10">
        <f t="shared" si="99"/>
        <v>5092</v>
      </c>
      <c r="B1193" s="10">
        <v>-3.9908946382851401E-3</v>
      </c>
      <c r="C1193" s="10">
        <f t="shared" ca="1" si="95"/>
        <v>7.0609596080023998E-2</v>
      </c>
      <c r="D1193" s="10">
        <f t="shared" ca="1" si="96"/>
        <v>2.792609524964949E-4</v>
      </c>
      <c r="E1193" s="10">
        <f t="shared" ca="1" si="97"/>
        <v>14.286009360988825</v>
      </c>
      <c r="F1193" s="10">
        <f t="shared" ca="1" si="98"/>
        <v>-2.7929995309727872E-4</v>
      </c>
    </row>
    <row r="1194" spans="1:6" x14ac:dyDescent="0.35">
      <c r="A1194" s="10">
        <f t="shared" si="99"/>
        <v>5152</v>
      </c>
      <c r="B1194" s="10">
        <v>-4.2577109837723904E-3</v>
      </c>
      <c r="C1194" s="10">
        <f t="shared" ca="1" si="95"/>
        <v>6.9733983211949638E-2</v>
      </c>
      <c r="D1194" s="10">
        <f t="shared" ca="1" si="96"/>
        <v>2.7579790360326084E-4</v>
      </c>
      <c r="E1194" s="10">
        <f t="shared" ca="1" si="97"/>
        <v>14.286058847957509</v>
      </c>
      <c r="F1194" s="10">
        <f t="shared" ca="1" si="98"/>
        <v>-2.7583594283928542E-4</v>
      </c>
    </row>
    <row r="1195" spans="1:6" x14ac:dyDescent="0.35">
      <c r="A1195" s="10">
        <f t="shared" si="99"/>
        <v>5212</v>
      </c>
      <c r="B1195" s="10">
        <v>-3.6385483068965799E-3</v>
      </c>
      <c r="C1195" s="10">
        <f t="shared" ca="1" si="95"/>
        <v>7.176589323722854E-2</v>
      </c>
      <c r="D1195" s="10">
        <f t="shared" ca="1" si="96"/>
        <v>2.838341077532389E-4</v>
      </c>
      <c r="E1195" s="10">
        <f t="shared" ca="1" si="97"/>
        <v>14.285944010600206</v>
      </c>
      <c r="F1195" s="10">
        <f t="shared" ca="1" si="98"/>
        <v>-2.8387439627728083E-4</v>
      </c>
    </row>
    <row r="1196" spans="1:6" x14ac:dyDescent="0.35">
      <c r="A1196" s="10">
        <f t="shared" si="99"/>
        <v>5272</v>
      </c>
      <c r="B1196" s="10">
        <v>-2.6140729753892401E-3</v>
      </c>
      <c r="C1196" s="10">
        <f t="shared" ca="1" si="95"/>
        <v>7.5127920333636064E-2</v>
      </c>
      <c r="D1196" s="10">
        <f t="shared" ca="1" si="96"/>
        <v>2.9713092491953066E-4</v>
      </c>
      <c r="E1196" s="10">
        <f t="shared" ca="1" si="97"/>
        <v>14.285753999082898</v>
      </c>
      <c r="F1196" s="10">
        <f t="shared" ca="1" si="98"/>
        <v>-2.9717507705902989E-4</v>
      </c>
    </row>
    <row r="1197" spans="1:6" x14ac:dyDescent="0.35">
      <c r="A1197" s="10">
        <f t="shared" si="99"/>
        <v>5332</v>
      </c>
      <c r="B1197" s="10">
        <v>-3.0360674862012801E-3</v>
      </c>
      <c r="C1197" s="10">
        <f t="shared" ca="1" si="95"/>
        <v>7.3743058310850346E-2</v>
      </c>
      <c r="D1197" s="10">
        <f t="shared" ca="1" si="96"/>
        <v>2.9165379561941313E-4</v>
      </c>
      <c r="E1197" s="10">
        <f t="shared" ca="1" si="97"/>
        <v>14.285832267260597</v>
      </c>
      <c r="F1197" s="10">
        <f t="shared" ca="1" si="98"/>
        <v>-2.9169633485906651E-4</v>
      </c>
    </row>
    <row r="1198" spans="1:6" x14ac:dyDescent="0.35">
      <c r="A1198" s="10">
        <f t="shared" si="99"/>
        <v>5392</v>
      </c>
      <c r="B1198" s="10">
        <v>-2.2584905179140699E-3</v>
      </c>
      <c r="C1198" s="10">
        <f t="shared" ca="1" si="95"/>
        <v>7.629483750603859E-2</v>
      </c>
      <c r="D1198" s="10">
        <f t="shared" ca="1" si="96"/>
        <v>3.0174608233638265E-4</v>
      </c>
      <c r="E1198" s="10">
        <f t="shared" ca="1" si="97"/>
        <v>14.285688048483413</v>
      </c>
      <c r="F1198" s="10">
        <f t="shared" ca="1" si="98"/>
        <v>-3.0179161684559114E-4</v>
      </c>
    </row>
    <row r="1199" spans="1:6" x14ac:dyDescent="0.35">
      <c r="A1199" s="10">
        <f t="shared" si="99"/>
        <v>5452</v>
      </c>
      <c r="B1199" s="10">
        <v>-1.8855358121088999E-3</v>
      </c>
      <c r="C1199" s="10">
        <f t="shared" ca="1" si="95"/>
        <v>7.7518765294328829E-2</v>
      </c>
      <c r="D1199" s="10">
        <f t="shared" ca="1" si="96"/>
        <v>3.0658671673907051E-4</v>
      </c>
      <c r="E1199" s="10">
        <f t="shared" ca="1" si="97"/>
        <v>14.285618875817796</v>
      </c>
      <c r="F1199" s="10">
        <f t="shared" ca="1" si="98"/>
        <v>-3.0663372405478613E-4</v>
      </c>
    </row>
    <row r="1200" spans="1:6" x14ac:dyDescent="0.35">
      <c r="A1200" s="10">
        <f t="shared" si="99"/>
        <v>5512</v>
      </c>
      <c r="B1200" s="10">
        <v>-9.2713256307372404E-4</v>
      </c>
      <c r="C1200" s="10">
        <f t="shared" ca="1" si="95"/>
        <v>8.0663963224864049E-2</v>
      </c>
      <c r="D1200" s="10">
        <f t="shared" ca="1" si="96"/>
        <v>3.1902597455433731E-4</v>
      </c>
      <c r="E1200" s="10">
        <f t="shared" ca="1" si="97"/>
        <v>14.285441118823618</v>
      </c>
      <c r="F1200" s="10">
        <f t="shared" ca="1" si="98"/>
        <v>-3.1907687416639471E-4</v>
      </c>
    </row>
    <row r="1201" spans="1:6" x14ac:dyDescent="0.35">
      <c r="A1201" s="10">
        <f t="shared" si="99"/>
        <v>5572</v>
      </c>
      <c r="B1201" s="10">
        <v>-1.3801558188854799E-3</v>
      </c>
      <c r="C1201" s="10">
        <f t="shared" ca="1" si="95"/>
        <v>7.9177273975742798E-2</v>
      </c>
      <c r="D1201" s="10">
        <f t="shared" ca="1" si="96"/>
        <v>3.1314611857406277E-4</v>
      </c>
      <c r="E1201" s="10">
        <f t="shared" ca="1" si="97"/>
        <v>14.285525141965577</v>
      </c>
      <c r="F1201" s="10">
        <f t="shared" ca="1" si="98"/>
        <v>-3.131951590579735E-4</v>
      </c>
    </row>
    <row r="1202" spans="1:6" x14ac:dyDescent="0.35">
      <c r="A1202" s="10">
        <f t="shared" si="99"/>
        <v>5632</v>
      </c>
      <c r="B1202" s="10">
        <v>-5.7980862005421697E-4</v>
      </c>
      <c r="C1202" s="10">
        <f t="shared" ca="1" si="95"/>
        <v>8.18037783787776E-2</v>
      </c>
      <c r="D1202" s="10">
        <f t="shared" ca="1" si="96"/>
        <v>3.2353394348806543E-4</v>
      </c>
      <c r="E1202" s="10">
        <f t="shared" ca="1" si="97"/>
        <v>14.285376699947555</v>
      </c>
      <c r="F1202" s="10">
        <f t="shared" ca="1" si="98"/>
        <v>-3.2358629188564039E-4</v>
      </c>
    </row>
    <row r="1203" spans="1:6" x14ac:dyDescent="0.35">
      <c r="A1203" s="10">
        <f t="shared" si="99"/>
        <v>5692</v>
      </c>
      <c r="B1203" s="10">
        <v>-1.00336204386758E-3</v>
      </c>
      <c r="C1203" s="10">
        <f t="shared" ca="1" si="95"/>
        <v>8.0413800461455243E-2</v>
      </c>
      <c r="D1203" s="10">
        <f t="shared" ca="1" si="96"/>
        <v>3.1803658082505548E-4</v>
      </c>
      <c r="E1203" s="10">
        <f t="shared" ca="1" si="97"/>
        <v>14.28545525726001</v>
      </c>
      <c r="F1203" s="10">
        <f t="shared" ca="1" si="98"/>
        <v>-3.1808716518384966E-4</v>
      </c>
    </row>
    <row r="1204" spans="1:6" x14ac:dyDescent="0.35">
      <c r="A1204" s="10">
        <f t="shared" si="99"/>
        <v>5752</v>
      </c>
      <c r="B1204" s="19">
        <v>4.3176107957232402E-6</v>
      </c>
      <c r="C1204" s="10">
        <f t="shared" ca="1" si="95"/>
        <v>8.3720709080223027E-2</v>
      </c>
      <c r="D1204" s="10">
        <f t="shared" ca="1" si="96"/>
        <v>3.3111540441228208E-4</v>
      </c>
      <c r="E1204" s="10">
        <f t="shared" ca="1" si="97"/>
        <v>14.285268360870948</v>
      </c>
      <c r="F1204" s="10">
        <f t="shared" ca="1" si="98"/>
        <v>-3.311702352217339E-4</v>
      </c>
    </row>
    <row r="1205" spans="1:6" x14ac:dyDescent="0.35">
      <c r="A1205" s="10">
        <f t="shared" si="99"/>
        <v>5812</v>
      </c>
      <c r="B1205" s="10">
        <v>5.03131156176589E-4</v>
      </c>
      <c r="C1205" s="10">
        <f t="shared" ca="1" si="95"/>
        <v>8.535766860872443E-2</v>
      </c>
      <c r="D1205" s="10">
        <f t="shared" ca="1" si="96"/>
        <v>3.3758957934750515E-4</v>
      </c>
      <c r="E1205" s="10">
        <f t="shared" ca="1" si="97"/>
        <v>14.285175844911123</v>
      </c>
      <c r="F1205" s="10">
        <f t="shared" ca="1" si="98"/>
        <v>-3.3764657553743535E-4</v>
      </c>
    </row>
    <row r="1206" spans="1:6" x14ac:dyDescent="0.35">
      <c r="A1206" s="10">
        <f t="shared" si="99"/>
        <v>5872</v>
      </c>
      <c r="B1206" s="10">
        <v>1.6833447635438701E-3</v>
      </c>
      <c r="C1206" s="10">
        <f t="shared" ca="1" si="95"/>
        <v>8.9230782978086121E-2</v>
      </c>
      <c r="D1206" s="10">
        <f t="shared" ca="1" si="96"/>
        <v>3.5290774667833062E-4</v>
      </c>
      <c r="E1206" s="10">
        <f t="shared" ca="1" si="97"/>
        <v>14.284956948299966</v>
      </c>
      <c r="F1206" s="10">
        <f t="shared" ca="1" si="98"/>
        <v>-3.5297003327183291E-4</v>
      </c>
    </row>
    <row r="1207" spans="1:6" x14ac:dyDescent="0.35">
      <c r="A1207" s="10">
        <f t="shared" si="99"/>
        <v>5932</v>
      </c>
      <c r="B1207" s="10">
        <v>1.8020161517867399E-3</v>
      </c>
      <c r="C1207" s="10">
        <f t="shared" ca="1" si="95"/>
        <v>8.9620227614350623E-2</v>
      </c>
      <c r="D1207" s="10">
        <f t="shared" ca="1" si="96"/>
        <v>3.5444800021475675E-4</v>
      </c>
      <c r="E1207" s="10">
        <f t="shared" ca="1" si="97"/>
        <v>14.28493493807693</v>
      </c>
      <c r="F1207" s="10">
        <f t="shared" ca="1" si="98"/>
        <v>-3.545108317546557E-4</v>
      </c>
    </row>
    <row r="1208" spans="1:6" x14ac:dyDescent="0.35">
      <c r="A1208" s="10">
        <f t="shared" si="99"/>
        <v>5992</v>
      </c>
      <c r="B1208" s="10">
        <v>2.5373290460860599E-3</v>
      </c>
      <c r="C1208" s="10">
        <f t="shared" ca="1" si="95"/>
        <v>9.2033308533863656E-2</v>
      </c>
      <c r="D1208" s="10">
        <f t="shared" ca="1" si="96"/>
        <v>3.6399173525143079E-4</v>
      </c>
      <c r="E1208" s="10">
        <f t="shared" ca="1" si="97"/>
        <v>14.284798558103256</v>
      </c>
      <c r="F1208" s="10">
        <f t="shared" ca="1" si="98"/>
        <v>-3.640579963225094E-4</v>
      </c>
    </row>
    <row r="1209" spans="1:6" x14ac:dyDescent="0.35">
      <c r="A1209" s="10">
        <f t="shared" si="99"/>
        <v>6052</v>
      </c>
      <c r="B1209" s="10">
        <v>1.74314134243636E-3</v>
      </c>
      <c r="C1209" s="10">
        <f t="shared" ca="1" si="95"/>
        <v>8.9427017784651189E-2</v>
      </c>
      <c r="D1209" s="10">
        <f t="shared" ca="1" si="96"/>
        <v>3.5368385533829545E-4</v>
      </c>
      <c r="E1209" s="10">
        <f t="shared" ca="1" si="97"/>
        <v>14.284945857707214</v>
      </c>
      <c r="F1209" s="10">
        <f t="shared" ca="1" si="98"/>
        <v>-3.5374641622467571E-4</v>
      </c>
    </row>
    <row r="1210" spans="1:6" x14ac:dyDescent="0.35">
      <c r="A1210" s="10">
        <f t="shared" si="99"/>
        <v>6112</v>
      </c>
      <c r="B1210" s="10">
        <v>2.5268286610233802E-3</v>
      </c>
      <c r="C1210" s="10">
        <f t="shared" ca="1" si="95"/>
        <v>9.1998849354596263E-2</v>
      </c>
      <c r="D1210" s="10">
        <f t="shared" ca="1" si="96"/>
        <v>3.6385544919742823E-4</v>
      </c>
      <c r="E1210" s="10">
        <f t="shared" ca="1" si="97"/>
        <v>14.284800505630967</v>
      </c>
      <c r="F1210" s="10">
        <f t="shared" ca="1" si="98"/>
        <v>-3.63921660652856E-4</v>
      </c>
    </row>
    <row r="1211" spans="1:6" x14ac:dyDescent="0.35">
      <c r="A1211" s="10">
        <f t="shared" si="99"/>
        <v>6172</v>
      </c>
      <c r="B1211" s="10">
        <v>2.53753880314583E-3</v>
      </c>
      <c r="C1211" s="10">
        <f t="shared" ca="1" si="95"/>
        <v>9.2033996894917286E-2</v>
      </c>
      <c r="D1211" s="10">
        <f t="shared" ca="1" si="96"/>
        <v>3.6399445771939789E-4</v>
      </c>
      <c r="E1211" s="10">
        <f t="shared" ca="1" si="97"/>
        <v>14.284798519199189</v>
      </c>
      <c r="F1211" s="10">
        <f t="shared" ca="1" si="98"/>
        <v>-3.6406071978185855E-4</v>
      </c>
    </row>
    <row r="1212" spans="1:6" x14ac:dyDescent="0.35">
      <c r="A1212" s="10">
        <f t="shared" si="99"/>
        <v>6232</v>
      </c>
      <c r="B1212" s="10">
        <v>3.40668806623068E-3</v>
      </c>
      <c r="C1212" s="10">
        <f t="shared" ca="1" si="95"/>
        <v>9.4886289462093612E-2</v>
      </c>
      <c r="D1212" s="10">
        <f t="shared" ca="1" si="96"/>
        <v>3.7527527482258028E-4</v>
      </c>
      <c r="E1212" s="10">
        <f t="shared" ca="1" si="97"/>
        <v>14.284637316322783</v>
      </c>
      <c r="F1212" s="10">
        <f t="shared" ca="1" si="98"/>
        <v>-3.7534570821049884E-4</v>
      </c>
    </row>
    <row r="1213" spans="1:6" x14ac:dyDescent="0.35">
      <c r="A1213" s="10">
        <f t="shared" si="99"/>
        <v>6292</v>
      </c>
      <c r="B1213" s="10">
        <v>3.4720413565548199E-3</v>
      </c>
      <c r="C1213" s="10">
        <f t="shared" ca="1" si="95"/>
        <v>9.510075976328268E-2</v>
      </c>
      <c r="D1213" s="10">
        <f t="shared" ca="1" si="96"/>
        <v>3.7612350486378301E-4</v>
      </c>
      <c r="E1213" s="10">
        <f t="shared" ca="1" si="97"/>
        <v>14.284625195115495</v>
      </c>
      <c r="F1213" s="10">
        <f t="shared" ca="1" si="98"/>
        <v>-3.7619425705087548E-4</v>
      </c>
    </row>
    <row r="1214" spans="1:6" x14ac:dyDescent="0.35">
      <c r="A1214" s="10">
        <f t="shared" si="99"/>
        <v>6352</v>
      </c>
      <c r="B1214" s="10">
        <v>4.2379056492247201E-3</v>
      </c>
      <c r="C1214" s="10">
        <f t="shared" ca="1" si="95"/>
        <v>9.7614101397715911E-2</v>
      </c>
      <c r="D1214" s="10">
        <f t="shared" ca="1" si="96"/>
        <v>3.8606377102796643E-4</v>
      </c>
      <c r="E1214" s="10">
        <f t="shared" ca="1" si="97"/>
        <v>14.28448314871201</v>
      </c>
      <c r="F1214" s="10">
        <f t="shared" ca="1" si="98"/>
        <v>-3.8613831283153862E-4</v>
      </c>
    </row>
    <row r="1215" spans="1:6" x14ac:dyDescent="0.35">
      <c r="A1215" s="10">
        <f t="shared" si="99"/>
        <v>6412</v>
      </c>
      <c r="B1215" s="10">
        <v>3.4278689212612302E-3</v>
      </c>
      <c r="C1215" s="10">
        <f t="shared" ca="1" si="95"/>
        <v>9.4955798806386965E-2</v>
      </c>
      <c r="D1215" s="10">
        <f t="shared" ca="1" si="96"/>
        <v>3.7555018427926047E-4</v>
      </c>
      <c r="E1215" s="10">
        <f t="shared" ca="1" si="97"/>
        <v>14.284633387866648</v>
      </c>
      <c r="F1215" s="10">
        <f t="shared" ca="1" si="98"/>
        <v>-3.7562072091029951E-4</v>
      </c>
    </row>
    <row r="1216" spans="1:6" x14ac:dyDescent="0.35">
      <c r="A1216" s="10">
        <f t="shared" si="99"/>
        <v>6472</v>
      </c>
      <c r="B1216" s="10">
        <v>5.0039905627117503E-3</v>
      </c>
      <c r="C1216" s="10">
        <f t="shared" ca="1" si="95"/>
        <v>0.10012816704486317</v>
      </c>
      <c r="D1216" s="10">
        <f t="shared" ca="1" si="96"/>
        <v>3.9600690066243386E-4</v>
      </c>
      <c r="E1216" s="10">
        <f t="shared" ca="1" si="97"/>
        <v>14.284341061389533</v>
      </c>
      <c r="F1216" s="10">
        <f t="shared" ca="1" si="98"/>
        <v>-3.960853321020683E-4</v>
      </c>
    </row>
    <row r="1217" spans="1:6" x14ac:dyDescent="0.35">
      <c r="A1217" s="10">
        <f t="shared" si="99"/>
        <v>6532</v>
      </c>
      <c r="B1217" s="10">
        <v>5.2324588806649001E-3</v>
      </c>
      <c r="C1217" s="10">
        <f t="shared" ca="1" si="95"/>
        <v>0.10087793295137748</v>
      </c>
      <c r="D1217" s="10">
        <f t="shared" ca="1" si="96"/>
        <v>3.9897222482269794E-4</v>
      </c>
      <c r="E1217" s="10">
        <f t="shared" ca="1" si="97"/>
        <v>14.284298686907283</v>
      </c>
      <c r="F1217" s="10">
        <f t="shared" ca="1" si="98"/>
        <v>-3.9905183541639588E-4</v>
      </c>
    </row>
    <row r="1218" spans="1:6" x14ac:dyDescent="0.35">
      <c r="A1218" s="10">
        <f t="shared" si="99"/>
        <v>6592</v>
      </c>
      <c r="B1218" s="10">
        <v>6.3034068397244099E-3</v>
      </c>
      <c r="C1218" s="10">
        <f t="shared" ca="1" si="95"/>
        <v>0.10439246955998746</v>
      </c>
      <c r="D1218" s="10">
        <f t="shared" ca="1" si="96"/>
        <v>4.1287221710975043E-4</v>
      </c>
      <c r="E1218" s="10">
        <f t="shared" ca="1" si="97"/>
        <v>14.2841000560175</v>
      </c>
      <c r="F1218" s="10">
        <f t="shared" ca="1" si="98"/>
        <v>-4.1295747231070165E-4</v>
      </c>
    </row>
    <row r="1219" spans="1:6" x14ac:dyDescent="0.35">
      <c r="A1219" s="10">
        <f t="shared" si="99"/>
        <v>6652</v>
      </c>
      <c r="B1219" s="10">
        <v>5.6942654056143498E-3</v>
      </c>
      <c r="C1219" s="10">
        <f t="shared" ca="1" si="95"/>
        <v>0.10239344630970641</v>
      </c>
      <c r="D1219" s="10">
        <f t="shared" ca="1" si="96"/>
        <v>4.049660801548889E-4</v>
      </c>
      <c r="E1219" s="10">
        <f t="shared" ca="1" si="97"/>
        <v>14.284213034714586</v>
      </c>
      <c r="F1219" s="10">
        <f t="shared" ca="1" si="98"/>
        <v>-4.0504810106240956E-4</v>
      </c>
    </row>
    <row r="1220" spans="1:6" x14ac:dyDescent="0.35">
      <c r="A1220" s="10">
        <f t="shared" si="99"/>
        <v>6712</v>
      </c>
      <c r="B1220" s="10">
        <v>5.61449040610604E-3</v>
      </c>
      <c r="C1220" s="10">
        <f t="shared" ca="1" si="95"/>
        <v>0.10213164819537973</v>
      </c>
      <c r="D1220" s="10">
        <f t="shared" ca="1" si="96"/>
        <v>4.0393066861272686E-4</v>
      </c>
      <c r="E1220" s="10">
        <f t="shared" ca="1" si="97"/>
        <v>14.284227830745523</v>
      </c>
      <c r="F1220" s="10">
        <f t="shared" ca="1" si="98"/>
        <v>-4.0401227058028304E-4</v>
      </c>
    </row>
    <row r="1221" spans="1:6" x14ac:dyDescent="0.35">
      <c r="A1221" s="10">
        <f t="shared" si="99"/>
        <v>6772</v>
      </c>
      <c r="B1221" s="10">
        <v>7.2714471610563196E-3</v>
      </c>
      <c r="C1221" s="10">
        <f t="shared" ca="1" si="95"/>
        <v>0.10756929353089204</v>
      </c>
      <c r="D1221" s="10">
        <f t="shared" ca="1" si="96"/>
        <v>4.2543655591467802E-4</v>
      </c>
      <c r="E1221" s="10">
        <f t="shared" ca="1" si="97"/>
        <v>14.283920511615978</v>
      </c>
      <c r="F1221" s="10">
        <f t="shared" ca="1" si="98"/>
        <v>-4.2552707972187145E-4</v>
      </c>
    </row>
    <row r="1222" spans="1:6" x14ac:dyDescent="0.35">
      <c r="A1222" s="10">
        <f t="shared" si="99"/>
        <v>6832</v>
      </c>
      <c r="B1222" s="10">
        <v>7.4256113651832399E-3</v>
      </c>
      <c r="C1222" s="10">
        <f t="shared" ca="1" si="95"/>
        <v>0.10807521516280504</v>
      </c>
      <c r="D1222" s="10">
        <f t="shared" ca="1" si="96"/>
        <v>4.2743747596889393E-4</v>
      </c>
      <c r="E1222" s="10">
        <f t="shared" ca="1" si="97"/>
        <v>14.283891918468404</v>
      </c>
      <c r="F1222" s="10">
        <f t="shared" ca="1" si="98"/>
        <v>-4.2752885340647026E-4</v>
      </c>
    </row>
    <row r="1223" spans="1:6" x14ac:dyDescent="0.35">
      <c r="A1223" s="10">
        <f t="shared" si="99"/>
        <v>6892</v>
      </c>
      <c r="B1223" s="10">
        <v>7.2874554892175796E-3</v>
      </c>
      <c r="C1223" s="10">
        <f t="shared" ca="1" si="95"/>
        <v>0.1076218281614401</v>
      </c>
      <c r="D1223" s="10">
        <f t="shared" ca="1" si="96"/>
        <v>4.2564433037849559E-4</v>
      </c>
      <c r="E1223" s="10">
        <f t="shared" ca="1" si="97"/>
        <v>14.283917542518891</v>
      </c>
      <c r="F1223" s="10">
        <f t="shared" ca="1" si="98"/>
        <v>-4.2573494263980588E-4</v>
      </c>
    </row>
    <row r="1224" spans="1:6" x14ac:dyDescent="0.35">
      <c r="A1224" s="10">
        <f t="shared" si="99"/>
        <v>6952</v>
      </c>
      <c r="B1224" s="10">
        <v>7.5751557832959299E-3</v>
      </c>
      <c r="C1224" s="10">
        <f t="shared" ca="1" si="95"/>
        <v>0.10856597601409038</v>
      </c>
      <c r="D1224" s="10">
        <f t="shared" ca="1" si="96"/>
        <v>4.2937843513572748E-4</v>
      </c>
      <c r="E1224" s="10">
        <f t="shared" ca="1" si="97"/>
        <v>14.28386418216191</v>
      </c>
      <c r="F1224" s="10">
        <f t="shared" ca="1" si="98"/>
        <v>-4.2947064445203795E-4</v>
      </c>
    </row>
    <row r="1225" spans="1:6" x14ac:dyDescent="0.35">
      <c r="A1225" s="10">
        <f t="shared" si="99"/>
        <v>7012</v>
      </c>
      <c r="B1225" s="10">
        <v>8.8791154265754103E-3</v>
      </c>
      <c r="C1225" s="10">
        <f t="shared" ca="1" si="95"/>
        <v>0.11284518852267979</v>
      </c>
      <c r="D1225" s="10">
        <f t="shared" ca="1" si="96"/>
        <v>4.4630272060719857E-4</v>
      </c>
      <c r="E1225" s="10">
        <f t="shared" ca="1" si="97"/>
        <v>14.283622334122523</v>
      </c>
      <c r="F1225" s="10">
        <f t="shared" ca="1" si="98"/>
        <v>-4.4640234330876308E-4</v>
      </c>
    </row>
    <row r="1226" spans="1:6" x14ac:dyDescent="0.35">
      <c r="A1226" s="10">
        <f t="shared" si="99"/>
        <v>7072</v>
      </c>
      <c r="B1226" s="10">
        <v>8.6183329635537206E-3</v>
      </c>
      <c r="C1226" s="10">
        <f t="shared" ca="1" si="95"/>
        <v>0.11198937708439281</v>
      </c>
      <c r="D1226" s="10">
        <f t="shared" ca="1" si="96"/>
        <v>4.4291798636877358E-4</v>
      </c>
      <c r="E1226" s="10">
        <f t="shared" ca="1" si="97"/>
        <v>14.28367070197479</v>
      </c>
      <c r="F1226" s="10">
        <f t="shared" ca="1" si="98"/>
        <v>-4.4301610351304429E-4</v>
      </c>
    </row>
    <row r="1227" spans="1:6" x14ac:dyDescent="0.35">
      <c r="A1227" s="10">
        <f t="shared" si="99"/>
        <v>7132</v>
      </c>
      <c r="B1227" s="10">
        <v>7.7268105807661901E-3</v>
      </c>
      <c r="C1227" s="10">
        <f t="shared" ca="1" si="95"/>
        <v>0.10906366251049925</v>
      </c>
      <c r="D1227" s="10">
        <f t="shared" ca="1" si="96"/>
        <v>4.3134678522902453E-4</v>
      </c>
      <c r="E1227" s="10">
        <f t="shared" ca="1" si="97"/>
        <v>14.283836054439076</v>
      </c>
      <c r="F1227" s="10">
        <f t="shared" ca="1" si="98"/>
        <v>-4.3143984201440356E-4</v>
      </c>
    </row>
    <row r="1228" spans="1:6" x14ac:dyDescent="0.35">
      <c r="A1228" s="10">
        <f t="shared" si="99"/>
        <v>7192</v>
      </c>
      <c r="B1228" s="10">
        <v>9.5120414913700303E-3</v>
      </c>
      <c r="C1228" s="10">
        <f t="shared" ca="1" si="95"/>
        <v>0.11492226594408654</v>
      </c>
      <c r="D1228" s="10">
        <f t="shared" ca="1" si="96"/>
        <v>4.5451756180886227E-4</v>
      </c>
      <c r="E1228" s="10">
        <f t="shared" ca="1" si="97"/>
        <v>14.283504944041752</v>
      </c>
      <c r="F1228" s="10">
        <f t="shared" ca="1" si="98"/>
        <v>-4.5462088622538868E-4</v>
      </c>
    </row>
    <row r="1229" spans="1:6" x14ac:dyDescent="0.35">
      <c r="A1229" s="10">
        <f t="shared" si="99"/>
        <v>7252</v>
      </c>
      <c r="B1229" s="10">
        <v>9.3947133389060706E-3</v>
      </c>
      <c r="C1229" s="10">
        <f t="shared" ca="1" si="95"/>
        <v>0.11453722941307033</v>
      </c>
      <c r="D1229" s="10">
        <f t="shared" ca="1" si="96"/>
        <v>4.5299474232869316E-4</v>
      </c>
      <c r="E1229" s="10">
        <f t="shared" ca="1" si="97"/>
        <v>14.283526705132122</v>
      </c>
      <c r="F1229" s="10">
        <f t="shared" ca="1" si="98"/>
        <v>-4.5309737544303822E-4</v>
      </c>
    </row>
    <row r="1230" spans="1:6" x14ac:dyDescent="0.35">
      <c r="A1230" s="10">
        <f t="shared" si="99"/>
        <v>7312</v>
      </c>
      <c r="B1230" s="10">
        <v>1.00242313081181E-2</v>
      </c>
      <c r="C1230" s="10">
        <f t="shared" ca="1" si="95"/>
        <v>0.11660312246590965</v>
      </c>
      <c r="D1230" s="10">
        <f t="shared" ca="1" si="96"/>
        <v>4.6116534935267269E-4</v>
      </c>
      <c r="E1230" s="10">
        <f t="shared" ca="1" si="97"/>
        <v>14.283409947157748</v>
      </c>
      <c r="F1230" s="10">
        <f t="shared" ca="1" si="98"/>
        <v>-4.6127171879627898E-4</v>
      </c>
    </row>
    <row r="1231" spans="1:6" x14ac:dyDescent="0.35">
      <c r="A1231" s="10">
        <f t="shared" si="99"/>
        <v>7372</v>
      </c>
      <c r="B1231" s="10">
        <v>1.0596253753486599E-2</v>
      </c>
      <c r="C1231" s="10">
        <f t="shared" ca="1" si="95"/>
        <v>0.11848033209891524</v>
      </c>
      <c r="D1231" s="10">
        <f t="shared" ca="1" si="96"/>
        <v>4.6858971345120984E-4</v>
      </c>
      <c r="E1231" s="10">
        <f t="shared" ca="1" si="97"/>
        <v>14.283303852994781</v>
      </c>
      <c r="F1231" s="10">
        <f t="shared" ca="1" si="98"/>
        <v>-4.6869953592010858E-4</v>
      </c>
    </row>
    <row r="1232" spans="1:6" x14ac:dyDescent="0.35">
      <c r="A1232" s="10">
        <f t="shared" si="99"/>
        <v>7432</v>
      </c>
      <c r="B1232" s="10">
        <v>1.0246574765993E-2</v>
      </c>
      <c r="C1232" s="10">
        <f t="shared" ca="1" si="95"/>
        <v>0.11733278838083658</v>
      </c>
      <c r="D1232" s="10">
        <f t="shared" ca="1" si="96"/>
        <v>4.6405117804620868E-4</v>
      </c>
      <c r="E1232" s="10">
        <f t="shared" ca="1" si="97"/>
        <v>14.283368708665719</v>
      </c>
      <c r="F1232" s="10">
        <f t="shared" ca="1" si="98"/>
        <v>-4.641588831158091E-4</v>
      </c>
    </row>
    <row r="1233" spans="1:6" x14ac:dyDescent="0.35">
      <c r="A1233" s="10">
        <f t="shared" si="99"/>
        <v>7492</v>
      </c>
      <c r="B1233" s="10">
        <v>1.07695449452044E-2</v>
      </c>
      <c r="C1233" s="10">
        <f t="shared" ca="1" si="95"/>
        <v>0.11904902288551211</v>
      </c>
      <c r="D1233" s="10">
        <f t="shared" ca="1" si="96"/>
        <v>4.7083888551220041E-4</v>
      </c>
      <c r="E1233" s="10">
        <f t="shared" ca="1" si="97"/>
        <v>14.283271712326028</v>
      </c>
      <c r="F1233" s="10">
        <f t="shared" ca="1" si="98"/>
        <v>-4.7094976494590183E-4</v>
      </c>
    </row>
    <row r="1234" spans="1:6" x14ac:dyDescent="0.35">
      <c r="A1234" s="10">
        <f t="shared" si="99"/>
        <v>7552</v>
      </c>
      <c r="B1234" s="10">
        <v>1.0890550836263E-2</v>
      </c>
      <c r="C1234" s="10">
        <f t="shared" ca="1" si="95"/>
        <v>0.11944612867425315</v>
      </c>
      <c r="D1234" s="10">
        <f t="shared" ca="1" si="96"/>
        <v>4.7240943890667123E-4</v>
      </c>
      <c r="E1234" s="10">
        <f t="shared" ca="1" si="97"/>
        <v>14.283249269118022</v>
      </c>
      <c r="F1234" s="10">
        <f t="shared" ca="1" si="98"/>
        <v>-4.7252105940078073E-4</v>
      </c>
    </row>
    <row r="1235" spans="1:6" x14ac:dyDescent="0.35">
      <c r="A1235" s="10">
        <f t="shared" si="99"/>
        <v>7612</v>
      </c>
      <c r="B1235" s="10">
        <v>1.15830099040873E-2</v>
      </c>
      <c r="C1235" s="10">
        <f t="shared" ca="1" si="95"/>
        <v>0.12171857592366915</v>
      </c>
      <c r="D1235" s="10">
        <f t="shared" ca="1" si="96"/>
        <v>4.8139696777811154E-4</v>
      </c>
      <c r="E1235" s="10">
        <f t="shared" ca="1" si="97"/>
        <v>14.283120837330449</v>
      </c>
      <c r="F1235" s="10">
        <f t="shared" ca="1" si="98"/>
        <v>-4.815128764986816E-4</v>
      </c>
    </row>
    <row r="1236" spans="1:6" x14ac:dyDescent="0.35">
      <c r="A1236" s="10">
        <f t="shared" si="99"/>
        <v>7672</v>
      </c>
      <c r="B1236" s="10">
        <v>1.1040618030444699E-2</v>
      </c>
      <c r="C1236" s="10">
        <f t="shared" ca="1" si="95"/>
        <v>0.11993860512303051</v>
      </c>
      <c r="D1236" s="10">
        <f t="shared" ca="1" si="96"/>
        <v>4.7435718326158566E-4</v>
      </c>
      <c r="E1236" s="10">
        <f t="shared" ca="1" si="97"/>
        <v>14.283221435851191</v>
      </c>
      <c r="F1236" s="10">
        <f t="shared" ca="1" si="98"/>
        <v>-4.7446972622204657E-4</v>
      </c>
    </row>
    <row r="1237" spans="1:6" x14ac:dyDescent="0.35">
      <c r="A1237" s="10">
        <f t="shared" si="99"/>
        <v>7732</v>
      </c>
      <c r="B1237" s="10">
        <v>1.2374129319661101E-2</v>
      </c>
      <c r="C1237" s="10">
        <f t="shared" ca="1" si="95"/>
        <v>0.12431479745273205</v>
      </c>
      <c r="D1237" s="10">
        <f t="shared" ca="1" si="96"/>
        <v>4.9166502392555529E-4</v>
      </c>
      <c r="E1237" s="10">
        <f t="shared" ca="1" si="97"/>
        <v>14.282974106808103</v>
      </c>
      <c r="F1237" s="10">
        <f t="shared" ca="1" si="98"/>
        <v>-4.9178593080545876E-4</v>
      </c>
    </row>
    <row r="1238" spans="1:6" x14ac:dyDescent="0.35">
      <c r="A1238" s="10">
        <f t="shared" si="99"/>
        <v>7792</v>
      </c>
      <c r="B1238" s="10">
        <v>1.1588342191015901E-2</v>
      </c>
      <c r="C1238" s="10">
        <f t="shared" ref="C1238:C1301" ca="1" si="100">(B1238-$C$2)/($C$1004-$C$2)</f>
        <v>0.12173607492299927</v>
      </c>
      <c r="D1238" s="10">
        <f t="shared" ref="D1238:D1301" ca="1" si="101">$K$4*C1238</f>
        <v>4.8146617632046214E-4</v>
      </c>
      <c r="E1238" s="10">
        <f t="shared" ref="E1238:E1301" ca="1" si="102">$J$6*(1-D1238)</f>
        <v>14.283119848340379</v>
      </c>
      <c r="F1238" s="10">
        <f t="shared" ref="F1238:F1301" ca="1" si="103">LN(E1238/$J$6)</f>
        <v>-4.8158211837624905E-4</v>
      </c>
    </row>
    <row r="1239" spans="1:6" x14ac:dyDescent="0.35">
      <c r="A1239" s="10">
        <f t="shared" ref="A1239:A1302" si="104">A1238+60</f>
        <v>7852</v>
      </c>
      <c r="B1239" s="10">
        <v>1.25750791889998E-2</v>
      </c>
      <c r="C1239" s="10">
        <f t="shared" ca="1" si="100"/>
        <v>0.12497425589449095</v>
      </c>
      <c r="D1239" s="10">
        <f t="shared" ca="1" si="101"/>
        <v>4.9427318206271174E-4</v>
      </c>
      <c r="E1239" s="10">
        <f t="shared" ca="1" si="102"/>
        <v>14.282936836228323</v>
      </c>
      <c r="F1239" s="10">
        <f t="shared" ca="1" si="103"/>
        <v>-4.9439537531822161E-4</v>
      </c>
    </row>
    <row r="1240" spans="1:6" x14ac:dyDescent="0.35">
      <c r="A1240" s="10">
        <f t="shared" si="104"/>
        <v>7912</v>
      </c>
      <c r="B1240" s="10">
        <v>1.30562068700111E-2</v>
      </c>
      <c r="C1240" s="10">
        <f t="shared" ca="1" si="100"/>
        <v>0.12655317561138812</v>
      </c>
      <c r="D1240" s="10">
        <f t="shared" ca="1" si="101"/>
        <v>5.0051780954304004E-4</v>
      </c>
      <c r="E1240" s="10">
        <f t="shared" ca="1" si="102"/>
        <v>14.282847600501629</v>
      </c>
      <c r="F1240" s="10">
        <f t="shared" ca="1" si="103"/>
        <v>-5.0064311039386153E-4</v>
      </c>
    </row>
    <row r="1241" spans="1:6" x14ac:dyDescent="0.35">
      <c r="A1241" s="10">
        <f t="shared" si="104"/>
        <v>7972</v>
      </c>
      <c r="B1241" s="10">
        <v>1.3113109322404099E-2</v>
      </c>
      <c r="C1241" s="10">
        <f t="shared" ca="1" si="100"/>
        <v>0.12673991274493707</v>
      </c>
      <c r="D1241" s="10">
        <f t="shared" ca="1" si="101"/>
        <v>5.012563549062261E-4</v>
      </c>
      <c r="E1241" s="10">
        <f t="shared" ca="1" si="102"/>
        <v>14.282837046688389</v>
      </c>
      <c r="F1241" s="10">
        <f t="shared" ca="1" si="103"/>
        <v>-5.0138202587027769E-4</v>
      </c>
    </row>
    <row r="1242" spans="1:6" x14ac:dyDescent="0.35">
      <c r="A1242" s="10">
        <f t="shared" si="104"/>
        <v>8032</v>
      </c>
      <c r="B1242" s="10">
        <v>1.31276647788618E-2</v>
      </c>
      <c r="C1242" s="10">
        <f t="shared" ca="1" si="100"/>
        <v>0.12678767947733791</v>
      </c>
      <c r="D1242" s="10">
        <f t="shared" ca="1" si="101"/>
        <v>5.0144527233287142E-4</v>
      </c>
      <c r="E1242" s="10">
        <f t="shared" ca="1" si="102"/>
        <v>14.282834347058362</v>
      </c>
      <c r="F1242" s="10">
        <f t="shared" ca="1" si="103"/>
        <v>-5.0157103805828322E-4</v>
      </c>
    </row>
    <row r="1243" spans="1:6" x14ac:dyDescent="0.35">
      <c r="A1243" s="10">
        <f t="shared" si="104"/>
        <v>8092</v>
      </c>
      <c r="B1243" s="10">
        <v>1.3611939343816701E-2</v>
      </c>
      <c r="C1243" s="10">
        <f t="shared" ca="1" si="100"/>
        <v>0.12837692634293477</v>
      </c>
      <c r="D1243" s="10">
        <f t="shared" ca="1" si="101"/>
        <v>5.0773074368630705E-4</v>
      </c>
      <c r="E1243" s="10">
        <f t="shared" ca="1" si="102"/>
        <v>14.282744527672723</v>
      </c>
      <c r="F1243" s="10">
        <f t="shared" ca="1" si="103"/>
        <v>-5.0785968258631488E-4</v>
      </c>
    </row>
    <row r="1244" spans="1:6" x14ac:dyDescent="0.35">
      <c r="A1244" s="10">
        <f t="shared" si="104"/>
        <v>8152</v>
      </c>
      <c r="B1244" s="10">
        <v>1.3975590557225999E-2</v>
      </c>
      <c r="C1244" s="10">
        <f t="shared" ca="1" si="100"/>
        <v>0.12957032280210054</v>
      </c>
      <c r="D1244" s="10">
        <f t="shared" ca="1" si="101"/>
        <v>5.1245062668230762E-4</v>
      </c>
      <c r="E1244" s="10">
        <f t="shared" ca="1" si="102"/>
        <v>14.28267708054471</v>
      </c>
      <c r="F1244" s="10">
        <f t="shared" ca="1" si="103"/>
        <v>-5.1258197437937603E-4</v>
      </c>
    </row>
    <row r="1245" spans="1:6" x14ac:dyDescent="0.35">
      <c r="A1245" s="10">
        <f t="shared" si="104"/>
        <v>8212</v>
      </c>
      <c r="B1245" s="10">
        <v>1.44059829698078E-2</v>
      </c>
      <c r="C1245" s="10">
        <f t="shared" ca="1" si="100"/>
        <v>0.13098274427159479</v>
      </c>
      <c r="D1245" s="10">
        <f t="shared" ca="1" si="101"/>
        <v>5.1803675359415738E-4</v>
      </c>
      <c r="E1245" s="10">
        <f t="shared" ca="1" si="102"/>
        <v>14.282597254791138</v>
      </c>
      <c r="F1245" s="10">
        <f t="shared" ca="1" si="103"/>
        <v>-5.1817098099170896E-4</v>
      </c>
    </row>
    <row r="1246" spans="1:6" x14ac:dyDescent="0.35">
      <c r="A1246" s="10">
        <f t="shared" si="104"/>
        <v>8272</v>
      </c>
      <c r="B1246" s="10">
        <v>1.48869161038873E-2</v>
      </c>
      <c r="C1246" s="10">
        <f t="shared" ca="1" si="100"/>
        <v>0.13256102554261032</v>
      </c>
      <c r="D1246" s="10">
        <f t="shared" ca="1" si="101"/>
        <v>5.242788560210238E-4</v>
      </c>
      <c r="E1246" s="10">
        <f t="shared" ca="1" si="102"/>
        <v>14.282508055147458</v>
      </c>
      <c r="F1246" s="10">
        <f t="shared" ca="1" si="103"/>
        <v>-5.2441633823523495E-4</v>
      </c>
    </row>
    <row r="1247" spans="1:6" x14ac:dyDescent="0.35">
      <c r="A1247" s="10">
        <f t="shared" si="104"/>
        <v>8332</v>
      </c>
      <c r="B1247" s="10">
        <v>1.5407721602629499E-2</v>
      </c>
      <c r="C1247" s="10">
        <f t="shared" ca="1" si="100"/>
        <v>0.13427015620186503</v>
      </c>
      <c r="D1247" s="10">
        <f t="shared" ca="1" si="101"/>
        <v>5.3103846777837621E-4</v>
      </c>
      <c r="E1247" s="10">
        <f t="shared" ca="1" si="102"/>
        <v>14.282411460295446</v>
      </c>
      <c r="F1247" s="10">
        <f t="shared" ca="1" si="103"/>
        <v>-5.3117951864331938E-4</v>
      </c>
    </row>
    <row r="1248" spans="1:6" x14ac:dyDescent="0.35">
      <c r="A1248" s="10">
        <f t="shared" si="104"/>
        <v>8392</v>
      </c>
      <c r="B1248" s="10">
        <v>1.6107556578106301E-2</v>
      </c>
      <c r="C1248" s="10">
        <f t="shared" ca="1" si="100"/>
        <v>0.13656680901350945</v>
      </c>
      <c r="D1248" s="10">
        <f t="shared" ca="1" si="101"/>
        <v>5.4012172964842996E-4</v>
      </c>
      <c r="E1248" s="10">
        <f t="shared" ca="1" si="102"/>
        <v>14.282281660483322</v>
      </c>
      <c r="F1248" s="10">
        <f t="shared" ca="1" si="103"/>
        <v>-5.4026764793466684E-4</v>
      </c>
    </row>
    <row r="1249" spans="1:6" x14ac:dyDescent="0.35">
      <c r="A1249" s="10">
        <f t="shared" si="104"/>
        <v>8452</v>
      </c>
      <c r="B1249" s="10">
        <v>1.5827584829732001E-2</v>
      </c>
      <c r="C1249" s="10">
        <f t="shared" ca="1" si="100"/>
        <v>0.13564802397758471</v>
      </c>
      <c r="D1249" s="10">
        <f t="shared" ca="1" si="101"/>
        <v>5.3648793483134752E-4</v>
      </c>
      <c r="E1249" s="10">
        <f t="shared" ca="1" si="102"/>
        <v>14.28233358741126</v>
      </c>
      <c r="F1249" s="10">
        <f t="shared" ca="1" si="103"/>
        <v>-5.3663189597465458E-4</v>
      </c>
    </row>
    <row r="1250" spans="1:6" x14ac:dyDescent="0.35">
      <c r="A1250" s="10">
        <f t="shared" si="104"/>
        <v>8512</v>
      </c>
      <c r="B1250" s="10">
        <v>1.6715095491753401E-2</v>
      </c>
      <c r="C1250" s="10">
        <f t="shared" ca="1" si="100"/>
        <v>0.13856057326237456</v>
      </c>
      <c r="D1250" s="10">
        <f t="shared" ca="1" si="101"/>
        <v>5.4800706725269136E-4</v>
      </c>
      <c r="E1250" s="10">
        <f t="shared" ca="1" si="102"/>
        <v>14.282168979008958</v>
      </c>
      <c r="F1250" s="10">
        <f t="shared" ca="1" si="103"/>
        <v>-5.4815727800575401E-4</v>
      </c>
    </row>
    <row r="1251" spans="1:6" x14ac:dyDescent="0.35">
      <c r="A1251" s="10">
        <f t="shared" si="104"/>
        <v>8572</v>
      </c>
      <c r="B1251" s="10">
        <v>1.6992118466656301E-2</v>
      </c>
      <c r="C1251" s="10">
        <f t="shared" ca="1" si="100"/>
        <v>0.13946968128997403</v>
      </c>
      <c r="D1251" s="10">
        <f t="shared" ca="1" si="101"/>
        <v>5.5160258950184729E-4</v>
      </c>
      <c r="E1251" s="10">
        <f t="shared" ca="1" si="102"/>
        <v>14.282117598996019</v>
      </c>
      <c r="F1251" s="10">
        <f t="shared" ca="1" si="103"/>
        <v>-5.5175477817787837E-4</v>
      </c>
    </row>
    <row r="1252" spans="1:6" x14ac:dyDescent="0.35">
      <c r="A1252" s="10">
        <f t="shared" si="104"/>
        <v>8632</v>
      </c>
      <c r="B1252" s="10">
        <v>1.69172343698865E-2</v>
      </c>
      <c r="C1252" s="10">
        <f t="shared" ca="1" si="100"/>
        <v>0.13922393368172306</v>
      </c>
      <c r="D1252" s="10">
        <f t="shared" ca="1" si="101"/>
        <v>5.5063065771121468E-4</v>
      </c>
      <c r="E1252" s="10">
        <f t="shared" ca="1" si="102"/>
        <v>14.282131487901307</v>
      </c>
      <c r="F1252" s="10">
        <f t="shared" ca="1" si="103"/>
        <v>-5.5078231044413891E-4</v>
      </c>
    </row>
    <row r="1253" spans="1:6" x14ac:dyDescent="0.35">
      <c r="A1253" s="10">
        <f t="shared" si="104"/>
        <v>8692</v>
      </c>
      <c r="B1253" s="10">
        <v>1.74932462664351E-2</v>
      </c>
      <c r="C1253" s="10">
        <f t="shared" ca="1" si="100"/>
        <v>0.14111423552159277</v>
      </c>
      <c r="D1253" s="10">
        <f t="shared" ca="1" si="101"/>
        <v>5.5810680148789943E-4</v>
      </c>
      <c r="E1253" s="10">
        <f t="shared" ca="1" si="102"/>
        <v>14.282024653806737</v>
      </c>
      <c r="F1253" s="10">
        <f t="shared" ca="1" si="103"/>
        <v>-5.5826260106009852E-4</v>
      </c>
    </row>
    <row r="1254" spans="1:6" x14ac:dyDescent="0.35">
      <c r="A1254" s="10">
        <f t="shared" si="104"/>
        <v>8752</v>
      </c>
      <c r="B1254" s="10">
        <v>1.75746081145201E-2</v>
      </c>
      <c r="C1254" s="10">
        <f t="shared" ca="1" si="100"/>
        <v>0.14138124120680834</v>
      </c>
      <c r="D1254" s="10">
        <f t="shared" ca="1" si="101"/>
        <v>5.5916280897292704E-4</v>
      </c>
      <c r="E1254" s="10">
        <f t="shared" ca="1" si="102"/>
        <v>14.282009563459775</v>
      </c>
      <c r="F1254" s="10">
        <f t="shared" ca="1" si="103"/>
        <v>-5.5931919879738173E-4</v>
      </c>
    </row>
    <row r="1255" spans="1:6" x14ac:dyDescent="0.35">
      <c r="A1255" s="10">
        <f t="shared" si="104"/>
        <v>8812</v>
      </c>
      <c r="B1255" s="10">
        <v>1.8027850385619899E-2</v>
      </c>
      <c r="C1255" s="10">
        <f t="shared" ca="1" si="100"/>
        <v>0.14286864919976877</v>
      </c>
      <c r="D1255" s="10">
        <f t="shared" ca="1" si="101"/>
        <v>5.6504550758508553E-4</v>
      </c>
      <c r="E1255" s="10">
        <f t="shared" ca="1" si="102"/>
        <v>14.281925499696609</v>
      </c>
      <c r="F1255" s="10">
        <f t="shared" ca="1" si="103"/>
        <v>-5.6520520595862488E-4</v>
      </c>
    </row>
    <row r="1256" spans="1:6" x14ac:dyDescent="0.35">
      <c r="A1256" s="10">
        <f t="shared" si="104"/>
        <v>8872</v>
      </c>
      <c r="B1256" s="10">
        <v>1.9073181607577198E-2</v>
      </c>
      <c r="C1256" s="10">
        <f t="shared" ca="1" si="100"/>
        <v>0.14629911920217512</v>
      </c>
      <c r="D1256" s="10">
        <f t="shared" ca="1" si="101"/>
        <v>5.7861301644460258E-4</v>
      </c>
      <c r="E1256" s="10">
        <f t="shared" ca="1" si="102"/>
        <v>14.281731619995007</v>
      </c>
      <c r="F1256" s="10">
        <f t="shared" ca="1" si="103"/>
        <v>-5.7878047755576347E-4</v>
      </c>
    </row>
    <row r="1257" spans="1:6" x14ac:dyDescent="0.35">
      <c r="A1257" s="10">
        <f t="shared" si="104"/>
        <v>8932</v>
      </c>
      <c r="B1257" s="10">
        <v>1.9848768589343702E-2</v>
      </c>
      <c r="C1257" s="10">
        <f t="shared" ca="1" si="100"/>
        <v>0.14884436784616478</v>
      </c>
      <c r="D1257" s="10">
        <f t="shared" ca="1" si="101"/>
        <v>5.8867947483158176E-4</v>
      </c>
      <c r="E1257" s="10">
        <f t="shared" ca="1" si="102"/>
        <v>14.281587770304656</v>
      </c>
      <c r="F1257" s="10">
        <f t="shared" ca="1" si="103"/>
        <v>-5.8885281462464493E-4</v>
      </c>
    </row>
    <row r="1258" spans="1:6" x14ac:dyDescent="0.35">
      <c r="A1258" s="10">
        <f t="shared" si="104"/>
        <v>8992</v>
      </c>
      <c r="B1258" s="10">
        <v>2.0174912866052799E-2</v>
      </c>
      <c r="C1258" s="10">
        <f t="shared" ca="1" si="100"/>
        <v>0.14991467755681528</v>
      </c>
      <c r="D1258" s="10">
        <f t="shared" ca="1" si="101"/>
        <v>5.9291254973720445E-4</v>
      </c>
      <c r="E1258" s="10">
        <f t="shared" ca="1" si="102"/>
        <v>14.281527279664253</v>
      </c>
      <c r="F1258" s="10">
        <f t="shared" ca="1" si="103"/>
        <v>-5.9308839189252372E-4</v>
      </c>
    </row>
    <row r="1259" spans="1:6" x14ac:dyDescent="0.35">
      <c r="A1259" s="10">
        <f t="shared" si="104"/>
        <v>9052</v>
      </c>
      <c r="B1259" s="10">
        <v>1.98316478851908E-2</v>
      </c>
      <c r="C1259" s="10">
        <f t="shared" ca="1" si="100"/>
        <v>0.14878818272437475</v>
      </c>
      <c r="D1259" s="10">
        <f t="shared" ca="1" si="101"/>
        <v>5.8845726267490214E-4</v>
      </c>
      <c r="E1259" s="10">
        <f t="shared" ca="1" si="102"/>
        <v>14.281590945716376</v>
      </c>
      <c r="F1259" s="10">
        <f t="shared" ca="1" si="103"/>
        <v>-5.8863047160390061E-4</v>
      </c>
    </row>
    <row r="1260" spans="1:6" x14ac:dyDescent="0.35">
      <c r="A1260" s="10">
        <f t="shared" si="104"/>
        <v>9112</v>
      </c>
      <c r="B1260" s="10">
        <v>2.0332054268420399E-2</v>
      </c>
      <c r="C1260" s="10">
        <f t="shared" ca="1" si="100"/>
        <v>0.15043036947879651</v>
      </c>
      <c r="D1260" s="10">
        <f t="shared" ca="1" si="101"/>
        <v>5.9495211128864024E-4</v>
      </c>
      <c r="E1260" s="10">
        <f t="shared" ca="1" si="102"/>
        <v>14.281498134329684</v>
      </c>
      <c r="F1260" s="10">
        <f t="shared" ca="1" si="103"/>
        <v>-5.9512916552538996E-4</v>
      </c>
    </row>
    <row r="1261" spans="1:6" x14ac:dyDescent="0.35">
      <c r="A1261" s="10">
        <f t="shared" si="104"/>
        <v>9172</v>
      </c>
      <c r="B1261" s="10">
        <v>2.11933152342429E-2</v>
      </c>
      <c r="C1261" s="10">
        <f t="shared" ca="1" si="100"/>
        <v>0.15325677497156029</v>
      </c>
      <c r="D1261" s="10">
        <f t="shared" ca="1" si="101"/>
        <v>6.0613054501252098E-4</v>
      </c>
      <c r="E1261" s="10">
        <f t="shared" ca="1" si="102"/>
        <v>14.281338394511769</v>
      </c>
      <c r="F1261" s="10">
        <f t="shared" ca="1" si="103"/>
        <v>-6.0631431639475593E-4</v>
      </c>
    </row>
    <row r="1262" spans="1:6" x14ac:dyDescent="0.35">
      <c r="A1262" s="10">
        <f t="shared" si="104"/>
        <v>9232</v>
      </c>
      <c r="B1262" s="10">
        <v>2.15410048749324E-2</v>
      </c>
      <c r="C1262" s="10">
        <f t="shared" ca="1" si="100"/>
        <v>0.15439779023780237</v>
      </c>
      <c r="D1262" s="10">
        <f t="shared" ca="1" si="101"/>
        <v>6.1064326039050843E-4</v>
      </c>
      <c r="E1262" s="10">
        <f t="shared" ca="1" si="102"/>
        <v>14.28127390780902</v>
      </c>
      <c r="F1262" s="10">
        <f t="shared" ca="1" si="103"/>
        <v>-6.1082977892084874E-4</v>
      </c>
    </row>
    <row r="1263" spans="1:6" x14ac:dyDescent="0.35">
      <c r="A1263" s="10">
        <f t="shared" si="104"/>
        <v>9292</v>
      </c>
      <c r="B1263" s="10">
        <v>2.10380002648408E-2</v>
      </c>
      <c r="C1263" s="10">
        <f t="shared" ca="1" si="100"/>
        <v>0.15274707686605365</v>
      </c>
      <c r="D1263" s="10">
        <f t="shared" ca="1" si="101"/>
        <v>6.0411468900524218E-4</v>
      </c>
      <c r="E1263" s="10">
        <f t="shared" ca="1" si="102"/>
        <v>14.281367201094115</v>
      </c>
      <c r="F1263" s="10">
        <f t="shared" ca="1" si="103"/>
        <v>-6.0429723980875039E-4</v>
      </c>
    </row>
    <row r="1264" spans="1:6" x14ac:dyDescent="0.35">
      <c r="A1264" s="10">
        <f t="shared" si="104"/>
        <v>9352</v>
      </c>
      <c r="B1264" s="10">
        <v>2.1031818960250401E-2</v>
      </c>
      <c r="C1264" s="10">
        <f t="shared" ca="1" si="100"/>
        <v>0.15272679164015809</v>
      </c>
      <c r="D1264" s="10">
        <f t="shared" ca="1" si="101"/>
        <v>6.0403446093682531E-4</v>
      </c>
      <c r="E1264" s="10">
        <f t="shared" ca="1" si="102"/>
        <v>14.281368347553212</v>
      </c>
      <c r="F1264" s="10">
        <f t="shared" ca="1" si="103"/>
        <v>-6.0421696324730969E-4</v>
      </c>
    </row>
    <row r="1265" spans="1:6" x14ac:dyDescent="0.35">
      <c r="A1265" s="10">
        <f t="shared" si="104"/>
        <v>9412</v>
      </c>
      <c r="B1265" s="10">
        <v>2.2245164766652E-2</v>
      </c>
      <c r="C1265" s="10">
        <f t="shared" ca="1" si="100"/>
        <v>0.15670863615410321</v>
      </c>
      <c r="D1265" s="10">
        <f t="shared" ca="1" si="101"/>
        <v>6.1978265598947827E-4</v>
      </c>
      <c r="E1265" s="10">
        <f t="shared" ca="1" si="102"/>
        <v>14.281143305845909</v>
      </c>
      <c r="F1265" s="10">
        <f t="shared" ca="1" si="103"/>
        <v>-6.199748006558871E-4</v>
      </c>
    </row>
    <row r="1266" spans="1:6" x14ac:dyDescent="0.35">
      <c r="A1266" s="10">
        <f t="shared" si="104"/>
        <v>9472</v>
      </c>
      <c r="B1266" s="10">
        <v>2.1871156174736998E-2</v>
      </c>
      <c r="C1266" s="10">
        <f t="shared" ca="1" si="100"/>
        <v>0.15548124982118158</v>
      </c>
      <c r="D1266" s="10">
        <f t="shared" ca="1" si="101"/>
        <v>6.1492834304277316E-4</v>
      </c>
      <c r="E1266" s="10">
        <f t="shared" ca="1" si="102"/>
        <v>14.281212673977917</v>
      </c>
      <c r="F1266" s="10">
        <f t="shared" ca="1" si="103"/>
        <v>-6.1511748902121533E-4</v>
      </c>
    </row>
    <row r="1267" spans="1:6" x14ac:dyDescent="0.35">
      <c r="A1267" s="10">
        <f t="shared" si="104"/>
        <v>9532</v>
      </c>
      <c r="B1267" s="10">
        <v>2.2874834328442499E-2</v>
      </c>
      <c r="C1267" s="10">
        <f t="shared" ca="1" si="100"/>
        <v>0.15877502668925444</v>
      </c>
      <c r="D1267" s="10">
        <f t="shared" ca="1" si="101"/>
        <v>6.279552305560014E-4</v>
      </c>
      <c r="E1267" s="10">
        <f t="shared" ca="1" si="102"/>
        <v>14.281026519755354</v>
      </c>
      <c r="F1267" s="10">
        <f t="shared" ca="1" si="103"/>
        <v>-6.2815247702077877E-4</v>
      </c>
    </row>
    <row r="1268" spans="1:6" x14ac:dyDescent="0.35">
      <c r="A1268" s="10">
        <f t="shared" si="104"/>
        <v>9592</v>
      </c>
      <c r="B1268" s="10">
        <v>2.3408195495145299E-2</v>
      </c>
      <c r="C1268" s="10">
        <f t="shared" ca="1" si="100"/>
        <v>0.16052536136250423</v>
      </c>
      <c r="D1268" s="10">
        <f t="shared" ca="1" si="101"/>
        <v>6.3487780418870429E-4</v>
      </c>
      <c r="E1268" s="10">
        <f t="shared" ca="1" si="102"/>
        <v>14.280927596178143</v>
      </c>
      <c r="F1268" s="10">
        <f t="shared" ca="1" si="103"/>
        <v>-6.3507942444248516E-4</v>
      </c>
    </row>
    <row r="1269" spans="1:6" x14ac:dyDescent="0.35">
      <c r="A1269" s="10">
        <f t="shared" si="104"/>
        <v>9652</v>
      </c>
      <c r="B1269" s="10">
        <v>2.35113776063588E-2</v>
      </c>
      <c r="C1269" s="10">
        <f t="shared" ca="1" si="100"/>
        <v>0.16086397474156328</v>
      </c>
      <c r="D1269" s="10">
        <f t="shared" ca="1" si="101"/>
        <v>6.362170201028828E-4</v>
      </c>
      <c r="E1269" s="10">
        <f t="shared" ca="1" si="102"/>
        <v>14.280908458782729</v>
      </c>
      <c r="F1269" s="10">
        <f t="shared" ca="1" si="103"/>
        <v>-6.3641949203313932E-4</v>
      </c>
    </row>
    <row r="1270" spans="1:6" x14ac:dyDescent="0.35">
      <c r="A1270" s="10">
        <f t="shared" si="104"/>
        <v>9712</v>
      </c>
      <c r="B1270" s="10">
        <v>2.4109978865065301E-2</v>
      </c>
      <c r="C1270" s="10">
        <f t="shared" ca="1" si="100"/>
        <v>0.16282840823236663</v>
      </c>
      <c r="D1270" s="10">
        <f t="shared" ca="1" si="101"/>
        <v>6.4398635455901012E-4</v>
      </c>
      <c r="E1270" s="10">
        <f t="shared" ca="1" si="102"/>
        <v>14.280797434993351</v>
      </c>
      <c r="F1270" s="10">
        <f t="shared" ca="1" si="103"/>
        <v>-6.4419380283876318E-4</v>
      </c>
    </row>
    <row r="1271" spans="1:6" x14ac:dyDescent="0.35">
      <c r="A1271" s="10">
        <f t="shared" si="104"/>
        <v>9772</v>
      </c>
      <c r="B1271" s="10">
        <v>2.3590593521015099E-2</v>
      </c>
      <c r="C1271" s="10">
        <f t="shared" ca="1" si="100"/>
        <v>0.16112393810363793</v>
      </c>
      <c r="D1271" s="10">
        <f t="shared" ca="1" si="101"/>
        <v>6.3724517519988806E-4</v>
      </c>
      <c r="E1271" s="10">
        <f t="shared" ca="1" si="102"/>
        <v>14.280893766446392</v>
      </c>
      <c r="F1271" s="10">
        <f t="shared" ca="1" si="103"/>
        <v>-6.3744830220563008E-4</v>
      </c>
    </row>
    <row r="1272" spans="1:6" x14ac:dyDescent="0.35">
      <c r="A1272" s="10">
        <f t="shared" si="104"/>
        <v>9832</v>
      </c>
      <c r="B1272" s="10">
        <v>2.4236916158372999E-2</v>
      </c>
      <c r="C1272" s="10">
        <f t="shared" ca="1" si="100"/>
        <v>0.16324497914092836</v>
      </c>
      <c r="D1272" s="10">
        <f t="shared" ca="1" si="101"/>
        <v>6.4563389250237176E-4</v>
      </c>
      <c r="E1272" s="10">
        <f t="shared" ca="1" si="102"/>
        <v>14.280773891676141</v>
      </c>
      <c r="F1272" s="10">
        <f t="shared" ca="1" si="103"/>
        <v>-6.458424038167694E-4</v>
      </c>
    </row>
    <row r="1273" spans="1:6" x14ac:dyDescent="0.35">
      <c r="A1273" s="10">
        <f t="shared" si="104"/>
        <v>9892</v>
      </c>
      <c r="B1273" s="10">
        <v>2.41902480400558E-2</v>
      </c>
      <c r="C1273" s="10">
        <f t="shared" ca="1" si="100"/>
        <v>0.16309182808546088</v>
      </c>
      <c r="D1273" s="10">
        <f t="shared" ca="1" si="101"/>
        <v>6.4502818007799783E-4</v>
      </c>
      <c r="E1273" s="10">
        <f t="shared" ca="1" si="102"/>
        <v>14.280782547306686</v>
      </c>
      <c r="F1273" s="10">
        <f t="shared" ca="1" si="103"/>
        <v>-6.4523630025489006E-4</v>
      </c>
    </row>
    <row r="1274" spans="1:6" x14ac:dyDescent="0.35">
      <c r="A1274" s="10">
        <f t="shared" si="104"/>
        <v>9952</v>
      </c>
      <c r="B1274" s="10">
        <v>2.3751516547272401E-2</v>
      </c>
      <c r="C1274" s="10">
        <f t="shared" ca="1" si="100"/>
        <v>0.1616520402043658</v>
      </c>
      <c r="D1274" s="10">
        <f t="shared" ca="1" si="101"/>
        <v>6.3933381900826676E-4</v>
      </c>
      <c r="E1274" s="10">
        <f t="shared" ca="1" si="102"/>
        <v>14.280863919726372</v>
      </c>
      <c r="F1274" s="10">
        <f t="shared" ca="1" si="103"/>
        <v>-6.3953828002487323E-4</v>
      </c>
    </row>
    <row r="1275" spans="1:6" x14ac:dyDescent="0.35">
      <c r="A1275" s="10">
        <f t="shared" si="104"/>
        <v>10012</v>
      </c>
      <c r="B1275" s="10">
        <v>2.4104726674212301E-2</v>
      </c>
      <c r="C1275" s="10">
        <f t="shared" ca="1" si="100"/>
        <v>0.16281117208482826</v>
      </c>
      <c r="D1275" s="10">
        <f t="shared" ca="1" si="101"/>
        <v>6.4391818559549584E-4</v>
      </c>
      <c r="E1275" s="10">
        <f t="shared" ca="1" si="102"/>
        <v>14.28079840912784</v>
      </c>
      <c r="F1275" s="10">
        <f t="shared" ca="1" si="103"/>
        <v>-6.4412558994944417E-4</v>
      </c>
    </row>
    <row r="1276" spans="1:6" x14ac:dyDescent="0.35">
      <c r="A1276" s="10">
        <f t="shared" si="104"/>
        <v>10072</v>
      </c>
      <c r="B1276" s="10">
        <v>2.4880010872878899E-2</v>
      </c>
      <c r="C1276" s="10">
        <f t="shared" ca="1" si="100"/>
        <v>0.16535542708362713</v>
      </c>
      <c r="D1276" s="10">
        <f t="shared" ca="1" si="101"/>
        <v>6.5398071411574535E-4</v>
      </c>
      <c r="E1276" s="10">
        <f t="shared" ca="1" si="102"/>
        <v>14.280654615595285</v>
      </c>
      <c r="F1276" s="10">
        <f t="shared" ca="1" si="103"/>
        <v>-6.5419465278252029E-4</v>
      </c>
    </row>
    <row r="1277" spans="1:6" x14ac:dyDescent="0.35">
      <c r="A1277" s="10">
        <f t="shared" si="104"/>
        <v>10132</v>
      </c>
      <c r="B1277" s="10">
        <v>2.5590215202871799E-2</v>
      </c>
      <c r="C1277" s="10">
        <f t="shared" ca="1" si="100"/>
        <v>0.16768610907077558</v>
      </c>
      <c r="D1277" s="10">
        <f t="shared" ca="1" si="101"/>
        <v>6.6319856137491741E-4</v>
      </c>
      <c r="E1277" s="10">
        <f t="shared" ca="1" si="102"/>
        <v>14.280522892557952</v>
      </c>
      <c r="F1277" s="10">
        <f t="shared" ca="1" si="103"/>
        <v>-6.6341857482121725E-4</v>
      </c>
    </row>
    <row r="1278" spans="1:6" x14ac:dyDescent="0.35">
      <c r="A1278" s="10">
        <f t="shared" si="104"/>
        <v>10192</v>
      </c>
      <c r="B1278" s="10">
        <v>2.6101478181482299E-2</v>
      </c>
      <c r="C1278" s="10">
        <f t="shared" ca="1" si="100"/>
        <v>0.16936392398209169</v>
      </c>
      <c r="D1278" s="10">
        <f t="shared" ca="1" si="101"/>
        <v>6.6983431934917266E-4</v>
      </c>
      <c r="E1278" s="10">
        <f t="shared" ca="1" si="102"/>
        <v>14.2804280675765</v>
      </c>
      <c r="F1278" s="10">
        <f t="shared" ca="1" si="103"/>
        <v>-6.7005875858721568E-4</v>
      </c>
    </row>
    <row r="1279" spans="1:6" x14ac:dyDescent="0.35">
      <c r="A1279" s="10">
        <f t="shared" si="104"/>
        <v>10252</v>
      </c>
      <c r="B1279" s="10">
        <v>2.61639897353141E-2</v>
      </c>
      <c r="C1279" s="10">
        <f t="shared" ca="1" si="100"/>
        <v>0.16956906853887846</v>
      </c>
      <c r="D1279" s="10">
        <f t="shared" ca="1" si="101"/>
        <v>6.7064566607126432E-4</v>
      </c>
      <c r="E1279" s="10">
        <f t="shared" ca="1" si="102"/>
        <v>14.280416473431842</v>
      </c>
      <c r="F1279" s="10">
        <f t="shared" ca="1" si="103"/>
        <v>-6.7087064947098519E-4</v>
      </c>
    </row>
    <row r="1280" spans="1:6" x14ac:dyDescent="0.35">
      <c r="A1280" s="10">
        <f t="shared" si="104"/>
        <v>10312</v>
      </c>
      <c r="B1280" s="10">
        <v>2.7547282711751199E-2</v>
      </c>
      <c r="C1280" s="10">
        <f t="shared" ca="1" si="100"/>
        <v>0.17410862974257191</v>
      </c>
      <c r="D1280" s="10">
        <f t="shared" ca="1" si="101"/>
        <v>6.8859963063187194E-4</v>
      </c>
      <c r="E1280" s="10">
        <f t="shared" ca="1" si="102"/>
        <v>14.28015991127827</v>
      </c>
      <c r="F1280" s="10">
        <f t="shared" ca="1" si="103"/>
        <v>-6.8883682425136612E-4</v>
      </c>
    </row>
    <row r="1281" spans="1:6" x14ac:dyDescent="0.35">
      <c r="A1281" s="10">
        <f t="shared" si="104"/>
        <v>10372</v>
      </c>
      <c r="B1281" s="10">
        <v>2.7219874084121399E-2</v>
      </c>
      <c r="C1281" s="10">
        <f t="shared" ca="1" si="100"/>
        <v>0.17303417080360517</v>
      </c>
      <c r="D1281" s="10">
        <f t="shared" ca="1" si="101"/>
        <v>6.8435014552825852E-4</v>
      </c>
      <c r="E1281" s="10">
        <f t="shared" ca="1" si="102"/>
        <v>14.280220636420401</v>
      </c>
      <c r="F1281" s="10">
        <f t="shared" ca="1" si="103"/>
        <v>-6.8458441997903269E-4</v>
      </c>
    </row>
    <row r="1282" spans="1:6" x14ac:dyDescent="0.35">
      <c r="A1282" s="10">
        <f t="shared" si="104"/>
        <v>10432</v>
      </c>
      <c r="B1282" s="10">
        <v>2.81277060475821E-2</v>
      </c>
      <c r="C1282" s="10">
        <f t="shared" ca="1" si="100"/>
        <v>0.17601340863029738</v>
      </c>
      <c r="D1282" s="10">
        <f t="shared" ca="1" si="101"/>
        <v>6.9613303113282617E-4</v>
      </c>
      <c r="E1282" s="10">
        <f t="shared" ca="1" si="102"/>
        <v>14.280052258985112</v>
      </c>
      <c r="F1282" s="10">
        <f t="shared" ca="1" si="103"/>
        <v>-6.9637544423903233E-4</v>
      </c>
    </row>
    <row r="1283" spans="1:6" x14ac:dyDescent="0.35">
      <c r="A1283" s="10">
        <f t="shared" si="104"/>
        <v>10492</v>
      </c>
      <c r="B1283" s="10">
        <v>2.8961424996768601E-2</v>
      </c>
      <c r="C1283" s="10">
        <f t="shared" ca="1" si="100"/>
        <v>0.17874942931498222</v>
      </c>
      <c r="D1283" s="10">
        <f t="shared" ca="1" si="101"/>
        <v>7.0695399294075476E-4</v>
      </c>
      <c r="E1283" s="10">
        <f t="shared" ca="1" si="102"/>
        <v>14.279897627440876</v>
      </c>
      <c r="F1283" s="10">
        <f t="shared" ca="1" si="103"/>
        <v>-7.0720400275204112E-4</v>
      </c>
    </row>
    <row r="1284" spans="1:6" x14ac:dyDescent="0.35">
      <c r="A1284" s="10">
        <f t="shared" si="104"/>
        <v>10552</v>
      </c>
      <c r="B1284" s="10">
        <v>2.9740818911876601E-2</v>
      </c>
      <c r="C1284" s="10">
        <f t="shared" ca="1" si="100"/>
        <v>0.18130717119590467</v>
      </c>
      <c r="D1284" s="10">
        <f t="shared" ca="1" si="101"/>
        <v>7.1706986207980303E-4</v>
      </c>
      <c r="E1284" s="10">
        <f t="shared" ca="1" si="102"/>
        <v>14.27975307167088</v>
      </c>
      <c r="F1284" s="10">
        <f t="shared" ca="1" si="103"/>
        <v>-7.1732707964252134E-4</v>
      </c>
    </row>
    <row r="1285" spans="1:6" x14ac:dyDescent="0.35">
      <c r="A1285" s="10">
        <f t="shared" si="104"/>
        <v>10612</v>
      </c>
      <c r="B1285" s="10">
        <v>2.9775161781429599E-2</v>
      </c>
      <c r="C1285" s="10">
        <f t="shared" ca="1" si="100"/>
        <v>0.18141987440549362</v>
      </c>
      <c r="D1285" s="10">
        <f t="shared" ca="1" si="101"/>
        <v>7.1751560327372726E-4</v>
      </c>
      <c r="E1285" s="10">
        <f t="shared" ca="1" si="102"/>
        <v>14.279746702029218</v>
      </c>
      <c r="F1285" s="10">
        <f t="shared" ca="1" si="103"/>
        <v>-7.1777314079300909E-4</v>
      </c>
    </row>
    <row r="1286" spans="1:6" x14ac:dyDescent="0.35">
      <c r="A1286" s="10">
        <f t="shared" si="104"/>
        <v>10672</v>
      </c>
      <c r="B1286" s="10">
        <v>2.9524033954042999E-2</v>
      </c>
      <c r="C1286" s="10">
        <f t="shared" ca="1" si="100"/>
        <v>0.18059574664529321</v>
      </c>
      <c r="D1286" s="10">
        <f t="shared" ca="1" si="101"/>
        <v>7.142561779821347E-4</v>
      </c>
      <c r="E1286" s="10">
        <f t="shared" ca="1" si="102"/>
        <v>14.279793279216634</v>
      </c>
      <c r="F1286" s="10">
        <f t="shared" ca="1" si="103"/>
        <v>-7.1451138045324294E-4</v>
      </c>
    </row>
    <row r="1287" spans="1:6" x14ac:dyDescent="0.35">
      <c r="A1287" s="10">
        <f t="shared" si="104"/>
        <v>10732</v>
      </c>
      <c r="B1287" s="10">
        <v>3.02588936248376E-2</v>
      </c>
      <c r="C1287" s="10">
        <f t="shared" ca="1" si="100"/>
        <v>0.18300734021839904</v>
      </c>
      <c r="D1287" s="10">
        <f t="shared" ca="1" si="101"/>
        <v>7.2379403056376825E-4</v>
      </c>
      <c r="E1287" s="10">
        <f t="shared" ca="1" si="102"/>
        <v>14.279656983303243</v>
      </c>
      <c r="F1287" s="10">
        <f t="shared" ca="1" si="103"/>
        <v>-7.2405609592497298E-4</v>
      </c>
    </row>
    <row r="1288" spans="1:6" x14ac:dyDescent="0.35">
      <c r="A1288" s="10">
        <f t="shared" si="104"/>
        <v>10792</v>
      </c>
      <c r="B1288" s="10">
        <v>3.0437934851516499E-2</v>
      </c>
      <c r="C1288" s="10">
        <f t="shared" ca="1" si="100"/>
        <v>0.18359490093065439</v>
      </c>
      <c r="D1288" s="10">
        <f t="shared" ca="1" si="101"/>
        <v>7.2611783318073813E-4</v>
      </c>
      <c r="E1288" s="10">
        <f t="shared" ca="1" si="102"/>
        <v>14.279623776163845</v>
      </c>
      <c r="F1288" s="10">
        <f t="shared" ca="1" si="103"/>
        <v>-7.2638158441865118E-4</v>
      </c>
    </row>
    <row r="1289" spans="1:6" x14ac:dyDescent="0.35">
      <c r="A1289" s="10">
        <f t="shared" si="104"/>
        <v>10852</v>
      </c>
      <c r="B1289" s="10">
        <v>3.13235178113771E-2</v>
      </c>
      <c r="C1289" s="10">
        <f t="shared" ca="1" si="100"/>
        <v>0.18650112406321873</v>
      </c>
      <c r="D1289" s="10">
        <f t="shared" ca="1" si="101"/>
        <v>7.3761194567003013E-4</v>
      </c>
      <c r="E1289" s="10">
        <f t="shared" ca="1" si="102"/>
        <v>14.279459525296375</v>
      </c>
      <c r="F1289" s="10">
        <f t="shared" ca="1" si="103"/>
        <v>-7.37884115206442E-4</v>
      </c>
    </row>
    <row r="1290" spans="1:6" x14ac:dyDescent="0.35">
      <c r="A1290" s="10">
        <f t="shared" si="104"/>
        <v>10912</v>
      </c>
      <c r="B1290" s="10">
        <v>3.1807108503127603E-2</v>
      </c>
      <c r="C1290" s="10">
        <f t="shared" ca="1" si="100"/>
        <v>0.1880881266578478</v>
      </c>
      <c r="D1290" s="10">
        <f t="shared" ca="1" si="101"/>
        <v>7.4388854093178803E-4</v>
      </c>
      <c r="E1290" s="10">
        <f t="shared" ca="1" si="102"/>
        <v>14.279369832750085</v>
      </c>
      <c r="F1290" s="10">
        <f t="shared" ca="1" si="103"/>
        <v>-7.4416536330427531E-4</v>
      </c>
    </row>
    <row r="1291" spans="1:6" x14ac:dyDescent="0.35">
      <c r="A1291" s="10">
        <f t="shared" si="104"/>
        <v>10972</v>
      </c>
      <c r="B1291" s="10">
        <v>3.1446673088964698E-2</v>
      </c>
      <c r="C1291" s="10">
        <f t="shared" ca="1" si="100"/>
        <v>0.18690528350716146</v>
      </c>
      <c r="D1291" s="10">
        <f t="shared" ca="1" si="101"/>
        <v>7.3921039627082357E-4</v>
      </c>
      <c r="E1291" s="10">
        <f t="shared" ca="1" si="102"/>
        <v>14.279436683437289</v>
      </c>
      <c r="F1291" s="10">
        <f t="shared" ca="1" si="103"/>
        <v>-7.3948374699319352E-4</v>
      </c>
    </row>
    <row r="1292" spans="1:6" x14ac:dyDescent="0.35">
      <c r="A1292" s="10">
        <f t="shared" si="104"/>
        <v>11032</v>
      </c>
      <c r="B1292" s="10">
        <v>3.1850424932411699E-2</v>
      </c>
      <c r="C1292" s="10">
        <f t="shared" ca="1" si="100"/>
        <v>0.18823027845447374</v>
      </c>
      <c r="D1292" s="10">
        <f t="shared" ca="1" si="101"/>
        <v>7.4445075128744362E-4</v>
      </c>
      <c r="E1292" s="10">
        <f t="shared" ca="1" si="102"/>
        <v>14.279361798764102</v>
      </c>
      <c r="F1292" s="10">
        <f t="shared" ca="1" si="103"/>
        <v>-7.4472799235144888E-4</v>
      </c>
    </row>
    <row r="1293" spans="1:6" x14ac:dyDescent="0.35">
      <c r="A1293" s="10">
        <f t="shared" si="104"/>
        <v>11092</v>
      </c>
      <c r="B1293" s="10">
        <v>3.3102219412150698E-2</v>
      </c>
      <c r="C1293" s="10">
        <f t="shared" ca="1" si="100"/>
        <v>0.19233830021994044</v>
      </c>
      <c r="D1293" s="10">
        <f t="shared" ca="1" si="101"/>
        <v>7.6069797736986447E-4</v>
      </c>
      <c r="E1293" s="10">
        <f t="shared" ca="1" si="102"/>
        <v>14.279129625903384</v>
      </c>
      <c r="F1293" s="10">
        <f t="shared" ca="1" si="103"/>
        <v>-7.6098745488889009E-4</v>
      </c>
    </row>
    <row r="1294" spans="1:6" x14ac:dyDescent="0.35">
      <c r="A1294" s="10">
        <f t="shared" si="104"/>
        <v>11152</v>
      </c>
      <c r="B1294" s="10">
        <v>3.2770258546465397E-2</v>
      </c>
      <c r="C1294" s="10">
        <f t="shared" ca="1" si="100"/>
        <v>0.19124890217290427</v>
      </c>
      <c r="D1294" s="10">
        <f t="shared" ca="1" si="101"/>
        <v>7.5638940809383639E-4</v>
      </c>
      <c r="E1294" s="10">
        <f t="shared" ca="1" si="102"/>
        <v>14.279191195358338</v>
      </c>
      <c r="F1294" s="10">
        <f t="shared" ca="1" si="103"/>
        <v>-7.5667561489382743E-4</v>
      </c>
    </row>
    <row r="1295" spans="1:6" x14ac:dyDescent="0.35">
      <c r="A1295" s="10">
        <f t="shared" si="104"/>
        <v>11212</v>
      </c>
      <c r="B1295" s="10">
        <v>3.2651427336002799E-2</v>
      </c>
      <c r="C1295" s="10">
        <f t="shared" ca="1" si="100"/>
        <v>0.19085893304706267</v>
      </c>
      <c r="D1295" s="10">
        <f t="shared" ca="1" si="101"/>
        <v>7.5484708020113285E-4</v>
      </c>
      <c r="E1295" s="10">
        <f t="shared" ca="1" si="102"/>
        <v>14.279213235223924</v>
      </c>
      <c r="F1295" s="10">
        <f t="shared" ca="1" si="103"/>
        <v>-7.5513212070872713E-4</v>
      </c>
    </row>
    <row r="1296" spans="1:6" x14ac:dyDescent="0.35">
      <c r="A1296" s="10">
        <f t="shared" si="104"/>
        <v>11272</v>
      </c>
      <c r="B1296" s="10">
        <v>3.32055972732542E-2</v>
      </c>
      <c r="C1296" s="10">
        <f t="shared" ca="1" si="100"/>
        <v>0.19267755599263658</v>
      </c>
      <c r="D1296" s="10">
        <f t="shared" ca="1" si="101"/>
        <v>7.6203973395087778E-4</v>
      </c>
      <c r="E1296" s="10">
        <f t="shared" ca="1" si="102"/>
        <v>14.279110452201841</v>
      </c>
      <c r="F1296" s="10">
        <f t="shared" ca="1" si="103"/>
        <v>-7.6233023381990102E-4</v>
      </c>
    </row>
    <row r="1297" spans="1:6" x14ac:dyDescent="0.35">
      <c r="A1297" s="10">
        <f t="shared" si="104"/>
        <v>11332</v>
      </c>
      <c r="B1297" s="10">
        <v>3.4657451220014499E-2</v>
      </c>
      <c r="C1297" s="10">
        <f t="shared" ca="1" si="100"/>
        <v>0.19744211416101387</v>
      </c>
      <c r="D1297" s="10">
        <f t="shared" ca="1" si="101"/>
        <v>7.8088356150680992E-4</v>
      </c>
      <c r="E1297" s="10">
        <f t="shared" ca="1" si="102"/>
        <v>14.278841173906066</v>
      </c>
      <c r="F1297" s="10">
        <f t="shared" ca="1" si="103"/>
        <v>-7.8118860989035061E-4</v>
      </c>
    </row>
    <row r="1298" spans="1:6" x14ac:dyDescent="0.35">
      <c r="A1298" s="10">
        <f t="shared" si="104"/>
        <v>11392</v>
      </c>
      <c r="B1298" s="10">
        <v>3.4134795330272902E-2</v>
      </c>
      <c r="C1298" s="10">
        <f t="shared" ca="1" si="100"/>
        <v>0.19572691106205509</v>
      </c>
      <c r="D1298" s="10">
        <f t="shared" ca="1" si="101"/>
        <v>7.7409993325042788E-4</v>
      </c>
      <c r="E1298" s="10">
        <f t="shared" ca="1" si="102"/>
        <v>14.278938111953851</v>
      </c>
      <c r="F1298" s="10">
        <f t="shared" ca="1" si="103"/>
        <v>-7.7439970331503137E-4</v>
      </c>
    </row>
    <row r="1299" spans="1:6" x14ac:dyDescent="0.35">
      <c r="A1299" s="10">
        <f t="shared" si="104"/>
        <v>11452</v>
      </c>
      <c r="B1299" s="10">
        <v>3.42644167038939E-2</v>
      </c>
      <c r="C1299" s="10">
        <f t="shared" ca="1" si="100"/>
        <v>0.19615229033375131</v>
      </c>
      <c r="D1299" s="10">
        <f t="shared" ca="1" si="101"/>
        <v>7.757823082699865E-4</v>
      </c>
      <c r="E1299" s="10">
        <f t="shared" ca="1" si="102"/>
        <v>14.278914070814821</v>
      </c>
      <c r="F1299" s="10">
        <f t="shared" ca="1" si="103"/>
        <v>-7.7608338308735091E-4</v>
      </c>
    </row>
    <row r="1300" spans="1:6" x14ac:dyDescent="0.35">
      <c r="A1300" s="10">
        <f t="shared" si="104"/>
        <v>11512</v>
      </c>
      <c r="B1300" s="10">
        <v>3.4725745420507097E-2</v>
      </c>
      <c r="C1300" s="10">
        <f t="shared" ca="1" si="100"/>
        <v>0.19766623566547778</v>
      </c>
      <c r="D1300" s="10">
        <f t="shared" ca="1" si="101"/>
        <v>7.8176996205696467E-4</v>
      </c>
      <c r="E1300" s="10">
        <f t="shared" ca="1" si="102"/>
        <v>14.278828507242206</v>
      </c>
      <c r="F1300" s="10">
        <f t="shared" ca="1" si="103"/>
        <v>-7.8207570355043831E-4</v>
      </c>
    </row>
    <row r="1301" spans="1:6" x14ac:dyDescent="0.35">
      <c r="A1301" s="10">
        <f t="shared" si="104"/>
        <v>11572</v>
      </c>
      <c r="B1301" s="10">
        <v>3.5168601336478103E-2</v>
      </c>
      <c r="C1301" s="10">
        <f t="shared" ca="1" si="100"/>
        <v>0.19911955869191733</v>
      </c>
      <c r="D1301" s="10">
        <f t="shared" ca="1" si="101"/>
        <v>7.8751785462653312E-4</v>
      </c>
      <c r="E1301" s="10">
        <f t="shared" ca="1" si="102"/>
        <v>14.278746369857387</v>
      </c>
      <c r="F1301" s="10">
        <f t="shared" ca="1" si="103"/>
        <v>-7.8782810971036901E-4</v>
      </c>
    </row>
    <row r="1302" spans="1:6" x14ac:dyDescent="0.35">
      <c r="A1302" s="10">
        <f t="shared" si="104"/>
        <v>11632</v>
      </c>
      <c r="B1302" s="10">
        <v>3.5732241397251903E-2</v>
      </c>
      <c r="C1302" s="10">
        <f t="shared" ref="C1302:C1365" ca="1" si="105">(B1302-$C$2)/($C$1004-$C$2)</f>
        <v>0.20096925980102473</v>
      </c>
      <c r="D1302" s="10">
        <f t="shared" ref="D1302:D1365" ca="1" si="106">$K$4*C1302</f>
        <v>7.9483342251305286E-4</v>
      </c>
      <c r="E1302" s="10">
        <f t="shared" ref="E1302:E1365" ca="1" si="107">$J$6*(1-D1302)</f>
        <v>14.278641830392287</v>
      </c>
      <c r="F1302" s="10">
        <f t="shared" ref="F1302:F1365" ca="1" si="108">LN(E1302/$J$6)</f>
        <v>-7.951494700790564E-4</v>
      </c>
    </row>
    <row r="1303" spans="1:6" x14ac:dyDescent="0.35">
      <c r="A1303" s="10">
        <f t="shared" ref="A1303:A1366" si="109">A1302+60</f>
        <v>11692</v>
      </c>
      <c r="B1303" s="10">
        <v>3.5925760726746303E-2</v>
      </c>
      <c r="C1303" s="10">
        <f t="shared" ca="1" si="105"/>
        <v>0.20160433339375003</v>
      </c>
      <c r="D1303" s="10">
        <f t="shared" ca="1" si="106"/>
        <v>7.9734513857228145E-4</v>
      </c>
      <c r="E1303" s="10">
        <f t="shared" ca="1" si="107"/>
        <v>14.2786059379698</v>
      </c>
      <c r="F1303" s="10">
        <f t="shared" ca="1" si="108"/>
        <v>-7.9766318728162727E-4</v>
      </c>
    </row>
    <row r="1304" spans="1:6" x14ac:dyDescent="0.35">
      <c r="A1304" s="10">
        <f t="shared" si="109"/>
        <v>11752</v>
      </c>
      <c r="B1304" s="10">
        <v>3.6989453451461603E-2</v>
      </c>
      <c r="C1304" s="10">
        <f t="shared" ca="1" si="105"/>
        <v>0.20509506045448134</v>
      </c>
      <c r="D1304" s="10">
        <f t="shared" ca="1" si="106"/>
        <v>8.1115096409747369E-4</v>
      </c>
      <c r="E1304" s="10">
        <f t="shared" ca="1" si="107"/>
        <v>14.278408652723046</v>
      </c>
      <c r="F1304" s="10">
        <f t="shared" ca="1" si="108"/>
        <v>-8.1148012505225051E-4</v>
      </c>
    </row>
    <row r="1305" spans="1:6" x14ac:dyDescent="0.35">
      <c r="A1305" s="10">
        <f t="shared" si="109"/>
        <v>11812</v>
      </c>
      <c r="B1305" s="10">
        <v>3.6058918838571499E-2</v>
      </c>
      <c r="C1305" s="10">
        <f t="shared" ca="1" si="105"/>
        <v>0.2020413192013088</v>
      </c>
      <c r="D1305" s="10">
        <f t="shared" ca="1" si="106"/>
        <v>7.9907341744117632E-4</v>
      </c>
      <c r="E1305" s="10">
        <f t="shared" ca="1" si="107"/>
        <v>14.278581240864764</v>
      </c>
      <c r="F1305" s="10">
        <f t="shared" ca="1" si="108"/>
        <v>-7.9939284678079436E-4</v>
      </c>
    </row>
    <row r="1306" spans="1:6" x14ac:dyDescent="0.35">
      <c r="A1306" s="10">
        <f t="shared" si="109"/>
        <v>11872</v>
      </c>
      <c r="B1306" s="10">
        <v>3.6666716258555103E-2</v>
      </c>
      <c r="C1306" s="10">
        <f t="shared" ca="1" si="105"/>
        <v>0.20403593179203353</v>
      </c>
      <c r="D1306" s="10">
        <f t="shared" ca="1" si="106"/>
        <v>8.0696211023749268E-4</v>
      </c>
      <c r="E1306" s="10">
        <f t="shared" ca="1" si="107"/>
        <v>14.278468511444705</v>
      </c>
      <c r="F1306" s="10">
        <f t="shared" ca="1" si="108"/>
        <v>-8.0728787942851825E-4</v>
      </c>
    </row>
    <row r="1307" spans="1:6" x14ac:dyDescent="0.35">
      <c r="A1307" s="10">
        <f t="shared" si="109"/>
        <v>11932</v>
      </c>
      <c r="B1307" s="10">
        <v>3.6099944344698202E-2</v>
      </c>
      <c r="C1307" s="10">
        <f t="shared" ca="1" si="105"/>
        <v>0.20217595286109524</v>
      </c>
      <c r="D1307" s="10">
        <f t="shared" ca="1" si="106"/>
        <v>7.9960589356563175E-4</v>
      </c>
      <c r="E1307" s="10">
        <f t="shared" ca="1" si="107"/>
        <v>14.278573631780946</v>
      </c>
      <c r="F1307" s="10">
        <f t="shared" ca="1" si="108"/>
        <v>-7.9992574887498594E-4</v>
      </c>
    </row>
    <row r="1308" spans="1:6" x14ac:dyDescent="0.35">
      <c r="A1308" s="10">
        <f t="shared" si="109"/>
        <v>11992</v>
      </c>
      <c r="B1308" s="10">
        <v>3.7382431871752102E-2</v>
      </c>
      <c r="C1308" s="10">
        <f t="shared" ca="1" si="105"/>
        <v>0.20638470019170777</v>
      </c>
      <c r="D1308" s="10">
        <f t="shared" ca="1" si="106"/>
        <v>8.162514892582042E-4</v>
      </c>
      <c r="E1308" s="10">
        <f t="shared" ca="1" si="107"/>
        <v>14.278335766218499</v>
      </c>
      <c r="F1308" s="10">
        <f t="shared" ca="1" si="108"/>
        <v>-8.1658480389648277E-4</v>
      </c>
    </row>
    <row r="1309" spans="1:6" x14ac:dyDescent="0.35">
      <c r="A1309" s="10">
        <f t="shared" si="109"/>
        <v>12052</v>
      </c>
      <c r="B1309" s="10">
        <v>3.7584645907701199E-2</v>
      </c>
      <c r="C1309" s="10">
        <f t="shared" ca="1" si="105"/>
        <v>0.2070483072569306</v>
      </c>
      <c r="D1309" s="10">
        <f t="shared" ca="1" si="106"/>
        <v>8.1887605520116055E-4</v>
      </c>
      <c r="E1309" s="10">
        <f t="shared" ca="1" si="107"/>
        <v>14.278298261171175</v>
      </c>
      <c r="F1309" s="10">
        <f t="shared" ca="1" si="108"/>
        <v>-8.1921151734515025E-4</v>
      </c>
    </row>
    <row r="1310" spans="1:6" x14ac:dyDescent="0.35">
      <c r="A1310" s="10">
        <f t="shared" si="109"/>
        <v>12112</v>
      </c>
      <c r="B1310" s="10">
        <v>3.7581438376352701E-2</v>
      </c>
      <c r="C1310" s="10">
        <f t="shared" ca="1" si="105"/>
        <v>0.20703778108126333</v>
      </c>
      <c r="D1310" s="10">
        <f t="shared" ca="1" si="106"/>
        <v>8.1883442417639654E-4</v>
      </c>
      <c r="E1310" s="10">
        <f t="shared" ca="1" si="107"/>
        <v>14.278298856078518</v>
      </c>
      <c r="F1310" s="10">
        <f t="shared" ca="1" si="108"/>
        <v>-8.1916985220269135E-4</v>
      </c>
    </row>
    <row r="1311" spans="1:6" x14ac:dyDescent="0.35">
      <c r="A1311" s="10">
        <f t="shared" si="109"/>
        <v>12172</v>
      </c>
      <c r="B1311" s="10">
        <v>3.7976963245734401E-2</v>
      </c>
      <c r="C1311" s="10">
        <f t="shared" ca="1" si="105"/>
        <v>0.20833577751638277</v>
      </c>
      <c r="D1311" s="10">
        <f t="shared" ca="1" si="106"/>
        <v>8.2396800007729387E-4</v>
      </c>
      <c r="E1311" s="10">
        <f t="shared" ca="1" si="107"/>
        <v>14.278225497278894</v>
      </c>
      <c r="F1311" s="10">
        <f t="shared" ca="1" si="108"/>
        <v>-8.243076482955695E-4</v>
      </c>
    </row>
    <row r="1312" spans="1:6" x14ac:dyDescent="0.35">
      <c r="A1312" s="10">
        <f t="shared" si="109"/>
        <v>12232</v>
      </c>
      <c r="B1312" s="10">
        <v>3.8102905042756201E-2</v>
      </c>
      <c r="C1312" s="10">
        <f t="shared" ca="1" si="105"/>
        <v>0.20874908149856317</v>
      </c>
      <c r="D1312" s="10">
        <f t="shared" ca="1" si="106"/>
        <v>8.2560261732681731E-4</v>
      </c>
      <c r="E1312" s="10">
        <f t="shared" ca="1" si="107"/>
        <v>14.278202138598399</v>
      </c>
      <c r="F1312" s="10">
        <f t="shared" ca="1" si="108"/>
        <v>-8.2594361486620926E-4</v>
      </c>
    </row>
    <row r="1313" spans="1:6" x14ac:dyDescent="0.35">
      <c r="A1313" s="10">
        <f t="shared" si="109"/>
        <v>12292</v>
      </c>
      <c r="B1313" s="10">
        <v>3.82401648737156E-2</v>
      </c>
      <c r="C1313" s="10">
        <f t="shared" ca="1" si="105"/>
        <v>0.2091995279434325</v>
      </c>
      <c r="D1313" s="10">
        <f t="shared" ca="1" si="106"/>
        <v>8.2738413301627553E-4</v>
      </c>
      <c r="E1313" s="10">
        <f t="shared" ca="1" si="107"/>
        <v>14.278176680739197</v>
      </c>
      <c r="F1313" s="10">
        <f t="shared" ca="1" si="108"/>
        <v>-8.2772660418459448E-4</v>
      </c>
    </row>
    <row r="1314" spans="1:6" x14ac:dyDescent="0.35">
      <c r="A1314" s="10">
        <f t="shared" si="109"/>
        <v>12352</v>
      </c>
      <c r="B1314" s="10">
        <v>3.8707845151035598E-2</v>
      </c>
      <c r="C1314" s="10">
        <f t="shared" ca="1" si="105"/>
        <v>0.21073431723161551</v>
      </c>
      <c r="D1314" s="10">
        <f t="shared" ca="1" si="106"/>
        <v>8.3345422465103938E-4</v>
      </c>
      <c r="E1314" s="10">
        <f t="shared" ca="1" si="107"/>
        <v>14.278089939129735</v>
      </c>
      <c r="F1314" s="10">
        <f t="shared" ca="1" si="108"/>
        <v>-8.3380174072929388E-4</v>
      </c>
    </row>
    <row r="1315" spans="1:6" x14ac:dyDescent="0.35">
      <c r="A1315" s="10">
        <f t="shared" si="109"/>
        <v>12412</v>
      </c>
      <c r="B1315" s="10">
        <v>4.0185633358095801E-2</v>
      </c>
      <c r="C1315" s="10">
        <f t="shared" ca="1" si="105"/>
        <v>0.21558398402405826</v>
      </c>
      <c r="D1315" s="10">
        <f t="shared" ca="1" si="106"/>
        <v>8.5263465681515045E-4</v>
      </c>
      <c r="E1315" s="10">
        <f t="shared" ca="1" si="107"/>
        <v>14.277815850754111</v>
      </c>
      <c r="F1315" s="10">
        <f t="shared" ca="1" si="108"/>
        <v>-8.529983564940631E-4</v>
      </c>
    </row>
    <row r="1316" spans="1:6" x14ac:dyDescent="0.35">
      <c r="A1316" s="10">
        <f t="shared" si="109"/>
        <v>12472</v>
      </c>
      <c r="B1316" s="10">
        <v>3.9476074707193602E-2</v>
      </c>
      <c r="C1316" s="10">
        <f t="shared" ca="1" si="105"/>
        <v>0.21325542096601599</v>
      </c>
      <c r="D1316" s="10">
        <f t="shared" ca="1" si="106"/>
        <v>8.4342518992059333E-4</v>
      </c>
      <c r="E1316" s="10">
        <f t="shared" ca="1" si="107"/>
        <v>14.277947454036033</v>
      </c>
      <c r="F1316" s="10">
        <f t="shared" ca="1" si="108"/>
        <v>-8.4378107306741794E-4</v>
      </c>
    </row>
    <row r="1317" spans="1:6" x14ac:dyDescent="0.35">
      <c r="A1317" s="10">
        <f t="shared" si="109"/>
        <v>12532</v>
      </c>
      <c r="B1317" s="10">
        <v>3.95067725248434E-2</v>
      </c>
      <c r="C1317" s="10">
        <f t="shared" ca="1" si="105"/>
        <v>0.21335616218599968</v>
      </c>
      <c r="D1317" s="10">
        <f t="shared" ca="1" si="106"/>
        <v>8.4382362144562874E-4</v>
      </c>
      <c r="E1317" s="10">
        <f t="shared" ca="1" si="107"/>
        <v>14.277941760449542</v>
      </c>
      <c r="F1317" s="10">
        <f t="shared" ca="1" si="108"/>
        <v>-8.4417984100266423E-4</v>
      </c>
    </row>
    <row r="1318" spans="1:6" x14ac:dyDescent="0.35">
      <c r="A1318" s="10">
        <f t="shared" si="109"/>
        <v>12592</v>
      </c>
      <c r="B1318" s="10">
        <v>4.0279616140656602E-2</v>
      </c>
      <c r="C1318" s="10">
        <f t="shared" ca="1" si="105"/>
        <v>0.21589240790879963</v>
      </c>
      <c r="D1318" s="10">
        <f t="shared" ca="1" si="106"/>
        <v>8.538544732793026E-4</v>
      </c>
      <c r="E1318" s="10">
        <f t="shared" ca="1" si="107"/>
        <v>14.277798419576838</v>
      </c>
      <c r="F1318" s="10">
        <f t="shared" ca="1" si="108"/>
        <v>-8.5421921464893039E-4</v>
      </c>
    </row>
    <row r="1319" spans="1:6" x14ac:dyDescent="0.35">
      <c r="A1319" s="10">
        <f t="shared" si="109"/>
        <v>12652</v>
      </c>
      <c r="B1319" s="10">
        <v>4.00624300375651E-2</v>
      </c>
      <c r="C1319" s="10">
        <f t="shared" ca="1" si="105"/>
        <v>0.21517966691728893</v>
      </c>
      <c r="D1319" s="10">
        <f t="shared" ca="1" si="106"/>
        <v>8.5103558265787777E-4</v>
      </c>
      <c r="E1319" s="10">
        <f t="shared" ca="1" si="107"/>
        <v>14.277838701523818</v>
      </c>
      <c r="F1319" s="10">
        <f t="shared" ca="1" si="108"/>
        <v>-8.5139791902802311E-4</v>
      </c>
    </row>
    <row r="1320" spans="1:6" x14ac:dyDescent="0.35">
      <c r="A1320" s="10">
        <f t="shared" si="109"/>
        <v>12712</v>
      </c>
      <c r="B1320" s="10">
        <v>4.0694344913538197E-2</v>
      </c>
      <c r="C1320" s="10">
        <f t="shared" ca="1" si="105"/>
        <v>0.21725342591402211</v>
      </c>
      <c r="D1320" s="10">
        <f t="shared" ca="1" si="106"/>
        <v>8.5923729948995746E-4</v>
      </c>
      <c r="E1320" s="10">
        <f t="shared" ca="1" si="107"/>
        <v>14.277721498990287</v>
      </c>
      <c r="F1320" s="10">
        <f t="shared" ca="1" si="108"/>
        <v>-8.5960665544985331E-4</v>
      </c>
    </row>
    <row r="1321" spans="1:6" x14ac:dyDescent="0.35">
      <c r="A1321" s="10">
        <f t="shared" si="109"/>
        <v>12772</v>
      </c>
      <c r="B1321" s="10">
        <v>4.1000930188011403E-2</v>
      </c>
      <c r="C1321" s="10">
        <f t="shared" ca="1" si="105"/>
        <v>0.21825954872482897</v>
      </c>
      <c r="D1321" s="10">
        <f t="shared" ca="1" si="106"/>
        <v>8.6321651520669858E-4</v>
      </c>
      <c r="E1321" s="10">
        <f t="shared" ca="1" si="107"/>
        <v>14.277664635997695</v>
      </c>
      <c r="F1321" s="10">
        <f t="shared" ca="1" si="108"/>
        <v>-8.6358930112818868E-4</v>
      </c>
    </row>
    <row r="1322" spans="1:6" x14ac:dyDescent="0.35">
      <c r="A1322" s="10">
        <f t="shared" si="109"/>
        <v>12832</v>
      </c>
      <c r="B1322" s="10">
        <v>4.1297233878978497E-2</v>
      </c>
      <c r="C1322" s="10">
        <f t="shared" ca="1" si="105"/>
        <v>0.21923193039880368</v>
      </c>
      <c r="D1322" s="10">
        <f t="shared" ca="1" si="106"/>
        <v>8.670622847272686E-4</v>
      </c>
      <c r="E1322" s="10">
        <f t="shared" ca="1" si="107"/>
        <v>14.277609679951247</v>
      </c>
      <c r="F1322" s="10">
        <f t="shared" ca="1" si="108"/>
        <v>-8.6743840065635488E-4</v>
      </c>
    </row>
    <row r="1323" spans="1:6" x14ac:dyDescent="0.35">
      <c r="A1323" s="10">
        <f t="shared" si="109"/>
        <v>12892</v>
      </c>
      <c r="B1323" s="10">
        <v>4.2299915700344998E-2</v>
      </c>
      <c r="C1323" s="10">
        <f t="shared" ca="1" si="105"/>
        <v>0.2225224375968145</v>
      </c>
      <c r="D1323" s="10">
        <f t="shared" ca="1" si="106"/>
        <v>8.8007624069540136E-4</v>
      </c>
      <c r="E1323" s="10">
        <f t="shared" ca="1" si="107"/>
        <v>14.277423710520461</v>
      </c>
      <c r="F1323" s="10">
        <f t="shared" ca="1" si="108"/>
        <v>-8.8046373515659451E-4</v>
      </c>
    </row>
    <row r="1324" spans="1:6" x14ac:dyDescent="0.35">
      <c r="A1324" s="10">
        <f t="shared" si="109"/>
        <v>12952</v>
      </c>
      <c r="B1324" s="10">
        <v>4.2236354026018601E-2</v>
      </c>
      <c r="C1324" s="10">
        <f t="shared" ca="1" si="105"/>
        <v>0.22231384685303937</v>
      </c>
      <c r="D1324" s="10">
        <f t="shared" ca="1" si="106"/>
        <v>8.7925126430377077E-4</v>
      </c>
      <c r="E1324" s="10">
        <f t="shared" ca="1" si="107"/>
        <v>14.277435499433098</v>
      </c>
      <c r="F1324" s="10">
        <f t="shared" ca="1" si="108"/>
        <v>-8.7963803242418581E-4</v>
      </c>
    </row>
    <row r="1325" spans="1:6" x14ac:dyDescent="0.35">
      <c r="A1325" s="10">
        <f t="shared" si="109"/>
        <v>13012</v>
      </c>
      <c r="B1325" s="10">
        <v>4.2275229490483901E-2</v>
      </c>
      <c r="C1325" s="10">
        <f t="shared" ca="1" si="105"/>
        <v>0.22244142470767203</v>
      </c>
      <c r="D1325" s="10">
        <f t="shared" ca="1" si="106"/>
        <v>8.7975583471884295E-4</v>
      </c>
      <c r="E1325" s="10">
        <f t="shared" ca="1" si="107"/>
        <v>14.277428289121866</v>
      </c>
      <c r="F1325" s="10">
        <f t="shared" ca="1" si="108"/>
        <v>-8.8014304700141535E-4</v>
      </c>
    </row>
    <row r="1326" spans="1:6" x14ac:dyDescent="0.35">
      <c r="A1326" s="10">
        <f t="shared" si="109"/>
        <v>13072</v>
      </c>
      <c r="B1326" s="10">
        <v>4.1999574558038599E-2</v>
      </c>
      <c r="C1326" s="10">
        <f t="shared" ca="1" si="105"/>
        <v>0.22153680619355329</v>
      </c>
      <c r="D1326" s="10">
        <f t="shared" ca="1" si="106"/>
        <v>8.7617806849550324E-4</v>
      </c>
      <c r="E1326" s="10">
        <f t="shared" ca="1" si="107"/>
        <v>14.277479415401199</v>
      </c>
      <c r="F1326" s="10">
        <f t="shared" ca="1" si="108"/>
        <v>-8.765621368572534E-4</v>
      </c>
    </row>
    <row r="1327" spans="1:6" x14ac:dyDescent="0.35">
      <c r="A1327" s="10">
        <f t="shared" si="109"/>
        <v>13132</v>
      </c>
      <c r="B1327" s="10">
        <v>4.29610627594239E-2</v>
      </c>
      <c r="C1327" s="10">
        <f t="shared" ca="1" si="105"/>
        <v>0.22469212803149088</v>
      </c>
      <c r="D1327" s="10">
        <f t="shared" ca="1" si="106"/>
        <v>8.886573663645465E-4</v>
      </c>
      <c r="E1327" s="10">
        <f t="shared" ca="1" si="107"/>
        <v>14.277301086234649</v>
      </c>
      <c r="F1327" s="10">
        <f t="shared" ca="1" si="108"/>
        <v>-8.89052456405754E-4</v>
      </c>
    </row>
    <row r="1328" spans="1:6" x14ac:dyDescent="0.35">
      <c r="A1328" s="10">
        <f t="shared" si="109"/>
        <v>13192</v>
      </c>
      <c r="B1328" s="10">
        <v>4.2339212588671397E-2</v>
      </c>
      <c r="C1328" s="10">
        <f t="shared" ca="1" si="105"/>
        <v>0.2226513984407652</v>
      </c>
      <c r="D1328" s="10">
        <f t="shared" ca="1" si="106"/>
        <v>8.805862808332264E-4</v>
      </c>
      <c r="E1328" s="10">
        <f t="shared" ca="1" si="107"/>
        <v>14.277416422046892</v>
      </c>
      <c r="F1328" s="10">
        <f t="shared" ca="1" si="108"/>
        <v>-8.8097422469428388E-4</v>
      </c>
    </row>
    <row r="1329" spans="1:6" x14ac:dyDescent="0.35">
      <c r="A1329" s="10">
        <f t="shared" si="109"/>
        <v>13252</v>
      </c>
      <c r="B1329" s="10">
        <v>4.3650727152567403E-2</v>
      </c>
      <c r="C1329" s="10">
        <f t="shared" ca="1" si="105"/>
        <v>0.22695540397954561</v>
      </c>
      <c r="D1329" s="10">
        <f t="shared" ca="1" si="106"/>
        <v>8.9760862273910295E-4</v>
      </c>
      <c r="E1329" s="10">
        <f t="shared" ca="1" si="107"/>
        <v>14.277173172781056</v>
      </c>
      <c r="F1329" s="10">
        <f t="shared" ca="1" si="108"/>
        <v>-8.9801171458947201E-4</v>
      </c>
    </row>
    <row r="1330" spans="1:6" x14ac:dyDescent="0.35">
      <c r="A1330" s="10">
        <f t="shared" si="109"/>
        <v>13312</v>
      </c>
      <c r="B1330" s="10">
        <v>4.3411250337693198E-2</v>
      </c>
      <c r="C1330" s="10">
        <f t="shared" ca="1" si="105"/>
        <v>0.22616951141990352</v>
      </c>
      <c r="D1330" s="10">
        <f t="shared" ca="1" si="106"/>
        <v>8.9450041766571842E-4</v>
      </c>
      <c r="E1330" s="10">
        <f t="shared" ca="1" si="107"/>
        <v>14.277217589031556</v>
      </c>
      <c r="F1330" s="10">
        <f t="shared" ca="1" si="108"/>
        <v>-8.9490072189697288E-4</v>
      </c>
    </row>
    <row r="1331" spans="1:6" x14ac:dyDescent="0.35">
      <c r="A1331" s="10">
        <f t="shared" si="109"/>
        <v>13372</v>
      </c>
      <c r="B1331" s="10">
        <v>4.3549774883172597E-2</v>
      </c>
      <c r="C1331" s="10">
        <f t="shared" ca="1" si="105"/>
        <v>0.22662410828631518</v>
      </c>
      <c r="D1331" s="10">
        <f t="shared" ca="1" si="106"/>
        <v>8.9629834827237656E-4</v>
      </c>
      <c r="E1331" s="10">
        <f t="shared" ca="1" si="107"/>
        <v>14.277191896603187</v>
      </c>
      <c r="F1331" s="10">
        <f t="shared" ca="1" si="108"/>
        <v>-8.9670026381242249E-4</v>
      </c>
    </row>
    <row r="1332" spans="1:6" x14ac:dyDescent="0.35">
      <c r="A1332" s="10">
        <f t="shared" si="109"/>
        <v>13432</v>
      </c>
      <c r="B1332" s="10">
        <v>4.2836084758488401E-2</v>
      </c>
      <c r="C1332" s="10">
        <f t="shared" ca="1" si="105"/>
        <v>0.2242819869449488</v>
      </c>
      <c r="D1332" s="10">
        <f t="shared" ca="1" si="106"/>
        <v>8.8703525836727256E-4</v>
      </c>
      <c r="E1332" s="10">
        <f t="shared" ca="1" si="107"/>
        <v>14.27732426615793</v>
      </c>
      <c r="F1332" s="10">
        <f t="shared" ca="1" si="108"/>
        <v>-8.8742890694609624E-4</v>
      </c>
    </row>
    <row r="1333" spans="1:6" x14ac:dyDescent="0.35">
      <c r="A1333" s="10">
        <f t="shared" si="109"/>
        <v>13492</v>
      </c>
      <c r="B1333" s="10">
        <v>4.4145069833335999E-2</v>
      </c>
      <c r="C1333" s="10">
        <f t="shared" ca="1" si="105"/>
        <v>0.22857769144371459</v>
      </c>
      <c r="D1333" s="10">
        <f t="shared" ca="1" si="106"/>
        <v>9.0402476965989128E-4</v>
      </c>
      <c r="E1333" s="10">
        <f t="shared" ca="1" si="107"/>
        <v>14.27708148604156</v>
      </c>
      <c r="F1333" s="10">
        <f t="shared" ca="1" si="108"/>
        <v>-9.0443364649373762E-4</v>
      </c>
    </row>
    <row r="1334" spans="1:6" x14ac:dyDescent="0.35">
      <c r="A1334" s="10">
        <f t="shared" si="109"/>
        <v>13552</v>
      </c>
      <c r="B1334" s="10">
        <v>4.4452540840594502E-2</v>
      </c>
      <c r="C1334" s="10">
        <f t="shared" ca="1" si="105"/>
        <v>0.22958672096933708</v>
      </c>
      <c r="D1334" s="10">
        <f t="shared" ca="1" si="106"/>
        <v>9.0801548143372814E-4</v>
      </c>
      <c r="E1334" s="10">
        <f t="shared" ca="1" si="107"/>
        <v>14.277024458770311</v>
      </c>
      <c r="F1334" s="10">
        <f t="shared" ca="1" si="108"/>
        <v>-9.0842797721157724E-4</v>
      </c>
    </row>
    <row r="1335" spans="1:6" x14ac:dyDescent="0.35">
      <c r="A1335" s="10">
        <f t="shared" si="109"/>
        <v>13612</v>
      </c>
      <c r="B1335" s="10">
        <v>4.4378779644067598E-2</v>
      </c>
      <c r="C1335" s="10">
        <f t="shared" ca="1" si="105"/>
        <v>0.2293446583898292</v>
      </c>
      <c r="D1335" s="10">
        <f t="shared" ca="1" si="106"/>
        <v>9.0705812393177454E-4</v>
      </c>
      <c r="E1335" s="10">
        <f t="shared" ca="1" si="107"/>
        <v>14.277038139409013</v>
      </c>
      <c r="F1335" s="10">
        <f t="shared" ca="1" si="108"/>
        <v>-9.0746975008336342E-4</v>
      </c>
    </row>
    <row r="1336" spans="1:6" x14ac:dyDescent="0.35">
      <c r="A1336" s="10">
        <f t="shared" si="109"/>
        <v>13672</v>
      </c>
      <c r="B1336" s="10">
        <v>4.6120179186416699E-2</v>
      </c>
      <c r="C1336" s="10">
        <f t="shared" ca="1" si="105"/>
        <v>0.23505942014835318</v>
      </c>
      <c r="D1336" s="10">
        <f t="shared" ca="1" si="106"/>
        <v>9.296600066867369E-4</v>
      </c>
      <c r="E1336" s="10">
        <f t="shared" ca="1" si="107"/>
        <v>14.276715158504446</v>
      </c>
      <c r="F1336" s="10">
        <f t="shared" ca="1" si="108"/>
        <v>-9.3009240856264789E-4</v>
      </c>
    </row>
    <row r="1337" spans="1:6" x14ac:dyDescent="0.35">
      <c r="A1337" s="10">
        <f t="shared" si="109"/>
        <v>13732</v>
      </c>
      <c r="B1337" s="10">
        <v>4.5266372278437501E-2</v>
      </c>
      <c r="C1337" s="10">
        <f t="shared" ca="1" si="105"/>
        <v>0.23225747668378727</v>
      </c>
      <c r="D1337" s="10">
        <f t="shared" ca="1" si="106"/>
        <v>9.1857832028437864E-4</v>
      </c>
      <c r="E1337" s="10">
        <f t="shared" ca="1" si="107"/>
        <v>14.276873515803135</v>
      </c>
      <c r="F1337" s="10">
        <f t="shared" ca="1" si="108"/>
        <v>-9.1900047188900173E-4</v>
      </c>
    </row>
    <row r="1338" spans="1:6" x14ac:dyDescent="0.35">
      <c r="A1338" s="10">
        <f t="shared" si="109"/>
        <v>13792</v>
      </c>
      <c r="B1338" s="10">
        <v>4.5850996706346001E-2</v>
      </c>
      <c r="C1338" s="10">
        <f t="shared" ca="1" si="105"/>
        <v>0.23417604232163255</v>
      </c>
      <c r="D1338" s="10">
        <f t="shared" ca="1" si="106"/>
        <v>9.2616624738205676E-4</v>
      </c>
      <c r="E1338" s="10">
        <f t="shared" ca="1" si="107"/>
        <v>14.276765084324909</v>
      </c>
      <c r="F1338" s="10">
        <f t="shared" ca="1" si="108"/>
        <v>-9.2659540434188235E-4</v>
      </c>
    </row>
    <row r="1339" spans="1:6" x14ac:dyDescent="0.35">
      <c r="A1339" s="10">
        <f t="shared" si="109"/>
        <v>13852</v>
      </c>
      <c r="B1339" s="10">
        <v>4.59348408074692E-2</v>
      </c>
      <c r="C1339" s="10">
        <f t="shared" ca="1" si="105"/>
        <v>0.23445119403215287</v>
      </c>
      <c r="D1339" s="10">
        <f t="shared" ca="1" si="106"/>
        <v>9.2725447239716465E-4</v>
      </c>
      <c r="E1339" s="10">
        <f t="shared" ca="1" si="107"/>
        <v>14.276749533589443</v>
      </c>
      <c r="F1339" s="10">
        <f t="shared" ca="1" si="108"/>
        <v>-9.2768463876180378E-4</v>
      </c>
    </row>
    <row r="1340" spans="1:6" x14ac:dyDescent="0.35">
      <c r="A1340" s="10">
        <f t="shared" si="109"/>
        <v>13912</v>
      </c>
      <c r="B1340" s="10">
        <v>4.6668304161770598E-2</v>
      </c>
      <c r="C1340" s="10">
        <f t="shared" ca="1" si="105"/>
        <v>0.23685820530469864</v>
      </c>
      <c r="D1340" s="10">
        <f t="shared" ca="1" si="106"/>
        <v>9.3677420198008318E-4</v>
      </c>
      <c r="E1340" s="10">
        <f t="shared" ca="1" si="107"/>
        <v>14.276613496653702</v>
      </c>
      <c r="F1340" s="10">
        <f t="shared" ca="1" si="108"/>
        <v>-9.3721324914633074E-4</v>
      </c>
    </row>
    <row r="1341" spans="1:6" x14ac:dyDescent="0.35">
      <c r="A1341" s="10">
        <f t="shared" si="109"/>
        <v>13972</v>
      </c>
      <c r="B1341" s="10">
        <v>4.6697169484891998E-2</v>
      </c>
      <c r="C1341" s="10">
        <f t="shared" ca="1" si="105"/>
        <v>0.2369529328159389</v>
      </c>
      <c r="D1341" s="10">
        <f t="shared" ca="1" si="106"/>
        <v>9.3714884928703843E-4</v>
      </c>
      <c r="E1341" s="10">
        <f t="shared" ca="1" si="107"/>
        <v>14.276608142943687</v>
      </c>
      <c r="F1341" s="10">
        <f t="shared" ca="1" si="108"/>
        <v>-9.3758824781260859E-4</v>
      </c>
    </row>
    <row r="1342" spans="1:6" x14ac:dyDescent="0.35">
      <c r="A1342" s="10">
        <f t="shared" si="109"/>
        <v>14032</v>
      </c>
      <c r="B1342" s="10">
        <v>4.7614568819130502E-2</v>
      </c>
      <c r="C1342" s="10">
        <f t="shared" ca="1" si="105"/>
        <v>0.23996356794309029</v>
      </c>
      <c r="D1342" s="10">
        <f t="shared" ca="1" si="106"/>
        <v>9.4905591121492217E-4</v>
      </c>
      <c r="E1342" s="10">
        <f t="shared" ca="1" si="107"/>
        <v>14.276437991028738</v>
      </c>
      <c r="F1342" s="10">
        <f t="shared" ca="1" si="108"/>
        <v>-9.4950654991972025E-4</v>
      </c>
    </row>
    <row r="1343" spans="1:6" x14ac:dyDescent="0.35">
      <c r="A1343" s="10">
        <f t="shared" si="109"/>
        <v>14092</v>
      </c>
      <c r="B1343" s="10">
        <v>4.72603855555934E-2</v>
      </c>
      <c r="C1343" s="10">
        <f t="shared" ca="1" si="105"/>
        <v>0.23880124251417656</v>
      </c>
      <c r="D1343" s="10">
        <f t="shared" ca="1" si="106"/>
        <v>9.4445891414356837E-4</v>
      </c>
      <c r="E1343" s="10">
        <f t="shared" ca="1" si="107"/>
        <v>14.276503682116887</v>
      </c>
      <c r="F1343" s="10">
        <f t="shared" ca="1" si="108"/>
        <v>-9.4490519648289973E-4</v>
      </c>
    </row>
    <row r="1344" spans="1:6" x14ac:dyDescent="0.35">
      <c r="A1344" s="10">
        <f t="shared" si="109"/>
        <v>14152</v>
      </c>
      <c r="B1344" s="10">
        <v>4.69650149237393E-2</v>
      </c>
      <c r="C1344" s="10">
        <f t="shared" ca="1" si="105"/>
        <v>0.23783192286612276</v>
      </c>
      <c r="D1344" s="10">
        <f t="shared" ca="1" si="106"/>
        <v>9.4062525493551557E-4</v>
      </c>
      <c r="E1344" s="10">
        <f t="shared" ca="1" si="107"/>
        <v>14.276558465106969</v>
      </c>
      <c r="F1344" s="10">
        <f t="shared" ca="1" si="108"/>
        <v>-9.410679204806873E-4</v>
      </c>
    </row>
    <row r="1345" spans="1:6" x14ac:dyDescent="0.35">
      <c r="A1345" s="10">
        <f t="shared" si="109"/>
        <v>14212</v>
      </c>
      <c r="B1345" s="10">
        <v>4.86582007132828E-2</v>
      </c>
      <c r="C1345" s="10">
        <f t="shared" ca="1" si="105"/>
        <v>0.24338846125082142</v>
      </c>
      <c r="D1345" s="10">
        <f t="shared" ca="1" si="106"/>
        <v>9.6260136424699877E-4</v>
      </c>
      <c r="E1345" s="10">
        <f t="shared" ca="1" si="107"/>
        <v>14.27624442650491</v>
      </c>
      <c r="F1345" s="10">
        <f t="shared" ca="1" si="108"/>
        <v>-9.6306496247093088E-4</v>
      </c>
    </row>
    <row r="1346" spans="1:6" x14ac:dyDescent="0.35">
      <c r="A1346" s="10">
        <f t="shared" si="109"/>
        <v>14272</v>
      </c>
      <c r="B1346" s="10">
        <v>4.8229333920145098E-2</v>
      </c>
      <c r="C1346" s="10">
        <f t="shared" ca="1" si="105"/>
        <v>0.24198104641618906</v>
      </c>
      <c r="D1346" s="10">
        <f t="shared" ca="1" si="106"/>
        <v>9.5703503857602775E-4</v>
      </c>
      <c r="E1346" s="10">
        <f t="shared" ca="1" si="107"/>
        <v>14.276323969298748</v>
      </c>
      <c r="F1346" s="10">
        <f t="shared" ca="1" si="108"/>
        <v>-9.5749328900636584E-4</v>
      </c>
    </row>
    <row r="1347" spans="1:6" x14ac:dyDescent="0.35">
      <c r="A1347" s="10">
        <f t="shared" si="109"/>
        <v>14332</v>
      </c>
      <c r="B1347" s="10">
        <v>4.8776311916032503E-2</v>
      </c>
      <c r="C1347" s="10">
        <f t="shared" ca="1" si="105"/>
        <v>0.24377606752285291</v>
      </c>
      <c r="D1347" s="10">
        <f t="shared" ca="1" si="106"/>
        <v>9.6413434705288335E-4</v>
      </c>
      <c r="E1347" s="10">
        <f t="shared" ca="1" si="107"/>
        <v>14.276222520180614</v>
      </c>
      <c r="F1347" s="10">
        <f t="shared" ca="1" si="108"/>
        <v>-9.645994235273072E-4</v>
      </c>
    </row>
    <row r="1348" spans="1:6" x14ac:dyDescent="0.35">
      <c r="A1348" s="10">
        <f t="shared" si="109"/>
        <v>14392</v>
      </c>
      <c r="B1348" s="10">
        <v>4.8348446178893598E-2</v>
      </c>
      <c r="C1348" s="10">
        <f t="shared" ca="1" si="105"/>
        <v>0.24237193785994648</v>
      </c>
      <c r="D1348" s="10">
        <f t="shared" ca="1" si="106"/>
        <v>9.5858101423608834E-4</v>
      </c>
      <c r="E1348" s="10">
        <f t="shared" ca="1" si="107"/>
        <v>14.276301877306565</v>
      </c>
      <c r="F1348" s="10">
        <f t="shared" ca="1" si="108"/>
        <v>-9.5904074683393831E-4</v>
      </c>
    </row>
    <row r="1349" spans="1:6" x14ac:dyDescent="0.35">
      <c r="A1349" s="10">
        <f t="shared" si="109"/>
        <v>14452</v>
      </c>
      <c r="B1349" s="10">
        <v>4.9681327430960098E-2</v>
      </c>
      <c r="C1349" s="10">
        <f t="shared" ca="1" si="105"/>
        <v>0.24674606259279666</v>
      </c>
      <c r="D1349" s="10">
        <f t="shared" ca="1" si="106"/>
        <v>9.758806775545108E-4</v>
      </c>
      <c r="E1349" s="10">
        <f t="shared" ca="1" si="107"/>
        <v>14.276054665117746</v>
      </c>
      <c r="F1349" s="10">
        <f t="shared" ca="1" si="108"/>
        <v>-9.7635715912090121E-4</v>
      </c>
    </row>
    <row r="1350" spans="1:6" x14ac:dyDescent="0.35">
      <c r="A1350" s="10">
        <f t="shared" si="109"/>
        <v>14512</v>
      </c>
      <c r="B1350" s="10">
        <v>4.9228700046606198E-2</v>
      </c>
      <c r="C1350" s="10">
        <f t="shared" ca="1" si="105"/>
        <v>0.2452606724775121</v>
      </c>
      <c r="D1350" s="10">
        <f t="shared" ca="1" si="106"/>
        <v>9.700059596485604E-4</v>
      </c>
      <c r="E1350" s="10">
        <f t="shared" ca="1" si="107"/>
        <v>14.27613861483662</v>
      </c>
      <c r="F1350" s="10">
        <f t="shared" ca="1" si="108"/>
        <v>-9.7047671988089704E-4</v>
      </c>
    </row>
    <row r="1351" spans="1:6" x14ac:dyDescent="0.35">
      <c r="A1351" s="10">
        <f t="shared" si="109"/>
        <v>14572</v>
      </c>
      <c r="B1351" s="10">
        <v>4.9174350067559797E-2</v>
      </c>
      <c r="C1351" s="10">
        <f t="shared" ca="1" si="105"/>
        <v>0.24508231181169274</v>
      </c>
      <c r="D1351" s="10">
        <f t="shared" ca="1" si="106"/>
        <v>9.6930054321524479E-4</v>
      </c>
      <c r="E1351" s="10">
        <f t="shared" ca="1" si="107"/>
        <v>14.276148695237454</v>
      </c>
      <c r="F1351" s="10">
        <f t="shared" ca="1" si="108"/>
        <v>-9.6977061877428561E-4</v>
      </c>
    </row>
    <row r="1352" spans="1:6" x14ac:dyDescent="0.35">
      <c r="A1352" s="10">
        <f t="shared" si="109"/>
        <v>14632</v>
      </c>
      <c r="B1352" s="10">
        <v>4.9530896194288798E-2</v>
      </c>
      <c r="C1352" s="10">
        <f t="shared" ca="1" si="105"/>
        <v>0.24625239146350664</v>
      </c>
      <c r="D1352" s="10">
        <f t="shared" ca="1" si="106"/>
        <v>9.7392820823816878E-4</v>
      </c>
      <c r="E1352" s="10">
        <f t="shared" ca="1" si="107"/>
        <v>14.276082565904275</v>
      </c>
      <c r="F1352" s="10">
        <f t="shared" ca="1" si="108"/>
        <v>-9.7440278447604085E-4</v>
      </c>
    </row>
    <row r="1353" spans="1:6" x14ac:dyDescent="0.35">
      <c r="A1353" s="10">
        <f t="shared" si="109"/>
        <v>14692</v>
      </c>
      <c r="B1353" s="10">
        <v>4.9239194808609901E-2</v>
      </c>
      <c r="C1353" s="10">
        <f t="shared" ca="1" si="105"/>
        <v>0.24529511320355174</v>
      </c>
      <c r="D1353" s="10">
        <f t="shared" ca="1" si="106"/>
        <v>9.7014217272004715E-4</v>
      </c>
      <c r="E1353" s="10">
        <f t="shared" ca="1" si="107"/>
        <v>14.27613666835183</v>
      </c>
      <c r="F1353" s="10">
        <f t="shared" ca="1" si="108"/>
        <v>-9.7061306521746093E-4</v>
      </c>
    </row>
    <row r="1354" spans="1:6" x14ac:dyDescent="0.35">
      <c r="A1354" s="10">
        <f t="shared" si="109"/>
        <v>14752</v>
      </c>
      <c r="B1354" s="10">
        <v>5.0324721833252997E-2</v>
      </c>
      <c r="C1354" s="10">
        <f t="shared" ca="1" si="105"/>
        <v>0.24885749402277849</v>
      </c>
      <c r="D1354" s="10">
        <f t="shared" ca="1" si="106"/>
        <v>9.84231388860089E-4</v>
      </c>
      <c r="E1354" s="10">
        <f t="shared" ca="1" si="107"/>
        <v>14.275935333453189</v>
      </c>
      <c r="F1354" s="10">
        <f t="shared" ca="1" si="108"/>
        <v>-9.8471606262031568E-4</v>
      </c>
    </row>
    <row r="1355" spans="1:6" x14ac:dyDescent="0.35">
      <c r="A1355" s="10">
        <f t="shared" si="109"/>
        <v>14812</v>
      </c>
      <c r="B1355" s="10">
        <v>5.0671752003454702E-2</v>
      </c>
      <c r="C1355" s="10">
        <f t="shared" ca="1" si="105"/>
        <v>0.24999634510060034</v>
      </c>
      <c r="D1355" s="10">
        <f t="shared" ca="1" si="106"/>
        <v>9.8873554487287438E-4</v>
      </c>
      <c r="E1355" s="10">
        <f t="shared" ca="1" si="107"/>
        <v>14.275870969063766</v>
      </c>
      <c r="F1355" s="10">
        <f t="shared" ca="1" si="108"/>
        <v>-9.8922466629613819E-4</v>
      </c>
    </row>
    <row r="1356" spans="1:6" x14ac:dyDescent="0.35">
      <c r="A1356" s="10">
        <f t="shared" si="109"/>
        <v>14872</v>
      </c>
      <c r="B1356" s="10">
        <v>5.1249230515412199E-2</v>
      </c>
      <c r="C1356" s="10">
        <f t="shared" ca="1" si="105"/>
        <v>0.25189145994142098</v>
      </c>
      <c r="D1356" s="10">
        <f t="shared" ca="1" si="106"/>
        <v>9.9623072406831992E-4</v>
      </c>
      <c r="E1356" s="10">
        <f t="shared" ca="1" si="107"/>
        <v>14.275763862953063</v>
      </c>
      <c r="F1356" s="10">
        <f t="shared" ca="1" si="108"/>
        <v>-9.9672729172077643E-4</v>
      </c>
    </row>
    <row r="1357" spans="1:6" x14ac:dyDescent="0.35">
      <c r="A1357" s="10">
        <f t="shared" si="109"/>
        <v>14932</v>
      </c>
      <c r="B1357" s="10">
        <v>5.1376940986896699E-2</v>
      </c>
      <c r="C1357" s="10">
        <f t="shared" ca="1" si="105"/>
        <v>0.25231056819363645</v>
      </c>
      <c r="D1357" s="10">
        <f t="shared" ca="1" si="106"/>
        <v>9.9788829720583215E-4</v>
      </c>
      <c r="E1357" s="10">
        <f t="shared" ca="1" si="107"/>
        <v>14.275740176232928</v>
      </c>
      <c r="F1357" s="10">
        <f t="shared" ca="1" si="108"/>
        <v>-9.9838651920684763E-4</v>
      </c>
    </row>
    <row r="1358" spans="1:6" x14ac:dyDescent="0.35">
      <c r="A1358" s="10">
        <f t="shared" si="109"/>
        <v>14992</v>
      </c>
      <c r="B1358" s="10">
        <v>5.1474853778453997E-2</v>
      </c>
      <c r="C1358" s="10">
        <f t="shared" ca="1" si="105"/>
        <v>0.25263188921345658</v>
      </c>
      <c r="D1358" s="10">
        <f t="shared" ca="1" si="106"/>
        <v>9.991591218392209E-4</v>
      </c>
      <c r="E1358" s="10">
        <f t="shared" ca="1" si="107"/>
        <v>14.275722016148917</v>
      </c>
      <c r="F1358" s="10">
        <f t="shared" ca="1" si="108"/>
        <v>-9.9965861405713137E-4</v>
      </c>
    </row>
    <row r="1359" spans="1:6" x14ac:dyDescent="0.35">
      <c r="A1359" s="10">
        <f t="shared" si="109"/>
        <v>15052</v>
      </c>
      <c r="B1359" s="10">
        <v>5.1584904609549301E-2</v>
      </c>
      <c r="C1359" s="10">
        <f t="shared" ca="1" si="105"/>
        <v>0.25299304371346804</v>
      </c>
      <c r="D1359" s="10">
        <f t="shared" ca="1" si="106"/>
        <v>1.0005874878867662E-3</v>
      </c>
      <c r="E1359" s="10">
        <f t="shared" ca="1" si="107"/>
        <v>14.275701604798098</v>
      </c>
      <c r="F1359" s="10">
        <f t="shared" ca="1" si="108"/>
        <v>-1.0010884097191967E-3</v>
      </c>
    </row>
    <row r="1360" spans="1:6" x14ac:dyDescent="0.35">
      <c r="A1360" s="10">
        <f t="shared" si="109"/>
        <v>15112</v>
      </c>
      <c r="B1360" s="10">
        <v>5.2313557583721901E-2</v>
      </c>
      <c r="C1360" s="10">
        <f t="shared" ca="1" si="105"/>
        <v>0.25538426873148951</v>
      </c>
      <c r="D1360" s="10">
        <f t="shared" ca="1" si="106"/>
        <v>1.0100447828330411E-3</v>
      </c>
      <c r="E1360" s="10">
        <f t="shared" ca="1" si="107"/>
        <v>14.275566460053314</v>
      </c>
      <c r="F1360" s="10">
        <f t="shared" ca="1" si="108"/>
        <v>-1.0105552218044873E-3</v>
      </c>
    </row>
    <row r="1361" spans="1:6" x14ac:dyDescent="0.35">
      <c r="A1361" s="10">
        <f t="shared" si="109"/>
        <v>15172</v>
      </c>
      <c r="B1361" s="10">
        <v>5.2106194030079898E-2</v>
      </c>
      <c r="C1361" s="10">
        <f t="shared" ca="1" si="105"/>
        <v>0.25470376246187926</v>
      </c>
      <c r="D1361" s="10">
        <f t="shared" ca="1" si="106"/>
        <v>1.0073533805367324E-3</v>
      </c>
      <c r="E1361" s="10">
        <f t="shared" ca="1" si="107"/>
        <v>14.27560492019213</v>
      </c>
      <c r="F1361" s="10">
        <f t="shared" ca="1" si="108"/>
        <v>-1.0078611019519023E-3</v>
      </c>
    </row>
    <row r="1362" spans="1:6" x14ac:dyDescent="0.35">
      <c r="A1362" s="10">
        <f t="shared" si="109"/>
        <v>15232</v>
      </c>
      <c r="B1362" s="10">
        <v>5.2547373214975102E-2</v>
      </c>
      <c r="C1362" s="10">
        <f t="shared" ca="1" si="105"/>
        <v>0.25615158294947099</v>
      </c>
      <c r="D1362" s="10">
        <f t="shared" ca="1" si="106"/>
        <v>1.0130795105651577E-3</v>
      </c>
      <c r="E1362" s="10">
        <f t="shared" ca="1" si="107"/>
        <v>14.275523093794023</v>
      </c>
      <c r="F1362" s="10">
        <f t="shared" ca="1" si="108"/>
        <v>-1.0135930224607524E-3</v>
      </c>
    </row>
    <row r="1363" spans="1:6" x14ac:dyDescent="0.35">
      <c r="A1363" s="10">
        <f t="shared" si="109"/>
        <v>15292</v>
      </c>
      <c r="B1363" s="10">
        <v>5.2950820053907603E-2</v>
      </c>
      <c r="C1363" s="10">
        <f t="shared" ca="1" si="105"/>
        <v>0.25747557696156237</v>
      </c>
      <c r="D1363" s="10">
        <f t="shared" ca="1" si="106"/>
        <v>1.0183159068829792E-3</v>
      </c>
      <c r="E1363" s="10">
        <f t="shared" ca="1" si="107"/>
        <v>14.275448265690642</v>
      </c>
      <c r="F1363" s="10">
        <f t="shared" ca="1" si="108"/>
        <v>-1.0188347427818603E-3</v>
      </c>
    </row>
    <row r="1364" spans="1:6" x14ac:dyDescent="0.35">
      <c r="A1364" s="10">
        <f t="shared" si="109"/>
        <v>15352</v>
      </c>
      <c r="B1364" s="10">
        <v>5.4192653003863098E-2</v>
      </c>
      <c r="C1364" s="10">
        <f t="shared" ca="1" si="105"/>
        <v>0.26155090791249813</v>
      </c>
      <c r="D1364" s="10">
        <f t="shared" ca="1" si="106"/>
        <v>1.0344338407939301E-3</v>
      </c>
      <c r="E1364" s="10">
        <f t="shared" ca="1" si="107"/>
        <v>14.275217940415054</v>
      </c>
      <c r="F1364" s="10">
        <f t="shared" ca="1" si="108"/>
        <v>-1.0349692367323891E-3</v>
      </c>
    </row>
    <row r="1365" spans="1:6" x14ac:dyDescent="0.35">
      <c r="A1365" s="10">
        <f t="shared" si="109"/>
        <v>15412</v>
      </c>
      <c r="B1365" s="10">
        <v>5.4133868522156001E-2</v>
      </c>
      <c r="C1365" s="10">
        <f t="shared" ca="1" si="105"/>
        <v>0.26135799451159003</v>
      </c>
      <c r="D1365" s="10">
        <f t="shared" ca="1" si="106"/>
        <v>1.0336708682933387E-3</v>
      </c>
      <c r="E1365" s="10">
        <f t="shared" ca="1" si="107"/>
        <v>14.275228843292087</v>
      </c>
      <c r="F1365" s="10">
        <f t="shared" ca="1" si="108"/>
        <v>-1.0342054744615916E-3</v>
      </c>
    </row>
    <row r="1366" spans="1:6" x14ac:dyDescent="0.35">
      <c r="A1366" s="10">
        <f t="shared" si="109"/>
        <v>15472</v>
      </c>
      <c r="B1366" s="10">
        <v>5.4203865688938098E-2</v>
      </c>
      <c r="C1366" s="10">
        <f t="shared" ref="C1366:C1429" ca="1" si="110">(B1366-$C$2)/($C$1004-$C$2)</f>
        <v>0.26158770465116649</v>
      </c>
      <c r="D1366" s="10">
        <f t="shared" ref="D1366:D1429" ca="1" si="111">$K$4*C1366</f>
        <v>1.0345793718953636E-3</v>
      </c>
      <c r="E1366" s="10">
        <f t="shared" ref="E1366:E1429" ca="1" si="112">$J$6*(1-D1366)</f>
        <v>14.275215860775615</v>
      </c>
      <c r="F1366" s="10">
        <f t="shared" ref="F1366:F1429" ca="1" si="113">LN(E1366/$J$6)</f>
        <v>-1.0351149185425762E-3</v>
      </c>
    </row>
    <row r="1367" spans="1:6" x14ac:dyDescent="0.35">
      <c r="A1367" s="10">
        <f t="shared" ref="A1367:A1430" si="114">A1366+60</f>
        <v>15532</v>
      </c>
      <c r="B1367" s="10">
        <v>5.42408046671983E-2</v>
      </c>
      <c r="C1367" s="10">
        <f t="shared" ca="1" si="110"/>
        <v>0.26170892752692054</v>
      </c>
      <c r="D1367" s="10">
        <f t="shared" ca="1" si="111"/>
        <v>1.0350588083689709E-3</v>
      </c>
      <c r="E1367" s="10">
        <f t="shared" ca="1" si="112"/>
        <v>14.275209009628407</v>
      </c>
      <c r="F1367" s="10">
        <f t="shared" ca="1" si="113"/>
        <v>-1.0355948516601609E-3</v>
      </c>
    </row>
    <row r="1368" spans="1:6" x14ac:dyDescent="0.35">
      <c r="A1368" s="10">
        <f t="shared" si="114"/>
        <v>15592</v>
      </c>
      <c r="B1368" s="10">
        <v>5.4349991364363102E-2</v>
      </c>
      <c r="C1368" s="10">
        <f t="shared" ca="1" si="110"/>
        <v>0.26206724619321303</v>
      </c>
      <c r="D1368" s="10">
        <f t="shared" ca="1" si="111"/>
        <v>1.0364759586941575E-3</v>
      </c>
      <c r="E1368" s="10">
        <f t="shared" ca="1" si="112"/>
        <v>14.275188758550259</v>
      </c>
      <c r="F1368" s="10">
        <f t="shared" ca="1" si="113"/>
        <v>-1.037013471345361E-3</v>
      </c>
    </row>
    <row r="1369" spans="1:6" x14ac:dyDescent="0.35">
      <c r="A1369" s="10">
        <f t="shared" si="114"/>
        <v>15652</v>
      </c>
      <c r="B1369" s="10">
        <v>5.4215726546418902E-2</v>
      </c>
      <c r="C1369" s="10">
        <f t="shared" ca="1" si="110"/>
        <v>0.26162662850126878</v>
      </c>
      <c r="D1369" s="10">
        <f t="shared" ca="1" si="111"/>
        <v>1.0347333157225181E-3</v>
      </c>
      <c r="E1369" s="10">
        <f t="shared" ca="1" si="112"/>
        <v>14.275213660918324</v>
      </c>
      <c r="F1369" s="10">
        <f t="shared" ca="1" si="113"/>
        <v>-1.0352690218137445E-3</v>
      </c>
    </row>
    <row r="1370" spans="1:6" x14ac:dyDescent="0.35">
      <c r="A1370" s="10">
        <f t="shared" si="114"/>
        <v>15712</v>
      </c>
      <c r="B1370" s="10">
        <v>5.4470932982764599E-2</v>
      </c>
      <c r="C1370" s="10">
        <f t="shared" ca="1" si="110"/>
        <v>0.26246414105797367</v>
      </c>
      <c r="D1370" s="10">
        <f t="shared" ca="1" si="111"/>
        <v>1.0380456778842858E-3</v>
      </c>
      <c r="E1370" s="10">
        <f t="shared" ca="1" si="112"/>
        <v>14.275166327263033</v>
      </c>
      <c r="F1370" s="10">
        <f t="shared" ca="1" si="113"/>
        <v>-1.0385848204342786E-3</v>
      </c>
    </row>
    <row r="1371" spans="1:6" x14ac:dyDescent="0.35">
      <c r="A1371" s="10">
        <f t="shared" si="114"/>
        <v>15772</v>
      </c>
      <c r="B1371" s="10">
        <v>5.5396925914694202E-2</v>
      </c>
      <c r="C1371" s="10">
        <f t="shared" ca="1" si="110"/>
        <v>0.26550297784836141</v>
      </c>
      <c r="D1371" s="10">
        <f t="shared" ca="1" si="111"/>
        <v>1.0500642773902695E-3</v>
      </c>
      <c r="E1371" s="10">
        <f t="shared" ca="1" si="112"/>
        <v>14.274994581476092</v>
      </c>
      <c r="F1371" s="10">
        <f t="shared" ca="1" si="113"/>
        <v>-1.0506159811336968E-3</v>
      </c>
    </row>
    <row r="1372" spans="1:6" x14ac:dyDescent="0.35">
      <c r="A1372" s="10">
        <f t="shared" si="114"/>
        <v>15832</v>
      </c>
      <c r="B1372" s="10">
        <v>5.47752626331467E-2</v>
      </c>
      <c r="C1372" s="10">
        <f t="shared" ca="1" si="110"/>
        <v>0.26346286157310744</v>
      </c>
      <c r="D1372" s="10">
        <f t="shared" ca="1" si="111"/>
        <v>1.0419956175216399E-3</v>
      </c>
      <c r="E1372" s="10">
        <f t="shared" ca="1" si="112"/>
        <v>14.275109882625616</v>
      </c>
      <c r="F1372" s="10">
        <f t="shared" ca="1" si="113"/>
        <v>-1.0425388723673071E-3</v>
      </c>
    </row>
    <row r="1373" spans="1:6" x14ac:dyDescent="0.35">
      <c r="A1373" s="10">
        <f t="shared" si="114"/>
        <v>15892</v>
      </c>
      <c r="B1373" s="10">
        <v>5.4968071571558301E-2</v>
      </c>
      <c r="C1373" s="10">
        <f t="shared" ca="1" si="110"/>
        <v>0.26409560387097775</v>
      </c>
      <c r="D1373" s="10">
        <f t="shared" ca="1" si="111"/>
        <v>1.0444981133097171E-3</v>
      </c>
      <c r="E1373" s="10">
        <f t="shared" ca="1" si="112"/>
        <v>14.275074121960802</v>
      </c>
      <c r="F1373" s="10">
        <f t="shared" ca="1" si="113"/>
        <v>-1.0450439816028141E-3</v>
      </c>
    </row>
    <row r="1374" spans="1:6" x14ac:dyDescent="0.35">
      <c r="A1374" s="10">
        <f t="shared" si="114"/>
        <v>15952</v>
      </c>
      <c r="B1374" s="10">
        <v>5.50740179750294E-2</v>
      </c>
      <c r="C1374" s="10">
        <f t="shared" ca="1" si="110"/>
        <v>0.26444328884521007</v>
      </c>
      <c r="D1374" s="10">
        <f t="shared" ca="1" si="111"/>
        <v>1.0458732073828059E-3</v>
      </c>
      <c r="E1374" s="10">
        <f t="shared" ca="1" si="112"/>
        <v>14.275054471866499</v>
      </c>
      <c r="F1374" s="10">
        <f t="shared" ca="1" si="113"/>
        <v>-1.0464205144082163E-3</v>
      </c>
    </row>
    <row r="1375" spans="1:6" x14ac:dyDescent="0.35">
      <c r="A1375" s="10">
        <f t="shared" si="114"/>
        <v>16012</v>
      </c>
      <c r="B1375" s="10">
        <v>5.5345301466036403E-2</v>
      </c>
      <c r="C1375" s="10">
        <f t="shared" ca="1" si="110"/>
        <v>0.26533356157264765</v>
      </c>
      <c r="D1375" s="10">
        <f t="shared" ca="1" si="111"/>
        <v>1.0493942360198215E-3</v>
      </c>
      <c r="E1375" s="10">
        <f t="shared" ca="1" si="112"/>
        <v>14.275004156367276</v>
      </c>
      <c r="F1375" s="10">
        <f t="shared" ca="1" si="113"/>
        <v>-1.0499452356620531E-3</v>
      </c>
    </row>
    <row r="1376" spans="1:6" x14ac:dyDescent="0.35">
      <c r="A1376" s="10">
        <f t="shared" si="114"/>
        <v>16072</v>
      </c>
      <c r="B1376" s="10">
        <v>5.5134757151123197E-2</v>
      </c>
      <c r="C1376" s="10">
        <f t="shared" ca="1" si="110"/>
        <v>0.26464261697890007</v>
      </c>
      <c r="D1376" s="10">
        <f t="shared" ca="1" si="111"/>
        <v>1.0466615501515499E-3</v>
      </c>
      <c r="E1376" s="10">
        <f t="shared" ca="1" si="112"/>
        <v>14.275043206448334</v>
      </c>
      <c r="F1376" s="10">
        <f t="shared" ca="1" si="113"/>
        <v>-1.0472096828581534E-3</v>
      </c>
    </row>
    <row r="1377" spans="1:6" x14ac:dyDescent="0.35">
      <c r="A1377" s="10">
        <f t="shared" si="114"/>
        <v>16132</v>
      </c>
      <c r="B1377" s="10">
        <v>5.49658888695915E-2</v>
      </c>
      <c r="C1377" s="10">
        <f t="shared" ca="1" si="110"/>
        <v>0.26408844088429562</v>
      </c>
      <c r="D1377" s="10">
        <f t="shared" ca="1" si="111"/>
        <v>1.0444697836973892E-3</v>
      </c>
      <c r="E1377" s="10">
        <f t="shared" ca="1" si="112"/>
        <v>14.275074526790963</v>
      </c>
      <c r="F1377" s="10">
        <f t="shared" ca="1" si="113"/>
        <v>-1.0450156223697276E-3</v>
      </c>
    </row>
    <row r="1378" spans="1:6" x14ac:dyDescent="0.35">
      <c r="A1378" s="10">
        <f t="shared" si="114"/>
        <v>16192</v>
      </c>
      <c r="B1378" s="10">
        <v>5.6541101474175702E-2</v>
      </c>
      <c r="C1378" s="10">
        <f t="shared" ca="1" si="110"/>
        <v>0.26925782593080788</v>
      </c>
      <c r="D1378" s="10">
        <f t="shared" ca="1" si="111"/>
        <v>1.0649147015563453E-3</v>
      </c>
      <c r="E1378" s="10">
        <f t="shared" ca="1" si="112"/>
        <v>14.274782368914758</v>
      </c>
      <c r="F1378" s="10">
        <f t="shared" ca="1" si="113"/>
        <v>-1.0654821260920593E-3</v>
      </c>
    </row>
    <row r="1379" spans="1:6" x14ac:dyDescent="0.35">
      <c r="A1379" s="10">
        <f t="shared" si="114"/>
        <v>16252</v>
      </c>
      <c r="B1379" s="10">
        <v>5.4795556037753997E-2</v>
      </c>
      <c r="C1379" s="10">
        <f t="shared" ca="1" si="110"/>
        <v>0.26352945856580196</v>
      </c>
      <c r="D1379" s="10">
        <f t="shared" ca="1" si="111"/>
        <v>1.0422590086277468E-3</v>
      </c>
      <c r="E1379" s="10">
        <f t="shared" ca="1" si="112"/>
        <v>14.275106118766708</v>
      </c>
      <c r="F1379" s="10">
        <f t="shared" ca="1" si="113"/>
        <v>-1.0428025382469806E-3</v>
      </c>
    </row>
    <row r="1380" spans="1:6" x14ac:dyDescent="0.35">
      <c r="A1380" s="10">
        <f t="shared" si="114"/>
        <v>16312</v>
      </c>
      <c r="B1380" s="10">
        <v>5.6333000834031199E-2</v>
      </c>
      <c r="C1380" s="10">
        <f t="shared" ca="1" si="110"/>
        <v>0.26857490075981705</v>
      </c>
      <c r="D1380" s="10">
        <f t="shared" ca="1" si="111"/>
        <v>1.0622137325050766E-3</v>
      </c>
      <c r="E1380" s="10">
        <f t="shared" ca="1" si="112"/>
        <v>14.274820965762503</v>
      </c>
      <c r="F1380" s="10">
        <f t="shared" ca="1" si="113"/>
        <v>-1.0627782813282126E-3</v>
      </c>
    </row>
    <row r="1381" spans="1:6" x14ac:dyDescent="0.35">
      <c r="A1381" s="10">
        <f t="shared" si="114"/>
        <v>16372</v>
      </c>
      <c r="B1381" s="10">
        <v>5.6309268913941397E-2</v>
      </c>
      <c r="C1381" s="10">
        <f t="shared" ca="1" si="110"/>
        <v>0.26849701956937949</v>
      </c>
      <c r="D1381" s="10">
        <f t="shared" ca="1" si="111"/>
        <v>1.061905712396896E-3</v>
      </c>
      <c r="E1381" s="10">
        <f t="shared" ca="1" si="112"/>
        <v>14.274825367369846</v>
      </c>
      <c r="F1381" s="10">
        <f t="shared" ca="1" si="113"/>
        <v>-1.0624699337365687E-3</v>
      </c>
    </row>
    <row r="1382" spans="1:6" x14ac:dyDescent="0.35">
      <c r="A1382" s="10">
        <f t="shared" si="114"/>
        <v>16432</v>
      </c>
      <c r="B1382" s="10">
        <v>5.80218239783616E-2</v>
      </c>
      <c r="C1382" s="10">
        <f t="shared" ca="1" si="110"/>
        <v>0.27411712222446172</v>
      </c>
      <c r="D1382" s="10">
        <f t="shared" ca="1" si="111"/>
        <v>1.0841332183977462E-3</v>
      </c>
      <c r="E1382" s="10">
        <f t="shared" ca="1" si="112"/>
        <v>14.274507736309095</v>
      </c>
      <c r="F1382" s="10">
        <f t="shared" ca="1" si="113"/>
        <v>-1.0847213159044665E-3</v>
      </c>
    </row>
    <row r="1383" spans="1:6" x14ac:dyDescent="0.35">
      <c r="A1383" s="10">
        <f t="shared" si="114"/>
        <v>16492</v>
      </c>
      <c r="B1383" s="10">
        <v>5.7683207621873102E-2</v>
      </c>
      <c r="C1383" s="10">
        <f t="shared" ca="1" si="110"/>
        <v>0.2730058828116726</v>
      </c>
      <c r="D1383" s="10">
        <f t="shared" ca="1" si="111"/>
        <v>1.0797382665201651E-3</v>
      </c>
      <c r="E1383" s="10">
        <f t="shared" ca="1" si="112"/>
        <v>14.274570540171426</v>
      </c>
      <c r="F1383" s="10">
        <f t="shared" ca="1" si="113"/>
        <v>-1.0803216038210489E-3</v>
      </c>
    </row>
    <row r="1384" spans="1:6" x14ac:dyDescent="0.35">
      <c r="A1384" s="10">
        <f t="shared" si="114"/>
        <v>16552</v>
      </c>
      <c r="B1384" s="10">
        <v>5.7723925350123099E-2</v>
      </c>
      <c r="C1384" s="10">
        <f t="shared" ca="1" si="110"/>
        <v>0.27313950643487811</v>
      </c>
      <c r="D1384" s="10">
        <f t="shared" ca="1" si="111"/>
        <v>1.0802667479499429E-3</v>
      </c>
      <c r="E1384" s="10">
        <f t="shared" ca="1" si="112"/>
        <v>14.274562988171795</v>
      </c>
      <c r="F1384" s="10">
        <f t="shared" ca="1" si="113"/>
        <v>-1.0808506566292483E-3</v>
      </c>
    </row>
    <row r="1385" spans="1:6" x14ac:dyDescent="0.35">
      <c r="A1385" s="10">
        <f t="shared" si="114"/>
        <v>16612</v>
      </c>
      <c r="B1385" s="10">
        <v>5.7163100128593797E-2</v>
      </c>
      <c r="C1385" s="10">
        <f t="shared" ca="1" si="110"/>
        <v>0.27129904280130673</v>
      </c>
      <c r="D1385" s="10">
        <f t="shared" ca="1" si="111"/>
        <v>1.0729877142791682E-3</v>
      </c>
      <c r="E1385" s="10">
        <f t="shared" ca="1" si="112"/>
        <v>14.274667005562948</v>
      </c>
      <c r="F1385" s="10">
        <f t="shared" ca="1" si="113"/>
        <v>-1.0735637777063449E-3</v>
      </c>
    </row>
    <row r="1386" spans="1:6" x14ac:dyDescent="0.35">
      <c r="A1386" s="10">
        <f t="shared" si="114"/>
        <v>16672</v>
      </c>
      <c r="B1386" s="10">
        <v>5.8303856943228198E-2</v>
      </c>
      <c r="C1386" s="10">
        <f t="shared" ca="1" si="110"/>
        <v>0.27504267156742784</v>
      </c>
      <c r="D1386" s="10">
        <f t="shared" ca="1" si="111"/>
        <v>1.0877937660491771E-3</v>
      </c>
      <c r="E1386" s="10">
        <f t="shared" ca="1" si="112"/>
        <v>14.274455427083156</v>
      </c>
      <c r="F1386" s="10">
        <f t="shared" ca="1" si="113"/>
        <v>-1.0883858430986604E-3</v>
      </c>
    </row>
    <row r="1387" spans="1:6" x14ac:dyDescent="0.35">
      <c r="A1387" s="10">
        <f t="shared" si="114"/>
        <v>16732</v>
      </c>
      <c r="B1387" s="10">
        <v>5.8258185463383502E-2</v>
      </c>
      <c r="C1387" s="10">
        <f t="shared" ca="1" si="110"/>
        <v>0.27489279118666266</v>
      </c>
      <c r="D1387" s="10">
        <f t="shared" ca="1" si="111"/>
        <v>1.0872009891432508E-3</v>
      </c>
      <c r="E1387" s="10">
        <f t="shared" ca="1" si="112"/>
        <v>14.274463897865141</v>
      </c>
      <c r="F1387" s="10">
        <f t="shared" ca="1" si="113"/>
        <v>-1.0877924208476241E-3</v>
      </c>
    </row>
    <row r="1388" spans="1:6" x14ac:dyDescent="0.35">
      <c r="A1388" s="10">
        <f t="shared" si="114"/>
        <v>16792</v>
      </c>
      <c r="B1388" s="10">
        <v>5.8419077872725801E-2</v>
      </c>
      <c r="C1388" s="10">
        <f t="shared" ca="1" si="110"/>
        <v>0.27542079281166926</v>
      </c>
      <c r="D1388" s="10">
        <f t="shared" ca="1" si="111"/>
        <v>1.0892892355701519E-3</v>
      </c>
      <c r="E1388" s="10">
        <f t="shared" ca="1" si="112"/>
        <v>14.274434056823701</v>
      </c>
      <c r="F1388" s="10">
        <f t="shared" ca="1" si="113"/>
        <v>-1.0898829422742397E-3</v>
      </c>
    </row>
    <row r="1389" spans="1:6" x14ac:dyDescent="0.35">
      <c r="A1389" s="10">
        <f t="shared" si="114"/>
        <v>16852</v>
      </c>
      <c r="B1389" s="10">
        <v>5.8409309072231998E-2</v>
      </c>
      <c r="C1389" s="10">
        <f t="shared" ca="1" si="110"/>
        <v>0.27538873447805257</v>
      </c>
      <c r="D1389" s="10">
        <f t="shared" ca="1" si="111"/>
        <v>1.089162444860698E-3</v>
      </c>
      <c r="E1389" s="10">
        <f t="shared" ca="1" si="112"/>
        <v>14.274435868662939</v>
      </c>
      <c r="F1389" s="10">
        <f t="shared" ca="1" si="113"/>
        <v>-1.0897560133104455E-3</v>
      </c>
    </row>
    <row r="1390" spans="1:6" x14ac:dyDescent="0.35">
      <c r="A1390" s="10">
        <f t="shared" si="114"/>
        <v>16912</v>
      </c>
      <c r="B1390" s="10">
        <v>5.8195758041606802E-2</v>
      </c>
      <c r="C1390" s="10">
        <f t="shared" ca="1" si="110"/>
        <v>0.27468792272656678</v>
      </c>
      <c r="D1390" s="10">
        <f t="shared" ca="1" si="111"/>
        <v>1.0863907343835718E-3</v>
      </c>
      <c r="E1390" s="10">
        <f t="shared" ca="1" si="112"/>
        <v>14.274475476405659</v>
      </c>
      <c r="F1390" s="10">
        <f t="shared" ca="1" si="113"/>
        <v>-1.0869812845483197E-3</v>
      </c>
    </row>
    <row r="1391" spans="1:6" x14ac:dyDescent="0.35">
      <c r="A1391" s="10">
        <f t="shared" si="114"/>
        <v>16972</v>
      </c>
      <c r="B1391" s="10">
        <v>5.9002717910205303E-2</v>
      </c>
      <c r="C1391" s="10">
        <f t="shared" ca="1" si="110"/>
        <v>0.27733612796929319</v>
      </c>
      <c r="D1391" s="10">
        <f t="shared" ca="1" si="111"/>
        <v>1.0968643861185546E-3</v>
      </c>
      <c r="E1391" s="10">
        <f t="shared" ca="1" si="112"/>
        <v>14.274325807922365</v>
      </c>
      <c r="F1391" s="10">
        <f t="shared" ca="1" si="113"/>
        <v>-1.0974663821048903E-3</v>
      </c>
    </row>
    <row r="1392" spans="1:6" x14ac:dyDescent="0.35">
      <c r="A1392" s="10">
        <f t="shared" si="114"/>
        <v>17032</v>
      </c>
      <c r="B1392" s="10">
        <v>5.8825795026867897E-2</v>
      </c>
      <c r="C1392" s="10">
        <f t="shared" ca="1" si="110"/>
        <v>0.27675551903761719</v>
      </c>
      <c r="D1392" s="10">
        <f t="shared" ca="1" si="111"/>
        <v>1.094568077793776E-3</v>
      </c>
      <c r="E1392" s="10">
        <f t="shared" ca="1" si="112"/>
        <v>14.274358622168327</v>
      </c>
      <c r="F1392" s="10">
        <f t="shared" ca="1" si="113"/>
        <v>-1.0951675549178031E-3</v>
      </c>
    </row>
    <row r="1393" spans="1:6" x14ac:dyDescent="0.35">
      <c r="A1393" s="10">
        <f t="shared" si="114"/>
        <v>17092</v>
      </c>
      <c r="B1393" s="10">
        <v>5.9491817020650199E-2</v>
      </c>
      <c r="C1393" s="10">
        <f t="shared" ca="1" si="110"/>
        <v>0.27894120757596869</v>
      </c>
      <c r="D1393" s="10">
        <f t="shared" ca="1" si="111"/>
        <v>1.1032124759629562E-3</v>
      </c>
      <c r="E1393" s="10">
        <f t="shared" ca="1" si="112"/>
        <v>14.274235093718488</v>
      </c>
      <c r="F1393" s="10">
        <f t="shared" ca="1" si="113"/>
        <v>-1.103821462782344E-3</v>
      </c>
    </row>
    <row r="1394" spans="1:6" x14ac:dyDescent="0.35">
      <c r="A1394" s="10">
        <f t="shared" si="114"/>
        <v>17152</v>
      </c>
      <c r="B1394" s="10">
        <v>5.9915945743364403E-2</v>
      </c>
      <c r="C1394" s="10">
        <f t="shared" ca="1" si="110"/>
        <v>0.28033307345528841</v>
      </c>
      <c r="D1394" s="10">
        <f t="shared" ca="1" si="111"/>
        <v>1.1087173055156657E-3</v>
      </c>
      <c r="E1394" s="10">
        <f t="shared" ca="1" si="112"/>
        <v>14.274156429704181</v>
      </c>
      <c r="F1394" s="10">
        <f t="shared" ca="1" si="113"/>
        <v>-1.1093323872239441E-3</v>
      </c>
    </row>
    <row r="1395" spans="1:6" x14ac:dyDescent="0.35">
      <c r="A1395" s="10">
        <f t="shared" si="114"/>
        <v>17212</v>
      </c>
      <c r="B1395" s="10">
        <v>5.9212503970856797E-2</v>
      </c>
      <c r="C1395" s="10">
        <f t="shared" ca="1" si="110"/>
        <v>0.27802458419529247</v>
      </c>
      <c r="D1395" s="10">
        <f t="shared" ca="1" si="111"/>
        <v>1.0995872304923819E-3</v>
      </c>
      <c r="E1395" s="10">
        <f t="shared" ca="1" si="112"/>
        <v>14.274286898476262</v>
      </c>
      <c r="F1395" s="10">
        <f t="shared" ca="1" si="113"/>
        <v>-1.1001922200643477E-3</v>
      </c>
    </row>
    <row r="1396" spans="1:6" x14ac:dyDescent="0.35">
      <c r="A1396" s="10">
        <f t="shared" si="114"/>
        <v>17272</v>
      </c>
      <c r="B1396" s="10">
        <v>5.9316567718145398E-2</v>
      </c>
      <c r="C1396" s="10">
        <f t="shared" ca="1" si="110"/>
        <v>0.27836609084496766</v>
      </c>
      <c r="D1396" s="10">
        <f t="shared" ca="1" si="111"/>
        <v>1.1009378892918472E-3</v>
      </c>
      <c r="E1396" s="10">
        <f t="shared" ca="1" si="112"/>
        <v>14.274267597562018</v>
      </c>
      <c r="F1396" s="10">
        <f t="shared" ca="1" si="113"/>
        <v>-1.1015443665800049E-3</v>
      </c>
    </row>
    <row r="1397" spans="1:6" x14ac:dyDescent="0.35">
      <c r="A1397" s="10">
        <f t="shared" si="114"/>
        <v>17332</v>
      </c>
      <c r="B1397" s="10">
        <v>5.9749302384589399E-2</v>
      </c>
      <c r="C1397" s="10">
        <f t="shared" ca="1" si="110"/>
        <v>0.27978619890359607</v>
      </c>
      <c r="D1397" s="10">
        <f t="shared" ca="1" si="111"/>
        <v>1.1065544166637224E-3</v>
      </c>
      <c r="E1397" s="10">
        <f t="shared" ca="1" si="112"/>
        <v>14.274187337385873</v>
      </c>
      <c r="F1397" s="10">
        <f t="shared" ca="1" si="113"/>
        <v>-1.1071671000223915E-3</v>
      </c>
    </row>
    <row r="1398" spans="1:6" x14ac:dyDescent="0.35">
      <c r="A1398" s="10">
        <f t="shared" si="114"/>
        <v>17392</v>
      </c>
      <c r="B1398" s="10">
        <v>6.0322169461431097E-2</v>
      </c>
      <c r="C1398" s="10">
        <f t="shared" ca="1" si="110"/>
        <v>0.28166618036898466</v>
      </c>
      <c r="D1398" s="10">
        <f t="shared" ca="1" si="111"/>
        <v>1.1139897433593345E-3</v>
      </c>
      <c r="E1398" s="10">
        <f t="shared" ca="1" si="112"/>
        <v>14.274081086567394</v>
      </c>
      <c r="F1398" s="10">
        <f t="shared" ca="1" si="113"/>
        <v>-1.1146106911293664E-3</v>
      </c>
    </row>
    <row r="1399" spans="1:6" x14ac:dyDescent="0.35">
      <c r="A1399" s="10">
        <f t="shared" si="114"/>
        <v>17452</v>
      </c>
      <c r="B1399" s="10">
        <v>6.0632994755216503E-2</v>
      </c>
      <c r="C1399" s="10">
        <f t="shared" ca="1" si="110"/>
        <v>0.28268621767766028</v>
      </c>
      <c r="D1399" s="10">
        <f t="shared" ca="1" si="111"/>
        <v>1.1180239909151465E-3</v>
      </c>
      <c r="E1399" s="10">
        <f t="shared" ca="1" si="112"/>
        <v>14.274023437169822</v>
      </c>
      <c r="F1399" s="10">
        <f t="shared" ca="1" si="113"/>
        <v>-1.1186494459631854E-3</v>
      </c>
    </row>
    <row r="1400" spans="1:6" x14ac:dyDescent="0.35">
      <c r="A1400" s="10">
        <f t="shared" si="114"/>
        <v>17512</v>
      </c>
      <c r="B1400" s="10">
        <v>6.2594038108218203E-2</v>
      </c>
      <c r="C1400" s="10">
        <f t="shared" ca="1" si="110"/>
        <v>0.2891217859019542</v>
      </c>
      <c r="D1400" s="10">
        <f t="shared" ca="1" si="111"/>
        <v>1.143476663242229E-3</v>
      </c>
      <c r="E1400" s="10">
        <f t="shared" ca="1" si="112"/>
        <v>14.273659718482268</v>
      </c>
      <c r="F1400" s="10">
        <f t="shared" ca="1" si="113"/>
        <v>-1.1441309314897761E-3</v>
      </c>
    </row>
    <row r="1401" spans="1:6" x14ac:dyDescent="0.35">
      <c r="A1401" s="10">
        <f t="shared" si="114"/>
        <v>17572</v>
      </c>
      <c r="B1401" s="10">
        <v>6.1714764971938098E-2</v>
      </c>
      <c r="C1401" s="10">
        <f t="shared" ca="1" si="110"/>
        <v>0.28623626975685823</v>
      </c>
      <c r="D1401" s="10">
        <f t="shared" ca="1" si="111"/>
        <v>1.1320644468883743E-3</v>
      </c>
      <c r="E1401" s="10">
        <f t="shared" ca="1" si="112"/>
        <v>14.273822799053963</v>
      </c>
      <c r="F1401" s="10">
        <f t="shared" ca="1" si="113"/>
        <v>-1.1327057158619131E-3</v>
      </c>
    </row>
    <row r="1402" spans="1:6" x14ac:dyDescent="0.35">
      <c r="A1402" s="10">
        <f t="shared" si="114"/>
        <v>17632</v>
      </c>
      <c r="B1402" s="10">
        <v>6.24880854756346E-2</v>
      </c>
      <c r="C1402" s="10">
        <f t="shared" ca="1" si="110"/>
        <v>0.28877408048560449</v>
      </c>
      <c r="D1402" s="10">
        <f t="shared" ca="1" si="111"/>
        <v>1.1421014883205658E-3</v>
      </c>
      <c r="E1402" s="10">
        <f t="shared" ca="1" si="112"/>
        <v>14.273679369731898</v>
      </c>
      <c r="F1402" s="10">
        <f t="shared" ca="1" si="113"/>
        <v>-1.1427541832353077E-3</v>
      </c>
    </row>
    <row r="1403" spans="1:6" x14ac:dyDescent="0.35">
      <c r="A1403" s="10">
        <f t="shared" si="114"/>
        <v>17692</v>
      </c>
      <c r="B1403" s="10">
        <v>6.2807952139194503E-2</v>
      </c>
      <c r="C1403" s="10">
        <f t="shared" ca="1" si="110"/>
        <v>0.28982378891396027</v>
      </c>
      <c r="D1403" s="10">
        <f t="shared" ca="1" si="111"/>
        <v>1.146253085154713E-3</v>
      </c>
      <c r="E1403" s="10">
        <f t="shared" ca="1" si="112"/>
        <v>14.273620043413139</v>
      </c>
      <c r="F1403" s="10">
        <f t="shared" ca="1" si="113"/>
        <v>-1.146910535673459E-3</v>
      </c>
    </row>
    <row r="1404" spans="1:6" x14ac:dyDescent="0.35">
      <c r="A1404" s="10">
        <f t="shared" si="114"/>
        <v>17752</v>
      </c>
      <c r="B1404" s="10">
        <v>6.2707402598769099E-2</v>
      </c>
      <c r="C1404" s="10">
        <f t="shared" ca="1" si="110"/>
        <v>0.28949381485890502</v>
      </c>
      <c r="D1404" s="10">
        <f t="shared" ca="1" si="111"/>
        <v>1.1449480377669695E-3</v>
      </c>
      <c r="E1404" s="10">
        <f t="shared" ca="1" si="112"/>
        <v>14.27363869254031</v>
      </c>
      <c r="F1404" s="10">
        <f t="shared" ca="1" si="113"/>
        <v>-1.1456039915080174E-3</v>
      </c>
    </row>
    <row r="1405" spans="1:6" x14ac:dyDescent="0.35">
      <c r="A1405" s="10">
        <f t="shared" si="114"/>
        <v>17812</v>
      </c>
      <c r="B1405" s="10">
        <v>6.2854165806219303E-2</v>
      </c>
      <c r="C1405" s="10">
        <f t="shared" ca="1" si="110"/>
        <v>0.28997544859378205</v>
      </c>
      <c r="D1405" s="10">
        <f t="shared" ca="1" si="111"/>
        <v>1.146852899188408E-3</v>
      </c>
      <c r="E1405" s="10">
        <f t="shared" ca="1" si="112"/>
        <v>14.273611472070597</v>
      </c>
      <c r="F1405" s="10">
        <f t="shared" ca="1" si="113"/>
        <v>-1.1475110382151087E-3</v>
      </c>
    </row>
    <row r="1406" spans="1:6" x14ac:dyDescent="0.35">
      <c r="A1406" s="10">
        <f t="shared" si="114"/>
        <v>17872</v>
      </c>
      <c r="B1406" s="10">
        <v>6.4042809445325394E-2</v>
      </c>
      <c r="C1406" s="10">
        <f t="shared" ca="1" si="110"/>
        <v>0.2938762278509725</v>
      </c>
      <c r="D1406" s="10">
        <f t="shared" ca="1" si="111"/>
        <v>1.1622804811505963E-3</v>
      </c>
      <c r="E1406" s="10">
        <f t="shared" ca="1" si="112"/>
        <v>14.273391011924357</v>
      </c>
      <c r="F1406" s="10">
        <f t="shared" ca="1" si="113"/>
        <v>-1.1629564529390402E-3</v>
      </c>
    </row>
    <row r="1407" spans="1:6" x14ac:dyDescent="0.35">
      <c r="A1407" s="10">
        <f t="shared" si="114"/>
        <v>17932</v>
      </c>
      <c r="B1407" s="10">
        <v>6.3888420955253405E-2</v>
      </c>
      <c r="C1407" s="10">
        <f t="shared" ca="1" si="110"/>
        <v>0.29336957017847221</v>
      </c>
      <c r="D1407" s="10">
        <f t="shared" ca="1" si="111"/>
        <v>1.1602766500558577E-3</v>
      </c>
      <c r="E1407" s="10">
        <f t="shared" ca="1" si="112"/>
        <v>14.273419646670702</v>
      </c>
      <c r="F1407" s="10">
        <f t="shared" ca="1" si="113"/>
        <v>-1.1609502921326635E-3</v>
      </c>
    </row>
    <row r="1408" spans="1:6" x14ac:dyDescent="0.35">
      <c r="A1408" s="10">
        <f t="shared" si="114"/>
        <v>17992</v>
      </c>
      <c r="B1408" s="10">
        <v>6.4721267336350599E-2</v>
      </c>
      <c r="C1408" s="10">
        <f t="shared" ca="1" si="110"/>
        <v>0.29610272735100646</v>
      </c>
      <c r="D1408" s="10">
        <f t="shared" ca="1" si="111"/>
        <v>1.1710862866732305E-3</v>
      </c>
      <c r="E1408" s="10">
        <f t="shared" ca="1" si="112"/>
        <v>14.273265176963438</v>
      </c>
      <c r="F1408" s="10">
        <f t="shared" ca="1" si="113"/>
        <v>-1.171772544048755E-3</v>
      </c>
    </row>
    <row r="1409" spans="1:6" x14ac:dyDescent="0.35">
      <c r="A1409" s="10">
        <f t="shared" si="114"/>
        <v>18052</v>
      </c>
      <c r="B1409" s="10">
        <v>6.4231617720835202E-2</v>
      </c>
      <c r="C1409" s="10">
        <f t="shared" ca="1" si="110"/>
        <v>0.29449584114840149</v>
      </c>
      <c r="D1409" s="10">
        <f t="shared" ca="1" si="111"/>
        <v>1.164731051741928E-3</v>
      </c>
      <c r="E1409" s="10">
        <f t="shared" ca="1" si="112"/>
        <v>14.273355993270606</v>
      </c>
      <c r="F1409" s="10">
        <f t="shared" ca="1" si="113"/>
        <v>-1.1654098781047081E-3</v>
      </c>
    </row>
    <row r="1410" spans="1:6" x14ac:dyDescent="0.35">
      <c r="A1410" s="10">
        <f t="shared" si="114"/>
        <v>18112</v>
      </c>
      <c r="B1410" s="10">
        <v>6.5276739512149198E-2</v>
      </c>
      <c r="C1410" s="10">
        <f t="shared" ca="1" si="110"/>
        <v>0.29792562386095722</v>
      </c>
      <c r="D1410" s="10">
        <f t="shared" ca="1" si="111"/>
        <v>1.1782958423700858E-3</v>
      </c>
      <c r="E1410" s="10">
        <f t="shared" ca="1" si="112"/>
        <v>14.273162152412532</v>
      </c>
      <c r="F1410" s="10">
        <f t="shared" ca="1" si="113"/>
        <v>-1.1789905787063764E-3</v>
      </c>
    </row>
    <row r="1411" spans="1:6" x14ac:dyDescent="0.35">
      <c r="A1411" s="10">
        <f t="shared" si="114"/>
        <v>18172</v>
      </c>
      <c r="B1411" s="10">
        <v>6.5591694429904701E-2</v>
      </c>
      <c r="C1411" s="10">
        <f t="shared" ca="1" si="110"/>
        <v>0.29895921338241777</v>
      </c>
      <c r="D1411" s="10">
        <f t="shared" ca="1" si="111"/>
        <v>1.1823836889274623E-3</v>
      </c>
      <c r="E1411" s="10">
        <f t="shared" ca="1" si="112"/>
        <v>14.273103737085226</v>
      </c>
      <c r="F1411" s="10">
        <f t="shared" ca="1" si="113"/>
        <v>-1.1830832560135215E-3</v>
      </c>
    </row>
    <row r="1412" spans="1:6" x14ac:dyDescent="0.35">
      <c r="A1412" s="10">
        <f t="shared" si="114"/>
        <v>18232</v>
      </c>
      <c r="B1412" s="10">
        <v>6.5822540604782806E-2</v>
      </c>
      <c r="C1412" s="10">
        <f t="shared" ca="1" si="110"/>
        <v>0.2997167827168597</v>
      </c>
      <c r="D1412" s="10">
        <f t="shared" ca="1" si="111"/>
        <v>1.1853798756451801E-3</v>
      </c>
      <c r="E1412" s="10">
        <f t="shared" ca="1" si="112"/>
        <v>14.273060921577031</v>
      </c>
      <c r="F1412" s="10">
        <f t="shared" ca="1" si="113"/>
        <v>-1.1860829940663748E-3</v>
      </c>
    </row>
    <row r="1413" spans="1:6" x14ac:dyDescent="0.35">
      <c r="A1413" s="10">
        <f t="shared" si="114"/>
        <v>18292</v>
      </c>
      <c r="B1413" s="10">
        <v>6.6043861307702498E-2</v>
      </c>
      <c r="C1413" s="10">
        <f t="shared" ca="1" si="110"/>
        <v>0.30044309225045984</v>
      </c>
      <c r="D1413" s="10">
        <f t="shared" ca="1" si="111"/>
        <v>1.1882524298505687E-3</v>
      </c>
      <c r="E1413" s="10">
        <f t="shared" ca="1" si="112"/>
        <v>14.273019872777434</v>
      </c>
      <c r="F1413" s="10">
        <f t="shared" ca="1" si="113"/>
        <v>-1.1889589615166145E-3</v>
      </c>
    </row>
    <row r="1414" spans="1:6" x14ac:dyDescent="0.35">
      <c r="A1414" s="10">
        <f t="shared" si="114"/>
        <v>18352</v>
      </c>
      <c r="B1414" s="10">
        <v>6.6456628803759396E-2</v>
      </c>
      <c r="C1414" s="10">
        <f t="shared" ca="1" si="110"/>
        <v>0.30179767392127255</v>
      </c>
      <c r="D1414" s="10">
        <f t="shared" ca="1" si="111"/>
        <v>1.1936098003586329E-3</v>
      </c>
      <c r="E1414" s="10">
        <f t="shared" ca="1" si="112"/>
        <v>14.272943315952874</v>
      </c>
      <c r="F1414" s="10">
        <f t="shared" ca="1" si="113"/>
        <v>-1.1943227198913664E-3</v>
      </c>
    </row>
    <row r="1415" spans="1:6" x14ac:dyDescent="0.35">
      <c r="A1415" s="10">
        <f t="shared" si="114"/>
        <v>18412</v>
      </c>
      <c r="B1415" s="10">
        <v>6.6344750612198994E-2</v>
      </c>
      <c r="C1415" s="10">
        <f t="shared" ca="1" si="110"/>
        <v>0.30143052256100528</v>
      </c>
      <c r="D1415" s="10">
        <f t="shared" ca="1" si="111"/>
        <v>1.1921577167287758E-3</v>
      </c>
      <c r="E1415" s="10">
        <f t="shared" ca="1" si="112"/>
        <v>14.272964066227946</v>
      </c>
      <c r="F1415" s="10">
        <f t="shared" ca="1" si="113"/>
        <v>-1.1928689020257528E-3</v>
      </c>
    </row>
    <row r="1416" spans="1:6" x14ac:dyDescent="0.35">
      <c r="A1416" s="10">
        <f t="shared" si="114"/>
        <v>18472</v>
      </c>
      <c r="B1416" s="10">
        <v>6.5498149649601295E-2</v>
      </c>
      <c r="C1416" s="10">
        <f t="shared" ca="1" si="110"/>
        <v>0.29865222689242116</v>
      </c>
      <c r="D1416" s="10">
        <f t="shared" ca="1" si="111"/>
        <v>1.1811695573595256E-3</v>
      </c>
      <c r="E1416" s="10">
        <f t="shared" ca="1" si="112"/>
        <v>14.273121087025332</v>
      </c>
      <c r="F1416" s="10">
        <f t="shared" ca="1" si="113"/>
        <v>-1.1818676879156091E-3</v>
      </c>
    </row>
    <row r="1417" spans="1:6" x14ac:dyDescent="0.35">
      <c r="A1417" s="10">
        <f t="shared" si="114"/>
        <v>18532</v>
      </c>
      <c r="B1417" s="10">
        <v>6.5915620818229298E-2</v>
      </c>
      <c r="C1417" s="10">
        <f t="shared" ca="1" si="110"/>
        <v>0.30002224463489929</v>
      </c>
      <c r="D1417" s="10">
        <f t="shared" ca="1" si="111"/>
        <v>1.1865879775310268E-3</v>
      </c>
      <c r="E1417" s="10">
        <f t="shared" ca="1" si="112"/>
        <v>14.273043657801081</v>
      </c>
      <c r="F1417" s="10">
        <f t="shared" ca="1" si="113"/>
        <v>-1.1872925304430508E-3</v>
      </c>
    </row>
    <row r="1418" spans="1:6" x14ac:dyDescent="0.35">
      <c r="A1418" s="10">
        <f t="shared" si="114"/>
        <v>18592</v>
      </c>
      <c r="B1418" s="10">
        <v>6.5091806773501806E-2</v>
      </c>
      <c r="C1418" s="10">
        <f t="shared" ca="1" si="110"/>
        <v>0.29731872893706424</v>
      </c>
      <c r="D1418" s="10">
        <f t="shared" ca="1" si="111"/>
        <v>1.1758955729460892E-3</v>
      </c>
      <c r="E1418" s="10">
        <f t="shared" ca="1" si="112"/>
        <v>14.273196452262599</v>
      </c>
      <c r="F1418" s="10">
        <f t="shared" ca="1" si="113"/>
        <v>-1.1765874806059196E-3</v>
      </c>
    </row>
    <row r="1419" spans="1:6" x14ac:dyDescent="0.35">
      <c r="A1419" s="10">
        <f t="shared" si="114"/>
        <v>18652</v>
      </c>
      <c r="B1419" s="10">
        <v>6.5407976951137703E-2</v>
      </c>
      <c r="C1419" s="10">
        <f t="shared" ca="1" si="110"/>
        <v>0.29835630658446727</v>
      </c>
      <c r="D1419" s="10">
        <f t="shared" ca="1" si="111"/>
        <v>1.1799991925415681E-3</v>
      </c>
      <c r="E1419" s="10">
        <f t="shared" ca="1" si="112"/>
        <v>14.273137811538581</v>
      </c>
      <c r="F1419" s="10">
        <f t="shared" ca="1" si="113"/>
        <v>-1.1806959397500849E-3</v>
      </c>
    </row>
    <row r="1420" spans="1:6" x14ac:dyDescent="0.35">
      <c r="A1420" s="10">
        <f t="shared" si="114"/>
        <v>18712</v>
      </c>
      <c r="B1420" s="10">
        <v>6.6003076911414896E-2</v>
      </c>
      <c r="C1420" s="10">
        <f t="shared" ca="1" si="110"/>
        <v>0.30030924984233881</v>
      </c>
      <c r="D1420" s="10">
        <f t="shared" ca="1" si="111"/>
        <v>1.1877230831264501E-3</v>
      </c>
      <c r="E1420" s="10">
        <f t="shared" ca="1" si="112"/>
        <v>14.273027437142122</v>
      </c>
      <c r="F1420" s="10">
        <f t="shared" ca="1" si="113"/>
        <v>-1.1884289851869919E-3</v>
      </c>
    </row>
    <row r="1421" spans="1:6" x14ac:dyDescent="0.35">
      <c r="A1421" s="10">
        <f t="shared" si="114"/>
        <v>18772</v>
      </c>
      <c r="B1421" s="10">
        <v>6.4968188110604605E-2</v>
      </c>
      <c r="C1421" s="10">
        <f t="shared" ca="1" si="110"/>
        <v>0.29691304879865565</v>
      </c>
      <c r="D1421" s="10">
        <f t="shared" ca="1" si="111"/>
        <v>1.1742911079986832E-3</v>
      </c>
      <c r="E1421" s="10">
        <f t="shared" ca="1" si="112"/>
        <v>14.273219380066697</v>
      </c>
      <c r="F1421" s="10">
        <f t="shared" ca="1" si="113"/>
        <v>-1.1749811280443749E-3</v>
      </c>
    </row>
    <row r="1422" spans="1:6" x14ac:dyDescent="0.35">
      <c r="A1422" s="10">
        <f t="shared" si="114"/>
        <v>18832</v>
      </c>
      <c r="B1422" s="10">
        <v>6.6322739936420794E-2</v>
      </c>
      <c r="C1422" s="10">
        <f t="shared" ca="1" si="110"/>
        <v>0.30135828998877962</v>
      </c>
      <c r="D1422" s="10">
        <f t="shared" ca="1" si="111"/>
        <v>1.1918720369056234E-3</v>
      </c>
      <c r="E1422" s="10">
        <f t="shared" ca="1" si="112"/>
        <v>14.272968148592618</v>
      </c>
      <c r="F1422" s="10">
        <f t="shared" ca="1" si="113"/>
        <v>-1.192582881261616E-3</v>
      </c>
    </row>
    <row r="1423" spans="1:6" x14ac:dyDescent="0.35">
      <c r="A1423" s="10">
        <f t="shared" si="114"/>
        <v>18892</v>
      </c>
      <c r="B1423" s="10">
        <v>6.6149661821605601E-2</v>
      </c>
      <c r="C1423" s="10">
        <f t="shared" ca="1" si="110"/>
        <v>0.30079029845798533</v>
      </c>
      <c r="D1423" s="10">
        <f t="shared" ca="1" si="111"/>
        <v>1.189625630401332E-3</v>
      </c>
      <c r="E1423" s="10">
        <f t="shared" ca="1" si="112"/>
        <v>14.273000249741564</v>
      </c>
      <c r="F1423" s="10">
        <f t="shared" ca="1" si="113"/>
        <v>-1.1903337966624936E-3</v>
      </c>
    </row>
    <row r="1424" spans="1:6" x14ac:dyDescent="0.35">
      <c r="A1424" s="10">
        <f t="shared" si="114"/>
        <v>18952</v>
      </c>
      <c r="B1424" s="10">
        <v>6.5660921323119403E-2</v>
      </c>
      <c r="C1424" s="10">
        <f t="shared" ca="1" si="110"/>
        <v>0.29918639571041533</v>
      </c>
      <c r="D1424" s="10">
        <f t="shared" ca="1" si="111"/>
        <v>1.1832821950346927E-3</v>
      </c>
      <c r="E1424" s="10">
        <f t="shared" ca="1" si="112"/>
        <v>14.273090897432953</v>
      </c>
      <c r="F1424" s="10">
        <f t="shared" ca="1" si="113"/>
        <v>-1.183982826162021E-3</v>
      </c>
    </row>
    <row r="1425" spans="1:6" x14ac:dyDescent="0.35">
      <c r="A1425" s="10">
        <f t="shared" si="114"/>
        <v>19012</v>
      </c>
      <c r="B1425" s="10">
        <v>6.7268259374897096E-2</v>
      </c>
      <c r="C1425" s="10">
        <f t="shared" ca="1" si="110"/>
        <v>0.30446120703770474</v>
      </c>
      <c r="D1425" s="10">
        <f t="shared" ca="1" si="111"/>
        <v>1.2041440738341223E-3</v>
      </c>
      <c r="E1425" s="10">
        <f t="shared" ca="1" si="112"/>
        <v>14.27279278118491</v>
      </c>
      <c r="F1425" s="10">
        <f t="shared" ca="1" si="113"/>
        <v>-1.2048696378235461E-3</v>
      </c>
    </row>
    <row r="1426" spans="1:6" x14ac:dyDescent="0.35">
      <c r="A1426" s="10">
        <f t="shared" si="114"/>
        <v>19072</v>
      </c>
      <c r="B1426" s="10">
        <v>6.7633128335197995E-2</v>
      </c>
      <c r="C1426" s="10">
        <f t="shared" ca="1" si="110"/>
        <v>0.30565859978445326</v>
      </c>
      <c r="D1426" s="10">
        <f t="shared" ca="1" si="111"/>
        <v>1.2088797621475126E-3</v>
      </c>
      <c r="E1426" s="10">
        <f t="shared" ca="1" si="112"/>
        <v>14.272725108198911</v>
      </c>
      <c r="F1426" s="10">
        <f t="shared" ca="1" si="113"/>
        <v>-1.2096110467033716E-3</v>
      </c>
    </row>
    <row r="1427" spans="1:6" x14ac:dyDescent="0.35">
      <c r="A1427" s="10">
        <f t="shared" si="114"/>
        <v>19132</v>
      </c>
      <c r="B1427" s="10">
        <v>6.7493830794741305E-2</v>
      </c>
      <c r="C1427" s="10">
        <f t="shared" ca="1" si="110"/>
        <v>0.30520146617559485</v>
      </c>
      <c r="D1427" s="10">
        <f t="shared" ca="1" si="111"/>
        <v>1.2070717987244777E-3</v>
      </c>
      <c r="E1427" s="10">
        <f t="shared" ca="1" si="112"/>
        <v>14.272750943996225</v>
      </c>
      <c r="F1427" s="10">
        <f t="shared" ca="1" si="113"/>
        <v>-1.2078008966629906E-3</v>
      </c>
    </row>
    <row r="1428" spans="1:6" x14ac:dyDescent="0.35">
      <c r="A1428" s="10">
        <f t="shared" si="114"/>
        <v>19192</v>
      </c>
      <c r="B1428" s="10">
        <v>6.8539817695790498E-2</v>
      </c>
      <c r="C1428" s="10">
        <f t="shared" ca="1" si="110"/>
        <v>0.30863408792417379</v>
      </c>
      <c r="D1428" s="10">
        <f t="shared" ca="1" si="111"/>
        <v>1.2206478177401075E-3</v>
      </c>
      <c r="E1428" s="10">
        <f t="shared" ca="1" si="112"/>
        <v>14.272556942684492</v>
      </c>
      <c r="F1428" s="10">
        <f t="shared" ca="1" si="113"/>
        <v>-1.2213934150906492E-3</v>
      </c>
    </row>
    <row r="1429" spans="1:6" x14ac:dyDescent="0.35">
      <c r="A1429" s="10">
        <f t="shared" si="114"/>
        <v>19252</v>
      </c>
      <c r="B1429" s="10">
        <v>6.9893486582617306E-2</v>
      </c>
      <c r="C1429" s="10">
        <f t="shared" ca="1" si="110"/>
        <v>0.31307643156789966</v>
      </c>
      <c r="D1429" s="10">
        <f t="shared" ca="1" si="111"/>
        <v>1.2382172868510431E-3</v>
      </c>
      <c r="E1429" s="10">
        <f t="shared" ca="1" si="112"/>
        <v>14.272305874970899</v>
      </c>
      <c r="F1429" s="10">
        <f t="shared" ca="1" si="113"/>
        <v>-1.2389845112681743E-3</v>
      </c>
    </row>
    <row r="1430" spans="1:6" x14ac:dyDescent="0.35">
      <c r="A1430" s="10">
        <f t="shared" si="114"/>
        <v>19312</v>
      </c>
      <c r="B1430" s="10">
        <v>7.0016726793921499E-2</v>
      </c>
      <c r="C1430" s="10">
        <f t="shared" ref="C1430:C1493" ca="1" si="115">(B1430-$C$2)/($C$1004-$C$2)</f>
        <v>0.31348086973935085</v>
      </c>
      <c r="D1430" s="10">
        <f t="shared" ref="D1430:D1493" ca="1" si="116">$K$4*C1430</f>
        <v>1.2398168398191328E-3</v>
      </c>
      <c r="E1430" s="10">
        <f t="shared" ref="E1430:E1493" ca="1" si="117">$J$6*(1-D1430)</f>
        <v>14.272283017358983</v>
      </c>
      <c r="F1430" s="10">
        <f t="shared" ref="F1430:F1493" ca="1" si="118">LN(E1430/$J$6)</f>
        <v>-1.240586048568296E-3</v>
      </c>
    </row>
    <row r="1431" spans="1:6" x14ac:dyDescent="0.35">
      <c r="A1431" s="10">
        <f t="shared" ref="A1431:A1494" si="119">A1430+60</f>
        <v>19372</v>
      </c>
      <c r="B1431" s="10">
        <v>6.9753361395217595E-2</v>
      </c>
      <c r="C1431" s="10">
        <f t="shared" ca="1" si="115"/>
        <v>0.31261658186489716</v>
      </c>
      <c r="D1431" s="10">
        <f t="shared" ca="1" si="116"/>
        <v>1.2363985812756683E-3</v>
      </c>
      <c r="E1431" s="10">
        <f t="shared" ca="1" si="117"/>
        <v>14.272331864273569</v>
      </c>
      <c r="F1431" s="10">
        <f t="shared" ca="1" si="118"/>
        <v>-1.2371635526062109E-3</v>
      </c>
    </row>
    <row r="1432" spans="1:6" x14ac:dyDescent="0.35">
      <c r="A1432" s="10">
        <f t="shared" si="119"/>
        <v>19432</v>
      </c>
      <c r="B1432" s="10">
        <v>6.9960734843246095E-2</v>
      </c>
      <c r="C1432" s="10">
        <f t="shared" ca="1" si="115"/>
        <v>0.31329712060497739</v>
      </c>
      <c r="D1432" s="10">
        <f t="shared" ca="1" si="116"/>
        <v>1.2390901119926857E-3</v>
      </c>
      <c r="E1432" s="10">
        <f t="shared" ca="1" si="117"/>
        <v>14.272293402299624</v>
      </c>
      <c r="F1432" s="10">
        <f t="shared" ca="1" si="118"/>
        <v>-1.2398584188786758E-3</v>
      </c>
    </row>
    <row r="1433" spans="1:6" x14ac:dyDescent="0.35">
      <c r="A1433" s="10">
        <f t="shared" si="119"/>
        <v>19492</v>
      </c>
      <c r="B1433" s="10">
        <v>7.1382663238874405E-2</v>
      </c>
      <c r="C1433" s="10">
        <f t="shared" ca="1" si="115"/>
        <v>0.31796347190522772</v>
      </c>
      <c r="D1433" s="10">
        <f t="shared" ca="1" si="116"/>
        <v>1.2575455313851758E-3</v>
      </c>
      <c r="E1433" s="10">
        <f t="shared" ca="1" si="117"/>
        <v>14.272029674356506</v>
      </c>
      <c r="F1433" s="10">
        <f t="shared" ca="1" si="118"/>
        <v>-1.2583369052954953E-3</v>
      </c>
    </row>
    <row r="1434" spans="1:6" x14ac:dyDescent="0.35">
      <c r="A1434" s="10">
        <f t="shared" si="119"/>
        <v>19552</v>
      </c>
      <c r="B1434" s="10">
        <v>7.1673001369279801E-2</v>
      </c>
      <c r="C1434" s="10">
        <f t="shared" ca="1" si="115"/>
        <v>0.31891627636183384</v>
      </c>
      <c r="D1434" s="10">
        <f t="shared" ca="1" si="116"/>
        <v>1.2613138730110528E-3</v>
      </c>
      <c r="E1434" s="10">
        <f t="shared" ca="1" si="117"/>
        <v>14.271975824754671</v>
      </c>
      <c r="F1434" s="10">
        <f t="shared" ca="1" si="118"/>
        <v>-1.2621099988676897E-3</v>
      </c>
    </row>
    <row r="1435" spans="1:6" x14ac:dyDescent="0.35">
      <c r="A1435" s="10">
        <f t="shared" si="119"/>
        <v>19612</v>
      </c>
      <c r="B1435" s="10">
        <v>7.1827840096022597E-2</v>
      </c>
      <c r="C1435" s="10">
        <f t="shared" ca="1" si="115"/>
        <v>0.31942441157882984</v>
      </c>
      <c r="D1435" s="10">
        <f t="shared" ca="1" si="116"/>
        <v>1.263323547794272E-3</v>
      </c>
      <c r="E1435" s="10">
        <f t="shared" ca="1" si="117"/>
        <v>14.271947106502019</v>
      </c>
      <c r="F1435" s="10">
        <f t="shared" ca="1" si="118"/>
        <v>-1.2641222137073861E-3</v>
      </c>
    </row>
    <row r="1436" spans="1:6" x14ac:dyDescent="0.35">
      <c r="A1436" s="10">
        <f t="shared" si="119"/>
        <v>19672</v>
      </c>
      <c r="B1436" s="10">
        <v>7.2446647482500903E-2</v>
      </c>
      <c r="C1436" s="10">
        <f t="shared" ca="1" si="115"/>
        <v>0.32145515564539134</v>
      </c>
      <c r="D1436" s="10">
        <f t="shared" ca="1" si="116"/>
        <v>1.2713551405775228E-3</v>
      </c>
      <c r="E1436" s="10">
        <f t="shared" ca="1" si="117"/>
        <v>14.271832335041147</v>
      </c>
      <c r="F1436" s="10">
        <f t="shared" ca="1" si="118"/>
        <v>-1.2721639981604397E-3</v>
      </c>
    </row>
    <row r="1437" spans="1:6" x14ac:dyDescent="0.35">
      <c r="A1437" s="10">
        <f t="shared" si="119"/>
        <v>19732</v>
      </c>
      <c r="B1437" s="10">
        <v>7.1649146622892401E-2</v>
      </c>
      <c r="C1437" s="10">
        <f t="shared" ca="1" si="115"/>
        <v>0.31883799209156805</v>
      </c>
      <c r="D1437" s="10">
        <f t="shared" ca="1" si="116"/>
        <v>1.2610042587221516E-3</v>
      </c>
      <c r="E1437" s="10">
        <f t="shared" ca="1" si="117"/>
        <v>14.27198024914286</v>
      </c>
      <c r="F1437" s="10">
        <f t="shared" ca="1" si="118"/>
        <v>-1.2617999936127672E-3</v>
      </c>
    </row>
    <row r="1438" spans="1:6" x14ac:dyDescent="0.35">
      <c r="A1438" s="10">
        <f t="shared" si="119"/>
        <v>19792</v>
      </c>
      <c r="B1438" s="10">
        <v>7.2863384355902894E-2</v>
      </c>
      <c r="C1438" s="10">
        <f t="shared" ca="1" si="115"/>
        <v>0.32282276364663842</v>
      </c>
      <c r="D1438" s="10">
        <f t="shared" ca="1" si="116"/>
        <v>1.2767640302224551E-3</v>
      </c>
      <c r="E1438" s="10">
        <f t="shared" ca="1" si="117"/>
        <v>14.27175504200812</v>
      </c>
      <c r="F1438" s="10">
        <f t="shared" ca="1" si="118"/>
        <v>-1.2775797878441652E-3</v>
      </c>
    </row>
    <row r="1439" spans="1:6" x14ac:dyDescent="0.35">
      <c r="A1439" s="10">
        <f t="shared" si="119"/>
        <v>19852</v>
      </c>
      <c r="B1439" s="10">
        <v>7.2646846052899297E-2</v>
      </c>
      <c r="C1439" s="10">
        <f t="shared" ca="1" si="115"/>
        <v>0.3221121485447237</v>
      </c>
      <c r="D1439" s="10">
        <f t="shared" ca="1" si="116"/>
        <v>1.2739535474943823E-3</v>
      </c>
      <c r="E1439" s="10">
        <f t="shared" ca="1" si="117"/>
        <v>14.271795203806304</v>
      </c>
      <c r="F1439" s="10">
        <f t="shared" ca="1" si="118"/>
        <v>-1.2747657161650155E-3</v>
      </c>
    </row>
    <row r="1440" spans="1:6" x14ac:dyDescent="0.35">
      <c r="A1440" s="10">
        <f t="shared" si="119"/>
        <v>19912</v>
      </c>
      <c r="B1440" s="10">
        <v>7.3399261225912102E-2</v>
      </c>
      <c r="C1440" s="10">
        <f t="shared" ca="1" si="115"/>
        <v>0.32458135411914713</v>
      </c>
      <c r="D1440" s="10">
        <f t="shared" ca="1" si="116"/>
        <v>1.2837192555412269E-3</v>
      </c>
      <c r="E1440" s="10">
        <f t="shared" ca="1" si="117"/>
        <v>14.271655651838314</v>
      </c>
      <c r="F1440" s="10">
        <f t="shared" ca="1" si="118"/>
        <v>-1.2845439289464336E-3</v>
      </c>
    </row>
    <row r="1441" spans="1:6" x14ac:dyDescent="0.35">
      <c r="A1441" s="10">
        <f t="shared" si="119"/>
        <v>19972</v>
      </c>
      <c r="B1441" s="10">
        <v>7.2659161649273302E-2</v>
      </c>
      <c r="C1441" s="10">
        <f t="shared" ca="1" si="115"/>
        <v>0.32215256471429304</v>
      </c>
      <c r="D1441" s="10">
        <f t="shared" ca="1" si="116"/>
        <v>1.2741133934450291E-3</v>
      </c>
      <c r="E1441" s="10">
        <f t="shared" ca="1" si="117"/>
        <v>14.27179291960767</v>
      </c>
      <c r="F1441" s="10">
        <f t="shared" ca="1" si="118"/>
        <v>-1.2749257660245915E-3</v>
      </c>
    </row>
    <row r="1442" spans="1:6" x14ac:dyDescent="0.35">
      <c r="A1442" s="10">
        <f t="shared" si="119"/>
        <v>20032</v>
      </c>
      <c r="B1442" s="10">
        <v>7.2906622237157395E-2</v>
      </c>
      <c r="C1442" s="10">
        <f t="shared" ca="1" si="115"/>
        <v>0.32296465767170485</v>
      </c>
      <c r="D1442" s="10">
        <f t="shared" ca="1" si="116"/>
        <v>1.2773252210915927E-3</v>
      </c>
      <c r="E1442" s="10">
        <f t="shared" ca="1" si="117"/>
        <v>14.271747022590601</v>
      </c>
      <c r="F1442" s="10">
        <f t="shared" ca="1" si="118"/>
        <v>-1.2781416962954414E-3</v>
      </c>
    </row>
    <row r="1443" spans="1:6" x14ac:dyDescent="0.35">
      <c r="A1443" s="10">
        <f t="shared" si="119"/>
        <v>20092</v>
      </c>
      <c r="B1443" s="10">
        <v>7.2773923789853201E-2</v>
      </c>
      <c r="C1443" s="10">
        <f t="shared" ca="1" si="115"/>
        <v>0.3225291803480767</v>
      </c>
      <c r="D1443" s="10">
        <f t="shared" ca="1" si="116"/>
        <v>1.2756029082766434E-3</v>
      </c>
      <c r="E1443" s="10">
        <f t="shared" ca="1" si="117"/>
        <v>14.271771634440725</v>
      </c>
      <c r="F1443" s="10">
        <f t="shared" ca="1" si="118"/>
        <v>-1.276417182200247E-3</v>
      </c>
    </row>
    <row r="1444" spans="1:6" x14ac:dyDescent="0.35">
      <c r="A1444" s="10">
        <f t="shared" si="119"/>
        <v>20152</v>
      </c>
      <c r="B1444" s="10">
        <v>7.3106263508928196E-2</v>
      </c>
      <c r="C1444" s="10">
        <f t="shared" ca="1" si="115"/>
        <v>0.32361982168064896</v>
      </c>
      <c r="D1444" s="10">
        <f t="shared" ca="1" si="116"/>
        <v>1.2799163947469668E-3</v>
      </c>
      <c r="E1444" s="10">
        <f t="shared" ca="1" si="117"/>
        <v>14.271709994719064</v>
      </c>
      <c r="F1444" s="10">
        <f t="shared" ca="1" si="118"/>
        <v>-1.2807361873210738E-3</v>
      </c>
    </row>
    <row r="1445" spans="1:6" x14ac:dyDescent="0.35">
      <c r="A1445" s="10">
        <f t="shared" si="119"/>
        <v>20212</v>
      </c>
      <c r="B1445" s="10">
        <v>7.2067557919485298E-2</v>
      </c>
      <c r="C1445" s="10">
        <f t="shared" ca="1" si="115"/>
        <v>0.3202110950578626</v>
      </c>
      <c r="D1445" s="10">
        <f t="shared" ca="1" si="116"/>
        <v>1.2664348809538466E-3</v>
      </c>
      <c r="E1445" s="10">
        <f t="shared" ca="1" si="117"/>
        <v>14.271902645551169</v>
      </c>
      <c r="F1445" s="10">
        <f t="shared" ca="1" si="118"/>
        <v>-1.2672374873116624E-3</v>
      </c>
    </row>
    <row r="1446" spans="1:6" x14ac:dyDescent="0.35">
      <c r="A1446" s="10">
        <f t="shared" si="119"/>
        <v>20272</v>
      </c>
      <c r="B1446" s="10">
        <v>7.4162324905360399E-2</v>
      </c>
      <c r="C1446" s="10">
        <f t="shared" ca="1" si="115"/>
        <v>0.32708550496367256</v>
      </c>
      <c r="D1446" s="10">
        <f t="shared" ca="1" si="116"/>
        <v>1.2936231721313251E-3</v>
      </c>
      <c r="E1446" s="10">
        <f t="shared" ca="1" si="117"/>
        <v>14.271514124870242</v>
      </c>
      <c r="F1446" s="10">
        <f t="shared" ca="1" si="118"/>
        <v>-1.2944606248971823E-3</v>
      </c>
    </row>
    <row r="1447" spans="1:6" x14ac:dyDescent="0.35">
      <c r="A1447" s="10">
        <f t="shared" si="119"/>
        <v>20332</v>
      </c>
      <c r="B1447" s="10">
        <v>7.3457106851968199E-2</v>
      </c>
      <c r="C1447" s="10">
        <f t="shared" ca="1" si="115"/>
        <v>0.32477118647159925</v>
      </c>
      <c r="D1447" s="10">
        <f t="shared" ca="1" si="116"/>
        <v>1.2844700424951751E-3</v>
      </c>
      <c r="E1447" s="10">
        <f t="shared" ca="1" si="117"/>
        <v>14.271644923092742</v>
      </c>
      <c r="F1447" s="10">
        <f t="shared" ca="1" si="118"/>
        <v>-1.2852956812214478E-3</v>
      </c>
    </row>
    <row r="1448" spans="1:6" x14ac:dyDescent="0.35">
      <c r="A1448" s="10">
        <f t="shared" si="119"/>
        <v>20392</v>
      </c>
      <c r="B1448" s="10">
        <v>7.4590431599285606E-2</v>
      </c>
      <c r="C1448" s="10">
        <f t="shared" ca="1" si="115"/>
        <v>0.32849042537597012</v>
      </c>
      <c r="D1448" s="10">
        <f t="shared" ca="1" si="116"/>
        <v>1.299179632361962E-3</v>
      </c>
      <c r="E1448" s="10">
        <f t="shared" ca="1" si="117"/>
        <v>14.271434723053547</v>
      </c>
      <c r="F1448" s="10">
        <f t="shared" ca="1" si="118"/>
        <v>-1.3000242978812484E-3</v>
      </c>
    </row>
    <row r="1449" spans="1:6" x14ac:dyDescent="0.35">
      <c r="A1449" s="10">
        <f t="shared" si="119"/>
        <v>20452</v>
      </c>
      <c r="B1449" s="10">
        <v>7.5401369019616707E-2</v>
      </c>
      <c r="C1449" s="10">
        <f t="shared" ca="1" si="115"/>
        <v>0.33115168377506948</v>
      </c>
      <c r="D1449" s="10">
        <f t="shared" ca="1" si="116"/>
        <v>1.3097049093303999E-3</v>
      </c>
      <c r="E1449" s="10">
        <f t="shared" ca="1" si="117"/>
        <v>14.271284316845668</v>
      </c>
      <c r="F1449" s="10">
        <f t="shared" ca="1" si="118"/>
        <v>-1.3105633223989628E-3</v>
      </c>
    </row>
    <row r="1450" spans="1:6" x14ac:dyDescent="0.35">
      <c r="A1450" s="10">
        <f t="shared" si="119"/>
        <v>20512</v>
      </c>
      <c r="B1450" s="10">
        <v>7.5498149901580505E-2</v>
      </c>
      <c r="C1450" s="10">
        <f t="shared" ca="1" si="115"/>
        <v>0.33146929020010441</v>
      </c>
      <c r="D1450" s="10">
        <f t="shared" ca="1" si="116"/>
        <v>1.3109610427414131E-3</v>
      </c>
      <c r="E1450" s="10">
        <f t="shared" ca="1" si="117"/>
        <v>14.271266366699225</v>
      </c>
      <c r="F1450" s="10">
        <f t="shared" ca="1" si="118"/>
        <v>-1.3118211039225239E-3</v>
      </c>
    </row>
    <row r="1451" spans="1:6" x14ac:dyDescent="0.35">
      <c r="A1451" s="10">
        <f t="shared" si="119"/>
        <v>20572</v>
      </c>
      <c r="B1451" s="10">
        <v>7.6254353964818902E-2</v>
      </c>
      <c r="C1451" s="10">
        <f t="shared" ca="1" si="115"/>
        <v>0.33395092979925439</v>
      </c>
      <c r="D1451" s="10">
        <f t="shared" ca="1" si="116"/>
        <v>1.3207759273560513E-3</v>
      </c>
      <c r="E1451" s="10">
        <f t="shared" ca="1" si="117"/>
        <v>14.271126111998081</v>
      </c>
      <c r="F1451" s="10">
        <f t="shared" ca="1" si="118"/>
        <v>-1.3216489206516254E-3</v>
      </c>
    </row>
    <row r="1452" spans="1:6" x14ac:dyDescent="0.35">
      <c r="A1452" s="10">
        <f t="shared" si="119"/>
        <v>20632</v>
      </c>
      <c r="B1452" s="10">
        <v>7.7579882981571993E-2</v>
      </c>
      <c r="C1452" s="10">
        <f t="shared" ca="1" si="115"/>
        <v>0.33830092665553924</v>
      </c>
      <c r="D1452" s="10">
        <f t="shared" ca="1" si="116"/>
        <v>1.3379801649226577E-3</v>
      </c>
      <c r="E1452" s="10">
        <f t="shared" ca="1" si="117"/>
        <v>14.270880263443253</v>
      </c>
      <c r="F1452" s="10">
        <f t="shared" ca="1" si="118"/>
        <v>-1.3388760595989355E-3</v>
      </c>
    </row>
    <row r="1453" spans="1:6" x14ac:dyDescent="0.35">
      <c r="A1453" s="10">
        <f t="shared" si="119"/>
        <v>20692</v>
      </c>
      <c r="B1453" s="10">
        <v>7.7178369599090996E-2</v>
      </c>
      <c r="C1453" s="10">
        <f t="shared" ca="1" si="115"/>
        <v>0.33698327767956515</v>
      </c>
      <c r="D1453" s="10">
        <f t="shared" ca="1" si="116"/>
        <v>1.3327688632226802E-3</v>
      </c>
      <c r="E1453" s="10">
        <f t="shared" ca="1" si="117"/>
        <v>14.270954732944547</v>
      </c>
      <c r="F1453" s="10">
        <f t="shared" ca="1" si="118"/>
        <v>-1.3336577895540396E-3</v>
      </c>
    </row>
    <row r="1454" spans="1:6" x14ac:dyDescent="0.35">
      <c r="A1454" s="10">
        <f t="shared" si="119"/>
        <v>20752</v>
      </c>
      <c r="B1454" s="10">
        <v>7.8207494703650904E-2</v>
      </c>
      <c r="C1454" s="10">
        <f t="shared" ca="1" si="115"/>
        <v>0.34036056396525144</v>
      </c>
      <c r="D1454" s="10">
        <f t="shared" ca="1" si="116"/>
        <v>1.3461260304825696E-3</v>
      </c>
      <c r="E1454" s="10">
        <f t="shared" ca="1" si="117"/>
        <v>14.270763859024404</v>
      </c>
      <c r="F1454" s="10">
        <f t="shared" ca="1" si="118"/>
        <v>-1.3470328720341267E-3</v>
      </c>
    </row>
    <row r="1455" spans="1:6" x14ac:dyDescent="0.35">
      <c r="A1455" s="10">
        <f t="shared" si="119"/>
        <v>20812</v>
      </c>
      <c r="B1455" s="10">
        <v>7.8048601468380399E-2</v>
      </c>
      <c r="C1455" s="10">
        <f t="shared" ca="1" si="115"/>
        <v>0.33983912304228719</v>
      </c>
      <c r="D1455" s="10">
        <f t="shared" ca="1" si="116"/>
        <v>1.3440637316322458E-3</v>
      </c>
      <c r="E1455" s="10">
        <f t="shared" ca="1" si="117"/>
        <v>14.270793329274975</v>
      </c>
      <c r="F1455" s="10">
        <f t="shared" ca="1" si="118"/>
        <v>-1.3449677954599499E-3</v>
      </c>
    </row>
    <row r="1456" spans="1:6" x14ac:dyDescent="0.35">
      <c r="A1456" s="10">
        <f t="shared" si="119"/>
        <v>20872</v>
      </c>
      <c r="B1456" s="10">
        <v>7.7315962017416598E-2</v>
      </c>
      <c r="C1456" s="10">
        <f t="shared" ca="1" si="115"/>
        <v>0.33743481557847221</v>
      </c>
      <c r="D1456" s="10">
        <f t="shared" ca="1" si="116"/>
        <v>1.3345546956128576E-3</v>
      </c>
      <c r="E1456" s="10">
        <f t="shared" ca="1" si="117"/>
        <v>14.270929213399691</v>
      </c>
      <c r="F1456" s="10">
        <f t="shared" ca="1" si="118"/>
        <v>-1.3354460068212511E-3</v>
      </c>
    </row>
    <row r="1457" spans="1:6" x14ac:dyDescent="0.35">
      <c r="A1457" s="10">
        <f t="shared" si="119"/>
        <v>20932</v>
      </c>
      <c r="B1457" s="10">
        <v>7.86207704392302E-2</v>
      </c>
      <c r="C1457" s="10">
        <f t="shared" ca="1" si="115"/>
        <v>0.34171681352888028</v>
      </c>
      <c r="D1457" s="10">
        <f t="shared" ca="1" si="116"/>
        <v>1.3514899975067215E-3</v>
      </c>
      <c r="E1457" s="10">
        <f t="shared" ca="1" si="117"/>
        <v>14.270687207935628</v>
      </c>
      <c r="F1457" s="10">
        <f t="shared" ca="1" si="118"/>
        <v>-1.3524040837918222E-3</v>
      </c>
    </row>
    <row r="1458" spans="1:6" x14ac:dyDescent="0.35">
      <c r="A1458" s="10">
        <f t="shared" si="119"/>
        <v>20992</v>
      </c>
      <c r="B1458" s="10">
        <v>7.8673008326023294E-2</v>
      </c>
      <c r="C1458" s="10">
        <f t="shared" ca="1" si="115"/>
        <v>0.34188824292835546</v>
      </c>
      <c r="D1458" s="10">
        <f t="shared" ca="1" si="116"/>
        <v>1.352168000781646E-3</v>
      </c>
      <c r="E1458" s="10">
        <f t="shared" ca="1" si="117"/>
        <v>14.27067751926883</v>
      </c>
      <c r="F1458" s="10">
        <f t="shared" ca="1" si="118"/>
        <v>-1.3530830048519671E-3</v>
      </c>
    </row>
    <row r="1459" spans="1:6" x14ac:dyDescent="0.35">
      <c r="A1459" s="10">
        <f t="shared" si="119"/>
        <v>21052</v>
      </c>
      <c r="B1459" s="10">
        <v>7.8993307565073195E-2</v>
      </c>
      <c r="C1459" s="10">
        <f t="shared" ca="1" si="115"/>
        <v>0.34293937094239957</v>
      </c>
      <c r="D1459" s="10">
        <f t="shared" ca="1" si="116"/>
        <v>1.3563252120771902E-3</v>
      </c>
      <c r="E1459" s="10">
        <f t="shared" ca="1" si="117"/>
        <v>14.270618112719417</v>
      </c>
      <c r="F1459" s="10">
        <f t="shared" ca="1" si="118"/>
        <v>-1.3572458536714011E-3</v>
      </c>
    </row>
    <row r="1460" spans="1:6" x14ac:dyDescent="0.35">
      <c r="A1460" s="10">
        <f t="shared" si="119"/>
        <v>21112</v>
      </c>
      <c r="B1460" s="10">
        <v>7.9407418903384694E-2</v>
      </c>
      <c r="C1460" s="10">
        <f t="shared" ca="1" si="115"/>
        <v>0.34429836270873559</v>
      </c>
      <c r="D1460" s="10">
        <f t="shared" ca="1" si="116"/>
        <v>1.3617000245130493E-3</v>
      </c>
      <c r="E1460" s="10">
        <f t="shared" ca="1" si="117"/>
        <v>14.270541306649708</v>
      </c>
      <c r="F1460" s="10">
        <f t="shared" ca="1" si="118"/>
        <v>-1.3626279804855666E-3</v>
      </c>
    </row>
    <row r="1461" spans="1:6" x14ac:dyDescent="0.35">
      <c r="A1461" s="10">
        <f t="shared" si="119"/>
        <v>21172</v>
      </c>
      <c r="B1461" s="10">
        <v>7.9247383737449897E-2</v>
      </c>
      <c r="C1461" s="10">
        <f t="shared" ca="1" si="115"/>
        <v>0.34377317430477544</v>
      </c>
      <c r="D1461" s="10">
        <f t="shared" ca="1" si="116"/>
        <v>1.3596229043753869E-3</v>
      </c>
      <c r="E1461" s="10">
        <f t="shared" ca="1" si="117"/>
        <v>14.270570988696475</v>
      </c>
      <c r="F1461" s="10">
        <f t="shared" ca="1" si="118"/>
        <v>-1.3605480302397515E-3</v>
      </c>
    </row>
    <row r="1462" spans="1:6" x14ac:dyDescent="0.35">
      <c r="A1462" s="10">
        <f t="shared" si="119"/>
        <v>21232</v>
      </c>
      <c r="B1462" s="10">
        <v>8.0209868326041198E-2</v>
      </c>
      <c r="C1462" s="10">
        <f t="shared" ca="1" si="115"/>
        <v>0.34693176599283254</v>
      </c>
      <c r="D1462" s="10">
        <f t="shared" ca="1" si="116"/>
        <v>1.3721151345016528E-3</v>
      </c>
      <c r="E1462" s="10">
        <f t="shared" ca="1" si="117"/>
        <v>14.27039247472797</v>
      </c>
      <c r="F1462" s="10">
        <f t="shared" ca="1" si="118"/>
        <v>-1.3730573464536119E-3</v>
      </c>
    </row>
    <row r="1463" spans="1:6" x14ac:dyDescent="0.35">
      <c r="A1463" s="10">
        <f t="shared" si="119"/>
        <v>21292</v>
      </c>
      <c r="B1463" s="10">
        <v>7.9125483431246396E-2</v>
      </c>
      <c r="C1463" s="10">
        <f t="shared" ca="1" si="115"/>
        <v>0.34337313330826502</v>
      </c>
      <c r="D1463" s="10">
        <f t="shared" ca="1" si="116"/>
        <v>1.3580407422341882E-3</v>
      </c>
      <c r="E1463" s="10">
        <f t="shared" ca="1" si="117"/>
        <v>14.270593597793471</v>
      </c>
      <c r="F1463" s="10">
        <f t="shared" ca="1" si="118"/>
        <v>-1.3589637152809778E-3</v>
      </c>
    </row>
    <row r="1464" spans="1:6" x14ac:dyDescent="0.35">
      <c r="A1464" s="10">
        <f t="shared" si="119"/>
        <v>21352</v>
      </c>
      <c r="B1464" s="10">
        <v>8.0323692478636396E-2</v>
      </c>
      <c r="C1464" s="10">
        <f t="shared" ca="1" si="115"/>
        <v>0.34730530342558619</v>
      </c>
      <c r="D1464" s="10">
        <f t="shared" ca="1" si="116"/>
        <v>1.3735924750481934E-3</v>
      </c>
      <c r="E1464" s="10">
        <f t="shared" ca="1" si="117"/>
        <v>14.270371363531561</v>
      </c>
      <c r="F1464" s="10">
        <f t="shared" ca="1" si="118"/>
        <v>-1.3745367179608663E-3</v>
      </c>
    </row>
    <row r="1465" spans="1:6" x14ac:dyDescent="0.35">
      <c r="A1465" s="10">
        <f t="shared" si="119"/>
        <v>21412</v>
      </c>
      <c r="B1465" s="10">
        <v>8.1648667566736804E-2</v>
      </c>
      <c r="C1465" s="10">
        <f t="shared" ca="1" si="115"/>
        <v>0.35165348245075051</v>
      </c>
      <c r="D1465" s="10">
        <f t="shared" ca="1" si="116"/>
        <v>1.3907895230927184E-3</v>
      </c>
      <c r="E1465" s="10">
        <f t="shared" ca="1" si="117"/>
        <v>14.270125617715005</v>
      </c>
      <c r="F1465" s="10">
        <f t="shared" ca="1" si="118"/>
        <v>-1.3917575685105101E-3</v>
      </c>
    </row>
    <row r="1466" spans="1:6" x14ac:dyDescent="0.35">
      <c r="A1466" s="10">
        <f t="shared" si="119"/>
        <v>21472</v>
      </c>
      <c r="B1466" s="10">
        <v>8.2184593348335305E-2</v>
      </c>
      <c r="C1466" s="10">
        <f t="shared" ca="1" si="115"/>
        <v>0.35341223343672745</v>
      </c>
      <c r="D1466" s="10">
        <f t="shared" ca="1" si="116"/>
        <v>1.3977453832422571E-3</v>
      </c>
      <c r="E1466" s="10">
        <f t="shared" ca="1" si="117"/>
        <v>14.270026218473468</v>
      </c>
      <c r="F1466" s="10">
        <f t="shared" ca="1" si="118"/>
        <v>-1.3987231405304362E-3</v>
      </c>
    </row>
    <row r="1467" spans="1:6" x14ac:dyDescent="0.35">
      <c r="A1467" s="10">
        <f t="shared" si="119"/>
        <v>21532</v>
      </c>
      <c r="B1467" s="10">
        <v>8.2689554754130506E-2</v>
      </c>
      <c r="C1467" s="10">
        <f t="shared" ca="1" si="115"/>
        <v>0.35506936843716286</v>
      </c>
      <c r="D1467" s="10">
        <f t="shared" ca="1" si="116"/>
        <v>1.4042993521689792E-3</v>
      </c>
      <c r="E1467" s="10">
        <f t="shared" ca="1" si="117"/>
        <v>14.269932562257504</v>
      </c>
      <c r="F1467" s="10">
        <f t="shared" ca="1" si="118"/>
        <v>-1.4052863045969121E-3</v>
      </c>
    </row>
    <row r="1468" spans="1:6" x14ac:dyDescent="0.35">
      <c r="A1468" s="10">
        <f t="shared" si="119"/>
        <v>21592</v>
      </c>
      <c r="B1468" s="10">
        <v>8.3052950746203696E-2</v>
      </c>
      <c r="C1468" s="10">
        <f t="shared" ca="1" si="115"/>
        <v>0.35626192733487527</v>
      </c>
      <c r="D1468" s="10">
        <f t="shared" ca="1" si="116"/>
        <v>1.4090159226094318E-3</v>
      </c>
      <c r="E1468" s="10">
        <f t="shared" ca="1" si="117"/>
        <v>14.26986516246591</v>
      </c>
      <c r="F1468" s="10">
        <f t="shared" ca="1" si="118"/>
        <v>-1.4100095189829428E-3</v>
      </c>
    </row>
    <row r="1469" spans="1:6" x14ac:dyDescent="0.35">
      <c r="A1469" s="10">
        <f t="shared" si="119"/>
        <v>21652</v>
      </c>
      <c r="B1469" s="10">
        <v>8.3144625134551703E-2</v>
      </c>
      <c r="C1469" s="10">
        <f t="shared" ca="1" si="115"/>
        <v>0.35656277574790546</v>
      </c>
      <c r="D1469" s="10">
        <f t="shared" ca="1" si="116"/>
        <v>1.4102057780829662E-3</v>
      </c>
      <c r="E1469" s="10">
        <f t="shared" ca="1" si="117"/>
        <v>14.269848159431193</v>
      </c>
      <c r="F1469" s="10">
        <f t="shared" ca="1" si="118"/>
        <v>-1.4112010540573057E-3</v>
      </c>
    </row>
    <row r="1470" spans="1:6" x14ac:dyDescent="0.35">
      <c r="A1470" s="10">
        <f t="shared" si="119"/>
        <v>21712</v>
      </c>
      <c r="B1470" s="10">
        <v>8.3110109956122905E-2</v>
      </c>
      <c r="C1470" s="10">
        <f t="shared" ca="1" si="115"/>
        <v>0.35644950707120221</v>
      </c>
      <c r="D1470" s="10">
        <f t="shared" ca="1" si="116"/>
        <v>1.4097578004666049E-3</v>
      </c>
      <c r="E1470" s="10">
        <f t="shared" ca="1" si="117"/>
        <v>14.269854561031332</v>
      </c>
      <c r="F1470" s="10">
        <f t="shared" ca="1" si="118"/>
        <v>-1.410752443908719E-3</v>
      </c>
    </row>
    <row r="1471" spans="1:6" x14ac:dyDescent="0.35">
      <c r="A1471" s="10">
        <f t="shared" si="119"/>
        <v>21772</v>
      </c>
      <c r="B1471" s="10">
        <v>8.3416847942664199E-2</v>
      </c>
      <c r="C1471" s="10">
        <f t="shared" ca="1" si="115"/>
        <v>0.3574561310381571</v>
      </c>
      <c r="D1471" s="10">
        <f t="shared" ca="1" si="116"/>
        <v>1.4137389982559114E-3</v>
      </c>
      <c r="E1471" s="10">
        <f t="shared" ca="1" si="117"/>
        <v>14.269797669714922</v>
      </c>
      <c r="F1471" s="10">
        <f t="shared" ca="1" si="118"/>
        <v>-1.414739270093536E-3</v>
      </c>
    </row>
    <row r="1472" spans="1:6" x14ac:dyDescent="0.35">
      <c r="A1472" s="10">
        <f t="shared" si="119"/>
        <v>21832</v>
      </c>
      <c r="B1472" s="10">
        <v>8.3751966904733896E-2</v>
      </c>
      <c r="C1472" s="10">
        <f t="shared" ca="1" si="115"/>
        <v>0.35855589302983004</v>
      </c>
      <c r="D1472" s="10">
        <f t="shared" ca="1" si="116"/>
        <v>1.4180885569329779E-3</v>
      </c>
      <c r="E1472" s="10">
        <f t="shared" ca="1" si="117"/>
        <v>14.269735514521427</v>
      </c>
      <c r="F1472" s="10">
        <f t="shared" ca="1" si="118"/>
        <v>-1.4190949961030192E-3</v>
      </c>
    </row>
    <row r="1473" spans="1:6" x14ac:dyDescent="0.35">
      <c r="A1473" s="10">
        <f t="shared" si="119"/>
        <v>21892</v>
      </c>
      <c r="B1473" s="10">
        <v>8.4531155856722606E-2</v>
      </c>
      <c r="C1473" s="10">
        <f t="shared" ca="1" si="115"/>
        <v>0.36111296228200329</v>
      </c>
      <c r="D1473" s="10">
        <f t="shared" ca="1" si="116"/>
        <v>1.4282017658253231E-3</v>
      </c>
      <c r="E1473" s="10">
        <f t="shared" ca="1" si="117"/>
        <v>14.269590996766354</v>
      </c>
      <c r="F1473" s="10">
        <f t="shared" ca="1" si="118"/>
        <v>-1.4292226180717439E-3</v>
      </c>
    </row>
    <row r="1474" spans="1:6" x14ac:dyDescent="0.35">
      <c r="A1474" s="10">
        <f t="shared" si="119"/>
        <v>21952</v>
      </c>
      <c r="B1474" s="10">
        <v>8.6019812784533703E-2</v>
      </c>
      <c r="C1474" s="10">
        <f t="shared" ca="1" si="115"/>
        <v>0.36599829702324277</v>
      </c>
      <c r="D1474" s="10">
        <f t="shared" ca="1" si="116"/>
        <v>1.4475232647269253E-3</v>
      </c>
      <c r="E1474" s="10">
        <f t="shared" ca="1" si="117"/>
        <v>14.269314892547051</v>
      </c>
      <c r="F1474" s="10">
        <f t="shared" ca="1" si="118"/>
        <v>-1.4485719386366864E-3</v>
      </c>
    </row>
    <row r="1475" spans="1:6" x14ac:dyDescent="0.35">
      <c r="A1475" s="10">
        <f t="shared" si="119"/>
        <v>22012</v>
      </c>
      <c r="B1475" s="10">
        <v>8.7371203088065993E-2</v>
      </c>
      <c r="C1475" s="10">
        <f t="shared" ca="1" si="115"/>
        <v>0.37043316302593421</v>
      </c>
      <c r="D1475" s="10">
        <f t="shared" ca="1" si="116"/>
        <v>1.4650631597675698E-3</v>
      </c>
      <c r="E1475" s="10">
        <f t="shared" ca="1" si="117"/>
        <v>14.26906424744692</v>
      </c>
      <c r="F1475" s="10">
        <f t="shared" ca="1" si="118"/>
        <v>-1.4661374141605207E-3</v>
      </c>
    </row>
    <row r="1476" spans="1:6" x14ac:dyDescent="0.35">
      <c r="A1476" s="10">
        <f t="shared" si="119"/>
        <v>22072</v>
      </c>
      <c r="B1476" s="10">
        <v>8.7860698364267298E-2</v>
      </c>
      <c r="C1476" s="10">
        <f t="shared" ca="1" si="115"/>
        <v>0.37203954273224782</v>
      </c>
      <c r="D1476" s="10">
        <f t="shared" ca="1" si="116"/>
        <v>1.4714163915060402E-3</v>
      </c>
      <c r="E1476" s="10">
        <f t="shared" ca="1" si="117"/>
        <v>14.268973459765377</v>
      </c>
      <c r="F1476" s="10">
        <f t="shared" ca="1" si="118"/>
        <v>-1.47249998768265E-3</v>
      </c>
    </row>
    <row r="1477" spans="1:6" x14ac:dyDescent="0.35">
      <c r="A1477" s="10">
        <f t="shared" si="119"/>
        <v>22132</v>
      </c>
      <c r="B1477" s="10">
        <v>8.8318612919652803E-2</v>
      </c>
      <c r="C1477" s="10">
        <f t="shared" ca="1" si="115"/>
        <v>0.37354228378974141</v>
      </c>
      <c r="D1477" s="10">
        <f t="shared" ca="1" si="116"/>
        <v>1.4773597323884274E-3</v>
      </c>
      <c r="E1477" s="10">
        <f t="shared" ca="1" si="117"/>
        <v>14.268888529424169</v>
      </c>
      <c r="F1477" s="10">
        <f t="shared" ca="1" si="118"/>
        <v>-1.4784521042945631E-3</v>
      </c>
    </row>
    <row r="1478" spans="1:6" x14ac:dyDescent="0.35">
      <c r="A1478" s="10">
        <f t="shared" si="119"/>
        <v>22192</v>
      </c>
      <c r="B1478" s="10">
        <v>8.9182755419244003E-2</v>
      </c>
      <c r="C1478" s="10">
        <f t="shared" ca="1" si="115"/>
        <v>0.37637814562987804</v>
      </c>
      <c r="D1478" s="10">
        <f t="shared" ca="1" si="116"/>
        <v>1.4885755659661676E-3</v>
      </c>
      <c r="E1478" s="10">
        <f t="shared" ca="1" si="117"/>
        <v>14.268728255162342</v>
      </c>
      <c r="F1478" s="10">
        <f t="shared" ca="1" si="118"/>
        <v>-1.4896845952932229E-3</v>
      </c>
    </row>
    <row r="1479" spans="1:6" x14ac:dyDescent="0.35">
      <c r="A1479" s="10">
        <f t="shared" si="119"/>
        <v>22252</v>
      </c>
      <c r="B1479" s="10">
        <v>8.9683462852407095E-2</v>
      </c>
      <c r="C1479" s="10">
        <f t="shared" ca="1" si="115"/>
        <v>0.37802132034174751</v>
      </c>
      <c r="D1479" s="10">
        <f t="shared" ca="1" si="116"/>
        <v>1.4950743219516115E-3</v>
      </c>
      <c r="E1479" s="10">
        <f t="shared" ca="1" si="117"/>
        <v>14.268635387939311</v>
      </c>
      <c r="F1479" s="10">
        <f t="shared" ca="1" si="118"/>
        <v>-1.4961930607698532E-3</v>
      </c>
    </row>
    <row r="1480" spans="1:6" x14ac:dyDescent="0.35">
      <c r="A1480" s="10">
        <f t="shared" si="119"/>
        <v>22312</v>
      </c>
      <c r="B1480" s="10">
        <v>9.0078614668581303E-2</v>
      </c>
      <c r="C1480" s="10">
        <f t="shared" ca="1" si="115"/>
        <v>0.37931809252582505</v>
      </c>
      <c r="D1480" s="10">
        <f t="shared" ca="1" si="116"/>
        <v>1.5002030559396382E-3</v>
      </c>
      <c r="E1480" s="10">
        <f t="shared" ca="1" si="117"/>
        <v>14.268562098330621</v>
      </c>
      <c r="F1480" s="10">
        <f t="shared" ca="1" si="118"/>
        <v>-1.5013294872689702E-3</v>
      </c>
    </row>
    <row r="1481" spans="1:6" x14ac:dyDescent="0.35">
      <c r="A1481" s="10">
        <f t="shared" si="119"/>
        <v>22372</v>
      </c>
      <c r="B1481" s="10">
        <v>8.98134093012702E-2</v>
      </c>
      <c r="C1481" s="10">
        <f t="shared" ca="1" si="115"/>
        <v>0.37844776641489686</v>
      </c>
      <c r="D1481" s="10">
        <f t="shared" ca="1" si="116"/>
        <v>1.4967609161709171E-3</v>
      </c>
      <c r="E1481" s="10">
        <f t="shared" ca="1" si="117"/>
        <v>14.268611286507918</v>
      </c>
      <c r="F1481" s="10">
        <f t="shared" ca="1" si="118"/>
        <v>-1.4978821817749003E-3</v>
      </c>
    </row>
    <row r="1482" spans="1:6" x14ac:dyDescent="0.35">
      <c r="A1482" s="10">
        <f t="shared" si="119"/>
        <v>22432</v>
      </c>
      <c r="B1482" s="10">
        <v>8.9807789161535007E-2</v>
      </c>
      <c r="C1482" s="10">
        <f t="shared" ca="1" si="115"/>
        <v>0.37842932276721281</v>
      </c>
      <c r="D1482" s="10">
        <f t="shared" ca="1" si="116"/>
        <v>1.4966879715443268E-3</v>
      </c>
      <c r="E1482" s="10">
        <f t="shared" ca="1" si="117"/>
        <v>14.268612328886631</v>
      </c>
      <c r="F1482" s="10">
        <f t="shared" ca="1" si="118"/>
        <v>-1.4978091278067902E-3</v>
      </c>
    </row>
    <row r="1483" spans="1:6" x14ac:dyDescent="0.35">
      <c r="A1483" s="10">
        <f t="shared" si="119"/>
        <v>22492</v>
      </c>
      <c r="B1483" s="10">
        <v>9.13151938956836E-2</v>
      </c>
      <c r="C1483" s="10">
        <f t="shared" ca="1" si="115"/>
        <v>0.38337618230164783</v>
      </c>
      <c r="D1483" s="10">
        <f t="shared" ca="1" si="116"/>
        <v>1.5162528010030172E-3</v>
      </c>
      <c r="E1483" s="10">
        <f t="shared" ca="1" si="117"/>
        <v>14.268332747473666</v>
      </c>
      <c r="F1483" s="10">
        <f t="shared" ca="1" si="118"/>
        <v>-1.5174034755707012E-3</v>
      </c>
    </row>
    <row r="1484" spans="1:6" x14ac:dyDescent="0.35">
      <c r="A1484" s="10">
        <f t="shared" si="119"/>
        <v>22552</v>
      </c>
      <c r="B1484" s="10">
        <v>9.1251686069270699E-2</v>
      </c>
      <c r="C1484" s="10">
        <f t="shared" ca="1" si="115"/>
        <v>0.38316776827090687</v>
      </c>
      <c r="D1484" s="10">
        <f t="shared" ca="1" si="116"/>
        <v>1.5154285235114368E-3</v>
      </c>
      <c r="E1484" s="10">
        <f t="shared" ca="1" si="117"/>
        <v>14.268344526399021</v>
      </c>
      <c r="F1484" s="10">
        <f t="shared" ca="1" si="118"/>
        <v>-1.5165779467088889E-3</v>
      </c>
    </row>
    <row r="1485" spans="1:6" x14ac:dyDescent="0.35">
      <c r="A1485" s="10">
        <f t="shared" si="119"/>
        <v>22612</v>
      </c>
      <c r="B1485" s="10">
        <v>9.2453808682050803E-2</v>
      </c>
      <c r="C1485" s="10">
        <f t="shared" ca="1" si="115"/>
        <v>0.38711278156022094</v>
      </c>
      <c r="D1485" s="10">
        <f t="shared" ca="1" si="116"/>
        <v>1.5310310510706739E-3</v>
      </c>
      <c r="E1485" s="10">
        <f t="shared" ca="1" si="117"/>
        <v>14.268121566280199</v>
      </c>
      <c r="F1485" s="10">
        <f t="shared" ca="1" si="118"/>
        <v>-1.5322042767599948E-3</v>
      </c>
    </row>
    <row r="1486" spans="1:6" x14ac:dyDescent="0.35">
      <c r="A1486" s="10">
        <f t="shared" si="119"/>
        <v>22672</v>
      </c>
      <c r="B1486" s="10">
        <v>9.1968407158414603E-2</v>
      </c>
      <c r="C1486" s="10">
        <f t="shared" ca="1" si="115"/>
        <v>0.38551983634727838</v>
      </c>
      <c r="D1486" s="10">
        <f t="shared" ca="1" si="116"/>
        <v>1.5247309527534861E-3</v>
      </c>
      <c r="E1486" s="10">
        <f t="shared" ca="1" si="117"/>
        <v>14.268211594685152</v>
      </c>
      <c r="F1486" s="10">
        <f t="shared" ca="1" si="118"/>
        <v>-1.5258945379126041E-3</v>
      </c>
    </row>
    <row r="1487" spans="1:6" x14ac:dyDescent="0.35">
      <c r="A1487" s="10">
        <f t="shared" si="119"/>
        <v>22732</v>
      </c>
      <c r="B1487" s="10">
        <v>9.3101701039605897E-2</v>
      </c>
      <c r="C1487" s="10">
        <f t="shared" ca="1" si="115"/>
        <v>0.38923897395809032</v>
      </c>
      <c r="D1487" s="10">
        <f t="shared" ca="1" si="116"/>
        <v>1.5394401420042473E-3</v>
      </c>
      <c r="E1487" s="10">
        <f t="shared" ca="1" si="117"/>
        <v>14.268001400370759</v>
      </c>
      <c r="F1487" s="10">
        <f t="shared" ca="1" si="118"/>
        <v>-1.5406262974795178E-3</v>
      </c>
    </row>
    <row r="1488" spans="1:6" x14ac:dyDescent="0.35">
      <c r="A1488" s="10">
        <f t="shared" si="119"/>
        <v>22792</v>
      </c>
      <c r="B1488" s="10">
        <v>9.3993369423337095E-2</v>
      </c>
      <c r="C1488" s="10">
        <f t="shared" ca="1" si="115"/>
        <v>0.39216516766419296</v>
      </c>
      <c r="D1488" s="10">
        <f t="shared" ca="1" si="116"/>
        <v>1.5510132381118832E-3</v>
      </c>
      <c r="E1488" s="10">
        <f t="shared" ca="1" si="117"/>
        <v>14.26783602082738</v>
      </c>
      <c r="F1488" s="10">
        <f t="shared" ca="1" si="118"/>
        <v>-1.5522173043204471E-3</v>
      </c>
    </row>
    <row r="1489" spans="1:6" x14ac:dyDescent="0.35">
      <c r="A1489" s="10">
        <f t="shared" si="119"/>
        <v>22852</v>
      </c>
      <c r="B1489" s="10">
        <v>9.3480724855584799E-2</v>
      </c>
      <c r="C1489" s="10">
        <f t="shared" ca="1" si="115"/>
        <v>0.39048281878315794</v>
      </c>
      <c r="D1489" s="10">
        <f t="shared" ca="1" si="116"/>
        <v>1.5443595482873898E-3</v>
      </c>
      <c r="E1489" s="10">
        <f t="shared" ca="1" si="117"/>
        <v>14.267931102054973</v>
      </c>
      <c r="F1489" s="10">
        <f t="shared" ca="1" si="118"/>
        <v>-1.5455533007081535E-3</v>
      </c>
    </row>
    <row r="1490" spans="1:6" x14ac:dyDescent="0.35">
      <c r="A1490" s="10">
        <f t="shared" si="119"/>
        <v>22912</v>
      </c>
      <c r="B1490" s="10">
        <v>9.5443327892840102E-2</v>
      </c>
      <c r="C1490" s="10">
        <f t="shared" ca="1" si="115"/>
        <v>0.39692350543301191</v>
      </c>
      <c r="D1490" s="10">
        <f t="shared" ca="1" si="116"/>
        <v>1.5698324639875621E-3</v>
      </c>
      <c r="E1490" s="10">
        <f t="shared" ca="1" si="117"/>
        <v>14.267567094089618</v>
      </c>
      <c r="F1490" s="10">
        <f t="shared" ca="1" si="118"/>
        <v>-1.5710659420416703E-3</v>
      </c>
    </row>
    <row r="1491" spans="1:6" x14ac:dyDescent="0.35">
      <c r="A1491" s="10">
        <f t="shared" si="119"/>
        <v>22972</v>
      </c>
      <c r="B1491" s="10">
        <v>9.5989495239367201E-2</v>
      </c>
      <c r="C1491" s="10">
        <f t="shared" ca="1" si="115"/>
        <v>0.39871586622660504</v>
      </c>
      <c r="D1491" s="10">
        <f t="shared" ca="1" si="116"/>
        <v>1.576921250926223E-3</v>
      </c>
      <c r="E1491" s="10">
        <f t="shared" ca="1" si="117"/>
        <v>14.267465795324263</v>
      </c>
      <c r="F1491" s="10">
        <f t="shared" ca="1" si="118"/>
        <v>-1.5781658998897366E-3</v>
      </c>
    </row>
    <row r="1492" spans="1:6" x14ac:dyDescent="0.35">
      <c r="A1492" s="10">
        <f t="shared" si="119"/>
        <v>23032</v>
      </c>
      <c r="B1492" s="10">
        <v>9.6162835342460104E-2</v>
      </c>
      <c r="C1492" s="10">
        <f t="shared" ca="1" si="115"/>
        <v>0.39928471752596717</v>
      </c>
      <c r="D1492" s="10">
        <f t="shared" ca="1" si="116"/>
        <v>1.5791710578152002E-3</v>
      </c>
      <c r="E1492" s="10">
        <f t="shared" ca="1" si="117"/>
        <v>14.26743364558382</v>
      </c>
      <c r="F1492" s="10">
        <f t="shared" ca="1" si="118"/>
        <v>-1.5804192626892473E-3</v>
      </c>
    </row>
    <row r="1493" spans="1:6" x14ac:dyDescent="0.35">
      <c r="A1493" s="10">
        <f t="shared" si="119"/>
        <v>23092</v>
      </c>
      <c r="B1493" s="10">
        <v>9.6194280531398002E-2</v>
      </c>
      <c r="C1493" s="10">
        <f t="shared" ca="1" si="115"/>
        <v>0.39938791139897661</v>
      </c>
      <c r="D1493" s="10">
        <f t="shared" ca="1" si="116"/>
        <v>1.5795791895829526E-3</v>
      </c>
      <c r="E1493" s="10">
        <f t="shared" ca="1" si="117"/>
        <v>14.267427813380859</v>
      </c>
      <c r="F1493" s="10">
        <f t="shared" ca="1" si="118"/>
        <v>-1.5808280400697885E-3</v>
      </c>
    </row>
    <row r="1494" spans="1:6" x14ac:dyDescent="0.35">
      <c r="A1494" s="10">
        <f t="shared" si="119"/>
        <v>23152</v>
      </c>
      <c r="B1494" s="10">
        <v>9.6920231825447303E-2</v>
      </c>
      <c r="C1494" s="10">
        <f t="shared" ref="C1494:C1557" ca="1" si="120">(B1494-$C$2)/($C$1004-$C$2)</f>
        <v>0.40177027029645718</v>
      </c>
      <c r="D1494" s="10">
        <f t="shared" ref="D1494:D1557" ca="1" si="121">$K$4*C1494</f>
        <v>1.5890014190224882E-3</v>
      </c>
      <c r="E1494" s="10">
        <f t="shared" ref="E1494:E1557" ca="1" si="122">$J$6*(1-D1494)</f>
        <v>14.267293169722167</v>
      </c>
      <c r="F1494" s="10">
        <f t="shared" ref="F1494:F1557" ca="1" si="123">LN(E1494/$J$6)</f>
        <v>-1.590265220743259E-3</v>
      </c>
    </row>
    <row r="1495" spans="1:6" x14ac:dyDescent="0.35">
      <c r="A1495" s="10">
        <f t="shared" ref="A1495:A1558" si="124">A1494+60</f>
        <v>23212</v>
      </c>
      <c r="B1495" s="10">
        <v>9.7045727858172601E-2</v>
      </c>
      <c r="C1495" s="10">
        <f t="shared" ca="1" si="120"/>
        <v>0.40218211141116056</v>
      </c>
      <c r="D1495" s="10">
        <f t="shared" ca="1" si="121"/>
        <v>1.5906302506311402E-3</v>
      </c>
      <c r="E1495" s="10">
        <f t="shared" ca="1" si="122"/>
        <v>14.267269893718481</v>
      </c>
      <c r="F1495" s="10">
        <f t="shared" ca="1" si="123"/>
        <v>-1.5918966460175849E-3</v>
      </c>
    </row>
    <row r="1496" spans="1:6" x14ac:dyDescent="0.35">
      <c r="A1496" s="10">
        <f t="shared" si="124"/>
        <v>23272</v>
      </c>
      <c r="B1496" s="10">
        <v>9.8206541658387506E-2</v>
      </c>
      <c r="C1496" s="10">
        <f t="shared" ca="1" si="120"/>
        <v>0.40599156131217884</v>
      </c>
      <c r="D1496" s="10">
        <f t="shared" ca="1" si="121"/>
        <v>1.6056966249896674E-3</v>
      </c>
      <c r="E1496" s="10">
        <f t="shared" ca="1" si="122"/>
        <v>14.267054595228897</v>
      </c>
      <c r="F1496" s="10">
        <f t="shared" ca="1" si="123"/>
        <v>-1.6069871374480857E-3</v>
      </c>
    </row>
    <row r="1497" spans="1:6" x14ac:dyDescent="0.35">
      <c r="A1497" s="10">
        <f t="shared" si="124"/>
        <v>23332</v>
      </c>
      <c r="B1497" s="10">
        <v>9.9339824807791993E-2</v>
      </c>
      <c r="C1497" s="10">
        <f t="shared" ca="1" si="120"/>
        <v>0.40971066370441894</v>
      </c>
      <c r="D1497" s="10">
        <f t="shared" ca="1" si="121"/>
        <v>1.6204056749509769E-3</v>
      </c>
      <c r="E1497" s="10">
        <f t="shared" ca="1" si="122"/>
        <v>14.266844402904949</v>
      </c>
      <c r="F1497" s="10">
        <f t="shared" ca="1" si="123"/>
        <v>-1.6217199521934892E-3</v>
      </c>
    </row>
    <row r="1498" spans="1:6" x14ac:dyDescent="0.35">
      <c r="A1498" s="10">
        <f t="shared" si="124"/>
        <v>23392</v>
      </c>
      <c r="B1498" s="10">
        <v>9.8831907807834796E-2</v>
      </c>
      <c r="C1498" s="10">
        <f t="shared" ca="1" si="120"/>
        <v>0.40804382931215533</v>
      </c>
      <c r="D1498" s="10">
        <f t="shared" ca="1" si="121"/>
        <v>1.6138133449295745E-3</v>
      </c>
      <c r="E1498" s="10">
        <f t="shared" ca="1" si="122"/>
        <v>14.266938607300956</v>
      </c>
      <c r="F1498" s="10">
        <f t="shared" ca="1" si="123"/>
        <v>-1.615116944385318E-3</v>
      </c>
    </row>
    <row r="1499" spans="1:6" x14ac:dyDescent="0.35">
      <c r="A1499" s="10">
        <f t="shared" si="124"/>
        <v>23452</v>
      </c>
      <c r="B1499" s="10">
        <v>9.8816394844645397E-2</v>
      </c>
      <c r="C1499" s="10">
        <f t="shared" ca="1" si="120"/>
        <v>0.40799292032393047</v>
      </c>
      <c r="D1499" s="10">
        <f t="shared" ca="1" si="121"/>
        <v>1.6136119998811451E-3</v>
      </c>
      <c r="E1499" s="10">
        <f t="shared" ca="1" si="122"/>
        <v>14.266941484521697</v>
      </c>
      <c r="F1499" s="10">
        <f t="shared" ca="1" si="123"/>
        <v>-1.6149152738986863E-3</v>
      </c>
    </row>
    <row r="1500" spans="1:6" x14ac:dyDescent="0.35">
      <c r="A1500" s="10">
        <f t="shared" si="124"/>
        <v>23512</v>
      </c>
      <c r="B1500" s="10">
        <v>0.10033837550029499</v>
      </c>
      <c r="C1500" s="10">
        <f t="shared" ca="1" si="120"/>
        <v>0.41298761375102677</v>
      </c>
      <c r="D1500" s="10">
        <f t="shared" ca="1" si="121"/>
        <v>1.6333660123853109E-3</v>
      </c>
      <c r="E1500" s="10">
        <f t="shared" ca="1" si="122"/>
        <v>14.266659199683014</v>
      </c>
      <c r="F1500" s="10">
        <f t="shared" ca="1" si="123"/>
        <v>-1.6347014089761948E-3</v>
      </c>
    </row>
    <row r="1501" spans="1:6" x14ac:dyDescent="0.35">
      <c r="A1501" s="10">
        <f t="shared" si="124"/>
        <v>23572</v>
      </c>
      <c r="B1501" s="10">
        <v>9.9445039026785503E-2</v>
      </c>
      <c r="C1501" s="10">
        <f t="shared" ca="1" si="120"/>
        <v>0.41005594586427641</v>
      </c>
      <c r="D1501" s="10">
        <f t="shared" ca="1" si="121"/>
        <v>1.6217712658932132E-3</v>
      </c>
      <c r="E1501" s="10">
        <f t="shared" ca="1" si="122"/>
        <v>14.266824888610385</v>
      </c>
      <c r="F1501" s="10">
        <f t="shared" ca="1" si="123"/>
        <v>-1.6230877604739376E-3</v>
      </c>
    </row>
    <row r="1502" spans="1:6" x14ac:dyDescent="0.35">
      <c r="A1502" s="10">
        <f t="shared" si="124"/>
        <v>23632</v>
      </c>
      <c r="B1502" s="10">
        <v>0.101321239584362</v>
      </c>
      <c r="C1502" s="10">
        <f t="shared" ca="1" si="120"/>
        <v>0.4162130849567191</v>
      </c>
      <c r="D1502" s="10">
        <f t="shared" ca="1" si="121"/>
        <v>1.6461227510038241E-3</v>
      </c>
      <c r="E1502" s="10">
        <f t="shared" ca="1" si="122"/>
        <v>14.266476905888155</v>
      </c>
      <c r="F1502" s="10">
        <f t="shared" ca="1" si="123"/>
        <v>-1.6474790997415697E-3</v>
      </c>
    </row>
    <row r="1503" spans="1:6" x14ac:dyDescent="0.35">
      <c r="A1503" s="10">
        <f t="shared" si="124"/>
        <v>23692</v>
      </c>
      <c r="B1503" s="10">
        <v>0.102012158370103</v>
      </c>
      <c r="C1503" s="10">
        <f t="shared" ca="1" si="120"/>
        <v>0.41848047745279854</v>
      </c>
      <c r="D1503" s="10">
        <f t="shared" ca="1" si="121"/>
        <v>1.6550902883258182E-3</v>
      </c>
      <c r="E1503" s="10">
        <f t="shared" ca="1" si="122"/>
        <v>14.266348759779824</v>
      </c>
      <c r="F1503" s="10">
        <f t="shared" ca="1" si="123"/>
        <v>-1.6564614634116013E-3</v>
      </c>
    </row>
    <row r="1504" spans="1:6" x14ac:dyDescent="0.35">
      <c r="A1504" s="10">
        <f t="shared" si="124"/>
        <v>23752</v>
      </c>
      <c r="B1504" s="10">
        <v>0.103652481230917</v>
      </c>
      <c r="C1504" s="10">
        <f t="shared" ca="1" si="120"/>
        <v>0.423863535233994</v>
      </c>
      <c r="D1504" s="10">
        <f t="shared" ca="1" si="121"/>
        <v>1.6763802818504463E-3</v>
      </c>
      <c r="E1504" s="10">
        <f t="shared" ca="1" si="122"/>
        <v>14.266044525772356</v>
      </c>
      <c r="F1504" s="10">
        <f t="shared" ca="1" si="123"/>
        <v>-1.6777869796018858E-3</v>
      </c>
    </row>
    <row r="1505" spans="1:6" x14ac:dyDescent="0.35">
      <c r="A1505" s="10">
        <f t="shared" si="124"/>
        <v>23812</v>
      </c>
      <c r="B1505" s="10">
        <v>0.104846177680039</v>
      </c>
      <c r="C1505" s="10">
        <f t="shared" ca="1" si="120"/>
        <v>0.42778089632938393</v>
      </c>
      <c r="D1505" s="10">
        <f t="shared" ca="1" si="121"/>
        <v>1.6918734449827134E-3</v>
      </c>
      <c r="E1505" s="10">
        <f t="shared" ca="1" si="122"/>
        <v>14.265823128471197</v>
      </c>
      <c r="F1505" s="10">
        <f t="shared" ca="1" si="123"/>
        <v>-1.6933062792037653E-3</v>
      </c>
    </row>
    <row r="1506" spans="1:6" x14ac:dyDescent="0.35">
      <c r="A1506" s="10">
        <f t="shared" si="124"/>
        <v>23872</v>
      </c>
      <c r="B1506" s="10">
        <v>0.10679781814667801</v>
      </c>
      <c r="C1506" s="10">
        <f t="shared" ca="1" si="120"/>
        <v>0.43418560704275144</v>
      </c>
      <c r="D1506" s="10">
        <f t="shared" ca="1" si="121"/>
        <v>1.7172040758540821E-3</v>
      </c>
      <c r="E1506" s="10">
        <f t="shared" ca="1" si="122"/>
        <v>14.265461153756045</v>
      </c>
      <c r="F1506" s="10">
        <f t="shared" ca="1" si="123"/>
        <v>-1.7186801608412784E-3</v>
      </c>
    </row>
    <row r="1507" spans="1:6" x14ac:dyDescent="0.35">
      <c r="A1507" s="10">
        <f t="shared" si="124"/>
        <v>23932</v>
      </c>
      <c r="B1507" s="10">
        <v>0.107163087486952</v>
      </c>
      <c r="C1507" s="10">
        <f t="shared" ca="1" si="120"/>
        <v>0.4353843137189593</v>
      </c>
      <c r="D1507" s="10">
        <f t="shared" ca="1" si="121"/>
        <v>1.721944960758484E-3</v>
      </c>
      <c r="E1507" s="10">
        <f t="shared" ca="1" si="122"/>
        <v>14.265393406510761</v>
      </c>
      <c r="F1507" s="10">
        <f t="shared" ca="1" si="123"/>
        <v>-1.7234292120932369E-3</v>
      </c>
    </row>
    <row r="1508" spans="1:6" x14ac:dyDescent="0.35">
      <c r="A1508" s="10">
        <f t="shared" si="124"/>
        <v>23992</v>
      </c>
      <c r="B1508" s="10">
        <v>0.10730262895425199</v>
      </c>
      <c r="C1508" s="10">
        <f t="shared" ca="1" si="120"/>
        <v>0.43584224782406339</v>
      </c>
      <c r="D1508" s="10">
        <f t="shared" ca="1" si="121"/>
        <v>1.7237560901441709E-3</v>
      </c>
      <c r="E1508" s="10">
        <f t="shared" ca="1" si="122"/>
        <v>14.265367525471838</v>
      </c>
      <c r="F1508" s="10">
        <f t="shared" ca="1" si="123"/>
        <v>-1.7252434671692356E-3</v>
      </c>
    </row>
    <row r="1509" spans="1:6" x14ac:dyDescent="0.35">
      <c r="A1509" s="10">
        <f t="shared" si="124"/>
        <v>24052</v>
      </c>
      <c r="B1509" s="10">
        <v>0.110935760398605</v>
      </c>
      <c r="C1509" s="10">
        <f t="shared" ca="1" si="120"/>
        <v>0.44776511798507862</v>
      </c>
      <c r="D1509" s="10">
        <f t="shared" ca="1" si="121"/>
        <v>1.770911041630986E-3</v>
      </c>
      <c r="E1509" s="10">
        <f t="shared" ca="1" si="122"/>
        <v>14.264693681215093</v>
      </c>
      <c r="F1509" s="10">
        <f t="shared" ca="1" si="123"/>
        <v>-1.7724809583186296E-3</v>
      </c>
    </row>
    <row r="1510" spans="1:6" x14ac:dyDescent="0.35">
      <c r="A1510" s="10">
        <f t="shared" si="124"/>
        <v>24112</v>
      </c>
      <c r="B1510" s="10">
        <v>0.113392102363223</v>
      </c>
      <c r="C1510" s="10">
        <f t="shared" ca="1" si="120"/>
        <v>0.45582611075777713</v>
      </c>
      <c r="D1510" s="10">
        <f t="shared" ca="1" si="121"/>
        <v>1.8027922680470085E-3</v>
      </c>
      <c r="E1510" s="10">
        <f t="shared" ca="1" si="122"/>
        <v>14.264238098489606</v>
      </c>
      <c r="F1510" s="10">
        <f t="shared" ca="1" si="123"/>
        <v>-1.8044192537334182E-3</v>
      </c>
    </row>
    <row r="1511" spans="1:6" x14ac:dyDescent="0.35">
      <c r="A1511" s="10">
        <f t="shared" si="124"/>
        <v>24172</v>
      </c>
      <c r="B1511" s="10">
        <v>0.115745432541473</v>
      </c>
      <c r="C1511" s="10">
        <f t="shared" ca="1" si="120"/>
        <v>0.46354904910752626</v>
      </c>
      <c r="D1511" s="10">
        <f t="shared" ca="1" si="121"/>
        <v>1.8333364892202664E-3</v>
      </c>
      <c r="E1511" s="10">
        <f t="shared" ca="1" si="122"/>
        <v>14.263801621569042</v>
      </c>
      <c r="F1511" s="10">
        <f t="shared" ca="1" si="123"/>
        <v>-1.8350191074129798E-3</v>
      </c>
    </row>
    <row r="1512" spans="1:6" x14ac:dyDescent="0.35">
      <c r="A1512" s="10">
        <f t="shared" si="124"/>
        <v>24232</v>
      </c>
      <c r="B1512" s="10">
        <v>0.11708155498516599</v>
      </c>
      <c r="C1512" s="10">
        <f t="shared" ca="1" si="120"/>
        <v>0.46793381047918831</v>
      </c>
      <c r="D1512" s="10">
        <f t="shared" ca="1" si="121"/>
        <v>1.8506782204451898E-3</v>
      </c>
      <c r="E1512" s="10">
        <f t="shared" ca="1" si="122"/>
        <v>14.263553808229839</v>
      </c>
      <c r="F1512" s="10">
        <f t="shared" ca="1" si="123"/>
        <v>-1.8523928411837206E-3</v>
      </c>
    </row>
    <row r="1513" spans="1:6" x14ac:dyDescent="0.35">
      <c r="A1513" s="10">
        <f t="shared" si="124"/>
        <v>24292</v>
      </c>
      <c r="B1513" s="10">
        <v>0.12074229035942401</v>
      </c>
      <c r="C1513" s="10">
        <f t="shared" ca="1" si="120"/>
        <v>0.4799472686294442</v>
      </c>
      <c r="D1513" s="10">
        <f t="shared" ca="1" si="121"/>
        <v>1.8981914474294518E-3</v>
      </c>
      <c r="E1513" s="10">
        <f t="shared" ca="1" si="122"/>
        <v>14.262874844216233</v>
      </c>
      <c r="F1513" s="10">
        <f t="shared" ca="1" si="123"/>
        <v>-1.8999952958762131E-3</v>
      </c>
    </row>
    <row r="1514" spans="1:6" x14ac:dyDescent="0.35">
      <c r="A1514" s="10">
        <f t="shared" si="124"/>
        <v>24352</v>
      </c>
      <c r="B1514" s="10">
        <v>0.125091568432941</v>
      </c>
      <c r="C1514" s="10">
        <f t="shared" ca="1" si="120"/>
        <v>0.49422032165792557</v>
      </c>
      <c r="D1514" s="10">
        <f t="shared" ca="1" si="121"/>
        <v>1.9546413721570955E-3</v>
      </c>
      <c r="E1514" s="10">
        <f t="shared" ca="1" si="122"/>
        <v>14.262068174791874</v>
      </c>
      <c r="F1514" s="10">
        <f t="shared" ca="1" si="123"/>
        <v>-1.9565541765748E-3</v>
      </c>
    </row>
    <row r="1515" spans="1:6" x14ac:dyDescent="0.35">
      <c r="A1515" s="10">
        <f t="shared" si="124"/>
        <v>24412</v>
      </c>
      <c r="B1515" s="10">
        <v>0.13150653033151199</v>
      </c>
      <c r="C1515" s="10">
        <f t="shared" ca="1" si="120"/>
        <v>0.51527234220163642</v>
      </c>
      <c r="D1515" s="10">
        <f t="shared" ca="1" si="121"/>
        <v>2.0379021134074721E-3</v>
      </c>
      <c r="E1515" s="10">
        <f t="shared" ca="1" si="122"/>
        <v>14.260878378799406</v>
      </c>
      <c r="F1515" s="10">
        <f t="shared" ca="1" si="123"/>
        <v>-2.0399814614047991E-3</v>
      </c>
    </row>
    <row r="1516" spans="1:6" x14ac:dyDescent="0.35">
      <c r="A1516" s="10">
        <f t="shared" si="124"/>
        <v>24472</v>
      </c>
      <c r="B1516" s="10">
        <v>0.138175986620417</v>
      </c>
      <c r="C1516" s="10">
        <f t="shared" ca="1" si="120"/>
        <v>0.5371595385762068</v>
      </c>
      <c r="D1516" s="10">
        <f t="shared" ca="1" si="121"/>
        <v>2.1244659750688979E-3</v>
      </c>
      <c r="E1516" s="10">
        <f t="shared" ca="1" si="122"/>
        <v>14.259641381216264</v>
      </c>
      <c r="F1516" s="10">
        <f t="shared" ca="1" si="123"/>
        <v>-2.1267258541666149E-3</v>
      </c>
    </row>
    <row r="1517" spans="1:6" x14ac:dyDescent="0.35">
      <c r="A1517" s="10">
        <f t="shared" si="124"/>
        <v>24532</v>
      </c>
      <c r="B1517" s="10">
        <v>0.14265364580534301</v>
      </c>
      <c r="C1517" s="10">
        <f t="shared" ca="1" si="120"/>
        <v>0.55185390070013396</v>
      </c>
      <c r="D1517" s="10">
        <f t="shared" ca="1" si="121"/>
        <v>2.1825821772690299E-3</v>
      </c>
      <c r="E1517" s="10">
        <f t="shared" ca="1" si="122"/>
        <v>14.258810900686823</v>
      </c>
      <c r="F1517" s="10">
        <f t="shared" ca="1" si="123"/>
        <v>-2.1849674811291399E-3</v>
      </c>
    </row>
    <row r="1518" spans="1:6" x14ac:dyDescent="0.35">
      <c r="A1518" s="10">
        <f t="shared" si="124"/>
        <v>24592</v>
      </c>
      <c r="B1518" s="10">
        <v>0.14625917433896499</v>
      </c>
      <c r="C1518" s="10">
        <f t="shared" ca="1" si="120"/>
        <v>0.5636861862165381</v>
      </c>
      <c r="D1518" s="10">
        <f t="shared" ca="1" si="121"/>
        <v>2.2293788664864084E-3</v>
      </c>
      <c r="E1518" s="10">
        <f t="shared" ca="1" si="122"/>
        <v>14.258142175997907</v>
      </c>
      <c r="F1518" s="10">
        <f t="shared" ca="1" si="123"/>
        <v>-2.2318676311725519E-3</v>
      </c>
    </row>
    <row r="1519" spans="1:6" x14ac:dyDescent="0.35">
      <c r="A1519" s="10">
        <f t="shared" si="124"/>
        <v>24652</v>
      </c>
      <c r="B1519" s="10">
        <v>0.149883223290181</v>
      </c>
      <c r="C1519" s="10">
        <f t="shared" ca="1" si="120"/>
        <v>0.57557925030307744</v>
      </c>
      <c r="D1519" s="10">
        <f t="shared" ca="1" si="121"/>
        <v>2.2764159349486714E-3</v>
      </c>
      <c r="E1519" s="10">
        <f t="shared" ca="1" si="122"/>
        <v>14.257470016289583</v>
      </c>
      <c r="F1519" s="10">
        <f t="shared" ca="1" si="123"/>
        <v>-2.2790109086106734E-3</v>
      </c>
    </row>
    <row r="1520" spans="1:6" x14ac:dyDescent="0.35">
      <c r="A1520" s="10">
        <f t="shared" si="124"/>
        <v>24712</v>
      </c>
      <c r="B1520" s="10">
        <v>0.152640702522092</v>
      </c>
      <c r="C1520" s="10">
        <f t="shared" ca="1" si="120"/>
        <v>0.58462848712738003</v>
      </c>
      <c r="D1520" s="10">
        <f t="shared" ca="1" si="121"/>
        <v>2.312205666588788E-3</v>
      </c>
      <c r="E1520" s="10">
        <f t="shared" ca="1" si="122"/>
        <v>14.256958581024445</v>
      </c>
      <c r="F1520" s="10">
        <f t="shared" ca="1" si="123"/>
        <v>-2.3148829418479029E-3</v>
      </c>
    </row>
    <row r="1521" spans="1:6" x14ac:dyDescent="0.35">
      <c r="A1521" s="10">
        <f t="shared" si="124"/>
        <v>24772</v>
      </c>
      <c r="B1521" s="10">
        <v>0.15856856304133601</v>
      </c>
      <c r="C1521" s="10">
        <f t="shared" ca="1" si="120"/>
        <v>0.60408198403110702</v>
      </c>
      <c r="D1521" s="10">
        <f t="shared" ca="1" si="121"/>
        <v>2.3891442468430284E-3</v>
      </c>
      <c r="E1521" s="10">
        <f t="shared" ca="1" si="122"/>
        <v>14.255859128712613</v>
      </c>
      <c r="F1521" s="10">
        <f t="shared" ca="1" si="123"/>
        <v>-2.3920028058733254E-3</v>
      </c>
    </row>
    <row r="1522" spans="1:6" x14ac:dyDescent="0.35">
      <c r="A1522" s="10">
        <f t="shared" si="124"/>
        <v>24832</v>
      </c>
      <c r="B1522" s="10">
        <v>0.15974338937302399</v>
      </c>
      <c r="C1522" s="10">
        <f t="shared" ca="1" si="120"/>
        <v>0.60793741894421183</v>
      </c>
      <c r="D1522" s="10">
        <f t="shared" ca="1" si="121"/>
        <v>2.404392491924358E-3</v>
      </c>
      <c r="E1522" s="10">
        <f t="shared" ca="1" si="122"/>
        <v>14.255641231290399</v>
      </c>
      <c r="F1522" s="10">
        <f t="shared" ca="1" si="123"/>
        <v>-2.4072876852705696E-3</v>
      </c>
    </row>
    <row r="1523" spans="1:6" x14ac:dyDescent="0.35">
      <c r="A1523" s="10">
        <f t="shared" si="124"/>
        <v>24892</v>
      </c>
      <c r="B1523" s="10">
        <v>0.160582632024064</v>
      </c>
      <c r="C1523" s="10">
        <f t="shared" ca="1" si="120"/>
        <v>0.61069156679578185</v>
      </c>
      <c r="D1523" s="10">
        <f t="shared" ca="1" si="121"/>
        <v>2.4152851466773175E-3</v>
      </c>
      <c r="E1523" s="10">
        <f t="shared" ca="1" si="122"/>
        <v>14.25548557525398</v>
      </c>
      <c r="F1523" s="10">
        <f t="shared" ca="1" si="123"/>
        <v>-2.4182066529757681E-3</v>
      </c>
    </row>
    <row r="1524" spans="1:6" x14ac:dyDescent="0.35">
      <c r="A1524" s="10">
        <f t="shared" si="124"/>
        <v>24952</v>
      </c>
      <c r="B1524" s="10">
        <v>0.16049829986610101</v>
      </c>
      <c r="C1524" s="10">
        <f t="shared" ca="1" si="120"/>
        <v>0.61041481342608095</v>
      </c>
      <c r="D1524" s="10">
        <f t="shared" ca="1" si="121"/>
        <v>2.4141905871001503E-3</v>
      </c>
      <c r="E1524" s="10">
        <f t="shared" ca="1" si="122"/>
        <v>14.255501216510339</v>
      </c>
      <c r="F1524" s="10">
        <f t="shared" ca="1" si="123"/>
        <v>-2.4171094439262202E-3</v>
      </c>
    </row>
    <row r="1525" spans="1:6" x14ac:dyDescent="0.35">
      <c r="A1525" s="10">
        <f t="shared" si="124"/>
        <v>25012</v>
      </c>
      <c r="B1525" s="10">
        <v>0.162454110330329</v>
      </c>
      <c r="C1525" s="10">
        <f t="shared" ca="1" si="120"/>
        <v>0.61683320884659065</v>
      </c>
      <c r="D1525" s="10">
        <f t="shared" ca="1" si="121"/>
        <v>2.4395753409882661E-3</v>
      </c>
      <c r="E1525" s="10">
        <f t="shared" ca="1" si="122"/>
        <v>14.255138468377277</v>
      </c>
      <c r="F1525" s="10">
        <f t="shared" ca="1" si="123"/>
        <v>-2.4425559535164558E-3</v>
      </c>
    </row>
    <row r="1526" spans="1:6" x14ac:dyDescent="0.35">
      <c r="A1526" s="10">
        <f t="shared" si="124"/>
        <v>25072</v>
      </c>
      <c r="B1526" s="10">
        <v>0.16789136582564501</v>
      </c>
      <c r="C1526" s="10">
        <f t="shared" ca="1" si="120"/>
        <v>0.63467668417795564</v>
      </c>
      <c r="D1526" s="10">
        <f t="shared" ca="1" si="121"/>
        <v>2.5101462859238146E-3</v>
      </c>
      <c r="E1526" s="10">
        <f t="shared" ca="1" si="122"/>
        <v>14.254130009574148</v>
      </c>
      <c r="F1526" s="10">
        <f t="shared" ca="1" si="123"/>
        <v>-2.5133019850626368E-3</v>
      </c>
    </row>
    <row r="1527" spans="1:6" x14ac:dyDescent="0.35">
      <c r="A1527" s="10">
        <f t="shared" si="124"/>
        <v>25132</v>
      </c>
      <c r="B1527" s="10">
        <v>0.172364453898669</v>
      </c>
      <c r="C1527" s="10">
        <f t="shared" ca="1" si="120"/>
        <v>0.64935604525539337</v>
      </c>
      <c r="D1527" s="10">
        <f t="shared" ca="1" si="121"/>
        <v>2.568203158985081E-3</v>
      </c>
      <c r="E1527" s="10">
        <f t="shared" ca="1" si="122"/>
        <v>14.253300376858101</v>
      </c>
      <c r="F1527" s="10">
        <f t="shared" ca="1" si="123"/>
        <v>-2.5715066499541117E-3</v>
      </c>
    </row>
    <row r="1528" spans="1:6" x14ac:dyDescent="0.35">
      <c r="A1528" s="10">
        <f t="shared" si="124"/>
        <v>25192</v>
      </c>
      <c r="B1528" s="10">
        <v>0.176805249151193</v>
      </c>
      <c r="C1528" s="10">
        <f t="shared" ca="1" si="120"/>
        <v>0.66392943078202826</v>
      </c>
      <c r="D1528" s="10">
        <f t="shared" ca="1" si="121"/>
        <v>2.625840898742922E-3</v>
      </c>
      <c r="E1528" s="10">
        <f t="shared" ca="1" si="122"/>
        <v>14.252476733556962</v>
      </c>
      <c r="F1528" s="10">
        <f t="shared" ca="1" si="123"/>
        <v>-2.6292944659591817E-3</v>
      </c>
    </row>
    <row r="1529" spans="1:6" x14ac:dyDescent="0.35">
      <c r="A1529" s="10">
        <f t="shared" si="124"/>
        <v>25252</v>
      </c>
      <c r="B1529" s="10">
        <v>0.179300643958894</v>
      </c>
      <c r="C1529" s="10">
        <f t="shared" ca="1" si="120"/>
        <v>0.67211858351387743</v>
      </c>
      <c r="D1529" s="10">
        <f t="shared" ca="1" si="121"/>
        <v>2.6582289977973854E-3</v>
      </c>
      <c r="E1529" s="10">
        <f t="shared" ca="1" si="122"/>
        <v>14.252013907621473</v>
      </c>
      <c r="F1529" s="10">
        <f t="shared" ca="1" si="123"/>
        <v>-2.6617683621853565E-3</v>
      </c>
    </row>
    <row r="1530" spans="1:6" x14ac:dyDescent="0.35">
      <c r="A1530" s="10">
        <f t="shared" si="124"/>
        <v>25312</v>
      </c>
      <c r="B1530" s="10">
        <v>0.183365324554676</v>
      </c>
      <c r="C1530" s="10">
        <f t="shared" ca="1" si="120"/>
        <v>0.68545767122148904</v>
      </c>
      <c r="D1530" s="10">
        <f t="shared" ca="1" si="121"/>
        <v>2.7109850896809892E-3</v>
      </c>
      <c r="E1530" s="10">
        <f t="shared" ca="1" si="122"/>
        <v>14.251260023068458</v>
      </c>
      <c r="F1530" s="10">
        <f t="shared" ca="1" si="123"/>
        <v>-2.7146664646997567E-3</v>
      </c>
    </row>
    <row r="1531" spans="1:6" x14ac:dyDescent="0.35">
      <c r="A1531" s="10">
        <f t="shared" si="124"/>
        <v>25372</v>
      </c>
      <c r="B1531" s="10">
        <v>0.184750009741288</v>
      </c>
      <c r="C1531" s="10">
        <f t="shared" ca="1" si="120"/>
        <v>0.69000180125001209</v>
      </c>
      <c r="D1531" s="10">
        <f t="shared" ca="1" si="121"/>
        <v>2.7289571239437981E-3</v>
      </c>
      <c r="E1531" s="10">
        <f t="shared" ca="1" si="122"/>
        <v>14.251003202698842</v>
      </c>
      <c r="F1531" s="10">
        <f t="shared" ca="1" si="123"/>
        <v>-2.7326875157010731E-3</v>
      </c>
    </row>
    <row r="1532" spans="1:6" x14ac:dyDescent="0.35">
      <c r="A1532" s="10">
        <f t="shared" si="124"/>
        <v>25432</v>
      </c>
      <c r="B1532" s="10">
        <v>0.187369582525965</v>
      </c>
      <c r="C1532" s="10">
        <f t="shared" ca="1" si="120"/>
        <v>0.6985984696247769</v>
      </c>
      <c r="D1532" s="10">
        <f t="shared" ca="1" si="121"/>
        <v>2.762956947365993E-3</v>
      </c>
      <c r="E1532" s="10">
        <f t="shared" ca="1" si="122"/>
        <v>14.250517345222139</v>
      </c>
      <c r="F1532" s="10">
        <f t="shared" ca="1" si="123"/>
        <v>-2.7667809582549319E-3</v>
      </c>
    </row>
    <row r="1533" spans="1:6" x14ac:dyDescent="0.35">
      <c r="A1533" s="10">
        <f t="shared" si="124"/>
        <v>25492</v>
      </c>
      <c r="B1533" s="10">
        <v>0.185787064285663</v>
      </c>
      <c r="C1533" s="10">
        <f t="shared" ca="1" si="120"/>
        <v>0.69340510962788338</v>
      </c>
      <c r="D1533" s="10">
        <f t="shared" ca="1" si="121"/>
        <v>2.7424172085782788E-3</v>
      </c>
      <c r="E1533" s="10">
        <f t="shared" ca="1" si="122"/>
        <v>14.250810858089416</v>
      </c>
      <c r="F1533" s="10">
        <f t="shared" ca="1" si="123"/>
        <v>-2.7461845239278981E-3</v>
      </c>
    </row>
    <row r="1534" spans="1:6" x14ac:dyDescent="0.35">
      <c r="A1534" s="10">
        <f t="shared" si="124"/>
        <v>25552</v>
      </c>
      <c r="B1534" s="10">
        <v>0.18561922241938</v>
      </c>
      <c r="C1534" s="10">
        <f t="shared" ca="1" si="120"/>
        <v>0.69285430192661368</v>
      </c>
      <c r="D1534" s="10">
        <f t="shared" ca="1" si="121"/>
        <v>2.7402387641197574E-3</v>
      </c>
      <c r="E1534" s="10">
        <f t="shared" ca="1" si="122"/>
        <v>14.250841988060728</v>
      </c>
      <c r="F1534" s="10">
        <f t="shared" ca="1" si="123"/>
        <v>-2.7440000912228989E-3</v>
      </c>
    </row>
    <row r="1535" spans="1:6" x14ac:dyDescent="0.35">
      <c r="A1535" s="10">
        <f t="shared" si="124"/>
        <v>25612</v>
      </c>
      <c r="B1535" s="10">
        <v>0.18446738108843799</v>
      </c>
      <c r="C1535" s="10">
        <f t="shared" ca="1" si="120"/>
        <v>0.68907429703406897</v>
      </c>
      <c r="D1535" s="10">
        <f t="shared" ca="1" si="121"/>
        <v>2.7252888447697431E-3</v>
      </c>
      <c r="E1535" s="10">
        <f t="shared" ca="1" si="122"/>
        <v>14.25105562240824</v>
      </c>
      <c r="F1535" s="10">
        <f t="shared" ca="1" si="123"/>
        <v>-2.7290092053222064E-3</v>
      </c>
    </row>
    <row r="1536" spans="1:6" x14ac:dyDescent="0.35">
      <c r="A1536" s="10">
        <f t="shared" si="124"/>
        <v>25672</v>
      </c>
      <c r="B1536" s="10">
        <v>0.186823295395804</v>
      </c>
      <c r="C1536" s="10">
        <f t="shared" ca="1" si="120"/>
        <v>0.69680571573648398</v>
      </c>
      <c r="D1536" s="10">
        <f t="shared" ca="1" si="121"/>
        <v>2.7558666057377942E-3</v>
      </c>
      <c r="E1536" s="10">
        <f t="shared" ca="1" si="122"/>
        <v>14.250618666204007</v>
      </c>
      <c r="F1536" s="10">
        <f t="shared" ca="1" si="123"/>
        <v>-2.7596709973168013E-3</v>
      </c>
    </row>
    <row r="1537" spans="1:6" x14ac:dyDescent="0.35">
      <c r="A1537" s="10">
        <f t="shared" si="124"/>
        <v>25732</v>
      </c>
      <c r="B1537" s="10">
        <v>0.188095266633587</v>
      </c>
      <c r="C1537" s="10">
        <f t="shared" ca="1" si="120"/>
        <v>0.70097995169488958</v>
      </c>
      <c r="D1537" s="10">
        <f t="shared" ca="1" si="121"/>
        <v>2.7723757089532885E-3</v>
      </c>
      <c r="E1537" s="10">
        <f t="shared" ca="1" si="122"/>
        <v>14.250382751119057</v>
      </c>
      <c r="F1537" s="10">
        <f t="shared" ca="1" si="123"/>
        <v>-2.7762258601793633E-3</v>
      </c>
    </row>
    <row r="1538" spans="1:6" x14ac:dyDescent="0.35">
      <c r="A1538" s="10">
        <f t="shared" si="124"/>
        <v>25792</v>
      </c>
      <c r="B1538" s="10">
        <v>0.19059825743407</v>
      </c>
      <c r="C1538" s="10">
        <f t="shared" ca="1" si="120"/>
        <v>0.70919403224371169</v>
      </c>
      <c r="D1538" s="10">
        <f t="shared" ca="1" si="121"/>
        <v>2.8048623975238797E-3</v>
      </c>
      <c r="E1538" s="10">
        <f t="shared" ca="1" si="122"/>
        <v>14.249918516339383</v>
      </c>
      <c r="F1538" s="10">
        <f t="shared" ca="1" si="123"/>
        <v>-2.8088033950873759E-3</v>
      </c>
    </row>
    <row r="1539" spans="1:6" x14ac:dyDescent="0.35">
      <c r="A1539" s="10">
        <f t="shared" si="124"/>
        <v>25852</v>
      </c>
      <c r="B1539" s="10">
        <v>0.18993915669580999</v>
      </c>
      <c r="C1539" s="10">
        <f t="shared" ca="1" si="120"/>
        <v>0.70703105723285231</v>
      </c>
      <c r="D1539" s="10">
        <f t="shared" ca="1" si="121"/>
        <v>2.7963078313559312E-3</v>
      </c>
      <c r="E1539" s="10">
        <f t="shared" ca="1" si="122"/>
        <v>14.250040761089922</v>
      </c>
      <c r="F1539" s="10">
        <f t="shared" ca="1" si="123"/>
        <v>-2.8002248038445014E-3</v>
      </c>
    </row>
    <row r="1540" spans="1:6" x14ac:dyDescent="0.35">
      <c r="A1540" s="10">
        <f t="shared" si="124"/>
        <v>25912</v>
      </c>
      <c r="B1540" s="10">
        <v>0.19140822536003699</v>
      </c>
      <c r="C1540" s="10">
        <f t="shared" ca="1" si="120"/>
        <v>0.71185210904709895</v>
      </c>
      <c r="D1540" s="10">
        <f t="shared" ca="1" si="121"/>
        <v>2.8153750912812765E-3</v>
      </c>
      <c r="E1540" s="10">
        <f t="shared" ca="1" si="122"/>
        <v>14.249768289945591</v>
      </c>
      <c r="F1540" s="10">
        <f t="shared" ca="1" si="123"/>
        <v>-2.8193457140127868E-3</v>
      </c>
    </row>
    <row r="1541" spans="1:6" x14ac:dyDescent="0.35">
      <c r="A1541" s="10">
        <f t="shared" si="124"/>
        <v>25972</v>
      </c>
      <c r="B1541" s="10">
        <v>0.19283240243778799</v>
      </c>
      <c r="C1541" s="10">
        <f t="shared" ca="1" si="120"/>
        <v>0.71652583986152119</v>
      </c>
      <c r="D1541" s="10">
        <f t="shared" ca="1" si="121"/>
        <v>2.8338596966523163E-3</v>
      </c>
      <c r="E1541" s="10">
        <f t="shared" ca="1" si="122"/>
        <v>14.249504144934837</v>
      </c>
      <c r="F1541" s="10">
        <f t="shared" ca="1" si="123"/>
        <v>-2.8378826792187961E-3</v>
      </c>
    </row>
    <row r="1542" spans="1:6" x14ac:dyDescent="0.35">
      <c r="A1542" s="10">
        <f t="shared" si="124"/>
        <v>26032</v>
      </c>
      <c r="B1542" s="10">
        <v>0.19292711520109199</v>
      </c>
      <c r="C1542" s="10">
        <f t="shared" ca="1" si="120"/>
        <v>0.7168366593286285</v>
      </c>
      <c r="D1542" s="10">
        <f t="shared" ca="1" si="121"/>
        <v>2.8350889876447259E-3</v>
      </c>
      <c r="E1542" s="10">
        <f t="shared" ca="1" si="122"/>
        <v>14.249486578366556</v>
      </c>
      <c r="F1542" s="10">
        <f t="shared" ca="1" si="123"/>
        <v>-2.839115464509516E-3</v>
      </c>
    </row>
    <row r="1543" spans="1:6" x14ac:dyDescent="0.35">
      <c r="A1543" s="10">
        <f t="shared" si="124"/>
        <v>26092</v>
      </c>
      <c r="B1543" s="10">
        <v>0.19533036538594301</v>
      </c>
      <c r="C1543" s="10">
        <f t="shared" ca="1" si="120"/>
        <v>0.72472342047594418</v>
      </c>
      <c r="D1543" s="10">
        <f t="shared" ca="1" si="121"/>
        <v>2.8662811279823596E-3</v>
      </c>
      <c r="E1543" s="10">
        <f t="shared" ca="1" si="122"/>
        <v>14.249040842681131</v>
      </c>
      <c r="F1543" s="10">
        <f t="shared" ca="1" si="123"/>
        <v>-2.8703967780227238E-3</v>
      </c>
    </row>
    <row r="1544" spans="1:6" x14ac:dyDescent="0.35">
      <c r="A1544" s="10">
        <f t="shared" si="124"/>
        <v>26152</v>
      </c>
      <c r="B1544" s="10">
        <v>0.19681227623612399</v>
      </c>
      <c r="C1544" s="10">
        <f t="shared" ca="1" si="120"/>
        <v>0.72958661657207502</v>
      </c>
      <c r="D1544" s="10">
        <f t="shared" ca="1" si="121"/>
        <v>2.885515068542557E-3</v>
      </c>
      <c r="E1544" s="10">
        <f t="shared" ca="1" si="122"/>
        <v>14.248765989670527</v>
      </c>
      <c r="F1544" s="10">
        <f t="shared" ca="1" si="123"/>
        <v>-2.8896861929752359E-3</v>
      </c>
    </row>
    <row r="1545" spans="1:6" x14ac:dyDescent="0.35">
      <c r="A1545" s="10">
        <f t="shared" si="124"/>
        <v>26212</v>
      </c>
      <c r="B1545" s="10">
        <v>0.19938242777540999</v>
      </c>
      <c r="C1545" s="10">
        <f t="shared" ca="1" si="120"/>
        <v>0.73802109893705237</v>
      </c>
      <c r="D1545" s="10">
        <f t="shared" ca="1" si="121"/>
        <v>2.9188734462960424E-3</v>
      </c>
      <c r="E1545" s="10">
        <f t="shared" ca="1" si="122"/>
        <v>14.248289298452429</v>
      </c>
      <c r="F1545" s="10">
        <f t="shared" ca="1" si="123"/>
        <v>-2.9231416650107021E-3</v>
      </c>
    </row>
    <row r="1546" spans="1:6" x14ac:dyDescent="0.35">
      <c r="A1546" s="10">
        <f t="shared" si="124"/>
        <v>26272</v>
      </c>
      <c r="B1546" s="10">
        <v>0.20183551505407399</v>
      </c>
      <c r="C1546" s="10">
        <f t="shared" ca="1" si="120"/>
        <v>0.74607141078652017</v>
      </c>
      <c r="D1546" s="10">
        <f t="shared" ca="1" si="121"/>
        <v>2.9507124296606875E-3</v>
      </c>
      <c r="E1546" s="10">
        <f t="shared" ca="1" si="122"/>
        <v>14.247834319380148</v>
      </c>
      <c r="F1546" s="10">
        <f t="shared" ca="1" si="123"/>
        <v>-2.9550743642382648E-3</v>
      </c>
    </row>
    <row r="1547" spans="1:6" x14ac:dyDescent="0.35">
      <c r="A1547" s="10">
        <f t="shared" si="124"/>
        <v>26332</v>
      </c>
      <c r="B1547" s="10">
        <v>0.20293054796649501</v>
      </c>
      <c r="C1547" s="10">
        <f t="shared" ca="1" si="120"/>
        <v>0.7496649871370612</v>
      </c>
      <c r="D1547" s="10">
        <f t="shared" ca="1" si="121"/>
        <v>2.9649250241270773E-3</v>
      </c>
      <c r="E1547" s="10">
        <f t="shared" ca="1" si="122"/>
        <v>14.247631221405223</v>
      </c>
      <c r="F1547" s="10">
        <f t="shared" ca="1" si="123"/>
        <v>-2.9693291216933764E-3</v>
      </c>
    </row>
    <row r="1548" spans="1:6" x14ac:dyDescent="0.35">
      <c r="A1548" s="10">
        <f t="shared" si="124"/>
        <v>26392</v>
      </c>
      <c r="B1548" s="10">
        <v>0.20455235050828499</v>
      </c>
      <c r="C1548" s="10">
        <f t="shared" ca="1" si="120"/>
        <v>0.75498726667159921</v>
      </c>
      <c r="D1548" s="10">
        <f t="shared" ca="1" si="121"/>
        <v>2.9859746396861749E-3</v>
      </c>
      <c r="E1548" s="10">
        <f t="shared" ca="1" si="122"/>
        <v>14.247330422398884</v>
      </c>
      <c r="F1548" s="10">
        <f t="shared" ca="1" si="123"/>
        <v>-2.9904415562431452E-3</v>
      </c>
    </row>
    <row r="1549" spans="1:6" x14ac:dyDescent="0.35">
      <c r="A1549" s="10">
        <f t="shared" si="124"/>
        <v>26452</v>
      </c>
      <c r="B1549" s="10">
        <v>0.20632253363099201</v>
      </c>
      <c r="C1549" s="10">
        <f t="shared" ca="1" si="120"/>
        <v>0.7607964876856258</v>
      </c>
      <c r="D1549" s="10">
        <f t="shared" ca="1" si="121"/>
        <v>3.0089501087966503E-3</v>
      </c>
      <c r="E1549" s="10">
        <f t="shared" ca="1" si="122"/>
        <v>14.247002102945295</v>
      </c>
      <c r="F1549" s="10">
        <f t="shared" ca="1" si="123"/>
        <v>-3.0134861005089836E-3</v>
      </c>
    </row>
    <row r="1550" spans="1:6" x14ac:dyDescent="0.35">
      <c r="A1550" s="10">
        <f t="shared" si="124"/>
        <v>26512</v>
      </c>
      <c r="B1550" s="10">
        <v>0.206875007109458</v>
      </c>
      <c r="C1550" s="10">
        <f t="shared" ca="1" si="120"/>
        <v>0.76260954335180398</v>
      </c>
      <c r="D1550" s="10">
        <f t="shared" ca="1" si="121"/>
        <v>3.016120743956385E-3</v>
      </c>
      <c r="E1550" s="10">
        <f t="shared" ca="1" si="122"/>
        <v>14.246899634568862</v>
      </c>
      <c r="F1550" s="10">
        <f t="shared" ca="1" si="123"/>
        <v>-3.0206784027340234E-3</v>
      </c>
    </row>
    <row r="1551" spans="1:6" x14ac:dyDescent="0.35">
      <c r="A1551" s="10">
        <f t="shared" si="124"/>
        <v>26572</v>
      </c>
      <c r="B1551" s="10">
        <v>0.20871229329265101</v>
      </c>
      <c r="C1551" s="10">
        <f t="shared" ca="1" si="120"/>
        <v>0.76863897689869243</v>
      </c>
      <c r="D1551" s="10">
        <f t="shared" ca="1" si="121"/>
        <v>3.0399671536343285E-3</v>
      </c>
      <c r="E1551" s="10">
        <f t="shared" ca="1" si="122"/>
        <v>14.246558869374566</v>
      </c>
      <c r="F1551" s="10">
        <f t="shared" ca="1" si="123"/>
        <v>-3.044597239702602E-3</v>
      </c>
    </row>
    <row r="1552" spans="1:6" x14ac:dyDescent="0.35">
      <c r="A1552" s="10">
        <f t="shared" si="124"/>
        <v>26632</v>
      </c>
      <c r="B1552" s="10">
        <v>0.208924801502618</v>
      </c>
      <c r="C1552" s="10">
        <f t="shared" ca="1" si="120"/>
        <v>0.76933636641910863</v>
      </c>
      <c r="D1552" s="10">
        <f t="shared" ca="1" si="121"/>
        <v>3.0427253291875748E-3</v>
      </c>
      <c r="E1552" s="10">
        <f t="shared" ca="1" si="122"/>
        <v>14.246519455045908</v>
      </c>
      <c r="F1552" s="10">
        <f t="shared" ca="1" si="123"/>
        <v>-3.0473638294131072E-3</v>
      </c>
    </row>
    <row r="1553" spans="1:6" x14ac:dyDescent="0.35">
      <c r="A1553" s="10">
        <f t="shared" si="124"/>
        <v>26692</v>
      </c>
      <c r="B1553" s="10">
        <v>0.209159567419131</v>
      </c>
      <c r="C1553" s="10">
        <f t="shared" ca="1" si="120"/>
        <v>0.77010679919416469</v>
      </c>
      <c r="D1553" s="10">
        <f t="shared" ca="1" si="121"/>
        <v>3.0457723908129215E-3</v>
      </c>
      <c r="E1553" s="10">
        <f t="shared" ca="1" si="122"/>
        <v>14.246475912535283</v>
      </c>
      <c r="F1553" s="10">
        <f t="shared" ca="1" si="123"/>
        <v>-3.0504201953769493E-3</v>
      </c>
    </row>
    <row r="1554" spans="1:6" x14ac:dyDescent="0.35">
      <c r="A1554" s="10">
        <f t="shared" si="124"/>
        <v>26752</v>
      </c>
      <c r="B1554" s="10">
        <v>0.20897806131336499</v>
      </c>
      <c r="C1554" s="10">
        <f t="shared" ca="1" si="120"/>
        <v>0.76951114947280841</v>
      </c>
      <c r="D1554" s="10">
        <f t="shared" ca="1" si="121"/>
        <v>3.0434165961649574E-3</v>
      </c>
      <c r="E1554" s="10">
        <f t="shared" ca="1" si="122"/>
        <v>14.246509576840802</v>
      </c>
      <c r="F1554" s="10">
        <f t="shared" ca="1" si="123"/>
        <v>-3.0480572063857651E-3</v>
      </c>
    </row>
    <row r="1555" spans="1:6" x14ac:dyDescent="0.35">
      <c r="A1555" s="10">
        <f t="shared" si="124"/>
        <v>26812</v>
      </c>
      <c r="B1555" s="10">
        <v>0.209749258941858</v>
      </c>
      <c r="C1555" s="10">
        <f t="shared" ca="1" si="120"/>
        <v>0.77204199354873537</v>
      </c>
      <c r="D1555" s="10">
        <f t="shared" ca="1" si="121"/>
        <v>3.0534260844852484E-3</v>
      </c>
      <c r="E1555" s="10">
        <f t="shared" ca="1" si="122"/>
        <v>14.246366541252705</v>
      </c>
      <c r="F1555" s="10">
        <f t="shared" ca="1" si="123"/>
        <v>-3.0580973011452789E-3</v>
      </c>
    </row>
    <row r="1556" spans="1:6" x14ac:dyDescent="0.35">
      <c r="A1556" s="10">
        <f t="shared" si="124"/>
        <v>26872</v>
      </c>
      <c r="B1556" s="10">
        <v>0.211174641659407</v>
      </c>
      <c r="C1556" s="10">
        <f t="shared" ca="1" si="120"/>
        <v>0.77671968091881571</v>
      </c>
      <c r="D1556" s="10">
        <f t="shared" ca="1" si="121"/>
        <v>3.0719263380339164E-3</v>
      </c>
      <c r="E1556" s="10">
        <f t="shared" ca="1" si="122"/>
        <v>14.246102172629495</v>
      </c>
      <c r="F1556" s="10">
        <f t="shared" ca="1" si="123"/>
        <v>-3.0766543890461333E-3</v>
      </c>
    </row>
    <row r="1557" spans="1:6" x14ac:dyDescent="0.35">
      <c r="A1557" s="10">
        <f t="shared" si="124"/>
        <v>26932</v>
      </c>
      <c r="B1557" s="10">
        <v>0.21197980060136201</v>
      </c>
      <c r="C1557" s="10">
        <f t="shared" ca="1" si="120"/>
        <v>0.77936197604932389</v>
      </c>
      <c r="D1557" s="10">
        <f t="shared" ca="1" si="121"/>
        <v>3.0823766152750761E-3</v>
      </c>
      <c r="E1557" s="10">
        <f t="shared" ca="1" si="122"/>
        <v>14.245952838167717</v>
      </c>
      <c r="F1557" s="10">
        <f t="shared" ca="1" si="123"/>
        <v>-3.0871369226311541E-3</v>
      </c>
    </row>
    <row r="1558" spans="1:6" x14ac:dyDescent="0.35">
      <c r="A1558" s="10">
        <f t="shared" si="124"/>
        <v>26992</v>
      </c>
      <c r="B1558" s="10">
        <v>0.212819002731956</v>
      </c>
      <c r="C1558" s="10">
        <f t="shared" ref="C1558:C1621" ca="1" si="125">(B1558-$C$2)/($C$1004-$C$2)</f>
        <v>0.78211599092469297</v>
      </c>
      <c r="D1558" s="10">
        <f t="shared" ref="D1558:D1621" ca="1" si="126">$K$4*C1558</f>
        <v>3.093268744107161E-3</v>
      </c>
      <c r="E1558" s="10">
        <f t="shared" ref="E1558:E1621" ca="1" si="127">$J$6*(1-D1558)</f>
        <v>14.245797189646707</v>
      </c>
      <c r="F1558" s="10">
        <f t="shared" ref="F1558:F1621" ca="1" si="128">LN(E1558/$J$6)</f>
        <v>-3.0980627886000932E-3</v>
      </c>
    </row>
    <row r="1559" spans="1:6" x14ac:dyDescent="0.35">
      <c r="A1559" s="10">
        <f t="shared" ref="A1559:A1622" si="129">A1558+60</f>
        <v>27052</v>
      </c>
      <c r="B1559" s="10">
        <v>0.215243435901501</v>
      </c>
      <c r="C1559" s="10">
        <f t="shared" ca="1" si="125"/>
        <v>0.79007226840523181</v>
      </c>
      <c r="D1559" s="10">
        <f t="shared" ca="1" si="126"/>
        <v>3.124735821542692E-3</v>
      </c>
      <c r="E1559" s="10">
        <f t="shared" ca="1" si="127"/>
        <v>14.245347525110153</v>
      </c>
      <c r="F1559" s="10">
        <f t="shared" ca="1" si="128"/>
        <v>-3.1296280023598525E-3</v>
      </c>
    </row>
    <row r="1560" spans="1:6" x14ac:dyDescent="0.35">
      <c r="A1560" s="10">
        <f t="shared" si="129"/>
        <v>27112</v>
      </c>
      <c r="B1560" s="10">
        <v>0.21541605045264201</v>
      </c>
      <c r="C1560" s="10">
        <f t="shared" ca="1" si="125"/>
        <v>0.79063873865622014</v>
      </c>
      <c r="D1560" s="10">
        <f t="shared" ca="1" si="126"/>
        <v>3.1269762113853507E-3</v>
      </c>
      <c r="E1560" s="10">
        <f t="shared" ca="1" si="127"/>
        <v>14.245315509939303</v>
      </c>
      <c r="F1560" s="10">
        <f t="shared" ca="1" si="128"/>
        <v>-3.131875417298004E-3</v>
      </c>
    </row>
    <row r="1561" spans="1:6" x14ac:dyDescent="0.35">
      <c r="A1561" s="10">
        <f t="shared" si="129"/>
        <v>27172</v>
      </c>
      <c r="B1561" s="10">
        <v>0.215481230090038</v>
      </c>
      <c r="C1561" s="10">
        <f t="shared" ca="1" si="125"/>
        <v>0.79085263907950987</v>
      </c>
      <c r="D1561" s="10">
        <f t="shared" ca="1" si="126"/>
        <v>3.1278221875594616E-3</v>
      </c>
      <c r="E1561" s="10">
        <f t="shared" ca="1" si="127"/>
        <v>14.245303420939774</v>
      </c>
      <c r="F1561" s="10">
        <f t="shared" ca="1" si="128"/>
        <v>-3.1327240474774611E-3</v>
      </c>
    </row>
    <row r="1562" spans="1:6" x14ac:dyDescent="0.35">
      <c r="A1562" s="10">
        <f t="shared" si="129"/>
        <v>27232</v>
      </c>
      <c r="B1562" s="10">
        <v>0.21487214159045701</v>
      </c>
      <c r="C1562" s="10">
        <f t="shared" ca="1" si="125"/>
        <v>0.78885378954480367</v>
      </c>
      <c r="D1562" s="10">
        <f t="shared" ca="1" si="126"/>
        <v>3.1199167376496986E-3</v>
      </c>
      <c r="E1562" s="10">
        <f t="shared" ca="1" si="127"/>
        <v>14.245416389818985</v>
      </c>
      <c r="F1562" s="10">
        <f t="shared" ca="1" si="128"/>
        <v>-3.1247938245864927E-3</v>
      </c>
    </row>
    <row r="1563" spans="1:6" x14ac:dyDescent="0.35">
      <c r="A1563" s="10">
        <f t="shared" si="129"/>
        <v>27292</v>
      </c>
      <c r="B1563" s="10">
        <v>0.21689459818026699</v>
      </c>
      <c r="C1563" s="10">
        <f t="shared" ca="1" si="125"/>
        <v>0.79549089797204586</v>
      </c>
      <c r="D1563" s="10">
        <f t="shared" ca="1" si="126"/>
        <v>3.1461665014794415E-3</v>
      </c>
      <c r="E1563" s="10">
        <f t="shared" ca="1" si="127"/>
        <v>14.245041280693858</v>
      </c>
      <c r="F1563" s="10">
        <f t="shared" ca="1" si="128"/>
        <v>-3.1511260884965878E-3</v>
      </c>
    </row>
    <row r="1564" spans="1:6" x14ac:dyDescent="0.35">
      <c r="A1564" s="10">
        <f t="shared" si="129"/>
        <v>27352</v>
      </c>
      <c r="B1564" s="10">
        <v>0.218291658892139</v>
      </c>
      <c r="C1564" s="10">
        <f t="shared" ca="1" si="125"/>
        <v>0.80007564083913796</v>
      </c>
      <c r="D1564" s="10">
        <f t="shared" ca="1" si="126"/>
        <v>3.1642991595187907E-3</v>
      </c>
      <c r="E1564" s="10">
        <f t="shared" ca="1" si="127"/>
        <v>14.244782165010475</v>
      </c>
      <c r="F1564" s="10">
        <f t="shared" ca="1" si="128"/>
        <v>-3.1693161403852895E-3</v>
      </c>
    </row>
    <row r="1565" spans="1:6" x14ac:dyDescent="0.35">
      <c r="A1565" s="10">
        <f t="shared" si="129"/>
        <v>27412</v>
      </c>
      <c r="B1565" s="10">
        <v>0.21921882171009299</v>
      </c>
      <c r="C1565" s="10">
        <f t="shared" ca="1" si="125"/>
        <v>0.80311831685180146</v>
      </c>
      <c r="D1565" s="10">
        <f t="shared" ca="1" si="126"/>
        <v>3.176332943148875E-3</v>
      </c>
      <c r="E1565" s="10">
        <f t="shared" ca="1" si="127"/>
        <v>14.244610202242402</v>
      </c>
      <c r="F1565" s="10">
        <f t="shared" ca="1" si="128"/>
        <v>-3.1813881962480372E-3</v>
      </c>
    </row>
    <row r="1566" spans="1:6" x14ac:dyDescent="0.35">
      <c r="A1566" s="10">
        <f t="shared" si="129"/>
        <v>27472</v>
      </c>
      <c r="B1566" s="10">
        <v>0.218035260152834</v>
      </c>
      <c r="C1566" s="10">
        <f t="shared" ca="1" si="125"/>
        <v>0.79923421549436191</v>
      </c>
      <c r="D1566" s="10">
        <f t="shared" ca="1" si="126"/>
        <v>3.1609713222802015E-3</v>
      </c>
      <c r="E1566" s="10">
        <f t="shared" ca="1" si="127"/>
        <v>14.244829719804615</v>
      </c>
      <c r="F1566" s="10">
        <f t="shared" ca="1" si="128"/>
        <v>-3.165977745019902E-3</v>
      </c>
    </row>
    <row r="1567" spans="1:6" x14ac:dyDescent="0.35">
      <c r="A1567" s="10">
        <f t="shared" si="129"/>
        <v>27532</v>
      </c>
      <c r="B1567" s="10">
        <v>0.21827331395640201</v>
      </c>
      <c r="C1567" s="10">
        <f t="shared" ca="1" si="125"/>
        <v>0.8000154381489093</v>
      </c>
      <c r="D1567" s="10">
        <f t="shared" ca="1" si="126"/>
        <v>3.1640610578789366E-3</v>
      </c>
      <c r="E1567" s="10">
        <f t="shared" ca="1" si="127"/>
        <v>14.244785567482909</v>
      </c>
      <c r="F1567" s="10">
        <f t="shared" ca="1" si="128"/>
        <v>-3.1690772829575187E-3</v>
      </c>
    </row>
    <row r="1568" spans="1:6" x14ac:dyDescent="0.35">
      <c r="A1568" s="10">
        <f t="shared" si="129"/>
        <v>27592</v>
      </c>
      <c r="B1568" s="10">
        <v>0.216868250934042</v>
      </c>
      <c r="C1568" s="10">
        <f t="shared" ca="1" si="125"/>
        <v>0.79540443404948968</v>
      </c>
      <c r="D1568" s="10">
        <f t="shared" ca="1" si="126"/>
        <v>3.145824536665732E-3</v>
      </c>
      <c r="E1568" s="10">
        <f t="shared" ca="1" si="127"/>
        <v>14.245046167371045</v>
      </c>
      <c r="F1568" s="10">
        <f t="shared" ca="1" si="128"/>
        <v>-3.1507830444679227E-3</v>
      </c>
    </row>
    <row r="1569" spans="1:6" x14ac:dyDescent="0.35">
      <c r="A1569" s="10">
        <f t="shared" si="129"/>
        <v>27652</v>
      </c>
      <c r="B1569" s="10">
        <v>0.21569356722355501</v>
      </c>
      <c r="C1569" s="10">
        <f t="shared" ca="1" si="125"/>
        <v>0.79154946717727126</v>
      </c>
      <c r="D1569" s="10">
        <f t="shared" ca="1" si="126"/>
        <v>3.1305781426861079E-3</v>
      </c>
      <c r="E1569" s="10">
        <f t="shared" ca="1" si="127"/>
        <v>14.245264038341015</v>
      </c>
      <c r="F1569" s="10">
        <f t="shared" ca="1" si="128"/>
        <v>-3.1354886536100949E-3</v>
      </c>
    </row>
    <row r="1570" spans="1:6" x14ac:dyDescent="0.35">
      <c r="A1570" s="10">
        <f t="shared" si="129"/>
        <v>27712</v>
      </c>
      <c r="B1570" s="10">
        <v>0.21721502817637001</v>
      </c>
      <c r="C1570" s="10">
        <f t="shared" ca="1" si="125"/>
        <v>0.79654245509232813</v>
      </c>
      <c r="D1570" s="10">
        <f t="shared" ca="1" si="126"/>
        <v>3.1503254098901581E-3</v>
      </c>
      <c r="E1570" s="10">
        <f t="shared" ca="1" si="127"/>
        <v>14.244981849892669</v>
      </c>
      <c r="F1570" s="10">
        <f t="shared" ca="1" si="128"/>
        <v>-3.1552981315248409E-3</v>
      </c>
    </row>
    <row r="1571" spans="1:6" x14ac:dyDescent="0.35">
      <c r="A1571" s="10">
        <f t="shared" si="129"/>
        <v>27772</v>
      </c>
      <c r="B1571" s="10">
        <v>0.21675822912862999</v>
      </c>
      <c r="C1571" s="10">
        <f t="shared" ca="1" si="125"/>
        <v>0.7950433748032445</v>
      </c>
      <c r="D1571" s="10">
        <f t="shared" ca="1" si="126"/>
        <v>3.1443965473468322E-3</v>
      </c>
      <c r="E1571" s="10">
        <f t="shared" ca="1" si="127"/>
        <v>14.245066573338413</v>
      </c>
      <c r="F1571" s="10">
        <f t="shared" ca="1" si="128"/>
        <v>-3.1493505497949222E-3</v>
      </c>
    </row>
    <row r="1572" spans="1:6" x14ac:dyDescent="0.35">
      <c r="A1572" s="10">
        <f t="shared" si="129"/>
        <v>27832</v>
      </c>
      <c r="B1572" s="10">
        <v>0.218043129333617</v>
      </c>
      <c r="C1572" s="10">
        <f t="shared" ca="1" si="125"/>
        <v>0.79926003983410465</v>
      </c>
      <c r="D1572" s="10">
        <f t="shared" ca="1" si="126"/>
        <v>3.1610734575438842E-3</v>
      </c>
      <c r="E1572" s="10">
        <f t="shared" ca="1" si="127"/>
        <v>14.244828260291698</v>
      </c>
      <c r="F1572" s="10">
        <f t="shared" ca="1" si="128"/>
        <v>-3.1660802041591149E-3</v>
      </c>
    </row>
    <row r="1573" spans="1:6" x14ac:dyDescent="0.35">
      <c r="A1573" s="10">
        <f t="shared" si="129"/>
        <v>27892</v>
      </c>
      <c r="B1573" s="10">
        <v>0.21770992942513201</v>
      </c>
      <c r="C1573" s="10">
        <f t="shared" ca="1" si="125"/>
        <v>0.79816657561257109</v>
      </c>
      <c r="D1573" s="10">
        <f t="shared" ca="1" si="126"/>
        <v>3.1567488065477188E-3</v>
      </c>
      <c r="E1573" s="10">
        <f t="shared" ca="1" si="127"/>
        <v>14.244890059554432</v>
      </c>
      <c r="F1573" s="10">
        <f t="shared" ca="1" si="128"/>
        <v>-3.1617418486836117E-3</v>
      </c>
    </row>
    <row r="1574" spans="1:6" x14ac:dyDescent="0.35">
      <c r="A1574" s="10">
        <f t="shared" si="129"/>
        <v>27952</v>
      </c>
      <c r="B1574" s="10">
        <v>0.21917861798285601</v>
      </c>
      <c r="C1574" s="10">
        <f t="shared" ca="1" si="125"/>
        <v>0.80298638002893186</v>
      </c>
      <c r="D1574" s="10">
        <f t="shared" ca="1" si="126"/>
        <v>3.1758111330144256E-3</v>
      </c>
      <c r="E1574" s="10">
        <f t="shared" ca="1" si="127"/>
        <v>14.244617658909222</v>
      </c>
      <c r="F1574" s="10">
        <f t="shared" ca="1" si="128"/>
        <v>-3.1808647235265289E-3</v>
      </c>
    </row>
    <row r="1575" spans="1:6" x14ac:dyDescent="0.35">
      <c r="A1575" s="10">
        <f t="shared" si="129"/>
        <v>28012</v>
      </c>
      <c r="B1575" s="10">
        <v>0.21969478454979999</v>
      </c>
      <c r="C1575" s="10">
        <f t="shared" ca="1" si="125"/>
        <v>0.8046802870767199</v>
      </c>
      <c r="D1575" s="10">
        <f t="shared" ca="1" si="126"/>
        <v>3.1825105353884275E-3</v>
      </c>
      <c r="E1575" s="10">
        <f t="shared" ca="1" si="127"/>
        <v>14.244521924449298</v>
      </c>
      <c r="F1575" s="10">
        <f t="shared" ca="1" si="128"/>
        <v>-3.187585492305398E-3</v>
      </c>
    </row>
    <row r="1576" spans="1:6" x14ac:dyDescent="0.35">
      <c r="A1576" s="10">
        <f t="shared" si="129"/>
        <v>28072</v>
      </c>
      <c r="B1576" s="10">
        <v>0.22066340550399899</v>
      </c>
      <c r="C1576" s="10">
        <f t="shared" ca="1" si="125"/>
        <v>0.80785901651413228</v>
      </c>
      <c r="D1576" s="10">
        <f t="shared" ca="1" si="126"/>
        <v>3.1950824103133932E-3</v>
      </c>
      <c r="E1576" s="10">
        <f t="shared" ca="1" si="127"/>
        <v>14.24434227235662</v>
      </c>
      <c r="F1576" s="10">
        <f t="shared" ca="1" si="128"/>
        <v>-3.2001975846260547E-3</v>
      </c>
    </row>
    <row r="1577" spans="1:6" x14ac:dyDescent="0.35">
      <c r="A1577" s="10">
        <f t="shared" si="129"/>
        <v>28132</v>
      </c>
      <c r="B1577" s="10">
        <v>0.22314133658544599</v>
      </c>
      <c r="C1577" s="10">
        <f t="shared" ca="1" si="125"/>
        <v>0.81599085842641905</v>
      </c>
      <c r="D1577" s="10">
        <f t="shared" ca="1" si="126"/>
        <v>3.2272438450764874E-3</v>
      </c>
      <c r="E1577" s="10">
        <f t="shared" ca="1" si="127"/>
        <v>14.243882685453856</v>
      </c>
      <c r="F1577" s="10">
        <f t="shared" ca="1" si="128"/>
        <v>-3.2324626277085385E-3</v>
      </c>
    </row>
    <row r="1578" spans="1:6" x14ac:dyDescent="0.35">
      <c r="A1578" s="10">
        <f t="shared" si="129"/>
        <v>28192</v>
      </c>
      <c r="B1578" s="10">
        <v>0.22394025607078399</v>
      </c>
      <c r="C1578" s="10">
        <f t="shared" ca="1" si="125"/>
        <v>0.81861267749316247</v>
      </c>
      <c r="D1578" s="10">
        <f t="shared" ca="1" si="126"/>
        <v>3.2376131394854578E-3</v>
      </c>
      <c r="E1578" s="10">
        <f t="shared" ca="1" si="127"/>
        <v>14.243734508236752</v>
      </c>
      <c r="F1578" s="10">
        <f t="shared" ca="1" si="128"/>
        <v>-3.2428655488162309E-3</v>
      </c>
    </row>
    <row r="1579" spans="1:6" x14ac:dyDescent="0.35">
      <c r="A1579" s="10">
        <f t="shared" si="129"/>
        <v>28252</v>
      </c>
      <c r="B1579" s="10">
        <v>0.22587287108564999</v>
      </c>
      <c r="C1579" s="10">
        <f t="shared" ca="1" si="125"/>
        <v>0.82495495226257398</v>
      </c>
      <c r="D1579" s="10">
        <f t="shared" ca="1" si="126"/>
        <v>3.2626968361984801E-3</v>
      </c>
      <c r="E1579" s="10">
        <f t="shared" ca="1" si="127"/>
        <v>14.243376062210723</v>
      </c>
      <c r="F1579" s="10">
        <f t="shared" ca="1" si="128"/>
        <v>-3.268031037268315E-3</v>
      </c>
    </row>
    <row r="1580" spans="1:6" x14ac:dyDescent="0.35">
      <c r="A1580" s="10">
        <f t="shared" si="129"/>
        <v>28312</v>
      </c>
      <c r="B1580" s="10">
        <v>0.22600475978232701</v>
      </c>
      <c r="C1580" s="10">
        <f t="shared" ca="1" si="125"/>
        <v>0.82538777222250959</v>
      </c>
      <c r="D1580" s="10">
        <f t="shared" ca="1" si="126"/>
        <v>3.2644086391400255E-3</v>
      </c>
      <c r="E1580" s="10">
        <f t="shared" ca="1" si="127"/>
        <v>14.243351600546688</v>
      </c>
      <c r="F1580" s="10">
        <f t="shared" ca="1" si="128"/>
        <v>-3.2697484450608357E-3</v>
      </c>
    </row>
    <row r="1581" spans="1:6" x14ac:dyDescent="0.35">
      <c r="A1581" s="10">
        <f t="shared" si="129"/>
        <v>28372</v>
      </c>
      <c r="B1581" s="10">
        <v>0.22405027918353701</v>
      </c>
      <c r="C1581" s="10">
        <f t="shared" ca="1" si="125"/>
        <v>0.81897374102971687</v>
      </c>
      <c r="D1581" s="10">
        <f t="shared" ca="1" si="126"/>
        <v>3.2390411457725306E-3</v>
      </c>
      <c r="E1581" s="10">
        <f t="shared" ca="1" si="127"/>
        <v>14.243714102026908</v>
      </c>
      <c r="F1581" s="10">
        <f t="shared" ca="1" si="128"/>
        <v>-3.2442981944787843E-3</v>
      </c>
    </row>
    <row r="1582" spans="1:6" x14ac:dyDescent="0.35">
      <c r="A1582" s="10">
        <f t="shared" si="129"/>
        <v>28432</v>
      </c>
      <c r="B1582" s="10">
        <v>0.226564911881701</v>
      </c>
      <c r="C1582" s="10">
        <f t="shared" ca="1" si="125"/>
        <v>0.82722602686689817</v>
      </c>
      <c r="D1582" s="10">
        <f t="shared" ca="1" si="126"/>
        <v>3.2716789362585825E-3</v>
      </c>
      <c r="E1582" s="10">
        <f t="shared" ca="1" si="127"/>
        <v>14.243247708000863</v>
      </c>
      <c r="F1582" s="10">
        <f t="shared" ca="1" si="128"/>
        <v>-3.2770425797309186E-3</v>
      </c>
    </row>
    <row r="1583" spans="1:6" x14ac:dyDescent="0.35">
      <c r="A1583" s="10">
        <f t="shared" si="129"/>
        <v>28492</v>
      </c>
      <c r="B1583" s="10">
        <v>0.228443919110671</v>
      </c>
      <c r="C1583" s="10">
        <f t="shared" ca="1" si="125"/>
        <v>0.83339237663038934</v>
      </c>
      <c r="D1583" s="10">
        <f t="shared" ca="1" si="126"/>
        <v>3.2960668495731898E-3</v>
      </c>
      <c r="E1583" s="10">
        <f t="shared" ca="1" si="127"/>
        <v>14.242899204719599</v>
      </c>
      <c r="F1583" s="10">
        <f t="shared" ca="1" si="128"/>
        <v>-3.3015108437155767E-3</v>
      </c>
    </row>
    <row r="1584" spans="1:6" x14ac:dyDescent="0.35">
      <c r="A1584" s="10">
        <f t="shared" si="129"/>
        <v>28552</v>
      </c>
      <c r="B1584" s="10">
        <v>0.22751365409063601</v>
      </c>
      <c r="C1584" s="10">
        <f t="shared" ca="1" si="125"/>
        <v>0.8303395201017737</v>
      </c>
      <c r="D1584" s="10">
        <f t="shared" ca="1" si="126"/>
        <v>3.2839928020025151E-3</v>
      </c>
      <c r="E1584" s="10">
        <f t="shared" ca="1" si="127"/>
        <v>14.243071742859383</v>
      </c>
      <c r="F1584" s="10">
        <f t="shared" ca="1" si="128"/>
        <v>-3.2893969410436891E-3</v>
      </c>
    </row>
    <row r="1585" spans="1:6" x14ac:dyDescent="0.35">
      <c r="A1585" s="10">
        <f t="shared" si="129"/>
        <v>28612</v>
      </c>
      <c r="B1585" s="10">
        <v>0.226245971779824</v>
      </c>
      <c r="C1585" s="10">
        <f t="shared" ca="1" si="125"/>
        <v>0.8261793591418064</v>
      </c>
      <c r="D1585" s="10">
        <f t="shared" ca="1" si="126"/>
        <v>3.2675393654058443E-3</v>
      </c>
      <c r="E1585" s="10">
        <f t="shared" ca="1" si="127"/>
        <v>14.24330686246835</v>
      </c>
      <c r="F1585" s="10">
        <f t="shared" ca="1" si="128"/>
        <v>-3.2728894297008016E-3</v>
      </c>
    </row>
    <row r="1586" spans="1:6" x14ac:dyDescent="0.35">
      <c r="A1586" s="10">
        <f t="shared" si="129"/>
        <v>28672</v>
      </c>
      <c r="B1586" s="10">
        <v>0.22546027147953501</v>
      </c>
      <c r="C1586" s="10">
        <f t="shared" ca="1" si="125"/>
        <v>0.82360092155723263</v>
      </c>
      <c r="D1586" s="10">
        <f t="shared" ca="1" si="126"/>
        <v>3.2573416447588552E-3</v>
      </c>
      <c r="E1586" s="10">
        <f t="shared" ca="1" si="127"/>
        <v>14.243452587896394</v>
      </c>
      <c r="F1586" s="10">
        <f t="shared" ca="1" si="128"/>
        <v>-3.2626583307020069E-3</v>
      </c>
    </row>
    <row r="1587" spans="1:6" x14ac:dyDescent="0.35">
      <c r="A1587" s="10">
        <f t="shared" si="129"/>
        <v>28732</v>
      </c>
      <c r="B1587" s="10">
        <v>0.227550107886902</v>
      </c>
      <c r="C1587" s="10">
        <f t="shared" ca="1" si="125"/>
        <v>0.8304591507527459</v>
      </c>
      <c r="D1587" s="10">
        <f t="shared" ca="1" si="126"/>
        <v>3.28446594122711E-3</v>
      </c>
      <c r="E1587" s="10">
        <f t="shared" ca="1" si="127"/>
        <v>14.243064981699863</v>
      </c>
      <c r="F1587" s="10">
        <f t="shared" ca="1" si="128"/>
        <v>-3.2898716392861771E-3</v>
      </c>
    </row>
    <row r="1588" spans="1:6" x14ac:dyDescent="0.35">
      <c r="A1588" s="10">
        <f t="shared" si="129"/>
        <v>28792</v>
      </c>
      <c r="B1588" s="10">
        <v>0.228450124954722</v>
      </c>
      <c r="C1588" s="10">
        <f t="shared" ca="1" si="125"/>
        <v>0.833412742387586</v>
      </c>
      <c r="D1588" s="10">
        <f t="shared" ca="1" si="126"/>
        <v>3.2961473961429029E-3</v>
      </c>
      <c r="E1588" s="10">
        <f t="shared" ca="1" si="127"/>
        <v>14.242898053709117</v>
      </c>
      <c r="F1588" s="10">
        <f t="shared" ca="1" si="128"/>
        <v>-3.3015916566534239E-3</v>
      </c>
    </row>
    <row r="1589" spans="1:6" x14ac:dyDescent="0.35">
      <c r="A1589" s="10">
        <f t="shared" si="129"/>
        <v>28852</v>
      </c>
      <c r="B1589" s="10">
        <v>0.22977614250706199</v>
      </c>
      <c r="C1589" s="10">
        <f t="shared" ca="1" si="125"/>
        <v>0.83776434247415887</v>
      </c>
      <c r="D1589" s="10">
        <f t="shared" ca="1" si="126"/>
        <v>3.3133579744852983E-3</v>
      </c>
      <c r="E1589" s="10">
        <f t="shared" ca="1" si="127"/>
        <v>14.242652114544605</v>
      </c>
      <c r="F1589" s="10">
        <f t="shared" ca="1" si="128"/>
        <v>-3.3188593002878857E-3</v>
      </c>
    </row>
    <row r="1590" spans="1:6" x14ac:dyDescent="0.35">
      <c r="A1590" s="10">
        <f t="shared" si="129"/>
        <v>28912</v>
      </c>
      <c r="B1590" s="10">
        <v>0.23082466413123201</v>
      </c>
      <c r="C1590" s="10">
        <f t="shared" ca="1" si="125"/>
        <v>0.84120528243944059</v>
      </c>
      <c r="D1590" s="10">
        <f t="shared" ca="1" si="126"/>
        <v>3.3269668920479878E-3</v>
      </c>
      <c r="E1590" s="10">
        <f t="shared" ca="1" si="127"/>
        <v>14.242457643112633</v>
      </c>
      <c r="F1590" s="10">
        <f t="shared" ca="1" si="128"/>
        <v>-3.3325135521850464E-3</v>
      </c>
    </row>
    <row r="1591" spans="1:6" x14ac:dyDescent="0.35">
      <c r="A1591" s="10">
        <f t="shared" si="129"/>
        <v>28972</v>
      </c>
      <c r="B1591" s="10">
        <v>0.232554136645482</v>
      </c>
      <c r="C1591" s="10">
        <f t="shared" ca="1" si="125"/>
        <v>0.84688090319533071</v>
      </c>
      <c r="D1591" s="10">
        <f t="shared" ca="1" si="126"/>
        <v>3.3494139721375331E-3</v>
      </c>
      <c r="E1591" s="10">
        <f t="shared" ca="1" si="127"/>
        <v>14.242136874338154</v>
      </c>
      <c r="F1591" s="10">
        <f t="shared" ca="1" si="128"/>
        <v>-3.3550358158806449E-3</v>
      </c>
    </row>
    <row r="1592" spans="1:6" x14ac:dyDescent="0.35">
      <c r="A1592" s="10">
        <f t="shared" si="129"/>
        <v>29032</v>
      </c>
      <c r="B1592" s="10">
        <v>0.235473113325532</v>
      </c>
      <c r="C1592" s="10">
        <f t="shared" ca="1" si="125"/>
        <v>0.85646012720423925</v>
      </c>
      <c r="D1592" s="10">
        <f t="shared" ca="1" si="126"/>
        <v>3.3872998030927662E-3</v>
      </c>
      <c r="E1592" s="10">
        <f t="shared" ca="1" si="127"/>
        <v>14.241595485813804</v>
      </c>
      <c r="F1592" s="10">
        <f t="shared" ca="1" si="128"/>
        <v>-3.3930496911389672E-3</v>
      </c>
    </row>
    <row r="1593" spans="1:6" x14ac:dyDescent="0.35">
      <c r="A1593" s="10">
        <f t="shared" si="129"/>
        <v>29092</v>
      </c>
      <c r="B1593" s="10">
        <v>0.238020521300396</v>
      </c>
      <c r="C1593" s="10">
        <f t="shared" ca="1" si="125"/>
        <v>0.86481997187174953</v>
      </c>
      <c r="D1593" s="10">
        <f t="shared" ca="1" si="126"/>
        <v>3.4203629887527695E-3</v>
      </c>
      <c r="E1593" s="10">
        <f t="shared" ca="1" si="127"/>
        <v>14.241123012890721</v>
      </c>
      <c r="F1593" s="10">
        <f t="shared" ca="1" si="128"/>
        <v>-3.4262258026921976E-3</v>
      </c>
    </row>
    <row r="1594" spans="1:6" x14ac:dyDescent="0.35">
      <c r="A1594" s="10">
        <f t="shared" si="129"/>
        <v>29152</v>
      </c>
      <c r="B1594" s="10">
        <v>0.241129425175475</v>
      </c>
      <c r="C1594" s="10">
        <f t="shared" ca="1" si="125"/>
        <v>0.87502248114326453</v>
      </c>
      <c r="D1594" s="10">
        <f t="shared" ca="1" si="126"/>
        <v>3.4607139129216114E-3</v>
      </c>
      <c r="E1594" s="10">
        <f t="shared" ca="1" si="127"/>
        <v>14.24054639818435</v>
      </c>
      <c r="F1594" s="10">
        <f t="shared" ca="1" si="128"/>
        <v>-3.4667160350678461E-3</v>
      </c>
    </row>
    <row r="1595" spans="1:6" x14ac:dyDescent="0.35">
      <c r="A1595" s="10">
        <f t="shared" si="129"/>
        <v>29212</v>
      </c>
      <c r="B1595" s="10">
        <v>0.242748731849844</v>
      </c>
      <c r="C1595" s="10">
        <f t="shared" ca="1" si="125"/>
        <v>0.8803365699740926</v>
      </c>
      <c r="D1595" s="10">
        <f t="shared" ca="1" si="126"/>
        <v>3.4817311342475363E-3</v>
      </c>
      <c r="E1595" s="10">
        <f t="shared" ca="1" si="127"/>
        <v>14.240246062091602</v>
      </c>
      <c r="F1595" s="10">
        <f t="shared" ca="1" si="128"/>
        <v>-3.4878064659733862E-3</v>
      </c>
    </row>
    <row r="1596" spans="1:6" x14ac:dyDescent="0.35">
      <c r="A1596" s="10">
        <f t="shared" si="129"/>
        <v>29272</v>
      </c>
      <c r="B1596" s="10">
        <v>0.24494630798599501</v>
      </c>
      <c r="C1596" s="10">
        <f t="shared" ca="1" si="125"/>
        <v>0.88754836931072245</v>
      </c>
      <c r="D1596" s="10">
        <f t="shared" ca="1" si="126"/>
        <v>3.5102538006239075E-3</v>
      </c>
      <c r="E1596" s="10">
        <f t="shared" ca="1" si="127"/>
        <v>14.239838473189085</v>
      </c>
      <c r="F1596" s="10">
        <f t="shared" ca="1" si="128"/>
        <v>-3.5164291972043212E-3</v>
      </c>
    </row>
    <row r="1597" spans="1:6" x14ac:dyDescent="0.35">
      <c r="A1597" s="10">
        <f t="shared" si="129"/>
        <v>29332</v>
      </c>
      <c r="B1597" s="10">
        <v>0.246277781479769</v>
      </c>
      <c r="C1597" s="10">
        <f t="shared" ca="1" si="125"/>
        <v>0.89191787419438839</v>
      </c>
      <c r="D1597" s="10">
        <f t="shared" ca="1" si="126"/>
        <v>3.5275351924388063E-3</v>
      </c>
      <c r="E1597" s="10">
        <f t="shared" ca="1" si="127"/>
        <v>14.239591522100049</v>
      </c>
      <c r="F1597" s="10">
        <f t="shared" ca="1" si="128"/>
        <v>-3.5337716151588564E-3</v>
      </c>
    </row>
    <row r="1598" spans="1:6" x14ac:dyDescent="0.35">
      <c r="A1598" s="10">
        <f t="shared" si="129"/>
        <v>29392</v>
      </c>
      <c r="B1598" s="10">
        <v>0.247839947963503</v>
      </c>
      <c r="C1598" s="10">
        <f t="shared" ca="1" si="125"/>
        <v>0.8970444457045933</v>
      </c>
      <c r="D1598" s="10">
        <f t="shared" ca="1" si="126"/>
        <v>3.5478107827616664E-3</v>
      </c>
      <c r="E1598" s="10">
        <f t="shared" ca="1" si="127"/>
        <v>14.239301783914335</v>
      </c>
      <c r="F1598" s="10">
        <f t="shared" ca="1" si="128"/>
        <v>-3.5541191885431964E-3</v>
      </c>
    </row>
    <row r="1599" spans="1:6" x14ac:dyDescent="0.35">
      <c r="A1599" s="10">
        <f t="shared" si="129"/>
        <v>29452</v>
      </c>
      <c r="B1599" s="10">
        <v>0.24983943463414199</v>
      </c>
      <c r="C1599" s="10">
        <f t="shared" ca="1" si="125"/>
        <v>0.90360617360457418</v>
      </c>
      <c r="D1599" s="10">
        <f t="shared" ca="1" si="126"/>
        <v>3.5737624166060911E-3</v>
      </c>
      <c r="E1599" s="10">
        <f t="shared" ca="1" si="127"/>
        <v>14.238930935066698</v>
      </c>
      <c r="F1599" s="10">
        <f t="shared" ca="1" si="128"/>
        <v>-3.5801635608409838E-3</v>
      </c>
    </row>
    <row r="1600" spans="1:6" x14ac:dyDescent="0.35">
      <c r="A1600" s="10">
        <f t="shared" si="129"/>
        <v>29512</v>
      </c>
      <c r="B1600" s="10">
        <v>0.25140788012631698</v>
      </c>
      <c r="C1600" s="10">
        <f t="shared" ca="1" si="125"/>
        <v>0.90875335097601173</v>
      </c>
      <c r="D1600" s="10">
        <f t="shared" ca="1" si="126"/>
        <v>3.5941195031101267E-3</v>
      </c>
      <c r="E1600" s="10">
        <f t="shared" ca="1" si="127"/>
        <v>14.238640032300555</v>
      </c>
      <c r="F1600" s="10">
        <f t="shared" ca="1" si="128"/>
        <v>-3.6005938683616903E-3</v>
      </c>
    </row>
    <row r="1601" spans="1:6" x14ac:dyDescent="0.35">
      <c r="A1601" s="10">
        <f t="shared" si="129"/>
        <v>29572</v>
      </c>
      <c r="B1601" s="10">
        <v>0.25236976555233498</v>
      </c>
      <c r="C1601" s="10">
        <f t="shared" ca="1" si="125"/>
        <v>0.91190997638850835</v>
      </c>
      <c r="D1601" s="10">
        <f t="shared" ca="1" si="126"/>
        <v>3.6066039566165506E-3</v>
      </c>
      <c r="E1601" s="10">
        <f t="shared" ca="1" si="127"/>
        <v>14.238461629459948</v>
      </c>
      <c r="F1601" s="10">
        <f t="shared" ca="1" si="128"/>
        <v>-3.6131234328327009E-3</v>
      </c>
    </row>
    <row r="1602" spans="1:6" x14ac:dyDescent="0.35">
      <c r="A1602" s="10">
        <f t="shared" si="129"/>
        <v>29632</v>
      </c>
      <c r="B1602" s="10">
        <v>0.25102806726806698</v>
      </c>
      <c r="C1602" s="10">
        <f t="shared" ca="1" si="125"/>
        <v>0.90750691674599304</v>
      </c>
      <c r="D1602" s="10">
        <f t="shared" ca="1" si="126"/>
        <v>3.5891898557304028E-3</v>
      </c>
      <c r="E1602" s="10">
        <f t="shared" ca="1" si="127"/>
        <v>14.238710476961611</v>
      </c>
      <c r="F1602" s="10">
        <f t="shared" ca="1" si="128"/>
        <v>-3.5956464515692591E-3</v>
      </c>
    </row>
    <row r="1603" spans="1:6" x14ac:dyDescent="0.35">
      <c r="A1603" s="10">
        <f t="shared" si="129"/>
        <v>29692</v>
      </c>
      <c r="B1603" s="10">
        <v>0.25181325891685402</v>
      </c>
      <c r="C1603" s="10">
        <f t="shared" ca="1" si="125"/>
        <v>0.91008368508575466</v>
      </c>
      <c r="D1603" s="10">
        <f t="shared" ca="1" si="126"/>
        <v>3.59938097451416E-3</v>
      </c>
      <c r="E1603" s="10">
        <f t="shared" ca="1" si="127"/>
        <v>14.238564845874192</v>
      </c>
      <c r="F1603" s="10">
        <f t="shared" ca="1" si="128"/>
        <v>-3.6058743322755515E-3</v>
      </c>
    </row>
    <row r="1604" spans="1:6" x14ac:dyDescent="0.35">
      <c r="A1604" s="10">
        <f t="shared" si="129"/>
        <v>29752</v>
      </c>
      <c r="B1604" s="10">
        <v>0.25067472066687002</v>
      </c>
      <c r="C1604" s="10">
        <f t="shared" ca="1" si="125"/>
        <v>0.90634733699710857</v>
      </c>
      <c r="D1604" s="10">
        <f t="shared" ca="1" si="126"/>
        <v>3.5846037178235645E-3</v>
      </c>
      <c r="E1604" s="10">
        <f t="shared" ca="1" si="127"/>
        <v>14.2387760128723</v>
      </c>
      <c r="F1604" s="10">
        <f t="shared" ca="1" si="128"/>
        <v>-3.591043804442179E-3</v>
      </c>
    </row>
    <row r="1605" spans="1:6" x14ac:dyDescent="0.35">
      <c r="A1605" s="10">
        <f t="shared" si="129"/>
        <v>29812</v>
      </c>
      <c r="B1605" s="10">
        <v>0.24918141535223601</v>
      </c>
      <c r="C1605" s="10">
        <f t="shared" ca="1" si="125"/>
        <v>0.9014467476157888</v>
      </c>
      <c r="D1605" s="10">
        <f t="shared" ca="1" si="126"/>
        <v>3.5652218868204447E-3</v>
      </c>
      <c r="E1605" s="10">
        <f t="shared" ca="1" si="127"/>
        <v>14.239052979237336</v>
      </c>
      <c r="F1605" s="10">
        <f t="shared" ca="1" si="128"/>
        <v>-3.5715924364941275E-3</v>
      </c>
    </row>
    <row r="1606" spans="1:6" x14ac:dyDescent="0.35">
      <c r="A1606" s="10">
        <f t="shared" si="129"/>
        <v>29872</v>
      </c>
      <c r="B1606" s="10">
        <v>0.24400777165930901</v>
      </c>
      <c r="C1606" s="10">
        <f t="shared" ca="1" si="125"/>
        <v>0.88446836878339052</v>
      </c>
      <c r="D1606" s="10">
        <f t="shared" ca="1" si="126"/>
        <v>3.4980723985383096E-3</v>
      </c>
      <c r="E1606" s="10">
        <f t="shared" ca="1" si="127"/>
        <v>14.240012545424888</v>
      </c>
      <c r="F1606" s="10">
        <f t="shared" ca="1" si="128"/>
        <v>-3.504204959395644E-3</v>
      </c>
    </row>
    <row r="1607" spans="1:6" x14ac:dyDescent="0.35">
      <c r="A1607" s="10">
        <f t="shared" si="129"/>
        <v>29932</v>
      </c>
      <c r="B1607" s="10">
        <v>0.24319624668538101</v>
      </c>
      <c r="C1607" s="10">
        <f t="shared" ca="1" si="125"/>
        <v>0.88180518220598125</v>
      </c>
      <c r="D1607" s="10">
        <f t="shared" ca="1" si="126"/>
        <v>3.4875394956246559E-3</v>
      </c>
      <c r="E1607" s="10">
        <f t="shared" ca="1" si="127"/>
        <v>14.240163060607523</v>
      </c>
      <c r="F1607" s="10">
        <f t="shared" ca="1" si="128"/>
        <v>-3.4936351381473899E-3</v>
      </c>
    </row>
    <row r="1608" spans="1:6" x14ac:dyDescent="0.35">
      <c r="A1608" s="10">
        <f t="shared" si="129"/>
        <v>29992</v>
      </c>
      <c r="B1608" s="10">
        <v>0.243823269881144</v>
      </c>
      <c r="C1608" s="10">
        <f t="shared" ca="1" si="125"/>
        <v>0.88386288814520519</v>
      </c>
      <c r="D1608" s="10">
        <f t="shared" ca="1" si="126"/>
        <v>3.4956777226142865E-3</v>
      </c>
      <c r="E1608" s="10">
        <f t="shared" ca="1" si="127"/>
        <v>14.240046765343841</v>
      </c>
      <c r="F1608" s="10">
        <f t="shared" ca="1" si="128"/>
        <v>-3.5018018802039485E-3</v>
      </c>
    </row>
    <row r="1609" spans="1:6" x14ac:dyDescent="0.35">
      <c r="A1609" s="10">
        <f t="shared" si="129"/>
        <v>30052</v>
      </c>
      <c r="B1609" s="10">
        <v>0.241765482941594</v>
      </c>
      <c r="C1609" s="10">
        <f t="shared" ca="1" si="125"/>
        <v>0.87710983588847447</v>
      </c>
      <c r="D1609" s="10">
        <f t="shared" ca="1" si="126"/>
        <v>3.4689694009389167E-3</v>
      </c>
      <c r="E1609" s="10">
        <f t="shared" ca="1" si="127"/>
        <v>14.240428427260582</v>
      </c>
      <c r="F1609" s="10">
        <f t="shared" ca="1" si="128"/>
        <v>-3.4750002264967556E-3</v>
      </c>
    </row>
    <row r="1610" spans="1:6" x14ac:dyDescent="0.35">
      <c r="A1610" s="10">
        <f t="shared" si="129"/>
        <v>30112</v>
      </c>
      <c r="B1610" s="10">
        <v>0.243457205381818</v>
      </c>
      <c r="C1610" s="10">
        <f t="shared" ca="1" si="125"/>
        <v>0.88266157199056827</v>
      </c>
      <c r="D1610" s="10">
        <f t="shared" ca="1" si="126"/>
        <v>3.4909265172226975E-3</v>
      </c>
      <c r="E1610" s="10">
        <f t="shared" ca="1" si="127"/>
        <v>14.240114660068887</v>
      </c>
      <c r="F1610" s="10">
        <f t="shared" ca="1" si="128"/>
        <v>-3.4970340192335423E-3</v>
      </c>
    </row>
    <row r="1611" spans="1:6" x14ac:dyDescent="0.35">
      <c r="A1611" s="10">
        <f t="shared" si="129"/>
        <v>30172</v>
      </c>
      <c r="B1611" s="10">
        <v>0.24574020238380501</v>
      </c>
      <c r="C1611" s="10">
        <f t="shared" ca="1" si="125"/>
        <v>0.89015369751632811</v>
      </c>
      <c r="D1611" s="10">
        <f t="shared" ca="1" si="126"/>
        <v>3.5205578736770778E-3</v>
      </c>
      <c r="E1611" s="10">
        <f t="shared" ca="1" si="127"/>
        <v>14.239691227985153</v>
      </c>
      <c r="F1611" s="10">
        <f t="shared" ca="1" si="128"/>
        <v>-3.5267696210440958E-3</v>
      </c>
    </row>
    <row r="1612" spans="1:6" x14ac:dyDescent="0.35">
      <c r="A1612" s="10">
        <f t="shared" si="129"/>
        <v>30232</v>
      </c>
      <c r="B1612" s="10">
        <v>0.24656010097280101</v>
      </c>
      <c r="C1612" s="10">
        <f t="shared" ca="1" si="125"/>
        <v>0.89284436383862509</v>
      </c>
      <c r="D1612" s="10">
        <f t="shared" ca="1" si="126"/>
        <v>3.5311994589817624E-3</v>
      </c>
      <c r="E1612" s="10">
        <f t="shared" ca="1" si="127"/>
        <v>14.23953915973115</v>
      </c>
      <c r="F1612" s="10">
        <f t="shared" ca="1" si="128"/>
        <v>-3.5374488600497956E-3</v>
      </c>
    </row>
    <row r="1613" spans="1:6" x14ac:dyDescent="0.35">
      <c r="A1613" s="10">
        <f t="shared" si="129"/>
        <v>30292</v>
      </c>
      <c r="B1613" s="10">
        <v>0.244460404411288</v>
      </c>
      <c r="C1613" s="10">
        <f t="shared" ca="1" si="125"/>
        <v>0.88595377651364393</v>
      </c>
      <c r="D1613" s="10">
        <f t="shared" ca="1" si="126"/>
        <v>3.5039471861114621E-3</v>
      </c>
      <c r="E1613" s="10">
        <f t="shared" ca="1" si="127"/>
        <v>14.239928594710467</v>
      </c>
      <c r="F1613" s="10">
        <f t="shared" ca="1" si="128"/>
        <v>-3.510100386918338E-3</v>
      </c>
    </row>
    <row r="1614" spans="1:6" x14ac:dyDescent="0.35">
      <c r="A1614" s="10">
        <f t="shared" si="129"/>
        <v>30352</v>
      </c>
      <c r="B1614" s="10">
        <v>0.24325513748727501</v>
      </c>
      <c r="C1614" s="10">
        <f t="shared" ca="1" si="125"/>
        <v>0.88199844451851084</v>
      </c>
      <c r="D1614" s="10">
        <f t="shared" ca="1" si="126"/>
        <v>3.4883038480707103E-3</v>
      </c>
      <c r="E1614" s="10">
        <f t="shared" ca="1" si="127"/>
        <v>14.240152138011068</v>
      </c>
      <c r="F1614" s="10">
        <f t="shared" ca="1" si="128"/>
        <v>-3.4944021659263176E-3</v>
      </c>
    </row>
    <row r="1615" spans="1:6" x14ac:dyDescent="0.35">
      <c r="A1615" s="10">
        <f t="shared" si="129"/>
        <v>30412</v>
      </c>
      <c r="B1615" s="10">
        <v>0.24291491864917</v>
      </c>
      <c r="C1615" s="10">
        <f t="shared" ca="1" si="125"/>
        <v>0.88088194623178862</v>
      </c>
      <c r="D1615" s="10">
        <f t="shared" ca="1" si="126"/>
        <v>3.4838880973467241E-3</v>
      </c>
      <c r="E1615" s="10">
        <f t="shared" ca="1" si="127"/>
        <v>14.240215239088915</v>
      </c>
      <c r="F1615" s="10">
        <f t="shared" ca="1" si="128"/>
        <v>-3.4899709676196652E-3</v>
      </c>
    </row>
    <row r="1616" spans="1:6" x14ac:dyDescent="0.35">
      <c r="A1616" s="10">
        <f t="shared" si="129"/>
        <v>30472</v>
      </c>
      <c r="B1616" s="10">
        <v>0.24235612690380401</v>
      </c>
      <c r="C1616" s="10">
        <f t="shared" ca="1" si="125"/>
        <v>0.87904815586964757</v>
      </c>
      <c r="D1616" s="10">
        <f t="shared" ca="1" si="126"/>
        <v>3.4766354564644561E-3</v>
      </c>
      <c r="E1616" s="10">
        <f t="shared" ca="1" si="127"/>
        <v>14.240318879327122</v>
      </c>
      <c r="F1616" s="10">
        <f t="shared" ca="1" si="128"/>
        <v>-3.4826929974962053E-3</v>
      </c>
    </row>
    <row r="1617" spans="1:6" x14ac:dyDescent="0.35">
      <c r="A1617" s="10">
        <f t="shared" si="129"/>
        <v>30532</v>
      </c>
      <c r="B1617" s="10">
        <v>0.24397322318283601</v>
      </c>
      <c r="C1617" s="10">
        <f t="shared" ca="1" si="125"/>
        <v>0.88435499083228764</v>
      </c>
      <c r="D1617" s="10">
        <f t="shared" ca="1" si="126"/>
        <v>3.4976239887416979E-3</v>
      </c>
      <c r="E1617" s="10">
        <f t="shared" ca="1" si="127"/>
        <v>14.240018953200881</v>
      </c>
      <c r="F1617" s="10">
        <f t="shared" ca="1" si="128"/>
        <v>-3.5037549756240941E-3</v>
      </c>
    </row>
    <row r="1618" spans="1:6" x14ac:dyDescent="0.35">
      <c r="A1618" s="10">
        <f t="shared" si="129"/>
        <v>30592</v>
      </c>
      <c r="B1618" s="10">
        <v>0.24576394260196799</v>
      </c>
      <c r="C1618" s="10">
        <f t="shared" ca="1" si="125"/>
        <v>0.89023160593860418</v>
      </c>
      <c r="D1618" s="10">
        <f t="shared" ca="1" si="126"/>
        <v>3.5208660014871798E-3</v>
      </c>
      <c r="E1618" s="10">
        <f t="shared" ca="1" si="127"/>
        <v>14.239686824838747</v>
      </c>
      <c r="F1618" s="10">
        <f t="shared" ca="1" si="128"/>
        <v>-3.5270788375162654E-3</v>
      </c>
    </row>
    <row r="1619" spans="1:6" x14ac:dyDescent="0.35">
      <c r="A1619" s="10">
        <f t="shared" si="129"/>
        <v>30652</v>
      </c>
      <c r="B1619" s="10">
        <v>0.24647310267412401</v>
      </c>
      <c r="C1619" s="10">
        <f t="shared" ca="1" si="125"/>
        <v>0.89255886097828485</v>
      </c>
      <c r="D1619" s="10">
        <f t="shared" ca="1" si="126"/>
        <v>3.5300702951691167E-3</v>
      </c>
      <c r="E1619" s="10">
        <f t="shared" ca="1" si="127"/>
        <v>14.239555295482031</v>
      </c>
      <c r="F1619" s="10">
        <f t="shared" ca="1" si="128"/>
        <v>-3.5363156954467635E-3</v>
      </c>
    </row>
    <row r="1620" spans="1:6" x14ac:dyDescent="0.35">
      <c r="A1620" s="10">
        <f t="shared" si="129"/>
        <v>30712</v>
      </c>
      <c r="B1620" s="10">
        <v>0.24608550057322101</v>
      </c>
      <c r="C1620" s="10">
        <f t="shared" ca="1" si="125"/>
        <v>0.89128686474198404</v>
      </c>
      <c r="D1620" s="10">
        <f t="shared" ca="1" si="126"/>
        <v>3.5250395500545473E-3</v>
      </c>
      <c r="E1620" s="10">
        <f t="shared" ca="1" si="127"/>
        <v>14.23962718482972</v>
      </c>
      <c r="F1620" s="10">
        <f t="shared" ca="1" si="128"/>
        <v>-3.5312671412800517E-3</v>
      </c>
    </row>
    <row r="1621" spans="1:6" x14ac:dyDescent="0.35">
      <c r="A1621" s="10">
        <f t="shared" si="129"/>
        <v>30772</v>
      </c>
      <c r="B1621" s="10">
        <v>0.24784990439716401</v>
      </c>
      <c r="C1621" s="10">
        <f t="shared" ca="1" si="125"/>
        <v>0.89707711979514726</v>
      </c>
      <c r="D1621" s="10">
        <f t="shared" ca="1" si="126"/>
        <v>3.5479400087898077E-3</v>
      </c>
      <c r="E1621" s="10">
        <f t="shared" ca="1" si="127"/>
        <v>14.239299937274394</v>
      </c>
      <c r="F1621" s="10">
        <f t="shared" ca="1" si="128"/>
        <v>-3.5542488746815562E-3</v>
      </c>
    </row>
    <row r="1622" spans="1:6" x14ac:dyDescent="0.35">
      <c r="A1622" s="10">
        <f t="shared" si="129"/>
        <v>30832</v>
      </c>
      <c r="B1622" s="10">
        <v>0.24926557238188099</v>
      </c>
      <c r="C1622" s="10">
        <f t="shared" ref="C1622:C1685" ca="1" si="130">(B1622-$C$2)/($C$1004-$C$2)</f>
        <v>0.90172292626579431</v>
      </c>
      <c r="D1622" s="10">
        <f t="shared" ref="D1622:D1685" ca="1" si="131">$K$4*C1622</f>
        <v>3.5663141733812166E-3</v>
      </c>
      <c r="E1622" s="10">
        <f t="shared" ref="E1622:E1685" ca="1" si="132">$J$6*(1-D1622)</f>
        <v>14.23903737046238</v>
      </c>
      <c r="F1622" s="10">
        <f t="shared" ref="F1622:F1685" ca="1" si="133">LN(E1622/$J$6)</f>
        <v>-3.5726886318332893E-3</v>
      </c>
    </row>
    <row r="1623" spans="1:6" x14ac:dyDescent="0.35">
      <c r="A1623" s="10">
        <f t="shared" ref="A1623:A1686" si="134">A1622+60</f>
        <v>30892</v>
      </c>
      <c r="B1623" s="10">
        <v>0.24875258750214599</v>
      </c>
      <c r="C1623" s="10">
        <f t="shared" ca="1" si="130"/>
        <v>0.90003946058079942</v>
      </c>
      <c r="D1623" s="10">
        <f t="shared" ca="1" si="131"/>
        <v>3.5596560665970621E-3</v>
      </c>
      <c r="E1623" s="10">
        <f t="shared" ca="1" si="132"/>
        <v>14.239132514808327</v>
      </c>
      <c r="F1623" s="10">
        <f t="shared" ca="1" si="133"/>
        <v>-3.566006717487637E-3</v>
      </c>
    </row>
    <row r="1624" spans="1:6" x14ac:dyDescent="0.35">
      <c r="A1624" s="10">
        <f t="shared" si="134"/>
        <v>30952</v>
      </c>
      <c r="B1624" s="10">
        <v>0.24946538980430499</v>
      </c>
      <c r="C1624" s="10">
        <f t="shared" ca="1" si="130"/>
        <v>0.90237866834943758</v>
      </c>
      <c r="D1624" s="10">
        <f t="shared" ca="1" si="131"/>
        <v>3.568907633322026E-3</v>
      </c>
      <c r="E1624" s="10">
        <f t="shared" ca="1" si="132"/>
        <v>14.239000309919827</v>
      </c>
      <c r="F1624" s="10">
        <f t="shared" ca="1" si="133"/>
        <v>-3.575291377357404E-3</v>
      </c>
    </row>
    <row r="1625" spans="1:6" x14ac:dyDescent="0.35">
      <c r="A1625" s="10">
        <f t="shared" si="134"/>
        <v>31012</v>
      </c>
      <c r="B1625" s="10">
        <v>0.24990803791086699</v>
      </c>
      <c r="C1625" s="10">
        <f t="shared" ca="1" si="130"/>
        <v>0.90383130940644119</v>
      </c>
      <c r="D1625" s="10">
        <f t="shared" ca="1" si="131"/>
        <v>3.5746528287024749E-3</v>
      </c>
      <c r="E1625" s="10">
        <f t="shared" ca="1" si="132"/>
        <v>14.23891821107784</v>
      </c>
      <c r="F1625" s="10">
        <f t="shared" ca="1" si="133"/>
        <v>-3.5810571668708556E-3</v>
      </c>
    </row>
    <row r="1626" spans="1:6" x14ac:dyDescent="0.35">
      <c r="A1626" s="10">
        <f t="shared" si="134"/>
        <v>31072</v>
      </c>
      <c r="B1626" s="10">
        <v>0.247036484543419</v>
      </c>
      <c r="C1626" s="10">
        <f t="shared" ca="1" si="130"/>
        <v>0.8944077147788031</v>
      </c>
      <c r="D1626" s="10">
        <f t="shared" ca="1" si="131"/>
        <v>3.5373825119501662E-3</v>
      </c>
      <c r="E1626" s="10">
        <f t="shared" ca="1" si="132"/>
        <v>14.239450803904232</v>
      </c>
      <c r="F1626" s="10">
        <f t="shared" ca="1" si="133"/>
        <v>-3.5436538432343499E-3</v>
      </c>
    </row>
    <row r="1627" spans="1:6" x14ac:dyDescent="0.35">
      <c r="A1627" s="10">
        <f t="shared" si="134"/>
        <v>31132</v>
      </c>
      <c r="B1627" s="10">
        <v>0.24934236478605201</v>
      </c>
      <c r="C1627" s="10">
        <f t="shared" ca="1" si="130"/>
        <v>0.90197493637836712</v>
      </c>
      <c r="D1627" s="10">
        <f t="shared" ca="1" si="131"/>
        <v>3.5673108733764421E-3</v>
      </c>
      <c r="E1627" s="10">
        <f t="shared" ca="1" si="132"/>
        <v>14.239023127619449</v>
      </c>
      <c r="F1627" s="10">
        <f t="shared" ca="1" si="133"/>
        <v>-3.5736888995960762E-3</v>
      </c>
    </row>
    <row r="1628" spans="1:6" x14ac:dyDescent="0.35">
      <c r="A1628" s="10">
        <f t="shared" si="134"/>
        <v>31192</v>
      </c>
      <c r="B1628" s="10">
        <v>0.24911270781908201</v>
      </c>
      <c r="C1628" s="10">
        <f t="shared" ca="1" si="130"/>
        <v>0.90122126967494742</v>
      </c>
      <c r="D1628" s="10">
        <f t="shared" ca="1" si="131"/>
        <v>3.5643301215644171E-3</v>
      </c>
      <c r="E1628" s="10">
        <f t="shared" ca="1" si="132"/>
        <v>14.239065722562843</v>
      </c>
      <c r="F1628" s="10">
        <f t="shared" ca="1" si="133"/>
        <v>-3.5706974809220065E-3</v>
      </c>
    </row>
    <row r="1629" spans="1:6" x14ac:dyDescent="0.35">
      <c r="A1629" s="10">
        <f t="shared" si="134"/>
        <v>31252</v>
      </c>
      <c r="B1629" s="10">
        <v>0.25057966026897499</v>
      </c>
      <c r="C1629" s="10">
        <f t="shared" ca="1" si="130"/>
        <v>0.9060353766953918</v>
      </c>
      <c r="D1629" s="10">
        <f t="shared" ca="1" si="131"/>
        <v>3.5833699148302748E-3</v>
      </c>
      <c r="E1629" s="10">
        <f t="shared" ca="1" si="132"/>
        <v>14.238793643917074</v>
      </c>
      <c r="F1629" s="10">
        <f t="shared" ca="1" si="133"/>
        <v>-3.5898055636101444E-3</v>
      </c>
    </row>
    <row r="1630" spans="1:6" x14ac:dyDescent="0.35">
      <c r="A1630" s="10">
        <f t="shared" si="134"/>
        <v>31312</v>
      </c>
      <c r="B1630" s="10">
        <v>0.25312803108475201</v>
      </c>
      <c r="C1630" s="10">
        <f t="shared" ca="1" si="130"/>
        <v>0.91439838112394212</v>
      </c>
      <c r="D1630" s="10">
        <f t="shared" ca="1" si="131"/>
        <v>3.6164455973451914E-3</v>
      </c>
      <c r="E1630" s="10">
        <f t="shared" ca="1" si="132"/>
        <v>14.238320992413936</v>
      </c>
      <c r="F1630" s="10">
        <f t="shared" ca="1" si="133"/>
        <v>-3.6230007457216011E-3</v>
      </c>
    </row>
    <row r="1631" spans="1:6" x14ac:dyDescent="0.35">
      <c r="A1631" s="10">
        <f t="shared" si="134"/>
        <v>31372</v>
      </c>
      <c r="B1631" s="10">
        <v>0.25085368616383902</v>
      </c>
      <c r="C1631" s="10">
        <f t="shared" ca="1" si="130"/>
        <v>0.90693464918670175</v>
      </c>
      <c r="D1631" s="10">
        <f t="shared" ca="1" si="131"/>
        <v>3.5869265375334056E-3</v>
      </c>
      <c r="E1631" s="10">
        <f t="shared" ca="1" si="132"/>
        <v>14.238742819778647</v>
      </c>
      <c r="F1631" s="10">
        <f t="shared" ca="1" si="133"/>
        <v>-3.5933749832115164E-3</v>
      </c>
    </row>
    <row r="1632" spans="1:6" x14ac:dyDescent="0.35">
      <c r="A1632" s="10">
        <f t="shared" si="134"/>
        <v>31432</v>
      </c>
      <c r="B1632" s="10">
        <v>0.25024254991678002</v>
      </c>
      <c r="C1632" s="10">
        <f t="shared" ca="1" si="130"/>
        <v>0.90492907954630242</v>
      </c>
      <c r="D1632" s="10">
        <f t="shared" ca="1" si="131"/>
        <v>3.5789945096056262E-3</v>
      </c>
      <c r="E1632" s="10">
        <f t="shared" ca="1" si="132"/>
        <v>14.238856168457735</v>
      </c>
      <c r="F1632" s="10">
        <f t="shared" ca="1" si="133"/>
        <v>-3.5854144329464251E-3</v>
      </c>
    </row>
    <row r="1633" spans="1:6" x14ac:dyDescent="0.35">
      <c r="A1633" s="10">
        <f t="shared" si="134"/>
        <v>31492</v>
      </c>
      <c r="B1633" s="10">
        <v>0.25122435856291297</v>
      </c>
      <c r="C1633" s="10">
        <f t="shared" ca="1" si="130"/>
        <v>0.90815108711473214</v>
      </c>
      <c r="D1633" s="10">
        <f t="shared" ca="1" si="131"/>
        <v>3.5917375495387658E-3</v>
      </c>
      <c r="E1633" s="10">
        <f t="shared" ca="1" si="132"/>
        <v>14.23867407041709</v>
      </c>
      <c r="F1633" s="10">
        <f t="shared" ca="1" si="133"/>
        <v>-3.5982033257415317E-3</v>
      </c>
    </row>
    <row r="1634" spans="1:6" x14ac:dyDescent="0.35">
      <c r="A1634" s="10">
        <f t="shared" si="134"/>
        <v>31552</v>
      </c>
      <c r="B1634" s="10">
        <v>0.25275062677580401</v>
      </c>
      <c r="C1634" s="10">
        <f t="shared" ca="1" si="130"/>
        <v>0.91315985104521669</v>
      </c>
      <c r="D1634" s="10">
        <f t="shared" ca="1" si="131"/>
        <v>3.6115472108838322E-3</v>
      </c>
      <c r="E1634" s="10">
        <f t="shared" ca="1" si="132"/>
        <v>14.23839099035647</v>
      </c>
      <c r="F1634" s="10">
        <f t="shared" ca="1" si="133"/>
        <v>-3.6180845922994631E-3</v>
      </c>
    </row>
    <row r="1635" spans="1:6" x14ac:dyDescent="0.35">
      <c r="A1635" s="10">
        <f t="shared" si="134"/>
        <v>31612</v>
      </c>
      <c r="B1635" s="10">
        <v>0.25477318901925</v>
      </c>
      <c r="C1635" s="10">
        <f t="shared" ca="1" si="130"/>
        <v>0.91979730619665623</v>
      </c>
      <c r="D1635" s="10">
        <f t="shared" ca="1" si="131"/>
        <v>3.6377983460077756E-3</v>
      </c>
      <c r="E1635" s="10">
        <f t="shared" ca="1" si="132"/>
        <v>14.238015861635548</v>
      </c>
      <c r="F1635" s="10">
        <f t="shared" ca="1" si="133"/>
        <v>-3.6444312253484873E-3</v>
      </c>
    </row>
    <row r="1636" spans="1:6" x14ac:dyDescent="0.35">
      <c r="A1636" s="10">
        <f t="shared" si="134"/>
        <v>31672</v>
      </c>
      <c r="B1636" s="10">
        <v>0.25190579150324399</v>
      </c>
      <c r="C1636" s="10">
        <f t="shared" ca="1" si="130"/>
        <v>0.91038734985266134</v>
      </c>
      <c r="D1636" s="10">
        <f t="shared" ca="1" si="131"/>
        <v>3.6005819686672756E-3</v>
      </c>
      <c r="E1636" s="10">
        <f t="shared" ca="1" si="132"/>
        <v>14.238547683667743</v>
      </c>
      <c r="F1636" s="10">
        <f t="shared" ca="1" si="133"/>
        <v>-3.6070796656063374E-3</v>
      </c>
    </row>
    <row r="1637" spans="1:6" x14ac:dyDescent="0.35">
      <c r="A1637" s="10">
        <f t="shared" si="134"/>
        <v>31732</v>
      </c>
      <c r="B1637" s="10">
        <v>0.250503565234935</v>
      </c>
      <c r="C1637" s="10">
        <f t="shared" ca="1" si="130"/>
        <v>0.90578565514673515</v>
      </c>
      <c r="D1637" s="10">
        <f t="shared" ca="1" si="131"/>
        <v>3.5823822661053377E-3</v>
      </c>
      <c r="E1637" s="10">
        <f t="shared" ca="1" si="132"/>
        <v>14.238807757417355</v>
      </c>
      <c r="F1637" s="10">
        <f t="shared" ca="1" si="133"/>
        <v>-3.5888143635380795E-3</v>
      </c>
    </row>
    <row r="1638" spans="1:6" x14ac:dyDescent="0.35">
      <c r="A1638" s="10">
        <f t="shared" si="134"/>
        <v>31792</v>
      </c>
      <c r="B1638" s="10">
        <v>0.25239442918316202</v>
      </c>
      <c r="C1638" s="10">
        <f t="shared" ca="1" si="130"/>
        <v>0.91199091517989372</v>
      </c>
      <c r="D1638" s="10">
        <f t="shared" ca="1" si="131"/>
        <v>3.6069240695364799E-3</v>
      </c>
      <c r="E1638" s="10">
        <f t="shared" ca="1" si="132"/>
        <v>14.238457055046323</v>
      </c>
      <c r="F1638" s="10">
        <f t="shared" ca="1" si="133"/>
        <v>-3.6134447045036403E-3</v>
      </c>
    </row>
    <row r="1639" spans="1:6" x14ac:dyDescent="0.35">
      <c r="A1639" s="10">
        <f t="shared" si="134"/>
        <v>31852</v>
      </c>
      <c r="B1639" s="10">
        <v>0.25537176288817598</v>
      </c>
      <c r="C1639" s="10">
        <f t="shared" ca="1" si="130"/>
        <v>0.92176164980224573</v>
      </c>
      <c r="D1639" s="10">
        <f t="shared" ca="1" si="131"/>
        <v>3.6455673249678822E-3</v>
      </c>
      <c r="E1639" s="10">
        <f t="shared" ca="1" si="132"/>
        <v>14.237904842926207</v>
      </c>
      <c r="F1639" s="10">
        <f t="shared" ca="1" si="133"/>
        <v>-3.6522285998736512E-3</v>
      </c>
    </row>
    <row r="1640" spans="1:6" x14ac:dyDescent="0.35">
      <c r="A1640" s="10">
        <f t="shared" si="134"/>
        <v>31912</v>
      </c>
      <c r="B1640" s="10">
        <v>0.25532647885840098</v>
      </c>
      <c r="C1640" s="10">
        <f t="shared" ca="1" si="130"/>
        <v>0.92161304091879515</v>
      </c>
      <c r="D1640" s="10">
        <f t="shared" ca="1" si="131"/>
        <v>3.6449795768338351E-3</v>
      </c>
      <c r="E1640" s="10">
        <f t="shared" ca="1" si="132"/>
        <v>14.237913241847043</v>
      </c>
      <c r="F1640" s="10">
        <f t="shared" ca="1" si="133"/>
        <v>-3.6516387013983491E-3</v>
      </c>
    </row>
    <row r="1641" spans="1:6" x14ac:dyDescent="0.35">
      <c r="A1641" s="10">
        <f t="shared" si="134"/>
        <v>31972</v>
      </c>
      <c r="B1641" s="10">
        <v>0.25534980739954699</v>
      </c>
      <c r="C1641" s="10">
        <f t="shared" ca="1" si="130"/>
        <v>0.92168959833803243</v>
      </c>
      <c r="D1641" s="10">
        <f t="shared" ca="1" si="131"/>
        <v>3.6452823614269185E-3</v>
      </c>
      <c r="E1641" s="10">
        <f t="shared" ca="1" si="132"/>
        <v>14.237908915055209</v>
      </c>
      <c r="F1641" s="10">
        <f t="shared" ca="1" si="133"/>
        <v>-3.6519425937186108E-3</v>
      </c>
    </row>
    <row r="1642" spans="1:6" x14ac:dyDescent="0.35">
      <c r="A1642" s="10">
        <f t="shared" si="134"/>
        <v>32032</v>
      </c>
      <c r="B1642" s="10">
        <v>0.25314457900931903</v>
      </c>
      <c r="C1642" s="10">
        <f t="shared" ca="1" si="130"/>
        <v>0.91445268655138645</v>
      </c>
      <c r="D1642" s="10">
        <f t="shared" ca="1" si="131"/>
        <v>3.6166603753107337E-3</v>
      </c>
      <c r="E1642" s="10">
        <f t="shared" ca="1" si="132"/>
        <v>14.238317923236808</v>
      </c>
      <c r="F1642" s="10">
        <f t="shared" ca="1" si="133"/>
        <v>-3.6232163032623925E-3</v>
      </c>
    </row>
    <row r="1643" spans="1:6" x14ac:dyDescent="0.35">
      <c r="A1643" s="10">
        <f t="shared" si="134"/>
        <v>32092</v>
      </c>
      <c r="B1643" s="10">
        <v>0.254135976063597</v>
      </c>
      <c r="C1643" s="10">
        <f t="shared" ca="1" si="130"/>
        <v>0.91770616045873477</v>
      </c>
      <c r="D1643" s="10">
        <f t="shared" ca="1" si="131"/>
        <v>3.629527864614296E-3</v>
      </c>
      <c r="E1643" s="10">
        <f t="shared" ca="1" si="132"/>
        <v>14.238134046814659</v>
      </c>
      <c r="F1643" s="10">
        <f t="shared" ca="1" si="133"/>
        <v>-3.6361305822144425E-3</v>
      </c>
    </row>
    <row r="1644" spans="1:6" x14ac:dyDescent="0.35">
      <c r="A1644" s="10">
        <f t="shared" si="134"/>
        <v>32152</v>
      </c>
      <c r="B1644" s="10">
        <v>0.254084998417901</v>
      </c>
      <c r="C1644" s="10">
        <f t="shared" ca="1" si="130"/>
        <v>0.91753886680034191</v>
      </c>
      <c r="D1644" s="10">
        <f t="shared" ca="1" si="131"/>
        <v>3.6288662181953525E-3</v>
      </c>
      <c r="E1644" s="10">
        <f t="shared" ca="1" si="132"/>
        <v>14.238143501741988</v>
      </c>
      <c r="F1644" s="10">
        <f t="shared" ca="1" si="133"/>
        <v>-3.6354665258037837E-3</v>
      </c>
    </row>
    <row r="1645" spans="1:6" x14ac:dyDescent="0.35">
      <c r="A1645" s="10">
        <f t="shared" si="134"/>
        <v>32212</v>
      </c>
      <c r="B1645" s="10">
        <v>0.25824156943138099</v>
      </c>
      <c r="C1645" s="10">
        <f t="shared" ca="1" si="130"/>
        <v>0.93117951186585146</v>
      </c>
      <c r="D1645" s="10">
        <f t="shared" ca="1" si="131"/>
        <v>3.6828149694294425E-3</v>
      </c>
      <c r="E1645" s="10">
        <f t="shared" ca="1" si="132"/>
        <v>14.237372574086852</v>
      </c>
      <c r="F1645" s="10">
        <f t="shared" ca="1" si="133"/>
        <v>-3.689613228765775E-3</v>
      </c>
    </row>
    <row r="1646" spans="1:6" x14ac:dyDescent="0.35">
      <c r="A1646" s="10">
        <f t="shared" si="134"/>
        <v>32272</v>
      </c>
      <c r="B1646" s="10">
        <v>0.25698623379761598</v>
      </c>
      <c r="C1646" s="10">
        <f t="shared" ca="1" si="130"/>
        <v>0.92705986907309224</v>
      </c>
      <c r="D1646" s="10">
        <f t="shared" ca="1" si="131"/>
        <v>3.6665217821840799E-3</v>
      </c>
      <c r="E1646" s="10">
        <f t="shared" ca="1" si="132"/>
        <v>14.237605403732589</v>
      </c>
      <c r="F1646" s="10">
        <f t="shared" ca="1" si="133"/>
        <v>-3.6732599486387018E-3</v>
      </c>
    </row>
    <row r="1647" spans="1:6" x14ac:dyDescent="0.35">
      <c r="A1647" s="10">
        <f t="shared" si="134"/>
        <v>32332</v>
      </c>
      <c r="B1647" s="10">
        <v>0.260151512944719</v>
      </c>
      <c r="C1647" s="10">
        <f t="shared" ca="1" si="130"/>
        <v>0.93744738542704531</v>
      </c>
      <c r="D1647" s="10">
        <f t="shared" ca="1" si="131"/>
        <v>3.7076044093639644E-3</v>
      </c>
      <c r="E1647" s="10">
        <f t="shared" ca="1" si="132"/>
        <v>14.237018332990187</v>
      </c>
      <c r="F1647" s="10">
        <f t="shared" ca="1" si="133"/>
        <v>-3.7144946106249434E-3</v>
      </c>
    </row>
    <row r="1648" spans="1:6" x14ac:dyDescent="0.35">
      <c r="A1648" s="10">
        <f t="shared" si="134"/>
        <v>32392</v>
      </c>
      <c r="B1648" s="10">
        <v>0.26073465255814299</v>
      </c>
      <c r="C1648" s="10">
        <f t="shared" ca="1" si="130"/>
        <v>0.93936107833991955</v>
      </c>
      <c r="D1648" s="10">
        <f t="shared" ca="1" si="131"/>
        <v>3.7151730648343818E-3</v>
      </c>
      <c r="E1648" s="10">
        <f t="shared" ca="1" si="132"/>
        <v>14.236910176903516</v>
      </c>
      <c r="F1648" s="10">
        <f t="shared" ca="1" si="133"/>
        <v>-3.7220914609601093E-3</v>
      </c>
    </row>
    <row r="1649" spans="1:6" x14ac:dyDescent="0.35">
      <c r="A1649" s="10">
        <f t="shared" si="134"/>
        <v>32452</v>
      </c>
      <c r="B1649" s="10">
        <v>0.26429517042457201</v>
      </c>
      <c r="C1649" s="10">
        <f t="shared" ca="1" si="130"/>
        <v>0.95104565206856639</v>
      </c>
      <c r="D1649" s="10">
        <f t="shared" ca="1" si="131"/>
        <v>3.7613855539311803E-3</v>
      </c>
      <c r="E1649" s="10">
        <f t="shared" ca="1" si="132"/>
        <v>14.236249800434324</v>
      </c>
      <c r="F1649" s="10">
        <f t="shared" ca="1" si="133"/>
        <v>-3.7684773534874304E-3</v>
      </c>
    </row>
    <row r="1650" spans="1:6" x14ac:dyDescent="0.35">
      <c r="A1650" s="10">
        <f t="shared" si="134"/>
        <v>32512</v>
      </c>
      <c r="B1650" s="10">
        <v>0.26329710290181302</v>
      </c>
      <c r="C1650" s="10">
        <f t="shared" ca="1" si="130"/>
        <v>0.94777028764312632</v>
      </c>
      <c r="D1650" s="10">
        <f t="shared" ca="1" si="131"/>
        <v>3.7484314876285647E-3</v>
      </c>
      <c r="E1650" s="10">
        <f t="shared" ca="1" si="132"/>
        <v>14.236434914041787</v>
      </c>
      <c r="F1650" s="10">
        <f t="shared" ca="1" si="133"/>
        <v>-3.7554744625186262E-3</v>
      </c>
    </row>
    <row r="1651" spans="1:6" x14ac:dyDescent="0.35">
      <c r="A1651" s="10">
        <f t="shared" si="134"/>
        <v>32572</v>
      </c>
      <c r="B1651" s="10">
        <v>0.26167326233615901</v>
      </c>
      <c r="C1651" s="10">
        <f t="shared" ca="1" si="130"/>
        <v>0.94244131991294011</v>
      </c>
      <c r="D1651" s="10">
        <f t="shared" ca="1" si="131"/>
        <v>3.7273554202556783E-3</v>
      </c>
      <c r="E1651" s="10">
        <f t="shared" ca="1" si="132"/>
        <v>14.236736091044545</v>
      </c>
      <c r="F1651" s="10">
        <f t="shared" ca="1" si="133"/>
        <v>-3.7343193194742433E-3</v>
      </c>
    </row>
    <row r="1652" spans="1:6" x14ac:dyDescent="0.35">
      <c r="A1652" s="10">
        <f t="shared" si="134"/>
        <v>32632</v>
      </c>
      <c r="B1652" s="10">
        <v>0.26373216160572299</v>
      </c>
      <c r="C1652" s="10">
        <f t="shared" ca="1" si="130"/>
        <v>0.94919802251002761</v>
      </c>
      <c r="D1652" s="10">
        <f t="shared" ca="1" si="131"/>
        <v>3.7540781790271595E-3</v>
      </c>
      <c r="E1652" s="10">
        <f t="shared" ca="1" si="132"/>
        <v>14.236354222821701</v>
      </c>
      <c r="F1652" s="10">
        <f t="shared" ca="1" si="133"/>
        <v>-3.7611424158545629E-3</v>
      </c>
    </row>
    <row r="1653" spans="1:6" x14ac:dyDescent="0.35">
      <c r="A1653" s="10">
        <f t="shared" si="134"/>
        <v>32692</v>
      </c>
      <c r="B1653" s="10">
        <v>0.26231228124910999</v>
      </c>
      <c r="C1653" s="10">
        <f t="shared" ca="1" si="130"/>
        <v>0.94453839227221015</v>
      </c>
      <c r="D1653" s="10">
        <f t="shared" ca="1" si="131"/>
        <v>3.7356493414365914E-3</v>
      </c>
      <c r="E1653" s="10">
        <f t="shared" ca="1" si="132"/>
        <v>14.236617570910871</v>
      </c>
      <c r="F1653" s="10">
        <f t="shared" ca="1" si="133"/>
        <v>-3.7426443053597902E-3</v>
      </c>
    </row>
    <row r="1654" spans="1:6" x14ac:dyDescent="0.35">
      <c r="A1654" s="10">
        <f t="shared" si="134"/>
        <v>32752</v>
      </c>
      <c r="B1654" s="10">
        <v>0.25939752661126397</v>
      </c>
      <c r="C1654" s="10">
        <f t="shared" ca="1" si="130"/>
        <v>0.93497302376558189</v>
      </c>
      <c r="D1654" s="10">
        <f t="shared" ca="1" si="131"/>
        <v>3.6978183089928767E-3</v>
      </c>
      <c r="E1654" s="10">
        <f t="shared" ca="1" si="132"/>
        <v>14.237158176364492</v>
      </c>
      <c r="F1654" s="10">
        <f t="shared" ca="1" si="133"/>
        <v>-3.7046721404819238E-3</v>
      </c>
    </row>
    <row r="1655" spans="1:6" x14ac:dyDescent="0.35">
      <c r="A1655" s="10">
        <f t="shared" si="134"/>
        <v>32812</v>
      </c>
      <c r="B1655" s="10">
        <v>0.25821730798067699</v>
      </c>
      <c r="C1655" s="10">
        <f t="shared" ca="1" si="130"/>
        <v>0.93109989291148876</v>
      </c>
      <c r="D1655" s="10">
        <f t="shared" ca="1" si="131"/>
        <v>3.6825000764649381E-3</v>
      </c>
      <c r="E1655" s="10">
        <f t="shared" ca="1" si="132"/>
        <v>14.237377073907314</v>
      </c>
      <c r="F1655" s="10">
        <f t="shared" ca="1" si="133"/>
        <v>-3.689297171871996E-3</v>
      </c>
    </row>
    <row r="1656" spans="1:6" x14ac:dyDescent="0.35">
      <c r="A1656" s="10">
        <f t="shared" si="134"/>
        <v>32872</v>
      </c>
      <c r="B1656" s="10">
        <v>0.26069217315937199</v>
      </c>
      <c r="C1656" s="10">
        <f t="shared" ca="1" si="130"/>
        <v>0.93922167343155827</v>
      </c>
      <c r="D1656" s="10">
        <f t="shared" ca="1" si="131"/>
        <v>3.7146217184218129E-3</v>
      </c>
      <c r="E1656" s="10">
        <f t="shared" ca="1" si="132"/>
        <v>14.23691805564375</v>
      </c>
      <c r="F1656" s="10">
        <f t="shared" ca="1" si="133"/>
        <v>-3.7215380587150276E-3</v>
      </c>
    </row>
    <row r="1657" spans="1:6" x14ac:dyDescent="0.35">
      <c r="A1657" s="10">
        <f t="shared" si="134"/>
        <v>32932</v>
      </c>
      <c r="B1657" s="10">
        <v>0.25903694037513603</v>
      </c>
      <c r="C1657" s="10">
        <f t="shared" ca="1" si="130"/>
        <v>0.93378968566151055</v>
      </c>
      <c r="D1657" s="10">
        <f t="shared" ca="1" si="131"/>
        <v>3.6931382067912745E-3</v>
      </c>
      <c r="E1657" s="10">
        <f t="shared" ca="1" si="132"/>
        <v>14.237225055024952</v>
      </c>
      <c r="F1657" s="10">
        <f t="shared" ca="1" si="133"/>
        <v>-3.6999746789132611E-3</v>
      </c>
    </row>
    <row r="1658" spans="1:6" x14ac:dyDescent="0.35">
      <c r="A1658" s="10">
        <f t="shared" si="134"/>
        <v>32992</v>
      </c>
      <c r="B1658" s="10">
        <v>0.25889012058352601</v>
      </c>
      <c r="C1658" s="10">
        <f t="shared" ca="1" si="130"/>
        <v>0.93330786623404272</v>
      </c>
      <c r="D1658" s="10">
        <f t="shared" ca="1" si="131"/>
        <v>3.691232610955639E-3</v>
      </c>
      <c r="E1658" s="10">
        <f t="shared" ca="1" si="132"/>
        <v>14.237252285989443</v>
      </c>
      <c r="F1658" s="10">
        <f t="shared" ca="1" si="133"/>
        <v>-3.6980620211906419E-3</v>
      </c>
    </row>
    <row r="1659" spans="1:6" x14ac:dyDescent="0.35">
      <c r="A1659" s="10">
        <f t="shared" si="134"/>
        <v>33052</v>
      </c>
      <c r="B1659" s="10">
        <v>0.25968945885599498</v>
      </c>
      <c r="C1659" s="10">
        <f t="shared" ca="1" si="130"/>
        <v>0.93593105963713052</v>
      </c>
      <c r="D1659" s="10">
        <f t="shared" ca="1" si="131"/>
        <v>3.7016073408648515E-3</v>
      </c>
      <c r="E1659" s="10">
        <f t="shared" ca="1" si="132"/>
        <v>14.23710403109904</v>
      </c>
      <c r="F1659" s="10">
        <f t="shared" ca="1" si="133"/>
        <v>-3.7084752427401645E-3</v>
      </c>
    </row>
    <row r="1660" spans="1:6" x14ac:dyDescent="0.35">
      <c r="A1660" s="10">
        <f t="shared" si="134"/>
        <v>33112</v>
      </c>
      <c r="B1660" s="10">
        <v>0.26256597761924</v>
      </c>
      <c r="C1660" s="10">
        <f t="shared" ca="1" si="130"/>
        <v>0.94537094923518006</v>
      </c>
      <c r="D1660" s="10">
        <f t="shared" ca="1" si="131"/>
        <v>3.7389421042251375E-3</v>
      </c>
      <c r="E1660" s="10">
        <f t="shared" ca="1" si="132"/>
        <v>14.236570517330623</v>
      </c>
      <c r="F1660" s="10">
        <f t="shared" ca="1" si="133"/>
        <v>-3.7459494203404163E-3</v>
      </c>
    </row>
    <row r="1661" spans="1:6" x14ac:dyDescent="0.35">
      <c r="A1661" s="10">
        <f t="shared" si="134"/>
        <v>33172</v>
      </c>
      <c r="B1661" s="10">
        <v>0.26488721269682802</v>
      </c>
      <c r="C1661" s="10">
        <f t="shared" ca="1" si="130"/>
        <v>0.95298856089255413</v>
      </c>
      <c r="D1661" s="10">
        <f t="shared" ca="1" si="131"/>
        <v>3.7690697583300519E-3</v>
      </c>
      <c r="E1661" s="10">
        <f t="shared" ca="1" si="132"/>
        <v>14.236139993153463</v>
      </c>
      <c r="F1661" s="10">
        <f t="shared" ca="1" si="133"/>
        <v>-3.7761906000155091E-3</v>
      </c>
    </row>
    <row r="1662" spans="1:6" x14ac:dyDescent="0.35">
      <c r="A1662" s="10">
        <f t="shared" si="134"/>
        <v>33232</v>
      </c>
      <c r="B1662" s="10">
        <v>0.26601770972711503</v>
      </c>
      <c r="C1662" s="10">
        <f t="shared" ca="1" si="130"/>
        <v>0.95669852006027856</v>
      </c>
      <c r="D1662" s="10">
        <f t="shared" ca="1" si="131"/>
        <v>3.7837426468384019E-3</v>
      </c>
      <c r="E1662" s="10">
        <f t="shared" ca="1" si="132"/>
        <v>14.235930317576678</v>
      </c>
      <c r="F1662" s="10">
        <f t="shared" ca="1" si="133"/>
        <v>-3.790919109358238E-3</v>
      </c>
    </row>
    <row r="1663" spans="1:6" x14ac:dyDescent="0.35">
      <c r="A1663" s="10">
        <f t="shared" si="134"/>
        <v>33292</v>
      </c>
      <c r="B1663" s="10">
        <v>0.26552140790342199</v>
      </c>
      <c r="C1663" s="10">
        <f t="shared" ca="1" si="130"/>
        <v>0.9550698032645335</v>
      </c>
      <c r="D1663" s="10">
        <f t="shared" ca="1" si="131"/>
        <v>3.7773010719112303E-3</v>
      </c>
      <c r="E1663" s="10">
        <f t="shared" ca="1" si="132"/>
        <v>14.236022367682388</v>
      </c>
      <c r="F1663" s="10">
        <f t="shared" ca="1" si="133"/>
        <v>-3.7844530895015638E-3</v>
      </c>
    </row>
    <row r="1664" spans="1:6" x14ac:dyDescent="0.35">
      <c r="A1664" s="10">
        <f t="shared" si="134"/>
        <v>33352</v>
      </c>
      <c r="B1664" s="10">
        <v>0.267046764120494</v>
      </c>
      <c r="C1664" s="10">
        <f t="shared" ca="1" si="130"/>
        <v>0.96007557429264057</v>
      </c>
      <c r="D1664" s="10">
        <f t="shared" ca="1" si="131"/>
        <v>3.7970988963273934E-3</v>
      </c>
      <c r="E1664" s="10">
        <f t="shared" ca="1" si="132"/>
        <v>14.23573945677148</v>
      </c>
      <c r="F1664" s="10">
        <f t="shared" ca="1" si="133"/>
        <v>-3.8043261772761094E-3</v>
      </c>
    </row>
    <row r="1665" spans="1:6" x14ac:dyDescent="0.35">
      <c r="A1665" s="10">
        <f t="shared" si="134"/>
        <v>33412</v>
      </c>
      <c r="B1665" s="10">
        <v>0.26656556642941798</v>
      </c>
      <c r="C1665" s="10">
        <f t="shared" ca="1" si="130"/>
        <v>0.95849642482327657</v>
      </c>
      <c r="D1665" s="10">
        <f t="shared" ca="1" si="131"/>
        <v>3.790853360176059E-3</v>
      </c>
      <c r="E1665" s="10">
        <f t="shared" ca="1" si="132"/>
        <v>14.235828705483083</v>
      </c>
      <c r="F1665" s="10">
        <f t="shared" ca="1" si="133"/>
        <v>-3.7980568554674453E-3</v>
      </c>
    </row>
    <row r="1666" spans="1:6" x14ac:dyDescent="0.35">
      <c r="A1666" s="10">
        <f t="shared" si="134"/>
        <v>33472</v>
      </c>
      <c r="B1666" s="10">
        <v>0.267926300518952</v>
      </c>
      <c r="C1666" s="10">
        <f t="shared" ca="1" si="130"/>
        <v>0.9629619543868706</v>
      </c>
      <c r="D1666" s="10">
        <f t="shared" ca="1" si="131"/>
        <v>3.8085145296000733E-3</v>
      </c>
      <c r="E1666" s="10">
        <f t="shared" ca="1" si="132"/>
        <v>14.235576327372014</v>
      </c>
      <c r="F1666" s="10">
        <f t="shared" ca="1" si="133"/>
        <v>-3.8157853877112736E-3</v>
      </c>
    </row>
    <row r="1667" spans="1:6" x14ac:dyDescent="0.35">
      <c r="A1667" s="10">
        <f t="shared" si="134"/>
        <v>33532</v>
      </c>
      <c r="B1667" s="10">
        <v>0.26838674146589903</v>
      </c>
      <c r="C1667" s="10">
        <f t="shared" ca="1" si="130"/>
        <v>0.96447298631933676</v>
      </c>
      <c r="D1667" s="10">
        <f t="shared" ca="1" si="131"/>
        <v>3.8144906608929769E-3</v>
      </c>
      <c r="E1667" s="10">
        <f t="shared" ca="1" si="132"/>
        <v>14.235490928455839</v>
      </c>
      <c r="F1667" s="10">
        <f t="shared" ca="1" si="133"/>
        <v>-3.8217843841947857E-3</v>
      </c>
    </row>
    <row r="1668" spans="1:6" x14ac:dyDescent="0.35">
      <c r="A1668" s="10">
        <f t="shared" si="134"/>
        <v>33592</v>
      </c>
      <c r="B1668" s="10">
        <v>0.26940031620410498</v>
      </c>
      <c r="C1668" s="10">
        <f t="shared" ca="1" si="130"/>
        <v>0.96779924087059932</v>
      </c>
      <c r="D1668" s="10">
        <f t="shared" ca="1" si="131"/>
        <v>3.8276459976432204E-3</v>
      </c>
      <c r="E1668" s="10">
        <f t="shared" ca="1" si="132"/>
        <v>14.235302938693678</v>
      </c>
      <c r="F1668" s="10">
        <f t="shared" ca="1" si="133"/>
        <v>-3.8349901811979498E-3</v>
      </c>
    </row>
    <row r="1669" spans="1:6" x14ac:dyDescent="0.35">
      <c r="A1669" s="10">
        <f t="shared" si="134"/>
        <v>33652</v>
      </c>
      <c r="B1669" s="10">
        <v>0.27021112366007</v>
      </c>
      <c r="C1669" s="10">
        <f t="shared" ca="1" si="130"/>
        <v>0.97046007276482649</v>
      </c>
      <c r="D1669" s="10">
        <f t="shared" ca="1" si="131"/>
        <v>3.8381695877848891E-3</v>
      </c>
      <c r="E1669" s="10">
        <f t="shared" ca="1" si="132"/>
        <v>14.235152556590553</v>
      </c>
      <c r="F1669" s="10">
        <f t="shared" ca="1" si="133"/>
        <v>-3.8455542624893056E-3</v>
      </c>
    </row>
    <row r="1670" spans="1:6" x14ac:dyDescent="0.35">
      <c r="A1670" s="10">
        <f t="shared" si="134"/>
        <v>33712</v>
      </c>
      <c r="B1670" s="10">
        <v>0.27184936961191303</v>
      </c>
      <c r="C1670" s="10">
        <f t="shared" ca="1" si="130"/>
        <v>0.97583631474087518</v>
      </c>
      <c r="D1670" s="10">
        <f t="shared" ca="1" si="131"/>
        <v>3.8594326248001616E-3</v>
      </c>
      <c r="E1670" s="10">
        <f t="shared" ca="1" si="132"/>
        <v>14.234848707791604</v>
      </c>
      <c r="F1670" s="10">
        <f t="shared" ca="1" si="133"/>
        <v>-3.8668994528977887E-3</v>
      </c>
    </row>
    <row r="1671" spans="1:6" x14ac:dyDescent="0.35">
      <c r="A1671" s="10">
        <f t="shared" si="134"/>
        <v>33772</v>
      </c>
      <c r="B1671" s="10">
        <v>0.27076728656871302</v>
      </c>
      <c r="C1671" s="10">
        <f t="shared" ca="1" si="130"/>
        <v>0.97228523605706851</v>
      </c>
      <c r="D1671" s="10">
        <f t="shared" ca="1" si="131"/>
        <v>3.845388108605706E-3</v>
      </c>
      <c r="E1671" s="10">
        <f t="shared" ca="1" si="132"/>
        <v>14.235049403928024</v>
      </c>
      <c r="F1671" s="10">
        <f t="shared" ca="1" si="133"/>
        <v>-3.852800622221634E-3</v>
      </c>
    </row>
    <row r="1672" spans="1:6" x14ac:dyDescent="0.35">
      <c r="A1672" s="10">
        <f t="shared" si="134"/>
        <v>33832</v>
      </c>
      <c r="B1672" s="10">
        <v>0.27008472214266099</v>
      </c>
      <c r="C1672" s="10">
        <f t="shared" ca="1" si="130"/>
        <v>0.97004526011537906</v>
      </c>
      <c r="D1672" s="10">
        <f t="shared" ca="1" si="131"/>
        <v>3.8365290037563242E-3</v>
      </c>
      <c r="E1672" s="10">
        <f t="shared" ca="1" si="132"/>
        <v>14.235176000536322</v>
      </c>
      <c r="F1672" s="10">
        <f t="shared" ca="1" si="133"/>
        <v>-3.8439073587156411E-3</v>
      </c>
    </row>
    <row r="1673" spans="1:6" x14ac:dyDescent="0.35">
      <c r="A1673" s="10">
        <f t="shared" si="134"/>
        <v>33892</v>
      </c>
      <c r="B1673" s="10">
        <v>0.269400476662705</v>
      </c>
      <c r="C1673" s="10">
        <f t="shared" ca="1" si="130"/>
        <v>0.96779976744858964</v>
      </c>
      <c r="D1673" s="10">
        <f t="shared" ca="1" si="131"/>
        <v>3.827648080259172E-3</v>
      </c>
      <c r="E1673" s="10">
        <f t="shared" ca="1" si="132"/>
        <v>14.235302908933097</v>
      </c>
      <c r="F1673" s="10">
        <f t="shared" ca="1" si="133"/>
        <v>-3.8349922718160668E-3</v>
      </c>
    </row>
    <row r="1674" spans="1:6" x14ac:dyDescent="0.35">
      <c r="A1674" s="10">
        <f t="shared" si="134"/>
        <v>33952</v>
      </c>
      <c r="B1674" s="10">
        <v>0.271203803863586</v>
      </c>
      <c r="C1674" s="10">
        <f t="shared" ca="1" si="130"/>
        <v>0.9737177575910464</v>
      </c>
      <c r="D1674" s="10">
        <f t="shared" ca="1" si="131"/>
        <v>3.8510537312725886E-3</v>
      </c>
      <c r="E1674" s="10">
        <f t="shared" ca="1" si="132"/>
        <v>14.234968442180113</v>
      </c>
      <c r="F1674" s="10">
        <f t="shared" ca="1" si="133"/>
        <v>-3.8584881316814411E-3</v>
      </c>
    </row>
    <row r="1675" spans="1:6" x14ac:dyDescent="0.35">
      <c r="A1675" s="10">
        <f t="shared" si="134"/>
        <v>34012</v>
      </c>
      <c r="B1675" s="10">
        <v>0.27217082304672102</v>
      </c>
      <c r="C1675" s="10">
        <f t="shared" ca="1" si="130"/>
        <v>0.97689123048635018</v>
      </c>
      <c r="D1675" s="10">
        <f t="shared" ca="1" si="131"/>
        <v>3.8636048165735151E-3</v>
      </c>
      <c r="E1675" s="10">
        <f t="shared" ca="1" si="132"/>
        <v>14.234789087171164</v>
      </c>
      <c r="F1675" s="10">
        <f t="shared" ca="1" si="133"/>
        <v>-3.8710878181219166E-3</v>
      </c>
    </row>
    <row r="1676" spans="1:6" x14ac:dyDescent="0.35">
      <c r="A1676" s="10">
        <f t="shared" si="134"/>
        <v>34072</v>
      </c>
      <c r="B1676" s="10">
        <v>0.27178872651623898</v>
      </c>
      <c r="C1676" s="10">
        <f t="shared" ca="1" si="130"/>
        <v>0.97563730191489895</v>
      </c>
      <c r="D1676" s="10">
        <f t="shared" ca="1" si="131"/>
        <v>3.8586455290734257E-3</v>
      </c>
      <c r="E1676" s="10">
        <f t="shared" ca="1" si="132"/>
        <v>14.23485995538954</v>
      </c>
      <c r="F1676" s="10">
        <f t="shared" ca="1" si="133"/>
        <v>-3.8661093079709334E-3</v>
      </c>
    </row>
    <row r="1677" spans="1:6" x14ac:dyDescent="0.35">
      <c r="A1677" s="10">
        <f t="shared" si="134"/>
        <v>34132</v>
      </c>
      <c r="B1677" s="10">
        <v>0.27552834079461502</v>
      </c>
      <c r="C1677" s="10">
        <f t="shared" ca="1" si="130"/>
        <v>0.98790961745764039</v>
      </c>
      <c r="D1677" s="10">
        <f t="shared" ca="1" si="131"/>
        <v>3.9071825370449679E-3</v>
      </c>
      <c r="E1677" s="10">
        <f t="shared" ca="1" si="132"/>
        <v>14.234166361545627</v>
      </c>
      <c r="F1677" s="10">
        <f t="shared" ca="1" si="133"/>
        <v>-3.9148355156274958E-3</v>
      </c>
    </row>
    <row r="1678" spans="1:6" x14ac:dyDescent="0.35">
      <c r="A1678" s="10">
        <f t="shared" si="134"/>
        <v>34192</v>
      </c>
      <c r="B1678" s="10">
        <v>0.27514738712596798</v>
      </c>
      <c r="C1678" s="10">
        <f t="shared" ca="1" si="130"/>
        <v>0.98665943942301393</v>
      </c>
      <c r="D1678" s="10">
        <f t="shared" ca="1" si="131"/>
        <v>3.9022380829180203E-3</v>
      </c>
      <c r="E1678" s="10">
        <f t="shared" ca="1" si="132"/>
        <v>14.234237017795101</v>
      </c>
      <c r="F1678" s="10">
        <f t="shared" ca="1" si="133"/>
        <v>-3.909871679157133E-3</v>
      </c>
    </row>
    <row r="1679" spans="1:6" x14ac:dyDescent="0.35">
      <c r="A1679" s="10">
        <f t="shared" si="134"/>
        <v>34252</v>
      </c>
      <c r="B1679" s="10">
        <v>0.27645690669440398</v>
      </c>
      <c r="C1679" s="10">
        <f t="shared" ca="1" si="130"/>
        <v>0.99095689797272835</v>
      </c>
      <c r="D1679" s="10">
        <f t="shared" ca="1" si="131"/>
        <v>3.919234531482141E-3</v>
      </c>
      <c r="E1679" s="10">
        <f t="shared" ca="1" si="132"/>
        <v>14.233994138545119</v>
      </c>
      <c r="F1679" s="10">
        <f t="shared" ca="1" si="133"/>
        <v>-3.9269348573119939E-3</v>
      </c>
    </row>
    <row r="1680" spans="1:6" x14ac:dyDescent="0.35">
      <c r="A1680" s="10">
        <f t="shared" si="134"/>
        <v>34312</v>
      </c>
      <c r="B1680" s="10">
        <v>0.27741332828516702</v>
      </c>
      <c r="C1680" s="10">
        <f t="shared" ca="1" si="130"/>
        <v>0.99409559268293024</v>
      </c>
      <c r="D1680" s="10">
        <f t="shared" ca="1" si="131"/>
        <v>3.931648069060989E-3</v>
      </c>
      <c r="E1680" s="10">
        <f t="shared" ca="1" si="132"/>
        <v>14.233816749093117</v>
      </c>
      <c r="F1680" s="10">
        <f t="shared" ca="1" si="133"/>
        <v>-3.9393973155392422E-3</v>
      </c>
    </row>
    <row r="1681" spans="1:6" x14ac:dyDescent="0.35">
      <c r="A1681" s="10">
        <f t="shared" si="134"/>
        <v>34372</v>
      </c>
      <c r="B1681" s="10">
        <v>0.27952388928992</v>
      </c>
      <c r="C1681" s="10">
        <f t="shared" ca="1" si="130"/>
        <v>1.0010218339191741</v>
      </c>
      <c r="D1681" s="10">
        <f t="shared" ca="1" si="131"/>
        <v>3.9590413531503336E-3</v>
      </c>
      <c r="E1681" s="10">
        <f t="shared" ca="1" si="132"/>
        <v>14.233425299063482</v>
      </c>
      <c r="F1681" s="10">
        <f t="shared" ca="1" si="133"/>
        <v>-3.9668991036645894E-3</v>
      </c>
    </row>
    <row r="1682" spans="1:6" x14ac:dyDescent="0.35">
      <c r="A1682" s="10">
        <f t="shared" si="134"/>
        <v>34432</v>
      </c>
      <c r="B1682" s="10">
        <v>0.28164342078201998</v>
      </c>
      <c r="C1682" s="10">
        <f t="shared" ca="1" si="130"/>
        <v>1.0079775136597926</v>
      </c>
      <c r="D1682" s="10">
        <f t="shared" ca="1" si="131"/>
        <v>3.98655106652448E-3</v>
      </c>
      <c r="E1682" s="10">
        <f t="shared" ca="1" si="132"/>
        <v>14.233032185259365</v>
      </c>
      <c r="F1682" s="10">
        <f t="shared" ca="1" si="133"/>
        <v>-3.9945185434461941E-3</v>
      </c>
    </row>
    <row r="1683" spans="1:6" x14ac:dyDescent="0.35">
      <c r="A1683" s="10">
        <f t="shared" si="134"/>
        <v>34492</v>
      </c>
      <c r="B1683" s="10">
        <v>0.28208052573034298</v>
      </c>
      <c r="C1683" s="10">
        <f t="shared" ca="1" si="130"/>
        <v>1.0094119636997694</v>
      </c>
      <c r="D1683" s="10">
        <f t="shared" ca="1" si="131"/>
        <v>3.9922243164325884E-3</v>
      </c>
      <c r="E1683" s="10">
        <f t="shared" ca="1" si="132"/>
        <v>14.232951114518178</v>
      </c>
      <c r="F1683" s="10">
        <f t="shared" ca="1" si="133"/>
        <v>-4.0002145168002773E-3</v>
      </c>
    </row>
    <row r="1684" spans="1:6" x14ac:dyDescent="0.35">
      <c r="A1684" s="10">
        <f t="shared" si="134"/>
        <v>34552</v>
      </c>
      <c r="B1684" s="10">
        <v>0.283360532679794</v>
      </c>
      <c r="C1684" s="10">
        <f t="shared" ca="1" si="130"/>
        <v>1.0136125705033636</v>
      </c>
      <c r="D1684" s="10">
        <f t="shared" ca="1" si="131"/>
        <v>4.008837716340803E-3</v>
      </c>
      <c r="E1684" s="10">
        <f t="shared" ca="1" si="132"/>
        <v>14.23271370903349</v>
      </c>
      <c r="F1684" s="10">
        <f t="shared" ca="1" si="133"/>
        <v>-4.0168946460834333E-3</v>
      </c>
    </row>
    <row r="1685" spans="1:6" x14ac:dyDescent="0.35">
      <c r="A1685" s="10">
        <f t="shared" si="134"/>
        <v>34612</v>
      </c>
      <c r="B1685" s="10">
        <v>0.28178482398834198</v>
      </c>
      <c r="C1685" s="10">
        <f t="shared" ca="1" si="130"/>
        <v>1.0084415574454777</v>
      </c>
      <c r="D1685" s="10">
        <f t="shared" ca="1" si="131"/>
        <v>3.9883863596968643E-3</v>
      </c>
      <c r="E1685" s="10">
        <f t="shared" ca="1" si="132"/>
        <v>14.23300595891993</v>
      </c>
      <c r="F1685" s="10">
        <f t="shared" ca="1" si="133"/>
        <v>-3.9963611840905496E-3</v>
      </c>
    </row>
    <row r="1686" spans="1:6" x14ac:dyDescent="0.35">
      <c r="A1686" s="10">
        <f t="shared" si="134"/>
        <v>34672</v>
      </c>
      <c r="B1686" s="10">
        <v>0.28472823646187201</v>
      </c>
      <c r="C1686" s="10">
        <f t="shared" ref="C1686:C1749" ca="1" si="135">(B1686-$C$2)/($C$1004-$C$2)</f>
        <v>1.0181009725505263</v>
      </c>
      <c r="D1686" s="10">
        <f t="shared" ref="D1686:D1749" ca="1" si="136">$K$4*C1686</f>
        <v>4.0265893464373316E-3</v>
      </c>
      <c r="E1686" s="10">
        <f t="shared" ref="E1686:E1749" ca="1" si="137">$J$6*(1-D1686)</f>
        <v>14.23246003823941</v>
      </c>
      <c r="F1686" s="10">
        <f t="shared" ref="F1686:F1749" ca="1" si="138">LN(E1686/$J$6)</f>
        <v>-4.0347178848480015E-3</v>
      </c>
    </row>
    <row r="1687" spans="1:6" x14ac:dyDescent="0.35">
      <c r="A1687" s="10">
        <f t="shared" ref="A1687:A1750" si="139">A1686+60</f>
        <v>34732</v>
      </c>
      <c r="B1687" s="10">
        <v>0.286989028646572</v>
      </c>
      <c r="C1687" s="10">
        <f t="shared" ca="1" si="135"/>
        <v>1.025520228388658</v>
      </c>
      <c r="D1687" s="10">
        <f t="shared" ca="1" si="136"/>
        <v>4.0559325032771421E-3</v>
      </c>
      <c r="E1687" s="10">
        <f t="shared" ca="1" si="137"/>
        <v>14.232040724528169</v>
      </c>
      <c r="F1687" s="10">
        <f t="shared" ca="1" si="138"/>
        <v>-4.0641801062139792E-3</v>
      </c>
    </row>
    <row r="1688" spans="1:6" x14ac:dyDescent="0.35">
      <c r="A1688" s="10">
        <f t="shared" si="139"/>
        <v>34792</v>
      </c>
      <c r="B1688" s="10">
        <v>0.285134601442533</v>
      </c>
      <c r="C1688" s="10">
        <f t="shared" ca="1" si="135"/>
        <v>1.0194345430465608</v>
      </c>
      <c r="D1688" s="10">
        <f t="shared" ca="1" si="136"/>
        <v>4.031863617749148E-3</v>
      </c>
      <c r="E1688" s="10">
        <f t="shared" ca="1" si="137"/>
        <v>14.232384668902364</v>
      </c>
      <c r="F1688" s="10">
        <f t="shared" ca="1" si="138"/>
        <v>-4.0400134933658988E-3</v>
      </c>
    </row>
    <row r="1689" spans="1:6" x14ac:dyDescent="0.35">
      <c r="A1689" s="10">
        <f t="shared" si="139"/>
        <v>34852</v>
      </c>
      <c r="B1689" s="10">
        <v>0.28717807121521099</v>
      </c>
      <c r="C1689" s="10">
        <f t="shared" ca="1" si="135"/>
        <v>1.026140610567313</v>
      </c>
      <c r="D1689" s="10">
        <f t="shared" ca="1" si="136"/>
        <v>4.0583861147937229E-3</v>
      </c>
      <c r="E1689" s="10">
        <f t="shared" ca="1" si="137"/>
        <v>14.232005662419597</v>
      </c>
      <c r="F1689" s="10">
        <f t="shared" ca="1" si="138"/>
        <v>-4.0666437129756048E-3</v>
      </c>
    </row>
    <row r="1690" spans="1:6" x14ac:dyDescent="0.35">
      <c r="A1690" s="10">
        <f t="shared" si="139"/>
        <v>34912</v>
      </c>
      <c r="B1690" s="10">
        <v>0.28812610764770102</v>
      </c>
      <c r="C1690" s="10">
        <f t="shared" ca="1" si="135"/>
        <v>1.0292517876512193</v>
      </c>
      <c r="D1690" s="10">
        <f t="shared" ca="1" si="136"/>
        <v>4.0706908201605723E-3</v>
      </c>
      <c r="E1690" s="10">
        <f t="shared" ca="1" si="137"/>
        <v>14.231829828179904</v>
      </c>
      <c r="F1690" s="10">
        <f t="shared" ca="1" si="138"/>
        <v>-4.0789986354000576E-3</v>
      </c>
    </row>
    <row r="1691" spans="1:6" x14ac:dyDescent="0.35">
      <c r="A1691" s="10">
        <f t="shared" si="139"/>
        <v>34972</v>
      </c>
      <c r="B1691" s="10">
        <v>0.28842769706298099</v>
      </c>
      <c r="C1691" s="10">
        <f t="shared" ca="1" si="135"/>
        <v>1.0302415155196973</v>
      </c>
      <c r="D1691" s="10">
        <f t="shared" ca="1" si="136"/>
        <v>4.0746051938804033E-3</v>
      </c>
      <c r="E1691" s="10">
        <f t="shared" ca="1" si="137"/>
        <v>14.231773891779449</v>
      </c>
      <c r="F1691" s="10">
        <f t="shared" ca="1" si="138"/>
        <v>-4.0829290161773285E-3</v>
      </c>
    </row>
    <row r="1692" spans="1:6" x14ac:dyDescent="0.35">
      <c r="A1692" s="10">
        <f t="shared" si="139"/>
        <v>35032</v>
      </c>
      <c r="B1692" s="10">
        <v>0.28886044647384501</v>
      </c>
      <c r="C1692" s="10">
        <f t="shared" ca="1" si="135"/>
        <v>1.031661671965181</v>
      </c>
      <c r="D1692" s="10">
        <f t="shared" ca="1" si="136"/>
        <v>4.0802219126222913E-3</v>
      </c>
      <c r="E1692" s="10">
        <f t="shared" ca="1" si="137"/>
        <v>14.231693628868626</v>
      </c>
      <c r="F1692" s="10">
        <f t="shared" ca="1" si="138"/>
        <v>-4.0885687303662994E-3</v>
      </c>
    </row>
    <row r="1693" spans="1:6" x14ac:dyDescent="0.35">
      <c r="A1693" s="10">
        <f t="shared" si="139"/>
        <v>35092</v>
      </c>
      <c r="B1693" s="10">
        <v>0.28954298190011302</v>
      </c>
      <c r="C1693" s="10">
        <f t="shared" ca="1" si="135"/>
        <v>1.0339015527380979</v>
      </c>
      <c r="D1693" s="10">
        <f t="shared" ca="1" si="136"/>
        <v>4.0890806410791777E-3</v>
      </c>
      <c r="E1693" s="10">
        <f t="shared" ca="1" si="137"/>
        <v>14.231567037638978</v>
      </c>
      <c r="F1693" s="10">
        <f t="shared" ca="1" si="138"/>
        <v>-4.097463792048321E-3</v>
      </c>
    </row>
    <row r="1694" spans="1:6" x14ac:dyDescent="0.35">
      <c r="A1694" s="10">
        <f t="shared" si="139"/>
        <v>35152</v>
      </c>
      <c r="B1694" s="10">
        <v>0.28947146112741801</v>
      </c>
      <c r="C1694" s="10">
        <f t="shared" ca="1" si="135"/>
        <v>1.0336668425714777</v>
      </c>
      <c r="D1694" s="10">
        <f t="shared" ca="1" si="136"/>
        <v>4.088152362370194E-3</v>
      </c>
      <c r="E1694" s="10">
        <f t="shared" ca="1" si="137"/>
        <v>14.23158030274173</v>
      </c>
      <c r="F1694" s="10">
        <f t="shared" ca="1" si="138"/>
        <v>-4.0965317023821191E-3</v>
      </c>
    </row>
    <row r="1695" spans="1:6" x14ac:dyDescent="0.35">
      <c r="A1695" s="10">
        <f t="shared" si="139"/>
        <v>35212</v>
      </c>
      <c r="B1695" s="10">
        <v>0.28690422043999902</v>
      </c>
      <c r="C1695" s="10">
        <f t="shared" ca="1" si="135"/>
        <v>1.0252419127672594</v>
      </c>
      <c r="D1695" s="10">
        <f t="shared" ca="1" si="136"/>
        <v>4.0548317649945114E-3</v>
      </c>
      <c r="E1695" s="10">
        <f t="shared" ca="1" si="137"/>
        <v>14.232056454078228</v>
      </c>
      <c r="F1695" s="10">
        <f t="shared" ca="1" si="138"/>
        <v>-4.0630748858403887E-3</v>
      </c>
    </row>
    <row r="1696" spans="1:6" x14ac:dyDescent="0.35">
      <c r="A1696" s="10">
        <f t="shared" si="139"/>
        <v>35272</v>
      </c>
      <c r="B1696" s="10">
        <v>0.28648816731765298</v>
      </c>
      <c r="C1696" s="10">
        <f t="shared" ca="1" si="135"/>
        <v>1.0238765486361248</v>
      </c>
      <c r="D1696" s="10">
        <f t="shared" ca="1" si="136"/>
        <v>4.0494317498558736E-3</v>
      </c>
      <c r="E1696" s="10">
        <f t="shared" ca="1" si="137"/>
        <v>14.23213362029456</v>
      </c>
      <c r="F1696" s="10">
        <f t="shared" ca="1" si="138"/>
        <v>-4.0576529001010607E-3</v>
      </c>
    </row>
    <row r="1697" spans="1:6" x14ac:dyDescent="0.35">
      <c r="A1697" s="10">
        <f t="shared" si="139"/>
        <v>35332</v>
      </c>
      <c r="B1697" s="10">
        <v>0.284584237815312</v>
      </c>
      <c r="C1697" s="10">
        <f t="shared" ca="1" si="135"/>
        <v>1.0176284112923959</v>
      </c>
      <c r="D1697" s="10">
        <f t="shared" ca="1" si="136"/>
        <v>4.0247203666614259E-3</v>
      </c>
      <c r="E1697" s="10">
        <f t="shared" ca="1" si="137"/>
        <v>14.232486745960406</v>
      </c>
      <c r="F1697" s="10">
        <f t="shared" ca="1" si="138"/>
        <v>-4.032841350793852E-3</v>
      </c>
    </row>
    <row r="1698" spans="1:6" x14ac:dyDescent="0.35">
      <c r="A1698" s="10">
        <f t="shared" si="139"/>
        <v>35392</v>
      </c>
      <c r="B1698" s="10">
        <v>0.28373604873811298</v>
      </c>
      <c r="C1698" s="10">
        <f t="shared" ca="1" si="135"/>
        <v>1.0148449038982019</v>
      </c>
      <c r="D1698" s="10">
        <f t="shared" ca="1" si="136"/>
        <v>4.0137115949173885E-3</v>
      </c>
      <c r="E1698" s="10">
        <f t="shared" ca="1" si="137"/>
        <v>14.23264406130863</v>
      </c>
      <c r="F1698" s="10">
        <f t="shared" ca="1" si="138"/>
        <v>-4.0217881538637959E-3</v>
      </c>
    </row>
    <row r="1699" spans="1:6" x14ac:dyDescent="0.35">
      <c r="A1699" s="10">
        <f t="shared" si="139"/>
        <v>35452</v>
      </c>
      <c r="B1699" s="10">
        <v>0.28462677493206801</v>
      </c>
      <c r="C1699" s="10">
        <f t="shared" ca="1" si="135"/>
        <v>1.0177680056142293</v>
      </c>
      <c r="D1699" s="10">
        <f t="shared" ca="1" si="136"/>
        <v>4.0252724622042773E-3</v>
      </c>
      <c r="E1699" s="10">
        <f t="shared" ca="1" si="137"/>
        <v>14.232478856515099</v>
      </c>
      <c r="F1699" s="10">
        <f t="shared" ca="1" si="138"/>
        <v>-4.033395677499582E-3</v>
      </c>
    </row>
    <row r="1700" spans="1:6" x14ac:dyDescent="0.35">
      <c r="A1700" s="10">
        <f t="shared" si="139"/>
        <v>35512</v>
      </c>
      <c r="B1700" s="10">
        <v>0.28393502790445302</v>
      </c>
      <c r="C1700" s="10">
        <f t="shared" ca="1" si="135"/>
        <v>1.0154978950716169</v>
      </c>
      <c r="D1700" s="10">
        <f t="shared" ca="1" si="136"/>
        <v>4.016294175008245E-3</v>
      </c>
      <c r="E1700" s="10">
        <f t="shared" ca="1" si="137"/>
        <v>14.232607156239132</v>
      </c>
      <c r="F1700" s="10">
        <f t="shared" ca="1" si="138"/>
        <v>-4.0243811448208641E-3</v>
      </c>
    </row>
    <row r="1701" spans="1:6" x14ac:dyDescent="0.35">
      <c r="A1701" s="10">
        <f t="shared" si="139"/>
        <v>35572</v>
      </c>
      <c r="B1701" s="10">
        <v>0.28422361242816402</v>
      </c>
      <c r="C1701" s="10">
        <f t="shared" ca="1" si="135"/>
        <v>1.0164449447061774</v>
      </c>
      <c r="D1701" s="10">
        <f t="shared" ca="1" si="136"/>
        <v>4.020039756312932E-3</v>
      </c>
      <c r="E1701" s="10">
        <f t="shared" ca="1" si="137"/>
        <v>14.232553631882288</v>
      </c>
      <c r="F1701" s="10">
        <f t="shared" ca="1" si="138"/>
        <v>-4.0281418372154869E-3</v>
      </c>
    </row>
    <row r="1702" spans="1:6" x14ac:dyDescent="0.35">
      <c r="A1702" s="10">
        <f t="shared" si="139"/>
        <v>35632</v>
      </c>
      <c r="B1702" s="10">
        <v>0.28601378268719901</v>
      </c>
      <c r="C1702" s="10">
        <f t="shared" ca="1" si="135"/>
        <v>1.0223197576303726</v>
      </c>
      <c r="D1702" s="10">
        <f t="shared" ca="1" si="136"/>
        <v>4.0432746414281236E-3</v>
      </c>
      <c r="E1702" s="10">
        <f t="shared" ca="1" si="137"/>
        <v>14.23222160537399</v>
      </c>
      <c r="F1702" s="10">
        <f t="shared" ca="1" si="138"/>
        <v>-4.0514707766182677E-3</v>
      </c>
    </row>
    <row r="1703" spans="1:6" x14ac:dyDescent="0.35">
      <c r="A1703" s="10">
        <f t="shared" si="139"/>
        <v>35692</v>
      </c>
      <c r="B1703" s="10">
        <v>0.28697768054024902</v>
      </c>
      <c r="C1703" s="10">
        <f t="shared" ca="1" si="135"/>
        <v>1.0254829872372342</v>
      </c>
      <c r="D1703" s="10">
        <f t="shared" ca="1" si="136"/>
        <v>4.0557852145232613E-3</v>
      </c>
      <c r="E1703" s="10">
        <f t="shared" ca="1" si="137"/>
        <v>14.232042829284463</v>
      </c>
      <c r="F1703" s="10">
        <f t="shared" ca="1" si="138"/>
        <v>-4.0640322176448453E-3</v>
      </c>
    </row>
    <row r="1704" spans="1:6" x14ac:dyDescent="0.35">
      <c r="A1704" s="10">
        <f t="shared" si="139"/>
        <v>35752</v>
      </c>
      <c r="B1704" s="10">
        <v>0.28745705308274999</v>
      </c>
      <c r="C1704" s="10">
        <f t="shared" ca="1" si="135"/>
        <v>1.0270561471051156</v>
      </c>
      <c r="D1704" s="10">
        <f t="shared" ca="1" si="136"/>
        <v>4.0620070618007324E-3</v>
      </c>
      <c r="E1704" s="10">
        <f t="shared" ca="1" si="137"/>
        <v>14.231953919086868</v>
      </c>
      <c r="F1704" s="10">
        <f t="shared" ca="1" si="138"/>
        <v>-4.0702794216746756E-3</v>
      </c>
    </row>
    <row r="1705" spans="1:6" x14ac:dyDescent="0.35">
      <c r="A1705" s="10">
        <f t="shared" si="139"/>
        <v>35812</v>
      </c>
      <c r="B1705" s="10">
        <v>0.28704608446997099</v>
      </c>
      <c r="C1705" s="10">
        <f t="shared" ca="1" si="135"/>
        <v>1.0257074688407957</v>
      </c>
      <c r="D1705" s="10">
        <f t="shared" ca="1" si="136"/>
        <v>4.0566730392653473E-3</v>
      </c>
      <c r="E1705" s="10">
        <f t="shared" ca="1" si="137"/>
        <v>14.232030142268897</v>
      </c>
      <c r="F1705" s="10">
        <f t="shared" ca="1" si="138"/>
        <v>-4.0649236582744608E-3</v>
      </c>
    </row>
    <row r="1706" spans="1:6" x14ac:dyDescent="0.35">
      <c r="A1706" s="10">
        <f t="shared" si="139"/>
        <v>35872</v>
      </c>
      <c r="B1706" s="10">
        <v>0.28801817844089</v>
      </c>
      <c r="C1706" s="10">
        <f t="shared" ca="1" si="135"/>
        <v>1.0288975956988777</v>
      </c>
      <c r="D1706" s="10">
        <f t="shared" ca="1" si="136"/>
        <v>4.0692899909890619E-3</v>
      </c>
      <c r="E1706" s="10">
        <f t="shared" ca="1" si="137"/>
        <v>14.231849846028766</v>
      </c>
      <c r="F1706" s="10">
        <f t="shared" ca="1" si="138"/>
        <v>-4.0775920815680176E-3</v>
      </c>
    </row>
    <row r="1707" spans="1:6" x14ac:dyDescent="0.35">
      <c r="A1707" s="10">
        <f t="shared" si="139"/>
        <v>35932</v>
      </c>
      <c r="B1707" s="10">
        <v>0.28911247386948602</v>
      </c>
      <c r="C1707" s="10">
        <f t="shared" ca="1" si="135"/>
        <v>1.0324887518441423</v>
      </c>
      <c r="D1707" s="10">
        <f t="shared" ca="1" si="136"/>
        <v>4.0834930135435835E-3</v>
      </c>
      <c r="E1707" s="10">
        <f t="shared" ca="1" si="137"/>
        <v>14.231646884836461</v>
      </c>
      <c r="F1707" s="10">
        <f t="shared" ca="1" si="138"/>
        <v>-4.0918532381803898E-3</v>
      </c>
    </row>
    <row r="1708" spans="1:6" x14ac:dyDescent="0.35">
      <c r="A1708" s="10">
        <f t="shared" si="139"/>
        <v>35992</v>
      </c>
      <c r="B1708" s="10">
        <v>0.28847329917810799</v>
      </c>
      <c r="C1708" s="10">
        <f t="shared" ca="1" si="135"/>
        <v>1.0303911682658351</v>
      </c>
      <c r="D1708" s="10">
        <f t="shared" ca="1" si="136"/>
        <v>4.0751970704913784E-3</v>
      </c>
      <c r="E1708" s="10">
        <f t="shared" ca="1" si="137"/>
        <v>14.231765433862677</v>
      </c>
      <c r="F1708" s="10">
        <f t="shared" ca="1" si="138"/>
        <v>-4.0835233144952731E-3</v>
      </c>
    </row>
    <row r="1709" spans="1:6" x14ac:dyDescent="0.35">
      <c r="A1709" s="10">
        <f t="shared" si="139"/>
        <v>36052</v>
      </c>
      <c r="B1709" s="10">
        <v>0.28965120856593102</v>
      </c>
      <c r="C1709" s="10">
        <f t="shared" ca="1" si="135"/>
        <v>1.0342567208635214</v>
      </c>
      <c r="D1709" s="10">
        <f t="shared" ca="1" si="136"/>
        <v>4.090485331015227E-3</v>
      </c>
      <c r="E1709" s="10">
        <f t="shared" ca="1" si="137"/>
        <v>14.231546964619792</v>
      </c>
      <c r="F1709" s="10">
        <f t="shared" ca="1" si="138"/>
        <v>-4.0988742504531432E-3</v>
      </c>
    </row>
    <row r="1710" spans="1:6" x14ac:dyDescent="0.35">
      <c r="A1710" s="10">
        <f t="shared" si="139"/>
        <v>36112</v>
      </c>
      <c r="B1710" s="10">
        <v>0.29043220421256299</v>
      </c>
      <c r="C1710" s="10">
        <f t="shared" ca="1" si="135"/>
        <v>1.0368197191567938</v>
      </c>
      <c r="D1710" s="10">
        <f t="shared" ca="1" si="136"/>
        <v>4.1006219892651199E-3</v>
      </c>
      <c r="E1710" s="10">
        <f t="shared" ca="1" si="137"/>
        <v>14.2314021117734</v>
      </c>
      <c r="F1710" s="10">
        <f t="shared" ca="1" si="138"/>
        <v>-4.1090525946579862E-3</v>
      </c>
    </row>
    <row r="1711" spans="1:6" x14ac:dyDescent="0.35">
      <c r="A1711" s="10">
        <f t="shared" si="139"/>
        <v>36172</v>
      </c>
      <c r="B1711" s="10">
        <v>0.291609251334074</v>
      </c>
      <c r="C1711" s="10">
        <f t="shared" ca="1" si="135"/>
        <v>1.0406824420497365</v>
      </c>
      <c r="D1711" s="10">
        <f t="shared" ca="1" si="136"/>
        <v>4.1158990583067077E-3</v>
      </c>
      <c r="E1711" s="10">
        <f t="shared" ca="1" si="137"/>
        <v>14.231183802456798</v>
      </c>
      <c r="F1711" s="10">
        <f t="shared" ca="1" si="138"/>
        <v>-4.1243926847865783E-3</v>
      </c>
    </row>
    <row r="1712" spans="1:6" x14ac:dyDescent="0.35">
      <c r="A1712" s="10">
        <f t="shared" si="139"/>
        <v>36232</v>
      </c>
      <c r="B1712" s="10">
        <v>0.29265340143004098</v>
      </c>
      <c r="C1712" s="10">
        <f t="shared" ca="1" si="135"/>
        <v>1.0441090359436007</v>
      </c>
      <c r="D1712" s="10">
        <f t="shared" ca="1" si="136"/>
        <v>4.1294512371569409E-3</v>
      </c>
      <c r="E1712" s="10">
        <f t="shared" ca="1" si="137"/>
        <v>14.230990141821026</v>
      </c>
      <c r="F1712" s="10">
        <f t="shared" ca="1" si="138"/>
        <v>-4.1380009661604513E-3</v>
      </c>
    </row>
    <row r="1713" spans="1:6" x14ac:dyDescent="0.35">
      <c r="A1713" s="10">
        <f t="shared" si="139"/>
        <v>36292</v>
      </c>
      <c r="B1713" s="10">
        <v>0.29256572333494701</v>
      </c>
      <c r="C1713" s="10">
        <f t="shared" ca="1" si="135"/>
        <v>1.0438213021911114</v>
      </c>
      <c r="D1713" s="10">
        <f t="shared" ca="1" si="136"/>
        <v>4.1283132501658453E-3</v>
      </c>
      <c r="E1713" s="10">
        <f t="shared" ca="1" si="137"/>
        <v>14.23100640365513</v>
      </c>
      <c r="F1713" s="10">
        <f t="shared" ca="1" si="138"/>
        <v>-4.1368582610746283E-3</v>
      </c>
    </row>
    <row r="1714" spans="1:6" x14ac:dyDescent="0.35">
      <c r="A1714" s="10">
        <f t="shared" si="139"/>
        <v>36352</v>
      </c>
      <c r="B1714" s="10">
        <v>0.293072705414123</v>
      </c>
      <c r="C1714" s="10">
        <f t="shared" ca="1" si="135"/>
        <v>1.0454850684480059</v>
      </c>
      <c r="D1714" s="10">
        <f t="shared" ca="1" si="136"/>
        <v>4.1348934457118638E-3</v>
      </c>
      <c r="E1714" s="10">
        <f t="shared" ca="1" si="137"/>
        <v>14.230912372660777</v>
      </c>
      <c r="F1714" s="10">
        <f t="shared" ca="1" si="138"/>
        <v>-4.1434657561695096E-3</v>
      </c>
    </row>
    <row r="1715" spans="1:6" x14ac:dyDescent="0.35">
      <c r="A1715" s="10">
        <f t="shared" si="139"/>
        <v>36412</v>
      </c>
      <c r="B1715" s="10">
        <v>0.292531428803741</v>
      </c>
      <c r="C1715" s="10">
        <f t="shared" ca="1" si="135"/>
        <v>1.0437087576137778</v>
      </c>
      <c r="D1715" s="10">
        <f t="shared" ca="1" si="136"/>
        <v>4.1278681363624914E-3</v>
      </c>
      <c r="E1715" s="10">
        <f t="shared" ca="1" si="137"/>
        <v>14.23101276433138</v>
      </c>
      <c r="F1715" s="10">
        <f t="shared" ca="1" si="138"/>
        <v>-4.136411302184422E-3</v>
      </c>
    </row>
    <row r="1716" spans="1:6" x14ac:dyDescent="0.35">
      <c r="A1716" s="10">
        <f t="shared" si="139"/>
        <v>36472</v>
      </c>
      <c r="B1716" s="10">
        <v>0.29239318513273999</v>
      </c>
      <c r="C1716" s="10">
        <f t="shared" ca="1" si="135"/>
        <v>1.0432550824948967</v>
      </c>
      <c r="D1716" s="10">
        <f t="shared" ca="1" si="136"/>
        <v>4.1260738512673171E-3</v>
      </c>
      <c r="E1716" s="10">
        <f t="shared" ca="1" si="137"/>
        <v>14.231038404665389</v>
      </c>
      <c r="F1716" s="10">
        <f t="shared" ca="1" si="138"/>
        <v>-4.1346095814400012E-3</v>
      </c>
    </row>
    <row r="1717" spans="1:6" x14ac:dyDescent="0.35">
      <c r="A1717" s="10">
        <f t="shared" si="139"/>
        <v>36532</v>
      </c>
      <c r="B1717" s="10">
        <v>0.29508006372686502</v>
      </c>
      <c r="C1717" s="10">
        <f t="shared" ca="1" si="135"/>
        <v>1.052072628765059</v>
      </c>
      <c r="D1717" s="10">
        <f t="shared" ca="1" si="136"/>
        <v>4.1609472467658082E-3</v>
      </c>
      <c r="E1717" s="10">
        <f t="shared" ca="1" si="137"/>
        <v>14.230540063843716</v>
      </c>
      <c r="F1717" s="10">
        <f t="shared" ca="1" si="138"/>
        <v>-4.1696280764456006E-3</v>
      </c>
    </row>
    <row r="1718" spans="1:6" x14ac:dyDescent="0.35">
      <c r="A1718" s="10">
        <f t="shared" si="139"/>
        <v>36592</v>
      </c>
      <c r="B1718" s="10">
        <v>0.29504041530735398</v>
      </c>
      <c r="C1718" s="10">
        <f t="shared" ca="1" si="135"/>
        <v>1.0519425142990233</v>
      </c>
      <c r="D1718" s="10">
        <f t="shared" ca="1" si="136"/>
        <v>4.1604326440526371E-3</v>
      </c>
      <c r="E1718" s="10">
        <f t="shared" ca="1" si="137"/>
        <v>14.230547417516487</v>
      </c>
      <c r="F1718" s="10">
        <f t="shared" ca="1" si="138"/>
        <v>-4.1691113236843628E-3</v>
      </c>
    </row>
    <row r="1719" spans="1:6" x14ac:dyDescent="0.35">
      <c r="A1719" s="10">
        <f t="shared" si="139"/>
        <v>36652</v>
      </c>
      <c r="B1719" s="10">
        <v>0.294134571275185</v>
      </c>
      <c r="C1719" s="10">
        <f t="shared" ca="1" si="135"/>
        <v>1.0489698002788719</v>
      </c>
      <c r="D1719" s="10">
        <f t="shared" ca="1" si="136"/>
        <v>4.1486755601029381E-3</v>
      </c>
      <c r="E1719" s="10">
        <f t="shared" ca="1" si="137"/>
        <v>14.230715426246128</v>
      </c>
      <c r="F1719" s="10">
        <f t="shared" ca="1" si="138"/>
        <v>-4.1573051905155027E-3</v>
      </c>
    </row>
    <row r="1720" spans="1:6" x14ac:dyDescent="0.35">
      <c r="A1720" s="10">
        <f t="shared" si="139"/>
        <v>36712</v>
      </c>
      <c r="B1720" s="10">
        <v>0.29631724782674201</v>
      </c>
      <c r="C1720" s="10">
        <f t="shared" ca="1" si="135"/>
        <v>1.0561327035556458</v>
      </c>
      <c r="D1720" s="10">
        <f t="shared" ca="1" si="136"/>
        <v>4.1770048425625794E-3</v>
      </c>
      <c r="E1720" s="10">
        <f t="shared" ca="1" si="137"/>
        <v>14.230310600799781</v>
      </c>
      <c r="F1720" s="10">
        <f t="shared" ca="1" si="138"/>
        <v>-4.1857528962300581E-3</v>
      </c>
    </row>
    <row r="1721" spans="1:6" x14ac:dyDescent="0.35">
      <c r="A1721" s="10">
        <f t="shared" si="139"/>
        <v>36772</v>
      </c>
      <c r="B1721" s="10">
        <v>0.29683630600919703</v>
      </c>
      <c r="C1721" s="10">
        <f t="shared" ca="1" si="135"/>
        <v>1.0578361000361234</v>
      </c>
      <c r="D1721" s="10">
        <f t="shared" ca="1" si="136"/>
        <v>4.183741775642868E-3</v>
      </c>
      <c r="E1721" s="10">
        <f t="shared" ca="1" si="137"/>
        <v>14.230214330026064</v>
      </c>
      <c r="F1721" s="10">
        <f t="shared" ca="1" si="138"/>
        <v>-4.1925181104312476E-3</v>
      </c>
    </row>
    <row r="1722" spans="1:6" x14ac:dyDescent="0.35">
      <c r="A1722" s="10">
        <f t="shared" si="139"/>
        <v>36832</v>
      </c>
      <c r="B1722" s="10">
        <v>0.29430055777084702</v>
      </c>
      <c r="C1722" s="10">
        <f t="shared" ca="1" si="135"/>
        <v>1.049514519198782</v>
      </c>
      <c r="D1722" s="10">
        <f t="shared" ca="1" si="136"/>
        <v>4.1508299234311831E-3</v>
      </c>
      <c r="E1722" s="10">
        <f t="shared" ca="1" si="137"/>
        <v>14.230684640394168</v>
      </c>
      <c r="F1722" s="10">
        <f t="shared" ca="1" si="138"/>
        <v>-4.1594685311726149E-3</v>
      </c>
    </row>
    <row r="1723" spans="1:6" x14ac:dyDescent="0.35">
      <c r="A1723" s="10">
        <f t="shared" si="139"/>
        <v>36892</v>
      </c>
      <c r="B1723" s="10">
        <v>0.29651525943879298</v>
      </c>
      <c r="C1723" s="10">
        <f t="shared" ca="1" si="135"/>
        <v>1.056782519500105</v>
      </c>
      <c r="D1723" s="10">
        <f t="shared" ca="1" si="136"/>
        <v>4.1795748646229159E-3</v>
      </c>
      <c r="E1723" s="10">
        <f t="shared" ca="1" si="137"/>
        <v>14.230273875184537</v>
      </c>
      <c r="F1723" s="10">
        <f t="shared" ca="1" si="138"/>
        <v>-4.1883337016435209E-3</v>
      </c>
    </row>
    <row r="1724" spans="1:6" x14ac:dyDescent="0.35">
      <c r="A1724" s="10">
        <f t="shared" si="139"/>
        <v>36952</v>
      </c>
      <c r="B1724" s="10">
        <v>0.29648848686825502</v>
      </c>
      <c r="C1724" s="10">
        <f t="shared" ca="1" si="135"/>
        <v>1.0566946597880935</v>
      </c>
      <c r="D1724" s="10">
        <f t="shared" ca="1" si="136"/>
        <v>4.1792273794619104E-3</v>
      </c>
      <c r="E1724" s="10">
        <f t="shared" ca="1" si="137"/>
        <v>14.23027884074749</v>
      </c>
      <c r="F1724" s="10">
        <f t="shared" ca="1" si="138"/>
        <v>-4.1879847581074254E-3</v>
      </c>
    </row>
    <row r="1725" spans="1:6" x14ac:dyDescent="0.35">
      <c r="A1725" s="10">
        <f t="shared" si="139"/>
        <v>37012</v>
      </c>
      <c r="B1725" s="10">
        <v>0.29558402691430302</v>
      </c>
      <c r="C1725" s="10">
        <f t="shared" ca="1" si="135"/>
        <v>1.0537264879060746</v>
      </c>
      <c r="D1725" s="10">
        <f t="shared" ca="1" si="136"/>
        <v>4.167488259668525E-3</v>
      </c>
      <c r="E1725" s="10">
        <f t="shared" ca="1" si="137"/>
        <v>14.230446592769336</v>
      </c>
      <c r="F1725" s="10">
        <f t="shared" ca="1" si="138"/>
        <v>-4.176196441450437E-3</v>
      </c>
    </row>
    <row r="1726" spans="1:6" x14ac:dyDescent="0.35">
      <c r="A1726" s="10">
        <f t="shared" si="139"/>
        <v>37072</v>
      </c>
      <c r="B1726" s="10">
        <v>0.29598629374851498</v>
      </c>
      <c r="C1726" s="10">
        <f t="shared" ca="1" si="135"/>
        <v>1.0550466094893018</v>
      </c>
      <c r="D1726" s="10">
        <f t="shared" ca="1" si="136"/>
        <v>4.1727093405301893E-3</v>
      </c>
      <c r="E1726" s="10">
        <f t="shared" ca="1" si="137"/>
        <v>14.230371983523824</v>
      </c>
      <c r="F1726" s="10">
        <f t="shared" ca="1" si="138"/>
        <v>-4.1814393859083811E-3</v>
      </c>
    </row>
    <row r="1727" spans="1:6" x14ac:dyDescent="0.35">
      <c r="A1727" s="10">
        <f t="shared" si="139"/>
        <v>37132</v>
      </c>
      <c r="B1727" s="10">
        <v>0.29720267244621801</v>
      </c>
      <c r="C1727" s="10">
        <f t="shared" ca="1" si="135"/>
        <v>1.0590384070615806</v>
      </c>
      <c r="D1727" s="10">
        <f t="shared" ca="1" si="136"/>
        <v>4.1884968999285517E-3</v>
      </c>
      <c r="E1727" s="10">
        <f t="shared" ca="1" si="137"/>
        <v>14.23014637930002</v>
      </c>
      <c r="F1727" s="10">
        <f t="shared" ca="1" si="138"/>
        <v>-4.1972932239117975E-3</v>
      </c>
    </row>
    <row r="1728" spans="1:6" x14ac:dyDescent="0.35">
      <c r="A1728" s="10">
        <f t="shared" si="139"/>
        <v>37192</v>
      </c>
      <c r="B1728" s="10">
        <v>0.29714965382853498</v>
      </c>
      <c r="C1728" s="10">
        <f t="shared" ca="1" si="135"/>
        <v>1.0588644155326659</v>
      </c>
      <c r="D1728" s="10">
        <f t="shared" ca="1" si="136"/>
        <v>4.1878087634316941E-3</v>
      </c>
      <c r="E1728" s="10">
        <f t="shared" ca="1" si="137"/>
        <v>14.230156212770559</v>
      </c>
      <c r="F1728" s="10">
        <f t="shared" ca="1" si="138"/>
        <v>-4.1966021932730866E-3</v>
      </c>
    </row>
    <row r="1729" spans="1:6" x14ac:dyDescent="0.35">
      <c r="A1729" s="10">
        <f t="shared" si="139"/>
        <v>37252</v>
      </c>
      <c r="B1729" s="10">
        <v>0.29821092604414701</v>
      </c>
      <c r="C1729" s="10">
        <f t="shared" ca="1" si="135"/>
        <v>1.0623471991935494</v>
      </c>
      <c r="D1729" s="10">
        <f t="shared" ca="1" si="136"/>
        <v>4.2015831728104882E-3</v>
      </c>
      <c r="E1729" s="10">
        <f t="shared" ca="1" si="137"/>
        <v>14.229959376460537</v>
      </c>
      <c r="F1729" s="10">
        <f t="shared" ca="1" si="138"/>
        <v>-4.2104346254997716E-3</v>
      </c>
    </row>
    <row r="1730" spans="1:6" x14ac:dyDescent="0.35">
      <c r="A1730" s="10">
        <f t="shared" si="139"/>
        <v>37312</v>
      </c>
      <c r="B1730" s="10">
        <v>0.300274304745623</v>
      </c>
      <c r="C1730" s="10">
        <f t="shared" ca="1" si="135"/>
        <v>1.0691186019703305</v>
      </c>
      <c r="D1730" s="10">
        <f t="shared" ca="1" si="136"/>
        <v>4.2283640707926574E-3</v>
      </c>
      <c r="E1730" s="10">
        <f t="shared" ca="1" si="137"/>
        <v>14.229576677428373</v>
      </c>
      <c r="F1730" s="10">
        <f t="shared" ca="1" si="138"/>
        <v>-4.2373288820655259E-3</v>
      </c>
    </row>
    <row r="1731" spans="1:6" x14ac:dyDescent="0.35">
      <c r="A1731" s="10">
        <f t="shared" si="139"/>
        <v>37372</v>
      </c>
      <c r="B1731" s="10">
        <v>0.29713093455086897</v>
      </c>
      <c r="C1731" s="10">
        <f t="shared" ca="1" si="135"/>
        <v>1.0588029843621898</v>
      </c>
      <c r="D1731" s="10">
        <f t="shared" ca="1" si="136"/>
        <v>4.1875658031524611E-3</v>
      </c>
      <c r="E1731" s="10">
        <f t="shared" ca="1" si="137"/>
        <v>14.23015968467295</v>
      </c>
      <c r="F1731" s="10">
        <f t="shared" ca="1" si="138"/>
        <v>-4.1963582112735411E-3</v>
      </c>
    </row>
    <row r="1732" spans="1:6" x14ac:dyDescent="0.35">
      <c r="A1732" s="10">
        <f t="shared" si="139"/>
        <v>37432</v>
      </c>
      <c r="B1732" s="10">
        <v>0.29756433751335598</v>
      </c>
      <c r="C1732" s="10">
        <f t="shared" ca="1" si="135"/>
        <v>1.0602252855721181</v>
      </c>
      <c r="D1732" s="10">
        <f t="shared" ca="1" si="136"/>
        <v>4.1931910044377277E-3</v>
      </c>
      <c r="E1732" s="10">
        <f t="shared" ca="1" si="137"/>
        <v>14.230079300546585</v>
      </c>
      <c r="F1732" s="10">
        <f t="shared" ca="1" si="138"/>
        <v>-4.2020070834708377E-3</v>
      </c>
    </row>
    <row r="1733" spans="1:6" x14ac:dyDescent="0.35">
      <c r="A1733" s="10">
        <f t="shared" si="139"/>
        <v>37492</v>
      </c>
      <c r="B1733" s="10">
        <v>0.29865749126414098</v>
      </c>
      <c r="C1733" s="10">
        <f t="shared" ca="1" si="135"/>
        <v>1.0638126950661773</v>
      </c>
      <c r="D1733" s="10">
        <f t="shared" ca="1" si="136"/>
        <v>4.2073792089867314E-3</v>
      </c>
      <c r="E1733" s="10">
        <f t="shared" ca="1" si="137"/>
        <v>14.22987655110358</v>
      </c>
      <c r="F1733" s="10">
        <f t="shared" ca="1" si="138"/>
        <v>-4.2162551338939735E-3</v>
      </c>
    </row>
    <row r="1734" spans="1:6" x14ac:dyDescent="0.35">
      <c r="A1734" s="10">
        <f t="shared" si="139"/>
        <v>37552</v>
      </c>
      <c r="B1734" s="10">
        <v>0.29917018961945802</v>
      </c>
      <c r="C1734" s="10">
        <f t="shared" ca="1" si="135"/>
        <v>1.0654952204621995</v>
      </c>
      <c r="D1734" s="10">
        <f t="shared" ca="1" si="136"/>
        <v>4.2140335969279991E-3</v>
      </c>
      <c r="E1734" s="10">
        <f t="shared" ca="1" si="137"/>
        <v>14.229781459899899</v>
      </c>
      <c r="F1734" s="10">
        <f t="shared" ca="1" si="138"/>
        <v>-4.2229376599907621E-3</v>
      </c>
    </row>
    <row r="1735" spans="1:6" x14ac:dyDescent="0.35">
      <c r="A1735" s="10">
        <f t="shared" si="139"/>
        <v>37612</v>
      </c>
      <c r="B1735" s="10">
        <v>0.298732924912475</v>
      </c>
      <c r="C1735" s="10">
        <f t="shared" ca="1" si="135"/>
        <v>1.0640602461412301</v>
      </c>
      <c r="D1735" s="10">
        <f t="shared" ca="1" si="136"/>
        <v>4.2083582734885648E-3</v>
      </c>
      <c r="E1735" s="10">
        <f t="shared" ca="1" si="137"/>
        <v>14.229862560271847</v>
      </c>
      <c r="F1735" s="10">
        <f t="shared" ca="1" si="138"/>
        <v>-4.2172383355795285E-3</v>
      </c>
    </row>
    <row r="1736" spans="1:6" x14ac:dyDescent="0.35">
      <c r="A1736" s="10">
        <f t="shared" si="139"/>
        <v>37672</v>
      </c>
      <c r="B1736" s="10">
        <v>0.302323990187298</v>
      </c>
      <c r="C1736" s="10">
        <f t="shared" ca="1" si="135"/>
        <v>1.0758450674908659</v>
      </c>
      <c r="D1736" s="10">
        <f t="shared" ca="1" si="136"/>
        <v>4.2549672419263749E-3</v>
      </c>
      <c r="E1736" s="10">
        <f t="shared" ca="1" si="137"/>
        <v>14.22919651811287</v>
      </c>
      <c r="F1736" s="10">
        <f t="shared" ca="1" si="138"/>
        <v>-4.2640453756341247E-3</v>
      </c>
    </row>
    <row r="1737" spans="1:6" x14ac:dyDescent="0.35">
      <c r="A1737" s="10">
        <f t="shared" si="139"/>
        <v>37732</v>
      </c>
      <c r="B1737" s="10">
        <v>0.29776566621509998</v>
      </c>
      <c r="C1737" s="10">
        <f t="shared" ca="1" si="135"/>
        <v>1.0608859872305485</v>
      </c>
      <c r="D1737" s="10">
        <f t="shared" ca="1" si="136"/>
        <v>4.1958040794968197E-3</v>
      </c>
      <c r="E1737" s="10">
        <f t="shared" ca="1" si="137"/>
        <v>14.230041959703989</v>
      </c>
      <c r="F1737" s="10">
        <f t="shared" ca="1" si="138"/>
        <v>-4.2046311652344567E-3</v>
      </c>
    </row>
    <row r="1738" spans="1:6" x14ac:dyDescent="0.35">
      <c r="A1738" s="10">
        <f t="shared" si="139"/>
        <v>37792</v>
      </c>
      <c r="B1738" s="10">
        <v>0.297987781815512</v>
      </c>
      <c r="C1738" s="10">
        <f t="shared" ca="1" si="135"/>
        <v>1.0616149053842159</v>
      </c>
      <c r="D1738" s="10">
        <f t="shared" ca="1" si="136"/>
        <v>4.1986869507945742E-3</v>
      </c>
      <c r="E1738" s="10">
        <f t="shared" ca="1" si="137"/>
        <v>14.230000763473145</v>
      </c>
      <c r="F1738" s="10">
        <f t="shared" ca="1" si="138"/>
        <v>-4.2075261876521105E-3</v>
      </c>
    </row>
    <row r="1739" spans="1:6" x14ac:dyDescent="0.35">
      <c r="A1739" s="10">
        <f t="shared" si="139"/>
        <v>37852</v>
      </c>
      <c r="B1739" s="10">
        <v>0.29893635537844498</v>
      </c>
      <c r="C1739" s="10">
        <f t="shared" ca="1" si="135"/>
        <v>1.0647278451724529</v>
      </c>
      <c r="D1739" s="10">
        <f t="shared" ca="1" si="136"/>
        <v>4.210998627657051E-3</v>
      </c>
      <c r="E1739" s="10">
        <f t="shared" ca="1" si="137"/>
        <v>14.229824829610779</v>
      </c>
      <c r="F1739" s="10">
        <f t="shared" ca="1" si="138"/>
        <v>-4.2198898517786607E-3</v>
      </c>
    </row>
    <row r="1740" spans="1:6" x14ac:dyDescent="0.35">
      <c r="A1740" s="10">
        <f t="shared" si="139"/>
        <v>37912</v>
      </c>
      <c r="B1740" s="10">
        <v>0.29855212307478901</v>
      </c>
      <c r="C1740" s="10">
        <f t="shared" ca="1" si="135"/>
        <v>1.0634669076208323</v>
      </c>
      <c r="D1740" s="10">
        <f t="shared" ca="1" si="136"/>
        <v>4.2060116196403919E-3</v>
      </c>
      <c r="E1740" s="10">
        <f t="shared" ca="1" si="137"/>
        <v>14.229896093955338</v>
      </c>
      <c r="F1740" s="10">
        <f t="shared" ca="1" si="138"/>
        <v>-4.2148817672124387E-3</v>
      </c>
    </row>
    <row r="1741" spans="1:6" x14ac:dyDescent="0.35">
      <c r="A1741" s="10">
        <f t="shared" si="139"/>
        <v>37972</v>
      </c>
      <c r="B1741" s="10">
        <v>0.299173135928056</v>
      </c>
      <c r="C1741" s="10">
        <f t="shared" ca="1" si="135"/>
        <v>1.0655048893815342</v>
      </c>
      <c r="D1741" s="10">
        <f t="shared" ca="1" si="136"/>
        <v>4.2140718375039679E-3</v>
      </c>
      <c r="E1741" s="10">
        <f t="shared" ca="1" si="137"/>
        <v>14.229780913442067</v>
      </c>
      <c r="F1741" s="10">
        <f t="shared" ca="1" si="138"/>
        <v>-4.2229760623965634E-3</v>
      </c>
    </row>
    <row r="1742" spans="1:6" x14ac:dyDescent="0.35">
      <c r="A1742" s="10">
        <f t="shared" si="139"/>
        <v>38032</v>
      </c>
      <c r="B1742" s="10">
        <v>0.29934554305627098</v>
      </c>
      <c r="C1742" s="10">
        <f t="shared" ca="1" si="135"/>
        <v>1.0660706789314103</v>
      </c>
      <c r="D1742" s="10">
        <f t="shared" ca="1" si="136"/>
        <v>4.2163095351737279E-3</v>
      </c>
      <c r="E1742" s="10">
        <f t="shared" ca="1" si="137"/>
        <v>14.229748936742366</v>
      </c>
      <c r="F1742" s="10">
        <f t="shared" ca="1" si="138"/>
        <v>-4.2252232323159956E-3</v>
      </c>
    </row>
    <row r="1743" spans="1:6" x14ac:dyDescent="0.35">
      <c r="A1743" s="10">
        <f t="shared" si="139"/>
        <v>38092</v>
      </c>
      <c r="B1743" s="10">
        <v>0.29956507137185101</v>
      </c>
      <c r="C1743" s="10">
        <f t="shared" ca="1" si="135"/>
        <v>1.0667911063762787</v>
      </c>
      <c r="D1743" s="10">
        <f t="shared" ca="1" si="136"/>
        <v>4.2191588257181828E-3</v>
      </c>
      <c r="E1743" s="10">
        <f t="shared" ca="1" si="137"/>
        <v>14.229708220380486</v>
      </c>
      <c r="F1743" s="10">
        <f t="shared" ca="1" si="138"/>
        <v>-4.2280845913121425E-3</v>
      </c>
    </row>
    <row r="1744" spans="1:6" x14ac:dyDescent="0.35">
      <c r="A1744" s="10">
        <f t="shared" si="139"/>
        <v>38152</v>
      </c>
      <c r="B1744" s="10">
        <v>0.30030297993788302</v>
      </c>
      <c r="C1744" s="10">
        <f t="shared" ca="1" si="135"/>
        <v>1.069212705527935</v>
      </c>
      <c r="D1744" s="10">
        <f t="shared" ca="1" si="136"/>
        <v>4.2287362503629832E-3</v>
      </c>
      <c r="E1744" s="10">
        <f t="shared" ca="1" si="137"/>
        <v>14.229571358982312</v>
      </c>
      <c r="F1744" s="10">
        <f t="shared" ca="1" si="138"/>
        <v>-4.2377026420989602E-3</v>
      </c>
    </row>
    <row r="1745" spans="1:6" x14ac:dyDescent="0.35">
      <c r="A1745" s="10">
        <f t="shared" si="139"/>
        <v>38212</v>
      </c>
      <c r="B1745" s="10">
        <v>0.30028225263571701</v>
      </c>
      <c r="C1745" s="10">
        <f t="shared" ca="1" si="135"/>
        <v>1.0691446846109109</v>
      </c>
      <c r="D1745" s="10">
        <f t="shared" ca="1" si="136"/>
        <v>4.2284672276361526E-3</v>
      </c>
      <c r="E1745" s="10">
        <f t="shared" ca="1" si="137"/>
        <v>14.229575203317079</v>
      </c>
      <c r="F1745" s="10">
        <f t="shared" ca="1" si="138"/>
        <v>-4.2374324769512738E-3</v>
      </c>
    </row>
    <row r="1746" spans="1:6" x14ac:dyDescent="0.35">
      <c r="A1746" s="10">
        <f t="shared" si="139"/>
        <v>38272</v>
      </c>
      <c r="B1746" s="10">
        <v>0.30098947082437499</v>
      </c>
      <c r="C1746" s="10">
        <f t="shared" ca="1" si="135"/>
        <v>1.0714655669593829</v>
      </c>
      <c r="D1746" s="10">
        <f t="shared" ca="1" si="136"/>
        <v>4.2376463173243598E-3</v>
      </c>
      <c r="E1746" s="10">
        <f t="shared" ca="1" si="137"/>
        <v>14.229444034125434</v>
      </c>
      <c r="F1746" s="10">
        <f t="shared" ca="1" si="138"/>
        <v>-4.2466505874245337E-3</v>
      </c>
    </row>
    <row r="1747" spans="1:6" x14ac:dyDescent="0.35">
      <c r="A1747" s="10">
        <f t="shared" si="139"/>
        <v>38332</v>
      </c>
      <c r="B1747" s="10">
        <v>0.29979875604839101</v>
      </c>
      <c r="C1747" s="10">
        <f t="shared" ca="1" si="135"/>
        <v>1.0675579908393598</v>
      </c>
      <c r="D1747" s="10">
        <f t="shared" ca="1" si="136"/>
        <v>4.2221918537696679E-3</v>
      </c>
      <c r="E1747" s="10">
        <f t="shared" ca="1" si="137"/>
        <v>14.229664878409631</v>
      </c>
      <c r="F1747" s="10">
        <f t="shared" ca="1" si="138"/>
        <v>-4.2311304750499044E-3</v>
      </c>
    </row>
    <row r="1748" spans="1:6" x14ac:dyDescent="0.35">
      <c r="A1748" s="10">
        <f t="shared" si="139"/>
        <v>38392</v>
      </c>
      <c r="B1748" s="10">
        <v>0.29972164447199201</v>
      </c>
      <c r="C1748" s="10">
        <f t="shared" ca="1" si="135"/>
        <v>1.0673049332972921</v>
      </c>
      <c r="D1748" s="10">
        <f t="shared" ca="1" si="136"/>
        <v>4.2211910111907905E-3</v>
      </c>
      <c r="E1748" s="10">
        <f t="shared" ca="1" si="137"/>
        <v>14.229679180450082</v>
      </c>
      <c r="F1748" s="10">
        <f t="shared" ca="1" si="138"/>
        <v>-4.2301253893092311E-3</v>
      </c>
    </row>
    <row r="1749" spans="1:6" x14ac:dyDescent="0.35">
      <c r="A1749" s="10">
        <f t="shared" si="139"/>
        <v>38452</v>
      </c>
      <c r="B1749" s="10">
        <v>0.30158575985962499</v>
      </c>
      <c r="C1749" s="10">
        <f t="shared" ca="1" si="135"/>
        <v>1.0734224124120222</v>
      </c>
      <c r="D1749" s="10">
        <f t="shared" ca="1" si="136"/>
        <v>4.2453856410895477E-3</v>
      </c>
      <c r="E1749" s="10">
        <f t="shared" ca="1" si="137"/>
        <v>14.22933343918883</v>
      </c>
      <c r="F1749" s="10">
        <f t="shared" ca="1" si="138"/>
        <v>-4.2544228774822361E-3</v>
      </c>
    </row>
    <row r="1750" spans="1:6" x14ac:dyDescent="0.35">
      <c r="A1750" s="10">
        <f t="shared" si="139"/>
        <v>38512</v>
      </c>
      <c r="B1750" s="10">
        <v>0.30035615377235297</v>
      </c>
      <c r="C1750" s="10">
        <f t="shared" ref="C1750:C1813" ca="1" si="140">(B1750-$C$2)/($C$1004-$C$2)</f>
        <v>1.0693872064327492</v>
      </c>
      <c r="D1750" s="10">
        <f t="shared" ref="D1750:D1813" ca="1" si="141">$K$4*C1750</f>
        <v>4.2294264014415229E-3</v>
      </c>
      <c r="E1750" s="10">
        <f t="shared" ref="E1750:E1813" ca="1" si="142">$J$6*(1-D1750)</f>
        <v>14.229561496723401</v>
      </c>
      <c r="F1750" s="10">
        <f t="shared" ref="F1750:F1813" ca="1" si="143">LN(E1750/$J$6)</f>
        <v>-4.2383957242782596E-3</v>
      </c>
    </row>
    <row r="1751" spans="1:6" x14ac:dyDescent="0.35">
      <c r="A1751" s="10">
        <f t="shared" ref="A1751:A1814" si="144">A1750+60</f>
        <v>38572</v>
      </c>
      <c r="B1751" s="10">
        <v>0.300784983473393</v>
      </c>
      <c r="C1751" s="10">
        <f t="shared" ca="1" si="140"/>
        <v>1.0707944995420129</v>
      </c>
      <c r="D1751" s="10">
        <f t="shared" ca="1" si="141"/>
        <v>4.2349922456886612E-3</v>
      </c>
      <c r="E1751" s="10">
        <f t="shared" ca="1" si="142"/>
        <v>14.229481960809109</v>
      </c>
      <c r="F1751" s="10">
        <f t="shared" ca="1" si="143"/>
        <v>-4.2439852244603267E-3</v>
      </c>
    </row>
    <row r="1752" spans="1:6" x14ac:dyDescent="0.35">
      <c r="A1752" s="10">
        <f t="shared" si="144"/>
        <v>38632</v>
      </c>
      <c r="B1752" s="10">
        <v>0.30034228425953802</v>
      </c>
      <c r="C1752" s="10">
        <f t="shared" ca="1" si="140"/>
        <v>1.0693416907658866</v>
      </c>
      <c r="D1752" s="10">
        <f t="shared" ca="1" si="141"/>
        <v>4.2292463869790815E-3</v>
      </c>
      <c r="E1752" s="10">
        <f t="shared" ca="1" si="142"/>
        <v>14.229564069130069</v>
      </c>
      <c r="F1752" s="10">
        <f t="shared" ca="1" si="143"/>
        <v>-4.2382149452405591E-3</v>
      </c>
    </row>
    <row r="1753" spans="1:6" x14ac:dyDescent="0.35">
      <c r="A1753" s="10">
        <f t="shared" si="144"/>
        <v>38692</v>
      </c>
      <c r="B1753" s="10">
        <v>0.30094758527833898</v>
      </c>
      <c r="C1753" s="10">
        <f t="shared" ca="1" si="140"/>
        <v>1.0713281109012525</v>
      </c>
      <c r="D1753" s="10">
        <f t="shared" ca="1" si="141"/>
        <v>4.2371026786144541E-3</v>
      </c>
      <c r="E1753" s="10">
        <f t="shared" ca="1" si="142"/>
        <v>14.229451802722599</v>
      </c>
      <c r="F1753" s="10">
        <f t="shared" ca="1" si="143"/>
        <v>-4.2461046353110335E-3</v>
      </c>
    </row>
    <row r="1754" spans="1:6" x14ac:dyDescent="0.35">
      <c r="A1754" s="10">
        <f t="shared" si="144"/>
        <v>38752</v>
      </c>
      <c r="B1754" s="10">
        <v>0.30018677701565599</v>
      </c>
      <c r="C1754" s="10">
        <f t="shared" ca="1" si="140"/>
        <v>1.0688313616720178</v>
      </c>
      <c r="D1754" s="10">
        <f t="shared" ca="1" si="141"/>
        <v>4.2272280354128302E-3</v>
      </c>
      <c r="E1754" s="10">
        <f t="shared" ca="1" si="142"/>
        <v>14.229592911373949</v>
      </c>
      <c r="F1754" s="10">
        <f t="shared" ca="1" si="143"/>
        <v>-4.236188023367859E-3</v>
      </c>
    </row>
    <row r="1755" spans="1:6" x14ac:dyDescent="0.35">
      <c r="A1755" s="10">
        <f t="shared" si="144"/>
        <v>38812</v>
      </c>
      <c r="B1755" s="10">
        <v>0.30050526813390799</v>
      </c>
      <c r="C1755" s="10">
        <f t="shared" ca="1" si="140"/>
        <v>1.0698765559647421</v>
      </c>
      <c r="D1755" s="10">
        <f t="shared" ca="1" si="141"/>
        <v>4.2313617788405549E-3</v>
      </c>
      <c r="E1755" s="10">
        <f t="shared" ca="1" si="142"/>
        <v>14.229533840180368</v>
      </c>
      <c r="F1755" s="10">
        <f t="shared" ca="1" si="143"/>
        <v>-4.2403393238696048E-3</v>
      </c>
    </row>
    <row r="1756" spans="1:6" x14ac:dyDescent="0.35">
      <c r="A1756" s="10">
        <f t="shared" si="144"/>
        <v>38872</v>
      </c>
      <c r="B1756" s="10">
        <v>0.299496103199693</v>
      </c>
      <c r="C1756" s="10">
        <f t="shared" ca="1" si="140"/>
        <v>1.0665647730947894</v>
      </c>
      <c r="D1756" s="10">
        <f t="shared" ca="1" si="141"/>
        <v>4.2182636775898921E-3</v>
      </c>
      <c r="E1756" s="10">
        <f t="shared" ca="1" si="142"/>
        <v>14.229721012047239</v>
      </c>
      <c r="F1756" s="10">
        <f t="shared" ca="1" si="143"/>
        <v>-4.2271856508134574E-3</v>
      </c>
    </row>
    <row r="1757" spans="1:6" x14ac:dyDescent="0.35">
      <c r="A1757" s="10">
        <f t="shared" si="144"/>
        <v>38932</v>
      </c>
      <c r="B1757" s="10">
        <v>0.300292512026195</v>
      </c>
      <c r="C1757" s="10">
        <f t="shared" ca="1" si="140"/>
        <v>1.069178352916744</v>
      </c>
      <c r="D1757" s="10">
        <f t="shared" ca="1" si="141"/>
        <v>4.2286003857857227E-3</v>
      </c>
      <c r="E1757" s="10">
        <f t="shared" ca="1" si="142"/>
        <v>14.22957330048712</v>
      </c>
      <c r="F1757" s="10">
        <f t="shared" ca="1" si="143"/>
        <v>-4.2375662005556735E-3</v>
      </c>
    </row>
    <row r="1758" spans="1:6" x14ac:dyDescent="0.35">
      <c r="A1758" s="10">
        <f t="shared" si="144"/>
        <v>38992</v>
      </c>
      <c r="B1758" s="10">
        <v>0.299103695501033</v>
      </c>
      <c r="C1758" s="10">
        <f t="shared" ca="1" si="140"/>
        <v>1.0652770062983037</v>
      </c>
      <c r="D1758" s="10">
        <f t="shared" ca="1" si="141"/>
        <v>4.2131705599097909E-3</v>
      </c>
      <c r="E1758" s="10">
        <f t="shared" ca="1" si="142"/>
        <v>14.229793792698889</v>
      </c>
      <c r="F1758" s="10">
        <f t="shared" ca="1" si="143"/>
        <v>-4.2220709710904265E-3</v>
      </c>
    </row>
    <row r="1759" spans="1:6" x14ac:dyDescent="0.35">
      <c r="A1759" s="10">
        <f t="shared" si="144"/>
        <v>39052</v>
      </c>
      <c r="B1759" s="10">
        <v>0.30093051430238399</v>
      </c>
      <c r="C1759" s="10">
        <f t="shared" ca="1" si="140"/>
        <v>1.0712720889728002</v>
      </c>
      <c r="D1759" s="10">
        <f t="shared" ca="1" si="141"/>
        <v>4.2368811118874252E-3</v>
      </c>
      <c r="E1759" s="10">
        <f t="shared" ca="1" si="142"/>
        <v>14.229454968911128</v>
      </c>
      <c r="F1759" s="10">
        <f t="shared" ca="1" si="143"/>
        <v>-4.2458821258131284E-3</v>
      </c>
    </row>
    <row r="1760" spans="1:6" x14ac:dyDescent="0.35">
      <c r="A1760" s="10">
        <f t="shared" si="144"/>
        <v>39112</v>
      </c>
      <c r="B1760" s="10">
        <v>0.30178534749904201</v>
      </c>
      <c r="C1760" s="10">
        <f t="shared" ca="1" si="140"/>
        <v>1.0740774004153357</v>
      </c>
      <c r="D1760" s="10">
        <f t="shared" ca="1" si="141"/>
        <v>4.2479761186426527E-3</v>
      </c>
      <c r="E1760" s="10">
        <f t="shared" ca="1" si="142"/>
        <v>14.229296421264594</v>
      </c>
      <c r="F1760" s="10">
        <f t="shared" ca="1" si="143"/>
        <v>-4.2570244028835502E-3</v>
      </c>
    </row>
    <row r="1761" spans="1:6" x14ac:dyDescent="0.35">
      <c r="A1761" s="10">
        <f t="shared" si="144"/>
        <v>39172</v>
      </c>
      <c r="B1761" s="10">
        <v>0.30100395482356401</v>
      </c>
      <c r="C1761" s="10">
        <f t="shared" ca="1" si="140"/>
        <v>1.0715130991900188</v>
      </c>
      <c r="D1761" s="10">
        <f t="shared" ca="1" si="141"/>
        <v>4.2378343072965244E-3</v>
      </c>
      <c r="E1761" s="10">
        <f t="shared" ca="1" si="142"/>
        <v>14.229441347748732</v>
      </c>
      <c r="F1761" s="10">
        <f t="shared" ca="1" si="143"/>
        <v>-4.2468393774397371E-3</v>
      </c>
    </row>
    <row r="1762" spans="1:6" x14ac:dyDescent="0.35">
      <c r="A1762" s="10">
        <f t="shared" si="144"/>
        <v>39232</v>
      </c>
      <c r="B1762" s="10">
        <v>0.30172144836371201</v>
      </c>
      <c r="C1762" s="10">
        <f t="shared" ca="1" si="140"/>
        <v>1.0738677022236767</v>
      </c>
      <c r="D1762" s="10">
        <f t="shared" ca="1" si="141"/>
        <v>4.2471467622946417E-3</v>
      </c>
      <c r="E1762" s="10">
        <f t="shared" ca="1" si="142"/>
        <v>14.229308272766808</v>
      </c>
      <c r="F1762" s="10">
        <f t="shared" ca="1" si="143"/>
        <v>-4.2561915087665726E-3</v>
      </c>
    </row>
    <row r="1763" spans="1:6" x14ac:dyDescent="0.35">
      <c r="A1763" s="10">
        <f t="shared" si="144"/>
        <v>39292</v>
      </c>
      <c r="B1763" s="10">
        <v>0.30286520763344599</v>
      </c>
      <c r="C1763" s="10">
        <f t="shared" ca="1" si="140"/>
        <v>1.0776211841654577</v>
      </c>
      <c r="D1763" s="10">
        <f t="shared" ca="1" si="141"/>
        <v>4.261991783374385E-3</v>
      </c>
      <c r="E1763" s="10">
        <f t="shared" ca="1" si="142"/>
        <v>14.22909613741558</v>
      </c>
      <c r="F1763" s="10">
        <f t="shared" ca="1" si="143"/>
        <v>-4.2710999588803419E-3</v>
      </c>
    </row>
    <row r="1764" spans="1:6" x14ac:dyDescent="0.35">
      <c r="A1764" s="10">
        <f t="shared" si="144"/>
        <v>39352</v>
      </c>
      <c r="B1764" s="10">
        <v>0.30257270638323303</v>
      </c>
      <c r="C1764" s="10">
        <f t="shared" ca="1" si="140"/>
        <v>1.0766612809850638</v>
      </c>
      <c r="D1764" s="10">
        <f t="shared" ca="1" si="141"/>
        <v>4.258195366295927E-3</v>
      </c>
      <c r="E1764" s="10">
        <f t="shared" ca="1" si="142"/>
        <v>14.229150388215631</v>
      </c>
      <c r="F1764" s="10">
        <f t="shared" ca="1" si="143"/>
        <v>-4.2672872995161938E-3</v>
      </c>
    </row>
    <row r="1765" spans="1:6" x14ac:dyDescent="0.35">
      <c r="A1765" s="10">
        <f t="shared" si="144"/>
        <v>39412</v>
      </c>
      <c r="B1765" s="10">
        <v>0.30423642040996202</v>
      </c>
      <c r="C1765" s="10">
        <f t="shared" ca="1" si="140"/>
        <v>1.0821211017015921</v>
      </c>
      <c r="D1765" s="10">
        <f t="shared" ca="1" si="141"/>
        <v>4.2797889572297968E-3</v>
      </c>
      <c r="E1765" s="10">
        <f t="shared" ca="1" si="142"/>
        <v>14.228841815801186</v>
      </c>
      <c r="F1765" s="10">
        <f t="shared" ca="1" si="143"/>
        <v>-4.2889734685365062E-3</v>
      </c>
    </row>
    <row r="1766" spans="1:6" x14ac:dyDescent="0.35">
      <c r="A1766" s="10">
        <f t="shared" si="144"/>
        <v>39472</v>
      </c>
      <c r="B1766" s="10">
        <v>0.30311224396535802</v>
      </c>
      <c r="C1766" s="10">
        <f t="shared" ca="1" si="140"/>
        <v>1.0784318848393952</v>
      </c>
      <c r="D1766" s="10">
        <f t="shared" ca="1" si="141"/>
        <v>4.2651981045398087E-3</v>
      </c>
      <c r="E1766" s="10">
        <f t="shared" ca="1" si="142"/>
        <v>14.229050319086125</v>
      </c>
      <c r="F1766" s="10">
        <f t="shared" ca="1" si="143"/>
        <v>-4.2743200090353661E-3</v>
      </c>
    </row>
    <row r="1767" spans="1:6" x14ac:dyDescent="0.35">
      <c r="A1767" s="10">
        <f t="shared" si="144"/>
        <v>39532</v>
      </c>
      <c r="B1767" s="10">
        <v>0.30248895567190998</v>
      </c>
      <c r="C1767" s="10">
        <f t="shared" ca="1" si="140"/>
        <v>1.076386435752434</v>
      </c>
      <c r="D1767" s="10">
        <f t="shared" ca="1" si="141"/>
        <v>4.2571083534008762E-3</v>
      </c>
      <c r="E1767" s="10">
        <f t="shared" ca="1" si="142"/>
        <v>14.229165921629901</v>
      </c>
      <c r="F1767" s="10">
        <f t="shared" ca="1" si="143"/>
        <v>-4.2661956387095006E-3</v>
      </c>
    </row>
    <row r="1768" spans="1:6" x14ac:dyDescent="0.35">
      <c r="A1768" s="10">
        <f t="shared" si="144"/>
        <v>39592</v>
      </c>
      <c r="B1768" s="10">
        <v>0.30427992113711999</v>
      </c>
      <c r="C1768" s="10">
        <f t="shared" ca="1" si="140"/>
        <v>1.0822638583097024</v>
      </c>
      <c r="D1768" s="10">
        <f t="shared" ca="1" si="141"/>
        <v>4.2803535596148733E-3</v>
      </c>
      <c r="E1768" s="10">
        <f t="shared" ca="1" si="142"/>
        <v>14.228833747633102</v>
      </c>
      <c r="F1768" s="10">
        <f t="shared" ca="1" si="143"/>
        <v>-4.2895404978474288E-3</v>
      </c>
    </row>
    <row r="1769" spans="1:6" x14ac:dyDescent="0.35">
      <c r="A1769" s="10">
        <f t="shared" si="144"/>
        <v>39652</v>
      </c>
      <c r="B1769" s="10">
        <v>0.30483275459010001</v>
      </c>
      <c r="C1769" s="10">
        <f t="shared" ca="1" si="140"/>
        <v>1.0840780953064924</v>
      </c>
      <c r="D1769" s="10">
        <f t="shared" ca="1" si="141"/>
        <v>4.2875288669371771E-3</v>
      </c>
      <c r="E1769" s="10">
        <f t="shared" ca="1" si="142"/>
        <v>14.228731212491468</v>
      </c>
      <c r="F1769" s="10">
        <f t="shared" ca="1" si="143"/>
        <v>-4.2967466760132885E-3</v>
      </c>
    </row>
    <row r="1770" spans="1:6" x14ac:dyDescent="0.35">
      <c r="A1770" s="10">
        <f t="shared" si="144"/>
        <v>39712</v>
      </c>
      <c r="B1770" s="10">
        <v>0.3039191428054</v>
      </c>
      <c r="C1770" s="10">
        <f t="shared" ca="1" si="140"/>
        <v>1.0810798898043263</v>
      </c>
      <c r="D1770" s="10">
        <f t="shared" ca="1" si="141"/>
        <v>4.275670964176111E-3</v>
      </c>
      <c r="E1770" s="10">
        <f t="shared" ca="1" si="142"/>
        <v>14.228900661921923</v>
      </c>
      <c r="F1770" s="10">
        <f t="shared" ca="1" si="143"/>
        <v>-4.284837784141792E-3</v>
      </c>
    </row>
    <row r="1771" spans="1:6" x14ac:dyDescent="0.35">
      <c r="A1771" s="10">
        <f t="shared" si="144"/>
        <v>39772</v>
      </c>
      <c r="B1771" s="10">
        <v>0.30330875521662898</v>
      </c>
      <c r="C1771" s="10">
        <f t="shared" ca="1" si="140"/>
        <v>1.0790767770405083</v>
      </c>
      <c r="D1771" s="10">
        <f t="shared" ca="1" si="141"/>
        <v>4.2677486531952106E-3</v>
      </c>
      <c r="E1771" s="10">
        <f t="shared" ca="1" si="142"/>
        <v>14.22901387174584</v>
      </c>
      <c r="F1771" s="10">
        <f t="shared" ca="1" si="143"/>
        <v>-4.2768814861646274E-3</v>
      </c>
    </row>
    <row r="1772" spans="1:6" x14ac:dyDescent="0.35">
      <c r="A1772" s="10">
        <f t="shared" si="144"/>
        <v>39832</v>
      </c>
      <c r="B1772" s="10">
        <v>0.30415183354701603</v>
      </c>
      <c r="C1772" s="10">
        <f t="shared" ca="1" si="140"/>
        <v>1.0818435124649572</v>
      </c>
      <c r="D1772" s="10">
        <f t="shared" ca="1" si="141"/>
        <v>4.2786910917989064E-3</v>
      </c>
      <c r="E1772" s="10">
        <f t="shared" ca="1" si="142"/>
        <v>14.228857504298192</v>
      </c>
      <c r="F1772" s="10">
        <f t="shared" ca="1" si="143"/>
        <v>-4.2878708848855173E-3</v>
      </c>
    </row>
    <row r="1773" spans="1:6" x14ac:dyDescent="0.35">
      <c r="A1773" s="10">
        <f t="shared" si="144"/>
        <v>39892</v>
      </c>
      <c r="B1773" s="10">
        <v>0.30267814296691598</v>
      </c>
      <c r="C1773" s="10">
        <f t="shared" ca="1" si="140"/>
        <v>1.0770072928805119</v>
      </c>
      <c r="D1773" s="10">
        <f t="shared" ca="1" si="141"/>
        <v>4.2595638433424246E-3</v>
      </c>
      <c r="E1773" s="10">
        <f t="shared" ca="1" si="142"/>
        <v>14.229130832678635</v>
      </c>
      <c r="F1773" s="10">
        <f t="shared" ca="1" si="143"/>
        <v>-4.2686616296694242E-3</v>
      </c>
    </row>
    <row r="1774" spans="1:6" x14ac:dyDescent="0.35">
      <c r="A1774" s="10">
        <f t="shared" si="144"/>
        <v>39952</v>
      </c>
      <c r="B1774" s="10">
        <v>0.304290848801134</v>
      </c>
      <c r="C1774" s="10">
        <f t="shared" ca="1" si="140"/>
        <v>1.082299719692974</v>
      </c>
      <c r="D1774" s="10">
        <f t="shared" ca="1" si="141"/>
        <v>4.2804953913857125E-3</v>
      </c>
      <c r="E1774" s="10">
        <f t="shared" ca="1" si="142"/>
        <v>14.228831720857096</v>
      </c>
      <c r="F1774" s="10">
        <f t="shared" ca="1" si="143"/>
        <v>-4.2896829393283134E-3</v>
      </c>
    </row>
    <row r="1775" spans="1:6" x14ac:dyDescent="0.35">
      <c r="A1775" s="10">
        <f t="shared" si="144"/>
        <v>40012</v>
      </c>
      <c r="B1775" s="10">
        <v>0.30241689118441201</v>
      </c>
      <c r="C1775" s="10">
        <f t="shared" ca="1" si="140"/>
        <v>1.0761499412735476</v>
      </c>
      <c r="D1775" s="10">
        <f t="shared" ca="1" si="141"/>
        <v>4.2561730177368808E-3</v>
      </c>
      <c r="E1775" s="10">
        <f t="shared" ca="1" si="142"/>
        <v>14.229179287576539</v>
      </c>
      <c r="F1775" s="10">
        <f t="shared" ca="1" si="143"/>
        <v>-4.2652563046379531E-3</v>
      </c>
    </row>
    <row r="1776" spans="1:6" x14ac:dyDescent="0.35">
      <c r="A1776" s="10">
        <f t="shared" si="144"/>
        <v>40072</v>
      </c>
      <c r="B1776" s="10">
        <v>0.30364307892197001</v>
      </c>
      <c r="C1776" s="10">
        <f t="shared" ca="1" si="140"/>
        <v>1.080173929233206</v>
      </c>
      <c r="D1776" s="10">
        <f t="shared" ca="1" si="141"/>
        <v>4.2720878901173296E-3</v>
      </c>
      <c r="E1776" s="10">
        <f t="shared" ca="1" si="142"/>
        <v>14.228951864050222</v>
      </c>
      <c r="F1776" s="10">
        <f t="shared" ca="1" si="143"/>
        <v>-4.2812393307269806E-3</v>
      </c>
    </row>
    <row r="1777" spans="1:6" x14ac:dyDescent="0.35">
      <c r="A1777" s="10">
        <f t="shared" si="144"/>
        <v>40132</v>
      </c>
      <c r="B1777" s="10">
        <v>0.30387442024941602</v>
      </c>
      <c r="C1777" s="10">
        <f t="shared" ca="1" si="140"/>
        <v>1.0809331235129238</v>
      </c>
      <c r="D1777" s="10">
        <f t="shared" ca="1" si="141"/>
        <v>4.2750905034936136E-3</v>
      </c>
      <c r="E1777" s="10">
        <f t="shared" ca="1" si="142"/>
        <v>14.228908956705075</v>
      </c>
      <c r="F1777" s="10">
        <f t="shared" ca="1" si="143"/>
        <v>-4.284254831113124E-3</v>
      </c>
    </row>
    <row r="1778" spans="1:6" x14ac:dyDescent="0.35">
      <c r="A1778" s="10">
        <f t="shared" si="144"/>
        <v>40192</v>
      </c>
      <c r="B1778" s="10">
        <v>0.30305959074906003</v>
      </c>
      <c r="C1778" s="10">
        <f t="shared" ca="1" si="140"/>
        <v>1.0782590924504887</v>
      </c>
      <c r="D1778" s="10">
        <f t="shared" ca="1" si="141"/>
        <v>4.2645147106416832E-3</v>
      </c>
      <c r="E1778" s="10">
        <f t="shared" ca="1" si="142"/>
        <v>14.22906008478493</v>
      </c>
      <c r="F1778" s="10">
        <f t="shared" ca="1" si="143"/>
        <v>-4.2736336880768904E-3</v>
      </c>
    </row>
    <row r="1779" spans="1:6" x14ac:dyDescent="0.35">
      <c r="A1779" s="10">
        <f t="shared" si="144"/>
        <v>40252</v>
      </c>
      <c r="B1779" s="10">
        <v>0.30428429879416502</v>
      </c>
      <c r="C1779" s="10">
        <f t="shared" ca="1" si="140"/>
        <v>1.0822782244941789</v>
      </c>
      <c r="D1779" s="10">
        <f t="shared" ca="1" si="141"/>
        <v>4.2804103778744775E-3</v>
      </c>
      <c r="E1779" s="10">
        <f t="shared" ca="1" si="142"/>
        <v>14.228832935700172</v>
      </c>
      <c r="F1779" s="10">
        <f t="shared" ca="1" si="143"/>
        <v>-4.2895975603564167E-3</v>
      </c>
    </row>
    <row r="1780" spans="1:6" x14ac:dyDescent="0.35">
      <c r="A1780" s="10">
        <f t="shared" si="144"/>
        <v>40312</v>
      </c>
      <c r="B1780" s="10">
        <v>0.30508084949458197</v>
      </c>
      <c r="C1780" s="10">
        <f t="shared" ca="1" si="140"/>
        <v>1.0848922699046468</v>
      </c>
      <c r="D1780" s="10">
        <f t="shared" ca="1" si="141"/>
        <v>4.2907489274728785E-3</v>
      </c>
      <c r="E1780" s="10">
        <f t="shared" ca="1" si="142"/>
        <v>14.228685197826412</v>
      </c>
      <c r="F1780" s="10">
        <f t="shared" ca="1" si="143"/>
        <v>-4.2999806073296606E-3</v>
      </c>
    </row>
    <row r="1781" spans="1:6" x14ac:dyDescent="0.35">
      <c r="A1781" s="10">
        <f t="shared" si="144"/>
        <v>40372</v>
      </c>
      <c r="B1781" s="10">
        <v>0.30467932664879299</v>
      </c>
      <c r="C1781" s="10">
        <f t="shared" ca="1" si="140"/>
        <v>1.0835745898728757</v>
      </c>
      <c r="D1781" s="10">
        <f t="shared" ca="1" si="141"/>
        <v>4.2855375029472237E-3</v>
      </c>
      <c r="E1781" s="10">
        <f t="shared" ca="1" si="142"/>
        <v>14.228759669082883</v>
      </c>
      <c r="F1781" s="10">
        <f t="shared" ca="1" si="143"/>
        <v>-4.2947467392280732E-3</v>
      </c>
    </row>
    <row r="1782" spans="1:6" x14ac:dyDescent="0.35">
      <c r="A1782" s="10">
        <f t="shared" si="144"/>
        <v>40432</v>
      </c>
      <c r="B1782" s="10">
        <v>0.30286830280052202</v>
      </c>
      <c r="C1782" s="10">
        <f t="shared" ca="1" si="140"/>
        <v>1.07763134159459</v>
      </c>
      <c r="D1782" s="10">
        <f t="shared" ca="1" si="141"/>
        <v>4.2620319560066032E-3</v>
      </c>
      <c r="E1782" s="10">
        <f t="shared" ca="1" si="142"/>
        <v>14.229095563348665</v>
      </c>
      <c r="F1782" s="10">
        <f t="shared" ca="1" si="143"/>
        <v>-4.271140303461647E-3</v>
      </c>
    </row>
    <row r="1783" spans="1:6" x14ac:dyDescent="0.35">
      <c r="A1783" s="10">
        <f t="shared" si="144"/>
        <v>40492</v>
      </c>
      <c r="B1783" s="10">
        <v>0.30651085703925102</v>
      </c>
      <c r="C1783" s="10">
        <f t="shared" ca="1" si="140"/>
        <v>1.0895851345987833</v>
      </c>
      <c r="D1783" s="10">
        <f t="shared" ca="1" si="141"/>
        <v>4.3093092073381882E-3</v>
      </c>
      <c r="E1783" s="10">
        <f t="shared" ca="1" si="142"/>
        <v>14.228419971427137</v>
      </c>
      <c r="F1783" s="10">
        <f t="shared" ca="1" si="143"/>
        <v>-4.3186210416047638E-3</v>
      </c>
    </row>
    <row r="1784" spans="1:6" x14ac:dyDescent="0.35">
      <c r="A1784" s="10">
        <f t="shared" si="144"/>
        <v>40552</v>
      </c>
      <c r="B1784" s="10">
        <v>0.30396772449670401</v>
      </c>
      <c r="C1784" s="10">
        <f t="shared" ca="1" si="140"/>
        <v>1.0812393206442208</v>
      </c>
      <c r="D1784" s="10">
        <f t="shared" ca="1" si="141"/>
        <v>4.2763015131478937E-3</v>
      </c>
      <c r="E1784" s="10">
        <f t="shared" ca="1" si="142"/>
        <v>14.228891651377117</v>
      </c>
      <c r="F1784" s="10">
        <f t="shared" ca="1" si="143"/>
        <v>-4.2854710409107244E-3</v>
      </c>
    </row>
    <row r="1785" spans="1:6" x14ac:dyDescent="0.35">
      <c r="A1785" s="10">
        <f t="shared" si="144"/>
        <v>40612</v>
      </c>
      <c r="B1785" s="10">
        <v>0.30286729365793902</v>
      </c>
      <c r="C1785" s="10">
        <f t="shared" ca="1" si="140"/>
        <v>1.07762802988507</v>
      </c>
      <c r="D1785" s="10">
        <f t="shared" ca="1" si="141"/>
        <v>4.2620188581954524E-3</v>
      </c>
      <c r="E1785" s="10">
        <f t="shared" ca="1" si="142"/>
        <v>14.229095750516386</v>
      </c>
      <c r="F1785" s="10">
        <f t="shared" ca="1" si="143"/>
        <v>-4.2711271495883361E-3</v>
      </c>
    </row>
    <row r="1786" spans="1:6" x14ac:dyDescent="0.35">
      <c r="A1786" s="10">
        <f t="shared" si="144"/>
        <v>40672</v>
      </c>
      <c r="B1786" s="10">
        <v>0.30443886764903799</v>
      </c>
      <c r="C1786" s="10">
        <f t="shared" ca="1" si="140"/>
        <v>1.0827854740709735</v>
      </c>
      <c r="D1786" s="10">
        <f t="shared" ca="1" si="141"/>
        <v>4.2824165499507003E-3</v>
      </c>
      <c r="E1786" s="10">
        <f t="shared" ca="1" si="142"/>
        <v>14.228804267501204</v>
      </c>
      <c r="F1786" s="10">
        <f t="shared" ca="1" si="143"/>
        <v>-4.2916123586169471E-3</v>
      </c>
    </row>
    <row r="1787" spans="1:6" x14ac:dyDescent="0.35">
      <c r="A1787" s="10">
        <f t="shared" si="144"/>
        <v>40732</v>
      </c>
      <c r="B1787" s="10">
        <v>0.30283383097170902</v>
      </c>
      <c r="C1787" s="10">
        <f t="shared" ca="1" si="140"/>
        <v>1.0775182151785918</v>
      </c>
      <c r="D1787" s="10">
        <f t="shared" ca="1" si="141"/>
        <v>4.2615845410313305E-3</v>
      </c>
      <c r="E1787" s="10">
        <f t="shared" ca="1" si="142"/>
        <v>14.229101956908663</v>
      </c>
      <c r="F1787" s="10">
        <f t="shared" ca="1" si="143"/>
        <v>-4.2706909735282282E-3</v>
      </c>
    </row>
    <row r="1788" spans="1:6" x14ac:dyDescent="0.35">
      <c r="A1788" s="10">
        <f t="shared" si="144"/>
        <v>40792</v>
      </c>
      <c r="B1788" s="10">
        <v>0.30102967327640701</v>
      </c>
      <c r="C1788" s="10">
        <f t="shared" ca="1" si="140"/>
        <v>1.0715974995974045</v>
      </c>
      <c r="D1788" s="10">
        <f t="shared" ca="1" si="141"/>
        <v>4.2381681109077349E-3</v>
      </c>
      <c r="E1788" s="10">
        <f t="shared" ca="1" si="142"/>
        <v>14.229436577695127</v>
      </c>
      <c r="F1788" s="10">
        <f t="shared" ca="1" si="143"/>
        <v>-4.2471746017320004E-3</v>
      </c>
    </row>
    <row r="1789" spans="1:6" x14ac:dyDescent="0.35">
      <c r="A1789" s="10">
        <f t="shared" si="144"/>
        <v>40852</v>
      </c>
      <c r="B1789" s="10">
        <v>0.29803663978005901</v>
      </c>
      <c r="C1789" s="10">
        <f t="shared" ca="1" si="140"/>
        <v>1.061775242871738</v>
      </c>
      <c r="D1789" s="10">
        <f t="shared" ca="1" si="141"/>
        <v>4.1993210855577239E-3</v>
      </c>
      <c r="E1789" s="10">
        <f t="shared" ca="1" si="142"/>
        <v>14.229991701687378</v>
      </c>
      <c r="F1789" s="10">
        <f t="shared" ca="1" si="143"/>
        <v>-4.2081629963776528E-3</v>
      </c>
    </row>
    <row r="1790" spans="1:6" x14ac:dyDescent="0.35">
      <c r="A1790" s="10">
        <f t="shared" si="144"/>
        <v>40912</v>
      </c>
      <c r="B1790" s="10">
        <v>0.29920964245495701</v>
      </c>
      <c r="C1790" s="10">
        <f t="shared" ca="1" si="140"/>
        <v>1.0656246930789608</v>
      </c>
      <c r="D1790" s="10">
        <f t="shared" ca="1" si="141"/>
        <v>4.2145456611272902E-3</v>
      </c>
      <c r="E1790" s="10">
        <f t="shared" ca="1" si="142"/>
        <v>14.229774142502489</v>
      </c>
      <c r="F1790" s="10">
        <f t="shared" ca="1" si="143"/>
        <v>-4.2234518913098536E-3</v>
      </c>
    </row>
    <row r="1791" spans="1:6" x14ac:dyDescent="0.35">
      <c r="A1791" s="10">
        <f t="shared" si="144"/>
        <v>40972</v>
      </c>
      <c r="B1791" s="10">
        <v>0.29858938596620999</v>
      </c>
      <c r="C1791" s="10">
        <f t="shared" ca="1" si="140"/>
        <v>1.0635891934844299</v>
      </c>
      <c r="D1791" s="10">
        <f t="shared" ca="1" si="141"/>
        <v>4.2064952602309203E-3</v>
      </c>
      <c r="E1791" s="10">
        <f t="shared" ca="1" si="142"/>
        <v>14.2298891827313</v>
      </c>
      <c r="F1791" s="10">
        <f t="shared" ca="1" si="143"/>
        <v>-4.2153674507107892E-3</v>
      </c>
    </row>
    <row r="1792" spans="1:6" x14ac:dyDescent="0.35">
      <c r="A1792" s="10">
        <f t="shared" si="144"/>
        <v>41032</v>
      </c>
      <c r="B1792" s="10">
        <v>0.29891778732818403</v>
      </c>
      <c r="C1792" s="10">
        <f t="shared" ca="1" si="140"/>
        <v>1.0646669102858968</v>
      </c>
      <c r="D1792" s="10">
        <f t="shared" ca="1" si="141"/>
        <v>4.2107576301807217E-3</v>
      </c>
      <c r="E1792" s="10">
        <f t="shared" ca="1" si="142"/>
        <v>14.229828273464717</v>
      </c>
      <c r="F1792" s="10">
        <f t="shared" ca="1" si="143"/>
        <v>-4.2196478352000341E-3</v>
      </c>
    </row>
    <row r="1793" spans="1:6" x14ac:dyDescent="0.35">
      <c r="A1793" s="10">
        <f t="shared" si="144"/>
        <v>41092</v>
      </c>
      <c r="B1793" s="10">
        <v>0.29426259774965002</v>
      </c>
      <c r="C1793" s="10">
        <f t="shared" ca="1" si="140"/>
        <v>1.0493899455600428</v>
      </c>
      <c r="D1793" s="10">
        <f t="shared" ca="1" si="141"/>
        <v>4.1503372346899693E-3</v>
      </c>
      <c r="E1793" s="10">
        <f t="shared" ca="1" si="142"/>
        <v>14.23069168091628</v>
      </c>
      <c r="F1793" s="10">
        <f t="shared" ca="1" si="143"/>
        <v>-4.1589737889624724E-3</v>
      </c>
    </row>
    <row r="1794" spans="1:6" x14ac:dyDescent="0.35">
      <c r="A1794" s="10">
        <f t="shared" si="144"/>
        <v>41152</v>
      </c>
      <c r="B1794" s="10">
        <v>0.29366408238169001</v>
      </c>
      <c r="C1794" s="10">
        <f t="shared" ca="1" si="140"/>
        <v>1.047425793937439</v>
      </c>
      <c r="D1794" s="10">
        <f t="shared" ca="1" si="141"/>
        <v>4.1425690150225713E-3</v>
      </c>
      <c r="E1794" s="10">
        <f t="shared" ca="1" si="142"/>
        <v>14.230802688775327</v>
      </c>
      <c r="F1794" s="10">
        <f t="shared" ca="1" si="143"/>
        <v>-4.1511732246206278E-3</v>
      </c>
    </row>
    <row r="1795" spans="1:6" x14ac:dyDescent="0.35">
      <c r="A1795" s="10">
        <f t="shared" si="144"/>
        <v>41212</v>
      </c>
      <c r="B1795" s="10">
        <v>0.29183475446753698</v>
      </c>
      <c r="C1795" s="10">
        <f t="shared" ca="1" si="140"/>
        <v>1.0414224770917828</v>
      </c>
      <c r="D1795" s="10">
        <f t="shared" ca="1" si="141"/>
        <v>4.1188258968980016E-3</v>
      </c>
      <c r="E1795" s="10">
        <f t="shared" ca="1" si="142"/>
        <v>14.231141977933326</v>
      </c>
      <c r="F1795" s="10">
        <f t="shared" ca="1" si="143"/>
        <v>-4.1273316240562309E-3</v>
      </c>
    </row>
    <row r="1796" spans="1:6" x14ac:dyDescent="0.35">
      <c r="A1796" s="10">
        <f t="shared" si="144"/>
        <v>41272</v>
      </c>
      <c r="B1796" s="10">
        <v>0.29124970989850502</v>
      </c>
      <c r="C1796" s="10">
        <f t="shared" ca="1" si="140"/>
        <v>1.0395025326741876</v>
      </c>
      <c r="D1796" s="10">
        <f t="shared" ca="1" si="141"/>
        <v>4.1112325167264119E-3</v>
      </c>
      <c r="E1796" s="10">
        <f t="shared" ca="1" si="142"/>
        <v>14.231250487335979</v>
      </c>
      <c r="F1796" s="10">
        <f t="shared" ca="1" si="143"/>
        <v>-4.1197068677898182E-3</v>
      </c>
    </row>
    <row r="1797" spans="1:6" x14ac:dyDescent="0.35">
      <c r="A1797" s="10">
        <f t="shared" si="144"/>
        <v>41332</v>
      </c>
      <c r="B1797" s="10">
        <v>0.29384397442072002</v>
      </c>
      <c r="C1797" s="10">
        <f t="shared" ca="1" si="140"/>
        <v>1.0480161467659028</v>
      </c>
      <c r="D1797" s="10">
        <f t="shared" ca="1" si="141"/>
        <v>4.1449038604591459E-3</v>
      </c>
      <c r="E1797" s="10">
        <f t="shared" ca="1" si="142"/>
        <v>14.230769323834037</v>
      </c>
      <c r="F1797" s="10">
        <f t="shared" ca="1" si="143"/>
        <v>-4.1535177852987989E-3</v>
      </c>
    </row>
    <row r="1798" spans="1:6" x14ac:dyDescent="0.35">
      <c r="A1798" s="10">
        <f t="shared" si="144"/>
        <v>41392</v>
      </c>
      <c r="B1798" s="10">
        <v>0.294725862789885</v>
      </c>
      <c r="C1798" s="10">
        <f t="shared" ca="1" si="140"/>
        <v>1.0509102453370971</v>
      </c>
      <c r="D1798" s="10">
        <f t="shared" ca="1" si="141"/>
        <v>4.1563500203082191E-3</v>
      </c>
      <c r="E1798" s="10">
        <f t="shared" ca="1" si="142"/>
        <v>14.230605758209794</v>
      </c>
      <c r="F1798" s="10">
        <f t="shared" ca="1" si="143"/>
        <v>-4.1650116519003398E-3</v>
      </c>
    </row>
    <row r="1799" spans="1:6" x14ac:dyDescent="0.35">
      <c r="A1799" s="10">
        <f t="shared" si="144"/>
        <v>41452</v>
      </c>
      <c r="B1799" s="10">
        <v>0.29364397031337602</v>
      </c>
      <c r="C1799" s="10">
        <f t="shared" ca="1" si="140"/>
        <v>1.0473597920371911</v>
      </c>
      <c r="D1799" s="10">
        <f t="shared" ca="1" si="141"/>
        <v>4.1423079775070914E-3</v>
      </c>
      <c r="E1799" s="10">
        <f t="shared" ca="1" si="142"/>
        <v>14.230806419001421</v>
      </c>
      <c r="F1799" s="10">
        <f t="shared" ca="1" si="143"/>
        <v>-4.150911101275411E-3</v>
      </c>
    </row>
    <row r="1800" spans="1:6" x14ac:dyDescent="0.35">
      <c r="A1800" s="10">
        <f t="shared" si="144"/>
        <v>41512</v>
      </c>
      <c r="B1800" s="10">
        <v>0.291748672283482</v>
      </c>
      <c r="C1800" s="10">
        <f t="shared" ca="1" si="140"/>
        <v>1.0411399806505215</v>
      </c>
      <c r="D1800" s="10">
        <f t="shared" ca="1" si="141"/>
        <v>4.1177086234728127E-3</v>
      </c>
      <c r="E1800" s="10">
        <f t="shared" ca="1" si="142"/>
        <v>14.231157943770572</v>
      </c>
      <c r="F1800" s="10">
        <f t="shared" ca="1" si="143"/>
        <v>-4.1262097303729831E-3</v>
      </c>
    </row>
    <row r="1801" spans="1:6" x14ac:dyDescent="0.35">
      <c r="A1801" s="10">
        <f t="shared" si="144"/>
        <v>41572</v>
      </c>
      <c r="B1801" s="10">
        <v>0.29014006827865402</v>
      </c>
      <c r="C1801" s="10">
        <f t="shared" ca="1" si="140"/>
        <v>1.0358610148371972</v>
      </c>
      <c r="D1801" s="10">
        <f t="shared" ca="1" si="141"/>
        <v>4.096830313681115E-3</v>
      </c>
      <c r="E1801" s="10">
        <f t="shared" ca="1" si="142"/>
        <v>14.231456294817496</v>
      </c>
      <c r="F1801" s="10">
        <f t="shared" ca="1" si="143"/>
        <v>-4.1052453140735315E-3</v>
      </c>
    </row>
    <row r="1802" spans="1:6" x14ac:dyDescent="0.35">
      <c r="A1802" s="10">
        <f t="shared" si="144"/>
        <v>41632</v>
      </c>
      <c r="B1802" s="10">
        <v>0.29031719725141403</v>
      </c>
      <c r="C1802" s="10">
        <f t="shared" ca="1" si="140"/>
        <v>1.036442300093819</v>
      </c>
      <c r="D1802" s="10">
        <f t="shared" ca="1" si="141"/>
        <v>4.0991292968710546E-3</v>
      </c>
      <c r="E1802" s="10">
        <f t="shared" ca="1" si="142"/>
        <v>14.231423442347712</v>
      </c>
      <c r="F1802" s="10">
        <f t="shared" ca="1" si="143"/>
        <v>-4.1075537572168455E-3</v>
      </c>
    </row>
    <row r="1803" spans="1:6" x14ac:dyDescent="0.35">
      <c r="A1803" s="10">
        <f t="shared" si="144"/>
        <v>41692</v>
      </c>
      <c r="B1803" s="10">
        <v>0.291367332654202</v>
      </c>
      <c r="C1803" s="10">
        <f t="shared" ca="1" si="140"/>
        <v>1.0398885360064742</v>
      </c>
      <c r="D1803" s="10">
        <f t="shared" ca="1" si="141"/>
        <v>4.1127591599056058E-3</v>
      </c>
      <c r="E1803" s="10">
        <f t="shared" ca="1" si="142"/>
        <v>14.231228671604947</v>
      </c>
      <c r="F1803" s="10">
        <f t="shared" ca="1" si="143"/>
        <v>-4.1212398144392674E-3</v>
      </c>
    </row>
    <row r="1804" spans="1:6" x14ac:dyDescent="0.35">
      <c r="A1804" s="10">
        <f t="shared" si="144"/>
        <v>41752</v>
      </c>
      <c r="B1804" s="10">
        <v>0.29119170953478601</v>
      </c>
      <c r="C1804" s="10">
        <f t="shared" ca="1" si="140"/>
        <v>1.0393121925181803</v>
      </c>
      <c r="D1804" s="10">
        <f t="shared" ca="1" si="141"/>
        <v>4.1104797214094029E-3</v>
      </c>
      <c r="E1804" s="10">
        <f t="shared" ca="1" si="142"/>
        <v>14.231261244781058</v>
      </c>
      <c r="F1804" s="10">
        <f t="shared" ca="1" si="143"/>
        <v>-4.1189509650655072E-3</v>
      </c>
    </row>
    <row r="1805" spans="1:6" x14ac:dyDescent="0.35">
      <c r="A1805" s="10">
        <f t="shared" si="144"/>
        <v>41812</v>
      </c>
      <c r="B1805" s="10">
        <v>0.29272089682204999</v>
      </c>
      <c r="C1805" s="10">
        <f t="shared" ca="1" si="140"/>
        <v>1.0443305359932731</v>
      </c>
      <c r="D1805" s="10">
        <f t="shared" ca="1" si="141"/>
        <v>4.1303272698533953E-3</v>
      </c>
      <c r="E1805" s="10">
        <f t="shared" ca="1" si="142"/>
        <v>14.230977623313795</v>
      </c>
      <c r="F1805" s="10">
        <f t="shared" ca="1" si="143"/>
        <v>-4.138880631778529E-3</v>
      </c>
    </row>
    <row r="1806" spans="1:6" x14ac:dyDescent="0.35">
      <c r="A1806" s="10">
        <f t="shared" si="144"/>
        <v>41872</v>
      </c>
      <c r="B1806" s="10">
        <v>0.29403103319957202</v>
      </c>
      <c r="C1806" s="10">
        <f t="shared" ca="1" si="140"/>
        <v>1.048630018729219</v>
      </c>
      <c r="D1806" s="10">
        <f t="shared" ca="1" si="141"/>
        <v>4.1473317240740618E-3</v>
      </c>
      <c r="E1806" s="10">
        <f t="shared" ca="1" si="142"/>
        <v>14.23073462966298</v>
      </c>
      <c r="F1806" s="10">
        <f t="shared" ca="1" si="143"/>
        <v>-4.1559557570317084E-3</v>
      </c>
    </row>
    <row r="1807" spans="1:6" x14ac:dyDescent="0.35">
      <c r="A1807" s="10">
        <f t="shared" si="144"/>
        <v>41932</v>
      </c>
      <c r="B1807" s="10">
        <v>0.293446000155966</v>
      </c>
      <c r="C1807" s="10">
        <f t="shared" ca="1" si="140"/>
        <v>1.046710112134686</v>
      </c>
      <c r="D1807" s="10">
        <f t="shared" ca="1" si="141"/>
        <v>4.1397384934926838E-3</v>
      </c>
      <c r="E1807" s="10">
        <f t="shared" ca="1" si="142"/>
        <v>14.230843136927989</v>
      </c>
      <c r="F1807" s="10">
        <f t="shared" ca="1" si="143"/>
        <v>-4.1483309327230346E-3</v>
      </c>
    </row>
    <row r="1808" spans="1:6" x14ac:dyDescent="0.35">
      <c r="A1808" s="10">
        <f t="shared" si="144"/>
        <v>41992</v>
      </c>
      <c r="B1808" s="10">
        <v>0.29231161892806101</v>
      </c>
      <c r="C1808" s="10">
        <f t="shared" ca="1" si="140"/>
        <v>1.04298740617137</v>
      </c>
      <c r="D1808" s="10">
        <f t="shared" ca="1" si="141"/>
        <v>4.1250151914077682E-3</v>
      </c>
      <c r="E1808" s="10">
        <f t="shared" ca="1" si="142"/>
        <v>14.231053532914782</v>
      </c>
      <c r="F1808" s="10">
        <f t="shared" ca="1" si="143"/>
        <v>-4.1335465359390155E-3</v>
      </c>
    </row>
    <row r="1809" spans="1:6" x14ac:dyDescent="0.35">
      <c r="A1809" s="10">
        <f t="shared" si="144"/>
        <v>42052</v>
      </c>
      <c r="B1809" s="10">
        <v>0.29210063774184403</v>
      </c>
      <c r="C1809" s="10">
        <f t="shared" ca="1" si="140"/>
        <v>1.042295027894335</v>
      </c>
      <c r="D1809" s="10">
        <f t="shared" ca="1" si="141"/>
        <v>4.1222768353220956E-3</v>
      </c>
      <c r="E1809" s="10">
        <f t="shared" ca="1" si="142"/>
        <v>14.231092664023247</v>
      </c>
      <c r="F1809" s="10">
        <f t="shared" ca="1" si="143"/>
        <v>-4.1307968410850167E-3</v>
      </c>
    </row>
    <row r="1810" spans="1:6" x14ac:dyDescent="0.35">
      <c r="A1810" s="10">
        <f t="shared" si="144"/>
        <v>42112</v>
      </c>
      <c r="B1810" s="10">
        <v>0.29199170766003102</v>
      </c>
      <c r="C1810" s="10">
        <f t="shared" ca="1" si="140"/>
        <v>1.0419375513642459</v>
      </c>
      <c r="D1810" s="10">
        <f t="shared" ca="1" si="141"/>
        <v>4.1208630156455931E-3</v>
      </c>
      <c r="E1810" s="10">
        <f t="shared" ca="1" si="142"/>
        <v>14.231112867506424</v>
      </c>
      <c r="F1810" s="10">
        <f t="shared" ca="1" si="143"/>
        <v>-4.1293771701354839E-3</v>
      </c>
    </row>
    <row r="1811" spans="1:6" x14ac:dyDescent="0.35">
      <c r="A1811" s="10">
        <f t="shared" si="144"/>
        <v>42172</v>
      </c>
      <c r="B1811" s="10">
        <v>0.29129625653729202</v>
      </c>
      <c r="C1811" s="10">
        <f t="shared" ca="1" si="140"/>
        <v>1.0396552850695218</v>
      </c>
      <c r="D1811" s="10">
        <f t="shared" ca="1" si="141"/>
        <v>4.1118366524499584E-3</v>
      </c>
      <c r="E1811" s="10">
        <f t="shared" ca="1" si="142"/>
        <v>14.231241854236488</v>
      </c>
      <c r="F1811" s="10">
        <f t="shared" ca="1" si="143"/>
        <v>-4.1203134976932048E-3</v>
      </c>
    </row>
    <row r="1812" spans="1:6" x14ac:dyDescent="0.35">
      <c r="A1812" s="10">
        <f t="shared" si="144"/>
        <v>42232</v>
      </c>
      <c r="B1812" s="10">
        <v>0.28886881492147998</v>
      </c>
      <c r="C1812" s="10">
        <f t="shared" ca="1" si="140"/>
        <v>1.0316891347520714</v>
      </c>
      <c r="D1812" s="10">
        <f t="shared" ca="1" si="141"/>
        <v>4.0803305279444426E-3</v>
      </c>
      <c r="E1812" s="10">
        <f t="shared" ca="1" si="142"/>
        <v>14.231692076755673</v>
      </c>
      <c r="F1812" s="10">
        <f t="shared" ca="1" si="143"/>
        <v>-4.0886777906847041E-3</v>
      </c>
    </row>
    <row r="1813" spans="1:6" x14ac:dyDescent="0.35">
      <c r="A1813" s="10">
        <f t="shared" si="144"/>
        <v>42292</v>
      </c>
      <c r="B1813" s="10">
        <v>0.284406801904871</v>
      </c>
      <c r="C1813" s="10">
        <f t="shared" ca="1" si="140"/>
        <v>1.0170461187564686</v>
      </c>
      <c r="D1813" s="10">
        <f t="shared" ca="1" si="141"/>
        <v>4.0224173996818331E-3</v>
      </c>
      <c r="E1813" s="10">
        <f t="shared" ca="1" si="142"/>
        <v>14.232519655358546</v>
      </c>
      <c r="F1813" s="10">
        <f t="shared" ca="1" si="143"/>
        <v>-4.030529080234194E-3</v>
      </c>
    </row>
    <row r="1814" spans="1:6" x14ac:dyDescent="0.35">
      <c r="A1814" s="10">
        <f t="shared" si="144"/>
        <v>42352</v>
      </c>
      <c r="B1814" s="10">
        <v>0.283466184209405</v>
      </c>
      <c r="C1814" s="10">
        <f t="shared" ref="C1814:C1877" ca="1" si="145">(B1814-$C$2)/($C$1004-$C$2)</f>
        <v>1.0139592877882069</v>
      </c>
      <c r="D1814" s="10">
        <f t="shared" ref="D1814:D1877" ca="1" si="146">$K$4*C1814</f>
        <v>4.0102089832023584E-3</v>
      </c>
      <c r="E1814" s="10">
        <f t="shared" ref="E1814:E1877" ca="1" si="147">$J$6*(1-D1814)</f>
        <v>14.232694113630037</v>
      </c>
      <c r="F1814" s="10">
        <f t="shared" ref="F1814:F1877" ca="1" si="148">LN(E1814/$J$6)</f>
        <v>-4.0182714332051622E-3</v>
      </c>
    </row>
    <row r="1815" spans="1:6" x14ac:dyDescent="0.35">
      <c r="A1815" s="10">
        <f t="shared" ref="A1815:A1878" si="149">A1814+60</f>
        <v>42412</v>
      </c>
      <c r="B1815" s="10">
        <v>0.28305862322817898</v>
      </c>
      <c r="C1815" s="10">
        <f t="shared" ca="1" si="145"/>
        <v>1.0126217923696454</v>
      </c>
      <c r="D1815" s="10">
        <f t="shared" ca="1" si="146"/>
        <v>4.0049191888219477E-3</v>
      </c>
      <c r="E1815" s="10">
        <f t="shared" ca="1" si="147"/>
        <v>14.232769704791734</v>
      </c>
      <c r="F1815" s="10">
        <f t="shared" ca="1" si="148"/>
        <v>-4.0129603543358006E-3</v>
      </c>
    </row>
    <row r="1816" spans="1:6" x14ac:dyDescent="0.35">
      <c r="A1816" s="10">
        <f t="shared" si="149"/>
        <v>42472</v>
      </c>
      <c r="B1816" s="10">
        <v>0.28471121586054199</v>
      </c>
      <c r="C1816" s="10">
        <f t="shared" ca="1" si="145"/>
        <v>1.0180451159367956</v>
      </c>
      <c r="D1816" s="10">
        <f t="shared" ca="1" si="146"/>
        <v>4.0263684335300268E-3</v>
      </c>
      <c r="E1816" s="10">
        <f t="shared" ca="1" si="147"/>
        <v>14.232463195084856</v>
      </c>
      <c r="F1816" s="10">
        <f t="shared" ca="1" si="148"/>
        <v>-4.0344960788435066E-3</v>
      </c>
    </row>
    <row r="1817" spans="1:6" x14ac:dyDescent="0.35">
      <c r="A1817" s="10">
        <f t="shared" si="149"/>
        <v>42532</v>
      </c>
      <c r="B1817" s="10">
        <v>0.28712452728835502</v>
      </c>
      <c r="C1817" s="10">
        <f t="shared" ca="1" si="145"/>
        <v>1.0259648951280032</v>
      </c>
      <c r="D1817" s="10">
        <f t="shared" ca="1" si="146"/>
        <v>4.0576911602312523E-3</v>
      </c>
      <c r="E1817" s="10">
        <f t="shared" ca="1" si="147"/>
        <v>14.232015593320295</v>
      </c>
      <c r="F1817" s="10">
        <f t="shared" ca="1" si="148"/>
        <v>-4.0659459267697682E-3</v>
      </c>
    </row>
    <row r="1818" spans="1:6" x14ac:dyDescent="0.35">
      <c r="A1818" s="10">
        <f t="shared" si="149"/>
        <v>42592</v>
      </c>
      <c r="B1818" s="10">
        <v>0.28834755212917601</v>
      </c>
      <c r="C1818" s="10">
        <f t="shared" ca="1" si="145"/>
        <v>1.0299785033896778</v>
      </c>
      <c r="D1818" s="10">
        <f t="shared" ca="1" si="146"/>
        <v>4.0735649809061757E-3</v>
      </c>
      <c r="E1818" s="10">
        <f t="shared" ca="1" si="147"/>
        <v>14.23178875642285</v>
      </c>
      <c r="F1818" s="10">
        <f t="shared" ca="1" si="148"/>
        <v>-4.0818845479507005E-3</v>
      </c>
    </row>
    <row r="1819" spans="1:6" x14ac:dyDescent="0.35">
      <c r="A1819" s="10">
        <f t="shared" si="149"/>
        <v>42652</v>
      </c>
      <c r="B1819" s="10">
        <v>0.29100822976986701</v>
      </c>
      <c r="C1819" s="10">
        <f t="shared" ca="1" si="145"/>
        <v>1.0387100658272499</v>
      </c>
      <c r="D1819" s="10">
        <f t="shared" ca="1" si="146"/>
        <v>4.1080983103467736E-3</v>
      </c>
      <c r="E1819" s="10">
        <f t="shared" ca="1" si="147"/>
        <v>14.231295275145143</v>
      </c>
      <c r="F1819" s="10">
        <f t="shared" ca="1" si="148"/>
        <v>-4.1165597277174571E-3</v>
      </c>
    </row>
    <row r="1820" spans="1:6" x14ac:dyDescent="0.35">
      <c r="A1820" s="10">
        <f t="shared" si="149"/>
        <v>42712</v>
      </c>
      <c r="B1820" s="10">
        <v>0.29224590700577702</v>
      </c>
      <c r="C1820" s="10">
        <f t="shared" ca="1" si="145"/>
        <v>1.0427717589454375</v>
      </c>
      <c r="D1820" s="10">
        <f t="shared" ca="1" si="146"/>
        <v>4.1241623066292053E-3</v>
      </c>
      <c r="E1820" s="10">
        <f t="shared" ca="1" si="147"/>
        <v>14.231065720638268</v>
      </c>
      <c r="F1820" s="10">
        <f t="shared" ca="1" si="148"/>
        <v>-4.1326901187917955E-3</v>
      </c>
    </row>
    <row r="1821" spans="1:6" x14ac:dyDescent="0.35">
      <c r="A1821" s="10">
        <f t="shared" si="149"/>
        <v>42772</v>
      </c>
      <c r="B1821" s="10">
        <v>0.29276873317005597</v>
      </c>
      <c r="C1821" s="10">
        <f t="shared" ca="1" si="145"/>
        <v>1.0444875208354094</v>
      </c>
      <c r="D1821" s="10">
        <f t="shared" ca="1" si="146"/>
        <v>4.1309481449040442E-3</v>
      </c>
      <c r="E1821" s="10">
        <f t="shared" ca="1" si="147"/>
        <v>14.230968751009321</v>
      </c>
      <c r="F1821" s="10">
        <f t="shared" ca="1" si="148"/>
        <v>-4.1395040820764329E-3</v>
      </c>
    </row>
    <row r="1822" spans="1:6" x14ac:dyDescent="0.35">
      <c r="A1822" s="10">
        <f t="shared" si="149"/>
        <v>42832</v>
      </c>
      <c r="B1822" s="10">
        <v>0.29519254255035998</v>
      </c>
      <c r="C1822" s="10">
        <f t="shared" ca="1" si="145"/>
        <v>1.0524417512228987</v>
      </c>
      <c r="D1822" s="10">
        <f t="shared" ca="1" si="146"/>
        <v>4.1624071260865647E-3</v>
      </c>
      <c r="E1822" s="10">
        <f t="shared" ca="1" si="147"/>
        <v>14.230519202168221</v>
      </c>
      <c r="F1822" s="10">
        <f t="shared" ca="1" si="148"/>
        <v>-4.1710940567029576E-3</v>
      </c>
    </row>
    <row r="1823" spans="1:6" x14ac:dyDescent="0.35">
      <c r="A1823" s="10">
        <f t="shared" si="149"/>
        <v>42892</v>
      </c>
      <c r="B1823" s="10">
        <v>0.29425346242963701</v>
      </c>
      <c r="C1823" s="10">
        <f t="shared" ca="1" si="145"/>
        <v>1.049359966123278</v>
      </c>
      <c r="D1823" s="10">
        <f t="shared" ca="1" si="146"/>
        <v>4.1502186660175647E-3</v>
      </c>
      <c r="E1823" s="10">
        <f t="shared" ca="1" si="147"/>
        <v>14.230693375262607</v>
      </c>
      <c r="F1823" s="10">
        <f t="shared" ca="1" si="148"/>
        <v>-4.158854726146367E-3</v>
      </c>
    </row>
    <row r="1824" spans="1:6" x14ac:dyDescent="0.35">
      <c r="A1824" s="10">
        <f t="shared" si="149"/>
        <v>42952</v>
      </c>
      <c r="B1824" s="10">
        <v>0.294334345816058</v>
      </c>
      <c r="C1824" s="10">
        <f t="shared" ca="1" si="145"/>
        <v>1.0496254016378612</v>
      </c>
      <c r="D1824" s="10">
        <f t="shared" ca="1" si="146"/>
        <v>4.1512684634777411E-3</v>
      </c>
      <c r="E1824" s="10">
        <f t="shared" ca="1" si="147"/>
        <v>14.230678373656904</v>
      </c>
      <c r="F1824" s="10">
        <f t="shared" ca="1" si="148"/>
        <v>-4.1599088992084945E-3</v>
      </c>
    </row>
    <row r="1825" spans="1:6" x14ac:dyDescent="0.35">
      <c r="A1825" s="10">
        <f t="shared" si="149"/>
        <v>43012</v>
      </c>
      <c r="B1825" s="10">
        <v>0.29623638502220501</v>
      </c>
      <c r="C1825" s="10">
        <f t="shared" ca="1" si="145"/>
        <v>1.0558673355847596</v>
      </c>
      <c r="D1825" s="10">
        <f t="shared" ca="1" si="146"/>
        <v>4.1759553122377247E-3</v>
      </c>
      <c r="E1825" s="10">
        <f t="shared" ca="1" si="147"/>
        <v>14.230325598588122</v>
      </c>
      <c r="F1825" s="10">
        <f t="shared" ca="1" si="148"/>
        <v>-4.1846989641789734E-3</v>
      </c>
    </row>
    <row r="1826" spans="1:6" x14ac:dyDescent="0.35">
      <c r="A1826" s="10">
        <f t="shared" si="149"/>
        <v>43072</v>
      </c>
      <c r="B1826" s="10">
        <v>0.29577698363334898</v>
      </c>
      <c r="C1826" s="10">
        <f t="shared" ca="1" si="145"/>
        <v>1.054359715176576</v>
      </c>
      <c r="D1826" s="10">
        <f t="shared" ca="1" si="146"/>
        <v>4.1699926735233586E-3</v>
      </c>
      <c r="E1826" s="10">
        <f t="shared" ca="1" si="147"/>
        <v>14.230410804695349</v>
      </c>
      <c r="F1826" s="10">
        <f t="shared" ca="1" si="148"/>
        <v>-4.1787113392616777E-3</v>
      </c>
    </row>
    <row r="1827" spans="1:6" x14ac:dyDescent="0.35">
      <c r="A1827" s="10">
        <f t="shared" si="149"/>
        <v>43132</v>
      </c>
      <c r="B1827" s="10">
        <v>0.29774459172725698</v>
      </c>
      <c r="C1827" s="10">
        <f t="shared" ca="1" si="145"/>
        <v>1.0608168269521192</v>
      </c>
      <c r="D1827" s="10">
        <f t="shared" ca="1" si="146"/>
        <v>4.1955305505956319E-3</v>
      </c>
      <c r="E1827" s="10">
        <f t="shared" ca="1" si="147"/>
        <v>14.230045868431988</v>
      </c>
      <c r="F1827" s="10">
        <f t="shared" ca="1" si="148"/>
        <v>-4.2043564838616029E-3</v>
      </c>
    </row>
    <row r="1828" spans="1:6" x14ac:dyDescent="0.35">
      <c r="A1828" s="10">
        <f t="shared" si="149"/>
        <v>43192</v>
      </c>
      <c r="B1828" s="10">
        <v>0.29811655304745599</v>
      </c>
      <c r="C1828" s="10">
        <f t="shared" ca="1" si="145"/>
        <v>1.0620374947406588</v>
      </c>
      <c r="D1828" s="10">
        <f t="shared" ca="1" si="146"/>
        <v>4.2003582916993057E-3</v>
      </c>
      <c r="E1828" s="10">
        <f t="shared" ca="1" si="147"/>
        <v>14.229976880011616</v>
      </c>
      <c r="F1828" s="10">
        <f t="shared" ca="1" si="148"/>
        <v>-4.2092045769907801E-3</v>
      </c>
    </row>
    <row r="1829" spans="1:6" x14ac:dyDescent="0.35">
      <c r="A1829" s="10">
        <f t="shared" si="149"/>
        <v>43252</v>
      </c>
      <c r="B1829" s="10">
        <v>0.296299266946424</v>
      </c>
      <c r="C1829" s="10">
        <f t="shared" ca="1" si="145"/>
        <v>1.0560736955883603</v>
      </c>
      <c r="D1829" s="10">
        <f t="shared" ca="1" si="146"/>
        <v>4.1767714660519654E-3</v>
      </c>
      <c r="E1829" s="10">
        <f t="shared" ca="1" si="147"/>
        <v>14.230313935750116</v>
      </c>
      <c r="F1829" s="10">
        <f t="shared" ca="1" si="148"/>
        <v>-4.1855185408432574E-3</v>
      </c>
    </row>
    <row r="1830" spans="1:6" x14ac:dyDescent="0.35">
      <c r="A1830" s="10">
        <f t="shared" si="149"/>
        <v>43312</v>
      </c>
      <c r="B1830" s="10">
        <v>0.29733628919082999</v>
      </c>
      <c r="C1830" s="10">
        <f t="shared" ca="1" si="145"/>
        <v>1.0594768979672213</v>
      </c>
      <c r="D1830" s="10">
        <f t="shared" ca="1" si="146"/>
        <v>4.1902311314603608E-3</v>
      </c>
      <c r="E1830" s="10">
        <f t="shared" ca="1" si="147"/>
        <v>14.230121597131431</v>
      </c>
      <c r="F1830" s="10">
        <f t="shared" ca="1" si="148"/>
        <v>-4.1990347513359456E-3</v>
      </c>
    </row>
    <row r="1831" spans="1:6" x14ac:dyDescent="0.35">
      <c r="A1831" s="10">
        <f t="shared" si="149"/>
        <v>43372</v>
      </c>
      <c r="B1831" s="10">
        <v>0.29689846272827197</v>
      </c>
      <c r="C1831" s="10">
        <f t="shared" ca="1" si="145"/>
        <v>1.0580400801294716</v>
      </c>
      <c r="D1831" s="10">
        <f t="shared" ca="1" si="146"/>
        <v>4.1845485169120606E-3</v>
      </c>
      <c r="E1831" s="10">
        <f t="shared" ca="1" si="147"/>
        <v>14.230202801693325</v>
      </c>
      <c r="F1831" s="10">
        <f t="shared" ca="1" si="148"/>
        <v>-4.1933282414060658E-3</v>
      </c>
    </row>
    <row r="1832" spans="1:6" x14ac:dyDescent="0.35">
      <c r="A1832" s="10">
        <f t="shared" si="149"/>
        <v>43432</v>
      </c>
      <c r="B1832" s="10">
        <v>0.30073910944768101</v>
      </c>
      <c r="C1832" s="10">
        <f t="shared" ca="1" si="145"/>
        <v>1.0706439544652093</v>
      </c>
      <c r="D1832" s="10">
        <f t="shared" ca="1" si="146"/>
        <v>4.2343968399099034E-3</v>
      </c>
      <c r="E1832" s="10">
        <f t="shared" ca="1" si="147"/>
        <v>14.229490469157687</v>
      </c>
      <c r="F1832" s="10">
        <f t="shared" ca="1" si="148"/>
        <v>-4.2433872865973296E-3</v>
      </c>
    </row>
    <row r="1833" spans="1:6" x14ac:dyDescent="0.35">
      <c r="A1833" s="10">
        <f t="shared" si="149"/>
        <v>43492</v>
      </c>
      <c r="B1833" s="10">
        <v>0.296384662251791</v>
      </c>
      <c r="C1833" s="10">
        <f t="shared" ca="1" si="145"/>
        <v>1.0563539378955396</v>
      </c>
      <c r="D1833" s="10">
        <f t="shared" ca="1" si="146"/>
        <v>4.1778798243768591E-3</v>
      </c>
      <c r="E1833" s="10">
        <f t="shared" ca="1" si="147"/>
        <v>14.230298097309653</v>
      </c>
      <c r="F1833" s="10">
        <f t="shared" ca="1" si="148"/>
        <v>-4.1866315485638494E-3</v>
      </c>
    </row>
    <row r="1834" spans="1:6" x14ac:dyDescent="0.35">
      <c r="A1834" s="10">
        <f t="shared" si="149"/>
        <v>43552</v>
      </c>
      <c r="B1834" s="10">
        <v>0.299498666501609</v>
      </c>
      <c r="C1834" s="10">
        <f t="shared" ca="1" si="145"/>
        <v>1.0665731850987028</v>
      </c>
      <c r="D1834" s="10">
        <f t="shared" ca="1" si="146"/>
        <v>4.2182969470653696E-3</v>
      </c>
      <c r="E1834" s="10">
        <f t="shared" ca="1" si="147"/>
        <v>14.229720536626436</v>
      </c>
      <c r="F1834" s="10">
        <f t="shared" ca="1" si="148"/>
        <v>-4.2272190612233284E-3</v>
      </c>
    </row>
    <row r="1835" spans="1:6" x14ac:dyDescent="0.35">
      <c r="A1835" s="10">
        <f t="shared" si="149"/>
        <v>43612</v>
      </c>
      <c r="B1835" s="10">
        <v>0.29769727223876902</v>
      </c>
      <c r="C1835" s="10">
        <f t="shared" ca="1" si="145"/>
        <v>1.0606615382910924</v>
      </c>
      <c r="D1835" s="10">
        <f t="shared" ca="1" si="146"/>
        <v>4.1949163839412711E-3</v>
      </c>
      <c r="E1835" s="10">
        <f t="shared" ca="1" si="147"/>
        <v>14.230054644873478</v>
      </c>
      <c r="F1835" s="10">
        <f t="shared" ca="1" si="148"/>
        <v>-4.2037397297861202E-3</v>
      </c>
    </row>
    <row r="1836" spans="1:6" x14ac:dyDescent="0.35">
      <c r="A1836" s="10">
        <f t="shared" si="149"/>
        <v>43672</v>
      </c>
      <c r="B1836" s="10">
        <v>0.29991869056815601</v>
      </c>
      <c r="C1836" s="10">
        <f t="shared" ca="1" si="145"/>
        <v>1.0679515807022326</v>
      </c>
      <c r="D1836" s="10">
        <f t="shared" ca="1" si="146"/>
        <v>4.2237485016773301E-3</v>
      </c>
      <c r="E1836" s="10">
        <f t="shared" ca="1" si="147"/>
        <v>14.22964263391103</v>
      </c>
      <c r="F1836" s="10">
        <f t="shared" ca="1" si="148"/>
        <v>-4.2326937245134554E-3</v>
      </c>
    </row>
    <row r="1837" spans="1:6" x14ac:dyDescent="0.35">
      <c r="A1837" s="10">
        <f t="shared" si="149"/>
        <v>43732</v>
      </c>
      <c r="B1837" s="10">
        <v>0.30091005694668199</v>
      </c>
      <c r="C1837" s="10">
        <f t="shared" ca="1" si="145"/>
        <v>1.071204953940774</v>
      </c>
      <c r="D1837" s="10">
        <f t="shared" ca="1" si="146"/>
        <v>4.2366155928357614E-3</v>
      </c>
      <c r="E1837" s="10">
        <f t="shared" ca="1" si="147"/>
        <v>14.229458763178377</v>
      </c>
      <c r="F1837" s="10">
        <f t="shared" ca="1" si="148"/>
        <v>-4.2456154770376233E-3</v>
      </c>
    </row>
    <row r="1838" spans="1:6" x14ac:dyDescent="0.35">
      <c r="A1838" s="10">
        <f t="shared" si="149"/>
        <v>43792</v>
      </c>
      <c r="B1838" s="10">
        <v>0.29949694571888702</v>
      </c>
      <c r="C1838" s="10">
        <f t="shared" ca="1" si="145"/>
        <v>1.0665675379952926</v>
      </c>
      <c r="D1838" s="10">
        <f t="shared" ca="1" si="146"/>
        <v>4.2182746127713824E-3</v>
      </c>
      <c r="E1838" s="10">
        <f t="shared" ca="1" si="147"/>
        <v>14.229720855783496</v>
      </c>
      <c r="F1838" s="10">
        <f t="shared" ca="1" si="148"/>
        <v>-4.2271966323178256E-3</v>
      </c>
    </row>
    <row r="1839" spans="1:6" x14ac:dyDescent="0.35">
      <c r="A1839" s="10">
        <f t="shared" si="149"/>
        <v>43852</v>
      </c>
      <c r="B1839" s="10">
        <v>0.30020965954941098</v>
      </c>
      <c r="C1839" s="10">
        <f t="shared" ca="1" si="145"/>
        <v>1.0689064554260133</v>
      </c>
      <c r="D1839" s="10">
        <f t="shared" ca="1" si="146"/>
        <v>4.227525031209883E-3</v>
      </c>
      <c r="E1839" s="10">
        <f t="shared" ca="1" si="147"/>
        <v>14.229588667304009</v>
      </c>
      <c r="F1839" s="10">
        <f t="shared" ca="1" si="148"/>
        <v>-4.2364862800080474E-3</v>
      </c>
    </row>
    <row r="1840" spans="1:6" x14ac:dyDescent="0.35">
      <c r="A1840" s="10">
        <f t="shared" si="149"/>
        <v>43912</v>
      </c>
      <c r="B1840" s="10">
        <v>0.29947594629196</v>
      </c>
      <c r="C1840" s="10">
        <f t="shared" ca="1" si="145"/>
        <v>1.0664986240447403</v>
      </c>
      <c r="D1840" s="10">
        <f t="shared" ca="1" si="146"/>
        <v>4.2180020580969476E-3</v>
      </c>
      <c r="E1840" s="10">
        <f t="shared" ca="1" si="147"/>
        <v>14.229724750589794</v>
      </c>
      <c r="F1840" s="10">
        <f t="shared" ca="1" si="148"/>
        <v>-4.2269229231000965E-3</v>
      </c>
    </row>
    <row r="1841" spans="1:6" x14ac:dyDescent="0.35">
      <c r="A1841" s="10">
        <f t="shared" si="149"/>
        <v>43972</v>
      </c>
      <c r="B1841" s="10">
        <v>0.29975997199792898</v>
      </c>
      <c r="C1841" s="10">
        <f t="shared" ca="1" si="145"/>
        <v>1.0674307129786329</v>
      </c>
      <c r="D1841" s="10">
        <f t="shared" ca="1" si="146"/>
        <v>4.2216884698304934E-3</v>
      </c>
      <c r="E1841" s="10">
        <f t="shared" ca="1" si="147"/>
        <v>14.229672071766121</v>
      </c>
      <c r="F1841" s="10">
        <f t="shared" ca="1" si="148"/>
        <v>-4.2306249568431972E-3</v>
      </c>
    </row>
    <row r="1842" spans="1:6" x14ac:dyDescent="0.35">
      <c r="A1842" s="10">
        <f t="shared" si="149"/>
        <v>44032</v>
      </c>
      <c r="B1842" s="10">
        <v>0.296554611033231</v>
      </c>
      <c r="C1842" s="10">
        <f t="shared" ca="1" si="145"/>
        <v>1.056911659873444</v>
      </c>
      <c r="D1842" s="10">
        <f t="shared" ca="1" si="146"/>
        <v>4.1800856147994718E-3</v>
      </c>
      <c r="E1842" s="10">
        <f t="shared" ca="1" si="147"/>
        <v>14.230266576564516</v>
      </c>
      <c r="F1842" s="10">
        <f t="shared" ca="1" si="148"/>
        <v>-4.1888465956298002E-3</v>
      </c>
    </row>
    <row r="1843" spans="1:6" x14ac:dyDescent="0.35">
      <c r="A1843" s="10">
        <f t="shared" si="149"/>
        <v>44092</v>
      </c>
      <c r="B1843" s="10">
        <v>0.29518325928745198</v>
      </c>
      <c r="C1843" s="10">
        <f t="shared" ca="1" si="145"/>
        <v>1.0524112862810109</v>
      </c>
      <c r="D1843" s="10">
        <f t="shared" ca="1" si="146"/>
        <v>4.162286637241398E-3</v>
      </c>
      <c r="E1843" s="10">
        <f t="shared" ca="1" si="147"/>
        <v>14.23052092395382</v>
      </c>
      <c r="F1843" s="10">
        <f t="shared" ca="1" si="148"/>
        <v>-4.1709730642451436E-3</v>
      </c>
    </row>
    <row r="1844" spans="1:6" x14ac:dyDescent="0.35">
      <c r="A1844" s="10">
        <f t="shared" si="149"/>
        <v>44152</v>
      </c>
      <c r="B1844" s="10">
        <v>0.29613160568914998</v>
      </c>
      <c r="C1844" s="10">
        <f t="shared" ca="1" si="145"/>
        <v>1.0555234805928038</v>
      </c>
      <c r="D1844" s="10">
        <f t="shared" ca="1" si="146"/>
        <v>4.1745953657445394E-3</v>
      </c>
      <c r="E1844" s="10">
        <f t="shared" ca="1" si="147"/>
        <v>14.230345032223511</v>
      </c>
      <c r="F1844" s="10">
        <f t="shared" ca="1" si="148"/>
        <v>-4.1833333157274763E-3</v>
      </c>
    </row>
    <row r="1845" spans="1:6" x14ac:dyDescent="0.35">
      <c r="A1845" s="10">
        <f t="shared" si="149"/>
        <v>44212</v>
      </c>
      <c r="B1845" s="10">
        <v>0.296686290911371</v>
      </c>
      <c r="C1845" s="10">
        <f t="shared" ca="1" si="145"/>
        <v>1.0573437945522819</v>
      </c>
      <c r="D1845" s="10">
        <f t="shared" ca="1" si="146"/>
        <v>4.1817947074542748E-3</v>
      </c>
      <c r="E1845" s="10">
        <f t="shared" ca="1" si="147"/>
        <v>14.230242153630478</v>
      </c>
      <c r="F1845" s="10">
        <f t="shared" ca="1" si="148"/>
        <v>-4.1905628638995813E-3</v>
      </c>
    </row>
    <row r="1846" spans="1:6" x14ac:dyDescent="0.35">
      <c r="A1846" s="10">
        <f t="shared" si="149"/>
        <v>44272</v>
      </c>
      <c r="B1846" s="10">
        <v>0.29845377601831802</v>
      </c>
      <c r="C1846" s="10">
        <f t="shared" ca="1" si="145"/>
        <v>1.0631441614711317</v>
      </c>
      <c r="D1846" s="10">
        <f t="shared" ca="1" si="146"/>
        <v>4.2047351586183262E-3</v>
      </c>
      <c r="E1846" s="10">
        <f t="shared" ca="1" si="147"/>
        <v>14.229914334583343</v>
      </c>
      <c r="F1846" s="10">
        <f t="shared" ca="1" si="148"/>
        <v>-4.2135999155253614E-3</v>
      </c>
    </row>
    <row r="1847" spans="1:6" x14ac:dyDescent="0.35">
      <c r="A1847" s="10">
        <f t="shared" si="149"/>
        <v>44332</v>
      </c>
      <c r="B1847" s="10">
        <v>0.29798918449629702</v>
      </c>
      <c r="C1847" s="10">
        <f t="shared" ca="1" si="145"/>
        <v>1.061619508570512</v>
      </c>
      <c r="D1847" s="10">
        <f t="shared" ca="1" si="146"/>
        <v>4.1987051563963755E-3</v>
      </c>
      <c r="E1847" s="10">
        <f t="shared" ca="1" si="147"/>
        <v>14.230000503315095</v>
      </c>
      <c r="F1847" s="10">
        <f t="shared" ca="1" si="148"/>
        <v>-4.2075444700160041E-3</v>
      </c>
    </row>
    <row r="1848" spans="1:6" x14ac:dyDescent="0.35">
      <c r="A1848" s="10">
        <f t="shared" si="149"/>
        <v>44392</v>
      </c>
      <c r="B1848" s="10">
        <v>0.29878815006036402</v>
      </c>
      <c r="C1848" s="10">
        <f t="shared" ca="1" si="145"/>
        <v>1.0642414788541084</v>
      </c>
      <c r="D1848" s="10">
        <f t="shared" ca="1" si="146"/>
        <v>4.2090750488679987E-3</v>
      </c>
      <c r="E1848" s="10">
        <f t="shared" ca="1" si="147"/>
        <v>14.229852317551675</v>
      </c>
      <c r="F1848" s="10">
        <f t="shared" ca="1" si="148"/>
        <v>-4.2179581404136208E-3</v>
      </c>
    </row>
    <row r="1849" spans="1:6" x14ac:dyDescent="0.35">
      <c r="A1849" s="10">
        <f t="shared" si="149"/>
        <v>44452</v>
      </c>
      <c r="B1849" s="10">
        <v>0.300521160523473</v>
      </c>
      <c r="C1849" s="10">
        <f t="shared" ca="1" si="145"/>
        <v>1.0699287101188746</v>
      </c>
      <c r="D1849" s="10">
        <f t="shared" ca="1" si="146"/>
        <v>4.2315680485201495E-3</v>
      </c>
      <c r="E1849" s="10">
        <f t="shared" ca="1" si="147"/>
        <v>14.229530892586647</v>
      </c>
      <c r="F1849" s="10">
        <f t="shared" ca="1" si="148"/>
        <v>-4.2405464700810899E-3</v>
      </c>
    </row>
    <row r="1850" spans="1:6" x14ac:dyDescent="0.35">
      <c r="A1850" s="10">
        <f t="shared" si="149"/>
        <v>44512</v>
      </c>
      <c r="B1850" s="10">
        <v>0.30014185863006698</v>
      </c>
      <c r="C1850" s="10">
        <f t="shared" ca="1" si="145"/>
        <v>1.0686839527253769</v>
      </c>
      <c r="D1850" s="10">
        <f t="shared" ca="1" si="146"/>
        <v>4.2266450330288655E-3</v>
      </c>
      <c r="E1850" s="10">
        <f t="shared" ca="1" si="147"/>
        <v>14.229601242478017</v>
      </c>
      <c r="F1850" s="10">
        <f t="shared" ca="1" si="148"/>
        <v>-4.2356025462090309E-3</v>
      </c>
    </row>
    <row r="1851" spans="1:6" x14ac:dyDescent="0.35">
      <c r="A1851" s="10">
        <f t="shared" si="149"/>
        <v>44572</v>
      </c>
      <c r="B1851" s="10">
        <v>0.30149816764127602</v>
      </c>
      <c r="C1851" s="10">
        <f t="shared" ca="1" si="145"/>
        <v>1.0731349604817835</v>
      </c>
      <c r="D1851" s="10">
        <f t="shared" ca="1" si="146"/>
        <v>4.2442487687054534E-3</v>
      </c>
      <c r="E1851" s="10">
        <f t="shared" ca="1" si="147"/>
        <v>14.229349685095199</v>
      </c>
      <c r="F1851" s="10">
        <f t="shared" ca="1" si="148"/>
        <v>-4.2532811587105172E-3</v>
      </c>
    </row>
    <row r="1852" spans="1:6" x14ac:dyDescent="0.35">
      <c r="A1852" s="10">
        <f t="shared" si="149"/>
        <v>44632</v>
      </c>
      <c r="B1852" s="10">
        <v>0.30179203131801902</v>
      </c>
      <c r="C1852" s="10">
        <f t="shared" ca="1" si="145"/>
        <v>1.0740993347458336</v>
      </c>
      <c r="D1852" s="10">
        <f t="shared" ca="1" si="146"/>
        <v>4.2480628689197724E-3</v>
      </c>
      <c r="E1852" s="10">
        <f t="shared" ca="1" si="147"/>
        <v>14.229295181603137</v>
      </c>
      <c r="F1852" s="10">
        <f t="shared" ca="1" si="148"/>
        <v>-4.2571115232495254E-3</v>
      </c>
    </row>
    <row r="1853" spans="1:6" x14ac:dyDescent="0.35">
      <c r="A1853" s="10">
        <f t="shared" si="149"/>
        <v>44692</v>
      </c>
      <c r="B1853" s="10">
        <v>0.30236038004632998</v>
      </c>
      <c r="C1853" s="10">
        <f t="shared" ca="1" si="145"/>
        <v>1.0759644883186179</v>
      </c>
      <c r="D1853" s="10">
        <f t="shared" ca="1" si="146"/>
        <v>4.2554395513001338E-3</v>
      </c>
      <c r="E1853" s="10">
        <f t="shared" ca="1" si="147"/>
        <v>14.229189768811921</v>
      </c>
      <c r="F1853" s="10">
        <f t="shared" ca="1" si="148"/>
        <v>-4.2645197033688341E-3</v>
      </c>
    </row>
    <row r="1854" spans="1:6" x14ac:dyDescent="0.35">
      <c r="A1854" s="10">
        <f t="shared" si="149"/>
        <v>44752</v>
      </c>
      <c r="B1854" s="10">
        <v>0.302777739754235</v>
      </c>
      <c r="C1854" s="10">
        <f t="shared" ca="1" si="145"/>
        <v>1.0773341402797449</v>
      </c>
      <c r="D1854" s="10">
        <f t="shared" ca="1" si="146"/>
        <v>4.2608565248063914E-3</v>
      </c>
      <c r="E1854" s="10">
        <f t="shared" ca="1" si="147"/>
        <v>14.229112360260517</v>
      </c>
      <c r="F1854" s="10">
        <f t="shared" ca="1" si="148"/>
        <v>-4.2699598417897926E-3</v>
      </c>
    </row>
    <row r="1855" spans="1:6" x14ac:dyDescent="0.35">
      <c r="A1855" s="10">
        <f t="shared" si="149"/>
        <v>44812</v>
      </c>
      <c r="B1855" s="10">
        <v>0.30155789161076102</v>
      </c>
      <c r="C1855" s="10">
        <f t="shared" ca="1" si="145"/>
        <v>1.0733309570056024</v>
      </c>
      <c r="D1855" s="10">
        <f t="shared" ca="1" si="146"/>
        <v>4.2450239349571582E-3</v>
      </c>
      <c r="E1855" s="10">
        <f t="shared" ca="1" si="147"/>
        <v>14.229338607969462</v>
      </c>
      <c r="F1855" s="10">
        <f t="shared" ca="1" si="148"/>
        <v>-4.2540596292868788E-3</v>
      </c>
    </row>
    <row r="1856" spans="1:6" x14ac:dyDescent="0.35">
      <c r="A1856" s="10">
        <f t="shared" si="149"/>
        <v>44872</v>
      </c>
      <c r="B1856" s="10">
        <v>0.30371219731533</v>
      </c>
      <c r="C1856" s="10">
        <f t="shared" ca="1" si="145"/>
        <v>1.0804007554965525</v>
      </c>
      <c r="D1856" s="10">
        <f t="shared" ca="1" si="146"/>
        <v>4.2729849879888648E-3</v>
      </c>
      <c r="E1856" s="10">
        <f t="shared" ca="1" si="147"/>
        <v>14.228939044521638</v>
      </c>
      <c r="F1856" s="10">
        <f t="shared" ca="1" si="148"/>
        <v>-4.2821402779282718E-3</v>
      </c>
    </row>
    <row r="1857" spans="1:6" x14ac:dyDescent="0.35">
      <c r="A1857" s="10">
        <f t="shared" si="149"/>
        <v>44932</v>
      </c>
      <c r="B1857" s="10">
        <v>0.30263855107965199</v>
      </c>
      <c r="C1857" s="10">
        <f t="shared" ca="1" si="145"/>
        <v>1.0768773639367044</v>
      </c>
      <c r="D1857" s="10">
        <f t="shared" ca="1" si="146"/>
        <v>4.2590499743696665E-3</v>
      </c>
      <c r="E1857" s="10">
        <f t="shared" ca="1" si="147"/>
        <v>14.229138175866257</v>
      </c>
      <c r="F1857" s="10">
        <f t="shared" ca="1" si="148"/>
        <v>-4.2681455626086091E-3</v>
      </c>
    </row>
    <row r="1858" spans="1:6" x14ac:dyDescent="0.35">
      <c r="A1858" s="10">
        <f t="shared" si="149"/>
        <v>44992</v>
      </c>
      <c r="B1858" s="10">
        <v>0.30444638728051399</v>
      </c>
      <c r="C1858" s="10">
        <f t="shared" ca="1" si="145"/>
        <v>1.0828101512925716</v>
      </c>
      <c r="D1858" s="10">
        <f t="shared" ca="1" si="146"/>
        <v>4.2825141483621206E-3</v>
      </c>
      <c r="E1858" s="10">
        <f t="shared" ca="1" si="147"/>
        <v>14.228802872819905</v>
      </c>
      <c r="F1858" s="10">
        <f t="shared" ca="1" si="148"/>
        <v>-4.2917103767878308E-3</v>
      </c>
    </row>
    <row r="1859" spans="1:6" x14ac:dyDescent="0.35">
      <c r="A1859" s="10">
        <f t="shared" si="149"/>
        <v>45052</v>
      </c>
      <c r="B1859" s="10">
        <v>0.30367429382264299</v>
      </c>
      <c r="C1859" s="10">
        <f t="shared" ca="1" si="145"/>
        <v>1.0802763673677775</v>
      </c>
      <c r="D1859" s="10">
        <f t="shared" ca="1" si="146"/>
        <v>4.2724930329395604E-3</v>
      </c>
      <c r="E1859" s="10">
        <f t="shared" ca="1" si="147"/>
        <v>14.228946074559293</v>
      </c>
      <c r="F1859" s="10">
        <f t="shared" ca="1" si="148"/>
        <v>-4.2816462118635589E-3</v>
      </c>
    </row>
    <row r="1860" spans="1:6" x14ac:dyDescent="0.35">
      <c r="A1860" s="10">
        <f t="shared" si="149"/>
        <v>45112</v>
      </c>
      <c r="B1860" s="10">
        <v>0.30517141076022603</v>
      </c>
      <c r="C1860" s="10">
        <f t="shared" ca="1" si="145"/>
        <v>1.0851894653759444</v>
      </c>
      <c r="D1860" s="10">
        <f t="shared" ca="1" si="146"/>
        <v>4.2919243355618603E-3</v>
      </c>
      <c r="E1860" s="10">
        <f t="shared" ca="1" si="147"/>
        <v>14.228668401244819</v>
      </c>
      <c r="F1860" s="10">
        <f t="shared" ca="1" si="148"/>
        <v>-4.3011610812296328E-3</v>
      </c>
    </row>
    <row r="1861" spans="1:6" x14ac:dyDescent="0.35">
      <c r="A1861" s="10">
        <f t="shared" si="149"/>
        <v>45172</v>
      </c>
      <c r="B1861" s="10">
        <v>0.30532862181232201</v>
      </c>
      <c r="C1861" s="10">
        <f t="shared" ca="1" si="145"/>
        <v>1.0857053858678745</v>
      </c>
      <c r="D1861" s="10">
        <f t="shared" ca="1" si="146"/>
        <v>4.2939648011074433E-3</v>
      </c>
      <c r="E1861" s="10">
        <f t="shared" ca="1" si="147"/>
        <v>14.228639242992173</v>
      </c>
      <c r="F1861" s="10">
        <f t="shared" ca="1" si="148"/>
        <v>-4.3032103441472723E-3</v>
      </c>
    </row>
    <row r="1862" spans="1:6" x14ac:dyDescent="0.35">
      <c r="A1862" s="10">
        <f t="shared" si="149"/>
        <v>45232</v>
      </c>
      <c r="B1862" s="10">
        <v>0.30580579063924301</v>
      </c>
      <c r="C1862" s="10">
        <f t="shared" ca="1" si="145"/>
        <v>1.0872713137885683</v>
      </c>
      <c r="D1862" s="10">
        <f t="shared" ca="1" si="146"/>
        <v>4.300158046033788E-3</v>
      </c>
      <c r="E1862" s="10">
        <f t="shared" ca="1" si="147"/>
        <v>14.228550741522175</v>
      </c>
      <c r="F1862" s="10">
        <f t="shared" ca="1" si="148"/>
        <v>-4.3094303166777643E-3</v>
      </c>
    </row>
    <row r="1863" spans="1:6" x14ac:dyDescent="0.35">
      <c r="A1863" s="10">
        <f t="shared" si="149"/>
        <v>45292</v>
      </c>
      <c r="B1863" s="10">
        <v>0.30604804374594302</v>
      </c>
      <c r="C1863" s="10">
        <f t="shared" ca="1" si="145"/>
        <v>1.0880663173224416</v>
      </c>
      <c r="D1863" s="10">
        <f t="shared" ca="1" si="146"/>
        <v>4.3033022850102569E-3</v>
      </c>
      <c r="E1863" s="10">
        <f t="shared" ca="1" si="147"/>
        <v>14.228505810347201</v>
      </c>
      <c r="F1863" s="10">
        <f t="shared" ca="1" si="148"/>
        <v>-4.3125881397570801E-3</v>
      </c>
    </row>
    <row r="1864" spans="1:6" x14ac:dyDescent="0.35">
      <c r="A1864" s="10">
        <f t="shared" si="149"/>
        <v>45352</v>
      </c>
      <c r="B1864" s="10">
        <v>0.30553850905741298</v>
      </c>
      <c r="C1864" s="10">
        <f t="shared" ca="1" si="145"/>
        <v>1.0863941741514811</v>
      </c>
      <c r="D1864" s="10">
        <f t="shared" ca="1" si="146"/>
        <v>4.2966889587691083E-3</v>
      </c>
      <c r="E1864" s="10">
        <f t="shared" ca="1" si="147"/>
        <v>14.228600314779188</v>
      </c>
      <c r="F1864" s="10">
        <f t="shared" ca="1" si="148"/>
        <v>-4.3059462534336436E-3</v>
      </c>
    </row>
    <row r="1865" spans="1:6" x14ac:dyDescent="0.35">
      <c r="A1865" s="10">
        <f t="shared" si="149"/>
        <v>45412</v>
      </c>
      <c r="B1865" s="10">
        <v>0.306542350766695</v>
      </c>
      <c r="C1865" s="10">
        <f t="shared" ca="1" si="145"/>
        <v>1.0896884877609112</v>
      </c>
      <c r="D1865" s="10">
        <f t="shared" ca="1" si="146"/>
        <v>4.3097179690944039E-3</v>
      </c>
      <c r="E1865" s="10">
        <f t="shared" ca="1" si="147"/>
        <v>14.22841413022164</v>
      </c>
      <c r="F1865" s="10">
        <f t="shared" ca="1" si="148"/>
        <v>-4.3190315725496701E-3</v>
      </c>
    </row>
    <row r="1866" spans="1:6" x14ac:dyDescent="0.35">
      <c r="A1866" s="10">
        <f t="shared" si="149"/>
        <v>45472</v>
      </c>
      <c r="B1866" s="10">
        <v>0.30749169495197498</v>
      </c>
      <c r="C1866" s="10">
        <f t="shared" ca="1" si="145"/>
        <v>1.0928039565053194</v>
      </c>
      <c r="D1866" s="10">
        <f t="shared" ca="1" si="146"/>
        <v>4.3220396479785386E-3</v>
      </c>
      <c r="E1866" s="10">
        <f t="shared" ca="1" si="147"/>
        <v>14.228238053430387</v>
      </c>
      <c r="F1866" s="10">
        <f t="shared" ca="1" si="148"/>
        <v>-4.3314066608151234E-3</v>
      </c>
    </row>
    <row r="1867" spans="1:6" x14ac:dyDescent="0.35">
      <c r="A1867" s="10">
        <f t="shared" si="149"/>
        <v>45532</v>
      </c>
      <c r="B1867" s="10">
        <v>0.30823446329370602</v>
      </c>
      <c r="C1867" s="10">
        <f t="shared" ca="1" si="145"/>
        <v>1.0952415040132513</v>
      </c>
      <c r="D1867" s="10">
        <f t="shared" ca="1" si="146"/>
        <v>4.3316801483724091E-3</v>
      </c>
      <c r="E1867" s="10">
        <f t="shared" ca="1" si="147"/>
        <v>14.228100290679757</v>
      </c>
      <c r="F1867" s="10">
        <f t="shared" ca="1" si="148"/>
        <v>-4.3410890555747846E-3</v>
      </c>
    </row>
    <row r="1868" spans="1:6" x14ac:dyDescent="0.35">
      <c r="A1868" s="10">
        <f t="shared" si="149"/>
        <v>45592</v>
      </c>
      <c r="B1868" s="10">
        <v>0.30815273798854298</v>
      </c>
      <c r="C1868" s="10">
        <f t="shared" ca="1" si="145"/>
        <v>1.0949733055686717</v>
      </c>
      <c r="D1868" s="10">
        <f t="shared" ca="1" si="146"/>
        <v>4.3306194235240968E-3</v>
      </c>
      <c r="E1868" s="10">
        <f t="shared" ca="1" si="147"/>
        <v>14.22811544843784</v>
      </c>
      <c r="F1868" s="10">
        <f t="shared" ca="1" si="148"/>
        <v>-4.3400237165836398E-3</v>
      </c>
    </row>
    <row r="1869" spans="1:6" x14ac:dyDescent="0.35">
      <c r="A1869" s="10">
        <f t="shared" si="149"/>
        <v>45652</v>
      </c>
      <c r="B1869" s="10">
        <v>0.30851212475795198</v>
      </c>
      <c r="C1869" s="10">
        <f t="shared" ca="1" si="145"/>
        <v>1.0961527073753172</v>
      </c>
      <c r="D1869" s="10">
        <f t="shared" ca="1" si="146"/>
        <v>4.3352839576693801E-3</v>
      </c>
      <c r="E1869" s="10">
        <f t="shared" ca="1" si="147"/>
        <v>14.228048792244904</v>
      </c>
      <c r="F1869" s="10">
        <f t="shared" ca="1" si="148"/>
        <v>-4.3447085498852945E-3</v>
      </c>
    </row>
    <row r="1870" spans="1:6" x14ac:dyDescent="0.35">
      <c r="A1870" s="10">
        <f t="shared" si="149"/>
        <v>45712</v>
      </c>
      <c r="B1870" s="10">
        <v>0.30718776474003601</v>
      </c>
      <c r="C1870" s="10">
        <f t="shared" ca="1" si="145"/>
        <v>1.0918065468298201</v>
      </c>
      <c r="D1870" s="10">
        <f t="shared" ca="1" si="146"/>
        <v>4.3180948927119388E-3</v>
      </c>
      <c r="E1870" s="10">
        <f t="shared" ca="1" si="147"/>
        <v>14.228294423983145</v>
      </c>
      <c r="F1870" s="10">
        <f t="shared" ca="1" si="148"/>
        <v>-4.3274447900001319E-3</v>
      </c>
    </row>
    <row r="1871" spans="1:6" x14ac:dyDescent="0.35">
      <c r="A1871" s="10">
        <f t="shared" si="149"/>
        <v>45772</v>
      </c>
      <c r="B1871" s="10">
        <v>0.30815945158986502</v>
      </c>
      <c r="C1871" s="10">
        <f t="shared" ca="1" si="145"/>
        <v>1.0949953376360775</v>
      </c>
      <c r="D1871" s="10">
        <f t="shared" ca="1" si="146"/>
        <v>4.330706560350687E-3</v>
      </c>
      <c r="E1871" s="10">
        <f t="shared" ca="1" si="147"/>
        <v>14.228114203252588</v>
      </c>
      <c r="F1871" s="10">
        <f t="shared" ca="1" si="148"/>
        <v>-4.3401112324118413E-3</v>
      </c>
    </row>
    <row r="1872" spans="1:6" x14ac:dyDescent="0.35">
      <c r="A1872" s="10">
        <f t="shared" si="149"/>
        <v>45832</v>
      </c>
      <c r="B1872" s="10">
        <v>0.310139988421261</v>
      </c>
      <c r="C1872" s="10">
        <f t="shared" ca="1" si="145"/>
        <v>1.1014948777302145</v>
      </c>
      <c r="D1872" s="10">
        <f t="shared" ca="1" si="146"/>
        <v>4.3564122414229984E-3</v>
      </c>
      <c r="E1872" s="10">
        <f t="shared" ca="1" si="147"/>
        <v>14.227746869070064</v>
      </c>
      <c r="F1872" s="10">
        <f t="shared" ca="1" si="148"/>
        <v>-4.3659290547304079E-3</v>
      </c>
    </row>
    <row r="1873" spans="1:6" x14ac:dyDescent="0.35">
      <c r="A1873" s="10">
        <f t="shared" si="149"/>
        <v>45892</v>
      </c>
      <c r="B1873" s="10">
        <v>0.31048759048039798</v>
      </c>
      <c r="C1873" s="10">
        <f t="shared" ca="1" si="145"/>
        <v>1.1026356055795286</v>
      </c>
      <c r="D1873" s="10">
        <f t="shared" ca="1" si="146"/>
        <v>4.360923820067036E-3</v>
      </c>
      <c r="E1873" s="10">
        <f t="shared" ca="1" si="147"/>
        <v>14.227682398611242</v>
      </c>
      <c r="F1873" s="10">
        <f t="shared" ca="1" si="148"/>
        <v>-4.3704603839341593E-3</v>
      </c>
    </row>
    <row r="1874" spans="1:6" x14ac:dyDescent="0.35">
      <c r="A1874" s="10">
        <f t="shared" si="149"/>
        <v>45952</v>
      </c>
      <c r="B1874" s="10">
        <v>0.31095321784149799</v>
      </c>
      <c r="C1874" s="10">
        <f t="shared" ca="1" si="145"/>
        <v>1.1041636577997256</v>
      </c>
      <c r="D1874" s="10">
        <f t="shared" ca="1" si="146"/>
        <v>4.366967266597915E-3</v>
      </c>
      <c r="E1874" s="10">
        <f t="shared" ca="1" si="147"/>
        <v>14.227596037760316</v>
      </c>
      <c r="F1874" s="10">
        <f t="shared" ca="1" si="148"/>
        <v>-4.3765303193324754E-3</v>
      </c>
    </row>
    <row r="1875" spans="1:6" x14ac:dyDescent="0.35">
      <c r="A1875" s="10">
        <f t="shared" si="149"/>
        <v>46012</v>
      </c>
      <c r="B1875" s="10">
        <v>0.31190911215267297</v>
      </c>
      <c r="C1875" s="10">
        <f t="shared" ca="1" si="145"/>
        <v>1.1073006221332089</v>
      </c>
      <c r="D1875" s="10">
        <f t="shared" ca="1" si="146"/>
        <v>4.3793739605368417E-3</v>
      </c>
      <c r="E1875" s="10">
        <f t="shared" ca="1" si="147"/>
        <v>14.227418746103927</v>
      </c>
      <c r="F1875" s="10">
        <f t="shared" ca="1" si="148"/>
        <v>-4.3889915081765929E-3</v>
      </c>
    </row>
    <row r="1876" spans="1:6" x14ac:dyDescent="0.35">
      <c r="A1876" s="10">
        <f t="shared" si="149"/>
        <v>46072</v>
      </c>
      <c r="B1876" s="10">
        <v>0.31147467684275698</v>
      </c>
      <c r="C1876" s="10">
        <f t="shared" ca="1" si="145"/>
        <v>1.1058749330622728</v>
      </c>
      <c r="D1876" s="10">
        <f t="shared" ca="1" si="146"/>
        <v>4.3737353602612888E-3</v>
      </c>
      <c r="E1876" s="10">
        <f t="shared" ca="1" si="147"/>
        <v>14.227499321701865</v>
      </c>
      <c r="F1876" s="10">
        <f t="shared" ca="1" si="148"/>
        <v>-4.3833281217808724E-3</v>
      </c>
    </row>
    <row r="1877" spans="1:6" x14ac:dyDescent="0.35">
      <c r="A1877" s="10">
        <f t="shared" si="149"/>
        <v>46132</v>
      </c>
      <c r="B1877" s="10">
        <v>0.31274895612065201</v>
      </c>
      <c r="C1877" s="10">
        <f t="shared" ca="1" si="145"/>
        <v>1.1100567433303348</v>
      </c>
      <c r="D1877" s="10">
        <f t="shared" ca="1" si="146"/>
        <v>4.390274419871474E-3</v>
      </c>
      <c r="E1877" s="10">
        <f t="shared" ca="1" si="147"/>
        <v>14.227262978540036</v>
      </c>
      <c r="F1877" s="10">
        <f t="shared" ca="1" si="148"/>
        <v>-4.3999399746117787E-3</v>
      </c>
    </row>
    <row r="1878" spans="1:6" x14ac:dyDescent="0.35">
      <c r="A1878" s="10">
        <f t="shared" si="149"/>
        <v>46192</v>
      </c>
      <c r="B1878" s="10">
        <v>0.31353222680553</v>
      </c>
      <c r="C1878" s="10">
        <f t="shared" ref="C1878:C1941" ca="1" si="150">(B1878-$C$2)/($C$1004-$C$2)</f>
        <v>1.1126272076308339</v>
      </c>
      <c r="D1878" s="10">
        <f t="shared" ref="D1878:D1941" ca="1" si="151">$K$4*C1878</f>
        <v>4.4004406061799485E-3</v>
      </c>
      <c r="E1878" s="10">
        <f t="shared" ref="E1878:E1941" ca="1" si="152">$J$6*(1-D1878)</f>
        <v>14.227117703737688</v>
      </c>
      <c r="F1878" s="10">
        <f t="shared" ref="F1878:F1941" ca="1" si="153">LN(E1878/$J$6)</f>
        <v>-4.410151042213011E-3</v>
      </c>
    </row>
    <row r="1879" spans="1:6" x14ac:dyDescent="0.35">
      <c r="A1879" s="10">
        <f t="shared" ref="A1879:A1942" si="154">A1878+60</f>
        <v>46252</v>
      </c>
      <c r="B1879" s="10">
        <v>0.31432995782920398</v>
      </c>
      <c r="C1879" s="10">
        <f t="shared" ca="1" si="150"/>
        <v>1.115245126515509</v>
      </c>
      <c r="D1879" s="10">
        <f t="shared" ca="1" si="151"/>
        <v>4.410794475368838E-3</v>
      </c>
      <c r="E1879" s="10">
        <f t="shared" ca="1" si="152"/>
        <v>14.226969746946978</v>
      </c>
      <c r="F1879" s="10">
        <f t="shared" ca="1" si="153"/>
        <v>-4.4205507284420797E-3</v>
      </c>
    </row>
    <row r="1880" spans="1:6" x14ac:dyDescent="0.35">
      <c r="A1880" s="10">
        <f t="shared" si="154"/>
        <v>46312</v>
      </c>
      <c r="B1880" s="10">
        <v>0.31410844508727898</v>
      </c>
      <c r="C1880" s="10">
        <f t="shared" ca="1" si="150"/>
        <v>1.1145181867663052</v>
      </c>
      <c r="D1880" s="10">
        <f t="shared" ca="1" si="151"/>
        <v>4.4079194286607377E-3</v>
      </c>
      <c r="E1880" s="10">
        <f t="shared" ca="1" si="152"/>
        <v>14.227010831364439</v>
      </c>
      <c r="F1880" s="10">
        <f t="shared" ca="1" si="153"/>
        <v>-4.4176629484811696E-3</v>
      </c>
    </row>
    <row r="1881" spans="1:6" x14ac:dyDescent="0.35">
      <c r="A1881" s="10">
        <f t="shared" si="154"/>
        <v>46372</v>
      </c>
      <c r="B1881" s="10">
        <v>0.31339410691494302</v>
      </c>
      <c r="C1881" s="10">
        <f t="shared" ca="1" si="150"/>
        <v>1.112173938722911</v>
      </c>
      <c r="D1881" s="10">
        <f t="shared" ca="1" si="151"/>
        <v>4.3986479276491132E-3</v>
      </c>
      <c r="E1881" s="10">
        <f t="shared" ca="1" si="152"/>
        <v>14.227143321113893</v>
      </c>
      <c r="F1881" s="10">
        <f t="shared" ca="1" si="153"/>
        <v>-4.4083504418613237E-3</v>
      </c>
    </row>
    <row r="1882" spans="1:6" x14ac:dyDescent="0.35">
      <c r="A1882" s="10">
        <f t="shared" si="154"/>
        <v>46432</v>
      </c>
      <c r="B1882" s="10">
        <v>0.31443698322561903</v>
      </c>
      <c r="C1882" s="10">
        <f t="shared" ca="1" si="150"/>
        <v>1.1155963524276271</v>
      </c>
      <c r="D1882" s="10">
        <f t="shared" ca="1" si="151"/>
        <v>4.4121835738512652E-3</v>
      </c>
      <c r="E1882" s="10">
        <f t="shared" ca="1" si="152"/>
        <v>14.226949896729664</v>
      </c>
      <c r="F1882" s="10">
        <f t="shared" ca="1" si="153"/>
        <v>-4.4219459820706115E-3</v>
      </c>
    </row>
    <row r="1883" spans="1:6" x14ac:dyDescent="0.35">
      <c r="A1883" s="10">
        <f t="shared" si="154"/>
        <v>46492</v>
      </c>
      <c r="B1883" s="10">
        <v>0.31313976624245399</v>
      </c>
      <c r="C1883" s="10">
        <f t="shared" ca="1" si="150"/>
        <v>1.1113392673488638</v>
      </c>
      <c r="D1883" s="10">
        <f t="shared" ca="1" si="151"/>
        <v>4.3953468023647567E-3</v>
      </c>
      <c r="E1883" s="10">
        <f t="shared" ca="1" si="152"/>
        <v>14.227190494194208</v>
      </c>
      <c r="F1883" s="10">
        <f t="shared" ca="1" si="153"/>
        <v>-4.4050347374332268E-3</v>
      </c>
    </row>
    <row r="1884" spans="1:6" x14ac:dyDescent="0.35">
      <c r="A1884" s="10">
        <f t="shared" si="154"/>
        <v>46552</v>
      </c>
      <c r="B1884" s="10">
        <v>0.31394050915549498</v>
      </c>
      <c r="C1884" s="10">
        <f t="shared" ca="1" si="150"/>
        <v>1.1139670703696931</v>
      </c>
      <c r="D1884" s="10">
        <f t="shared" ca="1" si="151"/>
        <v>4.4057397633121363E-3</v>
      </c>
      <c r="E1884" s="10">
        <f t="shared" ca="1" si="152"/>
        <v>14.227041978782269</v>
      </c>
      <c r="F1884" s="10">
        <f t="shared" ca="1" si="153"/>
        <v>-4.4154736352020703E-3</v>
      </c>
    </row>
    <row r="1885" spans="1:6" x14ac:dyDescent="0.35">
      <c r="A1885" s="10">
        <f t="shared" si="154"/>
        <v>46612</v>
      </c>
      <c r="B1885" s="10">
        <v>0.31350210640813297</v>
      </c>
      <c r="C1885" s="10">
        <f t="shared" ca="1" si="150"/>
        <v>1.1125283613345014</v>
      </c>
      <c r="D1885" s="10">
        <f t="shared" ca="1" si="151"/>
        <v>4.4000496690779533E-3</v>
      </c>
      <c r="E1885" s="10">
        <f t="shared" ca="1" si="152"/>
        <v>14.227123290228876</v>
      </c>
      <c r="F1885" s="10">
        <f t="shared" ca="1" si="153"/>
        <v>-4.4097583772890643E-3</v>
      </c>
    </row>
    <row r="1886" spans="1:6" x14ac:dyDescent="0.35">
      <c r="A1886" s="10">
        <f t="shared" si="154"/>
        <v>46672</v>
      </c>
      <c r="B1886" s="10">
        <v>0.31540215550179801</v>
      </c>
      <c r="C1886" s="10">
        <f t="shared" ca="1" si="150"/>
        <v>1.1187637643168336</v>
      </c>
      <c r="D1886" s="10">
        <f t="shared" ca="1" si="151"/>
        <v>4.4247106878730772E-3</v>
      </c>
      <c r="E1886" s="10">
        <f t="shared" ca="1" si="152"/>
        <v>14.226770884270293</v>
      </c>
      <c r="F1886" s="10">
        <f t="shared" ca="1" si="153"/>
        <v>-4.4345286921317209E-3</v>
      </c>
    </row>
    <row r="1887" spans="1:6" x14ac:dyDescent="0.35">
      <c r="A1887" s="10">
        <f t="shared" si="154"/>
        <v>46732</v>
      </c>
      <c r="B1887" s="10">
        <v>0.31478968193573098</v>
      </c>
      <c r="C1887" s="10">
        <f t="shared" ca="1" si="150"/>
        <v>1.1167538059882898</v>
      </c>
      <c r="D1887" s="10">
        <f t="shared" ca="1" si="151"/>
        <v>4.4167613026836862E-3</v>
      </c>
      <c r="E1887" s="10">
        <f t="shared" ca="1" si="152"/>
        <v>14.22688448098465</v>
      </c>
      <c r="F1887" s="10">
        <f t="shared" ca="1" si="153"/>
        <v>-4.4265440087650661E-3</v>
      </c>
    </row>
    <row r="1888" spans="1:6" x14ac:dyDescent="0.35">
      <c r="A1888" s="10">
        <f t="shared" si="154"/>
        <v>46792</v>
      </c>
      <c r="B1888" s="10">
        <v>0.31657979616166299</v>
      </c>
      <c r="C1888" s="10">
        <f t="shared" ca="1" si="150"/>
        <v>1.1226284350283009</v>
      </c>
      <c r="D1888" s="10">
        <f t="shared" ca="1" si="151"/>
        <v>4.4399954605369302E-3</v>
      </c>
      <c r="E1888" s="10">
        <f t="shared" ca="1" si="152"/>
        <v>14.226552464868925</v>
      </c>
      <c r="F1888" s="10">
        <f t="shared" ca="1" si="153"/>
        <v>-4.4498815139227656E-3</v>
      </c>
    </row>
    <row r="1889" spans="1:6" x14ac:dyDescent="0.35">
      <c r="A1889" s="10">
        <f t="shared" si="154"/>
        <v>46852</v>
      </c>
      <c r="B1889" s="10">
        <v>0.316025938027508</v>
      </c>
      <c r="C1889" s="10">
        <f t="shared" ca="1" si="150"/>
        <v>1.1208108353288966</v>
      </c>
      <c r="D1889" s="10">
        <f t="shared" ca="1" si="151"/>
        <v>4.4328068537257863E-3</v>
      </c>
      <c r="E1889" s="10">
        <f t="shared" ca="1" si="152"/>
        <v>14.226655190060256</v>
      </c>
      <c r="F1889" s="10">
        <f t="shared" ca="1" si="153"/>
        <v>-4.4426608734538554E-3</v>
      </c>
    </row>
    <row r="1890" spans="1:6" x14ac:dyDescent="0.35">
      <c r="A1890" s="10">
        <f t="shared" si="154"/>
        <v>46912</v>
      </c>
      <c r="B1890" s="10">
        <v>0.31713318353575098</v>
      </c>
      <c r="C1890" s="10">
        <f t="shared" ca="1" si="150"/>
        <v>1.1244444898314518</v>
      </c>
      <c r="D1890" s="10">
        <f t="shared" ca="1" si="151"/>
        <v>4.4471779572833924E-3</v>
      </c>
      <c r="E1890" s="10">
        <f t="shared" ca="1" si="152"/>
        <v>14.226449826990418</v>
      </c>
      <c r="F1890" s="10">
        <f t="shared" ca="1" si="153"/>
        <v>-4.457096069171081E-3</v>
      </c>
    </row>
    <row r="1891" spans="1:6" x14ac:dyDescent="0.35">
      <c r="A1891" s="10">
        <f t="shared" si="154"/>
        <v>46972</v>
      </c>
      <c r="B1891" s="10">
        <v>0.316798157257763</v>
      </c>
      <c r="C1891" s="10">
        <f t="shared" ca="1" si="150"/>
        <v>1.1233450320017091</v>
      </c>
      <c r="D1891" s="10">
        <f t="shared" ca="1" si="151"/>
        <v>4.4428296015667596E-3</v>
      </c>
      <c r="E1891" s="10">
        <f t="shared" ca="1" si="152"/>
        <v>14.226511964993611</v>
      </c>
      <c r="F1891" s="10">
        <f t="shared" ca="1" si="153"/>
        <v>-4.4527282986980927E-3</v>
      </c>
    </row>
    <row r="1892" spans="1:6" x14ac:dyDescent="0.35">
      <c r="A1892" s="10">
        <f t="shared" si="154"/>
        <v>47032</v>
      </c>
      <c r="B1892" s="10">
        <v>0.31750969364013698</v>
      </c>
      <c r="C1892" s="10">
        <f t="shared" ca="1" si="150"/>
        <v>1.1256800853934792</v>
      </c>
      <c r="D1892" s="10">
        <f t="shared" ca="1" si="151"/>
        <v>4.4520647377312107E-3</v>
      </c>
      <c r="E1892" s="10">
        <f t="shared" ca="1" si="152"/>
        <v>14.226379994897821</v>
      </c>
      <c r="F1892" s="10">
        <f t="shared" ca="1" si="153"/>
        <v>-4.4620046911278801E-3</v>
      </c>
    </row>
    <row r="1893" spans="1:6" x14ac:dyDescent="0.35">
      <c r="A1893" s="10">
        <f t="shared" si="154"/>
        <v>47092</v>
      </c>
      <c r="B1893" s="10">
        <v>0.31575340884324399</v>
      </c>
      <c r="C1893" s="10">
        <f t="shared" ca="1" si="150"/>
        <v>1.1199164746021144</v>
      </c>
      <c r="D1893" s="10">
        <f t="shared" ca="1" si="151"/>
        <v>4.4292696570513625E-3</v>
      </c>
      <c r="E1893" s="10">
        <f t="shared" ca="1" si="152"/>
        <v>14.226705736600735</v>
      </c>
      <c r="F1893" s="10">
        <f t="shared" ca="1" si="153"/>
        <v>-4.4391079335668404E-3</v>
      </c>
    </row>
    <row r="1894" spans="1:6" x14ac:dyDescent="0.35">
      <c r="A1894" s="10">
        <f t="shared" si="154"/>
        <v>47152</v>
      </c>
      <c r="B1894" s="10">
        <v>0.31607358034403499</v>
      </c>
      <c r="C1894" s="10">
        <f t="shared" ca="1" si="150"/>
        <v>1.1209671834167161</v>
      </c>
      <c r="D1894" s="10">
        <f t="shared" ca="1" si="151"/>
        <v>4.4334252104131127E-3</v>
      </c>
      <c r="E1894" s="10">
        <f t="shared" ca="1" si="152"/>
        <v>14.226646353743195</v>
      </c>
      <c r="F1894" s="10">
        <f t="shared" ca="1" si="153"/>
        <v>-4.4432819835944761E-3</v>
      </c>
    </row>
    <row r="1895" spans="1:6" x14ac:dyDescent="0.35">
      <c r="A1895" s="10">
        <f t="shared" si="154"/>
        <v>47212</v>
      </c>
      <c r="B1895" s="10">
        <v>0.314823363857403</v>
      </c>
      <c r="C1895" s="10">
        <f t="shared" ca="1" si="150"/>
        <v>1.116864340161088</v>
      </c>
      <c r="D1895" s="10">
        <f t="shared" ca="1" si="151"/>
        <v>4.4171984653371037E-3</v>
      </c>
      <c r="E1895" s="10">
        <f t="shared" ca="1" si="152"/>
        <v>14.226878233930332</v>
      </c>
      <c r="F1895" s="10">
        <f t="shared" ca="1" si="153"/>
        <v>-4.4269831109238792E-3</v>
      </c>
    </row>
    <row r="1896" spans="1:6" x14ac:dyDescent="0.35">
      <c r="A1896" s="10">
        <f t="shared" si="154"/>
        <v>47272</v>
      </c>
      <c r="B1896" s="10">
        <v>0.31765138619967098</v>
      </c>
      <c r="C1896" s="10">
        <f t="shared" ca="1" si="150"/>
        <v>1.1261450787514078</v>
      </c>
      <c r="D1896" s="10">
        <f t="shared" ca="1" si="151"/>
        <v>4.4539037864618179E-3</v>
      </c>
      <c r="E1896" s="10">
        <f t="shared" ca="1" si="152"/>
        <v>14.226353714891459</v>
      </c>
      <c r="F1896" s="10">
        <f t="shared" ca="1" si="153"/>
        <v>-4.4638519657433052E-3</v>
      </c>
    </row>
    <row r="1897" spans="1:6" x14ac:dyDescent="0.35">
      <c r="A1897" s="10">
        <f t="shared" si="154"/>
        <v>47332</v>
      </c>
      <c r="B1897" s="10">
        <v>0.31413071218678501</v>
      </c>
      <c r="C1897" s="10">
        <f t="shared" ca="1" si="150"/>
        <v>1.1145912608458806</v>
      </c>
      <c r="D1897" s="10">
        <f t="shared" ca="1" si="151"/>
        <v>4.4082084366454579E-3</v>
      </c>
      <c r="E1897" s="10">
        <f t="shared" ca="1" si="152"/>
        <v>14.227006701440336</v>
      </c>
      <c r="F1897" s="10">
        <f t="shared" ca="1" si="153"/>
        <v>-4.4179532360721953E-3</v>
      </c>
    </row>
    <row r="1898" spans="1:6" x14ac:dyDescent="0.35">
      <c r="A1898" s="10">
        <f t="shared" si="154"/>
        <v>47392</v>
      </c>
      <c r="B1898" s="10">
        <v>0.314435939503526</v>
      </c>
      <c r="C1898" s="10">
        <f t="shared" ca="1" si="150"/>
        <v>1.1155929272383132</v>
      </c>
      <c r="D1898" s="10">
        <f t="shared" ca="1" si="151"/>
        <v>4.4121700272275284E-3</v>
      </c>
      <c r="E1898" s="10">
        <f t="shared" ca="1" si="152"/>
        <v>14.226950090310918</v>
      </c>
      <c r="F1898" s="10">
        <f t="shared" ca="1" si="153"/>
        <v>-4.421932375411804E-3</v>
      </c>
    </row>
    <row r="1899" spans="1:6" x14ac:dyDescent="0.35">
      <c r="A1899" s="10">
        <f t="shared" si="154"/>
        <v>47452</v>
      </c>
      <c r="B1899" s="10">
        <v>0.31588712245543299</v>
      </c>
      <c r="C1899" s="10">
        <f t="shared" ca="1" si="150"/>
        <v>1.1203552833986878</v>
      </c>
      <c r="D1899" s="10">
        <f t="shared" ca="1" si="151"/>
        <v>4.4310051458418109E-3</v>
      </c>
      <c r="E1899" s="10">
        <f t="shared" ca="1" si="152"/>
        <v>14.22668093646592</v>
      </c>
      <c r="F1899" s="10">
        <f t="shared" ca="1" si="153"/>
        <v>-4.4408511450235695E-3</v>
      </c>
    </row>
    <row r="1900" spans="1:6" x14ac:dyDescent="0.35">
      <c r="A1900" s="10">
        <f t="shared" si="154"/>
        <v>47512</v>
      </c>
      <c r="B1900" s="10">
        <v>0.31730872888614198</v>
      </c>
      <c r="C1900" s="10">
        <f t="shared" ca="1" si="150"/>
        <v>1.1250205781046507</v>
      </c>
      <c r="D1900" s="10">
        <f t="shared" ca="1" si="151"/>
        <v>4.4494563864038942E-3</v>
      </c>
      <c r="E1900" s="10">
        <f t="shared" ca="1" si="152"/>
        <v>14.226417268238286</v>
      </c>
      <c r="F1900" s="10">
        <f t="shared" ca="1" si="153"/>
        <v>-4.4593846787528675E-3</v>
      </c>
    </row>
    <row r="1901" spans="1:6" x14ac:dyDescent="0.35">
      <c r="A1901" s="10">
        <f t="shared" si="154"/>
        <v>47572</v>
      </c>
      <c r="B1901" s="10">
        <v>0.31650561277217798</v>
      </c>
      <c r="C1901" s="10">
        <f t="shared" ca="1" si="150"/>
        <v>1.1223849869355245</v>
      </c>
      <c r="D1901" s="10">
        <f t="shared" ca="1" si="151"/>
        <v>4.4390326233299995E-3</v>
      </c>
      <c r="E1901" s="10">
        <f t="shared" ca="1" si="152"/>
        <v>14.226566223812613</v>
      </c>
      <c r="F1901" s="10">
        <f t="shared" ca="1" si="153"/>
        <v>-4.4489143831250456E-3</v>
      </c>
    </row>
    <row r="1902" spans="1:6" x14ac:dyDescent="0.35">
      <c r="A1902" s="10">
        <f t="shared" si="154"/>
        <v>47632</v>
      </c>
      <c r="B1902" s="10">
        <v>0.31522106554507201</v>
      </c>
      <c r="C1902" s="10">
        <f t="shared" ca="1" si="150"/>
        <v>1.118169480274382</v>
      </c>
      <c r="D1902" s="10">
        <f t="shared" ca="1" si="151"/>
        <v>4.4223602944851812E-3</v>
      </c>
      <c r="E1902" s="10">
        <f t="shared" ca="1" si="152"/>
        <v>14.226804471391805</v>
      </c>
      <c r="F1902" s="10">
        <f t="shared" ca="1" si="153"/>
        <v>-4.4321678554992807E-3</v>
      </c>
    </row>
    <row r="1903" spans="1:6" x14ac:dyDescent="0.35">
      <c r="A1903" s="10">
        <f t="shared" si="154"/>
        <v>47692</v>
      </c>
      <c r="B1903" s="10">
        <v>0.31608253423204602</v>
      </c>
      <c r="C1903" s="10">
        <f t="shared" ca="1" si="150"/>
        <v>1.1209965674469464</v>
      </c>
      <c r="D1903" s="10">
        <f t="shared" ca="1" si="151"/>
        <v>4.433541424252673E-3</v>
      </c>
      <c r="E1903" s="10">
        <f t="shared" ca="1" si="152"/>
        <v>14.226644693047428</v>
      </c>
      <c r="F1903" s="10">
        <f t="shared" ca="1" si="153"/>
        <v>-4.4433987149605919E-3</v>
      </c>
    </row>
    <row r="1904" spans="1:6" x14ac:dyDescent="0.35">
      <c r="A1904" s="10">
        <f t="shared" si="154"/>
        <v>47752</v>
      </c>
      <c r="B1904" s="10">
        <v>0.312172187802152</v>
      </c>
      <c r="C1904" s="10">
        <f t="shared" ca="1" si="150"/>
        <v>1.108163959135821</v>
      </c>
      <c r="D1904" s="10">
        <f t="shared" ca="1" si="151"/>
        <v>4.3827884583821719E-3</v>
      </c>
      <c r="E1904" s="10">
        <f t="shared" ca="1" si="152"/>
        <v>14.227369952929719</v>
      </c>
      <c r="F1904" s="10">
        <f t="shared" ca="1" si="153"/>
        <v>-4.3924210310400148E-3</v>
      </c>
    </row>
    <row r="1905" spans="1:6" x14ac:dyDescent="0.35">
      <c r="A1905" s="10">
        <f t="shared" si="154"/>
        <v>47812</v>
      </c>
      <c r="B1905" s="10">
        <v>0.31039588452696998</v>
      </c>
      <c r="C1905" s="10">
        <f t="shared" ca="1" si="150"/>
        <v>1.102334653579178</v>
      </c>
      <c r="D1905" s="10">
        <f t="shared" ca="1" si="151"/>
        <v>4.3597335549056494E-3</v>
      </c>
      <c r="E1905" s="10">
        <f t="shared" ca="1" si="152"/>
        <v>14.227699407500397</v>
      </c>
      <c r="F1905" s="10">
        <f t="shared" ca="1" si="153"/>
        <v>-4.3692649060965271E-3</v>
      </c>
    </row>
    <row r="1906" spans="1:6" x14ac:dyDescent="0.35">
      <c r="A1906" s="10">
        <f t="shared" si="154"/>
        <v>47872</v>
      </c>
      <c r="B1906" s="10">
        <v>0.30798198911721902</v>
      </c>
      <c r="C1906" s="10">
        <f t="shared" ca="1" si="150"/>
        <v>1.094412957930796</v>
      </c>
      <c r="D1906" s="10">
        <f t="shared" ca="1" si="151"/>
        <v>4.3284032486162983E-3</v>
      </c>
      <c r="E1906" s="10">
        <f t="shared" ca="1" si="152"/>
        <v>14.228147117577272</v>
      </c>
      <c r="F1906" s="10">
        <f t="shared" ca="1" si="153"/>
        <v>-4.3377979049993428E-3</v>
      </c>
    </row>
    <row r="1907" spans="1:6" x14ac:dyDescent="0.35">
      <c r="A1907" s="10">
        <f t="shared" si="154"/>
        <v>47932</v>
      </c>
      <c r="B1907" s="10">
        <v>0.30661301504333099</v>
      </c>
      <c r="C1907" s="10">
        <f t="shared" ca="1" si="150"/>
        <v>1.0899203871590635</v>
      </c>
      <c r="D1907" s="10">
        <f t="shared" ca="1" si="151"/>
        <v>4.3106351312140962E-3</v>
      </c>
      <c r="E1907" s="10">
        <f t="shared" ca="1" si="152"/>
        <v>14.22840102397495</v>
      </c>
      <c r="F1907" s="10">
        <f t="shared" ca="1" si="153"/>
        <v>-4.3199527049124758E-3</v>
      </c>
    </row>
    <row r="1908" spans="1:6" x14ac:dyDescent="0.35">
      <c r="A1908" s="10">
        <f t="shared" si="154"/>
        <v>47992</v>
      </c>
      <c r="B1908" s="10">
        <v>0.30698099952300301</v>
      </c>
      <c r="C1908" s="10">
        <f t="shared" ca="1" si="150"/>
        <v>1.0911280041251981</v>
      </c>
      <c r="D1908" s="10">
        <f t="shared" ca="1" si="151"/>
        <v>4.3154112563151582E-3</v>
      </c>
      <c r="E1908" s="10">
        <f t="shared" ca="1" si="152"/>
        <v>14.228332773147255</v>
      </c>
      <c r="F1908" s="10">
        <f t="shared" ca="1" si="153"/>
        <v>-4.3247495187830453E-3</v>
      </c>
    </row>
    <row r="1909" spans="1:6" x14ac:dyDescent="0.35">
      <c r="A1909" s="10">
        <f t="shared" si="154"/>
        <v>48052</v>
      </c>
      <c r="B1909" s="10">
        <v>0.30668062109523803</v>
      </c>
      <c r="C1909" s="10">
        <f t="shared" ca="1" si="150"/>
        <v>1.0901422503620144</v>
      </c>
      <c r="D1909" s="10">
        <f t="shared" ca="1" si="151"/>
        <v>4.3115126001817671E-3</v>
      </c>
      <c r="E1909" s="10">
        <f t="shared" ca="1" si="152"/>
        <v>14.228388484943402</v>
      </c>
      <c r="F1909" s="10">
        <f t="shared" ca="1" si="153"/>
        <v>-4.3208339730924031E-3</v>
      </c>
    </row>
    <row r="1910" spans="1:6" x14ac:dyDescent="0.35">
      <c r="A1910" s="10">
        <f t="shared" si="154"/>
        <v>48112</v>
      </c>
      <c r="B1910" s="10">
        <v>0.306974765088594</v>
      </c>
      <c r="C1910" s="10">
        <f t="shared" ca="1" si="150"/>
        <v>1.0911075445428449</v>
      </c>
      <c r="D1910" s="10">
        <f t="shared" ca="1" si="151"/>
        <v>4.3153303386669513E-3</v>
      </c>
      <c r="E1910" s="10">
        <f t="shared" ca="1" si="152"/>
        <v>14.228333929460449</v>
      </c>
      <c r="F1910" s="10">
        <f t="shared" ca="1" si="153"/>
        <v>-4.3246682504317268E-3</v>
      </c>
    </row>
    <row r="1911" spans="1:6" x14ac:dyDescent="0.35">
      <c r="A1911" s="10">
        <f t="shared" si="154"/>
        <v>48172</v>
      </c>
      <c r="B1911" s="10">
        <v>0.30608409503142398</v>
      </c>
      <c r="C1911" s="10">
        <f t="shared" ca="1" si="150"/>
        <v>1.0881846270512556</v>
      </c>
      <c r="D1911" s="10">
        <f t="shared" ca="1" si="151"/>
        <v>4.3037701999877158E-3</v>
      </c>
      <c r="E1911" s="10">
        <f t="shared" ca="1" si="152"/>
        <v>14.228499123842175</v>
      </c>
      <c r="F1911" s="10">
        <f t="shared" ca="1" si="153"/>
        <v>-4.3130580771269028E-3</v>
      </c>
    </row>
    <row r="1912" spans="1:6" x14ac:dyDescent="0.35">
      <c r="A1912" s="10">
        <f t="shared" si="154"/>
        <v>48232</v>
      </c>
      <c r="B1912" s="10">
        <v>0.30749390737099702</v>
      </c>
      <c r="C1912" s="10">
        <f t="shared" ca="1" si="150"/>
        <v>1.0928112170146473</v>
      </c>
      <c r="D1912" s="10">
        <f t="shared" ca="1" si="151"/>
        <v>4.3220683632929306E-3</v>
      </c>
      <c r="E1912" s="10">
        <f t="shared" ca="1" si="152"/>
        <v>14.228237643088542</v>
      </c>
      <c r="F1912" s="10">
        <f t="shared" ca="1" si="153"/>
        <v>-4.3314355007774575E-3</v>
      </c>
    </row>
    <row r="1913" spans="1:6" x14ac:dyDescent="0.35">
      <c r="A1913" s="10">
        <f t="shared" si="154"/>
        <v>48292</v>
      </c>
      <c r="B1913" s="10">
        <v>0.30851183831282297</v>
      </c>
      <c r="C1913" s="10">
        <f t="shared" ca="1" si="150"/>
        <v>1.0961517673465475</v>
      </c>
      <c r="D1913" s="10">
        <f t="shared" ca="1" si="151"/>
        <v>4.3352802398555958E-3</v>
      </c>
      <c r="E1913" s="10">
        <f t="shared" ca="1" si="152"/>
        <v>14.228048845372463</v>
      </c>
      <c r="F1913" s="10">
        <f t="shared" ca="1" si="153"/>
        <v>-4.3447048158836198E-3</v>
      </c>
    </row>
    <row r="1914" spans="1:6" x14ac:dyDescent="0.35">
      <c r="A1914" s="10">
        <f t="shared" si="154"/>
        <v>48352</v>
      </c>
      <c r="B1914" s="10">
        <v>0.30768418843101503</v>
      </c>
      <c r="C1914" s="10">
        <f t="shared" ca="1" si="150"/>
        <v>1.093435663558199</v>
      </c>
      <c r="D1914" s="10">
        <f t="shared" ca="1" si="151"/>
        <v>4.3245380493726771E-3</v>
      </c>
      <c r="E1914" s="10">
        <f t="shared" ca="1" si="152"/>
        <v>14.228202351274463</v>
      </c>
      <c r="F1914" s="10">
        <f t="shared" ca="1" si="153"/>
        <v>-4.333915910420174E-3</v>
      </c>
    </row>
    <row r="1915" spans="1:6" x14ac:dyDescent="0.35">
      <c r="A1915" s="10">
        <f t="shared" si="154"/>
        <v>48412</v>
      </c>
      <c r="B1915" s="10">
        <v>0.30208604245038001</v>
      </c>
      <c r="C1915" s="10">
        <f t="shared" ca="1" si="150"/>
        <v>1.0750641929159066</v>
      </c>
      <c r="D1915" s="10">
        <f t="shared" ca="1" si="151"/>
        <v>4.2518788829824109E-3</v>
      </c>
      <c r="E1915" s="10">
        <f t="shared" ca="1" si="152"/>
        <v>14.229240650762181</v>
      </c>
      <c r="F1915" s="10">
        <f t="shared" ca="1" si="153"/>
        <v>-4.2609438244808912E-3</v>
      </c>
    </row>
    <row r="1916" spans="1:6" x14ac:dyDescent="0.35">
      <c r="A1916" s="10">
        <f t="shared" si="154"/>
        <v>48472</v>
      </c>
      <c r="B1916" s="10">
        <v>0.29684934212400998</v>
      </c>
      <c r="C1916" s="10">
        <f t="shared" ca="1" si="150"/>
        <v>1.0578788807355557</v>
      </c>
      <c r="D1916" s="10">
        <f t="shared" ca="1" si="151"/>
        <v>4.1839109733091233E-3</v>
      </c>
      <c r="E1916" s="10">
        <f t="shared" ca="1" si="152"/>
        <v>14.230211912191411</v>
      </c>
      <c r="F1916" s="10">
        <f t="shared" ca="1" si="153"/>
        <v>-4.1926880189653761E-3</v>
      </c>
    </row>
    <row r="1917" spans="1:6" x14ac:dyDescent="0.35">
      <c r="A1917" s="10">
        <f t="shared" si="154"/>
        <v>48532</v>
      </c>
      <c r="B1917" s="10">
        <v>0.29167787483297097</v>
      </c>
      <c r="C1917" s="10">
        <f t="shared" ca="1" si="150"/>
        <v>1.0409076442148315</v>
      </c>
      <c r="D1917" s="10">
        <f t="shared" ca="1" si="151"/>
        <v>4.1167897328696591E-3</v>
      </c>
      <c r="E1917" s="10">
        <f t="shared" ca="1" si="152"/>
        <v>14.231171074717292</v>
      </c>
      <c r="F1917" s="10">
        <f t="shared" ca="1" si="153"/>
        <v>-4.1252870408270458E-3</v>
      </c>
    </row>
    <row r="1918" spans="1:6" x14ac:dyDescent="0.35">
      <c r="A1918" s="10">
        <f t="shared" si="154"/>
        <v>48592</v>
      </c>
      <c r="B1918" s="10">
        <v>0.28841572246242497</v>
      </c>
      <c r="C1918" s="10">
        <f t="shared" ca="1" si="150"/>
        <v>1.0302022183982344</v>
      </c>
      <c r="D1918" s="10">
        <f t="shared" ca="1" si="151"/>
        <v>4.0744497737650173E-3</v>
      </c>
      <c r="E1918" s="10">
        <f t="shared" ca="1" si="152"/>
        <v>14.231776112732897</v>
      </c>
      <c r="F1918" s="10">
        <f t="shared" ca="1" si="153"/>
        <v>-4.0827729602076583E-3</v>
      </c>
    </row>
    <row r="1919" spans="1:6" x14ac:dyDescent="0.35">
      <c r="A1919" s="10">
        <f t="shared" si="154"/>
        <v>48652</v>
      </c>
      <c r="B1919" s="10">
        <v>0.29108220388376099</v>
      </c>
      <c r="C1919" s="10">
        <f t="shared" ca="1" si="150"/>
        <v>1.0389528271390118</v>
      </c>
      <c r="D1919" s="10">
        <f t="shared" ca="1" si="151"/>
        <v>4.1090584313347922E-3</v>
      </c>
      <c r="E1919" s="10">
        <f t="shared" ca="1" si="152"/>
        <v>14.231281555016224</v>
      </c>
      <c r="F1919" s="10">
        <f t="shared" ca="1" si="153"/>
        <v>-4.1175238097119352E-3</v>
      </c>
    </row>
    <row r="1920" spans="1:6" x14ac:dyDescent="0.35">
      <c r="A1920" s="10">
        <f t="shared" si="154"/>
        <v>48712</v>
      </c>
      <c r="B1920" s="10">
        <v>0.291082986449964</v>
      </c>
      <c r="C1920" s="10">
        <f t="shared" ca="1" si="150"/>
        <v>1.0389553952914097</v>
      </c>
      <c r="D1920" s="10">
        <f t="shared" ca="1" si="151"/>
        <v>4.1090685883775251E-3</v>
      </c>
      <c r="E1920" s="10">
        <f t="shared" ca="1" si="152"/>
        <v>14.231281409872084</v>
      </c>
      <c r="F1920" s="10">
        <f t="shared" ca="1" si="153"/>
        <v>-4.1175340086628343E-3</v>
      </c>
    </row>
    <row r="1921" spans="1:6" x14ac:dyDescent="0.35">
      <c r="A1921" s="10">
        <f t="shared" si="154"/>
        <v>48772</v>
      </c>
      <c r="B1921" s="10">
        <v>0.29198267544462603</v>
      </c>
      <c r="C1921" s="10">
        <f t="shared" ca="1" si="150"/>
        <v>1.0419079102865174</v>
      </c>
      <c r="D1921" s="10">
        <f t="shared" ca="1" si="151"/>
        <v>4.1207457851831766E-3</v>
      </c>
      <c r="E1921" s="10">
        <f t="shared" ca="1" si="152"/>
        <v>14.231114542729731</v>
      </c>
      <c r="F1921" s="10">
        <f t="shared" ca="1" si="153"/>
        <v>-4.1292594545902983E-3</v>
      </c>
    </row>
    <row r="1922" spans="1:6" x14ac:dyDescent="0.35">
      <c r="A1922" s="10">
        <f t="shared" si="154"/>
        <v>48832</v>
      </c>
      <c r="B1922" s="10">
        <v>0.29467403318166702</v>
      </c>
      <c r="C1922" s="10">
        <f t="shared" ca="1" si="150"/>
        <v>1.050740155787973</v>
      </c>
      <c r="D1922" s="10">
        <f t="shared" ca="1" si="151"/>
        <v>4.1556773161414333E-3</v>
      </c>
      <c r="E1922" s="10">
        <f t="shared" ca="1" si="152"/>
        <v>14.230615371152338</v>
      </c>
      <c r="F1922" s="10">
        <f t="shared" ca="1" si="153"/>
        <v>-4.164336140298072E-3</v>
      </c>
    </row>
    <row r="1923" spans="1:6" x14ac:dyDescent="0.35">
      <c r="A1923" s="10">
        <f t="shared" si="154"/>
        <v>48892</v>
      </c>
      <c r="B1923" s="10">
        <v>0.29563577175779499</v>
      </c>
      <c r="C1923" s="10">
        <f t="shared" ca="1" si="150"/>
        <v>1.053896299282268</v>
      </c>
      <c r="D1923" s="10">
        <f t="shared" ca="1" si="151"/>
        <v>4.1681598636613701E-3</v>
      </c>
      <c r="E1923" s="10">
        <f t="shared" ca="1" si="152"/>
        <v>14.230436995548278</v>
      </c>
      <c r="F1923" s="10">
        <f t="shared" ca="1" si="153"/>
        <v>-4.1768708562856778E-3</v>
      </c>
    </row>
    <row r="1924" spans="1:6" x14ac:dyDescent="0.35">
      <c r="A1924" s="10">
        <f t="shared" si="154"/>
        <v>48952</v>
      </c>
      <c r="B1924" s="10">
        <v>0.29531106239956001</v>
      </c>
      <c r="C1924" s="10">
        <f t="shared" ca="1" si="150"/>
        <v>1.0528306985525393</v>
      </c>
      <c r="D1924" s="10">
        <f t="shared" ca="1" si="151"/>
        <v>4.1639454127752927E-3</v>
      </c>
      <c r="E1924" s="10">
        <f t="shared" ca="1" si="152"/>
        <v>14.23049722005144</v>
      </c>
      <c r="F1924" s="10">
        <f t="shared" ca="1" si="153"/>
        <v>-4.1726387743233947E-3</v>
      </c>
    </row>
    <row r="1925" spans="1:6" x14ac:dyDescent="0.35">
      <c r="A1925" s="10">
        <f t="shared" si="154"/>
        <v>49012</v>
      </c>
      <c r="B1925" s="10">
        <v>0.29682015681353302</v>
      </c>
      <c r="C1925" s="10">
        <f t="shared" ca="1" si="150"/>
        <v>1.0577831031198115</v>
      </c>
      <c r="D1925" s="10">
        <f t="shared" ca="1" si="151"/>
        <v>4.1835321728388546E-3</v>
      </c>
      <c r="E1925" s="10">
        <f t="shared" ca="1" si="152"/>
        <v>14.230217325250132</v>
      </c>
      <c r="F1925" s="10">
        <f t="shared" ca="1" si="153"/>
        <v>-4.1923076270411518E-3</v>
      </c>
    </row>
    <row r="1926" spans="1:6" x14ac:dyDescent="0.35">
      <c r="A1926" s="10">
        <f t="shared" si="154"/>
        <v>49072</v>
      </c>
      <c r="B1926" s="10">
        <v>0.29695473192998201</v>
      </c>
      <c r="C1926" s="10">
        <f t="shared" ca="1" si="150"/>
        <v>1.0582247391202977</v>
      </c>
      <c r="D1926" s="10">
        <f t="shared" ca="1" si="151"/>
        <v>4.1852788432207777E-3</v>
      </c>
      <c r="E1926" s="10">
        <f t="shared" ca="1" si="152"/>
        <v>14.230192365330375</v>
      </c>
      <c r="F1926" s="10">
        <f t="shared" ca="1" si="153"/>
        <v>-4.1940616369116014E-3</v>
      </c>
    </row>
    <row r="1927" spans="1:6" x14ac:dyDescent="0.35">
      <c r="A1927" s="10">
        <f t="shared" si="154"/>
        <v>49132</v>
      </c>
      <c r="B1927" s="10">
        <v>0.29750525705372899</v>
      </c>
      <c r="C1927" s="10">
        <f t="shared" ca="1" si="150"/>
        <v>1.0600314008586211</v>
      </c>
      <c r="D1927" s="10">
        <f t="shared" ca="1" si="151"/>
        <v>4.1924241903958468E-3</v>
      </c>
      <c r="E1927" s="10">
        <f t="shared" ca="1" si="152"/>
        <v>14.230090258319242</v>
      </c>
      <c r="F1927" s="10">
        <f t="shared" ca="1" si="153"/>
        <v>-4.2012370407882079E-3</v>
      </c>
    </row>
    <row r="1928" spans="1:6" x14ac:dyDescent="0.35">
      <c r="A1928" s="10">
        <f t="shared" si="154"/>
        <v>49192</v>
      </c>
      <c r="B1928" s="10">
        <v>0.29664335598766101</v>
      </c>
      <c r="C1928" s="10">
        <f t="shared" ca="1" si="150"/>
        <v>1.0572028947448822</v>
      </c>
      <c r="D1928" s="10">
        <f t="shared" ca="1" si="151"/>
        <v>4.1812374487160088E-3</v>
      </c>
      <c r="E1928" s="10">
        <f t="shared" ca="1" si="152"/>
        <v>14.230250116857848</v>
      </c>
      <c r="F1928" s="10">
        <f t="shared" ca="1" si="153"/>
        <v>-4.1900032651903162E-3</v>
      </c>
    </row>
    <row r="1929" spans="1:6" x14ac:dyDescent="0.35">
      <c r="A1929" s="10">
        <f t="shared" si="154"/>
        <v>49252</v>
      </c>
      <c r="B1929" s="10">
        <v>0.294655335075313</v>
      </c>
      <c r="C1929" s="10">
        <f t="shared" ca="1" si="150"/>
        <v>1.0506787940955238</v>
      </c>
      <c r="D1929" s="10">
        <f t="shared" ca="1" si="151"/>
        <v>4.1554346306477965E-3</v>
      </c>
      <c r="E1929" s="10">
        <f t="shared" ca="1" si="152"/>
        <v>14.230618839128041</v>
      </c>
      <c r="F1929" s="10">
        <f t="shared" ca="1" si="153"/>
        <v>-4.1640924421029926E-3</v>
      </c>
    </row>
    <row r="1930" spans="1:6" x14ac:dyDescent="0.35">
      <c r="A1930" s="10">
        <f t="shared" si="154"/>
        <v>49312</v>
      </c>
      <c r="B1930" s="10">
        <v>0.29344709467317098</v>
      </c>
      <c r="C1930" s="10">
        <f t="shared" ca="1" si="150"/>
        <v>1.0467137040186363</v>
      </c>
      <c r="D1930" s="10">
        <f t="shared" ca="1" si="151"/>
        <v>4.139752699393707E-3</v>
      </c>
      <c r="E1930" s="10">
        <f t="shared" ca="1" si="152"/>
        <v>14.230842933925663</v>
      </c>
      <c r="F1930" s="10">
        <f t="shared" ca="1" si="153"/>
        <v>-4.148345197677328E-3</v>
      </c>
    </row>
    <row r="1931" spans="1:6" x14ac:dyDescent="0.35">
      <c r="A1931" s="10">
        <f t="shared" si="154"/>
        <v>49372</v>
      </c>
      <c r="B1931" s="10">
        <v>0.29312179463322502</v>
      </c>
      <c r="C1931" s="10">
        <f t="shared" ca="1" si="150"/>
        <v>1.0456461648450461</v>
      </c>
      <c r="D1931" s="10">
        <f t="shared" ca="1" si="151"/>
        <v>4.1355305819621574E-3</v>
      </c>
      <c r="E1931" s="10">
        <f t="shared" ca="1" si="152"/>
        <v>14.230903267983759</v>
      </c>
      <c r="F1931" s="10">
        <f t="shared" ca="1" si="153"/>
        <v>-4.1441055380536688E-3</v>
      </c>
    </row>
    <row r="1932" spans="1:6" x14ac:dyDescent="0.35">
      <c r="A1932" s="10">
        <f t="shared" si="154"/>
        <v>49432</v>
      </c>
      <c r="B1932" s="10">
        <v>0.292661069321212</v>
      </c>
      <c r="C1932" s="10">
        <f t="shared" ca="1" si="150"/>
        <v>1.0441341997099662</v>
      </c>
      <c r="D1932" s="10">
        <f t="shared" ca="1" si="151"/>
        <v>4.1295507598529168E-3</v>
      </c>
      <c r="E1932" s="10">
        <f t="shared" ca="1" si="152"/>
        <v>14.230988719641701</v>
      </c>
      <c r="F1932" s="10">
        <f t="shared" ca="1" si="153"/>
        <v>-4.1381009015396724E-3</v>
      </c>
    </row>
    <row r="1933" spans="1:6" x14ac:dyDescent="0.35">
      <c r="A1933" s="10">
        <f t="shared" si="154"/>
        <v>49492</v>
      </c>
      <c r="B1933" s="10">
        <v>0.29383603445619799</v>
      </c>
      <c r="C1933" s="10">
        <f t="shared" ca="1" si="150"/>
        <v>1.0479900901347214</v>
      </c>
      <c r="D1933" s="10">
        <f t="shared" ca="1" si="151"/>
        <v>4.1448008064828238E-3</v>
      </c>
      <c r="E1933" s="10">
        <f t="shared" ca="1" si="152"/>
        <v>14.23077079647536</v>
      </c>
      <c r="F1933" s="10">
        <f t="shared" ca="1" si="153"/>
        <v>-4.1534143024011165E-3</v>
      </c>
    </row>
    <row r="1934" spans="1:6" x14ac:dyDescent="0.35">
      <c r="A1934" s="10">
        <f t="shared" si="154"/>
        <v>49552</v>
      </c>
      <c r="B1934" s="10">
        <v>0.291620653576809</v>
      </c>
      <c r="C1934" s="10">
        <f t="shared" ca="1" si="150"/>
        <v>1.040719860860962</v>
      </c>
      <c r="D1934" s="10">
        <f t="shared" ca="1" si="151"/>
        <v>4.1160470497051049E-3</v>
      </c>
      <c r="E1934" s="10">
        <f t="shared" ca="1" si="152"/>
        <v>14.231181687659713</v>
      </c>
      <c r="F1934" s="10">
        <f t="shared" ca="1" si="153"/>
        <v>-4.1245412878311745E-3</v>
      </c>
    </row>
    <row r="1935" spans="1:6" x14ac:dyDescent="0.35">
      <c r="A1935" s="10">
        <f t="shared" si="154"/>
        <v>49612</v>
      </c>
      <c r="B1935" s="10">
        <v>0.29363650175450801</v>
      </c>
      <c r="C1935" s="10">
        <f t="shared" ca="1" si="150"/>
        <v>1.0473352824208899</v>
      </c>
      <c r="D1935" s="10">
        <f t="shared" ca="1" si="151"/>
        <v>4.1422110419746198E-3</v>
      </c>
      <c r="E1935" s="10">
        <f t="shared" ca="1" si="152"/>
        <v>14.230807804210182</v>
      </c>
      <c r="F1935" s="10">
        <f t="shared" ca="1" si="153"/>
        <v>-4.1508137625406206E-3</v>
      </c>
    </row>
    <row r="1936" spans="1:6" x14ac:dyDescent="0.35">
      <c r="A1936" s="10">
        <f t="shared" si="154"/>
        <v>49672</v>
      </c>
      <c r="B1936" s="10">
        <v>0.29480790461392298</v>
      </c>
      <c r="C1936" s="10">
        <f t="shared" ca="1" si="150"/>
        <v>1.0511794825036462</v>
      </c>
      <c r="D1936" s="10">
        <f t="shared" ca="1" si="151"/>
        <v>4.1574148533019212E-3</v>
      </c>
      <c r="E1936" s="10">
        <f t="shared" ca="1" si="152"/>
        <v>14.230590541746315</v>
      </c>
      <c r="F1936" s="10">
        <f t="shared" ca="1" si="153"/>
        <v>-4.1660809297563483E-3</v>
      </c>
    </row>
    <row r="1937" spans="1:6" x14ac:dyDescent="0.35">
      <c r="A1937" s="10">
        <f t="shared" si="154"/>
        <v>49732</v>
      </c>
      <c r="B1937" s="10">
        <v>0.29421572881469799</v>
      </c>
      <c r="C1937" s="10">
        <f t="shared" ca="1" si="150"/>
        <v>1.0492361354833701</v>
      </c>
      <c r="D1937" s="10">
        <f t="shared" ca="1" si="151"/>
        <v>4.1497289158367295E-3</v>
      </c>
      <c r="E1937" s="10">
        <f t="shared" ca="1" si="152"/>
        <v>14.230700373792692</v>
      </c>
      <c r="F1937" s="10">
        <f t="shared" ca="1" si="153"/>
        <v>-4.1583629350453333E-3</v>
      </c>
    </row>
    <row r="1938" spans="1:6" x14ac:dyDescent="0.35">
      <c r="A1938" s="10">
        <f t="shared" si="154"/>
        <v>49792</v>
      </c>
      <c r="B1938" s="10">
        <v>0.29494788417054402</v>
      </c>
      <c r="C1938" s="10">
        <f t="shared" ca="1" si="150"/>
        <v>1.0516388542892123</v>
      </c>
      <c r="D1938" s="10">
        <f t="shared" ca="1" si="151"/>
        <v>4.1592316687138354E-3</v>
      </c>
      <c r="E1938" s="10">
        <f t="shared" ca="1" si="152"/>
        <v>14.230564579454079</v>
      </c>
      <c r="F1938" s="10">
        <f t="shared" ca="1" si="153"/>
        <v>-4.1679053316209524E-3</v>
      </c>
    </row>
    <row r="1939" spans="1:6" x14ac:dyDescent="0.35">
      <c r="A1939" s="10">
        <f t="shared" si="154"/>
        <v>49852</v>
      </c>
      <c r="B1939" s="10">
        <v>0.29544914523056698</v>
      </c>
      <c r="C1939" s="10">
        <f t="shared" ca="1" si="150"/>
        <v>1.053283845841807</v>
      </c>
      <c r="D1939" s="10">
        <f t="shared" ca="1" si="151"/>
        <v>4.1657376103043471E-3</v>
      </c>
      <c r="E1939" s="10">
        <f t="shared" ca="1" si="152"/>
        <v>14.230471609548749</v>
      </c>
      <c r="F1939" s="10">
        <f t="shared" ca="1" si="153"/>
        <v>-4.1744384672885246E-3</v>
      </c>
    </row>
    <row r="1940" spans="1:6" x14ac:dyDescent="0.35">
      <c r="A1940" s="10">
        <f t="shared" si="154"/>
        <v>49912</v>
      </c>
      <c r="B1940" s="10">
        <v>0.29638072938348398</v>
      </c>
      <c r="C1940" s="10">
        <f t="shared" ca="1" si="150"/>
        <v>1.0563410313770434</v>
      </c>
      <c r="D1940" s="10">
        <f t="shared" ca="1" si="151"/>
        <v>4.1778287790962066E-3</v>
      </c>
      <c r="E1940" s="10">
        <f t="shared" ca="1" si="152"/>
        <v>14.230298826746713</v>
      </c>
      <c r="F1940" s="10">
        <f t="shared" ca="1" si="153"/>
        <v>-4.1865802891288403E-3</v>
      </c>
    </row>
    <row r="1941" spans="1:6" x14ac:dyDescent="0.35">
      <c r="A1941" s="10">
        <f t="shared" si="154"/>
        <v>49972</v>
      </c>
      <c r="B1941" s="10">
        <v>0.29695345772487403</v>
      </c>
      <c r="C1941" s="10">
        <f t="shared" ca="1" si="150"/>
        <v>1.0582205575534336</v>
      </c>
      <c r="D1941" s="10">
        <f t="shared" ca="1" si="151"/>
        <v>4.1852623051238302E-3</v>
      </c>
      <c r="E1941" s="10">
        <f t="shared" ca="1" si="152"/>
        <v>14.23019260165978</v>
      </c>
      <c r="F1941" s="10">
        <f t="shared" ca="1" si="153"/>
        <v>-4.194045029307281E-3</v>
      </c>
    </row>
    <row r="1942" spans="1:6" x14ac:dyDescent="0.35">
      <c r="A1942" s="10">
        <f t="shared" si="154"/>
        <v>50032</v>
      </c>
      <c r="B1942" s="10">
        <v>0.29727343188689898</v>
      </c>
      <c r="C1942" s="10">
        <f t="shared" ref="C1942:C2005" ca="1" si="155">(B1942-$C$2)/($C$1004-$C$2)</f>
        <v>1.0592706187601737</v>
      </c>
      <c r="D1942" s="10">
        <f t="shared" ref="D1942:D2005" ca="1" si="156">$K$4*C1942</f>
        <v>4.1894152971964872E-3</v>
      </c>
      <c r="E1942" s="10">
        <f t="shared" ref="E1942:E2005" ca="1" si="157">$J$6*(1-D1942)</f>
        <v>14.230133255403061</v>
      </c>
      <c r="F1942" s="10">
        <f t="shared" ref="F1942:F2005" ca="1" si="158">LN(E1942/$J$6)</f>
        <v>-4.1982154844888795E-3</v>
      </c>
    </row>
    <row r="1943" spans="1:6" x14ac:dyDescent="0.35">
      <c r="A1943" s="10">
        <f t="shared" ref="A1943:A2006" si="159">A1942+60</f>
        <v>50092</v>
      </c>
      <c r="B1943" s="10">
        <v>0.29771745017562101</v>
      </c>
      <c r="C1943" s="10">
        <f t="shared" ca="1" si="155"/>
        <v>1.0607277563525328</v>
      </c>
      <c r="D1943" s="10">
        <f t="shared" ca="1" si="156"/>
        <v>4.1951782763742671E-3</v>
      </c>
      <c r="E1943" s="10">
        <f t="shared" ca="1" si="157"/>
        <v>14.230050902430611</v>
      </c>
      <c r="F1943" s="10">
        <f t="shared" ca="1" si="158"/>
        <v>-4.2040027254985441E-3</v>
      </c>
    </row>
    <row r="1944" spans="1:6" x14ac:dyDescent="0.35">
      <c r="A1944" s="10">
        <f t="shared" si="159"/>
        <v>50152</v>
      </c>
      <c r="B1944" s="10">
        <v>0.29613393106788899</v>
      </c>
      <c r="C1944" s="10">
        <f t="shared" ca="1" si="155"/>
        <v>1.0555311118027406</v>
      </c>
      <c r="D1944" s="10">
        <f t="shared" ca="1" si="156"/>
        <v>4.1746255471798391E-3</v>
      </c>
      <c r="E1944" s="10">
        <f t="shared" ca="1" si="157"/>
        <v>14.230344600930799</v>
      </c>
      <c r="F1944" s="10">
        <f t="shared" ca="1" si="158"/>
        <v>-4.1833636236867505E-3</v>
      </c>
    </row>
    <row r="1945" spans="1:6" x14ac:dyDescent="0.35">
      <c r="A1945" s="10">
        <f t="shared" si="159"/>
        <v>50212</v>
      </c>
      <c r="B1945" s="10">
        <v>0.298188200880945</v>
      </c>
      <c r="C1945" s="10">
        <f t="shared" ca="1" si="155"/>
        <v>1.0622726218834808</v>
      </c>
      <c r="D1945" s="10">
        <f t="shared" ca="1" si="156"/>
        <v>4.2012882195491671E-3</v>
      </c>
      <c r="E1945" s="10">
        <f t="shared" ca="1" si="157"/>
        <v>14.229963591342642</v>
      </c>
      <c r="F1945" s="10">
        <f t="shared" ca="1" si="158"/>
        <v>-4.2101384277827402E-3</v>
      </c>
    </row>
    <row r="1946" spans="1:6" x14ac:dyDescent="0.35">
      <c r="A1946" s="10">
        <f t="shared" si="159"/>
        <v>50272</v>
      </c>
      <c r="B1946" s="10">
        <v>0.29921619632202401</v>
      </c>
      <c r="C1946" s="10">
        <f t="shared" ca="1" si="155"/>
        <v>1.0656462009454637</v>
      </c>
      <c r="D1946" s="10">
        <f t="shared" ca="1" si="156"/>
        <v>4.214630724739309E-3</v>
      </c>
      <c r="E1946" s="10">
        <f t="shared" ca="1" si="157"/>
        <v>14.229772926943475</v>
      </c>
      <c r="F1946" s="10">
        <f t="shared" ca="1" si="158"/>
        <v>-4.2235373149472387E-3</v>
      </c>
    </row>
    <row r="1947" spans="1:6" x14ac:dyDescent="0.35">
      <c r="A1947" s="10">
        <f t="shared" si="159"/>
        <v>50332</v>
      </c>
      <c r="B1947" s="10">
        <v>0.29917014813259601</v>
      </c>
      <c r="C1947" s="10">
        <f t="shared" ca="1" si="155"/>
        <v>1.0654950843145052</v>
      </c>
      <c r="D1947" s="10">
        <f t="shared" ca="1" si="156"/>
        <v>4.2140330584638681E-3</v>
      </c>
      <c r="E1947" s="10">
        <f t="shared" ca="1" si="157"/>
        <v>14.229781467594551</v>
      </c>
      <c r="F1947" s="10">
        <f t="shared" ca="1" si="158"/>
        <v>-4.2229371192480034E-3</v>
      </c>
    </row>
    <row r="1948" spans="1:6" x14ac:dyDescent="0.35">
      <c r="A1948" s="10">
        <f t="shared" si="159"/>
        <v>50392</v>
      </c>
      <c r="B1948" s="10">
        <v>0.299465722173202</v>
      </c>
      <c r="C1948" s="10">
        <f t="shared" ca="1" si="155"/>
        <v>1.066465071490331</v>
      </c>
      <c r="D1948" s="10">
        <f t="shared" ca="1" si="156"/>
        <v>4.2178693577442595E-3</v>
      </c>
      <c r="E1948" s="10">
        <f t="shared" ca="1" si="157"/>
        <v>14.229726646877834</v>
      </c>
      <c r="F1948" s="10">
        <f t="shared" ca="1" si="158"/>
        <v>-4.2267896606549647E-3</v>
      </c>
    </row>
    <row r="1949" spans="1:6" x14ac:dyDescent="0.35">
      <c r="A1949" s="10">
        <f t="shared" si="159"/>
        <v>50452</v>
      </c>
      <c r="B1949" s="10">
        <v>0.29863141197451298</v>
      </c>
      <c r="C1949" s="10">
        <f t="shared" ca="1" si="155"/>
        <v>1.0637271104984596</v>
      </c>
      <c r="D1949" s="10">
        <f t="shared" ca="1" si="156"/>
        <v>4.2070407220214075E-3</v>
      </c>
      <c r="E1949" s="10">
        <f t="shared" ca="1" si="157"/>
        <v>14.229881388082314</v>
      </c>
      <c r="F1949" s="10">
        <f t="shared" ca="1" si="158"/>
        <v>-4.2159152168262642E-3</v>
      </c>
    </row>
    <row r="1950" spans="1:6" x14ac:dyDescent="0.35">
      <c r="A1950" s="10">
        <f t="shared" si="159"/>
        <v>50512</v>
      </c>
      <c r="B1950" s="10">
        <v>0.29832626266479201</v>
      </c>
      <c r="C1950" s="10">
        <f t="shared" ca="1" si="155"/>
        <v>1.0627257001021522</v>
      </c>
      <c r="D1950" s="10">
        <f t="shared" ca="1" si="156"/>
        <v>4.2030801439040116E-3</v>
      </c>
      <c r="E1950" s="10">
        <f t="shared" ca="1" si="157"/>
        <v>14.229937984743611</v>
      </c>
      <c r="F1950" s="10">
        <f t="shared" ca="1" si="158"/>
        <v>-4.2119379139097775E-3</v>
      </c>
    </row>
    <row r="1951" spans="1:6" x14ac:dyDescent="0.35">
      <c r="A1951" s="10">
        <f t="shared" si="159"/>
        <v>50572</v>
      </c>
      <c r="B1951" s="10">
        <v>0.29964363859378901</v>
      </c>
      <c r="C1951" s="10">
        <f t="shared" ca="1" si="155"/>
        <v>1.0670489409194066</v>
      </c>
      <c r="D1951" s="10">
        <f t="shared" ca="1" si="156"/>
        <v>4.2201785613362533E-3</v>
      </c>
      <c r="E1951" s="10">
        <f t="shared" ca="1" si="157"/>
        <v>14.229693648358504</v>
      </c>
      <c r="F1951" s="10">
        <f t="shared" ca="1" si="158"/>
        <v>-4.2291086481106126E-3</v>
      </c>
    </row>
    <row r="1952" spans="1:6" x14ac:dyDescent="0.35">
      <c r="A1952" s="10">
        <f t="shared" si="159"/>
        <v>50632</v>
      </c>
      <c r="B1952" s="10">
        <v>0.29907472454066297</v>
      </c>
      <c r="C1952" s="10">
        <f t="shared" ca="1" si="155"/>
        <v>1.0651819321166447</v>
      </c>
      <c r="D1952" s="10">
        <f t="shared" ca="1" si="156"/>
        <v>4.2127945415213301E-3</v>
      </c>
      <c r="E1952" s="10">
        <f t="shared" ca="1" si="157"/>
        <v>14.229799166001659</v>
      </c>
      <c r="F1952" s="10">
        <f t="shared" ca="1" si="158"/>
        <v>-4.2216933618408206E-3</v>
      </c>
    </row>
    <row r="1953" spans="1:6" x14ac:dyDescent="0.35">
      <c r="A1953" s="10">
        <f t="shared" si="159"/>
        <v>50692</v>
      </c>
      <c r="B1953" s="10">
        <v>0.29976798327743398</v>
      </c>
      <c r="C1953" s="10">
        <f t="shared" ca="1" si="155"/>
        <v>1.0674570036446394</v>
      </c>
      <c r="D1953" s="10">
        <f t="shared" ca="1" si="156"/>
        <v>4.2217924494145492E-3</v>
      </c>
      <c r="E1953" s="10">
        <f t="shared" ca="1" si="157"/>
        <v>14.229670585897866</v>
      </c>
      <c r="F1953" s="10">
        <f t="shared" ca="1" si="158"/>
        <v>-4.2307293772631633E-3</v>
      </c>
    </row>
    <row r="1954" spans="1:6" x14ac:dyDescent="0.35">
      <c r="A1954" s="10">
        <f t="shared" si="159"/>
        <v>50752</v>
      </c>
      <c r="B1954" s="10">
        <v>0.30124081719404699</v>
      </c>
      <c r="C1954" s="10">
        <f t="shared" ca="1" si="155"/>
        <v>1.0722904119111669</v>
      </c>
      <c r="D1954" s="10">
        <f t="shared" ca="1" si="156"/>
        <v>4.2409085791086654E-3</v>
      </c>
      <c r="E1954" s="10">
        <f t="shared" ca="1" si="157"/>
        <v>14.229397416404536</v>
      </c>
      <c r="F1954" s="10">
        <f t="shared" ca="1" si="158"/>
        <v>-4.2499267377188619E-3</v>
      </c>
    </row>
    <row r="1955" spans="1:6" x14ac:dyDescent="0.35">
      <c r="A1955" s="10">
        <f t="shared" si="159"/>
        <v>50812</v>
      </c>
      <c r="B1955" s="10">
        <v>0.30070103264781101</v>
      </c>
      <c r="C1955" s="10">
        <f t="shared" ca="1" si="155"/>
        <v>1.0705189975931693</v>
      </c>
      <c r="D1955" s="10">
        <f t="shared" ca="1" si="156"/>
        <v>4.233902635480985E-3</v>
      </c>
      <c r="E1955" s="10">
        <f t="shared" ca="1" si="157"/>
        <v>14.229497531338977</v>
      </c>
      <c r="F1955" s="10">
        <f t="shared" ca="1" si="158"/>
        <v>-4.2428909807350574E-3</v>
      </c>
    </row>
    <row r="1956" spans="1:6" x14ac:dyDescent="0.35">
      <c r="A1956" s="10">
        <f t="shared" si="159"/>
        <v>50872</v>
      </c>
      <c r="B1956" s="10">
        <v>0.29965500157539599</v>
      </c>
      <c r="C1956" s="10">
        <f t="shared" ca="1" si="155"/>
        <v>1.0670862308871432</v>
      </c>
      <c r="D1956" s="10">
        <f t="shared" ca="1" si="156"/>
        <v>4.2203260431586511E-3</v>
      </c>
      <c r="E1956" s="10">
        <f t="shared" ca="1" si="157"/>
        <v>14.229691540843261</v>
      </c>
      <c r="F1956" s="10">
        <f t="shared" ca="1" si="158"/>
        <v>-4.2292567549813967E-3</v>
      </c>
    </row>
    <row r="1957" spans="1:6" x14ac:dyDescent="0.35">
      <c r="A1957" s="10">
        <f t="shared" si="159"/>
        <v>50932</v>
      </c>
      <c r="B1957" s="10">
        <v>0.29434903070185697</v>
      </c>
      <c r="C1957" s="10">
        <f t="shared" ca="1" si="155"/>
        <v>1.0496735931193399</v>
      </c>
      <c r="D1957" s="10">
        <f t="shared" ca="1" si="156"/>
        <v>4.1514590607869897E-3</v>
      </c>
      <c r="E1957" s="10">
        <f t="shared" ca="1" si="157"/>
        <v>14.230675650021354</v>
      </c>
      <c r="F1957" s="10">
        <f t="shared" ca="1" si="158"/>
        <v>-4.1601002910549387E-3</v>
      </c>
    </row>
    <row r="1958" spans="1:6" x14ac:dyDescent="0.35">
      <c r="A1958" s="10">
        <f t="shared" si="159"/>
        <v>50992</v>
      </c>
      <c r="B1958" s="10">
        <v>0.28911904417162798</v>
      </c>
      <c r="C1958" s="10">
        <f t="shared" ca="1" si="155"/>
        <v>1.0325103136457334</v>
      </c>
      <c r="D1958" s="10">
        <f t="shared" ca="1" si="156"/>
        <v>4.0835782904688755E-3</v>
      </c>
      <c r="E1958" s="10">
        <f t="shared" ca="1" si="157"/>
        <v>14.231645666229198</v>
      </c>
      <c r="F1958" s="10">
        <f t="shared" ca="1" si="158"/>
        <v>-4.0919388647648993E-3</v>
      </c>
    </row>
    <row r="1959" spans="1:6" x14ac:dyDescent="0.35">
      <c r="A1959" s="10">
        <f t="shared" si="159"/>
        <v>51052</v>
      </c>
      <c r="B1959" s="10">
        <v>0.28400337643633</v>
      </c>
      <c r="C1959" s="10">
        <f t="shared" ca="1" si="155"/>
        <v>1.0157221948757245</v>
      </c>
      <c r="D1959" s="10">
        <f t="shared" ca="1" si="156"/>
        <v>4.0171812807334902E-3</v>
      </c>
      <c r="E1959" s="10">
        <f t="shared" ca="1" si="157"/>
        <v>14.232594479498317</v>
      </c>
      <c r="F1959" s="10">
        <f t="shared" ca="1" si="158"/>
        <v>-4.025271828187558E-3</v>
      </c>
    </row>
    <row r="1960" spans="1:6" x14ac:dyDescent="0.35">
      <c r="A1960" s="10">
        <f t="shared" si="159"/>
        <v>51112</v>
      </c>
      <c r="B1960" s="10">
        <v>0.28183763346874602</v>
      </c>
      <c r="C1960" s="10">
        <f t="shared" ca="1" si="155"/>
        <v>1.0086148626472773</v>
      </c>
      <c r="D1960" s="10">
        <f t="shared" ca="1" si="156"/>
        <v>3.9890717817699815E-3</v>
      </c>
      <c r="E1960" s="10">
        <f t="shared" ca="1" si="157"/>
        <v>14.232996164238505</v>
      </c>
      <c r="F1960" s="10">
        <f t="shared" ca="1" si="158"/>
        <v>-3.9970493510753068E-3</v>
      </c>
    </row>
    <row r="1961" spans="1:6" x14ac:dyDescent="0.35">
      <c r="A1961" s="10">
        <f t="shared" si="159"/>
        <v>51172</v>
      </c>
      <c r="B1961" s="10">
        <v>0.281034938102455</v>
      </c>
      <c r="C1961" s="10">
        <f t="shared" ca="1" si="155"/>
        <v>1.0059806522484183</v>
      </c>
      <c r="D1961" s="10">
        <f t="shared" ca="1" si="156"/>
        <v>3.9786534796424945E-3</v>
      </c>
      <c r="E1961" s="10">
        <f t="shared" ca="1" si="157"/>
        <v>14.233145041775908</v>
      </c>
      <c r="F1961" s="10">
        <f t="shared" ca="1" si="158"/>
        <v>-3.9865893778513201E-3</v>
      </c>
    </row>
    <row r="1962" spans="1:6" x14ac:dyDescent="0.35">
      <c r="A1962" s="10">
        <f t="shared" si="159"/>
        <v>51232</v>
      </c>
      <c r="B1962" s="10">
        <v>0.28189191439830802</v>
      </c>
      <c r="C1962" s="10">
        <f t="shared" ca="1" si="155"/>
        <v>1.0087929967129723</v>
      </c>
      <c r="D1962" s="10">
        <f t="shared" ca="1" si="156"/>
        <v>3.9897763019998058E-3</v>
      </c>
      <c r="E1962" s="10">
        <f t="shared" ca="1" si="157"/>
        <v>14.232986096644423</v>
      </c>
      <c r="F1962" s="10">
        <f t="shared" ca="1" si="158"/>
        <v>-3.9977566931926663E-3</v>
      </c>
    </row>
    <row r="1963" spans="1:6" x14ac:dyDescent="0.35">
      <c r="A1963" s="10">
        <f t="shared" si="159"/>
        <v>51292</v>
      </c>
      <c r="B1963" s="10">
        <v>0.28190080021976699</v>
      </c>
      <c r="C1963" s="10">
        <f t="shared" ca="1" si="155"/>
        <v>1.0088221573687735</v>
      </c>
      <c r="D1963" s="10">
        <f t="shared" ca="1" si="156"/>
        <v>3.9898916323934993E-3</v>
      </c>
      <c r="E1963" s="10">
        <f t="shared" ca="1" si="157"/>
        <v>14.232984448573097</v>
      </c>
      <c r="F1963" s="10">
        <f t="shared" ca="1" si="158"/>
        <v>-3.9978724855787408E-3</v>
      </c>
    </row>
    <row r="1964" spans="1:6" x14ac:dyDescent="0.35">
      <c r="A1964" s="10">
        <f t="shared" si="159"/>
        <v>51352</v>
      </c>
      <c r="B1964" s="10">
        <v>0.27672874055341801</v>
      </c>
      <c r="C1964" s="10">
        <f t="shared" ca="1" si="155"/>
        <v>0.99184897684629325</v>
      </c>
      <c r="D1964" s="10">
        <f t="shared" ca="1" si="156"/>
        <v>3.9227627034270898E-3</v>
      </c>
      <c r="E1964" s="10">
        <f t="shared" ca="1" si="157"/>
        <v>14.233943720968027</v>
      </c>
      <c r="F1964" s="10">
        <f t="shared" ca="1" si="158"/>
        <v>-3.9304769176707003E-3</v>
      </c>
    </row>
    <row r="1965" spans="1:6" x14ac:dyDescent="0.35">
      <c r="A1965" s="10">
        <f t="shared" si="159"/>
        <v>51412</v>
      </c>
      <c r="B1965" s="10">
        <v>0.27502555897577202</v>
      </c>
      <c r="C1965" s="10">
        <f t="shared" ca="1" si="155"/>
        <v>0.98625963522132432</v>
      </c>
      <c r="D1965" s="10">
        <f t="shared" ca="1" si="156"/>
        <v>3.9006568573003377E-3</v>
      </c>
      <c r="E1965" s="10">
        <f t="shared" ca="1" si="157"/>
        <v>14.234259613509177</v>
      </c>
      <c r="F1965" s="10">
        <f t="shared" ca="1" si="158"/>
        <v>-3.9082842603082174E-3</v>
      </c>
    </row>
    <row r="1966" spans="1:6" x14ac:dyDescent="0.35">
      <c r="A1966" s="10">
        <f t="shared" si="159"/>
        <v>51472</v>
      </c>
      <c r="B1966" s="10">
        <v>0.27488680498048601</v>
      </c>
      <c r="C1966" s="10">
        <f t="shared" ca="1" si="155"/>
        <v>0.98580428536804865</v>
      </c>
      <c r="D1966" s="10">
        <f t="shared" ca="1" si="156"/>
        <v>3.8988559486306325E-3</v>
      </c>
      <c r="E1966" s="10">
        <f t="shared" ca="1" si="157"/>
        <v>14.234285348494067</v>
      </c>
      <c r="F1966" s="10">
        <f t="shared" ca="1" si="158"/>
        <v>-3.9064763010377285E-3</v>
      </c>
    </row>
    <row r="1967" spans="1:6" x14ac:dyDescent="0.35">
      <c r="A1967" s="10">
        <f t="shared" si="159"/>
        <v>51532</v>
      </c>
      <c r="B1967" s="10">
        <v>0.27486112785272399</v>
      </c>
      <c r="C1967" s="10">
        <f t="shared" ca="1" si="155"/>
        <v>0.98572002057743935</v>
      </c>
      <c r="D1967" s="10">
        <f t="shared" ca="1" si="156"/>
        <v>3.8985226813837729E-3</v>
      </c>
      <c r="E1967" s="10">
        <f t="shared" ca="1" si="157"/>
        <v>14.234290110883025</v>
      </c>
      <c r="F1967" s="10">
        <f t="shared" ca="1" si="158"/>
        <v>-3.90614172940006E-3</v>
      </c>
    </row>
    <row r="1968" spans="1:6" x14ac:dyDescent="0.35">
      <c r="A1968" s="10">
        <f t="shared" si="159"/>
        <v>51592</v>
      </c>
      <c r="B1968" s="10">
        <v>0.27512297179802098</v>
      </c>
      <c r="C1968" s="10">
        <f t="shared" ca="1" si="155"/>
        <v>0.98657931548874134</v>
      </c>
      <c r="D1968" s="10">
        <f t="shared" ca="1" si="156"/>
        <v>3.9019211927579724E-3</v>
      </c>
      <c r="E1968" s="10">
        <f t="shared" ca="1" si="157"/>
        <v>14.234241546155488</v>
      </c>
      <c r="F1968" s="10">
        <f t="shared" ca="1" si="158"/>
        <v>-3.9095535476225485E-3</v>
      </c>
    </row>
    <row r="1969" spans="1:6" x14ac:dyDescent="0.35">
      <c r="A1969" s="10">
        <f t="shared" si="159"/>
        <v>51652</v>
      </c>
      <c r="B1969" s="10">
        <v>0.27211923318491099</v>
      </c>
      <c r="C1969" s="10">
        <f t="shared" ca="1" si="155"/>
        <v>0.97672192771451072</v>
      </c>
      <c r="D1969" s="10">
        <f t="shared" ca="1" si="156"/>
        <v>3.8629352241108901E-3</v>
      </c>
      <c r="E1969" s="10">
        <f t="shared" ca="1" si="157"/>
        <v>14.234798655647456</v>
      </c>
      <c r="F1969" s="10">
        <f t="shared" ca="1" si="158"/>
        <v>-3.870415628810291E-3</v>
      </c>
    </row>
    <row r="1970" spans="1:6" x14ac:dyDescent="0.35">
      <c r="A1970" s="10">
        <f t="shared" si="159"/>
        <v>51712</v>
      </c>
      <c r="B1970" s="10">
        <v>0.27180800920972797</v>
      </c>
      <c r="C1970" s="10">
        <f t="shared" ca="1" si="155"/>
        <v>0.97570058205060151</v>
      </c>
      <c r="D1970" s="10">
        <f t="shared" ca="1" si="156"/>
        <v>3.8588958020101291E-3</v>
      </c>
      <c r="E1970" s="10">
        <f t="shared" ca="1" si="157"/>
        <v>14.234856378989274</v>
      </c>
      <c r="F1970" s="10">
        <f t="shared" ca="1" si="158"/>
        <v>-3.8663605503945356E-3</v>
      </c>
    </row>
    <row r="1971" spans="1:6" x14ac:dyDescent="0.35">
      <c r="A1971" s="10">
        <f t="shared" si="159"/>
        <v>51772</v>
      </c>
      <c r="B1971" s="10">
        <v>0.27315487241332498</v>
      </c>
      <c r="C1971" s="10">
        <f t="shared" ca="1" si="155"/>
        <v>0.98012059144114971</v>
      </c>
      <c r="D1971" s="10">
        <f t="shared" ca="1" si="156"/>
        <v>3.8763769391497475E-3</v>
      </c>
      <c r="E1971" s="10">
        <f t="shared" ca="1" si="157"/>
        <v>14.23460657353955</v>
      </c>
      <c r="F1971" s="10">
        <f t="shared" ca="1" si="158"/>
        <v>-3.8839095607252259E-3</v>
      </c>
    </row>
    <row r="1972" spans="1:6" x14ac:dyDescent="0.35">
      <c r="A1972" s="10">
        <f t="shared" si="159"/>
        <v>51832</v>
      </c>
      <c r="B1972" s="10">
        <v>0.27355374534295401</v>
      </c>
      <c r="C1972" s="10">
        <f t="shared" ca="1" si="155"/>
        <v>0.98142957522650176</v>
      </c>
      <c r="D1972" s="10">
        <f t="shared" ca="1" si="156"/>
        <v>3.8815539700208148E-3</v>
      </c>
      <c r="E1972" s="10">
        <f t="shared" ca="1" si="157"/>
        <v>14.234532593768403</v>
      </c>
      <c r="F1972" s="10">
        <f t="shared" ca="1" si="158"/>
        <v>-3.8891067513190068E-3</v>
      </c>
    </row>
    <row r="1973" spans="1:6" x14ac:dyDescent="0.35">
      <c r="A1973" s="10">
        <f t="shared" si="159"/>
        <v>51892</v>
      </c>
      <c r="B1973" s="10">
        <v>0.274373339428575</v>
      </c>
      <c r="C1973" s="10">
        <f t="shared" ca="1" si="155"/>
        <v>0.98411924225817038</v>
      </c>
      <c r="D1973" s="10">
        <f t="shared" ca="1" si="156"/>
        <v>3.8921916031310639E-3</v>
      </c>
      <c r="E1973" s="10">
        <f t="shared" ca="1" si="157"/>
        <v>14.234380581991257</v>
      </c>
      <c r="F1973" s="10">
        <f t="shared" ca="1" si="158"/>
        <v>-3.8997858928941469E-3</v>
      </c>
    </row>
    <row r="1974" spans="1:6" x14ac:dyDescent="0.35">
      <c r="A1974" s="10">
        <f t="shared" si="159"/>
        <v>51952</v>
      </c>
      <c r="B1974" s="10">
        <v>0.27528431270925402</v>
      </c>
      <c r="C1974" s="10">
        <f t="shared" ca="1" si="155"/>
        <v>0.98710878896520515</v>
      </c>
      <c r="D1974" s="10">
        <f t="shared" ca="1" si="156"/>
        <v>3.9040152603573865E-3</v>
      </c>
      <c r="E1974" s="10">
        <f t="shared" ca="1" si="157"/>
        <v>14.234211621929491</v>
      </c>
      <c r="F1974" s="10">
        <f t="shared" ca="1" si="158"/>
        <v>-3.9116558203255471E-3</v>
      </c>
    </row>
    <row r="1975" spans="1:6" x14ac:dyDescent="0.35">
      <c r="A1975" s="10">
        <f t="shared" si="159"/>
        <v>52012</v>
      </c>
      <c r="B1975" s="10">
        <v>0.27544500377081799</v>
      </c>
      <c r="C1975" s="10">
        <f t="shared" ca="1" si="155"/>
        <v>0.98763612982594962</v>
      </c>
      <c r="D1975" s="10">
        <f t="shared" ca="1" si="156"/>
        <v>3.9061008934616311E-3</v>
      </c>
      <c r="E1975" s="10">
        <f t="shared" ca="1" si="157"/>
        <v>14.234181818232432</v>
      </c>
      <c r="F1975" s="10">
        <f t="shared" ca="1" si="158"/>
        <v>-3.9137496298776711E-3</v>
      </c>
    </row>
    <row r="1976" spans="1:6" x14ac:dyDescent="0.35">
      <c r="A1976" s="10">
        <f t="shared" si="159"/>
        <v>52072</v>
      </c>
      <c r="B1976" s="10">
        <v>0.27596331144219399</v>
      </c>
      <c r="C1976" s="10">
        <f t="shared" ca="1" si="155"/>
        <v>0.98933706334953009</v>
      </c>
      <c r="D1976" s="10">
        <f t="shared" ca="1" si="156"/>
        <v>3.9128280855473914E-3</v>
      </c>
      <c r="E1976" s="10">
        <f t="shared" ca="1" si="157"/>
        <v>14.234085686657528</v>
      </c>
      <c r="F1976" s="10">
        <f t="shared" ca="1" si="158"/>
        <v>-3.9205032249033465E-3</v>
      </c>
    </row>
    <row r="1977" spans="1:6" x14ac:dyDescent="0.35">
      <c r="A1977" s="10">
        <f t="shared" si="159"/>
        <v>52132</v>
      </c>
      <c r="B1977" s="10">
        <v>0.274007749386593</v>
      </c>
      <c r="C1977" s="10">
        <f t="shared" ca="1" si="155"/>
        <v>0.98291948313316369</v>
      </c>
      <c r="D1977" s="10">
        <f t="shared" ca="1" si="156"/>
        <v>3.8874465557916624E-3</v>
      </c>
      <c r="E1977" s="10">
        <f t="shared" ca="1" si="157"/>
        <v>14.234448388717736</v>
      </c>
      <c r="F1977" s="10">
        <f t="shared" ca="1" si="158"/>
        <v>-3.8950223161028658E-3</v>
      </c>
    </row>
    <row r="1978" spans="1:6" x14ac:dyDescent="0.35">
      <c r="A1978" s="10">
        <f t="shared" si="159"/>
        <v>52192</v>
      </c>
      <c r="B1978" s="10">
        <v>0.27387693424786402</v>
      </c>
      <c r="C1978" s="10">
        <f t="shared" ca="1" si="155"/>
        <v>0.9824901862750538</v>
      </c>
      <c r="D1978" s="10">
        <f t="shared" ca="1" si="156"/>
        <v>3.885748686717838E-3</v>
      </c>
      <c r="E1978" s="10">
        <f t="shared" ca="1" si="157"/>
        <v>14.234472651266801</v>
      </c>
      <c r="F1978" s="10">
        <f t="shared" ca="1" si="158"/>
        <v>-3.8933178223477111E-3</v>
      </c>
    </row>
    <row r="1979" spans="1:6" x14ac:dyDescent="0.35">
      <c r="A1979" s="10">
        <f t="shared" si="159"/>
        <v>52252</v>
      </c>
      <c r="B1979" s="10">
        <v>0.27480870179220501</v>
      </c>
      <c r="C1979" s="10">
        <f t="shared" ca="1" si="155"/>
        <v>0.98554797364707225</v>
      </c>
      <c r="D1979" s="10">
        <f t="shared" ca="1" si="156"/>
        <v>3.8978422357741709E-3</v>
      </c>
      <c r="E1979" s="10">
        <f t="shared" ca="1" si="157"/>
        <v>14.234299834450786</v>
      </c>
      <c r="F1979" s="10">
        <f t="shared" ca="1" si="158"/>
        <v>-3.9054586209088869E-3</v>
      </c>
    </row>
    <row r="1980" spans="1:6" x14ac:dyDescent="0.35">
      <c r="A1980" s="10">
        <f t="shared" si="159"/>
        <v>52312</v>
      </c>
      <c r="B1980" s="10">
        <v>0.27363930883452797</v>
      </c>
      <c r="C1980" s="10">
        <f t="shared" ca="1" si="155"/>
        <v>0.98171036947140722</v>
      </c>
      <c r="D1980" s="10">
        <f t="shared" ca="1" si="156"/>
        <v>3.8826645112594155E-3</v>
      </c>
      <c r="E1980" s="10">
        <f t="shared" ca="1" si="157"/>
        <v>14.234516724134103</v>
      </c>
      <c r="F1980" s="10">
        <f t="shared" ca="1" si="158"/>
        <v>-3.8902216206018769E-3</v>
      </c>
    </row>
    <row r="1981" spans="1:6" x14ac:dyDescent="0.35">
      <c r="A1981" s="10">
        <f t="shared" si="159"/>
        <v>52372</v>
      </c>
      <c r="B1981" s="10">
        <v>0.27470733811112402</v>
      </c>
      <c r="C1981" s="10">
        <f t="shared" ca="1" si="155"/>
        <v>0.98521532782154075</v>
      </c>
      <c r="D1981" s="10">
        <f t="shared" ca="1" si="156"/>
        <v>3.8965266215341939E-3</v>
      </c>
      <c r="E1981" s="10">
        <f t="shared" ca="1" si="157"/>
        <v>14.234318634578276</v>
      </c>
      <c r="F1981" s="10">
        <f t="shared" ca="1" si="158"/>
        <v>-3.9041378594177759E-3</v>
      </c>
    </row>
    <row r="1982" spans="1:6" x14ac:dyDescent="0.35">
      <c r="A1982" s="10">
        <f t="shared" si="159"/>
        <v>52432</v>
      </c>
      <c r="B1982" s="10">
        <v>0.27619435144334598</v>
      </c>
      <c r="C1982" s="10">
        <f t="shared" ca="1" si="155"/>
        <v>0.99009526876486609</v>
      </c>
      <c r="D1982" s="10">
        <f t="shared" ca="1" si="156"/>
        <v>3.9158267879650455E-3</v>
      </c>
      <c r="E1982" s="10">
        <f t="shared" ca="1" si="157"/>
        <v>14.234042835199977</v>
      </c>
      <c r="F1982" s="10">
        <f t="shared" ca="1" si="158"/>
        <v>-3.9235137113507595E-3</v>
      </c>
    </row>
    <row r="1983" spans="1:6" x14ac:dyDescent="0.35">
      <c r="A1983" s="10">
        <f t="shared" si="159"/>
        <v>52492</v>
      </c>
      <c r="B1983" s="10">
        <v>0.274213639922046</v>
      </c>
      <c r="C1983" s="10">
        <f t="shared" ca="1" si="155"/>
        <v>0.98359515538977949</v>
      </c>
      <c r="D1983" s="10">
        <f t="shared" ca="1" si="156"/>
        <v>3.8901188395665779E-3</v>
      </c>
      <c r="E1983" s="10">
        <f t="shared" ca="1" si="157"/>
        <v>14.234410201782593</v>
      </c>
      <c r="F1983" s="10">
        <f t="shared" ca="1" si="158"/>
        <v>-3.897705032378432E-3</v>
      </c>
    </row>
    <row r="1984" spans="1:6" x14ac:dyDescent="0.35">
      <c r="A1984" s="10">
        <f t="shared" si="159"/>
        <v>52552</v>
      </c>
      <c r="B1984" s="10">
        <v>0.27515961348974699</v>
      </c>
      <c r="C1984" s="10">
        <f t="shared" ca="1" si="155"/>
        <v>0.98669956275741877</v>
      </c>
      <c r="D1984" s="10">
        <f t="shared" ca="1" si="156"/>
        <v>3.9023967707055916E-3</v>
      </c>
      <c r="E1984" s="10">
        <f t="shared" ca="1" si="157"/>
        <v>14.234234750146616</v>
      </c>
      <c r="F1984" s="10">
        <f t="shared" ca="1" si="158"/>
        <v>-3.9100309886208068E-3</v>
      </c>
    </row>
    <row r="1985" spans="1:6" x14ac:dyDescent="0.35">
      <c r="A1985" s="10">
        <f t="shared" si="159"/>
        <v>52612</v>
      </c>
      <c r="B1985" s="10">
        <v>0.27654765573192303</v>
      </c>
      <c r="C1985" s="10">
        <f t="shared" ca="1" si="155"/>
        <v>0.99125470965616147</v>
      </c>
      <c r="D1985" s="10">
        <f t="shared" ca="1" si="156"/>
        <v>3.9204123766901191E-3</v>
      </c>
      <c r="E1985" s="10">
        <f t="shared" ca="1" si="157"/>
        <v>14.233977307137097</v>
      </c>
      <c r="F1985" s="10">
        <f t="shared" ca="1" si="158"/>
        <v>-3.9281173376341282E-3</v>
      </c>
    </row>
    <row r="1986" spans="1:6" x14ac:dyDescent="0.35">
      <c r="A1986" s="10">
        <f t="shared" si="159"/>
        <v>52672</v>
      </c>
      <c r="B1986" s="10">
        <v>0.275689172189097</v>
      </c>
      <c r="C1986" s="10">
        <f t="shared" ca="1" si="155"/>
        <v>0.98843741884979874</v>
      </c>
      <c r="D1986" s="10">
        <f t="shared" ca="1" si="156"/>
        <v>3.9092699915509541E-3</v>
      </c>
      <c r="E1986" s="10">
        <f t="shared" ca="1" si="157"/>
        <v>14.234136531820736</v>
      </c>
      <c r="F1986" s="10">
        <f t="shared" ca="1" si="158"/>
        <v>-3.9169311603874163E-3</v>
      </c>
    </row>
    <row r="1987" spans="1:6" x14ac:dyDescent="0.35">
      <c r="A1987" s="10">
        <f t="shared" si="159"/>
        <v>52732</v>
      </c>
      <c r="B1987" s="10">
        <v>0.27507573243099298</v>
      </c>
      <c r="C1987" s="10">
        <f t="shared" ca="1" si="155"/>
        <v>0.98642428976281049</v>
      </c>
      <c r="D1987" s="10">
        <f t="shared" ca="1" si="156"/>
        <v>3.9013080660119156E-3</v>
      </c>
      <c r="E1987" s="10">
        <f t="shared" ca="1" si="157"/>
        <v>14.234250307736689</v>
      </c>
      <c r="F1987" s="10">
        <f t="shared" ca="1" si="158"/>
        <v>-3.9089380193222866E-3</v>
      </c>
    </row>
    <row r="1988" spans="1:6" x14ac:dyDescent="0.35">
      <c r="A1988" s="10">
        <f t="shared" si="159"/>
        <v>52792</v>
      </c>
      <c r="B1988" s="10">
        <v>0.27492999908979998</v>
      </c>
      <c r="C1988" s="10">
        <f t="shared" ca="1" si="155"/>
        <v>0.98594603574646433</v>
      </c>
      <c r="D1988" s="10">
        <f t="shared" ca="1" si="156"/>
        <v>3.8994165713772664E-3</v>
      </c>
      <c r="E1988" s="10">
        <f t="shared" ca="1" si="157"/>
        <v>14.234277337195017</v>
      </c>
      <c r="F1988" s="10">
        <f t="shared" ca="1" si="158"/>
        <v>-3.9070391182855378E-3</v>
      </c>
    </row>
    <row r="1989" spans="1:6" x14ac:dyDescent="0.35">
      <c r="A1989" s="10">
        <f t="shared" si="159"/>
        <v>52852</v>
      </c>
      <c r="B1989" s="10">
        <v>0.275046680915705</v>
      </c>
      <c r="C1989" s="10">
        <f t="shared" ca="1" si="155"/>
        <v>0.98632895122357378</v>
      </c>
      <c r="D1989" s="10">
        <f t="shared" ca="1" si="156"/>
        <v>3.9009310020892344E-3</v>
      </c>
      <c r="E1989" s="10">
        <f t="shared" ca="1" si="157"/>
        <v>14.234255695980144</v>
      </c>
      <c r="F1989" s="10">
        <f t="shared" ca="1" si="158"/>
        <v>-3.9085594786671908E-3</v>
      </c>
    </row>
    <row r="1990" spans="1:6" x14ac:dyDescent="0.35">
      <c r="A1990" s="10">
        <f t="shared" si="159"/>
        <v>52912</v>
      </c>
      <c r="B1990" s="10">
        <v>0.27510931639828201</v>
      </c>
      <c r="C1990" s="10">
        <f t="shared" ca="1" si="155"/>
        <v>0.98653450247809804</v>
      </c>
      <c r="D1990" s="10">
        <f t="shared" ca="1" si="156"/>
        <v>3.9017439573008779E-3</v>
      </c>
      <c r="E1990" s="10">
        <f t="shared" ca="1" si="157"/>
        <v>14.234244078850169</v>
      </c>
      <c r="F1990" s="10">
        <f t="shared" ca="1" si="158"/>
        <v>-3.9093756179135256E-3</v>
      </c>
    </row>
    <row r="1991" spans="1:6" x14ac:dyDescent="0.35">
      <c r="A1991" s="10">
        <f t="shared" si="159"/>
        <v>52972</v>
      </c>
      <c r="B1991" s="10">
        <v>0.27507489742805202</v>
      </c>
      <c r="C1991" s="10">
        <f t="shared" ca="1" si="155"/>
        <v>0.98642154952844197</v>
      </c>
      <c r="D1991" s="10">
        <f t="shared" ca="1" si="156"/>
        <v>3.9012972283849882E-3</v>
      </c>
      <c r="E1991" s="10">
        <f t="shared" ca="1" si="157"/>
        <v>14.234250462606377</v>
      </c>
      <c r="F1991" s="10">
        <f t="shared" ca="1" si="158"/>
        <v>-3.9089271392488091E-3</v>
      </c>
    </row>
    <row r="1992" spans="1:6" x14ac:dyDescent="0.35">
      <c r="A1992" s="10">
        <f t="shared" si="159"/>
        <v>53032</v>
      </c>
      <c r="B1992" s="10">
        <v>0.27396516489367001</v>
      </c>
      <c r="C1992" s="10">
        <f t="shared" ca="1" si="155"/>
        <v>0.98277973333666713</v>
      </c>
      <c r="D1992" s="10">
        <f t="shared" ca="1" si="156"/>
        <v>3.8868938453465187E-3</v>
      </c>
      <c r="E1992" s="10">
        <f t="shared" ca="1" si="157"/>
        <v>14.234456286949996</v>
      </c>
      <c r="F1992" s="10">
        <f t="shared" ca="1" si="158"/>
        <v>-3.8944674487941195E-3</v>
      </c>
    </row>
    <row r="1993" spans="1:6" x14ac:dyDescent="0.35">
      <c r="A1993" s="10">
        <f t="shared" si="159"/>
        <v>53092</v>
      </c>
      <c r="B1993" s="10">
        <v>0.27539303581811198</v>
      </c>
      <c r="C1993" s="10">
        <f t="shared" ca="1" si="155"/>
        <v>0.98746558627085457</v>
      </c>
      <c r="D1993" s="10">
        <f t="shared" ca="1" si="156"/>
        <v>3.9054263937012301E-3</v>
      </c>
      <c r="E1993" s="10">
        <f t="shared" ca="1" si="157"/>
        <v>14.234191456834008</v>
      </c>
      <c r="F1993" s="10">
        <f t="shared" ca="1" si="158"/>
        <v>-3.9130724853508186E-3</v>
      </c>
    </row>
    <row r="1994" spans="1:6" x14ac:dyDescent="0.35">
      <c r="A1994" s="10">
        <f t="shared" si="159"/>
        <v>53152</v>
      </c>
      <c r="B1994" s="10">
        <v>0.27500501794281701</v>
      </c>
      <c r="C1994" s="10">
        <f t="shared" ca="1" si="155"/>
        <v>0.98619222558513386</v>
      </c>
      <c r="D1994" s="10">
        <f t="shared" ca="1" si="156"/>
        <v>3.9003902521892045E-3</v>
      </c>
      <c r="E1994" s="10">
        <f t="shared" ca="1" si="157"/>
        <v>14.234263423296214</v>
      </c>
      <c r="F1994" s="10">
        <f t="shared" ca="1" si="158"/>
        <v>-3.908016611225567E-3</v>
      </c>
    </row>
    <row r="1995" spans="1:6" x14ac:dyDescent="0.35">
      <c r="A1995" s="10">
        <f t="shared" si="159"/>
        <v>53212</v>
      </c>
      <c r="B1995" s="10">
        <v>0.27542459196794</v>
      </c>
      <c r="C1995" s="10">
        <f t="shared" ca="1" si="155"/>
        <v>0.98756914428491049</v>
      </c>
      <c r="D1995" s="10">
        <f t="shared" ca="1" si="156"/>
        <v>3.905835965646821E-3</v>
      </c>
      <c r="E1995" s="10">
        <f t="shared" ca="1" si="157"/>
        <v>14.234185604050905</v>
      </c>
      <c r="F1995" s="10">
        <f t="shared" ca="1" si="158"/>
        <v>-3.9134836632054495E-3</v>
      </c>
    </row>
    <row r="1996" spans="1:6" x14ac:dyDescent="0.35">
      <c r="A1996" s="10">
        <f t="shared" si="159"/>
        <v>53272</v>
      </c>
      <c r="B1996" s="10">
        <v>0.27401069628811497</v>
      </c>
      <c r="C1996" s="10">
        <f t="shared" ca="1" si="155"/>
        <v>0.98292915399830083</v>
      </c>
      <c r="D1996" s="10">
        <f t="shared" ca="1" si="156"/>
        <v>3.88748480406328E-3</v>
      </c>
      <c r="E1996" s="10">
        <f t="shared" ca="1" si="157"/>
        <v>14.234447842149935</v>
      </c>
      <c r="F1996" s="10">
        <f t="shared" ca="1" si="158"/>
        <v>-3.8950607136436486E-3</v>
      </c>
    </row>
    <row r="1997" spans="1:6" x14ac:dyDescent="0.35">
      <c r="A1997" s="10">
        <f t="shared" si="159"/>
        <v>53332</v>
      </c>
      <c r="B1997" s="10">
        <v>0.27473719465158403</v>
      </c>
      <c r="C1997" s="10">
        <f t="shared" ca="1" si="155"/>
        <v>0.98531330821691432</v>
      </c>
      <c r="D1997" s="10">
        <f t="shared" ca="1" si="156"/>
        <v>3.8969141339978961E-3</v>
      </c>
      <c r="E1997" s="10">
        <f t="shared" ca="1" si="157"/>
        <v>14.23431309702517</v>
      </c>
      <c r="F1997" s="10">
        <f t="shared" ca="1" si="158"/>
        <v>-3.9045268878163371E-3</v>
      </c>
    </row>
    <row r="1998" spans="1:6" x14ac:dyDescent="0.35">
      <c r="A1998" s="10">
        <f t="shared" si="159"/>
        <v>53392</v>
      </c>
      <c r="B1998" s="10">
        <v>0.27388360573573201</v>
      </c>
      <c r="C1998" s="10">
        <f t="shared" ca="1" si="155"/>
        <v>0.98251208013847413</v>
      </c>
      <c r="D1998" s="10">
        <f t="shared" ca="1" si="156"/>
        <v>3.8858352769476656E-3</v>
      </c>
      <c r="E1998" s="10">
        <f t="shared" ca="1" si="157"/>
        <v>14.234471413892418</v>
      </c>
      <c r="F1998" s="10">
        <f t="shared" ca="1" si="158"/>
        <v>-3.8934047503616548E-3</v>
      </c>
    </row>
    <row r="1999" spans="1:6" x14ac:dyDescent="0.35">
      <c r="A1999" s="10">
        <f t="shared" si="159"/>
        <v>53452</v>
      </c>
      <c r="B1999" s="10">
        <v>0.27318574708712901</v>
      </c>
      <c r="C1999" s="10">
        <f t="shared" ca="1" si="155"/>
        <v>0.98022191305107964</v>
      </c>
      <c r="D1999" s="10">
        <f t="shared" ca="1" si="156"/>
        <v>3.8767776661170201E-3</v>
      </c>
      <c r="E1999" s="10">
        <f t="shared" ca="1" si="157"/>
        <v>14.234600847151187</v>
      </c>
      <c r="F1999" s="10">
        <f t="shared" ca="1" si="158"/>
        <v>-3.8843118471870684E-3</v>
      </c>
    </row>
    <row r="2000" spans="1:6" x14ac:dyDescent="0.35">
      <c r="A2000" s="10">
        <f t="shared" si="159"/>
        <v>53512</v>
      </c>
      <c r="B2000" s="10">
        <v>0.272493353185496</v>
      </c>
      <c r="C2000" s="10">
        <f t="shared" ca="1" si="155"/>
        <v>0.97794967965796087</v>
      </c>
      <c r="D2000" s="10">
        <f t="shared" ca="1" si="156"/>
        <v>3.8677909830472355E-3</v>
      </c>
      <c r="E2000" s="10">
        <f t="shared" ca="1" si="157"/>
        <v>14.234729266852254</v>
      </c>
      <c r="F2000" s="10">
        <f t="shared" ca="1" si="158"/>
        <v>-3.8752902298497985E-3</v>
      </c>
    </row>
    <row r="2001" spans="1:6" x14ac:dyDescent="0.35">
      <c r="A2001" s="10">
        <f t="shared" si="159"/>
        <v>53572</v>
      </c>
      <c r="B2001" s="10">
        <v>0.27207513317197002</v>
      </c>
      <c r="C2001" s="10">
        <f t="shared" ca="1" si="155"/>
        <v>0.97657720442650209</v>
      </c>
      <c r="D2001" s="10">
        <f t="shared" ca="1" si="156"/>
        <v>3.8623628435068159E-3</v>
      </c>
      <c r="E2001" s="10">
        <f t="shared" ca="1" si="157"/>
        <v>14.234806834966287</v>
      </c>
      <c r="F2001" s="10">
        <f t="shared" ca="1" si="158"/>
        <v>-3.8698410287279243E-3</v>
      </c>
    </row>
    <row r="2002" spans="1:6" x14ac:dyDescent="0.35">
      <c r="A2002" s="10">
        <f t="shared" si="159"/>
        <v>53632</v>
      </c>
      <c r="B2002" s="10">
        <v>0.27131587541879698</v>
      </c>
      <c r="C2002" s="10">
        <f t="shared" ca="1" si="155"/>
        <v>0.97408554351401389</v>
      </c>
      <c r="D2002" s="10">
        <f t="shared" ca="1" si="156"/>
        <v>3.8525083245979251E-3</v>
      </c>
      <c r="E2002" s="10">
        <f t="shared" ca="1" si="157"/>
        <v>14.234947656041495</v>
      </c>
      <c r="F2002" s="10">
        <f t="shared" ca="1" si="158"/>
        <v>-3.8599483494458683E-3</v>
      </c>
    </row>
    <row r="2003" spans="1:6" x14ac:dyDescent="0.35">
      <c r="A2003" s="10">
        <f t="shared" si="159"/>
        <v>53692</v>
      </c>
      <c r="B2003" s="10">
        <v>0.27280032500617901</v>
      </c>
      <c r="C2003" s="10">
        <f t="shared" ca="1" si="155"/>
        <v>0.97895707099987961</v>
      </c>
      <c r="D2003" s="10">
        <f t="shared" ca="1" si="156"/>
        <v>3.871775215804524E-3</v>
      </c>
      <c r="E2003" s="10">
        <f t="shared" ca="1" si="157"/>
        <v>14.234672332166152</v>
      </c>
      <c r="F2003" s="10">
        <f t="shared" ca="1" si="158"/>
        <v>-3.879289940620216E-3</v>
      </c>
    </row>
    <row r="2004" spans="1:6" x14ac:dyDescent="0.35">
      <c r="A2004" s="10">
        <f t="shared" si="159"/>
        <v>53752</v>
      </c>
      <c r="B2004" s="10">
        <v>0.27183675228186499</v>
      </c>
      <c r="C2004" s="10">
        <f t="shared" ca="1" si="155"/>
        <v>0.97579490837002247</v>
      </c>
      <c r="D2004" s="10">
        <f t="shared" ca="1" si="156"/>
        <v>3.8592688626034391E-3</v>
      </c>
      <c r="E2004" s="10">
        <f t="shared" ca="1" si="157"/>
        <v>14.234851047953395</v>
      </c>
      <c r="F2004" s="10">
        <f t="shared" ca="1" si="158"/>
        <v>-3.8667350562367206E-3</v>
      </c>
    </row>
    <row r="2005" spans="1:6" x14ac:dyDescent="0.35">
      <c r="A2005" s="10">
        <f t="shared" si="159"/>
        <v>53812</v>
      </c>
      <c r="B2005" s="10">
        <v>0.27284887597561402</v>
      </c>
      <c r="C2005" s="10">
        <f t="shared" ca="1" si="155"/>
        <v>0.9791164010196246</v>
      </c>
      <c r="D2005" s="10">
        <f t="shared" ca="1" si="156"/>
        <v>3.8724053660326154E-3</v>
      </c>
      <c r="E2005" s="10">
        <f t="shared" ca="1" si="157"/>
        <v>14.234663327319392</v>
      </c>
      <c r="F2005" s="10">
        <f t="shared" ca="1" si="158"/>
        <v>-3.8799225403315257E-3</v>
      </c>
    </row>
    <row r="2006" spans="1:6" x14ac:dyDescent="0.35">
      <c r="A2006" s="10">
        <f t="shared" si="159"/>
        <v>53872</v>
      </c>
      <c r="B2006" s="10">
        <v>0.27394153454145498</v>
      </c>
      <c r="C2006" s="10">
        <f t="shared" ref="C2006:C2069" ca="1" si="160">(B2006-$C$2)/($C$1004-$C$2)</f>
        <v>0.98270218546215882</v>
      </c>
      <c r="D2006" s="10">
        <f t="shared" ref="D2006:D2069" ca="1" si="161">$K$4*C2006</f>
        <v>3.8865871435028385E-3</v>
      </c>
      <c r="E2006" s="10">
        <f t="shared" ref="E2006:E2069" ca="1" si="162">$J$6*(1-D2006)</f>
        <v>14.234460669719343</v>
      </c>
      <c r="F2006" s="10">
        <f t="shared" ref="F2006:F2069" ca="1" si="163">LN(E2006/$J$6)</f>
        <v>-3.894159550228597E-3</v>
      </c>
    </row>
    <row r="2007" spans="1:6" x14ac:dyDescent="0.35">
      <c r="A2007" s="10">
        <f t="shared" ref="A2007:A2070" si="164">A2006+60</f>
        <v>53932</v>
      </c>
      <c r="B2007" s="10">
        <v>0.27210751040974301</v>
      </c>
      <c r="C2007" s="10">
        <f t="shared" ca="1" si="160"/>
        <v>0.97668345700999726</v>
      </c>
      <c r="D2007" s="10">
        <f t="shared" ca="1" si="161"/>
        <v>3.8627830724745392E-3</v>
      </c>
      <c r="E2007" s="10">
        <f t="shared" ca="1" si="162"/>
        <v>14.234800829894338</v>
      </c>
      <c r="F2007" s="10">
        <f t="shared" ca="1" si="163"/>
        <v>-3.8702628871546099E-3</v>
      </c>
    </row>
    <row r="2008" spans="1:6" x14ac:dyDescent="0.35">
      <c r="A2008" s="10">
        <f t="shared" si="164"/>
        <v>53992</v>
      </c>
      <c r="B2008" s="10">
        <v>0.27208832821028001</v>
      </c>
      <c r="C2008" s="10">
        <f t="shared" ca="1" si="160"/>
        <v>0.97662050666616762</v>
      </c>
      <c r="D2008" s="10">
        <f t="shared" ca="1" si="161"/>
        <v>3.8625341038646933E-3</v>
      </c>
      <c r="E2008" s="10">
        <f t="shared" ca="1" si="162"/>
        <v>14.234804387655773</v>
      </c>
      <c r="F2008" s="10">
        <f t="shared" ca="1" si="163"/>
        <v>-3.8700129531349832E-3</v>
      </c>
    </row>
    <row r="2009" spans="1:6" x14ac:dyDescent="0.35">
      <c r="A2009" s="10">
        <f t="shared" si="164"/>
        <v>54052</v>
      </c>
      <c r="B2009" s="10">
        <v>0.27171689653587799</v>
      </c>
      <c r="C2009" s="10">
        <f t="shared" ca="1" si="160"/>
        <v>0.9754015770195491</v>
      </c>
      <c r="D2009" s="10">
        <f t="shared" ca="1" si="161"/>
        <v>3.8577132371123168E-3</v>
      </c>
      <c r="E2009" s="10">
        <f t="shared" ca="1" si="162"/>
        <v>14.234873277841663</v>
      </c>
      <c r="F2009" s="10">
        <f t="shared" ca="1" si="163"/>
        <v>-3.8651734051288076E-3</v>
      </c>
    </row>
    <row r="2010" spans="1:6" x14ac:dyDescent="0.35">
      <c r="A2010" s="10">
        <f t="shared" si="164"/>
        <v>54112</v>
      </c>
      <c r="B2010" s="10">
        <v>0.27260778299340899</v>
      </c>
      <c r="C2010" s="10">
        <f t="shared" ca="1" si="160"/>
        <v>0.97832520467355499</v>
      </c>
      <c r="D2010" s="10">
        <f t="shared" ca="1" si="161"/>
        <v>3.86927618448391E-3</v>
      </c>
      <c r="E2010" s="10">
        <f t="shared" ca="1" si="162"/>
        <v>14.234708043323723</v>
      </c>
      <c r="F2010" s="10">
        <f t="shared" ca="1" si="163"/>
        <v>-3.8767811991513384E-3</v>
      </c>
    </row>
    <row r="2011" spans="1:6" x14ac:dyDescent="0.35">
      <c r="A2011" s="10">
        <f t="shared" si="164"/>
        <v>54172</v>
      </c>
      <c r="B2011" s="10">
        <v>0.27390061736633198</v>
      </c>
      <c r="C2011" s="10">
        <f t="shared" ca="1" si="160"/>
        <v>0.982567907312904</v>
      </c>
      <c r="D2011" s="10">
        <f t="shared" ca="1" si="161"/>
        <v>3.8860560734225356E-3</v>
      </c>
      <c r="E2011" s="10">
        <f t="shared" ca="1" si="162"/>
        <v>14.234468258710791</v>
      </c>
      <c r="F2011" s="10">
        <f t="shared" ca="1" si="163"/>
        <v>-3.8936264081868032E-3</v>
      </c>
    </row>
    <row r="2012" spans="1:6" x14ac:dyDescent="0.35">
      <c r="A2012" s="10">
        <f t="shared" si="164"/>
        <v>54232</v>
      </c>
      <c r="B2012" s="10">
        <v>0.27321898730576</v>
      </c>
      <c r="C2012" s="10">
        <f t="shared" ca="1" si="160"/>
        <v>0.98033099768424847</v>
      </c>
      <c r="D2012" s="10">
        <f t="shared" ca="1" si="161"/>
        <v>3.877209095841203E-3</v>
      </c>
      <c r="E2012" s="10">
        <f t="shared" ca="1" si="162"/>
        <v>14.234594682020429</v>
      </c>
      <c r="F2012" s="10">
        <f t="shared" ca="1" si="163"/>
        <v>-3.8847449560714033E-3</v>
      </c>
    </row>
    <row r="2013" spans="1:6" x14ac:dyDescent="0.35">
      <c r="A2013" s="10">
        <f t="shared" si="164"/>
        <v>54292</v>
      </c>
      <c r="B2013" s="10">
        <v>0.27269804654340102</v>
      </c>
      <c r="C2013" s="10">
        <f t="shared" ca="1" si="160"/>
        <v>0.97862142312953737</v>
      </c>
      <c r="D2013" s="10">
        <f t="shared" ca="1" si="161"/>
        <v>3.8704477284773205E-3</v>
      </c>
      <c r="E2013" s="10">
        <f t="shared" ca="1" si="162"/>
        <v>14.234691301960058</v>
      </c>
      <c r="F2013" s="10">
        <f t="shared" ca="1" si="163"/>
        <v>-3.8779572944712465E-3</v>
      </c>
    </row>
    <row r="2014" spans="1:6" x14ac:dyDescent="0.35">
      <c r="A2014" s="10">
        <f t="shared" si="164"/>
        <v>54352</v>
      </c>
      <c r="B2014" s="10">
        <v>0.27249558924044398</v>
      </c>
      <c r="C2014" s="10">
        <f t="shared" ca="1" si="160"/>
        <v>0.97795701773345467</v>
      </c>
      <c r="D2014" s="10">
        <f t="shared" ca="1" si="161"/>
        <v>3.8678200051358133E-3</v>
      </c>
      <c r="E2014" s="10">
        <f t="shared" ca="1" si="162"/>
        <v>14.234728852126608</v>
      </c>
      <c r="F2014" s="10">
        <f t="shared" ca="1" si="163"/>
        <v>-3.8753193646260675E-3</v>
      </c>
    </row>
    <row r="2015" spans="1:6" x14ac:dyDescent="0.35">
      <c r="A2015" s="10">
        <f t="shared" si="164"/>
        <v>54412</v>
      </c>
      <c r="B2015" s="10">
        <v>0.27364882766864901</v>
      </c>
      <c r="C2015" s="10">
        <f t="shared" ca="1" si="160"/>
        <v>0.98174160748881667</v>
      </c>
      <c r="D2015" s="10">
        <f t="shared" ca="1" si="161"/>
        <v>3.8827880576182703E-3</v>
      </c>
      <c r="E2015" s="10">
        <f t="shared" ca="1" si="162"/>
        <v>14.234514958656634</v>
      </c>
      <c r="F2015" s="10">
        <f t="shared" ca="1" si="163"/>
        <v>-3.8903456485273953E-3</v>
      </c>
    </row>
    <row r="2016" spans="1:6" x14ac:dyDescent="0.35">
      <c r="A2016" s="10">
        <f t="shared" si="164"/>
        <v>54472</v>
      </c>
      <c r="B2016" s="10">
        <v>0.27409980782169402</v>
      </c>
      <c r="C2016" s="10">
        <f t="shared" ca="1" si="160"/>
        <v>0.98322159187482283</v>
      </c>
      <c r="D2016" s="10">
        <f t="shared" ca="1" si="161"/>
        <v>3.8886413958649246E-3</v>
      </c>
      <c r="E2016" s="10">
        <f t="shared" ca="1" si="162"/>
        <v>14.234431314453088</v>
      </c>
      <c r="F2016" s="10">
        <f t="shared" ca="1" si="163"/>
        <v>-3.8962218198997037E-3</v>
      </c>
    </row>
    <row r="2017" spans="1:6" x14ac:dyDescent="0.35">
      <c r="A2017" s="10">
        <f t="shared" si="164"/>
        <v>54532</v>
      </c>
      <c r="B2017" s="10">
        <v>0.27279315216648198</v>
      </c>
      <c r="C2017" s="10">
        <f t="shared" ca="1" si="160"/>
        <v>0.97893353184702936</v>
      </c>
      <c r="D2017" s="10">
        <f t="shared" ca="1" si="161"/>
        <v>3.8716821184550014E-3</v>
      </c>
      <c r="E2017" s="10">
        <f t="shared" ca="1" si="162"/>
        <v>14.234673662527277</v>
      </c>
      <c r="F2017" s="10">
        <f t="shared" ca="1" si="163"/>
        <v>-3.8791964814220634E-3</v>
      </c>
    </row>
    <row r="2018" spans="1:6" x14ac:dyDescent="0.35">
      <c r="A2018" s="10">
        <f t="shared" si="164"/>
        <v>54592</v>
      </c>
      <c r="B2018" s="10">
        <v>0.27247825591486302</v>
      </c>
      <c r="C2018" s="10">
        <f t="shared" ca="1" si="160"/>
        <v>0.97790013485059568</v>
      </c>
      <c r="D2018" s="10">
        <f t="shared" ca="1" si="161"/>
        <v>3.867595033334106E-3</v>
      </c>
      <c r="E2018" s="10">
        <f t="shared" ca="1" si="162"/>
        <v>14.234732066973654</v>
      </c>
      <c r="F2018" s="10">
        <f t="shared" ca="1" si="163"/>
        <v>-3.8750935193207388E-3</v>
      </c>
    </row>
    <row r="2019" spans="1:6" x14ac:dyDescent="0.35">
      <c r="A2019" s="10">
        <f t="shared" si="164"/>
        <v>54652</v>
      </c>
      <c r="B2019" s="10">
        <v>0.272821603573493</v>
      </c>
      <c r="C2019" s="10">
        <f t="shared" ca="1" si="160"/>
        <v>0.97902690100718404</v>
      </c>
      <c r="D2019" s="10">
        <f t="shared" ca="1" si="161"/>
        <v>3.872051393483413E-3</v>
      </c>
      <c r="E2019" s="10">
        <f t="shared" ca="1" si="162"/>
        <v>14.234668385587121</v>
      </c>
      <c r="F2019" s="10">
        <f t="shared" ca="1" si="163"/>
        <v>-3.8795671917916641E-3</v>
      </c>
    </row>
    <row r="2020" spans="1:6" x14ac:dyDescent="0.35">
      <c r="A2020" s="10">
        <f t="shared" si="164"/>
        <v>54712</v>
      </c>
      <c r="B2020" s="10">
        <v>0.27479928877382598</v>
      </c>
      <c r="C2020" s="10">
        <f t="shared" ca="1" si="160"/>
        <v>0.9855170828858445</v>
      </c>
      <c r="D2020" s="10">
        <f t="shared" ca="1" si="161"/>
        <v>3.8977200628135152E-3</v>
      </c>
      <c r="E2020" s="10">
        <f t="shared" ca="1" si="162"/>
        <v>14.234301580302393</v>
      </c>
      <c r="F2020" s="10">
        <f t="shared" ca="1" si="163"/>
        <v>-3.9053359698813872E-3</v>
      </c>
    </row>
    <row r="2021" spans="1:6" x14ac:dyDescent="0.35">
      <c r="A2021" s="10">
        <f t="shared" si="164"/>
        <v>54772</v>
      </c>
      <c r="B2021" s="10">
        <v>0.27247635430568301</v>
      </c>
      <c r="C2021" s="10">
        <f t="shared" ca="1" si="160"/>
        <v>0.97789389432786822</v>
      </c>
      <c r="D2021" s="10">
        <f t="shared" ca="1" si="161"/>
        <v>3.867570352066719E-3</v>
      </c>
      <c r="E2021" s="10">
        <f t="shared" ca="1" si="162"/>
        <v>14.234732419668966</v>
      </c>
      <c r="F2021" s="10">
        <f t="shared" ca="1" si="163"/>
        <v>-3.8750687422259124E-3</v>
      </c>
    </row>
    <row r="2022" spans="1:6" x14ac:dyDescent="0.35">
      <c r="A2022" s="10">
        <f t="shared" si="164"/>
        <v>54832</v>
      </c>
      <c r="B2022" s="10">
        <v>0.27170215871265202</v>
      </c>
      <c r="C2022" s="10">
        <f t="shared" ca="1" si="160"/>
        <v>0.9753532118129854</v>
      </c>
      <c r="D2022" s="10">
        <f t="shared" ca="1" si="161"/>
        <v>3.8575219527203575E-3</v>
      </c>
      <c r="E2022" s="10">
        <f t="shared" ca="1" si="162"/>
        <v>14.234876011295626</v>
      </c>
      <c r="F2022" s="10">
        <f t="shared" ca="1" si="163"/>
        <v>-3.8649813799772116E-3</v>
      </c>
    </row>
    <row r="2023" spans="1:6" x14ac:dyDescent="0.35">
      <c r="A2023" s="10">
        <f t="shared" si="164"/>
        <v>54892</v>
      </c>
      <c r="B2023" s="10">
        <v>0.27355063480335601</v>
      </c>
      <c r="C2023" s="10">
        <f t="shared" ca="1" si="160"/>
        <v>0.98141936734926805</v>
      </c>
      <c r="D2023" s="10">
        <f t="shared" ca="1" si="161"/>
        <v>3.8815135978663554E-3</v>
      </c>
      <c r="E2023" s="10">
        <f t="shared" ca="1" si="162"/>
        <v>14.234533170686488</v>
      </c>
      <c r="F2023" s="10">
        <f t="shared" ca="1" si="163"/>
        <v>-3.889066221848099E-3</v>
      </c>
    </row>
    <row r="2024" spans="1:6" x14ac:dyDescent="0.35">
      <c r="A2024" s="10">
        <f t="shared" si="164"/>
        <v>54952</v>
      </c>
      <c r="B2024" s="10">
        <v>0.27397515578409698</v>
      </c>
      <c r="C2024" s="10">
        <f t="shared" ca="1" si="160"/>
        <v>0.9828125205042052</v>
      </c>
      <c r="D2024" s="10">
        <f t="shared" ca="1" si="161"/>
        <v>3.8870235185941319E-3</v>
      </c>
      <c r="E2024" s="10">
        <f t="shared" ca="1" si="162"/>
        <v>14.234454433919289</v>
      </c>
      <c r="F2024" s="10">
        <f t="shared" ca="1" si="163"/>
        <v>-3.8945976280430655E-3</v>
      </c>
    </row>
    <row r="2025" spans="1:6" x14ac:dyDescent="0.35">
      <c r="A2025" s="10">
        <f t="shared" si="164"/>
        <v>55012</v>
      </c>
      <c r="B2025" s="10">
        <v>0.27411544099298502</v>
      </c>
      <c r="C2025" s="10">
        <f t="shared" ca="1" si="160"/>
        <v>0.98327289535072571</v>
      </c>
      <c r="D2025" s="10">
        <f t="shared" ca="1" si="161"/>
        <v>3.8888443011121203E-3</v>
      </c>
      <c r="E2025" s="10">
        <f t="shared" ca="1" si="162"/>
        <v>14.234428414937106</v>
      </c>
      <c r="F2025" s="10">
        <f t="shared" ca="1" si="163"/>
        <v>-3.8964255172735693E-3</v>
      </c>
    </row>
    <row r="2026" spans="1:6" x14ac:dyDescent="0.35">
      <c r="A2026" s="10">
        <f t="shared" si="164"/>
        <v>55072</v>
      </c>
      <c r="B2026" s="10">
        <v>0.27300265336327301</v>
      </c>
      <c r="C2026" s="10">
        <f t="shared" ca="1" si="160"/>
        <v>0.97962105323351789</v>
      </c>
      <c r="D2026" s="10">
        <f t="shared" ca="1" si="161"/>
        <v>3.8744012655385633E-3</v>
      </c>
      <c r="E2026" s="10">
        <f t="shared" ca="1" si="162"/>
        <v>14.234634805915451</v>
      </c>
      <c r="F2026" s="10">
        <f t="shared" ca="1" si="163"/>
        <v>-3.8819262008228301E-3</v>
      </c>
    </row>
    <row r="2027" spans="1:6" x14ac:dyDescent="0.35">
      <c r="A2027" s="10">
        <f t="shared" si="164"/>
        <v>55132</v>
      </c>
      <c r="B2027" s="10">
        <v>0.27545018283447298</v>
      </c>
      <c r="C2027" s="10">
        <f t="shared" ca="1" si="160"/>
        <v>0.98765312599150534</v>
      </c>
      <c r="D2027" s="10">
        <f t="shared" ca="1" si="161"/>
        <v>3.9061681132964037E-3</v>
      </c>
      <c r="E2027" s="10">
        <f t="shared" ca="1" si="162"/>
        <v>14.234180857660995</v>
      </c>
      <c r="F2027" s="10">
        <f t="shared" ca="1" si="163"/>
        <v>-3.9138171133117402E-3</v>
      </c>
    </row>
    <row r="2028" spans="1:6" x14ac:dyDescent="0.35">
      <c r="A2028" s="10">
        <f t="shared" si="164"/>
        <v>55192</v>
      </c>
      <c r="B2028" s="10">
        <v>0.27414397161766002</v>
      </c>
      <c r="C2028" s="10">
        <f t="shared" ca="1" si="160"/>
        <v>0.98336652447998318</v>
      </c>
      <c r="D2028" s="10">
        <f t="shared" ca="1" si="161"/>
        <v>3.8892146043183339E-3</v>
      </c>
      <c r="E2028" s="10">
        <f t="shared" ca="1" si="162"/>
        <v>14.234423123304291</v>
      </c>
      <c r="F2028" s="10">
        <f t="shared" ca="1" si="163"/>
        <v>-3.8967972662222782E-3</v>
      </c>
    </row>
    <row r="2029" spans="1:6" x14ac:dyDescent="0.35">
      <c r="A2029" s="10">
        <f t="shared" si="164"/>
        <v>55252</v>
      </c>
      <c r="B2029" s="10">
        <v>0.27449074912434102</v>
      </c>
      <c r="C2029" s="10">
        <f t="shared" ca="1" si="160"/>
        <v>0.98450454639035045</v>
      </c>
      <c r="D2029" s="10">
        <f t="shared" ca="1" si="161"/>
        <v>3.8937154809738361E-3</v>
      </c>
      <c r="E2029" s="10">
        <f t="shared" ca="1" si="162"/>
        <v>14.234358805776884</v>
      </c>
      <c r="F2029" s="10">
        <f t="shared" ca="1" si="163"/>
        <v>-3.9013157263073535E-3</v>
      </c>
    </row>
    <row r="2030" spans="1:6" x14ac:dyDescent="0.35">
      <c r="A2030" s="10">
        <f t="shared" si="164"/>
        <v>55312</v>
      </c>
      <c r="B2030" s="10">
        <v>0.27308435187561603</v>
      </c>
      <c r="C2030" s="10">
        <f t="shared" ca="1" si="160"/>
        <v>0.97988916375193258</v>
      </c>
      <c r="D2030" s="10">
        <f t="shared" ca="1" si="161"/>
        <v>3.8754616426388937E-3</v>
      </c>
      <c r="E2030" s="10">
        <f t="shared" ca="1" si="162"/>
        <v>14.234619653126689</v>
      </c>
      <c r="F2030" s="10">
        <f t="shared" ca="1" si="163"/>
        <v>-3.8829907027952432E-3</v>
      </c>
    </row>
    <row r="2031" spans="1:6" x14ac:dyDescent="0.35">
      <c r="A2031" s="10">
        <f t="shared" si="164"/>
        <v>55372</v>
      </c>
      <c r="B2031" s="10">
        <v>0.27203261338631202</v>
      </c>
      <c r="C2031" s="10">
        <f t="shared" ca="1" si="160"/>
        <v>0.97643766698024137</v>
      </c>
      <c r="D2031" s="10">
        <f t="shared" ca="1" si="161"/>
        <v>3.8618109729068547E-3</v>
      </c>
      <c r="E2031" s="10">
        <f t="shared" ca="1" si="162"/>
        <v>14.234814721197161</v>
      </c>
      <c r="F2031" s="10">
        <f t="shared" ca="1" si="163"/>
        <v>-3.8692870184922497E-3</v>
      </c>
    </row>
    <row r="2032" spans="1:6" x14ac:dyDescent="0.35">
      <c r="A2032" s="10">
        <f t="shared" si="164"/>
        <v>55432</v>
      </c>
      <c r="B2032" s="10">
        <v>0.27265743044802998</v>
      </c>
      <c r="C2032" s="10">
        <f t="shared" ca="1" si="160"/>
        <v>0.97848813303558579</v>
      </c>
      <c r="D2032" s="10">
        <f t="shared" ca="1" si="161"/>
        <v>3.8699205661557419E-3</v>
      </c>
      <c r="E2032" s="10">
        <f t="shared" ca="1" si="162"/>
        <v>14.234698835109633</v>
      </c>
      <c r="F2032" s="10">
        <f t="shared" ca="1" si="163"/>
        <v>-3.877428084007727E-3</v>
      </c>
    </row>
    <row r="2033" spans="1:6" x14ac:dyDescent="0.35">
      <c r="A2033" s="10">
        <f t="shared" si="164"/>
        <v>55492</v>
      </c>
      <c r="B2033" s="10">
        <v>0.272705884371995</v>
      </c>
      <c r="C2033" s="10">
        <f t="shared" ca="1" si="160"/>
        <v>0.97864714458060564</v>
      </c>
      <c r="D2033" s="10">
        <f t="shared" ca="1" si="161"/>
        <v>3.8705494568162953E-3</v>
      </c>
      <c r="E2033" s="10">
        <f t="shared" ca="1" si="162"/>
        <v>14.234689848262095</v>
      </c>
      <c r="F2033" s="10">
        <f t="shared" ca="1" si="163"/>
        <v>-3.8780594180795034E-3</v>
      </c>
    </row>
    <row r="2034" spans="1:6" x14ac:dyDescent="0.35">
      <c r="A2034" s="10">
        <f t="shared" si="164"/>
        <v>55552</v>
      </c>
      <c r="B2034" s="10">
        <v>0.27093948460642497</v>
      </c>
      <c r="C2034" s="10">
        <f t="shared" ca="1" si="160"/>
        <v>0.97285033943333421</v>
      </c>
      <c r="D2034" s="10">
        <f t="shared" ca="1" si="161"/>
        <v>3.8476230924588371E-3</v>
      </c>
      <c r="E2034" s="10">
        <f t="shared" ca="1" si="162"/>
        <v>14.235017466008763</v>
      </c>
      <c r="F2034" s="10">
        <f t="shared" ca="1" si="163"/>
        <v>-3.8550442361482691E-3</v>
      </c>
    </row>
    <row r="2035" spans="1:6" x14ac:dyDescent="0.35">
      <c r="A2035" s="10">
        <f t="shared" si="164"/>
        <v>55612</v>
      </c>
      <c r="B2035" s="10">
        <v>0.27249415988817599</v>
      </c>
      <c r="C2035" s="10">
        <f t="shared" ca="1" si="160"/>
        <v>0.97795232701918611</v>
      </c>
      <c r="D2035" s="10">
        <f t="shared" ca="1" si="161"/>
        <v>3.8678014533608811E-3</v>
      </c>
      <c r="E2035" s="10">
        <f t="shared" ca="1" si="162"/>
        <v>14.234729117231472</v>
      </c>
      <c r="F2035" s="10">
        <f t="shared" ca="1" si="163"/>
        <v>-3.8753007408176966E-3</v>
      </c>
    </row>
    <row r="2036" spans="1:6" x14ac:dyDescent="0.35">
      <c r="A2036" s="10">
        <f t="shared" si="164"/>
        <v>55672</v>
      </c>
      <c r="B2036" s="10">
        <v>0.27223490657801802</v>
      </c>
      <c r="C2036" s="10">
        <f t="shared" ca="1" si="160"/>
        <v>0.9771015338114063</v>
      </c>
      <c r="D2036" s="10">
        <f t="shared" ca="1" si="161"/>
        <v>3.864436566224112E-3</v>
      </c>
      <c r="E2036" s="10">
        <f t="shared" ca="1" si="162"/>
        <v>14.234777201468656</v>
      </c>
      <c r="F2036" s="10">
        <f t="shared" ca="1" si="163"/>
        <v>-3.8719227941371144E-3</v>
      </c>
    </row>
    <row r="2037" spans="1:6" x14ac:dyDescent="0.35">
      <c r="A2037" s="10">
        <f t="shared" si="164"/>
        <v>55732</v>
      </c>
      <c r="B2037" s="10">
        <v>0.27181116845382602</v>
      </c>
      <c r="C2037" s="10">
        <f t="shared" ca="1" si="160"/>
        <v>0.97571094976169737</v>
      </c>
      <c r="D2037" s="10">
        <f t="shared" ca="1" si="161"/>
        <v>3.8589368063075133E-3</v>
      </c>
      <c r="E2037" s="10">
        <f t="shared" ca="1" si="162"/>
        <v>14.234855793037864</v>
      </c>
      <c r="F2037" s="10">
        <f t="shared" ca="1" si="163"/>
        <v>-3.8664017135370595E-3</v>
      </c>
    </row>
    <row r="2038" spans="1:6" x14ac:dyDescent="0.35">
      <c r="A2038" s="10">
        <f t="shared" si="164"/>
        <v>55792</v>
      </c>
      <c r="B2038" s="10">
        <v>0.26860467821471701</v>
      </c>
      <c r="C2038" s="10">
        <f t="shared" ca="1" si="160"/>
        <v>0.96518819070961803</v>
      </c>
      <c r="D2038" s="10">
        <f t="shared" ca="1" si="161"/>
        <v>3.8173192942565393E-3</v>
      </c>
      <c r="E2038" s="10">
        <f t="shared" ca="1" si="162"/>
        <v>14.235450507285073</v>
      </c>
      <c r="F2038" s="10">
        <f t="shared" ca="1" si="163"/>
        <v>-3.824623852700442E-3</v>
      </c>
    </row>
    <row r="2039" spans="1:6" x14ac:dyDescent="0.35">
      <c r="A2039" s="10">
        <f t="shared" si="164"/>
        <v>55852</v>
      </c>
      <c r="B2039" s="10">
        <v>0.26886010916321801</v>
      </c>
      <c r="C2039" s="10">
        <f t="shared" ca="1" si="160"/>
        <v>0.96602644004926586</v>
      </c>
      <c r="D2039" s="10">
        <f t="shared" ca="1" si="161"/>
        <v>3.8206345703948466E-3</v>
      </c>
      <c r="E2039" s="10">
        <f t="shared" ca="1" si="162"/>
        <v>14.235403131989058</v>
      </c>
      <c r="F2039" s="10">
        <f t="shared" ca="1" si="163"/>
        <v>-3.8279518383391125E-3</v>
      </c>
    </row>
    <row r="2040" spans="1:6" x14ac:dyDescent="0.35">
      <c r="A2040" s="10">
        <f t="shared" si="164"/>
        <v>55912</v>
      </c>
      <c r="B2040" s="10">
        <v>0.26835906744235699</v>
      </c>
      <c r="C2040" s="10">
        <f t="shared" ca="1" si="160"/>
        <v>0.96438216830336942</v>
      </c>
      <c r="D2040" s="10">
        <f t="shared" ca="1" si="161"/>
        <v>3.8141314756398263E-3</v>
      </c>
      <c r="E2040" s="10">
        <f t="shared" ca="1" si="162"/>
        <v>14.235496061213107</v>
      </c>
      <c r="F2040" s="10">
        <f t="shared" ca="1" si="163"/>
        <v>-3.8214238236516196E-3</v>
      </c>
    </row>
    <row r="2041" spans="1:6" x14ac:dyDescent="0.35">
      <c r="A2041" s="10">
        <f t="shared" si="164"/>
        <v>55972</v>
      </c>
      <c r="B2041" s="10">
        <v>0.270431555997311</v>
      </c>
      <c r="C2041" s="10">
        <f t="shared" ca="1" si="160"/>
        <v>0.97118346694322832</v>
      </c>
      <c r="D2041" s="10">
        <f t="shared" ca="1" si="161"/>
        <v>3.8410306117604683E-3</v>
      </c>
      <c r="E2041" s="10">
        <f t="shared" ca="1" si="162"/>
        <v>14.235111672557942</v>
      </c>
      <c r="F2041" s="10">
        <f t="shared" ca="1" si="163"/>
        <v>-3.8484263139940606E-3</v>
      </c>
    </row>
    <row r="2042" spans="1:6" x14ac:dyDescent="0.35">
      <c r="A2042" s="10">
        <f t="shared" si="164"/>
        <v>56032</v>
      </c>
      <c r="B2042" s="10">
        <v>0.269901432704443</v>
      </c>
      <c r="C2042" s="10">
        <f t="shared" ca="1" si="160"/>
        <v>0.96944375802077265</v>
      </c>
      <c r="D2042" s="10">
        <f t="shared" ca="1" si="161"/>
        <v>3.8341500629721558E-3</v>
      </c>
      <c r="E2042" s="10">
        <f t="shared" ca="1" si="162"/>
        <v>14.235209995600126</v>
      </c>
      <c r="F2042" s="10">
        <f t="shared" ca="1" si="163"/>
        <v>-3.8415192587574289E-3</v>
      </c>
    </row>
    <row r="2043" spans="1:6" x14ac:dyDescent="0.35">
      <c r="A2043" s="10">
        <f t="shared" si="164"/>
        <v>56092</v>
      </c>
      <c r="B2043" s="10">
        <v>0.26979615393113598</v>
      </c>
      <c r="C2043" s="10">
        <f t="shared" ca="1" si="160"/>
        <v>0.96909826401262122</v>
      </c>
      <c r="D2043" s="10">
        <f t="shared" ca="1" si="161"/>
        <v>3.8327836341699173E-3</v>
      </c>
      <c r="E2043" s="10">
        <f t="shared" ca="1" si="162"/>
        <v>14.23522952186771</v>
      </c>
      <c r="F2043" s="10">
        <f t="shared" ca="1" si="163"/>
        <v>-3.8401475716380003E-3</v>
      </c>
    </row>
    <row r="2044" spans="1:6" x14ac:dyDescent="0.35">
      <c r="A2044" s="10">
        <f t="shared" si="164"/>
        <v>56152</v>
      </c>
      <c r="B2044" s="10">
        <v>0.270528742866813</v>
      </c>
      <c r="C2044" s="10">
        <f t="shared" ca="1" si="160"/>
        <v>0.97150240570010393</v>
      </c>
      <c r="D2044" s="10">
        <f t="shared" ca="1" si="161"/>
        <v>3.8422920145439114E-3</v>
      </c>
      <c r="E2044" s="10">
        <f t="shared" ca="1" si="162"/>
        <v>14.235093647112167</v>
      </c>
      <c r="F2044" s="10">
        <f t="shared" ca="1" si="163"/>
        <v>-3.8496925813478137E-3</v>
      </c>
    </row>
    <row r="2045" spans="1:6" x14ac:dyDescent="0.35">
      <c r="A2045" s="10">
        <f t="shared" si="164"/>
        <v>56212</v>
      </c>
      <c r="B2045" s="10">
        <v>0.27014629563547898</v>
      </c>
      <c r="C2045" s="10">
        <f t="shared" ca="1" si="160"/>
        <v>0.97024732623147569</v>
      </c>
      <c r="D2045" s="10">
        <f t="shared" ca="1" si="161"/>
        <v>3.8373281752454866E-3</v>
      </c>
      <c r="E2045" s="10">
        <f t="shared" ca="1" si="162"/>
        <v>14.235164580375741</v>
      </c>
      <c r="F2045" s="10">
        <f t="shared" ca="1" si="163"/>
        <v>-3.8447096083795199E-3</v>
      </c>
    </row>
    <row r="2046" spans="1:6" x14ac:dyDescent="0.35">
      <c r="A2046" s="10">
        <f t="shared" si="164"/>
        <v>56272</v>
      </c>
      <c r="B2046" s="10">
        <v>0.27271688791686799</v>
      </c>
      <c r="C2046" s="10">
        <f t="shared" ca="1" si="160"/>
        <v>0.97868325498256636</v>
      </c>
      <c r="D2046" s="10">
        <f t="shared" ca="1" si="161"/>
        <v>3.8706922734560501E-3</v>
      </c>
      <c r="E2046" s="10">
        <f t="shared" ca="1" si="162"/>
        <v>14.234687807412312</v>
      </c>
      <c r="F2046" s="10">
        <f t="shared" ca="1" si="163"/>
        <v>-3.878202789656256E-3</v>
      </c>
    </row>
    <row r="2047" spans="1:6" x14ac:dyDescent="0.35">
      <c r="A2047" s="10">
        <f t="shared" si="164"/>
        <v>56332</v>
      </c>
      <c r="B2047" s="10">
        <v>0.269506273429159</v>
      </c>
      <c r="C2047" s="10">
        <f t="shared" ca="1" si="160"/>
        <v>0.96814696135808798</v>
      </c>
      <c r="D2047" s="10">
        <f t="shared" ca="1" si="161"/>
        <v>3.8290212321712381E-3</v>
      </c>
      <c r="E2047" s="10">
        <f t="shared" ca="1" si="162"/>
        <v>14.235283286592272</v>
      </c>
      <c r="F2047" s="10">
        <f t="shared" ca="1" si="163"/>
        <v>-3.8363707008156425E-3</v>
      </c>
    </row>
    <row r="2048" spans="1:6" x14ac:dyDescent="0.35">
      <c r="A2048" s="10">
        <f t="shared" si="164"/>
        <v>56392</v>
      </c>
      <c r="B2048" s="10">
        <v>0.26729212278294501</v>
      </c>
      <c r="C2048" s="10">
        <f t="shared" ca="1" si="160"/>
        <v>0.96088076934822564</v>
      </c>
      <c r="D2048" s="10">
        <f t="shared" ca="1" si="161"/>
        <v>3.8002834427722327E-3</v>
      </c>
      <c r="E2048" s="10">
        <f t="shared" ca="1" si="162"/>
        <v>14.235693949602783</v>
      </c>
      <c r="F2048" s="10">
        <f t="shared" ca="1" si="163"/>
        <v>-3.8075228669578569E-3</v>
      </c>
    </row>
    <row r="2049" spans="1:6" x14ac:dyDescent="0.35">
      <c r="A2049" s="10">
        <f t="shared" si="164"/>
        <v>56452</v>
      </c>
      <c r="B2049" s="10">
        <v>0.26765502260234197</v>
      </c>
      <c r="C2049" s="10">
        <f t="shared" ca="1" si="160"/>
        <v>0.96207169995296637</v>
      </c>
      <c r="D2049" s="10">
        <f t="shared" ca="1" si="161"/>
        <v>3.8049935733139822E-3</v>
      </c>
      <c r="E2049" s="10">
        <f t="shared" ca="1" si="162"/>
        <v>14.235626641837342</v>
      </c>
      <c r="F2049" s="10">
        <f t="shared" ca="1" si="163"/>
        <v>-3.8122509767920991E-3</v>
      </c>
    </row>
    <row r="2050" spans="1:6" x14ac:dyDescent="0.35">
      <c r="A2050" s="10">
        <f t="shared" si="164"/>
        <v>56512</v>
      </c>
      <c r="B2050" s="10">
        <v>0.26980927353415002</v>
      </c>
      <c r="C2050" s="10">
        <f t="shared" ca="1" si="160"/>
        <v>0.96914131869580467</v>
      </c>
      <c r="D2050" s="10">
        <f t="shared" ca="1" si="161"/>
        <v>3.8329539154419077E-3</v>
      </c>
      <c r="E2050" s="10">
        <f t="shared" ca="1" si="162"/>
        <v>14.235227088548335</v>
      </c>
      <c r="F2050" s="10">
        <f t="shared" ca="1" si="163"/>
        <v>-3.8403185080868383E-3</v>
      </c>
    </row>
    <row r="2051" spans="1:6" x14ac:dyDescent="0.35">
      <c r="A2051" s="10">
        <f t="shared" si="164"/>
        <v>56572</v>
      </c>
      <c r="B2051" s="10">
        <v>0.26956901825521301</v>
      </c>
      <c r="C2051" s="10">
        <f t="shared" ca="1" si="160"/>
        <v>0.96835287144578386</v>
      </c>
      <c r="D2051" s="10">
        <f t="shared" ca="1" si="161"/>
        <v>3.8298356065680755E-3</v>
      </c>
      <c r="E2051" s="10">
        <f t="shared" ca="1" si="162"/>
        <v>14.235271649182142</v>
      </c>
      <c r="F2051" s="10">
        <f t="shared" ca="1" si="163"/>
        <v>-3.8371882057892282E-3</v>
      </c>
    </row>
    <row r="2052" spans="1:6" x14ac:dyDescent="0.35">
      <c r="A2052" s="10">
        <f t="shared" si="164"/>
        <v>56632</v>
      </c>
      <c r="B2052" s="10">
        <v>0.27039539580071098</v>
      </c>
      <c r="C2052" s="10">
        <f t="shared" ca="1" si="160"/>
        <v>0.9710647998001144</v>
      </c>
      <c r="D2052" s="10">
        <f t="shared" ca="1" si="161"/>
        <v>3.8405612832094526E-3</v>
      </c>
      <c r="E2052" s="10">
        <f t="shared" ca="1" si="162"/>
        <v>14.235118379262936</v>
      </c>
      <c r="F2052" s="10">
        <f t="shared" ca="1" si="163"/>
        <v>-3.8479551758978585E-3</v>
      </c>
    </row>
    <row r="2053" spans="1:6" x14ac:dyDescent="0.35">
      <c r="A2053" s="10">
        <f t="shared" si="164"/>
        <v>56692</v>
      </c>
      <c r="B2053" s="10">
        <v>0.26968862264086702</v>
      </c>
      <c r="C2053" s="10">
        <f t="shared" ca="1" si="160"/>
        <v>0.96874537790548187</v>
      </c>
      <c r="D2053" s="10">
        <f t="shared" ca="1" si="161"/>
        <v>3.8313879696161811E-3</v>
      </c>
      <c r="E2053" s="10">
        <f t="shared" ca="1" si="162"/>
        <v>14.235249465914185</v>
      </c>
      <c r="F2053" s="10">
        <f t="shared" ca="1" si="163"/>
        <v>-3.8387465382038531E-3</v>
      </c>
    </row>
    <row r="2054" spans="1:6" x14ac:dyDescent="0.35">
      <c r="A2054" s="10">
        <f t="shared" si="164"/>
        <v>56752</v>
      </c>
      <c r="B2054" s="10">
        <v>0.27020701377207601</v>
      </c>
      <c r="C2054" s="10">
        <f t="shared" ca="1" si="160"/>
        <v>0.97044658531971772</v>
      </c>
      <c r="D2054" s="10">
        <f t="shared" ca="1" si="161"/>
        <v>3.838116244939484E-3</v>
      </c>
      <c r="E2054" s="10">
        <f t="shared" ca="1" si="162"/>
        <v>14.235153318859814</v>
      </c>
      <c r="F2054" s="10">
        <f t="shared" ca="1" si="163"/>
        <v>-3.8455007141175277E-3</v>
      </c>
    </row>
    <row r="2055" spans="1:6" x14ac:dyDescent="0.35">
      <c r="A2055" s="10">
        <f t="shared" si="164"/>
        <v>56812</v>
      </c>
      <c r="B2055" s="10">
        <v>0.27005217832456901</v>
      </c>
      <c r="C2055" s="10">
        <f t="shared" ca="1" si="160"/>
        <v>0.96993846086421032</v>
      </c>
      <c r="D2055" s="10">
        <f t="shared" ca="1" si="161"/>
        <v>3.836106612717952E-3</v>
      </c>
      <c r="E2055" s="10">
        <f t="shared" ca="1" si="162"/>
        <v>14.235182036504259</v>
      </c>
      <c r="F2055" s="10">
        <f t="shared" ca="1" si="163"/>
        <v>-3.8434833410105999E-3</v>
      </c>
    </row>
    <row r="2056" spans="1:6" x14ac:dyDescent="0.35">
      <c r="A2056" s="10">
        <f t="shared" si="164"/>
        <v>56872</v>
      </c>
      <c r="B2056" s="10">
        <v>0.27016286175283499</v>
      </c>
      <c r="C2056" s="10">
        <f t="shared" ca="1" si="160"/>
        <v>0.97030169136230926</v>
      </c>
      <c r="D2056" s="10">
        <f t="shared" ca="1" si="161"/>
        <v>3.8375431893379335E-3</v>
      </c>
      <c r="E2056" s="10">
        <f t="shared" ca="1" si="162"/>
        <v>14.23516150782436</v>
      </c>
      <c r="F2056" s="10">
        <f t="shared" ca="1" si="163"/>
        <v>-3.8449254507531656E-3</v>
      </c>
    </row>
    <row r="2057" spans="1:6" x14ac:dyDescent="0.35">
      <c r="A2057" s="10">
        <f t="shared" si="164"/>
        <v>56932</v>
      </c>
      <c r="B2057" s="10">
        <v>0.26751338685905901</v>
      </c>
      <c r="C2057" s="10">
        <f t="shared" ca="1" si="160"/>
        <v>0.96160689304928371</v>
      </c>
      <c r="D2057" s="10">
        <f t="shared" ca="1" si="161"/>
        <v>3.8031552620099171E-3</v>
      </c>
      <c r="E2057" s="10">
        <f t="shared" ca="1" si="162"/>
        <v>14.235652911305877</v>
      </c>
      <c r="F2057" s="10">
        <f t="shared" ca="1" si="163"/>
        <v>-3.810405645711272E-3</v>
      </c>
    </row>
    <row r="2058" spans="1:6" x14ac:dyDescent="0.35">
      <c r="A2058" s="10">
        <f t="shared" si="164"/>
        <v>56992</v>
      </c>
      <c r="B2058" s="10">
        <v>0.26757431457713299</v>
      </c>
      <c r="C2058" s="10">
        <f t="shared" ca="1" si="160"/>
        <v>0.96180683992236815</v>
      </c>
      <c r="D2058" s="10">
        <f t="shared" ca="1" si="161"/>
        <v>3.8039460518929664E-3</v>
      </c>
      <c r="E2058" s="10">
        <f t="shared" ca="1" si="162"/>
        <v>14.235641610918449</v>
      </c>
      <c r="F2058" s="10">
        <f t="shared" ca="1" si="163"/>
        <v>-3.8111994548877069E-3</v>
      </c>
    </row>
    <row r="2059" spans="1:6" x14ac:dyDescent="0.35">
      <c r="A2059" s="10">
        <f t="shared" si="164"/>
        <v>57052</v>
      </c>
      <c r="B2059" s="10">
        <v>0.26831646503170198</v>
      </c>
      <c r="C2059" s="10">
        <f t="shared" ca="1" si="160"/>
        <v>0.9642423597061397</v>
      </c>
      <c r="D2059" s="10">
        <f t="shared" ca="1" si="161"/>
        <v>3.8135785326377826E-3</v>
      </c>
      <c r="E2059" s="10">
        <f t="shared" ca="1" si="162"/>
        <v>14.235503962768606</v>
      </c>
      <c r="F2059" s="10">
        <f t="shared" ca="1" si="163"/>
        <v>-3.8208687637315132E-3</v>
      </c>
    </row>
    <row r="2060" spans="1:6" x14ac:dyDescent="0.35">
      <c r="A2060" s="10">
        <f t="shared" si="164"/>
        <v>57112</v>
      </c>
      <c r="B2060" s="10">
        <v>0.26812759967556699</v>
      </c>
      <c r="C2060" s="10">
        <f t="shared" ca="1" si="160"/>
        <v>0.96362255908686645</v>
      </c>
      <c r="D2060" s="10">
        <f t="shared" ca="1" si="161"/>
        <v>3.8111272211885571E-3</v>
      </c>
      <c r="E2060" s="10">
        <f t="shared" ca="1" si="162"/>
        <v>14.235538992009214</v>
      </c>
      <c r="F2060" s="10">
        <f t="shared" ca="1" si="163"/>
        <v>-3.8184080712543086E-3</v>
      </c>
    </row>
    <row r="2061" spans="1:6" x14ac:dyDescent="0.35">
      <c r="A2061" s="10">
        <f t="shared" si="164"/>
        <v>57172</v>
      </c>
      <c r="B2061" s="10">
        <v>0.26935513245870601</v>
      </c>
      <c r="C2061" s="10">
        <f t="shared" ca="1" si="160"/>
        <v>0.96765096109101212</v>
      </c>
      <c r="D2061" s="10">
        <f t="shared" ca="1" si="161"/>
        <v>3.827059551114953E-3</v>
      </c>
      <c r="E2061" s="10">
        <f t="shared" ca="1" si="162"/>
        <v>14.235311319014567</v>
      </c>
      <c r="F2061" s="10">
        <f t="shared" ca="1" si="163"/>
        <v>-3.8344014815083318E-3</v>
      </c>
    </row>
    <row r="2062" spans="1:6" x14ac:dyDescent="0.35">
      <c r="A2062" s="10">
        <f t="shared" si="164"/>
        <v>57232</v>
      </c>
      <c r="B2062" s="10">
        <v>0.269480469850152</v>
      </c>
      <c r="C2062" s="10">
        <f t="shared" ca="1" si="160"/>
        <v>0.96806228159163799</v>
      </c>
      <c r="D2062" s="10">
        <f t="shared" ca="1" si="161"/>
        <v>3.8286863236949285E-3</v>
      </c>
      <c r="E2062" s="10">
        <f t="shared" ca="1" si="162"/>
        <v>14.235288072434399</v>
      </c>
      <c r="F2062" s="10">
        <f t="shared" ca="1" si="163"/>
        <v>-3.8360345050951028E-3</v>
      </c>
    </row>
    <row r="2063" spans="1:6" x14ac:dyDescent="0.35">
      <c r="A2063" s="10">
        <f t="shared" si="164"/>
        <v>57292</v>
      </c>
      <c r="B2063" s="10">
        <v>0.26990913814536199</v>
      </c>
      <c r="C2063" s="10">
        <f t="shared" ca="1" si="160"/>
        <v>0.96946904501438069</v>
      </c>
      <c r="D2063" s="10">
        <f t="shared" ca="1" si="161"/>
        <v>3.8342500730318757E-3</v>
      </c>
      <c r="E2063" s="10">
        <f t="shared" ca="1" si="162"/>
        <v>14.235208566456373</v>
      </c>
      <c r="F2063" s="10">
        <f t="shared" ca="1" si="163"/>
        <v>-3.8416196537514893E-3</v>
      </c>
    </row>
    <row r="2064" spans="1:6" x14ac:dyDescent="0.35">
      <c r="A2064" s="10">
        <f t="shared" si="164"/>
        <v>57352</v>
      </c>
      <c r="B2064" s="10">
        <v>0.27044226864409099</v>
      </c>
      <c r="C2064" s="10">
        <f t="shared" ca="1" si="160"/>
        <v>0.97121862270309967</v>
      </c>
      <c r="D2064" s="10">
        <f t="shared" ca="1" si="161"/>
        <v>3.8411696527907596E-3</v>
      </c>
      <c r="E2064" s="10">
        <f t="shared" ca="1" si="162"/>
        <v>14.235109685661619</v>
      </c>
      <c r="F2064" s="10">
        <f t="shared" ca="1" si="163"/>
        <v>-3.8485658911541535E-3</v>
      </c>
    </row>
    <row r="2065" spans="1:6" x14ac:dyDescent="0.35">
      <c r="A2065" s="10">
        <f t="shared" si="164"/>
        <v>57412</v>
      </c>
      <c r="B2065" s="10">
        <v>0.26963147032506801</v>
      </c>
      <c r="C2065" s="10">
        <f t="shared" ca="1" si="160"/>
        <v>0.96855782079363228</v>
      </c>
      <c r="D2065" s="10">
        <f t="shared" ca="1" si="161"/>
        <v>3.8306461812388157E-3</v>
      </c>
      <c r="E2065" s="10">
        <f t="shared" ca="1" si="162"/>
        <v>14.235260066070095</v>
      </c>
      <c r="F2065" s="10">
        <f t="shared" ca="1" si="163"/>
        <v>-3.8380018970937666E-3</v>
      </c>
    </row>
    <row r="2066" spans="1:6" x14ac:dyDescent="0.35">
      <c r="A2066" s="10">
        <f t="shared" si="164"/>
        <v>57472</v>
      </c>
      <c r="B2066" s="10">
        <v>0.26924430792216703</v>
      </c>
      <c r="C2066" s="10">
        <f t="shared" ca="1" si="160"/>
        <v>0.96728726751701188</v>
      </c>
      <c r="D2066" s="10">
        <f t="shared" ca="1" si="161"/>
        <v>3.825621143029782E-3</v>
      </c>
      <c r="E2066" s="10">
        <f t="shared" ca="1" si="162"/>
        <v>14.235331873866103</v>
      </c>
      <c r="F2066" s="10">
        <f t="shared" ca="1" si="163"/>
        <v>-3.8329575484437909E-3</v>
      </c>
    </row>
    <row r="2067" spans="1:6" x14ac:dyDescent="0.35">
      <c r="A2067" s="10">
        <f t="shared" si="164"/>
        <v>57532</v>
      </c>
      <c r="B2067" s="10">
        <v>0.26887836517164099</v>
      </c>
      <c r="C2067" s="10">
        <f t="shared" ca="1" si="160"/>
        <v>0.96608635090617245</v>
      </c>
      <c r="D2067" s="10">
        <f t="shared" ca="1" si="161"/>
        <v>3.820871517833912E-3</v>
      </c>
      <c r="E2067" s="10">
        <f t="shared" ca="1" si="162"/>
        <v>14.235399746010152</v>
      </c>
      <c r="F2067" s="10">
        <f t="shared" ca="1" si="163"/>
        <v>-3.8281896945681379E-3</v>
      </c>
    </row>
    <row r="2068" spans="1:6" x14ac:dyDescent="0.35">
      <c r="A2068" s="10">
        <f t="shared" si="164"/>
        <v>57592</v>
      </c>
      <c r="B2068" s="10">
        <v>0.27006516849892898</v>
      </c>
      <c r="C2068" s="10">
        <f t="shared" ca="1" si="160"/>
        <v>0.96998109080057104</v>
      </c>
      <c r="D2068" s="10">
        <f t="shared" ca="1" si="161"/>
        <v>3.8362752141162587E-3</v>
      </c>
      <c r="E2068" s="10">
        <f t="shared" ca="1" si="162"/>
        <v>14.235179627190279</v>
      </c>
      <c r="F2068" s="10">
        <f t="shared" ca="1" si="163"/>
        <v>-3.8436525916867928E-3</v>
      </c>
    </row>
    <row r="2069" spans="1:6" x14ac:dyDescent="0.35">
      <c r="A2069" s="10">
        <f t="shared" si="164"/>
        <v>57652</v>
      </c>
      <c r="B2069" s="10">
        <v>0.27038370347886698</v>
      </c>
      <c r="C2069" s="10">
        <f t="shared" ca="1" si="160"/>
        <v>0.97102642903446434</v>
      </c>
      <c r="D2069" s="10">
        <f t="shared" ca="1" si="161"/>
        <v>3.8404095268313068E-3</v>
      </c>
      <c r="E2069" s="10">
        <f t="shared" ca="1" si="162"/>
        <v>14.23512054786158</v>
      </c>
      <c r="F2069" s="10">
        <f t="shared" ca="1" si="163"/>
        <v>-3.8478028344545272E-3</v>
      </c>
    </row>
    <row r="2070" spans="1:6" x14ac:dyDescent="0.35">
      <c r="A2070" s="10">
        <f t="shared" si="164"/>
        <v>57712</v>
      </c>
      <c r="B2070" s="10">
        <v>0.26926289665986503</v>
      </c>
      <c r="C2070" s="10">
        <f t="shared" ref="C2070:C2111" ca="1" si="165">(B2070-$C$2)/($C$1004-$C$2)</f>
        <v>0.96734827029365933</v>
      </c>
      <c r="D2070" s="10">
        <f t="shared" ref="D2070:D2111" ca="1" si="166">$K$4*C2070</f>
        <v>3.825862409011423E-3</v>
      </c>
      <c r="E2070" s="10">
        <f t="shared" ref="E2070:E2111" ca="1" si="167">$J$6*(1-D2070)</f>
        <v>14.235328426175226</v>
      </c>
      <c r="F2070" s="10">
        <f t="shared" ref="F2070:F2111" ca="1" si="168">LN(E2070/$J$6)</f>
        <v>-3.8331997409915765E-3</v>
      </c>
    </row>
    <row r="2071" spans="1:6" x14ac:dyDescent="0.35">
      <c r="A2071" s="10">
        <f t="shared" ref="A2071:A2111" si="169">A2070+60</f>
        <v>57772</v>
      </c>
      <c r="B2071" s="10">
        <v>0.26924310544010999</v>
      </c>
      <c r="C2071" s="10">
        <f t="shared" ca="1" si="165"/>
        <v>0.96728332132413219</v>
      </c>
      <c r="D2071" s="10">
        <f t="shared" ca="1" si="166"/>
        <v>3.8256055358369431E-3</v>
      </c>
      <c r="E2071" s="10">
        <f t="shared" ca="1" si="167"/>
        <v>14.235332096892888</v>
      </c>
      <c r="F2071" s="10">
        <f t="shared" ca="1" si="168"/>
        <v>-3.8329418813146526E-3</v>
      </c>
    </row>
    <row r="2072" spans="1:6" x14ac:dyDescent="0.35">
      <c r="A2072" s="10">
        <f t="shared" si="169"/>
        <v>57832</v>
      </c>
      <c r="B2072" s="10">
        <v>0.27195793658606698</v>
      </c>
      <c r="C2072" s="10">
        <f t="shared" ca="1" si="165"/>
        <v>0.97619259965829097</v>
      </c>
      <c r="D2072" s="10">
        <f t="shared" ca="1" si="166"/>
        <v>3.8608417316485411E-3</v>
      </c>
      <c r="E2072" s="10">
        <f t="shared" ca="1" si="167"/>
        <v>14.234828571654742</v>
      </c>
      <c r="F2072" s="10">
        <f t="shared" ca="1" si="168"/>
        <v>-3.8683140201699342E-3</v>
      </c>
    </row>
    <row r="2073" spans="1:6" x14ac:dyDescent="0.35">
      <c r="A2073" s="10">
        <f t="shared" si="169"/>
        <v>57892</v>
      </c>
      <c r="B2073" s="10">
        <v>0.26952672308512199</v>
      </c>
      <c r="C2073" s="10">
        <f t="shared" ca="1" si="165"/>
        <v>0.96821407112183266</v>
      </c>
      <c r="D2073" s="10">
        <f t="shared" ca="1" si="166"/>
        <v>3.8292866512868486E-3</v>
      </c>
      <c r="E2073" s="10">
        <f t="shared" ca="1" si="167"/>
        <v>14.23527949375311</v>
      </c>
      <c r="F2073" s="10">
        <f t="shared" ca="1" si="168"/>
        <v>-3.8366371401686271E-3</v>
      </c>
    </row>
    <row r="2074" spans="1:6" x14ac:dyDescent="0.35">
      <c r="A2074" s="10">
        <f t="shared" si="169"/>
        <v>57952</v>
      </c>
      <c r="B2074" s="10">
        <v>0.26983785155467299</v>
      </c>
      <c r="C2074" s="10">
        <f t="shared" ca="1" si="165"/>
        <v>0.96923510336431262</v>
      </c>
      <c r="D2074" s="10">
        <f t="shared" ca="1" si="166"/>
        <v>3.8333248338058568E-3</v>
      </c>
      <c r="E2074" s="10">
        <f t="shared" ca="1" si="167"/>
        <v>14.235221788124914</v>
      </c>
      <c r="F2074" s="10">
        <f t="shared" ca="1" si="168"/>
        <v>-3.8406908537035058E-3</v>
      </c>
    </row>
    <row r="2075" spans="1:6" x14ac:dyDescent="0.35">
      <c r="A2075" s="10">
        <f t="shared" si="169"/>
        <v>58012</v>
      </c>
      <c r="B2075" s="10">
        <v>0.27048149908535402</v>
      </c>
      <c r="C2075" s="10">
        <f t="shared" ca="1" si="165"/>
        <v>0.97134736548730727</v>
      </c>
      <c r="D2075" s="10">
        <f t="shared" ca="1" si="166"/>
        <v>3.8416788305023005E-3</v>
      </c>
      <c r="E2075" s="10">
        <f t="shared" ca="1" si="167"/>
        <v>14.235102409512121</v>
      </c>
      <c r="F2075" s="10">
        <f t="shared" ca="1" si="168"/>
        <v>-3.8490770323759836E-3</v>
      </c>
    </row>
    <row r="2076" spans="1:6" x14ac:dyDescent="0.35">
      <c r="A2076" s="10">
        <f t="shared" si="169"/>
        <v>58072</v>
      </c>
      <c r="B2076" s="10">
        <v>0.26982767770140098</v>
      </c>
      <c r="C2076" s="10">
        <f t="shared" ca="1" si="165"/>
        <v>0.96920171576646286</v>
      </c>
      <c r="D2076" s="10">
        <f t="shared" ca="1" si="166"/>
        <v>3.8331927858563609E-3</v>
      </c>
      <c r="E2076" s="10">
        <f t="shared" ca="1" si="167"/>
        <v>14.235223675090111</v>
      </c>
      <c r="F2076" s="10">
        <f t="shared" ca="1" si="168"/>
        <v>-3.8405582976323142E-3</v>
      </c>
    </row>
    <row r="2077" spans="1:6" x14ac:dyDescent="0.35">
      <c r="A2077" s="10">
        <f t="shared" si="169"/>
        <v>58132</v>
      </c>
      <c r="B2077" s="10">
        <v>0.27171253272377199</v>
      </c>
      <c r="C2077" s="10">
        <f t="shared" ca="1" si="165"/>
        <v>0.97538725627009548</v>
      </c>
      <c r="D2077" s="10">
        <f t="shared" ca="1" si="166"/>
        <v>3.857656598548228E-3</v>
      </c>
      <c r="E2077" s="10">
        <f t="shared" ca="1" si="167"/>
        <v>14.234874087206745</v>
      </c>
      <c r="F2077" s="10">
        <f t="shared" ca="1" si="168"/>
        <v>-3.8651165472248683E-3</v>
      </c>
    </row>
    <row r="2078" spans="1:6" x14ac:dyDescent="0.35">
      <c r="A2078" s="10">
        <f t="shared" si="169"/>
        <v>58192</v>
      </c>
      <c r="B2078" s="10">
        <v>0.27101414202142099</v>
      </c>
      <c r="C2078" s="10">
        <f t="shared" ca="1" si="165"/>
        <v>0.97309534313859192</v>
      </c>
      <c r="D2078" s="10">
        <f t="shared" ca="1" si="166"/>
        <v>3.848592082113131E-3</v>
      </c>
      <c r="E2078" s="10">
        <f t="shared" ca="1" si="167"/>
        <v>14.235003619146603</v>
      </c>
      <c r="F2078" s="10">
        <f t="shared" ca="1" si="168"/>
        <v>-3.8560169689831648E-3</v>
      </c>
    </row>
    <row r="2079" spans="1:6" x14ac:dyDescent="0.35">
      <c r="A2079" s="10">
        <f t="shared" si="169"/>
        <v>58252</v>
      </c>
      <c r="B2079" s="10">
        <v>0.27163045752870202</v>
      </c>
      <c r="C2079" s="10">
        <f t="shared" ca="1" si="165"/>
        <v>0.9751179095896223</v>
      </c>
      <c r="D2079" s="10">
        <f t="shared" ca="1" si="166"/>
        <v>3.8565913324269565E-3</v>
      </c>
      <c r="E2079" s="10">
        <f t="shared" ca="1" si="167"/>
        <v>14.234889309859618</v>
      </c>
      <c r="F2079" s="10">
        <f t="shared" ca="1" si="168"/>
        <v>-3.8640471563303061E-3</v>
      </c>
    </row>
    <row r="2080" spans="1:6" x14ac:dyDescent="0.35">
      <c r="A2080" s="10">
        <f t="shared" si="169"/>
        <v>58312</v>
      </c>
      <c r="B2080" s="10">
        <v>0.27135665181755497</v>
      </c>
      <c r="C2080" s="10">
        <f t="shared" ca="1" si="165"/>
        <v>0.97421935967659201</v>
      </c>
      <c r="D2080" s="10">
        <f t="shared" ca="1" si="166"/>
        <v>3.8530375675209214E-3</v>
      </c>
      <c r="E2080" s="10">
        <f t="shared" ca="1" si="167"/>
        <v>14.234940093160127</v>
      </c>
      <c r="F2080" s="10">
        <f t="shared" ca="1" si="168"/>
        <v>-3.8604796393080063E-3</v>
      </c>
    </row>
    <row r="2081" spans="1:6" x14ac:dyDescent="0.35">
      <c r="A2081" s="10">
        <f t="shared" si="169"/>
        <v>58372</v>
      </c>
      <c r="B2081" s="10">
        <v>0.27168141263994999</v>
      </c>
      <c r="C2081" s="10">
        <f t="shared" ca="1" si="165"/>
        <v>0.97528512929657618</v>
      </c>
      <c r="D2081" s="10">
        <f t="shared" ca="1" si="166"/>
        <v>3.8572526863679588E-3</v>
      </c>
      <c r="E2081" s="10">
        <f t="shared" ca="1" si="167"/>
        <v>14.234879859111802</v>
      </c>
      <c r="F2081" s="10">
        <f t="shared" ca="1" si="168"/>
        <v>-3.8647110709381146E-3</v>
      </c>
    </row>
    <row r="2082" spans="1:6" x14ac:dyDescent="0.35">
      <c r="A2082" s="10">
        <f t="shared" si="169"/>
        <v>58432</v>
      </c>
      <c r="B2082" s="10">
        <v>0.27138125175696498</v>
      </c>
      <c r="C2082" s="10">
        <f t="shared" ca="1" si="165"/>
        <v>0.97430008945145619</v>
      </c>
      <c r="D2082" s="10">
        <f t="shared" ca="1" si="166"/>
        <v>3.8533568537805095E-3</v>
      </c>
      <c r="E2082" s="10">
        <f t="shared" ca="1" si="167"/>
        <v>14.234935530559476</v>
      </c>
      <c r="F2082" s="10">
        <f t="shared" ca="1" si="168"/>
        <v>-3.8608001605994059E-3</v>
      </c>
    </row>
    <row r="2083" spans="1:6" x14ac:dyDescent="0.35">
      <c r="A2083" s="10">
        <f t="shared" si="169"/>
        <v>58492</v>
      </c>
      <c r="B2083" s="10">
        <v>0.269363325264944</v>
      </c>
      <c r="C2083" s="10">
        <f t="shared" ca="1" si="165"/>
        <v>0.96767784747443253</v>
      </c>
      <c r="D2083" s="10">
        <f t="shared" ca="1" si="166"/>
        <v>3.8271658867613809E-3</v>
      </c>
      <c r="E2083" s="10">
        <f t="shared" ca="1" si="167"/>
        <v>14.235309799478179</v>
      </c>
      <c r="F2083" s="10">
        <f t="shared" ca="1" si="168"/>
        <v>-3.8345082256766951E-3</v>
      </c>
    </row>
    <row r="2084" spans="1:6" x14ac:dyDescent="0.35">
      <c r="A2084" s="10">
        <f t="shared" si="169"/>
        <v>58552</v>
      </c>
      <c r="B2084" s="10">
        <v>0.26913887888531601</v>
      </c>
      <c r="C2084" s="10">
        <f t="shared" ca="1" si="165"/>
        <v>0.96694128038804927</v>
      </c>
      <c r="D2084" s="10">
        <f t="shared" ca="1" si="166"/>
        <v>3.8242527639347351E-3</v>
      </c>
      <c r="E2084" s="10">
        <f t="shared" ca="1" si="167"/>
        <v>14.235351428003373</v>
      </c>
      <c r="F2084" s="10">
        <f t="shared" ca="1" si="168"/>
        <v>-3.8315839152884288E-3</v>
      </c>
    </row>
    <row r="2085" spans="1:6" x14ac:dyDescent="0.35">
      <c r="A2085" s="10">
        <f t="shared" si="169"/>
        <v>58612</v>
      </c>
      <c r="B2085" s="10">
        <v>0.270254418029576</v>
      </c>
      <c r="C2085" s="10">
        <f t="shared" ca="1" si="165"/>
        <v>0.97060215216774082</v>
      </c>
      <c r="D2085" s="10">
        <f t="shared" ca="1" si="166"/>
        <v>3.838731511823415E-3</v>
      </c>
      <c r="E2085" s="10">
        <f t="shared" ca="1" si="167"/>
        <v>14.235144526696041</v>
      </c>
      <c r="F2085" s="10">
        <f t="shared" ca="1" si="168"/>
        <v>-3.846118351756586E-3</v>
      </c>
    </row>
    <row r="2086" spans="1:6" x14ac:dyDescent="0.35">
      <c r="A2086" s="10">
        <f t="shared" si="169"/>
        <v>58672</v>
      </c>
      <c r="B2086" s="10">
        <v>0.27222881680760802</v>
      </c>
      <c r="C2086" s="10">
        <f t="shared" ca="1" si="165"/>
        <v>0.97708154897380239</v>
      </c>
      <c r="D2086" s="10">
        <f t="shared" ca="1" si="166"/>
        <v>3.8643575261913888E-3</v>
      </c>
      <c r="E2086" s="10">
        <f t="shared" ca="1" si="167"/>
        <v>14.234778330950723</v>
      </c>
      <c r="F2086" s="10">
        <f t="shared" ca="1" si="168"/>
        <v>-3.8718434474773757E-3</v>
      </c>
    </row>
    <row r="2087" spans="1:6" x14ac:dyDescent="0.35">
      <c r="A2087" s="10">
        <f t="shared" si="169"/>
        <v>58732</v>
      </c>
      <c r="B2087" s="10">
        <v>0.27106852734749998</v>
      </c>
      <c r="C2087" s="10">
        <f t="shared" ca="1" si="165"/>
        <v>0.97327381980298899</v>
      </c>
      <c r="D2087" s="10">
        <f t="shared" ca="1" si="166"/>
        <v>3.8492979573208218E-3</v>
      </c>
      <c r="E2087" s="10">
        <f t="shared" ca="1" si="167"/>
        <v>14.234993532189884</v>
      </c>
      <c r="F2087" s="10">
        <f t="shared" ca="1" si="168"/>
        <v>-3.856725571563266E-3</v>
      </c>
    </row>
    <row r="2088" spans="1:6" x14ac:dyDescent="0.35">
      <c r="A2088" s="10">
        <f t="shared" si="169"/>
        <v>58792</v>
      </c>
      <c r="B2088" s="10">
        <v>0.27217277984689497</v>
      </c>
      <c r="C2088" s="10">
        <f t="shared" ca="1" si="165"/>
        <v>0.97689765212970725</v>
      </c>
      <c r="D2088" s="10">
        <f t="shared" ca="1" si="166"/>
        <v>3.8636302141729926E-3</v>
      </c>
      <c r="E2088" s="10">
        <f t="shared" ca="1" si="167"/>
        <v>14.234788724239467</v>
      </c>
      <c r="F2088" s="10">
        <f t="shared" ca="1" si="168"/>
        <v>-3.8711133142285887E-3</v>
      </c>
    </row>
    <row r="2089" spans="1:6" x14ac:dyDescent="0.35">
      <c r="A2089" s="10">
        <f t="shared" si="169"/>
        <v>58852</v>
      </c>
      <c r="B2089" s="10">
        <v>0.27348883479654601</v>
      </c>
      <c r="C2089" s="10">
        <f t="shared" ca="1" si="165"/>
        <v>0.98121655788078854</v>
      </c>
      <c r="D2089" s="10">
        <f t="shared" ca="1" si="166"/>
        <v>3.880711486418519E-3</v>
      </c>
      <c r="E2089" s="10">
        <f t="shared" ca="1" si="167"/>
        <v>14.234544632859079</v>
      </c>
      <c r="F2089" s="10">
        <f t="shared" ca="1" si="168"/>
        <v>-3.8882609851861737E-3</v>
      </c>
    </row>
    <row r="2090" spans="1:6" x14ac:dyDescent="0.35">
      <c r="A2090" s="10">
        <f t="shared" si="169"/>
        <v>58912</v>
      </c>
      <c r="B2090" s="10">
        <v>0.27419789721861798</v>
      </c>
      <c r="C2090" s="10">
        <f t="shared" ca="1" si="165"/>
        <v>0.98354349246157813</v>
      </c>
      <c r="D2090" s="10">
        <f t="shared" ca="1" si="166"/>
        <v>3.8899145126855415E-3</v>
      </c>
      <c r="E2090" s="10">
        <f t="shared" ca="1" si="167"/>
        <v>14.234413121613724</v>
      </c>
      <c r="F2090" s="10">
        <f t="shared" ca="1" si="168"/>
        <v>-3.89749990755838E-3</v>
      </c>
    </row>
    <row r="2091" spans="1:6" x14ac:dyDescent="0.35">
      <c r="A2091" s="10">
        <f t="shared" si="169"/>
        <v>58972</v>
      </c>
      <c r="B2091" s="10">
        <v>0.27531443185028698</v>
      </c>
      <c r="C2091" s="10">
        <f t="shared" ca="1" si="165"/>
        <v>0.98720763113851973</v>
      </c>
      <c r="D2091" s="10">
        <f t="shared" ca="1" si="166"/>
        <v>3.9044061811528458E-3</v>
      </c>
      <c r="E2091" s="10">
        <f t="shared" ca="1" si="167"/>
        <v>14.234206035671326</v>
      </c>
      <c r="F2091" s="10">
        <f t="shared" ca="1" si="168"/>
        <v>-3.9120482733402155E-3</v>
      </c>
    </row>
    <row r="2092" spans="1:6" x14ac:dyDescent="0.35">
      <c r="A2092" s="10">
        <f t="shared" si="169"/>
        <v>59032</v>
      </c>
      <c r="B2092" s="10">
        <v>0.27674934688788499</v>
      </c>
      <c r="C2092" s="10">
        <f t="shared" ca="1" si="165"/>
        <v>0.99191660078286359</v>
      </c>
      <c r="D2092" s="10">
        <f t="shared" ca="1" si="166"/>
        <v>3.9230301560962254E-3</v>
      </c>
      <c r="E2092" s="10">
        <f t="shared" ca="1" si="167"/>
        <v>14.233939899069386</v>
      </c>
      <c r="F2092" s="10">
        <f t="shared" ca="1" si="168"/>
        <v>-3.9307454236609017E-3</v>
      </c>
    </row>
    <row r="2093" spans="1:6" x14ac:dyDescent="0.35">
      <c r="A2093" s="10">
        <f t="shared" si="169"/>
        <v>59092</v>
      </c>
      <c r="B2093" s="10">
        <v>0.27625004861639901</v>
      </c>
      <c r="C2093" s="10">
        <f t="shared" ca="1" si="165"/>
        <v>0.99027805052567441</v>
      </c>
      <c r="D2093" s="10">
        <f t="shared" ca="1" si="166"/>
        <v>3.9165496898290429E-3</v>
      </c>
      <c r="E2093" s="10">
        <f t="shared" ca="1" si="167"/>
        <v>14.234032504932342</v>
      </c>
      <c r="F2093" s="10">
        <f t="shared" ca="1" si="168"/>
        <v>-3.9242394553648573E-3</v>
      </c>
    </row>
    <row r="2094" spans="1:6" x14ac:dyDescent="0.35">
      <c r="A2094" s="10">
        <f t="shared" si="169"/>
        <v>59152</v>
      </c>
      <c r="B2094" s="10">
        <v>0.27746474482727401</v>
      </c>
      <c r="C2094" s="10">
        <f t="shared" ca="1" si="165"/>
        <v>0.99426432667041731</v>
      </c>
      <c r="D2094" s="10">
        <f t="shared" ca="1" si="166"/>
        <v>3.9323154119815006E-3</v>
      </c>
      <c r="E2094" s="10">
        <f t="shared" ca="1" si="167"/>
        <v>14.233807212762784</v>
      </c>
      <c r="F2094" s="10">
        <f t="shared" ca="1" si="168"/>
        <v>-3.9400672927980699E-3</v>
      </c>
    </row>
    <row r="2095" spans="1:6" x14ac:dyDescent="0.35">
      <c r="A2095" s="10">
        <f t="shared" si="169"/>
        <v>59212</v>
      </c>
      <c r="B2095" s="10">
        <v>0.27705566549692001</v>
      </c>
      <c r="C2095" s="10">
        <f t="shared" ca="1" si="165"/>
        <v>0.99292184847603571</v>
      </c>
      <c r="D2095" s="10">
        <f t="shared" ca="1" si="166"/>
        <v>3.9270059107227211E-3</v>
      </c>
      <c r="E2095" s="10">
        <f t="shared" ca="1" si="167"/>
        <v>14.233883085535771</v>
      </c>
      <c r="F2095" s="10">
        <f t="shared" ca="1" si="168"/>
        <v>-3.934736844687042E-3</v>
      </c>
    </row>
    <row r="2096" spans="1:6" x14ac:dyDescent="0.35">
      <c r="A2096" s="10">
        <f t="shared" si="169"/>
        <v>59272</v>
      </c>
      <c r="B2096" s="10">
        <v>0.27445399181507601</v>
      </c>
      <c r="C2096" s="10">
        <f t="shared" ca="1" si="165"/>
        <v>0.98438391969887307</v>
      </c>
      <c r="D2096" s="10">
        <f t="shared" ca="1" si="166"/>
        <v>3.893238402409043E-3</v>
      </c>
      <c r="E2096" s="10">
        <f t="shared" ca="1" si="167"/>
        <v>14.234365623229573</v>
      </c>
      <c r="F2096" s="10">
        <f t="shared" ca="1" si="168"/>
        <v>-3.9008367829878182E-3</v>
      </c>
    </row>
    <row r="2097" spans="1:6" x14ac:dyDescent="0.35">
      <c r="A2097" s="10">
        <f t="shared" si="169"/>
        <v>59332</v>
      </c>
      <c r="B2097" s="10">
        <v>0.27540997204032702</v>
      </c>
      <c r="C2097" s="10">
        <f t="shared" ca="1" si="165"/>
        <v>0.98752116597711648</v>
      </c>
      <c r="D2097" s="10">
        <f t="shared" ca="1" si="166"/>
        <v>3.9056462114394957E-3</v>
      </c>
      <c r="E2097" s="10">
        <f t="shared" ca="1" si="167"/>
        <v>14.234188315638528</v>
      </c>
      <c r="F2097" s="10">
        <f t="shared" ca="1" si="168"/>
        <v>-3.9132931649612825E-3</v>
      </c>
    </row>
    <row r="2098" spans="1:6" x14ac:dyDescent="0.35">
      <c r="A2098" s="10">
        <f t="shared" si="169"/>
        <v>59392</v>
      </c>
      <c r="B2098" s="10">
        <v>0.27629267532632501</v>
      </c>
      <c r="C2098" s="10">
        <f t="shared" ca="1" si="165"/>
        <v>0.9904179388659734</v>
      </c>
      <c r="D2098" s="10">
        <f t="shared" ca="1" si="166"/>
        <v>3.9171029482149254E-3</v>
      </c>
      <c r="E2098" s="10">
        <f t="shared" ca="1" si="167"/>
        <v>14.234024598870008</v>
      </c>
      <c r="F2098" s="10">
        <f t="shared" ca="1" si="168"/>
        <v>-3.9247948892889521E-3</v>
      </c>
    </row>
    <row r="2099" spans="1:6" x14ac:dyDescent="0.35">
      <c r="A2099" s="10">
        <f t="shared" si="169"/>
        <v>59452</v>
      </c>
      <c r="B2099" s="10">
        <v>0.27503602577595598</v>
      </c>
      <c r="C2099" s="10">
        <f t="shared" ca="1" si="165"/>
        <v>0.98629398418488534</v>
      </c>
      <c r="D2099" s="10">
        <f t="shared" ca="1" si="166"/>
        <v>3.9007927074512219E-3</v>
      </c>
      <c r="E2099" s="10">
        <f t="shared" ca="1" si="167"/>
        <v>14.234257672210521</v>
      </c>
      <c r="F2099" s="10">
        <f t="shared" ca="1" si="168"/>
        <v>-3.9084206424483169E-3</v>
      </c>
    </row>
    <row r="2100" spans="1:6" x14ac:dyDescent="0.35">
      <c r="A2100" s="10">
        <f t="shared" si="169"/>
        <v>59512</v>
      </c>
      <c r="B2100" s="10">
        <v>0.27679277656631901</v>
      </c>
      <c r="C2100" s="10">
        <f t="shared" ca="1" si="165"/>
        <v>0.99205912422993237</v>
      </c>
      <c r="D2100" s="10">
        <f t="shared" ca="1" si="166"/>
        <v>3.9235938363293829E-3</v>
      </c>
      <c r="E2100" s="10">
        <f t="shared" ca="1" si="167"/>
        <v>14.233931844078853</v>
      </c>
      <c r="F2100" s="10">
        <f t="shared" ca="1" si="168"/>
        <v>-3.931311324098144E-3</v>
      </c>
    </row>
    <row r="2101" spans="1:6" x14ac:dyDescent="0.35">
      <c r="A2101" s="10">
        <f t="shared" si="169"/>
        <v>59572</v>
      </c>
      <c r="B2101" s="10">
        <v>0.27591470974584098</v>
      </c>
      <c r="C2101" s="10">
        <f t="shared" ca="1" si="165"/>
        <v>0.98917756685894132</v>
      </c>
      <c r="D2101" s="10">
        <f t="shared" ca="1" si="166"/>
        <v>3.9121972769271133E-3</v>
      </c>
      <c r="E2101" s="10">
        <f t="shared" ca="1" si="167"/>
        <v>14.23409470091271</v>
      </c>
      <c r="F2101" s="10">
        <f t="shared" ca="1" si="168"/>
        <v>-3.9198699385422E-3</v>
      </c>
    </row>
    <row r="2102" spans="1:6" x14ac:dyDescent="0.35">
      <c r="A2102" s="10">
        <f t="shared" si="169"/>
        <v>59632</v>
      </c>
      <c r="B2102" s="10">
        <v>0.27519932393562901</v>
      </c>
      <c r="C2102" s="10">
        <f t="shared" ca="1" si="165"/>
        <v>0.98682988077578371</v>
      </c>
      <c r="D2102" s="10">
        <f t="shared" ca="1" si="166"/>
        <v>3.9029121784682247E-3</v>
      </c>
      <c r="E2102" s="10">
        <f t="shared" ca="1" si="167"/>
        <v>14.234227384969687</v>
      </c>
      <c r="F2102" s="10">
        <f t="shared" ca="1" si="168"/>
        <v>-3.9105484157226922E-3</v>
      </c>
    </row>
    <row r="2103" spans="1:6" x14ac:dyDescent="0.35">
      <c r="A2103" s="10">
        <f t="shared" si="169"/>
        <v>59692</v>
      </c>
      <c r="B2103" s="10">
        <v>0.27720339693208002</v>
      </c>
      <c r="C2103" s="10">
        <f t="shared" ca="1" si="165"/>
        <v>0.99340665964983754</v>
      </c>
      <c r="D2103" s="10">
        <f t="shared" ca="1" si="166"/>
        <v>3.9289233389151077E-3</v>
      </c>
      <c r="E2103" s="10">
        <f t="shared" ca="1" si="167"/>
        <v>14.233855685486901</v>
      </c>
      <c r="F2103" s="10">
        <f t="shared" ca="1" si="168"/>
        <v>-3.9366618341700795E-3</v>
      </c>
    </row>
    <row r="2104" spans="1:6" x14ac:dyDescent="0.35">
      <c r="A2104" s="10">
        <f t="shared" si="169"/>
        <v>59752</v>
      </c>
      <c r="B2104" s="10">
        <v>0.27783712489228302</v>
      </c>
      <c r="C2104" s="10">
        <f t="shared" ca="1" si="165"/>
        <v>0.99548636865641638</v>
      </c>
      <c r="D2104" s="10">
        <f t="shared" ca="1" si="166"/>
        <v>3.9371485880361273E-3</v>
      </c>
      <c r="E2104" s="10">
        <f t="shared" ca="1" si="167"/>
        <v>14.233738146676963</v>
      </c>
      <c r="F2104" s="10">
        <f t="shared" ca="1" si="168"/>
        <v>-3.9449195612286537E-3</v>
      </c>
    </row>
    <row r="2105" spans="1:6" x14ac:dyDescent="0.35">
      <c r="A2105" s="10">
        <f t="shared" si="169"/>
        <v>59812</v>
      </c>
      <c r="B2105" s="10">
        <v>0.27736333253002698</v>
      </c>
      <c r="C2105" s="10">
        <f t="shared" ca="1" si="165"/>
        <v>0.99393152130091</v>
      </c>
      <c r="D2105" s="10">
        <f t="shared" ca="1" si="166"/>
        <v>3.9309991667450996E-3</v>
      </c>
      <c r="E2105" s="10">
        <f t="shared" ca="1" si="167"/>
        <v>14.233826021907211</v>
      </c>
      <c r="F2105" s="10">
        <f t="shared" ca="1" si="168"/>
        <v>-3.9387458521097946E-3</v>
      </c>
    </row>
    <row r="2106" spans="1:6" x14ac:dyDescent="0.35">
      <c r="A2106" s="10">
        <f t="shared" si="169"/>
        <v>59872</v>
      </c>
      <c r="B2106" s="10">
        <v>0.27766570379252797</v>
      </c>
      <c r="C2106" s="10">
        <f t="shared" ca="1" si="165"/>
        <v>0.99492381496229809</v>
      </c>
      <c r="D2106" s="10">
        <f t="shared" ca="1" si="166"/>
        <v>3.9349236881758894E-3</v>
      </c>
      <c r="E2106" s="10">
        <f t="shared" ca="1" si="167"/>
        <v>14.233769940495964</v>
      </c>
      <c r="F2106" s="10">
        <f t="shared" ca="1" si="168"/>
        <v>-3.9426858694769596E-3</v>
      </c>
    </row>
    <row r="2107" spans="1:6" x14ac:dyDescent="0.35">
      <c r="A2107" s="10">
        <f t="shared" si="169"/>
        <v>59932</v>
      </c>
      <c r="B2107" s="10">
        <v>0.27745872956684198</v>
      </c>
      <c r="C2107" s="10">
        <f t="shared" ca="1" si="165"/>
        <v>0.99424458635267365</v>
      </c>
      <c r="D2107" s="10">
        <f t="shared" ca="1" si="166"/>
        <v>3.9322373390248246E-3</v>
      </c>
      <c r="E2107" s="10">
        <f t="shared" ca="1" si="167"/>
        <v>14.233808328425335</v>
      </c>
      <c r="F2107" s="10">
        <f t="shared" ca="1" si="168"/>
        <v>-3.9399889116249797E-3</v>
      </c>
    </row>
    <row r="2108" spans="1:6" x14ac:dyDescent="0.35">
      <c r="A2108" s="10">
        <f t="shared" si="169"/>
        <v>59992</v>
      </c>
      <c r="B2108" s="10">
        <v>0.27815191910165599</v>
      </c>
      <c r="C2108" s="10">
        <f t="shared" ca="1" si="165"/>
        <v>0.9965194307801738</v>
      </c>
      <c r="D2108" s="10">
        <f t="shared" ca="1" si="166"/>
        <v>3.9412343487355873E-3</v>
      </c>
      <c r="E2108" s="10">
        <f t="shared" ca="1" si="167"/>
        <v>14.233679761156568</v>
      </c>
      <c r="F2108" s="10">
        <f t="shared" ca="1" si="168"/>
        <v>-3.9490214801722011E-3</v>
      </c>
    </row>
    <row r="2109" spans="1:6" x14ac:dyDescent="0.35">
      <c r="A2109" s="10">
        <f t="shared" si="169"/>
        <v>60052</v>
      </c>
      <c r="B2109" s="10">
        <v>0.27891577600314499</v>
      </c>
      <c r="C2109" s="10">
        <f t="shared" ca="1" si="165"/>
        <v>0.99902618474642635</v>
      </c>
      <c r="D2109" s="10">
        <f t="shared" ca="1" si="166"/>
        <v>3.9511485606721162E-3</v>
      </c>
      <c r="E2109" s="10">
        <f t="shared" ca="1" si="167"/>
        <v>14.233538087067995</v>
      </c>
      <c r="F2109" s="10">
        <f t="shared" ca="1" si="168"/>
        <v>-3.9589749704872319E-3</v>
      </c>
    </row>
    <row r="2110" spans="1:6" x14ac:dyDescent="0.35">
      <c r="A2110" s="10">
        <f t="shared" si="169"/>
        <v>60112</v>
      </c>
      <c r="B2110" s="10">
        <v>0.27926663243702998</v>
      </c>
      <c r="C2110" s="10">
        <f t="shared" ca="1" si="165"/>
        <v>1.0001775924976843</v>
      </c>
      <c r="D2110" s="10">
        <f t="shared" ca="1" si="166"/>
        <v>3.9557023783283419E-3</v>
      </c>
      <c r="E2110" s="10">
        <f t="shared" ca="1" si="167"/>
        <v>14.233473013013688</v>
      </c>
      <c r="F2110" s="10">
        <f t="shared" ca="1" si="168"/>
        <v>-3.9635468627788528E-3</v>
      </c>
    </row>
    <row r="2111" spans="1:6" x14ac:dyDescent="0.35">
      <c r="A2111" s="10">
        <f t="shared" si="169"/>
        <v>60172</v>
      </c>
      <c r="B2111" s="10">
        <v>0.27921251653382001</v>
      </c>
      <c r="C2111" s="10">
        <f t="shared" ca="1" si="165"/>
        <v>1</v>
      </c>
      <c r="D2111" s="10">
        <f t="shared" ca="1" si="166"/>
        <v>3.9550000000000002E-3</v>
      </c>
      <c r="E2111" s="10">
        <f t="shared" ca="1" si="167"/>
        <v>14.233483049999998</v>
      </c>
      <c r="F2111" s="10">
        <f t="shared" ca="1" si="168"/>
        <v>-3.9628416952654129E-3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79B2-4E7C-4C80-A840-9F86A8E90ECD}">
  <dimension ref="A1:K1981"/>
  <sheetViews>
    <sheetView workbookViewId="0">
      <selection activeCell="I1161" sqref="I1161"/>
    </sheetView>
  </sheetViews>
  <sheetFormatPr defaultRowHeight="14.5" x14ac:dyDescent="0.35"/>
  <cols>
    <col min="1" max="16384" width="8.7265625" style="10"/>
  </cols>
  <sheetData>
    <row r="1" spans="1:11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I1" s="53" t="s">
        <v>55</v>
      </c>
      <c r="J1" s="53"/>
      <c r="K1" s="53"/>
    </row>
    <row r="2" spans="1:11" x14ac:dyDescent="0.35">
      <c r="A2" s="10">
        <v>52</v>
      </c>
      <c r="B2" s="10">
        <v>-6.1696801397550897E-3</v>
      </c>
      <c r="C2" s="10">
        <f ca="1">(B2-$C$2)/($C$1146-$C$2)</f>
        <v>0</v>
      </c>
      <c r="D2" s="10">
        <f ca="1">$K$4*C2</f>
        <v>0</v>
      </c>
      <c r="E2" s="10">
        <f ca="1">$J$6*(1-D2)</f>
        <v>14.29</v>
      </c>
      <c r="F2" s="10">
        <f ca="1">LN(E2/$J$6)</f>
        <v>0</v>
      </c>
      <c r="I2" s="20">
        <v>0.17051070840197693</v>
      </c>
    </row>
    <row r="3" spans="1:11" x14ac:dyDescent="0.35">
      <c r="A3" s="10">
        <f>A2+60</f>
        <v>112</v>
      </c>
      <c r="B3" s="10">
        <v>-6.83957756244747E-3</v>
      </c>
      <c r="C3" s="10">
        <f ca="1">(B3-$C$2)/($C$1146-$C$2)</f>
        <v>-4.3498560750063527E-3</v>
      </c>
      <c r="D3" s="10">
        <f t="shared" ref="D3:D66" ca="1" si="0">$K$4*C3</f>
        <v>-1.6507703804649109E-5</v>
      </c>
      <c r="E3" s="10">
        <f t="shared" ref="E3:E66" ca="1" si="1">$J$6*(1-D3)</f>
        <v>14.290235895087367</v>
      </c>
      <c r="F3" s="10">
        <f t="shared" ref="F3:F66" ca="1" si="2">LN(E3/$J$6)</f>
        <v>1.6507567553926124E-5</v>
      </c>
      <c r="I3" s="53" t="s">
        <v>34</v>
      </c>
      <c r="J3" s="53" t="s">
        <v>56</v>
      </c>
      <c r="K3" s="53" t="s">
        <v>57</v>
      </c>
    </row>
    <row r="4" spans="1:11" x14ac:dyDescent="0.35">
      <c r="A4" s="10">
        <f t="shared" ref="A4:A67" si="3">A3+60</f>
        <v>172</v>
      </c>
      <c r="B4" s="10">
        <v>-5.0669618530163104E-3</v>
      </c>
      <c r="C4" s="10">
        <f t="shared" ref="C4:C67" ca="1" si="4">(B4-$C$2)/($C$1146-$C$2)</f>
        <v>7.1602989892288714E-3</v>
      </c>
      <c r="D4" s="10">
        <f t="shared" ca="1" si="0"/>
        <v>2.7173334664123568E-5</v>
      </c>
      <c r="E4" s="10">
        <f t="shared" ca="1" si="1"/>
        <v>14.289611693047648</v>
      </c>
      <c r="F4" s="10">
        <f t="shared" ca="1" si="2"/>
        <v>-2.7173703865923403E-5</v>
      </c>
      <c r="I4" s="10">
        <v>2.2256666666666668E-2</v>
      </c>
      <c r="J4" s="10">
        <f>I4*I2</f>
        <v>3.7950000000000002E-3</v>
      </c>
      <c r="K4" s="10">
        <f>I4*(1-I2)</f>
        <v>1.8461666666666668E-2</v>
      </c>
    </row>
    <row r="5" spans="1:11" x14ac:dyDescent="0.35">
      <c r="A5" s="10">
        <f t="shared" si="3"/>
        <v>232</v>
      </c>
      <c r="B5" s="10">
        <v>-6.2679955300318797E-3</v>
      </c>
      <c r="C5" s="10">
        <f t="shared" ca="1" si="4"/>
        <v>-6.383929586462932E-4</v>
      </c>
      <c r="D5" s="10">
        <f t="shared" ca="1" si="0"/>
        <v>-2.4227012780626829E-6</v>
      </c>
      <c r="E5" s="10">
        <f t="shared" ca="1" si="1"/>
        <v>14.290034620401263</v>
      </c>
      <c r="F5" s="10">
        <f t="shared" ca="1" si="2"/>
        <v>2.4226983433015633E-6</v>
      </c>
      <c r="I5" s="53" t="s">
        <v>58</v>
      </c>
    </row>
    <row r="6" spans="1:11" x14ac:dyDescent="0.35">
      <c r="A6" s="10">
        <f t="shared" si="3"/>
        <v>292</v>
      </c>
      <c r="B6" s="10">
        <v>-6.6648434358659702E-3</v>
      </c>
      <c r="C6" s="10">
        <f t="shared" ca="1" si="4"/>
        <v>-3.2152520650869229E-3</v>
      </c>
      <c r="D6" s="10">
        <f t="shared" ca="1" si="0"/>
        <v>-1.2201881587004873E-5</v>
      </c>
      <c r="E6" s="10">
        <f t="shared" ca="1" si="1"/>
        <v>14.290174364887877</v>
      </c>
      <c r="F6" s="10">
        <f t="shared" ca="1" si="2"/>
        <v>1.2201807144552478E-5</v>
      </c>
      <c r="I6" s="10">
        <v>14.29</v>
      </c>
    </row>
    <row r="7" spans="1:11" x14ac:dyDescent="0.35">
      <c r="A7" s="10">
        <f t="shared" si="3"/>
        <v>352</v>
      </c>
      <c r="B7" s="10">
        <v>-7.5033953681499397E-3</v>
      </c>
      <c r="C7" s="10">
        <f t="shared" ca="1" si="4"/>
        <v>-8.6602352719095058E-3</v>
      </c>
      <c r="D7" s="10">
        <f t="shared" ca="1" si="0"/>
        <v>-3.2865592856896575E-5</v>
      </c>
      <c r="E7" s="10">
        <f t="shared" ca="1" si="1"/>
        <v>14.290469649321926</v>
      </c>
      <c r="F7" s="10">
        <f t="shared" ca="1" si="2"/>
        <v>3.2865052795214779E-5</v>
      </c>
    </row>
    <row r="8" spans="1:11" x14ac:dyDescent="0.35">
      <c r="A8" s="10">
        <f t="shared" si="3"/>
        <v>412</v>
      </c>
      <c r="B8" s="10">
        <v>-6.7045739692978097E-3</v>
      </c>
      <c r="C8" s="10">
        <f t="shared" ca="1" si="4"/>
        <v>-3.4732349985293919E-3</v>
      </c>
      <c r="D8" s="10">
        <f t="shared" ca="1" si="0"/>
        <v>-1.3180926819419044E-5</v>
      </c>
      <c r="E8" s="10">
        <f t="shared" ca="1" si="1"/>
        <v>14.290188355444247</v>
      </c>
      <c r="F8" s="10">
        <f t="shared" ca="1" si="2"/>
        <v>1.3180839951692439E-5</v>
      </c>
      <c r="I8" s="53" t="s">
        <v>35</v>
      </c>
    </row>
    <row r="9" spans="1:11" x14ac:dyDescent="0.35">
      <c r="A9" s="10">
        <f t="shared" si="3"/>
        <v>472</v>
      </c>
      <c r="B9" s="10">
        <v>-7.7816410463204802E-3</v>
      </c>
      <c r="C9" s="10">
        <f t="shared" ca="1" si="4"/>
        <v>-1.0466972561135018E-2</v>
      </c>
      <c r="D9" s="10">
        <f t="shared" ca="1" si="0"/>
        <v>-3.9722160869507396E-5</v>
      </c>
      <c r="E9" s="10">
        <f t="shared" ca="1" si="1"/>
        <v>14.290567629678824</v>
      </c>
      <c r="F9" s="10">
        <f t="shared" ca="1" si="2"/>
        <v>3.9721371965307867E-5</v>
      </c>
      <c r="I9" s="10">
        <v>3.5729999999999998E-3</v>
      </c>
    </row>
    <row r="10" spans="1:11" x14ac:dyDescent="0.35">
      <c r="A10" s="10">
        <f t="shared" si="3"/>
        <v>532</v>
      </c>
      <c r="B10" s="10">
        <v>-9.4365334527988006E-3</v>
      </c>
      <c r="C10" s="10">
        <f t="shared" ca="1" si="4"/>
        <v>-2.1212712944595497E-2</v>
      </c>
      <c r="D10" s="10">
        <f t="shared" ca="1" si="0"/>
        <v>-8.0502245624739917E-5</v>
      </c>
      <c r="E10" s="10">
        <f t="shared" ca="1" si="1"/>
        <v>14.291150377089977</v>
      </c>
      <c r="F10" s="10">
        <f t="shared" ca="1" si="2"/>
        <v>8.0499005492840533E-5</v>
      </c>
    </row>
    <row r="11" spans="1:11" x14ac:dyDescent="0.35">
      <c r="A11" s="10">
        <f t="shared" si="3"/>
        <v>592</v>
      </c>
      <c r="B11" s="10">
        <v>-9.1585551548723394E-3</v>
      </c>
      <c r="C11" s="10">
        <f t="shared" ca="1" si="4"/>
        <v>-1.9407711839955336E-2</v>
      </c>
      <c r="D11" s="10">
        <f t="shared" ca="1" si="0"/>
        <v>-7.3652266432630507E-5</v>
      </c>
      <c r="E11" s="10">
        <f t="shared" ca="1" si="1"/>
        <v>14.291052490887321</v>
      </c>
      <c r="F11" s="10">
        <f t="shared" ca="1" si="2"/>
        <v>7.364955423763006E-5</v>
      </c>
      <c r="I11" s="53" t="s">
        <v>18</v>
      </c>
    </row>
    <row r="12" spans="1:11" x14ac:dyDescent="0.35">
      <c r="A12" s="10">
        <f t="shared" si="3"/>
        <v>652</v>
      </c>
      <c r="B12" s="10">
        <v>-1.02086195379744E-2</v>
      </c>
      <c r="C12" s="10">
        <f t="shared" ca="1" si="4"/>
        <v>-2.6226112361077761E-2</v>
      </c>
      <c r="D12" s="10">
        <f t="shared" ca="1" si="0"/>
        <v>-9.9528096410290111E-5</v>
      </c>
      <c r="E12" s="10">
        <f t="shared" ca="1" si="1"/>
        <v>14.291422256497702</v>
      </c>
      <c r="F12" s="10">
        <f t="shared" ca="1" si="2"/>
        <v>9.9523143817853015E-5</v>
      </c>
      <c r="I12" s="19">
        <v>1.01E-7</v>
      </c>
    </row>
    <row r="13" spans="1:11" x14ac:dyDescent="0.35">
      <c r="A13" s="10">
        <f t="shared" si="3"/>
        <v>712</v>
      </c>
      <c r="B13" s="10">
        <v>-1.04884930870603E-2</v>
      </c>
      <c r="C13" s="10">
        <f t="shared" ca="1" si="4"/>
        <v>-2.8043419931589091E-2</v>
      </c>
      <c r="D13" s="10">
        <f t="shared" ca="1" si="0"/>
        <v>-1.064247786403806E-4</v>
      </c>
      <c r="E13" s="10">
        <f t="shared" ca="1" si="1"/>
        <v>14.291520810086771</v>
      </c>
      <c r="F13" s="10">
        <f t="shared" ca="1" si="2"/>
        <v>1.0641911592543467E-4</v>
      </c>
      <c r="I13" s="53" t="s">
        <v>20</v>
      </c>
    </row>
    <row r="14" spans="1:11" x14ac:dyDescent="0.35">
      <c r="A14" s="10">
        <f t="shared" si="3"/>
        <v>772</v>
      </c>
      <c r="B14" s="10">
        <v>-1.0987387686711699E-2</v>
      </c>
      <c r="C14" s="10">
        <f t="shared" ca="1" si="4"/>
        <v>-3.1282900532006372E-2</v>
      </c>
      <c r="D14" s="10">
        <f t="shared" ca="1" si="0"/>
        <v>-1.1871860751896418E-4</v>
      </c>
      <c r="E14" s="10">
        <f t="shared" ca="1" si="1"/>
        <v>14.291696488901444</v>
      </c>
      <c r="F14" s="10">
        <f t="shared" ca="1" si="2"/>
        <v>1.187115610226952E-4</v>
      </c>
      <c r="I14" s="19">
        <f>I12/I9</f>
        <v>2.8267562272600057E-5</v>
      </c>
    </row>
    <row r="15" spans="1:11" x14ac:dyDescent="0.35">
      <c r="A15" s="10">
        <f t="shared" si="3"/>
        <v>832</v>
      </c>
      <c r="B15" s="10">
        <v>-1.1665200363856E-2</v>
      </c>
      <c r="C15" s="10">
        <f t="shared" ca="1" si="4"/>
        <v>-3.5684152860374213E-2</v>
      </c>
      <c r="D15" s="10">
        <f t="shared" ca="1" si="0"/>
        <v>-1.3542136010512014E-4</v>
      </c>
      <c r="E15" s="10">
        <f t="shared" ca="1" si="1"/>
        <v>14.291935171235901</v>
      </c>
      <c r="F15" s="10">
        <f t="shared" ca="1" si="2"/>
        <v>1.3541219146038366E-4</v>
      </c>
    </row>
    <row r="16" spans="1:11" x14ac:dyDescent="0.35">
      <c r="A16" s="10">
        <f t="shared" si="3"/>
        <v>892</v>
      </c>
      <c r="B16" s="10">
        <v>-1.2211670150385301E-2</v>
      </c>
      <c r="C16" s="10">
        <f t="shared" ca="1" si="4"/>
        <v>-3.923255421291004E-2</v>
      </c>
      <c r="D16" s="10">
        <f t="shared" ca="1" si="0"/>
        <v>-1.488875432379936E-4</v>
      </c>
      <c r="E16" s="10">
        <f t="shared" ca="1" si="1"/>
        <v>14.292127602992871</v>
      </c>
      <c r="F16" s="10">
        <f t="shared" ca="1" si="2"/>
        <v>1.4887646058781842E-4</v>
      </c>
    </row>
    <row r="17" spans="1:6" x14ac:dyDescent="0.35">
      <c r="A17" s="10">
        <f t="shared" si="3"/>
        <v>952</v>
      </c>
      <c r="B17" s="10">
        <v>-1.09970436116001E-2</v>
      </c>
      <c r="C17" s="10">
        <f t="shared" ca="1" si="4"/>
        <v>-3.1345599509660003E-2</v>
      </c>
      <c r="D17" s="10">
        <f t="shared" ca="1" si="0"/>
        <v>-1.1895655013915972E-4</v>
      </c>
      <c r="E17" s="10">
        <f t="shared" ca="1" si="1"/>
        <v>14.291699889101487</v>
      </c>
      <c r="F17" s="10">
        <f t="shared" ca="1" si="2"/>
        <v>1.1894947536980388E-4</v>
      </c>
    </row>
    <row r="18" spans="1:6" x14ac:dyDescent="0.35">
      <c r="A18" s="10">
        <f t="shared" si="3"/>
        <v>1012</v>
      </c>
      <c r="B18" s="10">
        <v>-1.2649635105389001E-2</v>
      </c>
      <c r="C18" s="10">
        <f t="shared" ca="1" si="4"/>
        <v>-4.2076399338490632E-2</v>
      </c>
      <c r="D18" s="10">
        <f t="shared" ca="1" si="0"/>
        <v>-1.5967993548957196E-4</v>
      </c>
      <c r="E18" s="10">
        <f t="shared" ca="1" si="1"/>
        <v>14.292281826278144</v>
      </c>
      <c r="F18" s="10">
        <f t="shared" ca="1" si="2"/>
        <v>1.5966718800558192E-4</v>
      </c>
    </row>
    <row r="19" spans="1:6" x14ac:dyDescent="0.35">
      <c r="A19" s="10">
        <f t="shared" si="3"/>
        <v>1072</v>
      </c>
      <c r="B19" s="10">
        <v>-1.25931233822489E-2</v>
      </c>
      <c r="C19" s="10">
        <f t="shared" ca="1" si="4"/>
        <v>-4.1709450826848245E-2</v>
      </c>
      <c r="D19" s="10">
        <f t="shared" ca="1" si="0"/>
        <v>-1.5828736588788909E-4</v>
      </c>
      <c r="E19" s="10">
        <f t="shared" ca="1" si="1"/>
        <v>14.292261926458536</v>
      </c>
      <c r="F19" s="10">
        <f t="shared" ca="1" si="2"/>
        <v>1.582748397645555E-4</v>
      </c>
    </row>
    <row r="20" spans="1:6" x14ac:dyDescent="0.35">
      <c r="A20" s="10">
        <f t="shared" si="3"/>
        <v>1132</v>
      </c>
      <c r="B20" s="10">
        <v>-1.1905478334710199E-2</v>
      </c>
      <c r="C20" s="10">
        <f t="shared" ca="1" si="4"/>
        <v>-3.7244353804288415E-2</v>
      </c>
      <c r="D20" s="10">
        <f t="shared" ca="1" si="0"/>
        <v>-1.4134232268727453E-4</v>
      </c>
      <c r="E20" s="10">
        <f t="shared" ca="1" si="1"/>
        <v>14.2920197817912</v>
      </c>
      <c r="F20" s="10">
        <f t="shared" ca="1" si="2"/>
        <v>1.4133233480229272E-4</v>
      </c>
    </row>
    <row r="21" spans="1:6" x14ac:dyDescent="0.35">
      <c r="A21" s="10">
        <f t="shared" si="3"/>
        <v>1192</v>
      </c>
      <c r="B21" s="10">
        <v>-1.2751310593561299E-2</v>
      </c>
      <c r="C21" s="10">
        <f t="shared" ca="1" si="4"/>
        <v>-4.2736610476679475E-2</v>
      </c>
      <c r="D21" s="10">
        <f t="shared" ca="1" si="0"/>
        <v>-1.6218543675899862E-4</v>
      </c>
      <c r="E21" s="10">
        <f t="shared" ca="1" si="1"/>
        <v>14.292317629891286</v>
      </c>
      <c r="F21" s="10">
        <f t="shared" ca="1" si="2"/>
        <v>1.621722861229816E-4</v>
      </c>
    </row>
    <row r="22" spans="1:6" x14ac:dyDescent="0.35">
      <c r="A22" s="10">
        <f t="shared" si="3"/>
        <v>1252</v>
      </c>
      <c r="B22" s="10">
        <v>-1.38694332270806E-2</v>
      </c>
      <c r="C22" s="10">
        <f t="shared" ca="1" si="4"/>
        <v>-4.9996934767029003E-2</v>
      </c>
      <c r="D22" s="10">
        <f t="shared" ca="1" si="0"/>
        <v>-1.8973836744087507E-4</v>
      </c>
      <c r="E22" s="10">
        <f t="shared" ca="1" si="1"/>
        <v>14.292711361270731</v>
      </c>
      <c r="F22" s="10">
        <f t="shared" ca="1" si="2"/>
        <v>1.8972036939349926E-4</v>
      </c>
    </row>
    <row r="23" spans="1:6" x14ac:dyDescent="0.35">
      <c r="A23" s="10">
        <f t="shared" si="3"/>
        <v>1312</v>
      </c>
      <c r="B23" s="10">
        <v>-1.23898113440645E-2</v>
      </c>
      <c r="C23" s="10">
        <f t="shared" ca="1" si="4"/>
        <v>-4.038928138827369E-2</v>
      </c>
      <c r="D23" s="10">
        <f t="shared" ca="1" si="0"/>
        <v>-1.5327732286849865E-4</v>
      </c>
      <c r="E23" s="10">
        <f t="shared" ca="1" si="1"/>
        <v>14.29219033294379</v>
      </c>
      <c r="F23" s="10">
        <f t="shared" ca="1" si="2"/>
        <v>1.5326557709988869E-4</v>
      </c>
    </row>
    <row r="24" spans="1:6" x14ac:dyDescent="0.35">
      <c r="A24" s="10">
        <f t="shared" si="3"/>
        <v>1372</v>
      </c>
      <c r="B24" s="10">
        <v>-1.29580275865421E-2</v>
      </c>
      <c r="C24" s="10">
        <f t="shared" ca="1" si="4"/>
        <v>-4.4078889364857099E-2</v>
      </c>
      <c r="D24" s="10">
        <f t="shared" ca="1" si="0"/>
        <v>-1.6727938513963269E-4</v>
      </c>
      <c r="E24" s="10">
        <f t="shared" ca="1" si="1"/>
        <v>14.292390422413646</v>
      </c>
      <c r="F24" s="10">
        <f t="shared" ca="1" si="2"/>
        <v>1.6726539550346845E-4</v>
      </c>
    </row>
    <row r="25" spans="1:6" x14ac:dyDescent="0.35">
      <c r="A25" s="10">
        <f t="shared" si="3"/>
        <v>1432</v>
      </c>
      <c r="B25" s="10">
        <v>-1.2608464841483299E-2</v>
      </c>
      <c r="C25" s="10">
        <f t="shared" ca="1" si="4"/>
        <v>-4.1809067779219854E-2</v>
      </c>
      <c r="D25" s="10">
        <f t="shared" ca="1" si="0"/>
        <v>-1.5866541222213934E-4</v>
      </c>
      <c r="E25" s="10">
        <f t="shared" ca="1" si="1"/>
        <v>14.292267328740653</v>
      </c>
      <c r="F25" s="10">
        <f t="shared" ca="1" si="2"/>
        <v>1.5865282619686793E-4</v>
      </c>
    </row>
    <row r="26" spans="1:6" x14ac:dyDescent="0.35">
      <c r="A26" s="10">
        <f t="shared" si="3"/>
        <v>1492</v>
      </c>
      <c r="B26" s="10">
        <v>-1.16519443813721E-2</v>
      </c>
      <c r="C26" s="10">
        <f t="shared" ca="1" si="4"/>
        <v>-3.5598077568867612E-2</v>
      </c>
      <c r="D26" s="10">
        <f t="shared" ca="1" si="0"/>
        <v>-1.3509470437385258E-4</v>
      </c>
      <c r="E26" s="10">
        <f t="shared" ca="1" si="1"/>
        <v>14.291930503325503</v>
      </c>
      <c r="F26" s="10">
        <f t="shared" ca="1" si="2"/>
        <v>1.3508557990608882E-4</v>
      </c>
    </row>
    <row r="27" spans="1:6" x14ac:dyDescent="0.35">
      <c r="A27" s="10">
        <f t="shared" si="3"/>
        <v>1552</v>
      </c>
      <c r="B27" s="10">
        <v>-1.25465736277393E-2</v>
      </c>
      <c r="C27" s="10">
        <f t="shared" ca="1" si="4"/>
        <v>-4.1407188531779493E-2</v>
      </c>
      <c r="D27" s="10">
        <f t="shared" ca="1" si="0"/>
        <v>-1.5714028047810318E-4</v>
      </c>
      <c r="E27" s="10">
        <f t="shared" ca="1" si="1"/>
        <v>14.29224553460803</v>
      </c>
      <c r="F27" s="10">
        <f t="shared" ca="1" si="2"/>
        <v>1.5712793523748366E-4</v>
      </c>
    </row>
    <row r="28" spans="1:6" x14ac:dyDescent="0.35">
      <c r="A28" s="10">
        <f t="shared" si="3"/>
        <v>1612</v>
      </c>
      <c r="B28" s="10">
        <v>-1.20807435627013E-2</v>
      </c>
      <c r="C28" s="10">
        <f t="shared" ca="1" si="4"/>
        <v>-3.8382406423822894E-2</v>
      </c>
      <c r="D28" s="10">
        <f t="shared" ca="1" si="0"/>
        <v>-1.4566123237840788E-4</v>
      </c>
      <c r="E28" s="10">
        <f t="shared" ca="1" si="1"/>
        <v>14.292081499010687</v>
      </c>
      <c r="F28" s="10">
        <f t="shared" ca="1" si="2"/>
        <v>1.4565062481122166E-4</v>
      </c>
    </row>
    <row r="29" spans="1:6" x14ac:dyDescent="0.35">
      <c r="A29" s="10">
        <f t="shared" si="3"/>
        <v>1672</v>
      </c>
      <c r="B29" s="10">
        <v>-1.24003630170012E-2</v>
      </c>
      <c r="C29" s="10">
        <f t="shared" ca="1" si="4"/>
        <v>-4.0457796741625425E-2</v>
      </c>
      <c r="D29" s="10">
        <f t="shared" ca="1" si="0"/>
        <v>-1.5353733863446851E-4</v>
      </c>
      <c r="E29" s="10">
        <f t="shared" ca="1" si="1"/>
        <v>14.292194048569087</v>
      </c>
      <c r="F29" s="10">
        <f t="shared" ca="1" si="2"/>
        <v>1.5352555298371161E-4</v>
      </c>
    </row>
    <row r="30" spans="1:6" x14ac:dyDescent="0.35">
      <c r="A30" s="10">
        <f t="shared" si="3"/>
        <v>1732</v>
      </c>
      <c r="B30" s="10">
        <v>-1.1620807714953401E-2</v>
      </c>
      <c r="C30" s="10">
        <f t="shared" ca="1" si="4"/>
        <v>-3.5395897335015566E-2</v>
      </c>
      <c r="D30" s="10">
        <f t="shared" ca="1" si="0"/>
        <v>-1.3432743038638409E-4</v>
      </c>
      <c r="E30" s="10">
        <f t="shared" ca="1" si="1"/>
        <v>14.29191953898022</v>
      </c>
      <c r="F30" s="10">
        <f t="shared" ca="1" si="2"/>
        <v>1.3431840926500825E-4</v>
      </c>
    </row>
    <row r="31" spans="1:6" x14ac:dyDescent="0.35">
      <c r="A31" s="10">
        <f t="shared" si="3"/>
        <v>1792</v>
      </c>
      <c r="B31" s="10">
        <v>-1.1295383124912401E-2</v>
      </c>
      <c r="C31" s="10">
        <f t="shared" ca="1" si="4"/>
        <v>-3.3282812432767303E-2</v>
      </c>
      <c r="D31" s="10">
        <f t="shared" ca="1" si="0"/>
        <v>-1.2630827318235193E-4</v>
      </c>
      <c r="E31" s="10">
        <f t="shared" ca="1" si="1"/>
        <v>14.291804945223776</v>
      </c>
      <c r="F31" s="10">
        <f t="shared" ca="1" si="2"/>
        <v>1.2630029696408237E-4</v>
      </c>
    </row>
    <row r="32" spans="1:6" x14ac:dyDescent="0.35">
      <c r="A32" s="10">
        <f t="shared" si="3"/>
        <v>1852</v>
      </c>
      <c r="B32" s="10">
        <v>-1.2025526034816301E-2</v>
      </c>
      <c r="C32" s="10">
        <f t="shared" ca="1" si="4"/>
        <v>-3.802386153175262E-2</v>
      </c>
      <c r="D32" s="10">
        <f t="shared" ca="1" si="0"/>
        <v>-1.443005545130012E-4</v>
      </c>
      <c r="E32" s="10">
        <f t="shared" ca="1" si="1"/>
        <v>14.29206205492399</v>
      </c>
      <c r="F32" s="10">
        <f t="shared" ca="1" si="2"/>
        <v>1.4429014418942574E-4</v>
      </c>
    </row>
    <row r="33" spans="1:6" x14ac:dyDescent="0.35">
      <c r="A33" s="10">
        <f t="shared" si="3"/>
        <v>1912</v>
      </c>
      <c r="B33" s="10">
        <v>-1.07749709413427E-2</v>
      </c>
      <c r="C33" s="10">
        <f t="shared" ca="1" si="4"/>
        <v>-2.9903611346860912E-2</v>
      </c>
      <c r="D33" s="10">
        <f t="shared" ca="1" si="0"/>
        <v>-1.1348420506133716E-4</v>
      </c>
      <c r="E33" s="10">
        <f t="shared" ca="1" si="1"/>
        <v>14.291621689290327</v>
      </c>
      <c r="F33" s="10">
        <f t="shared" ca="1" si="2"/>
        <v>1.1347776621614367E-4</v>
      </c>
    </row>
    <row r="34" spans="1:6" x14ac:dyDescent="0.35">
      <c r="A34" s="10">
        <f t="shared" si="3"/>
        <v>1972</v>
      </c>
      <c r="B34" s="10">
        <v>-1.19029083062218E-2</v>
      </c>
      <c r="C34" s="10">
        <f t="shared" ca="1" si="4"/>
        <v>-3.7227665795565711E-2</v>
      </c>
      <c r="D34" s="10">
        <f t="shared" ca="1" si="0"/>
        <v>-1.4127899169417187E-4</v>
      </c>
      <c r="E34" s="10">
        <f t="shared" ca="1" si="1"/>
        <v>14.292018876791309</v>
      </c>
      <c r="F34" s="10">
        <f t="shared" ca="1" si="2"/>
        <v>1.4126901275725613E-4</v>
      </c>
    </row>
    <row r="35" spans="1:6" x14ac:dyDescent="0.35">
      <c r="A35" s="10">
        <f t="shared" si="3"/>
        <v>2032</v>
      </c>
      <c r="B35" s="10">
        <v>-1.11303440573201E-2</v>
      </c>
      <c r="C35" s="10">
        <f t="shared" ca="1" si="4"/>
        <v>-3.2211161510609009E-2</v>
      </c>
      <c r="D35" s="10">
        <f t="shared" ca="1" si="0"/>
        <v>-1.2224135793276119E-4</v>
      </c>
      <c r="E35" s="10">
        <f t="shared" ca="1" si="1"/>
        <v>14.291746829004857</v>
      </c>
      <c r="F35" s="10">
        <f t="shared" ca="1" si="2"/>
        <v>1.2223388706673812E-4</v>
      </c>
    </row>
    <row r="36" spans="1:6" x14ac:dyDescent="0.35">
      <c r="A36" s="10">
        <f t="shared" si="3"/>
        <v>2092</v>
      </c>
      <c r="B36" s="10">
        <v>-1.13065545871499E-2</v>
      </c>
      <c r="C36" s="10">
        <f t="shared" ca="1" si="4"/>
        <v>-3.3355352274292864E-2</v>
      </c>
      <c r="D36" s="10">
        <f t="shared" ca="1" si="0"/>
        <v>-1.2658356188094142E-4</v>
      </c>
      <c r="E36" s="10">
        <f t="shared" ca="1" si="1"/>
        <v>14.291808879099277</v>
      </c>
      <c r="F36" s="10">
        <f t="shared" ca="1" si="2"/>
        <v>1.265755508578548E-4</v>
      </c>
    </row>
    <row r="37" spans="1:6" x14ac:dyDescent="0.35">
      <c r="A37" s="10">
        <f t="shared" si="3"/>
        <v>2152</v>
      </c>
      <c r="B37" s="10">
        <v>-1.13896021663777E-2</v>
      </c>
      <c r="C37" s="10">
        <f t="shared" ca="1" si="4"/>
        <v>-3.3894606501554618E-2</v>
      </c>
      <c r="D37" s="10">
        <f t="shared" ca="1" si="0"/>
        <v>-1.2863003167339979E-4</v>
      </c>
      <c r="E37" s="10">
        <f t="shared" ca="1" si="1"/>
        <v>14.291838123152612</v>
      </c>
      <c r="F37" s="10">
        <f t="shared" ca="1" si="2"/>
        <v>1.28621759540236E-4</v>
      </c>
    </row>
    <row r="38" spans="1:6" x14ac:dyDescent="0.35">
      <c r="A38" s="10">
        <f t="shared" si="3"/>
        <v>2212</v>
      </c>
      <c r="B38" s="10">
        <v>-1.00599070442207E-2</v>
      </c>
      <c r="C38" s="10">
        <f t="shared" ca="1" si="4"/>
        <v>-2.5260475052332771E-2</v>
      </c>
      <c r="D38" s="10">
        <f t="shared" ca="1" si="0"/>
        <v>-9.5863502823602878E-5</v>
      </c>
      <c r="E38" s="10">
        <f t="shared" ca="1" si="1"/>
        <v>14.29136988945535</v>
      </c>
      <c r="F38" s="10">
        <f t="shared" ca="1" si="2"/>
        <v>9.5858908211693327E-5</v>
      </c>
    </row>
    <row r="39" spans="1:6" x14ac:dyDescent="0.35">
      <c r="A39" s="10">
        <f t="shared" si="3"/>
        <v>2272</v>
      </c>
      <c r="B39" s="10">
        <v>-1.1287726700835599E-2</v>
      </c>
      <c r="C39" s="10">
        <f t="shared" ca="1" si="4"/>
        <v>-3.3233096846984861E-2</v>
      </c>
      <c r="D39" s="10">
        <f t="shared" ca="1" si="0"/>
        <v>-1.2611960253430755E-4</v>
      </c>
      <c r="E39" s="10">
        <f t="shared" ca="1" si="1"/>
        <v>14.291802249120215</v>
      </c>
      <c r="F39" s="10">
        <f t="shared" ca="1" si="2"/>
        <v>1.2611165012594902E-4</v>
      </c>
    </row>
    <row r="40" spans="1:6" x14ac:dyDescent="0.35">
      <c r="A40" s="10">
        <f t="shared" si="3"/>
        <v>2332</v>
      </c>
      <c r="B40" s="10">
        <v>-1.0915429831707299E-2</v>
      </c>
      <c r="C40" s="10">
        <f t="shared" ca="1" si="4"/>
        <v>-3.0815655395463954E-2</v>
      </c>
      <c r="D40" s="10">
        <f t="shared" ca="1" si="0"/>
        <v>-1.1694541222578571E-4</v>
      </c>
      <c r="E40" s="10">
        <f t="shared" ca="1" si="1"/>
        <v>14.291671149940706</v>
      </c>
      <c r="F40" s="10">
        <f t="shared" ca="1" si="2"/>
        <v>1.1693857464420098E-4</v>
      </c>
    </row>
    <row r="41" spans="1:6" x14ac:dyDescent="0.35">
      <c r="A41" s="10">
        <f t="shared" si="3"/>
        <v>2392</v>
      </c>
      <c r="B41" s="10">
        <v>-1.12461442762771E-2</v>
      </c>
      <c r="C41" s="10">
        <f t="shared" ca="1" si="4"/>
        <v>-3.296308899809313E-2</v>
      </c>
      <c r="D41" s="10">
        <f t="shared" ca="1" si="0"/>
        <v>-1.2509492274776344E-4</v>
      </c>
      <c r="E41" s="10">
        <f t="shared" ca="1" si="1"/>
        <v>14.291787606446066</v>
      </c>
      <c r="F41" s="10">
        <f t="shared" ca="1" si="2"/>
        <v>1.2508709903043098E-4</v>
      </c>
    </row>
    <row r="42" spans="1:6" x14ac:dyDescent="0.35">
      <c r="A42" s="10">
        <f t="shared" si="3"/>
        <v>2452</v>
      </c>
      <c r="B42" s="10">
        <v>-1.0006306092738299E-2</v>
      </c>
      <c r="C42" s="10">
        <f t="shared" ca="1" si="4"/>
        <v>-2.4912427102700776E-2</v>
      </c>
      <c r="D42" s="10">
        <f t="shared" ca="1" si="0"/>
        <v>-9.4542660854749454E-5</v>
      </c>
      <c r="E42" s="10">
        <f t="shared" ca="1" si="1"/>
        <v>14.291351014623613</v>
      </c>
      <c r="F42" s="10">
        <f t="shared" ca="1" si="2"/>
        <v>9.4538191979038361E-5</v>
      </c>
    </row>
    <row r="43" spans="1:6" x14ac:dyDescent="0.35">
      <c r="A43" s="10">
        <f t="shared" si="3"/>
        <v>2512</v>
      </c>
      <c r="B43" s="10">
        <v>-1.0036574254495801E-2</v>
      </c>
      <c r="C43" s="10">
        <f t="shared" ca="1" si="4"/>
        <v>-2.5108967860793231E-2</v>
      </c>
      <c r="D43" s="10">
        <f t="shared" ca="1" si="0"/>
        <v>-9.5288533031710323E-5</v>
      </c>
      <c r="E43" s="10">
        <f t="shared" ca="1" si="1"/>
        <v>14.291361673137022</v>
      </c>
      <c r="F43" s="10">
        <f t="shared" ca="1" si="2"/>
        <v>9.5283993367764852E-5</v>
      </c>
    </row>
    <row r="44" spans="1:6" x14ac:dyDescent="0.35">
      <c r="A44" s="10">
        <f t="shared" si="3"/>
        <v>2572</v>
      </c>
      <c r="B44" s="10">
        <v>-9.7135021459120001E-3</v>
      </c>
      <c r="C44" s="10">
        <f t="shared" ca="1" si="4"/>
        <v>-2.3011158365512211E-2</v>
      </c>
      <c r="D44" s="10">
        <f t="shared" ca="1" si="0"/>
        <v>-8.732734599711884E-5</v>
      </c>
      <c r="E44" s="10">
        <f t="shared" ca="1" si="1"/>
        <v>14.291247907774299</v>
      </c>
      <c r="F44" s="10">
        <f t="shared" ca="1" si="2"/>
        <v>8.7323533186439787E-5</v>
      </c>
    </row>
    <row r="45" spans="1:6" x14ac:dyDescent="0.35">
      <c r="A45" s="10">
        <f t="shared" si="3"/>
        <v>2632</v>
      </c>
      <c r="B45" s="10">
        <v>-9.5343286133070092E-3</v>
      </c>
      <c r="C45" s="10">
        <f t="shared" ca="1" si="4"/>
        <v>-2.1847727886634163E-2</v>
      </c>
      <c r="D45" s="10">
        <f t="shared" ca="1" si="0"/>
        <v>-8.2912127329776654E-5</v>
      </c>
      <c r="E45" s="10">
        <f t="shared" ca="1" si="1"/>
        <v>14.291184814299543</v>
      </c>
      <c r="F45" s="10">
        <f t="shared" ca="1" si="2"/>
        <v>8.2908690309353868E-5</v>
      </c>
    </row>
    <row r="46" spans="1:6" x14ac:dyDescent="0.35">
      <c r="A46" s="10">
        <f t="shared" si="3"/>
        <v>2692</v>
      </c>
      <c r="B46" s="10">
        <v>-9.8468962068157303E-3</v>
      </c>
      <c r="C46" s="10">
        <f t="shared" ca="1" si="4"/>
        <v>-2.3877328239490528E-2</v>
      </c>
      <c r="D46" s="10">
        <f t="shared" ca="1" si="0"/>
        <v>-9.0614460668866562E-5</v>
      </c>
      <c r="E46" s="10">
        <f t="shared" ca="1" si="1"/>
        <v>14.291294880642958</v>
      </c>
      <c r="F46" s="10">
        <f t="shared" ca="1" si="2"/>
        <v>9.0610355426689479E-5</v>
      </c>
    </row>
    <row r="47" spans="1:6" x14ac:dyDescent="0.35">
      <c r="A47" s="10">
        <f t="shared" si="3"/>
        <v>2752</v>
      </c>
      <c r="B47" s="10">
        <v>-1.0404345479241101E-2</v>
      </c>
      <c r="C47" s="10">
        <f t="shared" ca="1" si="4"/>
        <v>-2.7497022870381589E-2</v>
      </c>
      <c r="D47" s="10">
        <f t="shared" ca="1" si="0"/>
        <v>-1.0435120179309813E-4</v>
      </c>
      <c r="E47" s="10">
        <f t="shared" ca="1" si="1"/>
        <v>14.291491178673622</v>
      </c>
      <c r="F47" s="10">
        <f t="shared" ca="1" si="2"/>
        <v>1.043457575851634E-4</v>
      </c>
    </row>
    <row r="48" spans="1:6" x14ac:dyDescent="0.35">
      <c r="A48" s="10">
        <f t="shared" si="3"/>
        <v>2812</v>
      </c>
      <c r="B48" s="10">
        <v>-9.3378645078272399E-3</v>
      </c>
      <c r="C48" s="10">
        <f t="shared" ca="1" si="4"/>
        <v>-2.0572024243370117E-2</v>
      </c>
      <c r="D48" s="10">
        <f t="shared" ca="1" si="0"/>
        <v>-7.8070832003589603E-5</v>
      </c>
      <c r="E48" s="10">
        <f t="shared" ca="1" si="1"/>
        <v>14.291115632189332</v>
      </c>
      <c r="F48" s="10">
        <f t="shared" ca="1" si="2"/>
        <v>7.8067784634819489E-5</v>
      </c>
    </row>
    <row r="49" spans="1:6" x14ac:dyDescent="0.35">
      <c r="A49" s="10">
        <f t="shared" si="3"/>
        <v>2872</v>
      </c>
      <c r="B49" s="10">
        <v>-8.5394047982714806E-3</v>
      </c>
      <c r="C49" s="10">
        <f t="shared" ca="1" si="4"/>
        <v>-1.5387372533112934E-2</v>
      </c>
      <c r="D49" s="10">
        <f t="shared" ca="1" si="0"/>
        <v>-5.8395078763163586E-5</v>
      </c>
      <c r="E49" s="10">
        <f t="shared" ca="1" si="1"/>
        <v>14.290834465675525</v>
      </c>
      <c r="F49" s="10">
        <f t="shared" ca="1" si="2"/>
        <v>5.83933738369122E-5</v>
      </c>
    </row>
    <row r="50" spans="1:6" x14ac:dyDescent="0.35">
      <c r="A50" s="10">
        <f t="shared" si="3"/>
        <v>2932</v>
      </c>
      <c r="B50" s="10">
        <v>-9.5767922381322507E-3</v>
      </c>
      <c r="C50" s="10">
        <f t="shared" ca="1" si="4"/>
        <v>-2.2123457647872078E-2</v>
      </c>
      <c r="D50" s="10">
        <f t="shared" ca="1" si="0"/>
        <v>-8.3958521773674544E-5</v>
      </c>
      <c r="E50" s="10">
        <f t="shared" ca="1" si="1"/>
        <v>14.291199767276144</v>
      </c>
      <c r="F50" s="10">
        <f t="shared" ca="1" si="2"/>
        <v>8.3954997454137735E-5</v>
      </c>
    </row>
    <row r="51" spans="1:6" x14ac:dyDescent="0.35">
      <c r="A51" s="10">
        <f t="shared" si="3"/>
        <v>2992</v>
      </c>
      <c r="B51" s="10">
        <v>-8.61233300352225E-3</v>
      </c>
      <c r="C51" s="10">
        <f t="shared" ca="1" si="4"/>
        <v>-1.5860918461046803E-2</v>
      </c>
      <c r="D51" s="10">
        <f t="shared" ca="1" si="0"/>
        <v>-6.0192185559672624E-5</v>
      </c>
      <c r="E51" s="10">
        <f t="shared" ca="1" si="1"/>
        <v>14.290860146331646</v>
      </c>
      <c r="F51" s="10">
        <f t="shared" ca="1" si="2"/>
        <v>6.0190374082727263E-5</v>
      </c>
    </row>
    <row r="52" spans="1:6" x14ac:dyDescent="0.35">
      <c r="A52" s="10">
        <f t="shared" si="3"/>
        <v>3052</v>
      </c>
      <c r="B52" s="10">
        <v>-8.6431651885922299E-3</v>
      </c>
      <c r="C52" s="10">
        <f t="shared" ca="1" si="4"/>
        <v>-1.6061121601093749E-2</v>
      </c>
      <c r="D52" s="10">
        <f t="shared" ca="1" si="0"/>
        <v>-6.0951956476150777E-5</v>
      </c>
      <c r="E52" s="10">
        <f t="shared" ca="1" si="1"/>
        <v>14.290871003458042</v>
      </c>
      <c r="F52" s="10">
        <f t="shared" ca="1" si="2"/>
        <v>6.0950098981019918E-5</v>
      </c>
    </row>
    <row r="53" spans="1:6" x14ac:dyDescent="0.35">
      <c r="A53" s="10">
        <f t="shared" si="3"/>
        <v>3112</v>
      </c>
      <c r="B53" s="10">
        <v>-8.30480942129741E-3</v>
      </c>
      <c r="C53" s="10">
        <f t="shared" ca="1" si="4"/>
        <v>-1.386407047054079E-2</v>
      </c>
      <c r="D53" s="10">
        <f t="shared" ca="1" si="0"/>
        <v>-5.26141474357023E-5</v>
      </c>
      <c r="E53" s="10">
        <f t="shared" ca="1" si="1"/>
        <v>14.290751856166855</v>
      </c>
      <c r="F53" s="10">
        <f t="shared" ca="1" si="2"/>
        <v>5.2612763360029238E-5</v>
      </c>
    </row>
    <row r="54" spans="1:6" x14ac:dyDescent="0.35">
      <c r="A54" s="10">
        <f t="shared" si="3"/>
        <v>3172</v>
      </c>
      <c r="B54" s="10">
        <v>-8.2180307164914507E-3</v>
      </c>
      <c r="C54" s="10">
        <f t="shared" ca="1" si="4"/>
        <v>-1.330058886351463E-2</v>
      </c>
      <c r="D54" s="10">
        <f t="shared" ca="1" si="0"/>
        <v>-5.0475734737038023E-5</v>
      </c>
      <c r="E54" s="10">
        <f t="shared" ca="1" si="1"/>
        <v>14.290721298249391</v>
      </c>
      <c r="F54" s="10">
        <f t="shared" ca="1" si="2"/>
        <v>5.0474460880010362E-5</v>
      </c>
    </row>
    <row r="55" spans="1:6" x14ac:dyDescent="0.35">
      <c r="A55" s="10">
        <f t="shared" si="3"/>
        <v>3232</v>
      </c>
      <c r="B55" s="10">
        <v>-7.45211442372112E-3</v>
      </c>
      <c r="C55" s="10">
        <f t="shared" ca="1" si="4"/>
        <v>-8.3272518626597031E-3</v>
      </c>
      <c r="D55" s="10">
        <f t="shared" ca="1" si="0"/>
        <v>-3.1601920818793575E-5</v>
      </c>
      <c r="E55" s="10">
        <f t="shared" ca="1" si="1"/>
        <v>14.2904515914485</v>
      </c>
      <c r="F55" s="10">
        <f t="shared" ca="1" si="2"/>
        <v>3.1601421488677935E-5</v>
      </c>
    </row>
    <row r="56" spans="1:6" x14ac:dyDescent="0.35">
      <c r="A56" s="10">
        <f t="shared" si="3"/>
        <v>3292</v>
      </c>
      <c r="B56" s="10">
        <v>-6.1073433958857698E-3</v>
      </c>
      <c r="C56" s="10">
        <f t="shared" ca="1" si="4"/>
        <v>4.0477221561216893E-4</v>
      </c>
      <c r="D56" s="10">
        <f t="shared" ca="1" si="0"/>
        <v>1.5361105582481813E-6</v>
      </c>
      <c r="E56" s="10">
        <f t="shared" ca="1" si="1"/>
        <v>14.289978048980123</v>
      </c>
      <c r="F56" s="10">
        <f t="shared" ca="1" si="2"/>
        <v>-1.5361117380169434E-6</v>
      </c>
    </row>
    <row r="57" spans="1:6" x14ac:dyDescent="0.35">
      <c r="A57" s="10">
        <f t="shared" si="3"/>
        <v>3352</v>
      </c>
      <c r="B57" s="10">
        <v>-6.9377501585198599E-3</v>
      </c>
      <c r="C57" s="10">
        <f t="shared" ca="1" si="4"/>
        <v>-4.9873218256705808E-3</v>
      </c>
      <c r="D57" s="10">
        <f t="shared" ca="1" si="0"/>
        <v>-1.8926886328419856E-5</v>
      </c>
      <c r="E57" s="10">
        <f t="shared" ca="1" si="1"/>
        <v>14.290270465205632</v>
      </c>
      <c r="F57" s="10">
        <f t="shared" ca="1" si="2"/>
        <v>1.8926707217176722E-5</v>
      </c>
    </row>
    <row r="58" spans="1:6" x14ac:dyDescent="0.35">
      <c r="A58" s="10">
        <f t="shared" si="3"/>
        <v>3412</v>
      </c>
      <c r="B58" s="10">
        <v>-6.2248456075950599E-3</v>
      </c>
      <c r="C58" s="10">
        <f t="shared" ca="1" si="4"/>
        <v>-3.5820684971414374E-4</v>
      </c>
      <c r="D58" s="10">
        <f t="shared" ca="1" si="0"/>
        <v>-1.3593949946651755E-6</v>
      </c>
      <c r="E58" s="10">
        <f t="shared" ca="1" si="1"/>
        <v>14.290019425754471</v>
      </c>
      <c r="F58" s="10">
        <f t="shared" ca="1" si="2"/>
        <v>1.3593940705946232E-6</v>
      </c>
    </row>
    <row r="59" spans="1:6" x14ac:dyDescent="0.35">
      <c r="A59" s="10">
        <f t="shared" si="3"/>
        <v>3472</v>
      </c>
      <c r="B59" s="10">
        <v>-6.6793168996317201E-3</v>
      </c>
      <c r="C59" s="10">
        <f t="shared" ca="1" si="4"/>
        <v>-3.3092328480473937E-3</v>
      </c>
      <c r="D59" s="10">
        <f t="shared" ca="1" si="0"/>
        <v>-1.2558538658339859E-5</v>
      </c>
      <c r="E59" s="10">
        <f t="shared" ca="1" si="1"/>
        <v>14.290179461517427</v>
      </c>
      <c r="F59" s="10">
        <f t="shared" ca="1" si="2"/>
        <v>1.2558459800549613E-5</v>
      </c>
    </row>
    <row r="60" spans="1:6" x14ac:dyDescent="0.35">
      <c r="A60" s="10">
        <f t="shared" si="3"/>
        <v>3532</v>
      </c>
      <c r="B60" s="10">
        <v>-7.15908310814585E-3</v>
      </c>
      <c r="C60" s="10">
        <f t="shared" ca="1" si="4"/>
        <v>-6.4245067481923605E-3</v>
      </c>
      <c r="D60" s="10">
        <f t="shared" ca="1" si="0"/>
        <v>-2.438100310939001E-5</v>
      </c>
      <c r="E60" s="10">
        <f t="shared" ca="1" si="1"/>
        <v>14.290348404534431</v>
      </c>
      <c r="F60" s="10">
        <f t="shared" ca="1" si="2"/>
        <v>2.4380705897482916E-5</v>
      </c>
    </row>
    <row r="61" spans="1:6" x14ac:dyDescent="0.35">
      <c r="A61" s="10">
        <f t="shared" si="3"/>
        <v>3592</v>
      </c>
      <c r="B61" s="10">
        <v>-5.9444739079942497E-3</v>
      </c>
      <c r="C61" s="10">
        <f t="shared" ca="1" si="4"/>
        <v>1.4623353698197789E-3</v>
      </c>
      <c r="D61" s="10">
        <f t="shared" ca="1" si="0"/>
        <v>5.5495627284660609E-6</v>
      </c>
      <c r="E61" s="10">
        <f t="shared" ca="1" si="1"/>
        <v>14.289920696748609</v>
      </c>
      <c r="F61" s="10">
        <f t="shared" ca="1" si="2"/>
        <v>-5.5495781273487253E-6</v>
      </c>
    </row>
    <row r="62" spans="1:6" x14ac:dyDescent="0.35">
      <c r="A62" s="10">
        <f t="shared" si="3"/>
        <v>3652</v>
      </c>
      <c r="B62" s="10">
        <v>-5.7566527903865402E-3</v>
      </c>
      <c r="C62" s="10">
        <f t="shared" ca="1" si="4"/>
        <v>2.6819173562033054E-3</v>
      </c>
      <c r="D62" s="10">
        <f t="shared" ca="1" si="0"/>
        <v>1.0177876366791545E-5</v>
      </c>
      <c r="E62" s="10">
        <f t="shared" ca="1" si="1"/>
        <v>14.289854558146718</v>
      </c>
      <c r="F62" s="10">
        <f t="shared" ca="1" si="2"/>
        <v>-1.0177928161636642E-5</v>
      </c>
    </row>
    <row r="63" spans="1:6" x14ac:dyDescent="0.35">
      <c r="A63" s="10">
        <f t="shared" si="3"/>
        <v>3712</v>
      </c>
      <c r="B63" s="10">
        <v>-6.7466626650236504E-3</v>
      </c>
      <c r="C63" s="10">
        <f t="shared" ca="1" si="4"/>
        <v>-3.7465302264111881E-3</v>
      </c>
      <c r="D63" s="10">
        <f t="shared" ca="1" si="0"/>
        <v>-1.4218082209230459E-5</v>
      </c>
      <c r="E63" s="10">
        <f t="shared" ca="1" si="1"/>
        <v>14.290203176394767</v>
      </c>
      <c r="F63" s="10">
        <f t="shared" ca="1" si="2"/>
        <v>1.4217981133165888E-5</v>
      </c>
    </row>
    <row r="64" spans="1:6" x14ac:dyDescent="0.35">
      <c r="A64" s="10">
        <f t="shared" si="3"/>
        <v>3772</v>
      </c>
      <c r="B64" s="10">
        <v>-5.8959226276111302E-3</v>
      </c>
      <c r="C64" s="10">
        <f t="shared" ca="1" si="4"/>
        <v>1.7775942061279593E-3</v>
      </c>
      <c r="D64" s="10">
        <f t="shared" ca="1" si="0"/>
        <v>6.7459700122556061E-6</v>
      </c>
      <c r="E64" s="10">
        <f t="shared" ca="1" si="1"/>
        <v>14.289903600088524</v>
      </c>
      <c r="F64" s="10">
        <f t="shared" ca="1" si="2"/>
        <v>-6.7459927664254355E-6</v>
      </c>
    </row>
    <row r="65" spans="1:6" x14ac:dyDescent="0.35">
      <c r="A65" s="10">
        <f t="shared" si="3"/>
        <v>3832</v>
      </c>
      <c r="B65" s="10">
        <v>-4.27759512803023E-3</v>
      </c>
      <c r="C65" s="10">
        <f t="shared" ca="1" si="4"/>
        <v>1.2285907071565544E-2</v>
      </c>
      <c r="D65" s="10">
        <f t="shared" ca="1" si="0"/>
        <v>4.6625017336591244E-5</v>
      </c>
      <c r="E65" s="10">
        <f t="shared" ca="1" si="1"/>
        <v>14.28933372850226</v>
      </c>
      <c r="F65" s="10">
        <f t="shared" ca="1" si="2"/>
        <v>-4.6626104316451368E-5</v>
      </c>
    </row>
    <row r="66" spans="1:6" x14ac:dyDescent="0.35">
      <c r="A66" s="10">
        <f t="shared" si="3"/>
        <v>3892</v>
      </c>
      <c r="B66" s="10">
        <v>-5.35597943602098E-3</v>
      </c>
      <c r="C66" s="10">
        <f t="shared" ca="1" si="4"/>
        <v>5.2836163112096437E-3</v>
      </c>
      <c r="D66" s="10">
        <f t="shared" ca="1" si="0"/>
        <v>2.00513239010406E-5</v>
      </c>
      <c r="E66" s="10">
        <f t="shared" ca="1" si="1"/>
        <v>14.289713466581453</v>
      </c>
      <c r="F66" s="10">
        <f t="shared" ca="1" si="2"/>
        <v>-2.0051524931520413E-5</v>
      </c>
    </row>
    <row r="67" spans="1:6" x14ac:dyDescent="0.35">
      <c r="A67" s="10">
        <f t="shared" si="3"/>
        <v>3952</v>
      </c>
      <c r="B67" s="10">
        <v>-4.60699261720074E-3</v>
      </c>
      <c r="C67" s="10">
        <f t="shared" ca="1" si="4"/>
        <v>1.0147024877331242E-2</v>
      </c>
      <c r="D67" s="10">
        <f t="shared" ref="D67:D130" ca="1" si="5">$K$4*C67</f>
        <v>3.8507959409472063E-5</v>
      </c>
      <c r="E67" s="10">
        <f t="shared" ref="E67:E130" ca="1" si="6">$J$6*(1-D67)</f>
        <v>14.289449721260038</v>
      </c>
      <c r="F67" s="10">
        <f t="shared" ref="F67:F130" ca="1" si="7">LN(E67/$J$6)</f>
        <v>-3.8508700860020733E-5</v>
      </c>
    </row>
    <row r="68" spans="1:6" x14ac:dyDescent="0.35">
      <c r="A68" s="10">
        <f t="shared" ref="A68:A131" si="8">A67+60</f>
        <v>4012</v>
      </c>
      <c r="B68" s="10">
        <v>-4.2641198477998098E-3</v>
      </c>
      <c r="C68" s="10">
        <f t="shared" ref="C68:C131" ca="1" si="9">(B68-$C$2)/($C$1146-$C$2)</f>
        <v>1.2373406332776499E-2</v>
      </c>
      <c r="D68" s="10">
        <f t="shared" ca="1" si="5"/>
        <v>4.6957077032886815E-5</v>
      </c>
      <c r="E68" s="10">
        <f t="shared" ca="1" si="6"/>
        <v>14.289328983369201</v>
      </c>
      <c r="F68" s="10">
        <f t="shared" ca="1" si="7"/>
        <v>-4.6958179550894579E-5</v>
      </c>
    </row>
    <row r="69" spans="1:6" x14ac:dyDescent="0.35">
      <c r="A69" s="10">
        <f t="shared" si="8"/>
        <v>4072</v>
      </c>
      <c r="B69" s="10">
        <v>-4.6015421492366796E-3</v>
      </c>
      <c r="C69" s="10">
        <f t="shared" ca="1" si="9"/>
        <v>1.0182416491602286E-2</v>
      </c>
      <c r="D69" s="10">
        <f t="shared" ca="1" si="5"/>
        <v>3.8642270585630678E-5</v>
      </c>
      <c r="E69" s="10">
        <f t="shared" ca="1" si="6"/>
        <v>14.289447801953331</v>
      </c>
      <c r="F69" s="10">
        <f t="shared" ca="1" si="7"/>
        <v>-3.8643017217359546E-5</v>
      </c>
    </row>
    <row r="70" spans="1:6" x14ac:dyDescent="0.35">
      <c r="A70" s="10">
        <f t="shared" si="8"/>
        <v>4132</v>
      </c>
      <c r="B70" s="10">
        <v>-4.4147280358051598E-3</v>
      </c>
      <c r="C70" s="10">
        <f t="shared" ca="1" si="9"/>
        <v>1.1395459681022315E-2</v>
      </c>
      <c r="D70" s="10">
        <f t="shared" ca="1" si="5"/>
        <v>4.3245769489479687E-5</v>
      </c>
      <c r="E70" s="10">
        <f t="shared" ca="1" si="6"/>
        <v>14.289382017953995</v>
      </c>
      <c r="F70" s="10">
        <f t="shared" ca="1" si="7"/>
        <v>-4.3246704614691306E-5</v>
      </c>
    </row>
    <row r="71" spans="1:6" x14ac:dyDescent="0.35">
      <c r="A71" s="10">
        <f t="shared" si="8"/>
        <v>4192</v>
      </c>
      <c r="B71" s="10">
        <v>-3.9098800676565697E-3</v>
      </c>
      <c r="C71" s="10">
        <f t="shared" ca="1" si="9"/>
        <v>1.4673597388105536E-2</v>
      </c>
      <c r="D71" s="10">
        <f t="shared" ca="1" si="5"/>
        <v>5.5686302087860513E-5</v>
      </c>
      <c r="E71" s="10">
        <f t="shared" ca="1" si="6"/>
        <v>14.289204242743164</v>
      </c>
      <c r="F71" s="10">
        <f t="shared" ca="1" si="7"/>
        <v>-5.568785262753689E-5</v>
      </c>
    </row>
    <row r="72" spans="1:6" x14ac:dyDescent="0.35">
      <c r="A72" s="10">
        <f t="shared" si="8"/>
        <v>4252</v>
      </c>
      <c r="B72" s="10">
        <v>-2.9405202318144E-3</v>
      </c>
      <c r="C72" s="10">
        <f t="shared" ca="1" si="9"/>
        <v>2.0967957730407511E-2</v>
      </c>
      <c r="D72" s="10">
        <f t="shared" ca="1" si="5"/>
        <v>7.9573399586896508E-5</v>
      </c>
      <c r="E72" s="10">
        <f t="shared" ca="1" si="6"/>
        <v>14.288862896119904</v>
      </c>
      <c r="F72" s="10">
        <f t="shared" ca="1" si="7"/>
        <v>-7.9576565717784939E-5</v>
      </c>
    </row>
    <row r="73" spans="1:6" x14ac:dyDescent="0.35">
      <c r="A73" s="10">
        <f t="shared" si="8"/>
        <v>4312</v>
      </c>
      <c r="B73" s="10">
        <v>-3.2971700309521899E-3</v>
      </c>
      <c r="C73" s="10">
        <f t="shared" ca="1" si="9"/>
        <v>1.8652117658663113E-2</v>
      </c>
      <c r="D73" s="10">
        <f t="shared" ca="1" si="5"/>
        <v>7.0784786514626518E-5</v>
      </c>
      <c r="E73" s="10">
        <f t="shared" ca="1" si="6"/>
        <v>14.288988485400704</v>
      </c>
      <c r="F73" s="10">
        <f t="shared" ca="1" si="7"/>
        <v>-7.0787291875906418E-5</v>
      </c>
    </row>
    <row r="74" spans="1:6" x14ac:dyDescent="0.35">
      <c r="A74" s="10">
        <f t="shared" si="8"/>
        <v>4372</v>
      </c>
      <c r="B74" s="10">
        <v>-2.13836885995289E-3</v>
      </c>
      <c r="C74" s="10">
        <f t="shared" ca="1" si="9"/>
        <v>2.6176580572906109E-2</v>
      </c>
      <c r="D74" s="10">
        <f t="shared" ca="1" si="5"/>
        <v>9.9340123274178687E-5</v>
      </c>
      <c r="E74" s="10">
        <f t="shared" ca="1" si="6"/>
        <v>14.288580429638412</v>
      </c>
      <c r="F74" s="10">
        <f t="shared" ca="1" si="7"/>
        <v>-9.9345057831020387E-5</v>
      </c>
    </row>
    <row r="75" spans="1:6" x14ac:dyDescent="0.35">
      <c r="A75" s="10">
        <f t="shared" si="8"/>
        <v>4432</v>
      </c>
      <c r="B75" s="10">
        <v>-1.4658988785144599E-3</v>
      </c>
      <c r="C75" s="10">
        <f t="shared" ca="1" si="9"/>
        <v>3.0543141086399238E-2</v>
      </c>
      <c r="D75" s="10">
        <f t="shared" ca="1" si="5"/>
        <v>1.1591122042288511E-4</v>
      </c>
      <c r="E75" s="10">
        <f t="shared" ca="1" si="6"/>
        <v>14.288343628660156</v>
      </c>
      <c r="F75" s="10">
        <f t="shared" ca="1" si="7"/>
        <v>-1.1591793864753078E-4</v>
      </c>
    </row>
    <row r="76" spans="1:6" x14ac:dyDescent="0.35">
      <c r="A76" s="10">
        <f t="shared" si="8"/>
        <v>4492</v>
      </c>
      <c r="B76" s="10">
        <v>-2.6871361086138498E-3</v>
      </c>
      <c r="C76" s="10">
        <f t="shared" ca="1" si="9"/>
        <v>2.2613261071304524E-2</v>
      </c>
      <c r="D76" s="10">
        <f t="shared" ca="1" si="5"/>
        <v>8.5817325765600674E-5</v>
      </c>
      <c r="E76" s="10">
        <f t="shared" ca="1" si="6"/>
        <v>14.288773670414809</v>
      </c>
      <c r="F76" s="10">
        <f t="shared" ca="1" si="7"/>
        <v>-8.582100828300955E-5</v>
      </c>
    </row>
    <row r="77" spans="1:6" x14ac:dyDescent="0.35">
      <c r="A77" s="10">
        <f t="shared" si="8"/>
        <v>4552</v>
      </c>
      <c r="B77" s="10">
        <v>-1.7565635394002901E-3</v>
      </c>
      <c r="C77" s="10">
        <f t="shared" ca="1" si="9"/>
        <v>2.8655763410183749E-2</v>
      </c>
      <c r="D77" s="10">
        <f t="shared" ca="1" si="5"/>
        <v>1.0874862214164733E-4</v>
      </c>
      <c r="E77" s="10">
        <f t="shared" ca="1" si="6"/>
        <v>14.288445982189595</v>
      </c>
      <c r="F77" s="10">
        <f t="shared" ca="1" si="7"/>
        <v>-1.0875453570174827E-4</v>
      </c>
    </row>
    <row r="78" spans="1:6" x14ac:dyDescent="0.35">
      <c r="A78" s="10">
        <f t="shared" si="8"/>
        <v>4612</v>
      </c>
      <c r="B78" s="10">
        <v>-2.5322402572778699E-3</v>
      </c>
      <c r="C78" s="10">
        <f t="shared" ca="1" si="9"/>
        <v>2.3619048878666331E-2</v>
      </c>
      <c r="D78" s="10">
        <f t="shared" ca="1" si="5"/>
        <v>8.9634290494538732E-5</v>
      </c>
      <c r="E78" s="10">
        <f t="shared" ca="1" si="6"/>
        <v>14.288719125988832</v>
      </c>
      <c r="F78" s="10">
        <f t="shared" ca="1" si="7"/>
        <v>-8.9638307887660081E-5</v>
      </c>
    </row>
    <row r="79" spans="1:6" x14ac:dyDescent="0.35">
      <c r="A79" s="10">
        <f t="shared" si="8"/>
        <v>4672</v>
      </c>
      <c r="B79" s="10">
        <v>-2.012803730399E-3</v>
      </c>
      <c r="C79" s="10">
        <f t="shared" ca="1" si="9"/>
        <v>2.6991914716757201E-2</v>
      </c>
      <c r="D79" s="10">
        <f t="shared" ca="1" si="5"/>
        <v>1.0243431635009358E-4</v>
      </c>
      <c r="E79" s="10">
        <f t="shared" ca="1" si="6"/>
        <v>14.288536213619357</v>
      </c>
      <c r="F79" s="10">
        <f t="shared" ca="1" si="7"/>
        <v>-1.0243956310292632E-4</v>
      </c>
    </row>
    <row r="80" spans="1:6" x14ac:dyDescent="0.35">
      <c r="A80" s="10">
        <f t="shared" si="8"/>
        <v>4732</v>
      </c>
      <c r="B80" s="10">
        <v>-1.5299947134626E-3</v>
      </c>
      <c r="C80" s="10">
        <f t="shared" ca="1" si="9"/>
        <v>3.0126946535431694E-2</v>
      </c>
      <c r="D80" s="10">
        <f t="shared" ca="1" si="5"/>
        <v>1.1433176210196328E-4</v>
      </c>
      <c r="E80" s="10">
        <f t="shared" ca="1" si="6"/>
        <v>14.288366199119562</v>
      </c>
      <c r="F80" s="10">
        <f t="shared" ca="1" si="7"/>
        <v>-1.1433829847608769E-4</v>
      </c>
    </row>
    <row r="81" spans="1:6" x14ac:dyDescent="0.35">
      <c r="A81" s="10">
        <f t="shared" si="8"/>
        <v>4792</v>
      </c>
      <c r="B81" s="10">
        <v>-8.1427935609246205E-4</v>
      </c>
      <c r="C81" s="10">
        <f t="shared" ca="1" si="9"/>
        <v>3.4774312967622699E-2</v>
      </c>
      <c r="D81" s="10">
        <f t="shared" ca="1" si="5"/>
        <v>1.3196851771212815E-4</v>
      </c>
      <c r="E81" s="10">
        <f t="shared" ca="1" si="6"/>
        <v>14.288114169881894</v>
      </c>
      <c r="F81" s="10">
        <f t="shared" ca="1" si="7"/>
        <v>-1.3197722632303919E-4</v>
      </c>
    </row>
    <row r="82" spans="1:6" x14ac:dyDescent="0.35">
      <c r="A82" s="10">
        <f t="shared" si="8"/>
        <v>4852</v>
      </c>
      <c r="B82" s="10">
        <v>-1.0191365662901701E-3</v>
      </c>
      <c r="C82" s="10">
        <f t="shared" ca="1" si="9"/>
        <v>3.3444110237918288E-2</v>
      </c>
      <c r="D82" s="10">
        <f t="shared" ca="1" si="5"/>
        <v>1.2692039835289991E-4</v>
      </c>
      <c r="E82" s="10">
        <f t="shared" ca="1" si="6"/>
        <v>14.288186307507535</v>
      </c>
      <c r="F82" s="10">
        <f t="shared" ca="1" si="7"/>
        <v>-1.2692845342827171E-4</v>
      </c>
    </row>
    <row r="83" spans="1:6" x14ac:dyDescent="0.35">
      <c r="A83" s="10">
        <f t="shared" si="8"/>
        <v>4912</v>
      </c>
      <c r="B83" s="10">
        <v>-4.1071766708455898E-4</v>
      </c>
      <c r="C83" s="10">
        <f t="shared" ca="1" si="9"/>
        <v>3.7394766793994491E-2</v>
      </c>
      <c r="D83" s="10">
        <f t="shared" ca="1" si="5"/>
        <v>1.419131399832091E-4</v>
      </c>
      <c r="E83" s="10">
        <f t="shared" ca="1" si="6"/>
        <v>14.287972061229638</v>
      </c>
      <c r="F83" s="10">
        <f t="shared" ca="1" si="7"/>
        <v>-1.4192321060567105E-4</v>
      </c>
    </row>
    <row r="84" spans="1:6" x14ac:dyDescent="0.35">
      <c r="A84" s="10">
        <f t="shared" si="8"/>
        <v>4972</v>
      </c>
      <c r="B84" s="10">
        <v>-1.32573082649406E-3</v>
      </c>
      <c r="C84" s="10">
        <f t="shared" ca="1" si="9"/>
        <v>3.1453296629545324E-2</v>
      </c>
      <c r="D84" s="10">
        <f t="shared" ca="1" si="5"/>
        <v>1.1936526070912452E-4</v>
      </c>
      <c r="E84" s="10">
        <f t="shared" ca="1" si="6"/>
        <v>14.288294270424466</v>
      </c>
      <c r="F84" s="10">
        <f t="shared" ca="1" si="7"/>
        <v>-1.1937238530879421E-4</v>
      </c>
    </row>
    <row r="85" spans="1:6" x14ac:dyDescent="0.35">
      <c r="A85" s="10">
        <f t="shared" si="8"/>
        <v>5032</v>
      </c>
      <c r="B85" s="19">
        <v>-8.7909875182395902E-5</v>
      </c>
      <c r="C85" s="10">
        <f t="shared" ca="1" si="9"/>
        <v>3.9490859997371112E-2</v>
      </c>
      <c r="D85" s="10">
        <f t="shared" ca="1" si="5"/>
        <v>1.4986781369002338E-4</v>
      </c>
      <c r="E85" s="10">
        <f t="shared" ca="1" si="6"/>
        <v>14.28785838894237</v>
      </c>
      <c r="F85" s="10">
        <f t="shared" ca="1" si="7"/>
        <v>-1.4987904499291915E-4</v>
      </c>
    </row>
    <row r="86" spans="1:6" x14ac:dyDescent="0.35">
      <c r="A86" s="10">
        <f t="shared" si="8"/>
        <v>5092</v>
      </c>
      <c r="B86" s="10">
        <v>1.04928235255383E-3</v>
      </c>
      <c r="C86" s="10">
        <f t="shared" ca="1" si="9"/>
        <v>4.6875009200972304E-2</v>
      </c>
      <c r="D86" s="10">
        <f t="shared" ca="1" si="5"/>
        <v>1.778906599176899E-4</v>
      </c>
      <c r="E86" s="10">
        <f t="shared" ca="1" si="6"/>
        <v>14.287457942469775</v>
      </c>
      <c r="F86" s="10">
        <f t="shared" ca="1" si="7"/>
        <v>-1.7790648433783842E-4</v>
      </c>
    </row>
    <row r="87" spans="1:6" x14ac:dyDescent="0.35">
      <c r="A87" s="10">
        <f t="shared" si="8"/>
        <v>5152</v>
      </c>
      <c r="B87" s="10">
        <v>4.9412585050816204E-4</v>
      </c>
      <c r="C87" s="10">
        <f t="shared" ca="1" si="9"/>
        <v>4.3270202254116E-2</v>
      </c>
      <c r="D87" s="10">
        <f t="shared" ca="1" si="5"/>
        <v>1.6421041755437023E-4</v>
      </c>
      <c r="E87" s="10">
        <f t="shared" ca="1" si="6"/>
        <v>14.287653433133148</v>
      </c>
      <c r="F87" s="10">
        <f t="shared" ca="1" si="7"/>
        <v>-1.6422390156110224E-4</v>
      </c>
    </row>
    <row r="88" spans="1:6" x14ac:dyDescent="0.35">
      <c r="A88" s="10">
        <f t="shared" si="8"/>
        <v>5212</v>
      </c>
      <c r="B88" s="10">
        <v>5.6708689534699897E-4</v>
      </c>
      <c r="C88" s="10">
        <f t="shared" ca="1" si="9"/>
        <v>4.3743961419893181E-2</v>
      </c>
      <c r="D88" s="10">
        <f t="shared" ca="1" si="5"/>
        <v>1.6600833358849462E-4</v>
      </c>
      <c r="E88" s="10">
        <f t="shared" ca="1" si="6"/>
        <v>14.28762774091302</v>
      </c>
      <c r="F88" s="10">
        <f t="shared" ca="1" si="7"/>
        <v>-1.6602211449708073E-4</v>
      </c>
    </row>
    <row r="89" spans="1:6" x14ac:dyDescent="0.35">
      <c r="A89" s="10">
        <f t="shared" si="8"/>
        <v>5272</v>
      </c>
      <c r="B89" s="10">
        <v>7.9764463460812996E-4</v>
      </c>
      <c r="C89" s="10">
        <f t="shared" ca="1" si="9"/>
        <v>4.5241045822358918E-2</v>
      </c>
      <c r="D89" s="10">
        <f t="shared" ca="1" si="5"/>
        <v>1.7168976889585211E-4</v>
      </c>
      <c r="E89" s="10">
        <f t="shared" ca="1" si="6"/>
        <v>14.287546553202478</v>
      </c>
      <c r="F89" s="10">
        <f t="shared" ca="1" si="7"/>
        <v>-1.7170450927138779E-4</v>
      </c>
    </row>
    <row r="90" spans="1:6" x14ac:dyDescent="0.35">
      <c r="A90" s="10">
        <f t="shared" si="8"/>
        <v>5332</v>
      </c>
      <c r="B90" s="10">
        <v>6.3741241282980199E-4</v>
      </c>
      <c r="C90" s="10">
        <f t="shared" ca="1" si="9"/>
        <v>4.4200607272061217E-2</v>
      </c>
      <c r="D90" s="10">
        <f t="shared" ca="1" si="5"/>
        <v>1.6774130459747233E-4</v>
      </c>
      <c r="E90" s="10">
        <f t="shared" ca="1" si="6"/>
        <v>14.287602976757301</v>
      </c>
      <c r="F90" s="10">
        <f t="shared" ca="1" si="7"/>
        <v>-1.6775537474359871E-4</v>
      </c>
    </row>
    <row r="91" spans="1:6" x14ac:dyDescent="0.35">
      <c r="A91" s="10">
        <f t="shared" si="8"/>
        <v>5392</v>
      </c>
      <c r="B91" s="19">
        <v>1.6719901603540199E-5</v>
      </c>
      <c r="C91" s="10">
        <f t="shared" ca="1" si="9"/>
        <v>4.0170254266944018E-2</v>
      </c>
      <c r="D91" s="10">
        <f t="shared" ca="1" si="5"/>
        <v>1.5244611494305256E-4</v>
      </c>
      <c r="E91" s="10">
        <f t="shared" ca="1" si="6"/>
        <v>14.287821545017463</v>
      </c>
      <c r="F91" s="10">
        <f t="shared" ca="1" si="7"/>
        <v>-1.5245773603308349E-4</v>
      </c>
    </row>
    <row r="92" spans="1:6" x14ac:dyDescent="0.35">
      <c r="A92" s="10">
        <f t="shared" si="8"/>
        <v>5452</v>
      </c>
      <c r="B92" s="10">
        <v>1.9116956810560899E-3</v>
      </c>
      <c r="C92" s="10">
        <f t="shared" ca="1" si="9"/>
        <v>5.2474932008668561E-2</v>
      </c>
      <c r="D92" s="10">
        <f t="shared" ca="1" si="5"/>
        <v>1.9914236697289719E-4</v>
      </c>
      <c r="E92" s="10">
        <f t="shared" ca="1" si="6"/>
        <v>14.287154255575956</v>
      </c>
      <c r="F92" s="10">
        <f t="shared" ca="1" si="7"/>
        <v>-1.9916219844700079E-4</v>
      </c>
    </row>
    <row r="93" spans="1:6" x14ac:dyDescent="0.35">
      <c r="A93" s="10">
        <f t="shared" si="8"/>
        <v>5512</v>
      </c>
      <c r="B93" s="10">
        <v>2.52875049961455E-3</v>
      </c>
      <c r="C93" s="10">
        <f t="shared" ca="1" si="9"/>
        <v>5.6481664323491956E-2</v>
      </c>
      <c r="D93" s="10">
        <f t="shared" ca="1" si="5"/>
        <v>2.1434791610765199E-4</v>
      </c>
      <c r="E93" s="10">
        <f t="shared" ca="1" si="6"/>
        <v>14.286936968278821</v>
      </c>
      <c r="F93" s="10">
        <f t="shared" ca="1" si="7"/>
        <v>-2.143708919054759E-4</v>
      </c>
    </row>
    <row r="94" spans="1:6" x14ac:dyDescent="0.35">
      <c r="A94" s="10">
        <f t="shared" si="8"/>
        <v>5572</v>
      </c>
      <c r="B94" s="10">
        <v>2.4720674192848699E-3</v>
      </c>
      <c r="C94" s="10">
        <f t="shared" ca="1" si="9"/>
        <v>5.6113603135360832E-2</v>
      </c>
      <c r="D94" s="10">
        <f t="shared" ca="1" si="5"/>
        <v>2.1295112389869438E-4</v>
      </c>
      <c r="E94" s="10">
        <f t="shared" ca="1" si="6"/>
        <v>14.286956928439485</v>
      </c>
      <c r="F94" s="10">
        <f t="shared" ca="1" si="7"/>
        <v>-2.1297380120893354E-4</v>
      </c>
    </row>
    <row r="95" spans="1:6" x14ac:dyDescent="0.35">
      <c r="A95" s="10">
        <f t="shared" si="8"/>
        <v>5632</v>
      </c>
      <c r="B95" s="10">
        <v>2.5448116926103902E-3</v>
      </c>
      <c r="C95" s="10">
        <f t="shared" ca="1" si="9"/>
        <v>5.6585954735065731E-2</v>
      </c>
      <c r="D95" s="10">
        <f t="shared" ca="1" si="5"/>
        <v>2.1474369821957446E-4</v>
      </c>
      <c r="E95" s="10">
        <f t="shared" ca="1" si="6"/>
        <v>14.286931312552442</v>
      </c>
      <c r="F95" s="10">
        <f t="shared" ca="1" si="7"/>
        <v>-2.1476675894895191E-4</v>
      </c>
    </row>
    <row r="96" spans="1:6" x14ac:dyDescent="0.35">
      <c r="A96" s="10">
        <f t="shared" si="8"/>
        <v>5692</v>
      </c>
      <c r="B96" s="10">
        <v>2.9733388075732798E-3</v>
      </c>
      <c r="C96" s="10">
        <f t="shared" ca="1" si="9"/>
        <v>5.9368516976960252E-2</v>
      </c>
      <c r="D96" s="10">
        <f t="shared" ca="1" si="5"/>
        <v>2.2530352192756418E-4</v>
      </c>
      <c r="E96" s="10">
        <f t="shared" ca="1" si="6"/>
        <v>14.286780412671655</v>
      </c>
      <c r="F96" s="10">
        <f t="shared" ca="1" si="7"/>
        <v>-2.2532890657891354E-4</v>
      </c>
    </row>
    <row r="97" spans="1:6" x14ac:dyDescent="0.35">
      <c r="A97" s="10">
        <f t="shared" si="8"/>
        <v>5752</v>
      </c>
      <c r="B97" s="10">
        <v>2.8261883232156698E-3</v>
      </c>
      <c r="C97" s="10">
        <f t="shared" ca="1" si="9"/>
        <v>5.8413022289802746E-2</v>
      </c>
      <c r="D97" s="10">
        <f t="shared" ca="1" si="5"/>
        <v>2.2167741958980145E-4</v>
      </c>
      <c r="E97" s="10">
        <f t="shared" ca="1" si="6"/>
        <v>14.286832229674062</v>
      </c>
      <c r="F97" s="10">
        <f t="shared" ca="1" si="7"/>
        <v>-2.2170199366070589E-4</v>
      </c>
    </row>
    <row r="98" spans="1:6" x14ac:dyDescent="0.35">
      <c r="A98" s="10">
        <f t="shared" si="8"/>
        <v>5812</v>
      </c>
      <c r="B98" s="10">
        <v>3.0109927102989599E-3</v>
      </c>
      <c r="C98" s="10">
        <f t="shared" ca="1" si="9"/>
        <v>5.9613015689704528E-2</v>
      </c>
      <c r="D98" s="10">
        <f t="shared" ca="1" si="5"/>
        <v>2.262313945424287E-4</v>
      </c>
      <c r="E98" s="10">
        <f t="shared" ca="1" si="6"/>
        <v>14.286767153371986</v>
      </c>
      <c r="F98" s="10">
        <f t="shared" ca="1" si="7"/>
        <v>-2.2625698872462486E-4</v>
      </c>
    </row>
    <row r="99" spans="1:6" x14ac:dyDescent="0.35">
      <c r="A99" s="10">
        <f t="shared" si="8"/>
        <v>5872</v>
      </c>
      <c r="B99" s="10">
        <v>3.7124085032440401E-3</v>
      </c>
      <c r="C99" s="10">
        <f t="shared" ca="1" si="9"/>
        <v>6.4167530522415889E-2</v>
      </c>
      <c r="D99" s="10">
        <f t="shared" ca="1" si="5"/>
        <v>2.4351577833256832E-4</v>
      </c>
      <c r="E99" s="10">
        <f t="shared" ca="1" si="6"/>
        <v>14.286520159527626</v>
      </c>
      <c r="F99" s="10">
        <f t="shared" ca="1" si="7"/>
        <v>-2.4354543311411016E-4</v>
      </c>
    </row>
    <row r="100" spans="1:6" x14ac:dyDescent="0.35">
      <c r="A100" s="10">
        <f t="shared" si="8"/>
        <v>5932</v>
      </c>
      <c r="B100" s="10">
        <v>3.3622514638516799E-3</v>
      </c>
      <c r="C100" s="10">
        <f t="shared" ca="1" si="9"/>
        <v>6.1893849995499566E-2</v>
      </c>
      <c r="D100" s="10">
        <f t="shared" ca="1" si="5"/>
        <v>2.3488716073292087E-4</v>
      </c>
      <c r="E100" s="10">
        <f t="shared" ca="1" si="6"/>
        <v>14.286643462473126</v>
      </c>
      <c r="F100" s="10">
        <f t="shared" ca="1" si="7"/>
        <v>-2.3491475104246237E-4</v>
      </c>
    </row>
    <row r="101" spans="1:6" x14ac:dyDescent="0.35">
      <c r="A101" s="10">
        <f t="shared" si="8"/>
        <v>5992</v>
      </c>
      <c r="B101" s="10">
        <v>3.9608413465197397E-3</v>
      </c>
      <c r="C101" s="10">
        <f t="shared" ca="1" si="9"/>
        <v>6.5780683635038237E-2</v>
      </c>
      <c r="D101" s="10">
        <f t="shared" ca="1" si="5"/>
        <v>2.4963769439497011E-4</v>
      </c>
      <c r="E101" s="10">
        <f t="shared" ca="1" si="6"/>
        <v>14.286432677347095</v>
      </c>
      <c r="F101" s="10">
        <f t="shared" ca="1" si="7"/>
        <v>-2.4966885907082422E-4</v>
      </c>
    </row>
    <row r="102" spans="1:6" x14ac:dyDescent="0.35">
      <c r="A102" s="10">
        <f t="shared" si="8"/>
        <v>6052</v>
      </c>
      <c r="B102" s="10">
        <v>4.1876441866610502E-3</v>
      </c>
      <c r="C102" s="10">
        <f t="shared" ca="1" si="9"/>
        <v>6.7253386288606151E-2</v>
      </c>
      <c r="D102" s="10">
        <f t="shared" ca="1" si="5"/>
        <v>2.5522660096526036E-4</v>
      </c>
      <c r="E102" s="10">
        <f t="shared" ca="1" si="6"/>
        <v>14.286352811872206</v>
      </c>
      <c r="F102" s="10">
        <f t="shared" ca="1" si="7"/>
        <v>-2.5525917681707333E-4</v>
      </c>
    </row>
    <row r="103" spans="1:6" x14ac:dyDescent="0.35">
      <c r="A103" s="10">
        <f t="shared" si="8"/>
        <v>6112</v>
      </c>
      <c r="B103" s="10">
        <v>3.3989686479503202E-3</v>
      </c>
      <c r="C103" s="10">
        <f t="shared" ca="1" si="9"/>
        <v>6.213226629760548E-2</v>
      </c>
      <c r="D103" s="10">
        <f t="shared" ca="1" si="5"/>
        <v>2.357919505994128E-4</v>
      </c>
      <c r="E103" s="10">
        <f t="shared" ca="1" si="6"/>
        <v>14.286630533025933</v>
      </c>
      <c r="F103" s="10">
        <f t="shared" ca="1" si="7"/>
        <v>-2.3581975389201572E-4</v>
      </c>
    </row>
    <row r="104" spans="1:6" x14ac:dyDescent="0.35">
      <c r="A104" s="10">
        <f t="shared" si="8"/>
        <v>6172</v>
      </c>
      <c r="B104" s="10">
        <v>4.5526731510379002E-3</v>
      </c>
      <c r="C104" s="10">
        <f t="shared" ca="1" si="9"/>
        <v>6.9623634933340908E-2</v>
      </c>
      <c r="D104" s="10">
        <f t="shared" ca="1" si="5"/>
        <v>2.6422169457202877E-4</v>
      </c>
      <c r="E104" s="10">
        <f t="shared" ca="1" si="6"/>
        <v>14.286224271984564</v>
      </c>
      <c r="F104" s="10">
        <f t="shared" ca="1" si="7"/>
        <v>-2.6425660727394764E-4</v>
      </c>
    </row>
    <row r="105" spans="1:6" x14ac:dyDescent="0.35">
      <c r="A105" s="10">
        <f t="shared" si="8"/>
        <v>6232</v>
      </c>
      <c r="B105" s="10">
        <v>3.7116967076915299E-3</v>
      </c>
      <c r="C105" s="10">
        <f t="shared" ca="1" si="9"/>
        <v>6.4162908608517782E-2</v>
      </c>
      <c r="D105" s="10">
        <f t="shared" ca="1" si="5"/>
        <v>2.4349823816932501E-4</v>
      </c>
      <c r="E105" s="10">
        <f t="shared" ca="1" si="6"/>
        <v>14.286520410176561</v>
      </c>
      <c r="F105" s="10">
        <f t="shared" ca="1" si="7"/>
        <v>-2.4352788867859537E-4</v>
      </c>
    </row>
    <row r="106" spans="1:6" x14ac:dyDescent="0.35">
      <c r="A106" s="10">
        <f t="shared" si="8"/>
        <v>6292</v>
      </c>
      <c r="B106" s="10">
        <v>4.1977286397472504E-3</v>
      </c>
      <c r="C106" s="10">
        <f t="shared" ca="1" si="9"/>
        <v>6.731886783553287E-2</v>
      </c>
      <c r="D106" s="10">
        <f t="shared" ca="1" si="5"/>
        <v>2.5547510343584725E-4</v>
      </c>
      <c r="E106" s="10">
        <f t="shared" ca="1" si="6"/>
        <v>14.286349260771901</v>
      </c>
      <c r="F106" s="10">
        <f t="shared" ca="1" si="7"/>
        <v>-2.5550774275919961E-4</v>
      </c>
    </row>
    <row r="107" spans="1:6" x14ac:dyDescent="0.35">
      <c r="A107" s="10">
        <f t="shared" si="8"/>
        <v>6352</v>
      </c>
      <c r="B107" s="10">
        <v>5.7473035618578203E-3</v>
      </c>
      <c r="C107" s="10">
        <f t="shared" ca="1" si="9"/>
        <v>7.7380748446343031E-2</v>
      </c>
      <c r="D107" s="10">
        <f t="shared" ca="1" si="5"/>
        <v>2.936599403538718E-4</v>
      </c>
      <c r="E107" s="10">
        <f t="shared" ca="1" si="6"/>
        <v>14.285803599452342</v>
      </c>
      <c r="F107" s="10">
        <f t="shared" ca="1" si="7"/>
        <v>-2.9370306687742003E-4</v>
      </c>
    </row>
    <row r="108" spans="1:6" x14ac:dyDescent="0.35">
      <c r="A108" s="10">
        <f t="shared" si="8"/>
        <v>6412</v>
      </c>
      <c r="B108" s="10">
        <v>4.8798708476912502E-3</v>
      </c>
      <c r="C108" s="10">
        <f t="shared" ca="1" si="9"/>
        <v>7.1748233178241499E-2</v>
      </c>
      <c r="D108" s="10">
        <f t="shared" ca="1" si="5"/>
        <v>2.722845449114265E-4</v>
      </c>
      <c r="E108" s="10">
        <f t="shared" ca="1" si="6"/>
        <v>14.286109053853215</v>
      </c>
      <c r="F108" s="10">
        <f t="shared" ca="1" si="7"/>
        <v>-2.7232162107849057E-4</v>
      </c>
    </row>
    <row r="109" spans="1:6" x14ac:dyDescent="0.35">
      <c r="A109" s="10">
        <f t="shared" si="8"/>
        <v>6472</v>
      </c>
      <c r="B109" s="10">
        <v>5.6454962779230299E-3</v>
      </c>
      <c r="C109" s="10">
        <f t="shared" ca="1" si="9"/>
        <v>7.6719681516537866E-2</v>
      </c>
      <c r="D109" s="10">
        <f t="shared" ca="1" si="5"/>
        <v>2.9115119135526119E-4</v>
      </c>
      <c r="E109" s="10">
        <f t="shared" ca="1" si="6"/>
        <v>14.285839449475533</v>
      </c>
      <c r="F109" s="10">
        <f t="shared" ca="1" si="7"/>
        <v>-2.9119358409192075E-4</v>
      </c>
    </row>
    <row r="110" spans="1:6" x14ac:dyDescent="0.35">
      <c r="A110" s="10">
        <f t="shared" si="8"/>
        <v>6532</v>
      </c>
      <c r="B110" s="10">
        <v>6.4600230309810498E-3</v>
      </c>
      <c r="C110" s="10">
        <f t="shared" ca="1" si="9"/>
        <v>8.2008661627559473E-2</v>
      </c>
      <c r="D110" s="10">
        <f t="shared" ca="1" si="5"/>
        <v>3.1122287087658823E-4</v>
      </c>
      <c r="E110" s="10">
        <f t="shared" ca="1" si="6"/>
        <v>14.285552625175173</v>
      </c>
      <c r="F110" s="10">
        <f t="shared" ca="1" si="7"/>
        <v>-3.1127131076493273E-4</v>
      </c>
    </row>
    <row r="111" spans="1:6" x14ac:dyDescent="0.35">
      <c r="A111" s="10">
        <f t="shared" si="8"/>
        <v>6592</v>
      </c>
      <c r="B111" s="10">
        <v>6.5930537387124304E-3</v>
      </c>
      <c r="C111" s="10">
        <f t="shared" ca="1" si="9"/>
        <v>8.2872472134341291E-2</v>
      </c>
      <c r="D111" s="10">
        <f t="shared" ca="1" si="5"/>
        <v>3.1450103174982522E-4</v>
      </c>
      <c r="E111" s="10">
        <f t="shared" ca="1" si="6"/>
        <v>14.285505780256294</v>
      </c>
      <c r="F111" s="10">
        <f t="shared" ca="1" si="7"/>
        <v>-3.145504975709176E-4</v>
      </c>
    </row>
    <row r="112" spans="1:6" x14ac:dyDescent="0.35">
      <c r="A112" s="10">
        <f t="shared" si="8"/>
        <v>6652</v>
      </c>
      <c r="B112" s="10">
        <v>6.0154924221749503E-3</v>
      </c>
      <c r="C112" s="10">
        <f t="shared" ca="1" si="9"/>
        <v>7.9122183632958462E-2</v>
      </c>
      <c r="D112" s="10">
        <f t="shared" ca="1" si="5"/>
        <v>3.002686868870774E-4</v>
      </c>
      <c r="E112" s="10">
        <f t="shared" ca="1" si="6"/>
        <v>14.285709160464384</v>
      </c>
      <c r="F112" s="10">
        <f t="shared" ca="1" si="7"/>
        <v>-3.0031377655543836E-4</v>
      </c>
    </row>
    <row r="113" spans="1:6" x14ac:dyDescent="0.35">
      <c r="A113" s="10">
        <f t="shared" si="8"/>
        <v>6712</v>
      </c>
      <c r="B113" s="10">
        <v>6.0075692098298002E-3</v>
      </c>
      <c r="C113" s="10">
        <f t="shared" ca="1" si="9"/>
        <v>7.9070735706476519E-2</v>
      </c>
      <c r="D113" s="10">
        <f t="shared" ca="1" si="5"/>
        <v>3.0007344200607842E-4</v>
      </c>
      <c r="E113" s="10">
        <f t="shared" ca="1" si="6"/>
        <v>14.285711950513733</v>
      </c>
      <c r="F113" s="10">
        <f t="shared" ca="1" si="7"/>
        <v>-3.0011847304993672E-4</v>
      </c>
    </row>
    <row r="114" spans="1:6" x14ac:dyDescent="0.35">
      <c r="A114" s="10">
        <f t="shared" si="8"/>
        <v>6772</v>
      </c>
      <c r="B114" s="10">
        <v>7.0082129373859299E-3</v>
      </c>
      <c r="C114" s="10">
        <f t="shared" ca="1" si="9"/>
        <v>8.5568232263088573E-2</v>
      </c>
      <c r="D114" s="10">
        <f t="shared" ca="1" si="5"/>
        <v>3.2473144143842117E-4</v>
      </c>
      <c r="E114" s="10">
        <f t="shared" ca="1" si="6"/>
        <v>14.285359587701844</v>
      </c>
      <c r="F114" s="10">
        <f t="shared" ca="1" si="7"/>
        <v>-3.2478417811008365E-4</v>
      </c>
    </row>
    <row r="115" spans="1:6" x14ac:dyDescent="0.35">
      <c r="A115" s="10">
        <f t="shared" si="8"/>
        <v>6832</v>
      </c>
      <c r="B115" s="10">
        <v>7.1096475913329403E-3</v>
      </c>
      <c r="C115" s="10">
        <f t="shared" ca="1" si="9"/>
        <v>8.6226879588397351E-2</v>
      </c>
      <c r="D115" s="10">
        <f t="shared" ca="1" si="5"/>
        <v>3.2723100803796795E-4</v>
      </c>
      <c r="E115" s="10">
        <f t="shared" ca="1" si="6"/>
        <v>14.285323868895135</v>
      </c>
      <c r="F115" s="10">
        <f t="shared" ca="1" si="7"/>
        <v>-3.2728455978715609E-4</v>
      </c>
    </row>
    <row r="116" spans="1:6" x14ac:dyDescent="0.35">
      <c r="A116" s="10">
        <f t="shared" si="8"/>
        <v>6892</v>
      </c>
      <c r="B116" s="10">
        <v>6.8886134248987803E-3</v>
      </c>
      <c r="C116" s="10">
        <f t="shared" ca="1" si="9"/>
        <v>8.4791634759743773E-2</v>
      </c>
      <c r="D116" s="10">
        <f t="shared" ca="1" si="5"/>
        <v>3.2178425391322761E-4</v>
      </c>
      <c r="E116" s="10">
        <f t="shared" ca="1" si="6"/>
        <v>14.285401703011578</v>
      </c>
      <c r="F116" s="10">
        <f t="shared" ca="1" si="7"/>
        <v>-3.2183603757538019E-4</v>
      </c>
    </row>
    <row r="117" spans="1:6" x14ac:dyDescent="0.35">
      <c r="A117" s="10">
        <f t="shared" si="8"/>
        <v>6952</v>
      </c>
      <c r="B117" s="10">
        <v>7.0431921736956197E-3</v>
      </c>
      <c r="C117" s="10">
        <f t="shared" ca="1" si="9"/>
        <v>8.5795363519914847E-2</v>
      </c>
      <c r="D117" s="10">
        <f t="shared" ca="1" si="5"/>
        <v>3.2559340455807687E-4</v>
      </c>
      <c r="E117" s="10">
        <f t="shared" ca="1" si="6"/>
        <v>14.285347270248865</v>
      </c>
      <c r="F117" s="10">
        <f t="shared" ca="1" si="7"/>
        <v>-3.2564642159892398E-4</v>
      </c>
    </row>
    <row r="118" spans="1:6" x14ac:dyDescent="0.35">
      <c r="A118" s="10">
        <f t="shared" si="8"/>
        <v>7012</v>
      </c>
      <c r="B118" s="10">
        <v>8.3289860214812005E-3</v>
      </c>
      <c r="C118" s="10">
        <f t="shared" ca="1" si="9"/>
        <v>9.4144430094192794E-2</v>
      </c>
      <c r="D118" s="10">
        <f t="shared" ca="1" si="5"/>
        <v>3.5727811220746168E-4</v>
      </c>
      <c r="E118" s="10">
        <f t="shared" ca="1" si="6"/>
        <v>14.284894495776555</v>
      </c>
      <c r="F118" s="10">
        <f t="shared" ca="1" si="7"/>
        <v>-3.5734195123813606E-4</v>
      </c>
    </row>
    <row r="119" spans="1:6" x14ac:dyDescent="0.35">
      <c r="A119" s="10">
        <f t="shared" si="8"/>
        <v>7072</v>
      </c>
      <c r="B119" s="10">
        <v>7.2123965624180499E-3</v>
      </c>
      <c r="C119" s="10">
        <f t="shared" ca="1" si="9"/>
        <v>8.689406119103571E-2</v>
      </c>
      <c r="D119" s="10">
        <f t="shared" ca="1" si="5"/>
        <v>3.2976296221998055E-4</v>
      </c>
      <c r="E119" s="10">
        <f t="shared" ca="1" si="6"/>
        <v>14.285287687269875</v>
      </c>
      <c r="F119" s="10">
        <f t="shared" ca="1" si="7"/>
        <v>-3.2981734598176981E-4</v>
      </c>
    </row>
    <row r="120" spans="1:6" x14ac:dyDescent="0.35">
      <c r="A120" s="10">
        <f t="shared" si="8"/>
        <v>7132</v>
      </c>
      <c r="B120" s="10">
        <v>6.9316098349109199E-3</v>
      </c>
      <c r="C120" s="10">
        <f t="shared" ca="1" si="9"/>
        <v>8.5070824063895864E-2</v>
      </c>
      <c r="D120" s="10">
        <f t="shared" ca="1" si="5"/>
        <v>3.2284377732248482E-4</v>
      </c>
      <c r="E120" s="10">
        <f t="shared" ca="1" si="6"/>
        <v>14.28538656242206</v>
      </c>
      <c r="F120" s="10">
        <f t="shared" ca="1" si="7"/>
        <v>-3.2289590259396074E-4</v>
      </c>
    </row>
    <row r="121" spans="1:6" x14ac:dyDescent="0.35">
      <c r="A121" s="10">
        <f t="shared" si="8"/>
        <v>7192</v>
      </c>
      <c r="B121" s="10">
        <v>8.5683131470736806E-3</v>
      </c>
      <c r="C121" s="10">
        <f t="shared" ca="1" si="9"/>
        <v>9.5698456898756723E-2</v>
      </c>
      <c r="D121" s="10">
        <f t="shared" ca="1" si="5"/>
        <v>3.6317564393078178E-4</v>
      </c>
      <c r="E121" s="10">
        <f t="shared" ca="1" si="6"/>
        <v>14.284810220048229</v>
      </c>
      <c r="F121" s="10">
        <f t="shared" ca="1" si="7"/>
        <v>-3.6324160817646274E-4</v>
      </c>
    </row>
    <row r="122" spans="1:6" x14ac:dyDescent="0.35">
      <c r="A122" s="10">
        <f t="shared" si="8"/>
        <v>7252</v>
      </c>
      <c r="B122" s="10">
        <v>8.8095813366556204E-3</v>
      </c>
      <c r="C122" s="10">
        <f t="shared" ca="1" si="9"/>
        <v>9.7265087646402862E-2</v>
      </c>
      <c r="D122" s="10">
        <f t="shared" ca="1" si="5"/>
        <v>3.6912100761809889E-4</v>
      </c>
      <c r="E122" s="10">
        <f t="shared" ca="1" si="6"/>
        <v>14.284725260801137</v>
      </c>
      <c r="F122" s="10">
        <f t="shared" ca="1" si="7"/>
        <v>-3.6918914954616047E-4</v>
      </c>
    </row>
    <row r="123" spans="1:6" x14ac:dyDescent="0.35">
      <c r="A123" s="10">
        <f t="shared" si="8"/>
        <v>7312</v>
      </c>
      <c r="B123" s="10">
        <v>8.9296444232801597E-3</v>
      </c>
      <c r="C123" s="10">
        <f t="shared" ca="1" si="9"/>
        <v>9.8044695283403122E-2</v>
      </c>
      <c r="D123" s="10">
        <f t="shared" ca="1" si="5"/>
        <v>3.7207961860051487E-4</v>
      </c>
      <c r="E123" s="10">
        <f t="shared" ca="1" si="6"/>
        <v>14.284682982250198</v>
      </c>
      <c r="F123" s="10">
        <f t="shared" ca="1" si="7"/>
        <v>-3.7214885739724759E-4</v>
      </c>
    </row>
    <row r="124" spans="1:6" x14ac:dyDescent="0.35">
      <c r="A124" s="10">
        <f t="shared" si="8"/>
        <v>7372</v>
      </c>
      <c r="B124" s="10">
        <v>9.2867512809276399E-3</v>
      </c>
      <c r="C124" s="10">
        <f t="shared" ca="1" si="9"/>
        <v>0.10036350318076927</v>
      </c>
      <c r="D124" s="10">
        <f t="shared" ca="1" si="5"/>
        <v>3.8087949457101938E-4</v>
      </c>
      <c r="E124" s="10">
        <f t="shared" ca="1" si="6"/>
        <v>14.28455723202258</v>
      </c>
      <c r="F124" s="10">
        <f t="shared" ca="1" si="7"/>
        <v>-3.8095204758891094E-4</v>
      </c>
    </row>
    <row r="125" spans="1:6" x14ac:dyDescent="0.35">
      <c r="A125" s="10">
        <f t="shared" si="8"/>
        <v>7432</v>
      </c>
      <c r="B125" s="10">
        <v>9.87139342184651E-3</v>
      </c>
      <c r="C125" s="10">
        <f t="shared" ca="1" si="9"/>
        <v>0.10415976971686025</v>
      </c>
      <c r="D125" s="10">
        <f t="shared" ca="1" si="5"/>
        <v>3.9528632607548466E-4</v>
      </c>
      <c r="E125" s="10">
        <f t="shared" ca="1" si="6"/>
        <v>14.284351358400381</v>
      </c>
      <c r="F125" s="10">
        <f t="shared" ca="1" si="7"/>
        <v>-3.9536447230933383E-4</v>
      </c>
    </row>
    <row r="126" spans="1:6" x14ac:dyDescent="0.35">
      <c r="A126" s="10">
        <f t="shared" si="8"/>
        <v>7492</v>
      </c>
      <c r="B126" s="10">
        <v>1.0240214776186E-2</v>
      </c>
      <c r="C126" s="10">
        <f t="shared" ca="1" si="9"/>
        <v>0.10655464355040595</v>
      </c>
      <c r="D126" s="10">
        <f t="shared" ca="1" si="5"/>
        <v>4.0437487227379057E-4</v>
      </c>
      <c r="E126" s="10">
        <f t="shared" ca="1" si="6"/>
        <v>14.284221483075207</v>
      </c>
      <c r="F126" s="10">
        <f t="shared" ca="1" si="7"/>
        <v>-4.0445665384008497E-4</v>
      </c>
    </row>
    <row r="127" spans="1:6" x14ac:dyDescent="0.35">
      <c r="A127" s="10">
        <f t="shared" si="8"/>
        <v>7552</v>
      </c>
      <c r="B127" s="10">
        <v>9.5362544277574502E-3</v>
      </c>
      <c r="C127" s="10">
        <f t="shared" ca="1" si="9"/>
        <v>0.10198360611325843</v>
      </c>
      <c r="D127" s="10">
        <f t="shared" ca="1" si="5"/>
        <v>3.8702778519981578E-4</v>
      </c>
      <c r="E127" s="10">
        <f t="shared" ca="1" si="6"/>
        <v>14.284469372949493</v>
      </c>
      <c r="F127" s="10">
        <f t="shared" ca="1" si="7"/>
        <v>-3.8710269978306587E-4</v>
      </c>
    </row>
    <row r="128" spans="1:6" x14ac:dyDescent="0.35">
      <c r="A128" s="10">
        <f t="shared" si="8"/>
        <v>7612</v>
      </c>
      <c r="B128" s="10">
        <v>1.08225027124636E-2</v>
      </c>
      <c r="C128" s="10">
        <f t="shared" ca="1" si="9"/>
        <v>0.11033562349034989</v>
      </c>
      <c r="D128" s="10">
        <f t="shared" ca="1" si="5"/>
        <v>4.1872369114587786E-4</v>
      </c>
      <c r="E128" s="10">
        <f t="shared" ca="1" si="6"/>
        <v>14.284016438453524</v>
      </c>
      <c r="F128" s="10">
        <f t="shared" ca="1" si="7"/>
        <v>-4.1881138038992171E-4</v>
      </c>
    </row>
    <row r="129" spans="1:6" x14ac:dyDescent="0.35">
      <c r="A129" s="10">
        <f t="shared" si="8"/>
        <v>7672</v>
      </c>
      <c r="B129" s="10">
        <v>1.03555743525561E-2</v>
      </c>
      <c r="C129" s="10">
        <f t="shared" ca="1" si="9"/>
        <v>0.10730370980605276</v>
      </c>
      <c r="D129" s="10">
        <f t="shared" ca="1" si="5"/>
        <v>4.0721757871397027E-4</v>
      </c>
      <c r="E129" s="10">
        <f t="shared" ca="1" si="6"/>
        <v>14.284180860800177</v>
      </c>
      <c r="F129" s="10">
        <f t="shared" ca="1" si="7"/>
        <v>-4.0730051430817318E-4</v>
      </c>
    </row>
    <row r="130" spans="1:6" x14ac:dyDescent="0.35">
      <c r="A130" s="10">
        <f t="shared" si="8"/>
        <v>7732</v>
      </c>
      <c r="B130" s="10">
        <v>1.13420066174733E-2</v>
      </c>
      <c r="C130" s="10">
        <f t="shared" ca="1" si="9"/>
        <v>0.11370892683597816</v>
      </c>
      <c r="D130" s="10">
        <f t="shared" ca="1" si="5"/>
        <v>4.3152537734253714E-4</v>
      </c>
      <c r="E130" s="10">
        <f t="shared" ca="1" si="6"/>
        <v>14.283833502357773</v>
      </c>
      <c r="F130" s="10">
        <f t="shared" ca="1" si="7"/>
        <v>-4.3161851121239543E-4</v>
      </c>
    </row>
    <row r="131" spans="1:6" x14ac:dyDescent="0.35">
      <c r="A131" s="10">
        <f t="shared" si="8"/>
        <v>7792</v>
      </c>
      <c r="B131" s="10">
        <v>1.15234315105112E-2</v>
      </c>
      <c r="C131" s="10">
        <f t="shared" ca="1" si="9"/>
        <v>0.11488697611099483</v>
      </c>
      <c r="D131" s="10">
        <f t="shared" ref="D131:D194" ca="1" si="10">$K$4*C131</f>
        <v>4.3599607434122541E-4</v>
      </c>
      <c r="E131" s="10">
        <f t="shared" ref="E131:E194" ca="1" si="11">$J$6*(1-D131)</f>
        <v>14.283769616097663</v>
      </c>
      <c r="F131" s="10">
        <f t="shared" ref="F131:F194" ca="1" si="12">LN(E131/$J$6)</f>
        <v>-4.3609114826519043E-4</v>
      </c>
    </row>
    <row r="132" spans="1:6" x14ac:dyDescent="0.35">
      <c r="A132" s="10">
        <f t="shared" ref="A132:A195" si="13">A131+60</f>
        <v>7852</v>
      </c>
      <c r="B132" s="10">
        <v>1.23211906491892E-2</v>
      </c>
      <c r="C132" s="10">
        <f t="shared" ref="C132:C195" ca="1" si="14">(B132-$C$2)/($C$1146-$C$2)</f>
        <v>0.12006707879272113</v>
      </c>
      <c r="D132" s="10">
        <f t="shared" ca="1" si="10"/>
        <v>4.5565456401837671E-4</v>
      </c>
      <c r="E132" s="10">
        <f t="shared" ca="1" si="11"/>
        <v>14.283488696280177</v>
      </c>
      <c r="F132" s="10">
        <f t="shared" ca="1" si="12"/>
        <v>-4.5575840610443779E-4</v>
      </c>
    </row>
    <row r="133" spans="1:6" x14ac:dyDescent="0.35">
      <c r="A133" s="10">
        <f t="shared" si="13"/>
        <v>7912</v>
      </c>
      <c r="B133" s="10">
        <v>1.17095088931925E-2</v>
      </c>
      <c r="C133" s="10">
        <f t="shared" ca="1" si="14"/>
        <v>0.11609523547438279</v>
      </c>
      <c r="D133" s="10">
        <f t="shared" ca="1" si="10"/>
        <v>4.4058141862528272E-4</v>
      </c>
      <c r="E133" s="10">
        <f t="shared" ca="1" si="11"/>
        <v>14.283704091527845</v>
      </c>
      <c r="F133" s="10">
        <f t="shared" ca="1" si="12"/>
        <v>-4.4067850313526128E-4</v>
      </c>
    </row>
    <row r="134" spans="1:6" x14ac:dyDescent="0.35">
      <c r="A134" s="10">
        <f t="shared" si="13"/>
        <v>7972</v>
      </c>
      <c r="B134" s="10">
        <v>1.20752806362707E-2</v>
      </c>
      <c r="C134" s="10">
        <f t="shared" ca="1" si="14"/>
        <v>0.11847030721641126</v>
      </c>
      <c r="D134" s="10">
        <f t="shared" ca="1" si="10"/>
        <v>4.4959481588628078E-4</v>
      </c>
      <c r="E134" s="10">
        <f t="shared" ca="1" si="11"/>
        <v>14.283575290080984</v>
      </c>
      <c r="F134" s="10">
        <f t="shared" ca="1" si="12"/>
        <v>-4.4969591393872338E-4</v>
      </c>
    </row>
    <row r="135" spans="1:6" x14ac:dyDescent="0.35">
      <c r="A135" s="10">
        <f t="shared" si="13"/>
        <v>8032</v>
      </c>
      <c r="B135" s="10">
        <v>1.2502260692399601E-2</v>
      </c>
      <c r="C135" s="10">
        <f t="shared" ca="1" si="14"/>
        <v>0.12124282391545181</v>
      </c>
      <c r="D135" s="10">
        <f t="shared" ca="1" si="10"/>
        <v>4.6011651675913965E-4</v>
      </c>
      <c r="E135" s="10">
        <f t="shared" ca="1" si="11"/>
        <v>14.28342493497551</v>
      </c>
      <c r="F135" s="10">
        <f t="shared" ca="1" si="12"/>
        <v>-4.6022240284484682E-4</v>
      </c>
    </row>
    <row r="136" spans="1:6" x14ac:dyDescent="0.35">
      <c r="A136" s="10">
        <f t="shared" si="13"/>
        <v>8092</v>
      </c>
      <c r="B136" s="10">
        <v>1.2125910873952501E-2</v>
      </c>
      <c r="C136" s="10">
        <f t="shared" ca="1" si="14"/>
        <v>0.11879906538071953</v>
      </c>
      <c r="D136" s="10">
        <f t="shared" ca="1" si="10"/>
        <v>4.5084245311983068E-4</v>
      </c>
      <c r="E136" s="10">
        <f t="shared" ca="1" si="11"/>
        <v>14.283557461344916</v>
      </c>
      <c r="F136" s="10">
        <f t="shared" ca="1" si="12"/>
        <v>-4.5094411313489799E-4</v>
      </c>
    </row>
    <row r="137" spans="1:6" x14ac:dyDescent="0.35">
      <c r="A137" s="10">
        <f t="shared" si="13"/>
        <v>8152</v>
      </c>
      <c r="B137" s="10">
        <v>1.3096453975448299E-2</v>
      </c>
      <c r="C137" s="10">
        <f t="shared" ca="1" si="14"/>
        <v>0.12510110904156765</v>
      </c>
      <c r="D137" s="10">
        <f t="shared" ca="1" si="10"/>
        <v>4.7475870881274926E-4</v>
      </c>
      <c r="E137" s="10">
        <f t="shared" ca="1" si="11"/>
        <v>14.283215698051064</v>
      </c>
      <c r="F137" s="10">
        <f t="shared" ca="1" si="12"/>
        <v>-4.7487144241079737E-4</v>
      </c>
    </row>
    <row r="138" spans="1:6" x14ac:dyDescent="0.35">
      <c r="A138" s="10">
        <f t="shared" si="13"/>
        <v>8212</v>
      </c>
      <c r="B138" s="10">
        <v>1.26166918972345E-2</v>
      </c>
      <c r="C138" s="10">
        <f t="shared" ca="1" si="14"/>
        <v>0.12198586196077051</v>
      </c>
      <c r="D138" s="10">
        <f t="shared" ca="1" si="10"/>
        <v>4.6293634614112412E-4</v>
      </c>
      <c r="E138" s="10">
        <f t="shared" ca="1" si="11"/>
        <v>14.283384639613642</v>
      </c>
      <c r="F138" s="10">
        <f t="shared" ca="1" si="12"/>
        <v>-4.6304353425355514E-4</v>
      </c>
    </row>
    <row r="139" spans="1:6" x14ac:dyDescent="0.35">
      <c r="A139" s="10">
        <f t="shared" si="13"/>
        <v>8272</v>
      </c>
      <c r="B139" s="10">
        <v>1.42154742058923E-2</v>
      </c>
      <c r="C139" s="10">
        <f t="shared" ca="1" si="14"/>
        <v>0.13236726171295515</v>
      </c>
      <c r="D139" s="10">
        <f t="shared" ca="1" si="10"/>
        <v>5.0233375820066479E-4</v>
      </c>
      <c r="E139" s="10">
        <f t="shared" ca="1" si="11"/>
        <v>14.282821650595313</v>
      </c>
      <c r="F139" s="10">
        <f t="shared" ca="1" si="12"/>
        <v>-5.0245997007159664E-4</v>
      </c>
    </row>
    <row r="140" spans="1:6" x14ac:dyDescent="0.35">
      <c r="A140" s="10">
        <f t="shared" si="13"/>
        <v>8332</v>
      </c>
      <c r="B140" s="10">
        <v>1.37135977389659E-2</v>
      </c>
      <c r="C140" s="10">
        <f t="shared" ca="1" si="14"/>
        <v>0.12910841890417335</v>
      </c>
      <c r="D140" s="10">
        <f t="shared" ca="1" si="10"/>
        <v>4.8996644974133791E-4</v>
      </c>
      <c r="E140" s="10">
        <f t="shared" ca="1" si="11"/>
        <v>14.282998379433195</v>
      </c>
      <c r="F140" s="10">
        <f t="shared" ca="1" si="12"/>
        <v>-4.9008652252493633E-4</v>
      </c>
    </row>
    <row r="141" spans="1:6" x14ac:dyDescent="0.35">
      <c r="A141" s="10">
        <f t="shared" si="13"/>
        <v>8392</v>
      </c>
      <c r="B141" s="10">
        <v>1.4588211170630999E-2</v>
      </c>
      <c r="C141" s="10">
        <f t="shared" ca="1" si="14"/>
        <v>0.13478756084462176</v>
      </c>
      <c r="D141" s="10">
        <f t="shared" ca="1" si="10"/>
        <v>5.1151879340533956E-4</v>
      </c>
      <c r="E141" s="10">
        <f t="shared" ca="1" si="11"/>
        <v>14.282690396442236</v>
      </c>
      <c r="F141" s="10">
        <f t="shared" ca="1" si="12"/>
        <v>-5.1164966377372715E-4</v>
      </c>
    </row>
    <row r="142" spans="1:6" x14ac:dyDescent="0.35">
      <c r="A142" s="10">
        <f t="shared" si="13"/>
        <v>8452</v>
      </c>
      <c r="B142" s="10">
        <v>1.412046438747E-2</v>
      </c>
      <c r="C142" s="10">
        <f t="shared" ca="1" si="14"/>
        <v>0.13175033287900251</v>
      </c>
      <c r="D142" s="10">
        <f t="shared" ca="1" si="10"/>
        <v>4.9999251327581453E-4</v>
      </c>
      <c r="E142" s="10">
        <f t="shared" ca="1" si="11"/>
        <v>14.282855106985288</v>
      </c>
      <c r="F142" s="10">
        <f t="shared" ca="1" si="12"/>
        <v>-5.0011755121290671E-4</v>
      </c>
    </row>
    <row r="143" spans="1:6" x14ac:dyDescent="0.35">
      <c r="A143" s="10">
        <f t="shared" si="13"/>
        <v>8512</v>
      </c>
      <c r="B143" s="10">
        <v>1.44132804472932E-2</v>
      </c>
      <c r="C143" s="10">
        <f t="shared" ca="1" si="14"/>
        <v>0.1336516802697153</v>
      </c>
      <c r="D143" s="10">
        <f t="shared" ca="1" si="10"/>
        <v>5.0720812662356958E-4</v>
      </c>
      <c r="E143" s="10">
        <f t="shared" ca="1" si="11"/>
        <v>14.28275199587055</v>
      </c>
      <c r="F143" s="10">
        <f t="shared" ca="1" si="12"/>
        <v>-5.0733680017662575E-4</v>
      </c>
    </row>
    <row r="144" spans="1:6" x14ac:dyDescent="0.35">
      <c r="A144" s="10">
        <f t="shared" si="13"/>
        <v>8572</v>
      </c>
      <c r="B144" s="10">
        <v>1.54231629480505E-2</v>
      </c>
      <c r="C144" s="10">
        <f t="shared" ca="1" si="14"/>
        <v>0.14020916710599315</v>
      </c>
      <c r="D144" s="10">
        <f t="shared" ca="1" si="10"/>
        <v>5.3209378916724401E-4</v>
      </c>
      <c r="E144" s="10">
        <f t="shared" ca="1" si="11"/>
        <v>14.282396379752798</v>
      </c>
      <c r="F144" s="10">
        <f t="shared" ca="1" si="12"/>
        <v>-5.3223540130372044E-4</v>
      </c>
    </row>
    <row r="145" spans="1:6" x14ac:dyDescent="0.35">
      <c r="A145" s="10">
        <f t="shared" si="13"/>
        <v>8632</v>
      </c>
      <c r="B145" s="10">
        <v>1.49079187800329E-2</v>
      </c>
      <c r="C145" s="10">
        <f t="shared" ca="1" si="14"/>
        <v>0.13686352358141413</v>
      </c>
      <c r="D145" s="10">
        <f t="shared" ca="1" si="10"/>
        <v>5.1939707199146661E-4</v>
      </c>
      <c r="E145" s="10">
        <f t="shared" ca="1" si="11"/>
        <v>14.282577815841242</v>
      </c>
      <c r="F145" s="10">
        <f t="shared" ca="1" si="12"/>
        <v>-5.1953200537533458E-4</v>
      </c>
    </row>
    <row r="146" spans="1:6" x14ac:dyDescent="0.35">
      <c r="A146" s="10">
        <f t="shared" si="13"/>
        <v>8692</v>
      </c>
      <c r="B146" s="10">
        <v>1.53016207597269E-2</v>
      </c>
      <c r="C146" s="10">
        <f t="shared" ca="1" si="14"/>
        <v>0.13941995519333325</v>
      </c>
      <c r="D146" s="10">
        <f t="shared" ca="1" si="10"/>
        <v>5.290987299586997E-4</v>
      </c>
      <c r="E146" s="10">
        <f t="shared" ca="1" si="11"/>
        <v>14.28243917914889</v>
      </c>
      <c r="F146" s="10">
        <f t="shared" ca="1" si="12"/>
        <v>-5.2923875208420743E-4</v>
      </c>
    </row>
    <row r="147" spans="1:6" x14ac:dyDescent="0.35">
      <c r="A147" s="10">
        <f t="shared" si="13"/>
        <v>8752</v>
      </c>
      <c r="B147" s="10">
        <v>1.5788715594829101E-2</v>
      </c>
      <c r="C147" s="10">
        <f t="shared" ca="1" si="14"/>
        <v>0.14258281618637592</v>
      </c>
      <c r="D147" s="10">
        <f t="shared" ca="1" si="10"/>
        <v>5.4110178742729665E-4</v>
      </c>
      <c r="E147" s="10">
        <f t="shared" ca="1" si="11"/>
        <v>14.282267655457664</v>
      </c>
      <c r="F147" s="10">
        <f t="shared" ca="1" si="12"/>
        <v>-5.4124823583072391E-4</v>
      </c>
    </row>
    <row r="148" spans="1:6" x14ac:dyDescent="0.35">
      <c r="A148" s="10">
        <f t="shared" si="13"/>
        <v>8812</v>
      </c>
      <c r="B148" s="10">
        <v>1.55142420300563E-2</v>
      </c>
      <c r="C148" s="10">
        <f t="shared" ca="1" si="14"/>
        <v>0.14080057242380531</v>
      </c>
      <c r="D148" s="10">
        <f t="shared" ca="1" si="10"/>
        <v>5.343381723483412E-4</v>
      </c>
      <c r="E148" s="10">
        <f t="shared" ca="1" si="11"/>
        <v>14.28236430751714</v>
      </c>
      <c r="F148" s="10">
        <f t="shared" ca="1" si="12"/>
        <v>-5.344809818642449E-4</v>
      </c>
    </row>
    <row r="149" spans="1:6" x14ac:dyDescent="0.35">
      <c r="A149" s="10">
        <f t="shared" si="13"/>
        <v>8872</v>
      </c>
      <c r="B149" s="10">
        <v>1.5033135934968E-2</v>
      </c>
      <c r="C149" s="10">
        <f t="shared" ca="1" si="14"/>
        <v>0.13767659821588626</v>
      </c>
      <c r="D149" s="10">
        <f t="shared" ca="1" si="10"/>
        <v>5.2248269022928844E-4</v>
      </c>
      <c r="E149" s="10">
        <f t="shared" ca="1" si="11"/>
        <v>14.282533722356623</v>
      </c>
      <c r="F149" s="10">
        <f t="shared" ca="1" si="12"/>
        <v>-5.2261923187254947E-4</v>
      </c>
    </row>
    <row r="150" spans="1:6" x14ac:dyDescent="0.35">
      <c r="A150" s="10">
        <f t="shared" si="13"/>
        <v>8932</v>
      </c>
      <c r="B150" s="10">
        <v>1.61500698347091E-2</v>
      </c>
      <c r="C150" s="10">
        <f t="shared" ca="1" si="14"/>
        <v>0.14492920368142545</v>
      </c>
      <c r="D150" s="10">
        <f t="shared" ca="1" si="10"/>
        <v>5.5000632797100964E-4</v>
      </c>
      <c r="E150" s="10">
        <f t="shared" ca="1" si="11"/>
        <v>14.282140409573294</v>
      </c>
      <c r="F150" s="10">
        <f t="shared" ca="1" si="12"/>
        <v>-5.501576369345148E-4</v>
      </c>
    </row>
    <row r="151" spans="1:6" x14ac:dyDescent="0.35">
      <c r="A151" s="10">
        <f t="shared" si="13"/>
        <v>8992</v>
      </c>
      <c r="B151" s="10">
        <v>1.5715877672558699E-2</v>
      </c>
      <c r="C151" s="10">
        <f t="shared" ca="1" si="14"/>
        <v>0.14210985649441985</v>
      </c>
      <c r="D151" s="10">
        <f t="shared" ca="1" si="10"/>
        <v>5.3930690539632337E-4</v>
      </c>
      <c r="E151" s="10">
        <f t="shared" ca="1" si="11"/>
        <v>14.282293304321886</v>
      </c>
      <c r="F151" s="10">
        <f t="shared" ca="1" si="12"/>
        <v>-5.3945238367268992E-4</v>
      </c>
    </row>
    <row r="152" spans="1:6" x14ac:dyDescent="0.35">
      <c r="A152" s="10">
        <f t="shared" si="13"/>
        <v>9052</v>
      </c>
      <c r="B152" s="10">
        <v>1.60664533082551E-2</v>
      </c>
      <c r="C152" s="10">
        <f t="shared" ca="1" si="14"/>
        <v>0.14438625509967837</v>
      </c>
      <c r="D152" s="10">
        <f t="shared" ca="1" si="10"/>
        <v>5.4794583810327947E-4</v>
      </c>
      <c r="E152" s="10">
        <f t="shared" ca="1" si="11"/>
        <v>14.282169853973503</v>
      </c>
      <c r="F152" s="10">
        <f t="shared" ca="1" si="12"/>
        <v>-5.4809601528580873E-4</v>
      </c>
    </row>
    <row r="153" spans="1:6" x14ac:dyDescent="0.35">
      <c r="A153" s="10">
        <f t="shared" si="13"/>
        <v>9112</v>
      </c>
      <c r="B153" s="10">
        <v>1.6840738630680401E-2</v>
      </c>
      <c r="C153" s="10">
        <f t="shared" ca="1" si="14"/>
        <v>0.14941393485996693</v>
      </c>
      <c r="D153" s="10">
        <f t="shared" ca="1" si="10"/>
        <v>5.6702588279357454E-4</v>
      </c>
      <c r="E153" s="10">
        <f t="shared" ca="1" si="11"/>
        <v>14.28189720013488</v>
      </c>
      <c r="F153" s="10">
        <f t="shared" ca="1" si="12"/>
        <v>-5.6718670276492472E-4</v>
      </c>
    </row>
    <row r="154" spans="1:6" x14ac:dyDescent="0.35">
      <c r="A154" s="10">
        <f t="shared" si="13"/>
        <v>9172</v>
      </c>
      <c r="B154" s="10">
        <v>1.64460726043433E-2</v>
      </c>
      <c r="C154" s="10">
        <f t="shared" ca="1" si="14"/>
        <v>0.14685124338794825</v>
      </c>
      <c r="D154" s="10">
        <f t="shared" ca="1" si="10"/>
        <v>5.5730046865726365E-4</v>
      </c>
      <c r="E154" s="10">
        <f t="shared" ca="1" si="11"/>
        <v>14.282036176302887</v>
      </c>
      <c r="F154" s="10">
        <f t="shared" ca="1" si="12"/>
        <v>-5.5745581828379521E-4</v>
      </c>
    </row>
    <row r="155" spans="1:6" x14ac:dyDescent="0.35">
      <c r="A155" s="10">
        <f t="shared" si="13"/>
        <v>9232</v>
      </c>
      <c r="B155" s="10">
        <v>1.7815393924811102E-2</v>
      </c>
      <c r="C155" s="10">
        <f t="shared" ca="1" si="14"/>
        <v>0.15574268028963606</v>
      </c>
      <c r="D155" s="10">
        <f t="shared" ca="1" si="10"/>
        <v>5.9104347169916885E-4</v>
      </c>
      <c r="E155" s="10">
        <f t="shared" ca="1" si="11"/>
        <v>14.281553988789419</v>
      </c>
      <c r="F155" s="10">
        <f t="shared" ca="1" si="12"/>
        <v>-5.9121820674592129E-4</v>
      </c>
    </row>
    <row r="156" spans="1:6" x14ac:dyDescent="0.35">
      <c r="A156" s="10">
        <f t="shared" si="13"/>
        <v>9292</v>
      </c>
      <c r="B156" s="10">
        <v>1.6966969652531999E-2</v>
      </c>
      <c r="C156" s="10">
        <f t="shared" ca="1" si="14"/>
        <v>0.15023359285334836</v>
      </c>
      <c r="D156" s="10">
        <f t="shared" ca="1" si="10"/>
        <v>5.7013648487845711E-4</v>
      </c>
      <c r="E156" s="10">
        <f t="shared" ca="1" si="11"/>
        <v>14.281852749631085</v>
      </c>
      <c r="F156" s="10">
        <f t="shared" ca="1" si="12"/>
        <v>-5.7029907448605732E-4</v>
      </c>
    </row>
    <row r="157" spans="1:6" x14ac:dyDescent="0.35">
      <c r="A157" s="10">
        <f t="shared" si="13"/>
        <v>9352</v>
      </c>
      <c r="B157" s="10">
        <v>1.7799165439155998E-2</v>
      </c>
      <c r="C157" s="10">
        <f t="shared" ca="1" si="14"/>
        <v>0.15563730359385583</v>
      </c>
      <c r="D157" s="10">
        <f t="shared" ca="1" si="10"/>
        <v>5.9064356713868288E-4</v>
      </c>
      <c r="E157" s="10">
        <f t="shared" ca="1" si="11"/>
        <v>14.281559703425588</v>
      </c>
      <c r="F157" s="10">
        <f t="shared" ca="1" si="12"/>
        <v>-5.9081806576474934E-4</v>
      </c>
    </row>
    <row r="158" spans="1:6" x14ac:dyDescent="0.35">
      <c r="A158" s="10">
        <f t="shared" si="13"/>
        <v>9412</v>
      </c>
      <c r="B158" s="10">
        <v>1.8368284632223099E-2</v>
      </c>
      <c r="C158" s="10">
        <f t="shared" ca="1" si="14"/>
        <v>0.1593327747145179</v>
      </c>
      <c r="D158" s="10">
        <f t="shared" ca="1" si="10"/>
        <v>6.0466788004159551E-4</v>
      </c>
      <c r="E158" s="10">
        <f t="shared" ca="1" si="11"/>
        <v>14.281359295994205</v>
      </c>
      <c r="F158" s="10">
        <f t="shared" ca="1" si="12"/>
        <v>-6.048507653911002E-4</v>
      </c>
    </row>
    <row r="159" spans="1:6" x14ac:dyDescent="0.35">
      <c r="A159" s="10">
        <f t="shared" si="13"/>
        <v>9472</v>
      </c>
      <c r="B159" s="10">
        <v>1.7515192382495E-2</v>
      </c>
      <c r="C159" s="10">
        <f t="shared" ca="1" si="14"/>
        <v>0.15379337662263326</v>
      </c>
      <c r="D159" s="10">
        <f t="shared" ca="1" si="10"/>
        <v>5.8364586428289323E-4</v>
      </c>
      <c r="E159" s="10">
        <f t="shared" ca="1" si="11"/>
        <v>14.281659700599397</v>
      </c>
      <c r="F159" s="10">
        <f t="shared" ca="1" si="12"/>
        <v>-5.8381625183094251E-4</v>
      </c>
    </row>
    <row r="160" spans="1:6" x14ac:dyDescent="0.35">
      <c r="A160" s="10">
        <f t="shared" si="13"/>
        <v>9532</v>
      </c>
      <c r="B160" s="10">
        <v>1.86251302363485E-2</v>
      </c>
      <c r="C160" s="10">
        <f t="shared" ca="1" si="14"/>
        <v>0.16100055454706785</v>
      </c>
      <c r="D160" s="10">
        <f t="shared" ca="1" si="10"/>
        <v>6.1099710450612256E-4</v>
      </c>
      <c r="E160" s="10">
        <f t="shared" ca="1" si="11"/>
        <v>14.281268851376607</v>
      </c>
      <c r="F160" s="10">
        <f t="shared" ca="1" si="12"/>
        <v>-6.1118383930375113E-4</v>
      </c>
    </row>
    <row r="161" spans="1:6" x14ac:dyDescent="0.35">
      <c r="A161" s="10">
        <f t="shared" si="13"/>
        <v>9592</v>
      </c>
      <c r="B161" s="10">
        <v>1.9385257536721798E-2</v>
      </c>
      <c r="C161" s="10">
        <f t="shared" ca="1" si="14"/>
        <v>0.16593630178732155</v>
      </c>
      <c r="D161" s="10">
        <f t="shared" ca="1" si="10"/>
        <v>6.2972826528288537E-4</v>
      </c>
      <c r="E161" s="10">
        <f t="shared" ca="1" si="11"/>
        <v>14.281001183089106</v>
      </c>
      <c r="F161" s="10">
        <f t="shared" ca="1" si="12"/>
        <v>-6.2992662740753581E-4</v>
      </c>
    </row>
    <row r="162" spans="1:6" x14ac:dyDescent="0.35">
      <c r="A162" s="10">
        <f t="shared" si="13"/>
        <v>9652</v>
      </c>
      <c r="B162" s="10">
        <v>1.9164146968011699E-2</v>
      </c>
      <c r="C162" s="10">
        <f t="shared" ca="1" si="14"/>
        <v>0.16450056085449907</v>
      </c>
      <c r="D162" s="10">
        <f t="shared" ca="1" si="10"/>
        <v>6.2427962844282398E-4</v>
      </c>
      <c r="E162" s="10">
        <f t="shared" ca="1" si="11"/>
        <v>14.281079044109552</v>
      </c>
      <c r="F162" s="10">
        <f t="shared" ca="1" si="12"/>
        <v>-6.244745721071753E-4</v>
      </c>
    </row>
    <row r="163" spans="1:6" x14ac:dyDescent="0.35">
      <c r="A163" s="10">
        <f t="shared" si="13"/>
        <v>9712</v>
      </c>
      <c r="B163" s="10">
        <v>1.95562092516515E-2</v>
      </c>
      <c r="C163" s="10">
        <f t="shared" ca="1" si="14"/>
        <v>0.16704634540076174</v>
      </c>
      <c r="D163" s="10">
        <f t="shared" ca="1" si="10"/>
        <v>6.339408807958908E-4</v>
      </c>
      <c r="E163" s="10">
        <f t="shared" ca="1" si="11"/>
        <v>14.280940984813425</v>
      </c>
      <c r="F163" s="10">
        <f t="shared" ca="1" si="12"/>
        <v>-6.3414190627944565E-4</v>
      </c>
    </row>
    <row r="164" spans="1:6" x14ac:dyDescent="0.35">
      <c r="A164" s="10">
        <f t="shared" si="13"/>
        <v>9772</v>
      </c>
      <c r="B164" s="10">
        <v>1.8798676900422501E-2</v>
      </c>
      <c r="C164" s="10">
        <f t="shared" ca="1" si="14"/>
        <v>0.16212744798694012</v>
      </c>
      <c r="D164" s="10">
        <f t="shared" ca="1" si="10"/>
        <v>6.1527366511043781E-4</v>
      </c>
      <c r="E164" s="10">
        <f t="shared" ca="1" si="11"/>
        <v>14.281207739325572</v>
      </c>
      <c r="F164" s="10">
        <f t="shared" ca="1" si="12"/>
        <v>-6.1546302362739508E-4</v>
      </c>
    </row>
    <row r="165" spans="1:6" x14ac:dyDescent="0.35">
      <c r="A165" s="10">
        <f t="shared" si="13"/>
        <v>9832</v>
      </c>
      <c r="B165" s="10">
        <v>1.9516628058027001E-2</v>
      </c>
      <c r="C165" s="10">
        <f t="shared" ca="1" si="14"/>
        <v>0.16678933217797376</v>
      </c>
      <c r="D165" s="10">
        <f t="shared" ca="1" si="10"/>
        <v>6.3296551561541048E-4</v>
      </c>
      <c r="E165" s="10">
        <f t="shared" ca="1" si="11"/>
        <v>14.280954922781854</v>
      </c>
      <c r="F165" s="10">
        <f t="shared" ca="1" si="12"/>
        <v>-6.331659228591155E-4</v>
      </c>
    </row>
    <row r="166" spans="1:6" x14ac:dyDescent="0.35">
      <c r="A166" s="10">
        <f t="shared" si="13"/>
        <v>9892</v>
      </c>
      <c r="B166" s="10">
        <v>2.0711729540776599E-2</v>
      </c>
      <c r="C166" s="10">
        <f t="shared" ca="1" si="14"/>
        <v>0.17454950451017068</v>
      </c>
      <c r="D166" s="10">
        <f t="shared" ca="1" si="10"/>
        <v>6.6241536961609779E-4</v>
      </c>
      <c r="E166" s="10">
        <f t="shared" ca="1" si="11"/>
        <v>14.280534084368185</v>
      </c>
      <c r="F166" s="10">
        <f t="shared" ca="1" si="12"/>
        <v>-6.626348636131898E-4</v>
      </c>
    </row>
    <row r="167" spans="1:6" x14ac:dyDescent="0.35">
      <c r="A167" s="10">
        <f t="shared" si="13"/>
        <v>9952</v>
      </c>
      <c r="B167" s="10">
        <v>2.02462932130997E-2</v>
      </c>
      <c r="C167" s="10">
        <f t="shared" ca="1" si="14"/>
        <v>0.17152727906356868</v>
      </c>
      <c r="D167" s="10">
        <f t="shared" ca="1" si="10"/>
        <v>6.509460240462432E-4</v>
      </c>
      <c r="E167" s="10">
        <f t="shared" ca="1" si="11"/>
        <v>14.280697981316377</v>
      </c>
      <c r="F167" s="10">
        <f t="shared" ca="1" si="12"/>
        <v>-6.5115798139621557E-4</v>
      </c>
    </row>
    <row r="168" spans="1:6" x14ac:dyDescent="0.35">
      <c r="A168" s="10">
        <f t="shared" si="13"/>
        <v>10012</v>
      </c>
      <c r="B168" s="10">
        <v>2.1122460508190801E-2</v>
      </c>
      <c r="C168" s="10">
        <f t="shared" ca="1" si="14"/>
        <v>0.17721651073124153</v>
      </c>
      <c r="D168" s="10">
        <f t="shared" ca="1" si="10"/>
        <v>6.7253665822506164E-4</v>
      </c>
      <c r="E168" s="10">
        <f t="shared" ca="1" si="11"/>
        <v>14.280389451153964</v>
      </c>
      <c r="F168" s="10">
        <f t="shared" ca="1" si="12"/>
        <v>-6.7276291245183255E-4</v>
      </c>
    </row>
    <row r="169" spans="1:6" x14ac:dyDescent="0.35">
      <c r="A169" s="10">
        <f t="shared" si="13"/>
        <v>10072</v>
      </c>
      <c r="B169" s="10">
        <v>2.02806992751772E-2</v>
      </c>
      <c r="C169" s="10">
        <f t="shared" ca="1" si="14"/>
        <v>0.1717506885186213</v>
      </c>
      <c r="D169" s="10">
        <f t="shared" ca="1" si="10"/>
        <v>6.5179386292816784E-4</v>
      </c>
      <c r="E169" s="10">
        <f t="shared" ca="1" si="11"/>
        <v>14.280685865698755</v>
      </c>
      <c r="F169" s="10">
        <f t="shared" ca="1" si="12"/>
        <v>-6.5200637289481703E-4</v>
      </c>
    </row>
    <row r="170" spans="1:6" x14ac:dyDescent="0.35">
      <c r="A170" s="10">
        <f t="shared" si="13"/>
        <v>10132</v>
      </c>
      <c r="B170" s="10">
        <v>2.1318056783526999E-2</v>
      </c>
      <c r="C170" s="10">
        <f t="shared" ca="1" si="14"/>
        <v>0.17848657927860251</v>
      </c>
      <c r="D170" s="10">
        <f t="shared" ca="1" si="10"/>
        <v>6.7735656836229651E-4</v>
      </c>
      <c r="E170" s="10">
        <f t="shared" ca="1" si="11"/>
        <v>14.280320574638102</v>
      </c>
      <c r="F170" s="10">
        <f t="shared" ca="1" si="12"/>
        <v>-6.7758607796841632E-4</v>
      </c>
    </row>
    <row r="171" spans="1:6" x14ac:dyDescent="0.35">
      <c r="A171" s="10">
        <f t="shared" si="13"/>
        <v>10192</v>
      </c>
      <c r="B171" s="10">
        <v>2.1491535749930998E-2</v>
      </c>
      <c r="C171" s="10">
        <f t="shared" ca="1" si="14"/>
        <v>0.17961303313606836</v>
      </c>
      <c r="D171" s="10">
        <f t="shared" ca="1" si="10"/>
        <v>6.8163146075137947E-4</v>
      </c>
      <c r="E171" s="10">
        <f t="shared" ca="1" si="11"/>
        <v>14.280259486425862</v>
      </c>
      <c r="F171" s="10">
        <f t="shared" ca="1" si="12"/>
        <v>-6.8186387709640364E-4</v>
      </c>
    </row>
    <row r="172" spans="1:6" x14ac:dyDescent="0.35">
      <c r="A172" s="10">
        <f t="shared" si="13"/>
        <v>10252</v>
      </c>
      <c r="B172" s="10">
        <v>2.1320193472727299E-2</v>
      </c>
      <c r="C172" s="10">
        <f t="shared" ca="1" si="14"/>
        <v>0.17850045347811946</v>
      </c>
      <c r="D172" s="10">
        <f t="shared" ca="1" si="10"/>
        <v>6.7740922094946339E-4</v>
      </c>
      <c r="E172" s="10">
        <f t="shared" ca="1" si="11"/>
        <v>14.280319822232631</v>
      </c>
      <c r="F172" s="10">
        <f t="shared" ca="1" si="12"/>
        <v>-6.7763876624573325E-4</v>
      </c>
    </row>
    <row r="173" spans="1:6" x14ac:dyDescent="0.35">
      <c r="A173" s="10">
        <f t="shared" si="13"/>
        <v>10312</v>
      </c>
      <c r="B173" s="10">
        <v>2.2765936968508899E-2</v>
      </c>
      <c r="C173" s="10">
        <f t="shared" ca="1" si="14"/>
        <v>0.18788812376165531</v>
      </c>
      <c r="D173" s="10">
        <f t="shared" ca="1" si="10"/>
        <v>7.1303542967548193E-4</v>
      </c>
      <c r="E173" s="10">
        <f t="shared" ca="1" si="11"/>
        <v>14.279810723709936</v>
      </c>
      <c r="F173" s="10">
        <f t="shared" ca="1" si="12"/>
        <v>-7.1328976034251408E-4</v>
      </c>
    </row>
    <row r="174" spans="1:6" x14ac:dyDescent="0.35">
      <c r="A174" s="10">
        <f t="shared" si="13"/>
        <v>10372</v>
      </c>
      <c r="B174" s="10">
        <v>2.24625062515455E-2</v>
      </c>
      <c r="C174" s="10">
        <f t="shared" ca="1" si="14"/>
        <v>0.1859178520412148</v>
      </c>
      <c r="D174" s="10">
        <f t="shared" ca="1" si="10"/>
        <v>7.055582484964102E-4</v>
      </c>
      <c r="E174" s="10">
        <f t="shared" ca="1" si="11"/>
        <v>14.279917572628985</v>
      </c>
      <c r="F174" s="10">
        <f t="shared" ca="1" si="12"/>
        <v>-7.058072718579433E-4</v>
      </c>
    </row>
    <row r="175" spans="1:6" x14ac:dyDescent="0.35">
      <c r="A175" s="10">
        <f t="shared" si="13"/>
        <v>10432</v>
      </c>
      <c r="B175" s="10">
        <v>2.29108026844464E-2</v>
      </c>
      <c r="C175" s="10">
        <f t="shared" ca="1" si="14"/>
        <v>0.18882878272403536</v>
      </c>
      <c r="D175" s="10">
        <f t="shared" ca="1" si="10"/>
        <v>7.166052304377142E-4</v>
      </c>
      <c r="E175" s="10">
        <f t="shared" ca="1" si="11"/>
        <v>14.279759711257045</v>
      </c>
      <c r="F175" s="10">
        <f t="shared" ca="1" si="12"/>
        <v>-7.1686211469625138E-4</v>
      </c>
    </row>
    <row r="176" spans="1:6" x14ac:dyDescent="0.35">
      <c r="A176" s="10">
        <f t="shared" si="13"/>
        <v>10492</v>
      </c>
      <c r="B176" s="10">
        <v>2.30817306563319E-2</v>
      </c>
      <c r="C176" s="10">
        <f t="shared" ca="1" si="14"/>
        <v>0.18993867216637178</v>
      </c>
      <c r="D176" s="10">
        <f t="shared" ca="1" si="10"/>
        <v>7.2081726087138093E-4</v>
      </c>
      <c r="E176" s="10">
        <f t="shared" ca="1" si="11"/>
        <v>14.279699521342147</v>
      </c>
      <c r="F176" s="10">
        <f t="shared" ca="1" si="12"/>
        <v>-7.2107717454082806E-4</v>
      </c>
    </row>
    <row r="177" spans="1:6" x14ac:dyDescent="0.35">
      <c r="A177" s="10">
        <f t="shared" si="13"/>
        <v>10552</v>
      </c>
      <c r="B177" s="10">
        <v>2.3411665640721599E-2</v>
      </c>
      <c r="C177" s="10">
        <f t="shared" ca="1" si="14"/>
        <v>0.19208104448725127</v>
      </c>
      <c r="D177" s="10">
        <f t="shared" ca="1" si="10"/>
        <v>7.2894756382911867E-4</v>
      </c>
      <c r="E177" s="10">
        <f t="shared" ca="1" si="11"/>
        <v>14.279583339312881</v>
      </c>
      <c r="F177" s="10">
        <f t="shared" ca="1" si="12"/>
        <v>-7.292133752874626E-4</v>
      </c>
    </row>
    <row r="178" spans="1:6" x14ac:dyDescent="0.35">
      <c r="A178" s="10">
        <f t="shared" si="13"/>
        <v>10612</v>
      </c>
      <c r="B178" s="10">
        <v>2.2503346330512999E-2</v>
      </c>
      <c r="C178" s="10">
        <f t="shared" ca="1" si="14"/>
        <v>0.18618303960513546</v>
      </c>
      <c r="D178" s="10">
        <f t="shared" ca="1" si="10"/>
        <v>7.0656463530148917E-4</v>
      </c>
      <c r="E178" s="10">
        <f t="shared" ca="1" si="11"/>
        <v>14.279903191361541</v>
      </c>
      <c r="F178" s="10">
        <f t="shared" ca="1" si="12"/>
        <v>-7.0681436973603687E-4</v>
      </c>
    </row>
    <row r="179" spans="1:6" x14ac:dyDescent="0.35">
      <c r="A179" s="10">
        <f t="shared" si="13"/>
        <v>10672</v>
      </c>
      <c r="B179" s="10">
        <v>2.34525104510903E-2</v>
      </c>
      <c r="C179" s="10">
        <f t="shared" ca="1" si="14"/>
        <v>0.19234626277365802</v>
      </c>
      <c r="D179" s="10">
        <f t="shared" ca="1" si="10"/>
        <v>7.2995406722603225E-4</v>
      </c>
      <c r="E179" s="10">
        <f t="shared" ca="1" si="11"/>
        <v>14.27956895637934</v>
      </c>
      <c r="F179" s="10">
        <f t="shared" ca="1" si="12"/>
        <v>-7.3022061341498608E-4</v>
      </c>
    </row>
    <row r="180" spans="1:6" x14ac:dyDescent="0.35">
      <c r="A180" s="10">
        <f t="shared" si="13"/>
        <v>10732</v>
      </c>
      <c r="B180" s="10">
        <v>2.4756006537686399E-2</v>
      </c>
      <c r="C180" s="10">
        <f t="shared" ca="1" si="14"/>
        <v>0.20081027558958842</v>
      </c>
      <c r="D180" s="10">
        <f t="shared" ca="1" si="10"/>
        <v>7.6207499586248813E-4</v>
      </c>
      <c r="E180" s="10">
        <f t="shared" ca="1" si="11"/>
        <v>14.279109948309125</v>
      </c>
      <c r="F180" s="10">
        <f t="shared" ca="1" si="12"/>
        <v>-7.6236552262360659E-4</v>
      </c>
    </row>
    <row r="181" spans="1:6" x14ac:dyDescent="0.35">
      <c r="A181" s="10">
        <f t="shared" si="13"/>
        <v>10792</v>
      </c>
      <c r="B181" s="10">
        <v>2.4736530667870901E-2</v>
      </c>
      <c r="C181" s="10">
        <f t="shared" ca="1" si="14"/>
        <v>0.20068381260023627</v>
      </c>
      <c r="D181" s="10">
        <f t="shared" ca="1" si="10"/>
        <v>7.615950688178967E-4</v>
      </c>
      <c r="E181" s="10">
        <f t="shared" ca="1" si="11"/>
        <v>14.279116806466591</v>
      </c>
      <c r="F181" s="10">
        <f t="shared" ca="1" si="12"/>
        <v>-7.6188522967506273E-4</v>
      </c>
    </row>
    <row r="182" spans="1:6" x14ac:dyDescent="0.35">
      <c r="A182" s="10">
        <f t="shared" si="13"/>
        <v>10852</v>
      </c>
      <c r="B182" s="10">
        <v>2.39531280526659E-2</v>
      </c>
      <c r="C182" s="10">
        <f t="shared" ca="1" si="14"/>
        <v>0.19559693137112283</v>
      </c>
      <c r="D182" s="10">
        <f t="shared" ca="1" si="10"/>
        <v>7.422903545534112E-4</v>
      </c>
      <c r="E182" s="10">
        <f t="shared" ca="1" si="11"/>
        <v>14.279392670833431</v>
      </c>
      <c r="F182" s="10">
        <f t="shared" ca="1" si="12"/>
        <v>-7.4256598844734713E-4</v>
      </c>
    </row>
    <row r="183" spans="1:6" x14ac:dyDescent="0.35">
      <c r="A183" s="10">
        <f t="shared" si="13"/>
        <v>10912</v>
      </c>
      <c r="B183" s="10">
        <v>2.48189693027463E-2</v>
      </c>
      <c r="C183" s="10">
        <f t="shared" ca="1" si="14"/>
        <v>0.20121911275900797</v>
      </c>
      <c r="D183" s="10">
        <f t="shared" ca="1" si="10"/>
        <v>7.6362653292043532E-4</v>
      </c>
      <c r="E183" s="10">
        <f t="shared" ca="1" si="11"/>
        <v>14.279087776844566</v>
      </c>
      <c r="F183" s="10">
        <f t="shared" ca="1" si="12"/>
        <v>-7.6391824417637252E-4</v>
      </c>
    </row>
    <row r="184" spans="1:6" x14ac:dyDescent="0.35">
      <c r="A184" s="10">
        <f t="shared" si="13"/>
        <v>10972</v>
      </c>
      <c r="B184" s="10">
        <v>2.35488171261833E-2</v>
      </c>
      <c r="C184" s="10">
        <f t="shared" ca="1" si="14"/>
        <v>0.19297161250859696</v>
      </c>
      <c r="D184" s="10">
        <f t="shared" ca="1" si="10"/>
        <v>7.3232726947012553E-4</v>
      </c>
      <c r="E184" s="10">
        <f t="shared" ca="1" si="11"/>
        <v>14.279535043319271</v>
      </c>
      <c r="F184" s="10">
        <f t="shared" ca="1" si="12"/>
        <v>-7.3259555207339096E-4</v>
      </c>
    </row>
    <row r="185" spans="1:6" x14ac:dyDescent="0.35">
      <c r="A185" s="10">
        <f t="shared" si="13"/>
        <v>11032</v>
      </c>
      <c r="B185" s="10">
        <v>2.2515898191354199E-2</v>
      </c>
      <c r="C185" s="10">
        <f t="shared" ca="1" si="14"/>
        <v>0.18626454281187013</v>
      </c>
      <c r="D185" s="10">
        <f t="shared" ca="1" si="10"/>
        <v>7.0687393997104719E-4</v>
      </c>
      <c r="E185" s="10">
        <f t="shared" ca="1" si="11"/>
        <v>14.279898771397812</v>
      </c>
      <c r="F185" s="10">
        <f t="shared" ca="1" si="12"/>
        <v>-7.0712389315174824E-4</v>
      </c>
    </row>
    <row r="186" spans="1:6" x14ac:dyDescent="0.35">
      <c r="A186" s="10">
        <f t="shared" si="13"/>
        <v>11092</v>
      </c>
      <c r="B186" s="10">
        <v>2.3100391663051702E-2</v>
      </c>
      <c r="C186" s="10">
        <f t="shared" ca="1" si="14"/>
        <v>0.19005984399163367</v>
      </c>
      <c r="D186" s="10">
        <f t="shared" ca="1" si="10"/>
        <v>7.2127710794824983E-4</v>
      </c>
      <c r="E186" s="10">
        <f t="shared" ca="1" si="11"/>
        <v>14.279692950127419</v>
      </c>
      <c r="F186" s="10">
        <f t="shared" ca="1" si="12"/>
        <v>-7.215373534283806E-4</v>
      </c>
    </row>
    <row r="187" spans="1:6" x14ac:dyDescent="0.35">
      <c r="A187" s="10">
        <f t="shared" si="13"/>
        <v>11152</v>
      </c>
      <c r="B187" s="10">
        <v>2.4239389346033501E-2</v>
      </c>
      <c r="C187" s="10">
        <f t="shared" ca="1" si="14"/>
        <v>0.19745571658780522</v>
      </c>
      <c r="D187" s="10">
        <f t="shared" ca="1" si="10"/>
        <v>7.493444444507209E-4</v>
      </c>
      <c r="E187" s="10">
        <f t="shared" ca="1" si="11"/>
        <v>14.279291867888798</v>
      </c>
      <c r="F187" s="10">
        <f t="shared" ca="1" si="12"/>
        <v>-7.4962534333439853E-4</v>
      </c>
    </row>
    <row r="188" spans="1:6" x14ac:dyDescent="0.35">
      <c r="A188" s="10">
        <f t="shared" si="13"/>
        <v>11212</v>
      </c>
      <c r="B188" s="10">
        <v>2.3823401370228901E-2</v>
      </c>
      <c r="C188" s="10">
        <f t="shared" ca="1" si="14"/>
        <v>0.19475457494673021</v>
      </c>
      <c r="D188" s="10">
        <f t="shared" ca="1" si="10"/>
        <v>7.3909361192284119E-4</v>
      </c>
      <c r="E188" s="10">
        <f t="shared" ca="1" si="11"/>
        <v>14.279438352285622</v>
      </c>
      <c r="F188" s="10">
        <f t="shared" ca="1" si="12"/>
        <v>-7.3936687625998697E-4</v>
      </c>
    </row>
    <row r="189" spans="1:6" x14ac:dyDescent="0.35">
      <c r="A189" s="10">
        <f t="shared" si="13"/>
        <v>11272</v>
      </c>
      <c r="B189" s="10">
        <v>2.35641979925349E-2</v>
      </c>
      <c r="C189" s="10">
        <f t="shared" ca="1" si="14"/>
        <v>0.19307148534385801</v>
      </c>
      <c r="D189" s="10">
        <f t="shared" ca="1" si="10"/>
        <v>7.327062868799412E-4</v>
      </c>
      <c r="E189" s="10">
        <f t="shared" ca="1" si="11"/>
        <v>14.279529627160485</v>
      </c>
      <c r="F189" s="10">
        <f t="shared" ca="1" si="12"/>
        <v>-7.3297484732331606E-4</v>
      </c>
    </row>
    <row r="190" spans="1:6" x14ac:dyDescent="0.35">
      <c r="A190" s="10">
        <f t="shared" si="13"/>
        <v>11332</v>
      </c>
      <c r="B190" s="10">
        <v>2.4432263225767401E-2</v>
      </c>
      <c r="C190" s="10">
        <f t="shared" ca="1" si="14"/>
        <v>0.19870810775852901</v>
      </c>
      <c r="D190" s="10">
        <f t="shared" ca="1" si="10"/>
        <v>7.5409726894361761E-4</v>
      </c>
      <c r="E190" s="10">
        <f t="shared" ca="1" si="11"/>
        <v>14.279223950026795</v>
      </c>
      <c r="F190" s="10">
        <f t="shared" ca="1" si="12"/>
        <v>-7.5438174331233338E-4</v>
      </c>
    </row>
    <row r="191" spans="1:6" x14ac:dyDescent="0.35">
      <c r="A191" s="10">
        <f t="shared" si="13"/>
        <v>11392</v>
      </c>
      <c r="B191" s="10">
        <v>2.4379173968230299E-2</v>
      </c>
      <c r="C191" s="10">
        <f t="shared" ca="1" si="14"/>
        <v>0.19836338239970136</v>
      </c>
      <c r="D191" s="10">
        <f t="shared" ca="1" si="10"/>
        <v>7.5278903620686673E-4</v>
      </c>
      <c r="E191" s="10">
        <f t="shared" ca="1" si="11"/>
        <v>14.279242644672603</v>
      </c>
      <c r="F191" s="10">
        <f t="shared" ca="1" si="12"/>
        <v>-7.530725241534262E-4</v>
      </c>
    </row>
    <row r="192" spans="1:6" x14ac:dyDescent="0.35">
      <c r="A192" s="10">
        <f t="shared" si="13"/>
        <v>11452</v>
      </c>
      <c r="B192" s="10">
        <v>2.3931798498690499E-2</v>
      </c>
      <c r="C192" s="10">
        <f t="shared" ca="1" si="14"/>
        <v>0.19545843182358885</v>
      </c>
      <c r="D192" s="10">
        <f t="shared" ca="1" si="10"/>
        <v>7.4176474877051977E-4</v>
      </c>
      <c r="E192" s="10">
        <f t="shared" ca="1" si="11"/>
        <v>14.279400181740069</v>
      </c>
      <c r="F192" s="10">
        <f t="shared" ca="1" si="12"/>
        <v>-7.4203999236086156E-4</v>
      </c>
    </row>
    <row r="193" spans="1:6" x14ac:dyDescent="0.35">
      <c r="A193" s="10">
        <f t="shared" si="13"/>
        <v>11512</v>
      </c>
      <c r="B193" s="10">
        <v>2.4528446759100101E-2</v>
      </c>
      <c r="C193" s="10">
        <f t="shared" ca="1" si="14"/>
        <v>0.19933265789502796</v>
      </c>
      <c r="D193" s="10">
        <f t="shared" ca="1" si="10"/>
        <v>7.5646743671163119E-4</v>
      </c>
      <c r="E193" s="10">
        <f t="shared" ca="1" si="11"/>
        <v>14.279190080329389</v>
      </c>
      <c r="F193" s="10">
        <f t="shared" ca="1" si="12"/>
        <v>-7.5675370257936153E-4</v>
      </c>
    </row>
    <row r="194" spans="1:6" x14ac:dyDescent="0.35">
      <c r="A194" s="10">
        <f t="shared" si="13"/>
        <v>11572</v>
      </c>
      <c r="B194" s="10">
        <v>2.56292690654083E-2</v>
      </c>
      <c r="C194" s="10">
        <f t="shared" ca="1" si="14"/>
        <v>0.20648064568299726</v>
      </c>
      <c r="D194" s="10">
        <f t="shared" ca="1" si="10"/>
        <v>7.8359405036697468E-4</v>
      </c>
      <c r="E194" s="10">
        <f t="shared" ca="1" si="11"/>
        <v>14.278802441020256</v>
      </c>
      <c r="F194" s="10">
        <f t="shared" ca="1" si="12"/>
        <v>-7.8390122065989751E-4</v>
      </c>
    </row>
    <row r="195" spans="1:6" x14ac:dyDescent="0.35">
      <c r="A195" s="10">
        <f t="shared" si="13"/>
        <v>11632</v>
      </c>
      <c r="B195" s="10">
        <v>2.4161696571409898E-2</v>
      </c>
      <c r="C195" s="10">
        <f t="shared" ca="1" si="14"/>
        <v>0.19695123280232907</v>
      </c>
      <c r="D195" s="10">
        <f t="shared" ref="D195:D258" ca="1" si="15">$K$4*C195</f>
        <v>7.474299284848389E-4</v>
      </c>
      <c r="E195" s="10">
        <f t="shared" ref="E195:E258" ca="1" si="16">$J$6*(1-D195)</f>
        <v>14.279319226321951</v>
      </c>
      <c r="F195" s="10">
        <f t="shared" ref="F195:F258" ca="1" si="17">LN(E195/$J$6)</f>
        <v>-7.4770939349621634E-4</v>
      </c>
    </row>
    <row r="196" spans="1:6" x14ac:dyDescent="0.35">
      <c r="A196" s="10">
        <f t="shared" ref="A196:A259" si="18">A195+60</f>
        <v>11692</v>
      </c>
      <c r="B196" s="10">
        <v>2.4361444422149998E-2</v>
      </c>
      <c r="C196" s="10">
        <f t="shared" ref="C196:C259" ca="1" si="19">(B196-$C$2)/($C$1146-$C$2)</f>
        <v>0.19824825884329994</v>
      </c>
      <c r="D196" s="10">
        <f t="shared" ca="1" si="15"/>
        <v>7.5235214231032332E-4</v>
      </c>
      <c r="E196" s="10">
        <f t="shared" ca="1" si="16"/>
        <v>14.279248887886386</v>
      </c>
      <c r="F196" s="10">
        <f t="shared" ca="1" si="17"/>
        <v>-7.5263530121568638E-4</v>
      </c>
    </row>
    <row r="197" spans="1:6" x14ac:dyDescent="0.35">
      <c r="A197" s="10">
        <f t="shared" si="18"/>
        <v>11752</v>
      </c>
      <c r="B197" s="10">
        <v>2.5157244790180298E-2</v>
      </c>
      <c r="C197" s="10">
        <f t="shared" ca="1" si="19"/>
        <v>0.20341564260700562</v>
      </c>
      <c r="D197" s="10">
        <f t="shared" ca="1" si="15"/>
        <v>7.7196236369358638E-4</v>
      </c>
      <c r="E197" s="10">
        <f t="shared" ca="1" si="16"/>
        <v>14.278968657822817</v>
      </c>
      <c r="F197" s="10">
        <f t="shared" ca="1" si="17"/>
        <v>-7.7226048007202638E-4</v>
      </c>
    </row>
    <row r="198" spans="1:6" x14ac:dyDescent="0.35">
      <c r="A198" s="10">
        <f t="shared" si="18"/>
        <v>11812</v>
      </c>
      <c r="B198" s="10">
        <v>2.56184880405558E-2</v>
      </c>
      <c r="C198" s="10">
        <f t="shared" ca="1" si="19"/>
        <v>0.20641064107503657</v>
      </c>
      <c r="D198" s="10">
        <f t="shared" ca="1" si="15"/>
        <v>7.8332838287976383E-4</v>
      </c>
      <c r="E198" s="10">
        <f t="shared" ca="1" si="16"/>
        <v>14.278806237408647</v>
      </c>
      <c r="F198" s="10">
        <f t="shared" ca="1" si="17"/>
        <v>-7.8363534486929564E-4</v>
      </c>
    </row>
    <row r="199" spans="1:6" x14ac:dyDescent="0.35">
      <c r="A199" s="10">
        <f t="shared" si="18"/>
        <v>11872</v>
      </c>
      <c r="B199" s="10">
        <v>2.5528396659011399E-2</v>
      </c>
      <c r="C199" s="10">
        <f t="shared" ca="1" si="19"/>
        <v>0.20582564920905563</v>
      </c>
      <c r="D199" s="10">
        <f t="shared" ca="1" si="15"/>
        <v>7.8110833874836614E-4</v>
      </c>
      <c r="E199" s="10">
        <f t="shared" ca="1" si="16"/>
        <v>14.278837961839285</v>
      </c>
      <c r="F199" s="10">
        <f t="shared" ca="1" si="17"/>
        <v>-7.8141356281916346E-4</v>
      </c>
    </row>
    <row r="200" spans="1:6" x14ac:dyDescent="0.35">
      <c r="A200" s="10">
        <f t="shared" si="18"/>
        <v>11932</v>
      </c>
      <c r="B200" s="10">
        <v>2.7175984439519199E-2</v>
      </c>
      <c r="C200" s="10">
        <f t="shared" ca="1" si="19"/>
        <v>0.21652395834322755</v>
      </c>
      <c r="D200" s="10">
        <f t="shared" ca="1" si="15"/>
        <v>8.2170842191254861E-4</v>
      </c>
      <c r="E200" s="10">
        <f t="shared" ca="1" si="16"/>
        <v>14.278257786650869</v>
      </c>
      <c r="F200" s="10">
        <f t="shared" ca="1" si="17"/>
        <v>-8.2204620933237955E-4</v>
      </c>
    </row>
    <row r="201" spans="1:6" x14ac:dyDescent="0.35">
      <c r="A201" s="10">
        <f t="shared" si="18"/>
        <v>11992</v>
      </c>
      <c r="B201" s="10">
        <v>2.6972212075714899E-2</v>
      </c>
      <c r="C201" s="10">
        <f t="shared" ca="1" si="19"/>
        <v>0.21520079986465016</v>
      </c>
      <c r="D201" s="10">
        <f t="shared" ca="1" si="15"/>
        <v>8.1668703548634734E-4</v>
      </c>
      <c r="E201" s="10">
        <f t="shared" ca="1" si="16"/>
        <v>14.278329542262899</v>
      </c>
      <c r="F201" s="10">
        <f t="shared" ca="1" si="17"/>
        <v>-8.1702070602536708E-4</v>
      </c>
    </row>
    <row r="202" spans="1:6" x14ac:dyDescent="0.35">
      <c r="A202" s="10">
        <f t="shared" si="18"/>
        <v>12052</v>
      </c>
      <c r="B202" s="10">
        <v>2.6326613554987499E-2</v>
      </c>
      <c r="C202" s="10">
        <f t="shared" ca="1" si="19"/>
        <v>0.21100872425385811</v>
      </c>
      <c r="D202" s="10">
        <f t="shared" ca="1" si="15"/>
        <v>8.0077810854339154E-4</v>
      </c>
      <c r="E202" s="10">
        <f t="shared" ca="1" si="16"/>
        <v>14.278556880828914</v>
      </c>
      <c r="F202" s="10">
        <f t="shared" ca="1" si="17"/>
        <v>-8.0109890260096519E-4</v>
      </c>
    </row>
    <row r="203" spans="1:6" x14ac:dyDescent="0.35">
      <c r="A203" s="10">
        <f t="shared" si="18"/>
        <v>12112</v>
      </c>
      <c r="B203" s="10">
        <v>2.7958217745540501E-2</v>
      </c>
      <c r="C203" s="10">
        <f t="shared" ca="1" si="19"/>
        <v>0.2216032468775731</v>
      </c>
      <c r="D203" s="10">
        <f t="shared" ca="1" si="15"/>
        <v>8.4098432190038994E-4</v>
      </c>
      <c r="E203" s="10">
        <f t="shared" ca="1" si="16"/>
        <v>14.277982334040043</v>
      </c>
      <c r="F203" s="10">
        <f t="shared" ca="1" si="17"/>
        <v>-8.4133814760371361E-4</v>
      </c>
    </row>
    <row r="204" spans="1:6" x14ac:dyDescent="0.35">
      <c r="A204" s="10">
        <f t="shared" si="18"/>
        <v>12172</v>
      </c>
      <c r="B204" s="10">
        <v>2.7432360766431699E-2</v>
      </c>
      <c r="C204" s="10">
        <f t="shared" ca="1" si="19"/>
        <v>0.21818869101024699</v>
      </c>
      <c r="D204" s="10">
        <f t="shared" ca="1" si="15"/>
        <v>8.2802608238388741E-4</v>
      </c>
      <c r="E204" s="10">
        <f t="shared" ca="1" si="16"/>
        <v>14.278167507282733</v>
      </c>
      <c r="F204" s="10">
        <f t="shared" ca="1" si="17"/>
        <v>-8.283690853371896E-4</v>
      </c>
    </row>
    <row r="205" spans="1:6" x14ac:dyDescent="0.35">
      <c r="A205" s="10">
        <f t="shared" si="18"/>
        <v>12232</v>
      </c>
      <c r="B205" s="10">
        <v>2.8713780028286701E-2</v>
      </c>
      <c r="C205" s="10">
        <f t="shared" ca="1" si="19"/>
        <v>0.22650935201295358</v>
      </c>
      <c r="D205" s="10">
        <f t="shared" ca="1" si="15"/>
        <v>8.5960299088915892E-4</v>
      </c>
      <c r="E205" s="10">
        <f t="shared" ca="1" si="16"/>
        <v>14.277716273260193</v>
      </c>
      <c r="F205" s="10">
        <f t="shared" ca="1" si="17"/>
        <v>-8.5997266140190403E-4</v>
      </c>
    </row>
    <row r="206" spans="1:6" x14ac:dyDescent="0.35">
      <c r="A206" s="10">
        <f t="shared" si="18"/>
        <v>12292</v>
      </c>
      <c r="B206" s="10">
        <v>2.7983904747463598E-2</v>
      </c>
      <c r="C206" s="10">
        <f t="shared" ca="1" si="19"/>
        <v>0.22177004071432921</v>
      </c>
      <c r="D206" s="10">
        <f t="shared" ca="1" si="15"/>
        <v>8.4161730451087942E-4</v>
      </c>
      <c r="E206" s="10">
        <f t="shared" ca="1" si="16"/>
        <v>14.277973288718538</v>
      </c>
      <c r="F206" s="10">
        <f t="shared" ca="1" si="17"/>
        <v>-8.4197166319144171E-4</v>
      </c>
    </row>
    <row r="207" spans="1:6" x14ac:dyDescent="0.35">
      <c r="A207" s="10">
        <f t="shared" si="18"/>
        <v>12352</v>
      </c>
      <c r="B207" s="10">
        <v>2.80244723539004E-2</v>
      </c>
      <c r="C207" s="10">
        <f t="shared" ca="1" si="19"/>
        <v>0.22203345902783511</v>
      </c>
      <c r="D207" s="10">
        <f t="shared" ca="1" si="15"/>
        <v>8.4261697701063431E-4</v>
      </c>
      <c r="E207" s="10">
        <f t="shared" ca="1" si="16"/>
        <v>14.277959003398518</v>
      </c>
      <c r="F207" s="10">
        <f t="shared" ca="1" si="17"/>
        <v>-8.4297217824198399E-4</v>
      </c>
    </row>
    <row r="208" spans="1:6" x14ac:dyDescent="0.35">
      <c r="A208" s="10">
        <f t="shared" si="18"/>
        <v>12412</v>
      </c>
      <c r="B208" s="10">
        <v>2.91516953535026E-2</v>
      </c>
      <c r="C208" s="10">
        <f t="shared" ca="1" si="19"/>
        <v>0.22935287487660769</v>
      </c>
      <c r="D208" s="10">
        <f t="shared" ca="1" si="15"/>
        <v>8.7039416015672623E-4</v>
      </c>
      <c r="E208" s="10">
        <f t="shared" ca="1" si="16"/>
        <v>14.27756206745136</v>
      </c>
      <c r="F208" s="10">
        <f t="shared" ca="1" si="17"/>
        <v>-8.707731730967388E-4</v>
      </c>
    </row>
    <row r="209" spans="1:6" x14ac:dyDescent="0.35">
      <c r="A209" s="10">
        <f t="shared" si="18"/>
        <v>12472</v>
      </c>
      <c r="B209" s="10">
        <v>2.8477798661169E-2</v>
      </c>
      <c r="C209" s="10">
        <f t="shared" ca="1" si="19"/>
        <v>0.22497705027753306</v>
      </c>
      <c r="D209" s="10">
        <f t="shared" ca="1" si="15"/>
        <v>8.5378790580323803E-4</v>
      </c>
      <c r="E209" s="10">
        <f t="shared" ca="1" si="16"/>
        <v>14.27779937082607</v>
      </c>
      <c r="F209" s="10">
        <f t="shared" ca="1" si="17"/>
        <v>-8.5415259028755208E-4</v>
      </c>
    </row>
    <row r="210" spans="1:6" x14ac:dyDescent="0.35">
      <c r="A210" s="10">
        <f t="shared" si="18"/>
        <v>12532</v>
      </c>
      <c r="B210" s="10">
        <v>2.9234240202420901E-2</v>
      </c>
      <c r="C210" s="10">
        <f t="shared" ca="1" si="19"/>
        <v>0.22988886471679046</v>
      </c>
      <c r="D210" s="10">
        <f t="shared" ca="1" si="15"/>
        <v>8.7242824160021983E-4</v>
      </c>
      <c r="E210" s="10">
        <f t="shared" ca="1" si="16"/>
        <v>14.277533000427534</v>
      </c>
      <c r="F210" s="10">
        <f t="shared" ca="1" si="17"/>
        <v>-8.7280902860742654E-4</v>
      </c>
    </row>
    <row r="211" spans="1:6" x14ac:dyDescent="0.35">
      <c r="A211" s="10">
        <f t="shared" si="18"/>
        <v>12592</v>
      </c>
      <c r="B211" s="10">
        <v>2.8903781473313999E-2</v>
      </c>
      <c r="C211" s="10">
        <f t="shared" ca="1" si="19"/>
        <v>0.22774309155562905</v>
      </c>
      <c r="D211" s="10">
        <f t="shared" ca="1" si="15"/>
        <v>8.6428503245361229E-4</v>
      </c>
      <c r="E211" s="10">
        <f t="shared" ca="1" si="16"/>
        <v>14.277649366886237</v>
      </c>
      <c r="F211" s="10">
        <f t="shared" ca="1" si="17"/>
        <v>-8.646587421055655E-4</v>
      </c>
    </row>
    <row r="212" spans="1:6" x14ac:dyDescent="0.35">
      <c r="A212" s="10">
        <f t="shared" si="18"/>
        <v>12652</v>
      </c>
      <c r="B212" s="10">
        <v>2.9025028423556601E-2</v>
      </c>
      <c r="C212" s="10">
        <f t="shared" ca="1" si="19"/>
        <v>0.22853038639394785</v>
      </c>
      <c r="D212" s="10">
        <f t="shared" ca="1" si="15"/>
        <v>8.6727281636503209E-4</v>
      </c>
      <c r="E212" s="10">
        <f t="shared" ca="1" si="16"/>
        <v>14.277606671454143</v>
      </c>
      <c r="F212" s="10">
        <f t="shared" ca="1" si="17"/>
        <v>-8.6764911501880228E-4</v>
      </c>
    </row>
    <row r="213" spans="1:6" x14ac:dyDescent="0.35">
      <c r="A213" s="10">
        <f t="shared" si="18"/>
        <v>12712</v>
      </c>
      <c r="B213" s="10">
        <v>2.8848896572087002E-2</v>
      </c>
      <c r="C213" s="10">
        <f t="shared" ca="1" si="19"/>
        <v>0.22738670651376869</v>
      </c>
      <c r="D213" s="10">
        <f t="shared" ca="1" si="15"/>
        <v>8.629325512197522E-4</v>
      </c>
      <c r="E213" s="10">
        <f t="shared" ca="1" si="16"/>
        <v>14.277668693843069</v>
      </c>
      <c r="F213" s="10">
        <f t="shared" ca="1" si="17"/>
        <v>-8.633050918474052E-4</v>
      </c>
    </row>
    <row r="214" spans="1:6" x14ac:dyDescent="0.35">
      <c r="A214" s="10">
        <f t="shared" si="18"/>
        <v>12772</v>
      </c>
      <c r="B214" s="10">
        <v>2.97709499597308E-2</v>
      </c>
      <c r="C214" s="10">
        <f t="shared" ca="1" si="19"/>
        <v>0.23337389110928899</v>
      </c>
      <c r="D214" s="10">
        <f t="shared" ca="1" si="15"/>
        <v>8.856539167597518E-4</v>
      </c>
      <c r="E214" s="10">
        <f t="shared" ca="1" si="16"/>
        <v>14.277344005529502</v>
      </c>
      <c r="F214" s="10">
        <f t="shared" ca="1" si="17"/>
        <v>-8.8604633990774207E-4</v>
      </c>
    </row>
    <row r="215" spans="1:6" x14ac:dyDescent="0.35">
      <c r="A215" s="10">
        <f t="shared" si="18"/>
        <v>12832</v>
      </c>
      <c r="B215" s="10">
        <v>2.9262803170857801E-2</v>
      </c>
      <c r="C215" s="10">
        <f t="shared" ca="1" si="19"/>
        <v>0.23007433311473732</v>
      </c>
      <c r="D215" s="10">
        <f t="shared" ca="1" si="15"/>
        <v>8.7313209417042817E-4</v>
      </c>
      <c r="E215" s="10">
        <f t="shared" ca="1" si="16"/>
        <v>14.277522942374304</v>
      </c>
      <c r="F215" s="10">
        <f t="shared" ca="1" si="17"/>
        <v>-8.7351349602295429E-4</v>
      </c>
    </row>
    <row r="216" spans="1:6" x14ac:dyDescent="0.35">
      <c r="A216" s="10">
        <f t="shared" si="18"/>
        <v>12892</v>
      </c>
      <c r="B216" s="10">
        <v>2.9536309446644701E-2</v>
      </c>
      <c r="C216" s="10">
        <f t="shared" ca="1" si="19"/>
        <v>0.23185029596364998</v>
      </c>
      <c r="D216" s="10">
        <f t="shared" ca="1" si="15"/>
        <v>8.7987187318205168E-4</v>
      </c>
      <c r="E216" s="10">
        <f t="shared" ca="1" si="16"/>
        <v>14.277426630932228</v>
      </c>
      <c r="F216" s="10">
        <f t="shared" ca="1" si="17"/>
        <v>-8.802591876467356E-4</v>
      </c>
    </row>
    <row r="217" spans="1:6" x14ac:dyDescent="0.35">
      <c r="A217" s="10">
        <f t="shared" si="18"/>
        <v>12952</v>
      </c>
      <c r="B217" s="10">
        <v>2.942574212248E-2</v>
      </c>
      <c r="C217" s="10">
        <f t="shared" ca="1" si="19"/>
        <v>0.2311323473189425</v>
      </c>
      <c r="D217" s="10">
        <f t="shared" ca="1" si="15"/>
        <v>8.7714725807538679E-4</v>
      </c>
      <c r="E217" s="10">
        <f t="shared" ca="1" si="16"/>
        <v>14.277465565682101</v>
      </c>
      <c r="F217" s="10">
        <f t="shared" ca="1" si="17"/>
        <v>-8.7753217683500854E-4</v>
      </c>
    </row>
    <row r="218" spans="1:6" x14ac:dyDescent="0.35">
      <c r="A218" s="10">
        <f t="shared" si="18"/>
        <v>13012</v>
      </c>
      <c r="B218" s="10">
        <v>3.0105019549694599E-2</v>
      </c>
      <c r="C218" s="10">
        <f t="shared" ca="1" si="19"/>
        <v>0.23554311073330025</v>
      </c>
      <c r="D218" s="10">
        <f t="shared" ca="1" si="15"/>
        <v>8.9388610523287448E-4</v>
      </c>
      <c r="E218" s="10">
        <f t="shared" ca="1" si="16"/>
        <v>14.277226367556221</v>
      </c>
      <c r="F218" s="10">
        <f t="shared" ca="1" si="17"/>
        <v>-8.9428585965849075E-4</v>
      </c>
    </row>
    <row r="219" spans="1:6" x14ac:dyDescent="0.35">
      <c r="A219" s="10">
        <f t="shared" si="18"/>
        <v>13072</v>
      </c>
      <c r="B219" s="10">
        <v>2.98968571163509E-2</v>
      </c>
      <c r="C219" s="10">
        <f t="shared" ca="1" si="19"/>
        <v>0.23419144614317694</v>
      </c>
      <c r="D219" s="10">
        <f t="shared" ca="1" si="15"/>
        <v>8.8875653811335649E-4</v>
      </c>
      <c r="E219" s="10">
        <f t="shared" ca="1" si="16"/>
        <v>14.277299669070359</v>
      </c>
      <c r="F219" s="10">
        <f t="shared" ca="1" si="17"/>
        <v>-8.8915171636758518E-4</v>
      </c>
    </row>
    <row r="220" spans="1:6" x14ac:dyDescent="0.35">
      <c r="A220" s="10">
        <f t="shared" si="18"/>
        <v>13132</v>
      </c>
      <c r="B220" s="10">
        <v>3.0209438368629001E-2</v>
      </c>
      <c r="C220" s="10">
        <f t="shared" ca="1" si="19"/>
        <v>0.23622113518674762</v>
      </c>
      <c r="D220" s="10">
        <f t="shared" ca="1" si="15"/>
        <v>8.9645920803370729E-4</v>
      </c>
      <c r="E220" s="10">
        <f t="shared" ca="1" si="16"/>
        <v>14.277189597917197</v>
      </c>
      <c r="F220" s="10">
        <f t="shared" ca="1" si="17"/>
        <v>-8.9686126789435372E-4</v>
      </c>
    </row>
    <row r="221" spans="1:6" x14ac:dyDescent="0.35">
      <c r="A221" s="10">
        <f t="shared" si="18"/>
        <v>13192</v>
      </c>
      <c r="B221" s="10">
        <v>3.0626070470177302E-2</v>
      </c>
      <c r="C221" s="10">
        <f t="shared" ca="1" si="19"/>
        <v>0.23892645934022591</v>
      </c>
      <c r="D221" s="10">
        <f t="shared" ca="1" si="15"/>
        <v>9.0672591319615741E-4</v>
      </c>
      <c r="E221" s="10">
        <f t="shared" ca="1" si="16"/>
        <v>14.277042886700425</v>
      </c>
      <c r="F221" s="10">
        <f t="shared" ca="1" si="17"/>
        <v>-9.0713723779503564E-4</v>
      </c>
    </row>
    <row r="222" spans="1:6" x14ac:dyDescent="0.35">
      <c r="A222" s="10">
        <f t="shared" si="18"/>
        <v>13252</v>
      </c>
      <c r="B222" s="10">
        <v>3.0775511651454601E-2</v>
      </c>
      <c r="C222" s="10">
        <f t="shared" ca="1" si="19"/>
        <v>0.2398968282477858</v>
      </c>
      <c r="D222" s="10">
        <f t="shared" ca="1" si="15"/>
        <v>9.1040846320034714E-4</v>
      </c>
      <c r="E222" s="10">
        <f t="shared" ca="1" si="16"/>
        <v>14.276990263060867</v>
      </c>
      <c r="F222" s="10">
        <f t="shared" ca="1" si="17"/>
        <v>-9.1082313668587817E-4</v>
      </c>
    </row>
    <row r="223" spans="1:6" x14ac:dyDescent="0.35">
      <c r="A223" s="10">
        <f t="shared" si="18"/>
        <v>13312</v>
      </c>
      <c r="B223" s="10">
        <v>3.1404576375062998E-2</v>
      </c>
      <c r="C223" s="10">
        <f t="shared" ca="1" si="19"/>
        <v>0.24398154467879188</v>
      </c>
      <c r="D223" s="10">
        <f t="shared" ca="1" si="15"/>
        <v>9.2590996205601519E-4</v>
      </c>
      <c r="E223" s="10">
        <f t="shared" ca="1" si="16"/>
        <v>14.276768746642219</v>
      </c>
      <c r="F223" s="10">
        <f t="shared" ca="1" si="17"/>
        <v>-9.2633888146585199E-4</v>
      </c>
    </row>
    <row r="224" spans="1:6" x14ac:dyDescent="0.35">
      <c r="A224" s="10">
        <f t="shared" si="18"/>
        <v>13372</v>
      </c>
      <c r="B224" s="10">
        <v>3.1131634212337202E-2</v>
      </c>
      <c r="C224" s="10">
        <f t="shared" ca="1" si="19"/>
        <v>0.2422092447945999</v>
      </c>
      <c r="D224" s="10">
        <f t="shared" ca="1" si="15"/>
        <v>9.191840839955067E-4</v>
      </c>
      <c r="E224" s="10">
        <f t="shared" ca="1" si="16"/>
        <v>14.276864859439703</v>
      </c>
      <c r="F224" s="10">
        <f t="shared" ca="1" si="17"/>
        <v>-9.1960679273691258E-4</v>
      </c>
    </row>
    <row r="225" spans="1:6" x14ac:dyDescent="0.35">
      <c r="A225" s="10">
        <f t="shared" si="18"/>
        <v>13432</v>
      </c>
      <c r="B225" s="10">
        <v>3.1423462837148197E-2</v>
      </c>
      <c r="C225" s="10">
        <f t="shared" ca="1" si="19"/>
        <v>0.24410418045712715</v>
      </c>
      <c r="D225" s="10">
        <f t="shared" ca="1" si="15"/>
        <v>9.2637536483479758E-4</v>
      </c>
      <c r="E225" s="10">
        <f t="shared" ca="1" si="16"/>
        <v>14.27676209603651</v>
      </c>
      <c r="F225" s="10">
        <f t="shared" ca="1" si="17"/>
        <v>-9.2680471567354575E-4</v>
      </c>
    </row>
    <row r="226" spans="1:6" x14ac:dyDescent="0.35">
      <c r="A226" s="10">
        <f t="shared" si="18"/>
        <v>13492</v>
      </c>
      <c r="B226" s="10">
        <v>3.2031772885222298E-2</v>
      </c>
      <c r="C226" s="10">
        <f t="shared" ca="1" si="19"/>
        <v>0.24805413020834097</v>
      </c>
      <c r="D226" s="10">
        <f t="shared" ca="1" si="15"/>
        <v>9.4136542414065402E-4</v>
      </c>
      <c r="E226" s="10">
        <f t="shared" ca="1" si="16"/>
        <v>14.276547888089029</v>
      </c>
      <c r="F226" s="10">
        <f t="shared" ca="1" si="17"/>
        <v>-9.4180878683762536E-4</v>
      </c>
    </row>
    <row r="227" spans="1:6" x14ac:dyDescent="0.35">
      <c r="A227" s="10">
        <f t="shared" si="18"/>
        <v>13552</v>
      </c>
      <c r="B227" s="10">
        <v>3.0785387951181801E-2</v>
      </c>
      <c r="C227" s="10">
        <f t="shared" ca="1" si="19"/>
        <v>0.23996095818904498</v>
      </c>
      <c r="D227" s="10">
        <f t="shared" ca="1" si="15"/>
        <v>9.1065183632742578E-4</v>
      </c>
      <c r="E227" s="10">
        <f t="shared" ca="1" si="16"/>
        <v>14.276986785258879</v>
      </c>
      <c r="F227" s="10">
        <f t="shared" ca="1" si="17"/>
        <v>-9.1106673161361093E-4</v>
      </c>
    </row>
    <row r="228" spans="1:6" x14ac:dyDescent="0.35">
      <c r="A228" s="10">
        <f t="shared" si="18"/>
        <v>13612</v>
      </c>
      <c r="B228" s="10">
        <v>3.2102726524138502E-2</v>
      </c>
      <c r="C228" s="10">
        <f t="shared" ca="1" si="19"/>
        <v>0.24851485465185796</v>
      </c>
      <c r="D228" s="10">
        <f t="shared" ca="1" si="15"/>
        <v>9.4311387340380098E-4</v>
      </c>
      <c r="E228" s="10">
        <f t="shared" ca="1" si="16"/>
        <v>14.276522902749058</v>
      </c>
      <c r="F228" s="10">
        <f t="shared" ca="1" si="17"/>
        <v>-9.4355888511276026E-4</v>
      </c>
    </row>
    <row r="229" spans="1:6" x14ac:dyDescent="0.35">
      <c r="A229" s="10">
        <f t="shared" si="18"/>
        <v>13672</v>
      </c>
      <c r="B229" s="10">
        <v>3.2205402592191998E-2</v>
      </c>
      <c r="C229" s="10">
        <f t="shared" ca="1" si="19"/>
        <v>0.24918156287202883</v>
      </c>
      <c r="D229" s="10">
        <f t="shared" ca="1" si="15"/>
        <v>9.4564403109934948E-4</v>
      </c>
      <c r="E229" s="10">
        <f t="shared" ca="1" si="16"/>
        <v>14.276486746795589</v>
      </c>
      <c r="F229" s="10">
        <f t="shared" ca="1" si="17"/>
        <v>-9.460914344946728E-4</v>
      </c>
    </row>
    <row r="230" spans="1:6" x14ac:dyDescent="0.35">
      <c r="A230" s="10">
        <f t="shared" si="18"/>
        <v>13732</v>
      </c>
      <c r="B230" s="10">
        <v>3.2716471015683903E-2</v>
      </c>
      <c r="C230" s="10">
        <f t="shared" ca="1" si="19"/>
        <v>0.25250009196523748</v>
      </c>
      <c r="D230" s="10">
        <f t="shared" ca="1" si="15"/>
        <v>9.5823784900807632E-4</v>
      </c>
      <c r="E230" s="10">
        <f t="shared" ca="1" si="16"/>
        <v>14.276306781137674</v>
      </c>
      <c r="F230" s="10">
        <f t="shared" ca="1" si="17"/>
        <v>-9.5869725239761919E-4</v>
      </c>
    </row>
    <row r="231" spans="1:6" x14ac:dyDescent="0.35">
      <c r="A231" s="10">
        <f t="shared" si="18"/>
        <v>13792</v>
      </c>
      <c r="B231" s="10">
        <v>3.1462647301355499E-2</v>
      </c>
      <c r="C231" s="10">
        <f t="shared" ca="1" si="19"/>
        <v>0.24435861759019289</v>
      </c>
      <c r="D231" s="10">
        <f t="shared" ca="1" si="15"/>
        <v>9.273409537547821E-4</v>
      </c>
      <c r="E231" s="10">
        <f t="shared" ca="1" si="16"/>
        <v>14.276748297770844</v>
      </c>
      <c r="F231" s="10">
        <f t="shared" ca="1" si="17"/>
        <v>-9.2777120038772126E-4</v>
      </c>
    </row>
    <row r="232" spans="1:6" x14ac:dyDescent="0.35">
      <c r="A232" s="10">
        <f t="shared" si="18"/>
        <v>13852</v>
      </c>
      <c r="B232" s="10">
        <v>3.3184929922868603E-2</v>
      </c>
      <c r="C232" s="10">
        <f t="shared" ca="1" si="19"/>
        <v>0.25554194397762231</v>
      </c>
      <c r="D232" s="10">
        <f t="shared" ca="1" si="15"/>
        <v>9.6978167739507674E-4</v>
      </c>
      <c r="E232" s="10">
        <f t="shared" ca="1" si="16"/>
        <v>14.276141819830023</v>
      </c>
      <c r="F232" s="10">
        <f t="shared" ca="1" si="17"/>
        <v>-9.7025221988619292E-4</v>
      </c>
    </row>
    <row r="233" spans="1:6" x14ac:dyDescent="0.35">
      <c r="A233" s="10">
        <f t="shared" si="18"/>
        <v>13912</v>
      </c>
      <c r="B233" s="10">
        <v>3.3515966030102602E-2</v>
      </c>
      <c r="C233" s="10">
        <f t="shared" ca="1" si="19"/>
        <v>0.25769146623777806</v>
      </c>
      <c r="D233" s="10">
        <f t="shared" ca="1" si="15"/>
        <v>9.7793911437236785E-4</v>
      </c>
      <c r="E233" s="10">
        <f t="shared" ca="1" si="16"/>
        <v>14.276025250055618</v>
      </c>
      <c r="F233" s="10">
        <f t="shared" ca="1" si="17"/>
        <v>-9.7841760881248229E-4</v>
      </c>
    </row>
    <row r="234" spans="1:6" x14ac:dyDescent="0.35">
      <c r="A234" s="10">
        <f t="shared" si="18"/>
        <v>13972</v>
      </c>
      <c r="B234" s="10">
        <v>3.3180778565815999E-2</v>
      </c>
      <c r="C234" s="10">
        <f t="shared" ca="1" si="19"/>
        <v>0.25551498790183658</v>
      </c>
      <c r="D234" s="10">
        <f t="shared" ca="1" si="15"/>
        <v>9.6967937908746984E-4</v>
      </c>
      <c r="E234" s="10">
        <f t="shared" ca="1" si="16"/>
        <v>14.276143281672839</v>
      </c>
      <c r="F234" s="10">
        <f t="shared" ca="1" si="17"/>
        <v>-9.7014982228050607E-4</v>
      </c>
    </row>
    <row r="235" spans="1:6" x14ac:dyDescent="0.35">
      <c r="A235" s="10">
        <f t="shared" si="18"/>
        <v>14032</v>
      </c>
      <c r="B235" s="10">
        <v>3.3852226441164299E-2</v>
      </c>
      <c r="C235" s="10">
        <f t="shared" ca="1" si="19"/>
        <v>0.25987491155685727</v>
      </c>
      <c r="D235" s="10">
        <f t="shared" ca="1" si="15"/>
        <v>9.8622528935827332E-4</v>
      </c>
      <c r="E235" s="10">
        <f t="shared" ca="1" si="16"/>
        <v>14.275906840615068</v>
      </c>
      <c r="F235" s="10">
        <f t="shared" ca="1" si="17"/>
        <v>-9.8671192950319547E-4</v>
      </c>
    </row>
    <row r="236" spans="1:6" x14ac:dyDescent="0.35">
      <c r="A236" s="10">
        <f t="shared" si="18"/>
        <v>14092</v>
      </c>
      <c r="B236" s="10">
        <v>3.3198564594239803E-2</v>
      </c>
      <c r="C236" s="10">
        <f t="shared" ca="1" si="19"/>
        <v>0.25563047821597829</v>
      </c>
      <c r="D236" s="10">
        <f t="shared" ca="1" si="15"/>
        <v>9.7011766482963768E-4</v>
      </c>
      <c r="E236" s="10">
        <f t="shared" ca="1" si="16"/>
        <v>14.276137018569584</v>
      </c>
      <c r="F236" s="10">
        <f t="shared" ca="1" si="17"/>
        <v>-9.7058853352815133E-4</v>
      </c>
    </row>
    <row r="237" spans="1:6" x14ac:dyDescent="0.35">
      <c r="A237" s="10">
        <f t="shared" si="18"/>
        <v>14152</v>
      </c>
      <c r="B237" s="10">
        <v>3.4858491408575602E-2</v>
      </c>
      <c r="C237" s="10">
        <f t="shared" ca="1" si="19"/>
        <v>0.26640890860370076</v>
      </c>
      <c r="D237" s="10">
        <f t="shared" ca="1" si="15"/>
        <v>1.0110218081510443E-3</v>
      </c>
      <c r="E237" s="10">
        <f t="shared" ca="1" si="16"/>
        <v>14.27555249836152</v>
      </c>
      <c r="F237" s="10">
        <f t="shared" ca="1" si="17"/>
        <v>-1.0115332354378103E-3</v>
      </c>
    </row>
    <row r="238" spans="1:6" x14ac:dyDescent="0.35">
      <c r="A238" s="10">
        <f t="shared" si="18"/>
        <v>14212</v>
      </c>
      <c r="B238" s="10">
        <v>3.3422711233146399E-2</v>
      </c>
      <c r="C238" s="10">
        <f t="shared" ca="1" si="19"/>
        <v>0.2570859333138969</v>
      </c>
      <c r="D238" s="10">
        <f t="shared" ca="1" si="15"/>
        <v>9.7564111692623873E-4</v>
      </c>
      <c r="E238" s="10">
        <f t="shared" ca="1" si="16"/>
        <v>14.276058088439123</v>
      </c>
      <c r="F238" s="10">
        <f t="shared" ca="1" si="17"/>
        <v>-9.761173645103623E-4</v>
      </c>
    </row>
    <row r="239" spans="1:6" x14ac:dyDescent="0.35">
      <c r="A239" s="10">
        <f t="shared" si="18"/>
        <v>14272</v>
      </c>
      <c r="B239" s="10">
        <v>3.5011833792164201E-2</v>
      </c>
      <c r="C239" s="10">
        <f t="shared" ca="1" si="19"/>
        <v>0.26740460925310477</v>
      </c>
      <c r="D239" s="10">
        <f t="shared" ca="1" si="15"/>
        <v>1.0148004921155327E-3</v>
      </c>
      <c r="E239" s="10">
        <f t="shared" ca="1" si="16"/>
        <v>14.275498500967668</v>
      </c>
      <c r="F239" s="10">
        <f t="shared" ca="1" si="17"/>
        <v>-1.0153157507542603E-3</v>
      </c>
    </row>
    <row r="240" spans="1:6" x14ac:dyDescent="0.35">
      <c r="A240" s="10">
        <f t="shared" si="18"/>
        <v>14332</v>
      </c>
      <c r="B240" s="10">
        <v>3.5397101248508998E-2</v>
      </c>
      <c r="C240" s="10">
        <f t="shared" ca="1" si="19"/>
        <v>0.26990627283429636</v>
      </c>
      <c r="D240" s="10">
        <f t="shared" ca="1" si="15"/>
        <v>1.0242943054061548E-3</v>
      </c>
      <c r="E240" s="10">
        <f t="shared" ca="1" si="16"/>
        <v>14.275362834375745</v>
      </c>
      <c r="F240" s="10">
        <f t="shared" ca="1" si="17"/>
        <v>-1.0248192533162765E-3</v>
      </c>
    </row>
    <row r="241" spans="1:6" x14ac:dyDescent="0.35">
      <c r="A241" s="10">
        <f t="shared" si="18"/>
        <v>14392</v>
      </c>
      <c r="B241" s="10">
        <v>3.4364136126451797E-2</v>
      </c>
      <c r="C241" s="10">
        <f t="shared" ca="1" si="19"/>
        <v>0.26319890322927325</v>
      </c>
      <c r="D241" s="10">
        <f t="shared" ca="1" si="15"/>
        <v>9.9883983775509214E-4</v>
      </c>
      <c r="E241" s="10">
        <f t="shared" ca="1" si="16"/>
        <v>14.27572657871848</v>
      </c>
      <c r="F241" s="10">
        <f t="shared" ca="1" si="17"/>
        <v>-9.9933901068936185E-4</v>
      </c>
    </row>
    <row r="242" spans="1:6" x14ac:dyDescent="0.35">
      <c r="A242" s="10">
        <f t="shared" si="18"/>
        <v>14452</v>
      </c>
      <c r="B242" s="10">
        <v>3.4716757688342002E-2</v>
      </c>
      <c r="C242" s="10">
        <f t="shared" ca="1" si="19"/>
        <v>0.26548858668110925</v>
      </c>
      <c r="D242" s="10">
        <f t="shared" ca="1" si="15"/>
        <v>1.0075291864548096E-3</v>
      </c>
      <c r="E242" s="10">
        <f t="shared" ca="1" si="16"/>
        <v>14.275602407925559</v>
      </c>
      <c r="F242" s="10">
        <f t="shared" ca="1" si="17"/>
        <v>-1.0080370851628109E-3</v>
      </c>
    </row>
    <row r="243" spans="1:6" x14ac:dyDescent="0.35">
      <c r="A243" s="10">
        <f t="shared" si="18"/>
        <v>14512</v>
      </c>
      <c r="B243" s="10">
        <v>3.3898572608378301E-2</v>
      </c>
      <c r="C243" s="10">
        <f t="shared" ca="1" si="19"/>
        <v>0.26017585189515385</v>
      </c>
      <c r="D243" s="10">
        <f t="shared" ca="1" si="15"/>
        <v>9.8736735794210896E-4</v>
      </c>
      <c r="E243" s="10">
        <f t="shared" ca="1" si="16"/>
        <v>14.275890520455006</v>
      </c>
      <c r="F243" s="10">
        <f t="shared" ca="1" si="17"/>
        <v>-9.8785512618929745E-4</v>
      </c>
    </row>
    <row r="244" spans="1:6" x14ac:dyDescent="0.35">
      <c r="A244" s="10">
        <f t="shared" si="18"/>
        <v>14572</v>
      </c>
      <c r="B244" s="10">
        <v>3.5671999867326498E-2</v>
      </c>
      <c r="C244" s="10">
        <f t="shared" ca="1" si="19"/>
        <v>0.27169127660736397</v>
      </c>
      <c r="D244" s="10">
        <f t="shared" ca="1" si="15"/>
        <v>1.0310683947249463E-3</v>
      </c>
      <c r="E244" s="10">
        <f t="shared" ca="1" si="16"/>
        <v>14.275266032639379</v>
      </c>
      <c r="F244" s="10">
        <f t="shared" ca="1" si="17"/>
        <v>-1.0316003114020484E-3</v>
      </c>
    </row>
    <row r="245" spans="1:6" x14ac:dyDescent="0.35">
      <c r="A245" s="10">
        <f t="shared" si="18"/>
        <v>14632</v>
      </c>
      <c r="B245" s="10">
        <v>3.6686317960025999E-2</v>
      </c>
      <c r="C245" s="10">
        <f t="shared" ca="1" si="19"/>
        <v>0.27827756514656299</v>
      </c>
      <c r="D245" s="10">
        <f t="shared" ca="1" si="15"/>
        <v>1.0560633597312065E-3</v>
      </c>
      <c r="E245" s="10">
        <f t="shared" ca="1" si="16"/>
        <v>14.274908854589441</v>
      </c>
      <c r="F245" s="10">
        <f t="shared" ca="1" si="17"/>
        <v>-1.0566213875508191E-3</v>
      </c>
    </row>
    <row r="246" spans="1:6" x14ac:dyDescent="0.35">
      <c r="A246" s="10">
        <f t="shared" si="18"/>
        <v>14692</v>
      </c>
      <c r="B246" s="10">
        <v>3.5958477284552703E-2</v>
      </c>
      <c r="C246" s="10">
        <f t="shared" ca="1" si="19"/>
        <v>0.27355146518469153</v>
      </c>
      <c r="D246" s="10">
        <f t="shared" ca="1" si="15"/>
        <v>1.0381278103759044E-3</v>
      </c>
      <c r="E246" s="10">
        <f t="shared" ca="1" si="16"/>
        <v>14.275165153589727</v>
      </c>
      <c r="F246" s="10">
        <f t="shared" ca="1" si="17"/>
        <v>-1.0386670382752259E-3</v>
      </c>
    </row>
    <row r="247" spans="1:6" x14ac:dyDescent="0.35">
      <c r="A247" s="10">
        <f t="shared" si="18"/>
        <v>14752</v>
      </c>
      <c r="B247" s="10">
        <v>3.5461865170086398E-2</v>
      </c>
      <c r="C247" s="10">
        <f t="shared" ca="1" si="19"/>
        <v>0.27032680548328381</v>
      </c>
      <c r="D247" s="10">
        <f t="shared" ca="1" si="15"/>
        <v>1.025890226809062E-3</v>
      </c>
      <c r="E247" s="10">
        <f t="shared" ca="1" si="16"/>
        <v>14.275340028658897</v>
      </c>
      <c r="F247" s="10">
        <f t="shared" ca="1" si="17"/>
        <v>-1.0264168123646214E-3</v>
      </c>
    </row>
    <row r="248" spans="1:6" x14ac:dyDescent="0.35">
      <c r="A248" s="10">
        <f t="shared" si="18"/>
        <v>14812</v>
      </c>
      <c r="B248" s="10">
        <v>3.7305833196682799E-2</v>
      </c>
      <c r="C248" s="10">
        <f t="shared" ca="1" si="19"/>
        <v>0.28230027373514044</v>
      </c>
      <c r="D248" s="10">
        <f t="shared" ca="1" si="15"/>
        <v>1.071329538824858E-3</v>
      </c>
      <c r="E248" s="10">
        <f t="shared" ca="1" si="16"/>
        <v>14.274690700890192</v>
      </c>
      <c r="F248" s="10">
        <f t="shared" ca="1" si="17"/>
        <v>-1.0719038225165682E-3</v>
      </c>
    </row>
    <row r="249" spans="1:6" x14ac:dyDescent="0.35">
      <c r="A249" s="10">
        <f t="shared" si="18"/>
        <v>14872</v>
      </c>
      <c r="B249" s="10">
        <v>3.7170803527094301E-2</v>
      </c>
      <c r="C249" s="10">
        <f t="shared" ca="1" si="19"/>
        <v>0.28142348333608957</v>
      </c>
      <c r="D249" s="10">
        <f t="shared" ca="1" si="15"/>
        <v>1.06800211926046E-3</v>
      </c>
      <c r="E249" s="10">
        <f t="shared" ca="1" si="16"/>
        <v>14.274738249715767</v>
      </c>
      <c r="F249" s="10">
        <f t="shared" ca="1" si="17"/>
        <v>-1.0685728399139731E-3</v>
      </c>
    </row>
    <row r="250" spans="1:6" x14ac:dyDescent="0.35">
      <c r="A250" s="10">
        <f t="shared" si="18"/>
        <v>14932</v>
      </c>
      <c r="B250" s="10">
        <v>3.6188619229864702E-2</v>
      </c>
      <c r="C250" s="10">
        <f t="shared" ca="1" si="19"/>
        <v>0.27504584970539281</v>
      </c>
      <c r="D250" s="10">
        <f t="shared" ca="1" si="15"/>
        <v>1.0437989996319658E-3</v>
      </c>
      <c r="E250" s="10">
        <f t="shared" ca="1" si="16"/>
        <v>14.275084112295259</v>
      </c>
      <c r="F250" s="10">
        <f t="shared" ca="1" si="17"/>
        <v>-1.0443441371834358E-3</v>
      </c>
    </row>
    <row r="251" spans="1:6" x14ac:dyDescent="0.35">
      <c r="A251" s="10">
        <f t="shared" si="18"/>
        <v>14992</v>
      </c>
      <c r="B251" s="10">
        <v>3.8140641103799999E-2</v>
      </c>
      <c r="C251" s="10">
        <f t="shared" ca="1" si="19"/>
        <v>0.28772094580108543</v>
      </c>
      <c r="D251" s="10">
        <f t="shared" ca="1" si="15"/>
        <v>1.0919009893151192E-3</v>
      </c>
      <c r="E251" s="10">
        <f t="shared" ca="1" si="16"/>
        <v>14.274396734862686</v>
      </c>
      <c r="F251" s="10">
        <f t="shared" ca="1" si="17"/>
        <v>-1.092497547494857E-3</v>
      </c>
    </row>
    <row r="252" spans="1:6" x14ac:dyDescent="0.35">
      <c r="A252" s="10">
        <f t="shared" si="18"/>
        <v>15052</v>
      </c>
      <c r="B252" s="10">
        <v>3.7848840199375997E-2</v>
      </c>
      <c r="C252" s="10">
        <f t="shared" ca="1" si="19"/>
        <v>0.28582619013580807</v>
      </c>
      <c r="D252" s="10">
        <f t="shared" ca="1" si="15"/>
        <v>1.0847103915653917E-3</v>
      </c>
      <c r="E252" s="10">
        <f t="shared" ca="1" si="16"/>
        <v>14.27449948850453</v>
      </c>
      <c r="F252" s="10">
        <f t="shared" ca="1" si="17"/>
        <v>-1.0852991156508143E-3</v>
      </c>
    </row>
    <row r="253" spans="1:6" x14ac:dyDescent="0.35">
      <c r="A253" s="10">
        <f t="shared" si="18"/>
        <v>15112</v>
      </c>
      <c r="B253" s="10">
        <v>3.7668005361737998E-2</v>
      </c>
      <c r="C253" s="10">
        <f t="shared" ca="1" si="19"/>
        <v>0.28465197227733202</v>
      </c>
      <c r="D253" s="10">
        <f t="shared" ca="1" si="15"/>
        <v>1.0802542347924751E-3</v>
      </c>
      <c r="E253" s="10">
        <f t="shared" ca="1" si="16"/>
        <v>14.274563166984814</v>
      </c>
      <c r="F253" s="10">
        <f t="shared" ca="1" si="17"/>
        <v>-1.0808381299397614E-3</v>
      </c>
    </row>
    <row r="254" spans="1:6" x14ac:dyDescent="0.35">
      <c r="A254" s="10">
        <f t="shared" si="18"/>
        <v>15172</v>
      </c>
      <c r="B254" s="10">
        <v>3.8165607085993203E-2</v>
      </c>
      <c r="C254" s="10">
        <f t="shared" ca="1" si="19"/>
        <v>0.28788305782843904</v>
      </c>
      <c r="D254" s="10">
        <f t="shared" ca="1" si="15"/>
        <v>1.0925162044589261E-3</v>
      </c>
      <c r="E254" s="10">
        <f t="shared" ca="1" si="16"/>
        <v>14.274387943438281</v>
      </c>
      <c r="F254" s="10">
        <f t="shared" ca="1" si="17"/>
        <v>-1.0931134353166594E-3</v>
      </c>
    </row>
    <row r="255" spans="1:6" x14ac:dyDescent="0.35">
      <c r="A255" s="10">
        <f t="shared" si="18"/>
        <v>15232</v>
      </c>
      <c r="B255" s="10">
        <v>3.8665565091415097E-2</v>
      </c>
      <c r="C255" s="10">
        <f t="shared" ca="1" si="19"/>
        <v>0.29112944345923003</v>
      </c>
      <c r="D255" s="10">
        <f t="shared" ca="1" si="15"/>
        <v>1.1048362379277781E-3</v>
      </c>
      <c r="E255" s="10">
        <f t="shared" ca="1" si="16"/>
        <v>14.274211890160011</v>
      </c>
      <c r="F255" s="10">
        <f t="shared" ca="1" si="17"/>
        <v>-1.1054470194012203E-3</v>
      </c>
    </row>
    <row r="256" spans="1:6" x14ac:dyDescent="0.35">
      <c r="A256" s="10">
        <f t="shared" si="18"/>
        <v>15292</v>
      </c>
      <c r="B256" s="10">
        <v>3.9128453014152E-2</v>
      </c>
      <c r="C256" s="10">
        <f t="shared" ca="1" si="19"/>
        <v>0.29413512130565572</v>
      </c>
      <c r="D256" s="10">
        <f t="shared" ca="1" si="15"/>
        <v>1.1162427853549635E-3</v>
      </c>
      <c r="E256" s="10">
        <f t="shared" ca="1" si="16"/>
        <v>14.274048890597276</v>
      </c>
      <c r="F256" s="10">
        <f t="shared" ca="1" si="17"/>
        <v>-1.1168662483334165E-3</v>
      </c>
    </row>
    <row r="257" spans="1:6" x14ac:dyDescent="0.35">
      <c r="A257" s="10">
        <f t="shared" si="18"/>
        <v>15352</v>
      </c>
      <c r="B257" s="10">
        <v>3.8502622629868498E-2</v>
      </c>
      <c r="C257" s="10">
        <f t="shared" ca="1" si="19"/>
        <v>0.29007140646397434</v>
      </c>
      <c r="D257" s="10">
        <f t="shared" ca="1" si="15"/>
        <v>1.1008209875307826E-3</v>
      </c>
      <c r="E257" s="10">
        <f t="shared" ca="1" si="16"/>
        <v>14.274269268088183</v>
      </c>
      <c r="F257" s="10">
        <f t="shared" ca="1" si="17"/>
        <v>-1.1014273359823772E-3</v>
      </c>
    </row>
    <row r="258" spans="1:6" x14ac:dyDescent="0.35">
      <c r="A258" s="10">
        <f t="shared" si="18"/>
        <v>15412</v>
      </c>
      <c r="B258" s="10">
        <v>3.87365597667911E-2</v>
      </c>
      <c r="C258" s="10">
        <f t="shared" ca="1" si="19"/>
        <v>0.29159043436547388</v>
      </c>
      <c r="D258" s="10">
        <f t="shared" ca="1" si="15"/>
        <v>1.1065856984169736E-3</v>
      </c>
      <c r="E258" s="10">
        <f t="shared" ca="1" si="16"/>
        <v>14.274186890369622</v>
      </c>
      <c r="F258" s="10">
        <f t="shared" ca="1" si="17"/>
        <v>-1.1071984164292665E-3</v>
      </c>
    </row>
    <row r="259" spans="1:6" x14ac:dyDescent="0.35">
      <c r="A259" s="10">
        <f t="shared" si="18"/>
        <v>15472</v>
      </c>
      <c r="B259" s="10">
        <v>3.8151152157133099E-2</v>
      </c>
      <c r="C259" s="10">
        <f t="shared" ca="1" si="19"/>
        <v>0.28778919739848957</v>
      </c>
      <c r="D259" s="10">
        <f t="shared" ref="D259:D322" ca="1" si="20">$K$4*C259</f>
        <v>1.092160004127268E-3</v>
      </c>
      <c r="E259" s="10">
        <f t="shared" ref="E259:E322" ca="1" si="21">$J$6*(1-D259)</f>
        <v>14.274393033541021</v>
      </c>
      <c r="F259" s="10">
        <f t="shared" ref="F259:F322" ca="1" si="22">LN(E259/$J$6)</f>
        <v>-1.0927568454683057E-3</v>
      </c>
    </row>
    <row r="260" spans="1:6" x14ac:dyDescent="0.35">
      <c r="A260" s="10">
        <f t="shared" ref="A260:A323" si="23">A259+60</f>
        <v>15532</v>
      </c>
      <c r="B260" s="10">
        <v>3.9764545340730803E-2</v>
      </c>
      <c r="C260" s="10">
        <f t="shared" ref="C260:C323" ca="1" si="24">(B260-$C$2)/($C$1146-$C$2)</f>
        <v>0.29826547018789701</v>
      </c>
      <c r="D260" s="10">
        <f t="shared" ca="1" si="20"/>
        <v>1.1319174593630691E-3</v>
      </c>
      <c r="E260" s="10">
        <f t="shared" ca="1" si="21"/>
        <v>14.273824899505701</v>
      </c>
      <c r="F260" s="10">
        <f t="shared" ca="1" si="22"/>
        <v>-1.132558561759427E-3</v>
      </c>
    </row>
    <row r="261" spans="1:6" x14ac:dyDescent="0.35">
      <c r="A261" s="10">
        <f t="shared" si="23"/>
        <v>15592</v>
      </c>
      <c r="B261" s="10">
        <v>3.9972008677341998E-2</v>
      </c>
      <c r="C261" s="10">
        <f t="shared" ca="1" si="24"/>
        <v>0.29961259532158135</v>
      </c>
      <c r="D261" s="10">
        <f t="shared" ca="1" si="20"/>
        <v>1.1370297992454013E-3</v>
      </c>
      <c r="E261" s="10">
        <f t="shared" ca="1" si="21"/>
        <v>14.273751844168784</v>
      </c>
      <c r="F261" s="10">
        <f t="shared" ca="1" si="22"/>
        <v>-1.1376767080437469E-3</v>
      </c>
    </row>
    <row r="262" spans="1:6" x14ac:dyDescent="0.35">
      <c r="A262" s="10">
        <f t="shared" si="23"/>
        <v>15652</v>
      </c>
      <c r="B262" s="10">
        <v>3.93393359447669E-2</v>
      </c>
      <c r="C262" s="10">
        <f t="shared" ca="1" si="24"/>
        <v>0.29550445094595146</v>
      </c>
      <c r="D262" s="10">
        <f t="shared" ca="1" si="20"/>
        <v>1.1214393913398857E-3</v>
      </c>
      <c r="E262" s="10">
        <f t="shared" ca="1" si="21"/>
        <v>14.273974631097753</v>
      </c>
      <c r="F262" s="10">
        <f t="shared" ca="1" si="22"/>
        <v>-1.1220686750071196E-3</v>
      </c>
    </row>
    <row r="263" spans="1:6" x14ac:dyDescent="0.35">
      <c r="A263" s="10">
        <f t="shared" si="23"/>
        <v>15712</v>
      </c>
      <c r="B263" s="10">
        <v>3.99120608458432E-2</v>
      </c>
      <c r="C263" s="10">
        <f t="shared" ca="1" si="24"/>
        <v>0.29922333507039178</v>
      </c>
      <c r="D263" s="10">
        <f t="shared" ca="1" si="20"/>
        <v>1.1355525565921369E-3</v>
      </c>
      <c r="E263" s="10">
        <f t="shared" ca="1" si="21"/>
        <v>14.273772953966297</v>
      </c>
      <c r="F263" s="10">
        <f t="shared" ca="1" si="22"/>
        <v>-1.1361977849032264E-3</v>
      </c>
    </row>
    <row r="264" spans="1:6" x14ac:dyDescent="0.35">
      <c r="A264" s="10">
        <f t="shared" si="23"/>
        <v>15772</v>
      </c>
      <c r="B264" s="10">
        <v>4.0581626387087399E-2</v>
      </c>
      <c r="C264" s="10">
        <f t="shared" ca="1" si="24"/>
        <v>0.30357103613407155</v>
      </c>
      <c r="D264" s="10">
        <f t="shared" ca="1" si="20"/>
        <v>1.1520520821288016E-3</v>
      </c>
      <c r="E264" s="10">
        <f t="shared" ca="1" si="21"/>
        <v>14.273537175746378</v>
      </c>
      <c r="F264" s="10">
        <f t="shared" ca="1" si="22"/>
        <v>-1.1527162042465761E-3</v>
      </c>
    </row>
    <row r="265" spans="1:6" x14ac:dyDescent="0.35">
      <c r="A265" s="10">
        <f t="shared" si="23"/>
        <v>15832</v>
      </c>
      <c r="B265" s="10">
        <v>4.0757517249287299E-2</v>
      </c>
      <c r="C265" s="10">
        <f t="shared" ca="1" si="24"/>
        <v>0.30471315119461811</v>
      </c>
      <c r="D265" s="10">
        <f t="shared" ca="1" si="20"/>
        <v>1.1563864087835757E-3</v>
      </c>
      <c r="E265" s="10">
        <f t="shared" ca="1" si="21"/>
        <v>14.273475238218483</v>
      </c>
      <c r="F265" s="10">
        <f t="shared" ca="1" si="22"/>
        <v>-1.157055539445591E-3</v>
      </c>
    </row>
    <row r="266" spans="1:6" x14ac:dyDescent="0.35">
      <c r="A266" s="10">
        <f t="shared" si="23"/>
        <v>15892</v>
      </c>
      <c r="B266" s="10">
        <v>4.0843623726422001E-2</v>
      </c>
      <c r="C266" s="10">
        <f t="shared" ca="1" si="24"/>
        <v>0.30527226781452754</v>
      </c>
      <c r="D266" s="10">
        <f t="shared" ca="1" si="20"/>
        <v>1.158508256356132E-3</v>
      </c>
      <c r="E266" s="10">
        <f t="shared" ca="1" si="21"/>
        <v>14.27344491701667</v>
      </c>
      <c r="F266" s="10">
        <f t="shared" ca="1" si="22"/>
        <v>-1.1591798457908384E-3</v>
      </c>
    </row>
    <row r="267" spans="1:6" x14ac:dyDescent="0.35">
      <c r="A267" s="10">
        <f t="shared" si="23"/>
        <v>15952</v>
      </c>
      <c r="B267" s="10">
        <v>4.14355730724493E-2</v>
      </c>
      <c r="C267" s="10">
        <f t="shared" ca="1" si="24"/>
        <v>0.30911598234706622</v>
      </c>
      <c r="D267" s="10">
        <f t="shared" ca="1" si="20"/>
        <v>1.1730951530071164E-3</v>
      </c>
      <c r="E267" s="10">
        <f t="shared" ca="1" si="21"/>
        <v>14.273236470263527</v>
      </c>
      <c r="F267" s="10">
        <f t="shared" ca="1" si="22"/>
        <v>-1.1737837677193023E-3</v>
      </c>
    </row>
    <row r="268" spans="1:6" x14ac:dyDescent="0.35">
      <c r="A268" s="10">
        <f t="shared" si="23"/>
        <v>16012</v>
      </c>
      <c r="B268" s="10">
        <v>4.1412176572153701E-2</v>
      </c>
      <c r="C268" s="10">
        <f t="shared" ca="1" si="24"/>
        <v>0.3089640614626184</v>
      </c>
      <c r="D268" s="10">
        <f t="shared" ca="1" si="20"/>
        <v>1.1725186132506369E-3</v>
      </c>
      <c r="E268" s="10">
        <f t="shared" ca="1" si="21"/>
        <v>14.273244709016648</v>
      </c>
      <c r="F268" s="10">
        <f t="shared" ca="1" si="22"/>
        <v>-1.173206550998957E-3</v>
      </c>
    </row>
    <row r="269" spans="1:6" x14ac:dyDescent="0.35">
      <c r="A269" s="10">
        <f t="shared" si="23"/>
        <v>16072</v>
      </c>
      <c r="B269" s="10">
        <v>4.1305092573263799E-2</v>
      </c>
      <c r="C269" s="10">
        <f t="shared" ca="1" si="24"/>
        <v>0.30826873115184472</v>
      </c>
      <c r="D269" s="10">
        <f t="shared" ca="1" si="20"/>
        <v>1.1698798347212509E-3</v>
      </c>
      <c r="E269" s="10">
        <f t="shared" ca="1" si="21"/>
        <v>14.273282417161832</v>
      </c>
      <c r="F269" s="10">
        <f t="shared" ca="1" si="22"/>
        <v>-1.1705646783103612E-3</v>
      </c>
    </row>
    <row r="270" spans="1:6" x14ac:dyDescent="0.35">
      <c r="A270" s="10">
        <f t="shared" si="23"/>
        <v>16132</v>
      </c>
      <c r="B270" s="10">
        <v>4.1403054923047897E-2</v>
      </c>
      <c r="C270" s="10">
        <f t="shared" ca="1" si="24"/>
        <v>0.30890483170678884</v>
      </c>
      <c r="D270" s="10">
        <f t="shared" ca="1" si="20"/>
        <v>1.1722938363272638E-3</v>
      </c>
      <c r="E270" s="10">
        <f t="shared" ca="1" si="21"/>
        <v>14.273247921078884</v>
      </c>
      <c r="F270" s="10">
        <f t="shared" ca="1" si="22"/>
        <v>-1.1729815102363584E-3</v>
      </c>
    </row>
    <row r="271" spans="1:6" x14ac:dyDescent="0.35">
      <c r="A271" s="10">
        <f t="shared" si="23"/>
        <v>16192</v>
      </c>
      <c r="B271" s="10">
        <v>4.1715629944104597E-2</v>
      </c>
      <c r="C271" s="10">
        <f t="shared" ca="1" si="24"/>
        <v>0.31093448028906595</v>
      </c>
      <c r="D271" s="10">
        <f t="shared" ca="1" si="20"/>
        <v>1.1799963526970053E-3</v>
      </c>
      <c r="E271" s="10">
        <f t="shared" ca="1" si="21"/>
        <v>14.273137852119959</v>
      </c>
      <c r="F271" s="10">
        <f t="shared" ca="1" si="22"/>
        <v>-1.1806930965506451E-3</v>
      </c>
    </row>
    <row r="272" spans="1:6" x14ac:dyDescent="0.35">
      <c r="A272" s="10">
        <f t="shared" si="23"/>
        <v>16252</v>
      </c>
      <c r="B272" s="10">
        <v>4.28339543877252E-2</v>
      </c>
      <c r="C272" s="10">
        <f t="shared" ca="1" si="24"/>
        <v>0.31819611499630235</v>
      </c>
      <c r="D272" s="10">
        <f t="shared" ca="1" si="20"/>
        <v>1.2075542564109676E-3</v>
      </c>
      <c r="E272" s="10">
        <f t="shared" ca="1" si="21"/>
        <v>14.272744049675886</v>
      </c>
      <c r="F272" s="10">
        <f t="shared" ca="1" si="22"/>
        <v>-1.2082839375308803E-3</v>
      </c>
    </row>
    <row r="273" spans="1:6" x14ac:dyDescent="0.35">
      <c r="A273" s="10">
        <f t="shared" si="23"/>
        <v>16312</v>
      </c>
      <c r="B273" s="10">
        <v>4.2156162047217297E-2</v>
      </c>
      <c r="C273" s="10">
        <f t="shared" ca="1" si="24"/>
        <v>0.31379499472015382</v>
      </c>
      <c r="D273" s="10">
        <f t="shared" ca="1" si="20"/>
        <v>1.1908520049629839E-3</v>
      </c>
      <c r="E273" s="10">
        <f t="shared" ca="1" si="21"/>
        <v>14.272982724849079</v>
      </c>
      <c r="F273" s="10">
        <f t="shared" ca="1" si="22"/>
        <v>-1.1915616326421076E-3</v>
      </c>
    </row>
    <row r="274" spans="1:6" x14ac:dyDescent="0.35">
      <c r="A274" s="10">
        <f t="shared" si="23"/>
        <v>16372</v>
      </c>
      <c r="B274" s="10">
        <v>4.3128805147671298E-2</v>
      </c>
      <c r="C274" s="10">
        <f t="shared" ca="1" si="24"/>
        <v>0.32011067433915974</v>
      </c>
      <c r="D274" s="10">
        <f t="shared" ca="1" si="20"/>
        <v>1.2148200091171113E-3</v>
      </c>
      <c r="E274" s="10">
        <f t="shared" ca="1" si="21"/>
        <v>14.272640222069716</v>
      </c>
      <c r="F274" s="10">
        <f t="shared" ca="1" si="22"/>
        <v>-1.2155585010948512E-3</v>
      </c>
    </row>
    <row r="275" spans="1:6" x14ac:dyDescent="0.35">
      <c r="A275" s="10">
        <f t="shared" si="23"/>
        <v>16432</v>
      </c>
      <c r="B275" s="10">
        <v>4.2550261024627598E-2</v>
      </c>
      <c r="C275" s="10">
        <f t="shared" ca="1" si="24"/>
        <v>0.31635400416394627</v>
      </c>
      <c r="D275" s="10">
        <f t="shared" ca="1" si="20"/>
        <v>1.2005634458021762E-3</v>
      </c>
      <c r="E275" s="10">
        <f t="shared" ca="1" si="21"/>
        <v>14.272843948359485</v>
      </c>
      <c r="F275" s="10">
        <f t="shared" ca="1" si="22"/>
        <v>-1.2012846994275312E-3</v>
      </c>
    </row>
    <row r="276" spans="1:6" x14ac:dyDescent="0.35">
      <c r="A276" s="10">
        <f t="shared" si="23"/>
        <v>16492</v>
      </c>
      <c r="B276" s="10">
        <v>4.2397360563601702E-2</v>
      </c>
      <c r="C276" s="10">
        <f t="shared" ca="1" si="24"/>
        <v>0.31536117305766781</v>
      </c>
      <c r="D276" s="10">
        <f t="shared" ca="1" si="20"/>
        <v>1.1967956517538493E-3</v>
      </c>
      <c r="E276" s="10">
        <f t="shared" ca="1" si="21"/>
        <v>14.272897790136437</v>
      </c>
      <c r="F276" s="10">
        <f t="shared" ca="1" si="22"/>
        <v>-1.1975123835813554E-3</v>
      </c>
    </row>
    <row r="277" spans="1:6" x14ac:dyDescent="0.35">
      <c r="A277" s="10">
        <f t="shared" si="23"/>
        <v>16552</v>
      </c>
      <c r="B277" s="10">
        <v>4.4214726497451298E-2</v>
      </c>
      <c r="C277" s="10">
        <f t="shared" ca="1" si="24"/>
        <v>0.32716190549830504</v>
      </c>
      <c r="D277" s="10">
        <f t="shared" ca="1" si="20"/>
        <v>1.2415794313660677E-3</v>
      </c>
      <c r="E277" s="10">
        <f t="shared" ca="1" si="21"/>
        <v>14.272257829925778</v>
      </c>
      <c r="F277" s="10">
        <f t="shared" ca="1" si="22"/>
        <v>-1.2423508296758653E-3</v>
      </c>
    </row>
    <row r="278" spans="1:6" x14ac:dyDescent="0.35">
      <c r="A278" s="10">
        <f t="shared" si="23"/>
        <v>16612</v>
      </c>
      <c r="B278" s="10">
        <v>4.4033225098370002E-2</v>
      </c>
      <c r="C278" s="10">
        <f t="shared" ca="1" si="24"/>
        <v>0.32598335944532453</v>
      </c>
      <c r="D278" s="10">
        <f t="shared" ca="1" si="20"/>
        <v>1.2371068490950067E-3</v>
      </c>
      <c r="E278" s="10">
        <f t="shared" ca="1" si="21"/>
        <v>14.272321743126431</v>
      </c>
      <c r="F278" s="10">
        <f t="shared" ca="1" si="22"/>
        <v>-1.237872697462431E-3</v>
      </c>
    </row>
    <row r="279" spans="1:6" x14ac:dyDescent="0.35">
      <c r="A279" s="10">
        <f t="shared" si="23"/>
        <v>16672</v>
      </c>
      <c r="B279" s="10">
        <v>4.5413994609336997E-2</v>
      </c>
      <c r="C279" s="10">
        <f t="shared" ca="1" si="24"/>
        <v>0.33494913307276147</v>
      </c>
      <c r="D279" s="10">
        <f t="shared" ca="1" si="20"/>
        <v>1.2711319600111298E-3</v>
      </c>
      <c r="E279" s="10">
        <f t="shared" ca="1" si="21"/>
        <v>14.27183552429144</v>
      </c>
      <c r="F279" s="10">
        <f t="shared" ca="1" si="22"/>
        <v>-1.2719405335160907E-3</v>
      </c>
    </row>
    <row r="280" spans="1:6" x14ac:dyDescent="0.35">
      <c r="A280" s="10">
        <f t="shared" si="23"/>
        <v>16732</v>
      </c>
      <c r="B280" s="10">
        <v>4.5739412045259602E-2</v>
      </c>
      <c r="C280" s="10">
        <f t="shared" ca="1" si="24"/>
        <v>0.33706217152105378</v>
      </c>
      <c r="D280" s="10">
        <f t="shared" ca="1" si="20"/>
        <v>1.2791509409223992E-3</v>
      </c>
      <c r="E280" s="10">
        <f t="shared" ca="1" si="21"/>
        <v>14.271720933054219</v>
      </c>
      <c r="F280" s="10">
        <f t="shared" ca="1" si="22"/>
        <v>-1.2799697528176643E-3</v>
      </c>
    </row>
    <row r="281" spans="1:6" x14ac:dyDescent="0.35">
      <c r="A281" s="10">
        <f t="shared" si="23"/>
        <v>16792</v>
      </c>
      <c r="B281" s="10">
        <v>4.53873723809739E-2</v>
      </c>
      <c r="C281" s="10">
        <f t="shared" ca="1" si="24"/>
        <v>0.33477626651460995</v>
      </c>
      <c r="D281" s="10">
        <f t="shared" ca="1" si="20"/>
        <v>1.2704759314229449E-3</v>
      </c>
      <c r="E281" s="10">
        <f t="shared" ca="1" si="21"/>
        <v>14.271844898939966</v>
      </c>
      <c r="F281" s="10">
        <f t="shared" ca="1" si="22"/>
        <v>-1.271283670183345E-3</v>
      </c>
    </row>
    <row r="282" spans="1:6" x14ac:dyDescent="0.35">
      <c r="A282" s="10">
        <f t="shared" si="23"/>
        <v>16852</v>
      </c>
      <c r="B282" s="10">
        <v>4.5691065299767498E-2</v>
      </c>
      <c r="C282" s="10">
        <f t="shared" ca="1" si="24"/>
        <v>0.33674824079455479</v>
      </c>
      <c r="D282" s="10">
        <f t="shared" ca="1" si="20"/>
        <v>1.2779595738153355E-3</v>
      </c>
      <c r="E282" s="10">
        <f t="shared" ca="1" si="21"/>
        <v>14.271737957690178</v>
      </c>
      <c r="F282" s="10">
        <f t="shared" ca="1" si="22"/>
        <v>-1.2787768605319935E-3</v>
      </c>
    </row>
    <row r="283" spans="1:6" x14ac:dyDescent="0.35">
      <c r="A283" s="10">
        <f t="shared" si="23"/>
        <v>16912</v>
      </c>
      <c r="B283" s="10">
        <v>4.5009753001754201E-2</v>
      </c>
      <c r="C283" s="10">
        <f t="shared" ca="1" si="24"/>
        <v>0.33232426431980039</v>
      </c>
      <c r="D283" s="10">
        <f t="shared" ca="1" si="20"/>
        <v>1.2611705830936426E-3</v>
      </c>
      <c r="E283" s="10">
        <f t="shared" ca="1" si="21"/>
        <v>14.271977872367591</v>
      </c>
      <c r="F283" s="10">
        <f t="shared" ca="1" si="22"/>
        <v>-1.2619665279986843E-3</v>
      </c>
    </row>
    <row r="284" spans="1:6" x14ac:dyDescent="0.35">
      <c r="A284" s="10">
        <f t="shared" si="23"/>
        <v>16972</v>
      </c>
      <c r="B284" s="10">
        <v>4.6287327809059399E-2</v>
      </c>
      <c r="C284" s="10">
        <f t="shared" ca="1" si="24"/>
        <v>0.34061996206184636</v>
      </c>
      <c r="D284" s="10">
        <f t="shared" ca="1" si="20"/>
        <v>1.2926527560247071E-3</v>
      </c>
      <c r="E284" s="10">
        <f t="shared" ca="1" si="21"/>
        <v>14.271527992116406</v>
      </c>
      <c r="F284" s="10">
        <f t="shared" ca="1" si="22"/>
        <v>-1.2934889522838546E-3</v>
      </c>
    </row>
    <row r="285" spans="1:6" x14ac:dyDescent="0.35">
      <c r="A285" s="10">
        <f t="shared" si="23"/>
        <v>17032</v>
      </c>
      <c r="B285" s="10">
        <v>4.6326707636776897E-2</v>
      </c>
      <c r="C285" s="10">
        <f t="shared" ca="1" si="24"/>
        <v>0.34087566775204176</v>
      </c>
      <c r="D285" s="10">
        <f t="shared" ca="1" si="20"/>
        <v>1.2936231591189986E-3</v>
      </c>
      <c r="E285" s="10">
        <f t="shared" ca="1" si="21"/>
        <v>14.271514125056189</v>
      </c>
      <c r="F285" s="10">
        <f t="shared" ca="1" si="22"/>
        <v>-1.2944606118679585E-3</v>
      </c>
    </row>
    <row r="286" spans="1:6" x14ac:dyDescent="0.35">
      <c r="A286" s="10">
        <f t="shared" si="23"/>
        <v>17092</v>
      </c>
      <c r="B286" s="10">
        <v>4.6266571946882898E-2</v>
      </c>
      <c r="C286" s="10">
        <f t="shared" ca="1" si="24"/>
        <v>0.34048518767681057</v>
      </c>
      <c r="D286" s="10">
        <f t="shared" ca="1" si="20"/>
        <v>1.2921412872334962E-3</v>
      </c>
      <c r="E286" s="10">
        <f t="shared" ca="1" si="21"/>
        <v>14.271535301005432</v>
      </c>
      <c r="F286" s="10">
        <f t="shared" ca="1" si="22"/>
        <v>-1.2929768216164966E-3</v>
      </c>
    </row>
    <row r="287" spans="1:6" x14ac:dyDescent="0.35">
      <c r="A287" s="10">
        <f t="shared" si="23"/>
        <v>17152</v>
      </c>
      <c r="B287" s="10">
        <v>4.6678623914508797E-2</v>
      </c>
      <c r="C287" s="10">
        <f t="shared" ca="1" si="24"/>
        <v>0.34316077157052394</v>
      </c>
      <c r="D287" s="10">
        <f t="shared" ca="1" si="20"/>
        <v>1.3022951281101384E-3</v>
      </c>
      <c r="E287" s="10">
        <f t="shared" ca="1" si="21"/>
        <v>14.271390202619306</v>
      </c>
      <c r="F287" s="10">
        <f t="shared" ca="1" si="22"/>
        <v>-1.3031438513492191E-3</v>
      </c>
    </row>
    <row r="288" spans="1:6" x14ac:dyDescent="0.35">
      <c r="A288" s="10">
        <f t="shared" si="23"/>
        <v>17212</v>
      </c>
      <c r="B288" s="10">
        <v>4.61360670314667E-2</v>
      </c>
      <c r="C288" s="10">
        <f t="shared" ca="1" si="24"/>
        <v>0.33963777793927225</v>
      </c>
      <c r="D288" s="10">
        <f t="shared" ca="1" si="20"/>
        <v>1.2889253672795382E-3</v>
      </c>
      <c r="E288" s="10">
        <f t="shared" ca="1" si="21"/>
        <v>14.271581256501575</v>
      </c>
      <c r="F288" s="10">
        <f t="shared" ca="1" si="22"/>
        <v>-1.2897567460476533E-3</v>
      </c>
    </row>
    <row r="289" spans="1:6" x14ac:dyDescent="0.35">
      <c r="A289" s="10">
        <f t="shared" si="23"/>
        <v>17272</v>
      </c>
      <c r="B289" s="10">
        <v>4.66710590074218E-2</v>
      </c>
      <c r="C289" s="10">
        <f t="shared" ca="1" si="24"/>
        <v>0.34311165023353335</v>
      </c>
      <c r="D289" s="10">
        <f t="shared" ca="1" si="20"/>
        <v>1.3021087126362592E-3</v>
      </c>
      <c r="E289" s="10">
        <f t="shared" ca="1" si="21"/>
        <v>14.271392866496427</v>
      </c>
      <c r="F289" s="10">
        <f t="shared" ca="1" si="22"/>
        <v>-1.3029571928082735E-3</v>
      </c>
    </row>
    <row r="290" spans="1:6" x14ac:dyDescent="0.35">
      <c r="A290" s="10">
        <f t="shared" si="23"/>
        <v>17332</v>
      </c>
      <c r="B290" s="10">
        <v>4.7007609175455302E-2</v>
      </c>
      <c r="C290" s="10">
        <f t="shared" ca="1" si="24"/>
        <v>0.34529697703637602</v>
      </c>
      <c r="D290" s="10">
        <f t="shared" ca="1" si="20"/>
        <v>1.3104020278530471E-3</v>
      </c>
      <c r="E290" s="10">
        <f t="shared" ca="1" si="21"/>
        <v>14.27127435502198</v>
      </c>
      <c r="F290" s="10">
        <f t="shared" ca="1" si="22"/>
        <v>-1.3112613553820682E-3</v>
      </c>
    </row>
    <row r="291" spans="1:6" x14ac:dyDescent="0.35">
      <c r="A291" s="10">
        <f t="shared" si="23"/>
        <v>17392</v>
      </c>
      <c r="B291" s="10">
        <v>4.7211433540680602E-2</v>
      </c>
      <c r="C291" s="10">
        <f t="shared" ca="1" si="24"/>
        <v>0.34662047317664513</v>
      </c>
      <c r="D291" s="10">
        <f t="shared" ca="1" si="20"/>
        <v>1.3154246957053682E-3</v>
      </c>
      <c r="E291" s="10">
        <f t="shared" ca="1" si="21"/>
        <v>14.27120258109837</v>
      </c>
      <c r="F291" s="10">
        <f t="shared" ca="1" si="22"/>
        <v>-1.3162906262312714E-3</v>
      </c>
    </row>
    <row r="292" spans="1:6" x14ac:dyDescent="0.35">
      <c r="A292" s="10">
        <f t="shared" si="23"/>
        <v>17452</v>
      </c>
      <c r="B292" s="10">
        <v>4.8111770663116303E-2</v>
      </c>
      <c r="C292" s="10">
        <f t="shared" ca="1" si="24"/>
        <v>0.35246664718615328</v>
      </c>
      <c r="D292" s="10">
        <f t="shared" ca="1" si="20"/>
        <v>1.3376109260714519E-3</v>
      </c>
      <c r="E292" s="10">
        <f t="shared" ca="1" si="21"/>
        <v>14.270885539866438</v>
      </c>
      <c r="F292" s="10">
        <f t="shared" ca="1" si="22"/>
        <v>-1.3385063261199732E-3</v>
      </c>
    </row>
    <row r="293" spans="1:6" x14ac:dyDescent="0.35">
      <c r="A293" s="10">
        <f t="shared" si="23"/>
        <v>17512</v>
      </c>
      <c r="B293" s="10">
        <v>4.8375879725036201E-2</v>
      </c>
      <c r="C293" s="10">
        <f t="shared" ca="1" si="24"/>
        <v>0.35418159094998986</v>
      </c>
      <c r="D293" s="10">
        <f t="shared" ca="1" si="20"/>
        <v>1.3441191376552116E-3</v>
      </c>
      <c r="E293" s="10">
        <f t="shared" ca="1" si="21"/>
        <v>14.270792537522906</v>
      </c>
      <c r="F293" s="10">
        <f t="shared" ca="1" si="22"/>
        <v>-1.3450232760539328E-3</v>
      </c>
    </row>
    <row r="294" spans="1:6" x14ac:dyDescent="0.35">
      <c r="A294" s="10">
        <f t="shared" si="23"/>
        <v>17572</v>
      </c>
      <c r="B294" s="10">
        <v>4.8759457761756698E-2</v>
      </c>
      <c r="C294" s="10">
        <f t="shared" ca="1" si="24"/>
        <v>0.35667228459464034</v>
      </c>
      <c r="D294" s="10">
        <f t="shared" ca="1" si="20"/>
        <v>1.3535713200366602E-3</v>
      </c>
      <c r="E294" s="10">
        <f t="shared" ca="1" si="21"/>
        <v>14.270657465836676</v>
      </c>
      <c r="F294" s="10">
        <f t="shared" ca="1" si="22"/>
        <v>-1.3544882251869468E-3</v>
      </c>
    </row>
    <row r="295" spans="1:6" x14ac:dyDescent="0.35">
      <c r="A295" s="10">
        <f t="shared" si="23"/>
        <v>17632</v>
      </c>
      <c r="B295" s="10">
        <v>4.7741362461030799E-2</v>
      </c>
      <c r="C295" s="10">
        <f t="shared" ca="1" si="24"/>
        <v>0.35006146944774946</v>
      </c>
      <c r="D295" s="10">
        <f t="shared" ca="1" si="20"/>
        <v>1.3284832765542093E-3</v>
      </c>
      <c r="E295" s="10">
        <f t="shared" ca="1" si="21"/>
        <v>14.27101597397804</v>
      </c>
      <c r="F295" s="10">
        <f t="shared" ca="1" si="22"/>
        <v>-1.3293664927742353E-3</v>
      </c>
    </row>
    <row r="296" spans="1:6" x14ac:dyDescent="0.35">
      <c r="A296" s="10">
        <f t="shared" si="23"/>
        <v>17692</v>
      </c>
      <c r="B296" s="10">
        <v>4.9747988486113302E-2</v>
      </c>
      <c r="C296" s="10">
        <f t="shared" ca="1" si="24"/>
        <v>0.36309112758614048</v>
      </c>
      <c r="D296" s="10">
        <f t="shared" ca="1" si="20"/>
        <v>1.3779308291894032E-3</v>
      </c>
      <c r="E296" s="10">
        <f t="shared" ca="1" si="21"/>
        <v>14.270309368450883</v>
      </c>
      <c r="F296" s="10">
        <f t="shared" ca="1" si="22"/>
        <v>-1.3788810488660011E-3</v>
      </c>
    </row>
    <row r="297" spans="1:6" x14ac:dyDescent="0.35">
      <c r="A297" s="10">
        <f t="shared" si="23"/>
        <v>17752</v>
      </c>
      <c r="B297" s="10">
        <v>4.8436820509062901E-2</v>
      </c>
      <c r="C297" s="10">
        <f t="shared" ca="1" si="24"/>
        <v>0.35457729875634142</v>
      </c>
      <c r="D297" s="10">
        <f t="shared" ca="1" si="20"/>
        <v>1.3456208487803158E-3</v>
      </c>
      <c r="E297" s="10">
        <f t="shared" ca="1" si="21"/>
        <v>14.270771078070929</v>
      </c>
      <c r="F297" s="10">
        <f t="shared" ca="1" si="22"/>
        <v>-1.3465270095050475E-3</v>
      </c>
    </row>
    <row r="298" spans="1:6" x14ac:dyDescent="0.35">
      <c r="A298" s="10">
        <f t="shared" si="23"/>
        <v>17812</v>
      </c>
      <c r="B298" s="10">
        <v>4.9426504830396303E-2</v>
      </c>
      <c r="C298" s="10">
        <f t="shared" ca="1" si="24"/>
        <v>0.36100363241827516</v>
      </c>
      <c r="D298" s="10">
        <f t="shared" ca="1" si="20"/>
        <v>1.3700087850273544E-3</v>
      </c>
      <c r="E298" s="10">
        <f t="shared" ca="1" si="21"/>
        <v>14.270422574461959</v>
      </c>
      <c r="F298" s="10">
        <f t="shared" ca="1" si="22"/>
        <v>-1.3709481050787134E-3</v>
      </c>
    </row>
    <row r="299" spans="1:6" x14ac:dyDescent="0.35">
      <c r="A299" s="10">
        <f t="shared" si="23"/>
        <v>17872</v>
      </c>
      <c r="B299" s="10">
        <v>4.9717885955278797E-2</v>
      </c>
      <c r="C299" s="10">
        <f t="shared" ca="1" si="24"/>
        <v>0.36289566232207476</v>
      </c>
      <c r="D299" s="10">
        <f t="shared" ca="1" si="20"/>
        <v>1.3771890385122739E-3</v>
      </c>
      <c r="E299" s="10">
        <f t="shared" ca="1" si="21"/>
        <v>14.27031996863966</v>
      </c>
      <c r="F299" s="10">
        <f t="shared" ca="1" si="22"/>
        <v>-1.3781382349181625E-3</v>
      </c>
    </row>
    <row r="300" spans="1:6" x14ac:dyDescent="0.35">
      <c r="A300" s="10">
        <f t="shared" si="23"/>
        <v>17932</v>
      </c>
      <c r="B300" s="10">
        <v>5.0044023696550699E-2</v>
      </c>
      <c r="C300" s="10">
        <f t="shared" ca="1" si="24"/>
        <v>0.36501337794107019</v>
      </c>
      <c r="D300" s="10">
        <f t="shared" ca="1" si="20"/>
        <v>1.3852257692863615E-3</v>
      </c>
      <c r="E300" s="10">
        <f t="shared" ca="1" si="21"/>
        <v>14.270205123756897</v>
      </c>
      <c r="F300" s="10">
        <f t="shared" ca="1" si="22"/>
        <v>-1.3861860814375008E-3</v>
      </c>
    </row>
    <row r="301" spans="1:6" x14ac:dyDescent="0.35">
      <c r="A301" s="10">
        <f t="shared" si="23"/>
        <v>17992</v>
      </c>
      <c r="B301" s="10">
        <v>5.0006411853831999E-2</v>
      </c>
      <c r="C301" s="10">
        <f t="shared" ca="1" si="24"/>
        <v>0.36476915233726864</v>
      </c>
      <c r="D301" s="10">
        <f t="shared" ca="1" si="20"/>
        <v>1.3842989331199346E-3</v>
      </c>
      <c r="E301" s="10">
        <f t="shared" ca="1" si="21"/>
        <v>14.270218368245715</v>
      </c>
      <c r="F301" s="10">
        <f t="shared" ca="1" si="22"/>
        <v>-1.3852579600435665E-3</v>
      </c>
    </row>
    <row r="302" spans="1:6" x14ac:dyDescent="0.35">
      <c r="A302" s="10">
        <f t="shared" si="23"/>
        <v>18052</v>
      </c>
      <c r="B302" s="10">
        <v>4.9594741589009499E-2</v>
      </c>
      <c r="C302" s="10">
        <f t="shared" ca="1" si="24"/>
        <v>0.36209604696071623</v>
      </c>
      <c r="D302" s="10">
        <f t="shared" ca="1" si="20"/>
        <v>1.3741544982159182E-3</v>
      </c>
      <c r="E302" s="10">
        <f t="shared" ca="1" si="21"/>
        <v>14.270363332220494</v>
      </c>
      <c r="F302" s="10">
        <f t="shared" ca="1" si="22"/>
        <v>-1.3750995143396723E-3</v>
      </c>
    </row>
    <row r="303" spans="1:6" x14ac:dyDescent="0.35">
      <c r="A303" s="10">
        <f t="shared" si="23"/>
        <v>18112</v>
      </c>
      <c r="B303" s="10">
        <v>4.9852643002013398E-2</v>
      </c>
      <c r="C303" s="10">
        <f t="shared" ca="1" si="24"/>
        <v>0.36377068249461481</v>
      </c>
      <c r="D303" s="10">
        <f t="shared" ca="1" si="20"/>
        <v>1.3805097400670632E-3</v>
      </c>
      <c r="E303" s="10">
        <f t="shared" ca="1" si="21"/>
        <v>14.27027251581444</v>
      </c>
      <c r="F303" s="10">
        <f t="shared" ca="1" si="22"/>
        <v>-1.3814635215424398E-3</v>
      </c>
    </row>
    <row r="304" spans="1:6" x14ac:dyDescent="0.35">
      <c r="A304" s="10">
        <f t="shared" si="23"/>
        <v>18172</v>
      </c>
      <c r="B304" s="10">
        <v>4.9709274925737998E-2</v>
      </c>
      <c r="C304" s="10">
        <f t="shared" ca="1" si="24"/>
        <v>0.36283974818075809</v>
      </c>
      <c r="D304" s="10">
        <f t="shared" ca="1" si="20"/>
        <v>1.3769768443459771E-3</v>
      </c>
      <c r="E304" s="10">
        <f t="shared" ca="1" si="21"/>
        <v>14.270323000894294</v>
      </c>
      <c r="F304" s="10">
        <f t="shared" ca="1" si="22"/>
        <v>-1.3779257481401181E-3</v>
      </c>
    </row>
    <row r="305" spans="1:6" x14ac:dyDescent="0.35">
      <c r="A305" s="10">
        <f t="shared" si="23"/>
        <v>18232</v>
      </c>
      <c r="B305" s="10">
        <v>5.0401685166082899E-2</v>
      </c>
      <c r="C305" s="10">
        <f t="shared" ca="1" si="24"/>
        <v>0.36733578710901049</v>
      </c>
      <c r="D305" s="10">
        <f t="shared" ca="1" si="20"/>
        <v>1.3940393120786948E-3</v>
      </c>
      <c r="E305" s="10">
        <f t="shared" ca="1" si="21"/>
        <v>14.270079178230395</v>
      </c>
      <c r="F305" s="10">
        <f t="shared" ca="1" si="22"/>
        <v>-1.395011888859112E-3</v>
      </c>
    </row>
    <row r="306" spans="1:6" x14ac:dyDescent="0.35">
      <c r="A306" s="10">
        <f t="shared" si="23"/>
        <v>18292</v>
      </c>
      <c r="B306" s="10">
        <v>5.0229933157233203E-2</v>
      </c>
      <c r="C306" s="10">
        <f t="shared" ca="1" si="24"/>
        <v>0.36622054693375089</v>
      </c>
      <c r="D306" s="10">
        <f t="shared" ca="1" si="20"/>
        <v>1.3898069756135847E-3</v>
      </c>
      <c r="E306" s="10">
        <f t="shared" ca="1" si="21"/>
        <v>14.270139658318481</v>
      </c>
      <c r="F306" s="10">
        <f t="shared" ca="1" si="22"/>
        <v>-1.3907736530955864E-3</v>
      </c>
    </row>
    <row r="307" spans="1:6" x14ac:dyDescent="0.35">
      <c r="A307" s="10">
        <f t="shared" si="23"/>
        <v>18352</v>
      </c>
      <c r="B307" s="10">
        <v>5.0832930183094698E-2</v>
      </c>
      <c r="C307" s="10">
        <f t="shared" ca="1" si="24"/>
        <v>0.37013599754947724</v>
      </c>
      <c r="D307" s="10">
        <f t="shared" ca="1" si="20"/>
        <v>1.4046661107002662E-3</v>
      </c>
      <c r="E307" s="10">
        <f t="shared" ca="1" si="21"/>
        <v>14.269927321278093</v>
      </c>
      <c r="F307" s="10">
        <f t="shared" ca="1" si="22"/>
        <v>-1.4056535789586226E-3</v>
      </c>
    </row>
    <row r="308" spans="1:6" x14ac:dyDescent="0.35">
      <c r="A308" s="10">
        <f t="shared" si="23"/>
        <v>18412</v>
      </c>
      <c r="B308" s="10">
        <v>5.0060149640362199E-2</v>
      </c>
      <c r="C308" s="10">
        <f t="shared" ca="1" si="24"/>
        <v>0.36511808880019209</v>
      </c>
      <c r="D308" s="10">
        <f t="shared" ca="1" si="20"/>
        <v>1.3856231469967291E-3</v>
      </c>
      <c r="E308" s="10">
        <f t="shared" ca="1" si="21"/>
        <v>14.270199445229416</v>
      </c>
      <c r="F308" s="10">
        <f t="shared" ca="1" si="22"/>
        <v>-1.386584010448489E-3</v>
      </c>
    </row>
    <row r="309" spans="1:6" x14ac:dyDescent="0.35">
      <c r="A309" s="10">
        <f t="shared" si="23"/>
        <v>18472</v>
      </c>
      <c r="B309" s="10">
        <v>5.0901215901031402E-2</v>
      </c>
      <c r="C309" s="10">
        <f t="shared" ca="1" si="24"/>
        <v>0.37057939833733122</v>
      </c>
      <c r="D309" s="10">
        <f t="shared" ca="1" si="20"/>
        <v>1.4063488166901721E-3</v>
      </c>
      <c r="E309" s="10">
        <f t="shared" ca="1" si="21"/>
        <v>14.269903275409495</v>
      </c>
      <c r="F309" s="10">
        <f t="shared" ca="1" si="22"/>
        <v>-1.4073386533332249E-3</v>
      </c>
    </row>
    <row r="310" spans="1:6" x14ac:dyDescent="0.35">
      <c r="A310" s="10">
        <f t="shared" si="23"/>
        <v>18532</v>
      </c>
      <c r="B310" s="10">
        <v>5.1611118922588801E-2</v>
      </c>
      <c r="C310" s="10">
        <f t="shared" ca="1" si="24"/>
        <v>0.37518902343273153</v>
      </c>
      <c r="D310" s="10">
        <f t="shared" ca="1" si="20"/>
        <v>1.4238423439272162E-3</v>
      </c>
      <c r="E310" s="10">
        <f t="shared" ca="1" si="21"/>
        <v>14.269653292905279</v>
      </c>
      <c r="F310" s="10">
        <f t="shared" ca="1" si="22"/>
        <v>-1.4248569706641131E-3</v>
      </c>
    </row>
    <row r="311" spans="1:6" x14ac:dyDescent="0.35">
      <c r="A311" s="10">
        <f t="shared" si="23"/>
        <v>18592</v>
      </c>
      <c r="B311" s="10">
        <v>5.07029892419089E-2</v>
      </c>
      <c r="C311" s="10">
        <f t="shared" ca="1" si="24"/>
        <v>0.36929224987518799</v>
      </c>
      <c r="D311" s="10">
        <f t="shared" ca="1" si="20"/>
        <v>1.4014640882763385E-3</v>
      </c>
      <c r="E311" s="10">
        <f t="shared" ca="1" si="21"/>
        <v>14.269973078178531</v>
      </c>
      <c r="F311" s="10">
        <f t="shared" ca="1" si="22"/>
        <v>-1.4024470575765018E-3</v>
      </c>
    </row>
    <row r="312" spans="1:6" x14ac:dyDescent="0.35">
      <c r="A312" s="10">
        <f t="shared" si="23"/>
        <v>18652</v>
      </c>
      <c r="B312" s="10">
        <v>5.1504608466871202E-2</v>
      </c>
      <c r="C312" s="10">
        <f t="shared" ca="1" si="24"/>
        <v>0.37449741731937647</v>
      </c>
      <c r="D312" s="10">
        <f t="shared" ca="1" si="20"/>
        <v>1.4212176987270337E-3</v>
      </c>
      <c r="E312" s="10">
        <f t="shared" ca="1" si="21"/>
        <v>14.26969079908519</v>
      </c>
      <c r="F312" s="10">
        <f t="shared" ca="1" si="22"/>
        <v>-1.422228586508565E-3</v>
      </c>
    </row>
    <row r="313" spans="1:6" x14ac:dyDescent="0.35">
      <c r="A313" s="10">
        <f t="shared" si="23"/>
        <v>18712</v>
      </c>
      <c r="B313" s="10">
        <v>5.17462939989339E-2</v>
      </c>
      <c r="C313" s="10">
        <f t="shared" ca="1" si="24"/>
        <v>0.37606675800389316</v>
      </c>
      <c r="D313" s="10">
        <f t="shared" ca="1" si="20"/>
        <v>1.4271733466247746E-3</v>
      </c>
      <c r="E313" s="10">
        <f t="shared" ca="1" si="21"/>
        <v>14.269605692876731</v>
      </c>
      <c r="F313" s="10">
        <f t="shared" ca="1" si="22"/>
        <v>-1.4281927285106559E-3</v>
      </c>
    </row>
    <row r="314" spans="1:6" x14ac:dyDescent="0.35">
      <c r="A314" s="10">
        <f t="shared" si="23"/>
        <v>18772</v>
      </c>
      <c r="B314" s="10">
        <v>5.2214466913537698E-2</v>
      </c>
      <c r="C314" s="10">
        <f t="shared" ca="1" si="24"/>
        <v>0.37910675297589641</v>
      </c>
      <c r="D314" s="10">
        <f t="shared" ca="1" si="20"/>
        <v>1.4387101275435269E-3</v>
      </c>
      <c r="E314" s="10">
        <f t="shared" ca="1" si="21"/>
        <v>14.269440832277402</v>
      </c>
      <c r="F314" s="10">
        <f t="shared" ca="1" si="22"/>
        <v>-1.4397460646870914E-3</v>
      </c>
    </row>
    <row r="315" spans="1:6" x14ac:dyDescent="0.35">
      <c r="A315" s="10">
        <f t="shared" si="23"/>
        <v>18832</v>
      </c>
      <c r="B315" s="10">
        <v>5.3547815002264701E-2</v>
      </c>
      <c r="C315" s="10">
        <f t="shared" ca="1" si="24"/>
        <v>0.3877646042936953</v>
      </c>
      <c r="D315" s="10">
        <f t="shared" ca="1" si="20"/>
        <v>1.4715666732945738E-3</v>
      </c>
      <c r="E315" s="10">
        <f t="shared" ca="1" si="21"/>
        <v>14.268971312238619</v>
      </c>
      <c r="F315" s="10">
        <f t="shared" ca="1" si="22"/>
        <v>-1.4726504909353699E-3</v>
      </c>
    </row>
    <row r="316" spans="1:6" x14ac:dyDescent="0.35">
      <c r="A316" s="10">
        <f t="shared" si="23"/>
        <v>18892</v>
      </c>
      <c r="B316" s="10">
        <v>5.2146373580331001E-2</v>
      </c>
      <c r="C316" s="10">
        <f t="shared" ca="1" si="24"/>
        <v>0.37866460140300917</v>
      </c>
      <c r="D316" s="10">
        <f t="shared" ca="1" si="20"/>
        <v>1.4370321623244199E-3</v>
      </c>
      <c r="E316" s="10">
        <f t="shared" ca="1" si="21"/>
        <v>14.269464810400384</v>
      </c>
      <c r="F316" s="10">
        <f t="shared" ca="1" si="22"/>
        <v>-1.4380656832960717E-3</v>
      </c>
    </row>
    <row r="317" spans="1:6" x14ac:dyDescent="0.35">
      <c r="A317" s="10">
        <f t="shared" si="23"/>
        <v>18952</v>
      </c>
      <c r="B317" s="10">
        <v>5.2214884604942099E-2</v>
      </c>
      <c r="C317" s="10">
        <f t="shared" ca="1" si="24"/>
        <v>0.37910946517843874</v>
      </c>
      <c r="D317" s="10">
        <f t="shared" ca="1" si="20"/>
        <v>1.438720420352175E-3</v>
      </c>
      <c r="E317" s="10">
        <f t="shared" ca="1" si="21"/>
        <v>14.269440685193166</v>
      </c>
      <c r="F317" s="10">
        <f t="shared" ca="1" si="22"/>
        <v>-1.4397563723255646E-3</v>
      </c>
    </row>
    <row r="318" spans="1:6" x14ac:dyDescent="0.35">
      <c r="A318" s="10">
        <f t="shared" si="23"/>
        <v>19012</v>
      </c>
      <c r="B318" s="10">
        <v>5.2572531806643202E-2</v>
      </c>
      <c r="C318" s="10">
        <f t="shared" ca="1" si="24"/>
        <v>0.38143178170083408</v>
      </c>
      <c r="D318" s="10">
        <f t="shared" ca="1" si="20"/>
        <v>1.4475336115546654E-3</v>
      </c>
      <c r="E318" s="10">
        <f t="shared" ca="1" si="21"/>
        <v>14.269314744690883</v>
      </c>
      <c r="F318" s="10">
        <f t="shared" ca="1" si="22"/>
        <v>-1.4485823004634533E-3</v>
      </c>
    </row>
    <row r="319" spans="1:6" x14ac:dyDescent="0.35">
      <c r="A319" s="10">
        <f t="shared" si="23"/>
        <v>19072</v>
      </c>
      <c r="B319" s="10">
        <v>5.2950211094613099E-2</v>
      </c>
      <c r="C319" s="10">
        <f t="shared" ca="1" si="24"/>
        <v>0.38388417290212745</v>
      </c>
      <c r="D319" s="10">
        <f t="shared" ca="1" si="20"/>
        <v>1.4568404361635738E-3</v>
      </c>
      <c r="E319" s="10">
        <f t="shared" ca="1" si="21"/>
        <v>14.269181750167222</v>
      </c>
      <c r="F319" s="10">
        <f t="shared" ca="1" si="22"/>
        <v>-1.4579026599775325E-3</v>
      </c>
    </row>
    <row r="320" spans="1:6" x14ac:dyDescent="0.35">
      <c r="A320" s="10">
        <f t="shared" si="23"/>
        <v>19132</v>
      </c>
      <c r="B320" s="10">
        <v>5.3640939273670002E-2</v>
      </c>
      <c r="C320" s="10">
        <f t="shared" ca="1" si="24"/>
        <v>0.38836928967384621</v>
      </c>
      <c r="D320" s="10">
        <f t="shared" ca="1" si="20"/>
        <v>1.4738614543122464E-3</v>
      </c>
      <c r="E320" s="10">
        <f t="shared" ca="1" si="21"/>
        <v>14.268938519817876</v>
      </c>
      <c r="F320" s="10">
        <f t="shared" ca="1" si="22"/>
        <v>-1.474948656493763E-3</v>
      </c>
    </row>
    <row r="321" spans="1:6" x14ac:dyDescent="0.35">
      <c r="A321" s="10">
        <f t="shared" si="23"/>
        <v>19192</v>
      </c>
      <c r="B321" s="10">
        <v>5.2810402861220698E-2</v>
      </c>
      <c r="C321" s="10">
        <f t="shared" ca="1" si="24"/>
        <v>0.38297635377526229</v>
      </c>
      <c r="D321" s="10">
        <f t="shared" ca="1" si="20"/>
        <v>1.4533952625771205E-3</v>
      </c>
      <c r="E321" s="10">
        <f t="shared" ca="1" si="21"/>
        <v>14.269230981697772</v>
      </c>
      <c r="F321" s="10">
        <f t="shared" ca="1" si="22"/>
        <v>-1.4544524659522052E-3</v>
      </c>
    </row>
    <row r="322" spans="1:6" x14ac:dyDescent="0.35">
      <c r="A322" s="10">
        <f t="shared" si="23"/>
        <v>19252</v>
      </c>
      <c r="B322" s="10">
        <v>5.4411966530888103E-2</v>
      </c>
      <c r="C322" s="10">
        <f t="shared" ca="1" si="24"/>
        <v>0.39337581378514402</v>
      </c>
      <c r="D322" s="10">
        <f t="shared" ca="1" si="20"/>
        <v>1.4928612133146217E-3</v>
      </c>
      <c r="E322" s="10">
        <f t="shared" ca="1" si="21"/>
        <v>14.268667013261734</v>
      </c>
      <c r="F322" s="10">
        <f t="shared" ca="1" si="22"/>
        <v>-1.4939766408729497E-3</v>
      </c>
    </row>
    <row r="323" spans="1:6" x14ac:dyDescent="0.35">
      <c r="A323" s="10">
        <f t="shared" si="23"/>
        <v>19312</v>
      </c>
      <c r="B323" s="10">
        <v>5.4465687111349803E-2</v>
      </c>
      <c r="C323" s="10">
        <f t="shared" ca="1" si="24"/>
        <v>0.39372463852361672</v>
      </c>
      <c r="D323" s="10">
        <f t="shared" ref="D323:D386" ca="1" si="25">$K$4*C323</f>
        <v>1.4941850031971256E-3</v>
      </c>
      <c r="E323" s="10">
        <f t="shared" ref="E323:E386" ca="1" si="26">$J$6*(1-D323)</f>
        <v>14.268648096304313</v>
      </c>
      <c r="F323" s="10">
        <f t="shared" ref="F323:F386" ca="1" si="27">LN(E323/$J$6)</f>
        <v>-1.4953024108234976E-3</v>
      </c>
    </row>
    <row r="324" spans="1:6" x14ac:dyDescent="0.35">
      <c r="A324" s="10">
        <f t="shared" ref="A324:A387" si="28">A323+60</f>
        <v>19372</v>
      </c>
      <c r="B324" s="10">
        <v>5.5210329701852703E-2</v>
      </c>
      <c r="C324" s="10">
        <f t="shared" ref="C324:C387" ca="1" si="29">(B324-$C$2)/($C$1146-$C$2)</f>
        <v>0.3985598386397618</v>
      </c>
      <c r="D324" s="10">
        <f t="shared" ca="1" si="25"/>
        <v>1.5125345876378961E-3</v>
      </c>
      <c r="E324" s="10">
        <f t="shared" ca="1" si="26"/>
        <v>14.268385880742654</v>
      </c>
      <c r="F324" s="10">
        <f t="shared" ca="1" si="27"/>
        <v>-1.5136796228264933E-3</v>
      </c>
    </row>
    <row r="325" spans="1:6" x14ac:dyDescent="0.35">
      <c r="A325" s="10">
        <f t="shared" si="28"/>
        <v>19432</v>
      </c>
      <c r="B325" s="10">
        <v>5.4855579791118297E-2</v>
      </c>
      <c r="C325" s="10">
        <f t="shared" ca="1" si="29"/>
        <v>0.39625633514498182</v>
      </c>
      <c r="D325" s="10">
        <f t="shared" ca="1" si="25"/>
        <v>1.5037927918752061E-3</v>
      </c>
      <c r="E325" s="10">
        <f t="shared" ca="1" si="26"/>
        <v>14.268510801004103</v>
      </c>
      <c r="F325" s="10">
        <f t="shared" ca="1" si="27"/>
        <v>-1.5049246230910203E-3</v>
      </c>
    </row>
    <row r="326" spans="1:6" x14ac:dyDescent="0.35">
      <c r="A326" s="10">
        <f t="shared" si="28"/>
        <v>19492</v>
      </c>
      <c r="B326" s="10">
        <v>5.3984494422861497E-2</v>
      </c>
      <c r="C326" s="10">
        <f t="shared" ca="1" si="29"/>
        <v>0.39060010203733336</v>
      </c>
      <c r="D326" s="10">
        <f t="shared" ca="1" si="25"/>
        <v>1.4823273872316802E-3</v>
      </c>
      <c r="E326" s="10">
        <f t="shared" ca="1" si="26"/>
        <v>14.268817541636459</v>
      </c>
      <c r="F326" s="10">
        <f t="shared" ca="1" si="27"/>
        <v>-1.4834271213848319E-3</v>
      </c>
    </row>
    <row r="327" spans="1:6" x14ac:dyDescent="0.35">
      <c r="A327" s="10">
        <f t="shared" si="28"/>
        <v>19552</v>
      </c>
      <c r="B327" s="10">
        <v>5.4324597009015402E-2</v>
      </c>
      <c r="C327" s="10">
        <f t="shared" ca="1" si="29"/>
        <v>0.39280849581583321</v>
      </c>
      <c r="D327" s="10">
        <f t="shared" ca="1" si="25"/>
        <v>1.4907082416210872E-3</v>
      </c>
      <c r="E327" s="10">
        <f t="shared" ca="1" si="26"/>
        <v>14.268697779227233</v>
      </c>
      <c r="F327" s="10">
        <f t="shared" ca="1" si="27"/>
        <v>-1.4918204526107488E-3</v>
      </c>
    </row>
    <row r="328" spans="1:6" x14ac:dyDescent="0.35">
      <c r="A328" s="10">
        <f t="shared" si="28"/>
        <v>19612</v>
      </c>
      <c r="B328" s="10">
        <v>5.5303754060576402E-2</v>
      </c>
      <c r="C328" s="10">
        <f t="shared" ca="1" si="29"/>
        <v>0.3991664725818877</v>
      </c>
      <c r="D328" s="10">
        <f t="shared" ca="1" si="25"/>
        <v>1.5148367634482639E-3</v>
      </c>
      <c r="E328" s="10">
        <f t="shared" ca="1" si="26"/>
        <v>14.268352982650324</v>
      </c>
      <c r="F328" s="10">
        <f t="shared" ca="1" si="27"/>
        <v>-1.5159852886902051E-3</v>
      </c>
    </row>
    <row r="329" spans="1:6" x14ac:dyDescent="0.35">
      <c r="A329" s="10">
        <f t="shared" si="28"/>
        <v>19672</v>
      </c>
      <c r="B329" s="10">
        <v>5.5617014173974702E-2</v>
      </c>
      <c r="C329" s="10">
        <f t="shared" ca="1" si="29"/>
        <v>0.40120056968565954</v>
      </c>
      <c r="D329" s="10">
        <f t="shared" ca="1" si="25"/>
        <v>1.522556161957078E-3</v>
      </c>
      <c r="E329" s="10">
        <f t="shared" ca="1" si="26"/>
        <v>14.268242672445632</v>
      </c>
      <c r="F329" s="10">
        <f t="shared" ca="1" si="27"/>
        <v>-1.5237164284537092E-3</v>
      </c>
    </row>
    <row r="330" spans="1:6" x14ac:dyDescent="0.35">
      <c r="A330" s="10">
        <f t="shared" si="28"/>
        <v>19732</v>
      </c>
      <c r="B330" s="10">
        <v>5.62206675504381E-2</v>
      </c>
      <c r="C330" s="10">
        <f t="shared" ca="1" si="29"/>
        <v>0.40512028219366419</v>
      </c>
      <c r="D330" s="10">
        <f t="shared" ca="1" si="25"/>
        <v>1.5374314709249556E-3</v>
      </c>
      <c r="E330" s="10">
        <f t="shared" ca="1" si="26"/>
        <v>14.268030104280481</v>
      </c>
      <c r="F330" s="10">
        <f t="shared" ca="1" si="27"/>
        <v>-1.5386145314273429E-3</v>
      </c>
    </row>
    <row r="331" spans="1:6" x14ac:dyDescent="0.35">
      <c r="A331" s="10">
        <f t="shared" si="28"/>
        <v>19792</v>
      </c>
      <c r="B331" s="10">
        <v>5.5430373782213903E-2</v>
      </c>
      <c r="C331" s="10">
        <f t="shared" ca="1" si="29"/>
        <v>0.39998865452605287</v>
      </c>
      <c r="D331" s="10">
        <f t="shared" ca="1" si="25"/>
        <v>1.5179569439263707E-3</v>
      </c>
      <c r="E331" s="10">
        <f t="shared" ca="1" si="26"/>
        <v>14.268308395271291</v>
      </c>
      <c r="F331" s="10">
        <f t="shared" ca="1" si="27"/>
        <v>-1.5191102077859034E-3</v>
      </c>
    </row>
    <row r="332" spans="1:6" x14ac:dyDescent="0.35">
      <c r="A332" s="10">
        <f t="shared" si="28"/>
        <v>19852</v>
      </c>
      <c r="B332" s="10">
        <v>5.6957720727168801E-2</v>
      </c>
      <c r="C332" s="10">
        <f t="shared" ca="1" si="29"/>
        <v>0.40990620184315207</v>
      </c>
      <c r="D332" s="10">
        <f t="shared" ca="1" si="25"/>
        <v>1.5555940359947623E-3</v>
      </c>
      <c r="E332" s="10">
        <f t="shared" ca="1" si="26"/>
        <v>14.267770561225634</v>
      </c>
      <c r="F332" s="10">
        <f t="shared" ca="1" si="27"/>
        <v>-1.5568052286428944E-3</v>
      </c>
    </row>
    <row r="333" spans="1:6" x14ac:dyDescent="0.35">
      <c r="A333" s="10">
        <f t="shared" si="28"/>
        <v>19912</v>
      </c>
      <c r="B333" s="10">
        <v>5.7049007394394301E-2</v>
      </c>
      <c r="C333" s="10">
        <f t="shared" ca="1" si="29"/>
        <v>0.41049895507752338</v>
      </c>
      <c r="D333" s="10">
        <f t="shared" ca="1" si="25"/>
        <v>1.5578435345192012E-3</v>
      </c>
      <c r="E333" s="10">
        <f t="shared" ca="1" si="26"/>
        <v>14.267738415891721</v>
      </c>
      <c r="F333" s="10">
        <f t="shared" ca="1" si="27"/>
        <v>-1.5590582344637226E-3</v>
      </c>
    </row>
    <row r="334" spans="1:6" x14ac:dyDescent="0.35">
      <c r="A334" s="10">
        <f t="shared" si="28"/>
        <v>19972</v>
      </c>
      <c r="B334" s="10">
        <v>5.6304268311883801E-2</v>
      </c>
      <c r="C334" s="10">
        <f t="shared" ca="1" si="29"/>
        <v>0.40566312840822072</v>
      </c>
      <c r="D334" s="10">
        <f t="shared" ca="1" si="25"/>
        <v>1.5394915723091977E-3</v>
      </c>
      <c r="E334" s="10">
        <f t="shared" ca="1" si="26"/>
        <v>14.268000665431702</v>
      </c>
      <c r="F334" s="10">
        <f t="shared" ca="1" si="27"/>
        <v>-1.5406778070816956E-3</v>
      </c>
    </row>
    <row r="335" spans="1:6" x14ac:dyDescent="0.35">
      <c r="A335" s="10">
        <f t="shared" si="28"/>
        <v>20032</v>
      </c>
      <c r="B335" s="10">
        <v>5.6054985990631002E-2</v>
      </c>
      <c r="C335" s="10">
        <f t="shared" ca="1" si="29"/>
        <v>0.40404445936612299</v>
      </c>
      <c r="D335" s="10">
        <f t="shared" ca="1" si="25"/>
        <v>1.5333487232944368E-3</v>
      </c>
      <c r="E335" s="10">
        <f t="shared" ca="1" si="26"/>
        <v>14.268088446744121</v>
      </c>
      <c r="F335" s="10">
        <f t="shared" ca="1" si="27"/>
        <v>-1.5345255055469642E-3</v>
      </c>
    </row>
    <row r="336" spans="1:6" x14ac:dyDescent="0.35">
      <c r="A336" s="10">
        <f t="shared" si="28"/>
        <v>20092</v>
      </c>
      <c r="B336" s="10">
        <v>5.7056658342516699E-2</v>
      </c>
      <c r="C336" s="10">
        <f t="shared" ca="1" si="29"/>
        <v>0.41054863510620004</v>
      </c>
      <c r="D336" s="10">
        <f t="shared" ca="1" si="25"/>
        <v>1.5580320702280293E-3</v>
      </c>
      <c r="E336" s="10">
        <f t="shared" ca="1" si="26"/>
        <v>14.267735721716441</v>
      </c>
      <c r="F336" s="10">
        <f t="shared" ca="1" si="27"/>
        <v>-1.5592470643577753E-3</v>
      </c>
    </row>
    <row r="337" spans="1:6" x14ac:dyDescent="0.35">
      <c r="A337" s="10">
        <f t="shared" si="28"/>
        <v>20152</v>
      </c>
      <c r="B337" s="10">
        <v>5.7226034069443099E-2</v>
      </c>
      <c r="C337" s="10">
        <f t="shared" ca="1" si="29"/>
        <v>0.41164844533053008</v>
      </c>
      <c r="D337" s="10">
        <f t="shared" ca="1" si="25"/>
        <v>1.5622058500293617E-3</v>
      </c>
      <c r="E337" s="10">
        <f t="shared" ca="1" si="26"/>
        <v>14.267676078403081</v>
      </c>
      <c r="F337" s="10">
        <f t="shared" ca="1" si="27"/>
        <v>-1.5634273659267382E-3</v>
      </c>
    </row>
    <row r="338" spans="1:6" x14ac:dyDescent="0.35">
      <c r="A338" s="10">
        <f t="shared" si="28"/>
        <v>20212</v>
      </c>
      <c r="B338" s="10">
        <v>5.7116293715562802E-2</v>
      </c>
      <c r="C338" s="10">
        <f t="shared" ca="1" si="29"/>
        <v>0.41093586646572267</v>
      </c>
      <c r="D338" s="10">
        <f t="shared" ca="1" si="25"/>
        <v>1.5595016132374177E-3</v>
      </c>
      <c r="E338" s="10">
        <f t="shared" ca="1" si="26"/>
        <v>14.267714721946836</v>
      </c>
      <c r="F338" s="10">
        <f t="shared" ca="1" si="27"/>
        <v>-1.5607189016183963E-3</v>
      </c>
    </row>
    <row r="339" spans="1:6" x14ac:dyDescent="0.35">
      <c r="A339" s="10">
        <f t="shared" si="28"/>
        <v>20272</v>
      </c>
      <c r="B339" s="10">
        <v>5.8057923634914299E-2</v>
      </c>
      <c r="C339" s="10">
        <f t="shared" ca="1" si="29"/>
        <v>0.4170501676801337</v>
      </c>
      <c r="D339" s="10">
        <f t="shared" ca="1" si="25"/>
        <v>1.5827053863461075E-3</v>
      </c>
      <c r="E339" s="10">
        <f t="shared" ca="1" si="26"/>
        <v>14.267383140029114</v>
      </c>
      <c r="F339" s="10">
        <f t="shared" ca="1" si="27"/>
        <v>-1.5839591876227227E-3</v>
      </c>
    </row>
    <row r="340" spans="1:6" x14ac:dyDescent="0.35">
      <c r="A340" s="10">
        <f t="shared" si="28"/>
        <v>20332</v>
      </c>
      <c r="B340" s="10">
        <v>5.7130622420799401E-2</v>
      </c>
      <c r="C340" s="10">
        <f t="shared" ca="1" si="29"/>
        <v>0.4110289072857185</v>
      </c>
      <c r="D340" s="10">
        <f t="shared" ca="1" si="25"/>
        <v>1.5598547031493019E-3</v>
      </c>
      <c r="E340" s="10">
        <f t="shared" ca="1" si="26"/>
        <v>14.267709676291995</v>
      </c>
      <c r="F340" s="10">
        <f t="shared" ca="1" si="27"/>
        <v>-1.5610725430971507E-3</v>
      </c>
    </row>
    <row r="341" spans="1:6" x14ac:dyDescent="0.35">
      <c r="A341" s="10">
        <f t="shared" si="28"/>
        <v>20392</v>
      </c>
      <c r="B341" s="10">
        <v>5.6534920068863098E-2</v>
      </c>
      <c r="C341" s="10">
        <f t="shared" ca="1" si="29"/>
        <v>0.40716082329749931</v>
      </c>
      <c r="D341" s="10">
        <f t="shared" ca="1" si="25"/>
        <v>1.54517532441401E-3</v>
      </c>
      <c r="E341" s="10">
        <f t="shared" ca="1" si="26"/>
        <v>14.267919444614122</v>
      </c>
      <c r="F341" s="10">
        <f t="shared" ca="1" si="27"/>
        <v>-1.5463703389689033E-3</v>
      </c>
    </row>
    <row r="342" spans="1:6" x14ac:dyDescent="0.35">
      <c r="A342" s="10">
        <f t="shared" si="28"/>
        <v>20452</v>
      </c>
      <c r="B342" s="10">
        <v>5.8147435195916003E-2</v>
      </c>
      <c r="C342" s="10">
        <f t="shared" ca="1" si="29"/>
        <v>0.41763139458774245</v>
      </c>
      <c r="D342" s="10">
        <f t="shared" ca="1" si="25"/>
        <v>1.5849111424604827E-3</v>
      </c>
      <c r="E342" s="10">
        <f t="shared" ca="1" si="26"/>
        <v>14.267351619774239</v>
      </c>
      <c r="F342" s="10">
        <f t="shared" ca="1" si="27"/>
        <v>-1.5861684427737161E-3</v>
      </c>
    </row>
    <row r="343" spans="1:6" x14ac:dyDescent="0.35">
      <c r="A343" s="10">
        <f t="shared" si="28"/>
        <v>20512</v>
      </c>
      <c r="B343" s="10">
        <v>5.6719679383074997E-2</v>
      </c>
      <c r="C343" s="10">
        <f t="shared" ca="1" si="29"/>
        <v>0.40836052402497575</v>
      </c>
      <c r="D343" s="10">
        <f t="shared" ca="1" si="25"/>
        <v>1.549728188674783E-3</v>
      </c>
      <c r="E343" s="10">
        <f t="shared" ca="1" si="26"/>
        <v>14.267854384183837</v>
      </c>
      <c r="F343" s="10">
        <f t="shared" ca="1" si="27"/>
        <v>-1.5509302594867468E-3</v>
      </c>
    </row>
    <row r="344" spans="1:6" x14ac:dyDescent="0.35">
      <c r="A344" s="10">
        <f t="shared" si="28"/>
        <v>20572</v>
      </c>
      <c r="B344" s="10">
        <v>5.7056046379020599E-2</v>
      </c>
      <c r="C344" s="10">
        <f t="shared" ca="1" si="29"/>
        <v>0.41054466143345397</v>
      </c>
      <c r="D344" s="10">
        <f t="shared" ca="1" si="25"/>
        <v>1.5580169901399578E-3</v>
      </c>
      <c r="E344" s="10">
        <f t="shared" ca="1" si="26"/>
        <v>14.267735937210899</v>
      </c>
      <c r="F344" s="10">
        <f t="shared" ca="1" si="27"/>
        <v>-1.559231960737898E-3</v>
      </c>
    </row>
    <row r="345" spans="1:6" x14ac:dyDescent="0.35">
      <c r="A345" s="10">
        <f t="shared" si="28"/>
        <v>20632</v>
      </c>
      <c r="B345" s="10">
        <v>5.8044275645006402E-2</v>
      </c>
      <c r="C345" s="10">
        <f t="shared" ca="1" si="29"/>
        <v>0.41696154696030185</v>
      </c>
      <c r="D345" s="10">
        <f t="shared" ca="1" si="25"/>
        <v>1.5823690707143455E-3</v>
      </c>
      <c r="E345" s="10">
        <f t="shared" ca="1" si="26"/>
        <v>14.267387945979491</v>
      </c>
      <c r="F345" s="10">
        <f t="shared" ca="1" si="27"/>
        <v>-1.5836223389153147E-3</v>
      </c>
    </row>
    <row r="346" spans="1:6" x14ac:dyDescent="0.35">
      <c r="A346" s="10">
        <f t="shared" si="28"/>
        <v>20692</v>
      </c>
      <c r="B346" s="10">
        <v>5.82066091693531E-2</v>
      </c>
      <c r="C346" s="10">
        <f t="shared" ca="1" si="29"/>
        <v>0.41801562993351093</v>
      </c>
      <c r="D346" s="10">
        <f t="shared" ca="1" si="25"/>
        <v>1.5863693155976741E-3</v>
      </c>
      <c r="E346" s="10">
        <f t="shared" ca="1" si="26"/>
        <v>14.267330782480109</v>
      </c>
      <c r="F346" s="10">
        <f t="shared" ca="1" si="27"/>
        <v>-1.5876289317208704E-3</v>
      </c>
    </row>
    <row r="347" spans="1:6" x14ac:dyDescent="0.35">
      <c r="A347" s="10">
        <f t="shared" si="28"/>
        <v>20752</v>
      </c>
      <c r="B347" s="10">
        <v>5.8065193037063097E-2</v>
      </c>
      <c r="C347" s="10">
        <f t="shared" ca="1" si="29"/>
        <v>0.41709737020999493</v>
      </c>
      <c r="D347" s="10">
        <f t="shared" ca="1" si="25"/>
        <v>1.5828845199469309E-3</v>
      </c>
      <c r="E347" s="10">
        <f t="shared" ca="1" si="26"/>
        <v>14.267380580209958</v>
      </c>
      <c r="F347" s="10">
        <f t="shared" ca="1" si="27"/>
        <v>-1.5841386052048076E-3</v>
      </c>
    </row>
    <row r="348" spans="1:6" x14ac:dyDescent="0.35">
      <c r="A348" s="10">
        <f t="shared" si="28"/>
        <v>20812</v>
      </c>
      <c r="B348" s="10">
        <v>5.9471284574439301E-2</v>
      </c>
      <c r="C348" s="10">
        <f t="shared" ca="1" si="29"/>
        <v>0.42622756777261422</v>
      </c>
      <c r="D348" s="10">
        <f t="shared" ca="1" si="25"/>
        <v>1.617533619697071E-3</v>
      </c>
      <c r="E348" s="10">
        <f t="shared" ca="1" si="26"/>
        <v>14.266885444574529</v>
      </c>
      <c r="F348" s="10">
        <f t="shared" ca="1" si="27"/>
        <v>-1.6188432396292065E-3</v>
      </c>
    </row>
    <row r="349" spans="1:6" x14ac:dyDescent="0.35">
      <c r="A349" s="10">
        <f t="shared" si="28"/>
        <v>20872</v>
      </c>
      <c r="B349" s="10">
        <v>5.8671176908803899E-2</v>
      </c>
      <c r="C349" s="10">
        <f t="shared" ca="1" si="29"/>
        <v>0.42103221536174001</v>
      </c>
      <c r="D349" s="10">
        <f t="shared" ca="1" si="25"/>
        <v>1.5978172572978034E-3</v>
      </c>
      <c r="E349" s="10">
        <f t="shared" ca="1" si="26"/>
        <v>14.267167191393213</v>
      </c>
      <c r="F349" s="10">
        <f t="shared" ca="1" si="27"/>
        <v>-1.5990951286763498E-3</v>
      </c>
    </row>
    <row r="350" spans="1:6" x14ac:dyDescent="0.35">
      <c r="A350" s="10">
        <f t="shared" si="28"/>
        <v>20932</v>
      </c>
      <c r="B350" s="10">
        <v>5.9314566847931002E-2</v>
      </c>
      <c r="C350" s="10">
        <f t="shared" ca="1" si="29"/>
        <v>0.42520994995289868</v>
      </c>
      <c r="D350" s="10">
        <f t="shared" ca="1" si="25"/>
        <v>1.6136717600712506E-3</v>
      </c>
      <c r="E350" s="10">
        <f t="shared" ca="1" si="26"/>
        <v>14.266940630548582</v>
      </c>
      <c r="F350" s="10">
        <f t="shared" ca="1" si="27"/>
        <v>-1.6149751306761078E-3</v>
      </c>
    </row>
    <row r="351" spans="1:6" x14ac:dyDescent="0.35">
      <c r="A351" s="10">
        <f t="shared" si="28"/>
        <v>20992</v>
      </c>
      <c r="B351" s="10">
        <v>5.8943776492882197E-2</v>
      </c>
      <c r="C351" s="10">
        <f t="shared" ca="1" si="29"/>
        <v>0.42280229077430309</v>
      </c>
      <c r="D351" s="10">
        <f t="shared" ca="1" si="25"/>
        <v>1.6045346934884803E-3</v>
      </c>
      <c r="E351" s="10">
        <f t="shared" ca="1" si="26"/>
        <v>14.267071199230047</v>
      </c>
      <c r="F351" s="10">
        <f t="shared" ca="1" si="27"/>
        <v>-1.605823337914215E-3</v>
      </c>
    </row>
    <row r="352" spans="1:6" x14ac:dyDescent="0.35">
      <c r="A352" s="10">
        <f t="shared" si="28"/>
        <v>21052</v>
      </c>
      <c r="B352" s="10">
        <v>6.0912074033099797E-2</v>
      </c>
      <c r="C352" s="10">
        <f t="shared" ca="1" si="29"/>
        <v>0.43558306992452717</v>
      </c>
      <c r="D352" s="10">
        <f t="shared" ca="1" si="25"/>
        <v>1.6530377503635807E-3</v>
      </c>
      <c r="E352" s="10">
        <f t="shared" ca="1" si="26"/>
        <v>14.266378090547303</v>
      </c>
      <c r="F352" s="10">
        <f t="shared" ca="1" si="27"/>
        <v>-1.65440552479536E-3</v>
      </c>
    </row>
    <row r="353" spans="1:6" x14ac:dyDescent="0.35">
      <c r="A353" s="10">
        <f t="shared" si="28"/>
        <v>21112</v>
      </c>
      <c r="B353" s="10">
        <v>6.1608803217494797E-2</v>
      </c>
      <c r="C353" s="10">
        <f t="shared" ca="1" si="29"/>
        <v>0.440107153124003</v>
      </c>
      <c r="D353" s="10">
        <f t="shared" ca="1" si="25"/>
        <v>1.6702066461055916E-3</v>
      </c>
      <c r="E353" s="10">
        <f t="shared" ca="1" si="26"/>
        <v>14.26613274702715</v>
      </c>
      <c r="F353" s="10">
        <f t="shared" ca="1" si="27"/>
        <v>-1.6716029962380783E-3</v>
      </c>
    </row>
    <row r="354" spans="1:6" x14ac:dyDescent="0.35">
      <c r="A354" s="10">
        <f t="shared" si="28"/>
        <v>21172</v>
      </c>
      <c r="B354" s="10">
        <v>6.0330550305583999E-2</v>
      </c>
      <c r="C354" s="10">
        <f t="shared" ca="1" si="29"/>
        <v>0.43180705223404486</v>
      </c>
      <c r="D354" s="10">
        <f t="shared" ca="1" si="25"/>
        <v>1.6387077632282004E-3</v>
      </c>
      <c r="E354" s="10">
        <f t="shared" ca="1" si="26"/>
        <v>14.266582866063469</v>
      </c>
      <c r="F354" s="10">
        <f t="shared" ca="1" si="27"/>
        <v>-1.6400519134416502E-3</v>
      </c>
    </row>
    <row r="355" spans="1:6" x14ac:dyDescent="0.35">
      <c r="A355" s="10">
        <f t="shared" si="28"/>
        <v>21232</v>
      </c>
      <c r="B355" s="10">
        <v>6.0397529772431999E-2</v>
      </c>
      <c r="C355" s="10">
        <f t="shared" ca="1" si="29"/>
        <v>0.43224197111998186</v>
      </c>
      <c r="D355" s="10">
        <f t="shared" ca="1" si="25"/>
        <v>1.6403582804003312E-3</v>
      </c>
      <c r="E355" s="10">
        <f t="shared" ca="1" si="26"/>
        <v>14.266559280173079</v>
      </c>
      <c r="F355" s="10">
        <f t="shared" ca="1" si="27"/>
        <v>-1.6417051411353161E-3</v>
      </c>
    </row>
    <row r="356" spans="1:6" x14ac:dyDescent="0.35">
      <c r="A356" s="10">
        <f t="shared" si="28"/>
        <v>21292</v>
      </c>
      <c r="B356" s="10">
        <v>6.0748894450435298E-2</v>
      </c>
      <c r="C356" s="10">
        <f t="shared" ca="1" si="29"/>
        <v>0.43452349322677336</v>
      </c>
      <c r="D356" s="10">
        <f t="shared" ca="1" si="25"/>
        <v>1.649016656795605E-3</v>
      </c>
      <c r="E356" s="10">
        <f t="shared" ca="1" si="26"/>
        <v>14.266435551974389</v>
      </c>
      <c r="F356" s="10">
        <f t="shared" ca="1" si="27"/>
        <v>-1.6503777813132892E-3</v>
      </c>
    </row>
    <row r="357" spans="1:6" x14ac:dyDescent="0.35">
      <c r="A357" s="10">
        <f t="shared" si="28"/>
        <v>21352</v>
      </c>
      <c r="B357" s="10">
        <v>6.0773816447817999E-2</v>
      </c>
      <c r="C357" s="10">
        <f t="shared" ca="1" si="29"/>
        <v>0.43468531964682544</v>
      </c>
      <c r="D357" s="10">
        <f t="shared" ca="1" si="25"/>
        <v>1.6496307880597026E-3</v>
      </c>
      <c r="E357" s="10">
        <f t="shared" ca="1" si="26"/>
        <v>14.266426776038626</v>
      </c>
      <c r="F357" s="10">
        <f t="shared" ca="1" si="27"/>
        <v>-1.6509929271519789E-3</v>
      </c>
    </row>
    <row r="358" spans="1:6" x14ac:dyDescent="0.35">
      <c r="A358" s="10">
        <f t="shared" si="28"/>
        <v>21412</v>
      </c>
      <c r="B358" s="10">
        <v>6.1063834684856898E-2</v>
      </c>
      <c r="C358" s="10">
        <f t="shared" ca="1" si="29"/>
        <v>0.43656849988832575</v>
      </c>
      <c r="D358" s="10">
        <f t="shared" ca="1" si="25"/>
        <v>1.6567774570761962E-3</v>
      </c>
      <c r="E358" s="10">
        <f t="shared" ca="1" si="26"/>
        <v>14.266324650138381</v>
      </c>
      <c r="F358" s="10">
        <f t="shared" ca="1" si="27"/>
        <v>-1.6581514306359473E-3</v>
      </c>
    </row>
    <row r="359" spans="1:6" x14ac:dyDescent="0.35">
      <c r="A359" s="10">
        <f t="shared" si="28"/>
        <v>21472</v>
      </c>
      <c r="B359" s="10">
        <v>6.1777072060201901E-2</v>
      </c>
      <c r="C359" s="10">
        <f t="shared" ca="1" si="29"/>
        <v>0.4411997759986247</v>
      </c>
      <c r="D359" s="10">
        <f t="shared" ca="1" si="25"/>
        <v>1.6743531499147808E-3</v>
      </c>
      <c r="E359" s="10">
        <f t="shared" ca="1" si="26"/>
        <v>14.266073493487717</v>
      </c>
      <c r="F359" s="10">
        <f t="shared" ca="1" si="27"/>
        <v>-1.6757564457774556E-3</v>
      </c>
    </row>
    <row r="360" spans="1:6" x14ac:dyDescent="0.35">
      <c r="A360" s="10">
        <f t="shared" si="28"/>
        <v>21532</v>
      </c>
      <c r="B360" s="10">
        <v>6.1979398456161801E-2</v>
      </c>
      <c r="C360" s="10">
        <f t="shared" ca="1" si="29"/>
        <v>0.44251354535015186</v>
      </c>
      <c r="D360" s="10">
        <f t="shared" ca="1" si="25"/>
        <v>1.6793389046038264E-3</v>
      </c>
      <c r="E360" s="10">
        <f t="shared" ca="1" si="26"/>
        <v>14.26600224705321</v>
      </c>
      <c r="F360" s="10">
        <f t="shared" ca="1" si="27"/>
        <v>-1.6807505748519551E-3</v>
      </c>
    </row>
    <row r="361" spans="1:6" x14ac:dyDescent="0.35">
      <c r="A361" s="10">
        <f t="shared" si="28"/>
        <v>21592</v>
      </c>
      <c r="B361" s="10">
        <v>6.14689600779127E-2</v>
      </c>
      <c r="C361" s="10">
        <f t="shared" ca="1" si="29"/>
        <v>0.43919910734019579</v>
      </c>
      <c r="D361" s="10">
        <f t="shared" ca="1" si="25"/>
        <v>1.666760612356043E-3</v>
      </c>
      <c r="E361" s="10">
        <f t="shared" ca="1" si="26"/>
        <v>14.266181990849431</v>
      </c>
      <c r="F361" s="10">
        <f t="shared" ca="1" si="27"/>
        <v>-1.66815120322837E-3</v>
      </c>
    </row>
    <row r="362" spans="1:6" x14ac:dyDescent="0.35">
      <c r="A362" s="10">
        <f t="shared" si="28"/>
        <v>21652</v>
      </c>
      <c r="B362" s="10">
        <v>6.1306235939975202E-2</v>
      </c>
      <c r="C362" s="10">
        <f t="shared" ca="1" si="29"/>
        <v>0.43814248798926175</v>
      </c>
      <c r="D362" s="10">
        <f t="shared" ca="1" si="25"/>
        <v>1.6627507419192484E-3</v>
      </c>
      <c r="E362" s="10">
        <f t="shared" ca="1" si="26"/>
        <v>14.266239291897973</v>
      </c>
      <c r="F362" s="10">
        <f t="shared" ca="1" si="27"/>
        <v>-1.6641346462054529E-3</v>
      </c>
    </row>
    <row r="363" spans="1:6" x14ac:dyDescent="0.35">
      <c r="A363" s="10">
        <f t="shared" si="28"/>
        <v>21712</v>
      </c>
      <c r="B363" s="10">
        <v>6.1149285506097099E-2</v>
      </c>
      <c r="C363" s="10">
        <f t="shared" ca="1" si="29"/>
        <v>0.43712335912691197</v>
      </c>
      <c r="D363" s="10">
        <f t="shared" ca="1" si="25"/>
        <v>1.658883147886631E-3</v>
      </c>
      <c r="E363" s="10">
        <f t="shared" ca="1" si="26"/>
        <v>14.266294559816698</v>
      </c>
      <c r="F363" s="10">
        <f t="shared" ca="1" si="27"/>
        <v>-1.6602606181214806E-3</v>
      </c>
    </row>
    <row r="364" spans="1:6" x14ac:dyDescent="0.35">
      <c r="A364" s="10">
        <f t="shared" si="28"/>
        <v>21772</v>
      </c>
      <c r="B364" s="10">
        <v>6.1388960804556199E-2</v>
      </c>
      <c r="C364" s="10">
        <f t="shared" ca="1" si="29"/>
        <v>0.43867964672814075</v>
      </c>
      <c r="D364" s="10">
        <f t="shared" ca="1" si="25"/>
        <v>1.6647892593332943E-3</v>
      </c>
      <c r="E364" s="10">
        <f t="shared" ca="1" si="26"/>
        <v>14.266210161484127</v>
      </c>
      <c r="F364" s="10">
        <f t="shared" ca="1" si="27"/>
        <v>-1.6661765608959531E-3</v>
      </c>
    </row>
    <row r="365" spans="1:6" x14ac:dyDescent="0.35">
      <c r="A365" s="10">
        <f t="shared" si="28"/>
        <v>21832</v>
      </c>
      <c r="B365" s="10">
        <v>6.2193229307884297E-2</v>
      </c>
      <c r="C365" s="10">
        <f t="shared" ca="1" si="29"/>
        <v>0.44390201677559876</v>
      </c>
      <c r="D365" s="10">
        <f t="shared" ca="1" si="25"/>
        <v>1.6846081536633973E-3</v>
      </c>
      <c r="E365" s="10">
        <f t="shared" ca="1" si="26"/>
        <v>14.265926949484149</v>
      </c>
      <c r="F365" s="10">
        <f t="shared" ca="1" si="27"/>
        <v>-1.6860287015810452E-3</v>
      </c>
    </row>
    <row r="366" spans="1:6" x14ac:dyDescent="0.35">
      <c r="A366" s="10">
        <f t="shared" si="28"/>
        <v>21892</v>
      </c>
      <c r="B366" s="10">
        <v>6.30369083478622E-2</v>
      </c>
      <c r="C366" s="10">
        <f t="shared" ca="1" si="29"/>
        <v>0.44938029191607298</v>
      </c>
      <c r="D366" s="10">
        <f t="shared" ca="1" si="25"/>
        <v>1.7053982078214971E-3</v>
      </c>
      <c r="E366" s="10">
        <f t="shared" ca="1" si="26"/>
        <v>14.265629859610231</v>
      </c>
      <c r="F366" s="10">
        <f t="shared" ca="1" si="27"/>
        <v>-1.7068540547797127E-3</v>
      </c>
    </row>
    <row r="367" spans="1:6" x14ac:dyDescent="0.35">
      <c r="A367" s="10">
        <f t="shared" si="28"/>
        <v>21952</v>
      </c>
      <c r="B367" s="10">
        <v>6.2556872298483099E-2</v>
      </c>
      <c r="C367" s="10">
        <f t="shared" ca="1" si="29"/>
        <v>0.44626326585375214</v>
      </c>
      <c r="D367" s="10">
        <f t="shared" ca="1" si="25"/>
        <v>1.6935690939149895E-3</v>
      </c>
      <c r="E367" s="10">
        <f t="shared" ca="1" si="26"/>
        <v>14.265798897647954</v>
      </c>
      <c r="F367" s="10">
        <f t="shared" ca="1" si="27"/>
        <v>-1.6950048032638339E-3</v>
      </c>
    </row>
    <row r="368" spans="1:6" x14ac:dyDescent="0.35">
      <c r="A368" s="10">
        <f t="shared" si="28"/>
        <v>22012</v>
      </c>
      <c r="B368" s="10">
        <v>6.2191138503830297E-2</v>
      </c>
      <c r="C368" s="10">
        <f t="shared" ca="1" si="29"/>
        <v>0.44388844052286536</v>
      </c>
      <c r="D368" s="10">
        <f t="shared" ca="1" si="25"/>
        <v>1.684556631784274E-3</v>
      </c>
      <c r="E368" s="10">
        <f t="shared" ca="1" si="26"/>
        <v>14.265927685731802</v>
      </c>
      <c r="F368" s="10">
        <f t="shared" ca="1" si="27"/>
        <v>-1.6859770927625309E-3</v>
      </c>
    </row>
    <row r="369" spans="1:6" x14ac:dyDescent="0.35">
      <c r="A369" s="10">
        <f t="shared" si="28"/>
        <v>22072</v>
      </c>
      <c r="B369" s="10">
        <v>6.2297759071794502E-2</v>
      </c>
      <c r="C369" s="10">
        <f t="shared" ca="1" si="29"/>
        <v>0.44458076162990251</v>
      </c>
      <c r="D369" s="10">
        <f t="shared" ca="1" si="25"/>
        <v>1.6871839903854801E-3</v>
      </c>
      <c r="E369" s="10">
        <f t="shared" ca="1" si="26"/>
        <v>14.26589014077739</v>
      </c>
      <c r="F369" s="10">
        <f t="shared" ca="1" si="27"/>
        <v>-1.6886088882296123E-3</v>
      </c>
    </row>
    <row r="370" spans="1:6" x14ac:dyDescent="0.35">
      <c r="A370" s="10">
        <f t="shared" si="28"/>
        <v>22132</v>
      </c>
      <c r="B370" s="10">
        <v>6.2437991738484598E-2</v>
      </c>
      <c r="C370" s="10">
        <f t="shared" ca="1" si="29"/>
        <v>0.44549133673655783</v>
      </c>
      <c r="D370" s="10">
        <f t="shared" ca="1" si="25"/>
        <v>1.690639622915237E-3</v>
      </c>
      <c r="E370" s="10">
        <f t="shared" ca="1" si="26"/>
        <v>14.26584075978854</v>
      </c>
      <c r="F370" s="10">
        <f t="shared" ca="1" si="27"/>
        <v>-1.6920703668915882E-3</v>
      </c>
    </row>
    <row r="371" spans="1:6" x14ac:dyDescent="0.35">
      <c r="A371" s="10">
        <f t="shared" si="28"/>
        <v>22192</v>
      </c>
      <c r="B371" s="10">
        <v>6.3086485033198303E-2</v>
      </c>
      <c r="C371" s="10">
        <f t="shared" ca="1" si="29"/>
        <v>0.44970220903141461</v>
      </c>
      <c r="D371" s="10">
        <f t="shared" ca="1" si="25"/>
        <v>1.7066198832742185E-3</v>
      </c>
      <c r="E371" s="10">
        <f t="shared" ca="1" si="26"/>
        <v>14.26561240186801</v>
      </c>
      <c r="F371" s="10">
        <f t="shared" ca="1" si="27"/>
        <v>-1.7080778179836087E-3</v>
      </c>
    </row>
    <row r="372" spans="1:6" x14ac:dyDescent="0.35">
      <c r="A372" s="10">
        <f t="shared" si="28"/>
        <v>22252</v>
      </c>
      <c r="B372" s="10">
        <v>6.2706800140423097E-2</v>
      </c>
      <c r="C372" s="10">
        <f t="shared" ca="1" si="29"/>
        <v>0.44723679480308615</v>
      </c>
      <c r="D372" s="10">
        <f t="shared" ca="1" si="25"/>
        <v>1.697263636277712E-3</v>
      </c>
      <c r="E372" s="10">
        <f t="shared" ca="1" si="26"/>
        <v>14.265746102637589</v>
      </c>
      <c r="F372" s="10">
        <f t="shared" ca="1" si="27"/>
        <v>-1.698705620052116E-3</v>
      </c>
    </row>
    <row r="373" spans="1:6" x14ac:dyDescent="0.35">
      <c r="A373" s="10">
        <f t="shared" si="28"/>
        <v>22312</v>
      </c>
      <c r="B373" s="10">
        <v>6.3692606820272404E-2</v>
      </c>
      <c r="C373" s="10">
        <f t="shared" ca="1" si="29"/>
        <v>0.4536379497110869</v>
      </c>
      <c r="D373" s="10">
        <f t="shared" ca="1" si="25"/>
        <v>1.7215560191535749E-3</v>
      </c>
      <c r="E373" s="10">
        <f t="shared" ca="1" si="26"/>
        <v>14.265398964486295</v>
      </c>
      <c r="F373" s="10">
        <f t="shared" ca="1" si="27"/>
        <v>-1.7230395996729385E-3</v>
      </c>
    </row>
    <row r="374" spans="1:6" x14ac:dyDescent="0.35">
      <c r="A374" s="10">
        <f t="shared" si="28"/>
        <v>22372</v>
      </c>
      <c r="B374" s="10">
        <v>6.3899165378748804E-2</v>
      </c>
      <c r="C374" s="10">
        <f t="shared" ca="1" si="29"/>
        <v>0.45497919983386231</v>
      </c>
      <c r="D374" s="10">
        <f t="shared" ca="1" si="25"/>
        <v>1.7266460633695076E-3</v>
      </c>
      <c r="E374" s="10">
        <f t="shared" ca="1" si="26"/>
        <v>14.26532622775445</v>
      </c>
      <c r="F374" s="10">
        <f t="shared" ca="1" si="27"/>
        <v>-1.7281384347957881E-3</v>
      </c>
    </row>
    <row r="375" spans="1:6" x14ac:dyDescent="0.35">
      <c r="A375" s="10">
        <f t="shared" si="28"/>
        <v>22432</v>
      </c>
      <c r="B375" s="10">
        <v>6.3555593100183203E-2</v>
      </c>
      <c r="C375" s="10">
        <f t="shared" ca="1" si="29"/>
        <v>0.45274827624392544</v>
      </c>
      <c r="D375" s="10">
        <f t="shared" ca="1" si="25"/>
        <v>1.7181797083456972E-3</v>
      </c>
      <c r="E375" s="10">
        <f t="shared" ca="1" si="26"/>
        <v>14.265447211967739</v>
      </c>
      <c r="F375" s="10">
        <f t="shared" ca="1" si="27"/>
        <v>-1.7196574720523953E-3</v>
      </c>
    </row>
    <row r="376" spans="1:6" x14ac:dyDescent="0.35">
      <c r="A376" s="10">
        <f t="shared" si="28"/>
        <v>22492</v>
      </c>
      <c r="B376" s="10">
        <v>6.3964695624692106E-2</v>
      </c>
      <c r="C376" s="10">
        <f t="shared" ca="1" si="29"/>
        <v>0.45540470846959868</v>
      </c>
      <c r="D376" s="10">
        <f t="shared" ca="1" si="25"/>
        <v>1.7282608686421271E-3</v>
      </c>
      <c r="E376" s="10">
        <f t="shared" ca="1" si="26"/>
        <v>14.265303152187103</v>
      </c>
      <c r="F376" s="10">
        <f t="shared" ca="1" si="27"/>
        <v>-1.7297560343964347E-3</v>
      </c>
    </row>
    <row r="377" spans="1:6" x14ac:dyDescent="0.35">
      <c r="A377" s="10">
        <f t="shared" si="28"/>
        <v>22552</v>
      </c>
      <c r="B377" s="10">
        <v>6.4538189640205398E-2</v>
      </c>
      <c r="C377" s="10">
        <f t="shared" ca="1" si="29"/>
        <v>0.45912858669760287</v>
      </c>
      <c r="D377" s="10">
        <f t="shared" ca="1" si="25"/>
        <v>1.7423929865174031E-3</v>
      </c>
      <c r="E377" s="10">
        <f t="shared" ca="1" si="26"/>
        <v>14.265101204222667</v>
      </c>
      <c r="F377" s="10">
        <f t="shared" ca="1" si="27"/>
        <v>-1.7439127187474956E-3</v>
      </c>
    </row>
    <row r="378" spans="1:6" x14ac:dyDescent="0.35">
      <c r="A378" s="10">
        <f t="shared" si="28"/>
        <v>22612</v>
      </c>
      <c r="B378" s="10">
        <v>6.4884134491869597E-2</v>
      </c>
      <c r="C378" s="10">
        <f t="shared" ca="1" si="29"/>
        <v>0.46137491615589626</v>
      </c>
      <c r="D378" s="10">
        <f t="shared" ca="1" si="25"/>
        <v>1.7509178068116265E-3</v>
      </c>
      <c r="E378" s="10">
        <f t="shared" ca="1" si="26"/>
        <v>14.264979384540661</v>
      </c>
      <c r="F378" s="10">
        <f t="shared" ca="1" si="27"/>
        <v>-1.7524524550182219E-3</v>
      </c>
    </row>
    <row r="379" spans="1:6" x14ac:dyDescent="0.35">
      <c r="A379" s="10">
        <f t="shared" si="28"/>
        <v>22672</v>
      </c>
      <c r="B379" s="10">
        <v>6.5902386844419694E-2</v>
      </c>
      <c r="C379" s="10">
        <f t="shared" ca="1" si="29"/>
        <v>0.46798675109000898</v>
      </c>
      <c r="D379" s="10">
        <f t="shared" ca="1" si="25"/>
        <v>1.7760097203865842E-3</v>
      </c>
      <c r="E379" s="10">
        <f t="shared" ca="1" si="26"/>
        <v>14.264620821095674</v>
      </c>
      <c r="F379" s="10">
        <f t="shared" ca="1" si="27"/>
        <v>-1.7775886954437125E-3</v>
      </c>
    </row>
    <row r="380" spans="1:6" x14ac:dyDescent="0.35">
      <c r="A380" s="10">
        <f t="shared" si="28"/>
        <v>22732</v>
      </c>
      <c r="B380" s="10">
        <v>6.4167901982843195E-2</v>
      </c>
      <c r="C380" s="10">
        <f t="shared" ca="1" si="29"/>
        <v>0.45672419169425549</v>
      </c>
      <c r="D380" s="10">
        <f t="shared" ca="1" si="25"/>
        <v>1.7332683074796997E-3</v>
      </c>
      <c r="E380" s="10">
        <f t="shared" ca="1" si="26"/>
        <v>14.265231595886116</v>
      </c>
      <c r="F380" s="10">
        <f t="shared" ca="1" si="27"/>
        <v>-1.7347721549578611E-3</v>
      </c>
    </row>
    <row r="381" spans="1:6" x14ac:dyDescent="0.35">
      <c r="A381" s="10">
        <f t="shared" si="28"/>
        <v>22792</v>
      </c>
      <c r="B381" s="10">
        <v>6.5293197263624106E-2</v>
      </c>
      <c r="C381" s="10">
        <f t="shared" ca="1" si="29"/>
        <v>0.4640310902543483</v>
      </c>
      <c r="D381" s="10">
        <f t="shared" ca="1" si="25"/>
        <v>1.7609979875152519E-3</v>
      </c>
      <c r="E381" s="10">
        <f t="shared" ca="1" si="26"/>
        <v>14.264835338758406</v>
      </c>
      <c r="F381" s="10">
        <f t="shared" ca="1" si="27"/>
        <v>-1.7625503672306995E-3</v>
      </c>
    </row>
    <row r="382" spans="1:6" x14ac:dyDescent="0.35">
      <c r="A382" s="10">
        <f t="shared" si="28"/>
        <v>22852</v>
      </c>
      <c r="B382" s="10">
        <v>6.5080070596372899E-2</v>
      </c>
      <c r="C382" s="10">
        <f t="shared" ca="1" si="29"/>
        <v>0.46264719132163928</v>
      </c>
      <c r="D382" s="10">
        <f t="shared" ca="1" si="25"/>
        <v>1.7557460910656213E-3</v>
      </c>
      <c r="E382" s="10">
        <f t="shared" ca="1" si="26"/>
        <v>14.26491038835867</v>
      </c>
      <c r="F382" s="10">
        <f t="shared" ca="1" si="27"/>
        <v>-1.7572892197265119E-3</v>
      </c>
    </row>
    <row r="383" spans="1:6" x14ac:dyDescent="0.35">
      <c r="A383" s="10">
        <f t="shared" si="28"/>
        <v>22912</v>
      </c>
      <c r="B383" s="10">
        <v>6.5095836900778706E-2</v>
      </c>
      <c r="C383" s="10">
        <f t="shared" ca="1" si="29"/>
        <v>0.46274956692822744</v>
      </c>
      <c r="D383" s="10">
        <f t="shared" ca="1" si="25"/>
        <v>1.7561346064926232E-3</v>
      </c>
      <c r="E383" s="10">
        <f t="shared" ca="1" si="26"/>
        <v>14.264904836473219</v>
      </c>
      <c r="F383" s="10">
        <f t="shared" ca="1" si="27"/>
        <v>-1.7576784185632831E-3</v>
      </c>
    </row>
    <row r="384" spans="1:6" x14ac:dyDescent="0.35">
      <c r="A384" s="10">
        <f t="shared" si="28"/>
        <v>22972</v>
      </c>
      <c r="B384" s="10">
        <v>6.5568056018450005E-2</v>
      </c>
      <c r="C384" s="10">
        <f t="shared" ca="1" si="29"/>
        <v>0.46581583517789632</v>
      </c>
      <c r="D384" s="10">
        <f t="shared" ca="1" si="25"/>
        <v>1.7677710945001167E-3</v>
      </c>
      <c r="E384" s="10">
        <f t="shared" ca="1" si="26"/>
        <v>14.264738551059592</v>
      </c>
      <c r="F384" s="10">
        <f t="shared" ca="1" si="27"/>
        <v>-1.7693354457031171E-3</v>
      </c>
    </row>
    <row r="385" spans="1:6" x14ac:dyDescent="0.35">
      <c r="A385" s="10">
        <f t="shared" si="28"/>
        <v>23032</v>
      </c>
      <c r="B385" s="10">
        <v>6.6644537954299796E-2</v>
      </c>
      <c r="C385" s="10">
        <f t="shared" ca="1" si="29"/>
        <v>0.4728057732335933</v>
      </c>
      <c r="D385" s="10">
        <f t="shared" ca="1" si="25"/>
        <v>1.7942979094214867E-3</v>
      </c>
      <c r="E385" s="10">
        <f t="shared" ca="1" si="26"/>
        <v>14.264359482874365</v>
      </c>
      <c r="F385" s="10">
        <f t="shared" ca="1" si="27"/>
        <v>-1.7959095900941335E-3</v>
      </c>
    </row>
    <row r="386" spans="1:6" x14ac:dyDescent="0.35">
      <c r="A386" s="10">
        <f t="shared" si="28"/>
        <v>23092</v>
      </c>
      <c r="B386" s="10">
        <v>6.5749638814672495E-2</v>
      </c>
      <c r="C386" s="10">
        <f t="shared" ca="1" si="29"/>
        <v>0.46699490976828734</v>
      </c>
      <c r="D386" s="10">
        <f t="shared" ca="1" si="25"/>
        <v>1.7722456825706506E-3</v>
      </c>
      <c r="E386" s="10">
        <f t="shared" ca="1" si="26"/>
        <v>14.264674609196065</v>
      </c>
      <c r="F386" s="10">
        <f t="shared" ca="1" si="27"/>
        <v>-1.7738179678754849E-3</v>
      </c>
    </row>
    <row r="387" spans="1:6" x14ac:dyDescent="0.35">
      <c r="A387" s="10">
        <f t="shared" si="28"/>
        <v>23152</v>
      </c>
      <c r="B387" s="10">
        <v>6.5892847881414002E-2</v>
      </c>
      <c r="C387" s="10">
        <f t="shared" ca="1" si="29"/>
        <v>0.46792481158289334</v>
      </c>
      <c r="D387" s="10">
        <f t="shared" ref="D387:D450" ca="1" si="30">$K$4*C387</f>
        <v>1.7757746599570802E-3</v>
      </c>
      <c r="E387" s="10">
        <f t="shared" ref="E387:E450" ca="1" si="31">$J$6*(1-D387)</f>
        <v>14.264624180109212</v>
      </c>
      <c r="F387" s="10">
        <f t="shared" ref="F387:F450" ca="1" si="32">LN(E387/$J$6)</f>
        <v>-1.7773532168295152E-3</v>
      </c>
    </row>
    <row r="388" spans="1:6" x14ac:dyDescent="0.35">
      <c r="A388" s="10">
        <f t="shared" ref="A388:A451" si="33">A387+60</f>
        <v>23212</v>
      </c>
      <c r="B388" s="10">
        <v>6.6030227171147496E-2</v>
      </c>
      <c r="C388" s="10">
        <f t="shared" ref="C388:C451" ca="1" si="34">(B388-$C$2)/($C$1146-$C$2)</f>
        <v>0.46881685880950541</v>
      </c>
      <c r="D388" s="10">
        <f t="shared" ca="1" si="30"/>
        <v>1.7791599791820731E-3</v>
      </c>
      <c r="E388" s="10">
        <f t="shared" ca="1" si="31"/>
        <v>14.264575803897486</v>
      </c>
      <c r="F388" s="10">
        <f t="shared" ca="1" si="32"/>
        <v>-1.7807445640635651E-3</v>
      </c>
    </row>
    <row r="389" spans="1:6" x14ac:dyDescent="0.35">
      <c r="A389" s="10">
        <f t="shared" si="33"/>
        <v>23272</v>
      </c>
      <c r="B389" s="10">
        <v>6.70460198288894E-2</v>
      </c>
      <c r="C389" s="10">
        <f t="shared" ca="1" si="34"/>
        <v>0.47541272216641595</v>
      </c>
      <c r="D389" s="10">
        <f t="shared" ca="1" si="30"/>
        <v>1.8041912806215487E-3</v>
      </c>
      <c r="E389" s="10">
        <f t="shared" ca="1" si="31"/>
        <v>14.264218106599916</v>
      </c>
      <c r="F389" s="10">
        <f t="shared" ca="1" si="32"/>
        <v>-1.8058207939742798E-3</v>
      </c>
    </row>
    <row r="390" spans="1:6" x14ac:dyDescent="0.35">
      <c r="A390" s="10">
        <f t="shared" si="33"/>
        <v>23332</v>
      </c>
      <c r="B390" s="10">
        <v>6.5551065752508006E-2</v>
      </c>
      <c r="C390" s="10">
        <f t="shared" ca="1" si="34"/>
        <v>0.46570551200151095</v>
      </c>
      <c r="D390" s="10">
        <f t="shared" ca="1" si="30"/>
        <v>1.7673524180457341E-3</v>
      </c>
      <c r="E390" s="10">
        <f t="shared" ca="1" si="31"/>
        <v>14.264744533946127</v>
      </c>
      <c r="F390" s="10">
        <f t="shared" ca="1" si="32"/>
        <v>-1.7689160279018572E-3</v>
      </c>
    </row>
    <row r="391" spans="1:6" x14ac:dyDescent="0.35">
      <c r="A391" s="10">
        <f t="shared" si="33"/>
        <v>23392</v>
      </c>
      <c r="B391" s="10">
        <v>6.6933199339178198E-2</v>
      </c>
      <c r="C391" s="10">
        <f t="shared" ca="1" si="34"/>
        <v>0.47468014300439576</v>
      </c>
      <c r="D391" s="10">
        <f t="shared" ca="1" si="30"/>
        <v>1.801411142701682E-3</v>
      </c>
      <c r="E391" s="10">
        <f t="shared" ca="1" si="31"/>
        <v>14.264257834770792</v>
      </c>
      <c r="F391" s="10">
        <f t="shared" ca="1" si="32"/>
        <v>-1.8030356349663661E-3</v>
      </c>
    </row>
    <row r="392" spans="1:6" x14ac:dyDescent="0.35">
      <c r="A392" s="10">
        <f t="shared" si="33"/>
        <v>23452</v>
      </c>
      <c r="B392" s="10">
        <v>6.7861968209513707E-2</v>
      </c>
      <c r="C392" s="10">
        <f t="shared" ca="1" si="34"/>
        <v>0.48071093335535503</v>
      </c>
      <c r="D392" s="10">
        <f t="shared" ca="1" si="30"/>
        <v>1.8242979920835725E-3</v>
      </c>
      <c r="E392" s="10">
        <f t="shared" ca="1" si="31"/>
        <v>14.263930781693125</v>
      </c>
      <c r="F392" s="10">
        <f t="shared" ca="1" si="32"/>
        <v>-1.8259640502316034E-3</v>
      </c>
    </row>
    <row r="393" spans="1:6" x14ac:dyDescent="0.35">
      <c r="A393" s="10">
        <f t="shared" si="33"/>
        <v>23512</v>
      </c>
      <c r="B393" s="10">
        <v>6.6798765259898002E-2</v>
      </c>
      <c r="C393" s="10">
        <f t="shared" ca="1" si="34"/>
        <v>0.47380721996179825</v>
      </c>
      <c r="D393" s="10">
        <f t="shared" ca="1" si="30"/>
        <v>1.7980983997550244E-3</v>
      </c>
      <c r="E393" s="10">
        <f t="shared" ca="1" si="31"/>
        <v>14.2643051738675</v>
      </c>
      <c r="F393" s="10">
        <f t="shared" ca="1" si="32"/>
        <v>-1.7997169191449919E-3</v>
      </c>
    </row>
    <row r="394" spans="1:6" x14ac:dyDescent="0.35">
      <c r="A394" s="10">
        <f t="shared" si="33"/>
        <v>23572</v>
      </c>
      <c r="B394" s="10">
        <v>6.6800509512553993E-2</v>
      </c>
      <c r="C394" s="10">
        <f t="shared" ca="1" si="34"/>
        <v>0.47381854594657591</v>
      </c>
      <c r="D394" s="10">
        <f t="shared" ca="1" si="30"/>
        <v>1.7981413818672558E-3</v>
      </c>
      <c r="E394" s="10">
        <f t="shared" ca="1" si="31"/>
        <v>14.264304559653116</v>
      </c>
      <c r="F394" s="10">
        <f t="shared" ca="1" si="32"/>
        <v>-1.7997599786835185E-3</v>
      </c>
    </row>
    <row r="395" spans="1:6" x14ac:dyDescent="0.35">
      <c r="A395" s="10">
        <f t="shared" si="33"/>
        <v>23632</v>
      </c>
      <c r="B395" s="10">
        <v>6.7360998220909102E-2</v>
      </c>
      <c r="C395" s="10">
        <f t="shared" ca="1" si="34"/>
        <v>0.47745797659733469</v>
      </c>
      <c r="D395" s="10">
        <f t="shared" ca="1" si="30"/>
        <v>1.8119530211868852E-3</v>
      </c>
      <c r="E395" s="10">
        <f t="shared" ca="1" si="31"/>
        <v>14.264107191327239</v>
      </c>
      <c r="F395" s="10">
        <f t="shared" ca="1" si="32"/>
        <v>-1.813596593746609E-3</v>
      </c>
    </row>
    <row r="396" spans="1:6" x14ac:dyDescent="0.35">
      <c r="A396" s="10">
        <f t="shared" si="33"/>
        <v>23692</v>
      </c>
      <c r="B396" s="10">
        <v>6.8569345914720206E-2</v>
      </c>
      <c r="C396" s="10">
        <f t="shared" ca="1" si="34"/>
        <v>0.4853041607720987</v>
      </c>
      <c r="D396" s="10">
        <f t="shared" ca="1" si="30"/>
        <v>1.8417292901301147E-3</v>
      </c>
      <c r="E396" s="10">
        <f t="shared" ca="1" si="31"/>
        <v>14.26368168844404</v>
      </c>
      <c r="F396" s="10">
        <f t="shared" ca="1" si="32"/>
        <v>-1.8434273587613443E-3</v>
      </c>
    </row>
    <row r="397" spans="1:6" x14ac:dyDescent="0.35">
      <c r="A397" s="10">
        <f t="shared" si="33"/>
        <v>23752</v>
      </c>
      <c r="B397" s="10">
        <v>6.7542958073372406E-2</v>
      </c>
      <c r="C397" s="10">
        <f t="shared" ca="1" si="34"/>
        <v>0.47863949953328455</v>
      </c>
      <c r="D397" s="10">
        <f t="shared" ca="1" si="30"/>
        <v>1.8164369007288149E-3</v>
      </c>
      <c r="E397" s="10">
        <f t="shared" ca="1" si="31"/>
        <v>14.264043116688583</v>
      </c>
      <c r="F397" s="10">
        <f t="shared" ca="1" si="32"/>
        <v>-1.8180886227049115E-3</v>
      </c>
    </row>
    <row r="398" spans="1:6" x14ac:dyDescent="0.35">
      <c r="A398" s="10">
        <f t="shared" si="33"/>
        <v>23812</v>
      </c>
      <c r="B398" s="10">
        <v>6.9122270541719696E-2</v>
      </c>
      <c r="C398" s="10">
        <f t="shared" ca="1" si="34"/>
        <v>0.48889447544760206</v>
      </c>
      <c r="D398" s="10">
        <f t="shared" ca="1" si="30"/>
        <v>1.85535453432365E-3</v>
      </c>
      <c r="E398" s="10">
        <f t="shared" ca="1" si="31"/>
        <v>14.263486983704516</v>
      </c>
      <c r="F398" s="10">
        <f t="shared" ca="1" si="32"/>
        <v>-1.8570778364350069E-3</v>
      </c>
    </row>
    <row r="399" spans="1:6" x14ac:dyDescent="0.35">
      <c r="A399" s="10">
        <f t="shared" si="33"/>
        <v>23872</v>
      </c>
      <c r="B399" s="10">
        <v>6.8677815012126303E-2</v>
      </c>
      <c r="C399" s="10">
        <f t="shared" ca="1" si="34"/>
        <v>0.48600848496610149</v>
      </c>
      <c r="D399" s="10">
        <f t="shared" ca="1" si="30"/>
        <v>1.8444022004463552E-3</v>
      </c>
      <c r="E399" s="10">
        <f t="shared" ca="1" si="31"/>
        <v>14.263643492555621</v>
      </c>
      <c r="F399" s="10">
        <f t="shared" ca="1" si="32"/>
        <v>-1.8461052045233336E-3</v>
      </c>
    </row>
    <row r="400" spans="1:6" x14ac:dyDescent="0.35">
      <c r="A400" s="10">
        <f t="shared" si="33"/>
        <v>23932</v>
      </c>
      <c r="B400" s="10">
        <v>6.8818882019776206E-2</v>
      </c>
      <c r="C400" s="10">
        <f t="shared" ca="1" si="34"/>
        <v>0.48692447771278602</v>
      </c>
      <c r="D400" s="10">
        <f t="shared" ca="1" si="30"/>
        <v>1.847878392920023E-3</v>
      </c>
      <c r="E400" s="10">
        <f t="shared" ca="1" si="31"/>
        <v>14.263593817765173</v>
      </c>
      <c r="F400" s="10">
        <f t="shared" ca="1" si="32"/>
        <v>-1.8495878264055824E-3</v>
      </c>
    </row>
    <row r="401" spans="1:6" x14ac:dyDescent="0.35">
      <c r="A401" s="10">
        <f t="shared" si="33"/>
        <v>23992</v>
      </c>
      <c r="B401" s="10">
        <v>6.9308346948939697E-2</v>
      </c>
      <c r="C401" s="10">
        <f t="shared" ca="1" si="34"/>
        <v>0.49010272847701097</v>
      </c>
      <c r="D401" s="10">
        <f t="shared" ca="1" si="30"/>
        <v>1.8599398545702567E-3</v>
      </c>
      <c r="E401" s="10">
        <f t="shared" ca="1" si="31"/>
        <v>14.26342145947819</v>
      </c>
      <c r="F401" s="10">
        <f t="shared" ca="1" si="32"/>
        <v>-1.8616716904417416E-3</v>
      </c>
    </row>
    <row r="402" spans="1:6" x14ac:dyDescent="0.35">
      <c r="A402" s="10">
        <f t="shared" si="33"/>
        <v>24052</v>
      </c>
      <c r="B402" s="10">
        <v>6.8578918149485704E-2</v>
      </c>
      <c r="C402" s="10">
        <f t="shared" ca="1" si="34"/>
        <v>0.48536631632328553</v>
      </c>
      <c r="D402" s="10">
        <f t="shared" ca="1" si="30"/>
        <v>1.8419651704468687E-3</v>
      </c>
      <c r="E402" s="10">
        <f t="shared" ca="1" si="31"/>
        <v>14.263678317714314</v>
      </c>
      <c r="F402" s="10">
        <f t="shared" ca="1" si="32"/>
        <v>-1.8436636743351417E-3</v>
      </c>
    </row>
    <row r="403" spans="1:6" x14ac:dyDescent="0.35">
      <c r="A403" s="10">
        <f t="shared" si="33"/>
        <v>24112</v>
      </c>
      <c r="B403" s="10">
        <v>6.9210831938542799E-2</v>
      </c>
      <c r="C403" s="10">
        <f t="shared" ca="1" si="34"/>
        <v>0.48946953263834891</v>
      </c>
      <c r="D403" s="10">
        <f t="shared" ca="1" si="30"/>
        <v>1.8575368763625343E-3</v>
      </c>
      <c r="E403" s="10">
        <f t="shared" ca="1" si="31"/>
        <v>14.263455798036778</v>
      </c>
      <c r="F403" s="10">
        <f t="shared" ca="1" si="32"/>
        <v>-1.8592642374087867E-3</v>
      </c>
    </row>
    <row r="404" spans="1:6" x14ac:dyDescent="0.35">
      <c r="A404" s="10">
        <f t="shared" si="33"/>
        <v>24172</v>
      </c>
      <c r="B404" s="10">
        <v>6.9158776561892496E-2</v>
      </c>
      <c r="C404" s="10">
        <f t="shared" ca="1" si="34"/>
        <v>0.48913152059547671</v>
      </c>
      <c r="D404" s="10">
        <f t="shared" ca="1" si="30"/>
        <v>1.8562541206598342E-3</v>
      </c>
      <c r="E404" s="10">
        <f t="shared" ca="1" si="31"/>
        <v>14.263474128615771</v>
      </c>
      <c r="F404" s="10">
        <f t="shared" ca="1" si="32"/>
        <v>-1.8579790953314787E-3</v>
      </c>
    </row>
    <row r="405" spans="1:6" x14ac:dyDescent="0.35">
      <c r="A405" s="10">
        <f t="shared" si="33"/>
        <v>24232</v>
      </c>
      <c r="B405" s="10">
        <v>6.9229463598979898E-2</v>
      </c>
      <c r="C405" s="10">
        <f t="shared" ca="1" si="34"/>
        <v>0.48959051390890529</v>
      </c>
      <c r="D405" s="10">
        <f t="shared" ca="1" si="30"/>
        <v>1.8579960002842956E-3</v>
      </c>
      <c r="E405" s="10">
        <f t="shared" ca="1" si="31"/>
        <v>14.263449237155937</v>
      </c>
      <c r="F405" s="10">
        <f t="shared" ca="1" si="32"/>
        <v>-1.8597242158629802E-3</v>
      </c>
    </row>
    <row r="406" spans="1:6" x14ac:dyDescent="0.35">
      <c r="A406" s="10">
        <f t="shared" si="33"/>
        <v>24292</v>
      </c>
      <c r="B406" s="10">
        <v>6.9938249132670494E-2</v>
      </c>
      <c r="C406" s="10">
        <f t="shared" ca="1" si="34"/>
        <v>0.49419288280175655</v>
      </c>
      <c r="D406" s="10">
        <f t="shared" ca="1" si="30"/>
        <v>1.8754619902326662E-3</v>
      </c>
      <c r="E406" s="10">
        <f t="shared" ca="1" si="31"/>
        <v>14.263199648159574</v>
      </c>
      <c r="F406" s="10">
        <f t="shared" ca="1" si="32"/>
        <v>-1.8772228710589088E-3</v>
      </c>
    </row>
    <row r="407" spans="1:6" x14ac:dyDescent="0.35">
      <c r="A407" s="10">
        <f t="shared" si="33"/>
        <v>24352</v>
      </c>
      <c r="B407" s="10">
        <v>6.9754494057419E-2</v>
      </c>
      <c r="C407" s="10">
        <f t="shared" ca="1" si="34"/>
        <v>0.49299970291582201</v>
      </c>
      <c r="D407" s="10">
        <f t="shared" ca="1" si="30"/>
        <v>1.8709338725655445E-3</v>
      </c>
      <c r="E407" s="10">
        <f t="shared" ca="1" si="31"/>
        <v>14.263264354961038</v>
      </c>
      <c r="F407" s="10">
        <f t="shared" ca="1" si="32"/>
        <v>-1.8726862554126996E-3</v>
      </c>
    </row>
    <row r="408" spans="1:6" x14ac:dyDescent="0.35">
      <c r="A408" s="10">
        <f t="shared" si="33"/>
        <v>24412</v>
      </c>
      <c r="B408" s="10">
        <v>7.0496702768221398E-2</v>
      </c>
      <c r="C408" s="10">
        <f t="shared" ca="1" si="34"/>
        <v>0.49781909908043298</v>
      </c>
      <c r="D408" s="10">
        <f t="shared" ca="1" si="30"/>
        <v>1.8892234810102433E-3</v>
      </c>
      <c r="E408" s="10">
        <f t="shared" ca="1" si="31"/>
        <v>14.263002996456363</v>
      </c>
      <c r="F408" s="10">
        <f t="shared" ca="1" si="32"/>
        <v>-1.8910103145307752E-3</v>
      </c>
    </row>
    <row r="409" spans="1:6" x14ac:dyDescent="0.35">
      <c r="A409" s="10">
        <f t="shared" si="33"/>
        <v>24472</v>
      </c>
      <c r="B409" s="10">
        <v>6.9509320371307401E-2</v>
      </c>
      <c r="C409" s="10">
        <f t="shared" ca="1" si="34"/>
        <v>0.49140771254261234</v>
      </c>
      <c r="D409" s="10">
        <f t="shared" ca="1" si="30"/>
        <v>1.864892269099214E-3</v>
      </c>
      <c r="E409" s="10">
        <f t="shared" ca="1" si="31"/>
        <v>14.263350689474571</v>
      </c>
      <c r="F409" s="10">
        <f t="shared" ca="1" si="32"/>
        <v>-1.8666333456371057E-3</v>
      </c>
    </row>
    <row r="410" spans="1:6" x14ac:dyDescent="0.35">
      <c r="A410" s="10">
        <f t="shared" si="33"/>
        <v>24532</v>
      </c>
      <c r="B410" s="10">
        <v>6.9449054334596999E-2</v>
      </c>
      <c r="C410" s="10">
        <f t="shared" ca="1" si="34"/>
        <v>0.49101638608423054</v>
      </c>
      <c r="D410" s="10">
        <f t="shared" ca="1" si="30"/>
        <v>1.8634071851896549E-3</v>
      </c>
      <c r="E410" s="10">
        <f t="shared" ca="1" si="31"/>
        <v>14.26337191132364</v>
      </c>
      <c r="F410" s="10">
        <f t="shared" ca="1" si="32"/>
        <v>-1.8651454881383302E-3</v>
      </c>
    </row>
    <row r="411" spans="1:6" x14ac:dyDescent="0.35">
      <c r="A411" s="10">
        <f t="shared" si="33"/>
        <v>24592</v>
      </c>
      <c r="B411" s="10">
        <v>7.0862988388778803E-2</v>
      </c>
      <c r="C411" s="10">
        <f t="shared" ca="1" si="34"/>
        <v>0.50019750759164283</v>
      </c>
      <c r="D411" s="10">
        <f t="shared" ca="1" si="30"/>
        <v>1.8982495413102846E-3</v>
      </c>
      <c r="E411" s="10">
        <f t="shared" ca="1" si="31"/>
        <v>14.262874014054676</v>
      </c>
      <c r="F411" s="10">
        <f t="shared" ca="1" si="32"/>
        <v>-1.9000535002417496E-3</v>
      </c>
    </row>
    <row r="412" spans="1:6" x14ac:dyDescent="0.35">
      <c r="A412" s="10">
        <f t="shared" si="33"/>
        <v>24652</v>
      </c>
      <c r="B412" s="10">
        <v>6.9593221980585901E-2</v>
      </c>
      <c r="C412" s="10">
        <f t="shared" ca="1" si="34"/>
        <v>0.49195251225740461</v>
      </c>
      <c r="D412" s="10">
        <f t="shared" ca="1" si="30"/>
        <v>1.8669597840168506E-3</v>
      </c>
      <c r="E412" s="10">
        <f t="shared" ca="1" si="31"/>
        <v>14.263321144686397</v>
      </c>
      <c r="F412" s="10">
        <f t="shared" ca="1" si="32"/>
        <v>-1.8687047255965977E-3</v>
      </c>
    </row>
    <row r="413" spans="1:6" x14ac:dyDescent="0.35">
      <c r="A413" s="10">
        <f t="shared" si="33"/>
        <v>24712</v>
      </c>
      <c r="B413" s="10">
        <v>7.0840680498305095E-2</v>
      </c>
      <c r="C413" s="10">
        <f t="shared" ca="1" si="34"/>
        <v>0.50005265539545485</v>
      </c>
      <c r="D413" s="10">
        <f t="shared" ca="1" si="30"/>
        <v>1.8976998272257513E-3</v>
      </c>
      <c r="E413" s="10">
        <f t="shared" ca="1" si="31"/>
        <v>14.262881869468943</v>
      </c>
      <c r="F413" s="10">
        <f t="shared" ca="1" si="32"/>
        <v>-1.899502740829854E-3</v>
      </c>
    </row>
    <row r="414" spans="1:6" x14ac:dyDescent="0.35">
      <c r="A414" s="10">
        <f t="shared" si="33"/>
        <v>24772</v>
      </c>
      <c r="B414" s="10">
        <v>7.0813432767327697E-2</v>
      </c>
      <c r="C414" s="10">
        <f t="shared" ca="1" si="34"/>
        <v>0.49987572725077595</v>
      </c>
      <c r="D414" s="10">
        <f t="shared" ca="1" si="30"/>
        <v>1.8970283849166949E-3</v>
      </c>
      <c r="E414" s="10">
        <f t="shared" ca="1" si="31"/>
        <v>14.262891464379539</v>
      </c>
      <c r="F414" s="10">
        <f t="shared" ca="1" si="32"/>
        <v>-1.8988300221285618E-3</v>
      </c>
    </row>
    <row r="415" spans="1:6" x14ac:dyDescent="0.35">
      <c r="A415" s="10">
        <f t="shared" si="33"/>
        <v>24832</v>
      </c>
      <c r="B415" s="10">
        <v>7.1341910513647702E-2</v>
      </c>
      <c r="C415" s="10">
        <f t="shared" ca="1" si="34"/>
        <v>0.50330730058941731</v>
      </c>
      <c r="D415" s="10">
        <f t="shared" ca="1" si="30"/>
        <v>1.9100512057368389E-3</v>
      </c>
      <c r="E415" s="10">
        <f t="shared" ca="1" si="31"/>
        <v>14.262705368270019</v>
      </c>
      <c r="F415" s="10">
        <f t="shared" ca="1" si="32"/>
        <v>-1.9118776796841917E-3</v>
      </c>
    </row>
    <row r="416" spans="1:6" x14ac:dyDescent="0.35">
      <c r="A416" s="10">
        <f t="shared" si="33"/>
        <v>24892</v>
      </c>
      <c r="B416" s="10">
        <v>7.0721006311145806E-2</v>
      </c>
      <c r="C416" s="10">
        <f t="shared" ca="1" si="34"/>
        <v>0.49927557300581965</v>
      </c>
      <c r="D416" s="10">
        <f t="shared" ca="1" si="30"/>
        <v>1.8947507995570856E-3</v>
      </c>
      <c r="E416" s="10">
        <f t="shared" ca="1" si="31"/>
        <v>14.262924011074329</v>
      </c>
      <c r="F416" s="10">
        <f t="shared" ca="1" si="32"/>
        <v>-1.8965481105163292E-3</v>
      </c>
    </row>
    <row r="417" spans="1:6" x14ac:dyDescent="0.35">
      <c r="A417" s="10">
        <f t="shared" si="33"/>
        <v>24952</v>
      </c>
      <c r="B417" s="10">
        <v>7.0757222320199306E-2</v>
      </c>
      <c r="C417" s="10">
        <f t="shared" ca="1" si="34"/>
        <v>0.49951073501967053</v>
      </c>
      <c r="D417" s="10">
        <f t="shared" ca="1" si="30"/>
        <v>1.8956432393996497E-3</v>
      </c>
      <c r="E417" s="10">
        <f t="shared" ca="1" si="31"/>
        <v>14.262911258108979</v>
      </c>
      <c r="F417" s="10">
        <f t="shared" ca="1" si="32"/>
        <v>-1.897442244919767E-3</v>
      </c>
    </row>
    <row r="418" spans="1:6" x14ac:dyDescent="0.35">
      <c r="A418" s="10">
        <f t="shared" si="33"/>
        <v>25012</v>
      </c>
      <c r="B418" s="10">
        <v>7.1726655109675602E-2</v>
      </c>
      <c r="C418" s="10">
        <f t="shared" ca="1" si="34"/>
        <v>0.50580556907301821</v>
      </c>
      <c r="D418" s="10">
        <f t="shared" ca="1" si="30"/>
        <v>1.9195321346321041E-3</v>
      </c>
      <c r="E418" s="10">
        <f t="shared" ca="1" si="31"/>
        <v>14.262569885796106</v>
      </c>
      <c r="F418" s="10">
        <f t="shared" ca="1" si="32"/>
        <v>-1.9213767974110608E-3</v>
      </c>
    </row>
    <row r="419" spans="1:6" x14ac:dyDescent="0.35">
      <c r="A419" s="10">
        <f t="shared" si="33"/>
        <v>25072</v>
      </c>
      <c r="B419" s="10">
        <v>7.0348447296887301E-2</v>
      </c>
      <c r="C419" s="10">
        <f t="shared" ca="1" si="34"/>
        <v>0.49685642936296537</v>
      </c>
      <c r="D419" s="10">
        <f t="shared" ca="1" si="30"/>
        <v>1.8855701494324536E-3</v>
      </c>
      <c r="E419" s="10">
        <f t="shared" ca="1" si="31"/>
        <v>14.26305520256461</v>
      </c>
      <c r="F419" s="10">
        <f t="shared" ca="1" si="32"/>
        <v>-1.887350074627711E-3</v>
      </c>
    </row>
    <row r="420" spans="1:6" x14ac:dyDescent="0.35">
      <c r="A420" s="10">
        <f t="shared" si="33"/>
        <v>25132</v>
      </c>
      <c r="B420" s="10">
        <v>7.1326455203529093E-2</v>
      </c>
      <c r="C420" s="10">
        <f t="shared" ca="1" si="34"/>
        <v>0.50320694436720592</v>
      </c>
      <c r="D420" s="10">
        <f t="shared" ca="1" si="30"/>
        <v>1.9096703538735466E-3</v>
      </c>
      <c r="E420" s="10">
        <f t="shared" ca="1" si="31"/>
        <v>14.262710810643146</v>
      </c>
      <c r="F420" s="10">
        <f t="shared" ca="1" si="32"/>
        <v>-1.9114960990550451E-3</v>
      </c>
    </row>
    <row r="421" spans="1:6" x14ac:dyDescent="0.35">
      <c r="A421" s="10">
        <f t="shared" si="33"/>
        <v>25192</v>
      </c>
      <c r="B421" s="10">
        <v>7.1521804833862002E-2</v>
      </c>
      <c r="C421" s="10">
        <f t="shared" ca="1" si="34"/>
        <v>0.50447541137046537</v>
      </c>
      <c r="D421" s="10">
        <f t="shared" ca="1" si="30"/>
        <v>1.9144841861509162E-3</v>
      </c>
      <c r="E421" s="10">
        <f t="shared" ca="1" si="31"/>
        <v>14.262642020979902</v>
      </c>
      <c r="F421" s="10">
        <f t="shared" ca="1" si="32"/>
        <v>-1.9163191533849613E-3</v>
      </c>
    </row>
    <row r="422" spans="1:6" x14ac:dyDescent="0.35">
      <c r="A422" s="10">
        <f t="shared" si="33"/>
        <v>25252</v>
      </c>
      <c r="B422" s="10">
        <v>7.1830491155782702E-2</v>
      </c>
      <c r="C422" s="10">
        <f t="shared" ca="1" si="34"/>
        <v>0.50647980939797466</v>
      </c>
      <c r="D422" s="10">
        <f t="shared" ca="1" si="30"/>
        <v>1.9220908766653139E-3</v>
      </c>
      <c r="E422" s="10">
        <f t="shared" ca="1" si="31"/>
        <v>14.262533321372452</v>
      </c>
      <c r="F422" s="10">
        <f t="shared" ca="1" si="32"/>
        <v>-1.9239404637640327E-3</v>
      </c>
    </row>
    <row r="423" spans="1:6" x14ac:dyDescent="0.35">
      <c r="A423" s="10">
        <f t="shared" si="33"/>
        <v>25312</v>
      </c>
      <c r="B423" s="10">
        <v>7.26286673670411E-2</v>
      </c>
      <c r="C423" s="10">
        <f t="shared" ca="1" si="34"/>
        <v>0.51166262026402309</v>
      </c>
      <c r="D423" s="10">
        <f t="shared" ca="1" si="30"/>
        <v>1.9417596439019677E-3</v>
      </c>
      <c r="E423" s="10">
        <f t="shared" ca="1" si="31"/>
        <v>14.26225225468864</v>
      </c>
      <c r="F423" s="10">
        <f t="shared" ca="1" si="32"/>
        <v>-1.9436473031421554E-3</v>
      </c>
    </row>
    <row r="424" spans="1:6" x14ac:dyDescent="0.35">
      <c r="A424" s="10">
        <f t="shared" si="33"/>
        <v>25372</v>
      </c>
      <c r="B424" s="10">
        <v>7.2633895021520706E-2</v>
      </c>
      <c r="C424" s="10">
        <f t="shared" ca="1" si="34"/>
        <v>0.51169656507979011</v>
      </c>
      <c r="D424" s="10">
        <f t="shared" ca="1" si="30"/>
        <v>1.9418884644778036E-3</v>
      </c>
      <c r="E424" s="10">
        <f t="shared" ca="1" si="31"/>
        <v>14.26225041384261</v>
      </c>
      <c r="F424" s="10">
        <f t="shared" ca="1" si="32"/>
        <v>-1.943776374351719E-3</v>
      </c>
    </row>
    <row r="425" spans="1:6" x14ac:dyDescent="0.35">
      <c r="A425" s="10">
        <f t="shared" si="33"/>
        <v>25432</v>
      </c>
      <c r="B425" s="10">
        <v>7.3404574808992401E-2</v>
      </c>
      <c r="C425" s="10">
        <f t="shared" ca="1" si="34"/>
        <v>0.51670083296000524</v>
      </c>
      <c r="D425" s="10">
        <f t="shared" ca="1" si="30"/>
        <v>1.9608796610832199E-3</v>
      </c>
      <c r="E425" s="10">
        <f t="shared" ca="1" si="31"/>
        <v>14.261979029643118</v>
      </c>
      <c r="F425" s="10">
        <f t="shared" ca="1" si="32"/>
        <v>-1.9628047025340707E-3</v>
      </c>
    </row>
    <row r="426" spans="1:6" x14ac:dyDescent="0.35">
      <c r="A426" s="10">
        <f t="shared" si="33"/>
        <v>25492</v>
      </c>
      <c r="B426" s="10">
        <v>7.2912583222302998E-2</v>
      </c>
      <c r="C426" s="10">
        <f t="shared" ca="1" si="34"/>
        <v>0.51350617580844959</v>
      </c>
      <c r="D426" s="10">
        <f t="shared" ca="1" si="30"/>
        <v>1.9487559371930664E-3</v>
      </c>
      <c r="E426" s="10">
        <f t="shared" ca="1" si="31"/>
        <v>14.262152277657512</v>
      </c>
      <c r="F426" s="10">
        <f t="shared" ca="1" si="32"/>
        <v>-1.9506572325530211E-3</v>
      </c>
    </row>
    <row r="427" spans="1:6" x14ac:dyDescent="0.35">
      <c r="A427" s="10">
        <f t="shared" si="33"/>
        <v>25552</v>
      </c>
      <c r="B427" s="10">
        <v>7.2828544568574599E-2</v>
      </c>
      <c r="C427" s="10">
        <f t="shared" ca="1" si="34"/>
        <v>0.51296048622065182</v>
      </c>
      <c r="D427" s="10">
        <f t="shared" ca="1" si="30"/>
        <v>1.9466850452073737E-3</v>
      </c>
      <c r="E427" s="10">
        <f t="shared" ca="1" si="31"/>
        <v>14.262181870703985</v>
      </c>
      <c r="F427" s="10">
        <f t="shared" ca="1" si="32"/>
        <v>-1.9485822991772048E-3</v>
      </c>
    </row>
    <row r="428" spans="1:6" x14ac:dyDescent="0.35">
      <c r="A428" s="10">
        <f t="shared" si="33"/>
        <v>25612</v>
      </c>
      <c r="B428" s="10">
        <v>7.2603833406875498E-2</v>
      </c>
      <c r="C428" s="10">
        <f t="shared" ca="1" si="34"/>
        <v>0.51150136549749681</v>
      </c>
      <c r="D428" s="10">
        <f t="shared" ca="1" si="30"/>
        <v>1.9411476820630005E-3</v>
      </c>
      <c r="E428" s="10">
        <f t="shared" ca="1" si="31"/>
        <v>14.262260999623319</v>
      </c>
      <c r="F428" s="10">
        <f t="shared" ca="1" si="32"/>
        <v>-1.943034150896501E-3</v>
      </c>
    </row>
    <row r="429" spans="1:6" x14ac:dyDescent="0.35">
      <c r="A429" s="10">
        <f t="shared" si="33"/>
        <v>25672</v>
      </c>
      <c r="B429" s="10">
        <v>7.3032561218979997E-2</v>
      </c>
      <c r="C429" s="10">
        <f t="shared" ca="1" si="34"/>
        <v>0.51428523092947842</v>
      </c>
      <c r="D429" s="10">
        <f t="shared" ca="1" si="30"/>
        <v>1.9517124513773708E-3</v>
      </c>
      <c r="E429" s="10">
        <f t="shared" ca="1" si="31"/>
        <v>14.262110029069817</v>
      </c>
      <c r="F429" s="10">
        <f t="shared" ca="1" si="32"/>
        <v>-1.9536195238992605E-3</v>
      </c>
    </row>
    <row r="430" spans="1:6" x14ac:dyDescent="0.35">
      <c r="A430" s="10">
        <f t="shared" si="33"/>
        <v>25732</v>
      </c>
      <c r="B430" s="10">
        <v>7.32776529910317E-2</v>
      </c>
      <c r="C430" s="10">
        <f t="shared" ca="1" si="34"/>
        <v>0.51587668940876086</v>
      </c>
      <c r="D430" s="10">
        <f t="shared" ca="1" si="30"/>
        <v>1.9577520363062476E-3</v>
      </c>
      <c r="E430" s="10">
        <f t="shared" ca="1" si="31"/>
        <v>14.262023723401184</v>
      </c>
      <c r="F430" s="10">
        <f t="shared" ca="1" si="32"/>
        <v>-1.9596709377218396E-3</v>
      </c>
    </row>
    <row r="431" spans="1:6" x14ac:dyDescent="0.35">
      <c r="A431" s="10">
        <f t="shared" si="33"/>
        <v>25792</v>
      </c>
      <c r="B431" s="10">
        <v>7.3360369865585195E-2</v>
      </c>
      <c r="C431" s="10">
        <f t="shared" ca="1" si="34"/>
        <v>0.51641379626586137</v>
      </c>
      <c r="D431" s="10">
        <f t="shared" ca="1" si="30"/>
        <v>1.9597903568289439E-3</v>
      </c>
      <c r="E431" s="10">
        <f t="shared" ca="1" si="31"/>
        <v>14.261994595800914</v>
      </c>
      <c r="F431" s="10">
        <f t="shared" ca="1" si="32"/>
        <v>-1.9617132586840164E-3</v>
      </c>
    </row>
    <row r="432" spans="1:6" x14ac:dyDescent="0.35">
      <c r="A432" s="10">
        <f t="shared" si="33"/>
        <v>25852</v>
      </c>
      <c r="B432" s="10">
        <v>7.3156647963591406E-2</v>
      </c>
      <c r="C432" s="10">
        <f t="shared" ca="1" si="34"/>
        <v>0.51509096545179733</v>
      </c>
      <c r="D432" s="10">
        <f t="shared" ca="1" si="30"/>
        <v>1.9547702138895712E-3</v>
      </c>
      <c r="E432" s="10">
        <f t="shared" ca="1" si="31"/>
        <v>14.262066333643517</v>
      </c>
      <c r="F432" s="10">
        <f t="shared" ca="1" si="32"/>
        <v>-1.9566832706482385E-3</v>
      </c>
    </row>
    <row r="433" spans="1:6" x14ac:dyDescent="0.35">
      <c r="A433" s="10">
        <f t="shared" si="33"/>
        <v>25912</v>
      </c>
      <c r="B433" s="10">
        <v>7.3415381488934894E-2</v>
      </c>
      <c r="C433" s="10">
        <f t="shared" ca="1" si="34"/>
        <v>0.51677100415458843</v>
      </c>
      <c r="D433" s="10">
        <f t="shared" ca="1" si="30"/>
        <v>1.9611459607666634E-3</v>
      </c>
      <c r="E433" s="10">
        <f t="shared" ca="1" si="31"/>
        <v>14.261975224220643</v>
      </c>
      <c r="F433" s="10">
        <f t="shared" ca="1" si="32"/>
        <v>-1.9630715254605525E-3</v>
      </c>
    </row>
    <row r="434" spans="1:6" x14ac:dyDescent="0.35">
      <c r="A434" s="10">
        <f t="shared" si="33"/>
        <v>25972</v>
      </c>
      <c r="B434" s="10">
        <v>7.4880095140625894E-2</v>
      </c>
      <c r="C434" s="10">
        <f t="shared" ca="1" si="34"/>
        <v>0.52628185366696001</v>
      </c>
      <c r="D434" s="10">
        <f t="shared" ca="1" si="30"/>
        <v>1.9972396346661135E-3</v>
      </c>
      <c r="E434" s="10">
        <f t="shared" ca="1" si="31"/>
        <v>14.26145944562062</v>
      </c>
      <c r="F434" s="10">
        <f t="shared" ca="1" si="32"/>
        <v>-1.9992367773700444E-3</v>
      </c>
    </row>
    <row r="435" spans="1:6" x14ac:dyDescent="0.35">
      <c r="A435" s="10">
        <f t="shared" si="33"/>
        <v>26032</v>
      </c>
      <c r="B435" s="10">
        <v>7.3408795161836293E-2</v>
      </c>
      <c r="C435" s="10">
        <f t="shared" ca="1" si="34"/>
        <v>0.51672823704730997</v>
      </c>
      <c r="D435" s="10">
        <f t="shared" ca="1" si="30"/>
        <v>1.9609836595945412E-3</v>
      </c>
      <c r="E435" s="10">
        <f t="shared" ca="1" si="31"/>
        <v>14.261977543504393</v>
      </c>
      <c r="F435" s="10">
        <f t="shared" ca="1" si="32"/>
        <v>-1.9629089053798663E-3</v>
      </c>
    </row>
    <row r="436" spans="1:6" x14ac:dyDescent="0.35">
      <c r="A436" s="10">
        <f t="shared" si="33"/>
        <v>26092</v>
      </c>
      <c r="B436" s="10">
        <v>7.4975179822713303E-2</v>
      </c>
      <c r="C436" s="10">
        <f t="shared" ca="1" si="34"/>
        <v>0.52689926861439429</v>
      </c>
      <c r="D436" s="10">
        <f t="shared" ca="1" si="30"/>
        <v>1.9995827243916263E-3</v>
      </c>
      <c r="E436" s="10">
        <f t="shared" ca="1" si="31"/>
        <v>14.261425962868444</v>
      </c>
      <c r="F436" s="10">
        <f t="shared" ca="1" si="32"/>
        <v>-2.0015845589284238E-3</v>
      </c>
    </row>
    <row r="437" spans="1:6" x14ac:dyDescent="0.35">
      <c r="A437" s="10">
        <f t="shared" si="33"/>
        <v>26152</v>
      </c>
      <c r="B437" s="10">
        <v>7.5306273996888606E-2</v>
      </c>
      <c r="C437" s="10">
        <f t="shared" ca="1" si="34"/>
        <v>0.52904916792158574</v>
      </c>
      <c r="D437" s="10">
        <f t="shared" ca="1" si="30"/>
        <v>2.0077415922624179E-3</v>
      </c>
      <c r="E437" s="10">
        <f t="shared" ca="1" si="31"/>
        <v>14.261309372646569</v>
      </c>
      <c r="F437" s="10">
        <f t="shared" ca="1" si="32"/>
        <v>-2.0097598072350027E-3</v>
      </c>
    </row>
    <row r="438" spans="1:6" x14ac:dyDescent="0.35">
      <c r="A438" s="10">
        <f t="shared" si="33"/>
        <v>26212</v>
      </c>
      <c r="B438" s="10">
        <v>7.3917274281156201E-2</v>
      </c>
      <c r="C438" s="10">
        <f t="shared" ca="1" si="34"/>
        <v>0.52002995296867915</v>
      </c>
      <c r="D438" s="10">
        <f t="shared" ca="1" si="30"/>
        <v>1.9735136715161375E-3</v>
      </c>
      <c r="E438" s="10">
        <f t="shared" ca="1" si="31"/>
        <v>14.261798489634034</v>
      </c>
      <c r="F438" s="10">
        <f t="shared" ca="1" si="32"/>
        <v>-1.9754636155384221E-3</v>
      </c>
    </row>
    <row r="439" spans="1:6" x14ac:dyDescent="0.35">
      <c r="A439" s="10">
        <f t="shared" si="33"/>
        <v>26272</v>
      </c>
      <c r="B439" s="10">
        <v>7.4845409684946601E-2</v>
      </c>
      <c r="C439" s="10">
        <f t="shared" ca="1" si="34"/>
        <v>0.52605663002078662</v>
      </c>
      <c r="D439" s="10">
        <f t="shared" ca="1" si="30"/>
        <v>1.9963849109288852E-3</v>
      </c>
      <c r="E439" s="10">
        <f t="shared" ca="1" si="31"/>
        <v>14.261471659622826</v>
      </c>
      <c r="F439" s="10">
        <f t="shared" ca="1" si="32"/>
        <v>-1.9983803434950294E-3</v>
      </c>
    </row>
    <row r="440" spans="1:6" x14ac:dyDescent="0.35">
      <c r="A440" s="10">
        <f t="shared" si="33"/>
        <v>26332</v>
      </c>
      <c r="B440" s="10">
        <v>7.4892670581465898E-2</v>
      </c>
      <c r="C440" s="10">
        <f t="shared" ca="1" si="34"/>
        <v>0.52636350998609305</v>
      </c>
      <c r="D440" s="10">
        <f t="shared" ca="1" si="30"/>
        <v>1.9975495203972231E-3</v>
      </c>
      <c r="E440" s="10">
        <f t="shared" ca="1" si="31"/>
        <v>14.261455017353523</v>
      </c>
      <c r="F440" s="10">
        <f t="shared" ca="1" si="32"/>
        <v>-1.9995472833039892E-3</v>
      </c>
    </row>
    <row r="441" spans="1:6" x14ac:dyDescent="0.35">
      <c r="A441" s="10">
        <f t="shared" si="33"/>
        <v>26392</v>
      </c>
      <c r="B441" s="10">
        <v>7.5512395849226394E-2</v>
      </c>
      <c r="C441" s="10">
        <f t="shared" ca="1" si="34"/>
        <v>0.530387582373129</v>
      </c>
      <c r="D441" s="10">
        <f t="shared" ca="1" si="30"/>
        <v>2.0128208751060248E-3</v>
      </c>
      <c r="E441" s="10">
        <f t="shared" ca="1" si="31"/>
        <v>14.261236789694735</v>
      </c>
      <c r="F441" s="10">
        <f t="shared" ca="1" si="32"/>
        <v>-2.0148493214334406E-3</v>
      </c>
    </row>
    <row r="442" spans="1:6" x14ac:dyDescent="0.35">
      <c r="A442" s="10">
        <f t="shared" si="33"/>
        <v>26452</v>
      </c>
      <c r="B442" s="10">
        <v>7.5110514823674104E-2</v>
      </c>
      <c r="C442" s="10">
        <f t="shared" ca="1" si="34"/>
        <v>0.52777804162672259</v>
      </c>
      <c r="D442" s="10">
        <f t="shared" ca="1" si="30"/>
        <v>2.0029176679734122E-3</v>
      </c>
      <c r="E442" s="10">
        <f t="shared" ca="1" si="31"/>
        <v>14.261378306524659</v>
      </c>
      <c r="F442" s="10">
        <f t="shared" ca="1" si="32"/>
        <v>-2.0049261899500099E-3</v>
      </c>
    </row>
    <row r="443" spans="1:6" x14ac:dyDescent="0.35">
      <c r="A443" s="10">
        <f t="shared" si="33"/>
        <v>26512</v>
      </c>
      <c r="B443" s="10">
        <v>7.5550420746767405E-2</v>
      </c>
      <c r="C443" s="10">
        <f t="shared" ca="1" si="34"/>
        <v>0.53063449007267727</v>
      </c>
      <c r="D443" s="10">
        <f t="shared" ca="1" si="30"/>
        <v>2.0137578898258104E-3</v>
      </c>
      <c r="E443" s="10">
        <f t="shared" ca="1" si="31"/>
        <v>14.261223399754389</v>
      </c>
      <c r="F443" s="10">
        <f t="shared" ca="1" si="32"/>
        <v>-2.0157882264406272E-3</v>
      </c>
    </row>
    <row r="444" spans="1:6" x14ac:dyDescent="0.35">
      <c r="A444" s="10">
        <f t="shared" si="33"/>
        <v>26572</v>
      </c>
      <c r="B444" s="10">
        <v>7.5470180660867997E-2</v>
      </c>
      <c r="C444" s="10">
        <f t="shared" ca="1" si="34"/>
        <v>0.53011346578853269</v>
      </c>
      <c r="D444" s="10">
        <f t="shared" ca="1" si="30"/>
        <v>2.0117806026674818E-3</v>
      </c>
      <c r="E444" s="10">
        <f t="shared" ca="1" si="31"/>
        <v>14.261251655187881</v>
      </c>
      <c r="F444" s="10">
        <f t="shared" ca="1" si="32"/>
        <v>-2.0138069514329948E-3</v>
      </c>
    </row>
    <row r="445" spans="1:6" x14ac:dyDescent="0.35">
      <c r="A445" s="10">
        <f t="shared" si="33"/>
        <v>26632</v>
      </c>
      <c r="B445" s="10">
        <v>7.5491574622470206E-2</v>
      </c>
      <c r="C445" s="10">
        <f t="shared" ca="1" si="34"/>
        <v>0.5302523835551809</v>
      </c>
      <c r="D445" s="10">
        <f t="shared" ca="1" si="30"/>
        <v>2.0123077955919114E-3</v>
      </c>
      <c r="E445" s="10">
        <f t="shared" ca="1" si="31"/>
        <v>14.26124412160099</v>
      </c>
      <c r="F445" s="10">
        <f t="shared" ca="1" si="32"/>
        <v>-2.0143352072314363E-3</v>
      </c>
    </row>
    <row r="446" spans="1:6" x14ac:dyDescent="0.35">
      <c r="A446" s="10">
        <f t="shared" si="33"/>
        <v>26692</v>
      </c>
      <c r="B446" s="10">
        <v>7.6171177363529394E-2</v>
      </c>
      <c r="C446" s="10">
        <f t="shared" ca="1" si="34"/>
        <v>0.5346652593353356</v>
      </c>
      <c r="D446" s="10">
        <f t="shared" ca="1" si="30"/>
        <v>2.0290546591775985E-3</v>
      </c>
      <c r="E446" s="10">
        <f t="shared" ca="1" si="31"/>
        <v>14.261004808920351</v>
      </c>
      <c r="F446" s="10">
        <f t="shared" ca="1" si="32"/>
        <v>-2.0311159794088084E-3</v>
      </c>
    </row>
    <row r="447" spans="1:6" x14ac:dyDescent="0.35">
      <c r="A447" s="10">
        <f t="shared" si="33"/>
        <v>26752</v>
      </c>
      <c r="B447" s="10">
        <v>7.75037761732882E-2</v>
      </c>
      <c r="C447" s="10">
        <f t="shared" ca="1" si="34"/>
        <v>0.54331824534754991</v>
      </c>
      <c r="D447" s="10">
        <f t="shared" ca="1" si="30"/>
        <v>2.0618927410939519E-3</v>
      </c>
      <c r="E447" s="10">
        <f t="shared" ca="1" si="31"/>
        <v>14.260535552729767</v>
      </c>
      <c r="F447" s="10">
        <f t="shared" ca="1" si="32"/>
        <v>-2.0640213684359611E-3</v>
      </c>
    </row>
    <row r="448" spans="1:6" x14ac:dyDescent="0.35">
      <c r="A448" s="10">
        <f t="shared" si="33"/>
        <v>26812</v>
      </c>
      <c r="B448" s="10">
        <v>7.5310138981307395E-2</v>
      </c>
      <c r="C448" s="10">
        <f t="shared" ca="1" si="34"/>
        <v>0.52907426448918604</v>
      </c>
      <c r="D448" s="10">
        <f t="shared" ca="1" si="30"/>
        <v>2.0078368337364612E-3</v>
      </c>
      <c r="E448" s="10">
        <f t="shared" ca="1" si="31"/>
        <v>14.261308011645905</v>
      </c>
      <c r="F448" s="10">
        <f t="shared" ca="1" si="32"/>
        <v>-2.0098552403184479E-3</v>
      </c>
    </row>
    <row r="449" spans="1:6" x14ac:dyDescent="0.35">
      <c r="A449" s="10">
        <f t="shared" si="33"/>
        <v>26872</v>
      </c>
      <c r="B449" s="10">
        <v>7.7431567077181199E-2</v>
      </c>
      <c r="C449" s="10">
        <f t="shared" ca="1" si="34"/>
        <v>0.54284936882297796</v>
      </c>
      <c r="D449" s="10">
        <f t="shared" ca="1" si="30"/>
        <v>2.0601133546832013E-3</v>
      </c>
      <c r="E449" s="10">
        <f t="shared" ca="1" si="31"/>
        <v>14.260560980161577</v>
      </c>
      <c r="F449" s="10">
        <f t="shared" ca="1" si="32"/>
        <v>-2.0622383071304037E-3</v>
      </c>
    </row>
    <row r="450" spans="1:6" x14ac:dyDescent="0.35">
      <c r="A450" s="10">
        <f t="shared" si="33"/>
        <v>26932</v>
      </c>
      <c r="B450" s="10">
        <v>7.5920711720428802E-2</v>
      </c>
      <c r="C450" s="10">
        <f t="shared" ca="1" si="34"/>
        <v>0.53303890660980535</v>
      </c>
      <c r="D450" s="10">
        <f t="shared" ca="1" si="30"/>
        <v>2.0228826505842112E-3</v>
      </c>
      <c r="E450" s="10">
        <f t="shared" ca="1" si="31"/>
        <v>14.261093006923151</v>
      </c>
      <c r="F450" s="10">
        <f t="shared" ca="1" si="32"/>
        <v>-2.0249314411347813E-3</v>
      </c>
    </row>
    <row r="451" spans="1:6" x14ac:dyDescent="0.35">
      <c r="A451" s="10">
        <f t="shared" si="33"/>
        <v>26992</v>
      </c>
      <c r="B451" s="10">
        <v>7.6390741281109301E-2</v>
      </c>
      <c r="C451" s="10">
        <f t="shared" ca="1" si="34"/>
        <v>0.536090957372654</v>
      </c>
      <c r="D451" s="10">
        <f t="shared" ref="D451:D514" ca="1" si="35">$K$4*C451</f>
        <v>2.0344651832292222E-3</v>
      </c>
      <c r="E451" s="10">
        <f t="shared" ref="E451:E514" ca="1" si="36">$J$6*(1-D451)</f>
        <v>14.260927492531653</v>
      </c>
      <c r="F451" s="10">
        <f t="shared" ref="F451:F514" ca="1" si="37">LN(E451/$J$6)</f>
        <v>-2.0365375187267934E-3</v>
      </c>
    </row>
    <row r="452" spans="1:6" x14ac:dyDescent="0.35">
      <c r="A452" s="10">
        <f t="shared" ref="A452:A515" si="38">A451+60</f>
        <v>27052</v>
      </c>
      <c r="B452" s="10">
        <v>7.6760842067919693E-2</v>
      </c>
      <c r="C452" s="10">
        <f t="shared" ref="C452:C515" ca="1" si="39">(B452-$C$2)/($C$1146-$C$2)</f>
        <v>0.53849413896633969</v>
      </c>
      <c r="D452" s="10">
        <f t="shared" ca="1" si="35"/>
        <v>2.0435852573772594E-3</v>
      </c>
      <c r="E452" s="10">
        <f t="shared" ca="1" si="36"/>
        <v>14.260797166672079</v>
      </c>
      <c r="F452" s="10">
        <f t="shared" ca="1" si="37"/>
        <v>-2.0456762269313619E-3</v>
      </c>
    </row>
    <row r="453" spans="1:6" x14ac:dyDescent="0.35">
      <c r="A453" s="10">
        <f t="shared" si="38"/>
        <v>27112</v>
      </c>
      <c r="B453" s="10">
        <v>7.6909147863554198E-2</v>
      </c>
      <c r="C453" s="10">
        <f t="shared" ca="1" si="39"/>
        <v>0.53945713545542395</v>
      </c>
      <c r="D453" s="10">
        <f t="shared" ca="1" si="35"/>
        <v>2.047239829053334E-3</v>
      </c>
      <c r="E453" s="10">
        <f t="shared" ca="1" si="36"/>
        <v>14.260744942842827</v>
      </c>
      <c r="F453" s="10">
        <f t="shared" ca="1" si="37"/>
        <v>-2.0493382890351864E-3</v>
      </c>
    </row>
    <row r="454" spans="1:6" x14ac:dyDescent="0.35">
      <c r="A454" s="10">
        <f t="shared" si="38"/>
        <v>27172</v>
      </c>
      <c r="B454" s="10">
        <v>7.6759107805020502E-2</v>
      </c>
      <c r="C454" s="10">
        <f t="shared" ca="1" si="39"/>
        <v>0.53848287784821602</v>
      </c>
      <c r="D454" s="10">
        <f t="shared" ca="1" si="35"/>
        <v>2.0435425214339799E-3</v>
      </c>
      <c r="E454" s="10">
        <f t="shared" ca="1" si="36"/>
        <v>14.260797777368706</v>
      </c>
      <c r="F454" s="10">
        <f t="shared" ca="1" si="37"/>
        <v>-2.0456334034756655E-3</v>
      </c>
    </row>
    <row r="455" spans="1:6" x14ac:dyDescent="0.35">
      <c r="A455" s="10">
        <f t="shared" si="38"/>
        <v>27232</v>
      </c>
      <c r="B455" s="10">
        <v>7.75054661242255E-2</v>
      </c>
      <c r="C455" s="10">
        <f t="shared" ca="1" si="39"/>
        <v>0.54332921873407458</v>
      </c>
      <c r="D455" s="10">
        <f t="shared" ca="1" si="35"/>
        <v>2.061934385095813E-3</v>
      </c>
      <c r="E455" s="10">
        <f t="shared" ca="1" si="36"/>
        <v>14.260534957636979</v>
      </c>
      <c r="F455" s="10">
        <f t="shared" ca="1" si="37"/>
        <v>-2.0640630984816218E-3</v>
      </c>
    </row>
    <row r="456" spans="1:6" x14ac:dyDescent="0.35">
      <c r="A456" s="10">
        <f t="shared" si="38"/>
        <v>27292</v>
      </c>
      <c r="B456" s="10">
        <v>7.8863002436157195E-2</v>
      </c>
      <c r="C456" s="10">
        <f t="shared" ca="1" si="39"/>
        <v>0.55214413184385291</v>
      </c>
      <c r="D456" s="10">
        <f t="shared" ca="1" si="35"/>
        <v>2.095386980347422E-3</v>
      </c>
      <c r="E456" s="10">
        <f t="shared" ca="1" si="36"/>
        <v>14.260056920050834</v>
      </c>
      <c r="F456" s="10">
        <f t="shared" ca="1" si="37"/>
        <v>-2.097585375174872E-3</v>
      </c>
    </row>
    <row r="457" spans="1:6" x14ac:dyDescent="0.35">
      <c r="A457" s="10">
        <f t="shared" si="38"/>
        <v>27352</v>
      </c>
      <c r="B457" s="10">
        <v>7.7239473780149406E-2</v>
      </c>
      <c r="C457" s="10">
        <f t="shared" ca="1" si="39"/>
        <v>0.54160204622289465</v>
      </c>
      <c r="D457" s="10">
        <f t="shared" ca="1" si="35"/>
        <v>2.0553797654158852E-3</v>
      </c>
      <c r="E457" s="10">
        <f t="shared" ca="1" si="36"/>
        <v>14.260628623152206</v>
      </c>
      <c r="F457" s="10">
        <f t="shared" ca="1" si="37"/>
        <v>-2.0574949572512726E-3</v>
      </c>
    </row>
    <row r="458" spans="1:6" x14ac:dyDescent="0.35">
      <c r="A458" s="10">
        <f t="shared" si="38"/>
        <v>27412</v>
      </c>
      <c r="B458" s="10">
        <v>7.9270488179509602E-2</v>
      </c>
      <c r="C458" s="10">
        <f t="shared" ca="1" si="39"/>
        <v>0.55479006579755608</v>
      </c>
      <c r="D458" s="10">
        <f t="shared" ca="1" si="35"/>
        <v>2.1054282997017256E-3</v>
      </c>
      <c r="E458" s="10">
        <f t="shared" ca="1" si="36"/>
        <v>14.259913429597262</v>
      </c>
      <c r="F458" s="10">
        <f t="shared" ca="1" si="37"/>
        <v>-2.1076478297858358E-3</v>
      </c>
    </row>
    <row r="459" spans="1:6" x14ac:dyDescent="0.35">
      <c r="A459" s="10">
        <f t="shared" si="38"/>
        <v>27472</v>
      </c>
      <c r="B459" s="10">
        <v>7.8050983128966203E-2</v>
      </c>
      <c r="C459" s="10">
        <f t="shared" ca="1" si="39"/>
        <v>0.54687143337277799</v>
      </c>
      <c r="D459" s="10">
        <f t="shared" ca="1" si="35"/>
        <v>2.0753770896496924E-3</v>
      </c>
      <c r="E459" s="10">
        <f t="shared" ca="1" si="36"/>
        <v>14.260342861388905</v>
      </c>
      <c r="F459" s="10">
        <f t="shared" ca="1" si="37"/>
        <v>-2.0775336690086661E-3</v>
      </c>
    </row>
    <row r="460" spans="1:6" x14ac:dyDescent="0.35">
      <c r="A460" s="10">
        <f t="shared" si="38"/>
        <v>27532</v>
      </c>
      <c r="B460" s="10">
        <v>7.8930997119563098E-2</v>
      </c>
      <c r="C460" s="10">
        <f t="shared" ca="1" si="39"/>
        <v>0.55258564285234824</v>
      </c>
      <c r="D460" s="10">
        <f t="shared" ca="1" si="35"/>
        <v>2.0970625146246617E-3</v>
      </c>
      <c r="E460" s="10">
        <f t="shared" ca="1" si="36"/>
        <v>14.260032976666013</v>
      </c>
      <c r="F460" s="10">
        <f t="shared" ca="1" si="37"/>
        <v>-2.0992644291265303E-3</v>
      </c>
    </row>
    <row r="461" spans="1:6" x14ac:dyDescent="0.35">
      <c r="A461" s="10">
        <f t="shared" si="38"/>
        <v>27592</v>
      </c>
      <c r="B461" s="10">
        <v>7.8568321888215303E-2</v>
      </c>
      <c r="C461" s="10">
        <f t="shared" ca="1" si="39"/>
        <v>0.55023067774143308</v>
      </c>
      <c r="D461" s="10">
        <f t="shared" ca="1" si="35"/>
        <v>2.0881254220287385E-3</v>
      </c>
      <c r="E461" s="10">
        <f t="shared" ca="1" si="36"/>
        <v>14.260160687719209</v>
      </c>
      <c r="F461" s="10">
        <f t="shared" ca="1" si="37"/>
        <v>-2.0903085956074053E-3</v>
      </c>
    </row>
    <row r="462" spans="1:6" x14ac:dyDescent="0.35">
      <c r="A462" s="10">
        <f t="shared" si="38"/>
        <v>27652</v>
      </c>
      <c r="B462" s="10">
        <v>7.9412587140229501E-2</v>
      </c>
      <c r="C462" s="10">
        <f t="shared" ca="1" si="39"/>
        <v>0.55571275934227116</v>
      </c>
      <c r="D462" s="10">
        <f t="shared" ca="1" si="35"/>
        <v>2.1089299217039192E-3</v>
      </c>
      <c r="E462" s="10">
        <f t="shared" ca="1" si="36"/>
        <v>14.259863391418849</v>
      </c>
      <c r="F462" s="10">
        <f t="shared" ca="1" si="37"/>
        <v>-2.1111568459135674E-3</v>
      </c>
    </row>
    <row r="463" spans="1:6" x14ac:dyDescent="0.35">
      <c r="A463" s="10">
        <f t="shared" si="38"/>
        <v>27712</v>
      </c>
      <c r="B463" s="10">
        <v>7.9358569485592098E-2</v>
      </c>
      <c r="C463" s="10">
        <f t="shared" ca="1" si="39"/>
        <v>0.55536200560711313</v>
      </c>
      <c r="D463" s="10">
        <f t="shared" ca="1" si="35"/>
        <v>2.1075988112789945E-3</v>
      </c>
      <c r="E463" s="10">
        <f t="shared" ca="1" si="36"/>
        <v>14.259882412986823</v>
      </c>
      <c r="F463" s="10">
        <f t="shared" ca="1" si="37"/>
        <v>-2.1098229232269033E-3</v>
      </c>
    </row>
    <row r="464" spans="1:6" x14ac:dyDescent="0.35">
      <c r="A464" s="10">
        <f t="shared" si="38"/>
        <v>27772</v>
      </c>
      <c r="B464" s="10">
        <v>7.7930161177690901E-2</v>
      </c>
      <c r="C464" s="10">
        <f t="shared" ca="1" si="39"/>
        <v>0.54608689818732115</v>
      </c>
      <c r="D464" s="10">
        <f t="shared" ca="1" si="35"/>
        <v>2.0723997786208839E-3</v>
      </c>
      <c r="E464" s="10">
        <f t="shared" ca="1" si="36"/>
        <v>14.260385407163508</v>
      </c>
      <c r="F464" s="10">
        <f t="shared" ca="1" si="37"/>
        <v>-2.0745501705368608E-3</v>
      </c>
    </row>
    <row r="465" spans="1:6" x14ac:dyDescent="0.35">
      <c r="A465" s="10">
        <f t="shared" si="38"/>
        <v>27832</v>
      </c>
      <c r="B465" s="10">
        <v>7.8464520812260505E-2</v>
      </c>
      <c r="C465" s="10">
        <f t="shared" ca="1" si="39"/>
        <v>0.54955666448874807</v>
      </c>
      <c r="D465" s="10">
        <f t="shared" ca="1" si="35"/>
        <v>2.0855675417347989E-3</v>
      </c>
      <c r="E465" s="10">
        <f t="shared" ca="1" si="36"/>
        <v>14.260197239828608</v>
      </c>
      <c r="F465" s="10">
        <f t="shared" ca="1" si="37"/>
        <v>-2.0877453662473239E-3</v>
      </c>
    </row>
    <row r="466" spans="1:6" x14ac:dyDescent="0.35">
      <c r="A466" s="10">
        <f t="shared" si="38"/>
        <v>27892</v>
      </c>
      <c r="B466" s="10">
        <v>7.8318917155204906E-2</v>
      </c>
      <c r="C466" s="10">
        <f t="shared" ca="1" si="39"/>
        <v>0.54861121384103406</v>
      </c>
      <c r="D466" s="10">
        <f t="shared" ca="1" si="35"/>
        <v>2.0819795565267243E-3</v>
      </c>
      <c r="E466" s="10">
        <f t="shared" ca="1" si="36"/>
        <v>14.260248512137233</v>
      </c>
      <c r="F466" s="10">
        <f t="shared" ca="1" si="37"/>
        <v>-2.0841498888785181E-3</v>
      </c>
    </row>
    <row r="467" spans="1:6" x14ac:dyDescent="0.35">
      <c r="A467" s="10">
        <f t="shared" si="38"/>
        <v>27952</v>
      </c>
      <c r="B467" s="10">
        <v>7.9869466887670798E-2</v>
      </c>
      <c r="C467" s="10">
        <f t="shared" ca="1" si="39"/>
        <v>0.55867942420413541</v>
      </c>
      <c r="D467" s="10">
        <f t="shared" ca="1" si="35"/>
        <v>2.1201884148546938E-3</v>
      </c>
      <c r="E467" s="10">
        <f t="shared" ca="1" si="36"/>
        <v>14.259702507551726</v>
      </c>
      <c r="F467" s="10">
        <f t="shared" ca="1" si="37"/>
        <v>-2.1224391962618118E-3</v>
      </c>
    </row>
    <row r="468" spans="1:6" x14ac:dyDescent="0.35">
      <c r="A468" s="10">
        <f t="shared" si="38"/>
        <v>28012</v>
      </c>
      <c r="B468" s="10">
        <v>7.9647136078803193E-2</v>
      </c>
      <c r="C468" s="10">
        <f t="shared" ca="1" si="39"/>
        <v>0.55723575986560581</v>
      </c>
      <c r="D468" s="10">
        <f t="shared" ca="1" si="35"/>
        <v>2.1147097086899741E-3</v>
      </c>
      <c r="E468" s="10">
        <f t="shared" ca="1" si="36"/>
        <v>14.259780798262819</v>
      </c>
      <c r="F468" s="10">
        <f t="shared" ca="1" si="37"/>
        <v>-2.1169488645994294E-3</v>
      </c>
    </row>
    <row r="469" spans="1:6" x14ac:dyDescent="0.35">
      <c r="A469" s="10">
        <f t="shared" si="38"/>
        <v>28072</v>
      </c>
      <c r="B469" s="10">
        <v>7.8273752785772602E-2</v>
      </c>
      <c r="C469" s="10">
        <f t="shared" ca="1" si="39"/>
        <v>0.54831794728992644</v>
      </c>
      <c r="D469" s="10">
        <f t="shared" ca="1" si="35"/>
        <v>2.0808666099652708E-3</v>
      </c>
      <c r="E469" s="10">
        <f t="shared" ca="1" si="36"/>
        <v>14.260264416143595</v>
      </c>
      <c r="F469" s="10">
        <f t="shared" ca="1" si="37"/>
        <v>-2.0830346209728002E-3</v>
      </c>
    </row>
    <row r="470" spans="1:6" x14ac:dyDescent="0.35">
      <c r="A470" s="10">
        <f t="shared" si="38"/>
        <v>28132</v>
      </c>
      <c r="B470" s="10">
        <v>8.0371542563647494E-2</v>
      </c>
      <c r="C470" s="10">
        <f t="shared" ca="1" si="39"/>
        <v>0.56193956054035621</v>
      </c>
      <c r="D470" s="10">
        <f t="shared" ca="1" si="35"/>
        <v>2.1325606322506519E-3</v>
      </c>
      <c r="E470" s="10">
        <f t="shared" ca="1" si="36"/>
        <v>14.259525708565137</v>
      </c>
      <c r="F470" s="10">
        <f t="shared" ca="1" si="37"/>
        <v>-2.1348377776855549E-3</v>
      </c>
    </row>
    <row r="471" spans="1:6" x14ac:dyDescent="0.35">
      <c r="A471" s="10">
        <f t="shared" si="38"/>
        <v>28192</v>
      </c>
      <c r="B471" s="10">
        <v>8.0392439124321993E-2</v>
      </c>
      <c r="C471" s="10">
        <f t="shared" ca="1" si="39"/>
        <v>0.5620752485252889</v>
      </c>
      <c r="D471" s="10">
        <f t="shared" ca="1" si="35"/>
        <v>2.1330755681534717E-3</v>
      </c>
      <c r="E471" s="10">
        <f t="shared" ca="1" si="36"/>
        <v>14.259518350131087</v>
      </c>
      <c r="F471" s="10">
        <f t="shared" ca="1" si="37"/>
        <v>-2.1353538142003812E-3</v>
      </c>
    </row>
    <row r="472" spans="1:6" x14ac:dyDescent="0.35">
      <c r="A472" s="10">
        <f t="shared" si="38"/>
        <v>28252</v>
      </c>
      <c r="B472" s="10">
        <v>8.0690004501788704E-2</v>
      </c>
      <c r="C472" s="10">
        <f t="shared" ca="1" si="39"/>
        <v>0.56400743473923631</v>
      </c>
      <c r="D472" s="10">
        <f t="shared" ca="1" si="35"/>
        <v>2.140408214835402E-3</v>
      </c>
      <c r="E472" s="10">
        <f t="shared" ca="1" si="36"/>
        <v>14.259413566610002</v>
      </c>
      <c r="F472" s="10">
        <f t="shared" ca="1" si="37"/>
        <v>-2.1427021624058147E-3</v>
      </c>
    </row>
    <row r="473" spans="1:6" x14ac:dyDescent="0.35">
      <c r="A473" s="10">
        <f t="shared" si="38"/>
        <v>28312</v>
      </c>
      <c r="B473" s="10">
        <v>8.0240840424493601E-2</v>
      </c>
      <c r="C473" s="10">
        <f t="shared" ca="1" si="39"/>
        <v>0.56109087016664216</v>
      </c>
      <c r="D473" s="10">
        <f t="shared" ca="1" si="35"/>
        <v>2.129339852282407E-3</v>
      </c>
      <c r="E473" s="10">
        <f t="shared" ca="1" si="36"/>
        <v>14.259571733510883</v>
      </c>
      <c r="F473" s="10">
        <f t="shared" ca="1" si="37"/>
        <v>-2.1316101197388975E-3</v>
      </c>
    </row>
    <row r="474" spans="1:6" x14ac:dyDescent="0.35">
      <c r="A474" s="10">
        <f t="shared" si="38"/>
        <v>28372</v>
      </c>
      <c r="B474" s="10">
        <v>8.0274846543702302E-2</v>
      </c>
      <c r="C474" s="10">
        <f t="shared" ca="1" si="39"/>
        <v>0.56131168266601383</v>
      </c>
      <c r="D474" s="10">
        <f t="shared" ca="1" si="35"/>
        <v>2.1301778357175226E-3</v>
      </c>
      <c r="E474" s="10">
        <f t="shared" ca="1" si="36"/>
        <v>14.259559758727596</v>
      </c>
      <c r="F474" s="10">
        <f t="shared" ca="1" si="37"/>
        <v>-2.1324498916857151E-3</v>
      </c>
    </row>
    <row r="475" spans="1:6" x14ac:dyDescent="0.35">
      <c r="A475" s="10">
        <f t="shared" si="38"/>
        <v>28432</v>
      </c>
      <c r="B475" s="10">
        <v>7.9970549871347704E-2</v>
      </c>
      <c r="C475" s="10">
        <f t="shared" ca="1" si="39"/>
        <v>0.55933578802303108</v>
      </c>
      <c r="D475" s="10">
        <f t="shared" ca="1" si="35"/>
        <v>2.122679315547403E-3</v>
      </c>
      <c r="E475" s="10">
        <f t="shared" ca="1" si="36"/>
        <v>14.259666912580826</v>
      </c>
      <c r="F475" s="10">
        <f t="shared" ca="1" si="37"/>
        <v>-2.1249353924696914E-3</v>
      </c>
    </row>
    <row r="476" spans="1:6" x14ac:dyDescent="0.35">
      <c r="A476" s="10">
        <f t="shared" si="38"/>
        <v>28492</v>
      </c>
      <c r="B476" s="10">
        <v>8.0079939441748696E-2</v>
      </c>
      <c r="C476" s="10">
        <f t="shared" ca="1" si="39"/>
        <v>0.56004608913963883</v>
      </c>
      <c r="D476" s="10">
        <f t="shared" ca="1" si="35"/>
        <v>2.1253749082849297E-3</v>
      </c>
      <c r="E476" s="10">
        <f t="shared" ca="1" si="36"/>
        <v>14.259628392560607</v>
      </c>
      <c r="F476" s="10">
        <f t="shared" ca="1" si="37"/>
        <v>-2.1276367229062457E-3</v>
      </c>
    </row>
    <row r="477" spans="1:6" x14ac:dyDescent="0.35">
      <c r="A477" s="10">
        <f t="shared" si="38"/>
        <v>28552</v>
      </c>
      <c r="B477" s="10">
        <v>8.2150577357251203E-2</v>
      </c>
      <c r="C477" s="10">
        <f t="shared" ca="1" si="39"/>
        <v>0.5734913967505969</v>
      </c>
      <c r="D477" s="10">
        <f t="shared" ca="1" si="35"/>
        <v>2.1763998506685155E-3</v>
      </c>
      <c r="E477" s="10">
        <f t="shared" ca="1" si="36"/>
        <v>14.258899246133947</v>
      </c>
      <c r="F477" s="10">
        <f t="shared" ca="1" si="37"/>
        <v>-2.178771650771987E-3</v>
      </c>
    </row>
    <row r="478" spans="1:6" x14ac:dyDescent="0.35">
      <c r="A478" s="10">
        <f t="shared" si="38"/>
        <v>28612</v>
      </c>
      <c r="B478" s="10">
        <v>8.1756216495958794E-2</v>
      </c>
      <c r="C478" s="10">
        <f t="shared" ca="1" si="39"/>
        <v>0.57093068681183778</v>
      </c>
      <c r="D478" s="10">
        <f t="shared" ca="1" si="35"/>
        <v>2.1666819564509247E-3</v>
      </c>
      <c r="E478" s="10">
        <f t="shared" ca="1" si="36"/>
        <v>14.259038114842316</v>
      </c>
      <c r="F478" s="10">
        <f t="shared" ca="1" si="37"/>
        <v>-2.1690326078241226E-3</v>
      </c>
    </row>
    <row r="479" spans="1:6" x14ac:dyDescent="0.35">
      <c r="A479" s="10">
        <f t="shared" si="38"/>
        <v>28672</v>
      </c>
      <c r="B479" s="10">
        <v>8.16167532175157E-2</v>
      </c>
      <c r="C479" s="10">
        <f t="shared" ca="1" si="39"/>
        <v>0.57002510758668146</v>
      </c>
      <c r="D479" s="10">
        <f t="shared" ca="1" si="35"/>
        <v>2.1632452832914561E-3</v>
      </c>
      <c r="E479" s="10">
        <f t="shared" ca="1" si="36"/>
        <v>14.259087224901764</v>
      </c>
      <c r="F479" s="10">
        <f t="shared" ca="1" si="37"/>
        <v>-2.1655884782495033E-3</v>
      </c>
    </row>
    <row r="480" spans="1:6" x14ac:dyDescent="0.35">
      <c r="A480" s="10">
        <f t="shared" si="38"/>
        <v>28732</v>
      </c>
      <c r="B480" s="10">
        <v>8.1143844566854195E-2</v>
      </c>
      <c r="C480" s="10">
        <f t="shared" ca="1" si="39"/>
        <v>0.56695436198098048</v>
      </c>
      <c r="D480" s="10">
        <f t="shared" ca="1" si="35"/>
        <v>2.151591803717821E-3</v>
      </c>
      <c r="E480" s="10">
        <f t="shared" ca="1" si="36"/>
        <v>14.259253753124872</v>
      </c>
      <c r="F480" s="10">
        <f t="shared" ca="1" si="37"/>
        <v>-2.1539098028849168E-3</v>
      </c>
    </row>
    <row r="481" spans="1:6" x14ac:dyDescent="0.35">
      <c r="A481" s="10">
        <f t="shared" si="38"/>
        <v>28792</v>
      </c>
      <c r="B481" s="10">
        <v>8.2803796866948706E-2</v>
      </c>
      <c r="C481" s="10">
        <f t="shared" ca="1" si="39"/>
        <v>0.57773295785580392</v>
      </c>
      <c r="D481" s="10">
        <f t="shared" ca="1" si="35"/>
        <v>2.192496575062776E-3</v>
      </c>
      <c r="E481" s="10">
        <f t="shared" ca="1" si="36"/>
        <v>14.258669223942352</v>
      </c>
      <c r="F481" s="10">
        <f t="shared" ca="1" si="37"/>
        <v>-2.1949036146061917E-3</v>
      </c>
    </row>
    <row r="482" spans="1:6" x14ac:dyDescent="0.35">
      <c r="A482" s="10">
        <f t="shared" si="38"/>
        <v>28852</v>
      </c>
      <c r="B482" s="10">
        <v>8.19648820672184E-2</v>
      </c>
      <c r="C482" s="10">
        <f t="shared" ca="1" si="39"/>
        <v>0.57228561843575754</v>
      </c>
      <c r="D482" s="10">
        <f t="shared" ca="1" si="35"/>
        <v>2.1718239219637001E-3</v>
      </c>
      <c r="E482" s="10">
        <f t="shared" ca="1" si="36"/>
        <v>14.258964636155138</v>
      </c>
      <c r="F482" s="10">
        <f t="shared" ca="1" si="37"/>
        <v>-2.1741857518096938E-3</v>
      </c>
    </row>
    <row r="483" spans="1:6" x14ac:dyDescent="0.35">
      <c r="A483" s="10">
        <f t="shared" si="38"/>
        <v>28912</v>
      </c>
      <c r="B483" s="10">
        <v>8.20713197962816E-2</v>
      </c>
      <c r="C483" s="10">
        <f t="shared" ca="1" si="39"/>
        <v>0.57297675231191825</v>
      </c>
      <c r="D483" s="10">
        <f t="shared" ca="1" si="35"/>
        <v>2.1744467750237297E-3</v>
      </c>
      <c r="E483" s="10">
        <f t="shared" ca="1" si="36"/>
        <v>14.25892715558491</v>
      </c>
      <c r="F483" s="10">
        <f t="shared" ca="1" si="37"/>
        <v>-2.1768143170979135E-3</v>
      </c>
    </row>
    <row r="484" spans="1:6" x14ac:dyDescent="0.35">
      <c r="A484" s="10">
        <f t="shared" si="38"/>
        <v>28972</v>
      </c>
      <c r="B484" s="10">
        <v>8.2340208179625604E-2</v>
      </c>
      <c r="C484" s="10">
        <f t="shared" ca="1" si="39"/>
        <v>0.57472272972303706</v>
      </c>
      <c r="D484" s="10">
        <f t="shared" ca="1" si="35"/>
        <v>2.1810727592989259E-3</v>
      </c>
      <c r="E484" s="10">
        <f t="shared" ca="1" si="36"/>
        <v>14.258832470269617</v>
      </c>
      <c r="F484" s="10">
        <f t="shared" ca="1" si="37"/>
        <v>-2.1834547626682806E-3</v>
      </c>
    </row>
    <row r="485" spans="1:6" x14ac:dyDescent="0.35">
      <c r="A485" s="10">
        <f t="shared" si="38"/>
        <v>29032</v>
      </c>
      <c r="B485" s="10">
        <v>8.2811305100182406E-2</v>
      </c>
      <c r="C485" s="10">
        <f t="shared" ca="1" si="39"/>
        <v>0.57778171119152044</v>
      </c>
      <c r="D485" s="10">
        <f t="shared" ca="1" si="35"/>
        <v>2.1926815939718202E-3</v>
      </c>
      <c r="E485" s="10">
        <f t="shared" ca="1" si="36"/>
        <v>14.258666580022142</v>
      </c>
      <c r="F485" s="10">
        <f t="shared" ca="1" si="37"/>
        <v>-2.1950890400770262E-3</v>
      </c>
    </row>
    <row r="486" spans="1:6" x14ac:dyDescent="0.35">
      <c r="A486" s="10">
        <f t="shared" si="38"/>
        <v>29092</v>
      </c>
      <c r="B486" s="10">
        <v>8.1864089033279006E-2</v>
      </c>
      <c r="C486" s="10">
        <f t="shared" ca="1" si="39"/>
        <v>0.5716311373523143</v>
      </c>
      <c r="D486" s="10">
        <f t="shared" ca="1" si="35"/>
        <v>2.169340166252033E-3</v>
      </c>
      <c r="E486" s="10">
        <f t="shared" ca="1" si="36"/>
        <v>14.259000129024258</v>
      </c>
      <c r="F486" s="10">
        <f t="shared" ca="1" si="37"/>
        <v>-2.1716965931749977E-3</v>
      </c>
    </row>
    <row r="487" spans="1:6" x14ac:dyDescent="0.35">
      <c r="A487" s="10">
        <f t="shared" si="38"/>
        <v>29152</v>
      </c>
      <c r="B487" s="10">
        <v>8.1442789581876701E-2</v>
      </c>
      <c r="C487" s="10">
        <f t="shared" ca="1" si="39"/>
        <v>0.56889550661841204</v>
      </c>
      <c r="D487" s="10">
        <f t="shared" ca="1" si="35"/>
        <v>2.158958447616874E-3</v>
      </c>
      <c r="E487" s="10">
        <f t="shared" ca="1" si="36"/>
        <v>14.259148483783555</v>
      </c>
      <c r="F487" s="10">
        <f t="shared" ca="1" si="37"/>
        <v>-2.1612923582218302E-3</v>
      </c>
    </row>
    <row r="488" spans="1:6" x14ac:dyDescent="0.35">
      <c r="A488" s="10">
        <f t="shared" si="38"/>
        <v>29212</v>
      </c>
      <c r="B488" s="10">
        <v>8.2322176370423703E-2</v>
      </c>
      <c r="C488" s="10">
        <f t="shared" ca="1" si="39"/>
        <v>0.57460564347648146</v>
      </c>
      <c r="D488" s="10">
        <f t="shared" ca="1" si="35"/>
        <v>2.1806284169932472E-3</v>
      </c>
      <c r="E488" s="10">
        <f t="shared" ca="1" si="36"/>
        <v>14.258838819921165</v>
      </c>
      <c r="F488" s="10">
        <f t="shared" ca="1" si="37"/>
        <v>-2.1830094492005262E-3</v>
      </c>
    </row>
    <row r="489" spans="1:6" x14ac:dyDescent="0.35">
      <c r="A489" s="10">
        <f t="shared" si="38"/>
        <v>29272</v>
      </c>
      <c r="B489" s="10">
        <v>8.2505513189115698E-2</v>
      </c>
      <c r="C489" s="10">
        <f t="shared" ca="1" si="39"/>
        <v>0.57579610749014276</v>
      </c>
      <c r="D489" s="10">
        <f t="shared" ca="1" si="35"/>
        <v>2.1851462279250918E-3</v>
      </c>
      <c r="E489" s="10">
        <f t="shared" ca="1" si="36"/>
        <v>14.25877426040295</v>
      </c>
      <c r="F489" s="10">
        <f t="shared" ca="1" si="37"/>
        <v>-2.1875371435789957E-3</v>
      </c>
    </row>
    <row r="490" spans="1:6" x14ac:dyDescent="0.35">
      <c r="A490" s="10">
        <f t="shared" si="38"/>
        <v>29332</v>
      </c>
      <c r="B490" s="10">
        <v>8.2115854745395303E-2</v>
      </c>
      <c r="C490" s="10">
        <f t="shared" ca="1" si="39"/>
        <v>0.5732659318376041</v>
      </c>
      <c r="D490" s="10">
        <f t="shared" ca="1" si="35"/>
        <v>2.1755442113237078E-3</v>
      </c>
      <c r="E490" s="10">
        <f t="shared" ca="1" si="36"/>
        <v>14.258911473220182</v>
      </c>
      <c r="F490" s="10">
        <f t="shared" ca="1" si="37"/>
        <v>-2.1779141455198318E-3</v>
      </c>
    </row>
    <row r="491" spans="1:6" x14ac:dyDescent="0.35">
      <c r="A491" s="10">
        <f t="shared" si="38"/>
        <v>29392</v>
      </c>
      <c r="B491" s="10">
        <v>8.2440976356839293E-2</v>
      </c>
      <c r="C491" s="10">
        <f t="shared" ca="1" si="39"/>
        <v>0.5753770494038899</v>
      </c>
      <c r="D491" s="10">
        <f t="shared" ca="1" si="35"/>
        <v>2.1835559024877623E-3</v>
      </c>
      <c r="E491" s="10">
        <f t="shared" ca="1" si="36"/>
        <v>14.258796986153449</v>
      </c>
      <c r="F491" s="10">
        <f t="shared" ca="1" si="37"/>
        <v>-2.1859433367079194E-3</v>
      </c>
    </row>
    <row r="492" spans="1:6" x14ac:dyDescent="0.35">
      <c r="A492" s="10">
        <f t="shared" si="38"/>
        <v>29452</v>
      </c>
      <c r="B492" s="10">
        <v>8.3012812947126202E-2</v>
      </c>
      <c r="C492" s="10">
        <f t="shared" ca="1" si="39"/>
        <v>0.57909016544510905</v>
      </c>
      <c r="D492" s="10">
        <f t="shared" ca="1" si="35"/>
        <v>2.1976471778641891E-3</v>
      </c>
      <c r="E492" s="10">
        <f t="shared" ca="1" si="36"/>
        <v>14.25859562182832</v>
      </c>
      <c r="F492" s="10">
        <f t="shared" ca="1" si="37"/>
        <v>-2.200065548222887E-3</v>
      </c>
    </row>
    <row r="493" spans="1:6" x14ac:dyDescent="0.35">
      <c r="A493" s="10">
        <f t="shared" si="38"/>
        <v>29512</v>
      </c>
      <c r="B493" s="10">
        <v>8.4573488070149E-2</v>
      </c>
      <c r="C493" s="10">
        <f t="shared" ca="1" si="39"/>
        <v>0.58922412317509631</v>
      </c>
      <c r="D493" s="10">
        <f t="shared" ca="1" si="35"/>
        <v>2.2361055474494906E-3</v>
      </c>
      <c r="E493" s="10">
        <f t="shared" ca="1" si="36"/>
        <v>14.258046051726947</v>
      </c>
      <c r="F493" s="10">
        <f t="shared" ca="1" si="37"/>
        <v>-2.2386093646885675E-3</v>
      </c>
    </row>
    <row r="494" spans="1:6" x14ac:dyDescent="0.35">
      <c r="A494" s="10">
        <f t="shared" si="38"/>
        <v>29572</v>
      </c>
      <c r="B494" s="10">
        <v>8.4204843761611303E-2</v>
      </c>
      <c r="C494" s="10">
        <f t="shared" ca="1" si="39"/>
        <v>0.58683039895599964</v>
      </c>
      <c r="D494" s="10">
        <f t="shared" ca="1" si="35"/>
        <v>2.2270213640380189E-3</v>
      </c>
      <c r="E494" s="10">
        <f t="shared" ca="1" si="36"/>
        <v>14.258175864707894</v>
      </c>
      <c r="F494" s="10">
        <f t="shared" ca="1" si="37"/>
        <v>-2.2295048640062205E-3</v>
      </c>
    </row>
    <row r="495" spans="1:6" x14ac:dyDescent="0.35">
      <c r="A495" s="10">
        <f t="shared" si="38"/>
        <v>29632</v>
      </c>
      <c r="B495" s="10">
        <v>8.2830228634416803E-2</v>
      </c>
      <c r="C495" s="10">
        <f t="shared" ca="1" si="39"/>
        <v>0.57790458769105857</v>
      </c>
      <c r="D495" s="10">
        <f t="shared" ca="1" si="35"/>
        <v>2.1931479102875674E-3</v>
      </c>
      <c r="E495" s="10">
        <f t="shared" ca="1" si="36"/>
        <v>14.25865991636199</v>
      </c>
      <c r="F495" s="10">
        <f t="shared" ca="1" si="37"/>
        <v>-2.1955563812321231E-3</v>
      </c>
    </row>
    <row r="496" spans="1:6" x14ac:dyDescent="0.35">
      <c r="A496" s="10">
        <f t="shared" si="38"/>
        <v>29692</v>
      </c>
      <c r="B496" s="10">
        <v>8.2852573722456399E-2</v>
      </c>
      <c r="C496" s="10">
        <f t="shared" ca="1" si="39"/>
        <v>0.57804968142281965</v>
      </c>
      <c r="D496" s="10">
        <f t="shared" ca="1" si="35"/>
        <v>2.1936985409996006E-3</v>
      </c>
      <c r="E496" s="10">
        <f t="shared" ca="1" si="36"/>
        <v>14.258652047849115</v>
      </c>
      <c r="F496" s="10">
        <f t="shared" ca="1" si="37"/>
        <v>-2.1961082223653076E-3</v>
      </c>
    </row>
    <row r="497" spans="1:6" x14ac:dyDescent="0.35">
      <c r="A497" s="10">
        <f t="shared" si="38"/>
        <v>29752</v>
      </c>
      <c r="B497" s="10">
        <v>8.2774989536773397E-2</v>
      </c>
      <c r="C497" s="10">
        <f t="shared" ca="1" si="39"/>
        <v>0.5775459027397174</v>
      </c>
      <c r="D497" s="10">
        <f t="shared" ca="1" si="35"/>
        <v>2.1917867008972277E-3</v>
      </c>
      <c r="E497" s="10">
        <f t="shared" ca="1" si="36"/>
        <v>14.258679368044177</v>
      </c>
      <c r="F497" s="10">
        <f t="shared" ca="1" si="37"/>
        <v>-2.1941921808771303E-3</v>
      </c>
    </row>
    <row r="498" spans="1:6" x14ac:dyDescent="0.35">
      <c r="A498" s="10">
        <f t="shared" si="38"/>
        <v>29812</v>
      </c>
      <c r="B498" s="10">
        <v>8.4032651000289102E-2</v>
      </c>
      <c r="C498" s="10">
        <f t="shared" ca="1" si="39"/>
        <v>0.58571229683538073</v>
      </c>
      <c r="D498" s="10">
        <f t="shared" ca="1" si="35"/>
        <v>2.2227781664902698E-3</v>
      </c>
      <c r="E498" s="10">
        <f t="shared" ca="1" si="36"/>
        <v>14.258236500000853</v>
      </c>
      <c r="F498" s="10">
        <f t="shared" ca="1" si="37"/>
        <v>-2.2252522047176795E-3</v>
      </c>
    </row>
    <row r="499" spans="1:6" x14ac:dyDescent="0.35">
      <c r="A499" s="10">
        <f t="shared" si="38"/>
        <v>29872</v>
      </c>
      <c r="B499" s="10">
        <v>8.3584816994844699E-2</v>
      </c>
      <c r="C499" s="10">
        <f t="shared" ca="1" si="39"/>
        <v>0.5828043688404535</v>
      </c>
      <c r="D499" s="10">
        <f t="shared" ca="1" si="35"/>
        <v>2.211742579749521E-3</v>
      </c>
      <c r="E499" s="10">
        <f t="shared" ca="1" si="36"/>
        <v>14.258394198535377</v>
      </c>
      <c r="F499" s="10">
        <f t="shared" ca="1" si="37"/>
        <v>-2.2141920948334387E-3</v>
      </c>
    </row>
    <row r="500" spans="1:6" x14ac:dyDescent="0.35">
      <c r="A500" s="10">
        <f t="shared" si="38"/>
        <v>29932</v>
      </c>
      <c r="B500" s="10">
        <v>8.5741758840574001E-2</v>
      </c>
      <c r="C500" s="10">
        <f t="shared" ca="1" si="39"/>
        <v>0.59681007519676743</v>
      </c>
      <c r="D500" s="10">
        <f t="shared" ca="1" si="35"/>
        <v>2.2648942353717325E-3</v>
      </c>
      <c r="E500" s="10">
        <f t="shared" ca="1" si="36"/>
        <v>14.257634661376537</v>
      </c>
      <c r="F500" s="10">
        <f t="shared" ca="1" si="37"/>
        <v>-2.2674629876882134E-3</v>
      </c>
    </row>
    <row r="501" spans="1:6" x14ac:dyDescent="0.35">
      <c r="A501" s="10">
        <f t="shared" si="38"/>
        <v>29992</v>
      </c>
      <c r="B501" s="10">
        <v>8.3383958932358906E-2</v>
      </c>
      <c r="C501" s="10">
        <f t="shared" ca="1" si="39"/>
        <v>0.58150013384309174</v>
      </c>
      <c r="D501" s="10">
        <f t="shared" ca="1" si="35"/>
        <v>2.2067930079345331E-3</v>
      </c>
      <c r="E501" s="10">
        <f t="shared" ca="1" si="36"/>
        <v>14.258464927916615</v>
      </c>
      <c r="F501" s="10">
        <f t="shared" ca="1" si="37"/>
        <v>-2.2092315638771861E-3</v>
      </c>
    </row>
    <row r="502" spans="1:6" x14ac:dyDescent="0.35">
      <c r="A502" s="10">
        <f t="shared" si="38"/>
        <v>30052</v>
      </c>
      <c r="B502" s="10">
        <v>8.4628929632866806E-2</v>
      </c>
      <c r="C502" s="10">
        <f t="shared" ca="1" si="39"/>
        <v>0.58958412279627215</v>
      </c>
      <c r="D502" s="10">
        <f t="shared" ca="1" si="35"/>
        <v>2.237471746011853E-3</v>
      </c>
      <c r="E502" s="10">
        <f t="shared" ca="1" si="36"/>
        <v>14.25802652874949</v>
      </c>
      <c r="F502" s="10">
        <f t="shared" ca="1" si="37"/>
        <v>-2.2399786259991129E-3</v>
      </c>
    </row>
    <row r="503" spans="1:6" x14ac:dyDescent="0.35">
      <c r="A503" s="10">
        <f t="shared" si="38"/>
        <v>30112</v>
      </c>
      <c r="B503" s="10">
        <v>8.5608767423740198E-2</v>
      </c>
      <c r="C503" s="10">
        <f t="shared" ca="1" si="39"/>
        <v>0.59594651981822433</v>
      </c>
      <c r="D503" s="10">
        <f t="shared" ca="1" si="35"/>
        <v>2.2616170427101614E-3</v>
      </c>
      <c r="E503" s="10">
        <f t="shared" ca="1" si="36"/>
        <v>14.257681492459671</v>
      </c>
      <c r="F503" s="10">
        <f t="shared" ca="1" si="37"/>
        <v>-2.264178361076933E-3</v>
      </c>
    </row>
    <row r="504" spans="1:6" x14ac:dyDescent="0.35">
      <c r="A504" s="10">
        <f t="shared" si="38"/>
        <v>30172</v>
      </c>
      <c r="B504" s="10">
        <v>8.4198284479930594E-2</v>
      </c>
      <c r="C504" s="10">
        <f t="shared" ca="1" si="39"/>
        <v>0.58678780746318293</v>
      </c>
      <c r="D504" s="10">
        <f t="shared" ca="1" si="35"/>
        <v>2.2268597293227791E-3</v>
      </c>
      <c r="E504" s="10">
        <f t="shared" ca="1" si="36"/>
        <v>14.258178174467977</v>
      </c>
      <c r="F504" s="10">
        <f t="shared" ca="1" si="37"/>
        <v>-2.2293428685365509E-3</v>
      </c>
    </row>
    <row r="505" spans="1:6" x14ac:dyDescent="0.35">
      <c r="A505" s="10">
        <f t="shared" si="38"/>
        <v>30232</v>
      </c>
      <c r="B505" s="10">
        <v>8.6124937516011704E-2</v>
      </c>
      <c r="C505" s="10">
        <f t="shared" ca="1" si="39"/>
        <v>0.59929817566215915</v>
      </c>
      <c r="D505" s="10">
        <f t="shared" ca="1" si="35"/>
        <v>2.2743365766378942E-3</v>
      </c>
      <c r="E505" s="10">
        <f t="shared" ca="1" si="36"/>
        <v>14.257499730319843</v>
      </c>
      <c r="F505" s="10">
        <f t="shared" ca="1" si="37"/>
        <v>-2.2769268081872965E-3</v>
      </c>
    </row>
    <row r="506" spans="1:6" x14ac:dyDescent="0.35">
      <c r="A506" s="10">
        <f t="shared" si="38"/>
        <v>30292</v>
      </c>
      <c r="B506" s="10">
        <v>8.4861635602043697E-2</v>
      </c>
      <c r="C506" s="10">
        <f t="shared" ca="1" si="39"/>
        <v>0.59109515633577447</v>
      </c>
      <c r="D506" s="10">
        <f t="shared" ca="1" si="35"/>
        <v>2.2432061182942643E-3</v>
      </c>
      <c r="E506" s="10">
        <f t="shared" ca="1" si="36"/>
        <v>14.257944584569573</v>
      </c>
      <c r="F506" s="10">
        <f t="shared" ca="1" si="37"/>
        <v>-2.2457258740651862E-3</v>
      </c>
    </row>
    <row r="507" spans="1:6" x14ac:dyDescent="0.35">
      <c r="A507" s="10">
        <f t="shared" si="38"/>
        <v>30352</v>
      </c>
      <c r="B507" s="10">
        <v>8.6003025818957204E-2</v>
      </c>
      <c r="C507" s="10">
        <f t="shared" ca="1" si="39"/>
        <v>0.59850656441231209</v>
      </c>
      <c r="D507" s="10">
        <f t="shared" ca="1" si="35"/>
        <v>2.2713324119447245E-3</v>
      </c>
      <c r="E507" s="10">
        <f t="shared" ca="1" si="36"/>
        <v>14.257542659833309</v>
      </c>
      <c r="F507" s="10">
        <f t="shared" ca="1" si="37"/>
        <v>-2.2739157999708362E-3</v>
      </c>
    </row>
    <row r="508" spans="1:6" x14ac:dyDescent="0.35">
      <c r="A508" s="10">
        <f t="shared" si="38"/>
        <v>30412</v>
      </c>
      <c r="B508" s="10">
        <v>8.5278096173301995E-2</v>
      </c>
      <c r="C508" s="10">
        <f t="shared" ca="1" si="39"/>
        <v>0.59379936668876809</v>
      </c>
      <c r="D508" s="10">
        <f t="shared" ca="1" si="35"/>
        <v>2.253468596583875E-3</v>
      </c>
      <c r="E508" s="10">
        <f t="shared" ca="1" si="36"/>
        <v>14.257797933754814</v>
      </c>
      <c r="F508" s="10">
        <f t="shared" ca="1" si="37"/>
        <v>-2.2560114778622615E-3</v>
      </c>
    </row>
    <row r="509" spans="1:6" x14ac:dyDescent="0.35">
      <c r="A509" s="10">
        <f t="shared" si="38"/>
        <v>30472</v>
      </c>
      <c r="B509" s="10">
        <v>8.65698020719739E-2</v>
      </c>
      <c r="C509" s="10">
        <f t="shared" ca="1" si="39"/>
        <v>0.6021868220813823</v>
      </c>
      <c r="D509" s="10">
        <f t="shared" ca="1" si="35"/>
        <v>2.285298989798846E-3</v>
      </c>
      <c r="E509" s="10">
        <f t="shared" ca="1" si="36"/>
        <v>14.257343077435772</v>
      </c>
      <c r="F509" s="10">
        <f t="shared" ca="1" si="37"/>
        <v>-2.2879142707609833E-3</v>
      </c>
    </row>
    <row r="510" spans="1:6" x14ac:dyDescent="0.35">
      <c r="A510" s="10">
        <f t="shared" si="38"/>
        <v>30532</v>
      </c>
      <c r="B510" s="10">
        <v>8.6398262699018402E-2</v>
      </c>
      <c r="C510" s="10">
        <f t="shared" ca="1" si="39"/>
        <v>0.60107296261831056</v>
      </c>
      <c r="D510" s="10">
        <f t="shared" ca="1" si="35"/>
        <v>2.2810718931364888E-3</v>
      </c>
      <c r="E510" s="10">
        <f t="shared" ca="1" si="36"/>
        <v>14.257403482647078</v>
      </c>
      <c r="F510" s="10">
        <f t="shared" ca="1" si="37"/>
        <v>-2.2836775007670398E-3</v>
      </c>
    </row>
    <row r="511" spans="1:6" x14ac:dyDescent="0.35">
      <c r="A511" s="10">
        <f t="shared" si="38"/>
        <v>30592</v>
      </c>
      <c r="B511" s="10">
        <v>8.6588705024817594E-2</v>
      </c>
      <c r="C511" s="10">
        <f t="shared" ca="1" si="39"/>
        <v>0.60230956493943399</v>
      </c>
      <c r="D511" s="10">
        <f t="shared" ca="1" si="35"/>
        <v>2.2857647989451522E-3</v>
      </c>
      <c r="E511" s="10">
        <f t="shared" ca="1" si="36"/>
        <v>14.257336421023073</v>
      </c>
      <c r="F511" s="10">
        <f t="shared" ca="1" si="37"/>
        <v>-2.2883811469676997E-3</v>
      </c>
    </row>
    <row r="512" spans="1:6" x14ac:dyDescent="0.35">
      <c r="A512" s="10">
        <f t="shared" si="38"/>
        <v>30652</v>
      </c>
      <c r="B512" s="10">
        <v>8.5132573380315005E-2</v>
      </c>
      <c r="C512" s="10">
        <f t="shared" ca="1" si="39"/>
        <v>0.59285444111705565</v>
      </c>
      <c r="D512" s="10">
        <f t="shared" ca="1" si="35"/>
        <v>2.2498826040392261E-3</v>
      </c>
      <c r="E512" s="10">
        <f t="shared" ca="1" si="36"/>
        <v>14.257849177588279</v>
      </c>
      <c r="F512" s="10">
        <f t="shared" ca="1" si="37"/>
        <v>-2.2524173926033782E-3</v>
      </c>
    </row>
    <row r="513" spans="1:6" x14ac:dyDescent="0.35">
      <c r="A513" s="10">
        <f t="shared" si="38"/>
        <v>30712</v>
      </c>
      <c r="B513" s="10">
        <v>8.6883803774721005E-2</v>
      </c>
      <c r="C513" s="10">
        <f t="shared" ca="1" si="39"/>
        <v>0.60422573455960515</v>
      </c>
      <c r="D513" s="10">
        <f t="shared" ca="1" si="35"/>
        <v>2.2930366626537015E-3</v>
      </c>
      <c r="E513" s="10">
        <f t="shared" ca="1" si="36"/>
        <v>14.257232506090679</v>
      </c>
      <c r="F513" s="10">
        <f t="shared" ca="1" si="37"/>
        <v>-2.2956696970882285E-3</v>
      </c>
    </row>
    <row r="514" spans="1:6" x14ac:dyDescent="0.35">
      <c r="A514" s="10">
        <f t="shared" si="38"/>
        <v>30772</v>
      </c>
      <c r="B514" s="10">
        <v>8.7150415049926502E-2</v>
      </c>
      <c r="C514" s="10">
        <f t="shared" ca="1" si="39"/>
        <v>0.60595692598658035</v>
      </c>
      <c r="D514" s="10">
        <f t="shared" ca="1" si="35"/>
        <v>2.2996065341190724E-3</v>
      </c>
      <c r="E514" s="10">
        <f t="shared" ca="1" si="36"/>
        <v>14.257138622627437</v>
      </c>
      <c r="F514" s="10">
        <f t="shared" ca="1" si="37"/>
        <v>-2.3022546898146868E-3</v>
      </c>
    </row>
    <row r="515" spans="1:6" x14ac:dyDescent="0.35">
      <c r="A515" s="10">
        <f t="shared" si="38"/>
        <v>30832</v>
      </c>
      <c r="B515" s="10">
        <v>8.5833201076948903E-2</v>
      </c>
      <c r="C515" s="10">
        <f t="shared" ca="1" si="39"/>
        <v>0.59740383859088375</v>
      </c>
      <c r="D515" s="10">
        <f t="shared" ref="D515:D578" ca="1" si="40">$K$4*C515</f>
        <v>2.2671475674524038E-3</v>
      </c>
      <c r="E515" s="10">
        <f t="shared" ref="E515:E578" ca="1" si="41">$J$6*(1-D515)</f>
        <v>14.257602461261104</v>
      </c>
      <c r="F515" s="10">
        <f t="shared" ref="F515:F578" ca="1" si="42">LN(E515/$J$6)</f>
        <v>-2.2697214374633136E-3</v>
      </c>
    </row>
    <row r="516" spans="1:6" x14ac:dyDescent="0.35">
      <c r="A516" s="10">
        <f t="shared" ref="A516:A579" si="43">A515+60</f>
        <v>30892</v>
      </c>
      <c r="B516" s="10">
        <v>8.7013811405958805E-2</v>
      </c>
      <c r="C516" s="10">
        <f t="shared" ref="C516:C579" ca="1" si="44">(B516-$C$2)/($C$1146-$C$2)</f>
        <v>0.60506991527351817</v>
      </c>
      <c r="D516" s="10">
        <f t="shared" ca="1" si="40"/>
        <v>2.2962403284630018E-3</v>
      </c>
      <c r="E516" s="10">
        <f t="shared" ca="1" si="41"/>
        <v>14.257186725706264</v>
      </c>
      <c r="F516" s="10">
        <f t="shared" ca="1" si="42"/>
        <v>-2.2988807310596968E-3</v>
      </c>
    </row>
    <row r="517" spans="1:6" x14ac:dyDescent="0.35">
      <c r="A517" s="10">
        <f t="shared" si="43"/>
        <v>30952</v>
      </c>
      <c r="B517" s="10">
        <v>8.6758289482829501E-2</v>
      </c>
      <c r="C517" s="10">
        <f t="shared" ca="1" si="44"/>
        <v>0.60341073052079264</v>
      </c>
      <c r="D517" s="10">
        <f t="shared" ca="1" si="40"/>
        <v>2.2899437223264083E-3</v>
      </c>
      <c r="E517" s="10">
        <f t="shared" ca="1" si="41"/>
        <v>14.257276704207955</v>
      </c>
      <c r="F517" s="10">
        <f t="shared" ca="1" si="42"/>
        <v>-2.292569653040396E-3</v>
      </c>
    </row>
    <row r="518" spans="1:6" x14ac:dyDescent="0.35">
      <c r="A518" s="10">
        <f t="shared" si="43"/>
        <v>31012</v>
      </c>
      <c r="B518" s="10">
        <v>8.7585816425035296E-2</v>
      </c>
      <c r="C518" s="10">
        <f t="shared" ca="1" si="44"/>
        <v>0.6087841249761976</v>
      </c>
      <c r="D518" s="10">
        <f t="shared" ca="1" si="40"/>
        <v>2.31033575428467E-3</v>
      </c>
      <c r="E518" s="10">
        <f t="shared" ca="1" si="41"/>
        <v>14.256985302071271</v>
      </c>
      <c r="F518" s="10">
        <f t="shared" ca="1" si="42"/>
        <v>-2.3130086976580937E-3</v>
      </c>
    </row>
    <row r="519" spans="1:6" x14ac:dyDescent="0.35">
      <c r="A519" s="10">
        <f t="shared" si="43"/>
        <v>31072</v>
      </c>
      <c r="B519" s="10">
        <v>8.6890475213391494E-2</v>
      </c>
      <c r="C519" s="10">
        <f t="shared" ca="1" si="44"/>
        <v>0.60426905432326872</v>
      </c>
      <c r="D519" s="10">
        <f t="shared" ca="1" si="40"/>
        <v>2.2932010611568048E-3</v>
      </c>
      <c r="E519" s="10">
        <f t="shared" ca="1" si="41"/>
        <v>14.257230156836068</v>
      </c>
      <c r="F519" s="10">
        <f t="shared" ca="1" si="42"/>
        <v>-2.2958344734431402E-3</v>
      </c>
    </row>
    <row r="520" spans="1:6" x14ac:dyDescent="0.35">
      <c r="A520" s="10">
        <f t="shared" si="43"/>
        <v>31132</v>
      </c>
      <c r="B520" s="10">
        <v>8.7706170418757501E-2</v>
      </c>
      <c r="C520" s="10">
        <f t="shared" ca="1" si="44"/>
        <v>0.60956562156509286</v>
      </c>
      <c r="D520" s="10">
        <f t="shared" ca="1" si="40"/>
        <v>2.3133015338395275E-3</v>
      </c>
      <c r="E520" s="10">
        <f t="shared" ca="1" si="41"/>
        <v>14.256942921081432</v>
      </c>
      <c r="F520" s="10">
        <f t="shared" ca="1" si="42"/>
        <v>-2.3159813494448606E-3</v>
      </c>
    </row>
    <row r="521" spans="1:6" x14ac:dyDescent="0.35">
      <c r="A521" s="10">
        <f t="shared" si="43"/>
        <v>31192</v>
      </c>
      <c r="B521" s="10">
        <v>8.8458410048354794E-2</v>
      </c>
      <c r="C521" s="10">
        <f t="shared" ca="1" si="44"/>
        <v>0.61445015166152661</v>
      </c>
      <c r="D521" s="10">
        <f t="shared" ca="1" si="40"/>
        <v>2.3318383255554937E-3</v>
      </c>
      <c r="E521" s="10">
        <f t="shared" ca="1" si="41"/>
        <v>14.25667803032781</v>
      </c>
      <c r="F521" s="10">
        <f t="shared" ca="1" si="42"/>
        <v>-2.3345612943827306E-3</v>
      </c>
    </row>
    <row r="522" spans="1:6" x14ac:dyDescent="0.35">
      <c r="A522" s="10">
        <f t="shared" si="43"/>
        <v>31252</v>
      </c>
      <c r="B522" s="10">
        <v>8.7624297976258106E-2</v>
      </c>
      <c r="C522" s="10">
        <f t="shared" ca="1" si="44"/>
        <v>0.60903399787269186</v>
      </c>
      <c r="D522" s="10">
        <f t="shared" ca="1" si="40"/>
        <v>2.3112840219268655E-3</v>
      </c>
      <c r="E522" s="10">
        <f t="shared" ca="1" si="41"/>
        <v>14.256971751326665</v>
      </c>
      <c r="F522" s="10">
        <f t="shared" ca="1" si="42"/>
        <v>-2.3139591616418522E-3</v>
      </c>
    </row>
    <row r="523" spans="1:6" x14ac:dyDescent="0.35">
      <c r="A523" s="10">
        <f t="shared" si="43"/>
        <v>31312</v>
      </c>
      <c r="B523" s="10">
        <v>8.6686128703418394E-2</v>
      </c>
      <c r="C523" s="10">
        <f t="shared" ca="1" si="44"/>
        <v>0.60294216773182563</v>
      </c>
      <c r="D523" s="10">
        <f t="shared" ca="1" si="40"/>
        <v>2.2881655265422785E-3</v>
      </c>
      <c r="E523" s="10">
        <f t="shared" ca="1" si="41"/>
        <v>14.257302114625709</v>
      </c>
      <c r="F523" s="10">
        <f t="shared" ca="1" si="42"/>
        <v>-2.2907873775303337E-3</v>
      </c>
    </row>
    <row r="524" spans="1:6" x14ac:dyDescent="0.35">
      <c r="A524" s="10">
        <f t="shared" si="43"/>
        <v>31372</v>
      </c>
      <c r="B524" s="10">
        <v>8.7747554459571303E-2</v>
      </c>
      <c r="C524" s="10">
        <f t="shared" ca="1" si="44"/>
        <v>0.60983434124551605</v>
      </c>
      <c r="D524" s="10">
        <f t="shared" ca="1" si="40"/>
        <v>2.3143213250267337E-3</v>
      </c>
      <c r="E524" s="10">
        <f t="shared" ca="1" si="41"/>
        <v>14.256928348265367</v>
      </c>
      <c r="F524" s="10">
        <f t="shared" ca="1" si="42"/>
        <v>-2.3170035057088695E-3</v>
      </c>
    </row>
    <row r="525" spans="1:6" x14ac:dyDescent="0.35">
      <c r="A525" s="10">
        <f t="shared" si="43"/>
        <v>31432</v>
      </c>
      <c r="B525" s="10">
        <v>8.8274407988945397E-2</v>
      </c>
      <c r="C525" s="10">
        <f t="shared" ca="1" si="44"/>
        <v>0.61325536802925218</v>
      </c>
      <c r="D525" s="10">
        <f t="shared" ca="1" si="40"/>
        <v>2.3273041216710123E-3</v>
      </c>
      <c r="E525" s="10">
        <f t="shared" ca="1" si="41"/>
        <v>14.25674282410132</v>
      </c>
      <c r="F525" s="10">
        <f t="shared" ca="1" si="42"/>
        <v>-2.330016503083229E-3</v>
      </c>
    </row>
    <row r="526" spans="1:6" x14ac:dyDescent="0.35">
      <c r="A526" s="10">
        <f t="shared" si="43"/>
        <v>31492</v>
      </c>
      <c r="B526" s="10">
        <v>8.8508442905774698E-2</v>
      </c>
      <c r="C526" s="10">
        <f t="shared" ca="1" si="44"/>
        <v>0.61477503084664598</v>
      </c>
      <c r="D526" s="10">
        <f t="shared" ca="1" si="40"/>
        <v>2.3330712420630215E-3</v>
      </c>
      <c r="E526" s="10">
        <f t="shared" ca="1" si="41"/>
        <v>14.256660411950918</v>
      </c>
      <c r="F526" s="10">
        <f t="shared" ca="1" si="42"/>
        <v>-2.3357970933354641E-3</v>
      </c>
    </row>
    <row r="527" spans="1:6" x14ac:dyDescent="0.35">
      <c r="A527" s="10">
        <f t="shared" si="43"/>
        <v>31552</v>
      </c>
      <c r="B527" s="10">
        <v>8.8216807202708095E-2</v>
      </c>
      <c r="C527" s="10">
        <f t="shared" ca="1" si="44"/>
        <v>0.61288134788608983</v>
      </c>
      <c r="D527" s="10">
        <f t="shared" ca="1" si="40"/>
        <v>2.3258847152277111E-3</v>
      </c>
      <c r="E527" s="10">
        <f t="shared" ca="1" si="41"/>
        <v>14.256763107419394</v>
      </c>
      <c r="F527" s="10">
        <f t="shared" ca="1" si="42"/>
        <v>-2.3285937865556261E-3</v>
      </c>
    </row>
    <row r="528" spans="1:6" x14ac:dyDescent="0.35">
      <c r="A528" s="10">
        <f t="shared" si="43"/>
        <v>31612</v>
      </c>
      <c r="B528" s="10">
        <v>8.9541062866377003E-2</v>
      </c>
      <c r="C528" s="10">
        <f t="shared" ca="1" si="44"/>
        <v>0.62148015920905408</v>
      </c>
      <c r="D528" s="10">
        <f t="shared" ca="1" si="40"/>
        <v>2.3585172041983606E-3</v>
      </c>
      <c r="E528" s="10">
        <f t="shared" ca="1" si="41"/>
        <v>14.256296789152005</v>
      </c>
      <c r="F528" s="10">
        <f t="shared" ca="1" si="42"/>
        <v>-2.3613028868151175E-3</v>
      </c>
    </row>
    <row r="529" spans="1:6" x14ac:dyDescent="0.35">
      <c r="A529" s="10">
        <f t="shared" si="43"/>
        <v>31672</v>
      </c>
      <c r="B529" s="10">
        <v>8.8428075845793694E-2</v>
      </c>
      <c r="C529" s="10">
        <f t="shared" ca="1" si="44"/>
        <v>0.6142531820795859</v>
      </c>
      <c r="D529" s="10">
        <f t="shared" ca="1" si="40"/>
        <v>2.3310908259920288E-3</v>
      </c>
      <c r="E529" s="10">
        <f t="shared" ca="1" si="41"/>
        <v>14.256688712096572</v>
      </c>
      <c r="F529" s="10">
        <f t="shared" ca="1" si="42"/>
        <v>-2.3338120479778099E-3</v>
      </c>
    </row>
    <row r="530" spans="1:6" x14ac:dyDescent="0.35">
      <c r="A530" s="10">
        <f t="shared" si="43"/>
        <v>31732</v>
      </c>
      <c r="B530" s="10">
        <v>8.9510423345645906E-2</v>
      </c>
      <c r="C530" s="10">
        <f t="shared" ca="1" si="44"/>
        <v>0.6212812070995628</v>
      </c>
      <c r="D530" s="10">
        <f t="shared" ca="1" si="40"/>
        <v>2.3577621809428408E-3</v>
      </c>
      <c r="E530" s="10">
        <f t="shared" ca="1" si="41"/>
        <v>14.256307578434326</v>
      </c>
      <c r="F530" s="10">
        <f t="shared" ca="1" si="42"/>
        <v>-2.3605460789008635E-3</v>
      </c>
    </row>
    <row r="531" spans="1:6" x14ac:dyDescent="0.35">
      <c r="A531" s="10">
        <f t="shared" si="43"/>
        <v>31792</v>
      </c>
      <c r="B531" s="10">
        <v>9.0451828928967207E-2</v>
      </c>
      <c r="C531" s="10">
        <f t="shared" ca="1" si="44"/>
        <v>0.62739405162909823</v>
      </c>
      <c r="D531" s="10">
        <f t="shared" ca="1" si="40"/>
        <v>2.3809604259324279E-3</v>
      </c>
      <c r="E531" s="10">
        <f t="shared" ca="1" si="41"/>
        <v>14.255976075513425</v>
      </c>
      <c r="F531" s="10">
        <f t="shared" ca="1" si="42"/>
        <v>-2.3837994194567283E-3</v>
      </c>
    </row>
    <row r="532" spans="1:6" x14ac:dyDescent="0.35">
      <c r="A532" s="10">
        <f t="shared" si="43"/>
        <v>31852</v>
      </c>
      <c r="B532" s="10">
        <v>8.9363412803531203E-2</v>
      </c>
      <c r="C532" s="10">
        <f t="shared" ca="1" si="44"/>
        <v>0.62032662110169834</v>
      </c>
      <c r="D532" s="10">
        <f t="shared" ca="1" si="40"/>
        <v>2.3541395270809452E-3</v>
      </c>
      <c r="E532" s="10">
        <f t="shared" ca="1" si="41"/>
        <v>14.256359346158012</v>
      </c>
      <c r="F532" s="10">
        <f t="shared" ca="1" si="42"/>
        <v>-2.3569148700894691E-3</v>
      </c>
    </row>
    <row r="533" spans="1:6" x14ac:dyDescent="0.35">
      <c r="A533" s="10">
        <f t="shared" si="43"/>
        <v>31912</v>
      </c>
      <c r="B533" s="10">
        <v>8.9472779100656694E-2</v>
      </c>
      <c r="C533" s="10">
        <f t="shared" ca="1" si="44"/>
        <v>0.62103677109755928</v>
      </c>
      <c r="D533" s="10">
        <f t="shared" ca="1" si="40"/>
        <v>2.3568345463152378E-3</v>
      </c>
      <c r="E533" s="10">
        <f t="shared" ca="1" si="41"/>
        <v>14.256320834333154</v>
      </c>
      <c r="F533" s="10">
        <f t="shared" ca="1" si="42"/>
        <v>-2.3596162523948053E-3</v>
      </c>
    </row>
    <row r="534" spans="1:6" x14ac:dyDescent="0.35">
      <c r="A534" s="10">
        <f t="shared" si="43"/>
        <v>31972</v>
      </c>
      <c r="B534" s="10">
        <v>8.9854628479752896E-2</v>
      </c>
      <c r="C534" s="10">
        <f t="shared" ca="1" si="44"/>
        <v>0.62351624002091077</v>
      </c>
      <c r="D534" s="10">
        <f t="shared" ca="1" si="40"/>
        <v>2.3662441308793564E-3</v>
      </c>
      <c r="E534" s="10">
        <f t="shared" ca="1" si="41"/>
        <v>14.256186371369733</v>
      </c>
      <c r="F534" s="10">
        <f t="shared" ca="1" si="42"/>
        <v>-2.3690481106632918E-3</v>
      </c>
    </row>
    <row r="535" spans="1:6" x14ac:dyDescent="0.35">
      <c r="A535" s="10">
        <f t="shared" si="43"/>
        <v>32032</v>
      </c>
      <c r="B535" s="10">
        <v>9.0435814401351497E-2</v>
      </c>
      <c r="C535" s="10">
        <f t="shared" ca="1" si="44"/>
        <v>0.62729006423061329</v>
      </c>
      <c r="D535" s="10">
        <f t="shared" ca="1" si="40"/>
        <v>2.3805657937551778E-3</v>
      </c>
      <c r="E535" s="10">
        <f t="shared" ca="1" si="41"/>
        <v>14.255981714807238</v>
      </c>
      <c r="F535" s="10">
        <f t="shared" ca="1" si="42"/>
        <v>-2.3834038455117141E-3</v>
      </c>
    </row>
    <row r="536" spans="1:6" x14ac:dyDescent="0.35">
      <c r="A536" s="10">
        <f t="shared" si="43"/>
        <v>32092</v>
      </c>
      <c r="B536" s="10">
        <v>8.9436161255200597E-2</v>
      </c>
      <c r="C536" s="10">
        <f t="shared" ca="1" si="44"/>
        <v>0.62079899983271303</v>
      </c>
      <c r="D536" s="10">
        <f t="shared" ca="1" si="40"/>
        <v>2.3559322043651462E-3</v>
      </c>
      <c r="E536" s="10">
        <f t="shared" ca="1" si="41"/>
        <v>14.256333728799621</v>
      </c>
      <c r="F536" s="10">
        <f t="shared" ca="1" si="42"/>
        <v>-2.3587117791589495E-3</v>
      </c>
    </row>
    <row r="537" spans="1:6" x14ac:dyDescent="0.35">
      <c r="A537" s="10">
        <f t="shared" si="43"/>
        <v>32152</v>
      </c>
      <c r="B537" s="10">
        <v>9.0399787323845696E-2</v>
      </c>
      <c r="C537" s="10">
        <f t="shared" ca="1" si="44"/>
        <v>0.627056129009123</v>
      </c>
      <c r="D537" s="10">
        <f t="shared" ca="1" si="40"/>
        <v>2.3796780095896217E-3</v>
      </c>
      <c r="E537" s="10">
        <f t="shared" ca="1" si="41"/>
        <v>14.255994401242964</v>
      </c>
      <c r="F537" s="10">
        <f t="shared" ca="1" si="42"/>
        <v>-2.3825139432702724E-3</v>
      </c>
    </row>
    <row r="538" spans="1:6" x14ac:dyDescent="0.35">
      <c r="A538" s="10">
        <f t="shared" si="43"/>
        <v>32212</v>
      </c>
      <c r="B538" s="10">
        <v>8.9517115279252199E-2</v>
      </c>
      <c r="C538" s="10">
        <f t="shared" ca="1" si="44"/>
        <v>0.62132465994333375</v>
      </c>
      <c r="D538" s="10">
        <f t="shared" ca="1" si="40"/>
        <v>2.3579270844849517E-3</v>
      </c>
      <c r="E538" s="10">
        <f t="shared" ca="1" si="41"/>
        <v>14.256305221962711</v>
      </c>
      <c r="F538" s="10">
        <f t="shared" ca="1" si="42"/>
        <v>-2.3607113721787754E-3</v>
      </c>
    </row>
    <row r="539" spans="1:6" x14ac:dyDescent="0.35">
      <c r="A539" s="10">
        <f t="shared" si="43"/>
        <v>32272</v>
      </c>
      <c r="B539" s="10">
        <v>8.9916480730314094E-2</v>
      </c>
      <c r="C539" s="10">
        <f t="shared" ca="1" si="44"/>
        <v>0.62391786626806833</v>
      </c>
      <c r="D539" s="10">
        <f t="shared" ca="1" si="40"/>
        <v>2.3677683024873196E-3</v>
      </c>
      <c r="E539" s="10">
        <f t="shared" ca="1" si="41"/>
        <v>14.256164590957455</v>
      </c>
      <c r="F539" s="10">
        <f t="shared" ca="1" si="42"/>
        <v>-2.3705758985546541E-3</v>
      </c>
    </row>
    <row r="540" spans="1:6" x14ac:dyDescent="0.35">
      <c r="A540" s="10">
        <f t="shared" si="43"/>
        <v>32332</v>
      </c>
      <c r="B540" s="10">
        <v>9.0342896683282103E-2</v>
      </c>
      <c r="C540" s="10">
        <f t="shared" ca="1" si="44"/>
        <v>0.62668672006667336</v>
      </c>
      <c r="D540" s="10">
        <f t="shared" ca="1" si="40"/>
        <v>2.3782761026530258E-3</v>
      </c>
      <c r="E540" s="10">
        <f t="shared" ca="1" si="41"/>
        <v>14.256014434493087</v>
      </c>
      <c r="F540" s="10">
        <f t="shared" ca="1" si="42"/>
        <v>-2.3811086932762405E-3</v>
      </c>
    </row>
    <row r="541" spans="1:6" x14ac:dyDescent="0.35">
      <c r="A541" s="10">
        <f t="shared" si="43"/>
        <v>32392</v>
      </c>
      <c r="B541" s="10">
        <v>9.0611539325113899E-2</v>
      </c>
      <c r="C541" s="10">
        <f t="shared" ca="1" si="44"/>
        <v>0.62843110180034423</v>
      </c>
      <c r="D541" s="10">
        <f t="shared" ca="1" si="40"/>
        <v>2.3848960313323066E-3</v>
      </c>
      <c r="E541" s="10">
        <f t="shared" ca="1" si="41"/>
        <v>14.255919835712261</v>
      </c>
      <c r="F541" s="10">
        <f t="shared" ca="1" si="42"/>
        <v>-2.3877444255229578E-3</v>
      </c>
    </row>
    <row r="542" spans="1:6" x14ac:dyDescent="0.35">
      <c r="A542" s="10">
        <f t="shared" si="43"/>
        <v>32452</v>
      </c>
      <c r="B542" s="10">
        <v>9.0255377772209197E-2</v>
      </c>
      <c r="C542" s="10">
        <f t="shared" ca="1" si="44"/>
        <v>0.62611843206598461</v>
      </c>
      <c r="D542" s="10">
        <f t="shared" ca="1" si="40"/>
        <v>2.3761194496904115E-3</v>
      </c>
      <c r="E542" s="10">
        <f t="shared" ca="1" si="41"/>
        <v>14.256045253063924</v>
      </c>
      <c r="F542" s="10">
        <f t="shared" ca="1" si="42"/>
        <v>-2.3789469013065171E-3</v>
      </c>
    </row>
    <row r="543" spans="1:6" x14ac:dyDescent="0.35">
      <c r="A543" s="10">
        <f t="shared" si="43"/>
        <v>32512</v>
      </c>
      <c r="B543" s="10">
        <v>9.0548401292072797E-2</v>
      </c>
      <c r="C543" s="10">
        <f t="shared" ca="1" si="44"/>
        <v>0.62802112656042763</v>
      </c>
      <c r="D543" s="10">
        <f t="shared" ca="1" si="40"/>
        <v>2.3833401752968229E-3</v>
      </c>
      <c r="E543" s="10">
        <f t="shared" ca="1" si="41"/>
        <v>14.255942068895008</v>
      </c>
      <c r="F543" s="10">
        <f t="shared" ca="1" si="42"/>
        <v>-2.3861848512783165E-3</v>
      </c>
    </row>
    <row r="544" spans="1:6" x14ac:dyDescent="0.35">
      <c r="A544" s="10">
        <f t="shared" si="43"/>
        <v>32572</v>
      </c>
      <c r="B544" s="10">
        <v>9.1829148769434904E-2</v>
      </c>
      <c r="C544" s="10">
        <f t="shared" ca="1" si="44"/>
        <v>0.63633742545371497</v>
      </c>
      <c r="D544" s="10">
        <f t="shared" ca="1" si="40"/>
        <v>2.4149005295968484E-3</v>
      </c>
      <c r="E544" s="10">
        <f t="shared" ca="1" si="41"/>
        <v>14.255491071432061</v>
      </c>
      <c r="F544" s="10">
        <f t="shared" ca="1" si="42"/>
        <v>-2.4178211047605172E-3</v>
      </c>
    </row>
    <row r="545" spans="1:6" x14ac:dyDescent="0.35">
      <c r="A545" s="10">
        <f t="shared" si="43"/>
        <v>32632</v>
      </c>
      <c r="B545" s="10">
        <v>9.1337122842011897E-2</v>
      </c>
      <c r="C545" s="10">
        <f t="shared" ca="1" si="44"/>
        <v>0.63314254531690273</v>
      </c>
      <c r="D545" s="10">
        <f t="shared" ca="1" si="40"/>
        <v>2.402775959477646E-3</v>
      </c>
      <c r="E545" s="10">
        <f t="shared" ca="1" si="41"/>
        <v>14.255664331539062</v>
      </c>
      <c r="F545" s="10">
        <f t="shared" ca="1" si="42"/>
        <v>-2.405667257990329E-3</v>
      </c>
    </row>
    <row r="546" spans="1:6" x14ac:dyDescent="0.35">
      <c r="A546" s="10">
        <f t="shared" si="43"/>
        <v>32692</v>
      </c>
      <c r="B546" s="10">
        <v>8.9926195841846995E-2</v>
      </c>
      <c r="C546" s="10">
        <f t="shared" ca="1" si="44"/>
        <v>0.62398094956334493</v>
      </c>
      <c r="D546" s="10">
        <f t="shared" ca="1" si="40"/>
        <v>2.3680077035928941E-3</v>
      </c>
      <c r="E546" s="10">
        <f t="shared" ca="1" si="41"/>
        <v>14.256161169915657</v>
      </c>
      <c r="F546" s="10">
        <f t="shared" ca="1" si="42"/>
        <v>-2.3708158678807482E-3</v>
      </c>
    </row>
    <row r="547" spans="1:6" x14ac:dyDescent="0.35">
      <c r="A547" s="10">
        <f t="shared" si="43"/>
        <v>32752</v>
      </c>
      <c r="B547" s="10">
        <v>9.2042807694034598E-2</v>
      </c>
      <c r="C547" s="10">
        <f t="shared" ca="1" si="44"/>
        <v>0.63772478050191617</v>
      </c>
      <c r="D547" s="10">
        <f t="shared" ca="1" si="40"/>
        <v>2.420165542004772E-3</v>
      </c>
      <c r="E547" s="10">
        <f t="shared" ca="1" si="41"/>
        <v>14.255415834404751</v>
      </c>
      <c r="F547" s="10">
        <f t="shared" ca="1" si="42"/>
        <v>-2.4230988763556563E-3</v>
      </c>
    </row>
    <row r="548" spans="1:6" x14ac:dyDescent="0.35">
      <c r="A548" s="10">
        <f t="shared" si="43"/>
        <v>32812</v>
      </c>
      <c r="B548" s="10">
        <v>9.1278292759985696E-2</v>
      </c>
      <c r="C548" s="10">
        <f t="shared" ca="1" si="44"/>
        <v>0.63276054296695139</v>
      </c>
      <c r="D548" s="10">
        <f t="shared" ca="1" si="40"/>
        <v>2.4013262605595805E-3</v>
      </c>
      <c r="E548" s="10">
        <f t="shared" ca="1" si="41"/>
        <v>14.255685047736604</v>
      </c>
      <c r="F548" s="10">
        <f t="shared" ca="1" si="42"/>
        <v>-2.4042140684366158E-3</v>
      </c>
    </row>
    <row r="549" spans="1:6" x14ac:dyDescent="0.35">
      <c r="A549" s="10">
        <f t="shared" si="43"/>
        <v>32872</v>
      </c>
      <c r="B549" s="10">
        <v>9.0816040065690704E-2</v>
      </c>
      <c r="C549" s="10">
        <f t="shared" ca="1" si="44"/>
        <v>0.62975898985993117</v>
      </c>
      <c r="D549" s="10">
        <f t="shared" ca="1" si="40"/>
        <v>2.389935366518439E-3</v>
      </c>
      <c r="E549" s="10">
        <f t="shared" ca="1" si="41"/>
        <v>14.25584782361245</v>
      </c>
      <c r="F549" s="10">
        <f t="shared" ca="1" si="42"/>
        <v>-2.3927958204887525E-3</v>
      </c>
    </row>
    <row r="550" spans="1:6" x14ac:dyDescent="0.35">
      <c r="A550" s="10">
        <f t="shared" si="43"/>
        <v>32932</v>
      </c>
      <c r="B550" s="10">
        <v>9.1336120359630693E-2</v>
      </c>
      <c r="C550" s="10">
        <f t="shared" ca="1" si="44"/>
        <v>0.63313603588138578</v>
      </c>
      <c r="D550" s="10">
        <f t="shared" ca="1" si="40"/>
        <v>2.402751256169859E-3</v>
      </c>
      <c r="E550" s="10">
        <f t="shared" ca="1" si="41"/>
        <v>14.255664684549332</v>
      </c>
      <c r="F550" s="10">
        <f t="shared" ca="1" si="42"/>
        <v>-2.4056424951833136E-3</v>
      </c>
    </row>
    <row r="551" spans="1:6" x14ac:dyDescent="0.35">
      <c r="A551" s="10">
        <f t="shared" si="43"/>
        <v>32992</v>
      </c>
      <c r="B551" s="10">
        <v>9.2094253890423902E-2</v>
      </c>
      <c r="C551" s="10">
        <f t="shared" ca="1" si="44"/>
        <v>0.63805883694446919</v>
      </c>
      <c r="D551" s="10">
        <f t="shared" ca="1" si="40"/>
        <v>2.4214332862042606E-3</v>
      </c>
      <c r="E551" s="10">
        <f t="shared" ca="1" si="41"/>
        <v>14.25539771834014</v>
      </c>
      <c r="F551" s="10">
        <f t="shared" ca="1" si="42"/>
        <v>-2.4243696969569301E-3</v>
      </c>
    </row>
    <row r="552" spans="1:6" x14ac:dyDescent="0.35">
      <c r="A552" s="10">
        <f t="shared" si="43"/>
        <v>33052</v>
      </c>
      <c r="B552" s="10">
        <v>9.2582899645977698E-2</v>
      </c>
      <c r="C552" s="10">
        <f t="shared" ca="1" si="44"/>
        <v>0.64123176855507158</v>
      </c>
      <c r="D552" s="10">
        <f t="shared" ca="1" si="40"/>
        <v>2.4334745616664969E-3</v>
      </c>
      <c r="E552" s="10">
        <f t="shared" ca="1" si="41"/>
        <v>14.255225648513784</v>
      </c>
      <c r="F552" s="10">
        <f t="shared" ca="1" si="42"/>
        <v>-2.4364402731869923E-3</v>
      </c>
    </row>
    <row r="553" spans="1:6" x14ac:dyDescent="0.35">
      <c r="A553" s="10">
        <f t="shared" si="43"/>
        <v>33112</v>
      </c>
      <c r="B553" s="10">
        <v>9.1793083174454004E-2</v>
      </c>
      <c r="C553" s="10">
        <f t="shared" ca="1" si="44"/>
        <v>0.63610324012606301</v>
      </c>
      <c r="D553" s="10">
        <f t="shared" ca="1" si="40"/>
        <v>2.4140117962784093E-3</v>
      </c>
      <c r="E553" s="10">
        <f t="shared" ca="1" si="41"/>
        <v>14.255503771431181</v>
      </c>
      <c r="F553" s="10">
        <f t="shared" ca="1" si="42"/>
        <v>-2.4169302204409986E-3</v>
      </c>
    </row>
    <row r="554" spans="1:6" x14ac:dyDescent="0.35">
      <c r="A554" s="10">
        <f t="shared" si="43"/>
        <v>33172</v>
      </c>
      <c r="B554" s="10">
        <v>9.2616890255541096E-2</v>
      </c>
      <c r="C554" s="10">
        <f t="shared" ca="1" si="44"/>
        <v>0.64145248034540547</v>
      </c>
      <c r="D554" s="10">
        <f t="shared" ca="1" si="40"/>
        <v>2.4343121629108139E-3</v>
      </c>
      <c r="E554" s="10">
        <f t="shared" ca="1" si="41"/>
        <v>14.255213679192003</v>
      </c>
      <c r="F554" s="10">
        <f t="shared" ca="1" si="42"/>
        <v>-2.4372799180372726E-3</v>
      </c>
    </row>
    <row r="555" spans="1:6" x14ac:dyDescent="0.35">
      <c r="A555" s="10">
        <f t="shared" si="43"/>
        <v>33232</v>
      </c>
      <c r="B555" s="10">
        <v>9.2909473103608503E-2</v>
      </c>
      <c r="C555" s="10">
        <f t="shared" ca="1" si="44"/>
        <v>0.64335231341834609</v>
      </c>
      <c r="D555" s="10">
        <f t="shared" ca="1" si="40"/>
        <v>2.4415220294226234E-3</v>
      </c>
      <c r="E555" s="10">
        <f t="shared" ca="1" si="41"/>
        <v>14.255110650199549</v>
      </c>
      <c r="F555" s="10">
        <f t="shared" ca="1" si="42"/>
        <v>-2.4445074045620799E-3</v>
      </c>
    </row>
    <row r="556" spans="1:6" x14ac:dyDescent="0.35">
      <c r="A556" s="10">
        <f t="shared" si="43"/>
        <v>33292</v>
      </c>
      <c r="B556" s="10">
        <v>9.2978107193589302E-2</v>
      </c>
      <c r="C556" s="10">
        <f t="shared" ca="1" si="44"/>
        <v>0.64379797629618729</v>
      </c>
      <c r="D556" s="10">
        <f t="shared" ca="1" si="40"/>
        <v>2.4432133200440308E-3</v>
      </c>
      <c r="E556" s="10">
        <f t="shared" ca="1" si="41"/>
        <v>14.255086481656569</v>
      </c>
      <c r="F556" s="10">
        <f t="shared" ca="1" si="42"/>
        <v>-2.4462028360505844E-3</v>
      </c>
    </row>
    <row r="557" spans="1:6" x14ac:dyDescent="0.35">
      <c r="A557" s="10">
        <f t="shared" si="43"/>
        <v>33352</v>
      </c>
      <c r="B557" s="10">
        <v>9.2067642289368104E-2</v>
      </c>
      <c r="C557" s="10">
        <f t="shared" ca="1" si="44"/>
        <v>0.63788603939278876</v>
      </c>
      <c r="D557" s="10">
        <f t="shared" ca="1" si="40"/>
        <v>2.4207775194956334E-3</v>
      </c>
      <c r="E557" s="10">
        <f t="shared" ca="1" si="41"/>
        <v>14.255407089246406</v>
      </c>
      <c r="F557" s="10">
        <f t="shared" ca="1" si="42"/>
        <v>-2.4237123387147366E-3</v>
      </c>
    </row>
    <row r="558" spans="1:6" x14ac:dyDescent="0.35">
      <c r="A558" s="10">
        <f t="shared" si="43"/>
        <v>33412</v>
      </c>
      <c r="B558" s="10">
        <v>9.3455552103864498E-2</v>
      </c>
      <c r="C558" s="10">
        <f t="shared" ca="1" si="44"/>
        <v>0.64689817727187482</v>
      </c>
      <c r="D558" s="10">
        <f t="shared" ca="1" si="40"/>
        <v>2.4549785827467649E-3</v>
      </c>
      <c r="E558" s="10">
        <f t="shared" ca="1" si="41"/>
        <v>14.254918356052547</v>
      </c>
      <c r="F558" s="10">
        <f t="shared" ca="1" si="42"/>
        <v>-2.4579969837528535E-3</v>
      </c>
    </row>
    <row r="559" spans="1:6" x14ac:dyDescent="0.35">
      <c r="A559" s="10">
        <f t="shared" si="43"/>
        <v>33472</v>
      </c>
      <c r="B559" s="10">
        <v>9.3036180837835894E-2</v>
      </c>
      <c r="C559" s="10">
        <f t="shared" ca="1" si="44"/>
        <v>0.64417506685612491</v>
      </c>
      <c r="D559" s="10">
        <f t="shared" ca="1" si="40"/>
        <v>2.4446443787189943E-3</v>
      </c>
      <c r="E559" s="10">
        <f t="shared" ca="1" si="41"/>
        <v>14.255066031828106</v>
      </c>
      <c r="F559" s="10">
        <f t="shared" ca="1" si="42"/>
        <v>-2.4476374006994106E-3</v>
      </c>
    </row>
    <row r="560" spans="1:6" x14ac:dyDescent="0.35">
      <c r="A560" s="10">
        <f t="shared" si="43"/>
        <v>33532</v>
      </c>
      <c r="B560" s="10">
        <v>9.3442736323732595E-2</v>
      </c>
      <c r="C560" s="10">
        <f t="shared" ca="1" si="44"/>
        <v>0.64681496035362085</v>
      </c>
      <c r="D560" s="10">
        <f t="shared" ca="1" si="40"/>
        <v>2.4546627745419911E-3</v>
      </c>
      <c r="E560" s="10">
        <f t="shared" ca="1" si="41"/>
        <v>14.254922868951795</v>
      </c>
      <c r="F560" s="10">
        <f t="shared" ca="1" si="42"/>
        <v>-2.4576803983877436E-3</v>
      </c>
    </row>
    <row r="561" spans="1:6" x14ac:dyDescent="0.35">
      <c r="A561" s="10">
        <f t="shared" si="43"/>
        <v>33592</v>
      </c>
      <c r="B561" s="10">
        <v>9.4763320016711297E-2</v>
      </c>
      <c r="C561" s="10">
        <f t="shared" ca="1" si="44"/>
        <v>0.65538992840823829</v>
      </c>
      <c r="D561" s="10">
        <f t="shared" ca="1" si="40"/>
        <v>2.4872047783092645E-3</v>
      </c>
      <c r="E561" s="10">
        <f t="shared" ca="1" si="41"/>
        <v>14.25445784371796</v>
      </c>
      <c r="F561" s="10">
        <f t="shared" ca="1" si="42"/>
        <v>-2.4903030104719368E-3</v>
      </c>
    </row>
    <row r="562" spans="1:6" x14ac:dyDescent="0.35">
      <c r="A562" s="10">
        <f t="shared" si="43"/>
        <v>33652</v>
      </c>
      <c r="B562" s="10">
        <v>9.26951555865973E-2</v>
      </c>
      <c r="C562" s="10">
        <f t="shared" ca="1" si="44"/>
        <v>0.64196068192108691</v>
      </c>
      <c r="D562" s="10">
        <f t="shared" ca="1" si="40"/>
        <v>2.4362407878905251E-3</v>
      </c>
      <c r="E562" s="10">
        <f t="shared" ca="1" si="41"/>
        <v>14.255186119141044</v>
      </c>
      <c r="F562" s="10">
        <f t="shared" ca="1" si="42"/>
        <v>-2.4392132512178061E-3</v>
      </c>
    </row>
    <row r="563" spans="1:6" x14ac:dyDescent="0.35">
      <c r="A563" s="10">
        <f t="shared" si="43"/>
        <v>33712</v>
      </c>
      <c r="B563" s="10">
        <v>9.4831198606789499E-2</v>
      </c>
      <c r="C563" s="10">
        <f t="shared" ca="1" si="44"/>
        <v>0.65583068558599822</v>
      </c>
      <c r="D563" s="10">
        <f t="shared" ca="1" si="40"/>
        <v>2.4888774517988635E-3</v>
      </c>
      <c r="E563" s="10">
        <f t="shared" ca="1" si="41"/>
        <v>14.254433941213794</v>
      </c>
      <c r="F563" s="10">
        <f t="shared" ca="1" si="42"/>
        <v>-2.4919798560222154E-3</v>
      </c>
    </row>
    <row r="564" spans="1:6" x14ac:dyDescent="0.35">
      <c r="A564" s="10">
        <f t="shared" si="43"/>
        <v>33772</v>
      </c>
      <c r="B564" s="10">
        <v>9.3511295934292707E-2</v>
      </c>
      <c r="C564" s="10">
        <f t="shared" ca="1" si="44"/>
        <v>0.64726013961300122</v>
      </c>
      <c r="D564" s="10">
        <f t="shared" ca="1" si="40"/>
        <v>2.4563522298313399E-3</v>
      </c>
      <c r="E564" s="10">
        <f t="shared" ca="1" si="41"/>
        <v>14.254898726635709</v>
      </c>
      <c r="F564" s="10">
        <f t="shared" ca="1" si="42"/>
        <v>-2.4593740123590004E-3</v>
      </c>
    </row>
    <row r="565" spans="1:6" x14ac:dyDescent="0.35">
      <c r="A565" s="10">
        <f t="shared" si="43"/>
        <v>33832</v>
      </c>
      <c r="B565" s="10">
        <v>9.4042581595329799E-2</v>
      </c>
      <c r="C565" s="10">
        <f t="shared" ca="1" si="44"/>
        <v>0.65070994563096995</v>
      </c>
      <c r="D565" s="10">
        <f t="shared" ca="1" si="40"/>
        <v>2.4694442436695311E-3</v>
      </c>
      <c r="E565" s="10">
        <f t="shared" ca="1" si="41"/>
        <v>14.254711641757961</v>
      </c>
      <c r="F565" s="10">
        <f t="shared" ca="1" si="42"/>
        <v>-2.4724983501056281E-3</v>
      </c>
    </row>
    <row r="566" spans="1:6" x14ac:dyDescent="0.35">
      <c r="A566" s="10">
        <f t="shared" si="43"/>
        <v>33892</v>
      </c>
      <c r="B566" s="10">
        <v>9.4506163868711399E-2</v>
      </c>
      <c r="C566" s="10">
        <f t="shared" ca="1" si="44"/>
        <v>0.65372013211598379</v>
      </c>
      <c r="D566" s="10">
        <f t="shared" ca="1" si="40"/>
        <v>2.4808679013801588E-3</v>
      </c>
      <c r="E566" s="10">
        <f t="shared" ca="1" si="41"/>
        <v>14.254548397689277</v>
      </c>
      <c r="F566" s="10">
        <f t="shared" ca="1" si="42"/>
        <v>-2.4839503533115939E-3</v>
      </c>
    </row>
    <row r="567" spans="1:6" x14ac:dyDescent="0.35">
      <c r="A567" s="10">
        <f t="shared" si="43"/>
        <v>33952</v>
      </c>
      <c r="B567" s="10">
        <v>9.40081131635669E-2</v>
      </c>
      <c r="C567" s="10">
        <f t="shared" ca="1" si="44"/>
        <v>0.65048613118980192</v>
      </c>
      <c r="D567" s="10">
        <f t="shared" ca="1" si="40"/>
        <v>2.4685948678652985E-3</v>
      </c>
      <c r="E567" s="10">
        <f t="shared" ca="1" si="41"/>
        <v>14.254723779338203</v>
      </c>
      <c r="F567" s="10">
        <f t="shared" ca="1" si="42"/>
        <v>-2.4716468719852515E-3</v>
      </c>
    </row>
    <row r="568" spans="1:6" x14ac:dyDescent="0.35">
      <c r="A568" s="10">
        <f t="shared" si="43"/>
        <v>34012</v>
      </c>
      <c r="B568" s="10">
        <v>9.4063894272849294E-2</v>
      </c>
      <c r="C568" s="10">
        <f t="shared" ca="1" si="44"/>
        <v>0.65084833559433219</v>
      </c>
      <c r="D568" s="10">
        <f t="shared" ca="1" si="40"/>
        <v>2.4699694335804908E-3</v>
      </c>
      <c r="E568" s="10">
        <f t="shared" ca="1" si="41"/>
        <v>14.254704136794134</v>
      </c>
      <c r="F568" s="10">
        <f t="shared" ca="1" si="42"/>
        <v>-2.473024840292938E-3</v>
      </c>
    </row>
    <row r="569" spans="1:6" x14ac:dyDescent="0.35">
      <c r="A569" s="10">
        <f t="shared" si="43"/>
        <v>34072</v>
      </c>
      <c r="B569" s="10">
        <v>9.3523786608676995E-2</v>
      </c>
      <c r="C569" s="10">
        <f t="shared" ca="1" si="44"/>
        <v>0.64734124551669769</v>
      </c>
      <c r="D569" s="10">
        <f t="shared" ca="1" si="40"/>
        <v>2.4566600267358677E-3</v>
      </c>
      <c r="E569" s="10">
        <f t="shared" ca="1" si="41"/>
        <v>14.254894328217944</v>
      </c>
      <c r="F569" s="10">
        <f t="shared" ca="1" si="42"/>
        <v>-2.4596825672303412E-3</v>
      </c>
    </row>
    <row r="570" spans="1:6" x14ac:dyDescent="0.35">
      <c r="A570" s="10">
        <f t="shared" si="43"/>
        <v>34132</v>
      </c>
      <c r="B570" s="10">
        <v>9.3591490454847298E-2</v>
      </c>
      <c r="C570" s="10">
        <f t="shared" ca="1" si="44"/>
        <v>0.64778086802693446</v>
      </c>
      <c r="D570" s="10">
        <f t="shared" ca="1" si="40"/>
        <v>2.4583283941622164E-3</v>
      </c>
      <c r="E570" s="10">
        <f t="shared" ca="1" si="41"/>
        <v>14.25487048724742</v>
      </c>
      <c r="F570" s="10">
        <f t="shared" ca="1" si="42"/>
        <v>-2.4613550447606224E-3</v>
      </c>
    </row>
    <row r="571" spans="1:6" x14ac:dyDescent="0.35">
      <c r="A571" s="10">
        <f t="shared" si="43"/>
        <v>34192</v>
      </c>
      <c r="B571" s="10">
        <v>9.5205270071762299E-2</v>
      </c>
      <c r="C571" s="10">
        <f t="shared" ca="1" si="44"/>
        <v>0.65825965005022735</v>
      </c>
      <c r="D571" s="10">
        <f t="shared" ca="1" si="40"/>
        <v>2.4980953719406129E-3</v>
      </c>
      <c r="E571" s="10">
        <f t="shared" ca="1" si="41"/>
        <v>14.254302217134969</v>
      </c>
      <c r="F571" s="10">
        <f t="shared" ca="1" si="42"/>
        <v>-2.5012208183780942E-3</v>
      </c>
    </row>
    <row r="572" spans="1:6" x14ac:dyDescent="0.35">
      <c r="A572" s="10">
        <f t="shared" si="43"/>
        <v>34252</v>
      </c>
      <c r="B572" s="10">
        <v>9.4403925106756395E-2</v>
      </c>
      <c r="C572" s="10">
        <f t="shared" ca="1" si="44"/>
        <v>0.65305626346277468</v>
      </c>
      <c r="D572" s="10">
        <f t="shared" ca="1" si="40"/>
        <v>2.47834851984123E-3</v>
      </c>
      <c r="E572" s="10">
        <f t="shared" ca="1" si="41"/>
        <v>14.254584399651469</v>
      </c>
      <c r="F572" s="10">
        <f t="shared" ca="1" si="42"/>
        <v>-2.481424709164683E-3</v>
      </c>
    </row>
    <row r="573" spans="1:6" x14ac:dyDescent="0.35">
      <c r="A573" s="10">
        <f t="shared" si="43"/>
        <v>34312</v>
      </c>
      <c r="B573" s="10">
        <v>9.4583548213043295E-2</v>
      </c>
      <c r="C573" s="10">
        <f t="shared" ca="1" si="44"/>
        <v>0.65422261316591768</v>
      </c>
      <c r="D573" s="10">
        <f t="shared" ca="1" si="40"/>
        <v>2.4827748169646579E-3</v>
      </c>
      <c r="E573" s="10">
        <f t="shared" ca="1" si="41"/>
        <v>14.254521147865574</v>
      </c>
      <c r="F573" s="10">
        <f t="shared" ca="1" si="42"/>
        <v>-2.4858620132947205E-3</v>
      </c>
    </row>
    <row r="574" spans="1:6" x14ac:dyDescent="0.35">
      <c r="A574" s="10">
        <f t="shared" si="43"/>
        <v>34372</v>
      </c>
      <c r="B574" s="10">
        <v>9.3153523656341997E-2</v>
      </c>
      <c r="C574" s="10">
        <f t="shared" ca="1" si="44"/>
        <v>0.64493701093091427</v>
      </c>
      <c r="D574" s="10">
        <f t="shared" ca="1" si="40"/>
        <v>2.4475359564828198E-3</v>
      </c>
      <c r="E574" s="10">
        <f t="shared" ca="1" si="41"/>
        <v>14.255024711181859</v>
      </c>
      <c r="F574" s="10">
        <f t="shared" ca="1" si="42"/>
        <v>-2.4505360688670138E-3</v>
      </c>
    </row>
    <row r="575" spans="1:6" x14ac:dyDescent="0.35">
      <c r="A575" s="10">
        <f t="shared" si="43"/>
        <v>34432</v>
      </c>
      <c r="B575" s="10">
        <v>9.49019243959313E-2</v>
      </c>
      <c r="C575" s="10">
        <f t="shared" ca="1" si="44"/>
        <v>0.65628993052878604</v>
      </c>
      <c r="D575" s="10">
        <f t="shared" ca="1" si="40"/>
        <v>2.4906202863567433E-3</v>
      </c>
      <c r="E575" s="10">
        <f t="shared" ca="1" si="41"/>
        <v>14.254409036107962</v>
      </c>
      <c r="F575" s="10">
        <f t="shared" ca="1" si="42"/>
        <v>-2.4937270406310136E-3</v>
      </c>
    </row>
    <row r="576" spans="1:6" x14ac:dyDescent="0.35">
      <c r="A576" s="10">
        <f t="shared" si="43"/>
        <v>34492</v>
      </c>
      <c r="B576" s="10">
        <v>9.5498893164246104E-2</v>
      </c>
      <c r="C576" s="10">
        <f t="shared" ca="1" si="44"/>
        <v>0.66016623775953598</v>
      </c>
      <c r="D576" s="10">
        <f t="shared" ca="1" si="40"/>
        <v>2.5053308722974392E-3</v>
      </c>
      <c r="E576" s="10">
        <f t="shared" ca="1" si="41"/>
        <v>14.254198821834869</v>
      </c>
      <c r="F576" s="10">
        <f t="shared" ca="1" si="42"/>
        <v>-2.5084744652786217E-3</v>
      </c>
    </row>
    <row r="577" spans="1:6" x14ac:dyDescent="0.35">
      <c r="A577" s="10">
        <f t="shared" si="43"/>
        <v>34552</v>
      </c>
      <c r="B577" s="10">
        <v>9.55184515889025E-2</v>
      </c>
      <c r="C577" s="10">
        <f t="shared" ca="1" si="44"/>
        <v>0.66029323680360941</v>
      </c>
      <c r="D577" s="10">
        <f t="shared" ca="1" si="40"/>
        <v>2.505812833669698E-3</v>
      </c>
      <c r="E577" s="10">
        <f t="shared" ca="1" si="41"/>
        <v>14.25419193460686</v>
      </c>
      <c r="F577" s="10">
        <f t="shared" ca="1" si="42"/>
        <v>-2.5089576372730273E-3</v>
      </c>
    </row>
    <row r="578" spans="1:6" x14ac:dyDescent="0.35">
      <c r="A578" s="10">
        <f t="shared" si="43"/>
        <v>34612</v>
      </c>
      <c r="B578" s="10">
        <v>9.6403430111840202E-2</v>
      </c>
      <c r="C578" s="10">
        <f t="shared" ca="1" si="44"/>
        <v>0.66603968256358725</v>
      </c>
      <c r="D578" s="10">
        <f t="shared" ca="1" si="40"/>
        <v>2.5276205953288135E-3</v>
      </c>
      <c r="E578" s="10">
        <f t="shared" ca="1" si="41"/>
        <v>14.25388030169275</v>
      </c>
      <c r="F578" s="10">
        <f t="shared" ca="1" si="42"/>
        <v>-2.5308204213672163E-3</v>
      </c>
    </row>
    <row r="579" spans="1:6" x14ac:dyDescent="0.35">
      <c r="A579" s="10">
        <f t="shared" si="43"/>
        <v>34672</v>
      </c>
      <c r="B579" s="10">
        <v>9.5248571426550604E-2</v>
      </c>
      <c r="C579" s="10">
        <f t="shared" ca="1" si="44"/>
        <v>0.65854081945736564</v>
      </c>
      <c r="D579" s="10">
        <f t="shared" ref="D579:D642" ca="1" si="45">$K$4*C579</f>
        <v>2.4991624098407027E-3</v>
      </c>
      <c r="E579" s="10">
        <f t="shared" ref="E579:E642" ca="1" si="46">$J$6*(1-D579)</f>
        <v>14.254286969163376</v>
      </c>
      <c r="F579" s="10">
        <f t="shared" ref="F579:F642" ca="1" si="47">LN(E579/$J$6)</f>
        <v>-2.5022905290883286E-3</v>
      </c>
    </row>
    <row r="580" spans="1:6" x14ac:dyDescent="0.35">
      <c r="A580" s="10">
        <f t="shared" ref="A580:A643" si="48">A579+60</f>
        <v>34732</v>
      </c>
      <c r="B580" s="10">
        <v>9.5706608072897006E-2</v>
      </c>
      <c r="C580" s="10">
        <f t="shared" ref="C580:C643" ca="1" si="49">(B580-$C$2)/($C$1146-$C$2)</f>
        <v>0.66151499643012945</v>
      </c>
      <c r="D580" s="10">
        <f t="shared" ca="1" si="45"/>
        <v>2.5104494114523415E-3</v>
      </c>
      <c r="E580" s="10">
        <f t="shared" ca="1" si="46"/>
        <v>14.254125677910347</v>
      </c>
      <c r="F580" s="10">
        <f t="shared" ca="1" si="47"/>
        <v>-2.5136058734414363E-3</v>
      </c>
    </row>
    <row r="581" spans="1:6" x14ac:dyDescent="0.35">
      <c r="A581" s="10">
        <f t="shared" si="48"/>
        <v>34792</v>
      </c>
      <c r="B581" s="10">
        <v>9.4921907367594704E-2</v>
      </c>
      <c r="C581" s="10">
        <f t="shared" ca="1" si="49"/>
        <v>0.65641968629100023</v>
      </c>
      <c r="D581" s="10">
        <f t="shared" ca="1" si="45"/>
        <v>2.4911127094743458E-3</v>
      </c>
      <c r="E581" s="10">
        <f t="shared" ca="1" si="46"/>
        <v>14.254401999381612</v>
      </c>
      <c r="F581" s="10">
        <f t="shared" ca="1" si="47"/>
        <v>-2.4942206933715907E-3</v>
      </c>
    </row>
    <row r="582" spans="1:6" x14ac:dyDescent="0.35">
      <c r="A582" s="10">
        <f t="shared" si="48"/>
        <v>34852</v>
      </c>
      <c r="B582" s="10">
        <v>9.6155727125606605E-2</v>
      </c>
      <c r="C582" s="10">
        <f t="shared" ca="1" si="49"/>
        <v>0.66443126864383373</v>
      </c>
      <c r="D582" s="10">
        <f t="shared" ca="1" si="45"/>
        <v>2.5215166645033492E-3</v>
      </c>
      <c r="E582" s="10">
        <f t="shared" ca="1" si="46"/>
        <v>14.253967526864246</v>
      </c>
      <c r="F582" s="10">
        <f t="shared" ca="1" si="47"/>
        <v>-2.524701041747924E-3</v>
      </c>
    </row>
    <row r="583" spans="1:6" x14ac:dyDescent="0.35">
      <c r="A583" s="10">
        <f t="shared" si="48"/>
        <v>34912</v>
      </c>
      <c r="B583" s="10">
        <v>9.7493473403887101E-2</v>
      </c>
      <c r="C583" s="10">
        <f t="shared" ca="1" si="49"/>
        <v>0.6731176787990012</v>
      </c>
      <c r="D583" s="10">
        <f t="shared" ca="1" si="45"/>
        <v>2.5544815910422095E-3</v>
      </c>
      <c r="E583" s="10">
        <f t="shared" ca="1" si="46"/>
        <v>14.253496458064006</v>
      </c>
      <c r="F583" s="10">
        <f t="shared" ca="1" si="47"/>
        <v>-2.5577498461264252E-3</v>
      </c>
    </row>
    <row r="584" spans="1:6" x14ac:dyDescent="0.35">
      <c r="A584" s="10">
        <f t="shared" si="48"/>
        <v>34972</v>
      </c>
      <c r="B584" s="10">
        <v>9.6317797731511196E-2</v>
      </c>
      <c r="C584" s="10">
        <f t="shared" ca="1" si="49"/>
        <v>0.66548364440435037</v>
      </c>
      <c r="D584" s="10">
        <f t="shared" ca="1" si="45"/>
        <v>2.5255104305145098E-3</v>
      </c>
      <c r="E584" s="10">
        <f t="shared" ca="1" si="46"/>
        <v>14.253910455947947</v>
      </c>
      <c r="F584" s="10">
        <f t="shared" ca="1" si="47"/>
        <v>-2.5287049115788134E-3</v>
      </c>
    </row>
    <row r="585" spans="1:6" x14ac:dyDescent="0.35">
      <c r="A585" s="10">
        <f t="shared" si="48"/>
        <v>35032</v>
      </c>
      <c r="B585" s="10">
        <v>9.7357633272278907E-2</v>
      </c>
      <c r="C585" s="10">
        <f t="shared" ca="1" si="49"/>
        <v>0.67223562581343999</v>
      </c>
      <c r="D585" s="10">
        <f t="shared" ca="1" si="45"/>
        <v>2.5511341999620049E-3</v>
      </c>
      <c r="E585" s="10">
        <f t="shared" ca="1" si="46"/>
        <v>14.253544292282543</v>
      </c>
      <c r="F585" s="10">
        <f t="shared" ca="1" si="47"/>
        <v>-2.5543938879296299E-3</v>
      </c>
    </row>
    <row r="586" spans="1:6" x14ac:dyDescent="0.35">
      <c r="A586" s="10">
        <f t="shared" si="48"/>
        <v>35092</v>
      </c>
      <c r="B586" s="10">
        <v>9.6072476119672706E-2</v>
      </c>
      <c r="C586" s="10">
        <f t="shared" ca="1" si="49"/>
        <v>0.66389069350255836</v>
      </c>
      <c r="D586" s="10">
        <f t="shared" ca="1" si="45"/>
        <v>2.5194651818422091E-3</v>
      </c>
      <c r="E586" s="10">
        <f t="shared" ca="1" si="46"/>
        <v>14.253996842551475</v>
      </c>
      <c r="F586" s="10">
        <f t="shared" ca="1" si="47"/>
        <v>-2.5226443752775609E-3</v>
      </c>
    </row>
    <row r="587" spans="1:6" x14ac:dyDescent="0.35">
      <c r="A587" s="10">
        <f t="shared" si="48"/>
        <v>35152</v>
      </c>
      <c r="B587" s="10">
        <v>9.7717978727021801E-2</v>
      </c>
      <c r="C587" s="10">
        <f t="shared" ca="1" si="49"/>
        <v>0.67457546294718285</v>
      </c>
      <c r="D587" s="10">
        <f t="shared" ca="1" si="45"/>
        <v>2.5600138818845592E-3</v>
      </c>
      <c r="E587" s="10">
        <f t="shared" ca="1" si="46"/>
        <v>14.253417401627869</v>
      </c>
      <c r="F587" s="10">
        <f t="shared" ca="1" si="47"/>
        <v>-2.5632963206782574E-3</v>
      </c>
    </row>
    <row r="588" spans="1:6" x14ac:dyDescent="0.35">
      <c r="A588" s="10">
        <f t="shared" si="48"/>
        <v>35212</v>
      </c>
      <c r="B588" s="10">
        <v>9.6826406803455001E-2</v>
      </c>
      <c r="C588" s="10">
        <f t="shared" ca="1" si="49"/>
        <v>0.66878620414925338</v>
      </c>
      <c r="D588" s="10">
        <f t="shared" ca="1" si="45"/>
        <v>2.5380436447464167E-3</v>
      </c>
      <c r="E588" s="10">
        <f t="shared" ca="1" si="46"/>
        <v>14.253731356316573</v>
      </c>
      <c r="F588" s="10">
        <f t="shared" ca="1" si="47"/>
        <v>-2.5412699376553671E-3</v>
      </c>
    </row>
    <row r="589" spans="1:6" x14ac:dyDescent="0.35">
      <c r="A589" s="10">
        <f t="shared" si="48"/>
        <v>35272</v>
      </c>
      <c r="B589" s="10">
        <v>9.7432100937904706E-2</v>
      </c>
      <c r="C589" s="10">
        <f t="shared" ca="1" si="49"/>
        <v>0.67271916794502784</v>
      </c>
      <c r="D589" s="10">
        <f t="shared" ca="1" si="45"/>
        <v>2.5529692423513807E-3</v>
      </c>
      <c r="E589" s="10">
        <f t="shared" ca="1" si="46"/>
        <v>14.253518069526798</v>
      </c>
      <c r="F589" s="10">
        <f t="shared" ca="1" si="47"/>
        <v>-2.5562336254242451E-3</v>
      </c>
    </row>
    <row r="590" spans="1:6" x14ac:dyDescent="0.35">
      <c r="A590" s="10">
        <f t="shared" si="48"/>
        <v>35332</v>
      </c>
      <c r="B590" s="10">
        <v>9.7592869870014795E-2</v>
      </c>
      <c r="C590" s="10">
        <f t="shared" ca="1" si="49"/>
        <v>0.67376309152544811</v>
      </c>
      <c r="D590" s="10">
        <f t="shared" ca="1" si="45"/>
        <v>2.5569309323390755E-3</v>
      </c>
      <c r="E590" s="10">
        <f t="shared" ca="1" si="46"/>
        <v>14.253461456976874</v>
      </c>
      <c r="F590" s="10">
        <f t="shared" ca="1" si="47"/>
        <v>-2.5602054632594047E-3</v>
      </c>
    </row>
    <row r="591" spans="1:6" x14ac:dyDescent="0.35">
      <c r="A591" s="10">
        <f t="shared" si="48"/>
        <v>35392</v>
      </c>
      <c r="B591" s="10">
        <v>9.7239951336665006E-2</v>
      </c>
      <c r="C591" s="10">
        <f t="shared" ca="1" si="49"/>
        <v>0.67147147974389509</v>
      </c>
      <c r="D591" s="10">
        <f t="shared" ca="1" si="45"/>
        <v>2.5482342656280819E-3</v>
      </c>
      <c r="E591" s="10">
        <f t="shared" ca="1" si="46"/>
        <v>14.253585732344174</v>
      </c>
      <c r="F591" s="10">
        <f t="shared" ca="1" si="47"/>
        <v>-2.5514865407785486E-3</v>
      </c>
    </row>
    <row r="592" spans="1:6" x14ac:dyDescent="0.35">
      <c r="A592" s="10">
        <f t="shared" si="48"/>
        <v>35452</v>
      </c>
      <c r="B592" s="10">
        <v>9.7645173683711506E-2</v>
      </c>
      <c r="C592" s="10">
        <f t="shared" ca="1" si="49"/>
        <v>0.67410271674872524</v>
      </c>
      <c r="D592" s="10">
        <f t="shared" ca="1" si="45"/>
        <v>2.5582198100614125E-3</v>
      </c>
      <c r="E592" s="10">
        <f t="shared" ca="1" si="46"/>
        <v>14.253443038914222</v>
      </c>
      <c r="F592" s="10">
        <f t="shared" ca="1" si="47"/>
        <v>-2.5614976458360654E-3</v>
      </c>
    </row>
    <row r="593" spans="1:6" x14ac:dyDescent="0.35">
      <c r="A593" s="10">
        <f t="shared" si="48"/>
        <v>35512</v>
      </c>
      <c r="B593" s="10">
        <v>9.7016599831082906E-2</v>
      </c>
      <c r="C593" s="10">
        <f t="shared" ca="1" si="49"/>
        <v>0.67002118769841534</v>
      </c>
      <c r="D593" s="10">
        <f t="shared" ca="1" si="45"/>
        <v>2.5427304073154865E-3</v>
      </c>
      <c r="E593" s="10">
        <f t="shared" ca="1" si="46"/>
        <v>14.253664382479462</v>
      </c>
      <c r="F593" s="10">
        <f t="shared" ca="1" si="47"/>
        <v>-2.5459686367386054E-3</v>
      </c>
    </row>
    <row r="594" spans="1:6" x14ac:dyDescent="0.35">
      <c r="A594" s="10">
        <f t="shared" si="48"/>
        <v>35572</v>
      </c>
      <c r="B594" s="10">
        <v>9.8498807854561499E-2</v>
      </c>
      <c r="C594" s="10">
        <f t="shared" ca="1" si="49"/>
        <v>0.6796456337060427</v>
      </c>
      <c r="D594" s="10">
        <f t="shared" ca="1" si="45"/>
        <v>2.5792551799144322E-3</v>
      </c>
      <c r="E594" s="10">
        <f t="shared" ca="1" si="46"/>
        <v>14.253142443479023</v>
      </c>
      <c r="F594" s="10">
        <f t="shared" ca="1" si="47"/>
        <v>-2.5825871891905963E-3</v>
      </c>
    </row>
    <row r="595" spans="1:6" x14ac:dyDescent="0.35">
      <c r="A595" s="10">
        <f t="shared" si="48"/>
        <v>35632</v>
      </c>
      <c r="B595" s="10">
        <v>9.7468659928608703E-2</v>
      </c>
      <c r="C595" s="10">
        <f t="shared" ca="1" si="49"/>
        <v>0.67295655704733359</v>
      </c>
      <c r="D595" s="10">
        <f t="shared" ca="1" si="45"/>
        <v>2.5538701339946311E-3</v>
      </c>
      <c r="E595" s="10">
        <f t="shared" ca="1" si="46"/>
        <v>14.253505195785216</v>
      </c>
      <c r="F595" s="10">
        <f t="shared" ca="1" si="47"/>
        <v>-2.5571368233107961E-3</v>
      </c>
    </row>
    <row r="596" spans="1:6" x14ac:dyDescent="0.35">
      <c r="A596" s="10">
        <f t="shared" si="48"/>
        <v>35692</v>
      </c>
      <c r="B596" s="10">
        <v>9.6975211245242707E-2</v>
      </c>
      <c r="C596" s="10">
        <f t="shared" ca="1" si="49"/>
        <v>0.66975243850569666</v>
      </c>
      <c r="D596" s="10">
        <f t="shared" ca="1" si="45"/>
        <v>2.5417105041291191E-3</v>
      </c>
      <c r="E596" s="10">
        <f t="shared" ca="1" si="46"/>
        <v>14.253678956895994</v>
      </c>
      <c r="F596" s="10">
        <f t="shared" ca="1" si="47"/>
        <v>-2.5449461341251955E-3</v>
      </c>
    </row>
    <row r="597" spans="1:6" x14ac:dyDescent="0.35">
      <c r="A597" s="10">
        <f t="shared" si="48"/>
        <v>35752</v>
      </c>
      <c r="B597" s="10">
        <v>9.7857522726707197E-2</v>
      </c>
      <c r="C597" s="10">
        <f t="shared" ca="1" si="49"/>
        <v>0.67548156632092415</v>
      </c>
      <c r="D597" s="10">
        <f t="shared" ca="1" si="45"/>
        <v>2.5634525441879073E-3</v>
      </c>
      <c r="E597" s="10">
        <f t="shared" ca="1" si="46"/>
        <v>14.253368263143555</v>
      </c>
      <c r="F597" s="10">
        <f t="shared" ca="1" si="47"/>
        <v>-2.5667438145411366E-3</v>
      </c>
    </row>
    <row r="598" spans="1:6" x14ac:dyDescent="0.35">
      <c r="A598" s="10">
        <f t="shared" si="48"/>
        <v>35812</v>
      </c>
      <c r="B598" s="10">
        <v>9.7358042336887093E-2</v>
      </c>
      <c r="C598" s="10">
        <f t="shared" ca="1" si="49"/>
        <v>0.67223828199946289</v>
      </c>
      <c r="D598" s="10">
        <f t="shared" ca="1" si="45"/>
        <v>2.5511442801879618E-3</v>
      </c>
      <c r="E598" s="10">
        <f t="shared" ca="1" si="46"/>
        <v>14.253544148236113</v>
      </c>
      <c r="F598" s="10">
        <f t="shared" ca="1" si="47"/>
        <v>-2.5544039939374499E-3</v>
      </c>
    </row>
    <row r="599" spans="1:6" x14ac:dyDescent="0.35">
      <c r="A599" s="10">
        <f t="shared" si="48"/>
        <v>35872</v>
      </c>
      <c r="B599" s="10">
        <v>9.8734836442346596E-2</v>
      </c>
      <c r="C599" s="10">
        <f t="shared" ca="1" si="49"/>
        <v>0.68117824206020805</v>
      </c>
      <c r="D599" s="10">
        <f t="shared" ca="1" si="45"/>
        <v>2.5850714286184896E-3</v>
      </c>
      <c r="E599" s="10">
        <f t="shared" ca="1" si="46"/>
        <v>14.25305932928504</v>
      </c>
      <c r="F599" s="10">
        <f t="shared" ca="1" si="47"/>
        <v>-2.5884184952793157E-3</v>
      </c>
    </row>
    <row r="600" spans="1:6" x14ac:dyDescent="0.35">
      <c r="A600" s="10">
        <f t="shared" si="48"/>
        <v>35932</v>
      </c>
      <c r="B600" s="10">
        <v>9.7920629133209106E-2</v>
      </c>
      <c r="C600" s="10">
        <f t="shared" ca="1" si="49"/>
        <v>0.67589133619970787</v>
      </c>
      <c r="D600" s="10">
        <f t="shared" ca="1" si="45"/>
        <v>2.5650076208778914E-3</v>
      </c>
      <c r="E600" s="10">
        <f t="shared" ca="1" si="46"/>
        <v>14.253346041097654</v>
      </c>
      <c r="F600" s="10">
        <f t="shared" ca="1" si="47"/>
        <v>-2.5683028890568851E-3</v>
      </c>
    </row>
    <row r="601" spans="1:6" x14ac:dyDescent="0.35">
      <c r="A601" s="10">
        <f t="shared" si="48"/>
        <v>35992</v>
      </c>
      <c r="B601" s="10">
        <v>9.9389126723957694E-2</v>
      </c>
      <c r="C601" s="10">
        <f t="shared" ca="1" si="49"/>
        <v>0.68542675602648817</v>
      </c>
      <c r="D601" s="10">
        <f t="shared" ca="1" si="45"/>
        <v>2.6011945391205228E-3</v>
      </c>
      <c r="E601" s="10">
        <f t="shared" ca="1" si="46"/>
        <v>14.252828930035966</v>
      </c>
      <c r="F601" s="10">
        <f t="shared" ca="1" si="47"/>
        <v>-2.604583523850582E-3</v>
      </c>
    </row>
    <row r="602" spans="1:6" x14ac:dyDescent="0.35">
      <c r="A602" s="10">
        <f t="shared" si="48"/>
        <v>36052</v>
      </c>
      <c r="B602" s="10">
        <v>9.8914333872826901E-2</v>
      </c>
      <c r="C602" s="10">
        <f t="shared" ca="1" si="49"/>
        <v>0.68234377571054616</v>
      </c>
      <c r="D602" s="10">
        <f t="shared" ca="1" si="45"/>
        <v>2.589494628821523E-3</v>
      </c>
      <c r="E602" s="10">
        <f t="shared" ca="1" si="46"/>
        <v>14.252996121754139</v>
      </c>
      <c r="F602" s="10">
        <f t="shared" ca="1" si="47"/>
        <v>-2.5928531692391045E-3</v>
      </c>
    </row>
    <row r="603" spans="1:6" x14ac:dyDescent="0.35">
      <c r="A603" s="10">
        <f t="shared" si="48"/>
        <v>36112</v>
      </c>
      <c r="B603" s="10">
        <v>9.9740212743609905E-2</v>
      </c>
      <c r="C603" s="10">
        <f t="shared" ca="1" si="49"/>
        <v>0.68770646871637453</v>
      </c>
      <c r="D603" s="10">
        <f t="shared" ca="1" si="45"/>
        <v>2.6098460487786416E-3</v>
      </c>
      <c r="E603" s="10">
        <f t="shared" ca="1" si="46"/>
        <v>14.252705299962951</v>
      </c>
      <c r="F603" s="10">
        <f t="shared" ca="1" si="47"/>
        <v>-2.6132576340788766E-3</v>
      </c>
    </row>
    <row r="604" spans="1:6" x14ac:dyDescent="0.35">
      <c r="A604" s="10">
        <f t="shared" si="48"/>
        <v>36172</v>
      </c>
      <c r="B604" s="10">
        <v>9.8878023698756007E-2</v>
      </c>
      <c r="C604" s="10">
        <f t="shared" ca="1" si="49"/>
        <v>0.68210800225342194</v>
      </c>
      <c r="D604" s="10">
        <f t="shared" ca="1" si="45"/>
        <v>2.5885998685517362E-3</v>
      </c>
      <c r="E604" s="10">
        <f t="shared" ca="1" si="46"/>
        <v>14.253008907878394</v>
      </c>
      <c r="F604" s="10">
        <f t="shared" ca="1" si="47"/>
        <v>-2.5919560863793181E-3</v>
      </c>
    </row>
    <row r="605" spans="1:6" x14ac:dyDescent="0.35">
      <c r="A605" s="10">
        <f t="shared" si="48"/>
        <v>36232</v>
      </c>
      <c r="B605" s="10">
        <v>9.9459743017272007E-2</v>
      </c>
      <c r="C605" s="10">
        <f t="shared" ca="1" si="49"/>
        <v>0.68588528997819853</v>
      </c>
      <c r="D605" s="10">
        <f t="shared" ca="1" si="45"/>
        <v>2.6029346754672636E-3</v>
      </c>
      <c r="E605" s="10">
        <f t="shared" ca="1" si="46"/>
        <v>14.252804063487572</v>
      </c>
      <c r="F605" s="10">
        <f t="shared" ca="1" si="47"/>
        <v>-2.6063281999571036E-3</v>
      </c>
    </row>
    <row r="606" spans="1:6" x14ac:dyDescent="0.35">
      <c r="A606" s="10">
        <f t="shared" si="48"/>
        <v>36292</v>
      </c>
      <c r="B606" s="10">
        <v>9.9166386079323099E-2</v>
      </c>
      <c r="C606" s="10">
        <f t="shared" ca="1" si="49"/>
        <v>0.68398043049455737</v>
      </c>
      <c r="D606" s="10">
        <f t="shared" ca="1" si="45"/>
        <v>2.5957057337268451E-3</v>
      </c>
      <c r="E606" s="10">
        <f t="shared" ca="1" si="46"/>
        <v>14.252907365065044</v>
      </c>
      <c r="F606" s="10">
        <f t="shared" ca="1" si="47"/>
        <v>-2.5990804189129314E-3</v>
      </c>
    </row>
    <row r="607" spans="1:6" x14ac:dyDescent="0.35">
      <c r="A607" s="10">
        <f t="shared" si="48"/>
        <v>36352</v>
      </c>
      <c r="B607" s="10">
        <v>9.9678901860305702E-2</v>
      </c>
      <c r="C607" s="10">
        <f t="shared" ca="1" si="49"/>
        <v>0.68730835773822962</v>
      </c>
      <c r="D607" s="10">
        <f t="shared" ca="1" si="45"/>
        <v>2.6083352176165817E-3</v>
      </c>
      <c r="E607" s="10">
        <f t="shared" ca="1" si="46"/>
        <v>14.252726889740257</v>
      </c>
      <c r="F607" s="10">
        <f t="shared" ca="1" si="47"/>
        <v>-2.6117428507097108E-3</v>
      </c>
    </row>
    <row r="608" spans="1:6" x14ac:dyDescent="0.35">
      <c r="A608" s="10">
        <f t="shared" si="48"/>
        <v>36412</v>
      </c>
      <c r="B608" s="10">
        <v>9.9587640466673705E-2</v>
      </c>
      <c r="C608" s="10">
        <f t="shared" ca="1" si="49"/>
        <v>0.6867157686133033</v>
      </c>
      <c r="D608" s="10">
        <f t="shared" ca="1" si="45"/>
        <v>2.6060863418874863E-3</v>
      </c>
      <c r="E608" s="10">
        <f t="shared" ca="1" si="46"/>
        <v>14.252759026174427</v>
      </c>
      <c r="F608" s="10">
        <f t="shared" ca="1" si="47"/>
        <v>-2.6094880963606713E-3</v>
      </c>
    </row>
    <row r="609" spans="1:6" x14ac:dyDescent="0.35">
      <c r="A609" s="10">
        <f t="shared" si="48"/>
        <v>36472</v>
      </c>
      <c r="B609" s="10">
        <v>9.9230251392445401E-2</v>
      </c>
      <c r="C609" s="10">
        <f t="shared" ca="1" si="49"/>
        <v>0.68439512819431969</v>
      </c>
      <c r="D609" s="10">
        <f t="shared" ca="1" si="45"/>
        <v>2.5972795114974434E-3</v>
      </c>
      <c r="E609" s="10">
        <f t="shared" ca="1" si="46"/>
        <v>14.252884875780701</v>
      </c>
      <c r="F609" s="10">
        <f t="shared" ca="1" si="47"/>
        <v>-2.6006582936236359E-3</v>
      </c>
    </row>
    <row r="610" spans="1:6" x14ac:dyDescent="0.35">
      <c r="A610" s="10">
        <f t="shared" si="48"/>
        <v>36532</v>
      </c>
      <c r="B610" s="10">
        <v>0.100352016710506</v>
      </c>
      <c r="C610" s="10">
        <f t="shared" ca="1" si="49"/>
        <v>0.69167910558877821</v>
      </c>
      <c r="D610" s="10">
        <f t="shared" ca="1" si="45"/>
        <v>2.6249222057094135E-3</v>
      </c>
      <c r="E610" s="10">
        <f t="shared" ca="1" si="46"/>
        <v>14.252489861680411</v>
      </c>
      <c r="F610" s="10">
        <f t="shared" ca="1" si="47"/>
        <v>-2.6283733546570258E-3</v>
      </c>
    </row>
    <row r="611" spans="1:6" x14ac:dyDescent="0.35">
      <c r="A611" s="10">
        <f t="shared" si="48"/>
        <v>36592</v>
      </c>
      <c r="B611" s="10">
        <v>0.100097922386662</v>
      </c>
      <c r="C611" s="10">
        <f t="shared" ca="1" si="49"/>
        <v>0.69002919069023261</v>
      </c>
      <c r="D611" s="10">
        <f t="shared" ca="1" si="45"/>
        <v>2.6186607786694328E-3</v>
      </c>
      <c r="E611" s="10">
        <f t="shared" ca="1" si="46"/>
        <v>14.252579337472813</v>
      </c>
      <c r="F611" s="10">
        <f t="shared" ca="1" si="47"/>
        <v>-2.62209546830802E-3</v>
      </c>
    </row>
    <row r="612" spans="1:6" x14ac:dyDescent="0.35">
      <c r="A612" s="10">
        <f t="shared" si="48"/>
        <v>36652</v>
      </c>
      <c r="B612" s="10">
        <v>0.100062403038124</v>
      </c>
      <c r="C612" s="10">
        <f t="shared" ca="1" si="49"/>
        <v>0.68979855231369236</v>
      </c>
      <c r="D612" s="10">
        <f t="shared" ca="1" si="45"/>
        <v>2.6177855060304628E-3</v>
      </c>
      <c r="E612" s="10">
        <f t="shared" ca="1" si="46"/>
        <v>14.252591845118824</v>
      </c>
      <c r="F612" s="10">
        <f t="shared" ca="1" si="47"/>
        <v>-2.6212178979941928E-3</v>
      </c>
    </row>
    <row r="613" spans="1:6" x14ac:dyDescent="0.35">
      <c r="A613" s="10">
        <f t="shared" si="48"/>
        <v>36712</v>
      </c>
      <c r="B613" s="10">
        <v>9.8604036486992397E-2</v>
      </c>
      <c r="C613" s="10">
        <f t="shared" ca="1" si="49"/>
        <v>0.68032891653493388</v>
      </c>
      <c r="D613" s="10">
        <f t="shared" ca="1" si="45"/>
        <v>2.5818482382500741E-3</v>
      </c>
      <c r="E613" s="10">
        <f t="shared" ca="1" si="46"/>
        <v>14.253105388675406</v>
      </c>
      <c r="F613" s="10">
        <f t="shared" ca="1" si="47"/>
        <v>-2.5851869563598188E-3</v>
      </c>
    </row>
    <row r="614" spans="1:6" x14ac:dyDescent="0.35">
      <c r="A614" s="10">
        <f t="shared" si="48"/>
        <v>36772</v>
      </c>
      <c r="B614" s="10">
        <v>0.100022456465072</v>
      </c>
      <c r="C614" s="10">
        <f t="shared" ca="1" si="49"/>
        <v>0.68953916656659164</v>
      </c>
      <c r="D614" s="10">
        <f t="shared" ca="1" si="45"/>
        <v>2.6168011371202156E-3</v>
      </c>
      <c r="E614" s="10">
        <f t="shared" ca="1" si="46"/>
        <v>14.252605911750551</v>
      </c>
      <c r="F614" s="10">
        <f t="shared" ca="1" si="47"/>
        <v>-2.6202309459407904E-3</v>
      </c>
    </row>
    <row r="615" spans="1:6" x14ac:dyDescent="0.35">
      <c r="A615" s="10">
        <f t="shared" si="48"/>
        <v>36832</v>
      </c>
      <c r="B615" s="10">
        <v>0.101100806458282</v>
      </c>
      <c r="C615" s="10">
        <f t="shared" ca="1" si="49"/>
        <v>0.69654123451021099</v>
      </c>
      <c r="D615" s="10">
        <f t="shared" ca="1" si="45"/>
        <v>2.643373984966251E-3</v>
      </c>
      <c r="E615" s="10">
        <f t="shared" ca="1" si="46"/>
        <v>14.25222618575483</v>
      </c>
      <c r="F615" s="10">
        <f t="shared" ca="1" si="47"/>
        <v>-2.6468738670037692E-3</v>
      </c>
    </row>
    <row r="616" spans="1:6" x14ac:dyDescent="0.35">
      <c r="A616" s="10">
        <f t="shared" si="48"/>
        <v>36892</v>
      </c>
      <c r="B616" s="10">
        <v>0.100252923894389</v>
      </c>
      <c r="C616" s="10">
        <f t="shared" ca="1" si="49"/>
        <v>0.69103566455799526</v>
      </c>
      <c r="D616" s="10">
        <f t="shared" ca="1" si="45"/>
        <v>2.6224803469975921E-3</v>
      </c>
      <c r="E616" s="10">
        <f t="shared" ca="1" si="46"/>
        <v>14.252524755841403</v>
      </c>
      <c r="F616" s="10">
        <f t="shared" ca="1" si="47"/>
        <v>-2.6259250723839117E-3</v>
      </c>
    </row>
    <row r="617" spans="1:6" x14ac:dyDescent="0.35">
      <c r="A617" s="10">
        <f t="shared" si="48"/>
        <v>36952</v>
      </c>
      <c r="B617" s="10">
        <v>0.10065121285653</v>
      </c>
      <c r="C617" s="10">
        <f t="shared" ca="1" si="49"/>
        <v>0.69362188089931798</v>
      </c>
      <c r="D617" s="10">
        <f t="shared" ca="1" si="45"/>
        <v>2.632295038012912E-3</v>
      </c>
      <c r="E617" s="10">
        <f t="shared" ca="1" si="46"/>
        <v>14.252384503906795</v>
      </c>
      <c r="F617" s="10">
        <f t="shared" ca="1" si="47"/>
        <v>-2.6357656183285351E-3</v>
      </c>
    </row>
    <row r="618" spans="1:6" x14ac:dyDescent="0.35">
      <c r="A618" s="10">
        <f t="shared" si="48"/>
        <v>37012</v>
      </c>
      <c r="B618" s="10">
        <v>0.100391485175282</v>
      </c>
      <c r="C618" s="10">
        <f t="shared" ca="1" si="49"/>
        <v>0.69193538682745959</v>
      </c>
      <c r="D618" s="10">
        <f t="shared" ca="1" si="45"/>
        <v>2.6258947930102093E-3</v>
      </c>
      <c r="E618" s="10">
        <f t="shared" ca="1" si="46"/>
        <v>14.252475963407884</v>
      </c>
      <c r="F618" s="10">
        <f t="shared" ca="1" si="47"/>
        <v>-2.6293485021182659E-3</v>
      </c>
    </row>
    <row r="619" spans="1:6" x14ac:dyDescent="0.35">
      <c r="A619" s="10">
        <f t="shared" si="48"/>
        <v>37072</v>
      </c>
      <c r="B619" s="10">
        <v>0.10093702249152001</v>
      </c>
      <c r="C619" s="10">
        <f t="shared" ca="1" si="49"/>
        <v>0.69547773335514618</v>
      </c>
      <c r="D619" s="10">
        <f t="shared" ca="1" si="45"/>
        <v>2.6393379980827799E-3</v>
      </c>
      <c r="E619" s="10">
        <f t="shared" ca="1" si="46"/>
        <v>14.252283860007395</v>
      </c>
      <c r="F619" s="10">
        <f t="shared" ca="1" si="47"/>
        <v>-2.6428271914094598E-3</v>
      </c>
    </row>
    <row r="620" spans="1:6" x14ac:dyDescent="0.35">
      <c r="A620" s="10">
        <f t="shared" si="48"/>
        <v>37132</v>
      </c>
      <c r="B620" s="10">
        <v>0.10186809345014899</v>
      </c>
      <c r="C620" s="10">
        <f t="shared" ca="1" si="49"/>
        <v>0.70152347189430475</v>
      </c>
      <c r="D620" s="10">
        <f t="shared" ca="1" si="45"/>
        <v>2.6622815758388868E-3</v>
      </c>
      <c r="E620" s="10">
        <f t="shared" ca="1" si="46"/>
        <v>14.251955996281261</v>
      </c>
      <c r="F620" s="10">
        <f t="shared" ca="1" si="47"/>
        <v>-2.6658317498753159E-3</v>
      </c>
    </row>
    <row r="621" spans="1:6" x14ac:dyDescent="0.35">
      <c r="A621" s="10">
        <f t="shared" si="48"/>
        <v>37192</v>
      </c>
      <c r="B621" s="10">
        <v>0.10050673198830599</v>
      </c>
      <c r="C621" s="10">
        <f t="shared" ca="1" si="49"/>
        <v>0.69268372087499586</v>
      </c>
      <c r="D621" s="10">
        <f t="shared" ca="1" si="45"/>
        <v>2.6287347207206093E-3</v>
      </c>
      <c r="E621" s="10">
        <f t="shared" ca="1" si="46"/>
        <v>14.252435380840902</v>
      </c>
      <c r="F621" s="10">
        <f t="shared" ca="1" si="47"/>
        <v>-2.6321959108676234E-3</v>
      </c>
    </row>
    <row r="622" spans="1:6" x14ac:dyDescent="0.35">
      <c r="A622" s="10">
        <f t="shared" si="48"/>
        <v>37252</v>
      </c>
      <c r="B622" s="10">
        <v>0.101898189310744</v>
      </c>
      <c r="C622" s="10">
        <f t="shared" ca="1" si="49"/>
        <v>0.70171889384639341</v>
      </c>
      <c r="D622" s="10">
        <f t="shared" ca="1" si="45"/>
        <v>2.663023202147063E-3</v>
      </c>
      <c r="E622" s="10">
        <f t="shared" ca="1" si="46"/>
        <v>14.251945398441318</v>
      </c>
      <c r="F622" s="10">
        <f t="shared" ca="1" si="47"/>
        <v>-2.6665753561484784E-3</v>
      </c>
    </row>
    <row r="623" spans="1:6" x14ac:dyDescent="0.35">
      <c r="A623" s="10">
        <f t="shared" si="48"/>
        <v>37312</v>
      </c>
      <c r="B623" s="10">
        <v>0.10167299383893499</v>
      </c>
      <c r="C623" s="10">
        <f t="shared" ca="1" si="49"/>
        <v>0.70025662834434776</v>
      </c>
      <c r="D623" s="10">
        <f t="shared" ca="1" si="45"/>
        <v>2.6574739045668E-3</v>
      </c>
      <c r="E623" s="10">
        <f t="shared" ca="1" si="46"/>
        <v>14.252024697903739</v>
      </c>
      <c r="F623" s="10">
        <f t="shared" ca="1" si="47"/>
        <v>-2.661011256680672E-3</v>
      </c>
    </row>
    <row r="624" spans="1:6" x14ac:dyDescent="0.35">
      <c r="A624" s="10">
        <f t="shared" si="48"/>
        <v>37372</v>
      </c>
      <c r="B624" s="10">
        <v>0.10221727284340799</v>
      </c>
      <c r="C624" s="10">
        <f t="shared" ca="1" si="49"/>
        <v>0.70379080425532525</v>
      </c>
      <c r="D624" s="10">
        <f t="shared" ca="1" si="45"/>
        <v>2.6708861021489593E-3</v>
      </c>
      <c r="E624" s="10">
        <f t="shared" ca="1" si="46"/>
        <v>14.25183303760029</v>
      </c>
      <c r="F624" s="10">
        <f t="shared" ca="1" si="47"/>
        <v>-2.6744592822237185E-3</v>
      </c>
    </row>
    <row r="625" spans="1:6" x14ac:dyDescent="0.35">
      <c r="A625" s="10">
        <f t="shared" si="48"/>
        <v>37432</v>
      </c>
      <c r="B625" s="10">
        <v>0.10366716531508301</v>
      </c>
      <c r="C625" s="10">
        <f t="shared" ca="1" si="49"/>
        <v>0.71320541515302627</v>
      </c>
      <c r="D625" s="10">
        <f t="shared" ca="1" si="45"/>
        <v>2.7066145505057347E-3</v>
      </c>
      <c r="E625" s="10">
        <f t="shared" ca="1" si="46"/>
        <v>14.251322478073273</v>
      </c>
      <c r="F625" s="10">
        <f t="shared" ca="1" si="47"/>
        <v>-2.7102840544523132E-3</v>
      </c>
    </row>
    <row r="626" spans="1:6" x14ac:dyDescent="0.35">
      <c r="A626" s="10">
        <f t="shared" si="48"/>
        <v>37492</v>
      </c>
      <c r="B626" s="10">
        <v>0.103468942540782</v>
      </c>
      <c r="C626" s="10">
        <f t="shared" ca="1" si="49"/>
        <v>0.71191829191625899</v>
      </c>
      <c r="D626" s="10">
        <f t="shared" ca="1" si="45"/>
        <v>2.7017299178222032E-3</v>
      </c>
      <c r="E626" s="10">
        <f t="shared" ca="1" si="46"/>
        <v>14.251392279474318</v>
      </c>
      <c r="F626" s="10">
        <f t="shared" ca="1" si="47"/>
        <v>-2.7053861770649332E-3</v>
      </c>
    </row>
    <row r="627" spans="1:6" x14ac:dyDescent="0.35">
      <c r="A627" s="10">
        <f t="shared" si="48"/>
        <v>37552</v>
      </c>
      <c r="B627" s="10">
        <v>0.10137532620122899</v>
      </c>
      <c r="C627" s="10">
        <f t="shared" ca="1" si="49"/>
        <v>0.69832377812228807</v>
      </c>
      <c r="D627" s="10">
        <f t="shared" ca="1" si="45"/>
        <v>2.6501387379740836E-3</v>
      </c>
      <c r="E627" s="10">
        <f t="shared" ca="1" si="46"/>
        <v>14.25212951743435</v>
      </c>
      <c r="F627" s="10">
        <f t="shared" ca="1" si="47"/>
        <v>-2.6536565721796269E-3</v>
      </c>
    </row>
    <row r="628" spans="1:6" x14ac:dyDescent="0.35">
      <c r="A628" s="10">
        <f t="shared" si="48"/>
        <v>37612</v>
      </c>
      <c r="B628" s="10">
        <v>0.10168830303771199</v>
      </c>
      <c r="C628" s="10">
        <f t="shared" ca="1" si="49"/>
        <v>0.70035603581935491</v>
      </c>
      <c r="D628" s="10">
        <f t="shared" ca="1" si="45"/>
        <v>2.6578511559344521E-3</v>
      </c>
      <c r="E628" s="10">
        <f t="shared" ca="1" si="46"/>
        <v>14.252019306981696</v>
      </c>
      <c r="F628" s="10">
        <f t="shared" ca="1" si="47"/>
        <v>-2.6613895133267766E-3</v>
      </c>
    </row>
    <row r="629" spans="1:6" x14ac:dyDescent="0.35">
      <c r="A629" s="10">
        <f t="shared" si="48"/>
        <v>37672</v>
      </c>
      <c r="B629" s="10">
        <v>0.101586665156235</v>
      </c>
      <c r="C629" s="10">
        <f t="shared" ca="1" si="49"/>
        <v>0.69969606887334612</v>
      </c>
      <c r="D629" s="10">
        <f t="shared" ca="1" si="45"/>
        <v>2.6553465813743487E-3</v>
      </c>
      <c r="E629" s="10">
        <f t="shared" ca="1" si="46"/>
        <v>14.25205509735216</v>
      </c>
      <c r="F629" s="10">
        <f t="shared" ca="1" si="47"/>
        <v>-2.6588782673935898E-3</v>
      </c>
    </row>
    <row r="630" spans="1:6" x14ac:dyDescent="0.35">
      <c r="A630" s="10">
        <f t="shared" si="48"/>
        <v>37732</v>
      </c>
      <c r="B630" s="10">
        <v>0.102260958147617</v>
      </c>
      <c r="C630" s="10">
        <f t="shared" ca="1" si="49"/>
        <v>0.70407446676762198</v>
      </c>
      <c r="D630" s="10">
        <f t="shared" ca="1" si="45"/>
        <v>2.6719626013831255E-3</v>
      </c>
      <c r="E630" s="10">
        <f t="shared" ca="1" si="46"/>
        <v>14.251817654426235</v>
      </c>
      <c r="F630" s="10">
        <f t="shared" ca="1" si="47"/>
        <v>-2.6755386649470981E-3</v>
      </c>
    </row>
    <row r="631" spans="1:6" x14ac:dyDescent="0.35">
      <c r="A631" s="10">
        <f t="shared" si="48"/>
        <v>37792</v>
      </c>
      <c r="B631" s="10">
        <v>0.102675557831703</v>
      </c>
      <c r="C631" s="10">
        <f t="shared" ca="1" si="49"/>
        <v>0.70676659379099371</v>
      </c>
      <c r="D631" s="10">
        <f t="shared" ca="1" si="45"/>
        <v>2.6821792234368214E-3</v>
      </c>
      <c r="E631" s="10">
        <f t="shared" ca="1" si="46"/>
        <v>14.251671658897086</v>
      </c>
      <c r="F631" s="10">
        <f t="shared" ca="1" si="47"/>
        <v>-2.6857827110388097E-3</v>
      </c>
    </row>
    <row r="632" spans="1:6" x14ac:dyDescent="0.35">
      <c r="A632" s="10">
        <f t="shared" si="48"/>
        <v>37852</v>
      </c>
      <c r="B632" s="10">
        <v>0.10317930471839901</v>
      </c>
      <c r="C632" s="10">
        <f t="shared" ca="1" si="49"/>
        <v>0.71003758182757015</v>
      </c>
      <c r="D632" s="10">
        <f t="shared" ca="1" si="45"/>
        <v>2.6945926230356287E-3</v>
      </c>
      <c r="E632" s="10">
        <f t="shared" ca="1" si="46"/>
        <v>14.251494271416821</v>
      </c>
      <c r="F632" s="10">
        <f t="shared" ca="1" si="47"/>
        <v>-2.6982295726051806E-3</v>
      </c>
    </row>
    <row r="633" spans="1:6" x14ac:dyDescent="0.35">
      <c r="A633" s="10">
        <f t="shared" si="48"/>
        <v>37912</v>
      </c>
      <c r="B633" s="10">
        <v>0.103143827702119</v>
      </c>
      <c r="C633" s="10">
        <f t="shared" ca="1" si="49"/>
        <v>0.70980721832778459</v>
      </c>
      <c r="D633" s="10">
        <f t="shared" ca="1" si="45"/>
        <v>2.6937183935539428E-3</v>
      </c>
      <c r="E633" s="10">
        <f t="shared" ca="1" si="46"/>
        <v>14.251506764156114</v>
      </c>
      <c r="F633" s="10">
        <f t="shared" ca="1" si="47"/>
        <v>-2.6973529814505975E-3</v>
      </c>
    </row>
    <row r="634" spans="1:6" x14ac:dyDescent="0.35">
      <c r="A634" s="10">
        <f t="shared" si="48"/>
        <v>37972</v>
      </c>
      <c r="B634" s="10">
        <v>0.102172367982966</v>
      </c>
      <c r="C634" s="10">
        <f t="shared" ca="1" si="49"/>
        <v>0.70349922277825994</v>
      </c>
      <c r="D634" s="10">
        <f t="shared" ca="1" si="45"/>
        <v>2.6697795504434965E-3</v>
      </c>
      <c r="E634" s="10">
        <f t="shared" ca="1" si="46"/>
        <v>14.251848850224162</v>
      </c>
      <c r="F634" s="10">
        <f t="shared" ca="1" si="47"/>
        <v>-2.6733497677452977E-3</v>
      </c>
    </row>
    <row r="635" spans="1:6" x14ac:dyDescent="0.35">
      <c r="A635" s="10">
        <f t="shared" si="48"/>
        <v>38032</v>
      </c>
      <c r="B635" s="10">
        <v>0.102868495884591</v>
      </c>
      <c r="C635" s="10">
        <f t="shared" ca="1" si="49"/>
        <v>0.70801940165832622</v>
      </c>
      <c r="D635" s="10">
        <f t="shared" ca="1" si="45"/>
        <v>2.6869336292933482E-3</v>
      </c>
      <c r="E635" s="10">
        <f t="shared" ca="1" si="46"/>
        <v>14.251603718437396</v>
      </c>
      <c r="F635" s="10">
        <f t="shared" ca="1" si="47"/>
        <v>-2.69054991472267E-3</v>
      </c>
    </row>
    <row r="636" spans="1:6" x14ac:dyDescent="0.35">
      <c r="A636" s="10">
        <f t="shared" si="48"/>
        <v>38092</v>
      </c>
      <c r="B636" s="10">
        <v>0.103251480867352</v>
      </c>
      <c r="C636" s="10">
        <f t="shared" ca="1" si="49"/>
        <v>0.71050624441583909</v>
      </c>
      <c r="D636" s="10">
        <f t="shared" ca="1" si="45"/>
        <v>2.6963711975581096E-3</v>
      </c>
      <c r="E636" s="10">
        <f t="shared" ca="1" si="46"/>
        <v>14.251468855586895</v>
      </c>
      <c r="F636" s="10">
        <f t="shared" ca="1" si="47"/>
        <v>-2.7000129542004477E-3</v>
      </c>
    </row>
    <row r="637" spans="1:6" x14ac:dyDescent="0.35">
      <c r="A637" s="10">
        <f t="shared" si="48"/>
        <v>38152</v>
      </c>
      <c r="B637" s="10">
        <v>0.10274395167434799</v>
      </c>
      <c r="C637" s="10">
        <f t="shared" ca="1" si="49"/>
        <v>0.70721069666681413</v>
      </c>
      <c r="D637" s="10">
        <f t="shared" ca="1" si="45"/>
        <v>2.6838645938505597E-3</v>
      </c>
      <c r="E637" s="10">
        <f t="shared" ca="1" si="46"/>
        <v>14.251647574953875</v>
      </c>
      <c r="F637" s="10">
        <f t="shared" ca="1" si="47"/>
        <v>-2.6874726155031847E-3</v>
      </c>
    </row>
    <row r="638" spans="1:6" x14ac:dyDescent="0.35">
      <c r="A638" s="10">
        <f t="shared" si="48"/>
        <v>38212</v>
      </c>
      <c r="B638" s="10">
        <v>0.10397008561666</v>
      </c>
      <c r="C638" s="10">
        <f t="shared" ca="1" si="49"/>
        <v>0.71517237258475019</v>
      </c>
      <c r="D638" s="10">
        <f t="shared" ca="1" si="45"/>
        <v>2.714079153959127E-3</v>
      </c>
      <c r="E638" s="10">
        <f t="shared" ca="1" si="46"/>
        <v>14.251215808889922</v>
      </c>
      <c r="F638" s="10">
        <f t="shared" ca="1" si="47"/>
        <v>-2.7177689445541412E-3</v>
      </c>
    </row>
    <row r="639" spans="1:6" x14ac:dyDescent="0.35">
      <c r="A639" s="10">
        <f t="shared" si="48"/>
        <v>38272</v>
      </c>
      <c r="B639" s="10">
        <v>0.103939376018072</v>
      </c>
      <c r="C639" s="10">
        <f t="shared" ca="1" si="49"/>
        <v>0.71497296543754529</v>
      </c>
      <c r="D639" s="10">
        <f t="shared" ca="1" si="45"/>
        <v>2.7133224038354844E-3</v>
      </c>
      <c r="E639" s="10">
        <f t="shared" ca="1" si="46"/>
        <v>14.25122662284919</v>
      </c>
      <c r="F639" s="10">
        <f t="shared" ca="1" si="47"/>
        <v>-2.717010135249063E-3</v>
      </c>
    </row>
    <row r="640" spans="1:6" x14ac:dyDescent="0.35">
      <c r="A640" s="10">
        <f t="shared" si="48"/>
        <v>38332</v>
      </c>
      <c r="B640" s="10">
        <v>0.10258416401311</v>
      </c>
      <c r="C640" s="10">
        <f t="shared" ca="1" si="49"/>
        <v>0.70617314478886595</v>
      </c>
      <c r="D640" s="10">
        <f t="shared" ca="1" si="45"/>
        <v>2.6799270844737465E-3</v>
      </c>
      <c r="E640" s="10">
        <f t="shared" ca="1" si="46"/>
        <v>14.25170384196287</v>
      </c>
      <c r="F640" s="10">
        <f t="shared" ca="1" si="47"/>
        <v>-2.6835245177394417E-3</v>
      </c>
    </row>
    <row r="641" spans="1:6" x14ac:dyDescent="0.35">
      <c r="A641" s="10">
        <f t="shared" si="48"/>
        <v>38392</v>
      </c>
      <c r="B641" s="10">
        <v>0.103108733061781</v>
      </c>
      <c r="C641" s="10">
        <f t="shared" ca="1" si="49"/>
        <v>0.7095793377160623</v>
      </c>
      <c r="D641" s="10">
        <f t="shared" ca="1" si="45"/>
        <v>2.6928535866324564E-3</v>
      </c>
      <c r="E641" s="10">
        <f t="shared" ca="1" si="46"/>
        <v>14.251519122247021</v>
      </c>
      <c r="F641" s="10">
        <f t="shared" ca="1" si="47"/>
        <v>-2.6964858390666445E-3</v>
      </c>
    </row>
    <row r="642" spans="1:6" x14ac:dyDescent="0.35">
      <c r="A642" s="10">
        <f t="shared" si="48"/>
        <v>38452</v>
      </c>
      <c r="B642" s="10">
        <v>0.104039659273093</v>
      </c>
      <c r="C642" s="10">
        <f t="shared" ca="1" si="49"/>
        <v>0.71562413636506028</v>
      </c>
      <c r="D642" s="10">
        <f t="shared" ca="1" si="45"/>
        <v>2.7157935975054039E-3</v>
      </c>
      <c r="E642" s="10">
        <f t="shared" ca="1" si="46"/>
        <v>14.251191309491647</v>
      </c>
      <c r="F642" s="10">
        <f t="shared" ca="1" si="47"/>
        <v>-2.7194880553768896E-3</v>
      </c>
    </row>
    <row r="643" spans="1:6" x14ac:dyDescent="0.35">
      <c r="A643" s="10">
        <f t="shared" si="48"/>
        <v>38512</v>
      </c>
      <c r="B643" s="10">
        <v>0.103767526056677</v>
      </c>
      <c r="C643" s="10">
        <f t="shared" ca="1" si="49"/>
        <v>0.71385708922539426</v>
      </c>
      <c r="D643" s="10">
        <f t="shared" ref="D643:D706" ca="1" si="50">$K$4*C643</f>
        <v>2.7090876536103713E-3</v>
      </c>
      <c r="E643" s="10">
        <f t="shared" ref="E643:E706" ca="1" si="51">$J$6*(1-D643)</f>
        <v>14.251287137429907</v>
      </c>
      <c r="F643" s="10">
        <f t="shared" ref="F643:F706" ca="1" si="52">LN(E643/$J$6)</f>
        <v>-2.7127638725350815E-3</v>
      </c>
    </row>
    <row r="644" spans="1:6" x14ac:dyDescent="0.35">
      <c r="A644" s="10">
        <f t="shared" ref="A644:A707" si="53">A643+60</f>
        <v>38572</v>
      </c>
      <c r="B644" s="10">
        <v>0.104646740749252</v>
      </c>
      <c r="C644" s="10">
        <f t="shared" ref="C644:C707" ca="1" si="54">(B644-$C$2)/($C$1146-$C$2)</f>
        <v>0.71956610860982684</v>
      </c>
      <c r="D644" s="10">
        <f t="shared" ca="1" si="50"/>
        <v>2.7307533821742929E-3</v>
      </c>
      <c r="E644" s="10">
        <f t="shared" ca="1" si="51"/>
        <v>14.250977534168728</v>
      </c>
      <c r="F644" s="10">
        <f t="shared" ca="1" si="52"/>
        <v>-2.7344886908790859E-3</v>
      </c>
    </row>
    <row r="645" spans="1:6" x14ac:dyDescent="0.35">
      <c r="A645" s="10">
        <f t="shared" si="53"/>
        <v>38632</v>
      </c>
      <c r="B645" s="10">
        <v>0.104333921055057</v>
      </c>
      <c r="C645" s="10">
        <f t="shared" ca="1" si="54"/>
        <v>0.71753487128739191</v>
      </c>
      <c r="D645" s="10">
        <f t="shared" ca="1" si="50"/>
        <v>2.7230448365356524E-3</v>
      </c>
      <c r="E645" s="10">
        <f t="shared" ca="1" si="51"/>
        <v>14.251087689285905</v>
      </c>
      <c r="F645" s="10">
        <f t="shared" ca="1" si="52"/>
        <v>-2.7267590673367985E-3</v>
      </c>
    </row>
    <row r="646" spans="1:6" x14ac:dyDescent="0.35">
      <c r="A646" s="10">
        <f t="shared" si="53"/>
        <v>38692</v>
      </c>
      <c r="B646" s="10">
        <v>0.104961490291724</v>
      </c>
      <c r="C646" s="10">
        <f t="shared" ca="1" si="54"/>
        <v>0.72160987704817181</v>
      </c>
      <c r="D646" s="10">
        <f t="shared" ca="1" si="50"/>
        <v>2.7385094833978123E-3</v>
      </c>
      <c r="E646" s="10">
        <f t="shared" ca="1" si="51"/>
        <v>14.250866699482245</v>
      </c>
      <c r="F646" s="10">
        <f t="shared" ca="1" si="52"/>
        <v>-2.7422660603416212E-3</v>
      </c>
    </row>
    <row r="647" spans="1:6" x14ac:dyDescent="0.35">
      <c r="A647" s="10">
        <f t="shared" si="53"/>
        <v>38752</v>
      </c>
      <c r="B647" s="10">
        <v>0.10468517598942099</v>
      </c>
      <c r="C647" s="10">
        <f t="shared" ca="1" si="54"/>
        <v>0.71981568079398528</v>
      </c>
      <c r="D647" s="10">
        <f t="shared" ca="1" si="50"/>
        <v>2.7317005086131742E-3</v>
      </c>
      <c r="E647" s="10">
        <f t="shared" ca="1" si="51"/>
        <v>14.250963999731917</v>
      </c>
      <c r="F647" s="10">
        <f t="shared" ca="1" si="52"/>
        <v>-2.7354384112197039E-3</v>
      </c>
    </row>
    <row r="648" spans="1:6" x14ac:dyDescent="0.35">
      <c r="A648" s="10">
        <f t="shared" si="53"/>
        <v>38812</v>
      </c>
      <c r="B648" s="10">
        <v>0.103483112305499</v>
      </c>
      <c r="C648" s="10">
        <f t="shared" ca="1" si="54"/>
        <v>0.71201030068513582</v>
      </c>
      <c r="D648" s="10">
        <f t="shared" ca="1" si="50"/>
        <v>2.7020790911000906E-3</v>
      </c>
      <c r="E648" s="10">
        <f t="shared" ca="1" si="51"/>
        <v>14.251387289788179</v>
      </c>
      <c r="F648" s="10">
        <f t="shared" ca="1" si="52"/>
        <v>-2.7057362963314926E-3</v>
      </c>
    </row>
    <row r="649" spans="1:6" x14ac:dyDescent="0.35">
      <c r="A649" s="10">
        <f t="shared" si="53"/>
        <v>38872</v>
      </c>
      <c r="B649" s="10">
        <v>0.104867076135487</v>
      </c>
      <c r="C649" s="10">
        <f t="shared" ca="1" si="54"/>
        <v>0.72099681603739263</v>
      </c>
      <c r="D649" s="10">
        <f t="shared" ca="1" si="50"/>
        <v>2.7361829168619052E-3</v>
      </c>
      <c r="E649" s="10">
        <f t="shared" ca="1" si="51"/>
        <v>14.250899946118041</v>
      </c>
      <c r="F649" s="10">
        <f t="shared" ca="1" si="52"/>
        <v>-2.7399331077067194E-3</v>
      </c>
    </row>
    <row r="650" spans="1:6" x14ac:dyDescent="0.35">
      <c r="A650" s="10">
        <f t="shared" si="53"/>
        <v>38932</v>
      </c>
      <c r="B650" s="10">
        <v>0.10445821459707499</v>
      </c>
      <c r="C650" s="10">
        <f t="shared" ca="1" si="54"/>
        <v>0.71834194861074996</v>
      </c>
      <c r="D650" s="10">
        <f t="shared" ca="1" si="50"/>
        <v>2.7261076949777964E-3</v>
      </c>
      <c r="E650" s="10">
        <f t="shared" ca="1" si="51"/>
        <v>14.251043921038766</v>
      </c>
      <c r="F650" s="10">
        <f t="shared" ca="1" si="52"/>
        <v>-2.7298302935691043E-3</v>
      </c>
    </row>
    <row r="651" spans="1:6" x14ac:dyDescent="0.35">
      <c r="A651" s="10">
        <f t="shared" si="53"/>
        <v>38992</v>
      </c>
      <c r="B651" s="10">
        <v>0.10401464169924</v>
      </c>
      <c r="C651" s="10">
        <f t="shared" ca="1" si="54"/>
        <v>0.71546168933672416</v>
      </c>
      <c r="D651" s="10">
        <f t="shared" ca="1" si="50"/>
        <v>2.7151771110328683E-3</v>
      </c>
      <c r="E651" s="10">
        <f t="shared" ca="1" si="51"/>
        <v>14.25120011908334</v>
      </c>
      <c r="F651" s="10">
        <f t="shared" ca="1" si="52"/>
        <v>-2.7188698902861014E-3</v>
      </c>
    </row>
    <row r="652" spans="1:6" x14ac:dyDescent="0.35">
      <c r="A652" s="10">
        <f t="shared" si="53"/>
        <v>39052</v>
      </c>
      <c r="B652" s="10">
        <v>0.10395894850467401</v>
      </c>
      <c r="C652" s="10">
        <f t="shared" ca="1" si="54"/>
        <v>0.71510005579028391</v>
      </c>
      <c r="D652" s="10">
        <f t="shared" ca="1" si="50"/>
        <v>2.7138047117241278E-3</v>
      </c>
      <c r="E652" s="10">
        <f t="shared" ca="1" si="51"/>
        <v>14.251219730669462</v>
      </c>
      <c r="F652" s="10">
        <f t="shared" ca="1" si="52"/>
        <v>-2.717493755471903E-3</v>
      </c>
    </row>
    <row r="653" spans="1:6" x14ac:dyDescent="0.35">
      <c r="A653" s="10">
        <f t="shared" si="53"/>
        <v>39112</v>
      </c>
      <c r="B653" s="10">
        <v>0.104786038964697</v>
      </c>
      <c r="C653" s="10">
        <f t="shared" ca="1" si="54"/>
        <v>0.72047061602867268</v>
      </c>
      <c r="D653" s="10">
        <f t="shared" ca="1" si="50"/>
        <v>2.7341859878288128E-3</v>
      </c>
      <c r="E653" s="10">
        <f t="shared" ca="1" si="51"/>
        <v>14.250928482233926</v>
      </c>
      <c r="F653" s="10">
        <f t="shared" ca="1" si="52"/>
        <v>-2.7379307017238747E-3</v>
      </c>
    </row>
    <row r="654" spans="1:6" x14ac:dyDescent="0.35">
      <c r="A654" s="10">
        <f t="shared" si="53"/>
        <v>39172</v>
      </c>
      <c r="B654" s="10">
        <v>0.104886357220058</v>
      </c>
      <c r="C654" s="10">
        <f t="shared" ca="1" si="54"/>
        <v>0.72112201422447753</v>
      </c>
      <c r="D654" s="10">
        <f t="shared" ca="1" si="50"/>
        <v>2.7366580439818922E-3</v>
      </c>
      <c r="E654" s="10">
        <f t="shared" ca="1" si="51"/>
        <v>14.250893156551497</v>
      </c>
      <c r="F654" s="10">
        <f t="shared" ca="1" si="52"/>
        <v>-2.7404095385417946E-3</v>
      </c>
    </row>
    <row r="655" spans="1:6" x14ac:dyDescent="0.35">
      <c r="A655" s="10">
        <f t="shared" si="53"/>
        <v>39232</v>
      </c>
      <c r="B655" s="10">
        <v>0.10399089620412701</v>
      </c>
      <c r="C655" s="10">
        <f t="shared" ca="1" si="54"/>
        <v>0.71530750231842488</v>
      </c>
      <c r="D655" s="10">
        <f t="shared" ca="1" si="50"/>
        <v>2.7145919712984225E-3</v>
      </c>
      <c r="E655" s="10">
        <f t="shared" ca="1" si="51"/>
        <v>14.251208480730146</v>
      </c>
      <c r="F655" s="10">
        <f t="shared" ca="1" si="52"/>
        <v>-2.7182831576401563E-3</v>
      </c>
    </row>
    <row r="656" spans="1:6" x14ac:dyDescent="0.35">
      <c r="A656" s="10">
        <f t="shared" si="53"/>
        <v>39292</v>
      </c>
      <c r="B656" s="10">
        <v>0.105487271360396</v>
      </c>
      <c r="C656" s="10">
        <f t="shared" ca="1" si="54"/>
        <v>0.72502394000499626</v>
      </c>
      <c r="D656" s="10">
        <f t="shared" ca="1" si="50"/>
        <v>2.7514658523189609E-3</v>
      </c>
      <c r="E656" s="10">
        <f t="shared" ca="1" si="51"/>
        <v>14.250681552970361</v>
      </c>
      <c r="F656" s="10">
        <f t="shared" ca="1" si="52"/>
        <v>-2.7552580922302981E-3</v>
      </c>
    </row>
    <row r="657" spans="1:6" x14ac:dyDescent="0.35">
      <c r="A657" s="10">
        <f t="shared" si="53"/>
        <v>39352</v>
      </c>
      <c r="B657" s="10">
        <v>0.10613139360888001</v>
      </c>
      <c r="C657" s="10">
        <f t="shared" ca="1" si="54"/>
        <v>0.72920642971268024</v>
      </c>
      <c r="D657" s="10">
        <f t="shared" ca="1" si="50"/>
        <v>2.7673384007596215E-3</v>
      </c>
      <c r="E657" s="10">
        <f t="shared" ca="1" si="51"/>
        <v>14.250454734253145</v>
      </c>
      <c r="F657" s="10">
        <f t="shared" ca="1" si="52"/>
        <v>-2.7711745606079198E-3</v>
      </c>
    </row>
    <row r="658" spans="1:6" x14ac:dyDescent="0.35">
      <c r="A658" s="10">
        <f t="shared" si="53"/>
        <v>39412</v>
      </c>
      <c r="B658" s="10">
        <v>0.105209414484951</v>
      </c>
      <c r="C658" s="10">
        <f t="shared" ca="1" si="54"/>
        <v>0.72321972733497419</v>
      </c>
      <c r="D658" s="10">
        <f t="shared" ca="1" si="50"/>
        <v>2.7446188652362272E-3</v>
      </c>
      <c r="E658" s="10">
        <f t="shared" ca="1" si="51"/>
        <v>14.250779396415773</v>
      </c>
      <c r="F658" s="10">
        <f t="shared" ca="1" si="52"/>
        <v>-2.7483922374878559E-3</v>
      </c>
    </row>
    <row r="659" spans="1:6" x14ac:dyDescent="0.35">
      <c r="A659" s="10">
        <f t="shared" si="53"/>
        <v>39472</v>
      </c>
      <c r="B659" s="10">
        <v>0.106010258315028</v>
      </c>
      <c r="C659" s="10">
        <f t="shared" ca="1" si="54"/>
        <v>0.72841985989465929</v>
      </c>
      <c r="D659" s="10">
        <f t="shared" ca="1" si="50"/>
        <v>2.7643533683002321E-3</v>
      </c>
      <c r="E659" s="10">
        <f t="shared" ca="1" si="51"/>
        <v>14.250497390366988</v>
      </c>
      <c r="F659" s="10">
        <f t="shared" ca="1" si="52"/>
        <v>-2.7681812491103072E-3</v>
      </c>
    </row>
    <row r="660" spans="1:6" x14ac:dyDescent="0.35">
      <c r="A660" s="10">
        <f t="shared" si="53"/>
        <v>39532</v>
      </c>
      <c r="B660" s="10">
        <v>0.105927162385501</v>
      </c>
      <c r="C660" s="10">
        <f t="shared" ca="1" si="54"/>
        <v>0.7278802917135957</v>
      </c>
      <c r="D660" s="10">
        <f t="shared" ca="1" si="50"/>
        <v>2.7623057070530958E-3</v>
      </c>
      <c r="E660" s="10">
        <f t="shared" ca="1" si="51"/>
        <v>14.250526651446211</v>
      </c>
      <c r="F660" s="10">
        <f t="shared" ca="1" si="52"/>
        <v>-2.7661279138210221E-3</v>
      </c>
    </row>
    <row r="661" spans="1:6" x14ac:dyDescent="0.35">
      <c r="A661" s="10">
        <f t="shared" si="53"/>
        <v>39592</v>
      </c>
      <c r="B661" s="10">
        <v>0.10550370901298101</v>
      </c>
      <c r="C661" s="10">
        <f t="shared" ca="1" si="54"/>
        <v>0.72513067488788074</v>
      </c>
      <c r="D661" s="10">
        <f t="shared" ca="1" si="50"/>
        <v>2.7518709111995074E-3</v>
      </c>
      <c r="E661" s="10">
        <f t="shared" ca="1" si="51"/>
        <v>14.250675764678958</v>
      </c>
      <c r="F661" s="10">
        <f t="shared" ca="1" si="52"/>
        <v>-2.7556642687739988E-3</v>
      </c>
    </row>
    <row r="662" spans="1:6" x14ac:dyDescent="0.35">
      <c r="A662" s="10">
        <f t="shared" si="53"/>
        <v>39652</v>
      </c>
      <c r="B662" s="10">
        <v>0.105461778420557</v>
      </c>
      <c r="C662" s="10">
        <f t="shared" ca="1" si="54"/>
        <v>0.72485840627479803</v>
      </c>
      <c r="D662" s="10">
        <f t="shared" ca="1" si="50"/>
        <v>2.7508376518128588E-3</v>
      </c>
      <c r="E662" s="10">
        <f t="shared" ca="1" si="51"/>
        <v>14.250690529955595</v>
      </c>
      <c r="F662" s="10">
        <f t="shared" ca="1" si="52"/>
        <v>-2.7546281586812299E-3</v>
      </c>
    </row>
    <row r="663" spans="1:6" x14ac:dyDescent="0.35">
      <c r="A663" s="10">
        <f t="shared" si="53"/>
        <v>39712</v>
      </c>
      <c r="B663" s="10">
        <v>0.107036923129864</v>
      </c>
      <c r="C663" s="10">
        <f t="shared" ca="1" si="54"/>
        <v>0.73508631961003035</v>
      </c>
      <c r="D663" s="10">
        <f t="shared" ca="1" si="50"/>
        <v>2.7896525829200652E-3</v>
      </c>
      <c r="E663" s="10">
        <f t="shared" ca="1" si="51"/>
        <v>14.250135864590071</v>
      </c>
      <c r="F663" s="10">
        <f t="shared" ca="1" si="52"/>
        <v>-2.7935509153701583E-3</v>
      </c>
    </row>
    <row r="664" spans="1:6" x14ac:dyDescent="0.35">
      <c r="A664" s="10">
        <f t="shared" si="53"/>
        <v>39772</v>
      </c>
      <c r="B664" s="10">
        <v>0.106540370365305</v>
      </c>
      <c r="C664" s="10">
        <f t="shared" ca="1" si="54"/>
        <v>0.73186204528636278</v>
      </c>
      <c r="D664" s="10">
        <f t="shared" ca="1" si="50"/>
        <v>2.7774164618617468E-3</v>
      </c>
      <c r="E664" s="10">
        <f t="shared" ca="1" si="51"/>
        <v>14.250310718759996</v>
      </c>
      <c r="F664" s="10">
        <f t="shared" ca="1" si="52"/>
        <v>-2.7812806395753464E-3</v>
      </c>
    </row>
    <row r="665" spans="1:6" x14ac:dyDescent="0.35">
      <c r="A665" s="10">
        <f t="shared" si="53"/>
        <v>39832</v>
      </c>
      <c r="B665" s="10">
        <v>0.10579366876931399</v>
      </c>
      <c r="C665" s="10">
        <f t="shared" ca="1" si="54"/>
        <v>0.72701347539564087</v>
      </c>
      <c r="D665" s="10">
        <f t="shared" ca="1" si="50"/>
        <v>2.7590161391264573E-3</v>
      </c>
      <c r="E665" s="10">
        <f t="shared" ca="1" si="51"/>
        <v>14.250573659371883</v>
      </c>
      <c r="F665" s="10">
        <f t="shared" ca="1" si="52"/>
        <v>-2.7628292393727595E-3</v>
      </c>
    </row>
    <row r="666" spans="1:6" x14ac:dyDescent="0.35">
      <c r="A666" s="10">
        <f t="shared" si="53"/>
        <v>39892</v>
      </c>
      <c r="B666" s="10">
        <v>0.10656122900569601</v>
      </c>
      <c r="C666" s="10">
        <f t="shared" ca="1" si="54"/>
        <v>0.73199748704288792</v>
      </c>
      <c r="D666" s="10">
        <f t="shared" ca="1" si="50"/>
        <v>2.7779304633277599E-3</v>
      </c>
      <c r="E666" s="10">
        <f t="shared" ca="1" si="51"/>
        <v>14.250303373679046</v>
      </c>
      <c r="F666" s="10">
        <f t="shared" ca="1" si="52"/>
        <v>-2.7817960727464439E-3</v>
      </c>
    </row>
    <row r="667" spans="1:6" x14ac:dyDescent="0.35">
      <c r="A667" s="10">
        <f t="shared" si="53"/>
        <v>39952</v>
      </c>
      <c r="B667" s="10">
        <v>0.10808350889516299</v>
      </c>
      <c r="C667" s="10">
        <f t="shared" ca="1" si="54"/>
        <v>0.74188213236432354</v>
      </c>
      <c r="D667" s="10">
        <f t="shared" ca="1" si="50"/>
        <v>2.8154426923226081E-3</v>
      </c>
      <c r="E667" s="10">
        <f t="shared" ca="1" si="51"/>
        <v>14.24976732392671</v>
      </c>
      <c r="F667" s="10">
        <f t="shared" ca="1" si="52"/>
        <v>-2.819413505916146E-3</v>
      </c>
    </row>
    <row r="668" spans="1:6" x14ac:dyDescent="0.35">
      <c r="A668" s="10">
        <f t="shared" si="53"/>
        <v>40012</v>
      </c>
      <c r="B668" s="10">
        <v>0.107426062396123</v>
      </c>
      <c r="C668" s="10">
        <f t="shared" ca="1" si="54"/>
        <v>0.73761312407892521</v>
      </c>
      <c r="D668" s="10">
        <f t="shared" ca="1" si="50"/>
        <v>2.7992418058795212E-3</v>
      </c>
      <c r="E668" s="10">
        <f t="shared" ca="1" si="51"/>
        <v>14.249998834593981</v>
      </c>
      <c r="F668" s="10">
        <f t="shared" ca="1" si="52"/>
        <v>-2.8031670099983477E-3</v>
      </c>
    </row>
    <row r="669" spans="1:6" x14ac:dyDescent="0.35">
      <c r="A669" s="10">
        <f t="shared" si="53"/>
        <v>40072</v>
      </c>
      <c r="B669" s="10">
        <v>0.10745656085668399</v>
      </c>
      <c r="C669" s="10">
        <f t="shared" ca="1" si="54"/>
        <v>0.73781116024006821</v>
      </c>
      <c r="D669" s="10">
        <f t="shared" ca="1" si="50"/>
        <v>2.7999933531110588E-3</v>
      </c>
      <c r="E669" s="10">
        <f t="shared" ca="1" si="51"/>
        <v>14.249988094984042</v>
      </c>
      <c r="F669" s="10">
        <f t="shared" ca="1" si="52"/>
        <v>-2.8039206671818064E-3</v>
      </c>
    </row>
    <row r="670" spans="1:6" x14ac:dyDescent="0.35">
      <c r="A670" s="10">
        <f t="shared" si="53"/>
        <v>40132</v>
      </c>
      <c r="B670" s="10">
        <v>0.106674281377956</v>
      </c>
      <c r="C670" s="10">
        <f t="shared" ca="1" si="54"/>
        <v>0.73273157189171834</v>
      </c>
      <c r="D670" s="10">
        <f t="shared" ca="1" si="50"/>
        <v>2.7807163153290714E-3</v>
      </c>
      <c r="E670" s="10">
        <f t="shared" ca="1" si="51"/>
        <v>14.250263563853947</v>
      </c>
      <c r="F670" s="10">
        <f t="shared" ca="1" si="52"/>
        <v>-2.7845896891110569E-3</v>
      </c>
    </row>
    <row r="671" spans="1:6" x14ac:dyDescent="0.35">
      <c r="A671" s="10">
        <f t="shared" si="53"/>
        <v>40192</v>
      </c>
      <c r="B671" s="10">
        <v>0.107622881339357</v>
      </c>
      <c r="C671" s="10">
        <f t="shared" ca="1" si="54"/>
        <v>0.73889113179607968</v>
      </c>
      <c r="D671" s="10">
        <f t="shared" ca="1" si="50"/>
        <v>2.8040918451661227E-3</v>
      </c>
      <c r="E671" s="10">
        <f t="shared" ca="1" si="51"/>
        <v>14.249929527532574</v>
      </c>
      <c r="F671" s="10">
        <f t="shared" ca="1" si="52"/>
        <v>-2.8080306756557102E-3</v>
      </c>
    </row>
    <row r="672" spans="1:6" x14ac:dyDescent="0.35">
      <c r="A672" s="10">
        <f t="shared" si="53"/>
        <v>40252</v>
      </c>
      <c r="B672" s="10">
        <v>0.10637057097446501</v>
      </c>
      <c r="C672" s="10">
        <f t="shared" ca="1" si="54"/>
        <v>0.7307594840780971</v>
      </c>
      <c r="D672" s="10">
        <f t="shared" ca="1" si="50"/>
        <v>2.7732322420763785E-3</v>
      </c>
      <c r="E672" s="10">
        <f t="shared" ca="1" si="51"/>
        <v>14.250370511260728</v>
      </c>
      <c r="F672" s="10">
        <f t="shared" ca="1" si="52"/>
        <v>-2.7770847749046227E-3</v>
      </c>
    </row>
    <row r="673" spans="1:6" x14ac:dyDescent="0.35">
      <c r="A673" s="10">
        <f t="shared" si="53"/>
        <v>40312</v>
      </c>
      <c r="B673" s="10">
        <v>0.106832034995047</v>
      </c>
      <c r="C673" s="10">
        <f t="shared" ca="1" si="54"/>
        <v>0.73375591607698121</v>
      </c>
      <c r="D673" s="10">
        <f t="shared" ca="1" si="50"/>
        <v>2.784603701512144E-3</v>
      </c>
      <c r="E673" s="10">
        <f t="shared" ca="1" si="51"/>
        <v>14.250208013105391</v>
      </c>
      <c r="F673" s="10">
        <f t="shared" ca="1" si="52"/>
        <v>-2.7884879227529861E-3</v>
      </c>
    </row>
    <row r="674" spans="1:6" x14ac:dyDescent="0.35">
      <c r="A674" s="10">
        <f t="shared" si="53"/>
        <v>40372</v>
      </c>
      <c r="B674" s="10">
        <v>0.107867434570799</v>
      </c>
      <c r="C674" s="10">
        <f t="shared" ca="1" si="54"/>
        <v>0.7404790933606652</v>
      </c>
      <c r="D674" s="10">
        <f t="shared" ca="1" si="50"/>
        <v>2.8101181593037246E-3</v>
      </c>
      <c r="E674" s="10">
        <f t="shared" ca="1" si="51"/>
        <v>14.249843411503548</v>
      </c>
      <c r="F674" s="10">
        <f t="shared" ca="1" si="52"/>
        <v>-2.8140739539099431E-3</v>
      </c>
    </row>
    <row r="675" spans="1:6" x14ac:dyDescent="0.35">
      <c r="A675" s="10">
        <f t="shared" si="53"/>
        <v>40432</v>
      </c>
      <c r="B675" s="10">
        <v>0.107335197911574</v>
      </c>
      <c r="C675" s="10">
        <f t="shared" ca="1" si="54"/>
        <v>0.737023112210348</v>
      </c>
      <c r="D675" s="10">
        <f t="shared" ca="1" si="50"/>
        <v>2.7970027108382709E-3</v>
      </c>
      <c r="E675" s="10">
        <f t="shared" ca="1" si="51"/>
        <v>14.250030831262121</v>
      </c>
      <c r="F675" s="10">
        <f t="shared" ca="1" si="52"/>
        <v>-2.8009216321151346E-3</v>
      </c>
    </row>
    <row r="676" spans="1:6" x14ac:dyDescent="0.35">
      <c r="A676" s="10">
        <f t="shared" si="53"/>
        <v>40492</v>
      </c>
      <c r="B676" s="10">
        <v>0.107586543850304</v>
      </c>
      <c r="C676" s="10">
        <f t="shared" ca="1" si="54"/>
        <v>0.73865518097412786</v>
      </c>
      <c r="D676" s="10">
        <f t="shared" ca="1" si="50"/>
        <v>2.8031964117968154E-3</v>
      </c>
      <c r="E676" s="10">
        <f t="shared" ca="1" si="51"/>
        <v>14.249942323275423</v>
      </c>
      <c r="F676" s="10">
        <f t="shared" ca="1" si="52"/>
        <v>-2.807132724751589E-3</v>
      </c>
    </row>
    <row r="677" spans="1:6" x14ac:dyDescent="0.35">
      <c r="A677" s="10">
        <f t="shared" si="53"/>
        <v>40552</v>
      </c>
      <c r="B677" s="10">
        <v>0.107948205113737</v>
      </c>
      <c r="C677" s="10">
        <f t="shared" ca="1" si="54"/>
        <v>0.74100356207031981</v>
      </c>
      <c r="D677" s="10">
        <f t="shared" ca="1" si="50"/>
        <v>2.8121085180568637E-3</v>
      </c>
      <c r="E677" s="10">
        <f t="shared" ca="1" si="51"/>
        <v>14.249814969276965</v>
      </c>
      <c r="F677" s="10">
        <f t="shared" ca="1" si="52"/>
        <v>-2.8160699235599963E-3</v>
      </c>
    </row>
    <row r="678" spans="1:6" x14ac:dyDescent="0.35">
      <c r="A678" s="10">
        <f t="shared" si="53"/>
        <v>40612</v>
      </c>
      <c r="B678" s="10">
        <v>0.10900160593135599</v>
      </c>
      <c r="C678" s="10">
        <f t="shared" ca="1" si="54"/>
        <v>0.74784362711717511</v>
      </c>
      <c r="D678" s="10">
        <f t="shared" ca="1" si="50"/>
        <v>2.8380665649096796E-3</v>
      </c>
      <c r="E678" s="10">
        <f t="shared" ca="1" si="51"/>
        <v>14.249444028787439</v>
      </c>
      <c r="F678" s="10">
        <f t="shared" ca="1" si="52"/>
        <v>-2.842101511930355E-3</v>
      </c>
    </row>
    <row r="679" spans="1:6" x14ac:dyDescent="0.35">
      <c r="A679" s="10">
        <f t="shared" si="53"/>
        <v>40672</v>
      </c>
      <c r="B679" s="10">
        <v>0.108186456884115</v>
      </c>
      <c r="C679" s="10">
        <f t="shared" ca="1" si="54"/>
        <v>0.74255060625298663</v>
      </c>
      <c r="D679" s="10">
        <f t="shared" ca="1" si="50"/>
        <v>2.8179795507300843E-3</v>
      </c>
      <c r="E679" s="10">
        <f t="shared" ca="1" si="51"/>
        <v>14.249731072220067</v>
      </c>
      <c r="F679" s="10">
        <f t="shared" ca="1" si="52"/>
        <v>-2.8219575301048267E-3</v>
      </c>
    </row>
    <row r="680" spans="1:6" x14ac:dyDescent="0.35">
      <c r="A680" s="10">
        <f t="shared" si="53"/>
        <v>40732</v>
      </c>
      <c r="B680" s="10">
        <v>0.108504483572334</v>
      </c>
      <c r="C680" s="10">
        <f t="shared" ca="1" si="54"/>
        <v>0.74461565423630871</v>
      </c>
      <c r="D680" s="10">
        <f t="shared" ca="1" si="50"/>
        <v>2.8258164078267915E-3</v>
      </c>
      <c r="E680" s="10">
        <f t="shared" ca="1" si="51"/>
        <v>14.249619083532155</v>
      </c>
      <c r="F680" s="10">
        <f t="shared" ca="1" si="52"/>
        <v>-2.8298165645951243E-3</v>
      </c>
    </row>
    <row r="681" spans="1:6" x14ac:dyDescent="0.35">
      <c r="A681" s="10">
        <f t="shared" si="53"/>
        <v>40792</v>
      </c>
      <c r="B681" s="10">
        <v>0.109783507123421</v>
      </c>
      <c r="C681" s="10">
        <f t="shared" ca="1" si="54"/>
        <v>0.75292075913044532</v>
      </c>
      <c r="D681" s="10">
        <f t="shared" ca="1" si="50"/>
        <v>2.8573342809000402E-3</v>
      </c>
      <c r="E681" s="10">
        <f t="shared" ca="1" si="51"/>
        <v>14.249168693125938</v>
      </c>
      <c r="F681" s="10">
        <f t="shared" ca="1" si="52"/>
        <v>-2.8614242532998698E-3</v>
      </c>
    </row>
    <row r="682" spans="1:6" x14ac:dyDescent="0.35">
      <c r="A682" s="10">
        <f t="shared" si="53"/>
        <v>40852</v>
      </c>
      <c r="B682" s="10">
        <v>0.1087246856229</v>
      </c>
      <c r="C682" s="10">
        <f t="shared" ca="1" si="54"/>
        <v>0.74604549587315772</v>
      </c>
      <c r="D682" s="10">
        <f t="shared" ca="1" si="50"/>
        <v>2.8312426568386337E-3</v>
      </c>
      <c r="E682" s="10">
        <f t="shared" ca="1" si="51"/>
        <v>14.249541542433775</v>
      </c>
      <c r="F682" s="10">
        <f t="shared" ca="1" si="52"/>
        <v>-2.8352582054488942E-3</v>
      </c>
    </row>
    <row r="683" spans="1:6" x14ac:dyDescent="0.35">
      <c r="A683" s="10">
        <f t="shared" si="53"/>
        <v>40912</v>
      </c>
      <c r="B683" s="10">
        <v>0.108069804838238</v>
      </c>
      <c r="C683" s="10">
        <f t="shared" ca="1" si="54"/>
        <v>0.74179314758359716</v>
      </c>
      <c r="D683" s="10">
        <f t="shared" ca="1" si="50"/>
        <v>2.8151049950797514E-3</v>
      </c>
      <c r="E683" s="10">
        <f t="shared" ca="1" si="51"/>
        <v>14.249772149620309</v>
      </c>
      <c r="F683" s="10">
        <f t="shared" ca="1" si="52"/>
        <v>-2.819074855279029E-3</v>
      </c>
    </row>
    <row r="684" spans="1:6" x14ac:dyDescent="0.35">
      <c r="A684" s="10">
        <f t="shared" si="53"/>
        <v>40972</v>
      </c>
      <c r="B684" s="10">
        <v>0.108584165949828</v>
      </c>
      <c r="C684" s="10">
        <f t="shared" ca="1" si="54"/>
        <v>0.74513305714318989</v>
      </c>
      <c r="D684" s="10">
        <f t="shared" ca="1" si="50"/>
        <v>2.8277799518584058E-3</v>
      </c>
      <c r="E684" s="10">
        <f t="shared" ca="1" si="51"/>
        <v>14.249591024487941</v>
      </c>
      <c r="F684" s="10">
        <f t="shared" ca="1" si="52"/>
        <v>-2.8317856749042651E-3</v>
      </c>
    </row>
    <row r="685" spans="1:6" x14ac:dyDescent="0.35">
      <c r="A685" s="10">
        <f t="shared" si="53"/>
        <v>41032</v>
      </c>
      <c r="B685" s="10">
        <v>0.108286935193217</v>
      </c>
      <c r="C685" s="10">
        <f t="shared" ca="1" si="54"/>
        <v>0.74320304372840951</v>
      </c>
      <c r="D685" s="10">
        <f t="shared" ca="1" si="50"/>
        <v>2.8204555509493143E-3</v>
      </c>
      <c r="E685" s="10">
        <f t="shared" ca="1" si="51"/>
        <v>14.249695690176933</v>
      </c>
      <c r="F685" s="10">
        <f t="shared" ca="1" si="52"/>
        <v>-2.8244405304422558E-3</v>
      </c>
    </row>
    <row r="686" spans="1:6" x14ac:dyDescent="0.35">
      <c r="A686" s="10">
        <f t="shared" si="53"/>
        <v>41092</v>
      </c>
      <c r="B686" s="10">
        <v>0.10813826010972</v>
      </c>
      <c r="C686" s="10">
        <f t="shared" ca="1" si="54"/>
        <v>0.74223764933630643</v>
      </c>
      <c r="D686" s="10">
        <f t="shared" ca="1" si="50"/>
        <v>2.8167918792312832E-3</v>
      </c>
      <c r="E686" s="10">
        <f t="shared" ca="1" si="51"/>
        <v>14.249748044045784</v>
      </c>
      <c r="F686" s="10">
        <f t="shared" ca="1" si="52"/>
        <v>-2.8207665030233263E-3</v>
      </c>
    </row>
    <row r="687" spans="1:6" x14ac:dyDescent="0.35">
      <c r="A687" s="10">
        <f t="shared" si="53"/>
        <v>41152</v>
      </c>
      <c r="B687" s="10">
        <v>0.10879951322299999</v>
      </c>
      <c r="C687" s="10">
        <f t="shared" ca="1" si="54"/>
        <v>0.74653137517325252</v>
      </c>
      <c r="D687" s="10">
        <f t="shared" ca="1" si="50"/>
        <v>2.8330865687824936E-3</v>
      </c>
      <c r="E687" s="10">
        <f t="shared" ca="1" si="51"/>
        <v>14.249515192932098</v>
      </c>
      <c r="F687" s="10">
        <f t="shared" ca="1" si="52"/>
        <v>-2.8371073544871646E-3</v>
      </c>
    </row>
    <row r="688" spans="1:6" x14ac:dyDescent="0.35">
      <c r="A688" s="10">
        <f t="shared" si="53"/>
        <v>41212</v>
      </c>
      <c r="B688" s="10">
        <v>0.109556680940454</v>
      </c>
      <c r="C688" s="10">
        <f t="shared" ca="1" si="54"/>
        <v>0.75144790490451918</v>
      </c>
      <c r="D688" s="10">
        <f t="shared" ca="1" si="50"/>
        <v>2.8517447991126504E-3</v>
      </c>
      <c r="E688" s="10">
        <f t="shared" ca="1" si="51"/>
        <v>14.249248566820679</v>
      </c>
      <c r="F688" s="10">
        <f t="shared" ca="1" si="52"/>
        <v>-2.8558187704400863E-3</v>
      </c>
    </row>
    <row r="689" spans="1:6" x14ac:dyDescent="0.35">
      <c r="A689" s="10">
        <f t="shared" si="53"/>
        <v>41272</v>
      </c>
      <c r="B689" s="10">
        <v>0.109166496409587</v>
      </c>
      <c r="C689" s="10">
        <f t="shared" ca="1" si="54"/>
        <v>0.74891431320156276</v>
      </c>
      <c r="D689" s="10">
        <f t="shared" ca="1" si="50"/>
        <v>2.842129818599931E-3</v>
      </c>
      <c r="E689" s="10">
        <f t="shared" ca="1" si="51"/>
        <v>14.249385964892207</v>
      </c>
      <c r="F689" s="10">
        <f t="shared" ca="1" si="52"/>
        <v>-2.8461763385280803E-3</v>
      </c>
    </row>
    <row r="690" spans="1:6" x14ac:dyDescent="0.35">
      <c r="A690" s="10">
        <f t="shared" si="53"/>
        <v>41332</v>
      </c>
      <c r="B690" s="10">
        <v>0.110480137811728</v>
      </c>
      <c r="C690" s="10">
        <f t="shared" ca="1" si="54"/>
        <v>0.757444202763635</v>
      </c>
      <c r="D690" s="10">
        <f t="shared" ca="1" si="50"/>
        <v>2.874500749487995E-3</v>
      </c>
      <c r="E690" s="10">
        <f t="shared" ca="1" si="51"/>
        <v>14.248923384289816</v>
      </c>
      <c r="F690" s="10">
        <f t="shared" ca="1" si="52"/>
        <v>-2.8786400609731129E-3</v>
      </c>
    </row>
    <row r="691" spans="1:6" x14ac:dyDescent="0.35">
      <c r="A691" s="10">
        <f t="shared" si="53"/>
        <v>41392</v>
      </c>
      <c r="B691" s="10">
        <v>0.110287845020307</v>
      </c>
      <c r="C691" s="10">
        <f t="shared" ca="1" si="54"/>
        <v>0.75619558478331683</v>
      </c>
      <c r="D691" s="10">
        <f t="shared" ca="1" si="50"/>
        <v>2.8697622442526876E-3</v>
      </c>
      <c r="E691" s="10">
        <f t="shared" ca="1" si="51"/>
        <v>14.248991097529627</v>
      </c>
      <c r="F691" s="10">
        <f t="shared" ca="1" si="52"/>
        <v>-2.8738879069264865E-3</v>
      </c>
    </row>
    <row r="692" spans="1:6" x14ac:dyDescent="0.35">
      <c r="A692" s="10">
        <f t="shared" si="53"/>
        <v>41452</v>
      </c>
      <c r="B692" s="10">
        <v>0.110059546777857</v>
      </c>
      <c r="C692" s="10">
        <f t="shared" ca="1" si="54"/>
        <v>0.75471317200906962</v>
      </c>
      <c r="D692" s="10">
        <f t="shared" ca="1" si="50"/>
        <v>2.8641364877744196E-3</v>
      </c>
      <c r="E692" s="10">
        <f t="shared" ca="1" si="51"/>
        <v>14.249071489589703</v>
      </c>
      <c r="F692" s="10">
        <f t="shared" ca="1" si="52"/>
        <v>-2.8682459753158842E-3</v>
      </c>
    </row>
    <row r="693" spans="1:6" x14ac:dyDescent="0.35">
      <c r="A693" s="10">
        <f t="shared" si="53"/>
        <v>41512</v>
      </c>
      <c r="B693" s="10">
        <v>0.11046426120103001</v>
      </c>
      <c r="C693" s="10">
        <f t="shared" ca="1" si="54"/>
        <v>0.75734111090336542</v>
      </c>
      <c r="D693" s="10">
        <f t="shared" ca="1" si="50"/>
        <v>2.8741095158782721E-3</v>
      </c>
      <c r="E693" s="10">
        <f t="shared" ca="1" si="51"/>
        <v>14.248928975018098</v>
      </c>
      <c r="F693" s="10">
        <f t="shared" ca="1" si="52"/>
        <v>-2.8782476995970648E-3</v>
      </c>
    </row>
    <row r="694" spans="1:6" x14ac:dyDescent="0.35">
      <c r="A694" s="10">
        <f t="shared" si="53"/>
        <v>41572</v>
      </c>
      <c r="B694" s="10">
        <v>0.109548122577312</v>
      </c>
      <c r="C694" s="10">
        <f t="shared" ca="1" si="54"/>
        <v>0.7513923327428057</v>
      </c>
      <c r="D694" s="10">
        <f t="shared" ca="1" si="50"/>
        <v>2.8515339027589477E-3</v>
      </c>
      <c r="E694" s="10">
        <f t="shared" ca="1" si="51"/>
        <v>14.249251580529574</v>
      </c>
      <c r="F694" s="10">
        <f t="shared" ca="1" si="52"/>
        <v>-2.8556072709661497E-3</v>
      </c>
    </row>
    <row r="695" spans="1:6" x14ac:dyDescent="0.35">
      <c r="A695" s="10">
        <f t="shared" si="53"/>
        <v>41632</v>
      </c>
      <c r="B695" s="10">
        <v>0.110202756131261</v>
      </c>
      <c r="C695" s="10">
        <f t="shared" ca="1" si="54"/>
        <v>0.75564307568506606</v>
      </c>
      <c r="D695" s="10">
        <f t="shared" ca="1" si="50"/>
        <v>2.8676654722248258E-3</v>
      </c>
      <c r="E695" s="10">
        <f t="shared" ca="1" si="51"/>
        <v>14.249021060401907</v>
      </c>
      <c r="F695" s="10">
        <f t="shared" ca="1" si="52"/>
        <v>-2.8717851025545499E-3</v>
      </c>
    </row>
    <row r="696" spans="1:6" x14ac:dyDescent="0.35">
      <c r="A696" s="10">
        <f t="shared" si="53"/>
        <v>41692</v>
      </c>
      <c r="B696" s="10">
        <v>0.110862760193741</v>
      </c>
      <c r="C696" s="10">
        <f t="shared" ca="1" si="54"/>
        <v>0.75992869103968108</v>
      </c>
      <c r="D696" s="10">
        <f t="shared" ca="1" si="50"/>
        <v>2.8839293824955898E-3</v>
      </c>
      <c r="E696" s="10">
        <f t="shared" ca="1" si="51"/>
        <v>14.248788649124137</v>
      </c>
      <c r="F696" s="10">
        <f t="shared" ca="1" si="52"/>
        <v>-2.8880959194308854E-3</v>
      </c>
    </row>
    <row r="697" spans="1:6" x14ac:dyDescent="0.35">
      <c r="A697" s="10">
        <f t="shared" si="53"/>
        <v>41752</v>
      </c>
      <c r="B697" s="10">
        <v>0.11044497240128801</v>
      </c>
      <c r="C697" s="10">
        <f t="shared" ca="1" si="54"/>
        <v>0.75721586261923246</v>
      </c>
      <c r="D697" s="10">
        <f t="shared" ca="1" si="50"/>
        <v>2.8736341986399872E-3</v>
      </c>
      <c r="E697" s="10">
        <f t="shared" ca="1" si="51"/>
        <v>14.248935767301434</v>
      </c>
      <c r="F697" s="10">
        <f t="shared" ca="1" si="52"/>
        <v>-2.8777710124208576E-3</v>
      </c>
    </row>
    <row r="698" spans="1:6" x14ac:dyDescent="0.35">
      <c r="A698" s="10">
        <f t="shared" si="53"/>
        <v>41812</v>
      </c>
      <c r="B698" s="10">
        <v>0.109946335028828</v>
      </c>
      <c r="C698" s="10">
        <f t="shared" ca="1" si="54"/>
        <v>0.75397805227641468</v>
      </c>
      <c r="D698" s="10">
        <f t="shared" ca="1" si="50"/>
        <v>2.861346708388994E-3</v>
      </c>
      <c r="E698" s="10">
        <f t="shared" ca="1" si="51"/>
        <v>14.249111355537121</v>
      </c>
      <c r="F698" s="10">
        <f t="shared" ca="1" si="52"/>
        <v>-2.8654481865843049E-3</v>
      </c>
    </row>
    <row r="699" spans="1:6" x14ac:dyDescent="0.35">
      <c r="A699" s="10">
        <f t="shared" si="53"/>
        <v>41872</v>
      </c>
      <c r="B699" s="10">
        <v>0.110142041573021</v>
      </c>
      <c r="C699" s="10">
        <f t="shared" ca="1" si="54"/>
        <v>0.75524883683437727</v>
      </c>
      <c r="D699" s="10">
        <f t="shared" ca="1" si="50"/>
        <v>2.866169335786462E-3</v>
      </c>
      <c r="E699" s="10">
        <f t="shared" ca="1" si="51"/>
        <v>14.24904244019161</v>
      </c>
      <c r="F699" s="10">
        <f t="shared" ca="1" si="52"/>
        <v>-2.870284664484126E-3</v>
      </c>
    </row>
    <row r="700" spans="1:6" x14ac:dyDescent="0.35">
      <c r="A700" s="10">
        <f t="shared" si="53"/>
        <v>41932</v>
      </c>
      <c r="B700" s="10">
        <v>0.11075035050323299</v>
      </c>
      <c r="C700" s="10">
        <f t="shared" ca="1" si="54"/>
        <v>0.75919877932695845</v>
      </c>
      <c r="D700" s="10">
        <f t="shared" ca="1" si="50"/>
        <v>2.8811593675458075E-3</v>
      </c>
      <c r="E700" s="10">
        <f t="shared" ca="1" si="51"/>
        <v>14.248828232637768</v>
      </c>
      <c r="F700" s="10">
        <f t="shared" ca="1" si="52"/>
        <v>-2.8853178967073595E-3</v>
      </c>
    </row>
    <row r="701" spans="1:6" x14ac:dyDescent="0.35">
      <c r="A701" s="10">
        <f t="shared" si="53"/>
        <v>41992</v>
      </c>
      <c r="B701" s="10">
        <v>0.111629559940847</v>
      </c>
      <c r="C701" s="10">
        <f t="shared" ca="1" si="54"/>
        <v>0.76490776458926546</v>
      </c>
      <c r="D701" s="10">
        <f t="shared" ca="1" si="50"/>
        <v>2.9028249666162628E-3</v>
      </c>
      <c r="E701" s="10">
        <f t="shared" ca="1" si="51"/>
        <v>14.248518631227052</v>
      </c>
      <c r="F701" s="10">
        <f t="shared" ca="1" si="52"/>
        <v>-2.9070463342498517E-3</v>
      </c>
    </row>
    <row r="702" spans="1:6" x14ac:dyDescent="0.35">
      <c r="A702" s="10">
        <f t="shared" si="53"/>
        <v>42052</v>
      </c>
      <c r="B702" s="10">
        <v>0.11064098170379499</v>
      </c>
      <c r="C702" s="10">
        <f t="shared" ca="1" si="54"/>
        <v>0.75848861308279014</v>
      </c>
      <c r="D702" s="10">
        <f t="shared" ca="1" si="50"/>
        <v>2.8784642866491886E-3</v>
      </c>
      <c r="E702" s="10">
        <f t="shared" ca="1" si="51"/>
        <v>14.248866745343783</v>
      </c>
      <c r="F702" s="10">
        <f t="shared" ca="1" si="52"/>
        <v>-2.8826150320691302E-3</v>
      </c>
    </row>
    <row r="703" spans="1:6" x14ac:dyDescent="0.35">
      <c r="A703" s="10">
        <f t="shared" si="53"/>
        <v>42112</v>
      </c>
      <c r="B703" s="10">
        <v>0.110161684643201</v>
      </c>
      <c r="C703" s="10">
        <f t="shared" ca="1" si="54"/>
        <v>0.75537638550863684</v>
      </c>
      <c r="D703" s="10">
        <f t="shared" ca="1" si="50"/>
        <v>2.8666533830052771E-3</v>
      </c>
      <c r="E703" s="10">
        <f t="shared" ca="1" si="51"/>
        <v>14.249035523156854</v>
      </c>
      <c r="F703" s="10">
        <f t="shared" ca="1" si="52"/>
        <v>-2.8707701031699521E-3</v>
      </c>
    </row>
    <row r="704" spans="1:6" x14ac:dyDescent="0.35">
      <c r="A704" s="10">
        <f t="shared" si="53"/>
        <v>42172</v>
      </c>
      <c r="B704" s="10">
        <v>0.11209055795492399</v>
      </c>
      <c r="C704" s="10">
        <f t="shared" ca="1" si="54"/>
        <v>0.76790117066036101</v>
      </c>
      <c r="D704" s="10">
        <f t="shared" ca="1" si="50"/>
        <v>2.9141849426560702E-3</v>
      </c>
      <c r="E704" s="10">
        <f t="shared" ca="1" si="51"/>
        <v>14.248356297169444</v>
      </c>
      <c r="F704" s="10">
        <f t="shared" ca="1" si="52"/>
        <v>-2.9184394472152207E-3</v>
      </c>
    </row>
    <row r="705" spans="1:6" x14ac:dyDescent="0.35">
      <c r="A705" s="10">
        <f t="shared" si="53"/>
        <v>42232</v>
      </c>
      <c r="B705" s="10">
        <v>0.11045175695710401</v>
      </c>
      <c r="C705" s="10">
        <f t="shared" ca="1" si="54"/>
        <v>0.75725991688833805</v>
      </c>
      <c r="D705" s="10">
        <f t="shared" ca="1" si="50"/>
        <v>2.873801384591243E-3</v>
      </c>
      <c r="E705" s="10">
        <f t="shared" ca="1" si="51"/>
        <v>14.24893337821419</v>
      </c>
      <c r="F705" s="10">
        <f t="shared" ca="1" si="52"/>
        <v>-2.8779386802020488E-3</v>
      </c>
    </row>
    <row r="706" spans="1:6" x14ac:dyDescent="0.35">
      <c r="A706" s="10">
        <f t="shared" si="53"/>
        <v>42292</v>
      </c>
      <c r="B706" s="10">
        <v>0.112079230386261</v>
      </c>
      <c r="C706" s="10">
        <f t="shared" ca="1" si="54"/>
        <v>0.76782761717038683</v>
      </c>
      <c r="D706" s="10">
        <f t="shared" ca="1" si="50"/>
        <v>2.913905807161618E-3</v>
      </c>
      <c r="E706" s="10">
        <f t="shared" ca="1" si="51"/>
        <v>14.248360286015659</v>
      </c>
      <c r="F706" s="10">
        <f t="shared" ca="1" si="52"/>
        <v>-2.9181594959300874E-3</v>
      </c>
    </row>
    <row r="707" spans="1:6" x14ac:dyDescent="0.35">
      <c r="A707" s="10">
        <f t="shared" si="53"/>
        <v>42352</v>
      </c>
      <c r="B707" s="10">
        <v>0.11119886087061</v>
      </c>
      <c r="C707" s="10">
        <f t="shared" ca="1" si="54"/>
        <v>0.76211109915407038</v>
      </c>
      <c r="D707" s="10">
        <f t="shared" ref="D707:D770" ca="1" si="55">$K$4*C707</f>
        <v>2.8922116212896972E-3</v>
      </c>
      <c r="E707" s="10">
        <f t="shared" ref="E707:E770" ca="1" si="56">$J$6*(1-D707)</f>
        <v>14.248670295931769</v>
      </c>
      <c r="F707" s="10">
        <f t="shared" ref="F707:F770" ca="1" si="57">LN(E707/$J$6)</f>
        <v>-2.8964021471964466E-3</v>
      </c>
    </row>
    <row r="708" spans="1:6" x14ac:dyDescent="0.35">
      <c r="A708" s="10">
        <f t="shared" ref="A708:A771" si="58">A707+60</f>
        <v>42412</v>
      </c>
      <c r="B708" s="10">
        <v>0.111534624795034</v>
      </c>
      <c r="C708" s="10">
        <f t="shared" ref="C708:C771" ca="1" si="59">(B708-$C$2)/($C$1146-$C$2)</f>
        <v>0.76429132062820848</v>
      </c>
      <c r="D708" s="10">
        <f t="shared" ca="1" si="55"/>
        <v>2.9004855617840515E-3</v>
      </c>
      <c r="E708" s="10">
        <f t="shared" ca="1" si="56"/>
        <v>14.248552061322105</v>
      </c>
      <c r="F708" s="10">
        <f t="shared" ca="1" si="57"/>
        <v>-2.9047001215170266E-3</v>
      </c>
    </row>
    <row r="709" spans="1:6" x14ac:dyDescent="0.35">
      <c r="A709" s="10">
        <f t="shared" si="58"/>
        <v>42472</v>
      </c>
      <c r="B709" s="10">
        <v>0.11097217745518601</v>
      </c>
      <c r="C709" s="10">
        <f t="shared" ca="1" si="59"/>
        <v>0.76063917196300546</v>
      </c>
      <c r="D709" s="10">
        <f t="shared" ca="1" si="55"/>
        <v>2.8866256575996057E-3</v>
      </c>
      <c r="E709" s="10">
        <f t="shared" ca="1" si="56"/>
        <v>14.248750119352902</v>
      </c>
      <c r="F709" s="10">
        <f t="shared" ca="1" si="57"/>
        <v>-2.8907999965477687E-3</v>
      </c>
    </row>
    <row r="710" spans="1:6" x14ac:dyDescent="0.35">
      <c r="A710" s="10">
        <f t="shared" si="58"/>
        <v>42532</v>
      </c>
      <c r="B710" s="10">
        <v>0.111459489039526</v>
      </c>
      <c r="C710" s="10">
        <f t="shared" ca="1" si="59"/>
        <v>0.76380344037747838</v>
      </c>
      <c r="D710" s="10">
        <f t="shared" ca="1" si="55"/>
        <v>2.8986340562325305E-3</v>
      </c>
      <c r="E710" s="10">
        <f t="shared" ca="1" si="56"/>
        <v>14.248578519336435</v>
      </c>
      <c r="F710" s="10">
        <f t="shared" ca="1" si="57"/>
        <v>-2.90284323180281E-3</v>
      </c>
    </row>
    <row r="711" spans="1:6" x14ac:dyDescent="0.35">
      <c r="A711" s="10">
        <f t="shared" si="58"/>
        <v>42592</v>
      </c>
      <c r="B711" s="10">
        <v>0.11080361583633801</v>
      </c>
      <c r="C711" s="10">
        <f t="shared" ca="1" si="59"/>
        <v>0.75954464800019938</v>
      </c>
      <c r="D711" s="10">
        <f t="shared" ca="1" si="55"/>
        <v>2.8824719391607567E-3</v>
      </c>
      <c r="E711" s="10">
        <f t="shared" ca="1" si="56"/>
        <v>14.248809475989392</v>
      </c>
      <c r="F711" s="10">
        <f t="shared" ca="1" si="57"/>
        <v>-2.8866342618439692E-3</v>
      </c>
    </row>
    <row r="712" spans="1:6" x14ac:dyDescent="0.35">
      <c r="A712" s="10">
        <f t="shared" si="58"/>
        <v>42652</v>
      </c>
      <c r="B712" s="10">
        <v>0.11298339489997</v>
      </c>
      <c r="C712" s="10">
        <f t="shared" ca="1" si="59"/>
        <v>0.77369864364329843</v>
      </c>
      <c r="D712" s="10">
        <f t="shared" ca="1" si="55"/>
        <v>2.9361863526263178E-3</v>
      </c>
      <c r="E712" s="10">
        <f t="shared" ca="1" si="56"/>
        <v>14.24804189702097</v>
      </c>
      <c r="F712" s="10">
        <f t="shared" ca="1" si="57"/>
        <v>-2.9405054042070254E-3</v>
      </c>
    </row>
    <row r="713" spans="1:6" x14ac:dyDescent="0.35">
      <c r="A713" s="10">
        <f t="shared" si="58"/>
        <v>42712</v>
      </c>
      <c r="B713" s="10">
        <v>0.112138954469835</v>
      </c>
      <c r="C713" s="10">
        <f t="shared" ca="1" si="59"/>
        <v>0.76821542455545544</v>
      </c>
      <c r="D713" s="10">
        <f t="shared" ca="1" si="55"/>
        <v>2.9153775361879537E-3</v>
      </c>
      <c r="E713" s="10">
        <f t="shared" ca="1" si="56"/>
        <v>14.248339255007872</v>
      </c>
      <c r="F713" s="10">
        <f t="shared" ca="1" si="57"/>
        <v>-2.9196355270582372E-3</v>
      </c>
    </row>
    <row r="714" spans="1:6" x14ac:dyDescent="0.35">
      <c r="A714" s="10">
        <f t="shared" si="58"/>
        <v>42772</v>
      </c>
      <c r="B714" s="10">
        <v>0.112935027763354</v>
      </c>
      <c r="C714" s="10">
        <f t="shared" ca="1" si="59"/>
        <v>0.77338458051077563</v>
      </c>
      <c r="D714" s="10">
        <f t="shared" ca="1" si="55"/>
        <v>2.9349944830383938E-3</v>
      </c>
      <c r="E714" s="10">
        <f t="shared" ca="1" si="56"/>
        <v>14.248058928837381</v>
      </c>
      <c r="F714" s="10">
        <f t="shared" ca="1" si="57"/>
        <v>-2.9393100254767658E-3</v>
      </c>
    </row>
    <row r="715" spans="1:6" x14ac:dyDescent="0.35">
      <c r="A715" s="10">
        <f t="shared" si="58"/>
        <v>42832</v>
      </c>
      <c r="B715" s="10">
        <v>0.113034320063485</v>
      </c>
      <c r="C715" s="10">
        <f t="shared" ca="1" si="59"/>
        <v>0.774029316854424</v>
      </c>
      <c r="D715" s="10">
        <f t="shared" ca="1" si="55"/>
        <v>2.9374412574625394E-3</v>
      </c>
      <c r="E715" s="10">
        <f t="shared" ca="1" si="56"/>
        <v>14.24802396443086</v>
      </c>
      <c r="F715" s="10">
        <f t="shared" ca="1" si="57"/>
        <v>-2.9417640053203066E-3</v>
      </c>
    </row>
    <row r="716" spans="1:6" x14ac:dyDescent="0.35">
      <c r="A716" s="10">
        <f t="shared" si="58"/>
        <v>42892</v>
      </c>
      <c r="B716" s="10">
        <v>0.112347735845371</v>
      </c>
      <c r="C716" s="10">
        <f t="shared" ca="1" si="59"/>
        <v>0.76957110813320895</v>
      </c>
      <c r="D716" s="10">
        <f t="shared" ca="1" si="55"/>
        <v>2.9205223553655283E-3</v>
      </c>
      <c r="E716" s="10">
        <f t="shared" ca="1" si="56"/>
        <v>14.248265735541825</v>
      </c>
      <c r="F716" s="10">
        <f t="shared" ca="1" si="57"/>
        <v>-2.924795402494068E-3</v>
      </c>
    </row>
    <row r="717" spans="1:6" x14ac:dyDescent="0.35">
      <c r="A717" s="10">
        <f t="shared" si="58"/>
        <v>42952</v>
      </c>
      <c r="B717" s="10">
        <v>0.11220318837462</v>
      </c>
      <c r="C717" s="10">
        <f t="shared" ca="1" si="59"/>
        <v>0.76863251563759072</v>
      </c>
      <c r="D717" s="10">
        <f t="shared" ca="1" si="55"/>
        <v>2.9169603968446571E-3</v>
      </c>
      <c r="E717" s="10">
        <f t="shared" ca="1" si="56"/>
        <v>14.24831663592909</v>
      </c>
      <c r="F717" s="10">
        <f t="shared" ca="1" si="57"/>
        <v>-2.9212230171041008E-3</v>
      </c>
    </row>
    <row r="718" spans="1:6" x14ac:dyDescent="0.35">
      <c r="A718" s="10">
        <f t="shared" si="58"/>
        <v>43012</v>
      </c>
      <c r="B718" s="10">
        <v>0.113522600336309</v>
      </c>
      <c r="C718" s="10">
        <f t="shared" ca="1" si="59"/>
        <v>0.77719987526993917</v>
      </c>
      <c r="D718" s="10">
        <f t="shared" ca="1" si="55"/>
        <v>2.9494735266494192E-3</v>
      </c>
      <c r="E718" s="10">
        <f t="shared" ca="1" si="56"/>
        <v>14.247852023304178</v>
      </c>
      <c r="F718" s="10">
        <f t="shared" ca="1" si="57"/>
        <v>-2.9538317955337635E-3</v>
      </c>
    </row>
    <row r="719" spans="1:6" x14ac:dyDescent="0.35">
      <c r="A719" s="10">
        <f t="shared" si="58"/>
        <v>43072</v>
      </c>
      <c r="B719" s="10">
        <v>0.111817905815474</v>
      </c>
      <c r="C719" s="10">
        <f t="shared" ca="1" si="59"/>
        <v>0.76613075398912889</v>
      </c>
      <c r="D719" s="10">
        <f t="shared" ca="1" si="55"/>
        <v>2.9074662113887442E-3</v>
      </c>
      <c r="E719" s="10">
        <f t="shared" ca="1" si="56"/>
        <v>14.248452307839255</v>
      </c>
      <c r="F719" s="10">
        <f t="shared" ca="1" si="57"/>
        <v>-2.9117011017996716E-3</v>
      </c>
    </row>
    <row r="720" spans="1:6" x14ac:dyDescent="0.35">
      <c r="A720" s="10">
        <f t="shared" si="58"/>
        <v>43132</v>
      </c>
      <c r="B720" s="10">
        <v>0.11214305492108</v>
      </c>
      <c r="C720" s="10">
        <f t="shared" ca="1" si="59"/>
        <v>0.76824205008371416</v>
      </c>
      <c r="D720" s="10">
        <f t="shared" ca="1" si="55"/>
        <v>2.9154785800676953E-3</v>
      </c>
      <c r="E720" s="10">
        <f t="shared" ca="1" si="56"/>
        <v>14.248337811090831</v>
      </c>
      <c r="F720" s="10">
        <f t="shared" ca="1" si="57"/>
        <v>-2.9197368663854625E-3</v>
      </c>
    </row>
    <row r="721" spans="1:6" x14ac:dyDescent="0.35">
      <c r="A721" s="10">
        <f t="shared" si="58"/>
        <v>43192</v>
      </c>
      <c r="B721" s="10">
        <v>0.112609424526056</v>
      </c>
      <c r="C721" s="10">
        <f t="shared" ca="1" si="59"/>
        <v>0.77127033559532265</v>
      </c>
      <c r="D721" s="10">
        <f t="shared" ca="1" si="55"/>
        <v>2.9269709235842495E-3</v>
      </c>
      <c r="E721" s="10">
        <f t="shared" ca="1" si="56"/>
        <v>14.248173585501979</v>
      </c>
      <c r="F721" s="10">
        <f t="shared" ca="1" si="57"/>
        <v>-2.9312628799783936E-3</v>
      </c>
    </row>
    <row r="722" spans="1:6" x14ac:dyDescent="0.35">
      <c r="A722" s="10">
        <f t="shared" si="58"/>
        <v>43252</v>
      </c>
      <c r="B722" s="10">
        <v>0.112213046162006</v>
      </c>
      <c r="C722" s="10">
        <f t="shared" ca="1" si="59"/>
        <v>0.768696525372357</v>
      </c>
      <c r="D722" s="10">
        <f t="shared" ca="1" si="55"/>
        <v>2.9172033137880951E-3</v>
      </c>
      <c r="E722" s="10">
        <f t="shared" ca="1" si="56"/>
        <v>14.248313164645968</v>
      </c>
      <c r="F722" s="10">
        <f t="shared" ca="1" si="57"/>
        <v>-2.9214666447292749E-3</v>
      </c>
    </row>
    <row r="723" spans="1:6" x14ac:dyDescent="0.35">
      <c r="A723" s="10">
        <f t="shared" si="58"/>
        <v>43312</v>
      </c>
      <c r="B723" s="10">
        <v>0.112804880255096</v>
      </c>
      <c r="C723" s="10">
        <f t="shared" ca="1" si="59"/>
        <v>0.77253949153108115</v>
      </c>
      <c r="D723" s="10">
        <f t="shared" ca="1" si="55"/>
        <v>2.9317873703604532E-3</v>
      </c>
      <c r="E723" s="10">
        <f t="shared" ca="1" si="56"/>
        <v>14.248104758477547</v>
      </c>
      <c r="F723" s="10">
        <f t="shared" ca="1" si="57"/>
        <v>-2.9360934774059649E-3</v>
      </c>
    </row>
    <row r="724" spans="1:6" x14ac:dyDescent="0.35">
      <c r="A724" s="10">
        <f t="shared" si="58"/>
        <v>43372</v>
      </c>
      <c r="B724" s="10">
        <v>0.113962116620465</v>
      </c>
      <c r="C724" s="10">
        <f t="shared" ca="1" si="59"/>
        <v>0.78005379366690264</v>
      </c>
      <c r="D724" s="10">
        <f t="shared" ca="1" si="55"/>
        <v>2.9603041469658956E-3</v>
      </c>
      <c r="E724" s="10">
        <f t="shared" ca="1" si="56"/>
        <v>14.247697253739856</v>
      </c>
      <c r="F724" s="10">
        <f t="shared" ca="1" si="57"/>
        <v>-2.9646945139758137E-3</v>
      </c>
    </row>
    <row r="725" spans="1:6" x14ac:dyDescent="0.35">
      <c r="A725" s="10">
        <f t="shared" si="58"/>
        <v>43432</v>
      </c>
      <c r="B725" s="10">
        <v>0.113776959219538</v>
      </c>
      <c r="C725" s="10">
        <f t="shared" ca="1" si="59"/>
        <v>0.77885150803633896</v>
      </c>
      <c r="D725" s="10">
        <f t="shared" ca="1" si="55"/>
        <v>2.9557414729979065E-3</v>
      </c>
      <c r="E725" s="10">
        <f t="shared" ca="1" si="56"/>
        <v>14.247762454350859</v>
      </c>
      <c r="F725" s="10">
        <f t="shared" ca="1" si="57"/>
        <v>-2.9601183034727763E-3</v>
      </c>
    </row>
    <row r="726" spans="1:6" x14ac:dyDescent="0.35">
      <c r="A726" s="10">
        <f t="shared" si="58"/>
        <v>43492</v>
      </c>
      <c r="B726" s="10">
        <v>0.113175339560079</v>
      </c>
      <c r="C726" s="10">
        <f t="shared" ca="1" si="59"/>
        <v>0.77494500109677911</v>
      </c>
      <c r="D726" s="10">
        <f t="shared" ca="1" si="55"/>
        <v>2.9409162791622771E-3</v>
      </c>
      <c r="E726" s="10">
        <f t="shared" ca="1" si="56"/>
        <v>14.24797430637077</v>
      </c>
      <c r="F726" s="10">
        <f t="shared" ca="1" si="57"/>
        <v>-2.9452492708385626E-3</v>
      </c>
    </row>
    <row r="727" spans="1:6" x14ac:dyDescent="0.35">
      <c r="A727" s="10">
        <f t="shared" si="58"/>
        <v>43552</v>
      </c>
      <c r="B727" s="10">
        <v>0.113096682413382</v>
      </c>
      <c r="C727" s="10">
        <f t="shared" ca="1" si="59"/>
        <v>0.77443425533808152</v>
      </c>
      <c r="D727" s="10">
        <f t="shared" ca="1" si="55"/>
        <v>2.9389779990080197E-3</v>
      </c>
      <c r="E727" s="10">
        <f t="shared" ca="1" si="56"/>
        <v>14.248002004394175</v>
      </c>
      <c r="F727" s="10">
        <f t="shared" ca="1" si="57"/>
        <v>-2.9433052754405855E-3</v>
      </c>
    </row>
    <row r="728" spans="1:6" x14ac:dyDescent="0.35">
      <c r="A728" s="10">
        <f t="shared" si="58"/>
        <v>43612</v>
      </c>
      <c r="B728" s="10">
        <v>0.11368211239171</v>
      </c>
      <c r="C728" s="10">
        <f t="shared" ca="1" si="59"/>
        <v>0.77823563755192271</v>
      </c>
      <c r="D728" s="10">
        <f t="shared" ca="1" si="55"/>
        <v>2.9534042445095469E-3</v>
      </c>
      <c r="E728" s="10">
        <f t="shared" ca="1" si="56"/>
        <v>14.247795853345957</v>
      </c>
      <c r="F728" s="10">
        <f t="shared" ca="1" si="57"/>
        <v>-2.9577741490092067E-3</v>
      </c>
    </row>
    <row r="729" spans="1:6" x14ac:dyDescent="0.35">
      <c r="A729" s="10">
        <f t="shared" si="58"/>
        <v>43672</v>
      </c>
      <c r="B729" s="10">
        <v>0.11262029674588001</v>
      </c>
      <c r="C729" s="10">
        <f t="shared" ca="1" si="59"/>
        <v>0.77134093236110823</v>
      </c>
      <c r="D729" s="10">
        <f t="shared" ca="1" si="55"/>
        <v>2.9272388383104059E-3</v>
      </c>
      <c r="E729" s="10">
        <f t="shared" ca="1" si="56"/>
        <v>14.248169757000545</v>
      </c>
      <c r="F729" s="10">
        <f t="shared" ca="1" si="57"/>
        <v>-2.9315315812211834E-3</v>
      </c>
    </row>
    <row r="730" spans="1:6" x14ac:dyDescent="0.35">
      <c r="A730" s="10">
        <f t="shared" si="58"/>
        <v>43732</v>
      </c>
      <c r="B730" s="10">
        <v>0.115029065919225</v>
      </c>
      <c r="C730" s="10">
        <f t="shared" ca="1" si="59"/>
        <v>0.78698183329165894</v>
      </c>
      <c r="D730" s="10">
        <f t="shared" ca="1" si="55"/>
        <v>2.9865960573418459E-3</v>
      </c>
      <c r="E730" s="10">
        <f t="shared" ca="1" si="56"/>
        <v>14.247321542340584</v>
      </c>
      <c r="F730" s="10">
        <f t="shared" ca="1" si="57"/>
        <v>-2.9910648351875913E-3</v>
      </c>
    </row>
    <row r="731" spans="1:6" x14ac:dyDescent="0.35">
      <c r="A731" s="10">
        <f t="shared" si="58"/>
        <v>43792</v>
      </c>
      <c r="B731" s="10">
        <v>0.113470420752907</v>
      </c>
      <c r="C731" s="10">
        <f t="shared" ca="1" si="59"/>
        <v>0.77686105671330064</v>
      </c>
      <c r="D731" s="10">
        <f t="shared" ca="1" si="55"/>
        <v>2.9481877102269759E-3</v>
      </c>
      <c r="E731" s="10">
        <f t="shared" ca="1" si="56"/>
        <v>14.247870397620856</v>
      </c>
      <c r="F731" s="10">
        <f t="shared" ca="1" si="57"/>
        <v>-2.9525421762424636E-3</v>
      </c>
    </row>
    <row r="732" spans="1:6" x14ac:dyDescent="0.35">
      <c r="A732" s="10">
        <f t="shared" si="58"/>
        <v>43852</v>
      </c>
      <c r="B732" s="10">
        <v>0.114891646466454</v>
      </c>
      <c r="C732" s="10">
        <f t="shared" ca="1" si="59"/>
        <v>0.78608952527372755</v>
      </c>
      <c r="D732" s="10">
        <f t="shared" ca="1" si="55"/>
        <v>2.9832097484137963E-3</v>
      </c>
      <c r="E732" s="10">
        <f t="shared" ca="1" si="56"/>
        <v>14.247369932695166</v>
      </c>
      <c r="F732" s="10">
        <f t="shared" ca="1" si="57"/>
        <v>-2.9876683881950566E-3</v>
      </c>
    </row>
    <row r="733" spans="1:6" x14ac:dyDescent="0.35">
      <c r="A733" s="10">
        <f t="shared" si="58"/>
        <v>43912</v>
      </c>
      <c r="B733" s="10">
        <v>0.11611179869539801</v>
      </c>
      <c r="C733" s="10">
        <f t="shared" ca="1" si="59"/>
        <v>0.79401236003277675</v>
      </c>
      <c r="D733" s="10">
        <f t="shared" ca="1" si="55"/>
        <v>3.013276906324388E-3</v>
      </c>
      <c r="E733" s="10">
        <f t="shared" ca="1" si="56"/>
        <v>14.246940273008624</v>
      </c>
      <c r="F733" s="10">
        <f t="shared" ca="1" si="57"/>
        <v>-3.0178259658638911E-3</v>
      </c>
    </row>
    <row r="734" spans="1:6" x14ac:dyDescent="0.35">
      <c r="A734" s="10">
        <f t="shared" si="58"/>
        <v>43972</v>
      </c>
      <c r="B734" s="10">
        <v>0.114570850154221</v>
      </c>
      <c r="C734" s="10">
        <f t="shared" ca="1" si="59"/>
        <v>0.78400649324473715</v>
      </c>
      <c r="D734" s="10">
        <f t="shared" ca="1" si="55"/>
        <v>2.9753046418637776E-3</v>
      </c>
      <c r="E734" s="10">
        <f t="shared" ca="1" si="56"/>
        <v>14.247482896667766</v>
      </c>
      <c r="F734" s="10">
        <f t="shared" ca="1" si="57"/>
        <v>-2.9797396599242445E-3</v>
      </c>
    </row>
    <row r="735" spans="1:6" x14ac:dyDescent="0.35">
      <c r="A735" s="10">
        <f t="shared" si="58"/>
        <v>44032</v>
      </c>
      <c r="B735" s="10">
        <v>0.11448580255903</v>
      </c>
      <c r="C735" s="10">
        <f t="shared" ca="1" si="59"/>
        <v>0.78345425228056176</v>
      </c>
      <c r="D735" s="10">
        <f t="shared" ca="1" si="55"/>
        <v>2.9732088874047319E-3</v>
      </c>
      <c r="E735" s="10">
        <f t="shared" ca="1" si="56"/>
        <v>14.247512844998985</v>
      </c>
      <c r="F735" s="10">
        <f t="shared" ca="1" si="57"/>
        <v>-2.9776376535586165E-3</v>
      </c>
    </row>
    <row r="736" spans="1:6" x14ac:dyDescent="0.35">
      <c r="A736" s="10">
        <f t="shared" si="58"/>
        <v>44092</v>
      </c>
      <c r="B736" s="10">
        <v>0.112538131692293</v>
      </c>
      <c r="C736" s="10">
        <f t="shared" ca="1" si="59"/>
        <v>0.77080740865226605</v>
      </c>
      <c r="D736" s="10">
        <f t="shared" ca="1" si="55"/>
        <v>2.9252141158353498E-3</v>
      </c>
      <c r="E736" s="10">
        <f t="shared" ca="1" si="56"/>
        <v>14.248198690284712</v>
      </c>
      <c r="F736" s="10">
        <f t="shared" ca="1" si="57"/>
        <v>-2.9295009165614758E-3</v>
      </c>
    </row>
    <row r="737" spans="1:6" x14ac:dyDescent="0.35">
      <c r="A737" s="10">
        <f t="shared" si="58"/>
        <v>44152</v>
      </c>
      <c r="B737" s="10">
        <v>0.114345205215867</v>
      </c>
      <c r="C737" s="10">
        <f t="shared" ca="1" si="59"/>
        <v>0.78254130921410037</v>
      </c>
      <c r="D737" s="10">
        <f t="shared" ca="1" si="55"/>
        <v>2.9697442684675111E-3</v>
      </c>
      <c r="E737" s="10">
        <f t="shared" ca="1" si="56"/>
        <v>14.247562354403598</v>
      </c>
      <c r="F737" s="10">
        <f t="shared" ca="1" si="57"/>
        <v>-2.9741627089046653E-3</v>
      </c>
    </row>
    <row r="738" spans="1:6" x14ac:dyDescent="0.35">
      <c r="A738" s="10">
        <f t="shared" si="58"/>
        <v>44212</v>
      </c>
      <c r="B738" s="10">
        <v>0.11543445486708399</v>
      </c>
      <c r="C738" s="10">
        <f t="shared" ca="1" si="59"/>
        <v>0.78961415208831542</v>
      </c>
      <c r="D738" s="10">
        <f t="shared" ca="1" si="55"/>
        <v>2.9965857071751574E-3</v>
      </c>
      <c r="E738" s="10">
        <f t="shared" ca="1" si="56"/>
        <v>14.247178790244465</v>
      </c>
      <c r="F738" s="10">
        <f t="shared" ca="1" si="57"/>
        <v>-3.0010844596381667E-3</v>
      </c>
    </row>
    <row r="739" spans="1:6" x14ac:dyDescent="0.35">
      <c r="A739" s="10">
        <f t="shared" si="58"/>
        <v>44272</v>
      </c>
      <c r="B739" s="10">
        <v>0.113283158031001</v>
      </c>
      <c r="C739" s="10">
        <f t="shared" ca="1" si="59"/>
        <v>0.77564510056701308</v>
      </c>
      <c r="D739" s="10">
        <f t="shared" ca="1" si="55"/>
        <v>2.9435731566518149E-3</v>
      </c>
      <c r="E739" s="10">
        <f t="shared" ca="1" si="56"/>
        <v>14.247936339591444</v>
      </c>
      <c r="F739" s="10">
        <f t="shared" ca="1" si="57"/>
        <v>-2.9479139885798338E-3</v>
      </c>
    </row>
    <row r="740" spans="1:6" x14ac:dyDescent="0.35">
      <c r="A740" s="10">
        <f t="shared" si="58"/>
        <v>44332</v>
      </c>
      <c r="B740" s="10">
        <v>0.113904093170756</v>
      </c>
      <c r="C740" s="10">
        <f t="shared" ca="1" si="59"/>
        <v>0.77967702903599079</v>
      </c>
      <c r="D740" s="10">
        <f t="shared" ca="1" si="55"/>
        <v>2.9588743251915853E-3</v>
      </c>
      <c r="E740" s="10">
        <f t="shared" ca="1" si="56"/>
        <v>14.247717685893011</v>
      </c>
      <c r="F740" s="10">
        <f t="shared" ca="1" si="57"/>
        <v>-2.9632604479551423E-3</v>
      </c>
    </row>
    <row r="741" spans="1:6" x14ac:dyDescent="0.35">
      <c r="A741" s="10">
        <f t="shared" si="58"/>
        <v>44392</v>
      </c>
      <c r="B741" s="10">
        <v>0.116186925881994</v>
      </c>
      <c r="C741" s="10">
        <f t="shared" ca="1" si="59"/>
        <v>0.79450018464284811</v>
      </c>
      <c r="D741" s="10">
        <f t="shared" ca="1" si="55"/>
        <v>3.0151282007196086E-3</v>
      </c>
      <c r="E741" s="10">
        <f t="shared" ca="1" si="56"/>
        <v>14.246913818011716</v>
      </c>
      <c r="F741" s="10">
        <f t="shared" ca="1" si="57"/>
        <v>-3.0196828573060457E-3</v>
      </c>
    </row>
    <row r="742" spans="1:6" x14ac:dyDescent="0.35">
      <c r="A742" s="10">
        <f t="shared" si="58"/>
        <v>44452</v>
      </c>
      <c r="B742" s="10">
        <v>0.115764201520689</v>
      </c>
      <c r="C742" s="10">
        <f t="shared" ca="1" si="59"/>
        <v>0.79175530151777884</v>
      </c>
      <c r="D742" s="10">
        <f t="shared" ca="1" si="55"/>
        <v>3.0047113692599709E-3</v>
      </c>
      <c r="E742" s="10">
        <f t="shared" ca="1" si="56"/>
        <v>14.247062674533275</v>
      </c>
      <c r="F742" s="10">
        <f t="shared" ca="1" si="57"/>
        <v>-3.0092345773617911E-3</v>
      </c>
    </row>
    <row r="743" spans="1:6" x14ac:dyDescent="0.35">
      <c r="A743" s="10">
        <f t="shared" si="58"/>
        <v>44512</v>
      </c>
      <c r="B743" s="10">
        <v>0.11520996769860301</v>
      </c>
      <c r="C743" s="10">
        <f t="shared" ca="1" si="59"/>
        <v>0.78815648582404862</v>
      </c>
      <c r="D743" s="10">
        <f t="shared" ca="1" si="55"/>
        <v>2.9910538637022647E-3</v>
      </c>
      <c r="E743" s="10">
        <f t="shared" ca="1" si="56"/>
        <v>14.247257840287695</v>
      </c>
      <c r="F743" s="10">
        <f t="shared" ca="1" si="57"/>
        <v>-2.9955360050921928E-3</v>
      </c>
    </row>
    <row r="744" spans="1:6" x14ac:dyDescent="0.35">
      <c r="A744" s="10">
        <f t="shared" si="58"/>
        <v>44572</v>
      </c>
      <c r="B744" s="10">
        <v>0.11543841575703299</v>
      </c>
      <c r="C744" s="10">
        <f t="shared" ca="1" si="59"/>
        <v>0.78963987140088998</v>
      </c>
      <c r="D744" s="10">
        <f t="shared" ca="1" si="55"/>
        <v>2.9966833119663776E-3</v>
      </c>
      <c r="E744" s="10">
        <f t="shared" ca="1" si="56"/>
        <v>14.247177395472001</v>
      </c>
      <c r="F744" s="10">
        <f t="shared" ca="1" si="57"/>
        <v>-3.0011823577942979E-3</v>
      </c>
    </row>
    <row r="745" spans="1:6" x14ac:dyDescent="0.35">
      <c r="A745" s="10">
        <f t="shared" si="58"/>
        <v>44632</v>
      </c>
      <c r="B745" s="10">
        <v>0.117045759283567</v>
      </c>
      <c r="C745" s="10">
        <f t="shared" ca="1" si="59"/>
        <v>0.8000768618514813</v>
      </c>
      <c r="D745" s="10">
        <f t="shared" ca="1" si="55"/>
        <v>3.0362916907263715E-3</v>
      </c>
      <c r="E745" s="10">
        <f t="shared" ca="1" si="56"/>
        <v>14.246611391739519</v>
      </c>
      <c r="F745" s="10">
        <f t="shared" ca="1" si="57"/>
        <v>-3.040910576233929E-3</v>
      </c>
    </row>
    <row r="746" spans="1:6" x14ac:dyDescent="0.35">
      <c r="A746" s="10">
        <f t="shared" si="58"/>
        <v>44692</v>
      </c>
      <c r="B746" s="10">
        <v>0.115875475749666</v>
      </c>
      <c r="C746" s="10">
        <f t="shared" ca="1" si="59"/>
        <v>0.79247784031925961</v>
      </c>
      <c r="D746" s="10">
        <f t="shared" ca="1" si="55"/>
        <v>3.0074534040115905E-3</v>
      </c>
      <c r="E746" s="10">
        <f t="shared" ca="1" si="56"/>
        <v>14.247023490856675</v>
      </c>
      <c r="F746" s="10">
        <f t="shared" ca="1" si="57"/>
        <v>-3.0119848797489474E-3</v>
      </c>
    </row>
    <row r="747" spans="1:6" x14ac:dyDescent="0.35">
      <c r="A747" s="10">
        <f t="shared" si="58"/>
        <v>44752</v>
      </c>
      <c r="B747" s="10">
        <v>0.115943177253104</v>
      </c>
      <c r="C747" s="10">
        <f t="shared" ca="1" si="59"/>
        <v>0.7929174476173938</v>
      </c>
      <c r="D747" s="10">
        <f t="shared" ca="1" si="55"/>
        <v>3.0091217137080098E-3</v>
      </c>
      <c r="E747" s="10">
        <f t="shared" ca="1" si="56"/>
        <v>14.246999650711111</v>
      </c>
      <c r="F747" s="10">
        <f t="shared" ca="1" si="57"/>
        <v>-3.0136582233441676E-3</v>
      </c>
    </row>
    <row r="748" spans="1:6" x14ac:dyDescent="0.35">
      <c r="A748" s="10">
        <f t="shared" si="58"/>
        <v>44812</v>
      </c>
      <c r="B748" s="10">
        <v>0.11636491332988</v>
      </c>
      <c r="C748" s="10">
        <f t="shared" ca="1" si="59"/>
        <v>0.79565591349809595</v>
      </c>
      <c r="D748" s="10">
        <f t="shared" ca="1" si="55"/>
        <v>3.0195141917252742E-3</v>
      </c>
      <c r="E748" s="10">
        <f t="shared" ca="1" si="56"/>
        <v>14.246851142200244</v>
      </c>
      <c r="F748" s="10">
        <f t="shared" ca="1" si="57"/>
        <v>-3.0240821223073066E-3</v>
      </c>
    </row>
    <row r="749" spans="1:6" x14ac:dyDescent="0.35">
      <c r="A749" s="10">
        <f t="shared" si="58"/>
        <v>44872</v>
      </c>
      <c r="B749" s="10">
        <v>0.116585346583772</v>
      </c>
      <c r="C749" s="10">
        <f t="shared" ca="1" si="59"/>
        <v>0.79708725641134648</v>
      </c>
      <c r="D749" s="10">
        <f t="shared" ca="1" si="55"/>
        <v>3.0249461380810602E-3</v>
      </c>
      <c r="E749" s="10">
        <f t="shared" ca="1" si="56"/>
        <v>14.246773519686821</v>
      </c>
      <c r="F749" s="10">
        <f t="shared" ca="1" si="57"/>
        <v>-3.029530535020288E-3</v>
      </c>
    </row>
    <row r="750" spans="1:6" x14ac:dyDescent="0.35">
      <c r="A750" s="10">
        <f t="shared" si="58"/>
        <v>44932</v>
      </c>
      <c r="B750" s="10">
        <v>0.114935161194737</v>
      </c>
      <c r="C750" s="10">
        <f t="shared" ca="1" si="59"/>
        <v>0.78637208018252736</v>
      </c>
      <c r="D750" s="10">
        <f t="shared" ca="1" si="55"/>
        <v>2.9842820442926915E-3</v>
      </c>
      <c r="E750" s="10">
        <f t="shared" ca="1" si="56"/>
        <v>14.247354609587056</v>
      </c>
      <c r="F750" s="10">
        <f t="shared" ca="1" si="57"/>
        <v>-2.9887438931072929E-3</v>
      </c>
    </row>
    <row r="751" spans="1:6" x14ac:dyDescent="0.35">
      <c r="A751" s="10">
        <f t="shared" si="58"/>
        <v>44992</v>
      </c>
      <c r="B751" s="10">
        <v>0.11615496444331901</v>
      </c>
      <c r="C751" s="10">
        <f t="shared" ca="1" si="59"/>
        <v>0.79429264890158846</v>
      </c>
      <c r="D751" s="10">
        <f t="shared" ca="1" si="55"/>
        <v>3.0143406025815284E-3</v>
      </c>
      <c r="E751" s="10">
        <f t="shared" ca="1" si="56"/>
        <v>14.246925072789109</v>
      </c>
      <c r="F751" s="10">
        <f t="shared" ca="1" si="57"/>
        <v>-3.0188928775889746E-3</v>
      </c>
    </row>
    <row r="752" spans="1:6" x14ac:dyDescent="0.35">
      <c r="A752" s="10">
        <f t="shared" si="58"/>
        <v>45052</v>
      </c>
      <c r="B752" s="10">
        <v>0.116528966161303</v>
      </c>
      <c r="C752" s="10">
        <f t="shared" ca="1" si="59"/>
        <v>0.7967211604765353</v>
      </c>
      <c r="D752" s="10">
        <f t="shared" ca="1" si="55"/>
        <v>3.0235568040084516E-3</v>
      </c>
      <c r="E752" s="10">
        <f t="shared" ca="1" si="56"/>
        <v>14.246793373270718</v>
      </c>
      <c r="F752" s="10">
        <f t="shared" ca="1" si="57"/>
        <v>-3.0281369865065794E-3</v>
      </c>
    </row>
    <row r="753" spans="1:6" x14ac:dyDescent="0.35">
      <c r="A753" s="10">
        <f t="shared" si="58"/>
        <v>45112</v>
      </c>
      <c r="B753" s="10">
        <v>0.11621850512045</v>
      </c>
      <c r="C753" s="10">
        <f t="shared" ca="1" si="59"/>
        <v>0.79470523863706977</v>
      </c>
      <c r="D753" s="10">
        <f t="shared" ca="1" si="55"/>
        <v>3.01590638062768E-3</v>
      </c>
      <c r="E753" s="10">
        <f t="shared" ca="1" si="56"/>
        <v>14.246902697820831</v>
      </c>
      <c r="F753" s="10">
        <f t="shared" ca="1" si="57"/>
        <v>-3.0204633909266311E-3</v>
      </c>
    </row>
    <row r="754" spans="1:6" x14ac:dyDescent="0.35">
      <c r="A754" s="10">
        <f t="shared" si="58"/>
        <v>45172</v>
      </c>
      <c r="B754" s="10">
        <v>0.117596550367621</v>
      </c>
      <c r="C754" s="10">
        <f t="shared" ca="1" si="59"/>
        <v>0.80365332275709633</v>
      </c>
      <c r="D754" s="10">
        <f t="shared" ca="1" si="55"/>
        <v>3.0498643598631807E-3</v>
      </c>
      <c r="E754" s="10">
        <f t="shared" ca="1" si="56"/>
        <v>14.246417438297554</v>
      </c>
      <c r="F754" s="10">
        <f t="shared" ca="1" si="57"/>
        <v>-3.0545246741331086E-3</v>
      </c>
    </row>
    <row r="755" spans="1:6" x14ac:dyDescent="0.35">
      <c r="A755" s="10">
        <f t="shared" si="58"/>
        <v>45232</v>
      </c>
      <c r="B755" s="10">
        <v>0.11450943816867</v>
      </c>
      <c r="C755" s="10">
        <f t="shared" ca="1" si="59"/>
        <v>0.78360772577769189</v>
      </c>
      <c r="D755" s="10">
        <f t="shared" ca="1" si="55"/>
        <v>2.9737913193263409E-3</v>
      </c>
      <c r="E755" s="10">
        <f t="shared" ca="1" si="56"/>
        <v>14.247504522046826</v>
      </c>
      <c r="F755" s="10">
        <f t="shared" ca="1" si="57"/>
        <v>-2.9782218225065135E-3</v>
      </c>
    </row>
    <row r="756" spans="1:6" x14ac:dyDescent="0.35">
      <c r="A756" s="10">
        <f t="shared" si="58"/>
        <v>45292</v>
      </c>
      <c r="B756" s="10">
        <v>0.116401475378639</v>
      </c>
      <c r="C756" s="10">
        <f t="shared" ca="1" si="59"/>
        <v>0.79589332245732114</v>
      </c>
      <c r="D756" s="10">
        <f t="shared" ca="1" si="55"/>
        <v>3.0204151587255338E-3</v>
      </c>
      <c r="E756" s="10">
        <f t="shared" ca="1" si="56"/>
        <v>14.246838267381811</v>
      </c>
      <c r="F756" s="10">
        <f t="shared" ca="1" si="57"/>
        <v>-3.0249858184379259E-3</v>
      </c>
    </row>
    <row r="757" spans="1:6" x14ac:dyDescent="0.35">
      <c r="A757" s="10">
        <f t="shared" si="58"/>
        <v>45352</v>
      </c>
      <c r="B757" s="10">
        <v>0.11585560455322499</v>
      </c>
      <c r="C757" s="10">
        <f t="shared" ca="1" si="59"/>
        <v>0.79234881034895588</v>
      </c>
      <c r="D757" s="10">
        <f t="shared" ca="1" si="55"/>
        <v>3.0069637352742877E-3</v>
      </c>
      <c r="E757" s="10">
        <f t="shared" ca="1" si="56"/>
        <v>14.247030488222929</v>
      </c>
      <c r="F757" s="10">
        <f t="shared" ca="1" si="57"/>
        <v>-3.01149373403412E-3</v>
      </c>
    </row>
    <row r="758" spans="1:6" x14ac:dyDescent="0.35">
      <c r="A758" s="10">
        <f t="shared" si="58"/>
        <v>45412</v>
      </c>
      <c r="B758" s="10">
        <v>0.11639973107585599</v>
      </c>
      <c r="C758" s="10">
        <f t="shared" ca="1" si="59"/>
        <v>0.79588199614705291</v>
      </c>
      <c r="D758" s="10">
        <f t="shared" ca="1" si="55"/>
        <v>3.0203721753780661E-3</v>
      </c>
      <c r="E758" s="10">
        <f t="shared" ca="1" si="56"/>
        <v>14.246838881613845</v>
      </c>
      <c r="F758" s="10">
        <f t="shared" ca="1" si="57"/>
        <v>-3.0249427048706545E-3</v>
      </c>
    </row>
    <row r="759" spans="1:6" x14ac:dyDescent="0.35">
      <c r="A759" s="10">
        <f t="shared" si="58"/>
        <v>45472</v>
      </c>
      <c r="B759" s="10">
        <v>0.116885783081064</v>
      </c>
      <c r="C759" s="10">
        <f t="shared" ca="1" si="59"/>
        <v>0.79903808571540158</v>
      </c>
      <c r="D759" s="10">
        <f t="shared" ca="1" si="55"/>
        <v>3.0323495352899492E-3</v>
      </c>
      <c r="E759" s="10">
        <f t="shared" ca="1" si="56"/>
        <v>14.246667725140705</v>
      </c>
      <c r="F759" s="10">
        <f t="shared" ca="1" si="57"/>
        <v>-3.0369564226277092E-3</v>
      </c>
    </row>
    <row r="760" spans="1:6" x14ac:dyDescent="0.35">
      <c r="A760" s="10">
        <f t="shared" si="58"/>
        <v>45532</v>
      </c>
      <c r="B760" s="10">
        <v>0.117571447578685</v>
      </c>
      <c r="C760" s="10">
        <f t="shared" ca="1" si="59"/>
        <v>0.80349032240024465</v>
      </c>
      <c r="D760" s="10">
        <f t="shared" ca="1" si="55"/>
        <v>3.0492457735089287E-3</v>
      </c>
      <c r="E760" s="10">
        <f t="shared" ca="1" si="56"/>
        <v>14.246426277896557</v>
      </c>
      <c r="F760" s="10">
        <f t="shared" ca="1" si="57"/>
        <v>-3.0539041955953894E-3</v>
      </c>
    </row>
    <row r="761" spans="1:6" x14ac:dyDescent="0.35">
      <c r="A761" s="10">
        <f t="shared" si="58"/>
        <v>45592</v>
      </c>
      <c r="B761" s="10">
        <v>0.117455977542806</v>
      </c>
      <c r="C761" s="10">
        <f t="shared" ca="1" si="59"/>
        <v>0.80274053889603181</v>
      </c>
      <c r="D761" s="10">
        <f t="shared" ca="1" si="55"/>
        <v>3.046400345110441E-3</v>
      </c>
      <c r="E761" s="10">
        <f t="shared" ca="1" si="56"/>
        <v>14.246466939068371</v>
      </c>
      <c r="F761" s="10">
        <f t="shared" ca="1" si="57"/>
        <v>-3.0510500683219011E-3</v>
      </c>
    </row>
    <row r="762" spans="1:6" x14ac:dyDescent="0.35">
      <c r="A762" s="10">
        <f t="shared" si="58"/>
        <v>45652</v>
      </c>
      <c r="B762" s="10">
        <v>0.116785462613434</v>
      </c>
      <c r="C762" s="10">
        <f t="shared" ca="1" si="59"/>
        <v>0.79838667315463374</v>
      </c>
      <c r="D762" s="10">
        <f t="shared" ca="1" si="55"/>
        <v>3.0298774246218354E-3</v>
      </c>
      <c r="E762" s="10">
        <f t="shared" ca="1" si="56"/>
        <v>14.246703051602154</v>
      </c>
      <c r="F762" s="10">
        <f t="shared" ca="1" si="57"/>
        <v>-3.0344767959296255E-3</v>
      </c>
    </row>
    <row r="763" spans="1:6" x14ac:dyDescent="0.35">
      <c r="A763" s="10">
        <f t="shared" si="58"/>
        <v>45712</v>
      </c>
      <c r="B763" s="10">
        <v>0.116897127453351</v>
      </c>
      <c r="C763" s="10">
        <f t="shared" ca="1" si="59"/>
        <v>0.79911174831662701</v>
      </c>
      <c r="D763" s="10">
        <f t="shared" ca="1" si="55"/>
        <v>3.0326290848615997E-3</v>
      </c>
      <c r="E763" s="10">
        <f t="shared" ca="1" si="56"/>
        <v>14.246663730377326</v>
      </c>
      <c r="F763" s="10">
        <f t="shared" ca="1" si="57"/>
        <v>-3.0372368225090652E-3</v>
      </c>
    </row>
    <row r="764" spans="1:6" x14ac:dyDescent="0.35">
      <c r="A764" s="10">
        <f t="shared" si="58"/>
        <v>45772</v>
      </c>
      <c r="B764" s="10">
        <v>0.118429212757581</v>
      </c>
      <c r="C764" s="10">
        <f t="shared" ca="1" si="59"/>
        <v>0.80906006330080504</v>
      </c>
      <c r="D764" s="10">
        <f t="shared" ca="1" si="55"/>
        <v>3.0703829402265554E-3</v>
      </c>
      <c r="E764" s="10">
        <f t="shared" ca="1" si="56"/>
        <v>14.246124227784161</v>
      </c>
      <c r="F764" s="10">
        <f t="shared" ca="1" si="57"/>
        <v>-3.0751062366233019E-3</v>
      </c>
    </row>
    <row r="765" spans="1:6" x14ac:dyDescent="0.35">
      <c r="A765" s="10">
        <f t="shared" si="58"/>
        <v>45832</v>
      </c>
      <c r="B765" s="10">
        <v>0.11754911904325201</v>
      </c>
      <c r="C765" s="10">
        <f t="shared" ca="1" si="59"/>
        <v>0.80334533614979931</v>
      </c>
      <c r="D765" s="10">
        <f t="shared" ca="1" si="55"/>
        <v>3.0486955506884884E-3</v>
      </c>
      <c r="E765" s="10">
        <f t="shared" ca="1" si="56"/>
        <v>14.246434140580661</v>
      </c>
      <c r="F765" s="10">
        <f t="shared" ca="1" si="57"/>
        <v>-3.0533522900309876E-3</v>
      </c>
    </row>
    <row r="766" spans="1:6" x14ac:dyDescent="0.35">
      <c r="A766" s="10">
        <f t="shared" si="58"/>
        <v>45892</v>
      </c>
      <c r="B766" s="10">
        <v>0.11771577052190001</v>
      </c>
      <c r="C766" s="10">
        <f t="shared" ca="1" si="59"/>
        <v>0.80442745696747964</v>
      </c>
      <c r="D766" s="10">
        <f t="shared" ca="1" si="55"/>
        <v>3.0528021991915854E-3</v>
      </c>
      <c r="E766" s="10">
        <f t="shared" ca="1" si="56"/>
        <v>14.246375456573551</v>
      </c>
      <c r="F766" s="10">
        <f t="shared" ca="1" si="57"/>
        <v>-3.0574715052252566E-3</v>
      </c>
    </row>
    <row r="767" spans="1:6" x14ac:dyDescent="0.35">
      <c r="A767" s="10">
        <f t="shared" si="58"/>
        <v>45952</v>
      </c>
      <c r="B767" s="10">
        <v>0.118178302391323</v>
      </c>
      <c r="C767" s="10">
        <f t="shared" ca="1" si="59"/>
        <v>0.80743082284700107</v>
      </c>
      <c r="D767" s="10">
        <f t="shared" ca="1" si="55"/>
        <v>3.0641999727043694E-3</v>
      </c>
      <c r="E767" s="10">
        <f t="shared" ca="1" si="56"/>
        <v>14.246212582390054</v>
      </c>
      <c r="F767" s="10">
        <f t="shared" ca="1" si="57"/>
        <v>-3.0689042457875842E-3</v>
      </c>
    </row>
    <row r="768" spans="1:6" x14ac:dyDescent="0.35">
      <c r="A768" s="10">
        <f t="shared" si="58"/>
        <v>46012</v>
      </c>
      <c r="B768" s="10">
        <v>0.11850037862234</v>
      </c>
      <c r="C768" s="10">
        <f t="shared" ca="1" si="59"/>
        <v>0.80952216579391634</v>
      </c>
      <c r="D768" s="10">
        <f t="shared" ca="1" si="55"/>
        <v>3.0721366191879128E-3</v>
      </c>
      <c r="E768" s="10">
        <f t="shared" ca="1" si="56"/>
        <v>14.246099167711805</v>
      </c>
      <c r="F768" s="10">
        <f t="shared" ca="1" si="57"/>
        <v>-3.0768653181810091E-3</v>
      </c>
    </row>
    <row r="769" spans="1:6" x14ac:dyDescent="0.35">
      <c r="A769" s="10">
        <f t="shared" si="58"/>
        <v>46072</v>
      </c>
      <c r="B769" s="10">
        <v>0.119092577156497</v>
      </c>
      <c r="C769" s="10">
        <f t="shared" ca="1" si="59"/>
        <v>0.81336749838388156</v>
      </c>
      <c r="D769" s="10">
        <f t="shared" ca="1" si="55"/>
        <v>3.0867296563668305E-3</v>
      </c>
      <c r="E769" s="10">
        <f t="shared" ca="1" si="56"/>
        <v>14.245890633210518</v>
      </c>
      <c r="F769" s="10">
        <f t="shared" ca="1" si="57"/>
        <v>-3.0915034324544271E-3</v>
      </c>
    </row>
    <row r="770" spans="1:6" x14ac:dyDescent="0.35">
      <c r="A770" s="10">
        <f t="shared" si="58"/>
        <v>46132</v>
      </c>
      <c r="B770" s="10">
        <v>0.118734401004184</v>
      </c>
      <c r="C770" s="10">
        <f t="shared" ca="1" si="59"/>
        <v>0.81104174721768163</v>
      </c>
      <c r="D770" s="10">
        <f t="shared" ca="1" si="55"/>
        <v>3.077903430691102E-3</v>
      </c>
      <c r="E770" s="10">
        <f t="shared" ca="1" si="56"/>
        <v>14.246016759975422</v>
      </c>
      <c r="F770" s="10">
        <f t="shared" ca="1" si="57"/>
        <v>-3.0826499174429192E-3</v>
      </c>
    </row>
    <row r="771" spans="1:6" x14ac:dyDescent="0.35">
      <c r="A771" s="10">
        <f t="shared" si="58"/>
        <v>46192</v>
      </c>
      <c r="B771" s="10">
        <v>0.119254900492854</v>
      </c>
      <c r="C771" s="10">
        <f t="shared" ca="1" si="59"/>
        <v>0.81442151520324757</v>
      </c>
      <c r="D771" s="10">
        <f t="shared" ref="D771:D834" ca="1" si="60">$K$4*C771</f>
        <v>3.0907296501963247E-3</v>
      </c>
      <c r="E771" s="10">
        <f t="shared" ref="E771:E834" ca="1" si="61">$J$6*(1-D771)</f>
        <v>14.245833473298694</v>
      </c>
      <c r="F771" s="10">
        <f t="shared" ref="F771:F834" ca="1" si="62">LN(E771/$J$6)</f>
        <v>-3.095515819462661E-3</v>
      </c>
    </row>
    <row r="772" spans="1:6" x14ac:dyDescent="0.35">
      <c r="A772" s="10">
        <f t="shared" ref="A772:A835" si="63">A771+60</f>
        <v>46252</v>
      </c>
      <c r="B772" s="10">
        <v>0.11942169337012599</v>
      </c>
      <c r="C772" s="10">
        <f t="shared" ref="C772:C835" ca="1" si="64">(B772-$C$2)/($C$1146-$C$2)</f>
        <v>0.81550455416696455</v>
      </c>
      <c r="D772" s="10">
        <f t="shared" ca="1" si="60"/>
        <v>3.0948397830636307E-3</v>
      </c>
      <c r="E772" s="10">
        <f t="shared" ca="1" si="61"/>
        <v>14.245774739500019</v>
      </c>
      <c r="F772" s="10">
        <f t="shared" ca="1" si="62"/>
        <v>-3.099638703522862E-3</v>
      </c>
    </row>
    <row r="773" spans="1:6" x14ac:dyDescent="0.35">
      <c r="A773" s="10">
        <f t="shared" si="63"/>
        <v>46312</v>
      </c>
      <c r="B773" s="10">
        <v>0.11873672784126001</v>
      </c>
      <c r="C773" s="10">
        <f t="shared" ca="1" si="64"/>
        <v>0.81105685610756206</v>
      </c>
      <c r="D773" s="10">
        <f t="shared" ca="1" si="60"/>
        <v>3.0779607689281983E-3</v>
      </c>
      <c r="E773" s="10">
        <f t="shared" ca="1" si="61"/>
        <v>14.246015940612015</v>
      </c>
      <c r="F773" s="10">
        <f t="shared" ca="1" si="62"/>
        <v>-3.082707432708047E-3</v>
      </c>
    </row>
    <row r="774" spans="1:6" x14ac:dyDescent="0.35">
      <c r="A774" s="10">
        <f t="shared" si="63"/>
        <v>46372</v>
      </c>
      <c r="B774" s="10">
        <v>0.12039349168229101</v>
      </c>
      <c r="C774" s="10">
        <f t="shared" ca="1" si="64"/>
        <v>0.82181474830812495</v>
      </c>
      <c r="D774" s="10">
        <f t="shared" ca="1" si="60"/>
        <v>3.1187869698293342E-3</v>
      </c>
      <c r="E774" s="10">
        <f t="shared" ca="1" si="61"/>
        <v>14.245432534201138</v>
      </c>
      <c r="F774" s="10">
        <f t="shared" ca="1" si="62"/>
        <v>-3.1236605215954104E-3</v>
      </c>
    </row>
    <row r="775" spans="1:6" x14ac:dyDescent="0.35">
      <c r="A775" s="10">
        <f t="shared" si="63"/>
        <v>46432</v>
      </c>
      <c r="B775" s="10">
        <v>0.118238269483585</v>
      </c>
      <c r="C775" s="10">
        <f t="shared" ca="1" si="64"/>
        <v>0.80782020816442468</v>
      </c>
      <c r="D775" s="10">
        <f t="shared" ca="1" si="60"/>
        <v>3.065677689983992E-3</v>
      </c>
      <c r="E775" s="10">
        <f t="shared" ca="1" si="61"/>
        <v>14.246191465810128</v>
      </c>
      <c r="F775" s="10">
        <f t="shared" ca="1" si="62"/>
        <v>-3.0703865061044396E-3</v>
      </c>
    </row>
    <row r="776" spans="1:6" x14ac:dyDescent="0.35">
      <c r="A776" s="10">
        <f t="shared" si="63"/>
        <v>46492</v>
      </c>
      <c r="B776" s="10">
        <v>0.11907721036831501</v>
      </c>
      <c r="C776" s="10">
        <f t="shared" ca="1" si="64"/>
        <v>0.81326771696263322</v>
      </c>
      <c r="D776" s="10">
        <f t="shared" ca="1" si="60"/>
        <v>3.0863509858731933E-3</v>
      </c>
      <c r="E776" s="10">
        <f t="shared" ca="1" si="61"/>
        <v>14.245896044411872</v>
      </c>
      <c r="F776" s="10">
        <f t="shared" ca="1" si="62"/>
        <v>-3.0911235895603908E-3</v>
      </c>
    </row>
    <row r="777" spans="1:6" x14ac:dyDescent="0.35">
      <c r="A777" s="10">
        <f t="shared" si="63"/>
        <v>46552</v>
      </c>
      <c r="B777" s="10">
        <v>0.12003105490655</v>
      </c>
      <c r="C777" s="10">
        <f t="shared" ca="1" si="64"/>
        <v>0.8194613315649667</v>
      </c>
      <c r="D777" s="10">
        <f t="shared" ca="1" si="60"/>
        <v>3.1098557532890487E-3</v>
      </c>
      <c r="E777" s="10">
        <f t="shared" ca="1" si="61"/>
        <v>14.245560161285498</v>
      </c>
      <c r="F777" s="10">
        <f t="shared" ca="1" si="62"/>
        <v>-3.1147014034820985E-3</v>
      </c>
    </row>
    <row r="778" spans="1:6" x14ac:dyDescent="0.35">
      <c r="A778" s="10">
        <f t="shared" si="63"/>
        <v>46612</v>
      </c>
      <c r="B778" s="10">
        <v>0.119948012479855</v>
      </c>
      <c r="C778" s="10">
        <f t="shared" ca="1" si="64"/>
        <v>0.81892211079473187</v>
      </c>
      <c r="D778" s="10">
        <f t="shared" ca="1" si="60"/>
        <v>3.1078094104660075E-3</v>
      </c>
      <c r="E778" s="10">
        <f t="shared" ca="1" si="61"/>
        <v>14.245589403524441</v>
      </c>
      <c r="F778" s="10">
        <f t="shared" ca="1" si="62"/>
        <v>-3.112648679082522E-3</v>
      </c>
    </row>
    <row r="779" spans="1:6" x14ac:dyDescent="0.35">
      <c r="A779" s="10">
        <f t="shared" si="63"/>
        <v>46672</v>
      </c>
      <c r="B779" s="10">
        <v>0.11888505373700101</v>
      </c>
      <c r="C779" s="10">
        <f t="shared" ca="1" si="64"/>
        <v>0.81201998311300205</v>
      </c>
      <c r="D779" s="10">
        <f t="shared" ca="1" si="60"/>
        <v>3.0816158359138431E-3</v>
      </c>
      <c r="E779" s="10">
        <f t="shared" ca="1" si="61"/>
        <v>14.245963709704791</v>
      </c>
      <c r="F779" s="10">
        <f t="shared" ca="1" si="62"/>
        <v>-3.0863737913019917E-3</v>
      </c>
    </row>
    <row r="780" spans="1:6" x14ac:dyDescent="0.35">
      <c r="A780" s="10">
        <f t="shared" si="63"/>
        <v>46732</v>
      </c>
      <c r="B780" s="10">
        <v>0.120140321098837</v>
      </c>
      <c r="C780" s="10">
        <f t="shared" ca="1" si="64"/>
        <v>0.8201708315484153</v>
      </c>
      <c r="D780" s="10">
        <f t="shared" ca="1" si="60"/>
        <v>3.1125483057262361E-3</v>
      </c>
      <c r="E780" s="10">
        <f t="shared" ca="1" si="61"/>
        <v>14.245521684711171</v>
      </c>
      <c r="F780" s="10">
        <f t="shared" ca="1" si="62"/>
        <v>-3.1174023591380522E-3</v>
      </c>
    </row>
    <row r="781" spans="1:6" x14ac:dyDescent="0.35">
      <c r="A781" s="10">
        <f t="shared" si="63"/>
        <v>46792</v>
      </c>
      <c r="B781" s="10">
        <v>0.118724694459183</v>
      </c>
      <c r="C781" s="10">
        <f t="shared" ca="1" si="64"/>
        <v>0.81097871954760903</v>
      </c>
      <c r="D781" s="10">
        <f t="shared" ca="1" si="60"/>
        <v>3.0776642406831764E-3</v>
      </c>
      <c r="E781" s="10">
        <f t="shared" ca="1" si="61"/>
        <v>14.246020178000636</v>
      </c>
      <c r="F781" s="10">
        <f t="shared" ca="1" si="62"/>
        <v>-3.0824099889870849E-3</v>
      </c>
    </row>
    <row r="782" spans="1:6" x14ac:dyDescent="0.35">
      <c r="A782" s="10">
        <f t="shared" si="63"/>
        <v>46852</v>
      </c>
      <c r="B782" s="10">
        <v>0.11982343054852899</v>
      </c>
      <c r="C782" s="10">
        <f t="shared" ca="1" si="64"/>
        <v>0.81811316086828434</v>
      </c>
      <c r="D782" s="10">
        <f t="shared" ca="1" si="60"/>
        <v>3.1047394454951391E-3</v>
      </c>
      <c r="E782" s="10">
        <f t="shared" ca="1" si="61"/>
        <v>14.245633273323874</v>
      </c>
      <c r="F782" s="10">
        <f t="shared" ca="1" si="62"/>
        <v>-3.109569148243833E-3</v>
      </c>
    </row>
    <row r="783" spans="1:6" x14ac:dyDescent="0.35">
      <c r="A783" s="10">
        <f t="shared" si="63"/>
        <v>46912</v>
      </c>
      <c r="B783" s="10">
        <v>0.118822180339948</v>
      </c>
      <c r="C783" s="10">
        <f t="shared" ca="1" si="64"/>
        <v>0.81161172623834787</v>
      </c>
      <c r="D783" s="10">
        <f t="shared" ca="1" si="60"/>
        <v>3.0800665010745302E-3</v>
      </c>
      <c r="E783" s="10">
        <f t="shared" ca="1" si="61"/>
        <v>14.245985849699645</v>
      </c>
      <c r="F783" s="10">
        <f t="shared" ca="1" si="62"/>
        <v>-3.0848196684570375E-3</v>
      </c>
    </row>
    <row r="784" spans="1:6" x14ac:dyDescent="0.35">
      <c r="A784" s="10">
        <f t="shared" si="63"/>
        <v>46972</v>
      </c>
      <c r="B784" s="10">
        <v>0.119055134888584</v>
      </c>
      <c r="C784" s="10">
        <f t="shared" ca="1" si="64"/>
        <v>0.81312437388298586</v>
      </c>
      <c r="D784" s="10">
        <f t="shared" ca="1" si="60"/>
        <v>3.0858069988859314E-3</v>
      </c>
      <c r="E784" s="10">
        <f t="shared" ca="1" si="61"/>
        <v>14.245903817985919</v>
      </c>
      <c r="F784" s="10">
        <f t="shared" ca="1" si="62"/>
        <v>-3.0905779185894369E-3</v>
      </c>
    </row>
    <row r="785" spans="1:6" x14ac:dyDescent="0.35">
      <c r="A785" s="10">
        <f t="shared" si="63"/>
        <v>47032</v>
      </c>
      <c r="B785" s="10">
        <v>0.119734456030419</v>
      </c>
      <c r="C785" s="10">
        <f t="shared" ca="1" si="64"/>
        <v>0.81753542115021527</v>
      </c>
      <c r="D785" s="10">
        <f t="shared" ca="1" si="60"/>
        <v>3.1025469232650671E-3</v>
      </c>
      <c r="E785" s="10">
        <f t="shared" ca="1" si="61"/>
        <v>14.245664604466542</v>
      </c>
      <c r="F785" s="10">
        <f t="shared" ca="1" si="62"/>
        <v>-3.1073698000214961E-3</v>
      </c>
    </row>
    <row r="786" spans="1:6" x14ac:dyDescent="0.35">
      <c r="A786" s="10">
        <f t="shared" si="63"/>
        <v>47092</v>
      </c>
      <c r="B786" s="10">
        <v>0.119454505502435</v>
      </c>
      <c r="C786" s="10">
        <f t="shared" ca="1" si="64"/>
        <v>0.81571761373134466</v>
      </c>
      <c r="D786" s="10">
        <f t="shared" ca="1" si="60"/>
        <v>3.0956483441104531E-3</v>
      </c>
      <c r="E786" s="10">
        <f t="shared" ca="1" si="61"/>
        <v>14.24576318516266</v>
      </c>
      <c r="F786" s="10">
        <f t="shared" ca="1" si="62"/>
        <v>-3.100449775033925E-3</v>
      </c>
    </row>
    <row r="787" spans="1:6" x14ac:dyDescent="0.35">
      <c r="A787" s="10">
        <f t="shared" si="63"/>
        <v>47152</v>
      </c>
      <c r="B787" s="10">
        <v>0.119612019519441</v>
      </c>
      <c r="C787" s="10">
        <f t="shared" ca="1" si="64"/>
        <v>0.81674040211739107</v>
      </c>
      <c r="D787" s="10">
        <f t="shared" ca="1" si="60"/>
        <v>3.0995298260354993E-3</v>
      </c>
      <c r="E787" s="10">
        <f t="shared" ca="1" si="61"/>
        <v>14.245707718785953</v>
      </c>
      <c r="F787" s="10">
        <f t="shared" ca="1" si="62"/>
        <v>-3.1043433175537249E-3</v>
      </c>
    </row>
    <row r="788" spans="1:6" x14ac:dyDescent="0.35">
      <c r="A788" s="10">
        <f t="shared" si="63"/>
        <v>47212</v>
      </c>
      <c r="B788" s="10">
        <v>0.120611575907207</v>
      </c>
      <c r="C788" s="10">
        <f t="shared" ca="1" si="64"/>
        <v>0.82323083823246168</v>
      </c>
      <c r="D788" s="10">
        <f t="shared" ca="1" si="60"/>
        <v>3.1241610310921921E-3</v>
      </c>
      <c r="E788" s="10">
        <f t="shared" ca="1" si="61"/>
        <v>14.245355738865692</v>
      </c>
      <c r="F788" s="10">
        <f t="shared" ca="1" si="62"/>
        <v>-3.1290514103773709E-3</v>
      </c>
    </row>
    <row r="789" spans="1:6" x14ac:dyDescent="0.35">
      <c r="A789" s="10">
        <f t="shared" si="63"/>
        <v>47272</v>
      </c>
      <c r="B789" s="10">
        <v>0.119961099563616</v>
      </c>
      <c r="C789" s="10">
        <f t="shared" ca="1" si="64"/>
        <v>0.81900708937335231</v>
      </c>
      <c r="D789" s="10">
        <f t="shared" ca="1" si="60"/>
        <v>3.108131904171872E-3</v>
      </c>
      <c r="E789" s="10">
        <f t="shared" ca="1" si="61"/>
        <v>14.245584795089382</v>
      </c>
      <c r="F789" s="10">
        <f t="shared" ca="1" si="62"/>
        <v>-3.112972178214293E-3</v>
      </c>
    </row>
    <row r="790" spans="1:6" x14ac:dyDescent="0.35">
      <c r="A790" s="10">
        <f t="shared" si="63"/>
        <v>47332</v>
      </c>
      <c r="B790" s="10">
        <v>0.120654455212519</v>
      </c>
      <c r="C790" s="10">
        <f t="shared" ca="1" si="64"/>
        <v>0.82350926713871686</v>
      </c>
      <c r="D790" s="10">
        <f t="shared" ca="1" si="60"/>
        <v>3.1252176687914307E-3</v>
      </c>
      <c r="E790" s="10">
        <f t="shared" ca="1" si="61"/>
        <v>14.245340639512969</v>
      </c>
      <c r="F790" s="10">
        <f t="shared" ca="1" si="62"/>
        <v>-3.1301113600902871E-3</v>
      </c>
    </row>
    <row r="791" spans="1:6" x14ac:dyDescent="0.35">
      <c r="A791" s="10">
        <f t="shared" si="63"/>
        <v>47392</v>
      </c>
      <c r="B791" s="10">
        <v>0.12105222372390401</v>
      </c>
      <c r="C791" s="10">
        <f t="shared" ca="1" si="64"/>
        <v>0.82609210402849076</v>
      </c>
      <c r="D791" s="10">
        <f t="shared" ca="1" si="60"/>
        <v>3.1350195347881224E-3</v>
      </c>
      <c r="E791" s="10">
        <f t="shared" ca="1" si="61"/>
        <v>14.245200570847876</v>
      </c>
      <c r="F791" s="10">
        <f t="shared" ca="1" si="62"/>
        <v>-3.1399440034268178E-3</v>
      </c>
    </row>
    <row r="792" spans="1:6" x14ac:dyDescent="0.35">
      <c r="A792" s="10">
        <f t="shared" si="63"/>
        <v>47452</v>
      </c>
      <c r="B792" s="10">
        <v>0.120295307171918</v>
      </c>
      <c r="C792" s="10">
        <f t="shared" ca="1" si="64"/>
        <v>0.82117720519413429</v>
      </c>
      <c r="D792" s="10">
        <f t="shared" ca="1" si="60"/>
        <v>3.11636749371174E-3</v>
      </c>
      <c r="E792" s="10">
        <f t="shared" ca="1" si="61"/>
        <v>14.245467108514859</v>
      </c>
      <c r="F792" s="10">
        <f t="shared" ca="1" si="62"/>
        <v>-3.1212334789849495E-3</v>
      </c>
    </row>
    <row r="793" spans="1:6" x14ac:dyDescent="0.35">
      <c r="A793" s="10">
        <f t="shared" si="63"/>
        <v>47512</v>
      </c>
      <c r="B793" s="10">
        <v>0.12041515037900399</v>
      </c>
      <c r="C793" s="10">
        <f t="shared" ca="1" si="64"/>
        <v>0.82195538508367039</v>
      </c>
      <c r="D793" s="10">
        <f t="shared" ca="1" si="60"/>
        <v>3.1193206863925293E-3</v>
      </c>
      <c r="E793" s="10">
        <f t="shared" ca="1" si="61"/>
        <v>14.245424907391449</v>
      </c>
      <c r="F793" s="10">
        <f t="shared" ca="1" si="62"/>
        <v>-3.1241959080578834E-3</v>
      </c>
    </row>
    <row r="794" spans="1:6" x14ac:dyDescent="0.35">
      <c r="A794" s="10">
        <f t="shared" si="63"/>
        <v>47572</v>
      </c>
      <c r="B794" s="10">
        <v>0.120274961505056</v>
      </c>
      <c r="C794" s="10">
        <f t="shared" ca="1" si="64"/>
        <v>0.82104509433715567</v>
      </c>
      <c r="D794" s="10">
        <f t="shared" ca="1" si="60"/>
        <v>3.1158661330095059E-3</v>
      </c>
      <c r="E794" s="10">
        <f t="shared" ca="1" si="61"/>
        <v>14.245474272959294</v>
      </c>
      <c r="F794" s="10">
        <f t="shared" ca="1" si="62"/>
        <v>-3.120730551100626E-3</v>
      </c>
    </row>
    <row r="795" spans="1:6" x14ac:dyDescent="0.35">
      <c r="A795" s="10">
        <f t="shared" si="63"/>
        <v>47632</v>
      </c>
      <c r="B795" s="10">
        <v>0.121295000336316</v>
      </c>
      <c r="C795" s="10">
        <f t="shared" ca="1" si="64"/>
        <v>0.82766852944318414</v>
      </c>
      <c r="D795" s="10">
        <f t="shared" ca="1" si="60"/>
        <v>3.141002069236884E-3</v>
      </c>
      <c r="E795" s="10">
        <f t="shared" ca="1" si="61"/>
        <v>14.245115080430605</v>
      </c>
      <c r="F795" s="10">
        <f t="shared" ca="1" si="62"/>
        <v>-3.145945370229412E-3</v>
      </c>
    </row>
    <row r="796" spans="1:6" x14ac:dyDescent="0.35">
      <c r="A796" s="10">
        <f t="shared" si="63"/>
        <v>47692</v>
      </c>
      <c r="B796" s="10">
        <v>0.12072809509915</v>
      </c>
      <c r="C796" s="10">
        <f t="shared" ca="1" si="64"/>
        <v>0.82398743423919218</v>
      </c>
      <c r="D796" s="10">
        <f t="shared" ca="1" si="60"/>
        <v>3.1270323129377344E-3</v>
      </c>
      <c r="E796" s="10">
        <f t="shared" ca="1" si="61"/>
        <v>14.245314708248118</v>
      </c>
      <c r="F796" s="10">
        <f t="shared" ca="1" si="62"/>
        <v>-3.1319316948304914E-3</v>
      </c>
    </row>
    <row r="797" spans="1:6" x14ac:dyDescent="0.35">
      <c r="A797" s="10">
        <f t="shared" si="63"/>
        <v>47752</v>
      </c>
      <c r="B797" s="10">
        <v>0.119338021865114</v>
      </c>
      <c r="C797" s="10">
        <f t="shared" ca="1" si="64"/>
        <v>0.81496124859203245</v>
      </c>
      <c r="D797" s="10">
        <f t="shared" ca="1" si="60"/>
        <v>3.0927779384067634E-3</v>
      </c>
      <c r="E797" s="10">
        <f t="shared" ca="1" si="61"/>
        <v>14.245804203260166</v>
      </c>
      <c r="F797" s="10">
        <f t="shared" ca="1" si="62"/>
        <v>-3.0975704601161856E-3</v>
      </c>
    </row>
    <row r="798" spans="1:6" x14ac:dyDescent="0.35">
      <c r="A798" s="10">
        <f t="shared" si="63"/>
        <v>47812</v>
      </c>
      <c r="B798" s="10">
        <v>0.12071172073579101</v>
      </c>
      <c r="C798" s="10">
        <f t="shared" ca="1" si="64"/>
        <v>0.82388111031329136</v>
      </c>
      <c r="D798" s="10">
        <f t="shared" ca="1" si="60"/>
        <v>3.1266288136389407E-3</v>
      </c>
      <c r="E798" s="10">
        <f t="shared" ca="1" si="61"/>
        <v>14.245320474253099</v>
      </c>
      <c r="F798" s="10">
        <f t="shared" ca="1" si="62"/>
        <v>-3.1315269299002748E-3</v>
      </c>
    </row>
    <row r="799" spans="1:6" x14ac:dyDescent="0.35">
      <c r="A799" s="10">
        <f t="shared" si="63"/>
        <v>47872</v>
      </c>
      <c r="B799" s="10">
        <v>0.12081919263073</v>
      </c>
      <c r="C799" s="10">
        <f t="shared" ca="1" si="64"/>
        <v>0.8245789593559314</v>
      </c>
      <c r="D799" s="10">
        <f t="shared" ca="1" si="60"/>
        <v>3.1292771507557596E-3</v>
      </c>
      <c r="E799" s="10">
        <f t="shared" ca="1" si="61"/>
        <v>14.2452826295157</v>
      </c>
      <c r="F799" s="10">
        <f t="shared" ca="1" si="62"/>
        <v>-3.1341835768839599E-3</v>
      </c>
    </row>
    <row r="800" spans="1:6" x14ac:dyDescent="0.35">
      <c r="A800" s="10">
        <f t="shared" si="63"/>
        <v>47932</v>
      </c>
      <c r="B800" s="10">
        <v>0.121580806811574</v>
      </c>
      <c r="C800" s="10">
        <f t="shared" ca="1" si="64"/>
        <v>0.82952436138187191</v>
      </c>
      <c r="D800" s="10">
        <f t="shared" ca="1" si="60"/>
        <v>3.1480449514442043E-3</v>
      </c>
      <c r="E800" s="10">
        <f t="shared" ca="1" si="61"/>
        <v>14.245014437643862</v>
      </c>
      <c r="F800" s="10">
        <f t="shared" ca="1" si="62"/>
        <v>-3.1530104688053365E-3</v>
      </c>
    </row>
    <row r="801" spans="1:6" x14ac:dyDescent="0.35">
      <c r="A801" s="10">
        <f t="shared" si="63"/>
        <v>47992</v>
      </c>
      <c r="B801" s="10">
        <v>0.122587423604333</v>
      </c>
      <c r="C801" s="10">
        <f t="shared" ca="1" si="64"/>
        <v>0.83606064294209637</v>
      </c>
      <c r="D801" s="10">
        <f t="shared" ca="1" si="60"/>
        <v>3.172850139965256E-3</v>
      </c>
      <c r="E801" s="10">
        <f t="shared" ca="1" si="61"/>
        <v>14.244659971499896</v>
      </c>
      <c r="F801" s="10">
        <f t="shared" ca="1" si="62"/>
        <v>-3.1778943013752938E-3</v>
      </c>
    </row>
    <row r="802" spans="1:6" x14ac:dyDescent="0.35">
      <c r="A802" s="10">
        <f t="shared" si="63"/>
        <v>48052</v>
      </c>
      <c r="B802" s="10">
        <v>0.12130875889309201</v>
      </c>
      <c r="C802" s="10">
        <f t="shared" ca="1" si="64"/>
        <v>0.82775786810869922</v>
      </c>
      <c r="D802" s="10">
        <f t="shared" ca="1" si="60"/>
        <v>3.1413411094725137E-3</v>
      </c>
      <c r="E802" s="10">
        <f t="shared" ca="1" si="61"/>
        <v>14.245110235545637</v>
      </c>
      <c r="F802" s="10">
        <f t="shared" ca="1" si="62"/>
        <v>-3.1462854788044696E-3</v>
      </c>
    </row>
    <row r="803" spans="1:6" x14ac:dyDescent="0.35">
      <c r="A803" s="10">
        <f t="shared" si="63"/>
        <v>48112</v>
      </c>
      <c r="B803" s="10">
        <v>0.12194777447311</v>
      </c>
      <c r="C803" s="10">
        <f t="shared" ca="1" si="64"/>
        <v>0.83190719860111018</v>
      </c>
      <c r="D803" s="10">
        <f t="shared" ca="1" si="60"/>
        <v>3.1570878186912132E-3</v>
      </c>
      <c r="E803" s="10">
        <f t="shared" ca="1" si="61"/>
        <v>14.244885215070902</v>
      </c>
      <c r="F803" s="10">
        <f t="shared" ca="1" si="62"/>
        <v>-3.1620819344500644E-3</v>
      </c>
    </row>
    <row r="804" spans="1:6" x14ac:dyDescent="0.35">
      <c r="A804" s="10">
        <f t="shared" si="63"/>
        <v>48172</v>
      </c>
      <c r="B804" s="10">
        <v>0.12193849079566001</v>
      </c>
      <c r="C804" s="10">
        <f t="shared" ca="1" si="64"/>
        <v>0.83184691674393885</v>
      </c>
      <c r="D804" s="10">
        <f t="shared" ca="1" si="60"/>
        <v>3.1568590490432479E-3</v>
      </c>
      <c r="E804" s="10">
        <f t="shared" ca="1" si="61"/>
        <v>14.24488848418917</v>
      </c>
      <c r="F804" s="10">
        <f t="shared" ca="1" si="62"/>
        <v>-3.1618524402952223E-3</v>
      </c>
    </row>
    <row r="805" spans="1:6" x14ac:dyDescent="0.35">
      <c r="A805" s="10">
        <f t="shared" si="63"/>
        <v>48232</v>
      </c>
      <c r="B805" s="10">
        <v>0.121885344895558</v>
      </c>
      <c r="C805" s="10">
        <f t="shared" ca="1" si="64"/>
        <v>0.83150182358700242</v>
      </c>
      <c r="D805" s="10">
        <f t="shared" ca="1" si="60"/>
        <v>3.1555494205126743E-3</v>
      </c>
      <c r="E805" s="10">
        <f t="shared" ca="1" si="61"/>
        <v>14.244907198780874</v>
      </c>
      <c r="F805" s="10">
        <f t="shared" ca="1" si="62"/>
        <v>-3.1605386652221513E-3</v>
      </c>
    </row>
    <row r="806" spans="1:6" x14ac:dyDescent="0.35">
      <c r="A806" s="10">
        <f t="shared" si="63"/>
        <v>48292</v>
      </c>
      <c r="B806" s="10">
        <v>0.120876270396356</v>
      </c>
      <c r="C806" s="10">
        <f t="shared" ca="1" si="64"/>
        <v>0.8249495833606606</v>
      </c>
      <c r="D806" s="10">
        <f t="shared" ca="1" si="60"/>
        <v>3.1306836688537072E-3</v>
      </c>
      <c r="E806" s="10">
        <f t="shared" ca="1" si="61"/>
        <v>14.245262530372079</v>
      </c>
      <c r="F806" s="10">
        <f t="shared" ca="1" si="62"/>
        <v>-3.1355945111786526E-3</v>
      </c>
    </row>
    <row r="807" spans="1:6" x14ac:dyDescent="0.35">
      <c r="A807" s="10">
        <f t="shared" si="63"/>
        <v>48352</v>
      </c>
      <c r="B807" s="10">
        <v>0.12264858814485299</v>
      </c>
      <c r="C807" s="10">
        <f t="shared" ca="1" si="64"/>
        <v>0.83645780367020683</v>
      </c>
      <c r="D807" s="10">
        <f t="shared" ca="1" si="60"/>
        <v>3.1743573649284352E-3</v>
      </c>
      <c r="E807" s="10">
        <f t="shared" ca="1" si="61"/>
        <v>14.244638433255172</v>
      </c>
      <c r="F807" s="10">
        <f t="shared" ca="1" si="62"/>
        <v>-3.1794063249020034E-3</v>
      </c>
    </row>
    <row r="808" spans="1:6" x14ac:dyDescent="0.35">
      <c r="A808" s="10">
        <f t="shared" si="63"/>
        <v>48412</v>
      </c>
      <c r="B808" s="10">
        <v>0.12245457050956</v>
      </c>
      <c r="C808" s="10">
        <f t="shared" ca="1" si="64"/>
        <v>0.83519798573249093</v>
      </c>
      <c r="D808" s="10">
        <f t="shared" ca="1" si="60"/>
        <v>3.1695763558548034E-3</v>
      </c>
      <c r="E808" s="10">
        <f t="shared" ca="1" si="61"/>
        <v>14.244706753874834</v>
      </c>
      <c r="F808" s="10">
        <f t="shared" ca="1" si="62"/>
        <v>-3.1746101023694259E-3</v>
      </c>
    </row>
    <row r="809" spans="1:6" x14ac:dyDescent="0.35">
      <c r="A809" s="10">
        <f t="shared" si="63"/>
        <v>48472</v>
      </c>
      <c r="B809" s="10">
        <v>0.120683731625624</v>
      </c>
      <c r="C809" s="10">
        <f t="shared" ca="1" si="64"/>
        <v>0.82369936815879163</v>
      </c>
      <c r="D809" s="10">
        <f t="shared" ca="1" si="60"/>
        <v>3.1259391021626146E-3</v>
      </c>
      <c r="E809" s="10">
        <f t="shared" ca="1" si="61"/>
        <v>14.245330330230095</v>
      </c>
      <c r="F809" s="10">
        <f t="shared" ca="1" si="62"/>
        <v>-3.1308350554279459E-3</v>
      </c>
    </row>
    <row r="810" spans="1:6" x14ac:dyDescent="0.35">
      <c r="A810" s="10">
        <f t="shared" si="63"/>
        <v>48532</v>
      </c>
      <c r="B810" s="10">
        <v>0.121188698929263</v>
      </c>
      <c r="C810" s="10">
        <f t="shared" ca="1" si="64"/>
        <v>0.82697828074899926</v>
      </c>
      <c r="D810" s="10">
        <f t="shared" ca="1" si="60"/>
        <v>3.1383825754424523E-3</v>
      </c>
      <c r="E810" s="10">
        <f t="shared" ca="1" si="61"/>
        <v>14.245152512996928</v>
      </c>
      <c r="F810" s="10">
        <f t="shared" ca="1" si="62"/>
        <v>-3.1433176261269962E-3</v>
      </c>
    </row>
    <row r="811" spans="1:6" x14ac:dyDescent="0.35">
      <c r="A811" s="10">
        <f t="shared" si="63"/>
        <v>48592</v>
      </c>
      <c r="B811" s="10">
        <v>0.121968876502535</v>
      </c>
      <c r="C811" s="10">
        <f t="shared" ca="1" si="64"/>
        <v>0.83204422075969742</v>
      </c>
      <c r="D811" s="10">
        <f t="shared" ca="1" si="60"/>
        <v>3.157607817783052E-3</v>
      </c>
      <c r="E811" s="10">
        <f t="shared" ca="1" si="61"/>
        <v>14.244877784283879</v>
      </c>
      <c r="F811" s="10">
        <f t="shared" ca="1" si="62"/>
        <v>-3.1626035805601689E-3</v>
      </c>
    </row>
    <row r="812" spans="1:6" x14ac:dyDescent="0.35">
      <c r="A812" s="10">
        <f t="shared" si="63"/>
        <v>48652</v>
      </c>
      <c r="B812" s="10">
        <v>0.12194941090585899</v>
      </c>
      <c r="C812" s="10">
        <f t="shared" ca="1" si="64"/>
        <v>0.83191782447709273</v>
      </c>
      <c r="D812" s="10">
        <f t="shared" ca="1" si="60"/>
        <v>3.1571281438905669E-3</v>
      </c>
      <c r="E812" s="10">
        <f t="shared" ca="1" si="61"/>
        <v>14.244884638823804</v>
      </c>
      <c r="F812" s="10">
        <f t="shared" ca="1" si="62"/>
        <v>-3.1621223873636826E-3</v>
      </c>
    </row>
    <row r="813" spans="1:6" x14ac:dyDescent="0.35">
      <c r="A813" s="10">
        <f t="shared" si="63"/>
        <v>48712</v>
      </c>
      <c r="B813" s="10">
        <v>0.12108637421294401</v>
      </c>
      <c r="C813" s="10">
        <f t="shared" ca="1" si="64"/>
        <v>0.82631385396688894</v>
      </c>
      <c r="D813" s="10">
        <f t="shared" ca="1" si="60"/>
        <v>3.1358610758043439E-3</v>
      </c>
      <c r="E813" s="10">
        <f t="shared" ca="1" si="61"/>
        <v>14.245188545226755</v>
      </c>
      <c r="F813" s="10">
        <f t="shared" ca="1" si="62"/>
        <v>-3.1407881913438438E-3</v>
      </c>
    </row>
    <row r="814" spans="1:6" x14ac:dyDescent="0.35">
      <c r="A814" s="10">
        <f t="shared" si="63"/>
        <v>48772</v>
      </c>
      <c r="B814" s="10">
        <v>0.12260646600715699</v>
      </c>
      <c r="C814" s="10">
        <f t="shared" ca="1" si="64"/>
        <v>0.83618429129302407</v>
      </c>
      <c r="D814" s="10">
        <f t="shared" ca="1" si="60"/>
        <v>3.1733193854570265E-3</v>
      </c>
      <c r="E814" s="10">
        <f t="shared" ca="1" si="61"/>
        <v>14.244653265981817</v>
      </c>
      <c r="F814" s="10">
        <f t="shared" ca="1" si="62"/>
        <v>-3.1783650405624322E-3</v>
      </c>
    </row>
    <row r="815" spans="1:6" x14ac:dyDescent="0.35">
      <c r="A815" s="10">
        <f t="shared" si="63"/>
        <v>48832</v>
      </c>
      <c r="B815" s="10">
        <v>0.123338040732226</v>
      </c>
      <c r="C815" s="10">
        <f t="shared" ca="1" si="64"/>
        <v>0.84093463762123188</v>
      </c>
      <c r="D815" s="10">
        <f t="shared" ca="1" si="60"/>
        <v>3.1913469497725751E-3</v>
      </c>
      <c r="E815" s="10">
        <f t="shared" ca="1" si="61"/>
        <v>14.24439565208775</v>
      </c>
      <c r="F815" s="10">
        <f t="shared" ca="1" si="62"/>
        <v>-3.1964501577466387E-3</v>
      </c>
    </row>
    <row r="816" spans="1:6" x14ac:dyDescent="0.35">
      <c r="A816" s="10">
        <f t="shared" si="63"/>
        <v>48892</v>
      </c>
      <c r="B816" s="10">
        <v>0.12236063231585199</v>
      </c>
      <c r="C816" s="10">
        <f t="shared" ca="1" si="64"/>
        <v>0.83458801529711646</v>
      </c>
      <c r="D816" s="10">
        <f t="shared" ca="1" si="60"/>
        <v>3.1672615180525572E-3</v>
      </c>
      <c r="E816" s="10">
        <f t="shared" ca="1" si="61"/>
        <v>14.244739832907028</v>
      </c>
      <c r="F816" s="10">
        <f t="shared" ca="1" si="62"/>
        <v>-3.1722879068790378E-3</v>
      </c>
    </row>
    <row r="817" spans="1:6" x14ac:dyDescent="0.35">
      <c r="A817" s="10">
        <f t="shared" si="63"/>
        <v>48952</v>
      </c>
      <c r="B817" s="10">
        <v>0.122342957981215</v>
      </c>
      <c r="C817" s="10">
        <f t="shared" ca="1" si="64"/>
        <v>0.83447325024609798</v>
      </c>
      <c r="D817" s="10">
        <f t="shared" ca="1" si="60"/>
        <v>3.1668259846839419E-3</v>
      </c>
      <c r="E817" s="10">
        <f t="shared" ca="1" si="61"/>
        <v>14.244746056678865</v>
      </c>
      <c r="F817" s="10">
        <f t="shared" ca="1" si="62"/>
        <v>-3.171850989774861E-3</v>
      </c>
    </row>
    <row r="818" spans="1:6" x14ac:dyDescent="0.35">
      <c r="A818" s="10">
        <f t="shared" si="63"/>
        <v>49012</v>
      </c>
      <c r="B818" s="10">
        <v>0.123406457368519</v>
      </c>
      <c r="C818" s="10">
        <f t="shared" ca="1" si="64"/>
        <v>0.8413788885034259</v>
      </c>
      <c r="D818" s="10">
        <f t="shared" ca="1" si="60"/>
        <v>3.1930328818705013E-3</v>
      </c>
      <c r="E818" s="10">
        <f t="shared" ca="1" si="61"/>
        <v>14.24437156011807</v>
      </c>
      <c r="F818" s="10">
        <f t="shared" ca="1" si="62"/>
        <v>-3.1981414888948021E-3</v>
      </c>
    </row>
    <row r="819" spans="1:6" x14ac:dyDescent="0.35">
      <c r="A819" s="10">
        <f t="shared" si="63"/>
        <v>49072</v>
      </c>
      <c r="B819" s="10">
        <v>0.12326593558120599</v>
      </c>
      <c r="C819" s="10">
        <f t="shared" ca="1" si="64"/>
        <v>0.84046643604502169</v>
      </c>
      <c r="D819" s="10">
        <f t="shared" ca="1" si="60"/>
        <v>3.1895701247908574E-3</v>
      </c>
      <c r="E819" s="10">
        <f t="shared" ca="1" si="61"/>
        <v>14.244421042916738</v>
      </c>
      <c r="F819" s="10">
        <f t="shared" ca="1" si="62"/>
        <v>-3.1946676457342673E-3</v>
      </c>
    </row>
    <row r="820" spans="1:6" x14ac:dyDescent="0.35">
      <c r="A820" s="10">
        <f t="shared" si="63"/>
        <v>49132</v>
      </c>
      <c r="B820" s="10">
        <v>0.123511660533111</v>
      </c>
      <c r="C820" s="10">
        <f t="shared" ca="1" si="64"/>
        <v>0.8420620059615751</v>
      </c>
      <c r="D820" s="10">
        <f t="shared" ca="1" si="60"/>
        <v>3.1956253126241775E-3</v>
      </c>
      <c r="E820" s="10">
        <f t="shared" ca="1" si="61"/>
        <v>14.244334514282599</v>
      </c>
      <c r="F820" s="10">
        <f t="shared" ca="1" si="62"/>
        <v>-3.200742227262781E-3</v>
      </c>
    </row>
    <row r="821" spans="1:6" x14ac:dyDescent="0.35">
      <c r="A821" s="10">
        <f t="shared" si="63"/>
        <v>49192</v>
      </c>
      <c r="B821" s="10">
        <v>0.123426970175137</v>
      </c>
      <c r="C821" s="10">
        <f t="shared" ca="1" si="64"/>
        <v>0.84151208465176175</v>
      </c>
      <c r="D821" s="10">
        <f t="shared" ca="1" si="60"/>
        <v>3.1935383612534361E-3</v>
      </c>
      <c r="E821" s="10">
        <f t="shared" ca="1" si="61"/>
        <v>14.244364336817688</v>
      </c>
      <c r="F821" s="10">
        <f t="shared" ca="1" si="62"/>
        <v>-3.1986485875887876E-3</v>
      </c>
    </row>
    <row r="822" spans="1:6" x14ac:dyDescent="0.35">
      <c r="A822" s="10">
        <f t="shared" si="63"/>
        <v>49252</v>
      </c>
      <c r="B822" s="10">
        <v>0.12345948202476099</v>
      </c>
      <c r="C822" s="10">
        <f t="shared" ca="1" si="64"/>
        <v>0.84172319438558973</v>
      </c>
      <c r="D822" s="10">
        <f t="shared" ca="1" si="60"/>
        <v>3.1943395226933131E-3</v>
      </c>
      <c r="E822" s="10">
        <f t="shared" ca="1" si="61"/>
        <v>14.244352888220712</v>
      </c>
      <c r="F822" s="10">
        <f t="shared" ca="1" si="62"/>
        <v>-3.1994523160883978E-3</v>
      </c>
    </row>
    <row r="823" spans="1:6" x14ac:dyDescent="0.35">
      <c r="A823" s="10">
        <f t="shared" si="63"/>
        <v>49312</v>
      </c>
      <c r="B823" s="10">
        <v>0.122622617223948</v>
      </c>
      <c r="C823" s="10">
        <f t="shared" ca="1" si="64"/>
        <v>0.83628916625760419</v>
      </c>
      <c r="D823" s="10">
        <f t="shared" ca="1" si="60"/>
        <v>3.173717385947608E-3</v>
      </c>
      <c r="E823" s="10">
        <f t="shared" ca="1" si="61"/>
        <v>14.244647578554808</v>
      </c>
      <c r="F823" s="10">
        <f t="shared" ca="1" si="62"/>
        <v>-3.1787643081359826E-3</v>
      </c>
    </row>
    <row r="824" spans="1:6" x14ac:dyDescent="0.35">
      <c r="A824" s="10">
        <f t="shared" si="63"/>
        <v>49372</v>
      </c>
      <c r="B824" s="10">
        <v>0.12361853784844</v>
      </c>
      <c r="C824" s="10">
        <f t="shared" ca="1" si="64"/>
        <v>0.84275599421054581</v>
      </c>
      <c r="D824" s="10">
        <f t="shared" ca="1" si="60"/>
        <v>3.1982589980290217E-3</v>
      </c>
      <c r="E824" s="10">
        <f t="shared" ca="1" si="61"/>
        <v>14.244296878918163</v>
      </c>
      <c r="F824" s="10">
        <f t="shared" ca="1" si="62"/>
        <v>-3.2033843594113016E-3</v>
      </c>
    </row>
    <row r="825" spans="1:6" x14ac:dyDescent="0.35">
      <c r="A825" s="10">
        <f t="shared" si="63"/>
        <v>49432</v>
      </c>
      <c r="B825" s="10">
        <v>0.123922016229548</v>
      </c>
      <c r="C825" s="10">
        <f t="shared" ca="1" si="64"/>
        <v>0.84472657542936913</v>
      </c>
      <c r="D825" s="10">
        <f t="shared" ca="1" si="60"/>
        <v>3.205737353754456E-3</v>
      </c>
      <c r="E825" s="10">
        <f t="shared" ca="1" si="61"/>
        <v>14.244190013214849</v>
      </c>
      <c r="F825" s="10">
        <f t="shared" ca="1" si="62"/>
        <v>-3.2108867377383982E-3</v>
      </c>
    </row>
    <row r="826" spans="1:6" x14ac:dyDescent="0.35">
      <c r="A826" s="10">
        <f t="shared" si="63"/>
        <v>49492</v>
      </c>
      <c r="B826" s="10">
        <v>0.12320776262403001</v>
      </c>
      <c r="C826" s="10">
        <f t="shared" ca="1" si="64"/>
        <v>0.84008870061478824</v>
      </c>
      <c r="D826" s="10">
        <f t="shared" ca="1" si="60"/>
        <v>3.1881366188331217E-3</v>
      </c>
      <c r="E826" s="10">
        <f t="shared" ca="1" si="61"/>
        <v>14.244441527716875</v>
      </c>
      <c r="F826" s="10">
        <f t="shared" ca="1" si="62"/>
        <v>-3.1932295539125973E-3</v>
      </c>
    </row>
    <row r="827" spans="1:6" x14ac:dyDescent="0.35">
      <c r="A827" s="10">
        <f t="shared" si="63"/>
        <v>49552</v>
      </c>
      <c r="B827" s="10">
        <v>0.123986060509789</v>
      </c>
      <c r="C827" s="10">
        <f t="shared" ca="1" si="64"/>
        <v>0.84514243521929933</v>
      </c>
      <c r="D827" s="10">
        <f t="shared" ca="1" si="60"/>
        <v>3.2073155416572413E-3</v>
      </c>
      <c r="E827" s="10">
        <f t="shared" ca="1" si="61"/>
        <v>14.244167460909718</v>
      </c>
      <c r="F827" s="10">
        <f t="shared" ca="1" si="62"/>
        <v>-3.2124700024212843E-3</v>
      </c>
    </row>
    <row r="828" spans="1:6" x14ac:dyDescent="0.35">
      <c r="A828" s="10">
        <f t="shared" si="63"/>
        <v>49612</v>
      </c>
      <c r="B828" s="10">
        <v>0.12463658207735601</v>
      </c>
      <c r="C828" s="10">
        <f t="shared" ca="1" si="64"/>
        <v>0.84936647773200413</v>
      </c>
      <c r="D828" s="10">
        <f t="shared" ca="1" si="60"/>
        <v>3.2233457829929559E-3</v>
      </c>
      <c r="E828" s="10">
        <f t="shared" ca="1" si="61"/>
        <v>14.243938388761029</v>
      </c>
      <c r="F828" s="10">
        <f t="shared" ca="1" si="62"/>
        <v>-3.2285519525447567E-3</v>
      </c>
    </row>
    <row r="829" spans="1:6" x14ac:dyDescent="0.35">
      <c r="A829" s="10">
        <f t="shared" si="63"/>
        <v>49672</v>
      </c>
      <c r="B829" s="10">
        <v>0.123725552171231</v>
      </c>
      <c r="C829" s="10">
        <f t="shared" ca="1" si="64"/>
        <v>0.84345087209234793</v>
      </c>
      <c r="D829" s="10">
        <f t="shared" ca="1" si="60"/>
        <v>3.2008960595904606E-3</v>
      </c>
      <c r="E829" s="10">
        <f t="shared" ca="1" si="61"/>
        <v>14.244259195308452</v>
      </c>
      <c r="F829" s="10">
        <f t="shared" ca="1" si="62"/>
        <v>-3.2060298855385908E-3</v>
      </c>
    </row>
    <row r="830" spans="1:6" x14ac:dyDescent="0.35">
      <c r="A830" s="10">
        <f t="shared" si="63"/>
        <v>49732</v>
      </c>
      <c r="B830" s="10">
        <v>0.124636804766417</v>
      </c>
      <c r="C830" s="10">
        <f t="shared" ca="1" si="64"/>
        <v>0.84936792372258718</v>
      </c>
      <c r="D830" s="10">
        <f t="shared" ca="1" si="60"/>
        <v>3.2233512705272184E-3</v>
      </c>
      <c r="E830" s="10">
        <f t="shared" ca="1" si="61"/>
        <v>14.243938310344166</v>
      </c>
      <c r="F830" s="10">
        <f t="shared" ca="1" si="62"/>
        <v>-3.2285574578242854E-3</v>
      </c>
    </row>
    <row r="831" spans="1:6" x14ac:dyDescent="0.35">
      <c r="A831" s="10">
        <f t="shared" si="63"/>
        <v>49792</v>
      </c>
      <c r="B831" s="10">
        <v>0.124575789245645</v>
      </c>
      <c r="C831" s="10">
        <f t="shared" ca="1" si="64"/>
        <v>0.84897173062688447</v>
      </c>
      <c r="D831" s="10">
        <f t="shared" ca="1" si="60"/>
        <v>3.2218477177290267E-3</v>
      </c>
      <c r="E831" s="10">
        <f t="shared" ca="1" si="61"/>
        <v>14.243959796113652</v>
      </c>
      <c r="F831" s="10">
        <f t="shared" ca="1" si="62"/>
        <v>-3.2270490440126551E-3</v>
      </c>
    </row>
    <row r="832" spans="1:6" x14ac:dyDescent="0.35">
      <c r="A832" s="10">
        <f t="shared" si="63"/>
        <v>49852</v>
      </c>
      <c r="B832" s="10">
        <v>0.124515156857834</v>
      </c>
      <c r="C832" s="10">
        <f t="shared" ca="1" si="64"/>
        <v>0.84857802533480897</v>
      </c>
      <c r="D832" s="10">
        <f t="shared" ca="1" si="60"/>
        <v>3.2203536061456003E-3</v>
      </c>
      <c r="E832" s="10">
        <f t="shared" ca="1" si="61"/>
        <v>14.243981146968178</v>
      </c>
      <c r="F832" s="10">
        <f t="shared" ca="1" si="62"/>
        <v>-3.2255501041932662E-3</v>
      </c>
    </row>
    <row r="833" spans="1:6" x14ac:dyDescent="0.35">
      <c r="A833" s="10">
        <f t="shared" si="63"/>
        <v>49912</v>
      </c>
      <c r="B833" s="10">
        <v>0.12448878397195499</v>
      </c>
      <c r="C833" s="10">
        <f t="shared" ca="1" si="64"/>
        <v>0.84840677783635587</v>
      </c>
      <c r="D833" s="10">
        <f t="shared" ca="1" si="60"/>
        <v>3.2197037218889709E-3</v>
      </c>
      <c r="E833" s="10">
        <f t="shared" ca="1" si="61"/>
        <v>14.243990433814206</v>
      </c>
      <c r="F833" s="10">
        <f t="shared" ca="1" si="62"/>
        <v>-3.2248981205304406E-3</v>
      </c>
    </row>
    <row r="834" spans="1:6" x14ac:dyDescent="0.35">
      <c r="A834" s="10">
        <f t="shared" si="63"/>
        <v>49972</v>
      </c>
      <c r="B834" s="10">
        <v>0.12323100337573301</v>
      </c>
      <c r="C834" s="10">
        <f t="shared" ca="1" si="64"/>
        <v>0.84023961017430948</v>
      </c>
      <c r="D834" s="10">
        <f t="shared" ca="1" si="60"/>
        <v>3.1887093206115044E-3</v>
      </c>
      <c r="E834" s="10">
        <f t="shared" ca="1" si="61"/>
        <v>14.24443334380846</v>
      </c>
      <c r="F834" s="10">
        <f t="shared" ca="1" si="62"/>
        <v>-3.1938040875472804E-3</v>
      </c>
    </row>
    <row r="835" spans="1:6" x14ac:dyDescent="0.35">
      <c r="A835" s="10">
        <f t="shared" si="63"/>
        <v>50032</v>
      </c>
      <c r="B835" s="10">
        <v>0.124062781320684</v>
      </c>
      <c r="C835" s="10">
        <f t="shared" ca="1" si="64"/>
        <v>0.84564060773653316</v>
      </c>
      <c r="D835" s="10">
        <f t="shared" ref="D835:D898" ca="1" si="65">$K$4*C835</f>
        <v>3.2092061063601434E-3</v>
      </c>
      <c r="E835" s="10">
        <f t="shared" ref="E835:E898" ca="1" si="66">$J$6*(1-D835)</f>
        <v>14.244140444740113</v>
      </c>
      <c r="F835" s="10">
        <f t="shared" ref="F835:F898" ca="1" si="67">LN(E835/$J$6)</f>
        <v>-3.2143666520709525E-3</v>
      </c>
    </row>
    <row r="836" spans="1:6" x14ac:dyDescent="0.35">
      <c r="A836" s="10">
        <f t="shared" ref="A836:A899" si="68">A835+60</f>
        <v>50092</v>
      </c>
      <c r="B836" s="10">
        <v>0.12447958335885299</v>
      </c>
      <c r="C836" s="10">
        <f t="shared" ref="C836:C899" ca="1" si="69">(B836-$C$2)/($C$1146-$C$2)</f>
        <v>0.84834703534229661</v>
      </c>
      <c r="D836" s="10">
        <f t="shared" ca="1" si="65"/>
        <v>3.2194769991240159E-3</v>
      </c>
      <c r="E836" s="10">
        <f t="shared" ca="1" si="66"/>
        <v>14.243993673682516</v>
      </c>
      <c r="F836" s="10">
        <f t="shared" ca="1" si="67"/>
        <v>-3.2246706654533715E-3</v>
      </c>
    </row>
    <row r="837" spans="1:6" x14ac:dyDescent="0.35">
      <c r="A837" s="10">
        <f t="shared" si="68"/>
        <v>50152</v>
      </c>
      <c r="B837" s="10">
        <v>0.125402260947062</v>
      </c>
      <c r="C837" s="10">
        <f t="shared" ca="1" si="69"/>
        <v>0.85433827306972721</v>
      </c>
      <c r="D837" s="10">
        <f t="shared" ca="1" si="65"/>
        <v>3.2422137462996149E-3</v>
      </c>
      <c r="E837" s="10">
        <f t="shared" ca="1" si="66"/>
        <v>14.243668765565378</v>
      </c>
      <c r="F837" s="10">
        <f t="shared" ca="1" si="67"/>
        <v>-3.2474811096479999E-3</v>
      </c>
    </row>
    <row r="838" spans="1:6" x14ac:dyDescent="0.35">
      <c r="A838" s="10">
        <f t="shared" si="68"/>
        <v>50212</v>
      </c>
      <c r="B838" s="10">
        <v>0.12484006967422701</v>
      </c>
      <c r="C838" s="10">
        <f t="shared" ca="1" si="69"/>
        <v>0.85068778712871795</v>
      </c>
      <c r="D838" s="10">
        <f t="shared" ca="1" si="65"/>
        <v>3.2283601521534847E-3</v>
      </c>
      <c r="E838" s="10">
        <f t="shared" ca="1" si="66"/>
        <v>14.243866733425726</v>
      </c>
      <c r="F838" s="10">
        <f t="shared" ca="1" si="67"/>
        <v>-3.2335825496718883E-3</v>
      </c>
    </row>
    <row r="839" spans="1:6" x14ac:dyDescent="0.35">
      <c r="A839" s="10">
        <f t="shared" si="68"/>
        <v>50272</v>
      </c>
      <c r="B839" s="10">
        <v>0.123275929625261</v>
      </c>
      <c r="C839" s="10">
        <f t="shared" ca="1" si="69"/>
        <v>0.84053133053748286</v>
      </c>
      <c r="D839" s="10">
        <f t="shared" ca="1" si="65"/>
        <v>3.1898163993897477E-3</v>
      </c>
      <c r="E839" s="10">
        <f t="shared" ca="1" si="66"/>
        <v>14.24441752365272</v>
      </c>
      <c r="F839" s="10">
        <f t="shared" ca="1" si="67"/>
        <v>-3.1949147083872834E-3</v>
      </c>
    </row>
    <row r="840" spans="1:6" x14ac:dyDescent="0.35">
      <c r="A840" s="10">
        <f t="shared" si="68"/>
        <v>50332</v>
      </c>
      <c r="B840" s="10">
        <v>0.12526335401074801</v>
      </c>
      <c r="C840" s="10">
        <f t="shared" ca="1" si="69"/>
        <v>0.85343630635016954</v>
      </c>
      <c r="D840" s="10">
        <f t="shared" ca="1" si="65"/>
        <v>3.2387907825988937E-3</v>
      </c>
      <c r="E840" s="10">
        <f t="shared" ca="1" si="66"/>
        <v>14.24371767971666</v>
      </c>
      <c r="F840" s="10">
        <f t="shared" ca="1" si="67"/>
        <v>-3.244047017764767E-3</v>
      </c>
    </row>
    <row r="841" spans="1:6" x14ac:dyDescent="0.35">
      <c r="A841" s="10">
        <f t="shared" si="68"/>
        <v>50392</v>
      </c>
      <c r="B841" s="10">
        <v>0.12502373864138699</v>
      </c>
      <c r="C841" s="10">
        <f t="shared" ca="1" si="69"/>
        <v>0.85188040788754993</v>
      </c>
      <c r="D841" s="10">
        <f t="shared" ca="1" si="65"/>
        <v>3.2328861479332519E-3</v>
      </c>
      <c r="E841" s="10">
        <f t="shared" ca="1" si="66"/>
        <v>14.243802056946032</v>
      </c>
      <c r="F841" s="10">
        <f t="shared" ca="1" si="67"/>
        <v>-3.2381232146290483E-3</v>
      </c>
    </row>
    <row r="842" spans="1:6" x14ac:dyDescent="0.35">
      <c r="A842" s="10">
        <f t="shared" si="68"/>
        <v>50452</v>
      </c>
      <c r="B842" s="10">
        <v>0.123944428452598</v>
      </c>
      <c r="C842" s="10">
        <f t="shared" ca="1" si="69"/>
        <v>0.84487210509000976</v>
      </c>
      <c r="D842" s="10">
        <f t="shared" ca="1" si="65"/>
        <v>3.2062896388165871E-3</v>
      </c>
      <c r="E842" s="10">
        <f t="shared" ca="1" si="66"/>
        <v>14.244182121061309</v>
      </c>
      <c r="F842" s="10">
        <f t="shared" ca="1" si="67"/>
        <v>-3.2114407991289326E-3</v>
      </c>
    </row>
    <row r="843" spans="1:6" x14ac:dyDescent="0.35">
      <c r="A843" s="10">
        <f t="shared" si="68"/>
        <v>50512</v>
      </c>
      <c r="B843" s="10">
        <v>0.124620054997896</v>
      </c>
      <c r="C843" s="10">
        <f t="shared" ca="1" si="69"/>
        <v>0.84925916217210506</v>
      </c>
      <c r="D843" s="10">
        <f t="shared" ca="1" si="65"/>
        <v>3.222938520443139E-3</v>
      </c>
      <c r="E843" s="10">
        <f t="shared" ca="1" si="66"/>
        <v>14.243944208542867</v>
      </c>
      <c r="F843" s="10">
        <f t="shared" ca="1" si="67"/>
        <v>-3.2281433730851719E-3</v>
      </c>
    </row>
    <row r="844" spans="1:6" x14ac:dyDescent="0.35">
      <c r="A844" s="10">
        <f t="shared" si="68"/>
        <v>50572</v>
      </c>
      <c r="B844" s="10">
        <v>0.12568994928789401</v>
      </c>
      <c r="C844" s="10">
        <f t="shared" ca="1" si="69"/>
        <v>0.85620632455744161</v>
      </c>
      <c r="D844" s="10">
        <f t="shared" ca="1" si="65"/>
        <v>3.2493030016954912E-3</v>
      </c>
      <c r="E844" s="10">
        <f t="shared" ca="1" si="66"/>
        <v>14.243567460105771</v>
      </c>
      <c r="F844" s="10">
        <f t="shared" ca="1" si="67"/>
        <v>-3.2545934499820591E-3</v>
      </c>
    </row>
    <row r="845" spans="1:6" x14ac:dyDescent="0.35">
      <c r="A845" s="10">
        <f t="shared" si="68"/>
        <v>50632</v>
      </c>
      <c r="B845" s="10">
        <v>0.125353400968331</v>
      </c>
      <c r="C845" s="10">
        <f t="shared" ca="1" si="69"/>
        <v>0.85402100975730311</v>
      </c>
      <c r="D845" s="10">
        <f t="shared" ca="1" si="65"/>
        <v>3.2410097320289656E-3</v>
      </c>
      <c r="E845" s="10">
        <f t="shared" ca="1" si="66"/>
        <v>14.243685970929304</v>
      </c>
      <c r="F845" s="10">
        <f t="shared" ca="1" si="67"/>
        <v>-3.246273179737605E-3</v>
      </c>
    </row>
    <row r="846" spans="1:6" x14ac:dyDescent="0.35">
      <c r="A846" s="10">
        <f t="shared" si="68"/>
        <v>50692</v>
      </c>
      <c r="B846" s="10">
        <v>0.126437646766656</v>
      </c>
      <c r="C846" s="10">
        <f t="shared" ca="1" si="69"/>
        <v>0.8610613610303216</v>
      </c>
      <c r="D846" s="10">
        <f t="shared" ca="1" si="65"/>
        <v>3.2677278651100706E-3</v>
      </c>
      <c r="E846" s="10">
        <f t="shared" ca="1" si="66"/>
        <v>14.243304168807576</v>
      </c>
      <c r="F846" s="10">
        <f t="shared" ca="1" si="67"/>
        <v>-3.2730785473723523E-3</v>
      </c>
    </row>
    <row r="847" spans="1:6" x14ac:dyDescent="0.35">
      <c r="A847" s="10">
        <f t="shared" si="68"/>
        <v>50752</v>
      </c>
      <c r="B847" s="10">
        <v>0.124019462570088</v>
      </c>
      <c r="C847" s="10">
        <f t="shared" ca="1" si="69"/>
        <v>0.84535932537290737</v>
      </c>
      <c r="D847" s="10">
        <f t="shared" ca="1" si="65"/>
        <v>3.2081386397901836E-3</v>
      </c>
      <c r="E847" s="10">
        <f t="shared" ca="1" si="66"/>
        <v>14.244155698837398</v>
      </c>
      <c r="F847" s="10">
        <f t="shared" ca="1" si="67"/>
        <v>-3.2132957493249824E-3</v>
      </c>
    </row>
    <row r="848" spans="1:6" x14ac:dyDescent="0.35">
      <c r="A848" s="10">
        <f t="shared" si="68"/>
        <v>50812</v>
      </c>
      <c r="B848" s="10">
        <v>0.124481811522078</v>
      </c>
      <c r="C848" s="10">
        <f t="shared" ca="1" si="69"/>
        <v>0.84836150351161943</v>
      </c>
      <c r="D848" s="10">
        <f t="shared" ca="1" si="65"/>
        <v>3.2195319058265959E-3</v>
      </c>
      <c r="E848" s="10">
        <f t="shared" ca="1" si="66"/>
        <v>14.243992889065737</v>
      </c>
      <c r="F848" s="10">
        <f t="shared" ca="1" si="67"/>
        <v>-3.2247257494992204E-3</v>
      </c>
    </row>
    <row r="849" spans="1:6" x14ac:dyDescent="0.35">
      <c r="A849" s="10">
        <f t="shared" si="68"/>
        <v>50872</v>
      </c>
      <c r="B849" s="10">
        <v>0.12555438764143301</v>
      </c>
      <c r="C849" s="10">
        <f t="shared" ca="1" si="69"/>
        <v>0.85532607986411791</v>
      </c>
      <c r="D849" s="10">
        <f t="shared" ca="1" si="65"/>
        <v>3.2459624730843276E-3</v>
      </c>
      <c r="E849" s="10">
        <f t="shared" ca="1" si="66"/>
        <v>14.243615196259626</v>
      </c>
      <c r="F849" s="10">
        <f t="shared" ca="1" si="67"/>
        <v>-3.2512420372129464E-3</v>
      </c>
    </row>
    <row r="850" spans="1:6" x14ac:dyDescent="0.35">
      <c r="A850" s="10">
        <f t="shared" si="68"/>
        <v>50932</v>
      </c>
      <c r="B850" s="10">
        <v>0.126412453332261</v>
      </c>
      <c r="C850" s="10">
        <f t="shared" ca="1" si="69"/>
        <v>0.86089777208380369</v>
      </c>
      <c r="D850" s="10">
        <f t="shared" ca="1" si="65"/>
        <v>3.267107045058035E-3</v>
      </c>
      <c r="E850" s="10">
        <f t="shared" ca="1" si="66"/>
        <v>14.24331304032612</v>
      </c>
      <c r="F850" s="10">
        <f t="shared" ca="1" si="67"/>
        <v>-3.2724556921924323E-3</v>
      </c>
    </row>
    <row r="851" spans="1:6" x14ac:dyDescent="0.35">
      <c r="A851" s="10">
        <f t="shared" si="68"/>
        <v>50992</v>
      </c>
      <c r="B851" s="10">
        <v>0.12515210690800699</v>
      </c>
      <c r="C851" s="10">
        <f t="shared" ca="1" si="69"/>
        <v>0.85271394368792797</v>
      </c>
      <c r="D851" s="10">
        <f t="shared" ca="1" si="65"/>
        <v>3.2360494162956867E-3</v>
      </c>
      <c r="E851" s="10">
        <f t="shared" ca="1" si="66"/>
        <v>14.243756853841132</v>
      </c>
      <c r="F851" s="10">
        <f t="shared" ca="1" si="67"/>
        <v>-3.2412967476819375E-3</v>
      </c>
    </row>
    <row r="852" spans="1:6" x14ac:dyDescent="0.35">
      <c r="A852" s="10">
        <f t="shared" si="68"/>
        <v>51052</v>
      </c>
      <c r="B852" s="10">
        <v>0.124892093380049</v>
      </c>
      <c r="C852" s="10">
        <f t="shared" ca="1" si="69"/>
        <v>0.85102559352287399</v>
      </c>
      <c r="D852" s="10">
        <f t="shared" ca="1" si="65"/>
        <v>3.2296421274193069E-3</v>
      </c>
      <c r="E852" s="10">
        <f t="shared" ca="1" si="66"/>
        <v>14.243848413999178</v>
      </c>
      <c r="F852" s="10">
        <f t="shared" ca="1" si="67"/>
        <v>-3.2348686778470642E-3</v>
      </c>
    </row>
    <row r="853" spans="1:6" x14ac:dyDescent="0.35">
      <c r="A853" s="10">
        <f t="shared" si="68"/>
        <v>51112</v>
      </c>
      <c r="B853" s="10">
        <v>0.12626418213455701</v>
      </c>
      <c r="C853" s="10">
        <f t="shared" ca="1" si="69"/>
        <v>0.85993500025003689</v>
      </c>
      <c r="D853" s="10">
        <f t="shared" ca="1" si="65"/>
        <v>3.2634533259488902E-3</v>
      </c>
      <c r="E853" s="10">
        <f t="shared" ca="1" si="66"/>
        <v>14.24336525197219</v>
      </c>
      <c r="F853" s="10">
        <f t="shared" ca="1" si="67"/>
        <v>-3.2687900035828919E-3</v>
      </c>
    </row>
    <row r="854" spans="1:6" x14ac:dyDescent="0.35">
      <c r="A854" s="10">
        <f t="shared" si="68"/>
        <v>51172</v>
      </c>
      <c r="B854" s="10">
        <v>0.12689838426214001</v>
      </c>
      <c r="C854" s="10">
        <f t="shared" ca="1" si="69"/>
        <v>0.86405307547170507</v>
      </c>
      <c r="D854" s="10">
        <f t="shared" ca="1" si="65"/>
        <v>3.2790814214151208E-3</v>
      </c>
      <c r="E854" s="10">
        <f t="shared" ca="1" si="66"/>
        <v>14.243141926487977</v>
      </c>
      <c r="F854" s="10">
        <f t="shared" ca="1" si="67"/>
        <v>-3.2844693905163072E-3</v>
      </c>
    </row>
    <row r="855" spans="1:6" x14ac:dyDescent="0.35">
      <c r="A855" s="10">
        <f t="shared" si="68"/>
        <v>51232</v>
      </c>
      <c r="B855" s="10">
        <v>0.126306668807767</v>
      </c>
      <c r="C855" s="10">
        <f t="shared" ca="1" si="69"/>
        <v>0.86021087967173482</v>
      </c>
      <c r="D855" s="10">
        <f t="shared" ca="1" si="65"/>
        <v>3.2645002883542338E-3</v>
      </c>
      <c r="E855" s="10">
        <f t="shared" ca="1" si="66"/>
        <v>14.243350290879418</v>
      </c>
      <c r="F855" s="10">
        <f t="shared" ca="1" si="67"/>
        <v>-3.2698403944396133E-3</v>
      </c>
    </row>
    <row r="856" spans="1:6" x14ac:dyDescent="0.35">
      <c r="A856" s="10">
        <f t="shared" si="68"/>
        <v>51292</v>
      </c>
      <c r="B856" s="10">
        <v>0.12598088319246001</v>
      </c>
      <c r="C856" s="10">
        <f t="shared" ca="1" si="69"/>
        <v>0.85809545051812308</v>
      </c>
      <c r="D856" s="10">
        <f t="shared" ca="1" si="65"/>
        <v>3.2564722347162771E-3</v>
      </c>
      <c r="E856" s="10">
        <f t="shared" ca="1" si="66"/>
        <v>14.243465011765904</v>
      </c>
      <c r="F856" s="10">
        <f t="shared" ca="1" si="67"/>
        <v>-3.2617860798194289E-3</v>
      </c>
    </row>
    <row r="857" spans="1:6" x14ac:dyDescent="0.35">
      <c r="A857" s="10">
        <f t="shared" si="68"/>
        <v>51352</v>
      </c>
      <c r="B857" s="10">
        <v>0.12560031816876999</v>
      </c>
      <c r="C857" s="10">
        <f t="shared" ca="1" si="69"/>
        <v>0.85562432132108901</v>
      </c>
      <c r="D857" s="10">
        <f t="shared" ca="1" si="65"/>
        <v>3.2470942994135329E-3</v>
      </c>
      <c r="E857" s="10">
        <f t="shared" ca="1" si="66"/>
        <v>14.24359902246138</v>
      </c>
      <c r="F857" s="10">
        <f t="shared" ca="1" si="67"/>
        <v>-3.2523775500168232E-3</v>
      </c>
    </row>
    <row r="858" spans="1:6" x14ac:dyDescent="0.35">
      <c r="A858" s="10">
        <f t="shared" si="68"/>
        <v>51412</v>
      </c>
      <c r="B858" s="10">
        <v>0.125950827988662</v>
      </c>
      <c r="C858" s="10">
        <f t="shared" ca="1" si="69"/>
        <v>0.85790029256349043</v>
      </c>
      <c r="D858" s="10">
        <f t="shared" ca="1" si="65"/>
        <v>3.2557316102784463E-3</v>
      </c>
      <c r="E858" s="10">
        <f t="shared" ca="1" si="66"/>
        <v>14.243475595289119</v>
      </c>
      <c r="F858" s="10">
        <f t="shared" ca="1" si="67"/>
        <v>-3.2610430359550952E-3</v>
      </c>
    </row>
    <row r="859" spans="1:6" x14ac:dyDescent="0.35">
      <c r="A859" s="10">
        <f t="shared" si="68"/>
        <v>51472</v>
      </c>
      <c r="B859" s="10">
        <v>0.12683826705557399</v>
      </c>
      <c r="C859" s="10">
        <f t="shared" ca="1" si="69"/>
        <v>0.86366271541457484</v>
      </c>
      <c r="D859" s="10">
        <f t="shared" ca="1" si="65"/>
        <v>3.2776000049983115E-3</v>
      </c>
      <c r="E859" s="10">
        <f t="shared" ca="1" si="66"/>
        <v>14.243163095928573</v>
      </c>
      <c r="F859" s="10">
        <f t="shared" ca="1" si="67"/>
        <v>-3.2829831015378772E-3</v>
      </c>
    </row>
    <row r="860" spans="1:6" x14ac:dyDescent="0.35">
      <c r="A860" s="10">
        <f t="shared" si="68"/>
        <v>51532</v>
      </c>
      <c r="B860" s="10">
        <v>0.12759294270982199</v>
      </c>
      <c r="C860" s="10">
        <f t="shared" ca="1" si="69"/>
        <v>0.86856306339038347</v>
      </c>
      <c r="D860" s="10">
        <f t="shared" ca="1" si="65"/>
        <v>3.2961968255665053E-3</v>
      </c>
      <c r="E860" s="10">
        <f t="shared" ca="1" si="66"/>
        <v>14.242897347362653</v>
      </c>
      <c r="F860" s="10">
        <f t="shared" ca="1" si="67"/>
        <v>-3.3016412495436801E-3</v>
      </c>
    </row>
    <row r="861" spans="1:6" x14ac:dyDescent="0.35">
      <c r="A861" s="10">
        <f t="shared" si="68"/>
        <v>51592</v>
      </c>
      <c r="B861" s="10">
        <v>0.126540130016079</v>
      </c>
      <c r="C861" s="10">
        <f t="shared" ca="1" si="69"/>
        <v>0.86172681721807254</v>
      </c>
      <c r="D861" s="10">
        <f t="shared" ca="1" si="65"/>
        <v>3.2702532713425854E-3</v>
      </c>
      <c r="E861" s="10">
        <f t="shared" ca="1" si="66"/>
        <v>14.243268080752514</v>
      </c>
      <c r="F861" s="10">
        <f t="shared" ca="1" si="67"/>
        <v>-3.2756122362097334E-3</v>
      </c>
    </row>
    <row r="862" spans="1:6" x14ac:dyDescent="0.35">
      <c r="A862" s="10">
        <f t="shared" si="68"/>
        <v>51652</v>
      </c>
      <c r="B862" s="10">
        <v>0.12784698721173701</v>
      </c>
      <c r="C862" s="10">
        <f t="shared" ca="1" si="69"/>
        <v>0.87021265477936904</v>
      </c>
      <c r="D862" s="10">
        <f t="shared" ca="1" si="65"/>
        <v>3.3024570248877056E-3</v>
      </c>
      <c r="E862" s="10">
        <f t="shared" ca="1" si="66"/>
        <v>14.242807889114353</v>
      </c>
      <c r="F862" s="10">
        <f t="shared" ca="1" si="67"/>
        <v>-3.3079221716804837E-3</v>
      </c>
    </row>
    <row r="863" spans="1:6" x14ac:dyDescent="0.35">
      <c r="A863" s="10">
        <f t="shared" si="68"/>
        <v>51712</v>
      </c>
      <c r="B863" s="10">
        <v>0.12623442831642301</v>
      </c>
      <c r="C863" s="10">
        <f t="shared" ca="1" si="69"/>
        <v>0.85974179928794825</v>
      </c>
      <c r="D863" s="10">
        <f t="shared" ca="1" si="65"/>
        <v>3.2627201282977637E-3</v>
      </c>
      <c r="E863" s="10">
        <f t="shared" ca="1" si="66"/>
        <v>14.243375729366624</v>
      </c>
      <c r="F863" s="10">
        <f t="shared" ca="1" si="67"/>
        <v>-3.2680544056117675E-3</v>
      </c>
    </row>
    <row r="864" spans="1:6" x14ac:dyDescent="0.35">
      <c r="A864" s="10">
        <f t="shared" si="68"/>
        <v>51772</v>
      </c>
      <c r="B864" s="10">
        <v>0.12674002773358001</v>
      </c>
      <c r="C864" s="10">
        <f t="shared" ca="1" si="69"/>
        <v>0.86302481639137418</v>
      </c>
      <c r="D864" s="10">
        <f t="shared" ca="1" si="65"/>
        <v>3.2751791782052652E-3</v>
      </c>
      <c r="E864" s="10">
        <f t="shared" ca="1" si="66"/>
        <v>14.243197689543445</v>
      </c>
      <c r="F864" s="10">
        <f t="shared" ca="1" si="67"/>
        <v>-3.2805543171008002E-3</v>
      </c>
    </row>
    <row r="865" spans="1:6" x14ac:dyDescent="0.35">
      <c r="A865" s="10">
        <f t="shared" si="68"/>
        <v>51832</v>
      </c>
      <c r="B865" s="10">
        <v>0.127332443912022</v>
      </c>
      <c r="C865" s="10">
        <f t="shared" ca="1" si="69"/>
        <v>0.86687156221459449</v>
      </c>
      <c r="D865" s="10">
        <f t="shared" ca="1" si="65"/>
        <v>3.2897775786043864E-3</v>
      </c>
      <c r="E865" s="10">
        <f t="shared" ca="1" si="66"/>
        <v>14.242989078401743</v>
      </c>
      <c r="F865" s="10">
        <f t="shared" ca="1" si="67"/>
        <v>-3.2952007942445741E-3</v>
      </c>
    </row>
    <row r="866" spans="1:6" x14ac:dyDescent="0.35">
      <c r="A866" s="10">
        <f t="shared" si="68"/>
        <v>51892</v>
      </c>
      <c r="B866" s="10">
        <v>0.12871949407115199</v>
      </c>
      <c r="C866" s="10">
        <f t="shared" ca="1" si="69"/>
        <v>0.87587811807919402</v>
      </c>
      <c r="D866" s="10">
        <f t="shared" ca="1" si="65"/>
        <v>3.3239574581105415E-3</v>
      </c>
      <c r="E866" s="10">
        <f t="shared" ca="1" si="66"/>
        <v>14.242500647923599</v>
      </c>
      <c r="F866" s="10">
        <f t="shared" ca="1" si="67"/>
        <v>-3.3294940770973564E-3</v>
      </c>
    </row>
    <row r="867" spans="1:6" x14ac:dyDescent="0.35">
      <c r="A867" s="10">
        <f t="shared" si="68"/>
        <v>51952</v>
      </c>
      <c r="B867" s="10">
        <v>0.12688249390607301</v>
      </c>
      <c r="C867" s="10">
        <f t="shared" ca="1" si="69"/>
        <v>0.8639498943584023</v>
      </c>
      <c r="D867" s="10">
        <f t="shared" ca="1" si="65"/>
        <v>3.2786898490901367E-3</v>
      </c>
      <c r="E867" s="10">
        <f t="shared" ca="1" si="66"/>
        <v>14.2431475220565</v>
      </c>
      <c r="F867" s="10">
        <f t="shared" ca="1" si="67"/>
        <v>-3.2840765300468588E-3</v>
      </c>
    </row>
    <row r="868" spans="1:6" x14ac:dyDescent="0.35">
      <c r="A868" s="10">
        <f t="shared" si="68"/>
        <v>52012</v>
      </c>
      <c r="B868" s="10">
        <v>0.12710566120519201</v>
      </c>
      <c r="C868" s="10">
        <f t="shared" ca="1" si="69"/>
        <v>0.86539899029299183</v>
      </c>
      <c r="D868" s="10">
        <f t="shared" ca="1" si="65"/>
        <v>3.284189168161904E-3</v>
      </c>
      <c r="E868" s="10">
        <f t="shared" ca="1" si="66"/>
        <v>14.243068936786965</v>
      </c>
      <c r="F868" s="10">
        <f t="shared" ca="1" si="67"/>
        <v>-3.2895939542121927E-3</v>
      </c>
    </row>
    <row r="869" spans="1:6" x14ac:dyDescent="0.35">
      <c r="A869" s="10">
        <f t="shared" si="68"/>
        <v>52072</v>
      </c>
      <c r="B869" s="10">
        <v>0.127912750337803</v>
      </c>
      <c r="C869" s="10">
        <f t="shared" ca="1" si="69"/>
        <v>0.87063967557947886</v>
      </c>
      <c r="D869" s="10">
        <f t="shared" ca="1" si="65"/>
        <v>3.3040775688241222E-3</v>
      </c>
      <c r="E869" s="10">
        <f t="shared" ca="1" si="66"/>
        <v>14.242784731541503</v>
      </c>
      <c r="F869" s="10">
        <f t="shared" ca="1" si="67"/>
        <v>-3.3095480864479389E-3</v>
      </c>
    </row>
    <row r="870" spans="1:6" x14ac:dyDescent="0.35">
      <c r="A870" s="10">
        <f t="shared" si="68"/>
        <v>52132</v>
      </c>
      <c r="B870" s="10">
        <v>0.126163814761235</v>
      </c>
      <c r="C870" s="10">
        <f t="shared" ca="1" si="69"/>
        <v>0.85928328311575908</v>
      </c>
      <c r="D870" s="10">
        <f t="shared" ca="1" si="65"/>
        <v>3.2609800594243059E-3</v>
      </c>
      <c r="E870" s="10">
        <f t="shared" ca="1" si="66"/>
        <v>14.243400594950826</v>
      </c>
      <c r="F870" s="10">
        <f t="shared" ca="1" si="67"/>
        <v>-3.2663086423201761E-3</v>
      </c>
    </row>
    <row r="871" spans="1:6" x14ac:dyDescent="0.35">
      <c r="A871" s="10">
        <f t="shared" si="68"/>
        <v>52192</v>
      </c>
      <c r="B871" s="10">
        <v>0.12864391032702099</v>
      </c>
      <c r="C871" s="10">
        <f t="shared" ca="1" si="69"/>
        <v>0.87538732889648818</v>
      </c>
      <c r="D871" s="10">
        <f t="shared" ca="1" si="65"/>
        <v>3.3220949131621729E-3</v>
      </c>
      <c r="E871" s="10">
        <f t="shared" ca="1" si="66"/>
        <v>14.242527263690912</v>
      </c>
      <c r="F871" s="10">
        <f t="shared" ca="1" si="67"/>
        <v>-3.3276253222276056E-3</v>
      </c>
    </row>
    <row r="872" spans="1:6" x14ac:dyDescent="0.35">
      <c r="A872" s="10">
        <f t="shared" si="68"/>
        <v>52252</v>
      </c>
      <c r="B872" s="10">
        <v>0.12914243892101901</v>
      </c>
      <c r="C872" s="10">
        <f t="shared" ca="1" si="69"/>
        <v>0.87862443290630976</v>
      </c>
      <c r="D872" s="10">
        <f t="shared" ca="1" si="65"/>
        <v>3.3343797228794457E-3</v>
      </c>
      <c r="E872" s="10">
        <f t="shared" ca="1" si="66"/>
        <v>14.242351713760053</v>
      </c>
      <c r="F872" s="10">
        <f t="shared" ca="1" si="67"/>
        <v>-3.3399511552423323E-3</v>
      </c>
    </row>
    <row r="873" spans="1:6" x14ac:dyDescent="0.35">
      <c r="A873" s="10">
        <f t="shared" si="68"/>
        <v>52312</v>
      </c>
      <c r="B873" s="10">
        <v>0.12767112445892201</v>
      </c>
      <c r="C873" s="10">
        <f t="shared" ca="1" si="69"/>
        <v>0.8690707222419588</v>
      </c>
      <c r="D873" s="10">
        <f t="shared" ca="1" si="65"/>
        <v>3.2981233909082338E-3</v>
      </c>
      <c r="E873" s="10">
        <f t="shared" ca="1" si="66"/>
        <v>14.242869816743921</v>
      </c>
      <c r="F873" s="10">
        <f t="shared" ca="1" si="67"/>
        <v>-3.3035741880932615E-3</v>
      </c>
    </row>
    <row r="874" spans="1:6" x14ac:dyDescent="0.35">
      <c r="A874" s="10">
        <f t="shared" si="68"/>
        <v>52372</v>
      </c>
      <c r="B874" s="10">
        <v>0.12907129877243201</v>
      </c>
      <c r="C874" s="10">
        <f t="shared" ca="1" si="69"/>
        <v>0.8781624973964457</v>
      </c>
      <c r="D874" s="10">
        <f t="shared" ca="1" si="65"/>
        <v>3.3326266776195117E-3</v>
      </c>
      <c r="E874" s="10">
        <f t="shared" ca="1" si="66"/>
        <v>14.242376764776816</v>
      </c>
      <c r="F874" s="10">
        <f t="shared" ca="1" si="67"/>
        <v>-3.3381922466550825E-3</v>
      </c>
    </row>
    <row r="875" spans="1:6" x14ac:dyDescent="0.35">
      <c r="A875" s="10">
        <f t="shared" si="68"/>
        <v>52432</v>
      </c>
      <c r="B875" s="10">
        <v>0.12822872476996799</v>
      </c>
      <c r="C875" s="10">
        <f t="shared" ca="1" si="69"/>
        <v>0.87269139761443693</v>
      </c>
      <c r="D875" s="10">
        <f t="shared" ca="1" si="65"/>
        <v>3.3118638539467882E-3</v>
      </c>
      <c r="E875" s="10">
        <f t="shared" ca="1" si="66"/>
        <v>14.242673465527099</v>
      </c>
      <c r="F875" s="10">
        <f t="shared" ca="1" si="67"/>
        <v>-3.3173602138593062E-3</v>
      </c>
    </row>
    <row r="876" spans="1:6" x14ac:dyDescent="0.35">
      <c r="A876" s="10">
        <f t="shared" si="68"/>
        <v>52492</v>
      </c>
      <c r="B876" s="10">
        <v>0.12778789319084499</v>
      </c>
      <c r="C876" s="10">
        <f t="shared" ca="1" si="69"/>
        <v>0.86982893859079113</v>
      </c>
      <c r="D876" s="10">
        <f t="shared" ca="1" si="65"/>
        <v>3.3010008219520525E-3</v>
      </c>
      <c r="E876" s="10">
        <f t="shared" ca="1" si="66"/>
        <v>14.242828698254304</v>
      </c>
      <c r="F876" s="10">
        <f t="shared" ca="1" si="67"/>
        <v>-3.3064611448301948E-3</v>
      </c>
    </row>
    <row r="877" spans="1:6" x14ac:dyDescent="0.35">
      <c r="A877" s="10">
        <f t="shared" si="68"/>
        <v>52552</v>
      </c>
      <c r="B877" s="10">
        <v>0.12840315142036299</v>
      </c>
      <c r="C877" s="10">
        <f t="shared" ca="1" si="69"/>
        <v>0.87382400508412128</v>
      </c>
      <c r="D877" s="10">
        <f t="shared" ca="1" si="65"/>
        <v>3.3161620992942405E-3</v>
      </c>
      <c r="E877" s="10">
        <f t="shared" ca="1" si="66"/>
        <v>14.242612043601085</v>
      </c>
      <c r="F877" s="10">
        <f t="shared" ca="1" si="67"/>
        <v>-3.3216727510108177E-3</v>
      </c>
    </row>
    <row r="878" spans="1:6" x14ac:dyDescent="0.35">
      <c r="A878" s="10">
        <f t="shared" si="68"/>
        <v>52612</v>
      </c>
      <c r="B878" s="10">
        <v>0.12720960535129699</v>
      </c>
      <c r="C878" s="10">
        <f t="shared" ca="1" si="69"/>
        <v>0.86607393254546228</v>
      </c>
      <c r="D878" s="10">
        <f t="shared" ca="1" si="65"/>
        <v>3.2867505740100294E-3</v>
      </c>
      <c r="E878" s="10">
        <f t="shared" ca="1" si="66"/>
        <v>14.243032334297395</v>
      </c>
      <c r="F878" s="10">
        <f t="shared" ca="1" si="67"/>
        <v>-3.292163803221889E-3</v>
      </c>
    </row>
    <row r="879" spans="1:6" x14ac:dyDescent="0.35">
      <c r="A879" s="10">
        <f t="shared" si="68"/>
        <v>52672</v>
      </c>
      <c r="B879" s="10">
        <v>0.126721709298101</v>
      </c>
      <c r="C879" s="10">
        <f t="shared" ca="1" si="69"/>
        <v>0.86290586898964716</v>
      </c>
      <c r="D879" s="10">
        <f t="shared" ca="1" si="65"/>
        <v>3.274727772815711E-3</v>
      </c>
      <c r="E879" s="10">
        <f t="shared" ca="1" si="66"/>
        <v>14.243204140126464</v>
      </c>
      <c r="F879" s="10">
        <f t="shared" ca="1" si="67"/>
        <v>-3.2801014285221528E-3</v>
      </c>
    </row>
    <row r="880" spans="1:6" x14ac:dyDescent="0.35">
      <c r="A880" s="10">
        <f t="shared" si="68"/>
        <v>52732</v>
      </c>
      <c r="B880" s="10">
        <v>0.12746238813847199</v>
      </c>
      <c r="C880" s="10">
        <f t="shared" ca="1" si="69"/>
        <v>0.86771533122114441</v>
      </c>
      <c r="D880" s="10">
        <f t="shared" ca="1" si="65"/>
        <v>3.2929796819842431E-3</v>
      </c>
      <c r="E880" s="10">
        <f t="shared" ca="1" si="66"/>
        <v>14.242943320344445</v>
      </c>
      <c r="F880" s="10">
        <f t="shared" ca="1" si="67"/>
        <v>-3.2984134717626012E-3</v>
      </c>
    </row>
    <row r="881" spans="1:6" x14ac:dyDescent="0.35">
      <c r="A881" s="10">
        <f t="shared" si="68"/>
        <v>52792</v>
      </c>
      <c r="B881" s="10">
        <v>0.12869301008690501</v>
      </c>
      <c r="C881" s="10">
        <f t="shared" ca="1" si="69"/>
        <v>0.87570614918386058</v>
      </c>
      <c r="D881" s="10">
        <f t="shared" ca="1" si="65"/>
        <v>3.3233048361527512E-3</v>
      </c>
      <c r="E881" s="10">
        <f t="shared" ca="1" si="66"/>
        <v>14.242509973891377</v>
      </c>
      <c r="F881" s="10">
        <f t="shared" ca="1" si="67"/>
        <v>-3.3288392788316367E-3</v>
      </c>
    </row>
    <row r="882" spans="1:6" x14ac:dyDescent="0.35">
      <c r="A882" s="10">
        <f t="shared" si="68"/>
        <v>52852</v>
      </c>
      <c r="B882" s="10">
        <v>0.13012932502007399</v>
      </c>
      <c r="C882" s="10">
        <f t="shared" ca="1" si="69"/>
        <v>0.88503259682498914</v>
      </c>
      <c r="D882" s="10">
        <f t="shared" ca="1" si="65"/>
        <v>3.3586987049508341E-3</v>
      </c>
      <c r="E882" s="10">
        <f t="shared" ca="1" si="66"/>
        <v>14.242004195506251</v>
      </c>
      <c r="F882" s="10">
        <f t="shared" ca="1" si="67"/>
        <v>-3.3643517950129342E-3</v>
      </c>
    </row>
    <row r="883" spans="1:6" x14ac:dyDescent="0.35">
      <c r="A883" s="10">
        <f t="shared" si="68"/>
        <v>52912</v>
      </c>
      <c r="B883" s="10">
        <v>0.12952579136571901</v>
      </c>
      <c r="C883" s="10">
        <f t="shared" ca="1" si="69"/>
        <v>0.88111366171054195</v>
      </c>
      <c r="D883" s="10">
        <f t="shared" ca="1" si="65"/>
        <v>3.3438263461915067E-3</v>
      </c>
      <c r="E883" s="10">
        <f t="shared" ca="1" si="66"/>
        <v>14.242216721512923</v>
      </c>
      <c r="F883" s="10">
        <f t="shared" ca="1" si="67"/>
        <v>-3.3494294274821492E-3</v>
      </c>
    </row>
    <row r="884" spans="1:6" x14ac:dyDescent="0.35">
      <c r="A884" s="10">
        <f t="shared" si="68"/>
        <v>52972</v>
      </c>
      <c r="B884" s="10">
        <v>0.128741719520438</v>
      </c>
      <c r="C884" s="10">
        <f t="shared" ca="1" si="69"/>
        <v>0.87602243495864685</v>
      </c>
      <c r="D884" s="10">
        <f t="shared" ca="1" si="65"/>
        <v>3.324505140668065E-3</v>
      </c>
      <c r="E884" s="10">
        <f t="shared" ca="1" si="66"/>
        <v>14.242492821539852</v>
      </c>
      <c r="F884" s="10">
        <f t="shared" ca="1" si="67"/>
        <v>-3.330043586350855E-3</v>
      </c>
    </row>
    <row r="885" spans="1:6" x14ac:dyDescent="0.35">
      <c r="A885" s="10">
        <f t="shared" si="68"/>
        <v>53032</v>
      </c>
      <c r="B885" s="10">
        <v>0.12886138731653399</v>
      </c>
      <c r="C885" s="10">
        <f t="shared" ca="1" si="69"/>
        <v>0.87679947584908446</v>
      </c>
      <c r="D885" s="10">
        <f t="shared" ca="1" si="65"/>
        <v>3.3274540108472759E-3</v>
      </c>
      <c r="E885" s="10">
        <f t="shared" ca="1" si="66"/>
        <v>14.242450682184991</v>
      </c>
      <c r="F885" s="10">
        <f t="shared" ca="1" si="67"/>
        <v>-3.3330022971416714E-3</v>
      </c>
    </row>
    <row r="886" spans="1:6" x14ac:dyDescent="0.35">
      <c r="A886" s="10">
        <f t="shared" si="68"/>
        <v>53092</v>
      </c>
      <c r="B886" s="10">
        <v>0.128350121860488</v>
      </c>
      <c r="C886" s="10">
        <f t="shared" ca="1" si="69"/>
        <v>0.87347966736111571</v>
      </c>
      <c r="D886" s="10">
        <f t="shared" ca="1" si="65"/>
        <v>3.3148553376354342E-3</v>
      </c>
      <c r="E886" s="10">
        <f t="shared" ca="1" si="66"/>
        <v>14.24263071722519</v>
      </c>
      <c r="F886" s="10">
        <f t="shared" ca="1" si="67"/>
        <v>-3.3203616423598844E-3</v>
      </c>
    </row>
    <row r="887" spans="1:6" x14ac:dyDescent="0.35">
      <c r="A887" s="10">
        <f t="shared" si="68"/>
        <v>53152</v>
      </c>
      <c r="B887" s="10">
        <v>0.12942305835879001</v>
      </c>
      <c r="C887" s="10">
        <f t="shared" ca="1" si="69"/>
        <v>0.88044658376822393</v>
      </c>
      <c r="D887" s="10">
        <f t="shared" ca="1" si="65"/>
        <v>3.3412947854004099E-3</v>
      </c>
      <c r="E887" s="10">
        <f t="shared" ca="1" si="66"/>
        <v>14.242252897516627</v>
      </c>
      <c r="F887" s="10">
        <f t="shared" ca="1" si="67"/>
        <v>-3.346889376416624E-3</v>
      </c>
    </row>
    <row r="888" spans="1:6" x14ac:dyDescent="0.35">
      <c r="A888" s="10">
        <f t="shared" si="68"/>
        <v>53212</v>
      </c>
      <c r="B888" s="10">
        <v>0.128060197703465</v>
      </c>
      <c r="C888" s="10">
        <f t="shared" ca="1" si="69"/>
        <v>0.8715970980109472</v>
      </c>
      <c r="D888" s="10">
        <f t="shared" ca="1" si="65"/>
        <v>3.307710986951545E-3</v>
      </c>
      <c r="E888" s="10">
        <f t="shared" ca="1" si="66"/>
        <v>14.242732809996461</v>
      </c>
      <c r="F888" s="10">
        <f t="shared" ca="1" si="67"/>
        <v>-3.3131935561127278E-3</v>
      </c>
    </row>
    <row r="889" spans="1:6" x14ac:dyDescent="0.35">
      <c r="A889" s="10">
        <f t="shared" si="68"/>
        <v>53272</v>
      </c>
      <c r="B889" s="10">
        <v>0.130386888273613</v>
      </c>
      <c r="C889" s="10">
        <f t="shared" ca="1" si="69"/>
        <v>0.88670503658241084</v>
      </c>
      <c r="D889" s="10">
        <f t="shared" ca="1" si="65"/>
        <v>3.3650456138302493E-3</v>
      </c>
      <c r="E889" s="10">
        <f t="shared" ca="1" si="66"/>
        <v>14.241913498178365</v>
      </c>
      <c r="F889" s="10">
        <f t="shared" ca="1" si="67"/>
        <v>-3.3707201133644747E-3</v>
      </c>
    </row>
    <row r="890" spans="1:6" x14ac:dyDescent="0.35">
      <c r="A890" s="10">
        <f t="shared" si="68"/>
        <v>53332</v>
      </c>
      <c r="B890" s="10">
        <v>0.12921158437489499</v>
      </c>
      <c r="C890" s="10">
        <f t="shared" ca="1" si="69"/>
        <v>0.87907341623183544</v>
      </c>
      <c r="D890" s="10">
        <f t="shared" ca="1" si="65"/>
        <v>3.3360836145998156E-3</v>
      </c>
      <c r="E890" s="10">
        <f t="shared" ca="1" si="66"/>
        <v>14.242327365147368</v>
      </c>
      <c r="F890" s="10">
        <f t="shared" ca="1" si="67"/>
        <v>-3.3416607488535805E-3</v>
      </c>
    </row>
    <row r="891" spans="1:6" x14ac:dyDescent="0.35">
      <c r="A891" s="10">
        <f t="shared" si="68"/>
        <v>53392</v>
      </c>
      <c r="B891" s="10">
        <v>0.12883998127346999</v>
      </c>
      <c r="C891" s="10">
        <f t="shared" ca="1" si="69"/>
        <v>0.87666047963367955</v>
      </c>
      <c r="D891" s="10">
        <f t="shared" ca="1" si="65"/>
        <v>3.326926520209814E-3</v>
      </c>
      <c r="E891" s="10">
        <f t="shared" ca="1" si="66"/>
        <v>14.242458220026201</v>
      </c>
      <c r="F891" s="10">
        <f t="shared" ca="1" si="67"/>
        <v>-3.3324730455835364E-3</v>
      </c>
    </row>
    <row r="892" spans="1:6" x14ac:dyDescent="0.35">
      <c r="A892" s="10">
        <f t="shared" si="68"/>
        <v>53452</v>
      </c>
      <c r="B892" s="10">
        <v>0.12891699058065301</v>
      </c>
      <c r="C892" s="10">
        <f t="shared" ca="1" si="69"/>
        <v>0.87716052544865786</v>
      </c>
      <c r="D892" s="10">
        <f t="shared" ca="1" si="65"/>
        <v>3.3288241940776569E-3</v>
      </c>
      <c r="E892" s="10">
        <f t="shared" ca="1" si="66"/>
        <v>14.242431102266629</v>
      </c>
      <c r="F892" s="10">
        <f t="shared" ca="1" si="67"/>
        <v>-3.3343770557599057E-3</v>
      </c>
    </row>
    <row r="893" spans="1:6" x14ac:dyDescent="0.35">
      <c r="A893" s="10">
        <f t="shared" si="68"/>
        <v>53512</v>
      </c>
      <c r="B893" s="10">
        <v>0.13015190898571699</v>
      </c>
      <c r="C893" s="10">
        <f t="shared" ca="1" si="69"/>
        <v>0.88517924166466488</v>
      </c>
      <c r="D893" s="10">
        <f t="shared" ca="1" si="65"/>
        <v>3.3592552221174033E-3</v>
      </c>
      <c r="E893" s="10">
        <f t="shared" ca="1" si="66"/>
        <v>14.24199624287594</v>
      </c>
      <c r="F893" s="10">
        <f t="shared" ca="1" si="67"/>
        <v>-3.3649101878080417E-3</v>
      </c>
    </row>
    <row r="894" spans="1:6" x14ac:dyDescent="0.35">
      <c r="A894" s="10">
        <f t="shared" si="68"/>
        <v>53572</v>
      </c>
      <c r="B894" s="10">
        <v>0.13029885111813599</v>
      </c>
      <c r="C894" s="10">
        <f t="shared" ca="1" si="69"/>
        <v>0.88613338345671455</v>
      </c>
      <c r="D894" s="10">
        <f t="shared" ca="1" si="65"/>
        <v>3.3628761902182321E-3</v>
      </c>
      <c r="E894" s="10">
        <f t="shared" ca="1" si="66"/>
        <v>14.241944499241781</v>
      </c>
      <c r="F894" s="10">
        <f t="shared" ca="1" si="67"/>
        <v>-3.3685433672637224E-3</v>
      </c>
    </row>
    <row r="895" spans="1:6" x14ac:dyDescent="0.35">
      <c r="A895" s="10">
        <f t="shared" si="68"/>
        <v>53632</v>
      </c>
      <c r="B895" s="10">
        <v>0.13140069661332399</v>
      </c>
      <c r="C895" s="10">
        <f t="shared" ca="1" si="69"/>
        <v>0.89328801513405243</v>
      </c>
      <c r="D895" s="10">
        <f t="shared" ca="1" si="65"/>
        <v>3.3900280174337292E-3</v>
      </c>
      <c r="E895" s="10">
        <f t="shared" ca="1" si="66"/>
        <v>14.241556499630871</v>
      </c>
      <c r="F895" s="10">
        <f t="shared" ca="1" si="67"/>
        <v>-3.395787181916167E-3</v>
      </c>
    </row>
    <row r="896" spans="1:6" x14ac:dyDescent="0.35">
      <c r="A896" s="10">
        <f t="shared" si="68"/>
        <v>53692</v>
      </c>
      <c r="B896" s="10">
        <v>0.130809583339141</v>
      </c>
      <c r="C896" s="10">
        <f t="shared" ca="1" si="69"/>
        <v>0.88944972948072409</v>
      </c>
      <c r="D896" s="10">
        <f t="shared" ca="1" si="65"/>
        <v>3.3754617233793479E-3</v>
      </c>
      <c r="E896" s="10">
        <f t="shared" ca="1" si="66"/>
        <v>14.241764651972909</v>
      </c>
      <c r="F896" s="10">
        <f t="shared" ca="1" si="67"/>
        <v>-3.381171446557711E-3</v>
      </c>
    </row>
    <row r="897" spans="1:6" x14ac:dyDescent="0.35">
      <c r="A897" s="10">
        <f t="shared" si="68"/>
        <v>53752</v>
      </c>
      <c r="B897" s="10">
        <v>0.12998920835146699</v>
      </c>
      <c r="C897" s="10">
        <f t="shared" ca="1" si="69"/>
        <v>0.88412277493061575</v>
      </c>
      <c r="D897" s="10">
        <f t="shared" ca="1" si="65"/>
        <v>3.355245930861687E-3</v>
      </c>
      <c r="E897" s="10">
        <f t="shared" ca="1" si="66"/>
        <v>14.242053535647987</v>
      </c>
      <c r="F897" s="10">
        <f t="shared" ca="1" si="67"/>
        <v>-3.3608873910153051E-3</v>
      </c>
    </row>
    <row r="898" spans="1:6" x14ac:dyDescent="0.35">
      <c r="A898" s="10">
        <f t="shared" si="68"/>
        <v>53812</v>
      </c>
      <c r="B898" s="10">
        <v>0.129752063902629</v>
      </c>
      <c r="C898" s="10">
        <f t="shared" ca="1" si="69"/>
        <v>0.88258292093731916</v>
      </c>
      <c r="D898" s="10">
        <f t="shared" ca="1" si="65"/>
        <v>3.3494021849571265E-3</v>
      </c>
      <c r="E898" s="10">
        <f t="shared" ca="1" si="66"/>
        <v>14.242137042776962</v>
      </c>
      <c r="F898" s="10">
        <f t="shared" ca="1" si="67"/>
        <v>-3.3550239890875453E-3</v>
      </c>
    </row>
    <row r="899" spans="1:6" x14ac:dyDescent="0.35">
      <c r="A899" s="10">
        <f t="shared" si="68"/>
        <v>53872</v>
      </c>
      <c r="B899" s="10">
        <v>0.12928724622743301</v>
      </c>
      <c r="C899" s="10">
        <f t="shared" ca="1" si="69"/>
        <v>0.87956471259715951</v>
      </c>
      <c r="D899" s="10">
        <f t="shared" ref="D899:D962" ca="1" si="70">$K$4*C899</f>
        <v>3.3379480843062207E-3</v>
      </c>
      <c r="E899" s="10">
        <f t="shared" ref="E899:E962" ca="1" si="71">$J$6*(1-D899)</f>
        <v>14.242300721875264</v>
      </c>
      <c r="F899" s="10">
        <f t="shared" ref="F899:F962" ca="1" si="72">LN(E899/$J$6)</f>
        <v>-3.3435314611565889E-3</v>
      </c>
    </row>
    <row r="900" spans="1:6" x14ac:dyDescent="0.35">
      <c r="A900" s="10">
        <f t="shared" ref="A900:A963" si="73">A899+60</f>
        <v>53932</v>
      </c>
      <c r="B900" s="10">
        <v>0.129836489297256</v>
      </c>
      <c r="C900" s="10">
        <f t="shared" ref="C900:C963" ca="1" si="74">(B900-$C$2)/($C$1146-$C$2)</f>
        <v>0.88313112175622521</v>
      </c>
      <c r="D900" s="10">
        <f t="shared" ca="1" si="70"/>
        <v>3.3514826070648747E-3</v>
      </c>
      <c r="E900" s="10">
        <f t="shared" ca="1" si="71"/>
        <v>14.242107313545043</v>
      </c>
      <c r="F900" s="10">
        <f t="shared" ca="1" si="72"/>
        <v>-3.3571114049617758E-3</v>
      </c>
    </row>
    <row r="901" spans="1:6" x14ac:dyDescent="0.35">
      <c r="A901" s="10">
        <f t="shared" si="73"/>
        <v>53992</v>
      </c>
      <c r="B901" s="10">
        <v>0.13095304602195801</v>
      </c>
      <c r="C901" s="10">
        <f t="shared" ca="1" si="74"/>
        <v>0.89038127810481071</v>
      </c>
      <c r="D901" s="10">
        <f t="shared" ca="1" si="70"/>
        <v>3.3789969504077568E-3</v>
      </c>
      <c r="E901" s="10">
        <f t="shared" ca="1" si="71"/>
        <v>14.241714133578672</v>
      </c>
      <c r="F901" s="10">
        <f t="shared" ca="1" si="72"/>
        <v>-3.3847186533168963E-3</v>
      </c>
    </row>
    <row r="902" spans="1:6" x14ac:dyDescent="0.35">
      <c r="A902" s="10">
        <f t="shared" si="73"/>
        <v>54052</v>
      </c>
      <c r="B902" s="10">
        <v>0.12895481906927</v>
      </c>
      <c r="C902" s="10">
        <f t="shared" ca="1" si="74"/>
        <v>0.87740615780287357</v>
      </c>
      <c r="D902" s="10">
        <f t="shared" ca="1" si="70"/>
        <v>3.3297563688619056E-3</v>
      </c>
      <c r="E902" s="10">
        <f t="shared" ca="1" si="71"/>
        <v>14.242417781488962</v>
      </c>
      <c r="F902" s="10">
        <f t="shared" ca="1" si="72"/>
        <v>-3.3353123443915092E-3</v>
      </c>
    </row>
    <row r="903" spans="1:6" x14ac:dyDescent="0.35">
      <c r="A903" s="10">
        <f t="shared" si="73"/>
        <v>54112</v>
      </c>
      <c r="B903" s="10">
        <v>0.12960886555326501</v>
      </c>
      <c r="C903" s="10">
        <f t="shared" ca="1" si="74"/>
        <v>0.8816530887140388</v>
      </c>
      <c r="D903" s="10">
        <f t="shared" ca="1" si="70"/>
        <v>3.3458734716697775E-3</v>
      </c>
      <c r="E903" s="10">
        <f t="shared" ca="1" si="71"/>
        <v>14.242187468089838</v>
      </c>
      <c r="F903" s="10">
        <f t="shared" ca="1" si="72"/>
        <v>-3.3514834232680111E-3</v>
      </c>
    </row>
    <row r="904" spans="1:6" x14ac:dyDescent="0.35">
      <c r="A904" s="10">
        <f t="shared" si="73"/>
        <v>54172</v>
      </c>
      <c r="B904" s="10">
        <v>0.129027638785288</v>
      </c>
      <c r="C904" s="10">
        <f t="shared" ca="1" si="74"/>
        <v>0.8778789992758681</v>
      </c>
      <c r="D904" s="10">
        <f t="shared" ca="1" si="70"/>
        <v>3.3315508022519198E-3</v>
      </c>
      <c r="E904" s="10">
        <f t="shared" ca="1" si="71"/>
        <v>14.24239213903582</v>
      </c>
      <c r="F904" s="10">
        <f t="shared" ca="1" si="72"/>
        <v>-3.3371127743901303E-3</v>
      </c>
    </row>
    <row r="905" spans="1:6" x14ac:dyDescent="0.35">
      <c r="A905" s="10">
        <f t="shared" si="73"/>
        <v>54232</v>
      </c>
      <c r="B905" s="10">
        <v>0.13059471571322101</v>
      </c>
      <c r="C905" s="10">
        <f t="shared" ca="1" si="74"/>
        <v>0.8880545259521393</v>
      </c>
      <c r="D905" s="10">
        <f t="shared" ca="1" si="70"/>
        <v>3.3701669259883688E-3</v>
      </c>
      <c r="E905" s="10">
        <f t="shared" ca="1" si="71"/>
        <v>14.241840314627625</v>
      </c>
      <c r="F905" s="10">
        <f t="shared" ca="1" si="72"/>
        <v>-3.375858730361433E-3</v>
      </c>
    </row>
    <row r="906" spans="1:6" x14ac:dyDescent="0.35">
      <c r="A906" s="10">
        <f t="shared" si="73"/>
        <v>54292</v>
      </c>
      <c r="B906" s="10">
        <v>0.13084041523874401</v>
      </c>
      <c r="C906" s="10">
        <f t="shared" ca="1" si="74"/>
        <v>0.88964993076714372</v>
      </c>
      <c r="D906" s="10">
        <f t="shared" ca="1" si="70"/>
        <v>3.3762214872613107E-3</v>
      </c>
      <c r="E906" s="10">
        <f t="shared" ca="1" si="71"/>
        <v>14.241753794947034</v>
      </c>
      <c r="F906" s="10">
        <f t="shared" ca="1" si="72"/>
        <v>-3.3819337839700952E-3</v>
      </c>
    </row>
    <row r="907" spans="1:6" x14ac:dyDescent="0.35">
      <c r="A907" s="10">
        <f t="shared" si="73"/>
        <v>54352</v>
      </c>
      <c r="B907" s="10">
        <v>0.129723862908249</v>
      </c>
      <c r="C907" s="10">
        <f t="shared" ca="1" si="74"/>
        <v>0.88239980295153553</v>
      </c>
      <c r="D907" s="10">
        <f t="shared" ca="1" si="70"/>
        <v>3.3487072522010775E-3</v>
      </c>
      <c r="E907" s="10">
        <f t="shared" ca="1" si="71"/>
        <v>14.242146973366046</v>
      </c>
      <c r="F907" s="10">
        <f t="shared" ca="1" si="72"/>
        <v>-3.3543267211429274E-3</v>
      </c>
    </row>
    <row r="908" spans="1:6" x14ac:dyDescent="0.35">
      <c r="A908" s="10">
        <f t="shared" si="73"/>
        <v>54412</v>
      </c>
      <c r="B908" s="10">
        <v>0.13024233080445</v>
      </c>
      <c r="C908" s="10">
        <f t="shared" ca="1" si="74"/>
        <v>0.88576637916393763</v>
      </c>
      <c r="D908" s="10">
        <f t="shared" ca="1" si="70"/>
        <v>3.3614834089271436E-3</v>
      </c>
      <c r="E908" s="10">
        <f t="shared" ca="1" si="71"/>
        <v>14.241964402086429</v>
      </c>
      <c r="F908" s="10">
        <f t="shared" ca="1" si="72"/>
        <v>-3.3671458873940577E-3</v>
      </c>
    </row>
    <row r="909" spans="1:6" x14ac:dyDescent="0.35">
      <c r="A909" s="10">
        <f t="shared" si="73"/>
        <v>54472</v>
      </c>
      <c r="B909" s="10">
        <v>0.130436169393605</v>
      </c>
      <c r="C909" s="10">
        <f t="shared" ca="1" si="74"/>
        <v>0.88702503449838843</v>
      </c>
      <c r="D909" s="10">
        <f t="shared" ca="1" si="70"/>
        <v>3.3662600059213843E-3</v>
      </c>
      <c r="E909" s="10">
        <f t="shared" ca="1" si="71"/>
        <v>14.241896144515382</v>
      </c>
      <c r="F909" s="10">
        <f t="shared" ca="1" si="72"/>
        <v>-3.3719386064804745E-3</v>
      </c>
    </row>
    <row r="910" spans="1:6" x14ac:dyDescent="0.35">
      <c r="A910" s="10">
        <f t="shared" si="73"/>
        <v>54532</v>
      </c>
      <c r="B910" s="10">
        <v>0.13076838454100401</v>
      </c>
      <c r="C910" s="10">
        <f t="shared" ca="1" si="74"/>
        <v>0.8891822126396548</v>
      </c>
      <c r="D910" s="10">
        <f t="shared" ca="1" si="70"/>
        <v>3.3744464969674903E-3</v>
      </c>
      <c r="E910" s="10">
        <f t="shared" ca="1" si="71"/>
        <v>14.241779159558334</v>
      </c>
      <c r="F910" s="10">
        <f t="shared" ca="1" si="72"/>
        <v>-3.3801527822004246E-3</v>
      </c>
    </row>
    <row r="911" spans="1:6" x14ac:dyDescent="0.35">
      <c r="A911" s="10">
        <f t="shared" si="73"/>
        <v>54592</v>
      </c>
      <c r="B911" s="10">
        <v>0.131874176537531</v>
      </c>
      <c r="C911" s="10">
        <f t="shared" ca="1" si="74"/>
        <v>0.89636247019976656</v>
      </c>
      <c r="D911" s="10">
        <f t="shared" ca="1" si="70"/>
        <v>3.4016955744081141E-3</v>
      </c>
      <c r="E911" s="10">
        <f t="shared" ca="1" si="71"/>
        <v>14.241389770241708</v>
      </c>
      <c r="F911" s="10">
        <f t="shared" ca="1" si="72"/>
        <v>-3.407494495308932E-3</v>
      </c>
    </row>
    <row r="912" spans="1:6" x14ac:dyDescent="0.35">
      <c r="A912" s="10">
        <f t="shared" si="73"/>
        <v>54652</v>
      </c>
      <c r="B912" s="10">
        <v>0.13100058171701501</v>
      </c>
      <c r="C912" s="10">
        <f t="shared" ca="1" si="74"/>
        <v>0.89068994242403188</v>
      </c>
      <c r="D912" s="10">
        <f t="shared" ca="1" si="70"/>
        <v>3.3801683314992012E-3</v>
      </c>
      <c r="E912" s="10">
        <f t="shared" ca="1" si="71"/>
        <v>14.241697394542875</v>
      </c>
      <c r="F912" s="10">
        <f t="shared" ca="1" si="72"/>
        <v>-3.3858940066119479E-3</v>
      </c>
    </row>
    <row r="913" spans="1:6" x14ac:dyDescent="0.35">
      <c r="A913" s="10">
        <f t="shared" si="73"/>
        <v>54712</v>
      </c>
      <c r="B913" s="10">
        <v>0.131178829214182</v>
      </c>
      <c r="C913" s="10">
        <f t="shared" ca="1" si="74"/>
        <v>0.89184735986160069</v>
      </c>
      <c r="D913" s="10">
        <f t="shared" ca="1" si="70"/>
        <v>3.3845607306747746E-3</v>
      </c>
      <c r="E913" s="10">
        <f t="shared" ca="1" si="71"/>
        <v>14.241634627158657</v>
      </c>
      <c r="F913" s="10">
        <f t="shared" ca="1" si="72"/>
        <v>-3.3903013129039246E-3</v>
      </c>
    </row>
    <row r="914" spans="1:6" x14ac:dyDescent="0.35">
      <c r="A914" s="10">
        <f t="shared" si="73"/>
        <v>54772</v>
      </c>
      <c r="B914" s="10">
        <v>0.130647722024163</v>
      </c>
      <c r="C914" s="10">
        <f t="shared" ca="1" si="74"/>
        <v>0.88839871271246151</v>
      </c>
      <c r="D914" s="10">
        <f t="shared" ca="1" si="70"/>
        <v>3.3714731147437916E-3</v>
      </c>
      <c r="E914" s="10">
        <f t="shared" ca="1" si="71"/>
        <v>14.24182164919031</v>
      </c>
      <c r="F914" s="10">
        <f t="shared" ca="1" si="72"/>
        <v>-3.3771693369358032E-3</v>
      </c>
    </row>
    <row r="915" spans="1:6" x14ac:dyDescent="0.35">
      <c r="A915" s="10">
        <f t="shared" si="73"/>
        <v>54832</v>
      </c>
      <c r="B915" s="10">
        <v>0.131413186501495</v>
      </c>
      <c r="C915" s="10">
        <f t="shared" ca="1" si="74"/>
        <v>0.89336911593261714</v>
      </c>
      <c r="D915" s="10">
        <f t="shared" ca="1" si="70"/>
        <v>3.3903357949642823E-3</v>
      </c>
      <c r="E915" s="10">
        <f t="shared" ca="1" si="71"/>
        <v>14.24155210148996</v>
      </c>
      <c r="F915" s="10">
        <f t="shared" ca="1" si="72"/>
        <v>-3.3960960064179781E-3</v>
      </c>
    </row>
    <row r="916" spans="1:6" x14ac:dyDescent="0.35">
      <c r="A916" s="10">
        <f t="shared" si="73"/>
        <v>54892</v>
      </c>
      <c r="B916" s="10">
        <v>0.131349163291338</v>
      </c>
      <c r="C916" s="10">
        <f t="shared" ca="1" si="74"/>
        <v>0.89295339295741372</v>
      </c>
      <c r="D916" s="10">
        <f t="shared" ca="1" si="70"/>
        <v>3.3887581262733854E-3</v>
      </c>
      <c r="E916" s="10">
        <f t="shared" ca="1" si="71"/>
        <v>14.241574646375552</v>
      </c>
      <c r="F916" s="10">
        <f t="shared" ca="1" si="72"/>
        <v>-3.3945129719574222E-3</v>
      </c>
    </row>
    <row r="917" spans="1:6" x14ac:dyDescent="0.35">
      <c r="A917" s="10">
        <f t="shared" si="73"/>
        <v>54952</v>
      </c>
      <c r="B917" s="10">
        <v>0.13055948414107901</v>
      </c>
      <c r="C917" s="10">
        <f t="shared" ca="1" si="74"/>
        <v>0.88782575619885684</v>
      </c>
      <c r="D917" s="10">
        <f t="shared" ca="1" si="70"/>
        <v>3.3692987447746618E-3</v>
      </c>
      <c r="E917" s="10">
        <f t="shared" ca="1" si="71"/>
        <v>14.241852720937169</v>
      </c>
      <c r="F917" s="10">
        <f t="shared" ca="1" si="72"/>
        <v>-3.3749876137173763E-3</v>
      </c>
    </row>
    <row r="918" spans="1:6" x14ac:dyDescent="0.35">
      <c r="A918" s="10">
        <f t="shared" si="73"/>
        <v>55012</v>
      </c>
      <c r="B918" s="10">
        <v>0.13128154204056899</v>
      </c>
      <c r="C918" s="10">
        <f t="shared" ca="1" si="74"/>
        <v>0.89251430676526966</v>
      </c>
      <c r="D918" s="10">
        <f t="shared" ca="1" si="70"/>
        <v>3.3870917941741987E-3</v>
      </c>
      <c r="E918" s="10">
        <f t="shared" ca="1" si="71"/>
        <v>14.241598458261251</v>
      </c>
      <c r="F918" s="10">
        <f t="shared" ca="1" si="72"/>
        <v>-3.3928409752587694E-3</v>
      </c>
    </row>
    <row r="919" spans="1:6" x14ac:dyDescent="0.35">
      <c r="A919" s="10">
        <f t="shared" si="73"/>
        <v>55072</v>
      </c>
      <c r="B919" s="10">
        <v>0.13047357553597499</v>
      </c>
      <c r="C919" s="10">
        <f t="shared" ca="1" si="74"/>
        <v>0.88726792442469493</v>
      </c>
      <c r="D919" s="10">
        <f t="shared" ca="1" si="70"/>
        <v>3.3671817731917176E-3</v>
      </c>
      <c r="E919" s="10">
        <f t="shared" ca="1" si="71"/>
        <v>14.24188297246109</v>
      </c>
      <c r="F919" s="10">
        <f t="shared" ca="1" si="72"/>
        <v>-3.3728634875672399E-3</v>
      </c>
    </row>
    <row r="920" spans="1:6" x14ac:dyDescent="0.35">
      <c r="A920" s="10">
        <f t="shared" si="73"/>
        <v>55132</v>
      </c>
      <c r="B920" s="10">
        <v>0.131164498518373</v>
      </c>
      <c r="C920" s="10">
        <f t="shared" ca="1" si="74"/>
        <v>0.891754306116188</v>
      </c>
      <c r="D920" s="10">
        <f t="shared" ca="1" si="70"/>
        <v>3.3842075917109335E-3</v>
      </c>
      <c r="E920" s="10">
        <f t="shared" ca="1" si="71"/>
        <v>14.241639673514449</v>
      </c>
      <c r="F920" s="10">
        <f t="shared" ca="1" si="72"/>
        <v>-3.3899469747236616E-3</v>
      </c>
    </row>
    <row r="921" spans="1:6" x14ac:dyDescent="0.35">
      <c r="A921" s="10">
        <f t="shared" si="73"/>
        <v>55192</v>
      </c>
      <c r="B921" s="10">
        <v>0.13174323882115599</v>
      </c>
      <c r="C921" s="10">
        <f t="shared" ca="1" si="74"/>
        <v>0.89551225014856495</v>
      </c>
      <c r="D921" s="10">
        <f t="shared" ca="1" si="70"/>
        <v>3.398468989313804E-3</v>
      </c>
      <c r="E921" s="10">
        <f t="shared" ca="1" si="71"/>
        <v>14.241435878142704</v>
      </c>
      <c r="F921" s="10">
        <f t="shared" ca="1" si="72"/>
        <v>-3.4042569021315128E-3</v>
      </c>
    </row>
    <row r="922" spans="1:6" x14ac:dyDescent="0.35">
      <c r="A922" s="10">
        <f t="shared" si="73"/>
        <v>55252</v>
      </c>
      <c r="B922" s="10">
        <v>0.131223468154849</v>
      </c>
      <c r="C922" s="10">
        <f t="shared" ca="1" si="74"/>
        <v>0.89213721463736884</v>
      </c>
      <c r="D922" s="10">
        <f t="shared" ca="1" si="70"/>
        <v>3.385660729548815E-3</v>
      </c>
      <c r="E922" s="10">
        <f t="shared" ca="1" si="71"/>
        <v>14.241618908174747</v>
      </c>
      <c r="F922" s="10">
        <f t="shared" ca="1" si="72"/>
        <v>-3.3914050480436885E-3</v>
      </c>
    </row>
    <row r="923" spans="1:6" x14ac:dyDescent="0.35">
      <c r="A923" s="10">
        <f t="shared" si="73"/>
        <v>55312</v>
      </c>
      <c r="B923" s="10">
        <v>0.13116338175279399</v>
      </c>
      <c r="C923" s="10">
        <f t="shared" ca="1" si="74"/>
        <v>0.8917470546036822</v>
      </c>
      <c r="D923" s="10">
        <f t="shared" ca="1" si="70"/>
        <v>3.3841800722209741E-3</v>
      </c>
      <c r="E923" s="10">
        <f t="shared" ca="1" si="71"/>
        <v>14.241640066767962</v>
      </c>
      <c r="F923" s="10">
        <f t="shared" ca="1" si="72"/>
        <v>-3.3899193617861088E-3</v>
      </c>
    </row>
    <row r="924" spans="1:6" x14ac:dyDescent="0.35">
      <c r="A924" s="10">
        <f t="shared" si="73"/>
        <v>55372</v>
      </c>
      <c r="B924" s="10">
        <v>0.13044632113618901</v>
      </c>
      <c r="C924" s="10">
        <f t="shared" ca="1" si="74"/>
        <v>0.8870909529773302</v>
      </c>
      <c r="D924" s="10">
        <f t="shared" ca="1" si="70"/>
        <v>3.3665101665489683E-3</v>
      </c>
      <c r="E924" s="10">
        <f t="shared" ca="1" si="71"/>
        <v>14.241892569720013</v>
      </c>
      <c r="F924" s="10">
        <f t="shared" ca="1" si="72"/>
        <v>-3.3721896120895599E-3</v>
      </c>
    </row>
    <row r="925" spans="1:6" x14ac:dyDescent="0.35">
      <c r="A925" s="10">
        <f t="shared" si="73"/>
        <v>55432</v>
      </c>
      <c r="B925" s="10">
        <v>0.131681616921797</v>
      </c>
      <c r="C925" s="10">
        <f t="shared" ca="1" si="74"/>
        <v>0.8951121196446995</v>
      </c>
      <c r="D925" s="10">
        <f t="shared" ca="1" si="70"/>
        <v>3.3969504940516348E-3</v>
      </c>
      <c r="E925" s="10">
        <f t="shared" ca="1" si="71"/>
        <v>14.24145757744</v>
      </c>
      <c r="F925" s="10">
        <f t="shared" ca="1" si="72"/>
        <v>-3.4027332298733506E-3</v>
      </c>
    </row>
    <row r="926" spans="1:6" x14ac:dyDescent="0.35">
      <c r="A926" s="10">
        <f t="shared" si="73"/>
        <v>55492</v>
      </c>
      <c r="B926" s="10">
        <v>0.131577411358413</v>
      </c>
      <c r="C926" s="10">
        <f t="shared" ca="1" si="74"/>
        <v>0.89443547992706385</v>
      </c>
      <c r="D926" s="10">
        <f t="shared" ca="1" si="70"/>
        <v>3.3943826463232077E-3</v>
      </c>
      <c r="E926" s="10">
        <f t="shared" ca="1" si="71"/>
        <v>14.24149427198404</v>
      </c>
      <c r="F926" s="10">
        <f t="shared" ca="1" si="72"/>
        <v>-3.4001566328805129E-3</v>
      </c>
    </row>
    <row r="927" spans="1:6" x14ac:dyDescent="0.35">
      <c r="A927" s="10">
        <f t="shared" si="73"/>
        <v>55552</v>
      </c>
      <c r="B927" s="10">
        <v>0.13257887841527999</v>
      </c>
      <c r="C927" s="10">
        <f t="shared" ca="1" si="74"/>
        <v>0.90093832262158191</v>
      </c>
      <c r="D927" s="10">
        <f t="shared" ca="1" si="70"/>
        <v>3.4190609343489036E-3</v>
      </c>
      <c r="E927" s="10">
        <f t="shared" ca="1" si="71"/>
        <v>14.241141619248154</v>
      </c>
      <c r="F927" s="10">
        <f t="shared" ca="1" si="72"/>
        <v>-3.4249192803581813E-3</v>
      </c>
    </row>
    <row r="928" spans="1:6" x14ac:dyDescent="0.35">
      <c r="A928" s="10">
        <f t="shared" si="73"/>
        <v>55612</v>
      </c>
      <c r="B928" s="10">
        <v>0.13200465823615901</v>
      </c>
      <c r="C928" s="10">
        <f t="shared" ca="1" si="74"/>
        <v>0.89720972918334796</v>
      </c>
      <c r="D928" s="10">
        <f t="shared" ca="1" si="70"/>
        <v>3.4049109222508058E-3</v>
      </c>
      <c r="E928" s="10">
        <f t="shared" ca="1" si="71"/>
        <v>14.241343822921035</v>
      </c>
      <c r="F928" s="10">
        <f t="shared" ca="1" si="72"/>
        <v>-3.4107208233243053E-3</v>
      </c>
    </row>
    <row r="929" spans="1:6" x14ac:dyDescent="0.35">
      <c r="A929" s="10">
        <f t="shared" si="73"/>
        <v>55672</v>
      </c>
      <c r="B929" s="10">
        <v>0.13333151378660199</v>
      </c>
      <c r="C929" s="10">
        <f t="shared" ca="1" si="74"/>
        <v>0.90582542239433783</v>
      </c>
      <c r="D929" s="10">
        <f t="shared" ca="1" si="70"/>
        <v>3.4376074779865124E-3</v>
      </c>
      <c r="E929" s="10">
        <f t="shared" ca="1" si="71"/>
        <v>14.240876589139573</v>
      </c>
      <c r="F929" s="10">
        <f t="shared" ca="1" si="72"/>
        <v>-3.4435296264825666E-3</v>
      </c>
    </row>
    <row r="930" spans="1:6" x14ac:dyDescent="0.35">
      <c r="A930" s="10">
        <f t="shared" si="73"/>
        <v>55732</v>
      </c>
      <c r="B930" s="10">
        <v>0.13060092842171001</v>
      </c>
      <c r="C930" s="10">
        <f t="shared" ca="1" si="74"/>
        <v>0.88809486703548679</v>
      </c>
      <c r="D930" s="10">
        <f t="shared" ca="1" si="70"/>
        <v>3.3703200203996724E-3</v>
      </c>
      <c r="E930" s="10">
        <f t="shared" ca="1" si="71"/>
        <v>14.241838126908487</v>
      </c>
      <c r="F930" s="10">
        <f t="shared" ca="1" si="72"/>
        <v>-3.3760123424830539E-3</v>
      </c>
    </row>
    <row r="931" spans="1:6" x14ac:dyDescent="0.35">
      <c r="A931" s="10">
        <f t="shared" si="73"/>
        <v>55792</v>
      </c>
      <c r="B931" s="10">
        <v>0.13271704650201499</v>
      </c>
      <c r="C931" s="10">
        <f t="shared" ca="1" si="74"/>
        <v>0.90183549175688138</v>
      </c>
      <c r="D931" s="10">
        <f t="shared" ca="1" si="70"/>
        <v>3.422465691217365E-3</v>
      </c>
      <c r="E931" s="10">
        <f t="shared" ca="1" si="71"/>
        <v>14.241092965272502</v>
      </c>
      <c r="F931" s="10">
        <f t="shared" ca="1" si="72"/>
        <v>-3.4283357240720539E-3</v>
      </c>
    </row>
    <row r="932" spans="1:6" x14ac:dyDescent="0.35">
      <c r="A932" s="10">
        <f t="shared" si="73"/>
        <v>55852</v>
      </c>
      <c r="B932" s="10">
        <v>0.13146409169835099</v>
      </c>
      <c r="C932" s="10">
        <f t="shared" ca="1" si="74"/>
        <v>0.89369965949390373</v>
      </c>
      <c r="D932" s="10">
        <f t="shared" ca="1" si="70"/>
        <v>3.3915902077793648E-3</v>
      </c>
      <c r="E932" s="10">
        <f t="shared" ca="1" si="71"/>
        <v>14.241534175930832</v>
      </c>
      <c r="F932" s="10">
        <f t="shared" ca="1" si="72"/>
        <v>-3.3973546873735951E-3</v>
      </c>
    </row>
    <row r="933" spans="1:6" x14ac:dyDescent="0.35">
      <c r="A933" s="10">
        <f t="shared" si="73"/>
        <v>55912</v>
      </c>
      <c r="B933" s="10">
        <v>0.13359651394138999</v>
      </c>
      <c r="C933" s="10">
        <f t="shared" ca="1" si="74"/>
        <v>0.90754615230631352</v>
      </c>
      <c r="D933" s="10">
        <f t="shared" ca="1" si="70"/>
        <v>3.4441376480024602E-3</v>
      </c>
      <c r="E933" s="10">
        <f t="shared" ca="1" si="71"/>
        <v>14.240783273010043</v>
      </c>
      <c r="F933" s="10">
        <f t="shared" ca="1" si="72"/>
        <v>-3.4500823435630666E-3</v>
      </c>
    </row>
    <row r="934" spans="1:6" x14ac:dyDescent="0.35">
      <c r="A934" s="10">
        <f t="shared" si="73"/>
        <v>55972</v>
      </c>
      <c r="B934" s="10">
        <v>0.13275634115958099</v>
      </c>
      <c r="C934" s="10">
        <f t="shared" ca="1" si="74"/>
        <v>0.90209064441031572</v>
      </c>
      <c r="D934" s="10">
        <f t="shared" ca="1" si="70"/>
        <v>3.4234339955371484E-3</v>
      </c>
      <c r="E934" s="10">
        <f t="shared" ca="1" si="71"/>
        <v>14.241079128203774</v>
      </c>
      <c r="F934" s="10">
        <f t="shared" ca="1" si="72"/>
        <v>-3.4293073542330877E-3</v>
      </c>
    </row>
    <row r="935" spans="1:6" x14ac:dyDescent="0.35">
      <c r="A935" s="10">
        <f t="shared" si="73"/>
        <v>56032</v>
      </c>
      <c r="B935" s="10">
        <v>0.13272846126135299</v>
      </c>
      <c r="C935" s="10">
        <f t="shared" ca="1" si="74"/>
        <v>0.90190961140351555</v>
      </c>
      <c r="D935" s="10">
        <f t="shared" ca="1" si="70"/>
        <v>3.4227469752763418E-3</v>
      </c>
      <c r="E935" s="10">
        <f t="shared" ca="1" si="71"/>
        <v>14.2410889457233</v>
      </c>
      <c r="F935" s="10">
        <f t="shared" ca="1" si="72"/>
        <v>-3.4286179741619331E-3</v>
      </c>
    </row>
    <row r="936" spans="1:6" x14ac:dyDescent="0.35">
      <c r="A936" s="10">
        <f t="shared" si="73"/>
        <v>56092</v>
      </c>
      <c r="B936" s="10">
        <v>0.132504963500154</v>
      </c>
      <c r="C936" s="10">
        <f t="shared" ca="1" si="74"/>
        <v>0.90045836967400661</v>
      </c>
      <c r="D936" s="10">
        <f t="shared" ca="1" si="70"/>
        <v>3.4172395129128553E-3</v>
      </c>
      <c r="E936" s="10">
        <f t="shared" ca="1" si="71"/>
        <v>14.241167647360475</v>
      </c>
      <c r="F936" s="10">
        <f t="shared" ca="1" si="72"/>
        <v>-3.4230916116760562E-3</v>
      </c>
    </row>
    <row r="937" spans="1:6" x14ac:dyDescent="0.35">
      <c r="A937" s="10">
        <f t="shared" si="73"/>
        <v>56152</v>
      </c>
      <c r="B937" s="10">
        <v>0.134011466813515</v>
      </c>
      <c r="C937" s="10">
        <f t="shared" ca="1" si="74"/>
        <v>0.91024057269145231</v>
      </c>
      <c r="D937" s="10">
        <f t="shared" ca="1" si="70"/>
        <v>3.4543629733640615E-3</v>
      </c>
      <c r="E937" s="10">
        <f t="shared" ca="1" si="71"/>
        <v>14.240637153110626</v>
      </c>
      <c r="F937" s="10">
        <f t="shared" ca="1" si="72"/>
        <v>-3.460343060706497E-3</v>
      </c>
    </row>
    <row r="938" spans="1:6" x14ac:dyDescent="0.35">
      <c r="A938" s="10">
        <f t="shared" si="73"/>
        <v>56212</v>
      </c>
      <c r="B938" s="10">
        <v>0.13125792484978299</v>
      </c>
      <c r="C938" s="10">
        <f t="shared" ca="1" si="74"/>
        <v>0.89236095286759054</v>
      </c>
      <c r="D938" s="10">
        <f t="shared" ca="1" si="70"/>
        <v>3.3865098161325064E-3</v>
      </c>
      <c r="E938" s="10">
        <f t="shared" ca="1" si="71"/>
        <v>14.241606774727465</v>
      </c>
      <c r="F938" s="10">
        <f t="shared" ca="1" si="72"/>
        <v>-3.3922570194753155E-3</v>
      </c>
    </row>
    <row r="939" spans="1:6" x14ac:dyDescent="0.35">
      <c r="A939" s="10">
        <f t="shared" si="73"/>
        <v>56272</v>
      </c>
      <c r="B939" s="10">
        <v>0.134551267849535</v>
      </c>
      <c r="C939" s="10">
        <f t="shared" ca="1" si="74"/>
        <v>0.91374567173540633</v>
      </c>
      <c r="D939" s="10">
        <f t="shared" ca="1" si="70"/>
        <v>3.4676648242358671E-3</v>
      </c>
      <c r="E939" s="10">
        <f t="shared" ca="1" si="71"/>
        <v>14.240447069661668</v>
      </c>
      <c r="F939" s="10">
        <f t="shared" ca="1" si="72"/>
        <v>-3.4736911093603906E-3</v>
      </c>
    </row>
    <row r="940" spans="1:6" x14ac:dyDescent="0.35">
      <c r="A940" s="10">
        <f t="shared" si="73"/>
        <v>56332</v>
      </c>
      <c r="B940" s="10">
        <v>0.13238404387613101</v>
      </c>
      <c r="C940" s="10">
        <f t="shared" ca="1" si="74"/>
        <v>0.89967320026847286</v>
      </c>
      <c r="D940" s="10">
        <f t="shared" ca="1" si="70"/>
        <v>3.4142597950188548E-3</v>
      </c>
      <c r="E940" s="10">
        <f t="shared" ca="1" si="71"/>
        <v>14.24121022752918</v>
      </c>
      <c r="F940" s="10">
        <f t="shared" ca="1" si="72"/>
        <v>-3.4201016809271524E-3</v>
      </c>
    </row>
    <row r="941" spans="1:6" x14ac:dyDescent="0.35">
      <c r="A941" s="10">
        <f t="shared" si="73"/>
        <v>56392</v>
      </c>
      <c r="B941" s="10">
        <v>0.13322631208591401</v>
      </c>
      <c r="C941" s="10">
        <f t="shared" ca="1" si="74"/>
        <v>0.90514231444178084</v>
      </c>
      <c r="D941" s="10">
        <f t="shared" ca="1" si="70"/>
        <v>3.4350150833065583E-3</v>
      </c>
      <c r="E941" s="10">
        <f t="shared" ca="1" si="71"/>
        <v>14.240913634459549</v>
      </c>
      <c r="F941" s="10">
        <f t="shared" ca="1" si="72"/>
        <v>-3.4409282928103994E-3</v>
      </c>
    </row>
    <row r="942" spans="1:6" x14ac:dyDescent="0.35">
      <c r="A942" s="10">
        <f t="shared" si="73"/>
        <v>56452</v>
      </c>
      <c r="B942" s="10">
        <v>0.13211967947373399</v>
      </c>
      <c r="C942" s="10">
        <f t="shared" ca="1" si="74"/>
        <v>0.89795659849806997</v>
      </c>
      <c r="D942" s="10">
        <f t="shared" ca="1" si="70"/>
        <v>3.4077452913001756E-3</v>
      </c>
      <c r="E942" s="10">
        <f t="shared" ca="1" si="71"/>
        <v>14.24130331978732</v>
      </c>
      <c r="F942" s="10">
        <f t="shared" ca="1" si="72"/>
        <v>-3.4135648801644127E-3</v>
      </c>
    </row>
    <row r="943" spans="1:6" x14ac:dyDescent="0.35">
      <c r="A943" s="10">
        <f t="shared" si="73"/>
        <v>56512</v>
      </c>
      <c r="B943" s="10">
        <v>0.133694419674077</v>
      </c>
      <c r="C943" s="10">
        <f t="shared" ca="1" si="74"/>
        <v>0.9081818852285195</v>
      </c>
      <c r="D943" s="10">
        <f t="shared" ca="1" si="70"/>
        <v>3.4465502544422317E-3</v>
      </c>
      <c r="E943" s="10">
        <f t="shared" ca="1" si="71"/>
        <v>14.24074879686402</v>
      </c>
      <c r="F943" s="10">
        <f t="shared" ca="1" si="72"/>
        <v>-3.4525032909993015E-3</v>
      </c>
    </row>
    <row r="944" spans="1:6" x14ac:dyDescent="0.35">
      <c r="A944" s="10">
        <f t="shared" si="73"/>
        <v>56572</v>
      </c>
      <c r="B944" s="10">
        <v>0.13313184489396501</v>
      </c>
      <c r="C944" s="10">
        <f t="shared" ca="1" si="74"/>
        <v>0.90452890905333094</v>
      </c>
      <c r="D944" s="10">
        <f t="shared" ca="1" si="70"/>
        <v>3.4326872098573913E-3</v>
      </c>
      <c r="E944" s="10">
        <f t="shared" ca="1" si="71"/>
        <v>14.240946899771139</v>
      </c>
      <c r="F944" s="10">
        <f t="shared" ca="1" si="72"/>
        <v>-3.438592398246836E-3</v>
      </c>
    </row>
    <row r="945" spans="1:6" x14ac:dyDescent="0.35">
      <c r="A945" s="10">
        <f t="shared" si="73"/>
        <v>56632</v>
      </c>
      <c r="B945" s="10">
        <v>0.13394502850095499</v>
      </c>
      <c r="C945" s="10">
        <f t="shared" ca="1" si="74"/>
        <v>0.90980916769165276</v>
      </c>
      <c r="D945" s="10">
        <f t="shared" ca="1" si="70"/>
        <v>3.4527257913898224E-3</v>
      </c>
      <c r="E945" s="10">
        <f t="shared" ca="1" si="71"/>
        <v>14.240660548441038</v>
      </c>
      <c r="F945" s="10">
        <f t="shared" ca="1" si="72"/>
        <v>-3.4587002050572753E-3</v>
      </c>
    </row>
    <row r="946" spans="1:6" x14ac:dyDescent="0.35">
      <c r="A946" s="10">
        <f t="shared" si="73"/>
        <v>56692</v>
      </c>
      <c r="B946" s="10">
        <v>0.13442540531982</v>
      </c>
      <c r="C946" s="10">
        <f t="shared" ca="1" si="74"/>
        <v>0.91292840647814344</v>
      </c>
      <c r="D946" s="10">
        <f t="shared" ca="1" si="70"/>
        <v>3.4645633025845546E-3</v>
      </c>
      <c r="E946" s="10">
        <f t="shared" ca="1" si="71"/>
        <v>14.240491390406065</v>
      </c>
      <c r="F946" s="10">
        <f t="shared" ca="1" si="72"/>
        <v>-3.470578800090174E-3</v>
      </c>
    </row>
    <row r="947" spans="1:6" x14ac:dyDescent="0.35">
      <c r="A947" s="10">
        <f t="shared" si="73"/>
        <v>56752</v>
      </c>
      <c r="B947" s="10">
        <v>0.13248653117036799</v>
      </c>
      <c r="C947" s="10">
        <f t="shared" ca="1" si="74"/>
        <v>0.90033868272048168</v>
      </c>
      <c r="D947" s="10">
        <f t="shared" ca="1" si="70"/>
        <v>3.4167853009242281E-3</v>
      </c>
      <c r="E947" s="10">
        <f t="shared" ca="1" si="71"/>
        <v>14.241174138049791</v>
      </c>
      <c r="F947" s="10">
        <f t="shared" ca="1" si="72"/>
        <v>-3.4226358423179283E-3</v>
      </c>
    </row>
    <row r="948" spans="1:6" x14ac:dyDescent="0.35">
      <c r="A948" s="10">
        <f t="shared" si="73"/>
        <v>56812</v>
      </c>
      <c r="B948" s="10">
        <v>0.13472117191676899</v>
      </c>
      <c r="C948" s="10">
        <f t="shared" ca="1" si="74"/>
        <v>0.91484891264064183</v>
      </c>
      <c r="D948" s="10">
        <f t="shared" ca="1" si="70"/>
        <v>3.4718516234712358E-3</v>
      </c>
      <c r="E948" s="10">
        <f t="shared" ca="1" si="71"/>
        <v>14.240387240300596</v>
      </c>
      <c r="F948" s="10">
        <f t="shared" ca="1" si="72"/>
        <v>-3.4778924863580925E-3</v>
      </c>
    </row>
    <row r="949" spans="1:6" x14ac:dyDescent="0.35">
      <c r="A949" s="10">
        <f t="shared" si="73"/>
        <v>56872</v>
      </c>
      <c r="B949" s="10">
        <v>0.13360689459113301</v>
      </c>
      <c r="C949" s="10">
        <f t="shared" ca="1" si="74"/>
        <v>0.9076135571519176</v>
      </c>
      <c r="D949" s="10">
        <f t="shared" ca="1" si="70"/>
        <v>3.4443934493915275E-3</v>
      </c>
      <c r="E949" s="10">
        <f t="shared" ca="1" si="71"/>
        <v>14.240779617608194</v>
      </c>
      <c r="F949" s="10">
        <f t="shared" ca="1" si="72"/>
        <v>-3.4503390290449888E-3</v>
      </c>
    </row>
    <row r="950" spans="1:6" x14ac:dyDescent="0.35">
      <c r="A950" s="10">
        <f t="shared" si="73"/>
        <v>56932</v>
      </c>
      <c r="B950" s="10">
        <v>0.13450150711011499</v>
      </c>
      <c r="C950" s="10">
        <f t="shared" ca="1" si="74"/>
        <v>0.91342255949862095</v>
      </c>
      <c r="D950" s="10">
        <f t="shared" ca="1" si="70"/>
        <v>3.4664386132972668E-3</v>
      </c>
      <c r="E950" s="10">
        <f t="shared" ca="1" si="71"/>
        <v>14.24046459221598</v>
      </c>
      <c r="F950" s="10">
        <f t="shared" ca="1" si="72"/>
        <v>-3.472460632294198E-3</v>
      </c>
    </row>
    <row r="951" spans="1:6" x14ac:dyDescent="0.35">
      <c r="A951" s="10">
        <f t="shared" si="73"/>
        <v>56992</v>
      </c>
      <c r="B951" s="10">
        <v>0.133749810610343</v>
      </c>
      <c r="C951" s="10">
        <f t="shared" ca="1" si="74"/>
        <v>0.90854155611611387</v>
      </c>
      <c r="D951" s="10">
        <f t="shared" ca="1" si="70"/>
        <v>3.4479152054606521E-3</v>
      </c>
      <c r="E951" s="10">
        <f t="shared" ca="1" si="71"/>
        <v>14.240729291713967</v>
      </c>
      <c r="F951" s="10">
        <f t="shared" ca="1" si="72"/>
        <v>-3.4538729635979477E-3</v>
      </c>
    </row>
    <row r="952" spans="1:6" x14ac:dyDescent="0.35">
      <c r="A952" s="10">
        <f t="shared" si="73"/>
        <v>57052</v>
      </c>
      <c r="B952" s="10">
        <v>0.135000880345793</v>
      </c>
      <c r="C952" s="10">
        <f t="shared" ca="1" si="74"/>
        <v>0.91666514803430932</v>
      </c>
      <c r="D952" s="10">
        <f t="shared" ca="1" si="70"/>
        <v>3.478744236790204E-3</v>
      </c>
      <c r="E952" s="10">
        <f t="shared" ca="1" si="71"/>
        <v>14.240288744856267</v>
      </c>
      <c r="F952" s="10">
        <f t="shared" ca="1" si="72"/>
        <v>-3.4848091370991109E-3</v>
      </c>
    </row>
    <row r="953" spans="1:6" x14ac:dyDescent="0.35">
      <c r="A953" s="10">
        <f t="shared" si="73"/>
        <v>57112</v>
      </c>
      <c r="B953" s="10">
        <v>0.13410192307155899</v>
      </c>
      <c r="C953" s="10">
        <f t="shared" ca="1" si="74"/>
        <v>0.91082793381607585</v>
      </c>
      <c r="D953" s="10">
        <f t="shared" ca="1" si="70"/>
        <v>3.4565920088320081E-3</v>
      </c>
      <c r="E953" s="10">
        <f t="shared" ca="1" si="71"/>
        <v>14.24060530019379</v>
      </c>
      <c r="F953" s="10">
        <f t="shared" ca="1" si="72"/>
        <v>-3.4625798252639504E-3</v>
      </c>
    </row>
    <row r="954" spans="1:6" x14ac:dyDescent="0.35">
      <c r="A954" s="10">
        <f t="shared" si="73"/>
        <v>57172</v>
      </c>
      <c r="B954" s="10">
        <v>0.13350884917761699</v>
      </c>
      <c r="C954" s="10">
        <f t="shared" ca="1" si="74"/>
        <v>0.90697691723786167</v>
      </c>
      <c r="D954" s="10">
        <f t="shared" ca="1" si="70"/>
        <v>3.441977400917685E-3</v>
      </c>
      <c r="E954" s="10">
        <f t="shared" ca="1" si="71"/>
        <v>14.240814142940886</v>
      </c>
      <c r="F954" s="10">
        <f t="shared" ca="1" si="72"/>
        <v>-3.4479146329257642E-3</v>
      </c>
    </row>
    <row r="955" spans="1:6" x14ac:dyDescent="0.35">
      <c r="A955" s="10">
        <f t="shared" si="73"/>
        <v>57232</v>
      </c>
      <c r="B955" s="10">
        <v>0.13447295607158699</v>
      </c>
      <c r="C955" s="10">
        <f t="shared" ca="1" si="74"/>
        <v>0.91323716856534998</v>
      </c>
      <c r="D955" s="10">
        <f t="shared" ca="1" si="70"/>
        <v>3.4657350547055033E-3</v>
      </c>
      <c r="E955" s="10">
        <f t="shared" ca="1" si="71"/>
        <v>14.240474646068257</v>
      </c>
      <c r="F955" s="10">
        <f t="shared" ca="1" si="72"/>
        <v>-3.4717546266254144E-3</v>
      </c>
    </row>
    <row r="956" spans="1:6" x14ac:dyDescent="0.35">
      <c r="A956" s="10">
        <f t="shared" si="73"/>
        <v>57292</v>
      </c>
      <c r="B956" s="10">
        <v>0.13505199008254801</v>
      </c>
      <c r="C956" s="10">
        <f t="shared" ca="1" si="74"/>
        <v>0.91699701973792369</v>
      </c>
      <c r="D956" s="10">
        <f t="shared" ca="1" si="70"/>
        <v>3.4800036899054207E-3</v>
      </c>
      <c r="E956" s="10">
        <f t="shared" ca="1" si="71"/>
        <v>14.24027074727125</v>
      </c>
      <c r="F956" s="10">
        <f t="shared" ca="1" si="72"/>
        <v>-3.4860729876229606E-3</v>
      </c>
    </row>
    <row r="957" spans="1:6" x14ac:dyDescent="0.35">
      <c r="A957" s="10">
        <f t="shared" si="73"/>
        <v>57352</v>
      </c>
      <c r="B957" s="10">
        <v>0.13336492997913699</v>
      </c>
      <c r="C957" s="10">
        <f t="shared" ca="1" si="74"/>
        <v>0.90604240431302874</v>
      </c>
      <c r="D957" s="10">
        <f t="shared" ca="1" si="70"/>
        <v>3.4384309243679443E-3</v>
      </c>
      <c r="E957" s="10">
        <f t="shared" ca="1" si="71"/>
        <v>14.240864822090781</v>
      </c>
      <c r="F957" s="10">
        <f t="shared" ca="1" si="72"/>
        <v>-3.4443559136551468E-3</v>
      </c>
    </row>
    <row r="958" spans="1:6" x14ac:dyDescent="0.35">
      <c r="A958" s="10">
        <f t="shared" si="73"/>
        <v>57412</v>
      </c>
      <c r="B958" s="10">
        <v>0.13479636885978</v>
      </c>
      <c r="C958" s="10">
        <f t="shared" ca="1" si="74"/>
        <v>0.91533719020120285</v>
      </c>
      <c r="D958" s="10">
        <f t="shared" ca="1" si="70"/>
        <v>3.4737046368135652E-3</v>
      </c>
      <c r="E958" s="10">
        <f t="shared" ca="1" si="71"/>
        <v>14.240360760739934</v>
      </c>
      <c r="F958" s="10">
        <f t="shared" ca="1" si="72"/>
        <v>-3.4797519572301945E-3</v>
      </c>
    </row>
    <row r="959" spans="1:6" x14ac:dyDescent="0.35">
      <c r="A959" s="10">
        <f t="shared" si="73"/>
        <v>57472</v>
      </c>
      <c r="B959" s="10">
        <v>0.13362021190373199</v>
      </c>
      <c r="C959" s="10">
        <f t="shared" ca="1" si="74"/>
        <v>0.9077000306792804</v>
      </c>
      <c r="D959" s="10">
        <f t="shared" ca="1" si="70"/>
        <v>3.4447216164278692E-3</v>
      </c>
      <c r="E959" s="10">
        <f t="shared" ca="1" si="71"/>
        <v>14.240774928101246</v>
      </c>
      <c r="F959" s="10">
        <f t="shared" ca="1" si="72"/>
        <v>-3.4506683303787014E-3</v>
      </c>
    </row>
    <row r="960" spans="1:6" x14ac:dyDescent="0.35">
      <c r="A960" s="10">
        <f t="shared" si="73"/>
        <v>57532</v>
      </c>
      <c r="B960" s="10">
        <v>0.135192875157082</v>
      </c>
      <c r="C960" s="10">
        <f t="shared" ca="1" si="74"/>
        <v>0.91791183113528119</v>
      </c>
      <c r="D960" s="10">
        <f t="shared" ca="1" si="70"/>
        <v>3.4834753991583923E-3</v>
      </c>
      <c r="E960" s="10">
        <f t="shared" ca="1" si="71"/>
        <v>14.240221136546026</v>
      </c>
      <c r="F960" s="10">
        <f t="shared" ca="1" si="72"/>
        <v>-3.4895568266961989E-3</v>
      </c>
    </row>
    <row r="961" spans="1:6" x14ac:dyDescent="0.35">
      <c r="A961" s="10">
        <f t="shared" si="73"/>
        <v>57592</v>
      </c>
      <c r="B961" s="10">
        <v>0.13447051967879101</v>
      </c>
      <c r="C961" s="10">
        <f t="shared" ca="1" si="74"/>
        <v>0.91322134829549106</v>
      </c>
      <c r="D961" s="10">
        <f t="shared" ca="1" si="70"/>
        <v>3.4656750167813889E-3</v>
      </c>
      <c r="E961" s="10">
        <f t="shared" ca="1" si="71"/>
        <v>14.240475504010194</v>
      </c>
      <c r="F961" s="10">
        <f t="shared" ca="1" si="72"/>
        <v>-3.471694379903972E-3</v>
      </c>
    </row>
    <row r="962" spans="1:6" x14ac:dyDescent="0.35">
      <c r="A962" s="10">
        <f t="shared" si="73"/>
        <v>57652</v>
      </c>
      <c r="B962" s="10">
        <v>0.13520554805007901</v>
      </c>
      <c r="C962" s="10">
        <f t="shared" ca="1" si="74"/>
        <v>0.9179941202421259</v>
      </c>
      <c r="D962" s="10">
        <f t="shared" ca="1" si="70"/>
        <v>3.483787686318868E-3</v>
      </c>
      <c r="E962" s="10">
        <f t="shared" ca="1" si="71"/>
        <v>14.240216673962502</v>
      </c>
      <c r="F962" s="10">
        <f t="shared" ca="1" si="72"/>
        <v>-3.4898702055531339E-3</v>
      </c>
    </row>
    <row r="963" spans="1:6" x14ac:dyDescent="0.35">
      <c r="A963" s="10">
        <f t="shared" si="73"/>
        <v>57712</v>
      </c>
      <c r="B963" s="10">
        <v>0.13477843589698099</v>
      </c>
      <c r="C963" s="10">
        <f t="shared" ca="1" si="74"/>
        <v>0.91522074579563906</v>
      </c>
      <c r="D963" s="10">
        <f t="shared" ref="D963:D1026" ca="1" si="75">$K$4*C963</f>
        <v>3.4732627302944503E-3</v>
      </c>
      <c r="E963" s="10">
        <f t="shared" ref="E963:E1026" ca="1" si="76">$J$6*(1-D963)</f>
        <v>14.240367075584091</v>
      </c>
      <c r="F963" s="10">
        <f t="shared" ref="F963:F1026" ca="1" si="77">LN(E963/$J$6)</f>
        <v>-3.4793085104058413E-3</v>
      </c>
    </row>
    <row r="964" spans="1:6" x14ac:dyDescent="0.35">
      <c r="A964" s="10">
        <f t="shared" ref="A964:A1027" si="78">A963+60</f>
        <v>57772</v>
      </c>
      <c r="B964" s="10">
        <v>0.13633015916105201</v>
      </c>
      <c r="C964" s="10">
        <f t="shared" ref="C964:C1027" ca="1" si="79">(B964-$C$2)/($C$1146-$C$2)</f>
        <v>0.92529657627102746</v>
      </c>
      <c r="D964" s="10">
        <f t="shared" ca="1" si="75"/>
        <v>3.5115005069485494E-3</v>
      </c>
      <c r="E964" s="10">
        <f t="shared" ca="1" si="76"/>
        <v>14.239820657755704</v>
      </c>
      <c r="F964" s="10">
        <f t="shared" ca="1" si="77"/>
        <v>-3.5176802959832839E-3</v>
      </c>
    </row>
    <row r="965" spans="1:6" x14ac:dyDescent="0.35">
      <c r="A965" s="10">
        <f t="shared" si="78"/>
        <v>57832</v>
      </c>
      <c r="B965" s="10">
        <v>0.13580468972954099</v>
      </c>
      <c r="C965" s="10">
        <f t="shared" ca="1" si="79"/>
        <v>0.92188453687296279</v>
      </c>
      <c r="D965" s="10">
        <f t="shared" ca="1" si="75"/>
        <v>3.4985518174328939E-3</v>
      </c>
      <c r="E965" s="10">
        <f t="shared" ca="1" si="76"/>
        <v>14.240005694528884</v>
      </c>
      <c r="F965" s="10">
        <f t="shared" ca="1" si="77"/>
        <v>-3.504686061334967E-3</v>
      </c>
    </row>
    <row r="966" spans="1:6" x14ac:dyDescent="0.35">
      <c r="A966" s="10">
        <f t="shared" si="78"/>
        <v>57892</v>
      </c>
      <c r="B966" s="10">
        <v>0.134852722012476</v>
      </c>
      <c r="C966" s="10">
        <f t="shared" ca="1" si="79"/>
        <v>0.91570310906474361</v>
      </c>
      <c r="D966" s="10">
        <f t="shared" ca="1" si="75"/>
        <v>3.4750932989007022E-3</v>
      </c>
      <c r="E966" s="10">
        <f t="shared" ca="1" si="76"/>
        <v>14.240340916758708</v>
      </c>
      <c r="F966" s="10">
        <f t="shared" ca="1" si="77"/>
        <v>-3.4811454609051341E-3</v>
      </c>
    </row>
    <row r="967" spans="1:6" x14ac:dyDescent="0.35">
      <c r="A967" s="10">
        <f t="shared" si="78"/>
        <v>57952</v>
      </c>
      <c r="B967" s="10">
        <v>0.13550196094068301</v>
      </c>
      <c r="C967" s="10">
        <f t="shared" ca="1" si="79"/>
        <v>0.9199188229939621</v>
      </c>
      <c r="D967" s="10">
        <f t="shared" ca="1" si="75"/>
        <v>3.4910919332620865E-3</v>
      </c>
      <c r="E967" s="10">
        <f t="shared" ca="1" si="76"/>
        <v>14.240112296273683</v>
      </c>
      <c r="F967" s="10">
        <f t="shared" ca="1" si="77"/>
        <v>-3.4972000147648948E-3</v>
      </c>
    </row>
    <row r="968" spans="1:6" x14ac:dyDescent="0.35">
      <c r="A968" s="10">
        <f t="shared" si="78"/>
        <v>58012</v>
      </c>
      <c r="B968" s="10">
        <v>0.13482053570467201</v>
      </c>
      <c r="C968" s="10">
        <f t="shared" ca="1" si="79"/>
        <v>0.91549411317702911</v>
      </c>
      <c r="D968" s="10">
        <f t="shared" ca="1" si="75"/>
        <v>3.4743001595068258E-3</v>
      </c>
      <c r="E968" s="10">
        <f t="shared" ca="1" si="76"/>
        <v>14.240352250720647</v>
      </c>
      <c r="F968" s="10">
        <f t="shared" ca="1" si="77"/>
        <v>-3.4803495559829643E-3</v>
      </c>
    </row>
    <row r="969" spans="1:6" x14ac:dyDescent="0.35">
      <c r="A969" s="10">
        <f t="shared" si="78"/>
        <v>58072</v>
      </c>
      <c r="B969" s="10">
        <v>0.136233073701997</v>
      </c>
      <c r="C969" s="10">
        <f t="shared" ca="1" si="79"/>
        <v>0.92466616964523696</v>
      </c>
      <c r="D969" s="10">
        <f t="shared" ca="1" si="75"/>
        <v>3.5091081138036743E-3</v>
      </c>
      <c r="E969" s="10">
        <f t="shared" ca="1" si="76"/>
        <v>14.239854845053745</v>
      </c>
      <c r="F969" s="10">
        <f t="shared" ca="1" si="77"/>
        <v>-3.51527947522691E-3</v>
      </c>
    </row>
    <row r="970" spans="1:6" x14ac:dyDescent="0.35">
      <c r="A970" s="10">
        <f t="shared" si="78"/>
        <v>58132</v>
      </c>
      <c r="B970" s="10">
        <v>0.136143045073327</v>
      </c>
      <c r="C970" s="10">
        <f t="shared" ca="1" si="79"/>
        <v>0.92408158525353901</v>
      </c>
      <c r="D970" s="10">
        <f t="shared" ca="1" si="75"/>
        <v>3.5068896160371809E-3</v>
      </c>
      <c r="E970" s="10">
        <f t="shared" ca="1" si="76"/>
        <v>14.239886547386828</v>
      </c>
      <c r="F970" s="10">
        <f t="shared" ca="1" si="77"/>
        <v>-3.5130531675757028E-3</v>
      </c>
    </row>
    <row r="971" spans="1:6" x14ac:dyDescent="0.35">
      <c r="A971" s="10">
        <f t="shared" si="78"/>
        <v>58192</v>
      </c>
      <c r="B971" s="10">
        <v>0.136049521867106</v>
      </c>
      <c r="C971" s="10">
        <f t="shared" ca="1" si="79"/>
        <v>0.9234743094633151</v>
      </c>
      <c r="D971" s="10">
        <f t="shared" ca="1" si="75"/>
        <v>3.5045850044132811E-3</v>
      </c>
      <c r="E971" s="10">
        <f t="shared" ca="1" si="76"/>
        <v>14.239919480286932</v>
      </c>
      <c r="F971" s="10">
        <f t="shared" ca="1" si="77"/>
        <v>-3.5107404481651045E-3</v>
      </c>
    </row>
    <row r="972" spans="1:6" x14ac:dyDescent="0.35">
      <c r="A972" s="10">
        <f t="shared" si="78"/>
        <v>58252</v>
      </c>
      <c r="B972" s="10">
        <v>0.13513985407694301</v>
      </c>
      <c r="C972" s="10">
        <f t="shared" ca="1" si="79"/>
        <v>0.91756754847388644</v>
      </c>
      <c r="D972" s="10">
        <f t="shared" ca="1" si="75"/>
        <v>3.4821688464583994E-3</v>
      </c>
      <c r="E972" s="10">
        <f t="shared" ca="1" si="76"/>
        <v>14.240239807184109</v>
      </c>
      <c r="F972" s="10">
        <f t="shared" ca="1" si="77"/>
        <v>-3.488245707601579E-3</v>
      </c>
    </row>
    <row r="973" spans="1:6" x14ac:dyDescent="0.35">
      <c r="A973" s="10">
        <f t="shared" si="78"/>
        <v>58312</v>
      </c>
      <c r="B973" s="10">
        <v>0.13522049402282099</v>
      </c>
      <c r="C973" s="10">
        <f t="shared" ca="1" si="79"/>
        <v>0.9180911691754795</v>
      </c>
      <c r="D973" s="10">
        <f t="shared" ca="1" si="75"/>
        <v>3.4841559870209451E-3</v>
      </c>
      <c r="E973" s="10">
        <f t="shared" ca="1" si="76"/>
        <v>14.24021141094547</v>
      </c>
      <c r="F973" s="10">
        <f t="shared" ca="1" si="77"/>
        <v>-3.4902397938905401E-3</v>
      </c>
    </row>
    <row r="974" spans="1:6" x14ac:dyDescent="0.35">
      <c r="A974" s="10">
        <f t="shared" si="78"/>
        <v>58372</v>
      </c>
      <c r="B974" s="10">
        <v>0.13541605751588101</v>
      </c>
      <c r="C974" s="10">
        <f t="shared" ca="1" si="79"/>
        <v>0.91936102485714133</v>
      </c>
      <c r="D974" s="10">
        <f t="shared" ca="1" si="75"/>
        <v>3.4889750893328515E-3</v>
      </c>
      <c r="E974" s="10">
        <f t="shared" ca="1" si="76"/>
        <v>14.240142545973432</v>
      </c>
      <c r="F974" s="10">
        <f t="shared" ca="1" si="77"/>
        <v>-3.4950757571052191E-3</v>
      </c>
    </row>
    <row r="975" spans="1:6" x14ac:dyDescent="0.35">
      <c r="A975" s="10">
        <f t="shared" si="78"/>
        <v>58432</v>
      </c>
      <c r="B975" s="10">
        <v>0.135916669955888</v>
      </c>
      <c r="C975" s="10">
        <f t="shared" ca="1" si="79"/>
        <v>0.92261165993890693</v>
      </c>
      <c r="D975" s="10">
        <f t="shared" ca="1" si="75"/>
        <v>3.5013112494681519E-3</v>
      </c>
      <c r="E975" s="10">
        <f t="shared" ca="1" si="76"/>
        <v>14.239966262245099</v>
      </c>
      <c r="F975" s="10">
        <f t="shared" ca="1" si="77"/>
        <v>-3.5074551851139177E-3</v>
      </c>
    </row>
    <row r="976" spans="1:6" x14ac:dyDescent="0.35">
      <c r="A976" s="10">
        <f t="shared" si="78"/>
        <v>58492</v>
      </c>
      <c r="B976" s="10">
        <v>0.13332214548382501</v>
      </c>
      <c r="C976" s="10">
        <f t="shared" ca="1" si="79"/>
        <v>0.90576459103812335</v>
      </c>
      <c r="D976" s="10">
        <f t="shared" ca="1" si="75"/>
        <v>3.4373766229896783E-3</v>
      </c>
      <c r="E976" s="10">
        <f t="shared" ca="1" si="76"/>
        <v>14.240879888057476</v>
      </c>
      <c r="F976" s="10">
        <f t="shared" ca="1" si="77"/>
        <v>-3.4432979751862916E-3</v>
      </c>
    </row>
    <row r="977" spans="1:6" x14ac:dyDescent="0.35">
      <c r="A977" s="10">
        <f t="shared" si="78"/>
        <v>58552</v>
      </c>
      <c r="B977" s="10">
        <v>0.13499515751885399</v>
      </c>
      <c r="C977" s="10">
        <f t="shared" ca="1" si="79"/>
        <v>0.91662798790697708</v>
      </c>
      <c r="D977" s="10">
        <f t="shared" ca="1" si="75"/>
        <v>3.4786032141069781E-3</v>
      </c>
      <c r="E977" s="10">
        <f t="shared" ca="1" si="76"/>
        <v>14.24029076007041</v>
      </c>
      <c r="F977" s="10">
        <f t="shared" ca="1" si="77"/>
        <v>-3.4846676221315137E-3</v>
      </c>
    </row>
    <row r="978" spans="1:6" x14ac:dyDescent="0.35">
      <c r="A978" s="10">
        <f t="shared" si="78"/>
        <v>58612</v>
      </c>
      <c r="B978" s="10">
        <v>0.13659520596408001</v>
      </c>
      <c r="C978" s="10">
        <f t="shared" ca="1" si="79"/>
        <v>0.92701760908479569</v>
      </c>
      <c r="D978" s="10">
        <f t="shared" ca="1" si="75"/>
        <v>3.5180318264767998E-3</v>
      </c>
      <c r="E978" s="10">
        <f t="shared" ca="1" si="76"/>
        <v>14.239727325199645</v>
      </c>
      <c r="F978" s="10">
        <f t="shared" ca="1" si="77"/>
        <v>-3.5242346525421984E-3</v>
      </c>
    </row>
    <row r="979" spans="1:6" x14ac:dyDescent="0.35">
      <c r="A979" s="10">
        <f t="shared" si="78"/>
        <v>58672</v>
      </c>
      <c r="B979" s="10">
        <v>0.13470357150163501</v>
      </c>
      <c r="C979" s="10">
        <f t="shared" ca="1" si="79"/>
        <v>0.91473462757236157</v>
      </c>
      <c r="D979" s="10">
        <f t="shared" ca="1" si="75"/>
        <v>3.4714179116371122E-3</v>
      </c>
      <c r="E979" s="10">
        <f t="shared" ca="1" si="76"/>
        <v>14.240393438042705</v>
      </c>
      <c r="F979" s="10">
        <f t="shared" ca="1" si="77"/>
        <v>-3.4774572635894838E-3</v>
      </c>
    </row>
    <row r="980" spans="1:6" x14ac:dyDescent="0.35">
      <c r="A980" s="10">
        <f t="shared" si="78"/>
        <v>58732</v>
      </c>
      <c r="B980" s="10">
        <v>0.13694638842159501</v>
      </c>
      <c r="C980" s="10">
        <f t="shared" ca="1" si="79"/>
        <v>0.9292979479762602</v>
      </c>
      <c r="D980" s="10">
        <f t="shared" ca="1" si="75"/>
        <v>3.5266857125699075E-3</v>
      </c>
      <c r="E980" s="10">
        <f t="shared" ca="1" si="76"/>
        <v>14.239603661167376</v>
      </c>
      <c r="F980" s="10">
        <f t="shared" ca="1" si="77"/>
        <v>-3.5329191284752719E-3</v>
      </c>
    </row>
    <row r="981" spans="1:6" x14ac:dyDescent="0.35">
      <c r="A981" s="10">
        <f t="shared" si="78"/>
        <v>58792</v>
      </c>
      <c r="B981" s="10">
        <v>0.13564475444145699</v>
      </c>
      <c r="C981" s="10">
        <f t="shared" ca="1" si="79"/>
        <v>0.9208460264071604</v>
      </c>
      <c r="D981" s="10">
        <f t="shared" ca="1" si="75"/>
        <v>3.4946106702151737E-3</v>
      </c>
      <c r="E981" s="10">
        <f t="shared" ca="1" si="76"/>
        <v>14.240062013522625</v>
      </c>
      <c r="F981" s="10">
        <f t="shared" ca="1" si="77"/>
        <v>-3.5007310852219753E-3</v>
      </c>
    </row>
    <row r="982" spans="1:6" x14ac:dyDescent="0.35">
      <c r="A982" s="10">
        <f t="shared" si="78"/>
        <v>58852</v>
      </c>
      <c r="B982" s="10">
        <v>0.13601294890145499</v>
      </c>
      <c r="C982" s="10">
        <f t="shared" ca="1" si="79"/>
        <v>0.9232368296172534</v>
      </c>
      <c r="D982" s="10">
        <f t="shared" ca="1" si="75"/>
        <v>3.5036837683974768E-3</v>
      </c>
      <c r="E982" s="10">
        <f t="shared" ca="1" si="76"/>
        <v>14.239932358949599</v>
      </c>
      <c r="F982" s="10">
        <f t="shared" ca="1" si="77"/>
        <v>-3.5098360429920228E-3</v>
      </c>
    </row>
    <row r="983" spans="1:6" x14ac:dyDescent="0.35">
      <c r="A983" s="10">
        <f t="shared" si="78"/>
        <v>58912</v>
      </c>
      <c r="B983" s="10">
        <v>0.13580205422545</v>
      </c>
      <c r="C983" s="10">
        <f t="shared" ca="1" si="79"/>
        <v>0.92186742371042096</v>
      </c>
      <c r="D983" s="10">
        <f t="shared" ca="1" si="75"/>
        <v>3.4984868729810476E-3</v>
      </c>
      <c r="E983" s="10">
        <f t="shared" ca="1" si="76"/>
        <v>14.240006622585099</v>
      </c>
      <c r="F983" s="10">
        <f t="shared" ca="1" si="77"/>
        <v>-3.5046208888761536E-3</v>
      </c>
    </row>
    <row r="984" spans="1:6" x14ac:dyDescent="0.35">
      <c r="A984" s="10">
        <f t="shared" si="78"/>
        <v>58972</v>
      </c>
      <c r="B984" s="10">
        <v>0.135493521448948</v>
      </c>
      <c r="C984" s="10">
        <f t="shared" ca="1" si="79"/>
        <v>0.91986402270193235</v>
      </c>
      <c r="D984" s="10">
        <f t="shared" ca="1" si="75"/>
        <v>3.4908839661538333E-3</v>
      </c>
      <c r="E984" s="10">
        <f t="shared" ca="1" si="76"/>
        <v>14.240115268123661</v>
      </c>
      <c r="F984" s="10">
        <f t="shared" ca="1" si="77"/>
        <v>-3.4969913191025405E-3</v>
      </c>
    </row>
    <row r="985" spans="1:6" x14ac:dyDescent="0.35">
      <c r="A985" s="10">
        <f t="shared" si="78"/>
        <v>59032</v>
      </c>
      <c r="B985" s="10">
        <v>0.13586107249419899</v>
      </c>
      <c r="C985" s="10">
        <f t="shared" ca="1" si="79"/>
        <v>0.92225064801634882</v>
      </c>
      <c r="D985" s="10">
        <f t="shared" ca="1" si="75"/>
        <v>3.4999412092220441E-3</v>
      </c>
      <c r="E985" s="10">
        <f t="shared" ca="1" si="76"/>
        <v>14.239985840120216</v>
      </c>
      <c r="F985" s="10">
        <f t="shared" ca="1" si="77"/>
        <v>-3.5060803320209788E-3</v>
      </c>
    </row>
    <row r="986" spans="1:6" x14ac:dyDescent="0.35">
      <c r="A986" s="10">
        <f t="shared" si="78"/>
        <v>59092</v>
      </c>
      <c r="B986" s="10">
        <v>0.13693186390807499</v>
      </c>
      <c r="C986" s="10">
        <f t="shared" ca="1" si="79"/>
        <v>0.92920363571108133</v>
      </c>
      <c r="D986" s="10">
        <f t="shared" ca="1" si="75"/>
        <v>3.5263277975235538E-3</v>
      </c>
      <c r="E986" s="10">
        <f t="shared" ca="1" si="76"/>
        <v>14.239608775773387</v>
      </c>
      <c r="F986" s="10">
        <f t="shared" ca="1" si="77"/>
        <v>-3.5325599467723027E-3</v>
      </c>
    </row>
    <row r="987" spans="1:6" x14ac:dyDescent="0.35">
      <c r="A987" s="10">
        <f t="shared" si="78"/>
        <v>59152</v>
      </c>
      <c r="B987" s="10">
        <v>0.136891860613129</v>
      </c>
      <c r="C987" s="10">
        <f t="shared" ca="1" si="79"/>
        <v>0.92894388165076303</v>
      </c>
      <c r="D987" s="10">
        <f t="shared" ca="1" si="75"/>
        <v>3.5253420308646458E-3</v>
      </c>
      <c r="E987" s="10">
        <f t="shared" ca="1" si="76"/>
        <v>14.239622862378944</v>
      </c>
      <c r="F987" s="10">
        <f t="shared" ca="1" si="77"/>
        <v>-3.5315706921649013E-3</v>
      </c>
    </row>
    <row r="988" spans="1:6" x14ac:dyDescent="0.35">
      <c r="A988" s="10">
        <f t="shared" si="78"/>
        <v>59212</v>
      </c>
      <c r="B988" s="10">
        <v>0.13672142714406199</v>
      </c>
      <c r="C988" s="10">
        <f t="shared" ca="1" si="79"/>
        <v>0.92783720317180141</v>
      </c>
      <c r="D988" s="10">
        <f t="shared" ca="1" si="75"/>
        <v>3.5211421860369867E-3</v>
      </c>
      <c r="E988" s="10">
        <f t="shared" ca="1" si="76"/>
        <v>14.239682878161531</v>
      </c>
      <c r="F988" s="10">
        <f t="shared" ca="1" si="77"/>
        <v>-3.5273559979490695E-3</v>
      </c>
    </row>
    <row r="989" spans="1:6" x14ac:dyDescent="0.35">
      <c r="A989" s="10">
        <f t="shared" si="78"/>
        <v>59272</v>
      </c>
      <c r="B989" s="10">
        <v>0.13538382627767101</v>
      </c>
      <c r="C989" s="10">
        <f t="shared" ca="1" si="79"/>
        <v>0.91915173722207444</v>
      </c>
      <c r="D989" s="10">
        <f t="shared" ca="1" si="75"/>
        <v>3.4881808427577729E-3</v>
      </c>
      <c r="E989" s="10">
        <f t="shared" ca="1" si="76"/>
        <v>14.24015389575699</v>
      </c>
      <c r="F989" s="10">
        <f t="shared" ca="1" si="77"/>
        <v>-3.4942787300390934E-3</v>
      </c>
    </row>
    <row r="990" spans="1:6" x14ac:dyDescent="0.35">
      <c r="A990" s="10">
        <f t="shared" si="78"/>
        <v>59332</v>
      </c>
      <c r="B990" s="10">
        <v>0.13611879401068</v>
      </c>
      <c r="C990" s="10">
        <f t="shared" ca="1" si="79"/>
        <v>0.92392411542516373</v>
      </c>
      <c r="D990" s="10">
        <f t="shared" ca="1" si="75"/>
        <v>3.5062920180384967E-3</v>
      </c>
      <c r="E990" s="10">
        <f t="shared" ca="1" si="76"/>
        <v>14.239895087062228</v>
      </c>
      <c r="F990" s="10">
        <f t="shared" ca="1" si="77"/>
        <v>-3.5124534666713769E-3</v>
      </c>
    </row>
    <row r="991" spans="1:6" x14ac:dyDescent="0.35">
      <c r="A991" s="10">
        <f t="shared" si="78"/>
        <v>59392</v>
      </c>
      <c r="B991" s="10">
        <v>0.13628355018333199</v>
      </c>
      <c r="C991" s="10">
        <f t="shared" ca="1" si="79"/>
        <v>0.92499392942090164</v>
      </c>
      <c r="D991" s="10">
        <f t="shared" ca="1" si="75"/>
        <v>3.5103519621523219E-3</v>
      </c>
      <c r="E991" s="10">
        <f t="shared" ca="1" si="76"/>
        <v>14.239837070460842</v>
      </c>
      <c r="F991" s="10">
        <f t="shared" ca="1" si="77"/>
        <v>-3.5165277045234194E-3</v>
      </c>
    </row>
    <row r="992" spans="1:6" x14ac:dyDescent="0.35">
      <c r="A992" s="10">
        <f t="shared" si="78"/>
        <v>59452</v>
      </c>
      <c r="B992" s="10">
        <v>0.13749668142982699</v>
      </c>
      <c r="C992" s="10">
        <f t="shared" ca="1" si="79"/>
        <v>0.9328711747178573</v>
      </c>
      <c r="D992" s="10">
        <f t="shared" ca="1" si="75"/>
        <v>3.5402461080542686E-3</v>
      </c>
      <c r="E992" s="10">
        <f t="shared" ca="1" si="76"/>
        <v>14.239409883115904</v>
      </c>
      <c r="F992" s="10">
        <f t="shared" ca="1" si="77"/>
        <v>-3.546527609062117E-3</v>
      </c>
    </row>
    <row r="993" spans="1:6" x14ac:dyDescent="0.35">
      <c r="A993" s="10">
        <f t="shared" si="78"/>
        <v>59512</v>
      </c>
      <c r="B993" s="10">
        <v>0.13580463077176599</v>
      </c>
      <c r="C993" s="10">
        <f t="shared" ca="1" si="79"/>
        <v>0.92188415404146196</v>
      </c>
      <c r="D993" s="10">
        <f t="shared" ca="1" si="75"/>
        <v>3.4985503645873482E-3</v>
      </c>
      <c r="E993" s="10">
        <f t="shared" ca="1" si="76"/>
        <v>14.240005715290046</v>
      </c>
      <c r="F993" s="10">
        <f t="shared" ca="1" si="77"/>
        <v>-3.504684603388757E-3</v>
      </c>
    </row>
    <row r="994" spans="1:6" x14ac:dyDescent="0.35">
      <c r="A994" s="10">
        <f t="shared" si="78"/>
        <v>59572</v>
      </c>
      <c r="B994" s="10">
        <v>0.138384875440692</v>
      </c>
      <c r="C994" s="10">
        <f t="shared" ca="1" si="79"/>
        <v>0.93863849965906632</v>
      </c>
      <c r="D994" s="10">
        <f t="shared" ca="1" si="75"/>
        <v>3.562133106206157E-3</v>
      </c>
      <c r="E994" s="10">
        <f t="shared" ca="1" si="76"/>
        <v>14.239097117912314</v>
      </c>
      <c r="F994" s="10">
        <f t="shared" ca="1" si="77"/>
        <v>-3.5684926090946987E-3</v>
      </c>
    </row>
    <row r="995" spans="1:6" x14ac:dyDescent="0.35">
      <c r="A995" s="10">
        <f t="shared" si="78"/>
        <v>59632</v>
      </c>
      <c r="B995" s="10">
        <v>0.13669132093768199</v>
      </c>
      <c r="C995" s="10">
        <f t="shared" ca="1" si="79"/>
        <v>0.92764171404125495</v>
      </c>
      <c r="D995" s="10">
        <f t="shared" ca="1" si="75"/>
        <v>3.5204003047865627E-3</v>
      </c>
      <c r="E995" s="10">
        <f t="shared" ca="1" si="76"/>
        <v>14.2396934796446</v>
      </c>
      <c r="F995" s="10">
        <f t="shared" ca="1" si="77"/>
        <v>-3.5266114954757371E-3</v>
      </c>
    </row>
    <row r="996" spans="1:6" x14ac:dyDescent="0.35">
      <c r="A996" s="10">
        <f t="shared" si="78"/>
        <v>59692</v>
      </c>
      <c r="B996" s="10">
        <v>0.138136162996639</v>
      </c>
      <c r="C996" s="10">
        <f t="shared" ca="1" si="79"/>
        <v>0.93702353101006708</v>
      </c>
      <c r="D996" s="10">
        <f t="shared" ca="1" si="75"/>
        <v>3.5560043001832049E-3</v>
      </c>
      <c r="E996" s="10">
        <f t="shared" ca="1" si="76"/>
        <v>14.239184698550382</v>
      </c>
      <c r="F996" s="10">
        <f t="shared" ca="1" si="77"/>
        <v>-3.5623419123193742E-3</v>
      </c>
    </row>
    <row r="997" spans="1:6" x14ac:dyDescent="0.35">
      <c r="A997" s="10">
        <f t="shared" si="78"/>
        <v>59752</v>
      </c>
      <c r="B997" s="10">
        <v>0.137568680853599</v>
      </c>
      <c r="C997" s="10">
        <f t="shared" ca="1" si="79"/>
        <v>0.93333868977356971</v>
      </c>
      <c r="D997" s="10">
        <f t="shared" ca="1" si="75"/>
        <v>3.5420203276906974E-3</v>
      </c>
      <c r="E997" s="10">
        <f t="shared" ca="1" si="76"/>
        <v>14.239384529517299</v>
      </c>
      <c r="F997" s="10">
        <f t="shared" ca="1" si="77"/>
        <v>-3.548308133773749E-3</v>
      </c>
    </row>
    <row r="998" spans="1:6" x14ac:dyDescent="0.35">
      <c r="A998" s="10">
        <f t="shared" si="78"/>
        <v>59812</v>
      </c>
      <c r="B998" s="10">
        <v>0.13750329449208301</v>
      </c>
      <c r="C998" s="10">
        <f t="shared" ca="1" si="79"/>
        <v>0.93291411542497804</v>
      </c>
      <c r="D998" s="10">
        <f t="shared" ca="1" si="75"/>
        <v>3.540409068037792E-3</v>
      </c>
      <c r="E998" s="10">
        <f t="shared" ca="1" si="76"/>
        <v>14.23940755441774</v>
      </c>
      <c r="F998" s="10">
        <f t="shared" ca="1" si="77"/>
        <v>-3.5466911480271338E-3</v>
      </c>
    </row>
    <row r="999" spans="1:6" x14ac:dyDescent="0.35">
      <c r="A999" s="10">
        <f t="shared" si="78"/>
        <v>59872</v>
      </c>
      <c r="B999" s="10">
        <v>0.13791908777022199</v>
      </c>
      <c r="C999" s="10">
        <f t="shared" ca="1" si="79"/>
        <v>0.93561399283246305</v>
      </c>
      <c r="D999" s="10">
        <f t="shared" ca="1" si="75"/>
        <v>3.5506551027991973E-3</v>
      </c>
      <c r="E999" s="10">
        <f t="shared" ca="1" si="76"/>
        <v>14.239261138580998</v>
      </c>
      <c r="F999" s="10">
        <f t="shared" ca="1" si="77"/>
        <v>-3.5569736396928618E-3</v>
      </c>
    </row>
    <row r="1000" spans="1:6" x14ac:dyDescent="0.35">
      <c r="A1000" s="10">
        <f t="shared" si="78"/>
        <v>59932</v>
      </c>
      <c r="B1000" s="10">
        <v>0.136279391090941</v>
      </c>
      <c r="C1000" s="10">
        <f t="shared" ca="1" si="79"/>
        <v>0.92496692311711448</v>
      </c>
      <c r="D1000" s="10">
        <f t="shared" ca="1" si="75"/>
        <v>3.5102494732294496E-3</v>
      </c>
      <c r="E1000" s="10">
        <f t="shared" ca="1" si="76"/>
        <v>14.23983853502755</v>
      </c>
      <c r="F1000" s="10">
        <f t="shared" ca="1" si="77"/>
        <v>-3.516424854566237E-3</v>
      </c>
    </row>
    <row r="1001" spans="1:6" x14ac:dyDescent="0.35">
      <c r="A1001" s="10">
        <f t="shared" si="78"/>
        <v>59992</v>
      </c>
      <c r="B1001" s="10">
        <v>0.137717863968502</v>
      </c>
      <c r="C1001" s="10">
        <f t="shared" ca="1" si="79"/>
        <v>0.93430738297444971</v>
      </c>
      <c r="D1001" s="10">
        <f t="shared" ca="1" si="75"/>
        <v>3.545696518388037E-3</v>
      </c>
      <c r="E1001" s="10">
        <f t="shared" ca="1" si="76"/>
        <v>14.239331996752234</v>
      </c>
      <c r="F1001" s="10">
        <f t="shared" ca="1" si="77"/>
        <v>-3.5519973987036494E-3</v>
      </c>
    </row>
    <row r="1002" spans="1:6" x14ac:dyDescent="0.35">
      <c r="A1002" s="10">
        <f t="shared" si="78"/>
        <v>60052</v>
      </c>
      <c r="B1002" s="10">
        <v>0.13677668328995499</v>
      </c>
      <c r="C1002" s="10">
        <f t="shared" ca="1" si="79"/>
        <v>0.92819599882282522</v>
      </c>
      <c r="D1002" s="10">
        <f t="shared" ca="1" si="75"/>
        <v>3.5225038155326221E-3</v>
      </c>
      <c r="E1002" s="10">
        <f t="shared" ca="1" si="76"/>
        <v>14.239663420476038</v>
      </c>
      <c r="F1002" s="10">
        <f t="shared" ca="1" si="77"/>
        <v>-3.5287224398111595E-3</v>
      </c>
    </row>
    <row r="1003" spans="1:6" x14ac:dyDescent="0.35">
      <c r="A1003" s="10">
        <f t="shared" si="78"/>
        <v>60112</v>
      </c>
      <c r="B1003" s="10">
        <v>0.13754844047811299</v>
      </c>
      <c r="C1003" s="10">
        <f t="shared" ca="1" si="79"/>
        <v>0.93320726260683362</v>
      </c>
      <c r="D1003" s="10">
        <f t="shared" ca="1" si="75"/>
        <v>3.5415215615929338E-3</v>
      </c>
      <c r="E1003" s="10">
        <f t="shared" ca="1" si="76"/>
        <v>14.239391656884836</v>
      </c>
      <c r="F1003" s="10">
        <f t="shared" ca="1" si="77"/>
        <v>-3.547807594881889E-3</v>
      </c>
    </row>
    <row r="1004" spans="1:6" x14ac:dyDescent="0.35">
      <c r="A1004" s="10">
        <f t="shared" si="78"/>
        <v>60172</v>
      </c>
      <c r="B1004" s="10">
        <v>0.13770333122877301</v>
      </c>
      <c r="C1004" s="10">
        <f t="shared" ca="1" si="79"/>
        <v>0.9342130172938915</v>
      </c>
      <c r="D1004" s="10">
        <f t="shared" ca="1" si="75"/>
        <v>3.5453384006303183E-3</v>
      </c>
      <c r="E1004" s="10">
        <f t="shared" ca="1" si="76"/>
        <v>14.239337114254992</v>
      </c>
      <c r="F1004" s="10">
        <f t="shared" ca="1" si="77"/>
        <v>-3.5516380067154097E-3</v>
      </c>
    </row>
    <row r="1005" spans="1:6" x14ac:dyDescent="0.35">
      <c r="A1005" s="10">
        <f t="shared" si="78"/>
        <v>60232</v>
      </c>
      <c r="B1005" s="10">
        <v>0.13695896686672701</v>
      </c>
      <c r="C1005" s="10">
        <f t="shared" ca="1" si="79"/>
        <v>0.92937962380321237</v>
      </c>
      <c r="D1005" s="10">
        <f t="shared" ca="1" si="75"/>
        <v>3.5269956723331911E-3</v>
      </c>
      <c r="E1005" s="10">
        <f t="shared" ca="1" si="76"/>
        <v>14.239599231842359</v>
      </c>
      <c r="F1005" s="10">
        <f t="shared" ca="1" si="77"/>
        <v>-3.5332301852863917E-3</v>
      </c>
    </row>
    <row r="1006" spans="1:6" x14ac:dyDescent="0.35">
      <c r="A1006" s="10">
        <f t="shared" si="78"/>
        <v>60292</v>
      </c>
      <c r="B1006" s="10">
        <v>0.13840836509146001</v>
      </c>
      <c r="C1006" s="10">
        <f t="shared" ca="1" si="79"/>
        <v>0.9387910253990257</v>
      </c>
      <c r="D1006" s="10">
        <f t="shared" ca="1" si="75"/>
        <v>3.5627119413893025E-3</v>
      </c>
      <c r="E1006" s="10">
        <f t="shared" ca="1" si="76"/>
        <v>14.239088846357545</v>
      </c>
      <c r="F1006" s="10">
        <f t="shared" ca="1" si="77"/>
        <v>-3.5690735137055979E-3</v>
      </c>
    </row>
    <row r="1007" spans="1:6" x14ac:dyDescent="0.35">
      <c r="A1007" s="10">
        <f t="shared" si="78"/>
        <v>60352</v>
      </c>
      <c r="B1007" s="10">
        <v>0.138125031694082</v>
      </c>
      <c r="C1007" s="10">
        <f t="shared" ca="1" si="79"/>
        <v>0.93695125193806272</v>
      </c>
      <c r="D1007" s="10">
        <f t="shared" ca="1" si="75"/>
        <v>3.5557300011049482E-3</v>
      </c>
      <c r="E1007" s="10">
        <f t="shared" ca="1" si="76"/>
        <v>14.239188618284208</v>
      </c>
      <c r="F1007" s="10">
        <f t="shared" ca="1" si="77"/>
        <v>-3.5620666343893969E-3</v>
      </c>
    </row>
    <row r="1008" spans="1:6" x14ac:dyDescent="0.35">
      <c r="A1008" s="10">
        <f t="shared" si="78"/>
        <v>60412</v>
      </c>
      <c r="B1008" s="10">
        <v>0.137577108746127</v>
      </c>
      <c r="C1008" s="10">
        <f t="shared" ca="1" si="79"/>
        <v>0.93339341474827564</v>
      </c>
      <c r="D1008" s="10">
        <f t="shared" ca="1" si="75"/>
        <v>3.5422280089697062E-3</v>
      </c>
      <c r="E1008" s="10">
        <f t="shared" ca="1" si="76"/>
        <v>14.239381561751822</v>
      </c>
      <c r="F1008" s="10">
        <f t="shared" ca="1" si="77"/>
        <v>-3.5485165533006555E-3</v>
      </c>
    </row>
    <row r="1009" spans="1:6" x14ac:dyDescent="0.35">
      <c r="A1009" s="10">
        <f t="shared" si="78"/>
        <v>60472</v>
      </c>
      <c r="B1009" s="10">
        <v>0.13800107730533401</v>
      </c>
      <c r="C1009" s="10">
        <f t="shared" ca="1" si="79"/>
        <v>0.93614637684427282</v>
      </c>
      <c r="D1009" s="10">
        <f t="shared" ca="1" si="75"/>
        <v>3.5526755001240155E-3</v>
      </c>
      <c r="E1009" s="10">
        <f t="shared" ca="1" si="76"/>
        <v>14.239232267103226</v>
      </c>
      <c r="F1009" s="10">
        <f t="shared" ca="1" si="77"/>
        <v>-3.559001238369503E-3</v>
      </c>
    </row>
    <row r="1010" spans="1:6" x14ac:dyDescent="0.35">
      <c r="A1010" s="10">
        <f t="shared" si="78"/>
        <v>60532</v>
      </c>
      <c r="B1010" s="10">
        <v>0.13821381838115299</v>
      </c>
      <c r="C1010" s="10">
        <f t="shared" ca="1" si="79"/>
        <v>0.93752777200972259</v>
      </c>
      <c r="D1010" s="10">
        <f t="shared" ca="1" si="75"/>
        <v>3.5579178947768974E-3</v>
      </c>
      <c r="E1010" s="10">
        <f t="shared" ca="1" si="76"/>
        <v>14.239157353283638</v>
      </c>
      <c r="F1010" s="10">
        <f t="shared" ca="1" si="77"/>
        <v>-3.5642623377917428E-3</v>
      </c>
    </row>
    <row r="1011" spans="1:6" x14ac:dyDescent="0.35">
      <c r="A1011" s="10">
        <f t="shared" si="78"/>
        <v>60592</v>
      </c>
      <c r="B1011" s="10">
        <v>0.13832630702719101</v>
      </c>
      <c r="C1011" s="10">
        <f t="shared" ca="1" si="79"/>
        <v>0.93825819640570129</v>
      </c>
      <c r="D1011" s="10">
        <f t="shared" ca="1" si="75"/>
        <v>3.5606898553596365E-3</v>
      </c>
      <c r="E1011" s="10">
        <f t="shared" ca="1" si="76"/>
        <v>14.239117741966909</v>
      </c>
      <c r="F1011" s="10">
        <f t="shared" ca="1" si="77"/>
        <v>-3.567044199866946E-3</v>
      </c>
    </row>
    <row r="1012" spans="1:6" x14ac:dyDescent="0.35">
      <c r="A1012" s="10">
        <f t="shared" si="78"/>
        <v>60652</v>
      </c>
      <c r="B1012" s="10">
        <v>0.13796956651050399</v>
      </c>
      <c r="C1012" s="10">
        <f t="shared" ca="1" si="79"/>
        <v>0.93594176727618583</v>
      </c>
      <c r="D1012" s="10">
        <f t="shared" ca="1" si="75"/>
        <v>3.5518990068131254E-3</v>
      </c>
      <c r="E1012" s="10">
        <f t="shared" ca="1" si="76"/>
        <v>14.239243363192641</v>
      </c>
      <c r="F1012" s="10">
        <f t="shared" ca="1" si="77"/>
        <v>-3.558221976897927E-3</v>
      </c>
    </row>
    <row r="1013" spans="1:6" x14ac:dyDescent="0.35">
      <c r="A1013" s="10">
        <f t="shared" si="78"/>
        <v>60712</v>
      </c>
      <c r="B1013" s="10">
        <v>0.13806994973241701</v>
      </c>
      <c r="C1013" s="10">
        <f t="shared" ca="1" si="79"/>
        <v>0.93659358732038323</v>
      </c>
      <c r="D1013" s="10">
        <f t="shared" ca="1" si="75"/>
        <v>3.5543726638808545E-3</v>
      </c>
      <c r="E1013" s="10">
        <f t="shared" ca="1" si="76"/>
        <v>14.239208014633142</v>
      </c>
      <c r="F1013" s="10">
        <f t="shared" ca="1" si="77"/>
        <v>-3.5607044545459565E-3</v>
      </c>
    </row>
    <row r="1014" spans="1:6" x14ac:dyDescent="0.35">
      <c r="A1014" s="10">
        <f t="shared" si="78"/>
        <v>60772</v>
      </c>
      <c r="B1014" s="10">
        <v>0.13792276228130601</v>
      </c>
      <c r="C1014" s="10">
        <f t="shared" ca="1" si="79"/>
        <v>0.93563785259639121</v>
      </c>
      <c r="D1014" s="10">
        <f t="shared" ca="1" si="75"/>
        <v>3.5507456506033049E-3</v>
      </c>
      <c r="E1014" s="10">
        <f t="shared" ca="1" si="76"/>
        <v>14.239259844652878</v>
      </c>
      <c r="F1014" s="10">
        <f t="shared" ca="1" si="77"/>
        <v>-3.557064510150663E-3</v>
      </c>
    </row>
    <row r="1015" spans="1:6" x14ac:dyDescent="0.35">
      <c r="A1015" s="10">
        <f t="shared" si="78"/>
        <v>60832</v>
      </c>
      <c r="B1015" s="10">
        <v>0.13851726347965401</v>
      </c>
      <c r="C1015" s="10">
        <f t="shared" ca="1" si="79"/>
        <v>0.93949813711404062</v>
      </c>
      <c r="D1015" s="10">
        <f t="shared" ca="1" si="75"/>
        <v>3.5653954303477842E-3</v>
      </c>
      <c r="E1015" s="10">
        <f t="shared" ca="1" si="76"/>
        <v>14.239050499300328</v>
      </c>
      <c r="F1015" s="10">
        <f t="shared" ca="1" si="77"/>
        <v>-3.5717666009716848E-3</v>
      </c>
    </row>
    <row r="1016" spans="1:6" x14ac:dyDescent="0.35">
      <c r="A1016" s="10">
        <f t="shared" si="78"/>
        <v>60892</v>
      </c>
      <c r="B1016" s="10">
        <v>0.13920303145742999</v>
      </c>
      <c r="C1016" s="10">
        <f t="shared" ca="1" si="79"/>
        <v>0.94395104572829491</v>
      </c>
      <c r="D1016" s="10">
        <f t="shared" ca="1" si="75"/>
        <v>3.5822942185388795E-3</v>
      </c>
      <c r="E1016" s="10">
        <f t="shared" ca="1" si="76"/>
        <v>14.238809015617079</v>
      </c>
      <c r="F1016" s="10">
        <f t="shared" ca="1" si="77"/>
        <v>-3.5887259994214654E-3</v>
      </c>
    </row>
    <row r="1017" spans="1:6" x14ac:dyDescent="0.35">
      <c r="A1017" s="10">
        <f t="shared" si="78"/>
        <v>60952</v>
      </c>
      <c r="B1017" s="10">
        <v>0.13843615514478999</v>
      </c>
      <c r="C1017" s="10">
        <f t="shared" ca="1" si="79"/>
        <v>0.93897147501445533</v>
      </c>
      <c r="D1017" s="10">
        <f t="shared" ca="1" si="75"/>
        <v>3.5633967476798581E-3</v>
      </c>
      <c r="E1017" s="10">
        <f t="shared" ca="1" si="76"/>
        <v>14.239079060475655</v>
      </c>
      <c r="F1017" s="10">
        <f t="shared" ca="1" si="77"/>
        <v>-3.5697607687230257E-3</v>
      </c>
    </row>
    <row r="1018" spans="1:6" x14ac:dyDescent="0.35">
      <c r="A1018" s="10">
        <f t="shared" si="78"/>
        <v>61012</v>
      </c>
      <c r="B1018" s="10">
        <v>0.13827313244674999</v>
      </c>
      <c r="C1018" s="10">
        <f t="shared" ca="1" si="79"/>
        <v>0.93791291701824275</v>
      </c>
      <c r="D1018" s="10">
        <f t="shared" ca="1" si="75"/>
        <v>3.5593795200842314E-3</v>
      </c>
      <c r="E1018" s="10">
        <f t="shared" ca="1" si="76"/>
        <v>14.239136466657996</v>
      </c>
      <c r="F1018" s="10">
        <f t="shared" ca="1" si="77"/>
        <v>-3.5657291830861961E-3</v>
      </c>
    </row>
    <row r="1019" spans="1:6" x14ac:dyDescent="0.35">
      <c r="A1019" s="10">
        <f t="shared" si="78"/>
        <v>61072</v>
      </c>
      <c r="B1019" s="10">
        <v>0.13826875541161601</v>
      </c>
      <c r="C1019" s="10">
        <f t="shared" ca="1" si="79"/>
        <v>0.93788449554321818</v>
      </c>
      <c r="D1019" s="10">
        <f t="shared" ca="1" si="75"/>
        <v>3.5592716605865131E-3</v>
      </c>
      <c r="E1019" s="10">
        <f t="shared" ca="1" si="76"/>
        <v>14.239138007970217</v>
      </c>
      <c r="F1019" s="10">
        <f t="shared" ca="1" si="77"/>
        <v>-3.5656209383101278E-3</v>
      </c>
    </row>
    <row r="1020" spans="1:6" x14ac:dyDescent="0.35">
      <c r="A1020" s="10">
        <f t="shared" si="78"/>
        <v>61132</v>
      </c>
      <c r="B1020" s="10">
        <v>0.139721915997465</v>
      </c>
      <c r="C1020" s="10">
        <f t="shared" ca="1" si="79"/>
        <v>0.94732032734103311</v>
      </c>
      <c r="D1020" s="10">
        <f t="shared" ca="1" si="75"/>
        <v>3.5950806422592207E-3</v>
      </c>
      <c r="E1020" s="10">
        <f t="shared" ca="1" si="76"/>
        <v>14.238626297622115</v>
      </c>
      <c r="F1020" s="10">
        <f t="shared" ca="1" si="77"/>
        <v>-3.6015584748854182E-3</v>
      </c>
    </row>
    <row r="1021" spans="1:6" x14ac:dyDescent="0.35">
      <c r="A1021" s="10">
        <f t="shared" si="78"/>
        <v>61192</v>
      </c>
      <c r="B1021" s="10">
        <v>0.13975030147644699</v>
      </c>
      <c r="C1021" s="10">
        <f t="shared" ca="1" si="79"/>
        <v>0.94750464324375072</v>
      </c>
      <c r="D1021" s="10">
        <f t="shared" ca="1" si="75"/>
        <v>3.5957801211100341E-3</v>
      </c>
      <c r="E1021" s="10">
        <f t="shared" ca="1" si="76"/>
        <v>14.238616302069337</v>
      </c>
      <c r="F1021" s="10">
        <f t="shared" ca="1" si="77"/>
        <v>-3.6022604777386454E-3</v>
      </c>
    </row>
    <row r="1022" spans="1:6" x14ac:dyDescent="0.35">
      <c r="A1022" s="10">
        <f t="shared" si="78"/>
        <v>61252</v>
      </c>
      <c r="B1022" s="10">
        <v>0.13886094619593101</v>
      </c>
      <c r="C1022" s="10">
        <f t="shared" ca="1" si="79"/>
        <v>0.94172977781100542</v>
      </c>
      <c r="D1022" s="10">
        <f t="shared" ca="1" si="75"/>
        <v>3.5738645067927657E-3</v>
      </c>
      <c r="E1022" s="10">
        <f t="shared" ca="1" si="76"/>
        <v>14.238929476197931</v>
      </c>
      <c r="F1022" s="10">
        <f t="shared" ca="1" si="77"/>
        <v>-3.5802660171873808E-3</v>
      </c>
    </row>
    <row r="1023" spans="1:6" x14ac:dyDescent="0.35">
      <c r="A1023" s="10">
        <f t="shared" si="78"/>
        <v>61312</v>
      </c>
      <c r="B1023" s="10">
        <v>0.13860434920405701</v>
      </c>
      <c r="C1023" s="10">
        <f t="shared" ca="1" si="79"/>
        <v>0.9400636122965218</v>
      </c>
      <c r="D1023" s="10">
        <f t="shared" ca="1" si="75"/>
        <v>3.5675414086653004E-3</v>
      </c>
      <c r="E1023" s="10">
        <f t="shared" ca="1" si="76"/>
        <v>14.239019833270172</v>
      </c>
      <c r="F1023" s="10">
        <f t="shared" ca="1" si="77"/>
        <v>-3.5739202602469689E-3</v>
      </c>
    </row>
    <row r="1024" spans="1:6" x14ac:dyDescent="0.35">
      <c r="A1024" s="10">
        <f t="shared" si="78"/>
        <v>61372</v>
      </c>
      <c r="B1024" s="10">
        <v>0.13783633367091</v>
      </c>
      <c r="C1024" s="10">
        <f t="shared" ca="1" si="79"/>
        <v>0.93507664426321913</v>
      </c>
      <c r="D1024" s="10">
        <f t="shared" ca="1" si="75"/>
        <v>3.5486158649789168E-3</v>
      </c>
      <c r="E1024" s="10">
        <f t="shared" ca="1" si="76"/>
        <v>14.239290279289451</v>
      </c>
      <c r="F1024" s="10">
        <f t="shared" ca="1" si="77"/>
        <v>-3.5549271375358025E-3</v>
      </c>
    </row>
    <row r="1025" spans="1:6" x14ac:dyDescent="0.35">
      <c r="A1025" s="10">
        <f t="shared" si="78"/>
        <v>61432</v>
      </c>
      <c r="B1025" s="10">
        <v>0.139147903034295</v>
      </c>
      <c r="C1025" s="10">
        <f t="shared" ca="1" si="79"/>
        <v>0.94359307942157966</v>
      </c>
      <c r="D1025" s="10">
        <f t="shared" ca="1" si="75"/>
        <v>3.5809357364048949E-3</v>
      </c>
      <c r="E1025" s="10">
        <f t="shared" ca="1" si="76"/>
        <v>14.238828428326773</v>
      </c>
      <c r="F1025" s="10">
        <f t="shared" ca="1" si="77"/>
        <v>-3.5873626342384102E-3</v>
      </c>
    </row>
    <row r="1026" spans="1:6" x14ac:dyDescent="0.35">
      <c r="A1026" s="10">
        <f t="shared" si="78"/>
        <v>61492</v>
      </c>
      <c r="B1026" s="10">
        <v>0.13945001230794099</v>
      </c>
      <c r="C1026" s="10">
        <f t="shared" ca="1" si="79"/>
        <v>0.94555477059215187</v>
      </c>
      <c r="D1026" s="10">
        <f t="shared" ca="1" si="75"/>
        <v>3.5883803543972164E-3</v>
      </c>
      <c r="E1026" s="10">
        <f t="shared" ca="1" si="76"/>
        <v>14.238722044735663</v>
      </c>
      <c r="F1026" s="10">
        <f t="shared" ca="1" si="77"/>
        <v>-3.5948340346463191E-3</v>
      </c>
    </row>
    <row r="1027" spans="1:6" x14ac:dyDescent="0.35">
      <c r="A1027" s="10">
        <f t="shared" si="78"/>
        <v>61552</v>
      </c>
      <c r="B1027" s="10">
        <v>0.13950909402321701</v>
      </c>
      <c r="C1027" s="10">
        <f t="shared" ca="1" si="79"/>
        <v>0.94593840687646891</v>
      </c>
      <c r="D1027" s="10">
        <f t="shared" ref="D1027:D1090" ca="1" si="80">$K$4*C1027</f>
        <v>3.5898362540961997E-3</v>
      </c>
      <c r="E1027" s="10">
        <f t="shared" ref="E1027:E1090" ca="1" si="81">$J$6*(1-D1027)</f>
        <v>14.238701239928965</v>
      </c>
      <c r="F1027" s="10">
        <f t="shared" ref="F1027:F1090" ca="1" si="82">LN(E1027/$J$6)</f>
        <v>-3.5962951785489441E-3</v>
      </c>
    </row>
    <row r="1028" spans="1:6" x14ac:dyDescent="0.35">
      <c r="A1028" s="10">
        <f t="shared" ref="A1028:A1091" si="83">A1027+60</f>
        <v>61612</v>
      </c>
      <c r="B1028" s="10">
        <v>0.139984616198115</v>
      </c>
      <c r="C1028" s="10">
        <f t="shared" ref="C1028:C1091" ca="1" si="84">(B1028-$C$2)/($C$1146-$C$2)</f>
        <v>0.94902612292255684</v>
      </c>
      <c r="D1028" s="10">
        <f t="shared" ca="1" si="80"/>
        <v>3.6015541364911034E-3</v>
      </c>
      <c r="E1028" s="10">
        <f t="shared" ca="1" si="81"/>
        <v>14.238533791389541</v>
      </c>
      <c r="F1028" s="10">
        <f t="shared" ca="1" si="82"/>
        <v>-3.6080553469249616E-3</v>
      </c>
    </row>
    <row r="1029" spans="1:6" x14ac:dyDescent="0.35">
      <c r="A1029" s="10">
        <f t="shared" si="83"/>
        <v>61672</v>
      </c>
      <c r="B1029" s="10">
        <v>0.139043718835382</v>
      </c>
      <c r="C1029" s="10">
        <f t="shared" ca="1" si="84"/>
        <v>0.94291657843021892</v>
      </c>
      <c r="D1029" s="10">
        <f t="shared" ca="1" si="80"/>
        <v>3.5783684151426808E-3</v>
      </c>
      <c r="E1029" s="10">
        <f t="shared" ca="1" si="81"/>
        <v>14.238865115347609</v>
      </c>
      <c r="F1029" s="10">
        <f t="shared" ca="1" si="82"/>
        <v>-3.5847860898436702E-3</v>
      </c>
    </row>
    <row r="1030" spans="1:6" x14ac:dyDescent="0.35">
      <c r="A1030" s="10">
        <f t="shared" si="83"/>
        <v>61732</v>
      </c>
      <c r="B1030" s="10">
        <v>0.139278974223285</v>
      </c>
      <c r="C1030" s="10">
        <f t="shared" ca="1" si="84"/>
        <v>0.94444416615273175</v>
      </c>
      <c r="D1030" s="10">
        <f t="shared" ca="1" si="80"/>
        <v>3.5841656105496172E-3</v>
      </c>
      <c r="E1030" s="10">
        <f t="shared" ca="1" si="81"/>
        <v>14.238782273425246</v>
      </c>
      <c r="F1030" s="10">
        <f t="shared" ca="1" si="82"/>
        <v>-3.5906041211742016E-3</v>
      </c>
    </row>
    <row r="1031" spans="1:6" x14ac:dyDescent="0.35">
      <c r="A1031" s="10">
        <f t="shared" si="83"/>
        <v>61792</v>
      </c>
      <c r="B1031" s="10">
        <v>0.140031321539904</v>
      </c>
      <c r="C1031" s="10">
        <f t="shared" ca="1" si="84"/>
        <v>0.94932939549509432</v>
      </c>
      <c r="D1031" s="10">
        <f t="shared" ca="1" si="80"/>
        <v>3.602705055903883E-3</v>
      </c>
      <c r="E1031" s="10">
        <f t="shared" ca="1" si="81"/>
        <v>14.238517344751132</v>
      </c>
      <c r="F1031" s="10">
        <f t="shared" ca="1" si="82"/>
        <v>-3.6092104270861701E-3</v>
      </c>
    </row>
    <row r="1032" spans="1:6" x14ac:dyDescent="0.35">
      <c r="A1032" s="10">
        <f t="shared" si="83"/>
        <v>61852</v>
      </c>
      <c r="B1032" s="10">
        <v>0.139167616053545</v>
      </c>
      <c r="C1032" s="10">
        <f t="shared" ca="1" si="84"/>
        <v>0.94372108229729856</v>
      </c>
      <c r="D1032" s="10">
        <f t="shared" ca="1" si="80"/>
        <v>3.5814215073182482E-3</v>
      </c>
      <c r="E1032" s="10">
        <f t="shared" ca="1" si="81"/>
        <v>14.238821486660422</v>
      </c>
      <c r="F1032" s="10">
        <f t="shared" ca="1" si="82"/>
        <v>-3.5878501510364174E-3</v>
      </c>
    </row>
    <row r="1033" spans="1:6" x14ac:dyDescent="0.35">
      <c r="A1033" s="10">
        <f t="shared" si="83"/>
        <v>61912</v>
      </c>
      <c r="B1033" s="10">
        <v>0.140639420068224</v>
      </c>
      <c r="C1033" s="10">
        <f t="shared" ca="1" si="84"/>
        <v>0.95327797178157125</v>
      </c>
      <c r="D1033" s="10">
        <f t="shared" ca="1" si="80"/>
        <v>3.6176899029110631E-3</v>
      </c>
      <c r="E1033" s="10">
        <f t="shared" ca="1" si="81"/>
        <v>14.2383032112874</v>
      </c>
      <c r="F1033" s="10">
        <f t="shared" ca="1" si="82"/>
        <v>-3.6242495683635112E-3</v>
      </c>
    </row>
    <row r="1034" spans="1:6" x14ac:dyDescent="0.35">
      <c r="A1034" s="10">
        <f t="shared" si="83"/>
        <v>61972</v>
      </c>
      <c r="B1034" s="10">
        <v>0.140073813615047</v>
      </c>
      <c r="C1034" s="10">
        <f t="shared" ca="1" si="84"/>
        <v>0.94960530999325365</v>
      </c>
      <c r="D1034" s="10">
        <f t="shared" ca="1" si="80"/>
        <v>3.6037521514243978E-3</v>
      </c>
      <c r="E1034" s="10">
        <f t="shared" ca="1" si="81"/>
        <v>14.238502381756145</v>
      </c>
      <c r="F1034" s="10">
        <f t="shared" ca="1" si="82"/>
        <v>-3.610261309175084E-3</v>
      </c>
    </row>
    <row r="1035" spans="1:6" x14ac:dyDescent="0.35">
      <c r="A1035" s="10">
        <f t="shared" si="83"/>
        <v>62032</v>
      </c>
      <c r="B1035" s="10">
        <v>0.14044576266503001</v>
      </c>
      <c r="C1035" s="10">
        <f t="shared" ca="1" si="84"/>
        <v>0.95202049294493429</v>
      </c>
      <c r="D1035" s="10">
        <f t="shared" ca="1" si="80"/>
        <v>3.6129177707260257E-3</v>
      </c>
      <c r="E1035" s="10">
        <f t="shared" ca="1" si="81"/>
        <v>14.238371405056323</v>
      </c>
      <c r="F1035" s="10">
        <f t="shared" ca="1" si="82"/>
        <v>-3.6194601208706335E-3</v>
      </c>
    </row>
    <row r="1036" spans="1:6" x14ac:dyDescent="0.35">
      <c r="A1036" s="10">
        <f t="shared" si="83"/>
        <v>62092</v>
      </c>
      <c r="B1036" s="10">
        <v>0.140207503505833</v>
      </c>
      <c r="C1036" s="10">
        <f t="shared" ca="1" si="84"/>
        <v>0.95047340078432607</v>
      </c>
      <c r="D1036" s="10">
        <f t="shared" ca="1" si="80"/>
        <v>3.6070465559765175E-3</v>
      </c>
      <c r="E1036" s="10">
        <f t="shared" ca="1" si="81"/>
        <v>14.238455304715094</v>
      </c>
      <c r="F1036" s="10">
        <f t="shared" ca="1" si="82"/>
        <v>-3.6135676343498919E-3</v>
      </c>
    </row>
    <row r="1037" spans="1:6" x14ac:dyDescent="0.35">
      <c r="A1037" s="10">
        <f t="shared" si="83"/>
        <v>62152</v>
      </c>
      <c r="B1037" s="10">
        <v>0.140792037817174</v>
      </c>
      <c r="C1037" s="10">
        <f t="shared" ca="1" si="84"/>
        <v>0.95426896714882592</v>
      </c>
      <c r="D1037" s="10">
        <f t="shared" ca="1" si="80"/>
        <v>3.6214507303297945E-3</v>
      </c>
      <c r="E1037" s="10">
        <f t="shared" ca="1" si="81"/>
        <v>14.238249469063586</v>
      </c>
      <c r="F1037" s="10">
        <f t="shared" ca="1" si="82"/>
        <v>-3.6280240578123041E-3</v>
      </c>
    </row>
    <row r="1038" spans="1:6" x14ac:dyDescent="0.35">
      <c r="A1038" s="10">
        <f t="shared" si="83"/>
        <v>62212</v>
      </c>
      <c r="B1038" s="10">
        <v>0.138610211461003</v>
      </c>
      <c r="C1038" s="10">
        <f t="shared" ca="1" si="84"/>
        <v>0.94010167778703724</v>
      </c>
      <c r="D1038" s="10">
        <f t="shared" ca="1" si="80"/>
        <v>3.5676858672018066E-3</v>
      </c>
      <c r="E1038" s="10">
        <f t="shared" ca="1" si="81"/>
        <v>14.239017768957686</v>
      </c>
      <c r="F1038" s="10">
        <f t="shared" ca="1" si="82"/>
        <v>-3.5740652360009119E-3</v>
      </c>
    </row>
    <row r="1039" spans="1:6" x14ac:dyDescent="0.35">
      <c r="A1039" s="10">
        <f t="shared" si="83"/>
        <v>62272</v>
      </c>
      <c r="B1039" s="10">
        <v>0.13989700466538399</v>
      </c>
      <c r="C1039" s="10">
        <f t="shared" ca="1" si="84"/>
        <v>0.94845723350011524</v>
      </c>
      <c r="D1039" s="10">
        <f t="shared" ca="1" si="80"/>
        <v>3.5993952011329376E-3</v>
      </c>
      <c r="E1039" s="10">
        <f t="shared" ca="1" si="81"/>
        <v>14.23856464257581</v>
      </c>
      <c r="F1039" s="10">
        <f t="shared" ca="1" si="82"/>
        <v>-3.6058886102864258E-3</v>
      </c>
    </row>
    <row r="1040" spans="1:6" x14ac:dyDescent="0.35">
      <c r="A1040" s="10">
        <f t="shared" si="83"/>
        <v>62332</v>
      </c>
      <c r="B1040" s="10">
        <v>0.140693924157586</v>
      </c>
      <c r="C1040" s="10">
        <f t="shared" ca="1" si="84"/>
        <v>0.95363188409141586</v>
      </c>
      <c r="D1040" s="10">
        <f t="shared" ca="1" si="80"/>
        <v>3.6190330001269234E-3</v>
      </c>
      <c r="E1040" s="10">
        <f t="shared" ca="1" si="81"/>
        <v>14.238284018428185</v>
      </c>
      <c r="F1040" s="10">
        <f t="shared" ca="1" si="82"/>
        <v>-3.6255975430390039E-3</v>
      </c>
    </row>
    <row r="1041" spans="1:6" x14ac:dyDescent="0.35">
      <c r="A1041" s="10">
        <f t="shared" si="83"/>
        <v>62392</v>
      </c>
      <c r="B1041" s="10">
        <v>0.13949454941517</v>
      </c>
      <c r="C1041" s="10">
        <f t="shared" ca="1" si="84"/>
        <v>0.94584396413116378</v>
      </c>
      <c r="D1041" s="10">
        <f t="shared" ca="1" si="80"/>
        <v>3.5894778438777669E-3</v>
      </c>
      <c r="E1041" s="10">
        <f t="shared" ca="1" si="81"/>
        <v>14.238706361610985</v>
      </c>
      <c r="F1041" s="10">
        <f t="shared" ca="1" si="82"/>
        <v>-3.5959354771259136E-3</v>
      </c>
    </row>
    <row r="1042" spans="1:6" x14ac:dyDescent="0.35">
      <c r="A1042" s="10">
        <f t="shared" si="83"/>
        <v>62452</v>
      </c>
      <c r="B1042" s="10">
        <v>0.14074206755935101</v>
      </c>
      <c r="C1042" s="10">
        <f t="shared" ca="1" si="84"/>
        <v>0.95394449444271012</v>
      </c>
      <c r="D1042" s="10">
        <f t="shared" ca="1" si="80"/>
        <v>3.6202193564100851E-3</v>
      </c>
      <c r="E1042" s="10">
        <f t="shared" ca="1" si="81"/>
        <v>14.238267065396899</v>
      </c>
      <c r="F1042" s="10">
        <f t="shared" ca="1" si="82"/>
        <v>-3.6267882090882165E-3</v>
      </c>
    </row>
    <row r="1043" spans="1:6" x14ac:dyDescent="0.35">
      <c r="A1043" s="10">
        <f t="shared" si="83"/>
        <v>62512</v>
      </c>
      <c r="B1043" s="10">
        <v>0.14033108138002201</v>
      </c>
      <c r="C1043" s="10">
        <f t="shared" ca="1" si="84"/>
        <v>0.95127583104986879</v>
      </c>
      <c r="D1043" s="10">
        <f t="shared" ca="1" si="80"/>
        <v>3.6100917788342525E-3</v>
      </c>
      <c r="E1043" s="10">
        <f t="shared" ca="1" si="81"/>
        <v>14.238411788480459</v>
      </c>
      <c r="F1043" s="10">
        <f t="shared" ca="1" si="82"/>
        <v>-3.6166238859026718E-3</v>
      </c>
    </row>
    <row r="1044" spans="1:6" x14ac:dyDescent="0.35">
      <c r="A1044" s="10">
        <f t="shared" si="83"/>
        <v>62572</v>
      </c>
      <c r="B1044" s="10">
        <v>0.14048430477496099</v>
      </c>
      <c r="C1044" s="10">
        <f t="shared" ca="1" si="84"/>
        <v>0.95227075906829539</v>
      </c>
      <c r="D1044" s="10">
        <f t="shared" ca="1" si="80"/>
        <v>3.6138675306641812E-3</v>
      </c>
      <c r="E1044" s="10">
        <f t="shared" ca="1" si="81"/>
        <v>14.238357832986809</v>
      </c>
      <c r="F1044" s="10">
        <f t="shared" ca="1" si="82"/>
        <v>-3.6204133251098551E-3</v>
      </c>
    </row>
    <row r="1045" spans="1:6" x14ac:dyDescent="0.35">
      <c r="A1045" s="10">
        <f t="shared" si="83"/>
        <v>62632</v>
      </c>
      <c r="B1045" s="10">
        <v>0.139253614826432</v>
      </c>
      <c r="C1045" s="10">
        <f t="shared" ca="1" si="84"/>
        <v>0.94427949955942525</v>
      </c>
      <c r="D1045" s="10">
        <f t="shared" ca="1" si="80"/>
        <v>3.583540700828019E-3</v>
      </c>
      <c r="E1045" s="10">
        <f t="shared" ca="1" si="81"/>
        <v>14.238791203385167</v>
      </c>
      <c r="F1045" s="10">
        <f t="shared" ca="1" si="82"/>
        <v>-3.5899769638127878E-3</v>
      </c>
    </row>
    <row r="1046" spans="1:6" x14ac:dyDescent="0.35">
      <c r="A1046" s="10">
        <f t="shared" si="83"/>
        <v>62692</v>
      </c>
      <c r="B1046" s="10">
        <v>0.14139371904304299</v>
      </c>
      <c r="C1046" s="10">
        <f t="shared" ca="1" si="84"/>
        <v>0.9581758738585795</v>
      </c>
      <c r="D1046" s="10">
        <f t="shared" ca="1" si="80"/>
        <v>3.6362774412933094E-3</v>
      </c>
      <c r="E1046" s="10">
        <f t="shared" ca="1" si="81"/>
        <v>14.238037595363917</v>
      </c>
      <c r="F1046" s="10">
        <f t="shared" ca="1" si="82"/>
        <v>-3.642904768853982E-3</v>
      </c>
    </row>
    <row r="1047" spans="1:6" x14ac:dyDescent="0.35">
      <c r="A1047" s="10">
        <f t="shared" si="83"/>
        <v>62752</v>
      </c>
      <c r="B1047" s="10">
        <v>0.139657481775671</v>
      </c>
      <c r="C1047" s="10">
        <f t="shared" ca="1" si="84"/>
        <v>0.94690193553713209</v>
      </c>
      <c r="D1047" s="10">
        <f t="shared" ca="1" si="80"/>
        <v>3.5934928453634166E-3</v>
      </c>
      <c r="E1047" s="10">
        <f t="shared" ca="1" si="81"/>
        <v>14.238648987239756</v>
      </c>
      <c r="F1047" s="10">
        <f t="shared" ca="1" si="82"/>
        <v>-3.5999649504056519E-3</v>
      </c>
    </row>
    <row r="1048" spans="1:6" x14ac:dyDescent="0.35">
      <c r="A1048" s="10">
        <f t="shared" si="83"/>
        <v>62812</v>
      </c>
      <c r="B1048" s="10">
        <v>0.14056940077080701</v>
      </c>
      <c r="C1048" s="10">
        <f t="shared" ca="1" si="84"/>
        <v>0.95282331431324896</v>
      </c>
      <c r="D1048" s="10">
        <f t="shared" ca="1" si="80"/>
        <v>3.6159644778187799E-3</v>
      </c>
      <c r="E1048" s="10">
        <f t="shared" ca="1" si="81"/>
        <v>14.23832786761197</v>
      </c>
      <c r="F1048" s="10">
        <f t="shared" ca="1" si="82"/>
        <v>-3.6225178800539E-3</v>
      </c>
    </row>
    <row r="1049" spans="1:6" x14ac:dyDescent="0.35">
      <c r="A1049" s="10">
        <f t="shared" si="83"/>
        <v>62872</v>
      </c>
      <c r="B1049" s="10">
        <v>0.14129914627474099</v>
      </c>
      <c r="C1049" s="10">
        <f t="shared" ca="1" si="84"/>
        <v>0.95756178292944105</v>
      </c>
      <c r="D1049" s="10">
        <f t="shared" ca="1" si="80"/>
        <v>3.6339469662172289E-3</v>
      </c>
      <c r="E1049" s="10">
        <f t="shared" ca="1" si="81"/>
        <v>14.238070897852754</v>
      </c>
      <c r="F1049" s="10">
        <f t="shared" ca="1" si="82"/>
        <v>-3.6405657913321067E-3</v>
      </c>
    </row>
    <row r="1050" spans="1:6" x14ac:dyDescent="0.35">
      <c r="A1050" s="10">
        <f t="shared" si="83"/>
        <v>62932</v>
      </c>
      <c r="B1050" s="10">
        <v>0.14237542772946099</v>
      </c>
      <c r="C1050" s="10">
        <f t="shared" ca="1" si="84"/>
        <v>0.96455041919768403</v>
      </c>
      <c r="D1050" s="10">
        <f t="shared" ca="1" si="80"/>
        <v>3.660468840855211E-3</v>
      </c>
      <c r="E1050" s="10">
        <f t="shared" ca="1" si="81"/>
        <v>14.237691900264178</v>
      </c>
      <c r="F1050" s="10">
        <f t="shared" ca="1" si="82"/>
        <v>-3.6671847508512453E-3</v>
      </c>
    </row>
    <row r="1051" spans="1:6" x14ac:dyDescent="0.35">
      <c r="A1051" s="10">
        <f t="shared" si="83"/>
        <v>62992</v>
      </c>
      <c r="B1051" s="10">
        <v>0.14200071357135899</v>
      </c>
      <c r="C1051" s="10">
        <f t="shared" ca="1" si="84"/>
        <v>0.9621172815234712</v>
      </c>
      <c r="D1051" s="10">
        <f t="shared" ca="1" si="80"/>
        <v>3.6512350833815734E-3</v>
      </c>
      <c r="E1051" s="10">
        <f t="shared" ca="1" si="81"/>
        <v>14.237823850658476</v>
      </c>
      <c r="F1051" s="10">
        <f t="shared" ca="1" si="82"/>
        <v>-3.6579171122628246E-3</v>
      </c>
    </row>
    <row r="1052" spans="1:6" x14ac:dyDescent="0.35">
      <c r="A1052" s="10">
        <f t="shared" si="83"/>
        <v>63052</v>
      </c>
      <c r="B1052" s="10">
        <v>0.14063500534273199</v>
      </c>
      <c r="C1052" s="10">
        <f t="shared" ca="1" si="84"/>
        <v>0.95324930557111809</v>
      </c>
      <c r="D1052" s="10">
        <f t="shared" ca="1" si="80"/>
        <v>3.6175811146423932E-3</v>
      </c>
      <c r="E1052" s="10">
        <f t="shared" ca="1" si="81"/>
        <v>14.23830476587176</v>
      </c>
      <c r="F1052" s="10">
        <f t="shared" ca="1" si="82"/>
        <v>-3.6241403851096795E-3</v>
      </c>
    </row>
    <row r="1053" spans="1:6" x14ac:dyDescent="0.35">
      <c r="A1053" s="10">
        <f t="shared" si="83"/>
        <v>63112</v>
      </c>
      <c r="B1053" s="10">
        <v>0.141912421889858</v>
      </c>
      <c r="C1053" s="10">
        <f t="shared" ca="1" si="84"/>
        <v>0.96154397567971073</v>
      </c>
      <c r="D1053" s="10">
        <f t="shared" ca="1" si="80"/>
        <v>3.6490593877045023E-3</v>
      </c>
      <c r="E1053" s="10">
        <f t="shared" ca="1" si="81"/>
        <v>14.237854941349701</v>
      </c>
      <c r="F1053" s="10">
        <f t="shared" ca="1" si="82"/>
        <v>-3.6557334458819559E-3</v>
      </c>
    </row>
    <row r="1054" spans="1:6" x14ac:dyDescent="0.35">
      <c r="A1054" s="10">
        <f t="shared" si="83"/>
        <v>63172</v>
      </c>
      <c r="B1054" s="10">
        <v>0.14123184302043701</v>
      </c>
      <c r="C1054" s="10">
        <f t="shared" ca="1" si="84"/>
        <v>0.95712476158903159</v>
      </c>
      <c r="D1054" s="10">
        <f t="shared" ca="1" si="80"/>
        <v>3.632288470230375E-3</v>
      </c>
      <c r="E1054" s="10">
        <f t="shared" ca="1" si="81"/>
        <v>14.238094597760407</v>
      </c>
      <c r="F1054" s="10">
        <f t="shared" ca="1" si="82"/>
        <v>-3.6389012478629688E-3</v>
      </c>
    </row>
    <row r="1055" spans="1:6" x14ac:dyDescent="0.35">
      <c r="A1055" s="10">
        <f t="shared" si="83"/>
        <v>63232</v>
      </c>
      <c r="B1055" s="10">
        <v>0.14164919706024601</v>
      </c>
      <c r="C1055" s="10">
        <f t="shared" ca="1" si="84"/>
        <v>0.9598347735162237</v>
      </c>
      <c r="D1055" s="10">
        <f t="shared" ca="1" si="80"/>
        <v>3.642572965494069E-3</v>
      </c>
      <c r="E1055" s="10">
        <f t="shared" ca="1" si="81"/>
        <v>14.237947632323088</v>
      </c>
      <c r="F1055" s="10">
        <f t="shared" ca="1" si="82"/>
        <v>-3.6492232888356E-3</v>
      </c>
    </row>
    <row r="1056" spans="1:6" x14ac:dyDescent="0.35">
      <c r="A1056" s="10">
        <f t="shared" si="83"/>
        <v>63292</v>
      </c>
      <c r="B1056" s="10">
        <v>0.141891104963697</v>
      </c>
      <c r="C1056" s="10">
        <f t="shared" ca="1" si="84"/>
        <v>0.96140555812857398</v>
      </c>
      <c r="D1056" s="10">
        <f t="shared" ca="1" si="80"/>
        <v>3.6485340930979384E-3</v>
      </c>
      <c r="E1056" s="10">
        <f t="shared" ca="1" si="81"/>
        <v>14.237862447809629</v>
      </c>
      <c r="F1056" s="10">
        <f t="shared" ca="1" si="82"/>
        <v>-3.6552062275628811E-3</v>
      </c>
    </row>
    <row r="1057" spans="1:6" x14ac:dyDescent="0.35">
      <c r="A1057" s="10">
        <f t="shared" si="83"/>
        <v>63352</v>
      </c>
      <c r="B1057" s="10">
        <v>0.14098460499933799</v>
      </c>
      <c r="C1057" s="10">
        <f t="shared" ca="1" si="84"/>
        <v>0.95551936683511862</v>
      </c>
      <c r="D1057" s="10">
        <f t="shared" ca="1" si="80"/>
        <v>3.6261959971392753E-3</v>
      </c>
      <c r="E1057" s="10">
        <f t="shared" ca="1" si="81"/>
        <v>14.238181659200878</v>
      </c>
      <c r="F1057" s="10">
        <f t="shared" ca="1" si="82"/>
        <v>-3.6327865831724754E-3</v>
      </c>
    </row>
    <row r="1058" spans="1:6" x14ac:dyDescent="0.35">
      <c r="A1058" s="10">
        <f t="shared" si="83"/>
        <v>63412</v>
      </c>
      <c r="B1058" s="10">
        <v>0.142242181344857</v>
      </c>
      <c r="C1058" s="10">
        <f t="shared" ca="1" si="84"/>
        <v>0.96368520823267856</v>
      </c>
      <c r="D1058" s="10">
        <f t="shared" ca="1" si="80"/>
        <v>3.6571853652430154E-3</v>
      </c>
      <c r="E1058" s="10">
        <f t="shared" ca="1" si="81"/>
        <v>14.237738821130677</v>
      </c>
      <c r="F1058" s="10">
        <f t="shared" ca="1" si="82"/>
        <v>-3.6638892174520299E-3</v>
      </c>
    </row>
    <row r="1059" spans="1:6" x14ac:dyDescent="0.35">
      <c r="A1059" s="10">
        <f t="shared" si="83"/>
        <v>63472</v>
      </c>
      <c r="B1059" s="10">
        <v>0.14028445731386699</v>
      </c>
      <c r="C1059" s="10">
        <f t="shared" ca="1" si="84"/>
        <v>0.95097308622575705</v>
      </c>
      <c r="D1059" s="10">
        <f t="shared" ca="1" si="80"/>
        <v>3.6089428622267483E-3</v>
      </c>
      <c r="E1059" s="10">
        <f t="shared" ca="1" si="81"/>
        <v>14.238428206498778</v>
      </c>
      <c r="F1059" s="10">
        <f t="shared" ca="1" si="82"/>
        <v>-3.6154708072378516E-3</v>
      </c>
    </row>
    <row r="1060" spans="1:6" x14ac:dyDescent="0.35">
      <c r="A1060" s="10">
        <f t="shared" si="83"/>
        <v>63532</v>
      </c>
      <c r="B1060" s="10">
        <v>0.141302187086391</v>
      </c>
      <c r="C1060" s="10">
        <f t="shared" ca="1" si="84"/>
        <v>0.957581527882296</v>
      </c>
      <c r="D1060" s="10">
        <f t="shared" ca="1" si="80"/>
        <v>3.6340218983133134E-3</v>
      </c>
      <c r="E1060" s="10">
        <f t="shared" ca="1" si="81"/>
        <v>14.238069827073103</v>
      </c>
      <c r="F1060" s="10">
        <f t="shared" ca="1" si="82"/>
        <v>-3.6406409967234118E-3</v>
      </c>
    </row>
    <row r="1061" spans="1:6" x14ac:dyDescent="0.35">
      <c r="A1061" s="10">
        <f t="shared" si="83"/>
        <v>63592</v>
      </c>
      <c r="B1061" s="10">
        <v>0.141260023179067</v>
      </c>
      <c r="C1061" s="10">
        <f t="shared" ca="1" si="84"/>
        <v>0.95730774428169307</v>
      </c>
      <c r="D1061" s="10">
        <f t="shared" ca="1" si="80"/>
        <v>3.6329828895490255E-3</v>
      </c>
      <c r="E1061" s="10">
        <f t="shared" ca="1" si="81"/>
        <v>14.238084674508343</v>
      </c>
      <c r="F1061" s="10">
        <f t="shared" ca="1" si="82"/>
        <v>-3.6395981989509616E-3</v>
      </c>
    </row>
    <row r="1062" spans="1:6" x14ac:dyDescent="0.35">
      <c r="A1062" s="10">
        <f t="shared" si="83"/>
        <v>63652</v>
      </c>
      <c r="B1062" s="10">
        <v>0.14116476943947601</v>
      </c>
      <c r="C1062" s="10">
        <f t="shared" ca="1" si="84"/>
        <v>0.95668923159035946</v>
      </c>
      <c r="D1062" s="10">
        <f t="shared" ca="1" si="80"/>
        <v>3.6306356338854143E-3</v>
      </c>
      <c r="E1062" s="10">
        <f t="shared" ca="1" si="81"/>
        <v>14.238118216791776</v>
      </c>
      <c r="F1062" s="10">
        <f t="shared" ca="1" si="82"/>
        <v>-3.6372423874292416E-3</v>
      </c>
    </row>
    <row r="1063" spans="1:6" x14ac:dyDescent="0.35">
      <c r="A1063" s="10">
        <f t="shared" si="83"/>
        <v>63712</v>
      </c>
      <c r="B1063" s="10">
        <v>0.141602014464042</v>
      </c>
      <c r="C1063" s="10">
        <f t="shared" ca="1" si="84"/>
        <v>0.95952840197965661</v>
      </c>
      <c r="D1063" s="10">
        <f t="shared" ca="1" si="80"/>
        <v>3.6414102855127969E-3</v>
      </c>
      <c r="E1063" s="10">
        <f t="shared" ca="1" si="81"/>
        <v>14.237964247020022</v>
      </c>
      <c r="F1063" s="10">
        <f t="shared" ca="1" si="82"/>
        <v>-3.6480563589052738E-3</v>
      </c>
    </row>
    <row r="1064" spans="1:6" x14ac:dyDescent="0.35">
      <c r="A1064" s="10">
        <f t="shared" si="83"/>
        <v>63772</v>
      </c>
      <c r="B1064" s="10">
        <v>0.14179544201251101</v>
      </c>
      <c r="C1064" s="10">
        <f t="shared" ca="1" si="84"/>
        <v>0.96078438829678547</v>
      </c>
      <c r="D1064" s="10">
        <f t="shared" ca="1" si="80"/>
        <v>3.6461767535863011E-3</v>
      </c>
      <c r="E1064" s="10">
        <f t="shared" ca="1" si="81"/>
        <v>14.237896134191251</v>
      </c>
      <c r="F1064" s="10">
        <f t="shared" ca="1" si="82"/>
        <v>-3.6528402585211594E-3</v>
      </c>
    </row>
    <row r="1065" spans="1:6" x14ac:dyDescent="0.35">
      <c r="A1065" s="10">
        <f t="shared" si="83"/>
        <v>63832</v>
      </c>
      <c r="B1065" s="10">
        <v>0.142356667719781</v>
      </c>
      <c r="C1065" s="10">
        <f t="shared" ca="1" si="84"/>
        <v>0.96442860451485435</v>
      </c>
      <c r="D1065" s="10">
        <f t="shared" ca="1" si="80"/>
        <v>3.6600065541338724E-3</v>
      </c>
      <c r="E1065" s="10">
        <f t="shared" ca="1" si="81"/>
        <v>14.237698506341426</v>
      </c>
      <c r="F1065" s="10">
        <f t="shared" ca="1" si="82"/>
        <v>-3.666720765834448E-3</v>
      </c>
    </row>
    <row r="1066" spans="1:6" x14ac:dyDescent="0.35">
      <c r="A1066" s="10">
        <f t="shared" si="83"/>
        <v>63892</v>
      </c>
      <c r="B1066" s="10">
        <v>0.14167972255476899</v>
      </c>
      <c r="C1066" s="10">
        <f t="shared" ca="1" si="84"/>
        <v>0.96003298521744163</v>
      </c>
      <c r="D1066" s="10">
        <f t="shared" ca="1" si="80"/>
        <v>3.6433251789001913E-3</v>
      </c>
      <c r="E1066" s="10">
        <f t="shared" ca="1" si="81"/>
        <v>14.237936883193516</v>
      </c>
      <c r="F1066" s="10">
        <f t="shared" ca="1" si="82"/>
        <v>-3.6499782525360311E-3</v>
      </c>
    </row>
    <row r="1067" spans="1:6" x14ac:dyDescent="0.35">
      <c r="A1067" s="10">
        <f t="shared" si="83"/>
        <v>63952</v>
      </c>
      <c r="B1067" s="10">
        <v>0.141679462285529</v>
      </c>
      <c r="C1067" s="10">
        <f t="shared" ca="1" si="84"/>
        <v>0.96003129520685737</v>
      </c>
      <c r="D1067" s="10">
        <f t="shared" ca="1" si="80"/>
        <v>3.6433187653100241E-3</v>
      </c>
      <c r="E1067" s="10">
        <f t="shared" ca="1" si="81"/>
        <v>14.23793697484372</v>
      </c>
      <c r="F1067" s="10">
        <f t="shared" ca="1" si="82"/>
        <v>-3.6499718154935985E-3</v>
      </c>
    </row>
    <row r="1068" spans="1:6" x14ac:dyDescent="0.35">
      <c r="A1068" s="10">
        <f t="shared" si="83"/>
        <v>64012</v>
      </c>
      <c r="B1068" s="10">
        <v>0.14172911121730999</v>
      </c>
      <c r="C1068" s="10">
        <f t="shared" ca="1" si="84"/>
        <v>0.960353681441241</v>
      </c>
      <c r="D1068" s="10">
        <f t="shared" ca="1" si="80"/>
        <v>3.6445422210695097E-3</v>
      </c>
      <c r="E1068" s="10">
        <f t="shared" ca="1" si="81"/>
        <v>14.237919491660916</v>
      </c>
      <c r="F1068" s="10">
        <f t="shared" ca="1" si="82"/>
        <v>-3.6511997457455677E-3</v>
      </c>
    </row>
    <row r="1069" spans="1:6" x14ac:dyDescent="0.35">
      <c r="A1069" s="10">
        <f t="shared" si="83"/>
        <v>64072</v>
      </c>
      <c r="B1069" s="10">
        <v>0.14274331348053401</v>
      </c>
      <c r="C1069" s="10">
        <f t="shared" ca="1" si="84"/>
        <v>0.96693921786298065</v>
      </c>
      <c r="D1069" s="10">
        <f t="shared" ca="1" si="80"/>
        <v>3.6695343317900116E-3</v>
      </c>
      <c r="E1069" s="10">
        <f t="shared" ca="1" si="81"/>
        <v>14.237562354398721</v>
      </c>
      <c r="F1069" s="10">
        <f t="shared" ca="1" si="82"/>
        <v>-3.6762835890424245E-3</v>
      </c>
    </row>
    <row r="1070" spans="1:6" x14ac:dyDescent="0.35">
      <c r="A1070" s="10">
        <f t="shared" si="83"/>
        <v>64132</v>
      </c>
      <c r="B1070" s="10">
        <v>0.14318166437532501</v>
      </c>
      <c r="C1070" s="10">
        <f t="shared" ca="1" si="84"/>
        <v>0.96978556901780022</v>
      </c>
      <c r="D1070" s="10">
        <f t="shared" ca="1" si="80"/>
        <v>3.6803362344225519E-3</v>
      </c>
      <c r="E1070" s="10">
        <f t="shared" ca="1" si="81"/>
        <v>14.2374079952101</v>
      </c>
      <c r="F1070" s="10">
        <f t="shared" ca="1" si="82"/>
        <v>-3.6871253343876143E-3</v>
      </c>
    </row>
    <row r="1071" spans="1:6" x14ac:dyDescent="0.35">
      <c r="A1071" s="10">
        <f t="shared" si="83"/>
        <v>64192</v>
      </c>
      <c r="B1071" s="10">
        <v>0.143779293483808</v>
      </c>
      <c r="C1071" s="10">
        <f t="shared" ca="1" si="84"/>
        <v>0.97366616404634554</v>
      </c>
      <c r="D1071" s="10">
        <f t="shared" ca="1" si="80"/>
        <v>3.6950630925558815E-3</v>
      </c>
      <c r="E1071" s="10">
        <f t="shared" ca="1" si="81"/>
        <v>14.237197548407377</v>
      </c>
      <c r="F1071" s="10">
        <f t="shared" ca="1" si="82"/>
        <v>-3.7019067017646915E-3</v>
      </c>
    </row>
    <row r="1072" spans="1:6" x14ac:dyDescent="0.35">
      <c r="A1072" s="10">
        <f t="shared" si="83"/>
        <v>64252</v>
      </c>
      <c r="B1072" s="10">
        <v>0.14139903037083501</v>
      </c>
      <c r="C1072" s="10">
        <f t="shared" ca="1" si="84"/>
        <v>0.95821036199165754</v>
      </c>
      <c r="D1072" s="10">
        <f t="shared" ca="1" si="80"/>
        <v>3.6364083237583407E-3</v>
      </c>
      <c r="E1072" s="10">
        <f t="shared" ca="1" si="81"/>
        <v>14.238035725053493</v>
      </c>
      <c r="F1072" s="10">
        <f t="shared" ca="1" si="82"/>
        <v>-3.6430361289894525E-3</v>
      </c>
    </row>
    <row r="1073" spans="1:6" x14ac:dyDescent="0.35">
      <c r="A1073" s="10">
        <f t="shared" si="83"/>
        <v>64312</v>
      </c>
      <c r="B1073" s="10">
        <v>0.14335245821277201</v>
      </c>
      <c r="C1073" s="10">
        <f t="shared" ca="1" si="84"/>
        <v>0.97089458748275648</v>
      </c>
      <c r="D1073" s="10">
        <f t="shared" ca="1" si="80"/>
        <v>3.6845449594970609E-3</v>
      </c>
      <c r="E1073" s="10">
        <f t="shared" ca="1" si="81"/>
        <v>14.237347852528785</v>
      </c>
      <c r="F1073" s="10">
        <f t="shared" ca="1" si="82"/>
        <v>-3.6913496151250625E-3</v>
      </c>
    </row>
    <row r="1074" spans="1:6" x14ac:dyDescent="0.35">
      <c r="A1074" s="10">
        <f t="shared" si="83"/>
        <v>64372</v>
      </c>
      <c r="B1074" s="10">
        <v>0.142422923499224</v>
      </c>
      <c r="C1074" s="10">
        <f t="shared" ca="1" si="84"/>
        <v>0.96485882426932978</v>
      </c>
      <c r="D1074" s="10">
        <f t="shared" ca="1" si="80"/>
        <v>3.6616392381021066E-3</v>
      </c>
      <c r="E1074" s="10">
        <f t="shared" ca="1" si="81"/>
        <v>14.237675175287519</v>
      </c>
      <c r="F1074" s="10">
        <f t="shared" ca="1" si="82"/>
        <v>-3.6683594487305583E-3</v>
      </c>
    </row>
    <row r="1075" spans="1:6" x14ac:dyDescent="0.35">
      <c r="A1075" s="10">
        <f t="shared" si="83"/>
        <v>64432</v>
      </c>
      <c r="B1075" s="10">
        <v>0.142864809597292</v>
      </c>
      <c r="C1075" s="10">
        <f t="shared" ca="1" si="84"/>
        <v>0.96772813061837748</v>
      </c>
      <c r="D1075" s="10">
        <f t="shared" ca="1" si="80"/>
        <v>3.6725282556967428E-3</v>
      </c>
      <c r="E1075" s="10">
        <f t="shared" ca="1" si="81"/>
        <v>14.237519571226093</v>
      </c>
      <c r="F1075" s="10">
        <f t="shared" ca="1" si="82"/>
        <v>-3.6792885442337615E-3</v>
      </c>
    </row>
    <row r="1076" spans="1:6" x14ac:dyDescent="0.35">
      <c r="A1076" s="10">
        <f t="shared" si="83"/>
        <v>64492</v>
      </c>
      <c r="B1076" s="10">
        <v>0.14256629895315101</v>
      </c>
      <c r="C1076" s="10">
        <f t="shared" ca="1" si="84"/>
        <v>0.96578980648861434</v>
      </c>
      <c r="D1076" s="10">
        <f t="shared" ca="1" si="80"/>
        <v>3.6651723156242914E-3</v>
      </c>
      <c r="E1076" s="10">
        <f t="shared" ca="1" si="81"/>
        <v>14.237624687609729</v>
      </c>
      <c r="F1076" s="10">
        <f t="shared" ca="1" si="82"/>
        <v>-3.6719055169394236E-3</v>
      </c>
    </row>
    <row r="1077" spans="1:6" x14ac:dyDescent="0.35">
      <c r="A1077" s="10">
        <f t="shared" si="83"/>
        <v>64552</v>
      </c>
      <c r="B1077" s="10">
        <v>0.143443712776091</v>
      </c>
      <c r="C1077" s="10">
        <f t="shared" ca="1" si="84"/>
        <v>0.97148713225629779</v>
      </c>
      <c r="D1077" s="10">
        <f t="shared" ca="1" si="80"/>
        <v>3.6867936669126504E-3</v>
      </c>
      <c r="E1077" s="10">
        <f t="shared" ca="1" si="81"/>
        <v>14.237315718499818</v>
      </c>
      <c r="F1077" s="10">
        <f t="shared" ca="1" si="82"/>
        <v>-3.6936066411922758E-3</v>
      </c>
    </row>
    <row r="1078" spans="1:6" x14ac:dyDescent="0.35">
      <c r="A1078" s="10">
        <f t="shared" si="83"/>
        <v>64612</v>
      </c>
      <c r="B1078" s="10">
        <v>0.143481258943324</v>
      </c>
      <c r="C1078" s="10">
        <f t="shared" ca="1" si="84"/>
        <v>0.97173093140837585</v>
      </c>
      <c r="D1078" s="10">
        <f t="shared" ca="1" si="80"/>
        <v>3.6877188846947866E-3</v>
      </c>
      <c r="E1078" s="10">
        <f t="shared" ca="1" si="81"/>
        <v>14.23730249713771</v>
      </c>
      <c r="F1078" s="10">
        <f t="shared" ca="1" si="82"/>
        <v>-3.6945352831152002E-3</v>
      </c>
    </row>
    <row r="1079" spans="1:6" x14ac:dyDescent="0.35">
      <c r="A1079" s="10">
        <f t="shared" si="83"/>
        <v>64672</v>
      </c>
      <c r="B1079" s="10">
        <v>0.142075524704731</v>
      </c>
      <c r="C1079" s="10">
        <f t="shared" ca="1" si="84"/>
        <v>0.96260305389988743</v>
      </c>
      <c r="D1079" s="10">
        <f t="shared" ca="1" si="80"/>
        <v>3.653078589550073E-3</v>
      </c>
      <c r="E1079" s="10">
        <f t="shared" ca="1" si="81"/>
        <v>14.237797506955328</v>
      </c>
      <c r="F1079" s="10">
        <f t="shared" ca="1" si="82"/>
        <v>-3.6597673758842568E-3</v>
      </c>
    </row>
    <row r="1080" spans="1:6" x14ac:dyDescent="0.35">
      <c r="A1080" s="10">
        <f t="shared" si="83"/>
        <v>64732</v>
      </c>
      <c r="B1080" s="10">
        <v>0.143176714411375</v>
      </c>
      <c r="C1080" s="10">
        <f t="shared" ca="1" si="84"/>
        <v>0.96975342733456693</v>
      </c>
      <c r="D1080" s="10">
        <f t="shared" ca="1" si="80"/>
        <v>3.6802142567346815E-3</v>
      </c>
      <c r="E1080" s="10">
        <f t="shared" ca="1" si="81"/>
        <v>14.237409738271261</v>
      </c>
      <c r="F1080" s="10">
        <f t="shared" ca="1" si="82"/>
        <v>-3.6870029061300894E-3</v>
      </c>
    </row>
    <row r="1081" spans="1:6" x14ac:dyDescent="0.35">
      <c r="A1081" s="10">
        <f t="shared" si="83"/>
        <v>64792</v>
      </c>
      <c r="B1081" s="10">
        <v>0.14261746566657199</v>
      </c>
      <c r="C1081" s="10">
        <f t="shared" ca="1" si="84"/>
        <v>0.96612204815976133</v>
      </c>
      <c r="D1081" s="10">
        <f t="shared" ca="1" si="80"/>
        <v>3.6664331727662945E-3</v>
      </c>
      <c r="E1081" s="10">
        <f t="shared" ca="1" si="81"/>
        <v>14.237606669961169</v>
      </c>
      <c r="F1081" s="10">
        <f t="shared" ca="1" si="82"/>
        <v>-3.6731710131408988E-3</v>
      </c>
    </row>
    <row r="1082" spans="1:6" x14ac:dyDescent="0.35">
      <c r="A1082" s="10">
        <f t="shared" si="83"/>
        <v>64852</v>
      </c>
      <c r="B1082" s="10">
        <v>0.14247843996086201</v>
      </c>
      <c r="C1082" s="10">
        <f t="shared" ca="1" si="84"/>
        <v>0.96521931023290963</v>
      </c>
      <c r="D1082" s="10">
        <f t="shared" ca="1" si="80"/>
        <v>3.6630072823338922E-3</v>
      </c>
      <c r="E1082" s="10">
        <f t="shared" ca="1" si="81"/>
        <v>14.237655625935448</v>
      </c>
      <c r="F1082" s="10">
        <f t="shared" ca="1" si="82"/>
        <v>-3.6697325215990493E-3</v>
      </c>
    </row>
    <row r="1083" spans="1:6" x14ac:dyDescent="0.35">
      <c r="A1083" s="10">
        <f t="shared" si="83"/>
        <v>64912</v>
      </c>
      <c r="B1083" s="10">
        <v>0.142770413831079</v>
      </c>
      <c r="C1083" s="10">
        <f t="shared" ca="1" si="84"/>
        <v>0.96711518901984694</v>
      </c>
      <c r="D1083" s="10">
        <f t="shared" ca="1" si="80"/>
        <v>3.6702021423303194E-3</v>
      </c>
      <c r="E1083" s="10">
        <f t="shared" ca="1" si="81"/>
        <v>14.237552811386099</v>
      </c>
      <c r="F1083" s="10">
        <f t="shared" ca="1" si="82"/>
        <v>-3.6769538593866935E-3</v>
      </c>
    </row>
    <row r="1084" spans="1:6" x14ac:dyDescent="0.35">
      <c r="A1084" s="10">
        <f t="shared" si="83"/>
        <v>64972</v>
      </c>
      <c r="B1084" s="10">
        <v>0.14331377899292699</v>
      </c>
      <c r="C1084" s="10">
        <f t="shared" ca="1" si="84"/>
        <v>0.97064343106131046</v>
      </c>
      <c r="D1084" s="10">
        <f t="shared" ca="1" si="80"/>
        <v>3.6835918208776735E-3</v>
      </c>
      <c r="E1084" s="10">
        <f t="shared" ca="1" si="81"/>
        <v>14.237361472879657</v>
      </c>
      <c r="F1084" s="10">
        <f t="shared" ca="1" si="82"/>
        <v>-3.6903929520935527E-3</v>
      </c>
    </row>
    <row r="1085" spans="1:6" x14ac:dyDescent="0.35">
      <c r="A1085" s="10">
        <f t="shared" si="83"/>
        <v>65032</v>
      </c>
      <c r="B1085" s="10">
        <v>0.143740862434866</v>
      </c>
      <c r="C1085" s="10">
        <f t="shared" ca="1" si="84"/>
        <v>0.97341661907715105</v>
      </c>
      <c r="D1085" s="10">
        <f t="shared" ca="1" si="80"/>
        <v>3.6941160693977886E-3</v>
      </c>
      <c r="E1085" s="10">
        <f t="shared" ca="1" si="81"/>
        <v>14.237211081368306</v>
      </c>
      <c r="F1085" s="10">
        <f t="shared" ca="1" si="82"/>
        <v>-3.7009561667698879E-3</v>
      </c>
    </row>
    <row r="1086" spans="1:6" x14ac:dyDescent="0.35">
      <c r="A1086" s="10">
        <f t="shared" si="83"/>
        <v>65092</v>
      </c>
      <c r="B1086" s="10">
        <v>0.14340305806399101</v>
      </c>
      <c r="C1086" s="10">
        <f t="shared" ca="1" si="84"/>
        <v>0.97122314833814061</v>
      </c>
      <c r="D1086" s="10">
        <f t="shared" ca="1" si="80"/>
        <v>3.6857918479432437E-3</v>
      </c>
      <c r="E1086" s="10">
        <f t="shared" ca="1" si="81"/>
        <v>14.23733003449289</v>
      </c>
      <c r="F1086" s="10">
        <f t="shared" ca="1" si="82"/>
        <v>-3.692601115561087E-3</v>
      </c>
    </row>
    <row r="1087" spans="1:6" x14ac:dyDescent="0.35">
      <c r="A1087" s="10">
        <f t="shared" si="83"/>
        <v>65152</v>
      </c>
      <c r="B1087" s="10">
        <v>0.144073820031028</v>
      </c>
      <c r="C1087" s="10">
        <f t="shared" ca="1" si="84"/>
        <v>0.97557861817331704</v>
      </c>
      <c r="D1087" s="10">
        <f t="shared" ca="1" si="80"/>
        <v>3.7023208559677384E-3</v>
      </c>
      <c r="E1087" s="10">
        <f t="shared" ca="1" si="81"/>
        <v>14.237093834968219</v>
      </c>
      <c r="F1087" s="10">
        <f t="shared" ca="1" si="82"/>
        <v>-3.7091914090651894E-3</v>
      </c>
    </row>
    <row r="1088" spans="1:6" x14ac:dyDescent="0.35">
      <c r="A1088" s="10">
        <f t="shared" si="83"/>
        <v>65212</v>
      </c>
      <c r="B1088" s="10">
        <v>0.14368821993706299</v>
      </c>
      <c r="C1088" s="10">
        <f t="shared" ca="1" si="84"/>
        <v>0.97307479467073432</v>
      </c>
      <c r="D1088" s="10">
        <f t="shared" ca="1" si="80"/>
        <v>3.6928188457754372E-3</v>
      </c>
      <c r="E1088" s="10">
        <f t="shared" ca="1" si="81"/>
        <v>14.237229618693869</v>
      </c>
      <c r="F1088" s="10">
        <f t="shared" ca="1" si="82"/>
        <v>-3.6996541341324141E-3</v>
      </c>
    </row>
    <row r="1089" spans="1:6" x14ac:dyDescent="0.35">
      <c r="A1089" s="10">
        <f t="shared" si="83"/>
        <v>65272</v>
      </c>
      <c r="B1089" s="10">
        <v>0.14299856223004601</v>
      </c>
      <c r="C1089" s="10">
        <f t="shared" ca="1" si="84"/>
        <v>0.96859662881291408</v>
      </c>
      <c r="D1089" s="10">
        <f t="shared" ca="1" si="80"/>
        <v>3.6758242063450091E-3</v>
      </c>
      <c r="E1089" s="10">
        <f t="shared" ca="1" si="81"/>
        <v>14.237472472091328</v>
      </c>
      <c r="F1089" s="10">
        <f t="shared" ca="1" si="82"/>
        <v>-3.6825966494435924E-3</v>
      </c>
    </row>
    <row r="1090" spans="1:6" x14ac:dyDescent="0.35">
      <c r="A1090" s="10">
        <f t="shared" si="83"/>
        <v>65332</v>
      </c>
      <c r="B1090" s="10">
        <v>0.14303431942563999</v>
      </c>
      <c r="C1090" s="10">
        <f t="shared" ca="1" si="84"/>
        <v>0.96882881160569834</v>
      </c>
      <c r="D1090" s="10">
        <f t="shared" ca="1" si="80"/>
        <v>3.6767053400436254E-3</v>
      </c>
      <c r="E1090" s="10">
        <f t="shared" ca="1" si="81"/>
        <v>14.237459880690777</v>
      </c>
      <c r="F1090" s="10">
        <f t="shared" ca="1" si="82"/>
        <v>-3.6834810343753235E-3</v>
      </c>
    </row>
    <row r="1091" spans="1:6" x14ac:dyDescent="0.35">
      <c r="A1091" s="10">
        <f t="shared" si="83"/>
        <v>65392</v>
      </c>
      <c r="B1091" s="10">
        <v>0.144468277343375</v>
      </c>
      <c r="C1091" s="10">
        <f t="shared" ca="1" si="84"/>
        <v>0.97813995439931289</v>
      </c>
      <c r="D1091" s="10">
        <f t="shared" ref="D1091:D1146" ca="1" si="85">$K$4*C1091</f>
        <v>3.7120411269453927E-3</v>
      </c>
      <c r="E1091" s="10">
        <f t="shared" ref="E1091:E1146" ca="1" si="86">$J$6*(1-D1091)</f>
        <v>14.23695493229595</v>
      </c>
      <c r="F1091" s="10">
        <f t="shared" ref="F1091:F1146" ca="1" si="87">LN(E1091/$J$6)</f>
        <v>-3.7189478489311357E-3</v>
      </c>
    </row>
    <row r="1092" spans="1:6" x14ac:dyDescent="0.35">
      <c r="A1092" s="10">
        <f t="shared" ref="A1092:A1146" si="88">A1091+60</f>
        <v>65452</v>
      </c>
      <c r="B1092" s="10">
        <v>0.144034671828418</v>
      </c>
      <c r="C1092" s="10">
        <f t="shared" ref="C1092:C1146" ca="1" si="89">(B1092-$C$2)/($C$1146-$C$2)</f>
        <v>0.97532441649828394</v>
      </c>
      <c r="D1092" s="10">
        <f t="shared" ca="1" si="85"/>
        <v>3.7013561606109879E-3</v>
      </c>
      <c r="E1092" s="10">
        <f t="shared" ca="1" si="86"/>
        <v>14.237107620464869</v>
      </c>
      <c r="F1092" s="10">
        <f t="shared" ca="1" si="87"/>
        <v>-3.7082231292929107E-3</v>
      </c>
    </row>
    <row r="1093" spans="1:6" x14ac:dyDescent="0.35">
      <c r="A1093" s="10">
        <f t="shared" si="88"/>
        <v>65512</v>
      </c>
      <c r="B1093" s="10">
        <v>0.144510747603602</v>
      </c>
      <c r="C1093" s="10">
        <f t="shared" ca="1" si="89"/>
        <v>0.97841572724631531</v>
      </c>
      <c r="D1093" s="10">
        <f t="shared" ca="1" si="85"/>
        <v>3.713087684899767E-3</v>
      </c>
      <c r="E1093" s="10">
        <f t="shared" ca="1" si="86"/>
        <v>14.236939976982782</v>
      </c>
      <c r="F1093" s="10">
        <f t="shared" ca="1" si="87"/>
        <v>-3.7199983067779572E-3</v>
      </c>
    </row>
    <row r="1094" spans="1:6" x14ac:dyDescent="0.35">
      <c r="A1094" s="10">
        <f t="shared" si="88"/>
        <v>65572</v>
      </c>
      <c r="B1094" s="10">
        <v>0.144826855054564</v>
      </c>
      <c r="C1094" s="10">
        <f t="shared" ca="1" si="89"/>
        <v>0.98046831301444004</v>
      </c>
      <c r="D1094" s="10">
        <f t="shared" ca="1" si="85"/>
        <v>3.7208772478898003E-3</v>
      </c>
      <c r="E1094" s="10">
        <f t="shared" ca="1" si="86"/>
        <v>14.236828664127653</v>
      </c>
      <c r="F1094" s="10">
        <f t="shared" ca="1" si="87"/>
        <v>-3.7278169314589266E-3</v>
      </c>
    </row>
    <row r="1095" spans="1:6" x14ac:dyDescent="0.35">
      <c r="A1095" s="10">
        <f t="shared" si="88"/>
        <v>65632</v>
      </c>
      <c r="B1095" s="10">
        <v>0.143168234484497</v>
      </c>
      <c r="C1095" s="10">
        <f t="shared" ca="1" si="89"/>
        <v>0.96969836448435076</v>
      </c>
      <c r="D1095" s="10">
        <f t="shared" ca="1" si="85"/>
        <v>3.6800052932181113E-3</v>
      </c>
      <c r="E1095" s="10">
        <f t="shared" ca="1" si="86"/>
        <v>14.237412724359913</v>
      </c>
      <c r="F1095" s="10">
        <f t="shared" ca="1" si="87"/>
        <v>-3.6867931707642069E-3</v>
      </c>
    </row>
    <row r="1096" spans="1:6" x14ac:dyDescent="0.35">
      <c r="A1096" s="10">
        <f t="shared" si="88"/>
        <v>65692</v>
      </c>
      <c r="B1096" s="10">
        <v>0.14389772306115201</v>
      </c>
      <c r="C1096" s="10">
        <f t="shared" ca="1" si="89"/>
        <v>0.97443516479036962</v>
      </c>
      <c r="D1096" s="10">
        <f t="shared" ca="1" si="85"/>
        <v>3.6979814503794528E-3</v>
      </c>
      <c r="E1096" s="10">
        <f t="shared" ca="1" si="86"/>
        <v>14.237155845074076</v>
      </c>
      <c r="F1096" s="10">
        <f t="shared" ca="1" si="87"/>
        <v>-3.7048358873882107E-3</v>
      </c>
    </row>
    <row r="1097" spans="1:6" x14ac:dyDescent="0.35">
      <c r="A1097" s="10">
        <f t="shared" si="88"/>
        <v>65752</v>
      </c>
      <c r="B1097" s="10">
        <v>0.14310624291688001</v>
      </c>
      <c r="C1097" s="10">
        <f t="shared" ca="1" si="89"/>
        <v>0.9692958336074381</v>
      </c>
      <c r="D1097" s="10">
        <f t="shared" ca="1" si="85"/>
        <v>3.6784776885402277E-3</v>
      </c>
      <c r="E1097" s="10">
        <f t="shared" ca="1" si="86"/>
        <v>14.237434553830759</v>
      </c>
      <c r="F1097" s="10">
        <f t="shared" ca="1" si="87"/>
        <v>-3.6852599249046708E-3</v>
      </c>
    </row>
    <row r="1098" spans="1:6" x14ac:dyDescent="0.35">
      <c r="A1098" s="10">
        <f t="shared" si="88"/>
        <v>65812</v>
      </c>
      <c r="B1098" s="10">
        <v>0.143413038026483</v>
      </c>
      <c r="C1098" s="10">
        <f t="shared" ca="1" si="89"/>
        <v>0.97128795139455426</v>
      </c>
      <c r="D1098" s="10">
        <f t="shared" ca="1" si="85"/>
        <v>3.6860377755423336E-3</v>
      </c>
      <c r="E1098" s="10">
        <f t="shared" ca="1" si="86"/>
        <v>14.2373265201875</v>
      </c>
      <c r="F1098" s="10">
        <f t="shared" ca="1" si="87"/>
        <v>-3.6928479529818553E-3</v>
      </c>
    </row>
    <row r="1099" spans="1:6" x14ac:dyDescent="0.35">
      <c r="A1099" s="10">
        <f t="shared" si="88"/>
        <v>65872</v>
      </c>
      <c r="B1099" s="10">
        <v>0.14359606339147499</v>
      </c>
      <c r="C1099" s="10">
        <f t="shared" ca="1" si="89"/>
        <v>0.97247639304072586</v>
      </c>
      <c r="D1099" s="10">
        <f t="shared" ca="1" si="85"/>
        <v>3.6905479115895549E-3</v>
      </c>
      <c r="E1099" s="10">
        <f t="shared" ca="1" si="86"/>
        <v>14.237262070343386</v>
      </c>
      <c r="F1099" s="10">
        <f t="shared" ca="1" si="87"/>
        <v>-3.697374785312338E-3</v>
      </c>
    </row>
    <row r="1100" spans="1:6" x14ac:dyDescent="0.35">
      <c r="A1100" s="10">
        <f t="shared" si="88"/>
        <v>65932</v>
      </c>
      <c r="B1100" s="10">
        <v>0.14374621569455001</v>
      </c>
      <c r="C1100" s="10">
        <f t="shared" ca="1" si="89"/>
        <v>0.97345137948728078</v>
      </c>
      <c r="D1100" s="10">
        <f t="shared" ca="1" si="85"/>
        <v>3.6942479851542307E-3</v>
      </c>
      <c r="E1100" s="10">
        <f t="shared" ca="1" si="86"/>
        <v>14.237209196292145</v>
      </c>
      <c r="F1100" s="10">
        <f t="shared" ca="1" si="87"/>
        <v>-3.7010885716541723E-3</v>
      </c>
    </row>
    <row r="1101" spans="1:6" x14ac:dyDescent="0.35">
      <c r="A1101" s="10">
        <f t="shared" si="88"/>
        <v>65992</v>
      </c>
      <c r="B1101" s="10">
        <v>0.14537579159470601</v>
      </c>
      <c r="C1101" s="10">
        <f t="shared" ca="1" si="89"/>
        <v>0.9840327317792309</v>
      </c>
      <c r="D1101" s="10">
        <f t="shared" ca="1" si="85"/>
        <v>3.7344042171021815E-3</v>
      </c>
      <c r="E1101" s="10">
        <f t="shared" ca="1" si="86"/>
        <v>14.23663536373761</v>
      </c>
      <c r="F1101" s="10">
        <f t="shared" ca="1" si="87"/>
        <v>-3.7413945130173967E-3</v>
      </c>
    </row>
    <row r="1102" spans="1:6" x14ac:dyDescent="0.35">
      <c r="A1102" s="10">
        <f t="shared" si="88"/>
        <v>66052</v>
      </c>
      <c r="B1102" s="10">
        <v>0.14521915097295099</v>
      </c>
      <c r="C1102" s="10">
        <f t="shared" ca="1" si="89"/>
        <v>0.98301561462509202</v>
      </c>
      <c r="D1102" s="10">
        <f t="shared" ca="1" si="85"/>
        <v>3.7305442575022245E-3</v>
      </c>
      <c r="E1102" s="10">
        <f t="shared" ca="1" si="86"/>
        <v>14.236690522560293</v>
      </c>
      <c r="F1102" s="10">
        <f t="shared" ca="1" si="87"/>
        <v>-3.7375200922418238E-3</v>
      </c>
    </row>
    <row r="1103" spans="1:6" x14ac:dyDescent="0.35">
      <c r="A1103" s="10">
        <f t="shared" si="88"/>
        <v>66112</v>
      </c>
      <c r="B1103" s="10">
        <v>0.143219340208535</v>
      </c>
      <c r="C1103" s="10">
        <f t="shared" ca="1" si="89"/>
        <v>0.97003021013212298</v>
      </c>
      <c r="D1103" s="10">
        <f t="shared" ca="1" si="85"/>
        <v>3.6812646474514068E-3</v>
      </c>
      <c r="E1103" s="10">
        <f t="shared" ca="1" si="86"/>
        <v>14.237394728187917</v>
      </c>
      <c r="F1103" s="10">
        <f t="shared" ca="1" si="87"/>
        <v>-3.6880571773445919E-3</v>
      </c>
    </row>
    <row r="1104" spans="1:6" x14ac:dyDescent="0.35">
      <c r="A1104" s="10">
        <f t="shared" si="88"/>
        <v>66172</v>
      </c>
      <c r="B1104" s="10">
        <v>0.14473358289020499</v>
      </c>
      <c r="C1104" s="10">
        <f t="shared" ca="1" si="89"/>
        <v>0.97986266731851346</v>
      </c>
      <c r="D1104" s="10">
        <f t="shared" ca="1" si="85"/>
        <v>3.718578822473759E-3</v>
      </c>
      <c r="E1104" s="10">
        <f t="shared" ca="1" si="86"/>
        <v>14.23686150862685</v>
      </c>
      <c r="F1104" s="10">
        <f t="shared" ca="1" si="87"/>
        <v>-3.7255099246047496E-3</v>
      </c>
    </row>
    <row r="1105" spans="1:6" x14ac:dyDescent="0.35">
      <c r="A1105" s="10">
        <f t="shared" si="88"/>
        <v>66232</v>
      </c>
      <c r="B1105" s="10">
        <v>0.14393359452723001</v>
      </c>
      <c r="C1105" s="10">
        <f t="shared" ca="1" si="89"/>
        <v>0.97466808957758799</v>
      </c>
      <c r="D1105" s="10">
        <f t="shared" ca="1" si="85"/>
        <v>3.6988653999469466E-3</v>
      </c>
      <c r="E1105" s="10">
        <f t="shared" ca="1" si="86"/>
        <v>14.237143213434758</v>
      </c>
      <c r="F1105" s="10">
        <f t="shared" ca="1" si="87"/>
        <v>-3.705723118311272E-3</v>
      </c>
    </row>
    <row r="1106" spans="1:6" x14ac:dyDescent="0.35">
      <c r="A1106" s="10">
        <f t="shared" si="88"/>
        <v>66292</v>
      </c>
      <c r="B1106" s="10">
        <v>0.14584100317545701</v>
      </c>
      <c r="C1106" s="10">
        <f t="shared" ca="1" si="89"/>
        <v>0.98705349787288144</v>
      </c>
      <c r="D1106" s="10">
        <f t="shared" ca="1" si="85"/>
        <v>3.7458680244275852E-3</v>
      </c>
      <c r="E1106" s="10">
        <f t="shared" ca="1" si="86"/>
        <v>14.236471545930929</v>
      </c>
      <c r="F1106" s="10">
        <f t="shared" ca="1" si="87"/>
        <v>-3.7529013575077668E-3</v>
      </c>
    </row>
    <row r="1107" spans="1:6" x14ac:dyDescent="0.35">
      <c r="A1107" s="10">
        <f t="shared" si="88"/>
        <v>66352</v>
      </c>
      <c r="B1107" s="10">
        <v>0.14604959577530799</v>
      </c>
      <c r="C1107" s="10">
        <f t="shared" ca="1" si="89"/>
        <v>0.98840795567034012</v>
      </c>
      <c r="D1107" s="10">
        <f t="shared" ca="1" si="85"/>
        <v>3.7510081917689411E-3</v>
      </c>
      <c r="E1107" s="10">
        <f t="shared" ca="1" si="86"/>
        <v>14.23639809293962</v>
      </c>
      <c r="F1107" s="10">
        <f t="shared" ca="1" si="87"/>
        <v>-3.7580608649435024E-3</v>
      </c>
    </row>
    <row r="1108" spans="1:6" x14ac:dyDescent="0.35">
      <c r="A1108" s="10">
        <f t="shared" si="88"/>
        <v>66412</v>
      </c>
      <c r="B1108" s="10">
        <v>0.14531812057659901</v>
      </c>
      <c r="C1108" s="10">
        <f t="shared" ca="1" si="89"/>
        <v>0.98365825559830111</v>
      </c>
      <c r="D1108" s="10">
        <f t="shared" ca="1" si="85"/>
        <v>3.7329830799955528E-3</v>
      </c>
      <c r="E1108" s="10">
        <f t="shared" ca="1" si="86"/>
        <v>14.236655671786862</v>
      </c>
      <c r="F1108" s="10">
        <f t="shared" ca="1" si="87"/>
        <v>-3.7399680499348065E-3</v>
      </c>
    </row>
    <row r="1109" spans="1:6" x14ac:dyDescent="0.35">
      <c r="A1109" s="10">
        <f t="shared" si="88"/>
        <v>66472</v>
      </c>
      <c r="B1109" s="10">
        <v>0.1452951098717</v>
      </c>
      <c r="C1109" s="10">
        <f t="shared" ca="1" si="89"/>
        <v>0.98350883980551773</v>
      </c>
      <c r="D1109" s="10">
        <f t="shared" ca="1" si="85"/>
        <v>3.73241604706194E-3</v>
      </c>
      <c r="E1109" s="10">
        <f t="shared" ca="1" si="86"/>
        <v>14.236663774687484</v>
      </c>
      <c r="F1109" s="10">
        <f t="shared" ca="1" si="87"/>
        <v>-3.739398892507519E-3</v>
      </c>
    </row>
    <row r="1110" spans="1:6" x14ac:dyDescent="0.35">
      <c r="A1110" s="10">
        <f t="shared" si="88"/>
        <v>66532</v>
      </c>
      <c r="B1110" s="10">
        <v>0.14446858395307099</v>
      </c>
      <c r="C1110" s="10">
        <f t="shared" ca="1" si="89"/>
        <v>0.97814194531315068</v>
      </c>
      <c r="D1110" s="10">
        <f t="shared" ca="1" si="85"/>
        <v>3.7120486824634069E-3</v>
      </c>
      <c r="E1110" s="10">
        <f t="shared" ca="1" si="86"/>
        <v>14.236954824327597</v>
      </c>
      <c r="F1110" s="10">
        <f t="shared" ca="1" si="87"/>
        <v>-3.7189554326001557E-3</v>
      </c>
    </row>
    <row r="1111" spans="1:6" x14ac:dyDescent="0.35">
      <c r="A1111" s="10">
        <f t="shared" si="88"/>
        <v>66592</v>
      </c>
      <c r="B1111" s="10">
        <v>0.14530113304115799</v>
      </c>
      <c r="C1111" s="10">
        <f t="shared" ca="1" si="89"/>
        <v>0.9835479501519232</v>
      </c>
      <c r="D1111" s="10">
        <f t="shared" ca="1" si="85"/>
        <v>3.7325644708265486E-3</v>
      </c>
      <c r="E1111" s="10">
        <f t="shared" ca="1" si="86"/>
        <v>14.236661653711888</v>
      </c>
      <c r="F1111" s="10">
        <f t="shared" ca="1" si="87"/>
        <v>-3.7395478723377851E-3</v>
      </c>
    </row>
    <row r="1112" spans="1:6" x14ac:dyDescent="0.35">
      <c r="A1112" s="10">
        <f t="shared" si="88"/>
        <v>66652</v>
      </c>
      <c r="B1112" s="10">
        <v>0.144634593060807</v>
      </c>
      <c r="C1112" s="10">
        <f t="shared" ca="1" si="89"/>
        <v>0.97921989501310569</v>
      </c>
      <c r="D1112" s="10">
        <f t="shared" ca="1" si="85"/>
        <v>3.7161395015747364E-3</v>
      </c>
      <c r="E1112" s="10">
        <f t="shared" ca="1" si="86"/>
        <v>14.236896366522496</v>
      </c>
      <c r="F1112" s="10">
        <f t="shared" ca="1" si="87"/>
        <v>-3.7230615020397546E-3</v>
      </c>
    </row>
    <row r="1113" spans="1:6" x14ac:dyDescent="0.35">
      <c r="A1113" s="10">
        <f t="shared" si="88"/>
        <v>66712</v>
      </c>
      <c r="B1113" s="10">
        <v>0.14548195737585601</v>
      </c>
      <c r="C1113" s="10">
        <f t="shared" ca="1" si="89"/>
        <v>0.98472209981148429</v>
      </c>
      <c r="D1113" s="10">
        <f t="shared" ca="1" si="85"/>
        <v>3.7370203687845829E-3</v>
      </c>
      <c r="E1113" s="10">
        <f t="shared" ca="1" si="86"/>
        <v>14.236597978930067</v>
      </c>
      <c r="F1113" s="10">
        <f t="shared" ca="1" si="87"/>
        <v>-3.7440204745366372E-3</v>
      </c>
    </row>
    <row r="1114" spans="1:6" x14ac:dyDescent="0.35">
      <c r="A1114" s="10">
        <f t="shared" si="88"/>
        <v>66772</v>
      </c>
      <c r="B1114" s="10">
        <v>0.144936101128123</v>
      </c>
      <c r="C1114" s="10">
        <f t="shared" ca="1" si="89"/>
        <v>0.98117768236061742</v>
      </c>
      <c r="D1114" s="10">
        <f t="shared" ca="1" si="85"/>
        <v>3.7235693045585432E-3</v>
      </c>
      <c r="E1114" s="10">
        <f t="shared" ca="1" si="86"/>
        <v>14.236790194637857</v>
      </c>
      <c r="F1114" s="10">
        <f t="shared" ca="1" si="87"/>
        <v>-3.7305190460013801E-3</v>
      </c>
    </row>
    <row r="1115" spans="1:6" x14ac:dyDescent="0.35">
      <c r="A1115" s="10">
        <f t="shared" si="88"/>
        <v>66832</v>
      </c>
      <c r="B1115" s="10">
        <v>0.14587684126526099</v>
      </c>
      <c r="C1115" s="10">
        <f t="shared" ca="1" si="89"/>
        <v>0.9872862059373847</v>
      </c>
      <c r="D1115" s="10">
        <f t="shared" ca="1" si="85"/>
        <v>3.7467511515323752E-3</v>
      </c>
      <c r="E1115" s="10">
        <f t="shared" ca="1" si="86"/>
        <v>14.236458926044602</v>
      </c>
      <c r="F1115" s="10">
        <f t="shared" ca="1" si="87"/>
        <v>-3.7537878055212371E-3</v>
      </c>
    </row>
    <row r="1116" spans="1:6" x14ac:dyDescent="0.35">
      <c r="A1116" s="10">
        <f t="shared" si="88"/>
        <v>66892</v>
      </c>
      <c r="B1116" s="10">
        <v>0.14536470946338001</v>
      </c>
      <c r="C1116" s="10">
        <f t="shared" ca="1" si="89"/>
        <v>0.98396077199159848</v>
      </c>
      <c r="D1116" s="10">
        <f t="shared" ca="1" si="85"/>
        <v>3.7341311297081166E-3</v>
      </c>
      <c r="E1116" s="10">
        <f t="shared" ca="1" si="86"/>
        <v>14.23663926615647</v>
      </c>
      <c r="F1116" s="10">
        <f t="shared" ca="1" si="87"/>
        <v>-3.7411204020196386E-3</v>
      </c>
    </row>
    <row r="1117" spans="1:6" x14ac:dyDescent="0.35">
      <c r="A1117" s="10">
        <f t="shared" si="88"/>
        <v>66952</v>
      </c>
      <c r="B1117" s="10">
        <v>0.14702025685544801</v>
      </c>
      <c r="C1117" s="10">
        <f t="shared" ca="1" si="89"/>
        <v>0.9947107654038807</v>
      </c>
      <c r="D1117" s="10">
        <f t="shared" ca="1" si="85"/>
        <v>3.7749273547077276E-3</v>
      </c>
      <c r="E1117" s="10">
        <f t="shared" ca="1" si="86"/>
        <v>14.236056288101226</v>
      </c>
      <c r="F1117" s="10">
        <f t="shared" ca="1" si="87"/>
        <v>-3.7820703748956096E-3</v>
      </c>
    </row>
    <row r="1118" spans="1:6" x14ac:dyDescent="0.35">
      <c r="A1118" s="10">
        <f t="shared" si="88"/>
        <v>67012</v>
      </c>
      <c r="B1118" s="10">
        <v>0.146368821130899</v>
      </c>
      <c r="C1118" s="10">
        <f t="shared" ca="1" si="89"/>
        <v>0.9904807869804424</v>
      </c>
      <c r="D1118" s="10">
        <f t="shared" ca="1" si="85"/>
        <v>3.7588745865907791E-3</v>
      </c>
      <c r="E1118" s="10">
        <f t="shared" ca="1" si="86"/>
        <v>14.236285682157618</v>
      </c>
      <c r="F1118" s="10">
        <f t="shared" ca="1" si="87"/>
        <v>-3.7659569089477395E-3</v>
      </c>
    </row>
    <row r="1119" spans="1:6" x14ac:dyDescent="0.35">
      <c r="A1119" s="10">
        <f t="shared" si="88"/>
        <v>67072</v>
      </c>
      <c r="B1119" s="10">
        <v>0.14636690427204599</v>
      </c>
      <c r="C1119" s="10">
        <f t="shared" ca="1" si="89"/>
        <v>0.99046834020897523</v>
      </c>
      <c r="D1119" s="10">
        <f t="shared" ca="1" si="85"/>
        <v>3.758827351093061E-3</v>
      </c>
      <c r="E1119" s="10">
        <f t="shared" ca="1" si="86"/>
        <v>14.236286357152879</v>
      </c>
      <c r="F1119" s="10">
        <f t="shared" ca="1" si="87"/>
        <v>-3.7659094952289013E-3</v>
      </c>
    </row>
    <row r="1120" spans="1:6" x14ac:dyDescent="0.35">
      <c r="A1120" s="10">
        <f t="shared" si="88"/>
        <v>67132</v>
      </c>
      <c r="B1120" s="10">
        <v>0.143897615299624</v>
      </c>
      <c r="C1120" s="10">
        <f t="shared" ca="1" si="89"/>
        <v>0.97443446506064779</v>
      </c>
      <c r="D1120" s="10">
        <f t="shared" ca="1" si="85"/>
        <v>3.6979787949051584E-3</v>
      </c>
      <c r="E1120" s="10">
        <f t="shared" ca="1" si="86"/>
        <v>14.237155883020804</v>
      </c>
      <c r="F1120" s="10">
        <f t="shared" ca="1" si="87"/>
        <v>-3.7048332220575861E-3</v>
      </c>
    </row>
    <row r="1121" spans="1:6" x14ac:dyDescent="0.35">
      <c r="A1121" s="10">
        <f t="shared" si="88"/>
        <v>67192</v>
      </c>
      <c r="B1121" s="10">
        <v>0.14665631924176101</v>
      </c>
      <c r="C1121" s="10">
        <f t="shared" ca="1" si="89"/>
        <v>0.99234760324472926</v>
      </c>
      <c r="D1121" s="10">
        <f t="shared" ca="1" si="85"/>
        <v>3.7659591543137477E-3</v>
      </c>
      <c r="E1121" s="10">
        <f t="shared" ca="1" si="86"/>
        <v>14.236184443684856</v>
      </c>
      <c r="F1121" s="10">
        <f t="shared" ca="1" si="87"/>
        <v>-3.773068232434252E-3</v>
      </c>
    </row>
    <row r="1122" spans="1:6" x14ac:dyDescent="0.35">
      <c r="A1122" s="10">
        <f t="shared" si="88"/>
        <v>67252</v>
      </c>
      <c r="B1122" s="10">
        <v>0.14551374635496001</v>
      </c>
      <c r="C1122" s="10">
        <f t="shared" ca="1" si="89"/>
        <v>0.98492851571814366</v>
      </c>
      <c r="D1122" s="10">
        <f t="shared" ca="1" si="85"/>
        <v>3.7378037171503552E-3</v>
      </c>
      <c r="E1122" s="10">
        <f t="shared" ca="1" si="86"/>
        <v>14.23658678488192</v>
      </c>
      <c r="F1122" s="10">
        <f t="shared" ca="1" si="87"/>
        <v>-3.7448067615811469E-3</v>
      </c>
    </row>
    <row r="1123" spans="1:6" x14ac:dyDescent="0.35">
      <c r="A1123" s="10">
        <f t="shared" si="88"/>
        <v>67312</v>
      </c>
      <c r="B1123" s="10">
        <v>0.145169820839189</v>
      </c>
      <c r="C1123" s="10">
        <f t="shared" ca="1" si="89"/>
        <v>0.98269529844718662</v>
      </c>
      <c r="D1123" s="10">
        <f t="shared" ca="1" si="85"/>
        <v>3.7293286576070735E-3</v>
      </c>
      <c r="E1123" s="10">
        <f t="shared" ca="1" si="86"/>
        <v>14.236707893482793</v>
      </c>
      <c r="F1123" s="10">
        <f t="shared" ca="1" si="87"/>
        <v>-3.7362999412612315E-3</v>
      </c>
    </row>
    <row r="1124" spans="1:6" x14ac:dyDescent="0.35">
      <c r="A1124" s="10">
        <f t="shared" si="88"/>
        <v>67372</v>
      </c>
      <c r="B1124" s="10">
        <v>0.14672299501241401</v>
      </c>
      <c r="C1124" s="10">
        <f t="shared" ca="1" si="89"/>
        <v>0.9927805501351129</v>
      </c>
      <c r="D1124" s="10">
        <f t="shared" ca="1" si="85"/>
        <v>3.7676021877627538E-3</v>
      </c>
      <c r="E1124" s="10">
        <f t="shared" ca="1" si="86"/>
        <v>14.23616096473687</v>
      </c>
      <c r="F1124" s="10">
        <f t="shared" ca="1" si="87"/>
        <v>-3.7747174782304005E-3</v>
      </c>
    </row>
    <row r="1125" spans="1:6" x14ac:dyDescent="0.35">
      <c r="A1125" s="10">
        <f t="shared" si="88"/>
        <v>67432</v>
      </c>
      <c r="B1125" s="10">
        <v>0.146671774767061</v>
      </c>
      <c r="C1125" s="10">
        <f t="shared" ca="1" si="89"/>
        <v>0.99244796086418152</v>
      </c>
      <c r="D1125" s="10">
        <f t="shared" ca="1" si="85"/>
        <v>3.766340011479569E-3</v>
      </c>
      <c r="E1125" s="10">
        <f t="shared" ca="1" si="86"/>
        <v>14.236179001235955</v>
      </c>
      <c r="F1125" s="10">
        <f t="shared" ca="1" si="87"/>
        <v>-3.7734505293875683E-3</v>
      </c>
    </row>
    <row r="1126" spans="1:6" x14ac:dyDescent="0.35">
      <c r="A1126" s="10">
        <f t="shared" si="88"/>
        <v>67492</v>
      </c>
      <c r="B1126" s="10">
        <v>0.145646292297443</v>
      </c>
      <c r="C1126" s="10">
        <f t="shared" ca="1" si="89"/>
        <v>0.9857891784906766</v>
      </c>
      <c r="D1126" s="10">
        <f t="shared" ca="1" si="85"/>
        <v>3.741069932372118E-3</v>
      </c>
      <c r="E1126" s="10">
        <f t="shared" ca="1" si="86"/>
        <v>14.236540110666402</v>
      </c>
      <c r="F1126" s="10">
        <f t="shared" ca="1" si="87"/>
        <v>-3.7480852364525441E-3</v>
      </c>
    </row>
    <row r="1127" spans="1:6" x14ac:dyDescent="0.35">
      <c r="A1127" s="10">
        <f t="shared" si="88"/>
        <v>67552</v>
      </c>
      <c r="B1127" s="10">
        <v>0.146044092987446</v>
      </c>
      <c r="C1127" s="10">
        <f t="shared" ca="1" si="89"/>
        <v>0.98837222432640581</v>
      </c>
      <c r="D1127" s="10">
        <f t="shared" ca="1" si="85"/>
        <v>3.7508725913187103E-3</v>
      </c>
      <c r="E1127" s="10">
        <f t="shared" ca="1" si="86"/>
        <v>14.236400030670055</v>
      </c>
      <c r="F1127" s="10">
        <f t="shared" ca="1" si="87"/>
        <v>-3.7579247539489624E-3</v>
      </c>
    </row>
    <row r="1128" spans="1:6" x14ac:dyDescent="0.35">
      <c r="A1128" s="10">
        <f t="shared" si="88"/>
        <v>67612</v>
      </c>
      <c r="B1128" s="10">
        <v>0.14610340875163</v>
      </c>
      <c r="C1128" s="10">
        <f t="shared" ca="1" si="89"/>
        <v>0.98875738036438909</v>
      </c>
      <c r="D1128" s="10">
        <f t="shared" ca="1" si="85"/>
        <v>3.7523342584828566E-3</v>
      </c>
      <c r="E1128" s="10">
        <f t="shared" ca="1" si="86"/>
        <v>14.236379143446278</v>
      </c>
      <c r="F1128" s="10">
        <f t="shared" ca="1" si="87"/>
        <v>-3.7593919253584409E-3</v>
      </c>
    </row>
    <row r="1129" spans="1:6" x14ac:dyDescent="0.35">
      <c r="A1129" s="10">
        <f t="shared" si="88"/>
        <v>67672</v>
      </c>
      <c r="B1129" s="10">
        <v>0.14690196579733</v>
      </c>
      <c r="C1129" s="10">
        <f t="shared" ca="1" si="89"/>
        <v>0.9939426641090503</v>
      </c>
      <c r="D1129" s="10">
        <f t="shared" ca="1" si="85"/>
        <v>3.7720124102938461E-3</v>
      </c>
      <c r="E1129" s="10">
        <f t="shared" ca="1" si="86"/>
        <v>14.236097942656899</v>
      </c>
      <c r="F1129" s="10">
        <f t="shared" ca="1" si="87"/>
        <v>-3.7791443893634797E-3</v>
      </c>
    </row>
    <row r="1130" spans="1:6" x14ac:dyDescent="0.35">
      <c r="A1130" s="10">
        <f t="shared" si="88"/>
        <v>67732</v>
      </c>
      <c r="B1130" s="10">
        <v>0.14745733464003599</v>
      </c>
      <c r="C1130" s="10">
        <f t="shared" ca="1" si="89"/>
        <v>0.99754884985104753</v>
      </c>
      <c r="D1130" s="10">
        <f t="shared" ca="1" si="85"/>
        <v>3.7856978851847256E-3</v>
      </c>
      <c r="E1130" s="10">
        <f t="shared" ca="1" si="86"/>
        <v>14.235902377220711</v>
      </c>
      <c r="F1130" s="10">
        <f t="shared" ca="1" si="87"/>
        <v>-3.7928817758479966E-3</v>
      </c>
    </row>
    <row r="1131" spans="1:6" x14ac:dyDescent="0.35">
      <c r="A1131" s="10">
        <f t="shared" si="88"/>
        <v>67792</v>
      </c>
      <c r="B1131" s="10">
        <v>0.14516109759655099</v>
      </c>
      <c r="C1131" s="10">
        <f t="shared" ca="1" si="89"/>
        <v>0.98263865567069975</v>
      </c>
      <c r="D1131" s="10">
        <f t="shared" ca="1" si="85"/>
        <v>3.7291136982703058E-3</v>
      </c>
      <c r="E1131" s="10">
        <f t="shared" ca="1" si="86"/>
        <v>14.236710965251715</v>
      </c>
      <c r="F1131" s="10">
        <f t="shared" ca="1" si="87"/>
        <v>-3.7360841772927848E-3</v>
      </c>
    </row>
    <row r="1132" spans="1:6" x14ac:dyDescent="0.35">
      <c r="A1132" s="10">
        <f t="shared" si="88"/>
        <v>67852</v>
      </c>
      <c r="B1132" s="10">
        <v>0.146797091596783</v>
      </c>
      <c r="C1132" s="10">
        <f t="shared" ca="1" si="89"/>
        <v>0.99326168271860504</v>
      </c>
      <c r="D1132" s="10">
        <f t="shared" ca="1" si="85"/>
        <v>3.7694280859171063E-3</v>
      </c>
      <c r="E1132" s="10">
        <f t="shared" ca="1" si="86"/>
        <v>14.236134872652244</v>
      </c>
      <c r="F1132" s="10">
        <f t="shared" ca="1" si="87"/>
        <v>-3.7765502833385337E-3</v>
      </c>
    </row>
    <row r="1133" spans="1:6" x14ac:dyDescent="0.35">
      <c r="A1133" s="10">
        <f t="shared" si="88"/>
        <v>67912</v>
      </c>
      <c r="B1133" s="10">
        <v>0.14636989600183101</v>
      </c>
      <c r="C1133" s="10">
        <f t="shared" ca="1" si="89"/>
        <v>0.99048776645774006</v>
      </c>
      <c r="D1133" s="10">
        <f t="shared" ca="1" si="85"/>
        <v>3.7589010737071236E-3</v>
      </c>
      <c r="E1133" s="10">
        <f t="shared" ca="1" si="86"/>
        <v>14.236285303656723</v>
      </c>
      <c r="F1133" s="10">
        <f t="shared" ca="1" si="87"/>
        <v>-3.7659834960019943E-3</v>
      </c>
    </row>
    <row r="1134" spans="1:6" x14ac:dyDescent="0.35">
      <c r="A1134" s="10">
        <f t="shared" si="88"/>
        <v>67972</v>
      </c>
      <c r="B1134" s="10">
        <v>0.14759661338101901</v>
      </c>
      <c r="C1134" s="10">
        <f t="shared" ca="1" si="89"/>
        <v>0.99845323081604553</v>
      </c>
      <c r="D1134" s="10">
        <f t="shared" ca="1" si="85"/>
        <v>3.7891300109468931E-3</v>
      </c>
      <c r="E1134" s="10">
        <f t="shared" ca="1" si="86"/>
        <v>14.235853332143567</v>
      </c>
      <c r="F1134" s="10">
        <f t="shared" ca="1" si="87"/>
        <v>-3.7963269499107803E-3</v>
      </c>
    </row>
    <row r="1135" spans="1:6" x14ac:dyDescent="0.35">
      <c r="A1135" s="10">
        <f t="shared" si="88"/>
        <v>68032</v>
      </c>
      <c r="B1135" s="10">
        <v>0.14670518660585999</v>
      </c>
      <c r="C1135" s="10">
        <f t="shared" ca="1" si="89"/>
        <v>0.99266491451268601</v>
      </c>
      <c r="D1135" s="10">
        <f t="shared" ca="1" si="85"/>
        <v>3.7671633505756436E-3</v>
      </c>
      <c r="E1135" s="10">
        <f t="shared" ca="1" si="86"/>
        <v>14.236167235720272</v>
      </c>
      <c r="F1135" s="10">
        <f t="shared" ca="1" si="87"/>
        <v>-3.7742769815236644E-3</v>
      </c>
    </row>
    <row r="1136" spans="1:6" x14ac:dyDescent="0.35">
      <c r="A1136" s="10">
        <f t="shared" si="88"/>
        <v>68092</v>
      </c>
      <c r="B1136" s="10">
        <v>0.14558852859017801</v>
      </c>
      <c r="C1136" s="10">
        <f t="shared" ca="1" si="89"/>
        <v>0.9854141004496958</v>
      </c>
      <c r="D1136" s="10">
        <f t="shared" ca="1" si="85"/>
        <v>3.7396465112065958E-3</v>
      </c>
      <c r="E1136" s="10">
        <f t="shared" ca="1" si="86"/>
        <v>14.236560451354856</v>
      </c>
      <c r="F1136" s="10">
        <f t="shared" ca="1" si="87"/>
        <v>-3.7466564711931675E-3</v>
      </c>
    </row>
    <row r="1137" spans="1:11" x14ac:dyDescent="0.35">
      <c r="A1137" s="10">
        <f t="shared" si="88"/>
        <v>68152</v>
      </c>
      <c r="B1137" s="10">
        <v>0.14679072375413399</v>
      </c>
      <c r="C1137" s="10">
        <f t="shared" ca="1" si="89"/>
        <v>0.99322033430003642</v>
      </c>
      <c r="D1137" s="10">
        <f t="shared" ca="1" si="85"/>
        <v>3.7692711686686383E-3</v>
      </c>
      <c r="E1137" s="10">
        <f t="shared" ca="1" si="86"/>
        <v>14.236137114999725</v>
      </c>
      <c r="F1137" s="10">
        <f t="shared" ca="1" si="87"/>
        <v>-3.7763927723762293E-3</v>
      </c>
    </row>
    <row r="1138" spans="1:11" x14ac:dyDescent="0.35">
      <c r="A1138" s="10">
        <f t="shared" si="88"/>
        <v>68212</v>
      </c>
      <c r="B1138" s="10">
        <v>0.14632075048281301</v>
      </c>
      <c r="C1138" s="10">
        <f t="shared" ca="1" si="89"/>
        <v>0.990168649041822</v>
      </c>
      <c r="D1138" s="10">
        <f t="shared" ca="1" si="85"/>
        <v>3.7576900231137147E-3</v>
      </c>
      <c r="E1138" s="10">
        <f t="shared" ca="1" si="86"/>
        <v>14.236302609569703</v>
      </c>
      <c r="F1138" s="10">
        <f t="shared" ca="1" si="87"/>
        <v>-3.7647678767521041E-3</v>
      </c>
    </row>
    <row r="1139" spans="1:11" x14ac:dyDescent="0.35">
      <c r="A1139" s="10">
        <f t="shared" si="88"/>
        <v>68272</v>
      </c>
      <c r="B1139" s="10">
        <v>0.14711450511697299</v>
      </c>
      <c r="C1139" s="10">
        <f t="shared" ca="1" si="89"/>
        <v>0.99532274920776753</v>
      </c>
      <c r="D1139" s="10">
        <f t="shared" ca="1" si="85"/>
        <v>3.777249833243478E-3</v>
      </c>
      <c r="E1139" s="10">
        <f t="shared" ca="1" si="86"/>
        <v>14.236023099882949</v>
      </c>
      <c r="F1139" s="10">
        <f t="shared" ca="1" si="87"/>
        <v>-3.7844016565575247E-3</v>
      </c>
    </row>
    <row r="1140" spans="1:11" x14ac:dyDescent="0.35">
      <c r="A1140" s="10">
        <f t="shared" si="88"/>
        <v>68332</v>
      </c>
      <c r="B1140" s="10">
        <v>0.14561395882126199</v>
      </c>
      <c r="C1140" s="10">
        <f t="shared" ca="1" si="89"/>
        <v>0.98557922699209222</v>
      </c>
      <c r="D1140" s="10">
        <f t="shared" ca="1" si="85"/>
        <v>3.74027316643499E-3</v>
      </c>
      <c r="E1140" s="10">
        <f t="shared" ca="1" si="86"/>
        <v>14.236551496451643</v>
      </c>
      <c r="F1140" s="10">
        <f t="shared" ca="1" si="87"/>
        <v>-3.7472854788850483E-3</v>
      </c>
    </row>
    <row r="1141" spans="1:11" x14ac:dyDescent="0.35">
      <c r="A1141" s="10">
        <f t="shared" si="88"/>
        <v>68392</v>
      </c>
      <c r="B1141" s="10">
        <v>0.146268513282407</v>
      </c>
      <c r="C1141" s="10">
        <f t="shared" ca="1" si="89"/>
        <v>0.98982945635973318</v>
      </c>
      <c r="D1141" s="10">
        <f t="shared" ca="1" si="85"/>
        <v>3.7564027868851875E-3</v>
      </c>
      <c r="E1141" s="10">
        <f t="shared" ca="1" si="86"/>
        <v>14.23632100417541</v>
      </c>
      <c r="F1141" s="10">
        <f t="shared" ca="1" si="87"/>
        <v>-3.7634757860788761E-3</v>
      </c>
    </row>
    <row r="1142" spans="1:11" x14ac:dyDescent="0.35">
      <c r="A1142" s="10">
        <f t="shared" si="88"/>
        <v>68452</v>
      </c>
      <c r="B1142" s="10">
        <v>0.14681897189406901</v>
      </c>
      <c r="C1142" s="10">
        <f t="shared" ca="1" si="89"/>
        <v>0.99340375841683648</v>
      </c>
      <c r="D1142" s="10">
        <f t="shared" ca="1" si="85"/>
        <v>3.7699672631918944E-3</v>
      </c>
      <c r="E1142" s="10">
        <f t="shared" ca="1" si="86"/>
        <v>14.236127167808988</v>
      </c>
      <c r="F1142" s="10">
        <f t="shared" ca="1" si="87"/>
        <v>-3.7770915008396052E-3</v>
      </c>
    </row>
    <row r="1143" spans="1:11" x14ac:dyDescent="0.35">
      <c r="A1143" s="10">
        <f t="shared" si="88"/>
        <v>68512</v>
      </c>
      <c r="B1143" s="10">
        <v>0.14698341469060999</v>
      </c>
      <c r="C1143" s="10">
        <f t="shared" ca="1" si="89"/>
        <v>0.99447153756226137</v>
      </c>
      <c r="D1143" s="10">
        <f t="shared" ca="1" si="85"/>
        <v>3.7740194850487819E-3</v>
      </c>
      <c r="E1143" s="10">
        <f t="shared" ca="1" si="86"/>
        <v>14.236069261558653</v>
      </c>
      <c r="F1143" s="10">
        <f t="shared" ca="1" si="87"/>
        <v>-3.7811590655236018E-3</v>
      </c>
    </row>
    <row r="1144" spans="1:11" x14ac:dyDescent="0.35">
      <c r="A1144" s="10">
        <f t="shared" si="88"/>
        <v>68572</v>
      </c>
      <c r="B1144" s="10">
        <v>0.146776046290096</v>
      </c>
      <c r="C1144" s="10">
        <f t="shared" ca="1" si="89"/>
        <v>0.99312502887871568</v>
      </c>
      <c r="D1144" s="10">
        <f t="shared" ca="1" si="85"/>
        <v>3.7689094845947263E-3</v>
      </c>
      <c r="E1144" s="10">
        <f t="shared" ca="1" si="86"/>
        <v>14.23614228346514</v>
      </c>
      <c r="F1144" s="10">
        <f t="shared" ca="1" si="87"/>
        <v>-3.7760297199248339E-3</v>
      </c>
    </row>
    <row r="1145" spans="1:11" x14ac:dyDescent="0.35">
      <c r="A1145" s="10">
        <f t="shared" si="88"/>
        <v>68632</v>
      </c>
      <c r="B1145" s="10">
        <v>0.146956748060664</v>
      </c>
      <c r="C1145" s="10">
        <f t="shared" ca="1" si="89"/>
        <v>0.99429838269057325</v>
      </c>
      <c r="D1145" s="10">
        <f t="shared" ca="1" si="85"/>
        <v>3.7733623623107258E-3</v>
      </c>
      <c r="E1145" s="10">
        <f t="shared" ca="1" si="86"/>
        <v>14.236078651842579</v>
      </c>
      <c r="F1145" s="10">
        <f t="shared" ca="1" si="87"/>
        <v>-3.7804994536141242E-3</v>
      </c>
    </row>
    <row r="1146" spans="1:11" x14ac:dyDescent="0.35">
      <c r="A1146" s="10">
        <f t="shared" si="88"/>
        <v>68692</v>
      </c>
      <c r="B1146" s="10">
        <v>0.14783482280035701</v>
      </c>
      <c r="C1146" s="10">
        <f t="shared" ca="1" si="89"/>
        <v>1</v>
      </c>
      <c r="D1146" s="10">
        <f t="shared" ca="1" si="85"/>
        <v>3.7950000000000002E-3</v>
      </c>
      <c r="E1146" s="10">
        <f t="shared" ca="1" si="86"/>
        <v>14.235769449999999</v>
      </c>
      <c r="F1146" s="10">
        <f t="shared" ca="1" si="87"/>
        <v>-3.8022192830741287E-3</v>
      </c>
    </row>
    <row r="1148" spans="1:11" x14ac:dyDescent="0.35">
      <c r="A1148" s="10" t="s">
        <v>59</v>
      </c>
    </row>
    <row r="1149" spans="1:11" x14ac:dyDescent="0.35">
      <c r="A1149" s="53" t="s">
        <v>31</v>
      </c>
      <c r="B1149" s="53" t="s">
        <v>51</v>
      </c>
      <c r="C1149" s="53" t="s">
        <v>32</v>
      </c>
      <c r="D1149" s="53" t="s">
        <v>33</v>
      </c>
      <c r="E1149" s="53" t="s">
        <v>52</v>
      </c>
      <c r="F1149" s="53" t="s">
        <v>53</v>
      </c>
      <c r="I1149" s="53" t="s">
        <v>55</v>
      </c>
      <c r="J1149" s="53"/>
      <c r="K1149" s="53"/>
    </row>
    <row r="1150" spans="1:11" x14ac:dyDescent="0.35">
      <c r="A1150" s="10">
        <v>52</v>
      </c>
      <c r="B1150" s="10">
        <v>2.0492017880056901E-4</v>
      </c>
      <c r="C1150" s="10">
        <f ca="1">(B1150-$C$2)/($C$833-$C$2)</f>
        <v>0</v>
      </c>
      <c r="D1150" s="10">
        <f ca="1">$K$4*C1150</f>
        <v>0</v>
      </c>
      <c r="E1150" s="10">
        <f ca="1">$J$6*(1-D1150)</f>
        <v>14.29</v>
      </c>
      <c r="F1150" s="10">
        <f ca="1">LN(E1150/$J$6)</f>
        <v>0</v>
      </c>
      <c r="I1150" s="20">
        <v>0.20938254570541567</v>
      </c>
    </row>
    <row r="1151" spans="1:11" x14ac:dyDescent="0.35">
      <c r="A1151" s="10">
        <f>A1150+60</f>
        <v>112</v>
      </c>
      <c r="B1151" s="10">
        <v>-2.2808477474454102E-3</v>
      </c>
      <c r="C1151" s="10">
        <f t="shared" ref="C1151:C1214" ca="1" si="90">(B1151-$C$2)/($C$833-$C$2)</f>
        <v>-5.0676962790965514E-2</v>
      </c>
      <c r="D1151" s="10">
        <f t="shared" ref="D1151:D1214" ca="1" si="91">$K$4*C1151</f>
        <v>-1.5380458207058033E-4</v>
      </c>
      <c r="E1151" s="10">
        <f t="shared" ref="E1151:E1214" ca="1" si="92">$J$6*(1-D1151)</f>
        <v>14.292197867477787</v>
      </c>
      <c r="F1151" s="10">
        <f t="shared" ref="F1151:F1214" ca="1" si="93">LN(E1151/$J$6)</f>
        <v>1.537927553585134E-4</v>
      </c>
      <c r="I1151" s="53" t="s">
        <v>34</v>
      </c>
      <c r="J1151" s="53" t="s">
        <v>56</v>
      </c>
      <c r="K1151" s="53" t="s">
        <v>57</v>
      </c>
    </row>
    <row r="1152" spans="1:11" x14ac:dyDescent="0.35">
      <c r="A1152" s="10">
        <f t="shared" ref="A1152:A1215" si="94">A1151+60</f>
        <v>172</v>
      </c>
      <c r="B1152" s="10">
        <v>-3.2107937460816301E-3</v>
      </c>
      <c r="C1152" s="10">
        <f t="shared" ca="1" si="90"/>
        <v>-6.9635626740607109E-2</v>
      </c>
      <c r="D1152" s="10">
        <f t="shared" ca="1" si="91"/>
        <v>-2.1134412715774256E-4</v>
      </c>
      <c r="E1152" s="10">
        <f t="shared" ca="1" si="92"/>
        <v>14.293020107577085</v>
      </c>
      <c r="F1152" s="10">
        <f t="shared" ca="1" si="93"/>
        <v>2.1132179713395749E-4</v>
      </c>
      <c r="I1152" s="10">
        <v>1.4494999999999999E-2</v>
      </c>
      <c r="J1152" s="10">
        <f>I1152*I1150</f>
        <v>3.0349999999999999E-3</v>
      </c>
      <c r="K1152" s="10">
        <f>I1152*(1-I1150)</f>
        <v>1.1459999999999998E-2</v>
      </c>
    </row>
    <row r="1153" spans="1:9" x14ac:dyDescent="0.35">
      <c r="A1153" s="10">
        <f t="shared" si="94"/>
        <v>232</v>
      </c>
      <c r="B1153" s="10">
        <v>-6.1473433512736304E-3</v>
      </c>
      <c r="C1153" s="10">
        <f t="shared" ca="1" si="90"/>
        <v>-0.12950260527262211</v>
      </c>
      <c r="D1153" s="10">
        <f t="shared" ca="1" si="91"/>
        <v>-3.9304040700240811E-4</v>
      </c>
      <c r="E1153" s="10">
        <f t="shared" ca="1" si="92"/>
        <v>14.295616547416065</v>
      </c>
      <c r="F1153" s="10">
        <f t="shared" ca="1" si="93"/>
        <v>3.9296318685482634E-4</v>
      </c>
      <c r="I1153" s="53" t="s">
        <v>58</v>
      </c>
    </row>
    <row r="1154" spans="1:9" x14ac:dyDescent="0.35">
      <c r="A1154" s="10">
        <f t="shared" si="94"/>
        <v>292</v>
      </c>
      <c r="B1154" s="10">
        <v>-1.03492425966895E-2</v>
      </c>
      <c r="C1154" s="10">
        <f t="shared" ca="1" si="90"/>
        <v>-0.21516606945324998</v>
      </c>
      <c r="D1154" s="10">
        <f t="shared" ca="1" si="91"/>
        <v>-6.5302902079061365E-4</v>
      </c>
      <c r="E1154" s="10">
        <f t="shared" ca="1" si="92"/>
        <v>14.299331784707098</v>
      </c>
      <c r="F1154" s="10">
        <f t="shared" ca="1" si="93"/>
        <v>6.5281589012163715E-4</v>
      </c>
      <c r="I1154" s="10">
        <v>14.29</v>
      </c>
    </row>
    <row r="1155" spans="1:9" x14ac:dyDescent="0.35">
      <c r="A1155" s="10">
        <f t="shared" si="94"/>
        <v>352</v>
      </c>
      <c r="B1155" s="10">
        <v>-1.3383749624897801E-2</v>
      </c>
      <c r="C1155" s="10">
        <f t="shared" ca="1" si="90"/>
        <v>-0.27703009068135964</v>
      </c>
      <c r="D1155" s="10">
        <f t="shared" ca="1" si="91"/>
        <v>-8.4078632521792653E-4</v>
      </c>
      <c r="E1155" s="10">
        <f t="shared" ca="1" si="92"/>
        <v>14.302014836587364</v>
      </c>
      <c r="F1155" s="10">
        <f t="shared" ca="1" si="93"/>
        <v>8.4043306239416473E-4</v>
      </c>
    </row>
    <row r="1156" spans="1:9" x14ac:dyDescent="0.35">
      <c r="A1156" s="10">
        <f t="shared" si="94"/>
        <v>412</v>
      </c>
      <c r="B1156" s="10">
        <v>-1.7115806872328599E-2</v>
      </c>
      <c r="C1156" s="10">
        <f t="shared" ca="1" si="90"/>
        <v>-0.35311495937118459</v>
      </c>
      <c r="D1156" s="10">
        <f t="shared" ca="1" si="91"/>
        <v>-1.0717039016915452E-3</v>
      </c>
      <c r="E1156" s="10">
        <f t="shared" ca="1" si="92"/>
        <v>14.305314648755173</v>
      </c>
      <c r="F1156" s="10">
        <f t="shared" ca="1" si="93"/>
        <v>1.0711300370372576E-3</v>
      </c>
      <c r="I1156" s="53" t="s">
        <v>35</v>
      </c>
    </row>
    <row r="1157" spans="1:9" x14ac:dyDescent="0.35">
      <c r="A1157" s="10">
        <f t="shared" si="94"/>
        <v>472</v>
      </c>
      <c r="B1157" s="10">
        <v>-2.0049593330630101E-2</v>
      </c>
      <c r="C1157" s="10">
        <f t="shared" ca="1" si="90"/>
        <v>-0.41292560605875134</v>
      </c>
      <c r="D1157" s="10">
        <f t="shared" ca="1" si="91"/>
        <v>-1.2532292143883103E-3</v>
      </c>
      <c r="E1157" s="10">
        <f t="shared" ca="1" si="92"/>
        <v>14.307908645473608</v>
      </c>
      <c r="F1157" s="10">
        <f t="shared" ca="1" si="93"/>
        <v>1.2524445781407038E-3</v>
      </c>
      <c r="I1157" s="10">
        <v>3.5729999999999998E-3</v>
      </c>
    </row>
    <row r="1158" spans="1:9" x14ac:dyDescent="0.35">
      <c r="A1158" s="10">
        <f t="shared" si="94"/>
        <v>532</v>
      </c>
      <c r="B1158" s="10">
        <v>-2.29651684229914E-2</v>
      </c>
      <c r="C1158" s="10">
        <f t="shared" ca="1" si="90"/>
        <v>-0.47236498047090575</v>
      </c>
      <c r="D1158" s="10">
        <f t="shared" ca="1" si="91"/>
        <v>-1.4336277157291988E-3</v>
      </c>
      <c r="E1158" s="10">
        <f t="shared" ca="1" si="92"/>
        <v>14.31048654005777</v>
      </c>
      <c r="F1158" s="10">
        <f t="shared" ca="1" si="93"/>
        <v>1.4326010526335125E-3</v>
      </c>
    </row>
    <row r="1159" spans="1:9" x14ac:dyDescent="0.35">
      <c r="A1159" s="10">
        <f t="shared" si="94"/>
        <v>592</v>
      </c>
      <c r="B1159" s="10">
        <v>-2.3593443041838E-2</v>
      </c>
      <c r="C1159" s="10">
        <f t="shared" ca="1" si="90"/>
        <v>-0.48517351707869788</v>
      </c>
      <c r="D1159" s="10">
        <f t="shared" ca="1" si="91"/>
        <v>-1.4725016243338481E-3</v>
      </c>
      <c r="E1159" s="10">
        <f t="shared" ca="1" si="92"/>
        <v>14.311042048211728</v>
      </c>
      <c r="F1159" s="10">
        <f t="shared" ca="1" si="93"/>
        <v>1.4714185568989421E-3</v>
      </c>
      <c r="I1159" s="53" t="s">
        <v>18</v>
      </c>
    </row>
    <row r="1160" spans="1:9" x14ac:dyDescent="0.35">
      <c r="A1160" s="10">
        <f t="shared" si="94"/>
        <v>652</v>
      </c>
      <c r="B1160" s="10">
        <v>-2.6520035913464999E-2</v>
      </c>
      <c r="C1160" s="10">
        <f t="shared" ca="1" si="90"/>
        <v>-0.54483750923734087</v>
      </c>
      <c r="D1160" s="10">
        <f t="shared" ca="1" si="91"/>
        <v>-1.6535818405353296E-3</v>
      </c>
      <c r="E1160" s="10">
        <f t="shared" ca="1" si="92"/>
        <v>14.313629684501251</v>
      </c>
      <c r="F1160" s="10">
        <f t="shared" ca="1" si="93"/>
        <v>1.65221617936483E-3</v>
      </c>
      <c r="I1160" s="19">
        <v>8.9799999999999997E-8</v>
      </c>
    </row>
    <row r="1161" spans="1:9" x14ac:dyDescent="0.35">
      <c r="A1161" s="10">
        <f t="shared" si="94"/>
        <v>712</v>
      </c>
      <c r="B1161" s="10">
        <v>-2.8273121841981899E-2</v>
      </c>
      <c r="C1161" s="10">
        <f t="shared" ca="1" si="90"/>
        <v>-0.58057739848073631</v>
      </c>
      <c r="D1161" s="10">
        <f t="shared" ca="1" si="91"/>
        <v>-1.7620524043890347E-3</v>
      </c>
      <c r="E1161" s="10">
        <f t="shared" ca="1" si="92"/>
        <v>14.31517972885872</v>
      </c>
      <c r="F1161" s="10">
        <f t="shared" ca="1" si="93"/>
        <v>1.7605018112681981E-3</v>
      </c>
      <c r="I1161" s="53" t="s">
        <v>20</v>
      </c>
    </row>
    <row r="1162" spans="1:9" x14ac:dyDescent="0.35">
      <c r="A1162" s="10">
        <f t="shared" si="94"/>
        <v>772</v>
      </c>
      <c r="B1162" s="10">
        <v>-3.1451036633806703E-2</v>
      </c>
      <c r="C1162" s="10">
        <f t="shared" ca="1" si="90"/>
        <v>-0.6453650514059146</v>
      </c>
      <c r="D1162" s="10">
        <f t="shared" ca="1" si="91"/>
        <v>-1.9586829310169508E-3</v>
      </c>
      <c r="E1162" s="10">
        <f t="shared" ca="1" si="92"/>
        <v>14.317989579084232</v>
      </c>
      <c r="F1162" s="10">
        <f t="shared" ca="1" si="93"/>
        <v>1.9567672127201174E-3</v>
      </c>
      <c r="I1162" s="19">
        <f>I1160/I1157</f>
        <v>2.5132941505737477E-5</v>
      </c>
    </row>
    <row r="1163" spans="1:9" x14ac:dyDescent="0.35">
      <c r="A1163" s="10">
        <f t="shared" si="94"/>
        <v>832</v>
      </c>
      <c r="B1163" s="10">
        <v>-3.2781893707222502E-2</v>
      </c>
      <c r="C1163" s="10">
        <f t="shared" ca="1" si="90"/>
        <v>-0.67249702687211976</v>
      </c>
      <c r="D1163" s="10">
        <f t="shared" ca="1" si="91"/>
        <v>-2.0410284765568837E-3</v>
      </c>
      <c r="E1163" s="10">
        <f t="shared" ca="1" si="92"/>
        <v>14.319166296929996</v>
      </c>
      <c r="F1163" s="10">
        <f t="shared" ca="1" si="93"/>
        <v>2.0389484077746635E-3</v>
      </c>
    </row>
    <row r="1164" spans="1:9" x14ac:dyDescent="0.35">
      <c r="A1164" s="10">
        <f t="shared" si="94"/>
        <v>892</v>
      </c>
      <c r="B1164" s="10">
        <v>-3.3913174139260503E-2</v>
      </c>
      <c r="C1164" s="10">
        <f t="shared" ca="1" si="90"/>
        <v>-0.69556026449588182</v>
      </c>
      <c r="D1164" s="10">
        <f t="shared" ca="1" si="91"/>
        <v>-2.1110254027450013E-3</v>
      </c>
      <c r="E1164" s="10">
        <f t="shared" ca="1" si="92"/>
        <v>14.320166553005224</v>
      </c>
      <c r="F1164" s="10">
        <f t="shared" ca="1" si="93"/>
        <v>2.1088003195406549E-3</v>
      </c>
    </row>
    <row r="1165" spans="1:9" x14ac:dyDescent="0.35">
      <c r="A1165" s="10">
        <f t="shared" si="94"/>
        <v>952</v>
      </c>
      <c r="B1165" s="10">
        <v>-3.38622302968749E-2</v>
      </c>
      <c r="C1165" s="10">
        <f t="shared" ca="1" si="90"/>
        <v>-0.69452168033130823</v>
      </c>
      <c r="D1165" s="10">
        <f t="shared" ca="1" si="91"/>
        <v>-2.1078732998055204E-3</v>
      </c>
      <c r="E1165" s="10">
        <f t="shared" ca="1" si="92"/>
        <v>14.32012150945422</v>
      </c>
      <c r="F1165" s="10">
        <f t="shared" ca="1" si="93"/>
        <v>2.1056548518059728E-3</v>
      </c>
    </row>
    <row r="1166" spans="1:9" x14ac:dyDescent="0.35">
      <c r="A1166" s="10">
        <f t="shared" si="94"/>
        <v>1012</v>
      </c>
      <c r="B1166" s="10">
        <v>-3.51208585053122E-2</v>
      </c>
      <c r="C1166" s="10">
        <f t="shared" ca="1" si="90"/>
        <v>-0.72018113719901455</v>
      </c>
      <c r="D1166" s="10">
        <f t="shared" ca="1" si="91"/>
        <v>-2.1857497513990093E-3</v>
      </c>
      <c r="E1166" s="10">
        <f t="shared" ca="1" si="92"/>
        <v>14.321234363947491</v>
      </c>
      <c r="F1166" s="10">
        <f t="shared" ca="1" si="93"/>
        <v>2.1833644755229449E-3</v>
      </c>
    </row>
    <row r="1167" spans="1:9" x14ac:dyDescent="0.35">
      <c r="A1167" s="10">
        <f t="shared" si="94"/>
        <v>1072</v>
      </c>
      <c r="B1167" s="10">
        <v>-3.4892205456984703E-2</v>
      </c>
      <c r="C1167" s="10">
        <f t="shared" ca="1" si="90"/>
        <v>-0.71551962318566387</v>
      </c>
      <c r="D1167" s="10">
        <f t="shared" ca="1" si="91"/>
        <v>-2.1716020563684896E-3</v>
      </c>
      <c r="E1167" s="10">
        <f t="shared" ca="1" si="92"/>
        <v>14.321032193385504</v>
      </c>
      <c r="F1167" s="10">
        <f t="shared" ca="1" si="93"/>
        <v>2.169247536726494E-3</v>
      </c>
    </row>
    <row r="1168" spans="1:9" x14ac:dyDescent="0.35">
      <c r="A1168" s="10">
        <f t="shared" si="94"/>
        <v>1132</v>
      </c>
      <c r="B1168" s="10">
        <v>-3.6120738056872798E-2</v>
      </c>
      <c r="C1168" s="10">
        <f t="shared" ca="1" si="90"/>
        <v>-0.74056552557850708</v>
      </c>
      <c r="D1168" s="10">
        <f t="shared" ca="1" si="91"/>
        <v>-2.2476163701307689E-3</v>
      </c>
      <c r="E1168" s="10">
        <f t="shared" ca="1" si="92"/>
        <v>14.322118437929168</v>
      </c>
      <c r="F1168" s="10">
        <f t="shared" ca="1" si="93"/>
        <v>2.2450942589091675E-3</v>
      </c>
    </row>
    <row r="1169" spans="1:6" x14ac:dyDescent="0.35">
      <c r="A1169" s="10">
        <f t="shared" si="94"/>
        <v>1192</v>
      </c>
      <c r="B1169" s="10">
        <v>-3.7616422053118798E-2</v>
      </c>
      <c r="C1169" s="10">
        <f t="shared" ca="1" si="90"/>
        <v>-0.77105780179806138</v>
      </c>
      <c r="D1169" s="10">
        <f t="shared" ca="1" si="91"/>
        <v>-2.3401604284571161E-3</v>
      </c>
      <c r="E1169" s="10">
        <f t="shared" ca="1" si="92"/>
        <v>14.323440892522653</v>
      </c>
      <c r="F1169" s="10">
        <f t="shared" ca="1" si="93"/>
        <v>2.3374265174046427E-3</v>
      </c>
    </row>
    <row r="1170" spans="1:6" x14ac:dyDescent="0.35">
      <c r="A1170" s="10">
        <f t="shared" si="94"/>
        <v>1252</v>
      </c>
      <c r="B1170" s="10">
        <v>-3.8079547794836799E-2</v>
      </c>
      <c r="C1170" s="10">
        <f t="shared" ca="1" si="90"/>
        <v>-0.78049947402046627</v>
      </c>
      <c r="D1170" s="10">
        <f t="shared" ca="1" si="91"/>
        <v>-2.3688159036521152E-3</v>
      </c>
      <c r="E1170" s="10">
        <f t="shared" ca="1" si="92"/>
        <v>14.323850379263188</v>
      </c>
      <c r="F1170" s="10">
        <f t="shared" ca="1" si="93"/>
        <v>2.3660146821060431E-3</v>
      </c>
    </row>
    <row r="1171" spans="1:6" x14ac:dyDescent="0.35">
      <c r="A1171" s="10">
        <f t="shared" si="94"/>
        <v>1312</v>
      </c>
      <c r="B1171" s="10">
        <v>-3.7012396167139298E-2</v>
      </c>
      <c r="C1171" s="10">
        <f t="shared" ca="1" si="90"/>
        <v>-0.7587436203230471</v>
      </c>
      <c r="D1171" s="10">
        <f t="shared" ca="1" si="91"/>
        <v>-2.3027868876804481E-3</v>
      </c>
      <c r="E1171" s="10">
        <f t="shared" ca="1" si="92"/>
        <v>14.322906824624951</v>
      </c>
      <c r="F1171" s="10">
        <f t="shared" ca="1" si="93"/>
        <v>2.300139537365443E-3</v>
      </c>
    </row>
    <row r="1172" spans="1:6" x14ac:dyDescent="0.35">
      <c r="A1172" s="10">
        <f t="shared" si="94"/>
        <v>1372</v>
      </c>
      <c r="B1172" s="10">
        <v>-3.8161254114748702E-2</v>
      </c>
      <c r="C1172" s="10">
        <f t="shared" ca="1" si="90"/>
        <v>-0.78216520801366951</v>
      </c>
      <c r="D1172" s="10">
        <f t="shared" ca="1" si="91"/>
        <v>-2.3738714063214869E-3</v>
      </c>
      <c r="E1172" s="10">
        <f t="shared" ca="1" si="92"/>
        <v>14.323922622396333</v>
      </c>
      <c r="F1172" s="10">
        <f t="shared" ca="1" si="93"/>
        <v>2.3710582248024641E-3</v>
      </c>
    </row>
    <row r="1173" spans="1:6" x14ac:dyDescent="0.35">
      <c r="A1173" s="10">
        <f t="shared" si="94"/>
        <v>1432</v>
      </c>
      <c r="B1173" s="10">
        <v>-3.7540610289584497E-2</v>
      </c>
      <c r="C1173" s="10">
        <f t="shared" ca="1" si="90"/>
        <v>-0.76951223920584177</v>
      </c>
      <c r="D1173" s="10">
        <f t="shared" ca="1" si="91"/>
        <v>-2.3354696459897298E-3</v>
      </c>
      <c r="E1173" s="10">
        <f t="shared" ca="1" si="92"/>
        <v>14.32337386124119</v>
      </c>
      <c r="F1173" s="10">
        <f t="shared" ca="1" si="93"/>
        <v>2.3327466755417481E-3</v>
      </c>
    </row>
    <row r="1174" spans="1:6" x14ac:dyDescent="0.35">
      <c r="A1174" s="10">
        <f t="shared" si="94"/>
        <v>1492</v>
      </c>
      <c r="B1174" s="10">
        <v>-3.9974253924297397E-2</v>
      </c>
      <c r="C1174" s="10">
        <f t="shared" ca="1" si="90"/>
        <v>-0.81912655219968145</v>
      </c>
      <c r="D1174" s="10">
        <f t="shared" ca="1" si="91"/>
        <v>-2.4860490859260329E-3</v>
      </c>
      <c r="E1174" s="10">
        <f t="shared" ca="1" si="92"/>
        <v>14.325525641437881</v>
      </c>
      <c r="F1174" s="10">
        <f t="shared" ca="1" si="93"/>
        <v>2.4829639779924404E-3</v>
      </c>
    </row>
    <row r="1175" spans="1:6" x14ac:dyDescent="0.35">
      <c r="A1175" s="10">
        <f t="shared" si="94"/>
        <v>1552</v>
      </c>
      <c r="B1175" s="10">
        <v>-4.0038247567030803E-2</v>
      </c>
      <c r="C1175" s="10">
        <f t="shared" ca="1" si="90"/>
        <v>-0.82043118060743336</v>
      </c>
      <c r="D1175" s="10">
        <f t="shared" ca="1" si="91"/>
        <v>-2.4900086331435603E-3</v>
      </c>
      <c r="E1175" s="10">
        <f t="shared" ca="1" si="92"/>
        <v>14.325582223367622</v>
      </c>
      <c r="F1175" s="10">
        <f t="shared" ca="1" si="93"/>
        <v>2.4869136981922595E-3</v>
      </c>
    </row>
    <row r="1176" spans="1:6" x14ac:dyDescent="0.35">
      <c r="A1176" s="10">
        <f t="shared" si="94"/>
        <v>1612</v>
      </c>
      <c r="B1176" s="10">
        <v>-3.8764588563667303E-2</v>
      </c>
      <c r="C1176" s="10">
        <f t="shared" ca="1" si="90"/>
        <v>-0.79446529326922688</v>
      </c>
      <c r="D1176" s="10">
        <f t="shared" ca="1" si="91"/>
        <v>-2.4112021650721034E-3</v>
      </c>
      <c r="E1176" s="10">
        <f t="shared" ca="1" si="92"/>
        <v>14.32445607893888</v>
      </c>
      <c r="F1176" s="10">
        <f t="shared" ca="1" si="93"/>
        <v>2.408299881523788E-3</v>
      </c>
    </row>
    <row r="1177" spans="1:6" x14ac:dyDescent="0.35">
      <c r="A1177" s="10">
        <f t="shared" si="94"/>
        <v>1672</v>
      </c>
      <c r="B1177" s="10">
        <v>-3.9676591292465403E-2</v>
      </c>
      <c r="C1177" s="10">
        <f t="shared" ca="1" si="90"/>
        <v>-0.81305815057685105</v>
      </c>
      <c r="D1177" s="10">
        <f t="shared" ca="1" si="91"/>
        <v>-2.4676314870007428E-3</v>
      </c>
      <c r="E1177" s="10">
        <f t="shared" ca="1" si="92"/>
        <v>14.325262453949239</v>
      </c>
      <c r="F1177" s="10">
        <f t="shared" ca="1" si="93"/>
        <v>2.4645918838096499E-3</v>
      </c>
    </row>
    <row r="1178" spans="1:6" x14ac:dyDescent="0.35">
      <c r="A1178" s="10">
        <f t="shared" si="94"/>
        <v>1732</v>
      </c>
      <c r="B1178" s="10">
        <v>-3.9767778914118097E-2</v>
      </c>
      <c r="C1178" s="10">
        <f t="shared" ca="1" si="90"/>
        <v>-0.81491717838902056</v>
      </c>
      <c r="D1178" s="10">
        <f t="shared" ca="1" si="91"/>
        <v>-2.4732736364106774E-3</v>
      </c>
      <c r="E1178" s="10">
        <f t="shared" ca="1" si="92"/>
        <v>14.325343080264306</v>
      </c>
      <c r="F1178" s="10">
        <f t="shared" ca="1" si="93"/>
        <v>2.4702201289070473E-3</v>
      </c>
    </row>
    <row r="1179" spans="1:6" x14ac:dyDescent="0.35">
      <c r="A1179" s="10">
        <f t="shared" si="94"/>
        <v>1792</v>
      </c>
      <c r="B1179" s="10">
        <v>-4.0690734372348401E-2</v>
      </c>
      <c r="C1179" s="10">
        <f t="shared" ca="1" si="90"/>
        <v>-0.8337333272823293</v>
      </c>
      <c r="D1179" s="10">
        <f t="shared" ca="1" si="91"/>
        <v>-2.5303806483018693E-3</v>
      </c>
      <c r="E1179" s="10">
        <f t="shared" ca="1" si="92"/>
        <v>14.326159139464233</v>
      </c>
      <c r="F1179" s="10">
        <f t="shared" ca="1" si="93"/>
        <v>2.5271846254901098E-3</v>
      </c>
    </row>
    <row r="1180" spans="1:6" x14ac:dyDescent="0.35">
      <c r="A1180" s="10">
        <f t="shared" si="94"/>
        <v>1852</v>
      </c>
      <c r="B1180" s="10">
        <v>-4.0272814848978301E-2</v>
      </c>
      <c r="C1180" s="10">
        <f t="shared" ca="1" si="90"/>
        <v>-0.82521326717863763</v>
      </c>
      <c r="D1180" s="10">
        <f t="shared" ca="1" si="91"/>
        <v>-2.5045222658871651E-3</v>
      </c>
      <c r="E1180" s="10">
        <f t="shared" ca="1" si="92"/>
        <v>14.325789623179528</v>
      </c>
      <c r="F1180" s="10">
        <f t="shared" ca="1" si="93"/>
        <v>2.5013911768289464E-3</v>
      </c>
    </row>
    <row r="1181" spans="1:6" x14ac:dyDescent="0.35">
      <c r="A1181" s="10">
        <f t="shared" si="94"/>
        <v>1912</v>
      </c>
      <c r="B1181" s="10">
        <v>-4.0644461601570502E-2</v>
      </c>
      <c r="C1181" s="10">
        <f t="shared" ca="1" si="90"/>
        <v>-0.83278997152566869</v>
      </c>
      <c r="D1181" s="10">
        <f t="shared" ca="1" si="91"/>
        <v>-2.5275175635804045E-3</v>
      </c>
      <c r="E1181" s="10">
        <f t="shared" ca="1" si="92"/>
        <v>14.326118225983564</v>
      </c>
      <c r="F1181" s="10">
        <f t="shared" ca="1" si="93"/>
        <v>2.5243287630992207E-3</v>
      </c>
    </row>
    <row r="1182" spans="1:6" x14ac:dyDescent="0.35">
      <c r="A1182" s="10">
        <f t="shared" si="94"/>
        <v>1972</v>
      </c>
      <c r="B1182" s="10">
        <v>-4.1387958688263303E-2</v>
      </c>
      <c r="C1182" s="10">
        <f t="shared" ca="1" si="90"/>
        <v>-0.84794753060417205</v>
      </c>
      <c r="D1182" s="10">
        <f t="shared" ca="1" si="91"/>
        <v>-2.573520755383662E-3</v>
      </c>
      <c r="E1182" s="10">
        <f t="shared" ca="1" si="92"/>
        <v>14.326775611594432</v>
      </c>
      <c r="F1182" s="10">
        <f t="shared" ca="1" si="93"/>
        <v>2.5702149213846872E-3</v>
      </c>
    </row>
    <row r="1183" spans="1:6" x14ac:dyDescent="0.35">
      <c r="A1183" s="10">
        <f t="shared" si="94"/>
        <v>2032</v>
      </c>
      <c r="B1183" s="10">
        <v>-4.0285561563509702E-2</v>
      </c>
      <c r="C1183" s="10">
        <f t="shared" ca="1" si="90"/>
        <v>-0.82547313245857568</v>
      </c>
      <c r="D1183" s="10">
        <f t="shared" ca="1" si="91"/>
        <v>-2.5053109570117773E-3</v>
      </c>
      <c r="E1183" s="10">
        <f t="shared" ca="1" si="92"/>
        <v>14.325800893575696</v>
      </c>
      <c r="F1183" s="10">
        <f t="shared" ca="1" si="93"/>
        <v>2.5021778972842187E-3</v>
      </c>
    </row>
    <row r="1184" spans="1:6" x14ac:dyDescent="0.35">
      <c r="A1184" s="10">
        <f t="shared" si="94"/>
        <v>2092</v>
      </c>
      <c r="B1184" s="10">
        <v>-4.0548230638288101E-2</v>
      </c>
      <c r="C1184" s="10">
        <f t="shared" ca="1" si="90"/>
        <v>-0.83082812589474286</v>
      </c>
      <c r="D1184" s="10">
        <f t="shared" ca="1" si="91"/>
        <v>-2.5215633620905447E-3</v>
      </c>
      <c r="E1184" s="10">
        <f t="shared" ca="1" si="92"/>
        <v>14.326033140444272</v>
      </c>
      <c r="F1184" s="10">
        <f t="shared" ca="1" si="93"/>
        <v>2.5183895553795538E-3</v>
      </c>
    </row>
    <row r="1185" spans="1:6" x14ac:dyDescent="0.35">
      <c r="A1185" s="10">
        <f t="shared" si="94"/>
        <v>2152</v>
      </c>
      <c r="B1185" s="10">
        <v>-4.1263984082883599E-2</v>
      </c>
      <c r="C1185" s="10">
        <f t="shared" ca="1" si="90"/>
        <v>-0.84542007967139732</v>
      </c>
      <c r="D1185" s="10">
        <f t="shared" ca="1" si="91"/>
        <v>-2.5658499418026908E-3</v>
      </c>
      <c r="E1185" s="10">
        <f t="shared" ca="1" si="92"/>
        <v>14.326665995668359</v>
      </c>
      <c r="F1185" s="10">
        <f t="shared" ca="1" si="93"/>
        <v>2.5625637688582014E-3</v>
      </c>
    </row>
    <row r="1186" spans="1:6" x14ac:dyDescent="0.35">
      <c r="A1186" s="10">
        <f t="shared" si="94"/>
        <v>2212</v>
      </c>
      <c r="B1186" s="10">
        <v>-4.0790330387934302E-2</v>
      </c>
      <c r="C1186" s="10">
        <f t="shared" ca="1" si="90"/>
        <v>-0.83576377570942662</v>
      </c>
      <c r="D1186" s="10">
        <f t="shared" ca="1" si="91"/>
        <v>-2.5365430592781098E-3</v>
      </c>
      <c r="E1186" s="10">
        <f t="shared" ca="1" si="92"/>
        <v>14.326247200317082</v>
      </c>
      <c r="F1186" s="10">
        <f t="shared" ca="1" si="93"/>
        <v>2.5333314636862116E-3</v>
      </c>
    </row>
    <row r="1187" spans="1:6" x14ac:dyDescent="0.35">
      <c r="A1187" s="10">
        <f t="shared" si="94"/>
        <v>2272</v>
      </c>
      <c r="B1187" s="10">
        <v>-4.0647965510309199E-2</v>
      </c>
      <c r="C1187" s="10">
        <f t="shared" ca="1" si="90"/>
        <v>-0.83286140516631513</v>
      </c>
      <c r="D1187" s="10">
        <f t="shared" ca="1" si="91"/>
        <v>-2.5277343646797662E-3</v>
      </c>
      <c r="E1187" s="10">
        <f t="shared" ca="1" si="92"/>
        <v>14.326121324071272</v>
      </c>
      <c r="F1187" s="10">
        <f t="shared" ca="1" si="93"/>
        <v>2.5245450175880551E-3</v>
      </c>
    </row>
    <row r="1188" spans="1:6" x14ac:dyDescent="0.35">
      <c r="A1188" s="10">
        <f t="shared" si="94"/>
        <v>2332</v>
      </c>
      <c r="B1188" s="10">
        <v>-4.1733766785279097E-2</v>
      </c>
      <c r="C1188" s="10">
        <f t="shared" ca="1" si="90"/>
        <v>-0.85499746631226914</v>
      </c>
      <c r="D1188" s="10">
        <f t="shared" ca="1" si="91"/>
        <v>-2.5949173102577366E-3</v>
      </c>
      <c r="E1188" s="10">
        <f t="shared" ca="1" si="92"/>
        <v>14.327081368363583</v>
      </c>
      <c r="F1188" s="10">
        <f t="shared" ca="1" si="93"/>
        <v>2.5915563253971611E-3</v>
      </c>
    </row>
    <row r="1189" spans="1:6" x14ac:dyDescent="0.35">
      <c r="A1189" s="10">
        <f t="shared" si="94"/>
        <v>2392</v>
      </c>
      <c r="B1189" s="10">
        <v>-4.0899504553563198E-2</v>
      </c>
      <c r="C1189" s="10">
        <f t="shared" ca="1" si="90"/>
        <v>-0.83798949238671339</v>
      </c>
      <c r="D1189" s="10">
        <f t="shared" ca="1" si="91"/>
        <v>-2.5432981093936749E-3</v>
      </c>
      <c r="E1189" s="10">
        <f t="shared" ca="1" si="92"/>
        <v>14.326343729983233</v>
      </c>
      <c r="F1189" s="10">
        <f t="shared" ca="1" si="93"/>
        <v>2.5400693999786442E-3</v>
      </c>
    </row>
    <row r="1190" spans="1:6" x14ac:dyDescent="0.35">
      <c r="A1190" s="10">
        <f t="shared" si="94"/>
        <v>2452</v>
      </c>
      <c r="B1190" s="10">
        <v>-4.0350066675778201E-2</v>
      </c>
      <c r="C1190" s="10">
        <f t="shared" ca="1" si="90"/>
        <v>-0.82678818811592114</v>
      </c>
      <c r="D1190" s="10">
        <f t="shared" ca="1" si="91"/>
        <v>-2.5093021509318206E-3</v>
      </c>
      <c r="E1190" s="10">
        <f t="shared" ca="1" si="92"/>
        <v>14.325857927736816</v>
      </c>
      <c r="F1190" s="10">
        <f t="shared" ca="1" si="93"/>
        <v>2.5061591090860301E-3</v>
      </c>
    </row>
    <row r="1191" spans="1:6" x14ac:dyDescent="0.35">
      <c r="A1191" s="10">
        <f t="shared" si="94"/>
        <v>2512</v>
      </c>
      <c r="B1191" s="10">
        <v>-4.1554272501315E-2</v>
      </c>
      <c r="C1191" s="10">
        <f t="shared" ca="1" si="90"/>
        <v>-0.85133814435642718</v>
      </c>
      <c r="D1191" s="10">
        <f t="shared" ca="1" si="91"/>
        <v>-2.5838112681217567E-3</v>
      </c>
      <c r="E1191" s="10">
        <f t="shared" ca="1" si="92"/>
        <v>14.32692266302146</v>
      </c>
      <c r="F1191" s="10">
        <f t="shared" ca="1" si="93"/>
        <v>2.5804789665784468E-3</v>
      </c>
    </row>
    <row r="1192" spans="1:6" x14ac:dyDescent="0.35">
      <c r="A1192" s="10">
        <f t="shared" si="94"/>
        <v>2572</v>
      </c>
      <c r="B1192" s="10">
        <v>-4.1085204489587801E-2</v>
      </c>
      <c r="C1192" s="10">
        <f t="shared" ca="1" si="90"/>
        <v>-0.84177532800267763</v>
      </c>
      <c r="D1192" s="10">
        <f t="shared" ca="1" si="91"/>
        <v>-2.5547881204881265E-3</v>
      </c>
      <c r="E1192" s="10">
        <f t="shared" ca="1" si="92"/>
        <v>14.326507922241774</v>
      </c>
      <c r="F1192" s="10">
        <f t="shared" ca="1" si="93"/>
        <v>2.5515301970075845E-3</v>
      </c>
    </row>
    <row r="1193" spans="1:6" x14ac:dyDescent="0.35">
      <c r="A1193" s="10">
        <f t="shared" si="94"/>
        <v>2632</v>
      </c>
      <c r="B1193" s="10">
        <v>-4.1934074466980102E-2</v>
      </c>
      <c r="C1193" s="10">
        <f t="shared" ca="1" si="90"/>
        <v>-0.85908110775969759</v>
      </c>
      <c r="D1193" s="10">
        <f t="shared" ca="1" si="91"/>
        <v>-2.6073111620506821E-3</v>
      </c>
      <c r="E1193" s="10">
        <f t="shared" ca="1" si="92"/>
        <v>14.327258476505703</v>
      </c>
      <c r="F1193" s="10">
        <f t="shared" ca="1" si="93"/>
        <v>2.6039180230025523E-3</v>
      </c>
    </row>
    <row r="1194" spans="1:6" x14ac:dyDescent="0.35">
      <c r="A1194" s="10">
        <f t="shared" si="94"/>
        <v>2692</v>
      </c>
      <c r="B1194" s="10">
        <v>-4.06334454446938E-2</v>
      </c>
      <c r="C1194" s="10">
        <f t="shared" ca="1" si="90"/>
        <v>-0.83256538685457138</v>
      </c>
      <c r="D1194" s="10">
        <f t="shared" ca="1" si="91"/>
        <v>-2.5268359491036241E-3</v>
      </c>
      <c r="E1194" s="10">
        <f t="shared" ca="1" si="92"/>
        <v>14.326108485712689</v>
      </c>
      <c r="F1194" s="10">
        <f t="shared" ca="1" si="93"/>
        <v>2.5236488668403823E-3</v>
      </c>
    </row>
    <row r="1195" spans="1:6" x14ac:dyDescent="0.35">
      <c r="A1195" s="10">
        <f t="shared" si="94"/>
        <v>2752</v>
      </c>
      <c r="B1195" s="10">
        <v>-4.2060153691434801E-2</v>
      </c>
      <c r="C1195" s="10">
        <f t="shared" ca="1" si="90"/>
        <v>-0.86165146523311376</v>
      </c>
      <c r="D1195" s="10">
        <f t="shared" ca="1" si="91"/>
        <v>-2.6151121969825004E-3</v>
      </c>
      <c r="E1195" s="10">
        <f t="shared" ca="1" si="92"/>
        <v>14.327369953294877</v>
      </c>
      <c r="F1195" s="10">
        <f t="shared" ca="1" si="93"/>
        <v>2.6116987408331266E-3</v>
      </c>
    </row>
    <row r="1196" spans="1:6" x14ac:dyDescent="0.35">
      <c r="A1196" s="10">
        <f t="shared" si="94"/>
        <v>2812</v>
      </c>
      <c r="B1196" s="10">
        <v>-3.96245794294822E-2</v>
      </c>
      <c r="C1196" s="10">
        <f t="shared" ca="1" si="90"/>
        <v>-0.8119977928430262</v>
      </c>
      <c r="D1196" s="10">
        <f t="shared" ca="1" si="91"/>
        <v>-2.4644133012785845E-3</v>
      </c>
      <c r="E1196" s="10">
        <f t="shared" ca="1" si="92"/>
        <v>14.32521646607527</v>
      </c>
      <c r="F1196" s="10">
        <f t="shared" ca="1" si="93"/>
        <v>2.4613816146830734E-3</v>
      </c>
    </row>
    <row r="1197" spans="1:6" x14ac:dyDescent="0.35">
      <c r="A1197" s="10">
        <f t="shared" si="94"/>
        <v>2872</v>
      </c>
      <c r="B1197" s="10">
        <v>-4.03079625349674E-2</v>
      </c>
      <c r="C1197" s="10">
        <f t="shared" ca="1" si="90"/>
        <v>-0.825929817567856</v>
      </c>
      <c r="D1197" s="10">
        <f t="shared" ca="1" si="91"/>
        <v>-2.5066969963184428E-3</v>
      </c>
      <c r="E1197" s="10">
        <f t="shared" ca="1" si="92"/>
        <v>14.325820700077388</v>
      </c>
      <c r="F1197" s="10">
        <f t="shared" ca="1" si="93"/>
        <v>2.5035604718535113E-3</v>
      </c>
    </row>
    <row r="1198" spans="1:6" x14ac:dyDescent="0.35">
      <c r="A1198" s="10">
        <f t="shared" si="94"/>
        <v>2932</v>
      </c>
      <c r="B1198" s="10">
        <v>-4.2636199876750699E-2</v>
      </c>
      <c r="C1198" s="10">
        <f t="shared" ca="1" si="90"/>
        <v>-0.87339522891712662</v>
      </c>
      <c r="D1198" s="10">
        <f t="shared" ca="1" si="91"/>
        <v>-2.6507545197634792E-3</v>
      </c>
      <c r="E1198" s="10">
        <f t="shared" ca="1" si="92"/>
        <v>14.327879282087418</v>
      </c>
      <c r="F1198" s="10">
        <f t="shared" ca="1" si="93"/>
        <v>2.6472474661930036E-3</v>
      </c>
    </row>
    <row r="1199" spans="1:6" x14ac:dyDescent="0.35">
      <c r="A1199" s="10">
        <f t="shared" si="94"/>
        <v>2992</v>
      </c>
      <c r="B1199" s="10">
        <v>-4.1365431385069998E-2</v>
      </c>
      <c r="C1199" s="10">
        <f t="shared" ca="1" si="90"/>
        <v>-0.84748826998951288</v>
      </c>
      <c r="D1199" s="10">
        <f t="shared" ca="1" si="91"/>
        <v>-2.5721268994181716E-3</v>
      </c>
      <c r="E1199" s="10">
        <f t="shared" ca="1" si="92"/>
        <v>14.326755693392684</v>
      </c>
      <c r="F1199" s="10">
        <f t="shared" ca="1" si="93"/>
        <v>2.568824642362146E-3</v>
      </c>
    </row>
    <row r="1200" spans="1:6" x14ac:dyDescent="0.35">
      <c r="A1200" s="10">
        <f t="shared" si="94"/>
        <v>3052</v>
      </c>
      <c r="B1200" s="10">
        <v>-4.0911842168201998E-2</v>
      </c>
      <c r="C1200" s="10">
        <f t="shared" ca="1" si="90"/>
        <v>-0.83824101741098378</v>
      </c>
      <c r="D1200" s="10">
        <f t="shared" ca="1" si="91"/>
        <v>-2.5440614878423358E-3</v>
      </c>
      <c r="E1200" s="10">
        <f t="shared" ca="1" si="92"/>
        <v>14.326354638661265</v>
      </c>
      <c r="F1200" s="10">
        <f t="shared" ca="1" si="93"/>
        <v>2.5408308415637427E-3</v>
      </c>
    </row>
    <row r="1201" spans="1:6" x14ac:dyDescent="0.35">
      <c r="A1201" s="10">
        <f t="shared" si="94"/>
        <v>3112</v>
      </c>
      <c r="B1201" s="10">
        <v>-4.22550721856279E-2</v>
      </c>
      <c r="C1201" s="10">
        <f t="shared" ca="1" si="90"/>
        <v>-0.86562523815583881</v>
      </c>
      <c r="D1201" s="10">
        <f t="shared" ca="1" si="91"/>
        <v>-2.6271725978029709E-3</v>
      </c>
      <c r="E1201" s="10">
        <f t="shared" ca="1" si="92"/>
        <v>14.327542296422601</v>
      </c>
      <c r="F1201" s="10">
        <f t="shared" ca="1" si="93"/>
        <v>2.6237276122688274E-3</v>
      </c>
    </row>
    <row r="1202" spans="1:6" x14ac:dyDescent="0.35">
      <c r="A1202" s="10">
        <f t="shared" si="94"/>
        <v>3172</v>
      </c>
      <c r="B1202" s="10">
        <v>-4.1261169533010997E-2</v>
      </c>
      <c r="C1202" s="10">
        <f t="shared" ca="1" si="90"/>
        <v>-0.84536269988237467</v>
      </c>
      <c r="D1202" s="10">
        <f t="shared" ca="1" si="91"/>
        <v>-2.5656757941430069E-3</v>
      </c>
      <c r="E1202" s="10">
        <f t="shared" ca="1" si="92"/>
        <v>14.326663507098303</v>
      </c>
      <c r="F1202" s="10">
        <f t="shared" ca="1" si="93"/>
        <v>2.5623900668766695E-3</v>
      </c>
    </row>
    <row r="1203" spans="1:6" x14ac:dyDescent="0.35">
      <c r="A1203" s="10">
        <f t="shared" si="94"/>
        <v>3232</v>
      </c>
      <c r="B1203" s="10">
        <v>-4.2486676272592998E-2</v>
      </c>
      <c r="C1203" s="10">
        <f t="shared" ca="1" si="90"/>
        <v>-0.87034691453336421</v>
      </c>
      <c r="D1203" s="10">
        <f t="shared" ca="1" si="91"/>
        <v>-2.6415028856087604E-3</v>
      </c>
      <c r="E1203" s="10">
        <f t="shared" ca="1" si="92"/>
        <v>14.327747076235349</v>
      </c>
      <c r="F1203" s="10">
        <f t="shared" ca="1" si="93"/>
        <v>2.638020248444119E-3</v>
      </c>
    </row>
    <row r="1204" spans="1:6" x14ac:dyDescent="0.35">
      <c r="A1204" s="10">
        <f t="shared" si="94"/>
        <v>3292</v>
      </c>
      <c r="B1204" s="10">
        <v>-4.1790048978621298E-2</v>
      </c>
      <c r="C1204" s="10">
        <f t="shared" ca="1" si="90"/>
        <v>-0.856144882604708</v>
      </c>
      <c r="D1204" s="10">
        <f t="shared" ca="1" si="91"/>
        <v>-2.5983997187052888E-3</v>
      </c>
      <c r="E1204" s="10">
        <f t="shared" ca="1" si="92"/>
        <v>14.327131131980298</v>
      </c>
      <c r="F1204" s="10">
        <f t="shared" ca="1" si="93"/>
        <v>2.5950297146390237E-3</v>
      </c>
    </row>
    <row r="1205" spans="1:6" x14ac:dyDescent="0.35">
      <c r="A1205" s="10">
        <f t="shared" si="94"/>
        <v>3352</v>
      </c>
      <c r="B1205" s="10">
        <v>-4.2064067522923E-2</v>
      </c>
      <c r="C1205" s="10">
        <f t="shared" ca="1" si="90"/>
        <v>-0.86173125590488298</v>
      </c>
      <c r="D1205" s="10">
        <f t="shared" ca="1" si="91"/>
        <v>-2.6153543616713199E-3</v>
      </c>
      <c r="E1205" s="10">
        <f t="shared" ca="1" si="92"/>
        <v>14.327373413828283</v>
      </c>
      <c r="F1205" s="10">
        <f t="shared" ca="1" si="93"/>
        <v>2.611940273856893E-3</v>
      </c>
    </row>
    <row r="1206" spans="1:6" x14ac:dyDescent="0.35">
      <c r="A1206" s="10">
        <f t="shared" si="94"/>
        <v>3412</v>
      </c>
      <c r="B1206" s="10">
        <v>-4.1633360410301502E-2</v>
      </c>
      <c r="C1206" s="10">
        <f t="shared" ca="1" si="90"/>
        <v>-0.85295049721471561</v>
      </c>
      <c r="D1206" s="10">
        <f t="shared" ca="1" si="91"/>
        <v>-2.5887047590466617E-3</v>
      </c>
      <c r="E1206" s="10">
        <f t="shared" ca="1" si="92"/>
        <v>14.326992591006777</v>
      </c>
      <c r="F1206" s="10">
        <f t="shared" ca="1" si="93"/>
        <v>2.5853598343200642E-3</v>
      </c>
    </row>
    <row r="1207" spans="1:6" x14ac:dyDescent="0.35">
      <c r="A1207" s="10">
        <f t="shared" si="94"/>
        <v>3472</v>
      </c>
      <c r="B1207" s="10">
        <v>-4.1618283420339901E-2</v>
      </c>
      <c r="C1207" s="10">
        <f t="shared" ca="1" si="90"/>
        <v>-0.8526431249732378</v>
      </c>
      <c r="D1207" s="10">
        <f t="shared" ca="1" si="91"/>
        <v>-2.5877718842937767E-3</v>
      </c>
      <c r="E1207" s="10">
        <f t="shared" ca="1" si="92"/>
        <v>14.326979260226556</v>
      </c>
      <c r="F1207" s="10">
        <f t="shared" ca="1" si="93"/>
        <v>2.5844293678360737E-3</v>
      </c>
    </row>
    <row r="1208" spans="1:6" x14ac:dyDescent="0.35">
      <c r="A1208" s="10">
        <f t="shared" si="94"/>
        <v>3532</v>
      </c>
      <c r="B1208" s="10">
        <v>-4.1767968383212901E-2</v>
      </c>
      <c r="C1208" s="10">
        <f t="shared" ca="1" si="90"/>
        <v>-0.85569472895194787</v>
      </c>
      <c r="D1208" s="10">
        <f t="shared" ca="1" si="91"/>
        <v>-2.5970335023691618E-3</v>
      </c>
      <c r="E1208" s="10">
        <f t="shared" ca="1" si="92"/>
        <v>14.327111608748853</v>
      </c>
      <c r="F1208" s="10">
        <f t="shared" ca="1" si="93"/>
        <v>2.5936670381500886E-3</v>
      </c>
    </row>
    <row r="1209" spans="1:6" x14ac:dyDescent="0.35">
      <c r="A1209" s="10">
        <f t="shared" si="94"/>
        <v>3592</v>
      </c>
      <c r="B1209" s="10">
        <v>-4.2945263692962601E-2</v>
      </c>
      <c r="C1209" s="10">
        <f t="shared" ca="1" si="90"/>
        <v>-0.87969606470667594</v>
      </c>
      <c r="D1209" s="10">
        <f t="shared" ca="1" si="91"/>
        <v>-2.6698775563847614E-3</v>
      </c>
      <c r="E1209" s="10">
        <f t="shared" ca="1" si="92"/>
        <v>14.328152550280736</v>
      </c>
      <c r="F1209" s="10">
        <f t="shared" ca="1" si="93"/>
        <v>2.6663197644739103E-3</v>
      </c>
    </row>
    <row r="1210" spans="1:6" x14ac:dyDescent="0.35">
      <c r="A1210" s="10">
        <f t="shared" si="94"/>
        <v>3652</v>
      </c>
      <c r="B1210" s="10">
        <v>-4.2313006512921601E-2</v>
      </c>
      <c r="C1210" s="10">
        <f t="shared" ca="1" si="90"/>
        <v>-0.86680633624532</v>
      </c>
      <c r="D1210" s="10">
        <f t="shared" ca="1" si="91"/>
        <v>-2.6307572305045461E-3</v>
      </c>
      <c r="E1210" s="10">
        <f t="shared" ca="1" si="92"/>
        <v>14.32759352082391</v>
      </c>
      <c r="F1210" s="10">
        <f t="shared" ca="1" si="93"/>
        <v>2.62730284580708E-3</v>
      </c>
    </row>
    <row r="1211" spans="1:6" x14ac:dyDescent="0.35">
      <c r="A1211" s="10">
        <f t="shared" si="94"/>
        <v>3712</v>
      </c>
      <c r="B1211" s="10">
        <v>-4.1953708223240099E-2</v>
      </c>
      <c r="C1211" s="10">
        <f t="shared" ca="1" si="90"/>
        <v>-0.85948137808458569</v>
      </c>
      <c r="D1211" s="10">
        <f t="shared" ca="1" si="91"/>
        <v>-2.6085259824867174E-3</v>
      </c>
      <c r="E1211" s="10">
        <f t="shared" ca="1" si="92"/>
        <v>14.327275836289733</v>
      </c>
      <c r="F1211" s="10">
        <f t="shared" ca="1" si="93"/>
        <v>2.6051296835265924E-3</v>
      </c>
    </row>
    <row r="1212" spans="1:6" x14ac:dyDescent="0.35">
      <c r="A1212" s="10">
        <f t="shared" si="94"/>
        <v>3772</v>
      </c>
      <c r="B1212" s="10">
        <v>-4.1926972906928102E-2</v>
      </c>
      <c r="C1212" s="10">
        <f t="shared" ca="1" si="90"/>
        <v>-0.85893632936316544</v>
      </c>
      <c r="D1212" s="10">
        <f t="shared" ca="1" si="91"/>
        <v>-2.606871759617207E-3</v>
      </c>
      <c r="E1212" s="10">
        <f t="shared" ca="1" si="92"/>
        <v>14.327252197444929</v>
      </c>
      <c r="F1212" s="10">
        <f t="shared" ca="1" si="93"/>
        <v>2.6034797631527369E-3</v>
      </c>
    </row>
    <row r="1213" spans="1:6" x14ac:dyDescent="0.35">
      <c r="A1213" s="10">
        <f t="shared" si="94"/>
        <v>3832</v>
      </c>
      <c r="B1213" s="10">
        <v>-4.0784443597400903E-2</v>
      </c>
      <c r="C1213" s="10">
        <f t="shared" ca="1" si="90"/>
        <v>-0.83564376262949691</v>
      </c>
      <c r="D1213" s="10">
        <f t="shared" ca="1" si="91"/>
        <v>-2.5361788195805233E-3</v>
      </c>
      <c r="E1213" s="10">
        <f t="shared" ca="1" si="92"/>
        <v>14.326241995331806</v>
      </c>
      <c r="F1213" s="10">
        <f t="shared" ca="1" si="93"/>
        <v>2.5329681454947664E-3</v>
      </c>
    </row>
    <row r="1214" spans="1:6" x14ac:dyDescent="0.35">
      <c r="A1214" s="10">
        <f t="shared" si="94"/>
        <v>3892</v>
      </c>
      <c r="B1214" s="10">
        <v>-4.2063384963915602E-2</v>
      </c>
      <c r="C1214" s="10">
        <f t="shared" ca="1" si="90"/>
        <v>-0.86171734068091732</v>
      </c>
      <c r="D1214" s="10">
        <f t="shared" ca="1" si="91"/>
        <v>-2.6153121289665842E-3</v>
      </c>
      <c r="E1214" s="10">
        <f t="shared" ca="1" si="92"/>
        <v>14.327372810322931</v>
      </c>
      <c r="F1214" s="10">
        <f t="shared" ca="1" si="93"/>
        <v>2.6118981513164846E-3</v>
      </c>
    </row>
    <row r="1215" spans="1:6" x14ac:dyDescent="0.35">
      <c r="A1215" s="10">
        <f t="shared" si="94"/>
        <v>3952</v>
      </c>
      <c r="B1215" s="10">
        <v>-4.2917018691049497E-2</v>
      </c>
      <c r="C1215" s="10">
        <f t="shared" ref="C1215:C1278" ca="1" si="95">(B1215-$C$2)/($C$833-$C$2)</f>
        <v>-0.8791202382605029</v>
      </c>
      <c r="D1215" s="10">
        <f t="shared" ref="D1215:D1278" ca="1" si="96">$K$4*C1215</f>
        <v>-2.6681299231206264E-3</v>
      </c>
      <c r="E1215" s="10">
        <f t="shared" ref="E1215:E1278" ca="1" si="97">$J$6*(1-D1215)</f>
        <v>14.328127576601393</v>
      </c>
      <c r="F1215" s="10">
        <f t="shared" ref="F1215:F1278" ca="1" si="98">LN(E1215/$J$6)</f>
        <v>2.6645767832332553E-3</v>
      </c>
    </row>
    <row r="1216" spans="1:6" x14ac:dyDescent="0.35">
      <c r="A1216" s="10">
        <f t="shared" ref="A1216:A1279" si="99">A1215+60</f>
        <v>4012</v>
      </c>
      <c r="B1216" s="10">
        <v>-4.2618173372403902E-2</v>
      </c>
      <c r="C1216" s="10">
        <f t="shared" ca="1" si="95"/>
        <v>-0.87302772538617013</v>
      </c>
      <c r="D1216" s="10">
        <f t="shared" ca="1" si="96"/>
        <v>-2.6496391465470263E-3</v>
      </c>
      <c r="E1216" s="10">
        <f t="shared" ca="1" si="97"/>
        <v>14.327863343404154</v>
      </c>
      <c r="F1216" s="10">
        <f t="shared" ca="1" si="98"/>
        <v>2.64613504112195E-3</v>
      </c>
    </row>
    <row r="1217" spans="1:6" x14ac:dyDescent="0.35">
      <c r="A1217" s="10">
        <f t="shared" si="99"/>
        <v>4072</v>
      </c>
      <c r="B1217" s="10">
        <v>-4.22978786674243E-2</v>
      </c>
      <c r="C1217" s="10">
        <f t="shared" ca="1" si="95"/>
        <v>-0.86649792721997221</v>
      </c>
      <c r="D1217" s="10">
        <f t="shared" ca="1" si="96"/>
        <v>-2.6298212091126157E-3</v>
      </c>
      <c r="E1217" s="10">
        <f t="shared" ca="1" si="97"/>
        <v>14.327580145078219</v>
      </c>
      <c r="F1217" s="10">
        <f t="shared" ca="1" si="98"/>
        <v>2.6263692799633042E-3</v>
      </c>
    </row>
    <row r="1218" spans="1:6" x14ac:dyDescent="0.35">
      <c r="A1218" s="10">
        <f t="shared" si="99"/>
        <v>4132</v>
      </c>
      <c r="B1218" s="10">
        <v>-4.1871878110888702E-2</v>
      </c>
      <c r="C1218" s="10">
        <f t="shared" ca="1" si="95"/>
        <v>-0.85781312035423718</v>
      </c>
      <c r="D1218" s="10">
        <f t="shared" ca="1" si="96"/>
        <v>-2.60346282027511E-3</v>
      </c>
      <c r="E1218" s="10">
        <f t="shared" ca="1" si="97"/>
        <v>14.32720348370173</v>
      </c>
      <c r="F1218" s="10">
        <f t="shared" ca="1" si="98"/>
        <v>2.6000796815918567E-3</v>
      </c>
    </row>
    <row r="1219" spans="1:6" x14ac:dyDescent="0.35">
      <c r="A1219" s="10">
        <f t="shared" si="99"/>
        <v>4192</v>
      </c>
      <c r="B1219" s="10">
        <v>-4.30824885516373E-2</v>
      </c>
      <c r="C1219" s="10">
        <f t="shared" ca="1" si="95"/>
        <v>-0.88249364648558126</v>
      </c>
      <c r="D1219" s="10">
        <f t="shared" ca="1" si="96"/>
        <v>-2.678368217083739E-3</v>
      </c>
      <c r="E1219" s="10">
        <f t="shared" ca="1" si="97"/>
        <v>14.328273881822124</v>
      </c>
      <c r="F1219" s="10">
        <f t="shared" ca="1" si="98"/>
        <v>2.6747877806570482E-3</v>
      </c>
    </row>
    <row r="1220" spans="1:6" x14ac:dyDescent="0.35">
      <c r="A1220" s="10">
        <f t="shared" si="99"/>
        <v>4252</v>
      </c>
      <c r="B1220" s="10">
        <v>-4.2570242353389902E-2</v>
      </c>
      <c r="C1220" s="10">
        <f t="shared" ca="1" si="95"/>
        <v>-0.87205056318150131</v>
      </c>
      <c r="D1220" s="10">
        <f t="shared" ca="1" si="96"/>
        <v>-2.6466734592558564E-3</v>
      </c>
      <c r="E1220" s="10">
        <f t="shared" ca="1" si="97"/>
        <v>14.327820963732766</v>
      </c>
      <c r="F1220" s="10">
        <f t="shared" ca="1" si="98"/>
        <v>2.6431771866917216E-3</v>
      </c>
    </row>
    <row r="1221" spans="1:6" x14ac:dyDescent="0.35">
      <c r="A1221" s="10">
        <f t="shared" si="99"/>
        <v>4312</v>
      </c>
      <c r="B1221" s="10">
        <v>-4.2974393002718603E-2</v>
      </c>
      <c r="C1221" s="10">
        <f t="shared" ca="1" si="95"/>
        <v>-0.88028991939883972</v>
      </c>
      <c r="D1221" s="10">
        <f t="shared" ca="1" si="96"/>
        <v>-2.6716799053754783E-3</v>
      </c>
      <c r="E1221" s="10">
        <f t="shared" ca="1" si="97"/>
        <v>14.328178305847814</v>
      </c>
      <c r="F1221" s="10">
        <f t="shared" ca="1" si="98"/>
        <v>2.6681173126112982E-3</v>
      </c>
    </row>
    <row r="1222" spans="1:6" x14ac:dyDescent="0.35">
      <c r="A1222" s="10">
        <f t="shared" si="99"/>
        <v>4372</v>
      </c>
      <c r="B1222" s="10">
        <v>-4.2603820778128298E-2</v>
      </c>
      <c r="C1222" s="10">
        <f t="shared" ca="1" si="95"/>
        <v>-0.87273512128649577</v>
      </c>
      <c r="D1222" s="10">
        <f t="shared" ca="1" si="96"/>
        <v>-2.6487510931045145E-3</v>
      </c>
      <c r="E1222" s="10">
        <f t="shared" ca="1" si="97"/>
        <v>14.327850653120464</v>
      </c>
      <c r="F1222" s="10">
        <f t="shared" ca="1" si="98"/>
        <v>2.6452493340903575E-3</v>
      </c>
    </row>
    <row r="1223" spans="1:6" x14ac:dyDescent="0.35">
      <c r="A1223" s="10">
        <f t="shared" si="99"/>
        <v>4432</v>
      </c>
      <c r="B1223" s="10">
        <v>-4.2079882210286301E-2</v>
      </c>
      <c r="C1223" s="10">
        <f t="shared" ca="1" si="95"/>
        <v>-0.86205366746816647</v>
      </c>
      <c r="D1223" s="10">
        <f t="shared" ca="1" si="96"/>
        <v>-2.616332880765885E-3</v>
      </c>
      <c r="E1223" s="10">
        <f t="shared" ca="1" si="97"/>
        <v>14.327387396866142</v>
      </c>
      <c r="F1223" s="10">
        <f t="shared" ca="1" si="98"/>
        <v>2.6129162399765636E-3</v>
      </c>
    </row>
    <row r="1224" spans="1:6" x14ac:dyDescent="0.35">
      <c r="A1224" s="10">
        <f t="shared" si="99"/>
        <v>4492</v>
      </c>
      <c r="B1224" s="10">
        <v>-4.3124453698411398E-2</v>
      </c>
      <c r="C1224" s="10">
        <f t="shared" ca="1" si="95"/>
        <v>-0.88334918338391122</v>
      </c>
      <c r="D1224" s="10">
        <f t="shared" ca="1" si="96"/>
        <v>-2.6809647715701707E-3</v>
      </c>
      <c r="E1224" s="10">
        <f t="shared" ca="1" si="97"/>
        <v>14.328310986585738</v>
      </c>
      <c r="F1224" s="10">
        <f t="shared" ca="1" si="98"/>
        <v>2.677377395838548E-3</v>
      </c>
    </row>
    <row r="1225" spans="1:6" x14ac:dyDescent="0.35">
      <c r="A1225" s="10">
        <f t="shared" si="99"/>
        <v>4552</v>
      </c>
      <c r="B1225" s="10">
        <v>-4.1890951896223202E-2</v>
      </c>
      <c r="C1225" s="10">
        <f t="shared" ca="1" si="95"/>
        <v>-0.85820197463925441</v>
      </c>
      <c r="D1225" s="10">
        <f t="shared" ca="1" si="96"/>
        <v>-2.6046429930301372E-3</v>
      </c>
      <c r="E1225" s="10">
        <f t="shared" ca="1" si="97"/>
        <v>14.327220348370401</v>
      </c>
      <c r="F1225" s="10">
        <f t="shared" ca="1" si="98"/>
        <v>2.6012567890967152E-3</v>
      </c>
    </row>
    <row r="1226" spans="1:6" x14ac:dyDescent="0.35">
      <c r="A1226" s="10">
        <f t="shared" si="99"/>
        <v>4612</v>
      </c>
      <c r="B1226" s="10">
        <v>-4.3064473226132098E-2</v>
      </c>
      <c r="C1226" s="10">
        <f t="shared" ca="1" si="95"/>
        <v>-0.88212637085592382</v>
      </c>
      <c r="D1226" s="10">
        <f t="shared" ca="1" si="96"/>
        <v>-2.6772535355477287E-3</v>
      </c>
      <c r="E1226" s="10">
        <f t="shared" ca="1" si="97"/>
        <v>14.328257953022977</v>
      </c>
      <c r="F1226" s="10">
        <f t="shared" ca="1" si="98"/>
        <v>2.6736760760557574E-3</v>
      </c>
    </row>
    <row r="1227" spans="1:6" x14ac:dyDescent="0.35">
      <c r="A1227" s="10">
        <f t="shared" si="99"/>
        <v>4672</v>
      </c>
      <c r="B1227" s="10">
        <v>-4.2319534949984298E-2</v>
      </c>
      <c r="C1227" s="10">
        <f t="shared" ca="1" si="95"/>
        <v>-0.86693943047290911</v>
      </c>
      <c r="D1227" s="10">
        <f t="shared" ca="1" si="96"/>
        <v>-2.631161171485279E-3</v>
      </c>
      <c r="E1227" s="10">
        <f t="shared" ca="1" si="97"/>
        <v>14.327599293140524</v>
      </c>
      <c r="F1227" s="10">
        <f t="shared" ca="1" si="98"/>
        <v>2.6277057268242255E-3</v>
      </c>
    </row>
    <row r="1228" spans="1:6" x14ac:dyDescent="0.35">
      <c r="A1228" s="10">
        <f t="shared" si="99"/>
        <v>4732</v>
      </c>
      <c r="B1228" s="10">
        <v>-4.16992831505709E-2</v>
      </c>
      <c r="C1228" s="10">
        <f t="shared" ca="1" si="95"/>
        <v>-0.85429445383288471</v>
      </c>
      <c r="D1228" s="10">
        <f t="shared" ca="1" si="96"/>
        <v>-2.5927836673828052E-3</v>
      </c>
      <c r="E1228" s="10">
        <f t="shared" ca="1" si="97"/>
        <v>14.327050878606901</v>
      </c>
      <c r="F1228" s="10">
        <f t="shared" ca="1" si="98"/>
        <v>2.589428202554811E-3</v>
      </c>
    </row>
    <row r="1229" spans="1:6" x14ac:dyDescent="0.35">
      <c r="A1229" s="10">
        <f t="shared" si="99"/>
        <v>4792</v>
      </c>
      <c r="B1229" s="10">
        <v>-4.2954468976890099E-2</v>
      </c>
      <c r="C1229" s="10">
        <f t="shared" ca="1" si="95"/>
        <v>-0.87988373139355713</v>
      </c>
      <c r="D1229" s="10">
        <f t="shared" ca="1" si="96"/>
        <v>-2.6704471247794457E-3</v>
      </c>
      <c r="E1229" s="10">
        <f t="shared" ca="1" si="97"/>
        <v>14.328160689413096</v>
      </c>
      <c r="F1229" s="10">
        <f t="shared" ca="1" si="98"/>
        <v>2.6668878160785786E-3</v>
      </c>
    </row>
    <row r="1230" spans="1:6" x14ac:dyDescent="0.35">
      <c r="A1230" s="10">
        <f t="shared" si="99"/>
        <v>4852</v>
      </c>
      <c r="B1230" s="10">
        <v>-4.3055099132539999E-2</v>
      </c>
      <c r="C1230" s="10">
        <f t="shared" ca="1" si="95"/>
        <v>-0.88193526267275435</v>
      </c>
      <c r="D1230" s="10">
        <f t="shared" ca="1" si="96"/>
        <v>-2.6766735222118095E-3</v>
      </c>
      <c r="E1230" s="10">
        <f t="shared" ca="1" si="97"/>
        <v>14.328249664632407</v>
      </c>
      <c r="F1230" s="10">
        <f t="shared" ca="1" si="98"/>
        <v>2.673097611249143E-3</v>
      </c>
    </row>
    <row r="1231" spans="1:6" x14ac:dyDescent="0.35">
      <c r="A1231" s="10">
        <f t="shared" si="99"/>
        <v>4912</v>
      </c>
      <c r="B1231" s="10">
        <v>-4.1382316130857799E-2</v>
      </c>
      <c r="C1231" s="10">
        <f t="shared" ca="1" si="95"/>
        <v>-0.84783249666690652</v>
      </c>
      <c r="D1231" s="10">
        <f t="shared" ca="1" si="96"/>
        <v>-2.5731716273840613E-3</v>
      </c>
      <c r="E1231" s="10">
        <f t="shared" ca="1" si="97"/>
        <v>14.326770622555317</v>
      </c>
      <c r="F1231" s="10">
        <f t="shared" ca="1" si="98"/>
        <v>2.5698666895062438E-3</v>
      </c>
    </row>
    <row r="1232" spans="1:6" x14ac:dyDescent="0.35">
      <c r="A1232" s="10">
        <f t="shared" si="99"/>
        <v>4972</v>
      </c>
      <c r="B1232" s="10">
        <v>-4.2294012880037798E-2</v>
      </c>
      <c r="C1232" s="10">
        <f t="shared" ca="1" si="95"/>
        <v>-0.86641911601580668</v>
      </c>
      <c r="D1232" s="10">
        <f t="shared" ca="1" si="96"/>
        <v>-2.6295820171079731E-3</v>
      </c>
      <c r="E1232" s="10">
        <f t="shared" ca="1" si="97"/>
        <v>14.327576727024473</v>
      </c>
      <c r="F1232" s="10">
        <f t="shared" ca="1" si="98"/>
        <v>2.6261307153125036E-3</v>
      </c>
    </row>
    <row r="1233" spans="1:6" x14ac:dyDescent="0.35">
      <c r="A1233" s="10">
        <f t="shared" si="99"/>
        <v>5032</v>
      </c>
      <c r="B1233" s="19">
        <v>-4.1809195402910802E-2</v>
      </c>
      <c r="C1233" s="10">
        <f t="shared" ca="1" si="95"/>
        <v>-0.85653521776876518</v>
      </c>
      <c r="D1233" s="10">
        <f t="shared" ca="1" si="96"/>
        <v>-2.5995843859282024E-3</v>
      </c>
      <c r="E1233" s="10">
        <f t="shared" ca="1" si="97"/>
        <v>14.327148060874912</v>
      </c>
      <c r="F1233" s="10">
        <f t="shared" ca="1" si="98"/>
        <v>2.5962113109024906E-3</v>
      </c>
    </row>
    <row r="1234" spans="1:6" x14ac:dyDescent="0.35">
      <c r="A1234" s="10">
        <f t="shared" si="99"/>
        <v>5092</v>
      </c>
      <c r="B1234" s="10">
        <v>-4.3075409687416799E-2</v>
      </c>
      <c r="C1234" s="10">
        <f t="shared" ca="1" si="95"/>
        <v>-0.8823493307854241</v>
      </c>
      <c r="D1234" s="10">
        <f t="shared" ca="1" si="96"/>
        <v>-2.677930218933762E-3</v>
      </c>
      <c r="E1234" s="10">
        <f t="shared" ca="1" si="97"/>
        <v>14.328267622828562</v>
      </c>
      <c r="F1234" s="10">
        <f t="shared" ca="1" si="98"/>
        <v>2.6743509523983362E-3</v>
      </c>
    </row>
    <row r="1235" spans="1:6" x14ac:dyDescent="0.35">
      <c r="A1235" s="10">
        <f t="shared" si="99"/>
        <v>5152</v>
      </c>
      <c r="B1235" s="10">
        <v>-4.3186510867922898E-2</v>
      </c>
      <c r="C1235" s="10">
        <f t="shared" ca="1" si="95"/>
        <v>-0.88461433321428828</v>
      </c>
      <c r="D1235" s="10">
        <f t="shared" ca="1" si="96"/>
        <v>-2.6848045013053647E-3</v>
      </c>
      <c r="E1235" s="10">
        <f t="shared" ca="1" si="97"/>
        <v>14.328365856323652</v>
      </c>
      <c r="F1235" s="10">
        <f t="shared" ca="1" si="98"/>
        <v>2.6812068515856186E-3</v>
      </c>
    </row>
    <row r="1236" spans="1:6" x14ac:dyDescent="0.35">
      <c r="A1236" s="10">
        <f t="shared" si="99"/>
        <v>5212</v>
      </c>
      <c r="B1236" s="10">
        <v>-4.2354474933056899E-2</v>
      </c>
      <c r="C1236" s="10">
        <f t="shared" ca="1" si="95"/>
        <v>-0.86765174645518228</v>
      </c>
      <c r="D1236" s="10">
        <f t="shared" ca="1" si="96"/>
        <v>-2.6333230504914781E-3</v>
      </c>
      <c r="E1236" s="10">
        <f t="shared" ca="1" si="97"/>
        <v>14.327630186391524</v>
      </c>
      <c r="F1236" s="10">
        <f t="shared" ca="1" si="98"/>
        <v>2.6298619301812075E-3</v>
      </c>
    </row>
    <row r="1237" spans="1:6" x14ac:dyDescent="0.35">
      <c r="A1237" s="10">
        <f t="shared" si="99"/>
        <v>5272</v>
      </c>
      <c r="B1237" s="10">
        <v>-4.3929839091937699E-2</v>
      </c>
      <c r="C1237" s="10">
        <f t="shared" ca="1" si="95"/>
        <v>-0.89976844971572745</v>
      </c>
      <c r="D1237" s="10">
        <f t="shared" ca="1" si="96"/>
        <v>-2.7307972448872325E-3</v>
      </c>
      <c r="E1237" s="10">
        <f t="shared" ca="1" si="97"/>
        <v>14.32902309262944</v>
      </c>
      <c r="F1237" s="10">
        <f t="shared" ca="1" si="98"/>
        <v>2.7270753923011649E-3</v>
      </c>
    </row>
    <row r="1238" spans="1:6" x14ac:dyDescent="0.35">
      <c r="A1238" s="10">
        <f t="shared" si="99"/>
        <v>5332</v>
      </c>
      <c r="B1238" s="10">
        <v>-4.2457535219944602E-2</v>
      </c>
      <c r="C1238" s="10">
        <f t="shared" ca="1" si="95"/>
        <v>-0.86975282044068569</v>
      </c>
      <c r="D1238" s="10">
        <f t="shared" ca="1" si="96"/>
        <v>-2.6396998100374812E-3</v>
      </c>
      <c r="E1238" s="10">
        <f t="shared" ca="1" si="97"/>
        <v>14.327721310285435</v>
      </c>
      <c r="F1238" s="10">
        <f t="shared" ca="1" si="98"/>
        <v>2.6362219215372786E-3</v>
      </c>
    </row>
    <row r="1239" spans="1:6" x14ac:dyDescent="0.35">
      <c r="A1239" s="10">
        <f t="shared" si="99"/>
        <v>5392</v>
      </c>
      <c r="B1239" s="19">
        <v>-4.2420806994901E-2</v>
      </c>
      <c r="C1239" s="10">
        <f t="shared" ca="1" si="95"/>
        <v>-0.86900404784841734</v>
      </c>
      <c r="D1239" s="10">
        <f t="shared" ca="1" si="96"/>
        <v>-2.6374272852199465E-3</v>
      </c>
      <c r="E1239" s="10">
        <f t="shared" ca="1" si="97"/>
        <v>14.327688835905791</v>
      </c>
      <c r="F1239" s="10">
        <f t="shared" ca="1" si="98"/>
        <v>2.6339553771410414E-3</v>
      </c>
    </row>
    <row r="1240" spans="1:6" x14ac:dyDescent="0.35">
      <c r="A1240" s="10">
        <f t="shared" si="99"/>
        <v>5452</v>
      </c>
      <c r="B1240" s="10">
        <v>-4.2381677296015302E-2</v>
      </c>
      <c r="C1240" s="10">
        <f t="shared" ca="1" si="95"/>
        <v>-0.86820631678369686</v>
      </c>
      <c r="D1240" s="10">
        <f t="shared" ca="1" si="96"/>
        <v>-2.6350061714385201E-3</v>
      </c>
      <c r="E1240" s="10">
        <f t="shared" ca="1" si="97"/>
        <v>14.327654238189854</v>
      </c>
      <c r="F1240" s="10">
        <f t="shared" ca="1" si="98"/>
        <v>2.6315406291586075E-3</v>
      </c>
    </row>
    <row r="1241" spans="1:6" x14ac:dyDescent="0.35">
      <c r="A1241" s="10">
        <f t="shared" si="99"/>
        <v>5512</v>
      </c>
      <c r="B1241" s="10">
        <v>-4.19793708932183E-2</v>
      </c>
      <c r="C1241" s="10">
        <f t="shared" ca="1" si="95"/>
        <v>-0.86000455893259276</v>
      </c>
      <c r="D1241" s="10">
        <f t="shared" ca="1" si="96"/>
        <v>-2.6101138363604191E-3</v>
      </c>
      <c r="E1241" s="10">
        <f t="shared" ca="1" si="97"/>
        <v>14.327298526721588</v>
      </c>
      <c r="F1241" s="10">
        <f t="shared" ca="1" si="98"/>
        <v>2.6067134049644332E-3</v>
      </c>
    </row>
    <row r="1242" spans="1:6" x14ac:dyDescent="0.35">
      <c r="A1242" s="10">
        <f t="shared" si="99"/>
        <v>5572</v>
      </c>
      <c r="B1242" s="10">
        <v>-4.2815337513759003E-2</v>
      </c>
      <c r="C1242" s="10">
        <f t="shared" ca="1" si="95"/>
        <v>-0.87704727996713805</v>
      </c>
      <c r="D1242" s="10">
        <f t="shared" ca="1" si="96"/>
        <v>-2.661838494700264E-3</v>
      </c>
      <c r="E1242" s="10">
        <f t="shared" ca="1" si="97"/>
        <v>14.328037672089268</v>
      </c>
      <c r="F1242" s="10">
        <f t="shared" ca="1" si="98"/>
        <v>2.658302076806542E-3</v>
      </c>
    </row>
    <row r="1243" spans="1:6" x14ac:dyDescent="0.35">
      <c r="A1243" s="10">
        <f t="shared" si="99"/>
        <v>5632</v>
      </c>
      <c r="B1243" s="10">
        <v>-4.2080556034711801E-2</v>
      </c>
      <c r="C1243" s="10">
        <f t="shared" ca="1" si="95"/>
        <v>-0.86206740462157416</v>
      </c>
      <c r="D1243" s="10">
        <f t="shared" ca="1" si="96"/>
        <v>-2.6163745730264777E-3</v>
      </c>
      <c r="E1243" s="10">
        <f t="shared" ca="1" si="97"/>
        <v>14.327387992648548</v>
      </c>
      <c r="F1243" s="10">
        <f t="shared" ca="1" si="98"/>
        <v>2.6129578234402682E-3</v>
      </c>
    </row>
    <row r="1244" spans="1:6" x14ac:dyDescent="0.35">
      <c r="A1244" s="10">
        <f t="shared" si="99"/>
        <v>5692</v>
      </c>
      <c r="B1244" s="10">
        <v>-4.2346185418909402E-2</v>
      </c>
      <c r="C1244" s="10">
        <f t="shared" ca="1" si="95"/>
        <v>-0.8674827494238937</v>
      </c>
      <c r="D1244" s="10">
        <f t="shared" ca="1" si="96"/>
        <v>-2.6328101445015173E-3</v>
      </c>
      <c r="E1244" s="10">
        <f t="shared" ca="1" si="97"/>
        <v>14.327622856964926</v>
      </c>
      <c r="F1244" s="10">
        <f t="shared" ca="1" si="98"/>
        <v>2.6293503711600544E-3</v>
      </c>
    </row>
    <row r="1245" spans="1:6" x14ac:dyDescent="0.35">
      <c r="A1245" s="10">
        <f t="shared" si="99"/>
        <v>5752</v>
      </c>
      <c r="B1245" s="10">
        <v>-4.2110532971757E-2</v>
      </c>
      <c r="C1245" s="10">
        <f t="shared" ca="1" si="95"/>
        <v>-0.86267853975900466</v>
      </c>
      <c r="D1245" s="10">
        <f t="shared" ca="1" si="96"/>
        <v>-2.6182293681685791E-3</v>
      </c>
      <c r="E1245" s="10">
        <f t="shared" ca="1" si="97"/>
        <v>14.32741449767113</v>
      </c>
      <c r="F1245" s="10">
        <f t="shared" ca="1" si="98"/>
        <v>2.6148077766961087E-3</v>
      </c>
    </row>
    <row r="1246" spans="1:6" x14ac:dyDescent="0.35">
      <c r="A1246" s="10">
        <f t="shared" si="99"/>
        <v>5812</v>
      </c>
      <c r="B1246" s="10">
        <v>-4.2849657034650199E-2</v>
      </c>
      <c r="C1246" s="10">
        <f t="shared" ca="1" si="95"/>
        <v>-0.87774694668374642</v>
      </c>
      <c r="D1246" s="10">
        <f t="shared" ca="1" si="96"/>
        <v>-2.6639619831851703E-3</v>
      </c>
      <c r="E1246" s="10">
        <f t="shared" ca="1" si="97"/>
        <v>14.328068016739715</v>
      </c>
      <c r="F1246" s="10">
        <f t="shared" ca="1" si="98"/>
        <v>2.6604199256711242E-3</v>
      </c>
    </row>
    <row r="1247" spans="1:6" x14ac:dyDescent="0.35">
      <c r="A1247" s="10">
        <f t="shared" si="99"/>
        <v>5872</v>
      </c>
      <c r="B1247" s="10">
        <v>-4.3418333232767801E-2</v>
      </c>
      <c r="C1247" s="10">
        <f t="shared" ca="1" si="95"/>
        <v>-0.88934045958888541</v>
      </c>
      <c r="D1247" s="10">
        <f t="shared" ca="1" si="96"/>
        <v>-2.6991482948522673E-3</v>
      </c>
      <c r="E1247" s="10">
        <f t="shared" ca="1" si="97"/>
        <v>14.328570829133437</v>
      </c>
      <c r="F1247" s="10">
        <f t="shared" ca="1" si="98"/>
        <v>2.6955121356457283E-3</v>
      </c>
    </row>
    <row r="1248" spans="1:6" x14ac:dyDescent="0.35">
      <c r="A1248" s="10">
        <f t="shared" si="99"/>
        <v>5932</v>
      </c>
      <c r="B1248" s="10">
        <v>-4.2764805451282299E-2</v>
      </c>
      <c r="C1248" s="10">
        <f t="shared" ca="1" si="95"/>
        <v>-0.87601709069530609</v>
      </c>
      <c r="D1248" s="10">
        <f t="shared" ca="1" si="96"/>
        <v>-2.6587118702602539E-3</v>
      </c>
      <c r="E1248" s="10">
        <f t="shared" ca="1" si="97"/>
        <v>14.327992992626019</v>
      </c>
      <c r="F1248" s="10">
        <f t="shared" ca="1" si="98"/>
        <v>2.6551837479793098E-3</v>
      </c>
    </row>
    <row r="1249" spans="1:6" x14ac:dyDescent="0.35">
      <c r="A1249" s="10">
        <f t="shared" si="99"/>
        <v>5992</v>
      </c>
      <c r="B1249" s="10">
        <v>-4.3166265705742203E-2</v>
      </c>
      <c r="C1249" s="10">
        <f t="shared" ca="1" si="95"/>
        <v>-0.88420159825230915</v>
      </c>
      <c r="D1249" s="10">
        <f t="shared" ca="1" si="96"/>
        <v>-2.6835518506957584E-3</v>
      </c>
      <c r="E1249" s="10">
        <f t="shared" ca="1" si="97"/>
        <v>14.328347955946443</v>
      </c>
      <c r="F1249" s="10">
        <f t="shared" ca="1" si="98"/>
        <v>2.6799575543126316E-3</v>
      </c>
    </row>
    <row r="1250" spans="1:6" x14ac:dyDescent="0.35">
      <c r="A1250" s="10">
        <f t="shared" si="99"/>
        <v>6052</v>
      </c>
      <c r="B1250" s="10">
        <v>-4.2000638047385498E-2</v>
      </c>
      <c r="C1250" s="10">
        <f t="shared" ca="1" si="95"/>
        <v>-0.86043812908571171</v>
      </c>
      <c r="D1250" s="10">
        <f t="shared" ca="1" si="96"/>
        <v>-2.6114297217751351E-3</v>
      </c>
      <c r="E1250" s="10">
        <f t="shared" ca="1" si="97"/>
        <v>14.327317330724167</v>
      </c>
      <c r="F1250" s="10">
        <f t="shared" ca="1" si="98"/>
        <v>2.6080258638486713E-3</v>
      </c>
    </row>
    <row r="1251" spans="1:6" x14ac:dyDescent="0.35">
      <c r="A1251" s="10">
        <f t="shared" si="99"/>
        <v>6112</v>
      </c>
      <c r="B1251" s="10">
        <v>-4.2779889112575901E-2</v>
      </c>
      <c r="C1251" s="10">
        <f t="shared" ca="1" si="95"/>
        <v>-0.87632459894418824</v>
      </c>
      <c r="D1251" s="10">
        <f t="shared" ca="1" si="96"/>
        <v>-2.6596451577956112E-3</v>
      </c>
      <c r="E1251" s="10">
        <f t="shared" ca="1" si="97"/>
        <v>14.328006329304898</v>
      </c>
      <c r="F1251" s="10">
        <f t="shared" ca="1" si="98"/>
        <v>2.6561145603183913E-3</v>
      </c>
    </row>
    <row r="1252" spans="1:6" x14ac:dyDescent="0.35">
      <c r="A1252" s="10">
        <f t="shared" si="99"/>
        <v>6172</v>
      </c>
      <c r="B1252" s="10">
        <v>-4.2560229821018897E-2</v>
      </c>
      <c r="C1252" s="10">
        <f t="shared" ca="1" si="95"/>
        <v>-0.87184643924657912</v>
      </c>
      <c r="D1252" s="10">
        <f t="shared" ca="1" si="96"/>
        <v>-2.6460539431133676E-3</v>
      </c>
      <c r="E1252" s="10">
        <f t="shared" ca="1" si="97"/>
        <v>14.327812110847091</v>
      </c>
      <c r="F1252" s="10">
        <f t="shared" ca="1" si="98"/>
        <v>2.6425593056871974E-3</v>
      </c>
    </row>
    <row r="1253" spans="1:6" x14ac:dyDescent="0.35">
      <c r="A1253" s="10">
        <f t="shared" si="99"/>
        <v>6232</v>
      </c>
      <c r="B1253" s="10">
        <v>-4.0780902245741601E-2</v>
      </c>
      <c r="C1253" s="10">
        <f t="shared" ca="1" si="95"/>
        <v>-0.83557156564587132</v>
      </c>
      <c r="D1253" s="10">
        <f t="shared" ca="1" si="96"/>
        <v>-2.5359597017352194E-3</v>
      </c>
      <c r="E1253" s="10">
        <f t="shared" ca="1" si="97"/>
        <v>14.326238864137794</v>
      </c>
      <c r="F1253" s="10">
        <f t="shared" ca="1" si="98"/>
        <v>2.5327495819416515E-3</v>
      </c>
    </row>
    <row r="1254" spans="1:6" x14ac:dyDescent="0.35">
      <c r="A1254" s="10">
        <f t="shared" si="99"/>
        <v>6292</v>
      </c>
      <c r="B1254" s="10">
        <v>-4.2165131393833197E-2</v>
      </c>
      <c r="C1254" s="10">
        <f t="shared" ca="1" si="95"/>
        <v>-0.86379162926940767</v>
      </c>
      <c r="D1254" s="10">
        <f t="shared" ca="1" si="96"/>
        <v>-2.6216075948326521E-3</v>
      </c>
      <c r="E1254" s="10">
        <f t="shared" ca="1" si="97"/>
        <v>14.327462772530158</v>
      </c>
      <c r="F1254" s="10">
        <f t="shared" ca="1" si="98"/>
        <v>2.618177175809068E-3</v>
      </c>
    </row>
    <row r="1255" spans="1:6" x14ac:dyDescent="0.35">
      <c r="A1255" s="10">
        <f t="shared" si="99"/>
        <v>6352</v>
      </c>
      <c r="B1255" s="10">
        <v>-4.28887498096353E-2</v>
      </c>
      <c r="C1255" s="10">
        <f t="shared" ca="1" si="95"/>
        <v>-0.87854392498666767</v>
      </c>
      <c r="D1255" s="10">
        <f t="shared" ca="1" si="96"/>
        <v>-2.6663808123345363E-3</v>
      </c>
      <c r="E1255" s="10">
        <f t="shared" ca="1" si="97"/>
        <v>14.328102581808261</v>
      </c>
      <c r="F1255" s="10">
        <f t="shared" ca="1" si="98"/>
        <v>2.6628323253618893E-3</v>
      </c>
    </row>
    <row r="1256" spans="1:6" x14ac:dyDescent="0.35">
      <c r="A1256" s="10">
        <f t="shared" si="99"/>
        <v>6412</v>
      </c>
      <c r="B1256" s="10">
        <v>-4.26194034106867E-2</v>
      </c>
      <c r="C1256" s="10">
        <f t="shared" ca="1" si="95"/>
        <v>-0.87305280198468549</v>
      </c>
      <c r="D1256" s="10">
        <f t="shared" ca="1" si="96"/>
        <v>-2.6497152540235205E-3</v>
      </c>
      <c r="E1256" s="10">
        <f t="shared" ca="1" si="97"/>
        <v>14.327864430979995</v>
      </c>
      <c r="F1256" s="10">
        <f t="shared" ca="1" si="98"/>
        <v>2.6462109474711705E-3</v>
      </c>
    </row>
    <row r="1257" spans="1:6" x14ac:dyDescent="0.35">
      <c r="A1257" s="10">
        <f t="shared" si="99"/>
        <v>6472</v>
      </c>
      <c r="B1257" s="10">
        <v>-4.2382213753607803E-2</v>
      </c>
      <c r="C1257" s="10">
        <f t="shared" ca="1" si="95"/>
        <v>-0.86821725346091727</v>
      </c>
      <c r="D1257" s="10">
        <f t="shared" ca="1" si="96"/>
        <v>-2.635039364253884E-3</v>
      </c>
      <c r="E1257" s="10">
        <f t="shared" ca="1" si="97"/>
        <v>14.327654712515185</v>
      </c>
      <c r="F1257" s="10">
        <f t="shared" ca="1" si="98"/>
        <v>2.6315737347400317E-3</v>
      </c>
    </row>
    <row r="1258" spans="1:6" x14ac:dyDescent="0.35">
      <c r="A1258" s="10">
        <f t="shared" si="99"/>
        <v>6532</v>
      </c>
      <c r="B1258" s="10">
        <v>-4.2170882824499802E-2</v>
      </c>
      <c r="C1258" s="10">
        <f t="shared" ca="1" si="95"/>
        <v>-0.86390888278885691</v>
      </c>
      <c r="D1258" s="10">
        <f t="shared" ca="1" si="96"/>
        <v>-2.6219634592641807E-3</v>
      </c>
      <c r="E1258" s="10">
        <f t="shared" ca="1" si="97"/>
        <v>14.327467857832884</v>
      </c>
      <c r="F1258" s="10">
        <f t="shared" ca="1" si="98"/>
        <v>2.6185321096800604E-3</v>
      </c>
    </row>
    <row r="1259" spans="1:6" x14ac:dyDescent="0.35">
      <c r="A1259" s="10">
        <f t="shared" si="99"/>
        <v>6592</v>
      </c>
      <c r="B1259" s="10">
        <v>-4.1975380995971701E-2</v>
      </c>
      <c r="C1259" s="10">
        <f t="shared" ca="1" si="95"/>
        <v>-0.85992321752007761</v>
      </c>
      <c r="D1259" s="10">
        <f t="shared" ca="1" si="96"/>
        <v>-2.6098669651734353E-3</v>
      </c>
      <c r="E1259" s="10">
        <f t="shared" ca="1" si="97"/>
        <v>14.327294998932329</v>
      </c>
      <c r="F1259" s="10">
        <f t="shared" ca="1" si="98"/>
        <v>2.6064671764317138E-3</v>
      </c>
    </row>
    <row r="1260" spans="1:6" x14ac:dyDescent="0.35">
      <c r="A1260" s="10">
        <f t="shared" si="99"/>
        <v>6652</v>
      </c>
      <c r="B1260" s="10">
        <v>-4.2025894338168099E-2</v>
      </c>
      <c r="C1260" s="10">
        <f t="shared" ca="1" si="95"/>
        <v>-0.86095302514447636</v>
      </c>
      <c r="D1260" s="10">
        <f t="shared" ca="1" si="96"/>
        <v>-2.6129924313134855E-3</v>
      </c>
      <c r="E1260" s="10">
        <f t="shared" ca="1" si="97"/>
        <v>14.327339661843467</v>
      </c>
      <c r="F1260" s="10">
        <f t="shared" ca="1" si="98"/>
        <v>2.6095845018953186E-3</v>
      </c>
    </row>
    <row r="1261" spans="1:6" x14ac:dyDescent="0.35">
      <c r="A1261" s="10">
        <f t="shared" si="99"/>
        <v>6712</v>
      </c>
      <c r="B1261" s="10">
        <v>-4.1988890618910903E-2</v>
      </c>
      <c r="C1261" s="10">
        <f t="shared" ca="1" si="95"/>
        <v>-0.86019863609466829</v>
      </c>
      <c r="D1261" s="10">
        <f t="shared" ca="1" si="96"/>
        <v>-2.6107028605473182E-3</v>
      </c>
      <c r="E1261" s="10">
        <f t="shared" ca="1" si="97"/>
        <v>14.32730694387722</v>
      </c>
      <c r="F1261" s="10">
        <f t="shared" ca="1" si="98"/>
        <v>2.6073008955610562E-3</v>
      </c>
    </row>
    <row r="1262" spans="1:6" x14ac:dyDescent="0.35">
      <c r="A1262" s="10">
        <f t="shared" si="99"/>
        <v>6772</v>
      </c>
      <c r="B1262" s="10">
        <v>-4.2067919640898802E-2</v>
      </c>
      <c r="C1262" s="10">
        <f t="shared" ca="1" si="95"/>
        <v>-0.86180978843290579</v>
      </c>
      <c r="D1262" s="10">
        <f t="shared" ca="1" si="96"/>
        <v>-2.6155927078938689E-3</v>
      </c>
      <c r="E1262" s="10">
        <f t="shared" ca="1" si="97"/>
        <v>14.327376819795804</v>
      </c>
      <c r="F1262" s="10">
        <f t="shared" ca="1" si="98"/>
        <v>2.6121779983173943E-3</v>
      </c>
    </row>
    <row r="1263" spans="1:6" x14ac:dyDescent="0.35">
      <c r="A1263" s="10">
        <f t="shared" si="99"/>
        <v>6832</v>
      </c>
      <c r="B1263" s="10">
        <v>-4.1320225923118098E-2</v>
      </c>
      <c r="C1263" s="10">
        <f t="shared" ca="1" si="95"/>
        <v>-0.84656667329132684</v>
      </c>
      <c r="D1263" s="10">
        <f t="shared" ca="1" si="96"/>
        <v>-2.5693298534391769E-3</v>
      </c>
      <c r="E1263" s="10">
        <f t="shared" ca="1" si="97"/>
        <v>14.326715723605647</v>
      </c>
      <c r="F1263" s="10">
        <f t="shared" ca="1" si="98"/>
        <v>2.5660347683914963E-3</v>
      </c>
    </row>
    <row r="1264" spans="1:6" x14ac:dyDescent="0.35">
      <c r="A1264" s="10">
        <f t="shared" si="99"/>
        <v>6892</v>
      </c>
      <c r="B1264" s="10">
        <v>-4.33194129636034E-2</v>
      </c>
      <c r="C1264" s="10">
        <f t="shared" ca="1" si="95"/>
        <v>-0.88732378749862828</v>
      </c>
      <c r="D1264" s="10">
        <f t="shared" ca="1" si="96"/>
        <v>-2.6930276950583366E-3</v>
      </c>
      <c r="E1264" s="10">
        <f t="shared" ca="1" si="97"/>
        <v>14.328483365762382</v>
      </c>
      <c r="F1264" s="10">
        <f t="shared" ca="1" si="98"/>
        <v>2.689407993157113E-3</v>
      </c>
    </row>
    <row r="1265" spans="1:6" x14ac:dyDescent="0.35">
      <c r="A1265" s="10">
        <f t="shared" si="99"/>
        <v>6952</v>
      </c>
      <c r="B1265" s="10">
        <v>-4.2216276348747903E-2</v>
      </c>
      <c r="C1265" s="10">
        <f t="shared" ca="1" si="95"/>
        <v>-0.86483431348372708</v>
      </c>
      <c r="D1265" s="10">
        <f t="shared" ca="1" si="96"/>
        <v>-2.6247721414231115E-3</v>
      </c>
      <c r="E1265" s="10">
        <f t="shared" ca="1" si="97"/>
        <v>14.327507993900937</v>
      </c>
      <c r="F1265" s="10">
        <f t="shared" ca="1" si="98"/>
        <v>2.6213334429117364E-3</v>
      </c>
    </row>
    <row r="1266" spans="1:6" x14ac:dyDescent="0.35">
      <c r="A1266" s="10">
        <f t="shared" si="99"/>
        <v>7012</v>
      </c>
      <c r="B1266" s="10">
        <v>-4.20159401885443E-2</v>
      </c>
      <c r="C1266" s="10">
        <f t="shared" ca="1" si="95"/>
        <v>-0.86075009144951042</v>
      </c>
      <c r="D1266" s="10">
        <f t="shared" ca="1" si="96"/>
        <v>-2.6123765275492643E-3</v>
      </c>
      <c r="E1266" s="10">
        <f t="shared" ca="1" si="97"/>
        <v>14.327330860578677</v>
      </c>
      <c r="F1266" s="10">
        <f t="shared" ca="1" si="98"/>
        <v>2.608970203100035E-3</v>
      </c>
    </row>
    <row r="1267" spans="1:6" x14ac:dyDescent="0.35">
      <c r="A1267" s="10">
        <f t="shared" si="99"/>
        <v>7072</v>
      </c>
      <c r="B1267" s="10">
        <v>-4.1656977411188199E-2</v>
      </c>
      <c r="C1267" s="10">
        <f t="shared" ca="1" si="95"/>
        <v>-0.85343197332619514</v>
      </c>
      <c r="D1267" s="10">
        <f t="shared" ca="1" si="96"/>
        <v>-2.5901660390450021E-3</v>
      </c>
      <c r="E1267" s="10">
        <f t="shared" ca="1" si="97"/>
        <v>14.327013472697953</v>
      </c>
      <c r="F1267" s="10">
        <f t="shared" ca="1" si="98"/>
        <v>2.5868173402010799E-3</v>
      </c>
    </row>
    <row r="1268" spans="1:6" x14ac:dyDescent="0.35">
      <c r="A1268" s="10">
        <f t="shared" si="99"/>
        <v>7132</v>
      </c>
      <c r="B1268" s="10">
        <v>-4.2001691882285599E-2</v>
      </c>
      <c r="C1268" s="10">
        <f t="shared" ca="1" si="95"/>
        <v>-0.86045961345336186</v>
      </c>
      <c r="D1268" s="10">
        <f t="shared" ca="1" si="96"/>
        <v>-2.6114949268309534E-3</v>
      </c>
      <c r="E1268" s="10">
        <f t="shared" ca="1" si="97"/>
        <v>14.327318262504415</v>
      </c>
      <c r="F1268" s="10">
        <f t="shared" ca="1" si="98"/>
        <v>2.6080908990674472E-3</v>
      </c>
    </row>
    <row r="1269" spans="1:6" x14ac:dyDescent="0.35">
      <c r="A1269" s="10">
        <f t="shared" si="99"/>
        <v>7192</v>
      </c>
      <c r="B1269" s="10">
        <v>-4.1798451448875999E-2</v>
      </c>
      <c r="C1269" s="10">
        <f t="shared" ca="1" si="95"/>
        <v>-0.85631618245452656</v>
      </c>
      <c r="D1269" s="10">
        <f t="shared" ca="1" si="96"/>
        <v>-2.5989196137494882E-3</v>
      </c>
      <c r="E1269" s="10">
        <f t="shared" ca="1" si="97"/>
        <v>14.32713856128048</v>
      </c>
      <c r="F1269" s="10">
        <f t="shared" ca="1" si="98"/>
        <v>2.5955482621546366E-3</v>
      </c>
    </row>
    <row r="1270" spans="1:6" x14ac:dyDescent="0.35">
      <c r="A1270" s="10">
        <f t="shared" si="99"/>
        <v>7252</v>
      </c>
      <c r="B1270" s="10">
        <v>-4.18164062655694E-2</v>
      </c>
      <c r="C1270" s="10">
        <f t="shared" ca="1" si="95"/>
        <v>-0.8566822245004807</v>
      </c>
      <c r="D1270" s="10">
        <f t="shared" ca="1" si="96"/>
        <v>-2.6000305513589591E-3</v>
      </c>
      <c r="E1270" s="10">
        <f t="shared" ca="1" si="97"/>
        <v>14.327154436578919</v>
      </c>
      <c r="F1270" s="10">
        <f t="shared" ca="1" si="98"/>
        <v>2.5966563193969062E-3</v>
      </c>
    </row>
    <row r="1271" spans="1:6" x14ac:dyDescent="0.35">
      <c r="A1271" s="10">
        <f t="shared" si="99"/>
        <v>7312</v>
      </c>
      <c r="B1271" s="10">
        <v>-4.1829519100780997E-2</v>
      </c>
      <c r="C1271" s="10">
        <f t="shared" ca="1" si="95"/>
        <v>-0.85694955382559013</v>
      </c>
      <c r="D1271" s="10">
        <f t="shared" ca="1" si="96"/>
        <v>-2.600841895860666E-3</v>
      </c>
      <c r="E1271" s="10">
        <f t="shared" ca="1" si="97"/>
        <v>14.327166030691849</v>
      </c>
      <c r="F1271" s="10">
        <f t="shared" ca="1" si="98"/>
        <v>2.5974655595213782E-3</v>
      </c>
    </row>
    <row r="1272" spans="1:6" x14ac:dyDescent="0.35">
      <c r="A1272" s="10">
        <f t="shared" si="99"/>
        <v>7372</v>
      </c>
      <c r="B1272" s="10">
        <v>-4.0657166556535701E-2</v>
      </c>
      <c r="C1272" s="10">
        <f t="shared" ca="1" si="95"/>
        <v>-0.8330489854598474</v>
      </c>
      <c r="D1272" s="10">
        <f t="shared" ca="1" si="96"/>
        <v>-2.5283036708706368E-3</v>
      </c>
      <c r="E1272" s="10">
        <f t="shared" ca="1" si="97"/>
        <v>14.326129459456739</v>
      </c>
      <c r="F1272" s="10">
        <f t="shared" ca="1" si="98"/>
        <v>2.5251128881912271E-3</v>
      </c>
    </row>
    <row r="1273" spans="1:6" x14ac:dyDescent="0.35">
      <c r="A1273" s="10">
        <f t="shared" si="99"/>
        <v>7432</v>
      </c>
      <c r="B1273" s="10">
        <v>-4.2171845925736598E-2</v>
      </c>
      <c r="C1273" s="10">
        <f t="shared" ca="1" si="95"/>
        <v>-0.86392851738347287</v>
      </c>
      <c r="D1273" s="10">
        <f t="shared" ca="1" si="96"/>
        <v>-2.6220230502588403E-3</v>
      </c>
      <c r="E1273" s="10">
        <f t="shared" ca="1" si="97"/>
        <v>14.327468709388199</v>
      </c>
      <c r="F1273" s="10">
        <f t="shared" ca="1" si="98"/>
        <v>2.6185915448362872E-3</v>
      </c>
    </row>
    <row r="1274" spans="1:6" x14ac:dyDescent="0.35">
      <c r="A1274" s="10">
        <f t="shared" si="99"/>
        <v>7492</v>
      </c>
      <c r="B1274" s="10">
        <v>-4.1784513742770202E-2</v>
      </c>
      <c r="C1274" s="10">
        <f t="shared" ca="1" si="95"/>
        <v>-0.85603203661522387</v>
      </c>
      <c r="D1274" s="10">
        <f t="shared" ca="1" si="96"/>
        <v>-2.5980572311272046E-3</v>
      </c>
      <c r="E1274" s="10">
        <f t="shared" ca="1" si="97"/>
        <v>14.327126237832807</v>
      </c>
      <c r="F1274" s="10">
        <f t="shared" ca="1" si="98"/>
        <v>2.5946881146158554E-3</v>
      </c>
    </row>
    <row r="1275" spans="1:6" x14ac:dyDescent="0.35">
      <c r="A1275" s="10">
        <f t="shared" si="99"/>
        <v>7552</v>
      </c>
      <c r="B1275" s="10">
        <v>-4.1468890171221698E-2</v>
      </c>
      <c r="C1275" s="10">
        <f t="shared" ca="1" si="95"/>
        <v>-0.84959746811732284</v>
      </c>
      <c r="D1275" s="10">
        <f t="shared" ca="1" si="96"/>
        <v>-2.5785283157360749E-3</v>
      </c>
      <c r="E1275" s="10">
        <f t="shared" ca="1" si="97"/>
        <v>14.326847169631867</v>
      </c>
      <c r="F1275" s="10">
        <f t="shared" ca="1" si="98"/>
        <v>2.5752096152830447E-3</v>
      </c>
    </row>
    <row r="1276" spans="1:6" x14ac:dyDescent="0.35">
      <c r="A1276" s="10">
        <f t="shared" si="99"/>
        <v>7612</v>
      </c>
      <c r="B1276" s="10">
        <v>-4.0723048079569397E-2</v>
      </c>
      <c r="C1276" s="10">
        <f t="shared" ca="1" si="95"/>
        <v>-0.83439210178866452</v>
      </c>
      <c r="D1276" s="10">
        <f t="shared" ca="1" si="96"/>
        <v>-2.5323800289285968E-3</v>
      </c>
      <c r="E1276" s="10">
        <f t="shared" ca="1" si="97"/>
        <v>14.326187710613388</v>
      </c>
      <c r="F1276" s="10">
        <f t="shared" ca="1" si="98"/>
        <v>2.5291789577033732E-3</v>
      </c>
    </row>
    <row r="1277" spans="1:6" x14ac:dyDescent="0.35">
      <c r="A1277" s="10">
        <f t="shared" si="99"/>
        <v>7672</v>
      </c>
      <c r="B1277" s="10">
        <v>-4.0644398600538797E-2</v>
      </c>
      <c r="C1277" s="10">
        <f t="shared" ca="1" si="95"/>
        <v>-0.8327886871334671</v>
      </c>
      <c r="D1277" s="10">
        <f t="shared" ca="1" si="96"/>
        <v>-2.5275136654500725E-3</v>
      </c>
      <c r="E1277" s="10">
        <f t="shared" ca="1" si="97"/>
        <v>14.326118170279281</v>
      </c>
      <c r="F1277" s="10">
        <f t="shared" ca="1" si="98"/>
        <v>2.5243248747967031E-3</v>
      </c>
    </row>
    <row r="1278" spans="1:6" x14ac:dyDescent="0.35">
      <c r="A1278" s="10">
        <f t="shared" si="99"/>
        <v>7732</v>
      </c>
      <c r="B1278" s="10">
        <v>-4.1679273712631498E-2</v>
      </c>
      <c r="C1278" s="10">
        <f t="shared" ca="1" si="95"/>
        <v>-0.85388652454422642</v>
      </c>
      <c r="D1278" s="10">
        <f t="shared" ca="1" si="96"/>
        <v>-2.5915456019917271E-3</v>
      </c>
      <c r="E1278" s="10">
        <f t="shared" ca="1" si="97"/>
        <v>14.327033186652463</v>
      </c>
      <c r="F1278" s="10">
        <f t="shared" ca="1" si="98"/>
        <v>2.5881933381355911E-3</v>
      </c>
    </row>
    <row r="1279" spans="1:6" x14ac:dyDescent="0.35">
      <c r="A1279" s="10">
        <f t="shared" si="99"/>
        <v>7792</v>
      </c>
      <c r="B1279" s="10">
        <v>-4.0846783658330998E-2</v>
      </c>
      <c r="C1279" s="10">
        <f t="shared" ref="C1279:C1342" ca="1" si="100">(B1279-$C$2)/($C$833-$C$2)</f>
        <v>-0.83691467972307776</v>
      </c>
      <c r="D1279" s="10">
        <f t="shared" ref="D1279:D1342" ca="1" si="101">$K$4*C1279</f>
        <v>-2.5400360529595411E-3</v>
      </c>
      <c r="E1279" s="10">
        <f t="shared" ref="E1279:E1342" ca="1" si="102">$J$6*(1-D1279)</f>
        <v>14.326297115196791</v>
      </c>
      <c r="F1279" s="10">
        <f t="shared" ref="F1279:F1342" ca="1" si="103">LN(E1279/$J$6)</f>
        <v>2.5368156135863206E-3</v>
      </c>
    </row>
    <row r="1280" spans="1:6" x14ac:dyDescent="0.35">
      <c r="A1280" s="10">
        <f t="shared" ref="A1280:A1343" si="104">A1279+60</f>
        <v>7852</v>
      </c>
      <c r="B1280" s="10">
        <v>-4.0742803221597602E-2</v>
      </c>
      <c r="C1280" s="10">
        <f t="shared" ca="1" si="100"/>
        <v>-0.83479484678626592</v>
      </c>
      <c r="D1280" s="10">
        <f t="shared" ca="1" si="101"/>
        <v>-2.5336023599963169E-3</v>
      </c>
      <c r="E1280" s="10">
        <f t="shared" ca="1" si="102"/>
        <v>14.326205177724345</v>
      </c>
      <c r="F1280" s="10">
        <f t="shared" ca="1" si="103"/>
        <v>2.5303982004399538E-3</v>
      </c>
    </row>
    <row r="1281" spans="1:6" x14ac:dyDescent="0.35">
      <c r="A1281" s="10">
        <f t="shared" si="104"/>
        <v>7912</v>
      </c>
      <c r="B1281" s="10">
        <v>-4.0947796975177898E-2</v>
      </c>
      <c r="C1281" s="10">
        <f t="shared" ca="1" si="100"/>
        <v>-0.83897402244980324</v>
      </c>
      <c r="D1281" s="10">
        <f t="shared" ca="1" si="101"/>
        <v>-2.5462861581351526E-3</v>
      </c>
      <c r="E1281" s="10">
        <f t="shared" ca="1" si="102"/>
        <v>14.326386429199751</v>
      </c>
      <c r="F1281" s="10">
        <f t="shared" ca="1" si="103"/>
        <v>2.5430498640586488E-3</v>
      </c>
    </row>
    <row r="1282" spans="1:6" x14ac:dyDescent="0.35">
      <c r="A1282" s="10">
        <f t="shared" si="104"/>
        <v>7972</v>
      </c>
      <c r="B1282" s="10">
        <v>-4.0993292513215797E-2</v>
      </c>
      <c r="C1282" s="10">
        <f t="shared" ca="1" si="100"/>
        <v>-0.83990153288388614</v>
      </c>
      <c r="D1282" s="10">
        <f t="shared" ca="1" si="101"/>
        <v>-2.5491011523025944E-3</v>
      </c>
      <c r="E1282" s="10">
        <f t="shared" ca="1" si="102"/>
        <v>14.326426655466404</v>
      </c>
      <c r="F1282" s="10">
        <f t="shared" ca="1" si="103"/>
        <v>2.5458577047083862E-3</v>
      </c>
    </row>
    <row r="1283" spans="1:6" x14ac:dyDescent="0.35">
      <c r="A1283" s="10">
        <f t="shared" si="104"/>
        <v>8032</v>
      </c>
      <c r="B1283" s="10">
        <v>-4.0219263898564298E-2</v>
      </c>
      <c r="C1283" s="10">
        <f t="shared" ca="1" si="100"/>
        <v>-0.82412153230954643</v>
      </c>
      <c r="D1283" s="10">
        <f t="shared" ca="1" si="101"/>
        <v>-2.5012088505594735E-3</v>
      </c>
      <c r="E1283" s="10">
        <f t="shared" ca="1" si="102"/>
        <v>14.325742274474493</v>
      </c>
      <c r="F1283" s="10">
        <f t="shared" ca="1" si="103"/>
        <v>2.4980860338296336E-3</v>
      </c>
    </row>
    <row r="1284" spans="1:6" x14ac:dyDescent="0.35">
      <c r="A1284" s="10">
        <f t="shared" si="104"/>
        <v>8092</v>
      </c>
      <c r="B1284" s="10">
        <v>-4.0321876908823003E-2</v>
      </c>
      <c r="C1284" s="10">
        <f t="shared" ca="1" si="100"/>
        <v>-0.82621348773621517</v>
      </c>
      <c r="D1284" s="10">
        <f t="shared" ca="1" si="101"/>
        <v>-2.507557935279413E-3</v>
      </c>
      <c r="E1284" s="10">
        <f t="shared" ca="1" si="102"/>
        <v>14.325833002895141</v>
      </c>
      <c r="F1284" s="10">
        <f t="shared" ca="1" si="103"/>
        <v>2.5044192577288677E-3</v>
      </c>
    </row>
    <row r="1285" spans="1:6" x14ac:dyDescent="0.35">
      <c r="A1285" s="10">
        <f t="shared" si="104"/>
        <v>8152</v>
      </c>
      <c r="B1285" s="10">
        <v>-4.1228196019482299E-2</v>
      </c>
      <c r="C1285" s="10">
        <f t="shared" ca="1" si="100"/>
        <v>-0.84469047400781183</v>
      </c>
      <c r="D1285" s="10">
        <f t="shared" ca="1" si="101"/>
        <v>-2.5636355886137089E-3</v>
      </c>
      <c r="E1285" s="10">
        <f t="shared" ca="1" si="102"/>
        <v>14.326634352561287</v>
      </c>
      <c r="F1285" s="10">
        <f t="shared" ca="1" si="103"/>
        <v>2.5603550803869439E-3</v>
      </c>
    </row>
    <row r="1286" spans="1:6" x14ac:dyDescent="0.35">
      <c r="A1286" s="10">
        <f t="shared" si="104"/>
        <v>8212</v>
      </c>
      <c r="B1286" s="10">
        <v>-4.07993887668084E-2</v>
      </c>
      <c r="C1286" s="10">
        <f t="shared" ca="1" si="100"/>
        <v>-0.83594844746590968</v>
      </c>
      <c r="D1286" s="10">
        <f t="shared" ca="1" si="101"/>
        <v>-2.5371035380590359E-3</v>
      </c>
      <c r="E1286" s="10">
        <f t="shared" ca="1" si="102"/>
        <v>14.326255209558862</v>
      </c>
      <c r="F1286" s="10">
        <f t="shared" ca="1" si="103"/>
        <v>2.5338905242293427E-3</v>
      </c>
    </row>
    <row r="1287" spans="1:6" x14ac:dyDescent="0.35">
      <c r="A1287" s="10">
        <f t="shared" si="104"/>
        <v>8272</v>
      </c>
      <c r="B1287" s="10">
        <v>-4.1014379217080302E-2</v>
      </c>
      <c r="C1287" s="10">
        <f t="shared" ca="1" si="100"/>
        <v>-0.84033142422484464</v>
      </c>
      <c r="D1287" s="10">
        <f t="shared" ca="1" si="101"/>
        <v>-2.5504058725224032E-3</v>
      </c>
      <c r="E1287" s="10">
        <f t="shared" ca="1" si="102"/>
        <v>14.326445299918342</v>
      </c>
      <c r="F1287" s="10">
        <f t="shared" ca="1" si="103"/>
        <v>2.5471591066737955E-3</v>
      </c>
    </row>
    <row r="1288" spans="1:6" x14ac:dyDescent="0.35">
      <c r="A1288" s="10">
        <f t="shared" si="104"/>
        <v>8332</v>
      </c>
      <c r="B1288" s="10">
        <v>-4.0435108908332497E-2</v>
      </c>
      <c r="C1288" s="10">
        <f t="shared" ca="1" si="100"/>
        <v>-0.82852193083957248</v>
      </c>
      <c r="D1288" s="10">
        <f t="shared" ca="1" si="101"/>
        <v>-2.5145640600981022E-3</v>
      </c>
      <c r="E1288" s="10">
        <f t="shared" ca="1" si="102"/>
        <v>14.325933120418801</v>
      </c>
      <c r="F1288" s="10">
        <f t="shared" ca="1" si="103"/>
        <v>2.5114078338068198E-3</v>
      </c>
    </row>
    <row r="1289" spans="1:6" x14ac:dyDescent="0.35">
      <c r="A1289" s="10">
        <f t="shared" si="104"/>
        <v>8392</v>
      </c>
      <c r="B1289" s="10">
        <v>-4.0054874203895599E-2</v>
      </c>
      <c r="C1289" s="10">
        <f t="shared" ca="1" si="100"/>
        <v>-0.82077014525849334</v>
      </c>
      <c r="D1289" s="10">
        <f t="shared" ca="1" si="101"/>
        <v>-2.4910373908595272E-3</v>
      </c>
      <c r="E1289" s="10">
        <f t="shared" ca="1" si="102"/>
        <v>14.325596924315382</v>
      </c>
      <c r="F1289" s="10">
        <f t="shared" ca="1" si="103"/>
        <v>2.4879399001286259E-3</v>
      </c>
    </row>
    <row r="1290" spans="1:6" x14ac:dyDescent="0.35">
      <c r="A1290" s="10">
        <f t="shared" si="104"/>
        <v>8452</v>
      </c>
      <c r="B1290" s="10">
        <v>-4.0778081737522599E-2</v>
      </c>
      <c r="C1290" s="10">
        <f t="shared" ca="1" si="100"/>
        <v>-0.83551406438497045</v>
      </c>
      <c r="D1290" s="10">
        <f t="shared" ca="1" si="101"/>
        <v>-2.5357851854083853E-3</v>
      </c>
      <c r="E1290" s="10">
        <f t="shared" ca="1" si="102"/>
        <v>14.326236370299485</v>
      </c>
      <c r="F1290" s="10">
        <f t="shared" ca="1" si="103"/>
        <v>2.5325755070466577E-3</v>
      </c>
    </row>
    <row r="1291" spans="1:6" x14ac:dyDescent="0.35">
      <c r="A1291" s="10">
        <f t="shared" si="104"/>
        <v>8512</v>
      </c>
      <c r="B1291" s="10">
        <v>-4.1469218515788102E-2</v>
      </c>
      <c r="C1291" s="10">
        <f t="shared" ca="1" si="100"/>
        <v>-0.8496041620267577</v>
      </c>
      <c r="D1291" s="10">
        <f t="shared" ca="1" si="101"/>
        <v>-2.5785486317512095E-3</v>
      </c>
      <c r="E1291" s="10">
        <f t="shared" ca="1" si="102"/>
        <v>14.326847459947723</v>
      </c>
      <c r="F1291" s="10">
        <f t="shared" ca="1" si="103"/>
        <v>2.5752298790472413E-3</v>
      </c>
    </row>
    <row r="1292" spans="1:6" x14ac:dyDescent="0.35">
      <c r="A1292" s="10">
        <f t="shared" si="104"/>
        <v>8572</v>
      </c>
      <c r="B1292" s="10">
        <v>-4.0843296644253901E-2</v>
      </c>
      <c r="C1292" s="10">
        <f t="shared" ca="1" si="100"/>
        <v>-0.83684359051126078</v>
      </c>
      <c r="D1292" s="10">
        <f t="shared" ca="1" si="101"/>
        <v>-2.5398202972016764E-3</v>
      </c>
      <c r="E1292" s="10">
        <f t="shared" ca="1" si="102"/>
        <v>14.326294032047009</v>
      </c>
      <c r="F1292" s="10">
        <f t="shared" ca="1" si="103"/>
        <v>2.5366004044441578E-3</v>
      </c>
    </row>
    <row r="1293" spans="1:6" x14ac:dyDescent="0.35">
      <c r="A1293" s="10">
        <f t="shared" si="104"/>
        <v>8632</v>
      </c>
      <c r="B1293" s="10">
        <v>-3.9689479806797399E-2</v>
      </c>
      <c r="C1293" s="10">
        <f t="shared" ca="1" si="100"/>
        <v>-0.81332090670719492</v>
      </c>
      <c r="D1293" s="10">
        <f t="shared" ca="1" si="101"/>
        <v>-2.4684289518563367E-3</v>
      </c>
      <c r="E1293" s="10">
        <f t="shared" ca="1" si="102"/>
        <v>14.325273849722027</v>
      </c>
      <c r="F1293" s="10">
        <f t="shared" ca="1" si="103"/>
        <v>2.4653873853435313E-3</v>
      </c>
    </row>
    <row r="1294" spans="1:6" x14ac:dyDescent="0.35">
      <c r="A1294" s="10">
        <f t="shared" si="104"/>
        <v>8692</v>
      </c>
      <c r="B1294" s="10">
        <v>-3.9882731365947603E-2</v>
      </c>
      <c r="C1294" s="10">
        <f t="shared" ca="1" si="100"/>
        <v>-0.81726069608533736</v>
      </c>
      <c r="D1294" s="10">
        <f t="shared" ca="1" si="101"/>
        <v>-2.480386212618999E-3</v>
      </c>
      <c r="E1294" s="10">
        <f t="shared" ca="1" si="102"/>
        <v>14.325444718978325</v>
      </c>
      <c r="F1294" s="10">
        <f t="shared" ca="1" si="103"/>
        <v>2.4773151319995488E-3</v>
      </c>
    </row>
    <row r="1295" spans="1:6" x14ac:dyDescent="0.35">
      <c r="A1295" s="10">
        <f t="shared" si="104"/>
        <v>8752</v>
      </c>
      <c r="B1295" s="10">
        <v>-4.0421982259860198E-2</v>
      </c>
      <c r="C1295" s="10">
        <f t="shared" ca="1" si="100"/>
        <v>-0.82825431990567266</v>
      </c>
      <c r="D1295" s="10">
        <f t="shared" ca="1" si="101"/>
        <v>-2.5137518609137165E-3</v>
      </c>
      <c r="E1295" s="10">
        <f t="shared" ca="1" si="102"/>
        <v>14.325921514092457</v>
      </c>
      <c r="F1295" s="10">
        <f t="shared" ca="1" si="103"/>
        <v>2.5105976714984842E-3</v>
      </c>
    </row>
    <row r="1296" spans="1:6" x14ac:dyDescent="0.35">
      <c r="A1296" s="10">
        <f t="shared" si="104"/>
        <v>8812</v>
      </c>
      <c r="B1296" s="10">
        <v>-3.9275541541003003E-2</v>
      </c>
      <c r="C1296" s="10">
        <f t="shared" ca="1" si="100"/>
        <v>-0.80488201188039621</v>
      </c>
      <c r="D1296" s="10">
        <f t="shared" ca="1" si="101"/>
        <v>-2.4428169060570024E-3</v>
      </c>
      <c r="E1296" s="10">
        <f t="shared" ca="1" si="102"/>
        <v>14.324907853587554</v>
      </c>
      <c r="F1296" s="10">
        <f t="shared" ca="1" si="103"/>
        <v>2.4398380790052842E-3</v>
      </c>
    </row>
    <row r="1297" spans="1:6" x14ac:dyDescent="0.35">
      <c r="A1297" s="10">
        <f t="shared" si="104"/>
        <v>8872</v>
      </c>
      <c r="B1297" s="10">
        <v>-3.9897187298376498E-2</v>
      </c>
      <c r="C1297" s="10">
        <f t="shared" ca="1" si="100"/>
        <v>-0.81755540692381623</v>
      </c>
      <c r="D1297" s="10">
        <f t="shared" ca="1" si="101"/>
        <v>-2.4812806600137821E-3</v>
      </c>
      <c r="E1297" s="10">
        <f t="shared" ca="1" si="102"/>
        <v>14.325457500631597</v>
      </c>
      <c r="F1297" s="10">
        <f t="shared" ca="1" si="103"/>
        <v>2.4782073659106465E-3</v>
      </c>
    </row>
    <row r="1298" spans="1:6" x14ac:dyDescent="0.35">
      <c r="A1298" s="10">
        <f t="shared" si="104"/>
        <v>8932</v>
      </c>
      <c r="B1298" s="10">
        <v>-3.9324797243932098E-2</v>
      </c>
      <c r="C1298" s="10">
        <f t="shared" ca="1" si="100"/>
        <v>-0.80588618020931591</v>
      </c>
      <c r="D1298" s="10">
        <f t="shared" ca="1" si="101"/>
        <v>-2.4458645569352738E-3</v>
      </c>
      <c r="E1298" s="10">
        <f t="shared" ca="1" si="102"/>
        <v>14.324951404518602</v>
      </c>
      <c r="F1298" s="10">
        <f t="shared" ca="1" si="103"/>
        <v>2.4428782985509261E-3</v>
      </c>
    </row>
    <row r="1299" spans="1:6" x14ac:dyDescent="0.35">
      <c r="A1299" s="10">
        <f t="shared" si="104"/>
        <v>8992</v>
      </c>
      <c r="B1299" s="10">
        <v>-3.9283622438850599E-2</v>
      </c>
      <c r="C1299" s="10">
        <f t="shared" ca="1" si="100"/>
        <v>-0.80504675588373464</v>
      </c>
      <c r="D1299" s="10">
        <f t="shared" ca="1" si="101"/>
        <v>-2.4433169041071347E-3</v>
      </c>
      <c r="E1299" s="10">
        <f t="shared" ca="1" si="102"/>
        <v>14.32491499855969</v>
      </c>
      <c r="F1299" s="10">
        <f t="shared" ca="1" si="103"/>
        <v>2.4403368585036731E-3</v>
      </c>
    </row>
    <row r="1300" spans="1:6" x14ac:dyDescent="0.35">
      <c r="A1300" s="10">
        <f t="shared" si="104"/>
        <v>9052</v>
      </c>
      <c r="B1300" s="10">
        <v>-3.8840062434552403E-2</v>
      </c>
      <c r="C1300" s="10">
        <f t="shared" ca="1" si="100"/>
        <v>-0.79600396729673772</v>
      </c>
      <c r="D1300" s="10">
        <f t="shared" ca="1" si="101"/>
        <v>-2.4158720407455991E-3</v>
      </c>
      <c r="E1300" s="10">
        <f t="shared" ca="1" si="102"/>
        <v>14.324522811462256</v>
      </c>
      <c r="F1300" s="10">
        <f t="shared" ca="1" si="103"/>
        <v>2.412958513416366E-3</v>
      </c>
    </row>
    <row r="1301" spans="1:6" x14ac:dyDescent="0.35">
      <c r="A1301" s="10">
        <f t="shared" si="104"/>
        <v>9112</v>
      </c>
      <c r="B1301" s="10">
        <v>-3.7726501810135399E-2</v>
      </c>
      <c r="C1301" s="10">
        <f t="shared" ca="1" si="100"/>
        <v>-0.77330198062564548</v>
      </c>
      <c r="D1301" s="10">
        <f t="shared" ca="1" si="101"/>
        <v>-2.3469715111988339E-3</v>
      </c>
      <c r="E1301" s="10">
        <f t="shared" ca="1" si="102"/>
        <v>14.32353822289503</v>
      </c>
      <c r="F1301" s="10">
        <f t="shared" ca="1" si="103"/>
        <v>2.34422167524558E-3</v>
      </c>
    </row>
    <row r="1302" spans="1:6" x14ac:dyDescent="0.35">
      <c r="A1302" s="10">
        <f t="shared" si="104"/>
        <v>9172</v>
      </c>
      <c r="B1302" s="10">
        <v>-3.9438166064040402E-2</v>
      </c>
      <c r="C1302" s="10">
        <f t="shared" ca="1" si="100"/>
        <v>-0.80819741265286926</v>
      </c>
      <c r="D1302" s="10">
        <f t="shared" ca="1" si="101"/>
        <v>-2.4528791474014581E-3</v>
      </c>
      <c r="E1302" s="10">
        <f t="shared" ca="1" si="102"/>
        <v>14.325051643016366</v>
      </c>
      <c r="F1302" s="10">
        <f t="shared" ca="1" si="103"/>
        <v>2.4498757496574362E-3</v>
      </c>
    </row>
    <row r="1303" spans="1:6" x14ac:dyDescent="0.35">
      <c r="A1303" s="10">
        <f t="shared" si="104"/>
        <v>9232</v>
      </c>
      <c r="B1303" s="10">
        <v>-3.8815420081709899E-2</v>
      </c>
      <c r="C1303" s="10">
        <f t="shared" ca="1" si="100"/>
        <v>-0.79550158749494859</v>
      </c>
      <c r="D1303" s="10">
        <f t="shared" ca="1" si="101"/>
        <v>-2.4143473180471687E-3</v>
      </c>
      <c r="E1303" s="10">
        <f t="shared" ca="1" si="102"/>
        <v>14.324501023174893</v>
      </c>
      <c r="F1303" s="10">
        <f t="shared" ca="1" si="103"/>
        <v>2.4114374642184638E-3</v>
      </c>
    </row>
    <row r="1304" spans="1:6" x14ac:dyDescent="0.35">
      <c r="A1304" s="10">
        <f t="shared" si="104"/>
        <v>9292</v>
      </c>
      <c r="B1304" s="10">
        <v>-3.8994202939297097E-2</v>
      </c>
      <c r="C1304" s="10">
        <f t="shared" ca="1" si="100"/>
        <v>-0.79914640571226769</v>
      </c>
      <c r="D1304" s="10">
        <f t="shared" ca="1" si="101"/>
        <v>-2.4254093413367322E-3</v>
      </c>
      <c r="E1304" s="10">
        <f t="shared" ca="1" si="102"/>
        <v>14.3246590994877</v>
      </c>
      <c r="F1304" s="10">
        <f t="shared" ca="1" si="103"/>
        <v>2.4224727833784781E-3</v>
      </c>
    </row>
    <row r="1305" spans="1:6" x14ac:dyDescent="0.35">
      <c r="A1305" s="10">
        <f t="shared" si="104"/>
        <v>9352</v>
      </c>
      <c r="B1305" s="10">
        <v>-3.8212720408983603E-2</v>
      </c>
      <c r="C1305" s="10">
        <f t="shared" ca="1" si="100"/>
        <v>-0.7832144433225624</v>
      </c>
      <c r="D1305" s="10">
        <f t="shared" ca="1" si="101"/>
        <v>-2.377055835483977E-3</v>
      </c>
      <c r="E1305" s="10">
        <f t="shared" ca="1" si="102"/>
        <v>14.323968127889067</v>
      </c>
      <c r="F1305" s="10">
        <f t="shared" ca="1" si="103"/>
        <v>2.3742351073960215E-3</v>
      </c>
    </row>
    <row r="1306" spans="1:6" x14ac:dyDescent="0.35">
      <c r="A1306" s="10">
        <f t="shared" si="104"/>
        <v>9412</v>
      </c>
      <c r="B1306" s="10">
        <v>-3.9275195212102001E-2</v>
      </c>
      <c r="C1306" s="10">
        <f t="shared" ca="1" si="100"/>
        <v>-0.80487495132713849</v>
      </c>
      <c r="D1306" s="10">
        <f t="shared" ca="1" si="101"/>
        <v>-2.4427954772778654E-3</v>
      </c>
      <c r="E1306" s="10">
        <f t="shared" ca="1" si="102"/>
        <v>14.3249075473703</v>
      </c>
      <c r="F1306" s="10">
        <f t="shared" ca="1" si="103"/>
        <v>2.4398167024448827E-3</v>
      </c>
    </row>
    <row r="1307" spans="1:6" x14ac:dyDescent="0.35">
      <c r="A1307" s="10">
        <f t="shared" si="104"/>
        <v>9472</v>
      </c>
      <c r="B1307" s="10">
        <v>-3.7335961851373299E-2</v>
      </c>
      <c r="C1307" s="10">
        <f t="shared" ca="1" si="100"/>
        <v>-0.76534010343284531</v>
      </c>
      <c r="D1307" s="10">
        <f t="shared" ca="1" si="101"/>
        <v>-2.3228072139186854E-3</v>
      </c>
      <c r="E1307" s="10">
        <f t="shared" ca="1" si="102"/>
        <v>14.323192915086898</v>
      </c>
      <c r="F1307" s="10">
        <f t="shared" ca="1" si="103"/>
        <v>2.3201136674952313E-3</v>
      </c>
    </row>
    <row r="1308" spans="1:6" x14ac:dyDescent="0.35">
      <c r="A1308" s="10">
        <f t="shared" si="104"/>
        <v>9532</v>
      </c>
      <c r="B1308" s="10">
        <v>-3.8113935116271799E-2</v>
      </c>
      <c r="C1308" s="10">
        <f t="shared" ca="1" si="100"/>
        <v>-0.78120052297618037</v>
      </c>
      <c r="D1308" s="10">
        <f t="shared" ca="1" si="101"/>
        <v>-2.3709435872327073E-3</v>
      </c>
      <c r="E1308" s="10">
        <f t="shared" ca="1" si="102"/>
        <v>14.323880783861556</v>
      </c>
      <c r="F1308" s="10">
        <f t="shared" ca="1" si="103"/>
        <v>2.3681373352539966E-3</v>
      </c>
    </row>
    <row r="1309" spans="1:6" x14ac:dyDescent="0.35">
      <c r="A1309" s="10">
        <f t="shared" si="104"/>
        <v>9592</v>
      </c>
      <c r="B1309" s="10">
        <v>-3.7760927233705603E-2</v>
      </c>
      <c r="C1309" s="10">
        <f t="shared" ca="1" si="100"/>
        <v>-0.77400380636364396</v>
      </c>
      <c r="D1309" s="10">
        <f t="shared" ca="1" si="101"/>
        <v>-2.3491015523136594E-3</v>
      </c>
      <c r="E1309" s="10">
        <f t="shared" ca="1" si="102"/>
        <v>14.323568661182561</v>
      </c>
      <c r="F1309" s="10">
        <f t="shared" ca="1" si="103"/>
        <v>2.3463467266620457E-3</v>
      </c>
    </row>
    <row r="1310" spans="1:6" x14ac:dyDescent="0.35">
      <c r="A1310" s="10">
        <f t="shared" si="104"/>
        <v>9652</v>
      </c>
      <c r="B1310" s="10">
        <v>-3.9411398219897399E-2</v>
      </c>
      <c r="C1310" s="10">
        <f t="shared" ca="1" si="100"/>
        <v>-0.80765170079163451</v>
      </c>
      <c r="D1310" s="10">
        <f t="shared" ca="1" si="101"/>
        <v>-2.4512229119026106E-3</v>
      </c>
      <c r="E1310" s="10">
        <f t="shared" ca="1" si="102"/>
        <v>14.325027975411089</v>
      </c>
      <c r="F1310" s="10">
        <f t="shared" ca="1" si="103"/>
        <v>2.4482235653988001E-3</v>
      </c>
    </row>
    <row r="1311" spans="1:6" x14ac:dyDescent="0.35">
      <c r="A1311" s="10">
        <f t="shared" si="104"/>
        <v>9712</v>
      </c>
      <c r="B1311" s="10">
        <v>-3.7738613060397302E-2</v>
      </c>
      <c r="C1311" s="10">
        <f t="shared" ca="1" si="100"/>
        <v>-0.77354889079468991</v>
      </c>
      <c r="D1311" s="10">
        <f t="shared" ca="1" si="101"/>
        <v>-2.347720883561884E-3</v>
      </c>
      <c r="E1311" s="10">
        <f t="shared" ca="1" si="102"/>
        <v>14.323548931426098</v>
      </c>
      <c r="F1311" s="10">
        <f t="shared" ca="1" si="103"/>
        <v>2.3449692926916623E-3</v>
      </c>
    </row>
    <row r="1312" spans="1:6" x14ac:dyDescent="0.35">
      <c r="A1312" s="10">
        <f t="shared" si="104"/>
        <v>9772</v>
      </c>
      <c r="B1312" s="10">
        <v>-3.7300543100890302E-2</v>
      </c>
      <c r="C1312" s="10">
        <f t="shared" ca="1" si="100"/>
        <v>-0.76461802689409131</v>
      </c>
      <c r="D1312" s="10">
        <f t="shared" ca="1" si="101"/>
        <v>-2.3206157116235672E-3</v>
      </c>
      <c r="E1312" s="10">
        <f t="shared" ca="1" si="102"/>
        <v>14.3231615985191</v>
      </c>
      <c r="F1312" s="10">
        <f t="shared" ca="1" si="103"/>
        <v>2.3179272414504508E-3</v>
      </c>
    </row>
    <row r="1313" spans="1:6" x14ac:dyDescent="0.35">
      <c r="A1313" s="10">
        <f t="shared" si="104"/>
        <v>9832</v>
      </c>
      <c r="B1313" s="10">
        <v>-3.7280314570628102E-2</v>
      </c>
      <c r="C1313" s="10">
        <f t="shared" ca="1" si="100"/>
        <v>-0.76420563100443906</v>
      </c>
      <c r="D1313" s="10">
        <f t="shared" ca="1" si="101"/>
        <v>-2.3193640900984725E-3</v>
      </c>
      <c r="E1313" s="10">
        <f t="shared" ca="1" si="102"/>
        <v>14.323143712847507</v>
      </c>
      <c r="F1313" s="10">
        <f t="shared" ca="1" si="103"/>
        <v>2.3166785169535832E-3</v>
      </c>
    </row>
    <row r="1314" spans="1:6" x14ac:dyDescent="0.35">
      <c r="A1314" s="10">
        <f t="shared" si="104"/>
        <v>9892</v>
      </c>
      <c r="B1314" s="10">
        <v>-3.7008253162169401E-2</v>
      </c>
      <c r="C1314" s="10">
        <f t="shared" ca="1" si="100"/>
        <v>-0.75865915752727053</v>
      </c>
      <c r="D1314" s="10">
        <f t="shared" ca="1" si="101"/>
        <v>-2.3025305430952659E-3</v>
      </c>
      <c r="E1314" s="10">
        <f t="shared" ca="1" si="102"/>
        <v>14.322903161460831</v>
      </c>
      <c r="F1314" s="10">
        <f t="shared" ca="1" si="103"/>
        <v>2.2998837816983445E-3</v>
      </c>
    </row>
    <row r="1315" spans="1:6" x14ac:dyDescent="0.35">
      <c r="A1315" s="10">
        <f t="shared" si="104"/>
        <v>9952</v>
      </c>
      <c r="B1315" s="10">
        <v>-3.7791448707332399E-2</v>
      </c>
      <c r="C1315" s="10">
        <f t="shared" ca="1" si="100"/>
        <v>-0.77462604288338477</v>
      </c>
      <c r="D1315" s="10">
        <f t="shared" ca="1" si="101"/>
        <v>-2.3509900401510729E-3</v>
      </c>
      <c r="E1315" s="10">
        <f t="shared" ca="1" si="102"/>
        <v>14.323595647673757</v>
      </c>
      <c r="F1315" s="10">
        <f t="shared" ca="1" si="103"/>
        <v>2.3482307868717134E-3</v>
      </c>
    </row>
    <row r="1316" spans="1:6" x14ac:dyDescent="0.35">
      <c r="A1316" s="10">
        <f t="shared" si="104"/>
        <v>10012</v>
      </c>
      <c r="B1316" s="10">
        <v>-3.7138695522741898E-2</v>
      </c>
      <c r="C1316" s="10">
        <f t="shared" ca="1" si="100"/>
        <v>-0.7613184655758225</v>
      </c>
      <c r="D1316" s="10">
        <f t="shared" ca="1" si="101"/>
        <v>-2.310601543022621E-3</v>
      </c>
      <c r="E1316" s="10">
        <f t="shared" ca="1" si="102"/>
        <v>14.323018496049791</v>
      </c>
      <c r="F1316" s="10">
        <f t="shared" ca="1" si="103"/>
        <v>2.3079362081721978E-3</v>
      </c>
    </row>
    <row r="1317" spans="1:6" x14ac:dyDescent="0.35">
      <c r="A1317" s="10">
        <f t="shared" si="104"/>
        <v>10072</v>
      </c>
      <c r="B1317" s="10">
        <v>-3.8308422181840898E-2</v>
      </c>
      <c r="C1317" s="10">
        <f t="shared" ca="1" si="100"/>
        <v>-0.78516550043087541</v>
      </c>
      <c r="D1317" s="10">
        <f t="shared" ca="1" si="101"/>
        <v>-2.382977293807707E-3</v>
      </c>
      <c r="E1317" s="10">
        <f t="shared" ca="1" si="102"/>
        <v>14.324052745528512</v>
      </c>
      <c r="F1317" s="10">
        <f t="shared" ca="1" si="103"/>
        <v>2.3801425060131528E-3</v>
      </c>
    </row>
    <row r="1318" spans="1:6" x14ac:dyDescent="0.35">
      <c r="A1318" s="10">
        <f t="shared" si="104"/>
        <v>10132</v>
      </c>
      <c r="B1318" s="10">
        <v>-3.6517159020586297E-2</v>
      </c>
      <c r="C1318" s="10">
        <f t="shared" ca="1" si="100"/>
        <v>-0.74864729790147966</v>
      </c>
      <c r="D1318" s="10">
        <f t="shared" ca="1" si="101"/>
        <v>-2.2721445491309909E-3</v>
      </c>
      <c r="E1318" s="10">
        <f t="shared" ca="1" si="102"/>
        <v>14.32246894560708</v>
      </c>
      <c r="F1318" s="10">
        <f t="shared" ca="1" si="103"/>
        <v>2.2695671321424971E-3</v>
      </c>
    </row>
    <row r="1319" spans="1:6" x14ac:dyDescent="0.35">
      <c r="A1319" s="10">
        <f t="shared" si="104"/>
        <v>10192</v>
      </c>
      <c r="B1319" s="10">
        <v>-3.6996286953466198E-2</v>
      </c>
      <c r="C1319" s="10">
        <f t="shared" ca="1" si="100"/>
        <v>-0.7584152042978487</v>
      </c>
      <c r="D1319" s="10">
        <f t="shared" ca="1" si="101"/>
        <v>-2.3017901450439709E-3</v>
      </c>
      <c r="E1319" s="10">
        <f t="shared" ca="1" si="102"/>
        <v>14.322892581172677</v>
      </c>
      <c r="F1319" s="10">
        <f t="shared" ca="1" si="103"/>
        <v>2.2991450842470098E-3</v>
      </c>
    </row>
    <row r="1320" spans="1:6" x14ac:dyDescent="0.35">
      <c r="A1320" s="10">
        <f t="shared" si="104"/>
        <v>10252</v>
      </c>
      <c r="B1320" s="10">
        <v>-3.6761295559769001E-2</v>
      </c>
      <c r="C1320" s="10">
        <f t="shared" ca="1" si="100"/>
        <v>-0.75362447142658884</v>
      </c>
      <c r="D1320" s="10">
        <f t="shared" ca="1" si="101"/>
        <v>-2.2872502707796971E-3</v>
      </c>
      <c r="E1320" s="10">
        <f t="shared" ca="1" si="102"/>
        <v>14.322684806369443</v>
      </c>
      <c r="F1320" s="10">
        <f t="shared" ca="1" si="103"/>
        <v>2.2846384956433127E-3</v>
      </c>
    </row>
    <row r="1321" spans="1:6" x14ac:dyDescent="0.35">
      <c r="A1321" s="10">
        <f t="shared" si="104"/>
        <v>10312</v>
      </c>
      <c r="B1321" s="10">
        <v>-3.7384706346425003E-2</v>
      </c>
      <c r="C1321" s="10">
        <f t="shared" ca="1" si="100"/>
        <v>-0.76633384984654618</v>
      </c>
      <c r="D1321" s="10">
        <f t="shared" ca="1" si="101"/>
        <v>-2.3258232342842676E-3</v>
      </c>
      <c r="E1321" s="10">
        <f t="shared" ca="1" si="102"/>
        <v>14.323236014017921</v>
      </c>
      <c r="F1321" s="10">
        <f t="shared" ca="1" si="103"/>
        <v>2.3231226939347243E-3</v>
      </c>
    </row>
    <row r="1322" spans="1:6" x14ac:dyDescent="0.35">
      <c r="A1322" s="10">
        <f t="shared" si="104"/>
        <v>10372</v>
      </c>
      <c r="B1322" s="10">
        <v>-3.7012614983754903E-2</v>
      </c>
      <c r="C1322" s="10">
        <f t="shared" ca="1" si="100"/>
        <v>-0.75874808130324156</v>
      </c>
      <c r="D1322" s="10">
        <f t="shared" ca="1" si="101"/>
        <v>-2.3028004267553379E-3</v>
      </c>
      <c r="E1322" s="10">
        <f t="shared" ca="1" si="102"/>
        <v>14.322907018098332</v>
      </c>
      <c r="F1322" s="10">
        <f t="shared" ca="1" si="103"/>
        <v>2.3001530453343501E-3</v>
      </c>
    </row>
    <row r="1323" spans="1:6" x14ac:dyDescent="0.35">
      <c r="A1323" s="10">
        <f t="shared" si="104"/>
        <v>10432</v>
      </c>
      <c r="B1323" s="10">
        <v>-3.6786141111075102E-2</v>
      </c>
      <c r="C1323" s="10">
        <f t="shared" ca="1" si="100"/>
        <v>-0.75413099380374482</v>
      </c>
      <c r="D1323" s="10">
        <f t="shared" ca="1" si="101"/>
        <v>-2.2887875661943653E-3</v>
      </c>
      <c r="E1323" s="10">
        <f t="shared" ca="1" si="102"/>
        <v>14.322706774320917</v>
      </c>
      <c r="F1323" s="10">
        <f t="shared" ca="1" si="103"/>
        <v>2.2861722817262603E-3</v>
      </c>
    </row>
    <row r="1324" spans="1:6" x14ac:dyDescent="0.35">
      <c r="A1324" s="10">
        <f t="shared" si="104"/>
        <v>10492</v>
      </c>
      <c r="B1324" s="10">
        <v>-3.7153220807207003E-2</v>
      </c>
      <c r="C1324" s="10">
        <f t="shared" ca="1" si="100"/>
        <v>-0.7616145902834407</v>
      </c>
      <c r="D1324" s="10">
        <f t="shared" ca="1" si="101"/>
        <v>-2.3115002815102424E-3</v>
      </c>
      <c r="E1324" s="10">
        <f t="shared" ca="1" si="102"/>
        <v>14.32303133902278</v>
      </c>
      <c r="F1324" s="10">
        <f t="shared" ca="1" si="103"/>
        <v>2.3088328744184827E-3</v>
      </c>
    </row>
    <row r="1325" spans="1:6" x14ac:dyDescent="0.35">
      <c r="A1325" s="10">
        <f t="shared" si="104"/>
        <v>10552</v>
      </c>
      <c r="B1325" s="10">
        <v>-3.7666399992960099E-2</v>
      </c>
      <c r="C1325" s="10">
        <f t="shared" ca="1" si="100"/>
        <v>-0.77207669425820014</v>
      </c>
      <c r="D1325" s="10">
        <f t="shared" ca="1" si="101"/>
        <v>-2.3432527670736373E-3</v>
      </c>
      <c r="E1325" s="10">
        <f t="shared" ca="1" si="102"/>
        <v>14.323485082041483</v>
      </c>
      <c r="F1325" s="10">
        <f t="shared" ca="1" si="103"/>
        <v>2.3405116315889109E-3</v>
      </c>
    </row>
    <row r="1326" spans="1:6" x14ac:dyDescent="0.35">
      <c r="A1326" s="10">
        <f t="shared" si="104"/>
        <v>10612</v>
      </c>
      <c r="B1326" s="10">
        <v>-3.6991706742491803E-2</v>
      </c>
      <c r="C1326" s="10">
        <f t="shared" ca="1" si="100"/>
        <v>-0.75832182825148753</v>
      </c>
      <c r="D1326" s="10">
        <f t="shared" ca="1" si="101"/>
        <v>-2.3015067487432645E-3</v>
      </c>
      <c r="E1326" s="10">
        <f t="shared" ca="1" si="102"/>
        <v>14.32288853143954</v>
      </c>
      <c r="F1326" s="10">
        <f t="shared" ca="1" si="103"/>
        <v>2.2988623387271475E-3</v>
      </c>
    </row>
    <row r="1327" spans="1:6" x14ac:dyDescent="0.35">
      <c r="A1327" s="10">
        <f t="shared" si="104"/>
        <v>10672</v>
      </c>
      <c r="B1327" s="10">
        <v>-3.6005751367278703E-2</v>
      </c>
      <c r="C1327" s="10">
        <f t="shared" ca="1" si="100"/>
        <v>-0.73822130988222667</v>
      </c>
      <c r="D1327" s="10">
        <f t="shared" ca="1" si="101"/>
        <v>-2.2405016754925579E-3</v>
      </c>
      <c r="E1327" s="10">
        <f t="shared" ca="1" si="102"/>
        <v>14.322016768942786</v>
      </c>
      <c r="F1327" s="10">
        <f t="shared" ca="1" si="103"/>
        <v>2.2379954943175487E-3</v>
      </c>
    </row>
    <row r="1328" spans="1:6" x14ac:dyDescent="0.35">
      <c r="A1328" s="10">
        <f t="shared" si="104"/>
        <v>10732</v>
      </c>
      <c r="B1328" s="10">
        <v>-3.4832610135418697E-2</v>
      </c>
      <c r="C1328" s="10">
        <f t="shared" ca="1" si="100"/>
        <v>-0.71430466266516301</v>
      </c>
      <c r="D1328" s="10">
        <f t="shared" ca="1" si="101"/>
        <v>-2.1679146511887695E-3</v>
      </c>
      <c r="E1328" s="10">
        <f t="shared" ca="1" si="102"/>
        <v>14.320979500365487</v>
      </c>
      <c r="F1328" s="10">
        <f t="shared" ca="1" si="103"/>
        <v>2.1655681150028697E-3</v>
      </c>
    </row>
    <row r="1329" spans="1:6" x14ac:dyDescent="0.35">
      <c r="A1329" s="10">
        <f t="shared" si="104"/>
        <v>10792</v>
      </c>
      <c r="B1329" s="10">
        <v>-3.58155853861266E-2</v>
      </c>
      <c r="C1329" s="10">
        <f t="shared" ca="1" si="100"/>
        <v>-0.73434442570120562</v>
      </c>
      <c r="D1329" s="10">
        <f t="shared" ca="1" si="101"/>
        <v>-2.2287353320031588E-3</v>
      </c>
      <c r="E1329" s="10">
        <f t="shared" ca="1" si="102"/>
        <v>14.321848627894324</v>
      </c>
      <c r="F1329" s="10">
        <f t="shared" ca="1" si="103"/>
        <v>2.2262553854925137E-3</v>
      </c>
    </row>
    <row r="1330" spans="1:6" x14ac:dyDescent="0.35">
      <c r="A1330" s="10">
        <f t="shared" si="104"/>
        <v>10852</v>
      </c>
      <c r="B1330" s="10">
        <v>-3.4168182356954999E-2</v>
      </c>
      <c r="C1330" s="10">
        <f t="shared" ca="1" si="100"/>
        <v>-0.7007590772342096</v>
      </c>
      <c r="D1330" s="10">
        <f t="shared" ca="1" si="101"/>
        <v>-2.1268037994058263E-3</v>
      </c>
      <c r="E1330" s="10">
        <f t="shared" ca="1" si="102"/>
        <v>14.320392026293508</v>
      </c>
      <c r="F1330" s="10">
        <f t="shared" ca="1" si="103"/>
        <v>2.1245453538187363E-3</v>
      </c>
    </row>
    <row r="1331" spans="1:6" x14ac:dyDescent="0.35">
      <c r="A1331" s="10">
        <f t="shared" si="104"/>
        <v>10912</v>
      </c>
      <c r="B1331" s="10">
        <v>-3.5353697817886998E-2</v>
      </c>
      <c r="C1331" s="10">
        <f t="shared" ca="1" si="100"/>
        <v>-0.72492799592827928</v>
      </c>
      <c r="D1331" s="10">
        <f t="shared" ca="1" si="101"/>
        <v>-2.2001564676423276E-3</v>
      </c>
      <c r="E1331" s="10">
        <f t="shared" ca="1" si="102"/>
        <v>14.321440235922609</v>
      </c>
      <c r="F1331" s="10">
        <f t="shared" ca="1" si="103"/>
        <v>2.19773966764424E-3</v>
      </c>
    </row>
    <row r="1332" spans="1:6" x14ac:dyDescent="0.35">
      <c r="A1332" s="10">
        <f t="shared" si="104"/>
        <v>10972</v>
      </c>
      <c r="B1332" s="10">
        <v>-3.59056084800033E-2</v>
      </c>
      <c r="C1332" s="10">
        <f t="shared" ca="1" si="100"/>
        <v>-0.7361797124673386</v>
      </c>
      <c r="D1332" s="10">
        <f t="shared" ca="1" si="101"/>
        <v>-2.2343054273383724E-3</v>
      </c>
      <c r="E1332" s="10">
        <f t="shared" ca="1" si="102"/>
        <v>14.321928224556665</v>
      </c>
      <c r="F1332" s="10">
        <f t="shared" ca="1" si="103"/>
        <v>2.2318130787220168E-3</v>
      </c>
    </row>
    <row r="1333" spans="1:6" x14ac:dyDescent="0.35">
      <c r="A1333" s="10">
        <f t="shared" si="104"/>
        <v>11032</v>
      </c>
      <c r="B1333" s="10">
        <v>-3.3834125563806598E-2</v>
      </c>
      <c r="C1333" s="10">
        <f t="shared" ca="1" si="100"/>
        <v>-0.69394871352418419</v>
      </c>
      <c r="D1333" s="10">
        <f t="shared" ca="1" si="101"/>
        <v>-2.1061343455458991E-3</v>
      </c>
      <c r="E1333" s="10">
        <f t="shared" ca="1" si="102"/>
        <v>14.320096659797851</v>
      </c>
      <c r="F1333" s="10">
        <f t="shared" ca="1" si="103"/>
        <v>2.1039195538259717E-3</v>
      </c>
    </row>
    <row r="1334" spans="1:6" x14ac:dyDescent="0.35">
      <c r="A1334" s="10">
        <f t="shared" si="104"/>
        <v>11092</v>
      </c>
      <c r="B1334" s="10">
        <v>-3.5510039119880703E-2</v>
      </c>
      <c r="C1334" s="10">
        <f t="shared" ca="1" si="100"/>
        <v>-0.72811530165387506</v>
      </c>
      <c r="D1334" s="10">
        <f t="shared" ca="1" si="101"/>
        <v>-2.2098299405195108E-3</v>
      </c>
      <c r="E1334" s="10">
        <f t="shared" ca="1" si="102"/>
        <v>14.321578469850024</v>
      </c>
      <c r="F1334" s="10">
        <f t="shared" ca="1" si="103"/>
        <v>2.2073918575084297E-3</v>
      </c>
    </row>
    <row r="1335" spans="1:6" x14ac:dyDescent="0.35">
      <c r="A1335" s="10">
        <f t="shared" si="104"/>
        <v>11152</v>
      </c>
      <c r="B1335" s="10">
        <v>-3.6196187367807497E-2</v>
      </c>
      <c r="C1335" s="10">
        <f t="shared" ca="1" si="100"/>
        <v>-0.74210369890614192</v>
      </c>
      <c r="D1335" s="10">
        <f t="shared" ca="1" si="101"/>
        <v>-2.2522847261801406E-3</v>
      </c>
      <c r="E1335" s="10">
        <f t="shared" ca="1" si="102"/>
        <v>14.322185148737113</v>
      </c>
      <c r="F1335" s="10">
        <f t="shared" ca="1" si="103"/>
        <v>2.2497521349676718E-3</v>
      </c>
    </row>
    <row r="1336" spans="1:6" x14ac:dyDescent="0.35">
      <c r="A1336" s="10">
        <f t="shared" si="104"/>
        <v>11212</v>
      </c>
      <c r="B1336" s="10">
        <v>-3.45524567091589E-2</v>
      </c>
      <c r="C1336" s="10">
        <f t="shared" ca="1" si="100"/>
        <v>-0.70859321848389945</v>
      </c>
      <c r="D1336" s="10">
        <f t="shared" ca="1" si="101"/>
        <v>-2.1505804180986347E-3</v>
      </c>
      <c r="E1336" s="10">
        <f t="shared" ca="1" si="102"/>
        <v>14.320731794174627</v>
      </c>
      <c r="F1336" s="10">
        <f t="shared" ca="1" si="103"/>
        <v>2.1482712301681248E-3</v>
      </c>
    </row>
    <row r="1337" spans="1:6" x14ac:dyDescent="0.35">
      <c r="A1337" s="10">
        <f t="shared" si="104"/>
        <v>11272</v>
      </c>
      <c r="B1337" s="10">
        <v>-3.5062189016277397E-2</v>
      </c>
      <c r="C1337" s="10">
        <f t="shared" ca="1" si="100"/>
        <v>-0.71898505148184477</v>
      </c>
      <c r="D1337" s="10">
        <f t="shared" ca="1" si="101"/>
        <v>-2.1821196312473987E-3</v>
      </c>
      <c r="E1337" s="10">
        <f t="shared" ca="1" si="102"/>
        <v>14.321182489530525</v>
      </c>
      <c r="F1337" s="10">
        <f t="shared" ca="1" si="103"/>
        <v>2.1797422660403019E-3</v>
      </c>
    </row>
    <row r="1338" spans="1:6" x14ac:dyDescent="0.35">
      <c r="A1338" s="10">
        <f t="shared" si="104"/>
        <v>11332</v>
      </c>
      <c r="B1338" s="10">
        <v>-3.4918758774370999E-2</v>
      </c>
      <c r="C1338" s="10">
        <f t="shared" ca="1" si="100"/>
        <v>-0.71606096152338805</v>
      </c>
      <c r="D1338" s="10">
        <f t="shared" ca="1" si="101"/>
        <v>-2.1732450182234825E-3</v>
      </c>
      <c r="E1338" s="10">
        <f t="shared" ca="1" si="102"/>
        <v>14.321055671310413</v>
      </c>
      <c r="F1338" s="10">
        <f t="shared" ca="1" si="103"/>
        <v>2.1708869371095236E-3</v>
      </c>
    </row>
    <row r="1339" spans="1:6" x14ac:dyDescent="0.35">
      <c r="A1339" s="10">
        <f t="shared" si="104"/>
        <v>11392</v>
      </c>
      <c r="B1339" s="10">
        <v>-3.38459913530667E-2</v>
      </c>
      <c r="C1339" s="10">
        <f t="shared" ca="1" si="100"/>
        <v>-0.6941906195180908</v>
      </c>
      <c r="D1339" s="10">
        <f t="shared" ca="1" si="101"/>
        <v>-2.1068685302374057E-3</v>
      </c>
      <c r="E1339" s="10">
        <f t="shared" ca="1" si="102"/>
        <v>14.320107151297092</v>
      </c>
      <c r="F1339" s="10">
        <f t="shared" ca="1" si="103"/>
        <v>2.1046521952073349E-3</v>
      </c>
    </row>
    <row r="1340" spans="1:6" x14ac:dyDescent="0.35">
      <c r="A1340" s="10">
        <f t="shared" si="104"/>
        <v>11452</v>
      </c>
      <c r="B1340" s="10">
        <v>-3.5275420717581503E-2</v>
      </c>
      <c r="C1340" s="10">
        <f t="shared" ca="1" si="100"/>
        <v>-0.72333217290003837</v>
      </c>
      <c r="D1340" s="10">
        <f t="shared" ca="1" si="101"/>
        <v>-2.1953131447516165E-3</v>
      </c>
      <c r="E1340" s="10">
        <f t="shared" ca="1" si="102"/>
        <v>14.3213710248385</v>
      </c>
      <c r="F1340" s="10">
        <f t="shared" ca="1" si="103"/>
        <v>2.1929069657506441E-3</v>
      </c>
    </row>
    <row r="1341" spans="1:6" x14ac:dyDescent="0.35">
      <c r="A1341" s="10">
        <f t="shared" si="104"/>
        <v>11512</v>
      </c>
      <c r="B1341" s="10">
        <v>-3.5318331199136202E-2</v>
      </c>
      <c r="C1341" s="10">
        <f t="shared" ca="1" si="100"/>
        <v>-0.7242069821910142</v>
      </c>
      <c r="D1341" s="10">
        <f t="shared" ca="1" si="101"/>
        <v>-2.197968190949728E-3</v>
      </c>
      <c r="E1341" s="10">
        <f t="shared" ca="1" si="102"/>
        <v>14.32140896544867</v>
      </c>
      <c r="F1341" s="10">
        <f t="shared" ca="1" si="103"/>
        <v>2.1955561925493289E-3</v>
      </c>
    </row>
    <row r="1342" spans="1:6" x14ac:dyDescent="0.35">
      <c r="A1342" s="10">
        <f t="shared" si="104"/>
        <v>11572</v>
      </c>
      <c r="B1342" s="10">
        <v>-3.4029640400806603E-2</v>
      </c>
      <c r="C1342" s="10">
        <f t="shared" ca="1" si="100"/>
        <v>-0.69793464399465022</v>
      </c>
      <c r="D1342" s="10">
        <f t="shared" ca="1" si="101"/>
        <v>-2.1182316445237633E-3</v>
      </c>
      <c r="E1342" s="10">
        <f t="shared" ca="1" si="102"/>
        <v>14.320269530200244</v>
      </c>
      <c r="F1342" s="10">
        <f t="shared" ca="1" si="103"/>
        <v>2.1159913549509495E-3</v>
      </c>
    </row>
    <row r="1343" spans="1:6" x14ac:dyDescent="0.35">
      <c r="A1343" s="10">
        <f t="shared" si="104"/>
        <v>11632</v>
      </c>
      <c r="B1343" s="10">
        <v>-3.3761345036141602E-2</v>
      </c>
      <c r="C1343" s="10">
        <f t="shared" ref="C1343:C1406" ca="1" si="105">(B1343-$C$2)/($C$833-$C$2)</f>
        <v>-0.6924649482645866</v>
      </c>
      <c r="D1343" s="10">
        <f t="shared" ref="D1343:D1406" ca="1" si="106">$K$4*C1343</f>
        <v>-2.1016311179830201E-3</v>
      </c>
      <c r="E1343" s="10">
        <f t="shared" ref="E1343:E1406" ca="1" si="107">$J$6*(1-D1343)</f>
        <v>14.320032308675978</v>
      </c>
      <c r="F1343" s="10">
        <f t="shared" ref="F1343:F1406" ca="1" si="108">LN(E1343/$J$6)</f>
        <v>2.0994257806349345E-3</v>
      </c>
    </row>
    <row r="1344" spans="1:6" x14ac:dyDescent="0.35">
      <c r="A1344" s="10">
        <f t="shared" ref="A1344:A1407" si="109">A1343+60</f>
        <v>11692</v>
      </c>
      <c r="B1344" s="10">
        <v>-3.5159173720554597E-2</v>
      </c>
      <c r="C1344" s="10">
        <f t="shared" ca="1" si="105"/>
        <v>-0.7209622635128049</v>
      </c>
      <c r="D1344" s="10">
        <f t="shared" ca="1" si="106"/>
        <v>-2.1881204697613626E-3</v>
      </c>
      <c r="E1344" s="10">
        <f t="shared" ca="1" si="107"/>
        <v>14.32126824151289</v>
      </c>
      <c r="F1344" s="10">
        <f t="shared" ca="1" si="108"/>
        <v>2.1857300205916676E-3</v>
      </c>
    </row>
    <row r="1345" spans="1:6" x14ac:dyDescent="0.35">
      <c r="A1345" s="10">
        <f t="shared" si="109"/>
        <v>11752</v>
      </c>
      <c r="B1345" s="10">
        <v>-3.4826086049986202E-2</v>
      </c>
      <c r="C1345" s="10">
        <f t="shared" ca="1" si="105"/>
        <v>-0.71417165715357978</v>
      </c>
      <c r="D1345" s="10">
        <f t="shared" ca="1" si="106"/>
        <v>-2.1675109794611147E-3</v>
      </c>
      <c r="E1345" s="10">
        <f t="shared" ca="1" si="107"/>
        <v>14.320973731896499</v>
      </c>
      <c r="F1345" s="10">
        <f t="shared" ca="1" si="108"/>
        <v>2.1651653164269048E-3</v>
      </c>
    </row>
    <row r="1346" spans="1:6" x14ac:dyDescent="0.35">
      <c r="A1346" s="10">
        <f t="shared" si="109"/>
        <v>11812</v>
      </c>
      <c r="B1346" s="10">
        <v>-3.3388295442148497E-2</v>
      </c>
      <c r="C1346" s="10">
        <f t="shared" ca="1" si="105"/>
        <v>-0.68485964440883851</v>
      </c>
      <c r="D1346" s="10">
        <f t="shared" ca="1" si="106"/>
        <v>-2.0785490207808248E-3</v>
      </c>
      <c r="E1346" s="10">
        <f t="shared" ca="1" si="107"/>
        <v>14.319702465506957</v>
      </c>
      <c r="F1346" s="10">
        <f t="shared" ca="1" si="108"/>
        <v>2.0763918264705178E-3</v>
      </c>
    </row>
    <row r="1347" spans="1:6" x14ac:dyDescent="0.35">
      <c r="A1347" s="10">
        <f t="shared" si="109"/>
        <v>11872</v>
      </c>
      <c r="B1347" s="10">
        <v>-3.3357302595126002E-2</v>
      </c>
      <c r="C1347" s="10">
        <f t="shared" ca="1" si="105"/>
        <v>-0.68422779807324074</v>
      </c>
      <c r="D1347" s="10">
        <f t="shared" ca="1" si="106"/>
        <v>-2.0766313671522858E-3</v>
      </c>
      <c r="E1347" s="10">
        <f t="shared" ca="1" si="107"/>
        <v>14.319675062236605</v>
      </c>
      <c r="F1347" s="10">
        <f t="shared" ca="1" si="108"/>
        <v>2.0744781486801709E-3</v>
      </c>
    </row>
    <row r="1348" spans="1:6" x14ac:dyDescent="0.35">
      <c r="A1348" s="10">
        <f t="shared" si="109"/>
        <v>11932</v>
      </c>
      <c r="B1348" s="10">
        <v>-3.3654461692477801E-2</v>
      </c>
      <c r="C1348" s="10">
        <f t="shared" ca="1" si="105"/>
        <v>-0.69028593421720352</v>
      </c>
      <c r="D1348" s="10">
        <f t="shared" ca="1" si="106"/>
        <v>-2.0950178103492124E-3</v>
      </c>
      <c r="E1348" s="10">
        <f t="shared" ca="1" si="107"/>
        <v>14.319937804509889</v>
      </c>
      <c r="F1348" s="10">
        <f t="shared" ca="1" si="108"/>
        <v>2.0928263208089513E-3</v>
      </c>
    </row>
    <row r="1349" spans="1:6" x14ac:dyDescent="0.35">
      <c r="A1349" s="10">
        <f t="shared" si="109"/>
        <v>11992</v>
      </c>
      <c r="B1349" s="10">
        <v>-3.2027595054583601E-2</v>
      </c>
      <c r="C1349" s="10">
        <f t="shared" ca="1" si="105"/>
        <v>-0.6571192579543329</v>
      </c>
      <c r="D1349" s="10">
        <f t="shared" ca="1" si="106"/>
        <v>-1.9943569478914004E-3</v>
      </c>
      <c r="E1349" s="10">
        <f t="shared" ca="1" si="107"/>
        <v>14.318499360785365</v>
      </c>
      <c r="F1349" s="10">
        <f t="shared" ca="1" si="108"/>
        <v>1.9923708582828348E-3</v>
      </c>
    </row>
    <row r="1350" spans="1:6" x14ac:dyDescent="0.35">
      <c r="A1350" s="10">
        <f t="shared" si="109"/>
        <v>12052</v>
      </c>
      <c r="B1350" s="10">
        <v>-3.3670763576659699E-2</v>
      </c>
      <c r="C1350" s="10">
        <f t="shared" ca="1" si="105"/>
        <v>-0.69061827818599719</v>
      </c>
      <c r="D1350" s="10">
        <f t="shared" ca="1" si="106"/>
        <v>-2.0960264742945016E-3</v>
      </c>
      <c r="E1350" s="10">
        <f t="shared" ca="1" si="107"/>
        <v>14.319952218317667</v>
      </c>
      <c r="F1350" s="10">
        <f t="shared" ca="1" si="108"/>
        <v>2.0938328754965727E-3</v>
      </c>
    </row>
    <row r="1351" spans="1:6" x14ac:dyDescent="0.35">
      <c r="A1351" s="10">
        <f t="shared" si="109"/>
        <v>12112</v>
      </c>
      <c r="B1351" s="10">
        <v>-3.3211717492696802E-2</v>
      </c>
      <c r="C1351" s="10">
        <f t="shared" ca="1" si="105"/>
        <v>-0.68125977730958664</v>
      </c>
      <c r="D1351" s="10">
        <f t="shared" ca="1" si="106"/>
        <v>-2.0676234241345953E-3</v>
      </c>
      <c r="E1351" s="10">
        <f t="shared" ca="1" si="107"/>
        <v>14.319546338730882</v>
      </c>
      <c r="F1351" s="10">
        <f t="shared" ca="1" si="108"/>
        <v>2.0654888326703575E-3</v>
      </c>
    </row>
    <row r="1352" spans="1:6" x14ac:dyDescent="0.35">
      <c r="A1352" s="10">
        <f t="shared" si="109"/>
        <v>12172</v>
      </c>
      <c r="B1352" s="10">
        <v>-3.2055714756896003E-2</v>
      </c>
      <c r="C1352" s="10">
        <f t="shared" ca="1" si="105"/>
        <v>-0.65769252993710026</v>
      </c>
      <c r="D1352" s="10">
        <f t="shared" ca="1" si="106"/>
        <v>-1.9960968283590994E-3</v>
      </c>
      <c r="E1352" s="10">
        <f t="shared" ca="1" si="107"/>
        <v>14.318524223677249</v>
      </c>
      <c r="F1352" s="10">
        <f t="shared" ca="1" si="108"/>
        <v>1.9941072742067942E-3</v>
      </c>
    </row>
    <row r="1353" spans="1:6" x14ac:dyDescent="0.35">
      <c r="A1353" s="10">
        <f t="shared" si="109"/>
        <v>12232</v>
      </c>
      <c r="B1353" s="10">
        <v>-3.41190414821868E-2</v>
      </c>
      <c r="C1353" s="10">
        <f t="shared" ca="1" si="105"/>
        <v>-0.69975724988908639</v>
      </c>
      <c r="D1353" s="10">
        <f t="shared" ca="1" si="106"/>
        <v>-2.123763253413377E-3</v>
      </c>
      <c r="E1353" s="10">
        <f t="shared" ca="1" si="107"/>
        <v>14.320348576891277</v>
      </c>
      <c r="F1353" s="10">
        <f t="shared" ca="1" si="108"/>
        <v>2.1215112561442226E-3</v>
      </c>
    </row>
    <row r="1354" spans="1:6" x14ac:dyDescent="0.35">
      <c r="A1354" s="10">
        <f t="shared" si="109"/>
        <v>12292</v>
      </c>
      <c r="B1354" s="10">
        <v>-3.1864260592022402E-2</v>
      </c>
      <c r="C1354" s="10">
        <f t="shared" ca="1" si="105"/>
        <v>-0.65378938375557905</v>
      </c>
      <c r="D1354" s="10">
        <f t="shared" ca="1" si="106"/>
        <v>-1.9842507796981822E-3</v>
      </c>
      <c r="E1354" s="10">
        <f t="shared" ca="1" si="107"/>
        <v>14.318354943641886</v>
      </c>
      <c r="F1354" s="10">
        <f t="shared" ca="1" si="108"/>
        <v>1.9822847544149528E-3</v>
      </c>
    </row>
    <row r="1355" spans="1:6" x14ac:dyDescent="0.35">
      <c r="A1355" s="10">
        <f t="shared" si="109"/>
        <v>12352</v>
      </c>
      <c r="B1355" s="10">
        <v>-3.3795032737699897E-2</v>
      </c>
      <c r="C1355" s="10">
        <f t="shared" ca="1" si="105"/>
        <v>-0.69315173417905496</v>
      </c>
      <c r="D1355" s="10">
        <f t="shared" ca="1" si="106"/>
        <v>-2.1037155132334318E-3</v>
      </c>
      <c r="E1355" s="10">
        <f t="shared" ca="1" si="107"/>
        <v>14.320062094684106</v>
      </c>
      <c r="F1355" s="10">
        <f t="shared" ca="1" si="108"/>
        <v>2.1015058022793289E-3</v>
      </c>
    </row>
    <row r="1356" spans="1:6" x14ac:dyDescent="0.35">
      <c r="A1356" s="10">
        <f t="shared" si="109"/>
        <v>12412</v>
      </c>
      <c r="B1356" s="10">
        <v>-3.2737013803306701E-2</v>
      </c>
      <c r="C1356" s="10">
        <f t="shared" ca="1" si="105"/>
        <v>-0.67158206727481018</v>
      </c>
      <c r="D1356" s="10">
        <f t="shared" ca="1" si="106"/>
        <v>-2.038251574179049E-3</v>
      </c>
      <c r="E1356" s="10">
        <f t="shared" ca="1" si="107"/>
        <v>14.319126614995017</v>
      </c>
      <c r="F1356" s="10">
        <f t="shared" ca="1" si="108"/>
        <v>2.0361771577493124E-3</v>
      </c>
    </row>
    <row r="1357" spans="1:6" x14ac:dyDescent="0.35">
      <c r="A1357" s="10">
        <f t="shared" si="109"/>
        <v>12472</v>
      </c>
      <c r="B1357" s="10">
        <v>-3.3218268259242699E-2</v>
      </c>
      <c r="C1357" s="10">
        <f t="shared" ca="1" si="105"/>
        <v>-0.68139332676486508</v>
      </c>
      <c r="D1357" s="10">
        <f t="shared" ca="1" si="106"/>
        <v>-2.0680287467313655E-3</v>
      </c>
      <c r="E1357" s="10">
        <f t="shared" ca="1" si="107"/>
        <v>14.319552130790791</v>
      </c>
      <c r="F1357" s="10">
        <f t="shared" ca="1" si="108"/>
        <v>2.0658933188600825E-3</v>
      </c>
    </row>
    <row r="1358" spans="1:6" x14ac:dyDescent="0.35">
      <c r="A1358" s="10">
        <f t="shared" si="109"/>
        <v>12532</v>
      </c>
      <c r="B1358" s="10">
        <v>-3.2070252090992298E-2</v>
      </c>
      <c r="C1358" s="10">
        <f t="shared" ca="1" si="105"/>
        <v>-0.65798890029866908</v>
      </c>
      <c r="D1358" s="10">
        <f t="shared" ca="1" si="106"/>
        <v>-1.9969963124064605E-3</v>
      </c>
      <c r="E1358" s="10">
        <f t="shared" ca="1" si="107"/>
        <v>14.318537077304288</v>
      </c>
      <c r="F1358" s="10">
        <f t="shared" ca="1" si="108"/>
        <v>1.9950049659708488E-3</v>
      </c>
    </row>
    <row r="1359" spans="1:6" x14ac:dyDescent="0.35">
      <c r="A1359" s="10">
        <f t="shared" si="109"/>
        <v>12592</v>
      </c>
      <c r="B1359" s="10">
        <v>-3.2188356410213198E-2</v>
      </c>
      <c r="C1359" s="10">
        <f t="shared" ca="1" si="105"/>
        <v>-0.66039667462362339</v>
      </c>
      <c r="D1359" s="10">
        <f t="shared" ca="1" si="106"/>
        <v>-2.0043039074826969E-3</v>
      </c>
      <c r="E1359" s="10">
        <f t="shared" ca="1" si="107"/>
        <v>14.318641502837925</v>
      </c>
      <c r="F1359" s="10">
        <f t="shared" ca="1" si="108"/>
        <v>2.0022979702971409E-3</v>
      </c>
    </row>
    <row r="1360" spans="1:6" x14ac:dyDescent="0.35">
      <c r="A1360" s="10">
        <f t="shared" si="109"/>
        <v>12652</v>
      </c>
      <c r="B1360" s="10">
        <v>-3.1323314338005601E-2</v>
      </c>
      <c r="C1360" s="10">
        <f t="shared" ca="1" si="105"/>
        <v>-0.64276119689337197</v>
      </c>
      <c r="D1360" s="10">
        <f t="shared" ca="1" si="106"/>
        <v>-1.9507802325713839E-3</v>
      </c>
      <c r="E1360" s="10">
        <f t="shared" ca="1" si="107"/>
        <v>14.317876649523443</v>
      </c>
      <c r="F1360" s="10">
        <f t="shared" ca="1" si="108"/>
        <v>1.9488799317915631E-3</v>
      </c>
    </row>
    <row r="1361" spans="1:6" x14ac:dyDescent="0.35">
      <c r="A1361" s="10">
        <f t="shared" si="109"/>
        <v>12712</v>
      </c>
      <c r="B1361" s="10">
        <v>-3.1543445681766001E-2</v>
      </c>
      <c r="C1361" s="10">
        <f t="shared" ca="1" si="105"/>
        <v>-0.64724898024558475</v>
      </c>
      <c r="D1361" s="10">
        <f t="shared" ca="1" si="106"/>
        <v>-1.9644006550453498E-3</v>
      </c>
      <c r="E1361" s="10">
        <f t="shared" ca="1" si="107"/>
        <v>14.318071285360599</v>
      </c>
      <c r="F1361" s="10">
        <f t="shared" ca="1" si="108"/>
        <v>1.9624737431506649E-3</v>
      </c>
    </row>
    <row r="1362" spans="1:6" x14ac:dyDescent="0.35">
      <c r="A1362" s="10">
        <f t="shared" si="109"/>
        <v>12772</v>
      </c>
      <c r="B1362" s="10">
        <v>-3.0971802214333301E-2</v>
      </c>
      <c r="C1362" s="10">
        <f t="shared" ca="1" si="105"/>
        <v>-0.63559497408398191</v>
      </c>
      <c r="D1362" s="10">
        <f t="shared" ca="1" si="106"/>
        <v>-1.929030746344885E-3</v>
      </c>
      <c r="E1362" s="10">
        <f t="shared" ca="1" si="107"/>
        <v>14.317565849365268</v>
      </c>
      <c r="F1362" s="10">
        <f t="shared" ca="1" si="108"/>
        <v>1.9271725558220507E-3</v>
      </c>
    </row>
    <row r="1363" spans="1:6" x14ac:dyDescent="0.35">
      <c r="A1363" s="10">
        <f t="shared" si="109"/>
        <v>12832</v>
      </c>
      <c r="B1363" s="10">
        <v>-3.1737398448947102E-2</v>
      </c>
      <c r="C1363" s="10">
        <f t="shared" ca="1" si="105"/>
        <v>-0.65120306504242464</v>
      </c>
      <c r="D1363" s="10">
        <f t="shared" ca="1" si="106"/>
        <v>-1.9764013024037587E-3</v>
      </c>
      <c r="E1363" s="10">
        <f t="shared" ca="1" si="107"/>
        <v>14.318242774611349</v>
      </c>
      <c r="F1363" s="10">
        <f t="shared" ca="1" si="108"/>
        <v>1.9744507909224464E-3</v>
      </c>
    </row>
    <row r="1364" spans="1:6" x14ac:dyDescent="0.35">
      <c r="A1364" s="10">
        <f t="shared" si="109"/>
        <v>12892</v>
      </c>
      <c r="B1364" s="10">
        <v>-3.06359765615466E-2</v>
      </c>
      <c r="C1364" s="10">
        <f t="shared" ca="1" si="105"/>
        <v>-0.62874854890855325</v>
      </c>
      <c r="D1364" s="10">
        <f t="shared" ca="1" si="106"/>
        <v>-1.9082518459374591E-3</v>
      </c>
      <c r="E1364" s="10">
        <f t="shared" ca="1" si="107"/>
        <v>14.317268918878446</v>
      </c>
      <c r="F1364" s="10">
        <f t="shared" ca="1" si="108"/>
        <v>1.9064334463258163E-3</v>
      </c>
    </row>
    <row r="1365" spans="1:6" x14ac:dyDescent="0.35">
      <c r="A1365" s="10">
        <f t="shared" si="109"/>
        <v>12952</v>
      </c>
      <c r="B1365" s="10">
        <v>-2.9484087070922E-2</v>
      </c>
      <c r="C1365" s="10">
        <f t="shared" ca="1" si="105"/>
        <v>-0.60526515762357347</v>
      </c>
      <c r="D1365" s="10">
        <f t="shared" ca="1" si="106"/>
        <v>-1.8369797533875454E-3</v>
      </c>
      <c r="E1365" s="10">
        <f t="shared" ca="1" si="107"/>
        <v>14.316250440675907</v>
      </c>
      <c r="F1365" s="10">
        <f t="shared" ca="1" si="108"/>
        <v>1.8352945695304373E-3</v>
      </c>
    </row>
    <row r="1366" spans="1:6" x14ac:dyDescent="0.35">
      <c r="A1366" s="10">
        <f t="shared" si="109"/>
        <v>13012</v>
      </c>
      <c r="B1366" s="10">
        <v>-3.1541082196363597E-2</v>
      </c>
      <c r="C1366" s="10">
        <f t="shared" ca="1" si="105"/>
        <v>-0.64720079623752436</v>
      </c>
      <c r="D1366" s="10">
        <f t="shared" ca="1" si="106"/>
        <v>-1.9642544165808865E-3</v>
      </c>
      <c r="E1366" s="10">
        <f t="shared" ca="1" si="107"/>
        <v>14.318069195612942</v>
      </c>
      <c r="F1366" s="10">
        <f t="shared" ca="1" si="108"/>
        <v>1.9623277913832912E-3</v>
      </c>
    </row>
    <row r="1367" spans="1:6" x14ac:dyDescent="0.35">
      <c r="A1367" s="10">
        <f t="shared" si="109"/>
        <v>13072</v>
      </c>
      <c r="B1367" s="10">
        <v>-3.0139330784183498E-2</v>
      </c>
      <c r="C1367" s="10">
        <f t="shared" ca="1" si="105"/>
        <v>-0.61862350895048701</v>
      </c>
      <c r="D1367" s="10">
        <f t="shared" ca="1" si="106"/>
        <v>-1.8775223496647281E-3</v>
      </c>
      <c r="E1367" s="10">
        <f t="shared" ca="1" si="107"/>
        <v>14.316829794376709</v>
      </c>
      <c r="F1367" s="10">
        <f t="shared" ca="1" si="108"/>
        <v>1.8757620076213053E-3</v>
      </c>
    </row>
    <row r="1368" spans="1:6" x14ac:dyDescent="0.35">
      <c r="A1368" s="10">
        <f t="shared" si="109"/>
        <v>13132</v>
      </c>
      <c r="B1368" s="10">
        <v>-2.9790407384298299E-2</v>
      </c>
      <c r="C1368" s="10">
        <f t="shared" ca="1" si="105"/>
        <v>-0.61151006204895608</v>
      </c>
      <c r="D1368" s="10">
        <f t="shared" ca="1" si="106"/>
        <v>-1.8559330383185817E-3</v>
      </c>
      <c r="E1368" s="10">
        <f t="shared" ca="1" si="107"/>
        <v>14.316521283117572</v>
      </c>
      <c r="F1368" s="10">
        <f t="shared" ca="1" si="108"/>
        <v>1.854212922548141E-3</v>
      </c>
    </row>
    <row r="1369" spans="1:6" x14ac:dyDescent="0.35">
      <c r="A1369" s="10">
        <f t="shared" si="109"/>
        <v>13192</v>
      </c>
      <c r="B1369" s="10">
        <v>-3.1628858577194198E-2</v>
      </c>
      <c r="C1369" s="10">
        <f t="shared" ca="1" si="105"/>
        <v>-0.64899027961540168</v>
      </c>
      <c r="D1369" s="10">
        <f t="shared" ca="1" si="106"/>
        <v>-1.9696854986327441E-3</v>
      </c>
      <c r="E1369" s="10">
        <f t="shared" ca="1" si="107"/>
        <v>14.318146805775459</v>
      </c>
      <c r="F1369" s="10">
        <f t="shared" ca="1" si="108"/>
        <v>1.9677482116311627E-3</v>
      </c>
    </row>
    <row r="1370" spans="1:6" x14ac:dyDescent="0.35">
      <c r="A1370" s="10">
        <f t="shared" si="109"/>
        <v>13252</v>
      </c>
      <c r="B1370" s="10">
        <v>-2.9512685237477899E-2</v>
      </c>
      <c r="C1370" s="10">
        <f t="shared" ca="1" si="105"/>
        <v>-0.60584818398220541</v>
      </c>
      <c r="D1370" s="10">
        <f t="shared" ca="1" si="106"/>
        <v>-1.8387492383859934E-3</v>
      </c>
      <c r="E1370" s="10">
        <f t="shared" ca="1" si="107"/>
        <v>14.316275726616535</v>
      </c>
      <c r="F1370" s="10">
        <f t="shared" ca="1" si="108"/>
        <v>1.8370608084212153E-3</v>
      </c>
    </row>
    <row r="1371" spans="1:6" x14ac:dyDescent="0.35">
      <c r="A1371" s="10">
        <f t="shared" si="109"/>
        <v>13312</v>
      </c>
      <c r="B1371" s="10">
        <v>-3.0592911063035098E-2</v>
      </c>
      <c r="C1371" s="10">
        <f t="shared" ca="1" si="105"/>
        <v>-0.62787057931107049</v>
      </c>
      <c r="D1371" s="10">
        <f t="shared" ca="1" si="106"/>
        <v>-1.9055872082090989E-3</v>
      </c>
      <c r="E1371" s="10">
        <f t="shared" ca="1" si="107"/>
        <v>14.317230841205305</v>
      </c>
      <c r="F1371" s="10">
        <f t="shared" ca="1" si="108"/>
        <v>1.9037738801759728E-3</v>
      </c>
    </row>
    <row r="1372" spans="1:6" x14ac:dyDescent="0.35">
      <c r="A1372" s="10">
        <f t="shared" si="109"/>
        <v>13372</v>
      </c>
      <c r="B1372" s="10">
        <v>-3.0089462378676501E-2</v>
      </c>
      <c r="C1372" s="10">
        <f t="shared" ca="1" si="105"/>
        <v>-0.61760684954972811</v>
      </c>
      <c r="D1372" s="10">
        <f t="shared" ca="1" si="106"/>
        <v>-1.8744367883834247E-3</v>
      </c>
      <c r="E1372" s="10">
        <f t="shared" ca="1" si="107"/>
        <v>14.316785701705998</v>
      </c>
      <c r="F1372" s="10">
        <f t="shared" ca="1" si="108"/>
        <v>1.8726822239511767E-3</v>
      </c>
    </row>
    <row r="1373" spans="1:6" x14ac:dyDescent="0.35">
      <c r="A1373" s="10">
        <f t="shared" si="109"/>
        <v>13432</v>
      </c>
      <c r="B1373" s="10">
        <v>-3.0075279381868301E-2</v>
      </c>
      <c r="C1373" s="10">
        <f t="shared" ca="1" si="105"/>
        <v>-0.61731770300715483</v>
      </c>
      <c r="D1373" s="10">
        <f t="shared" ca="1" si="106"/>
        <v>-1.8735592286267149E-3</v>
      </c>
      <c r="E1373" s="10">
        <f t="shared" ca="1" si="107"/>
        <v>14.316773161377075</v>
      </c>
      <c r="F1373" s="10">
        <f t="shared" ca="1" si="108"/>
        <v>1.8718063056636627E-3</v>
      </c>
    </row>
    <row r="1374" spans="1:6" x14ac:dyDescent="0.35">
      <c r="A1374" s="10">
        <f t="shared" si="109"/>
        <v>13492</v>
      </c>
      <c r="B1374" s="10">
        <v>-3.0356561945173499E-2</v>
      </c>
      <c r="C1374" s="10">
        <f t="shared" ca="1" si="105"/>
        <v>-0.62305216672915331</v>
      </c>
      <c r="D1374" s="10">
        <f t="shared" ca="1" si="106"/>
        <v>-1.8909633260229802E-3</v>
      </c>
      <c r="E1374" s="10">
        <f t="shared" ca="1" si="107"/>
        <v>14.317021865928867</v>
      </c>
      <c r="F1374" s="10">
        <f t="shared" ca="1" si="108"/>
        <v>1.8891777055469127E-3</v>
      </c>
    </row>
    <row r="1375" spans="1:6" x14ac:dyDescent="0.35">
      <c r="A1375" s="10">
        <f t="shared" si="109"/>
        <v>13552</v>
      </c>
      <c r="B1375" s="10">
        <v>-2.88686624290839E-2</v>
      </c>
      <c r="C1375" s="10">
        <f t="shared" ca="1" si="105"/>
        <v>-0.59271859149172523</v>
      </c>
      <c r="D1375" s="10">
        <f t="shared" ca="1" si="106"/>
        <v>-1.7989009251773861E-3</v>
      </c>
      <c r="E1375" s="10">
        <f t="shared" ca="1" si="107"/>
        <v>14.315706294220783</v>
      </c>
      <c r="F1375" s="10">
        <f t="shared" ca="1" si="108"/>
        <v>1.7972848407349514E-3</v>
      </c>
    </row>
    <row r="1376" spans="1:6" x14ac:dyDescent="0.35">
      <c r="A1376" s="10">
        <f t="shared" si="109"/>
        <v>13612</v>
      </c>
      <c r="B1376" s="10">
        <v>-3.00377640505969E-2</v>
      </c>
      <c r="C1376" s="10">
        <f t="shared" ca="1" si="105"/>
        <v>-0.61655288380305373</v>
      </c>
      <c r="D1376" s="10">
        <f t="shared" ca="1" si="106"/>
        <v>-1.871238002342268E-3</v>
      </c>
      <c r="E1376" s="10">
        <f t="shared" ca="1" si="107"/>
        <v>14.316739991053471</v>
      </c>
      <c r="F1376" s="10">
        <f t="shared" ca="1" si="108"/>
        <v>1.8694894175173007E-3</v>
      </c>
    </row>
    <row r="1377" spans="1:6" x14ac:dyDescent="0.35">
      <c r="A1377" s="10">
        <f t="shared" si="109"/>
        <v>13672</v>
      </c>
      <c r="B1377" s="10">
        <v>-3.0149558564489799E-2</v>
      </c>
      <c r="C1377" s="10">
        <f t="shared" ca="1" si="105"/>
        <v>-0.61883202111147517</v>
      </c>
      <c r="D1377" s="10">
        <f t="shared" ca="1" si="106"/>
        <v>-1.8781551840733272E-3</v>
      </c>
      <c r="E1377" s="10">
        <f t="shared" ca="1" si="107"/>
        <v>14.316838837580407</v>
      </c>
      <c r="F1377" s="10">
        <f t="shared" ca="1" si="108"/>
        <v>1.8763936558963412E-3</v>
      </c>
    </row>
    <row r="1378" spans="1:6" x14ac:dyDescent="0.35">
      <c r="A1378" s="10">
        <f t="shared" si="109"/>
        <v>13732</v>
      </c>
      <c r="B1378" s="10">
        <v>-3.0626494350542498E-2</v>
      </c>
      <c r="C1378" s="10">
        <f t="shared" ca="1" si="105"/>
        <v>-0.62855523655257783</v>
      </c>
      <c r="D1378" s="10">
        <f t="shared" ca="1" si="106"/>
        <v>-1.9076651429370736E-3</v>
      </c>
      <c r="E1378" s="10">
        <f t="shared" ca="1" si="107"/>
        <v>14.31726053489257</v>
      </c>
      <c r="F1378" s="10">
        <f t="shared" ca="1" si="108"/>
        <v>1.9058478605986739E-3</v>
      </c>
    </row>
    <row r="1379" spans="1:6" x14ac:dyDescent="0.35">
      <c r="A1379" s="10">
        <f t="shared" si="109"/>
        <v>13792</v>
      </c>
      <c r="B1379" s="10">
        <v>-2.88188720530764E-2</v>
      </c>
      <c r="C1379" s="10">
        <f t="shared" ca="1" si="105"/>
        <v>-0.59170352286619554</v>
      </c>
      <c r="D1379" s="10">
        <f t="shared" ca="1" si="106"/>
        <v>-1.7958201918989035E-3</v>
      </c>
      <c r="E1379" s="10">
        <f t="shared" ca="1" si="107"/>
        <v>14.315662270542234</v>
      </c>
      <c r="F1379" s="10">
        <f t="shared" ca="1" si="108"/>
        <v>1.7942096347104844E-3</v>
      </c>
    </row>
    <row r="1380" spans="1:6" x14ac:dyDescent="0.35">
      <c r="A1380" s="10">
        <f t="shared" si="109"/>
        <v>13852</v>
      </c>
      <c r="B1380" s="10">
        <v>-2.88616635819069E-2</v>
      </c>
      <c r="C1380" s="10">
        <f t="shared" ca="1" si="105"/>
        <v>-0.59257590708654662</v>
      </c>
      <c r="D1380" s="10">
        <f t="shared" ca="1" si="106"/>
        <v>-1.7984678780076689E-3</v>
      </c>
      <c r="E1380" s="10">
        <f t="shared" ca="1" si="107"/>
        <v>14.315700105976727</v>
      </c>
      <c r="F1380" s="10">
        <f t="shared" ca="1" si="108"/>
        <v>1.7968525710819546E-3</v>
      </c>
    </row>
    <row r="1381" spans="1:6" x14ac:dyDescent="0.35">
      <c r="A1381" s="10">
        <f t="shared" si="109"/>
        <v>13912</v>
      </c>
      <c r="B1381" s="10">
        <v>-2.8809877192831099E-2</v>
      </c>
      <c r="C1381" s="10">
        <f t="shared" ca="1" si="105"/>
        <v>-0.59152014605408521</v>
      </c>
      <c r="D1381" s="10">
        <f t="shared" ca="1" si="106"/>
        <v>-1.7952636432741486E-3</v>
      </c>
      <c r="E1381" s="10">
        <f t="shared" ca="1" si="107"/>
        <v>14.315654317462386</v>
      </c>
      <c r="F1381" s="10">
        <f t="shared" ca="1" si="108"/>
        <v>1.7936540836010471E-3</v>
      </c>
    </row>
    <row r="1382" spans="1:6" x14ac:dyDescent="0.35">
      <c r="A1382" s="10">
        <f t="shared" si="109"/>
        <v>13972</v>
      </c>
      <c r="B1382" s="10">
        <v>-2.9224836284672501E-2</v>
      </c>
      <c r="C1382" s="10">
        <f t="shared" ca="1" si="105"/>
        <v>-0.59997985230219719</v>
      </c>
      <c r="D1382" s="10">
        <f t="shared" ca="1" si="106"/>
        <v>-1.8209388517371685E-3</v>
      </c>
      <c r="E1382" s="10">
        <f t="shared" ca="1" si="107"/>
        <v>14.316021216191324</v>
      </c>
      <c r="F1382" s="10">
        <f t="shared" ca="1" si="108"/>
        <v>1.819282952475751E-3</v>
      </c>
    </row>
    <row r="1383" spans="1:6" x14ac:dyDescent="0.35">
      <c r="A1383" s="10">
        <f t="shared" si="109"/>
        <v>14032</v>
      </c>
      <c r="B1383" s="10">
        <v>-2.9216000714327599E-2</v>
      </c>
      <c r="C1383" s="10">
        <f t="shared" ca="1" si="105"/>
        <v>-0.59979972290842809</v>
      </c>
      <c r="D1383" s="10">
        <f t="shared" ca="1" si="106"/>
        <v>-1.8203921590270792E-3</v>
      </c>
      <c r="E1383" s="10">
        <f t="shared" ca="1" si="107"/>
        <v>14.316013403952498</v>
      </c>
      <c r="F1383" s="10">
        <f t="shared" ca="1" si="108"/>
        <v>1.8187372533014234E-3</v>
      </c>
    </row>
    <row r="1384" spans="1:6" x14ac:dyDescent="0.35">
      <c r="A1384" s="10">
        <f t="shared" si="109"/>
        <v>14092</v>
      </c>
      <c r="B1384" s="10">
        <v>-2.8140408715699498E-2</v>
      </c>
      <c r="C1384" s="10">
        <f t="shared" ca="1" si="105"/>
        <v>-0.57787179668602551</v>
      </c>
      <c r="D1384" s="10">
        <f t="shared" ca="1" si="106"/>
        <v>-1.7538409029420874E-3</v>
      </c>
      <c r="E1384" s="10">
        <f t="shared" ca="1" si="107"/>
        <v>14.31506238650304</v>
      </c>
      <c r="F1384" s="10">
        <f t="shared" ca="1" si="108"/>
        <v>1.7523047198705138E-3</v>
      </c>
    </row>
    <row r="1385" spans="1:6" x14ac:dyDescent="0.35">
      <c r="A1385" s="10">
        <f t="shared" si="109"/>
        <v>14152</v>
      </c>
      <c r="B1385" s="10">
        <v>-2.9021339944284501E-2</v>
      </c>
      <c r="C1385" s="10">
        <f t="shared" ca="1" si="105"/>
        <v>-0.59583120416772939</v>
      </c>
      <c r="D1385" s="10">
        <f t="shared" ca="1" si="106"/>
        <v>-1.8083477046490586E-3</v>
      </c>
      <c r="E1385" s="10">
        <f t="shared" ca="1" si="107"/>
        <v>14.315841288699435</v>
      </c>
      <c r="F1385" s="10">
        <f t="shared" ca="1" si="108"/>
        <v>1.8067146124412766E-3</v>
      </c>
    </row>
    <row r="1386" spans="1:6" x14ac:dyDescent="0.35">
      <c r="A1386" s="10">
        <f t="shared" si="109"/>
        <v>14212</v>
      </c>
      <c r="B1386" s="10">
        <v>-2.8298174404258501E-2</v>
      </c>
      <c r="C1386" s="10">
        <f t="shared" ca="1" si="105"/>
        <v>-0.58108814115824248</v>
      </c>
      <c r="D1386" s="10">
        <f t="shared" ca="1" si="106"/>
        <v>-1.7636025084152658E-3</v>
      </c>
      <c r="E1386" s="10">
        <f t="shared" ca="1" si="107"/>
        <v>14.315201879845254</v>
      </c>
      <c r="F1386" s="10">
        <f t="shared" ca="1" si="108"/>
        <v>1.7620491875370752E-3</v>
      </c>
    </row>
    <row r="1387" spans="1:6" x14ac:dyDescent="0.35">
      <c r="A1387" s="10">
        <f t="shared" si="109"/>
        <v>14272</v>
      </c>
      <c r="B1387" s="10">
        <v>-2.9851476062100001E-2</v>
      </c>
      <c r="C1387" s="10">
        <f t="shared" ca="1" si="105"/>
        <v>-0.6127550596531065</v>
      </c>
      <c r="D1387" s="10">
        <f t="shared" ca="1" si="106"/>
        <v>-1.8597116060471782E-3</v>
      </c>
      <c r="E1387" s="10">
        <f t="shared" ca="1" si="107"/>
        <v>14.316575278850415</v>
      </c>
      <c r="F1387" s="10">
        <f t="shared" ca="1" si="108"/>
        <v>1.8579844833869371E-3</v>
      </c>
    </row>
    <row r="1388" spans="1:6" x14ac:dyDescent="0.35">
      <c r="A1388" s="10">
        <f t="shared" si="109"/>
        <v>14332</v>
      </c>
      <c r="B1388" s="10">
        <v>-2.9223122143154302E-2</v>
      </c>
      <c r="C1388" s="10">
        <f t="shared" ca="1" si="105"/>
        <v>-0.59994490636656939</v>
      </c>
      <c r="D1388" s="10">
        <f t="shared" ca="1" si="106"/>
        <v>-1.820832790822538E-3</v>
      </c>
      <c r="E1388" s="10">
        <f t="shared" ca="1" si="107"/>
        <v>14.316019700580853</v>
      </c>
      <c r="F1388" s="10">
        <f t="shared" ca="1" si="108"/>
        <v>1.8191770843348303E-3</v>
      </c>
    </row>
    <row r="1389" spans="1:6" x14ac:dyDescent="0.35">
      <c r="A1389" s="10">
        <f t="shared" si="109"/>
        <v>14392</v>
      </c>
      <c r="B1389" s="10">
        <v>-2.77169477938153E-2</v>
      </c>
      <c r="C1389" s="10">
        <f t="shared" ca="1" si="105"/>
        <v>-0.56923876495560077</v>
      </c>
      <c r="D1389" s="10">
        <f t="shared" ca="1" si="106"/>
        <v>-1.7276396516402483E-3</v>
      </c>
      <c r="E1389" s="10">
        <f t="shared" ca="1" si="107"/>
        <v>14.314687970621939</v>
      </c>
      <c r="F1389" s="10">
        <f t="shared" ca="1" si="108"/>
        <v>1.7261489988843171E-3</v>
      </c>
    </row>
    <row r="1390" spans="1:6" x14ac:dyDescent="0.35">
      <c r="A1390" s="10">
        <f t="shared" si="109"/>
        <v>14452</v>
      </c>
      <c r="B1390" s="10">
        <v>-2.7001667430161601E-2</v>
      </c>
      <c r="C1390" s="10">
        <f t="shared" ca="1" si="105"/>
        <v>-0.5546564558062792</v>
      </c>
      <c r="D1390" s="10">
        <f t="shared" ca="1" si="106"/>
        <v>-1.6833823433720573E-3</v>
      </c>
      <c r="E1390" s="10">
        <f t="shared" ca="1" si="107"/>
        <v>14.314055533686785</v>
      </c>
      <c r="F1390" s="10">
        <f t="shared" ca="1" si="108"/>
        <v>1.6819670434196513E-3</v>
      </c>
    </row>
    <row r="1391" spans="1:6" x14ac:dyDescent="0.35">
      <c r="A1391" s="10">
        <f t="shared" si="109"/>
        <v>14512</v>
      </c>
      <c r="B1391" s="10">
        <v>-2.6795880720977001E-2</v>
      </c>
      <c r="C1391" s="10">
        <f t="shared" ca="1" si="105"/>
        <v>-0.5504611142805832</v>
      </c>
      <c r="D1391" s="10">
        <f t="shared" ca="1" si="106"/>
        <v>-1.6706494818415699E-3</v>
      </c>
      <c r="E1391" s="10">
        <f t="shared" ca="1" si="107"/>
        <v>14.313873581095514</v>
      </c>
      <c r="F1391" s="10">
        <f t="shared" ca="1" si="108"/>
        <v>1.669255499350684E-3</v>
      </c>
    </row>
    <row r="1392" spans="1:6" x14ac:dyDescent="0.35">
      <c r="A1392" s="10">
        <f t="shared" si="109"/>
        <v>14572</v>
      </c>
      <c r="B1392" s="10">
        <v>-2.6606659012216101E-2</v>
      </c>
      <c r="C1392" s="10">
        <f t="shared" ca="1" si="105"/>
        <v>-0.54660348083344124</v>
      </c>
      <c r="D1392" s="10">
        <f t="shared" ca="1" si="106"/>
        <v>-1.6589415643294941E-3</v>
      </c>
      <c r="E1392" s="10">
        <f t="shared" ca="1" si="107"/>
        <v>14.313706274954269</v>
      </c>
      <c r="F1392" s="10">
        <f t="shared" ca="1" si="108"/>
        <v>1.6575670407322032E-3</v>
      </c>
    </row>
    <row r="1393" spans="1:6" x14ac:dyDescent="0.35">
      <c r="A1393" s="10">
        <f t="shared" si="109"/>
        <v>14632</v>
      </c>
      <c r="B1393" s="10">
        <v>-2.8853978761470798E-2</v>
      </c>
      <c r="C1393" s="10">
        <f t="shared" ca="1" si="105"/>
        <v>-0.59241923785158557</v>
      </c>
      <c r="D1393" s="10">
        <f t="shared" ca="1" si="106"/>
        <v>-1.7979923868795622E-3</v>
      </c>
      <c r="E1393" s="10">
        <f t="shared" ca="1" si="107"/>
        <v>14.315693311208509</v>
      </c>
      <c r="F1393" s="10">
        <f t="shared" ca="1" si="108"/>
        <v>1.7963779334615984E-3</v>
      </c>
    </row>
    <row r="1394" spans="1:6" x14ac:dyDescent="0.35">
      <c r="A1394" s="10">
        <f t="shared" si="109"/>
        <v>14692</v>
      </c>
      <c r="B1394" s="10">
        <v>-2.6822126014748902E-2</v>
      </c>
      <c r="C1394" s="10">
        <f t="shared" ca="1" si="105"/>
        <v>-0.55099617298894987</v>
      </c>
      <c r="D1394" s="10">
        <f t="shared" ca="1" si="106"/>
        <v>-1.6722733850214628E-3</v>
      </c>
      <c r="E1394" s="10">
        <f t="shared" ca="1" si="107"/>
        <v>14.313896786671956</v>
      </c>
      <c r="F1394" s="10">
        <f t="shared" ca="1" si="108"/>
        <v>1.6708766927683364E-3</v>
      </c>
    </row>
    <row r="1395" spans="1:6" x14ac:dyDescent="0.35">
      <c r="A1395" s="10">
        <f t="shared" si="109"/>
        <v>14752</v>
      </c>
      <c r="B1395" s="10">
        <v>-2.71510613979834E-2</v>
      </c>
      <c r="C1395" s="10">
        <f t="shared" ca="1" si="105"/>
        <v>-0.55770212731429225</v>
      </c>
      <c r="D1395" s="10">
        <f t="shared" ca="1" si="106"/>
        <v>-1.6926259563988769E-3</v>
      </c>
      <c r="E1395" s="10">
        <f t="shared" ca="1" si="107"/>
        <v>14.31418762491694</v>
      </c>
      <c r="F1395" s="10">
        <f t="shared" ca="1" si="108"/>
        <v>1.691195079483556E-3</v>
      </c>
    </row>
    <row r="1396" spans="1:6" x14ac:dyDescent="0.35">
      <c r="A1396" s="10">
        <f t="shared" si="109"/>
        <v>14812</v>
      </c>
      <c r="B1396" s="10">
        <v>-2.66199715931449E-2</v>
      </c>
      <c r="C1396" s="10">
        <f t="shared" ca="1" si="105"/>
        <v>-0.5468748823433156</v>
      </c>
      <c r="D1396" s="10">
        <f t="shared" ca="1" si="106"/>
        <v>-1.6597652679119629E-3</v>
      </c>
      <c r="E1396" s="10">
        <f t="shared" ca="1" si="107"/>
        <v>14.313718045678462</v>
      </c>
      <c r="F1396" s="10">
        <f t="shared" ca="1" si="108"/>
        <v>1.6583893797635755E-3</v>
      </c>
    </row>
    <row r="1397" spans="1:6" x14ac:dyDescent="0.35">
      <c r="A1397" s="10">
        <f t="shared" si="109"/>
        <v>14872</v>
      </c>
      <c r="B1397" s="10">
        <v>-2.64985038050802E-2</v>
      </c>
      <c r="C1397" s="10">
        <f t="shared" ca="1" si="105"/>
        <v>-0.54439853750393552</v>
      </c>
      <c r="D1397" s="10">
        <f t="shared" ca="1" si="106"/>
        <v>-1.6522495613244443E-3</v>
      </c>
      <c r="E1397" s="10">
        <f t="shared" ca="1" si="107"/>
        <v>14.313610646231327</v>
      </c>
      <c r="F1397" s="10">
        <f t="shared" ca="1" si="108"/>
        <v>1.650886098665149E-3</v>
      </c>
    </row>
    <row r="1398" spans="1:6" x14ac:dyDescent="0.35">
      <c r="A1398" s="10">
        <f t="shared" si="109"/>
        <v>14932</v>
      </c>
      <c r="B1398" s="10">
        <v>-2.8009595690568202E-2</v>
      </c>
      <c r="C1398" s="10">
        <f t="shared" ca="1" si="105"/>
        <v>-0.5752049319569581</v>
      </c>
      <c r="D1398" s="10">
        <f t="shared" ca="1" si="106"/>
        <v>-1.7457469684893678E-3</v>
      </c>
      <c r="E1398" s="10">
        <f t="shared" ca="1" si="107"/>
        <v>14.314946724179713</v>
      </c>
      <c r="F1398" s="10">
        <f t="shared" ca="1" si="108"/>
        <v>1.7442249233966727E-3</v>
      </c>
    </row>
    <row r="1399" spans="1:6" x14ac:dyDescent="0.35">
      <c r="A1399" s="10">
        <f t="shared" si="109"/>
        <v>14992</v>
      </c>
      <c r="B1399" s="10">
        <v>-2.6133035390065298E-2</v>
      </c>
      <c r="C1399" s="10">
        <f t="shared" ca="1" si="105"/>
        <v>-0.5369477899609203</v>
      </c>
      <c r="D1399" s="10">
        <f t="shared" ca="1" si="106"/>
        <v>-1.6296365425313931E-3</v>
      </c>
      <c r="E1399" s="10">
        <f t="shared" ca="1" si="107"/>
        <v>14.313287506192774</v>
      </c>
      <c r="F1399" s="10">
        <f t="shared" ca="1" si="108"/>
        <v>1.6283101257570454E-3</v>
      </c>
    </row>
    <row r="1400" spans="1:6" x14ac:dyDescent="0.35">
      <c r="A1400" s="10">
        <f t="shared" si="109"/>
        <v>15052</v>
      </c>
      <c r="B1400" s="10">
        <v>-2.64299841985456E-2</v>
      </c>
      <c r="C1400" s="10">
        <f t="shared" ca="1" si="105"/>
        <v>-0.54300163897847686</v>
      </c>
      <c r="D1400" s="10">
        <f t="shared" ca="1" si="106"/>
        <v>-1.6480099742996772E-3</v>
      </c>
      <c r="E1400" s="10">
        <f t="shared" ca="1" si="107"/>
        <v>14.313550062532743</v>
      </c>
      <c r="F1400" s="10">
        <f t="shared" ca="1" si="108"/>
        <v>1.646653495984043E-3</v>
      </c>
    </row>
    <row r="1401" spans="1:6" x14ac:dyDescent="0.35">
      <c r="A1401" s="10">
        <f t="shared" si="109"/>
        <v>15112</v>
      </c>
      <c r="B1401" s="10">
        <v>-2.7275546562927699E-2</v>
      </c>
      <c r="C1401" s="10">
        <f t="shared" ca="1" si="105"/>
        <v>-0.56023998694523403</v>
      </c>
      <c r="D1401" s="10">
        <f t="shared" ca="1" si="106"/>
        <v>-1.7003283603787853E-3</v>
      </c>
      <c r="E1401" s="10">
        <f t="shared" ca="1" si="107"/>
        <v>14.314297692269811</v>
      </c>
      <c r="F1401" s="10">
        <f t="shared" ca="1" si="108"/>
        <v>1.6988844386411571E-3</v>
      </c>
    </row>
    <row r="1402" spans="1:6" x14ac:dyDescent="0.35">
      <c r="A1402" s="10">
        <f t="shared" si="109"/>
        <v>15172</v>
      </c>
      <c r="B1402" s="10">
        <v>-2.55862313739957E-2</v>
      </c>
      <c r="C1402" s="10">
        <f t="shared" ca="1" si="105"/>
        <v>-0.52580018181788746</v>
      </c>
      <c r="D1402" s="10">
        <f t="shared" ca="1" si="106"/>
        <v>-1.5958035518172885E-3</v>
      </c>
      <c r="E1402" s="10">
        <f t="shared" ca="1" si="107"/>
        <v>14.312804032755469</v>
      </c>
      <c r="F1402" s="10">
        <f t="shared" ca="1" si="108"/>
        <v>1.5945316103286903E-3</v>
      </c>
    </row>
    <row r="1403" spans="1:6" x14ac:dyDescent="0.35">
      <c r="A1403" s="10">
        <f t="shared" si="109"/>
        <v>15232</v>
      </c>
      <c r="B1403" s="10">
        <v>-2.5581966697752999E-2</v>
      </c>
      <c r="C1403" s="10">
        <f t="shared" ca="1" si="105"/>
        <v>-0.52571323852885998</v>
      </c>
      <c r="D1403" s="10">
        <f t="shared" ca="1" si="106"/>
        <v>-1.59553967893509E-3</v>
      </c>
      <c r="E1403" s="10">
        <f t="shared" ca="1" si="107"/>
        <v>14.312800262011981</v>
      </c>
      <c r="F1403" s="10">
        <f t="shared" ca="1" si="108"/>
        <v>1.5942681578301528E-3</v>
      </c>
    </row>
    <row r="1404" spans="1:6" x14ac:dyDescent="0.35">
      <c r="A1404" s="10">
        <f t="shared" si="109"/>
        <v>15292</v>
      </c>
      <c r="B1404" s="10">
        <v>-2.6196840098588799E-2</v>
      </c>
      <c r="C1404" s="10">
        <f t="shared" ca="1" si="105"/>
        <v>-0.5382485665964194</v>
      </c>
      <c r="D1404" s="10">
        <f t="shared" ca="1" si="106"/>
        <v>-1.6335843996201328E-3</v>
      </c>
      <c r="E1404" s="10">
        <f t="shared" ca="1" si="107"/>
        <v>14.313343921070569</v>
      </c>
      <c r="F1404" s="10">
        <f t="shared" ca="1" si="108"/>
        <v>1.6322515519733359E-3</v>
      </c>
    </row>
    <row r="1405" spans="1:6" x14ac:dyDescent="0.35">
      <c r="A1405" s="10">
        <f t="shared" si="109"/>
        <v>15352</v>
      </c>
      <c r="B1405" s="10">
        <v>-2.7072972659453E-2</v>
      </c>
      <c r="C1405" s="10">
        <f t="shared" ca="1" si="105"/>
        <v>-0.55611014438816497</v>
      </c>
      <c r="D1405" s="10">
        <f t="shared" ca="1" si="106"/>
        <v>-1.6877942882180808E-3</v>
      </c>
      <c r="E1405" s="10">
        <f t="shared" ca="1" si="107"/>
        <v>14.314118580378636</v>
      </c>
      <c r="F1405" s="10">
        <f t="shared" ca="1" si="108"/>
        <v>1.6863715640572628E-3</v>
      </c>
    </row>
    <row r="1406" spans="1:6" x14ac:dyDescent="0.35">
      <c r="A1406" s="10">
        <f t="shared" si="109"/>
        <v>15412</v>
      </c>
      <c r="B1406" s="10">
        <v>-2.6921738647512398E-2</v>
      </c>
      <c r="C1406" s="10">
        <f t="shared" ca="1" si="105"/>
        <v>-0.55302696018785358</v>
      </c>
      <c r="D1406" s="10">
        <f t="shared" ca="1" si="106"/>
        <v>-1.6784368241701355E-3</v>
      </c>
      <c r="E1406" s="10">
        <f t="shared" ca="1" si="107"/>
        <v>14.313984862217392</v>
      </c>
      <c r="F1406" s="10">
        <f t="shared" ca="1" si="108"/>
        <v>1.677029823238645E-3</v>
      </c>
    </row>
    <row r="1407" spans="1:6" x14ac:dyDescent="0.35">
      <c r="A1407" s="10">
        <f t="shared" si="109"/>
        <v>15472</v>
      </c>
      <c r="B1407" s="10">
        <v>-2.6004784205096099E-2</v>
      </c>
      <c r="C1407" s="10">
        <f t="shared" ref="C1407:C1470" ca="1" si="110">(B1407-$C$2)/($C$833-$C$2)</f>
        <v>-0.53433315306744467</v>
      </c>
      <c r="D1407" s="10">
        <f t="shared" ref="D1407:D1470" ca="1" si="111">$K$4*C1407</f>
        <v>-1.6217011195596945E-3</v>
      </c>
      <c r="E1407" s="10">
        <f t="shared" ref="E1407:E1470" ca="1" si="112">$J$6*(1-D1407)</f>
        <v>14.313174108998506</v>
      </c>
      <c r="F1407" s="10">
        <f t="shared" ref="F1407:F1470" ca="1" si="113">LN(E1407/$J$6)</f>
        <v>1.6203875822172603E-3</v>
      </c>
    </row>
    <row r="1408" spans="1:6" x14ac:dyDescent="0.35">
      <c r="A1408" s="10">
        <f t="shared" ref="A1408:A1471" si="114">A1407+60</f>
        <v>15532</v>
      </c>
      <c r="B1408" s="10">
        <v>-2.4926531743250799E-2</v>
      </c>
      <c r="C1408" s="10">
        <f t="shared" ca="1" si="110"/>
        <v>-0.51235098839661686</v>
      </c>
      <c r="D1408" s="10">
        <f t="shared" ca="1" si="111"/>
        <v>-1.5549852497837322E-3</v>
      </c>
      <c r="E1408" s="10">
        <f t="shared" ca="1" si="112"/>
        <v>14.312220739219409</v>
      </c>
      <c r="F1408" s="10">
        <f t="shared" ca="1" si="113"/>
        <v>1.5537775120677434E-3</v>
      </c>
    </row>
    <row r="1409" spans="1:6" x14ac:dyDescent="0.35">
      <c r="A1409" s="10">
        <f t="shared" si="114"/>
        <v>15592</v>
      </c>
      <c r="B1409" s="10">
        <v>-2.4810363464568101E-2</v>
      </c>
      <c r="C1409" s="10">
        <f t="shared" ca="1" si="110"/>
        <v>-0.50998268382798229</v>
      </c>
      <c r="D1409" s="10">
        <f t="shared" ca="1" si="111"/>
        <v>-1.5477974454179261E-3</v>
      </c>
      <c r="E1409" s="10">
        <f t="shared" ca="1" si="112"/>
        <v>14.312118025495021</v>
      </c>
      <c r="F1409" s="10">
        <f t="shared" ca="1" si="113"/>
        <v>1.5466008415263681E-3</v>
      </c>
    </row>
    <row r="1410" spans="1:6" x14ac:dyDescent="0.35">
      <c r="A1410" s="10">
        <f t="shared" si="114"/>
        <v>15652</v>
      </c>
      <c r="B1410" s="10">
        <v>-2.4900754256089001E-2</v>
      </c>
      <c r="C1410" s="10">
        <f t="shared" ca="1" si="110"/>
        <v>-0.51182546678860585</v>
      </c>
      <c r="D1410" s="10">
        <f t="shared" ca="1" si="111"/>
        <v>-1.5533902917034188E-3</v>
      </c>
      <c r="E1410" s="10">
        <f t="shared" ca="1" si="112"/>
        <v>14.312197947268439</v>
      </c>
      <c r="F1410" s="10">
        <f t="shared" ca="1" si="113"/>
        <v>1.5521850290049469E-3</v>
      </c>
    </row>
    <row r="1411" spans="1:6" x14ac:dyDescent="0.35">
      <c r="A1411" s="10">
        <f t="shared" si="114"/>
        <v>15712</v>
      </c>
      <c r="B1411" s="10">
        <v>-2.43905105227969E-2</v>
      </c>
      <c r="C1411" s="10">
        <f t="shared" ca="1" si="110"/>
        <v>-0.50142320742507085</v>
      </c>
      <c r="D1411" s="10">
        <f t="shared" ca="1" si="111"/>
        <v>-1.52181943453509E-3</v>
      </c>
      <c r="E1411" s="10">
        <f t="shared" ca="1" si="112"/>
        <v>14.311746799719504</v>
      </c>
      <c r="F1411" s="10">
        <f t="shared" ca="1" si="113"/>
        <v>1.5206626408113991E-3</v>
      </c>
    </row>
    <row r="1412" spans="1:6" x14ac:dyDescent="0.35">
      <c r="A1412" s="10">
        <f t="shared" si="114"/>
        <v>15772</v>
      </c>
      <c r="B1412" s="10">
        <v>-2.44656687648045E-2</v>
      </c>
      <c r="C1412" s="10">
        <f t="shared" ca="1" si="110"/>
        <v>-0.5029554467759122</v>
      </c>
      <c r="D1412" s="10">
        <f t="shared" ca="1" si="111"/>
        <v>-1.5264697809648936E-3</v>
      </c>
      <c r="E1412" s="10">
        <f t="shared" ca="1" si="112"/>
        <v>14.311813253169989</v>
      </c>
      <c r="F1412" s="10">
        <f t="shared" ca="1" si="113"/>
        <v>1.5253059102273E-3</v>
      </c>
    </row>
    <row r="1413" spans="1:6" x14ac:dyDescent="0.35">
      <c r="A1413" s="10">
        <f t="shared" si="114"/>
        <v>15832</v>
      </c>
      <c r="B1413" s="10">
        <v>-2.5597182458757198E-2</v>
      </c>
      <c r="C1413" s="10">
        <f t="shared" ca="1" si="110"/>
        <v>-0.52602343987392708</v>
      </c>
      <c r="D1413" s="10">
        <f t="shared" ca="1" si="111"/>
        <v>-1.5964811400173686E-3</v>
      </c>
      <c r="E1413" s="10">
        <f t="shared" ca="1" si="112"/>
        <v>14.312813715490847</v>
      </c>
      <c r="F1413" s="10">
        <f t="shared" ca="1" si="113"/>
        <v>1.5952081187249848E-3</v>
      </c>
    </row>
    <row r="1414" spans="1:6" x14ac:dyDescent="0.35">
      <c r="A1414" s="10">
        <f t="shared" si="114"/>
        <v>15892</v>
      </c>
      <c r="B1414" s="10">
        <v>-2.5401546723652101E-2</v>
      </c>
      <c r="C1414" s="10">
        <f t="shared" ca="1" si="110"/>
        <v>-0.52203504467265949</v>
      </c>
      <c r="D1414" s="10">
        <f t="shared" ca="1" si="111"/>
        <v>-1.5843763605815214E-3</v>
      </c>
      <c r="E1414" s="10">
        <f t="shared" ca="1" si="112"/>
        <v>14.312640738192711</v>
      </c>
      <c r="F1414" s="10">
        <f t="shared" ca="1" si="113"/>
        <v>1.5831225605083931E-3</v>
      </c>
    </row>
    <row r="1415" spans="1:6" x14ac:dyDescent="0.35">
      <c r="A1415" s="10">
        <f t="shared" si="114"/>
        <v>15952</v>
      </c>
      <c r="B1415" s="10">
        <v>-2.31774951026203E-2</v>
      </c>
      <c r="C1415" s="10">
        <f t="shared" ca="1" si="110"/>
        <v>-0.47669365135344183</v>
      </c>
      <c r="D1415" s="10">
        <f t="shared" ca="1" si="111"/>
        <v>-1.4467652318576958E-3</v>
      </c>
      <c r="E1415" s="10">
        <f t="shared" ca="1" si="112"/>
        <v>14.310674275163246</v>
      </c>
      <c r="F1415" s="10">
        <f t="shared" ca="1" si="113"/>
        <v>1.4457196753680228E-3</v>
      </c>
    </row>
    <row r="1416" spans="1:6" x14ac:dyDescent="0.35">
      <c r="A1416" s="10">
        <f t="shared" si="114"/>
        <v>16012</v>
      </c>
      <c r="B1416" s="10">
        <v>-2.4173969073296501E-2</v>
      </c>
      <c r="C1416" s="10">
        <f t="shared" ca="1" si="110"/>
        <v>-0.49700861068690871</v>
      </c>
      <c r="D1416" s="10">
        <f t="shared" ca="1" si="111"/>
        <v>-1.5084211334347678E-3</v>
      </c>
      <c r="E1416" s="10">
        <f t="shared" ca="1" si="112"/>
        <v>14.311555337996783</v>
      </c>
      <c r="F1416" s="10">
        <f t="shared" ca="1" si="113"/>
        <v>1.5072846090383558E-3</v>
      </c>
    </row>
    <row r="1417" spans="1:6" x14ac:dyDescent="0.35">
      <c r="A1417" s="10">
        <f t="shared" si="114"/>
        <v>16072</v>
      </c>
      <c r="B1417" s="10">
        <v>-2.2824471271281E-2</v>
      </c>
      <c r="C1417" s="10">
        <f t="shared" ca="1" si="110"/>
        <v>-0.46949660959575701</v>
      </c>
      <c r="D1417" s="10">
        <f t="shared" ca="1" si="111"/>
        <v>-1.4249222101231226E-3</v>
      </c>
      <c r="E1417" s="10">
        <f t="shared" ca="1" si="112"/>
        <v>14.310362138382658</v>
      </c>
      <c r="F1417" s="10">
        <f t="shared" ca="1" si="113"/>
        <v>1.4239079718300349E-3</v>
      </c>
    </row>
    <row r="1418" spans="1:6" x14ac:dyDescent="0.35">
      <c r="A1418" s="10">
        <f t="shared" si="114"/>
        <v>16132</v>
      </c>
      <c r="B1418" s="10">
        <v>-2.4680987984548399E-2</v>
      </c>
      <c r="C1418" s="10">
        <f t="shared" ca="1" si="110"/>
        <v>-0.50734512610676608</v>
      </c>
      <c r="D1418" s="10">
        <f t="shared" ca="1" si="111"/>
        <v>-1.539792457734035E-3</v>
      </c>
      <c r="E1418" s="10">
        <f t="shared" ca="1" si="112"/>
        <v>14.31200363422102</v>
      </c>
      <c r="F1418" s="10">
        <f t="shared" ca="1" si="113"/>
        <v>1.5386081928531674E-3</v>
      </c>
    </row>
    <row r="1419" spans="1:6" x14ac:dyDescent="0.35">
      <c r="A1419" s="10">
        <f t="shared" si="114"/>
        <v>16192</v>
      </c>
      <c r="B1419" s="10">
        <v>-2.49796615434878E-2</v>
      </c>
      <c r="C1419" s="10">
        <f t="shared" ca="1" si="110"/>
        <v>-0.51343413734277288</v>
      </c>
      <c r="D1419" s="10">
        <f t="shared" ca="1" si="111"/>
        <v>-1.5582726068353156E-3</v>
      </c>
      <c r="E1419" s="10">
        <f t="shared" ca="1" si="112"/>
        <v>14.312267715551675</v>
      </c>
      <c r="F1419" s="10">
        <f t="shared" ca="1" si="113"/>
        <v>1.5570597598773184E-3</v>
      </c>
    </row>
    <row r="1420" spans="1:6" x14ac:dyDescent="0.35">
      <c r="A1420" s="10">
        <f t="shared" si="114"/>
        <v>16252</v>
      </c>
      <c r="B1420" s="10">
        <v>-2.3911165263836201E-2</v>
      </c>
      <c r="C1420" s="10">
        <f t="shared" ca="1" si="110"/>
        <v>-0.49165087043580785</v>
      </c>
      <c r="D1420" s="10">
        <f t="shared" ca="1" si="111"/>
        <v>-1.4921603917726768E-3</v>
      </c>
      <c r="E1420" s="10">
        <f t="shared" ca="1" si="112"/>
        <v>14.311322971998429</v>
      </c>
      <c r="F1420" s="10">
        <f t="shared" ca="1" si="113"/>
        <v>1.4910482266702063E-3</v>
      </c>
    </row>
    <row r="1421" spans="1:6" x14ac:dyDescent="0.35">
      <c r="A1421" s="10">
        <f t="shared" si="114"/>
        <v>16312</v>
      </c>
      <c r="B1421" s="10">
        <v>-2.33795555561741E-2</v>
      </c>
      <c r="C1421" s="10">
        <f t="shared" ca="1" si="110"/>
        <v>-0.48081302628710093</v>
      </c>
      <c r="D1421" s="10">
        <f t="shared" ca="1" si="111"/>
        <v>-1.4592675347813513E-3</v>
      </c>
      <c r="E1421" s="10">
        <f t="shared" ca="1" si="112"/>
        <v>14.310852933072024</v>
      </c>
      <c r="F1421" s="10">
        <f t="shared" ca="1" si="113"/>
        <v>1.4582038385980802E-3</v>
      </c>
    </row>
    <row r="1422" spans="1:6" x14ac:dyDescent="0.35">
      <c r="A1422" s="10">
        <f t="shared" si="114"/>
        <v>16372</v>
      </c>
      <c r="B1422" s="10">
        <v>-2.3325804630044099E-2</v>
      </c>
      <c r="C1422" s="10">
        <f t="shared" ca="1" si="110"/>
        <v>-0.47971721454429528</v>
      </c>
      <c r="D1422" s="10">
        <f t="shared" ca="1" si="111"/>
        <v>-1.4559417461419361E-3</v>
      </c>
      <c r="E1422" s="10">
        <f t="shared" ca="1" si="112"/>
        <v>14.310805407552367</v>
      </c>
      <c r="F1422" s="10">
        <f t="shared" ca="1" si="113"/>
        <v>1.4548828905879331E-3</v>
      </c>
    </row>
    <row r="1423" spans="1:6" x14ac:dyDescent="0.35">
      <c r="A1423" s="10">
        <f t="shared" si="114"/>
        <v>16432</v>
      </c>
      <c r="B1423" s="10">
        <v>-2.2072491533036899E-2</v>
      </c>
      <c r="C1423" s="10">
        <f t="shared" ca="1" si="110"/>
        <v>-0.45416611602385415</v>
      </c>
      <c r="D1423" s="10">
        <f t="shared" ca="1" si="111"/>
        <v>-1.3783941621323974E-3</v>
      </c>
      <c r="E1423" s="10">
        <f t="shared" ca="1" si="112"/>
        <v>14.309697252576871</v>
      </c>
      <c r="F1423" s="10">
        <f t="shared" ca="1" si="113"/>
        <v>1.3774450489671894E-3</v>
      </c>
    </row>
    <row r="1424" spans="1:6" x14ac:dyDescent="0.35">
      <c r="A1424" s="10">
        <f t="shared" si="114"/>
        <v>16492</v>
      </c>
      <c r="B1424" s="10">
        <v>-2.3494907348605501E-2</v>
      </c>
      <c r="C1424" s="10">
        <f t="shared" ca="1" si="110"/>
        <v>-0.48316468527794865</v>
      </c>
      <c r="D1424" s="10">
        <f t="shared" ca="1" si="111"/>
        <v>-1.4664048198185741E-3</v>
      </c>
      <c r="E1424" s="10">
        <f t="shared" ca="1" si="112"/>
        <v>14.310954924875206</v>
      </c>
      <c r="F1424" s="10">
        <f t="shared" ca="1" si="113"/>
        <v>1.4653306982072502E-3</v>
      </c>
    </row>
    <row r="1425" spans="1:6" x14ac:dyDescent="0.35">
      <c r="A1425" s="10">
        <f t="shared" si="114"/>
        <v>16552</v>
      </c>
      <c r="B1425" s="10">
        <v>-2.4245453619268401E-2</v>
      </c>
      <c r="C1425" s="10">
        <f t="shared" ca="1" si="110"/>
        <v>-0.4984659549699762</v>
      </c>
      <c r="D1425" s="10">
        <f t="shared" ca="1" si="111"/>
        <v>-1.5128441733338778E-3</v>
      </c>
      <c r="E1425" s="10">
        <f t="shared" ca="1" si="112"/>
        <v>14.311618543236939</v>
      </c>
      <c r="F1425" s="10">
        <f t="shared" ca="1" si="113"/>
        <v>1.5117009774270698E-3</v>
      </c>
    </row>
    <row r="1426" spans="1:6" x14ac:dyDescent="0.35">
      <c r="A1426" s="10">
        <f t="shared" si="114"/>
        <v>16612</v>
      </c>
      <c r="B1426" s="10">
        <v>-2.3551198977737199E-2</v>
      </c>
      <c r="C1426" s="10">
        <f t="shared" ca="1" si="110"/>
        <v>-0.4843122939363555</v>
      </c>
      <c r="D1426" s="10">
        <f t="shared" ca="1" si="111"/>
        <v>-1.469887812096839E-3</v>
      </c>
      <c r="E1426" s="10">
        <f t="shared" ca="1" si="112"/>
        <v>14.311004696834864</v>
      </c>
      <c r="F1426" s="10">
        <f t="shared" ca="1" si="113"/>
        <v>1.4688085844397638E-3</v>
      </c>
    </row>
    <row r="1427" spans="1:6" x14ac:dyDescent="0.35">
      <c r="A1427" s="10">
        <f t="shared" si="114"/>
        <v>16672</v>
      </c>
      <c r="B1427" s="10">
        <v>-2.2945714635658001E-2</v>
      </c>
      <c r="C1427" s="10">
        <f t="shared" ca="1" si="110"/>
        <v>-0.47196837914443884</v>
      </c>
      <c r="D1427" s="10">
        <f t="shared" ca="1" si="111"/>
        <v>-1.4324240307033718E-3</v>
      </c>
      <c r="E1427" s="10">
        <f t="shared" ca="1" si="112"/>
        <v>14.31046933939875</v>
      </c>
      <c r="F1427" s="10">
        <f t="shared" ca="1" si="113"/>
        <v>1.431399090051117E-3</v>
      </c>
    </row>
    <row r="1428" spans="1:6" x14ac:dyDescent="0.35">
      <c r="A1428" s="10">
        <f t="shared" si="114"/>
        <v>16732</v>
      </c>
      <c r="B1428" s="10">
        <v>-2.15706600739922E-2</v>
      </c>
      <c r="C1428" s="10">
        <f t="shared" ca="1" si="110"/>
        <v>-0.44393535638260695</v>
      </c>
      <c r="D1428" s="10">
        <f t="shared" ca="1" si="111"/>
        <v>-1.3473438066212121E-3</v>
      </c>
      <c r="E1428" s="10">
        <f t="shared" ca="1" si="112"/>
        <v>14.309253542996615</v>
      </c>
      <c r="F1428" s="10">
        <f t="shared" ca="1" si="113"/>
        <v>1.3464369534251718E-3</v>
      </c>
    </row>
    <row r="1429" spans="1:6" x14ac:dyDescent="0.35">
      <c r="A1429" s="10">
        <f t="shared" si="114"/>
        <v>16792</v>
      </c>
      <c r="B1429" s="10">
        <v>-2.3143511412966101E-2</v>
      </c>
      <c r="C1429" s="10">
        <f t="shared" ca="1" si="110"/>
        <v>-0.47600083117585329</v>
      </c>
      <c r="D1429" s="10">
        <f t="shared" ca="1" si="111"/>
        <v>-1.4446625226187148E-3</v>
      </c>
      <c r="E1429" s="10">
        <f t="shared" ca="1" si="112"/>
        <v>14.310644227448222</v>
      </c>
      <c r="F1429" s="10">
        <f t="shared" ca="1" si="113"/>
        <v>1.4436200016564953E-3</v>
      </c>
    </row>
    <row r="1430" spans="1:6" x14ac:dyDescent="0.35">
      <c r="A1430" s="10">
        <f t="shared" si="114"/>
        <v>16852</v>
      </c>
      <c r="B1430" s="10">
        <v>-2.20837454305952E-2</v>
      </c>
      <c r="C1430" s="10">
        <f t="shared" ca="1" si="110"/>
        <v>-0.45439554747712607</v>
      </c>
      <c r="D1430" s="10">
        <f t="shared" ca="1" si="111"/>
        <v>-1.3790904865930776E-3</v>
      </c>
      <c r="E1430" s="10">
        <f t="shared" ca="1" si="112"/>
        <v>14.309707203053415</v>
      </c>
      <c r="F1430" s="10">
        <f t="shared" ca="1" si="113"/>
        <v>1.3781404146977841E-3</v>
      </c>
    </row>
    <row r="1431" spans="1:6" x14ac:dyDescent="0.35">
      <c r="A1431" s="10">
        <f t="shared" si="114"/>
        <v>16912</v>
      </c>
      <c r="B1431" s="10">
        <v>-2.2322710760589001E-2</v>
      </c>
      <c r="C1431" s="10">
        <f t="shared" ca="1" si="110"/>
        <v>-0.4592672963675043</v>
      </c>
      <c r="D1431" s="10">
        <f t="shared" ca="1" si="111"/>
        <v>-1.3938762444753755E-3</v>
      </c>
      <c r="E1431" s="10">
        <f t="shared" ca="1" si="112"/>
        <v>14.309918491533553</v>
      </c>
      <c r="F1431" s="10">
        <f t="shared" ca="1" si="113"/>
        <v>1.3929057007568187E-3</v>
      </c>
    </row>
    <row r="1432" spans="1:6" x14ac:dyDescent="0.35">
      <c r="A1432" s="10">
        <f t="shared" si="114"/>
        <v>16972</v>
      </c>
      <c r="B1432" s="10">
        <v>-2.2764515958748201E-2</v>
      </c>
      <c r="C1432" s="10">
        <f t="shared" ca="1" si="110"/>
        <v>-0.46827430999559527</v>
      </c>
      <c r="D1432" s="10">
        <f t="shared" ca="1" si="111"/>
        <v>-1.4212125308366316E-3</v>
      </c>
      <c r="E1432" s="10">
        <f t="shared" ca="1" si="112"/>
        <v>14.310309127065654</v>
      </c>
      <c r="F1432" s="10">
        <f t="shared" ca="1" si="113"/>
        <v>1.4202035641652821E-3</v>
      </c>
    </row>
    <row r="1433" spans="1:6" x14ac:dyDescent="0.35">
      <c r="A1433" s="10">
        <f t="shared" si="114"/>
        <v>17032</v>
      </c>
      <c r="B1433" s="10">
        <v>-2.1432963268429101E-2</v>
      </c>
      <c r="C1433" s="10">
        <f t="shared" ca="1" si="110"/>
        <v>-0.44112815309613834</v>
      </c>
      <c r="D1433" s="10">
        <f t="shared" ca="1" si="111"/>
        <v>-1.3388239446467799E-3</v>
      </c>
      <c r="E1433" s="10">
        <f t="shared" ca="1" si="112"/>
        <v>14.309131794169001</v>
      </c>
      <c r="F1433" s="10">
        <f t="shared" ca="1" si="113"/>
        <v>1.3379285189918494E-3</v>
      </c>
    </row>
    <row r="1434" spans="1:6" x14ac:dyDescent="0.35">
      <c r="A1434" s="10">
        <f t="shared" si="114"/>
        <v>17092</v>
      </c>
      <c r="B1434" s="10">
        <v>-2.2263358720846099E-2</v>
      </c>
      <c r="C1434" s="10">
        <f t="shared" ca="1" si="110"/>
        <v>-0.45805729559556529</v>
      </c>
      <c r="D1434" s="10">
        <f t="shared" ca="1" si="111"/>
        <v>-1.3902038921325406E-3</v>
      </c>
      <c r="E1434" s="10">
        <f t="shared" ca="1" si="112"/>
        <v>14.309866013618572</v>
      </c>
      <c r="F1434" s="10">
        <f t="shared" ca="1" si="113"/>
        <v>1.3892384533692312E-3</v>
      </c>
    </row>
    <row r="1435" spans="1:6" x14ac:dyDescent="0.35">
      <c r="A1435" s="10">
        <f t="shared" si="114"/>
        <v>17152</v>
      </c>
      <c r="B1435" s="10">
        <v>-2.1522877227917899E-2</v>
      </c>
      <c r="C1435" s="10">
        <f t="shared" ca="1" si="110"/>
        <v>-0.44296121495653634</v>
      </c>
      <c r="D1435" s="10">
        <f t="shared" ca="1" si="111"/>
        <v>-1.3443872873930877E-3</v>
      </c>
      <c r="E1435" s="10">
        <f t="shared" ca="1" si="112"/>
        <v>14.309211294336846</v>
      </c>
      <c r="F1435" s="10">
        <f t="shared" ca="1" si="113"/>
        <v>1.3434844079263293E-3</v>
      </c>
    </row>
    <row r="1436" spans="1:6" x14ac:dyDescent="0.35">
      <c r="A1436" s="10">
        <f t="shared" si="114"/>
        <v>17212</v>
      </c>
      <c r="B1436" s="10">
        <v>-2.1982467633689901E-2</v>
      </c>
      <c r="C1436" s="10">
        <f t="shared" ca="1" si="110"/>
        <v>-0.45233081283672388</v>
      </c>
      <c r="D1436" s="10">
        <f t="shared" ca="1" si="111"/>
        <v>-1.372824016959457E-3</v>
      </c>
      <c r="E1436" s="10">
        <f t="shared" ca="1" si="112"/>
        <v>14.30961765520235</v>
      </c>
      <c r="F1436" s="10">
        <f t="shared" ca="1" si="113"/>
        <v>1.3718825556107129E-3</v>
      </c>
    </row>
    <row r="1437" spans="1:6" x14ac:dyDescent="0.35">
      <c r="A1437" s="10">
        <f t="shared" si="114"/>
        <v>17272</v>
      </c>
      <c r="B1437" s="10">
        <v>-2.3324660034628499E-2</v>
      </c>
      <c r="C1437" s="10">
        <f t="shared" ca="1" si="110"/>
        <v>-0.47969387985617951</v>
      </c>
      <c r="D1437" s="10">
        <f t="shared" ca="1" si="111"/>
        <v>-1.4558709253635047E-3</v>
      </c>
      <c r="E1437" s="10">
        <f t="shared" ca="1" si="112"/>
        <v>14.310804395523444</v>
      </c>
      <c r="F1437" s="10">
        <f t="shared" ca="1" si="113"/>
        <v>1.4548121727681021E-3</v>
      </c>
    </row>
    <row r="1438" spans="1:6" x14ac:dyDescent="0.35">
      <c r="A1438" s="10">
        <f t="shared" si="114"/>
        <v>17332</v>
      </c>
      <c r="B1438" s="10">
        <v>-2.19560460582039E-2</v>
      </c>
      <c r="C1438" s="10">
        <f t="shared" ca="1" si="110"/>
        <v>-0.4517921603005618</v>
      </c>
      <c r="D1438" s="10">
        <f t="shared" ca="1" si="111"/>
        <v>-1.371189206512205E-3</v>
      </c>
      <c r="E1438" s="10">
        <f t="shared" ca="1" si="112"/>
        <v>14.309594293761059</v>
      </c>
      <c r="F1438" s="10">
        <f t="shared" ca="1" si="113"/>
        <v>1.3702499850610634E-3</v>
      </c>
    </row>
    <row r="1439" spans="1:6" x14ac:dyDescent="0.35">
      <c r="A1439" s="10">
        <f t="shared" si="114"/>
        <v>17392</v>
      </c>
      <c r="B1439" s="10">
        <v>-2.2099332303246899E-2</v>
      </c>
      <c r="C1439" s="10">
        <f t="shared" ca="1" si="110"/>
        <v>-0.45471331461743614</v>
      </c>
      <c r="D1439" s="10">
        <f t="shared" ca="1" si="111"/>
        <v>-1.3800549098639187E-3</v>
      </c>
      <c r="E1439" s="10">
        <f t="shared" ca="1" si="112"/>
        <v>14.309720984661954</v>
      </c>
      <c r="F1439" s="10">
        <f t="shared" ca="1" si="113"/>
        <v>1.3791035093095516E-3</v>
      </c>
    </row>
    <row r="1440" spans="1:6" x14ac:dyDescent="0.35">
      <c r="A1440" s="10">
        <f t="shared" si="114"/>
        <v>17452</v>
      </c>
      <c r="B1440" s="10">
        <v>-2.1690310887334401E-2</v>
      </c>
      <c r="C1440" s="10">
        <f t="shared" ca="1" si="110"/>
        <v>-0.446374658841871</v>
      </c>
      <c r="D1440" s="10">
        <f t="shared" ca="1" si="111"/>
        <v>-1.3547470895850784E-3</v>
      </c>
      <c r="E1440" s="10">
        <f t="shared" ca="1" si="112"/>
        <v>14.309359335910171</v>
      </c>
      <c r="F1440" s="10">
        <f t="shared" ca="1" si="113"/>
        <v>1.3538302477126146E-3</v>
      </c>
    </row>
    <row r="1441" spans="1:6" x14ac:dyDescent="0.35">
      <c r="A1441" s="10">
        <f t="shared" si="114"/>
        <v>17512</v>
      </c>
      <c r="B1441" s="10">
        <v>-1.9973696313653099E-2</v>
      </c>
      <c r="C1441" s="10">
        <f t="shared" ca="1" si="110"/>
        <v>-0.41137830541789971</v>
      </c>
      <c r="D1441" s="10">
        <f t="shared" ca="1" si="111"/>
        <v>-1.2485331569433255E-3</v>
      </c>
      <c r="E1441" s="10">
        <f t="shared" ca="1" si="112"/>
        <v>14.30784153881272</v>
      </c>
      <c r="F1441" s="10">
        <f t="shared" ca="1" si="113"/>
        <v>1.2477543875669328E-3</v>
      </c>
    </row>
    <row r="1442" spans="1:6" x14ac:dyDescent="0.35">
      <c r="A1442" s="10">
        <f t="shared" si="114"/>
        <v>17572</v>
      </c>
      <c r="B1442" s="10">
        <v>-2.0432961373959099E-2</v>
      </c>
      <c r="C1442" s="10">
        <f t="shared" ca="1" si="110"/>
        <v>-0.42074127053084431</v>
      </c>
      <c r="D1442" s="10">
        <f t="shared" ca="1" si="111"/>
        <v>-1.2769497560611125E-3</v>
      </c>
      <c r="E1442" s="10">
        <f t="shared" ca="1" si="112"/>
        <v>14.308247612014114</v>
      </c>
      <c r="F1442" s="10">
        <f t="shared" ca="1" si="113"/>
        <v>1.2761351491224432E-3</v>
      </c>
    </row>
    <row r="1443" spans="1:6" x14ac:dyDescent="0.35">
      <c r="A1443" s="10">
        <f t="shared" si="114"/>
        <v>17632</v>
      </c>
      <c r="B1443" s="10">
        <v>-2.09261132321234E-2</v>
      </c>
      <c r="C1443" s="10">
        <f t="shared" ca="1" si="110"/>
        <v>-0.43079508050345505</v>
      </c>
      <c r="D1443" s="10">
        <f t="shared" ca="1" si="111"/>
        <v>-1.3074630693279861E-3</v>
      </c>
      <c r="E1443" s="10">
        <f t="shared" ca="1" si="112"/>
        <v>14.308683647260695</v>
      </c>
      <c r="F1443" s="10">
        <f t="shared" ca="1" si="113"/>
        <v>1.3066090837777786E-3</v>
      </c>
    </row>
    <row r="1444" spans="1:6" x14ac:dyDescent="0.35">
      <c r="A1444" s="10">
        <f t="shared" si="114"/>
        <v>17692</v>
      </c>
      <c r="B1444" s="10">
        <v>-2.0260645603827801E-2</v>
      </c>
      <c r="C1444" s="10">
        <f t="shared" ca="1" si="110"/>
        <v>-0.41722829581625454</v>
      </c>
      <c r="D1444" s="10">
        <f t="shared" ca="1" si="111"/>
        <v>-1.2662878778023324E-3</v>
      </c>
      <c r="E1444" s="10">
        <f t="shared" ca="1" si="112"/>
        <v>14.308095253773793</v>
      </c>
      <c r="F1444" s="10">
        <f t="shared" ca="1" si="113"/>
        <v>1.2654868114899121E-3</v>
      </c>
    </row>
    <row r="1445" spans="1:6" x14ac:dyDescent="0.35">
      <c r="A1445" s="10">
        <f t="shared" si="114"/>
        <v>17752</v>
      </c>
      <c r="B1445" s="10">
        <v>-1.9579013307873601E-2</v>
      </c>
      <c r="C1445" s="10">
        <f t="shared" ca="1" si="110"/>
        <v>-0.40333196457210718</v>
      </c>
      <c r="D1445" s="10">
        <f t="shared" ca="1" si="111"/>
        <v>-1.2241125124763453E-3</v>
      </c>
      <c r="E1445" s="10">
        <f t="shared" ca="1" si="112"/>
        <v>14.307492567803285</v>
      </c>
      <c r="F1445" s="10">
        <f t="shared" ca="1" si="113"/>
        <v>1.223363897618335E-3</v>
      </c>
    </row>
    <row r="1446" spans="1:6" x14ac:dyDescent="0.35">
      <c r="A1446" s="10">
        <f t="shared" si="114"/>
        <v>17812</v>
      </c>
      <c r="B1446" s="10">
        <v>-2.02828284258674E-2</v>
      </c>
      <c r="C1446" s="10">
        <f t="shared" ca="1" si="110"/>
        <v>-0.41768053354739182</v>
      </c>
      <c r="D1446" s="10">
        <f t="shared" ca="1" si="111"/>
        <v>-1.2676604193163341E-3</v>
      </c>
      <c r="E1446" s="10">
        <f t="shared" ca="1" si="112"/>
        <v>14.308114867392028</v>
      </c>
      <c r="F1446" s="10">
        <f t="shared" ca="1" si="113"/>
        <v>1.266857616229744E-3</v>
      </c>
    </row>
    <row r="1447" spans="1:6" x14ac:dyDescent="0.35">
      <c r="A1447" s="10">
        <f t="shared" si="114"/>
        <v>17872</v>
      </c>
      <c r="B1447" s="10">
        <v>-2.0343709062916999E-2</v>
      </c>
      <c r="C1447" s="10">
        <f t="shared" ca="1" si="110"/>
        <v>-0.41892169759407427</v>
      </c>
      <c r="D1447" s="10">
        <f t="shared" ca="1" si="111"/>
        <v>-1.2714273521980154E-3</v>
      </c>
      <c r="E1447" s="10">
        <f t="shared" ca="1" si="112"/>
        <v>14.308168696862911</v>
      </c>
      <c r="F1447" s="10">
        <f t="shared" ca="1" si="113"/>
        <v>1.2706197728886085E-3</v>
      </c>
    </row>
    <row r="1448" spans="1:6" x14ac:dyDescent="0.35">
      <c r="A1448" s="10">
        <f t="shared" si="114"/>
        <v>17932</v>
      </c>
      <c r="B1448" s="10">
        <v>-2.0118282437224799E-2</v>
      </c>
      <c r="C1448" s="10">
        <f t="shared" ca="1" si="110"/>
        <v>-0.41432596015548356</v>
      </c>
      <c r="D1448" s="10">
        <f t="shared" ca="1" si="111"/>
        <v>-1.2574792890718927E-3</v>
      </c>
      <c r="E1448" s="10">
        <f t="shared" ca="1" si="112"/>
        <v>14.307969379040836</v>
      </c>
      <c r="F1448" s="10">
        <f t="shared" ca="1" si="113"/>
        <v>1.2566893241642626E-3</v>
      </c>
    </row>
    <row r="1449" spans="1:6" x14ac:dyDescent="0.35">
      <c r="A1449" s="10">
        <f t="shared" si="114"/>
        <v>17992</v>
      </c>
      <c r="B1449" s="10">
        <v>-2.01438565500087E-2</v>
      </c>
      <c r="C1449" s="10">
        <f t="shared" ca="1" si="110"/>
        <v>-0.41484733560179038</v>
      </c>
      <c r="D1449" s="10">
        <f t="shared" ca="1" si="111"/>
        <v>-1.2590616635514338E-3</v>
      </c>
      <c r="E1449" s="10">
        <f t="shared" ca="1" si="112"/>
        <v>14.30799199117215</v>
      </c>
      <c r="F1449" s="10">
        <f t="shared" ca="1" si="113"/>
        <v>1.2582697100909795E-3</v>
      </c>
    </row>
    <row r="1450" spans="1:6" x14ac:dyDescent="0.35">
      <c r="A1450" s="10">
        <f t="shared" si="114"/>
        <v>18052</v>
      </c>
      <c r="B1450" s="10">
        <v>-1.9742062737567401E-2</v>
      </c>
      <c r="C1450" s="10">
        <f t="shared" ca="1" si="110"/>
        <v>-0.40665602785027466</v>
      </c>
      <c r="D1450" s="10">
        <f t="shared" ca="1" si="111"/>
        <v>-1.2342010445255836E-3</v>
      </c>
      <c r="E1450" s="10">
        <f t="shared" ca="1" si="112"/>
        <v>14.307636732926271</v>
      </c>
      <c r="F1450" s="10">
        <f t="shared" ca="1" si="113"/>
        <v>1.2334400445034881E-3</v>
      </c>
    </row>
    <row r="1451" spans="1:6" x14ac:dyDescent="0.35">
      <c r="A1451" s="10">
        <f t="shared" si="114"/>
        <v>18112</v>
      </c>
      <c r="B1451" s="10">
        <v>-1.9791259130530901E-2</v>
      </c>
      <c r="C1451" s="10">
        <f t="shared" ca="1" si="110"/>
        <v>-0.40765898703618147</v>
      </c>
      <c r="D1451" s="10">
        <f t="shared" ca="1" si="111"/>
        <v>-1.2372450256548108E-3</v>
      </c>
      <c r="E1451" s="10">
        <f t="shared" ca="1" si="112"/>
        <v>14.307680231416606</v>
      </c>
      <c r="F1451" s="10">
        <f t="shared" ca="1" si="113"/>
        <v>1.2364802687575061E-3</v>
      </c>
    </row>
    <row r="1452" spans="1:6" x14ac:dyDescent="0.35">
      <c r="A1452" s="10">
        <f t="shared" si="114"/>
        <v>18172</v>
      </c>
      <c r="B1452" s="10">
        <v>-1.94626001984524E-2</v>
      </c>
      <c r="C1452" s="10">
        <f t="shared" ca="1" si="110"/>
        <v>-0.40095866867741431</v>
      </c>
      <c r="D1452" s="10">
        <f t="shared" ca="1" si="111"/>
        <v>-1.2169095594359524E-3</v>
      </c>
      <c r="E1452" s="10">
        <f t="shared" ca="1" si="112"/>
        <v>14.307389637604338</v>
      </c>
      <c r="F1452" s="10">
        <f t="shared" ca="1" si="113"/>
        <v>1.2161697251447388E-3</v>
      </c>
    </row>
    <row r="1453" spans="1:6" x14ac:dyDescent="0.35">
      <c r="A1453" s="10">
        <f t="shared" si="114"/>
        <v>18232</v>
      </c>
      <c r="B1453" s="10">
        <v>-1.9156512383774499E-2</v>
      </c>
      <c r="C1453" s="10">
        <f t="shared" ca="1" si="110"/>
        <v>-0.39471850416671289</v>
      </c>
      <c r="D1453" s="10">
        <f t="shared" ca="1" si="111"/>
        <v>-1.1979706601459735E-3</v>
      </c>
      <c r="E1453" s="10">
        <f t="shared" ca="1" si="112"/>
        <v>14.307119000733485</v>
      </c>
      <c r="F1453" s="10">
        <f t="shared" ca="1" si="113"/>
        <v>1.1972536658629259E-3</v>
      </c>
    </row>
    <row r="1454" spans="1:6" x14ac:dyDescent="0.35">
      <c r="A1454" s="10">
        <f t="shared" si="114"/>
        <v>18292</v>
      </c>
      <c r="B1454" s="10">
        <v>-1.9481632395884699E-2</v>
      </c>
      <c r="C1454" s="10">
        <f t="shared" ca="1" si="110"/>
        <v>-0.40134667511635952</v>
      </c>
      <c r="D1454" s="10">
        <f t="shared" ca="1" si="111"/>
        <v>-1.218087158978151E-3</v>
      </c>
      <c r="E1454" s="10">
        <f t="shared" ca="1" si="112"/>
        <v>14.307406465501797</v>
      </c>
      <c r="F1454" s="10">
        <f t="shared" ca="1" si="113"/>
        <v>1.2173458927049875E-3</v>
      </c>
    </row>
    <row r="1455" spans="1:6" x14ac:dyDescent="0.35">
      <c r="A1455" s="10">
        <f t="shared" si="114"/>
        <v>18352</v>
      </c>
      <c r="B1455" s="10">
        <v>-2.08337779012399E-2</v>
      </c>
      <c r="C1455" s="10">
        <f t="shared" ca="1" si="110"/>
        <v>-0.42891265452230509</v>
      </c>
      <c r="D1455" s="10">
        <f t="shared" ca="1" si="111"/>
        <v>-1.301749906475196E-3</v>
      </c>
      <c r="E1455" s="10">
        <f t="shared" ca="1" si="112"/>
        <v>14.308602006163529</v>
      </c>
      <c r="F1455" s="10">
        <f t="shared" ca="1" si="113"/>
        <v>1.3009033646431592E-3</v>
      </c>
    </row>
    <row r="1456" spans="1:6" x14ac:dyDescent="0.35">
      <c r="A1456" s="10">
        <f t="shared" si="114"/>
        <v>18412</v>
      </c>
      <c r="B1456" s="10">
        <v>-1.9996283283849201E-2</v>
      </c>
      <c r="C1456" s="10">
        <f t="shared" ca="1" si="110"/>
        <v>-0.41183878245443351</v>
      </c>
      <c r="D1456" s="10">
        <f t="shared" ca="1" si="111"/>
        <v>-1.2499307047492056E-3</v>
      </c>
      <c r="E1456" s="10">
        <f t="shared" ca="1" si="112"/>
        <v>14.307861509770865</v>
      </c>
      <c r="F1456" s="10">
        <f t="shared" ca="1" si="113"/>
        <v>1.2491501916895575E-3</v>
      </c>
    </row>
    <row r="1457" spans="1:6" x14ac:dyDescent="0.35">
      <c r="A1457" s="10">
        <f t="shared" si="114"/>
        <v>18472</v>
      </c>
      <c r="B1457" s="10">
        <v>-1.9381886577380499E-2</v>
      </c>
      <c r="C1457" s="10">
        <f t="shared" ca="1" si="110"/>
        <v>-0.39931317268054461</v>
      </c>
      <c r="D1457" s="10">
        <f t="shared" ca="1" si="111"/>
        <v>-1.2119154790854528E-3</v>
      </c>
      <c r="E1457" s="10">
        <f t="shared" ca="1" si="112"/>
        <v>14.307318272196131</v>
      </c>
      <c r="F1457" s="10">
        <f t="shared" ca="1" si="113"/>
        <v>1.2111817023117296E-3</v>
      </c>
    </row>
    <row r="1458" spans="1:6" x14ac:dyDescent="0.35">
      <c r="A1458" s="10">
        <f t="shared" si="114"/>
        <v>18532</v>
      </c>
      <c r="B1458" s="10">
        <v>-1.9204797487720301E-2</v>
      </c>
      <c r="C1458" s="10">
        <f t="shared" ca="1" si="110"/>
        <v>-0.39570288504562895</v>
      </c>
      <c r="D1458" s="10">
        <f t="shared" ca="1" si="111"/>
        <v>-1.2009582561134837E-3</v>
      </c>
      <c r="E1458" s="10">
        <f t="shared" ca="1" si="112"/>
        <v>14.307161693479861</v>
      </c>
      <c r="F1458" s="10">
        <f t="shared" ca="1" si="113"/>
        <v>1.2002376826084067E-3</v>
      </c>
    </row>
    <row r="1459" spans="1:6" x14ac:dyDescent="0.35">
      <c r="A1459" s="10">
        <f t="shared" si="114"/>
        <v>18592</v>
      </c>
      <c r="B1459" s="10">
        <v>-1.8178182463331499E-2</v>
      </c>
      <c r="C1459" s="10">
        <f t="shared" ca="1" si="110"/>
        <v>-0.37477344475384472</v>
      </c>
      <c r="D1459" s="10">
        <f t="shared" ca="1" si="111"/>
        <v>-1.1374374048279186E-3</v>
      </c>
      <c r="E1459" s="10">
        <f t="shared" ca="1" si="112"/>
        <v>14.30625398051499</v>
      </c>
      <c r="F1459" s="10">
        <f t="shared" ca="1" si="113"/>
        <v>1.1367910130099623E-3</v>
      </c>
    </row>
    <row r="1460" spans="1:6" x14ac:dyDescent="0.35">
      <c r="A1460" s="10">
        <f t="shared" si="114"/>
        <v>18652</v>
      </c>
      <c r="B1460" s="10">
        <v>-1.7591964191098999E-2</v>
      </c>
      <c r="C1460" s="10">
        <f t="shared" ca="1" si="110"/>
        <v>-0.3628223043212882</v>
      </c>
      <c r="D1460" s="10">
        <f t="shared" ca="1" si="111"/>
        <v>-1.1011656936151097E-3</v>
      </c>
      <c r="E1460" s="10">
        <f t="shared" ca="1" si="112"/>
        <v>14.305735657761758</v>
      </c>
      <c r="F1460" s="10">
        <f t="shared" ca="1" si="113"/>
        <v>1.1005598553840677E-3</v>
      </c>
    </row>
    <row r="1461" spans="1:6" x14ac:dyDescent="0.35">
      <c r="A1461" s="10">
        <f t="shared" si="114"/>
        <v>18712</v>
      </c>
      <c r="B1461" s="10">
        <v>-1.83685198800339E-2</v>
      </c>
      <c r="C1461" s="10">
        <f t="shared" ca="1" si="110"/>
        <v>-0.37865382396467601</v>
      </c>
      <c r="D1461" s="10">
        <f t="shared" ca="1" si="111"/>
        <v>-1.1492143557327917E-3</v>
      </c>
      <c r="E1461" s="10">
        <f t="shared" ca="1" si="112"/>
        <v>14.30642227314342</v>
      </c>
      <c r="F1461" s="10">
        <f t="shared" ca="1" si="113"/>
        <v>1.148554514399446E-3</v>
      </c>
    </row>
    <row r="1462" spans="1:6" x14ac:dyDescent="0.35">
      <c r="A1462" s="10">
        <f t="shared" si="114"/>
        <v>18772</v>
      </c>
      <c r="B1462" s="10">
        <v>-1.7931968634926E-2</v>
      </c>
      <c r="C1462" s="10">
        <f t="shared" ca="1" si="110"/>
        <v>-0.36975392185752592</v>
      </c>
      <c r="D1462" s="10">
        <f t="shared" ca="1" si="111"/>
        <v>-1.1222031528375911E-3</v>
      </c>
      <c r="E1462" s="10">
        <f t="shared" ca="1" si="112"/>
        <v>14.306036283054047</v>
      </c>
      <c r="F1462" s="10">
        <f t="shared" ca="1" si="113"/>
        <v>1.1215739535616689E-3</v>
      </c>
    </row>
    <row r="1463" spans="1:6" x14ac:dyDescent="0.35">
      <c r="A1463" s="10">
        <f t="shared" si="114"/>
        <v>18832</v>
      </c>
      <c r="B1463" s="10">
        <v>-1.7310682727353598E-2</v>
      </c>
      <c r="C1463" s="10">
        <f t="shared" ca="1" si="110"/>
        <v>-0.35708786301584372</v>
      </c>
      <c r="D1463" s="10">
        <f t="shared" ca="1" si="111"/>
        <v>-1.0837616642530856E-3</v>
      </c>
      <c r="E1463" s="10">
        <f t="shared" ca="1" si="112"/>
        <v>14.305486954182177</v>
      </c>
      <c r="F1463" s="10">
        <f t="shared" ca="1" si="113"/>
        <v>1.0831748185430347E-3</v>
      </c>
    </row>
    <row r="1464" spans="1:6" x14ac:dyDescent="0.35">
      <c r="A1464" s="10">
        <f t="shared" si="114"/>
        <v>18892</v>
      </c>
      <c r="B1464" s="10">
        <v>-1.8300334596795101E-2</v>
      </c>
      <c r="C1464" s="10">
        <f t="shared" ca="1" si="110"/>
        <v>-0.37726374123607531</v>
      </c>
      <c r="D1464" s="10">
        <f t="shared" ca="1" si="111"/>
        <v>-1.1449954546514885E-3</v>
      </c>
      <c r="E1464" s="10">
        <f t="shared" ca="1" si="112"/>
        <v>14.306361985046967</v>
      </c>
      <c r="F1464" s="10">
        <f t="shared" ca="1" si="113"/>
        <v>1.1443404472951094E-3</v>
      </c>
    </row>
    <row r="1465" spans="1:6" x14ac:dyDescent="0.35">
      <c r="A1465" s="10">
        <f t="shared" si="114"/>
        <v>18952</v>
      </c>
      <c r="B1465" s="10">
        <v>-1.6739587772416499E-2</v>
      </c>
      <c r="C1465" s="10">
        <f t="shared" ca="1" si="110"/>
        <v>-0.3454450392928895</v>
      </c>
      <c r="D1465" s="10">
        <f t="shared" ca="1" si="111"/>
        <v>-1.0484256942539195E-3</v>
      </c>
      <c r="E1465" s="10">
        <f t="shared" ca="1" si="112"/>
        <v>14.304982003170888</v>
      </c>
      <c r="F1465" s="10">
        <f t="shared" ca="1" si="113"/>
        <v>1.0478764798759451E-3</v>
      </c>
    </row>
    <row r="1466" spans="1:6" x14ac:dyDescent="0.35">
      <c r="A1466" s="10">
        <f t="shared" si="114"/>
        <v>19012</v>
      </c>
      <c r="B1466" s="10">
        <v>-1.80344968325735E-2</v>
      </c>
      <c r="C1466" s="10">
        <f t="shared" ca="1" si="110"/>
        <v>-0.3718441482227256</v>
      </c>
      <c r="D1466" s="10">
        <f t="shared" ca="1" si="111"/>
        <v>-1.1285469898559722E-3</v>
      </c>
      <c r="E1466" s="10">
        <f t="shared" ca="1" si="112"/>
        <v>14.30612693648504</v>
      </c>
      <c r="F1466" s="10">
        <f t="shared" ca="1" si="113"/>
        <v>1.1279106594092581E-3</v>
      </c>
    </row>
    <row r="1467" spans="1:6" x14ac:dyDescent="0.35">
      <c r="A1467" s="10">
        <f t="shared" si="114"/>
        <v>19072</v>
      </c>
      <c r="B1467" s="10">
        <v>-1.8061298726583099E-2</v>
      </c>
      <c r="C1467" s="10">
        <f t="shared" ca="1" si="110"/>
        <v>-0.37239055425327694</v>
      </c>
      <c r="D1467" s="10">
        <f t="shared" ca="1" si="111"/>
        <v>-1.1302053321586955E-3</v>
      </c>
      <c r="E1467" s="10">
        <f t="shared" ca="1" si="112"/>
        <v>14.306150634196547</v>
      </c>
      <c r="F1467" s="10">
        <f t="shared" ca="1" si="113"/>
        <v>1.1295671309326215E-3</v>
      </c>
    </row>
    <row r="1468" spans="1:6" x14ac:dyDescent="0.35">
      <c r="A1468" s="10">
        <f t="shared" si="114"/>
        <v>19132</v>
      </c>
      <c r="B1468" s="10">
        <v>-1.87818974519268E-2</v>
      </c>
      <c r="C1468" s="10">
        <f t="shared" ca="1" si="110"/>
        <v>-0.38708128801240516</v>
      </c>
      <c r="D1468" s="10">
        <f t="shared" ca="1" si="111"/>
        <v>-1.1747917091176497E-3</v>
      </c>
      <c r="E1468" s="10">
        <f t="shared" ca="1" si="112"/>
        <v>14.30678777352329</v>
      </c>
      <c r="F1468" s="10">
        <f t="shared" ca="1" si="113"/>
        <v>1.1741021813192253E-3</v>
      </c>
    </row>
    <row r="1469" spans="1:6" x14ac:dyDescent="0.35">
      <c r="A1469" s="10">
        <f t="shared" si="114"/>
        <v>19192</v>
      </c>
      <c r="B1469" s="10">
        <v>-1.6593009605522999E-2</v>
      </c>
      <c r="C1469" s="10">
        <f t="shared" ca="1" si="110"/>
        <v>-0.34245677307897632</v>
      </c>
      <c r="D1469" s="10">
        <f t="shared" ca="1" si="111"/>
        <v>-1.0393563062946931E-3</v>
      </c>
      <c r="E1469" s="10">
        <f t="shared" ca="1" si="112"/>
        <v>14.30485240161695</v>
      </c>
      <c r="F1469" s="10">
        <f t="shared" ca="1" si="113"/>
        <v>1.0388165494963654E-3</v>
      </c>
    </row>
    <row r="1470" spans="1:6" x14ac:dyDescent="0.35">
      <c r="A1470" s="10">
        <f t="shared" si="114"/>
        <v>19252</v>
      </c>
      <c r="B1470" s="10">
        <v>-1.7488596319703901E-2</v>
      </c>
      <c r="C1470" s="10">
        <f t="shared" ca="1" si="110"/>
        <v>-0.3607149596584332</v>
      </c>
      <c r="D1470" s="10">
        <f t="shared" ca="1" si="111"/>
        <v>-1.0947699025633448E-3</v>
      </c>
      <c r="E1470" s="10">
        <f t="shared" ca="1" si="112"/>
        <v>14.305644261907631</v>
      </c>
      <c r="F1470" s="10">
        <f t="shared" ca="1" si="113"/>
        <v>1.0941710790031204E-3</v>
      </c>
    </row>
    <row r="1471" spans="1:6" x14ac:dyDescent="0.35">
      <c r="A1471" s="10">
        <f t="shared" si="114"/>
        <v>19312</v>
      </c>
      <c r="B1471" s="10">
        <v>-1.6771782427976299E-2</v>
      </c>
      <c r="C1471" s="10">
        <f t="shared" ref="C1471:C1534" ca="1" si="115">(B1471-$C$2)/($C$833-$C$2)</f>
        <v>-0.34610138671158674</v>
      </c>
      <c r="D1471" s="10">
        <f t="shared" ref="D1471:D1534" ca="1" si="116">$K$4*C1471</f>
        <v>-1.0504177086696658E-3</v>
      </c>
      <c r="E1471" s="10">
        <f t="shared" ref="E1471:E1534" ca="1" si="117">$J$6*(1-D1471)</f>
        <v>14.305010469056889</v>
      </c>
      <c r="F1471" s="10">
        <f t="shared" ref="F1471:F1534" ca="1" si="118">LN(E1471/$J$6)</f>
        <v>1.0498664060199074E-3</v>
      </c>
    </row>
    <row r="1472" spans="1:6" x14ac:dyDescent="0.35">
      <c r="A1472" s="10">
        <f t="shared" ref="A1472:A1535" si="119">A1471+60</f>
        <v>19372</v>
      </c>
      <c r="B1472" s="10">
        <v>-1.5982797561126499E-2</v>
      </c>
      <c r="C1472" s="10">
        <f t="shared" ca="1" si="115"/>
        <v>-0.33001647535770773</v>
      </c>
      <c r="D1472" s="10">
        <f t="shared" ca="1" si="116"/>
        <v>-1.001600002710643E-3</v>
      </c>
      <c r="E1472" s="10">
        <f t="shared" ca="1" si="117"/>
        <v>14.304312864038735</v>
      </c>
      <c r="F1472" s="10">
        <f t="shared" ca="1" si="118"/>
        <v>1.0010987361124364E-3</v>
      </c>
    </row>
    <row r="1473" spans="1:6" x14ac:dyDescent="0.35">
      <c r="A1473" s="10">
        <f t="shared" si="119"/>
        <v>19432</v>
      </c>
      <c r="B1473" s="10">
        <v>-1.6697870304198701E-2</v>
      </c>
      <c r="C1473" s="10">
        <f t="shared" ca="1" si="115"/>
        <v>-0.34459455177863491</v>
      </c>
      <c r="D1473" s="10">
        <f t="shared" ca="1" si="116"/>
        <v>-1.045844464648157E-3</v>
      </c>
      <c r="E1473" s="10">
        <f t="shared" ca="1" si="117"/>
        <v>14.304945117399821</v>
      </c>
      <c r="F1473" s="10">
        <f t="shared" ca="1" si="118"/>
        <v>1.0452979503388395E-3</v>
      </c>
    </row>
    <row r="1474" spans="1:6" x14ac:dyDescent="0.35">
      <c r="A1474" s="10">
        <f t="shared" si="119"/>
        <v>19492</v>
      </c>
      <c r="B1474" s="10">
        <v>-1.6748280128170801E-2</v>
      </c>
      <c r="C1474" s="10">
        <f t="shared" ca="1" si="115"/>
        <v>-0.34562224899314975</v>
      </c>
      <c r="D1474" s="10">
        <f t="shared" ca="1" si="116"/>
        <v>-1.0489635256942095E-3</v>
      </c>
      <c r="E1474" s="10">
        <f t="shared" ca="1" si="117"/>
        <v>14.30498968878217</v>
      </c>
      <c r="F1474" s="10">
        <f t="shared" ca="1" si="118"/>
        <v>1.0484137478861512E-3</v>
      </c>
    </row>
    <row r="1475" spans="1:6" x14ac:dyDescent="0.35">
      <c r="A1475" s="10">
        <f t="shared" si="119"/>
        <v>19552</v>
      </c>
      <c r="B1475" s="10">
        <v>-1.49654308275682E-2</v>
      </c>
      <c r="C1475" s="10">
        <f t="shared" ca="1" si="115"/>
        <v>-0.30927557852782472</v>
      </c>
      <c r="D1475" s="10">
        <f t="shared" ca="1" si="116"/>
        <v>-9.3865138083194799E-4</v>
      </c>
      <c r="E1475" s="10">
        <f t="shared" ca="1" si="117"/>
        <v>14.303413328232089</v>
      </c>
      <c r="F1475" s="10">
        <f t="shared" ca="1" si="118"/>
        <v>9.3821112310215455E-4</v>
      </c>
    </row>
    <row r="1476" spans="1:6" x14ac:dyDescent="0.35">
      <c r="A1476" s="10">
        <f t="shared" si="119"/>
        <v>19612</v>
      </c>
      <c r="B1476" s="10">
        <v>-1.6928728687747599E-2</v>
      </c>
      <c r="C1476" s="10">
        <f t="shared" ca="1" si="115"/>
        <v>-0.34930102561698639</v>
      </c>
      <c r="D1476" s="10">
        <f t="shared" ca="1" si="116"/>
        <v>-1.0601286127475537E-3</v>
      </c>
      <c r="E1476" s="10">
        <f t="shared" ca="1" si="117"/>
        <v>14.305149237876163</v>
      </c>
      <c r="F1476" s="10">
        <f t="shared" ca="1" si="118"/>
        <v>1.0595670732441961E-3</v>
      </c>
    </row>
    <row r="1477" spans="1:6" x14ac:dyDescent="0.35">
      <c r="A1477" s="10">
        <f t="shared" si="119"/>
        <v>19672</v>
      </c>
      <c r="B1477" s="10">
        <v>-1.63565704567387E-2</v>
      </c>
      <c r="C1477" s="10">
        <f t="shared" ca="1" si="115"/>
        <v>-0.33763652505068803</v>
      </c>
      <c r="D1477" s="10">
        <f t="shared" ca="1" si="116"/>
        <v>-1.0247268535288382E-3</v>
      </c>
      <c r="E1477" s="10">
        <f t="shared" ca="1" si="117"/>
        <v>14.304643346736926</v>
      </c>
      <c r="F1477" s="10">
        <f t="shared" ca="1" si="118"/>
        <v>1.0242021793678731E-3</v>
      </c>
    </row>
    <row r="1478" spans="1:6" x14ac:dyDescent="0.35">
      <c r="A1478" s="10">
        <f t="shared" si="119"/>
        <v>19732</v>
      </c>
      <c r="B1478" s="10">
        <v>-1.66212507456138E-2</v>
      </c>
      <c r="C1478" s="10">
        <f t="shared" ca="1" si="115"/>
        <v>-0.34303252079478075</v>
      </c>
      <c r="D1478" s="10">
        <f t="shared" ca="1" si="116"/>
        <v>-1.0411037006121595E-3</v>
      </c>
      <c r="E1478" s="10">
        <f t="shared" ca="1" si="117"/>
        <v>14.304877371881746</v>
      </c>
      <c r="F1478" s="10">
        <f t="shared" ca="1" si="118"/>
        <v>1.0405621280106857E-3</v>
      </c>
    </row>
    <row r="1479" spans="1:6" x14ac:dyDescent="0.35">
      <c r="A1479" s="10">
        <f t="shared" si="119"/>
        <v>19792</v>
      </c>
      <c r="B1479" s="10">
        <v>-1.6575721568780899E-2</v>
      </c>
      <c r="C1479" s="10">
        <f t="shared" ca="1" si="115"/>
        <v>-0.34210432457183376</v>
      </c>
      <c r="D1479" s="10">
        <f t="shared" ca="1" si="116"/>
        <v>-1.0382866250755155E-3</v>
      </c>
      <c r="E1479" s="10">
        <f t="shared" ca="1" si="117"/>
        <v>14.30483711587233</v>
      </c>
      <c r="F1479" s="10">
        <f t="shared" ca="1" si="118"/>
        <v>1.0377479783318716E-3</v>
      </c>
    </row>
    <row r="1480" spans="1:6" x14ac:dyDescent="0.35">
      <c r="A1480" s="10">
        <f t="shared" si="119"/>
        <v>19852</v>
      </c>
      <c r="B1480" s="10">
        <v>-1.6438245831054001E-2</v>
      </c>
      <c r="C1480" s="10">
        <f t="shared" ca="1" si="115"/>
        <v>-0.33930162816084258</v>
      </c>
      <c r="D1480" s="10">
        <f t="shared" ca="1" si="116"/>
        <v>-1.0297804414681573E-3</v>
      </c>
      <c r="E1480" s="10">
        <f t="shared" ca="1" si="117"/>
        <v>14.304715562508578</v>
      </c>
      <c r="F1480" s="10">
        <f t="shared" ca="1" si="118"/>
        <v>1.0292505813177969E-3</v>
      </c>
    </row>
    <row r="1481" spans="1:6" x14ac:dyDescent="0.35">
      <c r="A1481" s="10">
        <f t="shared" si="119"/>
        <v>19912</v>
      </c>
      <c r="B1481" s="10">
        <v>-1.52767952142702E-2</v>
      </c>
      <c r="C1481" s="10">
        <f t="shared" ca="1" si="115"/>
        <v>-0.31562331568893559</v>
      </c>
      <c r="D1481" s="10">
        <f t="shared" ca="1" si="116"/>
        <v>-9.5791676311591948E-4</v>
      </c>
      <c r="E1481" s="10">
        <f t="shared" ca="1" si="117"/>
        <v>14.303688630544926</v>
      </c>
      <c r="F1481" s="10">
        <f t="shared" ca="1" si="118"/>
        <v>9.5745825363934695E-4</v>
      </c>
    </row>
    <row r="1482" spans="1:6" x14ac:dyDescent="0.35">
      <c r="A1482" s="10">
        <f t="shared" si="119"/>
        <v>19972</v>
      </c>
      <c r="B1482" s="10">
        <v>-1.6080927486717699E-2</v>
      </c>
      <c r="C1482" s="10">
        <f t="shared" ca="1" si="115"/>
        <v>-0.33201703483687667</v>
      </c>
      <c r="D1482" s="10">
        <f t="shared" ca="1" si="116"/>
        <v>-1.0076717007299206E-3</v>
      </c>
      <c r="E1482" s="10">
        <f t="shared" ca="1" si="117"/>
        <v>14.304399628603429</v>
      </c>
      <c r="F1482" s="10">
        <f t="shared" ca="1" si="118"/>
        <v>1.007164340408167E-3</v>
      </c>
    </row>
    <row r="1483" spans="1:6" x14ac:dyDescent="0.35">
      <c r="A1483" s="10">
        <f t="shared" si="119"/>
        <v>20032</v>
      </c>
      <c r="B1483" s="10">
        <v>-1.6397242593891002E-2</v>
      </c>
      <c r="C1483" s="10">
        <f t="shared" ca="1" si="115"/>
        <v>-0.33846570156364147</v>
      </c>
      <c r="D1483" s="10">
        <f t="shared" ca="1" si="116"/>
        <v>-1.0272434042456519E-3</v>
      </c>
      <c r="E1483" s="10">
        <f t="shared" ca="1" si="117"/>
        <v>14.304679308246671</v>
      </c>
      <c r="F1483" s="10">
        <f t="shared" ca="1" si="118"/>
        <v>1.0267161507875079E-3</v>
      </c>
    </row>
    <row r="1484" spans="1:6" x14ac:dyDescent="0.35">
      <c r="A1484" s="10">
        <f t="shared" si="119"/>
        <v>20092</v>
      </c>
      <c r="B1484" s="10">
        <v>-1.6142585051951701E-2</v>
      </c>
      <c r="C1484" s="10">
        <f t="shared" ca="1" si="115"/>
        <v>-0.33327403799720939</v>
      </c>
      <c r="D1484" s="10">
        <f t="shared" ca="1" si="116"/>
        <v>-1.0114867053215306E-3</v>
      </c>
      <c r="E1484" s="10">
        <f t="shared" ca="1" si="117"/>
        <v>14.304454145019044</v>
      </c>
      <c r="F1484" s="10">
        <f t="shared" ca="1" si="118"/>
        <v>1.0109754973349665E-3</v>
      </c>
    </row>
    <row r="1485" spans="1:6" x14ac:dyDescent="0.35">
      <c r="A1485" s="10">
        <f t="shared" si="119"/>
        <v>20152</v>
      </c>
      <c r="B1485" s="10">
        <v>-1.6475069602743499E-2</v>
      </c>
      <c r="C1485" s="10">
        <f t="shared" ca="1" si="115"/>
        <v>-0.34005234864767014</v>
      </c>
      <c r="D1485" s="10">
        <f t="shared" ca="1" si="116"/>
        <v>-1.0320588781456788E-3</v>
      </c>
      <c r="E1485" s="10">
        <f t="shared" ca="1" si="117"/>
        <v>14.3047481213687</v>
      </c>
      <c r="F1485" s="10">
        <f t="shared" ca="1" si="118"/>
        <v>1.031526671529201E-3</v>
      </c>
    </row>
    <row r="1486" spans="1:6" x14ac:dyDescent="0.35">
      <c r="A1486" s="10">
        <f t="shared" si="119"/>
        <v>20212</v>
      </c>
      <c r="B1486" s="10">
        <v>-1.5542624546524201E-2</v>
      </c>
      <c r="C1486" s="10">
        <f t="shared" ca="1" si="115"/>
        <v>-0.32104273680107775</v>
      </c>
      <c r="D1486" s="10">
        <f t="shared" ca="1" si="116"/>
        <v>-9.7436470619127096E-4</v>
      </c>
      <c r="E1486" s="10">
        <f t="shared" ca="1" si="117"/>
        <v>14.303923671651473</v>
      </c>
      <c r="F1486" s="10">
        <f t="shared" ca="1" si="118"/>
        <v>9.7389032102537592E-4</v>
      </c>
    </row>
    <row r="1487" spans="1:6" x14ac:dyDescent="0.35">
      <c r="A1487" s="10">
        <f t="shared" si="119"/>
        <v>20272</v>
      </c>
      <c r="B1487" s="10">
        <v>-1.6398849269207299E-2</v>
      </c>
      <c r="C1487" s="10">
        <f t="shared" ca="1" si="115"/>
        <v>-0.33849845660258199</v>
      </c>
      <c r="D1487" s="10">
        <f t="shared" ca="1" si="116"/>
        <v>-1.0273428157888363E-3</v>
      </c>
      <c r="E1487" s="10">
        <f t="shared" ca="1" si="117"/>
        <v>14.304680728837621</v>
      </c>
      <c r="F1487" s="10">
        <f t="shared" ca="1" si="118"/>
        <v>1.0268154603105168E-3</v>
      </c>
    </row>
    <row r="1488" spans="1:6" x14ac:dyDescent="0.35">
      <c r="A1488" s="10">
        <f t="shared" si="119"/>
        <v>20332</v>
      </c>
      <c r="B1488" s="10">
        <v>-1.52493592892484E-2</v>
      </c>
      <c r="C1488" s="10">
        <f t="shared" ca="1" si="115"/>
        <v>-0.3150639837670835</v>
      </c>
      <c r="D1488" s="10">
        <f t="shared" ca="1" si="116"/>
        <v>-9.5621919073309838E-4</v>
      </c>
      <c r="E1488" s="10">
        <f t="shared" ca="1" si="117"/>
        <v>14.303664372235575</v>
      </c>
      <c r="F1488" s="10">
        <f t="shared" ca="1" si="118"/>
        <v>9.5576230439517256E-4</v>
      </c>
    </row>
    <row r="1489" spans="1:6" x14ac:dyDescent="0.35">
      <c r="A1489" s="10">
        <f t="shared" si="119"/>
        <v>20392</v>
      </c>
      <c r="B1489" s="10">
        <v>-1.5691796460361802E-2</v>
      </c>
      <c r="C1489" s="10">
        <f t="shared" ca="1" si="115"/>
        <v>-0.32408388132916793</v>
      </c>
      <c r="D1489" s="10">
        <f t="shared" ca="1" si="116"/>
        <v>-9.8359457983402472E-4</v>
      </c>
      <c r="E1489" s="10">
        <f t="shared" ca="1" si="117"/>
        <v>14.304055566545827</v>
      </c>
      <c r="F1489" s="10">
        <f t="shared" ca="1" si="118"/>
        <v>9.8311116764702067E-4</v>
      </c>
    </row>
    <row r="1490" spans="1:6" x14ac:dyDescent="0.35">
      <c r="A1490" s="10">
        <f t="shared" si="119"/>
        <v>20452</v>
      </c>
      <c r="B1490" s="10">
        <v>-1.51948908559247E-2</v>
      </c>
      <c r="C1490" s="10">
        <f t="shared" ca="1" si="115"/>
        <v>-0.31395354431709188</v>
      </c>
      <c r="D1490" s="10">
        <f t="shared" ca="1" si="116"/>
        <v>-9.528490070023738E-4</v>
      </c>
      <c r="E1490" s="10">
        <f t="shared" ca="1" si="117"/>
        <v>14.303616212310063</v>
      </c>
      <c r="F1490" s="10">
        <f t="shared" ca="1" si="118"/>
        <v>9.523953345519393E-4</v>
      </c>
    </row>
    <row r="1491" spans="1:6" x14ac:dyDescent="0.35">
      <c r="A1491" s="10">
        <f t="shared" si="119"/>
        <v>20512</v>
      </c>
      <c r="B1491" s="10">
        <v>-1.5314430356032801E-2</v>
      </c>
      <c r="C1491" s="10">
        <f t="shared" ca="1" si="115"/>
        <v>-0.3163905774508235</v>
      </c>
      <c r="D1491" s="10">
        <f t="shared" ca="1" si="116"/>
        <v>-9.6024540256324932E-4</v>
      </c>
      <c r="E1491" s="10">
        <f t="shared" ca="1" si="117"/>
        <v>14.303721906802627</v>
      </c>
      <c r="F1491" s="10">
        <f t="shared" ca="1" si="118"/>
        <v>9.5978466187248942E-4</v>
      </c>
    </row>
    <row r="1492" spans="1:6" x14ac:dyDescent="0.35">
      <c r="A1492" s="10">
        <f t="shared" si="119"/>
        <v>20572</v>
      </c>
      <c r="B1492" s="10">
        <v>-1.5723245403677099E-2</v>
      </c>
      <c r="C1492" s="10">
        <f t="shared" ca="1" si="115"/>
        <v>-0.32472502602871012</v>
      </c>
      <c r="D1492" s="10">
        <f t="shared" ca="1" si="116"/>
        <v>-9.8554045399713527E-4</v>
      </c>
      <c r="E1492" s="10">
        <f t="shared" ca="1" si="117"/>
        <v>14.304083373087618</v>
      </c>
      <c r="F1492" s="10">
        <f t="shared" ca="1" si="118"/>
        <v>9.8505512785008499E-4</v>
      </c>
    </row>
    <row r="1493" spans="1:6" x14ac:dyDescent="0.35">
      <c r="A1493" s="10">
        <f t="shared" si="119"/>
        <v>20632</v>
      </c>
      <c r="B1493" s="10">
        <v>-1.5057753483009801E-2</v>
      </c>
      <c r="C1493" s="10">
        <f t="shared" ca="1" si="115"/>
        <v>-0.31115774609671876</v>
      </c>
      <c r="D1493" s="10">
        <f t="shared" ca="1" si="116"/>
        <v>-9.4436375940354139E-4</v>
      </c>
      <c r="E1493" s="10">
        <f t="shared" ca="1" si="117"/>
        <v>14.303494958121876</v>
      </c>
      <c r="F1493" s="10">
        <f t="shared" ca="1" si="118"/>
        <v>9.4391812848489804E-4</v>
      </c>
    </row>
    <row r="1494" spans="1:6" x14ac:dyDescent="0.35">
      <c r="A1494" s="10">
        <f t="shared" si="119"/>
        <v>20692</v>
      </c>
      <c r="B1494" s="10">
        <v>-1.48697988449878E-2</v>
      </c>
      <c r="C1494" s="10">
        <f t="shared" ca="1" si="115"/>
        <v>-0.30732594422299558</v>
      </c>
      <c r="D1494" s="10">
        <f t="shared" ca="1" si="116"/>
        <v>-9.3273424071679161E-4</v>
      </c>
      <c r="E1494" s="10">
        <f t="shared" ca="1" si="117"/>
        <v>14.303328772299842</v>
      </c>
      <c r="F1494" s="10">
        <f t="shared" ca="1" si="118"/>
        <v>9.3229951443664664E-4</v>
      </c>
    </row>
    <row r="1495" spans="1:6" x14ac:dyDescent="0.35">
      <c r="A1495" s="10">
        <f t="shared" si="119"/>
        <v>20752</v>
      </c>
      <c r="B1495" s="10">
        <v>-1.39404750798146E-2</v>
      </c>
      <c r="C1495" s="10">
        <f t="shared" ca="1" si="115"/>
        <v>-0.28837996564986068</v>
      </c>
      <c r="D1495" s="10">
        <f t="shared" ca="1" si="116"/>
        <v>-8.752331957473272E-4</v>
      </c>
      <c r="E1495" s="10">
        <f t="shared" ca="1" si="117"/>
        <v>14.302507082367228</v>
      </c>
      <c r="F1495" s="10">
        <f t="shared" ca="1" si="118"/>
        <v>8.748504025131497E-4</v>
      </c>
    </row>
    <row r="1496" spans="1:6" x14ac:dyDescent="0.35">
      <c r="A1496" s="10">
        <f t="shared" si="119"/>
        <v>20812</v>
      </c>
      <c r="B1496" s="10">
        <v>-1.47370091106975E-2</v>
      </c>
      <c r="C1496" s="10">
        <f t="shared" ca="1" si="115"/>
        <v>-0.30461878063278286</v>
      </c>
      <c r="D1496" s="10">
        <f t="shared" ca="1" si="116"/>
        <v>-9.2451799922049598E-4</v>
      </c>
      <c r="E1496" s="10">
        <f t="shared" ca="1" si="117"/>
        <v>14.303211362208861</v>
      </c>
      <c r="F1496" s="10">
        <f t="shared" ca="1" si="118"/>
        <v>9.2409089567811579E-4</v>
      </c>
    </row>
    <row r="1497" spans="1:6" x14ac:dyDescent="0.35">
      <c r="A1497" s="10">
        <f t="shared" si="119"/>
        <v>20872</v>
      </c>
      <c r="B1497" s="10">
        <v>-1.3662834209107E-2</v>
      </c>
      <c r="C1497" s="10">
        <f t="shared" ca="1" si="115"/>
        <v>-0.28271974454653792</v>
      </c>
      <c r="D1497" s="10">
        <f t="shared" ca="1" si="116"/>
        <v>-8.5805442469874256E-4</v>
      </c>
      <c r="E1497" s="10">
        <f t="shared" ca="1" si="117"/>
        <v>14.302261597728945</v>
      </c>
      <c r="F1497" s="10">
        <f t="shared" ca="1" si="118"/>
        <v>8.5768650644844685E-4</v>
      </c>
    </row>
    <row r="1498" spans="1:6" x14ac:dyDescent="0.35">
      <c r="A1498" s="10">
        <f t="shared" si="119"/>
        <v>20932</v>
      </c>
      <c r="B1498" s="10">
        <v>-1.38252296452104E-2</v>
      </c>
      <c r="C1498" s="10">
        <f t="shared" ca="1" si="115"/>
        <v>-0.28603047495943823</v>
      </c>
      <c r="D1498" s="10">
        <f t="shared" ca="1" si="116"/>
        <v>-8.68102491501895E-4</v>
      </c>
      <c r="E1498" s="10">
        <f t="shared" ca="1" si="117"/>
        <v>14.302405184603559</v>
      </c>
      <c r="F1498" s="10">
        <f t="shared" ca="1" si="118"/>
        <v>8.6772590845997073E-4</v>
      </c>
    </row>
    <row r="1499" spans="1:6" x14ac:dyDescent="0.35">
      <c r="A1499" s="10">
        <f t="shared" si="119"/>
        <v>20992</v>
      </c>
      <c r="B1499" s="10">
        <v>-1.3570694723234101E-2</v>
      </c>
      <c r="C1499" s="10">
        <f t="shared" ca="1" si="115"/>
        <v>-0.28084131122705613</v>
      </c>
      <c r="D1499" s="10">
        <f t="shared" ca="1" si="116"/>
        <v>-8.5235337957411533E-4</v>
      </c>
      <c r="E1499" s="10">
        <f t="shared" ca="1" si="117"/>
        <v>14.302180129794113</v>
      </c>
      <c r="F1499" s="10">
        <f t="shared" ca="1" si="118"/>
        <v>8.5199033271378573E-4</v>
      </c>
    </row>
    <row r="1500" spans="1:6" x14ac:dyDescent="0.35">
      <c r="A1500" s="10">
        <f t="shared" si="119"/>
        <v>21052</v>
      </c>
      <c r="B1500" s="10">
        <v>-1.3862616576667101E-2</v>
      </c>
      <c r="C1500" s="10">
        <f t="shared" ca="1" si="115"/>
        <v>-0.28679267649655471</v>
      </c>
      <c r="D1500" s="10">
        <f t="shared" ca="1" si="116"/>
        <v>-8.7041577316704355E-4</v>
      </c>
      <c r="E1500" s="10">
        <f t="shared" ca="1" si="117"/>
        <v>14.302438241398555</v>
      </c>
      <c r="F1500" s="10">
        <f t="shared" ca="1" si="118"/>
        <v>8.7003718103029432E-4</v>
      </c>
    </row>
    <row r="1501" spans="1:6" x14ac:dyDescent="0.35">
      <c r="A1501" s="10">
        <f t="shared" si="119"/>
        <v>21112</v>
      </c>
      <c r="B1501" s="10">
        <v>-1.39230887953955E-2</v>
      </c>
      <c r="C1501" s="10">
        <f t="shared" ca="1" si="115"/>
        <v>-0.28802551418265937</v>
      </c>
      <c r="D1501" s="10">
        <f t="shared" ca="1" si="116"/>
        <v>-8.7415743554437116E-4</v>
      </c>
      <c r="E1501" s="10">
        <f t="shared" ca="1" si="117"/>
        <v>14.302491709753928</v>
      </c>
      <c r="F1501" s="10">
        <f t="shared" ca="1" si="118"/>
        <v>8.7377558245030601E-4</v>
      </c>
    </row>
    <row r="1502" spans="1:6" x14ac:dyDescent="0.35">
      <c r="A1502" s="10">
        <f t="shared" si="119"/>
        <v>21172</v>
      </c>
      <c r="B1502" s="10">
        <v>-1.4568832720044601E-2</v>
      </c>
      <c r="C1502" s="10">
        <f t="shared" ca="1" si="115"/>
        <v>-0.30119019480164017</v>
      </c>
      <c r="D1502" s="10">
        <f t="shared" ca="1" si="116"/>
        <v>-9.1411224122297792E-4</v>
      </c>
      <c r="E1502" s="10">
        <f t="shared" ca="1" si="117"/>
        <v>14.303062663927077</v>
      </c>
      <c r="F1502" s="10">
        <f t="shared" ca="1" si="118"/>
        <v>9.1369469506494933E-4</v>
      </c>
    </row>
    <row r="1503" spans="1:6" x14ac:dyDescent="0.35">
      <c r="A1503" s="10">
        <f t="shared" si="119"/>
        <v>21232</v>
      </c>
      <c r="B1503" s="10">
        <v>-1.3372330643351501E-2</v>
      </c>
      <c r="C1503" s="10">
        <f t="shared" ca="1" si="115"/>
        <v>-0.2767972936865869</v>
      </c>
      <c r="D1503" s="10">
        <f t="shared" ca="1" si="116"/>
        <v>-8.4007978633879126E-4</v>
      </c>
      <c r="E1503" s="10">
        <f t="shared" ca="1" si="117"/>
        <v>14.302004740146781</v>
      </c>
      <c r="F1503" s="10">
        <f t="shared" ca="1" si="118"/>
        <v>8.3972711681498452E-4</v>
      </c>
    </row>
    <row r="1504" spans="1:6" x14ac:dyDescent="0.35">
      <c r="A1504" s="10">
        <f t="shared" si="119"/>
        <v>21292</v>
      </c>
      <c r="B1504" s="10">
        <v>-1.30640863543396E-2</v>
      </c>
      <c r="C1504" s="10">
        <f t="shared" ca="1" si="115"/>
        <v>-0.27051316547017112</v>
      </c>
      <c r="D1504" s="10">
        <f t="shared" ca="1" si="116"/>
        <v>-8.2100745720196933E-4</v>
      </c>
      <c r="E1504" s="10">
        <f t="shared" ca="1" si="117"/>
        <v>14.301732196563414</v>
      </c>
      <c r="F1504" s="10">
        <f t="shared" ca="1" si="118"/>
        <v>8.2067061493360492E-4</v>
      </c>
    </row>
    <row r="1505" spans="1:6" x14ac:dyDescent="0.35">
      <c r="A1505" s="10">
        <f t="shared" si="119"/>
        <v>21352</v>
      </c>
      <c r="B1505" s="10">
        <v>-1.3613759530213401E-2</v>
      </c>
      <c r="C1505" s="10">
        <f t="shared" ca="1" si="115"/>
        <v>-0.28171926672637987</v>
      </c>
      <c r="D1505" s="10">
        <f t="shared" ca="1" si="116"/>
        <v>-8.5501797451456292E-4</v>
      </c>
      <c r="E1505" s="10">
        <f t="shared" ca="1" si="117"/>
        <v>14.302218206855812</v>
      </c>
      <c r="F1505" s="10">
        <f t="shared" ca="1" si="118"/>
        <v>8.5465265486796792E-4</v>
      </c>
    </row>
    <row r="1506" spans="1:6" x14ac:dyDescent="0.35">
      <c r="A1506" s="10">
        <f t="shared" si="119"/>
        <v>21412</v>
      </c>
      <c r="B1506" s="10">
        <v>-1.3828382486087301E-2</v>
      </c>
      <c r="C1506" s="10">
        <f t="shared" ca="1" si="115"/>
        <v>-0.2860947514343728</v>
      </c>
      <c r="D1506" s="10">
        <f t="shared" ca="1" si="116"/>
        <v>-8.682975706033214E-4</v>
      </c>
      <c r="E1506" s="10">
        <f t="shared" ca="1" si="117"/>
        <v>14.302407972283921</v>
      </c>
      <c r="F1506" s="10">
        <f t="shared" ca="1" si="118"/>
        <v>8.6792081834074543E-4</v>
      </c>
    </row>
    <row r="1507" spans="1:6" x14ac:dyDescent="0.35">
      <c r="A1507" s="10">
        <f t="shared" si="119"/>
        <v>21472</v>
      </c>
      <c r="B1507" s="10">
        <v>-1.40462223806076E-2</v>
      </c>
      <c r="C1507" s="10">
        <f t="shared" ca="1" si="115"/>
        <v>-0.29053581936852424</v>
      </c>
      <c r="D1507" s="10">
        <f t="shared" ca="1" si="116"/>
        <v>-8.817762117834711E-4</v>
      </c>
      <c r="E1507" s="10">
        <f t="shared" ca="1" si="117"/>
        <v>14.302600582066384</v>
      </c>
      <c r="F1507" s="10">
        <f t="shared" ca="1" si="118"/>
        <v>8.8138767552416988E-4</v>
      </c>
    </row>
    <row r="1508" spans="1:6" x14ac:dyDescent="0.35">
      <c r="A1508" s="10">
        <f t="shared" si="119"/>
        <v>21532</v>
      </c>
      <c r="B1508" s="10">
        <v>-1.17886575792514E-2</v>
      </c>
      <c r="C1508" s="10">
        <f t="shared" ca="1" si="115"/>
        <v>-0.24451119807199836</v>
      </c>
      <c r="D1508" s="10">
        <f t="shared" ca="1" si="116"/>
        <v>-7.4209148614851506E-4</v>
      </c>
      <c r="E1508" s="10">
        <f t="shared" ca="1" si="117"/>
        <v>14.300604487337061</v>
      </c>
      <c r="F1508" s="10">
        <f t="shared" ca="1" si="118"/>
        <v>7.4181627240897999E-4</v>
      </c>
    </row>
    <row r="1509" spans="1:6" x14ac:dyDescent="0.35">
      <c r="A1509" s="10">
        <f t="shared" si="119"/>
        <v>21592</v>
      </c>
      <c r="B1509" s="10">
        <v>-1.20650062253485E-2</v>
      </c>
      <c r="C1509" s="10">
        <f t="shared" ca="1" si="115"/>
        <v>-0.25014507479384751</v>
      </c>
      <c r="D1509" s="10">
        <f t="shared" ca="1" si="116"/>
        <v>-7.5919030199932721E-4</v>
      </c>
      <c r="E1509" s="10">
        <f t="shared" ca="1" si="117"/>
        <v>14.300848829415568</v>
      </c>
      <c r="F1509" s="10">
        <f t="shared" ca="1" si="118"/>
        <v>7.5890226281704893E-4</v>
      </c>
    </row>
    <row r="1510" spans="1:6" x14ac:dyDescent="0.35">
      <c r="A1510" s="10">
        <f t="shared" si="119"/>
        <v>21652</v>
      </c>
      <c r="B1510" s="10">
        <v>-1.24004498713342E-2</v>
      </c>
      <c r="C1510" s="10">
        <f t="shared" ca="1" si="115"/>
        <v>-0.25698371205623888</v>
      </c>
      <c r="D1510" s="10">
        <f t="shared" ca="1" si="116"/>
        <v>-7.7994556609068495E-4</v>
      </c>
      <c r="E1510" s="10">
        <f t="shared" ca="1" si="117"/>
        <v>14.301145422139435</v>
      </c>
      <c r="F1510" s="10">
        <f t="shared" ca="1" si="118"/>
        <v>7.796415666060213E-4</v>
      </c>
    </row>
    <row r="1511" spans="1:6" x14ac:dyDescent="0.35">
      <c r="A1511" s="10">
        <f t="shared" si="119"/>
        <v>21712</v>
      </c>
      <c r="B1511" s="10">
        <v>-1.36733205394526E-2</v>
      </c>
      <c r="C1511" s="10">
        <f t="shared" ca="1" si="115"/>
        <v>-0.28293352772682873</v>
      </c>
      <c r="D1511" s="10">
        <f t="shared" ca="1" si="116"/>
        <v>-8.5870325665092517E-4</v>
      </c>
      <c r="E1511" s="10">
        <f t="shared" ca="1" si="117"/>
        <v>14.302270869537541</v>
      </c>
      <c r="F1511" s="10">
        <f t="shared" ca="1" si="118"/>
        <v>8.5833478193465232E-4</v>
      </c>
    </row>
    <row r="1512" spans="1:6" x14ac:dyDescent="0.35">
      <c r="A1512" s="10">
        <f t="shared" si="119"/>
        <v>21772</v>
      </c>
      <c r="B1512" s="10">
        <v>-1.2886734763405801E-2</v>
      </c>
      <c r="C1512" s="10">
        <f t="shared" ca="1" si="115"/>
        <v>-0.2668975262627557</v>
      </c>
      <c r="D1512" s="10">
        <f t="shared" ca="1" si="116"/>
        <v>-8.1003399220746358E-4</v>
      </c>
      <c r="E1512" s="10">
        <f t="shared" ca="1" si="117"/>
        <v>14.301575385748643</v>
      </c>
      <c r="F1512" s="10">
        <f t="shared" ca="1" si="118"/>
        <v>8.0970609173494287E-4</v>
      </c>
    </row>
    <row r="1513" spans="1:6" x14ac:dyDescent="0.35">
      <c r="A1513" s="10">
        <f t="shared" si="119"/>
        <v>21832</v>
      </c>
      <c r="B1513" s="10">
        <v>-1.3839487194027099E-2</v>
      </c>
      <c r="C1513" s="10">
        <f t="shared" ca="1" si="115"/>
        <v>-0.2863211413821744</v>
      </c>
      <c r="D1513" s="10">
        <f t="shared" ca="1" si="116"/>
        <v>-8.6898466409489935E-4</v>
      </c>
      <c r="E1513" s="10">
        <f t="shared" ca="1" si="117"/>
        <v>14.302417790849914</v>
      </c>
      <c r="F1513" s="10">
        <f t="shared" ca="1" si="118"/>
        <v>8.6860731551251116E-4</v>
      </c>
    </row>
    <row r="1514" spans="1:6" x14ac:dyDescent="0.35">
      <c r="A1514" s="10">
        <f t="shared" si="119"/>
        <v>21892</v>
      </c>
      <c r="B1514" s="10">
        <v>-1.17023625689685E-2</v>
      </c>
      <c r="C1514" s="10">
        <f t="shared" ca="1" si="115"/>
        <v>-0.24275191516429873</v>
      </c>
      <c r="D1514" s="10">
        <f t="shared" ca="1" si="116"/>
        <v>-7.3675206252364666E-4</v>
      </c>
      <c r="E1514" s="10">
        <f t="shared" ca="1" si="117"/>
        <v>14.300528186973462</v>
      </c>
      <c r="F1514" s="10">
        <f t="shared" ca="1" si="118"/>
        <v>7.3648079395311915E-4</v>
      </c>
    </row>
    <row r="1515" spans="1:6" x14ac:dyDescent="0.35">
      <c r="A1515" s="10">
        <f t="shared" si="119"/>
        <v>21952</v>
      </c>
      <c r="B1515" s="10">
        <v>-1.30665564014367E-2</v>
      </c>
      <c r="C1515" s="10">
        <f t="shared" ca="1" si="115"/>
        <v>-0.2705635219348716</v>
      </c>
      <c r="D1515" s="10">
        <f t="shared" ca="1" si="116"/>
        <v>-8.2116028907233533E-4</v>
      </c>
      <c r="E1515" s="10">
        <f t="shared" ca="1" si="117"/>
        <v>14.301734380530844</v>
      </c>
      <c r="F1515" s="10">
        <f t="shared" ca="1" si="118"/>
        <v>8.2082332141926462E-4</v>
      </c>
    </row>
    <row r="1516" spans="1:6" x14ac:dyDescent="0.35">
      <c r="A1516" s="10">
        <f t="shared" si="119"/>
        <v>22012</v>
      </c>
      <c r="B1516" s="10">
        <v>-1.3020258589819001E-2</v>
      </c>
      <c r="C1516" s="10">
        <f t="shared" ca="1" si="115"/>
        <v>-0.26961965567451779</v>
      </c>
      <c r="D1516" s="10">
        <f t="shared" ca="1" si="116"/>
        <v>-8.1829565497216149E-4</v>
      </c>
      <c r="E1516" s="10">
        <f t="shared" ca="1" si="117"/>
        <v>14.301693444909553</v>
      </c>
      <c r="F1516" s="10">
        <f t="shared" ca="1" si="118"/>
        <v>8.1796103361648598E-4</v>
      </c>
    </row>
    <row r="1517" spans="1:6" x14ac:dyDescent="0.35">
      <c r="A1517" s="10">
        <f t="shared" si="119"/>
        <v>22072</v>
      </c>
      <c r="B1517" s="10">
        <v>-1.2698886161477499E-2</v>
      </c>
      <c r="C1517" s="10">
        <f t="shared" ca="1" si="115"/>
        <v>-0.26306788613032711</v>
      </c>
      <c r="D1517" s="10">
        <f t="shared" ca="1" si="116"/>
        <v>-7.9841103440554272E-4</v>
      </c>
      <c r="E1517" s="10">
        <f t="shared" ca="1" si="117"/>
        <v>14.301409293681653</v>
      </c>
      <c r="F1517" s="10">
        <f t="shared" ca="1" si="118"/>
        <v>7.9809247386577033E-4</v>
      </c>
    </row>
    <row r="1518" spans="1:6" x14ac:dyDescent="0.35">
      <c r="A1518" s="10">
        <f t="shared" si="119"/>
        <v>22132</v>
      </c>
      <c r="B1518" s="10">
        <v>-1.1865920090222999E-2</v>
      </c>
      <c r="C1518" s="10">
        <f t="shared" ca="1" si="115"/>
        <v>-0.24608633682582298</v>
      </c>
      <c r="D1518" s="10">
        <f t="shared" ca="1" si="116"/>
        <v>-7.4687203226637272E-4</v>
      </c>
      <c r="E1518" s="10">
        <f t="shared" ca="1" si="117"/>
        <v>14.300672801341085</v>
      </c>
      <c r="F1518" s="10">
        <f t="shared" ca="1" si="118"/>
        <v>7.4659326214512184E-4</v>
      </c>
    </row>
    <row r="1519" spans="1:6" x14ac:dyDescent="0.35">
      <c r="A1519" s="10">
        <f t="shared" si="119"/>
        <v>22192</v>
      </c>
      <c r="B1519" s="10">
        <v>-1.17635373896303E-2</v>
      </c>
      <c r="C1519" s="10">
        <f t="shared" ca="1" si="115"/>
        <v>-0.24399907668637366</v>
      </c>
      <c r="D1519" s="10">
        <f t="shared" ca="1" si="116"/>
        <v>-7.40537197743144E-4</v>
      </c>
      <c r="E1519" s="10">
        <f t="shared" ca="1" si="117"/>
        <v>14.300582276555749</v>
      </c>
      <c r="F1519" s="10">
        <f t="shared" ca="1" si="118"/>
        <v>7.4026313536642999E-4</v>
      </c>
    </row>
    <row r="1520" spans="1:6" x14ac:dyDescent="0.35">
      <c r="A1520" s="10">
        <f t="shared" si="119"/>
        <v>22252</v>
      </c>
      <c r="B1520" s="10">
        <v>-1.22255568708033E-2</v>
      </c>
      <c r="C1520" s="10">
        <f t="shared" ca="1" si="115"/>
        <v>-0.2534181957476872</v>
      </c>
      <c r="D1520" s="10">
        <f t="shared" ca="1" si="116"/>
        <v>-7.6912422409423063E-4</v>
      </c>
      <c r="E1520" s="10">
        <f t="shared" ca="1" si="117"/>
        <v>14.300990785162304</v>
      </c>
      <c r="F1520" s="10">
        <f t="shared" ca="1" si="118"/>
        <v>7.6882859962967766E-4</v>
      </c>
    </row>
    <row r="1521" spans="1:6" x14ac:dyDescent="0.35">
      <c r="A1521" s="10">
        <f t="shared" si="119"/>
        <v>22312</v>
      </c>
      <c r="B1521" s="10">
        <v>-1.0830528383504999E-2</v>
      </c>
      <c r="C1521" s="10">
        <f t="shared" ca="1" si="115"/>
        <v>-0.22497796768105588</v>
      </c>
      <c r="D1521" s="10">
        <f t="shared" ca="1" si="116"/>
        <v>-6.8280813191200457E-4</v>
      </c>
      <c r="E1521" s="10">
        <f t="shared" ca="1" si="117"/>
        <v>14.29975732820502</v>
      </c>
      <c r="F1521" s="10">
        <f t="shared" ca="1" si="118"/>
        <v>6.8257512449960674E-4</v>
      </c>
    </row>
    <row r="1522" spans="1:6" x14ac:dyDescent="0.35">
      <c r="A1522" s="10">
        <f t="shared" si="119"/>
        <v>22372</v>
      </c>
      <c r="B1522" s="10">
        <v>-1.24834728595777E-2</v>
      </c>
      <c r="C1522" s="10">
        <f t="shared" ca="1" si="115"/>
        <v>-0.2586762887612431</v>
      </c>
      <c r="D1522" s="10">
        <f t="shared" ca="1" si="116"/>
        <v>-7.8508253639037275E-4</v>
      </c>
      <c r="E1522" s="10">
        <f t="shared" ca="1" si="117"/>
        <v>14.301218829445018</v>
      </c>
      <c r="F1522" s="10">
        <f t="shared" ca="1" si="118"/>
        <v>7.8477452029744631E-4</v>
      </c>
    </row>
    <row r="1523" spans="1:6" x14ac:dyDescent="0.35">
      <c r="A1523" s="10">
        <f t="shared" si="119"/>
        <v>22432</v>
      </c>
      <c r="B1523" s="10">
        <v>-1.24519986715873E-2</v>
      </c>
      <c r="C1523" s="10">
        <f t="shared" ca="1" si="115"/>
        <v>-0.25803462940244926</v>
      </c>
      <c r="D1523" s="10">
        <f t="shared" ca="1" si="116"/>
        <v>-7.8313510023643343E-4</v>
      </c>
      <c r="E1523" s="10">
        <f t="shared" ca="1" si="117"/>
        <v>14.30119100058238</v>
      </c>
      <c r="F1523" s="10">
        <f t="shared" ca="1" si="118"/>
        <v>7.828286099490167E-4</v>
      </c>
    </row>
    <row r="1524" spans="1:6" x14ac:dyDescent="0.35">
      <c r="A1524" s="10">
        <f t="shared" si="119"/>
        <v>22492</v>
      </c>
      <c r="B1524" s="10">
        <v>-1.1746799688554899E-2</v>
      </c>
      <c r="C1524" s="10">
        <f t="shared" ca="1" si="115"/>
        <v>-0.24365784778658442</v>
      </c>
      <c r="D1524" s="10">
        <f t="shared" ca="1" si="116"/>
        <v>-7.3950156803228369E-4</v>
      </c>
      <c r="E1524" s="10">
        <f t="shared" ca="1" si="117"/>
        <v>14.30056747740718</v>
      </c>
      <c r="F1524" s="10">
        <f t="shared" ca="1" si="118"/>
        <v>7.3922827147489116E-4</v>
      </c>
    </row>
    <row r="1525" spans="1:6" x14ac:dyDescent="0.35">
      <c r="A1525" s="10">
        <f t="shared" si="119"/>
        <v>22552</v>
      </c>
      <c r="B1525" s="10">
        <v>-1.07112614253439E-2</v>
      </c>
      <c r="C1525" s="10">
        <f t="shared" ca="1" si="115"/>
        <v>-0.22254649081746569</v>
      </c>
      <c r="D1525" s="10">
        <f t="shared" ca="1" si="116"/>
        <v>-6.7542859963100831E-4</v>
      </c>
      <c r="E1525" s="10">
        <f t="shared" ca="1" si="117"/>
        <v>14.299651874688728</v>
      </c>
      <c r="F1525" s="10">
        <f t="shared" ca="1" si="118"/>
        <v>6.7520060039352801E-4</v>
      </c>
    </row>
    <row r="1526" spans="1:6" x14ac:dyDescent="0.35">
      <c r="A1526" s="10">
        <f t="shared" si="119"/>
        <v>22612</v>
      </c>
      <c r="B1526" s="10">
        <v>-1.1111174849209701E-2</v>
      </c>
      <c r="C1526" s="10">
        <f t="shared" ca="1" si="115"/>
        <v>-0.23069946338054048</v>
      </c>
      <c r="D1526" s="10">
        <f t="shared" ca="1" si="116"/>
        <v>-7.0017287135994036E-4</v>
      </c>
      <c r="E1526" s="10">
        <f t="shared" ca="1" si="117"/>
        <v>14.300005470331735</v>
      </c>
      <c r="F1526" s="10">
        <f t="shared" ca="1" si="118"/>
        <v>6.999278646931549E-4</v>
      </c>
    </row>
    <row r="1527" spans="1:6" x14ac:dyDescent="0.35">
      <c r="A1527" s="10">
        <f t="shared" si="119"/>
        <v>22672</v>
      </c>
      <c r="B1527" s="10">
        <v>-1.14989214031433E-2</v>
      </c>
      <c r="C1527" s="10">
        <f t="shared" ca="1" si="115"/>
        <v>-0.23860439186503235</v>
      </c>
      <c r="D1527" s="10">
        <f t="shared" ca="1" si="116"/>
        <v>-7.2416432931037315E-4</v>
      </c>
      <c r="E1527" s="10">
        <f t="shared" ca="1" si="117"/>
        <v>14.300348308265844</v>
      </c>
      <c r="F1527" s="10">
        <f t="shared" ca="1" si="118"/>
        <v>7.2390224884099133E-4</v>
      </c>
    </row>
    <row r="1528" spans="1:6" x14ac:dyDescent="0.35">
      <c r="A1528" s="10">
        <f t="shared" si="119"/>
        <v>22732</v>
      </c>
      <c r="B1528" s="10">
        <v>-1.1088901785846201E-2</v>
      </c>
      <c r="C1528" s="10">
        <f t="shared" ca="1" si="115"/>
        <v>-0.23024538591361557</v>
      </c>
      <c r="D1528" s="10">
        <f t="shared" ca="1" si="116"/>
        <v>-6.9879474624782328E-4</v>
      </c>
      <c r="E1528" s="10">
        <f t="shared" ca="1" si="117"/>
        <v>14.299985776923879</v>
      </c>
      <c r="F1528" s="10">
        <f t="shared" ca="1" si="118"/>
        <v>6.9855070288329252E-4</v>
      </c>
    </row>
    <row r="1529" spans="1:6" x14ac:dyDescent="0.35">
      <c r="A1529" s="10">
        <f t="shared" si="119"/>
        <v>22792</v>
      </c>
      <c r="B1529" s="10">
        <v>-9.5544832231442608E-3</v>
      </c>
      <c r="C1529" s="10">
        <f t="shared" ca="1" si="115"/>
        <v>-0.1989634341325231</v>
      </c>
      <c r="D1529" s="10">
        <f t="shared" ca="1" si="116"/>
        <v>-6.0385402259220764E-4</v>
      </c>
      <c r="E1529" s="10">
        <f t="shared" ca="1" si="117"/>
        <v>14.298629073982841</v>
      </c>
      <c r="F1529" s="10">
        <f t="shared" ca="1" si="118"/>
        <v>6.0367177611496414E-4</v>
      </c>
    </row>
    <row r="1530" spans="1:6" x14ac:dyDescent="0.35">
      <c r="A1530" s="10">
        <f t="shared" si="119"/>
        <v>22852</v>
      </c>
      <c r="B1530" s="10">
        <v>-1.00310262981331E-2</v>
      </c>
      <c r="C1530" s="10">
        <f t="shared" ca="1" si="115"/>
        <v>-0.20867864343445208</v>
      </c>
      <c r="D1530" s="10">
        <f t="shared" ca="1" si="116"/>
        <v>-6.3333968282356203E-4</v>
      </c>
      <c r="E1530" s="10">
        <f t="shared" ca="1" si="117"/>
        <v>14.299050424067547</v>
      </c>
      <c r="F1530" s="10">
        <f t="shared" ca="1" si="118"/>
        <v>6.331392078879664E-4</v>
      </c>
    </row>
    <row r="1531" spans="1:6" x14ac:dyDescent="0.35">
      <c r="A1531" s="10">
        <f t="shared" si="119"/>
        <v>22912</v>
      </c>
      <c r="B1531" s="10">
        <v>-9.5764604365579896E-3</v>
      </c>
      <c r="C1531" s="10">
        <f t="shared" ca="1" si="115"/>
        <v>-0.19941148015269144</v>
      </c>
      <c r="D1531" s="10">
        <f t="shared" ca="1" si="116"/>
        <v>-6.0521384226341847E-4</v>
      </c>
      <c r="E1531" s="10">
        <f t="shared" ca="1" si="117"/>
        <v>14.298648505805943</v>
      </c>
      <c r="F1531" s="10">
        <f t="shared" ca="1" si="118"/>
        <v>6.0503077422580163E-4</v>
      </c>
    </row>
    <row r="1532" spans="1:6" x14ac:dyDescent="0.35">
      <c r="A1532" s="10">
        <f t="shared" si="119"/>
        <v>22972</v>
      </c>
      <c r="B1532" s="10">
        <v>-9.9234310328853992E-3</v>
      </c>
      <c r="C1532" s="10">
        <f t="shared" ca="1" si="115"/>
        <v>-0.20648511555283833</v>
      </c>
      <c r="D1532" s="10">
        <f t="shared" ca="1" si="116"/>
        <v>-6.2668232570286435E-4</v>
      </c>
      <c r="E1532" s="10">
        <f t="shared" ca="1" si="117"/>
        <v>14.298955290434293</v>
      </c>
      <c r="F1532" s="10">
        <f t="shared" ca="1" si="118"/>
        <v>6.2648604233476622E-4</v>
      </c>
    </row>
    <row r="1533" spans="1:6" x14ac:dyDescent="0.35">
      <c r="A1533" s="10">
        <f t="shared" si="119"/>
        <v>23032</v>
      </c>
      <c r="B1533" s="10">
        <v>-9.5376494885942905E-3</v>
      </c>
      <c r="C1533" s="10">
        <f t="shared" ca="1" si="115"/>
        <v>-0.19862024741327447</v>
      </c>
      <c r="D1533" s="10">
        <f t="shared" ca="1" si="116"/>
        <v>-6.0281245089928806E-4</v>
      </c>
      <c r="E1533" s="10">
        <f t="shared" ca="1" si="117"/>
        <v>14.298614189923349</v>
      </c>
      <c r="F1533" s="10">
        <f t="shared" ca="1" si="118"/>
        <v>6.0263083245797522E-4</v>
      </c>
    </row>
    <row r="1534" spans="1:6" x14ac:dyDescent="0.35">
      <c r="A1534" s="10">
        <f t="shared" si="119"/>
        <v>23092</v>
      </c>
      <c r="B1534" s="10">
        <v>-1.06841621071518E-2</v>
      </c>
      <c r="C1534" s="10">
        <f t="shared" ca="1" si="115"/>
        <v>-0.22199402124652082</v>
      </c>
      <c r="D1534" s="10">
        <f t="shared" ca="1" si="116"/>
        <v>-6.7375185448319069E-4</v>
      </c>
      <c r="E1534" s="10">
        <f t="shared" ca="1" si="117"/>
        <v>14.299627914000565</v>
      </c>
      <c r="F1534" s="10">
        <f t="shared" ca="1" si="118"/>
        <v>6.7352498559905397E-4</v>
      </c>
    </row>
    <row r="1535" spans="1:6" x14ac:dyDescent="0.35">
      <c r="A1535" s="10">
        <f t="shared" si="119"/>
        <v>23152</v>
      </c>
      <c r="B1535" s="10">
        <v>-9.7976727539896002E-3</v>
      </c>
      <c r="C1535" s="10">
        <f t="shared" ref="C1535:C1598" ca="1" si="120">(B1535-$C$2)/($C$833-$C$2)</f>
        <v>-0.20392130114644566</v>
      </c>
      <c r="D1535" s="10">
        <f t="shared" ref="D1535:D1598" ca="1" si="121">$K$4*C1535</f>
        <v>-6.189011489794626E-4</v>
      </c>
      <c r="E1535" s="10">
        <f t="shared" ref="E1535:E1598" ca="1" si="122">$J$6*(1-D1535)</f>
        <v>14.298844097418915</v>
      </c>
      <c r="F1535" s="10">
        <f t="shared" ref="F1535:F1598" ca="1" si="123">LN(E1535/$J$6)</f>
        <v>6.1870970864769592E-4</v>
      </c>
    </row>
    <row r="1536" spans="1:6" x14ac:dyDescent="0.35">
      <c r="A1536" s="10">
        <f t="shared" ref="A1536:A1599" si="124">A1535+60</f>
        <v>23212</v>
      </c>
      <c r="B1536" s="10">
        <v>-8.9735334180807997E-3</v>
      </c>
      <c r="C1536" s="10">
        <f t="shared" ca="1" si="120"/>
        <v>-0.18711970111796075</v>
      </c>
      <c r="D1536" s="10">
        <f t="shared" ca="1" si="121"/>
        <v>-5.6790829289301084E-4</v>
      </c>
      <c r="E1536" s="10">
        <f t="shared" ca="1" si="122"/>
        <v>14.298115409505442</v>
      </c>
      <c r="F1536" s="10">
        <f t="shared" ca="1" si="123"/>
        <v>5.6774709400643833E-4</v>
      </c>
    </row>
    <row r="1537" spans="1:6" x14ac:dyDescent="0.35">
      <c r="A1537" s="10">
        <f t="shared" si="124"/>
        <v>23272</v>
      </c>
      <c r="B1537" s="10">
        <v>-1.0514851863255899E-2</v>
      </c>
      <c r="C1537" s="10">
        <f t="shared" ca="1" si="120"/>
        <v>-0.21854231972625879</v>
      </c>
      <c r="D1537" s="10">
        <f t="shared" ca="1" si="121"/>
        <v>-6.6327594036919544E-4</v>
      </c>
      <c r="E1537" s="10">
        <f t="shared" ca="1" si="122"/>
        <v>14.299478213187877</v>
      </c>
      <c r="F1537" s="10">
        <f t="shared" ca="1" si="123"/>
        <v>6.6305607010049906E-4</v>
      </c>
    </row>
    <row r="1538" spans="1:6" x14ac:dyDescent="0.35">
      <c r="A1538" s="10">
        <f t="shared" si="124"/>
        <v>23332</v>
      </c>
      <c r="B1538" s="10">
        <v>-1.0305712248432001E-2</v>
      </c>
      <c r="C1538" s="10">
        <f t="shared" ca="1" si="120"/>
        <v>-0.21427862303653861</v>
      </c>
      <c r="D1538" s="10">
        <f t="shared" ca="1" si="121"/>
        <v>-6.503356209158947E-4</v>
      </c>
      <c r="E1538" s="10">
        <f t="shared" ca="1" si="122"/>
        <v>14.299293296022888</v>
      </c>
      <c r="F1538" s="10">
        <f t="shared" ca="1" si="123"/>
        <v>6.5012424434491526E-4</v>
      </c>
    </row>
    <row r="1539" spans="1:6" x14ac:dyDescent="0.35">
      <c r="A1539" s="10">
        <f t="shared" si="124"/>
        <v>23392</v>
      </c>
      <c r="B1539" s="10">
        <v>-1.0030074443128501E-2</v>
      </c>
      <c r="C1539" s="10">
        <f t="shared" ca="1" si="120"/>
        <v>-0.20865923811501694</v>
      </c>
      <c r="D1539" s="10">
        <f t="shared" ca="1" si="121"/>
        <v>-6.3328078767907643E-4</v>
      </c>
      <c r="E1539" s="10">
        <f t="shared" ca="1" si="122"/>
        <v>14.299049582455932</v>
      </c>
      <c r="F1539" s="10">
        <f t="shared" ca="1" si="123"/>
        <v>6.3308035001871839E-4</v>
      </c>
    </row>
    <row r="1540" spans="1:6" x14ac:dyDescent="0.35">
      <c r="A1540" s="10">
        <f t="shared" si="124"/>
        <v>23452</v>
      </c>
      <c r="B1540" s="10">
        <v>-1.00280681295633E-2</v>
      </c>
      <c r="C1540" s="10">
        <f t="shared" ca="1" si="120"/>
        <v>-0.20861833571346242</v>
      </c>
      <c r="D1540" s="10">
        <f t="shared" ca="1" si="121"/>
        <v>-6.3315664889035839E-4</v>
      </c>
      <c r="E1540" s="10">
        <f t="shared" ca="1" si="122"/>
        <v>14.299047808512643</v>
      </c>
      <c r="F1540" s="10">
        <f t="shared" ca="1" si="123"/>
        <v>6.3295628978739704E-4</v>
      </c>
    </row>
    <row r="1541" spans="1:6" x14ac:dyDescent="0.35">
      <c r="A1541" s="10">
        <f t="shared" si="124"/>
        <v>23512</v>
      </c>
      <c r="B1541" s="10">
        <v>-9.5781719179739693E-3</v>
      </c>
      <c r="C1541" s="10">
        <f t="shared" ca="1" si="120"/>
        <v>-0.19944637185723041</v>
      </c>
      <c r="D1541" s="10">
        <f t="shared" ca="1" si="121"/>
        <v>-6.053197385866943E-4</v>
      </c>
      <c r="E1541" s="10">
        <f t="shared" ca="1" si="122"/>
        <v>14.298650019064404</v>
      </c>
      <c r="F1541" s="10">
        <f t="shared" ca="1" si="123"/>
        <v>6.0513660649231117E-4</v>
      </c>
    </row>
    <row r="1542" spans="1:6" x14ac:dyDescent="0.35">
      <c r="A1542" s="10">
        <f t="shared" si="124"/>
        <v>23572</v>
      </c>
      <c r="B1542" s="10">
        <v>-8.8750600407947692E-3</v>
      </c>
      <c r="C1542" s="10">
        <f t="shared" ca="1" si="120"/>
        <v>-0.18511213974268734</v>
      </c>
      <c r="D1542" s="10">
        <f t="shared" ca="1" si="121"/>
        <v>-5.6181534411905607E-4</v>
      </c>
      <c r="E1542" s="10">
        <f t="shared" ca="1" si="122"/>
        <v>14.298028341267461</v>
      </c>
      <c r="F1542" s="10">
        <f t="shared" ca="1" si="123"/>
        <v>5.6165758496360991E-4</v>
      </c>
    </row>
    <row r="1543" spans="1:6" x14ac:dyDescent="0.35">
      <c r="A1543" s="10">
        <f t="shared" si="124"/>
        <v>23632</v>
      </c>
      <c r="B1543" s="10">
        <v>-8.5360974447697708E-3</v>
      </c>
      <c r="C1543" s="10">
        <f t="shared" ca="1" si="120"/>
        <v>-0.17820176219500147</v>
      </c>
      <c r="D1543" s="10">
        <f t="shared" ca="1" si="121"/>
        <v>-5.4084234826182946E-4</v>
      </c>
      <c r="E1543" s="10">
        <f t="shared" ca="1" si="122"/>
        <v>14.297728637156661</v>
      </c>
      <c r="F1543" s="10">
        <f t="shared" ca="1" si="123"/>
        <v>5.4069614575158822E-4</v>
      </c>
    </row>
    <row r="1544" spans="1:6" x14ac:dyDescent="0.35">
      <c r="A1544" s="10">
        <f t="shared" si="124"/>
        <v>23692</v>
      </c>
      <c r="B1544" s="10">
        <v>-8.8711872612863302E-3</v>
      </c>
      <c r="C1544" s="10">
        <f t="shared" ca="1" si="120"/>
        <v>-0.18503318599122304</v>
      </c>
      <c r="D1544" s="10">
        <f t="shared" ca="1" si="121"/>
        <v>-5.6157571948336192E-4</v>
      </c>
      <c r="E1544" s="10">
        <f t="shared" ca="1" si="122"/>
        <v>14.298024917031418</v>
      </c>
      <c r="F1544" s="10">
        <f t="shared" ca="1" si="123"/>
        <v>5.6141809484844805E-4</v>
      </c>
    </row>
    <row r="1545" spans="1:6" x14ac:dyDescent="0.35">
      <c r="A1545" s="10">
        <f t="shared" si="124"/>
        <v>23752</v>
      </c>
      <c r="B1545" s="10">
        <v>-8.0288179675981307E-3</v>
      </c>
      <c r="C1545" s="10">
        <f t="shared" ca="1" si="120"/>
        <v>-0.16785993465840152</v>
      </c>
      <c r="D1545" s="10">
        <f t="shared" ca="1" si="121"/>
        <v>-5.0945490168824859E-4</v>
      </c>
      <c r="E1545" s="10">
        <f t="shared" ca="1" si="122"/>
        <v>14.297280110545124</v>
      </c>
      <c r="F1545" s="10">
        <f t="shared" ca="1" si="123"/>
        <v>5.0932517359829929E-4</v>
      </c>
    </row>
    <row r="1546" spans="1:6" x14ac:dyDescent="0.35">
      <c r="A1546" s="10">
        <f t="shared" si="124"/>
        <v>23812</v>
      </c>
      <c r="B1546" s="10">
        <v>-7.8361659080314096E-3</v>
      </c>
      <c r="C1546" s="10">
        <f t="shared" ca="1" si="120"/>
        <v>-0.16393236718471149</v>
      </c>
      <c r="D1546" s="10">
        <f t="shared" ca="1" si="121"/>
        <v>-4.9753473440559937E-4</v>
      </c>
      <c r="E1546" s="10">
        <f t="shared" ca="1" si="122"/>
        <v>14.297109771354656</v>
      </c>
      <c r="F1546" s="10">
        <f t="shared" ca="1" si="123"/>
        <v>4.9741100503771462E-4</v>
      </c>
    </row>
    <row r="1547" spans="1:6" x14ac:dyDescent="0.35">
      <c r="A1547" s="10">
        <f t="shared" si="124"/>
        <v>23872</v>
      </c>
      <c r="B1547" s="10">
        <v>-7.8310056418416409E-3</v>
      </c>
      <c r="C1547" s="10">
        <f t="shared" ca="1" si="120"/>
        <v>-0.16382716564319619</v>
      </c>
      <c r="D1547" s="10">
        <f t="shared" ca="1" si="121"/>
        <v>-4.9721544772710047E-4</v>
      </c>
      <c r="E1547" s="10">
        <f t="shared" ca="1" si="122"/>
        <v>14.29710520874802</v>
      </c>
      <c r="F1547" s="10">
        <f t="shared" ca="1" si="123"/>
        <v>4.9709187708557915E-4</v>
      </c>
    </row>
    <row r="1548" spans="1:6" x14ac:dyDescent="0.35">
      <c r="A1548" s="10">
        <f t="shared" si="124"/>
        <v>23932</v>
      </c>
      <c r="B1548" s="10">
        <v>-8.1321722210874504E-3</v>
      </c>
      <c r="C1548" s="10">
        <f t="shared" ca="1" si="120"/>
        <v>-0.16996700169513659</v>
      </c>
      <c r="D1548" s="10">
        <f t="shared" ca="1" si="121"/>
        <v>-5.1584985014473952E-4</v>
      </c>
      <c r="E1548" s="10">
        <f t="shared" ca="1" si="122"/>
        <v>14.297371494358568</v>
      </c>
      <c r="F1548" s="10">
        <f t="shared" ca="1" si="123"/>
        <v>5.157168453491681E-4</v>
      </c>
    </row>
    <row r="1549" spans="1:6" x14ac:dyDescent="0.35">
      <c r="A1549" s="10">
        <f t="shared" si="124"/>
        <v>23992</v>
      </c>
      <c r="B1549" s="10">
        <v>-8.7610137651759293E-3</v>
      </c>
      <c r="C1549" s="10">
        <f t="shared" ca="1" si="120"/>
        <v>-0.18278709611936231</v>
      </c>
      <c r="D1549" s="10">
        <f t="shared" ca="1" si="121"/>
        <v>-5.5475883672226464E-4</v>
      </c>
      <c r="E1549" s="10">
        <f t="shared" ca="1" si="122"/>
        <v>14.29792750377676</v>
      </c>
      <c r="F1549" s="10">
        <f t="shared" ca="1" si="123"/>
        <v>5.5460501492553521E-4</v>
      </c>
    </row>
    <row r="1550" spans="1:6" x14ac:dyDescent="0.35">
      <c r="A1550" s="10">
        <f t="shared" si="124"/>
        <v>24052</v>
      </c>
      <c r="B1550" s="10">
        <v>-8.4261899607472896E-3</v>
      </c>
      <c r="C1550" s="10">
        <f t="shared" ca="1" si="120"/>
        <v>-0.17596109547006411</v>
      </c>
      <c r="D1550" s="10">
        <f t="shared" ca="1" si="121"/>
        <v>-5.3404192475164458E-4</v>
      </c>
      <c r="E1550" s="10">
        <f t="shared" ca="1" si="122"/>
        <v>14.297631459104702</v>
      </c>
      <c r="F1550" s="10">
        <f t="shared" ca="1" si="123"/>
        <v>5.3389937511240631E-4</v>
      </c>
    </row>
    <row r="1551" spans="1:6" x14ac:dyDescent="0.35">
      <c r="A1551" s="10">
        <f t="shared" si="124"/>
        <v>24112</v>
      </c>
      <c r="B1551" s="10">
        <v>-8.2564512518940592E-3</v>
      </c>
      <c r="C1551" s="10">
        <f t="shared" ca="1" si="120"/>
        <v>-0.17250065890158192</v>
      </c>
      <c r="D1551" s="10">
        <f t="shared" ca="1" si="121"/>
        <v>-5.235394997663011E-4</v>
      </c>
      <c r="E1551" s="10">
        <f t="shared" ca="1" si="122"/>
        <v>14.297481379451659</v>
      </c>
      <c r="F1551" s="10">
        <f t="shared" ca="1" si="123"/>
        <v>5.2340250077650746E-4</v>
      </c>
    </row>
    <row r="1552" spans="1:6" x14ac:dyDescent="0.35">
      <c r="A1552" s="10">
        <f t="shared" si="124"/>
        <v>24172</v>
      </c>
      <c r="B1552" s="10">
        <v>-6.9853713381453101E-3</v>
      </c>
      <c r="C1552" s="10">
        <f t="shared" ca="1" si="120"/>
        <v>-0.14658735106086643</v>
      </c>
      <c r="D1552" s="10">
        <f t="shared" ca="1" si="121"/>
        <v>-4.4489261046972957E-4</v>
      </c>
      <c r="E1552" s="10">
        <f t="shared" ca="1" si="122"/>
        <v>14.29635751540361</v>
      </c>
      <c r="F1552" s="10">
        <f t="shared" ca="1" si="123"/>
        <v>4.4479367509488122E-4</v>
      </c>
    </row>
    <row r="1553" spans="1:6" x14ac:dyDescent="0.35">
      <c r="A1553" s="10">
        <f t="shared" si="124"/>
        <v>24232</v>
      </c>
      <c r="B1553" s="10">
        <v>-7.8091906016200799E-3</v>
      </c>
      <c r="C1553" s="10">
        <f t="shared" ca="1" si="120"/>
        <v>-0.1633824258225883</v>
      </c>
      <c r="D1553" s="10">
        <f t="shared" ca="1" si="121"/>
        <v>-4.9586566237155546E-4</v>
      </c>
      <c r="E1553" s="10">
        <f t="shared" ca="1" si="122"/>
        <v>14.297085920315288</v>
      </c>
      <c r="F1553" s="10">
        <f t="shared" ca="1" si="123"/>
        <v>4.9574276162041222E-4</v>
      </c>
    </row>
    <row r="1554" spans="1:6" x14ac:dyDescent="0.35">
      <c r="A1554" s="10">
        <f t="shared" si="124"/>
        <v>24292</v>
      </c>
      <c r="B1554" s="10">
        <v>-7.7311441349632304E-3</v>
      </c>
      <c r="C1554" s="10">
        <f t="shared" ca="1" si="120"/>
        <v>-0.16179130468655023</v>
      </c>
      <c r="D1554" s="10">
        <f t="shared" ca="1" si="121"/>
        <v>-4.9103660972367989E-4</v>
      </c>
      <c r="E1554" s="10">
        <f t="shared" ca="1" si="122"/>
        <v>14.297016913152952</v>
      </c>
      <c r="F1554" s="10">
        <f t="shared" ca="1" si="123"/>
        <v>4.9091609069889337E-4</v>
      </c>
    </row>
    <row r="1555" spans="1:6" x14ac:dyDescent="0.35">
      <c r="A1555" s="10">
        <f t="shared" si="124"/>
        <v>24352</v>
      </c>
      <c r="B1555" s="10">
        <v>-7.5193829624107802E-3</v>
      </c>
      <c r="C1555" s="10">
        <f t="shared" ca="1" si="120"/>
        <v>-0.15747416270853043</v>
      </c>
      <c r="D1555" s="10">
        <f t="shared" ca="1" si="121"/>
        <v>-4.7793408382038982E-4</v>
      </c>
      <c r="E1555" s="10">
        <f t="shared" ca="1" si="122"/>
        <v>14.296829678057792</v>
      </c>
      <c r="F1555" s="10">
        <f t="shared" ca="1" si="123"/>
        <v>4.7781990970313372E-4</v>
      </c>
    </row>
    <row r="1556" spans="1:6" x14ac:dyDescent="0.35">
      <c r="A1556" s="10">
        <f t="shared" si="124"/>
        <v>24412</v>
      </c>
      <c r="B1556" s="10">
        <v>-8.0820405218951195E-3</v>
      </c>
      <c r="C1556" s="10">
        <f t="shared" ca="1" si="120"/>
        <v>-0.16894497456710364</v>
      </c>
      <c r="D1556" s="10">
        <f t="shared" ca="1" si="121"/>
        <v>-5.1274799781115957E-4</v>
      </c>
      <c r="E1556" s="10">
        <f t="shared" ca="1" si="122"/>
        <v>14.297327168888719</v>
      </c>
      <c r="F1556" s="10">
        <f t="shared" ca="1" si="123"/>
        <v>5.1261658747480093E-4</v>
      </c>
    </row>
    <row r="1557" spans="1:6" x14ac:dyDescent="0.35">
      <c r="A1557" s="10">
        <f t="shared" si="124"/>
        <v>24472</v>
      </c>
      <c r="B1557" s="10">
        <v>-7.9915386815705095E-3</v>
      </c>
      <c r="C1557" s="10">
        <f t="shared" ca="1" si="120"/>
        <v>-0.16709992767184881</v>
      </c>
      <c r="D1557" s="10">
        <f t="shared" ca="1" si="121"/>
        <v>-5.0714828048406112E-4</v>
      </c>
      <c r="E1557" s="10">
        <f t="shared" ca="1" si="122"/>
        <v>14.297247148928118</v>
      </c>
      <c r="F1557" s="10">
        <f t="shared" ca="1" si="123"/>
        <v>5.0701972425782607E-4</v>
      </c>
    </row>
    <row r="1558" spans="1:6" x14ac:dyDescent="0.35">
      <c r="A1558" s="10">
        <f t="shared" si="124"/>
        <v>24532</v>
      </c>
      <c r="B1558" s="10">
        <v>-7.34283173394981E-3</v>
      </c>
      <c r="C1558" s="10">
        <f t="shared" ca="1" si="120"/>
        <v>-0.15387484036594642</v>
      </c>
      <c r="D1558" s="10">
        <f t="shared" ca="1" si="121"/>
        <v>-4.670101405106474E-4</v>
      </c>
      <c r="E1558" s="10">
        <f t="shared" ca="1" si="122"/>
        <v>14.296673574907896</v>
      </c>
      <c r="F1558" s="10">
        <f t="shared" ca="1" si="123"/>
        <v>4.6690112521449067E-4</v>
      </c>
    </row>
    <row r="1559" spans="1:6" x14ac:dyDescent="0.35">
      <c r="A1559" s="10">
        <f t="shared" si="124"/>
        <v>24592</v>
      </c>
      <c r="B1559" s="10">
        <v>-7.4397351397982002E-3</v>
      </c>
      <c r="C1559" s="10">
        <f t="shared" ca="1" si="120"/>
        <v>-0.15585039497852565</v>
      </c>
      <c r="D1559" s="10">
        <f t="shared" ca="1" si="121"/>
        <v>-4.7300594875982534E-4</v>
      </c>
      <c r="E1559" s="10">
        <f t="shared" ca="1" si="122"/>
        <v>14.296759255007778</v>
      </c>
      <c r="F1559" s="10">
        <f t="shared" ca="1" si="123"/>
        <v>4.728941167095207E-4</v>
      </c>
    </row>
    <row r="1560" spans="1:6" x14ac:dyDescent="0.35">
      <c r="A1560" s="10">
        <f t="shared" si="124"/>
        <v>24652</v>
      </c>
      <c r="B1560" s="10">
        <v>-6.8161175747023803E-3</v>
      </c>
      <c r="C1560" s="10">
        <f t="shared" ca="1" si="120"/>
        <v>-0.14313680099878495</v>
      </c>
      <c r="D1560" s="10">
        <f t="shared" ca="1" si="121"/>
        <v>-4.3442019103131233E-4</v>
      </c>
      <c r="E1560" s="10">
        <f t="shared" ca="1" si="122"/>
        <v>14.296207864529837</v>
      </c>
      <c r="F1560" s="10">
        <f t="shared" ca="1" si="123"/>
        <v>4.3432585789931647E-4</v>
      </c>
    </row>
    <row r="1561" spans="1:6" x14ac:dyDescent="0.35">
      <c r="A1561" s="10">
        <f t="shared" si="124"/>
        <v>24712</v>
      </c>
      <c r="B1561" s="10">
        <v>-7.83835500610436E-3</v>
      </c>
      <c r="C1561" s="10">
        <f t="shared" ca="1" si="120"/>
        <v>-0.16397699598550072</v>
      </c>
      <c r="D1561" s="10">
        <f t="shared" ca="1" si="121"/>
        <v>-4.9767018281599473E-4</v>
      </c>
      <c r="E1561" s="10">
        <f t="shared" ca="1" si="122"/>
        <v>14.297111706912441</v>
      </c>
      <c r="F1561" s="10">
        <f t="shared" ca="1" si="123"/>
        <v>4.9754638608226162E-4</v>
      </c>
    </row>
    <row r="1562" spans="1:6" x14ac:dyDescent="0.35">
      <c r="A1562" s="10">
        <f t="shared" si="124"/>
        <v>24772</v>
      </c>
      <c r="B1562" s="10">
        <v>-6.8802462901313101E-3</v>
      </c>
      <c r="C1562" s="10">
        <f t="shared" ca="1" si="120"/>
        <v>-0.14444418311250151</v>
      </c>
      <c r="D1562" s="10">
        <f t="shared" ca="1" si="121"/>
        <v>-4.3838809574644208E-4</v>
      </c>
      <c r="E1562" s="10">
        <f t="shared" ca="1" si="122"/>
        <v>14.296264565888215</v>
      </c>
      <c r="F1562" s="10">
        <f t="shared" ca="1" si="123"/>
        <v>4.3829203175963438E-4</v>
      </c>
    </row>
    <row r="1563" spans="1:6" x14ac:dyDescent="0.35">
      <c r="A1563" s="10">
        <f t="shared" si="124"/>
        <v>24832</v>
      </c>
      <c r="B1563" s="10">
        <v>-6.5172892414785402E-3</v>
      </c>
      <c r="C1563" s="10">
        <f t="shared" ca="1" si="120"/>
        <v>-0.13704463440359482</v>
      </c>
      <c r="D1563" s="10">
        <f t="shared" ca="1" si="121"/>
        <v>-4.1593046541491029E-4</v>
      </c>
      <c r="E1563" s="10">
        <f t="shared" ca="1" si="122"/>
        <v>14.295943646350779</v>
      </c>
      <c r="F1563" s="10">
        <f t="shared" ca="1" si="123"/>
        <v>4.1584399031655066E-4</v>
      </c>
    </row>
    <row r="1564" spans="1:6" x14ac:dyDescent="0.35">
      <c r="A1564" s="10">
        <f t="shared" si="124"/>
        <v>24892</v>
      </c>
      <c r="B1564" s="10">
        <v>-8.3106657137492507E-3</v>
      </c>
      <c r="C1564" s="10">
        <f t="shared" ca="1" si="120"/>
        <v>-0.17360592067487907</v>
      </c>
      <c r="D1564" s="10">
        <f t="shared" ca="1" si="121"/>
        <v>-5.26893969248258E-4</v>
      </c>
      <c r="E1564" s="10">
        <f t="shared" ca="1" si="122"/>
        <v>14.297529314820556</v>
      </c>
      <c r="F1564" s="10">
        <f t="shared" ca="1" si="123"/>
        <v>5.2675520935982099E-4</v>
      </c>
    </row>
    <row r="1565" spans="1:6" x14ac:dyDescent="0.35">
      <c r="A1565" s="10">
        <f t="shared" si="124"/>
        <v>24952</v>
      </c>
      <c r="B1565" s="10">
        <v>-6.2628414390150699E-3</v>
      </c>
      <c r="C1565" s="10">
        <f t="shared" ca="1" si="120"/>
        <v>-0.13185724676312519</v>
      </c>
      <c r="D1565" s="10">
        <f t="shared" ca="1" si="121"/>
        <v>-4.0018674392608493E-4</v>
      </c>
      <c r="E1565" s="10">
        <f t="shared" ca="1" si="122"/>
        <v>14.295718668570702</v>
      </c>
      <c r="F1565" s="10">
        <f t="shared" ca="1" si="123"/>
        <v>4.0010669056786581E-4</v>
      </c>
    </row>
    <row r="1566" spans="1:6" x14ac:dyDescent="0.35">
      <c r="A1566" s="10">
        <f t="shared" si="124"/>
        <v>25012</v>
      </c>
      <c r="B1566" s="10">
        <v>-7.12936677052928E-3</v>
      </c>
      <c r="C1566" s="10">
        <f t="shared" ca="1" si="120"/>
        <v>-0.14952296346938754</v>
      </c>
      <c r="D1566" s="10">
        <f t="shared" ca="1" si="121"/>
        <v>-4.5380219412959115E-4</v>
      </c>
      <c r="E1566" s="10">
        <f t="shared" ca="1" si="122"/>
        <v>14.296484833354111</v>
      </c>
      <c r="F1566" s="10">
        <f t="shared" ca="1" si="123"/>
        <v>4.5369925705477553E-4</v>
      </c>
    </row>
    <row r="1567" spans="1:6" x14ac:dyDescent="0.35">
      <c r="A1567" s="10">
        <f t="shared" si="124"/>
        <v>25072</v>
      </c>
      <c r="B1567" s="10">
        <v>-7.7842753379893399E-3</v>
      </c>
      <c r="C1567" s="10">
        <f t="shared" ca="1" si="120"/>
        <v>-0.16287448223114895</v>
      </c>
      <c r="D1567" s="10">
        <f t="shared" ca="1" si="121"/>
        <v>-4.9432405357153705E-4</v>
      </c>
      <c r="E1567" s="10">
        <f t="shared" ca="1" si="122"/>
        <v>14.297063890725536</v>
      </c>
      <c r="F1567" s="10">
        <f t="shared" ca="1" si="123"/>
        <v>4.9420191568536249E-4</v>
      </c>
    </row>
    <row r="1568" spans="1:6" x14ac:dyDescent="0.35">
      <c r="A1568" s="10">
        <f t="shared" si="124"/>
        <v>25132</v>
      </c>
      <c r="B1568" s="10">
        <v>-6.8049027705758304E-3</v>
      </c>
      <c r="C1568" s="10">
        <f t="shared" ca="1" si="120"/>
        <v>-0.14290816653720534</v>
      </c>
      <c r="D1568" s="10">
        <f t="shared" ca="1" si="121"/>
        <v>-4.3372628544041821E-4</v>
      </c>
      <c r="E1568" s="10">
        <f t="shared" ca="1" si="122"/>
        <v>14.296197948618943</v>
      </c>
      <c r="F1568" s="10">
        <f t="shared" ca="1" si="123"/>
        <v>4.3363225338348757E-4</v>
      </c>
    </row>
    <row r="1569" spans="1:6" x14ac:dyDescent="0.35">
      <c r="A1569" s="10">
        <f t="shared" si="124"/>
        <v>25192</v>
      </c>
      <c r="B1569" s="10">
        <v>-5.3604038116882901E-3</v>
      </c>
      <c r="C1569" s="10">
        <f t="shared" ca="1" si="120"/>
        <v>-0.11345939168649607</v>
      </c>
      <c r="D1569" s="10">
        <f t="shared" ca="1" si="121"/>
        <v>-3.4434925376851557E-4</v>
      </c>
      <c r="E1569" s="10">
        <f t="shared" ca="1" si="122"/>
        <v>14.294920750836351</v>
      </c>
      <c r="F1569" s="10">
        <f t="shared" ca="1" si="123"/>
        <v>3.4428997917123862E-4</v>
      </c>
    </row>
    <row r="1570" spans="1:6" x14ac:dyDescent="0.35">
      <c r="A1570" s="10">
        <f t="shared" si="124"/>
        <v>25252</v>
      </c>
      <c r="B1570" s="10">
        <v>-4.9705549094859998E-3</v>
      </c>
      <c r="C1570" s="10">
        <f t="shared" ca="1" si="120"/>
        <v>-0.10551160295593651</v>
      </c>
      <c r="D1570" s="10">
        <f t="shared" ca="1" si="121"/>
        <v>-3.2022771497126727E-4</v>
      </c>
      <c r="E1570" s="10">
        <f t="shared" ca="1" si="122"/>
        <v>14.294576054046937</v>
      </c>
      <c r="F1570" s="10">
        <f t="shared" ca="1" si="123"/>
        <v>3.2017645301985484E-4</v>
      </c>
    </row>
    <row r="1571" spans="1:6" x14ac:dyDescent="0.35">
      <c r="A1571" s="10">
        <f t="shared" si="124"/>
        <v>25312</v>
      </c>
      <c r="B1571" s="10">
        <v>-5.4976838673552499E-3</v>
      </c>
      <c r="C1571" s="10">
        <f t="shared" ca="1" si="120"/>
        <v>-0.11625809875786881</v>
      </c>
      <c r="D1571" s="10">
        <f t="shared" ca="1" si="121"/>
        <v>-3.5284332973013185E-4</v>
      </c>
      <c r="E1571" s="10">
        <f t="shared" ca="1" si="122"/>
        <v>14.295042131181843</v>
      </c>
      <c r="F1571" s="10">
        <f t="shared" ca="1" si="123"/>
        <v>3.5278109516144956E-4</v>
      </c>
    </row>
    <row r="1572" spans="1:6" x14ac:dyDescent="0.35">
      <c r="A1572" s="10">
        <f t="shared" si="124"/>
        <v>25372</v>
      </c>
      <c r="B1572" s="10">
        <v>-6.9009938306821804E-3</v>
      </c>
      <c r="C1572" s="10">
        <f t="shared" ca="1" si="120"/>
        <v>-0.14486715998391378</v>
      </c>
      <c r="D1572" s="10">
        <f t="shared" ca="1" si="121"/>
        <v>-4.3967183055117833E-4</v>
      </c>
      <c r="E1572" s="10">
        <f t="shared" ca="1" si="122"/>
        <v>14.296282910458578</v>
      </c>
      <c r="F1572" s="10">
        <f t="shared" ca="1" si="123"/>
        <v>4.3957520321382049E-4</v>
      </c>
    </row>
    <row r="1573" spans="1:6" x14ac:dyDescent="0.35">
      <c r="A1573" s="10">
        <f t="shared" si="124"/>
        <v>25432</v>
      </c>
      <c r="B1573" s="10">
        <v>-6.9592963959379502E-3</v>
      </c>
      <c r="C1573" s="10">
        <f t="shared" ca="1" si="120"/>
        <v>-0.14605576528326147</v>
      </c>
      <c r="D1573" s="10">
        <f t="shared" ca="1" si="121"/>
        <v>-4.4327924763469859E-4</v>
      </c>
      <c r="E1573" s="10">
        <f t="shared" ca="1" si="122"/>
        <v>14.296334460448699</v>
      </c>
      <c r="F1573" s="10">
        <f t="shared" ca="1" si="123"/>
        <v>4.4318102841369583E-4</v>
      </c>
    </row>
    <row r="1574" spans="1:6" x14ac:dyDescent="0.35">
      <c r="A1574" s="10">
        <f t="shared" si="124"/>
        <v>25492</v>
      </c>
      <c r="B1574" s="10">
        <v>-5.9968946693264597E-3</v>
      </c>
      <c r="C1574" s="10">
        <f t="shared" ca="1" si="120"/>
        <v>-0.12643543147233061</v>
      </c>
      <c r="D1574" s="10">
        <f t="shared" ca="1" si="121"/>
        <v>-3.8373153451852336E-4</v>
      </c>
      <c r="E1574" s="10">
        <f t="shared" ca="1" si="122"/>
        <v>14.295483523628269</v>
      </c>
      <c r="F1574" s="10">
        <f t="shared" ca="1" si="123"/>
        <v>3.836579284026367E-4</v>
      </c>
    </row>
    <row r="1575" spans="1:6" x14ac:dyDescent="0.35">
      <c r="A1575" s="10">
        <f t="shared" si="124"/>
        <v>25552</v>
      </c>
      <c r="B1575" s="10">
        <v>-5.0044971282460996E-3</v>
      </c>
      <c r="C1575" s="10">
        <f t="shared" ca="1" si="120"/>
        <v>-0.10620357767287883</v>
      </c>
      <c r="D1575" s="10">
        <f t="shared" ca="1" si="121"/>
        <v>-3.2232785823718723E-4</v>
      </c>
      <c r="E1575" s="10">
        <f t="shared" ca="1" si="122"/>
        <v>14.294606065094207</v>
      </c>
      <c r="F1575" s="10">
        <f t="shared" ca="1" si="123"/>
        <v>3.2227592177314101E-4</v>
      </c>
    </row>
    <row r="1576" spans="1:6" x14ac:dyDescent="0.35">
      <c r="A1576" s="10">
        <f t="shared" si="124"/>
        <v>25612</v>
      </c>
      <c r="B1576" s="10">
        <v>-5.2222771413845698E-3</v>
      </c>
      <c r="C1576" s="10">
        <f t="shared" ca="1" si="120"/>
        <v>-0.1106434248146438</v>
      </c>
      <c r="D1576" s="10">
        <f t="shared" ca="1" si="121"/>
        <v>-3.3580279431244395E-4</v>
      </c>
      <c r="E1576" s="10">
        <f t="shared" ca="1" si="122"/>
        <v>14.294798621930722</v>
      </c>
      <c r="F1576" s="10">
        <f t="shared" ca="1" si="123"/>
        <v>3.3574642517292355E-4</v>
      </c>
    </row>
    <row r="1577" spans="1:6" x14ac:dyDescent="0.35">
      <c r="A1577" s="10">
        <f t="shared" si="124"/>
        <v>25672</v>
      </c>
      <c r="B1577" s="10">
        <v>-5.0758061640840098E-3</v>
      </c>
      <c r="C1577" s="10">
        <f t="shared" ca="1" si="120"/>
        <v>-0.10765734385823422</v>
      </c>
      <c r="D1577" s="10">
        <f t="shared" ca="1" si="121"/>
        <v>-3.2674003860974084E-4</v>
      </c>
      <c r="E1577" s="10">
        <f t="shared" ca="1" si="122"/>
        <v>14.294669115151732</v>
      </c>
      <c r="F1577" s="10">
        <f t="shared" ca="1" si="123"/>
        <v>3.2668667070799578E-4</v>
      </c>
    </row>
    <row r="1578" spans="1:6" x14ac:dyDescent="0.35">
      <c r="A1578" s="10">
        <f t="shared" si="124"/>
        <v>25732</v>
      </c>
      <c r="B1578" s="10">
        <v>-6.5544818202726597E-3</v>
      </c>
      <c r="C1578" s="10">
        <f t="shared" ca="1" si="120"/>
        <v>-0.13780287370330938</v>
      </c>
      <c r="D1578" s="10">
        <f t="shared" ca="1" si="121"/>
        <v>-4.1823172168954393E-4</v>
      </c>
      <c r="E1578" s="10">
        <f t="shared" ca="1" si="122"/>
        <v>14.295976531302944</v>
      </c>
      <c r="F1578" s="10">
        <f t="shared" ca="1" si="123"/>
        <v>4.1814428718087051E-4</v>
      </c>
    </row>
    <row r="1579" spans="1:6" x14ac:dyDescent="0.35">
      <c r="A1579" s="10">
        <f t="shared" si="124"/>
        <v>25792</v>
      </c>
      <c r="B1579" s="10">
        <v>-3.9199996837026296E-3</v>
      </c>
      <c r="C1579" s="10">
        <f t="shared" ca="1" si="120"/>
        <v>-8.4094097514356522E-2</v>
      </c>
      <c r="D1579" s="10">
        <f t="shared" ca="1" si="121"/>
        <v>-2.5522558595607206E-4</v>
      </c>
      <c r="E1579" s="10">
        <f t="shared" ca="1" si="122"/>
        <v>14.293647173623311</v>
      </c>
      <c r="F1579" s="10">
        <f t="shared" ca="1" si="123"/>
        <v>2.5519302144691431E-4</v>
      </c>
    </row>
    <row r="1580" spans="1:6" x14ac:dyDescent="0.35">
      <c r="A1580" s="10">
        <f t="shared" si="124"/>
        <v>25852</v>
      </c>
      <c r="B1580" s="10">
        <v>-4.0294706628297202E-3</v>
      </c>
      <c r="C1580" s="10">
        <f t="shared" ca="1" si="120"/>
        <v>-8.6325865282111197E-2</v>
      </c>
      <c r="D1580" s="10">
        <f t="shared" ca="1" si="121"/>
        <v>-2.619990011312075E-4</v>
      </c>
      <c r="E1580" s="10">
        <f t="shared" ca="1" si="122"/>
        <v>14.293743965726165</v>
      </c>
      <c r="F1580" s="10">
        <f t="shared" ca="1" si="123"/>
        <v>2.6196468538658516E-4</v>
      </c>
    </row>
    <row r="1581" spans="1:6" x14ac:dyDescent="0.35">
      <c r="A1581" s="10">
        <f t="shared" si="124"/>
        <v>25912</v>
      </c>
      <c r="B1581" s="10">
        <v>-4.3887968697123901E-3</v>
      </c>
      <c r="C1581" s="10">
        <f t="shared" ca="1" si="120"/>
        <v>-9.3651392586469012E-2</v>
      </c>
      <c r="D1581" s="10">
        <f t="shared" ca="1" si="121"/>
        <v>-2.8423197649993345E-4</v>
      </c>
      <c r="E1581" s="10">
        <f t="shared" ca="1" si="122"/>
        <v>14.294061674944183</v>
      </c>
      <c r="F1581" s="10">
        <f t="shared" ca="1" si="123"/>
        <v>2.8419159024425656E-4</v>
      </c>
    </row>
    <row r="1582" spans="1:6" x14ac:dyDescent="0.35">
      <c r="A1582" s="10">
        <f t="shared" si="124"/>
        <v>25972</v>
      </c>
      <c r="B1582" s="10">
        <v>-4.5173374742462904E-3</v>
      </c>
      <c r="C1582" s="10">
        <f t="shared" ca="1" si="120"/>
        <v>-9.627192983144435E-2</v>
      </c>
      <c r="D1582" s="10">
        <f t="shared" ca="1" si="121"/>
        <v>-2.9218530703843361E-4</v>
      </c>
      <c r="E1582" s="10">
        <f t="shared" ca="1" si="122"/>
        <v>14.294175328037577</v>
      </c>
      <c r="F1582" s="10">
        <f t="shared" ca="1" si="123"/>
        <v>2.9214262922453273E-4</v>
      </c>
    </row>
    <row r="1583" spans="1:6" x14ac:dyDescent="0.35">
      <c r="A1583" s="10">
        <f t="shared" si="124"/>
        <v>26032</v>
      </c>
      <c r="B1583" s="10">
        <v>-3.7218051982064499E-3</v>
      </c>
      <c r="C1583" s="10">
        <f t="shared" ca="1" si="120"/>
        <v>-8.0053537468176839E-2</v>
      </c>
      <c r="D1583" s="10">
        <f t="shared" ca="1" si="121"/>
        <v>-2.429624862159167E-4</v>
      </c>
      <c r="E1583" s="10">
        <f t="shared" ca="1" si="122"/>
        <v>14.293471933928025</v>
      </c>
      <c r="F1583" s="10">
        <f t="shared" ca="1" si="123"/>
        <v>2.429329756109432E-4</v>
      </c>
    </row>
    <row r="1584" spans="1:6" x14ac:dyDescent="0.35">
      <c r="A1584" s="10">
        <f t="shared" si="124"/>
        <v>26092</v>
      </c>
      <c r="B1584" s="10">
        <v>-6.0074214119700299E-3</v>
      </c>
      <c r="C1584" s="10">
        <f t="shared" ca="1" si="120"/>
        <v>-0.12665003853183351</v>
      </c>
      <c r="D1584" s="10">
        <f t="shared" ca="1" si="121"/>
        <v>-3.843828669441147E-4</v>
      </c>
      <c r="E1584" s="10">
        <f t="shared" ca="1" si="122"/>
        <v>14.29549283116863</v>
      </c>
      <c r="F1584" s="10">
        <f t="shared" ca="1" si="123"/>
        <v>3.8430901077531293E-4</v>
      </c>
    </row>
    <row r="1585" spans="1:6" x14ac:dyDescent="0.35">
      <c r="A1585" s="10">
        <f t="shared" si="124"/>
        <v>26152</v>
      </c>
      <c r="B1585" s="10">
        <v>-3.5583559834049001E-3</v>
      </c>
      <c r="C1585" s="10">
        <f t="shared" ca="1" si="120"/>
        <v>-7.6721323833406893E-2</v>
      </c>
      <c r="D1585" s="10">
        <f t="shared" ca="1" si="121"/>
        <v>-2.3284921783438991E-4</v>
      </c>
      <c r="E1585" s="10">
        <f t="shared" ca="1" si="122"/>
        <v>14.293327415322851</v>
      </c>
      <c r="F1585" s="10">
        <f t="shared" ca="1" si="123"/>
        <v>2.3282211266269294E-4</v>
      </c>
    </row>
    <row r="1586" spans="1:6" x14ac:dyDescent="0.35">
      <c r="A1586" s="10">
        <f t="shared" si="124"/>
        <v>26212</v>
      </c>
      <c r="B1586" s="10">
        <v>-4.1389274826533198E-3</v>
      </c>
      <c r="C1586" s="10">
        <f t="shared" ca="1" si="120"/>
        <v>-8.855734438635525E-2</v>
      </c>
      <c r="D1586" s="10">
        <f t="shared" ca="1" si="121"/>
        <v>-2.6877154021258816E-4</v>
      </c>
      <c r="E1586" s="10">
        <f t="shared" ca="1" si="122"/>
        <v>14.293840745309636</v>
      </c>
      <c r="F1586" s="10">
        <f t="shared" ca="1" si="123"/>
        <v>2.6873542761267604E-4</v>
      </c>
    </row>
    <row r="1587" spans="1:6" x14ac:dyDescent="0.35">
      <c r="A1587" s="10">
        <f t="shared" si="124"/>
        <v>26272</v>
      </c>
      <c r="B1587" s="10">
        <v>-4.6589066789974598E-3</v>
      </c>
      <c r="C1587" s="10">
        <f t="shared" ca="1" si="120"/>
        <v>-9.915807911584526E-2</v>
      </c>
      <c r="D1587" s="10">
        <f t="shared" ca="1" si="121"/>
        <v>-3.0094477011659038E-4</v>
      </c>
      <c r="E1587" s="10">
        <f t="shared" ca="1" si="122"/>
        <v>14.294300500764965</v>
      </c>
      <c r="F1587" s="10">
        <f t="shared" ca="1" si="123"/>
        <v>3.008994953224683E-4</v>
      </c>
    </row>
    <row r="1588" spans="1:6" x14ac:dyDescent="0.35">
      <c r="A1588" s="10">
        <f t="shared" si="124"/>
        <v>26332</v>
      </c>
      <c r="B1588" s="10">
        <v>-3.5529764428224001E-3</v>
      </c>
      <c r="C1588" s="10">
        <f t="shared" ca="1" si="120"/>
        <v>-7.6611651979066261E-2</v>
      </c>
      <c r="D1588" s="10">
        <f t="shared" ca="1" si="121"/>
        <v>-2.3251636375646611E-4</v>
      </c>
      <c r="E1588" s="10">
        <f t="shared" ca="1" si="122"/>
        <v>14.293322658838079</v>
      </c>
      <c r="F1588" s="10">
        <f t="shared" ca="1" si="123"/>
        <v>2.3248933601623597E-4</v>
      </c>
    </row>
    <row r="1589" spans="1:6" x14ac:dyDescent="0.35">
      <c r="A1589" s="10">
        <f t="shared" si="124"/>
        <v>26392</v>
      </c>
      <c r="B1589" s="10">
        <v>-3.8687137854954701E-3</v>
      </c>
      <c r="C1589" s="10">
        <f t="shared" ca="1" si="120"/>
        <v>-8.3048539911129052E-2</v>
      </c>
      <c r="D1589" s="10">
        <f t="shared" ca="1" si="121"/>
        <v>-2.5205231863027668E-4</v>
      </c>
      <c r="E1589" s="10">
        <f t="shared" ca="1" si="122"/>
        <v>14.293601827633225</v>
      </c>
      <c r="F1589" s="10">
        <f t="shared" ca="1" si="123"/>
        <v>2.5202055878122278E-4</v>
      </c>
    </row>
    <row r="1590" spans="1:6" x14ac:dyDescent="0.35">
      <c r="A1590" s="10">
        <f t="shared" si="124"/>
        <v>26452</v>
      </c>
      <c r="B1590" s="10">
        <v>-3.4124562268303699E-3</v>
      </c>
      <c r="C1590" s="10">
        <f t="shared" ca="1" si="120"/>
        <v>-7.3746888264795904E-2</v>
      </c>
      <c r="D1590" s="10">
        <f t="shared" ca="1" si="121"/>
        <v>-2.2382180588365557E-4</v>
      </c>
      <c r="E1590" s="10">
        <f t="shared" ca="1" si="122"/>
        <v>14.293198413606076</v>
      </c>
      <c r="F1590" s="10">
        <f t="shared" ca="1" si="123"/>
        <v>2.2379676152016944E-4</v>
      </c>
    </row>
    <row r="1591" spans="1:6" x14ac:dyDescent="0.35">
      <c r="A1591" s="10">
        <f t="shared" si="124"/>
        <v>26512</v>
      </c>
      <c r="B1591" s="10">
        <v>-3.3655776428219201E-3</v>
      </c>
      <c r="C1591" s="10">
        <f t="shared" ca="1" si="120"/>
        <v>-7.2791181888345435E-2</v>
      </c>
      <c r="D1591" s="10">
        <f t="shared" ca="1" si="121"/>
        <v>-2.209212370311284E-4</v>
      </c>
      <c r="E1591" s="10">
        <f t="shared" ca="1" si="122"/>
        <v>14.293156964477175</v>
      </c>
      <c r="F1591" s="10">
        <f t="shared" ca="1" si="123"/>
        <v>2.2089683752824009E-4</v>
      </c>
    </row>
    <row r="1592" spans="1:6" x14ac:dyDescent="0.35">
      <c r="A1592" s="10">
        <f t="shared" si="124"/>
        <v>26572</v>
      </c>
      <c r="B1592" s="10">
        <v>-2.5381044180255198E-3</v>
      </c>
      <c r="C1592" s="10">
        <f t="shared" ca="1" si="120"/>
        <v>-5.5921614387385625E-2</v>
      </c>
      <c r="D1592" s="10">
        <f t="shared" ca="1" si="121"/>
        <v>-1.6972209966571538E-4</v>
      </c>
      <c r="E1592" s="10">
        <f t="shared" ca="1" si="122"/>
        <v>14.292425328804223</v>
      </c>
      <c r="F1592" s="10">
        <f t="shared" ca="1" si="123"/>
        <v>1.6970769849958698E-4</v>
      </c>
    </row>
    <row r="1593" spans="1:6" x14ac:dyDescent="0.35">
      <c r="A1593" s="10">
        <f t="shared" si="124"/>
        <v>26632</v>
      </c>
      <c r="B1593" s="10">
        <v>-4.3959836730253802E-3</v>
      </c>
      <c r="C1593" s="10">
        <f t="shared" ca="1" si="120"/>
        <v>-9.3797908824060194E-2</v>
      </c>
      <c r="D1593" s="10">
        <f t="shared" ca="1" si="121"/>
        <v>-2.8467665328102269E-4</v>
      </c>
      <c r="E1593" s="10">
        <f t="shared" ca="1" si="122"/>
        <v>14.294068029375383</v>
      </c>
      <c r="F1593" s="10">
        <f t="shared" ca="1" si="123"/>
        <v>2.8463614057095088E-4</v>
      </c>
    </row>
    <row r="1594" spans="1:6" x14ac:dyDescent="0.35">
      <c r="A1594" s="10">
        <f t="shared" si="124"/>
        <v>26692</v>
      </c>
      <c r="B1594" s="10">
        <v>-3.0199364452354002E-3</v>
      </c>
      <c r="C1594" s="10">
        <f t="shared" ca="1" si="120"/>
        <v>-6.5744648732867131E-2</v>
      </c>
      <c r="D1594" s="10">
        <f t="shared" ca="1" si="121"/>
        <v>-1.9953500890425175E-4</v>
      </c>
      <c r="E1594" s="10">
        <f t="shared" ca="1" si="122"/>
        <v>14.292851355277243</v>
      </c>
      <c r="F1594" s="10">
        <f t="shared" ca="1" si="123"/>
        <v>1.9951510444217495E-4</v>
      </c>
    </row>
    <row r="1595" spans="1:6" x14ac:dyDescent="0.35">
      <c r="A1595" s="10">
        <f t="shared" si="124"/>
        <v>26752</v>
      </c>
      <c r="B1595" s="10">
        <v>-4.5628316086635499E-3</v>
      </c>
      <c r="C1595" s="10">
        <f t="shared" ca="1" si="120"/>
        <v>-9.7199411650132239E-2</v>
      </c>
      <c r="D1595" s="10">
        <f t="shared" ca="1" si="121"/>
        <v>-2.9500021435815136E-4</v>
      </c>
      <c r="E1595" s="10">
        <f t="shared" ca="1" si="122"/>
        <v>14.294215553063179</v>
      </c>
      <c r="F1595" s="10">
        <f t="shared" ca="1" si="123"/>
        <v>2.9495671035059147E-4</v>
      </c>
    </row>
    <row r="1596" spans="1:6" x14ac:dyDescent="0.35">
      <c r="A1596" s="10">
        <f t="shared" si="124"/>
        <v>26812</v>
      </c>
      <c r="B1596" s="10">
        <v>-1.8495082989974699E-3</v>
      </c>
      <c r="C1596" s="10">
        <f t="shared" ca="1" si="120"/>
        <v>-4.1883312768984826E-2</v>
      </c>
      <c r="D1596" s="10">
        <f t="shared" ca="1" si="121"/>
        <v>-1.2711585425386894E-4</v>
      </c>
      <c r="E1596" s="10">
        <f t="shared" ca="1" si="122"/>
        <v>14.291816485557288</v>
      </c>
      <c r="F1596" s="10">
        <f t="shared" ca="1" si="123"/>
        <v>1.2710777571835435E-4</v>
      </c>
    </row>
    <row r="1597" spans="1:6" x14ac:dyDescent="0.35">
      <c r="A1597" s="10">
        <f t="shared" si="124"/>
        <v>26872</v>
      </c>
      <c r="B1597" s="10">
        <v>-1.96099486251317E-3</v>
      </c>
      <c r="C1597" s="10">
        <f t="shared" ca="1" si="120"/>
        <v>-4.4156171941124076E-2</v>
      </c>
      <c r="D1597" s="10">
        <f t="shared" ca="1" si="121"/>
        <v>-1.3401398184131156E-4</v>
      </c>
      <c r="E1597" s="10">
        <f t="shared" ca="1" si="122"/>
        <v>14.291915059800512</v>
      </c>
      <c r="F1597" s="10">
        <f t="shared" ca="1" si="123"/>
        <v>1.3400500276985948E-4</v>
      </c>
    </row>
    <row r="1598" spans="1:6" x14ac:dyDescent="0.35">
      <c r="A1598" s="10">
        <f t="shared" si="124"/>
        <v>26932</v>
      </c>
      <c r="B1598" s="10">
        <v>-2.37309807575178E-3</v>
      </c>
      <c r="C1598" s="10">
        <f t="shared" ca="1" si="120"/>
        <v>-5.2557655837840736E-2</v>
      </c>
      <c r="D1598" s="10">
        <f t="shared" ca="1" si="121"/>
        <v>-1.5951248546784664E-4</v>
      </c>
      <c r="E1598" s="10">
        <f t="shared" ca="1" si="122"/>
        <v>14.292279433417335</v>
      </c>
      <c r="F1598" s="10">
        <f t="shared" ca="1" si="123"/>
        <v>1.5949976470407994E-4</v>
      </c>
    </row>
    <row r="1599" spans="1:6" x14ac:dyDescent="0.35">
      <c r="A1599" s="10">
        <f t="shared" si="124"/>
        <v>26992</v>
      </c>
      <c r="B1599" s="10">
        <v>-2.0124907735197799E-3</v>
      </c>
      <c r="C1599" s="10">
        <f t="shared" ref="C1599:C1662" ca="1" si="125">(B1599-$C$2)/($C$833-$C$2)</f>
        <v>-4.5206011042519978E-2</v>
      </c>
      <c r="D1599" s="10">
        <f t="shared" ref="D1599:D1662" ca="1" si="126">$K$4*C1599</f>
        <v>-1.3720024351404812E-4</v>
      </c>
      <c r="E1599" s="10">
        <f t="shared" ref="E1599:E1662" ca="1" si="127">$J$6*(1-D1599)</f>
        <v>14.291960591479814</v>
      </c>
      <c r="F1599" s="10">
        <f t="shared" ref="F1599:F1662" ca="1" si="128">LN(E1599/$J$6)</f>
        <v>1.3719083242142905E-4</v>
      </c>
    </row>
    <row r="1600" spans="1:6" x14ac:dyDescent="0.35">
      <c r="A1600" s="10">
        <f t="shared" ref="A1600:A1663" si="129">A1599+60</f>
        <v>27052</v>
      </c>
      <c r="B1600" s="10">
        <v>-2.7441689617692402E-3</v>
      </c>
      <c r="C1600" s="10">
        <f t="shared" ca="1" si="125"/>
        <v>-6.0122620082880482E-2</v>
      </c>
      <c r="D1600" s="10">
        <f t="shared" ca="1" si="126"/>
        <v>-1.8247215195154226E-4</v>
      </c>
      <c r="E1600" s="10">
        <f t="shared" ca="1" si="127"/>
        <v>14.292607527051386</v>
      </c>
      <c r="F1600" s="10">
        <f t="shared" ca="1" si="128"/>
        <v>1.8245550593324732E-4</v>
      </c>
    </row>
    <row r="1601" spans="1:6" x14ac:dyDescent="0.35">
      <c r="A1601" s="10">
        <f t="shared" si="129"/>
        <v>27112</v>
      </c>
      <c r="B1601" s="10">
        <v>-3.9398815270698401E-3</v>
      </c>
      <c r="C1601" s="10">
        <f t="shared" ca="1" si="125"/>
        <v>-8.4499425552383614E-2</v>
      </c>
      <c r="D1601" s="10">
        <f t="shared" ca="1" si="126"/>
        <v>-2.5645575655148427E-4</v>
      </c>
      <c r="E1601" s="10">
        <f t="shared" ca="1" si="127"/>
        <v>14.293664752761119</v>
      </c>
      <c r="F1601" s="10">
        <f t="shared" ca="1" si="128"/>
        <v>2.5642287739513302E-4</v>
      </c>
    </row>
    <row r="1602" spans="1:6" x14ac:dyDescent="0.35">
      <c r="A1602" s="10">
        <f t="shared" si="129"/>
        <v>27172</v>
      </c>
      <c r="B1602" s="10">
        <v>-1.4943737277151601E-3</v>
      </c>
      <c r="C1602" s="10">
        <f t="shared" ca="1" si="125"/>
        <v>-3.4643239685477584E-2</v>
      </c>
      <c r="D1602" s="10">
        <f t="shared" ca="1" si="126"/>
        <v>-1.0514223244542446E-4</v>
      </c>
      <c r="E1602" s="10">
        <f t="shared" ca="1" si="127"/>
        <v>14.291502482501643</v>
      </c>
      <c r="F1602" s="10">
        <f t="shared" ca="1" si="128"/>
        <v>1.0513670538829166E-4</v>
      </c>
    </row>
    <row r="1603" spans="1:6" x14ac:dyDescent="0.35">
      <c r="A1603" s="10">
        <f t="shared" si="129"/>
        <v>27232</v>
      </c>
      <c r="B1603" s="10">
        <v>-2.8063542864678898E-3</v>
      </c>
      <c r="C1603" s="10">
        <f t="shared" ca="1" si="125"/>
        <v>-6.1390382593058491E-2</v>
      </c>
      <c r="D1603" s="10">
        <f t="shared" ca="1" si="126"/>
        <v>-1.8631981116993252E-4</v>
      </c>
      <c r="E1603" s="10">
        <f t="shared" ca="1" si="127"/>
        <v>14.292662510101618</v>
      </c>
      <c r="F1603" s="10">
        <f t="shared" ca="1" si="128"/>
        <v>1.8630245578972717E-4</v>
      </c>
    </row>
    <row r="1604" spans="1:6" x14ac:dyDescent="0.35">
      <c r="A1604" s="10">
        <f t="shared" si="129"/>
        <v>27292</v>
      </c>
      <c r="B1604" s="10">
        <v>-1.1712254107649801E-3</v>
      </c>
      <c r="C1604" s="10">
        <f t="shared" ca="1" si="125"/>
        <v>-2.8055265377361551E-2</v>
      </c>
      <c r="D1604" s="10">
        <f t="shared" ca="1" si="126"/>
        <v>-8.51477304202923E-5</v>
      </c>
      <c r="E1604" s="10">
        <f t="shared" ca="1" si="127"/>
        <v>14.291216761067703</v>
      </c>
      <c r="F1604" s="10">
        <f t="shared" ca="1" si="128"/>
        <v>8.5144105557998482E-5</v>
      </c>
    </row>
    <row r="1605" spans="1:6" x14ac:dyDescent="0.35">
      <c r="A1605" s="10">
        <f t="shared" si="129"/>
        <v>27352</v>
      </c>
      <c r="B1605" s="10">
        <v>-2.3613188199973802E-3</v>
      </c>
      <c r="C1605" s="10">
        <f t="shared" ca="1" si="125"/>
        <v>-5.2317513989010751E-2</v>
      </c>
      <c r="D1605" s="10">
        <f t="shared" ca="1" si="126"/>
        <v>-1.5878365495664763E-4</v>
      </c>
      <c r="E1605" s="10">
        <f t="shared" ca="1" si="127"/>
        <v>14.292269018429328</v>
      </c>
      <c r="F1605" s="10">
        <f t="shared" ca="1" si="128"/>
        <v>1.5877105016631608E-4</v>
      </c>
    </row>
    <row r="1606" spans="1:6" x14ac:dyDescent="0.35">
      <c r="A1606" s="10">
        <f t="shared" si="129"/>
        <v>27412</v>
      </c>
      <c r="B1606" s="10">
        <v>-1.95309532726259E-3</v>
      </c>
      <c r="C1606" s="10">
        <f t="shared" ca="1" si="125"/>
        <v>-4.399512534874804E-2</v>
      </c>
      <c r="D1606" s="10">
        <f t="shared" ca="1" si="126"/>
        <v>-1.3352520543345029E-4</v>
      </c>
      <c r="E1606" s="10">
        <f t="shared" ca="1" si="127"/>
        <v>14.291908075185644</v>
      </c>
      <c r="F1606" s="10">
        <f t="shared" ca="1" si="128"/>
        <v>1.3351629173674368E-4</v>
      </c>
    </row>
    <row r="1607" spans="1:6" x14ac:dyDescent="0.35">
      <c r="A1607" s="10">
        <f t="shared" si="129"/>
        <v>27472</v>
      </c>
      <c r="B1607" s="10">
        <v>-1.65923635929976E-3</v>
      </c>
      <c r="C1607" s="10">
        <f t="shared" ca="1" si="125"/>
        <v>-3.8004268427630043E-2</v>
      </c>
      <c r="D1607" s="10">
        <f t="shared" ca="1" si="126"/>
        <v>-1.1534295467785718E-4</v>
      </c>
      <c r="E1607" s="10">
        <f t="shared" ca="1" si="127"/>
        <v>14.291648250822346</v>
      </c>
      <c r="F1607" s="10">
        <f t="shared" ca="1" si="128"/>
        <v>1.1533630319072134E-4</v>
      </c>
    </row>
    <row r="1608" spans="1:6" x14ac:dyDescent="0.35">
      <c r="A1608" s="10">
        <f t="shared" si="129"/>
        <v>27532</v>
      </c>
      <c r="B1608" s="10">
        <v>-2.0196394372963599E-3</v>
      </c>
      <c r="C1608" s="10">
        <f t="shared" ca="1" si="125"/>
        <v>-4.5351749735334304E-2</v>
      </c>
      <c r="D1608" s="10">
        <f t="shared" ca="1" si="126"/>
        <v>-1.376425604467396E-4</v>
      </c>
      <c r="E1608" s="10">
        <f t="shared" ca="1" si="127"/>
        <v>14.291966912188782</v>
      </c>
      <c r="F1608" s="10">
        <f t="shared" ca="1" si="128"/>
        <v>1.376330885786041E-4</v>
      </c>
    </row>
    <row r="1609" spans="1:6" x14ac:dyDescent="0.35">
      <c r="A1609" s="10">
        <f t="shared" si="129"/>
        <v>27592</v>
      </c>
      <c r="B1609" s="10">
        <v>-1.5083870288700701E-3</v>
      </c>
      <c r="C1609" s="10">
        <f t="shared" ca="1" si="125"/>
        <v>-3.4928926669249419E-2</v>
      </c>
      <c r="D1609" s="10">
        <f t="shared" ca="1" si="126"/>
        <v>-1.0600929244117198E-4</v>
      </c>
      <c r="E1609" s="10">
        <f t="shared" ca="1" si="127"/>
        <v>14.291514872788984</v>
      </c>
      <c r="F1609" s="10">
        <f t="shared" ca="1" si="128"/>
        <v>1.0600367385323663E-4</v>
      </c>
    </row>
    <row r="1610" spans="1:6" x14ac:dyDescent="0.35">
      <c r="A1610" s="10">
        <f t="shared" si="129"/>
        <v>27652</v>
      </c>
      <c r="B1610" s="10">
        <v>-9.3427887556007895E-4</v>
      </c>
      <c r="C1610" s="10">
        <f t="shared" ca="1" si="125"/>
        <v>-2.322467334129762E-2</v>
      </c>
      <c r="D1610" s="10">
        <f t="shared" ca="1" si="126"/>
        <v>-7.0486883590838276E-5</v>
      </c>
      <c r="E1610" s="10">
        <f t="shared" ca="1" si="127"/>
        <v>14.291007257566511</v>
      </c>
      <c r="F1610" s="10">
        <f t="shared" ca="1" si="128"/>
        <v>7.0484399507142711E-5</v>
      </c>
    </row>
    <row r="1611" spans="1:6" x14ac:dyDescent="0.35">
      <c r="A1611" s="10">
        <f t="shared" si="129"/>
        <v>27712</v>
      </c>
      <c r="B1611" s="10">
        <v>-1.9091697144442399E-3</v>
      </c>
      <c r="C1611" s="10">
        <f t="shared" ca="1" si="125"/>
        <v>-4.3099620735118388E-2</v>
      </c>
      <c r="D1611" s="10">
        <f t="shared" ca="1" si="126"/>
        <v>-1.3080734893108431E-4</v>
      </c>
      <c r="E1611" s="10">
        <f t="shared" ca="1" si="127"/>
        <v>14.291869237016224</v>
      </c>
      <c r="F1611" s="10">
        <f t="shared" ca="1" si="128"/>
        <v>1.3079879439572783E-4</v>
      </c>
    </row>
    <row r="1612" spans="1:6" x14ac:dyDescent="0.35">
      <c r="A1612" s="10">
        <f t="shared" si="129"/>
        <v>27772</v>
      </c>
      <c r="B1612" s="19">
        <v>5.82206291445675E-5</v>
      </c>
      <c r="C1612" s="10">
        <f t="shared" ca="1" si="125"/>
        <v>-2.9907408253496497E-3</v>
      </c>
      <c r="D1612" s="10">
        <f t="shared" ca="1" si="126"/>
        <v>-9.0768984049361866E-6</v>
      </c>
      <c r="E1612" s="10">
        <f t="shared" ca="1" si="127"/>
        <v>14.290129708878204</v>
      </c>
      <c r="F1612" s="10">
        <f t="shared" ca="1" si="128"/>
        <v>9.0768572101097313E-6</v>
      </c>
    </row>
    <row r="1613" spans="1:6" x14ac:dyDescent="0.35">
      <c r="A1613" s="10">
        <f t="shared" si="129"/>
        <v>27832</v>
      </c>
      <c r="B1613" s="10">
        <v>-7.35473182698815E-4</v>
      </c>
      <c r="C1613" s="10">
        <f t="shared" ca="1" si="125"/>
        <v>-1.9171652705949123E-2</v>
      </c>
      <c r="D1613" s="10">
        <f t="shared" ca="1" si="126"/>
        <v>-5.8185965962555589E-5</v>
      </c>
      <c r="E1613" s="10">
        <f t="shared" ca="1" si="127"/>
        <v>14.290831477453603</v>
      </c>
      <c r="F1613" s="10">
        <f t="shared" ca="1" si="128"/>
        <v>5.8184273224865141E-5</v>
      </c>
    </row>
    <row r="1614" spans="1:6" x14ac:dyDescent="0.35">
      <c r="A1614" s="10">
        <f t="shared" si="129"/>
        <v>27892</v>
      </c>
      <c r="B1614" s="10">
        <v>-1.8642127601866999E-3</v>
      </c>
      <c r="C1614" s="10">
        <f t="shared" ca="1" si="125"/>
        <v>-4.2183090324515997E-2</v>
      </c>
      <c r="D1614" s="10">
        <f t="shared" ca="1" si="126"/>
        <v>-1.2802567913490604E-4</v>
      </c>
      <c r="E1614" s="10">
        <f t="shared" ca="1" si="127"/>
        <v>14.291829486954837</v>
      </c>
      <c r="F1614" s="10">
        <f t="shared" ca="1" si="128"/>
        <v>1.2801748454709189E-4</v>
      </c>
    </row>
    <row r="1615" spans="1:6" x14ac:dyDescent="0.35">
      <c r="A1615" s="10">
        <f t="shared" si="129"/>
        <v>27952</v>
      </c>
      <c r="B1615" s="10">
        <v>-1.55625575224494E-3</v>
      </c>
      <c r="C1615" s="10">
        <f t="shared" ca="1" si="125"/>
        <v>-3.5904818862444954E-2</v>
      </c>
      <c r="D1615" s="10">
        <f t="shared" ca="1" si="126"/>
        <v>-1.0897112524752043E-4</v>
      </c>
      <c r="E1615" s="10">
        <f t="shared" ca="1" si="127"/>
        <v>14.291557197379786</v>
      </c>
      <c r="F1615" s="10">
        <f t="shared" ca="1" si="128"/>
        <v>1.0896518832577708E-4</v>
      </c>
    </row>
    <row r="1616" spans="1:6" x14ac:dyDescent="0.35">
      <c r="A1616" s="10">
        <f t="shared" si="129"/>
        <v>28012</v>
      </c>
      <c r="B1616" s="10">
        <v>-4.1726417839107999E-4</v>
      </c>
      <c r="C1616" s="10">
        <f t="shared" ca="1" si="125"/>
        <v>-1.268437539386044E-2</v>
      </c>
      <c r="D1616" s="10">
        <f t="shared" ca="1" si="126"/>
        <v>-3.8497079320366438E-5</v>
      </c>
      <c r="E1616" s="10">
        <f t="shared" ca="1" si="127"/>
        <v>14.290550123263486</v>
      </c>
      <c r="F1616" s="10">
        <f t="shared" ca="1" si="128"/>
        <v>3.8496338326813517E-5</v>
      </c>
    </row>
    <row r="1617" spans="1:6" x14ac:dyDescent="0.35">
      <c r="A1617" s="10">
        <f t="shared" si="129"/>
        <v>28072</v>
      </c>
      <c r="B1617" s="10">
        <v>2.155192988679E-4</v>
      </c>
      <c r="C1617" s="10">
        <f t="shared" ca="1" si="125"/>
        <v>2.1608260674611218E-4</v>
      </c>
      <c r="D1617" s="10">
        <f t="shared" ca="1" si="126"/>
        <v>6.558107114744505E-7</v>
      </c>
      <c r="E1617" s="10">
        <f t="shared" ca="1" si="127"/>
        <v>14.289990628464931</v>
      </c>
      <c r="F1617" s="10">
        <f t="shared" ca="1" si="128"/>
        <v>-6.5581092655793199E-7</v>
      </c>
    </row>
    <row r="1618" spans="1:6" x14ac:dyDescent="0.35">
      <c r="A1618" s="10">
        <f t="shared" si="129"/>
        <v>28132</v>
      </c>
      <c r="B1618" s="10">
        <v>5.5592080660035704E-4</v>
      </c>
      <c r="C1618" s="10">
        <f t="shared" ca="1" si="125"/>
        <v>7.1557950228597561E-3</v>
      </c>
      <c r="D1618" s="10">
        <f t="shared" ca="1" si="126"/>
        <v>2.171783789437936E-5</v>
      </c>
      <c r="E1618" s="10">
        <f t="shared" ca="1" si="127"/>
        <v>14.289689652096488</v>
      </c>
      <c r="F1618" s="10">
        <f t="shared" ca="1" si="128"/>
        <v>-2.1718073730053155E-5</v>
      </c>
    </row>
    <row r="1619" spans="1:6" x14ac:dyDescent="0.35">
      <c r="A1619" s="10">
        <f t="shared" si="129"/>
        <v>28192</v>
      </c>
      <c r="B1619" s="10">
        <v>-1.8006676234789401E-3</v>
      </c>
      <c r="C1619" s="10">
        <f t="shared" ca="1" si="125"/>
        <v>-4.0887605539116398E-2</v>
      </c>
      <c r="D1619" s="10">
        <f t="shared" ca="1" si="126"/>
        <v>-1.2409388281121826E-4</v>
      </c>
      <c r="E1619" s="10">
        <f t="shared" ca="1" si="127"/>
        <v>14.291773301585373</v>
      </c>
      <c r="F1619" s="10">
        <f t="shared" ca="1" si="128"/>
        <v>1.2408618380236694E-4</v>
      </c>
    </row>
    <row r="1620" spans="1:6" x14ac:dyDescent="0.35">
      <c r="A1620" s="10">
        <f t="shared" si="129"/>
        <v>28252</v>
      </c>
      <c r="B1620" s="10">
        <v>-1.44335642032545E-3</v>
      </c>
      <c r="C1620" s="10">
        <f t="shared" ca="1" si="125"/>
        <v>-3.360315780132999E-2</v>
      </c>
      <c r="D1620" s="10">
        <f t="shared" ca="1" si="126"/>
        <v>-1.0198558392703652E-4</v>
      </c>
      <c r="E1620" s="10">
        <f t="shared" ca="1" si="127"/>
        <v>14.291457373994316</v>
      </c>
      <c r="F1620" s="10">
        <f t="shared" ca="1" si="128"/>
        <v>1.0198038375093901E-4</v>
      </c>
    </row>
    <row r="1621" spans="1:6" x14ac:dyDescent="0.35">
      <c r="A1621" s="10">
        <f t="shared" si="129"/>
        <v>28312</v>
      </c>
      <c r="B1621" s="10">
        <v>-4.6508522872765201E-4</v>
      </c>
      <c r="C1621" s="10">
        <f t="shared" ca="1" si="125"/>
        <v>-1.3659295684263906E-2</v>
      </c>
      <c r="D1621" s="10">
        <f t="shared" ca="1" si="126"/>
        <v>-4.1455962401740951E-5</v>
      </c>
      <c r="E1621" s="10">
        <f t="shared" ca="1" si="127"/>
        <v>14.290592405702721</v>
      </c>
      <c r="F1621" s="10">
        <f t="shared" ca="1" si="128"/>
        <v>4.1455103127131572E-5</v>
      </c>
    </row>
    <row r="1622" spans="1:6" x14ac:dyDescent="0.35">
      <c r="A1622" s="10">
        <f t="shared" si="129"/>
        <v>28372</v>
      </c>
      <c r="B1622" s="10">
        <v>2.7486756632036401E-4</v>
      </c>
      <c r="C1622" s="10">
        <f t="shared" ca="1" si="125"/>
        <v>1.4260064735886889E-3</v>
      </c>
      <c r="D1622" s="10">
        <f t="shared" ca="1" si="126"/>
        <v>4.3279296473416712E-6</v>
      </c>
      <c r="E1622" s="10">
        <f t="shared" ca="1" si="127"/>
        <v>14.289938153885339</v>
      </c>
      <c r="F1622" s="10">
        <f t="shared" ca="1" si="128"/>
        <v>-4.3279390128442921E-6</v>
      </c>
    </row>
    <row r="1623" spans="1:6" x14ac:dyDescent="0.35">
      <c r="A1623" s="10">
        <f t="shared" si="129"/>
        <v>28432</v>
      </c>
      <c r="B1623" s="10">
        <v>1.8365289334637501E-4</v>
      </c>
      <c r="C1623" s="10">
        <f t="shared" ca="1" si="125"/>
        <v>-4.3357282964652007E-4</v>
      </c>
      <c r="D1623" s="10">
        <f t="shared" ca="1" si="126"/>
        <v>-1.3158935379771884E-6</v>
      </c>
      <c r="E1623" s="10">
        <f t="shared" ca="1" si="127"/>
        <v>14.290018804118656</v>
      </c>
      <c r="F1623" s="10">
        <f t="shared" ca="1" si="128"/>
        <v>1.3158926721249186E-6</v>
      </c>
    </row>
    <row r="1624" spans="1:6" x14ac:dyDescent="0.35">
      <c r="A1624" s="10">
        <f t="shared" si="129"/>
        <v>28492</v>
      </c>
      <c r="B1624" s="10">
        <v>-3.5197682201035301E-4</v>
      </c>
      <c r="C1624" s="10">
        <f t="shared" ca="1" si="125"/>
        <v>-1.1353372247873592E-2</v>
      </c>
      <c r="D1624" s="10">
        <f t="shared" ca="1" si="126"/>
        <v>-3.4457484772296353E-5</v>
      </c>
      <c r="E1624" s="10">
        <f t="shared" ca="1" si="127"/>
        <v>14.290492397457397</v>
      </c>
      <c r="F1624" s="10">
        <f t="shared" ca="1" si="128"/>
        <v>3.4456891126885204E-5</v>
      </c>
    </row>
    <row r="1625" spans="1:6" x14ac:dyDescent="0.35">
      <c r="A1625" s="10">
        <f t="shared" si="129"/>
        <v>28552</v>
      </c>
      <c r="B1625" s="10">
        <v>-7.88601848289744E-4</v>
      </c>
      <c r="C1625" s="10">
        <f t="shared" ca="1" si="125"/>
        <v>-2.0254778520252807E-2</v>
      </c>
      <c r="D1625" s="10">
        <f t="shared" ca="1" si="126"/>
        <v>-6.1473252808967268E-5</v>
      </c>
      <c r="E1625" s="10">
        <f t="shared" ca="1" si="127"/>
        <v>14.290878452782641</v>
      </c>
      <c r="F1625" s="10">
        <f t="shared" ca="1" si="128"/>
        <v>6.1471363406056015E-5</v>
      </c>
    </row>
    <row r="1626" spans="1:6" x14ac:dyDescent="0.35">
      <c r="A1626" s="10">
        <f t="shared" si="129"/>
        <v>28612</v>
      </c>
      <c r="B1626" s="10">
        <v>-1.2752859840427201E-3</v>
      </c>
      <c r="C1626" s="10">
        <f t="shared" ca="1" si="125"/>
        <v>-3.0176732045397048E-2</v>
      </c>
      <c r="D1626" s="10">
        <f t="shared" ca="1" si="126"/>
        <v>-9.1586381757780038E-5</v>
      </c>
      <c r="E1626" s="10">
        <f t="shared" ca="1" si="127"/>
        <v>14.29130876939532</v>
      </c>
      <c r="F1626" s="10">
        <f t="shared" ca="1" si="128"/>
        <v>9.1582187981278105E-5</v>
      </c>
    </row>
    <row r="1627" spans="1:6" x14ac:dyDescent="0.35">
      <c r="A1627" s="10">
        <f t="shared" si="129"/>
        <v>28672</v>
      </c>
      <c r="B1627" s="10">
        <v>4.4405336605304901E-4</v>
      </c>
      <c r="C1627" s="10">
        <f t="shared" ca="1" si="125"/>
        <v>4.8751709701156257E-3</v>
      </c>
      <c r="D1627" s="10">
        <f t="shared" ca="1" si="126"/>
        <v>1.4796143894300924E-5</v>
      </c>
      <c r="E1627" s="10">
        <f t="shared" ca="1" si="127"/>
        <v>14.28978856310375</v>
      </c>
      <c r="F1627" s="10">
        <f t="shared" ca="1" si="128"/>
        <v>-1.4796253358341323E-5</v>
      </c>
    </row>
    <row r="1628" spans="1:6" x14ac:dyDescent="0.35">
      <c r="A1628" s="10">
        <f t="shared" si="129"/>
        <v>28732</v>
      </c>
      <c r="B1628" s="10">
        <v>-3.1856325271623098E-4</v>
      </c>
      <c r="C1628" s="10">
        <f t="shared" ca="1" si="125"/>
        <v>-1.0672175025094714E-2</v>
      </c>
      <c r="D1628" s="10">
        <f t="shared" ca="1" si="126"/>
        <v>-3.2390051201162457E-5</v>
      </c>
      <c r="E1628" s="10">
        <f t="shared" ca="1" si="127"/>
        <v>14.290462853831663</v>
      </c>
      <c r="F1628" s="10">
        <f t="shared" ca="1" si="128"/>
        <v>3.2389526654765972E-5</v>
      </c>
    </row>
    <row r="1629" spans="1:6" x14ac:dyDescent="0.35">
      <c r="A1629" s="10">
        <f t="shared" si="129"/>
        <v>28792</v>
      </c>
      <c r="B1629" s="10">
        <v>5.1162817459524102E-4</v>
      </c>
      <c r="C1629" s="10">
        <f t="shared" ca="1" si="125"/>
        <v>6.2528080463454096E-3</v>
      </c>
      <c r="D1629" s="10">
        <f t="shared" ca="1" si="126"/>
        <v>1.8977272420658319E-5</v>
      </c>
      <c r="E1629" s="10">
        <f t="shared" ca="1" si="127"/>
        <v>14.289728814777108</v>
      </c>
      <c r="F1629" s="10">
        <f t="shared" ca="1" si="128"/>
        <v>-1.8977452491329631E-5</v>
      </c>
    </row>
    <row r="1630" spans="1:6" x14ac:dyDescent="0.35">
      <c r="A1630" s="10">
        <f t="shared" si="129"/>
        <v>28852</v>
      </c>
      <c r="B1630" s="10">
        <v>-6.8214011020051302E-4</v>
      </c>
      <c r="C1630" s="10">
        <f t="shared" ca="1" si="125"/>
        <v>-1.8084359679923948E-2</v>
      </c>
      <c r="D1630" s="10">
        <f t="shared" ca="1" si="126"/>
        <v>-5.4886031628569185E-5</v>
      </c>
      <c r="E1630" s="10">
        <f t="shared" ca="1" si="127"/>
        <v>14.290784321391971</v>
      </c>
      <c r="F1630" s="10">
        <f t="shared" ca="1" si="128"/>
        <v>5.4884525445387421E-5</v>
      </c>
    </row>
    <row r="1631" spans="1:6" x14ac:dyDescent="0.35">
      <c r="A1631" s="10">
        <f t="shared" si="129"/>
        <v>28912</v>
      </c>
      <c r="B1631" s="19">
        <v>-6.3424151430790903E-8</v>
      </c>
      <c r="C1631" s="10">
        <f t="shared" ca="1" si="125"/>
        <v>-4.1789687242623965E-3</v>
      </c>
      <c r="D1631" s="10">
        <f t="shared" ca="1" si="126"/>
        <v>-1.2683170078136372E-5</v>
      </c>
      <c r="E1631" s="10">
        <f t="shared" ca="1" si="127"/>
        <v>14.290181242500417</v>
      </c>
      <c r="F1631" s="10">
        <f t="shared" ca="1" si="128"/>
        <v>1.268308964746555E-5</v>
      </c>
    </row>
    <row r="1632" spans="1:6" x14ac:dyDescent="0.35">
      <c r="A1632" s="10">
        <f t="shared" si="129"/>
        <v>28972</v>
      </c>
      <c r="B1632" s="10">
        <v>-5.2051668174166199E-4</v>
      </c>
      <c r="C1632" s="10">
        <f t="shared" ca="1" si="125"/>
        <v>-1.4789368066395915E-2</v>
      </c>
      <c r="D1632" s="10">
        <f t="shared" ca="1" si="126"/>
        <v>-4.4885732081511604E-5</v>
      </c>
      <c r="E1632" s="10">
        <f t="shared" ca="1" si="127"/>
        <v>14.290641417111445</v>
      </c>
      <c r="F1632" s="10">
        <f t="shared" ca="1" si="128"/>
        <v>4.4884724747282993E-5</v>
      </c>
    </row>
    <row r="1633" spans="1:6" x14ac:dyDescent="0.35">
      <c r="A1633" s="10">
        <f t="shared" si="129"/>
        <v>29032</v>
      </c>
      <c r="B1633" s="10">
        <v>5.6437718838645002E-4</v>
      </c>
      <c r="C1633" s="10">
        <f t="shared" ca="1" si="125"/>
        <v>7.3281939586555128E-3</v>
      </c>
      <c r="D1633" s="10">
        <f t="shared" ca="1" si="126"/>
        <v>2.224106866451948E-5</v>
      </c>
      <c r="E1633" s="10">
        <f t="shared" ca="1" si="127"/>
        <v>14.289682175128783</v>
      </c>
      <c r="F1633" s="10">
        <f t="shared" ca="1" si="128"/>
        <v>-2.224131600078747E-5</v>
      </c>
    </row>
    <row r="1634" spans="1:6" x14ac:dyDescent="0.35">
      <c r="A1634" s="10">
        <f t="shared" si="129"/>
        <v>29092</v>
      </c>
      <c r="B1634" s="10">
        <v>-1.14242284939689E-3</v>
      </c>
      <c r="C1634" s="10">
        <f t="shared" ca="1" si="125"/>
        <v>-2.746807205359076E-2</v>
      </c>
      <c r="D1634" s="10">
        <f t="shared" ca="1" si="126"/>
        <v>-8.3365598682647957E-5</v>
      </c>
      <c r="E1634" s="10">
        <f t="shared" ca="1" si="127"/>
        <v>14.291191294405175</v>
      </c>
      <c r="F1634" s="10">
        <f t="shared" ca="1" si="128"/>
        <v>8.3362123964307873E-5</v>
      </c>
    </row>
    <row r="1635" spans="1:6" x14ac:dyDescent="0.35">
      <c r="A1635" s="10">
        <f t="shared" si="129"/>
        <v>29152</v>
      </c>
      <c r="B1635" s="10">
        <v>4.9715399205238497E-4</v>
      </c>
      <c r="C1635" s="10">
        <f t="shared" ca="1" si="125"/>
        <v>5.9577251456412773E-3</v>
      </c>
      <c r="D1635" s="10">
        <f t="shared" ca="1" si="126"/>
        <v>1.8081695817021275E-5</v>
      </c>
      <c r="E1635" s="10">
        <f t="shared" ca="1" si="127"/>
        <v>14.289741612566774</v>
      </c>
      <c r="F1635" s="10">
        <f t="shared" ca="1" si="128"/>
        <v>-1.8081859292906177E-5</v>
      </c>
    </row>
    <row r="1636" spans="1:6" x14ac:dyDescent="0.35">
      <c r="A1636" s="10">
        <f t="shared" si="129"/>
        <v>29212</v>
      </c>
      <c r="B1636" s="10">
        <v>1.14049667554522E-3</v>
      </c>
      <c r="C1636" s="10">
        <f t="shared" ca="1" si="125"/>
        <v>1.9073452035899701E-2</v>
      </c>
      <c r="D1636" s="10">
        <f t="shared" ca="1" si="126"/>
        <v>5.7887926928955592E-5</v>
      </c>
      <c r="E1636" s="10">
        <f t="shared" ca="1" si="127"/>
        <v>14.289172781524185</v>
      </c>
      <c r="F1636" s="10">
        <f t="shared" ca="1" si="128"/>
        <v>-5.7889602499662643E-5</v>
      </c>
    </row>
    <row r="1637" spans="1:6" x14ac:dyDescent="0.35">
      <c r="A1637" s="10">
        <f t="shared" si="129"/>
        <v>29272</v>
      </c>
      <c r="B1637" s="10">
        <v>6.2115375742821698E-4</v>
      </c>
      <c r="C1637" s="10">
        <f t="shared" ca="1" si="125"/>
        <v>8.4856890113306719E-3</v>
      </c>
      <c r="D1637" s="10">
        <f t="shared" ca="1" si="126"/>
        <v>2.575406614938859E-5</v>
      </c>
      <c r="E1637" s="10">
        <f t="shared" ca="1" si="127"/>
        <v>14.289631974394725</v>
      </c>
      <c r="F1637" s="10">
        <f t="shared" ca="1" si="128"/>
        <v>-2.5754397791008423E-5</v>
      </c>
    </row>
    <row r="1638" spans="1:6" x14ac:dyDescent="0.35">
      <c r="A1638" s="10">
        <f t="shared" si="129"/>
        <v>29332</v>
      </c>
      <c r="B1638" s="10">
        <v>3.0092034144790802E-4</v>
      </c>
      <c r="C1638" s="10">
        <f t="shared" ca="1" si="125"/>
        <v>1.9571403343967763E-3</v>
      </c>
      <c r="D1638" s="10">
        <f t="shared" ca="1" si="126"/>
        <v>5.939920914894216E-6</v>
      </c>
      <c r="E1638" s="10">
        <f t="shared" ca="1" si="127"/>
        <v>14.289915118530125</v>
      </c>
      <c r="F1638" s="10">
        <f t="shared" ca="1" si="128"/>
        <v>-5.9399385563103429E-6</v>
      </c>
    </row>
    <row r="1639" spans="1:6" x14ac:dyDescent="0.35">
      <c r="A1639" s="10">
        <f t="shared" si="129"/>
        <v>29392</v>
      </c>
      <c r="B1639" s="10">
        <v>8.6782080985284304E-4</v>
      </c>
      <c r="C1639" s="10">
        <f t="shared" ca="1" si="125"/>
        <v>1.3514451714998666E-2</v>
      </c>
      <c r="D1639" s="10">
        <f t="shared" ca="1" si="126"/>
        <v>4.1016360955020954E-5</v>
      </c>
      <c r="E1639" s="10">
        <f t="shared" ca="1" si="127"/>
        <v>14.289413876201952</v>
      </c>
      <c r="F1639" s="10">
        <f t="shared" ca="1" si="128"/>
        <v>-4.101720214892783E-5</v>
      </c>
    </row>
    <row r="1640" spans="1:6" x14ac:dyDescent="0.35">
      <c r="A1640" s="10">
        <f t="shared" si="129"/>
        <v>29452</v>
      </c>
      <c r="B1640" s="10">
        <v>2.37994155276533E-4</v>
      </c>
      <c r="C1640" s="10">
        <f t="shared" ca="1" si="125"/>
        <v>6.742739969909158E-4</v>
      </c>
      <c r="D1640" s="10">
        <f t="shared" ca="1" si="126"/>
        <v>2.0464215808674294E-6</v>
      </c>
      <c r="E1640" s="10">
        <f t="shared" ca="1" si="127"/>
        <v>14.289970756635608</v>
      </c>
      <c r="F1640" s="10">
        <f t="shared" ca="1" si="128"/>
        <v>-2.0464236748936262E-6</v>
      </c>
    </row>
    <row r="1641" spans="1:6" x14ac:dyDescent="0.35">
      <c r="A1641" s="10">
        <f t="shared" si="129"/>
        <v>29512</v>
      </c>
      <c r="B1641" s="10">
        <v>1.0051702280364E-3</v>
      </c>
      <c r="C1641" s="10">
        <f t="shared" ca="1" si="125"/>
        <v>1.6314572869172778E-2</v>
      </c>
      <c r="D1641" s="10">
        <f t="shared" ca="1" si="126"/>
        <v>4.951472865793938E-5</v>
      </c>
      <c r="E1641" s="10">
        <f t="shared" ca="1" si="127"/>
        <v>14.289292434527479</v>
      </c>
      <c r="F1641" s="10">
        <f t="shared" ca="1" si="128"/>
        <v>-4.9515954552528291E-5</v>
      </c>
    </row>
    <row r="1642" spans="1:6" x14ac:dyDescent="0.35">
      <c r="A1642" s="10">
        <f t="shared" si="129"/>
        <v>29572</v>
      </c>
      <c r="B1642" s="10">
        <v>8.7219867976848198E-4</v>
      </c>
      <c r="C1642" s="10">
        <f t="shared" ca="1" si="125"/>
        <v>1.3603702665771681E-2</v>
      </c>
      <c r="D1642" s="10">
        <f t="shared" ca="1" si="126"/>
        <v>4.1287237590617054E-5</v>
      </c>
      <c r="E1642" s="10">
        <f t="shared" ca="1" si="127"/>
        <v>14.289410005374828</v>
      </c>
      <c r="F1642" s="10">
        <f t="shared" ca="1" si="128"/>
        <v>-4.1288089932124886E-5</v>
      </c>
    </row>
    <row r="1643" spans="1:6" x14ac:dyDescent="0.35">
      <c r="A1643" s="10">
        <f t="shared" si="129"/>
        <v>29632</v>
      </c>
      <c r="B1643" s="10">
        <v>2.0987388729009301E-3</v>
      </c>
      <c r="C1643" s="10">
        <f t="shared" ca="1" si="125"/>
        <v>3.8608986173016502E-2</v>
      </c>
      <c r="D1643" s="10">
        <f t="shared" ca="1" si="126"/>
        <v>1.1717827303510509E-4</v>
      </c>
      <c r="E1643" s="10">
        <f t="shared" ca="1" si="127"/>
        <v>14.288325522478328</v>
      </c>
      <c r="F1643" s="10">
        <f t="shared" ca="1" si="128"/>
        <v>-1.1718513894534359E-4</v>
      </c>
    </row>
    <row r="1644" spans="1:6" x14ac:dyDescent="0.35">
      <c r="A1644" s="10">
        <f t="shared" si="129"/>
        <v>29692</v>
      </c>
      <c r="B1644" s="10">
        <v>1.79995258723717E-3</v>
      </c>
      <c r="C1644" s="10">
        <f t="shared" ca="1" si="125"/>
        <v>3.2517676794871907E-2</v>
      </c>
      <c r="D1644" s="10">
        <f t="shared" ca="1" si="126"/>
        <v>9.8691149072436233E-5</v>
      </c>
      <c r="E1644" s="10">
        <f t="shared" ca="1" si="127"/>
        <v>14.288589703479754</v>
      </c>
      <c r="F1644" s="10">
        <f t="shared" ca="1" si="128"/>
        <v>-9.8696019364352412E-5</v>
      </c>
    </row>
    <row r="1645" spans="1:6" x14ac:dyDescent="0.35">
      <c r="A1645" s="10">
        <f t="shared" si="129"/>
        <v>29752</v>
      </c>
      <c r="B1645" s="10">
        <v>1.6667745760786401E-3</v>
      </c>
      <c r="C1645" s="10">
        <f t="shared" ca="1" si="125"/>
        <v>2.9802597464739879E-2</v>
      </c>
      <c r="D1645" s="10">
        <f t="shared" ca="1" si="126"/>
        <v>9.0450883305485534E-5</v>
      </c>
      <c r="E1645" s="10">
        <f t="shared" ca="1" si="127"/>
        <v>14.288707456877564</v>
      </c>
      <c r="F1645" s="10">
        <f t="shared" ca="1" si="128"/>
        <v>-9.045497423333658E-5</v>
      </c>
    </row>
    <row r="1646" spans="1:6" x14ac:dyDescent="0.35">
      <c r="A1646" s="10">
        <f t="shared" si="129"/>
        <v>29812</v>
      </c>
      <c r="B1646" s="10">
        <v>1.3727123118358101E-3</v>
      </c>
      <c r="C1646" s="10">
        <f t="shared" ca="1" si="125"/>
        <v>2.3807595974087326E-2</v>
      </c>
      <c r="D1646" s="10">
        <f t="shared" ca="1" si="126"/>
        <v>7.2256053781355028E-5</v>
      </c>
      <c r="E1646" s="10">
        <f t="shared" ca="1" si="127"/>
        <v>14.288967460991463</v>
      </c>
      <c r="F1646" s="10">
        <f t="shared" ca="1" si="128"/>
        <v>-7.2258664375769973E-5</v>
      </c>
    </row>
    <row r="1647" spans="1:6" x14ac:dyDescent="0.35">
      <c r="A1647" s="10">
        <f t="shared" si="129"/>
        <v>29872</v>
      </c>
      <c r="B1647" s="10">
        <v>1.3576448702260499E-3</v>
      </c>
      <c r="C1647" s="10">
        <f t="shared" ca="1" si="125"/>
        <v>2.350041839336843E-2</v>
      </c>
      <c r="D1647" s="10">
        <f t="shared" ca="1" si="126"/>
        <v>7.1323769823873181E-5</v>
      </c>
      <c r="E1647" s="10">
        <f t="shared" ca="1" si="127"/>
        <v>14.288980783329215</v>
      </c>
      <c r="F1647" s="10">
        <f t="shared" ca="1" si="128"/>
        <v>-7.1326313484903998E-5</v>
      </c>
    </row>
    <row r="1648" spans="1:6" x14ac:dyDescent="0.35">
      <c r="A1648" s="10">
        <f t="shared" si="129"/>
        <v>29932</v>
      </c>
      <c r="B1648" s="10">
        <v>1.8308850999587999E-3</v>
      </c>
      <c r="C1648" s="10">
        <f t="shared" ca="1" si="125"/>
        <v>3.3148293104493562E-2</v>
      </c>
      <c r="D1648" s="10">
        <f t="shared" ca="1" si="126"/>
        <v>1.0060506957213796E-4</v>
      </c>
      <c r="E1648" s="10">
        <f t="shared" ca="1" si="127"/>
        <v>14.288562353555815</v>
      </c>
      <c r="F1648" s="10">
        <f t="shared" ca="1" si="128"/>
        <v>-1.0061013060144879E-4</v>
      </c>
    </row>
    <row r="1649" spans="1:6" x14ac:dyDescent="0.35">
      <c r="A1649" s="10">
        <f t="shared" si="129"/>
        <v>29992</v>
      </c>
      <c r="B1649" s="10">
        <v>2.0396255245360199E-3</v>
      </c>
      <c r="C1649" s="10">
        <f t="shared" ca="1" si="125"/>
        <v>3.7403851564951122E-2</v>
      </c>
      <c r="D1649" s="10">
        <f t="shared" ca="1" si="126"/>
        <v>1.1352068949962665E-4</v>
      </c>
      <c r="E1649" s="10">
        <f t="shared" ca="1" si="127"/>
        <v>14.288377789347049</v>
      </c>
      <c r="F1649" s="10">
        <f t="shared" ca="1" si="128"/>
        <v>-1.1352713346081645E-4</v>
      </c>
    </row>
    <row r="1650" spans="1:6" x14ac:dyDescent="0.35">
      <c r="A1650" s="10">
        <f t="shared" si="129"/>
        <v>30052</v>
      </c>
      <c r="B1650" s="10">
        <v>1.4397436722395601E-3</v>
      </c>
      <c r="C1650" s="10">
        <f t="shared" ca="1" si="125"/>
        <v>2.5174153857927557E-2</v>
      </c>
      <c r="D1650" s="10">
        <f t="shared" ca="1" si="126"/>
        <v>7.6403556958810133E-5</v>
      </c>
      <c r="E1650" s="10">
        <f t="shared" ca="1" si="127"/>
        <v>14.288908193171057</v>
      </c>
      <c r="F1650" s="10">
        <f t="shared" ca="1" si="128"/>
        <v>-7.6406475859250238E-5</v>
      </c>
    </row>
    <row r="1651" spans="1:6" x14ac:dyDescent="0.35">
      <c r="A1651" s="10">
        <f t="shared" si="129"/>
        <v>30112</v>
      </c>
      <c r="B1651" s="10">
        <v>2.5067358822398202E-3</v>
      </c>
      <c r="C1651" s="10">
        <f t="shared" ca="1" si="125"/>
        <v>4.6926757531631315E-2</v>
      </c>
      <c r="D1651" s="10">
        <f t="shared" ca="1" si="126"/>
        <v>1.4242270910850104E-4</v>
      </c>
      <c r="E1651" s="10">
        <f t="shared" ca="1" si="127"/>
        <v>14.287964779486838</v>
      </c>
      <c r="F1651" s="10">
        <f t="shared" ca="1" si="128"/>
        <v>-1.4243285218569658E-4</v>
      </c>
    </row>
    <row r="1652" spans="1:6" x14ac:dyDescent="0.35">
      <c r="A1652" s="10">
        <f t="shared" si="129"/>
        <v>30172</v>
      </c>
      <c r="B1652" s="10">
        <v>1.8418606856951401E-3</v>
      </c>
      <c r="C1652" s="10">
        <f t="shared" ca="1" si="125"/>
        <v>3.3372050658083664E-2</v>
      </c>
      <c r="D1652" s="10">
        <f t="shared" ca="1" si="126"/>
        <v>1.0128417374728392E-4</v>
      </c>
      <c r="E1652" s="10">
        <f t="shared" ca="1" si="127"/>
        <v>14.28855264915715</v>
      </c>
      <c r="F1652" s="10">
        <f t="shared" ca="1" si="128"/>
        <v>-1.0128930333562196E-4</v>
      </c>
    </row>
    <row r="1653" spans="1:6" x14ac:dyDescent="0.35">
      <c r="A1653" s="10">
        <f t="shared" si="129"/>
        <v>30232</v>
      </c>
      <c r="B1653" s="10">
        <v>2.19843997881308E-3</v>
      </c>
      <c r="C1653" s="10">
        <f t="shared" ca="1" si="125"/>
        <v>4.0641577060194986E-2</v>
      </c>
      <c r="D1653" s="10">
        <f t="shared" ca="1" si="126"/>
        <v>1.2334718637769179E-4</v>
      </c>
      <c r="E1653" s="10">
        <f t="shared" ca="1" si="127"/>
        <v>14.28823736870666</v>
      </c>
      <c r="F1653" s="10">
        <f t="shared" ca="1" si="128"/>
        <v>-1.2335479426766143E-4</v>
      </c>
    </row>
    <row r="1654" spans="1:6" x14ac:dyDescent="0.35">
      <c r="A1654" s="10">
        <f t="shared" si="129"/>
        <v>30292</v>
      </c>
      <c r="B1654" s="10">
        <v>2.4837958597053698E-3</v>
      </c>
      <c r="C1654" s="10">
        <f t="shared" ca="1" si="125"/>
        <v>4.6459082872171889E-2</v>
      </c>
      <c r="D1654" s="10">
        <f t="shared" ca="1" si="126"/>
        <v>1.4100331651704169E-4</v>
      </c>
      <c r="E1654" s="10">
        <f t="shared" ca="1" si="127"/>
        <v>14.287985062606971</v>
      </c>
      <c r="F1654" s="10">
        <f t="shared" ca="1" si="128"/>
        <v>-1.4101325841921387E-4</v>
      </c>
    </row>
    <row r="1655" spans="1:6" x14ac:dyDescent="0.35">
      <c r="A1655" s="10">
        <f t="shared" si="129"/>
        <v>30352</v>
      </c>
      <c r="B1655" s="10">
        <v>2.9312536451280798E-3</v>
      </c>
      <c r="C1655" s="10">
        <f t="shared" ca="1" si="125"/>
        <v>5.5581334914678378E-2</v>
      </c>
      <c r="D1655" s="10">
        <f t="shared" ca="1" si="126"/>
        <v>1.6868935146604886E-4</v>
      </c>
      <c r="E1655" s="10">
        <f t="shared" ca="1" si="127"/>
        <v>14.287589429167548</v>
      </c>
      <c r="F1655" s="10">
        <f t="shared" ca="1" si="128"/>
        <v>-1.6870358111500979E-4</v>
      </c>
    </row>
    <row r="1656" spans="1:6" x14ac:dyDescent="0.35">
      <c r="A1656" s="10">
        <f t="shared" si="129"/>
        <v>30412</v>
      </c>
      <c r="B1656" s="10">
        <v>3.9675333500113997E-3</v>
      </c>
      <c r="C1656" s="10">
        <f t="shared" ca="1" si="125"/>
        <v>7.670780753946356E-2</v>
      </c>
      <c r="D1656" s="10">
        <f t="shared" ca="1" si="126"/>
        <v>2.3280819588227189E-4</v>
      </c>
      <c r="E1656" s="10">
        <f t="shared" ca="1" si="127"/>
        <v>14.286673170880842</v>
      </c>
      <c r="F1656" s="10">
        <f t="shared" ca="1" si="128"/>
        <v>-2.3283529991703901E-4</v>
      </c>
    </row>
    <row r="1657" spans="1:6" x14ac:dyDescent="0.35">
      <c r="A1657" s="10">
        <f t="shared" si="129"/>
        <v>30472</v>
      </c>
      <c r="B1657" s="10">
        <v>3.5855367778412101E-3</v>
      </c>
      <c r="C1657" s="10">
        <f t="shared" ca="1" si="125"/>
        <v>6.8920103035857605E-2</v>
      </c>
      <c r="D1657" s="10">
        <f t="shared" ca="1" si="126"/>
        <v>2.0917251271382784E-4</v>
      </c>
      <c r="E1657" s="10">
        <f t="shared" ca="1" si="127"/>
        <v>14.28701092479332</v>
      </c>
      <c r="F1657" s="10">
        <f t="shared" ca="1" si="128"/>
        <v>-2.0919439233496313E-4</v>
      </c>
    </row>
    <row r="1658" spans="1:6" x14ac:dyDescent="0.35">
      <c r="A1658" s="10">
        <f t="shared" si="129"/>
        <v>30532</v>
      </c>
      <c r="B1658" s="10">
        <v>3.5160237459287398E-3</v>
      </c>
      <c r="C1658" s="10">
        <f t="shared" ca="1" si="125"/>
        <v>6.7502951702251221E-2</v>
      </c>
      <c r="D1658" s="10">
        <f t="shared" ca="1" si="126"/>
        <v>2.0487145841633245E-4</v>
      </c>
      <c r="E1658" s="10">
        <f t="shared" ca="1" si="127"/>
        <v>14.287072386859231</v>
      </c>
      <c r="F1658" s="10">
        <f t="shared" ca="1" si="128"/>
        <v>-2.048924474401763E-4</v>
      </c>
    </row>
    <row r="1659" spans="1:6" x14ac:dyDescent="0.35">
      <c r="A1659" s="10">
        <f t="shared" si="129"/>
        <v>30592</v>
      </c>
      <c r="B1659" s="10">
        <v>4.43746409507442E-3</v>
      </c>
      <c r="C1659" s="10">
        <f t="shared" ca="1" si="125"/>
        <v>8.6288212303095066E-2</v>
      </c>
      <c r="D1659" s="10">
        <f t="shared" ca="1" si="126"/>
        <v>2.618847243398935E-4</v>
      </c>
      <c r="E1659" s="10">
        <f t="shared" ca="1" si="127"/>
        <v>14.286257667289183</v>
      </c>
      <c r="F1659" s="10">
        <f t="shared" ca="1" si="128"/>
        <v>-2.6191902213245315E-4</v>
      </c>
    </row>
    <row r="1660" spans="1:6" x14ac:dyDescent="0.35">
      <c r="A1660" s="10">
        <f t="shared" si="129"/>
        <v>30652</v>
      </c>
      <c r="B1660" s="10">
        <v>2.688671612467E-3</v>
      </c>
      <c r="C1660" s="10">
        <f t="shared" ca="1" si="125"/>
        <v>5.0635852871433989E-2</v>
      </c>
      <c r="D1660" s="10">
        <f t="shared" ca="1" si="126"/>
        <v>1.5367981346480215E-4</v>
      </c>
      <c r="E1660" s="10">
        <f t="shared" ca="1" si="127"/>
        <v>14.287803915465586</v>
      </c>
      <c r="F1660" s="10">
        <f t="shared" ca="1" si="128"/>
        <v>-1.5369162341732949E-4</v>
      </c>
    </row>
    <row r="1661" spans="1:6" x14ac:dyDescent="0.35">
      <c r="A1661" s="10">
        <f t="shared" si="129"/>
        <v>30712</v>
      </c>
      <c r="B1661" s="10">
        <v>2.98450980519546E-3</v>
      </c>
      <c r="C1661" s="10">
        <f t="shared" ca="1" si="125"/>
        <v>5.6667059938977069E-2</v>
      </c>
      <c r="D1661" s="10">
        <f t="shared" ca="1" si="126"/>
        <v>1.719845269147954E-4</v>
      </c>
      <c r="E1661" s="10">
        <f t="shared" ca="1" si="127"/>
        <v>14.287542341110386</v>
      </c>
      <c r="F1661" s="10">
        <f t="shared" ca="1" si="128"/>
        <v>-1.7199931794946292E-4</v>
      </c>
    </row>
    <row r="1662" spans="1:6" x14ac:dyDescent="0.35">
      <c r="A1662" s="10">
        <f t="shared" si="129"/>
        <v>30772</v>
      </c>
      <c r="B1662" s="10">
        <v>2.3710893426849801E-3</v>
      </c>
      <c r="C1662" s="10">
        <f t="shared" ca="1" si="125"/>
        <v>4.4161352698314768E-2</v>
      </c>
      <c r="D1662" s="10">
        <f t="shared" ca="1" si="126"/>
        <v>1.3402970543938532E-4</v>
      </c>
      <c r="E1662" s="10">
        <f t="shared" ca="1" si="127"/>
        <v>14.288084715509269</v>
      </c>
      <c r="F1662" s="10">
        <f t="shared" ca="1" si="128"/>
        <v>-1.3403868822313905E-4</v>
      </c>
    </row>
    <row r="1663" spans="1:6" x14ac:dyDescent="0.35">
      <c r="A1663" s="10">
        <f t="shared" si="129"/>
        <v>30832</v>
      </c>
      <c r="B1663" s="10">
        <v>5.0480895673413202E-3</v>
      </c>
      <c r="C1663" s="10">
        <f t="shared" ref="C1663:C1726" ca="1" si="130">(B1663-$C$2)/($C$833-$C$2)</f>
        <v>9.8736938513839217E-2</v>
      </c>
      <c r="D1663" s="10">
        <f t="shared" ref="D1663:D1726" ca="1" si="131">$K$4*C1663</f>
        <v>2.99666608389502E-4</v>
      </c>
      <c r="E1663" s="10">
        <f t="shared" ref="E1663:E1726" ca="1" si="132">$J$6*(1-D1663)</f>
        <v>14.285717764166113</v>
      </c>
      <c r="F1663" s="10">
        <f t="shared" ref="F1663:F1726" ca="1" si="133">LN(E1663/$J$6)</f>
        <v>-2.9971151739956257E-4</v>
      </c>
    </row>
    <row r="1664" spans="1:6" x14ac:dyDescent="0.35">
      <c r="A1664" s="10">
        <f t="shared" ref="A1664:A1727" si="134">A1663+60</f>
        <v>30892</v>
      </c>
      <c r="B1664" s="10">
        <v>5.6771081711777796E-3</v>
      </c>
      <c r="C1664" s="10">
        <f t="shared" ca="1" si="130"/>
        <v>0.11156064262751558</v>
      </c>
      <c r="D1664" s="10">
        <f t="shared" ca="1" si="131"/>
        <v>3.3858655037450979E-4</v>
      </c>
      <c r="E1664" s="10">
        <f t="shared" ca="1" si="132"/>
        <v>14.285161598195147</v>
      </c>
      <c r="F1664" s="10">
        <f t="shared" ca="1" si="133"/>
        <v>-3.38643883742504E-4</v>
      </c>
    </row>
    <row r="1665" spans="1:6" x14ac:dyDescent="0.35">
      <c r="A1665" s="10">
        <f t="shared" si="134"/>
        <v>30952</v>
      </c>
      <c r="B1665" s="10">
        <v>4.5000515713954897E-3</v>
      </c>
      <c r="C1665" s="10">
        <f t="shared" ca="1" si="130"/>
        <v>8.7564173415640781E-2</v>
      </c>
      <c r="D1665" s="10">
        <f t="shared" ca="1" si="131"/>
        <v>2.6575726631646978E-4</v>
      </c>
      <c r="E1665" s="10">
        <f t="shared" ca="1" si="132"/>
        <v>14.286202328664336</v>
      </c>
      <c r="F1665" s="10">
        <f t="shared" ca="1" si="133"/>
        <v>-2.6579258603658877E-4</v>
      </c>
    </row>
    <row r="1666" spans="1:6" x14ac:dyDescent="0.35">
      <c r="A1666" s="10">
        <f t="shared" si="134"/>
        <v>31012</v>
      </c>
      <c r="B1666" s="10">
        <v>4.7868424207929104E-3</v>
      </c>
      <c r="C1666" s="10">
        <f t="shared" ca="1" si="130"/>
        <v>9.3410933706594951E-2</v>
      </c>
      <c r="D1666" s="10">
        <f t="shared" ca="1" si="131"/>
        <v>2.8350218379951568E-4</v>
      </c>
      <c r="E1666" s="10">
        <f t="shared" ca="1" si="132"/>
        <v>14.285948753793505</v>
      </c>
      <c r="F1666" s="10">
        <f t="shared" ca="1" si="133"/>
        <v>-2.8354237814054472E-4</v>
      </c>
    </row>
    <row r="1667" spans="1:6" x14ac:dyDescent="0.35">
      <c r="A1667" s="10">
        <f t="shared" si="134"/>
        <v>31072</v>
      </c>
      <c r="B1667" s="10">
        <v>5.4425708622770396E-3</v>
      </c>
      <c r="C1667" s="10">
        <f t="shared" ca="1" si="130"/>
        <v>0.10677916711213803</v>
      </c>
      <c r="D1667" s="10">
        <f t="shared" ca="1" si="131"/>
        <v>3.2407477218533893E-4</v>
      </c>
      <c r="E1667" s="10">
        <f t="shared" ca="1" si="132"/>
        <v>14.285368971505472</v>
      </c>
      <c r="F1667" s="10">
        <f t="shared" ca="1" si="133"/>
        <v>-3.2412729576221296E-4</v>
      </c>
    </row>
    <row r="1668" spans="1:6" x14ac:dyDescent="0.35">
      <c r="A1668" s="10">
        <f t="shared" si="134"/>
        <v>31132</v>
      </c>
      <c r="B1668" s="10">
        <v>4.8138105879286198E-3</v>
      </c>
      <c r="C1668" s="10">
        <f t="shared" ca="1" si="130"/>
        <v>9.3960729521420205E-2</v>
      </c>
      <c r="D1668" s="10">
        <f t="shared" ca="1" si="131"/>
        <v>2.8517081409751033E-4</v>
      </c>
      <c r="E1668" s="10">
        <f t="shared" ca="1" si="132"/>
        <v>14.285924909066546</v>
      </c>
      <c r="F1668" s="10">
        <f t="shared" ca="1" si="133"/>
        <v>-2.852114830260308E-4</v>
      </c>
    </row>
    <row r="1669" spans="1:6" x14ac:dyDescent="0.35">
      <c r="A1669" s="10">
        <f t="shared" si="134"/>
        <v>31192</v>
      </c>
      <c r="B1669" s="10">
        <v>5.01171209052023E-3</v>
      </c>
      <c r="C1669" s="10">
        <f t="shared" ca="1" si="130"/>
        <v>9.7995316570846466E-2</v>
      </c>
      <c r="D1669" s="10">
        <f t="shared" ca="1" si="131"/>
        <v>2.9741578579251904E-4</v>
      </c>
      <c r="E1669" s="10">
        <f t="shared" ca="1" si="132"/>
        <v>14.285749928421023</v>
      </c>
      <c r="F1669" s="10">
        <f t="shared" ca="1" si="133"/>
        <v>-2.9746002263875951E-4</v>
      </c>
    </row>
    <row r="1670" spans="1:6" x14ac:dyDescent="0.35">
      <c r="A1670" s="10">
        <f t="shared" si="134"/>
        <v>31252</v>
      </c>
      <c r="B1670" s="10">
        <v>5.09098274422234E-3</v>
      </c>
      <c r="C1670" s="10">
        <f t="shared" ca="1" si="130"/>
        <v>9.9611395017133342E-2</v>
      </c>
      <c r="D1670" s="10">
        <f t="shared" ca="1" si="131"/>
        <v>3.0232058387699967E-4</v>
      </c>
      <c r="E1670" s="10">
        <f t="shared" ca="1" si="132"/>
        <v>14.285679838856396</v>
      </c>
      <c r="F1670" s="10">
        <f t="shared" ca="1" si="133"/>
        <v>-3.0236629195730386E-4</v>
      </c>
    </row>
    <row r="1671" spans="1:6" x14ac:dyDescent="0.35">
      <c r="A1671" s="10">
        <f t="shared" si="134"/>
        <v>31312</v>
      </c>
      <c r="B1671" s="10">
        <v>4.1881708999337002E-3</v>
      </c>
      <c r="C1671" s="10">
        <f t="shared" ca="1" si="130"/>
        <v>8.1205910837701942E-2</v>
      </c>
      <c r="D1671" s="10">
        <f t="shared" ca="1" si="131"/>
        <v>2.4645993939242537E-4</v>
      </c>
      <c r="E1671" s="10">
        <f t="shared" ca="1" si="132"/>
        <v>14.286478087466081</v>
      </c>
      <c r="F1671" s="10">
        <f t="shared" ca="1" si="133"/>
        <v>-2.4649031563441241E-4</v>
      </c>
    </row>
    <row r="1672" spans="1:6" x14ac:dyDescent="0.35">
      <c r="A1672" s="10">
        <f t="shared" si="134"/>
        <v>31372</v>
      </c>
      <c r="B1672" s="10">
        <v>4.7588947049470301E-3</v>
      </c>
      <c r="C1672" s="10">
        <f t="shared" ca="1" si="130"/>
        <v>9.2841167985080852E-2</v>
      </c>
      <c r="D1672" s="10">
        <f t="shared" ca="1" si="131"/>
        <v>2.817729448347204E-4</v>
      </c>
      <c r="E1672" s="10">
        <f t="shared" ca="1" si="132"/>
        <v>14.285973464618312</v>
      </c>
      <c r="F1672" s="10">
        <f t="shared" ca="1" si="133"/>
        <v>-2.818126502896793E-4</v>
      </c>
    </row>
    <row r="1673" spans="1:6" x14ac:dyDescent="0.35">
      <c r="A1673" s="10">
        <f t="shared" si="134"/>
        <v>31432</v>
      </c>
      <c r="B1673" s="10">
        <v>4.5613986359297996E-3</v>
      </c>
      <c r="C1673" s="10">
        <f t="shared" ca="1" si="130"/>
        <v>8.8814846446664736E-2</v>
      </c>
      <c r="D1673" s="10">
        <f t="shared" ca="1" si="131"/>
        <v>2.6955305896562748E-4</v>
      </c>
      <c r="E1673" s="10">
        <f t="shared" ca="1" si="132"/>
        <v>14.286148086787382</v>
      </c>
      <c r="F1673" s="10">
        <f t="shared" ca="1" si="133"/>
        <v>-2.6958939492117897E-4</v>
      </c>
    </row>
    <row r="1674" spans="1:6" x14ac:dyDescent="0.35">
      <c r="A1674" s="10">
        <f t="shared" si="134"/>
        <v>31492</v>
      </c>
      <c r="B1674" s="10">
        <v>5.5980944108292002E-3</v>
      </c>
      <c r="C1674" s="10">
        <f t="shared" ca="1" si="130"/>
        <v>0.10994980142593713</v>
      </c>
      <c r="D1674" s="10">
        <f t="shared" ca="1" si="131"/>
        <v>3.3369764732771919E-4</v>
      </c>
      <c r="E1674" s="10">
        <f t="shared" ca="1" si="132"/>
        <v>14.285231460619686</v>
      </c>
      <c r="F1674" s="10">
        <f t="shared" ca="1" si="133"/>
        <v>-3.3375333677693251E-4</v>
      </c>
    </row>
    <row r="1675" spans="1:6" x14ac:dyDescent="0.35">
      <c r="A1675" s="10">
        <f t="shared" si="134"/>
        <v>31552</v>
      </c>
      <c r="B1675" s="10">
        <v>5.0873030751658098E-3</v>
      </c>
      <c r="C1675" s="10">
        <f t="shared" ca="1" si="130"/>
        <v>9.9536378178315857E-2</v>
      </c>
      <c r="D1675" s="10">
        <f t="shared" ca="1" si="131"/>
        <v>3.0209290777118863E-4</v>
      </c>
      <c r="E1675" s="10">
        <f t="shared" ca="1" si="132"/>
        <v>14.285683092347949</v>
      </c>
      <c r="F1675" s="10">
        <f t="shared" ca="1" si="133"/>
        <v>-3.0213854702539186E-4</v>
      </c>
    </row>
    <row r="1676" spans="1:6" x14ac:dyDescent="0.35">
      <c r="A1676" s="10">
        <f t="shared" si="134"/>
        <v>31612</v>
      </c>
      <c r="B1676" s="10">
        <v>4.8844473343168703E-3</v>
      </c>
      <c r="C1676" s="10">
        <f t="shared" ca="1" si="130"/>
        <v>9.5400789846680836E-2</v>
      </c>
      <c r="D1676" s="10">
        <f t="shared" ca="1" si="131"/>
        <v>2.8954139718467635E-4</v>
      </c>
      <c r="E1676" s="10">
        <f t="shared" ca="1" si="132"/>
        <v>14.28586245343423</v>
      </c>
      <c r="F1676" s="10">
        <f t="shared" ca="1" si="133"/>
        <v>-2.895833223878812E-4</v>
      </c>
    </row>
    <row r="1677" spans="1:6" x14ac:dyDescent="0.35">
      <c r="A1677" s="10">
        <f t="shared" si="134"/>
        <v>31672</v>
      </c>
      <c r="B1677" s="10">
        <v>5.9211028518870402E-3</v>
      </c>
      <c r="C1677" s="10">
        <f t="shared" ca="1" si="130"/>
        <v>0.11653492410606466</v>
      </c>
      <c r="D1677" s="10">
        <f t="shared" ca="1" si="131"/>
        <v>3.536834946619062E-4</v>
      </c>
      <c r="E1677" s="10">
        <f t="shared" ca="1" si="132"/>
        <v>14.28494586286128</v>
      </c>
      <c r="F1677" s="10">
        <f t="shared" ca="1" si="133"/>
        <v>-3.5374605542068757E-4</v>
      </c>
    </row>
    <row r="1678" spans="1:6" x14ac:dyDescent="0.35">
      <c r="A1678" s="10">
        <f t="shared" si="134"/>
        <v>31732</v>
      </c>
      <c r="B1678" s="10">
        <v>7.0094868052968697E-3</v>
      </c>
      <c r="C1678" s="10">
        <f t="shared" ca="1" si="130"/>
        <v>0.13872363791432862</v>
      </c>
      <c r="D1678" s="10">
        <f t="shared" ca="1" si="131"/>
        <v>4.2102624106998734E-4</v>
      </c>
      <c r="E1678" s="10">
        <f t="shared" ca="1" si="132"/>
        <v>14.283983535015109</v>
      </c>
      <c r="F1678" s="10">
        <f t="shared" ca="1" si="133"/>
        <v>-4.211148975031529E-4</v>
      </c>
    </row>
    <row r="1679" spans="1:6" x14ac:dyDescent="0.35">
      <c r="A1679" s="10">
        <f t="shared" si="134"/>
        <v>31792</v>
      </c>
      <c r="B1679" s="10">
        <v>7.3405829155334399E-3</v>
      </c>
      <c r="C1679" s="10">
        <f t="shared" ca="1" si="130"/>
        <v>0.14547364264386578</v>
      </c>
      <c r="D1679" s="10">
        <f t="shared" ca="1" si="131"/>
        <v>4.4151250542413264E-4</v>
      </c>
      <c r="E1679" s="10">
        <f t="shared" ca="1" si="132"/>
        <v>14.283690786297488</v>
      </c>
      <c r="F1679" s="10">
        <f t="shared" ca="1" si="133"/>
        <v>-4.416100007684568E-4</v>
      </c>
    </row>
    <row r="1680" spans="1:6" x14ac:dyDescent="0.35">
      <c r="A1680" s="10">
        <f t="shared" si="134"/>
        <v>31852</v>
      </c>
      <c r="B1680" s="10">
        <v>5.7015880406989499E-3</v>
      </c>
      <c r="C1680" s="10">
        <f t="shared" ca="1" si="130"/>
        <v>0.11205970990718941</v>
      </c>
      <c r="D1680" s="10">
        <f t="shared" ca="1" si="131"/>
        <v>3.4010121956831984E-4</v>
      </c>
      <c r="E1680" s="10">
        <f t="shared" ca="1" si="132"/>
        <v>14.285139953572369</v>
      </c>
      <c r="F1680" s="10">
        <f t="shared" ca="1" si="133"/>
        <v>-3.4015906710444898E-4</v>
      </c>
    </row>
    <row r="1681" spans="1:6" x14ac:dyDescent="0.35">
      <c r="A1681" s="10">
        <f t="shared" si="134"/>
        <v>31912</v>
      </c>
      <c r="B1681" s="10">
        <v>5.0871433068230797E-3</v>
      </c>
      <c r="C1681" s="10">
        <f t="shared" ca="1" si="130"/>
        <v>9.9533121006045583E-2</v>
      </c>
      <c r="D1681" s="10">
        <f t="shared" ca="1" si="131"/>
        <v>3.0208302225334834E-4</v>
      </c>
      <c r="E1681" s="10">
        <f t="shared" ca="1" si="132"/>
        <v>14.285683233612</v>
      </c>
      <c r="F1681" s="10">
        <f t="shared" ca="1" si="133"/>
        <v>-3.0212865852034473E-4</v>
      </c>
    </row>
    <row r="1682" spans="1:6" x14ac:dyDescent="0.35">
      <c r="A1682" s="10">
        <f t="shared" si="134"/>
        <v>31972</v>
      </c>
      <c r="B1682" s="10">
        <v>5.9169494817994696E-3</v>
      </c>
      <c r="C1682" s="10">
        <f t="shared" ca="1" si="130"/>
        <v>0.11645024999825171</v>
      </c>
      <c r="D1682" s="10">
        <f t="shared" ca="1" si="131"/>
        <v>3.5342650874469394E-4</v>
      </c>
      <c r="E1682" s="10">
        <f t="shared" ca="1" si="132"/>
        <v>14.284949535190037</v>
      </c>
      <c r="F1682" s="10">
        <f t="shared" ca="1" si="133"/>
        <v>-3.5348897861268329E-4</v>
      </c>
    </row>
    <row r="1683" spans="1:6" x14ac:dyDescent="0.35">
      <c r="A1683" s="10">
        <f t="shared" si="134"/>
        <v>32032</v>
      </c>
      <c r="B1683" s="10">
        <v>7.5770848659717201E-3</v>
      </c>
      <c r="C1683" s="10">
        <f t="shared" ca="1" si="130"/>
        <v>0.15029517099967316</v>
      </c>
      <c r="D1683" s="10">
        <f t="shared" ca="1" si="131"/>
        <v>4.5614584398400804E-4</v>
      </c>
      <c r="E1683" s="10">
        <f t="shared" ca="1" si="132"/>
        <v>14.283481675889467</v>
      </c>
      <c r="F1683" s="10">
        <f t="shared" ca="1" si="133"/>
        <v>-4.5624991014693968E-4</v>
      </c>
    </row>
    <row r="1684" spans="1:6" x14ac:dyDescent="0.35">
      <c r="A1684" s="10">
        <f t="shared" si="134"/>
        <v>32092</v>
      </c>
      <c r="B1684" s="10">
        <v>6.8748464978791697E-3</v>
      </c>
      <c r="C1684" s="10">
        <f t="shared" ca="1" si="130"/>
        <v>0.13597874697856244</v>
      </c>
      <c r="D1684" s="10">
        <f t="shared" ca="1" si="131"/>
        <v>4.1269549707993698E-4</v>
      </c>
      <c r="E1684" s="10">
        <f t="shared" ca="1" si="132"/>
        <v>14.284102581346728</v>
      </c>
      <c r="F1684" s="10">
        <f t="shared" ca="1" si="133"/>
        <v>-4.1278067930357033E-4</v>
      </c>
    </row>
    <row r="1685" spans="1:6" x14ac:dyDescent="0.35">
      <c r="A1685" s="10">
        <f t="shared" si="134"/>
        <v>32152</v>
      </c>
      <c r="B1685" s="10">
        <v>7.0407027575000699E-3</v>
      </c>
      <c r="C1685" s="10">
        <f t="shared" ca="1" si="130"/>
        <v>0.13936003266042835</v>
      </c>
      <c r="D1685" s="10">
        <f t="shared" ca="1" si="131"/>
        <v>4.2295769912440004E-4</v>
      </c>
      <c r="E1685" s="10">
        <f t="shared" ca="1" si="132"/>
        <v>14.283955934479511</v>
      </c>
      <c r="F1685" s="10">
        <f t="shared" ca="1" si="133"/>
        <v>-4.2304717096141968E-4</v>
      </c>
    </row>
    <row r="1686" spans="1:6" x14ac:dyDescent="0.35">
      <c r="A1686" s="10">
        <f t="shared" si="134"/>
        <v>32212</v>
      </c>
      <c r="B1686" s="10">
        <v>5.2992850968741597E-3</v>
      </c>
      <c r="C1686" s="10">
        <f t="shared" ca="1" si="130"/>
        <v>0.10385802257361194</v>
      </c>
      <c r="D1686" s="10">
        <f t="shared" ca="1" si="131"/>
        <v>3.1520909851091226E-4</v>
      </c>
      <c r="E1686" s="10">
        <f t="shared" ca="1" si="132"/>
        <v>14.285495661982278</v>
      </c>
      <c r="F1686" s="10">
        <f t="shared" ca="1" si="133"/>
        <v>-3.1525878734065178E-4</v>
      </c>
    </row>
    <row r="1687" spans="1:6" x14ac:dyDescent="0.35">
      <c r="A1687" s="10">
        <f t="shared" si="134"/>
        <v>32272</v>
      </c>
      <c r="B1687" s="10">
        <v>6.43950836955601E-3</v>
      </c>
      <c r="C1687" s="10">
        <f t="shared" ca="1" si="130"/>
        <v>0.12710357649398751</v>
      </c>
      <c r="D1687" s="10">
        <f t="shared" ca="1" si="131"/>
        <v>3.8575935465925211E-4</v>
      </c>
      <c r="E1687" s="10">
        <f t="shared" ca="1" si="132"/>
        <v>14.284487498821919</v>
      </c>
      <c r="F1687" s="10">
        <f t="shared" ca="1" si="133"/>
        <v>-3.8583377893960913E-4</v>
      </c>
    </row>
    <row r="1688" spans="1:6" x14ac:dyDescent="0.35">
      <c r="A1688" s="10">
        <f t="shared" si="134"/>
        <v>32332</v>
      </c>
      <c r="B1688" s="10">
        <v>6.2508431750076801E-3</v>
      </c>
      <c r="C1688" s="10">
        <f t="shared" ca="1" si="130"/>
        <v>0.12325728861524934</v>
      </c>
      <c r="D1688" s="10">
        <f t="shared" ca="1" si="131"/>
        <v>3.7408587094728176E-4</v>
      </c>
      <c r="E1688" s="10">
        <f t="shared" ca="1" si="132"/>
        <v>14.284654312904163</v>
      </c>
      <c r="F1688" s="10">
        <f t="shared" ca="1" si="133"/>
        <v>-3.7415585852143438E-4</v>
      </c>
    </row>
    <row r="1689" spans="1:6" x14ac:dyDescent="0.35">
      <c r="A1689" s="10">
        <f t="shared" si="134"/>
        <v>32392</v>
      </c>
      <c r="B1689" s="10">
        <v>5.9749279058138004E-3</v>
      </c>
      <c r="C1689" s="10">
        <f t="shared" ca="1" si="130"/>
        <v>0.11763224708069467</v>
      </c>
      <c r="D1689" s="10">
        <f t="shared" ca="1" si="131"/>
        <v>3.5701386988990831E-4</v>
      </c>
      <c r="E1689" s="10">
        <f t="shared" ca="1" si="132"/>
        <v>14.284898271799271</v>
      </c>
      <c r="F1689" s="10">
        <f t="shared" ca="1" si="133"/>
        <v>-3.5707761451386327E-4</v>
      </c>
    </row>
    <row r="1690" spans="1:6" x14ac:dyDescent="0.35">
      <c r="A1690" s="10">
        <f t="shared" si="134"/>
        <v>32452</v>
      </c>
      <c r="B1690" s="10">
        <v>7.4753936133592803E-3</v>
      </c>
      <c r="C1690" s="10">
        <f t="shared" ca="1" si="130"/>
        <v>0.14822200730229212</v>
      </c>
      <c r="D1690" s="10">
        <f t="shared" ca="1" si="131"/>
        <v>4.4985379216245657E-4</v>
      </c>
      <c r="E1690" s="10">
        <f t="shared" ca="1" si="132"/>
        <v>14.283571589309998</v>
      </c>
      <c r="F1690" s="10">
        <f t="shared" ca="1" si="133"/>
        <v>-4.4995500673525275E-4</v>
      </c>
    </row>
    <row r="1691" spans="1:6" x14ac:dyDescent="0.35">
      <c r="A1691" s="10">
        <f t="shared" si="134"/>
        <v>32512</v>
      </c>
      <c r="B1691" s="10">
        <v>6.3206881585656204E-3</v>
      </c>
      <c r="C1691" s="10">
        <f t="shared" ca="1" si="130"/>
        <v>0.12468120739524856</v>
      </c>
      <c r="D1691" s="10">
        <f t="shared" ca="1" si="131"/>
        <v>3.7840746444457935E-4</v>
      </c>
      <c r="E1691" s="10">
        <f t="shared" ca="1" si="132"/>
        <v>14.284592557333086</v>
      </c>
      <c r="F1691" s="10">
        <f t="shared" ca="1" si="133"/>
        <v>-3.7847907861598713E-4</v>
      </c>
    </row>
    <row r="1692" spans="1:6" x14ac:dyDescent="0.35">
      <c r="A1692" s="10">
        <f t="shared" si="134"/>
        <v>32572</v>
      </c>
      <c r="B1692" s="10">
        <v>6.0430240235137501E-3</v>
      </c>
      <c r="C1692" s="10">
        <f t="shared" ca="1" si="130"/>
        <v>0.11902051200536974</v>
      </c>
      <c r="D1692" s="10">
        <f t="shared" ca="1" si="131"/>
        <v>3.6122725393629716E-4</v>
      </c>
      <c r="E1692" s="10">
        <f t="shared" ca="1" si="132"/>
        <v>14.284838062541249</v>
      </c>
      <c r="F1692" s="10">
        <f t="shared" ca="1" si="133"/>
        <v>-3.6129251221662636E-4</v>
      </c>
    </row>
    <row r="1693" spans="1:6" x14ac:dyDescent="0.35">
      <c r="A1693" s="10">
        <f t="shared" si="134"/>
        <v>32632</v>
      </c>
      <c r="B1693" s="10">
        <v>7.3351146182966996E-3</v>
      </c>
      <c r="C1693" s="10">
        <f t="shared" ca="1" si="130"/>
        <v>0.14536216132146626</v>
      </c>
      <c r="D1693" s="10">
        <f t="shared" ca="1" si="131"/>
        <v>4.4117415961065007E-4</v>
      </c>
      <c r="E1693" s="10">
        <f t="shared" ca="1" si="132"/>
        <v>14.283695621259163</v>
      </c>
      <c r="F1693" s="10">
        <f t="shared" ca="1" si="133"/>
        <v>-4.4127150556226585E-4</v>
      </c>
    </row>
    <row r="1694" spans="1:6" x14ac:dyDescent="0.35">
      <c r="A1694" s="10">
        <f t="shared" si="134"/>
        <v>32692</v>
      </c>
      <c r="B1694" s="10">
        <v>7.1324627925047302E-3</v>
      </c>
      <c r="C1694" s="10">
        <f t="shared" ca="1" si="130"/>
        <v>0.14123073017427532</v>
      </c>
      <c r="D1694" s="10">
        <f t="shared" ca="1" si="131"/>
        <v>4.2863526607892557E-4</v>
      </c>
      <c r="E1694" s="10">
        <f t="shared" ca="1" si="132"/>
        <v>14.28387480204773</v>
      </c>
      <c r="F1694" s="10">
        <f t="shared" ca="1" si="133"/>
        <v>-4.2872715643384646E-4</v>
      </c>
    </row>
    <row r="1695" spans="1:6" x14ac:dyDescent="0.35">
      <c r="A1695" s="10">
        <f t="shared" si="134"/>
        <v>32752</v>
      </c>
      <c r="B1695" s="10">
        <v>7.4457701759566798E-3</v>
      </c>
      <c r="C1695" s="10">
        <f t="shared" ca="1" si="130"/>
        <v>0.1476180789069092</v>
      </c>
      <c r="D1695" s="10">
        <f t="shared" ca="1" si="131"/>
        <v>4.480208694824694E-4</v>
      </c>
      <c r="E1695" s="10">
        <f t="shared" ca="1" si="132"/>
        <v>14.283597781775095</v>
      </c>
      <c r="F1695" s="10">
        <f t="shared" ca="1" si="133"/>
        <v>-4.4812126081828749E-4</v>
      </c>
    </row>
    <row r="1696" spans="1:6" x14ac:dyDescent="0.35">
      <c r="A1696" s="10">
        <f t="shared" si="134"/>
        <v>32812</v>
      </c>
      <c r="B1696" s="10">
        <v>6.9143642253391398E-3</v>
      </c>
      <c r="C1696" s="10">
        <f t="shared" ca="1" si="130"/>
        <v>0.13678438872127202</v>
      </c>
      <c r="D1696" s="10">
        <f t="shared" ca="1" si="131"/>
        <v>4.1514061976906055E-4</v>
      </c>
      <c r="E1696" s="10">
        <f t="shared" ca="1" si="132"/>
        <v>14.284067640543499</v>
      </c>
      <c r="F1696" s="10">
        <f t="shared" ca="1" si="133"/>
        <v>-4.1522681449230925E-4</v>
      </c>
    </row>
    <row r="1697" spans="1:6" x14ac:dyDescent="0.35">
      <c r="A1697" s="10">
        <f t="shared" si="134"/>
        <v>32872</v>
      </c>
      <c r="B1697" s="10">
        <v>8.7435324898127408E-3</v>
      </c>
      <c r="C1697" s="10">
        <f t="shared" ca="1" si="130"/>
        <v>0.17407535667463794</v>
      </c>
      <c r="D1697" s="10">
        <f t="shared" ca="1" si="131"/>
        <v>5.2831870750752615E-4</v>
      </c>
      <c r="E1697" s="10">
        <f t="shared" ca="1" si="132"/>
        <v>14.282450325669716</v>
      </c>
      <c r="F1697" s="10">
        <f t="shared" ca="1" si="133"/>
        <v>-5.2845831701030493E-4</v>
      </c>
    </row>
    <row r="1698" spans="1:6" x14ac:dyDescent="0.35">
      <c r="A1698" s="10">
        <f t="shared" si="134"/>
        <v>32932</v>
      </c>
      <c r="B1698" s="10">
        <v>8.1025838021099306E-3</v>
      </c>
      <c r="C1698" s="10">
        <f t="shared" ca="1" si="130"/>
        <v>0.16100843580295102</v>
      </c>
      <c r="D1698" s="10">
        <f t="shared" ca="1" si="131"/>
        <v>4.8866060266195628E-4</v>
      </c>
      <c r="E1698" s="10">
        <f t="shared" ca="1" si="132"/>
        <v>14.283017039987961</v>
      </c>
      <c r="F1698" s="10">
        <f t="shared" ca="1" si="133"/>
        <v>-4.8878003616412992E-4</v>
      </c>
    </row>
    <row r="1699" spans="1:6" x14ac:dyDescent="0.35">
      <c r="A1699" s="10">
        <f t="shared" si="134"/>
        <v>32992</v>
      </c>
      <c r="B1699" s="10">
        <v>7.4409080489089797E-3</v>
      </c>
      <c r="C1699" s="10">
        <f t="shared" ca="1" si="130"/>
        <v>0.14751895548155655</v>
      </c>
      <c r="D1699" s="10">
        <f t="shared" ca="1" si="131"/>
        <v>4.4772002988652411E-4</v>
      </c>
      <c r="E1699" s="10">
        <f t="shared" ca="1" si="132"/>
        <v>14.283602080772919</v>
      </c>
      <c r="F1699" s="10">
        <f t="shared" ca="1" si="133"/>
        <v>-4.4782028642496017E-4</v>
      </c>
    </row>
    <row r="1700" spans="1:6" x14ac:dyDescent="0.35">
      <c r="A1700" s="10">
        <f t="shared" si="134"/>
        <v>33052</v>
      </c>
      <c r="B1700" s="10">
        <v>8.7347340550631408E-3</v>
      </c>
      <c r="C1700" s="10">
        <f t="shared" ca="1" si="130"/>
        <v>0.17389598435845491</v>
      </c>
      <c r="D1700" s="10">
        <f t="shared" ca="1" si="131"/>
        <v>5.2777431252791062E-4</v>
      </c>
      <c r="E1700" s="10">
        <f t="shared" ca="1" si="132"/>
        <v>14.282458105073975</v>
      </c>
      <c r="F1700" s="10">
        <f t="shared" ca="1" si="133"/>
        <v>-5.2791363441290901E-4</v>
      </c>
    </row>
    <row r="1701" spans="1:6" x14ac:dyDescent="0.35">
      <c r="A1701" s="10">
        <f t="shared" si="134"/>
        <v>33112</v>
      </c>
      <c r="B1701" s="10">
        <v>6.6961389901688496E-3</v>
      </c>
      <c r="C1701" s="10">
        <f t="shared" ca="1" si="130"/>
        <v>0.13233546490742434</v>
      </c>
      <c r="D1701" s="10">
        <f t="shared" ca="1" si="131"/>
        <v>4.0163813599403288E-4</v>
      </c>
      <c r="E1701" s="10">
        <f t="shared" ca="1" si="132"/>
        <v>14.284260591036645</v>
      </c>
      <c r="F1701" s="10">
        <f t="shared" ca="1" si="133"/>
        <v>-4.0171881419319124E-4</v>
      </c>
    </row>
    <row r="1702" spans="1:6" x14ac:dyDescent="0.35">
      <c r="A1702" s="10">
        <f t="shared" si="134"/>
        <v>33172</v>
      </c>
      <c r="B1702" s="10">
        <v>7.6064014311853804E-3</v>
      </c>
      <c r="C1702" s="10">
        <f t="shared" ca="1" si="130"/>
        <v>0.1508928432396297</v>
      </c>
      <c r="D1702" s="10">
        <f t="shared" ca="1" si="131"/>
        <v>4.5795977923227617E-4</v>
      </c>
      <c r="E1702" s="10">
        <f t="shared" ca="1" si="132"/>
        <v>14.283455754754771</v>
      </c>
      <c r="F1702" s="10">
        <f t="shared" ca="1" si="133"/>
        <v>-4.5806467483847422E-4</v>
      </c>
    </row>
    <row r="1703" spans="1:6" x14ac:dyDescent="0.35">
      <c r="A1703" s="10">
        <f t="shared" si="134"/>
        <v>33232</v>
      </c>
      <c r="B1703" s="10">
        <v>7.8796215710106293E-3</v>
      </c>
      <c r="C1703" s="10">
        <f t="shared" ca="1" si="130"/>
        <v>0.15646293959233981</v>
      </c>
      <c r="D1703" s="10">
        <f t="shared" ca="1" si="131"/>
        <v>4.7486502166275133E-4</v>
      </c>
      <c r="E1703" s="10">
        <f t="shared" ca="1" si="132"/>
        <v>14.283214178840439</v>
      </c>
      <c r="F1703" s="10">
        <f t="shared" ca="1" si="133"/>
        <v>-4.7497780576334707E-4</v>
      </c>
    </row>
    <row r="1704" spans="1:6" x14ac:dyDescent="0.35">
      <c r="A1704" s="10">
        <f t="shared" si="134"/>
        <v>33292</v>
      </c>
      <c r="B1704" s="10">
        <v>8.0715820385464099E-3</v>
      </c>
      <c r="C1704" s="10">
        <f t="shared" ca="1" si="130"/>
        <v>0.16037640768722281</v>
      </c>
      <c r="D1704" s="10">
        <f t="shared" ca="1" si="131"/>
        <v>4.8674239733072119E-4</v>
      </c>
      <c r="E1704" s="10">
        <f t="shared" ca="1" si="132"/>
        <v>14.283044451142143</v>
      </c>
      <c r="F1704" s="10">
        <f t="shared" ca="1" si="133"/>
        <v>-4.8686089486479726E-4</v>
      </c>
    </row>
    <row r="1705" spans="1:6" x14ac:dyDescent="0.35">
      <c r="A1705" s="10">
        <f t="shared" si="134"/>
        <v>33352</v>
      </c>
      <c r="B1705" s="10">
        <v>9.2775480487519695E-3</v>
      </c>
      <c r="C1705" s="10">
        <f t="shared" ca="1" si="130"/>
        <v>0.18496224853788182</v>
      </c>
      <c r="D1705" s="10">
        <f t="shared" ca="1" si="131"/>
        <v>5.6136042431247134E-4</v>
      </c>
      <c r="E1705" s="10">
        <f t="shared" ca="1" si="132"/>
        <v>14.281978159536575</v>
      </c>
      <c r="F1705" s="10">
        <f t="shared" ca="1" si="133"/>
        <v>-5.6151804606659151E-4</v>
      </c>
    </row>
    <row r="1706" spans="1:6" x14ac:dyDescent="0.35">
      <c r="A1706" s="10">
        <f t="shared" si="134"/>
        <v>33412</v>
      </c>
      <c r="B1706" s="10">
        <v>7.6531013714750701E-3</v>
      </c>
      <c r="C1706" s="10">
        <f t="shared" ca="1" si="130"/>
        <v>0.1518449076344644</v>
      </c>
      <c r="D1706" s="10">
        <f t="shared" ca="1" si="131"/>
        <v>4.6084929467059944E-4</v>
      </c>
      <c r="E1706" s="10">
        <f t="shared" ca="1" si="132"/>
        <v>14.283414463579156</v>
      </c>
      <c r="F1706" s="10">
        <f t="shared" ca="1" si="133"/>
        <v>-4.6095551834346264E-4</v>
      </c>
    </row>
    <row r="1707" spans="1:6" x14ac:dyDescent="0.35">
      <c r="A1707" s="10">
        <f t="shared" si="134"/>
        <v>33472</v>
      </c>
      <c r="B1707" s="10">
        <v>7.8423851436894305E-3</v>
      </c>
      <c r="C1707" s="10">
        <f t="shared" ca="1" si="130"/>
        <v>0.15570380635954656</v>
      </c>
      <c r="D1707" s="10">
        <f t="shared" ca="1" si="131"/>
        <v>4.7256105230122382E-4</v>
      </c>
      <c r="E1707" s="10">
        <f t="shared" ca="1" si="132"/>
        <v>14.283247102562616</v>
      </c>
      <c r="F1707" s="10">
        <f t="shared" ca="1" si="133"/>
        <v>-4.7267274446424084E-4</v>
      </c>
    </row>
    <row r="1708" spans="1:6" x14ac:dyDescent="0.35">
      <c r="A1708" s="10">
        <f t="shared" si="134"/>
        <v>33532</v>
      </c>
      <c r="B1708" s="10">
        <v>8.0865490023487897E-3</v>
      </c>
      <c r="C1708" s="10">
        <f t="shared" ca="1" si="130"/>
        <v>0.16068153684256289</v>
      </c>
      <c r="D1708" s="10">
        <f t="shared" ca="1" si="131"/>
        <v>4.8766846431717837E-4</v>
      </c>
      <c r="E1708" s="10">
        <f t="shared" ca="1" si="132"/>
        <v>14.283031217644908</v>
      </c>
      <c r="F1708" s="10">
        <f t="shared" ca="1" si="133"/>
        <v>-4.8778741325601789E-4</v>
      </c>
    </row>
    <row r="1709" spans="1:6" x14ac:dyDescent="0.35">
      <c r="A1709" s="10">
        <f t="shared" si="134"/>
        <v>33592</v>
      </c>
      <c r="B1709" s="10">
        <v>7.9867580104615605E-3</v>
      </c>
      <c r="C1709" s="10">
        <f t="shared" ca="1" si="130"/>
        <v>0.15864711346403781</v>
      </c>
      <c r="D1709" s="10">
        <f t="shared" ca="1" si="131"/>
        <v>4.8149398936335474E-4</v>
      </c>
      <c r="E1709" s="10">
        <f t="shared" ca="1" si="132"/>
        <v>14.283119450891997</v>
      </c>
      <c r="F1709" s="10">
        <f t="shared" ca="1" si="133"/>
        <v>-4.8160994481699485E-4</v>
      </c>
    </row>
    <row r="1710" spans="1:6" x14ac:dyDescent="0.35">
      <c r="A1710" s="10">
        <f t="shared" si="134"/>
        <v>33652</v>
      </c>
      <c r="B1710" s="10">
        <v>1.00310618910582E-2</v>
      </c>
      <c r="C1710" s="10">
        <f t="shared" ca="1" si="130"/>
        <v>0.20032401764989169</v>
      </c>
      <c r="D1710" s="10">
        <f t="shared" ca="1" si="131"/>
        <v>6.0798339356742126E-4</v>
      </c>
      <c r="E1710" s="10">
        <f t="shared" ca="1" si="132"/>
        <v>14.281311917305921</v>
      </c>
      <c r="F1710" s="10">
        <f t="shared" ca="1" si="133"/>
        <v>-6.0816829041741415E-4</v>
      </c>
    </row>
    <row r="1711" spans="1:6" x14ac:dyDescent="0.35">
      <c r="A1711" s="10">
        <f t="shared" si="134"/>
        <v>33712</v>
      </c>
      <c r="B1711" s="10">
        <v>9.2964011681728499E-3</v>
      </c>
      <c r="C1711" s="10">
        <f t="shared" ca="1" si="130"/>
        <v>0.18534660414135459</v>
      </c>
      <c r="D1711" s="10">
        <f t="shared" ca="1" si="131"/>
        <v>5.6252694356901116E-4</v>
      </c>
      <c r="E1711" s="10">
        <f t="shared" ca="1" si="132"/>
        <v>14.281961489976398</v>
      </c>
      <c r="F1711" s="10">
        <f t="shared" ca="1" si="133"/>
        <v>-5.6268522120981506E-4</v>
      </c>
    </row>
    <row r="1712" spans="1:6" x14ac:dyDescent="0.35">
      <c r="A1712" s="10">
        <f t="shared" si="134"/>
        <v>33772</v>
      </c>
      <c r="B1712" s="10">
        <v>1.0664567227585501E-2</v>
      </c>
      <c r="C1712" s="10">
        <f t="shared" ca="1" si="130"/>
        <v>0.2132391920827503</v>
      </c>
      <c r="D1712" s="10">
        <f t="shared" ca="1" si="131"/>
        <v>6.4718094797114713E-4</v>
      </c>
      <c r="E1712" s="10">
        <f t="shared" ca="1" si="132"/>
        <v>14.280751784253493</v>
      </c>
      <c r="F1712" s="10">
        <f t="shared" ca="1" si="133"/>
        <v>-6.4739045996036815E-4</v>
      </c>
    </row>
    <row r="1713" spans="1:6" x14ac:dyDescent="0.35">
      <c r="A1713" s="10">
        <f t="shared" si="134"/>
        <v>33832</v>
      </c>
      <c r="B1713" s="10">
        <v>8.7242121933751599E-3</v>
      </c>
      <c r="C1713" s="10">
        <f t="shared" ca="1" si="130"/>
        <v>0.17368147680623189</v>
      </c>
      <c r="D1713" s="10">
        <f t="shared" ca="1" si="131"/>
        <v>5.2712328210691379E-4</v>
      </c>
      <c r="E1713" s="10">
        <f t="shared" ca="1" si="132"/>
        <v>14.282467408298691</v>
      </c>
      <c r="F1713" s="10">
        <f t="shared" ca="1" si="133"/>
        <v>-5.2726226042546539E-4</v>
      </c>
    </row>
    <row r="1714" spans="1:6" x14ac:dyDescent="0.35">
      <c r="A1714" s="10">
        <f t="shared" si="134"/>
        <v>33892</v>
      </c>
      <c r="B1714" s="10">
        <v>9.1905012490686704E-3</v>
      </c>
      <c r="C1714" s="10">
        <f t="shared" ca="1" si="130"/>
        <v>0.18318763901699822</v>
      </c>
      <c r="D1714" s="10">
        <f t="shared" ca="1" si="131"/>
        <v>5.5597448441658962E-4</v>
      </c>
      <c r="E1714" s="10">
        <f t="shared" ca="1" si="132"/>
        <v>14.282055124617687</v>
      </c>
      <c r="F1714" s="10">
        <f t="shared" ca="1" si="133"/>
        <v>-5.5612909553945356E-4</v>
      </c>
    </row>
    <row r="1715" spans="1:6" x14ac:dyDescent="0.35">
      <c r="A1715" s="10">
        <f t="shared" si="134"/>
        <v>33952</v>
      </c>
      <c r="B1715" s="10">
        <v>9.1838988677064304E-3</v>
      </c>
      <c r="C1715" s="10">
        <f t="shared" ca="1" si="130"/>
        <v>0.18305303729851385</v>
      </c>
      <c r="D1715" s="10">
        <f t="shared" ca="1" si="131"/>
        <v>5.5556596820098949E-4</v>
      </c>
      <c r="E1715" s="10">
        <f t="shared" ca="1" si="132"/>
        <v>14.282060962314407</v>
      </c>
      <c r="F1715" s="10">
        <f t="shared" ca="1" si="133"/>
        <v>-5.5572035215641796E-4</v>
      </c>
    </row>
    <row r="1716" spans="1:6" x14ac:dyDescent="0.35">
      <c r="A1716" s="10">
        <f t="shared" si="134"/>
        <v>34012</v>
      </c>
      <c r="B1716" s="10">
        <v>8.9621556976420495E-3</v>
      </c>
      <c r="C1716" s="10">
        <f t="shared" ca="1" si="130"/>
        <v>0.1785323938949786</v>
      </c>
      <c r="D1716" s="10">
        <f t="shared" ca="1" si="131"/>
        <v>5.4184581547126007E-4</v>
      </c>
      <c r="E1716" s="10">
        <f t="shared" ca="1" si="132"/>
        <v>14.282257023296916</v>
      </c>
      <c r="F1716" s="10">
        <f t="shared" ca="1" si="133"/>
        <v>-5.41992666964744E-4</v>
      </c>
    </row>
    <row r="1717" spans="1:6" x14ac:dyDescent="0.35">
      <c r="A1717" s="10">
        <f t="shared" si="134"/>
        <v>34072</v>
      </c>
      <c r="B1717" s="10">
        <v>9.6843528235563102E-3</v>
      </c>
      <c r="C1717" s="10">
        <f t="shared" ca="1" si="130"/>
        <v>0.19325571399709726</v>
      </c>
      <c r="D1717" s="10">
        <f t="shared" ca="1" si="131"/>
        <v>5.8653109198119019E-4</v>
      </c>
      <c r="E1717" s="10">
        <f t="shared" ca="1" si="132"/>
        <v>14.281618470695589</v>
      </c>
      <c r="F1717" s="10">
        <f t="shared" ca="1" si="133"/>
        <v>-5.8670316863090313E-4</v>
      </c>
    </row>
    <row r="1718" spans="1:6" x14ac:dyDescent="0.35">
      <c r="A1718" s="10">
        <f t="shared" si="134"/>
        <v>34132</v>
      </c>
      <c r="B1718" s="10">
        <v>8.7182916129412997E-3</v>
      </c>
      <c r="C1718" s="10">
        <f t="shared" ca="1" si="130"/>
        <v>0.17356077485687463</v>
      </c>
      <c r="D1718" s="10">
        <f t="shared" ca="1" si="131"/>
        <v>5.2675695169061452E-4</v>
      </c>
      <c r="E1718" s="10">
        <f t="shared" ca="1" si="132"/>
        <v>14.282472643160341</v>
      </c>
      <c r="F1718" s="10">
        <f t="shared" ca="1" si="133"/>
        <v>-5.2689573687316707E-4</v>
      </c>
    </row>
    <row r="1719" spans="1:6" x14ac:dyDescent="0.35">
      <c r="A1719" s="10">
        <f t="shared" si="134"/>
        <v>34192</v>
      </c>
      <c r="B1719" s="10">
        <v>8.5401505964645998E-3</v>
      </c>
      <c r="C1719" s="10">
        <f t="shared" ca="1" si="130"/>
        <v>0.16992904175411144</v>
      </c>
      <c r="D1719" s="10">
        <f t="shared" ca="1" si="131"/>
        <v>5.157346417237282E-4</v>
      </c>
      <c r="E1719" s="10">
        <f t="shared" ca="1" si="132"/>
        <v>14.282630151969768</v>
      </c>
      <c r="F1719" s="10">
        <f t="shared" ca="1" si="133"/>
        <v>-5.1586767857716564E-4</v>
      </c>
    </row>
    <row r="1720" spans="1:6" x14ac:dyDescent="0.35">
      <c r="A1720" s="10">
        <f t="shared" si="134"/>
        <v>34252</v>
      </c>
      <c r="B1720" s="10">
        <v>1.0449215403833799E-2</v>
      </c>
      <c r="C1720" s="10">
        <f t="shared" ca="1" si="130"/>
        <v>0.20884884805907752</v>
      </c>
      <c r="D1720" s="10">
        <f t="shared" ca="1" si="131"/>
        <v>6.3385625385930025E-4</v>
      </c>
      <c r="E1720" s="10">
        <f t="shared" ca="1" si="132"/>
        <v>14.280942194132351</v>
      </c>
      <c r="F1720" s="10">
        <f t="shared" ca="1" si="133"/>
        <v>-6.3405722566384421E-4</v>
      </c>
    </row>
    <row r="1721" spans="1:6" x14ac:dyDescent="0.35">
      <c r="A1721" s="10">
        <f t="shared" si="134"/>
        <v>34312</v>
      </c>
      <c r="B1721" s="10">
        <v>1.01156238903766E-2</v>
      </c>
      <c r="C1721" s="10">
        <f t="shared" ca="1" si="130"/>
        <v>0.20204796993350646</v>
      </c>
      <c r="D1721" s="10">
        <f t="shared" ca="1" si="131"/>
        <v>6.1321558874819209E-4</v>
      </c>
      <c r="E1721" s="10">
        <f t="shared" ca="1" si="132"/>
        <v>14.281237149236787</v>
      </c>
      <c r="F1721" s="10">
        <f t="shared" ca="1" si="133"/>
        <v>-6.134036823258435E-4</v>
      </c>
    </row>
    <row r="1722" spans="1:6" x14ac:dyDescent="0.35">
      <c r="A1722" s="10">
        <f t="shared" si="134"/>
        <v>34372</v>
      </c>
      <c r="B1722" s="10">
        <v>8.5661964832235392E-3</v>
      </c>
      <c r="C1722" s="10">
        <f t="shared" ca="1" si="130"/>
        <v>0.17046003518282379</v>
      </c>
      <c r="D1722" s="10">
        <f t="shared" ca="1" si="131"/>
        <v>5.1734620677987015E-4</v>
      </c>
      <c r="E1722" s="10">
        <f t="shared" ca="1" si="132"/>
        <v>14.282607122705114</v>
      </c>
      <c r="F1722" s="10">
        <f t="shared" ca="1" si="133"/>
        <v>-5.1748007650205508E-4</v>
      </c>
    </row>
    <row r="1723" spans="1:6" x14ac:dyDescent="0.35">
      <c r="A1723" s="10">
        <f t="shared" si="134"/>
        <v>34432</v>
      </c>
      <c r="B1723" s="10">
        <v>1.0028896154722701E-2</v>
      </c>
      <c r="C1723" s="10">
        <f t="shared" ca="1" si="130"/>
        <v>0.20027986512119811</v>
      </c>
      <c r="D1723" s="10">
        <f t="shared" ca="1" si="131"/>
        <v>6.0784939064283626E-4</v>
      </c>
      <c r="E1723" s="10">
        <f t="shared" ca="1" si="132"/>
        <v>14.281313832207713</v>
      </c>
      <c r="F1723" s="10">
        <f t="shared" ca="1" si="133"/>
        <v>-6.0803420598075277E-4</v>
      </c>
    </row>
    <row r="1724" spans="1:6" x14ac:dyDescent="0.35">
      <c r="A1724" s="10">
        <f t="shared" si="134"/>
        <v>34492</v>
      </c>
      <c r="B1724" s="10">
        <v>9.2578479096214507E-3</v>
      </c>
      <c r="C1724" s="10">
        <f t="shared" ca="1" si="130"/>
        <v>0.18456062487577193</v>
      </c>
      <c r="D1724" s="10">
        <f t="shared" ca="1" si="131"/>
        <v>5.6014149649796785E-4</v>
      </c>
      <c r="E1724" s="10">
        <f t="shared" ca="1" si="132"/>
        <v>14.281995578015044</v>
      </c>
      <c r="F1724" s="10">
        <f t="shared" ca="1" si="133"/>
        <v>-5.6029843435357956E-4</v>
      </c>
    </row>
    <row r="1725" spans="1:6" x14ac:dyDescent="0.35">
      <c r="A1725" s="10">
        <f t="shared" si="134"/>
        <v>34552</v>
      </c>
      <c r="B1725" s="10">
        <v>9.0964220689794296E-3</v>
      </c>
      <c r="C1725" s="10">
        <f t="shared" ca="1" si="130"/>
        <v>0.18126966145423068</v>
      </c>
      <c r="D1725" s="10">
        <f t="shared" ca="1" si="131"/>
        <v>5.5015342251359014E-4</v>
      </c>
      <c r="E1725" s="10">
        <f t="shared" ca="1" si="132"/>
        <v>14.282138307592279</v>
      </c>
      <c r="F1725" s="10">
        <f t="shared" ca="1" si="133"/>
        <v>-5.503048124355644E-4</v>
      </c>
    </row>
    <row r="1726" spans="1:6" x14ac:dyDescent="0.35">
      <c r="A1726" s="10">
        <f t="shared" si="134"/>
        <v>34612</v>
      </c>
      <c r="B1726" s="10">
        <v>1.05638736700633E-2</v>
      </c>
      <c r="C1726" s="10">
        <f t="shared" ca="1" si="130"/>
        <v>0.2111863682394767</v>
      </c>
      <c r="D1726" s="10">
        <f t="shared" ca="1" si="131"/>
        <v>6.4095062760681173E-4</v>
      </c>
      <c r="E1726" s="10">
        <f t="shared" ca="1" si="132"/>
        <v>14.280840815531498</v>
      </c>
      <c r="F1726" s="10">
        <f t="shared" ca="1" si="133"/>
        <v>-6.4115612427384711E-4</v>
      </c>
    </row>
    <row r="1727" spans="1:6" x14ac:dyDescent="0.35">
      <c r="A1727" s="10">
        <f t="shared" si="134"/>
        <v>34672</v>
      </c>
      <c r="B1727" s="10">
        <v>8.8980261646483001E-3</v>
      </c>
      <c r="C1727" s="10">
        <f t="shared" ref="C1727:C1790" ca="1" si="135">(B1727-$C$2)/($C$833-$C$2)</f>
        <v>0.17722499511369566</v>
      </c>
      <c r="D1727" s="10">
        <f t="shared" ref="D1727:D1790" ca="1" si="136">$K$4*C1727</f>
        <v>5.3787786017006633E-4</v>
      </c>
      <c r="E1727" s="10">
        <f t="shared" ref="E1727:E1790" ca="1" si="137">$J$6*(1-D1727)</f>
        <v>14.282313725378168</v>
      </c>
      <c r="F1727" s="10">
        <f t="shared" ref="F1727:F1790" ca="1" si="138">LN(E1727/$J$6)</f>
        <v>-5.3802256835889953E-4</v>
      </c>
    </row>
    <row r="1728" spans="1:6" x14ac:dyDescent="0.35">
      <c r="A1728" s="10">
        <f t="shared" ref="A1728:A1791" si="139">A1727+60</f>
        <v>34732</v>
      </c>
      <c r="B1728" s="10">
        <v>1.12060004495706E-2</v>
      </c>
      <c r="C1728" s="10">
        <f t="shared" ca="1" si="135"/>
        <v>0.22427730668493231</v>
      </c>
      <c r="D1728" s="10">
        <f t="shared" ca="1" si="136"/>
        <v>6.8068162578876958E-4</v>
      </c>
      <c r="E1728" s="10">
        <f t="shared" ca="1" si="137"/>
        <v>14.280273059567479</v>
      </c>
      <c r="F1728" s="10">
        <f t="shared" ca="1" si="138"/>
        <v>-6.8091339470642196E-4</v>
      </c>
    </row>
    <row r="1729" spans="1:6" x14ac:dyDescent="0.35">
      <c r="A1729" s="10">
        <f t="shared" si="139"/>
        <v>34792</v>
      </c>
      <c r="B1729" s="10">
        <v>1.05000818624935E-2</v>
      </c>
      <c r="C1729" s="10">
        <f t="shared" ca="1" si="135"/>
        <v>0.2098858546137074</v>
      </c>
      <c r="D1729" s="10">
        <f t="shared" ca="1" si="136"/>
        <v>6.370035687526019E-4</v>
      </c>
      <c r="E1729" s="10">
        <f t="shared" ca="1" si="137"/>
        <v>14.280897219002524</v>
      </c>
      <c r="F1729" s="10">
        <f t="shared" ca="1" si="138"/>
        <v>-6.3720654172684369E-4</v>
      </c>
    </row>
    <row r="1730" spans="1:6" x14ac:dyDescent="0.35">
      <c r="A1730" s="10">
        <f t="shared" si="139"/>
        <v>34852</v>
      </c>
      <c r="B1730" s="10">
        <v>1.1203556894723301E-2</v>
      </c>
      <c r="C1730" s="10">
        <f t="shared" ca="1" si="135"/>
        <v>0.22422749031359421</v>
      </c>
      <c r="D1730" s="10">
        <f t="shared" ca="1" si="136"/>
        <v>6.8053043310175839E-4</v>
      </c>
      <c r="E1730" s="10">
        <f t="shared" ca="1" si="137"/>
        <v>14.280275220110974</v>
      </c>
      <c r="F1730" s="10">
        <f t="shared" ca="1" si="138"/>
        <v>-6.80762099046758E-4</v>
      </c>
    </row>
    <row r="1731" spans="1:6" x14ac:dyDescent="0.35">
      <c r="A1731" s="10">
        <f t="shared" si="139"/>
        <v>34912</v>
      </c>
      <c r="B1731" s="10">
        <v>1.1272185399314599E-2</v>
      </c>
      <c r="C1731" s="10">
        <f t="shared" ca="1" si="135"/>
        <v>0.2256266089267405</v>
      </c>
      <c r="D1731" s="10">
        <f t="shared" ca="1" si="136"/>
        <v>6.8477675809265734E-4</v>
      </c>
      <c r="E1731" s="10">
        <f t="shared" ca="1" si="137"/>
        <v>14.280214540126856</v>
      </c>
      <c r="F1731" s="10">
        <f t="shared" ca="1" si="138"/>
        <v>-6.8501132478673637E-4</v>
      </c>
    </row>
    <row r="1732" spans="1:6" x14ac:dyDescent="0.35">
      <c r="A1732" s="10">
        <f t="shared" si="139"/>
        <v>34972</v>
      </c>
      <c r="B1732" s="10">
        <v>1.1670250771879701E-2</v>
      </c>
      <c r="C1732" s="10">
        <f t="shared" ca="1" si="135"/>
        <v>0.23374190555634924</v>
      </c>
      <c r="D1732" s="10">
        <f t="shared" ca="1" si="136"/>
        <v>7.0940668336351995E-4</v>
      </c>
      <c r="E1732" s="10">
        <f t="shared" ca="1" si="137"/>
        <v>14.279862578494734</v>
      </c>
      <c r="F1732" s="10">
        <f t="shared" ca="1" si="138"/>
        <v>-7.0965843135287947E-4</v>
      </c>
    </row>
    <row r="1733" spans="1:6" x14ac:dyDescent="0.35">
      <c r="A1733" s="10">
        <f t="shared" si="139"/>
        <v>35032</v>
      </c>
      <c r="B1733" s="10">
        <v>1.0771234467461799E-2</v>
      </c>
      <c r="C1733" s="10">
        <f t="shared" ca="1" si="135"/>
        <v>0.21541380045594213</v>
      </c>
      <c r="D1733" s="10">
        <f t="shared" ca="1" si="136"/>
        <v>6.5378088438378438E-4</v>
      </c>
      <c r="E1733" s="10">
        <f t="shared" ca="1" si="137"/>
        <v>14.280657471162154</v>
      </c>
      <c r="F1733" s="10">
        <f t="shared" ca="1" si="138"/>
        <v>-6.539946923003275E-4</v>
      </c>
    </row>
    <row r="1734" spans="1:6" x14ac:dyDescent="0.35">
      <c r="A1734" s="10">
        <f t="shared" si="139"/>
        <v>35092</v>
      </c>
      <c r="B1734" s="10">
        <v>1.1640602282780899E-2</v>
      </c>
      <c r="C1734" s="10">
        <f t="shared" ca="1" si="135"/>
        <v>0.23313746643594535</v>
      </c>
      <c r="D1734" s="10">
        <f t="shared" ca="1" si="136"/>
        <v>7.0757221063309414E-4</v>
      </c>
      <c r="E1734" s="10">
        <f t="shared" ca="1" si="137"/>
        <v>14.279888793110052</v>
      </c>
      <c r="F1734" s="10">
        <f t="shared" ca="1" si="138"/>
        <v>-7.078226579964402E-4</v>
      </c>
    </row>
    <row r="1735" spans="1:6" x14ac:dyDescent="0.35">
      <c r="A1735" s="10">
        <f t="shared" si="139"/>
        <v>35152</v>
      </c>
      <c r="B1735" s="10">
        <v>1.09824858401867E-2</v>
      </c>
      <c r="C1735" s="10">
        <f t="shared" ca="1" si="135"/>
        <v>0.21972054922443549</v>
      </c>
      <c r="D1735" s="10">
        <f t="shared" ca="1" si="136"/>
        <v>6.6685186689616172E-4</v>
      </c>
      <c r="E1735" s="10">
        <f t="shared" ca="1" si="137"/>
        <v>14.280470686822053</v>
      </c>
      <c r="F1735" s="10">
        <f t="shared" ca="1" si="138"/>
        <v>-6.670743114996114E-4</v>
      </c>
    </row>
    <row r="1736" spans="1:6" x14ac:dyDescent="0.35">
      <c r="A1736" s="10">
        <f t="shared" si="139"/>
        <v>35212</v>
      </c>
      <c r="B1736" s="10">
        <v>1.1191036095107999E-2</v>
      </c>
      <c r="C1736" s="10">
        <f t="shared" ca="1" si="135"/>
        <v>0.22397223072579511</v>
      </c>
      <c r="D1736" s="10">
        <f t="shared" ca="1" si="136"/>
        <v>6.7975572025278817E-4</v>
      </c>
      <c r="E1736" s="10">
        <f t="shared" ca="1" si="137"/>
        <v>14.280286290757587</v>
      </c>
      <c r="F1736" s="10">
        <f t="shared" ca="1" si="138"/>
        <v>-6.7998685892357218E-4</v>
      </c>
    </row>
    <row r="1737" spans="1:6" x14ac:dyDescent="0.35">
      <c r="A1737" s="10">
        <f t="shared" si="139"/>
        <v>35272</v>
      </c>
      <c r="B1737" s="10">
        <v>1.0514756493149801E-2</v>
      </c>
      <c r="C1737" s="10">
        <f t="shared" ca="1" si="135"/>
        <v>0.210185024018819</v>
      </c>
      <c r="D1737" s="10">
        <f t="shared" ca="1" si="136"/>
        <v>6.379115478971156E-4</v>
      </c>
      <c r="E1737" s="10">
        <f t="shared" ca="1" si="137"/>
        <v>14.280884243980548</v>
      </c>
      <c r="F1737" s="10">
        <f t="shared" ca="1" si="138"/>
        <v>-6.3811510003874451E-4</v>
      </c>
    </row>
    <row r="1738" spans="1:6" x14ac:dyDescent="0.35">
      <c r="A1738" s="10">
        <f t="shared" si="139"/>
        <v>35332</v>
      </c>
      <c r="B1738" s="10">
        <v>1.12475510855454E-2</v>
      </c>
      <c r="C1738" s="10">
        <f t="shared" ca="1" si="135"/>
        <v>0.22512439301628423</v>
      </c>
      <c r="D1738" s="10">
        <f t="shared" ca="1" si="136"/>
        <v>6.8325253280442262E-4</v>
      </c>
      <c r="E1738" s="10">
        <f t="shared" ca="1" si="137"/>
        <v>14.280236321306223</v>
      </c>
      <c r="F1738" s="10">
        <f t="shared" ca="1" si="138"/>
        <v>-6.8348605619269402E-4</v>
      </c>
    </row>
    <row r="1739" spans="1:6" x14ac:dyDescent="0.35">
      <c r="A1739" s="10">
        <f t="shared" si="139"/>
        <v>35392</v>
      </c>
      <c r="B1739" s="10">
        <v>1.0912107892903301E-2</v>
      </c>
      <c r="C1739" s="10">
        <f t="shared" ca="1" si="135"/>
        <v>0.21828576499613805</v>
      </c>
      <c r="D1739" s="10">
        <f t="shared" ca="1" si="136"/>
        <v>6.6249729676327895E-4</v>
      </c>
      <c r="E1739" s="10">
        <f t="shared" ca="1" si="137"/>
        <v>14.280532913629251</v>
      </c>
      <c r="F1739" s="10">
        <f t="shared" ca="1" si="138"/>
        <v>-6.6271684506950227E-4</v>
      </c>
    </row>
    <row r="1740" spans="1:6" x14ac:dyDescent="0.35">
      <c r="A1740" s="10">
        <f t="shared" si="139"/>
        <v>35452</v>
      </c>
      <c r="B1740" s="10">
        <v>1.18765714051249E-2</v>
      </c>
      <c r="C1740" s="10">
        <f t="shared" ca="1" si="135"/>
        <v>0.23794813210854618</v>
      </c>
      <c r="D1740" s="10">
        <f t="shared" ca="1" si="136"/>
        <v>7.2217258094943763E-4</v>
      </c>
      <c r="E1740" s="10">
        <f t="shared" ca="1" si="137"/>
        <v>14.279680153818232</v>
      </c>
      <c r="F1740" s="10">
        <f t="shared" ca="1" si="138"/>
        <v>-7.2243347318146458E-4</v>
      </c>
    </row>
    <row r="1741" spans="1:6" x14ac:dyDescent="0.35">
      <c r="A1741" s="10">
        <f t="shared" si="139"/>
        <v>35512</v>
      </c>
      <c r="B1741" s="10">
        <v>1.01816500896238E-2</v>
      </c>
      <c r="C1741" s="10">
        <f t="shared" ca="1" si="135"/>
        <v>0.20339403575371054</v>
      </c>
      <c r="D1741" s="10">
        <f t="shared" ca="1" si="136"/>
        <v>6.1730089851251145E-4</v>
      </c>
      <c r="E1741" s="10">
        <f t="shared" ca="1" si="137"/>
        <v>14.281178770160254</v>
      </c>
      <c r="F1741" s="10">
        <f t="shared" ca="1" si="138"/>
        <v>-6.1749150715814367E-4</v>
      </c>
    </row>
    <row r="1742" spans="1:6" x14ac:dyDescent="0.35">
      <c r="A1742" s="10">
        <f t="shared" si="139"/>
        <v>35572</v>
      </c>
      <c r="B1742" s="10">
        <v>1.12220511944517E-2</v>
      </c>
      <c r="C1742" s="10">
        <f t="shared" ca="1" si="135"/>
        <v>0.22460453071599268</v>
      </c>
      <c r="D1742" s="10">
        <f t="shared" ca="1" si="136"/>
        <v>6.8167475072303772E-4</v>
      </c>
      <c r="E1742" s="10">
        <f t="shared" ca="1" si="137"/>
        <v>14.280258867812167</v>
      </c>
      <c r="F1742" s="10">
        <f t="shared" ca="1" si="138"/>
        <v>-6.8190719659688302E-4</v>
      </c>
    </row>
    <row r="1743" spans="1:6" x14ac:dyDescent="0.35">
      <c r="A1743" s="10">
        <f t="shared" si="139"/>
        <v>35632</v>
      </c>
      <c r="B1743" s="10">
        <v>1.1640102575868101E-2</v>
      </c>
      <c r="C1743" s="10">
        <f t="shared" ca="1" si="135"/>
        <v>0.23312727898909688</v>
      </c>
      <c r="D1743" s="10">
        <f t="shared" ca="1" si="136"/>
        <v>7.0754129173190904E-4</v>
      </c>
      <c r="E1743" s="10">
        <f t="shared" ca="1" si="137"/>
        <v>14.27988923494115</v>
      </c>
      <c r="F1743" s="10">
        <f t="shared" ca="1" si="138"/>
        <v>-7.0779171720285563E-4</v>
      </c>
    </row>
    <row r="1744" spans="1:6" x14ac:dyDescent="0.35">
      <c r="A1744" s="10">
        <f t="shared" si="139"/>
        <v>35692</v>
      </c>
      <c r="B1744" s="10">
        <v>1.0726861158741901E-2</v>
      </c>
      <c r="C1744" s="10">
        <f t="shared" ca="1" si="135"/>
        <v>0.21450916873583367</v>
      </c>
      <c r="D1744" s="10">
        <f t="shared" ca="1" si="136"/>
        <v>6.5103532711325521E-4</v>
      </c>
      <c r="E1744" s="10">
        <f t="shared" ca="1" si="137"/>
        <v>14.280696705175551</v>
      </c>
      <c r="F1744" s="10">
        <f t="shared" ca="1" si="138"/>
        <v>-6.5124734263660212E-4</v>
      </c>
    </row>
    <row r="1745" spans="1:6" x14ac:dyDescent="0.35">
      <c r="A1745" s="10">
        <f t="shared" si="139"/>
        <v>35752</v>
      </c>
      <c r="B1745" s="10">
        <v>1.2646311909746299E-2</v>
      </c>
      <c r="C1745" s="10">
        <f t="shared" ca="1" si="135"/>
        <v>0.25364071165289165</v>
      </c>
      <c r="D1745" s="10">
        <f t="shared" ca="1" si="136"/>
        <v>7.6979955986652613E-4</v>
      </c>
      <c r="E1745" s="10">
        <f t="shared" ca="1" si="137"/>
        <v>14.278999564289506</v>
      </c>
      <c r="F1745" s="10">
        <f t="shared" ca="1" si="138"/>
        <v>-7.7009600769444475E-4</v>
      </c>
    </row>
    <row r="1746" spans="1:6" x14ac:dyDescent="0.35">
      <c r="A1746" s="10">
        <f t="shared" si="139"/>
        <v>35812</v>
      </c>
      <c r="B1746" s="10">
        <v>1.13351965665799E-2</v>
      </c>
      <c r="C1746" s="10">
        <f t="shared" ca="1" si="135"/>
        <v>0.22691120776044632</v>
      </c>
      <c r="D1746" s="10">
        <f t="shared" ca="1" si="136"/>
        <v>6.8867551555295452E-4</v>
      </c>
      <c r="E1746" s="10">
        <f t="shared" ca="1" si="137"/>
        <v>14.280158826882747</v>
      </c>
      <c r="F1746" s="10">
        <f t="shared" ca="1" si="138"/>
        <v>-6.8891276146570979E-4</v>
      </c>
    </row>
    <row r="1747" spans="1:6" x14ac:dyDescent="0.35">
      <c r="A1747" s="10">
        <f t="shared" si="139"/>
        <v>35872</v>
      </c>
      <c r="B1747" s="10">
        <v>1.36924245135759E-2</v>
      </c>
      <c r="C1747" s="10">
        <f t="shared" ca="1" si="135"/>
        <v>0.27496764605400226</v>
      </c>
      <c r="D1747" s="10">
        <f t="shared" ca="1" si="136"/>
        <v>8.3452680577389686E-4</v>
      </c>
      <c r="E1747" s="10">
        <f t="shared" ca="1" si="137"/>
        <v>14.27807461194549</v>
      </c>
      <c r="F1747" s="10">
        <f t="shared" ca="1" si="138"/>
        <v>-8.3487521712123061E-4</v>
      </c>
    </row>
    <row r="1748" spans="1:6" x14ac:dyDescent="0.35">
      <c r="A1748" s="10">
        <f t="shared" si="139"/>
        <v>35932</v>
      </c>
      <c r="B1748" s="10">
        <v>1.29972250770179E-2</v>
      </c>
      <c r="C1748" s="10">
        <f t="shared" ca="1" si="135"/>
        <v>0.26079472363161205</v>
      </c>
      <c r="D1748" s="10">
        <f t="shared" ca="1" si="136"/>
        <v>7.915119862219425E-4</v>
      </c>
      <c r="E1748" s="10">
        <f t="shared" ca="1" si="137"/>
        <v>14.278689293716887</v>
      </c>
      <c r="F1748" s="10">
        <f t="shared" ca="1" si="138"/>
        <v>-7.9182539722408253E-4</v>
      </c>
    </row>
    <row r="1749" spans="1:6" x14ac:dyDescent="0.35">
      <c r="A1749" s="10">
        <f t="shared" si="139"/>
        <v>35992</v>
      </c>
      <c r="B1749" s="10">
        <v>1.27392803260392E-2</v>
      </c>
      <c r="C1749" s="10">
        <f t="shared" ca="1" si="135"/>
        <v>0.25553604424748561</v>
      </c>
      <c r="D1749" s="10">
        <f t="shared" ca="1" si="136"/>
        <v>7.7555189429111878E-4</v>
      </c>
      <c r="E1749" s="10">
        <f t="shared" ca="1" si="137"/>
        <v>14.27891736343058</v>
      </c>
      <c r="F1749" s="10">
        <f t="shared" ca="1" si="138"/>
        <v>-7.7585279024517274E-4</v>
      </c>
    </row>
    <row r="1750" spans="1:6" x14ac:dyDescent="0.35">
      <c r="A1750" s="10">
        <f t="shared" si="139"/>
        <v>36052</v>
      </c>
      <c r="B1750" s="10">
        <v>1.4303814984518701E-2</v>
      </c>
      <c r="C1750" s="10">
        <f t="shared" ca="1" si="135"/>
        <v>0.28743196817336858</v>
      </c>
      <c r="D1750" s="10">
        <f t="shared" ca="1" si="136"/>
        <v>8.7235602340617361E-4</v>
      </c>
      <c r="E1750" s="10">
        <f t="shared" ca="1" si="137"/>
        <v>14.277534032425525</v>
      </c>
      <c r="F1750" s="10">
        <f t="shared" ca="1" si="138"/>
        <v>-8.7273674735596199E-4</v>
      </c>
    </row>
    <row r="1751" spans="1:6" x14ac:dyDescent="0.35">
      <c r="A1751" s="10">
        <f t="shared" si="139"/>
        <v>36112</v>
      </c>
      <c r="B1751" s="10">
        <v>1.25130961830146E-2</v>
      </c>
      <c r="C1751" s="10">
        <f t="shared" ca="1" si="135"/>
        <v>0.2509248634212552</v>
      </c>
      <c r="D1751" s="10">
        <f t="shared" ca="1" si="136"/>
        <v>7.615569604835095E-4</v>
      </c>
      <c r="E1751" s="10">
        <f t="shared" ca="1" si="137"/>
        <v>14.27911735103469</v>
      </c>
      <c r="F1751" s="10">
        <f t="shared" ca="1" si="138"/>
        <v>-7.6184709229606149E-4</v>
      </c>
    </row>
    <row r="1752" spans="1:6" x14ac:dyDescent="0.35">
      <c r="A1752" s="10">
        <f t="shared" si="139"/>
        <v>36172</v>
      </c>
      <c r="B1752" s="10">
        <v>1.2706410477285801E-2</v>
      </c>
      <c r="C1752" s="10">
        <f t="shared" ca="1" si="135"/>
        <v>0.25486593177051908</v>
      </c>
      <c r="D1752" s="10">
        <f t="shared" ca="1" si="136"/>
        <v>7.7351810292352545E-4</v>
      </c>
      <c r="E1752" s="10">
        <f t="shared" ca="1" si="137"/>
        <v>14.278946426309222</v>
      </c>
      <c r="F1752" s="10">
        <f t="shared" ca="1" si="138"/>
        <v>-7.7381742241390116E-4</v>
      </c>
    </row>
    <row r="1753" spans="1:6" x14ac:dyDescent="0.35">
      <c r="A1753" s="10">
        <f t="shared" si="139"/>
        <v>36232</v>
      </c>
      <c r="B1753" s="10">
        <v>1.1942399520815701E-2</v>
      </c>
      <c r="C1753" s="10">
        <f t="shared" ca="1" si="135"/>
        <v>0.23929015963019826</v>
      </c>
      <c r="D1753" s="10">
        <f t="shared" ca="1" si="136"/>
        <v>7.2624563447765166E-4</v>
      </c>
      <c r="E1753" s="10">
        <f t="shared" ca="1" si="137"/>
        <v>14.279621949883314</v>
      </c>
      <c r="F1753" s="10">
        <f t="shared" ca="1" si="138"/>
        <v>-7.2650947858994086E-4</v>
      </c>
    </row>
    <row r="1754" spans="1:6" x14ac:dyDescent="0.35">
      <c r="A1754" s="10">
        <f t="shared" si="139"/>
        <v>36292</v>
      </c>
      <c r="B1754" s="10">
        <v>1.26588355960862E-2</v>
      </c>
      <c r="C1754" s="10">
        <f t="shared" ca="1" si="135"/>
        <v>0.25389603009189465</v>
      </c>
      <c r="D1754" s="10">
        <f t="shared" ca="1" si="136"/>
        <v>7.7057445132890025E-4</v>
      </c>
      <c r="E1754" s="10">
        <f t="shared" ca="1" si="137"/>
        <v>14.278988491090509</v>
      </c>
      <c r="F1754" s="10">
        <f t="shared" ca="1" si="138"/>
        <v>-7.7087149642811998E-4</v>
      </c>
    </row>
    <row r="1755" spans="1:6" x14ac:dyDescent="0.35">
      <c r="A1755" s="10">
        <f t="shared" si="139"/>
        <v>36352</v>
      </c>
      <c r="B1755" s="10">
        <v>1.2796092381552099E-2</v>
      </c>
      <c r="C1755" s="10">
        <f t="shared" ca="1" si="135"/>
        <v>0.25669426275730983</v>
      </c>
      <c r="D1755" s="10">
        <f t="shared" ca="1" si="136"/>
        <v>7.7906708746843531E-4</v>
      </c>
      <c r="E1755" s="10">
        <f t="shared" ca="1" si="137"/>
        <v>14.278867131320075</v>
      </c>
      <c r="F1755" s="10">
        <f t="shared" ca="1" si="138"/>
        <v>-7.7937071794107957E-4</v>
      </c>
    </row>
    <row r="1756" spans="1:6" x14ac:dyDescent="0.35">
      <c r="A1756" s="10">
        <f t="shared" si="139"/>
        <v>36412</v>
      </c>
      <c r="B1756" s="10">
        <v>1.30934999375639E-2</v>
      </c>
      <c r="C1756" s="10">
        <f t="shared" ca="1" si="135"/>
        <v>0.26275746418920032</v>
      </c>
      <c r="D1756" s="10">
        <f t="shared" ca="1" si="136"/>
        <v>7.9746890381422297E-4</v>
      </c>
      <c r="E1756" s="10">
        <f t="shared" ca="1" si="137"/>
        <v>14.278604169364494</v>
      </c>
      <c r="F1756" s="10">
        <f t="shared" ca="1" si="138"/>
        <v>-7.9778705129360402E-4</v>
      </c>
    </row>
    <row r="1757" spans="1:6" x14ac:dyDescent="0.35">
      <c r="A1757" s="10">
        <f t="shared" si="139"/>
        <v>36472</v>
      </c>
      <c r="B1757" s="10">
        <v>1.2076394331284599E-2</v>
      </c>
      <c r="C1757" s="10">
        <f t="shared" ca="1" si="135"/>
        <v>0.24202189092040355</v>
      </c>
      <c r="D1757" s="10">
        <f t="shared" ca="1" si="136"/>
        <v>7.3453643894342473E-4</v>
      </c>
      <c r="E1757" s="10">
        <f t="shared" ca="1" si="137"/>
        <v>14.279503474287498</v>
      </c>
      <c r="F1757" s="10">
        <f t="shared" ca="1" si="138"/>
        <v>-7.3480634301113258E-4</v>
      </c>
    </row>
    <row r="1758" spans="1:6" x14ac:dyDescent="0.35">
      <c r="A1758" s="10">
        <f t="shared" si="139"/>
        <v>36532</v>
      </c>
      <c r="B1758" s="10">
        <v>1.2958325421823E-2</v>
      </c>
      <c r="C1758" s="10">
        <f t="shared" ca="1" si="135"/>
        <v>0.26000168243171595</v>
      </c>
      <c r="D1758" s="10">
        <f t="shared" ca="1" si="136"/>
        <v>7.8910510618025785E-4</v>
      </c>
      <c r="E1758" s="10">
        <f t="shared" ca="1" si="137"/>
        <v>14.278723688032683</v>
      </c>
      <c r="F1758" s="10">
        <f t="shared" ca="1" si="138"/>
        <v>-7.8941661350011294E-4</v>
      </c>
    </row>
    <row r="1759" spans="1:6" x14ac:dyDescent="0.35">
      <c r="A1759" s="10">
        <f t="shared" si="139"/>
        <v>36592</v>
      </c>
      <c r="B1759" s="10">
        <v>1.3429305747830699E-2</v>
      </c>
      <c r="C1759" s="10">
        <f t="shared" ca="1" si="135"/>
        <v>0.26960348483827223</v>
      </c>
      <c r="D1759" s="10">
        <f t="shared" ca="1" si="136"/>
        <v>8.1824657648415621E-4</v>
      </c>
      <c r="E1759" s="10">
        <f t="shared" ca="1" si="137"/>
        <v>14.278307256422041</v>
      </c>
      <c r="F1759" s="10">
        <f t="shared" ca="1" si="138"/>
        <v>-8.1858152293905998E-4</v>
      </c>
    </row>
    <row r="1760" spans="1:6" x14ac:dyDescent="0.35">
      <c r="A1760" s="10">
        <f t="shared" si="139"/>
        <v>36652</v>
      </c>
      <c r="B1760" s="10">
        <v>1.28660596301423E-2</v>
      </c>
      <c r="C1760" s="10">
        <f t="shared" ca="1" si="135"/>
        <v>0.25812067413544143</v>
      </c>
      <c r="D1760" s="10">
        <f t="shared" ca="1" si="136"/>
        <v>7.8339624600106468E-4</v>
      </c>
      <c r="E1760" s="10">
        <f t="shared" ca="1" si="137"/>
        <v>14.278805267644643</v>
      </c>
      <c r="F1760" s="10">
        <f t="shared" ca="1" si="138"/>
        <v>-7.8370326119372937E-4</v>
      </c>
    </row>
    <row r="1761" spans="1:6" x14ac:dyDescent="0.35">
      <c r="A1761" s="10">
        <f t="shared" si="139"/>
        <v>36712</v>
      </c>
      <c r="B1761" s="10">
        <v>1.4130317025676201E-2</v>
      </c>
      <c r="C1761" s="10">
        <f t="shared" ca="1" si="135"/>
        <v>0.28389489236201232</v>
      </c>
      <c r="D1761" s="10">
        <f t="shared" ca="1" si="136"/>
        <v>8.6162099831870733E-4</v>
      </c>
      <c r="E1761" s="10">
        <f t="shared" ca="1" si="137"/>
        <v>14.277687435934025</v>
      </c>
      <c r="F1761" s="10">
        <f t="shared" ca="1" si="138"/>
        <v>-8.6199240704872839E-4</v>
      </c>
    </row>
    <row r="1762" spans="1:6" x14ac:dyDescent="0.35">
      <c r="A1762" s="10">
        <f t="shared" si="139"/>
        <v>36772</v>
      </c>
      <c r="B1762" s="10">
        <v>1.2426354844801601E-2</v>
      </c>
      <c r="C1762" s="10">
        <f t="shared" ca="1" si="135"/>
        <v>0.2491564812956972</v>
      </c>
      <c r="D1762" s="10">
        <f t="shared" ca="1" si="136"/>
        <v>7.5618992073244102E-4</v>
      </c>
      <c r="E1762" s="10">
        <f t="shared" ca="1" si="137"/>
        <v>14.279194046032732</v>
      </c>
      <c r="F1762" s="10">
        <f t="shared" ca="1" si="138"/>
        <v>-7.5647597654800234E-4</v>
      </c>
    </row>
    <row r="1763" spans="1:6" x14ac:dyDescent="0.35">
      <c r="A1763" s="10">
        <f t="shared" si="139"/>
        <v>36832</v>
      </c>
      <c r="B1763" s="10">
        <v>1.35177455052467E-2</v>
      </c>
      <c r="C1763" s="10">
        <f t="shared" ca="1" si="135"/>
        <v>0.27140649237107162</v>
      </c>
      <c r="D1763" s="10">
        <f t="shared" ca="1" si="136"/>
        <v>8.2371870434620232E-4</v>
      </c>
      <c r="E1763" s="10">
        <f t="shared" ca="1" si="137"/>
        <v>14.278229059714892</v>
      </c>
      <c r="F1763" s="10">
        <f t="shared" ca="1" si="138"/>
        <v>-8.2405814701442821E-4</v>
      </c>
    </row>
    <row r="1764" spans="1:6" x14ac:dyDescent="0.35">
      <c r="A1764" s="10">
        <f t="shared" si="139"/>
        <v>36892</v>
      </c>
      <c r="B1764" s="10">
        <v>1.3579721783005001E-2</v>
      </c>
      <c r="C1764" s="10">
        <f t="shared" ca="1" si="135"/>
        <v>0.2726699930739</v>
      </c>
      <c r="D1764" s="10">
        <f t="shared" ca="1" si="136"/>
        <v>8.2755342897928652E-4</v>
      </c>
      <c r="E1764" s="10">
        <f t="shared" ca="1" si="137"/>
        <v>14.278174261499885</v>
      </c>
      <c r="F1764" s="10">
        <f t="shared" ca="1" si="138"/>
        <v>-8.2789604035075849E-4</v>
      </c>
    </row>
    <row r="1765" spans="1:6" x14ac:dyDescent="0.35">
      <c r="A1765" s="10">
        <f t="shared" si="139"/>
        <v>36952</v>
      </c>
      <c r="B1765" s="10">
        <v>1.29290939519643E-2</v>
      </c>
      <c r="C1765" s="10">
        <f t="shared" ca="1" si="135"/>
        <v>0.25940574501748126</v>
      </c>
      <c r="D1765" s="10">
        <f t="shared" ca="1" si="136"/>
        <v>7.8729643612805559E-4</v>
      </c>
      <c r="E1765" s="10">
        <f t="shared" ca="1" si="137"/>
        <v>14.278749533927728</v>
      </c>
      <c r="F1765" s="10">
        <f t="shared" ca="1" si="138"/>
        <v>-7.8760651672826851E-4</v>
      </c>
    </row>
    <row r="1766" spans="1:6" x14ac:dyDescent="0.35">
      <c r="A1766" s="10">
        <f t="shared" si="139"/>
        <v>37012</v>
      </c>
      <c r="B1766" s="10">
        <v>1.3598739685319499E-2</v>
      </c>
      <c r="C1766" s="10">
        <f t="shared" ca="1" si="135"/>
        <v>0.27305770808050944</v>
      </c>
      <c r="D1766" s="10">
        <f t="shared" ca="1" si="136"/>
        <v>8.2873014402434612E-4</v>
      </c>
      <c r="E1766" s="10">
        <f t="shared" ca="1" si="137"/>
        <v>14.278157446241892</v>
      </c>
      <c r="F1766" s="10">
        <f t="shared" ca="1" si="138"/>
        <v>-8.2907373069029977E-4</v>
      </c>
    </row>
    <row r="1767" spans="1:6" x14ac:dyDescent="0.35">
      <c r="A1767" s="10">
        <f t="shared" si="139"/>
        <v>37072</v>
      </c>
      <c r="B1767" s="10">
        <v>1.3926104169823299E-2</v>
      </c>
      <c r="C1767" s="10">
        <f t="shared" ca="1" si="135"/>
        <v>0.27973163673857881</v>
      </c>
      <c r="D1767" s="10">
        <f t="shared" ca="1" si="136"/>
        <v>8.4898551750158674E-4</v>
      </c>
      <c r="E1767" s="10">
        <f t="shared" ca="1" si="137"/>
        <v>14.277867996954901</v>
      </c>
      <c r="F1767" s="10">
        <f t="shared" ca="1" si="138"/>
        <v>-8.4934610981224172E-4</v>
      </c>
    </row>
    <row r="1768" spans="1:6" x14ac:dyDescent="0.35">
      <c r="A1768" s="10">
        <f t="shared" si="139"/>
        <v>37132</v>
      </c>
      <c r="B1768" s="10">
        <v>1.30886133332989E-2</v>
      </c>
      <c r="C1768" s="10">
        <f t="shared" ca="1" si="135"/>
        <v>0.26265784175063844</v>
      </c>
      <c r="D1768" s="10">
        <f t="shared" ca="1" si="136"/>
        <v>7.9716654971318771E-4</v>
      </c>
      <c r="E1768" s="10">
        <f t="shared" ca="1" si="137"/>
        <v>14.278608490004597</v>
      </c>
      <c r="F1768" s="10">
        <f t="shared" ca="1" si="138"/>
        <v>-7.9748445592786555E-4</v>
      </c>
    </row>
    <row r="1769" spans="1:6" x14ac:dyDescent="0.35">
      <c r="A1769" s="10">
        <f t="shared" si="139"/>
        <v>37192</v>
      </c>
      <c r="B1769" s="10">
        <v>1.3510063016743399E-2</v>
      </c>
      <c r="C1769" s="10">
        <f t="shared" ca="1" si="135"/>
        <v>0.27124987067686074</v>
      </c>
      <c r="D1769" s="10">
        <f t="shared" ca="1" si="136"/>
        <v>8.2324335750427237E-4</v>
      </c>
      <c r="E1769" s="10">
        <f t="shared" ca="1" si="137"/>
        <v>14.278235852421263</v>
      </c>
      <c r="F1769" s="10">
        <f t="shared" ca="1" si="138"/>
        <v>-8.2358240841082415E-4</v>
      </c>
    </row>
    <row r="1770" spans="1:6" x14ac:dyDescent="0.35">
      <c r="A1770" s="10">
        <f t="shared" si="139"/>
        <v>37252</v>
      </c>
      <c r="B1770" s="10">
        <v>1.43697415302808E-2</v>
      </c>
      <c r="C1770" s="10">
        <f t="shared" ca="1" si="135"/>
        <v>0.28877600237352352</v>
      </c>
      <c r="D1770" s="10">
        <f t="shared" ca="1" si="136"/>
        <v>8.764351672036439E-4</v>
      </c>
      <c r="E1770" s="10">
        <f t="shared" ca="1" si="137"/>
        <v>14.277475741460659</v>
      </c>
      <c r="F1770" s="10">
        <f t="shared" ca="1" si="138"/>
        <v>-8.7681946106036722E-4</v>
      </c>
    </row>
    <row r="1771" spans="1:6" x14ac:dyDescent="0.35">
      <c r="A1771" s="10">
        <f t="shared" si="139"/>
        <v>37312</v>
      </c>
      <c r="B1771" s="10">
        <v>1.56350282512265E-2</v>
      </c>
      <c r="C1771" s="10">
        <f t="shared" ca="1" si="135"/>
        <v>0.31457120529663135</v>
      </c>
      <c r="D1771" s="10">
        <f t="shared" ca="1" si="136"/>
        <v>9.547236080752761E-4</v>
      </c>
      <c r="E1771" s="10">
        <f t="shared" ca="1" si="137"/>
        <v>14.276356999640603</v>
      </c>
      <c r="F1771" s="10">
        <f t="shared" ca="1" si="138"/>
        <v>-9.5517964694308722E-4</v>
      </c>
    </row>
    <row r="1772" spans="1:6" x14ac:dyDescent="0.35">
      <c r="A1772" s="10">
        <f t="shared" si="139"/>
        <v>37372</v>
      </c>
      <c r="B1772" s="10">
        <v>1.5586355033512E-2</v>
      </c>
      <c r="C1772" s="10">
        <f t="shared" ca="1" si="135"/>
        <v>0.31357891200288074</v>
      </c>
      <c r="D1772" s="10">
        <f t="shared" ca="1" si="136"/>
        <v>9.5171199792874305E-4</v>
      </c>
      <c r="E1772" s="10">
        <f t="shared" ca="1" si="137"/>
        <v>14.276400035549598</v>
      </c>
      <c r="F1772" s="10">
        <f t="shared" ca="1" si="138"/>
        <v>-9.5216516333704771E-4</v>
      </c>
    </row>
    <row r="1773" spans="1:6" x14ac:dyDescent="0.35">
      <c r="A1773" s="10">
        <f t="shared" si="139"/>
        <v>37432</v>
      </c>
      <c r="B1773" s="10">
        <v>1.5829173447239098E-2</v>
      </c>
      <c r="C1773" s="10">
        <f t="shared" ca="1" si="135"/>
        <v>0.31852921311002913</v>
      </c>
      <c r="D1773" s="10">
        <f t="shared" ca="1" si="136"/>
        <v>9.6673616178893842E-4</v>
      </c>
      <c r="E1773" s="10">
        <f t="shared" ca="1" si="137"/>
        <v>14.276185340248036</v>
      </c>
      <c r="F1773" s="10">
        <f t="shared" ca="1" si="138"/>
        <v>-9.6720375257437665E-4</v>
      </c>
    </row>
    <row r="1774" spans="1:6" x14ac:dyDescent="0.35">
      <c r="A1774" s="10">
        <f t="shared" si="139"/>
        <v>37492</v>
      </c>
      <c r="B1774" s="10">
        <v>1.6137836767295601E-2</v>
      </c>
      <c r="C1774" s="10">
        <f t="shared" ca="1" si="135"/>
        <v>0.3248218840469585</v>
      </c>
      <c r="D1774" s="10">
        <f t="shared" ca="1" si="136"/>
        <v>9.8583441808251901E-4</v>
      </c>
      <c r="E1774" s="10">
        <f t="shared" ca="1" si="137"/>
        <v>14.275912426165601</v>
      </c>
      <c r="F1774" s="10">
        <f t="shared" ca="1" si="138"/>
        <v>-9.8632067243625637E-4</v>
      </c>
    </row>
    <row r="1775" spans="1:6" x14ac:dyDescent="0.35">
      <c r="A1775" s="10">
        <f t="shared" si="139"/>
        <v>37552</v>
      </c>
      <c r="B1775" s="10">
        <v>1.56093553036766E-2</v>
      </c>
      <c r="C1775" s="10">
        <f t="shared" ca="1" si="135"/>
        <v>0.31404781492137396</v>
      </c>
      <c r="D1775" s="10">
        <f t="shared" ca="1" si="136"/>
        <v>9.5313511828636998E-4</v>
      </c>
      <c r="E1775" s="10">
        <f t="shared" ca="1" si="137"/>
        <v>14.276379699159687</v>
      </c>
      <c r="F1775" s="10">
        <f t="shared" ca="1" si="138"/>
        <v>-9.5358964040011837E-4</v>
      </c>
    </row>
    <row r="1776" spans="1:6" x14ac:dyDescent="0.35">
      <c r="A1776" s="10">
        <f t="shared" si="139"/>
        <v>37612</v>
      </c>
      <c r="B1776" s="10">
        <v>1.35847720814294E-2</v>
      </c>
      <c r="C1776" s="10">
        <f t="shared" ca="1" si="135"/>
        <v>0.27277295271974394</v>
      </c>
      <c r="D1776" s="10">
        <f t="shared" ca="1" si="136"/>
        <v>8.2786591150442283E-4</v>
      </c>
      <c r="E1776" s="10">
        <f t="shared" ca="1" si="137"/>
        <v>14.278169796124601</v>
      </c>
      <c r="F1776" s="10">
        <f t="shared" ca="1" si="138"/>
        <v>-8.2820878173490422E-4</v>
      </c>
    </row>
    <row r="1777" spans="1:6" x14ac:dyDescent="0.35">
      <c r="A1777" s="10">
        <f t="shared" si="139"/>
        <v>37672</v>
      </c>
      <c r="B1777" s="10">
        <v>1.4834568251753499E-2</v>
      </c>
      <c r="C1777" s="10">
        <f t="shared" ca="1" si="135"/>
        <v>0.29825235220473761</v>
      </c>
      <c r="D1777" s="10">
        <f t="shared" ca="1" si="136"/>
        <v>9.0519588894137865E-4</v>
      </c>
      <c r="E1777" s="10">
        <f t="shared" ca="1" si="137"/>
        <v>14.277064750747028</v>
      </c>
      <c r="F1777" s="10">
        <f t="shared" ca="1" si="138"/>
        <v>-9.0560582614088343E-4</v>
      </c>
    </row>
    <row r="1778" spans="1:6" x14ac:dyDescent="0.35">
      <c r="A1778" s="10">
        <f t="shared" si="139"/>
        <v>37732</v>
      </c>
      <c r="B1778" s="10">
        <v>1.31500645764941E-2</v>
      </c>
      <c r="C1778" s="10">
        <f t="shared" ca="1" si="135"/>
        <v>0.26391063865576414</v>
      </c>
      <c r="D1778" s="10">
        <f t="shared" ca="1" si="136"/>
        <v>8.0096878832024414E-4</v>
      </c>
      <c r="E1778" s="10">
        <f t="shared" ca="1" si="137"/>
        <v>14.278554156014902</v>
      </c>
      <c r="F1778" s="10">
        <f t="shared" ca="1" si="138"/>
        <v>-8.0128973521059223E-4</v>
      </c>
    </row>
    <row r="1779" spans="1:6" x14ac:dyDescent="0.35">
      <c r="A1779" s="10">
        <f t="shared" si="139"/>
        <v>37792</v>
      </c>
      <c r="B1779" s="10">
        <v>1.51548563023581E-2</v>
      </c>
      <c r="C1779" s="10">
        <f t="shared" ca="1" si="135"/>
        <v>0.30478201470923083</v>
      </c>
      <c r="D1779" s="10">
        <f t="shared" ca="1" si="136"/>
        <v>9.2501341464251556E-4</v>
      </c>
      <c r="E1779" s="10">
        <f t="shared" ca="1" si="137"/>
        <v>14.276781558304759</v>
      </c>
      <c r="F1779" s="10">
        <f t="shared" ca="1" si="138"/>
        <v>-9.2544150356345194E-4</v>
      </c>
    </row>
    <row r="1780" spans="1:6" x14ac:dyDescent="0.35">
      <c r="A1780" s="10">
        <f t="shared" si="139"/>
        <v>37852</v>
      </c>
      <c r="B1780" s="10">
        <v>1.48305027700995E-2</v>
      </c>
      <c r="C1780" s="10">
        <f t="shared" ca="1" si="135"/>
        <v>0.29816946986470427</v>
      </c>
      <c r="D1780" s="10">
        <f t="shared" ca="1" si="136"/>
        <v>9.0494434103937748E-4</v>
      </c>
      <c r="E1780" s="10">
        <f t="shared" ca="1" si="137"/>
        <v>14.277068345366546</v>
      </c>
      <c r="F1780" s="10">
        <f t="shared" ca="1" si="138"/>
        <v>-9.0535405036431074E-4</v>
      </c>
    </row>
    <row r="1781" spans="1:6" x14ac:dyDescent="0.35">
      <c r="A1781" s="10">
        <f t="shared" si="139"/>
        <v>37912</v>
      </c>
      <c r="B1781" s="10">
        <v>1.5888365485873E-2</v>
      </c>
      <c r="C1781" s="10">
        <f t="shared" ca="1" si="135"/>
        <v>0.31973595196432825</v>
      </c>
      <c r="D1781" s="10">
        <f t="shared" ca="1" si="136"/>
        <v>9.7039861421173619E-4</v>
      </c>
      <c r="E1781" s="10">
        <f t="shared" ca="1" si="137"/>
        <v>14.276133003802913</v>
      </c>
      <c r="F1781" s="10">
        <f t="shared" ca="1" si="138"/>
        <v>-9.7086975576841114E-4</v>
      </c>
    </row>
    <row r="1782" spans="1:6" x14ac:dyDescent="0.35">
      <c r="A1782" s="10">
        <f t="shared" si="139"/>
        <v>37972</v>
      </c>
      <c r="B1782" s="10">
        <v>1.6110849086941301E-2</v>
      </c>
      <c r="C1782" s="10">
        <f t="shared" ca="1" si="135"/>
        <v>0.32427169041919102</v>
      </c>
      <c r="D1782" s="10">
        <f t="shared" ca="1" si="136"/>
        <v>9.8416458042224482E-4</v>
      </c>
      <c r="E1782" s="10">
        <f t="shared" ca="1" si="137"/>
        <v>14.275936288145765</v>
      </c>
      <c r="F1782" s="10">
        <f t="shared" ca="1" si="138"/>
        <v>-9.8464918836502647E-4</v>
      </c>
    </row>
    <row r="1783" spans="1:6" x14ac:dyDescent="0.35">
      <c r="A1783" s="10">
        <f t="shared" si="139"/>
        <v>38032</v>
      </c>
      <c r="B1783" s="10">
        <v>1.6513277492903398E-2</v>
      </c>
      <c r="C1783" s="10">
        <f t="shared" ca="1" si="135"/>
        <v>0.33247593552978255</v>
      </c>
      <c r="D1783" s="10">
        <f t="shared" ca="1" si="136"/>
        <v>1.0090644643328901E-3</v>
      </c>
      <c r="E1783" s="10">
        <f t="shared" ca="1" si="137"/>
        <v>14.275580468804682</v>
      </c>
      <c r="F1783" s="10">
        <f t="shared" ca="1" si="138"/>
        <v>-1.0095739126191074E-3</v>
      </c>
    </row>
    <row r="1784" spans="1:6" x14ac:dyDescent="0.35">
      <c r="A1784" s="10">
        <f t="shared" si="139"/>
        <v>38092</v>
      </c>
      <c r="B1784" s="10">
        <v>1.5751191242204601E-2</v>
      </c>
      <c r="C1784" s="10">
        <f t="shared" ca="1" si="135"/>
        <v>0.31693940206565752</v>
      </c>
      <c r="D1784" s="10">
        <f t="shared" ca="1" si="136"/>
        <v>9.6191108526927057E-4</v>
      </c>
      <c r="E1784" s="10">
        <f t="shared" ca="1" si="137"/>
        <v>14.276254290591503</v>
      </c>
      <c r="F1784" s="10">
        <f t="shared" ca="1" si="138"/>
        <v>-9.6237401862816195E-4</v>
      </c>
    </row>
    <row r="1785" spans="1:6" x14ac:dyDescent="0.35">
      <c r="A1785" s="10">
        <f t="shared" si="139"/>
        <v>38152</v>
      </c>
      <c r="B1785" s="10">
        <v>1.49652634829327E-2</v>
      </c>
      <c r="C1785" s="10">
        <f t="shared" ca="1" si="135"/>
        <v>0.3009168154868862</v>
      </c>
      <c r="D1785" s="10">
        <f t="shared" ca="1" si="136"/>
        <v>9.1328253500269966E-4</v>
      </c>
      <c r="E1785" s="10">
        <f t="shared" ca="1" si="137"/>
        <v>14.276949192574811</v>
      </c>
      <c r="F1785" s="10">
        <f t="shared" ca="1" si="138"/>
        <v>-9.1369983158950821E-4</v>
      </c>
    </row>
    <row r="1786" spans="1:6" x14ac:dyDescent="0.35">
      <c r="A1786" s="10">
        <f t="shared" si="139"/>
        <v>38212</v>
      </c>
      <c r="B1786" s="10">
        <v>1.6164199979640002E-2</v>
      </c>
      <c r="C1786" s="10">
        <f t="shared" ca="1" si="135"/>
        <v>0.32535934674286077</v>
      </c>
      <c r="D1786" s="10">
        <f t="shared" ca="1" si="136"/>
        <v>9.874656173645825E-4</v>
      </c>
      <c r="E1786" s="10">
        <f t="shared" ca="1" si="137"/>
        <v>14.275889116327859</v>
      </c>
      <c r="F1786" s="10">
        <f t="shared" ca="1" si="138"/>
        <v>-9.8795348273065554E-4</v>
      </c>
    </row>
    <row r="1787" spans="1:6" x14ac:dyDescent="0.35">
      <c r="A1787" s="10">
        <f t="shared" si="139"/>
        <v>38272</v>
      </c>
      <c r="B1787" s="10">
        <v>1.57148387784798E-2</v>
      </c>
      <c r="C1787" s="10">
        <f t="shared" ca="1" si="135"/>
        <v>0.31619829006075534</v>
      </c>
      <c r="D1787" s="10">
        <f t="shared" ca="1" si="136"/>
        <v>9.5966181033439247E-4</v>
      </c>
      <c r="E1787" s="10">
        <f t="shared" ca="1" si="137"/>
        <v>14.276286432730322</v>
      </c>
      <c r="F1787" s="10">
        <f t="shared" ca="1" si="138"/>
        <v>-9.6012258054209757E-4</v>
      </c>
    </row>
    <row r="1788" spans="1:6" x14ac:dyDescent="0.35">
      <c r="A1788" s="10">
        <f t="shared" si="139"/>
        <v>38332</v>
      </c>
      <c r="B1788" s="10">
        <v>1.6185134622950102E-2</v>
      </c>
      <c r="C1788" s="10">
        <f t="shared" ca="1" si="135"/>
        <v>0.32578613804902679</v>
      </c>
      <c r="D1788" s="10">
        <f t="shared" ca="1" si="136"/>
        <v>9.8876092897879622E-4</v>
      </c>
      <c r="E1788" s="10">
        <f t="shared" ca="1" si="137"/>
        <v>14.275870606324892</v>
      </c>
      <c r="F1788" s="10">
        <f t="shared" ca="1" si="138"/>
        <v>-9.8925007552539725E-4</v>
      </c>
    </row>
    <row r="1789" spans="1:6" x14ac:dyDescent="0.35">
      <c r="A1789" s="10">
        <f t="shared" si="139"/>
        <v>38392</v>
      </c>
      <c r="B1789" s="10">
        <v>1.6777025933379E-2</v>
      </c>
      <c r="C1789" s="10">
        <f t="shared" ca="1" si="135"/>
        <v>0.33785293382597609</v>
      </c>
      <c r="D1789" s="10">
        <f t="shared" ca="1" si="136"/>
        <v>1.0253836541618375E-3</v>
      </c>
      <c r="E1789" s="10">
        <f t="shared" ca="1" si="137"/>
        <v>14.275347267582026</v>
      </c>
      <c r="F1789" s="10">
        <f t="shared" ca="1" si="138"/>
        <v>-1.0259097196243004E-3</v>
      </c>
    </row>
    <row r="1790" spans="1:6" x14ac:dyDescent="0.35">
      <c r="A1790" s="10">
        <f t="shared" si="139"/>
        <v>38452</v>
      </c>
      <c r="B1790" s="10">
        <v>1.5046577606759599E-2</v>
      </c>
      <c r="C1790" s="10">
        <f t="shared" ca="1" si="135"/>
        <v>0.30257455383970938</v>
      </c>
      <c r="D1790" s="10">
        <f t="shared" ca="1" si="136"/>
        <v>9.1831377090351792E-4</v>
      </c>
      <c r="E1790" s="10">
        <f t="shared" ca="1" si="137"/>
        <v>14.276877296213787</v>
      </c>
      <c r="F1790" s="10">
        <f t="shared" ca="1" si="138"/>
        <v>-9.1873567931045886E-4</v>
      </c>
    </row>
    <row r="1791" spans="1:6" x14ac:dyDescent="0.35">
      <c r="A1791" s="10">
        <f t="shared" si="139"/>
        <v>38512</v>
      </c>
      <c r="B1791" s="10">
        <v>1.6589320734256199E-2</v>
      </c>
      <c r="C1791" s="10">
        <f t="shared" ref="C1791:C1854" ca="1" si="140">(B1791-$C$2)/($C$833-$C$2)</f>
        <v>0.3340262172241642</v>
      </c>
      <c r="D1791" s="10">
        <f t="shared" ref="D1791:D1854" ca="1" si="141">$K$4*C1791</f>
        <v>1.0137695692753383E-3</v>
      </c>
      <c r="E1791" s="10">
        <f t="shared" ref="E1791:E1854" ca="1" si="142">$J$6*(1-D1791)</f>
        <v>14.275513232855054</v>
      </c>
      <c r="F1791" s="10">
        <f t="shared" ref="F1791:F1854" ca="1" si="143">LN(E1791/$J$6)</f>
        <v>-1.014283781202786E-3</v>
      </c>
    </row>
    <row r="1792" spans="1:6" x14ac:dyDescent="0.35">
      <c r="A1792" s="10">
        <f t="shared" ref="A1792:A1855" si="144">A1791+60</f>
        <v>38572</v>
      </c>
      <c r="B1792" s="10">
        <v>1.6082796457743301E-2</v>
      </c>
      <c r="C1792" s="10">
        <f t="shared" ca="1" si="140"/>
        <v>0.32369978584553971</v>
      </c>
      <c r="D1792" s="10">
        <f t="shared" ca="1" si="141"/>
        <v>9.8242885004121302E-4</v>
      </c>
      <c r="E1792" s="10">
        <f t="shared" ca="1" si="142"/>
        <v>14.27596109173291</v>
      </c>
      <c r="F1792" s="10">
        <f t="shared" ca="1" si="143"/>
        <v>-9.8291174956618163E-4</v>
      </c>
    </row>
    <row r="1793" spans="1:6" x14ac:dyDescent="0.35">
      <c r="A1793" s="10">
        <f t="shared" si="144"/>
        <v>38632</v>
      </c>
      <c r="B1793" s="10">
        <v>1.7541779458290399E-2</v>
      </c>
      <c r="C1793" s="10">
        <f t="shared" ca="1" si="140"/>
        <v>0.35344384459322675</v>
      </c>
      <c r="D1793" s="10">
        <f t="shared" ca="1" si="141"/>
        <v>1.0727020683404431E-3</v>
      </c>
      <c r="E1793" s="10">
        <f t="shared" ca="1" si="142"/>
        <v>14.274671087443414</v>
      </c>
      <c r="F1793" s="10">
        <f t="shared" ca="1" si="143"/>
        <v>-1.0732778249845259E-3</v>
      </c>
    </row>
    <row r="1794" spans="1:6" x14ac:dyDescent="0.35">
      <c r="A1794" s="10">
        <f t="shared" si="144"/>
        <v>38692</v>
      </c>
      <c r="B1794" s="10">
        <v>1.5713333762170201E-2</v>
      </c>
      <c r="C1794" s="10">
        <f t="shared" ca="1" si="140"/>
        <v>0.31616760752811984</v>
      </c>
      <c r="D1794" s="10">
        <f t="shared" ca="1" si="141"/>
        <v>9.5956868884784373E-4</v>
      </c>
      <c r="E1794" s="10">
        <f t="shared" ca="1" si="142"/>
        <v>14.276287763436363</v>
      </c>
      <c r="F1794" s="10">
        <f t="shared" ca="1" si="143"/>
        <v>-9.6002936960894278E-4</v>
      </c>
    </row>
    <row r="1795" spans="1:6" x14ac:dyDescent="0.35">
      <c r="A1795" s="10">
        <f t="shared" si="144"/>
        <v>38752</v>
      </c>
      <c r="B1795" s="10">
        <v>1.6597740072419299E-2</v>
      </c>
      <c r="C1795" s="10">
        <f t="shared" ca="1" si="140"/>
        <v>0.33419786095739895</v>
      </c>
      <c r="D1795" s="10">
        <f t="shared" ca="1" si="141"/>
        <v>1.0142905080057058E-3</v>
      </c>
      <c r="E1795" s="10">
        <f t="shared" ca="1" si="142"/>
        <v>14.275505788640597</v>
      </c>
      <c r="F1795" s="10">
        <f t="shared" ca="1" si="143"/>
        <v>-1.0148052487168845E-3</v>
      </c>
    </row>
    <row r="1796" spans="1:6" x14ac:dyDescent="0.35">
      <c r="A1796" s="10">
        <f t="shared" si="144"/>
        <v>38812</v>
      </c>
      <c r="B1796" s="10">
        <v>1.52201798545805E-2</v>
      </c>
      <c r="C1796" s="10">
        <f t="shared" ca="1" si="140"/>
        <v>0.30611375577419325</v>
      </c>
      <c r="D1796" s="10">
        <f t="shared" ca="1" si="141"/>
        <v>9.2905524877467645E-4</v>
      </c>
      <c r="E1796" s="10">
        <f t="shared" ca="1" si="142"/>
        <v>14.276723800495009</v>
      </c>
      <c r="F1796" s="10">
        <f t="shared" ca="1" si="143"/>
        <v>-9.2948708809136905E-4</v>
      </c>
    </row>
    <row r="1797" spans="1:6" x14ac:dyDescent="0.35">
      <c r="A1797" s="10">
        <f t="shared" si="144"/>
        <v>38872</v>
      </c>
      <c r="B1797" s="10">
        <v>1.6857502346503499E-2</v>
      </c>
      <c r="C1797" s="10">
        <f t="shared" ca="1" si="140"/>
        <v>0.33949359390144007</v>
      </c>
      <c r="D1797" s="10">
        <f t="shared" ca="1" si="141"/>
        <v>1.0303630574908706E-3</v>
      </c>
      <c r="E1797" s="10">
        <f t="shared" ca="1" si="142"/>
        <v>14.275276111908456</v>
      </c>
      <c r="F1797" s="10">
        <f t="shared" ca="1" si="143"/>
        <v>-1.0308942464155883E-3</v>
      </c>
    </row>
    <row r="1798" spans="1:6" x14ac:dyDescent="0.35">
      <c r="A1798" s="10">
        <f t="shared" si="144"/>
        <v>38932</v>
      </c>
      <c r="B1798" s="10">
        <v>1.5796165944986E-2</v>
      </c>
      <c r="C1798" s="10">
        <f t="shared" ca="1" si="140"/>
        <v>0.317856294312646</v>
      </c>
      <c r="D1798" s="10">
        <f t="shared" ca="1" si="141"/>
        <v>9.6469385323888057E-4</v>
      </c>
      <c r="E1798" s="10">
        <f t="shared" ca="1" si="142"/>
        <v>14.276214524837217</v>
      </c>
      <c r="F1798" s="10">
        <f t="shared" ca="1" si="143"/>
        <v>-9.6515946982979567E-4</v>
      </c>
    </row>
    <row r="1799" spans="1:6" x14ac:dyDescent="0.35">
      <c r="A1799" s="10">
        <f t="shared" si="144"/>
        <v>38992</v>
      </c>
      <c r="B1799" s="10">
        <v>1.8195526922460799E-2</v>
      </c>
      <c r="C1799" s="10">
        <f t="shared" ca="1" si="140"/>
        <v>0.36677169212342009</v>
      </c>
      <c r="D1799" s="10">
        <f t="shared" ca="1" si="141"/>
        <v>1.1131520855945799E-3</v>
      </c>
      <c r="E1799" s="10">
        <f t="shared" ca="1" si="142"/>
        <v>14.274093056696852</v>
      </c>
      <c r="F1799" s="10">
        <f t="shared" ca="1" si="143"/>
        <v>-1.1137720995333376E-3</v>
      </c>
    </row>
    <row r="1800" spans="1:6" x14ac:dyDescent="0.35">
      <c r="A1800" s="10">
        <f t="shared" si="144"/>
        <v>39052</v>
      </c>
      <c r="B1800" s="10">
        <v>1.6474630564237501E-2</v>
      </c>
      <c r="C1800" s="10">
        <f t="shared" ca="1" si="140"/>
        <v>0.3316880466261935</v>
      </c>
      <c r="D1800" s="10">
        <f t="shared" ca="1" si="141"/>
        <v>1.0066732215104973E-3</v>
      </c>
      <c r="E1800" s="10">
        <f t="shared" ca="1" si="142"/>
        <v>14.275614639664614</v>
      </c>
      <c r="F1800" s="10">
        <f t="shared" ca="1" si="143"/>
        <v>-1.0071802573060763E-3</v>
      </c>
    </row>
    <row r="1801" spans="1:6" x14ac:dyDescent="0.35">
      <c r="A1801" s="10">
        <f t="shared" si="144"/>
        <v>39112</v>
      </c>
      <c r="B1801" s="10">
        <v>1.64031309532712E-2</v>
      </c>
      <c r="C1801" s="10">
        <f t="shared" ca="1" si="140"/>
        <v>0.33023039521543618</v>
      </c>
      <c r="D1801" s="10">
        <f t="shared" ca="1" si="141"/>
        <v>1.0022492494788488E-3</v>
      </c>
      <c r="E1801" s="10">
        <f t="shared" ca="1" si="142"/>
        <v>14.275677858224945</v>
      </c>
      <c r="F1801" s="10">
        <f t="shared" ca="1" si="143"/>
        <v>-1.0027518370980381E-3</v>
      </c>
    </row>
    <row r="1802" spans="1:6" x14ac:dyDescent="0.35">
      <c r="A1802" s="10">
        <f t="shared" si="144"/>
        <v>39172</v>
      </c>
      <c r="B1802" s="10">
        <v>1.6377518939039298E-2</v>
      </c>
      <c r="C1802" s="10">
        <f t="shared" ca="1" si="140"/>
        <v>0.32970824707822372</v>
      </c>
      <c r="D1802" s="10">
        <f t="shared" ca="1" si="141"/>
        <v>1.0006645298824089E-3</v>
      </c>
      <c r="E1802" s="10">
        <f t="shared" ca="1" si="142"/>
        <v>14.275700503867979</v>
      </c>
      <c r="F1802" s="10">
        <f t="shared" ca="1" si="143"/>
        <v>-1.0011655288823091E-3</v>
      </c>
    </row>
    <row r="1803" spans="1:6" x14ac:dyDescent="0.35">
      <c r="A1803" s="10">
        <f t="shared" si="144"/>
        <v>39232</v>
      </c>
      <c r="B1803" s="10">
        <v>1.5879060390017401E-2</v>
      </c>
      <c r="C1803" s="10">
        <f t="shared" ca="1" si="140"/>
        <v>0.31954625042724527</v>
      </c>
      <c r="D1803" s="10">
        <f t="shared" ca="1" si="141"/>
        <v>9.6982287004668938E-4</v>
      </c>
      <c r="E1803" s="10">
        <f t="shared" ca="1" si="142"/>
        <v>14.276141231187033</v>
      </c>
      <c r="F1803" s="10">
        <f t="shared" ca="1" si="143"/>
        <v>-9.702934525253232E-4</v>
      </c>
    </row>
    <row r="1804" spans="1:6" x14ac:dyDescent="0.35">
      <c r="A1804" s="10">
        <f t="shared" si="144"/>
        <v>39292</v>
      </c>
      <c r="B1804" s="10">
        <v>1.83249363383629E-2</v>
      </c>
      <c r="C1804" s="10">
        <f t="shared" ca="1" si="140"/>
        <v>0.36940994169017488</v>
      </c>
      <c r="D1804" s="10">
        <f t="shared" ca="1" si="141"/>
        <v>1.1211591730296807E-3</v>
      </c>
      <c r="E1804" s="10">
        <f t="shared" ca="1" si="142"/>
        <v>14.273978635417405</v>
      </c>
      <c r="F1804" s="10">
        <f t="shared" ca="1" si="143"/>
        <v>-1.1217881421355896E-3</v>
      </c>
    </row>
    <row r="1805" spans="1:6" x14ac:dyDescent="0.35">
      <c r="A1805" s="10">
        <f t="shared" si="144"/>
        <v>39352</v>
      </c>
      <c r="B1805" s="10">
        <v>1.64042624881829E-2</v>
      </c>
      <c r="C1805" s="10">
        <f t="shared" ca="1" si="140"/>
        <v>0.33025346364109709</v>
      </c>
      <c r="D1805" s="10">
        <f t="shared" ca="1" si="141"/>
        <v>1.0023192621507297E-3</v>
      </c>
      <c r="E1805" s="10">
        <f t="shared" ca="1" si="142"/>
        <v>14.275676857743864</v>
      </c>
      <c r="F1805" s="10">
        <f t="shared" ca="1" si="143"/>
        <v>-1.0028219200129225E-3</v>
      </c>
    </row>
    <row r="1806" spans="1:6" x14ac:dyDescent="0.35">
      <c r="A1806" s="10">
        <f t="shared" si="144"/>
        <v>39412</v>
      </c>
      <c r="B1806" s="10">
        <v>1.7218966378184701E-2</v>
      </c>
      <c r="C1806" s="10">
        <f t="shared" ca="1" si="140"/>
        <v>0.34686270470634312</v>
      </c>
      <c r="D1806" s="10">
        <f t="shared" ca="1" si="141"/>
        <v>1.0527283087837513E-3</v>
      </c>
      <c r="E1806" s="10">
        <f t="shared" ca="1" si="142"/>
        <v>14.27495651246748</v>
      </c>
      <c r="F1806" s="10">
        <f t="shared" ca="1" si="143"/>
        <v>-1.0532828164279257E-3</v>
      </c>
    </row>
    <row r="1807" spans="1:6" x14ac:dyDescent="0.35">
      <c r="A1807" s="10">
        <f t="shared" si="144"/>
        <v>39472</v>
      </c>
      <c r="B1807" s="10">
        <v>1.6276665991482999E-2</v>
      </c>
      <c r="C1807" s="10">
        <f t="shared" ca="1" si="140"/>
        <v>0.3276521737751989</v>
      </c>
      <c r="D1807" s="10">
        <f t="shared" ca="1" si="141"/>
        <v>9.9442434740772872E-4</v>
      </c>
      <c r="E1807" s="10">
        <f t="shared" ca="1" si="142"/>
        <v>14.275789676075544</v>
      </c>
      <c r="F1807" s="10">
        <f t="shared" ca="1" si="143"/>
        <v>-9.9491911533244231E-4</v>
      </c>
    </row>
    <row r="1808" spans="1:6" x14ac:dyDescent="0.35">
      <c r="A1808" s="10">
        <f t="shared" si="144"/>
        <v>39532</v>
      </c>
      <c r="B1808" s="10">
        <v>1.7007850201903499E-2</v>
      </c>
      <c r="C1808" s="10">
        <f t="shared" ca="1" si="140"/>
        <v>0.34255871216664907</v>
      </c>
      <c r="D1808" s="10">
        <f t="shared" ca="1" si="141"/>
        <v>1.0396656914257799E-3</v>
      </c>
      <c r="E1808" s="10">
        <f t="shared" ca="1" si="142"/>
        <v>14.275143177269525</v>
      </c>
      <c r="F1808" s="10">
        <f t="shared" ca="1" si="143"/>
        <v>-1.0402065186862635E-3</v>
      </c>
    </row>
    <row r="1809" spans="1:6" x14ac:dyDescent="0.35">
      <c r="A1809" s="10">
        <f t="shared" si="144"/>
        <v>39592</v>
      </c>
      <c r="B1809" s="10">
        <v>1.7071235440378099E-2</v>
      </c>
      <c r="C1809" s="10">
        <f t="shared" ca="1" si="140"/>
        <v>0.34385093713172249</v>
      </c>
      <c r="D1809" s="10">
        <f t="shared" ca="1" si="141"/>
        <v>1.0435875941947777E-3</v>
      </c>
      <c r="E1809" s="10">
        <f t="shared" ca="1" si="142"/>
        <v>14.275087133278957</v>
      </c>
      <c r="F1809" s="10">
        <f t="shared" ca="1" si="143"/>
        <v>-1.0441325108732074E-3</v>
      </c>
    </row>
    <row r="1810" spans="1:6" x14ac:dyDescent="0.35">
      <c r="A1810" s="10">
        <f t="shared" si="144"/>
        <v>39652</v>
      </c>
      <c r="B1810" s="10">
        <v>1.7152956459539698E-2</v>
      </c>
      <c r="C1810" s="10">
        <f t="shared" ca="1" si="140"/>
        <v>0.34551697079623533</v>
      </c>
      <c r="D1810" s="10">
        <f t="shared" ca="1" si="141"/>
        <v>1.0486440063665742E-3</v>
      </c>
      <c r="E1810" s="10">
        <f t="shared" ca="1" si="142"/>
        <v>14.275014877149021</v>
      </c>
      <c r="F1810" s="10">
        <f t="shared" ca="1" si="143"/>
        <v>-1.0491942181771717E-3</v>
      </c>
    </row>
    <row r="1811" spans="1:6" x14ac:dyDescent="0.35">
      <c r="A1811" s="10">
        <f t="shared" si="144"/>
        <v>39712</v>
      </c>
      <c r="B1811" s="10">
        <v>1.87008380388465E-2</v>
      </c>
      <c r="C1811" s="10">
        <f t="shared" ca="1" si="140"/>
        <v>0.37707339099585357</v>
      </c>
      <c r="D1811" s="10">
        <f t="shared" ca="1" si="141"/>
        <v>1.1444177416724155E-3</v>
      </c>
      <c r="E1811" s="10">
        <f t="shared" ca="1" si="142"/>
        <v>14.273646270471501</v>
      </c>
      <c r="F1811" s="10">
        <f t="shared" ca="1" si="143"/>
        <v>-1.1450730876969169E-3</v>
      </c>
    </row>
    <row r="1812" spans="1:6" x14ac:dyDescent="0.35">
      <c r="A1812" s="10">
        <f t="shared" si="144"/>
        <v>39772</v>
      </c>
      <c r="B1812" s="10">
        <v>1.7538041327079298E-2</v>
      </c>
      <c r="C1812" s="10">
        <f t="shared" ca="1" si="140"/>
        <v>0.35336763589558745</v>
      </c>
      <c r="D1812" s="10">
        <f t="shared" ca="1" si="141"/>
        <v>1.0724707749431078E-3</v>
      </c>
      <c r="E1812" s="10">
        <f t="shared" ca="1" si="142"/>
        <v>14.274674392626062</v>
      </c>
      <c r="F1812" s="10">
        <f t="shared" ca="1" si="143"/>
        <v>-1.0730462832386695E-3</v>
      </c>
    </row>
    <row r="1813" spans="1:6" x14ac:dyDescent="0.35">
      <c r="A1813" s="10">
        <f t="shared" si="144"/>
        <v>39832</v>
      </c>
      <c r="B1813" s="10">
        <v>1.5969762369186302E-2</v>
      </c>
      <c r="C1813" s="10">
        <f t="shared" ca="1" si="140"/>
        <v>0.32139537752188557</v>
      </c>
      <c r="D1813" s="10">
        <f t="shared" ca="1" si="141"/>
        <v>9.754349707789227E-4</v>
      </c>
      <c r="E1813" s="10">
        <f t="shared" ca="1" si="142"/>
        <v>14.276061034267569</v>
      </c>
      <c r="F1813" s="10">
        <f t="shared" ca="1" si="143"/>
        <v>-9.7591101706331397E-4</v>
      </c>
    </row>
    <row r="1814" spans="1:6" x14ac:dyDescent="0.35">
      <c r="A1814" s="10">
        <f t="shared" si="144"/>
        <v>39892</v>
      </c>
      <c r="B1814" s="10">
        <v>1.7589614804478598E-2</v>
      </c>
      <c r="C1814" s="10">
        <f t="shared" ca="1" si="140"/>
        <v>0.35441905633092635</v>
      </c>
      <c r="D1814" s="10">
        <f t="shared" ca="1" si="141"/>
        <v>1.0756618359643614E-3</v>
      </c>
      <c r="E1814" s="10">
        <f t="shared" ca="1" si="142"/>
        <v>14.274628792364068</v>
      </c>
      <c r="F1814" s="10">
        <f t="shared" ca="1" si="143"/>
        <v>-1.0762407753563314E-3</v>
      </c>
    </row>
    <row r="1815" spans="1:6" x14ac:dyDescent="0.35">
      <c r="A1815" s="10">
        <f t="shared" si="144"/>
        <v>39952</v>
      </c>
      <c r="B1815" s="10">
        <v>1.8641845707227999E-2</v>
      </c>
      <c r="C1815" s="10">
        <f t="shared" ca="1" si="140"/>
        <v>0.37587072353731171</v>
      </c>
      <c r="D1815" s="10">
        <f t="shared" ca="1" si="141"/>
        <v>1.1407676459357411E-3</v>
      </c>
      <c r="E1815" s="10">
        <f t="shared" ca="1" si="142"/>
        <v>14.273698430339577</v>
      </c>
      <c r="F1815" s="10">
        <f t="shared" ca="1" si="143"/>
        <v>-1.141418816616813E-3</v>
      </c>
    </row>
    <row r="1816" spans="1:6" x14ac:dyDescent="0.35">
      <c r="A1816" s="10">
        <f t="shared" si="144"/>
        <v>40012</v>
      </c>
      <c r="B1816" s="10">
        <v>1.82881457797586E-2</v>
      </c>
      <c r="C1816" s="10">
        <f t="shared" ca="1" si="140"/>
        <v>0.36865989831333212</v>
      </c>
      <c r="D1816" s="10">
        <f t="shared" ca="1" si="141"/>
        <v>1.118882791380963E-3</v>
      </c>
      <c r="E1816" s="10">
        <f t="shared" ca="1" si="142"/>
        <v>14.274011164911165</v>
      </c>
      <c r="F1816" s="10">
        <f t="shared" ca="1" si="143"/>
        <v>-1.1195092080328406E-3</v>
      </c>
    </row>
    <row r="1817" spans="1:6" x14ac:dyDescent="0.35">
      <c r="A1817" s="10">
        <f t="shared" si="144"/>
        <v>40072</v>
      </c>
      <c r="B1817" s="10">
        <v>1.75076092006267E-2</v>
      </c>
      <c r="C1817" s="10">
        <f t="shared" ca="1" si="140"/>
        <v>0.35274722088274379</v>
      </c>
      <c r="D1817" s="10">
        <f t="shared" ca="1" si="141"/>
        <v>1.0705878153791273E-3</v>
      </c>
      <c r="E1817" s="10">
        <f t="shared" ca="1" si="142"/>
        <v>14.274701300118231</v>
      </c>
      <c r="F1817" s="10">
        <f t="shared" ca="1" si="143"/>
        <v>-1.0711613038641116E-3</v>
      </c>
    </row>
    <row r="1818" spans="1:6" x14ac:dyDescent="0.35">
      <c r="A1818" s="10">
        <f t="shared" si="144"/>
        <v>40132</v>
      </c>
      <c r="B1818" s="10">
        <v>1.8049528596151599E-2</v>
      </c>
      <c r="C1818" s="10">
        <f t="shared" ca="1" si="140"/>
        <v>0.36379524702901089</v>
      </c>
      <c r="D1818" s="10">
        <f t="shared" ca="1" si="141"/>
        <v>1.1041185747330481E-3</v>
      </c>
      <c r="E1818" s="10">
        <f t="shared" ca="1" si="142"/>
        <v>14.274222145567064</v>
      </c>
      <c r="F1818" s="10">
        <f t="shared" ca="1" si="143"/>
        <v>-1.104728562687252E-3</v>
      </c>
    </row>
    <row r="1819" spans="1:6" x14ac:dyDescent="0.35">
      <c r="A1819" s="10">
        <f t="shared" si="144"/>
        <v>40192</v>
      </c>
      <c r="B1819" s="10">
        <v>1.9315641972745001E-2</v>
      </c>
      <c r="C1819" s="10">
        <f t="shared" ca="1" si="140"/>
        <v>0.38960730285180306</v>
      </c>
      <c r="D1819" s="10">
        <f t="shared" ca="1" si="141"/>
        <v>1.1824581641552223E-3</v>
      </c>
      <c r="E1819" s="10">
        <f t="shared" ca="1" si="142"/>
        <v>14.273102672834222</v>
      </c>
      <c r="F1819" s="10">
        <f t="shared" ca="1" si="143"/>
        <v>-1.1831578194066005E-3</v>
      </c>
    </row>
    <row r="1820" spans="1:6" x14ac:dyDescent="0.35">
      <c r="A1820" s="10">
        <f t="shared" si="144"/>
        <v>40252</v>
      </c>
      <c r="B1820" s="10">
        <v>1.8841934908544699E-2</v>
      </c>
      <c r="C1820" s="10">
        <f t="shared" ca="1" si="140"/>
        <v>0.37994991085924074</v>
      </c>
      <c r="D1820" s="10">
        <f t="shared" ca="1" si="141"/>
        <v>1.1531479794577957E-3</v>
      </c>
      <c r="E1820" s="10">
        <f t="shared" ca="1" si="142"/>
        <v>14.273521515373547</v>
      </c>
      <c r="F1820" s="10">
        <f t="shared" ca="1" si="143"/>
        <v>-1.153813366164432E-3</v>
      </c>
    </row>
    <row r="1821" spans="1:6" x14ac:dyDescent="0.35">
      <c r="A1821" s="10">
        <f t="shared" si="144"/>
        <v>40312</v>
      </c>
      <c r="B1821" s="10">
        <v>1.84000379087839E-2</v>
      </c>
      <c r="C1821" s="10">
        <f t="shared" ca="1" si="140"/>
        <v>0.37094102568622428</v>
      </c>
      <c r="D1821" s="10">
        <f t="shared" ca="1" si="141"/>
        <v>1.1258060129576907E-3</v>
      </c>
      <c r="E1821" s="10">
        <f t="shared" ca="1" si="142"/>
        <v>14.273912232074835</v>
      </c>
      <c r="F1821" s="10">
        <f t="shared" ca="1" si="143"/>
        <v>-1.1264402085792264E-3</v>
      </c>
    </row>
    <row r="1822" spans="1:6" x14ac:dyDescent="0.35">
      <c r="A1822" s="10">
        <f t="shared" si="144"/>
        <v>40372</v>
      </c>
      <c r="B1822" s="10">
        <v>1.8393919766249399E-2</v>
      </c>
      <c r="C1822" s="10">
        <f t="shared" ca="1" si="140"/>
        <v>0.37081629606915217</v>
      </c>
      <c r="D1822" s="10">
        <f t="shared" ca="1" si="141"/>
        <v>1.1254274585698768E-3</v>
      </c>
      <c r="E1822" s="10">
        <f t="shared" ca="1" si="142"/>
        <v>14.273917641617036</v>
      </c>
      <c r="F1822" s="10">
        <f t="shared" ca="1" si="143"/>
        <v>-1.1260612276040617E-3</v>
      </c>
    </row>
    <row r="1823" spans="1:6" x14ac:dyDescent="0.35">
      <c r="A1823" s="10">
        <f t="shared" si="144"/>
        <v>40432</v>
      </c>
      <c r="B1823" s="10">
        <v>1.7065328780086202E-2</v>
      </c>
      <c r="C1823" s="10">
        <f t="shared" ca="1" si="140"/>
        <v>0.34373051897012707</v>
      </c>
      <c r="D1823" s="10">
        <f t="shared" ca="1" si="141"/>
        <v>1.0432221250743356E-3</v>
      </c>
      <c r="E1823" s="10">
        <f t="shared" ca="1" si="142"/>
        <v>14.275092355832687</v>
      </c>
      <c r="F1823" s="10">
        <f t="shared" ca="1" si="143"/>
        <v>-1.0437666600223515E-3</v>
      </c>
    </row>
    <row r="1824" spans="1:6" x14ac:dyDescent="0.35">
      <c r="A1824" s="10">
        <f t="shared" si="144"/>
        <v>40492</v>
      </c>
      <c r="B1824" s="10">
        <v>1.8910591675322799E-2</v>
      </c>
      <c r="C1824" s="10">
        <f t="shared" ca="1" si="140"/>
        <v>0.38134960564917886</v>
      </c>
      <c r="D1824" s="10">
        <f t="shared" ca="1" si="141"/>
        <v>1.1573960531452577E-3</v>
      </c>
      <c r="E1824" s="10">
        <f t="shared" ca="1" si="142"/>
        <v>14.273460810400554</v>
      </c>
      <c r="F1824" s="10">
        <f t="shared" ca="1" si="143"/>
        <v>-1.1580663532088414E-3</v>
      </c>
    </row>
    <row r="1825" spans="1:6" x14ac:dyDescent="0.35">
      <c r="A1825" s="10">
        <f t="shared" si="144"/>
        <v>40552</v>
      </c>
      <c r="B1825" s="10">
        <v>1.8542244389188198E-2</v>
      </c>
      <c r="C1825" s="10">
        <f t="shared" ca="1" si="140"/>
        <v>0.37384016700991424</v>
      </c>
      <c r="D1825" s="10">
        <f t="shared" ca="1" si="141"/>
        <v>1.1346049068750898E-3</v>
      </c>
      <c r="E1825" s="10">
        <f t="shared" ca="1" si="142"/>
        <v>14.273786495880755</v>
      </c>
      <c r="F1825" s="10">
        <f t="shared" ca="1" si="143"/>
        <v>-1.1352490583068132E-3</v>
      </c>
    </row>
    <row r="1826" spans="1:6" x14ac:dyDescent="0.35">
      <c r="A1826" s="10">
        <f t="shared" si="144"/>
        <v>40612</v>
      </c>
      <c r="B1826" s="10">
        <v>1.84653863774203E-2</v>
      </c>
      <c r="C1826" s="10">
        <f t="shared" ca="1" si="140"/>
        <v>0.37227327471823052</v>
      </c>
      <c r="D1826" s="10">
        <f t="shared" ca="1" si="141"/>
        <v>1.1298493887698295E-3</v>
      </c>
      <c r="E1826" s="10">
        <f t="shared" ca="1" si="142"/>
        <v>14.273854452234479</v>
      </c>
      <c r="F1826" s="10">
        <f t="shared" ca="1" si="143"/>
        <v>-1.1304881497716085E-3</v>
      </c>
    </row>
    <row r="1827" spans="1:6" x14ac:dyDescent="0.35">
      <c r="A1827" s="10">
        <f t="shared" si="144"/>
        <v>40672</v>
      </c>
      <c r="B1827" s="10">
        <v>1.8135846428626499E-2</v>
      </c>
      <c r="C1827" s="10">
        <f t="shared" ca="1" si="140"/>
        <v>0.36555499520917728</v>
      </c>
      <c r="D1827" s="10">
        <f t="shared" ca="1" si="141"/>
        <v>1.1094594104598531E-3</v>
      </c>
      <c r="E1827" s="10">
        <f t="shared" ca="1" si="142"/>
        <v>14.274145825024528</v>
      </c>
      <c r="F1827" s="10">
        <f t="shared" ca="1" si="143"/>
        <v>-1.1100753161419202E-3</v>
      </c>
    </row>
    <row r="1828" spans="1:6" x14ac:dyDescent="0.35">
      <c r="A1828" s="10">
        <f t="shared" si="144"/>
        <v>40732</v>
      </c>
      <c r="B1828" s="10">
        <v>1.97674560254032E-2</v>
      </c>
      <c r="C1828" s="10">
        <f t="shared" ca="1" si="140"/>
        <v>0.39881836543461363</v>
      </c>
      <c r="D1828" s="10">
        <f t="shared" ca="1" si="141"/>
        <v>1.2104137390940523E-3</v>
      </c>
      <c r="E1828" s="10">
        <f t="shared" ca="1" si="142"/>
        <v>14.272703187668345</v>
      </c>
      <c r="F1828" s="10">
        <f t="shared" ca="1" si="143"/>
        <v>-1.21114688146737E-3</v>
      </c>
    </row>
    <row r="1829" spans="1:6" x14ac:dyDescent="0.35">
      <c r="A1829" s="10">
        <f t="shared" si="144"/>
        <v>40792</v>
      </c>
      <c r="B1829" s="10">
        <v>1.8790667099244499E-2</v>
      </c>
      <c r="C1829" s="10">
        <f t="shared" ca="1" si="140"/>
        <v>0.37890472203173653</v>
      </c>
      <c r="D1829" s="10">
        <f t="shared" ca="1" si="141"/>
        <v>1.1499758313663203E-3</v>
      </c>
      <c r="E1829" s="10">
        <f t="shared" ca="1" si="142"/>
        <v>14.273566845369775</v>
      </c>
      <c r="F1829" s="10">
        <f t="shared" ca="1" si="143"/>
        <v>-1.1506375609366861E-3</v>
      </c>
    </row>
    <row r="1830" spans="1:6" x14ac:dyDescent="0.35">
      <c r="A1830" s="10">
        <f t="shared" si="144"/>
        <v>40852</v>
      </c>
      <c r="B1830" s="10">
        <v>1.97289589990313E-2</v>
      </c>
      <c r="C1830" s="10">
        <f t="shared" ca="1" si="140"/>
        <v>0.39803353256569901</v>
      </c>
      <c r="D1830" s="10">
        <f t="shared" ca="1" si="141"/>
        <v>1.2080317713368965E-3</v>
      </c>
      <c r="E1830" s="10">
        <f t="shared" ca="1" si="142"/>
        <v>14.272737225987596</v>
      </c>
      <c r="F1830" s="10">
        <f t="shared" ca="1" si="143"/>
        <v>-1.2087620298933187E-3</v>
      </c>
    </row>
    <row r="1831" spans="1:6" x14ac:dyDescent="0.35">
      <c r="A1831" s="10">
        <f t="shared" si="144"/>
        <v>40912</v>
      </c>
      <c r="B1831" s="10">
        <v>1.9187342030524E-2</v>
      </c>
      <c r="C1831" s="10">
        <f t="shared" ca="1" si="140"/>
        <v>0.38699167195184381</v>
      </c>
      <c r="D1831" s="10">
        <f t="shared" ca="1" si="141"/>
        <v>1.174519724373846E-3</v>
      </c>
      <c r="E1831" s="10">
        <f t="shared" ca="1" si="142"/>
        <v>14.273216113138696</v>
      </c>
      <c r="F1831" s="10">
        <f t="shared" ca="1" si="143"/>
        <v>-1.175210013223533E-3</v>
      </c>
    </row>
    <row r="1832" spans="1:6" x14ac:dyDescent="0.35">
      <c r="A1832" s="10">
        <f t="shared" si="144"/>
        <v>40972</v>
      </c>
      <c r="B1832" s="10">
        <v>1.9014776638083999E-2</v>
      </c>
      <c r="C1832" s="10">
        <f t="shared" ca="1" si="140"/>
        <v>0.3834736082262018</v>
      </c>
      <c r="D1832" s="10">
        <f t="shared" ca="1" si="141"/>
        <v>1.1638424009665224E-3</v>
      </c>
      <c r="E1832" s="10">
        <f t="shared" ca="1" si="142"/>
        <v>14.273368692090187</v>
      </c>
      <c r="F1832" s="10">
        <f t="shared" ca="1" si="143"/>
        <v>-1.164520191478969E-3</v>
      </c>
    </row>
    <row r="1833" spans="1:6" x14ac:dyDescent="0.35">
      <c r="A1833" s="10">
        <f t="shared" si="144"/>
        <v>41032</v>
      </c>
      <c r="B1833" s="10">
        <v>1.9283234376304099E-2</v>
      </c>
      <c r="C1833" s="10">
        <f t="shared" ca="1" si="140"/>
        <v>0.38894661424059374</v>
      </c>
      <c r="D1833" s="10">
        <f t="shared" ca="1" si="141"/>
        <v>1.1804529742202019E-3</v>
      </c>
      <c r="E1833" s="10">
        <f t="shared" ca="1" si="142"/>
        <v>14.273131326998392</v>
      </c>
      <c r="F1833" s="10">
        <f t="shared" ca="1" si="143"/>
        <v>-1.1811502576265704E-3</v>
      </c>
    </row>
    <row r="1834" spans="1:6" x14ac:dyDescent="0.35">
      <c r="A1834" s="10">
        <f t="shared" si="144"/>
        <v>41092</v>
      </c>
      <c r="B1834" s="10">
        <v>2.11935301948495E-2</v>
      </c>
      <c r="C1834" s="10">
        <f t="shared" ca="1" si="140"/>
        <v>0.42789151697830113</v>
      </c>
      <c r="D1834" s="10">
        <f t="shared" ca="1" si="141"/>
        <v>1.298650754029144E-3</v>
      </c>
      <c r="E1834" s="10">
        <f t="shared" ca="1" si="142"/>
        <v>14.271442280724923</v>
      </c>
      <c r="F1834" s="10">
        <f t="shared" ca="1" si="143"/>
        <v>-1.2994947316868777E-3</v>
      </c>
    </row>
    <row r="1835" spans="1:6" x14ac:dyDescent="0.35">
      <c r="A1835" s="10">
        <f t="shared" si="144"/>
        <v>41152</v>
      </c>
      <c r="B1835" s="10">
        <v>2.04342947653053E-2</v>
      </c>
      <c r="C1835" s="10">
        <f t="shared" ca="1" si="140"/>
        <v>0.41241310276016435</v>
      </c>
      <c r="D1835" s="10">
        <f t="shared" ca="1" si="141"/>
        <v>1.2516737668770987E-3</v>
      </c>
      <c r="E1835" s="10">
        <f t="shared" ca="1" si="142"/>
        <v>14.272113581871325</v>
      </c>
      <c r="F1835" s="10">
        <f t="shared" ca="1" si="143"/>
        <v>-1.2524577647610878E-3</v>
      </c>
    </row>
    <row r="1836" spans="1:6" x14ac:dyDescent="0.35">
      <c r="A1836" s="10">
        <f t="shared" si="144"/>
        <v>41212</v>
      </c>
      <c r="B1836" s="10">
        <v>1.9399653659972801E-2</v>
      </c>
      <c r="C1836" s="10">
        <f t="shared" ca="1" si="140"/>
        <v>0.39132003600870691</v>
      </c>
      <c r="D1836" s="10">
        <f t="shared" ca="1" si="141"/>
        <v>1.1876563092864255E-3</v>
      </c>
      <c r="E1836" s="10">
        <f t="shared" ca="1" si="142"/>
        <v>14.273028391340297</v>
      </c>
      <c r="F1836" s="10">
        <f t="shared" ca="1" si="143"/>
        <v>-1.1883621319460735E-3</v>
      </c>
    </row>
    <row r="1837" spans="1:6" x14ac:dyDescent="0.35">
      <c r="A1837" s="10">
        <f t="shared" si="144"/>
        <v>41272</v>
      </c>
      <c r="B1837" s="10">
        <v>2.00452008366068E-2</v>
      </c>
      <c r="C1837" s="10">
        <f t="shared" ca="1" si="140"/>
        <v>0.4044807055566077</v>
      </c>
      <c r="D1837" s="10">
        <f t="shared" ca="1" si="141"/>
        <v>1.2275989413643043E-3</v>
      </c>
      <c r="E1837" s="10">
        <f t="shared" ca="1" si="142"/>
        <v>14.272457611127903</v>
      </c>
      <c r="F1837" s="10">
        <f t="shared" ca="1" si="143"/>
        <v>-1.2283530581765247E-3</v>
      </c>
    </row>
    <row r="1838" spans="1:6" x14ac:dyDescent="0.35">
      <c r="A1838" s="10">
        <f t="shared" si="144"/>
        <v>41332</v>
      </c>
      <c r="B1838" s="10">
        <v>2.04489540646451E-2</v>
      </c>
      <c r="C1838" s="10">
        <f t="shared" ca="1" si="140"/>
        <v>0.41271195960811902</v>
      </c>
      <c r="D1838" s="10">
        <f t="shared" ca="1" si="141"/>
        <v>1.2525807974106411E-3</v>
      </c>
      <c r="E1838" s="10">
        <f t="shared" ca="1" si="142"/>
        <v>14.272100620405</v>
      </c>
      <c r="F1838" s="10">
        <f t="shared" ca="1" si="143"/>
        <v>-1.2533659324362918E-3</v>
      </c>
    </row>
    <row r="1839" spans="1:6" x14ac:dyDescent="0.35">
      <c r="A1839" s="10">
        <f t="shared" si="144"/>
        <v>41392</v>
      </c>
      <c r="B1839" s="10">
        <v>1.97288061621862E-2</v>
      </c>
      <c r="C1839" s="10">
        <f t="shared" ca="1" si="140"/>
        <v>0.39803041670478922</v>
      </c>
      <c r="D1839" s="10">
        <f t="shared" ca="1" si="141"/>
        <v>1.2080223146990353E-3</v>
      </c>
      <c r="E1839" s="10">
        <f t="shared" ca="1" si="142"/>
        <v>14.27273736112295</v>
      </c>
      <c r="F1839" s="10">
        <f t="shared" ca="1" si="143"/>
        <v>-1.2087525618179325E-3</v>
      </c>
    </row>
    <row r="1840" spans="1:6" x14ac:dyDescent="0.35">
      <c r="A1840" s="10">
        <f t="shared" si="144"/>
        <v>41452</v>
      </c>
      <c r="B1840" s="10">
        <v>1.8950842585046E-2</v>
      </c>
      <c r="C1840" s="10">
        <f t="shared" ca="1" si="140"/>
        <v>0.38217019466427077</v>
      </c>
      <c r="D1840" s="10">
        <f t="shared" ca="1" si="141"/>
        <v>1.1598865408060618E-3</v>
      </c>
      <c r="E1840" s="10">
        <f t="shared" ca="1" si="142"/>
        <v>14.27342522133188</v>
      </c>
      <c r="F1840" s="10">
        <f t="shared" ca="1" si="143"/>
        <v>-1.1605597297988065E-3</v>
      </c>
    </row>
    <row r="1841" spans="1:6" x14ac:dyDescent="0.35">
      <c r="A1841" s="10">
        <f t="shared" si="144"/>
        <v>41512</v>
      </c>
      <c r="B1841" s="10">
        <v>2.0965464502604201E-2</v>
      </c>
      <c r="C1841" s="10">
        <f t="shared" ca="1" si="140"/>
        <v>0.42324197730173718</v>
      </c>
      <c r="D1841" s="10">
        <f t="shared" ca="1" si="141"/>
        <v>1.2845394011107723E-3</v>
      </c>
      <c r="E1841" s="10">
        <f t="shared" ca="1" si="142"/>
        <v>14.271643931958128</v>
      </c>
      <c r="F1841" s="10">
        <f t="shared" ca="1" si="143"/>
        <v>-1.2853651290429089E-3</v>
      </c>
    </row>
    <row r="1842" spans="1:6" x14ac:dyDescent="0.35">
      <c r="A1842" s="10">
        <f t="shared" si="144"/>
        <v>41572</v>
      </c>
      <c r="B1842" s="10">
        <v>2.0446168480415802E-2</v>
      </c>
      <c r="C1842" s="10">
        <f t="shared" ca="1" si="140"/>
        <v>0.41265517033714616</v>
      </c>
      <c r="D1842" s="10">
        <f t="shared" ca="1" si="141"/>
        <v>1.2524084419732386E-3</v>
      </c>
      <c r="E1842" s="10">
        <f t="shared" ca="1" si="142"/>
        <v>14.2721030833642</v>
      </c>
      <c r="F1842" s="10">
        <f t="shared" ca="1" si="143"/>
        <v>-1.2531933608538356E-3</v>
      </c>
    </row>
    <row r="1843" spans="1:6" x14ac:dyDescent="0.35">
      <c r="A1843" s="10">
        <f t="shared" si="144"/>
        <v>41632</v>
      </c>
      <c r="B1843" s="10">
        <v>2.0417476332004601E-2</v>
      </c>
      <c r="C1843" s="10">
        <f t="shared" ca="1" si="140"/>
        <v>0.41207022798509674</v>
      </c>
      <c r="D1843" s="10">
        <f t="shared" ca="1" si="141"/>
        <v>1.2506331419347685E-3</v>
      </c>
      <c r="E1843" s="10">
        <f t="shared" ca="1" si="142"/>
        <v>14.272128452401752</v>
      </c>
      <c r="F1843" s="10">
        <f t="shared" ca="1" si="143"/>
        <v>-1.2514158362062493E-3</v>
      </c>
    </row>
    <row r="1844" spans="1:6" x14ac:dyDescent="0.35">
      <c r="A1844" s="10">
        <f t="shared" si="144"/>
        <v>41692</v>
      </c>
      <c r="B1844" s="10">
        <v>2.0522374384655099E-2</v>
      </c>
      <c r="C1844" s="10">
        <f t="shared" ca="1" si="140"/>
        <v>0.41420876821441016</v>
      </c>
      <c r="D1844" s="10">
        <f t="shared" ca="1" si="141"/>
        <v>1.2571236115307349E-3</v>
      </c>
      <c r="E1844" s="10">
        <f t="shared" ca="1" si="142"/>
        <v>14.272035703591225</v>
      </c>
      <c r="F1844" s="10">
        <f t="shared" ca="1" si="143"/>
        <v>-1.257914454278951E-3</v>
      </c>
    </row>
    <row r="1845" spans="1:6" x14ac:dyDescent="0.35">
      <c r="A1845" s="10">
        <f t="shared" si="144"/>
        <v>41752</v>
      </c>
      <c r="B1845" s="10">
        <v>2.1167578458383601E-2</v>
      </c>
      <c r="C1845" s="10">
        <f t="shared" ca="1" si="140"/>
        <v>0.42736244297692022</v>
      </c>
      <c r="D1845" s="10">
        <f t="shared" ca="1" si="141"/>
        <v>1.2970450144349529E-3</v>
      </c>
      <c r="E1845" s="10">
        <f t="shared" ca="1" si="142"/>
        <v>14.271465226743723</v>
      </c>
      <c r="F1845" s="10">
        <f t="shared" ca="1" si="143"/>
        <v>-1.2978869053787258E-3</v>
      </c>
    </row>
    <row r="1846" spans="1:6" x14ac:dyDescent="0.35">
      <c r="A1846" s="10">
        <f t="shared" si="144"/>
        <v>41812</v>
      </c>
      <c r="B1846" s="10">
        <v>2.0409182540105E-2</v>
      </c>
      <c r="C1846" s="10">
        <f t="shared" ca="1" si="140"/>
        <v>0.41190114374394365</v>
      </c>
      <c r="D1846" s="10">
        <f t="shared" ca="1" si="141"/>
        <v>1.250119971262869E-3</v>
      </c>
      <c r="E1846" s="10">
        <f t="shared" ca="1" si="142"/>
        <v>14.272135785610653</v>
      </c>
      <c r="F1846" s="10">
        <f t="shared" ca="1" si="143"/>
        <v>-1.2509020230745095E-3</v>
      </c>
    </row>
    <row r="1847" spans="1:6" x14ac:dyDescent="0.35">
      <c r="A1847" s="10">
        <f t="shared" si="144"/>
        <v>41872</v>
      </c>
      <c r="B1847" s="10">
        <v>1.9868163314340201E-2</v>
      </c>
      <c r="C1847" s="10">
        <f t="shared" ca="1" si="140"/>
        <v>0.40087146921809785</v>
      </c>
      <c r="D1847" s="10">
        <f t="shared" ca="1" si="141"/>
        <v>1.216644909076927E-3</v>
      </c>
      <c r="E1847" s="10">
        <f t="shared" ca="1" si="142"/>
        <v>14.272614144249291</v>
      </c>
      <c r="F1847" s="10">
        <f t="shared" ca="1" si="143"/>
        <v>-1.2173856223452752E-3</v>
      </c>
    </row>
    <row r="1848" spans="1:6" x14ac:dyDescent="0.35">
      <c r="A1848" s="10">
        <f t="shared" si="144"/>
        <v>41932</v>
      </c>
      <c r="B1848" s="10">
        <v>2.0827335097303501E-2</v>
      </c>
      <c r="C1848" s="10">
        <f t="shared" ca="1" si="140"/>
        <v>0.42042595467192828</v>
      </c>
      <c r="D1848" s="10">
        <f t="shared" ca="1" si="141"/>
        <v>1.2759927724293023E-3</v>
      </c>
      <c r="E1848" s="10">
        <f t="shared" ca="1" si="142"/>
        <v>14.271766063281985</v>
      </c>
      <c r="F1848" s="10">
        <f t="shared" ca="1" si="143"/>
        <v>-1.2768075443759846E-3</v>
      </c>
    </row>
    <row r="1849" spans="1:6" x14ac:dyDescent="0.35">
      <c r="A1849" s="10">
        <f t="shared" si="144"/>
        <v>41992</v>
      </c>
      <c r="B1849" s="10">
        <v>2.0421385143035899E-2</v>
      </c>
      <c r="C1849" s="10">
        <f t="shared" ca="1" si="140"/>
        <v>0.41214991630559461</v>
      </c>
      <c r="D1849" s="10">
        <f t="shared" ca="1" si="141"/>
        <v>1.2508749959874797E-3</v>
      </c>
      <c r="E1849" s="10">
        <f t="shared" ca="1" si="142"/>
        <v>14.272124996307337</v>
      </c>
      <c r="F1849" s="10">
        <f t="shared" ca="1" si="143"/>
        <v>-1.2516579931378016E-3</v>
      </c>
    </row>
    <row r="1850" spans="1:6" x14ac:dyDescent="0.35">
      <c r="A1850" s="10">
        <f t="shared" si="144"/>
        <v>42052</v>
      </c>
      <c r="B1850" s="10">
        <v>2.0802118071923201E-2</v>
      </c>
      <c r="C1850" s="10">
        <f t="shared" ca="1" si="140"/>
        <v>0.41991185911079271</v>
      </c>
      <c r="D1850" s="10">
        <f t="shared" ca="1" si="141"/>
        <v>1.2744324924012559E-3</v>
      </c>
      <c r="E1850" s="10">
        <f t="shared" ca="1" si="142"/>
        <v>14.271788359683585</v>
      </c>
      <c r="F1850" s="10">
        <f t="shared" ca="1" si="143"/>
        <v>-1.2752452721187097E-3</v>
      </c>
    </row>
    <row r="1851" spans="1:6" x14ac:dyDescent="0.35">
      <c r="A1851" s="10">
        <f t="shared" si="144"/>
        <v>42112</v>
      </c>
      <c r="B1851" s="10">
        <v>2.0417340885415601E-2</v>
      </c>
      <c r="C1851" s="10">
        <f t="shared" ca="1" si="140"/>
        <v>0.41206746665662419</v>
      </c>
      <c r="D1851" s="10">
        <f t="shared" ca="1" si="141"/>
        <v>1.2506247613028544E-3</v>
      </c>
      <c r="E1851" s="10">
        <f t="shared" ca="1" si="142"/>
        <v>14.27212857216098</v>
      </c>
      <c r="F1851" s="10">
        <f t="shared" ca="1" si="143"/>
        <v>-1.251407445080209E-3</v>
      </c>
    </row>
    <row r="1852" spans="1:6" x14ac:dyDescent="0.35">
      <c r="A1852" s="10">
        <f t="shared" si="144"/>
        <v>42172</v>
      </c>
      <c r="B1852" s="10">
        <v>2.06140518287996E-2</v>
      </c>
      <c r="C1852" s="10">
        <f t="shared" ca="1" si="140"/>
        <v>0.41607778196127992</v>
      </c>
      <c r="D1852" s="10">
        <f t="shared" ca="1" si="141"/>
        <v>1.2627960682524845E-3</v>
      </c>
      <c r="E1852" s="10">
        <f t="shared" ca="1" si="142"/>
        <v>14.271954644184671</v>
      </c>
      <c r="F1852" s="10">
        <f t="shared" ca="1" si="143"/>
        <v>-1.2635940670847913E-3</v>
      </c>
    </row>
    <row r="1853" spans="1:6" x14ac:dyDescent="0.35">
      <c r="A1853" s="10">
        <f t="shared" si="144"/>
        <v>42232</v>
      </c>
      <c r="B1853" s="10">
        <v>2.1340698787025301E-2</v>
      </c>
      <c r="C1853" s="10">
        <f t="shared" ca="1" si="140"/>
        <v>0.43089182010030458</v>
      </c>
      <c r="D1853" s="10">
        <f t="shared" ca="1" si="141"/>
        <v>1.3077566740044243E-3</v>
      </c>
      <c r="E1853" s="10">
        <f t="shared" ca="1" si="142"/>
        <v>14.271312157128476</v>
      </c>
      <c r="F1853" s="10">
        <f t="shared" ca="1" si="143"/>
        <v>-1.3086125340160718E-3</v>
      </c>
    </row>
    <row r="1854" spans="1:6" x14ac:dyDescent="0.35">
      <c r="A1854" s="10">
        <f t="shared" si="144"/>
        <v>42292</v>
      </c>
      <c r="B1854" s="10">
        <v>2.08071515995382E-2</v>
      </c>
      <c r="C1854" s="10">
        <f t="shared" ca="1" si="140"/>
        <v>0.42001447685276261</v>
      </c>
      <c r="D1854" s="10">
        <f t="shared" ca="1" si="141"/>
        <v>1.2747439372481344E-3</v>
      </c>
      <c r="E1854" s="10">
        <f t="shared" ca="1" si="142"/>
        <v>14.271783909136722</v>
      </c>
      <c r="F1854" s="10">
        <f t="shared" ca="1" si="143"/>
        <v>-1.2755571144362759E-3</v>
      </c>
    </row>
    <row r="1855" spans="1:6" x14ac:dyDescent="0.35">
      <c r="A1855" s="10">
        <f t="shared" si="144"/>
        <v>42352</v>
      </c>
      <c r="B1855" s="10">
        <v>2.1129868005286899E-2</v>
      </c>
      <c r="C1855" s="10">
        <f t="shared" ref="C1855:C1918" ca="1" si="145">(B1855-$C$2)/($C$833-$C$2)</f>
        <v>0.42659364585461679</v>
      </c>
      <c r="D1855" s="10">
        <f t="shared" ref="D1855:D1918" ca="1" si="146">$K$4*C1855</f>
        <v>1.2947117151687619E-3</v>
      </c>
      <c r="E1855" s="10">
        <f t="shared" ref="E1855:E1918" ca="1" si="147">$J$6*(1-D1855)</f>
        <v>14.271498569590237</v>
      </c>
      <c r="F1855" s="10">
        <f t="shared" ref="F1855:F1918" ca="1" si="148">LN(E1855/$J$6)</f>
        <v>-1.2955505785171588E-3</v>
      </c>
    </row>
    <row r="1856" spans="1:6" x14ac:dyDescent="0.35">
      <c r="A1856" s="10">
        <f t="shared" ref="A1856:A1919" si="149">A1855+60</f>
        <v>42412</v>
      </c>
      <c r="B1856" s="10">
        <v>2.08526146588386E-2</v>
      </c>
      <c r="C1856" s="10">
        <f t="shared" ca="1" si="145"/>
        <v>0.42094132514789256</v>
      </c>
      <c r="D1856" s="10">
        <f t="shared" ca="1" si="146"/>
        <v>1.2775569218238538E-3</v>
      </c>
      <c r="E1856" s="10">
        <f t="shared" ca="1" si="147"/>
        <v>14.271743711587137</v>
      </c>
      <c r="F1856" s="10">
        <f t="shared" ca="1" si="148"/>
        <v>-1.278373693390326E-3</v>
      </c>
    </row>
    <row r="1857" spans="1:6" x14ac:dyDescent="0.35">
      <c r="A1857" s="10">
        <f t="shared" si="149"/>
        <v>42472</v>
      </c>
      <c r="B1857" s="10">
        <v>2.1854373634581599E-2</v>
      </c>
      <c r="C1857" s="10">
        <f t="shared" ca="1" si="145"/>
        <v>0.44136402905489441</v>
      </c>
      <c r="D1857" s="10">
        <f t="shared" ca="1" si="146"/>
        <v>1.3395398281816045E-3</v>
      </c>
      <c r="E1857" s="10">
        <f t="shared" ca="1" si="147"/>
        <v>14.270857975855284</v>
      </c>
      <c r="F1857" s="10">
        <f t="shared" ca="1" si="148"/>
        <v>-1.3404378136716896E-3</v>
      </c>
    </row>
    <row r="1858" spans="1:6" x14ac:dyDescent="0.35">
      <c r="A1858" s="10">
        <f t="shared" si="149"/>
        <v>42532</v>
      </c>
      <c r="B1858" s="10">
        <v>2.0130273885730399E-2</v>
      </c>
      <c r="C1858" s="10">
        <f t="shared" ca="1" si="145"/>
        <v>0.40621507653284822</v>
      </c>
      <c r="D1858" s="10">
        <f t="shared" ca="1" si="146"/>
        <v>1.2328627572771942E-3</v>
      </c>
      <c r="E1858" s="10">
        <f t="shared" ca="1" si="147"/>
        <v>14.272382391198509</v>
      </c>
      <c r="F1858" s="10">
        <f t="shared" ca="1" si="148"/>
        <v>-1.2336233577746134E-3</v>
      </c>
    </row>
    <row r="1859" spans="1:6" x14ac:dyDescent="0.35">
      <c r="A1859" s="10">
        <f t="shared" si="149"/>
        <v>42592</v>
      </c>
      <c r="B1859" s="10">
        <v>2.1717819492171601E-2</v>
      </c>
      <c r="C1859" s="10">
        <f t="shared" ca="1" si="145"/>
        <v>0.43858012106380756</v>
      </c>
      <c r="D1859" s="10">
        <f t="shared" ca="1" si="146"/>
        <v>1.331090667428656E-3</v>
      </c>
      <c r="E1859" s="10">
        <f t="shared" ca="1" si="147"/>
        <v>14.270978714362444</v>
      </c>
      <c r="F1859" s="10">
        <f t="shared" ca="1" si="148"/>
        <v>-1.3319773555399599E-3</v>
      </c>
    </row>
    <row r="1860" spans="1:6" x14ac:dyDescent="0.35">
      <c r="A1860" s="10">
        <f t="shared" si="149"/>
        <v>42652</v>
      </c>
      <c r="B1860" s="10">
        <v>2.2155999456367901E-2</v>
      </c>
      <c r="C1860" s="10">
        <f t="shared" ca="1" si="145"/>
        <v>0.4475132276128399</v>
      </c>
      <c r="D1860" s="10">
        <f t="shared" ca="1" si="146"/>
        <v>1.3582026458049692E-3</v>
      </c>
      <c r="E1860" s="10">
        <f t="shared" ca="1" si="147"/>
        <v>14.270591284191445</v>
      </c>
      <c r="F1860" s="10">
        <f t="shared" ca="1" si="148"/>
        <v>-1.3591258390355382E-3</v>
      </c>
    </row>
    <row r="1861" spans="1:6" x14ac:dyDescent="0.35">
      <c r="A1861" s="10">
        <f t="shared" si="149"/>
        <v>42712</v>
      </c>
      <c r="B1861" s="10">
        <v>2.1885547963638501E-2</v>
      </c>
      <c r="C1861" s="10">
        <f t="shared" ca="1" si="145"/>
        <v>0.44199957523640615</v>
      </c>
      <c r="D1861" s="10">
        <f t="shared" ca="1" si="146"/>
        <v>1.3414687108424927E-3</v>
      </c>
      <c r="E1861" s="10">
        <f t="shared" ca="1" si="147"/>
        <v>14.270830412122059</v>
      </c>
      <c r="F1861" s="10">
        <f t="shared" ca="1" si="148"/>
        <v>-1.3423692854788228E-3</v>
      </c>
    </row>
    <row r="1862" spans="1:6" x14ac:dyDescent="0.35">
      <c r="A1862" s="10">
        <f t="shared" si="149"/>
        <v>42772</v>
      </c>
      <c r="B1862" s="10">
        <v>2.1736120851292898E-2</v>
      </c>
      <c r="C1862" s="10">
        <f t="shared" ca="1" si="145"/>
        <v>0.43895322801615877</v>
      </c>
      <c r="D1862" s="10">
        <f t="shared" ca="1" si="146"/>
        <v>1.3322230470290419E-3</v>
      </c>
      <c r="E1862" s="10">
        <f t="shared" ca="1" si="147"/>
        <v>14.270962532657954</v>
      </c>
      <c r="F1862" s="10">
        <f t="shared" ca="1" si="148"/>
        <v>-1.3331112450921791E-3</v>
      </c>
    </row>
    <row r="1863" spans="1:6" x14ac:dyDescent="0.35">
      <c r="A1863" s="10">
        <f t="shared" si="149"/>
        <v>42832</v>
      </c>
      <c r="B1863" s="10">
        <v>2.27186500300759E-2</v>
      </c>
      <c r="C1863" s="10">
        <f t="shared" ca="1" si="145"/>
        <v>0.45898389705348103</v>
      </c>
      <c r="D1863" s="10">
        <f t="shared" ca="1" si="146"/>
        <v>1.3930161275573149E-3</v>
      </c>
      <c r="E1863" s="10">
        <f t="shared" ca="1" si="147"/>
        <v>14.270093799537205</v>
      </c>
      <c r="F1863" s="10">
        <f t="shared" ca="1" si="148"/>
        <v>-1.3939872765119615E-3</v>
      </c>
    </row>
    <row r="1864" spans="1:6" x14ac:dyDescent="0.35">
      <c r="A1864" s="10">
        <f t="shared" si="149"/>
        <v>42892</v>
      </c>
      <c r="B1864" s="10">
        <v>2.0680396427410298E-2</v>
      </c>
      <c r="C1864" s="10">
        <f t="shared" ca="1" si="145"/>
        <v>0.41743033893961923</v>
      </c>
      <c r="D1864" s="10">
        <f t="shared" ca="1" si="146"/>
        <v>1.2669010786817442E-3</v>
      </c>
      <c r="E1864" s="10">
        <f t="shared" ca="1" si="147"/>
        <v>14.271895983585637</v>
      </c>
      <c r="F1864" s="10">
        <f t="shared" ca="1" si="148"/>
        <v>-1.2677042763063126E-3</v>
      </c>
    </row>
    <row r="1865" spans="1:6" x14ac:dyDescent="0.35">
      <c r="A1865" s="10">
        <f t="shared" si="149"/>
        <v>42952</v>
      </c>
      <c r="B1865" s="10">
        <v>2.2551149106891301E-2</v>
      </c>
      <c r="C1865" s="10">
        <f t="shared" ca="1" si="145"/>
        <v>0.45556908187220319</v>
      </c>
      <c r="D1865" s="10">
        <f t="shared" ca="1" si="146"/>
        <v>1.3826521634821367E-3</v>
      </c>
      <c r="E1865" s="10">
        <f t="shared" ca="1" si="147"/>
        <v>14.270241900583841</v>
      </c>
      <c r="F1865" s="10">
        <f t="shared" ca="1" si="148"/>
        <v>-1.3836089089837608E-3</v>
      </c>
    </row>
    <row r="1866" spans="1:6" x14ac:dyDescent="0.35">
      <c r="A1866" s="10">
        <f t="shared" si="149"/>
        <v>43012</v>
      </c>
      <c r="B1866" s="10">
        <v>2.1783729896214798E-2</v>
      </c>
      <c r="C1866" s="10">
        <f t="shared" ca="1" si="145"/>
        <v>0.43992382618525827</v>
      </c>
      <c r="D1866" s="10">
        <f t="shared" ca="1" si="146"/>
        <v>1.3351688124722588E-3</v>
      </c>
      <c r="E1866" s="10">
        <f t="shared" ca="1" si="147"/>
        <v>14.270920437669769</v>
      </c>
      <c r="F1866" s="10">
        <f t="shared" ca="1" si="148"/>
        <v>-1.3360609445375662E-3</v>
      </c>
    </row>
    <row r="1867" spans="1:6" x14ac:dyDescent="0.35">
      <c r="A1867" s="10">
        <f t="shared" si="149"/>
        <v>43072</v>
      </c>
      <c r="B1867" s="10">
        <v>2.2137205051302299E-2</v>
      </c>
      <c r="C1867" s="10">
        <f t="shared" ca="1" si="145"/>
        <v>0.44713006900976537</v>
      </c>
      <c r="D1867" s="10">
        <f t="shared" ca="1" si="146"/>
        <v>1.3570397594446378E-3</v>
      </c>
      <c r="E1867" s="10">
        <f t="shared" ca="1" si="147"/>
        <v>14.270607901837534</v>
      </c>
      <c r="F1867" s="10">
        <f t="shared" ca="1" si="148"/>
        <v>-1.357961371769771E-3</v>
      </c>
    </row>
    <row r="1868" spans="1:6" x14ac:dyDescent="0.35">
      <c r="A1868" s="10">
        <f t="shared" si="149"/>
        <v>43132</v>
      </c>
      <c r="B1868" s="10">
        <v>2.28555599859682E-2</v>
      </c>
      <c r="C1868" s="10">
        <f t="shared" ca="1" si="145"/>
        <v>0.46177505895850446</v>
      </c>
      <c r="D1868" s="10">
        <f t="shared" ca="1" si="146"/>
        <v>1.4014873039390611E-3</v>
      </c>
      <c r="E1868" s="10">
        <f t="shared" ca="1" si="147"/>
        <v>14.26997274642671</v>
      </c>
      <c r="F1868" s="10">
        <f t="shared" ca="1" si="148"/>
        <v>-1.4024703058210771E-3</v>
      </c>
    </row>
    <row r="1869" spans="1:6" x14ac:dyDescent="0.35">
      <c r="A1869" s="10">
        <f t="shared" si="149"/>
        <v>43192</v>
      </c>
      <c r="B1869" s="10">
        <v>2.23737014322044E-2</v>
      </c>
      <c r="C1869" s="10">
        <f t="shared" ca="1" si="145"/>
        <v>0.45195148382030781</v>
      </c>
      <c r="D1869" s="10">
        <f t="shared" ca="1" si="146"/>
        <v>1.3716727533946342E-3</v>
      </c>
      <c r="E1869" s="10">
        <f t="shared" ca="1" si="147"/>
        <v>14.270398796353989</v>
      </c>
      <c r="F1869" s="10">
        <f t="shared" ca="1" si="148"/>
        <v>-1.3726143576129354E-3</v>
      </c>
    </row>
    <row r="1870" spans="1:6" x14ac:dyDescent="0.35">
      <c r="A1870" s="10">
        <f t="shared" si="149"/>
        <v>43252</v>
      </c>
      <c r="B1870" s="10">
        <v>2.34282172024768E-2</v>
      </c>
      <c r="C1870" s="10">
        <f t="shared" ca="1" si="145"/>
        <v>0.47344973226431508</v>
      </c>
      <c r="D1870" s="10">
        <f t="shared" ca="1" si="146"/>
        <v>1.4369199374221963E-3</v>
      </c>
      <c r="E1870" s="10">
        <f t="shared" ca="1" si="147"/>
        <v>14.269466414094236</v>
      </c>
      <c r="F1870" s="10">
        <f t="shared" ca="1" si="148"/>
        <v>-1.4379532968973594E-3</v>
      </c>
    </row>
    <row r="1871" spans="1:6" x14ac:dyDescent="0.35">
      <c r="A1871" s="10">
        <f t="shared" si="149"/>
        <v>43312</v>
      </c>
      <c r="B1871" s="10">
        <v>2.2842982495527998E-2</v>
      </c>
      <c r="C1871" s="10">
        <f t="shared" ca="1" si="145"/>
        <v>0.46151864362370509</v>
      </c>
      <c r="D1871" s="10">
        <f t="shared" ca="1" si="146"/>
        <v>1.400709083397945E-3</v>
      </c>
      <c r="E1871" s="10">
        <f t="shared" ca="1" si="147"/>
        <v>14.269983867198242</v>
      </c>
      <c r="F1871" s="10">
        <f t="shared" ca="1" si="148"/>
        <v>-1.4016909933867129E-3</v>
      </c>
    </row>
    <row r="1872" spans="1:6" x14ac:dyDescent="0.35">
      <c r="A1872" s="10">
        <f t="shared" si="149"/>
        <v>43372</v>
      </c>
      <c r="B1872" s="10">
        <v>2.3189289141841998E-2</v>
      </c>
      <c r="C1872" s="10">
        <f t="shared" ca="1" si="145"/>
        <v>0.46857874317854264</v>
      </c>
      <c r="D1872" s="10">
        <f t="shared" ca="1" si="146"/>
        <v>1.4221364855468769E-3</v>
      </c>
      <c r="E1872" s="10">
        <f t="shared" ca="1" si="147"/>
        <v>14.269677669621535</v>
      </c>
      <c r="F1872" s="10">
        <f t="shared" ca="1" si="148"/>
        <v>-1.4231486814061404E-3</v>
      </c>
    </row>
    <row r="1873" spans="1:6" x14ac:dyDescent="0.35">
      <c r="A1873" s="10">
        <f t="shared" si="149"/>
        <v>43432</v>
      </c>
      <c r="B1873" s="10">
        <v>2.21839647914461E-2</v>
      </c>
      <c r="C1873" s="10">
        <f t="shared" ca="1" si="145"/>
        <v>0.44808335253489368</v>
      </c>
      <c r="D1873" s="10">
        <f t="shared" ca="1" si="146"/>
        <v>1.3599329749434024E-3</v>
      </c>
      <c r="E1873" s="10">
        <f t="shared" ca="1" si="147"/>
        <v>14.270566557788058</v>
      </c>
      <c r="F1873" s="10">
        <f t="shared" ca="1" si="148"/>
        <v>-1.3608585230089688E-3</v>
      </c>
    </row>
    <row r="1874" spans="1:6" x14ac:dyDescent="0.35">
      <c r="A1874" s="10">
        <f t="shared" si="149"/>
        <v>43492</v>
      </c>
      <c r="B1874" s="10">
        <v>2.1919809894183899E-2</v>
      </c>
      <c r="C1874" s="10">
        <f t="shared" ca="1" si="145"/>
        <v>0.44269806786762211</v>
      </c>
      <c r="D1874" s="10">
        <f t="shared" ca="1" si="146"/>
        <v>1.3435886359782331E-3</v>
      </c>
      <c r="E1874" s="10">
        <f t="shared" ca="1" si="147"/>
        <v>14.27080011839187</v>
      </c>
      <c r="F1874" s="10">
        <f t="shared" ca="1" si="148"/>
        <v>-1.3444920605009264E-3</v>
      </c>
    </row>
    <row r="1875" spans="1:6" x14ac:dyDescent="0.35">
      <c r="A1875" s="10">
        <f t="shared" si="149"/>
        <v>43552</v>
      </c>
      <c r="B1875" s="10">
        <v>2.1644824207648801E-2</v>
      </c>
      <c r="C1875" s="10">
        <f t="shared" ca="1" si="145"/>
        <v>0.43709197758966417</v>
      </c>
      <c r="D1875" s="10">
        <f t="shared" ca="1" si="146"/>
        <v>1.3265741519846307E-3</v>
      </c>
      <c r="E1875" s="10">
        <f t="shared" ca="1" si="147"/>
        <v>14.271043255368138</v>
      </c>
      <c r="F1875" s="10">
        <f t="shared" ca="1" si="148"/>
        <v>-1.3274548304180213E-3</v>
      </c>
    </row>
    <row r="1876" spans="1:6" x14ac:dyDescent="0.35">
      <c r="A1876" s="10">
        <f t="shared" si="149"/>
        <v>43612</v>
      </c>
      <c r="B1876" s="10">
        <v>2.1450693542291899E-2</v>
      </c>
      <c r="C1876" s="10">
        <f t="shared" ca="1" si="145"/>
        <v>0.43313426601047644</v>
      </c>
      <c r="D1876" s="10">
        <f t="shared" ca="1" si="146"/>
        <v>1.314562497341796E-3</v>
      </c>
      <c r="E1876" s="10">
        <f t="shared" ca="1" si="147"/>
        <v>14.271214901912986</v>
      </c>
      <c r="F1876" s="10">
        <f t="shared" ca="1" si="148"/>
        <v>-1.3154272925894671E-3</v>
      </c>
    </row>
    <row r="1877" spans="1:6" x14ac:dyDescent="0.35">
      <c r="A1877" s="10">
        <f t="shared" si="149"/>
        <v>43672</v>
      </c>
      <c r="B1877" s="10">
        <v>2.3463636171257501E-2</v>
      </c>
      <c r="C1877" s="10">
        <f t="shared" ca="1" si="145"/>
        <v>0.4741718132534703</v>
      </c>
      <c r="D1877" s="10">
        <f t="shared" ca="1" si="146"/>
        <v>1.4391114532242824E-3</v>
      </c>
      <c r="E1877" s="10">
        <f t="shared" ca="1" si="147"/>
        <v>14.269435097333425</v>
      </c>
      <c r="F1877" s="10">
        <f t="shared" ca="1" si="148"/>
        <v>-1.4401479686718707E-3</v>
      </c>
    </row>
    <row r="1878" spans="1:6" x14ac:dyDescent="0.35">
      <c r="A1878" s="10">
        <f t="shared" si="149"/>
        <v>43732</v>
      </c>
      <c r="B1878" s="10">
        <v>2.3279032755820901E-2</v>
      </c>
      <c r="C1878" s="10">
        <f t="shared" ca="1" si="145"/>
        <v>0.47040833223161399</v>
      </c>
      <c r="D1878" s="10">
        <f t="shared" ca="1" si="146"/>
        <v>1.4276892883229484E-3</v>
      </c>
      <c r="E1878" s="10">
        <f t="shared" ca="1" si="147"/>
        <v>14.269598320069864</v>
      </c>
      <c r="F1878" s="10">
        <f t="shared" ca="1" si="148"/>
        <v>-1.4287094077329015E-3</v>
      </c>
    </row>
    <row r="1879" spans="1:6" x14ac:dyDescent="0.35">
      <c r="A1879" s="10">
        <f t="shared" si="149"/>
        <v>43792</v>
      </c>
      <c r="B1879" s="10">
        <v>2.1724042820559099E-2</v>
      </c>
      <c r="C1879" s="10">
        <f t="shared" ca="1" si="145"/>
        <v>0.43870699508844968</v>
      </c>
      <c r="D1879" s="10">
        <f t="shared" ca="1" si="146"/>
        <v>1.3314757300934448E-3</v>
      </c>
      <c r="E1879" s="10">
        <f t="shared" ca="1" si="147"/>
        <v>14.270973211816964</v>
      </c>
      <c r="F1879" s="10">
        <f t="shared" ca="1" si="148"/>
        <v>-1.3323629315155319E-3</v>
      </c>
    </row>
    <row r="1880" spans="1:6" x14ac:dyDescent="0.35">
      <c r="A1880" s="10">
        <f t="shared" si="149"/>
        <v>43852</v>
      </c>
      <c r="B1880" s="10">
        <v>2.36337359480971E-2</v>
      </c>
      <c r="C1880" s="10">
        <f t="shared" ca="1" si="145"/>
        <v>0.47763961085864337</v>
      </c>
      <c r="D1880" s="10">
        <f t="shared" ca="1" si="146"/>
        <v>1.4496362189559827E-3</v>
      </c>
      <c r="E1880" s="10">
        <f t="shared" ca="1" si="147"/>
        <v>14.269284698431118</v>
      </c>
      <c r="F1880" s="10">
        <f t="shared" ca="1" si="148"/>
        <v>-1.4506879580886262E-3</v>
      </c>
    </row>
    <row r="1881" spans="1:6" x14ac:dyDescent="0.35">
      <c r="A1881" s="10">
        <f t="shared" si="149"/>
        <v>43912</v>
      </c>
      <c r="B1881" s="10">
        <v>2.3221537353247401E-2</v>
      </c>
      <c r="C1881" s="10">
        <f t="shared" ca="1" si="145"/>
        <v>0.4692361824319064</v>
      </c>
      <c r="D1881" s="10">
        <f t="shared" ca="1" si="146"/>
        <v>1.424131813680836E-3</v>
      </c>
      <c r="E1881" s="10">
        <f t="shared" ca="1" si="147"/>
        <v>14.269649156382499</v>
      </c>
      <c r="F1881" s="10">
        <f t="shared" ca="1" si="148"/>
        <v>-1.4251468532067196E-3</v>
      </c>
    </row>
    <row r="1882" spans="1:6" x14ac:dyDescent="0.35">
      <c r="A1882" s="10">
        <f t="shared" si="149"/>
        <v>43972</v>
      </c>
      <c r="B1882" s="10">
        <v>2.40624653553346E-2</v>
      </c>
      <c r="C1882" s="10">
        <f t="shared" ca="1" si="145"/>
        <v>0.48638005037778193</v>
      </c>
      <c r="D1882" s="10">
        <f t="shared" ca="1" si="146"/>
        <v>1.4761634528965681E-3</v>
      </c>
      <c r="E1882" s="10">
        <f t="shared" ca="1" si="147"/>
        <v>14.268905624258107</v>
      </c>
      <c r="F1882" s="10">
        <f t="shared" ca="1" si="148"/>
        <v>-1.4772540555704212E-3</v>
      </c>
    </row>
    <row r="1883" spans="1:6" x14ac:dyDescent="0.35">
      <c r="A1883" s="10">
        <f t="shared" si="149"/>
        <v>44032</v>
      </c>
      <c r="B1883" s="10">
        <v>2.4611395287279101E-2</v>
      </c>
      <c r="C1883" s="10">
        <f t="shared" ca="1" si="145"/>
        <v>0.49757099923599246</v>
      </c>
      <c r="D1883" s="10">
        <f t="shared" ca="1" si="146"/>
        <v>1.5101279826812372E-3</v>
      </c>
      <c r="E1883" s="10">
        <f t="shared" ca="1" si="147"/>
        <v>14.268420271127484</v>
      </c>
      <c r="F1883" s="10">
        <f t="shared" ca="1" si="148"/>
        <v>-1.5112693751871793E-3</v>
      </c>
    </row>
    <row r="1884" spans="1:6" x14ac:dyDescent="0.35">
      <c r="A1884" s="10">
        <f t="shared" si="149"/>
        <v>44092</v>
      </c>
      <c r="B1884" s="10">
        <v>2.3493769385732999E-2</v>
      </c>
      <c r="C1884" s="10">
        <f t="shared" ca="1" si="145"/>
        <v>0.47478613439448408</v>
      </c>
      <c r="D1884" s="10">
        <f t="shared" ca="1" si="146"/>
        <v>1.4409759178872592E-3</v>
      </c>
      <c r="E1884" s="10">
        <f t="shared" ca="1" si="147"/>
        <v>14.269408454133391</v>
      </c>
      <c r="F1884" s="10">
        <f t="shared" ca="1" si="148"/>
        <v>-1.442015122117282E-3</v>
      </c>
    </row>
    <row r="1885" spans="1:6" x14ac:dyDescent="0.35">
      <c r="A1885" s="10">
        <f t="shared" si="149"/>
        <v>44152</v>
      </c>
      <c r="B1885" s="10">
        <v>2.4647274496965601E-2</v>
      </c>
      <c r="C1885" s="10">
        <f t="shared" ca="1" si="145"/>
        <v>0.49830246308467036</v>
      </c>
      <c r="D1885" s="10">
        <f t="shared" ca="1" si="146"/>
        <v>1.5123479754619745E-3</v>
      </c>
      <c r="E1885" s="10">
        <f t="shared" ca="1" si="147"/>
        <v>14.268388547430648</v>
      </c>
      <c r="F1885" s="10">
        <f t="shared" ca="1" si="148"/>
        <v>-1.5134927279830826E-3</v>
      </c>
    </row>
    <row r="1886" spans="1:6" x14ac:dyDescent="0.35">
      <c r="A1886" s="10">
        <f t="shared" si="149"/>
        <v>44212</v>
      </c>
      <c r="B1886" s="10">
        <v>2.3155941639351699E-2</v>
      </c>
      <c r="C1886" s="10">
        <f t="shared" ca="1" si="145"/>
        <v>0.46789889284938313</v>
      </c>
      <c r="D1886" s="10">
        <f t="shared" ca="1" si="146"/>
        <v>1.4200731397978777E-3</v>
      </c>
      <c r="E1886" s="10">
        <f t="shared" ca="1" si="147"/>
        <v>14.269707154832288</v>
      </c>
      <c r="F1886" s="10">
        <f t="shared" ca="1" si="148"/>
        <v>-1.4210823992537023E-3</v>
      </c>
    </row>
    <row r="1887" spans="1:6" x14ac:dyDescent="0.35">
      <c r="A1887" s="10">
        <f t="shared" si="149"/>
        <v>44272</v>
      </c>
      <c r="B1887" s="10">
        <v>2.38308648739749E-2</v>
      </c>
      <c r="C1887" s="10">
        <f t="shared" ca="1" si="145"/>
        <v>0.48165844750717113</v>
      </c>
      <c r="D1887" s="10">
        <f t="shared" ca="1" si="146"/>
        <v>1.4618333881842643E-3</v>
      </c>
      <c r="E1887" s="10">
        <f t="shared" ca="1" si="147"/>
        <v>14.269110400882846</v>
      </c>
      <c r="F1887" s="10">
        <f t="shared" ca="1" si="148"/>
        <v>-1.4629029090463006E-3</v>
      </c>
    </row>
    <row r="1888" spans="1:6" x14ac:dyDescent="0.35">
      <c r="A1888" s="10">
        <f t="shared" si="149"/>
        <v>44332</v>
      </c>
      <c r="B1888" s="10">
        <v>2.2597405055815499E-2</v>
      </c>
      <c r="C1888" s="10">
        <f t="shared" ca="1" si="145"/>
        <v>0.45651209468435755</v>
      </c>
      <c r="D1888" s="10">
        <f t="shared" ca="1" si="146"/>
        <v>1.385514207367025E-3</v>
      </c>
      <c r="E1888" s="10">
        <f t="shared" ca="1" si="147"/>
        <v>14.270201001976725</v>
      </c>
      <c r="F1888" s="10">
        <f t="shared" ca="1" si="148"/>
        <v>-1.3864749196659562E-3</v>
      </c>
    </row>
    <row r="1889" spans="1:6" x14ac:dyDescent="0.35">
      <c r="A1889" s="10">
        <f t="shared" si="149"/>
        <v>44392</v>
      </c>
      <c r="B1889" s="10">
        <v>2.4493806247535398E-2</v>
      </c>
      <c r="C1889" s="10">
        <f t="shared" ca="1" si="145"/>
        <v>0.49517372983332686</v>
      </c>
      <c r="D1889" s="10">
        <f t="shared" ca="1" si="146"/>
        <v>1.502852270044147E-3</v>
      </c>
      <c r="E1889" s="10">
        <f t="shared" ca="1" si="147"/>
        <v>14.268524241061069</v>
      </c>
      <c r="F1889" s="10">
        <f t="shared" ca="1" si="148"/>
        <v>-1.5039826852235182E-3</v>
      </c>
    </row>
    <row r="1890" spans="1:6" x14ac:dyDescent="0.35">
      <c r="A1890" s="10">
        <f t="shared" si="149"/>
        <v>44452</v>
      </c>
      <c r="B1890" s="10">
        <v>2.42704712705013E-2</v>
      </c>
      <c r="C1890" s="10">
        <f t="shared" ca="1" si="145"/>
        <v>0.49062063450951254</v>
      </c>
      <c r="D1890" s="10">
        <f t="shared" ca="1" si="146"/>
        <v>1.4890336257363706E-3</v>
      </c>
      <c r="E1890" s="10">
        <f t="shared" ca="1" si="147"/>
        <v>14.268721709488226</v>
      </c>
      <c r="F1890" s="10">
        <f t="shared" ca="1" si="148"/>
        <v>-1.4901433380417606E-3</v>
      </c>
    </row>
    <row r="1891" spans="1:6" x14ac:dyDescent="0.35">
      <c r="A1891" s="10">
        <f t="shared" si="149"/>
        <v>44512</v>
      </c>
      <c r="B1891" s="10">
        <v>2.3957253490872799E-2</v>
      </c>
      <c r="C1891" s="10">
        <f t="shared" ca="1" si="145"/>
        <v>0.48423511251604401</v>
      </c>
      <c r="D1891" s="10">
        <f t="shared" ca="1" si="146"/>
        <v>1.4696535664861935E-3</v>
      </c>
      <c r="E1891" s="10">
        <f t="shared" ca="1" si="147"/>
        <v>14.268998650534911</v>
      </c>
      <c r="F1891" s="10">
        <f t="shared" ca="1" si="148"/>
        <v>-1.4707345665491626E-3</v>
      </c>
    </row>
    <row r="1892" spans="1:6" x14ac:dyDescent="0.35">
      <c r="A1892" s="10">
        <f t="shared" si="149"/>
        <v>44572</v>
      </c>
      <c r="B1892" s="10">
        <v>2.2765400999500099E-2</v>
      </c>
      <c r="C1892" s="10">
        <f t="shared" ca="1" si="145"/>
        <v>0.45993700177131752</v>
      </c>
      <c r="D1892" s="10">
        <f t="shared" ca="1" si="146"/>
        <v>1.3959088003759486E-3</v>
      </c>
      <c r="E1892" s="10">
        <f t="shared" ca="1" si="147"/>
        <v>14.270052463242626</v>
      </c>
      <c r="F1892" s="10">
        <f t="shared" ca="1" si="148"/>
        <v>-1.3968839886870823E-3</v>
      </c>
    </row>
    <row r="1893" spans="1:6" x14ac:dyDescent="0.35">
      <c r="A1893" s="10">
        <f t="shared" si="149"/>
        <v>44632</v>
      </c>
      <c r="B1893" s="10">
        <v>2.4674051075106899E-2</v>
      </c>
      <c r="C1893" s="10">
        <f t="shared" ca="1" si="145"/>
        <v>0.49884835300456531</v>
      </c>
      <c r="D1893" s="10">
        <f t="shared" ca="1" si="146"/>
        <v>1.5140047513688558E-3</v>
      </c>
      <c r="E1893" s="10">
        <f t="shared" ca="1" si="147"/>
        <v>14.268364872102937</v>
      </c>
      <c r="F1893" s="10">
        <f t="shared" ca="1" si="148"/>
        <v>-1.5151520146834089E-3</v>
      </c>
    </row>
    <row r="1894" spans="1:6" x14ac:dyDescent="0.35">
      <c r="A1894" s="10">
        <f t="shared" si="149"/>
        <v>44692</v>
      </c>
      <c r="B1894" s="10">
        <v>2.4049917105120801E-2</v>
      </c>
      <c r="C1894" s="10">
        <f t="shared" ca="1" si="145"/>
        <v>0.48612423115891512</v>
      </c>
      <c r="D1894" s="10">
        <f t="shared" ca="1" si="146"/>
        <v>1.4753870415673074E-3</v>
      </c>
      <c r="E1894" s="10">
        <f t="shared" ca="1" si="147"/>
        <v>14.268916719176001</v>
      </c>
      <c r="F1894" s="10">
        <f t="shared" ca="1" si="148"/>
        <v>-1.4764764967391162E-3</v>
      </c>
    </row>
    <row r="1895" spans="1:6" x14ac:dyDescent="0.35">
      <c r="A1895" s="10">
        <f t="shared" si="149"/>
        <v>44752</v>
      </c>
      <c r="B1895" s="10">
        <v>2.3660777079786699E-2</v>
      </c>
      <c r="C1895" s="10">
        <f t="shared" ca="1" si="145"/>
        <v>0.47819089419044214</v>
      </c>
      <c r="D1895" s="10">
        <f t="shared" ca="1" si="146"/>
        <v>1.451309363867992E-3</v>
      </c>
      <c r="E1895" s="10">
        <f t="shared" ca="1" si="147"/>
        <v>14.269260789190326</v>
      </c>
      <c r="F1895" s="10">
        <f t="shared" ca="1" si="148"/>
        <v>-1.4523635333769434E-3</v>
      </c>
    </row>
    <row r="1896" spans="1:6" x14ac:dyDescent="0.35">
      <c r="A1896" s="10">
        <f t="shared" si="149"/>
        <v>44812</v>
      </c>
      <c r="B1896" s="10">
        <v>2.3859858366120101E-2</v>
      </c>
      <c r="C1896" s="10">
        <f t="shared" ca="1" si="145"/>
        <v>0.48224953330689885</v>
      </c>
      <c r="D1896" s="10">
        <f t="shared" ca="1" si="146"/>
        <v>1.4636273335864379E-3</v>
      </c>
      <c r="E1896" s="10">
        <f t="shared" ca="1" si="147"/>
        <v>14.269084765403049</v>
      </c>
      <c r="F1896" s="10">
        <f t="shared" ca="1" si="148"/>
        <v>-1.4646994823507367E-3</v>
      </c>
    </row>
    <row r="1897" spans="1:6" x14ac:dyDescent="0.35">
      <c r="A1897" s="10">
        <f t="shared" si="149"/>
        <v>44872</v>
      </c>
      <c r="B1897" s="10">
        <v>2.4225757732407999E-2</v>
      </c>
      <c r="C1897" s="10">
        <f t="shared" ca="1" si="145"/>
        <v>0.48970906658626373</v>
      </c>
      <c r="D1897" s="10">
        <f t="shared" ca="1" si="146"/>
        <v>1.4862670170893103E-3</v>
      </c>
      <c r="E1897" s="10">
        <f t="shared" ca="1" si="147"/>
        <v>14.268761244325793</v>
      </c>
      <c r="F1897" s="10">
        <f t="shared" ca="1" si="148"/>
        <v>-1.4873726075165378E-3</v>
      </c>
    </row>
    <row r="1898" spans="1:6" x14ac:dyDescent="0.35">
      <c r="A1898" s="10">
        <f t="shared" si="149"/>
        <v>44932</v>
      </c>
      <c r="B1898" s="10">
        <v>2.4246182857708701E-2</v>
      </c>
      <c r="C1898" s="10">
        <f t="shared" ca="1" si="145"/>
        <v>0.49012547042828591</v>
      </c>
      <c r="D1898" s="10">
        <f t="shared" ca="1" si="146"/>
        <v>1.4875308027498476E-3</v>
      </c>
      <c r="E1898" s="10">
        <f t="shared" ca="1" si="147"/>
        <v>14.268743184828704</v>
      </c>
      <c r="F1898" s="10">
        <f t="shared" ca="1" si="148"/>
        <v>-1.4886382750968492E-3</v>
      </c>
    </row>
    <row r="1899" spans="1:6" x14ac:dyDescent="0.35">
      <c r="A1899" s="10">
        <f t="shared" si="149"/>
        <v>44992</v>
      </c>
      <c r="B1899" s="10">
        <v>2.58286314764824E-2</v>
      </c>
      <c r="C1899" s="10">
        <f t="shared" ca="1" si="145"/>
        <v>0.52238660346708832</v>
      </c>
      <c r="D1899" s="10">
        <f t="shared" ca="1" si="146"/>
        <v>1.5854433415226131E-3</v>
      </c>
      <c r="E1899" s="10">
        <f t="shared" ca="1" si="147"/>
        <v>14.267344014649641</v>
      </c>
      <c r="F1899" s="10">
        <f t="shared" ca="1" si="148"/>
        <v>-1.5867014868051368E-3</v>
      </c>
    </row>
    <row r="1900" spans="1:6" x14ac:dyDescent="0.35">
      <c r="A1900" s="10">
        <f t="shared" si="149"/>
        <v>45052</v>
      </c>
      <c r="B1900" s="10">
        <v>2.50717513022033E-2</v>
      </c>
      <c r="C1900" s="10">
        <f t="shared" ca="1" si="145"/>
        <v>0.50695620547048714</v>
      </c>
      <c r="D1900" s="10">
        <f t="shared" ca="1" si="146"/>
        <v>1.5386120836029284E-3</v>
      </c>
      <c r="E1900" s="10">
        <f t="shared" ca="1" si="147"/>
        <v>14.268013233325313</v>
      </c>
      <c r="F1900" s="10">
        <f t="shared" ca="1" si="148"/>
        <v>-1.5397969627103597E-3</v>
      </c>
    </row>
    <row r="1901" spans="1:6" x14ac:dyDescent="0.35">
      <c r="A1901" s="10">
        <f t="shared" si="149"/>
        <v>45112</v>
      </c>
      <c r="B1901" s="10">
        <v>2.4207160119496099E-2</v>
      </c>
      <c r="C1901" s="10">
        <f t="shared" ca="1" si="145"/>
        <v>0.4893299199541159</v>
      </c>
      <c r="D1901" s="10">
        <f t="shared" ca="1" si="146"/>
        <v>1.4851163070607417E-3</v>
      </c>
      <c r="E1901" s="10">
        <f t="shared" ca="1" si="147"/>
        <v>14.268777687972101</v>
      </c>
      <c r="F1901" s="10">
        <f t="shared" ca="1" si="148"/>
        <v>-1.4862201853440391E-3</v>
      </c>
    </row>
    <row r="1902" spans="1:6" x14ac:dyDescent="0.35">
      <c r="A1902" s="10">
        <f t="shared" si="149"/>
        <v>45172</v>
      </c>
      <c r="B1902" s="10">
        <v>2.3134129670133799E-2</v>
      </c>
      <c r="C1902" s="10">
        <f t="shared" ca="1" si="145"/>
        <v>0.46745421563684758</v>
      </c>
      <c r="D1902" s="10">
        <f t="shared" ca="1" si="146"/>
        <v>1.4187235444578323E-3</v>
      </c>
      <c r="E1902" s="10">
        <f t="shared" ca="1" si="147"/>
        <v>14.269726440549697</v>
      </c>
      <c r="F1902" s="10">
        <f t="shared" ca="1" si="148"/>
        <v>-1.4197308855773917E-3</v>
      </c>
    </row>
    <row r="1903" spans="1:6" x14ac:dyDescent="0.35">
      <c r="A1903" s="10">
        <f t="shared" si="149"/>
        <v>45232</v>
      </c>
      <c r="B1903" s="10">
        <v>2.52447724184519E-2</v>
      </c>
      <c r="C1903" s="10">
        <f t="shared" ca="1" si="145"/>
        <v>0.51048355996629624</v>
      </c>
      <c r="D1903" s="10">
        <f t="shared" ca="1" si="146"/>
        <v>1.549317604497709E-3</v>
      </c>
      <c r="E1903" s="10">
        <f t="shared" ca="1" si="147"/>
        <v>14.267860251431726</v>
      </c>
      <c r="F1903" s="10">
        <f t="shared" ca="1" si="148"/>
        <v>-1.5505190381128215E-3</v>
      </c>
    </row>
    <row r="1904" spans="1:6" x14ac:dyDescent="0.35">
      <c r="A1904" s="10">
        <f t="shared" si="149"/>
        <v>45292</v>
      </c>
      <c r="B1904" s="10">
        <v>2.4048261570654799E-2</v>
      </c>
      <c r="C1904" s="10">
        <f t="shared" ca="1" si="145"/>
        <v>0.48609048003611444</v>
      </c>
      <c r="D1904" s="10">
        <f t="shared" ca="1" si="146"/>
        <v>1.4752846069096073E-3</v>
      </c>
      <c r="E1904" s="10">
        <f t="shared" ca="1" si="147"/>
        <v>14.26891818296726</v>
      </c>
      <c r="F1904" s="10">
        <f t="shared" ca="1" si="148"/>
        <v>-1.4763739107325495E-3</v>
      </c>
    </row>
    <row r="1905" spans="1:6" x14ac:dyDescent="0.35">
      <c r="A1905" s="10">
        <f t="shared" si="149"/>
        <v>45352</v>
      </c>
      <c r="B1905" s="10">
        <v>2.5975758635742301E-2</v>
      </c>
      <c r="C1905" s="10">
        <f t="shared" ca="1" si="145"/>
        <v>0.52538606190270121</v>
      </c>
      <c r="D1905" s="10">
        <f t="shared" ca="1" si="146"/>
        <v>1.5945466978746982E-3</v>
      </c>
      <c r="E1905" s="10">
        <f t="shared" ca="1" si="147"/>
        <v>14.267213927687369</v>
      </c>
      <c r="F1905" s="10">
        <f t="shared" ca="1" si="148"/>
        <v>-1.595819340499233E-3</v>
      </c>
    </row>
    <row r="1906" spans="1:6" x14ac:dyDescent="0.35">
      <c r="A1906" s="10">
        <f t="shared" si="149"/>
        <v>45412</v>
      </c>
      <c r="B1906" s="10">
        <v>2.3901085818303299E-2</v>
      </c>
      <c r="C1906" s="10">
        <f t="shared" ca="1" si="145"/>
        <v>0.48309003094072644</v>
      </c>
      <c r="D1906" s="10">
        <f t="shared" ca="1" si="146"/>
        <v>1.4661782439051047E-3</v>
      </c>
      <c r="E1906" s="10">
        <f t="shared" ca="1" si="147"/>
        <v>14.269048312894595</v>
      </c>
      <c r="F1906" s="10">
        <f t="shared" ca="1" si="148"/>
        <v>-1.4672541349871533E-3</v>
      </c>
    </row>
    <row r="1907" spans="1:6" x14ac:dyDescent="0.35">
      <c r="A1907" s="10">
        <f t="shared" si="149"/>
        <v>45472</v>
      </c>
      <c r="B1907" s="10">
        <v>2.4959376586717801E-2</v>
      </c>
      <c r="C1907" s="10">
        <f t="shared" ca="1" si="145"/>
        <v>0.50466523968274191</v>
      </c>
      <c r="D1907" s="10">
        <f t="shared" ca="1" si="146"/>
        <v>1.5316590024371216E-3</v>
      </c>
      <c r="E1907" s="10">
        <f t="shared" ca="1" si="147"/>
        <v>14.268112592855173</v>
      </c>
      <c r="F1907" s="10">
        <f t="shared" ca="1" si="148"/>
        <v>-1.532833191211362E-3</v>
      </c>
    </row>
    <row r="1908" spans="1:6" x14ac:dyDescent="0.35">
      <c r="A1908" s="10">
        <f t="shared" si="149"/>
        <v>45532</v>
      </c>
      <c r="B1908" s="10">
        <v>2.4759697087161199E-2</v>
      </c>
      <c r="C1908" s="10">
        <f t="shared" ca="1" si="145"/>
        <v>0.50059440488665918</v>
      </c>
      <c r="D1908" s="10">
        <f t="shared" ca="1" si="146"/>
        <v>1.5193040188310105E-3</v>
      </c>
      <c r="E1908" s="10">
        <f t="shared" ca="1" si="147"/>
        <v>14.268289145570904</v>
      </c>
      <c r="F1908" s="10">
        <f t="shared" ca="1" si="148"/>
        <v>-1.5204593315109385E-3</v>
      </c>
    </row>
    <row r="1909" spans="1:6" x14ac:dyDescent="0.35">
      <c r="A1909" s="10">
        <f t="shared" si="149"/>
        <v>45592</v>
      </c>
      <c r="B1909" s="10">
        <v>2.4943091059356999E-2</v>
      </c>
      <c r="C1909" s="10">
        <f t="shared" ca="1" si="145"/>
        <v>0.50433322917790735</v>
      </c>
      <c r="D1909" s="10">
        <f t="shared" ca="1" si="146"/>
        <v>1.5306513505549488E-3</v>
      </c>
      <c r="E1909" s="10">
        <f t="shared" ca="1" si="147"/>
        <v>14.268126992200569</v>
      </c>
      <c r="F1909" s="10">
        <f t="shared" ca="1" si="148"/>
        <v>-1.5318239940918116E-3</v>
      </c>
    </row>
    <row r="1910" spans="1:6" x14ac:dyDescent="0.35">
      <c r="A1910" s="10">
        <f t="shared" si="149"/>
        <v>45652</v>
      </c>
      <c r="B1910" s="10">
        <v>2.4570154120761498E-2</v>
      </c>
      <c r="C1910" s="10">
        <f t="shared" ca="1" si="145"/>
        <v>0.49673022201016959</v>
      </c>
      <c r="D1910" s="10">
        <f t="shared" ca="1" si="146"/>
        <v>1.5075762238008646E-3</v>
      </c>
      <c r="E1910" s="10">
        <f t="shared" ca="1" si="147"/>
        <v>14.268456735761886</v>
      </c>
      <c r="F1910" s="10">
        <f t="shared" ca="1" si="148"/>
        <v>-1.5087137602618024E-3</v>
      </c>
    </row>
    <row r="1911" spans="1:6" x14ac:dyDescent="0.35">
      <c r="A1911" s="10">
        <f t="shared" si="149"/>
        <v>45712</v>
      </c>
      <c r="B1911" s="10">
        <v>2.4056154020245E-2</v>
      </c>
      <c r="C1911" s="10">
        <f t="shared" ca="1" si="145"/>
        <v>0.48625138217423808</v>
      </c>
      <c r="D1911" s="10">
        <f t="shared" ca="1" si="146"/>
        <v>1.4757729448988126E-3</v>
      </c>
      <c r="E1911" s="10">
        <f t="shared" ca="1" si="147"/>
        <v>14.268911204617394</v>
      </c>
      <c r="F1911" s="10">
        <f t="shared" ca="1" si="148"/>
        <v>-1.4768629703433469E-3</v>
      </c>
    </row>
    <row r="1912" spans="1:6" x14ac:dyDescent="0.35">
      <c r="A1912" s="10">
        <f t="shared" si="149"/>
        <v>45772</v>
      </c>
      <c r="B1912" s="10">
        <v>2.59483840510564E-2</v>
      </c>
      <c r="C1912" s="10">
        <f t="shared" ca="1" si="145"/>
        <v>0.52482798051670454</v>
      </c>
      <c r="D1912" s="10">
        <f t="shared" ca="1" si="146"/>
        <v>1.5928529208681982E-3</v>
      </c>
      <c r="E1912" s="10">
        <f t="shared" ca="1" si="147"/>
        <v>14.267238131760793</v>
      </c>
      <c r="F1912" s="10">
        <f t="shared" ca="1" si="148"/>
        <v>-1.5941228598117449E-3</v>
      </c>
    </row>
    <row r="1913" spans="1:6" x14ac:dyDescent="0.35">
      <c r="A1913" s="10">
        <f t="shared" si="149"/>
        <v>45832</v>
      </c>
      <c r="B1913" s="10">
        <v>2.5733757775592302E-2</v>
      </c>
      <c r="C1913" s="10">
        <f t="shared" ca="1" si="145"/>
        <v>0.52045242813274428</v>
      </c>
      <c r="D1913" s="10">
        <f t="shared" ca="1" si="146"/>
        <v>1.5795731193828789E-3</v>
      </c>
      <c r="E1913" s="10">
        <f t="shared" ca="1" si="147"/>
        <v>14.267427900124018</v>
      </c>
      <c r="F1913" s="10">
        <f t="shared" ca="1" si="148"/>
        <v>-1.5808219602661553E-3</v>
      </c>
    </row>
    <row r="1914" spans="1:6" x14ac:dyDescent="0.35">
      <c r="A1914" s="10">
        <f t="shared" si="149"/>
        <v>45892</v>
      </c>
      <c r="B1914" s="10">
        <v>2.4394901470760299E-2</v>
      </c>
      <c r="C1914" s="10">
        <f t="shared" ca="1" si="145"/>
        <v>0.4931573735839927</v>
      </c>
      <c r="D1914" s="10">
        <f t="shared" ca="1" si="146"/>
        <v>1.4967326288274178E-3</v>
      </c>
      <c r="E1914" s="10">
        <f t="shared" ca="1" si="147"/>
        <v>14.268611690734055</v>
      </c>
      <c r="F1914" s="10">
        <f t="shared" ca="1" si="148"/>
        <v>-1.4978538520290881E-3</v>
      </c>
    </row>
    <row r="1915" spans="1:6" x14ac:dyDescent="0.35">
      <c r="A1915" s="10">
        <f t="shared" si="149"/>
        <v>45952</v>
      </c>
      <c r="B1915" s="10">
        <v>2.5348105990998699E-2</v>
      </c>
      <c r="C1915" s="10">
        <f t="shared" ca="1" si="145"/>
        <v>0.51259020538388356</v>
      </c>
      <c r="D1915" s="10">
        <f t="shared" ca="1" si="146"/>
        <v>1.5557112733400867E-3</v>
      </c>
      <c r="E1915" s="10">
        <f t="shared" ca="1" si="147"/>
        <v>14.267768885903969</v>
      </c>
      <c r="F1915" s="10">
        <f t="shared" ca="1" si="148"/>
        <v>-1.556922648652921E-3</v>
      </c>
    </row>
    <row r="1916" spans="1:6" x14ac:dyDescent="0.35">
      <c r="A1916" s="10">
        <f t="shared" si="149"/>
        <v>46012</v>
      </c>
      <c r="B1916" s="10">
        <v>2.56077230590478E-2</v>
      </c>
      <c r="C1916" s="10">
        <f t="shared" ca="1" si="145"/>
        <v>0.51788297803514749</v>
      </c>
      <c r="D1916" s="10">
        <f t="shared" ca="1" si="146"/>
        <v>1.5717748383366726E-3</v>
      </c>
      <c r="E1916" s="10">
        <f t="shared" ca="1" si="147"/>
        <v>14.267539337560168</v>
      </c>
      <c r="F1916" s="10">
        <f t="shared" ca="1" si="148"/>
        <v>-1.5730113722797318E-3</v>
      </c>
    </row>
    <row r="1917" spans="1:6" x14ac:dyDescent="0.35">
      <c r="A1917" s="10">
        <f t="shared" si="149"/>
        <v>46072</v>
      </c>
      <c r="B1917" s="10">
        <v>2.31336940017276E-2</v>
      </c>
      <c r="C1917" s="10">
        <f t="shared" ca="1" si="145"/>
        <v>0.46744533373303954</v>
      </c>
      <c r="D1917" s="10">
        <f t="shared" ca="1" si="146"/>
        <v>1.4186965878797749E-3</v>
      </c>
      <c r="E1917" s="10">
        <f t="shared" ca="1" si="147"/>
        <v>14.269726825759198</v>
      </c>
      <c r="F1917" s="10">
        <f t="shared" ca="1" si="148"/>
        <v>-1.4197038907014087E-3</v>
      </c>
    </row>
    <row r="1918" spans="1:6" x14ac:dyDescent="0.35">
      <c r="A1918" s="10">
        <f t="shared" si="149"/>
        <v>46132</v>
      </c>
      <c r="B1918" s="10">
        <v>2.46050934918207E-2</v>
      </c>
      <c r="C1918" s="10">
        <f t="shared" ca="1" si="145"/>
        <v>0.49744252551542112</v>
      </c>
      <c r="D1918" s="10">
        <f t="shared" ca="1" si="146"/>
        <v>1.5097380649393031E-3</v>
      </c>
      <c r="E1918" s="10">
        <f t="shared" ca="1" si="147"/>
        <v>14.268425843052016</v>
      </c>
      <c r="F1918" s="10">
        <f t="shared" ca="1" si="148"/>
        <v>-1.5108788678053152E-3</v>
      </c>
    </row>
    <row r="1919" spans="1:6" x14ac:dyDescent="0.35">
      <c r="A1919" s="10">
        <f t="shared" si="149"/>
        <v>46192</v>
      </c>
      <c r="B1919" s="10">
        <v>2.50352396522351E-2</v>
      </c>
      <c r="C1919" s="10">
        <f t="shared" ref="C1919:C1981" ca="1" si="150">(B1919-$C$2)/($C$833-$C$2)</f>
        <v>0.50621184816048292</v>
      </c>
      <c r="D1919" s="10">
        <f t="shared" ref="D1919:D1981" ca="1" si="151">$K$4*C1919</f>
        <v>1.5363529591670656E-3</v>
      </c>
      <c r="E1919" s="10">
        <f t="shared" ref="E1919:E1981" ca="1" si="152">$J$6*(1-D1919)</f>
        <v>14.268045516213501</v>
      </c>
      <c r="F1919" s="10">
        <f t="shared" ref="F1919:F1981" ca="1" si="153">LN(E1919/$J$6)</f>
        <v>-1.53753435956171E-3</v>
      </c>
    </row>
    <row r="1920" spans="1:6" x14ac:dyDescent="0.35">
      <c r="A1920" s="10">
        <f t="shared" ref="A1920:A1981" si="154">A1919+60</f>
        <v>46252</v>
      </c>
      <c r="B1920" s="10">
        <v>2.4921336893072198E-2</v>
      </c>
      <c r="C1920" s="10">
        <f t="shared" ca="1" si="150"/>
        <v>0.50388973038474838</v>
      </c>
      <c r="D1920" s="10">
        <f t="shared" ca="1" si="151"/>
        <v>1.5293053317177114E-3</v>
      </c>
      <c r="E1920" s="10">
        <f t="shared" ca="1" si="152"/>
        <v>14.268146226809753</v>
      </c>
      <c r="F1920" s="10">
        <f t="shared" ca="1" si="153"/>
        <v>-1.530475912719231E-3</v>
      </c>
    </row>
    <row r="1921" spans="1:6" x14ac:dyDescent="0.35">
      <c r="A1921" s="10">
        <f t="shared" si="154"/>
        <v>46312</v>
      </c>
      <c r="B1921" s="10">
        <v>2.4779580729000699E-2</v>
      </c>
      <c r="C1921" s="10">
        <f t="shared" ca="1" si="150"/>
        <v>0.50099976958986014</v>
      </c>
      <c r="D1921" s="10">
        <f t="shared" ca="1" si="151"/>
        <v>1.5205343007052255E-3</v>
      </c>
      <c r="E1921" s="10">
        <f t="shared" ca="1" si="152"/>
        <v>14.268271564842921</v>
      </c>
      <c r="F1921" s="10">
        <f t="shared" ca="1" si="153"/>
        <v>-1.5216914861605523E-3</v>
      </c>
    </row>
    <row r="1922" spans="1:6" x14ac:dyDescent="0.35">
      <c r="A1922" s="10">
        <f t="shared" si="154"/>
        <v>46372</v>
      </c>
      <c r="B1922" s="10">
        <v>2.4627891504022999E-2</v>
      </c>
      <c r="C1922" s="10">
        <f t="shared" ca="1" si="150"/>
        <v>0.49790730503240072</v>
      </c>
      <c r="D1922" s="10">
        <f t="shared" ca="1" si="151"/>
        <v>1.5111486707733361E-3</v>
      </c>
      <c r="E1922" s="10">
        <f t="shared" ca="1" si="152"/>
        <v>14.268405685494649</v>
      </c>
      <c r="F1922" s="10">
        <f t="shared" ca="1" si="153"/>
        <v>-1.5122916075025396E-3</v>
      </c>
    </row>
    <row r="1923" spans="1:6" x14ac:dyDescent="0.35">
      <c r="A1923" s="10">
        <f t="shared" si="154"/>
        <v>46432</v>
      </c>
      <c r="B1923" s="10">
        <v>2.6322201594865698E-2</v>
      </c>
      <c r="C1923" s="10">
        <f t="shared" ca="1" si="150"/>
        <v>0.53244894044551139</v>
      </c>
      <c r="D1923" s="10">
        <f t="shared" ca="1" si="151"/>
        <v>1.6159825342521271E-3</v>
      </c>
      <c r="E1923" s="10">
        <f t="shared" ca="1" si="152"/>
        <v>14.266907609585537</v>
      </c>
      <c r="F1923" s="10">
        <f t="shared" ca="1" si="153"/>
        <v>-1.6172896423933538E-3</v>
      </c>
    </row>
    <row r="1924" spans="1:6" x14ac:dyDescent="0.35">
      <c r="A1924" s="10">
        <f t="shared" si="154"/>
        <v>46492</v>
      </c>
      <c r="B1924" s="10">
        <v>2.6173242545129101E-2</v>
      </c>
      <c r="C1924" s="10">
        <f t="shared" ca="1" si="150"/>
        <v>0.5294121355446294</v>
      </c>
      <c r="D1924" s="10">
        <f t="shared" ca="1" si="151"/>
        <v>1.6067658313779502E-3</v>
      </c>
      <c r="E1924" s="10">
        <f t="shared" ca="1" si="152"/>
        <v>14.267039316269608</v>
      </c>
      <c r="F1924" s="10">
        <f t="shared" ca="1" si="153"/>
        <v>-1.6080580639920594E-3</v>
      </c>
    </row>
    <row r="1925" spans="1:6" x14ac:dyDescent="0.35">
      <c r="A1925" s="10">
        <f t="shared" si="154"/>
        <v>46552</v>
      </c>
      <c r="B1925" s="10">
        <v>2.7428951932931302E-2</v>
      </c>
      <c r="C1925" s="10">
        <f t="shared" ca="1" si="150"/>
        <v>0.55501208687155024</v>
      </c>
      <c r="D1925" s="10">
        <f t="shared" ca="1" si="151"/>
        <v>1.684461683655155E-3</v>
      </c>
      <c r="E1925" s="10">
        <f t="shared" ca="1" si="152"/>
        <v>14.265929042540568</v>
      </c>
      <c r="F1925" s="10">
        <f t="shared" ca="1" si="153"/>
        <v>-1.6858819844225244E-3</v>
      </c>
    </row>
    <row r="1926" spans="1:6" x14ac:dyDescent="0.35">
      <c r="A1926" s="10">
        <f t="shared" si="154"/>
        <v>46612</v>
      </c>
      <c r="B1926" s="10">
        <v>2.5723677457343101E-2</v>
      </c>
      <c r="C1926" s="10">
        <f t="shared" ca="1" si="150"/>
        <v>0.52024692225770175</v>
      </c>
      <c r="D1926" s="10">
        <f t="shared" ca="1" si="151"/>
        <v>1.5789494090521247E-3</v>
      </c>
      <c r="E1926" s="10">
        <f t="shared" ca="1" si="152"/>
        <v>14.267436812944645</v>
      </c>
      <c r="F1926" s="10">
        <f t="shared" ca="1" si="153"/>
        <v>-1.5801972633758385E-3</v>
      </c>
    </row>
    <row r="1927" spans="1:6" x14ac:dyDescent="0.35">
      <c r="A1927" s="10">
        <f t="shared" si="154"/>
        <v>46672</v>
      </c>
      <c r="B1927" s="10">
        <v>2.71346409291096E-2</v>
      </c>
      <c r="C1927" s="10">
        <f t="shared" ca="1" si="150"/>
        <v>0.54901201436592084</v>
      </c>
      <c r="D1927" s="10">
        <f t="shared" ca="1" si="151"/>
        <v>1.6662514636005697E-3</v>
      </c>
      <c r="E1927" s="10">
        <f t="shared" ca="1" si="152"/>
        <v>14.266189266585148</v>
      </c>
      <c r="F1927" s="10">
        <f t="shared" ca="1" si="153"/>
        <v>-1.6676412045570151E-3</v>
      </c>
    </row>
    <row r="1928" spans="1:6" x14ac:dyDescent="0.35">
      <c r="A1928" s="10">
        <f t="shared" si="154"/>
        <v>46732</v>
      </c>
      <c r="B1928" s="10">
        <v>2.6136894588586899E-2</v>
      </c>
      <c r="C1928" s="10">
        <f t="shared" ca="1" si="150"/>
        <v>0.52867111542695544</v>
      </c>
      <c r="D1928" s="10">
        <f t="shared" ca="1" si="151"/>
        <v>1.6045168353208098E-3</v>
      </c>
      <c r="E1928" s="10">
        <f t="shared" ca="1" si="152"/>
        <v>14.267071454423265</v>
      </c>
      <c r="F1928" s="10">
        <f t="shared" ca="1" si="153"/>
        <v>-1.6058054510464414E-3</v>
      </c>
    </row>
    <row r="1929" spans="1:6" x14ac:dyDescent="0.35">
      <c r="A1929" s="10">
        <f t="shared" si="154"/>
        <v>46792</v>
      </c>
      <c r="B1929" s="10">
        <v>2.6424109375585599E-2</v>
      </c>
      <c r="C1929" s="10">
        <f t="shared" ca="1" si="150"/>
        <v>0.53452651846762844</v>
      </c>
      <c r="D1929" s="10">
        <f t="shared" ca="1" si="151"/>
        <v>1.6222879835492523E-3</v>
      </c>
      <c r="E1929" s="10">
        <f t="shared" ca="1" si="152"/>
        <v>14.26681750471508</v>
      </c>
      <c r="F1929" s="10">
        <f t="shared" ca="1" si="153"/>
        <v>-1.623605317622962E-3</v>
      </c>
    </row>
    <row r="1930" spans="1:6" x14ac:dyDescent="0.35">
      <c r="A1930" s="10">
        <f t="shared" si="154"/>
        <v>46852</v>
      </c>
      <c r="B1930" s="10">
        <v>2.6389549992907001E-2</v>
      </c>
      <c r="C1930" s="10">
        <f t="shared" ca="1" si="150"/>
        <v>0.53382196172619245</v>
      </c>
      <c r="D1930" s="10">
        <f t="shared" ca="1" si="151"/>
        <v>1.620149653838994E-3</v>
      </c>
      <c r="E1930" s="10">
        <f t="shared" ca="1" si="152"/>
        <v>14.266848061446641</v>
      </c>
      <c r="F1930" s="10">
        <f t="shared" ca="1" si="153"/>
        <v>-1.6214635155828885E-3</v>
      </c>
    </row>
    <row r="1931" spans="1:6" x14ac:dyDescent="0.35">
      <c r="A1931" s="10">
        <f t="shared" si="154"/>
        <v>46912</v>
      </c>
      <c r="B1931" s="10">
        <v>2.5553686207616898E-2</v>
      </c>
      <c r="C1931" s="10">
        <f t="shared" ca="1" si="150"/>
        <v>0.51678133717785302</v>
      </c>
      <c r="D1931" s="10">
        <f t="shared" ca="1" si="151"/>
        <v>1.5684313583347838E-3</v>
      </c>
      <c r="E1931" s="10">
        <f t="shared" ca="1" si="152"/>
        <v>14.267587115889397</v>
      </c>
      <c r="F1931" s="10">
        <f t="shared" ca="1" si="153"/>
        <v>-1.5696626344140587E-3</v>
      </c>
    </row>
    <row r="1932" spans="1:6" x14ac:dyDescent="0.35">
      <c r="A1932" s="10">
        <f t="shared" si="154"/>
        <v>46972</v>
      </c>
      <c r="B1932" s="10">
        <v>2.6058289340814899E-2</v>
      </c>
      <c r="C1932" s="10">
        <f t="shared" ca="1" si="150"/>
        <v>0.52706860250752452</v>
      </c>
      <c r="D1932" s="10">
        <f t="shared" ca="1" si="151"/>
        <v>1.5996532086103368E-3</v>
      </c>
      <c r="E1932" s="10">
        <f t="shared" ca="1" si="152"/>
        <v>14.267140955648957</v>
      </c>
      <c r="F1932" s="10">
        <f t="shared" ca="1" si="153"/>
        <v>-1.6009340198890559E-3</v>
      </c>
    </row>
    <row r="1933" spans="1:6" x14ac:dyDescent="0.35">
      <c r="A1933" s="10">
        <f t="shared" si="154"/>
        <v>47032</v>
      </c>
      <c r="B1933" s="10">
        <v>2.5624144744515201E-2</v>
      </c>
      <c r="C1933" s="10">
        <f t="shared" ca="1" si="150"/>
        <v>0.51821776437405287</v>
      </c>
      <c r="D1933" s="10">
        <f t="shared" ca="1" si="151"/>
        <v>1.5727909148752503E-3</v>
      </c>
      <c r="E1933" s="10">
        <f t="shared" ca="1" si="152"/>
        <v>14.267524817826432</v>
      </c>
      <c r="F1933" s="10">
        <f t="shared" ca="1" si="153"/>
        <v>-1.5740290488938198E-3</v>
      </c>
    </row>
    <row r="1934" spans="1:6" x14ac:dyDescent="0.35">
      <c r="A1934" s="10">
        <f t="shared" si="154"/>
        <v>47092</v>
      </c>
      <c r="B1934" s="10">
        <v>2.6736745638616201E-2</v>
      </c>
      <c r="C1934" s="10">
        <f t="shared" ca="1" si="150"/>
        <v>0.54090018517296534</v>
      </c>
      <c r="D1934" s="10">
        <f t="shared" ca="1" si="151"/>
        <v>1.6416320619999497E-3</v>
      </c>
      <c r="E1934" s="10">
        <f t="shared" ca="1" si="152"/>
        <v>14.26654107783402</v>
      </c>
      <c r="F1934" s="10">
        <f t="shared" ca="1" si="153"/>
        <v>-1.6429810164401727E-3</v>
      </c>
    </row>
    <row r="1935" spans="1:6" x14ac:dyDescent="0.35">
      <c r="A1935" s="10">
        <f t="shared" si="154"/>
        <v>47152</v>
      </c>
      <c r="B1935" s="10">
        <v>2.6991151079358702E-2</v>
      </c>
      <c r="C1935" s="10">
        <f t="shared" ca="1" si="150"/>
        <v>0.54608670919164048</v>
      </c>
      <c r="D1935" s="10">
        <f t="shared" ca="1" si="151"/>
        <v>1.6573731623966289E-3</v>
      </c>
      <c r="E1935" s="10">
        <f t="shared" ca="1" si="152"/>
        <v>14.266316137509351</v>
      </c>
      <c r="F1935" s="10">
        <f t="shared" ca="1" si="153"/>
        <v>-1.6587481247235035E-3</v>
      </c>
    </row>
    <row r="1936" spans="1:6" x14ac:dyDescent="0.35">
      <c r="A1936" s="10">
        <f t="shared" si="154"/>
        <v>47212</v>
      </c>
      <c r="B1936" s="10">
        <v>2.5847016974251302E-2</v>
      </c>
      <c r="C1936" s="10">
        <f t="shared" ca="1" si="150"/>
        <v>0.52276142574091788</v>
      </c>
      <c r="D1936" s="10">
        <f t="shared" ca="1" si="151"/>
        <v>1.5865809271236857E-3</v>
      </c>
      <c r="E1936" s="10">
        <f t="shared" ca="1" si="152"/>
        <v>14.267327758551401</v>
      </c>
      <c r="F1936" s="10">
        <f t="shared" ca="1" si="153"/>
        <v>-1.5878408794968238E-3</v>
      </c>
    </row>
    <row r="1937" spans="1:6" x14ac:dyDescent="0.35">
      <c r="A1937" s="10">
        <f t="shared" si="154"/>
        <v>47272</v>
      </c>
      <c r="B1937" s="10">
        <v>2.6666648287621799E-2</v>
      </c>
      <c r="C1937" s="10">
        <f t="shared" ca="1" si="150"/>
        <v>0.53947112141742271</v>
      </c>
      <c r="D1937" s="10">
        <f t="shared" ca="1" si="151"/>
        <v>1.637294853501878E-3</v>
      </c>
      <c r="E1937" s="10">
        <f t="shared" ca="1" si="152"/>
        <v>14.266603056543458</v>
      </c>
      <c r="F1937" s="10">
        <f t="shared" ca="1" si="153"/>
        <v>-1.6386366855703279E-3</v>
      </c>
    </row>
    <row r="1938" spans="1:6" x14ac:dyDescent="0.35">
      <c r="A1938" s="10">
        <f t="shared" si="154"/>
        <v>47332</v>
      </c>
      <c r="B1938" s="10">
        <v>2.5996222227742002E-2</v>
      </c>
      <c r="C1938" s="10">
        <f t="shared" ca="1" si="150"/>
        <v>0.52580324995931293</v>
      </c>
      <c r="D1938" s="10">
        <f t="shared" ca="1" si="151"/>
        <v>1.5958128636265148E-3</v>
      </c>
      <c r="E1938" s="10">
        <f t="shared" ca="1" si="152"/>
        <v>14.267195834178777</v>
      </c>
      <c r="F1938" s="10">
        <f t="shared" ca="1" si="153"/>
        <v>-1.5970875292399605E-3</v>
      </c>
    </row>
    <row r="1939" spans="1:6" x14ac:dyDescent="0.35">
      <c r="A1939" s="10">
        <f t="shared" si="154"/>
        <v>47392</v>
      </c>
      <c r="B1939" s="10">
        <v>2.5916506428646201E-2</v>
      </c>
      <c r="C1939" s="10">
        <f t="shared" ca="1" si="150"/>
        <v>0.524178096403353</v>
      </c>
      <c r="D1939" s="10">
        <f t="shared" ca="1" si="151"/>
        <v>1.5908805225841763E-3</v>
      </c>
      <c r="E1939" s="10">
        <f t="shared" ca="1" si="152"/>
        <v>14.267266317332272</v>
      </c>
      <c r="F1939" s="10">
        <f t="shared" ca="1" si="153"/>
        <v>-1.5921473167264158E-3</v>
      </c>
    </row>
    <row r="1940" spans="1:6" x14ac:dyDescent="0.35">
      <c r="A1940" s="10">
        <f t="shared" si="154"/>
        <v>47452</v>
      </c>
      <c r="B1940" s="10">
        <v>2.77572672377196E-2</v>
      </c>
      <c r="C1940" s="10">
        <f t="shared" ca="1" si="150"/>
        <v>0.56170539975437761</v>
      </c>
      <c r="D1940" s="10">
        <f t="shared" ca="1" si="151"/>
        <v>1.7047758882545361E-3</v>
      </c>
      <c r="E1940" s="10">
        <f t="shared" ca="1" si="152"/>
        <v>14.265638752556841</v>
      </c>
      <c r="F1940" s="10">
        <f t="shared" ca="1" si="153"/>
        <v>-1.7062306722914272E-3</v>
      </c>
    </row>
    <row r="1941" spans="1:6" x14ac:dyDescent="0.35">
      <c r="A1941" s="10">
        <f t="shared" si="154"/>
        <v>47512</v>
      </c>
      <c r="B1941" s="10">
        <v>2.7820453183151701E-2</v>
      </c>
      <c r="C1941" s="10">
        <f t="shared" ca="1" si="150"/>
        <v>0.56299356176329463</v>
      </c>
      <c r="D1941" s="10">
        <f t="shared" ca="1" si="151"/>
        <v>1.7086854599515991E-3</v>
      </c>
      <c r="E1941" s="10">
        <f t="shared" ca="1" si="152"/>
        <v>14.26558288477729</v>
      </c>
      <c r="F1941" s="10">
        <f t="shared" ca="1" si="153"/>
        <v>-1.7101469279821944E-3</v>
      </c>
    </row>
    <row r="1942" spans="1:6" x14ac:dyDescent="0.35">
      <c r="A1942" s="10">
        <f t="shared" si="154"/>
        <v>47572</v>
      </c>
      <c r="B1942" s="10">
        <v>2.8835917950771499E-2</v>
      </c>
      <c r="C1942" s="10">
        <f t="shared" ca="1" si="150"/>
        <v>0.58369568351040446</v>
      </c>
      <c r="D1942" s="10">
        <f t="shared" ca="1" si="151"/>
        <v>1.7715163994540776E-3</v>
      </c>
      <c r="E1942" s="10">
        <f t="shared" ca="1" si="152"/>
        <v>14.264685030651801</v>
      </c>
      <c r="F1942" s="10">
        <f t="shared" ca="1" si="153"/>
        <v>-1.7730873902623001E-3</v>
      </c>
    </row>
    <row r="1943" spans="1:6" x14ac:dyDescent="0.35">
      <c r="A1943" s="10">
        <f t="shared" si="154"/>
        <v>47632</v>
      </c>
      <c r="B1943" s="10">
        <v>2.5613590798814499E-2</v>
      </c>
      <c r="C1943" s="10">
        <f t="shared" ca="1" si="150"/>
        <v>0.51800260273006948</v>
      </c>
      <c r="D1943" s="10">
        <f t="shared" ca="1" si="151"/>
        <v>1.5721378992857608E-3</v>
      </c>
      <c r="E1943" s="10">
        <f t="shared" ca="1" si="152"/>
        <v>14.267534149419205</v>
      </c>
      <c r="F1943" s="10">
        <f t="shared" ca="1" si="153"/>
        <v>-1.5733750048433383E-3</v>
      </c>
    </row>
    <row r="1944" spans="1:6" x14ac:dyDescent="0.35">
      <c r="A1944" s="10">
        <f t="shared" si="154"/>
        <v>47692</v>
      </c>
      <c r="B1944" s="10">
        <v>2.76496667518062E-2</v>
      </c>
      <c r="C1944" s="10">
        <f t="shared" ca="1" si="150"/>
        <v>0.55951176543986691</v>
      </c>
      <c r="D1944" s="10">
        <f t="shared" ca="1" si="151"/>
        <v>1.698118208109996E-3</v>
      </c>
      <c r="E1944" s="10">
        <f t="shared" ca="1" si="152"/>
        <v>14.265733890806109</v>
      </c>
      <c r="F1944" s="10">
        <f t="shared" ca="1" si="153"/>
        <v>-1.6995616451501193E-3</v>
      </c>
    </row>
    <row r="1945" spans="1:6" x14ac:dyDescent="0.35">
      <c r="A1945" s="10">
        <f t="shared" si="154"/>
        <v>47752</v>
      </c>
      <c r="B1945" s="10">
        <v>2.6779119106177699E-2</v>
      </c>
      <c r="C1945" s="10">
        <f t="shared" ca="1" si="150"/>
        <v>0.54176404644346665</v>
      </c>
      <c r="D1945" s="10">
        <f t="shared" ca="1" si="151"/>
        <v>1.6442538809559213E-3</v>
      </c>
      <c r="E1945" s="10">
        <f t="shared" ca="1" si="152"/>
        <v>14.26650361204114</v>
      </c>
      <c r="F1945" s="10">
        <f t="shared" ca="1" si="153"/>
        <v>-1.645607149983761E-3</v>
      </c>
    </row>
    <row r="1946" spans="1:6" x14ac:dyDescent="0.35">
      <c r="A1946" s="10">
        <f t="shared" si="154"/>
        <v>47812</v>
      </c>
      <c r="B1946" s="10">
        <v>2.6839182858799701E-2</v>
      </c>
      <c r="C1946" s="10">
        <f t="shared" ca="1" si="150"/>
        <v>0.54298855679480418</v>
      </c>
      <c r="D1946" s="10">
        <f t="shared" ca="1" si="151"/>
        <v>1.6479702698722306E-3</v>
      </c>
      <c r="E1946" s="10">
        <f t="shared" ca="1" si="152"/>
        <v>14.266450504843526</v>
      </c>
      <c r="F1946" s="10">
        <f t="shared" ca="1" si="153"/>
        <v>-1.6493296665795595E-3</v>
      </c>
    </row>
    <row r="1947" spans="1:6" x14ac:dyDescent="0.35">
      <c r="A1947" s="10">
        <f t="shared" si="154"/>
        <v>47872</v>
      </c>
      <c r="B1947" s="10">
        <v>2.7254648772782299E-2</v>
      </c>
      <c r="C1947" s="10">
        <f t="shared" ca="1" si="150"/>
        <v>0.55145859554681564</v>
      </c>
      <c r="D1947" s="10">
        <f t="shared" ca="1" si="151"/>
        <v>1.6736768374845854E-3</v>
      </c>
      <c r="E1947" s="10">
        <f t="shared" ca="1" si="152"/>
        <v>14.266083157992345</v>
      </c>
      <c r="F1947" s="10">
        <f t="shared" ca="1" si="153"/>
        <v>-1.6750789992915998E-3</v>
      </c>
    </row>
    <row r="1948" spans="1:6" x14ac:dyDescent="0.35">
      <c r="A1948" s="10">
        <f t="shared" si="154"/>
        <v>47932</v>
      </c>
      <c r="B1948" s="10">
        <v>2.7183421046770899E-2</v>
      </c>
      <c r="C1948" s="10">
        <f t="shared" ca="1" si="150"/>
        <v>0.55000648701220434</v>
      </c>
      <c r="D1948" s="10">
        <f t="shared" ca="1" si="151"/>
        <v>1.66926968808204E-3</v>
      </c>
      <c r="E1948" s="10">
        <f t="shared" ca="1" si="152"/>
        <v>14.266146136157307</v>
      </c>
      <c r="F1948" s="10">
        <f t="shared" ca="1" si="153"/>
        <v>-1.6706644711232616E-3</v>
      </c>
    </row>
    <row r="1949" spans="1:6" x14ac:dyDescent="0.35">
      <c r="A1949" s="10">
        <f t="shared" si="154"/>
        <v>47992</v>
      </c>
      <c r="B1949" s="10">
        <v>2.7858130334607899E-2</v>
      </c>
      <c r="C1949" s="10">
        <f t="shared" ca="1" si="150"/>
        <v>0.56376167997025006</v>
      </c>
      <c r="D1949" s="10">
        <f t="shared" ca="1" si="151"/>
        <v>1.7110166987097089E-3</v>
      </c>
      <c r="E1949" s="10">
        <f t="shared" ca="1" si="152"/>
        <v>14.265549571375438</v>
      </c>
      <c r="F1949" s="10">
        <f t="shared" ca="1" si="153"/>
        <v>-1.7124821596385992E-3</v>
      </c>
    </row>
    <row r="1950" spans="1:6" x14ac:dyDescent="0.35">
      <c r="A1950" s="10">
        <f t="shared" si="154"/>
        <v>48052</v>
      </c>
      <c r="B1950" s="10">
        <v>2.8167999447962701E-2</v>
      </c>
      <c r="C1950" s="10">
        <f t="shared" ca="1" si="150"/>
        <v>0.57007893322697933</v>
      </c>
      <c r="D1950" s="10">
        <f t="shared" ca="1" si="151"/>
        <v>1.7301895623438822E-3</v>
      </c>
      <c r="E1950" s="10">
        <f t="shared" ca="1" si="152"/>
        <v>14.265275591154106</v>
      </c>
      <c r="F1950" s="10">
        <f t="shared" ca="1" si="153"/>
        <v>-1.7316880690211728E-3</v>
      </c>
    </row>
    <row r="1951" spans="1:6" x14ac:dyDescent="0.35">
      <c r="A1951" s="10">
        <f t="shared" si="154"/>
        <v>48112</v>
      </c>
      <c r="B1951" s="10">
        <v>2.7011291748930601E-2</v>
      </c>
      <c r="C1951" s="10">
        <f t="shared" ca="1" si="150"/>
        <v>0.54649731387911094</v>
      </c>
      <c r="D1951" s="10">
        <f t="shared" ca="1" si="151"/>
        <v>1.6586193476231016E-3</v>
      </c>
      <c r="E1951" s="10">
        <f t="shared" ca="1" si="152"/>
        <v>14.266298329522465</v>
      </c>
      <c r="F1951" s="10">
        <f t="shared" ca="1" si="153"/>
        <v>-1.6599963795517899E-3</v>
      </c>
    </row>
    <row r="1952" spans="1:6" x14ac:dyDescent="0.35">
      <c r="A1952" s="10">
        <f t="shared" si="154"/>
        <v>48172</v>
      </c>
      <c r="B1952" s="10">
        <v>2.8102238062604201E-2</v>
      </c>
      <c r="C1952" s="10">
        <f t="shared" ca="1" si="150"/>
        <v>0.56873826612619816</v>
      </c>
      <c r="D1952" s="10">
        <f t="shared" ca="1" si="151"/>
        <v>1.7261206376930113E-3</v>
      </c>
      <c r="E1952" s="10">
        <f t="shared" ca="1" si="152"/>
        <v>14.265333736087365</v>
      </c>
      <c r="F1952" s="10">
        <f t="shared" ca="1" si="153"/>
        <v>-1.7276121004645498E-3</v>
      </c>
    </row>
    <row r="1953" spans="1:6" x14ac:dyDescent="0.35">
      <c r="A1953" s="10">
        <f t="shared" si="154"/>
        <v>48232</v>
      </c>
      <c r="B1953" s="10">
        <v>2.7808347347817099E-2</v>
      </c>
      <c r="C1953" s="10">
        <f t="shared" ca="1" si="150"/>
        <v>0.56274676198752804</v>
      </c>
      <c r="D1953" s="10">
        <f t="shared" ca="1" si="151"/>
        <v>1.7079364226321476E-3</v>
      </c>
      <c r="E1953" s="10">
        <f t="shared" ca="1" si="152"/>
        <v>14.265593588520586</v>
      </c>
      <c r="F1953" s="10">
        <f t="shared" ca="1" si="153"/>
        <v>-1.7093966088843672E-3</v>
      </c>
    </row>
    <row r="1954" spans="1:6" x14ac:dyDescent="0.35">
      <c r="A1954" s="10">
        <f t="shared" si="154"/>
        <v>48292</v>
      </c>
      <c r="B1954" s="10">
        <v>2.8000264857027599E-2</v>
      </c>
      <c r="C1954" s="10">
        <f t="shared" ca="1" si="150"/>
        <v>0.56665935429773751</v>
      </c>
      <c r="D1954" s="10">
        <f t="shared" ca="1" si="151"/>
        <v>1.7198111402936334E-3</v>
      </c>
      <c r="E1954" s="10">
        <f t="shared" ca="1" si="152"/>
        <v>14.265423898805203</v>
      </c>
      <c r="F1954" s="10">
        <f t="shared" ca="1" si="153"/>
        <v>-1.721291713253522E-3</v>
      </c>
    </row>
    <row r="1955" spans="1:6" x14ac:dyDescent="0.35">
      <c r="A1955" s="10">
        <f t="shared" si="154"/>
        <v>48352</v>
      </c>
      <c r="B1955" s="10">
        <v>2.8155274969074499E-2</v>
      </c>
      <c r="C1955" s="10">
        <f t="shared" ca="1" si="150"/>
        <v>0.56981952126162916</v>
      </c>
      <c r="D1955" s="10">
        <f t="shared" ca="1" si="151"/>
        <v>1.7294022470290445E-3</v>
      </c>
      <c r="E1955" s="10">
        <f t="shared" ca="1" si="152"/>
        <v>14.265286841889955</v>
      </c>
      <c r="F1955" s="10">
        <f t="shared" ca="1" si="153"/>
        <v>-1.7308993894516514E-3</v>
      </c>
    </row>
    <row r="1956" spans="1:6" x14ac:dyDescent="0.35">
      <c r="A1956" s="10">
        <f t="shared" si="154"/>
        <v>48412</v>
      </c>
      <c r="B1956" s="10">
        <v>2.8057027561034099E-2</v>
      </c>
      <c r="C1956" s="10">
        <f t="shared" ca="1" si="150"/>
        <v>0.56781656668610248</v>
      </c>
      <c r="D1956" s="10">
        <f t="shared" ca="1" si="151"/>
        <v>1.723323279892321E-3</v>
      </c>
      <c r="E1956" s="10">
        <f t="shared" ca="1" si="152"/>
        <v>14.265373710330337</v>
      </c>
      <c r="F1956" s="10">
        <f t="shared" ca="1" si="153"/>
        <v>-1.724809909663809E-3</v>
      </c>
    </row>
    <row r="1957" spans="1:6" x14ac:dyDescent="0.35">
      <c r="A1957" s="10">
        <f t="shared" si="154"/>
        <v>48472</v>
      </c>
      <c r="B1957" s="10">
        <v>2.8097702973383501E-2</v>
      </c>
      <c r="C1957" s="10">
        <f t="shared" ca="1" si="150"/>
        <v>0.56864580996998804</v>
      </c>
      <c r="D1957" s="10">
        <f t="shared" ca="1" si="151"/>
        <v>1.7258400332589136E-3</v>
      </c>
      <c r="E1957" s="10">
        <f t="shared" ca="1" si="152"/>
        <v>14.265337745924729</v>
      </c>
      <c r="F1957" s="10">
        <f t="shared" ca="1" si="153"/>
        <v>-1.7273310108753134E-3</v>
      </c>
    </row>
    <row r="1958" spans="1:6" x14ac:dyDescent="0.35">
      <c r="A1958" s="10">
        <f t="shared" si="154"/>
        <v>48532</v>
      </c>
      <c r="B1958" s="10">
        <v>2.8098001102790902E-2</v>
      </c>
      <c r="C1958" s="10">
        <f t="shared" ca="1" si="150"/>
        <v>0.56865188788769161</v>
      </c>
      <c r="D1958" s="10">
        <f t="shared" ca="1" si="151"/>
        <v>1.7258584797391441E-3</v>
      </c>
      <c r="E1958" s="10">
        <f t="shared" ca="1" si="152"/>
        <v>14.265337482324526</v>
      </c>
      <c r="F1958" s="10">
        <f t="shared" ca="1" si="153"/>
        <v>-1.7273494892464285E-3</v>
      </c>
    </row>
    <row r="1959" spans="1:6" x14ac:dyDescent="0.35">
      <c r="A1959" s="10">
        <f t="shared" si="154"/>
        <v>48592</v>
      </c>
      <c r="B1959" s="10">
        <v>2.9674972238160902E-2</v>
      </c>
      <c r="C1959" s="10">
        <f t="shared" ca="1" si="150"/>
        <v>0.60080135232714227</v>
      </c>
      <c r="D1959" s="10">
        <f t="shared" ca="1" si="151"/>
        <v>1.8234321043128767E-3</v>
      </c>
      <c r="E1959" s="10">
        <f t="shared" ca="1" si="152"/>
        <v>14.263943155229368</v>
      </c>
      <c r="F1959" s="10">
        <f t="shared" ca="1" si="153"/>
        <v>-1.8250965803128312E-3</v>
      </c>
    </row>
    <row r="1960" spans="1:6" x14ac:dyDescent="0.35">
      <c r="A1960" s="10">
        <f t="shared" si="154"/>
        <v>48652</v>
      </c>
      <c r="B1960" s="10">
        <v>2.9009271506500699E-2</v>
      </c>
      <c r="C1960" s="10">
        <f t="shared" ca="1" si="150"/>
        <v>0.58722981539802499</v>
      </c>
      <c r="D1960" s="10">
        <f t="shared" ca="1" si="151"/>
        <v>1.7822424897330057E-3</v>
      </c>
      <c r="E1960" s="10">
        <f t="shared" ca="1" si="152"/>
        <v>14.264531754821714</v>
      </c>
      <c r="F1960" s="10">
        <f t="shared" ca="1" si="153"/>
        <v>-1.7838325734364814E-3</v>
      </c>
    </row>
    <row r="1961" spans="1:6" x14ac:dyDescent="0.35">
      <c r="A1961" s="10">
        <f t="shared" si="154"/>
        <v>48712</v>
      </c>
      <c r="B1961" s="10">
        <v>2.90670027026801E-2</v>
      </c>
      <c r="C1961" s="10">
        <f t="shared" ca="1" si="150"/>
        <v>0.58840677228517879</v>
      </c>
      <c r="D1961" s="10">
        <f t="shared" ca="1" si="151"/>
        <v>1.7858145538855177E-3</v>
      </c>
      <c r="E1961" s="10">
        <f t="shared" ca="1" si="152"/>
        <v>14.264480710024975</v>
      </c>
      <c r="F1961" s="10">
        <f t="shared" ca="1" si="153"/>
        <v>-1.7874110216427282E-3</v>
      </c>
    </row>
    <row r="1962" spans="1:6" x14ac:dyDescent="0.35">
      <c r="A1962" s="10">
        <f t="shared" si="154"/>
        <v>48772</v>
      </c>
      <c r="B1962" s="10">
        <v>2.7014300190943599E-2</v>
      </c>
      <c r="C1962" s="10">
        <f t="shared" ca="1" si="150"/>
        <v>0.54655864651694153</v>
      </c>
      <c r="D1962" s="10">
        <f t="shared" ca="1" si="151"/>
        <v>1.6588054921789176E-3</v>
      </c>
      <c r="E1962" s="10">
        <f t="shared" ca="1" si="152"/>
        <v>14.266295669516763</v>
      </c>
      <c r="F1962" s="10">
        <f t="shared" ca="1" si="153"/>
        <v>-1.6601828333808414E-3</v>
      </c>
    </row>
    <row r="1963" spans="1:6" x14ac:dyDescent="0.35">
      <c r="A1963" s="10">
        <f t="shared" si="154"/>
        <v>48832</v>
      </c>
      <c r="B1963" s="10">
        <v>2.8484713403653199E-2</v>
      </c>
      <c r="C1963" s="10">
        <f t="shared" ca="1" si="150"/>
        <v>0.57653573121622126</v>
      </c>
      <c r="D1963" s="10">
        <f t="shared" ca="1" si="151"/>
        <v>1.7497859442412314E-3</v>
      </c>
      <c r="E1963" s="10">
        <f t="shared" ca="1" si="152"/>
        <v>14.264995558856791</v>
      </c>
      <c r="F1963" s="10">
        <f t="shared" ca="1" si="153"/>
        <v>-1.7513186078164204E-3</v>
      </c>
    </row>
    <row r="1964" spans="1:6" x14ac:dyDescent="0.35">
      <c r="A1964" s="10">
        <f t="shared" si="154"/>
        <v>48892</v>
      </c>
      <c r="B1964" s="10">
        <v>3.0190089750676399E-2</v>
      </c>
      <c r="C1964" s="10">
        <f t="shared" ca="1" si="150"/>
        <v>0.61130297266711742</v>
      </c>
      <c r="D1964" s="10">
        <f t="shared" ca="1" si="151"/>
        <v>1.8553045220447014E-3</v>
      </c>
      <c r="E1964" s="10">
        <f t="shared" ca="1" si="152"/>
        <v>14.263487698379979</v>
      </c>
      <c r="F1964" s="10">
        <f t="shared" ca="1" si="153"/>
        <v>-1.8570277311945119E-3</v>
      </c>
    </row>
    <row r="1965" spans="1:6" x14ac:dyDescent="0.35">
      <c r="A1965" s="10">
        <f t="shared" si="154"/>
        <v>48952</v>
      </c>
      <c r="B1965" s="10">
        <v>3.0068438560101898E-2</v>
      </c>
      <c r="C1965" s="10">
        <f t="shared" ca="1" si="150"/>
        <v>0.60882288882939128</v>
      </c>
      <c r="D1965" s="10">
        <f t="shared" ca="1" si="151"/>
        <v>1.8477774675972026E-3</v>
      </c>
      <c r="E1965" s="10">
        <f t="shared" ca="1" si="152"/>
        <v>14.263595259988035</v>
      </c>
      <c r="F1965" s="10">
        <f t="shared" ca="1" si="153"/>
        <v>-1.8494867142449421E-3</v>
      </c>
    </row>
    <row r="1966" spans="1:6" x14ac:dyDescent="0.35">
      <c r="A1966" s="10">
        <f t="shared" si="154"/>
        <v>49012</v>
      </c>
      <c r="B1966" s="10">
        <v>2.8510220191372702E-2</v>
      </c>
      <c r="C1966" s="10">
        <f t="shared" ca="1" si="150"/>
        <v>0.57705573411694666</v>
      </c>
      <c r="D1966" s="10">
        <f t="shared" ca="1" si="151"/>
        <v>1.7513641530449331E-3</v>
      </c>
      <c r="E1966" s="10">
        <f t="shared" ca="1" si="152"/>
        <v>14.264973006252987</v>
      </c>
      <c r="F1966" s="10">
        <f t="shared" ca="1" si="153"/>
        <v>-1.7528995842378287E-3</v>
      </c>
    </row>
    <row r="1967" spans="1:6" x14ac:dyDescent="0.35">
      <c r="A1967" s="10">
        <f t="shared" si="154"/>
        <v>49072</v>
      </c>
      <c r="B1967" s="10">
        <v>2.9480885589285501E-2</v>
      </c>
      <c r="C1967" s="10">
        <f t="shared" ca="1" si="150"/>
        <v>0.59684453810509386</v>
      </c>
      <c r="D1967" s="10">
        <f t="shared" ca="1" si="151"/>
        <v>1.8114231731489597E-3</v>
      </c>
      <c r="E1967" s="10">
        <f t="shared" ca="1" si="152"/>
        <v>14.2641147628557</v>
      </c>
      <c r="F1967" s="10">
        <f t="shared" ca="1" si="153"/>
        <v>-1.8130657840471054E-3</v>
      </c>
    </row>
    <row r="1968" spans="1:6" x14ac:dyDescent="0.35">
      <c r="A1968" s="10">
        <f t="shared" si="154"/>
        <v>49132</v>
      </c>
      <c r="B1968" s="10">
        <v>2.7603470918440499E-2</v>
      </c>
      <c r="C1968" s="10">
        <f t="shared" ca="1" si="150"/>
        <v>0.55856997819422216</v>
      </c>
      <c r="D1968" s="10">
        <f t="shared" ca="1" si="151"/>
        <v>1.6952598838194642E-3</v>
      </c>
      <c r="E1968" s="10">
        <f t="shared" ca="1" si="152"/>
        <v>14.265774736260219</v>
      </c>
      <c r="F1968" s="10">
        <f t="shared" ca="1" si="153"/>
        <v>-1.6966984629298409E-3</v>
      </c>
    </row>
    <row r="1969" spans="1:6" x14ac:dyDescent="0.35">
      <c r="A1969" s="10">
        <f t="shared" si="154"/>
        <v>49192</v>
      </c>
      <c r="B1969" s="10">
        <v>2.9299969542667999E-2</v>
      </c>
      <c r="C1969" s="10">
        <f t="shared" ca="1" si="150"/>
        <v>0.59315623089591296</v>
      </c>
      <c r="D1969" s="10">
        <f t="shared" ca="1" si="151"/>
        <v>1.8002291607690957E-3</v>
      </c>
      <c r="E1969" s="10">
        <f t="shared" ca="1" si="152"/>
        <v>14.264274725292609</v>
      </c>
      <c r="F1969" s="10">
        <f t="shared" ca="1" si="153"/>
        <v>-1.8018515206569034E-3</v>
      </c>
    </row>
    <row r="1970" spans="1:6" x14ac:dyDescent="0.35">
      <c r="A1970" s="10">
        <f t="shared" si="154"/>
        <v>49252</v>
      </c>
      <c r="B1970" s="10">
        <v>2.9550422715645799E-2</v>
      </c>
      <c r="C1970" s="10">
        <f t="shared" ca="1" si="150"/>
        <v>0.59826218064844794</v>
      </c>
      <c r="D1970" s="10">
        <f t="shared" ca="1" si="151"/>
        <v>1.8157257182680395E-3</v>
      </c>
      <c r="E1970" s="10">
        <f t="shared" ca="1" si="152"/>
        <v>14.26405327948595</v>
      </c>
      <c r="F1970" s="10">
        <f t="shared" ca="1" si="153"/>
        <v>-1.8173761463289599E-3</v>
      </c>
    </row>
    <row r="1971" spans="1:6" x14ac:dyDescent="0.35">
      <c r="A1971" s="10">
        <f t="shared" si="154"/>
        <v>49312</v>
      </c>
      <c r="B1971" s="10">
        <v>2.9757060607390501E-2</v>
      </c>
      <c r="C1971" s="10">
        <f t="shared" ca="1" si="150"/>
        <v>0.60247487510016384</v>
      </c>
      <c r="D1971" s="10">
        <f t="shared" ca="1" si="151"/>
        <v>1.8285112459289973E-3</v>
      </c>
      <c r="E1971" s="10">
        <f t="shared" ca="1" si="152"/>
        <v>14.263870574295675</v>
      </c>
      <c r="F1971" s="10">
        <f t="shared" ca="1" si="153"/>
        <v>-1.8301850132633516E-3</v>
      </c>
    </row>
    <row r="1972" spans="1:6" x14ac:dyDescent="0.35">
      <c r="A1972" s="10">
        <f t="shared" si="154"/>
        <v>49372</v>
      </c>
      <c r="B1972" s="10">
        <v>2.9582454758339899E-2</v>
      </c>
      <c r="C1972" s="10">
        <f t="shared" ca="1" si="150"/>
        <v>0.59891521290402905</v>
      </c>
      <c r="D1972" s="10">
        <f t="shared" ca="1" si="151"/>
        <v>1.8177076711637281E-3</v>
      </c>
      <c r="E1972" s="10">
        <f t="shared" ca="1" si="152"/>
        <v>14.264024957379069</v>
      </c>
      <c r="F1972" s="10">
        <f t="shared" ca="1" si="153"/>
        <v>-1.8193617064249372E-3</v>
      </c>
    </row>
    <row r="1973" spans="1:6" x14ac:dyDescent="0.35">
      <c r="A1973" s="10">
        <f t="shared" si="154"/>
        <v>49432</v>
      </c>
      <c r="B1973" s="10">
        <v>2.8692845460224201E-2</v>
      </c>
      <c r="C1973" s="10">
        <f t="shared" ca="1" si="150"/>
        <v>0.580778886973076</v>
      </c>
      <c r="D1973" s="10">
        <f t="shared" ca="1" si="151"/>
        <v>1.7626639219632857E-3</v>
      </c>
      <c r="E1973" s="10">
        <f t="shared" ca="1" si="152"/>
        <v>14.264811532555143</v>
      </c>
      <c r="F1973" s="10">
        <f t="shared" ca="1" si="153"/>
        <v>-1.7642192419539053E-3</v>
      </c>
    </row>
    <row r="1974" spans="1:6" x14ac:dyDescent="0.35">
      <c r="A1974" s="10">
        <f t="shared" si="154"/>
        <v>49492</v>
      </c>
      <c r="B1974" s="10">
        <v>2.9151603074667999E-2</v>
      </c>
      <c r="C1974" s="10">
        <f t="shared" ca="1" si="150"/>
        <v>0.59013150686641835</v>
      </c>
      <c r="D1974" s="10">
        <f t="shared" ca="1" si="151"/>
        <v>1.7910491233395797E-3</v>
      </c>
      <c r="E1974" s="10">
        <f t="shared" ca="1" si="152"/>
        <v>14.264405908027475</v>
      </c>
      <c r="F1974" s="10">
        <f t="shared" ca="1" si="153"/>
        <v>-1.7926549695401247E-3</v>
      </c>
    </row>
    <row r="1975" spans="1:6" x14ac:dyDescent="0.35">
      <c r="A1975" s="10">
        <f t="shared" si="154"/>
        <v>49552</v>
      </c>
      <c r="B1975" s="10">
        <v>4.1724747505363903E-2</v>
      </c>
      <c r="C1975" s="10">
        <f t="shared" ca="1" si="150"/>
        <v>0.84645824024818972</v>
      </c>
      <c r="D1975" s="10">
        <f t="shared" ca="1" si="151"/>
        <v>2.5690007591532556E-3</v>
      </c>
      <c r="E1975" s="10">
        <f t="shared" ca="1" si="152"/>
        <v>14.2532889791517</v>
      </c>
      <c r="F1975" s="10">
        <f t="shared" ca="1" si="153"/>
        <v>-2.5723063041154914E-3</v>
      </c>
    </row>
    <row r="1976" spans="1:6" x14ac:dyDescent="0.35">
      <c r="A1976" s="10">
        <f t="shared" si="154"/>
        <v>49612</v>
      </c>
      <c r="B1976" s="10">
        <v>4.3371806318573097E-2</v>
      </c>
      <c r="C1976" s="10">
        <f t="shared" ca="1" si="150"/>
        <v>0.88003657123807733</v>
      </c>
      <c r="D1976" s="10">
        <f t="shared" ca="1" si="151"/>
        <v>2.6709109937075644E-3</v>
      </c>
      <c r="E1976" s="10">
        <f t="shared" ca="1" si="152"/>
        <v>14.251832681899918</v>
      </c>
      <c r="F1976" s="10">
        <f t="shared" ca="1" si="153"/>
        <v>-2.6744842404431827E-3</v>
      </c>
    </row>
    <row r="1977" spans="1:6" x14ac:dyDescent="0.35">
      <c r="A1977" s="10">
        <f t="shared" si="154"/>
        <v>49672</v>
      </c>
      <c r="B1977" s="10">
        <v>4.6268105096282097E-2</v>
      </c>
      <c r="C1977" s="10">
        <f t="shared" ca="1" si="150"/>
        <v>0.9390829624316186</v>
      </c>
      <c r="D1977" s="10">
        <f t="shared" ca="1" si="151"/>
        <v>2.8501167909799623E-3</v>
      </c>
      <c r="E1977" s="10">
        <f t="shared" ca="1" si="152"/>
        <v>14.249271831056895</v>
      </c>
      <c r="F1977" s="10">
        <f t="shared" ca="1" si="153"/>
        <v>-2.8541861076989625E-3</v>
      </c>
    </row>
    <row r="1978" spans="1:6" x14ac:dyDescent="0.35">
      <c r="A1978" s="10">
        <f t="shared" si="154"/>
        <v>49732</v>
      </c>
      <c r="B1978" s="10">
        <v>4.5363080465717798E-2</v>
      </c>
      <c r="C1978" s="10">
        <f t="shared" ca="1" si="150"/>
        <v>0.92063236652370606</v>
      </c>
      <c r="D1978" s="10">
        <f t="shared" ca="1" si="151"/>
        <v>2.7941192323994476E-3</v>
      </c>
      <c r="E1978" s="10">
        <f t="shared" ca="1" si="152"/>
        <v>14.25007203616901</v>
      </c>
      <c r="F1978" s="10">
        <f t="shared" ca="1" si="153"/>
        <v>-2.7980300701386375E-3</v>
      </c>
    </row>
    <row r="1979" spans="1:6" x14ac:dyDescent="0.35">
      <c r="A1979" s="10">
        <f t="shared" si="154"/>
        <v>49792</v>
      </c>
      <c r="B1979" s="10">
        <v>4.9095000647729203E-2</v>
      </c>
      <c r="C1979" s="10">
        <f t="shared" ca="1" si="150"/>
        <v>0.99671444088221584</v>
      </c>
      <c r="D1979" s="10">
        <f t="shared" ca="1" si="151"/>
        <v>3.0250283280775251E-3</v>
      </c>
      <c r="E1979" s="10">
        <f t="shared" ca="1" si="152"/>
        <v>14.246772345191772</v>
      </c>
      <c r="F1979" s="10">
        <f t="shared" ca="1" si="153"/>
        <v>-3.0296129743948188E-3</v>
      </c>
    </row>
    <row r="1980" spans="1:6" x14ac:dyDescent="0.35">
      <c r="A1980" s="10">
        <f t="shared" si="154"/>
        <v>49852</v>
      </c>
      <c r="B1980" s="10">
        <v>4.9094092389926403E-2</v>
      </c>
      <c r="C1980" s="10">
        <f t="shared" ca="1" si="150"/>
        <v>0.99669592437213006</v>
      </c>
      <c r="D1980" s="10">
        <f t="shared" ca="1" si="151"/>
        <v>3.0249721304694147E-3</v>
      </c>
      <c r="E1980" s="10">
        <f t="shared" ca="1" si="152"/>
        <v>14.246773148255592</v>
      </c>
      <c r="F1980" s="10">
        <f t="shared" ca="1" si="153"/>
        <v>-3.0295566062731151E-3</v>
      </c>
    </row>
    <row r="1981" spans="1:6" x14ac:dyDescent="0.35">
      <c r="A1981" s="10">
        <f t="shared" si="154"/>
        <v>49912</v>
      </c>
      <c r="B1981" s="10">
        <v>4.9256161400563998E-2</v>
      </c>
      <c r="C1981" s="10">
        <f t="shared" ca="1" si="150"/>
        <v>1</v>
      </c>
      <c r="D1981" s="10">
        <f t="shared" ca="1" si="151"/>
        <v>3.0349999999999999E-3</v>
      </c>
      <c r="E1981" s="10">
        <f t="shared" ca="1" si="152"/>
        <v>14.24662985</v>
      </c>
      <c r="F1981" s="10">
        <f t="shared" ca="1" si="153"/>
        <v>-3.0396149524526007E-3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CA7C7-1940-4A4D-BB64-7450A38D20B0}">
  <dimension ref="A1:K2096"/>
  <sheetViews>
    <sheetView tabSelected="1" workbookViewId="0">
      <selection activeCell="A1299" sqref="A1299:F1299"/>
    </sheetView>
  </sheetViews>
  <sheetFormatPr defaultRowHeight="14.5" x14ac:dyDescent="0.35"/>
  <cols>
    <col min="1" max="16384" width="8.7265625" style="10"/>
  </cols>
  <sheetData>
    <row r="1" spans="1:11" x14ac:dyDescent="0.35">
      <c r="A1" s="53" t="s">
        <v>31</v>
      </c>
      <c r="B1" s="53" t="s">
        <v>51</v>
      </c>
      <c r="C1" s="53" t="s">
        <v>32</v>
      </c>
      <c r="D1" s="53" t="s">
        <v>33</v>
      </c>
      <c r="E1" s="53" t="s">
        <v>52</v>
      </c>
      <c r="F1" s="53" t="s">
        <v>53</v>
      </c>
      <c r="I1" s="53" t="s">
        <v>55</v>
      </c>
      <c r="J1" s="53"/>
      <c r="K1" s="53"/>
    </row>
    <row r="2" spans="1:11" x14ac:dyDescent="0.35">
      <c r="A2" s="10">
        <v>52</v>
      </c>
      <c r="B2" s="10">
        <v>-7.14939047711951E-3</v>
      </c>
      <c r="C2" s="10">
        <f ca="1">(B2-$C$2)/($C$1296-$C$2)</f>
        <v>0</v>
      </c>
      <c r="D2" s="10">
        <f ca="1">$K$4*C2</f>
        <v>0</v>
      </c>
      <c r="E2" s="10">
        <f ca="1">$J$6*(1-D2)</f>
        <v>14.29</v>
      </c>
      <c r="F2" s="10">
        <f ca="1">LN(E2/$J$6)</f>
        <v>0</v>
      </c>
      <c r="I2" s="20">
        <v>0.17397618356084807</v>
      </c>
    </row>
    <row r="3" spans="1:11" x14ac:dyDescent="0.35">
      <c r="A3" s="10">
        <f>A2+60</f>
        <v>112</v>
      </c>
      <c r="B3" s="10">
        <v>-7.1696434191918304E-3</v>
      </c>
      <c r="C3" s="10">
        <f t="shared" ref="C3:C66" ca="1" si="0">(B3-$C$2)/($C$1296-$C$2)</f>
        <v>-9.4337094921167716E-5</v>
      </c>
      <c r="D3" s="10">
        <f t="shared" ref="D3:D66" ca="1" si="1">$K$4*C3</f>
        <v>-4.2380939893334594E-7</v>
      </c>
      <c r="E3" s="10">
        <f t="shared" ref="E3:E66" ca="1" si="2">$J$6*(1-D3)</f>
        <v>14.29000605623631</v>
      </c>
      <c r="F3" s="10">
        <f t="shared" ref="F3:F66" ca="1" si="3">LN(E3/$J$6)</f>
        <v>4.2380930910122559E-7</v>
      </c>
      <c r="I3" s="53" t="s">
        <v>34</v>
      </c>
      <c r="J3" s="53" t="s">
        <v>56</v>
      </c>
      <c r="K3" s="53" t="s">
        <v>57</v>
      </c>
    </row>
    <row r="4" spans="1:11" x14ac:dyDescent="0.35">
      <c r="A4" s="10">
        <f t="shared" ref="A4:A67" si="4">A3+60</f>
        <v>172</v>
      </c>
      <c r="B4" s="10">
        <v>-8.0840875360113796E-3</v>
      </c>
      <c r="C4" s="10">
        <f t="shared" ca="1" si="0"/>
        <v>-4.3537677070497795E-3</v>
      </c>
      <c r="D4" s="10">
        <f t="shared" ca="1" si="1"/>
        <v>-1.9559301423921135E-5</v>
      </c>
      <c r="E4" s="10">
        <f t="shared" ca="1" si="2"/>
        <v>14.290279502417345</v>
      </c>
      <c r="F4" s="10">
        <f t="shared" ca="1" si="3"/>
        <v>1.9559110143190775E-5</v>
      </c>
      <c r="I4" s="10">
        <v>2.5822500000000002E-2</v>
      </c>
      <c r="J4" s="10">
        <f>I4*I2</f>
        <v>4.4925E-3</v>
      </c>
      <c r="K4" s="10">
        <f>I4*(1-I2)</f>
        <v>2.1330000000000002E-2</v>
      </c>
    </row>
    <row r="5" spans="1:11" x14ac:dyDescent="0.35">
      <c r="A5" s="10">
        <f t="shared" si="4"/>
        <v>232</v>
      </c>
      <c r="B5" s="10">
        <v>-8.1548231976369297E-3</v>
      </c>
      <c r="C5" s="10">
        <f t="shared" ca="1" si="0"/>
        <v>-4.6832505447161679E-3</v>
      </c>
      <c r="D5" s="10">
        <f t="shared" ca="1" si="1"/>
        <v>-2.1039503072137384E-5</v>
      </c>
      <c r="E5" s="10">
        <f t="shared" ca="1" si="2"/>
        <v>14.290300654498902</v>
      </c>
      <c r="F5" s="10">
        <f t="shared" ca="1" si="3"/>
        <v>2.1039281744955128E-5</v>
      </c>
      <c r="I5" s="53" t="s">
        <v>58</v>
      </c>
    </row>
    <row r="6" spans="1:11" x14ac:dyDescent="0.35">
      <c r="A6" s="10">
        <f t="shared" si="4"/>
        <v>292</v>
      </c>
      <c r="B6" s="10">
        <v>-8.2285404714217397E-3</v>
      </c>
      <c r="C6" s="10">
        <f t="shared" ca="1" si="0"/>
        <v>-5.0266215685177756E-3</v>
      </c>
      <c r="D6" s="10">
        <f t="shared" ca="1" si="1"/>
        <v>-2.2582097396566108E-5</v>
      </c>
      <c r="E6" s="10">
        <f t="shared" ca="1" si="2"/>
        <v>14.290322698171794</v>
      </c>
      <c r="F6" s="10">
        <f t="shared" ca="1" si="3"/>
        <v>2.2581842424750102E-5</v>
      </c>
      <c r="I6" s="10">
        <v>14.29</v>
      </c>
    </row>
    <row r="7" spans="1:11" x14ac:dyDescent="0.35">
      <c r="A7" s="10">
        <f t="shared" si="4"/>
        <v>352</v>
      </c>
      <c r="B7" s="10">
        <v>-8.3504949130258493E-3</v>
      </c>
      <c r="C7" s="10">
        <f t="shared" ca="1" si="0"/>
        <v>-5.5946786780766119E-3</v>
      </c>
      <c r="D7" s="10">
        <f t="shared" ca="1" si="1"/>
        <v>-2.5134093961259177E-5</v>
      </c>
      <c r="E7" s="10">
        <f t="shared" ca="1" si="2"/>
        <v>14.290359166202705</v>
      </c>
      <c r="F7" s="10">
        <f t="shared" ca="1" si="3"/>
        <v>2.5133778105162782E-5</v>
      </c>
    </row>
    <row r="8" spans="1:11" x14ac:dyDescent="0.35">
      <c r="A8" s="10">
        <f t="shared" si="4"/>
        <v>412</v>
      </c>
      <c r="B8" s="10">
        <v>-9.0561894857291002E-3</v>
      </c>
      <c r="C8" s="10">
        <f t="shared" ca="1" si="0"/>
        <v>-8.8817653469040782E-3</v>
      </c>
      <c r="D8" s="10">
        <f t="shared" ca="1" si="1"/>
        <v>-3.9901330820966571E-5</v>
      </c>
      <c r="E8" s="10">
        <f t="shared" ca="1" si="2"/>
        <v>14.290570190017432</v>
      </c>
      <c r="F8" s="10">
        <f t="shared" ca="1" si="3"/>
        <v>3.9900534784065143E-5</v>
      </c>
      <c r="I8" s="53" t="s">
        <v>35</v>
      </c>
    </row>
    <row r="9" spans="1:11" x14ac:dyDescent="0.35">
      <c r="A9" s="10">
        <f t="shared" si="4"/>
        <v>472</v>
      </c>
      <c r="B9" s="10">
        <v>-8.9612829297174602E-3</v>
      </c>
      <c r="C9" s="10">
        <f t="shared" ca="1" si="0"/>
        <v>-8.4396958070248589E-3</v>
      </c>
      <c r="D9" s="10">
        <f t="shared" ca="1" si="1"/>
        <v>-3.7915333413059177E-5</v>
      </c>
      <c r="E9" s="10">
        <f t="shared" ca="1" si="2"/>
        <v>14.290541810114473</v>
      </c>
      <c r="F9" s="10">
        <f t="shared" ca="1" si="3"/>
        <v>3.7914614645044161E-5</v>
      </c>
      <c r="I9" s="10">
        <v>3.5729999999999998E-3</v>
      </c>
    </row>
    <row r="10" spans="1:11" x14ac:dyDescent="0.35">
      <c r="A10" s="10">
        <f t="shared" si="4"/>
        <v>532</v>
      </c>
      <c r="B10" s="10">
        <v>-9.1509518488977395E-3</v>
      </c>
      <c r="C10" s="10">
        <f t="shared" ca="1" si="0"/>
        <v>-9.3231632444180298E-3</v>
      </c>
      <c r="D10" s="10">
        <f t="shared" ca="1" si="1"/>
        <v>-4.1884310875548002E-5</v>
      </c>
      <c r="E10" s="10">
        <f t="shared" ca="1" si="2"/>
        <v>14.290598526802411</v>
      </c>
      <c r="F10" s="10">
        <f t="shared" ca="1" si="3"/>
        <v>4.1883433752338035E-5</v>
      </c>
    </row>
    <row r="11" spans="1:11" x14ac:dyDescent="0.35">
      <c r="A11" s="10">
        <f t="shared" si="4"/>
        <v>592</v>
      </c>
      <c r="B11" s="10">
        <v>-8.1665912992389608E-3</v>
      </c>
      <c r="C11" s="10">
        <f t="shared" ca="1" si="0"/>
        <v>-4.7380657174406291E-3</v>
      </c>
      <c r="D11" s="10">
        <f t="shared" ca="1" si="1"/>
        <v>-2.1285760235602027E-5</v>
      </c>
      <c r="E11" s="10">
        <f t="shared" ca="1" si="2"/>
        <v>14.290304173513764</v>
      </c>
      <c r="F11" s="10">
        <f t="shared" ca="1" si="3"/>
        <v>2.1285533696943488E-5</v>
      </c>
      <c r="I11" s="53" t="s">
        <v>18</v>
      </c>
    </row>
    <row r="12" spans="1:11" x14ac:dyDescent="0.35">
      <c r="A12" s="10">
        <f t="shared" si="4"/>
        <v>652</v>
      </c>
      <c r="B12" s="10">
        <v>-9.3567786952899502E-3</v>
      </c>
      <c r="C12" s="10">
        <f t="shared" ca="1" si="0"/>
        <v>-1.0281893421796249E-2</v>
      </c>
      <c r="D12" s="10">
        <f t="shared" ca="1" si="1"/>
        <v>-4.6191406197419652E-5</v>
      </c>
      <c r="E12" s="10">
        <f t="shared" ca="1" si="2"/>
        <v>14.290660075194559</v>
      </c>
      <c r="F12" s="10">
        <f t="shared" ca="1" si="3"/>
        <v>4.6190339407174413E-5</v>
      </c>
      <c r="I12" s="19">
        <v>7.2199999999999998E-8</v>
      </c>
    </row>
    <row r="13" spans="1:11" x14ac:dyDescent="0.35">
      <c r="A13" s="10">
        <f t="shared" si="4"/>
        <v>712</v>
      </c>
      <c r="B13" s="10">
        <v>-9.3633801006124395E-3</v>
      </c>
      <c r="C13" s="10">
        <f t="shared" ca="1" si="0"/>
        <v>-1.0312642406230067E-2</v>
      </c>
      <c r="D13" s="10">
        <f t="shared" ca="1" si="1"/>
        <v>-4.6329546009988575E-5</v>
      </c>
      <c r="E13" s="10">
        <f t="shared" ca="1" si="2"/>
        <v>14.290662049212482</v>
      </c>
      <c r="F13" s="10">
        <f t="shared" ca="1" si="3"/>
        <v>4.6328472829756354E-5</v>
      </c>
      <c r="I13" s="53" t="s">
        <v>20</v>
      </c>
    </row>
    <row r="14" spans="1:11" x14ac:dyDescent="0.35">
      <c r="A14" s="10">
        <f t="shared" si="4"/>
        <v>772</v>
      </c>
      <c r="B14" s="10">
        <v>-8.6172312812580008E-3</v>
      </c>
      <c r="C14" s="10">
        <f t="shared" ca="1" si="0"/>
        <v>-6.8371220721765878E-3</v>
      </c>
      <c r="D14" s="10">
        <f t="shared" ca="1" si="1"/>
        <v>-3.0715770909253317E-5</v>
      </c>
      <c r="E14" s="10">
        <f t="shared" ca="1" si="2"/>
        <v>14.290438928366292</v>
      </c>
      <c r="F14" s="10">
        <f t="shared" ca="1" si="3"/>
        <v>3.0715299189552507E-5</v>
      </c>
      <c r="I14" s="19">
        <f>I12/I9</f>
        <v>2.020710887209628E-5</v>
      </c>
    </row>
    <row r="15" spans="1:11" x14ac:dyDescent="0.35">
      <c r="A15" s="10">
        <f t="shared" si="4"/>
        <v>832</v>
      </c>
      <c r="B15" s="10">
        <v>-9.2478370822507497E-3</v>
      </c>
      <c r="C15" s="10">
        <f t="shared" ca="1" si="0"/>
        <v>-9.7744493549813839E-3</v>
      </c>
      <c r="D15" s="10">
        <f t="shared" ca="1" si="1"/>
        <v>-4.3911713727253866E-5</v>
      </c>
      <c r="E15" s="10">
        <f t="shared" ca="1" si="2"/>
        <v>14.29062749838916</v>
      </c>
      <c r="F15" s="10">
        <f t="shared" ca="1" si="3"/>
        <v>4.3910749636117969E-5</v>
      </c>
    </row>
    <row r="16" spans="1:11" x14ac:dyDescent="0.35">
      <c r="A16" s="10">
        <f t="shared" si="4"/>
        <v>892</v>
      </c>
      <c r="B16" s="10">
        <v>-8.0972703618738106E-3</v>
      </c>
      <c r="C16" s="10">
        <f t="shared" ca="1" si="0"/>
        <v>-4.415172587894871E-3</v>
      </c>
      <c r="D16" s="10">
        <f t="shared" ca="1" si="1"/>
        <v>-1.9835162851117708E-5</v>
      </c>
      <c r="E16" s="10">
        <f t="shared" ca="1" si="2"/>
        <v>14.290283444477142</v>
      </c>
      <c r="F16" s="10">
        <f t="shared" ca="1" si="3"/>
        <v>1.9834966136848119E-5</v>
      </c>
    </row>
    <row r="17" spans="1:6" x14ac:dyDescent="0.35">
      <c r="A17" s="10">
        <f t="shared" si="4"/>
        <v>952</v>
      </c>
      <c r="B17" s="10">
        <v>-6.7749125203004999E-3</v>
      </c>
      <c r="C17" s="10">
        <f t="shared" ca="1" si="0"/>
        <v>1.744297812741058E-3</v>
      </c>
      <c r="D17" s="10">
        <f t="shared" ca="1" si="1"/>
        <v>7.8362579237392029E-6</v>
      </c>
      <c r="E17" s="10">
        <f t="shared" ca="1" si="2"/>
        <v>14.289888019874269</v>
      </c>
      <c r="F17" s="10">
        <f t="shared" ca="1" si="3"/>
        <v>-7.8362886274062592E-6</v>
      </c>
    </row>
    <row r="18" spans="1:6" x14ac:dyDescent="0.35">
      <c r="A18" s="10">
        <f t="shared" si="4"/>
        <v>1012</v>
      </c>
      <c r="B18" s="10">
        <v>-7.4357610871378698E-3</v>
      </c>
      <c r="C18" s="10">
        <f t="shared" ca="1" si="0"/>
        <v>-1.3338986169745891E-3</v>
      </c>
      <c r="D18" s="10">
        <f t="shared" ca="1" si="1"/>
        <v>-5.992539536758341E-6</v>
      </c>
      <c r="E18" s="10">
        <f t="shared" ca="1" si="2"/>
        <v>14.29008563338998</v>
      </c>
      <c r="F18" s="10">
        <f t="shared" ca="1" si="3"/>
        <v>5.9925215816210158E-6</v>
      </c>
    </row>
    <row r="19" spans="1:6" x14ac:dyDescent="0.35">
      <c r="A19" s="10">
        <f t="shared" si="4"/>
        <v>1072</v>
      </c>
      <c r="B19" s="10">
        <v>-6.9921495000164697E-3</v>
      </c>
      <c r="C19" s="10">
        <f t="shared" ca="1" si="0"/>
        <v>7.3241985927267959E-4</v>
      </c>
      <c r="D19" s="10">
        <f t="shared" ca="1" si="1"/>
        <v>3.2903962177825132E-6</v>
      </c>
      <c r="E19" s="10">
        <f t="shared" ca="1" si="2"/>
        <v>14.289952980238047</v>
      </c>
      <c r="F19" s="10">
        <f t="shared" ca="1" si="3"/>
        <v>-3.2904016311909631E-6</v>
      </c>
    </row>
    <row r="20" spans="1:6" x14ac:dyDescent="0.35">
      <c r="A20" s="10">
        <f t="shared" si="4"/>
        <v>1132</v>
      </c>
      <c r="B20" s="10">
        <v>-6.4478756443521199E-3</v>
      </c>
      <c r="C20" s="10">
        <f t="shared" ca="1" si="0"/>
        <v>3.267617669130184E-3</v>
      </c>
      <c r="D20" s="10">
        <f t="shared" ca="1" si="1"/>
        <v>1.4679772378567352E-5</v>
      </c>
      <c r="E20" s="10">
        <f t="shared" ca="1" si="2"/>
        <v>14.289790226052709</v>
      </c>
      <c r="F20" s="10">
        <f t="shared" ca="1" si="3"/>
        <v>-1.4679880127480466E-5</v>
      </c>
    </row>
    <row r="21" spans="1:6" x14ac:dyDescent="0.35">
      <c r="A21" s="10">
        <f t="shared" si="4"/>
        <v>1192</v>
      </c>
      <c r="B21" s="10">
        <v>-6.0235658686792802E-3</v>
      </c>
      <c r="C21" s="10">
        <f t="shared" ca="1" si="0"/>
        <v>5.2440293648084255E-3</v>
      </c>
      <c r="D21" s="10">
        <f t="shared" ca="1" si="1"/>
        <v>2.3558801921401852E-5</v>
      </c>
      <c r="E21" s="10">
        <f t="shared" ca="1" si="2"/>
        <v>14.289663344720543</v>
      </c>
      <c r="F21" s="10">
        <f t="shared" ca="1" si="3"/>
        <v>-2.355907943432983E-5</v>
      </c>
    </row>
    <row r="22" spans="1:6" x14ac:dyDescent="0.35">
      <c r="A22" s="10">
        <f t="shared" si="4"/>
        <v>1252</v>
      </c>
      <c r="B22" s="10">
        <v>-6.4945945424621301E-3</v>
      </c>
      <c r="C22" s="10">
        <f t="shared" ca="1" si="0"/>
        <v>3.0500036005233389E-3</v>
      </c>
      <c r="D22" s="10">
        <f t="shared" ca="1" si="1"/>
        <v>1.37021411753511E-5</v>
      </c>
      <c r="E22" s="10">
        <f t="shared" ca="1" si="2"/>
        <v>14.289804196402603</v>
      </c>
      <c r="F22" s="10">
        <f t="shared" ca="1" si="3"/>
        <v>-1.3702235050547433E-5</v>
      </c>
    </row>
    <row r="23" spans="1:6" x14ac:dyDescent="0.35">
      <c r="A23" s="10">
        <f t="shared" si="4"/>
        <v>1312</v>
      </c>
      <c r="B23" s="10">
        <v>-6.6910810314894896E-3</v>
      </c>
      <c r="C23" s="10">
        <f t="shared" ca="1" si="0"/>
        <v>2.1347802961801166E-3</v>
      </c>
      <c r="D23" s="10">
        <f t="shared" ca="1" si="1"/>
        <v>9.5905004805891732E-6</v>
      </c>
      <c r="E23" s="10">
        <f t="shared" ca="1" si="2"/>
        <v>14.289862951748132</v>
      </c>
      <c r="F23" s="10">
        <f t="shared" ca="1" si="3"/>
        <v>-9.5905464696934301E-6</v>
      </c>
    </row>
    <row r="24" spans="1:6" x14ac:dyDescent="0.35">
      <c r="A24" s="10">
        <f t="shared" si="4"/>
        <v>1372</v>
      </c>
      <c r="B24" s="10">
        <v>-6.4868635699369698E-3</v>
      </c>
      <c r="C24" s="10">
        <f t="shared" ca="1" si="0"/>
        <v>3.0860140471209098E-3</v>
      </c>
      <c r="D24" s="10">
        <f t="shared" ca="1" si="1"/>
        <v>1.3863918106690687E-5</v>
      </c>
      <c r="E24" s="10">
        <f t="shared" ca="1" si="2"/>
        <v>14.289801884610256</v>
      </c>
      <c r="F24" s="10">
        <f t="shared" ca="1" si="3"/>
        <v>-1.3864014211650006E-5</v>
      </c>
    </row>
    <row r="25" spans="1:6" x14ac:dyDescent="0.35">
      <c r="A25" s="10">
        <f t="shared" si="4"/>
        <v>1432</v>
      </c>
      <c r="B25" s="10">
        <v>-5.77040002329887E-3</v>
      </c>
      <c r="C25" s="10">
        <f t="shared" ca="1" si="0"/>
        <v>6.4232620067212302E-3</v>
      </c>
      <c r="D25" s="10">
        <f t="shared" ca="1" si="1"/>
        <v>2.8856504565195126E-5</v>
      </c>
      <c r="E25" s="10">
        <f t="shared" ca="1" si="2"/>
        <v>14.289587640549762</v>
      </c>
      <c r="F25" s="10">
        <f t="shared" ca="1" si="3"/>
        <v>-2.8856920922237597E-5</v>
      </c>
    </row>
    <row r="26" spans="1:6" x14ac:dyDescent="0.35">
      <c r="A26" s="10">
        <f t="shared" si="4"/>
        <v>1492</v>
      </c>
      <c r="B26" s="10">
        <v>-5.4560880395733398E-3</v>
      </c>
      <c r="C26" s="10">
        <f t="shared" ca="1" si="0"/>
        <v>7.8873100120774534E-3</v>
      </c>
      <c r="D26" s="10">
        <f t="shared" ca="1" si="1"/>
        <v>3.543374022925796E-5</v>
      </c>
      <c r="E26" s="10">
        <f t="shared" ca="1" si="2"/>
        <v>14.289493651852123</v>
      </c>
      <c r="F26" s="10">
        <f t="shared" ca="1" si="3"/>
        <v>-3.5434368019099231E-5</v>
      </c>
    </row>
    <row r="27" spans="1:6" x14ac:dyDescent="0.35">
      <c r="A27" s="10">
        <f t="shared" si="4"/>
        <v>1552</v>
      </c>
      <c r="B27" s="10">
        <v>-4.5283766664686699E-3</v>
      </c>
      <c r="C27" s="10">
        <f t="shared" ca="1" si="0"/>
        <v>1.2208538777335798E-2</v>
      </c>
      <c r="D27" s="10">
        <f t="shared" ca="1" si="1"/>
        <v>5.4846860457181069E-5</v>
      </c>
      <c r="E27" s="10">
        <f t="shared" ca="1" si="2"/>
        <v>14.289216238364066</v>
      </c>
      <c r="F27" s="10">
        <f t="shared" ca="1" si="3"/>
        <v>-5.4848364601252416E-5</v>
      </c>
    </row>
    <row r="28" spans="1:6" x14ac:dyDescent="0.35">
      <c r="A28" s="10">
        <f t="shared" si="4"/>
        <v>1612</v>
      </c>
      <c r="B28" s="10">
        <v>-5.3959499350240301E-3</v>
      </c>
      <c r="C28" s="10">
        <f t="shared" ca="1" si="0"/>
        <v>8.1674300093099016E-3</v>
      </c>
      <c r="D28" s="10">
        <f t="shared" ca="1" si="1"/>
        <v>3.6692179316824736E-5</v>
      </c>
      <c r="E28" s="10">
        <f t="shared" ca="1" si="2"/>
        <v>14.289475668757563</v>
      </c>
      <c r="F28" s="10">
        <f t="shared" ca="1" si="3"/>
        <v>-3.6692852491266862E-5</v>
      </c>
    </row>
    <row r="29" spans="1:6" x14ac:dyDescent="0.35">
      <c r="A29" s="10">
        <f t="shared" si="4"/>
        <v>1672</v>
      </c>
      <c r="B29" s="10">
        <v>-4.5893408550867496E-3</v>
      </c>
      <c r="C29" s="10">
        <f t="shared" ca="1" si="0"/>
        <v>1.1924570925755565E-2</v>
      </c>
      <c r="D29" s="10">
        <f t="shared" ca="1" si="1"/>
        <v>5.3571134883956874E-5</v>
      </c>
      <c r="E29" s="10">
        <f t="shared" ca="1" si="2"/>
        <v>14.289234468482508</v>
      </c>
      <c r="F29" s="10">
        <f t="shared" ca="1" si="3"/>
        <v>-5.3572569868407625E-5</v>
      </c>
    </row>
    <row r="30" spans="1:6" x14ac:dyDescent="0.35">
      <c r="A30" s="10">
        <f t="shared" si="4"/>
        <v>1732</v>
      </c>
      <c r="B30" s="10">
        <v>-5.3493964967986796E-3</v>
      </c>
      <c r="C30" s="10">
        <f t="shared" ca="1" si="0"/>
        <v>8.3842733748362222E-3</v>
      </c>
      <c r="D30" s="10">
        <f t="shared" ca="1" si="1"/>
        <v>3.7666348136451729E-5</v>
      </c>
      <c r="E30" s="10">
        <f t="shared" ca="1" si="2"/>
        <v>14.289461747885129</v>
      </c>
      <c r="F30" s="10">
        <f t="shared" ca="1" si="3"/>
        <v>-3.766705753121594E-5</v>
      </c>
    </row>
    <row r="31" spans="1:6" x14ac:dyDescent="0.35">
      <c r="A31" s="10">
        <f t="shared" si="4"/>
        <v>1792</v>
      </c>
      <c r="B31" s="10">
        <v>-4.7113926556359596E-3</v>
      </c>
      <c r="C31" s="10">
        <f t="shared" ca="1" si="0"/>
        <v>1.1356060323562792E-2</v>
      </c>
      <c r="D31" s="10">
        <f t="shared" ca="1" si="1"/>
        <v>5.1017101003605846E-5</v>
      </c>
      <c r="E31" s="10">
        <f t="shared" ca="1" si="2"/>
        <v>14.289270965626658</v>
      </c>
      <c r="F31" s="10">
        <f t="shared" ca="1" si="3"/>
        <v>-5.1018402420197031E-5</v>
      </c>
    </row>
    <row r="32" spans="1:6" x14ac:dyDescent="0.35">
      <c r="A32" s="10">
        <f t="shared" si="4"/>
        <v>1852</v>
      </c>
      <c r="B32" s="10">
        <v>-4.5553184728390301E-3</v>
      </c>
      <c r="C32" s="10">
        <f t="shared" ca="1" si="0"/>
        <v>1.208304531886282E-2</v>
      </c>
      <c r="D32" s="10">
        <f t="shared" ca="1" si="1"/>
        <v>5.4283081094991218E-5</v>
      </c>
      <c r="E32" s="10">
        <f t="shared" ca="1" si="2"/>
        <v>14.289224294771152</v>
      </c>
      <c r="F32" s="10">
        <f t="shared" ca="1" si="3"/>
        <v>-5.4284554474663426E-5</v>
      </c>
    </row>
    <row r="33" spans="1:6" x14ac:dyDescent="0.35">
      <c r="A33" s="10">
        <f t="shared" si="4"/>
        <v>1912</v>
      </c>
      <c r="B33" s="10">
        <v>-4.81399591821032E-3</v>
      </c>
      <c r="C33" s="10">
        <f t="shared" ca="1" si="0"/>
        <v>1.0878139946062302E-2</v>
      </c>
      <c r="D33" s="10">
        <f t="shared" ca="1" si="1"/>
        <v>4.887004370768489E-5</v>
      </c>
      <c r="E33" s="10">
        <f t="shared" ca="1" si="2"/>
        <v>14.289301647075416</v>
      </c>
      <c r="F33" s="10">
        <f t="shared" ca="1" si="3"/>
        <v>-4.887123788728636E-5</v>
      </c>
    </row>
    <row r="34" spans="1:6" x14ac:dyDescent="0.35">
      <c r="A34" s="10">
        <f t="shared" si="4"/>
        <v>1972</v>
      </c>
      <c r="B34" s="10">
        <v>-4.3370049186609704E-3</v>
      </c>
      <c r="C34" s="10">
        <f t="shared" ca="1" si="0"/>
        <v>1.3099937897211733E-2</v>
      </c>
      <c r="D34" s="10">
        <f t="shared" ca="1" si="1"/>
        <v>5.885147100322371E-5</v>
      </c>
      <c r="E34" s="10">
        <f t="shared" ca="1" si="2"/>
        <v>14.289159012479363</v>
      </c>
      <c r="F34" s="10">
        <f t="shared" ca="1" si="3"/>
        <v>-5.885320281902938E-5</v>
      </c>
    </row>
    <row r="35" spans="1:6" x14ac:dyDescent="0.35">
      <c r="A35" s="10">
        <f t="shared" si="4"/>
        <v>2032</v>
      </c>
      <c r="B35" s="10">
        <v>-4.11581660173139E-3</v>
      </c>
      <c r="C35" s="10">
        <f t="shared" ca="1" si="0"/>
        <v>1.4130220963006748E-2</v>
      </c>
      <c r="D35" s="10">
        <f t="shared" ca="1" si="1"/>
        <v>6.3480017676307814E-5</v>
      </c>
      <c r="E35" s="10">
        <f t="shared" ca="1" si="2"/>
        <v>14.289092870547405</v>
      </c>
      <c r="F35" s="10">
        <f t="shared" ca="1" si="3"/>
        <v>-6.3482032617904403E-5</v>
      </c>
    </row>
    <row r="36" spans="1:6" x14ac:dyDescent="0.35">
      <c r="A36" s="10">
        <f t="shared" si="4"/>
        <v>2092</v>
      </c>
      <c r="B36" s="10">
        <v>-2.4051529974458302E-3</v>
      </c>
      <c r="C36" s="10">
        <f t="shared" ca="1" si="0"/>
        <v>2.2098398338886834E-2</v>
      </c>
      <c r="D36" s="10">
        <f t="shared" ca="1" si="1"/>
        <v>9.9277054537449093E-5</v>
      </c>
      <c r="E36" s="10">
        <f t="shared" ca="1" si="2"/>
        <v>14.288581330890658</v>
      </c>
      <c r="F36" s="10">
        <f t="shared" ca="1" si="3"/>
        <v>-9.9281982830453483E-5</v>
      </c>
    </row>
    <row r="37" spans="1:6" x14ac:dyDescent="0.35">
      <c r="A37" s="10">
        <f t="shared" si="4"/>
        <v>2152</v>
      </c>
      <c r="B37" s="10">
        <v>-4.0807340118913698E-3</v>
      </c>
      <c r="C37" s="10">
        <f t="shared" ca="1" si="0"/>
        <v>1.4293633745011471E-2</v>
      </c>
      <c r="D37" s="10">
        <f t="shared" ca="1" si="1"/>
        <v>6.4214149599464034E-5</v>
      </c>
      <c r="E37" s="10">
        <f t="shared" ca="1" si="2"/>
        <v>14.289082379802222</v>
      </c>
      <c r="F37" s="10">
        <f t="shared" ca="1" si="3"/>
        <v>-6.421621141633192E-5</v>
      </c>
    </row>
    <row r="38" spans="1:6" x14ac:dyDescent="0.35">
      <c r="A38" s="10">
        <f t="shared" si="4"/>
        <v>2212</v>
      </c>
      <c r="B38" s="10">
        <v>-3.0901912709848599E-3</v>
      </c>
      <c r="C38" s="10">
        <f t="shared" ca="1" si="0"/>
        <v>1.8907527580222783E-2</v>
      </c>
      <c r="D38" s="10">
        <f t="shared" ca="1" si="1"/>
        <v>8.4942067654150851E-5</v>
      </c>
      <c r="E38" s="10">
        <f t="shared" ca="1" si="2"/>
        <v>14.28878617785322</v>
      </c>
      <c r="F38" s="10">
        <f t="shared" ca="1" si="3"/>
        <v>-8.4945675435924077E-5</v>
      </c>
    </row>
    <row r="39" spans="1:6" x14ac:dyDescent="0.35">
      <c r="A39" s="10">
        <f t="shared" si="4"/>
        <v>2272</v>
      </c>
      <c r="B39" s="10">
        <v>-4.0652123076858103E-3</v>
      </c>
      <c r="C39" s="10">
        <f t="shared" ca="1" si="0"/>
        <v>1.4365932993078711E-2</v>
      </c>
      <c r="D39" s="10">
        <f t="shared" ca="1" si="1"/>
        <v>6.4538953971406113E-5</v>
      </c>
      <c r="E39" s="10">
        <f t="shared" ca="1" si="2"/>
        <v>14.289077738347748</v>
      </c>
      <c r="F39" s="10">
        <f t="shared" ca="1" si="3"/>
        <v>-6.4541036699306481E-5</v>
      </c>
    </row>
    <row r="40" spans="1:6" x14ac:dyDescent="0.35">
      <c r="A40" s="10">
        <f t="shared" si="4"/>
        <v>2332</v>
      </c>
      <c r="B40" s="10">
        <v>-2.31076119289947E-3</v>
      </c>
      <c r="C40" s="10">
        <f t="shared" ca="1" si="0"/>
        <v>2.2538070194633674E-2</v>
      </c>
      <c r="D40" s="10">
        <f t="shared" ca="1" si="1"/>
        <v>1.0125228034939179E-4</v>
      </c>
      <c r="E40" s="10">
        <f t="shared" ca="1" si="2"/>
        <v>14.288553104913806</v>
      </c>
      <c r="F40" s="10">
        <f t="shared" ca="1" si="3"/>
        <v>-1.0125740670758434E-4</v>
      </c>
    </row>
    <row r="41" spans="1:6" x14ac:dyDescent="0.35">
      <c r="A41" s="10">
        <f t="shared" si="4"/>
        <v>2392</v>
      </c>
      <c r="B41" s="10">
        <v>-3.2567841179697698E-3</v>
      </c>
      <c r="C41" s="10">
        <f t="shared" ca="1" si="0"/>
        <v>1.8131547223241371E-2</v>
      </c>
      <c r="D41" s="10">
        <f t="shared" ca="1" si="1"/>
        <v>8.1455975900411858E-5</v>
      </c>
      <c r="E41" s="10">
        <f t="shared" ca="1" si="2"/>
        <v>14.288835994104383</v>
      </c>
      <c r="F41" s="10">
        <f t="shared" ca="1" si="3"/>
        <v>-8.1459293618540052E-5</v>
      </c>
    </row>
    <row r="42" spans="1:6" x14ac:dyDescent="0.35">
      <c r="A42" s="10">
        <f t="shared" si="4"/>
        <v>2452</v>
      </c>
      <c r="B42" s="10">
        <v>-2.99651106703766E-3</v>
      </c>
      <c r="C42" s="10">
        <f t="shared" ca="1" si="0"/>
        <v>1.9343884839353027E-2</v>
      </c>
      <c r="D42" s="10">
        <f t="shared" ca="1" si="1"/>
        <v>8.6902402640793471E-5</v>
      </c>
      <c r="E42" s="10">
        <f t="shared" ca="1" si="2"/>
        <v>14.288758164666262</v>
      </c>
      <c r="F42" s="10">
        <f t="shared" ca="1" si="3"/>
        <v>-8.6906178873323621E-5</v>
      </c>
    </row>
    <row r="43" spans="1:6" x14ac:dyDescent="0.35">
      <c r="A43" s="10">
        <f t="shared" si="4"/>
        <v>2512</v>
      </c>
      <c r="B43" s="10">
        <v>-2.5445534590920601E-3</v>
      </c>
      <c r="C43" s="10">
        <f t="shared" ca="1" si="0"/>
        <v>2.1449078623488653E-2</v>
      </c>
      <c r="D43" s="10">
        <f t="shared" ca="1" si="1"/>
        <v>9.6359985716022779E-5</v>
      </c>
      <c r="E43" s="10">
        <f t="shared" ca="1" si="2"/>
        <v>14.288623015804118</v>
      </c>
      <c r="F43" s="10">
        <f t="shared" ca="1" si="3"/>
        <v>-9.6364628637686368E-5</v>
      </c>
    </row>
    <row r="44" spans="1:6" x14ac:dyDescent="0.35">
      <c r="A44" s="10">
        <f t="shared" si="4"/>
        <v>2572</v>
      </c>
      <c r="B44" s="10">
        <v>-2.6572717421837798E-3</v>
      </c>
      <c r="C44" s="10">
        <f t="shared" ca="1" si="0"/>
        <v>2.0924043034417011E-2</v>
      </c>
      <c r="D44" s="10">
        <f t="shared" ca="1" si="1"/>
        <v>9.4001263332118423E-5</v>
      </c>
      <c r="E44" s="10">
        <f t="shared" ca="1" si="2"/>
        <v>14.288656721946984</v>
      </c>
      <c r="F44" s="10">
        <f t="shared" ca="1" si="3"/>
        <v>-9.4005681727790124E-5</v>
      </c>
    </row>
    <row r="45" spans="1:6" x14ac:dyDescent="0.35">
      <c r="A45" s="10">
        <f t="shared" si="4"/>
        <v>2632</v>
      </c>
      <c r="B45" s="10">
        <v>-2.3939202288887902E-3</v>
      </c>
      <c r="C45" s="10">
        <f t="shared" ca="1" si="0"/>
        <v>2.2150719959607868E-2</v>
      </c>
      <c r="D45" s="10">
        <f t="shared" ca="1" si="1"/>
        <v>9.9512109418538349E-5</v>
      </c>
      <c r="E45" s="10">
        <f t="shared" ca="1" si="2"/>
        <v>14.288577971956409</v>
      </c>
      <c r="F45" s="10">
        <f t="shared" ca="1" si="3"/>
        <v>-9.9517061076961254E-5</v>
      </c>
    </row>
    <row r="46" spans="1:6" x14ac:dyDescent="0.35">
      <c r="A46" s="10">
        <f t="shared" si="4"/>
        <v>2692</v>
      </c>
      <c r="B46" s="10">
        <v>-2.1540245472514898E-3</v>
      </c>
      <c r="C46" s="10">
        <f t="shared" ca="1" si="0"/>
        <v>2.3268140905610867E-2</v>
      </c>
      <c r="D46" s="10">
        <f t="shared" ca="1" si="1"/>
        <v>1.0453212301845683E-4</v>
      </c>
      <c r="E46" s="10">
        <f t="shared" ca="1" si="2"/>
        <v>14.288506235962066</v>
      </c>
      <c r="F46" s="10">
        <f t="shared" ca="1" si="3"/>
        <v>-1.0453758688156013E-4</v>
      </c>
    </row>
    <row r="47" spans="1:6" x14ac:dyDescent="0.35">
      <c r="A47" s="10">
        <f t="shared" si="4"/>
        <v>2752</v>
      </c>
      <c r="B47" s="10">
        <v>-2.1799858568413901E-3</v>
      </c>
      <c r="C47" s="10">
        <f t="shared" ca="1" si="0"/>
        <v>2.3147214547439555E-2</v>
      </c>
      <c r="D47" s="10">
        <f t="shared" ca="1" si="1"/>
        <v>1.0398886135437219E-4</v>
      </c>
      <c r="E47" s="10">
        <f t="shared" ca="1" si="2"/>
        <v>14.288513999171245</v>
      </c>
      <c r="F47" s="10">
        <f t="shared" ca="1" si="3"/>
        <v>-1.0399426857082683E-4</v>
      </c>
    </row>
    <row r="48" spans="1:6" x14ac:dyDescent="0.35">
      <c r="A48" s="10">
        <f t="shared" si="4"/>
        <v>2812</v>
      </c>
      <c r="B48" s="10">
        <v>-1.5609091634357099E-3</v>
      </c>
      <c r="C48" s="10">
        <f t="shared" ca="1" si="0"/>
        <v>2.6030839878551905E-2</v>
      </c>
      <c r="D48" s="10">
        <f t="shared" ca="1" si="1"/>
        <v>1.1694354815439443E-4</v>
      </c>
      <c r="E48" s="10">
        <f t="shared" ca="1" si="2"/>
        <v>14.288328876696873</v>
      </c>
      <c r="F48" s="10">
        <f t="shared" ca="1" si="3"/>
        <v>-1.1695038658426407E-4</v>
      </c>
    </row>
    <row r="49" spans="1:6" x14ac:dyDescent="0.35">
      <c r="A49" s="10">
        <f t="shared" si="4"/>
        <v>2872</v>
      </c>
      <c r="B49" s="10">
        <v>-1.4568474953109199E-3</v>
      </c>
      <c r="C49" s="10">
        <f t="shared" ca="1" si="0"/>
        <v>2.6515553429229562E-2</v>
      </c>
      <c r="D49" s="10">
        <f t="shared" ca="1" si="1"/>
        <v>1.1912112378081381E-4</v>
      </c>
      <c r="E49" s="10">
        <f t="shared" ca="1" si="2"/>
        <v>14.288297759141171</v>
      </c>
      <c r="F49" s="10">
        <f t="shared" ca="1" si="3"/>
        <v>-1.1912821926531561E-4</v>
      </c>
    </row>
    <row r="50" spans="1:6" x14ac:dyDescent="0.35">
      <c r="A50" s="10">
        <f t="shared" si="4"/>
        <v>2932</v>
      </c>
      <c r="B50" s="10">
        <v>-9.6580672961631901E-4</v>
      </c>
      <c r="C50" s="10">
        <f t="shared" ca="1" si="0"/>
        <v>2.8802794421579223E-2</v>
      </c>
      <c r="D50" s="10">
        <f t="shared" ca="1" si="1"/>
        <v>1.2939655393894465E-4</v>
      </c>
      <c r="E50" s="10">
        <f t="shared" ca="1" si="2"/>
        <v>14.288150923244212</v>
      </c>
      <c r="F50" s="10">
        <f t="shared" ca="1" si="3"/>
        <v>-1.2940492639529219E-4</v>
      </c>
    </row>
    <row r="51" spans="1:6" x14ac:dyDescent="0.35">
      <c r="A51" s="10">
        <f t="shared" si="4"/>
        <v>2992</v>
      </c>
      <c r="B51" s="10">
        <v>-1.99759164761472E-3</v>
      </c>
      <c r="C51" s="10">
        <f t="shared" ca="1" si="0"/>
        <v>2.3996796784303984E-2</v>
      </c>
      <c r="D51" s="10">
        <f t="shared" ca="1" si="1"/>
        <v>1.0780560955348565E-4</v>
      </c>
      <c r="E51" s="10">
        <f t="shared" ca="1" si="2"/>
        <v>14.28845945783948</v>
      </c>
      <c r="F51" s="10">
        <f t="shared" ca="1" si="3"/>
        <v>-1.0781142099587969E-4</v>
      </c>
    </row>
    <row r="52" spans="1:6" x14ac:dyDescent="0.35">
      <c r="A52" s="10">
        <f t="shared" si="4"/>
        <v>3052</v>
      </c>
      <c r="B52" s="10">
        <v>-7.6305841080449204E-4</v>
      </c>
      <c r="C52" s="10">
        <f t="shared" ca="1" si="0"/>
        <v>2.9747184986098678E-2</v>
      </c>
      <c r="D52" s="10">
        <f t="shared" ca="1" si="1"/>
        <v>1.3363922855004831E-4</v>
      </c>
      <c r="E52" s="10">
        <f t="shared" ca="1" si="2"/>
        <v>14.28809029542402</v>
      </c>
      <c r="F52" s="10">
        <f t="shared" ca="1" si="3"/>
        <v>-1.3364815906738851E-4</v>
      </c>
    </row>
    <row r="53" spans="1:6" x14ac:dyDescent="0.35">
      <c r="A53" s="10">
        <f t="shared" si="4"/>
        <v>3112</v>
      </c>
      <c r="B53" s="10">
        <v>-1.7002097416673699E-3</v>
      </c>
      <c r="C53" s="10">
        <f t="shared" ca="1" si="0"/>
        <v>2.5381985414628182E-2</v>
      </c>
      <c r="D53" s="10">
        <f t="shared" ca="1" si="1"/>
        <v>1.140285694752171E-4</v>
      </c>
      <c r="E53" s="10">
        <f t="shared" ca="1" si="2"/>
        <v>14.288370531742199</v>
      </c>
      <c r="F53" s="10">
        <f t="shared" ca="1" si="3"/>
        <v>-1.1403507122676741E-4</v>
      </c>
    </row>
    <row r="54" spans="1:6" x14ac:dyDescent="0.35">
      <c r="A54" s="10">
        <f t="shared" si="4"/>
        <v>3172</v>
      </c>
      <c r="B54" s="10">
        <v>2.15543339111442E-4</v>
      </c>
      <c r="C54" s="10">
        <f t="shared" ca="1" si="0"/>
        <v>3.4305458339282821E-2</v>
      </c>
      <c r="D54" s="10">
        <f t="shared" ca="1" si="1"/>
        <v>1.5411727158922808E-4</v>
      </c>
      <c r="E54" s="10">
        <f t="shared" ca="1" si="2"/>
        <v>14.287797664188989</v>
      </c>
      <c r="F54" s="10">
        <f t="shared" ca="1" si="3"/>
        <v>-1.5412914887625152E-4</v>
      </c>
    </row>
    <row r="55" spans="1:6" x14ac:dyDescent="0.35">
      <c r="A55" s="10">
        <f t="shared" si="4"/>
        <v>3232</v>
      </c>
      <c r="B55" s="10">
        <v>5.2571124449447295E-4</v>
      </c>
      <c r="C55" s="10">
        <f t="shared" ca="1" si="0"/>
        <v>3.5750203454690453E-2</v>
      </c>
      <c r="D55" s="10">
        <f t="shared" ca="1" si="1"/>
        <v>1.6060778902019686E-4</v>
      </c>
      <c r="E55" s="10">
        <f t="shared" ca="1" si="2"/>
        <v>14.287704914694901</v>
      </c>
      <c r="F55" s="10">
        <f t="shared" ca="1" si="3"/>
        <v>-1.6062068783222707E-4</v>
      </c>
    </row>
    <row r="56" spans="1:6" x14ac:dyDescent="0.35">
      <c r="A56" s="10">
        <f t="shared" si="4"/>
        <v>3292</v>
      </c>
      <c r="B56" s="10">
        <v>-9.5552226521251503E-4</v>
      </c>
      <c r="C56" s="10">
        <f t="shared" ca="1" si="0"/>
        <v>2.8850698893493013E-2</v>
      </c>
      <c r="D56" s="10">
        <f t="shared" ca="1" si="1"/>
        <v>1.2961176477901737E-4</v>
      </c>
      <c r="E56" s="10">
        <f t="shared" ca="1" si="2"/>
        <v>14.288147847881307</v>
      </c>
      <c r="F56" s="10">
        <f t="shared" ca="1" si="3"/>
        <v>-1.2962016510963868E-4</v>
      </c>
    </row>
    <row r="57" spans="1:6" x14ac:dyDescent="0.35">
      <c r="A57" s="10">
        <f t="shared" si="4"/>
        <v>3352</v>
      </c>
      <c r="B57" s="10">
        <v>-6.5136667125211499E-4</v>
      </c>
      <c r="C57" s="10">
        <f t="shared" ca="1" si="0"/>
        <v>3.0267438991587754E-2</v>
      </c>
      <c r="D57" s="10">
        <f t="shared" ca="1" si="1"/>
        <v>1.3597646966970799E-4</v>
      </c>
      <c r="E57" s="10">
        <f t="shared" ca="1" si="2"/>
        <v>14.288056896248419</v>
      </c>
      <c r="F57" s="10">
        <f t="shared" ca="1" si="3"/>
        <v>-1.3598571530807276E-4</v>
      </c>
    </row>
    <row r="58" spans="1:6" x14ac:dyDescent="0.35">
      <c r="A58" s="10">
        <f t="shared" si="4"/>
        <v>3412</v>
      </c>
      <c r="B58" s="10">
        <v>3.7995802137630102E-4</v>
      </c>
      <c r="C58" s="10">
        <f t="shared" ca="1" si="0"/>
        <v>3.5071292924296102E-2</v>
      </c>
      <c r="D58" s="10">
        <f t="shared" ca="1" si="1"/>
        <v>1.5755778346240024E-4</v>
      </c>
      <c r="E58" s="10">
        <f t="shared" ca="1" si="2"/>
        <v>14.287748499274322</v>
      </c>
      <c r="F58" s="10">
        <f t="shared" ca="1" si="3"/>
        <v>-1.5757019699386184E-4</v>
      </c>
    </row>
    <row r="59" spans="1:6" x14ac:dyDescent="0.35">
      <c r="A59" s="10">
        <f t="shared" si="4"/>
        <v>3472</v>
      </c>
      <c r="B59" s="19">
        <v>3.9046136477053703E-5</v>
      </c>
      <c r="C59" s="10">
        <f t="shared" ca="1" si="0"/>
        <v>3.348334403614675E-2</v>
      </c>
      <c r="D59" s="10">
        <f t="shared" ca="1" si="1"/>
        <v>1.5042392308238929E-4</v>
      </c>
      <c r="E59" s="10">
        <f t="shared" ca="1" si="2"/>
        <v>14.287850442139151</v>
      </c>
      <c r="F59" s="10">
        <f t="shared" ca="1" si="3"/>
        <v>-1.50435237895521E-4</v>
      </c>
    </row>
    <row r="60" spans="1:6" x14ac:dyDescent="0.35">
      <c r="A60" s="10">
        <f t="shared" si="4"/>
        <v>3532</v>
      </c>
      <c r="B60" s="10">
        <v>7.4925436378737195E-4</v>
      </c>
      <c r="C60" s="10">
        <f t="shared" ca="1" si="0"/>
        <v>3.6791455060921512E-2</v>
      </c>
      <c r="D60" s="10">
        <f t="shared" ca="1" si="1"/>
        <v>1.652856118611899E-4</v>
      </c>
      <c r="E60" s="10">
        <f t="shared" ca="1" si="2"/>
        <v>14.287638068606501</v>
      </c>
      <c r="F60" s="10">
        <f t="shared" ca="1" si="3"/>
        <v>-1.6529927303333839E-4</v>
      </c>
    </row>
    <row r="61" spans="1:6" x14ac:dyDescent="0.35">
      <c r="A61" s="10">
        <f t="shared" si="4"/>
        <v>3592</v>
      </c>
      <c r="B61" s="19">
        <v>7.4064499003479597E-5</v>
      </c>
      <c r="C61" s="10">
        <f t="shared" ca="1" si="0"/>
        <v>3.3646457650842475E-2</v>
      </c>
      <c r="D61" s="10">
        <f t="shared" ca="1" si="1"/>
        <v>1.5115671099640981E-4</v>
      </c>
      <c r="E61" s="10">
        <f t="shared" ca="1" si="2"/>
        <v>14.28783997059986</v>
      </c>
      <c r="F61" s="10">
        <f t="shared" ca="1" si="3"/>
        <v>-1.5116813632341141E-4</v>
      </c>
    </row>
    <row r="62" spans="1:6" x14ac:dyDescent="0.35">
      <c r="A62" s="10">
        <f t="shared" si="4"/>
        <v>3652</v>
      </c>
      <c r="B62" s="10">
        <v>1.8762571619751001E-4</v>
      </c>
      <c r="C62" s="10">
        <f t="shared" ca="1" si="0"/>
        <v>3.4175419580795265E-2</v>
      </c>
      <c r="D62" s="10">
        <f t="shared" ca="1" si="1"/>
        <v>1.5353307246672272E-4</v>
      </c>
      <c r="E62" s="10">
        <f t="shared" ca="1" si="2"/>
        <v>14.28780601239445</v>
      </c>
      <c r="F62" s="10">
        <f t="shared" ca="1" si="3"/>
        <v>-1.5354485987537347E-4</v>
      </c>
    </row>
    <row r="63" spans="1:6" x14ac:dyDescent="0.35">
      <c r="A63" s="10">
        <f t="shared" si="4"/>
        <v>3712</v>
      </c>
      <c r="B63" s="10">
        <v>1.2032663551743499E-3</v>
      </c>
      <c r="C63" s="10">
        <f t="shared" ca="1" si="0"/>
        <v>3.8906218050608697E-2</v>
      </c>
      <c r="D63" s="10">
        <f t="shared" ca="1" si="1"/>
        <v>1.7478618459235956E-4</v>
      </c>
      <c r="E63" s="10">
        <f t="shared" ca="1" si="2"/>
        <v>14.287502305422175</v>
      </c>
      <c r="F63" s="10">
        <f t="shared" ca="1" si="3"/>
        <v>-1.7480146147763753E-4</v>
      </c>
    </row>
    <row r="64" spans="1:6" x14ac:dyDescent="0.35">
      <c r="A64" s="10">
        <f t="shared" si="4"/>
        <v>3772</v>
      </c>
      <c r="B64" s="10">
        <v>5.7823803348904695E-4</v>
      </c>
      <c r="C64" s="10">
        <f t="shared" ca="1" si="0"/>
        <v>3.5994870360939971E-2</v>
      </c>
      <c r="D64" s="10">
        <f t="shared" ca="1" si="1"/>
        <v>1.6170695509652283E-4</v>
      </c>
      <c r="E64" s="10">
        <f t="shared" ca="1" si="2"/>
        <v>14.28768920761167</v>
      </c>
      <c r="F64" s="10">
        <f t="shared" ca="1" si="3"/>
        <v>-1.6172003107576356E-4</v>
      </c>
    </row>
    <row r="65" spans="1:6" x14ac:dyDescent="0.35">
      <c r="A65" s="10">
        <f t="shared" si="4"/>
        <v>3832</v>
      </c>
      <c r="B65" s="10">
        <v>1.47235967277669E-3</v>
      </c>
      <c r="C65" s="10">
        <f t="shared" ca="1" si="0"/>
        <v>4.0159639985785117E-2</v>
      </c>
      <c r="D65" s="10">
        <f t="shared" ca="1" si="1"/>
        <v>1.8041718263613963E-4</v>
      </c>
      <c r="E65" s="10">
        <f t="shared" ca="1" si="2"/>
        <v>14.287421838460128</v>
      </c>
      <c r="F65" s="10">
        <f t="shared" ca="1" si="3"/>
        <v>-1.804334597738804E-4</v>
      </c>
    </row>
    <row r="66" spans="1:6" x14ac:dyDescent="0.35">
      <c r="A66" s="10">
        <f t="shared" si="4"/>
        <v>3892</v>
      </c>
      <c r="B66" s="10">
        <v>1.29834288917481E-3</v>
      </c>
      <c r="C66" s="10">
        <f t="shared" ca="1" si="0"/>
        <v>3.9349079338650159E-2</v>
      </c>
      <c r="D66" s="10">
        <f t="shared" ca="1" si="1"/>
        <v>1.7677573892888583E-4</v>
      </c>
      <c r="E66" s="10">
        <f t="shared" ca="1" si="2"/>
        <v>14.287473874690704</v>
      </c>
      <c r="F66" s="10">
        <f t="shared" ca="1" si="3"/>
        <v>-1.7679136560151107E-4</v>
      </c>
    </row>
    <row r="67" spans="1:6" x14ac:dyDescent="0.35">
      <c r="A67" s="10">
        <f t="shared" si="4"/>
        <v>3952</v>
      </c>
      <c r="B67" s="10">
        <v>1.4413109253917501E-3</v>
      </c>
      <c r="C67" s="10">
        <f t="shared" ref="C67:C130" ca="1" si="5">(B67-$C$2)/($C$1296-$C$2)</f>
        <v>4.0015016621002986E-2</v>
      </c>
      <c r="D67" s="10">
        <f t="shared" ref="D67:D130" ca="1" si="6">$K$4*C67</f>
        <v>1.7976746216985591E-4</v>
      </c>
      <c r="E67" s="10">
        <f t="shared" ref="E67:E130" ca="1" si="7">$J$6*(1-D67)</f>
        <v>14.287431122965591</v>
      </c>
      <c r="F67" s="10">
        <f t="shared" ref="F67:F130" ca="1" si="8">LN(E67/$J$6)</f>
        <v>-1.7978362227681941E-4</v>
      </c>
    </row>
    <row r="68" spans="1:6" x14ac:dyDescent="0.35">
      <c r="A68" s="10">
        <f t="shared" ref="A68:A131" si="9">A67+60</f>
        <v>4012</v>
      </c>
      <c r="B68" s="10">
        <v>2.4831141861364901E-3</v>
      </c>
      <c r="C68" s="10">
        <f t="shared" ca="1" si="5"/>
        <v>4.4867679150087006E-2</v>
      </c>
      <c r="D68" s="10">
        <f t="shared" ca="1" si="6"/>
        <v>2.0156804858176587E-4</v>
      </c>
      <c r="E68" s="10">
        <f t="shared" ca="1" si="7"/>
        <v>14.287119592585766</v>
      </c>
      <c r="F68" s="10">
        <f t="shared" ca="1" si="8"/>
        <v>-2.0158836615113398E-4</v>
      </c>
    </row>
    <row r="69" spans="1:6" x14ac:dyDescent="0.35">
      <c r="A69" s="10">
        <f t="shared" si="9"/>
        <v>4072</v>
      </c>
      <c r="B69" s="10">
        <v>2.0854659210903601E-3</v>
      </c>
      <c r="C69" s="10">
        <f t="shared" ca="1" si="5"/>
        <v>4.3015455310659596E-2</v>
      </c>
      <c r="D69" s="10">
        <f t="shared" ca="1" si="6"/>
        <v>1.9324693298313823E-4</v>
      </c>
      <c r="E69" s="10">
        <f t="shared" ca="1" si="7"/>
        <v>14.287238501327669</v>
      </c>
      <c r="F69" s="10">
        <f t="shared" ca="1" si="8"/>
        <v>-1.932656075776355E-4</v>
      </c>
    </row>
    <row r="70" spans="1:6" x14ac:dyDescent="0.35">
      <c r="A70" s="10">
        <f t="shared" si="9"/>
        <v>4132</v>
      </c>
      <c r="B70" s="10">
        <v>1.4912881720921E-3</v>
      </c>
      <c r="C70" s="10">
        <f t="shared" ca="1" si="5"/>
        <v>4.02478078988842E-2</v>
      </c>
      <c r="D70" s="10">
        <f t="shared" ca="1" si="6"/>
        <v>1.8081327698573726E-4</v>
      </c>
      <c r="E70" s="10">
        <f t="shared" ca="1" si="7"/>
        <v>14.287416178271874</v>
      </c>
      <c r="F70" s="10">
        <f t="shared" ca="1" si="8"/>
        <v>-1.8082962567701785E-4</v>
      </c>
    </row>
    <row r="71" spans="1:6" x14ac:dyDescent="0.35">
      <c r="A71" s="10">
        <f t="shared" si="9"/>
        <v>4192</v>
      </c>
      <c r="B71" s="10">
        <v>2.0293760485953802E-3</v>
      </c>
      <c r="C71" s="10">
        <f t="shared" ca="1" si="5"/>
        <v>4.2754191756614927E-2</v>
      </c>
      <c r="D71" s="10">
        <f t="shared" ca="1" si="6"/>
        <v>1.9207320646659256E-4</v>
      </c>
      <c r="E71" s="10">
        <f t="shared" ca="1" si="7"/>
        <v>14.287255273879591</v>
      </c>
      <c r="F71" s="10">
        <f t="shared" ca="1" si="8"/>
        <v>-1.9209165488729359E-4</v>
      </c>
    </row>
    <row r="72" spans="1:6" x14ac:dyDescent="0.35">
      <c r="A72" s="10">
        <f t="shared" si="9"/>
        <v>4252</v>
      </c>
      <c r="B72" s="10">
        <v>2.5744608316903401E-3</v>
      </c>
      <c r="C72" s="10">
        <f t="shared" ca="1" si="5"/>
        <v>4.5293166822029794E-2</v>
      </c>
      <c r="D72" s="10">
        <f t="shared" ca="1" si="6"/>
        <v>2.0347955194796884E-4</v>
      </c>
      <c r="E72" s="10">
        <f t="shared" ca="1" si="7"/>
        <v>14.287092277202662</v>
      </c>
      <c r="F72" s="10">
        <f t="shared" ca="1" si="8"/>
        <v>-2.0350025672073708E-4</v>
      </c>
    </row>
    <row r="73" spans="1:6" x14ac:dyDescent="0.35">
      <c r="A73" s="10">
        <f t="shared" si="9"/>
        <v>4312</v>
      </c>
      <c r="B73" s="10">
        <v>3.38221166088632E-3</v>
      </c>
      <c r="C73" s="10">
        <f t="shared" ca="1" si="5"/>
        <v>4.9055625943988983E-2</v>
      </c>
      <c r="D73" s="10">
        <f t="shared" ca="1" si="6"/>
        <v>2.2038239955337051E-4</v>
      </c>
      <c r="E73" s="10">
        <f t="shared" ca="1" si="7"/>
        <v>14.286850735510381</v>
      </c>
      <c r="F73" s="10">
        <f t="shared" ca="1" si="8"/>
        <v>-2.2040668732294479E-4</v>
      </c>
    </row>
    <row r="74" spans="1:6" x14ac:dyDescent="0.35">
      <c r="A74" s="10">
        <f t="shared" si="9"/>
        <v>4372</v>
      </c>
      <c r="B74" s="10">
        <v>2.7378911704783598E-3</v>
      </c>
      <c r="C74" s="10">
        <f t="shared" ca="1" si="5"/>
        <v>4.6054416389040356E-2</v>
      </c>
      <c r="D74" s="10">
        <f t="shared" ca="1" si="6"/>
        <v>2.068994656277638E-4</v>
      </c>
      <c r="E74" s="10">
        <f t="shared" ca="1" si="7"/>
        <v>14.287043406636178</v>
      </c>
      <c r="F74" s="10">
        <f t="shared" ca="1" si="8"/>
        <v>-2.0692087227496873E-4</v>
      </c>
    </row>
    <row r="75" spans="1:6" x14ac:dyDescent="0.35">
      <c r="A75" s="10">
        <f t="shared" si="9"/>
        <v>4432</v>
      </c>
      <c r="B75" s="10">
        <v>3.4246356263530802E-3</v>
      </c>
      <c r="C75" s="10">
        <f t="shared" ca="1" si="5"/>
        <v>4.9253234451576616E-2</v>
      </c>
      <c r="D75" s="10">
        <f t="shared" ca="1" si="6"/>
        <v>2.2127015577370795E-4</v>
      </c>
      <c r="E75" s="10">
        <f t="shared" ca="1" si="7"/>
        <v>14.286838049473994</v>
      </c>
      <c r="F75" s="10">
        <f t="shared" ca="1" si="8"/>
        <v>-2.2129463962634931E-4</v>
      </c>
    </row>
    <row r="76" spans="1:6" x14ac:dyDescent="0.35">
      <c r="A76" s="10">
        <f t="shared" si="9"/>
        <v>4492</v>
      </c>
      <c r="B76" s="10">
        <v>5.2521729110135704E-3</v>
      </c>
      <c r="C76" s="10">
        <f t="shared" ca="1" si="5"/>
        <v>5.776580302948283E-2</v>
      </c>
      <c r="D76" s="10">
        <f t="shared" ca="1" si="6"/>
        <v>2.5951287010995164E-4</v>
      </c>
      <c r="E76" s="10">
        <f t="shared" ca="1" si="7"/>
        <v>14.286291561086127</v>
      </c>
      <c r="F76" s="10">
        <f t="shared" ca="1" si="8"/>
        <v>-2.5954654940186573E-4</v>
      </c>
    </row>
    <row r="77" spans="1:6" x14ac:dyDescent="0.35">
      <c r="A77" s="10">
        <f t="shared" si="9"/>
        <v>4552</v>
      </c>
      <c r="B77" s="10">
        <v>4.74596448854384E-3</v>
      </c>
      <c r="C77" s="10">
        <f t="shared" ca="1" si="5"/>
        <v>5.5407911922605732E-2</v>
      </c>
      <c r="D77" s="10">
        <f t="shared" ca="1" si="6"/>
        <v>2.4892004431230623E-4</v>
      </c>
      <c r="E77" s="10">
        <f t="shared" ca="1" si="7"/>
        <v>14.286442932566777</v>
      </c>
      <c r="F77" s="10">
        <f t="shared" ca="1" si="8"/>
        <v>-2.4895103004863488E-4</v>
      </c>
    </row>
    <row r="78" spans="1:6" x14ac:dyDescent="0.35">
      <c r="A78" s="10">
        <f t="shared" si="9"/>
        <v>4612</v>
      </c>
      <c r="B78" s="10">
        <v>4.91648253899223E-3</v>
      </c>
      <c r="C78" s="10">
        <f t="shared" ca="1" si="5"/>
        <v>5.6202175662337012E-2</v>
      </c>
      <c r="D78" s="10">
        <f t="shared" ca="1" si="6"/>
        <v>2.5248827416304902E-4</v>
      </c>
      <c r="E78" s="10">
        <f t="shared" ca="1" si="7"/>
        <v>14.28639194256221</v>
      </c>
      <c r="F78" s="10">
        <f t="shared" ca="1" si="8"/>
        <v>-2.5252015469373542E-4</v>
      </c>
    </row>
    <row r="79" spans="1:6" x14ac:dyDescent="0.35">
      <c r="A79" s="10">
        <f t="shared" si="9"/>
        <v>4672</v>
      </c>
      <c r="B79" s="10">
        <v>5.4305273012225002E-3</v>
      </c>
      <c r="C79" s="10">
        <f t="shared" ca="1" si="5"/>
        <v>5.8596568010623129E-2</v>
      </c>
      <c r="D79" s="10">
        <f t="shared" ca="1" si="6"/>
        <v>2.6324508178772438E-4</v>
      </c>
      <c r="E79" s="10">
        <f t="shared" ca="1" si="7"/>
        <v>14.286238227781253</v>
      </c>
      <c r="F79" s="10">
        <f t="shared" ca="1" si="8"/>
        <v>-2.6327973685629337E-4</v>
      </c>
    </row>
    <row r="80" spans="1:6" x14ac:dyDescent="0.35">
      <c r="A80" s="10">
        <f t="shared" si="9"/>
        <v>4732</v>
      </c>
      <c r="B80" s="10">
        <v>5.4126902556235496E-3</v>
      </c>
      <c r="C80" s="10">
        <f t="shared" ca="1" si="5"/>
        <v>5.8513484029156501E-2</v>
      </c>
      <c r="D80" s="10">
        <f t="shared" ca="1" si="6"/>
        <v>2.6287182700098557E-4</v>
      </c>
      <c r="E80" s="10">
        <f t="shared" ca="1" si="7"/>
        <v>14.286243561592155</v>
      </c>
      <c r="F80" s="10">
        <f t="shared" ca="1" si="8"/>
        <v>-2.6290638385588488E-4</v>
      </c>
    </row>
    <row r="81" spans="1:6" x14ac:dyDescent="0.35">
      <c r="A81" s="10">
        <f t="shared" si="9"/>
        <v>4792</v>
      </c>
      <c r="B81" s="10">
        <v>4.4050971724519297E-3</v>
      </c>
      <c r="C81" s="10">
        <f t="shared" ca="1" si="5"/>
        <v>5.3820170633519925E-2</v>
      </c>
      <c r="D81" s="10">
        <f t="shared" ca="1" si="6"/>
        <v>2.4178711657108827E-4</v>
      </c>
      <c r="E81" s="10">
        <f t="shared" ca="1" si="7"/>
        <v>14.286544862104199</v>
      </c>
      <c r="F81" s="10">
        <f t="shared" ca="1" si="8"/>
        <v>-2.4181635178851022E-4</v>
      </c>
    </row>
    <row r="82" spans="1:6" x14ac:dyDescent="0.35">
      <c r="A82" s="10">
        <f t="shared" si="9"/>
        <v>4852</v>
      </c>
      <c r="B82" s="10">
        <v>5.9206644074428902E-3</v>
      </c>
      <c r="C82" s="10">
        <f t="shared" ca="1" si="5"/>
        <v>6.0879599806635258E-2</v>
      </c>
      <c r="D82" s="10">
        <f t="shared" ca="1" si="6"/>
        <v>2.7350160213130889E-4</v>
      </c>
      <c r="E82" s="10">
        <f t="shared" ca="1" si="7"/>
        <v>14.286091662105543</v>
      </c>
      <c r="F82" s="10">
        <f t="shared" ca="1" si="8"/>
        <v>-2.7353901051552915E-4</v>
      </c>
    </row>
    <row r="83" spans="1:6" x14ac:dyDescent="0.35">
      <c r="A83" s="10">
        <f t="shared" si="9"/>
        <v>4912</v>
      </c>
      <c r="B83" s="10">
        <v>5.4105193515321601E-3</v>
      </c>
      <c r="C83" s="10">
        <f t="shared" ca="1" si="5"/>
        <v>5.850337207679901E-2</v>
      </c>
      <c r="D83" s="10">
        <f t="shared" ca="1" si="6"/>
        <v>2.6282639905501957E-4</v>
      </c>
      <c r="E83" s="10">
        <f t="shared" ca="1" si="7"/>
        <v>14.286244210757502</v>
      </c>
      <c r="F83" s="10">
        <f t="shared" ca="1" si="8"/>
        <v>-2.6286094396608966E-4</v>
      </c>
    </row>
    <row r="84" spans="1:6" x14ac:dyDescent="0.35">
      <c r="A84" s="10">
        <f t="shared" si="9"/>
        <v>4972</v>
      </c>
      <c r="B84" s="10">
        <v>5.0409873366321798E-3</v>
      </c>
      <c r="C84" s="10">
        <f t="shared" ca="1" si="5"/>
        <v>5.678211219062803E-2</v>
      </c>
      <c r="D84" s="10">
        <f t="shared" ca="1" si="6"/>
        <v>2.550936390163964E-4</v>
      </c>
      <c r="E84" s="10">
        <f t="shared" ca="1" si="7"/>
        <v>14.286354711898454</v>
      </c>
      <c r="F84" s="10">
        <f t="shared" ca="1" si="8"/>
        <v>-2.5512618093304318E-4</v>
      </c>
    </row>
    <row r="85" spans="1:6" x14ac:dyDescent="0.35">
      <c r="A85" s="10">
        <f t="shared" si="9"/>
        <v>5032</v>
      </c>
      <c r="B85" s="10">
        <v>6.1864542274116599E-3</v>
      </c>
      <c r="C85" s="10">
        <f t="shared" ca="1" si="5"/>
        <v>6.2117634230766758E-2</v>
      </c>
      <c r="D85" s="10">
        <f t="shared" ca="1" si="6"/>
        <v>2.7906347178171967E-4</v>
      </c>
      <c r="E85" s="10">
        <f t="shared" ca="1" si="7"/>
        <v>14.286012182988237</v>
      </c>
      <c r="F85" s="10">
        <f t="shared" ca="1" si="8"/>
        <v>-2.7910241723806141E-4</v>
      </c>
    </row>
    <row r="86" spans="1:6" x14ac:dyDescent="0.35">
      <c r="A86" s="10">
        <f t="shared" si="9"/>
        <v>5092</v>
      </c>
      <c r="B86" s="10">
        <v>6.4549657162029702E-3</v>
      </c>
      <c r="C86" s="10">
        <f t="shared" ca="1" si="5"/>
        <v>6.3368346039208115E-2</v>
      </c>
      <c r="D86" s="10">
        <f t="shared" ca="1" si="6"/>
        <v>2.8468229458114243E-4</v>
      </c>
      <c r="E86" s="10">
        <f t="shared" ca="1" si="7"/>
        <v>14.285931890010435</v>
      </c>
      <c r="F86" s="10">
        <f t="shared" ca="1" si="8"/>
        <v>-2.8472282427778237E-4</v>
      </c>
    </row>
    <row r="87" spans="1:6" x14ac:dyDescent="0.35">
      <c r="A87" s="10">
        <f t="shared" si="9"/>
        <v>5152</v>
      </c>
      <c r="B87" s="10">
        <v>7.2555040707678398E-3</v>
      </c>
      <c r="C87" s="10">
        <f t="shared" ca="1" si="5"/>
        <v>6.7097209849362141E-2</v>
      </c>
      <c r="D87" s="10">
        <f t="shared" ca="1" si="6"/>
        <v>3.0143421524825943E-4</v>
      </c>
      <c r="E87" s="10">
        <f t="shared" ca="1" si="7"/>
        <v>14.2856925050641</v>
      </c>
      <c r="F87" s="10">
        <f t="shared" ca="1" si="8"/>
        <v>-3.014796556732427E-4</v>
      </c>
    </row>
    <row r="88" spans="1:6" x14ac:dyDescent="0.35">
      <c r="A88" s="10">
        <f t="shared" si="9"/>
        <v>5212</v>
      </c>
      <c r="B88" s="10">
        <v>6.9299879860438597E-3</v>
      </c>
      <c r="C88" s="10">
        <f t="shared" ca="1" si="5"/>
        <v>6.5580973755202679E-2</v>
      </c>
      <c r="D88" s="10">
        <f t="shared" ca="1" si="6"/>
        <v>2.9462252459524802E-4</v>
      </c>
      <c r="E88" s="10">
        <f t="shared" ca="1" si="7"/>
        <v>14.285789844123533</v>
      </c>
      <c r="F88" s="10">
        <f t="shared" ca="1" si="8"/>
        <v>-2.9466593433775685E-4</v>
      </c>
    </row>
    <row r="89" spans="1:6" x14ac:dyDescent="0.35">
      <c r="A89" s="10">
        <f t="shared" si="9"/>
        <v>5272</v>
      </c>
      <c r="B89" s="10">
        <v>7.3930104975632399E-3</v>
      </c>
      <c r="C89" s="10">
        <f t="shared" ca="1" si="5"/>
        <v>6.773770725416127E-2</v>
      </c>
      <c r="D89" s="10">
        <f t="shared" ca="1" si="6"/>
        <v>3.0431164983931949E-4</v>
      </c>
      <c r="E89" s="10">
        <f t="shared" ca="1" si="7"/>
        <v>14.285651386523794</v>
      </c>
      <c r="F89" s="10">
        <f t="shared" ca="1" si="8"/>
        <v>-3.0435796202537234E-4</v>
      </c>
    </row>
    <row r="90" spans="1:6" x14ac:dyDescent="0.35">
      <c r="A90" s="10">
        <f t="shared" si="9"/>
        <v>5332</v>
      </c>
      <c r="B90" s="10">
        <v>6.43428699703352E-3</v>
      </c>
      <c r="C90" s="10">
        <f t="shared" ca="1" si="5"/>
        <v>6.3272025697888284E-2</v>
      </c>
      <c r="D90" s="10">
        <f t="shared" ca="1" si="6"/>
        <v>2.842495754477631E-4</v>
      </c>
      <c r="E90" s="10">
        <f t="shared" ca="1" si="7"/>
        <v>14.28593807356685</v>
      </c>
      <c r="F90" s="10">
        <f t="shared" ca="1" si="8"/>
        <v>-2.8428998201560042E-4</v>
      </c>
    </row>
    <row r="91" spans="1:6" x14ac:dyDescent="0.35">
      <c r="A91" s="10">
        <f t="shared" si="9"/>
        <v>5392</v>
      </c>
      <c r="B91" s="10">
        <v>7.56220701344379E-3</v>
      </c>
      <c r="C91" s="10">
        <f t="shared" ca="1" si="5"/>
        <v>6.8525815358255873E-2</v>
      </c>
      <c r="D91" s="10">
        <f t="shared" ca="1" si="6"/>
        <v>3.0785222549696453E-4</v>
      </c>
      <c r="E91" s="10">
        <f t="shared" ca="1" si="7"/>
        <v>14.285600791697647</v>
      </c>
      <c r="F91" s="10">
        <f t="shared" ca="1" si="8"/>
        <v>-3.0789962172098398E-4</v>
      </c>
    </row>
    <row r="92" spans="1:6" x14ac:dyDescent="0.35">
      <c r="A92" s="10">
        <f t="shared" si="9"/>
        <v>5452</v>
      </c>
      <c r="B92" s="10">
        <v>8.5557278648604098E-3</v>
      </c>
      <c r="C92" s="10">
        <f t="shared" ca="1" si="5"/>
        <v>7.3153581069112447E-2</v>
      </c>
      <c r="D92" s="10">
        <f t="shared" ca="1" si="6"/>
        <v>3.2864246295298766E-4</v>
      </c>
      <c r="E92" s="10">
        <f t="shared" ca="1" si="7"/>
        <v>14.285303699204402</v>
      </c>
      <c r="F92" s="10">
        <f t="shared" ca="1" si="8"/>
        <v>-3.2869647772186035E-4</v>
      </c>
    </row>
    <row r="93" spans="1:6" x14ac:dyDescent="0.35">
      <c r="A93" s="10">
        <f t="shared" si="9"/>
        <v>5512</v>
      </c>
      <c r="B93" s="10">
        <v>8.7372091335720398E-3</v>
      </c>
      <c r="C93" s="10">
        <f t="shared" ca="1" si="5"/>
        <v>7.3998910879059479E-2</v>
      </c>
      <c r="D93" s="10">
        <f t="shared" ca="1" si="6"/>
        <v>3.3244010712417469E-4</v>
      </c>
      <c r="E93" s="10">
        <f t="shared" ca="1" si="7"/>
        <v>14.285249430869195</v>
      </c>
      <c r="F93" s="10">
        <f t="shared" ca="1" si="8"/>
        <v>-3.3249537758635181E-4</v>
      </c>
    </row>
    <row r="94" spans="1:6" x14ac:dyDescent="0.35">
      <c r="A94" s="10">
        <f t="shared" si="9"/>
        <v>5572</v>
      </c>
      <c r="B94" s="10">
        <v>7.2023189073130598E-3</v>
      </c>
      <c r="C94" s="10">
        <f t="shared" ca="1" si="5"/>
        <v>6.6849476270936084E-2</v>
      </c>
      <c r="D94" s="10">
        <f t="shared" ca="1" si="6"/>
        <v>3.0032127214718037E-4</v>
      </c>
      <c r="E94" s="10">
        <f t="shared" ca="1" si="7"/>
        <v>14.285708409021016</v>
      </c>
      <c r="F94" s="10">
        <f t="shared" ca="1" si="8"/>
        <v>-3.0036637761141766E-4</v>
      </c>
    </row>
    <row r="95" spans="1:6" x14ac:dyDescent="0.35">
      <c r="A95" s="10">
        <f t="shared" si="9"/>
        <v>5632</v>
      </c>
      <c r="B95" s="10">
        <v>8.8935632073963294E-3</v>
      </c>
      <c r="C95" s="10">
        <f t="shared" ca="1" si="5"/>
        <v>7.4727199591435339E-2</v>
      </c>
      <c r="D95" s="10">
        <f t="shared" ca="1" si="6"/>
        <v>3.3571194416452324E-4</v>
      </c>
      <c r="E95" s="10">
        <f t="shared" ca="1" si="7"/>
        <v>14.285202676317889</v>
      </c>
      <c r="F95" s="10">
        <f t="shared" ca="1" si="8"/>
        <v>-3.357683080342483E-4</v>
      </c>
    </row>
    <row r="96" spans="1:6" x14ac:dyDescent="0.35">
      <c r="A96" s="10">
        <f t="shared" si="9"/>
        <v>5692</v>
      </c>
      <c r="B96" s="10">
        <v>9.6525546917871508E-3</v>
      </c>
      <c r="C96" s="10">
        <f t="shared" ca="1" si="5"/>
        <v>7.8262540355836768E-2</v>
      </c>
      <c r="D96" s="10">
        <f t="shared" ca="1" si="6"/>
        <v>3.515944625485967E-4</v>
      </c>
      <c r="E96" s="10">
        <f t="shared" ca="1" si="7"/>
        <v>14.28497571513018</v>
      </c>
      <c r="F96" s="10">
        <f t="shared" ca="1" si="8"/>
        <v>-3.5165628637325849E-4</v>
      </c>
    </row>
    <row r="97" spans="1:6" x14ac:dyDescent="0.35">
      <c r="A97" s="10">
        <f t="shared" si="9"/>
        <v>5752</v>
      </c>
      <c r="B97" s="10">
        <v>8.6395484432072508E-3</v>
      </c>
      <c r="C97" s="10">
        <f t="shared" ca="1" si="5"/>
        <v>7.3544012732206968E-2</v>
      </c>
      <c r="D97" s="10">
        <f t="shared" ca="1" si="6"/>
        <v>3.3039647719943979E-4</v>
      </c>
      <c r="E97" s="10">
        <f t="shared" ca="1" si="7"/>
        <v>14.28527863434082</v>
      </c>
      <c r="F97" s="10">
        <f t="shared" ca="1" si="8"/>
        <v>-3.3045107014062719E-4</v>
      </c>
    </row>
    <row r="98" spans="1:6" x14ac:dyDescent="0.35">
      <c r="A98" s="10">
        <f t="shared" si="9"/>
        <v>5812</v>
      </c>
      <c r="B98" s="10">
        <v>9.4396778465581296E-3</v>
      </c>
      <c r="C98" s="10">
        <f t="shared" ca="1" si="5"/>
        <v>7.7270971670004435E-2</v>
      </c>
      <c r="D98" s="10">
        <f t="shared" ca="1" si="6"/>
        <v>3.4713984022749495E-4</v>
      </c>
      <c r="E98" s="10">
        <f t="shared" ca="1" si="7"/>
        <v>14.285039371683148</v>
      </c>
      <c r="F98" s="10">
        <f t="shared" ca="1" si="8"/>
        <v>-3.4720010720961552E-4</v>
      </c>
    </row>
    <row r="99" spans="1:6" x14ac:dyDescent="0.35">
      <c r="A99" s="10">
        <f t="shared" si="9"/>
        <v>5872</v>
      </c>
      <c r="B99" s="10">
        <v>1.01925776171592E-2</v>
      </c>
      <c r="C99" s="10">
        <f t="shared" ca="1" si="5"/>
        <v>8.0777937565215771E-2</v>
      </c>
      <c r="D99" s="10">
        <f t="shared" ca="1" si="6"/>
        <v>3.6289488451173187E-4</v>
      </c>
      <c r="E99" s="10">
        <f t="shared" ca="1" si="7"/>
        <v>14.284814232100327</v>
      </c>
      <c r="F99" s="10">
        <f t="shared" ca="1" si="8"/>
        <v>-3.6296074679483003E-4</v>
      </c>
    </row>
    <row r="100" spans="1:6" x14ac:dyDescent="0.35">
      <c r="A100" s="10">
        <f t="shared" si="9"/>
        <v>5932</v>
      </c>
      <c r="B100" s="10">
        <v>1.05338745286796E-2</v>
      </c>
      <c r="C100" s="10">
        <f t="shared" ca="1" si="5"/>
        <v>8.2367679886278591E-2</v>
      </c>
      <c r="D100" s="10">
        <f t="shared" ca="1" si="6"/>
        <v>3.7003680188910657E-4</v>
      </c>
      <c r="E100" s="10">
        <f t="shared" ca="1" si="7"/>
        <v>14.284712174101005</v>
      </c>
      <c r="F100" s="10">
        <f t="shared" ca="1" si="8"/>
        <v>-3.7010528240051001E-4</v>
      </c>
    </row>
    <row r="101" spans="1:6" x14ac:dyDescent="0.35">
      <c r="A101" s="10">
        <f t="shared" si="9"/>
        <v>5992</v>
      </c>
      <c r="B101" s="10">
        <v>1.02880408576204E-2</v>
      </c>
      <c r="C101" s="10">
        <f t="shared" ca="1" si="5"/>
        <v>8.1222600110771481E-2</v>
      </c>
      <c r="D101" s="10">
        <f t="shared" ca="1" si="6"/>
        <v>3.6489253099764089E-4</v>
      </c>
      <c r="E101" s="10">
        <f t="shared" ca="1" si="7"/>
        <v>14.284785685732041</v>
      </c>
      <c r="F101" s="10">
        <f t="shared" ca="1" si="8"/>
        <v>-3.6495912047655743E-4</v>
      </c>
    </row>
    <row r="102" spans="1:6" x14ac:dyDescent="0.35">
      <c r="A102" s="10">
        <f t="shared" si="9"/>
        <v>6052</v>
      </c>
      <c r="B102" s="10">
        <v>9.1858789979878206E-3</v>
      </c>
      <c r="C102" s="10">
        <f t="shared" ca="1" si="5"/>
        <v>7.6088790533902606E-2</v>
      </c>
      <c r="D102" s="10">
        <f t="shared" ca="1" si="6"/>
        <v>3.4182889147355743E-4</v>
      </c>
      <c r="E102" s="10">
        <f t="shared" ca="1" si="7"/>
        <v>14.285115265140842</v>
      </c>
      <c r="F102" s="10">
        <f t="shared" ca="1" si="8"/>
        <v>-3.4188732828643539E-4</v>
      </c>
    </row>
    <row r="103" spans="1:6" x14ac:dyDescent="0.35">
      <c r="A103" s="10">
        <f t="shared" si="9"/>
        <v>6112</v>
      </c>
      <c r="B103" s="10">
        <v>1.09123914591894E-2</v>
      </c>
      <c r="C103" s="10">
        <f t="shared" ca="1" si="5"/>
        <v>8.4130791017257137E-2</v>
      </c>
      <c r="D103" s="10">
        <f t="shared" ca="1" si="6"/>
        <v>3.7795757864502767E-4</v>
      </c>
      <c r="E103" s="10">
        <f t="shared" ca="1" si="7"/>
        <v>14.284598986201162</v>
      </c>
      <c r="F103" s="10">
        <f t="shared" ca="1" si="8"/>
        <v>-3.7802902261305926E-4</v>
      </c>
    </row>
    <row r="104" spans="1:6" x14ac:dyDescent="0.35">
      <c r="A104" s="10">
        <f t="shared" si="9"/>
        <v>6172</v>
      </c>
      <c r="B104" s="10">
        <v>1.0963654270984601E-2</v>
      </c>
      <c r="C104" s="10">
        <f t="shared" ca="1" si="5"/>
        <v>8.4369570386939888E-2</v>
      </c>
      <c r="D104" s="10">
        <f t="shared" ca="1" si="6"/>
        <v>3.7903029496332745E-4</v>
      </c>
      <c r="E104" s="10">
        <f t="shared" ca="1" si="7"/>
        <v>14.284583657084973</v>
      </c>
      <c r="F104" s="10">
        <f t="shared" ca="1" si="8"/>
        <v>-3.7910214510174364E-4</v>
      </c>
    </row>
    <row r="105" spans="1:6" x14ac:dyDescent="0.35">
      <c r="A105" s="10">
        <f t="shared" si="9"/>
        <v>6232</v>
      </c>
      <c r="B105" s="10">
        <v>1.04676440721653E-2</v>
      </c>
      <c r="C105" s="10">
        <f t="shared" ca="1" si="5"/>
        <v>8.2059182047270737E-2</v>
      </c>
      <c r="D105" s="10">
        <f t="shared" ca="1" si="6"/>
        <v>3.6865087534736381E-4</v>
      </c>
      <c r="E105" s="10">
        <f t="shared" ca="1" si="7"/>
        <v>14.284731978991285</v>
      </c>
      <c r="F105" s="10">
        <f t="shared" ca="1" si="8"/>
        <v>-3.687188437861973E-4</v>
      </c>
    </row>
    <row r="106" spans="1:6" x14ac:dyDescent="0.35">
      <c r="A106" s="10">
        <f t="shared" si="9"/>
        <v>6292</v>
      </c>
      <c r="B106" s="10">
        <v>1.20840394438879E-2</v>
      </c>
      <c r="C106" s="10">
        <f t="shared" ca="1" si="5"/>
        <v>8.9588263158934645E-2</v>
      </c>
      <c r="D106" s="10">
        <f t="shared" ca="1" si="6"/>
        <v>4.024752722415139E-4</v>
      </c>
      <c r="E106" s="10">
        <f t="shared" ca="1" si="7"/>
        <v>14.284248628359668</v>
      </c>
      <c r="F106" s="10">
        <f t="shared" ca="1" si="8"/>
        <v>-4.0255628715224251E-4</v>
      </c>
    </row>
    <row r="107" spans="1:6" x14ac:dyDescent="0.35">
      <c r="A107" s="10">
        <f t="shared" si="9"/>
        <v>6352</v>
      </c>
      <c r="B107" s="10">
        <v>1.1659750014339901E-2</v>
      </c>
      <c r="C107" s="10">
        <f t="shared" ca="1" si="5"/>
        <v>8.7611946234391558E-2</v>
      </c>
      <c r="D107" s="10">
        <f t="shared" ca="1" si="6"/>
        <v>3.9359666845800408E-4</v>
      </c>
      <c r="E107" s="10">
        <f t="shared" ca="1" si="7"/>
        <v>14.284375503607736</v>
      </c>
      <c r="F107" s="10">
        <f t="shared" ca="1" si="8"/>
        <v>-3.9367414795777797E-4</v>
      </c>
    </row>
    <row r="108" spans="1:6" x14ac:dyDescent="0.35">
      <c r="A108" s="10">
        <f t="shared" si="9"/>
        <v>6412</v>
      </c>
      <c r="B108" s="10">
        <v>1.1376417922922899E-2</v>
      </c>
      <c r="C108" s="10">
        <f t="shared" ca="1" si="5"/>
        <v>8.6292200870642724E-2</v>
      </c>
      <c r="D108" s="10">
        <f t="shared" ca="1" si="6"/>
        <v>3.8766771241136245E-4</v>
      </c>
      <c r="E108" s="10">
        <f t="shared" ca="1" si="7"/>
        <v>14.284460228389641</v>
      </c>
      <c r="F108" s="10">
        <f t="shared" ca="1" si="8"/>
        <v>-3.877428749650357E-4</v>
      </c>
    </row>
    <row r="109" spans="1:6" x14ac:dyDescent="0.35">
      <c r="A109" s="10">
        <f t="shared" si="9"/>
        <v>6472</v>
      </c>
      <c r="B109" s="10">
        <v>1.2775933822204001E-2</v>
      </c>
      <c r="C109" s="10">
        <f t="shared" ca="1" si="5"/>
        <v>9.2811069278142103E-2</v>
      </c>
      <c r="D109" s="10">
        <f t="shared" ca="1" si="6"/>
        <v>4.169537287320534E-4</v>
      </c>
      <c r="E109" s="10">
        <f t="shared" ca="1" si="7"/>
        <v>14.284041731216417</v>
      </c>
      <c r="F109" s="10">
        <f t="shared" ca="1" si="8"/>
        <v>-4.1704067810810849E-4</v>
      </c>
    </row>
    <row r="110" spans="1:6" x14ac:dyDescent="0.35">
      <c r="A110" s="10">
        <f t="shared" si="9"/>
        <v>6532</v>
      </c>
      <c r="B110" s="10">
        <v>1.27532232585771E-2</v>
      </c>
      <c r="C110" s="10">
        <f t="shared" ca="1" si="5"/>
        <v>9.2705284716623398E-2</v>
      </c>
      <c r="D110" s="10">
        <f t="shared" ca="1" si="6"/>
        <v>4.1647849158943064E-4</v>
      </c>
      <c r="E110" s="10">
        <f t="shared" ca="1" si="7"/>
        <v>14.284048522355187</v>
      </c>
      <c r="F110" s="10">
        <f t="shared" ca="1" si="8"/>
        <v>-4.1656524284382489E-4</v>
      </c>
    </row>
    <row r="111" spans="1:6" x14ac:dyDescent="0.35">
      <c r="A111" s="10">
        <f t="shared" si="9"/>
        <v>6592</v>
      </c>
      <c r="B111" s="10">
        <v>1.2144261023542101E-2</v>
      </c>
      <c r="C111" s="10">
        <f t="shared" ca="1" si="5"/>
        <v>8.9868771978633757E-2</v>
      </c>
      <c r="D111" s="10">
        <f t="shared" ca="1" si="6"/>
        <v>4.0373545811401218E-4</v>
      </c>
      <c r="E111" s="10">
        <f t="shared" ca="1" si="7"/>
        <v>14.28423062030355</v>
      </c>
      <c r="F111" s="10">
        <f t="shared" ca="1" si="8"/>
        <v>-4.0381698121732667E-4</v>
      </c>
    </row>
    <row r="112" spans="1:6" x14ac:dyDescent="0.35">
      <c r="A112" s="10">
        <f t="shared" si="9"/>
        <v>6652</v>
      </c>
      <c r="B112" s="10">
        <v>1.26772345280273E-2</v>
      </c>
      <c r="C112" s="10">
        <f t="shared" ca="1" si="5"/>
        <v>9.2351333371617939E-2</v>
      </c>
      <c r="D112" s="10">
        <f t="shared" ca="1" si="6"/>
        <v>4.1488836517199359E-4</v>
      </c>
      <c r="E112" s="10">
        <f t="shared" ca="1" si="7"/>
        <v>14.284071245261691</v>
      </c>
      <c r="F112" s="10">
        <f t="shared" ca="1" si="8"/>
        <v>-4.1497445516243051E-4</v>
      </c>
    </row>
    <row r="113" spans="1:6" x14ac:dyDescent="0.35">
      <c r="A113" s="10">
        <f t="shared" si="9"/>
        <v>6712</v>
      </c>
      <c r="B113" s="10">
        <v>1.2767987470123201E-2</v>
      </c>
      <c r="C113" s="10">
        <f t="shared" ca="1" si="5"/>
        <v>9.2774055605370678E-2</v>
      </c>
      <c r="D113" s="10">
        <f t="shared" ca="1" si="6"/>
        <v>4.1678744480712777E-4</v>
      </c>
      <c r="E113" s="10">
        <f t="shared" ca="1" si="7"/>
        <v>14.284044107413706</v>
      </c>
      <c r="F113" s="10">
        <f t="shared" ca="1" si="8"/>
        <v>-4.1687432483535932E-4</v>
      </c>
    </row>
    <row r="114" spans="1:6" x14ac:dyDescent="0.35">
      <c r="A114" s="10">
        <f t="shared" si="9"/>
        <v>6772</v>
      </c>
      <c r="B114" s="10">
        <v>1.3167329594862E-2</v>
      </c>
      <c r="C114" s="10">
        <f t="shared" ca="1" si="5"/>
        <v>9.4634169350474015E-2</v>
      </c>
      <c r="D114" s="10">
        <f t="shared" ca="1" si="6"/>
        <v>4.2514400580700453E-4</v>
      </c>
      <c r="E114" s="10">
        <f t="shared" ca="1" si="7"/>
        <v>14.283924692157019</v>
      </c>
      <c r="F114" s="10">
        <f t="shared" ca="1" si="8"/>
        <v>-4.2523440514241189E-4</v>
      </c>
    </row>
    <row r="115" spans="1:6" x14ac:dyDescent="0.35">
      <c r="A115" s="10">
        <f t="shared" si="9"/>
        <v>6832</v>
      </c>
      <c r="B115" s="10">
        <v>1.3464114345645199E-2</v>
      </c>
      <c r="C115" s="10">
        <f t="shared" ca="1" si="5"/>
        <v>9.6016576464749731E-2</v>
      </c>
      <c r="D115" s="10">
        <f t="shared" ca="1" si="6"/>
        <v>4.3135446976788817E-4</v>
      </c>
      <c r="E115" s="10">
        <f t="shared" ca="1" si="7"/>
        <v>14.283835944627015</v>
      </c>
      <c r="F115" s="10">
        <f t="shared" ca="1" si="8"/>
        <v>-4.3144752986945875E-4</v>
      </c>
    </row>
    <row r="116" spans="1:6" x14ac:dyDescent="0.35">
      <c r="A116" s="10">
        <f t="shared" si="9"/>
        <v>6892</v>
      </c>
      <c r="B116" s="10">
        <v>1.43079882499312E-2</v>
      </c>
      <c r="C116" s="10">
        <f t="shared" ca="1" si="5"/>
        <v>9.9947294892020866E-2</v>
      </c>
      <c r="D116" s="10">
        <f t="shared" ca="1" si="6"/>
        <v>4.4901322230240376E-4</v>
      </c>
      <c r="E116" s="10">
        <f t="shared" ca="1" si="7"/>
        <v>14.283583601053298</v>
      </c>
      <c r="F116" s="10">
        <f t="shared" ca="1" si="8"/>
        <v>-4.4911405892507898E-4</v>
      </c>
    </row>
    <row r="117" spans="1:6" x14ac:dyDescent="0.35">
      <c r="A117" s="10">
        <f t="shared" si="9"/>
        <v>6952</v>
      </c>
      <c r="B117" s="10">
        <v>1.54310811857456E-2</v>
      </c>
      <c r="C117" s="10">
        <f t="shared" ca="1" si="5"/>
        <v>0.10517860027535163</v>
      </c>
      <c r="D117" s="10">
        <f t="shared" ca="1" si="6"/>
        <v>4.7251486173701719E-4</v>
      </c>
      <c r="E117" s="10">
        <f t="shared" ca="1" si="7"/>
        <v>14.283247762625777</v>
      </c>
      <c r="F117" s="10">
        <f t="shared" ca="1" si="8"/>
        <v>-4.7262653206297579E-4</v>
      </c>
    </row>
    <row r="118" spans="1:6" x14ac:dyDescent="0.35">
      <c r="A118" s="10">
        <f t="shared" si="9"/>
        <v>7012</v>
      </c>
      <c r="B118" s="10">
        <v>1.3471479221098299E-2</v>
      </c>
      <c r="C118" s="10">
        <f t="shared" ca="1" si="5"/>
        <v>9.605088165123675E-2</v>
      </c>
      <c r="D118" s="10">
        <f t="shared" ca="1" si="6"/>
        <v>4.3150858581818112E-4</v>
      </c>
      <c r="E118" s="10">
        <f t="shared" ca="1" si="7"/>
        <v>14.283833742308657</v>
      </c>
      <c r="F118" s="10">
        <f t="shared" ca="1" si="8"/>
        <v>-4.316017124389352E-4</v>
      </c>
    </row>
    <row r="119" spans="1:6" x14ac:dyDescent="0.35">
      <c r="A119" s="10">
        <f t="shared" si="9"/>
        <v>7072</v>
      </c>
      <c r="B119" s="10">
        <v>1.46277063112573E-2</v>
      </c>
      <c r="C119" s="10">
        <f t="shared" ca="1" si="5"/>
        <v>0.10143652411075019</v>
      </c>
      <c r="D119" s="10">
        <f t="shared" ca="1" si="6"/>
        <v>4.5570358456754521E-4</v>
      </c>
      <c r="E119" s="10">
        <f t="shared" ca="1" si="7"/>
        <v>14.283487995776529</v>
      </c>
      <c r="F119" s="10">
        <f t="shared" ca="1" si="8"/>
        <v>-4.558074490015462E-4</v>
      </c>
    </row>
    <row r="120" spans="1:6" x14ac:dyDescent="0.35">
      <c r="A120" s="10">
        <f t="shared" si="9"/>
        <v>7132</v>
      </c>
      <c r="B120" s="10">
        <v>1.38669747744213E-2</v>
      </c>
      <c r="C120" s="10">
        <f t="shared" ca="1" si="5"/>
        <v>9.7893078277361642E-2</v>
      </c>
      <c r="D120" s="10">
        <f t="shared" ca="1" si="6"/>
        <v>4.3978465416104719E-4</v>
      </c>
      <c r="E120" s="10">
        <f t="shared" ca="1" si="7"/>
        <v>14.283715477292038</v>
      </c>
      <c r="F120" s="10">
        <f t="shared" ca="1" si="8"/>
        <v>-4.3988138779442638E-4</v>
      </c>
    </row>
    <row r="121" spans="1:6" x14ac:dyDescent="0.35">
      <c r="A121" s="10">
        <f t="shared" si="9"/>
        <v>7192</v>
      </c>
      <c r="B121" s="10">
        <v>1.52918472739982E-2</v>
      </c>
      <c r="C121" s="10">
        <f t="shared" ca="1" si="5"/>
        <v>0.10453005634026026</v>
      </c>
      <c r="D121" s="10">
        <f t="shared" ca="1" si="6"/>
        <v>4.6960127810861924E-4</v>
      </c>
      <c r="E121" s="10">
        <f t="shared" ca="1" si="7"/>
        <v>14.283289397735828</v>
      </c>
      <c r="F121" s="10">
        <f t="shared" ca="1" si="8"/>
        <v>-4.6971157532060462E-4</v>
      </c>
    </row>
    <row r="122" spans="1:6" x14ac:dyDescent="0.35">
      <c r="A122" s="10">
        <f t="shared" si="9"/>
        <v>7252</v>
      </c>
      <c r="B122" s="19">
        <v>1.5660615556005401E-2</v>
      </c>
      <c r="C122" s="10">
        <f t="shared" ca="1" si="5"/>
        <v>0.10624775880044626</v>
      </c>
      <c r="D122" s="10">
        <f t="shared" ca="1" si="6"/>
        <v>4.7731805641100484E-4</v>
      </c>
      <c r="E122" s="10">
        <f t="shared" ca="1" si="7"/>
        <v>14.283179124973886</v>
      </c>
      <c r="F122" s="10">
        <f t="shared" ca="1" si="8"/>
        <v>-4.7743200893704307E-4</v>
      </c>
    </row>
    <row r="123" spans="1:6" x14ac:dyDescent="0.35">
      <c r="A123" s="10">
        <f t="shared" si="9"/>
        <v>7312</v>
      </c>
      <c r="B123" s="19">
        <v>1.5396933857458901E-2</v>
      </c>
      <c r="C123" s="10">
        <f t="shared" ca="1" si="5"/>
        <v>0.10501954389043808</v>
      </c>
      <c r="D123" s="10">
        <f t="shared" ca="1" si="6"/>
        <v>4.7180030092779308E-4</v>
      </c>
      <c r="E123" s="10">
        <f t="shared" ca="1" si="7"/>
        <v>14.283257973699742</v>
      </c>
      <c r="F123" s="10">
        <f t="shared" ca="1" si="8"/>
        <v>-4.7191163370899743E-4</v>
      </c>
    </row>
    <row r="124" spans="1:6" x14ac:dyDescent="0.35">
      <c r="A124" s="10">
        <f t="shared" si="9"/>
        <v>7372</v>
      </c>
      <c r="B124" s="19">
        <v>1.58787991417173E-2</v>
      </c>
      <c r="C124" s="10">
        <f t="shared" ca="1" si="5"/>
        <v>0.10726404599279815</v>
      </c>
      <c r="D124" s="10">
        <f t="shared" ca="1" si="6"/>
        <v>4.8188372662264569E-4</v>
      </c>
      <c r="E124" s="10">
        <f t="shared" ca="1" si="7"/>
        <v>14.283113881546562</v>
      </c>
      <c r="F124" s="10">
        <f t="shared" ca="1" si="8"/>
        <v>-4.8199986989880543E-4</v>
      </c>
    </row>
    <row r="125" spans="1:6" x14ac:dyDescent="0.35">
      <c r="A125" s="10">
        <f t="shared" si="9"/>
        <v>7432</v>
      </c>
      <c r="B125" s="10">
        <v>1.6240341146476898E-2</v>
      </c>
      <c r="C125" s="10">
        <f t="shared" ca="1" si="5"/>
        <v>0.10894808884934733</v>
      </c>
      <c r="D125" s="10">
        <f t="shared" ca="1" si="6"/>
        <v>4.8944928915569286E-4</v>
      </c>
      <c r="E125" s="10">
        <f t="shared" ca="1" si="7"/>
        <v>14.283005769657963</v>
      </c>
      <c r="F125" s="10">
        <f t="shared" ca="1" si="8"/>
        <v>-4.8956910855766668E-4</v>
      </c>
    </row>
    <row r="126" spans="1:6" x14ac:dyDescent="0.35">
      <c r="A126" s="10">
        <f t="shared" si="9"/>
        <v>7492</v>
      </c>
      <c r="B126" s="19">
        <v>1.6882755690722499E-2</v>
      </c>
      <c r="C126" s="10">
        <f t="shared" ca="1" si="5"/>
        <v>0.11194042061146017</v>
      </c>
      <c r="D126" s="10">
        <f t="shared" ca="1" si="6"/>
        <v>5.0289233959698487E-4</v>
      </c>
      <c r="E126" s="10">
        <f t="shared" ca="1" si="7"/>
        <v>14.282813668467158</v>
      </c>
      <c r="F126" s="10">
        <f t="shared" ca="1" si="8"/>
        <v>-5.0301883235954548E-4</v>
      </c>
    </row>
    <row r="127" spans="1:6" x14ac:dyDescent="0.35">
      <c r="A127" s="10">
        <f t="shared" si="9"/>
        <v>7552</v>
      </c>
      <c r="B127" s="10">
        <v>1.6526722981592998E-2</v>
      </c>
      <c r="C127" s="10">
        <f t="shared" ca="1" si="5"/>
        <v>0.1102820397522124</v>
      </c>
      <c r="D127" s="10">
        <f t="shared" ca="1" si="6"/>
        <v>4.9544206358681422E-4</v>
      </c>
      <c r="E127" s="10">
        <f t="shared" ca="1" si="7"/>
        <v>14.282920132911345</v>
      </c>
      <c r="F127" s="10">
        <f t="shared" ca="1" si="8"/>
        <v>-4.9556483555855246E-4</v>
      </c>
    </row>
    <row r="128" spans="1:6" x14ac:dyDescent="0.35">
      <c r="A128" s="10">
        <f t="shared" si="9"/>
        <v>7612</v>
      </c>
      <c r="B128" s="10">
        <v>1.6140691897952902E-2</v>
      </c>
      <c r="C128" s="10">
        <f t="shared" ca="1" si="5"/>
        <v>0.10848392810750238</v>
      </c>
      <c r="D128" s="10">
        <f t="shared" ca="1" si="6"/>
        <v>4.8736404702295444E-4</v>
      </c>
      <c r="E128" s="10">
        <f t="shared" ca="1" si="7"/>
        <v>14.283035567768041</v>
      </c>
      <c r="F128" s="10">
        <f t="shared" ca="1" si="8"/>
        <v>-4.8748284748110148E-4</v>
      </c>
    </row>
    <row r="129" spans="1:6" x14ac:dyDescent="0.35">
      <c r="A129" s="10">
        <f t="shared" si="9"/>
        <v>7672</v>
      </c>
      <c r="B129" s="10">
        <v>1.6197055107015499E-2</v>
      </c>
      <c r="C129" s="10">
        <f t="shared" ca="1" si="5"/>
        <v>0.10874646484830838</v>
      </c>
      <c r="D129" s="10">
        <f t="shared" ca="1" si="6"/>
        <v>4.8854349333102536E-4</v>
      </c>
      <c r="E129" s="10">
        <f t="shared" ca="1" si="7"/>
        <v>14.283018713480299</v>
      </c>
      <c r="F129" s="10">
        <f t="shared" ca="1" si="8"/>
        <v>-4.8866286958540017E-4</v>
      </c>
    </row>
    <row r="130" spans="1:6" x14ac:dyDescent="0.35">
      <c r="A130" s="10">
        <f t="shared" si="9"/>
        <v>7732</v>
      </c>
      <c r="B130" s="10">
        <v>1.68346533759955E-2</v>
      </c>
      <c r="C130" s="10">
        <f t="shared" ca="1" si="5"/>
        <v>0.11171636266402099</v>
      </c>
      <c r="D130" s="10">
        <f t="shared" ca="1" si="6"/>
        <v>5.0188575926811429E-4</v>
      </c>
      <c r="E130" s="10">
        <f t="shared" ca="1" si="7"/>
        <v>14.282828052500058</v>
      </c>
      <c r="F130" s="10">
        <f t="shared" ca="1" si="8"/>
        <v>-5.0201174608156135E-4</v>
      </c>
    </row>
    <row r="131" spans="1:6" x14ac:dyDescent="0.35">
      <c r="A131" s="10">
        <f t="shared" si="9"/>
        <v>7792</v>
      </c>
      <c r="B131" s="10">
        <v>1.7180960769917802E-2</v>
      </c>
      <c r="C131" s="10">
        <f t="shared" ref="C131:C194" ca="1" si="10">(B131-$C$2)/($C$1296-$C$2)</f>
        <v>0.11332944353768822</v>
      </c>
      <c r="D131" s="10">
        <f t="shared" ref="D131:D194" ca="1" si="11">$K$4*C131</f>
        <v>5.0913252509306433E-4</v>
      </c>
      <c r="E131" s="10">
        <f t="shared" ref="E131:E194" ca="1" si="12">$J$6*(1-D131)</f>
        <v>14.282724496216419</v>
      </c>
      <c r="F131" s="10">
        <f t="shared" ref="F131:F194" ca="1" si="13">LN(E131/$J$6)</f>
        <v>-5.0926217706571562E-4</v>
      </c>
    </row>
    <row r="132" spans="1:6" x14ac:dyDescent="0.35">
      <c r="A132" s="10">
        <f t="shared" ref="A132:A195" si="14">A131+60</f>
        <v>7852</v>
      </c>
      <c r="B132" s="10">
        <v>1.7105158708634299E-2</v>
      </c>
      <c r="C132" s="10">
        <f t="shared" ca="1" si="10"/>
        <v>0.11297636168790132</v>
      </c>
      <c r="D132" s="10">
        <f t="shared" ca="1" si="11"/>
        <v>5.075463048828967E-4</v>
      </c>
      <c r="E132" s="10">
        <f t="shared" ca="1" si="12"/>
        <v>14.282747163303222</v>
      </c>
      <c r="F132" s="10">
        <f t="shared" ca="1" si="13"/>
        <v>-5.0767515010717828E-4</v>
      </c>
    </row>
    <row r="133" spans="1:6" x14ac:dyDescent="0.35">
      <c r="A133" s="10">
        <f t="shared" si="14"/>
        <v>7912</v>
      </c>
      <c r="B133" s="10">
        <v>1.7329129840798398E-2</v>
      </c>
      <c r="C133" s="10">
        <f t="shared" ca="1" si="10"/>
        <v>0.11401960695464419</v>
      </c>
      <c r="D133" s="10">
        <f t="shared" ca="1" si="11"/>
        <v>5.1223308424373901E-4</v>
      </c>
      <c r="E133" s="10">
        <f t="shared" ca="1" si="12"/>
        <v>14.282680189226156</v>
      </c>
      <c r="F133" s="10">
        <f t="shared" ca="1" si="13"/>
        <v>-5.1236432042763903E-4</v>
      </c>
    </row>
    <row r="134" spans="1:6" x14ac:dyDescent="0.35">
      <c r="A134" s="10">
        <f t="shared" si="14"/>
        <v>7972</v>
      </c>
      <c r="B134" s="10">
        <v>1.8081260615690899E-2</v>
      </c>
      <c r="C134" s="10">
        <f t="shared" ca="1" si="10"/>
        <v>0.11752299090996284</v>
      </c>
      <c r="D134" s="10">
        <f t="shared" ca="1" si="11"/>
        <v>5.2797203666300806E-4</v>
      </c>
      <c r="E134" s="10">
        <f t="shared" ca="1" si="12"/>
        <v>14.282455279596086</v>
      </c>
      <c r="F134" s="10">
        <f t="shared" ca="1" si="13"/>
        <v>-5.2811146297636552E-4</v>
      </c>
    </row>
    <row r="135" spans="1:6" x14ac:dyDescent="0.35">
      <c r="A135" s="10">
        <f t="shared" si="14"/>
        <v>8032</v>
      </c>
      <c r="B135" s="10">
        <v>1.8085120978975099E-2</v>
      </c>
      <c r="C135" s="10">
        <f t="shared" ca="1" si="10"/>
        <v>0.11754097227070891</v>
      </c>
      <c r="D135" s="10">
        <f t="shared" ca="1" si="11"/>
        <v>5.2805281792615974E-4</v>
      </c>
      <c r="E135" s="10">
        <f t="shared" ca="1" si="12"/>
        <v>14.282454125231835</v>
      </c>
      <c r="F135" s="10">
        <f t="shared" ca="1" si="13"/>
        <v>-5.2819228691553303E-4</v>
      </c>
    </row>
    <row r="136" spans="1:6" x14ac:dyDescent="0.35">
      <c r="A136" s="10">
        <f t="shared" si="14"/>
        <v>8092</v>
      </c>
      <c r="B136" s="10">
        <v>1.8531119607247001E-2</v>
      </c>
      <c r="C136" s="10">
        <f t="shared" ca="1" si="10"/>
        <v>0.11961840945389719</v>
      </c>
      <c r="D136" s="10">
        <f t="shared" ca="1" si="11"/>
        <v>5.3738570447163308E-4</v>
      </c>
      <c r="E136" s="10">
        <f t="shared" ca="1" si="12"/>
        <v>14.282320758283101</v>
      </c>
      <c r="F136" s="10">
        <f t="shared" ca="1" si="13"/>
        <v>-5.3753014791949277E-4</v>
      </c>
    </row>
    <row r="137" spans="1:6" x14ac:dyDescent="0.35">
      <c r="A137" s="10">
        <f t="shared" si="14"/>
        <v>8152</v>
      </c>
      <c r="B137" s="10">
        <v>1.9193758313156398E-2</v>
      </c>
      <c r="C137" s="10">
        <f t="shared" ca="1" si="10"/>
        <v>0.1227049442533646</v>
      </c>
      <c r="D137" s="10">
        <f t="shared" ca="1" si="11"/>
        <v>5.5125196205824047E-4</v>
      </c>
      <c r="E137" s="10">
        <f t="shared" ca="1" si="12"/>
        <v>14.282122609462188</v>
      </c>
      <c r="F137" s="10">
        <f t="shared" ca="1" si="13"/>
        <v>-5.5140395728192149E-4</v>
      </c>
    </row>
    <row r="138" spans="1:6" x14ac:dyDescent="0.35">
      <c r="A138" s="10">
        <f t="shared" si="14"/>
        <v>8212</v>
      </c>
      <c r="B138" s="10">
        <v>1.8746303021618501E-2</v>
      </c>
      <c r="C138" s="10">
        <f t="shared" ca="1" si="10"/>
        <v>0.12062072201246461</v>
      </c>
      <c r="D138" s="10">
        <f t="shared" ca="1" si="11"/>
        <v>5.4188859364099728E-4</v>
      </c>
      <c r="E138" s="10">
        <f t="shared" ca="1" si="12"/>
        <v>14.282256411996869</v>
      </c>
      <c r="F138" s="10">
        <f t="shared" ca="1" si="13"/>
        <v>-5.4203546832718287E-4</v>
      </c>
    </row>
    <row r="139" spans="1:6" x14ac:dyDescent="0.35">
      <c r="A139" s="10">
        <f t="shared" si="14"/>
        <v>8272</v>
      </c>
      <c r="B139" s="10">
        <v>1.8601991773451499E-2</v>
      </c>
      <c r="C139" s="10">
        <f t="shared" ca="1" si="10"/>
        <v>0.11994852812241598</v>
      </c>
      <c r="D139" s="10">
        <f t="shared" ca="1" si="11"/>
        <v>5.3886876258995382E-4</v>
      </c>
      <c r="E139" s="10">
        <f t="shared" ca="1" si="12"/>
        <v>14.282299565382589</v>
      </c>
      <c r="F139" s="10">
        <f t="shared" ca="1" si="13"/>
        <v>-5.390140045414643E-4</v>
      </c>
    </row>
    <row r="140" spans="1:6" x14ac:dyDescent="0.35">
      <c r="A140" s="10">
        <f t="shared" si="14"/>
        <v>8332</v>
      </c>
      <c r="B140" s="10">
        <v>1.9390534013066899E-2</v>
      </c>
      <c r="C140" s="10">
        <f t="shared" ca="1" si="10"/>
        <v>0.12362151468616145</v>
      </c>
      <c r="D140" s="10">
        <f t="shared" ca="1" si="11"/>
        <v>5.5536965472758031E-4</v>
      </c>
      <c r="E140" s="10">
        <f t="shared" ca="1" si="12"/>
        <v>14.282063767633941</v>
      </c>
      <c r="F140" s="10">
        <f t="shared" ca="1" si="13"/>
        <v>-5.5552392957674234E-4</v>
      </c>
    </row>
    <row r="141" spans="1:6" x14ac:dyDescent="0.35">
      <c r="A141" s="10">
        <f t="shared" si="14"/>
        <v>8392</v>
      </c>
      <c r="B141" s="10">
        <v>1.9500904943960101E-2</v>
      </c>
      <c r="C141" s="10">
        <f t="shared" ca="1" si="10"/>
        <v>0.12413561643725664</v>
      </c>
      <c r="D141" s="10">
        <f t="shared" ca="1" si="11"/>
        <v>5.5767925684437546E-4</v>
      </c>
      <c r="E141" s="10">
        <f t="shared" ca="1" si="12"/>
        <v>14.282030763419693</v>
      </c>
      <c r="F141" s="10">
        <f t="shared" ca="1" si="13"/>
        <v>-5.5783481775919944E-4</v>
      </c>
    </row>
    <row r="142" spans="1:6" x14ac:dyDescent="0.35">
      <c r="A142" s="10">
        <f t="shared" si="14"/>
        <v>8452</v>
      </c>
      <c r="B142" s="10">
        <v>1.97246382487524E-2</v>
      </c>
      <c r="C142" s="10">
        <f t="shared" ca="1" si="10"/>
        <v>0.12517775391712746</v>
      </c>
      <c r="D142" s="10">
        <f t="shared" ca="1" si="11"/>
        <v>5.6236105947269515E-4</v>
      </c>
      <c r="E142" s="10">
        <f t="shared" ca="1" si="12"/>
        <v>14.281963860460134</v>
      </c>
      <c r="F142" s="10">
        <f t="shared" ca="1" si="13"/>
        <v>-5.6251924376055724E-4</v>
      </c>
    </row>
    <row r="143" spans="1:6" x14ac:dyDescent="0.35">
      <c r="A143" s="10">
        <f t="shared" si="14"/>
        <v>8512</v>
      </c>
      <c r="B143" s="10">
        <v>1.977833312805E-2</v>
      </c>
      <c r="C143" s="10">
        <f t="shared" ca="1" si="10"/>
        <v>0.12542786172403228</v>
      </c>
      <c r="D143" s="10">
        <f t="shared" ca="1" si="11"/>
        <v>5.6348466879521501E-4</v>
      </c>
      <c r="E143" s="10">
        <f t="shared" ca="1" si="12"/>
        <v>14.281947804082916</v>
      </c>
      <c r="F143" s="10">
        <f t="shared" ca="1" si="13"/>
        <v>-5.6364348594466077E-4</v>
      </c>
    </row>
    <row r="144" spans="1:6" x14ac:dyDescent="0.35">
      <c r="A144" s="10">
        <f t="shared" si="14"/>
        <v>8572</v>
      </c>
      <c r="B144" s="10">
        <v>2.0875591796740301E-2</v>
      </c>
      <c r="C144" s="10">
        <f t="shared" ca="1" si="10"/>
        <v>0.13053883250603932</v>
      </c>
      <c r="D144" s="10">
        <f t="shared" ca="1" si="11"/>
        <v>5.8644570503338161E-4</v>
      </c>
      <c r="E144" s="10">
        <f t="shared" ca="1" si="12"/>
        <v>14.281619690875072</v>
      </c>
      <c r="F144" s="10">
        <f t="shared" ca="1" si="13"/>
        <v>-5.8661773157532657E-4</v>
      </c>
    </row>
    <row r="145" spans="1:6" x14ac:dyDescent="0.35">
      <c r="A145" s="10">
        <f t="shared" si="14"/>
        <v>8632</v>
      </c>
      <c r="B145" s="10">
        <v>2.0786973995882502E-2</v>
      </c>
      <c r="C145" s="10">
        <f t="shared" ca="1" si="10"/>
        <v>0.13012605564323218</v>
      </c>
      <c r="D145" s="10">
        <f t="shared" ca="1" si="11"/>
        <v>5.8459130497722053E-4</v>
      </c>
      <c r="E145" s="10">
        <f t="shared" ca="1" si="12"/>
        <v>14.281646190251875</v>
      </c>
      <c r="F145" s="10">
        <f t="shared" ca="1" si="13"/>
        <v>-5.8476224509747927E-4</v>
      </c>
    </row>
    <row r="146" spans="1:6" x14ac:dyDescent="0.35">
      <c r="A146" s="10">
        <f t="shared" si="14"/>
        <v>8692</v>
      </c>
      <c r="B146" s="10">
        <v>2.1203805068894299E-2</v>
      </c>
      <c r="C146" s="10">
        <f t="shared" ca="1" si="10"/>
        <v>0.1320676319515231</v>
      </c>
      <c r="D146" s="10">
        <f t="shared" ca="1" si="11"/>
        <v>5.9331383654221749E-4</v>
      </c>
      <c r="E146" s="10">
        <f t="shared" ca="1" si="12"/>
        <v>14.28152154527581</v>
      </c>
      <c r="F146" s="10">
        <f t="shared" ca="1" si="13"/>
        <v>-5.9348991684727919E-4</v>
      </c>
    </row>
    <row r="147" spans="1:6" x14ac:dyDescent="0.35">
      <c r="A147" s="10">
        <f t="shared" si="14"/>
        <v>8752</v>
      </c>
      <c r="B147" s="10">
        <v>2.1036369038317401E-2</v>
      </c>
      <c r="C147" s="10">
        <f t="shared" ca="1" si="10"/>
        <v>0.13128772409155132</v>
      </c>
      <c r="D147" s="10">
        <f t="shared" ca="1" si="11"/>
        <v>5.8981010048129426E-4</v>
      </c>
      <c r="E147" s="10">
        <f t="shared" ca="1" si="12"/>
        <v>14.281571613664122</v>
      </c>
      <c r="F147" s="10">
        <f t="shared" ca="1" si="13"/>
        <v>-5.8998410688248138E-4</v>
      </c>
    </row>
    <row r="148" spans="1:6" x14ac:dyDescent="0.35">
      <c r="A148" s="10">
        <f t="shared" si="14"/>
        <v>8812</v>
      </c>
      <c r="B148" s="10">
        <v>2.0987650522469301E-2</v>
      </c>
      <c r="C148" s="10">
        <f t="shared" ca="1" si="10"/>
        <v>0.13106079591303932</v>
      </c>
      <c r="D148" s="10">
        <f t="shared" ca="1" si="11"/>
        <v>5.8879062563932914E-4</v>
      </c>
      <c r="E148" s="10">
        <f t="shared" ca="1" si="12"/>
        <v>14.281586181959613</v>
      </c>
      <c r="F148" s="10">
        <f t="shared" ca="1" si="13"/>
        <v>-5.8896403090934993E-4</v>
      </c>
    </row>
    <row r="149" spans="1:6" x14ac:dyDescent="0.35">
      <c r="A149" s="10">
        <f t="shared" si="14"/>
        <v>8872</v>
      </c>
      <c r="B149" s="10">
        <v>2.1541274034710602E-2</v>
      </c>
      <c r="C149" s="10">
        <f t="shared" ca="1" si="10"/>
        <v>0.13363954391115246</v>
      </c>
      <c r="D149" s="10">
        <f t="shared" ca="1" si="11"/>
        <v>6.0037565102085246E-4</v>
      </c>
      <c r="E149" s="10">
        <f t="shared" ca="1" si="12"/>
        <v>14.281420631946911</v>
      </c>
      <c r="F149" s="10">
        <f t="shared" ca="1" si="13"/>
        <v>-6.0055594864976433E-4</v>
      </c>
    </row>
    <row r="150" spans="1:6" x14ac:dyDescent="0.35">
      <c r="A150" s="10">
        <f t="shared" si="14"/>
        <v>8932</v>
      </c>
      <c r="B150" s="10">
        <v>2.2339329737272401E-2</v>
      </c>
      <c r="C150" s="10">
        <f t="shared" ca="1" si="10"/>
        <v>0.1373568436642508</v>
      </c>
      <c r="D150" s="10">
        <f t="shared" ca="1" si="11"/>
        <v>6.1707562016164667E-4</v>
      </c>
      <c r="E150" s="10">
        <f t="shared" ca="1" si="12"/>
        <v>14.281181989387889</v>
      </c>
      <c r="F150" s="10">
        <f t="shared" ca="1" si="13"/>
        <v>-6.1726608968226129E-4</v>
      </c>
    </row>
    <row r="151" spans="1:6" x14ac:dyDescent="0.35">
      <c r="A151" s="10">
        <f t="shared" si="14"/>
        <v>8992</v>
      </c>
      <c r="B151" s="10">
        <v>2.2835125678416598E-2</v>
      </c>
      <c r="C151" s="10">
        <f t="shared" ca="1" si="10"/>
        <v>0.13966623400340417</v>
      </c>
      <c r="D151" s="10">
        <f t="shared" ca="1" si="11"/>
        <v>6.2745055626029324E-4</v>
      </c>
      <c r="E151" s="10">
        <f t="shared" ca="1" si="12"/>
        <v>14.281033731551039</v>
      </c>
      <c r="F151" s="10">
        <f t="shared" ca="1" si="13"/>
        <v>-6.2764748574060394E-4</v>
      </c>
    </row>
    <row r="152" spans="1:6" x14ac:dyDescent="0.35">
      <c r="A152" s="10">
        <f t="shared" si="14"/>
        <v>9052</v>
      </c>
      <c r="B152" s="10">
        <v>2.1736701893311099E-2</v>
      </c>
      <c r="C152" s="10">
        <f t="shared" ca="1" si="10"/>
        <v>0.13454983617294844</v>
      </c>
      <c r="D152" s="10">
        <f t="shared" ca="1" si="11"/>
        <v>6.0446513900697086E-4</v>
      </c>
      <c r="E152" s="10">
        <f t="shared" ca="1" si="12"/>
        <v>14.28136219316359</v>
      </c>
      <c r="F152" s="10">
        <f t="shared" ca="1" si="13"/>
        <v>-6.0464790171188651E-4</v>
      </c>
    </row>
    <row r="153" spans="1:6" x14ac:dyDescent="0.35">
      <c r="A153" s="10">
        <f t="shared" si="14"/>
        <v>9112</v>
      </c>
      <c r="B153" s="10">
        <v>2.2078135459275498E-2</v>
      </c>
      <c r="C153" s="10">
        <f t="shared" ca="1" si="10"/>
        <v>0.13614021502292686</v>
      </c>
      <c r="D153" s="10">
        <f t="shared" ca="1" si="11"/>
        <v>6.1160991599049888E-4</v>
      </c>
      <c r="E153" s="10">
        <f t="shared" ca="1" si="12"/>
        <v>14.281260094300494</v>
      </c>
      <c r="F153" s="10">
        <f t="shared" ca="1" si="13"/>
        <v>-6.1179702563115169E-4</v>
      </c>
    </row>
    <row r="154" spans="1:6" x14ac:dyDescent="0.35">
      <c r="A154" s="10">
        <f t="shared" si="14"/>
        <v>9172</v>
      </c>
      <c r="B154" s="10">
        <v>2.20750367665054E-2</v>
      </c>
      <c r="C154" s="10">
        <f t="shared" ca="1" si="10"/>
        <v>0.13612578148171883</v>
      </c>
      <c r="D154" s="10">
        <f t="shared" ca="1" si="11"/>
        <v>6.1154507330662185E-4</v>
      </c>
      <c r="E154" s="10">
        <f t="shared" ca="1" si="12"/>
        <v>14.281261020902447</v>
      </c>
      <c r="F154" s="10">
        <f t="shared" ca="1" si="13"/>
        <v>-6.1173214326666874E-4</v>
      </c>
    </row>
    <row r="155" spans="1:6" x14ac:dyDescent="0.35">
      <c r="A155" s="10">
        <f t="shared" si="14"/>
        <v>9232</v>
      </c>
      <c r="B155" s="10">
        <v>2.2261156243637999E-2</v>
      </c>
      <c r="C155" s="10">
        <f t="shared" ca="1" si="10"/>
        <v>0.13699271581245651</v>
      </c>
      <c r="D155" s="10">
        <f t="shared" ca="1" si="11"/>
        <v>6.1543977578746082E-4</v>
      </c>
      <c r="E155" s="10">
        <f t="shared" ca="1" si="12"/>
        <v>14.281205365603997</v>
      </c>
      <c r="F155" s="10">
        <f t="shared" ca="1" si="13"/>
        <v>-6.1562923658464654E-4</v>
      </c>
    </row>
    <row r="156" spans="1:6" x14ac:dyDescent="0.35">
      <c r="A156" s="10">
        <f t="shared" si="14"/>
        <v>9292</v>
      </c>
      <c r="B156" s="10">
        <v>2.1869498704583899E-2</v>
      </c>
      <c r="C156" s="10">
        <f t="shared" ca="1" si="10"/>
        <v>0.13516839644658848</v>
      </c>
      <c r="D156" s="10">
        <f t="shared" ca="1" si="11"/>
        <v>6.0724402103629874E-4</v>
      </c>
      <c r="E156" s="10">
        <f t="shared" ca="1" si="12"/>
        <v>14.281322482939391</v>
      </c>
      <c r="F156" s="10">
        <f t="shared" ca="1" si="13"/>
        <v>-6.0742846836030239E-4</v>
      </c>
    </row>
    <row r="157" spans="1:6" x14ac:dyDescent="0.35">
      <c r="A157" s="10">
        <f t="shared" si="14"/>
        <v>9352</v>
      </c>
      <c r="B157" s="10">
        <v>2.23719219786532E-2</v>
      </c>
      <c r="C157" s="10">
        <f t="shared" ca="1" si="10"/>
        <v>0.1375086565395286</v>
      </c>
      <c r="D157" s="10">
        <f t="shared" ca="1" si="11"/>
        <v>6.1775763950383219E-4</v>
      </c>
      <c r="E157" s="10">
        <f t="shared" ca="1" si="12"/>
        <v>14.28117224333149</v>
      </c>
      <c r="F157" s="10">
        <f t="shared" ca="1" si="13"/>
        <v>-6.1794853037460675E-4</v>
      </c>
    </row>
    <row r="158" spans="1:6" x14ac:dyDescent="0.35">
      <c r="A158" s="10">
        <f t="shared" si="14"/>
        <v>9412</v>
      </c>
      <c r="B158" s="10">
        <v>2.39006454923964E-2</v>
      </c>
      <c r="C158" s="10">
        <f t="shared" ca="1" si="10"/>
        <v>0.14462936693850376</v>
      </c>
      <c r="D158" s="10">
        <f t="shared" ca="1" si="11"/>
        <v>6.497474309712281E-4</v>
      </c>
      <c r="E158" s="10">
        <f t="shared" ca="1" si="12"/>
        <v>14.280715109211419</v>
      </c>
      <c r="F158" s="10">
        <f t="shared" ca="1" si="13"/>
        <v>-6.4995860831295303E-4</v>
      </c>
    </row>
    <row r="159" spans="1:6" x14ac:dyDescent="0.35">
      <c r="A159" s="10">
        <f t="shared" si="14"/>
        <v>9472</v>
      </c>
      <c r="B159" s="10">
        <v>2.2919310349235899E-2</v>
      </c>
      <c r="C159" s="10">
        <f t="shared" ca="1" si="10"/>
        <v>0.14005836158929411</v>
      </c>
      <c r="D159" s="10">
        <f t="shared" ca="1" si="11"/>
        <v>6.2921218943990374E-4</v>
      </c>
      <c r="E159" s="10">
        <f t="shared" ca="1" si="12"/>
        <v>14.281008557812903</v>
      </c>
      <c r="F159" s="10">
        <f t="shared" ca="1" si="13"/>
        <v>-6.2941022650548251E-4</v>
      </c>
    </row>
    <row r="160" spans="1:6" x14ac:dyDescent="0.35">
      <c r="A160" s="10">
        <f t="shared" si="14"/>
        <v>9532</v>
      </c>
      <c r="B160" s="10">
        <v>2.36957241815609E-2</v>
      </c>
      <c r="C160" s="10">
        <f t="shared" ca="1" si="10"/>
        <v>0.1436748546961526</v>
      </c>
      <c r="D160" s="10">
        <f t="shared" ca="1" si="11"/>
        <v>6.4545928472246558E-4</v>
      </c>
      <c r="E160" s="10">
        <f t="shared" ca="1" si="12"/>
        <v>14.280776386821314</v>
      </c>
      <c r="F160" s="10">
        <f t="shared" ca="1" si="13"/>
        <v>-6.45667683246711E-4</v>
      </c>
    </row>
    <row r="161" spans="1:6" x14ac:dyDescent="0.35">
      <c r="A161" s="10">
        <f t="shared" si="14"/>
        <v>9592</v>
      </c>
      <c r="B161" s="10">
        <v>2.45716336789382E-2</v>
      </c>
      <c r="C161" s="10">
        <f t="shared" ca="1" si="10"/>
        <v>0.14775479316145662</v>
      </c>
      <c r="D161" s="10">
        <f t="shared" ca="1" si="11"/>
        <v>6.6378840827784383E-4</v>
      </c>
      <c r="E161" s="10">
        <f t="shared" ca="1" si="12"/>
        <v>14.280514463645709</v>
      </c>
      <c r="F161" s="10">
        <f t="shared" ca="1" si="13"/>
        <v>-6.640088133436188E-4</v>
      </c>
    </row>
    <row r="162" spans="1:6" x14ac:dyDescent="0.35">
      <c r="A162" s="10">
        <f t="shared" si="14"/>
        <v>9652</v>
      </c>
      <c r="B162" s="10">
        <v>2.4292940777294401E-2</v>
      </c>
      <c r="C162" s="10">
        <f t="shared" ca="1" si="10"/>
        <v>0.1464566568895834</v>
      </c>
      <c r="D162" s="10">
        <f t="shared" ca="1" si="11"/>
        <v>6.5795653107645344E-4</v>
      </c>
      <c r="E162" s="10">
        <f t="shared" ca="1" si="12"/>
        <v>14.280597801170916</v>
      </c>
      <c r="F162" s="10">
        <f t="shared" ca="1" si="13"/>
        <v>-6.5817307946636357E-4</v>
      </c>
    </row>
    <row r="163" spans="1:6" x14ac:dyDescent="0.35">
      <c r="A163" s="10">
        <f t="shared" si="14"/>
        <v>9712</v>
      </c>
      <c r="B163" s="10">
        <v>2.49330536250515E-2</v>
      </c>
      <c r="C163" s="10">
        <f t="shared" ca="1" si="10"/>
        <v>0.14943826747551647</v>
      </c>
      <c r="D163" s="10">
        <f t="shared" ca="1" si="11"/>
        <v>6.713514166337577E-4</v>
      </c>
      <c r="E163" s="10">
        <f t="shared" ca="1" si="12"/>
        <v>14.280406388256303</v>
      </c>
      <c r="F163" s="10">
        <f t="shared" ca="1" si="13"/>
        <v>-6.7157687390909928E-4</v>
      </c>
    </row>
    <row r="164" spans="1:6" x14ac:dyDescent="0.35">
      <c r="A164" s="10">
        <f t="shared" si="14"/>
        <v>9772</v>
      </c>
      <c r="B164" s="10">
        <v>2.5081485704406999E-2</v>
      </c>
      <c r="C164" s="10">
        <f t="shared" ca="1" si="10"/>
        <v>0.1501296559715436</v>
      </c>
      <c r="D164" s="10">
        <f t="shared" ca="1" si="11"/>
        <v>6.7445747945215956E-4</v>
      </c>
      <c r="E164" s="10">
        <f t="shared" ca="1" si="12"/>
        <v>14.280362002618627</v>
      </c>
      <c r="F164" s="10">
        <f t="shared" ca="1" si="13"/>
        <v>-6.7468502821835382E-4</v>
      </c>
    </row>
    <row r="165" spans="1:6" x14ac:dyDescent="0.35">
      <c r="A165" s="10">
        <f t="shared" si="14"/>
        <v>9832</v>
      </c>
      <c r="B165" s="10">
        <v>2.4713446549850498E-2</v>
      </c>
      <c r="C165" s="10">
        <f t="shared" ca="1" si="10"/>
        <v>0.14841534974708873</v>
      </c>
      <c r="D165" s="10">
        <f t="shared" ca="1" si="11"/>
        <v>6.6675595873879614E-4</v>
      </c>
      <c r="E165" s="10">
        <f t="shared" ca="1" si="12"/>
        <v>14.280472057349622</v>
      </c>
      <c r="F165" s="10">
        <f t="shared" ca="1" si="13"/>
        <v>-6.6697833934758902E-4</v>
      </c>
    </row>
    <row r="166" spans="1:6" x14ac:dyDescent="0.35">
      <c r="A166" s="10">
        <f t="shared" si="14"/>
        <v>9892</v>
      </c>
      <c r="B166" s="10">
        <v>2.57298805673143E-2</v>
      </c>
      <c r="C166" s="10">
        <f t="shared" ca="1" si="10"/>
        <v>0.15314984373044119</v>
      </c>
      <c r="D166" s="10">
        <f t="shared" ca="1" si="11"/>
        <v>6.8802567295900708E-4</v>
      </c>
      <c r="E166" s="10">
        <f t="shared" ca="1" si="12"/>
        <v>14.280168113133415</v>
      </c>
      <c r="F166" s="10">
        <f t="shared" ca="1" si="13"/>
        <v>-6.8826247124409098E-4</v>
      </c>
    </row>
    <row r="167" spans="1:6" x14ac:dyDescent="0.35">
      <c r="A167" s="10">
        <f t="shared" si="14"/>
        <v>9952</v>
      </c>
      <c r="B167" s="10">
        <v>2.4505294877905998E-2</v>
      </c>
      <c r="C167" s="10">
        <f t="shared" ca="1" si="10"/>
        <v>0.14744579065961844</v>
      </c>
      <c r="D167" s="10">
        <f t="shared" ca="1" si="11"/>
        <v>6.6240021453833583E-4</v>
      </c>
      <c r="E167" s="10">
        <f t="shared" ca="1" si="12"/>
        <v>14.280534300934246</v>
      </c>
      <c r="F167" s="10">
        <f t="shared" ca="1" si="13"/>
        <v>-6.6261969848994571E-4</v>
      </c>
    </row>
    <row r="168" spans="1:6" x14ac:dyDescent="0.35">
      <c r="A168" s="10">
        <f t="shared" si="14"/>
        <v>10012</v>
      </c>
      <c r="B168" s="10">
        <v>2.6163825671974499E-2</v>
      </c>
      <c r="C168" s="10">
        <f t="shared" ca="1" si="10"/>
        <v>0.15517113626081647</v>
      </c>
      <c r="D168" s="10">
        <f t="shared" ca="1" si="11"/>
        <v>6.9710632965171799E-4</v>
      </c>
      <c r="E168" s="10">
        <f t="shared" ca="1" si="12"/>
        <v>14.280038350549276</v>
      </c>
      <c r="F168" s="10">
        <f t="shared" ca="1" si="13"/>
        <v>-6.9734942124947757E-4</v>
      </c>
    </row>
    <row r="169" spans="1:6" x14ac:dyDescent="0.35">
      <c r="A169" s="10">
        <f t="shared" si="14"/>
        <v>10072</v>
      </c>
      <c r="B169" s="10">
        <v>2.5635674310084601E-2</v>
      </c>
      <c r="C169" s="10">
        <f t="shared" ca="1" si="10"/>
        <v>0.15271103614393292</v>
      </c>
      <c r="D169" s="10">
        <f t="shared" ca="1" si="11"/>
        <v>6.860543298766186E-4</v>
      </c>
      <c r="E169" s="10">
        <f t="shared" ca="1" si="12"/>
        <v>14.280196283626061</v>
      </c>
      <c r="F169" s="10">
        <f t="shared" ca="1" si="13"/>
        <v>-6.8628977283904556E-4</v>
      </c>
    </row>
    <row r="170" spans="1:6" x14ac:dyDescent="0.35">
      <c r="A170" s="10">
        <f t="shared" si="14"/>
        <v>10132</v>
      </c>
      <c r="B170" s="10">
        <v>2.6437532029700499E-2</v>
      </c>
      <c r="C170" s="10">
        <f t="shared" ca="1" si="10"/>
        <v>0.15644604548423313</v>
      </c>
      <c r="D170" s="10">
        <f t="shared" ca="1" si="11"/>
        <v>7.0283385933791738E-4</v>
      </c>
      <c r="E170" s="10">
        <f t="shared" ca="1" si="12"/>
        <v>14.279956504150061</v>
      </c>
      <c r="F170" s="10">
        <f t="shared" ca="1" si="13"/>
        <v>-7.0308096284339911E-4</v>
      </c>
    </row>
    <row r="171" spans="1:6" x14ac:dyDescent="0.35">
      <c r="A171" s="10">
        <f t="shared" si="14"/>
        <v>10192</v>
      </c>
      <c r="B171" s="10">
        <v>2.5958584318775201E-2</v>
      </c>
      <c r="C171" s="10">
        <f t="shared" ca="1" si="10"/>
        <v>0.15421513327866343</v>
      </c>
      <c r="D171" s="10">
        <f t="shared" ca="1" si="11"/>
        <v>6.9281148625439546E-4</v>
      </c>
      <c r="E171" s="10">
        <f t="shared" ca="1" si="12"/>
        <v>14.280099723861424</v>
      </c>
      <c r="F171" s="10">
        <f t="shared" ca="1" si="13"/>
        <v>-6.9305159103671206E-4</v>
      </c>
    </row>
    <row r="172" spans="1:6" x14ac:dyDescent="0.35">
      <c r="A172" s="10">
        <f t="shared" si="14"/>
        <v>10252</v>
      </c>
      <c r="B172" s="10">
        <v>2.6304984554262899E-2</v>
      </c>
      <c r="C172" s="10">
        <f t="shared" ca="1" si="10"/>
        <v>0.15582864660325738</v>
      </c>
      <c r="D172" s="10">
        <f t="shared" ca="1" si="11"/>
        <v>7.0006019486513376E-4</v>
      </c>
      <c r="E172" s="10">
        <f t="shared" ca="1" si="12"/>
        <v>14.279996139815376</v>
      </c>
      <c r="F172" s="10">
        <f t="shared" ca="1" si="13"/>
        <v>-7.0030535142625433E-4</v>
      </c>
    </row>
    <row r="173" spans="1:6" x14ac:dyDescent="0.35">
      <c r="A173" s="10">
        <f t="shared" si="14"/>
        <v>10312</v>
      </c>
      <c r="B173" s="10">
        <v>2.6600923101606999E-2</v>
      </c>
      <c r="C173" s="10">
        <f t="shared" ca="1" si="10"/>
        <v>0.15720711214826025</v>
      </c>
      <c r="D173" s="10">
        <f t="shared" ca="1" si="11"/>
        <v>7.0625295132605915E-4</v>
      </c>
      <c r="E173" s="10">
        <f t="shared" ca="1" si="12"/>
        <v>14.279907645325549</v>
      </c>
      <c r="F173" s="10">
        <f t="shared" ca="1" si="13"/>
        <v>-7.0650246542868454E-4</v>
      </c>
    </row>
    <row r="174" spans="1:6" x14ac:dyDescent="0.35">
      <c r="A174" s="10">
        <f t="shared" si="14"/>
        <v>10372</v>
      </c>
      <c r="B174" s="10">
        <v>2.7837516629195699E-2</v>
      </c>
      <c r="C174" s="10">
        <f t="shared" ca="1" si="10"/>
        <v>0.16296709707165913</v>
      </c>
      <c r="D174" s="10">
        <f t="shared" ca="1" si="11"/>
        <v>7.3212968359442866E-4</v>
      </c>
      <c r="E174" s="10">
        <f t="shared" ca="1" si="12"/>
        <v>14.279537866821435</v>
      </c>
      <c r="F174" s="10">
        <f t="shared" ca="1" si="13"/>
        <v>-7.3239782141359933E-4</v>
      </c>
    </row>
    <row r="175" spans="1:6" x14ac:dyDescent="0.35">
      <c r="A175" s="10">
        <f t="shared" si="14"/>
        <v>10432</v>
      </c>
      <c r="B175" s="10">
        <v>2.6809314189507698E-2</v>
      </c>
      <c r="C175" s="10">
        <f t="shared" ca="1" si="10"/>
        <v>0.15817778642214175</v>
      </c>
      <c r="D175" s="10">
        <f t="shared" ca="1" si="11"/>
        <v>7.1061370550147183E-4</v>
      </c>
      <c r="E175" s="10">
        <f t="shared" ca="1" si="12"/>
        <v>14.279845330148383</v>
      </c>
      <c r="F175" s="10">
        <f t="shared" ca="1" si="13"/>
        <v>-7.1086631109782891E-4</v>
      </c>
    </row>
    <row r="176" spans="1:6" x14ac:dyDescent="0.35">
      <c r="A176" s="10">
        <f t="shared" si="14"/>
        <v>10492</v>
      </c>
      <c r="B176" s="10">
        <v>2.72777572260627E-2</v>
      </c>
      <c r="C176" s="10">
        <f t="shared" ca="1" si="10"/>
        <v>0.16035976842983463</v>
      </c>
      <c r="D176" s="10">
        <f t="shared" ca="1" si="11"/>
        <v>7.2041625967103205E-4</v>
      </c>
      <c r="E176" s="10">
        <f t="shared" ca="1" si="12"/>
        <v>14.2797052516493</v>
      </c>
      <c r="F176" s="10">
        <f t="shared" ca="1" si="13"/>
        <v>-7.2067588416390035E-4</v>
      </c>
    </row>
    <row r="177" spans="1:6" x14ac:dyDescent="0.35">
      <c r="A177" s="10">
        <f t="shared" si="14"/>
        <v>10552</v>
      </c>
      <c r="B177" s="10">
        <v>2.7547949654776999E-2</v>
      </c>
      <c r="C177" s="10">
        <f t="shared" ca="1" si="10"/>
        <v>0.16161830996437232</v>
      </c>
      <c r="D177" s="10">
        <f t="shared" ca="1" si="11"/>
        <v>7.2607025751494263E-4</v>
      </c>
      <c r="E177" s="10">
        <f t="shared" ca="1" si="12"/>
        <v>14.279624456020111</v>
      </c>
      <c r="F177" s="10">
        <f t="shared" ca="1" si="13"/>
        <v>-7.2633397418329145E-4</v>
      </c>
    </row>
    <row r="178" spans="1:6" x14ac:dyDescent="0.35">
      <c r="A178" s="10">
        <f t="shared" si="14"/>
        <v>10612</v>
      </c>
      <c r="B178" s="10">
        <v>2.8363565454982601E-2</v>
      </c>
      <c r="C178" s="10">
        <f t="shared" ca="1" si="10"/>
        <v>0.16541740369053062</v>
      </c>
      <c r="D178" s="10">
        <f t="shared" ca="1" si="11"/>
        <v>7.4313768607970883E-4</v>
      </c>
      <c r="E178" s="10">
        <f t="shared" ca="1" si="12"/>
        <v>14.279380562465921</v>
      </c>
      <c r="F178" s="10">
        <f t="shared" ca="1" si="13"/>
        <v>-7.4341394976638441E-4</v>
      </c>
    </row>
    <row r="179" spans="1:6" x14ac:dyDescent="0.35">
      <c r="A179" s="10">
        <f t="shared" si="14"/>
        <v>10672</v>
      </c>
      <c r="B179" s="10">
        <v>2.845320253035E-2</v>
      </c>
      <c r="C179" s="10">
        <f t="shared" ca="1" si="10"/>
        <v>0.16583492827817795</v>
      </c>
      <c r="D179" s="10">
        <f t="shared" ca="1" si="11"/>
        <v>7.4501341528971439E-4</v>
      </c>
      <c r="E179" s="10">
        <f t="shared" ca="1" si="12"/>
        <v>14.279353758295509</v>
      </c>
      <c r="F179" s="10">
        <f t="shared" ca="1" si="13"/>
        <v>-7.4529107569996347E-4</v>
      </c>
    </row>
    <row r="180" spans="1:6" x14ac:dyDescent="0.35">
      <c r="A180" s="10">
        <f t="shared" si="14"/>
        <v>10732</v>
      </c>
      <c r="B180" s="10">
        <v>2.7861255558379799E-2</v>
      </c>
      <c r="C180" s="10">
        <f t="shared" ca="1" si="10"/>
        <v>0.16307767170361978</v>
      </c>
      <c r="D180" s="10">
        <f t="shared" ca="1" si="11"/>
        <v>7.3262644012851187E-4</v>
      </c>
      <c r="E180" s="10">
        <f t="shared" ca="1" si="12"/>
        <v>14.279530768170563</v>
      </c>
      <c r="F180" s="10">
        <f t="shared" ca="1" si="13"/>
        <v>-7.3289494202796095E-4</v>
      </c>
    </row>
    <row r="181" spans="1:6" x14ac:dyDescent="0.35">
      <c r="A181" s="10">
        <f t="shared" si="14"/>
        <v>10792</v>
      </c>
      <c r="B181" s="10">
        <v>2.7686367417257201E-2</v>
      </c>
      <c r="C181" s="10">
        <f t="shared" ca="1" si="10"/>
        <v>0.16226305232087751</v>
      </c>
      <c r="D181" s="10">
        <f t="shared" ca="1" si="11"/>
        <v>7.2896676255154226E-4</v>
      </c>
      <c r="E181" s="10">
        <f t="shared" ca="1" si="12"/>
        <v>14.279583064963138</v>
      </c>
      <c r="F181" s="10">
        <f t="shared" ca="1" si="13"/>
        <v>-7.2923258801510765E-4</v>
      </c>
    </row>
    <row r="182" spans="1:6" x14ac:dyDescent="0.35">
      <c r="A182" s="10">
        <f t="shared" si="14"/>
        <v>10852</v>
      </c>
      <c r="B182" s="10">
        <v>2.88629184033058E-2</v>
      </c>
      <c r="C182" s="10">
        <f t="shared" ca="1" si="10"/>
        <v>0.16774336237430684</v>
      </c>
      <c r="D182" s="10">
        <f t="shared" ca="1" si="11"/>
        <v>7.5358705546657351E-4</v>
      </c>
      <c r="E182" s="10">
        <f t="shared" ca="1" si="12"/>
        <v>14.279231240977381</v>
      </c>
      <c r="F182" s="10">
        <f t="shared" ca="1" si="13"/>
        <v>-7.5387114492471788E-4</v>
      </c>
    </row>
    <row r="183" spans="1:6" x14ac:dyDescent="0.35">
      <c r="A183" s="10">
        <f t="shared" si="14"/>
        <v>10912</v>
      </c>
      <c r="B183" s="10">
        <v>2.8612369945824299E-2</v>
      </c>
      <c r="C183" s="10">
        <f t="shared" ca="1" si="10"/>
        <v>0.16657632138187309</v>
      </c>
      <c r="D183" s="10">
        <f t="shared" ca="1" si="11"/>
        <v>7.4834412380806489E-4</v>
      </c>
      <c r="E183" s="10">
        <f t="shared" ca="1" si="12"/>
        <v>14.279306162470782</v>
      </c>
      <c r="F183" s="10">
        <f t="shared" ca="1" si="13"/>
        <v>-7.4862427304598267E-4</v>
      </c>
    </row>
    <row r="184" spans="1:6" x14ac:dyDescent="0.35">
      <c r="A184" s="10">
        <f t="shared" si="14"/>
        <v>10972</v>
      </c>
      <c r="B184" s="10">
        <v>2.8879205634615299E-2</v>
      </c>
      <c r="C184" s="10">
        <f t="shared" ca="1" si="10"/>
        <v>0.16781922740569641</v>
      </c>
      <c r="D184" s="10">
        <f t="shared" ca="1" si="11"/>
        <v>7.5392787912009112E-4</v>
      </c>
      <c r="E184" s="10">
        <f t="shared" ca="1" si="12"/>
        <v>14.279226370607374</v>
      </c>
      <c r="F184" s="10">
        <f t="shared" ca="1" si="13"/>
        <v>-7.5421222567039869E-4</v>
      </c>
    </row>
    <row r="185" spans="1:6" x14ac:dyDescent="0.35">
      <c r="A185" s="10">
        <f t="shared" si="14"/>
        <v>11032</v>
      </c>
      <c r="B185" s="10">
        <v>2.8702497224643301E-2</v>
      </c>
      <c r="C185" s="10">
        <f t="shared" ca="1" si="10"/>
        <v>0.16699612931034954</v>
      </c>
      <c r="D185" s="10">
        <f t="shared" ca="1" si="11"/>
        <v>7.5023011092674528E-4</v>
      </c>
      <c r="E185" s="10">
        <f t="shared" ca="1" si="12"/>
        <v>14.279279211714856</v>
      </c>
      <c r="F185" s="10">
        <f t="shared" ca="1" si="13"/>
        <v>-7.5051167437018007E-4</v>
      </c>
    </row>
    <row r="186" spans="1:6" x14ac:dyDescent="0.35">
      <c r="A186" s="10">
        <f t="shared" si="14"/>
        <v>11092</v>
      </c>
      <c r="B186" s="10">
        <v>2.9784096166986799E-2</v>
      </c>
      <c r="C186" s="10">
        <f t="shared" ca="1" si="10"/>
        <v>0.17203415794471491</v>
      </c>
      <c r="D186" s="10">
        <f t="shared" ca="1" si="11"/>
        <v>7.7286345456663178E-4</v>
      </c>
      <c r="E186" s="10">
        <f t="shared" ca="1" si="12"/>
        <v>14.278955781234242</v>
      </c>
      <c r="F186" s="10">
        <f t="shared" ca="1" si="13"/>
        <v>-7.7316226749730402E-4</v>
      </c>
    </row>
    <row r="187" spans="1:6" x14ac:dyDescent="0.35">
      <c r="A187" s="10">
        <f t="shared" si="14"/>
        <v>11152</v>
      </c>
      <c r="B187" s="10">
        <v>2.85345165293781E-2</v>
      </c>
      <c r="C187" s="10">
        <f t="shared" ca="1" si="10"/>
        <v>0.16621368443209086</v>
      </c>
      <c r="D187" s="10">
        <f t="shared" ca="1" si="11"/>
        <v>7.4671497731116818E-4</v>
      </c>
      <c r="E187" s="10">
        <f t="shared" ca="1" si="12"/>
        <v>14.279329442974223</v>
      </c>
      <c r="F187" s="10">
        <f t="shared" ca="1" si="13"/>
        <v>-7.4699390780285616E-4</v>
      </c>
    </row>
    <row r="188" spans="1:6" x14ac:dyDescent="0.35">
      <c r="A188" s="10">
        <f t="shared" si="14"/>
        <v>11212</v>
      </c>
      <c r="B188" s="10">
        <v>2.8840647614575301E-2</v>
      </c>
      <c r="C188" s="10">
        <f t="shared" ca="1" si="10"/>
        <v>0.16763962626016918</v>
      </c>
      <c r="D188" s="10">
        <f t="shared" ca="1" si="11"/>
        <v>7.5312102097381008E-4</v>
      </c>
      <c r="E188" s="10">
        <f t="shared" ca="1" si="12"/>
        <v>14.279237900610283</v>
      </c>
      <c r="F188" s="10">
        <f t="shared" ca="1" si="13"/>
        <v>-7.5340475907828281E-4</v>
      </c>
    </row>
    <row r="189" spans="1:6" x14ac:dyDescent="0.35">
      <c r="A189" s="10">
        <f t="shared" si="14"/>
        <v>11272</v>
      </c>
      <c r="B189" s="10">
        <v>3.0735357909666201E-2</v>
      </c>
      <c r="C189" s="10">
        <f t="shared" ca="1" si="10"/>
        <v>0.17646508304160086</v>
      </c>
      <c r="D189" s="10">
        <f t="shared" ca="1" si="11"/>
        <v>7.9276938556439185E-4</v>
      </c>
      <c r="E189" s="10">
        <f t="shared" ca="1" si="12"/>
        <v>14.278671325480284</v>
      </c>
      <c r="F189" s="10">
        <f t="shared" ca="1" si="13"/>
        <v>-7.9308379339331208E-4</v>
      </c>
    </row>
    <row r="190" spans="1:6" x14ac:dyDescent="0.35">
      <c r="A190" s="10">
        <f t="shared" si="14"/>
        <v>11332</v>
      </c>
      <c r="B190" s="10">
        <v>3.0856189039138102E-2</v>
      </c>
      <c r="C190" s="10">
        <f t="shared" ca="1" si="10"/>
        <v>0.17702790782477157</v>
      </c>
      <c r="D190" s="10">
        <f t="shared" ca="1" si="11"/>
        <v>7.9529787590278621E-4</v>
      </c>
      <c r="E190" s="10">
        <f t="shared" ca="1" si="12"/>
        <v>14.278635193353347</v>
      </c>
      <c r="F190" s="10">
        <f t="shared" ca="1" si="13"/>
        <v>-7.9561429303356848E-4</v>
      </c>
    </row>
    <row r="191" spans="1:6" x14ac:dyDescent="0.35">
      <c r="A191" s="10">
        <f t="shared" si="14"/>
        <v>11392</v>
      </c>
      <c r="B191" s="10">
        <v>3.0557676671439798E-2</v>
      </c>
      <c r="C191" s="10">
        <f t="shared" ca="1" si="10"/>
        <v>0.17563745356552671</v>
      </c>
      <c r="D191" s="10">
        <f t="shared" ca="1" si="11"/>
        <v>7.8905126014312875E-4</v>
      </c>
      <c r="E191" s="10">
        <f t="shared" ca="1" si="12"/>
        <v>14.278724457492553</v>
      </c>
      <c r="F191" s="10">
        <f t="shared" ca="1" si="13"/>
        <v>-7.8936272494064164E-4</v>
      </c>
    </row>
    <row r="192" spans="1:6" x14ac:dyDescent="0.35">
      <c r="A192" s="10">
        <f t="shared" si="14"/>
        <v>11452</v>
      </c>
      <c r="B192" s="10">
        <v>3.0147142922622799E-2</v>
      </c>
      <c r="C192" s="10">
        <f t="shared" ca="1" si="10"/>
        <v>0.17372520984843129</v>
      </c>
      <c r="D192" s="10">
        <f t="shared" ca="1" si="11"/>
        <v>7.8046050524407755E-4</v>
      </c>
      <c r="E192" s="10">
        <f t="shared" ca="1" si="12"/>
        <v>14.278847219380062</v>
      </c>
      <c r="F192" s="10">
        <f t="shared" ca="1" si="13"/>
        <v>-7.8076522310132571E-4</v>
      </c>
    </row>
    <row r="193" spans="1:6" x14ac:dyDescent="0.35">
      <c r="A193" s="10">
        <f t="shared" si="14"/>
        <v>11512</v>
      </c>
      <c r="B193" s="10">
        <v>3.1750130358450201E-2</v>
      </c>
      <c r="C193" s="10">
        <f t="shared" ca="1" si="10"/>
        <v>0.18119183752904672</v>
      </c>
      <c r="D193" s="10">
        <f t="shared" ca="1" si="11"/>
        <v>8.1400433009924233E-4</v>
      </c>
      <c r="E193" s="10">
        <f t="shared" ca="1" si="12"/>
        <v>14.27836787812288</v>
      </c>
      <c r="F193" s="10">
        <f t="shared" ca="1" si="13"/>
        <v>-8.1433581152105339E-4</v>
      </c>
    </row>
    <row r="194" spans="1:6" x14ac:dyDescent="0.35">
      <c r="A194" s="10">
        <f t="shared" si="14"/>
        <v>11572</v>
      </c>
      <c r="B194" s="10">
        <v>3.0875983239563198E-2</v>
      </c>
      <c r="C194" s="10">
        <f t="shared" ca="1" si="10"/>
        <v>0.1771201081262252</v>
      </c>
      <c r="D194" s="10">
        <f t="shared" ca="1" si="11"/>
        <v>7.9571208575706666E-4</v>
      </c>
      <c r="E194" s="10">
        <f t="shared" ca="1" si="12"/>
        <v>14.278629274294531</v>
      </c>
      <c r="F194" s="10">
        <f t="shared" ca="1" si="13"/>
        <v>-7.9602883265609669E-4</v>
      </c>
    </row>
    <row r="195" spans="1:6" x14ac:dyDescent="0.35">
      <c r="A195" s="10">
        <f t="shared" si="14"/>
        <v>11632</v>
      </c>
      <c r="B195" s="10">
        <v>3.1289072791549903E-2</v>
      </c>
      <c r="C195" s="10">
        <f t="shared" ref="C195:C258" ca="1" si="15">(B195-$C$2)/($C$1296-$C$2)</f>
        <v>0.17904425663450399</v>
      </c>
      <c r="D195" s="10">
        <f t="shared" ref="D195:D258" ca="1" si="16">$K$4*C195</f>
        <v>8.0435632293050915E-4</v>
      </c>
      <c r="E195" s="10">
        <f t="shared" ref="E195:E258" ca="1" si="17">$J$6*(1-D195)</f>
        <v>14.278505748145323</v>
      </c>
      <c r="F195" s="10">
        <f t="shared" ref="F195:F258" ca="1" si="18">LN(E195/$J$6)</f>
        <v>-8.0467999105227994E-4</v>
      </c>
    </row>
    <row r="196" spans="1:6" x14ac:dyDescent="0.35">
      <c r="A196" s="10">
        <f t="shared" ref="A196:A259" si="19">A195+60</f>
        <v>11692</v>
      </c>
      <c r="B196" s="10">
        <v>3.1604805279346102E-2</v>
      </c>
      <c r="C196" s="10">
        <f t="shared" ca="1" si="15"/>
        <v>0.18051492127002053</v>
      </c>
      <c r="D196" s="10">
        <f t="shared" ca="1" si="16"/>
        <v>8.109632838055672E-4</v>
      </c>
      <c r="E196" s="10">
        <f t="shared" ca="1" si="17"/>
        <v>14.278411334674418</v>
      </c>
      <c r="F196" s="10">
        <f t="shared" ca="1" si="18"/>
        <v>-8.1129229241727954E-4</v>
      </c>
    </row>
    <row r="197" spans="1:6" x14ac:dyDescent="0.35">
      <c r="A197" s="10">
        <f t="shared" si="19"/>
        <v>11752</v>
      </c>
      <c r="B197" s="10">
        <v>3.1572378147209097E-2</v>
      </c>
      <c r="C197" s="10">
        <f t="shared" ca="1" si="15"/>
        <v>0.18036387746455729</v>
      </c>
      <c r="D197" s="10">
        <f t="shared" ca="1" si="16"/>
        <v>8.1028471950952356E-4</v>
      </c>
      <c r="E197" s="10">
        <f t="shared" ca="1" si="17"/>
        <v>14.278421031358208</v>
      </c>
      <c r="F197" s="10">
        <f t="shared" ca="1" si="18"/>
        <v>-8.1061317761454553E-4</v>
      </c>
    </row>
    <row r="198" spans="1:6" x14ac:dyDescent="0.35">
      <c r="A198" s="10">
        <f t="shared" si="19"/>
        <v>11812</v>
      </c>
      <c r="B198" s="10">
        <v>3.1064027238757098E-2</v>
      </c>
      <c r="C198" s="10">
        <f t="shared" ca="1" si="15"/>
        <v>0.17799600677531852</v>
      </c>
      <c r="D198" s="10">
        <f t="shared" ca="1" si="16"/>
        <v>7.9964706043811839E-4</v>
      </c>
      <c r="E198" s="10">
        <f t="shared" ca="1" si="17"/>
        <v>14.278573043506338</v>
      </c>
      <c r="F198" s="10">
        <f t="shared" ca="1" si="18"/>
        <v>-7.9996694869191684E-4</v>
      </c>
    </row>
    <row r="199" spans="1:6" x14ac:dyDescent="0.35">
      <c r="A199" s="10">
        <f t="shared" si="19"/>
        <v>11872</v>
      </c>
      <c r="B199" s="10">
        <v>3.2948469039725002E-2</v>
      </c>
      <c r="C199" s="10">
        <f t="shared" ca="1" si="15"/>
        <v>0.18677363347352974</v>
      </c>
      <c r="D199" s="10">
        <f t="shared" ca="1" si="16"/>
        <v>8.3908054837983229E-4</v>
      </c>
      <c r="E199" s="10">
        <f t="shared" ca="1" si="17"/>
        <v>14.278009538963651</v>
      </c>
      <c r="F199" s="10">
        <f t="shared" ca="1" si="18"/>
        <v>-8.3943277350706459E-4</v>
      </c>
    </row>
    <row r="200" spans="1:6" x14ac:dyDescent="0.35">
      <c r="A200" s="10">
        <f t="shared" si="19"/>
        <v>11932</v>
      </c>
      <c r="B200" s="10">
        <v>3.2712586573549397E-2</v>
      </c>
      <c r="C200" s="10">
        <f t="shared" ca="1" si="15"/>
        <v>0.18567490586534391</v>
      </c>
      <c r="D200" s="10">
        <f t="shared" ca="1" si="16"/>
        <v>8.3414451460005754E-4</v>
      </c>
      <c r="E200" s="10">
        <f t="shared" ca="1" si="17"/>
        <v>14.278080074886365</v>
      </c>
      <c r="F200" s="10">
        <f t="shared" ca="1" si="18"/>
        <v>-8.3449260672190226E-4</v>
      </c>
    </row>
    <row r="201" spans="1:6" x14ac:dyDescent="0.35">
      <c r="A201" s="10">
        <f t="shared" si="19"/>
        <v>11992</v>
      </c>
      <c r="B201" s="10">
        <v>3.2918780627574397E-2</v>
      </c>
      <c r="C201" s="10">
        <f t="shared" ca="1" si="15"/>
        <v>0.18663534647576371</v>
      </c>
      <c r="D201" s="10">
        <f t="shared" ca="1" si="16"/>
        <v>8.3845929404236853E-4</v>
      </c>
      <c r="E201" s="10">
        <f t="shared" ca="1" si="17"/>
        <v>14.278018416688134</v>
      </c>
      <c r="F201" s="10">
        <f t="shared" ca="1" si="18"/>
        <v>-8.388109976427534E-4</v>
      </c>
    </row>
    <row r="202" spans="1:6" x14ac:dyDescent="0.35">
      <c r="A202" s="10">
        <f t="shared" si="19"/>
        <v>12052</v>
      </c>
      <c r="B202" s="10">
        <v>3.3359556210234197E-2</v>
      </c>
      <c r="C202" s="10">
        <f t="shared" ca="1" si="15"/>
        <v>0.18868845499855655</v>
      </c>
      <c r="D202" s="10">
        <f t="shared" ca="1" si="16"/>
        <v>8.4768288408101531E-4</v>
      </c>
      <c r="E202" s="10">
        <f t="shared" ca="1" si="17"/>
        <v>14.277886611586482</v>
      </c>
      <c r="F202" s="10">
        <f t="shared" ca="1" si="18"/>
        <v>-8.4804237038492187E-4</v>
      </c>
    </row>
    <row r="203" spans="1:6" x14ac:dyDescent="0.35">
      <c r="A203" s="10">
        <f t="shared" si="19"/>
        <v>12112</v>
      </c>
      <c r="B203" s="10">
        <v>3.2974564483005002E-2</v>
      </c>
      <c r="C203" s="10">
        <f t="shared" ca="1" si="15"/>
        <v>0.18689518461908305</v>
      </c>
      <c r="D203" s="10">
        <f t="shared" ca="1" si="16"/>
        <v>8.3962661690123062E-4</v>
      </c>
      <c r="E203" s="10">
        <f t="shared" ca="1" si="17"/>
        <v>14.278001735644482</v>
      </c>
      <c r="F203" s="10">
        <f t="shared" ca="1" si="18"/>
        <v>-8.3997930075807169E-4</v>
      </c>
    </row>
    <row r="204" spans="1:6" x14ac:dyDescent="0.35">
      <c r="A204" s="10">
        <f t="shared" si="19"/>
        <v>12172</v>
      </c>
      <c r="B204" s="10">
        <v>3.29320978920776E-2</v>
      </c>
      <c r="C204" s="10">
        <f t="shared" ca="1" si="15"/>
        <v>0.18669737756443433</v>
      </c>
      <c r="D204" s="10">
        <f t="shared" ca="1" si="16"/>
        <v>8.3873796870822127E-4</v>
      </c>
      <c r="E204" s="10">
        <f t="shared" ca="1" si="17"/>
        <v>14.278014434427158</v>
      </c>
      <c r="F204" s="10">
        <f t="shared" ca="1" si="18"/>
        <v>-8.3908990620098752E-4</v>
      </c>
    </row>
    <row r="205" spans="1:6" x14ac:dyDescent="0.35">
      <c r="A205" s="10">
        <f t="shared" si="19"/>
        <v>12232</v>
      </c>
      <c r="B205" s="10">
        <v>3.3671823137795799E-2</v>
      </c>
      <c r="C205" s="10">
        <f t="shared" ca="1" si="15"/>
        <v>0.19014297724430873</v>
      </c>
      <c r="D205" s="10">
        <f t="shared" ca="1" si="16"/>
        <v>8.5421732527005698E-4</v>
      </c>
      <c r="E205" s="10">
        <f t="shared" ca="1" si="17"/>
        <v>14.277793234421891</v>
      </c>
      <c r="F205" s="10">
        <f t="shared" ca="1" si="18"/>
        <v>-8.5458237679311504E-4</v>
      </c>
    </row>
    <row r="206" spans="1:6" x14ac:dyDescent="0.35">
      <c r="A206" s="10">
        <f t="shared" si="19"/>
        <v>12292</v>
      </c>
      <c r="B206" s="10">
        <v>3.4222810781684501E-2</v>
      </c>
      <c r="C206" s="10">
        <f t="shared" ca="1" si="15"/>
        <v>0.19270944751200172</v>
      </c>
      <c r="D206" s="10">
        <f t="shared" ca="1" si="16"/>
        <v>8.6574719294766776E-4</v>
      </c>
      <c r="E206" s="10">
        <f t="shared" ca="1" si="17"/>
        <v>14.277628472612777</v>
      </c>
      <c r="F206" s="10">
        <f t="shared" ca="1" si="18"/>
        <v>-8.661221684869801E-4</v>
      </c>
    </row>
    <row r="207" spans="1:6" x14ac:dyDescent="0.35">
      <c r="A207" s="10">
        <f t="shared" si="19"/>
        <v>12352</v>
      </c>
      <c r="B207" s="10">
        <v>3.45972554749477E-2</v>
      </c>
      <c r="C207" s="10">
        <f t="shared" ca="1" si="15"/>
        <v>0.19445359038492166</v>
      </c>
      <c r="D207" s="10">
        <f t="shared" ca="1" si="16"/>
        <v>8.7358275480426057E-4</v>
      </c>
      <c r="E207" s="10">
        <f t="shared" ca="1" si="17"/>
        <v>14.277516502433846</v>
      </c>
      <c r="F207" s="10">
        <f t="shared" ca="1" si="18"/>
        <v>-8.7396455058872974E-4</v>
      </c>
    </row>
    <row r="208" spans="1:6" x14ac:dyDescent="0.35">
      <c r="A208" s="10">
        <f t="shared" si="19"/>
        <v>12412</v>
      </c>
      <c r="B208" s="10">
        <v>3.3914198949450802E-2</v>
      </c>
      <c r="C208" s="10">
        <f t="shared" ca="1" si="15"/>
        <v>0.19127195050009771</v>
      </c>
      <c r="D208" s="10">
        <f t="shared" ca="1" si="16"/>
        <v>8.5928923762168899E-4</v>
      </c>
      <c r="E208" s="10">
        <f t="shared" ca="1" si="17"/>
        <v>14.277720756794386</v>
      </c>
      <c r="F208" s="10">
        <f t="shared" ca="1" si="18"/>
        <v>-8.5965863824844706E-4</v>
      </c>
    </row>
    <row r="209" spans="1:6" x14ac:dyDescent="0.35">
      <c r="A209" s="10">
        <f t="shared" si="19"/>
        <v>12472</v>
      </c>
      <c r="B209" s="10">
        <v>3.3822036877450098E-2</v>
      </c>
      <c r="C209" s="10">
        <f t="shared" ca="1" si="15"/>
        <v>0.19084266461642629</v>
      </c>
      <c r="D209" s="10">
        <f t="shared" ca="1" si="16"/>
        <v>8.5736067078929514E-4</v>
      </c>
      <c r="E209" s="10">
        <f t="shared" ca="1" si="17"/>
        <v>14.277748316014419</v>
      </c>
      <c r="F209" s="10">
        <f t="shared" ca="1" si="18"/>
        <v>-8.5772841465702756E-4</v>
      </c>
    </row>
    <row r="210" spans="1:6" x14ac:dyDescent="0.35">
      <c r="A210" s="10">
        <f t="shared" si="19"/>
        <v>12532</v>
      </c>
      <c r="B210" s="10">
        <v>3.4709410209768199E-2</v>
      </c>
      <c r="C210" s="10">
        <f t="shared" ca="1" si="15"/>
        <v>0.19497600099701143</v>
      </c>
      <c r="D210" s="10">
        <f t="shared" ca="1" si="16"/>
        <v>8.759296844790738E-4</v>
      </c>
      <c r="E210" s="10">
        <f t="shared" ca="1" si="17"/>
        <v>14.277482964808794</v>
      </c>
      <c r="F210" s="10">
        <f t="shared" ca="1" si="18"/>
        <v>-8.7631353505221259E-4</v>
      </c>
    </row>
    <row r="211" spans="1:6" x14ac:dyDescent="0.35">
      <c r="A211" s="10">
        <f t="shared" si="19"/>
        <v>12592</v>
      </c>
      <c r="B211" s="10">
        <v>3.5017226660683402E-2</v>
      </c>
      <c r="C211" s="10">
        <f t="shared" ca="1" si="15"/>
        <v>0.19640979316629686</v>
      </c>
      <c r="D211" s="10">
        <f t="shared" ca="1" si="16"/>
        <v>8.8237099579958867E-4</v>
      </c>
      <c r="E211" s="10">
        <f t="shared" ca="1" si="17"/>
        <v>14.277390918470024</v>
      </c>
      <c r="F211" s="10">
        <f t="shared" ca="1" si="18"/>
        <v>-8.8276051423661532E-4</v>
      </c>
    </row>
    <row r="212" spans="1:6" x14ac:dyDescent="0.35">
      <c r="A212" s="10">
        <f t="shared" si="19"/>
        <v>12652</v>
      </c>
      <c r="B212" s="10">
        <v>3.5592039577730203E-2</v>
      </c>
      <c r="C212" s="10">
        <f t="shared" ca="1" si="15"/>
        <v>0.19908724025145236</v>
      </c>
      <c r="D212" s="10">
        <f t="shared" ca="1" si="16"/>
        <v>8.9439942682964968E-4</v>
      </c>
      <c r="E212" s="10">
        <f t="shared" ca="1" si="17"/>
        <v>14.277219032190603</v>
      </c>
      <c r="F212" s="10">
        <f t="shared" ca="1" si="18"/>
        <v>-8.9479964064883113E-4</v>
      </c>
    </row>
    <row r="213" spans="1:6" x14ac:dyDescent="0.35">
      <c r="A213" s="10">
        <f t="shared" si="19"/>
        <v>12712</v>
      </c>
      <c r="B213" s="10">
        <v>3.5023743710726599E-2</v>
      </c>
      <c r="C213" s="10">
        <f t="shared" ca="1" si="15"/>
        <v>0.19644014922845987</v>
      </c>
      <c r="D213" s="10">
        <f t="shared" ca="1" si="16"/>
        <v>8.8250737040885597E-4</v>
      </c>
      <c r="E213" s="10">
        <f t="shared" ca="1" si="17"/>
        <v>14.277388969676856</v>
      </c>
      <c r="F213" s="10">
        <f t="shared" ca="1" si="18"/>
        <v>-8.8289700929458572E-4</v>
      </c>
    </row>
    <row r="214" spans="1:6" x14ac:dyDescent="0.35">
      <c r="A214" s="10">
        <f t="shared" si="19"/>
        <v>12772</v>
      </c>
      <c r="B214" s="10">
        <v>3.5169917180366599E-2</v>
      </c>
      <c r="C214" s="10">
        <f t="shared" ca="1" si="15"/>
        <v>0.19712101724413603</v>
      </c>
      <c r="D214" s="10">
        <f t="shared" ca="1" si="16"/>
        <v>8.8556616996928112E-4</v>
      </c>
      <c r="E214" s="10">
        <f t="shared" ca="1" si="17"/>
        <v>14.277345259431138</v>
      </c>
      <c r="F214" s="10">
        <f t="shared" ca="1" si="18"/>
        <v>-8.8595851533892155E-4</v>
      </c>
    </row>
    <row r="215" spans="1:6" x14ac:dyDescent="0.35">
      <c r="A215" s="10">
        <f t="shared" si="19"/>
        <v>12832</v>
      </c>
      <c r="B215" s="10">
        <v>3.5321859671299603E-2</v>
      </c>
      <c r="C215" s="10">
        <f t="shared" ca="1" si="15"/>
        <v>0.19782875704502628</v>
      </c>
      <c r="D215" s="10">
        <f t="shared" ca="1" si="16"/>
        <v>8.8874569102478061E-4</v>
      </c>
      <c r="E215" s="10">
        <f t="shared" ca="1" si="17"/>
        <v>14.277299824075255</v>
      </c>
      <c r="F215" s="10">
        <f t="shared" ca="1" si="18"/>
        <v>-8.8914085962997578E-4</v>
      </c>
    </row>
    <row r="216" spans="1:6" x14ac:dyDescent="0.35">
      <c r="A216" s="10">
        <f t="shared" si="19"/>
        <v>12892</v>
      </c>
      <c r="B216" s="10">
        <v>3.5789950852082697E-2</v>
      </c>
      <c r="C216" s="10">
        <f t="shared" ca="1" si="15"/>
        <v>0.20000910012780471</v>
      </c>
      <c r="D216" s="10">
        <f t="shared" ca="1" si="16"/>
        <v>8.985408823241626E-4</v>
      </c>
      <c r="E216" s="10">
        <f t="shared" ca="1" si="17"/>
        <v>14.277159850791586</v>
      </c>
      <c r="F216" s="10">
        <f t="shared" ca="1" si="18"/>
        <v>-8.9894481216593177E-4</v>
      </c>
    </row>
    <row r="217" spans="1:6" x14ac:dyDescent="0.35">
      <c r="A217" s="10">
        <f t="shared" si="19"/>
        <v>12952</v>
      </c>
      <c r="B217" s="10">
        <v>3.5564026272820397E-2</v>
      </c>
      <c r="C217" s="10">
        <f t="shared" ca="1" si="15"/>
        <v>0.19895675581146852</v>
      </c>
      <c r="D217" s="10">
        <f t="shared" ca="1" si="16"/>
        <v>8.9381322548302226E-4</v>
      </c>
      <c r="E217" s="10">
        <f t="shared" ca="1" si="17"/>
        <v>14.277227409007848</v>
      </c>
      <c r="F217" s="10">
        <f t="shared" ca="1" si="18"/>
        <v>-8.9421291470676847E-4</v>
      </c>
    </row>
    <row r="218" spans="1:6" x14ac:dyDescent="0.35">
      <c r="A218" s="10">
        <f t="shared" si="19"/>
        <v>13012</v>
      </c>
      <c r="B218" s="10">
        <v>3.6816448704037601E-2</v>
      </c>
      <c r="C218" s="10">
        <f t="shared" ca="1" si="15"/>
        <v>0.20479047090102143</v>
      </c>
      <c r="D218" s="10">
        <f t="shared" ca="1" si="16"/>
        <v>9.2002119052283875E-4</v>
      </c>
      <c r="E218" s="10">
        <f t="shared" ca="1" si="17"/>
        <v>14.276852897187428</v>
      </c>
      <c r="F218" s="10">
        <f t="shared" ca="1" si="18"/>
        <v>-9.2044466977816779E-4</v>
      </c>
    </row>
    <row r="219" spans="1:6" x14ac:dyDescent="0.35">
      <c r="A219" s="10">
        <f t="shared" si="19"/>
        <v>13072</v>
      </c>
      <c r="B219" s="10">
        <v>3.5488429909653597E-2</v>
      </c>
      <c r="C219" s="10">
        <f t="shared" ca="1" si="15"/>
        <v>0.19860463209224313</v>
      </c>
      <c r="D219" s="10">
        <f t="shared" ca="1" si="16"/>
        <v>8.9223130967440228E-4</v>
      </c>
      <c r="E219" s="10">
        <f t="shared" ca="1" si="17"/>
        <v>14.277250014584752</v>
      </c>
      <c r="F219" s="10">
        <f t="shared" ca="1" si="18"/>
        <v>-8.9262958494946954E-4</v>
      </c>
    </row>
    <row r="220" spans="1:6" x14ac:dyDescent="0.35">
      <c r="A220" s="10">
        <f t="shared" si="19"/>
        <v>13132</v>
      </c>
      <c r="B220" s="10">
        <v>3.6730280846364101E-2</v>
      </c>
      <c r="C220" s="10">
        <f t="shared" ca="1" si="15"/>
        <v>0.2043891057393836</v>
      </c>
      <c r="D220" s="10">
        <f t="shared" ca="1" si="16"/>
        <v>9.1821805753418081E-4</v>
      </c>
      <c r="E220" s="10">
        <f t="shared" ca="1" si="17"/>
        <v>14.276878663957834</v>
      </c>
      <c r="F220" s="10">
        <f t="shared" ca="1" si="18"/>
        <v>-9.1863987797001208E-4</v>
      </c>
    </row>
    <row r="221" spans="1:6" x14ac:dyDescent="0.35">
      <c r="A221" s="10">
        <f t="shared" si="19"/>
        <v>13192</v>
      </c>
      <c r="B221" s="10">
        <v>3.8034810365648097E-2</v>
      </c>
      <c r="C221" s="10">
        <f t="shared" ca="1" si="15"/>
        <v>0.21046553279125141</v>
      </c>
      <c r="D221" s="10">
        <f t="shared" ca="1" si="16"/>
        <v>9.4551640606469693E-4</v>
      </c>
      <c r="E221" s="10">
        <f t="shared" ca="1" si="17"/>
        <v>14.276488570557335</v>
      </c>
      <c r="F221" s="10">
        <f t="shared" ca="1" si="18"/>
        <v>-9.4596368866598163E-4</v>
      </c>
    </row>
    <row r="222" spans="1:6" x14ac:dyDescent="0.35">
      <c r="A222" s="10">
        <f t="shared" si="19"/>
        <v>13252</v>
      </c>
      <c r="B222" s="10">
        <v>3.7685048203844898E-2</v>
      </c>
      <c r="C222" s="10">
        <f t="shared" ca="1" si="15"/>
        <v>0.20883635979801227</v>
      </c>
      <c r="D222" s="10">
        <f t="shared" ca="1" si="16"/>
        <v>9.3819734639257011E-4</v>
      </c>
      <c r="E222" s="10">
        <f t="shared" ca="1" si="17"/>
        <v>14.276593159920049</v>
      </c>
      <c r="F222" s="10">
        <f t="shared" ca="1" si="18"/>
        <v>-9.3863772898834525E-4</v>
      </c>
    </row>
    <row r="223" spans="1:6" x14ac:dyDescent="0.35">
      <c r="A223" s="10">
        <f t="shared" si="19"/>
        <v>13312</v>
      </c>
      <c r="B223" s="10">
        <v>3.76855907508864E-2</v>
      </c>
      <c r="C223" s="10">
        <f t="shared" ca="1" si="15"/>
        <v>0.20883888695241634</v>
      </c>
      <c r="D223" s="10">
        <f t="shared" ca="1" si="16"/>
        <v>9.3820869963373045E-4</v>
      </c>
      <c r="E223" s="10">
        <f t="shared" ca="1" si="17"/>
        <v>14.276592997682235</v>
      </c>
      <c r="F223" s="10">
        <f t="shared" ca="1" si="18"/>
        <v>-9.3864909289111825E-4</v>
      </c>
    </row>
    <row r="224" spans="1:6" x14ac:dyDescent="0.35">
      <c r="A224" s="10">
        <f t="shared" si="19"/>
        <v>13372</v>
      </c>
      <c r="B224" s="10">
        <v>3.8413241483732E-2</v>
      </c>
      <c r="C224" s="10">
        <f t="shared" ca="1" si="15"/>
        <v>0.21222824421265007</v>
      </c>
      <c r="D224" s="10">
        <f t="shared" ca="1" si="16"/>
        <v>9.5343538712533047E-4</v>
      </c>
      <c r="E224" s="10">
        <f t="shared" ca="1" si="17"/>
        <v>14.276375408317978</v>
      </c>
      <c r="F224" s="10">
        <f t="shared" ca="1" si="18"/>
        <v>-9.5389019575412026E-4</v>
      </c>
    </row>
    <row r="225" spans="1:6" x14ac:dyDescent="0.35">
      <c r="A225" s="10">
        <f t="shared" si="19"/>
        <v>13432</v>
      </c>
      <c r="B225" s="10">
        <v>3.8242402397203903E-2</v>
      </c>
      <c r="C225" s="10">
        <f t="shared" ca="1" si="15"/>
        <v>0.21143248510444262</v>
      </c>
      <c r="D225" s="10">
        <f t="shared" ca="1" si="16"/>
        <v>9.4986043933170845E-4</v>
      </c>
      <c r="E225" s="10">
        <f t="shared" ca="1" si="17"/>
        <v>14.276426494321948</v>
      </c>
      <c r="F225" s="10">
        <f t="shared" ca="1" si="18"/>
        <v>-9.5031184262825939E-4</v>
      </c>
    </row>
    <row r="226" spans="1:6" x14ac:dyDescent="0.35">
      <c r="A226" s="10">
        <f t="shared" si="19"/>
        <v>13492</v>
      </c>
      <c r="B226" s="10">
        <v>3.8223857578359499E-2</v>
      </c>
      <c r="C226" s="10">
        <f t="shared" ca="1" si="15"/>
        <v>0.21134610435396337</v>
      </c>
      <c r="D226" s="10">
        <f t="shared" ca="1" si="16"/>
        <v>9.4947237381018043E-4</v>
      </c>
      <c r="E226" s="10">
        <f t="shared" ca="1" si="17"/>
        <v>14.276432039778252</v>
      </c>
      <c r="F226" s="10">
        <f t="shared" ca="1" si="18"/>
        <v>-9.4992340822354804E-4</v>
      </c>
    </row>
    <row r="227" spans="1:6" x14ac:dyDescent="0.35">
      <c r="A227" s="10">
        <f t="shared" si="19"/>
        <v>13552</v>
      </c>
      <c r="B227" s="10">
        <v>3.8556918572234498E-2</v>
      </c>
      <c r="C227" s="10">
        <f t="shared" ca="1" si="15"/>
        <v>0.21289748422171431</v>
      </c>
      <c r="D227" s="10">
        <f t="shared" ca="1" si="16"/>
        <v>9.5644194786605153E-4</v>
      </c>
      <c r="E227" s="10">
        <f t="shared" ca="1" si="17"/>
        <v>14.276332444564993</v>
      </c>
      <c r="F227" s="10">
        <f t="shared" ca="1" si="18"/>
        <v>-9.5689963032026071E-4</v>
      </c>
    </row>
    <row r="228" spans="1:6" x14ac:dyDescent="0.35">
      <c r="A228" s="10">
        <f t="shared" si="19"/>
        <v>13612</v>
      </c>
      <c r="B228" s="10">
        <v>3.9075920462578802E-2</v>
      </c>
      <c r="C228" s="10">
        <f t="shared" ca="1" si="15"/>
        <v>0.21531496660125415</v>
      </c>
      <c r="D228" s="10">
        <f t="shared" ca="1" si="16"/>
        <v>9.6730248745613423E-4</v>
      </c>
      <c r="E228" s="10">
        <f t="shared" ca="1" si="17"/>
        <v>14.276177247454251</v>
      </c>
      <c r="F228" s="10">
        <f t="shared" ca="1" si="18"/>
        <v>-9.677706264195902E-4</v>
      </c>
    </row>
    <row r="229" spans="1:6" x14ac:dyDescent="0.35">
      <c r="A229" s="10">
        <f t="shared" si="19"/>
        <v>13672</v>
      </c>
      <c r="B229" s="10">
        <v>3.96082356110889E-2</v>
      </c>
      <c r="C229" s="10">
        <f t="shared" ca="1" si="15"/>
        <v>0.21779446140816441</v>
      </c>
      <c r="D229" s="10">
        <f t="shared" ca="1" si="16"/>
        <v>9.7844161787617864E-4</v>
      </c>
      <c r="E229" s="10">
        <f t="shared" ca="1" si="17"/>
        <v>14.276018069280548</v>
      </c>
      <c r="F229" s="10">
        <f t="shared" ca="1" si="18"/>
        <v>-9.7892060434167077E-4</v>
      </c>
    </row>
    <row r="230" spans="1:6" x14ac:dyDescent="0.35">
      <c r="A230" s="10">
        <f t="shared" si="19"/>
        <v>13732</v>
      </c>
      <c r="B230" s="10">
        <v>3.8684050128223603E-2</v>
      </c>
      <c r="C230" s="10">
        <f t="shared" ca="1" si="15"/>
        <v>0.21348965604652839</v>
      </c>
      <c r="D230" s="10">
        <f t="shared" ca="1" si="16"/>
        <v>9.5910227978902884E-4</v>
      </c>
      <c r="E230" s="10">
        <f t="shared" ca="1" si="17"/>
        <v>14.276294428421814</v>
      </c>
      <c r="F230" s="10">
        <f t="shared" ca="1" si="18"/>
        <v>-9.5956251267770342E-4</v>
      </c>
    </row>
    <row r="231" spans="1:6" x14ac:dyDescent="0.35">
      <c r="A231" s="10">
        <f t="shared" si="19"/>
        <v>13792</v>
      </c>
      <c r="B231" s="10">
        <v>3.9560231167816901E-2</v>
      </c>
      <c r="C231" s="10">
        <f t="shared" ca="1" si="15"/>
        <v>0.21757085934060222</v>
      </c>
      <c r="D231" s="10">
        <f t="shared" ca="1" si="16"/>
        <v>9.7743708558765551E-4</v>
      </c>
      <c r="E231" s="10">
        <f t="shared" ca="1" si="17"/>
        <v>14.276032424046953</v>
      </c>
      <c r="F231" s="10">
        <f t="shared" ca="1" si="18"/>
        <v>-9.7791508871969087E-4</v>
      </c>
    </row>
    <row r="232" spans="1:6" x14ac:dyDescent="0.35">
      <c r="A232" s="10">
        <f t="shared" si="19"/>
        <v>13852</v>
      </c>
      <c r="B232" s="10">
        <v>3.9290059097707497E-2</v>
      </c>
      <c r="C232" s="10">
        <f t="shared" ca="1" si="15"/>
        <v>0.21631241263533105</v>
      </c>
      <c r="D232" s="10">
        <f t="shared" ca="1" si="16"/>
        <v>9.7178351376422467E-4</v>
      </c>
      <c r="E232" s="10">
        <f t="shared" ca="1" si="17"/>
        <v>14.276113213588308</v>
      </c>
      <c r="F232" s="10">
        <f t="shared" ca="1" si="18"/>
        <v>-9.72256001491727E-4</v>
      </c>
    </row>
    <row r="233" spans="1:6" x14ac:dyDescent="0.35">
      <c r="A233" s="10">
        <f t="shared" si="19"/>
        <v>13912</v>
      </c>
      <c r="B233" s="10">
        <v>3.9573327384103803E-2</v>
      </c>
      <c r="C233" s="10">
        <f t="shared" ca="1" si="15"/>
        <v>0.21763186079878807</v>
      </c>
      <c r="D233" s="10">
        <f t="shared" ca="1" si="16"/>
        <v>9.7771113463855533E-4</v>
      </c>
      <c r="E233" s="10">
        <f t="shared" ca="1" si="17"/>
        <v>14.276028507886014</v>
      </c>
      <c r="F233" s="10">
        <f t="shared" ca="1" si="18"/>
        <v>-9.781894059361074E-4</v>
      </c>
    </row>
    <row r="234" spans="1:6" x14ac:dyDescent="0.35">
      <c r="A234" s="10">
        <f t="shared" si="19"/>
        <v>13972</v>
      </c>
      <c r="B234" s="10">
        <v>4.0913569810213997E-2</v>
      </c>
      <c r="C234" s="10">
        <f t="shared" ca="1" si="15"/>
        <v>0.22387463661465984</v>
      </c>
      <c r="D234" s="10">
        <f t="shared" ca="1" si="16"/>
        <v>1.0057568049913594E-3</v>
      </c>
      <c r="E234" s="10">
        <f t="shared" ca="1" si="17"/>
        <v>14.275627735256672</v>
      </c>
      <c r="F234" s="10">
        <f t="shared" ca="1" si="18"/>
        <v>-1.0062629177461243E-3</v>
      </c>
    </row>
    <row r="235" spans="1:6" x14ac:dyDescent="0.35">
      <c r="A235" s="10">
        <f t="shared" si="19"/>
        <v>14032</v>
      </c>
      <c r="B235" s="10">
        <v>4.1199226332258303E-2</v>
      </c>
      <c r="C235" s="10">
        <f t="shared" ca="1" si="15"/>
        <v>0.2252052090489618</v>
      </c>
      <c r="D235" s="10">
        <f t="shared" ca="1" si="16"/>
        <v>1.0117344016524609E-3</v>
      </c>
      <c r="E235" s="10">
        <f t="shared" ca="1" si="17"/>
        <v>14.275542315400385</v>
      </c>
      <c r="F235" s="10">
        <f t="shared" ca="1" si="18"/>
        <v>-1.0122465503703435E-3</v>
      </c>
    </row>
    <row r="236" spans="1:6" x14ac:dyDescent="0.35">
      <c r="A236" s="10">
        <f t="shared" si="19"/>
        <v>14092</v>
      </c>
      <c r="B236" s="10">
        <v>4.04062744605857E-2</v>
      </c>
      <c r="C236" s="10">
        <f t="shared" ca="1" si="15"/>
        <v>0.22151168266060903</v>
      </c>
      <c r="D236" s="10">
        <f t="shared" ca="1" si="16"/>
        <v>9.9514123435278604E-4</v>
      </c>
      <c r="E236" s="10">
        <f t="shared" ca="1" si="17"/>
        <v>14.275779431761098</v>
      </c>
      <c r="F236" s="10">
        <f t="shared" ca="1" si="18"/>
        <v>-9.9563671613440009E-4</v>
      </c>
    </row>
    <row r="237" spans="1:6" x14ac:dyDescent="0.35">
      <c r="A237" s="10">
        <f t="shared" si="19"/>
        <v>14152</v>
      </c>
      <c r="B237" s="10">
        <v>4.1442733255595297E-2</v>
      </c>
      <c r="C237" s="10">
        <f t="shared" ca="1" si="15"/>
        <v>0.22633945096101463</v>
      </c>
      <c r="D237" s="10">
        <f t="shared" ca="1" si="16"/>
        <v>1.0168299834423583E-3</v>
      </c>
      <c r="E237" s="10">
        <f t="shared" ca="1" si="17"/>
        <v>14.275469499536609</v>
      </c>
      <c r="F237" s="10">
        <f t="shared" ca="1" si="18"/>
        <v>-1.0173473057655694E-3</v>
      </c>
    </row>
    <row r="238" spans="1:6" x14ac:dyDescent="0.35">
      <c r="A238" s="10">
        <f t="shared" si="19"/>
        <v>14212</v>
      </c>
      <c r="B238" s="10">
        <v>4.0839245444322499E-2</v>
      </c>
      <c r="C238" s="10">
        <f t="shared" ca="1" si="15"/>
        <v>0.22352843778907563</v>
      </c>
      <c r="D238" s="10">
        <f t="shared" ca="1" si="16"/>
        <v>1.0042015067674222E-3</v>
      </c>
      <c r="E238" s="10">
        <f t="shared" ca="1" si="17"/>
        <v>14.275649960468293</v>
      </c>
      <c r="F238" s="10">
        <f t="shared" ca="1" si="18"/>
        <v>-1.0047060549074351E-3</v>
      </c>
    </row>
    <row r="239" spans="1:6" x14ac:dyDescent="0.35">
      <c r="A239" s="10">
        <f t="shared" si="19"/>
        <v>14272</v>
      </c>
      <c r="B239" s="10">
        <v>4.0501908790624902E-2</v>
      </c>
      <c r="C239" s="10">
        <f t="shared" ca="1" si="15"/>
        <v>0.22195714213204851</v>
      </c>
      <c r="D239" s="10">
        <f t="shared" ca="1" si="16"/>
        <v>9.9714246102822787E-4</v>
      </c>
      <c r="E239" s="10">
        <f t="shared" ca="1" si="17"/>
        <v>14.275750834231905</v>
      </c>
      <c r="F239" s="10">
        <f t="shared" ca="1" si="18"/>
        <v>-9.9763993830331876E-4</v>
      </c>
    </row>
    <row r="240" spans="1:6" x14ac:dyDescent="0.35">
      <c r="A240" s="10">
        <f t="shared" si="19"/>
        <v>14332</v>
      </c>
      <c r="B240" s="10">
        <v>4.1082040877837102E-2</v>
      </c>
      <c r="C240" s="10">
        <f t="shared" ca="1" si="15"/>
        <v>0.22465936562050398</v>
      </c>
      <c r="D240" s="10">
        <f t="shared" ca="1" si="16"/>
        <v>1.0092822000501141E-3</v>
      </c>
      <c r="E240" s="10">
        <f t="shared" ca="1" si="17"/>
        <v>14.275577357361282</v>
      </c>
      <c r="F240" s="10">
        <f t="shared" ca="1" si="18"/>
        <v>-1.0097918682913935E-3</v>
      </c>
    </row>
    <row r="241" spans="1:6" x14ac:dyDescent="0.35">
      <c r="A241" s="10">
        <f t="shared" si="19"/>
        <v>14392</v>
      </c>
      <c r="B241" s="10">
        <v>4.0859522795104498E-2</v>
      </c>
      <c r="C241" s="10">
        <f t="shared" ca="1" si="15"/>
        <v>0.22362288857842963</v>
      </c>
      <c r="D241" s="10">
        <f t="shared" ca="1" si="16"/>
        <v>1.0046258269385952E-3</v>
      </c>
      <c r="E241" s="10">
        <f t="shared" ca="1" si="17"/>
        <v>14.275643896933046</v>
      </c>
      <c r="F241" s="10">
        <f t="shared" ca="1" si="18"/>
        <v>-1.0051308017001404E-3</v>
      </c>
    </row>
    <row r="242" spans="1:6" x14ac:dyDescent="0.35">
      <c r="A242" s="10">
        <f t="shared" si="19"/>
        <v>14452</v>
      </c>
      <c r="B242" s="10">
        <v>4.2405337338466402E-2</v>
      </c>
      <c r="C242" s="10">
        <f t="shared" ca="1" si="15"/>
        <v>0.23082320805729464</v>
      </c>
      <c r="D242" s="10">
        <f t="shared" ca="1" si="16"/>
        <v>1.0369732621973962E-3</v>
      </c>
      <c r="E242" s="10">
        <f t="shared" ca="1" si="17"/>
        <v>14.275181652083198</v>
      </c>
      <c r="F242" s="10">
        <f t="shared" ca="1" si="18"/>
        <v>-1.0375112909504635E-3</v>
      </c>
    </row>
    <row r="243" spans="1:6" x14ac:dyDescent="0.35">
      <c r="A243" s="10">
        <f t="shared" si="19"/>
        <v>14512</v>
      </c>
      <c r="B243" s="10">
        <v>4.1696112495917703E-2</v>
      </c>
      <c r="C243" s="10">
        <f t="shared" ca="1" si="15"/>
        <v>0.22751967758487962</v>
      </c>
      <c r="D243" s="10">
        <f t="shared" ca="1" si="16"/>
        <v>1.0221321515500718E-3</v>
      </c>
      <c r="E243" s="10">
        <f t="shared" ca="1" si="17"/>
        <v>14.275393731554349</v>
      </c>
      <c r="F243" s="10">
        <f t="shared" ca="1" si="18"/>
        <v>-1.0226548848496517E-3</v>
      </c>
    </row>
    <row r="244" spans="1:6" x14ac:dyDescent="0.35">
      <c r="A244" s="10">
        <f t="shared" si="19"/>
        <v>14572</v>
      </c>
      <c r="B244" s="10">
        <v>4.1152282031948199E-2</v>
      </c>
      <c r="C244" s="10">
        <f t="shared" ca="1" si="15"/>
        <v>0.2249865450692522</v>
      </c>
      <c r="D244" s="10">
        <f t="shared" ca="1" si="16"/>
        <v>1.0107520537236156E-3</v>
      </c>
      <c r="E244" s="10">
        <f t="shared" ca="1" si="17"/>
        <v>14.27555635315229</v>
      </c>
      <c r="F244" s="10">
        <f t="shared" ca="1" si="18"/>
        <v>-1.0112632080431839E-3</v>
      </c>
    </row>
    <row r="245" spans="1:6" x14ac:dyDescent="0.35">
      <c r="A245" s="10">
        <f t="shared" si="19"/>
        <v>14632</v>
      </c>
      <c r="B245" s="10">
        <v>4.2666041623096798E-2</v>
      </c>
      <c r="C245" s="10">
        <f t="shared" ca="1" si="15"/>
        <v>0.23203755433635428</v>
      </c>
      <c r="D245" s="10">
        <f t="shared" ca="1" si="16"/>
        <v>1.0424287128560717E-3</v>
      </c>
      <c r="E245" s="10">
        <f t="shared" ca="1" si="17"/>
        <v>14.275103693693286</v>
      </c>
      <c r="F245" s="10">
        <f t="shared" ca="1" si="18"/>
        <v>-1.0429724195499396E-3</v>
      </c>
    </row>
    <row r="246" spans="1:6" x14ac:dyDescent="0.35">
      <c r="A246" s="10">
        <f t="shared" si="19"/>
        <v>14692</v>
      </c>
      <c r="B246" s="10">
        <v>4.1331543406776701E-2</v>
      </c>
      <c r="C246" s="10">
        <f t="shared" ca="1" si="15"/>
        <v>0.22582153473507499</v>
      </c>
      <c r="D246" s="10">
        <f t="shared" ca="1" si="16"/>
        <v>1.0145032447973245E-3</v>
      </c>
      <c r="E246" s="10">
        <f t="shared" ca="1" si="17"/>
        <v>14.275502748631846</v>
      </c>
      <c r="F246" s="10">
        <f t="shared" ca="1" si="18"/>
        <v>-1.0150182015271772E-3</v>
      </c>
    </row>
    <row r="247" spans="1:6" x14ac:dyDescent="0.35">
      <c r="A247" s="10">
        <f t="shared" si="19"/>
        <v>14752</v>
      </c>
      <c r="B247" s="10">
        <v>4.17215836814629E-2</v>
      </c>
      <c r="C247" s="10">
        <f t="shared" ca="1" si="15"/>
        <v>0.22763832097209474</v>
      </c>
      <c r="D247" s="10">
        <f t="shared" ca="1" si="16"/>
        <v>1.0226651569671355E-3</v>
      </c>
      <c r="E247" s="10">
        <f t="shared" ca="1" si="17"/>
        <v>14.275386114906938</v>
      </c>
      <c r="F247" s="10">
        <f t="shared" ca="1" si="18"/>
        <v>-1.0231884357685291E-3</v>
      </c>
    </row>
    <row r="248" spans="1:6" x14ac:dyDescent="0.35">
      <c r="A248" s="10">
        <f t="shared" si="19"/>
        <v>14812</v>
      </c>
      <c r="B248" s="10">
        <v>4.2011993052495603E-2</v>
      </c>
      <c r="C248" s="10">
        <f t="shared" ca="1" si="15"/>
        <v>0.22899103191667158</v>
      </c>
      <c r="D248" s="10">
        <f t="shared" ca="1" si="16"/>
        <v>1.0287422108856471E-3</v>
      </c>
      <c r="E248" s="10">
        <f t="shared" ca="1" si="17"/>
        <v>14.275299273806443</v>
      </c>
      <c r="F248" s="10">
        <f t="shared" ca="1" si="18"/>
        <v>-1.0292717293437078E-3</v>
      </c>
    </row>
    <row r="249" spans="1:6" x14ac:dyDescent="0.35">
      <c r="A249" s="10">
        <f t="shared" si="19"/>
        <v>14872</v>
      </c>
      <c r="B249" s="10">
        <v>4.24172671400255E-2</v>
      </c>
      <c r="C249" s="10">
        <f t="shared" ca="1" si="15"/>
        <v>0.23087877641956284</v>
      </c>
      <c r="D249" s="10">
        <f t="shared" ca="1" si="16"/>
        <v>1.0372229030648861E-3</v>
      </c>
      <c r="E249" s="10">
        <f t="shared" ca="1" si="17"/>
        <v>14.275178084715202</v>
      </c>
      <c r="F249" s="10">
        <f t="shared" ca="1" si="18"/>
        <v>-1.0377611909887364E-3</v>
      </c>
    </row>
    <row r="250" spans="1:6" x14ac:dyDescent="0.35">
      <c r="A250" s="10">
        <f t="shared" si="19"/>
        <v>14932</v>
      </c>
      <c r="B250" s="10">
        <v>4.2135417837637301E-2</v>
      </c>
      <c r="C250" s="10">
        <f t="shared" ca="1" si="15"/>
        <v>0.22956593780589793</v>
      </c>
      <c r="D250" s="10">
        <f t="shared" ca="1" si="16"/>
        <v>1.0313249755929965E-3</v>
      </c>
      <c r="E250" s="10">
        <f t="shared" ca="1" si="17"/>
        <v>14.275262366098776</v>
      </c>
      <c r="F250" s="10">
        <f t="shared" ca="1" si="18"/>
        <v>-1.0318571571285068E-3</v>
      </c>
    </row>
    <row r="251" spans="1:6" x14ac:dyDescent="0.35">
      <c r="A251" s="10">
        <f t="shared" si="19"/>
        <v>14992</v>
      </c>
      <c r="B251" s="10">
        <v>4.27866853053398E-2</v>
      </c>
      <c r="C251" s="10">
        <f t="shared" ca="1" si="15"/>
        <v>0.23259950600059925</v>
      </c>
      <c r="D251" s="10">
        <f t="shared" ca="1" si="16"/>
        <v>1.0449532807076921E-3</v>
      </c>
      <c r="E251" s="10">
        <f t="shared" ca="1" si="17"/>
        <v>14.275067617618687</v>
      </c>
      <c r="F251" s="10">
        <f t="shared" ca="1" si="18"/>
        <v>-1.0454996250230874E-3</v>
      </c>
    </row>
    <row r="252" spans="1:6" x14ac:dyDescent="0.35">
      <c r="A252" s="10">
        <f t="shared" si="19"/>
        <v>15052</v>
      </c>
      <c r="B252" s="10">
        <v>4.1496768685594203E-2</v>
      </c>
      <c r="C252" s="10">
        <f t="shared" ca="1" si="15"/>
        <v>0.22659114503443417</v>
      </c>
      <c r="D252" s="10">
        <f t="shared" ca="1" si="16"/>
        <v>1.0179607190671956E-3</v>
      </c>
      <c r="E252" s="10">
        <f t="shared" ca="1" si="17"/>
        <v>14.275453341324528</v>
      </c>
      <c r="F252" s="10">
        <f t="shared" ca="1" si="18"/>
        <v>-1.0184791929672568E-3</v>
      </c>
    </row>
    <row r="253" spans="1:6" x14ac:dyDescent="0.35">
      <c r="A253" s="10">
        <f t="shared" si="19"/>
        <v>15112</v>
      </c>
      <c r="B253" s="10">
        <v>4.2874012425942298E-2</v>
      </c>
      <c r="C253" s="10">
        <f t="shared" ca="1" si="15"/>
        <v>0.23300627094546764</v>
      </c>
      <c r="D253" s="10">
        <f t="shared" ca="1" si="16"/>
        <v>1.0467806722225133E-3</v>
      </c>
      <c r="E253" s="10">
        <f t="shared" ca="1" si="17"/>
        <v>14.27504150419394</v>
      </c>
      <c r="F253" s="10">
        <f t="shared" ca="1" si="18"/>
        <v>-1.0473289297473749E-3</v>
      </c>
    </row>
    <row r="254" spans="1:6" x14ac:dyDescent="0.35">
      <c r="A254" s="10">
        <f t="shared" si="19"/>
        <v>15172</v>
      </c>
      <c r="B254" s="10">
        <v>4.37390403974467E-2</v>
      </c>
      <c r="C254" s="10">
        <f t="shared" ca="1" si="15"/>
        <v>0.23703552385923585</v>
      </c>
      <c r="D254" s="10">
        <f t="shared" ca="1" si="16"/>
        <v>1.0648820909376171E-3</v>
      </c>
      <c r="E254" s="10">
        <f t="shared" ca="1" si="17"/>
        <v>14.274782834920501</v>
      </c>
      <c r="F254" s="10">
        <f t="shared" ca="1" si="18"/>
        <v>-1.0654494807092825E-3</v>
      </c>
    </row>
    <row r="255" spans="1:6" x14ac:dyDescent="0.35">
      <c r="A255" s="10">
        <f t="shared" si="19"/>
        <v>15232</v>
      </c>
      <c r="B255" s="10">
        <v>4.29602383716065E-2</v>
      </c>
      <c r="C255" s="10">
        <f t="shared" ca="1" si="15"/>
        <v>0.23340790667778469</v>
      </c>
      <c r="D255" s="10">
        <f t="shared" ca="1" si="16"/>
        <v>1.0485850207499476E-3</v>
      </c>
      <c r="E255" s="10">
        <f t="shared" ca="1" si="17"/>
        <v>14.275015720053483</v>
      </c>
      <c r="F255" s="10">
        <f t="shared" ca="1" si="18"/>
        <v>-1.0491351706423454E-3</v>
      </c>
    </row>
    <row r="256" spans="1:6" x14ac:dyDescent="0.35">
      <c r="A256" s="10">
        <f t="shared" si="19"/>
        <v>15292</v>
      </c>
      <c r="B256" s="10">
        <v>4.4364815612224898E-2</v>
      </c>
      <c r="C256" s="10">
        <f t="shared" ca="1" si="15"/>
        <v>0.23995035053602401</v>
      </c>
      <c r="D256" s="10">
        <f t="shared" ca="1" si="16"/>
        <v>1.0779769497830879E-3</v>
      </c>
      <c r="E256" s="10">
        <f t="shared" ca="1" si="17"/>
        <v>14.274595709387599</v>
      </c>
      <c r="F256" s="10">
        <f t="shared" ca="1" si="18"/>
        <v>-1.0785583848218017E-3</v>
      </c>
    </row>
    <row r="257" spans="1:6" x14ac:dyDescent="0.35">
      <c r="A257" s="10">
        <f t="shared" si="19"/>
        <v>15352</v>
      </c>
      <c r="B257" s="10">
        <v>4.3733292051489001E-2</v>
      </c>
      <c r="C257" s="10">
        <f t="shared" ca="1" si="15"/>
        <v>0.23700874837860123</v>
      </c>
      <c r="D257" s="10">
        <f t="shared" ca="1" si="16"/>
        <v>1.064761802090866E-3</v>
      </c>
      <c r="E257" s="10">
        <f t="shared" ca="1" si="17"/>
        <v>14.27478455384812</v>
      </c>
      <c r="F257" s="10">
        <f t="shared" ca="1" si="18"/>
        <v>-1.0653290636398831E-3</v>
      </c>
    </row>
    <row r="258" spans="1:6" x14ac:dyDescent="0.35">
      <c r="A258" s="10">
        <f t="shared" si="19"/>
        <v>15412</v>
      </c>
      <c r="B258" s="10">
        <v>4.3590311136481603E-2</v>
      </c>
      <c r="C258" s="10">
        <f t="shared" ca="1" si="15"/>
        <v>0.23634275110754782</v>
      </c>
      <c r="D258" s="10">
        <f t="shared" ca="1" si="16"/>
        <v>1.0617698093506585E-3</v>
      </c>
      <c r="E258" s="10">
        <f t="shared" ca="1" si="17"/>
        <v>14.274827309424378</v>
      </c>
      <c r="F258" s="10">
        <f t="shared" ca="1" si="18"/>
        <v>-1.0623338862299277E-3</v>
      </c>
    </row>
    <row r="259" spans="1:6" x14ac:dyDescent="0.35">
      <c r="A259" s="10">
        <f t="shared" si="19"/>
        <v>15472</v>
      </c>
      <c r="B259" s="10">
        <v>4.30425972128873E-2</v>
      </c>
      <c r="C259" s="10">
        <f t="shared" ref="C259:C322" ca="1" si="20">(B259-$C$2)/($C$1296-$C$2)</f>
        <v>0.23379152964968478</v>
      </c>
      <c r="D259" s="10">
        <f t="shared" ref="D259:D322" ca="1" si="21">$K$4*C259</f>
        <v>1.0503084469512089E-3</v>
      </c>
      <c r="E259" s="10">
        <f t="shared" ref="E259:E322" ca="1" si="22">$J$6*(1-D259)</f>
        <v>14.274991092293067</v>
      </c>
      <c r="F259" s="10">
        <f t="shared" ref="F259:F322" ca="1" si="23">LN(E259/$J$6)</f>
        <v>-1.0508604073876078E-3</v>
      </c>
    </row>
    <row r="260" spans="1:6" x14ac:dyDescent="0.35">
      <c r="A260" s="10">
        <f t="shared" ref="A260:A323" si="24">A259+60</f>
        <v>15532</v>
      </c>
      <c r="B260" s="10">
        <v>4.4401195785677999E-2</v>
      </c>
      <c r="C260" s="10">
        <f t="shared" ca="1" si="20"/>
        <v>0.24011980739142993</v>
      </c>
      <c r="D260" s="10">
        <f t="shared" ca="1" si="21"/>
        <v>1.0787382347059989E-3</v>
      </c>
      <c r="E260" s="10">
        <f t="shared" ca="1" si="22"/>
        <v>14.274584830626051</v>
      </c>
      <c r="F260" s="10">
        <f t="shared" ca="1" si="23"/>
        <v>-1.0793204915682769E-3</v>
      </c>
    </row>
    <row r="261" spans="1:6" x14ac:dyDescent="0.35">
      <c r="A261" s="10">
        <f t="shared" si="24"/>
        <v>15592</v>
      </c>
      <c r="B261" s="10">
        <v>4.4264138888141902E-2</v>
      </c>
      <c r="C261" s="10">
        <f t="shared" ca="1" si="20"/>
        <v>0.23948140386929997</v>
      </c>
      <c r="D261" s="10">
        <f t="shared" ca="1" si="21"/>
        <v>1.0758702068828301E-3</v>
      </c>
      <c r="E261" s="10">
        <f t="shared" ca="1" si="22"/>
        <v>14.274625814743644</v>
      </c>
      <c r="F261" s="10">
        <f t="shared" ca="1" si="23"/>
        <v>-1.0764493706744956E-3</v>
      </c>
    </row>
    <row r="262" spans="1:6" x14ac:dyDescent="0.35">
      <c r="A262" s="10">
        <f t="shared" si="24"/>
        <v>15652</v>
      </c>
      <c r="B262" s="10">
        <v>4.4567799463724002E-2</v>
      </c>
      <c r="C262" s="10">
        <f t="shared" ca="1" si="20"/>
        <v>0.2408958381989007</v>
      </c>
      <c r="D262" s="10">
        <f t="shared" ca="1" si="21"/>
        <v>1.0822245531085615E-3</v>
      </c>
      <c r="E262" s="10">
        <f t="shared" ca="1" si="22"/>
        <v>14.274535011136077</v>
      </c>
      <c r="F262" s="10">
        <f t="shared" ca="1" si="23"/>
        <v>-1.0828105809475522E-3</v>
      </c>
    </row>
    <row r="263" spans="1:6" x14ac:dyDescent="0.35">
      <c r="A263" s="10">
        <f t="shared" si="24"/>
        <v>15712</v>
      </c>
      <c r="B263" s="10">
        <v>4.4618946135109201E-2</v>
      </c>
      <c r="C263" s="10">
        <f t="shared" ca="1" si="20"/>
        <v>0.24113407659291464</v>
      </c>
      <c r="D263" s="10">
        <f t="shared" ca="1" si="21"/>
        <v>1.083294839093669E-3</v>
      </c>
      <c r="E263" s="10">
        <f t="shared" ca="1" si="22"/>
        <v>14.274519716749351</v>
      </c>
      <c r="F263" s="10">
        <f t="shared" ca="1" si="23"/>
        <v>-1.0838820270512709E-3</v>
      </c>
    </row>
    <row r="264" spans="1:6" x14ac:dyDescent="0.35">
      <c r="A264" s="10">
        <f t="shared" si="24"/>
        <v>15772</v>
      </c>
      <c r="B264" s="10">
        <v>4.4788797416592599E-2</v>
      </c>
      <c r="C264" s="10">
        <f t="shared" ca="1" si="20"/>
        <v>0.24192523455932588</v>
      </c>
      <c r="D264" s="10">
        <f t="shared" ca="1" si="21"/>
        <v>1.0868491162577716E-3</v>
      </c>
      <c r="E264" s="10">
        <f t="shared" ca="1" si="22"/>
        <v>14.274468926128675</v>
      </c>
      <c r="F264" s="10">
        <f t="shared" ca="1" si="23"/>
        <v>-1.0874401650512529E-3</v>
      </c>
    </row>
    <row r="265" spans="1:6" x14ac:dyDescent="0.35">
      <c r="A265" s="10">
        <f t="shared" si="24"/>
        <v>15832</v>
      </c>
      <c r="B265" s="10">
        <v>4.5797243534749503E-2</v>
      </c>
      <c r="C265" s="10">
        <f t="shared" ca="1" si="20"/>
        <v>0.24662252134520327</v>
      </c>
      <c r="D265" s="10">
        <f t="shared" ca="1" si="21"/>
        <v>1.1079516771433256E-3</v>
      </c>
      <c r="E265" s="10">
        <f t="shared" ca="1" si="22"/>
        <v>14.274167370533622</v>
      </c>
      <c r="F265" s="10">
        <f t="shared" ca="1" si="23"/>
        <v>-1.108565909337698E-3</v>
      </c>
    </row>
    <row r="266" spans="1:6" x14ac:dyDescent="0.35">
      <c r="A266" s="10">
        <f t="shared" si="24"/>
        <v>15892</v>
      </c>
      <c r="B266" s="10">
        <v>4.4447180716064197E-2</v>
      </c>
      <c r="C266" s="10">
        <f t="shared" ca="1" si="20"/>
        <v>0.2403340026785786</v>
      </c>
      <c r="D266" s="10">
        <f t="shared" ca="1" si="21"/>
        <v>1.0797005070335144E-3</v>
      </c>
      <c r="E266" s="10">
        <f t="shared" ca="1" si="22"/>
        <v>14.274571079754489</v>
      </c>
      <c r="F266" s="10">
        <f t="shared" ca="1" si="23"/>
        <v>-1.0802838035207944E-3</v>
      </c>
    </row>
    <row r="267" spans="1:6" x14ac:dyDescent="0.35">
      <c r="A267" s="10">
        <f t="shared" si="24"/>
        <v>15952</v>
      </c>
      <c r="B267" s="10">
        <v>4.5280416665080002E-2</v>
      </c>
      <c r="C267" s="10">
        <f t="shared" ca="1" si="20"/>
        <v>0.24421517009284097</v>
      </c>
      <c r="D267" s="10">
        <f t="shared" ca="1" si="21"/>
        <v>1.097136651642088E-3</v>
      </c>
      <c r="E267" s="10">
        <f t="shared" ca="1" si="22"/>
        <v>14.274321917248033</v>
      </c>
      <c r="F267" s="10">
        <f t="shared" ca="1" si="23"/>
        <v>-1.0977389466318888E-3</v>
      </c>
    </row>
    <row r="268" spans="1:6" x14ac:dyDescent="0.35">
      <c r="A268" s="10">
        <f t="shared" si="24"/>
        <v>16012</v>
      </c>
      <c r="B268" s="10">
        <v>4.4963429859831198E-2</v>
      </c>
      <c r="C268" s="10">
        <f t="shared" ca="1" si="20"/>
        <v>0.24273866291532906</v>
      </c>
      <c r="D268" s="10">
        <f t="shared" ca="1" si="21"/>
        <v>1.0905034431471158E-3</v>
      </c>
      <c r="E268" s="10">
        <f t="shared" ca="1" si="22"/>
        <v>14.274416705797426</v>
      </c>
      <c r="F268" s="10">
        <f t="shared" ca="1" si="23"/>
        <v>-1.0910984746555709E-3</v>
      </c>
    </row>
    <row r="269" spans="1:6" x14ac:dyDescent="0.35">
      <c r="A269" s="10">
        <f t="shared" si="24"/>
        <v>16072</v>
      </c>
      <c r="B269" s="10">
        <v>4.4893104264058702E-2</v>
      </c>
      <c r="C269" s="10">
        <f t="shared" ca="1" si="20"/>
        <v>0.24241109014194692</v>
      </c>
      <c r="D269" s="10">
        <f t="shared" ca="1" si="21"/>
        <v>1.0890318224626965E-3</v>
      </c>
      <c r="E269" s="10">
        <f t="shared" ca="1" si="22"/>
        <v>14.274437735257008</v>
      </c>
      <c r="F269" s="10">
        <f t="shared" ca="1" si="23"/>
        <v>-1.0896252484968528E-3</v>
      </c>
    </row>
    <row r="270" spans="1:6" x14ac:dyDescent="0.35">
      <c r="A270" s="10">
        <f t="shared" si="24"/>
        <v>16132</v>
      </c>
      <c r="B270" s="10">
        <v>4.5283906706086202E-2</v>
      </c>
      <c r="C270" s="10">
        <f t="shared" ca="1" si="20"/>
        <v>0.24423142651269864</v>
      </c>
      <c r="D270" s="10">
        <f t="shared" ca="1" si="21"/>
        <v>1.0972096836082987E-3</v>
      </c>
      <c r="E270" s="10">
        <f t="shared" ca="1" si="22"/>
        <v>14.274320873621237</v>
      </c>
      <c r="F270" s="10">
        <f t="shared" ca="1" si="23"/>
        <v>-1.0978120588147555E-3</v>
      </c>
    </row>
    <row r="271" spans="1:6" x14ac:dyDescent="0.35">
      <c r="A271" s="10">
        <f t="shared" si="24"/>
        <v>16192</v>
      </c>
      <c r="B271" s="10">
        <v>4.5532643833947603E-2</v>
      </c>
      <c r="C271" s="10">
        <f t="shared" ca="1" si="20"/>
        <v>0.24539003043096833</v>
      </c>
      <c r="D271" s="10">
        <f t="shared" ca="1" si="21"/>
        <v>1.1024147117111253E-3</v>
      </c>
      <c r="E271" s="10">
        <f t="shared" ca="1" si="22"/>
        <v>14.274246493769647</v>
      </c>
      <c r="F271" s="10">
        <f t="shared" ca="1" si="23"/>
        <v>-1.1030228177738911E-3</v>
      </c>
    </row>
    <row r="272" spans="1:6" x14ac:dyDescent="0.35">
      <c r="A272" s="10">
        <f t="shared" si="24"/>
        <v>16252</v>
      </c>
      <c r="B272" s="10">
        <v>4.6233811014977498E-2</v>
      </c>
      <c r="C272" s="10">
        <f t="shared" ca="1" si="20"/>
        <v>0.2486560287573461</v>
      </c>
      <c r="D272" s="10">
        <f t="shared" ca="1" si="21"/>
        <v>1.1170872091923773E-3</v>
      </c>
      <c r="E272" s="10">
        <f t="shared" ca="1" si="22"/>
        <v>14.274036823780641</v>
      </c>
      <c r="F272" s="10">
        <f t="shared" ca="1" si="23"/>
        <v>-1.1177116161634917E-3</v>
      </c>
    </row>
    <row r="273" spans="1:6" x14ac:dyDescent="0.35">
      <c r="A273" s="10">
        <f t="shared" si="24"/>
        <v>16312</v>
      </c>
      <c r="B273" s="10">
        <v>4.6345254210718702E-2</v>
      </c>
      <c r="C273" s="10">
        <f t="shared" ca="1" si="20"/>
        <v>0.24917512505937545</v>
      </c>
      <c r="D273" s="10">
        <f t="shared" ca="1" si="21"/>
        <v>1.1194192493292443E-3</v>
      </c>
      <c r="E273" s="10">
        <f t="shared" ca="1" si="22"/>
        <v>14.274003498927085</v>
      </c>
      <c r="F273" s="10">
        <f t="shared" ca="1" si="23"/>
        <v>-1.1200462670312526E-3</v>
      </c>
    </row>
    <row r="274" spans="1:6" x14ac:dyDescent="0.35">
      <c r="A274" s="10">
        <f t="shared" si="24"/>
        <v>16372</v>
      </c>
      <c r="B274" s="10">
        <v>4.69533963037203E-2</v>
      </c>
      <c r="C274" s="10">
        <f t="shared" ca="1" si="20"/>
        <v>0.25200781762069263</v>
      </c>
      <c r="D274" s="10">
        <f t="shared" ca="1" si="21"/>
        <v>1.1321451206609617E-3</v>
      </c>
      <c r="E274" s="10">
        <f t="shared" ca="1" si="22"/>
        <v>14.273821646225754</v>
      </c>
      <c r="F274" s="10">
        <f t="shared" ca="1" si="23"/>
        <v>-1.1327864810691418E-3</v>
      </c>
    </row>
    <row r="275" spans="1:6" x14ac:dyDescent="0.35">
      <c r="A275" s="10">
        <f t="shared" si="24"/>
        <v>16432</v>
      </c>
      <c r="B275" s="10">
        <v>4.6773049453655097E-2</v>
      </c>
      <c r="C275" s="10">
        <f t="shared" ca="1" si="20"/>
        <v>0.25116777187066863</v>
      </c>
      <c r="D275" s="10">
        <f t="shared" ca="1" si="21"/>
        <v>1.1283712151289788E-3</v>
      </c>
      <c r="E275" s="10">
        <f t="shared" ca="1" si="22"/>
        <v>14.273875575335806</v>
      </c>
      <c r="F275" s="10">
        <f t="shared" ca="1" si="23"/>
        <v>-1.1290083052230601E-3</v>
      </c>
    </row>
    <row r="276" spans="1:6" x14ac:dyDescent="0.35">
      <c r="A276" s="10">
        <f t="shared" si="24"/>
        <v>16492</v>
      </c>
      <c r="B276" s="10">
        <v>4.6440218077588198E-2</v>
      </c>
      <c r="C276" s="10">
        <f t="shared" ca="1" si="20"/>
        <v>0.24961746155009165</v>
      </c>
      <c r="D276" s="10">
        <f t="shared" ca="1" si="21"/>
        <v>1.1214064460137868E-3</v>
      </c>
      <c r="E276" s="10">
        <f t="shared" ca="1" si="22"/>
        <v>14.273975101886462</v>
      </c>
      <c r="F276" s="10">
        <f t="shared" ca="1" si="23"/>
        <v>-1.1220356926938636E-3</v>
      </c>
    </row>
    <row r="277" spans="1:6" x14ac:dyDescent="0.35">
      <c r="A277" s="10">
        <f t="shared" si="24"/>
        <v>16552</v>
      </c>
      <c r="B277" s="10">
        <v>4.7712731746362397E-2</v>
      </c>
      <c r="C277" s="10">
        <f t="shared" ca="1" si="20"/>
        <v>0.25554476052378988</v>
      </c>
      <c r="D277" s="10">
        <f t="shared" ca="1" si="21"/>
        <v>1.1480348366531259E-3</v>
      </c>
      <c r="E277" s="10">
        <f t="shared" ca="1" si="22"/>
        <v>14.273594582184225</v>
      </c>
      <c r="F277" s="10">
        <f t="shared" ca="1" si="23"/>
        <v>-1.1486943334447534E-3</v>
      </c>
    </row>
    <row r="278" spans="1:6" x14ac:dyDescent="0.35">
      <c r="A278" s="10">
        <f t="shared" si="24"/>
        <v>16612</v>
      </c>
      <c r="B278" s="10">
        <v>4.8124885557938001E-2</v>
      </c>
      <c r="C278" s="10">
        <f t="shared" ca="1" si="20"/>
        <v>0.25746455040448418</v>
      </c>
      <c r="D278" s="10">
        <f t="shared" ca="1" si="21"/>
        <v>1.1566594926921451E-3</v>
      </c>
      <c r="E278" s="10">
        <f t="shared" ca="1" si="22"/>
        <v>14.273471335849427</v>
      </c>
      <c r="F278" s="10">
        <f t="shared" ca="1" si="23"/>
        <v>-1.1573289395477924E-3</v>
      </c>
    </row>
    <row r="279" spans="1:6" x14ac:dyDescent="0.35">
      <c r="A279" s="10">
        <f t="shared" si="24"/>
        <v>16672</v>
      </c>
      <c r="B279" s="10">
        <v>4.8366234612891003E-2</v>
      </c>
      <c r="C279" s="10">
        <f t="shared" ca="1" si="20"/>
        <v>0.25858874108379065</v>
      </c>
      <c r="D279" s="10">
        <f t="shared" ca="1" si="21"/>
        <v>1.1617099193189295E-3</v>
      </c>
      <c r="E279" s="10">
        <f t="shared" ca="1" si="22"/>
        <v>14.273399165252931</v>
      </c>
      <c r="F279" s="10">
        <f t="shared" ca="1" si="23"/>
        <v>-1.1623852273459729E-3</v>
      </c>
    </row>
    <row r="280" spans="1:6" x14ac:dyDescent="0.35">
      <c r="A280" s="10">
        <f t="shared" si="24"/>
        <v>16732</v>
      </c>
      <c r="B280" s="10">
        <v>4.7408047653069101E-2</v>
      </c>
      <c r="C280" s="10">
        <f t="shared" ca="1" si="20"/>
        <v>0.2541255587047484</v>
      </c>
      <c r="D280" s="10">
        <f t="shared" ca="1" si="21"/>
        <v>1.1416590724810823E-3</v>
      </c>
      <c r="E280" s="10">
        <f t="shared" ca="1" si="22"/>
        <v>14.273685691854244</v>
      </c>
      <c r="F280" s="10">
        <f t="shared" ca="1" si="23"/>
        <v>-1.1423112616323447E-3</v>
      </c>
    </row>
    <row r="281" spans="1:6" x14ac:dyDescent="0.35">
      <c r="A281" s="10">
        <f t="shared" si="24"/>
        <v>16792</v>
      </c>
      <c r="B281" s="10">
        <v>4.7632362465322098E-2</v>
      </c>
      <c r="C281" s="10">
        <f t="shared" ca="1" si="20"/>
        <v>0.25517040481452202</v>
      </c>
      <c r="D281" s="10">
        <f t="shared" ca="1" si="21"/>
        <v>1.1463530436292401E-3</v>
      </c>
      <c r="E281" s="10">
        <f t="shared" ca="1" si="22"/>
        <v>14.273618615006537</v>
      </c>
      <c r="F281" s="10">
        <f t="shared" ca="1" si="23"/>
        <v>-1.1470106088621594E-3</v>
      </c>
    </row>
    <row r="282" spans="1:6" x14ac:dyDescent="0.35">
      <c r="A282" s="10">
        <f t="shared" si="24"/>
        <v>16852</v>
      </c>
      <c r="B282" s="10">
        <v>4.9820007272816699E-2</v>
      </c>
      <c r="C282" s="10">
        <f t="shared" ca="1" si="20"/>
        <v>0.26536033451073493</v>
      </c>
      <c r="D282" s="10">
        <f t="shared" ca="1" si="21"/>
        <v>1.1921313027894766E-3</v>
      </c>
      <c r="E282" s="10">
        <f t="shared" ca="1" si="22"/>
        <v>14.272964443683136</v>
      </c>
      <c r="F282" s="10">
        <f t="shared" ca="1" si="23"/>
        <v>-1.1928424565596776E-3</v>
      </c>
    </row>
    <row r="283" spans="1:6" x14ac:dyDescent="0.35">
      <c r="A283" s="10">
        <f t="shared" si="24"/>
        <v>16912</v>
      </c>
      <c r="B283" s="10">
        <v>4.91227808962756E-2</v>
      </c>
      <c r="C283" s="10">
        <f t="shared" ca="1" si="20"/>
        <v>0.2621126922358285</v>
      </c>
      <c r="D283" s="10">
        <f t="shared" ca="1" si="21"/>
        <v>1.1775412698694595E-3</v>
      </c>
      <c r="E283" s="10">
        <f t="shared" ca="1" si="22"/>
        <v>14.273172935253564</v>
      </c>
      <c r="F283" s="10">
        <f t="shared" ca="1" si="23"/>
        <v>-1.1782351163326338E-3</v>
      </c>
    </row>
    <row r="284" spans="1:6" x14ac:dyDescent="0.35">
      <c r="A284" s="10">
        <f t="shared" si="24"/>
        <v>16972</v>
      </c>
      <c r="B284" s="10">
        <v>4.8774202254026899E-2</v>
      </c>
      <c r="C284" s="10">
        <f t="shared" ca="1" si="20"/>
        <v>0.26048903201185292</v>
      </c>
      <c r="D284" s="10">
        <f t="shared" ca="1" si="21"/>
        <v>1.1702469763132492E-3</v>
      </c>
      <c r="E284" s="10">
        <f t="shared" ca="1" si="22"/>
        <v>14.273277170708482</v>
      </c>
      <c r="F284" s="10">
        <f t="shared" ca="1" si="23"/>
        <v>-1.1709322499845432E-3</v>
      </c>
    </row>
    <row r="285" spans="1:6" x14ac:dyDescent="0.35">
      <c r="A285" s="10">
        <f t="shared" si="24"/>
        <v>17032</v>
      </c>
      <c r="B285" s="10">
        <v>4.92672601005383E-2</v>
      </c>
      <c r="C285" s="10">
        <f t="shared" ca="1" si="20"/>
        <v>0.26278566845617191</v>
      </c>
      <c r="D285" s="10">
        <f t="shared" ca="1" si="21"/>
        <v>1.1805646155393522E-3</v>
      </c>
      <c r="E285" s="10">
        <f t="shared" ca="1" si="22"/>
        <v>14.273129731643941</v>
      </c>
      <c r="F285" s="10">
        <f t="shared" ca="1" si="23"/>
        <v>-1.1812620308950862E-3</v>
      </c>
    </row>
    <row r="286" spans="1:6" x14ac:dyDescent="0.35">
      <c r="A286" s="10">
        <f t="shared" si="24"/>
        <v>17092</v>
      </c>
      <c r="B286" s="10">
        <v>4.8412658248133199E-2</v>
      </c>
      <c r="C286" s="10">
        <f t="shared" ca="1" si="20"/>
        <v>0.2588049798341307</v>
      </c>
      <c r="D286" s="10">
        <f t="shared" ca="1" si="21"/>
        <v>1.1626813719048321E-3</v>
      </c>
      <c r="E286" s="10">
        <f t="shared" ca="1" si="22"/>
        <v>14.273385283195481</v>
      </c>
      <c r="F286" s="10">
        <f t="shared" ca="1" si="23"/>
        <v>-1.1633578102633118E-3</v>
      </c>
    </row>
    <row r="287" spans="1:6" x14ac:dyDescent="0.35">
      <c r="A287" s="10">
        <f t="shared" si="24"/>
        <v>17152</v>
      </c>
      <c r="B287" s="10">
        <v>4.8242176777104198E-2</v>
      </c>
      <c r="C287" s="10">
        <f t="shared" ca="1" si="20"/>
        <v>0.25801088647933151</v>
      </c>
      <c r="D287" s="10">
        <f t="shared" ca="1" si="21"/>
        <v>1.1591139075083968E-3</v>
      </c>
      <c r="E287" s="10">
        <f t="shared" ca="1" si="22"/>
        <v>14.273436262261704</v>
      </c>
      <c r="F287" s="10">
        <f t="shared" ca="1" si="23"/>
        <v>-1.1597861995926847E-3</v>
      </c>
    </row>
    <row r="288" spans="1:6" x14ac:dyDescent="0.35">
      <c r="A288" s="10">
        <f t="shared" si="24"/>
        <v>17212</v>
      </c>
      <c r="B288" s="10">
        <v>4.8748676804740897E-2</v>
      </c>
      <c r="C288" s="10">
        <f t="shared" ca="1" si="20"/>
        <v>0.26037013586710517</v>
      </c>
      <c r="D288" s="10">
        <f t="shared" ca="1" si="21"/>
        <v>1.1697128353829699E-3</v>
      </c>
      <c r="E288" s="10">
        <f t="shared" ca="1" si="22"/>
        <v>14.273284803582378</v>
      </c>
      <c r="F288" s="10">
        <f t="shared" ca="1" si="23"/>
        <v>-1.170397483387996E-3</v>
      </c>
    </row>
    <row r="289" spans="1:6" x14ac:dyDescent="0.35">
      <c r="A289" s="10">
        <f t="shared" si="24"/>
        <v>17272</v>
      </c>
      <c r="B289" s="10">
        <v>5.03059453574803E-2</v>
      </c>
      <c r="C289" s="10">
        <f t="shared" ca="1" si="20"/>
        <v>0.26762380749431552</v>
      </c>
      <c r="D289" s="10">
        <f t="shared" ca="1" si="21"/>
        <v>1.2022999551682125E-3</v>
      </c>
      <c r="E289" s="10">
        <f t="shared" ca="1" si="22"/>
        <v>14.272819133640645</v>
      </c>
      <c r="F289" s="10">
        <f t="shared" ca="1" si="23"/>
        <v>-1.2030232976004591E-3</v>
      </c>
    </row>
    <row r="290" spans="1:6" x14ac:dyDescent="0.35">
      <c r="A290" s="10">
        <f t="shared" si="24"/>
        <v>17332</v>
      </c>
      <c r="B290" s="10">
        <v>4.9093287968124399E-2</v>
      </c>
      <c r="C290" s="10">
        <f t="shared" ca="1" si="20"/>
        <v>0.26197531579182504</v>
      </c>
      <c r="D290" s="10">
        <f t="shared" ca="1" si="21"/>
        <v>1.1769241061947739E-3</v>
      </c>
      <c r="E290" s="10">
        <f t="shared" ca="1" si="22"/>
        <v>14.273181754522476</v>
      </c>
      <c r="F290" s="10">
        <f t="shared" ca="1" si="23"/>
        <v>-1.1776172252563402E-3</v>
      </c>
    </row>
    <row r="291" spans="1:6" x14ac:dyDescent="0.35">
      <c r="A291" s="10">
        <f t="shared" si="24"/>
        <v>17392</v>
      </c>
      <c r="B291" s="10">
        <v>5.0119152289578001E-2</v>
      </c>
      <c r="C291" s="10">
        <f t="shared" ca="1" si="20"/>
        <v>0.26675373561466509</v>
      </c>
      <c r="D291" s="10">
        <f t="shared" ca="1" si="21"/>
        <v>1.198391157248883E-3</v>
      </c>
      <c r="E291" s="10">
        <f t="shared" ca="1" si="22"/>
        <v>14.272874990362913</v>
      </c>
      <c r="F291" s="10">
        <f t="shared" ca="1" si="23"/>
        <v>-1.1991098021342235E-3</v>
      </c>
    </row>
    <row r="292" spans="1:6" x14ac:dyDescent="0.35">
      <c r="A292" s="10">
        <f t="shared" si="24"/>
        <v>17452</v>
      </c>
      <c r="B292" s="10">
        <v>5.0071126630297599E-2</v>
      </c>
      <c r="C292" s="10">
        <f t="shared" ca="1" si="20"/>
        <v>0.26653003472409775</v>
      </c>
      <c r="D292" s="10">
        <f t="shared" ca="1" si="21"/>
        <v>1.1973861809980091E-3</v>
      </c>
      <c r="E292" s="10">
        <f t="shared" ca="1" si="22"/>
        <v>14.272889351473538</v>
      </c>
      <c r="F292" s="10">
        <f t="shared" ca="1" si="23"/>
        <v>-1.1981036205898677E-3</v>
      </c>
    </row>
    <row r="293" spans="1:6" x14ac:dyDescent="0.35">
      <c r="A293" s="10">
        <f t="shared" si="24"/>
        <v>17512</v>
      </c>
      <c r="B293" s="10">
        <v>4.9474676472244801E-2</v>
      </c>
      <c r="C293" s="10">
        <f t="shared" ca="1" si="20"/>
        <v>0.26375180255540598</v>
      </c>
      <c r="D293" s="10">
        <f t="shared" ca="1" si="21"/>
        <v>1.1849049729801614E-3</v>
      </c>
      <c r="E293" s="10">
        <f t="shared" ca="1" si="22"/>
        <v>14.273067707936113</v>
      </c>
      <c r="F293" s="10">
        <f t="shared" ca="1" si="23"/>
        <v>-1.1856075279063974E-3</v>
      </c>
    </row>
    <row r="294" spans="1:6" x14ac:dyDescent="0.35">
      <c r="A294" s="10">
        <f t="shared" si="24"/>
        <v>17572</v>
      </c>
      <c r="B294" s="10">
        <v>4.9717320545494798E-2</v>
      </c>
      <c r="C294" s="10">
        <f t="shared" ca="1" si="20"/>
        <v>0.26488202535901173</v>
      </c>
      <c r="D294" s="10">
        <f t="shared" ca="1" si="21"/>
        <v>1.1899824989253602E-3</v>
      </c>
      <c r="E294" s="10">
        <f t="shared" ca="1" si="22"/>
        <v>14.272995150090356</v>
      </c>
      <c r="F294" s="10">
        <f t="shared" ca="1" si="23"/>
        <v>-1.190691090295865E-3</v>
      </c>
    </row>
    <row r="295" spans="1:6" x14ac:dyDescent="0.35">
      <c r="A295" s="10">
        <f t="shared" si="24"/>
        <v>17632</v>
      </c>
      <c r="B295" s="10">
        <v>4.9744195433071597E-2</v>
      </c>
      <c r="C295" s="10">
        <f t="shared" ca="1" si="20"/>
        <v>0.26500720711340947</v>
      </c>
      <c r="D295" s="10">
        <f t="shared" ca="1" si="21"/>
        <v>1.190544877956992E-3</v>
      </c>
      <c r="E295" s="10">
        <f t="shared" ca="1" si="22"/>
        <v>14.272987113693993</v>
      </c>
      <c r="F295" s="10">
        <f t="shared" ca="1" si="23"/>
        <v>-1.1912541395045695E-3</v>
      </c>
    </row>
    <row r="296" spans="1:6" x14ac:dyDescent="0.35">
      <c r="A296" s="10">
        <f t="shared" si="24"/>
        <v>17692</v>
      </c>
      <c r="B296" s="10">
        <v>5.0317223756202997E-2</v>
      </c>
      <c r="C296" s="10">
        <f t="shared" ca="1" si="20"/>
        <v>0.26767634165784904</v>
      </c>
      <c r="D296" s="10">
        <f t="shared" ca="1" si="21"/>
        <v>1.2025359648978869E-3</v>
      </c>
      <c r="E296" s="10">
        <f t="shared" ca="1" si="22"/>
        <v>14.27281576106161</v>
      </c>
      <c r="F296" s="10">
        <f t="shared" ca="1" si="23"/>
        <v>-1.2032595914540809E-3</v>
      </c>
    </row>
    <row r="297" spans="1:6" x14ac:dyDescent="0.35">
      <c r="A297" s="10">
        <f t="shared" si="24"/>
        <v>17752</v>
      </c>
      <c r="B297" s="10">
        <v>5.1340728010467601E-2</v>
      </c>
      <c r="C297" s="10">
        <f t="shared" ca="1" si="20"/>
        <v>0.27244376841698342</v>
      </c>
      <c r="D297" s="10">
        <f t="shared" ca="1" si="21"/>
        <v>1.223953629613298E-3</v>
      </c>
      <c r="E297" s="10">
        <f t="shared" ca="1" si="22"/>
        <v>14.272509702632826</v>
      </c>
      <c r="F297" s="10">
        <f t="shared" ca="1" si="23"/>
        <v>-1.2247032726049093E-3</v>
      </c>
    </row>
    <row r="298" spans="1:6" x14ac:dyDescent="0.35">
      <c r="A298" s="10">
        <f t="shared" si="24"/>
        <v>17812</v>
      </c>
      <c r="B298" s="10">
        <v>5.1577545197820499E-2</v>
      </c>
      <c r="C298" s="10">
        <f t="shared" ca="1" si="20"/>
        <v>0.27354684990521849</v>
      </c>
      <c r="D298" s="10">
        <f t="shared" ca="1" si="21"/>
        <v>1.228909223199194E-3</v>
      </c>
      <c r="E298" s="10">
        <f t="shared" ca="1" si="22"/>
        <v>14.272438887200483</v>
      </c>
      <c r="F298" s="10">
        <f t="shared" ca="1" si="23"/>
        <v>-1.229664951349591E-3</v>
      </c>
    </row>
    <row r="299" spans="1:6" x14ac:dyDescent="0.35">
      <c r="A299" s="10">
        <f t="shared" si="24"/>
        <v>17872</v>
      </c>
      <c r="B299" s="10">
        <v>5.04580959662893E-2</v>
      </c>
      <c r="C299" s="10">
        <f t="shared" ca="1" si="20"/>
        <v>0.26833251669687358</v>
      </c>
      <c r="D299" s="10">
        <f t="shared" ca="1" si="21"/>
        <v>1.2054838312607046E-3</v>
      </c>
      <c r="E299" s="10">
        <f t="shared" ca="1" si="22"/>
        <v>14.272773636051284</v>
      </c>
      <c r="F299" s="10">
        <f t="shared" ca="1" si="23"/>
        <v>-1.2062110113557594E-3</v>
      </c>
    </row>
    <row r="300" spans="1:6" x14ac:dyDescent="0.35">
      <c r="A300" s="10">
        <f t="shared" si="24"/>
        <v>17932</v>
      </c>
      <c r="B300" s="10">
        <v>5.0876359708221498E-2</v>
      </c>
      <c r="C300" s="10">
        <f t="shared" ca="1" si="20"/>
        <v>0.2702807662985286</v>
      </c>
      <c r="D300" s="10">
        <f t="shared" ca="1" si="21"/>
        <v>1.2142363425961397E-3</v>
      </c>
      <c r="E300" s="10">
        <f t="shared" ca="1" si="22"/>
        <v>14.272648562664301</v>
      </c>
      <c r="F300" s="10">
        <f t="shared" ca="1" si="23"/>
        <v>-1.2149741248324117E-3</v>
      </c>
    </row>
    <row r="301" spans="1:6" x14ac:dyDescent="0.35">
      <c r="A301" s="10">
        <f t="shared" si="24"/>
        <v>17992</v>
      </c>
      <c r="B301" s="10">
        <v>5.0200264388341E-2</v>
      </c>
      <c r="C301" s="10">
        <f t="shared" ca="1" si="20"/>
        <v>0.26713155132820127</v>
      </c>
      <c r="D301" s="10">
        <f t="shared" ca="1" si="21"/>
        <v>1.2000884943419441E-3</v>
      </c>
      <c r="E301" s="10">
        <f t="shared" ca="1" si="22"/>
        <v>14.272850735415853</v>
      </c>
      <c r="F301" s="10">
        <f t="shared" ca="1" si="23"/>
        <v>-1.2008091771855628E-3</v>
      </c>
    </row>
    <row r="302" spans="1:6" x14ac:dyDescent="0.35">
      <c r="A302" s="10">
        <f t="shared" si="24"/>
        <v>18052</v>
      </c>
      <c r="B302" s="10">
        <v>4.9890536236466797E-2</v>
      </c>
      <c r="C302" s="10">
        <f t="shared" ca="1" si="20"/>
        <v>0.26568885456055247</v>
      </c>
      <c r="D302" s="10">
        <f t="shared" ca="1" si="21"/>
        <v>1.1936071791132819E-3</v>
      </c>
      <c r="E302" s="10">
        <f t="shared" ca="1" si="22"/>
        <v>14.27294335341047</v>
      </c>
      <c r="F302" s="10">
        <f t="shared" ca="1" si="23"/>
        <v>-1.194320095513555E-3</v>
      </c>
    </row>
    <row r="303" spans="1:6" x14ac:dyDescent="0.35">
      <c r="A303" s="10">
        <f t="shared" si="24"/>
        <v>18112</v>
      </c>
      <c r="B303" s="10">
        <v>5.0938243905111903E-2</v>
      </c>
      <c r="C303" s="10">
        <f t="shared" ca="1" si="20"/>
        <v>0.27056901949825257</v>
      </c>
      <c r="D303" s="10">
        <f t="shared" ca="1" si="21"/>
        <v>1.2155313200958996E-3</v>
      </c>
      <c r="E303" s="10">
        <f t="shared" ca="1" si="22"/>
        <v>14.27263005743583</v>
      </c>
      <c r="F303" s="10">
        <f t="shared" ca="1" si="23"/>
        <v>-1.216270677492953E-3</v>
      </c>
    </row>
    <row r="304" spans="1:6" x14ac:dyDescent="0.35">
      <c r="A304" s="10">
        <f t="shared" si="24"/>
        <v>18172</v>
      </c>
      <c r="B304" s="10">
        <v>5.1175177975177899E-2</v>
      </c>
      <c r="C304" s="10">
        <f t="shared" ca="1" si="20"/>
        <v>0.2716726454197636</v>
      </c>
      <c r="D304" s="10">
        <f t="shared" ca="1" si="21"/>
        <v>1.220489359548288E-3</v>
      </c>
      <c r="E304" s="10">
        <f t="shared" ca="1" si="22"/>
        <v>14.272559207052053</v>
      </c>
      <c r="F304" s="10">
        <f t="shared" ca="1" si="23"/>
        <v>-1.2212347632532987E-3</v>
      </c>
    </row>
    <row r="305" spans="1:6" x14ac:dyDescent="0.35">
      <c r="A305" s="10">
        <f t="shared" si="24"/>
        <v>18232</v>
      </c>
      <c r="B305" s="10">
        <v>5.11643219766739E-2</v>
      </c>
      <c r="C305" s="10">
        <f t="shared" ca="1" si="20"/>
        <v>0.27162207877331396</v>
      </c>
      <c r="D305" s="10">
        <f t="shared" ca="1" si="21"/>
        <v>1.2202621888891129E-3</v>
      </c>
      <c r="E305" s="10">
        <f t="shared" ca="1" si="22"/>
        <v>14.272562453320774</v>
      </c>
      <c r="F305" s="10">
        <f t="shared" ca="1" si="23"/>
        <v>-1.2210073150218143E-3</v>
      </c>
    </row>
    <row r="306" spans="1:6" x14ac:dyDescent="0.35">
      <c r="A306" s="10">
        <f t="shared" si="24"/>
        <v>18292</v>
      </c>
      <c r="B306" s="10">
        <v>5.1659050780539902E-2</v>
      </c>
      <c r="C306" s="10">
        <f t="shared" ca="1" si="20"/>
        <v>0.27392649844547251</v>
      </c>
      <c r="D306" s="10">
        <f t="shared" ca="1" si="21"/>
        <v>1.2306147942662852E-3</v>
      </c>
      <c r="E306" s="10">
        <f t="shared" ca="1" si="22"/>
        <v>14.272414514589933</v>
      </c>
      <c r="F306" s="10">
        <f t="shared" ca="1" si="23"/>
        <v>-1.2313726224457856E-3</v>
      </c>
    </row>
    <row r="307" spans="1:6" x14ac:dyDescent="0.35">
      <c r="A307" s="10">
        <f t="shared" si="24"/>
        <v>18352</v>
      </c>
      <c r="B307" s="10">
        <v>5.2415437286467803E-2</v>
      </c>
      <c r="C307" s="10">
        <f t="shared" ca="1" si="20"/>
        <v>0.27744970536286806</v>
      </c>
      <c r="D307" s="10">
        <f t="shared" ca="1" si="21"/>
        <v>1.2464428013426846E-3</v>
      </c>
      <c r="E307" s="10">
        <f t="shared" ca="1" si="22"/>
        <v>14.272188332368813</v>
      </c>
      <c r="F307" s="10">
        <f t="shared" ca="1" si="23"/>
        <v>-1.2472202572744531E-3</v>
      </c>
    </row>
    <row r="308" spans="1:6" x14ac:dyDescent="0.35">
      <c r="A308" s="10">
        <f t="shared" si="24"/>
        <v>18412</v>
      </c>
      <c r="B308" s="10">
        <v>5.1170910329689803E-2</v>
      </c>
      <c r="C308" s="10">
        <f t="shared" ca="1" si="20"/>
        <v>0.27165276696081858</v>
      </c>
      <c r="D308" s="10">
        <f t="shared" ca="1" si="21"/>
        <v>1.2204000555714775E-3</v>
      </c>
      <c r="E308" s="10">
        <f t="shared" ca="1" si="22"/>
        <v>14.272560483205883</v>
      </c>
      <c r="F308" s="10">
        <f t="shared" ca="1" si="23"/>
        <v>-1.2211453501526732E-3</v>
      </c>
    </row>
    <row r="309" spans="1:6" x14ac:dyDescent="0.35">
      <c r="A309" s="10">
        <f t="shared" si="24"/>
        <v>18472</v>
      </c>
      <c r="B309" s="10">
        <v>5.1612157725269399E-2</v>
      </c>
      <c r="C309" s="10">
        <f t="shared" ca="1" si="20"/>
        <v>0.27370807316235068</v>
      </c>
      <c r="D309" s="10">
        <f t="shared" ca="1" si="21"/>
        <v>1.2296335186818604E-3</v>
      </c>
      <c r="E309" s="10">
        <f t="shared" ca="1" si="22"/>
        <v>14.272428537018035</v>
      </c>
      <c r="F309" s="10">
        <f t="shared" ca="1" si="23"/>
        <v>-1.2303901382838293E-3</v>
      </c>
    </row>
    <row r="310" spans="1:6" x14ac:dyDescent="0.35">
      <c r="A310" s="10">
        <f t="shared" si="24"/>
        <v>18532</v>
      </c>
      <c r="B310" s="10">
        <v>5.24068601036108E-2</v>
      </c>
      <c r="C310" s="10">
        <f t="shared" ca="1" si="20"/>
        <v>0.27740975331489165</v>
      </c>
      <c r="D310" s="10">
        <f t="shared" ca="1" si="21"/>
        <v>1.2462633167671508E-3</v>
      </c>
      <c r="E310" s="10">
        <f t="shared" ca="1" si="22"/>
        <v>14.272190897203396</v>
      </c>
      <c r="F310" s="10">
        <f t="shared" ca="1" si="23"/>
        <v>-1.2470405487187207E-3</v>
      </c>
    </row>
    <row r="311" spans="1:6" x14ac:dyDescent="0.35">
      <c r="A311" s="10">
        <f t="shared" si="24"/>
        <v>18592</v>
      </c>
      <c r="B311" s="10">
        <v>5.22933712935955E-2</v>
      </c>
      <c r="C311" s="10">
        <f t="shared" ca="1" si="20"/>
        <v>0.27688112865361164</v>
      </c>
      <c r="D311" s="10">
        <f t="shared" ca="1" si="21"/>
        <v>1.2438884704763502E-3</v>
      </c>
      <c r="E311" s="10">
        <f t="shared" ca="1" si="22"/>
        <v>14.272224833756892</v>
      </c>
      <c r="F311" s="10">
        <f t="shared" ca="1" si="23"/>
        <v>-1.2446627418778999E-3</v>
      </c>
    </row>
    <row r="312" spans="1:6" x14ac:dyDescent="0.35">
      <c r="A312" s="10">
        <f t="shared" si="24"/>
        <v>18652</v>
      </c>
      <c r="B312" s="10">
        <v>5.2205368831228498E-2</v>
      </c>
      <c r="C312" s="10">
        <f t="shared" ca="1" si="20"/>
        <v>0.2764712180037926</v>
      </c>
      <c r="D312" s="10">
        <f t="shared" ca="1" si="21"/>
        <v>1.2420469468820382E-3</v>
      </c>
      <c r="E312" s="10">
        <f t="shared" ca="1" si="22"/>
        <v>14.272251149129055</v>
      </c>
      <c r="F312" s="10">
        <f t="shared" ca="1" si="23"/>
        <v>-1.2428189264806183E-3</v>
      </c>
    </row>
    <row r="313" spans="1:6" x14ac:dyDescent="0.35">
      <c r="A313" s="10">
        <f t="shared" si="24"/>
        <v>18712</v>
      </c>
      <c r="B313" s="10">
        <v>5.3152574050165997E-2</v>
      </c>
      <c r="C313" s="10">
        <f t="shared" ca="1" si="20"/>
        <v>0.28088324803526421</v>
      </c>
      <c r="D313" s="10">
        <f t="shared" ca="1" si="21"/>
        <v>1.2618679917984245E-3</v>
      </c>
      <c r="E313" s="10">
        <f t="shared" ca="1" si="22"/>
        <v>14.271967906397201</v>
      </c>
      <c r="F313" s="10">
        <f t="shared" ca="1" si="23"/>
        <v>-1.2626648176091713E-3</v>
      </c>
    </row>
    <row r="314" spans="1:6" x14ac:dyDescent="0.35">
      <c r="A314" s="10">
        <f t="shared" si="24"/>
        <v>18772</v>
      </c>
      <c r="B314" s="10">
        <v>5.3082114593406199E-2</v>
      </c>
      <c r="C314" s="10">
        <f t="shared" ca="1" si="20"/>
        <v>0.28055505174473477</v>
      </c>
      <c r="D314" s="10">
        <f t="shared" ca="1" si="21"/>
        <v>1.260393569963221E-3</v>
      </c>
      <c r="E314" s="10">
        <f t="shared" ca="1" si="22"/>
        <v>14.271988975885225</v>
      </c>
      <c r="F314" s="10">
        <f t="shared" ca="1" si="23"/>
        <v>-1.2611885339873861E-3</v>
      </c>
    </row>
    <row r="315" spans="1:6" x14ac:dyDescent="0.35">
      <c r="A315" s="10">
        <f t="shared" si="24"/>
        <v>18832</v>
      </c>
      <c r="B315" s="10">
        <v>5.2483195872970102E-2</v>
      </c>
      <c r="C315" s="10">
        <f t="shared" ca="1" si="20"/>
        <v>0.2777653211476645</v>
      </c>
      <c r="D315" s="10">
        <f t="shared" ca="1" si="21"/>
        <v>1.2478607052558827E-3</v>
      </c>
      <c r="E315" s="10">
        <f t="shared" ca="1" si="22"/>
        <v>14.272168070521893</v>
      </c>
      <c r="F315" s="10">
        <f t="shared" ca="1" si="23"/>
        <v>-1.2486399317372299E-3</v>
      </c>
    </row>
    <row r="316" spans="1:6" x14ac:dyDescent="0.35">
      <c r="A316" s="10">
        <f t="shared" si="24"/>
        <v>18892</v>
      </c>
      <c r="B316" s="10">
        <v>5.2883692500596297E-2</v>
      </c>
      <c r="C316" s="10">
        <f t="shared" ca="1" si="20"/>
        <v>0.2796308125039853</v>
      </c>
      <c r="D316" s="10">
        <f t="shared" ca="1" si="21"/>
        <v>1.2562414251741539E-3</v>
      </c>
      <c r="E316" s="10">
        <f t="shared" ca="1" si="22"/>
        <v>14.272048310034261</v>
      </c>
      <c r="F316" s="10">
        <f t="shared" ca="1" si="23"/>
        <v>-1.2570311578991998E-3</v>
      </c>
    </row>
    <row r="317" spans="1:6" x14ac:dyDescent="0.35">
      <c r="A317" s="10">
        <f t="shared" si="24"/>
        <v>18952</v>
      </c>
      <c r="B317" s="10">
        <v>5.47046961427727E-2</v>
      </c>
      <c r="C317" s="10">
        <f t="shared" ca="1" si="20"/>
        <v>0.28811294773304763</v>
      </c>
      <c r="D317" s="10">
        <f t="shared" ca="1" si="21"/>
        <v>1.2943474176907164E-3</v>
      </c>
      <c r="E317" s="10">
        <f t="shared" ca="1" si="22"/>
        <v>14.271503775401198</v>
      </c>
      <c r="F317" s="10">
        <f t="shared" ca="1" si="23"/>
        <v>-1.2951858088339463E-3</v>
      </c>
    </row>
    <row r="318" spans="1:6" x14ac:dyDescent="0.35">
      <c r="A318" s="10">
        <f t="shared" si="24"/>
        <v>19012</v>
      </c>
      <c r="B318" s="10">
        <v>5.34225707176956E-2</v>
      </c>
      <c r="C318" s="10">
        <f t="shared" ca="1" si="20"/>
        <v>0.28214087772492541</v>
      </c>
      <c r="D318" s="10">
        <f t="shared" ca="1" si="21"/>
        <v>1.2675178931792273E-3</v>
      </c>
      <c r="E318" s="10">
        <f t="shared" ca="1" si="22"/>
        <v>14.271887169306467</v>
      </c>
      <c r="F318" s="10">
        <f t="shared" ca="1" si="23"/>
        <v>-1.268321873428723E-3</v>
      </c>
    </row>
    <row r="319" spans="1:6" x14ac:dyDescent="0.35">
      <c r="A319" s="10">
        <f t="shared" si="24"/>
        <v>19072</v>
      </c>
      <c r="B319" s="10">
        <v>5.3439632962556799E-2</v>
      </c>
      <c r="C319" s="10">
        <f t="shared" ca="1" si="20"/>
        <v>0.28222035272699136</v>
      </c>
      <c r="D319" s="10">
        <f t="shared" ca="1" si="21"/>
        <v>1.2678749346260087E-3</v>
      </c>
      <c r="E319" s="10">
        <f t="shared" ca="1" si="22"/>
        <v>14.271882067184194</v>
      </c>
      <c r="F319" s="10">
        <f t="shared" ca="1" si="23"/>
        <v>-1.2686793680701392E-3</v>
      </c>
    </row>
    <row r="320" spans="1:6" x14ac:dyDescent="0.35">
      <c r="A320" s="10">
        <f t="shared" si="24"/>
        <v>19132</v>
      </c>
      <c r="B320" s="10">
        <v>5.3635273372195702E-2</v>
      </c>
      <c r="C320" s="10">
        <f t="shared" ca="1" si="20"/>
        <v>0.28313163503988287</v>
      </c>
      <c r="D320" s="10">
        <f t="shared" ca="1" si="21"/>
        <v>1.2719688704166737E-3</v>
      </c>
      <c r="E320" s="10">
        <f t="shared" ca="1" si="22"/>
        <v>14.271823564841744</v>
      </c>
      <c r="F320" s="10">
        <f t="shared" ca="1" si="23"/>
        <v>-1.2727785094502706E-3</v>
      </c>
    </row>
    <row r="321" spans="1:6" x14ac:dyDescent="0.35">
      <c r="A321" s="10">
        <f t="shared" si="24"/>
        <v>19192</v>
      </c>
      <c r="B321" s="10">
        <v>5.3921715936213199E-2</v>
      </c>
      <c r="C321" s="10">
        <f t="shared" ca="1" si="20"/>
        <v>0.28446586881464453</v>
      </c>
      <c r="D321" s="10">
        <f t="shared" ca="1" si="21"/>
        <v>1.2779629156497905E-3</v>
      </c>
      <c r="E321" s="10">
        <f t="shared" ca="1" si="22"/>
        <v>14.271737909935364</v>
      </c>
      <c r="F321" s="10">
        <f t="shared" ca="1" si="23"/>
        <v>-1.2787802066425579E-3</v>
      </c>
    </row>
    <row r="322" spans="1:6" x14ac:dyDescent="0.35">
      <c r="A322" s="10">
        <f t="shared" si="24"/>
        <v>19252</v>
      </c>
      <c r="B322" s="10">
        <v>5.3445920940691498E-2</v>
      </c>
      <c r="C322" s="10">
        <f t="shared" ca="1" si="20"/>
        <v>0.28224964178475082</v>
      </c>
      <c r="D322" s="10">
        <f t="shared" ca="1" si="21"/>
        <v>1.268006515717993E-3</v>
      </c>
      <c r="E322" s="10">
        <f t="shared" ca="1" si="22"/>
        <v>14.271880186890389</v>
      </c>
      <c r="F322" s="10">
        <f t="shared" ca="1" si="23"/>
        <v>-1.2688111162109947E-3</v>
      </c>
    </row>
    <row r="323" spans="1:6" x14ac:dyDescent="0.35">
      <c r="A323" s="10">
        <f t="shared" si="24"/>
        <v>19312</v>
      </c>
      <c r="B323" s="10">
        <v>5.42974195998117E-2</v>
      </c>
      <c r="C323" s="10">
        <f t="shared" ref="C323:C386" ca="1" si="25">(B323-$C$2)/($C$1296-$C$2)</f>
        <v>0.28621587590243258</v>
      </c>
      <c r="D323" s="10">
        <f t="shared" ref="D323:D386" ca="1" si="26">$K$4*C323</f>
        <v>1.2858248224916784E-3</v>
      </c>
      <c r="E323" s="10">
        <f t="shared" ref="E323:E386" ca="1" si="27">$J$6*(1-D323)</f>
        <v>14.271625563286593</v>
      </c>
      <c r="F323" s="10">
        <f t="shared" ref="F323:F386" ca="1" si="28">LN(E323/$J$6)</f>
        <v>-1.286652204550442E-3</v>
      </c>
    </row>
    <row r="324" spans="1:6" x14ac:dyDescent="0.35">
      <c r="A324" s="10">
        <f t="shared" ref="A324:A387" si="29">A323+60</f>
        <v>19372</v>
      </c>
      <c r="B324" s="10">
        <v>5.3946632105377403E-2</v>
      </c>
      <c r="C324" s="10">
        <f t="shared" ca="1" si="25"/>
        <v>0.28458192696595513</v>
      </c>
      <c r="D324" s="10">
        <f t="shared" ca="1" si="26"/>
        <v>1.2784843068945535E-3</v>
      </c>
      <c r="E324" s="10">
        <f t="shared" ca="1" si="27"/>
        <v>14.271730459254476</v>
      </c>
      <c r="F324" s="10">
        <f t="shared" ca="1" si="28"/>
        <v>-1.2793022651949714E-3</v>
      </c>
    </row>
    <row r="325" spans="1:6" x14ac:dyDescent="0.35">
      <c r="A325" s="10">
        <f t="shared" si="29"/>
        <v>19432</v>
      </c>
      <c r="B325" s="10">
        <v>5.4282039771111699E-2</v>
      </c>
      <c r="C325" s="10">
        <f t="shared" ca="1" si="25"/>
        <v>0.28614423750269974</v>
      </c>
      <c r="D325" s="10">
        <f t="shared" ca="1" si="26"/>
        <v>1.2855029869808785E-3</v>
      </c>
      <c r="E325" s="10">
        <f t="shared" ca="1" si="27"/>
        <v>14.271630162316043</v>
      </c>
      <c r="F325" s="10">
        <f t="shared" ca="1" si="28"/>
        <v>-1.2863299547345775E-3</v>
      </c>
    </row>
    <row r="326" spans="1:6" x14ac:dyDescent="0.35">
      <c r="A326" s="10">
        <f t="shared" si="29"/>
        <v>19492</v>
      </c>
      <c r="B326" s="10">
        <v>5.3818270274650602E-2</v>
      </c>
      <c r="C326" s="10">
        <f t="shared" ca="1" si="25"/>
        <v>0.2839840245887949</v>
      </c>
      <c r="D326" s="10">
        <f t="shared" ca="1" si="26"/>
        <v>1.2757982304651611E-3</v>
      </c>
      <c r="E326" s="10">
        <f t="shared" ca="1" si="27"/>
        <v>14.271768843286651</v>
      </c>
      <c r="F326" s="10">
        <f t="shared" ca="1" si="28"/>
        <v>-1.276612753879684E-3</v>
      </c>
    </row>
    <row r="327" spans="1:6" x14ac:dyDescent="0.35">
      <c r="A327" s="10">
        <f t="shared" si="29"/>
        <v>19552</v>
      </c>
      <c r="B327" s="10">
        <v>5.51265064753153E-2</v>
      </c>
      <c r="C327" s="10">
        <f t="shared" ca="1" si="25"/>
        <v>0.29007771715951947</v>
      </c>
      <c r="D327" s="10">
        <f t="shared" ca="1" si="26"/>
        <v>1.3031741443391412E-3</v>
      </c>
      <c r="E327" s="10">
        <f t="shared" ca="1" si="27"/>
        <v>14.271377641477393</v>
      </c>
      <c r="F327" s="10">
        <f t="shared" ca="1" si="28"/>
        <v>-1.3040240141968737E-3</v>
      </c>
    </row>
    <row r="328" spans="1:6" x14ac:dyDescent="0.35">
      <c r="A328" s="10">
        <f t="shared" si="29"/>
        <v>19612</v>
      </c>
      <c r="B328" s="10">
        <v>5.5095099289198798E-2</v>
      </c>
      <c r="C328" s="10">
        <f t="shared" ca="1" si="25"/>
        <v>0.28993142420675738</v>
      </c>
      <c r="D328" s="10">
        <f t="shared" ca="1" si="26"/>
        <v>1.3025169232488574E-3</v>
      </c>
      <c r="E328" s="10">
        <f t="shared" ca="1" si="27"/>
        <v>14.271387033166773</v>
      </c>
      <c r="F328" s="10">
        <f t="shared" ca="1" si="28"/>
        <v>-1.3033659357320681E-3</v>
      </c>
    </row>
    <row r="329" spans="1:6" x14ac:dyDescent="0.35">
      <c r="A329" s="10">
        <f t="shared" si="29"/>
        <v>19672</v>
      </c>
      <c r="B329" s="10">
        <v>5.5392122948146702E-2</v>
      </c>
      <c r="C329" s="10">
        <f t="shared" ca="1" si="25"/>
        <v>0.29131494414217934</v>
      </c>
      <c r="D329" s="10">
        <f t="shared" ca="1" si="26"/>
        <v>1.3087323865587407E-3</v>
      </c>
      <c r="E329" s="10">
        <f t="shared" ca="1" si="27"/>
        <v>14.271298214196076</v>
      </c>
      <c r="F329" s="10">
        <f t="shared" ca="1" si="28"/>
        <v>-1.3095895247131149E-3</v>
      </c>
    </row>
    <row r="330" spans="1:6" x14ac:dyDescent="0.35">
      <c r="A330" s="10">
        <f t="shared" si="29"/>
        <v>19732</v>
      </c>
      <c r="B330" s="10">
        <v>5.5310005190087899E-2</v>
      </c>
      <c r="C330" s="10">
        <f t="shared" ca="1" si="25"/>
        <v>0.29093244412272318</v>
      </c>
      <c r="D330" s="10">
        <f t="shared" ca="1" si="26"/>
        <v>1.3070140052213338E-3</v>
      </c>
      <c r="E330" s="10">
        <f t="shared" ca="1" si="27"/>
        <v>14.271322769865385</v>
      </c>
      <c r="F330" s="10">
        <f t="shared" ca="1" si="28"/>
        <v>-1.3078688930076925E-3</v>
      </c>
    </row>
    <row r="331" spans="1:6" x14ac:dyDescent="0.35">
      <c r="A331" s="10">
        <f t="shared" si="29"/>
        <v>19792</v>
      </c>
      <c r="B331" s="10">
        <v>5.6038314863756399E-2</v>
      </c>
      <c r="C331" s="10">
        <f t="shared" ca="1" si="25"/>
        <v>0.29432487069321983</v>
      </c>
      <c r="D331" s="10">
        <f t="shared" ca="1" si="26"/>
        <v>1.3222544815892901E-3</v>
      </c>
      <c r="E331" s="10">
        <f t="shared" ca="1" si="27"/>
        <v>14.271104983458088</v>
      </c>
      <c r="F331" s="10">
        <f t="shared" ca="1" si="28"/>
        <v>-1.3231294314022515E-3</v>
      </c>
    </row>
    <row r="332" spans="1:6" x14ac:dyDescent="0.35">
      <c r="A332" s="10">
        <f t="shared" si="29"/>
        <v>19852</v>
      </c>
      <c r="B332" s="10">
        <v>5.6663770902235198E-2</v>
      </c>
      <c r="C332" s="10">
        <f t="shared" ca="1" si="25"/>
        <v>0.29723821066428663</v>
      </c>
      <c r="D332" s="10">
        <f t="shared" ca="1" si="26"/>
        <v>1.3353426614093077E-3</v>
      </c>
      <c r="E332" s="10">
        <f t="shared" ca="1" si="27"/>
        <v>14.27091795336846</v>
      </c>
      <c r="F332" s="10">
        <f t="shared" ca="1" si="28"/>
        <v>-1.336235025917752E-3</v>
      </c>
    </row>
    <row r="333" spans="1:6" x14ac:dyDescent="0.35">
      <c r="A333" s="10">
        <f t="shared" si="29"/>
        <v>19912</v>
      </c>
      <c r="B333" s="10">
        <v>5.56736901759603E-2</v>
      </c>
      <c r="C333" s="10">
        <f t="shared" ca="1" si="25"/>
        <v>0.29262646886792493</v>
      </c>
      <c r="D333" s="10">
        <f t="shared" ca="1" si="26"/>
        <v>1.3146244113891527E-3</v>
      </c>
      <c r="E333" s="10">
        <f t="shared" ca="1" si="27"/>
        <v>14.271214017161247</v>
      </c>
      <c r="F333" s="10">
        <f t="shared" ca="1" si="28"/>
        <v>-1.3154892881358509E-3</v>
      </c>
    </row>
    <row r="334" spans="1:6" x14ac:dyDescent="0.35">
      <c r="A334" s="10">
        <f t="shared" si="29"/>
        <v>19972</v>
      </c>
      <c r="B334" s="10">
        <v>5.6474045183672897E-2</v>
      </c>
      <c r="C334" s="10">
        <f t="shared" ca="1" si="25"/>
        <v>0.29635447865848297</v>
      </c>
      <c r="D334" s="10">
        <f t="shared" ca="1" si="26"/>
        <v>1.3313724953732348E-3</v>
      </c>
      <c r="E334" s="10">
        <f t="shared" ca="1" si="27"/>
        <v>14.270974687041116</v>
      </c>
      <c r="F334" s="10">
        <f t="shared" ca="1" si="28"/>
        <v>-1.3322595591628724E-3</v>
      </c>
    </row>
    <row r="335" spans="1:6" x14ac:dyDescent="0.35">
      <c r="A335" s="10">
        <f t="shared" si="29"/>
        <v>20032</v>
      </c>
      <c r="B335" s="10">
        <v>5.7197471098997699E-2</v>
      </c>
      <c r="C335" s="10">
        <f t="shared" ca="1" si="25"/>
        <v>0.29972415695009769</v>
      </c>
      <c r="D335" s="10">
        <f t="shared" ca="1" si="26"/>
        <v>1.3465107750983139E-3</v>
      </c>
      <c r="E335" s="10">
        <f t="shared" ca="1" si="27"/>
        <v>14.270758361023844</v>
      </c>
      <c r="F335" s="10">
        <f t="shared" ca="1" si="28"/>
        <v>-1.3474181353370347E-3</v>
      </c>
    </row>
    <row r="336" spans="1:6" x14ac:dyDescent="0.35">
      <c r="A336" s="10">
        <f t="shared" si="29"/>
        <v>20092</v>
      </c>
      <c r="B336" s="10">
        <v>5.7201241998856803E-2</v>
      </c>
      <c r="C336" s="10">
        <f t="shared" ca="1" si="25"/>
        <v>0.29974172159510953</v>
      </c>
      <c r="D336" s="10">
        <f t="shared" ca="1" si="26"/>
        <v>1.3465896842660295E-3</v>
      </c>
      <c r="E336" s="10">
        <f t="shared" ca="1" si="27"/>
        <v>14.270757233411837</v>
      </c>
      <c r="F336" s="10">
        <f t="shared" ca="1" si="28"/>
        <v>-1.3474971509032192E-3</v>
      </c>
    </row>
    <row r="337" spans="1:6" x14ac:dyDescent="0.35">
      <c r="A337" s="10">
        <f t="shared" si="29"/>
        <v>20152</v>
      </c>
      <c r="B337" s="10">
        <v>5.5956604070049702E-2</v>
      </c>
      <c r="C337" s="10">
        <f t="shared" ca="1" si="25"/>
        <v>0.29394426629142639</v>
      </c>
      <c r="D337" s="10">
        <f t="shared" ca="1" si="26"/>
        <v>1.320544616314233E-3</v>
      </c>
      <c r="E337" s="10">
        <f t="shared" ca="1" si="27"/>
        <v>14.271129417432869</v>
      </c>
      <c r="F337" s="10">
        <f t="shared" ca="1" si="28"/>
        <v>-1.3214173037224726E-3</v>
      </c>
    </row>
    <row r="338" spans="1:6" x14ac:dyDescent="0.35">
      <c r="A338" s="10">
        <f t="shared" si="29"/>
        <v>20212</v>
      </c>
      <c r="B338" s="10">
        <v>5.8041352876740102E-2</v>
      </c>
      <c r="C338" s="10">
        <f t="shared" ca="1" si="25"/>
        <v>0.30365491205149747</v>
      </c>
      <c r="D338" s="10">
        <f t="shared" ca="1" si="26"/>
        <v>1.3641696923913523E-3</v>
      </c>
      <c r="E338" s="10">
        <f t="shared" ca="1" si="27"/>
        <v>14.270506015095727</v>
      </c>
      <c r="F338" s="10">
        <f t="shared" ca="1" si="28"/>
        <v>-1.3651010189542163E-3</v>
      </c>
    </row>
    <row r="339" spans="1:6" x14ac:dyDescent="0.35">
      <c r="A339" s="10">
        <f t="shared" si="29"/>
        <v>20272</v>
      </c>
      <c r="B339" s="10">
        <v>5.7268475726824003E-2</v>
      </c>
      <c r="C339" s="10">
        <f t="shared" ca="1" si="25"/>
        <v>0.30005489261759594</v>
      </c>
      <c r="D339" s="10">
        <f t="shared" ca="1" si="26"/>
        <v>1.3479966050845497E-3</v>
      </c>
      <c r="E339" s="10">
        <f t="shared" ca="1" si="27"/>
        <v>14.270737128513341</v>
      </c>
      <c r="F339" s="10">
        <f t="shared" ca="1" si="28"/>
        <v>-1.3489059698137938E-3</v>
      </c>
    </row>
    <row r="340" spans="1:6" x14ac:dyDescent="0.35">
      <c r="A340" s="10">
        <f t="shared" si="29"/>
        <v>20332</v>
      </c>
      <c r="B340" s="10">
        <v>5.6653393408591102E-2</v>
      </c>
      <c r="C340" s="10">
        <f t="shared" ca="1" si="25"/>
        <v>0.29718987286726684</v>
      </c>
      <c r="D340" s="10">
        <f t="shared" ca="1" si="26"/>
        <v>1.3351255038561963E-3</v>
      </c>
      <c r="E340" s="10">
        <f t="shared" ca="1" si="27"/>
        <v>14.270921056549895</v>
      </c>
      <c r="F340" s="10">
        <f t="shared" ca="1" si="28"/>
        <v>-1.3360175780207468E-3</v>
      </c>
    </row>
    <row r="341" spans="1:6" x14ac:dyDescent="0.35">
      <c r="A341" s="10">
        <f t="shared" si="29"/>
        <v>20392</v>
      </c>
      <c r="B341" s="10">
        <v>5.7415444244761499E-2</v>
      </c>
      <c r="C341" s="10">
        <f t="shared" ca="1" si="25"/>
        <v>0.30073946392469708</v>
      </c>
      <c r="D341" s="10">
        <f t="shared" ca="1" si="26"/>
        <v>1.3510720416817015E-3</v>
      </c>
      <c r="E341" s="10">
        <f t="shared" ca="1" si="27"/>
        <v>14.270693180524367</v>
      </c>
      <c r="F341" s="10">
        <f t="shared" ca="1" si="28"/>
        <v>-1.3519855624268961E-3</v>
      </c>
    </row>
    <row r="342" spans="1:6" x14ac:dyDescent="0.35">
      <c r="A342" s="10">
        <f t="shared" si="29"/>
        <v>20452</v>
      </c>
      <c r="B342" s="10">
        <v>5.7365563053254701E-2</v>
      </c>
      <c r="C342" s="10">
        <f t="shared" ca="1" si="25"/>
        <v>0.30050712006664654</v>
      </c>
      <c r="D342" s="10">
        <f t="shared" ca="1" si="26"/>
        <v>1.3500282368994095E-3</v>
      </c>
      <c r="E342" s="10">
        <f t="shared" ca="1" si="27"/>
        <v>14.270708096494706</v>
      </c>
      <c r="F342" s="10">
        <f t="shared" ca="1" si="28"/>
        <v>-1.3509403460274672E-3</v>
      </c>
    </row>
    <row r="343" spans="1:6" x14ac:dyDescent="0.35">
      <c r="A343" s="10">
        <f t="shared" si="29"/>
        <v>20512</v>
      </c>
      <c r="B343" s="10">
        <v>5.7191577371073797E-2</v>
      </c>
      <c r="C343" s="10">
        <f t="shared" ca="1" si="25"/>
        <v>0.29969670428822703</v>
      </c>
      <c r="D343" s="10">
        <f t="shared" ca="1" si="26"/>
        <v>1.3463874440148599E-3</v>
      </c>
      <c r="E343" s="10">
        <f t="shared" ca="1" si="27"/>
        <v>14.270760123425028</v>
      </c>
      <c r="F343" s="10">
        <f t="shared" ca="1" si="28"/>
        <v>-1.3472946379706589E-3</v>
      </c>
    </row>
    <row r="344" spans="1:6" x14ac:dyDescent="0.35">
      <c r="A344" s="10">
        <f t="shared" si="29"/>
        <v>20572</v>
      </c>
      <c r="B344" s="10">
        <v>5.7438786405958099E-2</v>
      </c>
      <c r="C344" s="10">
        <f t="shared" ca="1" si="25"/>
        <v>0.3008481904331029</v>
      </c>
      <c r="D344" s="10">
        <f t="shared" ca="1" si="26"/>
        <v>1.3515604955207149E-3</v>
      </c>
      <c r="E344" s="10">
        <f t="shared" ca="1" si="27"/>
        <v>14.270686200519007</v>
      </c>
      <c r="F344" s="10">
        <f t="shared" ca="1" si="28"/>
        <v>-1.3524746772147086E-3</v>
      </c>
    </row>
    <row r="345" spans="1:6" x14ac:dyDescent="0.35">
      <c r="A345" s="10">
        <f t="shared" si="29"/>
        <v>20632</v>
      </c>
      <c r="B345" s="10">
        <v>5.6580198629511698E-2</v>
      </c>
      <c r="C345" s="10">
        <f t="shared" ca="1" si="25"/>
        <v>0.29684893559518599</v>
      </c>
      <c r="D345" s="10">
        <f t="shared" ca="1" si="26"/>
        <v>1.3335938431613731E-3</v>
      </c>
      <c r="E345" s="10">
        <f t="shared" ca="1" si="27"/>
        <v>14.270942943981224</v>
      </c>
      <c r="F345" s="10">
        <f t="shared" ca="1" si="28"/>
        <v>-1.3344838708088608E-3</v>
      </c>
    </row>
    <row r="346" spans="1:6" x14ac:dyDescent="0.35">
      <c r="A346" s="10">
        <f t="shared" si="29"/>
        <v>20692</v>
      </c>
      <c r="B346" s="10">
        <v>5.7378580465673498E-2</v>
      </c>
      <c r="C346" s="10">
        <f t="shared" ca="1" si="25"/>
        <v>0.30056775446073086</v>
      </c>
      <c r="D346" s="10">
        <f t="shared" ca="1" si="26"/>
        <v>1.3503006369148334E-3</v>
      </c>
      <c r="E346" s="10">
        <f t="shared" ca="1" si="27"/>
        <v>14.270704203898486</v>
      </c>
      <c r="F346" s="10">
        <f t="shared" ca="1" si="28"/>
        <v>-1.3512131143249551E-3</v>
      </c>
    </row>
    <row r="347" spans="1:6" x14ac:dyDescent="0.35">
      <c r="A347" s="10">
        <f t="shared" si="29"/>
        <v>20752</v>
      </c>
      <c r="B347" s="10">
        <v>5.8477971438418298E-2</v>
      </c>
      <c r="C347" s="10">
        <f t="shared" ca="1" si="25"/>
        <v>0.30568865739823764</v>
      </c>
      <c r="D347" s="10">
        <f t="shared" ca="1" si="26"/>
        <v>1.3733062933615826E-3</v>
      </c>
      <c r="E347" s="10">
        <f t="shared" ca="1" si="27"/>
        <v>14.270375453067862</v>
      </c>
      <c r="F347" s="10">
        <f t="shared" ca="1" si="28"/>
        <v>-1.3742501426777607E-3</v>
      </c>
    </row>
    <row r="348" spans="1:6" x14ac:dyDescent="0.35">
      <c r="A348" s="10">
        <f t="shared" si="29"/>
        <v>20812</v>
      </c>
      <c r="B348" s="10">
        <v>5.8605340198880002E-2</v>
      </c>
      <c r="C348" s="10">
        <f t="shared" ca="1" si="25"/>
        <v>0.30628193410849341</v>
      </c>
      <c r="D348" s="10">
        <f t="shared" ca="1" si="26"/>
        <v>1.3759715889824066E-3</v>
      </c>
      <c r="E348" s="10">
        <f t="shared" ca="1" si="27"/>
        <v>14.270337365993441</v>
      </c>
      <c r="F348" s="10">
        <f t="shared" ca="1" si="28"/>
        <v>-1.3769191071610364E-3</v>
      </c>
    </row>
    <row r="349" spans="1:6" x14ac:dyDescent="0.35">
      <c r="A349" s="10">
        <f t="shared" si="29"/>
        <v>20872</v>
      </c>
      <c r="B349" s="10">
        <v>5.8348680755395101E-2</v>
      </c>
      <c r="C349" s="10">
        <f t="shared" ca="1" si="25"/>
        <v>0.30508642847795392</v>
      </c>
      <c r="D349" s="10">
        <f t="shared" ca="1" si="26"/>
        <v>1.3706007799372079E-3</v>
      </c>
      <c r="E349" s="10">
        <f t="shared" ca="1" si="27"/>
        <v>14.270414114854697</v>
      </c>
      <c r="F349" s="10">
        <f t="shared" ca="1" si="28"/>
        <v>-1.3715409123150643E-3</v>
      </c>
    </row>
    <row r="350" spans="1:6" x14ac:dyDescent="0.35">
      <c r="A350" s="10">
        <f t="shared" si="29"/>
        <v>20932</v>
      </c>
      <c r="B350" s="10">
        <v>5.9287594554335001E-2</v>
      </c>
      <c r="C350" s="10">
        <f t="shared" ca="1" si="25"/>
        <v>0.30945983752919698</v>
      </c>
      <c r="D350" s="10">
        <f t="shared" ca="1" si="26"/>
        <v>1.3902483200999175E-3</v>
      </c>
      <c r="E350" s="10">
        <f t="shared" ca="1" si="27"/>
        <v>14.270133351505772</v>
      </c>
      <c r="F350" s="10">
        <f t="shared" ca="1" si="28"/>
        <v>-1.3912156119168576E-3</v>
      </c>
    </row>
    <row r="351" spans="1:6" x14ac:dyDescent="0.35">
      <c r="A351" s="10">
        <f t="shared" si="29"/>
        <v>20992</v>
      </c>
      <c r="B351" s="10">
        <v>5.9550073314009702E-2</v>
      </c>
      <c r="C351" s="10">
        <f t="shared" ca="1" si="25"/>
        <v>0.31068244921582516</v>
      </c>
      <c r="D351" s="10">
        <f t="shared" ca="1" si="26"/>
        <v>1.3957409031020945E-3</v>
      </c>
      <c r="E351" s="10">
        <f t="shared" ca="1" si="27"/>
        <v>14.270054862494669</v>
      </c>
      <c r="F351" s="10">
        <f t="shared" ca="1" si="28"/>
        <v>-1.3967158567304572E-3</v>
      </c>
    </row>
    <row r="352" spans="1:6" x14ac:dyDescent="0.35">
      <c r="A352" s="10">
        <f t="shared" si="29"/>
        <v>21052</v>
      </c>
      <c r="B352" s="10">
        <v>5.8354467313296597E-2</v>
      </c>
      <c r="C352" s="10">
        <f t="shared" ca="1" si="25"/>
        <v>0.30511338194772986</v>
      </c>
      <c r="D352" s="10">
        <f t="shared" ca="1" si="26"/>
        <v>1.3707218684001763E-3</v>
      </c>
      <c r="E352" s="10">
        <f t="shared" ca="1" si="27"/>
        <v>14.270412384500561</v>
      </c>
      <c r="F352" s="10">
        <f t="shared" ca="1" si="28"/>
        <v>-1.3716621669771743E-3</v>
      </c>
    </row>
    <row r="353" spans="1:6" x14ac:dyDescent="0.35">
      <c r="A353" s="10">
        <f t="shared" si="29"/>
        <v>21112</v>
      </c>
      <c r="B353" s="10">
        <v>5.9178693156373502E-2</v>
      </c>
      <c r="C353" s="10">
        <f t="shared" ca="1" si="25"/>
        <v>0.30895258078201149</v>
      </c>
      <c r="D353" s="10">
        <f t="shared" ca="1" si="26"/>
        <v>1.3879694691631866E-3</v>
      </c>
      <c r="E353" s="10">
        <f t="shared" ca="1" si="27"/>
        <v>14.270165916285658</v>
      </c>
      <c r="F353" s="10">
        <f t="shared" ca="1" si="28"/>
        <v>-1.3889335910045775E-3</v>
      </c>
    </row>
    <row r="354" spans="1:6" x14ac:dyDescent="0.35">
      <c r="A354" s="10">
        <f t="shared" si="29"/>
        <v>21172</v>
      </c>
      <c r="B354" s="10">
        <v>5.9080194311388501E-2</v>
      </c>
      <c r="C354" s="10">
        <f t="shared" ca="1" si="25"/>
        <v>0.30849377855684368</v>
      </c>
      <c r="D354" s="10">
        <f t="shared" ca="1" si="26"/>
        <v>1.3859083001666202E-3</v>
      </c>
      <c r="E354" s="10">
        <f t="shared" ca="1" si="27"/>
        <v>14.270195370390619</v>
      </c>
      <c r="F354" s="10">
        <f t="shared" ca="1" si="28"/>
        <v>-1.3868695593221851E-3</v>
      </c>
    </row>
    <row r="355" spans="1:6" x14ac:dyDescent="0.35">
      <c r="A355" s="10">
        <f t="shared" si="29"/>
        <v>21232</v>
      </c>
      <c r="B355" s="10">
        <v>5.9712552787763003E-2</v>
      </c>
      <c r="C355" s="10">
        <f t="shared" ca="1" si="25"/>
        <v>0.31143926970558278</v>
      </c>
      <c r="D355" s="10">
        <f t="shared" ca="1" si="26"/>
        <v>1.3991409191523305E-3</v>
      </c>
      <c r="E355" s="10">
        <f t="shared" ca="1" si="27"/>
        <v>14.270006276265313</v>
      </c>
      <c r="F355" s="10">
        <f t="shared" ca="1" si="28"/>
        <v>-1.4001206307511181E-3</v>
      </c>
    </row>
    <row r="356" spans="1:6" x14ac:dyDescent="0.35">
      <c r="A356" s="10">
        <f t="shared" si="29"/>
        <v>21292</v>
      </c>
      <c r="B356" s="10">
        <v>6.0006747461489998E-2</v>
      </c>
      <c r="C356" s="10">
        <f t="shared" ca="1" si="25"/>
        <v>0.31280961238278904</v>
      </c>
      <c r="D356" s="10">
        <f t="shared" ca="1" si="26"/>
        <v>1.4052971836296798E-3</v>
      </c>
      <c r="E356" s="10">
        <f t="shared" ca="1" si="27"/>
        <v>14.26991830324593</v>
      </c>
      <c r="F356" s="10">
        <f t="shared" ca="1" si="28"/>
        <v>-1.4062855397814493E-3</v>
      </c>
    </row>
    <row r="357" spans="1:6" x14ac:dyDescent="0.35">
      <c r="A357" s="10">
        <f t="shared" si="29"/>
        <v>21352</v>
      </c>
      <c r="B357" s="10">
        <v>6.0170605301859803E-2</v>
      </c>
      <c r="C357" s="10">
        <f t="shared" ca="1" si="25"/>
        <v>0.31357285322875333</v>
      </c>
      <c r="D357" s="10">
        <f t="shared" ca="1" si="26"/>
        <v>1.4087260431301742E-3</v>
      </c>
      <c r="E357" s="10">
        <f t="shared" ca="1" si="27"/>
        <v>14.26986930484367</v>
      </c>
      <c r="F357" s="10">
        <f t="shared" ca="1" si="28"/>
        <v>-1.409719230524648E-3</v>
      </c>
    </row>
    <row r="358" spans="1:6" x14ac:dyDescent="0.35">
      <c r="A358" s="10">
        <f t="shared" si="29"/>
        <v>21412</v>
      </c>
      <c r="B358" s="10">
        <v>5.9444285550911302E-2</v>
      </c>
      <c r="C358" s="10">
        <f t="shared" ca="1" si="25"/>
        <v>0.31018969560929849</v>
      </c>
      <c r="D358" s="10">
        <f t="shared" ca="1" si="26"/>
        <v>1.3935272075247735E-3</v>
      </c>
      <c r="E358" s="10">
        <f t="shared" ca="1" si="27"/>
        <v>14.27008649620447</v>
      </c>
      <c r="F358" s="10">
        <f t="shared" ca="1" si="28"/>
        <v>-1.3944990695461536E-3</v>
      </c>
    </row>
    <row r="359" spans="1:6" x14ac:dyDescent="0.35">
      <c r="A359" s="10">
        <f t="shared" si="29"/>
        <v>21472</v>
      </c>
      <c r="B359" s="10">
        <v>6.0155168623999201E-2</v>
      </c>
      <c r="C359" s="10">
        <f t="shared" ca="1" si="25"/>
        <v>0.31350095002874395</v>
      </c>
      <c r="D359" s="10">
        <f t="shared" ca="1" si="26"/>
        <v>1.4084030180041322E-3</v>
      </c>
      <c r="E359" s="10">
        <f t="shared" ca="1" si="27"/>
        <v>14.269873920872719</v>
      </c>
      <c r="F359" s="10">
        <f t="shared" ca="1" si="28"/>
        <v>-1.4093957497551286E-3</v>
      </c>
    </row>
    <row r="360" spans="1:6" x14ac:dyDescent="0.35">
      <c r="A360" s="10">
        <f t="shared" si="29"/>
        <v>21532</v>
      </c>
      <c r="B360" s="10">
        <v>6.00566553167729E-2</v>
      </c>
      <c r="C360" s="10">
        <f t="shared" ca="1" si="25"/>
        <v>0.3130420804392483</v>
      </c>
      <c r="D360" s="10">
        <f t="shared" ca="1" si="26"/>
        <v>1.4063415463733231E-3</v>
      </c>
      <c r="E360" s="10">
        <f t="shared" ca="1" si="27"/>
        <v>14.269903379302324</v>
      </c>
      <c r="F360" s="10">
        <f t="shared" ca="1" si="28"/>
        <v>-1.407331372777346E-3</v>
      </c>
    </row>
    <row r="361" spans="1:6" x14ac:dyDescent="0.35">
      <c r="A361" s="10">
        <f t="shared" si="29"/>
        <v>21592</v>
      </c>
      <c r="B361" s="10">
        <v>6.1356853249364997E-2</v>
      </c>
      <c r="C361" s="10">
        <f t="shared" ca="1" si="25"/>
        <v>0.31909833119754583</v>
      </c>
      <c r="D361" s="10">
        <f t="shared" ca="1" si="26"/>
        <v>1.4335492529049746E-3</v>
      </c>
      <c r="E361" s="10">
        <f t="shared" ca="1" si="27"/>
        <v>14.269514581175988</v>
      </c>
      <c r="F361" s="10">
        <f t="shared" ca="1" si="28"/>
        <v>-1.4345777677036908E-3</v>
      </c>
    </row>
    <row r="362" spans="1:6" x14ac:dyDescent="0.35">
      <c r="A362" s="10">
        <f t="shared" si="29"/>
        <v>21652</v>
      </c>
      <c r="B362" s="10">
        <v>6.0523502917728601E-2</v>
      </c>
      <c r="C362" s="10">
        <f t="shared" ca="1" si="25"/>
        <v>0.31521663099530145</v>
      </c>
      <c r="D362" s="10">
        <f t="shared" ca="1" si="26"/>
        <v>1.4161107147463918E-3</v>
      </c>
      <c r="E362" s="10">
        <f t="shared" ca="1" si="27"/>
        <v>14.269763777886274</v>
      </c>
      <c r="F362" s="10">
        <f t="shared" ca="1" si="28"/>
        <v>-1.4171143471395091E-3</v>
      </c>
    </row>
    <row r="363" spans="1:6" x14ac:dyDescent="0.35">
      <c r="A363" s="10">
        <f t="shared" si="29"/>
        <v>21712</v>
      </c>
      <c r="B363" s="10">
        <v>6.1171681116750101E-2</v>
      </c>
      <c r="C363" s="10">
        <f t="shared" ca="1" si="25"/>
        <v>0.31823580954568564</v>
      </c>
      <c r="D363" s="10">
        <f t="shared" ca="1" si="26"/>
        <v>1.4296743743839927E-3</v>
      </c>
      <c r="E363" s="10">
        <f t="shared" ca="1" si="27"/>
        <v>14.269569953190052</v>
      </c>
      <c r="F363" s="10">
        <f t="shared" ca="1" si="28"/>
        <v>-1.4306973339079955E-3</v>
      </c>
    </row>
    <row r="364" spans="1:6" x14ac:dyDescent="0.35">
      <c r="A364" s="10">
        <f t="shared" si="29"/>
        <v>21772</v>
      </c>
      <c r="B364" s="10">
        <v>6.18707718039243E-2</v>
      </c>
      <c r="C364" s="10">
        <f t="shared" ca="1" si="25"/>
        <v>0.32149213567741297</v>
      </c>
      <c r="D364" s="10">
        <f t="shared" ca="1" si="26"/>
        <v>1.4443034195307778E-3</v>
      </c>
      <c r="E364" s="10">
        <f t="shared" ca="1" si="27"/>
        <v>14.269360904134905</v>
      </c>
      <c r="F364" s="10">
        <f t="shared" ca="1" si="28"/>
        <v>-1.4453474310819434E-3</v>
      </c>
    </row>
    <row r="365" spans="1:6" x14ac:dyDescent="0.35">
      <c r="A365" s="10">
        <f t="shared" si="29"/>
        <v>21832</v>
      </c>
      <c r="B365" s="10">
        <v>6.18668926516978E-2</v>
      </c>
      <c r="C365" s="10">
        <f t="shared" ca="1" si="25"/>
        <v>0.32147406679880275</v>
      </c>
      <c r="D365" s="10">
        <f t="shared" ca="1" si="26"/>
        <v>1.4442222450936214E-3</v>
      </c>
      <c r="E365" s="10">
        <f t="shared" ca="1" si="27"/>
        <v>14.26936206411761</v>
      </c>
      <c r="F365" s="10">
        <f t="shared" ca="1" si="28"/>
        <v>-1.4452661392380937E-3</v>
      </c>
    </row>
    <row r="366" spans="1:6" x14ac:dyDescent="0.35">
      <c r="A366" s="10">
        <f t="shared" si="29"/>
        <v>21892</v>
      </c>
      <c r="B366" s="10">
        <v>6.11077890142077E-2</v>
      </c>
      <c r="C366" s="10">
        <f t="shared" ca="1" si="25"/>
        <v>0.31793820363140751</v>
      </c>
      <c r="D366" s="10">
        <f t="shared" ca="1" si="26"/>
        <v>1.4283373798140982E-3</v>
      </c>
      <c r="E366" s="10">
        <f t="shared" ca="1" si="27"/>
        <v>14.269589058842456</v>
      </c>
      <c r="F366" s="10">
        <f t="shared" ca="1" si="28"/>
        <v>-1.4293584260308249E-3</v>
      </c>
    </row>
    <row r="367" spans="1:6" x14ac:dyDescent="0.35">
      <c r="A367" s="10">
        <f t="shared" si="29"/>
        <v>21952</v>
      </c>
      <c r="B367" s="10">
        <v>6.2551928102140095E-2</v>
      </c>
      <c r="C367" s="10">
        <f t="shared" ca="1" si="25"/>
        <v>0.32466492440763683</v>
      </c>
      <c r="D367" s="10">
        <f t="shared" ca="1" si="26"/>
        <v>1.4585571729013084E-3</v>
      </c>
      <c r="E367" s="10">
        <f t="shared" ca="1" si="27"/>
        <v>14.26915721799924</v>
      </c>
      <c r="F367" s="10">
        <f t="shared" ca="1" si="28"/>
        <v>-1.459621902853585E-3</v>
      </c>
    </row>
    <row r="368" spans="1:6" x14ac:dyDescent="0.35">
      <c r="A368" s="10">
        <f t="shared" si="29"/>
        <v>22012</v>
      </c>
      <c r="B368" s="10">
        <v>6.1975680721514097E-2</v>
      </c>
      <c r="C368" s="10">
        <f t="shared" ca="1" si="25"/>
        <v>0.32198079566969484</v>
      </c>
      <c r="D368" s="10">
        <f t="shared" ca="1" si="26"/>
        <v>1.4464987245461042E-3</v>
      </c>
      <c r="E368" s="10">
        <f t="shared" ca="1" si="27"/>
        <v>14.269329533226236</v>
      </c>
      <c r="F368" s="10">
        <f t="shared" ca="1" si="28"/>
        <v>-1.4475459137865312E-3</v>
      </c>
    </row>
    <row r="369" spans="1:6" x14ac:dyDescent="0.35">
      <c r="A369" s="10">
        <f t="shared" si="29"/>
        <v>22072</v>
      </c>
      <c r="B369" s="10">
        <v>6.1769365635579797E-2</v>
      </c>
      <c r="C369" s="10">
        <f t="shared" ca="1" si="25"/>
        <v>0.32101979129927039</v>
      </c>
      <c r="D369" s="10">
        <f t="shared" ca="1" si="26"/>
        <v>1.4421814124119723E-3</v>
      </c>
      <c r="E369" s="10">
        <f t="shared" ca="1" si="27"/>
        <v>14.269391227616632</v>
      </c>
      <c r="F369" s="10">
        <f t="shared" ca="1" si="28"/>
        <v>-1.4432223569661538E-3</v>
      </c>
    </row>
    <row r="370" spans="1:6" x14ac:dyDescent="0.35">
      <c r="A370" s="10">
        <f t="shared" si="29"/>
        <v>22132</v>
      </c>
      <c r="B370" s="10">
        <v>6.2426145653831103E-2</v>
      </c>
      <c r="C370" s="10">
        <f t="shared" ca="1" si="25"/>
        <v>0.3240790366525062</v>
      </c>
      <c r="D370" s="10">
        <f t="shared" ca="1" si="26"/>
        <v>1.4559250721613841E-3</v>
      </c>
      <c r="E370" s="10">
        <f t="shared" ca="1" si="27"/>
        <v>14.269194830718813</v>
      </c>
      <c r="F370" s="10">
        <f t="shared" ca="1" si="28"/>
        <v>-1.4569859609105576E-3</v>
      </c>
    </row>
    <row r="371" spans="1:6" x14ac:dyDescent="0.35">
      <c r="A371" s="10">
        <f t="shared" si="29"/>
        <v>22192</v>
      </c>
      <c r="B371" s="10">
        <v>6.2355552537819901E-2</v>
      </c>
      <c r="C371" s="10">
        <f t="shared" ca="1" si="25"/>
        <v>0.32375021778450419</v>
      </c>
      <c r="D371" s="10">
        <f t="shared" ca="1" si="26"/>
        <v>1.454447853396885E-3</v>
      </c>
      <c r="E371" s="10">
        <f t="shared" ca="1" si="27"/>
        <v>14.269215940174957</v>
      </c>
      <c r="F371" s="10">
        <f t="shared" ca="1" si="28"/>
        <v>-1.4555065893847165E-3</v>
      </c>
    </row>
    <row r="372" spans="1:6" x14ac:dyDescent="0.35">
      <c r="A372" s="10">
        <f t="shared" si="29"/>
        <v>22252</v>
      </c>
      <c r="B372" s="10">
        <v>6.1064298983374697E-2</v>
      </c>
      <c r="C372" s="10">
        <f t="shared" ca="1" si="25"/>
        <v>0.31773562944973216</v>
      </c>
      <c r="D372" s="10">
        <f t="shared" ca="1" si="26"/>
        <v>1.4274273153029218E-3</v>
      </c>
      <c r="E372" s="10">
        <f t="shared" ca="1" si="27"/>
        <v>14.269602063664321</v>
      </c>
      <c r="F372" s="10">
        <f t="shared" ca="1" si="28"/>
        <v>-1.4284470601964431E-3</v>
      </c>
    </row>
    <row r="373" spans="1:6" x14ac:dyDescent="0.35">
      <c r="A373" s="10">
        <f t="shared" si="29"/>
        <v>22312</v>
      </c>
      <c r="B373" s="10">
        <v>6.2681984614115699E-2</v>
      </c>
      <c r="C373" s="10">
        <f t="shared" ca="1" si="25"/>
        <v>0.32527072051723643</v>
      </c>
      <c r="D373" s="10">
        <f t="shared" ca="1" si="26"/>
        <v>1.4612787119236846E-3</v>
      </c>
      <c r="E373" s="10">
        <f t="shared" ca="1" si="27"/>
        <v>14.269118327206609</v>
      </c>
      <c r="F373" s="10">
        <f t="shared" ca="1" si="28"/>
        <v>-1.4623474209086633E-3</v>
      </c>
    </row>
    <row r="374" spans="1:6" x14ac:dyDescent="0.35">
      <c r="A374" s="10">
        <f t="shared" si="29"/>
        <v>22372</v>
      </c>
      <c r="B374" s="10">
        <v>6.1950744228675102E-2</v>
      </c>
      <c r="C374" s="10">
        <f t="shared" ca="1" si="25"/>
        <v>0.32186464285182015</v>
      </c>
      <c r="D374" s="10">
        <f t="shared" ca="1" si="26"/>
        <v>1.4459769080118021E-3</v>
      </c>
      <c r="E374" s="10">
        <f t="shared" ca="1" si="27"/>
        <v>14.26933698998451</v>
      </c>
      <c r="F374" s="10">
        <f t="shared" ca="1" si="28"/>
        <v>-1.4470233414885074E-3</v>
      </c>
    </row>
    <row r="375" spans="1:6" x14ac:dyDescent="0.35">
      <c r="A375" s="10">
        <f t="shared" si="29"/>
        <v>22432</v>
      </c>
      <c r="B375" s="10">
        <v>6.2953727269345797E-2</v>
      </c>
      <c r="C375" s="10">
        <f t="shared" ca="1" si="25"/>
        <v>0.32653648292197901</v>
      </c>
      <c r="D375" s="10">
        <f t="shared" ca="1" si="26"/>
        <v>1.4669651495269906E-3</v>
      </c>
      <c r="E375" s="10">
        <f t="shared" ca="1" si="27"/>
        <v>14.269037068013258</v>
      </c>
      <c r="F375" s="10">
        <f t="shared" ca="1" si="28"/>
        <v>-1.4680421963576512E-3</v>
      </c>
    </row>
    <row r="376" spans="1:6" x14ac:dyDescent="0.35">
      <c r="A376" s="10">
        <f t="shared" si="29"/>
        <v>22492</v>
      </c>
      <c r="B376" s="10">
        <v>6.2879507127206094E-2</v>
      </c>
      <c r="C376" s="10">
        <f t="shared" ca="1" si="25"/>
        <v>0.32619076956492238</v>
      </c>
      <c r="D376" s="10">
        <f t="shared" ca="1" si="26"/>
        <v>1.4654120322704137E-3</v>
      </c>
      <c r="E376" s="10">
        <f t="shared" ca="1" si="27"/>
        <v>14.269059262058855</v>
      </c>
      <c r="F376" s="10">
        <f t="shared" ca="1" si="28"/>
        <v>-1.4664867985946157E-3</v>
      </c>
    </row>
    <row r="377" spans="1:6" x14ac:dyDescent="0.35">
      <c r="A377" s="10">
        <f t="shared" si="29"/>
        <v>22552</v>
      </c>
      <c r="B377" s="10">
        <v>6.2845546209238795E-2</v>
      </c>
      <c r="C377" s="10">
        <f t="shared" ca="1" si="25"/>
        <v>0.32603258146906694</v>
      </c>
      <c r="D377" s="10">
        <f t="shared" ca="1" si="26"/>
        <v>1.4647013722497832E-3</v>
      </c>
      <c r="E377" s="10">
        <f t="shared" ca="1" si="27"/>
        <v>14.269069417390551</v>
      </c>
      <c r="F377" s="10">
        <f t="shared" ca="1" si="28"/>
        <v>-1.4657750958890772E-3</v>
      </c>
    </row>
    <row r="378" spans="1:6" x14ac:dyDescent="0.35">
      <c r="A378" s="10">
        <f t="shared" si="29"/>
        <v>22612</v>
      </c>
      <c r="B378" s="10">
        <v>6.3033502160508195E-2</v>
      </c>
      <c r="C378" s="10">
        <f t="shared" ca="1" si="25"/>
        <v>0.32690806999575028</v>
      </c>
      <c r="D378" s="10">
        <f t="shared" ca="1" si="26"/>
        <v>1.4686345044559082E-3</v>
      </c>
      <c r="E378" s="10">
        <f t="shared" ca="1" si="27"/>
        <v>14.269013212931325</v>
      </c>
      <c r="F378" s="10">
        <f t="shared" ca="1" si="28"/>
        <v>-1.469714005167179E-3</v>
      </c>
    </row>
    <row r="379" spans="1:6" x14ac:dyDescent="0.35">
      <c r="A379" s="10">
        <f t="shared" si="29"/>
        <v>22672</v>
      </c>
      <c r="B379" s="10">
        <v>6.3895326873949096E-2</v>
      </c>
      <c r="C379" s="10">
        <f t="shared" ca="1" si="25"/>
        <v>0.33092240230890085</v>
      </c>
      <c r="D379" s="10">
        <f t="shared" ca="1" si="26"/>
        <v>1.4866688923727371E-3</v>
      </c>
      <c r="E379" s="10">
        <f t="shared" ca="1" si="27"/>
        <v>14.268755501527993</v>
      </c>
      <c r="F379" s="10">
        <f t="shared" ca="1" si="28"/>
        <v>-1.4877750810639531E-3</v>
      </c>
    </row>
    <row r="380" spans="1:6" x14ac:dyDescent="0.35">
      <c r="A380" s="10">
        <f t="shared" si="29"/>
        <v>22732</v>
      </c>
      <c r="B380" s="10">
        <v>6.3515407032596005E-2</v>
      </c>
      <c r="C380" s="10">
        <f t="shared" ca="1" si="25"/>
        <v>0.32915275649605152</v>
      </c>
      <c r="D380" s="10">
        <f t="shared" ca="1" si="26"/>
        <v>1.4787187585585115E-3</v>
      </c>
      <c r="E380" s="10">
        <f t="shared" ca="1" si="27"/>
        <v>14.268869108940198</v>
      </c>
      <c r="F380" s="10">
        <f t="shared" ca="1" si="28"/>
        <v>-1.4798131421320574E-3</v>
      </c>
    </row>
    <row r="381" spans="1:6" x14ac:dyDescent="0.35">
      <c r="A381" s="10">
        <f t="shared" si="29"/>
        <v>22792</v>
      </c>
      <c r="B381" s="10">
        <v>6.4077206945106796E-2</v>
      </c>
      <c r="C381" s="10">
        <f t="shared" ca="1" si="25"/>
        <v>0.33176958971879933</v>
      </c>
      <c r="D381" s="10">
        <f t="shared" ca="1" si="26"/>
        <v>1.490474881811706E-3</v>
      </c>
      <c r="E381" s="10">
        <f t="shared" ca="1" si="27"/>
        <v>14.26870111393891</v>
      </c>
      <c r="F381" s="10">
        <f t="shared" ca="1" si="28"/>
        <v>-1.4915867444379534E-3</v>
      </c>
    </row>
    <row r="382" spans="1:6" x14ac:dyDescent="0.35">
      <c r="A382" s="10">
        <f t="shared" si="29"/>
        <v>22852</v>
      </c>
      <c r="B382" s="10">
        <v>6.4408302228499401E-2</v>
      </c>
      <c r="C382" s="10">
        <f t="shared" ca="1" si="25"/>
        <v>0.33331181341478505</v>
      </c>
      <c r="D382" s="10">
        <f t="shared" ca="1" si="26"/>
        <v>1.4974033217659219E-3</v>
      </c>
      <c r="E382" s="10">
        <f t="shared" ca="1" si="27"/>
        <v>14.268602106531963</v>
      </c>
      <c r="F382" s="10">
        <f t="shared" ca="1" si="28"/>
        <v>-1.4985255505459471E-3</v>
      </c>
    </row>
    <row r="383" spans="1:6" x14ac:dyDescent="0.35">
      <c r="A383" s="10">
        <f t="shared" si="29"/>
        <v>22912</v>
      </c>
      <c r="B383" s="10">
        <v>6.4091724453489304E-2</v>
      </c>
      <c r="C383" s="10">
        <f t="shared" ca="1" si="25"/>
        <v>0.33183721147772249</v>
      </c>
      <c r="D383" s="10">
        <f t="shared" ca="1" si="26"/>
        <v>1.4907786725636683E-3</v>
      </c>
      <c r="E383" s="10">
        <f t="shared" ca="1" si="27"/>
        <v>14.268696772769065</v>
      </c>
      <c r="F383" s="10">
        <f t="shared" ca="1" si="28"/>
        <v>-1.4918909887044916E-3</v>
      </c>
    </row>
    <row r="384" spans="1:6" x14ac:dyDescent="0.35">
      <c r="A384" s="10">
        <f t="shared" si="29"/>
        <v>22972</v>
      </c>
      <c r="B384" s="10">
        <v>6.4543094435769194E-2</v>
      </c>
      <c r="C384" s="10">
        <f t="shared" ca="1" si="25"/>
        <v>0.33393966813369147</v>
      </c>
      <c r="D384" s="10">
        <f t="shared" ca="1" si="26"/>
        <v>1.500223959090609E-3</v>
      </c>
      <c r="E384" s="10">
        <f t="shared" ca="1" si="27"/>
        <v>14.268561799624594</v>
      </c>
      <c r="F384" s="10">
        <f t="shared" ca="1" si="28"/>
        <v>-1.5013504218262638E-3</v>
      </c>
    </row>
    <row r="385" spans="1:6" x14ac:dyDescent="0.35">
      <c r="A385" s="10">
        <f t="shared" si="29"/>
        <v>23032</v>
      </c>
      <c r="B385" s="10">
        <v>6.4937953043128396E-2</v>
      </c>
      <c r="C385" s="10">
        <f t="shared" ca="1" si="25"/>
        <v>0.33577889790040244</v>
      </c>
      <c r="D385" s="10">
        <f t="shared" ca="1" si="26"/>
        <v>1.5084866988175579E-3</v>
      </c>
      <c r="E385" s="10">
        <f t="shared" ca="1" si="27"/>
        <v>14.268443725073897</v>
      </c>
      <c r="F385" s="10">
        <f t="shared" ca="1" si="28"/>
        <v>-1.5096256103771775E-3</v>
      </c>
    </row>
    <row r="386" spans="1:6" x14ac:dyDescent="0.35">
      <c r="A386" s="10">
        <f t="shared" si="29"/>
        <v>23092</v>
      </c>
      <c r="B386" s="10">
        <v>6.4694745210254603E-2</v>
      </c>
      <c r="C386" s="10">
        <f t="shared" ca="1" si="25"/>
        <v>0.33464604913534607</v>
      </c>
      <c r="D386" s="10">
        <f t="shared" ca="1" si="26"/>
        <v>1.5033973757405423E-3</v>
      </c>
      <c r="E386" s="10">
        <f t="shared" ca="1" si="27"/>
        <v>14.268516451500666</v>
      </c>
      <c r="F386" s="10">
        <f t="shared" ca="1" si="28"/>
        <v>-1.5045286115153488E-3</v>
      </c>
    </row>
    <row r="387" spans="1:6" x14ac:dyDescent="0.35">
      <c r="A387" s="10">
        <f t="shared" si="29"/>
        <v>23152</v>
      </c>
      <c r="B387" s="10">
        <v>6.4834002200387E-2</v>
      </c>
      <c r="C387" s="10">
        <f t="shared" ref="C387:C450" ca="1" si="30">(B387-$C$2)/($C$1296-$C$2)</f>
        <v>0.33529470056829075</v>
      </c>
      <c r="D387" s="10">
        <f t="shared" ref="D387:D450" ca="1" si="31">$K$4*C387</f>
        <v>1.5063114423030462E-3</v>
      </c>
      <c r="E387" s="10">
        <f t="shared" ref="E387:E450" ca="1" si="32">$J$6*(1-D387)</f>
        <v>14.268474809489488</v>
      </c>
      <c r="F387" s="10">
        <f t="shared" ref="F387:F450" ca="1" si="33">LN(E387/$J$6)</f>
        <v>-1.5074470699328664E-3</v>
      </c>
    </row>
    <row r="388" spans="1:6" x14ac:dyDescent="0.35">
      <c r="A388" s="10">
        <f t="shared" ref="A388:A451" si="34">A387+60</f>
        <v>23212</v>
      </c>
      <c r="B388" s="10">
        <v>6.6991953286913999E-2</v>
      </c>
      <c r="C388" s="10">
        <f t="shared" ca="1" si="30"/>
        <v>0.34534631853855879</v>
      </c>
      <c r="D388" s="10">
        <f t="shared" ca="1" si="31"/>
        <v>1.5514683360344753E-3</v>
      </c>
      <c r="E388" s="10">
        <f t="shared" ca="1" si="32"/>
        <v>14.267829517478066</v>
      </c>
      <c r="F388" s="10">
        <f t="shared" ca="1" si="33"/>
        <v>-1.5526731093063013E-3</v>
      </c>
    </row>
    <row r="389" spans="1:6" x14ac:dyDescent="0.35">
      <c r="A389" s="10">
        <f t="shared" si="34"/>
        <v>23272</v>
      </c>
      <c r="B389" s="10">
        <v>6.5918493715445295E-2</v>
      </c>
      <c r="C389" s="10">
        <f t="shared" ca="1" si="30"/>
        <v>0.34034620264793569</v>
      </c>
      <c r="D389" s="10">
        <f t="shared" ca="1" si="31"/>
        <v>1.5290053153958511E-3</v>
      </c>
      <c r="E389" s="10">
        <f t="shared" ca="1" si="32"/>
        <v>14.268150514042992</v>
      </c>
      <c r="F389" s="10">
        <f t="shared" ca="1" si="33"/>
        <v>-1.5301754369232822E-3</v>
      </c>
    </row>
    <row r="390" spans="1:6" x14ac:dyDescent="0.35">
      <c r="A390" s="10">
        <f t="shared" si="34"/>
        <v>23332</v>
      </c>
      <c r="B390" s="10">
        <v>6.6671695028079805E-2</v>
      </c>
      <c r="C390" s="10">
        <f t="shared" ca="1" si="30"/>
        <v>0.34385457310942336</v>
      </c>
      <c r="D390" s="10">
        <f t="shared" ca="1" si="31"/>
        <v>1.5447666696940844E-3</v>
      </c>
      <c r="E390" s="10">
        <f t="shared" ca="1" si="32"/>
        <v>14.267925284290071</v>
      </c>
      <c r="F390" s="10">
        <f t="shared" ca="1" si="33"/>
        <v>-1.5459610519123193E-3</v>
      </c>
    </row>
    <row r="391" spans="1:6" x14ac:dyDescent="0.35">
      <c r="A391" s="10">
        <f t="shared" si="34"/>
        <v>23392</v>
      </c>
      <c r="B391" s="10">
        <v>6.5893504384119103E-2</v>
      </c>
      <c r="C391" s="10">
        <f t="shared" ca="1" si="30"/>
        <v>0.34022980371128159</v>
      </c>
      <c r="D391" s="10">
        <f t="shared" ca="1" si="31"/>
        <v>1.5284823931729324E-3</v>
      </c>
      <c r="E391" s="10">
        <f t="shared" ca="1" si="32"/>
        <v>14.268157986601558</v>
      </c>
      <c r="F391" s="10">
        <f t="shared" ca="1" si="33"/>
        <v>-1.5296517140622095E-3</v>
      </c>
    </row>
    <row r="392" spans="1:6" x14ac:dyDescent="0.35">
      <c r="A392" s="10">
        <f t="shared" si="34"/>
        <v>23452</v>
      </c>
      <c r="B392" s="10">
        <v>6.6324595931928701E-2</v>
      </c>
      <c r="C392" s="10">
        <f t="shared" ca="1" si="30"/>
        <v>0.3422378045301358</v>
      </c>
      <c r="D392" s="10">
        <f t="shared" ca="1" si="31"/>
        <v>1.5375033368516351E-3</v>
      </c>
      <c r="E392" s="10">
        <f t="shared" ca="1" si="32"/>
        <v>14.268029077316388</v>
      </c>
      <c r="F392" s="10">
        <f t="shared" ca="1" si="33"/>
        <v>-1.5386865080156552E-3</v>
      </c>
    </row>
    <row r="393" spans="1:6" x14ac:dyDescent="0.35">
      <c r="A393" s="10">
        <f t="shared" si="34"/>
        <v>23512</v>
      </c>
      <c r="B393" s="10">
        <v>6.7169090143704799E-2</v>
      </c>
      <c r="C393" s="10">
        <f t="shared" ca="1" si="30"/>
        <v>0.34617141231572163</v>
      </c>
      <c r="D393" s="10">
        <f t="shared" ca="1" si="31"/>
        <v>1.5551750698283794E-3</v>
      </c>
      <c r="E393" s="10">
        <f t="shared" ca="1" si="32"/>
        <v>14.267776548252151</v>
      </c>
      <c r="F393" s="10">
        <f t="shared" ca="1" si="33"/>
        <v>-1.5563856098078134E-3</v>
      </c>
    </row>
    <row r="394" spans="1:6" x14ac:dyDescent="0.35">
      <c r="A394" s="10">
        <f t="shared" si="34"/>
        <v>23572</v>
      </c>
      <c r="B394" s="10">
        <v>6.5597692546582195E-2</v>
      </c>
      <c r="C394" s="10">
        <f t="shared" ca="1" si="30"/>
        <v>0.33885192837362071</v>
      </c>
      <c r="D394" s="10">
        <f t="shared" ca="1" si="31"/>
        <v>1.5222922882184911E-3</v>
      </c>
      <c r="E394" s="10">
        <f t="shared" ca="1" si="32"/>
        <v>14.268246443201356</v>
      </c>
      <c r="F394" s="10">
        <f t="shared" ca="1" si="33"/>
        <v>-1.5234521523748783E-3</v>
      </c>
    </row>
    <row r="395" spans="1:6" x14ac:dyDescent="0.35">
      <c r="A395" s="10">
        <f t="shared" si="34"/>
        <v>23632</v>
      </c>
      <c r="B395" s="10">
        <v>6.6817407191127998E-2</v>
      </c>
      <c r="C395" s="10">
        <f t="shared" ca="1" si="30"/>
        <v>0.34453329238426061</v>
      </c>
      <c r="D395" s="10">
        <f t="shared" ca="1" si="31"/>
        <v>1.5478158160362908E-3</v>
      </c>
      <c r="E395" s="10">
        <f t="shared" ca="1" si="32"/>
        <v>14.26788171198884</v>
      </c>
      <c r="F395" s="10">
        <f t="shared" ca="1" si="33"/>
        <v>-1.5490149204247636E-3</v>
      </c>
    </row>
    <row r="396" spans="1:6" x14ac:dyDescent="0.35">
      <c r="A396" s="10">
        <f t="shared" si="34"/>
        <v>23692</v>
      </c>
      <c r="B396" s="10">
        <v>6.5675510317233302E-2</v>
      </c>
      <c r="C396" s="10">
        <f t="shared" ca="1" si="30"/>
        <v>0.33921439928724173</v>
      </c>
      <c r="D396" s="10">
        <f t="shared" ca="1" si="31"/>
        <v>1.5239206887979334E-3</v>
      </c>
      <c r="E396" s="10">
        <f t="shared" ca="1" si="32"/>
        <v>14.268223173357077</v>
      </c>
      <c r="F396" s="10">
        <f t="shared" ca="1" si="33"/>
        <v>-1.525083036965159E-3</v>
      </c>
    </row>
    <row r="397" spans="1:6" x14ac:dyDescent="0.35">
      <c r="A397" s="10">
        <f t="shared" si="34"/>
        <v>23752</v>
      </c>
      <c r="B397" s="10">
        <v>6.6030989281609706E-2</v>
      </c>
      <c r="C397" s="10">
        <f t="shared" ca="1" si="30"/>
        <v>0.34087020083375813</v>
      </c>
      <c r="D397" s="10">
        <f t="shared" ca="1" si="31"/>
        <v>1.5313593772456585E-3</v>
      </c>
      <c r="E397" s="10">
        <f t="shared" ca="1" si="32"/>
        <v>14.268116874499158</v>
      </c>
      <c r="F397" s="10">
        <f t="shared" ca="1" si="33"/>
        <v>-1.5325331064373374E-3</v>
      </c>
    </row>
    <row r="398" spans="1:6" x14ac:dyDescent="0.35">
      <c r="A398" s="10">
        <f t="shared" si="34"/>
        <v>23812</v>
      </c>
      <c r="B398" s="10">
        <v>6.6975264276113805E-2</v>
      </c>
      <c r="C398" s="10">
        <f t="shared" ca="1" si="30"/>
        <v>0.34526858204030703</v>
      </c>
      <c r="D398" s="10">
        <f t="shared" ca="1" si="31"/>
        <v>1.5511191048160793E-3</v>
      </c>
      <c r="E398" s="10">
        <f t="shared" ca="1" si="32"/>
        <v>14.267834507992177</v>
      </c>
      <c r="F398" s="10">
        <f t="shared" ca="1" si="33"/>
        <v>-1.5523233354859819E-3</v>
      </c>
    </row>
    <row r="399" spans="1:6" x14ac:dyDescent="0.35">
      <c r="A399" s="10">
        <f t="shared" si="34"/>
        <v>23872</v>
      </c>
      <c r="B399" s="10">
        <v>6.6961282773978906E-2</v>
      </c>
      <c r="C399" s="10">
        <f t="shared" ca="1" si="30"/>
        <v>0.34520345696912819</v>
      </c>
      <c r="D399" s="10">
        <f t="shared" ca="1" si="31"/>
        <v>1.5508265304338084E-3</v>
      </c>
      <c r="E399" s="10">
        <f t="shared" ca="1" si="32"/>
        <v>14.267838688880101</v>
      </c>
      <c r="F399" s="10">
        <f t="shared" ca="1" si="33"/>
        <v>-1.5520303066237941E-3</v>
      </c>
    </row>
    <row r="400" spans="1:6" x14ac:dyDescent="0.35">
      <c r="A400" s="10">
        <f t="shared" si="34"/>
        <v>23932</v>
      </c>
      <c r="B400" s="10">
        <v>6.8129665951563195E-2</v>
      </c>
      <c r="C400" s="10">
        <f t="shared" ca="1" si="30"/>
        <v>0.3506457218180809</v>
      </c>
      <c r="D400" s="10">
        <f t="shared" ca="1" si="31"/>
        <v>1.5752759052677285E-3</v>
      </c>
      <c r="E400" s="10">
        <f t="shared" ca="1" si="32"/>
        <v>14.267489307313722</v>
      </c>
      <c r="F400" s="10">
        <f t="shared" ca="1" si="33"/>
        <v>-1.5765179569107648E-3</v>
      </c>
    </row>
    <row r="401" spans="1:6" x14ac:dyDescent="0.35">
      <c r="A401" s="10">
        <f t="shared" si="34"/>
        <v>23992</v>
      </c>
      <c r="B401" s="10">
        <v>6.6685997814211598E-2</v>
      </c>
      <c r="C401" s="10">
        <f t="shared" ca="1" si="30"/>
        <v>0.34392119470386301</v>
      </c>
      <c r="D401" s="10">
        <f t="shared" ca="1" si="31"/>
        <v>1.5450659672071045E-3</v>
      </c>
      <c r="E401" s="10">
        <f t="shared" ca="1" si="32"/>
        <v>14.267921007328608</v>
      </c>
      <c r="F401" s="10">
        <f t="shared" ca="1" si="33"/>
        <v>-1.5462608125304965E-3</v>
      </c>
    </row>
    <row r="402" spans="1:6" x14ac:dyDescent="0.35">
      <c r="A402" s="10">
        <f t="shared" si="34"/>
        <v>24052</v>
      </c>
      <c r="B402" s="10">
        <v>6.7556229835008294E-2</v>
      </c>
      <c r="C402" s="10">
        <f t="shared" ca="1" si="30"/>
        <v>0.34797468779420943</v>
      </c>
      <c r="D402" s="10">
        <f t="shared" ca="1" si="31"/>
        <v>1.5632762849154859E-3</v>
      </c>
      <c r="E402" s="10">
        <f t="shared" ca="1" si="32"/>
        <v>14.267660781888557</v>
      </c>
      <c r="F402" s="10">
        <f t="shared" ca="1" si="33"/>
        <v>-1.5644994762438452E-3</v>
      </c>
    </row>
    <row r="403" spans="1:6" x14ac:dyDescent="0.35">
      <c r="A403" s="10">
        <f t="shared" si="34"/>
        <v>24112</v>
      </c>
      <c r="B403" s="10">
        <v>6.7913855669291895E-2</v>
      </c>
      <c r="C403" s="10">
        <f t="shared" ca="1" si="30"/>
        <v>0.34964048934316971</v>
      </c>
      <c r="D403" s="10">
        <f t="shared" ca="1" si="31"/>
        <v>1.5707598983741898E-3</v>
      </c>
      <c r="E403" s="10">
        <f t="shared" ca="1" si="32"/>
        <v>14.267553841052232</v>
      </c>
      <c r="F403" s="10">
        <f t="shared" ca="1" si="33"/>
        <v>-1.5719948350654601E-3</v>
      </c>
    </row>
    <row r="404" spans="1:6" x14ac:dyDescent="0.35">
      <c r="A404" s="10">
        <f t="shared" si="34"/>
        <v>24172</v>
      </c>
      <c r="B404" s="10">
        <v>6.8043850403053302E-2</v>
      </c>
      <c r="C404" s="10">
        <f t="shared" ca="1" si="30"/>
        <v>0.35024599769323123</v>
      </c>
      <c r="D404" s="10">
        <f t="shared" ca="1" si="31"/>
        <v>1.5734801446368413E-3</v>
      </c>
      <c r="E404" s="10">
        <f t="shared" ca="1" si="32"/>
        <v>14.267514968733138</v>
      </c>
      <c r="F404" s="10">
        <f t="shared" ca="1" si="33"/>
        <v>-1.5747193646156053E-3</v>
      </c>
    </row>
    <row r="405" spans="1:6" x14ac:dyDescent="0.35">
      <c r="A405" s="10">
        <f t="shared" si="34"/>
        <v>24232</v>
      </c>
      <c r="B405" s="10">
        <v>6.7759112409347205E-2</v>
      </c>
      <c r="C405" s="10">
        <f t="shared" ca="1" si="30"/>
        <v>0.34891970371362091</v>
      </c>
      <c r="D405" s="10">
        <f t="shared" ca="1" si="31"/>
        <v>1.567521768933442E-3</v>
      </c>
      <c r="E405" s="10">
        <f t="shared" ca="1" si="32"/>
        <v>14.26760011392194</v>
      </c>
      <c r="F405" s="10">
        <f t="shared" ca="1" si="33"/>
        <v>-1.5687516165581682E-3</v>
      </c>
    </row>
    <row r="406" spans="1:6" x14ac:dyDescent="0.35">
      <c r="A406" s="10">
        <f t="shared" si="34"/>
        <v>24292</v>
      </c>
      <c r="B406" s="10">
        <v>6.8604866642842405E-2</v>
      </c>
      <c r="C406" s="10">
        <f t="shared" ca="1" si="30"/>
        <v>0.35285918061136301</v>
      </c>
      <c r="D406" s="10">
        <f t="shared" ca="1" si="31"/>
        <v>1.5852198688965484E-3</v>
      </c>
      <c r="E406" s="10">
        <f t="shared" ca="1" si="32"/>
        <v>14.267347208073467</v>
      </c>
      <c r="F406" s="10">
        <f t="shared" ca="1" si="33"/>
        <v>-1.5864776593383088E-3</v>
      </c>
    </row>
    <row r="407" spans="1:6" x14ac:dyDescent="0.35">
      <c r="A407" s="10">
        <f t="shared" si="34"/>
        <v>24352</v>
      </c>
      <c r="B407" s="10">
        <v>6.8583568266160397E-2</v>
      </c>
      <c r="C407" s="10">
        <f t="shared" ca="1" si="30"/>
        <v>0.35275997393928826</v>
      </c>
      <c r="D407" s="10">
        <f t="shared" ca="1" si="31"/>
        <v>1.5847741829222526E-3</v>
      </c>
      <c r="E407" s="10">
        <f t="shared" ca="1" si="32"/>
        <v>14.267353576926041</v>
      </c>
      <c r="F407" s="10">
        <f t="shared" ca="1" si="33"/>
        <v>-1.5860312658314685E-3</v>
      </c>
    </row>
    <row r="408" spans="1:6" x14ac:dyDescent="0.35">
      <c r="A408" s="10">
        <f t="shared" si="34"/>
        <v>24412</v>
      </c>
      <c r="B408" s="10">
        <v>6.9626926335664696E-2</v>
      </c>
      <c r="C408" s="10">
        <f t="shared" ca="1" si="30"/>
        <v>0.35761987868241762</v>
      </c>
      <c r="D408" s="10">
        <f t="shared" ca="1" si="31"/>
        <v>1.6066073049807613E-3</v>
      </c>
      <c r="E408" s="10">
        <f t="shared" ca="1" si="32"/>
        <v>14.267041581611824</v>
      </c>
      <c r="F408" s="10">
        <f t="shared" ca="1" si="33"/>
        <v>-1.6078992824827096E-3</v>
      </c>
    </row>
    <row r="409" spans="1:6" x14ac:dyDescent="0.35">
      <c r="A409" s="10">
        <f t="shared" si="34"/>
        <v>24472</v>
      </c>
      <c r="B409" s="10">
        <v>6.9334326705367502E-2</v>
      </c>
      <c r="C409" s="10">
        <f t="shared" ca="1" si="30"/>
        <v>0.35625696563014703</v>
      </c>
      <c r="D409" s="10">
        <f t="shared" ca="1" si="31"/>
        <v>1.6004844180934354E-3</v>
      </c>
      <c r="E409" s="10">
        <f t="shared" ca="1" si="32"/>
        <v>14.267129077665443</v>
      </c>
      <c r="F409" s="10">
        <f t="shared" ca="1" si="33"/>
        <v>-1.6017665614961605E-3</v>
      </c>
    </row>
    <row r="410" spans="1:6" x14ac:dyDescent="0.35">
      <c r="A410" s="10">
        <f t="shared" si="34"/>
        <v>24532</v>
      </c>
      <c r="B410" s="10">
        <v>6.9188249759232795E-2</v>
      </c>
      <c r="C410" s="10">
        <f t="shared" ca="1" si="30"/>
        <v>0.35557654721567195</v>
      </c>
      <c r="D410" s="10">
        <f t="shared" ca="1" si="31"/>
        <v>1.5974276383664062E-3</v>
      </c>
      <c r="E410" s="10">
        <f t="shared" ca="1" si="32"/>
        <v>14.267172759047742</v>
      </c>
      <c r="F410" s="10">
        <f t="shared" ca="1" si="33"/>
        <v>-1.5987048862850051E-3</v>
      </c>
    </row>
    <row r="411" spans="1:6" x14ac:dyDescent="0.35">
      <c r="A411" s="10">
        <f t="shared" si="34"/>
        <v>24592</v>
      </c>
      <c r="B411" s="10">
        <v>7.1247045369282599E-2</v>
      </c>
      <c r="C411" s="10">
        <f t="shared" ca="1" si="30"/>
        <v>0.36516630440724523</v>
      </c>
      <c r="D411" s="10">
        <f t="shared" ca="1" si="31"/>
        <v>1.6405096225495493E-3</v>
      </c>
      <c r="E411" s="10">
        <f t="shared" ca="1" si="32"/>
        <v>14.266557117493766</v>
      </c>
      <c r="F411" s="10">
        <f t="shared" ca="1" si="33"/>
        <v>-1.6418567319593077E-3</v>
      </c>
    </row>
    <row r="412" spans="1:6" x14ac:dyDescent="0.35">
      <c r="A412" s="10">
        <f t="shared" si="34"/>
        <v>24652</v>
      </c>
      <c r="B412" s="10">
        <v>6.9394658513537794E-2</v>
      </c>
      <c r="C412" s="10">
        <f t="shared" ca="1" si="30"/>
        <v>0.35653798788823693</v>
      </c>
      <c r="D412" s="10">
        <f t="shared" ca="1" si="31"/>
        <v>1.6017469105879044E-3</v>
      </c>
      <c r="E412" s="10">
        <f t="shared" ca="1" si="32"/>
        <v>14.267111036647698</v>
      </c>
      <c r="F412" s="10">
        <f t="shared" ca="1" si="33"/>
        <v>-1.6030310786286743E-3</v>
      </c>
    </row>
    <row r="413" spans="1:6" x14ac:dyDescent="0.35">
      <c r="A413" s="10">
        <f t="shared" si="34"/>
        <v>24712</v>
      </c>
      <c r="B413" s="10">
        <v>7.0536920402638606E-2</v>
      </c>
      <c r="C413" s="10">
        <f t="shared" ca="1" si="30"/>
        <v>0.36185858120609404</v>
      </c>
      <c r="D413" s="10">
        <f t="shared" ca="1" si="31"/>
        <v>1.6256496760683776E-3</v>
      </c>
      <c r="E413" s="10">
        <f t="shared" ca="1" si="32"/>
        <v>14.266769466128983</v>
      </c>
      <c r="F413" s="10">
        <f t="shared" ca="1" si="33"/>
        <v>-1.6269724783060922E-3</v>
      </c>
    </row>
    <row r="414" spans="1:6" x14ac:dyDescent="0.35">
      <c r="A414" s="10">
        <f t="shared" si="34"/>
        <v>24772</v>
      </c>
      <c r="B414" s="10">
        <v>7.0554560823257895E-2</v>
      </c>
      <c r="C414" s="10">
        <f t="shared" ca="1" si="30"/>
        <v>0.36194074931917453</v>
      </c>
      <c r="D414" s="10">
        <f t="shared" ca="1" si="31"/>
        <v>1.6260188163163916E-3</v>
      </c>
      <c r="E414" s="10">
        <f t="shared" ca="1" si="32"/>
        <v>14.266764191114838</v>
      </c>
      <c r="F414" s="10">
        <f t="shared" ca="1" si="33"/>
        <v>-1.6273422196923357E-3</v>
      </c>
    </row>
    <row r="415" spans="1:6" x14ac:dyDescent="0.35">
      <c r="A415" s="10">
        <f t="shared" si="34"/>
        <v>24832</v>
      </c>
      <c r="B415" s="10">
        <v>7.0337979573098203E-2</v>
      </c>
      <c r="C415" s="10">
        <f t="shared" ca="1" si="30"/>
        <v>0.36093192571806504</v>
      </c>
      <c r="D415" s="10">
        <f t="shared" ca="1" si="31"/>
        <v>1.6214866762884071E-3</v>
      </c>
      <c r="E415" s="10">
        <f t="shared" ca="1" si="32"/>
        <v>14.266828955395839</v>
      </c>
      <c r="F415" s="10">
        <f t="shared" ca="1" si="33"/>
        <v>-1.6228027086207123E-3</v>
      </c>
    </row>
    <row r="416" spans="1:6" x14ac:dyDescent="0.35">
      <c r="A416" s="10">
        <f t="shared" si="34"/>
        <v>24892</v>
      </c>
      <c r="B416" s="10">
        <v>7.0351373490654998E-2</v>
      </c>
      <c r="C416" s="10">
        <f t="shared" ca="1" si="30"/>
        <v>0.360994313852461</v>
      </c>
      <c r="D416" s="10">
        <f t="shared" ca="1" si="31"/>
        <v>1.621766954982181E-3</v>
      </c>
      <c r="E416" s="10">
        <f t="shared" ca="1" si="32"/>
        <v>14.266824950213303</v>
      </c>
      <c r="F416" s="10">
        <f t="shared" ca="1" si="33"/>
        <v>-1.6230834425602059E-3</v>
      </c>
    </row>
    <row r="417" spans="1:6" x14ac:dyDescent="0.35">
      <c r="A417" s="10">
        <f t="shared" si="34"/>
        <v>24952</v>
      </c>
      <c r="B417" s="10">
        <v>7.0920382959099096E-2</v>
      </c>
      <c r="C417" s="10">
        <f t="shared" ca="1" si="30"/>
        <v>0.36364472879187942</v>
      </c>
      <c r="D417" s="10">
        <f t="shared" ca="1" si="31"/>
        <v>1.6336739440975182E-3</v>
      </c>
      <c r="E417" s="10">
        <f t="shared" ca="1" si="32"/>
        <v>14.266654799338845</v>
      </c>
      <c r="F417" s="10">
        <f t="shared" ca="1" si="33"/>
        <v>-1.6350098445240642E-3</v>
      </c>
    </row>
    <row r="418" spans="1:6" x14ac:dyDescent="0.35">
      <c r="A418" s="10">
        <f t="shared" si="34"/>
        <v>25012</v>
      </c>
      <c r="B418" s="10">
        <v>7.1926896795406203E-2</v>
      </c>
      <c r="C418" s="10">
        <f t="shared" ca="1" si="30"/>
        <v>0.36833301511473138</v>
      </c>
      <c r="D418" s="10">
        <f t="shared" ca="1" si="31"/>
        <v>1.6547360704029306E-3</v>
      </c>
      <c r="E418" s="10">
        <f t="shared" ca="1" si="32"/>
        <v>14.266353821553942</v>
      </c>
      <c r="F418" s="10">
        <f t="shared" ca="1" si="33"/>
        <v>-1.6561066583170921E-3</v>
      </c>
    </row>
    <row r="419" spans="1:6" x14ac:dyDescent="0.35">
      <c r="A419" s="10">
        <f t="shared" si="34"/>
        <v>25072</v>
      </c>
      <c r="B419" s="10">
        <v>7.2080161838127599E-2</v>
      </c>
      <c r="C419" s="10">
        <f t="shared" ca="1" si="30"/>
        <v>0.36904691528941591</v>
      </c>
      <c r="D419" s="10">
        <f t="shared" ca="1" si="31"/>
        <v>1.6579432669377009E-3</v>
      </c>
      <c r="E419" s="10">
        <f t="shared" ca="1" si="32"/>
        <v>14.266307990715459</v>
      </c>
      <c r="F419" s="10">
        <f t="shared" ca="1" si="33"/>
        <v>-1.6593191758721511E-3</v>
      </c>
    </row>
    <row r="420" spans="1:6" x14ac:dyDescent="0.35">
      <c r="A420" s="10">
        <f t="shared" si="34"/>
        <v>25132</v>
      </c>
      <c r="B420" s="10">
        <v>7.1680752526151803E-2</v>
      </c>
      <c r="C420" s="10">
        <f t="shared" ca="1" si="30"/>
        <v>0.36718648858984249</v>
      </c>
      <c r="D420" s="10">
        <f t="shared" ca="1" si="31"/>
        <v>1.6495852999898674E-3</v>
      </c>
      <c r="E420" s="10">
        <f t="shared" ca="1" si="32"/>
        <v>14.266427426063144</v>
      </c>
      <c r="F420" s="10">
        <f t="shared" ca="1" si="33"/>
        <v>-1.6509473639206395E-3</v>
      </c>
    </row>
    <row r="421" spans="1:6" x14ac:dyDescent="0.35">
      <c r="A421" s="10">
        <f t="shared" si="34"/>
        <v>25192</v>
      </c>
      <c r="B421" s="10">
        <v>7.1475157411926699E-2</v>
      </c>
      <c r="C421" s="10">
        <f t="shared" ca="1" si="30"/>
        <v>0.3662288378082067</v>
      </c>
      <c r="D421" s="10">
        <f t="shared" ca="1" si="31"/>
        <v>1.6452830538533686E-3</v>
      </c>
      <c r="E421" s="10">
        <f t="shared" ca="1" si="32"/>
        <v>14.266488905160434</v>
      </c>
      <c r="F421" s="10">
        <f t="shared" ca="1" si="33"/>
        <v>-1.6466380184211207E-3</v>
      </c>
    </row>
    <row r="422" spans="1:6" x14ac:dyDescent="0.35">
      <c r="A422" s="10">
        <f t="shared" si="34"/>
        <v>25252</v>
      </c>
      <c r="B422" s="10">
        <v>7.2387179151078604E-2</v>
      </c>
      <c r="C422" s="10">
        <f t="shared" ca="1" si="30"/>
        <v>0.37047698511783278</v>
      </c>
      <c r="D422" s="10">
        <f t="shared" ca="1" si="31"/>
        <v>1.6643678556418637E-3</v>
      </c>
      <c r="E422" s="10">
        <f t="shared" ca="1" si="32"/>
        <v>14.266216183342877</v>
      </c>
      <c r="F422" s="10">
        <f t="shared" ca="1" si="33"/>
        <v>-1.6657544545753255E-3</v>
      </c>
    </row>
    <row r="423" spans="1:6" x14ac:dyDescent="0.35">
      <c r="A423" s="10">
        <f t="shared" si="34"/>
        <v>25312</v>
      </c>
      <c r="B423" s="10">
        <v>7.2666593319463693E-2</v>
      </c>
      <c r="C423" s="10">
        <f t="shared" ca="1" si="30"/>
        <v>0.37177848101068323</v>
      </c>
      <c r="D423" s="10">
        <f t="shared" ca="1" si="31"/>
        <v>1.6702148259404943E-3</v>
      </c>
      <c r="E423" s="10">
        <f t="shared" ca="1" si="32"/>
        <v>14.266132630137308</v>
      </c>
      <c r="F423" s="10">
        <f t="shared" ca="1" si="33"/>
        <v>-1.6716111897579038E-3</v>
      </c>
    </row>
    <row r="424" spans="1:6" x14ac:dyDescent="0.35">
      <c r="A424" s="10">
        <f t="shared" si="34"/>
        <v>25372</v>
      </c>
      <c r="B424" s="10">
        <v>7.2254391737392801E-2</v>
      </c>
      <c r="C424" s="10">
        <f t="shared" ca="1" si="30"/>
        <v>0.36985846861763827</v>
      </c>
      <c r="D424" s="10">
        <f t="shared" ca="1" si="31"/>
        <v>1.66158917026474E-3</v>
      </c>
      <c r="E424" s="10">
        <f t="shared" ca="1" si="32"/>
        <v>14.266255890756916</v>
      </c>
      <c r="F424" s="10">
        <f t="shared" ca="1" si="33"/>
        <v>-1.6629711406068743E-3</v>
      </c>
    </row>
    <row r="425" spans="1:6" x14ac:dyDescent="0.35">
      <c r="A425" s="10">
        <f t="shared" si="34"/>
        <v>25432</v>
      </c>
      <c r="B425" s="10">
        <v>7.3440862339185703E-2</v>
      </c>
      <c r="C425" s="10">
        <f t="shared" ca="1" si="30"/>
        <v>0.37538498369790818</v>
      </c>
      <c r="D425" s="10">
        <f t="shared" ca="1" si="31"/>
        <v>1.6864170392628525E-3</v>
      </c>
      <c r="E425" s="10">
        <f t="shared" ca="1" si="32"/>
        <v>14.265901100508932</v>
      </c>
      <c r="F425" s="10">
        <f t="shared" ca="1" si="33"/>
        <v>-1.6878406412275631E-3</v>
      </c>
    </row>
    <row r="426" spans="1:6" x14ac:dyDescent="0.35">
      <c r="A426" s="10">
        <f t="shared" si="34"/>
        <v>25492</v>
      </c>
      <c r="B426" s="10">
        <v>7.2530384037188506E-2</v>
      </c>
      <c r="C426" s="10">
        <f t="shared" ca="1" si="30"/>
        <v>0.37114402563401477</v>
      </c>
      <c r="D426" s="10">
        <f t="shared" ca="1" si="31"/>
        <v>1.6673645351608115E-3</v>
      </c>
      <c r="E426" s="10">
        <f t="shared" ca="1" si="32"/>
        <v>14.266173360792552</v>
      </c>
      <c r="F426" s="10">
        <f t="shared" ca="1" si="33"/>
        <v>-1.6687561344914032E-3</v>
      </c>
    </row>
    <row r="427" spans="1:6" x14ac:dyDescent="0.35">
      <c r="A427" s="10">
        <f t="shared" si="34"/>
        <v>25552</v>
      </c>
      <c r="B427" s="10">
        <v>7.2227264144047107E-2</v>
      </c>
      <c r="C427" s="10">
        <f t="shared" ca="1" si="30"/>
        <v>0.36973210977360971</v>
      </c>
      <c r="D427" s="10">
        <f t="shared" ca="1" si="31"/>
        <v>1.6610215031579417E-3</v>
      </c>
      <c r="E427" s="10">
        <f t="shared" ca="1" si="32"/>
        <v>14.266264002719872</v>
      </c>
      <c r="F427" s="10">
        <f t="shared" ca="1" si="33"/>
        <v>-1.662402528862383E-3</v>
      </c>
    </row>
    <row r="428" spans="1:6" x14ac:dyDescent="0.35">
      <c r="A428" s="10">
        <f t="shared" si="34"/>
        <v>25612</v>
      </c>
      <c r="B428" s="10">
        <v>7.2417591279594198E-2</v>
      </c>
      <c r="C428" s="10">
        <f t="shared" ca="1" si="30"/>
        <v>0.37061864314678905</v>
      </c>
      <c r="D428" s="10">
        <f t="shared" ca="1" si="31"/>
        <v>1.6650042543369498E-3</v>
      </c>
      <c r="E428" s="10">
        <f t="shared" ca="1" si="32"/>
        <v>14.266207089205524</v>
      </c>
      <c r="F428" s="10">
        <f t="shared" ca="1" si="33"/>
        <v>-1.6663919144409495E-3</v>
      </c>
    </row>
    <row r="429" spans="1:6" x14ac:dyDescent="0.35">
      <c r="A429" s="10">
        <f t="shared" si="34"/>
        <v>25672</v>
      </c>
      <c r="B429" s="10">
        <v>7.3760460320117502E-2</v>
      </c>
      <c r="C429" s="10">
        <f t="shared" ca="1" si="30"/>
        <v>0.37687365358873764</v>
      </c>
      <c r="D429" s="10">
        <f t="shared" ca="1" si="31"/>
        <v>1.6931048887474038E-3</v>
      </c>
      <c r="E429" s="10">
        <f t="shared" ca="1" si="32"/>
        <v>14.265805531139799</v>
      </c>
      <c r="F429" s="10">
        <f t="shared" ca="1" si="33"/>
        <v>-1.6945398107072096E-3</v>
      </c>
    </row>
    <row r="430" spans="1:6" x14ac:dyDescent="0.35">
      <c r="A430" s="10">
        <f t="shared" si="34"/>
        <v>25732</v>
      </c>
      <c r="B430" s="10">
        <v>7.2842126193970694E-2</v>
      </c>
      <c r="C430" s="10">
        <f t="shared" ca="1" si="30"/>
        <v>0.37259610352621808</v>
      </c>
      <c r="D430" s="10">
        <f t="shared" ca="1" si="31"/>
        <v>1.6738879950915348E-3</v>
      </c>
      <c r="E430" s="10">
        <f t="shared" ca="1" si="32"/>
        <v>14.266080140550141</v>
      </c>
      <c r="F430" s="10">
        <f t="shared" ca="1" si="33"/>
        <v>-1.6752905109230045E-3</v>
      </c>
    </row>
    <row r="431" spans="1:6" x14ac:dyDescent="0.35">
      <c r="A431" s="10">
        <f t="shared" si="34"/>
        <v>25792</v>
      </c>
      <c r="B431" s="10">
        <v>7.2364218288228102E-2</v>
      </c>
      <c r="C431" s="10">
        <f t="shared" ca="1" si="30"/>
        <v>0.37037003467623941</v>
      </c>
      <c r="D431" s="10">
        <f t="shared" ca="1" si="31"/>
        <v>1.6638873807830056E-3</v>
      </c>
      <c r="E431" s="10">
        <f t="shared" ca="1" si="32"/>
        <v>14.266223049328609</v>
      </c>
      <c r="F431" s="10">
        <f t="shared" ca="1" si="33"/>
        <v>-1.6652731788122479E-3</v>
      </c>
    </row>
    <row r="432" spans="1:6" x14ac:dyDescent="0.35">
      <c r="A432" s="10">
        <f t="shared" si="34"/>
        <v>25852</v>
      </c>
      <c r="B432" s="10">
        <v>7.2545133188706604E-2</v>
      </c>
      <c r="C432" s="10">
        <f t="shared" ca="1" si="30"/>
        <v>0.37121272637397645</v>
      </c>
      <c r="D432" s="10">
        <f t="shared" ca="1" si="31"/>
        <v>1.6676731732350892E-3</v>
      </c>
      <c r="E432" s="10">
        <f t="shared" ca="1" si="32"/>
        <v>14.266168950354469</v>
      </c>
      <c r="F432" s="10">
        <f t="shared" ca="1" si="33"/>
        <v>-1.6690652880851698E-3</v>
      </c>
    </row>
    <row r="433" spans="1:6" x14ac:dyDescent="0.35">
      <c r="A433" s="10">
        <f t="shared" si="34"/>
        <v>25912</v>
      </c>
      <c r="B433" s="10">
        <v>7.2731207353126895E-2</v>
      </c>
      <c r="C433" s="10">
        <f t="shared" ca="1" si="30"/>
        <v>0.37207944964058198</v>
      </c>
      <c r="D433" s="10">
        <f t="shared" ca="1" si="31"/>
        <v>1.6715669275103146E-3</v>
      </c>
      <c r="E433" s="10">
        <f t="shared" ca="1" si="32"/>
        <v>14.266113308605876</v>
      </c>
      <c r="F433" s="10">
        <f t="shared" ca="1" si="33"/>
        <v>-1.6729655543231178E-3</v>
      </c>
    </row>
    <row r="434" spans="1:6" x14ac:dyDescent="0.35">
      <c r="A434" s="10">
        <f t="shared" si="34"/>
        <v>25972</v>
      </c>
      <c r="B434" s="10">
        <v>7.4295530444864102E-2</v>
      </c>
      <c r="C434" s="10">
        <f t="shared" ca="1" si="30"/>
        <v>0.37936598092406776</v>
      </c>
      <c r="D434" s="10">
        <f t="shared" ca="1" si="31"/>
        <v>1.7043016693013744E-3</v>
      </c>
      <c r="E434" s="10">
        <f t="shared" ca="1" si="32"/>
        <v>14.265645529145683</v>
      </c>
      <c r="F434" s="10">
        <f t="shared" ca="1" si="33"/>
        <v>-1.7057556436334417E-3</v>
      </c>
    </row>
    <row r="435" spans="1:6" x14ac:dyDescent="0.35">
      <c r="A435" s="10">
        <f t="shared" si="34"/>
        <v>26032</v>
      </c>
      <c r="B435" s="10">
        <v>7.3598615007096399E-2</v>
      </c>
      <c r="C435" s="10">
        <f t="shared" ca="1" si="30"/>
        <v>0.3761197869849377</v>
      </c>
      <c r="D435" s="10">
        <f t="shared" ca="1" si="31"/>
        <v>1.6897181430298325E-3</v>
      </c>
      <c r="E435" s="10">
        <f t="shared" ca="1" si="32"/>
        <v>14.265853927736103</v>
      </c>
      <c r="F435" s="10">
        <f t="shared" ca="1" si="33"/>
        <v>-1.6911473269034959E-3</v>
      </c>
    </row>
    <row r="436" spans="1:6" x14ac:dyDescent="0.35">
      <c r="A436" s="10">
        <f t="shared" si="34"/>
        <v>26092</v>
      </c>
      <c r="B436" s="10">
        <v>7.4802184355799203E-2</v>
      </c>
      <c r="C436" s="10">
        <f t="shared" ca="1" si="30"/>
        <v>0.38172594709181717</v>
      </c>
      <c r="D436" s="10">
        <f t="shared" ca="1" si="31"/>
        <v>1.7149038173099886E-3</v>
      </c>
      <c r="E436" s="10">
        <f t="shared" ca="1" si="32"/>
        <v>14.265494024450639</v>
      </c>
      <c r="F436" s="10">
        <f t="shared" ca="1" si="33"/>
        <v>-1.7163759481438987E-3</v>
      </c>
    </row>
    <row r="437" spans="1:6" x14ac:dyDescent="0.35">
      <c r="A437" s="10">
        <f t="shared" si="34"/>
        <v>26152</v>
      </c>
      <c r="B437" s="10">
        <v>7.5094399420058397E-2</v>
      </c>
      <c r="C437" s="10">
        <f t="shared" ca="1" si="30"/>
        <v>0.38308706885654537</v>
      </c>
      <c r="D437" s="10">
        <f t="shared" ca="1" si="31"/>
        <v>1.7210186568380301E-3</v>
      </c>
      <c r="E437" s="10">
        <f t="shared" ca="1" si="32"/>
        <v>14.265406643393783</v>
      </c>
      <c r="F437" s="10">
        <f t="shared" ca="1" si="33"/>
        <v>-1.7225013108075969E-3</v>
      </c>
    </row>
    <row r="438" spans="1:6" x14ac:dyDescent="0.35">
      <c r="A438" s="10">
        <f t="shared" si="34"/>
        <v>26212</v>
      </c>
      <c r="B438" s="10">
        <v>7.5444493066643498E-2</v>
      </c>
      <c r="C438" s="10">
        <f t="shared" ca="1" si="30"/>
        <v>0.38471778588774325</v>
      </c>
      <c r="D438" s="10">
        <f t="shared" ca="1" si="31"/>
        <v>1.7283446531006865E-3</v>
      </c>
      <c r="E438" s="10">
        <f t="shared" ca="1" si="32"/>
        <v>14.265301954907191</v>
      </c>
      <c r="F438" s="10">
        <f t="shared" ca="1" si="33"/>
        <v>-1.7298399639106392E-3</v>
      </c>
    </row>
    <row r="439" spans="1:6" x14ac:dyDescent="0.35">
      <c r="A439" s="10">
        <f t="shared" si="34"/>
        <v>26272</v>
      </c>
      <c r="B439" s="10">
        <v>7.5276605006664499E-2</v>
      </c>
      <c r="C439" s="10">
        <f t="shared" ca="1" si="30"/>
        <v>0.38393577249957406</v>
      </c>
      <c r="D439" s="10">
        <f t="shared" ca="1" si="31"/>
        <v>1.7248314579543364E-3</v>
      </c>
      <c r="E439" s="10">
        <f t="shared" ca="1" si="32"/>
        <v>14.265352158465832</v>
      </c>
      <c r="F439" s="10">
        <f t="shared" ca="1" si="33"/>
        <v>-1.7263206924321825E-3</v>
      </c>
    </row>
    <row r="440" spans="1:6" x14ac:dyDescent="0.35">
      <c r="A440" s="10">
        <f t="shared" si="34"/>
        <v>26332</v>
      </c>
      <c r="B440" s="10">
        <v>7.6600656376088899E-2</v>
      </c>
      <c r="C440" s="10">
        <f t="shared" ca="1" si="30"/>
        <v>0.39010313126018598</v>
      </c>
      <c r="D440" s="10">
        <f t="shared" ca="1" si="31"/>
        <v>1.7525383171863855E-3</v>
      </c>
      <c r="E440" s="10">
        <f t="shared" ca="1" si="32"/>
        <v>14.264956227447406</v>
      </c>
      <c r="F440" s="10">
        <f t="shared" ca="1" si="33"/>
        <v>-1.7540758090678434E-3</v>
      </c>
    </row>
    <row r="441" spans="1:6" x14ac:dyDescent="0.35">
      <c r="A441" s="10">
        <f t="shared" si="34"/>
        <v>26392</v>
      </c>
      <c r="B441" s="10">
        <v>7.4709677878081596E-2</v>
      </c>
      <c r="C441" s="10">
        <f t="shared" ca="1" si="30"/>
        <v>0.38129505698517951</v>
      </c>
      <c r="D441" s="10">
        <f t="shared" ca="1" si="31"/>
        <v>1.712968043505919E-3</v>
      </c>
      <c r="E441" s="10">
        <f t="shared" ca="1" si="32"/>
        <v>14.2655216866583</v>
      </c>
      <c r="F441" s="10">
        <f t="shared" ca="1" si="33"/>
        <v>-1.7144368508513466E-3</v>
      </c>
    </row>
    <row r="442" spans="1:6" x14ac:dyDescent="0.35">
      <c r="A442" s="10">
        <f t="shared" si="34"/>
        <v>26452</v>
      </c>
      <c r="B442" s="10">
        <v>7.6062780730962704E-2</v>
      </c>
      <c r="C442" s="10">
        <f t="shared" ca="1" si="30"/>
        <v>0.3875977359645858</v>
      </c>
      <c r="D442" s="10">
        <f t="shared" ca="1" si="31"/>
        <v>1.7412828288209017E-3</v>
      </c>
      <c r="E442" s="10">
        <f t="shared" ca="1" si="32"/>
        <v>14.265117068376147</v>
      </c>
      <c r="F442" s="10">
        <f t="shared" ca="1" si="33"/>
        <v>-1.7428006239623148E-3</v>
      </c>
    </row>
    <row r="443" spans="1:6" x14ac:dyDescent="0.35">
      <c r="A443" s="10">
        <f t="shared" si="34"/>
        <v>26512</v>
      </c>
      <c r="B443" s="10">
        <v>7.6454669536509604E-2</v>
      </c>
      <c r="C443" s="10">
        <f t="shared" ca="1" si="30"/>
        <v>0.38942313255711086</v>
      </c>
      <c r="D443" s="10">
        <f t="shared" ca="1" si="31"/>
        <v>1.7494834230128205E-3</v>
      </c>
      <c r="E443" s="10">
        <f t="shared" ca="1" si="32"/>
        <v>14.264999881885146</v>
      </c>
      <c r="F443" s="10">
        <f t="shared" ca="1" si="33"/>
        <v>-1.7510155563585665E-3</v>
      </c>
    </row>
    <row r="444" spans="1:6" x14ac:dyDescent="0.35">
      <c r="A444" s="10">
        <f t="shared" si="34"/>
        <v>26572</v>
      </c>
      <c r="B444" s="10">
        <v>7.6666420410644198E-2</v>
      </c>
      <c r="C444" s="10">
        <f t="shared" ca="1" si="30"/>
        <v>0.39040945653125469</v>
      </c>
      <c r="D444" s="10">
        <f t="shared" ca="1" si="31"/>
        <v>1.7539144834666618E-3</v>
      </c>
      <c r="E444" s="10">
        <f t="shared" ca="1" si="32"/>
        <v>14.264936562031261</v>
      </c>
      <c r="F444" s="10">
        <f t="shared" ca="1" si="33"/>
        <v>-1.7554543923166553E-3</v>
      </c>
    </row>
    <row r="445" spans="1:6" x14ac:dyDescent="0.35">
      <c r="A445" s="10">
        <f t="shared" si="34"/>
        <v>26632</v>
      </c>
      <c r="B445" s="10">
        <v>7.6984896957418406E-2</v>
      </c>
      <c r="C445" s="10">
        <f t="shared" ca="1" si="30"/>
        <v>0.39189290284319894</v>
      </c>
      <c r="D445" s="10">
        <f t="shared" ca="1" si="31"/>
        <v>1.7605788660230712E-3</v>
      </c>
      <c r="E445" s="10">
        <f t="shared" ca="1" si="32"/>
        <v>14.264841328004529</v>
      </c>
      <c r="F445" s="10">
        <f t="shared" ca="1" si="33"/>
        <v>-1.7621305064525216E-3</v>
      </c>
    </row>
    <row r="446" spans="1:6" x14ac:dyDescent="0.35">
      <c r="A446" s="10">
        <f t="shared" si="34"/>
        <v>26692</v>
      </c>
      <c r="B446" s="10">
        <v>7.7309094976197104E-2</v>
      </c>
      <c r="C446" s="10">
        <f t="shared" ca="1" si="30"/>
        <v>0.39340299945837559</v>
      </c>
      <c r="D446" s="10">
        <f t="shared" ca="1" si="31"/>
        <v>1.7673629750667524E-3</v>
      </c>
      <c r="E446" s="10">
        <f t="shared" ca="1" si="32"/>
        <v>14.264744383086295</v>
      </c>
      <c r="F446" s="10">
        <f t="shared" ca="1" si="33"/>
        <v>-1.7689266036139586E-3</v>
      </c>
    </row>
    <row r="447" spans="1:6" x14ac:dyDescent="0.35">
      <c r="A447" s="10">
        <f t="shared" si="34"/>
        <v>26752</v>
      </c>
      <c r="B447" s="10">
        <v>7.7476487040545897E-2</v>
      </c>
      <c r="C447" s="10">
        <f t="shared" ca="1" si="30"/>
        <v>0.39418270252606491</v>
      </c>
      <c r="D447" s="10">
        <f t="shared" ca="1" si="31"/>
        <v>1.7708657910983465E-3</v>
      </c>
      <c r="E447" s="10">
        <f t="shared" ca="1" si="32"/>
        <v>14.264694327845204</v>
      </c>
      <c r="F447" s="10">
        <f t="shared" ca="1" si="33"/>
        <v>-1.7724356275101718E-3</v>
      </c>
    </row>
    <row r="448" spans="1:6" x14ac:dyDescent="0.35">
      <c r="A448" s="10">
        <f t="shared" si="34"/>
        <v>26812</v>
      </c>
      <c r="B448" s="10">
        <v>7.8318721950049699E-2</v>
      </c>
      <c r="C448" s="10">
        <f t="shared" ca="1" si="30"/>
        <v>0.39810578660540819</v>
      </c>
      <c r="D448" s="10">
        <f t="shared" ca="1" si="31"/>
        <v>1.7884902463247963E-3</v>
      </c>
      <c r="E448" s="10">
        <f t="shared" ca="1" si="32"/>
        <v>14.264442474380019</v>
      </c>
      <c r="F448" s="10">
        <f t="shared" ca="1" si="33"/>
        <v>-1.7900915045132946E-3</v>
      </c>
    </row>
    <row r="449" spans="1:6" x14ac:dyDescent="0.35">
      <c r="A449" s="10">
        <f t="shared" si="34"/>
        <v>26872</v>
      </c>
      <c r="B449" s="10">
        <v>7.7719806607846997E-2</v>
      </c>
      <c r="C449" s="10">
        <f t="shared" ca="1" si="30"/>
        <v>0.39531607174396399</v>
      </c>
      <c r="D449" s="10">
        <f t="shared" ca="1" si="31"/>
        <v>1.7759574523097583E-3</v>
      </c>
      <c r="E449" s="10">
        <f t="shared" ca="1" si="32"/>
        <v>14.264621568006493</v>
      </c>
      <c r="F449" s="10">
        <f t="shared" ca="1" si="33"/>
        <v>-1.7775363343744462E-3</v>
      </c>
    </row>
    <row r="450" spans="1:6" x14ac:dyDescent="0.35">
      <c r="A450" s="10">
        <f t="shared" si="34"/>
        <v>26932</v>
      </c>
      <c r="B450" s="10">
        <v>7.8399729741922802E-2</v>
      </c>
      <c r="C450" s="10">
        <f t="shared" ca="1" si="30"/>
        <v>0.39848311646316409</v>
      </c>
      <c r="D450" s="10">
        <f t="shared" ca="1" si="31"/>
        <v>1.7901854007107646E-3</v>
      </c>
      <c r="E450" s="10">
        <f t="shared" ca="1" si="32"/>
        <v>14.264418250623843</v>
      </c>
      <c r="F450" s="10">
        <f t="shared" ca="1" si="33"/>
        <v>-1.7917896975402821E-3</v>
      </c>
    </row>
    <row r="451" spans="1:6" x14ac:dyDescent="0.35">
      <c r="A451" s="10">
        <f t="shared" si="34"/>
        <v>26992</v>
      </c>
      <c r="B451" s="10">
        <v>7.8454760895172004E-2</v>
      </c>
      <c r="C451" s="10">
        <f t="shared" ref="C451:C514" ca="1" si="35">(B451-$C$2)/($C$1296-$C$2)</f>
        <v>0.39873944856094784</v>
      </c>
      <c r="D451" s="10">
        <f t="shared" ref="D451:D514" ca="1" si="36">$K$4*C451</f>
        <v>1.7913369726600581E-3</v>
      </c>
      <c r="E451" s="10">
        <f t="shared" ref="E451:E514" ca="1" si="37">$J$6*(1-D451)</f>
        <v>14.264401794660687</v>
      </c>
      <c r="F451" s="10">
        <f t="shared" ref="F451:F514" ca="1" si="38">LN(E451/$J$6)</f>
        <v>-1.7929433353795019E-3</v>
      </c>
    </row>
    <row r="452" spans="1:6" x14ac:dyDescent="0.35">
      <c r="A452" s="10">
        <f t="shared" ref="A452:A515" si="39">A451+60</f>
        <v>27052</v>
      </c>
      <c r="B452" s="10">
        <v>7.8676273010744494E-2</v>
      </c>
      <c r="C452" s="10">
        <f t="shared" ca="1" si="35"/>
        <v>0.3997712398630871</v>
      </c>
      <c r="D452" s="10">
        <f t="shared" ca="1" si="36"/>
        <v>1.7959722950849188E-3</v>
      </c>
      <c r="E452" s="10">
        <f t="shared" ca="1" si="37"/>
        <v>14.264335555903235</v>
      </c>
      <c r="F452" s="10">
        <f t="shared" ca="1" si="38"/>
        <v>-1.7975869869113826E-3</v>
      </c>
    </row>
    <row r="453" spans="1:6" x14ac:dyDescent="0.35">
      <c r="A453" s="10">
        <f t="shared" si="39"/>
        <v>27112</v>
      </c>
      <c r="B453" s="10">
        <v>7.8745250034462103E-2</v>
      </c>
      <c r="C453" s="10">
        <f t="shared" ca="1" si="35"/>
        <v>0.40009253106169873</v>
      </c>
      <c r="D453" s="10">
        <f t="shared" ca="1" si="36"/>
        <v>1.7974156957946815E-3</v>
      </c>
      <c r="E453" s="10">
        <f t="shared" ca="1" si="37"/>
        <v>14.264314929707092</v>
      </c>
      <c r="F453" s="10">
        <f t="shared" ca="1" si="38"/>
        <v>-1.7990329856384572E-3</v>
      </c>
    </row>
    <row r="454" spans="1:6" x14ac:dyDescent="0.35">
      <c r="A454" s="10">
        <f t="shared" si="39"/>
        <v>27172</v>
      </c>
      <c r="B454" s="10">
        <v>7.9874003566748397E-2</v>
      </c>
      <c r="C454" s="10">
        <f t="shared" ca="1" si="35"/>
        <v>0.40535020319336523</v>
      </c>
      <c r="D454" s="10">
        <f t="shared" ca="1" si="36"/>
        <v>1.8210357878461934E-3</v>
      </c>
      <c r="E454" s="10">
        <f t="shared" ca="1" si="37"/>
        <v>14.263977398591678</v>
      </c>
      <c r="F454" s="10">
        <f t="shared" ca="1" si="38"/>
        <v>-1.8226958892253345E-3</v>
      </c>
    </row>
    <row r="455" spans="1:6" x14ac:dyDescent="0.35">
      <c r="A455" s="10">
        <f t="shared" si="39"/>
        <v>27232</v>
      </c>
      <c r="B455" s="10">
        <v>7.8763301592947005E-2</v>
      </c>
      <c r="C455" s="10">
        <f t="shared" ca="1" si="35"/>
        <v>0.40017661423243928</v>
      </c>
      <c r="D455" s="10">
        <f t="shared" ca="1" si="36"/>
        <v>1.7977934394392335E-3</v>
      </c>
      <c r="E455" s="10">
        <f t="shared" ca="1" si="37"/>
        <v>14.264309531750413</v>
      </c>
      <c r="F455" s="10">
        <f t="shared" ca="1" si="38"/>
        <v>-1.7994114095394654E-3</v>
      </c>
    </row>
    <row r="456" spans="1:6" x14ac:dyDescent="0.35">
      <c r="A456" s="10">
        <f t="shared" si="39"/>
        <v>27292</v>
      </c>
      <c r="B456" s="10">
        <v>7.8117229724365495E-2</v>
      </c>
      <c r="C456" s="10">
        <f t="shared" ca="1" si="35"/>
        <v>0.39716724685388111</v>
      </c>
      <c r="D456" s="10">
        <f t="shared" ca="1" si="36"/>
        <v>1.7842738564910609E-3</v>
      </c>
      <c r="E456" s="10">
        <f t="shared" ca="1" si="37"/>
        <v>14.264502726590742</v>
      </c>
      <c r="F456" s="10">
        <f t="shared" ca="1" si="38"/>
        <v>-1.7858675691171883E-3</v>
      </c>
    </row>
    <row r="457" spans="1:6" x14ac:dyDescent="0.35">
      <c r="A457" s="10">
        <f t="shared" si="39"/>
        <v>27352</v>
      </c>
      <c r="B457" s="10">
        <v>7.8670614958293306E-2</v>
      </c>
      <c r="C457" s="10">
        <f t="shared" ca="1" si="35"/>
        <v>0.39974488496466049</v>
      </c>
      <c r="D457" s="10">
        <f t="shared" ca="1" si="36"/>
        <v>1.7958538957037371E-3</v>
      </c>
      <c r="E457" s="10">
        <f t="shared" ca="1" si="37"/>
        <v>14.264337247830394</v>
      </c>
      <c r="F457" s="10">
        <f t="shared" ca="1" si="38"/>
        <v>-1.7974683745126342E-3</v>
      </c>
    </row>
    <row r="458" spans="1:6" x14ac:dyDescent="0.35">
      <c r="A458" s="10">
        <f t="shared" si="39"/>
        <v>27412</v>
      </c>
      <c r="B458" s="10">
        <v>7.9123803404956505E-2</v>
      </c>
      <c r="C458" s="10">
        <f t="shared" ca="1" si="35"/>
        <v>0.40185581192812975</v>
      </c>
      <c r="D458" s="10">
        <f t="shared" ca="1" si="36"/>
        <v>1.8053372350871229E-3</v>
      </c>
      <c r="E458" s="10">
        <f t="shared" ca="1" si="37"/>
        <v>14.264201730910605</v>
      </c>
      <c r="F458" s="10">
        <f t="shared" ca="1" si="38"/>
        <v>-1.8069688203566933E-3</v>
      </c>
    </row>
    <row r="459" spans="1:6" x14ac:dyDescent="0.35">
      <c r="A459" s="10">
        <f t="shared" si="39"/>
        <v>27472</v>
      </c>
      <c r="B459" s="10">
        <v>7.8176017345601895E-2</v>
      </c>
      <c r="C459" s="10">
        <f t="shared" ca="1" si="35"/>
        <v>0.39744107637380782</v>
      </c>
      <c r="D459" s="10">
        <f t="shared" ca="1" si="36"/>
        <v>1.7855040356093317E-3</v>
      </c>
      <c r="E459" s="10">
        <f t="shared" ca="1" si="37"/>
        <v>14.264485147331142</v>
      </c>
      <c r="F459" s="10">
        <f t="shared" ca="1" si="38"/>
        <v>-1.7870999478947958E-3</v>
      </c>
    </row>
    <row r="460" spans="1:6" x14ac:dyDescent="0.35">
      <c r="A460" s="10">
        <f t="shared" si="39"/>
        <v>27532</v>
      </c>
      <c r="B460" s="10">
        <v>7.9938350083917406E-2</v>
      </c>
      <c r="C460" s="10">
        <f t="shared" ca="1" si="35"/>
        <v>0.40564992574608588</v>
      </c>
      <c r="D460" s="10">
        <f t="shared" ca="1" si="36"/>
        <v>1.8223822914142909E-3</v>
      </c>
      <c r="E460" s="10">
        <f t="shared" ca="1" si="37"/>
        <v>14.263958157055688</v>
      </c>
      <c r="F460" s="10">
        <f t="shared" ca="1" si="38"/>
        <v>-1.82404485020784E-3</v>
      </c>
    </row>
    <row r="461" spans="1:6" x14ac:dyDescent="0.35">
      <c r="A461" s="10">
        <f t="shared" si="39"/>
        <v>27592</v>
      </c>
      <c r="B461" s="10">
        <v>7.9922332866010595E-2</v>
      </c>
      <c r="C461" s="10">
        <f t="shared" ca="1" si="35"/>
        <v>0.40557531842233746</v>
      </c>
      <c r="D461" s="10">
        <f t="shared" ca="1" si="36"/>
        <v>1.822047118012351E-3</v>
      </c>
      <c r="E461" s="10">
        <f t="shared" ca="1" si="37"/>
        <v>14.263962946683602</v>
      </c>
      <c r="F461" s="10">
        <f t="shared" ca="1" si="38"/>
        <v>-1.8237090649330528E-3</v>
      </c>
    </row>
    <row r="462" spans="1:6" x14ac:dyDescent="0.35">
      <c r="A462" s="10">
        <f t="shared" si="39"/>
        <v>27652</v>
      </c>
      <c r="B462" s="10">
        <v>7.9128394047246697E-2</v>
      </c>
      <c r="C462" s="10">
        <f t="shared" ca="1" si="35"/>
        <v>0.40187719488848844</v>
      </c>
      <c r="D462" s="10">
        <f t="shared" ca="1" si="36"/>
        <v>1.8054332980365344E-3</v>
      </c>
      <c r="E462" s="10">
        <f t="shared" ca="1" si="37"/>
        <v>14.264200358171058</v>
      </c>
      <c r="F462" s="10">
        <f t="shared" ca="1" si="38"/>
        <v>-1.8070650570504864E-3</v>
      </c>
    </row>
    <row r="463" spans="1:6" x14ac:dyDescent="0.35">
      <c r="A463" s="10">
        <f t="shared" si="39"/>
        <v>27712</v>
      </c>
      <c r="B463" s="10">
        <v>8.0930818156040293E-2</v>
      </c>
      <c r="C463" s="10">
        <f t="shared" ca="1" si="35"/>
        <v>0.41027278766865288</v>
      </c>
      <c r="D463" s="10">
        <f t="shared" ca="1" si="36"/>
        <v>1.8431504986014232E-3</v>
      </c>
      <c r="E463" s="10">
        <f t="shared" ca="1" si="37"/>
        <v>14.263661379374986</v>
      </c>
      <c r="F463" s="10">
        <f t="shared" ca="1" si="38"/>
        <v>-1.8448511905570896E-3</v>
      </c>
    </row>
    <row r="464" spans="1:6" x14ac:dyDescent="0.35">
      <c r="A464" s="10">
        <f t="shared" si="39"/>
        <v>27772</v>
      </c>
      <c r="B464" s="10">
        <v>8.0766457939471195E-2</v>
      </c>
      <c r="C464" s="10">
        <f t="shared" ca="1" si="35"/>
        <v>0.40950720678186736</v>
      </c>
      <c r="D464" s="10">
        <f t="shared" ca="1" si="36"/>
        <v>1.8397111264675391E-3</v>
      </c>
      <c r="E464" s="10">
        <f t="shared" ca="1" si="37"/>
        <v>14.263710528002779</v>
      </c>
      <c r="F464" s="10">
        <f t="shared" ca="1" si="38"/>
        <v>-1.8414054733734196E-3</v>
      </c>
    </row>
    <row r="465" spans="1:6" x14ac:dyDescent="0.35">
      <c r="A465" s="10">
        <f t="shared" si="39"/>
        <v>27832</v>
      </c>
      <c r="B465" s="10">
        <v>8.0248564249564294E-2</v>
      </c>
      <c r="C465" s="10">
        <f t="shared" ca="1" si="35"/>
        <v>0.40709488633926894</v>
      </c>
      <c r="D465" s="10">
        <f t="shared" ca="1" si="36"/>
        <v>1.8288737768791658E-3</v>
      </c>
      <c r="E465" s="10">
        <f t="shared" ca="1" si="37"/>
        <v>14.263865393728397</v>
      </c>
      <c r="F465" s="10">
        <f t="shared" ca="1" si="38"/>
        <v>-1.8305482083857008E-3</v>
      </c>
    </row>
    <row r="466" spans="1:6" x14ac:dyDescent="0.35">
      <c r="A466" s="10">
        <f t="shared" si="39"/>
        <v>27892</v>
      </c>
      <c r="B466" s="10">
        <v>8.0190907614266296E-2</v>
      </c>
      <c r="C466" s="10">
        <f t="shared" ca="1" si="35"/>
        <v>0.40682632488989923</v>
      </c>
      <c r="D466" s="10">
        <f t="shared" ca="1" si="36"/>
        <v>1.8276672645678722E-3</v>
      </c>
      <c r="E466" s="10">
        <f t="shared" ca="1" si="37"/>
        <v>14.263882634789324</v>
      </c>
      <c r="F466" s="10">
        <f t="shared" ca="1" si="38"/>
        <v>-1.8293394862032865E-3</v>
      </c>
    </row>
    <row r="467" spans="1:6" x14ac:dyDescent="0.35">
      <c r="A467" s="10">
        <f t="shared" si="39"/>
        <v>27952</v>
      </c>
      <c r="B467" s="10">
        <v>8.0586145364670403E-2</v>
      </c>
      <c r="C467" s="10">
        <f t="shared" ca="1" si="35"/>
        <v>0.40866732068414779</v>
      </c>
      <c r="D467" s="10">
        <f t="shared" ca="1" si="36"/>
        <v>1.835937938173534E-3</v>
      </c>
      <c r="E467" s="10">
        <f t="shared" ca="1" si="37"/>
        <v>14.263764446863499</v>
      </c>
      <c r="F467" s="10">
        <f t="shared" ca="1" si="38"/>
        <v>-1.8376253378535896E-3</v>
      </c>
    </row>
    <row r="468" spans="1:6" x14ac:dyDescent="0.35">
      <c r="A468" s="10">
        <f t="shared" si="39"/>
        <v>28012</v>
      </c>
      <c r="B468" s="10">
        <v>8.0923697015174295E-2</v>
      </c>
      <c r="C468" s="10">
        <f t="shared" ca="1" si="35"/>
        <v>0.41023961778452328</v>
      </c>
      <c r="D468" s="10">
        <f t="shared" ca="1" si="36"/>
        <v>1.8430014828969708E-3</v>
      </c>
      <c r="E468" s="10">
        <f t="shared" ca="1" si="37"/>
        <v>14.263663508809401</v>
      </c>
      <c r="F468" s="10">
        <f t="shared" ca="1" si="38"/>
        <v>-1.8447018996982493E-3</v>
      </c>
    </row>
    <row r="469" spans="1:6" x14ac:dyDescent="0.35">
      <c r="A469" s="10">
        <f t="shared" si="39"/>
        <v>28072</v>
      </c>
      <c r="B469" s="10">
        <v>8.0060763762241097E-2</v>
      </c>
      <c r="C469" s="10">
        <f t="shared" ca="1" si="35"/>
        <v>0.40622012195513219</v>
      </c>
      <c r="D469" s="10">
        <f t="shared" ca="1" si="36"/>
        <v>1.8249438978834313E-3</v>
      </c>
      <c r="E469" s="10">
        <f t="shared" ca="1" si="37"/>
        <v>14.263921551699244</v>
      </c>
      <c r="F469" s="10">
        <f t="shared" ca="1" si="38"/>
        <v>-1.8266111367190069E-3</v>
      </c>
    </row>
    <row r="470" spans="1:6" x14ac:dyDescent="0.35">
      <c r="A470" s="10">
        <f t="shared" si="39"/>
        <v>28132</v>
      </c>
      <c r="B470" s="10">
        <v>8.2054460520490605E-2</v>
      </c>
      <c r="C470" s="10">
        <f t="shared" ca="1" si="35"/>
        <v>0.41550665226047756</v>
      </c>
      <c r="D470" s="10">
        <f t="shared" ca="1" si="36"/>
        <v>1.8666636352801954E-3</v>
      </c>
      <c r="E470" s="10">
        <f t="shared" ca="1" si="37"/>
        <v>14.263325376651846</v>
      </c>
      <c r="F470" s="10">
        <f t="shared" ca="1" si="38"/>
        <v>-1.8684080229719078E-3</v>
      </c>
    </row>
    <row r="471" spans="1:6" x14ac:dyDescent="0.35">
      <c r="A471" s="10">
        <f t="shared" si="39"/>
        <v>28192</v>
      </c>
      <c r="B471" s="10">
        <v>8.1840500140068703E-2</v>
      </c>
      <c r="C471" s="10">
        <f t="shared" ca="1" si="35"/>
        <v>0.41451003652706192</v>
      </c>
      <c r="D471" s="10">
        <f t="shared" ca="1" si="36"/>
        <v>1.8621863390978256E-3</v>
      </c>
      <c r="E471" s="10">
        <f t="shared" ca="1" si="37"/>
        <v>14.26338935721429</v>
      </c>
      <c r="F471" s="10">
        <f t="shared" ca="1" si="38"/>
        <v>-1.8639223636141506E-3</v>
      </c>
    </row>
    <row r="472" spans="1:6" x14ac:dyDescent="0.35">
      <c r="A472" s="10">
        <f t="shared" si="39"/>
        <v>28252</v>
      </c>
      <c r="B472" s="10">
        <v>8.1821817850838002E-2</v>
      </c>
      <c r="C472" s="10">
        <f t="shared" ca="1" si="35"/>
        <v>0.41442301544705251</v>
      </c>
      <c r="D472" s="10">
        <f t="shared" ca="1" si="36"/>
        <v>1.8617953968958834E-3</v>
      </c>
      <c r="E472" s="10">
        <f t="shared" ca="1" si="37"/>
        <v>14.263394943778357</v>
      </c>
      <c r="F472" s="10">
        <f t="shared" ca="1" si="38"/>
        <v>-1.8635306921234672E-3</v>
      </c>
    </row>
    <row r="473" spans="1:6" x14ac:dyDescent="0.35">
      <c r="A473" s="10">
        <f t="shared" si="39"/>
        <v>28312</v>
      </c>
      <c r="B473" s="10">
        <v>8.2385191625782395E-2</v>
      </c>
      <c r="C473" s="10">
        <f t="shared" ca="1" si="35"/>
        <v>0.41704717963481575</v>
      </c>
      <c r="D473" s="10">
        <f t="shared" ca="1" si="36"/>
        <v>1.8735844545094097E-3</v>
      </c>
      <c r="E473" s="10">
        <f t="shared" ca="1" si="37"/>
        <v>14.263226478145061</v>
      </c>
      <c r="F473" s="10">
        <f t="shared" ca="1" si="38"/>
        <v>-1.8753418092415108E-3</v>
      </c>
    </row>
    <row r="474" spans="1:6" x14ac:dyDescent="0.35">
      <c r="A474" s="10">
        <f t="shared" si="39"/>
        <v>28372</v>
      </c>
      <c r="B474" s="10">
        <v>8.2930002255820895E-2</v>
      </c>
      <c r="C474" s="10">
        <f t="shared" ca="1" si="35"/>
        <v>0.41958487771030895</v>
      </c>
      <c r="D474" s="10">
        <f t="shared" ca="1" si="36"/>
        <v>1.8849850631135628E-3</v>
      </c>
      <c r="E474" s="10">
        <f t="shared" ca="1" si="37"/>
        <v>14.263063563448107</v>
      </c>
      <c r="F474" s="10">
        <f t="shared" ca="1" si="38"/>
        <v>-1.8867638831752544E-3</v>
      </c>
    </row>
    <row r="475" spans="1:6" x14ac:dyDescent="0.35">
      <c r="A475" s="10">
        <f t="shared" si="39"/>
        <v>28432</v>
      </c>
      <c r="B475" s="10">
        <v>8.2484429542814E-2</v>
      </c>
      <c r="C475" s="10">
        <f t="shared" ca="1" si="35"/>
        <v>0.41750942441709771</v>
      </c>
      <c r="D475" s="10">
        <f t="shared" ca="1" si="36"/>
        <v>1.8756610891938114E-3</v>
      </c>
      <c r="E475" s="10">
        <f t="shared" ca="1" si="37"/>
        <v>14.26319680303542</v>
      </c>
      <c r="F475" s="10">
        <f t="shared" ca="1" si="38"/>
        <v>-1.877422344144051E-3</v>
      </c>
    </row>
    <row r="476" spans="1:6" x14ac:dyDescent="0.35">
      <c r="A476" s="10">
        <f t="shared" si="39"/>
        <v>28492</v>
      </c>
      <c r="B476" s="10">
        <v>8.1692260158535104E-2</v>
      </c>
      <c r="C476" s="10">
        <f t="shared" ca="1" si="35"/>
        <v>0.41381954281216804</v>
      </c>
      <c r="D476" s="10">
        <f t="shared" ca="1" si="36"/>
        <v>1.859084296083665E-3</v>
      </c>
      <c r="E476" s="10">
        <f t="shared" ca="1" si="37"/>
        <v>14.263433685408964</v>
      </c>
      <c r="F476" s="10">
        <f t="shared" ca="1" si="38"/>
        <v>-1.8608145380699438E-3</v>
      </c>
    </row>
    <row r="477" spans="1:6" x14ac:dyDescent="0.35">
      <c r="A477" s="10">
        <f t="shared" si="39"/>
        <v>28552</v>
      </c>
      <c r="B477" s="10">
        <v>8.3248209845709395E-2</v>
      </c>
      <c r="C477" s="10">
        <f t="shared" ca="1" si="35"/>
        <v>0.42106707123581028</v>
      </c>
      <c r="D477" s="10">
        <f t="shared" ca="1" si="36"/>
        <v>1.8916438175268777E-3</v>
      </c>
      <c r="E477" s="10">
        <f t="shared" ca="1" si="37"/>
        <v>14.262968409847542</v>
      </c>
      <c r="F477" s="10">
        <f t="shared" ca="1" si="38"/>
        <v>-1.893435235198944E-3</v>
      </c>
    </row>
    <row r="478" spans="1:6" x14ac:dyDescent="0.35">
      <c r="A478" s="10">
        <f t="shared" si="39"/>
        <v>28612</v>
      </c>
      <c r="B478" s="10">
        <v>8.2407606847938006E-2</v>
      </c>
      <c r="C478" s="10">
        <f t="shared" ca="1" si="35"/>
        <v>0.41715158851193701</v>
      </c>
      <c r="D478" s="10">
        <f t="shared" ca="1" si="36"/>
        <v>1.8740535113898769E-3</v>
      </c>
      <c r="E478" s="10">
        <f t="shared" ca="1" si="37"/>
        <v>14.263219775322238</v>
      </c>
      <c r="F478" s="10">
        <f t="shared" ca="1" si="38"/>
        <v>-1.8758117466997997E-3</v>
      </c>
    </row>
    <row r="479" spans="1:6" x14ac:dyDescent="0.35">
      <c r="A479" s="10">
        <f t="shared" si="39"/>
        <v>28672</v>
      </c>
      <c r="B479" s="10">
        <v>8.3119189430348295E-2</v>
      </c>
      <c r="C479" s="10">
        <f t="shared" ca="1" si="35"/>
        <v>0.42046610120749411</v>
      </c>
      <c r="D479" s="10">
        <f t="shared" ca="1" si="36"/>
        <v>1.8889439596746673E-3</v>
      </c>
      <c r="E479" s="10">
        <f t="shared" ca="1" si="37"/>
        <v>14.263006990816248</v>
      </c>
      <c r="F479" s="10">
        <f t="shared" ca="1" si="38"/>
        <v>-1.8907302641566503E-3</v>
      </c>
    </row>
    <row r="480" spans="1:6" x14ac:dyDescent="0.35">
      <c r="A480" s="10">
        <f t="shared" si="39"/>
        <v>28732</v>
      </c>
      <c r="B480" s="10">
        <v>8.3942760945001596E-2</v>
      </c>
      <c r="C480" s="10">
        <f t="shared" ca="1" si="35"/>
        <v>0.42430225221581608</v>
      </c>
      <c r="D480" s="10">
        <f t="shared" ca="1" si="36"/>
        <v>1.9061778680795538E-3</v>
      </c>
      <c r="E480" s="10">
        <f t="shared" ca="1" si="37"/>
        <v>14.262760718265142</v>
      </c>
      <c r="F480" s="10">
        <f t="shared" ca="1" si="38"/>
        <v>-1.9079969371256183E-3</v>
      </c>
    </row>
    <row r="481" spans="1:6" x14ac:dyDescent="0.35">
      <c r="A481" s="10">
        <f t="shared" si="39"/>
        <v>28792</v>
      </c>
      <c r="B481" s="10">
        <v>8.3213794143241399E-2</v>
      </c>
      <c r="C481" s="10">
        <f t="shared" ca="1" si="35"/>
        <v>0.42090676477865913</v>
      </c>
      <c r="D481" s="10">
        <f t="shared" ca="1" si="36"/>
        <v>1.8909236407681261E-3</v>
      </c>
      <c r="E481" s="10">
        <f t="shared" ca="1" si="37"/>
        <v>14.262978701173422</v>
      </c>
      <c r="F481" s="10">
        <f t="shared" ca="1" si="38"/>
        <v>-1.892713693800765E-3</v>
      </c>
    </row>
    <row r="482" spans="1:6" x14ac:dyDescent="0.35">
      <c r="A482" s="10">
        <f t="shared" si="39"/>
        <v>28852</v>
      </c>
      <c r="B482" s="10">
        <v>8.3943405590209505E-2</v>
      </c>
      <c r="C482" s="10">
        <f t="shared" ca="1" si="35"/>
        <v>0.42430525493788734</v>
      </c>
      <c r="D482" s="10">
        <f t="shared" ca="1" si="36"/>
        <v>1.9061913578084589E-3</v>
      </c>
      <c r="E482" s="10">
        <f t="shared" ca="1" si="37"/>
        <v>14.262760525496917</v>
      </c>
      <c r="F482" s="10">
        <f t="shared" ca="1" si="38"/>
        <v>-1.9080104526174194E-3</v>
      </c>
    </row>
    <row r="483" spans="1:6" x14ac:dyDescent="0.35">
      <c r="A483" s="10">
        <f t="shared" si="39"/>
        <v>28912</v>
      </c>
      <c r="B483" s="10">
        <v>8.42078014577919E-2</v>
      </c>
      <c r="C483" s="10">
        <f t="shared" ca="1" si="35"/>
        <v>0.42553679640814973</v>
      </c>
      <c r="D483" s="10">
        <f t="shared" ca="1" si="36"/>
        <v>1.9117240578636126E-3</v>
      </c>
      <c r="E483" s="10">
        <f t="shared" ca="1" si="37"/>
        <v>14.262681463213127</v>
      </c>
      <c r="F483" s="10">
        <f t="shared" ca="1" si="38"/>
        <v>-1.9135537345635531E-3</v>
      </c>
    </row>
    <row r="484" spans="1:6" x14ac:dyDescent="0.35">
      <c r="A484" s="10">
        <f t="shared" si="39"/>
        <v>28972</v>
      </c>
      <c r="B484" s="10">
        <v>8.4153248784753595E-2</v>
      </c>
      <c r="C484" s="10">
        <f t="shared" ca="1" si="35"/>
        <v>0.42528269304498201</v>
      </c>
      <c r="D484" s="10">
        <f t="shared" ca="1" si="36"/>
        <v>1.9105824985045817E-3</v>
      </c>
      <c r="E484" s="10">
        <f t="shared" ca="1" si="37"/>
        <v>14.262697776096369</v>
      </c>
      <c r="F484" s="10">
        <f t="shared" ca="1" si="38"/>
        <v>-1.912409989332063E-3</v>
      </c>
    </row>
    <row r="485" spans="1:6" x14ac:dyDescent="0.35">
      <c r="A485" s="10">
        <f t="shared" si="39"/>
        <v>29032</v>
      </c>
      <c r="B485" s="10">
        <v>8.4063629972171094E-2</v>
      </c>
      <c r="C485" s="10">
        <f t="shared" ca="1" si="35"/>
        <v>0.42486525352438653</v>
      </c>
      <c r="D485" s="10">
        <f t="shared" ca="1" si="36"/>
        <v>1.9087071514583066E-3</v>
      </c>
      <c r="E485" s="10">
        <f t="shared" ca="1" si="37"/>
        <v>14.262724574805659</v>
      </c>
      <c r="F485" s="10">
        <f t="shared" ca="1" si="38"/>
        <v>-1.9105310541869655E-3</v>
      </c>
    </row>
    <row r="486" spans="1:6" x14ac:dyDescent="0.35">
      <c r="A486" s="10">
        <f t="shared" si="39"/>
        <v>29092</v>
      </c>
      <c r="B486" s="10">
        <v>8.3475835283453703E-2</v>
      </c>
      <c r="C486" s="10">
        <f t="shared" ca="1" si="35"/>
        <v>0.42212733805779984</v>
      </c>
      <c r="D486" s="10">
        <f t="shared" ca="1" si="36"/>
        <v>1.8964070662246659E-3</v>
      </c>
      <c r="E486" s="10">
        <f t="shared" ca="1" si="37"/>
        <v>14.262900343023649</v>
      </c>
      <c r="F486" s="10">
        <f t="shared" ca="1" si="38"/>
        <v>-1.8982075227307576E-3</v>
      </c>
    </row>
    <row r="487" spans="1:6" x14ac:dyDescent="0.35">
      <c r="A487" s="10">
        <f t="shared" si="39"/>
        <v>29152</v>
      </c>
      <c r="B487" s="10">
        <v>8.4522892089858304E-2</v>
      </c>
      <c r="C487" s="10">
        <f t="shared" ca="1" si="35"/>
        <v>0.42700447131483127</v>
      </c>
      <c r="D487" s="10">
        <f t="shared" ca="1" si="36"/>
        <v>1.9183175873818794E-3</v>
      </c>
      <c r="E487" s="10">
        <f t="shared" ca="1" si="37"/>
        <v>14.262587241676311</v>
      </c>
      <c r="F487" s="10">
        <f t="shared" ca="1" si="38"/>
        <v>-1.9201599150550379E-3</v>
      </c>
    </row>
    <row r="488" spans="1:6" x14ac:dyDescent="0.35">
      <c r="A488" s="10">
        <f t="shared" si="39"/>
        <v>29212</v>
      </c>
      <c r="B488" s="10">
        <v>8.4372544923287204E-2</v>
      </c>
      <c r="C488" s="10">
        <f t="shared" ca="1" si="35"/>
        <v>0.42630416244744301</v>
      </c>
      <c r="D488" s="10">
        <f t="shared" ca="1" si="36"/>
        <v>1.9151714497951378E-3</v>
      </c>
      <c r="E488" s="10">
        <f t="shared" ca="1" si="37"/>
        <v>14.262632199982427</v>
      </c>
      <c r="F488" s="10">
        <f t="shared" ca="1" si="38"/>
        <v>-1.9170077355454541E-3</v>
      </c>
    </row>
    <row r="489" spans="1:6" x14ac:dyDescent="0.35">
      <c r="A489" s="10">
        <f t="shared" si="39"/>
        <v>29272</v>
      </c>
      <c r="B489" s="10">
        <v>8.47871011388521E-2</v>
      </c>
      <c r="C489" s="10">
        <f t="shared" ca="1" si="35"/>
        <v>0.42823514259434003</v>
      </c>
      <c r="D489" s="10">
        <f t="shared" ca="1" si="36"/>
        <v>1.9238463781050725E-3</v>
      </c>
      <c r="E489" s="10">
        <f t="shared" ca="1" si="37"/>
        <v>14.262508235256877</v>
      </c>
      <c r="F489" s="10">
        <f t="shared" ca="1" si="38"/>
        <v>-1.9256993474820127E-3</v>
      </c>
    </row>
    <row r="490" spans="1:6" x14ac:dyDescent="0.35">
      <c r="A490" s="10">
        <f t="shared" si="39"/>
        <v>29332</v>
      </c>
      <c r="B490" s="10">
        <v>8.4791192781958805E-2</v>
      </c>
      <c r="C490" s="10">
        <f t="shared" ca="1" si="35"/>
        <v>0.42825420124383218</v>
      </c>
      <c r="D490" s="10">
        <f t="shared" ca="1" si="36"/>
        <v>1.9239319990879159E-3</v>
      </c>
      <c r="E490" s="10">
        <f t="shared" ca="1" si="37"/>
        <v>14.262507011733033</v>
      </c>
      <c r="F490" s="10">
        <f t="shared" ca="1" si="38"/>
        <v>-1.9257851335076793E-3</v>
      </c>
    </row>
    <row r="491" spans="1:6" x14ac:dyDescent="0.35">
      <c r="A491" s="10">
        <f t="shared" si="39"/>
        <v>29392</v>
      </c>
      <c r="B491" s="10">
        <v>8.5179219716461502E-2</v>
      </c>
      <c r="C491" s="10">
        <f t="shared" ca="1" si="35"/>
        <v>0.43006160945254762</v>
      </c>
      <c r="D491" s="10">
        <f t="shared" ca="1" si="36"/>
        <v>1.9320517804655702E-3</v>
      </c>
      <c r="E491" s="10">
        <f t="shared" ca="1" si="37"/>
        <v>14.262390980057146</v>
      </c>
      <c r="F491" s="10">
        <f t="shared" ca="1" si="38"/>
        <v>-1.9339205999987408E-3</v>
      </c>
    </row>
    <row r="492" spans="1:6" x14ac:dyDescent="0.35">
      <c r="A492" s="10">
        <f t="shared" si="39"/>
        <v>29452</v>
      </c>
      <c r="B492" s="10">
        <v>8.46385120634605E-2</v>
      </c>
      <c r="C492" s="10">
        <f t="shared" ca="1" si="35"/>
        <v>0.4275430228193754</v>
      </c>
      <c r="D492" s="10">
        <f t="shared" ca="1" si="36"/>
        <v>1.920737030016044E-3</v>
      </c>
      <c r="E492" s="10">
        <f t="shared" ca="1" si="37"/>
        <v>14.262552667841069</v>
      </c>
      <c r="F492" s="10">
        <f t="shared" ca="1" si="38"/>
        <v>-1.9225840108071616E-3</v>
      </c>
    </row>
    <row r="493" spans="1:6" x14ac:dyDescent="0.35">
      <c r="A493" s="10">
        <f t="shared" si="39"/>
        <v>29512</v>
      </c>
      <c r="B493" s="10">
        <v>8.4790127652452807E-2</v>
      </c>
      <c r="C493" s="10">
        <f t="shared" ca="1" si="35"/>
        <v>0.42824923992893027</v>
      </c>
      <c r="D493" s="10">
        <f t="shared" ca="1" si="36"/>
        <v>1.9239097103807192E-3</v>
      </c>
      <c r="E493" s="10">
        <f t="shared" ca="1" si="37"/>
        <v>14.262507330238659</v>
      </c>
      <c r="F493" s="10">
        <f t="shared" ca="1" si="38"/>
        <v>-1.9257628018360974E-3</v>
      </c>
    </row>
    <row r="494" spans="1:6" x14ac:dyDescent="0.35">
      <c r="A494" s="10">
        <f t="shared" si="39"/>
        <v>29572</v>
      </c>
      <c r="B494" s="10">
        <v>8.5387936914987E-2</v>
      </c>
      <c r="C494" s="10">
        <f t="shared" ca="1" si="35"/>
        <v>0.43103380273185837</v>
      </c>
      <c r="D494" s="10">
        <f t="shared" ca="1" si="36"/>
        <v>1.9364193587728738E-3</v>
      </c>
      <c r="E494" s="10">
        <f t="shared" ca="1" si="37"/>
        <v>14.262328567363134</v>
      </c>
      <c r="F494" s="10">
        <f t="shared" ca="1" si="38"/>
        <v>-1.9382966426033594E-3</v>
      </c>
    </row>
    <row r="495" spans="1:6" x14ac:dyDescent="0.35">
      <c r="A495" s="10">
        <f t="shared" si="39"/>
        <v>29632</v>
      </c>
      <c r="B495" s="10">
        <v>8.6407573235378093E-2</v>
      </c>
      <c r="C495" s="10">
        <f t="shared" ca="1" si="35"/>
        <v>0.43578321286685628</v>
      </c>
      <c r="D495" s="10">
        <f t="shared" ca="1" si="36"/>
        <v>1.9577560838043516E-3</v>
      </c>
      <c r="E495" s="10">
        <f t="shared" ca="1" si="37"/>
        <v>14.262023665562435</v>
      </c>
      <c r="F495" s="10">
        <f t="shared" ca="1" si="38"/>
        <v>-1.9596749931595032E-3</v>
      </c>
    </row>
    <row r="496" spans="1:6" x14ac:dyDescent="0.35">
      <c r="A496" s="10">
        <f t="shared" si="39"/>
        <v>29692</v>
      </c>
      <c r="B496" s="10">
        <v>8.6654424809134906E-2</v>
      </c>
      <c r="C496" s="10">
        <f t="shared" ca="1" si="35"/>
        <v>0.43693303397737843</v>
      </c>
      <c r="D496" s="10">
        <f t="shared" ca="1" si="36"/>
        <v>1.9629216551433726E-3</v>
      </c>
      <c r="E496" s="10">
        <f t="shared" ca="1" si="37"/>
        <v>14.261949849548001</v>
      </c>
      <c r="F496" s="10">
        <f t="shared" ca="1" si="38"/>
        <v>-1.9648507106587113E-3</v>
      </c>
    </row>
    <row r="497" spans="1:6" x14ac:dyDescent="0.35">
      <c r="A497" s="10">
        <f t="shared" si="39"/>
        <v>29752</v>
      </c>
      <c r="B497" s="10">
        <v>8.6167972375528701E-2</v>
      </c>
      <c r="C497" s="10">
        <f t="shared" ca="1" si="35"/>
        <v>0.43466716518459403</v>
      </c>
      <c r="D497" s="10">
        <f t="shared" ca="1" si="36"/>
        <v>1.9527422395917886E-3</v>
      </c>
      <c r="E497" s="10">
        <f t="shared" ca="1" si="37"/>
        <v>14.262095313396234</v>
      </c>
      <c r="F497" s="10">
        <f t="shared" ca="1" si="38"/>
        <v>-1.954651326426738E-3</v>
      </c>
    </row>
    <row r="498" spans="1:6" x14ac:dyDescent="0.35">
      <c r="A498" s="10">
        <f t="shared" si="39"/>
        <v>29812</v>
      </c>
      <c r="B498" s="10">
        <v>8.5922469118614994E-2</v>
      </c>
      <c r="C498" s="10">
        <f t="shared" ca="1" si="35"/>
        <v>0.43352362446007986</v>
      </c>
      <c r="D498" s="10">
        <f t="shared" ca="1" si="36"/>
        <v>1.9476048828869087E-3</v>
      </c>
      <c r="E498" s="10">
        <f t="shared" ca="1" si="37"/>
        <v>14.262168726223544</v>
      </c>
      <c r="F498" s="10">
        <f t="shared" ca="1" si="38"/>
        <v>-1.9495039314082316E-3</v>
      </c>
    </row>
    <row r="499" spans="1:6" x14ac:dyDescent="0.35">
      <c r="A499" s="10">
        <f t="shared" si="39"/>
        <v>29872</v>
      </c>
      <c r="B499" s="10">
        <v>8.5901546728486405E-2</v>
      </c>
      <c r="C499" s="10">
        <f t="shared" ca="1" si="35"/>
        <v>0.4334261691127782</v>
      </c>
      <c r="D499" s="10">
        <f t="shared" ca="1" si="36"/>
        <v>1.947167064739156E-3</v>
      </c>
      <c r="E499" s="10">
        <f t="shared" ca="1" si="37"/>
        <v>14.262174982644876</v>
      </c>
      <c r="F499" s="10">
        <f t="shared" ca="1" si="38"/>
        <v>-1.9490652589959929E-3</v>
      </c>
    </row>
    <row r="500" spans="1:6" x14ac:dyDescent="0.35">
      <c r="A500" s="10">
        <f t="shared" si="39"/>
        <v>29932</v>
      </c>
      <c r="B500" s="10">
        <v>8.55387241281578E-2</v>
      </c>
      <c r="C500" s="10">
        <f t="shared" ca="1" si="35"/>
        <v>0.43173616131220671</v>
      </c>
      <c r="D500" s="10">
        <f t="shared" ca="1" si="36"/>
        <v>1.9395747046950886E-3</v>
      </c>
      <c r="E500" s="10">
        <f t="shared" ca="1" si="37"/>
        <v>14.262283477469907</v>
      </c>
      <c r="F500" s="10">
        <f t="shared" ca="1" si="38"/>
        <v>-1.941458115450568E-3</v>
      </c>
    </row>
    <row r="501" spans="1:6" x14ac:dyDescent="0.35">
      <c r="A501" s="10">
        <f t="shared" si="39"/>
        <v>29992</v>
      </c>
      <c r="B501" s="10">
        <v>8.7202869058961505E-2</v>
      </c>
      <c r="C501" s="10">
        <f t="shared" ca="1" si="35"/>
        <v>0.43948765725483163</v>
      </c>
      <c r="D501" s="10">
        <f t="shared" ca="1" si="36"/>
        <v>1.9743983002173311E-3</v>
      </c>
      <c r="E501" s="10">
        <f t="shared" ca="1" si="37"/>
        <v>14.261785848289895</v>
      </c>
      <c r="F501" s="10">
        <f t="shared" ca="1" si="38"/>
        <v>-1.9763499939114988E-3</v>
      </c>
    </row>
    <row r="502" spans="1:6" x14ac:dyDescent="0.35">
      <c r="A502" s="10">
        <f t="shared" si="39"/>
        <v>30052</v>
      </c>
      <c r="B502" s="10">
        <v>8.6806388324304207E-2</v>
      </c>
      <c r="C502" s="10">
        <f t="shared" ca="1" si="35"/>
        <v>0.43764087170800986</v>
      </c>
      <c r="D502" s="10">
        <f t="shared" ca="1" si="36"/>
        <v>1.9661016161482345E-3</v>
      </c>
      <c r="E502" s="10">
        <f t="shared" ca="1" si="37"/>
        <v>14.261904407905241</v>
      </c>
      <c r="F502" s="10">
        <f t="shared" ca="1" si="38"/>
        <v>-1.9680369310305593E-3</v>
      </c>
    </row>
    <row r="503" spans="1:6" x14ac:dyDescent="0.35">
      <c r="A503" s="10">
        <f t="shared" si="39"/>
        <v>30112</v>
      </c>
      <c r="B503" s="10">
        <v>8.69152380351908E-2</v>
      </c>
      <c r="C503" s="10">
        <f t="shared" ca="1" si="35"/>
        <v>0.43814788769963137</v>
      </c>
      <c r="D503" s="10">
        <f t="shared" ca="1" si="36"/>
        <v>1.968379385490594E-3</v>
      </c>
      <c r="E503" s="10">
        <f t="shared" ca="1" si="37"/>
        <v>14.261871858581339</v>
      </c>
      <c r="F503" s="10">
        <f t="shared" ca="1" si="38"/>
        <v>-1.9703191901254478E-3</v>
      </c>
    </row>
    <row r="504" spans="1:6" x14ac:dyDescent="0.35">
      <c r="A504" s="10">
        <f t="shared" si="39"/>
        <v>30172</v>
      </c>
      <c r="B504" s="10">
        <v>8.6411268187292806E-2</v>
      </c>
      <c r="C504" s="10">
        <f t="shared" ca="1" si="35"/>
        <v>0.43580042375050287</v>
      </c>
      <c r="D504" s="10">
        <f t="shared" ca="1" si="36"/>
        <v>1.957833403699134E-3</v>
      </c>
      <c r="E504" s="10">
        <f t="shared" ca="1" si="37"/>
        <v>14.262022560661139</v>
      </c>
      <c r="F504" s="10">
        <f t="shared" ca="1" si="38"/>
        <v>-1.9597524647277527E-3</v>
      </c>
    </row>
    <row r="505" spans="1:6" x14ac:dyDescent="0.35">
      <c r="A505" s="10">
        <f t="shared" si="39"/>
        <v>30232</v>
      </c>
      <c r="B505" s="10">
        <v>8.7391876919915998E-2</v>
      </c>
      <c r="C505" s="10">
        <f t="shared" ca="1" si="35"/>
        <v>0.44036804551921516</v>
      </c>
      <c r="D505" s="10">
        <f t="shared" ca="1" si="36"/>
        <v>1.978353444495074E-3</v>
      </c>
      <c r="E505" s="10">
        <f t="shared" ca="1" si="37"/>
        <v>14.261729329278165</v>
      </c>
      <c r="F505" s="10">
        <f t="shared" ca="1" si="38"/>
        <v>-1.9803129705206132E-3</v>
      </c>
    </row>
    <row r="506" spans="1:6" x14ac:dyDescent="0.35">
      <c r="A506" s="10">
        <f t="shared" si="39"/>
        <v>30292</v>
      </c>
      <c r="B506" s="10">
        <v>8.86509410294338E-2</v>
      </c>
      <c r="C506" s="10">
        <f t="shared" ca="1" si="35"/>
        <v>0.44623269718252817</v>
      </c>
      <c r="D506" s="10">
        <f t="shared" ca="1" si="36"/>
        <v>2.0047003920925077E-3</v>
      </c>
      <c r="E506" s="10">
        <f t="shared" ca="1" si="37"/>
        <v>14.261352831396996</v>
      </c>
      <c r="F506" s="10">
        <f t="shared" ca="1" si="38"/>
        <v>-2.0067124934802583E-3</v>
      </c>
    </row>
    <row r="507" spans="1:6" x14ac:dyDescent="0.35">
      <c r="A507" s="10">
        <f t="shared" si="39"/>
        <v>30352</v>
      </c>
      <c r="B507" s="10">
        <v>8.7474135985854504E-2</v>
      </c>
      <c r="C507" s="10">
        <f t="shared" ca="1" si="35"/>
        <v>0.44075120374303556</v>
      </c>
      <c r="D507" s="10">
        <f t="shared" ca="1" si="36"/>
        <v>1.9800747828155872E-3</v>
      </c>
      <c r="E507" s="10">
        <f t="shared" ca="1" si="37"/>
        <v>14.261704731353564</v>
      </c>
      <c r="F507" s="10">
        <f t="shared" ca="1" si="38"/>
        <v>-1.9820377224946113E-3</v>
      </c>
    </row>
    <row r="508" spans="1:6" x14ac:dyDescent="0.35">
      <c r="A508" s="10">
        <f t="shared" si="39"/>
        <v>30412</v>
      </c>
      <c r="B508" s="10">
        <v>8.7031188133371004E-2</v>
      </c>
      <c r="C508" s="10">
        <f t="shared" ca="1" si="35"/>
        <v>0.43868797690637895</v>
      </c>
      <c r="D508" s="10">
        <f t="shared" ca="1" si="36"/>
        <v>1.9708057362519075E-3</v>
      </c>
      <c r="E508" s="10">
        <f t="shared" ca="1" si="37"/>
        <v>14.261837186028959</v>
      </c>
      <c r="F508" s="10">
        <f t="shared" ca="1" si="38"/>
        <v>-1.9727503292403838E-3</v>
      </c>
    </row>
    <row r="509" spans="1:6" x14ac:dyDescent="0.35">
      <c r="A509" s="10">
        <f t="shared" si="39"/>
        <v>30472</v>
      </c>
      <c r="B509" s="10">
        <v>8.6854755515209603E-2</v>
      </c>
      <c r="C509" s="10">
        <f t="shared" ca="1" si="35"/>
        <v>0.43786616343418078</v>
      </c>
      <c r="D509" s="10">
        <f t="shared" ca="1" si="36"/>
        <v>1.9671137392280572E-3</v>
      </c>
      <c r="E509" s="10">
        <f t="shared" ca="1" si="37"/>
        <v>14.26188994466643</v>
      </c>
      <c r="F509" s="10">
        <f t="shared" ca="1" si="38"/>
        <v>-1.969051048481627E-3</v>
      </c>
    </row>
    <row r="510" spans="1:6" x14ac:dyDescent="0.35">
      <c r="A510" s="10">
        <f t="shared" si="39"/>
        <v>30532</v>
      </c>
      <c r="B510" s="10">
        <v>8.8704748006233902E-2</v>
      </c>
      <c r="C510" s="10">
        <f t="shared" ca="1" si="35"/>
        <v>0.44648332713346012</v>
      </c>
      <c r="D510" s="10">
        <f t="shared" ca="1" si="36"/>
        <v>2.0058263471470694E-3</v>
      </c>
      <c r="E510" s="10">
        <f t="shared" ca="1" si="37"/>
        <v>14.261336741499267</v>
      </c>
      <c r="F510" s="10">
        <f t="shared" ca="1" si="38"/>
        <v>-2.007840710907865E-3</v>
      </c>
    </row>
    <row r="511" spans="1:6" x14ac:dyDescent="0.35">
      <c r="A511" s="10">
        <f t="shared" si="39"/>
        <v>30592</v>
      </c>
      <c r="B511" s="10">
        <v>8.7127804880260507E-2</v>
      </c>
      <c r="C511" s="10">
        <f t="shared" ca="1" si="35"/>
        <v>0.43913801242170025</v>
      </c>
      <c r="D511" s="10">
        <f t="shared" ca="1" si="36"/>
        <v>1.9728275208044884E-3</v>
      </c>
      <c r="E511" s="10">
        <f t="shared" ca="1" si="37"/>
        <v>14.261808294727702</v>
      </c>
      <c r="F511" s="10">
        <f t="shared" ca="1" si="38"/>
        <v>-1.9747761082576894E-3</v>
      </c>
    </row>
    <row r="512" spans="1:6" x14ac:dyDescent="0.35">
      <c r="A512" s="10">
        <f t="shared" si="39"/>
        <v>30652</v>
      </c>
      <c r="B512" s="10">
        <v>8.8430010574321594E-2</v>
      </c>
      <c r="C512" s="10">
        <f t="shared" ca="1" si="35"/>
        <v>0.44520361522295543</v>
      </c>
      <c r="D512" s="10">
        <f t="shared" ca="1" si="36"/>
        <v>2.0000772413891273E-3</v>
      </c>
      <c r="E512" s="10">
        <f t="shared" ca="1" si="37"/>
        <v>14.261418896220547</v>
      </c>
      <c r="F512" s="10">
        <f t="shared" ca="1" si="38"/>
        <v>-2.0020800668576109E-3</v>
      </c>
    </row>
    <row r="513" spans="1:6" x14ac:dyDescent="0.35">
      <c r="A513" s="10">
        <f t="shared" si="39"/>
        <v>30712</v>
      </c>
      <c r="B513" s="10">
        <v>8.7757335794308597E-2</v>
      </c>
      <c r="C513" s="10">
        <f t="shared" ca="1" si="35"/>
        <v>0.44207033293998826</v>
      </c>
      <c r="D513" s="10">
        <f t="shared" ca="1" si="36"/>
        <v>1.9860009707328972E-3</v>
      </c>
      <c r="E513" s="10">
        <f t="shared" ca="1" si="37"/>
        <v>14.261620046128227</v>
      </c>
      <c r="F513" s="10">
        <f t="shared" ca="1" si="38"/>
        <v>-1.9879756856176949E-3</v>
      </c>
    </row>
    <row r="514" spans="1:6" x14ac:dyDescent="0.35">
      <c r="A514" s="10">
        <f t="shared" si="39"/>
        <v>30772</v>
      </c>
      <c r="B514" s="10">
        <v>8.8082388403879094E-2</v>
      </c>
      <c r="C514" s="10">
        <f t="shared" ca="1" si="35"/>
        <v>0.4435844101922673</v>
      </c>
      <c r="D514" s="10">
        <f t="shared" ca="1" si="36"/>
        <v>1.9928029627887607E-3</v>
      </c>
      <c r="E514" s="10">
        <f t="shared" ca="1" si="37"/>
        <v>14.261522845661746</v>
      </c>
      <c r="F514" s="10">
        <f t="shared" ca="1" si="38"/>
        <v>-1.994791236544188E-3</v>
      </c>
    </row>
    <row r="515" spans="1:6" x14ac:dyDescent="0.35">
      <c r="A515" s="10">
        <f t="shared" si="39"/>
        <v>30832</v>
      </c>
      <c r="B515" s="10">
        <v>8.9746445299612398E-2</v>
      </c>
      <c r="C515" s="10">
        <f t="shared" ref="C515:C578" ca="1" si="40">(B515-$C$2)/($C$1296-$C$2)</f>
        <v>0.45133549607235596</v>
      </c>
      <c r="D515" s="10">
        <f t="shared" ref="D515:D578" ca="1" si="41">$K$4*C515</f>
        <v>2.0276247161050589E-3</v>
      </c>
      <c r="E515" s="10">
        <f t="shared" ref="E515:E578" ca="1" si="42">$J$6*(1-D515)</f>
        <v>14.261025242806857</v>
      </c>
      <c r="F515" s="10">
        <f t="shared" ref="F515:F578" ca="1" si="43">LN(E515/$J$6)</f>
        <v>-2.0296831300310428E-3</v>
      </c>
    </row>
    <row r="516" spans="1:6" x14ac:dyDescent="0.35">
      <c r="A516" s="10">
        <f t="shared" ref="A516:A579" si="44">A515+60</f>
        <v>30892</v>
      </c>
      <c r="B516" s="10">
        <v>8.9662318348300699E-2</v>
      </c>
      <c r="C516" s="10">
        <f t="shared" ca="1" si="40"/>
        <v>0.45094363734077114</v>
      </c>
      <c r="D516" s="10">
        <f t="shared" ca="1" si="41"/>
        <v>2.0258642907534145E-3</v>
      </c>
      <c r="E516" s="10">
        <f t="shared" ca="1" si="42"/>
        <v>14.261050399285132</v>
      </c>
      <c r="F516" s="10">
        <f t="shared" ca="1" si="43"/>
        <v>-2.0279191295010596E-3</v>
      </c>
    </row>
    <row r="517" spans="1:6" x14ac:dyDescent="0.35">
      <c r="A517" s="10">
        <f t="shared" si="44"/>
        <v>30952</v>
      </c>
      <c r="B517" s="10">
        <v>8.9082144228340099E-2</v>
      </c>
      <c r="C517" s="10">
        <f t="shared" ca="1" si="40"/>
        <v>0.44824121806607575</v>
      </c>
      <c r="D517" s="10">
        <f t="shared" ca="1" si="41"/>
        <v>2.0137236721618451E-3</v>
      </c>
      <c r="E517" s="10">
        <f t="shared" ca="1" si="42"/>
        <v>14.261223888724807</v>
      </c>
      <c r="F517" s="10">
        <f t="shared" ca="1" si="43"/>
        <v>-2.0157539397321596E-3</v>
      </c>
    </row>
    <row r="518" spans="1:6" x14ac:dyDescent="0.35">
      <c r="A518" s="10">
        <f t="shared" si="44"/>
        <v>31012</v>
      </c>
      <c r="B518" s="10">
        <v>8.9183655649118801E-2</v>
      </c>
      <c r="C518" s="10">
        <f t="shared" ca="1" si="40"/>
        <v>0.44871405270429215</v>
      </c>
      <c r="D518" s="10">
        <f t="shared" ca="1" si="41"/>
        <v>2.0158478817740326E-3</v>
      </c>
      <c r="E518" s="10">
        <f t="shared" ca="1" si="42"/>
        <v>14.261193533769449</v>
      </c>
      <c r="F518" s="10">
        <f t="shared" ca="1" si="43"/>
        <v>-2.0178824378120266E-3</v>
      </c>
    </row>
    <row r="519" spans="1:6" x14ac:dyDescent="0.35">
      <c r="A519" s="10">
        <f t="shared" si="44"/>
        <v>31072</v>
      </c>
      <c r="B519" s="10">
        <v>8.92868311992598E-2</v>
      </c>
      <c r="C519" s="10">
        <f t="shared" ca="1" si="40"/>
        <v>0.44919463876593391</v>
      </c>
      <c r="D519" s="10">
        <f t="shared" ca="1" si="41"/>
        <v>2.0180069146559579E-3</v>
      </c>
      <c r="E519" s="10">
        <f t="shared" ca="1" si="42"/>
        <v>14.261162681189566</v>
      </c>
      <c r="F519" s="10">
        <f t="shared" ca="1" si="43"/>
        <v>-2.0200458341072093E-3</v>
      </c>
    </row>
    <row r="520" spans="1:6" x14ac:dyDescent="0.35">
      <c r="A520" s="10">
        <f t="shared" si="44"/>
        <v>31132</v>
      </c>
      <c r="B520" s="10">
        <v>9.0045014996632505E-2</v>
      </c>
      <c r="C520" s="10">
        <f t="shared" ca="1" si="40"/>
        <v>0.45272621736844187</v>
      </c>
      <c r="D520" s="10">
        <f t="shared" ca="1" si="41"/>
        <v>2.033872531527725E-3</v>
      </c>
      <c r="E520" s="10">
        <f t="shared" ca="1" si="42"/>
        <v>14.260935961524467</v>
      </c>
      <c r="F520" s="10">
        <f t="shared" ca="1" si="43"/>
        <v>-2.0359436590143688E-3</v>
      </c>
    </row>
    <row r="521" spans="1:6" x14ac:dyDescent="0.35">
      <c r="A521" s="10">
        <f t="shared" si="44"/>
        <v>31192</v>
      </c>
      <c r="B521" s="10">
        <v>8.8933159001746601E-2</v>
      </c>
      <c r="C521" s="10">
        <f t="shared" ca="1" si="40"/>
        <v>0.44754725304050985</v>
      </c>
      <c r="D521" s="10">
        <f t="shared" ca="1" si="41"/>
        <v>2.0106060342844905E-3</v>
      </c>
      <c r="E521" s="10">
        <f t="shared" ca="1" si="42"/>
        <v>14.261268439770074</v>
      </c>
      <c r="F521" s="10">
        <f t="shared" ca="1" si="43"/>
        <v>-2.012630016005326E-3</v>
      </c>
    </row>
    <row r="522" spans="1:6" x14ac:dyDescent="0.35">
      <c r="A522" s="10">
        <f t="shared" si="44"/>
        <v>31252</v>
      </c>
      <c r="B522" s="10">
        <v>9.0140291867830805E-2</v>
      </c>
      <c r="C522" s="10">
        <f t="shared" ca="1" si="40"/>
        <v>0.45317001181617844</v>
      </c>
      <c r="D522" s="10">
        <f t="shared" ca="1" si="41"/>
        <v>2.0358662780841814E-3</v>
      </c>
      <c r="E522" s="10">
        <f t="shared" ca="1" si="42"/>
        <v>14.260907470886176</v>
      </c>
      <c r="F522" s="10">
        <f t="shared" ca="1" si="43"/>
        <v>-2.0379414708569703E-3</v>
      </c>
    </row>
    <row r="523" spans="1:6" x14ac:dyDescent="0.35">
      <c r="A523" s="10">
        <f t="shared" si="44"/>
        <v>31312</v>
      </c>
      <c r="B523" s="10">
        <v>8.9286403803678693E-2</v>
      </c>
      <c r="C523" s="10">
        <f t="shared" ca="1" si="40"/>
        <v>0.4491926479807255</v>
      </c>
      <c r="D523" s="10">
        <f t="shared" ca="1" si="41"/>
        <v>2.0179979710534092E-3</v>
      </c>
      <c r="E523" s="10">
        <f t="shared" ca="1" si="42"/>
        <v>14.261162808993646</v>
      </c>
      <c r="F523" s="10">
        <f t="shared" ca="1" si="43"/>
        <v>-2.0200368724199772E-3</v>
      </c>
    </row>
    <row r="524" spans="1:6" x14ac:dyDescent="0.35">
      <c r="A524" s="10">
        <f t="shared" si="44"/>
        <v>31372</v>
      </c>
      <c r="B524" s="10">
        <v>8.9012434209584601E-2</v>
      </c>
      <c r="C524" s="10">
        <f t="shared" ca="1" si="40"/>
        <v>0.44791651261672372</v>
      </c>
      <c r="D524" s="10">
        <f t="shared" ca="1" si="41"/>
        <v>2.0122649329306313E-3</v>
      </c>
      <c r="E524" s="10">
        <f t="shared" ca="1" si="42"/>
        <v>14.261244734108422</v>
      </c>
      <c r="F524" s="10">
        <f t="shared" ca="1" si="43"/>
        <v>-2.0142922581441532E-3</v>
      </c>
    </row>
    <row r="525" spans="1:6" x14ac:dyDescent="0.35">
      <c r="A525" s="10">
        <f t="shared" si="44"/>
        <v>31432</v>
      </c>
      <c r="B525" s="10">
        <v>9.0412078188391601E-2</v>
      </c>
      <c r="C525" s="10">
        <f t="shared" ca="1" si="40"/>
        <v>0.45443597761163984</v>
      </c>
      <c r="D525" s="10">
        <f t="shared" ca="1" si="41"/>
        <v>2.0415536294202921E-3</v>
      </c>
      <c r="E525" s="10">
        <f t="shared" ca="1" si="42"/>
        <v>14.260826198635584</v>
      </c>
      <c r="F525" s="10">
        <f t="shared" ca="1" si="43"/>
        <v>-2.0436404407397153E-3</v>
      </c>
    </row>
    <row r="526" spans="1:6" x14ac:dyDescent="0.35">
      <c r="A526" s="10">
        <f t="shared" si="44"/>
        <v>31492</v>
      </c>
      <c r="B526" s="10">
        <v>9.17783521982041E-2</v>
      </c>
      <c r="C526" s="10">
        <f t="shared" ca="1" si="40"/>
        <v>0.46080000711864955</v>
      </c>
      <c r="D526" s="10">
        <f t="shared" ca="1" si="41"/>
        <v>2.0701440319805331E-3</v>
      </c>
      <c r="E526" s="10">
        <f t="shared" ca="1" si="42"/>
        <v>14.260417641782997</v>
      </c>
      <c r="F526" s="10">
        <f t="shared" ca="1" si="43"/>
        <v>-2.0722897419343453E-3</v>
      </c>
    </row>
    <row r="527" spans="1:6" x14ac:dyDescent="0.35">
      <c r="A527" s="10">
        <f t="shared" si="44"/>
        <v>31552</v>
      </c>
      <c r="B527" s="10">
        <v>9.1000618320586799E-2</v>
      </c>
      <c r="C527" s="10">
        <f t="shared" ca="1" si="40"/>
        <v>0.45717736531311826</v>
      </c>
      <c r="D527" s="10">
        <f t="shared" ca="1" si="41"/>
        <v>2.0538693136691838E-3</v>
      </c>
      <c r="E527" s="10">
        <f t="shared" ca="1" si="42"/>
        <v>14.260650207507668</v>
      </c>
      <c r="F527" s="10">
        <f t="shared" ca="1" si="43"/>
        <v>-2.0559813957037858E-3</v>
      </c>
    </row>
    <row r="528" spans="1:6" x14ac:dyDescent="0.35">
      <c r="A528" s="10">
        <f t="shared" si="44"/>
        <v>31612</v>
      </c>
      <c r="B528" s="10">
        <v>9.1234687501713596E-2</v>
      </c>
      <c r="C528" s="10">
        <f t="shared" ca="1" si="40"/>
        <v>0.45826764673886022</v>
      </c>
      <c r="D528" s="10">
        <f t="shared" ca="1" si="41"/>
        <v>2.0587674029743297E-3</v>
      </c>
      <c r="E528" s="10">
        <f t="shared" ca="1" si="42"/>
        <v>14.260580213811497</v>
      </c>
      <c r="F528" s="10">
        <f t="shared" ca="1" si="43"/>
        <v>-2.0608895777938833E-3</v>
      </c>
    </row>
    <row r="529" spans="1:6" x14ac:dyDescent="0.35">
      <c r="A529" s="10">
        <f t="shared" si="44"/>
        <v>31672</v>
      </c>
      <c r="B529" s="10">
        <v>9.1350373110878597E-2</v>
      </c>
      <c r="C529" s="10">
        <f t="shared" ca="1" si="40"/>
        <v>0.45880650397026107</v>
      </c>
      <c r="D529" s="10">
        <f t="shared" ca="1" si="41"/>
        <v>2.0611882190863977E-3</v>
      </c>
      <c r="E529" s="10">
        <f t="shared" ca="1" si="42"/>
        <v>14.260545620349255</v>
      </c>
      <c r="F529" s="10">
        <f t="shared" ca="1" si="43"/>
        <v>-2.0633153910274448E-3</v>
      </c>
    </row>
    <row r="530" spans="1:6" x14ac:dyDescent="0.35">
      <c r="A530" s="10">
        <f t="shared" si="44"/>
        <v>31732</v>
      </c>
      <c r="B530" s="10">
        <v>9.0877352820238594E-2</v>
      </c>
      <c r="C530" s="10">
        <f t="shared" ca="1" si="40"/>
        <v>0.456603201363736</v>
      </c>
      <c r="D530" s="10">
        <f t="shared" ca="1" si="41"/>
        <v>2.051289882126584E-3</v>
      </c>
      <c r="E530" s="10">
        <f t="shared" ca="1" si="42"/>
        <v>14.26068706758441</v>
      </c>
      <c r="F530" s="10">
        <f t="shared" ca="1" si="43"/>
        <v>-2.053396658782933E-3</v>
      </c>
    </row>
    <row r="531" spans="1:6" x14ac:dyDescent="0.35">
      <c r="A531" s="10">
        <f t="shared" si="44"/>
        <v>31792</v>
      </c>
      <c r="B531" s="10">
        <v>9.0349992371670906E-2</v>
      </c>
      <c r="C531" s="10">
        <f t="shared" ca="1" si="40"/>
        <v>0.45414678527778907</v>
      </c>
      <c r="D531" s="10">
        <f t="shared" ca="1" si="41"/>
        <v>2.0402544328604675E-3</v>
      </c>
      <c r="E531" s="10">
        <f t="shared" ca="1" si="42"/>
        <v>14.260844764154422</v>
      </c>
      <c r="F531" s="10">
        <f t="shared" ca="1" si="43"/>
        <v>-2.0423385872218439E-3</v>
      </c>
    </row>
    <row r="532" spans="1:6" x14ac:dyDescent="0.35">
      <c r="A532" s="10">
        <f t="shared" si="44"/>
        <v>31852</v>
      </c>
      <c r="B532" s="10">
        <v>9.1010929884537503E-2</v>
      </c>
      <c r="C532" s="10">
        <f t="shared" ca="1" si="40"/>
        <v>0.45722539601323731</v>
      </c>
      <c r="D532" s="10">
        <f t="shared" ca="1" si="41"/>
        <v>2.0540850915894684E-3</v>
      </c>
      <c r="E532" s="10">
        <f t="shared" ca="1" si="42"/>
        <v>14.260647124041187</v>
      </c>
      <c r="F532" s="10">
        <f t="shared" ca="1" si="43"/>
        <v>-2.0561976177392266E-3</v>
      </c>
    </row>
    <row r="533" spans="1:6" x14ac:dyDescent="0.35">
      <c r="A533" s="10">
        <f t="shared" si="44"/>
        <v>31912</v>
      </c>
      <c r="B533" s="10">
        <v>9.2676959651480997E-2</v>
      </c>
      <c r="C533" s="10">
        <f t="shared" ca="1" si="40"/>
        <v>0.46498567141936903</v>
      </c>
      <c r="D533" s="10">
        <f t="shared" ca="1" si="41"/>
        <v>2.0889481288515152E-3</v>
      </c>
      <c r="E533" s="10">
        <f t="shared" ca="1" si="42"/>
        <v>14.26014893123871</v>
      </c>
      <c r="F533" s="10">
        <f t="shared" ca="1" si="43"/>
        <v>-2.0911330242797846E-3</v>
      </c>
    </row>
    <row r="534" spans="1:6" x14ac:dyDescent="0.35">
      <c r="A534" s="10">
        <f t="shared" si="44"/>
        <v>31972</v>
      </c>
      <c r="B534" s="10">
        <v>9.1662411424707907E-2</v>
      </c>
      <c r="C534" s="10">
        <f t="shared" ca="1" si="40"/>
        <v>0.46025996134576935</v>
      </c>
      <c r="D534" s="10">
        <f t="shared" ca="1" si="41"/>
        <v>2.0677178763458689E-3</v>
      </c>
      <c r="E534" s="10">
        <f t="shared" ca="1" si="42"/>
        <v>14.260452311547017</v>
      </c>
      <c r="F534" s="10">
        <f t="shared" ca="1" si="43"/>
        <v>-2.0698585563444952E-3</v>
      </c>
    </row>
    <row r="535" spans="1:6" x14ac:dyDescent="0.35">
      <c r="A535" s="10">
        <f t="shared" si="44"/>
        <v>32032</v>
      </c>
      <c r="B535" s="10">
        <v>9.2006378515951198E-2</v>
      </c>
      <c r="C535" s="10">
        <f t="shared" ca="1" si="40"/>
        <v>0.46186214121773589</v>
      </c>
      <c r="D535" s="10">
        <f t="shared" ca="1" si="41"/>
        <v>2.0749156694206783E-3</v>
      </c>
      <c r="E535" s="10">
        <f t="shared" ca="1" si="42"/>
        <v>14.260349455083977</v>
      </c>
      <c r="F535" s="10">
        <f t="shared" ca="1" si="43"/>
        <v>-2.0770712892741196E-3</v>
      </c>
    </row>
    <row r="536" spans="1:6" x14ac:dyDescent="0.35">
      <c r="A536" s="10">
        <f t="shared" si="44"/>
        <v>32092</v>
      </c>
      <c r="B536" s="10">
        <v>9.2068399221896705E-2</v>
      </c>
      <c r="C536" s="10">
        <f t="shared" ca="1" si="40"/>
        <v>0.46215103026916193</v>
      </c>
      <c r="D536" s="10">
        <f t="shared" ca="1" si="41"/>
        <v>2.07621350348421E-3</v>
      </c>
      <c r="E536" s="10">
        <f t="shared" ca="1" si="42"/>
        <v>14.26033090903521</v>
      </c>
      <c r="F536" s="10">
        <f t="shared" ca="1" si="43"/>
        <v>-2.0783718226786382E-3</v>
      </c>
    </row>
    <row r="537" spans="1:6" x14ac:dyDescent="0.35">
      <c r="A537" s="10">
        <f t="shared" si="44"/>
        <v>32152</v>
      </c>
      <c r="B537" s="10">
        <v>9.3259086216384096E-2</v>
      </c>
      <c r="C537" s="10">
        <f t="shared" ca="1" si="40"/>
        <v>0.46769718507567137</v>
      </c>
      <c r="D537" s="10">
        <f t="shared" ca="1" si="41"/>
        <v>2.1011296039524538E-3</v>
      </c>
      <c r="E537" s="10">
        <f t="shared" ca="1" si="42"/>
        <v>14.259974857959518</v>
      </c>
      <c r="F537" s="10">
        <f t="shared" ca="1" si="43"/>
        <v>-2.1033400736237139E-3</v>
      </c>
    </row>
    <row r="538" spans="1:6" x14ac:dyDescent="0.35">
      <c r="A538" s="10">
        <f t="shared" si="44"/>
        <v>32212</v>
      </c>
      <c r="B538" s="10">
        <v>9.2673684884681501E-2</v>
      </c>
      <c r="C538" s="10">
        <f t="shared" ca="1" si="40"/>
        <v>0.46497041773497566</v>
      </c>
      <c r="D538" s="10">
        <f t="shared" ca="1" si="41"/>
        <v>2.0888796016743779E-3</v>
      </c>
      <c r="E538" s="10">
        <f t="shared" ca="1" si="42"/>
        <v>14.260149910492073</v>
      </c>
      <c r="F538" s="10">
        <f t="shared" ca="1" si="43"/>
        <v>-2.0910643536556106E-3</v>
      </c>
    </row>
    <row r="539" spans="1:6" x14ac:dyDescent="0.35">
      <c r="A539" s="10">
        <f t="shared" si="44"/>
        <v>32272</v>
      </c>
      <c r="B539" s="10">
        <v>9.2307095275201895E-2</v>
      </c>
      <c r="C539" s="10">
        <f t="shared" ca="1" si="40"/>
        <v>0.46326286341209749</v>
      </c>
      <c r="D539" s="10">
        <f t="shared" ca="1" si="41"/>
        <v>2.0812084138788481E-3</v>
      </c>
      <c r="E539" s="10">
        <f t="shared" ca="1" si="42"/>
        <v>14.260259531765671</v>
      </c>
      <c r="F539" s="10">
        <f t="shared" ca="1" si="43"/>
        <v>-2.0833771376764149E-3</v>
      </c>
    </row>
    <row r="540" spans="1:6" x14ac:dyDescent="0.35">
      <c r="A540" s="10">
        <f t="shared" si="44"/>
        <v>32332</v>
      </c>
      <c r="B540" s="10">
        <v>9.2188788749299297E-2</v>
      </c>
      <c r="C540" s="10">
        <f t="shared" ca="1" si="40"/>
        <v>0.46271179809408031</v>
      </c>
      <c r="D540" s="10">
        <f t="shared" ca="1" si="41"/>
        <v>2.0787327529376556E-3</v>
      </c>
      <c r="E540" s="10">
        <f t="shared" ca="1" si="42"/>
        <v>14.260294908960519</v>
      </c>
      <c r="F540" s="10">
        <f t="shared" ca="1" si="43"/>
        <v>-2.0808963167006245E-3</v>
      </c>
    </row>
    <row r="541" spans="1:6" x14ac:dyDescent="0.35">
      <c r="A541" s="10">
        <f t="shared" si="44"/>
        <v>32392</v>
      </c>
      <c r="B541" s="10">
        <v>9.2679811926994801E-2</v>
      </c>
      <c r="C541" s="10">
        <f t="shared" ca="1" si="40"/>
        <v>0.46499895716249345</v>
      </c>
      <c r="D541" s="10">
        <f t="shared" ca="1" si="41"/>
        <v>2.089007815052502E-3</v>
      </c>
      <c r="E541" s="10">
        <f t="shared" ca="1" si="42"/>
        <v>14.260148078322899</v>
      </c>
      <c r="F541" s="10">
        <f t="shared" ca="1" si="43"/>
        <v>-2.091192835424931E-3</v>
      </c>
    </row>
    <row r="542" spans="1:6" x14ac:dyDescent="0.35">
      <c r="A542" s="10">
        <f t="shared" si="44"/>
        <v>32452</v>
      </c>
      <c r="B542" s="10">
        <v>9.2011538173462998E-2</v>
      </c>
      <c r="C542" s="10">
        <f t="shared" ca="1" si="40"/>
        <v>0.46188617461983195</v>
      </c>
      <c r="D542" s="10">
        <f t="shared" ca="1" si="41"/>
        <v>2.0750236394795952E-3</v>
      </c>
      <c r="E542" s="10">
        <f t="shared" ca="1" si="42"/>
        <v>14.260347912191834</v>
      </c>
      <c r="F542" s="10">
        <f t="shared" ca="1" si="43"/>
        <v>-2.0771794838334405E-3</v>
      </c>
    </row>
    <row r="543" spans="1:6" x14ac:dyDescent="0.35">
      <c r="A543" s="10">
        <f t="shared" si="44"/>
        <v>32512</v>
      </c>
      <c r="B543" s="10">
        <v>9.2951690082303307E-2</v>
      </c>
      <c r="C543" s="10">
        <f t="shared" ca="1" si="40"/>
        <v>0.46626535071917991</v>
      </c>
      <c r="D543" s="10">
        <f t="shared" ca="1" si="41"/>
        <v>2.0946970881059158E-3</v>
      </c>
      <c r="E543" s="10">
        <f t="shared" ca="1" si="42"/>
        <v>14.260066778610966</v>
      </c>
      <c r="F543" s="10">
        <f t="shared" ca="1" si="43"/>
        <v>-2.0968940345456369E-3</v>
      </c>
    </row>
    <row r="544" spans="1:6" x14ac:dyDescent="0.35">
      <c r="A544" s="10">
        <f t="shared" si="44"/>
        <v>32572</v>
      </c>
      <c r="B544" s="10">
        <v>9.3500464740526798E-2</v>
      </c>
      <c r="C544" s="10">
        <f t="shared" ca="1" si="40"/>
        <v>0.4688215130208494</v>
      </c>
      <c r="D544" s="10">
        <f t="shared" ca="1" si="41"/>
        <v>2.106180647246166E-3</v>
      </c>
      <c r="E544" s="10">
        <f t="shared" ca="1" si="42"/>
        <v>14.259902678550851</v>
      </c>
      <c r="F544" s="10">
        <f t="shared" ca="1" si="43"/>
        <v>-2.1084017649704062E-3</v>
      </c>
    </row>
    <row r="545" spans="1:6" x14ac:dyDescent="0.35">
      <c r="A545" s="10">
        <f t="shared" si="44"/>
        <v>32632</v>
      </c>
      <c r="B545" s="10">
        <v>9.3065053727572095E-2</v>
      </c>
      <c r="C545" s="10">
        <f t="shared" ca="1" si="40"/>
        <v>0.46679339236992595</v>
      </c>
      <c r="D545" s="10">
        <f t="shared" ca="1" si="41"/>
        <v>2.0970693152218924E-3</v>
      </c>
      <c r="E545" s="10">
        <f t="shared" ca="1" si="42"/>
        <v>14.260032879485477</v>
      </c>
      <c r="F545" s="10">
        <f t="shared" ca="1" si="43"/>
        <v>-2.0992712440152197E-3</v>
      </c>
    </row>
    <row r="546" spans="1:6" x14ac:dyDescent="0.35">
      <c r="A546" s="10">
        <f t="shared" si="44"/>
        <v>32692</v>
      </c>
      <c r="B546" s="10">
        <v>9.3427656532841699E-2</v>
      </c>
      <c r="C546" s="10">
        <f t="shared" ca="1" si="40"/>
        <v>0.46848237637715079</v>
      </c>
      <c r="D546" s="10">
        <f t="shared" ca="1" si="41"/>
        <v>2.10465707587435E-3</v>
      </c>
      <c r="E546" s="10">
        <f t="shared" ca="1" si="42"/>
        <v>14.259924450385755</v>
      </c>
      <c r="F546" s="10">
        <f t="shared" ca="1" si="43"/>
        <v>-2.1068749790746303E-3</v>
      </c>
    </row>
    <row r="547" spans="1:6" x14ac:dyDescent="0.35">
      <c r="A547" s="10">
        <f t="shared" si="44"/>
        <v>32752</v>
      </c>
      <c r="B547" s="10">
        <v>9.5413516623055999E-2</v>
      </c>
      <c r="C547" s="10">
        <f t="shared" ca="1" si="40"/>
        <v>0.47773240391200172</v>
      </c>
      <c r="D547" s="10">
        <f t="shared" ca="1" si="41"/>
        <v>2.1462128245746679E-3</v>
      </c>
      <c r="E547" s="10">
        <f t="shared" ca="1" si="42"/>
        <v>14.259330618736826</v>
      </c>
      <c r="F547" s="10">
        <f t="shared" ca="1" si="43"/>
        <v>-2.1485192399486354E-3</v>
      </c>
    </row>
    <row r="548" spans="1:6" x14ac:dyDescent="0.35">
      <c r="A548" s="10">
        <f t="shared" si="44"/>
        <v>32812</v>
      </c>
      <c r="B548" s="10">
        <v>9.4928364530867407E-2</v>
      </c>
      <c r="C548" s="10">
        <f t="shared" ca="1" si="40"/>
        <v>0.47547259203832093</v>
      </c>
      <c r="D548" s="10">
        <f t="shared" ca="1" si="41"/>
        <v>2.1360606197321566E-3</v>
      </c>
      <c r="E548" s="10">
        <f t="shared" ca="1" si="42"/>
        <v>14.259475693744026</v>
      </c>
      <c r="F548" s="10">
        <f t="shared" ca="1" si="43"/>
        <v>-2.1383452512051763E-3</v>
      </c>
    </row>
    <row r="549" spans="1:6" x14ac:dyDescent="0.35">
      <c r="A549" s="10">
        <f t="shared" si="44"/>
        <v>32872</v>
      </c>
      <c r="B549" s="10">
        <v>9.4560610635404094E-2</v>
      </c>
      <c r="C549" s="10">
        <f t="shared" ca="1" si="40"/>
        <v>0.47375961453509852</v>
      </c>
      <c r="D549" s="10">
        <f t="shared" ca="1" si="41"/>
        <v>2.12836506829893E-3</v>
      </c>
      <c r="E549" s="10">
        <f t="shared" ca="1" si="42"/>
        <v>14.259585663174008</v>
      </c>
      <c r="F549" s="10">
        <f t="shared" ca="1" si="43"/>
        <v>-2.1306332561569258E-3</v>
      </c>
    </row>
    <row r="550" spans="1:6" x14ac:dyDescent="0.35">
      <c r="A550" s="10">
        <f t="shared" si="44"/>
        <v>32932</v>
      </c>
      <c r="B550" s="10">
        <v>9.5038642985381394E-2</v>
      </c>
      <c r="C550" s="10">
        <f t="shared" ca="1" si="40"/>
        <v>0.4759862630395067</v>
      </c>
      <c r="D550" s="10">
        <f t="shared" ca="1" si="41"/>
        <v>2.1383682867049838E-3</v>
      </c>
      <c r="E550" s="10">
        <f t="shared" ca="1" si="42"/>
        <v>14.259442717182985</v>
      </c>
      <c r="F550" s="10">
        <f t="shared" ca="1" si="43"/>
        <v>-2.1406578607203919E-3</v>
      </c>
    </row>
    <row r="551" spans="1:6" x14ac:dyDescent="0.35">
      <c r="A551" s="10">
        <f t="shared" si="44"/>
        <v>32992</v>
      </c>
      <c r="B551" s="10">
        <v>9.3830415136490306E-2</v>
      </c>
      <c r="C551" s="10">
        <f t="shared" ca="1" si="40"/>
        <v>0.47035840389389577</v>
      </c>
      <c r="D551" s="10">
        <f t="shared" ca="1" si="41"/>
        <v>2.1130851294933269E-3</v>
      </c>
      <c r="E551" s="10">
        <f t="shared" ca="1" si="42"/>
        <v>14.259804013499538</v>
      </c>
      <c r="F551" s="10">
        <f t="shared" ca="1" si="43"/>
        <v>-2.1153208439341335E-3</v>
      </c>
    </row>
    <row r="552" spans="1:6" x14ac:dyDescent="0.35">
      <c r="A552" s="10">
        <f t="shared" si="44"/>
        <v>33052</v>
      </c>
      <c r="B552" s="10">
        <v>9.34637851974882E-2</v>
      </c>
      <c r="C552" s="10">
        <f t="shared" ca="1" si="40"/>
        <v>0.46865066171831066</v>
      </c>
      <c r="D552" s="10">
        <f t="shared" ca="1" si="41"/>
        <v>2.1054130977695108E-3</v>
      </c>
      <c r="E552" s="10">
        <f t="shared" ca="1" si="42"/>
        <v>14.259913646832874</v>
      </c>
      <c r="F552" s="10">
        <f t="shared" ca="1" si="43"/>
        <v>-2.1076325957794639E-3</v>
      </c>
    </row>
    <row r="553" spans="1:6" x14ac:dyDescent="0.35">
      <c r="A553" s="10">
        <f t="shared" si="44"/>
        <v>33112</v>
      </c>
      <c r="B553" s="10">
        <v>9.5801286545632094E-2</v>
      </c>
      <c r="C553" s="10">
        <f t="shared" ca="1" si="40"/>
        <v>0.47953861497323957</v>
      </c>
      <c r="D553" s="10">
        <f t="shared" ca="1" si="41"/>
        <v>2.1543272277672787E-3</v>
      </c>
      <c r="E553" s="10">
        <f t="shared" ca="1" si="42"/>
        <v>14.259214663915204</v>
      </c>
      <c r="F553" s="10">
        <f t="shared" ca="1" si="43"/>
        <v>-2.1566511288983385E-3</v>
      </c>
    </row>
    <row r="554" spans="1:6" x14ac:dyDescent="0.35">
      <c r="A554" s="10">
        <f t="shared" si="44"/>
        <v>33172</v>
      </c>
      <c r="B554" s="10">
        <v>9.5743622092271594E-2</v>
      </c>
      <c r="C554" s="10">
        <f t="shared" ca="1" si="40"/>
        <v>0.47927001710776296</v>
      </c>
      <c r="D554" s="10">
        <f t="shared" ca="1" si="41"/>
        <v>2.1531205518566252E-3</v>
      </c>
      <c r="E554" s="10">
        <f t="shared" ca="1" si="42"/>
        <v>14.259231907313968</v>
      </c>
      <c r="F554" s="10">
        <f t="shared" ca="1" si="43"/>
        <v>-2.1554418485316864E-3</v>
      </c>
    </row>
    <row r="555" spans="1:6" x14ac:dyDescent="0.35">
      <c r="A555" s="10">
        <f t="shared" si="44"/>
        <v>33232</v>
      </c>
      <c r="B555" s="10">
        <v>9.5187035272452203E-2</v>
      </c>
      <c r="C555" s="10">
        <f t="shared" ca="1" si="40"/>
        <v>0.47667746618525114</v>
      </c>
      <c r="D555" s="10">
        <f t="shared" ca="1" si="41"/>
        <v>2.1414735168372406E-3</v>
      </c>
      <c r="E555" s="10">
        <f t="shared" ca="1" si="42"/>
        <v>14.259398343444396</v>
      </c>
      <c r="F555" s="10">
        <f t="shared" ca="1" si="43"/>
        <v>-2.1437697500496641E-3</v>
      </c>
    </row>
    <row r="556" spans="1:6" x14ac:dyDescent="0.35">
      <c r="A556" s="10">
        <f t="shared" si="44"/>
        <v>33292</v>
      </c>
      <c r="B556" s="10">
        <v>9.5943154424269303E-2</v>
      </c>
      <c r="C556" s="10">
        <f t="shared" ca="1" si="40"/>
        <v>0.48019942778184155</v>
      </c>
      <c r="D556" s="10">
        <f t="shared" ca="1" si="41"/>
        <v>2.1572959293099233E-3</v>
      </c>
      <c r="E556" s="10">
        <f t="shared" ca="1" si="42"/>
        <v>14.259172241170161</v>
      </c>
      <c r="F556" s="10">
        <f t="shared" ca="1" si="43"/>
        <v>-2.159626244229012E-3</v>
      </c>
    </row>
    <row r="557" spans="1:6" x14ac:dyDescent="0.35">
      <c r="A557" s="10">
        <f t="shared" si="44"/>
        <v>33352</v>
      </c>
      <c r="B557" s="10">
        <v>9.5234722651942605E-2</v>
      </c>
      <c r="C557" s="10">
        <f t="shared" ca="1" si="40"/>
        <v>0.47689959138708421</v>
      </c>
      <c r="D557" s="10">
        <f t="shared" ca="1" si="41"/>
        <v>2.1424714143064758E-3</v>
      </c>
      <c r="E557" s="10">
        <f t="shared" ca="1" si="42"/>
        <v>14.259384083489559</v>
      </c>
      <c r="F557" s="10">
        <f t="shared" ca="1" si="43"/>
        <v>-2.1447697895760065E-3</v>
      </c>
    </row>
    <row r="558" spans="1:6" x14ac:dyDescent="0.35">
      <c r="A558" s="10">
        <f t="shared" si="44"/>
        <v>33412</v>
      </c>
      <c r="B558" s="10">
        <v>9.6726065677363304E-2</v>
      </c>
      <c r="C558" s="10">
        <f t="shared" ca="1" si="40"/>
        <v>0.48384618551877895</v>
      </c>
      <c r="D558" s="10">
        <f t="shared" ca="1" si="41"/>
        <v>2.1736789884431143E-3</v>
      </c>
      <c r="E558" s="10">
        <f t="shared" ca="1" si="42"/>
        <v>14.258938127255147</v>
      </c>
      <c r="F558" s="10">
        <f t="shared" ca="1" si="43"/>
        <v>-2.1760448576640728E-3</v>
      </c>
    </row>
    <row r="559" spans="1:6" x14ac:dyDescent="0.35">
      <c r="A559" s="10">
        <f t="shared" si="44"/>
        <v>33472</v>
      </c>
      <c r="B559" s="10">
        <v>9.7182430756454399E-2</v>
      </c>
      <c r="C559" s="10">
        <f t="shared" ca="1" si="40"/>
        <v>0.48597190906211352</v>
      </c>
      <c r="D559" s="10">
        <f t="shared" ca="1" si="41"/>
        <v>2.1832288014615449E-3</v>
      </c>
      <c r="E559" s="10">
        <f t="shared" ca="1" si="42"/>
        <v>14.258801660427114</v>
      </c>
      <c r="F559" s="10">
        <f t="shared" ca="1" si="43"/>
        <v>-2.1856155199290067E-3</v>
      </c>
    </row>
    <row r="560" spans="1:6" x14ac:dyDescent="0.35">
      <c r="A560" s="10">
        <f t="shared" si="44"/>
        <v>33532</v>
      </c>
      <c r="B560" s="10">
        <v>9.6352647582082798E-2</v>
      </c>
      <c r="C560" s="10">
        <f t="shared" ca="1" si="40"/>
        <v>0.48210682448303571</v>
      </c>
      <c r="D560" s="10">
        <f t="shared" ca="1" si="41"/>
        <v>2.1658649089900377E-3</v>
      </c>
      <c r="E560" s="10">
        <f t="shared" ca="1" si="42"/>
        <v>14.259049790450531</v>
      </c>
      <c r="F560" s="10">
        <f t="shared" ca="1" si="43"/>
        <v>-2.1682137865726E-3</v>
      </c>
    </row>
    <row r="561" spans="1:6" x14ac:dyDescent="0.35">
      <c r="A561" s="10">
        <f t="shared" si="44"/>
        <v>33592</v>
      </c>
      <c r="B561" s="10">
        <v>9.6369407250151196E-2</v>
      </c>
      <c r="C561" s="10">
        <f t="shared" ca="1" si="40"/>
        <v>0.48218489009897286</v>
      </c>
      <c r="D561" s="10">
        <f t="shared" ca="1" si="41"/>
        <v>2.1662156187696358E-3</v>
      </c>
      <c r="E561" s="10">
        <f t="shared" ca="1" si="42"/>
        <v>14.259044778807782</v>
      </c>
      <c r="F561" s="10">
        <f t="shared" ca="1" si="43"/>
        <v>-2.1685652576526617E-3</v>
      </c>
    </row>
    <row r="562" spans="1:6" x14ac:dyDescent="0.35">
      <c r="A562" s="10">
        <f t="shared" si="44"/>
        <v>33652</v>
      </c>
      <c r="B562" s="10">
        <v>9.65070293476019E-2</v>
      </c>
      <c r="C562" s="10">
        <f t="shared" ca="1" si="40"/>
        <v>0.48282592629134913</v>
      </c>
      <c r="D562" s="10">
        <f t="shared" ca="1" si="41"/>
        <v>2.1690954738638859E-3</v>
      </c>
      <c r="E562" s="10">
        <f t="shared" ca="1" si="42"/>
        <v>14.259003625678483</v>
      </c>
      <c r="F562" s="10">
        <f t="shared" ca="1" si="43"/>
        <v>-2.1714513688419861E-3</v>
      </c>
    </row>
    <row r="563" spans="1:6" x14ac:dyDescent="0.35">
      <c r="A563" s="10">
        <f t="shared" si="44"/>
        <v>33712</v>
      </c>
      <c r="B563" s="10">
        <v>9.63006872081731E-2</v>
      </c>
      <c r="C563" s="10">
        <f t="shared" ca="1" si="40"/>
        <v>0.48186479590722903</v>
      </c>
      <c r="D563" s="10">
        <f t="shared" ca="1" si="41"/>
        <v>2.1647775956132264E-3</v>
      </c>
      <c r="E563" s="10">
        <f t="shared" ca="1" si="42"/>
        <v>14.259065328158687</v>
      </c>
      <c r="F563" s="10">
        <f t="shared" ca="1" si="43"/>
        <v>-2.1671241137038886E-3</v>
      </c>
    </row>
    <row r="564" spans="1:6" x14ac:dyDescent="0.35">
      <c r="A564" s="10">
        <f t="shared" si="44"/>
        <v>33772</v>
      </c>
      <c r="B564" s="10">
        <v>9.6687848956185096E-2</v>
      </c>
      <c r="C564" s="10">
        <f t="shared" ca="1" si="40"/>
        <v>0.48366817412465701</v>
      </c>
      <c r="D564" s="10">
        <f t="shared" ca="1" si="41"/>
        <v>2.1728792722550214E-3</v>
      </c>
      <c r="E564" s="10">
        <f t="shared" ca="1" si="42"/>
        <v>14.258949555199473</v>
      </c>
      <c r="F564" s="10">
        <f t="shared" ca="1" si="43"/>
        <v>-2.1752433996842331E-3</v>
      </c>
    </row>
    <row r="565" spans="1:6" x14ac:dyDescent="0.35">
      <c r="A565" s="10">
        <f t="shared" si="44"/>
        <v>33832</v>
      </c>
      <c r="B565" s="10">
        <v>9.7256607620124197E-2</v>
      </c>
      <c r="C565" s="10">
        <f t="shared" ca="1" si="40"/>
        <v>0.48631742083042767</v>
      </c>
      <c r="D565" s="10">
        <f t="shared" ca="1" si="41"/>
        <v>2.1847810130806965E-3</v>
      </c>
      <c r="E565" s="10">
        <f t="shared" ca="1" si="42"/>
        <v>14.258779479323076</v>
      </c>
      <c r="F565" s="10">
        <f t="shared" ca="1" si="43"/>
        <v>-2.187171129006103E-3</v>
      </c>
    </row>
    <row r="566" spans="1:6" x14ac:dyDescent="0.35">
      <c r="A566" s="10">
        <f t="shared" si="44"/>
        <v>33892</v>
      </c>
      <c r="B566" s="10">
        <v>9.7733176682857803E-2</v>
      </c>
      <c r="C566" s="10">
        <f t="shared" ca="1" si="40"/>
        <v>0.48853725342299881</v>
      </c>
      <c r="D566" s="10">
        <f t="shared" ca="1" si="41"/>
        <v>2.1947536110028219E-3</v>
      </c>
      <c r="E566" s="10">
        <f t="shared" ca="1" si="42"/>
        <v>14.258636970898769</v>
      </c>
      <c r="F566" s="10">
        <f t="shared" ca="1" si="43"/>
        <v>-2.1971656125216142E-3</v>
      </c>
    </row>
    <row r="567" spans="1:6" x14ac:dyDescent="0.35">
      <c r="A567" s="10">
        <f t="shared" si="44"/>
        <v>33952</v>
      </c>
      <c r="B567" s="10">
        <v>9.7499209494082001E-2</v>
      </c>
      <c r="C567" s="10">
        <f t="shared" ca="1" si="40"/>
        <v>0.48744744707204168</v>
      </c>
      <c r="D567" s="10">
        <f t="shared" ca="1" si="41"/>
        <v>2.1898576559711471E-3</v>
      </c>
      <c r="E567" s="10">
        <f t="shared" ca="1" si="42"/>
        <v>14.258706934096171</v>
      </c>
      <c r="F567" s="10">
        <f t="shared" ca="1" si="43"/>
        <v>-2.192258900477423E-3</v>
      </c>
    </row>
    <row r="568" spans="1:6" x14ac:dyDescent="0.35">
      <c r="A568" s="10">
        <f t="shared" si="44"/>
        <v>34012</v>
      </c>
      <c r="B568" s="10">
        <v>9.7913054422303997E-2</v>
      </c>
      <c r="C568" s="10">
        <f t="shared" ca="1" si="40"/>
        <v>0.48937511408145262</v>
      </c>
      <c r="D568" s="10">
        <f t="shared" ca="1" si="41"/>
        <v>2.1985177000109261E-3</v>
      </c>
      <c r="E568" s="10">
        <f t="shared" ca="1" si="42"/>
        <v>14.258583182066843</v>
      </c>
      <c r="F568" s="10">
        <f t="shared" ca="1" si="43"/>
        <v>-2.2009379880642823E-3</v>
      </c>
    </row>
    <row r="569" spans="1:6" x14ac:dyDescent="0.35">
      <c r="A569" s="10">
        <f t="shared" si="44"/>
        <v>34072</v>
      </c>
      <c r="B569" s="10">
        <v>9.6792475607271999E-2</v>
      </c>
      <c r="C569" s="10">
        <f t="shared" ca="1" si="40"/>
        <v>0.4841555193350281</v>
      </c>
      <c r="D569" s="10">
        <f t="shared" ca="1" si="41"/>
        <v>2.1750686706126137E-3</v>
      </c>
      <c r="E569" s="10">
        <f t="shared" ca="1" si="42"/>
        <v>14.258918268696945</v>
      </c>
      <c r="F569" s="10">
        <f t="shared" ca="1" si="43"/>
        <v>-2.1774375681066619E-3</v>
      </c>
    </row>
    <row r="570" spans="1:6" x14ac:dyDescent="0.35">
      <c r="A570" s="10">
        <f t="shared" si="44"/>
        <v>34132</v>
      </c>
      <c r="B570" s="10">
        <v>9.7970518305246806E-2</v>
      </c>
      <c r="C570" s="10">
        <f t="shared" ca="1" si="40"/>
        <v>0.4896427777009088</v>
      </c>
      <c r="D570" s="10">
        <f t="shared" ca="1" si="41"/>
        <v>2.1997201788213328E-3</v>
      </c>
      <c r="E570" s="10">
        <f t="shared" ca="1" si="42"/>
        <v>14.258565998644643</v>
      </c>
      <c r="F570" s="10">
        <f t="shared" ca="1" si="43"/>
        <v>-2.2021431170967756E-3</v>
      </c>
    </row>
    <row r="571" spans="1:6" x14ac:dyDescent="0.35">
      <c r="A571" s="10">
        <f t="shared" si="44"/>
        <v>34192</v>
      </c>
      <c r="B571" s="10">
        <v>9.7782505516723101E-2</v>
      </c>
      <c r="C571" s="10">
        <f t="shared" ca="1" si="40"/>
        <v>0.48876702442940784</v>
      </c>
      <c r="D571" s="10">
        <f t="shared" ca="1" si="41"/>
        <v>2.1957858572491146E-3</v>
      </c>
      <c r="E571" s="10">
        <f t="shared" ca="1" si="42"/>
        <v>14.258622220099909</v>
      </c>
      <c r="F571" s="10">
        <f t="shared" ca="1" si="43"/>
        <v>-2.1982001298123696E-3</v>
      </c>
    </row>
    <row r="572" spans="1:6" x14ac:dyDescent="0.35">
      <c r="A572" s="10">
        <f t="shared" si="44"/>
        <v>34252</v>
      </c>
      <c r="B572" s="10">
        <v>9.9471980025424803E-2</v>
      </c>
      <c r="C572" s="10">
        <f t="shared" ca="1" si="40"/>
        <v>0.49663650415858307</v>
      </c>
      <c r="D572" s="10">
        <f t="shared" ca="1" si="41"/>
        <v>2.2311394949324345E-3</v>
      </c>
      <c r="E572" s="10">
        <f t="shared" ca="1" si="42"/>
        <v>14.258117016617414</v>
      </c>
      <c r="F572" s="10">
        <f t="shared" ca="1" si="43"/>
        <v>-2.2336321950533825E-3</v>
      </c>
    </row>
    <row r="573" spans="1:6" x14ac:dyDescent="0.35">
      <c r="A573" s="10">
        <f t="shared" si="44"/>
        <v>34312</v>
      </c>
      <c r="B573" s="10">
        <v>9.7425980048306507E-2</v>
      </c>
      <c r="C573" s="10">
        <f t="shared" ca="1" si="40"/>
        <v>0.4871063483243892</v>
      </c>
      <c r="D573" s="10">
        <f t="shared" ca="1" si="41"/>
        <v>2.1883252698473186E-3</v>
      </c>
      <c r="E573" s="10">
        <f t="shared" ca="1" si="42"/>
        <v>14.25872883189388</v>
      </c>
      <c r="F573" s="10">
        <f t="shared" ca="1" si="43"/>
        <v>-2.19072315246078E-3</v>
      </c>
    </row>
    <row r="574" spans="1:6" x14ac:dyDescent="0.35">
      <c r="A574" s="10">
        <f t="shared" si="44"/>
        <v>34372</v>
      </c>
      <c r="B574" s="10">
        <v>9.8071798699146603E-2</v>
      </c>
      <c r="C574" s="10">
        <f t="shared" ca="1" si="40"/>
        <v>0.49011453622857659</v>
      </c>
      <c r="D574" s="10">
        <f t="shared" ca="1" si="41"/>
        <v>2.2018395540068804E-3</v>
      </c>
      <c r="E574" s="10">
        <f t="shared" ca="1" si="42"/>
        <v>14.258535712773241</v>
      </c>
      <c r="F574" s="10">
        <f t="shared" ca="1" si="43"/>
        <v>-2.2042671668482767E-3</v>
      </c>
    </row>
    <row r="575" spans="1:6" x14ac:dyDescent="0.35">
      <c r="A575" s="10">
        <f t="shared" si="44"/>
        <v>34432</v>
      </c>
      <c r="B575" s="10">
        <v>9.8895112427259804E-2</v>
      </c>
      <c r="C575" s="10">
        <f t="shared" ca="1" si="40"/>
        <v>0.4939494864813137</v>
      </c>
      <c r="D575" s="10">
        <f t="shared" ca="1" si="41"/>
        <v>2.2190680680173017E-3</v>
      </c>
      <c r="E575" s="10">
        <f t="shared" ca="1" si="42"/>
        <v>14.258289517308032</v>
      </c>
      <c r="F575" s="10">
        <f t="shared" ca="1" si="43"/>
        <v>-2.2215338480604196E-3</v>
      </c>
    </row>
    <row r="576" spans="1:6" x14ac:dyDescent="0.35">
      <c r="A576" s="10">
        <f t="shared" si="44"/>
        <v>34492</v>
      </c>
      <c r="B576" s="10">
        <v>9.8874145076370407E-2</v>
      </c>
      <c r="C576" s="10">
        <f t="shared" ca="1" si="40"/>
        <v>0.49385182170925068</v>
      </c>
      <c r="D576" s="10">
        <f t="shared" ca="1" si="41"/>
        <v>2.2186293090288088E-3</v>
      </c>
      <c r="E576" s="10">
        <f t="shared" ca="1" si="42"/>
        <v>14.258295787173978</v>
      </c>
      <c r="F576" s="10">
        <f t="shared" ca="1" si="43"/>
        <v>-2.2210941133671974E-3</v>
      </c>
    </row>
    <row r="577" spans="1:6" x14ac:dyDescent="0.35">
      <c r="A577" s="10">
        <f t="shared" si="44"/>
        <v>34552</v>
      </c>
      <c r="B577" s="10">
        <v>9.8493894799928594E-2</v>
      </c>
      <c r="C577" s="10">
        <f t="shared" ca="1" si="40"/>
        <v>0.49208063674785602</v>
      </c>
      <c r="D577" s="10">
        <f t="shared" ca="1" si="41"/>
        <v>2.2106722605897433E-3</v>
      </c>
      <c r="E577" s="10">
        <f t="shared" ca="1" si="42"/>
        <v>14.25840949339617</v>
      </c>
      <c r="F577" s="10">
        <f t="shared" ca="1" si="43"/>
        <v>-2.2131194037311678E-3</v>
      </c>
    </row>
    <row r="578" spans="1:6" x14ac:dyDescent="0.35">
      <c r="A578" s="10">
        <f t="shared" si="44"/>
        <v>34612</v>
      </c>
      <c r="B578" s="10">
        <v>9.9090431830191797E-2</v>
      </c>
      <c r="C578" s="10">
        <f t="shared" ca="1" si="40"/>
        <v>0.49485927356254589</v>
      </c>
      <c r="D578" s="10">
        <f t="shared" ca="1" si="41"/>
        <v>2.2231552864797372E-3</v>
      </c>
      <c r="E578" s="10">
        <f t="shared" ca="1" si="42"/>
        <v>14.258231110956203</v>
      </c>
      <c r="F578" s="10">
        <f t="shared" ca="1" si="43"/>
        <v>-2.2256301649000478E-3</v>
      </c>
    </row>
    <row r="579" spans="1:6" x14ac:dyDescent="0.35">
      <c r="A579" s="10">
        <f t="shared" si="44"/>
        <v>34672</v>
      </c>
      <c r="B579" s="10">
        <v>9.8448566432967802E-2</v>
      </c>
      <c r="C579" s="10">
        <f t="shared" ref="C579:C642" ca="1" si="45">(B579-$C$2)/($C$1296-$C$2)</f>
        <v>0.49186949969718297</v>
      </c>
      <c r="D579" s="10">
        <f t="shared" ref="D579:D642" ca="1" si="46">$K$4*C579</f>
        <v>2.2097237273895945E-3</v>
      </c>
      <c r="E579" s="10">
        <f t="shared" ref="E579:E642" ca="1" si="47">$J$6*(1-D579)</f>
        <v>14.258423047935603</v>
      </c>
      <c r="F579" s="10">
        <f t="shared" ref="F579:F642" ca="1" si="48">LN(E579/$J$6)</f>
        <v>-2.2121687694409598E-3</v>
      </c>
    </row>
    <row r="580" spans="1:6" x14ac:dyDescent="0.35">
      <c r="A580" s="10">
        <f t="shared" ref="A580:A643" si="49">A579+60</f>
        <v>34732</v>
      </c>
      <c r="B580" s="10">
        <v>9.8992192406833199E-2</v>
      </c>
      <c r="C580" s="10">
        <f t="shared" ca="1" si="45"/>
        <v>0.49440167970910537</v>
      </c>
      <c r="D580" s="10">
        <f t="shared" ca="1" si="46"/>
        <v>2.2210995460931558E-3</v>
      </c>
      <c r="E580" s="10">
        <f t="shared" ca="1" si="47"/>
        <v>14.258260487486327</v>
      </c>
      <c r="F580" s="10">
        <f t="shared" ca="1" si="48"/>
        <v>-2.2235698462229531E-3</v>
      </c>
    </row>
    <row r="581" spans="1:6" x14ac:dyDescent="0.35">
      <c r="A581" s="10">
        <f t="shared" si="49"/>
        <v>34792</v>
      </c>
      <c r="B581" s="10">
        <v>9.9748486362613201E-2</v>
      </c>
      <c r="C581" s="10">
        <f t="shared" ca="1" si="45"/>
        <v>0.49792445553298098</v>
      </c>
      <c r="D581" s="10">
        <f t="shared" ca="1" si="46"/>
        <v>2.236925616481917E-3</v>
      </c>
      <c r="E581" s="10">
        <f t="shared" ca="1" si="47"/>
        <v>14.258034332940472</v>
      </c>
      <c r="F581" s="10">
        <f t="shared" ca="1" si="48"/>
        <v>-2.2394312719293775E-3</v>
      </c>
    </row>
    <row r="582" spans="1:6" x14ac:dyDescent="0.35">
      <c r="A582" s="10">
        <f t="shared" si="49"/>
        <v>34852</v>
      </c>
      <c r="B582" s="10">
        <v>9.9485918702656106E-2</v>
      </c>
      <c r="C582" s="10">
        <f t="shared" ca="1" si="45"/>
        <v>0.49670142975370646</v>
      </c>
      <c r="D582" s="10">
        <f t="shared" ca="1" si="46"/>
        <v>2.2314311731685263E-3</v>
      </c>
      <c r="E582" s="10">
        <f t="shared" ca="1" si="47"/>
        <v>14.258112848535422</v>
      </c>
      <c r="F582" s="10">
        <f t="shared" ca="1" si="48"/>
        <v>-2.233924525562168E-3</v>
      </c>
    </row>
    <row r="583" spans="1:6" x14ac:dyDescent="0.35">
      <c r="A583" s="10">
        <f t="shared" si="49"/>
        <v>34912</v>
      </c>
      <c r="B583" s="10">
        <v>0.100572378853691</v>
      </c>
      <c r="C583" s="10">
        <f t="shared" ca="1" si="45"/>
        <v>0.50176210163190837</v>
      </c>
      <c r="D583" s="10">
        <f t="shared" ca="1" si="46"/>
        <v>2.2541662415813484E-3</v>
      </c>
      <c r="E583" s="10">
        <f t="shared" ca="1" si="47"/>
        <v>14.257787964407802</v>
      </c>
      <c r="F583" s="10">
        <f t="shared" ca="1" si="48"/>
        <v>-2.2567106987758639E-3</v>
      </c>
    </row>
    <row r="584" spans="1:6" x14ac:dyDescent="0.35">
      <c r="A584" s="10">
        <f t="shared" si="49"/>
        <v>34972</v>
      </c>
      <c r="B584" s="10">
        <v>0.10120508282910801</v>
      </c>
      <c r="C584" s="10">
        <f t="shared" ca="1" si="45"/>
        <v>0.50470920209626458</v>
      </c>
      <c r="D584" s="10">
        <f t="shared" ca="1" si="46"/>
        <v>2.2674060904174687E-3</v>
      </c>
      <c r="E584" s="10">
        <f t="shared" ca="1" si="47"/>
        <v>14.257598766967934</v>
      </c>
      <c r="F584" s="10">
        <f t="shared" ca="1" si="48"/>
        <v>-2.2699805479034457E-3</v>
      </c>
    </row>
    <row r="585" spans="1:6" x14ac:dyDescent="0.35">
      <c r="A585" s="10">
        <f t="shared" si="49"/>
        <v>35032</v>
      </c>
      <c r="B585" s="10">
        <v>9.8936262274149506E-2</v>
      </c>
      <c r="C585" s="10">
        <f t="shared" ca="1" si="45"/>
        <v>0.49414116021435278</v>
      </c>
      <c r="D585" s="10">
        <f t="shared" ca="1" si="46"/>
        <v>2.2199291622629798E-3</v>
      </c>
      <c r="E585" s="10">
        <f t="shared" ca="1" si="47"/>
        <v>14.258277212271262</v>
      </c>
      <c r="F585" s="10">
        <f t="shared" ca="1" si="48"/>
        <v>-2.2223968577549267E-3</v>
      </c>
    </row>
    <row r="586" spans="1:6" x14ac:dyDescent="0.35">
      <c r="A586" s="10">
        <f t="shared" si="49"/>
        <v>35092</v>
      </c>
      <c r="B586" s="10">
        <v>0.10084543703606</v>
      </c>
      <c r="C586" s="10">
        <f t="shared" ca="1" si="45"/>
        <v>0.50303399169001262</v>
      </c>
      <c r="D586" s="10">
        <f t="shared" ca="1" si="46"/>
        <v>2.2598802076673817E-3</v>
      </c>
      <c r="E586" s="10">
        <f t="shared" ca="1" si="47"/>
        <v>14.257706311832431</v>
      </c>
      <c r="F586" s="10">
        <f t="shared" ca="1" si="48"/>
        <v>-2.2624375905898825E-3</v>
      </c>
    </row>
    <row r="587" spans="1:6" x14ac:dyDescent="0.35">
      <c r="A587" s="10">
        <f t="shared" si="49"/>
        <v>35152</v>
      </c>
      <c r="B587" s="10">
        <v>0.10062706321942499</v>
      </c>
      <c r="C587" s="10">
        <f t="shared" ca="1" si="45"/>
        <v>0.50201681841243984</v>
      </c>
      <c r="D587" s="10">
        <f t="shared" ca="1" si="46"/>
        <v>2.2553105567178862E-3</v>
      </c>
      <c r="E587" s="10">
        <f t="shared" ca="1" si="47"/>
        <v>14.2577716121445</v>
      </c>
      <c r="F587" s="10">
        <f t="shared" ca="1" si="48"/>
        <v>-2.2578575998743471E-3</v>
      </c>
    </row>
    <row r="588" spans="1:6" x14ac:dyDescent="0.35">
      <c r="A588" s="10">
        <f t="shared" si="49"/>
        <v>35212</v>
      </c>
      <c r="B588" s="10">
        <v>0.101590699542741</v>
      </c>
      <c r="C588" s="10">
        <f t="shared" ca="1" si="45"/>
        <v>0.50650538362817654</v>
      </c>
      <c r="D588" s="10">
        <f t="shared" ca="1" si="46"/>
        <v>2.2754754359495832E-3</v>
      </c>
      <c r="E588" s="10">
        <f t="shared" ca="1" si="47"/>
        <v>14.257483456020278</v>
      </c>
      <c r="F588" s="10">
        <f t="shared" ca="1" si="48"/>
        <v>-2.2780682642041896E-3</v>
      </c>
    </row>
    <row r="589" spans="1:6" x14ac:dyDescent="0.35">
      <c r="A589" s="10">
        <f t="shared" si="49"/>
        <v>35272</v>
      </c>
      <c r="B589" s="10">
        <v>0.101749946527873</v>
      </c>
      <c r="C589" s="10">
        <f t="shared" ca="1" si="45"/>
        <v>0.50724714736297927</v>
      </c>
      <c r="D589" s="10">
        <f t="shared" ca="1" si="46"/>
        <v>2.2788078095281844E-3</v>
      </c>
      <c r="E589" s="10">
        <f t="shared" ca="1" si="47"/>
        <v>14.257435836401841</v>
      </c>
      <c r="F589" s="10">
        <f t="shared" ca="1" si="48"/>
        <v>-2.2814082433883364E-3</v>
      </c>
    </row>
    <row r="590" spans="1:6" x14ac:dyDescent="0.35">
      <c r="A590" s="10">
        <f t="shared" si="49"/>
        <v>35332</v>
      </c>
      <c r="B590" s="10">
        <v>0.100542079712308</v>
      </c>
      <c r="C590" s="10">
        <f t="shared" ca="1" si="45"/>
        <v>0.50162096989082749</v>
      </c>
      <c r="D590" s="10">
        <f t="shared" ca="1" si="46"/>
        <v>2.2535322072345424E-3</v>
      </c>
      <c r="E590" s="10">
        <f t="shared" ca="1" si="47"/>
        <v>14.257797024758617</v>
      </c>
      <c r="F590" s="10">
        <f t="shared" ca="1" si="48"/>
        <v>-2.2560752321831743E-3</v>
      </c>
    </row>
    <row r="591" spans="1:6" x14ac:dyDescent="0.35">
      <c r="A591" s="10">
        <f t="shared" si="49"/>
        <v>35392</v>
      </c>
      <c r="B591" s="10">
        <v>0.102348422579362</v>
      </c>
      <c r="C591" s="10">
        <f t="shared" ca="1" si="45"/>
        <v>0.51003481603233891</v>
      </c>
      <c r="D591" s="10">
        <f t="shared" ca="1" si="46"/>
        <v>2.2913314110252826E-3</v>
      </c>
      <c r="E591" s="10">
        <f t="shared" ca="1" si="47"/>
        <v>14.257256874136447</v>
      </c>
      <c r="F591" s="10">
        <f t="shared" ca="1" si="48"/>
        <v>-2.2939605277291593E-3</v>
      </c>
    </row>
    <row r="592" spans="1:6" x14ac:dyDescent="0.35">
      <c r="A592" s="10">
        <f t="shared" si="49"/>
        <v>35452</v>
      </c>
      <c r="B592" s="10">
        <v>0.101010924298164</v>
      </c>
      <c r="C592" s="10">
        <f t="shared" ca="1" si="45"/>
        <v>0.50380482229317158</v>
      </c>
      <c r="D592" s="10">
        <f t="shared" ca="1" si="46"/>
        <v>2.2633431641520731E-3</v>
      </c>
      <c r="E592" s="10">
        <f t="shared" ca="1" si="47"/>
        <v>14.257656826184265</v>
      </c>
      <c r="F592" s="10">
        <f t="shared" ca="1" si="48"/>
        <v>-2.2659083966900893E-3</v>
      </c>
    </row>
    <row r="593" spans="1:6" x14ac:dyDescent="0.35">
      <c r="A593" s="10">
        <f t="shared" si="49"/>
        <v>35512</v>
      </c>
      <c r="B593" s="10">
        <v>0.102398719283365</v>
      </c>
      <c r="C593" s="10">
        <f t="shared" ca="1" si="45"/>
        <v>0.51026909532483922</v>
      </c>
      <c r="D593" s="10">
        <f t="shared" ca="1" si="46"/>
        <v>2.2923839107468402E-3</v>
      </c>
      <c r="E593" s="10">
        <f t="shared" ca="1" si="47"/>
        <v>14.257241833915428</v>
      </c>
      <c r="F593" s="10">
        <f t="shared" ca="1" si="48"/>
        <v>-2.2950154451712684E-3</v>
      </c>
    </row>
    <row r="594" spans="1:6" x14ac:dyDescent="0.35">
      <c r="A594" s="10">
        <f t="shared" si="49"/>
        <v>35572</v>
      </c>
      <c r="B594" s="10">
        <v>0.10282463974841199</v>
      </c>
      <c r="C594" s="10">
        <f t="shared" ca="1" si="45"/>
        <v>0.51225300952340491</v>
      </c>
      <c r="D594" s="10">
        <f t="shared" ca="1" si="46"/>
        <v>2.3012966452838966E-3</v>
      </c>
      <c r="E594" s="10">
        <f t="shared" ca="1" si="47"/>
        <v>14.257114470938893</v>
      </c>
      <c r="F594" s="10">
        <f t="shared" ca="1" si="48"/>
        <v>-2.3039486979632238E-3</v>
      </c>
    </row>
    <row r="595" spans="1:6" x14ac:dyDescent="0.35">
      <c r="A595" s="10">
        <f t="shared" si="49"/>
        <v>35632</v>
      </c>
      <c r="B595" s="10">
        <v>0.101106398900597</v>
      </c>
      <c r="C595" s="10">
        <f t="shared" ca="1" si="45"/>
        <v>0.50424953776216963</v>
      </c>
      <c r="D595" s="10">
        <f t="shared" ca="1" si="46"/>
        <v>2.2653410483965469E-3</v>
      </c>
      <c r="E595" s="10">
        <f t="shared" ca="1" si="47"/>
        <v>14.257628276418412</v>
      </c>
      <c r="F595" s="10">
        <f t="shared" ca="1" si="48"/>
        <v>-2.2679108150948854E-3</v>
      </c>
    </row>
    <row r="596" spans="1:6" x14ac:dyDescent="0.35">
      <c r="A596" s="10">
        <f t="shared" si="49"/>
        <v>35692</v>
      </c>
      <c r="B596" s="10">
        <v>0.102941836549843</v>
      </c>
      <c r="C596" s="10">
        <f t="shared" ca="1" si="45"/>
        <v>0.51279890580561294</v>
      </c>
      <c r="D596" s="10">
        <f t="shared" ca="1" si="46"/>
        <v>2.303749084331716E-3</v>
      </c>
      <c r="E596" s="10">
        <f t="shared" ca="1" si="47"/>
        <v>14.257079425584898</v>
      </c>
      <c r="F596" s="10">
        <f t="shared" ca="1" si="48"/>
        <v>-2.3064067968399326E-3</v>
      </c>
    </row>
    <row r="597" spans="1:6" x14ac:dyDescent="0.35">
      <c r="A597" s="10">
        <f t="shared" si="49"/>
        <v>35752</v>
      </c>
      <c r="B597" s="10">
        <v>0.10173915813676</v>
      </c>
      <c r="C597" s="10">
        <f t="shared" ca="1" si="45"/>
        <v>0.50719689562805403</v>
      </c>
      <c r="D597" s="10">
        <f t="shared" ca="1" si="46"/>
        <v>2.2785820536090329E-3</v>
      </c>
      <c r="E597" s="10">
        <f t="shared" ca="1" si="47"/>
        <v>14.257439062453926</v>
      </c>
      <c r="F597" s="10">
        <f t="shared" ca="1" si="48"/>
        <v>-2.2811819718653826E-3</v>
      </c>
    </row>
    <row r="598" spans="1:6" x14ac:dyDescent="0.35">
      <c r="A598" s="10">
        <f t="shared" si="49"/>
        <v>35812</v>
      </c>
      <c r="B598" s="10">
        <v>0.102153075178335</v>
      </c>
      <c r="C598" s="10">
        <f t="shared" ca="1" si="45"/>
        <v>0.50912489853751353</v>
      </c>
      <c r="D598" s="10">
        <f t="shared" ca="1" si="46"/>
        <v>2.2872436066797793E-3</v>
      </c>
      <c r="E598" s="10">
        <f t="shared" ca="1" si="47"/>
        <v>14.257315288860545</v>
      </c>
      <c r="F598" s="10">
        <f t="shared" ca="1" si="48"/>
        <v>-2.2898633437515871E-3</v>
      </c>
    </row>
    <row r="599" spans="1:6" x14ac:dyDescent="0.35">
      <c r="A599" s="10">
        <f t="shared" si="49"/>
        <v>35872</v>
      </c>
      <c r="B599" s="10">
        <v>0.103845076560208</v>
      </c>
      <c r="C599" s="10">
        <f t="shared" ca="1" si="45"/>
        <v>0.51700614830352409</v>
      </c>
      <c r="D599" s="10">
        <f t="shared" ca="1" si="46"/>
        <v>2.3226501212535821E-3</v>
      </c>
      <c r="E599" s="10">
        <f t="shared" ca="1" si="47"/>
        <v>14.256809329767286</v>
      </c>
      <c r="F599" s="10">
        <f t="shared" ca="1" si="48"/>
        <v>-2.3253516570053219E-3</v>
      </c>
    </row>
    <row r="600" spans="1:6" x14ac:dyDescent="0.35">
      <c r="A600" s="10">
        <f t="shared" si="49"/>
        <v>35932</v>
      </c>
      <c r="B600" s="10">
        <v>0.10321675290587699</v>
      </c>
      <c r="C600" s="10">
        <f t="shared" ca="1" si="45"/>
        <v>0.51407945113487674</v>
      </c>
      <c r="D600" s="10">
        <f t="shared" ca="1" si="46"/>
        <v>2.3095019342234337E-3</v>
      </c>
      <c r="E600" s="10">
        <f t="shared" ca="1" si="47"/>
        <v>14.256997217359947</v>
      </c>
      <c r="F600" s="10">
        <f t="shared" ca="1" si="48"/>
        <v>-2.3121729470808672E-3</v>
      </c>
    </row>
    <row r="601" spans="1:6" x14ac:dyDescent="0.35">
      <c r="A601" s="10">
        <f t="shared" si="49"/>
        <v>35992</v>
      </c>
      <c r="B601" s="10">
        <v>0.10328439455290001</v>
      </c>
      <c r="C601" s="10">
        <f t="shared" ca="1" si="45"/>
        <v>0.51439452222198345</v>
      </c>
      <c r="D601" s="10">
        <f t="shared" ca="1" si="46"/>
        <v>2.3109173910822608E-3</v>
      </c>
      <c r="E601" s="10">
        <f t="shared" ca="1" si="47"/>
        <v>14.256976990481434</v>
      </c>
      <c r="F601" s="10">
        <f t="shared" ca="1" si="48"/>
        <v>-2.313591681513696E-3</v>
      </c>
    </row>
    <row r="602" spans="1:6" x14ac:dyDescent="0.35">
      <c r="A602" s="10">
        <f t="shared" si="49"/>
        <v>36052</v>
      </c>
      <c r="B602" s="10">
        <v>0.10284642392867401</v>
      </c>
      <c r="C602" s="10">
        <f t="shared" ca="1" si="45"/>
        <v>0.51235447904194786</v>
      </c>
      <c r="D602" s="10">
        <f t="shared" ca="1" si="46"/>
        <v>2.3017524970959506E-3</v>
      </c>
      <c r="E602" s="10">
        <f t="shared" ca="1" si="47"/>
        <v>14.257107956816498</v>
      </c>
      <c r="F602" s="10">
        <f t="shared" ca="1" si="48"/>
        <v>-2.30440560134967E-3</v>
      </c>
    </row>
    <row r="603" spans="1:6" x14ac:dyDescent="0.35">
      <c r="A603" s="10">
        <f t="shared" si="49"/>
        <v>36112</v>
      </c>
      <c r="B603" s="10">
        <v>0.104040580453453</v>
      </c>
      <c r="C603" s="10">
        <f t="shared" ca="1" si="45"/>
        <v>0.51791679473052976</v>
      </c>
      <c r="D603" s="10">
        <f t="shared" ca="1" si="46"/>
        <v>2.326741200326905E-3</v>
      </c>
      <c r="E603" s="10">
        <f t="shared" ca="1" si="47"/>
        <v>14.256750868247327</v>
      </c>
      <c r="F603" s="10">
        <f t="shared" ca="1" si="48"/>
        <v>-2.3294522687530624E-3</v>
      </c>
    </row>
    <row r="604" spans="1:6" x14ac:dyDescent="0.35">
      <c r="A604" s="10">
        <f t="shared" si="49"/>
        <v>36172</v>
      </c>
      <c r="B604" s="10">
        <v>0.10311852107059299</v>
      </c>
      <c r="C604" s="10">
        <f t="shared" ca="1" si="45"/>
        <v>0.51362189262627211</v>
      </c>
      <c r="D604" s="10">
        <f t="shared" ca="1" si="46"/>
        <v>2.3074463526235275E-3</v>
      </c>
      <c r="E604" s="10">
        <f t="shared" ca="1" si="47"/>
        <v>14.25702659162101</v>
      </c>
      <c r="F604" s="10">
        <f t="shared" ca="1" si="48"/>
        <v>-2.3101126092443082E-3</v>
      </c>
    </row>
    <row r="605" spans="1:6" x14ac:dyDescent="0.35">
      <c r="A605" s="10">
        <f t="shared" si="49"/>
        <v>36232</v>
      </c>
      <c r="B605" s="10">
        <v>0.10430633024602901</v>
      </c>
      <c r="C605" s="10">
        <f t="shared" ca="1" si="45"/>
        <v>0.51915464270925804</v>
      </c>
      <c r="D605" s="10">
        <f t="shared" ca="1" si="46"/>
        <v>2.3323022323713419E-3</v>
      </c>
      <c r="E605" s="10">
        <f t="shared" ca="1" si="47"/>
        <v>14.256671401099412</v>
      </c>
      <c r="F605" s="10">
        <f t="shared" ca="1" si="48"/>
        <v>-2.3350262855907577E-3</v>
      </c>
    </row>
    <row r="606" spans="1:6" x14ac:dyDescent="0.35">
      <c r="A606" s="10">
        <f t="shared" si="49"/>
        <v>36292</v>
      </c>
      <c r="B606" s="10">
        <v>0.10260467852137201</v>
      </c>
      <c r="C606" s="10">
        <f t="shared" ca="1" si="45"/>
        <v>0.51122844217510799</v>
      </c>
      <c r="D606" s="10">
        <f t="shared" ca="1" si="46"/>
        <v>2.2966937764716728E-3</v>
      </c>
      <c r="E606" s="10">
        <f t="shared" ca="1" si="47"/>
        <v>14.257180245934219</v>
      </c>
      <c r="F606" s="10">
        <f t="shared" ca="1" si="48"/>
        <v>-2.2993352227936863E-3</v>
      </c>
    </row>
    <row r="607" spans="1:6" x14ac:dyDescent="0.35">
      <c r="A607" s="10">
        <f t="shared" si="49"/>
        <v>36352</v>
      </c>
      <c r="B607" s="10">
        <v>0.10361690050398099</v>
      </c>
      <c r="C607" s="10">
        <f t="shared" ca="1" si="45"/>
        <v>0.51594331673079952</v>
      </c>
      <c r="D607" s="10">
        <f t="shared" ca="1" si="46"/>
        <v>2.317875350413117E-3</v>
      </c>
      <c r="E607" s="10">
        <f t="shared" ca="1" si="47"/>
        <v>14.256877561242595</v>
      </c>
      <c r="F607" s="10">
        <f t="shared" ca="1" si="48"/>
        <v>-2.320565781676753E-3</v>
      </c>
    </row>
    <row r="608" spans="1:6" x14ac:dyDescent="0.35">
      <c r="A608" s="10">
        <f t="shared" si="49"/>
        <v>36412</v>
      </c>
      <c r="B608" s="10">
        <v>0.104842871061106</v>
      </c>
      <c r="C608" s="10">
        <f t="shared" ca="1" si="45"/>
        <v>0.52165382043959763</v>
      </c>
      <c r="D608" s="10">
        <f t="shared" ca="1" si="46"/>
        <v>2.3435297883248924E-3</v>
      </c>
      <c r="E608" s="10">
        <f t="shared" ca="1" si="47"/>
        <v>14.256510959324837</v>
      </c>
      <c r="F608" s="10">
        <f t="shared" ca="1" si="48"/>
        <v>-2.3462801521391659E-3</v>
      </c>
    </row>
    <row r="609" spans="1:6" x14ac:dyDescent="0.35">
      <c r="A609" s="10">
        <f t="shared" si="49"/>
        <v>36472</v>
      </c>
      <c r="B609" s="10">
        <v>0.10498544938061501</v>
      </c>
      <c r="C609" s="10">
        <f t="shared" ca="1" si="45"/>
        <v>0.52231794244286955</v>
      </c>
      <c r="D609" s="10">
        <f t="shared" ca="1" si="46"/>
        <v>2.3465133564245914E-3</v>
      </c>
      <c r="E609" s="10">
        <f t="shared" ca="1" si="47"/>
        <v>14.256468324136693</v>
      </c>
      <c r="F609" s="10">
        <f t="shared" ca="1" si="48"/>
        <v>-2.3492707332159976E-3</v>
      </c>
    </row>
    <row r="610" spans="1:6" x14ac:dyDescent="0.35">
      <c r="A610" s="10">
        <f t="shared" si="49"/>
        <v>36532</v>
      </c>
      <c r="B610" s="10">
        <v>0.102858380478203</v>
      </c>
      <c r="C610" s="10">
        <f t="shared" ca="1" si="45"/>
        <v>0.51241017199479488</v>
      </c>
      <c r="D610" s="10">
        <f t="shared" ca="1" si="46"/>
        <v>2.302002697686616E-3</v>
      </c>
      <c r="E610" s="10">
        <f t="shared" ca="1" si="47"/>
        <v>14.257104381450057</v>
      </c>
      <c r="F610" s="10">
        <f t="shared" ca="1" si="48"/>
        <v>-2.3046563792002766E-3</v>
      </c>
    </row>
    <row r="611" spans="1:6" x14ac:dyDescent="0.35">
      <c r="A611" s="10">
        <f t="shared" si="49"/>
        <v>36592</v>
      </c>
      <c r="B611" s="10">
        <v>0.103571986731379</v>
      </c>
      <c r="C611" s="10">
        <f t="shared" ca="1" si="45"/>
        <v>0.51573411083794241</v>
      </c>
      <c r="D611" s="10">
        <f t="shared" ca="1" si="46"/>
        <v>2.3169354929394562E-3</v>
      </c>
      <c r="E611" s="10">
        <f t="shared" ca="1" si="47"/>
        <v>14.256890991805895</v>
      </c>
      <c r="F611" s="10">
        <f t="shared" ca="1" si="48"/>
        <v>-2.3196237411131069E-3</v>
      </c>
    </row>
    <row r="612" spans="1:6" x14ac:dyDescent="0.35">
      <c r="A612" s="10">
        <f t="shared" si="49"/>
        <v>36652</v>
      </c>
      <c r="B612" s="10">
        <v>0.105214292430306</v>
      </c>
      <c r="C612" s="10">
        <f t="shared" ca="1" si="45"/>
        <v>0.52338388083461829</v>
      </c>
      <c r="D612" s="10">
        <f t="shared" ca="1" si="46"/>
        <v>2.3513020846495226E-3</v>
      </c>
      <c r="E612" s="10">
        <f t="shared" ca="1" si="47"/>
        <v>14.256399893210357</v>
      </c>
      <c r="F612" s="10">
        <f t="shared" ca="1" si="48"/>
        <v>-2.3540707362050446E-3</v>
      </c>
    </row>
    <row r="613" spans="1:6" x14ac:dyDescent="0.35">
      <c r="A613" s="10">
        <f t="shared" si="49"/>
        <v>36712</v>
      </c>
      <c r="B613" s="10">
        <v>0.10396775873889801</v>
      </c>
      <c r="C613" s="10">
        <f t="shared" ca="1" si="45"/>
        <v>0.51757759517257096</v>
      </c>
      <c r="D613" s="10">
        <f t="shared" ca="1" si="46"/>
        <v>2.325217346312775E-3</v>
      </c>
      <c r="E613" s="10">
        <f t="shared" ca="1" si="47"/>
        <v>14.25677264412119</v>
      </c>
      <c r="F613" s="10">
        <f t="shared" ca="1" si="48"/>
        <v>-2.3279248620224689E-3</v>
      </c>
    </row>
    <row r="614" spans="1:6" x14ac:dyDescent="0.35">
      <c r="A614" s="10">
        <f t="shared" si="49"/>
        <v>36772</v>
      </c>
      <c r="B614" s="10">
        <v>0.10503861478984</v>
      </c>
      <c r="C614" s="10">
        <f t="shared" ca="1" si="45"/>
        <v>0.52256558400717523</v>
      </c>
      <c r="D614" s="10">
        <f t="shared" ca="1" si="46"/>
        <v>2.3476258861522348E-3</v>
      </c>
      <c r="E614" s="10">
        <f t="shared" ca="1" si="47"/>
        <v>14.256452426086884</v>
      </c>
      <c r="F614" s="10">
        <f t="shared" ca="1" si="48"/>
        <v>-2.3503858802714508E-3</v>
      </c>
    </row>
    <row r="615" spans="1:6" x14ac:dyDescent="0.35">
      <c r="A615" s="10">
        <f t="shared" si="49"/>
        <v>36832</v>
      </c>
      <c r="B615" s="10">
        <v>0.10583756944698899</v>
      </c>
      <c r="C615" s="10">
        <f t="shared" ca="1" si="45"/>
        <v>0.52628707104150507</v>
      </c>
      <c r="D615" s="10">
        <f t="shared" ca="1" si="46"/>
        <v>2.3643446666539616E-3</v>
      </c>
      <c r="E615" s="10">
        <f t="shared" ca="1" si="47"/>
        <v>14.256213514713515</v>
      </c>
      <c r="F615" s="10">
        <f t="shared" ca="1" si="48"/>
        <v>-2.3671441429937638E-3</v>
      </c>
    </row>
    <row r="616" spans="1:6" x14ac:dyDescent="0.35">
      <c r="A616" s="10">
        <f t="shared" si="49"/>
        <v>36892</v>
      </c>
      <c r="B616" s="10">
        <v>0.10532131903548</v>
      </c>
      <c r="C616" s="10">
        <f t="shared" ca="1" si="45"/>
        <v>0.52388240489968185</v>
      </c>
      <c r="D616" s="10">
        <f t="shared" ca="1" si="46"/>
        <v>2.3535417040118209E-3</v>
      </c>
      <c r="E616" s="10">
        <f t="shared" ca="1" si="47"/>
        <v>14.25636788904967</v>
      </c>
      <c r="F616" s="10">
        <f t="shared" ca="1" si="48"/>
        <v>-2.3563156365199955E-3</v>
      </c>
    </row>
    <row r="617" spans="1:6" x14ac:dyDescent="0.35">
      <c r="A617" s="10">
        <f t="shared" si="49"/>
        <v>36952</v>
      </c>
      <c r="B617" s="10">
        <v>0.104467718452441</v>
      </c>
      <c r="C617" s="10">
        <f t="shared" ca="1" si="45"/>
        <v>0.51990638013550849</v>
      </c>
      <c r="D617" s="10">
        <f t="shared" ca="1" si="46"/>
        <v>2.3356794127587718E-3</v>
      </c>
      <c r="E617" s="10">
        <f t="shared" ca="1" si="47"/>
        <v>14.256623141191676</v>
      </c>
      <c r="F617" s="10">
        <f t="shared" ca="1" si="48"/>
        <v>-2.3384113667265193E-3</v>
      </c>
    </row>
    <row r="618" spans="1:6" x14ac:dyDescent="0.35">
      <c r="A618" s="10">
        <f t="shared" si="49"/>
        <v>37012</v>
      </c>
      <c r="B618" s="10">
        <v>0.105636591452894</v>
      </c>
      <c r="C618" s="10">
        <f t="shared" ca="1" si="45"/>
        <v>0.52535092655255611</v>
      </c>
      <c r="D618" s="10">
        <f t="shared" ca="1" si="46"/>
        <v>2.3601390375373585E-3</v>
      </c>
      <c r="E618" s="10">
        <f t="shared" ca="1" si="47"/>
        <v>14.25627361315359</v>
      </c>
      <c r="F618" s="10">
        <f t="shared" ca="1" si="48"/>
        <v>-2.3629285556403643E-3</v>
      </c>
    </row>
    <row r="619" spans="1:6" x14ac:dyDescent="0.35">
      <c r="A619" s="10">
        <f t="shared" si="49"/>
        <v>37072</v>
      </c>
      <c r="B619" s="10">
        <v>0.10546881063043199</v>
      </c>
      <c r="C619" s="10">
        <f t="shared" ca="1" si="45"/>
        <v>0.52456941267086765</v>
      </c>
      <c r="D619" s="10">
        <f t="shared" ca="1" si="46"/>
        <v>2.3566280864238728E-3</v>
      </c>
      <c r="E619" s="10">
        <f t="shared" ca="1" si="47"/>
        <v>14.256323784645001</v>
      </c>
      <c r="F619" s="10">
        <f t="shared" ca="1" si="48"/>
        <v>-2.3594093047834839E-3</v>
      </c>
    </row>
    <row r="620" spans="1:6" x14ac:dyDescent="0.35">
      <c r="A620" s="10">
        <f t="shared" si="49"/>
        <v>37132</v>
      </c>
      <c r="B620" s="10">
        <v>0.10596687552374</v>
      </c>
      <c r="C620" s="10">
        <f t="shared" ca="1" si="45"/>
        <v>0.52688937166492977</v>
      </c>
      <c r="D620" s="10">
        <f t="shared" ca="1" si="46"/>
        <v>2.367050502204697E-3</v>
      </c>
      <c r="E620" s="10">
        <f t="shared" ca="1" si="47"/>
        <v>14.256174848323495</v>
      </c>
      <c r="F620" s="10">
        <f t="shared" ca="1" si="48"/>
        <v>-2.3698563949123091E-3</v>
      </c>
    </row>
    <row r="621" spans="1:6" x14ac:dyDescent="0.35">
      <c r="A621" s="10">
        <f t="shared" si="49"/>
        <v>37192</v>
      </c>
      <c r="B621" s="10">
        <v>0.106404965939614</v>
      </c>
      <c r="C621" s="10">
        <f t="shared" ca="1" si="45"/>
        <v>0.52892997282790066</v>
      </c>
      <c r="D621" s="10">
        <f t="shared" ca="1" si="46"/>
        <v>2.3762179029293436E-3</v>
      </c>
      <c r="E621" s="10">
        <f t="shared" ca="1" si="47"/>
        <v>14.25604384616714</v>
      </c>
      <c r="F621" s="10">
        <f t="shared" ca="1" si="48"/>
        <v>-2.3790455890441227E-3</v>
      </c>
    </row>
    <row r="622" spans="1:6" x14ac:dyDescent="0.35">
      <c r="A622" s="10">
        <f t="shared" si="49"/>
        <v>37252</v>
      </c>
      <c r="B622" s="10">
        <v>0.10652322997671</v>
      </c>
      <c r="C622" s="10">
        <f t="shared" ca="1" si="45"/>
        <v>0.52948084023538389</v>
      </c>
      <c r="D622" s="10">
        <f t="shared" ca="1" si="46"/>
        <v>2.3786926747574621E-3</v>
      </c>
      <c r="E622" s="10">
        <f t="shared" ca="1" si="47"/>
        <v>14.256008481677716</v>
      </c>
      <c r="F622" s="10">
        <f t="shared" ca="1" si="48"/>
        <v>-2.3815262585530996E-3</v>
      </c>
    </row>
    <row r="623" spans="1:6" x14ac:dyDescent="0.35">
      <c r="A623" s="10">
        <f t="shared" si="49"/>
        <v>37312</v>
      </c>
      <c r="B623" s="10">
        <v>0.106248422961122</v>
      </c>
      <c r="C623" s="10">
        <f t="shared" ca="1" si="45"/>
        <v>0.52820080420792892</v>
      </c>
      <c r="D623" s="10">
        <f t="shared" ca="1" si="46"/>
        <v>2.3729421129041208E-3</v>
      </c>
      <c r="E623" s="10">
        <f t="shared" ca="1" si="47"/>
        <v>14.256090657206599</v>
      </c>
      <c r="F623" s="10">
        <f t="shared" ca="1" si="48"/>
        <v>-2.3757620018785568E-3</v>
      </c>
    </row>
    <row r="624" spans="1:6" x14ac:dyDescent="0.35">
      <c r="A624" s="10">
        <f t="shared" si="49"/>
        <v>37372</v>
      </c>
      <c r="B624" s="10">
        <v>0.10801335372095899</v>
      </c>
      <c r="C624" s="10">
        <f t="shared" ca="1" si="45"/>
        <v>0.53642175502216072</v>
      </c>
      <c r="D624" s="10">
        <f t="shared" ca="1" si="46"/>
        <v>2.409874734437057E-3</v>
      </c>
      <c r="E624" s="10">
        <f t="shared" ca="1" si="47"/>
        <v>14.255562890044892</v>
      </c>
      <c r="F624" s="10">
        <f t="shared" ca="1" si="48"/>
        <v>-2.4127831561157977E-3</v>
      </c>
    </row>
    <row r="625" spans="1:6" x14ac:dyDescent="0.35">
      <c r="A625" s="10">
        <f t="shared" si="49"/>
        <v>37432</v>
      </c>
      <c r="B625" s="10">
        <v>0.10647509593242201</v>
      </c>
      <c r="C625" s="10">
        <f t="shared" ca="1" si="45"/>
        <v>0.52925663449338745</v>
      </c>
      <c r="D625" s="10">
        <f t="shared" ca="1" si="46"/>
        <v>2.3776854304615432E-3</v>
      </c>
      <c r="E625" s="10">
        <f t="shared" ca="1" si="47"/>
        <v>14.256022875198703</v>
      </c>
      <c r="F625" s="10">
        <f t="shared" ca="1" si="48"/>
        <v>-2.3805166131295476E-3</v>
      </c>
    </row>
    <row r="626" spans="1:6" x14ac:dyDescent="0.35">
      <c r="A626" s="10">
        <f t="shared" si="49"/>
        <v>37492</v>
      </c>
      <c r="B626" s="10">
        <v>0.108132344707112</v>
      </c>
      <c r="C626" s="10">
        <f t="shared" ca="1" si="45"/>
        <v>0.53697600851853644</v>
      </c>
      <c r="D626" s="10">
        <f t="shared" ca="1" si="46"/>
        <v>2.4123647182695248E-3</v>
      </c>
      <c r="E626" s="10">
        <f t="shared" ca="1" si="47"/>
        <v>14.255527308175926</v>
      </c>
      <c r="F626" s="10">
        <f t="shared" ca="1" si="48"/>
        <v>-2.4152791581080048E-3</v>
      </c>
    </row>
    <row r="627" spans="1:6" x14ac:dyDescent="0.35">
      <c r="A627" s="10">
        <f t="shared" si="49"/>
        <v>37552</v>
      </c>
      <c r="B627" s="10">
        <v>0.107787727222195</v>
      </c>
      <c r="C627" s="10">
        <f t="shared" ca="1" si="45"/>
        <v>0.53537079914845975</v>
      </c>
      <c r="D627" s="10">
        <f t="shared" ca="1" si="46"/>
        <v>2.4051533151744553E-3</v>
      </c>
      <c r="E627" s="10">
        <f t="shared" ca="1" si="47"/>
        <v>14.255630359126156</v>
      </c>
      <c r="F627" s="10">
        <f t="shared" ca="1" si="48"/>
        <v>-2.4080503425380579E-3</v>
      </c>
    </row>
    <row r="628" spans="1:6" x14ac:dyDescent="0.35">
      <c r="A628" s="10">
        <f t="shared" si="49"/>
        <v>37612</v>
      </c>
      <c r="B628" s="10">
        <v>0.107263972856558</v>
      </c>
      <c r="C628" s="10">
        <f t="shared" ca="1" si="45"/>
        <v>0.53293117999929918</v>
      </c>
      <c r="D628" s="10">
        <f t="shared" ca="1" si="46"/>
        <v>2.3941933261468515E-3</v>
      </c>
      <c r="E628" s="10">
        <f t="shared" ca="1" si="47"/>
        <v>14.255786977369361</v>
      </c>
      <c r="F628" s="10">
        <f t="shared" ca="1" si="48"/>
        <v>-2.3970639898529588E-3</v>
      </c>
    </row>
    <row r="629" spans="1:6" x14ac:dyDescent="0.35">
      <c r="A629" s="10">
        <f t="shared" si="49"/>
        <v>37672</v>
      </c>
      <c r="B629" s="10">
        <v>0.106547159987521</v>
      </c>
      <c r="C629" s="10">
        <f t="shared" ca="1" si="45"/>
        <v>0.52959230491509712</v>
      </c>
      <c r="D629" s="10">
        <f t="shared" ca="1" si="46"/>
        <v>2.3791934298310739E-3</v>
      </c>
      <c r="E629" s="10">
        <f t="shared" ca="1" si="47"/>
        <v>14.256001325887713</v>
      </c>
      <c r="F629" s="10">
        <f t="shared" ca="1" si="48"/>
        <v>-2.3820282077352483E-3</v>
      </c>
    </row>
    <row r="630" spans="1:6" x14ac:dyDescent="0.35">
      <c r="A630" s="10">
        <f t="shared" si="49"/>
        <v>37732</v>
      </c>
      <c r="B630" s="10">
        <v>0.107253669412326</v>
      </c>
      <c r="C630" s="10">
        <f t="shared" ca="1" si="45"/>
        <v>0.53288318712038518</v>
      </c>
      <c r="D630" s="10">
        <f t="shared" ca="1" si="46"/>
        <v>2.3939777181383303E-3</v>
      </c>
      <c r="E630" s="10">
        <f t="shared" ca="1" si="47"/>
        <v>14.255790058407802</v>
      </c>
      <c r="F630" s="10">
        <f t="shared" ca="1" si="48"/>
        <v>-2.3968478644216347E-3</v>
      </c>
    </row>
    <row r="631" spans="1:6" x14ac:dyDescent="0.35">
      <c r="A631" s="10">
        <f t="shared" si="49"/>
        <v>37792</v>
      </c>
      <c r="B631" s="10">
        <v>0.10825585459305601</v>
      </c>
      <c r="C631" s="10">
        <f t="shared" ca="1" si="45"/>
        <v>0.53755131080263896</v>
      </c>
      <c r="D631" s="10">
        <f t="shared" ca="1" si="46"/>
        <v>2.4149492637808557E-3</v>
      </c>
      <c r="E631" s="10">
        <f t="shared" ca="1" si="47"/>
        <v>14.255490375020571</v>
      </c>
      <c r="F631" s="10">
        <f t="shared" ca="1" si="48"/>
        <v>-2.4178699569188319E-3</v>
      </c>
    </row>
    <row r="632" spans="1:6" x14ac:dyDescent="0.35">
      <c r="A632" s="10">
        <f t="shared" si="49"/>
        <v>37852</v>
      </c>
      <c r="B632" s="10">
        <v>0.107194855420798</v>
      </c>
      <c r="C632" s="10">
        <f t="shared" ca="1" si="45"/>
        <v>0.53260923476908439</v>
      </c>
      <c r="D632" s="10">
        <f t="shared" ca="1" si="46"/>
        <v>2.3927469872001114E-3</v>
      </c>
      <c r="E632" s="10">
        <f t="shared" ca="1" si="47"/>
        <v>14.25580764555291</v>
      </c>
      <c r="F632" s="10">
        <f t="shared" ca="1" si="48"/>
        <v>-2.395614180831613E-3</v>
      </c>
    </row>
    <row r="633" spans="1:6" x14ac:dyDescent="0.35">
      <c r="A633" s="10">
        <f t="shared" si="49"/>
        <v>37912</v>
      </c>
      <c r="B633" s="10">
        <v>0.10828394484430399</v>
      </c>
      <c r="C633" s="10">
        <f t="shared" ca="1" si="45"/>
        <v>0.53768215365445171</v>
      </c>
      <c r="D633" s="10">
        <f t="shared" ca="1" si="46"/>
        <v>2.4155370752926243E-3</v>
      </c>
      <c r="E633" s="10">
        <f t="shared" ca="1" si="47"/>
        <v>14.255481975194067</v>
      </c>
      <c r="F633" s="10">
        <f t="shared" ca="1" si="48"/>
        <v>-2.4184591915756108E-3</v>
      </c>
    </row>
    <row r="634" spans="1:6" x14ac:dyDescent="0.35">
      <c r="A634" s="10">
        <f t="shared" si="49"/>
        <v>37972</v>
      </c>
      <c r="B634" s="10">
        <v>0.10853510623946599</v>
      </c>
      <c r="C634" s="10">
        <f t="shared" ca="1" si="45"/>
        <v>0.53885204967703071</v>
      </c>
      <c r="D634" s="10">
        <f t="shared" ca="1" si="46"/>
        <v>2.4207928331740603E-3</v>
      </c>
      <c r="E634" s="10">
        <f t="shared" ca="1" si="47"/>
        <v>14.255406870413941</v>
      </c>
      <c r="F634" s="10">
        <f t="shared" ca="1" si="48"/>
        <v>-2.423727689554258E-3</v>
      </c>
    </row>
    <row r="635" spans="1:6" x14ac:dyDescent="0.35">
      <c r="A635" s="10">
        <f t="shared" si="49"/>
        <v>38032</v>
      </c>
      <c r="B635" s="10">
        <v>0.108912067134389</v>
      </c>
      <c r="C635" s="10">
        <f t="shared" ca="1" si="45"/>
        <v>0.54060791287946997</v>
      </c>
      <c r="D635" s="10">
        <f t="shared" ca="1" si="46"/>
        <v>2.4286810486110187E-3</v>
      </c>
      <c r="E635" s="10">
        <f t="shared" ca="1" si="47"/>
        <v>14.255294147815347</v>
      </c>
      <c r="F635" s="10">
        <f t="shared" ca="1" si="48"/>
        <v>-2.4316350783289246E-3</v>
      </c>
    </row>
    <row r="636" spans="1:6" x14ac:dyDescent="0.35">
      <c r="A636" s="10">
        <f t="shared" si="49"/>
        <v>38092</v>
      </c>
      <c r="B636" s="10">
        <v>0.10896515730374599</v>
      </c>
      <c r="C636" s="10">
        <f t="shared" ca="1" si="45"/>
        <v>0.54085520398059128</v>
      </c>
      <c r="D636" s="10">
        <f t="shared" ca="1" si="46"/>
        <v>2.4297920038828065E-3</v>
      </c>
      <c r="E636" s="10">
        <f t="shared" ca="1" si="47"/>
        <v>14.255278272264514</v>
      </c>
      <c r="F636" s="10">
        <f t="shared" ca="1" si="48"/>
        <v>-2.4327487389457498E-3</v>
      </c>
    </row>
    <row r="637" spans="1:6" x14ac:dyDescent="0.35">
      <c r="A637" s="10">
        <f t="shared" si="49"/>
        <v>38152</v>
      </c>
      <c r="B637" s="10">
        <v>0.108876528102755</v>
      </c>
      <c r="C637" s="10">
        <f t="shared" ca="1" si="45"/>
        <v>0.54044237401658812</v>
      </c>
      <c r="D637" s="10">
        <f t="shared" ca="1" si="46"/>
        <v>2.4279373652695223E-3</v>
      </c>
      <c r="E637" s="10">
        <f t="shared" ca="1" si="47"/>
        <v>14.255304775050298</v>
      </c>
      <c r="F637" s="10">
        <f t="shared" ca="1" si="48"/>
        <v>-2.4308895846983022E-3</v>
      </c>
    </row>
    <row r="638" spans="1:6" x14ac:dyDescent="0.35">
      <c r="A638" s="10">
        <f t="shared" si="49"/>
        <v>38212</v>
      </c>
      <c r="B638" s="10">
        <v>0.109780092288204</v>
      </c>
      <c r="C638" s="10">
        <f t="shared" ca="1" si="45"/>
        <v>0.54465112650428549</v>
      </c>
      <c r="D638" s="10">
        <f t="shared" ca="1" si="46"/>
        <v>2.4468451858205027E-3</v>
      </c>
      <c r="E638" s="10">
        <f t="shared" ca="1" si="47"/>
        <v>14.255034582294623</v>
      </c>
      <c r="F638" s="10">
        <f t="shared" ca="1" si="48"/>
        <v>-2.4498436036103403E-3</v>
      </c>
    </row>
    <row r="639" spans="1:6" x14ac:dyDescent="0.35">
      <c r="A639" s="10">
        <f t="shared" si="49"/>
        <v>38272</v>
      </c>
      <c r="B639" s="10">
        <v>0.109279925366984</v>
      </c>
      <c r="C639" s="10">
        <f t="shared" ca="1" si="45"/>
        <v>0.54232137637933719</v>
      </c>
      <c r="D639" s="10">
        <f t="shared" ca="1" si="46"/>
        <v>2.4363787833841725E-3</v>
      </c>
      <c r="E639" s="10">
        <f t="shared" ca="1" si="47"/>
        <v>14.255184147185439</v>
      </c>
      <c r="F639" s="10">
        <f t="shared" ca="1" si="48"/>
        <v>-2.4393515837323634E-3</v>
      </c>
    </row>
    <row r="640" spans="1:6" x14ac:dyDescent="0.35">
      <c r="A640" s="10">
        <f t="shared" si="49"/>
        <v>38332</v>
      </c>
      <c r="B640" s="10">
        <v>0.10982606631273301</v>
      </c>
      <c r="C640" s="10">
        <f t="shared" ca="1" si="45"/>
        <v>0.54486527099254867</v>
      </c>
      <c r="D640" s="10">
        <f t="shared" ca="1" si="46"/>
        <v>2.4478072299340247E-3</v>
      </c>
      <c r="E640" s="10">
        <f t="shared" ca="1" si="47"/>
        <v>14.255020834684242</v>
      </c>
      <c r="F640" s="10">
        <f t="shared" ca="1" si="48"/>
        <v>-2.4508080079356938E-3</v>
      </c>
    </row>
    <row r="641" spans="1:6" x14ac:dyDescent="0.35">
      <c r="A641" s="10">
        <f t="shared" si="49"/>
        <v>38392</v>
      </c>
      <c r="B641" s="10">
        <v>0.10835711467407901</v>
      </c>
      <c r="C641" s="10">
        <f t="shared" ca="1" si="45"/>
        <v>0.53802297471403915</v>
      </c>
      <c r="D641" s="10">
        <f t="shared" ca="1" si="46"/>
        <v>2.4170682139028209E-3</v>
      </c>
      <c r="E641" s="10">
        <f t="shared" ca="1" si="47"/>
        <v>14.255460095223327</v>
      </c>
      <c r="F641" s="10">
        <f t="shared" ca="1" si="48"/>
        <v>-2.419994038841352E-3</v>
      </c>
    </row>
    <row r="642" spans="1:6" x14ac:dyDescent="0.35">
      <c r="A642" s="10">
        <f t="shared" si="49"/>
        <v>38452</v>
      </c>
      <c r="B642" s="10">
        <v>0.109378387819064</v>
      </c>
      <c r="C642" s="10">
        <f t="shared" ca="1" si="45"/>
        <v>0.54278000908834678</v>
      </c>
      <c r="D642" s="10">
        <f t="shared" ca="1" si="46"/>
        <v>2.438439190829398E-3</v>
      </c>
      <c r="E642" s="10">
        <f t="shared" ca="1" si="47"/>
        <v>14.255154703963047</v>
      </c>
      <c r="F642" s="10">
        <f t="shared" ca="1" si="48"/>
        <v>-2.4414170255039149E-3</v>
      </c>
    </row>
    <row r="643" spans="1:6" x14ac:dyDescent="0.35">
      <c r="A643" s="10">
        <f t="shared" si="49"/>
        <v>38512</v>
      </c>
      <c r="B643" s="10">
        <v>0.109839335067727</v>
      </c>
      <c r="C643" s="10">
        <f t="shared" ref="C643:C706" ca="1" si="50">(B643-$C$2)/($C$1296-$C$2)</f>
        <v>0.54492707612658231</v>
      </c>
      <c r="D643" s="10">
        <f t="shared" ref="D643:D706" ca="1" si="51">$K$4*C643</f>
        <v>2.448084889498671E-3</v>
      </c>
      <c r="E643" s="10">
        <f t="shared" ref="E643:E706" ca="1" si="52">$J$6*(1-D643)</f>
        <v>14.255016866929063</v>
      </c>
      <c r="F643" s="10">
        <f t="shared" ref="F643:F706" ca="1" si="53">LN(E643/$J$6)</f>
        <v>-2.4510863488639459E-3</v>
      </c>
    </row>
    <row r="644" spans="1:6" x14ac:dyDescent="0.35">
      <c r="A644" s="10">
        <f t="shared" ref="A644:A707" si="54">A643+60</f>
        <v>38572</v>
      </c>
      <c r="B644" s="10">
        <v>0.10965126401299299</v>
      </c>
      <c r="C644" s="10">
        <f t="shared" ca="1" si="50"/>
        <v>0.54405105145426491</v>
      </c>
      <c r="D644" s="10">
        <f t="shared" ca="1" si="51"/>
        <v>2.444149348658285E-3</v>
      </c>
      <c r="E644" s="10">
        <f t="shared" ca="1" si="52"/>
        <v>14.255073105807671</v>
      </c>
      <c r="F644" s="10">
        <f t="shared" ca="1" si="53"/>
        <v>-2.4471411576237828E-3</v>
      </c>
    </row>
    <row r="645" spans="1:6" x14ac:dyDescent="0.35">
      <c r="A645" s="10">
        <f t="shared" si="54"/>
        <v>38632</v>
      </c>
      <c r="B645" s="10">
        <v>0.108953190627867</v>
      </c>
      <c r="C645" s="10">
        <f t="shared" ca="1" si="50"/>
        <v>0.54079946385976063</v>
      </c>
      <c r="D645" s="10">
        <f t="shared" ca="1" si="51"/>
        <v>2.4295415913899747E-3</v>
      </c>
      <c r="E645" s="10">
        <f t="shared" ca="1" si="52"/>
        <v>14.255281850659037</v>
      </c>
      <c r="F645" s="10">
        <f t="shared" ca="1" si="53"/>
        <v>-2.4324977165521219E-3</v>
      </c>
    </row>
    <row r="646" spans="1:6" x14ac:dyDescent="0.35">
      <c r="A646" s="10">
        <f t="shared" si="54"/>
        <v>38692</v>
      </c>
      <c r="B646" s="10">
        <v>0.109976859899763</v>
      </c>
      <c r="C646" s="10">
        <f t="shared" ca="1" si="50"/>
        <v>0.54556765926198403</v>
      </c>
      <c r="D646" s="10">
        <f t="shared" ca="1" si="51"/>
        <v>2.4509627092344634E-3</v>
      </c>
      <c r="E646" s="10">
        <f t="shared" ca="1" si="52"/>
        <v>14.254975742885039</v>
      </c>
      <c r="F646" s="10">
        <f t="shared" ca="1" si="53"/>
        <v>-2.4539712351975278E-3</v>
      </c>
    </row>
    <row r="647" spans="1:6" x14ac:dyDescent="0.35">
      <c r="A647" s="10">
        <f t="shared" si="54"/>
        <v>38752</v>
      </c>
      <c r="B647" s="10">
        <v>0.110716097316451</v>
      </c>
      <c r="C647" s="10">
        <f t="shared" ca="1" si="50"/>
        <v>0.54901098666095416</v>
      </c>
      <c r="D647" s="10">
        <f t="shared" ca="1" si="51"/>
        <v>2.4664318575743365E-3</v>
      </c>
      <c r="E647" s="10">
        <f t="shared" ca="1" si="52"/>
        <v>14.254754688755263</v>
      </c>
      <c r="F647" s="10">
        <f t="shared" ca="1" si="53"/>
        <v>-2.4694785112350237E-3</v>
      </c>
    </row>
    <row r="648" spans="1:6" x14ac:dyDescent="0.35">
      <c r="A648" s="10">
        <f t="shared" si="54"/>
        <v>38812</v>
      </c>
      <c r="B648" s="10">
        <v>0.11041299757171499</v>
      </c>
      <c r="C648" s="10">
        <f t="shared" ca="1" si="50"/>
        <v>0.5475991646507179</v>
      </c>
      <c r="D648" s="10">
        <f t="shared" ca="1" si="51"/>
        <v>2.4600892471933499E-3</v>
      </c>
      <c r="E648" s="10">
        <f t="shared" ca="1" si="52"/>
        <v>14.254845324657607</v>
      </c>
      <c r="F648" s="10">
        <f t="shared" ca="1" si="53"/>
        <v>-2.4631202387723587E-3</v>
      </c>
    </row>
    <row r="649" spans="1:6" x14ac:dyDescent="0.35">
      <c r="A649" s="10">
        <f t="shared" si="54"/>
        <v>38872</v>
      </c>
      <c r="B649" s="10">
        <v>0.11072828659508201</v>
      </c>
      <c r="C649" s="10">
        <f t="shared" ca="1" si="50"/>
        <v>0.54906776365321175</v>
      </c>
      <c r="D649" s="10">
        <f t="shared" ca="1" si="51"/>
        <v>2.4666869282120537E-3</v>
      </c>
      <c r="E649" s="10">
        <f t="shared" ca="1" si="52"/>
        <v>14.254751043795849</v>
      </c>
      <c r="F649" s="10">
        <f t="shared" ca="1" si="53"/>
        <v>-2.4697342125753999E-3</v>
      </c>
    </row>
    <row r="650" spans="1:6" x14ac:dyDescent="0.35">
      <c r="A650" s="10">
        <f t="shared" si="54"/>
        <v>38932</v>
      </c>
      <c r="B650" s="10">
        <v>0.11087528344838</v>
      </c>
      <c r="C650" s="10">
        <f t="shared" ca="1" si="50"/>
        <v>0.54975246694487023</v>
      </c>
      <c r="D650" s="10">
        <f t="shared" ca="1" si="51"/>
        <v>2.4697629577498294E-3</v>
      </c>
      <c r="E650" s="10">
        <f t="shared" ca="1" si="52"/>
        <v>14.254707087333754</v>
      </c>
      <c r="F650" s="10">
        <f t="shared" ca="1" si="53"/>
        <v>-2.4728178532319378E-3</v>
      </c>
    </row>
    <row r="651" spans="1:6" x14ac:dyDescent="0.35">
      <c r="A651" s="10">
        <f t="shared" si="54"/>
        <v>38992</v>
      </c>
      <c r="B651" s="10">
        <v>0.11241072059877601</v>
      </c>
      <c r="C651" s="10">
        <f t="shared" ca="1" si="50"/>
        <v>0.55690444909566883</v>
      </c>
      <c r="D651" s="10">
        <f t="shared" ca="1" si="51"/>
        <v>2.5018932375622921E-3</v>
      </c>
      <c r="E651" s="10">
        <f t="shared" ca="1" si="52"/>
        <v>14.254247945635234</v>
      </c>
      <c r="F651" s="10">
        <f t="shared" ca="1" si="53"/>
        <v>-2.5050282024383342E-3</v>
      </c>
    </row>
    <row r="652" spans="1:6" x14ac:dyDescent="0.35">
      <c r="A652" s="10">
        <f t="shared" si="54"/>
        <v>39052</v>
      </c>
      <c r="B652" s="10">
        <v>0.111406781667423</v>
      </c>
      <c r="C652" s="10">
        <f t="shared" ca="1" si="50"/>
        <v>0.55222815653906587</v>
      </c>
      <c r="D652" s="10">
        <f t="shared" ca="1" si="51"/>
        <v>2.4808849932517535E-3</v>
      </c>
      <c r="E652" s="10">
        <f t="shared" ca="1" si="52"/>
        <v>14.254548153446432</v>
      </c>
      <c r="F652" s="10">
        <f t="shared" ca="1" si="53"/>
        <v>-2.4839674876914581E-3</v>
      </c>
    </row>
    <row r="653" spans="1:6" x14ac:dyDescent="0.35">
      <c r="A653" s="10">
        <f t="shared" si="54"/>
        <v>39112</v>
      </c>
      <c r="B653" s="10">
        <v>0.111190621424132</v>
      </c>
      <c r="C653" s="10">
        <f t="shared" ca="1" si="50"/>
        <v>0.55122129396489217</v>
      </c>
      <c r="D653" s="10">
        <f t="shared" ca="1" si="51"/>
        <v>2.476361663137278E-3</v>
      </c>
      <c r="E653" s="10">
        <f t="shared" ca="1" si="52"/>
        <v>14.254612791833768</v>
      </c>
      <c r="F653" s="10">
        <f t="shared" ca="1" si="53"/>
        <v>-2.4794329180869755E-3</v>
      </c>
    </row>
    <row r="654" spans="1:6" x14ac:dyDescent="0.35">
      <c r="A654" s="10">
        <f t="shared" si="54"/>
        <v>39172</v>
      </c>
      <c r="B654" s="10">
        <v>0.110282761118665</v>
      </c>
      <c r="C654" s="10">
        <f t="shared" ca="1" si="50"/>
        <v>0.54699253038544904</v>
      </c>
      <c r="D654" s="10">
        <f t="shared" ca="1" si="51"/>
        <v>2.4573639427566299E-3</v>
      </c>
      <c r="E654" s="10">
        <f t="shared" ca="1" si="52"/>
        <v>14.254884269258007</v>
      </c>
      <c r="F654" s="10">
        <f t="shared" ca="1" si="53"/>
        <v>-2.4603882170411893E-3</v>
      </c>
    </row>
    <row r="655" spans="1:6" x14ac:dyDescent="0.35">
      <c r="A655" s="10">
        <f t="shared" si="54"/>
        <v>39232</v>
      </c>
      <c r="B655" s="10">
        <v>0.11199955742477</v>
      </c>
      <c r="C655" s="10">
        <f t="shared" ca="1" si="50"/>
        <v>0.55498927355051664</v>
      </c>
      <c r="D655" s="10">
        <f t="shared" ca="1" si="51"/>
        <v>2.4932893114256961E-3</v>
      </c>
      <c r="E655" s="10">
        <f t="shared" ca="1" si="52"/>
        <v>14.254370895739726</v>
      </c>
      <c r="F655" s="10">
        <f t="shared" ca="1" si="53"/>
        <v>-2.4964027334054223E-3</v>
      </c>
    </row>
    <row r="656" spans="1:6" x14ac:dyDescent="0.35">
      <c r="A656" s="10">
        <f t="shared" si="54"/>
        <v>39292</v>
      </c>
      <c r="B656" s="10">
        <v>0.112083952529659</v>
      </c>
      <c r="C656" s="10">
        <f t="shared" ca="1" si="50"/>
        <v>0.55538238132677775</v>
      </c>
      <c r="D656" s="10">
        <f t="shared" ca="1" si="51"/>
        <v>2.495055348110549E-3</v>
      </c>
      <c r="E656" s="10">
        <f t="shared" ca="1" si="52"/>
        <v>14.254345659075499</v>
      </c>
      <c r="F656" s="10">
        <f t="shared" ca="1" si="53"/>
        <v>-2.4981731859039474E-3</v>
      </c>
    </row>
    <row r="657" spans="1:6" x14ac:dyDescent="0.35">
      <c r="A657" s="10">
        <f t="shared" si="54"/>
        <v>39352</v>
      </c>
      <c r="B657" s="10">
        <v>0.111293913643321</v>
      </c>
      <c r="C657" s="10">
        <f t="shared" ca="1" si="50"/>
        <v>0.55170242346456966</v>
      </c>
      <c r="D657" s="10">
        <f t="shared" ca="1" si="51"/>
        <v>2.4785231374145791E-3</v>
      </c>
      <c r="E657" s="10">
        <f t="shared" ca="1" si="52"/>
        <v>14.254581904366345</v>
      </c>
      <c r="F657" s="10">
        <f t="shared" ca="1" si="53"/>
        <v>-2.4815997605918128E-3</v>
      </c>
    </row>
    <row r="658" spans="1:6" x14ac:dyDescent="0.35">
      <c r="A658" s="10">
        <f t="shared" si="54"/>
        <v>39412</v>
      </c>
      <c r="B658" s="10">
        <v>0.112241963694608</v>
      </c>
      <c r="C658" s="10">
        <f t="shared" ca="1" si="50"/>
        <v>0.55611838867885377</v>
      </c>
      <c r="D658" s="10">
        <f t="shared" ca="1" si="51"/>
        <v>2.4983618611397504E-3</v>
      </c>
      <c r="E658" s="10">
        <f t="shared" ca="1" si="52"/>
        <v>14.254298409004313</v>
      </c>
      <c r="F658" s="10">
        <f t="shared" ca="1" si="53"/>
        <v>-2.5014879749954422E-3</v>
      </c>
    </row>
    <row r="659" spans="1:6" x14ac:dyDescent="0.35">
      <c r="A659" s="10">
        <f t="shared" si="54"/>
        <v>39472</v>
      </c>
      <c r="B659" s="10">
        <v>0.11131388684808501</v>
      </c>
      <c r="C659" s="10">
        <f t="shared" ca="1" si="50"/>
        <v>0.55179545755842985</v>
      </c>
      <c r="D659" s="10">
        <f t="shared" ca="1" si="51"/>
        <v>2.478941093081246E-3</v>
      </c>
      <c r="E659" s="10">
        <f t="shared" ca="1" si="52"/>
        <v>14.254575931779868</v>
      </c>
      <c r="F659" s="10">
        <f t="shared" ca="1" si="53"/>
        <v>-2.4820187548329261E-3</v>
      </c>
    </row>
    <row r="660" spans="1:6" x14ac:dyDescent="0.35">
      <c r="A660" s="10">
        <f t="shared" si="54"/>
        <v>39532</v>
      </c>
      <c r="B660" s="10">
        <v>0.111019948638478</v>
      </c>
      <c r="C660" s="10">
        <f t="shared" ca="1" si="50"/>
        <v>0.55042630947704807</v>
      </c>
      <c r="D660" s="10">
        <f t="shared" ca="1" si="51"/>
        <v>2.4727901953256384E-3</v>
      </c>
      <c r="E660" s="10">
        <f t="shared" ca="1" si="52"/>
        <v>14.254663828108797</v>
      </c>
      <c r="F660" s="10">
        <f t="shared" ca="1" si="53"/>
        <v>-2.4758525904827497E-3</v>
      </c>
    </row>
    <row r="661" spans="1:6" x14ac:dyDescent="0.35">
      <c r="A661" s="10">
        <f t="shared" si="54"/>
        <v>39592</v>
      </c>
      <c r="B661" s="10">
        <v>0.11177577351769501</v>
      </c>
      <c r="C661" s="10">
        <f t="shared" ca="1" si="50"/>
        <v>0.55394690036798444</v>
      </c>
      <c r="D661" s="10">
        <f t="shared" ca="1" si="51"/>
        <v>2.4886064499031703E-3</v>
      </c>
      <c r="E661" s="10">
        <f t="shared" ca="1" si="52"/>
        <v>14.254437813830883</v>
      </c>
      <c r="F661" s="10">
        <f t="shared" ca="1" si="53"/>
        <v>-2.4917081779899973E-3</v>
      </c>
    </row>
    <row r="662" spans="1:6" x14ac:dyDescent="0.35">
      <c r="A662" s="10">
        <f t="shared" si="54"/>
        <v>39652</v>
      </c>
      <c r="B662" s="10">
        <v>0.11307743045914601</v>
      </c>
      <c r="C662" s="10">
        <f t="shared" ca="1" si="50"/>
        <v>0.56000994710963703</v>
      </c>
      <c r="D662" s="10">
        <f t="shared" ca="1" si="51"/>
        <v>2.5158446873900443E-3</v>
      </c>
      <c r="E662" s="10">
        <f t="shared" ca="1" si="52"/>
        <v>14.254048579417194</v>
      </c>
      <c r="F662" s="10">
        <f t="shared" ca="1" si="53"/>
        <v>-2.5190147426629663E-3</v>
      </c>
    </row>
    <row r="663" spans="1:6" x14ac:dyDescent="0.35">
      <c r="A663" s="10">
        <f t="shared" si="54"/>
        <v>39712</v>
      </c>
      <c r="B663" s="10">
        <v>0.111976440032209</v>
      </c>
      <c r="C663" s="10">
        <f t="shared" ca="1" si="50"/>
        <v>0.55488159400210479</v>
      </c>
      <c r="D663" s="10">
        <f t="shared" ca="1" si="51"/>
        <v>2.4928055610544558E-3</v>
      </c>
      <c r="E663" s="10">
        <f t="shared" ca="1" si="52"/>
        <v>14.254377808532531</v>
      </c>
      <c r="F663" s="10">
        <f t="shared" ca="1" si="53"/>
        <v>-2.4959177740074335E-3</v>
      </c>
    </row>
    <row r="664" spans="1:6" x14ac:dyDescent="0.35">
      <c r="A664" s="10">
        <f t="shared" si="54"/>
        <v>39772</v>
      </c>
      <c r="B664" s="10">
        <v>0.11285261445603401</v>
      </c>
      <c r="C664" s="10">
        <f t="shared" ca="1" si="50"/>
        <v>0.55896276648029231</v>
      </c>
      <c r="D664" s="10">
        <f t="shared" ca="1" si="51"/>
        <v>2.511140228412713E-3</v>
      </c>
      <c r="E664" s="10">
        <f t="shared" ca="1" si="52"/>
        <v>14.254115806135982</v>
      </c>
      <c r="F664" s="10">
        <f t="shared" ca="1" si="53"/>
        <v>-2.5142984292674305E-3</v>
      </c>
    </row>
    <row r="665" spans="1:6" x14ac:dyDescent="0.35">
      <c r="A665" s="10">
        <f t="shared" si="54"/>
        <v>39832</v>
      </c>
      <c r="B665" s="10">
        <v>0.11263894655201601</v>
      </c>
      <c r="C665" s="10">
        <f t="shared" ca="1" si="50"/>
        <v>0.55796751308594716</v>
      </c>
      <c r="D665" s="10">
        <f t="shared" ca="1" si="51"/>
        <v>2.5066690525386176E-3</v>
      </c>
      <c r="E665" s="10">
        <f t="shared" ca="1" si="52"/>
        <v>14.254179699239222</v>
      </c>
      <c r="F665" s="10">
        <f t="shared" ca="1" si="53"/>
        <v>-2.5098160074243613E-3</v>
      </c>
    </row>
    <row r="666" spans="1:6" x14ac:dyDescent="0.35">
      <c r="A666" s="10">
        <f t="shared" si="54"/>
        <v>39892</v>
      </c>
      <c r="B666" s="10">
        <v>0.113382244542879</v>
      </c>
      <c r="C666" s="10">
        <f t="shared" ca="1" si="50"/>
        <v>0.56142975441702703</v>
      </c>
      <c r="D666" s="10">
        <f t="shared" ca="1" si="51"/>
        <v>2.5222231717184941E-3</v>
      </c>
      <c r="E666" s="10">
        <f t="shared" ca="1" si="52"/>
        <v>14.253957430876142</v>
      </c>
      <c r="F666" s="10">
        <f t="shared" ca="1" si="53"/>
        <v>-2.5254093351869057E-3</v>
      </c>
    </row>
    <row r="667" spans="1:6" x14ac:dyDescent="0.35">
      <c r="A667" s="10">
        <f t="shared" si="54"/>
        <v>39952</v>
      </c>
      <c r="B667" s="10">
        <v>0.113434837949576</v>
      </c>
      <c r="C667" s="10">
        <f t="shared" ca="1" si="50"/>
        <v>0.56167473162488579</v>
      </c>
      <c r="D667" s="10">
        <f t="shared" ca="1" si="51"/>
        <v>2.5233237318247996E-3</v>
      </c>
      <c r="E667" s="10">
        <f t="shared" ca="1" si="52"/>
        <v>14.253941703872222</v>
      </c>
      <c r="F667" s="10">
        <f t="shared" ca="1" si="53"/>
        <v>-2.5265126787792102E-3</v>
      </c>
    </row>
    <row r="668" spans="1:6" x14ac:dyDescent="0.35">
      <c r="A668" s="10">
        <f t="shared" si="54"/>
        <v>40012</v>
      </c>
      <c r="B668" s="10">
        <v>0.113912210809575</v>
      </c>
      <c r="C668" s="10">
        <f t="shared" ca="1" si="50"/>
        <v>0.56389830826109533</v>
      </c>
      <c r="D668" s="10">
        <f t="shared" ca="1" si="51"/>
        <v>2.5333131498629707E-3</v>
      </c>
      <c r="E668" s="10">
        <f t="shared" ca="1" si="52"/>
        <v>14.253798955088458</v>
      </c>
      <c r="F668" s="10">
        <f t="shared" ca="1" si="53"/>
        <v>-2.5365274172653809E-3</v>
      </c>
    </row>
    <row r="669" spans="1:6" x14ac:dyDescent="0.35">
      <c r="A669" s="10">
        <f t="shared" si="54"/>
        <v>40072</v>
      </c>
      <c r="B669" s="10">
        <v>0.11459924091414</v>
      </c>
      <c r="C669" s="10">
        <f t="shared" ca="1" si="50"/>
        <v>0.56709845685958593</v>
      </c>
      <c r="D669" s="10">
        <f t="shared" ca="1" si="51"/>
        <v>2.54768981744169E-3</v>
      </c>
      <c r="E669" s="10">
        <f t="shared" ca="1" si="52"/>
        <v>14.253593512508758</v>
      </c>
      <c r="F669" s="10">
        <f t="shared" ca="1" si="53"/>
        <v>-2.5509407018151652E-3</v>
      </c>
    </row>
    <row r="670" spans="1:6" x14ac:dyDescent="0.35">
      <c r="A670" s="10">
        <f t="shared" si="54"/>
        <v>40132</v>
      </c>
      <c r="B670" s="10">
        <v>0.114848187703217</v>
      </c>
      <c r="C670" s="10">
        <f t="shared" ca="1" si="50"/>
        <v>0.56825803736831471</v>
      </c>
      <c r="D670" s="10">
        <f t="shared" ca="1" si="51"/>
        <v>2.5528992328771537E-3</v>
      </c>
      <c r="E670" s="10">
        <f t="shared" ca="1" si="52"/>
        <v>14.253519069962184</v>
      </c>
      <c r="F670" s="10">
        <f t="shared" ca="1" si="53"/>
        <v>-2.556163436762991E-3</v>
      </c>
    </row>
    <row r="671" spans="1:6" x14ac:dyDescent="0.35">
      <c r="A671" s="10">
        <f t="shared" si="54"/>
        <v>40192</v>
      </c>
      <c r="B671" s="10">
        <v>0.115221366272086</v>
      </c>
      <c r="C671" s="10">
        <f t="shared" ca="1" si="50"/>
        <v>0.56999628270315195</v>
      </c>
      <c r="D671" s="10">
        <f t="shared" ca="1" si="51"/>
        <v>2.5607083000439099E-3</v>
      </c>
      <c r="E671" s="10">
        <f t="shared" ca="1" si="52"/>
        <v>14.25340747839237</v>
      </c>
      <c r="F671" s="10">
        <f t="shared" ca="1" si="53"/>
        <v>-2.5639925213628212E-3</v>
      </c>
    </row>
    <row r="672" spans="1:6" x14ac:dyDescent="0.35">
      <c r="A672" s="10">
        <f t="shared" si="54"/>
        <v>40252</v>
      </c>
      <c r="B672" s="10">
        <v>0.114669400362046</v>
      </c>
      <c r="C672" s="10">
        <f t="shared" ca="1" si="50"/>
        <v>0.56742525572530578</v>
      </c>
      <c r="D672" s="10">
        <f t="shared" ca="1" si="51"/>
        <v>2.5491579613459363E-3</v>
      </c>
      <c r="E672" s="10">
        <f t="shared" ca="1" si="52"/>
        <v>14.253572532732367</v>
      </c>
      <c r="F672" s="10">
        <f t="shared" ca="1" si="53"/>
        <v>-2.5524125967315596E-3</v>
      </c>
    </row>
    <row r="673" spans="1:6" x14ac:dyDescent="0.35">
      <c r="A673" s="10">
        <f t="shared" si="54"/>
        <v>40312</v>
      </c>
      <c r="B673" s="10">
        <v>0.114331903086373</v>
      </c>
      <c r="C673" s="10">
        <f t="shared" ca="1" si="50"/>
        <v>0.56585321189991455</v>
      </c>
      <c r="D673" s="10">
        <f t="shared" ca="1" si="51"/>
        <v>2.5420955544603659E-3</v>
      </c>
      <c r="E673" s="10">
        <f t="shared" ca="1" si="52"/>
        <v>14.25367345452676</v>
      </c>
      <c r="F673" s="10">
        <f t="shared" ca="1" si="53"/>
        <v>-2.54533216571134E-3</v>
      </c>
    </row>
    <row r="674" spans="1:6" x14ac:dyDescent="0.35">
      <c r="A674" s="10">
        <f t="shared" si="54"/>
        <v>40372</v>
      </c>
      <c r="B674" s="10">
        <v>0.114521089200512</v>
      </c>
      <c r="C674" s="10">
        <f t="shared" ca="1" si="50"/>
        <v>0.56673443045786853</v>
      </c>
      <c r="D674" s="10">
        <f t="shared" ca="1" si="51"/>
        <v>2.5460544288319746E-3</v>
      </c>
      <c r="E674" s="10">
        <f t="shared" ca="1" si="52"/>
        <v>14.253616882211992</v>
      </c>
      <c r="F674" s="10">
        <f t="shared" ca="1" si="53"/>
        <v>-2.5493011374446203E-3</v>
      </c>
    </row>
    <row r="675" spans="1:6" x14ac:dyDescent="0.35">
      <c r="A675" s="10">
        <f t="shared" si="54"/>
        <v>40432</v>
      </c>
      <c r="B675" s="10">
        <v>0.116345393805866</v>
      </c>
      <c r="C675" s="10">
        <f t="shared" ca="1" si="50"/>
        <v>0.57523194139261868</v>
      </c>
      <c r="D675" s="10">
        <f t="shared" ca="1" si="51"/>
        <v>2.5842294967063392E-3</v>
      </c>
      <c r="E675" s="10">
        <f t="shared" ca="1" si="52"/>
        <v>14.253071360492065</v>
      </c>
      <c r="F675" s="10">
        <f t="shared" ca="1" si="53"/>
        <v>-2.5875743816283895E-3</v>
      </c>
    </row>
    <row r="676" spans="1:6" x14ac:dyDescent="0.35">
      <c r="A676" s="10">
        <f t="shared" si="54"/>
        <v>40492</v>
      </c>
      <c r="B676" s="10">
        <v>0.116075090572708</v>
      </c>
      <c r="C676" s="10">
        <f t="shared" ca="1" si="50"/>
        <v>0.57397288373705091</v>
      </c>
      <c r="D676" s="10">
        <f t="shared" ca="1" si="51"/>
        <v>2.578573180188701E-3</v>
      </c>
      <c r="E676" s="10">
        <f t="shared" ca="1" si="52"/>
        <v>14.253152189255102</v>
      </c>
      <c r="F676" s="10">
        <f t="shared" ca="1" si="53"/>
        <v>-2.5819034260985687E-3</v>
      </c>
    </row>
    <row r="677" spans="1:6" x14ac:dyDescent="0.35">
      <c r="A677" s="10">
        <f t="shared" si="54"/>
        <v>40552</v>
      </c>
      <c r="B677" s="10">
        <v>0.11537604918824</v>
      </c>
      <c r="C677" s="10">
        <f t="shared" ca="1" si="50"/>
        <v>0.57071678725462882</v>
      </c>
      <c r="D677" s="10">
        <f t="shared" ca="1" si="51"/>
        <v>2.5639451667414199E-3</v>
      </c>
      <c r="E677" s="10">
        <f t="shared" ca="1" si="52"/>
        <v>14.253361223567264</v>
      </c>
      <c r="F677" s="10">
        <f t="shared" ca="1" si="53"/>
        <v>-2.56723770327665E-3</v>
      </c>
    </row>
    <row r="678" spans="1:6" x14ac:dyDescent="0.35">
      <c r="A678" s="10">
        <f t="shared" si="54"/>
        <v>40612</v>
      </c>
      <c r="B678" s="10">
        <v>0.115908803117154</v>
      </c>
      <c r="C678" s="10">
        <f t="shared" ca="1" si="50"/>
        <v>0.57319832587662845</v>
      </c>
      <c r="D678" s="10">
        <f t="shared" ca="1" si="51"/>
        <v>2.5750934790007532E-3</v>
      </c>
      <c r="E678" s="10">
        <f t="shared" ca="1" si="52"/>
        <v>14.253201914185079</v>
      </c>
      <c r="F678" s="10">
        <f t="shared" ca="1" si="53"/>
        <v>-2.5784147351354454E-3</v>
      </c>
    </row>
    <row r="679" spans="1:6" x14ac:dyDescent="0.35">
      <c r="A679" s="10">
        <f t="shared" si="54"/>
        <v>40672</v>
      </c>
      <c r="B679" s="10">
        <v>0.114396439304566</v>
      </c>
      <c r="C679" s="10">
        <f t="shared" ca="1" si="50"/>
        <v>0.56615381806961496</v>
      </c>
      <c r="D679" s="10">
        <f t="shared" ca="1" si="51"/>
        <v>2.5434460276777451E-3</v>
      </c>
      <c r="E679" s="10">
        <f t="shared" ca="1" si="52"/>
        <v>14.253654156264483</v>
      </c>
      <c r="F679" s="10">
        <f t="shared" ca="1" si="53"/>
        <v>-2.5466860816266597E-3</v>
      </c>
    </row>
    <row r="680" spans="1:6" x14ac:dyDescent="0.35">
      <c r="A680" s="10">
        <f t="shared" si="54"/>
        <v>40732</v>
      </c>
      <c r="B680" s="10">
        <v>0.11624661923346501</v>
      </c>
      <c r="C680" s="10">
        <f t="shared" ca="1" si="50"/>
        <v>0.57477185484424875</v>
      </c>
      <c r="D680" s="10">
        <f t="shared" ca="1" si="51"/>
        <v>2.5821625578877874E-3</v>
      </c>
      <c r="E680" s="10">
        <f t="shared" ca="1" si="52"/>
        <v>14.253100897047783</v>
      </c>
      <c r="F680" s="10">
        <f t="shared" ca="1" si="53"/>
        <v>-2.5855020896733863E-3</v>
      </c>
    </row>
    <row r="681" spans="1:6" x14ac:dyDescent="0.35">
      <c r="A681" s="10">
        <f t="shared" si="54"/>
        <v>40792</v>
      </c>
      <c r="B681" s="10">
        <v>0.115750106996774</v>
      </c>
      <c r="C681" s="10">
        <f t="shared" ca="1" si="50"/>
        <v>0.57245912803966981</v>
      </c>
      <c r="D681" s="10">
        <f t="shared" ca="1" si="51"/>
        <v>2.5717726327182167E-3</v>
      </c>
      <c r="E681" s="10">
        <f t="shared" ca="1" si="52"/>
        <v>14.253249369078455</v>
      </c>
      <c r="F681" s="10">
        <f t="shared" ca="1" si="53"/>
        <v>-2.5750853208280898E-3</v>
      </c>
    </row>
    <row r="682" spans="1:6" x14ac:dyDescent="0.35">
      <c r="A682" s="10">
        <f t="shared" si="54"/>
        <v>40852</v>
      </c>
      <c r="B682" s="10">
        <v>0.11500556348140099</v>
      </c>
      <c r="C682" s="10">
        <f t="shared" ca="1" si="50"/>
        <v>0.5689910851236395</v>
      </c>
      <c r="D682" s="10">
        <f t="shared" ca="1" si="51"/>
        <v>2.5561924499179502E-3</v>
      </c>
      <c r="E682" s="10">
        <f t="shared" ca="1" si="52"/>
        <v>14.25347200989067</v>
      </c>
      <c r="F682" s="10">
        <f t="shared" ca="1" si="53"/>
        <v>-2.559465088023447E-3</v>
      </c>
    </row>
    <row r="683" spans="1:6" x14ac:dyDescent="0.35">
      <c r="A683" s="10">
        <f t="shared" si="54"/>
        <v>40912</v>
      </c>
      <c r="B683" s="10">
        <v>0.116041621390553</v>
      </c>
      <c r="C683" s="10">
        <f t="shared" ca="1" si="50"/>
        <v>0.57381698611967691</v>
      </c>
      <c r="D683" s="10">
        <f t="shared" ca="1" si="51"/>
        <v>2.5778728101426484E-3</v>
      </c>
      <c r="E683" s="10">
        <f t="shared" ca="1" si="52"/>
        <v>14.253162197543061</v>
      </c>
      <c r="F683" s="10">
        <f t="shared" ca="1" si="53"/>
        <v>-2.5812012456747839E-3</v>
      </c>
    </row>
    <row r="684" spans="1:6" x14ac:dyDescent="0.35">
      <c r="A684" s="10">
        <f t="shared" si="54"/>
        <v>40972</v>
      </c>
      <c r="B684" s="10">
        <v>0.115847514906937</v>
      </c>
      <c r="C684" s="10">
        <f t="shared" ca="1" si="50"/>
        <v>0.57291284875018711</v>
      </c>
      <c r="D684" s="10">
        <f t="shared" ca="1" si="51"/>
        <v>2.5738109730102155E-3</v>
      </c>
      <c r="E684" s="10">
        <f t="shared" ca="1" si="52"/>
        <v>14.253220241195683</v>
      </c>
      <c r="F684" s="10">
        <f t="shared" ca="1" si="53"/>
        <v>-2.5771289188723859E-3</v>
      </c>
    </row>
    <row r="685" spans="1:6" x14ac:dyDescent="0.35">
      <c r="A685" s="10">
        <f t="shared" si="54"/>
        <v>41032</v>
      </c>
      <c r="B685" s="10">
        <v>0.116058405715531</v>
      </c>
      <c r="C685" s="10">
        <f t="shared" ca="1" si="50"/>
        <v>0.57389516658614848</v>
      </c>
      <c r="D685" s="10">
        <f t="shared" ca="1" si="51"/>
        <v>2.578224035888272E-3</v>
      </c>
      <c r="E685" s="10">
        <f t="shared" ca="1" si="52"/>
        <v>14.253157178527156</v>
      </c>
      <c r="F685" s="10">
        <f t="shared" ca="1" si="53"/>
        <v>-2.5815533792377591E-3</v>
      </c>
    </row>
    <row r="686" spans="1:6" x14ac:dyDescent="0.35">
      <c r="A686" s="10">
        <f t="shared" si="54"/>
        <v>41092</v>
      </c>
      <c r="B686" s="10">
        <v>0.11600582853845801</v>
      </c>
      <c r="C686" s="10">
        <f t="shared" ca="1" si="50"/>
        <v>0.5736502649749895</v>
      </c>
      <c r="D686" s="10">
        <f t="shared" ca="1" si="51"/>
        <v>2.5771238154001404E-3</v>
      </c>
      <c r="E686" s="10">
        <f t="shared" ca="1" si="52"/>
        <v>14.253172900677932</v>
      </c>
      <c r="F686" s="10">
        <f t="shared" ca="1" si="53"/>
        <v>-2.5804503154107342E-3</v>
      </c>
    </row>
    <row r="687" spans="1:6" x14ac:dyDescent="0.35">
      <c r="A687" s="10">
        <f t="shared" si="54"/>
        <v>41152</v>
      </c>
      <c r="B687" s="10">
        <v>0.117582520408584</v>
      </c>
      <c r="C687" s="10">
        <f t="shared" ca="1" si="50"/>
        <v>0.5809944093507734</v>
      </c>
      <c r="D687" s="10">
        <f t="shared" ca="1" si="51"/>
        <v>2.6101173840083493E-3</v>
      </c>
      <c r="E687" s="10">
        <f t="shared" ca="1" si="52"/>
        <v>14.252701422582518</v>
      </c>
      <c r="F687" s="10">
        <f t="shared" ca="1" si="53"/>
        <v>-2.613529679341768E-3</v>
      </c>
    </row>
    <row r="688" spans="1:6" x14ac:dyDescent="0.35">
      <c r="A688" s="10">
        <f t="shared" si="54"/>
        <v>41212</v>
      </c>
      <c r="B688" s="10">
        <v>0.11674913364334299</v>
      </c>
      <c r="C688" s="10">
        <f t="shared" ca="1" si="50"/>
        <v>0.57711253944279428</v>
      </c>
      <c r="D688" s="10">
        <f t="shared" ca="1" si="51"/>
        <v>2.5926780834467531E-3</v>
      </c>
      <c r="E688" s="10">
        <f t="shared" ca="1" si="52"/>
        <v>14.252950630187545</v>
      </c>
      <c r="F688" s="10">
        <f t="shared" ca="1" si="53"/>
        <v>-2.5960448938984575E-3</v>
      </c>
    </row>
    <row r="689" spans="1:6" x14ac:dyDescent="0.35">
      <c r="A689" s="10">
        <f t="shared" si="54"/>
        <v>41272</v>
      </c>
      <c r="B689" s="10">
        <v>0.11570478653151001</v>
      </c>
      <c r="C689" s="10">
        <f t="shared" ca="1" si="50"/>
        <v>0.57224802779466766</v>
      </c>
      <c r="D689" s="10">
        <f t="shared" ca="1" si="51"/>
        <v>2.5708242648675443E-3</v>
      </c>
      <c r="E689" s="10">
        <f t="shared" ca="1" si="52"/>
        <v>14.253262921255041</v>
      </c>
      <c r="F689" s="10">
        <f t="shared" ca="1" si="53"/>
        <v>-2.5741345081542414E-3</v>
      </c>
    </row>
    <row r="690" spans="1:6" x14ac:dyDescent="0.35">
      <c r="A690" s="10">
        <f t="shared" si="54"/>
        <v>41332</v>
      </c>
      <c r="B690" s="10">
        <v>0.116846566733062</v>
      </c>
      <c r="C690" s="10">
        <f t="shared" ca="1" si="50"/>
        <v>0.5775663774383043</v>
      </c>
      <c r="D690" s="10">
        <f t="shared" ca="1" si="51"/>
        <v>2.5947169506415819E-3</v>
      </c>
      <c r="E690" s="10">
        <f t="shared" ca="1" si="52"/>
        <v>14.252921494775331</v>
      </c>
      <c r="F690" s="10">
        <f t="shared" ca="1" si="53"/>
        <v>-2.5980890630497638E-3</v>
      </c>
    </row>
    <row r="691" spans="1:6" x14ac:dyDescent="0.35">
      <c r="A691" s="10">
        <f t="shared" si="54"/>
        <v>41392</v>
      </c>
      <c r="B691" s="10">
        <v>0.11730445695472801</v>
      </c>
      <c r="C691" s="10">
        <f t="shared" ca="1" si="50"/>
        <v>0.57969920501222094</v>
      </c>
      <c r="D691" s="10">
        <f t="shared" ca="1" si="51"/>
        <v>2.6042986785174025E-3</v>
      </c>
      <c r="E691" s="10">
        <f t="shared" ca="1" si="52"/>
        <v>14.252784571883986</v>
      </c>
      <c r="F691" s="10">
        <f t="shared" ca="1" si="53"/>
        <v>-2.607695763618835E-3</v>
      </c>
    </row>
    <row r="692" spans="1:6" x14ac:dyDescent="0.35">
      <c r="A692" s="10">
        <f t="shared" si="54"/>
        <v>41452</v>
      </c>
      <c r="B692" s="10">
        <v>0.11762139613171201</v>
      </c>
      <c r="C692" s="10">
        <f t="shared" ca="1" si="50"/>
        <v>0.58117549033988403</v>
      </c>
      <c r="D692" s="10">
        <f t="shared" ca="1" si="51"/>
        <v>2.6109308903519289E-3</v>
      </c>
      <c r="E692" s="10">
        <f t="shared" ca="1" si="52"/>
        <v>14.25268979757687</v>
      </c>
      <c r="F692" s="10">
        <f t="shared" ca="1" si="53"/>
        <v>-2.6143453149216475E-3</v>
      </c>
    </row>
    <row r="693" spans="1:6" x14ac:dyDescent="0.35">
      <c r="A693" s="10">
        <f t="shared" si="54"/>
        <v>41512</v>
      </c>
      <c r="B693" s="10">
        <v>0.11783082420106999</v>
      </c>
      <c r="C693" s="10">
        <f t="shared" ca="1" si="50"/>
        <v>0.58215099481659816</v>
      </c>
      <c r="D693" s="10">
        <f t="shared" ca="1" si="51"/>
        <v>2.6153133442135671E-3</v>
      </c>
      <c r="E693" s="10">
        <f t="shared" ca="1" si="52"/>
        <v>14.252627172311186</v>
      </c>
      <c r="F693" s="10">
        <f t="shared" ca="1" si="53"/>
        <v>-2.6187392506740463E-3</v>
      </c>
    </row>
    <row r="694" spans="1:6" x14ac:dyDescent="0.35">
      <c r="A694" s="10">
        <f t="shared" si="54"/>
        <v>41572</v>
      </c>
      <c r="B694" s="10">
        <v>0.117705913605625</v>
      </c>
      <c r="C694" s="10">
        <f t="shared" ca="1" si="50"/>
        <v>0.58156916810435677</v>
      </c>
      <c r="D694" s="10">
        <f t="shared" ca="1" si="51"/>
        <v>2.6126994877088226E-3</v>
      </c>
      <c r="E694" s="10">
        <f t="shared" ca="1" si="52"/>
        <v>14.25266452432064</v>
      </c>
      <c r="F694" s="10">
        <f t="shared" ca="1" si="53"/>
        <v>-2.6161185436242062E-3</v>
      </c>
    </row>
    <row r="695" spans="1:6" x14ac:dyDescent="0.35">
      <c r="A695" s="10">
        <f t="shared" si="54"/>
        <v>41632</v>
      </c>
      <c r="B695" s="10">
        <v>0.11677052133499401</v>
      </c>
      <c r="C695" s="10">
        <f t="shared" ca="1" si="50"/>
        <v>0.57721216213910287</v>
      </c>
      <c r="D695" s="10">
        <f t="shared" ca="1" si="51"/>
        <v>2.5931256384099195E-3</v>
      </c>
      <c r="E695" s="10">
        <f t="shared" ca="1" si="52"/>
        <v>14.252944234627121</v>
      </c>
      <c r="F695" s="10">
        <f t="shared" ca="1" si="53"/>
        <v>-2.5964936123445523E-3</v>
      </c>
    </row>
    <row r="696" spans="1:6" x14ac:dyDescent="0.35">
      <c r="A696" s="10">
        <f t="shared" si="54"/>
        <v>41692</v>
      </c>
      <c r="B696" s="10">
        <v>0.11824938430981199</v>
      </c>
      <c r="C696" s="10">
        <f t="shared" ca="1" si="50"/>
        <v>0.58410062487862124</v>
      </c>
      <c r="D696" s="10">
        <f t="shared" ca="1" si="51"/>
        <v>2.624072057267206E-3</v>
      </c>
      <c r="E696" s="10">
        <f t="shared" ca="1" si="52"/>
        <v>14.252502010301651</v>
      </c>
      <c r="F696" s="10">
        <f t="shared" ca="1" si="53"/>
        <v>-2.6275209691314595E-3</v>
      </c>
    </row>
    <row r="697" spans="1:6" x14ac:dyDescent="0.35">
      <c r="A697" s="10">
        <f t="shared" si="54"/>
        <v>41752</v>
      </c>
      <c r="B697" s="10">
        <v>0.118215110815742</v>
      </c>
      <c r="C697" s="10">
        <f t="shared" ca="1" si="50"/>
        <v>0.58394098082039914</v>
      </c>
      <c r="D697" s="10">
        <f t="shared" ca="1" si="51"/>
        <v>2.6233548563356431E-3</v>
      </c>
      <c r="E697" s="10">
        <f t="shared" ca="1" si="52"/>
        <v>14.252512259102962</v>
      </c>
      <c r="F697" s="10">
        <f t="shared" ca="1" si="53"/>
        <v>-2.6268018815200841E-3</v>
      </c>
    </row>
    <row r="698" spans="1:6" x14ac:dyDescent="0.35">
      <c r="A698" s="10">
        <f t="shared" si="54"/>
        <v>41812</v>
      </c>
      <c r="B698" s="10">
        <v>0.118013955698342</v>
      </c>
      <c r="C698" s="10">
        <f t="shared" ca="1" si="50"/>
        <v>0.5830040113007966</v>
      </c>
      <c r="D698" s="10">
        <f t="shared" ca="1" si="51"/>
        <v>2.6191455207688289E-3</v>
      </c>
      <c r="E698" s="10">
        <f t="shared" ca="1" si="52"/>
        <v>14.252572410508213</v>
      </c>
      <c r="F698" s="10">
        <f t="shared" ca="1" si="53"/>
        <v>-2.6225814832333883E-3</v>
      </c>
    </row>
    <row r="699" spans="1:6" x14ac:dyDescent="0.35">
      <c r="A699" s="10">
        <f t="shared" si="54"/>
        <v>41872</v>
      </c>
      <c r="B699" s="10">
        <v>0.118753647037792</v>
      </c>
      <c r="C699" s="10">
        <f t="shared" ca="1" si="50"/>
        <v>0.5864494530471307</v>
      </c>
      <c r="D699" s="10">
        <f t="shared" ca="1" si="51"/>
        <v>2.6346241678142346E-3</v>
      </c>
      <c r="E699" s="10">
        <f t="shared" ca="1" si="52"/>
        <v>14.252351220641934</v>
      </c>
      <c r="F699" s="10">
        <f t="shared" ca="1" si="53"/>
        <v>-2.6381008979945576E-3</v>
      </c>
    </row>
    <row r="700" spans="1:6" x14ac:dyDescent="0.35">
      <c r="A700" s="10">
        <f t="shared" si="54"/>
        <v>41932</v>
      </c>
      <c r="B700" s="10">
        <v>0.119443000689856</v>
      </c>
      <c r="C700" s="10">
        <f t="shared" ca="1" si="50"/>
        <v>0.58966042460261126</v>
      </c>
      <c r="D700" s="10">
        <f t="shared" ca="1" si="51"/>
        <v>2.6490494575272311E-3</v>
      </c>
      <c r="E700" s="10">
        <f t="shared" ca="1" si="52"/>
        <v>14.252145083251936</v>
      </c>
      <c r="F700" s="10">
        <f t="shared" ca="1" si="53"/>
        <v>-2.6525643979142975E-3</v>
      </c>
    </row>
    <row r="701" spans="1:6" x14ac:dyDescent="0.35">
      <c r="A701" s="10">
        <f t="shared" si="54"/>
        <v>41992</v>
      </c>
      <c r="B701" s="10">
        <v>0.119723976840934</v>
      </c>
      <c r="C701" s="10">
        <f t="shared" ca="1" si="50"/>
        <v>0.59096919612529564</v>
      </c>
      <c r="D701" s="10">
        <f t="shared" ca="1" si="51"/>
        <v>2.6549291135928906E-3</v>
      </c>
      <c r="E701" s="10">
        <f t="shared" ca="1" si="52"/>
        <v>14.252061062966757</v>
      </c>
      <c r="F701" s="10">
        <f t="shared" ca="1" si="53"/>
        <v>-2.6584596882267466E-3</v>
      </c>
    </row>
    <row r="702" spans="1:6" x14ac:dyDescent="0.35">
      <c r="A702" s="10">
        <f t="shared" si="54"/>
        <v>42052</v>
      </c>
      <c r="B702" s="10">
        <v>0.11960268358278101</v>
      </c>
      <c r="C702" s="10">
        <f t="shared" ca="1" si="50"/>
        <v>0.59040421877203908</v>
      </c>
      <c r="D702" s="10">
        <f t="shared" ca="1" si="51"/>
        <v>2.6523909528333857E-3</v>
      </c>
      <c r="E702" s="10">
        <f t="shared" ca="1" si="52"/>
        <v>14.252097333284009</v>
      </c>
      <c r="F702" s="10">
        <f t="shared" ca="1" si="53"/>
        <v>-2.6559147741304625E-3</v>
      </c>
    </row>
    <row r="703" spans="1:6" x14ac:dyDescent="0.35">
      <c r="A703" s="10">
        <f t="shared" si="54"/>
        <v>42112</v>
      </c>
      <c r="B703" s="10">
        <v>0.119882688088879</v>
      </c>
      <c r="C703" s="10">
        <f t="shared" ca="1" si="50"/>
        <v>0.59170846442562353</v>
      </c>
      <c r="D703" s="10">
        <f t="shared" ca="1" si="51"/>
        <v>2.6582502764321138E-3</v>
      </c>
      <c r="E703" s="10">
        <f t="shared" ca="1" si="52"/>
        <v>14.252013603549784</v>
      </c>
      <c r="F703" s="10">
        <f t="shared" ca="1" si="53"/>
        <v>-2.6617896975343479E-3</v>
      </c>
    </row>
    <row r="704" spans="1:6" x14ac:dyDescent="0.35">
      <c r="A704" s="10">
        <f t="shared" si="54"/>
        <v>42172</v>
      </c>
      <c r="B704" s="10">
        <v>0.120757325339756</v>
      </c>
      <c r="C704" s="10">
        <f t="shared" ca="1" si="50"/>
        <v>0.59578247683641006</v>
      </c>
      <c r="D704" s="10">
        <f t="shared" ca="1" si="51"/>
        <v>2.6765527771875721E-3</v>
      </c>
      <c r="E704" s="10">
        <f t="shared" ca="1" si="52"/>
        <v>14.251752060813988</v>
      </c>
      <c r="F704" s="10">
        <f t="shared" ca="1" si="53"/>
        <v>-2.6801411489799851E-3</v>
      </c>
    </row>
    <row r="705" spans="1:6" x14ac:dyDescent="0.35">
      <c r="A705" s="10">
        <f t="shared" si="54"/>
        <v>42232</v>
      </c>
      <c r="B705" s="10">
        <v>0.118884520244499</v>
      </c>
      <c r="C705" s="10">
        <f t="shared" ca="1" si="50"/>
        <v>0.5870590532760589</v>
      </c>
      <c r="D705" s="10">
        <f t="shared" ca="1" si="51"/>
        <v>2.6373627968426946E-3</v>
      </c>
      <c r="E705" s="10">
        <f t="shared" ca="1" si="52"/>
        <v>14.252312085633116</v>
      </c>
      <c r="F705" s="10">
        <f t="shared" ca="1" si="53"/>
        <v>-2.6408467651109352E-3</v>
      </c>
    </row>
    <row r="706" spans="1:6" x14ac:dyDescent="0.35">
      <c r="A706" s="10">
        <f t="shared" si="54"/>
        <v>42292</v>
      </c>
      <c r="B706" s="10">
        <v>0.11987369245012799</v>
      </c>
      <c r="C706" s="10">
        <f t="shared" ca="1" si="50"/>
        <v>0.5916665632330117</v>
      </c>
      <c r="D706" s="10">
        <f t="shared" ca="1" si="51"/>
        <v>2.6580620353243052E-3</v>
      </c>
      <c r="E706" s="10">
        <f t="shared" ca="1" si="52"/>
        <v>14.252016293515215</v>
      </c>
      <c r="F706" s="10">
        <f t="shared" ca="1" si="53"/>
        <v>-2.6616009547186579E-3</v>
      </c>
    </row>
    <row r="707" spans="1:6" x14ac:dyDescent="0.35">
      <c r="A707" s="10">
        <f t="shared" si="54"/>
        <v>42352</v>
      </c>
      <c r="B707" s="10">
        <v>0.120678074909618</v>
      </c>
      <c r="C707" s="10">
        <f t="shared" ref="C707:C770" ca="1" si="55">(B707-$C$2)/($C$1296-$C$2)</f>
        <v>0.5954133326733656</v>
      </c>
      <c r="D707" s="10">
        <f t="shared" ref="D707:D770" ca="1" si="56">$K$4*C707</f>
        <v>2.674894397035095E-3</v>
      </c>
      <c r="E707" s="10">
        <f t="shared" ref="E707:E770" ca="1" si="57">$J$6*(1-D707)</f>
        <v>14.251775759066367</v>
      </c>
      <c r="F707" s="10">
        <f t="shared" ref="F707:F770" ca="1" si="58">LN(E707/$J$6)</f>
        <v>-2.6784783195556473E-3</v>
      </c>
    </row>
    <row r="708" spans="1:6" x14ac:dyDescent="0.35">
      <c r="A708" s="10">
        <f t="shared" ref="A708:A771" si="59">A707+60</f>
        <v>42412</v>
      </c>
      <c r="B708" s="10">
        <v>0.11947296585179</v>
      </c>
      <c r="C708" s="10">
        <f t="shared" ca="1" si="55"/>
        <v>0.5898000006857107</v>
      </c>
      <c r="D708" s="10">
        <f t="shared" ca="1" si="56"/>
        <v>2.6496765030805552E-3</v>
      </c>
      <c r="E708" s="10">
        <f t="shared" ca="1" si="57"/>
        <v>14.252136122770978</v>
      </c>
      <c r="F708" s="10">
        <f t="shared" ca="1" si="58"/>
        <v>-2.6531931091519456E-3</v>
      </c>
    </row>
    <row r="709" spans="1:6" x14ac:dyDescent="0.35">
      <c r="A709" s="10">
        <f t="shared" si="59"/>
        <v>42472</v>
      </c>
      <c r="B709" s="10">
        <v>0.120988797966086</v>
      </c>
      <c r="C709" s="10">
        <f t="shared" ca="1" si="55"/>
        <v>0.59686066365212154</v>
      </c>
      <c r="D709" s="10">
        <f t="shared" ca="1" si="56"/>
        <v>2.681396531457156E-3</v>
      </c>
      <c r="E709" s="10">
        <f t="shared" ca="1" si="57"/>
        <v>14.251682843565476</v>
      </c>
      <c r="F709" s="10">
        <f t="shared" ca="1" si="58"/>
        <v>-2.6849979144010273E-3</v>
      </c>
    </row>
    <row r="710" spans="1:6" x14ac:dyDescent="0.35">
      <c r="A710" s="10">
        <f t="shared" si="59"/>
        <v>42532</v>
      </c>
      <c r="B710" s="10">
        <v>0.121214058301564</v>
      </c>
      <c r="C710" s="10">
        <f t="shared" ca="1" si="55"/>
        <v>0.59790991395729098</v>
      </c>
      <c r="D710" s="10">
        <f t="shared" ca="1" si="56"/>
        <v>2.6861102884531297E-3</v>
      </c>
      <c r="E710" s="10">
        <f t="shared" ca="1" si="57"/>
        <v>14.251615483978004</v>
      </c>
      <c r="F710" s="10">
        <f t="shared" ca="1" si="58"/>
        <v>-2.6897243560007516E-3</v>
      </c>
    </row>
    <row r="711" spans="1:6" x14ac:dyDescent="0.35">
      <c r="A711" s="10">
        <f t="shared" si="59"/>
        <v>42592</v>
      </c>
      <c r="B711" s="10">
        <v>0.121645493109692</v>
      </c>
      <c r="C711" s="10">
        <f t="shared" ca="1" si="55"/>
        <v>0.59991951366390806</v>
      </c>
      <c r="D711" s="10">
        <f t="shared" ca="1" si="56"/>
        <v>2.695138415135107E-3</v>
      </c>
      <c r="E711" s="10">
        <f t="shared" ca="1" si="57"/>
        <v>14.251486472047718</v>
      </c>
      <c r="F711" s="10">
        <f t="shared" ca="1" si="58"/>
        <v>-2.6987768395154224E-3</v>
      </c>
    </row>
    <row r="712" spans="1:6" x14ac:dyDescent="0.35">
      <c r="A712" s="10">
        <f t="shared" si="59"/>
        <v>42652</v>
      </c>
      <c r="B712" s="10">
        <v>0.122099142996361</v>
      </c>
      <c r="C712" s="10">
        <f t="shared" ca="1" si="55"/>
        <v>0.60203258998965126</v>
      </c>
      <c r="D712" s="10">
        <f t="shared" ca="1" si="56"/>
        <v>2.7046314105285082E-3</v>
      </c>
      <c r="E712" s="10">
        <f t="shared" ca="1" si="57"/>
        <v>14.251350817143548</v>
      </c>
      <c r="F712" s="10">
        <f t="shared" ca="1" si="58"/>
        <v>-2.7082955342892269E-3</v>
      </c>
    </row>
    <row r="713" spans="1:6" x14ac:dyDescent="0.35">
      <c r="A713" s="10">
        <f t="shared" si="59"/>
        <v>42712</v>
      </c>
      <c r="B713" s="10">
        <v>0.120868695413726</v>
      </c>
      <c r="C713" s="10">
        <f t="shared" ca="1" si="55"/>
        <v>0.59630123254123391</v>
      </c>
      <c r="D713" s="10">
        <f t="shared" ca="1" si="56"/>
        <v>2.6788832871914932E-3</v>
      </c>
      <c r="E713" s="10">
        <f t="shared" ca="1" si="57"/>
        <v>14.251718757826033</v>
      </c>
      <c r="F713" s="10">
        <f t="shared" ca="1" si="58"/>
        <v>-2.682477916187542E-3</v>
      </c>
    </row>
    <row r="714" spans="1:6" x14ac:dyDescent="0.35">
      <c r="A714" s="10">
        <f t="shared" si="59"/>
        <v>42772</v>
      </c>
      <c r="B714" s="10">
        <v>0.12147935669125901</v>
      </c>
      <c r="C714" s="10">
        <f t="shared" ca="1" si="55"/>
        <v>0.59914565932612296</v>
      </c>
      <c r="D714" s="10">
        <f t="shared" ca="1" si="56"/>
        <v>2.6916618745226072E-3</v>
      </c>
      <c r="E714" s="10">
        <f t="shared" ca="1" si="57"/>
        <v>14.25153615181307</v>
      </c>
      <c r="F714" s="10">
        <f t="shared" ca="1" si="58"/>
        <v>-2.6952909098995853E-3</v>
      </c>
    </row>
    <row r="715" spans="1:6" x14ac:dyDescent="0.35">
      <c r="A715" s="10">
        <f t="shared" si="59"/>
        <v>42832</v>
      </c>
      <c r="B715" s="10">
        <v>0.121659309150689</v>
      </c>
      <c r="C715" s="10">
        <f t="shared" ca="1" si="55"/>
        <v>0.59998386802616877</v>
      </c>
      <c r="D715" s="10">
        <f t="shared" ca="1" si="56"/>
        <v>2.6954275271075631E-3</v>
      </c>
      <c r="E715" s="10">
        <f t="shared" ca="1" si="57"/>
        <v>14.251482340637631</v>
      </c>
      <c r="F715" s="10">
        <f t="shared" ca="1" si="58"/>
        <v>-2.6990667328324167E-3</v>
      </c>
    </row>
    <row r="716" spans="1:6" x14ac:dyDescent="0.35">
      <c r="A716" s="10">
        <f t="shared" si="59"/>
        <v>42892</v>
      </c>
      <c r="B716" s="10">
        <v>0.121202330979172</v>
      </c>
      <c r="C716" s="10">
        <f t="shared" ca="1" si="55"/>
        <v>0.59785528873189342</v>
      </c>
      <c r="D716" s="10">
        <f t="shared" ca="1" si="56"/>
        <v>2.685864884628031E-3</v>
      </c>
      <c r="E716" s="10">
        <f t="shared" ca="1" si="57"/>
        <v>14.251618990798663</v>
      </c>
      <c r="F716" s="10">
        <f t="shared" ca="1" si="58"/>
        <v>-2.689478291248844E-3</v>
      </c>
    </row>
    <row r="717" spans="1:6" x14ac:dyDescent="0.35">
      <c r="A717" s="10">
        <f t="shared" si="59"/>
        <v>42952</v>
      </c>
      <c r="B717" s="10">
        <v>0.122250541270404</v>
      </c>
      <c r="C717" s="10">
        <f t="shared" ca="1" si="55"/>
        <v>0.60273779485807466</v>
      </c>
      <c r="D717" s="10">
        <f t="shared" ca="1" si="56"/>
        <v>2.7077995433999005E-3</v>
      </c>
      <c r="E717" s="10">
        <f t="shared" ca="1" si="57"/>
        <v>14.251305544524813</v>
      </c>
      <c r="F717" s="10">
        <f t="shared" ca="1" si="58"/>
        <v>-2.711472264076034E-3</v>
      </c>
    </row>
    <row r="718" spans="1:6" x14ac:dyDescent="0.35">
      <c r="A718" s="10">
        <f t="shared" si="59"/>
        <v>43012</v>
      </c>
      <c r="B718" s="10">
        <v>0.123172861032411</v>
      </c>
      <c r="C718" s="10">
        <f t="shared" ca="1" si="55"/>
        <v>0.60703390979413796</v>
      </c>
      <c r="D718" s="10">
        <f t="shared" ca="1" si="56"/>
        <v>2.7270998397501646E-3</v>
      </c>
      <c r="E718" s="10">
        <f t="shared" ca="1" si="57"/>
        <v>14.251029743289969</v>
      </c>
      <c r="F718" s="10">
        <f t="shared" ca="1" si="58"/>
        <v>-2.7308251509232527E-3</v>
      </c>
    </row>
    <row r="719" spans="1:6" x14ac:dyDescent="0.35">
      <c r="A719" s="10">
        <f t="shared" si="59"/>
        <v>43072</v>
      </c>
      <c r="B719" s="10">
        <v>0.121857071206628</v>
      </c>
      <c r="C719" s="10">
        <f t="shared" ca="1" si="55"/>
        <v>0.60090503285132379</v>
      </c>
      <c r="D719" s="10">
        <f t="shared" ca="1" si="56"/>
        <v>2.6995658600845723E-3</v>
      </c>
      <c r="E719" s="10">
        <f t="shared" ca="1" si="57"/>
        <v>14.251423203859391</v>
      </c>
      <c r="F719" s="10">
        <f t="shared" ca="1" si="58"/>
        <v>-2.7032162591428912E-3</v>
      </c>
    </row>
    <row r="720" spans="1:6" x14ac:dyDescent="0.35">
      <c r="A720" s="10">
        <f t="shared" si="59"/>
        <v>43132</v>
      </c>
      <c r="B720" s="10">
        <v>0.123257718821212</v>
      </c>
      <c r="C720" s="10">
        <f t="shared" ca="1" si="55"/>
        <v>0.60742917272672015</v>
      </c>
      <c r="D720" s="10">
        <f t="shared" ca="1" si="56"/>
        <v>2.7288755584747902E-3</v>
      </c>
      <c r="E720" s="10">
        <f t="shared" ca="1" si="57"/>
        <v>14.251004368269394</v>
      </c>
      <c r="F720" s="10">
        <f t="shared" ca="1" si="58"/>
        <v>-2.7326057270377186E-3</v>
      </c>
    </row>
    <row r="721" spans="1:6" x14ac:dyDescent="0.35">
      <c r="A721" s="10">
        <f t="shared" si="59"/>
        <v>43192</v>
      </c>
      <c r="B721" s="10">
        <v>0.12370293076347399</v>
      </c>
      <c r="C721" s="10">
        <f t="shared" ca="1" si="55"/>
        <v>0.60950294556956097</v>
      </c>
      <c r="D721" s="10">
        <f t="shared" ca="1" si="56"/>
        <v>2.7381919829712526E-3</v>
      </c>
      <c r="E721" s="10">
        <f t="shared" ca="1" si="57"/>
        <v>14.250871236563341</v>
      </c>
      <c r="F721" s="10">
        <f t="shared" ca="1" si="58"/>
        <v>-2.7419476881000325E-3</v>
      </c>
    </row>
    <row r="722" spans="1:6" x14ac:dyDescent="0.35">
      <c r="A722" s="10">
        <f t="shared" si="59"/>
        <v>43252</v>
      </c>
      <c r="B722" s="10">
        <v>0.12352639499371799</v>
      </c>
      <c r="C722" s="10">
        <f t="shared" ca="1" si="55"/>
        <v>0.60868065162288476</v>
      </c>
      <c r="D722" s="10">
        <f t="shared" ca="1" si="56"/>
        <v>2.7344978274158097E-3</v>
      </c>
      <c r="E722" s="10">
        <f t="shared" ca="1" si="57"/>
        <v>14.250924026046226</v>
      </c>
      <c r="F722" s="10">
        <f t="shared" ca="1" si="58"/>
        <v>-2.7382433963248679E-3</v>
      </c>
    </row>
    <row r="723" spans="1:6" x14ac:dyDescent="0.35">
      <c r="A723" s="10">
        <f t="shared" si="59"/>
        <v>43312</v>
      </c>
      <c r="B723" s="10">
        <v>0.123588700940098</v>
      </c>
      <c r="C723" s="10">
        <f t="shared" ca="1" si="55"/>
        <v>0.60897086930863209</v>
      </c>
      <c r="D723" s="10">
        <f t="shared" ca="1" si="56"/>
        <v>2.7358016303690295E-3</v>
      </c>
      <c r="E723" s="10">
        <f t="shared" ca="1" si="57"/>
        <v>14.250905394702025</v>
      </c>
      <c r="F723" s="10">
        <f t="shared" ca="1" si="58"/>
        <v>-2.7395507751548772E-3</v>
      </c>
    </row>
    <row r="724" spans="1:6" x14ac:dyDescent="0.35">
      <c r="A724" s="10">
        <f t="shared" si="59"/>
        <v>43372</v>
      </c>
      <c r="B724" s="10">
        <v>0.123910134181624</v>
      </c>
      <c r="C724" s="10">
        <f t="shared" ca="1" si="55"/>
        <v>0.61046808774279238</v>
      </c>
      <c r="D724" s="10">
        <f t="shared" ca="1" si="56"/>
        <v>2.7425278841844945E-3</v>
      </c>
      <c r="E724" s="10">
        <f t="shared" ca="1" si="57"/>
        <v>14.250809276535003</v>
      </c>
      <c r="F724" s="10">
        <f t="shared" ca="1" si="58"/>
        <v>-2.7462955038936422E-3</v>
      </c>
    </row>
    <row r="725" spans="1:6" x14ac:dyDescent="0.35">
      <c r="A725" s="10">
        <f t="shared" si="59"/>
        <v>43432</v>
      </c>
      <c r="B725" s="10">
        <v>0.123024637822384</v>
      </c>
      <c r="C725" s="10">
        <f t="shared" ca="1" si="55"/>
        <v>0.60634349420000333</v>
      </c>
      <c r="D725" s="10">
        <f t="shared" ca="1" si="56"/>
        <v>2.723998147693515E-3</v>
      </c>
      <c r="E725" s="10">
        <f t="shared" ca="1" si="57"/>
        <v>14.251074066469458</v>
      </c>
      <c r="F725" s="10">
        <f t="shared" ca="1" si="58"/>
        <v>-2.7277149819486916E-3</v>
      </c>
    </row>
    <row r="726" spans="1:6" x14ac:dyDescent="0.35">
      <c r="A726" s="10">
        <f t="shared" si="59"/>
        <v>43492</v>
      </c>
      <c r="B726" s="10">
        <v>0.12300044084667899</v>
      </c>
      <c r="C726" s="10">
        <f t="shared" ca="1" si="55"/>
        <v>0.60623078601243552</v>
      </c>
      <c r="D726" s="10">
        <f t="shared" ca="1" si="56"/>
        <v>2.7234918061608666E-3</v>
      </c>
      <c r="E726" s="10">
        <f t="shared" ca="1" si="57"/>
        <v>14.251081302089961</v>
      </c>
      <c r="F726" s="10">
        <f t="shared" ca="1" si="58"/>
        <v>-2.7272072575040837E-3</v>
      </c>
    </row>
    <row r="727" spans="1:6" x14ac:dyDescent="0.35">
      <c r="A727" s="10">
        <f t="shared" si="59"/>
        <v>43552</v>
      </c>
      <c r="B727" s="10">
        <v>0.124381000569376</v>
      </c>
      <c r="C727" s="10">
        <f t="shared" ca="1" si="55"/>
        <v>0.61266135758763407</v>
      </c>
      <c r="D727" s="10">
        <f t="shared" ca="1" si="56"/>
        <v>2.752381148962446E-3</v>
      </c>
      <c r="E727" s="10">
        <f t="shared" ca="1" si="57"/>
        <v>14.250668473381324</v>
      </c>
      <c r="F727" s="10">
        <f t="shared" ca="1" si="58"/>
        <v>-2.7561759146509756E-3</v>
      </c>
    </row>
    <row r="728" spans="1:6" x14ac:dyDescent="0.35">
      <c r="A728" s="10">
        <f t="shared" si="59"/>
        <v>43612</v>
      </c>
      <c r="B728" s="10">
        <v>0.12440921646346401</v>
      </c>
      <c r="C728" s="10">
        <f t="shared" ca="1" si="55"/>
        <v>0.6127927856769142</v>
      </c>
      <c r="D728" s="10">
        <f t="shared" ca="1" si="56"/>
        <v>2.7529715896535368E-3</v>
      </c>
      <c r="E728" s="10">
        <f t="shared" ca="1" si="57"/>
        <v>14.25066003598385</v>
      </c>
      <c r="F728" s="10">
        <f t="shared" ca="1" si="58"/>
        <v>-2.7567679851202608E-3</v>
      </c>
    </row>
    <row r="729" spans="1:6" x14ac:dyDescent="0.35">
      <c r="A729" s="10">
        <f t="shared" si="59"/>
        <v>43672</v>
      </c>
      <c r="B729" s="10">
        <v>0.125354339922778</v>
      </c>
      <c r="C729" s="10">
        <f t="shared" ca="1" si="55"/>
        <v>0.61719511898607726</v>
      </c>
      <c r="D729" s="10">
        <f t="shared" ca="1" si="56"/>
        <v>2.7727490720449522E-3</v>
      </c>
      <c r="E729" s="10">
        <f t="shared" ca="1" si="57"/>
        <v>14.250377415760477</v>
      </c>
      <c r="F729" s="10">
        <f t="shared" ca="1" si="58"/>
        <v>-2.7766002613215548E-3</v>
      </c>
    </row>
    <row r="730" spans="1:6" x14ac:dyDescent="0.35">
      <c r="A730" s="10">
        <f t="shared" si="59"/>
        <v>43732</v>
      </c>
      <c r="B730" s="10">
        <v>0.12565379216585201</v>
      </c>
      <c r="C730" s="10">
        <f t="shared" ca="1" si="55"/>
        <v>0.61858995113334536</v>
      </c>
      <c r="D730" s="10">
        <f t="shared" ca="1" si="56"/>
        <v>2.7790153554665539E-3</v>
      </c>
      <c r="E730" s="10">
        <f t="shared" ca="1" si="57"/>
        <v>14.250287870570382</v>
      </c>
      <c r="F730" s="10">
        <f t="shared" ca="1" si="58"/>
        <v>-2.7828839876272598E-3</v>
      </c>
    </row>
    <row r="731" spans="1:6" x14ac:dyDescent="0.35">
      <c r="A731" s="10">
        <f t="shared" si="59"/>
        <v>43792</v>
      </c>
      <c r="B731" s="10">
        <v>0.12514937892386399</v>
      </c>
      <c r="C731" s="10">
        <f t="shared" ca="1" si="55"/>
        <v>0.61624042187883021</v>
      </c>
      <c r="D731" s="10">
        <f t="shared" ca="1" si="56"/>
        <v>2.7684600952906447E-3</v>
      </c>
      <c r="E731" s="10">
        <f t="shared" ca="1" si="57"/>
        <v>14.250438705238295</v>
      </c>
      <c r="F731" s="10">
        <f t="shared" ca="1" si="58"/>
        <v>-2.7722993684938585E-3</v>
      </c>
    </row>
    <row r="732" spans="1:6" x14ac:dyDescent="0.35">
      <c r="A732" s="10">
        <f t="shared" si="59"/>
        <v>43852</v>
      </c>
      <c r="B732" s="10">
        <v>0.12473663877853</v>
      </c>
      <c r="C732" s="10">
        <f t="shared" ca="1" si="55"/>
        <v>0.61431790088760274</v>
      </c>
      <c r="D732" s="10">
        <f t="shared" ca="1" si="56"/>
        <v>2.7598231697375554E-3</v>
      </c>
      <c r="E732" s="10">
        <f t="shared" ca="1" si="57"/>
        <v>14.25056212690445</v>
      </c>
      <c r="F732" s="10">
        <f t="shared" ca="1" si="58"/>
        <v>-2.7636385030820609E-3</v>
      </c>
    </row>
    <row r="733" spans="1:6" x14ac:dyDescent="0.35">
      <c r="A733" s="10">
        <f t="shared" si="59"/>
        <v>43912</v>
      </c>
      <c r="B733" s="10">
        <v>0.124630963840913</v>
      </c>
      <c r="C733" s="10">
        <f t="shared" ca="1" si="55"/>
        <v>0.61382567281598888</v>
      </c>
      <c r="D733" s="10">
        <f t="shared" ca="1" si="56"/>
        <v>2.7576118351258301E-3</v>
      </c>
      <c r="E733" s="10">
        <f t="shared" ca="1" si="57"/>
        <v>14.250593726876051</v>
      </c>
      <c r="F733" s="10">
        <f t="shared" ca="1" si="58"/>
        <v>-2.7614210511468389E-3</v>
      </c>
    </row>
    <row r="734" spans="1:6" x14ac:dyDescent="0.35">
      <c r="A734" s="10">
        <f t="shared" si="59"/>
        <v>43972</v>
      </c>
      <c r="B734" s="10">
        <v>0.124744015668631</v>
      </c>
      <c r="C734" s="10">
        <f t="shared" ca="1" si="55"/>
        <v>0.61435226203766158</v>
      </c>
      <c r="D734" s="10">
        <f t="shared" ca="1" si="56"/>
        <v>2.7599775372041946E-3</v>
      </c>
      <c r="E734" s="10">
        <f t="shared" ca="1" si="57"/>
        <v>14.25055992099335</v>
      </c>
      <c r="F734" s="10">
        <f t="shared" ca="1" si="58"/>
        <v>-2.7637932977666638E-3</v>
      </c>
    </row>
    <row r="735" spans="1:6" x14ac:dyDescent="0.35">
      <c r="A735" s="10">
        <f t="shared" si="59"/>
        <v>44032</v>
      </c>
      <c r="B735" s="10">
        <v>0.124947983557856</v>
      </c>
      <c r="C735" s="10">
        <f t="shared" ca="1" si="55"/>
        <v>0.6153023332943699</v>
      </c>
      <c r="D735" s="10">
        <f t="shared" ca="1" si="56"/>
        <v>2.7642457323249566E-3</v>
      </c>
      <c r="E735" s="10">
        <f t="shared" ca="1" si="57"/>
        <v>14.250498928485076</v>
      </c>
      <c r="F735" s="10">
        <f t="shared" ca="1" si="58"/>
        <v>-2.7680733147721097E-3</v>
      </c>
    </row>
    <row r="736" spans="1:6" x14ac:dyDescent="0.35">
      <c r="A736" s="10">
        <f t="shared" si="59"/>
        <v>44092</v>
      </c>
      <c r="B736" s="10">
        <v>0.12593861766742301</v>
      </c>
      <c r="C736" s="10">
        <f t="shared" ca="1" si="55"/>
        <v>0.61991665271979757</v>
      </c>
      <c r="D736" s="10">
        <f t="shared" ca="1" si="56"/>
        <v>2.7849755623436906E-3</v>
      </c>
      <c r="E736" s="10">
        <f t="shared" ca="1" si="57"/>
        <v>14.250202699214107</v>
      </c>
      <c r="F736" s="10">
        <f t="shared" ca="1" si="58"/>
        <v>-2.7888608220307115E-3</v>
      </c>
    </row>
    <row r="737" spans="1:6" x14ac:dyDescent="0.35">
      <c r="A737" s="10">
        <f t="shared" si="59"/>
        <v>44152</v>
      </c>
      <c r="B737" s="10">
        <v>0.124115364886091</v>
      </c>
      <c r="C737" s="10">
        <f t="shared" ca="1" si="55"/>
        <v>0.6114240411237335</v>
      </c>
      <c r="D737" s="10">
        <f t="shared" ca="1" si="56"/>
        <v>2.7468225047483728E-3</v>
      </c>
      <c r="E737" s="10">
        <f t="shared" ca="1" si="57"/>
        <v>14.250747906407145</v>
      </c>
      <c r="F737" s="10">
        <f t="shared" ca="1" si="58"/>
        <v>-2.7506019442374756E-3</v>
      </c>
    </row>
    <row r="738" spans="1:6" x14ac:dyDescent="0.35">
      <c r="A738" s="10">
        <f t="shared" si="59"/>
        <v>44212</v>
      </c>
      <c r="B738" s="10">
        <v>0.12647251060748901</v>
      </c>
      <c r="C738" s="10">
        <f t="shared" ca="1" si="55"/>
        <v>0.62240349679335971</v>
      </c>
      <c r="D738" s="10">
        <f t="shared" ca="1" si="56"/>
        <v>2.7961477093441686E-3</v>
      </c>
      <c r="E738" s="10">
        <f t="shared" ca="1" si="57"/>
        <v>14.25004304923347</v>
      </c>
      <c r="F738" s="10">
        <f t="shared" ca="1" si="58"/>
        <v>-2.8000642328396379E-3</v>
      </c>
    </row>
    <row r="739" spans="1:6" x14ac:dyDescent="0.35">
      <c r="A739" s="10">
        <f t="shared" si="59"/>
        <v>44272</v>
      </c>
      <c r="B739" s="10">
        <v>0.12558283597690501</v>
      </c>
      <c r="C739" s="10">
        <f t="shared" ca="1" si="55"/>
        <v>0.61825944109149389</v>
      </c>
      <c r="D739" s="10">
        <f t="shared" ca="1" si="56"/>
        <v>2.7775305391035364E-3</v>
      </c>
      <c r="E739" s="10">
        <f t="shared" ca="1" si="57"/>
        <v>14.250309088596209</v>
      </c>
      <c r="F739" s="10">
        <f t="shared" ca="1" si="58"/>
        <v>-2.7813950345462217E-3</v>
      </c>
    </row>
    <row r="740" spans="1:6" x14ac:dyDescent="0.35">
      <c r="A740" s="10">
        <f t="shared" si="59"/>
        <v>44332</v>
      </c>
      <c r="B740" s="10">
        <v>0.12598402704998499</v>
      </c>
      <c r="C740" s="10">
        <f t="shared" ca="1" si="55"/>
        <v>0.62012816713670371</v>
      </c>
      <c r="D740" s="10">
        <f t="shared" ca="1" si="56"/>
        <v>2.7859257908616412E-3</v>
      </c>
      <c r="E740" s="10">
        <f t="shared" ca="1" si="57"/>
        <v>14.250189120448585</v>
      </c>
      <c r="F740" s="10">
        <f t="shared" ca="1" si="58"/>
        <v>-2.7898137047564155E-3</v>
      </c>
    </row>
    <row r="741" spans="1:6" x14ac:dyDescent="0.35">
      <c r="A741" s="10">
        <f t="shared" si="59"/>
        <v>44392</v>
      </c>
      <c r="B741" s="10">
        <v>0.125023602724982</v>
      </c>
      <c r="C741" s="10">
        <f t="shared" ca="1" si="55"/>
        <v>0.61565456323318823</v>
      </c>
      <c r="D741" s="10">
        <f t="shared" ca="1" si="56"/>
        <v>2.7658281253250981E-3</v>
      </c>
      <c r="E741" s="10">
        <f t="shared" ca="1" si="57"/>
        <v>14.250476316089104</v>
      </c>
      <c r="F741" s="10">
        <f t="shared" ca="1" si="58"/>
        <v>-2.7696600952788861E-3</v>
      </c>
    </row>
    <row r="742" spans="1:6" x14ac:dyDescent="0.35">
      <c r="A742" s="10">
        <f t="shared" si="59"/>
        <v>44452</v>
      </c>
      <c r="B742" s="10">
        <v>0.12711881712541501</v>
      </c>
      <c r="C742" s="10">
        <f t="shared" ca="1" si="55"/>
        <v>0.6254139571557128</v>
      </c>
      <c r="D742" s="10">
        <f t="shared" ca="1" si="56"/>
        <v>2.8096722025220395E-3</v>
      </c>
      <c r="E742" s="10">
        <f t="shared" ca="1" si="57"/>
        <v>14.24984978422596</v>
      </c>
      <c r="F742" s="10">
        <f t="shared" ca="1" si="58"/>
        <v>-2.8136267405054279E-3</v>
      </c>
    </row>
    <row r="743" spans="1:6" x14ac:dyDescent="0.35">
      <c r="A743" s="10">
        <f t="shared" si="59"/>
        <v>44512</v>
      </c>
      <c r="B743" s="10">
        <v>0.12659796363891901</v>
      </c>
      <c r="C743" s="10">
        <f t="shared" ca="1" si="55"/>
        <v>0.62298785014271008</v>
      </c>
      <c r="D743" s="10">
        <f t="shared" ca="1" si="56"/>
        <v>2.798772916766125E-3</v>
      </c>
      <c r="E743" s="10">
        <f t="shared" ca="1" si="57"/>
        <v>14.250005535019412</v>
      </c>
      <c r="F743" s="10">
        <f t="shared" ca="1" si="58"/>
        <v>-2.802696804777047E-3</v>
      </c>
    </row>
    <row r="744" spans="1:6" x14ac:dyDescent="0.35">
      <c r="A744" s="10">
        <f t="shared" si="59"/>
        <v>44572</v>
      </c>
      <c r="B744" s="10">
        <v>0.12570526083129099</v>
      </c>
      <c r="C744" s="10">
        <f t="shared" ca="1" si="55"/>
        <v>0.61882968935802618</v>
      </c>
      <c r="D744" s="10">
        <f t="shared" ca="1" si="56"/>
        <v>2.7800923794409327E-3</v>
      </c>
      <c r="E744" s="10">
        <f t="shared" ca="1" si="57"/>
        <v>14.25027247989779</v>
      </c>
      <c r="F744" s="10">
        <f t="shared" ca="1" si="58"/>
        <v>-2.7839640135918346E-3</v>
      </c>
    </row>
    <row r="745" spans="1:6" x14ac:dyDescent="0.35">
      <c r="A745" s="10">
        <f t="shared" si="59"/>
        <v>44632</v>
      </c>
      <c r="B745" s="10">
        <v>0.126994104474871</v>
      </c>
      <c r="C745" s="10">
        <f t="shared" ca="1" si="55"/>
        <v>0.62483305245997878</v>
      </c>
      <c r="D745" s="10">
        <f t="shared" ca="1" si="56"/>
        <v>2.8070624881764545E-3</v>
      </c>
      <c r="E745" s="10">
        <f t="shared" ca="1" si="57"/>
        <v>14.249887077043958</v>
      </c>
      <c r="F745" s="10">
        <f t="shared" ca="1" si="58"/>
        <v>-2.8110096764826591E-3</v>
      </c>
    </row>
    <row r="746" spans="1:6" x14ac:dyDescent="0.35">
      <c r="A746" s="10">
        <f t="shared" si="59"/>
        <v>44692</v>
      </c>
      <c r="B746" s="10">
        <v>0.12740131047512801</v>
      </c>
      <c r="C746" s="10">
        <f t="shared" ca="1" si="55"/>
        <v>0.62672979570654219</v>
      </c>
      <c r="D746" s="10">
        <f t="shared" ca="1" si="56"/>
        <v>2.8155836072116408E-3</v>
      </c>
      <c r="E746" s="10">
        <f t="shared" ca="1" si="57"/>
        <v>14.249765310252943</v>
      </c>
      <c r="F746" s="10">
        <f t="shared" ca="1" si="58"/>
        <v>-2.8195548186732734E-3</v>
      </c>
    </row>
    <row r="747" spans="1:6" x14ac:dyDescent="0.35">
      <c r="A747" s="10">
        <f t="shared" si="59"/>
        <v>44752</v>
      </c>
      <c r="B747" s="10">
        <v>0.126558590336389</v>
      </c>
      <c r="C747" s="10">
        <f t="shared" ca="1" si="55"/>
        <v>0.62280445145599728</v>
      </c>
      <c r="D747" s="10">
        <f t="shared" ca="1" si="56"/>
        <v>2.7979489981660678E-3</v>
      </c>
      <c r="E747" s="10">
        <f t="shared" ca="1" si="57"/>
        <v>14.250017308816206</v>
      </c>
      <c r="F747" s="10">
        <f t="shared" ca="1" si="58"/>
        <v>-2.8018705740853246E-3</v>
      </c>
    </row>
    <row r="748" spans="1:6" x14ac:dyDescent="0.35">
      <c r="A748" s="10">
        <f t="shared" si="59"/>
        <v>44812</v>
      </c>
      <c r="B748" s="10">
        <v>0.12727301619568701</v>
      </c>
      <c r="C748" s="10">
        <f t="shared" ca="1" si="55"/>
        <v>0.62613220797957148</v>
      </c>
      <c r="D748" s="10">
        <f t="shared" ca="1" si="56"/>
        <v>2.8128989443482249E-3</v>
      </c>
      <c r="E748" s="10">
        <f t="shared" ca="1" si="57"/>
        <v>14.249803674085262</v>
      </c>
      <c r="F748" s="10">
        <f t="shared" ca="1" si="58"/>
        <v>-2.8168625791983558E-3</v>
      </c>
    </row>
    <row r="749" spans="1:6" x14ac:dyDescent="0.35">
      <c r="A749" s="10">
        <f t="shared" si="59"/>
        <v>44872</v>
      </c>
      <c r="B749" s="10">
        <v>0.12748752048095</v>
      </c>
      <c r="C749" s="10">
        <f t="shared" ca="1" si="55"/>
        <v>0.62713135719194724</v>
      </c>
      <c r="D749" s="10">
        <f t="shared" ca="1" si="56"/>
        <v>2.8173876221848229E-3</v>
      </c>
      <c r="E749" s="10">
        <f t="shared" ca="1" si="57"/>
        <v>14.249739530878978</v>
      </c>
      <c r="F749" s="10">
        <f t="shared" ca="1" si="58"/>
        <v>-2.8213639289794996E-3</v>
      </c>
    </row>
    <row r="750" spans="1:6" x14ac:dyDescent="0.35">
      <c r="A750" s="10">
        <f t="shared" si="59"/>
        <v>44932</v>
      </c>
      <c r="B750" s="10">
        <v>0.128825058436673</v>
      </c>
      <c r="C750" s="10">
        <f t="shared" ca="1" si="55"/>
        <v>0.63336153573287901</v>
      </c>
      <c r="D750" s="10">
        <f t="shared" ca="1" si="56"/>
        <v>2.8453766992799587E-3</v>
      </c>
      <c r="E750" s="10">
        <f t="shared" ca="1" si="57"/>
        <v>14.249339566967288</v>
      </c>
      <c r="F750" s="10">
        <f t="shared" ca="1" si="58"/>
        <v>-2.8494324788678827E-3</v>
      </c>
    </row>
    <row r="751" spans="1:6" x14ac:dyDescent="0.35">
      <c r="A751" s="10">
        <f t="shared" si="59"/>
        <v>44992</v>
      </c>
      <c r="B751" s="10">
        <v>0.12767190876721499</v>
      </c>
      <c r="C751" s="10">
        <f t="shared" ca="1" si="55"/>
        <v>0.62799022773044078</v>
      </c>
      <c r="D751" s="10">
        <f t="shared" ca="1" si="56"/>
        <v>2.8212460980790053E-3</v>
      </c>
      <c r="E751" s="10">
        <f t="shared" ca="1" si="57"/>
        <v>14.24968439325845</v>
      </c>
      <c r="F751" s="10">
        <f t="shared" ca="1" si="58"/>
        <v>-2.8252333138957622E-3</v>
      </c>
    </row>
    <row r="752" spans="1:6" x14ac:dyDescent="0.35">
      <c r="A752" s="10">
        <f t="shared" si="59"/>
        <v>45052</v>
      </c>
      <c r="B752" s="10">
        <v>0.12817807226139999</v>
      </c>
      <c r="C752" s="10">
        <f t="shared" ca="1" si="55"/>
        <v>0.63034790956382836</v>
      </c>
      <c r="D752" s="10">
        <f t="shared" ca="1" si="56"/>
        <v>2.8318379837154991E-3</v>
      </c>
      <c r="E752" s="10">
        <f t="shared" ca="1" si="57"/>
        <v>14.249533035212705</v>
      </c>
      <c r="F752" s="10">
        <f t="shared" ca="1" si="58"/>
        <v>-2.8358552228044038E-3</v>
      </c>
    </row>
    <row r="753" spans="1:6" x14ac:dyDescent="0.35">
      <c r="A753" s="10">
        <f t="shared" si="59"/>
        <v>45112</v>
      </c>
      <c r="B753" s="10">
        <v>0.12774275645753</v>
      </c>
      <c r="C753" s="10">
        <f t="shared" ca="1" si="55"/>
        <v>0.62832023239160684</v>
      </c>
      <c r="D753" s="10">
        <f t="shared" ca="1" si="56"/>
        <v>2.8227286440192937E-3</v>
      </c>
      <c r="E753" s="10">
        <f t="shared" ca="1" si="57"/>
        <v>14.249663207676964</v>
      </c>
      <c r="F753" s="10">
        <f t="shared" ca="1" si="58"/>
        <v>-2.8267200554018624E-3</v>
      </c>
    </row>
    <row r="754" spans="1:6" x14ac:dyDescent="0.35">
      <c r="A754" s="10">
        <f t="shared" si="59"/>
        <v>45172</v>
      </c>
      <c r="B754" s="10">
        <v>0.12871470482361499</v>
      </c>
      <c r="C754" s="10">
        <f t="shared" ca="1" si="55"/>
        <v>0.6328475146473117</v>
      </c>
      <c r="D754" s="10">
        <f t="shared" ca="1" si="56"/>
        <v>2.8430674595530479E-3</v>
      </c>
      <c r="E754" s="10">
        <f t="shared" ca="1" si="57"/>
        <v>14.249372566002986</v>
      </c>
      <c r="F754" s="10">
        <f t="shared" ca="1" si="58"/>
        <v>-2.8471166524162727E-3</v>
      </c>
    </row>
    <row r="755" spans="1:6" x14ac:dyDescent="0.35">
      <c r="A755" s="10">
        <f t="shared" si="59"/>
        <v>45232</v>
      </c>
      <c r="B755" s="10">
        <v>0.12829272921743701</v>
      </c>
      <c r="C755" s="10">
        <f t="shared" ca="1" si="55"/>
        <v>0.63088197538529822</v>
      </c>
      <c r="D755" s="10">
        <f t="shared" ca="1" si="56"/>
        <v>2.8342372744184522E-3</v>
      </c>
      <c r="E755" s="10">
        <f t="shared" ca="1" si="57"/>
        <v>14.249498749348559</v>
      </c>
      <c r="F755" s="10">
        <f t="shared" ca="1" si="58"/>
        <v>-2.8382613300999161E-3</v>
      </c>
    </row>
    <row r="756" spans="1:6" x14ac:dyDescent="0.35">
      <c r="A756" s="10">
        <f t="shared" si="59"/>
        <v>45292</v>
      </c>
      <c r="B756" s="10">
        <v>0.12814813966622601</v>
      </c>
      <c r="C756" s="10">
        <f t="shared" ca="1" si="55"/>
        <v>0.63020848517491335</v>
      </c>
      <c r="D756" s="10">
        <f t="shared" ca="1" si="56"/>
        <v>2.8312116196482981E-3</v>
      </c>
      <c r="E756" s="10">
        <f t="shared" ca="1" si="57"/>
        <v>14.249541985955226</v>
      </c>
      <c r="F756" s="10">
        <f t="shared" ca="1" si="58"/>
        <v>-2.8352270801356894E-3</v>
      </c>
    </row>
    <row r="757" spans="1:6" x14ac:dyDescent="0.35">
      <c r="A757" s="10">
        <f t="shared" si="59"/>
        <v>45352</v>
      </c>
      <c r="B757" s="10">
        <v>0.12871782558198799</v>
      </c>
      <c r="C757" s="10">
        <f t="shared" ca="1" si="55"/>
        <v>0.63286205096888948</v>
      </c>
      <c r="D757" s="10">
        <f t="shared" ca="1" si="56"/>
        <v>2.8431327639777361E-3</v>
      </c>
      <c r="E757" s="10">
        <f t="shared" ca="1" si="57"/>
        <v>14.249371632802758</v>
      </c>
      <c r="F757" s="10">
        <f t="shared" ca="1" si="58"/>
        <v>-2.8471821430373105E-3</v>
      </c>
    </row>
    <row r="758" spans="1:6" x14ac:dyDescent="0.35">
      <c r="A758" s="10">
        <f t="shared" si="59"/>
        <v>45412</v>
      </c>
      <c r="B758" s="10">
        <v>0.12952999794735001</v>
      </c>
      <c r="C758" s="10">
        <f t="shared" ca="1" si="55"/>
        <v>0.63664510536414298</v>
      </c>
      <c r="D758" s="10">
        <f t="shared" ca="1" si="56"/>
        <v>2.8601281358484124E-3</v>
      </c>
      <c r="E758" s="10">
        <f t="shared" ca="1" si="57"/>
        <v>14.249128768938725</v>
      </c>
      <c r="F758" s="10">
        <f t="shared" ca="1" si="58"/>
        <v>-2.8642261180265092E-3</v>
      </c>
    </row>
    <row r="759" spans="1:6" x14ac:dyDescent="0.35">
      <c r="A759" s="10">
        <f t="shared" si="59"/>
        <v>45472</v>
      </c>
      <c r="B759" s="10">
        <v>0.128864459100613</v>
      </c>
      <c r="C759" s="10">
        <f t="shared" ca="1" si="55"/>
        <v>0.633545061867541</v>
      </c>
      <c r="D759" s="10">
        <f t="shared" ca="1" si="56"/>
        <v>2.8462011904399277E-3</v>
      </c>
      <c r="E759" s="10">
        <f t="shared" ca="1" si="57"/>
        <v>14.249327784988614</v>
      </c>
      <c r="F759" s="10">
        <f t="shared" ca="1" si="58"/>
        <v>-2.8502593230518214E-3</v>
      </c>
    </row>
    <row r="760" spans="1:6" x14ac:dyDescent="0.35">
      <c r="A760" s="10">
        <f t="shared" si="59"/>
        <v>45532</v>
      </c>
      <c r="B760" s="10">
        <v>0.12739696047459101</v>
      </c>
      <c r="C760" s="10">
        <f t="shared" ca="1" si="55"/>
        <v>0.62670953364228998</v>
      </c>
      <c r="D760" s="10">
        <f t="shared" ca="1" si="56"/>
        <v>2.8154925798879876E-3</v>
      </c>
      <c r="E760" s="10">
        <f t="shared" ca="1" si="57"/>
        <v>14.249766611033399</v>
      </c>
      <c r="F760" s="10">
        <f t="shared" ca="1" si="58"/>
        <v>-2.8194635343349521E-3</v>
      </c>
    </row>
    <row r="761" spans="1:6" x14ac:dyDescent="0.35">
      <c r="A761" s="10">
        <f t="shared" si="59"/>
        <v>45592</v>
      </c>
      <c r="B761" s="10">
        <v>0.13080567012953301</v>
      </c>
      <c r="C761" s="10">
        <f t="shared" ca="1" si="55"/>
        <v>0.64258711652030787</v>
      </c>
      <c r="D761" s="10">
        <f t="shared" ca="1" si="56"/>
        <v>2.886822620967483E-3</v>
      </c>
      <c r="E761" s="10">
        <f t="shared" ca="1" si="57"/>
        <v>14.248747304746374</v>
      </c>
      <c r="F761" s="10">
        <f t="shared" ca="1" si="58"/>
        <v>-2.8909975301407089E-3</v>
      </c>
    </row>
    <row r="762" spans="1:6" x14ac:dyDescent="0.35">
      <c r="A762" s="10">
        <f t="shared" si="59"/>
        <v>45652</v>
      </c>
      <c r="B762" s="10">
        <v>0.129638382737222</v>
      </c>
      <c r="C762" s="10">
        <f t="shared" ca="1" si="55"/>
        <v>0.63714995577914213</v>
      </c>
      <c r="D762" s="10">
        <f t="shared" ca="1" si="56"/>
        <v>2.8623961763377961E-3</v>
      </c>
      <c r="E762" s="10">
        <f t="shared" ca="1" si="57"/>
        <v>14.249096358640132</v>
      </c>
      <c r="F762" s="10">
        <f t="shared" ca="1" si="58"/>
        <v>-2.8665006665955593E-3</v>
      </c>
    </row>
    <row r="763" spans="1:6" x14ac:dyDescent="0.35">
      <c r="A763" s="10">
        <f t="shared" si="59"/>
        <v>45712</v>
      </c>
      <c r="B763" s="10">
        <v>0.131027804664681</v>
      </c>
      <c r="C763" s="10">
        <f t="shared" ca="1" si="55"/>
        <v>0.64362180701874006</v>
      </c>
      <c r="D763" s="10">
        <f t="shared" ca="1" si="56"/>
        <v>2.8914709680316897E-3</v>
      </c>
      <c r="E763" s="10">
        <f t="shared" ca="1" si="57"/>
        <v>14.248680879866827</v>
      </c>
      <c r="F763" s="10">
        <f t="shared" ca="1" si="58"/>
        <v>-2.8956593458748531E-3</v>
      </c>
    </row>
    <row r="764" spans="1:6" x14ac:dyDescent="0.35">
      <c r="A764" s="10">
        <f t="shared" si="59"/>
        <v>45772</v>
      </c>
      <c r="B764" s="10">
        <v>0.12937480534183399</v>
      </c>
      <c r="C764" s="10">
        <f t="shared" ca="1" si="55"/>
        <v>0.63592222670753351</v>
      </c>
      <c r="D764" s="10">
        <f t="shared" ca="1" si="56"/>
        <v>2.8568806034835943E-3</v>
      </c>
      <c r="E764" s="10">
        <f t="shared" ca="1" si="57"/>
        <v>14.24917517617622</v>
      </c>
      <c r="F764" s="10">
        <f t="shared" ca="1" si="58"/>
        <v>-2.8609692759643261E-3</v>
      </c>
    </row>
    <row r="765" spans="1:6" x14ac:dyDescent="0.35">
      <c r="A765" s="10">
        <f t="shared" si="59"/>
        <v>45832</v>
      </c>
      <c r="B765" s="10">
        <v>0.13065496040034699</v>
      </c>
      <c r="C765" s="10">
        <f t="shared" ca="1" si="55"/>
        <v>0.64188511885611688</v>
      </c>
      <c r="D765" s="10">
        <f t="shared" ca="1" si="56"/>
        <v>2.8836688964611053E-3</v>
      </c>
      <c r="E765" s="10">
        <f t="shared" ca="1" si="57"/>
        <v>14.24879237146957</v>
      </c>
      <c r="F765" s="10">
        <f t="shared" ca="1" si="58"/>
        <v>-2.8878346800344187E-3</v>
      </c>
    </row>
    <row r="766" spans="1:6" x14ac:dyDescent="0.35">
      <c r="A766" s="10">
        <f t="shared" si="59"/>
        <v>45892</v>
      </c>
      <c r="B766" s="10">
        <v>0.13026238946240201</v>
      </c>
      <c r="C766" s="10">
        <f t="shared" ca="1" si="55"/>
        <v>0.64005654492824193</v>
      </c>
      <c r="D766" s="10">
        <f t="shared" ca="1" si="56"/>
        <v>2.875454028090127E-3</v>
      </c>
      <c r="E766" s="10">
        <f t="shared" ca="1" si="57"/>
        <v>14.248909761938592</v>
      </c>
      <c r="F766" s="10">
        <f t="shared" ca="1" si="58"/>
        <v>-2.879596088131633E-3</v>
      </c>
    </row>
    <row r="767" spans="1:6" x14ac:dyDescent="0.35">
      <c r="A767" s="10">
        <f t="shared" si="59"/>
        <v>45952</v>
      </c>
      <c r="B767" s="10">
        <v>0.13152427351696699</v>
      </c>
      <c r="C767" s="10">
        <f t="shared" ca="1" si="55"/>
        <v>0.64593433174113657</v>
      </c>
      <c r="D767" s="10">
        <f t="shared" ca="1" si="56"/>
        <v>2.9018599853470558E-3</v>
      </c>
      <c r="E767" s="10">
        <f t="shared" ca="1" si="57"/>
        <v>14.24853242080939</v>
      </c>
      <c r="F767" s="10">
        <f t="shared" ca="1" si="58"/>
        <v>-2.9060785441222315E-3</v>
      </c>
    </row>
    <row r="768" spans="1:6" x14ac:dyDescent="0.35">
      <c r="A768" s="10">
        <f t="shared" si="59"/>
        <v>46012</v>
      </c>
      <c r="B768" s="10">
        <v>0.13274589958963201</v>
      </c>
      <c r="C768" s="10">
        <f t="shared" ca="1" si="55"/>
        <v>0.65162459907926706</v>
      </c>
      <c r="D768" s="10">
        <f t="shared" ca="1" si="56"/>
        <v>2.9274235113636075E-3</v>
      </c>
      <c r="E768" s="10">
        <f t="shared" ca="1" si="57"/>
        <v>14.248167118022613</v>
      </c>
      <c r="F768" s="10">
        <f t="shared" ca="1" si="58"/>
        <v>-2.9317167964608227E-3</v>
      </c>
    </row>
    <row r="769" spans="1:6" x14ac:dyDescent="0.35">
      <c r="A769" s="10">
        <f t="shared" si="59"/>
        <v>46072</v>
      </c>
      <c r="B769" s="10">
        <v>0.13113763079157201</v>
      </c>
      <c r="C769" s="10">
        <f t="shared" ca="1" si="55"/>
        <v>0.6441333711026318</v>
      </c>
      <c r="D769" s="10">
        <f t="shared" ca="1" si="56"/>
        <v>2.8937691696785733E-3</v>
      </c>
      <c r="E769" s="10">
        <f t="shared" ca="1" si="57"/>
        <v>14.248648038565292</v>
      </c>
      <c r="F769" s="10">
        <f t="shared" ca="1" si="58"/>
        <v>-2.8979642146313529E-3</v>
      </c>
    </row>
    <row r="770" spans="1:6" x14ac:dyDescent="0.35">
      <c r="A770" s="10">
        <f t="shared" si="59"/>
        <v>46132</v>
      </c>
      <c r="B770" s="10">
        <v>0.13042269254649499</v>
      </c>
      <c r="C770" s="10">
        <f t="shared" ca="1" si="55"/>
        <v>0.64080322791416244</v>
      </c>
      <c r="D770" s="10">
        <f t="shared" ca="1" si="56"/>
        <v>2.8788085014043747E-3</v>
      </c>
      <c r="E770" s="10">
        <f t="shared" ca="1" si="57"/>
        <v>14.248861826514929</v>
      </c>
      <c r="F770" s="10">
        <f t="shared" ca="1" si="58"/>
        <v>-2.8829602405540931E-3</v>
      </c>
    </row>
    <row r="771" spans="1:6" x14ac:dyDescent="0.35">
      <c r="A771" s="10">
        <f t="shared" si="59"/>
        <v>46192</v>
      </c>
      <c r="B771" s="10">
        <v>0.131235619047188</v>
      </c>
      <c r="C771" s="10">
        <f t="shared" ref="C771:C834" ca="1" si="60">(B771-$C$2)/($C$1296-$C$2)</f>
        <v>0.64458979503048375</v>
      </c>
      <c r="D771" s="10">
        <f t="shared" ref="D771:D834" ca="1" si="61">$K$4*C771</f>
        <v>2.8958196541744481E-3</v>
      </c>
      <c r="E771" s="10">
        <f t="shared" ref="E771:E834" ca="1" si="62">$J$6*(1-D771)</f>
        <v>14.248618737141847</v>
      </c>
      <c r="F771" s="10">
        <f t="shared" ref="F771:F834" ca="1" si="63">LN(E771/$J$6)</f>
        <v>-2.9000206520908836E-3</v>
      </c>
    </row>
    <row r="772" spans="1:6" x14ac:dyDescent="0.35">
      <c r="A772" s="10">
        <f t="shared" ref="A772:A835" si="64">A771+60</f>
        <v>46252</v>
      </c>
      <c r="B772" s="10">
        <v>0.13167743070131199</v>
      </c>
      <c r="C772" s="10">
        <f t="shared" ca="1" si="60"/>
        <v>0.64664772951741123</v>
      </c>
      <c r="D772" s="10">
        <f t="shared" ca="1" si="61"/>
        <v>2.9050649248569698E-3</v>
      </c>
      <c r="E772" s="10">
        <f t="shared" ca="1" si="62"/>
        <v>14.248486622223792</v>
      </c>
      <c r="F772" s="10">
        <f t="shared" ca="1" si="63"/>
        <v>-2.9092928161502814E-3</v>
      </c>
    </row>
    <row r="773" spans="1:6" x14ac:dyDescent="0.35">
      <c r="A773" s="10">
        <f t="shared" si="64"/>
        <v>46312</v>
      </c>
      <c r="B773" s="10">
        <v>0.131524274867342</v>
      </c>
      <c r="C773" s="10">
        <f t="shared" ca="1" si="60"/>
        <v>0.64593433803110945</v>
      </c>
      <c r="D773" s="10">
        <f t="shared" ca="1" si="61"/>
        <v>2.9018600136047593E-3</v>
      </c>
      <c r="E773" s="10">
        <f t="shared" ca="1" si="62"/>
        <v>14.248532420405589</v>
      </c>
      <c r="F773" s="10">
        <f t="shared" ca="1" si="63"/>
        <v>-2.9060785724620885E-3</v>
      </c>
    </row>
    <row r="774" spans="1:6" x14ac:dyDescent="0.35">
      <c r="A774" s="10">
        <f t="shared" si="64"/>
        <v>46372</v>
      </c>
      <c r="B774" s="10">
        <v>0.130912222603812</v>
      </c>
      <c r="C774" s="10">
        <f t="shared" ca="1" si="60"/>
        <v>0.64308343210963059</v>
      </c>
      <c r="D774" s="10">
        <f t="shared" ca="1" si="61"/>
        <v>2.8890523187525153E-3</v>
      </c>
      <c r="E774" s="10">
        <f t="shared" ca="1" si="62"/>
        <v>14.248715442365027</v>
      </c>
      <c r="F774" s="10">
        <f t="shared" ca="1" si="63"/>
        <v>-2.8932336858033974E-3</v>
      </c>
    </row>
    <row r="775" spans="1:6" x14ac:dyDescent="0.35">
      <c r="A775" s="10">
        <f t="shared" si="64"/>
        <v>46432</v>
      </c>
      <c r="B775" s="10">
        <v>0.13216280992267199</v>
      </c>
      <c r="C775" s="10">
        <f t="shared" ca="1" si="60"/>
        <v>0.6489085993463326</v>
      </c>
      <c r="D775" s="10">
        <f t="shared" ca="1" si="61"/>
        <v>2.9152218825633991E-3</v>
      </c>
      <c r="E775" s="10">
        <f t="shared" ca="1" si="62"/>
        <v>14.248341479298167</v>
      </c>
      <c r="F775" s="10">
        <f t="shared" ca="1" si="63"/>
        <v>-2.9194794183299618E-3</v>
      </c>
    </row>
    <row r="776" spans="1:6" x14ac:dyDescent="0.35">
      <c r="A776" s="10">
        <f t="shared" si="64"/>
        <v>46492</v>
      </c>
      <c r="B776" s="10">
        <v>0.131791352693753</v>
      </c>
      <c r="C776" s="10">
        <f t="shared" ca="1" si="60"/>
        <v>0.64717837191870486</v>
      </c>
      <c r="D776" s="10">
        <f t="shared" ca="1" si="61"/>
        <v>2.9074488358447814E-3</v>
      </c>
      <c r="E776" s="10">
        <f t="shared" ca="1" si="62"/>
        <v>14.248452556135776</v>
      </c>
      <c r="F776" s="10">
        <f t="shared" ca="1" si="63"/>
        <v>-2.9116836755898141E-3</v>
      </c>
    </row>
    <row r="777" spans="1:6" x14ac:dyDescent="0.35">
      <c r="A777" s="10">
        <f t="shared" si="64"/>
        <v>46552</v>
      </c>
      <c r="B777" s="10">
        <v>0.13185545100819801</v>
      </c>
      <c r="C777" s="10">
        <f t="shared" ca="1" si="60"/>
        <v>0.64747693835673115</v>
      </c>
      <c r="D777" s="10">
        <f t="shared" ca="1" si="61"/>
        <v>2.9087901455676145E-3</v>
      </c>
      <c r="E777" s="10">
        <f t="shared" ca="1" si="62"/>
        <v>14.248433388819837</v>
      </c>
      <c r="F777" s="10">
        <f t="shared" ca="1" si="63"/>
        <v>-2.9130288973783633E-3</v>
      </c>
    </row>
    <row r="778" spans="1:6" x14ac:dyDescent="0.35">
      <c r="A778" s="10">
        <f t="shared" si="64"/>
        <v>46612</v>
      </c>
      <c r="B778" s="10">
        <v>0.132575568205162</v>
      </c>
      <c r="C778" s="10">
        <f t="shared" ca="1" si="60"/>
        <v>0.65083120481943935</v>
      </c>
      <c r="D778" s="10">
        <f t="shared" ca="1" si="61"/>
        <v>2.9238591876513311E-3</v>
      </c>
      <c r="E778" s="10">
        <f t="shared" ca="1" si="62"/>
        <v>14.248218052208461</v>
      </c>
      <c r="F778" s="10">
        <f t="shared" ca="1" si="63"/>
        <v>-2.9281420142177822E-3</v>
      </c>
    </row>
    <row r="779" spans="1:6" x14ac:dyDescent="0.35">
      <c r="A779" s="10">
        <f t="shared" si="64"/>
        <v>46672</v>
      </c>
      <c r="B779" s="10">
        <v>0.132224872764964</v>
      </c>
      <c r="C779" s="10">
        <f t="shared" ca="1" si="60"/>
        <v>0.64919768466655281</v>
      </c>
      <c r="D779" s="10">
        <f t="shared" ca="1" si="61"/>
        <v>2.9165205983644883E-3</v>
      </c>
      <c r="E779" s="10">
        <f t="shared" ca="1" si="62"/>
        <v>14.248322920649372</v>
      </c>
      <c r="F779" s="10">
        <f t="shared" ca="1" si="63"/>
        <v>-2.9207819320933976E-3</v>
      </c>
    </row>
    <row r="780" spans="1:6" x14ac:dyDescent="0.35">
      <c r="A780" s="10">
        <f t="shared" si="64"/>
        <v>46732</v>
      </c>
      <c r="B780" s="10">
        <v>0.132439716289799</v>
      </c>
      <c r="C780" s="10">
        <f t="shared" ca="1" si="60"/>
        <v>0.65019841403827494</v>
      </c>
      <c r="D780" s="10">
        <f t="shared" ca="1" si="61"/>
        <v>2.92101637506695E-3</v>
      </c>
      <c r="E780" s="10">
        <f t="shared" ca="1" si="62"/>
        <v>14.248258676000292</v>
      </c>
      <c r="F780" s="10">
        <f t="shared" ca="1" si="63"/>
        <v>-2.9252908693399335E-3</v>
      </c>
    </row>
    <row r="781" spans="1:6" x14ac:dyDescent="0.35">
      <c r="A781" s="10">
        <f t="shared" si="64"/>
        <v>46792</v>
      </c>
      <c r="B781" s="10">
        <v>0.13389389137792199</v>
      </c>
      <c r="C781" s="10">
        <f t="shared" ca="1" si="60"/>
        <v>0.65697188195372125</v>
      </c>
      <c r="D781" s="10">
        <f t="shared" ca="1" si="61"/>
        <v>2.9514461796770926E-3</v>
      </c>
      <c r="E781" s="10">
        <f t="shared" ca="1" si="62"/>
        <v>14.247823834092413</v>
      </c>
      <c r="F781" s="10">
        <f t="shared" ca="1" si="63"/>
        <v>-2.9558102860182123E-3</v>
      </c>
    </row>
    <row r="782" spans="1:6" x14ac:dyDescent="0.35">
      <c r="A782" s="10">
        <f t="shared" si="64"/>
        <v>46852</v>
      </c>
      <c r="B782" s="10">
        <v>0.133010683719266</v>
      </c>
      <c r="C782" s="10">
        <f t="shared" ca="1" si="60"/>
        <v>0.65285794905290073</v>
      </c>
      <c r="D782" s="10">
        <f t="shared" ca="1" si="61"/>
        <v>2.9329643361201566E-3</v>
      </c>
      <c r="E782" s="10">
        <f t="shared" ca="1" si="62"/>
        <v>14.248087939636843</v>
      </c>
      <c r="F782" s="10">
        <f t="shared" ca="1" si="63"/>
        <v>-2.9372739046218599E-3</v>
      </c>
    </row>
    <row r="783" spans="1:6" x14ac:dyDescent="0.35">
      <c r="A783" s="10">
        <f t="shared" si="64"/>
        <v>46912</v>
      </c>
      <c r="B783" s="10">
        <v>0.132353682110082</v>
      </c>
      <c r="C783" s="10">
        <f t="shared" ca="1" si="60"/>
        <v>0.64979767154123691</v>
      </c>
      <c r="D783" s="10">
        <f t="shared" ca="1" si="61"/>
        <v>2.9192160393990067E-3</v>
      </c>
      <c r="E783" s="10">
        <f t="shared" ca="1" si="62"/>
        <v>14.248284402796987</v>
      </c>
      <c r="F783" s="10">
        <f t="shared" ca="1" si="63"/>
        <v>-2.9234852610860169E-3</v>
      </c>
    </row>
    <row r="784" spans="1:6" x14ac:dyDescent="0.35">
      <c r="A784" s="10">
        <f t="shared" si="64"/>
        <v>46972</v>
      </c>
      <c r="B784" s="10">
        <v>0.13280379283131899</v>
      </c>
      <c r="C784" s="10">
        <f t="shared" ca="1" si="60"/>
        <v>0.65189426262823769</v>
      </c>
      <c r="D784" s="10">
        <f t="shared" ca="1" si="61"/>
        <v>2.9286349748573579E-3</v>
      </c>
      <c r="E784" s="10">
        <f t="shared" ca="1" si="62"/>
        <v>14.248149806209288</v>
      </c>
      <c r="F784" s="10">
        <f t="shared" ca="1" si="63"/>
        <v>-2.9329318175719114E-3</v>
      </c>
    </row>
    <row r="785" spans="1:6" x14ac:dyDescent="0.35">
      <c r="A785" s="10">
        <f t="shared" si="64"/>
        <v>47032</v>
      </c>
      <c r="B785" s="10">
        <v>0.134633263034561</v>
      </c>
      <c r="C785" s="10">
        <f t="shared" ca="1" si="60"/>
        <v>0.66041583463503084</v>
      </c>
      <c r="D785" s="10">
        <f t="shared" ca="1" si="61"/>
        <v>2.9669181370978758E-3</v>
      </c>
      <c r="E785" s="10">
        <f t="shared" ca="1" si="62"/>
        <v>14.24760273982087</v>
      </c>
      <c r="F785" s="10">
        <f t="shared" ca="1" si="63"/>
        <v>-2.9713281636659927E-3</v>
      </c>
    </row>
    <row r="786" spans="1:6" x14ac:dyDescent="0.35">
      <c r="A786" s="10">
        <f t="shared" si="64"/>
        <v>47092</v>
      </c>
      <c r="B786" s="10">
        <v>0.13380542947086499</v>
      </c>
      <c r="C786" s="10">
        <f t="shared" ca="1" si="60"/>
        <v>0.65655983123569994</v>
      </c>
      <c r="D786" s="10">
        <f t="shared" ca="1" si="61"/>
        <v>2.9495950418263819E-3</v>
      </c>
      <c r="E786" s="10">
        <f t="shared" ca="1" si="62"/>
        <v>14.2478502868523</v>
      </c>
      <c r="F786" s="10">
        <f t="shared" ca="1" si="63"/>
        <v>-2.9539536701842549E-3</v>
      </c>
    </row>
    <row r="787" spans="1:6" x14ac:dyDescent="0.35">
      <c r="A787" s="10">
        <f t="shared" si="64"/>
        <v>47152</v>
      </c>
      <c r="B787" s="10">
        <v>0.13338995722381999</v>
      </c>
      <c r="C787" s="10">
        <f t="shared" ca="1" si="60"/>
        <v>0.65462458426433967</v>
      </c>
      <c r="D787" s="10">
        <f t="shared" ca="1" si="61"/>
        <v>2.9409009448075458E-3</v>
      </c>
      <c r="E787" s="10">
        <f t="shared" ca="1" si="62"/>
        <v>14.247974525498698</v>
      </c>
      <c r="F787" s="10">
        <f t="shared" ca="1" si="63"/>
        <v>-2.9452338912539346E-3</v>
      </c>
    </row>
    <row r="788" spans="1:6" x14ac:dyDescent="0.35">
      <c r="A788" s="10">
        <f t="shared" si="64"/>
        <v>47212</v>
      </c>
      <c r="B788" s="10">
        <v>0.135317449337651</v>
      </c>
      <c r="C788" s="10">
        <f t="shared" ca="1" si="60"/>
        <v>0.66360273696200567</v>
      </c>
      <c r="D788" s="10">
        <f t="shared" ca="1" si="61"/>
        <v>2.9812352958018106E-3</v>
      </c>
      <c r="E788" s="10">
        <f t="shared" ca="1" si="62"/>
        <v>14.24739814762299</v>
      </c>
      <c r="F788" s="10">
        <f t="shared" ca="1" si="63"/>
        <v>-2.9856880297135379E-3</v>
      </c>
    </row>
    <row r="789" spans="1:6" x14ac:dyDescent="0.35">
      <c r="A789" s="10">
        <f t="shared" si="64"/>
        <v>47272</v>
      </c>
      <c r="B789" s="10">
        <v>0.13328782111760501</v>
      </c>
      <c r="C789" s="10">
        <f t="shared" ca="1" si="60"/>
        <v>0.65414883987557504</v>
      </c>
      <c r="D789" s="10">
        <f t="shared" ca="1" si="61"/>
        <v>2.9387636631410209E-3</v>
      </c>
      <c r="E789" s="10">
        <f t="shared" ca="1" si="62"/>
        <v>14.248005067253713</v>
      </c>
      <c r="F789" s="10">
        <f t="shared" ca="1" si="63"/>
        <v>-2.9430903078115469E-3</v>
      </c>
    </row>
    <row r="790" spans="1:6" x14ac:dyDescent="0.35">
      <c r="A790" s="10">
        <f t="shared" si="64"/>
        <v>47332</v>
      </c>
      <c r="B790" s="10">
        <v>0.134264670121647</v>
      </c>
      <c r="C790" s="10">
        <f t="shared" ca="1" si="60"/>
        <v>0.65869894903447601</v>
      </c>
      <c r="D790" s="10">
        <f t="shared" ca="1" si="61"/>
        <v>2.9592050285373833E-3</v>
      </c>
      <c r="E790" s="10">
        <f t="shared" ca="1" si="62"/>
        <v>14.2477129601422</v>
      </c>
      <c r="F790" s="10">
        <f t="shared" ca="1" si="63"/>
        <v>-2.9635921327693759E-3</v>
      </c>
    </row>
    <row r="791" spans="1:6" x14ac:dyDescent="0.35">
      <c r="A791" s="10">
        <f t="shared" si="64"/>
        <v>47392</v>
      </c>
      <c r="B791" s="10">
        <v>0.134604126694504</v>
      </c>
      <c r="C791" s="10">
        <f t="shared" ca="1" si="60"/>
        <v>0.66028011915883988</v>
      </c>
      <c r="D791" s="10">
        <f t="shared" ca="1" si="61"/>
        <v>2.9663084353210882E-3</v>
      </c>
      <c r="E791" s="10">
        <f t="shared" ca="1" si="62"/>
        <v>14.24761145245926</v>
      </c>
      <c r="F791" s="10">
        <f t="shared" ca="1" si="63"/>
        <v>-2.9707166477579315E-3</v>
      </c>
    </row>
    <row r="792" spans="1:6" x14ac:dyDescent="0.35">
      <c r="A792" s="10">
        <f t="shared" si="64"/>
        <v>47452</v>
      </c>
      <c r="B792" s="10">
        <v>0.13395450071325599</v>
      </c>
      <c r="C792" s="10">
        <f t="shared" ca="1" si="60"/>
        <v>0.65725419691813958</v>
      </c>
      <c r="D792" s="10">
        <f t="shared" ca="1" si="61"/>
        <v>2.9527144796547421E-3</v>
      </c>
      <c r="E792" s="10">
        <f t="shared" ca="1" si="62"/>
        <v>14.247805710085734</v>
      </c>
      <c r="F792" s="10">
        <f t="shared" ca="1" si="63"/>
        <v>-2.9570823412049044E-3</v>
      </c>
    </row>
    <row r="793" spans="1:6" x14ac:dyDescent="0.35">
      <c r="A793" s="10">
        <f t="shared" si="64"/>
        <v>47512</v>
      </c>
      <c r="B793" s="10">
        <v>0.13440229892141101</v>
      </c>
      <c r="C793" s="10">
        <f t="shared" ca="1" si="60"/>
        <v>0.6593400164458606</v>
      </c>
      <c r="D793" s="10">
        <f t="shared" ca="1" si="61"/>
        <v>2.9620850238830285E-3</v>
      </c>
      <c r="E793" s="10">
        <f t="shared" ca="1" si="62"/>
        <v>14.247671805008711</v>
      </c>
      <c r="F793" s="10">
        <f t="shared" ca="1" si="63"/>
        <v>-2.9664806800783626E-3</v>
      </c>
    </row>
    <row r="794" spans="1:6" x14ac:dyDescent="0.35">
      <c r="A794" s="10">
        <f t="shared" si="64"/>
        <v>47572</v>
      </c>
      <c r="B794" s="10">
        <v>0.13462809066463</v>
      </c>
      <c r="C794" s="10">
        <f t="shared" ca="1" si="60"/>
        <v>0.66039174201918238</v>
      </c>
      <c r="D794" s="10">
        <f t="shared" ca="1" si="61"/>
        <v>2.9668099010211769E-3</v>
      </c>
      <c r="E794" s="10">
        <f t="shared" ca="1" si="62"/>
        <v>14.247604286514406</v>
      </c>
      <c r="F794" s="10">
        <f t="shared" ca="1" si="63"/>
        <v>-2.9712196055120548E-3</v>
      </c>
    </row>
    <row r="795" spans="1:6" x14ac:dyDescent="0.35">
      <c r="A795" s="10">
        <f t="shared" si="64"/>
        <v>47632</v>
      </c>
      <c r="B795" s="10">
        <v>0.13520802507545801</v>
      </c>
      <c r="C795" s="10">
        <f t="shared" ca="1" si="60"/>
        <v>0.66309304474186714</v>
      </c>
      <c r="D795" s="10">
        <f t="shared" ca="1" si="61"/>
        <v>2.9789455035028382E-3</v>
      </c>
      <c r="E795" s="10">
        <f t="shared" ca="1" si="62"/>
        <v>14.247430868754943</v>
      </c>
      <c r="F795" s="10">
        <f t="shared" ca="1" si="63"/>
        <v>-2.9833913932300971E-3</v>
      </c>
    </row>
    <row r="796" spans="1:6" x14ac:dyDescent="0.35">
      <c r="A796" s="10">
        <f t="shared" si="64"/>
        <v>47692</v>
      </c>
      <c r="B796" s="10">
        <v>0.135481362150424</v>
      </c>
      <c r="C796" s="10">
        <f t="shared" ca="1" si="60"/>
        <v>0.66436623386641325</v>
      </c>
      <c r="D796" s="10">
        <f t="shared" ca="1" si="61"/>
        <v>2.9846653056448615E-3</v>
      </c>
      <c r="E796" s="10">
        <f t="shared" ca="1" si="62"/>
        <v>14.247349132782334</v>
      </c>
      <c r="F796" s="10">
        <f t="shared" ca="1" si="63"/>
        <v>-2.9891283017168791E-3</v>
      </c>
    </row>
    <row r="797" spans="1:6" x14ac:dyDescent="0.35">
      <c r="A797" s="10">
        <f t="shared" si="64"/>
        <v>47752</v>
      </c>
      <c r="B797" s="10">
        <v>0.13665024191848199</v>
      </c>
      <c r="C797" s="10">
        <f t="shared" ca="1" si="60"/>
        <v>0.66981081180659419</v>
      </c>
      <c r="D797" s="10">
        <f t="shared" ca="1" si="61"/>
        <v>3.0091250720411244E-3</v>
      </c>
      <c r="E797" s="10">
        <f t="shared" ca="1" si="62"/>
        <v>14.246999602720532</v>
      </c>
      <c r="F797" s="10">
        <f t="shared" ca="1" si="63"/>
        <v>-3.0136615918133635E-3</v>
      </c>
    </row>
    <row r="798" spans="1:6" x14ac:dyDescent="0.35">
      <c r="A798" s="10">
        <f t="shared" si="64"/>
        <v>47812</v>
      </c>
      <c r="B798" s="10">
        <v>0.13478024598896499</v>
      </c>
      <c r="C798" s="10">
        <f t="shared" ca="1" si="60"/>
        <v>0.6611004731864023</v>
      </c>
      <c r="D798" s="10">
        <f t="shared" ca="1" si="61"/>
        <v>2.9699938757899121E-3</v>
      </c>
      <c r="E798" s="10">
        <f t="shared" ca="1" si="62"/>
        <v>14.247558787514961</v>
      </c>
      <c r="F798" s="10">
        <f t="shared" ca="1" si="63"/>
        <v>-2.9744130597362242E-3</v>
      </c>
    </row>
    <row r="799" spans="1:6" x14ac:dyDescent="0.35">
      <c r="A799" s="10">
        <f t="shared" si="64"/>
        <v>47872</v>
      </c>
      <c r="B799" s="10">
        <v>0.134787476274499</v>
      </c>
      <c r="C799" s="10">
        <f t="shared" ca="1" si="60"/>
        <v>0.66113415146041765</v>
      </c>
      <c r="D799" s="10">
        <f t="shared" ca="1" si="61"/>
        <v>2.9701451754359262E-3</v>
      </c>
      <c r="E799" s="10">
        <f t="shared" ca="1" si="62"/>
        <v>14.247556625443019</v>
      </c>
      <c r="F799" s="10">
        <f t="shared" ca="1" si="63"/>
        <v>-2.9745648100913632E-3</v>
      </c>
    </row>
    <row r="800" spans="1:6" x14ac:dyDescent="0.35">
      <c r="A800" s="10">
        <f t="shared" si="64"/>
        <v>47932</v>
      </c>
      <c r="B800" s="10">
        <v>0.13629063449155801</v>
      </c>
      <c r="C800" s="10">
        <f t="shared" ca="1" si="60"/>
        <v>0.66813578010764663</v>
      </c>
      <c r="D800" s="10">
        <f t="shared" ca="1" si="61"/>
        <v>3.0015999921336025E-3</v>
      </c>
      <c r="E800" s="10">
        <f t="shared" ca="1" si="62"/>
        <v>14.24710713611241</v>
      </c>
      <c r="F800" s="10">
        <f t="shared" ca="1" si="63"/>
        <v>-3.0061138281396484E-3</v>
      </c>
    </row>
    <row r="801" spans="1:6" x14ac:dyDescent="0.35">
      <c r="A801" s="10">
        <f t="shared" si="64"/>
        <v>47992</v>
      </c>
      <c r="B801" s="10">
        <v>0.13647241940454299</v>
      </c>
      <c r="C801" s="10">
        <f t="shared" ca="1" si="60"/>
        <v>0.66898252427598848</v>
      </c>
      <c r="D801" s="10">
        <f t="shared" ca="1" si="61"/>
        <v>3.0054039903098782E-3</v>
      </c>
      <c r="E801" s="10">
        <f t="shared" ca="1" si="62"/>
        <v>14.247052776978471</v>
      </c>
      <c r="F801" s="10">
        <f t="shared" ca="1" si="63"/>
        <v>-3.0099292860514323E-3</v>
      </c>
    </row>
    <row r="802" spans="1:6" x14ac:dyDescent="0.35">
      <c r="A802" s="10">
        <f t="shared" si="64"/>
        <v>48052</v>
      </c>
      <c r="B802" s="10">
        <v>0.13663022119280599</v>
      </c>
      <c r="C802" s="10">
        <f t="shared" ca="1" si="60"/>
        <v>0.66971755636292862</v>
      </c>
      <c r="D802" s="10">
        <f t="shared" ca="1" si="61"/>
        <v>3.0087061219604568E-3</v>
      </c>
      <c r="E802" s="10">
        <f t="shared" ca="1" si="62"/>
        <v>14.247005589517183</v>
      </c>
      <c r="F802" s="10">
        <f t="shared" ca="1" si="63"/>
        <v>-3.0132413773429731E-3</v>
      </c>
    </row>
    <row r="803" spans="1:6" x14ac:dyDescent="0.35">
      <c r="A803" s="10">
        <f t="shared" si="64"/>
        <v>48112</v>
      </c>
      <c r="B803" s="10">
        <v>0.13623453457923099</v>
      </c>
      <c r="C803" s="10">
        <f t="shared" ca="1" si="60"/>
        <v>0.6678744697886142</v>
      </c>
      <c r="D803" s="10">
        <f t="shared" ca="1" si="61"/>
        <v>3.0004260555253491E-3</v>
      </c>
      <c r="E803" s="10">
        <f t="shared" ca="1" si="62"/>
        <v>14.247123911666543</v>
      </c>
      <c r="F803" s="10">
        <f t="shared" ca="1" si="63"/>
        <v>-3.0049363579278399E-3</v>
      </c>
    </row>
    <row r="804" spans="1:6" x14ac:dyDescent="0.35">
      <c r="A804" s="10">
        <f t="shared" si="64"/>
        <v>48172</v>
      </c>
      <c r="B804" s="10">
        <v>0.13675500044630501</v>
      </c>
      <c r="C804" s="10">
        <f t="shared" ca="1" si="60"/>
        <v>0.67029877129157922</v>
      </c>
      <c r="D804" s="10">
        <f t="shared" ca="1" si="61"/>
        <v>3.0113172300274198E-3</v>
      </c>
      <c r="E804" s="10">
        <f t="shared" ca="1" si="62"/>
        <v>14.246968276782907</v>
      </c>
      <c r="F804" s="10">
        <f t="shared" ca="1" si="63"/>
        <v>-3.0158603686041242E-3</v>
      </c>
    </row>
    <row r="805" spans="1:6" x14ac:dyDescent="0.35">
      <c r="A805" s="10">
        <f t="shared" si="64"/>
        <v>48232</v>
      </c>
      <c r="B805" s="10">
        <v>0.13619019524020601</v>
      </c>
      <c r="C805" s="10">
        <f t="shared" ca="1" si="60"/>
        <v>0.66766793957589721</v>
      </c>
      <c r="D805" s="10">
        <f t="shared" ca="1" si="61"/>
        <v>2.9994982185447181E-3</v>
      </c>
      <c r="E805" s="10">
        <f t="shared" ca="1" si="62"/>
        <v>14.247137170456995</v>
      </c>
      <c r="F805" s="10">
        <f t="shared" ca="1" si="63"/>
        <v>-3.0040057290961122E-3</v>
      </c>
    </row>
    <row r="806" spans="1:6" x14ac:dyDescent="0.35">
      <c r="A806" s="10">
        <f t="shared" si="64"/>
        <v>48292</v>
      </c>
      <c r="B806" s="10">
        <v>0.13620739549838801</v>
      </c>
      <c r="C806" s="10">
        <f t="shared" ca="1" si="60"/>
        <v>0.66774805743645249</v>
      </c>
      <c r="D806" s="10">
        <f t="shared" ca="1" si="61"/>
        <v>2.9998581480332629E-3</v>
      </c>
      <c r="E806" s="10">
        <f t="shared" ca="1" si="62"/>
        <v>14.247132027064604</v>
      </c>
      <c r="F806" s="10">
        <f t="shared" ca="1" si="63"/>
        <v>-3.0043667415057085E-3</v>
      </c>
    </row>
    <row r="807" spans="1:6" x14ac:dyDescent="0.35">
      <c r="A807" s="10">
        <f t="shared" si="64"/>
        <v>48352</v>
      </c>
      <c r="B807" s="10">
        <v>0.136134829886497</v>
      </c>
      <c r="C807" s="10">
        <f t="shared" ca="1" si="60"/>
        <v>0.66741005079067584</v>
      </c>
      <c r="D807" s="10">
        <f t="shared" ca="1" si="61"/>
        <v>2.998339653177111E-3</v>
      </c>
      <c r="E807" s="10">
        <f t="shared" ca="1" si="62"/>
        <v>14.247153726356098</v>
      </c>
      <c r="F807" s="10">
        <f t="shared" ca="1" si="63"/>
        <v>-3.0028436788339338E-3</v>
      </c>
    </row>
    <row r="808" spans="1:6" x14ac:dyDescent="0.35">
      <c r="A808" s="10">
        <f t="shared" si="64"/>
        <v>48412</v>
      </c>
      <c r="B808" s="10">
        <v>0.137549145903333</v>
      </c>
      <c r="C808" s="10">
        <f t="shared" ca="1" si="60"/>
        <v>0.67399785733514495</v>
      </c>
      <c r="D808" s="10">
        <f t="shared" ca="1" si="61"/>
        <v>3.0279353740781385E-3</v>
      </c>
      <c r="E808" s="10">
        <f t="shared" ca="1" si="62"/>
        <v>14.246730803504423</v>
      </c>
      <c r="F808" s="10">
        <f t="shared" ca="1" si="63"/>
        <v>-3.0325288452255589E-3</v>
      </c>
    </row>
    <row r="809" spans="1:6" x14ac:dyDescent="0.35">
      <c r="A809" s="10">
        <f t="shared" si="64"/>
        <v>48472</v>
      </c>
      <c r="B809" s="10">
        <v>0.13657512823679999</v>
      </c>
      <c r="C809" s="10">
        <f t="shared" ca="1" si="60"/>
        <v>0.66946093639128856</v>
      </c>
      <c r="D809" s="10">
        <f t="shared" ca="1" si="61"/>
        <v>3.0075532567378637E-3</v>
      </c>
      <c r="E809" s="10">
        <f t="shared" ca="1" si="62"/>
        <v>14.247022063961214</v>
      </c>
      <c r="F809" s="10">
        <f t="shared" ca="1" si="63"/>
        <v>-3.0120850336886754E-3</v>
      </c>
    </row>
    <row r="810" spans="1:6" x14ac:dyDescent="0.35">
      <c r="A810" s="10">
        <f t="shared" si="64"/>
        <v>48532</v>
      </c>
      <c r="B810" s="10">
        <v>0.13763286925054</v>
      </c>
      <c r="C810" s="10">
        <f t="shared" ca="1" si="60"/>
        <v>0.67438783610091535</v>
      </c>
      <c r="D810" s="10">
        <f t="shared" ca="1" si="61"/>
        <v>3.0296873536833622E-3</v>
      </c>
      <c r="E810" s="10">
        <f t="shared" ca="1" si="62"/>
        <v>14.246705767715865</v>
      </c>
      <c r="F810" s="10">
        <f t="shared" ca="1" si="63"/>
        <v>-3.0342861473675368E-3</v>
      </c>
    </row>
    <row r="811" spans="1:6" x14ac:dyDescent="0.35">
      <c r="A811" s="10">
        <f t="shared" si="64"/>
        <v>48592</v>
      </c>
      <c r="B811" s="10">
        <v>0.13691657156092299</v>
      </c>
      <c r="C811" s="10">
        <f t="shared" ca="1" si="60"/>
        <v>0.67105136069423532</v>
      </c>
      <c r="D811" s="10">
        <f t="shared" ca="1" si="61"/>
        <v>3.0146982379188523E-3</v>
      </c>
      <c r="E811" s="10">
        <f t="shared" ca="1" si="62"/>
        <v>14.246919962180138</v>
      </c>
      <c r="F811" s="10">
        <f t="shared" ca="1" si="63"/>
        <v>-3.0192515942847652E-3</v>
      </c>
    </row>
    <row r="812" spans="1:6" x14ac:dyDescent="0.35">
      <c r="A812" s="10">
        <f t="shared" si="64"/>
        <v>48652</v>
      </c>
      <c r="B812" s="10">
        <v>0.137055494344129</v>
      </c>
      <c r="C812" s="10">
        <f t="shared" ca="1" si="60"/>
        <v>0.67169845540962136</v>
      </c>
      <c r="D812" s="10">
        <f t="shared" ca="1" si="61"/>
        <v>3.0176053109277241E-3</v>
      </c>
      <c r="E812" s="10">
        <f t="shared" ca="1" si="62"/>
        <v>14.246878420106841</v>
      </c>
      <c r="F812" s="10">
        <f t="shared" ca="1" si="63"/>
        <v>-3.0221674619933148E-3</v>
      </c>
    </row>
    <row r="813" spans="1:6" x14ac:dyDescent="0.35">
      <c r="A813" s="10">
        <f t="shared" si="64"/>
        <v>48712</v>
      </c>
      <c r="B813" s="10">
        <v>0.13794176267035299</v>
      </c>
      <c r="C813" s="10">
        <f t="shared" ca="1" si="60"/>
        <v>0.67582664473234122</v>
      </c>
      <c r="D813" s="10">
        <f t="shared" ca="1" si="61"/>
        <v>3.036151201460043E-3</v>
      </c>
      <c r="E813" s="10">
        <f t="shared" ca="1" si="62"/>
        <v>14.246613399331135</v>
      </c>
      <c r="F813" s="10">
        <f t="shared" ca="1" si="63"/>
        <v>-3.0407696591120098E-3</v>
      </c>
    </row>
    <row r="814" spans="1:6" x14ac:dyDescent="0.35">
      <c r="A814" s="10">
        <f t="shared" si="64"/>
        <v>48772</v>
      </c>
      <c r="B814" s="10">
        <v>0.13801987542836799</v>
      </c>
      <c r="C814" s="10">
        <f t="shared" ca="1" si="60"/>
        <v>0.67619048968094675</v>
      </c>
      <c r="D814" s="10">
        <f t="shared" ca="1" si="61"/>
        <v>3.0377857748916533E-3</v>
      </c>
      <c r="E814" s="10">
        <f t="shared" ca="1" si="62"/>
        <v>14.246590041276797</v>
      </c>
      <c r="F814" s="10">
        <f t="shared" ca="1" si="63"/>
        <v>-3.0424092118135075E-3</v>
      </c>
    </row>
    <row r="815" spans="1:6" x14ac:dyDescent="0.35">
      <c r="A815" s="10">
        <f t="shared" si="64"/>
        <v>48832</v>
      </c>
      <c r="B815" s="10">
        <v>0.13779532731095501</v>
      </c>
      <c r="C815" s="10">
        <f t="shared" ca="1" si="60"/>
        <v>0.67514455684851604</v>
      </c>
      <c r="D815" s="10">
        <f t="shared" ca="1" si="61"/>
        <v>3.0330869216419584E-3</v>
      </c>
      <c r="E815" s="10">
        <f t="shared" ca="1" si="62"/>
        <v>14.246657187889737</v>
      </c>
      <c r="F815" s="10">
        <f t="shared" ca="1" si="63"/>
        <v>-3.0376960520672605E-3</v>
      </c>
    </row>
    <row r="816" spans="1:6" x14ac:dyDescent="0.35">
      <c r="A816" s="10">
        <f t="shared" si="64"/>
        <v>48892</v>
      </c>
      <c r="B816" s="10">
        <v>0.138262392752006</v>
      </c>
      <c r="C816" s="10">
        <f t="shared" ca="1" si="60"/>
        <v>0.67732012209180203</v>
      </c>
      <c r="D816" s="10">
        <f t="shared" ca="1" si="61"/>
        <v>3.0428606484974208E-3</v>
      </c>
      <c r="E816" s="10">
        <f t="shared" ca="1" si="62"/>
        <v>14.24651752133297</v>
      </c>
      <c r="F816" s="10">
        <f t="shared" ca="1" si="63"/>
        <v>-3.0474995617283127E-3</v>
      </c>
    </row>
    <row r="817" spans="1:6" x14ac:dyDescent="0.35">
      <c r="A817" s="10">
        <f t="shared" si="64"/>
        <v>48952</v>
      </c>
      <c r="B817" s="10">
        <v>0.136926288324142</v>
      </c>
      <c r="C817" s="10">
        <f t="shared" ca="1" si="60"/>
        <v>0.67109662084512323</v>
      </c>
      <c r="D817" s="10">
        <f t="shared" ca="1" si="61"/>
        <v>3.0149015691467163E-3</v>
      </c>
      <c r="E817" s="10">
        <f t="shared" ca="1" si="62"/>
        <v>14.246917056576892</v>
      </c>
      <c r="F817" s="10">
        <f t="shared" ca="1" si="63"/>
        <v>-3.0194555403692562E-3</v>
      </c>
    </row>
    <row r="818" spans="1:6" x14ac:dyDescent="0.35">
      <c r="A818" s="10">
        <f t="shared" si="64"/>
        <v>49012</v>
      </c>
      <c r="B818" s="10">
        <v>0.138117675919847</v>
      </c>
      <c r="C818" s="10">
        <f t="shared" ca="1" si="60"/>
        <v>0.67664603901373244</v>
      </c>
      <c r="D818" s="10">
        <f t="shared" ca="1" si="61"/>
        <v>3.0398323302691928E-3</v>
      </c>
      <c r="E818" s="10">
        <f t="shared" ca="1" si="62"/>
        <v>14.246560796000452</v>
      </c>
      <c r="F818" s="10">
        <f t="shared" ca="1" si="63"/>
        <v>-3.0444620052383613E-3</v>
      </c>
    </row>
    <row r="819" spans="1:6" x14ac:dyDescent="0.35">
      <c r="A819" s="10">
        <f t="shared" si="64"/>
        <v>49072</v>
      </c>
      <c r="B819" s="10">
        <v>0.13780611046265001</v>
      </c>
      <c r="C819" s="10">
        <f t="shared" ca="1" si="60"/>
        <v>0.67519478417851919</v>
      </c>
      <c r="D819" s="10">
        <f t="shared" ca="1" si="61"/>
        <v>3.0333125679219974E-3</v>
      </c>
      <c r="E819" s="10">
        <f t="shared" ca="1" si="62"/>
        <v>14.246653963404393</v>
      </c>
      <c r="F819" s="10">
        <f t="shared" ca="1" si="63"/>
        <v>-3.0379223848600464E-3</v>
      </c>
    </row>
    <row r="820" spans="1:6" x14ac:dyDescent="0.35">
      <c r="A820" s="10">
        <f t="shared" si="64"/>
        <v>49132</v>
      </c>
      <c r="B820" s="10">
        <v>0.138817364192206</v>
      </c>
      <c r="C820" s="10">
        <f t="shared" ca="1" si="60"/>
        <v>0.6799051486645209</v>
      </c>
      <c r="D820" s="10">
        <f t="shared" ca="1" si="61"/>
        <v>3.0544738803753601E-3</v>
      </c>
      <c r="E820" s="10">
        <f t="shared" ca="1" si="62"/>
        <v>14.246351568249436</v>
      </c>
      <c r="F820" s="10">
        <f t="shared" ca="1" si="63"/>
        <v>-3.0591483067538916E-3</v>
      </c>
    </row>
    <row r="821" spans="1:6" x14ac:dyDescent="0.35">
      <c r="A821" s="10">
        <f t="shared" si="64"/>
        <v>49192</v>
      </c>
      <c r="B821" s="10">
        <v>0.138177799368149</v>
      </c>
      <c r="C821" s="10">
        <f t="shared" ca="1" si="60"/>
        <v>0.67692609074296761</v>
      </c>
      <c r="D821" s="10">
        <f t="shared" ca="1" si="61"/>
        <v>3.041090462662782E-3</v>
      </c>
      <c r="E821" s="10">
        <f t="shared" ca="1" si="62"/>
        <v>14.246542817288548</v>
      </c>
      <c r="F821" s="10">
        <f t="shared" ca="1" si="63"/>
        <v>-3.0457239746009813E-3</v>
      </c>
    </row>
    <row r="822" spans="1:6" x14ac:dyDescent="0.35">
      <c r="A822" s="10">
        <f t="shared" si="64"/>
        <v>49252</v>
      </c>
      <c r="B822" s="10">
        <v>0.13969883131576699</v>
      </c>
      <c r="C822" s="10">
        <f t="shared" ca="1" si="60"/>
        <v>0.6840109742481979</v>
      </c>
      <c r="D822" s="10">
        <f t="shared" ca="1" si="61"/>
        <v>3.0729193018100291E-3</v>
      </c>
      <c r="E822" s="10">
        <f t="shared" ca="1" si="62"/>
        <v>14.246087983177134</v>
      </c>
      <c r="F822" s="10">
        <f t="shared" ca="1" si="63"/>
        <v>-3.0776504130291507E-3</v>
      </c>
    </row>
    <row r="823" spans="1:6" x14ac:dyDescent="0.35">
      <c r="A823" s="10">
        <f t="shared" si="64"/>
        <v>49312</v>
      </c>
      <c r="B823" s="10">
        <v>0.13810477962626</v>
      </c>
      <c r="C823" s="10">
        <f t="shared" ca="1" si="60"/>
        <v>0.67658596878453292</v>
      </c>
      <c r="D823" s="10">
        <f t="shared" ca="1" si="61"/>
        <v>3.0395624647645142E-3</v>
      </c>
      <c r="E823" s="10">
        <f t="shared" ca="1" si="62"/>
        <v>14.246564652378513</v>
      </c>
      <c r="F823" s="10">
        <f t="shared" ca="1" si="63"/>
        <v>-3.0441913169230732E-3</v>
      </c>
    </row>
    <row r="824" spans="1:6" x14ac:dyDescent="0.35">
      <c r="A824" s="10">
        <f t="shared" si="64"/>
        <v>49372</v>
      </c>
      <c r="B824" s="10">
        <v>0.139005815493778</v>
      </c>
      <c r="C824" s="10">
        <f t="shared" ca="1" si="60"/>
        <v>0.68078294450578347</v>
      </c>
      <c r="D824" s="10">
        <f t="shared" ca="1" si="61"/>
        <v>3.0584173781922322E-3</v>
      </c>
      <c r="E824" s="10">
        <f t="shared" ca="1" si="62"/>
        <v>14.246295215665633</v>
      </c>
      <c r="F824" s="10">
        <f t="shared" ca="1" si="63"/>
        <v>-3.0631038946100715E-3</v>
      </c>
    </row>
    <row r="825" spans="1:6" x14ac:dyDescent="0.35">
      <c r="A825" s="10">
        <f t="shared" si="64"/>
        <v>49432</v>
      </c>
      <c r="B825" s="10">
        <v>0.138939593049448</v>
      </c>
      <c r="C825" s="10">
        <f t="shared" ca="1" si="60"/>
        <v>0.68047448398709132</v>
      </c>
      <c r="D825" s="10">
        <f t="shared" ca="1" si="61"/>
        <v>3.0570316193120079E-3</v>
      </c>
      <c r="E825" s="10">
        <f t="shared" ca="1" si="62"/>
        <v>14.246315018160031</v>
      </c>
      <c r="F825" s="10">
        <f t="shared" ca="1" si="63"/>
        <v>-3.0617138854648531E-3</v>
      </c>
    </row>
    <row r="826" spans="1:6" x14ac:dyDescent="0.35">
      <c r="A826" s="10">
        <f t="shared" si="64"/>
        <v>49492</v>
      </c>
      <c r="B826" s="10">
        <v>0.138885883429398</v>
      </c>
      <c r="C826" s="10">
        <f t="shared" ca="1" si="60"/>
        <v>0.68022430751856922</v>
      </c>
      <c r="D826" s="10">
        <f t="shared" ca="1" si="61"/>
        <v>3.0559077015271724E-3</v>
      </c>
      <c r="E826" s="10">
        <f t="shared" ca="1" si="62"/>
        <v>14.246331078945175</v>
      </c>
      <c r="F826" s="10">
        <f t="shared" ca="1" si="63"/>
        <v>-3.0605865219275651E-3</v>
      </c>
    </row>
    <row r="827" spans="1:6" x14ac:dyDescent="0.35">
      <c r="A827" s="10">
        <f t="shared" si="64"/>
        <v>49552</v>
      </c>
      <c r="B827" s="10">
        <v>0.139686181964158</v>
      </c>
      <c r="C827" s="10">
        <f t="shared" ca="1" si="60"/>
        <v>0.68395205426120698</v>
      </c>
      <c r="D827" s="10">
        <f t="shared" ca="1" si="61"/>
        <v>3.0726546037684725E-3</v>
      </c>
      <c r="E827" s="10">
        <f t="shared" ca="1" si="62"/>
        <v>14.246091765712148</v>
      </c>
      <c r="F827" s="10">
        <f t="shared" ca="1" si="63"/>
        <v>-3.0773848991198782E-3</v>
      </c>
    </row>
    <row r="828" spans="1:6" x14ac:dyDescent="0.35">
      <c r="A828" s="10">
        <f t="shared" si="64"/>
        <v>49612</v>
      </c>
      <c r="B828" s="10">
        <v>0.14039465979889099</v>
      </c>
      <c r="C828" s="10">
        <f t="shared" ca="1" si="60"/>
        <v>0.68725210521212998</v>
      </c>
      <c r="D828" s="10">
        <f t="shared" ca="1" si="61"/>
        <v>3.0874800826654939E-3</v>
      </c>
      <c r="E828" s="10">
        <f t="shared" ca="1" si="62"/>
        <v>14.24587990961871</v>
      </c>
      <c r="F828" s="10">
        <f t="shared" ca="1" si="63"/>
        <v>-3.0922561825716365E-3</v>
      </c>
    </row>
    <row r="829" spans="1:6" x14ac:dyDescent="0.35">
      <c r="A829" s="10">
        <f t="shared" si="64"/>
        <v>49672</v>
      </c>
      <c r="B829" s="10">
        <v>0.140593762412457</v>
      </c>
      <c r="C829" s="10">
        <f t="shared" ca="1" si="60"/>
        <v>0.68817951428128932</v>
      </c>
      <c r="D829" s="10">
        <f t="shared" ca="1" si="61"/>
        <v>3.0916464679086922E-3</v>
      </c>
      <c r="E829" s="10">
        <f t="shared" ca="1" si="62"/>
        <v>14.245820371973583</v>
      </c>
      <c r="F829" s="10">
        <f t="shared" ca="1" si="63"/>
        <v>-3.0964354800189172E-3</v>
      </c>
    </row>
    <row r="830" spans="1:6" x14ac:dyDescent="0.35">
      <c r="A830" s="10">
        <f t="shared" si="64"/>
        <v>49732</v>
      </c>
      <c r="B830" s="10">
        <v>0.14074875966474901</v>
      </c>
      <c r="C830" s="10">
        <f t="shared" ca="1" si="60"/>
        <v>0.6889014829932808</v>
      </c>
      <c r="D830" s="10">
        <f t="shared" ca="1" si="61"/>
        <v>3.094889912347314E-3</v>
      </c>
      <c r="E830" s="10">
        <f t="shared" ca="1" si="62"/>
        <v>14.245774023152556</v>
      </c>
      <c r="F830" s="10">
        <f t="shared" ca="1" si="63"/>
        <v>-3.099688988431471E-3</v>
      </c>
    </row>
    <row r="831" spans="1:6" x14ac:dyDescent="0.35">
      <c r="A831" s="10">
        <f t="shared" si="64"/>
        <v>49792</v>
      </c>
      <c r="B831" s="10">
        <v>0.13928171017237201</v>
      </c>
      <c r="C831" s="10">
        <f t="shared" ca="1" si="60"/>
        <v>0.68206804680794919</v>
      </c>
      <c r="D831" s="10">
        <f t="shared" ca="1" si="61"/>
        <v>3.0641907002847118E-3</v>
      </c>
      <c r="E831" s="10">
        <f t="shared" ca="1" si="62"/>
        <v>14.246212714892931</v>
      </c>
      <c r="F831" s="10">
        <f t="shared" ca="1" si="63"/>
        <v>-3.0688949448681403E-3</v>
      </c>
    </row>
    <row r="832" spans="1:6" x14ac:dyDescent="0.35">
      <c r="A832" s="10">
        <f t="shared" si="64"/>
        <v>49852</v>
      </c>
      <c r="B832" s="10">
        <v>0.14023548087913401</v>
      </c>
      <c r="C832" s="10">
        <f t="shared" ca="1" si="60"/>
        <v>0.68651065852211623</v>
      </c>
      <c r="D832" s="10">
        <f t="shared" ca="1" si="61"/>
        <v>3.0841491334106072E-3</v>
      </c>
      <c r="E832" s="10">
        <f t="shared" ca="1" si="62"/>
        <v>14.245927508883561</v>
      </c>
      <c r="F832" s="10">
        <f t="shared" ca="1" si="63"/>
        <v>-3.0889149228085825E-3</v>
      </c>
    </row>
    <row r="833" spans="1:6" x14ac:dyDescent="0.35">
      <c r="A833" s="10">
        <f t="shared" si="64"/>
        <v>49912</v>
      </c>
      <c r="B833" s="10">
        <v>0.13996325845452101</v>
      </c>
      <c r="C833" s="10">
        <f t="shared" ca="1" si="60"/>
        <v>0.68524266137786505</v>
      </c>
      <c r="D833" s="10">
        <f t="shared" ca="1" si="61"/>
        <v>3.0784526562400586E-3</v>
      </c>
      <c r="E833" s="10">
        <f t="shared" ca="1" si="62"/>
        <v>14.246008911542329</v>
      </c>
      <c r="F833" s="10">
        <f t="shared" ca="1" si="63"/>
        <v>-3.083200838825842E-3</v>
      </c>
    </row>
    <row r="834" spans="1:6" x14ac:dyDescent="0.35">
      <c r="A834" s="10">
        <f t="shared" si="64"/>
        <v>49972</v>
      </c>
      <c r="B834" s="10">
        <v>0.14032946788483799</v>
      </c>
      <c r="C834" s="10">
        <f t="shared" ca="1" si="60"/>
        <v>0.686948444847026</v>
      </c>
      <c r="D834" s="10">
        <f t="shared" ca="1" si="61"/>
        <v>3.0861158884752642E-3</v>
      </c>
      <c r="E834" s="10">
        <f t="shared" ca="1" si="62"/>
        <v>14.245899403953688</v>
      </c>
      <c r="F834" s="10">
        <f t="shared" ca="1" si="63"/>
        <v>-3.0908877643508613E-3</v>
      </c>
    </row>
    <row r="835" spans="1:6" x14ac:dyDescent="0.35">
      <c r="A835" s="10">
        <f t="shared" si="64"/>
        <v>50032</v>
      </c>
      <c r="B835" s="10">
        <v>0.14077596266995501</v>
      </c>
      <c r="C835" s="10">
        <f t="shared" ref="C835:C898" ca="1" si="65">(B835-$C$2)/($C$1296-$C$2)</f>
        <v>0.68902819310162444</v>
      </c>
      <c r="D835" s="10">
        <f t="shared" ref="D835:D898" ca="1" si="66">$K$4*C835</f>
        <v>3.095459157509048E-3</v>
      </c>
      <c r="E835" s="10">
        <f t="shared" ref="E835:E898" ca="1" si="67">$J$6*(1-D835)</f>
        <v>14.245765888639195</v>
      </c>
      <c r="F835" s="10">
        <f t="shared" ref="F835:F898" ca="1" si="68">LN(E835/$J$6)</f>
        <v>-3.1002600009767457E-3</v>
      </c>
    </row>
    <row r="836" spans="1:6" x14ac:dyDescent="0.35">
      <c r="A836" s="10">
        <f t="shared" ref="A836:A899" si="69">A835+60</f>
        <v>50092</v>
      </c>
      <c r="B836" s="10">
        <v>0.14070613582140901</v>
      </c>
      <c r="C836" s="10">
        <f t="shared" ca="1" si="65"/>
        <v>0.68870294346550698</v>
      </c>
      <c r="D836" s="10">
        <f t="shared" ca="1" si="66"/>
        <v>3.0939979735187901E-3</v>
      </c>
      <c r="E836" s="10">
        <f t="shared" ca="1" si="67"/>
        <v>14.245786768958414</v>
      </c>
      <c r="F836" s="10">
        <f t="shared" ca="1" si="68"/>
        <v>-3.0987942809810689E-3</v>
      </c>
    </row>
    <row r="837" spans="1:6" x14ac:dyDescent="0.35">
      <c r="A837" s="10">
        <f t="shared" si="69"/>
        <v>50152</v>
      </c>
      <c r="B837" s="10">
        <v>0.140486116678395</v>
      </c>
      <c r="C837" s="10">
        <f t="shared" ca="1" si="65"/>
        <v>0.68767810634777515</v>
      </c>
      <c r="D837" s="10">
        <f t="shared" ca="1" si="66"/>
        <v>3.0893938927673797E-3</v>
      </c>
      <c r="E837" s="10">
        <f t="shared" ca="1" si="67"/>
        <v>14.245852561272352</v>
      </c>
      <c r="F837" s="10">
        <f t="shared" ca="1" si="68"/>
        <v>-3.0941759216668156E-3</v>
      </c>
    </row>
    <row r="838" spans="1:6" x14ac:dyDescent="0.35">
      <c r="A838" s="10">
        <f t="shared" si="69"/>
        <v>50212</v>
      </c>
      <c r="B838" s="10">
        <v>0.14151393998020501</v>
      </c>
      <c r="C838" s="10">
        <f t="shared" ca="1" si="65"/>
        <v>0.69246565099382218</v>
      </c>
      <c r="D838" s="10">
        <f t="shared" ca="1" si="66"/>
        <v>3.1109019370897462E-3</v>
      </c>
      <c r="E838" s="10">
        <f t="shared" ca="1" si="67"/>
        <v>14.245545211318987</v>
      </c>
      <c r="F838" s="10">
        <f t="shared" ca="1" si="68"/>
        <v>-3.115750851463601E-3</v>
      </c>
    </row>
    <row r="839" spans="1:6" x14ac:dyDescent="0.35">
      <c r="A839" s="10">
        <f t="shared" si="69"/>
        <v>50272</v>
      </c>
      <c r="B839" s="10">
        <v>0.14194778360657001</v>
      </c>
      <c r="C839" s="10">
        <f t="shared" ca="1" si="65"/>
        <v>0.6944864708438564</v>
      </c>
      <c r="D839" s="10">
        <f t="shared" ca="1" si="66"/>
        <v>3.119980470266025E-3</v>
      </c>
      <c r="E839" s="10">
        <f t="shared" ca="1" si="67"/>
        <v>14.245415479079897</v>
      </c>
      <c r="F839" s="10">
        <f t="shared" ca="1" si="68"/>
        <v>-3.1248577566677068E-3</v>
      </c>
    </row>
    <row r="840" spans="1:6" x14ac:dyDescent="0.35">
      <c r="A840" s="10">
        <f t="shared" si="69"/>
        <v>50332</v>
      </c>
      <c r="B840" s="10">
        <v>0.14043102500160201</v>
      </c>
      <c r="C840" s="10">
        <f t="shared" ca="1" si="65"/>
        <v>0.68742149233463923</v>
      </c>
      <c r="D840" s="10">
        <f t="shared" ca="1" si="66"/>
        <v>3.0882410543133666E-3</v>
      </c>
      <c r="E840" s="10">
        <f t="shared" ca="1" si="67"/>
        <v>14.245869035333861</v>
      </c>
      <c r="F840" s="10">
        <f t="shared" ca="1" si="68"/>
        <v>-3.093019511272149E-3</v>
      </c>
    </row>
    <row r="841" spans="1:6" x14ac:dyDescent="0.35">
      <c r="A841" s="10">
        <f t="shared" si="69"/>
        <v>50392</v>
      </c>
      <c r="B841" s="10">
        <v>0.14165479063924699</v>
      </c>
      <c r="C841" s="10">
        <f t="shared" ca="1" si="65"/>
        <v>0.69312172564926255</v>
      </c>
      <c r="D841" s="10">
        <f t="shared" ca="1" si="66"/>
        <v>3.1138493524793119E-3</v>
      </c>
      <c r="E841" s="10">
        <f t="shared" ca="1" si="67"/>
        <v>14.24550309275307</v>
      </c>
      <c r="F841" s="10">
        <f t="shared" ca="1" si="68"/>
        <v>-3.1187074689574133E-3</v>
      </c>
    </row>
    <row r="842" spans="1:6" x14ac:dyDescent="0.35">
      <c r="A842" s="10">
        <f t="shared" si="69"/>
        <v>50452</v>
      </c>
      <c r="B842" s="10">
        <v>0.14057447535786799</v>
      </c>
      <c r="C842" s="10">
        <f t="shared" ca="1" si="65"/>
        <v>0.68808967623736383</v>
      </c>
      <c r="D842" s="10">
        <f t="shared" ca="1" si="66"/>
        <v>3.091242870496357E-3</v>
      </c>
      <c r="E842" s="10">
        <f t="shared" ca="1" si="67"/>
        <v>14.245826139380606</v>
      </c>
      <c r="F842" s="10">
        <f t="shared" ca="1" si="68"/>
        <v>-3.0960306310382031E-3</v>
      </c>
    </row>
    <row r="843" spans="1:6" x14ac:dyDescent="0.35">
      <c r="A843" s="10">
        <f t="shared" si="69"/>
        <v>50512</v>
      </c>
      <c r="B843" s="10">
        <v>0.14287479573179199</v>
      </c>
      <c r="C843" s="10">
        <f t="shared" ca="1" si="65"/>
        <v>0.6988044425507749</v>
      </c>
      <c r="D843" s="10">
        <f t="shared" ca="1" si="66"/>
        <v>3.1393789581593561E-3</v>
      </c>
      <c r="E843" s="10">
        <f t="shared" ca="1" si="67"/>
        <v>14.245138274687902</v>
      </c>
      <c r="F843" s="10">
        <f t="shared" ca="1" si="68"/>
        <v>-3.144317146218387E-3</v>
      </c>
    </row>
    <row r="844" spans="1:6" x14ac:dyDescent="0.35">
      <c r="A844" s="10">
        <f t="shared" si="69"/>
        <v>50572</v>
      </c>
      <c r="B844" s="10">
        <v>0.14301814145956701</v>
      </c>
      <c r="C844" s="10">
        <f t="shared" ca="1" si="65"/>
        <v>0.69947213909971917</v>
      </c>
      <c r="D844" s="10">
        <f t="shared" ca="1" si="66"/>
        <v>3.1423785849054886E-3</v>
      </c>
      <c r="E844" s="10">
        <f t="shared" ca="1" si="67"/>
        <v>14.245095410021699</v>
      </c>
      <c r="F844" s="10">
        <f t="shared" ca="1" si="68"/>
        <v>-3.1473262241133748E-3</v>
      </c>
    </row>
    <row r="845" spans="1:6" x14ac:dyDescent="0.35">
      <c r="A845" s="10">
        <f t="shared" si="69"/>
        <v>50632</v>
      </c>
      <c r="B845" s="10">
        <v>0.14242214317863799</v>
      </c>
      <c r="C845" s="10">
        <f t="shared" ca="1" si="65"/>
        <v>0.69669601174992069</v>
      </c>
      <c r="D845" s="10">
        <f t="shared" ca="1" si="66"/>
        <v>3.1299068327865186E-3</v>
      </c>
      <c r="E845" s="10">
        <f t="shared" ca="1" si="67"/>
        <v>14.245273631359481</v>
      </c>
      <c r="F845" s="10">
        <f t="shared" ca="1" si="68"/>
        <v>-3.1348152357492257E-3</v>
      </c>
    </row>
    <row r="846" spans="1:6" x14ac:dyDescent="0.35">
      <c r="A846" s="10">
        <f t="shared" si="69"/>
        <v>50692</v>
      </c>
      <c r="B846" s="10">
        <v>0.142583320787115</v>
      </c>
      <c r="C846" s="10">
        <f t="shared" ca="1" si="65"/>
        <v>0.69744676822252438</v>
      </c>
      <c r="D846" s="10">
        <f t="shared" ca="1" si="66"/>
        <v>3.1332796062396909E-3</v>
      </c>
      <c r="E846" s="10">
        <f t="shared" ca="1" si="67"/>
        <v>14.245225434426834</v>
      </c>
      <c r="F846" s="10">
        <f t="shared" ca="1" si="68"/>
        <v>-3.1381986045371764E-3</v>
      </c>
    </row>
    <row r="847" spans="1:6" x14ac:dyDescent="0.35">
      <c r="A847" s="10">
        <f t="shared" si="69"/>
        <v>50752</v>
      </c>
      <c r="B847" s="10">
        <v>0.14124551917292</v>
      </c>
      <c r="C847" s="10">
        <f t="shared" ca="1" si="65"/>
        <v>0.69121536157487051</v>
      </c>
      <c r="D847" s="10">
        <f t="shared" ca="1" si="66"/>
        <v>3.1052850118751057E-3</v>
      </c>
      <c r="E847" s="10">
        <f t="shared" ca="1" si="67"/>
        <v>14.245625477180303</v>
      </c>
      <c r="F847" s="10">
        <f t="shared" ca="1" si="68"/>
        <v>-3.1101164138904302E-3</v>
      </c>
    </row>
    <row r="848" spans="1:6" x14ac:dyDescent="0.35">
      <c r="A848" s="10">
        <f t="shared" si="69"/>
        <v>50812</v>
      </c>
      <c r="B848" s="10">
        <v>0.14320625724309499</v>
      </c>
      <c r="C848" s="10">
        <f t="shared" ca="1" si="65"/>
        <v>0.70034837211630907</v>
      </c>
      <c r="D848" s="10">
        <f t="shared" ca="1" si="66"/>
        <v>3.1463150617325186E-3</v>
      </c>
      <c r="E848" s="10">
        <f t="shared" ca="1" si="67"/>
        <v>14.24503915776784</v>
      </c>
      <c r="F848" s="10">
        <f t="shared" ca="1" si="68"/>
        <v>-3.1512751176312284E-3</v>
      </c>
    </row>
    <row r="849" spans="1:6" x14ac:dyDescent="0.35">
      <c r="A849" s="10">
        <f t="shared" si="69"/>
        <v>50872</v>
      </c>
      <c r="B849" s="10">
        <v>0.143767854258048</v>
      </c>
      <c r="C849" s="10">
        <f t="shared" ca="1" si="65"/>
        <v>0.70296426025334535</v>
      </c>
      <c r="D849" s="10">
        <f t="shared" ca="1" si="66"/>
        <v>3.1580669391881541E-3</v>
      </c>
      <c r="E849" s="10">
        <f t="shared" ca="1" si="67"/>
        <v>14.244871223439</v>
      </c>
      <c r="F849" s="10">
        <f t="shared" ca="1" si="68"/>
        <v>-3.1630641563888525E-3</v>
      </c>
    </row>
    <row r="850" spans="1:6" x14ac:dyDescent="0.35">
      <c r="A850" s="10">
        <f t="shared" si="69"/>
        <v>50932</v>
      </c>
      <c r="B850" s="10">
        <v>0.14264303535831199</v>
      </c>
      <c r="C850" s="10">
        <f t="shared" ca="1" si="65"/>
        <v>0.69772491542459858</v>
      </c>
      <c r="D850" s="10">
        <f t="shared" ca="1" si="66"/>
        <v>3.1345291825450091E-3</v>
      </c>
      <c r="E850" s="10">
        <f t="shared" ca="1" si="67"/>
        <v>14.245207577981432</v>
      </c>
      <c r="F850" s="10">
        <f t="shared" ca="1" si="68"/>
        <v>-3.1394521092062851E-3</v>
      </c>
    </row>
    <row r="851" spans="1:6" x14ac:dyDescent="0.35">
      <c r="A851" s="10">
        <f t="shared" si="69"/>
        <v>50992</v>
      </c>
      <c r="B851" s="10">
        <v>0.14282702008477799</v>
      </c>
      <c r="C851" s="10">
        <f t="shared" ca="1" si="65"/>
        <v>0.69858190620365135</v>
      </c>
      <c r="D851" s="10">
        <f t="shared" ca="1" si="66"/>
        <v>3.1383792136199036E-3</v>
      </c>
      <c r="E851" s="10">
        <f t="shared" ca="1" si="67"/>
        <v>14.24515256103737</v>
      </c>
      <c r="F851" s="10">
        <f t="shared" ca="1" si="68"/>
        <v>-3.1433142537206134E-3</v>
      </c>
    </row>
    <row r="852" spans="1:6" x14ac:dyDescent="0.35">
      <c r="A852" s="10">
        <f t="shared" si="69"/>
        <v>51052</v>
      </c>
      <c r="B852" s="10">
        <v>0.142082469052352</v>
      </c>
      <c r="C852" s="10">
        <f t="shared" ca="1" si="65"/>
        <v>0.69511382827359991</v>
      </c>
      <c r="D852" s="10">
        <f t="shared" ca="1" si="66"/>
        <v>3.1227988735191476E-3</v>
      </c>
      <c r="E852" s="10">
        <f t="shared" ca="1" si="67"/>
        <v>14.24537520409741</v>
      </c>
      <c r="F852" s="10">
        <f t="shared" ca="1" si="68"/>
        <v>-3.1276849848015185E-3</v>
      </c>
    </row>
    <row r="853" spans="1:6" x14ac:dyDescent="0.35">
      <c r="A853" s="10">
        <f t="shared" si="69"/>
        <v>51112</v>
      </c>
      <c r="B853" s="10">
        <v>0.14218699619945399</v>
      </c>
      <c r="C853" s="10">
        <f t="shared" ca="1" si="65"/>
        <v>0.69560070999985912</v>
      </c>
      <c r="D853" s="10">
        <f t="shared" ca="1" si="66"/>
        <v>3.1249861896743671E-3</v>
      </c>
      <c r="E853" s="10">
        <f t="shared" ca="1" si="67"/>
        <v>14.245343947349552</v>
      </c>
      <c r="F853" s="10">
        <f t="shared" ca="1" si="68"/>
        <v>-3.1298791553095828E-3</v>
      </c>
    </row>
    <row r="854" spans="1:6" x14ac:dyDescent="0.35">
      <c r="A854" s="10">
        <f t="shared" si="69"/>
        <v>51172</v>
      </c>
      <c r="B854" s="10">
        <v>0.143290110875719</v>
      </c>
      <c r="C854" s="10">
        <f t="shared" ca="1" si="65"/>
        <v>0.70073895774441619</v>
      </c>
      <c r="D854" s="10">
        <f t="shared" ca="1" si="66"/>
        <v>3.1480697676667898E-3</v>
      </c>
      <c r="E854" s="10">
        <f t="shared" ca="1" si="67"/>
        <v>14.24501408302004</v>
      </c>
      <c r="F854" s="10">
        <f t="shared" ca="1" si="68"/>
        <v>-3.1530353633975731E-3</v>
      </c>
    </row>
    <row r="855" spans="1:6" x14ac:dyDescent="0.35">
      <c r="A855" s="10">
        <f t="shared" si="69"/>
        <v>51232</v>
      </c>
      <c r="B855" s="10">
        <v>0.144211846193982</v>
      </c>
      <c r="C855" s="10">
        <f t="shared" ca="1" si="65"/>
        <v>0.70503235037353007</v>
      </c>
      <c r="D855" s="10">
        <f t="shared" ca="1" si="66"/>
        <v>3.167357834053084E-3</v>
      </c>
      <c r="E855" s="10">
        <f t="shared" ca="1" si="67"/>
        <v>14.24473845655138</v>
      </c>
      <c r="F855" s="10">
        <f t="shared" ca="1" si="68"/>
        <v>-3.1723845289115559E-3</v>
      </c>
    </row>
    <row r="856" spans="1:6" x14ac:dyDescent="0.35">
      <c r="A856" s="10">
        <f t="shared" si="69"/>
        <v>51292</v>
      </c>
      <c r="B856" s="10">
        <v>0.14322413763703701</v>
      </c>
      <c r="C856" s="10">
        <f t="shared" ca="1" si="65"/>
        <v>0.70043165801198348</v>
      </c>
      <c r="D856" s="10">
        <f t="shared" ca="1" si="66"/>
        <v>3.1466892236188359E-3</v>
      </c>
      <c r="E856" s="10">
        <f t="shared" ca="1" si="67"/>
        <v>14.245033810994487</v>
      </c>
      <c r="F856" s="10">
        <f t="shared" ca="1" si="68"/>
        <v>-3.1516504605346189E-3</v>
      </c>
    </row>
    <row r="857" spans="1:6" x14ac:dyDescent="0.35">
      <c r="A857" s="10">
        <f t="shared" si="69"/>
        <v>51352</v>
      </c>
      <c r="B857" s="10">
        <v>0.14358585242727301</v>
      </c>
      <c r="C857" s="10">
        <f t="shared" ca="1" si="65"/>
        <v>0.70211650569381834</v>
      </c>
      <c r="D857" s="10">
        <f t="shared" ca="1" si="66"/>
        <v>3.154258401829479E-3</v>
      </c>
      <c r="E857" s="10">
        <f t="shared" ca="1" si="67"/>
        <v>14.244925647437856</v>
      </c>
      <c r="F857" s="10">
        <f t="shared" ca="1" si="68"/>
        <v>-3.1592435606083596E-3</v>
      </c>
    </row>
    <row r="858" spans="1:6" x14ac:dyDescent="0.35">
      <c r="A858" s="10">
        <f t="shared" si="69"/>
        <v>51412</v>
      </c>
      <c r="B858" s="10">
        <v>0.143623548805353</v>
      </c>
      <c r="C858" s="10">
        <f t="shared" ca="1" si="65"/>
        <v>0.70229209335828791</v>
      </c>
      <c r="D858" s="10">
        <f t="shared" ca="1" si="66"/>
        <v>3.1550472294121085E-3</v>
      </c>
      <c r="E858" s="10">
        <f t="shared" ca="1" si="67"/>
        <v>14.244914375091701</v>
      </c>
      <c r="F858" s="10">
        <f t="shared" ca="1" si="68"/>
        <v>-3.1600348845432259E-3</v>
      </c>
    </row>
    <row r="859" spans="1:6" x14ac:dyDescent="0.35">
      <c r="A859" s="10">
        <f t="shared" si="69"/>
        <v>51472</v>
      </c>
      <c r="B859" s="10">
        <v>0.14342027626350601</v>
      </c>
      <c r="C859" s="10">
        <f t="shared" ca="1" si="65"/>
        <v>0.70134526099158223</v>
      </c>
      <c r="D859" s="10">
        <f t="shared" ca="1" si="66"/>
        <v>3.150793585004683E-3</v>
      </c>
      <c r="E859" s="10">
        <f t="shared" ca="1" si="67"/>
        <v>14.244975159670282</v>
      </c>
      <c r="F859" s="10">
        <f t="shared" ca="1" si="68"/>
        <v>-3.1557677863147649E-3</v>
      </c>
    </row>
    <row r="860" spans="1:6" x14ac:dyDescent="0.35">
      <c r="A860" s="10">
        <f t="shared" si="69"/>
        <v>51532</v>
      </c>
      <c r="B860" s="10">
        <v>0.14558301052942499</v>
      </c>
      <c r="C860" s="10">
        <f t="shared" ca="1" si="65"/>
        <v>0.71141915874948392</v>
      </c>
      <c r="D860" s="10">
        <f t="shared" ca="1" si="66"/>
        <v>3.1960505706820565E-3</v>
      </c>
      <c r="E860" s="10">
        <f t="shared" ca="1" si="67"/>
        <v>14.244328437344953</v>
      </c>
      <c r="F860" s="10">
        <f t="shared" ca="1" si="68"/>
        <v>-3.2011688487337433E-3</v>
      </c>
    </row>
    <row r="861" spans="1:6" x14ac:dyDescent="0.35">
      <c r="A861" s="10">
        <f t="shared" si="69"/>
        <v>51592</v>
      </c>
      <c r="B861" s="10">
        <v>0.14446416991322</v>
      </c>
      <c r="C861" s="10">
        <f t="shared" ca="1" si="65"/>
        <v>0.70620766043799466</v>
      </c>
      <c r="D861" s="10">
        <f t="shared" ca="1" si="66"/>
        <v>3.172637914517691E-3</v>
      </c>
      <c r="E861" s="10">
        <f t="shared" ca="1" si="67"/>
        <v>14.244663004201541</v>
      </c>
      <c r="F861" s="10">
        <f t="shared" ca="1" si="68"/>
        <v>-3.1776814004475982E-3</v>
      </c>
    </row>
    <row r="862" spans="1:6" x14ac:dyDescent="0.35">
      <c r="A862" s="10">
        <f t="shared" si="69"/>
        <v>51652</v>
      </c>
      <c r="B862" s="10">
        <v>0.143895927920033</v>
      </c>
      <c r="C862" s="10">
        <f t="shared" ca="1" si="65"/>
        <v>0.7035608203562892</v>
      </c>
      <c r="D862" s="10">
        <f t="shared" ca="1" si="66"/>
        <v>3.1607469854506294E-3</v>
      </c>
      <c r="E862" s="10">
        <f t="shared" ca="1" si="67"/>
        <v>14.24483292557791</v>
      </c>
      <c r="F862" s="10">
        <f t="shared" ca="1" si="68"/>
        <v>-3.1657526968447603E-3</v>
      </c>
    </row>
    <row r="863" spans="1:6" x14ac:dyDescent="0.35">
      <c r="A863" s="10">
        <f t="shared" si="69"/>
        <v>51712</v>
      </c>
      <c r="B863" s="10">
        <v>0.14374241321866801</v>
      </c>
      <c r="C863" s="10">
        <f t="shared" ca="1" si="65"/>
        <v>0.70284575728531662</v>
      </c>
      <c r="D863" s="10">
        <f t="shared" ca="1" si="66"/>
        <v>3.1575345646042848E-3</v>
      </c>
      <c r="E863" s="10">
        <f t="shared" ca="1" si="67"/>
        <v>14.244878831071803</v>
      </c>
      <c r="F863" s="10">
        <f t="shared" ca="1" si="68"/>
        <v>-3.1625300953466305E-3</v>
      </c>
    </row>
    <row r="864" spans="1:6" x14ac:dyDescent="0.35">
      <c r="A864" s="10">
        <f t="shared" si="69"/>
        <v>51772</v>
      </c>
      <c r="B864" s="10">
        <v>0.14483634116330399</v>
      </c>
      <c r="C864" s="10">
        <f t="shared" ca="1" si="65"/>
        <v>0.70794121373710206</v>
      </c>
      <c r="D864" s="10">
        <f t="shared" ca="1" si="66"/>
        <v>3.1804259027139311E-3</v>
      </c>
      <c r="E864" s="10">
        <f t="shared" ca="1" si="67"/>
        <v>14.244551713850218</v>
      </c>
      <c r="F864" s="10">
        <f t="shared" ca="1" si="68"/>
        <v>-3.1854942062708599E-3</v>
      </c>
    </row>
    <row r="865" spans="1:6" x14ac:dyDescent="0.35">
      <c r="A865" s="10">
        <f t="shared" si="69"/>
        <v>51832</v>
      </c>
      <c r="B865" s="10">
        <v>0.143314144732855</v>
      </c>
      <c r="C865" s="10">
        <f t="shared" ca="1" si="65"/>
        <v>0.70085090613462364</v>
      </c>
      <c r="D865" s="10">
        <f t="shared" ca="1" si="66"/>
        <v>3.1485726958097966E-3</v>
      </c>
      <c r="E865" s="10">
        <f t="shared" ca="1" si="67"/>
        <v>14.245006896176877</v>
      </c>
      <c r="F865" s="10">
        <f t="shared" ca="1" si="68"/>
        <v>-3.1535398799206749E-3</v>
      </c>
    </row>
    <row r="866" spans="1:6" x14ac:dyDescent="0.35">
      <c r="A866" s="10">
        <f t="shared" si="69"/>
        <v>51892</v>
      </c>
      <c r="B866" s="10">
        <v>0.14430065730863401</v>
      </c>
      <c r="C866" s="10">
        <f t="shared" ca="1" si="65"/>
        <v>0.70544602768140285</v>
      </c>
      <c r="D866" s="10">
        <f t="shared" ca="1" si="66"/>
        <v>3.1692162793587023E-3</v>
      </c>
      <c r="E866" s="10">
        <f t="shared" ca="1" si="67"/>
        <v>14.244711899367962</v>
      </c>
      <c r="F866" s="10">
        <f t="shared" ca="1" si="68"/>
        <v>-3.1742488810198575E-3</v>
      </c>
    </row>
    <row r="867" spans="1:6" x14ac:dyDescent="0.35">
      <c r="A867" s="10">
        <f t="shared" si="69"/>
        <v>51952</v>
      </c>
      <c r="B867" s="10">
        <v>0.145066069682215</v>
      </c>
      <c r="C867" s="10">
        <f t="shared" ca="1" si="65"/>
        <v>0.70901127659598051</v>
      </c>
      <c r="D867" s="10">
        <f t="shared" ca="1" si="66"/>
        <v>3.1852331601074425E-3</v>
      </c>
      <c r="E867" s="10">
        <f t="shared" ca="1" si="67"/>
        <v>14.244483018142065</v>
      </c>
      <c r="F867" s="10">
        <f t="shared" ca="1" si="68"/>
        <v>-3.1903168132001126E-3</v>
      </c>
    </row>
    <row r="868" spans="1:6" x14ac:dyDescent="0.35">
      <c r="A868" s="10">
        <f t="shared" si="69"/>
        <v>52012</v>
      </c>
      <c r="B868" s="10">
        <v>0.145716750757654</v>
      </c>
      <c r="C868" s="10">
        <f t="shared" ca="1" si="65"/>
        <v>0.71204211340763512</v>
      </c>
      <c r="D868" s="10">
        <f t="shared" ca="1" si="66"/>
        <v>3.1988491944838007E-3</v>
      </c>
      <c r="E868" s="10">
        <f t="shared" ca="1" si="67"/>
        <v>14.244288445010826</v>
      </c>
      <c r="F868" s="10">
        <f t="shared" ca="1" si="68"/>
        <v>-3.2039764496988245E-3</v>
      </c>
    </row>
    <row r="869" spans="1:6" x14ac:dyDescent="0.35">
      <c r="A869" s="10">
        <f t="shared" si="69"/>
        <v>52072</v>
      </c>
      <c r="B869" s="10">
        <v>0.14584472098046899</v>
      </c>
      <c r="C869" s="10">
        <f t="shared" ca="1" si="65"/>
        <v>0.71263819169659048</v>
      </c>
      <c r="D869" s="10">
        <f t="shared" ca="1" si="66"/>
        <v>3.2015270761969329E-3</v>
      </c>
      <c r="E869" s="10">
        <f t="shared" ca="1" si="67"/>
        <v>14.244250178081145</v>
      </c>
      <c r="F869" s="10">
        <f t="shared" ca="1" si="68"/>
        <v>-3.2066629286500452E-3</v>
      </c>
    </row>
    <row r="870" spans="1:6" x14ac:dyDescent="0.35">
      <c r="A870" s="10">
        <f t="shared" si="69"/>
        <v>52132</v>
      </c>
      <c r="B870" s="10">
        <v>0.14470788979097199</v>
      </c>
      <c r="C870" s="10">
        <f t="shared" ca="1" si="65"/>
        <v>0.70734289428004904</v>
      </c>
      <c r="D870" s="10">
        <f t="shared" ca="1" si="66"/>
        <v>3.1777379525531201E-3</v>
      </c>
      <c r="E870" s="10">
        <f t="shared" ca="1" si="67"/>
        <v>14.244590124658014</v>
      </c>
      <c r="F870" s="10">
        <f t="shared" ca="1" si="68"/>
        <v>-3.1827976836437222E-3</v>
      </c>
    </row>
    <row r="871" spans="1:6" x14ac:dyDescent="0.35">
      <c r="A871" s="10">
        <f t="shared" si="69"/>
        <v>52192</v>
      </c>
      <c r="B871" s="10">
        <v>0.14384173847457901</v>
      </c>
      <c r="C871" s="10">
        <f t="shared" ca="1" si="65"/>
        <v>0.70330840888731527</v>
      </c>
      <c r="D871" s="10">
        <f t="shared" ca="1" si="66"/>
        <v>3.1596130269262637E-3</v>
      </c>
      <c r="E871" s="10">
        <f t="shared" ca="1" si="67"/>
        <v>14.244849129845223</v>
      </c>
      <c r="F871" s="10">
        <f t="shared" ca="1" si="68"/>
        <v>-3.1646151434468429E-3</v>
      </c>
    </row>
    <row r="872" spans="1:6" x14ac:dyDescent="0.35">
      <c r="A872" s="10">
        <f t="shared" si="69"/>
        <v>52252</v>
      </c>
      <c r="B872" s="10">
        <v>0.1451357849254</v>
      </c>
      <c r="C872" s="10">
        <f t="shared" ca="1" si="65"/>
        <v>0.70933600638043903</v>
      </c>
      <c r="D872" s="10">
        <f t="shared" ca="1" si="66"/>
        <v>3.1866920086641225E-3</v>
      </c>
      <c r="E872" s="10">
        <f t="shared" ca="1" si="67"/>
        <v>14.244462171196188</v>
      </c>
      <c r="F872" s="10">
        <f t="shared" ca="1" si="68"/>
        <v>-3.1917803244489282E-3</v>
      </c>
    </row>
    <row r="873" spans="1:6" x14ac:dyDescent="0.35">
      <c r="A873" s="10">
        <f t="shared" si="69"/>
        <v>52312</v>
      </c>
      <c r="B873" s="10">
        <v>0.145904199257131</v>
      </c>
      <c r="C873" s="10">
        <f t="shared" ca="1" si="65"/>
        <v>0.71291523825166259</v>
      </c>
      <c r="D873" s="10">
        <f t="shared" ca="1" si="66"/>
        <v>3.2027717078455943E-3</v>
      </c>
      <c r="E873" s="10">
        <f t="shared" ca="1" si="67"/>
        <v>14.244232392294887</v>
      </c>
      <c r="F873" s="10">
        <f t="shared" ca="1" si="68"/>
        <v>-3.2079115585983086E-3</v>
      </c>
    </row>
    <row r="874" spans="1:6" x14ac:dyDescent="0.35">
      <c r="A874" s="10">
        <f t="shared" si="69"/>
        <v>52372</v>
      </c>
      <c r="B874" s="10">
        <v>0.14392705975245801</v>
      </c>
      <c r="C874" s="10">
        <f t="shared" ca="1" si="65"/>
        <v>0.70370583072663739</v>
      </c>
      <c r="D874" s="10">
        <f t="shared" ca="1" si="66"/>
        <v>3.1613984445394185E-3</v>
      </c>
      <c r="E874" s="10">
        <f t="shared" ca="1" si="67"/>
        <v>14.24482361622753</v>
      </c>
      <c r="F874" s="10">
        <f t="shared" ca="1" si="68"/>
        <v>-3.1664062217734773E-3</v>
      </c>
    </row>
    <row r="875" spans="1:6" x14ac:dyDescent="0.35">
      <c r="A875" s="10">
        <f t="shared" si="69"/>
        <v>52432</v>
      </c>
      <c r="B875" s="10">
        <v>0.145630222084908</v>
      </c>
      <c r="C875" s="10">
        <f t="shared" ca="1" si="65"/>
        <v>0.71163906758915141</v>
      </c>
      <c r="D875" s="10">
        <f t="shared" ca="1" si="66"/>
        <v>3.1970385111442625E-3</v>
      </c>
      <c r="E875" s="10">
        <f t="shared" ca="1" si="67"/>
        <v>14.244314319675748</v>
      </c>
      <c r="F875" s="10">
        <f t="shared" ca="1" si="68"/>
        <v>-3.2021599573185846E-3</v>
      </c>
    </row>
    <row r="876" spans="1:6" x14ac:dyDescent="0.35">
      <c r="A876" s="10">
        <f t="shared" si="69"/>
        <v>52492</v>
      </c>
      <c r="B876" s="10">
        <v>0.145893605606188</v>
      </c>
      <c r="C876" s="10">
        <f t="shared" ca="1" si="65"/>
        <v>0.71286589360578334</v>
      </c>
      <c r="D876" s="10">
        <f t="shared" ca="1" si="66"/>
        <v>3.2025500270239818E-3</v>
      </c>
      <c r="E876" s="10">
        <f t="shared" ca="1" si="67"/>
        <v>14.244235560113827</v>
      </c>
      <c r="F876" s="10">
        <f t="shared" ca="1" si="68"/>
        <v>-3.2076891655271342E-3</v>
      </c>
    </row>
    <row r="877" spans="1:6" x14ac:dyDescent="0.35">
      <c r="A877" s="10">
        <f t="shared" si="69"/>
        <v>52552</v>
      </c>
      <c r="B877" s="10">
        <v>0.14609623194257501</v>
      </c>
      <c r="C877" s="10">
        <f t="shared" ca="1" si="65"/>
        <v>0.71380971598284904</v>
      </c>
      <c r="D877" s="10">
        <f t="shared" ca="1" si="66"/>
        <v>3.2067901490529494E-3</v>
      </c>
      <c r="E877" s="10">
        <f t="shared" ca="1" si="67"/>
        <v>14.244174968770034</v>
      </c>
      <c r="F877" s="10">
        <f t="shared" ca="1" si="68"/>
        <v>-3.2119429194338673E-3</v>
      </c>
    </row>
    <row r="878" spans="1:6" x14ac:dyDescent="0.35">
      <c r="A878" s="10">
        <f t="shared" si="69"/>
        <v>52612</v>
      </c>
      <c r="B878" s="10">
        <v>0.14566722863721199</v>
      </c>
      <c r="C878" s="10">
        <f t="shared" ca="1" si="65"/>
        <v>0.71181144208293801</v>
      </c>
      <c r="D878" s="10">
        <f t="shared" ca="1" si="66"/>
        <v>3.1978129035575989E-3</v>
      </c>
      <c r="E878" s="10">
        <f t="shared" ca="1" si="67"/>
        <v>14.244303253608161</v>
      </c>
      <c r="F878" s="10">
        <f t="shared" ca="1" si="68"/>
        <v>-3.2029368337366314E-3</v>
      </c>
    </row>
    <row r="879" spans="1:6" x14ac:dyDescent="0.35">
      <c r="A879" s="10">
        <f t="shared" si="69"/>
        <v>52672</v>
      </c>
      <c r="B879" s="10">
        <v>0.14567459664940299</v>
      </c>
      <c r="C879" s="10">
        <f t="shared" ca="1" si="65"/>
        <v>0.71184576188017845</v>
      </c>
      <c r="D879" s="10">
        <f t="shared" ca="1" si="66"/>
        <v>3.1979670852467015E-3</v>
      </c>
      <c r="E879" s="10">
        <f t="shared" ca="1" si="67"/>
        <v>14.244301050351824</v>
      </c>
      <c r="F879" s="10">
        <f t="shared" ca="1" si="68"/>
        <v>-3.2030915100635924E-3</v>
      </c>
    </row>
    <row r="880" spans="1:6" x14ac:dyDescent="0.35">
      <c r="A880" s="10">
        <f t="shared" si="69"/>
        <v>52732</v>
      </c>
      <c r="B880" s="10">
        <v>0.146685547526553</v>
      </c>
      <c r="C880" s="10">
        <f t="shared" ca="1" si="65"/>
        <v>0.71655471569626028</v>
      </c>
      <c r="D880" s="10">
        <f t="shared" ca="1" si="66"/>
        <v>3.2191220602654494E-3</v>
      </c>
      <c r="E880" s="10">
        <f t="shared" ca="1" si="67"/>
        <v>14.243998745758807</v>
      </c>
      <c r="F880" s="10">
        <f t="shared" ca="1" si="68"/>
        <v>-3.224314580249694E-3</v>
      </c>
    </row>
    <row r="881" spans="1:6" x14ac:dyDescent="0.35">
      <c r="A881" s="10">
        <f t="shared" si="69"/>
        <v>52792</v>
      </c>
      <c r="B881" s="10">
        <v>0.14617912769182201</v>
      </c>
      <c r="C881" s="10">
        <f t="shared" ca="1" si="65"/>
        <v>0.71419583984264923</v>
      </c>
      <c r="D881" s="10">
        <f t="shared" ca="1" si="66"/>
        <v>3.2085248104931018E-3</v>
      </c>
      <c r="E881" s="10">
        <f t="shared" ca="1" si="67"/>
        <v>14.244150180458053</v>
      </c>
      <c r="F881" s="10">
        <f t="shared" ca="1" si="68"/>
        <v>-3.2136831629793602E-3</v>
      </c>
    </row>
    <row r="882" spans="1:6" x14ac:dyDescent="0.35">
      <c r="A882" s="10">
        <f t="shared" si="69"/>
        <v>52852</v>
      </c>
      <c r="B882" s="10">
        <v>0.14783454100937601</v>
      </c>
      <c r="C882" s="10">
        <f t="shared" ca="1" si="65"/>
        <v>0.72190666440898665</v>
      </c>
      <c r="D882" s="10">
        <f t="shared" ca="1" si="66"/>
        <v>3.2431656898573727E-3</v>
      </c>
      <c r="E882" s="10">
        <f t="shared" ca="1" si="67"/>
        <v>14.243655162291937</v>
      </c>
      <c r="F882" s="10">
        <f t="shared" ca="1" si="68"/>
        <v>-3.248436150105631E-3</v>
      </c>
    </row>
    <row r="883" spans="1:6" x14ac:dyDescent="0.35">
      <c r="A883" s="10">
        <f t="shared" si="69"/>
        <v>52912</v>
      </c>
      <c r="B883" s="10">
        <v>0.14533610214269399</v>
      </c>
      <c r="C883" s="10">
        <f t="shared" ca="1" si="65"/>
        <v>0.71026907300723963</v>
      </c>
      <c r="D883" s="10">
        <f t="shared" ca="1" si="66"/>
        <v>3.190883810485024E-3</v>
      </c>
      <c r="E883" s="10">
        <f t="shared" ca="1" si="67"/>
        <v>14.244402270348168</v>
      </c>
      <c r="F883" s="10">
        <f t="shared" ca="1" si="68"/>
        <v>-3.1959855357969122E-3</v>
      </c>
    </row>
    <row r="884" spans="1:6" x14ac:dyDescent="0.35">
      <c r="A884" s="10">
        <f t="shared" si="69"/>
        <v>52972</v>
      </c>
      <c r="B884" s="10">
        <v>0.14762520652003999</v>
      </c>
      <c r="C884" s="10">
        <f t="shared" ca="1" si="65"/>
        <v>0.72093159582288946</v>
      </c>
      <c r="D884" s="10">
        <f t="shared" ca="1" si="66"/>
        <v>3.238785194234331E-3</v>
      </c>
      <c r="E884" s="10">
        <f t="shared" ca="1" si="67"/>
        <v>14.243717759574389</v>
      </c>
      <c r="F884" s="10">
        <f t="shared" ca="1" si="68"/>
        <v>-3.2440414112418791E-3</v>
      </c>
    </row>
    <row r="885" spans="1:6" x14ac:dyDescent="0.35">
      <c r="A885" s="10">
        <f t="shared" si="69"/>
        <v>53032</v>
      </c>
      <c r="B885" s="10">
        <v>0.146869470813355</v>
      </c>
      <c r="C885" s="10">
        <f t="shared" ca="1" si="65"/>
        <v>0.71741142029272309</v>
      </c>
      <c r="D885" s="10">
        <f t="shared" ca="1" si="66"/>
        <v>3.2229708056650585E-3</v>
      </c>
      <c r="E885" s="10">
        <f t="shared" ca="1" si="67"/>
        <v>14.243943747187046</v>
      </c>
      <c r="F885" s="10">
        <f t="shared" ca="1" si="68"/>
        <v>-3.2281757626973638E-3</v>
      </c>
    </row>
    <row r="886" spans="1:6" x14ac:dyDescent="0.35">
      <c r="A886" s="10">
        <f t="shared" si="69"/>
        <v>53092</v>
      </c>
      <c r="B886" s="10">
        <v>0.14736854910673899</v>
      </c>
      <c r="C886" s="10">
        <f t="shared" ca="1" si="65"/>
        <v>0.71973609964883534</v>
      </c>
      <c r="D886" s="10">
        <f t="shared" ca="1" si="66"/>
        <v>3.2334144276723927E-3</v>
      </c>
      <c r="E886" s="10">
        <f t="shared" ca="1" si="67"/>
        <v>14.243794507828561</v>
      </c>
      <c r="F886" s="10">
        <f t="shared" ca="1" si="68"/>
        <v>-3.2386532079160617E-3</v>
      </c>
    </row>
    <row r="887" spans="1:6" x14ac:dyDescent="0.35">
      <c r="A887" s="10">
        <f t="shared" si="69"/>
        <v>53152</v>
      </c>
      <c r="B887" s="10">
        <v>0.146408803394913</v>
      </c>
      <c r="C887" s="10">
        <f t="shared" ca="1" si="65"/>
        <v>0.71526565668833075</v>
      </c>
      <c r="D887" s="10">
        <f t="shared" ca="1" si="66"/>
        <v>3.2133309626723259E-3</v>
      </c>
      <c r="E887" s="10">
        <f t="shared" ca="1" si="67"/>
        <v>14.244081500543412</v>
      </c>
      <c r="F887" s="10">
        <f t="shared" ca="1" si="68"/>
        <v>-3.2185047970779931E-3</v>
      </c>
    </row>
    <row r="888" spans="1:6" x14ac:dyDescent="0.35">
      <c r="A888" s="10">
        <f t="shared" si="69"/>
        <v>53212</v>
      </c>
      <c r="B888" s="10">
        <v>0.14815888733048599</v>
      </c>
      <c r="C888" s="10">
        <f t="shared" ca="1" si="65"/>
        <v>0.72341745180829997</v>
      </c>
      <c r="D888" s="10">
        <f t="shared" ca="1" si="66"/>
        <v>3.2499529022487878E-3</v>
      </c>
      <c r="E888" s="10">
        <f t="shared" ca="1" si="67"/>
        <v>14.243558173026864</v>
      </c>
      <c r="F888" s="10">
        <f t="shared" ca="1" si="68"/>
        <v>-3.2552454693558146E-3</v>
      </c>
    </row>
    <row r="889" spans="1:6" x14ac:dyDescent="0.35">
      <c r="A889" s="10">
        <f t="shared" si="69"/>
        <v>53272</v>
      </c>
      <c r="B889" s="10">
        <v>0.14835367498899699</v>
      </c>
      <c r="C889" s="10">
        <f t="shared" ca="1" si="65"/>
        <v>0.72432476205314278</v>
      </c>
      <c r="D889" s="10">
        <f t="shared" ca="1" si="66"/>
        <v>3.2540289935237437E-3</v>
      </c>
      <c r="E889" s="10">
        <f t="shared" ca="1" si="67"/>
        <v>14.243499925682544</v>
      </c>
      <c r="F889" s="10">
        <f t="shared" ca="1" si="68"/>
        <v>-3.2593348592898194E-3</v>
      </c>
    </row>
    <row r="890" spans="1:6" x14ac:dyDescent="0.35">
      <c r="A890" s="10">
        <f t="shared" si="69"/>
        <v>53332</v>
      </c>
      <c r="B890" s="10">
        <v>0.148306422735108</v>
      </c>
      <c r="C890" s="10">
        <f t="shared" ca="1" si="65"/>
        <v>0.72410466364252923</v>
      </c>
      <c r="D890" s="10">
        <f t="shared" ca="1" si="66"/>
        <v>3.2530402014140625E-3</v>
      </c>
      <c r="E890" s="10">
        <f t="shared" ca="1" si="67"/>
        <v>14.243514055521793</v>
      </c>
      <c r="F890" s="10">
        <f t="shared" ca="1" si="68"/>
        <v>-3.2583428396097229E-3</v>
      </c>
    </row>
    <row r="891" spans="1:6" x14ac:dyDescent="0.35">
      <c r="A891" s="10">
        <f t="shared" si="69"/>
        <v>53392</v>
      </c>
      <c r="B891" s="10">
        <v>0.14833166968969999</v>
      </c>
      <c r="C891" s="10">
        <f t="shared" ca="1" si="65"/>
        <v>0.72422226257424549</v>
      </c>
      <c r="D891" s="10">
        <f t="shared" ca="1" si="66"/>
        <v>3.2535685146147979E-3</v>
      </c>
      <c r="E891" s="10">
        <f t="shared" ca="1" si="67"/>
        <v>14.243506505926154</v>
      </c>
      <c r="F891" s="10">
        <f t="shared" ca="1" si="68"/>
        <v>-3.2588728771840159E-3</v>
      </c>
    </row>
    <row r="892" spans="1:6" x14ac:dyDescent="0.35">
      <c r="A892" s="10">
        <f t="shared" si="69"/>
        <v>53452</v>
      </c>
      <c r="B892" s="10">
        <v>0.14899518985139501</v>
      </c>
      <c r="C892" s="10">
        <f t="shared" ca="1" si="65"/>
        <v>0.727312903146485</v>
      </c>
      <c r="D892" s="10">
        <f t="shared" ca="1" si="66"/>
        <v>3.267453217385584E-3</v>
      </c>
      <c r="E892" s="10">
        <f t="shared" ca="1" si="67"/>
        <v>14.243308093523559</v>
      </c>
      <c r="F892" s="10">
        <f t="shared" ca="1" si="68"/>
        <v>-3.2728029992694146E-3</v>
      </c>
    </row>
    <row r="893" spans="1:6" x14ac:dyDescent="0.35">
      <c r="A893" s="10">
        <f t="shared" si="69"/>
        <v>53512</v>
      </c>
      <c r="B893" s="10">
        <v>0.148321297188791</v>
      </c>
      <c r="C893" s="10">
        <f t="shared" ca="1" si="65"/>
        <v>0.7241739480331123</v>
      </c>
      <c r="D893" s="10">
        <f t="shared" ca="1" si="66"/>
        <v>3.2533514615387571E-3</v>
      </c>
      <c r="E893" s="10">
        <f t="shared" ca="1" si="67"/>
        <v>14.243509607614611</v>
      </c>
      <c r="F893" s="10">
        <f t="shared" ca="1" si="68"/>
        <v>-3.2586551156294431E-3</v>
      </c>
    </row>
    <row r="894" spans="1:6" x14ac:dyDescent="0.35">
      <c r="A894" s="10">
        <f t="shared" si="69"/>
        <v>53572</v>
      </c>
      <c r="B894" s="10">
        <v>0.14863466114246199</v>
      </c>
      <c r="C894" s="10">
        <f t="shared" ca="1" si="65"/>
        <v>0.7256335801663979</v>
      </c>
      <c r="D894" s="10">
        <f t="shared" ca="1" si="66"/>
        <v>3.2599088588975427E-3</v>
      </c>
      <c r="E894" s="10">
        <f t="shared" ca="1" si="67"/>
        <v>14.243415902406353</v>
      </c>
      <c r="F894" s="10">
        <f t="shared" ca="1" si="68"/>
        <v>-3.2652339377789836E-3</v>
      </c>
    </row>
    <row r="895" spans="1:6" x14ac:dyDescent="0.35">
      <c r="A895" s="10">
        <f t="shared" si="69"/>
        <v>53632</v>
      </c>
      <c r="B895" s="10">
        <v>0.148264778721201</v>
      </c>
      <c r="C895" s="10">
        <f t="shared" ca="1" si="65"/>
        <v>0.7239106881065891</v>
      </c>
      <c r="D895" s="10">
        <f t="shared" ca="1" si="66"/>
        <v>3.2521687663188514E-3</v>
      </c>
      <c r="E895" s="10">
        <f t="shared" ca="1" si="67"/>
        <v>14.243526508329303</v>
      </c>
      <c r="F895" s="10">
        <f t="shared" ca="1" si="68"/>
        <v>-3.2574685608314528E-3</v>
      </c>
    </row>
    <row r="896" spans="1:6" x14ac:dyDescent="0.35">
      <c r="A896" s="10">
        <f t="shared" si="69"/>
        <v>53692</v>
      </c>
      <c r="B896" s="10">
        <v>0.14795479400724401</v>
      </c>
      <c r="C896" s="10">
        <f t="shared" ca="1" si="65"/>
        <v>0.72246679628681065</v>
      </c>
      <c r="D896" s="10">
        <f t="shared" ca="1" si="66"/>
        <v>3.2456820823184968E-3</v>
      </c>
      <c r="E896" s="10">
        <f t="shared" ca="1" si="67"/>
        <v>14.243619203043668</v>
      </c>
      <c r="F896" s="10">
        <f t="shared" ca="1" si="68"/>
        <v>-3.2509607333849979E-3</v>
      </c>
    </row>
    <row r="897" spans="1:6" x14ac:dyDescent="0.35">
      <c r="A897" s="10">
        <f t="shared" si="69"/>
        <v>53752</v>
      </c>
      <c r="B897" s="10">
        <v>0.14960438293549</v>
      </c>
      <c r="C897" s="10">
        <f t="shared" ca="1" si="65"/>
        <v>0.73015049116675257</v>
      </c>
      <c r="D897" s="10">
        <f t="shared" ca="1" si="66"/>
        <v>3.2802010815666358E-3</v>
      </c>
      <c r="E897" s="10">
        <f t="shared" ca="1" si="67"/>
        <v>14.243125926544412</v>
      </c>
      <c r="F897" s="10">
        <f t="shared" ca="1" si="68"/>
        <v>-3.2855927348342659E-3</v>
      </c>
    </row>
    <row r="898" spans="1:6" x14ac:dyDescent="0.35">
      <c r="A898" s="10">
        <f t="shared" si="69"/>
        <v>53812</v>
      </c>
      <c r="B898" s="10">
        <v>0.14919529899901901</v>
      </c>
      <c r="C898" s="10">
        <f t="shared" ca="1" si="65"/>
        <v>0.72824500059615871</v>
      </c>
      <c r="D898" s="10">
        <f t="shared" ca="1" si="66"/>
        <v>3.2716406651782429E-3</v>
      </c>
      <c r="E898" s="10">
        <f t="shared" ca="1" si="67"/>
        <v>14.243248254894601</v>
      </c>
      <c r="F898" s="10">
        <f t="shared" ca="1" si="68"/>
        <v>-3.2770041830297815E-3</v>
      </c>
    </row>
    <row r="899" spans="1:6" x14ac:dyDescent="0.35">
      <c r="A899" s="10">
        <f t="shared" si="69"/>
        <v>53872</v>
      </c>
      <c r="B899" s="10">
        <v>0.14956911773319101</v>
      </c>
      <c r="C899" s="10">
        <f t="shared" ref="C899:C962" ca="1" si="70">(B899-$C$2)/($C$1296-$C$2)</f>
        <v>0.7299862277859156</v>
      </c>
      <c r="D899" s="10">
        <f t="shared" ref="D899:D962" ca="1" si="71">$K$4*C899</f>
        <v>3.2794631283282259E-3</v>
      </c>
      <c r="E899" s="10">
        <f t="shared" ref="E899:E962" ca="1" si="72">$J$6*(1-D899)</f>
        <v>14.243136471896188</v>
      </c>
      <c r="F899" s="10">
        <f t="shared" ref="F899:F962" ca="1" si="73">LN(E899/$J$6)</f>
        <v>-3.2848523532686314E-3</v>
      </c>
    </row>
    <row r="900" spans="1:6" x14ac:dyDescent="0.35">
      <c r="A900" s="10">
        <f t="shared" ref="A900:A963" si="74">A899+60</f>
        <v>53932</v>
      </c>
      <c r="B900" s="10">
        <v>0.14876012048949899</v>
      </c>
      <c r="C900" s="10">
        <f t="shared" ca="1" si="70"/>
        <v>0.72621796293349983</v>
      </c>
      <c r="D900" s="10">
        <f t="shared" ca="1" si="71"/>
        <v>3.2625341984787479E-3</v>
      </c>
      <c r="E900" s="10">
        <f t="shared" ca="1" si="72"/>
        <v>14.243378386303737</v>
      </c>
      <c r="F900" s="10">
        <f t="shared" ca="1" si="73"/>
        <v>-3.2678678671874519E-3</v>
      </c>
    </row>
    <row r="901" spans="1:6" x14ac:dyDescent="0.35">
      <c r="A901" s="10">
        <f t="shared" si="74"/>
        <v>53992</v>
      </c>
      <c r="B901" s="10">
        <v>0.148483167120049</v>
      </c>
      <c r="C901" s="10">
        <f t="shared" ca="1" si="70"/>
        <v>0.72492792930731131</v>
      </c>
      <c r="D901" s="10">
        <f t="shared" ca="1" si="71"/>
        <v>3.2567387224130963E-3</v>
      </c>
      <c r="E901" s="10">
        <f t="shared" ca="1" si="72"/>
        <v>14.243461203656716</v>
      </c>
      <c r="F901" s="10">
        <f t="shared" ca="1" si="73"/>
        <v>-3.2620534381969843E-3</v>
      </c>
    </row>
    <row r="902" spans="1:6" x14ac:dyDescent="0.35">
      <c r="A902" s="10">
        <f t="shared" si="74"/>
        <v>54052</v>
      </c>
      <c r="B902" s="10">
        <v>0.149520298516784</v>
      </c>
      <c r="C902" s="10">
        <f t="shared" ca="1" si="70"/>
        <v>0.72975883054971558</v>
      </c>
      <c r="D902" s="10">
        <f t="shared" ca="1" si="71"/>
        <v>3.2784415462445973E-3</v>
      </c>
      <c r="E902" s="10">
        <f t="shared" ca="1" si="72"/>
        <v>14.243151070304163</v>
      </c>
      <c r="F902" s="10">
        <f t="shared" ca="1" si="73"/>
        <v>-3.2838274104462638E-3</v>
      </c>
    </row>
    <row r="903" spans="1:6" x14ac:dyDescent="0.35">
      <c r="A903" s="10">
        <f t="shared" si="74"/>
        <v>54112</v>
      </c>
      <c r="B903" s="10">
        <v>0.15019608391948699</v>
      </c>
      <c r="C903" s="10">
        <f t="shared" ca="1" si="70"/>
        <v>0.73290660194280421</v>
      </c>
      <c r="D903" s="10">
        <f t="shared" ca="1" si="71"/>
        <v>3.2925829092280479E-3</v>
      </c>
      <c r="E903" s="10">
        <f t="shared" ca="1" si="72"/>
        <v>14.242948990227131</v>
      </c>
      <c r="F903" s="10">
        <f t="shared" ca="1" si="73"/>
        <v>-3.2980153882044118E-3</v>
      </c>
    </row>
    <row r="904" spans="1:6" x14ac:dyDescent="0.35">
      <c r="A904" s="10">
        <f t="shared" si="74"/>
        <v>54172</v>
      </c>
      <c r="B904" s="10">
        <v>0.15026133457760699</v>
      </c>
      <c r="C904" s="10">
        <f t="shared" ca="1" si="70"/>
        <v>0.73321053593455487</v>
      </c>
      <c r="D904" s="10">
        <f t="shared" ca="1" si="71"/>
        <v>3.2939483326859878E-3</v>
      </c>
      <c r="E904" s="10">
        <f t="shared" ca="1" si="72"/>
        <v>14.242929478325916</v>
      </c>
      <c r="F904" s="10">
        <f t="shared" ca="1" si="73"/>
        <v>-3.2993853232222759E-3</v>
      </c>
    </row>
    <row r="905" spans="1:6" x14ac:dyDescent="0.35">
      <c r="A905" s="10">
        <f t="shared" si="74"/>
        <v>54232</v>
      </c>
      <c r="B905" s="10">
        <v>0.15042705689612201</v>
      </c>
      <c r="C905" s="10">
        <f t="shared" ca="1" si="70"/>
        <v>0.73398246141760226</v>
      </c>
      <c r="D905" s="10">
        <f t="shared" ca="1" si="71"/>
        <v>3.2974162079185783E-3</v>
      </c>
      <c r="E905" s="10">
        <f t="shared" ca="1" si="72"/>
        <v>14.242879922388843</v>
      </c>
      <c r="F905" s="10">
        <f t="shared" ca="1" si="73"/>
        <v>-3.3028646652606799E-3</v>
      </c>
    </row>
    <row r="906" spans="1:6" x14ac:dyDescent="0.35">
      <c r="A906" s="10">
        <f t="shared" si="74"/>
        <v>54292</v>
      </c>
      <c r="B906" s="10">
        <v>0.147841407504092</v>
      </c>
      <c r="C906" s="10">
        <f t="shared" ca="1" si="70"/>
        <v>0.72193864816529651</v>
      </c>
      <c r="D906" s="10">
        <f t="shared" ca="1" si="71"/>
        <v>3.2433093768825944E-3</v>
      </c>
      <c r="E906" s="10">
        <f t="shared" ca="1" si="72"/>
        <v>14.243653109004347</v>
      </c>
      <c r="F906" s="10">
        <f t="shared" ca="1" si="73"/>
        <v>-3.2485803046582535E-3</v>
      </c>
    </row>
    <row r="907" spans="1:6" x14ac:dyDescent="0.35">
      <c r="A907" s="10">
        <f t="shared" si="74"/>
        <v>54352</v>
      </c>
      <c r="B907" s="10">
        <v>0.15043943225870399</v>
      </c>
      <c r="C907" s="10">
        <f t="shared" ca="1" si="70"/>
        <v>0.73404010517871165</v>
      </c>
      <c r="D907" s="10">
        <f t="shared" ca="1" si="71"/>
        <v>3.2976751725153622E-3</v>
      </c>
      <c r="E907" s="10">
        <f t="shared" ca="1" si="72"/>
        <v>14.242876221784755</v>
      </c>
      <c r="F907" s="10">
        <f t="shared" ca="1" si="73"/>
        <v>-3.303124486630284E-3</v>
      </c>
    </row>
    <row r="908" spans="1:6" x14ac:dyDescent="0.35">
      <c r="A908" s="10">
        <f t="shared" si="74"/>
        <v>54412</v>
      </c>
      <c r="B908" s="10">
        <v>0.15057979396784399</v>
      </c>
      <c r="C908" s="10">
        <f t="shared" ca="1" si="70"/>
        <v>0.73469390233228848</v>
      </c>
      <c r="D908" s="10">
        <f t="shared" ca="1" si="71"/>
        <v>3.300612356227806E-3</v>
      </c>
      <c r="E908" s="10">
        <f t="shared" ca="1" si="72"/>
        <v>14.242834249429503</v>
      </c>
      <c r="F908" s="10">
        <f t="shared" ca="1" si="73"/>
        <v>-3.306071392609241E-3</v>
      </c>
    </row>
    <row r="909" spans="1:6" x14ac:dyDescent="0.35">
      <c r="A909" s="10">
        <f t="shared" si="74"/>
        <v>54472</v>
      </c>
      <c r="B909" s="10">
        <v>0.15072243033353599</v>
      </c>
      <c r="C909" s="10">
        <f t="shared" ca="1" si="70"/>
        <v>0.73535829471150171</v>
      </c>
      <c r="D909" s="10">
        <f t="shared" ca="1" si="71"/>
        <v>3.3035971389914214E-3</v>
      </c>
      <c r="E909" s="10">
        <f t="shared" ca="1" si="72"/>
        <v>14.242791596883812</v>
      </c>
      <c r="F909" s="10">
        <f t="shared" ca="1" si="73"/>
        <v>-3.3090660640917786E-3</v>
      </c>
    </row>
    <row r="910" spans="1:6" x14ac:dyDescent="0.35">
      <c r="A910" s="10">
        <f t="shared" si="74"/>
        <v>54532</v>
      </c>
      <c r="B910" s="10">
        <v>0.14909197190714099</v>
      </c>
      <c r="C910" s="10">
        <f t="shared" ca="1" si="70"/>
        <v>0.72776370866140594</v>
      </c>
      <c r="D910" s="10">
        <f t="shared" ca="1" si="71"/>
        <v>3.2694784611613662E-3</v>
      </c>
      <c r="E910" s="10">
        <f t="shared" ca="1" si="72"/>
        <v>14.243279152790004</v>
      </c>
      <c r="F910" s="10">
        <f t="shared" ca="1" si="73"/>
        <v>-3.2748348841916668E-3</v>
      </c>
    </row>
    <row r="911" spans="1:6" x14ac:dyDescent="0.35">
      <c r="A911" s="10">
        <f t="shared" si="74"/>
        <v>54592</v>
      </c>
      <c r="B911" s="10">
        <v>0.15044397812195201</v>
      </c>
      <c r="C911" s="10">
        <f t="shared" ca="1" si="70"/>
        <v>0.73406127956074452</v>
      </c>
      <c r="D911" s="10">
        <f t="shared" ca="1" si="71"/>
        <v>3.2977702984266447E-3</v>
      </c>
      <c r="E911" s="10">
        <f t="shared" ca="1" si="72"/>
        <v>14.242874862435484</v>
      </c>
      <c r="F911" s="10">
        <f t="shared" ca="1" si="73"/>
        <v>-3.3032199272783383E-3</v>
      </c>
    </row>
    <row r="912" spans="1:6" x14ac:dyDescent="0.35">
      <c r="A912" s="10">
        <f t="shared" si="74"/>
        <v>54652</v>
      </c>
      <c r="B912" s="10">
        <v>0.15151628193747399</v>
      </c>
      <c r="C912" s="10">
        <f t="shared" ca="1" si="70"/>
        <v>0.73905601200346838</v>
      </c>
      <c r="D912" s="10">
        <f t="shared" ca="1" si="71"/>
        <v>3.3202091339255817E-3</v>
      </c>
      <c r="E912" s="10">
        <f t="shared" ca="1" si="72"/>
        <v>14.242554211476202</v>
      </c>
      <c r="F912" s="10">
        <f t="shared" ca="1" si="73"/>
        <v>-3.3257332591619827E-3</v>
      </c>
    </row>
    <row r="913" spans="1:6" x14ac:dyDescent="0.35">
      <c r="A913" s="10">
        <f t="shared" si="74"/>
        <v>54712</v>
      </c>
      <c r="B913" s="10">
        <v>0.15159923162143499</v>
      </c>
      <c r="C913" s="10">
        <f t="shared" ca="1" si="70"/>
        <v>0.73944238708821253</v>
      </c>
      <c r="D913" s="10">
        <f t="shared" ca="1" si="71"/>
        <v>3.321944923993795E-3</v>
      </c>
      <c r="E913" s="10">
        <f t="shared" ca="1" si="72"/>
        <v>14.242529407036127</v>
      </c>
      <c r="F913" s="10">
        <f t="shared" ca="1" si="73"/>
        <v>-3.3274748331315234E-3</v>
      </c>
    </row>
    <row r="914" spans="1:6" x14ac:dyDescent="0.35">
      <c r="A914" s="10">
        <f t="shared" si="74"/>
        <v>54772</v>
      </c>
      <c r="B914" s="10">
        <v>0.15027910535828201</v>
      </c>
      <c r="C914" s="10">
        <f t="shared" ca="1" si="70"/>
        <v>0.73329331125763519</v>
      </c>
      <c r="D914" s="10">
        <f t="shared" ca="1" si="71"/>
        <v>3.294320200824926E-3</v>
      </c>
      <c r="E914" s="10">
        <f t="shared" ca="1" si="72"/>
        <v>14.242924164330212</v>
      </c>
      <c r="F914" s="10">
        <f t="shared" ca="1" si="73"/>
        <v>-3.2997584203932895E-3</v>
      </c>
    </row>
    <row r="915" spans="1:6" x14ac:dyDescent="0.35">
      <c r="A915" s="10">
        <f t="shared" si="74"/>
        <v>54832</v>
      </c>
      <c r="B915" s="10">
        <v>0.151122570652021</v>
      </c>
      <c r="C915" s="10">
        <f t="shared" ca="1" si="70"/>
        <v>0.73722212639935791</v>
      </c>
      <c r="D915" s="10">
        <f t="shared" ca="1" si="71"/>
        <v>3.3119704028491152E-3</v>
      </c>
      <c r="E915" s="10">
        <f t="shared" ca="1" si="72"/>
        <v>14.242671942943286</v>
      </c>
      <c r="F915" s="10">
        <f t="shared" ca="1" si="73"/>
        <v>-3.3174671168152937E-3</v>
      </c>
    </row>
    <row r="916" spans="1:6" x14ac:dyDescent="0.35">
      <c r="A916" s="10">
        <f t="shared" si="74"/>
        <v>54892</v>
      </c>
      <c r="B916" s="10">
        <v>0.15276032004051501</v>
      </c>
      <c r="C916" s="10">
        <f t="shared" ca="1" si="70"/>
        <v>0.7448506733515855</v>
      </c>
      <c r="D916" s="10">
        <f t="shared" ca="1" si="71"/>
        <v>3.3462416500319976E-3</v>
      </c>
      <c r="E916" s="10">
        <f t="shared" ca="1" si="72"/>
        <v>14.242182206821044</v>
      </c>
      <c r="F916" s="10">
        <f t="shared" ca="1" si="73"/>
        <v>-3.3518528377121364E-3</v>
      </c>
    </row>
    <row r="917" spans="1:6" x14ac:dyDescent="0.35">
      <c r="A917" s="10">
        <f t="shared" si="74"/>
        <v>54952</v>
      </c>
      <c r="B917" s="10">
        <v>0.15162042374304899</v>
      </c>
      <c r="C917" s="10">
        <f t="shared" ca="1" si="70"/>
        <v>0.73954109883000008</v>
      </c>
      <c r="D917" s="10">
        <f t="shared" ca="1" si="71"/>
        <v>3.3223883864937753E-3</v>
      </c>
      <c r="E917" s="10">
        <f t="shared" ca="1" si="72"/>
        <v>14.242523069957002</v>
      </c>
      <c r="F917" s="10">
        <f t="shared" ca="1" si="73"/>
        <v>-3.3279197737985148E-3</v>
      </c>
    </row>
    <row r="918" spans="1:6" x14ac:dyDescent="0.35">
      <c r="A918" s="10">
        <f t="shared" si="74"/>
        <v>55012</v>
      </c>
      <c r="B918" s="10">
        <v>0.15260506266681201</v>
      </c>
      <c r="C918" s="10">
        <f t="shared" ca="1" si="70"/>
        <v>0.74412749300830849</v>
      </c>
      <c r="D918" s="10">
        <f t="shared" ca="1" si="71"/>
        <v>3.3429927623398257E-3</v>
      </c>
      <c r="E918" s="10">
        <f t="shared" ca="1" si="72"/>
        <v>14.242228633426162</v>
      </c>
      <c r="F918" s="10">
        <f t="shared" ca="1" si="73"/>
        <v>-3.3485930472689418E-3</v>
      </c>
    </row>
    <row r="919" spans="1:6" x14ac:dyDescent="0.35">
      <c r="A919" s="10">
        <f t="shared" si="74"/>
        <v>55072</v>
      </c>
      <c r="B919" s="10">
        <v>0.151814479922248</v>
      </c>
      <c r="C919" s="10">
        <f t="shared" ca="1" si="70"/>
        <v>0.74044500188427065</v>
      </c>
      <c r="D919" s="10">
        <f t="shared" ca="1" si="71"/>
        <v>3.3264491709650858E-3</v>
      </c>
      <c r="E919" s="10">
        <f t="shared" ca="1" si="72"/>
        <v>14.242465041346907</v>
      </c>
      <c r="F919" s="10">
        <f t="shared" ca="1" si="73"/>
        <v>-3.3319941030465323E-3</v>
      </c>
    </row>
    <row r="920" spans="1:6" x14ac:dyDescent="0.35">
      <c r="A920" s="10">
        <f t="shared" si="74"/>
        <v>55132</v>
      </c>
      <c r="B920" s="10">
        <v>0.15214276034697699</v>
      </c>
      <c r="C920" s="10">
        <f t="shared" ca="1" si="70"/>
        <v>0.74197411412277081</v>
      </c>
      <c r="D920" s="10">
        <f t="shared" ca="1" si="71"/>
        <v>3.3333187076965477E-3</v>
      </c>
      <c r="E920" s="10">
        <f t="shared" ca="1" si="72"/>
        <v>14.242366875667015</v>
      </c>
      <c r="F920" s="10">
        <f t="shared" ca="1" si="73"/>
        <v>-3.3388865909628313E-3</v>
      </c>
    </row>
    <row r="921" spans="1:6" x14ac:dyDescent="0.35">
      <c r="A921" s="10">
        <f t="shared" si="74"/>
        <v>55192</v>
      </c>
      <c r="B921" s="10">
        <v>0.15204011773214601</v>
      </c>
      <c r="C921" s="10">
        <f t="shared" ca="1" si="70"/>
        <v>0.74149601044461433</v>
      </c>
      <c r="D921" s="10">
        <f t="shared" ca="1" si="71"/>
        <v>3.3311708269224299E-3</v>
      </c>
      <c r="E921" s="10">
        <f t="shared" ca="1" si="72"/>
        <v>14.242397568883277</v>
      </c>
      <c r="F921" s="10">
        <f t="shared" ca="1" si="73"/>
        <v>-3.3367315289947359E-3</v>
      </c>
    </row>
    <row r="922" spans="1:6" x14ac:dyDescent="0.35">
      <c r="A922" s="10">
        <f t="shared" si="74"/>
        <v>55252</v>
      </c>
      <c r="B922" s="10">
        <v>0.15232675893415601</v>
      </c>
      <c r="C922" s="10">
        <f t="shared" ca="1" si="70"/>
        <v>0.74283116946426564</v>
      </c>
      <c r="D922" s="10">
        <f t="shared" ca="1" si="71"/>
        <v>3.3371690288182135E-3</v>
      </c>
      <c r="E922" s="10">
        <f t="shared" ca="1" si="72"/>
        <v>14.242311854578187</v>
      </c>
      <c r="F922" s="10">
        <f t="shared" ca="1" si="73"/>
        <v>-3.342749796818078E-3</v>
      </c>
    </row>
    <row r="923" spans="1:6" x14ac:dyDescent="0.35">
      <c r="A923" s="10">
        <f t="shared" si="74"/>
        <v>55312</v>
      </c>
      <c r="B923" s="10">
        <v>0.15243350243673601</v>
      </c>
      <c r="C923" s="10">
        <f t="shared" ca="1" si="70"/>
        <v>0.74332837485295189</v>
      </c>
      <c r="D923" s="10">
        <f t="shared" ca="1" si="71"/>
        <v>3.3394027240268862E-3</v>
      </c>
      <c r="E923" s="10">
        <f t="shared" ca="1" si="72"/>
        <v>14.242279935073656</v>
      </c>
      <c r="F923" s="10">
        <f t="shared" ca="1" si="73"/>
        <v>-3.3449909737159503E-3</v>
      </c>
    </row>
    <row r="924" spans="1:6" x14ac:dyDescent="0.35">
      <c r="A924" s="10">
        <f t="shared" si="74"/>
        <v>55372</v>
      </c>
      <c r="B924" s="10">
        <v>0.15341718074504501</v>
      </c>
      <c r="C924" s="10">
        <f t="shared" ca="1" si="70"/>
        <v>0.74791029453708835</v>
      </c>
      <c r="D924" s="10">
        <f t="shared" ca="1" si="71"/>
        <v>3.3599869982078694E-3</v>
      </c>
      <c r="E924" s="10">
        <f t="shared" ca="1" si="72"/>
        <v>14.24198578579561</v>
      </c>
      <c r="F924" s="10">
        <f t="shared" ca="1" si="73"/>
        <v>-3.3656444306762721E-3</v>
      </c>
    </row>
    <row r="925" spans="1:6" x14ac:dyDescent="0.35">
      <c r="A925" s="10">
        <f t="shared" si="74"/>
        <v>55432</v>
      </c>
      <c r="B925" s="10">
        <v>0.153092378713584</v>
      </c>
      <c r="C925" s="10">
        <f t="shared" ca="1" si="70"/>
        <v>0.74639738446391912</v>
      </c>
      <c r="D925" s="10">
        <f t="shared" ca="1" si="71"/>
        <v>3.3531902497041565E-3</v>
      </c>
      <c r="E925" s="10">
        <f t="shared" ca="1" si="72"/>
        <v>14.242082911331726</v>
      </c>
      <c r="F925" s="10">
        <f t="shared" ca="1" si="73"/>
        <v>-3.3588247914491175E-3</v>
      </c>
    </row>
    <row r="926" spans="1:6" x14ac:dyDescent="0.35">
      <c r="A926" s="10">
        <f t="shared" si="74"/>
        <v>55492</v>
      </c>
      <c r="B926" s="10">
        <v>0.15240313147665199</v>
      </c>
      <c r="C926" s="10">
        <f t="shared" ca="1" si="70"/>
        <v>0.74318690858429504</v>
      </c>
      <c r="D926" s="10">
        <f t="shared" ca="1" si="71"/>
        <v>3.3387671868149453E-3</v>
      </c>
      <c r="E926" s="10">
        <f t="shared" ca="1" si="72"/>
        <v>14.242289016900415</v>
      </c>
      <c r="F926" s="10">
        <f t="shared" ca="1" si="73"/>
        <v>-3.3443533072814728E-3</v>
      </c>
    </row>
    <row r="927" spans="1:6" x14ac:dyDescent="0.35">
      <c r="A927" s="10">
        <f t="shared" si="74"/>
        <v>55552</v>
      </c>
      <c r="B927" s="10">
        <v>0.15215961126998701</v>
      </c>
      <c r="C927" s="10">
        <f t="shared" ca="1" si="70"/>
        <v>0.74205260479922797</v>
      </c>
      <c r="D927" s="10">
        <f t="shared" ca="1" si="71"/>
        <v>3.3336713270605317E-3</v>
      </c>
      <c r="E927" s="10">
        <f t="shared" ca="1" si="72"/>
        <v>14.242361836736304</v>
      </c>
      <c r="F927" s="10">
        <f t="shared" ca="1" si="73"/>
        <v>-3.3392403897131331E-3</v>
      </c>
    </row>
    <row r="928" spans="1:6" x14ac:dyDescent="0.35">
      <c r="A928" s="10">
        <f t="shared" si="74"/>
        <v>55612</v>
      </c>
      <c r="B928" s="10">
        <v>0.152588110674404</v>
      </c>
      <c r="C928" s="10">
        <f t="shared" ca="1" si="70"/>
        <v>0.74404853155613093</v>
      </c>
      <c r="D928" s="10">
        <f t="shared" ca="1" si="71"/>
        <v>3.3426380280159184E-3</v>
      </c>
      <c r="E928" s="10">
        <f t="shared" ca="1" si="72"/>
        <v>14.242233702579652</v>
      </c>
      <c r="F928" s="10">
        <f t="shared" ca="1" si="73"/>
        <v>-3.3482371231564239E-3</v>
      </c>
    </row>
    <row r="929" spans="1:6" x14ac:dyDescent="0.35">
      <c r="A929" s="10">
        <f t="shared" si="74"/>
        <v>55672</v>
      </c>
      <c r="B929" s="10">
        <v>0.15198362421842501</v>
      </c>
      <c r="C929" s="10">
        <f t="shared" ca="1" si="70"/>
        <v>0.74123286675184619</v>
      </c>
      <c r="D929" s="10">
        <f t="shared" ca="1" si="71"/>
        <v>3.3299886538826688E-3</v>
      </c>
      <c r="E929" s="10">
        <f t="shared" ca="1" si="72"/>
        <v>14.242414462136015</v>
      </c>
      <c r="F929" s="10">
        <f t="shared" ca="1" si="73"/>
        <v>-3.3355454054759814E-3</v>
      </c>
    </row>
    <row r="930" spans="1:6" x14ac:dyDescent="0.35">
      <c r="A930" s="10">
        <f t="shared" si="74"/>
        <v>55732</v>
      </c>
      <c r="B930" s="10">
        <v>0.15211977656036599</v>
      </c>
      <c r="C930" s="10">
        <f t="shared" ca="1" si="70"/>
        <v>0.74186705690355659</v>
      </c>
      <c r="D930" s="10">
        <f t="shared" ca="1" si="71"/>
        <v>3.332837753139228E-3</v>
      </c>
      <c r="E930" s="10">
        <f t="shared" ca="1" si="72"/>
        <v>14.24237374850764</v>
      </c>
      <c r="F930" s="10">
        <f t="shared" ca="1" si="73"/>
        <v>-3.3384040279852735E-3</v>
      </c>
    </row>
    <row r="931" spans="1:6" x14ac:dyDescent="0.35">
      <c r="A931" s="10">
        <f t="shared" si="74"/>
        <v>55792</v>
      </c>
      <c r="B931" s="10">
        <v>0.15376830199813099</v>
      </c>
      <c r="C931" s="10">
        <f t="shared" ca="1" si="70"/>
        <v>0.7495457981030853</v>
      </c>
      <c r="D931" s="10">
        <f t="shared" ca="1" si="71"/>
        <v>3.3673344979781106E-3</v>
      </c>
      <c r="E931" s="10">
        <f t="shared" ca="1" si="72"/>
        <v>14.241880790023892</v>
      </c>
      <c r="F931" s="10">
        <f t="shared" ca="1" si="73"/>
        <v>-3.3730167283549019E-3</v>
      </c>
    </row>
    <row r="932" spans="1:6" x14ac:dyDescent="0.35">
      <c r="A932" s="10">
        <f t="shared" si="74"/>
        <v>55852</v>
      </c>
      <c r="B932" s="10">
        <v>0.15318336832437501</v>
      </c>
      <c r="C932" s="10">
        <f t="shared" ca="1" si="70"/>
        <v>0.74682120908749139</v>
      </c>
      <c r="D932" s="10">
        <f t="shared" ca="1" si="71"/>
        <v>3.355094281825555E-3</v>
      </c>
      <c r="E932" s="10">
        <f t="shared" ca="1" si="72"/>
        <v>14.242055702712712</v>
      </c>
      <c r="F932" s="10">
        <f t="shared" ca="1" si="73"/>
        <v>-3.3607352314581119E-3</v>
      </c>
    </row>
    <row r="933" spans="1:6" x14ac:dyDescent="0.35">
      <c r="A933" s="10">
        <f t="shared" si="74"/>
        <v>55912</v>
      </c>
      <c r="B933" s="10">
        <v>0.153499367599362</v>
      </c>
      <c r="C933" s="10">
        <f t="shared" ca="1" si="70"/>
        <v>0.74829311640313068</v>
      </c>
      <c r="D933" s="10">
        <f t="shared" ca="1" si="71"/>
        <v>3.3617068254410644E-3</v>
      </c>
      <c r="E933" s="10">
        <f t="shared" ca="1" si="72"/>
        <v>14.241961209464447</v>
      </c>
      <c r="F933" s="10">
        <f t="shared" ca="1" si="73"/>
        <v>-3.3673700574769587E-3</v>
      </c>
    </row>
    <row r="934" spans="1:6" x14ac:dyDescent="0.35">
      <c r="A934" s="10">
        <f t="shared" si="74"/>
        <v>55972</v>
      </c>
      <c r="B934" s="10">
        <v>0.155050278351376</v>
      </c>
      <c r="C934" s="10">
        <f t="shared" ca="1" si="70"/>
        <v>0.75551717374277827</v>
      </c>
      <c r="D934" s="10">
        <f t="shared" ca="1" si="71"/>
        <v>3.3941609030394312E-3</v>
      </c>
      <c r="E934" s="10">
        <f t="shared" ca="1" si="72"/>
        <v>14.241497440695566</v>
      </c>
      <c r="F934" s="10">
        <f t="shared" ca="1" si="73"/>
        <v>-3.3999341343763853E-3</v>
      </c>
    </row>
    <row r="935" spans="1:6" x14ac:dyDescent="0.35">
      <c r="A935" s="10">
        <f t="shared" si="74"/>
        <v>56032</v>
      </c>
      <c r="B935" s="10">
        <v>0.15290844544859</v>
      </c>
      <c r="C935" s="10">
        <f t="shared" ca="1" si="70"/>
        <v>0.74554063338958443</v>
      </c>
      <c r="D935" s="10">
        <f t="shared" ca="1" si="71"/>
        <v>3.3493412955027078E-3</v>
      </c>
      <c r="E935" s="10">
        <f t="shared" ca="1" si="72"/>
        <v>14.242137912887266</v>
      </c>
      <c r="F935" s="10">
        <f t="shared" ca="1" si="73"/>
        <v>-3.3549628950062778E-3</v>
      </c>
    </row>
    <row r="936" spans="1:6" x14ac:dyDescent="0.35">
      <c r="A936" s="10">
        <f t="shared" si="74"/>
        <v>56092</v>
      </c>
      <c r="B936" s="10">
        <v>0.15473872593990801</v>
      </c>
      <c r="C936" s="10">
        <f t="shared" ca="1" si="70"/>
        <v>0.75406597967385613</v>
      </c>
      <c r="D936" s="10">
        <f t="shared" ca="1" si="71"/>
        <v>3.3876414136847985E-3</v>
      </c>
      <c r="E936" s="10">
        <f t="shared" ca="1" si="72"/>
        <v>14.241590604198445</v>
      </c>
      <c r="F936" s="10">
        <f t="shared" ca="1" si="73"/>
        <v>-3.3933924628601342E-3</v>
      </c>
    </row>
    <row r="937" spans="1:6" x14ac:dyDescent="0.35">
      <c r="A937" s="10">
        <f t="shared" si="74"/>
        <v>56152</v>
      </c>
      <c r="B937" s="10">
        <v>0.15459195529157299</v>
      </c>
      <c r="C937" s="10">
        <f t="shared" ca="1" si="70"/>
        <v>0.75338233003252608</v>
      </c>
      <c r="D937" s="10">
        <f t="shared" ca="1" si="71"/>
        <v>3.3845701176711232E-3</v>
      </c>
      <c r="E937" s="10">
        <f t="shared" ca="1" si="72"/>
        <v>14.241634493018479</v>
      </c>
      <c r="F937" s="10">
        <f t="shared" ca="1" si="73"/>
        <v>-3.3903107317791266E-3</v>
      </c>
    </row>
    <row r="938" spans="1:6" x14ac:dyDescent="0.35">
      <c r="A938" s="10">
        <f t="shared" si="74"/>
        <v>56212</v>
      </c>
      <c r="B938" s="10">
        <v>0.15573122339531001</v>
      </c>
      <c r="C938" s="10">
        <f t="shared" ca="1" si="70"/>
        <v>0.75868897846212791</v>
      </c>
      <c r="D938" s="10">
        <f t="shared" ca="1" si="71"/>
        <v>3.4084102357411095E-3</v>
      </c>
      <c r="E938" s="10">
        <f t="shared" ca="1" si="72"/>
        <v>14.241293817731259</v>
      </c>
      <c r="F938" s="10">
        <f t="shared" ca="1" si="73"/>
        <v>-3.4142320985373555E-3</v>
      </c>
    </row>
    <row r="939" spans="1:6" x14ac:dyDescent="0.35">
      <c r="A939" s="10">
        <f t="shared" si="74"/>
        <v>56272</v>
      </c>
      <c r="B939" s="10">
        <v>0.15458967594725301</v>
      </c>
      <c r="C939" s="10">
        <f t="shared" ca="1" si="70"/>
        <v>0.75337171297152306</v>
      </c>
      <c r="D939" s="10">
        <f t="shared" ca="1" si="71"/>
        <v>3.3845224205245675E-3</v>
      </c>
      <c r="E939" s="10">
        <f t="shared" ca="1" si="72"/>
        <v>14.241635174610703</v>
      </c>
      <c r="F939" s="10">
        <f t="shared" ca="1" si="73"/>
        <v>-3.3902628726511274E-3</v>
      </c>
    </row>
    <row r="940" spans="1:6" x14ac:dyDescent="0.35">
      <c r="A940" s="10">
        <f t="shared" si="74"/>
        <v>56332</v>
      </c>
      <c r="B940" s="10">
        <v>0.153578789371251</v>
      </c>
      <c r="C940" s="10">
        <f t="shared" ca="1" si="70"/>
        <v>0.74866305866666671</v>
      </c>
      <c r="D940" s="10">
        <f t="shared" ca="1" si="71"/>
        <v>3.3633687910600003E-3</v>
      </c>
      <c r="E940" s="10">
        <f t="shared" ca="1" si="72"/>
        <v>14.241937459975752</v>
      </c>
      <c r="F940" s="10">
        <f t="shared" ca="1" si="73"/>
        <v>-3.3690376303728846E-3</v>
      </c>
    </row>
    <row r="941" spans="1:6" x14ac:dyDescent="0.35">
      <c r="A941" s="10">
        <f t="shared" si="74"/>
        <v>56392</v>
      </c>
      <c r="B941" s="10">
        <v>0.15339483466450399</v>
      </c>
      <c r="C941" s="10">
        <f t="shared" ca="1" si="70"/>
        <v>0.74780620771782091</v>
      </c>
      <c r="D941" s="10">
        <f t="shared" ca="1" si="71"/>
        <v>3.3595193881723103E-3</v>
      </c>
      <c r="E941" s="10">
        <f t="shared" ca="1" si="72"/>
        <v>14.241992467943016</v>
      </c>
      <c r="F941" s="10">
        <f t="shared" ca="1" si="73"/>
        <v>-3.3651752442903434E-3</v>
      </c>
    </row>
    <row r="942" spans="1:6" x14ac:dyDescent="0.35">
      <c r="A942" s="10">
        <f t="shared" si="74"/>
        <v>56452</v>
      </c>
      <c r="B942" s="10">
        <v>0.15406999515074199</v>
      </c>
      <c r="C942" s="10">
        <f t="shared" ca="1" si="70"/>
        <v>0.75095106828424218</v>
      </c>
      <c r="D942" s="10">
        <f t="shared" ca="1" si="71"/>
        <v>3.3736476742669578E-3</v>
      </c>
      <c r="E942" s="10">
        <f t="shared" ca="1" si="72"/>
        <v>14.241790574734724</v>
      </c>
      <c r="F942" s="10">
        <f t="shared" ca="1" si="73"/>
        <v>-3.3793512551097372E-3</v>
      </c>
    </row>
    <row r="943" spans="1:6" x14ac:dyDescent="0.35">
      <c r="A943" s="10">
        <f t="shared" si="74"/>
        <v>56512</v>
      </c>
      <c r="B943" s="10">
        <v>0.15459015893667399</v>
      </c>
      <c r="C943" s="10">
        <f t="shared" ca="1" si="70"/>
        <v>0.75337396270979273</v>
      </c>
      <c r="D943" s="10">
        <f t="shared" ca="1" si="71"/>
        <v>3.3845325274737439E-3</v>
      </c>
      <c r="E943" s="10">
        <f t="shared" ca="1" si="72"/>
        <v>14.241635030182399</v>
      </c>
      <c r="F943" s="10">
        <f t="shared" ca="1" si="73"/>
        <v>-3.3902730139237099E-3</v>
      </c>
    </row>
    <row r="944" spans="1:6" x14ac:dyDescent="0.35">
      <c r="A944" s="10">
        <f t="shared" si="74"/>
        <v>56572</v>
      </c>
      <c r="B944" s="10">
        <v>0.156314229690109</v>
      </c>
      <c r="C944" s="10">
        <f t="shared" ca="1" si="70"/>
        <v>0.76140458985210258</v>
      </c>
      <c r="D944" s="10">
        <f t="shared" ca="1" si="71"/>
        <v>3.4206101199105708E-3</v>
      </c>
      <c r="E944" s="10">
        <f t="shared" ca="1" si="72"/>
        <v>14.241119481386477</v>
      </c>
      <c r="F944" s="10">
        <f t="shared" ca="1" si="73"/>
        <v>-3.426473782060051E-3</v>
      </c>
    </row>
    <row r="945" spans="1:6" x14ac:dyDescent="0.35">
      <c r="A945" s="10">
        <f t="shared" si="74"/>
        <v>56632</v>
      </c>
      <c r="B945" s="10">
        <v>0.15295482595653001</v>
      </c>
      <c r="C945" s="10">
        <f t="shared" ca="1" si="70"/>
        <v>0.74575667125531298</v>
      </c>
      <c r="D945" s="10">
        <f t="shared" ca="1" si="71"/>
        <v>3.3503118456144937E-3</v>
      </c>
      <c r="E945" s="10">
        <f t="shared" ca="1" si="72"/>
        <v>14.242124043726168</v>
      </c>
      <c r="F945" s="10">
        <f t="shared" ca="1" si="73"/>
        <v>-3.3559367072201404E-3</v>
      </c>
    </row>
    <row r="946" spans="1:6" x14ac:dyDescent="0.35">
      <c r="A946" s="10">
        <f t="shared" si="74"/>
        <v>56692</v>
      </c>
      <c r="B946" s="10">
        <v>0.15609888251977</v>
      </c>
      <c r="C946" s="10">
        <f t="shared" ca="1" si="70"/>
        <v>0.7604015145272075</v>
      </c>
      <c r="D946" s="10">
        <f t="shared" ca="1" si="71"/>
        <v>3.4161038040134797E-3</v>
      </c>
      <c r="E946" s="10">
        <f t="shared" ca="1" si="72"/>
        <v>14.241183876640646</v>
      </c>
      <c r="F946" s="10">
        <f t="shared" ca="1" si="73"/>
        <v>-3.421952009129074E-3</v>
      </c>
    </row>
    <row r="947" spans="1:6" x14ac:dyDescent="0.35">
      <c r="A947" s="10">
        <f t="shared" si="74"/>
        <v>56752</v>
      </c>
      <c r="B947" s="10">
        <v>0.155606571230999</v>
      </c>
      <c r="C947" s="10">
        <f t="shared" ca="1" si="70"/>
        <v>0.75810835550795441</v>
      </c>
      <c r="D947" s="10">
        <f t="shared" ca="1" si="71"/>
        <v>3.405801787119485E-3</v>
      </c>
      <c r="E947" s="10">
        <f t="shared" ca="1" si="72"/>
        <v>14.241331092462062</v>
      </c>
      <c r="F947" s="10">
        <f t="shared" ca="1" si="73"/>
        <v>-3.4116147322714712E-3</v>
      </c>
    </row>
    <row r="948" spans="1:6" x14ac:dyDescent="0.35">
      <c r="A948" s="10">
        <f t="shared" si="74"/>
        <v>56812</v>
      </c>
      <c r="B948" s="10">
        <v>0.155654544232468</v>
      </c>
      <c r="C948" s="10">
        <f t="shared" ca="1" si="70"/>
        <v>0.75833181112132031</v>
      </c>
      <c r="D948" s="10">
        <f t="shared" ca="1" si="71"/>
        <v>3.4068056614625316E-3</v>
      </c>
      <c r="E948" s="10">
        <f t="shared" ca="1" si="72"/>
        <v>14.241316747097699</v>
      </c>
      <c r="F948" s="10">
        <f t="shared" ca="1" si="73"/>
        <v>-3.4126220378031527E-3</v>
      </c>
    </row>
    <row r="949" spans="1:6" x14ac:dyDescent="0.35">
      <c r="A949" s="10">
        <f t="shared" si="74"/>
        <v>56872</v>
      </c>
      <c r="B949" s="10">
        <v>0.154467808072484</v>
      </c>
      <c r="C949" s="10">
        <f t="shared" ca="1" si="70"/>
        <v>0.75280405908554082</v>
      </c>
      <c r="D949" s="10">
        <f t="shared" ca="1" si="71"/>
        <v>3.3819722354417919E-3</v>
      </c>
      <c r="E949" s="10">
        <f t="shared" ca="1" si="72"/>
        <v>14.241671616755536</v>
      </c>
      <c r="F949" s="10">
        <f t="shared" ca="1" si="73"/>
        <v>-3.3877040303720504E-3</v>
      </c>
    </row>
    <row r="950" spans="1:6" x14ac:dyDescent="0.35">
      <c r="A950" s="10">
        <f t="shared" si="74"/>
        <v>56932</v>
      </c>
      <c r="B950" s="10">
        <v>0.156232073171929</v>
      </c>
      <c r="C950" s="10">
        <f t="shared" ca="1" si="70"/>
        <v>0.76102190929012481</v>
      </c>
      <c r="D950" s="10">
        <f t="shared" ca="1" si="71"/>
        <v>3.4188909274858858E-3</v>
      </c>
      <c r="E950" s="10">
        <f t="shared" ca="1" si="72"/>
        <v>14.241144048646225</v>
      </c>
      <c r="F950" s="10">
        <f t="shared" ca="1" si="73"/>
        <v>-3.4247486902517928E-3</v>
      </c>
    </row>
    <row r="951" spans="1:6" x14ac:dyDescent="0.35">
      <c r="A951" s="10">
        <f t="shared" si="74"/>
        <v>56992</v>
      </c>
      <c r="B951" s="10">
        <v>0.154263705325003</v>
      </c>
      <c r="C951" s="10">
        <f t="shared" ca="1" si="70"/>
        <v>0.75185335966646227</v>
      </c>
      <c r="D951" s="10">
        <f t="shared" ca="1" si="71"/>
        <v>3.3777012183015816E-3</v>
      </c>
      <c r="E951" s="10">
        <f t="shared" ca="1" si="72"/>
        <v>14.241732649590469</v>
      </c>
      <c r="F951" s="10">
        <f t="shared" ca="1" si="73"/>
        <v>-3.3834185289367213E-3</v>
      </c>
    </row>
    <row r="952" spans="1:6" x14ac:dyDescent="0.35">
      <c r="A952" s="10">
        <f t="shared" si="74"/>
        <v>57052</v>
      </c>
      <c r="B952" s="10">
        <v>0.15660257413621101</v>
      </c>
      <c r="C952" s="10">
        <f t="shared" ca="1" si="70"/>
        <v>0.76274768248944802</v>
      </c>
      <c r="D952" s="10">
        <f t="shared" ca="1" si="71"/>
        <v>3.4266439635838451E-3</v>
      </c>
      <c r="E952" s="10">
        <f t="shared" ca="1" si="72"/>
        <v>14.241033257760387</v>
      </c>
      <c r="F952" s="10">
        <f t="shared" ca="1" si="73"/>
        <v>-3.4325283543305686E-3</v>
      </c>
    </row>
    <row r="953" spans="1:6" x14ac:dyDescent="0.35">
      <c r="A953" s="10">
        <f t="shared" si="74"/>
        <v>57112</v>
      </c>
      <c r="B953" s="10">
        <v>0.15468260995404801</v>
      </c>
      <c r="C953" s="10">
        <f t="shared" ca="1" si="70"/>
        <v>0.75380459448518744</v>
      </c>
      <c r="D953" s="10">
        <f t="shared" ca="1" si="71"/>
        <v>3.3864671407247047E-3</v>
      </c>
      <c r="E953" s="10">
        <f t="shared" ca="1" si="72"/>
        <v>14.241607384559044</v>
      </c>
      <c r="F953" s="10">
        <f t="shared" ca="1" si="73"/>
        <v>-3.3922141990565869E-3</v>
      </c>
    </row>
    <row r="954" spans="1:6" x14ac:dyDescent="0.35">
      <c r="A954" s="10">
        <f t="shared" si="74"/>
        <v>57172</v>
      </c>
      <c r="B954" s="10">
        <v>0.15641084501434399</v>
      </c>
      <c r="C954" s="10">
        <f t="shared" ca="1" si="70"/>
        <v>0.76185461874077709</v>
      </c>
      <c r="D954" s="10">
        <f t="shared" ca="1" si="71"/>
        <v>3.4226318746929411E-3</v>
      </c>
      <c r="E954" s="10">
        <f t="shared" ca="1" si="72"/>
        <v>14.241090590510638</v>
      </c>
      <c r="F954" s="10">
        <f t="shared" ca="1" si="73"/>
        <v>-3.428502478271974E-3</v>
      </c>
    </row>
    <row r="955" spans="1:6" x14ac:dyDescent="0.35">
      <c r="A955" s="10">
        <f t="shared" si="74"/>
        <v>57232</v>
      </c>
      <c r="B955" s="10">
        <v>0.157252108926037</v>
      </c>
      <c r="C955" s="10">
        <f t="shared" ca="1" si="70"/>
        <v>0.76577317996549921</v>
      </c>
      <c r="D955" s="10">
        <f t="shared" ca="1" si="71"/>
        <v>3.440236010995005E-3</v>
      </c>
      <c r="E955" s="10">
        <f t="shared" ca="1" si="72"/>
        <v>14.240839027402881</v>
      </c>
      <c r="F955" s="10">
        <f t="shared" ca="1" si="73"/>
        <v>-3.4461672300031437E-3</v>
      </c>
    </row>
    <row r="956" spans="1:6" x14ac:dyDescent="0.35">
      <c r="A956" s="10">
        <f t="shared" si="74"/>
        <v>57292</v>
      </c>
      <c r="B956" s="10">
        <v>0.15659852755502099</v>
      </c>
      <c r="C956" s="10">
        <f t="shared" ca="1" si="70"/>
        <v>0.76272883373589573</v>
      </c>
      <c r="D956" s="10">
        <f t="shared" ca="1" si="71"/>
        <v>3.4265592855585113E-3</v>
      </c>
      <c r="E956" s="10">
        <f t="shared" ca="1" si="72"/>
        <v>14.241034467809369</v>
      </c>
      <c r="F956" s="10">
        <f t="shared" ca="1" si="73"/>
        <v>-3.4324433851497774E-3</v>
      </c>
    </row>
    <row r="957" spans="1:6" x14ac:dyDescent="0.35">
      <c r="A957" s="10">
        <f t="shared" si="74"/>
        <v>57352</v>
      </c>
      <c r="B957" s="10">
        <v>0.15589963033165399</v>
      </c>
      <c r="C957" s="10">
        <f t="shared" ca="1" si="70"/>
        <v>0.75947340874798641</v>
      </c>
      <c r="D957" s="10">
        <f t="shared" ca="1" si="71"/>
        <v>3.4119342888003289E-3</v>
      </c>
      <c r="E957" s="10">
        <f t="shared" ca="1" si="72"/>
        <v>14.241243459013042</v>
      </c>
      <c r="F957" s="10">
        <f t="shared" ca="1" si="73"/>
        <v>-3.4177682103471363E-3</v>
      </c>
    </row>
    <row r="958" spans="1:6" x14ac:dyDescent="0.35">
      <c r="A958" s="10">
        <f t="shared" si="74"/>
        <v>57412</v>
      </c>
      <c r="B958" s="10">
        <v>0.15723427105968199</v>
      </c>
      <c r="C958" s="10">
        <f t="shared" ca="1" si="70"/>
        <v>0.76569009216099571</v>
      </c>
      <c r="D958" s="10">
        <f t="shared" ca="1" si="71"/>
        <v>3.4398627390332731E-3</v>
      </c>
      <c r="E958" s="10">
        <f t="shared" ca="1" si="72"/>
        <v>14.240844361459214</v>
      </c>
      <c r="F958" s="10">
        <f t="shared" ca="1" si="73"/>
        <v>-3.4457926695349657E-3</v>
      </c>
    </row>
    <row r="959" spans="1:6" x14ac:dyDescent="0.35">
      <c r="A959" s="10">
        <f t="shared" si="74"/>
        <v>57472</v>
      </c>
      <c r="B959" s="10">
        <v>0.15746264295624099</v>
      </c>
      <c r="C959" s="10">
        <f t="shared" ca="1" si="70"/>
        <v>0.76675383594726065</v>
      </c>
      <c r="D959" s="10">
        <f t="shared" ca="1" si="71"/>
        <v>3.4446416079930687E-3</v>
      </c>
      <c r="E959" s="10">
        <f t="shared" ca="1" si="72"/>
        <v>14.240776071421779</v>
      </c>
      <c r="F959" s="10">
        <f t="shared" ca="1" si="73"/>
        <v>-3.4505880453875918E-3</v>
      </c>
    </row>
    <row r="960" spans="1:6" x14ac:dyDescent="0.35">
      <c r="A960" s="10">
        <f t="shared" si="74"/>
        <v>57532</v>
      </c>
      <c r="B960" s="10">
        <v>0.155543908546738</v>
      </c>
      <c r="C960" s="10">
        <f t="shared" ca="1" si="70"/>
        <v>0.7578164761566959</v>
      </c>
      <c r="D960" s="10">
        <f t="shared" ca="1" si="71"/>
        <v>3.4044905191339563E-3</v>
      </c>
      <c r="E960" s="10">
        <f t="shared" ca="1" si="72"/>
        <v>14.241349830481575</v>
      </c>
      <c r="F960" s="10">
        <f t="shared" ca="1" si="73"/>
        <v>-3.4102989839706797E-3</v>
      </c>
    </row>
    <row r="961" spans="1:6" x14ac:dyDescent="0.35">
      <c r="A961" s="10">
        <f t="shared" si="74"/>
        <v>57592</v>
      </c>
      <c r="B961" s="10">
        <v>0.15650972211757599</v>
      </c>
      <c r="C961" s="10">
        <f t="shared" ca="1" si="70"/>
        <v>0.76231518287214228</v>
      </c>
      <c r="D961" s="10">
        <f t="shared" ca="1" si="71"/>
        <v>3.4247009590530992E-3</v>
      </c>
      <c r="E961" s="10">
        <f t="shared" ca="1" si="72"/>
        <v>14.24106102329513</v>
      </c>
      <c r="F961" s="10">
        <f t="shared" ca="1" si="73"/>
        <v>-3.4305786708228652E-3</v>
      </c>
    </row>
    <row r="962" spans="1:6" x14ac:dyDescent="0.35">
      <c r="A962" s="10">
        <f t="shared" si="74"/>
        <v>57652</v>
      </c>
      <c r="B962" s="10">
        <v>0.15608642187351199</v>
      </c>
      <c r="C962" s="10">
        <f t="shared" ca="1" si="70"/>
        <v>0.76034347351940612</v>
      </c>
      <c r="D962" s="10">
        <f t="shared" ca="1" si="71"/>
        <v>3.4158430547859319E-3</v>
      </c>
      <c r="E962" s="10">
        <f t="shared" ca="1" si="72"/>
        <v>14.241187602747107</v>
      </c>
      <c r="F962" s="10">
        <f t="shared" ca="1" si="73"/>
        <v>-3.4216903661360184E-3</v>
      </c>
    </row>
    <row r="963" spans="1:6" x14ac:dyDescent="0.35">
      <c r="A963" s="10">
        <f t="shared" si="74"/>
        <v>57712</v>
      </c>
      <c r="B963" s="10">
        <v>0.15778021860805599</v>
      </c>
      <c r="C963" s="10">
        <f t="shared" ref="C963:C1026" ca="1" si="75">(B963-$C$2)/($C$1296-$C$2)</f>
        <v>0.76823308593982687</v>
      </c>
      <c r="D963" s="10">
        <f t="shared" ref="D963:D1026" ca="1" si="76">$K$4*C963</f>
        <v>3.4512871385846723E-3</v>
      </c>
      <c r="E963" s="10">
        <f t="shared" ref="E963:E1026" ca="1" si="77">$J$6*(1-D963)</f>
        <v>14.240681106789625</v>
      </c>
      <c r="F963" s="10">
        <f t="shared" ref="F963:F1026" ca="1" si="78">LN(E963/$J$6)</f>
        <v>-3.4572565688105101E-3</v>
      </c>
    </row>
    <row r="964" spans="1:6" x14ac:dyDescent="0.35">
      <c r="A964" s="10">
        <f t="shared" ref="A964:A1027" si="79">A963+60</f>
        <v>57772</v>
      </c>
      <c r="B964" s="10">
        <v>0.15655389141860299</v>
      </c>
      <c r="C964" s="10">
        <f t="shared" ca="1" si="75"/>
        <v>0.76252092105717761</v>
      </c>
      <c r="D964" s="10">
        <f t="shared" ca="1" si="76"/>
        <v>3.4256252378493703E-3</v>
      </c>
      <c r="E964" s="10">
        <f t="shared" ca="1" si="77"/>
        <v>14.241047815351131</v>
      </c>
      <c r="F964" s="10">
        <f t="shared" ca="1" si="78"/>
        <v>-3.4315061263054366E-3</v>
      </c>
    </row>
    <row r="965" spans="1:6" x14ac:dyDescent="0.35">
      <c r="A965" s="10">
        <f t="shared" si="79"/>
        <v>57832</v>
      </c>
      <c r="B965" s="10">
        <v>0.15699435761028499</v>
      </c>
      <c r="C965" s="10">
        <f t="shared" ca="1" si="75"/>
        <v>0.76457258845374121</v>
      </c>
      <c r="D965" s="10">
        <f t="shared" ca="1" si="76"/>
        <v>3.4348423536284325E-3</v>
      </c>
      <c r="E965" s="10">
        <f t="shared" ca="1" si="77"/>
        <v>14.240916102766649</v>
      </c>
      <c r="F965" s="10">
        <f t="shared" ca="1" si="78"/>
        <v>-3.4407549677731354E-3</v>
      </c>
    </row>
    <row r="966" spans="1:6" x14ac:dyDescent="0.35">
      <c r="A966" s="10">
        <f t="shared" si="79"/>
        <v>57892</v>
      </c>
      <c r="B966" s="10">
        <v>0.15644186563469001</v>
      </c>
      <c r="C966" s="10">
        <f t="shared" ca="1" si="75"/>
        <v>0.76199911109135243</v>
      </c>
      <c r="D966" s="10">
        <f t="shared" ca="1" si="76"/>
        <v>3.4232810065779008E-3</v>
      </c>
      <c r="E966" s="10">
        <f t="shared" ca="1" si="77"/>
        <v>14.241081314416002</v>
      </c>
      <c r="F966" s="10">
        <f t="shared" ca="1" si="78"/>
        <v>-3.4291538397388131E-3</v>
      </c>
    </row>
    <row r="967" spans="1:6" x14ac:dyDescent="0.35">
      <c r="A967" s="10">
        <f t="shared" si="79"/>
        <v>57952</v>
      </c>
      <c r="B967" s="10">
        <v>0.15732557434719199</v>
      </c>
      <c r="C967" s="10">
        <f t="shared" ca="1" si="75"/>
        <v>0.766115377873545</v>
      </c>
      <c r="D967" s="10">
        <f t="shared" ca="1" si="76"/>
        <v>3.4417733350969007E-3</v>
      </c>
      <c r="E967" s="10">
        <f t="shared" ca="1" si="77"/>
        <v>14.240817059041465</v>
      </c>
      <c r="F967" s="10">
        <f t="shared" ca="1" si="78"/>
        <v>-3.4477098623100287E-3</v>
      </c>
    </row>
    <row r="968" spans="1:6" x14ac:dyDescent="0.35">
      <c r="A968" s="10">
        <f t="shared" si="79"/>
        <v>58012</v>
      </c>
      <c r="B968" s="10">
        <v>0.15760552631576399</v>
      </c>
      <c r="C968" s="10">
        <f t="shared" ca="1" si="75"/>
        <v>0.76741937881021083</v>
      </c>
      <c r="D968" s="10">
        <f t="shared" ca="1" si="76"/>
        <v>3.447631559304872E-3</v>
      </c>
      <c r="E968" s="10">
        <f t="shared" ca="1" si="77"/>
        <v>14.240733345017533</v>
      </c>
      <c r="F968" s="10">
        <f t="shared" ca="1" si="78"/>
        <v>-3.4535883361110891E-3</v>
      </c>
    </row>
    <row r="969" spans="1:6" x14ac:dyDescent="0.35">
      <c r="A969" s="10">
        <f t="shared" si="79"/>
        <v>58072</v>
      </c>
      <c r="B969" s="10">
        <v>0.15737938565078399</v>
      </c>
      <c r="C969" s="10">
        <f t="shared" ca="1" si="75"/>
        <v>0.76636602797843656</v>
      </c>
      <c r="D969" s="10">
        <f t="shared" ca="1" si="76"/>
        <v>3.442899380693126E-3</v>
      </c>
      <c r="E969" s="10">
        <f t="shared" ca="1" si="77"/>
        <v>14.240800967849895</v>
      </c>
      <c r="F969" s="10">
        <f t="shared" ca="1" si="78"/>
        <v>-3.4488397975233069E-3</v>
      </c>
    </row>
    <row r="970" spans="1:6" x14ac:dyDescent="0.35">
      <c r="A970" s="10">
        <f t="shared" si="79"/>
        <v>58132</v>
      </c>
      <c r="B970" s="10">
        <v>0.158535637922011</v>
      </c>
      <c r="C970" s="10">
        <f t="shared" ca="1" si="75"/>
        <v>0.77175178772998565</v>
      </c>
      <c r="D970" s="10">
        <f t="shared" ca="1" si="76"/>
        <v>3.4670949063769605E-3</v>
      </c>
      <c r="E970" s="10">
        <f t="shared" ca="1" si="77"/>
        <v>14.240455213787872</v>
      </c>
      <c r="F970" s="10">
        <f t="shared" ca="1" si="78"/>
        <v>-3.4731192085039704E-3</v>
      </c>
    </row>
    <row r="971" spans="1:6" x14ac:dyDescent="0.35">
      <c r="A971" s="10">
        <f t="shared" si="79"/>
        <v>58192</v>
      </c>
      <c r="B971" s="10">
        <v>0.158020495718773</v>
      </c>
      <c r="C971" s="10">
        <f t="shared" ca="1" si="75"/>
        <v>0.76935228356159224</v>
      </c>
      <c r="D971" s="10">
        <f t="shared" ca="1" si="76"/>
        <v>3.456315133900453E-3</v>
      </c>
      <c r="E971" s="10">
        <f t="shared" ca="1" si="77"/>
        <v>14.240609256736562</v>
      </c>
      <c r="F971" s="10">
        <f t="shared" ca="1" si="78"/>
        <v>-3.4623019900077495E-3</v>
      </c>
    </row>
    <row r="972" spans="1:6" x14ac:dyDescent="0.35">
      <c r="A972" s="10">
        <f t="shared" si="79"/>
        <v>58252</v>
      </c>
      <c r="B972" s="10">
        <v>0.157210463047395</v>
      </c>
      <c r="C972" s="10">
        <f t="shared" ca="1" si="75"/>
        <v>0.76557919574372546</v>
      </c>
      <c r="D972" s="10">
        <f t="shared" ca="1" si="76"/>
        <v>3.4393645368786868E-3</v>
      </c>
      <c r="E972" s="10">
        <f t="shared" ca="1" si="77"/>
        <v>14.240851480768002</v>
      </c>
      <c r="F972" s="10">
        <f t="shared" ca="1" si="78"/>
        <v>-3.445292747842854E-3</v>
      </c>
    </row>
    <row r="973" spans="1:6" x14ac:dyDescent="0.35">
      <c r="A973" s="10">
        <f t="shared" si="79"/>
        <v>58312</v>
      </c>
      <c r="B973" s="10">
        <v>0.15884246817784201</v>
      </c>
      <c r="C973" s="10">
        <f t="shared" ca="1" si="75"/>
        <v>0.77318098625658271</v>
      </c>
      <c r="D973" s="10">
        <f t="shared" ca="1" si="76"/>
        <v>3.4735155807576979E-3</v>
      </c>
      <c r="E973" s="10">
        <f t="shared" ca="1" si="77"/>
        <v>14.240363462350972</v>
      </c>
      <c r="F973" s="10">
        <f t="shared" ca="1" si="78"/>
        <v>-3.4795622421782617E-3</v>
      </c>
    </row>
    <row r="974" spans="1:6" x14ac:dyDescent="0.35">
      <c r="A974" s="10">
        <f t="shared" si="79"/>
        <v>58372</v>
      </c>
      <c r="B974" s="10">
        <v>0.15791466410487601</v>
      </c>
      <c r="C974" s="10">
        <f t="shared" ca="1" si="75"/>
        <v>0.76885932570044746</v>
      </c>
      <c r="D974" s="10">
        <f t="shared" ca="1" si="76"/>
        <v>3.4541005207092603E-3</v>
      </c>
      <c r="E974" s="10">
        <f t="shared" ca="1" si="77"/>
        <v>14.240640903559063</v>
      </c>
      <c r="F974" s="10">
        <f t="shared" ca="1" si="78"/>
        <v>-3.4600796983370085E-3</v>
      </c>
    </row>
    <row r="975" spans="1:6" x14ac:dyDescent="0.35">
      <c r="A975" s="10">
        <f t="shared" si="79"/>
        <v>58432</v>
      </c>
      <c r="B975" s="10">
        <v>0.15910530681923399</v>
      </c>
      <c r="C975" s="10">
        <f t="shared" ca="1" si="75"/>
        <v>0.77440527425253936</v>
      </c>
      <c r="D975" s="10">
        <f t="shared" ca="1" si="76"/>
        <v>3.479015694579533E-3</v>
      </c>
      <c r="E975" s="10">
        <f t="shared" ca="1" si="77"/>
        <v>14.240284865724458</v>
      </c>
      <c r="F975" s="10">
        <f t="shared" ca="1" si="78"/>
        <v>-3.4850815425543497E-3</v>
      </c>
    </row>
    <row r="976" spans="1:6" x14ac:dyDescent="0.35">
      <c r="A976" s="10">
        <f t="shared" si="79"/>
        <v>58492</v>
      </c>
      <c r="B976" s="10">
        <v>0.15857893581166699</v>
      </c>
      <c r="C976" s="10">
        <f t="shared" ca="1" si="75"/>
        <v>0.77195346692858202</v>
      </c>
      <c r="D976" s="10">
        <f t="shared" ca="1" si="76"/>
        <v>3.4680009501766545E-3</v>
      </c>
      <c r="E976" s="10">
        <f t="shared" ca="1" si="77"/>
        <v>14.240442266421976</v>
      </c>
      <c r="F976" s="10">
        <f t="shared" ca="1" si="78"/>
        <v>-3.4740284049860014E-3</v>
      </c>
    </row>
    <row r="977" spans="1:6" x14ac:dyDescent="0.35">
      <c r="A977" s="10">
        <f t="shared" si="79"/>
        <v>58552</v>
      </c>
      <c r="B977" s="10">
        <v>0.16050326895881301</v>
      </c>
      <c r="C977" s="10">
        <f t="shared" ca="1" si="75"/>
        <v>0.78091690533244562</v>
      </c>
      <c r="D977" s="10">
        <f t="shared" ca="1" si="76"/>
        <v>3.508269197206012E-3</v>
      </c>
      <c r="E977" s="10">
        <f t="shared" ca="1" si="77"/>
        <v>14.239866833171925</v>
      </c>
      <c r="F977" s="10">
        <f t="shared" ca="1" si="78"/>
        <v>-3.5144376047679471E-3</v>
      </c>
    </row>
    <row r="978" spans="1:6" x14ac:dyDescent="0.35">
      <c r="A978" s="10">
        <f t="shared" si="79"/>
        <v>58612</v>
      </c>
      <c r="B978" s="10">
        <v>0.158374322086935</v>
      </c>
      <c r="C978" s="10">
        <f t="shared" ca="1" si="75"/>
        <v>0.77100038740545451</v>
      </c>
      <c r="D978" s="10">
        <f t="shared" ca="1" si="76"/>
        <v>3.4637192404190042E-3</v>
      </c>
      <c r="E978" s="10">
        <f t="shared" ca="1" si="77"/>
        <v>14.240503452054412</v>
      </c>
      <c r="F978" s="10">
        <f t="shared" ca="1" si="78"/>
        <v>-3.4697318038097963E-3</v>
      </c>
    </row>
    <row r="979" spans="1:6" x14ac:dyDescent="0.35">
      <c r="A979" s="10">
        <f t="shared" si="79"/>
        <v>58672</v>
      </c>
      <c r="B979" s="10">
        <v>0.15907241042031001</v>
      </c>
      <c r="C979" s="10">
        <f t="shared" ca="1" si="75"/>
        <v>0.77425204462808406</v>
      </c>
      <c r="D979" s="10">
        <f t="shared" ca="1" si="76"/>
        <v>3.4783273104916678E-3</v>
      </c>
      <c r="E979" s="10">
        <f t="shared" ca="1" si="77"/>
        <v>14.240294702733072</v>
      </c>
      <c r="F979" s="10">
        <f t="shared" ca="1" si="78"/>
        <v>-3.4843907554450745E-3</v>
      </c>
    </row>
    <row r="980" spans="1:6" x14ac:dyDescent="0.35">
      <c r="A980" s="10">
        <f t="shared" si="79"/>
        <v>58732</v>
      </c>
      <c r="B980" s="10">
        <v>0.15984612345368901</v>
      </c>
      <c r="C980" s="10">
        <f t="shared" ca="1" si="75"/>
        <v>0.7778559575613746</v>
      </c>
      <c r="D980" s="10">
        <f t="shared" ca="1" si="76"/>
        <v>3.4945178893444752E-3</v>
      </c>
      <c r="E980" s="10">
        <f t="shared" ca="1" si="77"/>
        <v>14.240063339361265</v>
      </c>
      <c r="F980" s="10">
        <f t="shared" ca="1" si="78"/>
        <v>-3.5006379789855944E-3</v>
      </c>
    </row>
    <row r="981" spans="1:6" x14ac:dyDescent="0.35">
      <c r="A981" s="10">
        <f t="shared" si="79"/>
        <v>58792</v>
      </c>
      <c r="B981" s="10">
        <v>0.16013841015265601</v>
      </c>
      <c r="C981" s="10">
        <f t="shared" ca="1" si="75"/>
        <v>0.77921741299664826</v>
      </c>
      <c r="D981" s="10">
        <f t="shared" ca="1" si="76"/>
        <v>3.5006342278874423E-3</v>
      </c>
      <c r="E981" s="10">
        <f t="shared" ca="1" si="77"/>
        <v>14.239975936883488</v>
      </c>
      <c r="F981" s="10">
        <f t="shared" ca="1" si="78"/>
        <v>-3.5067757849718555E-3</v>
      </c>
    </row>
    <row r="982" spans="1:6" x14ac:dyDescent="0.35">
      <c r="A982" s="10">
        <f t="shared" si="79"/>
        <v>58852</v>
      </c>
      <c r="B982" s="10">
        <v>0.15851977634532999</v>
      </c>
      <c r="C982" s="10">
        <f t="shared" ca="1" si="75"/>
        <v>0.77167790537454251</v>
      </c>
      <c r="D982" s="10">
        <f t="shared" ca="1" si="76"/>
        <v>3.466762989895132E-3</v>
      </c>
      <c r="E982" s="10">
        <f t="shared" ca="1" si="77"/>
        <v>14.240459956874398</v>
      </c>
      <c r="F982" s="10">
        <f t="shared" ca="1" si="78"/>
        <v>-3.4727861372878745E-3</v>
      </c>
    </row>
    <row r="983" spans="1:6" x14ac:dyDescent="0.35">
      <c r="A983" s="10">
        <f t="shared" si="79"/>
        <v>58912</v>
      </c>
      <c r="B983" s="10">
        <v>0.15908555749782999</v>
      </c>
      <c r="C983" s="10">
        <f t="shared" ca="1" si="75"/>
        <v>0.77431328299510793</v>
      </c>
      <c r="D983" s="10">
        <f t="shared" ca="1" si="76"/>
        <v>3.4786024238555222E-3</v>
      </c>
      <c r="E983" s="10">
        <f t="shared" ca="1" si="77"/>
        <v>14.240290771363103</v>
      </c>
      <c r="F983" s="10">
        <f t="shared" ca="1" si="78"/>
        <v>-3.4846668291215271E-3</v>
      </c>
    </row>
    <row r="984" spans="1:6" x14ac:dyDescent="0.35">
      <c r="A984" s="10">
        <f t="shared" si="79"/>
        <v>58972</v>
      </c>
      <c r="B984" s="10">
        <v>0.15886525638673901</v>
      </c>
      <c r="C984" s="10">
        <f t="shared" ca="1" si="75"/>
        <v>0.77328713248551695</v>
      </c>
      <c r="D984" s="10">
        <f t="shared" ca="1" si="76"/>
        <v>3.4739924426911849E-3</v>
      </c>
      <c r="E984" s="10">
        <f t="shared" ca="1" si="77"/>
        <v>14.240356647993941</v>
      </c>
      <c r="F984" s="10">
        <f t="shared" ca="1" si="78"/>
        <v>-3.4800407663871484E-3</v>
      </c>
    </row>
    <row r="985" spans="1:6" x14ac:dyDescent="0.35">
      <c r="A985" s="10">
        <f t="shared" si="79"/>
        <v>59032</v>
      </c>
      <c r="B985" s="10">
        <v>0.15944451422616801</v>
      </c>
      <c r="C985" s="10">
        <f t="shared" ca="1" si="75"/>
        <v>0.77598528377568077</v>
      </c>
      <c r="D985" s="10">
        <f t="shared" ca="1" si="76"/>
        <v>3.4861138873622456E-3</v>
      </c>
      <c r="E985" s="10">
        <f t="shared" ca="1" si="77"/>
        <v>14.240183432549593</v>
      </c>
      <c r="F985" s="10">
        <f t="shared" ca="1" si="78"/>
        <v>-3.4922045416428734E-3</v>
      </c>
    </row>
    <row r="986" spans="1:6" x14ac:dyDescent="0.35">
      <c r="A986" s="10">
        <f t="shared" si="79"/>
        <v>59092</v>
      </c>
      <c r="B986" s="10">
        <v>0.159698843564822</v>
      </c>
      <c r="C986" s="10">
        <f t="shared" ca="1" si="75"/>
        <v>0.77716993590553751</v>
      </c>
      <c r="D986" s="10">
        <f t="shared" ca="1" si="76"/>
        <v>3.4914359370556273E-3</v>
      </c>
      <c r="E986" s="10">
        <f t="shared" ca="1" si="77"/>
        <v>14.240107380459476</v>
      </c>
      <c r="F986" s="10">
        <f t="shared" ca="1" si="78"/>
        <v>-3.4975452237741098E-3</v>
      </c>
    </row>
    <row r="987" spans="1:6" x14ac:dyDescent="0.35">
      <c r="A987" s="10">
        <f t="shared" si="79"/>
        <v>59152</v>
      </c>
      <c r="B987" s="10">
        <v>0.16093220189944599</v>
      </c>
      <c r="C987" s="10">
        <f t="shared" ca="1" si="75"/>
        <v>0.78291485147729789</v>
      </c>
      <c r="D987" s="10">
        <f t="shared" ca="1" si="76"/>
        <v>3.5172449702617608E-3</v>
      </c>
      <c r="E987" s="10">
        <f t="shared" ca="1" si="77"/>
        <v>14.239738569374959</v>
      </c>
      <c r="F987" s="10">
        <f t="shared" ca="1" si="78"/>
        <v>-3.5234450186807332E-3</v>
      </c>
    </row>
    <row r="988" spans="1:6" x14ac:dyDescent="0.35">
      <c r="A988" s="10">
        <f t="shared" si="79"/>
        <v>59212</v>
      </c>
      <c r="B988" s="10">
        <v>0.159850452618199</v>
      </c>
      <c r="C988" s="10">
        <f t="shared" ca="1" si="75"/>
        <v>0.77787612257255412</v>
      </c>
      <c r="D988" s="10">
        <f t="shared" ca="1" si="76"/>
        <v>3.4946084806571995E-3</v>
      </c>
      <c r="E988" s="10">
        <f t="shared" ca="1" si="77"/>
        <v>14.240062044811408</v>
      </c>
      <c r="F988" s="10">
        <f t="shared" ca="1" si="78"/>
        <v>-3.5007288879855126E-3</v>
      </c>
    </row>
    <row r="989" spans="1:6" x14ac:dyDescent="0.35">
      <c r="A989" s="10">
        <f t="shared" si="79"/>
        <v>59272</v>
      </c>
      <c r="B989" s="10">
        <v>0.15975888775090799</v>
      </c>
      <c r="C989" s="10">
        <f t="shared" ca="1" si="75"/>
        <v>0.7774496184357117</v>
      </c>
      <c r="D989" s="10">
        <f t="shared" ca="1" si="76"/>
        <v>3.4926924108224346E-3</v>
      </c>
      <c r="E989" s="10">
        <f t="shared" ca="1" si="77"/>
        <v>14.240089425449348</v>
      </c>
      <c r="F989" s="10">
        <f t="shared" ca="1" si="78"/>
        <v>-3.4988061006036115E-3</v>
      </c>
    </row>
    <row r="990" spans="1:6" x14ac:dyDescent="0.35">
      <c r="A990" s="10">
        <f t="shared" si="79"/>
        <v>59332</v>
      </c>
      <c r="B990" s="10">
        <v>0.159082838491374</v>
      </c>
      <c r="C990" s="10">
        <f t="shared" ca="1" si="75"/>
        <v>0.7743006180119556</v>
      </c>
      <c r="D990" s="10">
        <f t="shared" ca="1" si="76"/>
        <v>3.4785455264187107E-3</v>
      </c>
      <c r="E990" s="10">
        <f t="shared" ca="1" si="77"/>
        <v>14.240291584427476</v>
      </c>
      <c r="F990" s="10">
        <f t="shared" ca="1" si="78"/>
        <v>-3.4846097330718212E-3</v>
      </c>
    </row>
    <row r="991" spans="1:6" x14ac:dyDescent="0.35">
      <c r="A991" s="10">
        <f t="shared" si="79"/>
        <v>59392</v>
      </c>
      <c r="B991" s="10">
        <v>0.16040964865843299</v>
      </c>
      <c r="C991" s="10">
        <f t="shared" ca="1" si="75"/>
        <v>0.78048082710085043</v>
      </c>
      <c r="D991" s="10">
        <f t="shared" ca="1" si="76"/>
        <v>3.5063101157505705E-3</v>
      </c>
      <c r="E991" s="10">
        <f t="shared" ca="1" si="77"/>
        <v>14.239894828445925</v>
      </c>
      <c r="F991" s="10">
        <f t="shared" ca="1" si="78"/>
        <v>-3.5124716280626783E-3</v>
      </c>
    </row>
    <row r="992" spans="1:6" x14ac:dyDescent="0.35">
      <c r="A992" s="10">
        <f t="shared" si="79"/>
        <v>59452</v>
      </c>
      <c r="B992" s="10">
        <v>0.16002563023388</v>
      </c>
      <c r="C992" s="10">
        <f t="shared" ca="1" si="75"/>
        <v>0.77869209031193498</v>
      </c>
      <c r="D992" s="10">
        <f t="shared" ca="1" si="76"/>
        <v>3.4982742157263678E-3</v>
      </c>
      <c r="E992" s="10">
        <f t="shared" ca="1" si="77"/>
        <v>14.24000966145727</v>
      </c>
      <c r="F992" s="10">
        <f t="shared" ca="1" si="78"/>
        <v>-3.5044074850535669E-3</v>
      </c>
    </row>
    <row r="993" spans="1:6" x14ac:dyDescent="0.35">
      <c r="A993" s="10">
        <f t="shared" si="79"/>
        <v>59512</v>
      </c>
      <c r="B993" s="10">
        <v>0.15922063939231601</v>
      </c>
      <c r="C993" s="10">
        <f t="shared" ca="1" si="75"/>
        <v>0.77494248706120139</v>
      </c>
      <c r="D993" s="10">
        <f t="shared" ca="1" si="76"/>
        <v>3.4814291231224474E-3</v>
      </c>
      <c r="E993" s="10">
        <f t="shared" ca="1" si="77"/>
        <v>14.240250377830579</v>
      </c>
      <c r="F993" s="10">
        <f t="shared" ca="1" si="78"/>
        <v>-3.4875033996987579E-3</v>
      </c>
    </row>
    <row r="994" spans="1:6" x14ac:dyDescent="0.35">
      <c r="A994" s="10">
        <f t="shared" si="79"/>
        <v>59572</v>
      </c>
      <c r="B994" s="10">
        <v>0.159578632241443</v>
      </c>
      <c r="C994" s="10">
        <f t="shared" ca="1" si="75"/>
        <v>0.77660999814520082</v>
      </c>
      <c r="D994" s="10">
        <f t="shared" ca="1" si="76"/>
        <v>3.4889204166673148E-3</v>
      </c>
      <c r="E994" s="10">
        <f t="shared" ca="1" si="77"/>
        <v>14.240143327245823</v>
      </c>
      <c r="F994" s="10">
        <f t="shared" ca="1" si="78"/>
        <v>-3.4950208930217925E-3</v>
      </c>
    </row>
    <row r="995" spans="1:6" x14ac:dyDescent="0.35">
      <c r="A995" s="10">
        <f t="shared" si="79"/>
        <v>59632</v>
      </c>
      <c r="B995" s="10">
        <v>0.16145427092905201</v>
      </c>
      <c r="C995" s="10">
        <f t="shared" ca="1" si="75"/>
        <v>0.78534662042353198</v>
      </c>
      <c r="D995" s="10">
        <f t="shared" ca="1" si="76"/>
        <v>3.5281696922527172E-3</v>
      </c>
      <c r="E995" s="10">
        <f t="shared" ca="1" si="77"/>
        <v>14.239582455097709</v>
      </c>
      <c r="F995" s="10">
        <f t="shared" ca="1" si="78"/>
        <v>-3.534408361319265E-3</v>
      </c>
    </row>
    <row r="996" spans="1:6" x14ac:dyDescent="0.35">
      <c r="A996" s="10">
        <f t="shared" si="79"/>
        <v>59692</v>
      </c>
      <c r="B996" s="10">
        <v>0.16046219250594701</v>
      </c>
      <c r="C996" s="10">
        <f t="shared" ca="1" si="75"/>
        <v>0.78072557346474925</v>
      </c>
      <c r="D996" s="10">
        <f t="shared" ca="1" si="76"/>
        <v>3.507409638790386E-3</v>
      </c>
      <c r="E996" s="10">
        <f t="shared" ca="1" si="77"/>
        <v>14.239879116261685</v>
      </c>
      <c r="F996" s="10">
        <f t="shared" ca="1" si="78"/>
        <v>-3.5135750205453429E-3</v>
      </c>
    </row>
    <row r="997" spans="1:6" x14ac:dyDescent="0.35">
      <c r="A997" s="10">
        <f t="shared" si="79"/>
        <v>59752</v>
      </c>
      <c r="B997" s="10">
        <v>0.16050037129299799</v>
      </c>
      <c r="C997" s="10">
        <f t="shared" ca="1" si="75"/>
        <v>0.78090340816378423</v>
      </c>
      <c r="D997" s="10">
        <f t="shared" ca="1" si="76"/>
        <v>3.5082085611758008E-3</v>
      </c>
      <c r="E997" s="10">
        <f t="shared" ca="1" si="77"/>
        <v>14.239867699660797</v>
      </c>
      <c r="F997" s="10">
        <f t="shared" ca="1" si="78"/>
        <v>-3.5143767552631515E-3</v>
      </c>
    </row>
    <row r="998" spans="1:6" x14ac:dyDescent="0.35">
      <c r="A998" s="10">
        <f t="shared" si="79"/>
        <v>59812</v>
      </c>
      <c r="B998" s="10">
        <v>0.16165442753943701</v>
      </c>
      <c r="C998" s="10">
        <f t="shared" ca="1" si="75"/>
        <v>0.78627893895214684</v>
      </c>
      <c r="D998" s="10">
        <f t="shared" ca="1" si="76"/>
        <v>3.5323581332425196E-3</v>
      </c>
      <c r="E998" s="10">
        <f t="shared" ca="1" si="77"/>
        <v>14.239522602275963</v>
      </c>
      <c r="F998" s="10">
        <f t="shared" ca="1" si="78"/>
        <v>-3.5386116409956443E-3</v>
      </c>
    </row>
    <row r="999" spans="1:6" x14ac:dyDescent="0.35">
      <c r="A999" s="10">
        <f t="shared" si="79"/>
        <v>59872</v>
      </c>
      <c r="B999" s="10">
        <v>0.161432152325791</v>
      </c>
      <c r="C999" s="10">
        <f t="shared" ca="1" si="75"/>
        <v>0.78524359318097592</v>
      </c>
      <c r="D999" s="10">
        <f t="shared" ca="1" si="76"/>
        <v>3.5277068423655343E-3</v>
      </c>
      <c r="E999" s="10">
        <f t="shared" ca="1" si="77"/>
        <v>14.239589069222594</v>
      </c>
      <c r="F999" s="10">
        <f t="shared" ca="1" si="78"/>
        <v>-3.533943872745166E-3</v>
      </c>
    </row>
    <row r="1000" spans="1:6" x14ac:dyDescent="0.35">
      <c r="A1000" s="10">
        <f t="shared" si="79"/>
        <v>59932</v>
      </c>
      <c r="B1000" s="10">
        <v>0.16095792666557701</v>
      </c>
      <c r="C1000" s="10">
        <f t="shared" ca="1" si="75"/>
        <v>0.78303467602899324</v>
      </c>
      <c r="D1000" s="10">
        <f t="shared" ca="1" si="76"/>
        <v>3.5177832820602519E-3</v>
      </c>
      <c r="E1000" s="10">
        <f t="shared" ca="1" si="77"/>
        <v>14.239730876899358</v>
      </c>
      <c r="F1000" s="10">
        <f t="shared" ca="1" si="78"/>
        <v>-3.5239852306825511E-3</v>
      </c>
    </row>
    <row r="1001" spans="1:6" x14ac:dyDescent="0.35">
      <c r="A1001" s="10">
        <f t="shared" si="79"/>
        <v>59992</v>
      </c>
      <c r="B1001" s="10">
        <v>0.16072166325071</v>
      </c>
      <c r="C1001" s="10">
        <f t="shared" ca="1" si="75"/>
        <v>0.78193417398266729</v>
      </c>
      <c r="D1001" s="10">
        <f t="shared" ca="1" si="76"/>
        <v>3.5128392766171327E-3</v>
      </c>
      <c r="E1001" s="10">
        <f t="shared" ca="1" si="77"/>
        <v>14.239801526737139</v>
      </c>
      <c r="F1001" s="10">
        <f t="shared" ca="1" si="78"/>
        <v>-3.519023784210755E-3</v>
      </c>
    </row>
    <row r="1002" spans="1:6" x14ac:dyDescent="0.35">
      <c r="A1002" s="10">
        <f t="shared" si="79"/>
        <v>60052</v>
      </c>
      <c r="B1002" s="10">
        <v>0.162716462131587</v>
      </c>
      <c r="C1002" s="10">
        <f t="shared" ca="1" si="75"/>
        <v>0.79122583791484846</v>
      </c>
      <c r="D1002" s="10">
        <f t="shared" ca="1" si="76"/>
        <v>3.5545820768324568E-3</v>
      </c>
      <c r="E1002" s="10">
        <f t="shared" ca="1" si="77"/>
        <v>14.239205022122063</v>
      </c>
      <c r="F1002" s="10">
        <f t="shared" ca="1" si="78"/>
        <v>-3.5609146145065378E-3</v>
      </c>
    </row>
    <row r="1003" spans="1:6" x14ac:dyDescent="0.35">
      <c r="A1003" s="10">
        <f t="shared" si="79"/>
        <v>60112</v>
      </c>
      <c r="B1003" s="10">
        <v>0.16222546722272499</v>
      </c>
      <c r="C1003" s="10">
        <f t="shared" ca="1" si="75"/>
        <v>0.78893881052111337</v>
      </c>
      <c r="D1003" s="10">
        <f t="shared" ca="1" si="76"/>
        <v>3.5443076062661016E-3</v>
      </c>
      <c r="E1003" s="10">
        <f t="shared" ca="1" si="77"/>
        <v>14.239351844306457</v>
      </c>
      <c r="F1003" s="10">
        <f t="shared" ca="1" si="78"/>
        <v>-3.5506035453688337E-3</v>
      </c>
    </row>
    <row r="1004" spans="1:6" x14ac:dyDescent="0.35">
      <c r="A1004" s="10">
        <f t="shared" si="79"/>
        <v>60172</v>
      </c>
      <c r="B1004" s="10">
        <v>0.16239431776760599</v>
      </c>
      <c r="C1004" s="10">
        <f t="shared" ca="1" si="75"/>
        <v>0.78972530711124089</v>
      </c>
      <c r="D1004" s="10">
        <f t="shared" ca="1" si="76"/>
        <v>3.5478409421972495E-3</v>
      </c>
      <c r="E1004" s="10">
        <f t="shared" ca="1" si="77"/>
        <v>14.239301352936</v>
      </c>
      <c r="F1004" s="10">
        <f t="shared" ca="1" si="78"/>
        <v>-3.5541494553602082E-3</v>
      </c>
    </row>
    <row r="1005" spans="1:6" x14ac:dyDescent="0.35">
      <c r="A1005" s="10">
        <f t="shared" si="79"/>
        <v>60232</v>
      </c>
      <c r="B1005" s="10">
        <v>0.16091968390186701</v>
      </c>
      <c r="C1005" s="10">
        <f t="shared" ca="1" si="75"/>
        <v>0.78285654333018451</v>
      </c>
      <c r="D1005" s="10">
        <f t="shared" ca="1" si="76"/>
        <v>3.5169830209108538E-3</v>
      </c>
      <c r="E1005" s="10">
        <f t="shared" ca="1" si="77"/>
        <v>14.239742312631183</v>
      </c>
      <c r="F1005" s="10">
        <f t="shared" ca="1" si="78"/>
        <v>-3.523182144772354E-3</v>
      </c>
    </row>
    <row r="1006" spans="1:6" x14ac:dyDescent="0.35">
      <c r="A1006" s="10">
        <f t="shared" si="79"/>
        <v>60292</v>
      </c>
      <c r="B1006" s="10">
        <v>0.16202491617377801</v>
      </c>
      <c r="C1006" s="10">
        <f t="shared" ca="1" si="75"/>
        <v>0.78800465471928016</v>
      </c>
      <c r="D1006" s="10">
        <f t="shared" ca="1" si="76"/>
        <v>3.5401109113263659E-3</v>
      </c>
      <c r="E1006" s="10">
        <f t="shared" ca="1" si="77"/>
        <v>14.239411815077146</v>
      </c>
      <c r="F1006" s="10">
        <f t="shared" ca="1" si="78"/>
        <v>-3.5463919320132204E-3</v>
      </c>
    </row>
    <row r="1007" spans="1:6" x14ac:dyDescent="0.35">
      <c r="A1007" s="10">
        <f t="shared" si="79"/>
        <v>60352</v>
      </c>
      <c r="B1007" s="10">
        <v>0.16315114762621799</v>
      </c>
      <c r="C1007" s="10">
        <f t="shared" ca="1" si="75"/>
        <v>0.7932505791411566</v>
      </c>
      <c r="D1007" s="10">
        <f t="shared" ca="1" si="76"/>
        <v>3.563678226791646E-3</v>
      </c>
      <c r="E1007" s="10">
        <f t="shared" ca="1" si="77"/>
        <v>14.239075038139147</v>
      </c>
      <c r="F1007" s="10">
        <f t="shared" ca="1" si="78"/>
        <v>-3.5700432544834189E-3</v>
      </c>
    </row>
    <row r="1008" spans="1:6" x14ac:dyDescent="0.35">
      <c r="A1008" s="10">
        <f t="shared" si="79"/>
        <v>60412</v>
      </c>
      <c r="B1008" s="10">
        <v>0.16267423312743901</v>
      </c>
      <c r="C1008" s="10">
        <f t="shared" ca="1" si="75"/>
        <v>0.79102913752640558</v>
      </c>
      <c r="D1008" s="10">
        <f t="shared" ca="1" si="76"/>
        <v>3.5536984003373771E-3</v>
      </c>
      <c r="E1008" s="10">
        <f t="shared" ca="1" si="77"/>
        <v>14.239217649859178</v>
      </c>
      <c r="F1008" s="10">
        <f t="shared" ca="1" si="78"/>
        <v>-3.5600277860988088E-3</v>
      </c>
    </row>
    <row r="1009" spans="1:6" x14ac:dyDescent="0.35">
      <c r="A1009" s="10">
        <f t="shared" si="79"/>
        <v>60472</v>
      </c>
      <c r="B1009" s="10">
        <v>0.16185706559820101</v>
      </c>
      <c r="C1009" s="10">
        <f t="shared" ca="1" si="75"/>
        <v>0.78722281593140242</v>
      </c>
      <c r="D1009" s="10">
        <f t="shared" ca="1" si="76"/>
        <v>3.5365985005718255E-3</v>
      </c>
      <c r="E1009" s="10">
        <f t="shared" ca="1" si="77"/>
        <v>14.239462007426827</v>
      </c>
      <c r="F1009" s="10">
        <f t="shared" ca="1" si="78"/>
        <v>-3.5428670489722515E-3</v>
      </c>
    </row>
    <row r="1010" spans="1:6" x14ac:dyDescent="0.35">
      <c r="A1010" s="10">
        <f t="shared" si="79"/>
        <v>60532</v>
      </c>
      <c r="B1010" s="10">
        <v>0.161587993740404</v>
      </c>
      <c r="C1010" s="10">
        <f t="shared" ca="1" si="75"/>
        <v>0.78596949395482396</v>
      </c>
      <c r="D1010" s="10">
        <f t="shared" ca="1" si="76"/>
        <v>3.5309679515920468E-3</v>
      </c>
      <c r="E1010" s="10">
        <f t="shared" ca="1" si="77"/>
        <v>14.239542467971749</v>
      </c>
      <c r="F1010" s="10">
        <f t="shared" ca="1" si="78"/>
        <v>-3.5372165322913305E-3</v>
      </c>
    </row>
    <row r="1011" spans="1:6" x14ac:dyDescent="0.35">
      <c r="A1011" s="10">
        <f t="shared" si="79"/>
        <v>60592</v>
      </c>
      <c r="B1011" s="10">
        <v>0.162793797881781</v>
      </c>
      <c r="C1011" s="10">
        <f t="shared" ca="1" si="75"/>
        <v>0.79158606360358041</v>
      </c>
      <c r="D1011" s="10">
        <f t="shared" ca="1" si="76"/>
        <v>3.556200390739085E-3</v>
      </c>
      <c r="E1011" s="10">
        <f t="shared" ca="1" si="77"/>
        <v>14.239181896416337</v>
      </c>
      <c r="F1011" s="10">
        <f t="shared" ca="1" si="78"/>
        <v>-3.5625387026819483E-3</v>
      </c>
    </row>
    <row r="1012" spans="1:6" x14ac:dyDescent="0.35">
      <c r="A1012" s="10">
        <f t="shared" si="79"/>
        <v>60652</v>
      </c>
      <c r="B1012" s="10">
        <v>0.16166972791710599</v>
      </c>
      <c r="C1012" s="10">
        <f t="shared" ca="1" si="75"/>
        <v>0.78635020727332872</v>
      </c>
      <c r="D1012" s="10">
        <f t="shared" ca="1" si="76"/>
        <v>3.5326783061754292E-3</v>
      </c>
      <c r="E1012" s="10">
        <f t="shared" ca="1" si="77"/>
        <v>14.239518027004753</v>
      </c>
      <c r="F1012" s="10">
        <f t="shared" ca="1" si="78"/>
        <v>-3.5389329489548082E-3</v>
      </c>
    </row>
    <row r="1013" spans="1:6" x14ac:dyDescent="0.35">
      <c r="A1013" s="10">
        <f t="shared" si="79"/>
        <v>60712</v>
      </c>
      <c r="B1013" s="10">
        <v>0.16372323989718601</v>
      </c>
      <c r="C1013" s="10">
        <f t="shared" ca="1" si="75"/>
        <v>0.79591535360588672</v>
      </c>
      <c r="D1013" s="10">
        <f t="shared" ca="1" si="76"/>
        <v>3.575649726074446E-3</v>
      </c>
      <c r="E1013" s="10">
        <f t="shared" ca="1" si="77"/>
        <v>14.238903965414394</v>
      </c>
      <c r="F1013" s="10">
        <f t="shared" ca="1" si="78"/>
        <v>-3.5820576410895222E-3</v>
      </c>
    </row>
    <row r="1014" spans="1:6" x14ac:dyDescent="0.35">
      <c r="A1014" s="10">
        <f t="shared" si="79"/>
        <v>60772</v>
      </c>
      <c r="B1014" s="10">
        <v>0.16426581519712599</v>
      </c>
      <c r="C1014" s="10">
        <f t="shared" ca="1" si="75"/>
        <v>0.79844263963620976</v>
      </c>
      <c r="D1014" s="10">
        <f t="shared" ca="1" si="76"/>
        <v>3.5870035585656725E-3</v>
      </c>
      <c r="E1014" s="10">
        <f t="shared" ca="1" si="77"/>
        <v>14.238741719148095</v>
      </c>
      <c r="F1014" s="10">
        <f t="shared" ca="1" si="78"/>
        <v>-3.5934522815101416E-3</v>
      </c>
    </row>
    <row r="1015" spans="1:6" x14ac:dyDescent="0.35">
      <c r="A1015" s="10">
        <f t="shared" si="79"/>
        <v>60832</v>
      </c>
      <c r="B1015" s="10">
        <v>0.16222923503717901</v>
      </c>
      <c r="C1015" s="10">
        <f t="shared" ca="1" si="75"/>
        <v>0.7889563607944774</v>
      </c>
      <c r="D1015" s="10">
        <f t="shared" ca="1" si="76"/>
        <v>3.5443864508691897E-3</v>
      </c>
      <c r="E1015" s="10">
        <f t="shared" ca="1" si="77"/>
        <v>14.239350717617079</v>
      </c>
      <c r="F1015" s="10">
        <f t="shared" ca="1" si="78"/>
        <v>-3.550682670418537E-3</v>
      </c>
    </row>
    <row r="1016" spans="1:6" x14ac:dyDescent="0.35">
      <c r="A1016" s="10">
        <f t="shared" si="79"/>
        <v>60892</v>
      </c>
      <c r="B1016" s="10">
        <v>0.16299416390191401</v>
      </c>
      <c r="C1016" s="10">
        <f t="shared" ca="1" si="75"/>
        <v>0.79251935755133229</v>
      </c>
      <c r="D1016" s="10">
        <f t="shared" ca="1" si="76"/>
        <v>3.5603932137993604E-3</v>
      </c>
      <c r="E1016" s="10">
        <f t="shared" ca="1" si="77"/>
        <v>14.239121980974806</v>
      </c>
      <c r="F1016" s="10">
        <f t="shared" ca="1" si="78"/>
        <v>-3.5667464983280472E-3</v>
      </c>
    </row>
    <row r="1017" spans="1:6" x14ac:dyDescent="0.35">
      <c r="A1017" s="10">
        <f t="shared" si="79"/>
        <v>60952</v>
      </c>
      <c r="B1017" s="10">
        <v>0.16227140476879201</v>
      </c>
      <c r="C1017" s="10">
        <f t="shared" ca="1" si="75"/>
        <v>0.78915278509469855</v>
      </c>
      <c r="D1017" s="10">
        <f t="shared" ca="1" si="76"/>
        <v>3.5452688870379334E-3</v>
      </c>
      <c r="E1017" s="10">
        <f t="shared" ca="1" si="77"/>
        <v>14.239338107604228</v>
      </c>
      <c r="F1017" s="10">
        <f t="shared" ca="1" si="78"/>
        <v>-3.551568245799342E-3</v>
      </c>
    </row>
    <row r="1018" spans="1:6" x14ac:dyDescent="0.35">
      <c r="A1018" s="10">
        <f t="shared" si="79"/>
        <v>61012</v>
      </c>
      <c r="B1018" s="10">
        <v>0.16343231460115501</v>
      </c>
      <c r="C1018" s="10">
        <f t="shared" ca="1" si="75"/>
        <v>0.79456023951092491</v>
      </c>
      <c r="D1018" s="10">
        <f t="shared" ca="1" si="76"/>
        <v>3.5695618760028303E-3</v>
      </c>
      <c r="E1018" s="10">
        <f t="shared" ca="1" si="77"/>
        <v>14.238990960791918</v>
      </c>
      <c r="F1018" s="10">
        <f t="shared" ca="1" si="78"/>
        <v>-3.5759479635484653E-3</v>
      </c>
    </row>
    <row r="1019" spans="1:6" x14ac:dyDescent="0.35">
      <c r="A1019" s="10">
        <f t="shared" si="79"/>
        <v>61072</v>
      </c>
      <c r="B1019" s="10">
        <v>0.163637016310615</v>
      </c>
      <c r="C1019" s="10">
        <f t="shared" ca="1" si="75"/>
        <v>0.79551372886209648</v>
      </c>
      <c r="D1019" s="10">
        <f t="shared" ca="1" si="76"/>
        <v>3.5738454269129685E-3</v>
      </c>
      <c r="E1019" s="10">
        <f t="shared" ca="1" si="77"/>
        <v>14.238929748849413</v>
      </c>
      <c r="F1019" s="10">
        <f t="shared" ca="1" si="78"/>
        <v>-3.5802468688744108E-3</v>
      </c>
    </row>
    <row r="1020" spans="1:6" x14ac:dyDescent="0.35">
      <c r="A1020" s="10">
        <f t="shared" si="79"/>
        <v>61132</v>
      </c>
      <c r="B1020" s="10">
        <v>0.16372770506270901</v>
      </c>
      <c r="C1020" s="10">
        <f t="shared" ca="1" si="75"/>
        <v>0.79593615210233604</v>
      </c>
      <c r="D1020" s="10">
        <f t="shared" ca="1" si="76"/>
        <v>3.5757431633197446E-3</v>
      </c>
      <c r="E1020" s="10">
        <f t="shared" ca="1" si="77"/>
        <v>14.23890263019616</v>
      </c>
      <c r="F1020" s="10">
        <f t="shared" ca="1" si="78"/>
        <v>-3.5821514136369611E-3</v>
      </c>
    </row>
    <row r="1021" spans="1:6" x14ac:dyDescent="0.35">
      <c r="A1021" s="10">
        <f t="shared" si="79"/>
        <v>61192</v>
      </c>
      <c r="B1021" s="10">
        <v>0.16336743586879901</v>
      </c>
      <c r="C1021" s="10">
        <f t="shared" ca="1" si="75"/>
        <v>0.79425803792901262</v>
      </c>
      <c r="D1021" s="10">
        <f t="shared" ca="1" si="76"/>
        <v>3.5682042353960891E-3</v>
      </c>
      <c r="E1021" s="10">
        <f t="shared" ca="1" si="77"/>
        <v>14.23901036147619</v>
      </c>
      <c r="F1021" s="10">
        <f t="shared" ca="1" si="78"/>
        <v>-3.5745854603269796E-3</v>
      </c>
    </row>
    <row r="1022" spans="1:6" x14ac:dyDescent="0.35">
      <c r="A1022" s="10">
        <f t="shared" si="79"/>
        <v>61252</v>
      </c>
      <c r="B1022" s="10">
        <v>0.162923243341035</v>
      </c>
      <c r="C1022" s="10">
        <f t="shared" ca="1" si="75"/>
        <v>0.79218901346307014</v>
      </c>
      <c r="D1022" s="10">
        <f t="shared" ca="1" si="76"/>
        <v>3.5589091429828424E-3</v>
      </c>
      <c r="E1022" s="10">
        <f t="shared" ca="1" si="77"/>
        <v>14.239143188346775</v>
      </c>
      <c r="F1022" s="10">
        <f t="shared" ca="1" si="78"/>
        <v>-3.5652571258650329E-3</v>
      </c>
    </row>
    <row r="1023" spans="1:6" x14ac:dyDescent="0.35">
      <c r="A1023" s="10">
        <f t="shared" si="79"/>
        <v>61312</v>
      </c>
      <c r="B1023" s="10">
        <v>0.16404549773031099</v>
      </c>
      <c r="C1023" s="10">
        <f t="shared" ca="1" si="75"/>
        <v>0.79741641294255217</v>
      </c>
      <c r="D1023" s="10">
        <f t="shared" ca="1" si="76"/>
        <v>3.5823932351444158E-3</v>
      </c>
      <c r="E1023" s="10">
        <f t="shared" ca="1" si="77"/>
        <v>14.238807600669785</v>
      </c>
      <c r="F1023" s="10">
        <f t="shared" ca="1" si="78"/>
        <v>-3.5888253720138294E-3</v>
      </c>
    </row>
    <row r="1024" spans="1:6" x14ac:dyDescent="0.35">
      <c r="A1024" s="10">
        <f t="shared" si="79"/>
        <v>61372</v>
      </c>
      <c r="B1024" s="10">
        <v>0.16442155305940201</v>
      </c>
      <c r="C1024" s="10">
        <f t="shared" ca="1" si="75"/>
        <v>0.79916805806894364</v>
      </c>
      <c r="D1024" s="10">
        <f t="shared" ca="1" si="76"/>
        <v>3.5902625008747292E-3</v>
      </c>
      <c r="E1024" s="10">
        <f t="shared" ca="1" si="77"/>
        <v>14.238695148862499</v>
      </c>
      <c r="F1024" s="10">
        <f t="shared" ca="1" si="78"/>
        <v>-3.5967229610880331E-3</v>
      </c>
    </row>
    <row r="1025" spans="1:6" x14ac:dyDescent="0.35">
      <c r="A1025" s="10">
        <f t="shared" si="79"/>
        <v>61432</v>
      </c>
      <c r="B1025" s="10">
        <v>0.16378095223819</v>
      </c>
      <c r="C1025" s="10">
        <f t="shared" ca="1" si="75"/>
        <v>0.79618417452938384</v>
      </c>
      <c r="D1025" s="10">
        <f t="shared" ca="1" si="76"/>
        <v>3.5768574040732568E-3</v>
      </c>
      <c r="E1025" s="10">
        <f t="shared" ca="1" si="77"/>
        <v>14.238886707695793</v>
      </c>
      <c r="F1025" s="10">
        <f t="shared" ca="1" si="78"/>
        <v>-3.5832696535521283E-3</v>
      </c>
    </row>
    <row r="1026" spans="1:6" x14ac:dyDescent="0.35">
      <c r="A1026" s="10">
        <f t="shared" si="79"/>
        <v>61492</v>
      </c>
      <c r="B1026" s="10">
        <v>0.16475346691752399</v>
      </c>
      <c r="C1026" s="10">
        <f t="shared" ca="1" si="75"/>
        <v>0.80071409464118559</v>
      </c>
      <c r="D1026" s="10">
        <f t="shared" ca="1" si="76"/>
        <v>3.5972080701755262E-3</v>
      </c>
      <c r="E1026" s="10">
        <f t="shared" ca="1" si="77"/>
        <v>14.238595896677191</v>
      </c>
      <c r="F1026" s="10">
        <f t="shared" ca="1" si="78"/>
        <v>-3.6036935809513242E-3</v>
      </c>
    </row>
    <row r="1027" spans="1:6" x14ac:dyDescent="0.35">
      <c r="A1027" s="10">
        <f t="shared" si="79"/>
        <v>61552</v>
      </c>
      <c r="B1027" s="10">
        <v>0.16506982216270699</v>
      </c>
      <c r="C1027" s="10">
        <f t="shared" ref="C1027:C1090" ca="1" si="80">(B1027-$C$2)/($C$1296-$C$2)</f>
        <v>0.80218766004650144</v>
      </c>
      <c r="D1027" s="10">
        <f t="shared" ref="D1027:D1090" ca="1" si="81">$K$4*C1027</f>
        <v>3.6038280627589078E-3</v>
      </c>
      <c r="E1027" s="10">
        <f t="shared" ref="E1027:E1090" ca="1" si="82">$J$6*(1-D1027)</f>
        <v>14.238501296983173</v>
      </c>
      <c r="F1027" s="10">
        <f t="shared" ref="F1027:F1090" ca="1" si="83">LN(E1027/$J$6)</f>
        <v>-3.6103374950676014E-3</v>
      </c>
    </row>
    <row r="1028" spans="1:6" x14ac:dyDescent="0.35">
      <c r="A1028" s="10">
        <f t="shared" ref="A1028:A1091" si="84">A1027+60</f>
        <v>61612</v>
      </c>
      <c r="B1028" s="10">
        <v>0.16459885997729701</v>
      </c>
      <c r="C1028" s="10">
        <f t="shared" ca="1" si="80"/>
        <v>0.79999394398141566</v>
      </c>
      <c r="D1028" s="10">
        <f t="shared" ca="1" si="81"/>
        <v>3.5939727933365097E-3</v>
      </c>
      <c r="E1028" s="10">
        <f t="shared" ca="1" si="82"/>
        <v>14.238642128783221</v>
      </c>
      <c r="F1028" s="10">
        <f t="shared" ca="1" si="83"/>
        <v>-3.6004466294044203E-3</v>
      </c>
    </row>
    <row r="1029" spans="1:6" x14ac:dyDescent="0.35">
      <c r="A1029" s="10">
        <f t="shared" si="84"/>
        <v>61672</v>
      </c>
      <c r="B1029" s="10">
        <v>0.16539468370767799</v>
      </c>
      <c r="C1029" s="10">
        <f t="shared" ca="1" si="80"/>
        <v>0.80370084733034064</v>
      </c>
      <c r="D1029" s="10">
        <f t="shared" ca="1" si="81"/>
        <v>3.6106260566315554E-3</v>
      </c>
      <c r="E1029" s="10">
        <f t="shared" ca="1" si="82"/>
        <v>14.238404153650734</v>
      </c>
      <c r="F1029" s="10">
        <f t="shared" ca="1" si="83"/>
        <v>-3.6171600996239995E-3</v>
      </c>
    </row>
    <row r="1030" spans="1:6" x14ac:dyDescent="0.35">
      <c r="A1030" s="10">
        <f t="shared" si="84"/>
        <v>61732</v>
      </c>
      <c r="B1030" s="10">
        <v>0.16509240103014999</v>
      </c>
      <c r="C1030" s="10">
        <f t="shared" ca="1" si="80"/>
        <v>0.80229283117440853</v>
      </c>
      <c r="D1030" s="10">
        <f t="shared" ca="1" si="81"/>
        <v>3.6043005440510303E-3</v>
      </c>
      <c r="E1030" s="10">
        <f t="shared" ca="1" si="82"/>
        <v>14.23849454522551</v>
      </c>
      <c r="F1030" s="10">
        <f t="shared" ca="1" si="83"/>
        <v>-3.6108116853720415E-3</v>
      </c>
    </row>
    <row r="1031" spans="1:6" x14ac:dyDescent="0.35">
      <c r="A1031" s="10">
        <f t="shared" si="84"/>
        <v>61792</v>
      </c>
      <c r="B1031" s="10">
        <v>0.165029435491507</v>
      </c>
      <c r="C1031" s="10">
        <f t="shared" ca="1" si="80"/>
        <v>0.80199954114402605</v>
      </c>
      <c r="D1031" s="10">
        <f t="shared" ca="1" si="81"/>
        <v>3.6029829385895371E-3</v>
      </c>
      <c r="E1031" s="10">
        <f t="shared" ca="1" si="82"/>
        <v>14.238513373807555</v>
      </c>
      <c r="F1031" s="10">
        <f t="shared" ca="1" si="83"/>
        <v>-3.6094893145598704E-3</v>
      </c>
    </row>
    <row r="1032" spans="1:6" x14ac:dyDescent="0.35">
      <c r="A1032" s="10">
        <f t="shared" si="84"/>
        <v>61852</v>
      </c>
      <c r="B1032" s="10">
        <v>0.16570119058666499</v>
      </c>
      <c r="C1032" s="10">
        <f t="shared" ca="1" si="80"/>
        <v>0.80512853958530961</v>
      </c>
      <c r="D1032" s="10">
        <f t="shared" ca="1" si="81"/>
        <v>3.6170399640870032E-3</v>
      </c>
      <c r="E1032" s="10">
        <f t="shared" ca="1" si="82"/>
        <v>14.238312498913196</v>
      </c>
      <c r="F1032" s="10">
        <f t="shared" ca="1" si="83"/>
        <v>-3.6235972699380785E-3</v>
      </c>
    </row>
    <row r="1033" spans="1:6" x14ac:dyDescent="0.35">
      <c r="A1033" s="10">
        <f t="shared" si="84"/>
        <v>61912</v>
      </c>
      <c r="B1033" s="10">
        <v>0.16536862657915599</v>
      </c>
      <c r="C1033" s="10">
        <f t="shared" ca="1" si="80"/>
        <v>0.80357947465283153</v>
      </c>
      <c r="D1033" s="10">
        <f t="shared" ca="1" si="81"/>
        <v>3.6100807898778457E-3</v>
      </c>
      <c r="E1033" s="10">
        <f t="shared" ca="1" si="82"/>
        <v>14.238411945512643</v>
      </c>
      <c r="F1033" s="10">
        <f t="shared" ca="1" si="83"/>
        <v>-3.6166128571315558E-3</v>
      </c>
    </row>
    <row r="1034" spans="1:6" x14ac:dyDescent="0.35">
      <c r="A1034" s="10">
        <f t="shared" si="84"/>
        <v>61972</v>
      </c>
      <c r="B1034" s="10">
        <v>0.16557234056338899</v>
      </c>
      <c r="C1034" s="10">
        <f t="shared" ca="1" si="80"/>
        <v>0.80452836323399346</v>
      </c>
      <c r="D1034" s="10">
        <f t="shared" ca="1" si="81"/>
        <v>3.6143436718287154E-3</v>
      </c>
      <c r="E1034" s="10">
        <f t="shared" ca="1" si="82"/>
        <v>14.238351028929568</v>
      </c>
      <c r="F1034" s="10">
        <f t="shared" ca="1" si="83"/>
        <v>-3.6208911933407121E-3</v>
      </c>
    </row>
    <row r="1035" spans="1:6" x14ac:dyDescent="0.35">
      <c r="A1035" s="10">
        <f t="shared" si="84"/>
        <v>62032</v>
      </c>
      <c r="B1035" s="10">
        <v>0.16492852604289901</v>
      </c>
      <c r="C1035" s="10">
        <f t="shared" ca="1" si="80"/>
        <v>0.80152951045921084</v>
      </c>
      <c r="D1035" s="10">
        <f t="shared" ca="1" si="81"/>
        <v>3.6008713257380046E-3</v>
      </c>
      <c r="E1035" s="10">
        <f t="shared" ca="1" si="82"/>
        <v>14.238543548755203</v>
      </c>
      <c r="F1035" s="10">
        <f t="shared" ca="1" si="83"/>
        <v>-3.6073700683379398E-3</v>
      </c>
    </row>
    <row r="1036" spans="1:6" x14ac:dyDescent="0.35">
      <c r="A1036" s="10">
        <f t="shared" si="84"/>
        <v>62092</v>
      </c>
      <c r="B1036" s="10">
        <v>0.164569354238081</v>
      </c>
      <c r="C1036" s="10">
        <f t="shared" ca="1" si="80"/>
        <v>0.79985650786417395</v>
      </c>
      <c r="D1036" s="10">
        <f t="shared" ca="1" si="81"/>
        <v>3.5933553615798016E-3</v>
      </c>
      <c r="E1036" s="10">
        <f t="shared" ca="1" si="82"/>
        <v>14.238650951883024</v>
      </c>
      <c r="F1036" s="10">
        <f t="shared" ca="1" si="83"/>
        <v>-3.5998269708028413E-3</v>
      </c>
    </row>
    <row r="1037" spans="1:6" x14ac:dyDescent="0.35">
      <c r="A1037" s="10">
        <f t="shared" si="84"/>
        <v>62152</v>
      </c>
      <c r="B1037" s="10">
        <v>0.164805811238314</v>
      </c>
      <c r="C1037" s="10">
        <f t="shared" ca="1" si="80"/>
        <v>0.80095791162053198</v>
      </c>
      <c r="D1037" s="10">
        <f t="shared" ca="1" si="81"/>
        <v>3.59830341795524E-3</v>
      </c>
      <c r="E1037" s="10">
        <f t="shared" ca="1" si="82"/>
        <v>14.23858024415742</v>
      </c>
      <c r="F1037" s="10">
        <f t="shared" ca="1" si="83"/>
        <v>-3.6047928837538859E-3</v>
      </c>
    </row>
    <row r="1038" spans="1:6" x14ac:dyDescent="0.35">
      <c r="A1038" s="10">
        <f t="shared" si="84"/>
        <v>62212</v>
      </c>
      <c r="B1038" s="10">
        <v>0.166388515982277</v>
      </c>
      <c r="C1038" s="10">
        <f t="shared" ca="1" si="80"/>
        <v>0.80833006363332416</v>
      </c>
      <c r="D1038" s="10">
        <f t="shared" ca="1" si="81"/>
        <v>3.6314228108727089E-3</v>
      </c>
      <c r="E1038" s="10">
        <f t="shared" ca="1" si="82"/>
        <v>14.238106968032628</v>
      </c>
      <c r="F1038" s="10">
        <f t="shared" ca="1" si="83"/>
        <v>-3.6380324330954031E-3</v>
      </c>
    </row>
    <row r="1039" spans="1:6" x14ac:dyDescent="0.35">
      <c r="A1039" s="10">
        <f t="shared" si="84"/>
        <v>62272</v>
      </c>
      <c r="B1039" s="10">
        <v>0.165952407375698</v>
      </c>
      <c r="C1039" s="10">
        <f t="shared" ca="1" si="80"/>
        <v>0.80629869362950579</v>
      </c>
      <c r="D1039" s="10">
        <f t="shared" ca="1" si="81"/>
        <v>3.6222968811305549E-3</v>
      </c>
      <c r="E1039" s="10">
        <f t="shared" ca="1" si="82"/>
        <v>14.238237377568643</v>
      </c>
      <c r="F1039" s="10">
        <f t="shared" ca="1" si="83"/>
        <v>-3.6288732844046135E-3</v>
      </c>
    </row>
    <row r="1040" spans="1:6" x14ac:dyDescent="0.35">
      <c r="A1040" s="10">
        <f t="shared" si="84"/>
        <v>62332</v>
      </c>
      <c r="B1040" s="10">
        <v>0.16563816899582601</v>
      </c>
      <c r="C1040" s="10">
        <f t="shared" ca="1" si="80"/>
        <v>0.80483498846686807</v>
      </c>
      <c r="D1040" s="10">
        <f t="shared" ca="1" si="81"/>
        <v>3.6157211856874048E-3</v>
      </c>
      <c r="E1040" s="10">
        <f t="shared" ca="1" si="82"/>
        <v>14.238331344256526</v>
      </c>
      <c r="F1040" s="10">
        <f t="shared" ca="1" si="83"/>
        <v>-3.6222737050240388E-3</v>
      </c>
    </row>
    <row r="1041" spans="1:6" x14ac:dyDescent="0.35">
      <c r="A1041" s="10">
        <f t="shared" si="84"/>
        <v>62392</v>
      </c>
      <c r="B1041" s="10">
        <v>0.16500590577687599</v>
      </c>
      <c r="C1041" s="10">
        <f t="shared" ca="1" si="80"/>
        <v>0.80188994102199496</v>
      </c>
      <c r="D1041" s="10">
        <f t="shared" ca="1" si="81"/>
        <v>3.6024905600413122E-3</v>
      </c>
      <c r="E1041" s="10">
        <f t="shared" ca="1" si="82"/>
        <v>14.238520409897008</v>
      </c>
      <c r="F1041" s="10">
        <f t="shared" ca="1" si="83"/>
        <v>-3.6089951556873847E-3</v>
      </c>
    </row>
    <row r="1042" spans="1:6" x14ac:dyDescent="0.35">
      <c r="A1042" s="10">
        <f t="shared" si="84"/>
        <v>62452</v>
      </c>
      <c r="B1042" s="10">
        <v>0.16600549465875</v>
      </c>
      <c r="C1042" s="10">
        <f t="shared" ca="1" si="80"/>
        <v>0.80654597128637662</v>
      </c>
      <c r="D1042" s="10">
        <f t="shared" ca="1" si="81"/>
        <v>3.623407776004047E-3</v>
      </c>
      <c r="E1042" s="10">
        <f t="shared" ca="1" si="82"/>
        <v>14.238221502880902</v>
      </c>
      <c r="F1042" s="10">
        <f t="shared" ca="1" si="83"/>
        <v>-3.6299882185196926E-3</v>
      </c>
    </row>
    <row r="1043" spans="1:6" x14ac:dyDescent="0.35">
      <c r="A1043" s="10">
        <f t="shared" si="84"/>
        <v>62512</v>
      </c>
      <c r="B1043" s="10">
        <v>0.165444737710949</v>
      </c>
      <c r="C1043" s="10">
        <f t="shared" ca="1" si="80"/>
        <v>0.80393399613612404</v>
      </c>
      <c r="D1043" s="10">
        <f t="shared" ca="1" si="81"/>
        <v>3.6116734776415371E-3</v>
      </c>
      <c r="E1043" s="10">
        <f t="shared" ca="1" si="82"/>
        <v>14.2383891860045</v>
      </c>
      <c r="F1043" s="10">
        <f t="shared" ca="1" si="83"/>
        <v>-3.618211316736467E-3</v>
      </c>
    </row>
    <row r="1044" spans="1:6" x14ac:dyDescent="0.35">
      <c r="A1044" s="10">
        <f t="shared" si="84"/>
        <v>62572</v>
      </c>
      <c r="B1044" s="10">
        <v>0.16706325634397001</v>
      </c>
      <c r="C1044" s="10">
        <f t="shared" ca="1" si="80"/>
        <v>0.81147296728262508</v>
      </c>
      <c r="D1044" s="10">
        <f t="shared" ca="1" si="81"/>
        <v>3.645542305517193E-3</v>
      </c>
      <c r="E1044" s="10">
        <f t="shared" ca="1" si="82"/>
        <v>14.23790520045416</v>
      </c>
      <c r="F1044" s="10">
        <f t="shared" ca="1" si="83"/>
        <v>-3.6522034888794119E-3</v>
      </c>
    </row>
    <row r="1045" spans="1:6" x14ac:dyDescent="0.35">
      <c r="A1045" s="10">
        <f t="shared" si="84"/>
        <v>62632</v>
      </c>
      <c r="B1045" s="10">
        <v>0.16664452073272301</v>
      </c>
      <c r="C1045" s="10">
        <f t="shared" ca="1" si="80"/>
        <v>0.80952251973954592</v>
      </c>
      <c r="D1045" s="10">
        <f t="shared" ca="1" si="81"/>
        <v>3.6367799199299102E-3</v>
      </c>
      <c r="E1045" s="10">
        <f t="shared" ca="1" si="82"/>
        <v>14.2380304149442</v>
      </c>
      <c r="F1045" s="10">
        <f t="shared" ca="1" si="83"/>
        <v>-3.6434090814377448E-3</v>
      </c>
    </row>
    <row r="1046" spans="1:6" x14ac:dyDescent="0.35">
      <c r="A1046" s="10">
        <f t="shared" si="84"/>
        <v>62692</v>
      </c>
      <c r="B1046" s="10">
        <v>0.16756081341580101</v>
      </c>
      <c r="C1046" s="10">
        <f t="shared" ca="1" si="80"/>
        <v>0.81379056087206059</v>
      </c>
      <c r="D1046" s="10">
        <f t="shared" ca="1" si="81"/>
        <v>3.6559540947177322E-3</v>
      </c>
      <c r="E1046" s="10">
        <f t="shared" ca="1" si="82"/>
        <v>14.237756415986482</v>
      </c>
      <c r="F1046" s="10">
        <f t="shared" ca="1" si="83"/>
        <v>-3.6626534281771709E-3</v>
      </c>
    </row>
    <row r="1047" spans="1:6" x14ac:dyDescent="0.35">
      <c r="A1047" s="10">
        <f t="shared" si="84"/>
        <v>62752</v>
      </c>
      <c r="B1047" s="10">
        <v>0.16627902539686201</v>
      </c>
      <c r="C1047" s="10">
        <f t="shared" ca="1" si="80"/>
        <v>0.80782006248325</v>
      </c>
      <c r="D1047" s="10">
        <f t="shared" ca="1" si="81"/>
        <v>3.6291316307060007E-3</v>
      </c>
      <c r="E1047" s="10">
        <f t="shared" ca="1" si="82"/>
        <v>14.23813970899721</v>
      </c>
      <c r="F1047" s="10">
        <f t="shared" ca="1" si="83"/>
        <v>-3.6357329050042517E-3</v>
      </c>
    </row>
    <row r="1048" spans="1:6" x14ac:dyDescent="0.35">
      <c r="A1048" s="10">
        <f t="shared" si="84"/>
        <v>62812</v>
      </c>
      <c r="B1048" s="10">
        <v>0.167400064669952</v>
      </c>
      <c r="C1048" s="10">
        <f t="shared" ca="1" si="80"/>
        <v>0.8130418020180894</v>
      </c>
      <c r="D1048" s="10">
        <f t="shared" ca="1" si="81"/>
        <v>3.6525902955662666E-3</v>
      </c>
      <c r="E1048" s="10">
        <f t="shared" ca="1" si="82"/>
        <v>14.237804484676357</v>
      </c>
      <c r="F1048" s="10">
        <f t="shared" ca="1" si="83"/>
        <v>-3.6592772917040813E-3</v>
      </c>
    </row>
    <row r="1049" spans="1:6" x14ac:dyDescent="0.35">
      <c r="A1049" s="10">
        <f t="shared" si="84"/>
        <v>62872</v>
      </c>
      <c r="B1049" s="10">
        <v>0.16733254719579599</v>
      </c>
      <c r="C1049" s="10">
        <f t="shared" ca="1" si="80"/>
        <v>0.81272730932139625</v>
      </c>
      <c r="D1049" s="10">
        <f t="shared" ca="1" si="81"/>
        <v>3.6511774371263727E-3</v>
      </c>
      <c r="E1049" s="10">
        <f t="shared" ca="1" si="82"/>
        <v>14.237824674423463</v>
      </c>
      <c r="F1049" s="10">
        <f t="shared" ca="1" si="83"/>
        <v>-3.6578592547579268E-3</v>
      </c>
    </row>
    <row r="1050" spans="1:6" x14ac:dyDescent="0.35">
      <c r="A1050" s="10">
        <f t="shared" si="84"/>
        <v>62932</v>
      </c>
      <c r="B1050" s="10">
        <v>0.16735211182686899</v>
      </c>
      <c r="C1050" s="10">
        <f t="shared" ca="1" si="80"/>
        <v>0.8128184403013814</v>
      </c>
      <c r="D1050" s="10">
        <f t="shared" ca="1" si="81"/>
        <v>3.6515868430539557E-3</v>
      </c>
      <c r="E1050" s="10">
        <f t="shared" ca="1" si="82"/>
        <v>14.237818824012757</v>
      </c>
      <c r="F1050" s="10">
        <f t="shared" ca="1" si="83"/>
        <v>-3.6582701610614688E-3</v>
      </c>
    </row>
    <row r="1051" spans="1:6" x14ac:dyDescent="0.35">
      <c r="A1051" s="10">
        <f t="shared" si="84"/>
        <v>62992</v>
      </c>
      <c r="B1051" s="10">
        <v>0.167899756522085</v>
      </c>
      <c r="C1051" s="10">
        <f t="shared" ca="1" si="80"/>
        <v>0.81536933929724986</v>
      </c>
      <c r="D1051" s="10">
        <f t="shared" ca="1" si="81"/>
        <v>3.6630467567928949E-3</v>
      </c>
      <c r="E1051" s="10">
        <f t="shared" ca="1" si="82"/>
        <v>14.237655061845429</v>
      </c>
      <c r="F1051" s="10">
        <f t="shared" ca="1" si="83"/>
        <v>-3.6697721411855892E-3</v>
      </c>
    </row>
    <row r="1052" spans="1:6" x14ac:dyDescent="0.35">
      <c r="A1052" s="10">
        <f t="shared" si="84"/>
        <v>63052</v>
      </c>
      <c r="B1052" s="10">
        <v>0.16804868775739901</v>
      </c>
      <c r="C1052" s="10">
        <f t="shared" ca="1" si="80"/>
        <v>0.81606305283439307</v>
      </c>
      <c r="D1052" s="10">
        <f t="shared" ca="1" si="81"/>
        <v>3.6661632648585106E-3</v>
      </c>
      <c r="E1052" s="10">
        <f t="shared" ca="1" si="82"/>
        <v>14.237610526945172</v>
      </c>
      <c r="F1052" s="10">
        <f t="shared" ca="1" si="83"/>
        <v>-3.6729001120288326E-3</v>
      </c>
    </row>
    <row r="1053" spans="1:6" x14ac:dyDescent="0.35">
      <c r="A1053" s="10">
        <f t="shared" si="84"/>
        <v>63112</v>
      </c>
      <c r="B1053" s="10">
        <v>0.167603198921424</v>
      </c>
      <c r="C1053" s="10">
        <f t="shared" ca="1" si="80"/>
        <v>0.81398799023580248</v>
      </c>
      <c r="D1053" s="10">
        <f t="shared" ca="1" si="81"/>
        <v>3.6568410461343425E-3</v>
      </c>
      <c r="E1053" s="10">
        <f t="shared" ca="1" si="82"/>
        <v>14.237743741450739</v>
      </c>
      <c r="F1053" s="10">
        <f t="shared" ca="1" si="83"/>
        <v>-3.6635436345422065E-3</v>
      </c>
    </row>
    <row r="1054" spans="1:6" x14ac:dyDescent="0.35">
      <c r="A1054" s="10">
        <f t="shared" si="84"/>
        <v>63172</v>
      </c>
      <c r="B1054" s="10">
        <v>0.16733995315136399</v>
      </c>
      <c r="C1054" s="10">
        <f t="shared" ca="1" si="80"/>
        <v>0.81276180585680857</v>
      </c>
      <c r="D1054" s="10">
        <f t="shared" ca="1" si="81"/>
        <v>3.6513324128117125E-3</v>
      </c>
      <c r="E1054" s="10">
        <f t="shared" ca="1" si="82"/>
        <v>14.23782245982092</v>
      </c>
      <c r="F1054" s="10">
        <f t="shared" ca="1" si="83"/>
        <v>-3.6580147983726009E-3</v>
      </c>
    </row>
    <row r="1055" spans="1:6" x14ac:dyDescent="0.35">
      <c r="A1055" s="10">
        <f t="shared" si="84"/>
        <v>63232</v>
      </c>
      <c r="B1055" s="10">
        <v>0.16733719319663301</v>
      </c>
      <c r="C1055" s="10">
        <f t="shared" ca="1" si="80"/>
        <v>0.81274895013883408</v>
      </c>
      <c r="D1055" s="10">
        <f t="shared" ca="1" si="81"/>
        <v>3.6512746584987121E-3</v>
      </c>
      <c r="E1055" s="10">
        <f t="shared" ca="1" si="82"/>
        <v>14.237823285130053</v>
      </c>
      <c r="F1055" s="10">
        <f t="shared" ca="1" si="83"/>
        <v>-3.6579568324082716E-3</v>
      </c>
    </row>
    <row r="1056" spans="1:6" x14ac:dyDescent="0.35">
      <c r="A1056" s="10">
        <f t="shared" si="84"/>
        <v>63292</v>
      </c>
      <c r="B1056" s="10">
        <v>0.16820457187804</v>
      </c>
      <c r="C1056" s="10">
        <f t="shared" ca="1" si="80"/>
        <v>0.81678915253058038</v>
      </c>
      <c r="D1056" s="10">
        <f t="shared" ca="1" si="81"/>
        <v>3.6694252677436324E-3</v>
      </c>
      <c r="E1056" s="10">
        <f t="shared" ca="1" si="82"/>
        <v>14.237563912923942</v>
      </c>
      <c r="F1056" s="10">
        <f t="shared" ca="1" si="83"/>
        <v>-3.6761741233137944E-3</v>
      </c>
    </row>
    <row r="1057" spans="1:6" x14ac:dyDescent="0.35">
      <c r="A1057" s="10">
        <f t="shared" si="84"/>
        <v>63352</v>
      </c>
      <c r="B1057" s="10">
        <v>0.169106659975687</v>
      </c>
      <c r="C1057" s="10">
        <f t="shared" ca="1" si="80"/>
        <v>0.82099102948214131</v>
      </c>
      <c r="D1057" s="10">
        <f t="shared" ca="1" si="81"/>
        <v>3.6883021999485196E-3</v>
      </c>
      <c r="E1057" s="10">
        <f t="shared" ca="1" si="82"/>
        <v>14.237294161562735</v>
      </c>
      <c r="F1057" s="10">
        <f t="shared" ca="1" si="83"/>
        <v>-3.6951207576050573E-3</v>
      </c>
    </row>
    <row r="1058" spans="1:6" x14ac:dyDescent="0.35">
      <c r="A1058" s="10">
        <f t="shared" si="84"/>
        <v>63412</v>
      </c>
      <c r="B1058" s="10">
        <v>0.16815639868733201</v>
      </c>
      <c r="C1058" s="10">
        <f t="shared" ca="1" si="80"/>
        <v>0.81656476444670367</v>
      </c>
      <c r="D1058" s="10">
        <f t="shared" ca="1" si="81"/>
        <v>3.6684172042768162E-3</v>
      </c>
      <c r="E1058" s="10">
        <f t="shared" ca="1" si="82"/>
        <v>14.237578318150884</v>
      </c>
      <c r="F1058" s="10">
        <f t="shared" ca="1" si="83"/>
        <v>-3.6751623477220279E-3</v>
      </c>
    </row>
    <row r="1059" spans="1:6" x14ac:dyDescent="0.35">
      <c r="A1059" s="10">
        <f t="shared" si="84"/>
        <v>63472</v>
      </c>
      <c r="B1059" s="10">
        <v>0.16788293171187599</v>
      </c>
      <c r="C1059" s="10">
        <f t="shared" ca="1" si="80"/>
        <v>0.81529097025278963</v>
      </c>
      <c r="D1059" s="10">
        <f t="shared" ca="1" si="81"/>
        <v>3.6626946838606575E-3</v>
      </c>
      <c r="E1059" s="10">
        <f t="shared" ca="1" si="82"/>
        <v>14.23766009296763</v>
      </c>
      <c r="F1059" s="10">
        <f t="shared" ca="1" si="83"/>
        <v>-3.6694187739148179E-3</v>
      </c>
    </row>
    <row r="1060" spans="1:6" x14ac:dyDescent="0.35">
      <c r="A1060" s="10">
        <f t="shared" si="84"/>
        <v>63532</v>
      </c>
      <c r="B1060" s="10">
        <v>0.16735442366720801</v>
      </c>
      <c r="C1060" s="10">
        <f t="shared" ca="1" si="80"/>
        <v>0.81282920872706121</v>
      </c>
      <c r="D1060" s="10">
        <f t="shared" ca="1" si="81"/>
        <v>3.6516352202063227E-3</v>
      </c>
      <c r="E1060" s="10">
        <f t="shared" ca="1" si="82"/>
        <v>14.237818132703252</v>
      </c>
      <c r="F1060" s="10">
        <f t="shared" ca="1" si="83"/>
        <v>-3.6583187155157337E-3</v>
      </c>
    </row>
    <row r="1061" spans="1:6" x14ac:dyDescent="0.35">
      <c r="A1061" s="10">
        <f t="shared" si="84"/>
        <v>63592</v>
      </c>
      <c r="B1061" s="10">
        <v>0.16757603429404699</v>
      </c>
      <c r="C1061" s="10">
        <f t="shared" ca="1" si="80"/>
        <v>0.81386145888928441</v>
      </c>
      <c r="D1061" s="10">
        <f t="shared" ca="1" si="81"/>
        <v>3.65627260406011E-3</v>
      </c>
      <c r="E1061" s="10">
        <f t="shared" ca="1" si="82"/>
        <v>14.237751864487981</v>
      </c>
      <c r="F1061" s="10">
        <f t="shared" ca="1" si="83"/>
        <v>-3.6629731062989648E-3</v>
      </c>
    </row>
    <row r="1062" spans="1:6" x14ac:dyDescent="0.35">
      <c r="A1062" s="10">
        <f t="shared" si="84"/>
        <v>63652</v>
      </c>
      <c r="B1062" s="10">
        <v>0.167383294572578</v>
      </c>
      <c r="C1062" s="10">
        <f t="shared" ca="1" si="80"/>
        <v>0.81296368782301798</v>
      </c>
      <c r="D1062" s="10">
        <f t="shared" ca="1" si="81"/>
        <v>3.6522393675449084E-3</v>
      </c>
      <c r="E1062" s="10">
        <f t="shared" ca="1" si="82"/>
        <v>14.237809499437782</v>
      </c>
      <c r="F1062" s="10">
        <f t="shared" ca="1" si="83"/>
        <v>-3.6589250772493631E-3</v>
      </c>
    </row>
    <row r="1063" spans="1:6" x14ac:dyDescent="0.35">
      <c r="A1063" s="10">
        <f t="shared" si="84"/>
        <v>63712</v>
      </c>
      <c r="B1063" s="10">
        <v>0.167451233519293</v>
      </c>
      <c r="C1063" s="10">
        <f t="shared" ca="1" si="80"/>
        <v>0.81328014371580681</v>
      </c>
      <c r="D1063" s="10">
        <f t="shared" ca="1" si="81"/>
        <v>3.6536610456432621E-3</v>
      </c>
      <c r="E1063" s="10">
        <f t="shared" ca="1" si="82"/>
        <v>14.237789183657757</v>
      </c>
      <c r="F1063" s="10">
        <f t="shared" ca="1" si="83"/>
        <v>-3.660351967707514E-3</v>
      </c>
    </row>
    <row r="1064" spans="1:6" x14ac:dyDescent="0.35">
      <c r="A1064" s="10">
        <f t="shared" si="84"/>
        <v>63772</v>
      </c>
      <c r="B1064" s="10">
        <v>0.167474762778895</v>
      </c>
      <c r="C1064" s="10">
        <f t="shared" ca="1" si="80"/>
        <v>0.81338974171833756</v>
      </c>
      <c r="D1064" s="10">
        <f t="shared" ca="1" si="81"/>
        <v>3.6541534146696314E-3</v>
      </c>
      <c r="E1064" s="10">
        <f t="shared" ca="1" si="82"/>
        <v>14.237782147704369</v>
      </c>
      <c r="F1064" s="10">
        <f t="shared" ca="1" si="83"/>
        <v>-3.6608461424024442E-3</v>
      </c>
    </row>
    <row r="1065" spans="1:6" x14ac:dyDescent="0.35">
      <c r="A1065" s="10">
        <f t="shared" si="84"/>
        <v>63832</v>
      </c>
      <c r="B1065" s="10">
        <v>0.16886617774332699</v>
      </c>
      <c r="C1065" s="10">
        <f t="shared" ca="1" si="80"/>
        <v>0.81987087641499723</v>
      </c>
      <c r="D1065" s="10">
        <f t="shared" ca="1" si="81"/>
        <v>3.6832699122943749E-3</v>
      </c>
      <c r="E1065" s="10">
        <f t="shared" ca="1" si="82"/>
        <v>14.237366072953312</v>
      </c>
      <c r="F1065" s="10">
        <f t="shared" ca="1" si="83"/>
        <v>-3.6900698533986129E-3</v>
      </c>
    </row>
    <row r="1066" spans="1:6" x14ac:dyDescent="0.35">
      <c r="A1066" s="10">
        <f t="shared" si="84"/>
        <v>63892</v>
      </c>
      <c r="B1066" s="10">
        <v>0.16946092765027099</v>
      </c>
      <c r="C1066" s="10">
        <f t="shared" ca="1" si="80"/>
        <v>0.82264118890714688</v>
      </c>
      <c r="D1066" s="10">
        <f t="shared" ca="1" si="81"/>
        <v>3.6957155411653573E-3</v>
      </c>
      <c r="E1066" s="10">
        <f t="shared" ca="1" si="82"/>
        <v>14.237188224916746</v>
      </c>
      <c r="F1066" s="10">
        <f t="shared" ca="1" si="83"/>
        <v>-3.7025615703686074E-3</v>
      </c>
    </row>
    <row r="1067" spans="1:6" x14ac:dyDescent="0.35">
      <c r="A1067" s="10">
        <f t="shared" si="84"/>
        <v>63952</v>
      </c>
      <c r="B1067" s="10">
        <v>0.16949471785199399</v>
      </c>
      <c r="C1067" s="10">
        <f t="shared" ca="1" si="80"/>
        <v>0.82279858181608645</v>
      </c>
      <c r="D1067" s="10">
        <f t="shared" ca="1" si="81"/>
        <v>3.6964226288087685E-3</v>
      </c>
      <c r="E1067" s="10">
        <f t="shared" ca="1" si="82"/>
        <v>14.237178120634322</v>
      </c>
      <c r="F1067" s="10">
        <f t="shared" ca="1" si="83"/>
        <v>-3.7032712811521304E-3</v>
      </c>
    </row>
    <row r="1068" spans="1:6" x14ac:dyDescent="0.35">
      <c r="A1068" s="10">
        <f t="shared" si="84"/>
        <v>64012</v>
      </c>
      <c r="B1068" s="10">
        <v>0.169080616978315</v>
      </c>
      <c r="C1068" s="10">
        <f t="shared" ca="1" si="80"/>
        <v>0.82086972262675495</v>
      </c>
      <c r="D1068" s="10">
        <f t="shared" ca="1" si="81"/>
        <v>3.6877572289006964E-3</v>
      </c>
      <c r="E1068" s="10">
        <f t="shared" ca="1" si="82"/>
        <v>14.237301949199008</v>
      </c>
      <c r="F1068" s="10">
        <f t="shared" ca="1" si="83"/>
        <v>-3.6945737692478981E-3</v>
      </c>
    </row>
    <row r="1069" spans="1:6" x14ac:dyDescent="0.35">
      <c r="A1069" s="10">
        <f t="shared" si="84"/>
        <v>64072</v>
      </c>
      <c r="B1069" s="10">
        <v>0.168526737625009</v>
      </c>
      <c r="C1069" s="10">
        <f t="shared" ca="1" si="80"/>
        <v>0.8182897829349749</v>
      </c>
      <c r="D1069" s="10">
        <f t="shared" ca="1" si="81"/>
        <v>3.6761668498353746E-3</v>
      </c>
      <c r="E1069" s="10">
        <f t="shared" ca="1" si="82"/>
        <v>14.237467575715851</v>
      </c>
      <c r="F1069" s="10">
        <f t="shared" ca="1" si="83"/>
        <v>-3.6829405571370947E-3</v>
      </c>
    </row>
    <row r="1070" spans="1:6" x14ac:dyDescent="0.35">
      <c r="A1070" s="10">
        <f t="shared" si="84"/>
        <v>64132</v>
      </c>
      <c r="B1070" s="10">
        <v>0.17008553101396001</v>
      </c>
      <c r="C1070" s="10">
        <f t="shared" ca="1" si="80"/>
        <v>0.82555055716574377</v>
      </c>
      <c r="D1070" s="10">
        <f t="shared" ca="1" si="81"/>
        <v>3.7087858780671039E-3</v>
      </c>
      <c r="E1070" s="10">
        <f t="shared" ca="1" si="82"/>
        <v>14.23700144980242</v>
      </c>
      <c r="F1070" s="10">
        <f t="shared" ca="1" si="83"/>
        <v>-3.7156804767510469E-3</v>
      </c>
    </row>
    <row r="1071" spans="1:6" x14ac:dyDescent="0.35">
      <c r="A1071" s="10">
        <f t="shared" si="84"/>
        <v>64192</v>
      </c>
      <c r="B1071" s="10">
        <v>0.16915639384242401</v>
      </c>
      <c r="C1071" s="10">
        <f t="shared" ca="1" si="80"/>
        <v>0.8212226871094831</v>
      </c>
      <c r="D1071" s="10">
        <f t="shared" ca="1" si="81"/>
        <v>3.6893429218393527E-3</v>
      </c>
      <c r="E1071" s="10">
        <f t="shared" ca="1" si="82"/>
        <v>14.237279289646915</v>
      </c>
      <c r="F1071" s="10">
        <f t="shared" ca="1" si="83"/>
        <v>-3.6961653327481888E-3</v>
      </c>
    </row>
    <row r="1072" spans="1:6" x14ac:dyDescent="0.35">
      <c r="A1072" s="10">
        <f t="shared" si="84"/>
        <v>64252</v>
      </c>
      <c r="B1072" s="10">
        <v>0.16990810543756801</v>
      </c>
      <c r="C1072" s="10">
        <f t="shared" ca="1" si="80"/>
        <v>0.8247241185484917</v>
      </c>
      <c r="D1072" s="10">
        <f t="shared" ca="1" si="81"/>
        <v>3.705073102579099E-3</v>
      </c>
      <c r="E1072" s="10">
        <f t="shared" ca="1" si="82"/>
        <v>14.237054505364144</v>
      </c>
      <c r="F1072" s="10">
        <f t="shared" ca="1" si="83"/>
        <v>-3.7119538870577585E-3</v>
      </c>
    </row>
    <row r="1073" spans="1:6" x14ac:dyDescent="0.35">
      <c r="A1073" s="10">
        <f t="shared" si="84"/>
        <v>64312</v>
      </c>
      <c r="B1073" s="10">
        <v>0.171068656634667</v>
      </c>
      <c r="C1073" s="10">
        <f t="shared" ca="1" si="80"/>
        <v>0.83012990246130069</v>
      </c>
      <c r="D1073" s="10">
        <f t="shared" ca="1" si="81"/>
        <v>3.7293585868073934E-3</v>
      </c>
      <c r="E1073" s="10">
        <f t="shared" ca="1" si="82"/>
        <v>14.236707465794522</v>
      </c>
      <c r="F1073" s="10">
        <f t="shared" ca="1" si="83"/>
        <v>-3.7363299824954349E-3</v>
      </c>
    </row>
    <row r="1074" spans="1:6" x14ac:dyDescent="0.35">
      <c r="A1074" s="10">
        <f t="shared" si="84"/>
        <v>64372</v>
      </c>
      <c r="B1074" s="10">
        <v>0.16951987844861099</v>
      </c>
      <c r="C1074" s="10">
        <f t="shared" ca="1" si="80"/>
        <v>0.82291577849708497</v>
      </c>
      <c r="D1074" s="10">
        <f t="shared" ca="1" si="81"/>
        <v>3.696949134898154E-3</v>
      </c>
      <c r="E1074" s="10">
        <f t="shared" ca="1" si="82"/>
        <v>14.237170596862304</v>
      </c>
      <c r="F1074" s="10">
        <f t="shared" ca="1" si="83"/>
        <v>-3.7037997407908091E-3</v>
      </c>
    </row>
    <row r="1075" spans="1:6" x14ac:dyDescent="0.35">
      <c r="A1075" s="10">
        <f t="shared" si="84"/>
        <v>64432</v>
      </c>
      <c r="B1075" s="10">
        <v>0.16944706027025999</v>
      </c>
      <c r="C1075" s="10">
        <f t="shared" ca="1" si="80"/>
        <v>0.82257659541057071</v>
      </c>
      <c r="D1075" s="10">
        <f t="shared" ca="1" si="81"/>
        <v>3.6954253548819888E-3</v>
      </c>
      <c r="E1075" s="10">
        <f t="shared" ca="1" si="82"/>
        <v>14.237192371678736</v>
      </c>
      <c r="F1075" s="10">
        <f t="shared" ca="1" si="83"/>
        <v>-3.7022703077035737E-3</v>
      </c>
    </row>
    <row r="1076" spans="1:6" x14ac:dyDescent="0.35">
      <c r="A1076" s="10">
        <f t="shared" si="84"/>
        <v>64492</v>
      </c>
      <c r="B1076" s="10">
        <v>0.168153811959948</v>
      </c>
      <c r="C1076" s="10">
        <f t="shared" ca="1" si="80"/>
        <v>0.81655271561222376</v>
      </c>
      <c r="D1076" s="10">
        <f t="shared" ca="1" si="81"/>
        <v>3.6683630748879153E-3</v>
      </c>
      <c r="E1076" s="10">
        <f t="shared" ca="1" si="82"/>
        <v>14.23757909165985</v>
      </c>
      <c r="F1076" s="10">
        <f t="shared" ca="1" si="83"/>
        <v>-3.675108019034457E-3</v>
      </c>
    </row>
    <row r="1077" spans="1:6" x14ac:dyDescent="0.35">
      <c r="A1077" s="10">
        <f t="shared" si="84"/>
        <v>64552</v>
      </c>
      <c r="B1077" s="10">
        <v>0.16843113296756301</v>
      </c>
      <c r="C1077" s="10">
        <f t="shared" ca="1" si="80"/>
        <v>0.81784446167684943</v>
      </c>
      <c r="D1077" s="10">
        <f t="shared" ca="1" si="81"/>
        <v>3.6741662440832462E-3</v>
      </c>
      <c r="E1077" s="10">
        <f t="shared" ca="1" si="82"/>
        <v>14.23749616437205</v>
      </c>
      <c r="F1077" s="10">
        <f t="shared" ca="1" si="83"/>
        <v>-3.6809325717040309E-3</v>
      </c>
    </row>
    <row r="1078" spans="1:6" x14ac:dyDescent="0.35">
      <c r="A1078" s="10">
        <f t="shared" si="84"/>
        <v>64612</v>
      </c>
      <c r="B1078" s="10">
        <v>0.169341238943538</v>
      </c>
      <c r="C1078" s="10">
        <f t="shared" ca="1" si="80"/>
        <v>0.82208368546652366</v>
      </c>
      <c r="D1078" s="10">
        <f t="shared" ca="1" si="81"/>
        <v>3.6932109569583573E-3</v>
      </c>
      <c r="E1078" s="10">
        <f t="shared" ca="1" si="82"/>
        <v>14.237224015425063</v>
      </c>
      <c r="F1078" s="10">
        <f t="shared" ca="1" si="83"/>
        <v>-3.7000476987553987E-3</v>
      </c>
    </row>
    <row r="1079" spans="1:6" x14ac:dyDescent="0.35">
      <c r="A1079" s="10">
        <f t="shared" si="84"/>
        <v>64672</v>
      </c>
      <c r="B1079" s="10">
        <v>0.16963314830206799</v>
      </c>
      <c r="C1079" s="10">
        <f t="shared" ca="1" si="80"/>
        <v>0.82344338327070865</v>
      </c>
      <c r="D1079" s="10">
        <f t="shared" ca="1" si="81"/>
        <v>3.6993193993436588E-3</v>
      </c>
      <c r="E1079" s="10">
        <f t="shared" ca="1" si="82"/>
        <v>14.237136725783378</v>
      </c>
      <c r="F1079" s="10">
        <f t="shared" ca="1" si="83"/>
        <v>-3.7061788033290011E-3</v>
      </c>
    </row>
    <row r="1080" spans="1:6" x14ac:dyDescent="0.35">
      <c r="A1080" s="10">
        <f t="shared" si="84"/>
        <v>64732</v>
      </c>
      <c r="B1080" s="10">
        <v>0.16946052339079801</v>
      </c>
      <c r="C1080" s="10">
        <f t="shared" ca="1" si="80"/>
        <v>0.82263930588866296</v>
      </c>
      <c r="D1080" s="10">
        <f t="shared" ca="1" si="81"/>
        <v>3.6957070817048182E-3</v>
      </c>
      <c r="E1080" s="10">
        <f t="shared" ca="1" si="82"/>
        <v>14.237188345802437</v>
      </c>
      <c r="F1080" s="10">
        <f t="shared" ca="1" si="83"/>
        <v>-3.702553079528448E-3</v>
      </c>
    </row>
    <row r="1081" spans="1:6" x14ac:dyDescent="0.35">
      <c r="A1081" s="10">
        <f t="shared" si="84"/>
        <v>64792</v>
      </c>
      <c r="B1081" s="10">
        <v>0.170360527399503</v>
      </c>
      <c r="C1081" s="10">
        <f t="shared" ca="1" si="80"/>
        <v>0.82683147526807732</v>
      </c>
      <c r="D1081" s="10">
        <f t="shared" ca="1" si="81"/>
        <v>3.7145404026418375E-3</v>
      </c>
      <c r="E1081" s="10">
        <f t="shared" ca="1" si="82"/>
        <v>14.236919217646246</v>
      </c>
      <c r="F1081" s="10">
        <f t="shared" ca="1" si="83"/>
        <v>-3.7214564397548967E-3</v>
      </c>
    </row>
    <row r="1082" spans="1:6" x14ac:dyDescent="0.35">
      <c r="A1082" s="10">
        <f t="shared" si="84"/>
        <v>64852</v>
      </c>
      <c r="B1082" s="10">
        <v>0.16981760099134899</v>
      </c>
      <c r="C1082" s="10">
        <f t="shared" ca="1" si="80"/>
        <v>0.82430255379492334</v>
      </c>
      <c r="D1082" s="10">
        <f t="shared" ca="1" si="81"/>
        <v>3.703179222923693E-3</v>
      </c>
      <c r="E1082" s="10">
        <f t="shared" ca="1" si="82"/>
        <v>14.237081568904419</v>
      </c>
      <c r="F1082" s="10">
        <f t="shared" ca="1" si="83"/>
        <v>-3.7100529661515721E-3</v>
      </c>
    </row>
    <row r="1083" spans="1:6" x14ac:dyDescent="0.35">
      <c r="A1083" s="10">
        <f t="shared" si="84"/>
        <v>64912</v>
      </c>
      <c r="B1083" s="10">
        <v>0.170502090966311</v>
      </c>
      <c r="C1083" s="10">
        <f t="shared" ca="1" si="80"/>
        <v>0.82749087060884596</v>
      </c>
      <c r="D1083" s="10">
        <f t="shared" ca="1" si="81"/>
        <v>3.7175027362102405E-3</v>
      </c>
      <c r="E1083" s="10">
        <f t="shared" ca="1" si="82"/>
        <v>14.236876885899555</v>
      </c>
      <c r="F1083" s="10">
        <f t="shared" ca="1" si="83"/>
        <v>-3.7244298224774538E-3</v>
      </c>
    </row>
    <row r="1084" spans="1:6" x14ac:dyDescent="0.35">
      <c r="A1084" s="10">
        <f t="shared" si="84"/>
        <v>64972</v>
      </c>
      <c r="B1084" s="10">
        <v>0.171290964126391</v>
      </c>
      <c r="C1084" s="10">
        <f t="shared" ca="1" si="80"/>
        <v>0.83116539858199101</v>
      </c>
      <c r="D1084" s="10">
        <f t="shared" ca="1" si="81"/>
        <v>3.7340105531295945E-3</v>
      </c>
      <c r="E1084" s="10">
        <f t="shared" ca="1" si="82"/>
        <v>14.236640989195777</v>
      </c>
      <c r="F1084" s="10">
        <f t="shared" ca="1" si="83"/>
        <v>-3.740999373512118E-3</v>
      </c>
    </row>
    <row r="1085" spans="1:6" x14ac:dyDescent="0.35">
      <c r="A1085" s="10">
        <f t="shared" si="84"/>
        <v>65032</v>
      </c>
      <c r="B1085" s="10">
        <v>0.171102576276003</v>
      </c>
      <c r="C1085" s="10">
        <f t="shared" ca="1" si="80"/>
        <v>0.83028789829286831</v>
      </c>
      <c r="D1085" s="10">
        <f t="shared" ca="1" si="81"/>
        <v>3.7300683830807108E-3</v>
      </c>
      <c r="E1085" s="10">
        <f t="shared" ca="1" si="82"/>
        <v>14.236697322805774</v>
      </c>
      <c r="F1085" s="10">
        <f t="shared" ca="1" si="83"/>
        <v>-3.7370424360163631E-3</v>
      </c>
    </row>
    <row r="1086" spans="1:6" x14ac:dyDescent="0.35">
      <c r="A1086" s="10">
        <f t="shared" si="84"/>
        <v>65092</v>
      </c>
      <c r="B1086" s="10">
        <v>0.17121143491513599</v>
      </c>
      <c r="C1086" s="10">
        <f t="shared" ca="1" si="80"/>
        <v>0.83079495587177243</v>
      </c>
      <c r="D1086" s="10">
        <f t="shared" ca="1" si="81"/>
        <v>3.7323463392539375E-3</v>
      </c>
      <c r="E1086" s="10">
        <f t="shared" ca="1" si="82"/>
        <v>14.236664770812061</v>
      </c>
      <c r="F1086" s="10">
        <f t="shared" ca="1" si="83"/>
        <v>-3.7393289235486114E-3</v>
      </c>
    </row>
    <row r="1087" spans="1:6" x14ac:dyDescent="0.35">
      <c r="A1087" s="10">
        <f t="shared" si="84"/>
        <v>65152</v>
      </c>
      <c r="B1087" s="10">
        <v>0.17145628099878499</v>
      </c>
      <c r="C1087" s="10">
        <f t="shared" ca="1" si="80"/>
        <v>0.8319354355192129</v>
      </c>
      <c r="D1087" s="10">
        <f t="shared" ca="1" si="81"/>
        <v>3.7374699440700641E-3</v>
      </c>
      <c r="E1087" s="10">
        <f t="shared" ca="1" si="82"/>
        <v>14.236591554499238</v>
      </c>
      <c r="F1087" s="10">
        <f t="shared" ca="1" si="83"/>
        <v>-3.7444717362980244E-3</v>
      </c>
    </row>
    <row r="1088" spans="1:6" x14ac:dyDescent="0.35">
      <c r="A1088" s="10">
        <f t="shared" si="84"/>
        <v>65212</v>
      </c>
      <c r="B1088" s="10">
        <v>0.171397563460021</v>
      </c>
      <c r="C1088" s="10">
        <f t="shared" ca="1" si="80"/>
        <v>0.83166193243960418</v>
      </c>
      <c r="D1088" s="10">
        <f t="shared" ca="1" si="81"/>
        <v>3.7362412314849219E-3</v>
      </c>
      <c r="E1088" s="10">
        <f t="shared" ca="1" si="82"/>
        <v>14.236609112802078</v>
      </c>
      <c r="F1088" s="10">
        <f t="shared" ca="1" si="83"/>
        <v>-3.743238414969203E-3</v>
      </c>
    </row>
    <row r="1089" spans="1:6" x14ac:dyDescent="0.35">
      <c r="A1089" s="10">
        <f t="shared" si="84"/>
        <v>65272</v>
      </c>
      <c r="B1089" s="10">
        <v>0.17118609657108599</v>
      </c>
      <c r="C1089" s="10">
        <f t="shared" ca="1" si="80"/>
        <v>0.83067693125296627</v>
      </c>
      <c r="D1089" s="10">
        <f t="shared" ca="1" si="81"/>
        <v>3.731816113653951E-3</v>
      </c>
      <c r="E1089" s="10">
        <f t="shared" ca="1" si="82"/>
        <v>14.236672347735885</v>
      </c>
      <c r="F1089" s="10">
        <f t="shared" ca="1" si="83"/>
        <v>-3.7387967116907462E-3</v>
      </c>
    </row>
    <row r="1090" spans="1:6" x14ac:dyDescent="0.35">
      <c r="A1090" s="10">
        <f t="shared" si="84"/>
        <v>65332</v>
      </c>
      <c r="B1090" s="10">
        <v>0.17203496602408599</v>
      </c>
      <c r="C1090" s="10">
        <f t="shared" ca="1" si="80"/>
        <v>0.83463091867254147</v>
      </c>
      <c r="D1090" s="10">
        <f t="shared" ca="1" si="81"/>
        <v>3.7495794021363926E-3</v>
      </c>
      <c r="E1090" s="10">
        <f t="shared" ca="1" si="82"/>
        <v>14.236418510343471</v>
      </c>
      <c r="F1090" s="10">
        <f t="shared" ca="1" si="83"/>
        <v>-3.756626696758737E-3</v>
      </c>
    </row>
    <row r="1091" spans="1:6" x14ac:dyDescent="0.35">
      <c r="A1091" s="10">
        <f t="shared" si="84"/>
        <v>65392</v>
      </c>
      <c r="B1091" s="10">
        <v>0.17194920780082601</v>
      </c>
      <c r="C1091" s="10">
        <f t="shared" ref="C1091:C1154" ca="1" si="85">(B1091-$C$2)/($C$1296-$C$2)</f>
        <v>0.83423146156556616</v>
      </c>
      <c r="D1091" s="10">
        <f t="shared" ref="D1091:D1154" ca="1" si="86">$K$4*C1091</f>
        <v>3.747784841083306E-3</v>
      </c>
      <c r="E1091" s="10">
        <f t="shared" ref="E1091:E1154" ca="1" si="87">$J$6*(1-D1091)</f>
        <v>14.236444154620919</v>
      </c>
      <c r="F1091" s="10">
        <f t="shared" ref="F1091:F1154" ca="1" si="88">LN(E1091/$J$6)</f>
        <v>-3.7548253831536484E-3</v>
      </c>
    </row>
    <row r="1092" spans="1:6" x14ac:dyDescent="0.35">
      <c r="A1092" s="10">
        <f t="shared" ref="A1092:A1155" si="89">A1091+60</f>
        <v>65452</v>
      </c>
      <c r="B1092" s="10">
        <v>0.171265902621483</v>
      </c>
      <c r="C1092" s="10">
        <f t="shared" ca="1" si="85"/>
        <v>0.83104866346474582</v>
      </c>
      <c r="D1092" s="10">
        <f t="shared" ca="1" si="86"/>
        <v>3.7334861206153704E-3</v>
      </c>
      <c r="E1092" s="10">
        <f t="shared" ca="1" si="87"/>
        <v>14.236648483336404</v>
      </c>
      <c r="F1092" s="10">
        <f t="shared" ca="1" si="88"/>
        <v>-3.7404729755604487E-3</v>
      </c>
    </row>
    <row r="1093" spans="1:6" x14ac:dyDescent="0.35">
      <c r="A1093" s="10">
        <f t="shared" si="89"/>
        <v>65512</v>
      </c>
      <c r="B1093" s="10">
        <v>0.171585551479185</v>
      </c>
      <c r="C1093" s="10">
        <f t="shared" ca="1" si="85"/>
        <v>0.83253757033678433</v>
      </c>
      <c r="D1093" s="10">
        <f t="shared" ca="1" si="86"/>
        <v>3.7401750347380034E-3</v>
      </c>
      <c r="E1093" s="10">
        <f t="shared" ca="1" si="87"/>
        <v>14.236552898753594</v>
      </c>
      <c r="F1093" s="10">
        <f t="shared" ca="1" si="88"/>
        <v>-3.7471869787755745E-3</v>
      </c>
    </row>
    <row r="1094" spans="1:6" x14ac:dyDescent="0.35">
      <c r="A1094" s="10">
        <f t="shared" si="89"/>
        <v>65572</v>
      </c>
      <c r="B1094" s="10">
        <v>0.17102745433064001</v>
      </c>
      <c r="C1094" s="10">
        <f t="shared" ca="1" si="85"/>
        <v>0.82993798438578925</v>
      </c>
      <c r="D1094" s="10">
        <f t="shared" ca="1" si="86"/>
        <v>3.7284963948531584E-3</v>
      </c>
      <c r="E1094" s="10">
        <f t="shared" ca="1" si="87"/>
        <v>14.236719786517547</v>
      </c>
      <c r="F1094" s="10">
        <f t="shared" ca="1" si="88"/>
        <v>-3.7354645634564239E-3</v>
      </c>
    </row>
    <row r="1095" spans="1:6" x14ac:dyDescent="0.35">
      <c r="A1095" s="10">
        <f t="shared" si="89"/>
        <v>65632</v>
      </c>
      <c r="B1095" s="10">
        <v>0.17247936008974099</v>
      </c>
      <c r="C1095" s="10">
        <f t="shared" ca="1" si="85"/>
        <v>0.83670088189094194</v>
      </c>
      <c r="D1095" s="10">
        <f t="shared" ca="1" si="86"/>
        <v>3.7588787118950566E-3</v>
      </c>
      <c r="E1095" s="10">
        <f t="shared" ca="1" si="87"/>
        <v>14.236285623207019</v>
      </c>
      <c r="F1095" s="10">
        <f t="shared" ca="1" si="88"/>
        <v>-3.7659610498170771E-3</v>
      </c>
    </row>
    <row r="1096" spans="1:6" x14ac:dyDescent="0.35">
      <c r="A1096" s="10">
        <f t="shared" si="89"/>
        <v>65692</v>
      </c>
      <c r="B1096" s="10">
        <v>0.172246829316024</v>
      </c>
      <c r="C1096" s="10">
        <f t="shared" ca="1" si="85"/>
        <v>0.83561776628265649</v>
      </c>
      <c r="D1096" s="10">
        <f t="shared" ca="1" si="86"/>
        <v>3.7540128150248342E-3</v>
      </c>
      <c r="E1096" s="10">
        <f t="shared" ca="1" si="87"/>
        <v>14.236355156873294</v>
      </c>
      <c r="F1096" s="10">
        <f t="shared" ca="1" si="88"/>
        <v>-3.7610768055481658E-3</v>
      </c>
    </row>
    <row r="1097" spans="1:6" x14ac:dyDescent="0.35">
      <c r="A1097" s="10">
        <f t="shared" si="89"/>
        <v>65752</v>
      </c>
      <c r="B1097" s="10">
        <v>0.171565943668476</v>
      </c>
      <c r="C1097" s="10">
        <f t="shared" ca="1" si="85"/>
        <v>0.83244623822841968</v>
      </c>
      <c r="D1097" s="10">
        <f t="shared" ca="1" si="86"/>
        <v>3.7397647252411753E-3</v>
      </c>
      <c r="E1097" s="10">
        <f t="shared" ca="1" si="87"/>
        <v>14.236558762076303</v>
      </c>
      <c r="F1097" s="10">
        <f t="shared" ca="1" si="88"/>
        <v>-3.7467751289728939E-3</v>
      </c>
    </row>
    <row r="1098" spans="1:6" x14ac:dyDescent="0.35">
      <c r="A1098" s="10">
        <f t="shared" si="89"/>
        <v>65812</v>
      </c>
      <c r="B1098" s="10">
        <v>0.17050094223581899</v>
      </c>
      <c r="C1098" s="10">
        <f t="shared" ca="1" si="85"/>
        <v>0.82748551988512997</v>
      </c>
      <c r="D1098" s="10">
        <f t="shared" ca="1" si="86"/>
        <v>3.7174786980839463E-3</v>
      </c>
      <c r="E1098" s="10">
        <f t="shared" ca="1" si="87"/>
        <v>14.23687722940438</v>
      </c>
      <c r="F1098" s="10">
        <f t="shared" ca="1" si="88"/>
        <v>-3.7244056946562354E-3</v>
      </c>
    </row>
    <row r="1099" spans="1:6" x14ac:dyDescent="0.35">
      <c r="A1099" s="10">
        <f t="shared" si="89"/>
        <v>65872</v>
      </c>
      <c r="B1099" s="10">
        <v>0.17165632481533699</v>
      </c>
      <c r="C1099" s="10">
        <f t="shared" ca="1" si="85"/>
        <v>0.83286722866033147</v>
      </c>
      <c r="D1099" s="10">
        <f t="shared" ca="1" si="86"/>
        <v>3.7416560247565392E-3</v>
      </c>
      <c r="E1099" s="10">
        <f t="shared" ca="1" si="87"/>
        <v>14.236531735406228</v>
      </c>
      <c r="F1099" s="10">
        <f t="shared" ca="1" si="88"/>
        <v>-3.7486735298562189E-3</v>
      </c>
    </row>
    <row r="1100" spans="1:6" x14ac:dyDescent="0.35">
      <c r="A1100" s="10">
        <f t="shared" si="89"/>
        <v>65932</v>
      </c>
      <c r="B1100" s="10">
        <v>0.17193182876319901</v>
      </c>
      <c r="C1100" s="10">
        <f t="shared" ca="1" si="85"/>
        <v>0.83415051096014781</v>
      </c>
      <c r="D1100" s="10">
        <f t="shared" ca="1" si="86"/>
        <v>3.747421170488464E-3</v>
      </c>
      <c r="E1100" s="10">
        <f t="shared" ca="1" si="87"/>
        <v>14.23644935147372</v>
      </c>
      <c r="F1100" s="10">
        <f t="shared" ca="1" si="88"/>
        <v>-3.7544603445389783E-3</v>
      </c>
    </row>
    <row r="1101" spans="1:6" x14ac:dyDescent="0.35">
      <c r="A1101" s="10">
        <f t="shared" si="89"/>
        <v>65992</v>
      </c>
      <c r="B1101" s="10">
        <v>0.17228845308670099</v>
      </c>
      <c r="C1101" s="10">
        <f t="shared" ca="1" si="85"/>
        <v>0.83581164752673998</v>
      </c>
      <c r="D1101" s="10">
        <f t="shared" ca="1" si="86"/>
        <v>3.7548838265138791E-3</v>
      </c>
      <c r="E1101" s="10">
        <f t="shared" ca="1" si="87"/>
        <v>14.236342710119116</v>
      </c>
      <c r="F1101" s="10">
        <f t="shared" ca="1" si="88"/>
        <v>-3.7619510995287788E-3</v>
      </c>
    </row>
    <row r="1102" spans="1:6" x14ac:dyDescent="0.35">
      <c r="A1102" s="10">
        <f t="shared" si="89"/>
        <v>66052</v>
      </c>
      <c r="B1102" s="10">
        <v>0.17135617035581799</v>
      </c>
      <c r="C1102" s="10">
        <f t="shared" ca="1" si="85"/>
        <v>0.831469125627323</v>
      </c>
      <c r="D1102" s="10">
        <f t="shared" ca="1" si="86"/>
        <v>3.7353750468807484E-3</v>
      </c>
      <c r="E1102" s="10">
        <f t="shared" ca="1" si="87"/>
        <v>14.236621490580074</v>
      </c>
      <c r="F1102" s="10">
        <f t="shared" ca="1" si="88"/>
        <v>-3.742368982331414E-3</v>
      </c>
    </row>
    <row r="1103" spans="1:6" x14ac:dyDescent="0.35">
      <c r="A1103" s="10">
        <f t="shared" si="89"/>
        <v>66112</v>
      </c>
      <c r="B1103" s="10">
        <v>0.17247258150546099</v>
      </c>
      <c r="C1103" s="10">
        <f t="shared" ca="1" si="85"/>
        <v>0.83666930761662817</v>
      </c>
      <c r="D1103" s="10">
        <f t="shared" ca="1" si="86"/>
        <v>3.7587368644677022E-3</v>
      </c>
      <c r="E1103" s="10">
        <f t="shared" ca="1" si="87"/>
        <v>14.236287650206755</v>
      </c>
      <c r="F1103" s="10">
        <f t="shared" ca="1" si="88"/>
        <v>-3.7658186672008304E-3</v>
      </c>
    </row>
    <row r="1104" spans="1:6" x14ac:dyDescent="0.35">
      <c r="A1104" s="10">
        <f t="shared" si="89"/>
        <v>66172</v>
      </c>
      <c r="B1104" s="10">
        <v>0.171960281607905</v>
      </c>
      <c r="C1104" s="10">
        <f t="shared" ca="1" si="85"/>
        <v>0.83428304275242871</v>
      </c>
      <c r="D1104" s="10">
        <f t="shared" ca="1" si="86"/>
        <v>3.7480165695652858E-3</v>
      </c>
      <c r="E1104" s="10">
        <f t="shared" ca="1" si="87"/>
        <v>14.236440843220912</v>
      </c>
      <c r="F1104" s="10">
        <f t="shared" ca="1" si="88"/>
        <v>-3.7550579833982279E-3</v>
      </c>
    </row>
    <row r="1105" spans="1:6" x14ac:dyDescent="0.35">
      <c r="A1105" s="10">
        <f t="shared" si="89"/>
        <v>66232</v>
      </c>
      <c r="B1105" s="10">
        <v>0.17242840134040799</v>
      </c>
      <c r="C1105" s="10">
        <f t="shared" ca="1" si="85"/>
        <v>0.83646351882755465</v>
      </c>
      <c r="D1105" s="10">
        <f t="shared" ca="1" si="86"/>
        <v>3.7578123583327894E-3</v>
      </c>
      <c r="E1105" s="10">
        <f t="shared" ca="1" si="87"/>
        <v>14.236300861399423</v>
      </c>
      <c r="F1105" s="10">
        <f t="shared" ca="1" si="88"/>
        <v>-3.7648906734104592E-3</v>
      </c>
    </row>
    <row r="1106" spans="1:6" x14ac:dyDescent="0.35">
      <c r="A1106" s="10">
        <f t="shared" si="89"/>
        <v>66292</v>
      </c>
      <c r="B1106" s="10">
        <v>0.17302537496241099</v>
      </c>
      <c r="C1106" s="10">
        <f t="shared" ca="1" si="85"/>
        <v>0.83924418926265654</v>
      </c>
      <c r="D1106" s="10">
        <f t="shared" ca="1" si="86"/>
        <v>3.7703045202624845E-3</v>
      </c>
      <c r="E1106" s="10">
        <f t="shared" ca="1" si="87"/>
        <v>14.236122348405448</v>
      </c>
      <c r="F1106" s="10">
        <f t="shared" ca="1" si="88"/>
        <v>-3.7774300342271953E-3</v>
      </c>
    </row>
    <row r="1107" spans="1:6" x14ac:dyDescent="0.35">
      <c r="A1107" s="10">
        <f t="shared" si="89"/>
        <v>66352</v>
      </c>
      <c r="B1107" s="10">
        <v>0.17303188749654</v>
      </c>
      <c r="C1107" s="10">
        <f t="shared" ca="1" si="85"/>
        <v>0.83927452428993854</v>
      </c>
      <c r="D1107" s="10">
        <f t="shared" ca="1" si="86"/>
        <v>3.770440800372549E-3</v>
      </c>
      <c r="E1107" s="10">
        <f t="shared" ca="1" si="87"/>
        <v>14.236120400962674</v>
      </c>
      <c r="F1107" s="10">
        <f t="shared" ca="1" si="88"/>
        <v>-3.7775668301087331E-3</v>
      </c>
    </row>
    <row r="1108" spans="1:6" x14ac:dyDescent="0.35">
      <c r="A1108" s="10">
        <f t="shared" si="89"/>
        <v>66412</v>
      </c>
      <c r="B1108" s="10">
        <v>0.174100302895245</v>
      </c>
      <c r="C1108" s="10">
        <f t="shared" ca="1" si="85"/>
        <v>0.84425114470009721</v>
      </c>
      <c r="D1108" s="10">
        <f t="shared" ca="1" si="86"/>
        <v>3.7927982675651866E-3</v>
      </c>
      <c r="E1108" s="10">
        <f t="shared" ca="1" si="87"/>
        <v>14.235800912756492</v>
      </c>
      <c r="F1108" s="10">
        <f t="shared" ca="1" si="88"/>
        <v>-3.8000091656769457E-3</v>
      </c>
    </row>
    <row r="1109" spans="1:6" x14ac:dyDescent="0.35">
      <c r="A1109" s="10">
        <f t="shared" si="89"/>
        <v>66472</v>
      </c>
      <c r="B1109" s="10">
        <v>0.172986875121169</v>
      </c>
      <c r="C1109" s="10">
        <f t="shared" ca="1" si="85"/>
        <v>0.83906485911078388</v>
      </c>
      <c r="D1109" s="10">
        <f t="shared" ca="1" si="86"/>
        <v>3.7694988795551965E-3</v>
      </c>
      <c r="E1109" s="10">
        <f t="shared" ca="1" si="87"/>
        <v>14.236133861011155</v>
      </c>
      <c r="F1109" s="10">
        <f t="shared" ca="1" si="88"/>
        <v>-3.7766213448404439E-3</v>
      </c>
    </row>
    <row r="1110" spans="1:6" x14ac:dyDescent="0.35">
      <c r="A1110" s="10">
        <f t="shared" si="89"/>
        <v>66532</v>
      </c>
      <c r="B1110" s="10">
        <v>0.17367493880719001</v>
      </c>
      <c r="C1110" s="10">
        <f t="shared" ca="1" si="85"/>
        <v>0.84226982207508749</v>
      </c>
      <c r="D1110" s="10">
        <f t="shared" ca="1" si="86"/>
        <v>3.7838971756723305E-3</v>
      </c>
      <c r="E1110" s="10">
        <f t="shared" ca="1" si="87"/>
        <v>14.235928109359643</v>
      </c>
      <c r="F1110" s="10">
        <f t="shared" ca="1" si="88"/>
        <v>-3.7910742251221945E-3</v>
      </c>
    </row>
    <row r="1111" spans="1:6" x14ac:dyDescent="0.35">
      <c r="A1111" s="10">
        <f t="shared" si="89"/>
        <v>66592</v>
      </c>
      <c r="B1111" s="10">
        <v>0.172927290102878</v>
      </c>
      <c r="C1111" s="10">
        <f t="shared" ca="1" si="85"/>
        <v>0.83878731535905016</v>
      </c>
      <c r="D1111" s="10">
        <f t="shared" ca="1" si="86"/>
        <v>3.7682520142505328E-3</v>
      </c>
      <c r="E1111" s="10">
        <f t="shared" ca="1" si="87"/>
        <v>14.236151678716359</v>
      </c>
      <c r="F1111" s="10">
        <f t="shared" ca="1" si="88"/>
        <v>-3.7753697624777357E-3</v>
      </c>
    </row>
    <row r="1112" spans="1:6" x14ac:dyDescent="0.35">
      <c r="A1112" s="10">
        <f t="shared" si="89"/>
        <v>66652</v>
      </c>
      <c r="B1112" s="10">
        <v>0.17449140376890299</v>
      </c>
      <c r="C1112" s="10">
        <f t="shared" ca="1" si="85"/>
        <v>0.84607287114903862</v>
      </c>
      <c r="D1112" s="10">
        <f t="shared" ca="1" si="86"/>
        <v>3.8009823736370558E-3</v>
      </c>
      <c r="E1112" s="10">
        <f t="shared" ca="1" si="87"/>
        <v>14.235683961880726</v>
      </c>
      <c r="F1112" s="10">
        <f t="shared" ca="1" si="88"/>
        <v>-3.8082244643366831E-3</v>
      </c>
    </row>
    <row r="1113" spans="1:6" x14ac:dyDescent="0.35">
      <c r="A1113" s="10">
        <f t="shared" si="89"/>
        <v>66712</v>
      </c>
      <c r="B1113" s="10">
        <v>0.171668439161827</v>
      </c>
      <c r="C1113" s="10">
        <f t="shared" ca="1" si="85"/>
        <v>0.83292365662278034</v>
      </c>
      <c r="D1113" s="10">
        <f t="shared" ca="1" si="86"/>
        <v>3.7419095273778405E-3</v>
      </c>
      <c r="E1113" s="10">
        <f t="shared" ca="1" si="87"/>
        <v>14.236528112853769</v>
      </c>
      <c r="F1113" s="10">
        <f t="shared" ca="1" si="88"/>
        <v>-3.7489279845919054E-3</v>
      </c>
    </row>
    <row r="1114" spans="1:6" x14ac:dyDescent="0.35">
      <c r="A1114" s="10">
        <f t="shared" si="89"/>
        <v>66772</v>
      </c>
      <c r="B1114" s="10">
        <v>0.174462281429558</v>
      </c>
      <c r="C1114" s="10">
        <f t="shared" ca="1" si="85"/>
        <v>0.84593722088739742</v>
      </c>
      <c r="D1114" s="10">
        <f t="shared" ca="1" si="86"/>
        <v>3.8003729648366331E-3</v>
      </c>
      <c r="E1114" s="10">
        <f t="shared" ca="1" si="87"/>
        <v>14.235692670332485</v>
      </c>
      <c r="F1114" s="10">
        <f t="shared" ca="1" si="88"/>
        <v>-3.8076127305332538E-3</v>
      </c>
    </row>
    <row r="1115" spans="1:6" x14ac:dyDescent="0.35">
      <c r="A1115" s="10">
        <f t="shared" si="89"/>
        <v>66832</v>
      </c>
      <c r="B1115" s="10">
        <v>0.172882587582777</v>
      </c>
      <c r="C1115" s="10">
        <f t="shared" ca="1" si="85"/>
        <v>0.83857909346877246</v>
      </c>
      <c r="D1115" s="10">
        <f t="shared" ca="1" si="86"/>
        <v>3.7673165774084602E-3</v>
      </c>
      <c r="E1115" s="10">
        <f t="shared" ca="1" si="87"/>
        <v>14.236165046108832</v>
      </c>
      <c r="F1115" s="10">
        <f t="shared" ca="1" si="88"/>
        <v>-3.7744307877815232E-3</v>
      </c>
    </row>
    <row r="1116" spans="1:6" x14ac:dyDescent="0.35">
      <c r="A1116" s="10">
        <f t="shared" si="89"/>
        <v>66892</v>
      </c>
      <c r="B1116" s="10">
        <v>0.17347459637287299</v>
      </c>
      <c r="C1116" s="10">
        <f t="shared" ca="1" si="85"/>
        <v>0.84133663798877478</v>
      </c>
      <c r="D1116" s="10">
        <f t="shared" ca="1" si="86"/>
        <v>3.7797048461645708E-3</v>
      </c>
      <c r="E1116" s="10">
        <f t="shared" ca="1" si="87"/>
        <v>14.235988017748308</v>
      </c>
      <c r="F1116" s="10">
        <f t="shared" ca="1" si="88"/>
        <v>-3.7868659808720606E-3</v>
      </c>
    </row>
    <row r="1117" spans="1:6" x14ac:dyDescent="0.35">
      <c r="A1117" s="10">
        <f t="shared" si="89"/>
        <v>66952</v>
      </c>
      <c r="B1117" s="10">
        <v>0.17325656689209101</v>
      </c>
      <c r="C1117" s="10">
        <f t="shared" ca="1" si="85"/>
        <v>0.84032106860874611</v>
      </c>
      <c r="D1117" s="10">
        <f t="shared" ca="1" si="86"/>
        <v>3.7751424007247919E-3</v>
      </c>
      <c r="E1117" s="10">
        <f t="shared" ca="1" si="87"/>
        <v>14.236053215093643</v>
      </c>
      <c r="F1117" s="10">
        <f t="shared" ca="1" si="88"/>
        <v>-3.7822862357950273E-3</v>
      </c>
    </row>
    <row r="1118" spans="1:6" x14ac:dyDescent="0.35">
      <c r="A1118" s="10">
        <f t="shared" si="89"/>
        <v>67012</v>
      </c>
      <c r="B1118" s="10">
        <v>0.17442039145479701</v>
      </c>
      <c r="C1118" s="10">
        <f t="shared" ca="1" si="85"/>
        <v>0.84574209967927061</v>
      </c>
      <c r="D1118" s="10">
        <f t="shared" ca="1" si="86"/>
        <v>3.7994963828091232E-3</v>
      </c>
      <c r="E1118" s="10">
        <f t="shared" ca="1" si="87"/>
        <v>14.235705196689658</v>
      </c>
      <c r="F1118" s="10">
        <f t="shared" ca="1" si="88"/>
        <v>-3.8067328048456027E-3</v>
      </c>
    </row>
    <row r="1119" spans="1:6" x14ac:dyDescent="0.35">
      <c r="A1119" s="10">
        <f t="shared" si="89"/>
        <v>67072</v>
      </c>
      <c r="B1119" s="10">
        <v>0.17379122119554</v>
      </c>
      <c r="C1119" s="10">
        <f t="shared" ca="1" si="85"/>
        <v>0.84281145907124644</v>
      </c>
      <c r="D1119" s="10">
        <f t="shared" ca="1" si="86"/>
        <v>3.7863304798775744E-3</v>
      </c>
      <c r="E1119" s="10">
        <f t="shared" ca="1" si="87"/>
        <v>14.235893337442549</v>
      </c>
      <c r="F1119" s="10">
        <f t="shared" ca="1" si="88"/>
        <v>-3.7935167746554494E-3</v>
      </c>
    </row>
    <row r="1120" spans="1:6" x14ac:dyDescent="0.35">
      <c r="A1120" s="10">
        <f t="shared" si="89"/>
        <v>67132</v>
      </c>
      <c r="B1120" s="10">
        <v>0.174755757048115</v>
      </c>
      <c r="C1120" s="10">
        <f t="shared" ca="1" si="85"/>
        <v>0.84730421424500435</v>
      </c>
      <c r="D1120" s="10">
        <f t="shared" ca="1" si="86"/>
        <v>3.8065141824956822E-3</v>
      </c>
      <c r="E1120" s="10">
        <f t="shared" ca="1" si="87"/>
        <v>14.235604912332136</v>
      </c>
      <c r="F1120" s="10">
        <f t="shared" ca="1" si="88"/>
        <v>-3.8137773951463522E-3</v>
      </c>
    </row>
    <row r="1121" spans="1:6" x14ac:dyDescent="0.35">
      <c r="A1121" s="10">
        <f t="shared" si="89"/>
        <v>67192</v>
      </c>
      <c r="B1121" s="10">
        <v>0.17507868897026299</v>
      </c>
      <c r="C1121" s="10">
        <f t="shared" ca="1" si="85"/>
        <v>0.84880841345141922</v>
      </c>
      <c r="D1121" s="10">
        <f t="shared" ca="1" si="86"/>
        <v>3.813271797430501E-3</v>
      </c>
      <c r="E1121" s="10">
        <f t="shared" ca="1" si="87"/>
        <v>14.235508346014717</v>
      </c>
      <c r="F1121" s="10">
        <f t="shared" ca="1" si="88"/>
        <v>-3.8205608543348374E-3</v>
      </c>
    </row>
    <row r="1122" spans="1:6" x14ac:dyDescent="0.35">
      <c r="A1122" s="10">
        <f t="shared" si="89"/>
        <v>67252</v>
      </c>
      <c r="B1122" s="10">
        <v>0.175676807879109</v>
      </c>
      <c r="C1122" s="10">
        <f t="shared" ca="1" si="85"/>
        <v>0.85159441856990847</v>
      </c>
      <c r="D1122" s="10">
        <f t="shared" ca="1" si="86"/>
        <v>3.8257879254253138E-3</v>
      </c>
      <c r="E1122" s="10">
        <f t="shared" ca="1" si="87"/>
        <v>14.235329490545672</v>
      </c>
      <c r="F1122" s="10">
        <f t="shared" ca="1" si="88"/>
        <v>-3.8331249713499231E-3</v>
      </c>
    </row>
    <row r="1123" spans="1:6" x14ac:dyDescent="0.35">
      <c r="A1123" s="10">
        <f t="shared" si="89"/>
        <v>67312</v>
      </c>
      <c r="B1123" s="10">
        <v>0.174486039762215</v>
      </c>
      <c r="C1123" s="10">
        <f t="shared" ca="1" si="85"/>
        <v>0.84604788589967206</v>
      </c>
      <c r="D1123" s="10">
        <f t="shared" ca="1" si="86"/>
        <v>3.8008701274042768E-3</v>
      </c>
      <c r="E1123" s="10">
        <f t="shared" ca="1" si="87"/>
        <v>14.235685565879391</v>
      </c>
      <c r="F1123" s="10">
        <f t="shared" ca="1" si="88"/>
        <v>-3.8081117898364643E-3</v>
      </c>
    </row>
    <row r="1124" spans="1:6" x14ac:dyDescent="0.35">
      <c r="A1124" s="10">
        <f t="shared" si="89"/>
        <v>67372</v>
      </c>
      <c r="B1124" s="10">
        <v>0.17323536583031801</v>
      </c>
      <c r="C1124" s="10">
        <f t="shared" ca="1" si="85"/>
        <v>0.84022231522418767</v>
      </c>
      <c r="D1124" s="10">
        <f t="shared" ca="1" si="86"/>
        <v>3.7746987511446629E-3</v>
      </c>
      <c r="E1124" s="10">
        <f t="shared" ca="1" si="87"/>
        <v>14.236059554846141</v>
      </c>
      <c r="F1124" s="10">
        <f t="shared" ca="1" si="88"/>
        <v>-3.7818409051270526E-3</v>
      </c>
    </row>
    <row r="1125" spans="1:6" x14ac:dyDescent="0.35">
      <c r="A1125" s="10">
        <f t="shared" si="89"/>
        <v>67432</v>
      </c>
      <c r="B1125" s="10">
        <v>0.17543012581391901</v>
      </c>
      <c r="C1125" s="10">
        <f t="shared" ca="1" si="85"/>
        <v>0.85044538702100658</v>
      </c>
      <c r="D1125" s="10">
        <f t="shared" ca="1" si="86"/>
        <v>3.8206259011918722E-3</v>
      </c>
      <c r="E1125" s="10">
        <f t="shared" ca="1" si="87"/>
        <v>14.235403255871967</v>
      </c>
      <c r="F1125" s="10">
        <f t="shared" ca="1" si="88"/>
        <v>-3.8279431358873512E-3</v>
      </c>
    </row>
    <row r="1126" spans="1:6" x14ac:dyDescent="0.35">
      <c r="A1126" s="10">
        <f t="shared" si="89"/>
        <v>67492</v>
      </c>
      <c r="B1126" s="10">
        <v>0.1761626499834</v>
      </c>
      <c r="C1126" s="10">
        <f t="shared" ca="1" si="85"/>
        <v>0.85385744448217038</v>
      </c>
      <c r="D1126" s="10">
        <f t="shared" ca="1" si="86"/>
        <v>3.8359545693361502E-3</v>
      </c>
      <c r="E1126" s="10">
        <f t="shared" ca="1" si="87"/>
        <v>14.235184209204185</v>
      </c>
      <c r="F1126" s="10">
        <f t="shared" ca="1" si="88"/>
        <v>-3.8433307121398088E-3</v>
      </c>
    </row>
    <row r="1127" spans="1:6" x14ac:dyDescent="0.35">
      <c r="A1127" s="10">
        <f t="shared" si="89"/>
        <v>67552</v>
      </c>
      <c r="B1127" s="10">
        <v>0.17554892147915099</v>
      </c>
      <c r="C1127" s="10">
        <f t="shared" ca="1" si="85"/>
        <v>0.85099873072322996</v>
      </c>
      <c r="D1127" s="10">
        <f t="shared" ca="1" si="86"/>
        <v>3.8231117977741104E-3</v>
      </c>
      <c r="E1127" s="10">
        <f t="shared" ca="1" si="87"/>
        <v>14.235367732409808</v>
      </c>
      <c r="F1127" s="10">
        <f t="shared" ca="1" si="88"/>
        <v>-3.830438569690208E-3</v>
      </c>
    </row>
    <row r="1128" spans="1:6" x14ac:dyDescent="0.35">
      <c r="A1128" s="10">
        <f t="shared" si="89"/>
        <v>67612</v>
      </c>
      <c r="B1128" s="10">
        <v>0.174330031595783</v>
      </c>
      <c r="C1128" s="10">
        <f t="shared" ca="1" si="85"/>
        <v>0.84532120840498426</v>
      </c>
      <c r="D1128" s="10">
        <f t="shared" ca="1" si="86"/>
        <v>3.7976055287593916E-3</v>
      </c>
      <c r="E1128" s="10">
        <f t="shared" ca="1" si="87"/>
        <v>14.235732216994027</v>
      </c>
      <c r="F1128" s="10">
        <f t="shared" ca="1" si="88"/>
        <v>-3.8048347409033313E-3</v>
      </c>
    </row>
    <row r="1129" spans="1:6" x14ac:dyDescent="0.35">
      <c r="A1129" s="10">
        <f t="shared" si="89"/>
        <v>67672</v>
      </c>
      <c r="B1129" s="10">
        <v>0.175358512474666</v>
      </c>
      <c r="C1129" s="10">
        <f t="shared" ca="1" si="85"/>
        <v>0.85011181600902186</v>
      </c>
      <c r="D1129" s="10">
        <f t="shared" ca="1" si="86"/>
        <v>3.8191273334205306E-3</v>
      </c>
      <c r="E1129" s="10">
        <f t="shared" ca="1" si="87"/>
        <v>14.23542467040542</v>
      </c>
      <c r="F1129" s="10">
        <f t="shared" ca="1" si="88"/>
        <v>-3.8264388218217974E-3</v>
      </c>
    </row>
    <row r="1130" spans="1:6" x14ac:dyDescent="0.35">
      <c r="A1130" s="10">
        <f t="shared" si="89"/>
        <v>67732</v>
      </c>
      <c r="B1130" s="10">
        <v>0.17641304845277</v>
      </c>
      <c r="C1130" s="10">
        <f t="shared" ca="1" si="85"/>
        <v>0.85502378683819558</v>
      </c>
      <c r="D1130" s="10">
        <f t="shared" ca="1" si="86"/>
        <v>3.8411943623705936E-3</v>
      </c>
      <c r="E1130" s="10">
        <f t="shared" ca="1" si="87"/>
        <v>14.235109332561724</v>
      </c>
      <c r="F1130" s="10">
        <f t="shared" ca="1" si="88"/>
        <v>-3.848590696014073E-3</v>
      </c>
    </row>
    <row r="1131" spans="1:6" x14ac:dyDescent="0.35">
      <c r="A1131" s="10">
        <f t="shared" si="89"/>
        <v>67792</v>
      </c>
      <c r="B1131" s="10">
        <v>0.176474610663132</v>
      </c>
      <c r="C1131" s="10">
        <f t="shared" ca="1" si="85"/>
        <v>0.85531054024230535</v>
      </c>
      <c r="D1131" s="10">
        <f t="shared" ca="1" si="86"/>
        <v>3.842482602038557E-3</v>
      </c>
      <c r="E1131" s="10">
        <f t="shared" ca="1" si="87"/>
        <v>14.235090923616868</v>
      </c>
      <c r="F1131" s="10">
        <f t="shared" ca="1" si="88"/>
        <v>-3.8498839039781355E-3</v>
      </c>
    </row>
    <row r="1132" spans="1:6" x14ac:dyDescent="0.35">
      <c r="A1132" s="10">
        <f t="shared" si="89"/>
        <v>67852</v>
      </c>
      <c r="B1132" s="10">
        <v>0.175177753594598</v>
      </c>
      <c r="C1132" s="10">
        <f t="shared" ca="1" si="85"/>
        <v>0.84926985104581165</v>
      </c>
      <c r="D1132" s="10">
        <f t="shared" ca="1" si="86"/>
        <v>3.8153448058233087E-3</v>
      </c>
      <c r="E1132" s="10">
        <f t="shared" ca="1" si="87"/>
        <v>14.235478722724784</v>
      </c>
      <c r="F1132" s="10">
        <f t="shared" ca="1" si="88"/>
        <v>-3.8226418000963649E-3</v>
      </c>
    </row>
    <row r="1133" spans="1:6" x14ac:dyDescent="0.35">
      <c r="A1133" s="10">
        <f t="shared" si="89"/>
        <v>67912</v>
      </c>
      <c r="B1133" s="10">
        <v>0.176030327212129</v>
      </c>
      <c r="C1133" s="10">
        <f t="shared" ca="1" si="85"/>
        <v>0.85324109226089551</v>
      </c>
      <c r="D1133" s="10">
        <f t="shared" ca="1" si="86"/>
        <v>3.8331856069820729E-3</v>
      </c>
      <c r="E1133" s="10">
        <f t="shared" ca="1" si="87"/>
        <v>14.235223777676225</v>
      </c>
      <c r="F1133" s="10">
        <f t="shared" ca="1" si="88"/>
        <v>-3.8405510911341707E-3</v>
      </c>
    </row>
    <row r="1134" spans="1:6" x14ac:dyDescent="0.35">
      <c r="A1134" s="10">
        <f t="shared" si="89"/>
        <v>67972</v>
      </c>
      <c r="B1134" s="10">
        <v>0.19621522042359901</v>
      </c>
      <c r="C1134" s="10">
        <f t="shared" ca="1" si="85"/>
        <v>0.94726121931525153</v>
      </c>
      <c r="D1134" s="10">
        <f t="shared" ca="1" si="86"/>
        <v>4.2555710277737673E-3</v>
      </c>
      <c r="E1134" s="10">
        <f t="shared" ca="1" si="87"/>
        <v>14.229187890013112</v>
      </c>
      <c r="F1134" s="10">
        <f t="shared" ca="1" si="88"/>
        <v>-4.264651741732386E-3</v>
      </c>
    </row>
    <row r="1135" spans="1:6" x14ac:dyDescent="0.35">
      <c r="A1135" s="10">
        <f t="shared" si="89"/>
        <v>68032</v>
      </c>
      <c r="B1135" s="10">
        <v>0.19674725452297001</v>
      </c>
      <c r="C1135" s="10">
        <f t="shared" ca="1" si="85"/>
        <v>0.94973940501066489</v>
      </c>
      <c r="D1135" s="10">
        <f t="shared" ca="1" si="86"/>
        <v>4.2667042770104116E-3</v>
      </c>
      <c r="E1135" s="10">
        <f t="shared" ca="1" si="87"/>
        <v>14.22902879588152</v>
      </c>
      <c r="F1135" s="10">
        <f t="shared" ca="1" si="88"/>
        <v>-4.2758326342914009E-3</v>
      </c>
    </row>
    <row r="1136" spans="1:6" x14ac:dyDescent="0.35">
      <c r="A1136" s="10">
        <f t="shared" si="89"/>
        <v>68092</v>
      </c>
      <c r="B1136" s="10">
        <v>0.19837762731476</v>
      </c>
      <c r="C1136" s="10">
        <f t="shared" ca="1" si="85"/>
        <v>0.95733359217946079</v>
      </c>
      <c r="D1136" s="10">
        <f t="shared" ca="1" si="86"/>
        <v>4.3008211628662273E-3</v>
      </c>
      <c r="E1136" s="10">
        <f t="shared" ca="1" si="87"/>
        <v>14.22854126558264</v>
      </c>
      <c r="F1136" s="10">
        <f t="shared" ca="1" si="88"/>
        <v>-4.3100962975539323E-3</v>
      </c>
    </row>
    <row r="1137" spans="1:6" x14ac:dyDescent="0.35">
      <c r="A1137" s="10">
        <f t="shared" si="89"/>
        <v>68152</v>
      </c>
      <c r="B1137" s="10">
        <v>0.19957760319465401</v>
      </c>
      <c r="C1137" s="10">
        <f t="shared" ca="1" si="85"/>
        <v>0.96292301410544279</v>
      </c>
      <c r="D1137" s="10">
        <f t="shared" ca="1" si="86"/>
        <v>4.3259316408687017E-3</v>
      </c>
      <c r="E1137" s="10">
        <f t="shared" ca="1" si="87"/>
        <v>14.228182436851986</v>
      </c>
      <c r="F1137" s="10">
        <f t="shared" ca="1" si="88"/>
        <v>-4.3353155557107354E-3</v>
      </c>
    </row>
    <row r="1138" spans="1:6" x14ac:dyDescent="0.35">
      <c r="A1138" s="10">
        <f t="shared" si="89"/>
        <v>68212</v>
      </c>
      <c r="B1138" s="10">
        <v>0.20115656402943799</v>
      </c>
      <c r="C1138" s="10">
        <f t="shared" ca="1" si="85"/>
        <v>0.9702777271943327</v>
      </c>
      <c r="D1138" s="10">
        <f t="shared" ca="1" si="86"/>
        <v>4.3589726894205398E-3</v>
      </c>
      <c r="E1138" s="10">
        <f t="shared" ca="1" si="87"/>
        <v>14.22771028026818</v>
      </c>
      <c r="F1138" s="10">
        <f t="shared" ca="1" si="88"/>
        <v>-4.3685007092072597E-3</v>
      </c>
    </row>
    <row r="1139" spans="1:6" x14ac:dyDescent="0.35">
      <c r="A1139" s="10">
        <f t="shared" si="89"/>
        <v>68272</v>
      </c>
      <c r="B1139" s="10">
        <v>0.20064470594895001</v>
      </c>
      <c r="C1139" s="10">
        <f t="shared" ca="1" si="85"/>
        <v>0.96789352028983777</v>
      </c>
      <c r="D1139" s="10">
        <f t="shared" ca="1" si="86"/>
        <v>4.3482616399020966E-3</v>
      </c>
      <c r="E1139" s="10">
        <f t="shared" ca="1" si="87"/>
        <v>14.227863341165799</v>
      </c>
      <c r="F1139" s="10">
        <f t="shared" ca="1" si="88"/>
        <v>-4.3577428239749121E-3</v>
      </c>
    </row>
    <row r="1140" spans="1:6" x14ac:dyDescent="0.35">
      <c r="A1140" s="10">
        <f t="shared" si="89"/>
        <v>68332</v>
      </c>
      <c r="B1140" s="10">
        <v>0.201127116206995</v>
      </c>
      <c r="C1140" s="10">
        <f t="shared" ca="1" si="85"/>
        <v>0.97014056085024758</v>
      </c>
      <c r="D1140" s="10">
        <f t="shared" ca="1" si="86"/>
        <v>4.3583564696197371E-3</v>
      </c>
      <c r="E1140" s="10">
        <f t="shared" ca="1" si="87"/>
        <v>14.227719086049134</v>
      </c>
      <c r="F1140" s="10">
        <f t="shared" ca="1" si="88"/>
        <v>-4.3678817917528201E-3</v>
      </c>
    </row>
    <row r="1141" spans="1:6" x14ac:dyDescent="0.35">
      <c r="A1141" s="10">
        <f t="shared" si="89"/>
        <v>68392</v>
      </c>
      <c r="B1141" s="10">
        <v>0.201365810780473</v>
      </c>
      <c r="C1141" s="10">
        <f t="shared" ca="1" si="85"/>
        <v>0.97125238710022921</v>
      </c>
      <c r="D1141" s="10">
        <f t="shared" ca="1" si="86"/>
        <v>4.36335134904778E-3</v>
      </c>
      <c r="E1141" s="10">
        <f t="shared" ca="1" si="87"/>
        <v>14.227647709222106</v>
      </c>
      <c r="F1141" s="10">
        <f t="shared" ca="1" si="88"/>
        <v>-4.3728985485242764E-3</v>
      </c>
    </row>
    <row r="1142" spans="1:6" x14ac:dyDescent="0.35">
      <c r="A1142" s="10">
        <f t="shared" si="89"/>
        <v>68452</v>
      </c>
      <c r="B1142" s="10">
        <v>0.20132076206008501</v>
      </c>
      <c r="C1142" s="10">
        <f t="shared" ca="1" si="85"/>
        <v>0.97104255262797601</v>
      </c>
      <c r="D1142" s="10">
        <f t="shared" ca="1" si="86"/>
        <v>4.362408667681182E-3</v>
      </c>
      <c r="E1142" s="10">
        <f t="shared" ca="1" si="87"/>
        <v>14.227661180138835</v>
      </c>
      <c r="F1142" s="10">
        <f t="shared" ca="1" si="88"/>
        <v>-4.3719517363297582E-3</v>
      </c>
    </row>
    <row r="1143" spans="1:6" x14ac:dyDescent="0.35">
      <c r="A1143" s="10">
        <f t="shared" si="89"/>
        <v>68512</v>
      </c>
      <c r="B1143" s="10">
        <v>0.200306651820915</v>
      </c>
      <c r="C1143" s="10">
        <f t="shared" ca="1" si="85"/>
        <v>0.96631888267664301</v>
      </c>
      <c r="D1143" s="10">
        <f t="shared" ca="1" si="86"/>
        <v>4.3411875804248183E-3</v>
      </c>
      <c r="E1143" s="10">
        <f t="shared" ca="1" si="87"/>
        <v>14.22796442947573</v>
      </c>
      <c r="F1143" s="10">
        <f t="shared" ca="1" si="88"/>
        <v>-4.3506378955401508E-3</v>
      </c>
    </row>
    <row r="1144" spans="1:6" x14ac:dyDescent="0.35">
      <c r="A1144" s="10">
        <f t="shared" si="89"/>
        <v>68572</v>
      </c>
      <c r="B1144" s="10">
        <v>0.20201586406300301</v>
      </c>
      <c r="C1144" s="10">
        <f t="shared" ca="1" si="85"/>
        <v>0.97428029968689789</v>
      </c>
      <c r="D1144" s="10">
        <f t="shared" ca="1" si="86"/>
        <v>4.376954246343389E-3</v>
      </c>
      <c r="E1144" s="10">
        <f t="shared" ca="1" si="87"/>
        <v>14.227453323819752</v>
      </c>
      <c r="F1144" s="10">
        <f t="shared" ca="1" si="88"/>
        <v>-4.3865611534914927E-3</v>
      </c>
    </row>
    <row r="1145" spans="1:6" x14ac:dyDescent="0.35">
      <c r="A1145" s="10">
        <f t="shared" si="89"/>
        <v>68632</v>
      </c>
      <c r="B1145" s="10">
        <v>0.200716352331123</v>
      </c>
      <c r="C1145" s="10">
        <f t="shared" ca="1" si="85"/>
        <v>0.96822724521393411</v>
      </c>
      <c r="D1145" s="10">
        <f t="shared" ca="1" si="86"/>
        <v>4.3497608991235987E-3</v>
      </c>
      <c r="E1145" s="10">
        <f t="shared" ca="1" si="87"/>
        <v>14.227841916751522</v>
      </c>
      <c r="F1145" s="10">
        <f t="shared" ca="1" si="88"/>
        <v>-4.3592486319724124E-3</v>
      </c>
    </row>
    <row r="1146" spans="1:6" x14ac:dyDescent="0.35">
      <c r="A1146" s="10">
        <f t="shared" si="89"/>
        <v>68692</v>
      </c>
      <c r="B1146" s="10">
        <v>0.201326867764241</v>
      </c>
      <c r="C1146" s="10">
        <f t="shared" ca="1" si="85"/>
        <v>0.97107099266352581</v>
      </c>
      <c r="D1146" s="10">
        <f t="shared" ca="1" si="86"/>
        <v>4.3625364345408896E-3</v>
      </c>
      <c r="E1146" s="10">
        <f t="shared" ca="1" si="87"/>
        <v>14.22765935435041</v>
      </c>
      <c r="F1146" s="10">
        <f t="shared" ca="1" si="88"/>
        <v>-4.3720800630110308E-3</v>
      </c>
    </row>
    <row r="1147" spans="1:6" x14ac:dyDescent="0.35">
      <c r="A1147" s="10">
        <f t="shared" si="89"/>
        <v>68752</v>
      </c>
      <c r="B1147" s="10">
        <v>0.20125645594185701</v>
      </c>
      <c r="C1147" s="10">
        <f t="shared" ca="1" si="85"/>
        <v>0.97074301825130993</v>
      </c>
      <c r="D1147" s="10">
        <f t="shared" ca="1" si="86"/>
        <v>4.3610630094940098E-3</v>
      </c>
      <c r="E1147" s="10">
        <f t="shared" ca="1" si="87"/>
        <v>14.227680409594329</v>
      </c>
      <c r="F1147" s="10">
        <f t="shared" ca="1" si="88"/>
        <v>-4.3706001830240539E-3</v>
      </c>
    </row>
    <row r="1148" spans="1:6" x14ac:dyDescent="0.35">
      <c r="A1148" s="10">
        <f t="shared" si="89"/>
        <v>68812</v>
      </c>
      <c r="B1148" s="10">
        <v>0.20192618081331801</v>
      </c>
      <c r="C1148" s="10">
        <f t="shared" ca="1" si="85"/>
        <v>0.97386256002180815</v>
      </c>
      <c r="D1148" s="10">
        <f t="shared" ca="1" si="86"/>
        <v>4.3750775508979729E-3</v>
      </c>
      <c r="E1148" s="10">
        <f t="shared" ca="1" si="87"/>
        <v>14.227480141797667</v>
      </c>
      <c r="F1148" s="10">
        <f t="shared" ca="1" si="88"/>
        <v>-4.3846762095011314E-3</v>
      </c>
    </row>
    <row r="1149" spans="1:6" x14ac:dyDescent="0.35">
      <c r="A1149" s="10">
        <f t="shared" si="89"/>
        <v>68872</v>
      </c>
      <c r="B1149" s="10">
        <v>0.20111327641379201</v>
      </c>
      <c r="C1149" s="10">
        <f t="shared" ca="1" si="85"/>
        <v>0.97007609585151222</v>
      </c>
      <c r="D1149" s="10">
        <f t="shared" ca="1" si="86"/>
        <v>4.3580668606129185E-3</v>
      </c>
      <c r="E1149" s="10">
        <f t="shared" ca="1" si="87"/>
        <v>14.22772322456184</v>
      </c>
      <c r="F1149" s="10">
        <f t="shared" ca="1" si="88"/>
        <v>-4.3675909150437779E-3</v>
      </c>
    </row>
    <row r="1150" spans="1:6" x14ac:dyDescent="0.35">
      <c r="A1150" s="10">
        <f t="shared" si="89"/>
        <v>68932</v>
      </c>
      <c r="B1150" s="10">
        <v>0.202359120988894</v>
      </c>
      <c r="C1150" s="10">
        <f t="shared" ca="1" si="85"/>
        <v>0.975879171647549</v>
      </c>
      <c r="D1150" s="10">
        <f t="shared" ca="1" si="86"/>
        <v>4.3841371786266141E-3</v>
      </c>
      <c r="E1150" s="10">
        <f t="shared" ca="1" si="87"/>
        <v>14.227350679717425</v>
      </c>
      <c r="F1150" s="10">
        <f t="shared" ca="1" si="88"/>
        <v>-4.3937756893789627E-3</v>
      </c>
    </row>
    <row r="1151" spans="1:6" x14ac:dyDescent="0.35">
      <c r="A1151" s="10">
        <f t="shared" si="89"/>
        <v>68992</v>
      </c>
      <c r="B1151" s="10">
        <v>0.199482151842785</v>
      </c>
      <c r="C1151" s="10">
        <f t="shared" ca="1" si="85"/>
        <v>0.96247840693629838</v>
      </c>
      <c r="D1151" s="10">
        <f t="shared" ca="1" si="86"/>
        <v>4.3239342431613207E-3</v>
      </c>
      <c r="E1151" s="10">
        <f t="shared" ca="1" si="87"/>
        <v>14.228210979665223</v>
      </c>
      <c r="F1151" s="10">
        <f t="shared" ca="1" si="88"/>
        <v>-4.3333094818686592E-3</v>
      </c>
    </row>
    <row r="1152" spans="1:6" x14ac:dyDescent="0.35">
      <c r="A1152" s="10">
        <f t="shared" si="89"/>
        <v>69052</v>
      </c>
      <c r="B1152" s="10">
        <v>0.20104841554328301</v>
      </c>
      <c r="C1152" s="10">
        <f t="shared" ca="1" si="85"/>
        <v>0.96977397746910499</v>
      </c>
      <c r="D1152" s="10">
        <f t="shared" ca="1" si="86"/>
        <v>4.3567095937799543E-3</v>
      </c>
      <c r="E1152" s="10">
        <f t="shared" ca="1" si="87"/>
        <v>14.227742619904884</v>
      </c>
      <c r="F1152" s="10">
        <f t="shared" ca="1" si="88"/>
        <v>-4.3662277081892437E-3</v>
      </c>
    </row>
    <row r="1153" spans="1:6" x14ac:dyDescent="0.35">
      <c r="A1153" s="10">
        <f t="shared" si="89"/>
        <v>69112</v>
      </c>
      <c r="B1153" s="10">
        <v>0.20204354803091501</v>
      </c>
      <c r="C1153" s="10">
        <f t="shared" ca="1" si="85"/>
        <v>0.97440925009318369</v>
      </c>
      <c r="D1153" s="10">
        <f t="shared" ca="1" si="86"/>
        <v>4.3775335560436281E-3</v>
      </c>
      <c r="E1153" s="10">
        <f t="shared" ca="1" si="87"/>
        <v>14.227445045484135</v>
      </c>
      <c r="F1153" s="10">
        <f t="shared" ca="1" si="88"/>
        <v>-4.3871430101200823E-3</v>
      </c>
    </row>
    <row r="1154" spans="1:6" x14ac:dyDescent="0.35">
      <c r="A1154" s="10">
        <f t="shared" si="89"/>
        <v>69172</v>
      </c>
      <c r="B1154" s="10">
        <v>0.201110312964382</v>
      </c>
      <c r="C1154" s="10">
        <f t="shared" ca="1" si="85"/>
        <v>0.97006229226646834</v>
      </c>
      <c r="D1154" s="10">
        <f t="shared" ca="1" si="86"/>
        <v>4.3580048480071094E-3</v>
      </c>
      <c r="E1154" s="10">
        <f t="shared" ca="1" si="87"/>
        <v>14.227724110721978</v>
      </c>
      <c r="F1154" s="10">
        <f t="shared" ca="1" si="88"/>
        <v>-4.3675286310018617E-3</v>
      </c>
    </row>
    <row r="1155" spans="1:6" x14ac:dyDescent="0.35">
      <c r="A1155" s="10">
        <f t="shared" si="89"/>
        <v>69232</v>
      </c>
      <c r="B1155" s="10">
        <v>0.20011957549182599</v>
      </c>
      <c r="C1155" s="10">
        <f t="shared" ref="C1155:C1218" ca="1" si="90">(B1155-$C$2)/($C$1296-$C$2)</f>
        <v>0.965447491381899</v>
      </c>
      <c r="D1155" s="10">
        <f t="shared" ref="D1155:D1218" ca="1" si="91">$K$4*C1155</f>
        <v>4.3372728550331811E-3</v>
      </c>
      <c r="E1155" s="10">
        <f t="shared" ref="E1155:E1218" ca="1" si="92">$J$6*(1-D1155)</f>
        <v>14.228020370901575</v>
      </c>
      <c r="F1155" s="10">
        <f t="shared" ref="F1155:F1218" ca="1" si="93">LN(E1155/$J$6)</f>
        <v>-4.346706109222517E-3</v>
      </c>
    </row>
    <row r="1156" spans="1:6" x14ac:dyDescent="0.35">
      <c r="A1156" s="10">
        <f t="shared" ref="A1156:A1219" si="94">A1155+60</f>
        <v>69292</v>
      </c>
      <c r="B1156" s="10">
        <v>0.20027167366257301</v>
      </c>
      <c r="C1156" s="10">
        <f t="shared" ca="1" si="90"/>
        <v>0.9661559563308364</v>
      </c>
      <c r="D1156" s="10">
        <f t="shared" ca="1" si="91"/>
        <v>4.3404556338162825E-3</v>
      </c>
      <c r="E1156" s="10">
        <f t="shared" ca="1" si="92"/>
        <v>14.227974888992765</v>
      </c>
      <c r="F1156" s="10">
        <f t="shared" ca="1" si="93"/>
        <v>-4.3499027578299482E-3</v>
      </c>
    </row>
    <row r="1157" spans="1:6" x14ac:dyDescent="0.35">
      <c r="A1157" s="10">
        <f t="shared" si="94"/>
        <v>69352</v>
      </c>
      <c r="B1157" s="10">
        <v>0.20065947406675899</v>
      </c>
      <c r="C1157" s="10">
        <f t="shared" ca="1" si="90"/>
        <v>0.96796230937374361</v>
      </c>
      <c r="D1157" s="10">
        <f t="shared" ca="1" si="91"/>
        <v>4.3485706748615429E-3</v>
      </c>
      <c r="E1157" s="10">
        <f t="shared" ca="1" si="92"/>
        <v>14.227858925056228</v>
      </c>
      <c r="F1157" s="10">
        <f t="shared" ca="1" si="93"/>
        <v>-4.3580532086159003E-3</v>
      </c>
    </row>
    <row r="1158" spans="1:6" x14ac:dyDescent="0.35">
      <c r="A1158" s="10">
        <f t="shared" si="94"/>
        <v>69412</v>
      </c>
      <c r="B1158" s="10">
        <v>0.20179957907073301</v>
      </c>
      <c r="C1158" s="10">
        <f t="shared" ca="1" si="90"/>
        <v>0.97327285603881253</v>
      </c>
      <c r="D1158" s="10">
        <f t="shared" ca="1" si="91"/>
        <v>4.3724283057543657E-3</v>
      </c>
      <c r="E1158" s="10">
        <f t="shared" ca="1" si="92"/>
        <v>14.22751799951077</v>
      </c>
      <c r="F1158" s="10">
        <f t="shared" ca="1" si="93"/>
        <v>-4.3820153263118963E-3</v>
      </c>
    </row>
    <row r="1159" spans="1:6" x14ac:dyDescent="0.35">
      <c r="A1159" s="10">
        <f t="shared" si="94"/>
        <v>69472</v>
      </c>
      <c r="B1159" s="10">
        <v>0.20140767050411801</v>
      </c>
      <c r="C1159" s="10">
        <f t="shared" ca="1" si="90"/>
        <v>0.97144736740031457</v>
      </c>
      <c r="D1159" s="10">
        <f t="shared" ca="1" si="91"/>
        <v>4.3642272980459135E-3</v>
      </c>
      <c r="E1159" s="10">
        <f t="shared" ca="1" si="92"/>
        <v>14.227635191910924</v>
      </c>
      <c r="F1159" s="10">
        <f t="shared" ca="1" si="93"/>
        <v>-4.3737783367327815E-3</v>
      </c>
    </row>
    <row r="1160" spans="1:6" x14ac:dyDescent="0.35">
      <c r="A1160" s="10">
        <f t="shared" si="94"/>
        <v>69532</v>
      </c>
      <c r="B1160" s="10">
        <v>0.20045091487979699</v>
      </c>
      <c r="C1160" s="10">
        <f t="shared" ca="1" si="90"/>
        <v>0.96699085210364133</v>
      </c>
      <c r="D1160" s="10">
        <f t="shared" ca="1" si="91"/>
        <v>4.3442064030756082E-3</v>
      </c>
      <c r="E1160" s="10">
        <f t="shared" ca="1" si="92"/>
        <v>14.227921290500047</v>
      </c>
      <c r="F1160" s="10">
        <f t="shared" ca="1" si="93"/>
        <v>-4.3536698852034003E-3</v>
      </c>
    </row>
    <row r="1161" spans="1:6" x14ac:dyDescent="0.35">
      <c r="A1161" s="10">
        <f t="shared" si="94"/>
        <v>69592</v>
      </c>
      <c r="B1161" s="10">
        <v>0.201130792866898</v>
      </c>
      <c r="C1161" s="10">
        <f t="shared" ca="1" si="90"/>
        <v>0.97015768653070544</v>
      </c>
      <c r="D1161" s="10">
        <f t="shared" ca="1" si="91"/>
        <v>4.3584334067391945E-3</v>
      </c>
      <c r="E1161" s="10">
        <f t="shared" ca="1" si="92"/>
        <v>14.227717986617696</v>
      </c>
      <c r="F1161" s="10">
        <f t="shared" ca="1" si="93"/>
        <v>-4.3679590656624905E-3</v>
      </c>
    </row>
    <row r="1162" spans="1:6" x14ac:dyDescent="0.35">
      <c r="A1162" s="10">
        <f t="shared" si="94"/>
        <v>69652</v>
      </c>
      <c r="B1162" s="10">
        <v>0.200976490770616</v>
      </c>
      <c r="C1162" s="10">
        <f t="shared" ca="1" si="90"/>
        <v>0.96943895581733497</v>
      </c>
      <c r="D1162" s="10">
        <f t="shared" ca="1" si="91"/>
        <v>4.3552045090093777E-3</v>
      </c>
      <c r="E1162" s="10">
        <f t="shared" ca="1" si="92"/>
        <v>14.227764127566255</v>
      </c>
      <c r="F1162" s="10">
        <f t="shared" ca="1" si="93"/>
        <v>-4.364716038651178E-3</v>
      </c>
    </row>
    <row r="1163" spans="1:6" x14ac:dyDescent="0.35">
      <c r="A1163" s="10">
        <f t="shared" si="94"/>
        <v>69712</v>
      </c>
      <c r="B1163" s="10">
        <v>0.201767181774197</v>
      </c>
      <c r="C1163" s="10">
        <f t="shared" ca="1" si="90"/>
        <v>0.97312195120594469</v>
      </c>
      <c r="D1163" s="10">
        <f t="shared" ca="1" si="91"/>
        <v>4.3717503657927067E-3</v>
      </c>
      <c r="E1163" s="10">
        <f t="shared" ca="1" si="92"/>
        <v>14.22752768727282</v>
      </c>
      <c r="F1163" s="10">
        <f t="shared" ca="1" si="93"/>
        <v>-4.3813344093203655E-3</v>
      </c>
    </row>
    <row r="1164" spans="1:6" x14ac:dyDescent="0.35">
      <c r="A1164" s="10">
        <f t="shared" si="94"/>
        <v>69772</v>
      </c>
      <c r="B1164" s="10">
        <v>0.20132621115865501</v>
      </c>
      <c r="C1164" s="10">
        <f t="shared" ca="1" si="90"/>
        <v>0.97106793423066851</v>
      </c>
      <c r="D1164" s="10">
        <f t="shared" ca="1" si="91"/>
        <v>4.3625226945312786E-3</v>
      </c>
      <c r="E1164" s="10">
        <f t="shared" ca="1" si="92"/>
        <v>14.227659550695147</v>
      </c>
      <c r="F1164" s="10">
        <f t="shared" ca="1" si="93"/>
        <v>-4.372066262797617E-3</v>
      </c>
    </row>
    <row r="1165" spans="1:6" x14ac:dyDescent="0.35">
      <c r="A1165" s="10">
        <f t="shared" si="94"/>
        <v>69832</v>
      </c>
      <c r="B1165" s="10">
        <v>0.200128959643602</v>
      </c>
      <c r="C1165" s="10">
        <f t="shared" ca="1" si="90"/>
        <v>0.96549120224690255</v>
      </c>
      <c r="D1165" s="10">
        <f t="shared" ca="1" si="91"/>
        <v>4.3374692260942094E-3</v>
      </c>
      <c r="E1165" s="10">
        <f t="shared" ca="1" si="92"/>
        <v>14.228017564759112</v>
      </c>
      <c r="F1165" s="10">
        <f t="shared" ca="1" si="93"/>
        <v>-4.3469033357281294E-3</v>
      </c>
    </row>
    <row r="1166" spans="1:6" x14ac:dyDescent="0.35">
      <c r="A1166" s="10">
        <f t="shared" si="94"/>
        <v>69892</v>
      </c>
      <c r="B1166" s="10">
        <v>0.20269981407097501</v>
      </c>
      <c r="C1166" s="10">
        <f t="shared" ca="1" si="90"/>
        <v>0.9774661013641549</v>
      </c>
      <c r="D1166" s="10">
        <f t="shared" ca="1" si="91"/>
        <v>4.3912664603784658E-3</v>
      </c>
      <c r="E1166" s="10">
        <f t="shared" ca="1" si="92"/>
        <v>14.22724880228119</v>
      </c>
      <c r="F1166" s="10">
        <f t="shared" ca="1" si="93"/>
        <v>-4.4009363901506369E-3</v>
      </c>
    </row>
    <row r="1167" spans="1:6" x14ac:dyDescent="0.35">
      <c r="A1167" s="10">
        <f t="shared" si="94"/>
        <v>69952</v>
      </c>
      <c r="B1167" s="10">
        <v>0.20237268369705599</v>
      </c>
      <c r="C1167" s="10">
        <f t="shared" ca="1" si="90"/>
        <v>0.97594234599933938</v>
      </c>
      <c r="D1167" s="10">
        <f t="shared" ca="1" si="91"/>
        <v>4.3844209894020325E-3</v>
      </c>
      <c r="E1167" s="10">
        <f t="shared" ca="1" si="92"/>
        <v>14.227346624061443</v>
      </c>
      <c r="F1167" s="10">
        <f t="shared" ca="1" si="93"/>
        <v>-4.3940607499394525E-3</v>
      </c>
    </row>
    <row r="1168" spans="1:6" x14ac:dyDescent="0.35">
      <c r="A1168" s="10">
        <f t="shared" si="94"/>
        <v>70012</v>
      </c>
      <c r="B1168" s="10">
        <v>0.20204115436398501</v>
      </c>
      <c r="C1168" s="10">
        <f t="shared" ca="1" si="90"/>
        <v>0.97439810052372466</v>
      </c>
      <c r="D1168" s="10">
        <f t="shared" ca="1" si="91"/>
        <v>4.3774834666028333E-3</v>
      </c>
      <c r="E1168" s="10">
        <f t="shared" ca="1" si="92"/>
        <v>14.227445761262246</v>
      </c>
      <c r="F1168" s="10">
        <f t="shared" ca="1" si="93"/>
        <v>-4.3870927004481365E-3</v>
      </c>
    </row>
    <row r="1169" spans="1:6" x14ac:dyDescent="0.35">
      <c r="A1169" s="10">
        <f t="shared" si="94"/>
        <v>70072</v>
      </c>
      <c r="B1169" s="10">
        <v>0.19990584862326999</v>
      </c>
      <c r="C1169" s="10">
        <f t="shared" ca="1" si="90"/>
        <v>0.96445196333396532</v>
      </c>
      <c r="D1169" s="10">
        <f t="shared" ca="1" si="91"/>
        <v>4.3328004452778393E-3</v>
      </c>
      <c r="E1169" s="10">
        <f t="shared" ca="1" si="92"/>
        <v>14.228084281636979</v>
      </c>
      <c r="F1169" s="10">
        <f t="shared" ca="1" si="93"/>
        <v>-4.3422142269930984E-3</v>
      </c>
    </row>
    <row r="1170" spans="1:6" x14ac:dyDescent="0.35">
      <c r="A1170" s="10">
        <f t="shared" si="94"/>
        <v>70132</v>
      </c>
      <c r="B1170" s="10">
        <v>0.202048673194759</v>
      </c>
      <c r="C1170" s="10">
        <f t="shared" ca="1" si="90"/>
        <v>0.97443312282566419</v>
      </c>
      <c r="D1170" s="10">
        <f t="shared" ca="1" si="91"/>
        <v>4.3776408042942964E-3</v>
      </c>
      <c r="E1170" s="10">
        <f t="shared" ca="1" si="92"/>
        <v>14.227443512906634</v>
      </c>
      <c r="F1170" s="10">
        <f t="shared" ca="1" si="93"/>
        <v>-4.3872507299235267E-3</v>
      </c>
    </row>
    <row r="1171" spans="1:6" x14ac:dyDescent="0.35">
      <c r="A1171" s="10">
        <f t="shared" si="94"/>
        <v>70192</v>
      </c>
      <c r="B1171" s="10">
        <v>0.20190591160039401</v>
      </c>
      <c r="C1171" s="10">
        <f t="shared" ca="1" si="90"/>
        <v>0.97376814713815096</v>
      </c>
      <c r="D1171" s="10">
        <f t="shared" ca="1" si="91"/>
        <v>4.3746534010181432E-3</v>
      </c>
      <c r="E1171" s="10">
        <f t="shared" ca="1" si="92"/>
        <v>14.227486202899449</v>
      </c>
      <c r="F1171" s="10">
        <f t="shared" ca="1" si="93"/>
        <v>-4.384250195869026E-3</v>
      </c>
    </row>
    <row r="1172" spans="1:6" x14ac:dyDescent="0.35">
      <c r="A1172" s="10">
        <f t="shared" si="94"/>
        <v>70252</v>
      </c>
      <c r="B1172" s="10">
        <v>0.20204997558617099</v>
      </c>
      <c r="C1172" s="10">
        <f t="shared" ca="1" si="90"/>
        <v>0.97443918929352946</v>
      </c>
      <c r="D1172" s="10">
        <f t="shared" ca="1" si="91"/>
        <v>4.3776680579011807E-3</v>
      </c>
      <c r="E1172" s="10">
        <f t="shared" ca="1" si="92"/>
        <v>14.227443123452591</v>
      </c>
      <c r="F1172" s="10">
        <f t="shared" ca="1" si="93"/>
        <v>-4.3872781033619072E-3</v>
      </c>
    </row>
    <row r="1173" spans="1:6" x14ac:dyDescent="0.35">
      <c r="A1173" s="10">
        <f t="shared" si="94"/>
        <v>70312</v>
      </c>
      <c r="B1173" s="10">
        <v>0.20179775934948399</v>
      </c>
      <c r="C1173" s="10">
        <f t="shared" ca="1" si="90"/>
        <v>0.97326437987690051</v>
      </c>
      <c r="D1173" s="10">
        <f t="shared" ca="1" si="91"/>
        <v>4.3723902265969759E-3</v>
      </c>
      <c r="E1173" s="10">
        <f t="shared" ca="1" si="92"/>
        <v>14.227518543661928</v>
      </c>
      <c r="F1173" s="10">
        <f t="shared" ca="1" si="93"/>
        <v>-4.3819770799256594E-3</v>
      </c>
    </row>
    <row r="1174" spans="1:6" x14ac:dyDescent="0.35">
      <c r="A1174" s="10">
        <f t="shared" si="94"/>
        <v>70372</v>
      </c>
      <c r="B1174" s="10">
        <v>0.20120132074325101</v>
      </c>
      <c r="C1174" s="10">
        <f t="shared" ca="1" si="90"/>
        <v>0.97048620151595277</v>
      </c>
      <c r="D1174" s="10">
        <f t="shared" ca="1" si="91"/>
        <v>4.3599092603104177E-3</v>
      </c>
      <c r="E1174" s="10">
        <f t="shared" ca="1" si="92"/>
        <v>14.227696896670164</v>
      </c>
      <c r="F1174" s="10">
        <f t="shared" ca="1" si="93"/>
        <v>-4.3694413808998229E-3</v>
      </c>
    </row>
    <row r="1175" spans="1:6" x14ac:dyDescent="0.35">
      <c r="A1175" s="10">
        <f t="shared" si="94"/>
        <v>70432</v>
      </c>
      <c r="B1175" s="10">
        <v>0.20114043778197699</v>
      </c>
      <c r="C1175" s="10">
        <f t="shared" ca="1" si="90"/>
        <v>0.9702026120168924</v>
      </c>
      <c r="D1175" s="10">
        <f t="shared" ca="1" si="91"/>
        <v>4.3586352344858886E-3</v>
      </c>
      <c r="E1175" s="10">
        <f t="shared" ca="1" si="92"/>
        <v>14.227715102499197</v>
      </c>
      <c r="F1175" s="10">
        <f t="shared" ca="1" si="93"/>
        <v>-4.3681617769332588E-3</v>
      </c>
    </row>
    <row r="1176" spans="1:6" x14ac:dyDescent="0.35">
      <c r="A1176" s="10">
        <f t="shared" si="94"/>
        <v>70492</v>
      </c>
      <c r="B1176" s="10">
        <v>0.20196053672584</v>
      </c>
      <c r="C1176" s="10">
        <f t="shared" ca="1" si="90"/>
        <v>0.97402258798066543</v>
      </c>
      <c r="D1176" s="10">
        <f t="shared" ca="1" si="91"/>
        <v>4.3757964765031394E-3</v>
      </c>
      <c r="E1176" s="10">
        <f t="shared" ca="1" si="92"/>
        <v>14.22746986835077</v>
      </c>
      <c r="F1176" s="10">
        <f t="shared" ca="1" si="93"/>
        <v>-4.385398294543914E-3</v>
      </c>
    </row>
    <row r="1177" spans="1:6" x14ac:dyDescent="0.35">
      <c r="A1177" s="10">
        <f t="shared" si="94"/>
        <v>70552</v>
      </c>
      <c r="B1177" s="10">
        <v>0.202096765887914</v>
      </c>
      <c r="C1177" s="10">
        <f t="shared" ca="1" si="90"/>
        <v>0.97465713595634806</v>
      </c>
      <c r="D1177" s="10">
        <f t="shared" ca="1" si="91"/>
        <v>4.3786471832838935E-3</v>
      </c>
      <c r="E1177" s="10">
        <f t="shared" ca="1" si="92"/>
        <v>14.227429131750872</v>
      </c>
      <c r="F1177" s="10">
        <f t="shared" ca="1" si="93"/>
        <v>-4.3882615343604891E-3</v>
      </c>
    </row>
    <row r="1178" spans="1:6" x14ac:dyDescent="0.35">
      <c r="A1178" s="10">
        <f t="shared" si="94"/>
        <v>70612</v>
      </c>
      <c r="B1178" s="10">
        <v>0.20071253932982799</v>
      </c>
      <c r="C1178" s="10">
        <f t="shared" ca="1" si="90"/>
        <v>0.96820948446273969</v>
      </c>
      <c r="D1178" s="10">
        <f t="shared" ca="1" si="91"/>
        <v>4.349681108948858E-3</v>
      </c>
      <c r="E1178" s="10">
        <f t="shared" ca="1" si="92"/>
        <v>14.22784305695312</v>
      </c>
      <c r="F1178" s="10">
        <f t="shared" ca="1" si="93"/>
        <v>-4.359168493216381E-3</v>
      </c>
    </row>
    <row r="1179" spans="1:6" x14ac:dyDescent="0.35">
      <c r="A1179" s="10">
        <f t="shared" si="94"/>
        <v>70672</v>
      </c>
      <c r="B1179" s="10">
        <v>0.202846508848984</v>
      </c>
      <c r="C1179" s="10">
        <f t="shared" ca="1" si="90"/>
        <v>0.97814939760566177</v>
      </c>
      <c r="D1179" s="10">
        <f t="shared" ca="1" si="91"/>
        <v>4.3943361687434354E-3</v>
      </c>
      <c r="E1179" s="10">
        <f t="shared" ca="1" si="92"/>
        <v>14.227204936148656</v>
      </c>
      <c r="F1179" s="10">
        <f t="shared" ca="1" si="93"/>
        <v>-4.4040196426311335E-3</v>
      </c>
    </row>
    <row r="1180" spans="1:6" x14ac:dyDescent="0.35">
      <c r="A1180" s="10">
        <f t="shared" si="94"/>
        <v>70732</v>
      </c>
      <c r="B1180" s="10">
        <v>0.202446261550975</v>
      </c>
      <c r="C1180" s="10">
        <f t="shared" ca="1" si="90"/>
        <v>0.97628506761304212</v>
      </c>
      <c r="D1180" s="10">
        <f t="shared" ca="1" si="91"/>
        <v>4.3859606662515916E-3</v>
      </c>
      <c r="E1180" s="10">
        <f t="shared" ca="1" si="92"/>
        <v>14.227324622079264</v>
      </c>
      <c r="F1180" s="10">
        <f t="shared" ca="1" si="93"/>
        <v>-4.3956072083040599E-3</v>
      </c>
    </row>
    <row r="1181" spans="1:6" x14ac:dyDescent="0.35">
      <c r="A1181" s="10">
        <f t="shared" si="94"/>
        <v>70792</v>
      </c>
      <c r="B1181" s="10">
        <v>0.20228095734295401</v>
      </c>
      <c r="C1181" s="10">
        <f t="shared" ca="1" si="90"/>
        <v>0.97551508966577605</v>
      </c>
      <c r="D1181" s="10">
        <f t="shared" ca="1" si="91"/>
        <v>4.3825015403234991E-3</v>
      </c>
      <c r="E1181" s="10">
        <f t="shared" ca="1" si="92"/>
        <v>14.227374052988777</v>
      </c>
      <c r="F1181" s="10">
        <f t="shared" ca="1" si="93"/>
        <v>-4.3921328499861153E-3</v>
      </c>
    </row>
    <row r="1182" spans="1:6" x14ac:dyDescent="0.35">
      <c r="A1182" s="10">
        <f t="shared" si="94"/>
        <v>70852</v>
      </c>
      <c r="B1182" s="10">
        <v>0.202180155795609</v>
      </c>
      <c r="C1182" s="10">
        <f t="shared" ca="1" si="90"/>
        <v>0.97504556157913402</v>
      </c>
      <c r="D1182" s="10">
        <f t="shared" ca="1" si="91"/>
        <v>4.3803921853942593E-3</v>
      </c>
      <c r="E1182" s="10">
        <f t="shared" ca="1" si="92"/>
        <v>14.227404195670715</v>
      </c>
      <c r="F1182" s="10">
        <f t="shared" ca="1" si="93"/>
        <v>-4.3900142123586474E-3</v>
      </c>
    </row>
    <row r="1183" spans="1:6" x14ac:dyDescent="0.35">
      <c r="A1183" s="10">
        <f t="shared" si="94"/>
        <v>70912</v>
      </c>
      <c r="B1183" s="10">
        <v>0.20151198851352101</v>
      </c>
      <c r="C1183" s="10">
        <f t="shared" ca="1" si="90"/>
        <v>0.97193327497462634</v>
      </c>
      <c r="D1183" s="10">
        <f t="shared" ca="1" si="91"/>
        <v>4.3664102378235085E-3</v>
      </c>
      <c r="E1183" s="10">
        <f t="shared" ca="1" si="92"/>
        <v>14.227603997701502</v>
      </c>
      <c r="F1183" s="10">
        <f t="shared" ca="1" si="93"/>
        <v>-4.3759708475188718E-3</v>
      </c>
    </row>
    <row r="1184" spans="1:6" x14ac:dyDescent="0.35">
      <c r="A1184" s="10">
        <f t="shared" si="94"/>
        <v>70972</v>
      </c>
      <c r="B1184" s="10">
        <v>0.20197309387318099</v>
      </c>
      <c r="C1184" s="10">
        <f t="shared" ca="1" si="90"/>
        <v>0.97408107848522607</v>
      </c>
      <c r="D1184" s="10">
        <f t="shared" ca="1" si="91"/>
        <v>4.3760592450948783E-3</v>
      </c>
      <c r="E1184" s="10">
        <f t="shared" ca="1" si="92"/>
        <v>14.227466113387594</v>
      </c>
      <c r="F1184" s="10">
        <f t="shared" ca="1" si="93"/>
        <v>-4.3856622180458932E-3</v>
      </c>
    </row>
    <row r="1185" spans="1:6" x14ac:dyDescent="0.35">
      <c r="A1185" s="10">
        <f t="shared" si="94"/>
        <v>71032</v>
      </c>
      <c r="B1185" s="10">
        <v>0.20293250622606901</v>
      </c>
      <c r="C1185" s="10">
        <f t="shared" ca="1" si="90"/>
        <v>0.97854996867805566</v>
      </c>
      <c r="D1185" s="10">
        <f t="shared" ca="1" si="91"/>
        <v>4.3961357342861647E-3</v>
      </c>
      <c r="E1185" s="10">
        <f t="shared" ca="1" si="92"/>
        <v>14.22717922035705</v>
      </c>
      <c r="F1185" s="10">
        <f t="shared" ca="1" si="93"/>
        <v>-4.4058271526067651E-3</v>
      </c>
    </row>
    <row r="1186" spans="1:6" x14ac:dyDescent="0.35">
      <c r="A1186" s="10">
        <f t="shared" si="94"/>
        <v>71092</v>
      </c>
      <c r="B1186" s="10">
        <v>0.203361595199128</v>
      </c>
      <c r="C1186" s="10">
        <f t="shared" ca="1" si="90"/>
        <v>0.98054864161340238</v>
      </c>
      <c r="D1186" s="10">
        <f t="shared" ca="1" si="91"/>
        <v>4.4051147724482103E-3</v>
      </c>
      <c r="E1186" s="10">
        <f t="shared" ca="1" si="92"/>
        <v>14.227050909901715</v>
      </c>
      <c r="F1186" s="10">
        <f t="shared" ca="1" si="93"/>
        <v>-4.4148458788030726E-3</v>
      </c>
    </row>
    <row r="1187" spans="1:6" x14ac:dyDescent="0.35">
      <c r="A1187" s="10">
        <f t="shared" si="94"/>
        <v>71152</v>
      </c>
      <c r="B1187" s="10">
        <v>0.20135984694307199</v>
      </c>
      <c r="C1187" s="10">
        <f t="shared" ca="1" si="90"/>
        <v>0.97122460787225406</v>
      </c>
      <c r="D1187" s="10">
        <f t="shared" ca="1" si="91"/>
        <v>4.3632265508661014E-3</v>
      </c>
      <c r="E1187" s="10">
        <f t="shared" ca="1" si="92"/>
        <v>14.227649492588123</v>
      </c>
      <c r="F1187" s="10">
        <f t="shared" ca="1" si="93"/>
        <v>-4.3727732034257154E-3</v>
      </c>
    </row>
    <row r="1188" spans="1:6" x14ac:dyDescent="0.35">
      <c r="A1188" s="10">
        <f t="shared" si="94"/>
        <v>71212</v>
      </c>
      <c r="B1188" s="10">
        <v>0.20236546004991801</v>
      </c>
      <c r="C1188" s="10">
        <f t="shared" ca="1" si="90"/>
        <v>0.97590869864660912</v>
      </c>
      <c r="D1188" s="10">
        <f t="shared" ca="1" si="91"/>
        <v>4.3842698286698911E-3</v>
      </c>
      <c r="E1188" s="10">
        <f t="shared" ca="1" si="92"/>
        <v>14.227348784148306</v>
      </c>
      <c r="F1188" s="10">
        <f t="shared" ca="1" si="93"/>
        <v>-4.3939089235479562E-3</v>
      </c>
    </row>
    <row r="1189" spans="1:6" x14ac:dyDescent="0.35">
      <c r="A1189" s="10">
        <f t="shared" si="94"/>
        <v>71272</v>
      </c>
      <c r="B1189" s="10">
        <v>0.20268123114902101</v>
      </c>
      <c r="C1189" s="10">
        <f t="shared" ca="1" si="90"/>
        <v>0.97737954313147801</v>
      </c>
      <c r="D1189" s="10">
        <f t="shared" ca="1" si="91"/>
        <v>4.3908775975181648E-3</v>
      </c>
      <c r="E1189" s="10">
        <f t="shared" ca="1" si="92"/>
        <v>14.227254359131464</v>
      </c>
      <c r="F1189" s="10">
        <f t="shared" ca="1" si="93"/>
        <v>-4.400545812234629E-3</v>
      </c>
    </row>
    <row r="1190" spans="1:6" x14ac:dyDescent="0.35">
      <c r="A1190" s="10">
        <f t="shared" si="94"/>
        <v>71332</v>
      </c>
      <c r="B1190" s="10">
        <v>0.202168890065891</v>
      </c>
      <c r="C1190" s="10">
        <f t="shared" ca="1" si="90"/>
        <v>0.97499308642713056</v>
      </c>
      <c r="D1190" s="10">
        <f t="shared" ca="1" si="91"/>
        <v>4.380156440773884E-3</v>
      </c>
      <c r="E1190" s="10">
        <f t="shared" ca="1" si="92"/>
        <v>14.227407564461341</v>
      </c>
      <c r="F1190" s="10">
        <f t="shared" ca="1" si="93"/>
        <v>-4.3897774305690761E-3</v>
      </c>
    </row>
    <row r="1191" spans="1:6" x14ac:dyDescent="0.35">
      <c r="A1191" s="10">
        <f t="shared" si="94"/>
        <v>71392</v>
      </c>
      <c r="B1191" s="10">
        <v>0.20359424066842199</v>
      </c>
      <c r="C1191" s="10">
        <f t="shared" ca="1" si="90"/>
        <v>0.98163229146740372</v>
      </c>
      <c r="D1191" s="10">
        <f t="shared" ca="1" si="91"/>
        <v>4.4099830694173114E-3</v>
      </c>
      <c r="E1191" s="10">
        <f t="shared" ca="1" si="92"/>
        <v>14.226981341938025</v>
      </c>
      <c r="F1191" s="10">
        <f t="shared" ca="1" si="93"/>
        <v>-4.4197357280219484E-3</v>
      </c>
    </row>
    <row r="1192" spans="1:6" x14ac:dyDescent="0.35">
      <c r="A1192" s="10">
        <f t="shared" si="94"/>
        <v>71452</v>
      </c>
      <c r="B1192" s="10">
        <v>0.20118340111892299</v>
      </c>
      <c r="C1192" s="10">
        <f t="shared" ca="1" si="90"/>
        <v>0.97040273288728895</v>
      </c>
      <c r="D1192" s="10">
        <f t="shared" ca="1" si="91"/>
        <v>4.3595342774961458E-3</v>
      </c>
      <c r="E1192" s="10">
        <f t="shared" ca="1" si="92"/>
        <v>14.227702255174579</v>
      </c>
      <c r="F1192" s="10">
        <f t="shared" ca="1" si="93"/>
        <v>-4.3690647561062676E-3</v>
      </c>
    </row>
    <row r="1193" spans="1:6" x14ac:dyDescent="0.35">
      <c r="A1193" s="10">
        <f t="shared" si="94"/>
        <v>71512</v>
      </c>
      <c r="B1193" s="10">
        <v>0.20280915511734601</v>
      </c>
      <c r="C1193" s="10">
        <f t="shared" ca="1" si="90"/>
        <v>0.97797540596955235</v>
      </c>
      <c r="D1193" s="10">
        <f t="shared" ca="1" si="91"/>
        <v>4.3935545113182135E-3</v>
      </c>
      <c r="E1193" s="10">
        <f t="shared" ca="1" si="92"/>
        <v>14.227216106033262</v>
      </c>
      <c r="F1193" s="10">
        <f t="shared" ca="1" si="93"/>
        <v>-4.4032345354880296E-3</v>
      </c>
    </row>
    <row r="1194" spans="1:6" x14ac:dyDescent="0.35">
      <c r="A1194" s="10">
        <f t="shared" si="94"/>
        <v>71572</v>
      </c>
      <c r="B1194" s="10">
        <v>0.202548649418518</v>
      </c>
      <c r="C1194" s="10">
        <f t="shared" ca="1" si="90"/>
        <v>0.9767619846922837</v>
      </c>
      <c r="D1194" s="10">
        <f t="shared" ca="1" si="91"/>
        <v>4.3881032162300842E-3</v>
      </c>
      <c r="E1194" s="10">
        <f t="shared" ca="1" si="92"/>
        <v>14.227294005040072</v>
      </c>
      <c r="F1194" s="10">
        <f t="shared" ca="1" si="93"/>
        <v>-4.3977591991350082E-3</v>
      </c>
    </row>
    <row r="1195" spans="1:6" x14ac:dyDescent="0.35">
      <c r="A1195" s="10">
        <f t="shared" si="94"/>
        <v>71632</v>
      </c>
      <c r="B1195" s="10">
        <v>0.202485588505907</v>
      </c>
      <c r="C1195" s="10">
        <f t="shared" ca="1" si="90"/>
        <v>0.97646825041518182</v>
      </c>
      <c r="D1195" s="10">
        <f t="shared" ca="1" si="91"/>
        <v>4.3867836149902046E-3</v>
      </c>
      <c r="E1195" s="10">
        <f t="shared" ca="1" si="92"/>
        <v>14.227312862141789</v>
      </c>
      <c r="F1195" s="10">
        <f t="shared" ca="1" si="93"/>
        <v>-4.396433782705586E-3</v>
      </c>
    </row>
    <row r="1196" spans="1:6" x14ac:dyDescent="0.35">
      <c r="A1196" s="10">
        <f t="shared" si="94"/>
        <v>71692</v>
      </c>
      <c r="B1196" s="10">
        <v>0.202663221138871</v>
      </c>
      <c r="C1196" s="10">
        <f t="shared" ca="1" si="90"/>
        <v>0.97729565349060576</v>
      </c>
      <c r="D1196" s="10">
        <f t="shared" ca="1" si="91"/>
        <v>4.390500723306546E-3</v>
      </c>
      <c r="E1196" s="10">
        <f t="shared" ca="1" si="92"/>
        <v>14.227259744663948</v>
      </c>
      <c r="F1196" s="10">
        <f t="shared" ca="1" si="93"/>
        <v>-4.400167275988018E-3</v>
      </c>
    </row>
    <row r="1197" spans="1:6" x14ac:dyDescent="0.35">
      <c r="A1197" s="10">
        <f t="shared" si="94"/>
        <v>71752</v>
      </c>
      <c r="B1197" s="10">
        <v>0.20214022443214999</v>
      </c>
      <c r="C1197" s="10">
        <f t="shared" ca="1" si="90"/>
        <v>0.97485956347517899</v>
      </c>
      <c r="D1197" s="10">
        <f t="shared" ca="1" si="91"/>
        <v>4.3795565889122416E-3</v>
      </c>
      <c r="E1197" s="10">
        <f t="shared" ca="1" si="92"/>
        <v>14.227416136344443</v>
      </c>
      <c r="F1197" s="10">
        <f t="shared" ca="1" si="93"/>
        <v>-4.3891749398847005E-3</v>
      </c>
    </row>
    <row r="1198" spans="1:6" x14ac:dyDescent="0.35">
      <c r="A1198" s="10">
        <f t="shared" si="94"/>
        <v>71812</v>
      </c>
      <c r="B1198" s="10">
        <v>0.203382941869554</v>
      </c>
      <c r="C1198" s="10">
        <f t="shared" ca="1" si="90"/>
        <v>0.98064807323509162</v>
      </c>
      <c r="D1198" s="10">
        <f t="shared" ca="1" si="91"/>
        <v>4.4055614690086493E-3</v>
      </c>
      <c r="E1198" s="10">
        <f t="shared" ca="1" si="92"/>
        <v>14.227044526607866</v>
      </c>
      <c r="F1198" s="10">
        <f t="shared" ca="1" si="93"/>
        <v>-4.4152945519202666E-3</v>
      </c>
    </row>
    <row r="1199" spans="1:6" x14ac:dyDescent="0.35">
      <c r="A1199" s="10">
        <f t="shared" si="94"/>
        <v>71872</v>
      </c>
      <c r="B1199" s="10">
        <v>0.20356934790804801</v>
      </c>
      <c r="C1199" s="10">
        <f t="shared" ca="1" si="90"/>
        <v>0.98151634235295582</v>
      </c>
      <c r="D1199" s="10">
        <f t="shared" ca="1" si="91"/>
        <v>4.4094621680206541E-3</v>
      </c>
      <c r="E1199" s="10">
        <f t="shared" ca="1" si="92"/>
        <v>14.226988785618984</v>
      </c>
      <c r="F1199" s="10">
        <f t="shared" ca="1" si="93"/>
        <v>-4.4192125194203492E-3</v>
      </c>
    </row>
    <row r="1200" spans="1:6" x14ac:dyDescent="0.35">
      <c r="A1200" s="10">
        <f t="shared" si="94"/>
        <v>71932</v>
      </c>
      <c r="B1200" s="10">
        <v>0.20207917660848099</v>
      </c>
      <c r="C1200" s="10">
        <f t="shared" ca="1" si="90"/>
        <v>0.97457520605611214</v>
      </c>
      <c r="D1200" s="10">
        <f t="shared" ca="1" si="91"/>
        <v>4.378279113207084E-3</v>
      </c>
      <c r="E1200" s="10">
        <f t="shared" ca="1" si="92"/>
        <v>14.22743439147227</v>
      </c>
      <c r="F1200" s="10">
        <f t="shared" ca="1" si="93"/>
        <v>-4.3878918456151904E-3</v>
      </c>
    </row>
    <row r="1201" spans="1:6" x14ac:dyDescent="0.35">
      <c r="A1201" s="10">
        <f t="shared" si="94"/>
        <v>71992</v>
      </c>
      <c r="B1201" s="10">
        <v>0.20228818684647701</v>
      </c>
      <c r="C1201" s="10">
        <f t="shared" ca="1" si="90"/>
        <v>0.97554876429722692</v>
      </c>
      <c r="D1201" s="10">
        <f t="shared" ca="1" si="91"/>
        <v>4.3826528236052915E-3</v>
      </c>
      <c r="E1201" s="10">
        <f t="shared" ca="1" si="92"/>
        <v>14.22737189115068</v>
      </c>
      <c r="F1201" s="10">
        <f t="shared" ca="1" si="93"/>
        <v>-4.3922847991970503E-3</v>
      </c>
    </row>
    <row r="1202" spans="1:6" x14ac:dyDescent="0.35">
      <c r="A1202" s="10">
        <f t="shared" si="94"/>
        <v>72052</v>
      </c>
      <c r="B1202" s="10">
        <v>0.20317821069209399</v>
      </c>
      <c r="C1202" s="10">
        <f t="shared" ca="1" si="90"/>
        <v>0.97969444662358984</v>
      </c>
      <c r="D1202" s="10">
        <f t="shared" ca="1" si="91"/>
        <v>4.4012773014564773E-3</v>
      </c>
      <c r="E1202" s="10">
        <f t="shared" ca="1" si="92"/>
        <v>14.227105747362186</v>
      </c>
      <c r="F1202" s="10">
        <f t="shared" ca="1" si="93"/>
        <v>-4.4109914359437927E-3</v>
      </c>
    </row>
    <row r="1203" spans="1:6" x14ac:dyDescent="0.35">
      <c r="A1203" s="10">
        <f t="shared" si="94"/>
        <v>72112</v>
      </c>
      <c r="B1203" s="10">
        <v>0.202334365777883</v>
      </c>
      <c r="C1203" s="10">
        <f t="shared" ca="1" si="90"/>
        <v>0.97576386323050035</v>
      </c>
      <c r="D1203" s="10">
        <f t="shared" ca="1" si="91"/>
        <v>4.3836191555630226E-3</v>
      </c>
      <c r="E1203" s="10">
        <f t="shared" ca="1" si="92"/>
        <v>14.227358082267003</v>
      </c>
      <c r="F1203" s="10">
        <f t="shared" ca="1" si="93"/>
        <v>-4.3932553853660043E-3</v>
      </c>
    </row>
    <row r="1204" spans="1:6" x14ac:dyDescent="0.35">
      <c r="A1204" s="10">
        <f t="shared" si="94"/>
        <v>72172</v>
      </c>
      <c r="B1204" s="10">
        <v>0.203643100475909</v>
      </c>
      <c r="C1204" s="10">
        <f t="shared" ca="1" si="90"/>
        <v>0.98185987777463124</v>
      </c>
      <c r="D1204" s="10">
        <f t="shared" ca="1" si="91"/>
        <v>4.4110055009025312E-3</v>
      </c>
      <c r="E1204" s="10">
        <f t="shared" ca="1" si="92"/>
        <v>14.226966731392102</v>
      </c>
      <c r="F1204" s="10">
        <f t="shared" ca="1" si="93"/>
        <v>-4.4207626889122284E-3</v>
      </c>
    </row>
    <row r="1205" spans="1:6" x14ac:dyDescent="0.35">
      <c r="A1205" s="10">
        <f t="shared" si="94"/>
        <v>72232</v>
      </c>
      <c r="B1205" s="10">
        <v>0.20367558731327501</v>
      </c>
      <c r="C1205" s="10">
        <f t="shared" ca="1" si="90"/>
        <v>0.98201119968378103</v>
      </c>
      <c r="D1205" s="10">
        <f t="shared" ca="1" si="91"/>
        <v>4.4116853145793862E-3</v>
      </c>
      <c r="E1205" s="10">
        <f t="shared" ca="1" si="92"/>
        <v>14.22695701685466</v>
      </c>
      <c r="F1205" s="10">
        <f t="shared" ca="1" si="93"/>
        <v>-4.4214455147697359E-3</v>
      </c>
    </row>
    <row r="1206" spans="1:6" x14ac:dyDescent="0.35">
      <c r="A1206" s="10">
        <f t="shared" si="94"/>
        <v>72292</v>
      </c>
      <c r="B1206" s="10">
        <v>0.20374930933933699</v>
      </c>
      <c r="C1206" s="10">
        <f t="shared" ca="1" si="90"/>
        <v>0.98235459284342952</v>
      </c>
      <c r="D1206" s="10">
        <f t="shared" ca="1" si="91"/>
        <v>4.4132280083491069E-3</v>
      </c>
      <c r="E1206" s="10">
        <f t="shared" ca="1" si="92"/>
        <v>14.226934971760691</v>
      </c>
      <c r="F1206" s="10">
        <f t="shared" ca="1" si="93"/>
        <v>-4.422995045777884E-3</v>
      </c>
    </row>
    <row r="1207" spans="1:6" x14ac:dyDescent="0.35">
      <c r="A1207" s="10">
        <f t="shared" si="94"/>
        <v>72352</v>
      </c>
      <c r="B1207" s="10">
        <v>0.20276008861608999</v>
      </c>
      <c r="C1207" s="10">
        <f t="shared" ca="1" si="90"/>
        <v>0.97774685689406937</v>
      </c>
      <c r="D1207" s="10">
        <f t="shared" ca="1" si="91"/>
        <v>4.3925277545966068E-3</v>
      </c>
      <c r="E1207" s="10">
        <f t="shared" ca="1" si="92"/>
        <v>14.227230778386813</v>
      </c>
      <c r="F1207" s="10">
        <f t="shared" ca="1" si="93"/>
        <v>-4.4022032482793679E-3</v>
      </c>
    </row>
    <row r="1208" spans="1:6" x14ac:dyDescent="0.35">
      <c r="A1208" s="10">
        <f t="shared" si="94"/>
        <v>72412</v>
      </c>
      <c r="B1208" s="10">
        <v>0.20334979912061299</v>
      </c>
      <c r="C1208" s="10">
        <f t="shared" ca="1" si="90"/>
        <v>0.98049369612574955</v>
      </c>
      <c r="D1208" s="10">
        <f t="shared" ca="1" si="91"/>
        <v>4.40486792984493E-3</v>
      </c>
      <c r="E1208" s="10">
        <f t="shared" ca="1" si="92"/>
        <v>14.227054437282515</v>
      </c>
      <c r="F1208" s="10">
        <f t="shared" ca="1" si="93"/>
        <v>-4.4145979440493805E-3</v>
      </c>
    </row>
    <row r="1209" spans="1:6" x14ac:dyDescent="0.35">
      <c r="A1209" s="10">
        <f t="shared" si="94"/>
        <v>72472</v>
      </c>
      <c r="B1209" s="10">
        <v>0.20365812132698199</v>
      </c>
      <c r="C1209" s="10">
        <f t="shared" ca="1" si="90"/>
        <v>0.98192984407623862</v>
      </c>
      <c r="D1209" s="10">
        <f t="shared" ca="1" si="91"/>
        <v>4.411319824512502E-3</v>
      </c>
      <c r="E1209" s="10">
        <f t="shared" ca="1" si="92"/>
        <v>14.226962239707715</v>
      </c>
      <c r="F1209" s="10">
        <f t="shared" ca="1" si="93"/>
        <v>-4.4210784051980385E-3</v>
      </c>
    </row>
    <row r="1210" spans="1:6" x14ac:dyDescent="0.35">
      <c r="A1210" s="10">
        <f t="shared" si="94"/>
        <v>72532</v>
      </c>
      <c r="B1210" s="10">
        <v>0.20443317811425599</v>
      </c>
      <c r="C1210" s="10">
        <f t="shared" ca="1" si="90"/>
        <v>0.98554001614157472</v>
      </c>
      <c r="D1210" s="10">
        <f t="shared" ca="1" si="91"/>
        <v>4.4275385225160243E-3</v>
      </c>
      <c r="E1210" s="10">
        <f t="shared" ca="1" si="92"/>
        <v>14.226730474513246</v>
      </c>
      <c r="F1210" s="10">
        <f t="shared" ca="1" si="93"/>
        <v>-4.4373690987683191E-3</v>
      </c>
    </row>
    <row r="1211" spans="1:6" x14ac:dyDescent="0.35">
      <c r="A1211" s="10">
        <f t="shared" si="94"/>
        <v>72592</v>
      </c>
      <c r="B1211" s="10">
        <v>0.204004222313174</v>
      </c>
      <c r="C1211" s="10">
        <f t="shared" ca="1" si="90"/>
        <v>0.98354196351400303</v>
      </c>
      <c r="D1211" s="10">
        <f t="shared" ca="1" si="91"/>
        <v>4.4185622710866583E-3</v>
      </c>
      <c r="E1211" s="10">
        <f t="shared" ca="1" si="92"/>
        <v>14.226858745146172</v>
      </c>
      <c r="F1211" s="10">
        <f t="shared" ca="1" si="93"/>
        <v>-4.4283529685403937E-3</v>
      </c>
    </row>
    <row r="1212" spans="1:6" x14ac:dyDescent="0.35">
      <c r="A1212" s="10">
        <f t="shared" si="94"/>
        <v>72652</v>
      </c>
      <c r="B1212" s="10">
        <v>0.20420853189571</v>
      </c>
      <c r="C1212" s="10">
        <f t="shared" ca="1" si="90"/>
        <v>0.98449362635943949</v>
      </c>
      <c r="D1212" s="10">
        <f t="shared" ca="1" si="91"/>
        <v>4.4228376164197822E-3</v>
      </c>
      <c r="E1212" s="10">
        <f t="shared" ca="1" si="92"/>
        <v>14.226797650461361</v>
      </c>
      <c r="F1212" s="10">
        <f t="shared" ca="1" si="93"/>
        <v>-4.4326472978148982E-3</v>
      </c>
    </row>
    <row r="1213" spans="1:6" x14ac:dyDescent="0.35">
      <c r="A1213" s="10">
        <f t="shared" si="94"/>
        <v>72712</v>
      </c>
      <c r="B1213" s="10">
        <v>0.20397549537241999</v>
      </c>
      <c r="C1213" s="10">
        <f t="shared" ca="1" si="90"/>
        <v>0.98340815499734269</v>
      </c>
      <c r="D1213" s="10">
        <f t="shared" ca="1" si="91"/>
        <v>4.4179611363255617E-3</v>
      </c>
      <c r="E1213" s="10">
        <f t="shared" ca="1" si="92"/>
        <v>14.226867335361908</v>
      </c>
      <c r="F1213" s="10">
        <f t="shared" ca="1" si="93"/>
        <v>-4.4277491660218802E-3</v>
      </c>
    </row>
    <row r="1214" spans="1:6" x14ac:dyDescent="0.35">
      <c r="A1214" s="10">
        <f t="shared" si="94"/>
        <v>72772</v>
      </c>
      <c r="B1214" s="10">
        <v>0.20540213665171</v>
      </c>
      <c r="C1214" s="10">
        <f t="shared" ca="1" si="90"/>
        <v>0.99005337193926912</v>
      </c>
      <c r="D1214" s="10">
        <f t="shared" ca="1" si="91"/>
        <v>4.4478147734371663E-3</v>
      </c>
      <c r="E1214" s="10">
        <f t="shared" ca="1" si="92"/>
        <v>14.226440726887583</v>
      </c>
      <c r="F1214" s="10">
        <f t="shared" ca="1" si="93"/>
        <v>-4.4577357302148356E-3</v>
      </c>
    </row>
    <row r="1215" spans="1:6" x14ac:dyDescent="0.35">
      <c r="A1215" s="10">
        <f t="shared" si="94"/>
        <v>72832</v>
      </c>
      <c r="B1215" s="10">
        <v>0.203711278576238</v>
      </c>
      <c r="C1215" s="10">
        <f t="shared" ca="1" si="90"/>
        <v>0.98217744763185566</v>
      </c>
      <c r="D1215" s="10">
        <f t="shared" ca="1" si="91"/>
        <v>4.4124321834861117E-3</v>
      </c>
      <c r="E1215" s="10">
        <f t="shared" ca="1" si="92"/>
        <v>14.226946344097984</v>
      </c>
      <c r="F1215" s="10">
        <f t="shared" ca="1" si="93"/>
        <v>-4.4221956935091263E-3</v>
      </c>
    </row>
    <row r="1216" spans="1:6" x14ac:dyDescent="0.35">
      <c r="A1216" s="10">
        <f t="shared" si="94"/>
        <v>72892</v>
      </c>
      <c r="B1216" s="10">
        <v>0.20359829475487201</v>
      </c>
      <c r="C1216" s="10">
        <f t="shared" ca="1" si="90"/>
        <v>0.98165117518004597</v>
      </c>
      <c r="D1216" s="10">
        <f t="shared" ca="1" si="91"/>
        <v>4.4100679044963564E-3</v>
      </c>
      <c r="E1216" s="10">
        <f t="shared" ca="1" si="92"/>
        <v>14.226980129644746</v>
      </c>
      <c r="F1216" s="10">
        <f t="shared" ca="1" si="93"/>
        <v>-4.4198209388829788E-3</v>
      </c>
    </row>
    <row r="1217" spans="1:6" x14ac:dyDescent="0.35">
      <c r="A1217" s="10">
        <f t="shared" si="94"/>
        <v>72952</v>
      </c>
      <c r="B1217" s="10">
        <v>0.20476944428298099</v>
      </c>
      <c r="C1217" s="10">
        <f t="shared" ca="1" si="90"/>
        <v>0.98710632553822997</v>
      </c>
      <c r="D1217" s="10">
        <f t="shared" ca="1" si="91"/>
        <v>4.4345751674804978E-3</v>
      </c>
      <c r="E1217" s="10">
        <f t="shared" ca="1" si="92"/>
        <v>14.226629920856704</v>
      </c>
      <c r="F1217" s="10">
        <f t="shared" ca="1" si="93"/>
        <v>-4.4444370622809381E-3</v>
      </c>
    </row>
    <row r="1218" spans="1:6" x14ac:dyDescent="0.35">
      <c r="A1218" s="10">
        <f t="shared" si="94"/>
        <v>73012</v>
      </c>
      <c r="B1218" s="10">
        <v>0.20491932116919601</v>
      </c>
      <c r="C1218" s="10">
        <f t="shared" ca="1" si="90"/>
        <v>0.98780444386547672</v>
      </c>
      <c r="D1218" s="10">
        <f t="shared" ca="1" si="91"/>
        <v>4.4377114640656544E-3</v>
      </c>
      <c r="E1218" s="10">
        <f t="shared" ca="1" si="92"/>
        <v>14.2265851031785</v>
      </c>
      <c r="F1218" s="10">
        <f t="shared" ca="1" si="93"/>
        <v>-4.4475873339226424E-3</v>
      </c>
    </row>
    <row r="1219" spans="1:6" x14ac:dyDescent="0.35">
      <c r="A1219" s="10">
        <f t="shared" si="94"/>
        <v>73072</v>
      </c>
      <c r="B1219" s="10">
        <v>0.205877652076179</v>
      </c>
      <c r="C1219" s="10">
        <f t="shared" ref="C1219:C1282" ca="1" si="95">(B1219-$C$2)/($C$1296-$C$2)</f>
        <v>0.99226829674251138</v>
      </c>
      <c r="D1219" s="10">
        <f t="shared" ref="D1219:D1282" ca="1" si="96">$K$4*C1219</f>
        <v>4.4577653231157328E-3</v>
      </c>
      <c r="E1219" s="10">
        <f t="shared" ref="E1219:E1282" ca="1" si="97">$J$6*(1-D1219)</f>
        <v>14.226298533532676</v>
      </c>
      <c r="F1219" s="10">
        <f t="shared" ref="F1219:F1282" ca="1" si="98">LN(E1219/$J$6)</f>
        <v>-4.4677307857775321E-3</v>
      </c>
    </row>
    <row r="1220" spans="1:6" x14ac:dyDescent="0.35">
      <c r="A1220" s="10">
        <f t="shared" ref="A1220:A1283" si="99">A1219+60</f>
        <v>73132</v>
      </c>
      <c r="B1220" s="10">
        <v>0.20506001416258099</v>
      </c>
      <c r="C1220" s="10">
        <f t="shared" ca="1" si="95"/>
        <v>0.98845978412292212</v>
      </c>
      <c r="D1220" s="10">
        <f t="shared" ca="1" si="96"/>
        <v>4.4406555801722279E-3</v>
      </c>
      <c r="E1220" s="10">
        <f t="shared" ca="1" si="97"/>
        <v>14.226543031759338</v>
      </c>
      <c r="F1220" s="10">
        <f t="shared" ca="1" si="98"/>
        <v>-4.4505445777774091E-3</v>
      </c>
    </row>
    <row r="1221" spans="1:6" x14ac:dyDescent="0.35">
      <c r="A1221" s="10">
        <f t="shared" si="99"/>
        <v>73192</v>
      </c>
      <c r="B1221" s="10">
        <v>0.20410694258496601</v>
      </c>
      <c r="C1221" s="10">
        <f t="shared" ca="1" si="95"/>
        <v>0.98402042891403074</v>
      </c>
      <c r="D1221" s="10">
        <f t="shared" ca="1" si="96"/>
        <v>4.4207117768962833E-3</v>
      </c>
      <c r="E1221" s="10">
        <f t="shared" ca="1" si="97"/>
        <v>14.226828028708152</v>
      </c>
      <c r="F1221" s="10">
        <f t="shared" ca="1" si="98"/>
        <v>-4.4305120165587433E-3</v>
      </c>
    </row>
    <row r="1222" spans="1:6" x14ac:dyDescent="0.35">
      <c r="A1222" s="10">
        <f t="shared" si="99"/>
        <v>73252</v>
      </c>
      <c r="B1222" s="10">
        <v>0.20543989207162999</v>
      </c>
      <c r="C1222" s="10">
        <f t="shared" ca="1" si="95"/>
        <v>0.99022923461739565</v>
      </c>
      <c r="D1222" s="10">
        <f t="shared" ca="1" si="96"/>
        <v>4.4486048365186496E-3</v>
      </c>
      <c r="E1222" s="10">
        <f t="shared" ca="1" si="97"/>
        <v>14.226429436886148</v>
      </c>
      <c r="F1222" s="10">
        <f t="shared" ca="1" si="98"/>
        <v>-4.4585293233652921E-3</v>
      </c>
    </row>
    <row r="1223" spans="1:6" x14ac:dyDescent="0.35">
      <c r="A1223" s="10">
        <f t="shared" si="99"/>
        <v>73312</v>
      </c>
      <c r="B1223" s="10">
        <v>0.20502335137837699</v>
      </c>
      <c r="C1223" s="10">
        <f t="shared" ca="1" si="95"/>
        <v>0.98828901088211707</v>
      </c>
      <c r="D1223" s="10">
        <f t="shared" ca="1" si="96"/>
        <v>4.4398883813879112E-3</v>
      </c>
      <c r="E1223" s="10">
        <f t="shared" ca="1" si="97"/>
        <v>14.226553995029967</v>
      </c>
      <c r="F1223" s="10">
        <f t="shared" ca="1" si="98"/>
        <v>-4.4497739572281854E-3</v>
      </c>
    </row>
    <row r="1224" spans="1:6" x14ac:dyDescent="0.35">
      <c r="A1224" s="10">
        <f t="shared" si="99"/>
        <v>73372</v>
      </c>
      <c r="B1224" s="10">
        <v>0.204835485391025</v>
      </c>
      <c r="C1224" s="10">
        <f t="shared" ca="1" si="95"/>
        <v>0.98741394140243377</v>
      </c>
      <c r="D1224" s="10">
        <f t="shared" ca="1" si="96"/>
        <v>4.4359571317504334E-3</v>
      </c>
      <c r="E1224" s="10">
        <f t="shared" ca="1" si="97"/>
        <v>14.226610172587286</v>
      </c>
      <c r="F1224" s="10">
        <f t="shared" ca="1" si="98"/>
        <v>-4.4458251832367335E-3</v>
      </c>
    </row>
    <row r="1225" spans="1:6" x14ac:dyDescent="0.35">
      <c r="A1225" s="10">
        <f t="shared" si="99"/>
        <v>73432</v>
      </c>
      <c r="B1225" s="10">
        <v>0.20421112781607001</v>
      </c>
      <c r="C1225" s="10">
        <f t="shared" ca="1" si="95"/>
        <v>0.98450571801429809</v>
      </c>
      <c r="D1225" s="10">
        <f t="shared" ca="1" si="96"/>
        <v>4.4228919381792339E-3</v>
      </c>
      <c r="E1225" s="10">
        <f t="shared" ca="1" si="97"/>
        <v>14.226796874203417</v>
      </c>
      <c r="F1225" s="10">
        <f t="shared" ca="1" si="98"/>
        <v>-4.432701860899467E-3</v>
      </c>
    </row>
    <row r="1226" spans="1:6" x14ac:dyDescent="0.35">
      <c r="A1226" s="10">
        <f t="shared" si="99"/>
        <v>73492</v>
      </c>
      <c r="B1226" s="10">
        <v>0.20586285826516601</v>
      </c>
      <c r="C1226" s="10">
        <f t="shared" ca="1" si="95"/>
        <v>0.99219938798106844</v>
      </c>
      <c r="D1226" s="10">
        <f t="shared" ca="1" si="96"/>
        <v>4.4574557505049498E-3</v>
      </c>
      <c r="E1226" s="10">
        <f t="shared" ca="1" si="97"/>
        <v>14.226302957325284</v>
      </c>
      <c r="F1226" s="10">
        <f t="shared" ca="1" si="98"/>
        <v>-4.4674198270337915E-3</v>
      </c>
    </row>
    <row r="1227" spans="1:6" x14ac:dyDescent="0.35">
      <c r="A1227" s="10">
        <f t="shared" si="99"/>
        <v>73552</v>
      </c>
      <c r="B1227" s="10">
        <v>0.20464384188052701</v>
      </c>
      <c r="C1227" s="10">
        <f t="shared" ca="1" si="95"/>
        <v>0.98652127642683085</v>
      </c>
      <c r="D1227" s="10">
        <f t="shared" ca="1" si="96"/>
        <v>4.4319468343475372E-3</v>
      </c>
      <c r="E1227" s="10">
        <f t="shared" ca="1" si="97"/>
        <v>14.226667479737172</v>
      </c>
      <c r="F1227" s="10">
        <f t="shared" ca="1" si="98"/>
        <v>-4.441797025174588E-3</v>
      </c>
    </row>
    <row r="1228" spans="1:6" x14ac:dyDescent="0.35">
      <c r="A1228" s="10">
        <f t="shared" si="99"/>
        <v>73612</v>
      </c>
      <c r="B1228" s="10">
        <v>0.205054241415596</v>
      </c>
      <c r="C1228" s="10">
        <f t="shared" ca="1" si="95"/>
        <v>0.98843289498363884</v>
      </c>
      <c r="D1228" s="10">
        <f t="shared" ca="1" si="96"/>
        <v>4.4405347807139972E-3</v>
      </c>
      <c r="E1228" s="10">
        <f t="shared" ca="1" si="97"/>
        <v>14.226544757983595</v>
      </c>
      <c r="F1228" s="10">
        <f t="shared" ca="1" si="98"/>
        <v>-4.450423239505159E-3</v>
      </c>
    </row>
    <row r="1229" spans="1:6" x14ac:dyDescent="0.35">
      <c r="A1229" s="10">
        <f t="shared" si="99"/>
        <v>73672</v>
      </c>
      <c r="B1229" s="10">
        <v>0.20438765296178299</v>
      </c>
      <c r="C1229" s="10">
        <f t="shared" ca="1" si="95"/>
        <v>0.98532796247476373</v>
      </c>
      <c r="D1229" s="10">
        <f t="shared" ca="1" si="96"/>
        <v>4.4265858714178756E-3</v>
      </c>
      <c r="E1229" s="10">
        <f t="shared" ca="1" si="97"/>
        <v>14.226744087897439</v>
      </c>
      <c r="F1229" s="10">
        <f t="shared" ca="1" si="98"/>
        <v>-4.4364122114705067E-3</v>
      </c>
    </row>
    <row r="1230" spans="1:6" x14ac:dyDescent="0.35">
      <c r="A1230" s="10">
        <f t="shared" si="99"/>
        <v>73732</v>
      </c>
      <c r="B1230" s="10">
        <v>0.20534120813201601</v>
      </c>
      <c r="C1230" s="10">
        <f t="shared" ca="1" si="95"/>
        <v>0.98976957023158363</v>
      </c>
      <c r="D1230" s="10">
        <f t="shared" ca="1" si="96"/>
        <v>4.4465397942653898E-3</v>
      </c>
      <c r="E1230" s="10">
        <f t="shared" ca="1" si="97"/>
        <v>14.226458946339948</v>
      </c>
      <c r="F1230" s="10">
        <f t="shared" ca="1" si="98"/>
        <v>-4.4564550556563474E-3</v>
      </c>
    </row>
    <row r="1231" spans="1:6" x14ac:dyDescent="0.35">
      <c r="A1231" s="10">
        <f t="shared" si="99"/>
        <v>73792</v>
      </c>
      <c r="B1231" s="10">
        <v>0.205761621206211</v>
      </c>
      <c r="C1231" s="10">
        <f t="shared" ca="1" si="95"/>
        <v>0.99172783130520004</v>
      </c>
      <c r="D1231" s="10">
        <f t="shared" ca="1" si="96"/>
        <v>4.4553372821386113E-3</v>
      </c>
      <c r="E1231" s="10">
        <f t="shared" ca="1" si="97"/>
        <v>14.226333230238238</v>
      </c>
      <c r="F1231" s="10">
        <f t="shared" ca="1" si="98"/>
        <v>-4.4652918756724717E-3</v>
      </c>
    </row>
    <row r="1232" spans="1:6" x14ac:dyDescent="0.35">
      <c r="A1232" s="10">
        <f t="shared" si="99"/>
        <v>73852</v>
      </c>
      <c r="B1232" s="10">
        <v>0.20570633228475799</v>
      </c>
      <c r="C1232" s="10">
        <f t="shared" ca="1" si="95"/>
        <v>0.99147029853724089</v>
      </c>
      <c r="D1232" s="10">
        <f t="shared" ca="1" si="96"/>
        <v>4.454180316178555E-3</v>
      </c>
      <c r="E1232" s="10">
        <f t="shared" ca="1" si="97"/>
        <v>14.226349763281808</v>
      </c>
      <c r="F1232" s="10">
        <f t="shared" ca="1" si="98"/>
        <v>-4.4641297326454485E-3</v>
      </c>
    </row>
    <row r="1233" spans="1:6" x14ac:dyDescent="0.35">
      <c r="A1233" s="10">
        <f t="shared" si="99"/>
        <v>73912</v>
      </c>
      <c r="B1233" s="10">
        <v>0.204510012594003</v>
      </c>
      <c r="C1233" s="10">
        <f t="shared" ca="1" si="95"/>
        <v>0.98589790694001922</v>
      </c>
      <c r="D1233" s="10">
        <f t="shared" ca="1" si="96"/>
        <v>4.4291463469280359E-3</v>
      </c>
      <c r="E1233" s="10">
        <f t="shared" ca="1" si="97"/>
        <v>14.226707498702398</v>
      </c>
      <c r="F1233" s="10">
        <f t="shared" ca="1" si="98"/>
        <v>-4.4389840748474754E-3</v>
      </c>
    </row>
    <row r="1234" spans="1:6" x14ac:dyDescent="0.35">
      <c r="A1234" s="10">
        <f t="shared" si="99"/>
        <v>73972</v>
      </c>
      <c r="B1234" s="10">
        <v>0.20664005046284101</v>
      </c>
      <c r="C1234" s="10">
        <f t="shared" ca="1" si="95"/>
        <v>0.9958195066710962</v>
      </c>
      <c r="D1234" s="10">
        <f t="shared" ca="1" si="96"/>
        <v>4.4737191337198999E-3</v>
      </c>
      <c r="E1234" s="10">
        <f t="shared" ca="1" si="97"/>
        <v>14.226070553579142</v>
      </c>
      <c r="F1234" s="10">
        <f t="shared" ca="1" si="98"/>
        <v>-4.4837561615794714E-3</v>
      </c>
    </row>
    <row r="1235" spans="1:6" x14ac:dyDescent="0.35">
      <c r="A1235" s="10">
        <f t="shared" si="99"/>
        <v>74032</v>
      </c>
      <c r="B1235" s="10">
        <v>0.20570791457168</v>
      </c>
      <c r="C1235" s="10">
        <f t="shared" ca="1" si="95"/>
        <v>0.99147766874306187</v>
      </c>
      <c r="D1235" s="10">
        <f t="shared" ca="1" si="96"/>
        <v>4.454213426828205E-3</v>
      </c>
      <c r="E1235" s="10">
        <f t="shared" ca="1" si="97"/>
        <v>14.226349290130624</v>
      </c>
      <c r="F1235" s="10">
        <f t="shared" ca="1" si="98"/>
        <v>-4.4641629914363174E-3</v>
      </c>
    </row>
    <row r="1236" spans="1:6" x14ac:dyDescent="0.35">
      <c r="A1236" s="10">
        <f t="shared" si="99"/>
        <v>74092</v>
      </c>
      <c r="B1236" s="10">
        <v>0.20534174994093199</v>
      </c>
      <c r="C1236" s="10">
        <f t="shared" ca="1" si="95"/>
        <v>0.98977209394783949</v>
      </c>
      <c r="D1236" s="10">
        <f t="shared" ca="1" si="96"/>
        <v>4.4465511320606688E-3</v>
      </c>
      <c r="E1236" s="10">
        <f t="shared" ca="1" si="97"/>
        <v>14.226458784322851</v>
      </c>
      <c r="F1236" s="10">
        <f t="shared" ca="1" si="98"/>
        <v>-4.4564664440909082E-3</v>
      </c>
    </row>
    <row r="1237" spans="1:6" x14ac:dyDescent="0.35">
      <c r="A1237" s="10">
        <f t="shared" si="99"/>
        <v>74152</v>
      </c>
      <c r="B1237" s="10">
        <v>0.20519532846292901</v>
      </c>
      <c r="C1237" s="10">
        <f t="shared" ca="1" si="95"/>
        <v>0.98909007072279198</v>
      </c>
      <c r="D1237" s="10">
        <f t="shared" ca="1" si="96"/>
        <v>4.4434871427221426E-3</v>
      </c>
      <c r="E1237" s="10">
        <f t="shared" ca="1" si="97"/>
        <v>14.226502568730499</v>
      </c>
      <c r="F1237" s="10">
        <f t="shared" ca="1" si="98"/>
        <v>-4.4533887744518811E-3</v>
      </c>
    </row>
    <row r="1238" spans="1:6" x14ac:dyDescent="0.35">
      <c r="A1238" s="10">
        <f t="shared" si="99"/>
        <v>74212</v>
      </c>
      <c r="B1238" s="10">
        <v>0.20655350041088999</v>
      </c>
      <c r="C1238" s="10">
        <f t="shared" ca="1" si="95"/>
        <v>0.99541636126944644</v>
      </c>
      <c r="D1238" s="10">
        <f t="shared" ca="1" si="96"/>
        <v>4.4719080030029877E-3</v>
      </c>
      <c r="E1238" s="10">
        <f t="shared" ca="1" si="97"/>
        <v>14.226096434637086</v>
      </c>
      <c r="F1238" s="10">
        <f t="shared" ca="1" si="98"/>
        <v>-4.4819368936161955E-3</v>
      </c>
    </row>
    <row r="1239" spans="1:6" x14ac:dyDescent="0.35">
      <c r="A1239" s="10">
        <f t="shared" si="99"/>
        <v>74272</v>
      </c>
      <c r="B1239" s="10">
        <v>0.205652225426251</v>
      </c>
      <c r="C1239" s="10">
        <f t="shared" ca="1" si="95"/>
        <v>0.99121827175374277</v>
      </c>
      <c r="D1239" s="10">
        <f t="shared" ca="1" si="96"/>
        <v>4.453048085853689E-3</v>
      </c>
      <c r="E1239" s="10">
        <f t="shared" ca="1" si="97"/>
        <v>14.22636594285315</v>
      </c>
      <c r="F1239" s="10">
        <f t="shared" ca="1" si="98"/>
        <v>-4.4629924372456753E-3</v>
      </c>
    </row>
    <row r="1240" spans="1:6" x14ac:dyDescent="0.35">
      <c r="A1240" s="10">
        <f t="shared" si="99"/>
        <v>74332</v>
      </c>
      <c r="B1240" s="10">
        <v>0.206128985108361</v>
      </c>
      <c r="C1240" s="10">
        <f t="shared" ca="1" si="95"/>
        <v>0.99343899224092902</v>
      </c>
      <c r="D1240" s="10">
        <f t="shared" ca="1" si="96"/>
        <v>4.4630246726423736E-3</v>
      </c>
      <c r="E1240" s="10">
        <f t="shared" ca="1" si="97"/>
        <v>14.226223377427941</v>
      </c>
      <c r="F1240" s="10">
        <f t="shared" ca="1" si="98"/>
        <v>-4.4730136991846334E-3</v>
      </c>
    </row>
    <row r="1241" spans="1:6" x14ac:dyDescent="0.35">
      <c r="A1241" s="10">
        <f t="shared" si="99"/>
        <v>74392</v>
      </c>
      <c r="B1241" s="10">
        <v>0.204795544342598</v>
      </c>
      <c r="C1241" s="10">
        <f t="shared" ca="1" si="95"/>
        <v>0.9872278981864282</v>
      </c>
      <c r="D1241" s="10">
        <f t="shared" ca="1" si="96"/>
        <v>4.4351213326025291E-3</v>
      </c>
      <c r="E1241" s="10">
        <f t="shared" ca="1" si="97"/>
        <v>14.22662211615711</v>
      </c>
      <c r="F1241" s="10">
        <f t="shared" ca="1" si="98"/>
        <v>-4.4449856603521508E-3</v>
      </c>
    </row>
    <row r="1242" spans="1:6" x14ac:dyDescent="0.35">
      <c r="A1242" s="10">
        <f t="shared" si="99"/>
        <v>74452</v>
      </c>
      <c r="B1242" s="10">
        <v>0.20530240266376801</v>
      </c>
      <c r="C1242" s="10">
        <f t="shared" ca="1" si="95"/>
        <v>0.98958881648585628</v>
      </c>
      <c r="D1242" s="10">
        <f t="shared" ca="1" si="96"/>
        <v>4.445727758062709E-3</v>
      </c>
      <c r="E1242" s="10">
        <f t="shared" ca="1" si="97"/>
        <v>14.226470550337282</v>
      </c>
      <c r="F1242" s="10">
        <f t="shared" ca="1" si="98"/>
        <v>-4.4556393929080385E-3</v>
      </c>
    </row>
    <row r="1243" spans="1:6" x14ac:dyDescent="0.35">
      <c r="A1243" s="10">
        <f t="shared" si="99"/>
        <v>74512</v>
      </c>
      <c r="B1243" s="10">
        <v>0.20582455097409599</v>
      </c>
      <c r="C1243" s="10">
        <f t="shared" ca="1" si="95"/>
        <v>0.99202095471735097</v>
      </c>
      <c r="D1243" s="10">
        <f t="shared" ca="1" si="96"/>
        <v>4.4566541390676992E-3</v>
      </c>
      <c r="E1243" s="10">
        <f t="shared" ca="1" si="97"/>
        <v>14.226314412352721</v>
      </c>
      <c r="F1243" s="10">
        <f t="shared" ca="1" si="98"/>
        <v>-4.4666146267747665E-3</v>
      </c>
    </row>
    <row r="1244" spans="1:6" x14ac:dyDescent="0.35">
      <c r="A1244" s="10">
        <f t="shared" si="99"/>
        <v>74572</v>
      </c>
      <c r="B1244" s="10">
        <v>0.20596001942344799</v>
      </c>
      <c r="C1244" s="10">
        <f t="shared" ca="1" si="95"/>
        <v>0.99265195933483863</v>
      </c>
      <c r="D1244" s="10">
        <f t="shared" ca="1" si="96"/>
        <v>4.4594889273117623E-3</v>
      </c>
      <c r="E1244" s="10">
        <f t="shared" ca="1" si="97"/>
        <v>14.226273903228714</v>
      </c>
      <c r="F1244" s="10">
        <f t="shared" ca="1" si="98"/>
        <v>-4.4694621092995863E-3</v>
      </c>
    </row>
    <row r="1245" spans="1:6" x14ac:dyDescent="0.35">
      <c r="A1245" s="10">
        <f t="shared" si="99"/>
        <v>74632</v>
      </c>
      <c r="B1245" s="10">
        <v>0.20681234402873599</v>
      </c>
      <c r="C1245" s="10">
        <f t="shared" ca="1" si="95"/>
        <v>0.99662204066453297</v>
      </c>
      <c r="D1245" s="10">
        <f t="shared" ca="1" si="96"/>
        <v>4.477324517685414E-3</v>
      </c>
      <c r="E1245" s="10">
        <f t="shared" ca="1" si="97"/>
        <v>14.226019032642274</v>
      </c>
      <c r="F1245" s="10">
        <f t="shared" ca="1" si="98"/>
        <v>-4.4873777540612699E-3</v>
      </c>
    </row>
    <row r="1246" spans="1:6" x14ac:dyDescent="0.35">
      <c r="A1246" s="10">
        <f t="shared" si="99"/>
        <v>74692</v>
      </c>
      <c r="B1246" s="10">
        <v>0.20511853154260901</v>
      </c>
      <c r="C1246" s="10">
        <f t="shared" ca="1" si="95"/>
        <v>0.98873235487410138</v>
      </c>
      <c r="D1246" s="10">
        <f t="shared" ca="1" si="96"/>
        <v>4.4418801042719006E-3</v>
      </c>
      <c r="E1246" s="10">
        <f t="shared" ca="1" si="97"/>
        <v>14.226525533309953</v>
      </c>
      <c r="F1246" s="10">
        <f t="shared" ca="1" si="98"/>
        <v>-4.4517745645779065E-3</v>
      </c>
    </row>
    <row r="1247" spans="1:6" x14ac:dyDescent="0.35">
      <c r="A1247" s="10">
        <f t="shared" si="99"/>
        <v>74752</v>
      </c>
      <c r="B1247" s="10">
        <v>0.20602037042169499</v>
      </c>
      <c r="C1247" s="10">
        <f t="shared" ca="1" si="95"/>
        <v>0.99293307097925465</v>
      </c>
      <c r="D1247" s="10">
        <f t="shared" ca="1" si="96"/>
        <v>4.4607518213743017E-3</v>
      </c>
      <c r="E1247" s="10">
        <f t="shared" ca="1" si="97"/>
        <v>14.226255856472561</v>
      </c>
      <c r="F1247" s="10">
        <f t="shared" ca="1" si="98"/>
        <v>-4.4707306612565634E-3</v>
      </c>
    </row>
    <row r="1248" spans="1:6" x14ac:dyDescent="0.35">
      <c r="A1248" s="10">
        <f t="shared" si="99"/>
        <v>74812</v>
      </c>
      <c r="B1248" s="10">
        <v>0.20546950417015999</v>
      </c>
      <c r="C1248" s="10">
        <f t="shared" ca="1" si="95"/>
        <v>0.99036716615049658</v>
      </c>
      <c r="D1248" s="10">
        <f t="shared" ca="1" si="96"/>
        <v>4.449224493931106E-3</v>
      </c>
      <c r="E1248" s="10">
        <f t="shared" ca="1" si="97"/>
        <v>14.226420581981722</v>
      </c>
      <c r="F1248" s="10">
        <f t="shared" ca="1" si="98"/>
        <v>-4.4591517499003247E-3</v>
      </c>
    </row>
    <row r="1249" spans="1:6" x14ac:dyDescent="0.35">
      <c r="A1249" s="10">
        <f t="shared" si="99"/>
        <v>74872</v>
      </c>
      <c r="B1249" s="10">
        <v>0.20650483464163399</v>
      </c>
      <c r="C1249" s="10">
        <f t="shared" ca="1" si="95"/>
        <v>0.99518967878167153</v>
      </c>
      <c r="D1249" s="10">
        <f t="shared" ca="1" si="96"/>
        <v>4.470889631926659E-3</v>
      </c>
      <c r="E1249" s="10">
        <f t="shared" ca="1" si="97"/>
        <v>14.226110987159768</v>
      </c>
      <c r="F1249" s="10">
        <f t="shared" ca="1" si="98"/>
        <v>-4.4809139485444561E-3</v>
      </c>
    </row>
    <row r="1250" spans="1:6" x14ac:dyDescent="0.35">
      <c r="A1250" s="10">
        <f t="shared" si="99"/>
        <v>74932</v>
      </c>
      <c r="B1250" s="10">
        <v>0.205802108440412</v>
      </c>
      <c r="C1250" s="10">
        <f t="shared" ca="1" si="95"/>
        <v>0.99191641862462632</v>
      </c>
      <c r="D1250" s="10">
        <f t="shared" ca="1" si="96"/>
        <v>4.456184510671134E-3</v>
      </c>
      <c r="E1250" s="10">
        <f t="shared" ca="1" si="97"/>
        <v>14.22632112334251</v>
      </c>
      <c r="F1250" s="10">
        <f t="shared" ca="1" si="98"/>
        <v>-4.4661428961486728E-3</v>
      </c>
    </row>
    <row r="1251" spans="1:6" x14ac:dyDescent="0.35">
      <c r="A1251" s="10">
        <f t="shared" si="99"/>
        <v>74992</v>
      </c>
      <c r="B1251" s="10">
        <v>0.206114330095309</v>
      </c>
      <c r="C1251" s="10">
        <f t="shared" ca="1" si="95"/>
        <v>0.99337072999278642</v>
      </c>
      <c r="D1251" s="10">
        <f t="shared" ca="1" si="96"/>
        <v>4.462718004492593E-3</v>
      </c>
      <c r="E1251" s="10">
        <f t="shared" ca="1" si="97"/>
        <v>14.226227759715799</v>
      </c>
      <c r="F1251" s="10">
        <f t="shared" ca="1" si="98"/>
        <v>-4.4727056562791278E-3</v>
      </c>
    </row>
    <row r="1252" spans="1:6" x14ac:dyDescent="0.35">
      <c r="A1252" s="10">
        <f t="shared" si="99"/>
        <v>75052</v>
      </c>
      <c r="B1252" s="10">
        <v>0.20610020361287401</v>
      </c>
      <c r="C1252" s="10">
        <f t="shared" ca="1" si="95"/>
        <v>0.99330492961131034</v>
      </c>
      <c r="D1252" s="10">
        <f t="shared" ca="1" si="96"/>
        <v>4.4624223962788116E-3</v>
      </c>
      <c r="E1252" s="10">
        <f t="shared" ca="1" si="97"/>
        <v>14.226231983957176</v>
      </c>
      <c r="F1252" s="10">
        <f t="shared" ca="1" si="98"/>
        <v>-4.4724087229796377E-3</v>
      </c>
    </row>
    <row r="1253" spans="1:6" x14ac:dyDescent="0.35">
      <c r="A1253" s="10">
        <f t="shared" si="99"/>
        <v>75112</v>
      </c>
      <c r="B1253" s="10">
        <v>0.20799263482104999</v>
      </c>
      <c r="C1253" s="10">
        <f t="shared" ca="1" si="95"/>
        <v>1.0021197705307177</v>
      </c>
      <c r="D1253" s="10">
        <f t="shared" ca="1" si="96"/>
        <v>4.5020230691092487E-3</v>
      </c>
      <c r="E1253" s="10">
        <f t="shared" ca="1" si="97"/>
        <v>14.225666090342427</v>
      </c>
      <c r="F1253" s="10">
        <f t="shared" ca="1" si="98"/>
        <v>-4.5121876940236423E-3</v>
      </c>
    </row>
    <row r="1254" spans="1:6" x14ac:dyDescent="0.35">
      <c r="A1254" s="10">
        <f t="shared" si="99"/>
        <v>75172</v>
      </c>
      <c r="B1254" s="10">
        <v>0.205789841764353</v>
      </c>
      <c r="C1254" s="10">
        <f t="shared" ca="1" si="95"/>
        <v>0.99185928111938826</v>
      </c>
      <c r="D1254" s="10">
        <f t="shared" ca="1" si="96"/>
        <v>4.4559278204288517E-3</v>
      </c>
      <c r="E1254" s="10">
        <f t="shared" ca="1" si="97"/>
        <v>14.226324791446071</v>
      </c>
      <c r="F1254" s="10">
        <f t="shared" ca="1" si="98"/>
        <v>-4.4658850569604842E-3</v>
      </c>
    </row>
    <row r="1255" spans="1:6" x14ac:dyDescent="0.35">
      <c r="A1255" s="10">
        <f t="shared" si="99"/>
        <v>75232</v>
      </c>
      <c r="B1255" s="10">
        <v>0.205510262529951</v>
      </c>
      <c r="C1255" s="10">
        <f t="shared" ca="1" si="95"/>
        <v>0.99055701635807158</v>
      </c>
      <c r="D1255" s="10">
        <f t="shared" ca="1" si="96"/>
        <v>4.4500773959886362E-3</v>
      </c>
      <c r="E1255" s="10">
        <f t="shared" ca="1" si="97"/>
        <v>14.226408394011321</v>
      </c>
      <c r="F1255" s="10">
        <f t="shared" ca="1" si="98"/>
        <v>-4.4600084640367271E-3</v>
      </c>
    </row>
    <row r="1256" spans="1:6" x14ac:dyDescent="0.35">
      <c r="A1256" s="10">
        <f t="shared" si="99"/>
        <v>75292</v>
      </c>
      <c r="B1256" s="10">
        <v>0.20827785711041599</v>
      </c>
      <c r="C1256" s="10">
        <f t="shared" ca="1" si="95"/>
        <v>1.0034483203329869</v>
      </c>
      <c r="D1256" s="10">
        <f t="shared" ca="1" si="96"/>
        <v>4.5079915790959433E-3</v>
      </c>
      <c r="E1256" s="10">
        <f t="shared" ca="1" si="97"/>
        <v>14.225580800334718</v>
      </c>
      <c r="F1256" s="10">
        <f t="shared" ca="1" si="98"/>
        <v>-4.5181832138710609E-3</v>
      </c>
    </row>
    <row r="1257" spans="1:6" x14ac:dyDescent="0.35">
      <c r="A1257" s="10">
        <f t="shared" si="99"/>
        <v>75352</v>
      </c>
      <c r="B1257" s="10">
        <v>0.207019579061203</v>
      </c>
      <c r="C1257" s="10">
        <f t="shared" ca="1" si="95"/>
        <v>0.99758733009552136</v>
      </c>
      <c r="D1257" s="10">
        <f t="shared" ca="1" si="96"/>
        <v>4.48166108045413E-3</v>
      </c>
      <c r="E1257" s="10">
        <f t="shared" ca="1" si="97"/>
        <v>14.22595706316031</v>
      </c>
      <c r="F1257" s="10">
        <f t="shared" ca="1" si="98"/>
        <v>-4.4917338298400191E-3</v>
      </c>
    </row>
    <row r="1258" spans="1:6" x14ac:dyDescent="0.35">
      <c r="A1258" s="10">
        <f t="shared" si="99"/>
        <v>75412</v>
      </c>
      <c r="B1258" s="10">
        <v>0.20645613199784901</v>
      </c>
      <c r="C1258" s="10">
        <f t="shared" ca="1" si="95"/>
        <v>0.99496282453436025</v>
      </c>
      <c r="D1258" s="10">
        <f t="shared" ca="1" si="96"/>
        <v>4.4698704892206136E-3</v>
      </c>
      <c r="E1258" s="10">
        <f t="shared" ca="1" si="97"/>
        <v>14.226125550709035</v>
      </c>
      <c r="F1258" s="10">
        <f t="shared" ca="1" si="98"/>
        <v>-4.4798902294249116E-3</v>
      </c>
    </row>
    <row r="1259" spans="1:6" x14ac:dyDescent="0.35">
      <c r="A1259" s="10">
        <f t="shared" si="99"/>
        <v>75472</v>
      </c>
      <c r="B1259" s="10">
        <v>0.205897199521521</v>
      </c>
      <c r="C1259" s="10">
        <f t="shared" ca="1" si="95"/>
        <v>0.99235934767230261</v>
      </c>
      <c r="D1259" s="10">
        <f t="shared" ca="1" si="96"/>
        <v>4.4581743694178198E-3</v>
      </c>
      <c r="E1259" s="10">
        <f t="shared" ca="1" si="97"/>
        <v>14.226292688261017</v>
      </c>
      <c r="F1259" s="10">
        <f t="shared" ca="1" si="98"/>
        <v>-4.4681416637614695E-3</v>
      </c>
    </row>
    <row r="1260" spans="1:6" x14ac:dyDescent="0.35">
      <c r="A1260" s="10">
        <f t="shared" si="99"/>
        <v>75532</v>
      </c>
      <c r="B1260" s="10">
        <v>0.206869157536619</v>
      </c>
      <c r="C1260" s="10">
        <f t="shared" ca="1" si="95"/>
        <v>0.99688667487258154</v>
      </c>
      <c r="D1260" s="10">
        <f t="shared" ca="1" si="96"/>
        <v>4.4785133868650729E-3</v>
      </c>
      <c r="E1260" s="10">
        <f t="shared" ca="1" si="97"/>
        <v>14.226002043701696</v>
      </c>
      <c r="F1260" s="10">
        <f t="shared" ca="1" si="98"/>
        <v>-4.4885719708470176E-3</v>
      </c>
    </row>
    <row r="1261" spans="1:6" x14ac:dyDescent="0.35">
      <c r="A1261" s="10">
        <f t="shared" si="99"/>
        <v>75592</v>
      </c>
      <c r="B1261" s="10">
        <v>0.20696492857829801</v>
      </c>
      <c r="C1261" s="10">
        <f t="shared" ca="1" si="95"/>
        <v>0.99733277113935159</v>
      </c>
      <c r="D1261" s="10">
        <f t="shared" ca="1" si="96"/>
        <v>4.4805174743435374E-3</v>
      </c>
      <c r="E1261" s="10">
        <f t="shared" ca="1" si="97"/>
        <v>14.225973405291629</v>
      </c>
      <c r="F1261" s="10">
        <f t="shared" ca="1" si="98"/>
        <v>-4.4905850760613023E-3</v>
      </c>
    </row>
    <row r="1262" spans="1:6" x14ac:dyDescent="0.35">
      <c r="A1262" s="10">
        <f t="shared" si="99"/>
        <v>75652</v>
      </c>
      <c r="B1262" s="10">
        <v>0.20550300389208401</v>
      </c>
      <c r="C1262" s="10">
        <f t="shared" ca="1" si="95"/>
        <v>0.99052320602044208</v>
      </c>
      <c r="D1262" s="10">
        <f t="shared" ca="1" si="96"/>
        <v>4.4499255030468364E-3</v>
      </c>
      <c r="E1262" s="10">
        <f t="shared" ca="1" si="97"/>
        <v>14.22641056456146</v>
      </c>
      <c r="F1262" s="10">
        <f t="shared" ca="1" si="98"/>
        <v>-4.4598558921497182E-3</v>
      </c>
    </row>
    <row r="1263" spans="1:6" x14ac:dyDescent="0.35">
      <c r="A1263" s="10">
        <f t="shared" si="99"/>
        <v>75712</v>
      </c>
      <c r="B1263" s="10">
        <v>0.20592839038894301</v>
      </c>
      <c r="C1263" s="10">
        <f t="shared" ca="1" si="95"/>
        <v>0.99250463302443359</v>
      </c>
      <c r="D1263" s="10">
        <f t="shared" ca="1" si="96"/>
        <v>4.4588270638622682E-3</v>
      </c>
      <c r="E1263" s="10">
        <f t="shared" ca="1" si="97"/>
        <v>14.226283361257408</v>
      </c>
      <c r="F1263" s="10">
        <f t="shared" ca="1" si="98"/>
        <v>-4.4687972812767901E-3</v>
      </c>
    </row>
    <row r="1264" spans="1:6" x14ac:dyDescent="0.35">
      <c r="A1264" s="10">
        <f t="shared" si="99"/>
        <v>75772</v>
      </c>
      <c r="B1264" s="10">
        <v>0.20748883656615</v>
      </c>
      <c r="C1264" s="10">
        <f t="shared" ca="1" si="95"/>
        <v>0.99977310585237578</v>
      </c>
      <c r="D1264" s="10">
        <f t="shared" ca="1" si="96"/>
        <v>4.491480678041798E-3</v>
      </c>
      <c r="E1264" s="10">
        <f t="shared" ca="1" si="97"/>
        <v>14.225816741110782</v>
      </c>
      <c r="F1264" s="10">
        <f t="shared" ca="1" si="98"/>
        <v>-4.5015976823010312E-3</v>
      </c>
    </row>
    <row r="1265" spans="1:6" x14ac:dyDescent="0.35">
      <c r="A1265" s="10">
        <f t="shared" si="99"/>
        <v>75832</v>
      </c>
      <c r="B1265" s="10">
        <v>0.20628701513139999</v>
      </c>
      <c r="C1265" s="10">
        <f t="shared" ca="1" si="95"/>
        <v>0.99417508743295535</v>
      </c>
      <c r="D1265" s="10">
        <f t="shared" ca="1" si="96"/>
        <v>4.4663315802925515E-3</v>
      </c>
      <c r="E1265" s="10">
        <f t="shared" ca="1" si="97"/>
        <v>14.22617612171762</v>
      </c>
      <c r="F1265" s="10">
        <f t="shared" ca="1" si="98"/>
        <v>-4.4763354373265297E-3</v>
      </c>
    </row>
    <row r="1266" spans="1:6" x14ac:dyDescent="0.35">
      <c r="A1266" s="10">
        <f t="shared" si="99"/>
        <v>75892</v>
      </c>
      <c r="B1266" s="10">
        <v>0.20890949560611</v>
      </c>
      <c r="C1266" s="10">
        <f t="shared" ca="1" si="95"/>
        <v>1.0063904578511498</v>
      </c>
      <c r="D1266" s="10">
        <f t="shared" ca="1" si="96"/>
        <v>4.5212091318962908E-3</v>
      </c>
      <c r="E1266" s="10">
        <f t="shared" ca="1" si="97"/>
        <v>14.225391921505201</v>
      </c>
      <c r="F1266" s="10">
        <f t="shared" ca="1" si="98"/>
        <v>-4.5314607092570153E-3</v>
      </c>
    </row>
    <row r="1267" spans="1:6" x14ac:dyDescent="0.35">
      <c r="A1267" s="10">
        <f t="shared" si="99"/>
        <v>75952</v>
      </c>
      <c r="B1267" s="10">
        <v>0.20754059385682899</v>
      </c>
      <c r="C1267" s="10">
        <f t="shared" ca="1" si="95"/>
        <v>1.0000141884776166</v>
      </c>
      <c r="D1267" s="10">
        <f t="shared" ca="1" si="96"/>
        <v>4.4925637417356926E-3</v>
      </c>
      <c r="E1267" s="10">
        <f t="shared" ca="1" si="97"/>
        <v>14.225801264130597</v>
      </c>
      <c r="F1267" s="10">
        <f t="shared" ca="1" si="98"/>
        <v>-4.5026856330939967E-3</v>
      </c>
    </row>
    <row r="1268" spans="1:6" x14ac:dyDescent="0.35">
      <c r="A1268" s="10">
        <f t="shared" si="99"/>
        <v>76012</v>
      </c>
      <c r="B1268" s="10">
        <v>0.208164722050111</v>
      </c>
      <c r="C1268" s="10">
        <f t="shared" ca="1" si="95"/>
        <v>1.0029213434184827</v>
      </c>
      <c r="D1268" s="10">
        <f t="shared" ca="1" si="96"/>
        <v>4.5056241353075331E-3</v>
      </c>
      <c r="E1268" s="10">
        <f t="shared" ca="1" si="97"/>
        <v>14.225614631106454</v>
      </c>
      <c r="F1268" s="10">
        <f t="shared" ca="1" si="98"/>
        <v>-4.5158050521648544E-3</v>
      </c>
    </row>
    <row r="1269" spans="1:6" x14ac:dyDescent="0.35">
      <c r="A1269" s="10">
        <f t="shared" si="99"/>
        <v>76072</v>
      </c>
      <c r="B1269" s="10">
        <v>0.205972407908181</v>
      </c>
      <c r="C1269" s="10">
        <f t="shared" ca="1" si="95"/>
        <v>0.99270966421820883</v>
      </c>
      <c r="D1269" s="10">
        <f t="shared" ca="1" si="96"/>
        <v>4.4597481665003035E-3</v>
      </c>
      <c r="E1269" s="10">
        <f t="shared" ca="1" si="97"/>
        <v>14.226270198700711</v>
      </c>
      <c r="F1269" s="10">
        <f t="shared" ca="1" si="98"/>
        <v>-4.4697225097749364E-3</v>
      </c>
    </row>
    <row r="1270" spans="1:6" x14ac:dyDescent="0.35">
      <c r="A1270" s="10">
        <f t="shared" si="99"/>
        <v>76132</v>
      </c>
      <c r="B1270" s="10">
        <v>0.207702482138519</v>
      </c>
      <c r="C1270" s="10">
        <f t="shared" ca="1" si="95"/>
        <v>1.0007682552271231</v>
      </c>
      <c r="D1270" s="10">
        <f t="shared" ca="1" si="96"/>
        <v>4.4959513866078505E-3</v>
      </c>
      <c r="E1270" s="10">
        <f t="shared" ca="1" si="97"/>
        <v>14.225752854685373</v>
      </c>
      <c r="F1270" s="10">
        <f t="shared" ca="1" si="98"/>
        <v>-4.5060885716485168E-3</v>
      </c>
    </row>
    <row r="1271" spans="1:6" x14ac:dyDescent="0.35">
      <c r="A1271" s="10">
        <f t="shared" si="99"/>
        <v>76192</v>
      </c>
      <c r="B1271" s="10">
        <v>0.207880428926837</v>
      </c>
      <c r="C1271" s="10">
        <f t="shared" ca="1" si="95"/>
        <v>1.0015971216209798</v>
      </c>
      <c r="D1271" s="10">
        <f t="shared" ca="1" si="96"/>
        <v>4.4996750688822513E-3</v>
      </c>
      <c r="E1271" s="10">
        <f t="shared" ca="1" si="97"/>
        <v>14.225699643265672</v>
      </c>
      <c r="F1271" s="10">
        <f t="shared" ca="1" si="98"/>
        <v>-4.5098290780218693E-3</v>
      </c>
    </row>
    <row r="1272" spans="1:6" x14ac:dyDescent="0.35">
      <c r="A1272" s="10">
        <f t="shared" si="99"/>
        <v>76252</v>
      </c>
      <c r="B1272" s="10">
        <v>0.20813380404190701</v>
      </c>
      <c r="C1272" s="10">
        <f t="shared" ca="1" si="95"/>
        <v>1.0027773290296449</v>
      </c>
      <c r="D1272" s="10">
        <f t="shared" ca="1" si="96"/>
        <v>4.5049771506656799E-3</v>
      </c>
      <c r="E1272" s="10">
        <f t="shared" ca="1" si="97"/>
        <v>14.225623876516988</v>
      </c>
      <c r="F1272" s="10">
        <f t="shared" ca="1" si="98"/>
        <v>-4.5151551394708037E-3</v>
      </c>
    </row>
    <row r="1273" spans="1:6" x14ac:dyDescent="0.35">
      <c r="A1273" s="10">
        <f t="shared" si="99"/>
        <v>76312</v>
      </c>
      <c r="B1273" s="10">
        <v>0.207218262053536</v>
      </c>
      <c r="C1273" s="10">
        <f t="shared" ca="1" si="95"/>
        <v>0.99851278459195991</v>
      </c>
      <c r="D1273" s="10">
        <f t="shared" ca="1" si="96"/>
        <v>4.4858186847793798E-3</v>
      </c>
      <c r="E1273" s="10">
        <f t="shared" ca="1" si="97"/>
        <v>14.225897650994503</v>
      </c>
      <c r="F1273" s="10">
        <f t="shared" ca="1" si="98"/>
        <v>-4.4959101597422313E-3</v>
      </c>
    </row>
    <row r="1274" spans="1:6" x14ac:dyDescent="0.35">
      <c r="A1274" s="10">
        <f t="shared" si="99"/>
        <v>76372</v>
      </c>
      <c r="B1274" s="10">
        <v>0.206360895736654</v>
      </c>
      <c r="C1274" s="10">
        <f t="shared" ca="1" si="95"/>
        <v>0.99451921924579478</v>
      </c>
      <c r="D1274" s="10">
        <f t="shared" ca="1" si="96"/>
        <v>4.4678775924617328E-3</v>
      </c>
      <c r="E1274" s="10">
        <f t="shared" ca="1" si="97"/>
        <v>14.226154029203721</v>
      </c>
      <c r="F1274" s="10">
        <f t="shared" ca="1" si="98"/>
        <v>-4.477888386682896E-3</v>
      </c>
    </row>
    <row r="1275" spans="1:6" x14ac:dyDescent="0.35">
      <c r="A1275" s="10">
        <f t="shared" si="99"/>
        <v>76432</v>
      </c>
      <c r="B1275" s="10">
        <v>0.20679282929394999</v>
      </c>
      <c r="C1275" s="10">
        <f t="shared" ca="1" si="95"/>
        <v>0.99653114209871985</v>
      </c>
      <c r="D1275" s="10">
        <f t="shared" ca="1" si="96"/>
        <v>4.4769161558784985E-3</v>
      </c>
      <c r="E1275" s="10">
        <f t="shared" ca="1" si="97"/>
        <v>14.226024868132495</v>
      </c>
      <c r="F1275" s="10">
        <f t="shared" ca="1" si="98"/>
        <v>-4.4869675557471312E-3</v>
      </c>
    </row>
    <row r="1276" spans="1:6" x14ac:dyDescent="0.35">
      <c r="A1276" s="10">
        <f t="shared" si="99"/>
        <v>76492</v>
      </c>
      <c r="B1276" s="10">
        <v>0.207834590142536</v>
      </c>
      <c r="C1276" s="10">
        <f t="shared" ca="1" si="95"/>
        <v>1.0013836070742914</v>
      </c>
      <c r="D1276" s="10">
        <f t="shared" ca="1" si="96"/>
        <v>4.4987158547812539E-3</v>
      </c>
      <c r="E1276" s="10">
        <f t="shared" ca="1" si="97"/>
        <v>14.225713350435175</v>
      </c>
      <c r="F1276" s="10">
        <f t="shared" ca="1" si="98"/>
        <v>-4.508865528724316E-3</v>
      </c>
    </row>
    <row r="1277" spans="1:6" x14ac:dyDescent="0.35">
      <c r="A1277" s="10">
        <f t="shared" si="99"/>
        <v>76552</v>
      </c>
      <c r="B1277" s="10">
        <v>0.20826048791672699</v>
      </c>
      <c r="C1277" s="10">
        <f t="shared" ca="1" si="95"/>
        <v>1.0033674155800927</v>
      </c>
      <c r="D1277" s="10">
        <f t="shared" ca="1" si="96"/>
        <v>4.5076281144935662E-3</v>
      </c>
      <c r="E1277" s="10">
        <f t="shared" ca="1" si="97"/>
        <v>14.225585994243886</v>
      </c>
      <c r="F1277" s="10">
        <f t="shared" ca="1" si="98"/>
        <v>-4.5178181034202713E-3</v>
      </c>
    </row>
    <row r="1278" spans="1:6" x14ac:dyDescent="0.35">
      <c r="A1278" s="10">
        <f t="shared" si="99"/>
        <v>76612</v>
      </c>
      <c r="B1278" s="10">
        <v>0.20831211579112099</v>
      </c>
      <c r="C1278" s="10">
        <f t="shared" ca="1" si="95"/>
        <v>1.0036078953913663</v>
      </c>
      <c r="D1278" s="10">
        <f t="shared" ca="1" si="96"/>
        <v>4.5087084700457134E-3</v>
      </c>
      <c r="E1278" s="10">
        <f t="shared" ca="1" si="97"/>
        <v>14.225570555963046</v>
      </c>
      <c r="F1278" s="10">
        <f t="shared" ca="1" si="98"/>
        <v>-4.5189033514531724E-3</v>
      </c>
    </row>
    <row r="1279" spans="1:6" x14ac:dyDescent="0.35">
      <c r="A1279" s="10">
        <f t="shared" si="99"/>
        <v>76672</v>
      </c>
      <c r="B1279" s="10">
        <v>0.208332137939158</v>
      </c>
      <c r="C1279" s="10">
        <f t="shared" ca="1" si="95"/>
        <v>1.0037011574603114</v>
      </c>
      <c r="D1279" s="10">
        <f t="shared" ca="1" si="96"/>
        <v>4.5091274498904486E-3</v>
      </c>
      <c r="E1279" s="10">
        <f t="shared" ca="1" si="97"/>
        <v>14.225564568741065</v>
      </c>
      <c r="F1279" s="10">
        <f t="shared" ca="1" si="98"/>
        <v>-4.5193242290002111E-3</v>
      </c>
    </row>
    <row r="1280" spans="1:6" x14ac:dyDescent="0.35">
      <c r="A1280" s="10">
        <f t="shared" si="99"/>
        <v>76732</v>
      </c>
      <c r="B1280" s="10">
        <v>0.20975188932331601</v>
      </c>
      <c r="C1280" s="10">
        <f t="shared" ca="1" si="95"/>
        <v>1.0103142816480719</v>
      </c>
      <c r="D1280" s="10">
        <f t="shared" ca="1" si="96"/>
        <v>4.5388369103039634E-3</v>
      </c>
      <c r="E1280" s="10">
        <f t="shared" ca="1" si="97"/>
        <v>14.225140020551756</v>
      </c>
      <c r="F1280" s="10">
        <f t="shared" ca="1" si="98"/>
        <v>-4.5491687052949328E-3</v>
      </c>
    </row>
    <row r="1281" spans="1:6" x14ac:dyDescent="0.35">
      <c r="A1281" s="10">
        <f t="shared" si="99"/>
        <v>76792</v>
      </c>
      <c r="B1281" s="10">
        <v>0.207349988608761</v>
      </c>
      <c r="C1281" s="10">
        <f t="shared" ca="1" si="95"/>
        <v>0.99912635967154717</v>
      </c>
      <c r="D1281" s="10">
        <f t="shared" ca="1" si="96"/>
        <v>4.4885751708244256E-3</v>
      </c>
      <c r="E1281" s="10">
        <f t="shared" ca="1" si="97"/>
        <v>14.225858260808918</v>
      </c>
      <c r="F1281" s="10">
        <f t="shared" ca="1" si="98"/>
        <v>-4.4986790704348726E-3</v>
      </c>
    </row>
    <row r="1282" spans="1:6" x14ac:dyDescent="0.35">
      <c r="A1282" s="10">
        <f t="shared" si="99"/>
        <v>76852</v>
      </c>
      <c r="B1282" s="10">
        <v>0.207458628391432</v>
      </c>
      <c r="C1282" s="10">
        <f t="shared" ca="1" si="95"/>
        <v>0.99963239782903823</v>
      </c>
      <c r="D1282" s="10">
        <f t="shared" ca="1" si="96"/>
        <v>4.4908485472469539E-3</v>
      </c>
      <c r="E1282" s="10">
        <f t="shared" ca="1" si="97"/>
        <v>14.225825774259841</v>
      </c>
      <c r="F1282" s="10">
        <f t="shared" ca="1" si="98"/>
        <v>-4.5009626996946883E-3</v>
      </c>
    </row>
    <row r="1283" spans="1:6" x14ac:dyDescent="0.35">
      <c r="A1283" s="10">
        <f t="shared" si="99"/>
        <v>76912</v>
      </c>
      <c r="B1283" s="10">
        <v>0.20773386310026701</v>
      </c>
      <c r="C1283" s="10">
        <f t="shared" ref="C1283:C1296" ca="1" si="100">(B1283-$C$2)/($C$1296-$C$2)</f>
        <v>1.000914426028213</v>
      </c>
      <c r="D1283" s="10">
        <f t="shared" ref="D1283:D1296" ca="1" si="101">$K$4*C1283</f>
        <v>4.4966080589317467E-3</v>
      </c>
      <c r="E1283" s="10">
        <f t="shared" ref="E1283:E1296" ca="1" si="102">$J$6*(1-D1283)</f>
        <v>14.225743470837864</v>
      </c>
      <c r="F1283" s="10">
        <f t="shared" ref="F1283:F1296" ca="1" si="103">LN(E1283/$J$6)</f>
        <v>-4.5067482098905308E-3</v>
      </c>
    </row>
    <row r="1284" spans="1:6" x14ac:dyDescent="0.35">
      <c r="A1284" s="10">
        <f t="shared" ref="A1284:A1296" si="104">A1283+60</f>
        <v>76972</v>
      </c>
      <c r="B1284" s="10">
        <v>0.20849800319252201</v>
      </c>
      <c r="C1284" s="10">
        <f t="shared" ca="1" si="100"/>
        <v>1.0044737487260571</v>
      </c>
      <c r="D1284" s="10">
        <f t="shared" ca="1" si="101"/>
        <v>4.5125983161518118E-3</v>
      </c>
      <c r="E1284" s="10">
        <f t="shared" ca="1" si="102"/>
        <v>14.225514970062189</v>
      </c>
      <c r="F1284" s="10">
        <f t="shared" ca="1" si="103"/>
        <v>-4.5228108228082126E-3</v>
      </c>
    </row>
    <row r="1285" spans="1:6" x14ac:dyDescent="0.35">
      <c r="A1285" s="10">
        <f t="shared" si="104"/>
        <v>77032</v>
      </c>
      <c r="B1285" s="10">
        <v>0.20686850350486799</v>
      </c>
      <c r="C1285" s="10">
        <f t="shared" ca="1" si="100"/>
        <v>0.99688362842850664</v>
      </c>
      <c r="D1285" s="10">
        <f t="shared" ca="1" si="101"/>
        <v>4.4784997007150662E-3</v>
      </c>
      <c r="E1285" s="10">
        <f t="shared" ca="1" si="102"/>
        <v>14.226002239276781</v>
      </c>
      <c r="F1285" s="10">
        <f t="shared" ca="1" si="103"/>
        <v>-4.488558223127553E-3</v>
      </c>
    </row>
    <row r="1286" spans="1:6" x14ac:dyDescent="0.35">
      <c r="A1286" s="10">
        <f t="shared" si="104"/>
        <v>77092</v>
      </c>
      <c r="B1286" s="10">
        <v>0.208773044796049</v>
      </c>
      <c r="C1286" s="10">
        <f t="shared" ca="1" si="100"/>
        <v>1.0057548774512834</v>
      </c>
      <c r="D1286" s="10">
        <f t="shared" ca="1" si="101"/>
        <v>4.5183537869498908E-3</v>
      </c>
      <c r="E1286" s="10">
        <f t="shared" ca="1" si="102"/>
        <v>14.225432724384486</v>
      </c>
      <c r="F1286" s="10">
        <f t="shared" ca="1" si="103"/>
        <v>-4.5285924001804562E-3</v>
      </c>
    </row>
    <row r="1287" spans="1:6" x14ac:dyDescent="0.35">
      <c r="A1287" s="10">
        <f t="shared" si="104"/>
        <v>77152</v>
      </c>
      <c r="B1287" s="10">
        <v>0.2071820546699</v>
      </c>
      <c r="C1287" s="10">
        <f t="shared" ca="1" si="100"/>
        <v>0.99834413258205845</v>
      </c>
      <c r="D1287" s="10">
        <f t="shared" ca="1" si="101"/>
        <v>4.4850610156248975E-3</v>
      </c>
      <c r="E1287" s="10">
        <f t="shared" ca="1" si="102"/>
        <v>14.225908478086721</v>
      </c>
      <c r="F1287" s="10">
        <f t="shared" ca="1" si="103"/>
        <v>-4.4951490767959276E-3</v>
      </c>
    </row>
    <row r="1288" spans="1:6" x14ac:dyDescent="0.35">
      <c r="A1288" s="10">
        <f t="shared" si="104"/>
        <v>77212</v>
      </c>
      <c r="B1288" s="10">
        <v>0.20788861413103199</v>
      </c>
      <c r="C1288" s="10">
        <f t="shared" ca="1" si="100"/>
        <v>1.0016352478538171</v>
      </c>
      <c r="D1288" s="10">
        <f t="shared" ca="1" si="101"/>
        <v>4.4998463509832729E-3</v>
      </c>
      <c r="E1288" s="10">
        <f t="shared" ca="1" si="102"/>
        <v>14.225697195644447</v>
      </c>
      <c r="F1288" s="10">
        <f t="shared" ca="1" si="103"/>
        <v>-4.5100011343352769E-3</v>
      </c>
    </row>
    <row r="1289" spans="1:6" x14ac:dyDescent="0.35">
      <c r="A1289" s="10">
        <f t="shared" si="104"/>
        <v>77272</v>
      </c>
      <c r="B1289" s="10">
        <v>0.208242308242539</v>
      </c>
      <c r="C1289" s="10">
        <f t="shared" ca="1" si="100"/>
        <v>1.0032827356534242</v>
      </c>
      <c r="D1289" s="10">
        <f t="shared" ca="1" si="101"/>
        <v>4.5072476899230083E-3</v>
      </c>
      <c r="E1289" s="10">
        <f t="shared" ca="1" si="102"/>
        <v>14.225591430510999</v>
      </c>
      <c r="F1289" s="10">
        <f t="shared" ca="1" si="103"/>
        <v>-4.5174359563455507E-3</v>
      </c>
    </row>
    <row r="1290" spans="1:6" x14ac:dyDescent="0.35">
      <c r="A1290" s="10">
        <f t="shared" si="104"/>
        <v>77332</v>
      </c>
      <c r="B1290" s="10">
        <v>0.20796490389101099</v>
      </c>
      <c r="C1290" s="10">
        <f t="shared" ca="1" si="100"/>
        <v>1.0019906013774165</v>
      </c>
      <c r="D1290" s="10">
        <f t="shared" ca="1" si="101"/>
        <v>4.5014427766880433E-3</v>
      </c>
      <c r="E1290" s="10">
        <f t="shared" ca="1" si="102"/>
        <v>14.225674382721127</v>
      </c>
      <c r="F1290" s="10">
        <f t="shared" ca="1" si="103"/>
        <v>-4.5116047774677653E-3</v>
      </c>
    </row>
    <row r="1291" spans="1:6" x14ac:dyDescent="0.35">
      <c r="A1291" s="10">
        <f t="shared" si="104"/>
        <v>77392</v>
      </c>
      <c r="B1291" s="10">
        <v>0.20937781406020101</v>
      </c>
      <c r="C1291" s="10">
        <f t="shared" ca="1" si="100"/>
        <v>1.0085718595605486</v>
      </c>
      <c r="D1291" s="10">
        <f t="shared" ca="1" si="101"/>
        <v>4.5310090790757649E-3</v>
      </c>
      <c r="E1291" s="10">
        <f t="shared" ca="1" si="102"/>
        <v>14.225251880260005</v>
      </c>
      <c r="F1291" s="10">
        <f t="shared" ca="1" si="103"/>
        <v>-4.5413052137381104E-3</v>
      </c>
    </row>
    <row r="1292" spans="1:6" x14ac:dyDescent="0.35">
      <c r="A1292" s="10">
        <f t="shared" si="104"/>
        <v>77452</v>
      </c>
      <c r="B1292" s="10">
        <v>0.20830788026423999</v>
      </c>
      <c r="C1292" s="10">
        <f t="shared" ca="1" si="100"/>
        <v>1.003588166539134</v>
      </c>
      <c r="D1292" s="10">
        <f t="shared" ca="1" si="101"/>
        <v>4.5086198381770592E-3</v>
      </c>
      <c r="E1292" s="10">
        <f t="shared" ca="1" si="102"/>
        <v>14.225571822512448</v>
      </c>
      <c r="F1292" s="10">
        <f t="shared" ca="1" si="103"/>
        <v>-4.5188143181634595E-3</v>
      </c>
    </row>
    <row r="1293" spans="1:6" x14ac:dyDescent="0.35">
      <c r="A1293" s="10">
        <f t="shared" si="104"/>
        <v>77512</v>
      </c>
      <c r="B1293" s="10">
        <v>0.20730680079311001</v>
      </c>
      <c r="C1293" s="10">
        <f t="shared" ca="1" si="100"/>
        <v>0.99892519319163742</v>
      </c>
      <c r="D1293" s="10">
        <f t="shared" ca="1" si="101"/>
        <v>4.487671430413431E-3</v>
      </c>
      <c r="E1293" s="10">
        <f t="shared" ca="1" si="102"/>
        <v>14.225871175259392</v>
      </c>
      <c r="F1293" s="10">
        <f t="shared" ca="1" si="103"/>
        <v>-4.4977712556389608E-3</v>
      </c>
    </row>
    <row r="1294" spans="1:6" x14ac:dyDescent="0.35">
      <c r="A1294" s="10">
        <f t="shared" si="104"/>
        <v>77572</v>
      </c>
      <c r="B1294" s="10">
        <v>0.209190874068785</v>
      </c>
      <c r="C1294" s="10">
        <f t="shared" ca="1" si="100"/>
        <v>1.0077011033192182</v>
      </c>
      <c r="D1294" s="10">
        <f t="shared" ca="1" si="101"/>
        <v>4.5270972066615879E-3</v>
      </c>
      <c r="E1294" s="10">
        <f t="shared" ca="1" si="102"/>
        <v>14.225307780916806</v>
      </c>
      <c r="F1294" s="10">
        <f t="shared" ca="1" si="103"/>
        <v>-4.5373755436390623E-3</v>
      </c>
    </row>
    <row r="1295" spans="1:6" x14ac:dyDescent="0.35">
      <c r="A1295" s="10">
        <f t="shared" si="104"/>
        <v>77632</v>
      </c>
      <c r="B1295" s="10">
        <v>0.20911289682881101</v>
      </c>
      <c r="C1295" s="10">
        <f t="shared" ca="1" si="100"/>
        <v>1.0073378896062255</v>
      </c>
      <c r="D1295" s="10">
        <f t="shared" ca="1" si="101"/>
        <v>4.5254654690559679E-3</v>
      </c>
      <c r="E1295" s="10">
        <f t="shared" ca="1" si="102"/>
        <v>14.225331098447189</v>
      </c>
      <c r="F1295" s="10">
        <f t="shared" ca="1" si="103"/>
        <v>-4.5357363867482275E-3</v>
      </c>
    </row>
    <row r="1296" spans="1:6" x14ac:dyDescent="0.35">
      <c r="A1296" s="10">
        <f t="shared" si="104"/>
        <v>77692</v>
      </c>
      <c r="B1296" s="10">
        <v>0.20753754777601099</v>
      </c>
      <c r="C1296" s="10">
        <f t="shared" ca="1" si="100"/>
        <v>1</v>
      </c>
      <c r="D1296" s="10">
        <f t="shared" ca="1" si="101"/>
        <v>4.4925E-3</v>
      </c>
      <c r="E1296" s="10">
        <f t="shared" ca="1" si="102"/>
        <v>14.225802174999998</v>
      </c>
      <c r="F1296" s="10">
        <f t="shared" ca="1" si="103"/>
        <v>-4.5026216037042559E-3</v>
      </c>
    </row>
    <row r="1298" spans="1:11" x14ac:dyDescent="0.35">
      <c r="A1298" s="10" t="s">
        <v>59</v>
      </c>
    </row>
    <row r="1299" spans="1:11" x14ac:dyDescent="0.35">
      <c r="A1299" s="53" t="s">
        <v>31</v>
      </c>
      <c r="B1299" s="53" t="s">
        <v>51</v>
      </c>
      <c r="C1299" s="53" t="s">
        <v>32</v>
      </c>
      <c r="D1299" s="53" t="s">
        <v>33</v>
      </c>
      <c r="E1299" s="53" t="s">
        <v>52</v>
      </c>
      <c r="F1299" s="53" t="s">
        <v>53</v>
      </c>
      <c r="I1299" s="53" t="s">
        <v>55</v>
      </c>
      <c r="J1299" s="53"/>
      <c r="K1299" s="53"/>
    </row>
    <row r="1300" spans="1:11" x14ac:dyDescent="0.35">
      <c r="A1300" s="10">
        <v>52</v>
      </c>
      <c r="B1300" s="10">
        <v>1.1508236468475401E-2</v>
      </c>
      <c r="C1300" s="10">
        <f ca="1">(B1300-$C$2)/($C$798-$C$2)</f>
        <v>0</v>
      </c>
      <c r="D1300" s="10">
        <f ca="1">$K$4*C1300</f>
        <v>0</v>
      </c>
      <c r="E1300" s="10">
        <f ca="1">$J$6*(1-D1300)</f>
        <v>14.29</v>
      </c>
      <c r="F1300" s="10">
        <f ca="1">LN(E1300/$J$6)</f>
        <v>0</v>
      </c>
      <c r="I1300" s="20">
        <v>0.17709168205735792</v>
      </c>
    </row>
    <row r="1301" spans="1:11" x14ac:dyDescent="0.35">
      <c r="A1301" s="10">
        <f>A1300+60</f>
        <v>112</v>
      </c>
      <c r="B1301" s="10">
        <v>1.13069084503729E-2</v>
      </c>
      <c r="C1301" s="10">
        <f t="shared" ref="C1301:C1364" ca="1" si="105">(B1301-$C$2)/($C$798-$C$2)</f>
        <v>-1.9820067496716409E-3</v>
      </c>
      <c r="D1301" s="10">
        <f t="shared" ref="D1301:D1364" ca="1" si="106">$K$4*C1301</f>
        <v>-8.3937985848593996E-6</v>
      </c>
      <c r="E1301" s="10">
        <f t="shared" ref="E1301:E1364" ca="1" si="107">$J$6*(1-D1301)</f>
        <v>14.290119947381777</v>
      </c>
      <c r="F1301" s="10">
        <f t="shared" ref="F1301:F1364" ca="1" si="108">LN(E1301/$J$6)</f>
        <v>8.393763357130122E-6</v>
      </c>
      <c r="I1301" s="53" t="s">
        <v>34</v>
      </c>
      <c r="J1301" s="53" t="s">
        <v>56</v>
      </c>
      <c r="K1301" s="53" t="s">
        <v>57</v>
      </c>
    </row>
    <row r="1302" spans="1:11" x14ac:dyDescent="0.35">
      <c r="A1302" s="10">
        <f t="shared" ref="A1302:A1365" si="109">A1301+60</f>
        <v>172</v>
      </c>
      <c r="B1302" s="10">
        <v>1.10227818115653E-2</v>
      </c>
      <c r="C1302" s="10">
        <f t="shared" ca="1" si="105"/>
        <v>-4.7791381235645193E-3</v>
      </c>
      <c r="D1302" s="10">
        <f t="shared" ca="1" si="106"/>
        <v>-2.023964995329574E-5</v>
      </c>
      <c r="E1302" s="10">
        <f t="shared" ca="1" si="107"/>
        <v>14.290289224597833</v>
      </c>
      <c r="F1302" s="10">
        <f t="shared" ca="1" si="108"/>
        <v>2.0239445134394894E-5</v>
      </c>
      <c r="I1302" s="10">
        <v>2.3914166666666667E-2</v>
      </c>
      <c r="J1302" s="10">
        <f>I1302*I1300</f>
        <v>4.235E-3</v>
      </c>
      <c r="K1302" s="10">
        <f>I1302*(1-I1300)</f>
        <v>1.9679166666666668E-2</v>
      </c>
    </row>
    <row r="1303" spans="1:11" x14ac:dyDescent="0.35">
      <c r="A1303" s="10">
        <f t="shared" si="109"/>
        <v>232</v>
      </c>
      <c r="B1303" s="10">
        <v>1.3292923798151999E-2</v>
      </c>
      <c r="C1303" s="10">
        <f t="shared" ca="1" si="105"/>
        <v>1.7569647616913254E-2</v>
      </c>
      <c r="D1303" s="10">
        <f t="shared" ca="1" si="106"/>
        <v>7.4407457657627637E-5</v>
      </c>
      <c r="E1303" s="10">
        <f t="shared" ca="1" si="107"/>
        <v>14.288936717430072</v>
      </c>
      <c r="F1303" s="10">
        <f t="shared" ca="1" si="108"/>
        <v>-7.4410226029835989E-5</v>
      </c>
      <c r="I1303" s="53" t="s">
        <v>58</v>
      </c>
    </row>
    <row r="1304" spans="1:11" x14ac:dyDescent="0.35">
      <c r="A1304" s="10">
        <f t="shared" si="109"/>
        <v>292</v>
      </c>
      <c r="B1304" s="10">
        <v>1.6655163671563101E-2</v>
      </c>
      <c r="C1304" s="10">
        <f t="shared" ca="1" si="105"/>
        <v>5.0669770421098069E-2</v>
      </c>
      <c r="D1304" s="10">
        <f t="shared" ca="1" si="106"/>
        <v>2.1458647773335034E-4</v>
      </c>
      <c r="E1304" s="10">
        <f t="shared" ca="1" si="107"/>
        <v>14.286933559233191</v>
      </c>
      <c r="F1304" s="10">
        <f t="shared" ca="1" si="108"/>
        <v>-2.1460950470577047E-4</v>
      </c>
      <c r="I1304" s="10">
        <v>14.29</v>
      </c>
    </row>
    <row r="1305" spans="1:11" x14ac:dyDescent="0.35">
      <c r="A1305" s="10">
        <f t="shared" si="109"/>
        <v>352</v>
      </c>
      <c r="B1305" s="10">
        <v>1.6411102676354601E-2</v>
      </c>
      <c r="C1305" s="10">
        <f t="shared" ca="1" si="105"/>
        <v>4.8267071857858126E-2</v>
      </c>
      <c r="D1305" s="10">
        <f t="shared" ca="1" si="106"/>
        <v>2.0441104931802917E-4</v>
      </c>
      <c r="E1305" s="10">
        <f t="shared" ca="1" si="107"/>
        <v>14.287078966105245</v>
      </c>
      <c r="F1305" s="10">
        <f t="shared" ca="1" si="108"/>
        <v>-2.0443194410401649E-4</v>
      </c>
    </row>
    <row r="1306" spans="1:11" x14ac:dyDescent="0.35">
      <c r="A1306" s="10">
        <f t="shared" si="109"/>
        <v>412</v>
      </c>
      <c r="B1306" s="10">
        <v>1.69005114786271E-2</v>
      </c>
      <c r="C1306" s="10">
        <f t="shared" ca="1" si="105"/>
        <v>5.30851372150552E-2</v>
      </c>
      <c r="D1306" s="10">
        <f t="shared" ca="1" si="106"/>
        <v>2.2481555610575878E-4</v>
      </c>
      <c r="E1306" s="10">
        <f t="shared" ca="1" si="107"/>
        <v>14.286787385703247</v>
      </c>
      <c r="F1306" s="10">
        <f t="shared" ca="1" si="108"/>
        <v>-2.2484083091107936E-4</v>
      </c>
      <c r="I1306" s="53" t="s">
        <v>35</v>
      </c>
    </row>
    <row r="1307" spans="1:11" x14ac:dyDescent="0.35">
      <c r="A1307" s="10">
        <f t="shared" si="109"/>
        <v>472</v>
      </c>
      <c r="B1307" s="10">
        <v>1.6483355591935402E-2</v>
      </c>
      <c r="C1307" s="10">
        <f t="shared" ca="1" si="105"/>
        <v>4.8978377555466947E-2</v>
      </c>
      <c r="D1307" s="10">
        <f t="shared" ca="1" si="106"/>
        <v>2.0742342894740251E-4</v>
      </c>
      <c r="E1307" s="10">
        <f t="shared" ca="1" si="107"/>
        <v>14.28703591920034</v>
      </c>
      <c r="F1307" s="10">
        <f t="shared" ca="1" si="108"/>
        <v>-2.0744494416208016E-4</v>
      </c>
      <c r="I1307" s="10">
        <v>3.5729999999999998E-3</v>
      </c>
    </row>
    <row r="1308" spans="1:11" x14ac:dyDescent="0.35">
      <c r="A1308" s="10">
        <f t="shared" si="109"/>
        <v>532</v>
      </c>
      <c r="B1308" s="10">
        <v>1.52788118508054E-2</v>
      </c>
      <c r="C1308" s="10">
        <f t="shared" ca="1" si="105"/>
        <v>3.712004880572034E-2</v>
      </c>
      <c r="D1308" s="10">
        <f t="shared" ca="1" si="106"/>
        <v>1.5720340669222565E-4</v>
      </c>
      <c r="E1308" s="10">
        <f t="shared" ca="1" si="107"/>
        <v>14.287753563318367</v>
      </c>
      <c r="F1308" s="10">
        <f t="shared" ca="1" si="108"/>
        <v>-1.5721576444290524E-4</v>
      </c>
    </row>
    <row r="1309" spans="1:11" x14ac:dyDescent="0.35">
      <c r="A1309" s="10">
        <f t="shared" si="109"/>
        <v>592</v>
      </c>
      <c r="B1309" s="10">
        <v>1.6614056328422E-2</v>
      </c>
      <c r="C1309" s="10">
        <f t="shared" ca="1" si="105"/>
        <v>5.0265082428166803E-2</v>
      </c>
      <c r="D1309" s="10">
        <f t="shared" ca="1" si="106"/>
        <v>2.1287262408328642E-4</v>
      </c>
      <c r="E1309" s="10">
        <f t="shared" ca="1" si="107"/>
        <v>14.286958050201848</v>
      </c>
      <c r="F1309" s="10">
        <f t="shared" ca="1" si="108"/>
        <v>-2.1289528467629469E-4</v>
      </c>
      <c r="I1309" s="53" t="s">
        <v>18</v>
      </c>
    </row>
    <row r="1310" spans="1:11" x14ac:dyDescent="0.35">
      <c r="A1310" s="10">
        <f t="shared" si="109"/>
        <v>652</v>
      </c>
      <c r="B1310" s="10">
        <v>1.70775719735109E-2</v>
      </c>
      <c r="C1310" s="10">
        <f t="shared" ca="1" si="105"/>
        <v>5.4828238345575563E-2</v>
      </c>
      <c r="D1310" s="10">
        <f t="shared" ca="1" si="106"/>
        <v>2.321975893935125E-4</v>
      </c>
      <c r="E1310" s="10">
        <f t="shared" ca="1" si="107"/>
        <v>14.286681896447565</v>
      </c>
      <c r="F1310" s="10">
        <f t="shared" ca="1" si="108"/>
        <v>-2.3222455142765495E-4</v>
      </c>
      <c r="I1310" s="19">
        <v>7.4900000000000002E-8</v>
      </c>
    </row>
    <row r="1311" spans="1:11" x14ac:dyDescent="0.35">
      <c r="A1311" s="10">
        <f t="shared" si="109"/>
        <v>712</v>
      </c>
      <c r="B1311" s="10">
        <v>1.7298117900720601E-2</v>
      </c>
      <c r="C1311" s="10">
        <f t="shared" ca="1" si="105"/>
        <v>5.6999438958694727E-2</v>
      </c>
      <c r="D1311" s="10">
        <f t="shared" ca="1" si="106"/>
        <v>2.4139262399007217E-4</v>
      </c>
      <c r="E1311" s="10">
        <f t="shared" ca="1" si="107"/>
        <v>14.286550499403182</v>
      </c>
      <c r="F1311" s="10">
        <f t="shared" ca="1" si="108"/>
        <v>-2.4142176387902218E-4</v>
      </c>
      <c r="I1311" s="53" t="s">
        <v>20</v>
      </c>
    </row>
    <row r="1312" spans="1:11" x14ac:dyDescent="0.35">
      <c r="A1312" s="10">
        <f t="shared" si="109"/>
        <v>772</v>
      </c>
      <c r="B1312" s="10">
        <v>1.8195050743636001E-2</v>
      </c>
      <c r="C1312" s="10">
        <f t="shared" ca="1" si="105"/>
        <v>6.5829441684671058E-2</v>
      </c>
      <c r="D1312" s="10">
        <f t="shared" ca="1" si="106"/>
        <v>2.7878768553458191E-4</v>
      </c>
      <c r="E1312" s="10">
        <f t="shared" ca="1" si="107"/>
        <v>14.28601612397371</v>
      </c>
      <c r="F1312" s="10">
        <f t="shared" ca="1" si="108"/>
        <v>-2.788265540455883E-4</v>
      </c>
      <c r="I1312" s="19">
        <f>I1310/I1307</f>
        <v>2.096277637839351E-5</v>
      </c>
    </row>
    <row r="1313" spans="1:6" x14ac:dyDescent="0.35">
      <c r="A1313" s="10">
        <f t="shared" si="109"/>
        <v>832</v>
      </c>
      <c r="B1313" s="10">
        <v>1.8341424237054298E-2</v>
      </c>
      <c r="C1313" s="10">
        <f t="shared" ca="1" si="105"/>
        <v>6.7270439587806333E-2</v>
      </c>
      <c r="D1313" s="10">
        <f t="shared" ca="1" si="106"/>
        <v>2.8489031165435981E-4</v>
      </c>
      <c r="E1313" s="10">
        <f t="shared" ca="1" si="107"/>
        <v>14.285928917446459</v>
      </c>
      <c r="F1313" s="10">
        <f t="shared" ca="1" si="108"/>
        <v>-2.8493090060830454E-4</v>
      </c>
    </row>
    <row r="1314" spans="1:6" x14ac:dyDescent="0.35">
      <c r="A1314" s="10">
        <f t="shared" si="109"/>
        <v>892</v>
      </c>
      <c r="B1314" s="10">
        <v>1.7793987209735899E-2</v>
      </c>
      <c r="C1314" s="10">
        <f t="shared" ca="1" si="105"/>
        <v>6.1881105835894894E-2</v>
      </c>
      <c r="D1314" s="10">
        <f t="shared" ca="1" si="106"/>
        <v>2.6206648321501486E-4</v>
      </c>
      <c r="E1314" s="10">
        <f t="shared" ca="1" si="107"/>
        <v>14.286255069954857</v>
      </c>
      <c r="F1314" s="10">
        <f t="shared" ca="1" si="108"/>
        <v>-2.6210082863649474E-4</v>
      </c>
    </row>
    <row r="1315" spans="1:6" x14ac:dyDescent="0.35">
      <c r="A1315" s="10">
        <f t="shared" si="109"/>
        <v>952</v>
      </c>
      <c r="B1315" s="10">
        <v>1.93038240792529E-2</v>
      </c>
      <c r="C1315" s="10">
        <f t="shared" ca="1" si="105"/>
        <v>7.6744942943565805E-2</v>
      </c>
      <c r="D1315" s="10">
        <f t="shared" ca="1" si="106"/>
        <v>3.250148333660012E-4</v>
      </c>
      <c r="E1315" s="10">
        <f t="shared" ca="1" si="107"/>
        <v>14.285355538031199</v>
      </c>
      <c r="F1315" s="10">
        <f t="shared" ca="1" si="108"/>
        <v>-3.2506766213401923E-4</v>
      </c>
    </row>
    <row r="1316" spans="1:6" x14ac:dyDescent="0.35">
      <c r="A1316" s="10">
        <f t="shared" si="109"/>
        <v>1012</v>
      </c>
      <c r="B1316" s="10">
        <v>1.7968773388716702E-2</v>
      </c>
      <c r="C1316" s="10">
        <f t="shared" ca="1" si="105"/>
        <v>6.3601817089868951E-2</v>
      </c>
      <c r="D1316" s="10">
        <f t="shared" ca="1" si="106"/>
        <v>2.69353695375595E-4</v>
      </c>
      <c r="E1316" s="10">
        <f t="shared" ca="1" si="107"/>
        <v>14.286150935693081</v>
      </c>
      <c r="F1316" s="10">
        <f t="shared" ca="1" si="108"/>
        <v>-2.6938997759753768E-4</v>
      </c>
    </row>
    <row r="1317" spans="1:6" x14ac:dyDescent="0.35">
      <c r="A1317" s="10">
        <f t="shared" si="109"/>
        <v>1072</v>
      </c>
      <c r="B1317" s="10">
        <v>1.8734493075663598E-2</v>
      </c>
      <c r="C1317" s="10">
        <f t="shared" ca="1" si="105"/>
        <v>7.1140070345372244E-2</v>
      </c>
      <c r="D1317" s="10">
        <f t="shared" ca="1" si="106"/>
        <v>3.0127819791265147E-4</v>
      </c>
      <c r="E1317" s="10">
        <f t="shared" ca="1" si="107"/>
        <v>14.285694734551827</v>
      </c>
      <c r="F1317" s="10">
        <f t="shared" ca="1" si="108"/>
        <v>-3.013235913065598E-4</v>
      </c>
    </row>
    <row r="1318" spans="1:6" x14ac:dyDescent="0.35">
      <c r="A1318" s="10">
        <f t="shared" si="109"/>
        <v>1132</v>
      </c>
      <c r="B1318" s="10">
        <v>1.9835047533889299E-2</v>
      </c>
      <c r="C1318" s="10">
        <f t="shared" ca="1" si="105"/>
        <v>8.1974659515539297E-2</v>
      </c>
      <c r="D1318" s="10">
        <f t="shared" ca="1" si="106"/>
        <v>3.4716268304830892E-4</v>
      </c>
      <c r="E1318" s="10">
        <f t="shared" ca="1" si="107"/>
        <v>14.285039045259238</v>
      </c>
      <c r="F1318" s="10">
        <f t="shared" ca="1" si="108"/>
        <v>-3.4722295796314051E-4</v>
      </c>
    </row>
    <row r="1319" spans="1:6" x14ac:dyDescent="0.35">
      <c r="A1319" s="10">
        <f t="shared" si="109"/>
        <v>1192</v>
      </c>
      <c r="B1319" s="10">
        <v>2.02657242441708E-2</v>
      </c>
      <c r="C1319" s="10">
        <f t="shared" ca="1" si="105"/>
        <v>8.6214527144245226E-2</v>
      </c>
      <c r="D1319" s="10">
        <f t="shared" ca="1" si="106"/>
        <v>3.6511852245587852E-4</v>
      </c>
      <c r="E1319" s="10">
        <f t="shared" ca="1" si="107"/>
        <v>14.284782456314105</v>
      </c>
      <c r="F1319" s="10">
        <f t="shared" ca="1" si="108"/>
        <v>-3.6518519445291093E-4</v>
      </c>
    </row>
    <row r="1320" spans="1:6" x14ac:dyDescent="0.35">
      <c r="A1320" s="10">
        <f t="shared" si="109"/>
        <v>1252</v>
      </c>
      <c r="B1320" s="10">
        <v>1.89814704876499E-2</v>
      </c>
      <c r="C1320" s="10">
        <f t="shared" ca="1" si="105"/>
        <v>7.3571480052708957E-2</v>
      </c>
      <c r="D1320" s="10">
        <f t="shared" ca="1" si="106"/>
        <v>3.1157521802322244E-4</v>
      </c>
      <c r="E1320" s="10">
        <f t="shared" ca="1" si="107"/>
        <v>14.285547590134447</v>
      </c>
      <c r="F1320" s="10">
        <f t="shared" ca="1" si="108"/>
        <v>-3.1162376766635656E-4</v>
      </c>
    </row>
    <row r="1321" spans="1:6" x14ac:dyDescent="0.35">
      <c r="A1321" s="10">
        <f t="shared" si="109"/>
        <v>1312</v>
      </c>
      <c r="B1321" s="10">
        <v>2.0466426564496799E-2</v>
      </c>
      <c r="C1321" s="10">
        <f t="shared" ca="1" si="105"/>
        <v>8.8190374109362438E-2</v>
      </c>
      <c r="D1321" s="10">
        <f t="shared" ca="1" si="106"/>
        <v>3.7348623435314992E-4</v>
      </c>
      <c r="E1321" s="10">
        <f t="shared" ca="1" si="107"/>
        <v>14.284662881711093</v>
      </c>
      <c r="F1321" s="10">
        <f t="shared" ca="1" si="108"/>
        <v>-3.7355599770778344E-4</v>
      </c>
    </row>
    <row r="1322" spans="1:6" x14ac:dyDescent="0.35">
      <c r="A1322" s="10">
        <f t="shared" si="109"/>
        <v>1372</v>
      </c>
      <c r="B1322" s="10">
        <v>1.9836150322688501E-2</v>
      </c>
      <c r="C1322" s="10">
        <f t="shared" ca="1" si="105"/>
        <v>8.1985516101046277E-2</v>
      </c>
      <c r="D1322" s="10">
        <f t="shared" ca="1" si="106"/>
        <v>3.4720866068793096E-4</v>
      </c>
      <c r="E1322" s="10">
        <f t="shared" ca="1" si="107"/>
        <v>14.285038388238769</v>
      </c>
      <c r="F1322" s="10">
        <f t="shared" ca="1" si="108"/>
        <v>-3.4726895157104659E-4</v>
      </c>
    </row>
    <row r="1323" spans="1:6" x14ac:dyDescent="0.35">
      <c r="A1323" s="10">
        <f t="shared" si="109"/>
        <v>1432</v>
      </c>
      <c r="B1323" s="10">
        <v>1.96892613092913E-2</v>
      </c>
      <c r="C1323" s="10">
        <f t="shared" ca="1" si="105"/>
        <v>8.0539443076785761E-2</v>
      </c>
      <c r="D1323" s="10">
        <f t="shared" ca="1" si="106"/>
        <v>3.410845414301877E-4</v>
      </c>
      <c r="E1323" s="10">
        <f t="shared" ca="1" si="107"/>
        <v>14.285125901902962</v>
      </c>
      <c r="F1323" s="10">
        <f t="shared" ca="1" si="108"/>
        <v>-3.4114272399291809E-4</v>
      </c>
    </row>
    <row r="1324" spans="1:6" x14ac:dyDescent="0.35">
      <c r="A1324" s="10">
        <f t="shared" si="109"/>
        <v>1492</v>
      </c>
      <c r="B1324" s="10">
        <v>2.0315420931924798E-2</v>
      </c>
      <c r="C1324" s="10">
        <f t="shared" ca="1" si="105"/>
        <v>8.670377435133092E-2</v>
      </c>
      <c r="D1324" s="10">
        <f t="shared" ca="1" si="106"/>
        <v>3.6719048437788647E-4</v>
      </c>
      <c r="E1324" s="10">
        <f t="shared" ca="1" si="107"/>
        <v>14.28475284797824</v>
      </c>
      <c r="F1324" s="10">
        <f t="shared" ca="1" si="108"/>
        <v>-3.6725791531091149E-4</v>
      </c>
    </row>
    <row r="1325" spans="1:6" x14ac:dyDescent="0.35">
      <c r="A1325" s="10">
        <f t="shared" si="109"/>
        <v>1552</v>
      </c>
      <c r="B1325" s="10">
        <v>1.9969723075498599E-2</v>
      </c>
      <c r="C1325" s="10">
        <f t="shared" ca="1" si="105"/>
        <v>8.3300495010276129E-2</v>
      </c>
      <c r="D1325" s="10">
        <f t="shared" ca="1" si="106"/>
        <v>3.5277759636851943E-4</v>
      </c>
      <c r="E1325" s="10">
        <f t="shared" ca="1" si="107"/>
        <v>14.284958808147893</v>
      </c>
      <c r="F1325" s="10">
        <f t="shared" ca="1" si="108"/>
        <v>-3.5283983702328903E-4</v>
      </c>
    </row>
    <row r="1326" spans="1:6" x14ac:dyDescent="0.35">
      <c r="A1326" s="10">
        <f t="shared" si="109"/>
        <v>1612</v>
      </c>
      <c r="B1326" s="10">
        <v>2.1018480311772801E-2</v>
      </c>
      <c r="C1326" s="10">
        <f t="shared" ca="1" si="105"/>
        <v>9.3625157919360935E-2</v>
      </c>
      <c r="D1326" s="10">
        <f t="shared" ca="1" si="106"/>
        <v>3.9650254378849358E-4</v>
      </c>
      <c r="E1326" s="10">
        <f t="shared" ca="1" si="107"/>
        <v>14.284333978649261</v>
      </c>
      <c r="F1326" s="10">
        <f t="shared" ca="1" si="108"/>
        <v>-3.9658117170695038E-4</v>
      </c>
    </row>
    <row r="1327" spans="1:6" x14ac:dyDescent="0.35">
      <c r="A1327" s="10">
        <f t="shared" si="109"/>
        <v>1672</v>
      </c>
      <c r="B1327" s="10">
        <v>2.0579449464362E-2</v>
      </c>
      <c r="C1327" s="10">
        <f t="shared" ca="1" si="105"/>
        <v>8.9303046615214252E-2</v>
      </c>
      <c r="D1327" s="10">
        <f t="shared" ca="1" si="106"/>
        <v>3.7819840241543236E-4</v>
      </c>
      <c r="E1327" s="10">
        <f t="shared" ca="1" si="107"/>
        <v>14.284595544829482</v>
      </c>
      <c r="F1327" s="10">
        <f t="shared" ca="1" si="108"/>
        <v>-3.7826993746814454E-4</v>
      </c>
    </row>
    <row r="1328" spans="1:6" x14ac:dyDescent="0.35">
      <c r="A1328" s="10">
        <f t="shared" si="109"/>
        <v>1732</v>
      </c>
      <c r="B1328" s="10">
        <v>2.3513837288506399E-2</v>
      </c>
      <c r="C1328" s="10">
        <f t="shared" ca="1" si="105"/>
        <v>0.1181911096301068</v>
      </c>
      <c r="D1328" s="10">
        <f t="shared" ca="1" si="106"/>
        <v>5.0053934928350234E-4</v>
      </c>
      <c r="E1328" s="10">
        <f t="shared" ca="1" si="107"/>
        <v>14.282847292698738</v>
      </c>
      <c r="F1328" s="10">
        <f t="shared" ca="1" si="108"/>
        <v>-5.0066466092095192E-4</v>
      </c>
    </row>
    <row r="1329" spans="1:6" x14ac:dyDescent="0.35">
      <c r="A1329" s="10">
        <f t="shared" si="109"/>
        <v>1792</v>
      </c>
      <c r="B1329" s="10">
        <v>2.17893096332142E-2</v>
      </c>
      <c r="C1329" s="10">
        <f t="shared" ca="1" si="105"/>
        <v>0.10121371381108897</v>
      </c>
      <c r="D1329" s="10">
        <f t="shared" ca="1" si="106"/>
        <v>4.2864007798996181E-4</v>
      </c>
      <c r="E1329" s="10">
        <f t="shared" ca="1" si="107"/>
        <v>14.283874733285524</v>
      </c>
      <c r="F1329" s="10">
        <f t="shared" ca="1" si="108"/>
        <v>-4.2873197040827805E-4</v>
      </c>
    </row>
    <row r="1330" spans="1:6" x14ac:dyDescent="0.35">
      <c r="A1330" s="10">
        <f t="shared" si="109"/>
        <v>1852</v>
      </c>
      <c r="B1330" s="10">
        <v>2.1369224245496001E-2</v>
      </c>
      <c r="C1330" s="10">
        <f t="shared" ca="1" si="105"/>
        <v>9.7078114197368073E-2</v>
      </c>
      <c r="D1330" s="10">
        <f t="shared" ca="1" si="106"/>
        <v>4.1112581362585379E-4</v>
      </c>
      <c r="E1330" s="10">
        <f t="shared" ca="1" si="107"/>
        <v>14.284125012123285</v>
      </c>
      <c r="F1330" s="10">
        <f t="shared" ca="1" si="108"/>
        <v>-4.1121034901379656E-4</v>
      </c>
    </row>
    <row r="1331" spans="1:6" x14ac:dyDescent="0.35">
      <c r="A1331" s="10">
        <f t="shared" si="109"/>
        <v>1912</v>
      </c>
      <c r="B1331" s="10">
        <v>2.4347499553458898E-2</v>
      </c>
      <c r="C1331" s="10">
        <f t="shared" ca="1" si="105"/>
        <v>0.12639823475682993</v>
      </c>
      <c r="D1331" s="10">
        <f t="shared" ca="1" si="106"/>
        <v>5.3529652419517478E-4</v>
      </c>
      <c r="E1331" s="10">
        <f t="shared" ca="1" si="107"/>
        <v>14.28235061266925</v>
      </c>
      <c r="F1331" s="10">
        <f t="shared" ca="1" si="108"/>
        <v>-5.3543984652858244E-4</v>
      </c>
    </row>
    <row r="1332" spans="1:6" x14ac:dyDescent="0.35">
      <c r="A1332" s="10">
        <f t="shared" si="109"/>
        <v>1972</v>
      </c>
      <c r="B1332" s="10">
        <v>2.4252152115033999E-2</v>
      </c>
      <c r="C1332" s="10">
        <f t="shared" ca="1" si="105"/>
        <v>0.12545957123496562</v>
      </c>
      <c r="D1332" s="10">
        <f t="shared" ca="1" si="106"/>
        <v>5.3132128418007939E-4</v>
      </c>
      <c r="E1332" s="10">
        <f t="shared" ca="1" si="107"/>
        <v>14.282407418849065</v>
      </c>
      <c r="F1332" s="10">
        <f t="shared" ca="1" si="108"/>
        <v>-5.3146248535128229E-4</v>
      </c>
    </row>
    <row r="1333" spans="1:6" x14ac:dyDescent="0.35">
      <c r="A1333" s="10">
        <f t="shared" si="109"/>
        <v>2032</v>
      </c>
      <c r="B1333" s="10">
        <v>2.46873987549537E-2</v>
      </c>
      <c r="C1333" s="10">
        <f t="shared" ca="1" si="105"/>
        <v>0.12974442828677224</v>
      </c>
      <c r="D1333" s="10">
        <f t="shared" ca="1" si="106"/>
        <v>5.4946765379448046E-4</v>
      </c>
      <c r="E1333" s="10">
        <f t="shared" ca="1" si="107"/>
        <v>14.282148107227275</v>
      </c>
      <c r="F1333" s="10">
        <f t="shared" ca="1" si="108"/>
        <v>-5.4961866646602449E-4</v>
      </c>
    </row>
    <row r="1334" spans="1:6" x14ac:dyDescent="0.35">
      <c r="A1334" s="10">
        <f t="shared" si="109"/>
        <v>2092</v>
      </c>
      <c r="B1334" s="10">
        <v>2.4922136141459401E-2</v>
      </c>
      <c r="C1334" s="10">
        <f t="shared" ca="1" si="105"/>
        <v>0.13205533905239508</v>
      </c>
      <c r="D1334" s="10">
        <f t="shared" ca="1" si="106"/>
        <v>5.592543608868932E-4</v>
      </c>
      <c r="E1334" s="10">
        <f t="shared" ca="1" si="107"/>
        <v>14.282008255182925</v>
      </c>
      <c r="F1334" s="10">
        <f t="shared" ca="1" si="108"/>
        <v>-5.5941080193658245E-4</v>
      </c>
    </row>
    <row r="1335" spans="1:6" x14ac:dyDescent="0.35">
      <c r="A1335" s="10">
        <f t="shared" si="109"/>
        <v>2152</v>
      </c>
      <c r="B1335" s="10">
        <v>2.3075515973591601E-2</v>
      </c>
      <c r="C1335" s="10">
        <f t="shared" ca="1" si="105"/>
        <v>0.11387598343518358</v>
      </c>
      <c r="D1335" s="10">
        <f t="shared" ca="1" si="106"/>
        <v>4.8226478984800248E-4</v>
      </c>
      <c r="E1335" s="10">
        <f t="shared" ca="1" si="107"/>
        <v>14.283108436153071</v>
      </c>
      <c r="F1335" s="10">
        <f t="shared" ca="1" si="108"/>
        <v>-4.8238111691359593E-4</v>
      </c>
    </row>
    <row r="1336" spans="1:6" x14ac:dyDescent="0.35">
      <c r="A1336" s="10">
        <f t="shared" si="109"/>
        <v>2212</v>
      </c>
      <c r="B1336" s="10">
        <v>2.52457716177007E-2</v>
      </c>
      <c r="C1336" s="10">
        <f t="shared" ca="1" si="105"/>
        <v>0.1352414216671699</v>
      </c>
      <c r="D1336" s="10">
        <f t="shared" ca="1" si="106"/>
        <v>5.7274742076046453E-4</v>
      </c>
      <c r="E1336" s="10">
        <f t="shared" ca="1" si="107"/>
        <v>14.281815439357333</v>
      </c>
      <c r="F1336" s="10">
        <f t="shared" ca="1" si="108"/>
        <v>-5.7291150321926623E-4</v>
      </c>
    </row>
    <row r="1337" spans="1:6" x14ac:dyDescent="0.35">
      <c r="A1337" s="10">
        <f t="shared" si="109"/>
        <v>2272</v>
      </c>
      <c r="B1337" s="10">
        <v>2.51210337058335E-2</v>
      </c>
      <c r="C1337" s="10">
        <f t="shared" ca="1" si="105"/>
        <v>0.13401341880104689</v>
      </c>
      <c r="D1337" s="10">
        <f t="shared" ca="1" si="106"/>
        <v>5.6754682862243363E-4</v>
      </c>
      <c r="E1337" s="10">
        <f t="shared" ca="1" si="107"/>
        <v>14.281889755818984</v>
      </c>
      <c r="F1337" s="10">
        <f t="shared" ca="1" si="108"/>
        <v>-5.6770794428715843E-4</v>
      </c>
    </row>
    <row r="1338" spans="1:6" x14ac:dyDescent="0.35">
      <c r="A1338" s="10">
        <f t="shared" si="109"/>
        <v>2332</v>
      </c>
      <c r="B1338" s="10">
        <v>2.35441600015024E-2</v>
      </c>
      <c r="C1338" s="10">
        <f t="shared" ca="1" si="105"/>
        <v>0.11848962655980624</v>
      </c>
      <c r="D1338" s="10">
        <f t="shared" ca="1" si="106"/>
        <v>5.0180356848077948E-4</v>
      </c>
      <c r="E1338" s="10">
        <f t="shared" ca="1" si="107"/>
        <v>14.28282922700641</v>
      </c>
      <c r="F1338" s="10">
        <f t="shared" ca="1" si="108"/>
        <v>-5.0192951402644502E-4</v>
      </c>
    </row>
    <row r="1339" spans="1:6" x14ac:dyDescent="0.35">
      <c r="A1339" s="10">
        <f t="shared" si="109"/>
        <v>2392</v>
      </c>
      <c r="B1339" s="10">
        <v>2.5114520961685701E-2</v>
      </c>
      <c r="C1339" s="10">
        <f t="shared" ca="1" si="105"/>
        <v>0.1339493030213284</v>
      </c>
      <c r="D1339" s="10">
        <f t="shared" ca="1" si="106"/>
        <v>5.6727529829532584E-4</v>
      </c>
      <c r="E1339" s="10">
        <f t="shared" ca="1" si="107"/>
        <v>14.281893635987359</v>
      </c>
      <c r="F1339" s="10">
        <f t="shared" ca="1" si="108"/>
        <v>-5.6743625980326478E-4</v>
      </c>
    </row>
    <row r="1340" spans="1:6" x14ac:dyDescent="0.35">
      <c r="A1340" s="10">
        <f t="shared" si="109"/>
        <v>2452</v>
      </c>
      <c r="B1340" s="10">
        <v>2.5406153353261601E-2</v>
      </c>
      <c r="C1340" s="10">
        <f t="shared" ca="1" si="105"/>
        <v>0.13682032601144214</v>
      </c>
      <c r="D1340" s="10">
        <f t="shared" ca="1" si="106"/>
        <v>5.7943408065845754E-4</v>
      </c>
      <c r="E1340" s="10">
        <f t="shared" ca="1" si="107"/>
        <v>14.281719886987391</v>
      </c>
      <c r="F1340" s="10">
        <f t="shared" ca="1" si="108"/>
        <v>-5.7960201746066618E-4</v>
      </c>
    </row>
    <row r="1341" spans="1:6" x14ac:dyDescent="0.35">
      <c r="A1341" s="10">
        <f t="shared" si="109"/>
        <v>2512</v>
      </c>
      <c r="B1341" s="10">
        <v>2.4806562645345202E-2</v>
      </c>
      <c r="C1341" s="10">
        <f t="shared" ca="1" si="105"/>
        <v>0.13091755678274164</v>
      </c>
      <c r="D1341" s="10">
        <f t="shared" ca="1" si="106"/>
        <v>5.544358529749109E-4</v>
      </c>
      <c r="E1341" s="10">
        <f t="shared" ca="1" si="107"/>
        <v>14.282077111660989</v>
      </c>
      <c r="F1341" s="10">
        <f t="shared" ca="1" si="108"/>
        <v>-5.5458960936696235E-4</v>
      </c>
    </row>
    <row r="1342" spans="1:6" x14ac:dyDescent="0.35">
      <c r="A1342" s="10">
        <f t="shared" si="109"/>
        <v>2572</v>
      </c>
      <c r="B1342" s="10">
        <v>2.4949922544784699E-2</v>
      </c>
      <c r="C1342" s="10">
        <f t="shared" ca="1" si="105"/>
        <v>0.13232888686486</v>
      </c>
      <c r="D1342" s="10">
        <f t="shared" ca="1" si="106"/>
        <v>5.6041283587268209E-4</v>
      </c>
      <c r="E1342" s="10">
        <f t="shared" ca="1" si="107"/>
        <v>14.281991700575379</v>
      </c>
      <c r="F1342" s="10">
        <f t="shared" ca="1" si="108"/>
        <v>-5.6056992583891727E-4</v>
      </c>
    </row>
    <row r="1343" spans="1:6" x14ac:dyDescent="0.35">
      <c r="A1343" s="10">
        <f t="shared" si="109"/>
        <v>2632</v>
      </c>
      <c r="B1343" s="10">
        <v>2.4537563166479599E-2</v>
      </c>
      <c r="C1343" s="10">
        <f t="shared" ca="1" si="105"/>
        <v>0.12826934722008487</v>
      </c>
      <c r="D1343" s="10">
        <f t="shared" ca="1" si="106"/>
        <v>5.4322068547705941E-4</v>
      </c>
      <c r="E1343" s="10">
        <f t="shared" ca="1" si="107"/>
        <v>14.282237376404531</v>
      </c>
      <c r="F1343" s="10">
        <f t="shared" ca="1" si="108"/>
        <v>-5.4336828328829421E-4</v>
      </c>
    </row>
    <row r="1344" spans="1:6" x14ac:dyDescent="0.35">
      <c r="A1344" s="10">
        <f t="shared" si="109"/>
        <v>2692</v>
      </c>
      <c r="B1344" s="10">
        <v>2.4702254815881501E-2</v>
      </c>
      <c r="C1344" s="10">
        <f t="shared" ca="1" si="105"/>
        <v>0.1298906812192252</v>
      </c>
      <c r="D1344" s="10">
        <f t="shared" ca="1" si="106"/>
        <v>5.5008703496341876E-4</v>
      </c>
      <c r="E1344" s="10">
        <f t="shared" ca="1" si="107"/>
        <v>14.282139256270373</v>
      </c>
      <c r="F1344" s="10">
        <f t="shared" ca="1" si="108"/>
        <v>-5.5023838834398207E-4</v>
      </c>
    </row>
    <row r="1345" spans="1:6" x14ac:dyDescent="0.35">
      <c r="A1345" s="10">
        <f t="shared" si="109"/>
        <v>2752</v>
      </c>
      <c r="B1345" s="10">
        <v>2.6104205398213998E-2</v>
      </c>
      <c r="C1345" s="10">
        <f t="shared" ca="1" si="105"/>
        <v>0.14369241404845517</v>
      </c>
      <c r="D1345" s="10">
        <f t="shared" ca="1" si="106"/>
        <v>6.0853737349520767E-4</v>
      </c>
      <c r="E1345" s="10">
        <f t="shared" ca="1" si="107"/>
        <v>14.281304000932753</v>
      </c>
      <c r="F1345" s="10">
        <f t="shared" ca="1" si="108"/>
        <v>-6.0872260751436392E-4</v>
      </c>
    </row>
    <row r="1346" spans="1:6" x14ac:dyDescent="0.35">
      <c r="A1346" s="10">
        <f t="shared" si="109"/>
        <v>2812</v>
      </c>
      <c r="B1346" s="10">
        <v>2.4538177876274402E-2</v>
      </c>
      <c r="C1346" s="10">
        <f t="shared" ca="1" si="105"/>
        <v>0.12827539883164826</v>
      </c>
      <c r="D1346" s="10">
        <f t="shared" ca="1" si="106"/>
        <v>5.4324631405203042E-4</v>
      </c>
      <c r="E1346" s="10">
        <f t="shared" ca="1" si="107"/>
        <v>14.282237010172196</v>
      </c>
      <c r="F1346" s="10">
        <f t="shared" ca="1" si="108"/>
        <v>-5.4339392579297969E-4</v>
      </c>
    </row>
    <row r="1347" spans="1:6" x14ac:dyDescent="0.35">
      <c r="A1347" s="10">
        <f t="shared" si="109"/>
        <v>2872</v>
      </c>
      <c r="B1347" s="10">
        <v>2.3338921020296399E-2</v>
      </c>
      <c r="C1347" s="10">
        <f t="shared" ca="1" si="105"/>
        <v>0.11646911769134402</v>
      </c>
      <c r="D1347" s="10">
        <f t="shared" ca="1" si="106"/>
        <v>4.9324671342284188E-4</v>
      </c>
      <c r="E1347" s="10">
        <f t="shared" ca="1" si="107"/>
        <v>14.282951504465187</v>
      </c>
      <c r="F1347" s="10">
        <f t="shared" ca="1" si="108"/>
        <v>-4.933683995988797E-4</v>
      </c>
    </row>
    <row r="1348" spans="1:6" x14ac:dyDescent="0.35">
      <c r="A1348" s="10">
        <f t="shared" si="109"/>
        <v>2932</v>
      </c>
      <c r="B1348" s="10">
        <v>2.3958664342433999E-2</v>
      </c>
      <c r="C1348" s="10">
        <f t="shared" ca="1" si="105"/>
        <v>0.12257028264154619</v>
      </c>
      <c r="D1348" s="10">
        <f t="shared" ca="1" si="106"/>
        <v>5.1908514698694819E-4</v>
      </c>
      <c r="E1348" s="10">
        <f t="shared" ca="1" si="107"/>
        <v>14.282582273249556</v>
      </c>
      <c r="F1348" s="10">
        <f t="shared" ca="1" si="108"/>
        <v>-5.1921991832241444E-4</v>
      </c>
    </row>
    <row r="1349" spans="1:6" x14ac:dyDescent="0.35">
      <c r="A1349" s="10">
        <f t="shared" si="109"/>
        <v>2992</v>
      </c>
      <c r="B1349" s="10">
        <v>2.5066280500520802E-2</v>
      </c>
      <c r="C1349" s="10">
        <f t="shared" ca="1" si="105"/>
        <v>0.13347439187613735</v>
      </c>
      <c r="D1349" s="10">
        <f t="shared" ca="1" si="106"/>
        <v>5.6526404959544169E-4</v>
      </c>
      <c r="E1349" s="10">
        <f t="shared" ca="1" si="107"/>
        <v>14.281922376731281</v>
      </c>
      <c r="F1349" s="10">
        <f t="shared" ca="1" si="108"/>
        <v>-5.6542387154890543E-4</v>
      </c>
    </row>
    <row r="1350" spans="1:6" x14ac:dyDescent="0.35">
      <c r="A1350" s="10">
        <f t="shared" si="109"/>
        <v>3052</v>
      </c>
      <c r="B1350" s="10">
        <v>2.5120337866044E-2</v>
      </c>
      <c r="C1350" s="10">
        <f t="shared" ca="1" si="105"/>
        <v>0.13400656849192213</v>
      </c>
      <c r="D1350" s="10">
        <f t="shared" ca="1" si="106"/>
        <v>5.675178175632902E-4</v>
      </c>
      <c r="E1350" s="10">
        <f t="shared" ca="1" si="107"/>
        <v>14.281890170387021</v>
      </c>
      <c r="F1350" s="10">
        <f t="shared" ca="1" si="108"/>
        <v>-5.676789167538734E-4</v>
      </c>
    </row>
    <row r="1351" spans="1:6" x14ac:dyDescent="0.35">
      <c r="A1351" s="10">
        <f t="shared" si="109"/>
        <v>3112</v>
      </c>
      <c r="B1351" s="10">
        <v>2.3661548519905502E-2</v>
      </c>
      <c r="C1351" s="10">
        <f t="shared" ca="1" si="105"/>
        <v>0.11964527711456631</v>
      </c>
      <c r="D1351" s="10">
        <f t="shared" ca="1" si="106"/>
        <v>5.0669774858018836E-4</v>
      </c>
      <c r="E1351" s="10">
        <f t="shared" ca="1" si="107"/>
        <v>14.282759289172789</v>
      </c>
      <c r="F1351" s="10">
        <f t="shared" ca="1" si="108"/>
        <v>-5.0682616326447056E-4</v>
      </c>
    </row>
    <row r="1352" spans="1:6" x14ac:dyDescent="0.35">
      <c r="A1352" s="10">
        <f t="shared" si="109"/>
        <v>3172</v>
      </c>
      <c r="B1352" s="10">
        <v>2.5329422394355702E-2</v>
      </c>
      <c r="C1352" s="10">
        <f t="shared" ca="1" si="105"/>
        <v>0.13606493548063761</v>
      </c>
      <c r="D1352" s="10">
        <f t="shared" ca="1" si="106"/>
        <v>5.762350017605003E-4</v>
      </c>
      <c r="E1352" s="10">
        <f t="shared" ca="1" si="107"/>
        <v>14.281765601824841</v>
      </c>
      <c r="F1352" s="10">
        <f t="shared" ca="1" si="108"/>
        <v>-5.7640108895571187E-4</v>
      </c>
    </row>
    <row r="1353" spans="1:6" x14ac:dyDescent="0.35">
      <c r="A1353" s="10">
        <f t="shared" si="109"/>
        <v>3232</v>
      </c>
      <c r="B1353" s="10">
        <v>2.40222801626289E-2</v>
      </c>
      <c r="C1353" s="10">
        <f t="shared" ca="1" si="105"/>
        <v>0.12319655903467096</v>
      </c>
      <c r="D1353" s="10">
        <f t="shared" ca="1" si="106"/>
        <v>5.2173742751183147E-4</v>
      </c>
      <c r="E1353" s="10">
        <f t="shared" ca="1" si="107"/>
        <v>14.282544372160855</v>
      </c>
      <c r="F1353" s="10">
        <f t="shared" ca="1" si="108"/>
        <v>-5.218735798426966E-4</v>
      </c>
    </row>
    <row r="1354" spans="1:6" x14ac:dyDescent="0.35">
      <c r="A1354" s="10">
        <f t="shared" si="109"/>
        <v>3292</v>
      </c>
      <c r="B1354" s="10">
        <v>2.4692600038571402E-2</v>
      </c>
      <c r="C1354" s="10">
        <f t="shared" ca="1" si="105"/>
        <v>0.12979563317784701</v>
      </c>
      <c r="D1354" s="10">
        <f t="shared" ca="1" si="106"/>
        <v>5.4968450650818212E-4</v>
      </c>
      <c r="E1354" s="10">
        <f t="shared" ca="1" si="107"/>
        <v>14.282145008401997</v>
      </c>
      <c r="F1354" s="10">
        <f t="shared" ca="1" si="108"/>
        <v>-5.4983563842229651E-4</v>
      </c>
    </row>
    <row r="1355" spans="1:6" x14ac:dyDescent="0.35">
      <c r="A1355" s="10">
        <f t="shared" si="109"/>
        <v>3352</v>
      </c>
      <c r="B1355" s="10">
        <v>2.34273708552932E-2</v>
      </c>
      <c r="C1355" s="10">
        <f t="shared" ca="1" si="105"/>
        <v>0.11733987662307775</v>
      </c>
      <c r="D1355" s="10">
        <f t="shared" ca="1" si="106"/>
        <v>4.9693437749873429E-4</v>
      </c>
      <c r="E1355" s="10">
        <f t="shared" ca="1" si="107"/>
        <v>14.282898807745543</v>
      </c>
      <c r="F1355" s="10">
        <f t="shared" ca="1" si="108"/>
        <v>-4.9705789030661974E-4</v>
      </c>
    </row>
    <row r="1356" spans="1:6" x14ac:dyDescent="0.35">
      <c r="A1356" s="10">
        <f t="shared" si="109"/>
        <v>3412</v>
      </c>
      <c r="B1356" s="10">
        <v>2.5001072656499802E-2</v>
      </c>
      <c r="C1356" s="10">
        <f t="shared" ca="1" si="105"/>
        <v>0.13283244254290863</v>
      </c>
      <c r="D1356" s="10">
        <f t="shared" ca="1" si="106"/>
        <v>5.6254539416921801E-4</v>
      </c>
      <c r="E1356" s="10">
        <f t="shared" ca="1" si="107"/>
        <v>14.281961226317321</v>
      </c>
      <c r="F1356" s="10">
        <f t="shared" ca="1" si="108"/>
        <v>-5.6270368219505675E-4</v>
      </c>
    </row>
    <row r="1357" spans="1:6" x14ac:dyDescent="0.35">
      <c r="A1357" s="10">
        <f t="shared" si="109"/>
        <v>3472</v>
      </c>
      <c r="B1357" s="19">
        <v>2.56718328745867E-2</v>
      </c>
      <c r="C1357" s="10">
        <f t="shared" ca="1" si="105"/>
        <v>0.13943585170666745</v>
      </c>
      <c r="D1357" s="10">
        <f t="shared" ca="1" si="106"/>
        <v>5.9051083197773663E-4</v>
      </c>
      <c r="E1357" s="10">
        <f t="shared" ca="1" si="107"/>
        <v>14.281561600211038</v>
      </c>
      <c r="F1357" s="10">
        <f t="shared" ca="1" si="108"/>
        <v>-5.9068525216709306E-4</v>
      </c>
    </row>
    <row r="1358" spans="1:6" x14ac:dyDescent="0.35">
      <c r="A1358" s="10">
        <f t="shared" si="109"/>
        <v>3532</v>
      </c>
      <c r="B1358" s="10">
        <v>2.4713170498673401E-2</v>
      </c>
      <c r="C1358" s="10">
        <f t="shared" ca="1" si="105"/>
        <v>0.12999814245176863</v>
      </c>
      <c r="D1358" s="10">
        <f t="shared" ca="1" si="106"/>
        <v>5.5054213328324013E-4</v>
      </c>
      <c r="E1358" s="10">
        <f t="shared" ca="1" si="107"/>
        <v>14.282132752915382</v>
      </c>
      <c r="F1358" s="10">
        <f t="shared" ca="1" si="108"/>
        <v>-5.5069373724893236E-4</v>
      </c>
    </row>
    <row r="1359" spans="1:6" x14ac:dyDescent="0.35">
      <c r="A1359" s="10">
        <f t="shared" si="109"/>
        <v>3592</v>
      </c>
      <c r="B1359" s="19">
        <v>2.5671691022153598E-2</v>
      </c>
      <c r="C1359" s="10">
        <f t="shared" ca="1" si="105"/>
        <v>0.13943445521708533</v>
      </c>
      <c r="D1359" s="10">
        <f t="shared" ca="1" si="106"/>
        <v>5.9050491784435645E-4</v>
      </c>
      <c r="E1359" s="10">
        <f t="shared" ca="1" si="107"/>
        <v>14.281561684724002</v>
      </c>
      <c r="F1359" s="10">
        <f t="shared" ca="1" si="108"/>
        <v>-5.9067933453939314E-4</v>
      </c>
    </row>
    <row r="1360" spans="1:6" x14ac:dyDescent="0.35">
      <c r="A1360" s="10">
        <f t="shared" si="109"/>
        <v>3652</v>
      </c>
      <c r="B1360" s="10">
        <v>2.4867863377670399E-2</v>
      </c>
      <c r="C1360" s="10">
        <f t="shared" ca="1" si="105"/>
        <v>0.13152104191299557</v>
      </c>
      <c r="D1360" s="10">
        <f t="shared" ca="1" si="106"/>
        <v>5.5699161250153621E-4</v>
      </c>
      <c r="E1360" s="10">
        <f t="shared" ca="1" si="107"/>
        <v>14.282040589857353</v>
      </c>
      <c r="F1360" s="10">
        <f t="shared" ca="1" si="108"/>
        <v>-5.5714678995412307E-4</v>
      </c>
    </row>
    <row r="1361" spans="1:6" x14ac:dyDescent="0.35">
      <c r="A1361" s="10">
        <f t="shared" si="109"/>
        <v>3712</v>
      </c>
      <c r="B1361" s="10">
        <v>2.6420258494361699E-2</v>
      </c>
      <c r="C1361" s="10">
        <f t="shared" ca="1" si="105"/>
        <v>0.14680385067671642</v>
      </c>
      <c r="D1361" s="10">
        <f t="shared" ca="1" si="106"/>
        <v>6.2171430761589401E-4</v>
      </c>
      <c r="E1361" s="10">
        <f t="shared" ca="1" si="107"/>
        <v>14.281115702544168</v>
      </c>
      <c r="F1361" s="10">
        <f t="shared" ca="1" si="108"/>
        <v>-6.2190765209680417E-4</v>
      </c>
    </row>
    <row r="1362" spans="1:6" x14ac:dyDescent="0.35">
      <c r="A1362" s="10">
        <f t="shared" si="109"/>
        <v>3772</v>
      </c>
      <c r="B1362" s="10">
        <v>2.53242645158431E-2</v>
      </c>
      <c r="C1362" s="10">
        <f t="shared" ca="1" si="105"/>
        <v>0.13601415789825086</v>
      </c>
      <c r="D1362" s="10">
        <f t="shared" ca="1" si="106"/>
        <v>5.7601995869909243E-4</v>
      </c>
      <c r="E1362" s="10">
        <f t="shared" ca="1" si="107"/>
        <v>14.28176867479019</v>
      </c>
      <c r="F1362" s="10">
        <f t="shared" ca="1" si="108"/>
        <v>-5.7618592193060694E-4</v>
      </c>
    </row>
    <row r="1363" spans="1:6" x14ac:dyDescent="0.35">
      <c r="A1363" s="10">
        <f t="shared" si="109"/>
        <v>3832</v>
      </c>
      <c r="B1363" s="10">
        <v>2.5229132403443402E-2</v>
      </c>
      <c r="C1363" s="10">
        <f t="shared" ca="1" si="105"/>
        <v>0.13507761418881681</v>
      </c>
      <c r="D1363" s="10">
        <f t="shared" ca="1" si="106"/>
        <v>5.7205369608963916E-4</v>
      </c>
      <c r="E1363" s="10">
        <f t="shared" ca="1" si="107"/>
        <v>14.281825352682878</v>
      </c>
      <c r="F1363" s="10">
        <f t="shared" ca="1" si="108"/>
        <v>-5.7221738123274511E-4</v>
      </c>
    </row>
    <row r="1364" spans="1:6" x14ac:dyDescent="0.35">
      <c r="A1364" s="10">
        <f t="shared" si="109"/>
        <v>3892</v>
      </c>
      <c r="B1364" s="10">
        <v>2.52311009958067E-2</v>
      </c>
      <c r="C1364" s="10">
        <f t="shared" ca="1" si="105"/>
        <v>0.13509699431975031</v>
      </c>
      <c r="D1364" s="10">
        <f t="shared" ca="1" si="106"/>
        <v>5.721357709441426E-4</v>
      </c>
      <c r="E1364" s="10">
        <f t="shared" ca="1" si="107"/>
        <v>14.281824179833206</v>
      </c>
      <c r="F1364" s="10">
        <f t="shared" ca="1" si="108"/>
        <v>-5.7229950306868325E-4</v>
      </c>
    </row>
    <row r="1365" spans="1:6" x14ac:dyDescent="0.35">
      <c r="A1365" s="10">
        <f t="shared" si="109"/>
        <v>3952</v>
      </c>
      <c r="B1365" s="10">
        <v>2.59962207826561E-2</v>
      </c>
      <c r="C1365" s="10">
        <f t="shared" ref="C1365:C1428" ca="1" si="110">(B1365-$C$2)/($C$798-$C$2)</f>
        <v>0.14262934176018835</v>
      </c>
      <c r="D1365" s="10">
        <f t="shared" ref="D1365:D1428" ca="1" si="111">$K$4*C1365</f>
        <v>6.040352623543977E-4</v>
      </c>
      <c r="E1365" s="10">
        <f t="shared" ref="E1365:E1428" ca="1" si="112">$J$6*(1-D1365)</f>
        <v>14.281368336100954</v>
      </c>
      <c r="F1365" s="10">
        <f t="shared" ref="F1365:F1428" ca="1" si="113">LN(E1365/$J$6)</f>
        <v>-6.0421776514928539E-4</v>
      </c>
    </row>
    <row r="1366" spans="1:6" x14ac:dyDescent="0.35">
      <c r="A1366" s="10">
        <f t="shared" ref="A1366:A1429" si="114">A1365+60</f>
        <v>4012</v>
      </c>
      <c r="B1366" s="10">
        <v>2.58664723251435E-2</v>
      </c>
      <c r="C1366" s="10">
        <f t="shared" ca="1" si="110"/>
        <v>0.14135201175429454</v>
      </c>
      <c r="D1366" s="10">
        <f t="shared" ca="1" si="111"/>
        <v>5.9862576977943744E-4</v>
      </c>
      <c r="E1366" s="10">
        <f t="shared" ca="1" si="112"/>
        <v>14.281445637749851</v>
      </c>
      <c r="F1366" s="10">
        <f t="shared" ca="1" si="113"/>
        <v>-5.9880501772407709E-4</v>
      </c>
    </row>
    <row r="1367" spans="1:6" x14ac:dyDescent="0.35">
      <c r="A1367" s="10">
        <f t="shared" si="114"/>
        <v>4072</v>
      </c>
      <c r="B1367" s="10">
        <v>2.7879728691932601E-2</v>
      </c>
      <c r="C1367" s="10">
        <f t="shared" ca="1" si="110"/>
        <v>0.16117184480785315</v>
      </c>
      <c r="D1367" s="10">
        <f t="shared" ca="1" si="111"/>
        <v>6.8256276276125807E-4</v>
      </c>
      <c r="E1367" s="10">
        <f t="shared" ca="1" si="112"/>
        <v>14.280246178120141</v>
      </c>
      <c r="F1367" s="10">
        <f t="shared" ca="1" si="113"/>
        <v>-6.8279581477824816E-4</v>
      </c>
    </row>
    <row r="1368" spans="1:6" x14ac:dyDescent="0.35">
      <c r="A1368" s="10">
        <f t="shared" si="114"/>
        <v>4132</v>
      </c>
      <c r="B1368" s="10">
        <v>2.7208962616009899E-2</v>
      </c>
      <c r="C1368" s="10">
        <f t="shared" ca="1" si="110"/>
        <v>0.15456837797566741</v>
      </c>
      <c r="D1368" s="10">
        <f t="shared" ca="1" si="111"/>
        <v>6.5459708072695153E-4</v>
      </c>
      <c r="E1368" s="10">
        <f t="shared" ca="1" si="112"/>
        <v>14.280645807716411</v>
      </c>
      <c r="F1368" s="10">
        <f t="shared" ca="1" si="113"/>
        <v>-6.5481142293958097E-4</v>
      </c>
    </row>
    <row r="1369" spans="1:6" x14ac:dyDescent="0.35">
      <c r="A1369" s="10">
        <f t="shared" si="114"/>
        <v>4192</v>
      </c>
      <c r="B1369" s="10">
        <v>2.63529181518012E-2</v>
      </c>
      <c r="C1369" s="10">
        <f t="shared" ca="1" si="110"/>
        <v>0.14614090761127504</v>
      </c>
      <c r="D1369" s="10">
        <f t="shared" ca="1" si="111"/>
        <v>6.1890674373374984E-4</v>
      </c>
      <c r="E1369" s="10">
        <f t="shared" ca="1" si="112"/>
        <v>14.281155822632044</v>
      </c>
      <c r="F1369" s="10">
        <f t="shared" ca="1" si="113"/>
        <v>-6.1909834557234971E-4</v>
      </c>
    </row>
    <row r="1370" spans="1:6" x14ac:dyDescent="0.35">
      <c r="A1370" s="10">
        <f t="shared" si="114"/>
        <v>4252</v>
      </c>
      <c r="B1370" s="10">
        <v>2.6365305661041099E-2</v>
      </c>
      <c r="C1370" s="10">
        <f t="shared" ca="1" si="110"/>
        <v>0.14626285848108692</v>
      </c>
      <c r="D1370" s="10">
        <f t="shared" ca="1" si="111"/>
        <v>6.1942320566740305E-4</v>
      </c>
      <c r="E1370" s="10">
        <f t="shared" ca="1" si="112"/>
        <v>14.281148442391011</v>
      </c>
      <c r="F1370" s="10">
        <f t="shared" ca="1" si="113"/>
        <v>-6.1961512747926999E-4</v>
      </c>
    </row>
    <row r="1371" spans="1:6" x14ac:dyDescent="0.35">
      <c r="A1371" s="10">
        <f t="shared" si="114"/>
        <v>4312</v>
      </c>
      <c r="B1371" s="10">
        <v>2.5530666634970899E-2</v>
      </c>
      <c r="C1371" s="10">
        <f t="shared" ca="1" si="110"/>
        <v>0.138046117469072</v>
      </c>
      <c r="D1371" s="10">
        <f t="shared" ca="1" si="111"/>
        <v>5.8462530748151992E-4</v>
      </c>
      <c r="E1371" s="10">
        <f t="shared" ca="1" si="112"/>
        <v>14.281645704356089</v>
      </c>
      <c r="F1371" s="10">
        <f t="shared" ca="1" si="113"/>
        <v>-5.8479626749151012E-4</v>
      </c>
    </row>
    <row r="1372" spans="1:6" x14ac:dyDescent="0.35">
      <c r="A1372" s="10">
        <f t="shared" si="114"/>
        <v>4372</v>
      </c>
      <c r="B1372" s="10">
        <v>2.5353050393662799E-2</v>
      </c>
      <c r="C1372" s="10">
        <f t="shared" ca="1" si="110"/>
        <v>0.13629754520157603</v>
      </c>
      <c r="D1372" s="10">
        <f t="shared" ca="1" si="111"/>
        <v>5.7722010392867451E-4</v>
      </c>
      <c r="E1372" s="10">
        <f t="shared" ca="1" si="112"/>
        <v>14.281751524714858</v>
      </c>
      <c r="F1372" s="10">
        <f t="shared" ca="1" si="113"/>
        <v>-5.7738675958729491E-4</v>
      </c>
    </row>
    <row r="1373" spans="1:6" x14ac:dyDescent="0.35">
      <c r="A1373" s="10">
        <f t="shared" si="114"/>
        <v>4432</v>
      </c>
      <c r="B1373" s="10">
        <v>2.69590611498455E-2</v>
      </c>
      <c r="C1373" s="10">
        <f t="shared" ca="1" si="110"/>
        <v>0.15210818193659204</v>
      </c>
      <c r="D1373" s="10">
        <f t="shared" ca="1" si="111"/>
        <v>6.4417815050146732E-4</v>
      </c>
      <c r="E1373" s="10">
        <f t="shared" ca="1" si="112"/>
        <v>14.280794694229334</v>
      </c>
      <c r="F1373" s="10">
        <f t="shared" ca="1" si="113"/>
        <v>-6.4438572239320345E-4</v>
      </c>
    </row>
    <row r="1374" spans="1:6" x14ac:dyDescent="0.35">
      <c r="A1374" s="10">
        <f t="shared" si="114"/>
        <v>4492</v>
      </c>
      <c r="B1374" s="10">
        <v>2.50408658549169E-2</v>
      </c>
      <c r="C1374" s="10">
        <f t="shared" ca="1" si="110"/>
        <v>0.1332241932222083</v>
      </c>
      <c r="D1374" s="10">
        <f t="shared" ca="1" si="111"/>
        <v>5.6420445829605216E-4</v>
      </c>
      <c r="E1374" s="10">
        <f t="shared" ca="1" si="112"/>
        <v>14.281937518290949</v>
      </c>
      <c r="F1374" s="10">
        <f t="shared" ca="1" si="113"/>
        <v>-5.6436368152391425E-4</v>
      </c>
    </row>
    <row r="1375" spans="1:6" x14ac:dyDescent="0.35">
      <c r="A1375" s="10">
        <f t="shared" si="114"/>
        <v>4552</v>
      </c>
      <c r="B1375" s="10">
        <v>2.6826065177422399E-2</v>
      </c>
      <c r="C1375" s="10">
        <f t="shared" ca="1" si="110"/>
        <v>0.15079888123663915</v>
      </c>
      <c r="D1375" s="10">
        <f t="shared" ca="1" si="111"/>
        <v>6.3863326203716681E-4</v>
      </c>
      <c r="E1375" s="10">
        <f t="shared" ca="1" si="112"/>
        <v>14.280873930685487</v>
      </c>
      <c r="F1375" s="10">
        <f t="shared" ca="1" si="113"/>
        <v>-6.3883727512317875E-4</v>
      </c>
    </row>
    <row r="1376" spans="1:6" x14ac:dyDescent="0.35">
      <c r="A1376" s="10">
        <f t="shared" si="114"/>
        <v>4612</v>
      </c>
      <c r="B1376" s="10">
        <v>2.6105774827366701E-2</v>
      </c>
      <c r="C1376" s="10">
        <f t="shared" ca="1" si="110"/>
        <v>0.14370786455158488</v>
      </c>
      <c r="D1376" s="10">
        <f t="shared" ca="1" si="111"/>
        <v>6.0860280637596196E-4</v>
      </c>
      <c r="E1376" s="10">
        <f t="shared" ca="1" si="112"/>
        <v>14.281303065896886</v>
      </c>
      <c r="F1376" s="10">
        <f t="shared" ca="1" si="113"/>
        <v>-6.0878808023999778E-4</v>
      </c>
    </row>
    <row r="1377" spans="1:6" x14ac:dyDescent="0.35">
      <c r="A1377" s="10">
        <f t="shared" si="114"/>
        <v>4672</v>
      </c>
      <c r="B1377" s="10">
        <v>2.7035566209116201E-2</v>
      </c>
      <c r="C1377" s="10">
        <f t="shared" ca="1" si="110"/>
        <v>0.15286134856132558</v>
      </c>
      <c r="D1377" s="10">
        <f t="shared" ca="1" si="111"/>
        <v>6.4736781115721381E-4</v>
      </c>
      <c r="E1377" s="10">
        <f t="shared" ca="1" si="112"/>
        <v>14.280749113978562</v>
      </c>
      <c r="F1377" s="10">
        <f t="shared" ca="1" si="113"/>
        <v>-6.4757744417671861E-4</v>
      </c>
    </row>
    <row r="1378" spans="1:6" x14ac:dyDescent="0.35">
      <c r="A1378" s="10">
        <f t="shared" si="114"/>
        <v>4732</v>
      </c>
      <c r="B1378" s="10">
        <v>2.7681110038630399E-2</v>
      </c>
      <c r="C1378" s="10">
        <f t="shared" ca="1" si="110"/>
        <v>0.15921651084506994</v>
      </c>
      <c r="D1378" s="10">
        <f t="shared" ca="1" si="111"/>
        <v>6.7428192342887123E-4</v>
      </c>
      <c r="E1378" s="10">
        <f t="shared" ca="1" si="112"/>
        <v>14.2803645113142</v>
      </c>
      <c r="F1378" s="10">
        <f t="shared" ca="1" si="113"/>
        <v>-6.7450935372552446E-4</v>
      </c>
    </row>
    <row r="1379" spans="1:6" x14ac:dyDescent="0.35">
      <c r="A1379" s="10">
        <f t="shared" si="114"/>
        <v>4792</v>
      </c>
      <c r="B1379" s="10">
        <v>2.5809504767270602E-2</v>
      </c>
      <c r="C1379" s="10">
        <f t="shared" ca="1" si="110"/>
        <v>0.14079118527181803</v>
      </c>
      <c r="D1379" s="10">
        <f t="shared" ca="1" si="111"/>
        <v>5.9625066962614934E-4</v>
      </c>
      <c r="E1379" s="10">
        <f t="shared" ca="1" si="112"/>
        <v>14.281479577931043</v>
      </c>
      <c r="F1379" s="10">
        <f t="shared" ca="1" si="113"/>
        <v>-5.9642849774688275E-4</v>
      </c>
    </row>
    <row r="1380" spans="1:6" x14ac:dyDescent="0.35">
      <c r="A1380" s="10">
        <f t="shared" si="114"/>
        <v>4852</v>
      </c>
      <c r="B1380" s="10">
        <v>2.7214006014262802E-2</v>
      </c>
      <c r="C1380" s="10">
        <f t="shared" ca="1" si="110"/>
        <v>0.15461802853833007</v>
      </c>
      <c r="D1380" s="10">
        <f t="shared" ca="1" si="111"/>
        <v>6.5480735085982783E-4</v>
      </c>
      <c r="E1380" s="10">
        <f t="shared" ca="1" si="112"/>
        <v>14.280642802956212</v>
      </c>
      <c r="F1380" s="10">
        <f t="shared" ca="1" si="113"/>
        <v>-6.5502183082706317E-4</v>
      </c>
    </row>
    <row r="1381" spans="1:6" x14ac:dyDescent="0.35">
      <c r="A1381" s="10">
        <f t="shared" si="114"/>
        <v>4912</v>
      </c>
      <c r="B1381" s="10">
        <v>2.66436488935828E-2</v>
      </c>
      <c r="C1381" s="10">
        <f t="shared" ca="1" si="110"/>
        <v>0.14900305416185997</v>
      </c>
      <c r="D1381" s="10">
        <f t="shared" ca="1" si="111"/>
        <v>6.3102793437547699E-4</v>
      </c>
      <c r="E1381" s="10">
        <f t="shared" ca="1" si="112"/>
        <v>14.280982610817773</v>
      </c>
      <c r="F1381" s="10">
        <f t="shared" ca="1" si="113"/>
        <v>-6.3122711629982203E-4</v>
      </c>
    </row>
    <row r="1382" spans="1:6" x14ac:dyDescent="0.35">
      <c r="A1382" s="10">
        <f t="shared" si="114"/>
        <v>4972</v>
      </c>
      <c r="B1382" s="10">
        <v>2.6978214241894199E-2</v>
      </c>
      <c r="C1382" s="10">
        <f t="shared" ca="1" si="110"/>
        <v>0.15229673769785859</v>
      </c>
      <c r="D1382" s="10">
        <f t="shared" ca="1" si="111"/>
        <v>6.4497668415043109E-4</v>
      </c>
      <c r="E1382" s="10">
        <f t="shared" ca="1" si="112"/>
        <v>14.28078328318349</v>
      </c>
      <c r="F1382" s="10">
        <f t="shared" ca="1" si="113"/>
        <v>-6.4518477109082068E-4</v>
      </c>
    </row>
    <row r="1383" spans="1:6" x14ac:dyDescent="0.35">
      <c r="A1383" s="10">
        <f t="shared" si="114"/>
        <v>5032</v>
      </c>
      <c r="B1383" s="10">
        <v>2.7611305064825901E-2</v>
      </c>
      <c r="C1383" s="10">
        <f t="shared" ca="1" si="110"/>
        <v>0.15852930431244158</v>
      </c>
      <c r="D1383" s="10">
        <f t="shared" ca="1" si="111"/>
        <v>6.7137160376319008E-4</v>
      </c>
      <c r="E1383" s="10">
        <f t="shared" ca="1" si="112"/>
        <v>14.280406099782223</v>
      </c>
      <c r="F1383" s="10">
        <f t="shared" ca="1" si="113"/>
        <v>-6.7159707460047859E-4</v>
      </c>
    </row>
    <row r="1384" spans="1:6" x14ac:dyDescent="0.35">
      <c r="A1384" s="10">
        <f t="shared" si="114"/>
        <v>5092</v>
      </c>
      <c r="B1384" s="10">
        <v>2.8444653612067199E-2</v>
      </c>
      <c r="C1384" s="10">
        <f t="shared" ca="1" si="110"/>
        <v>0.1667333409936172</v>
      </c>
      <c r="D1384" s="10">
        <f t="shared" ca="1" si="111"/>
        <v>7.0611569910796889E-4</v>
      </c>
      <c r="E1384" s="10">
        <f t="shared" ca="1" si="112"/>
        <v>14.279909606659746</v>
      </c>
      <c r="F1384" s="10">
        <f t="shared" ca="1" si="113"/>
        <v>-7.0636511621667759E-4</v>
      </c>
    </row>
    <row r="1385" spans="1:6" x14ac:dyDescent="0.35">
      <c r="A1385" s="10">
        <f t="shared" si="114"/>
        <v>5152</v>
      </c>
      <c r="B1385" s="10">
        <v>2.7446540433188799E-2</v>
      </c>
      <c r="C1385" s="10">
        <f t="shared" ca="1" si="110"/>
        <v>0.15690725182769683</v>
      </c>
      <c r="D1385" s="10">
        <f t="shared" ca="1" si="111"/>
        <v>6.6450221149029606E-4</v>
      </c>
      <c r="E1385" s="10">
        <f t="shared" ca="1" si="112"/>
        <v>14.280504263397804</v>
      </c>
      <c r="F1385" s="10">
        <f t="shared" ca="1" si="113"/>
        <v>-6.6472309094016109E-4</v>
      </c>
    </row>
    <row r="1386" spans="1:6" x14ac:dyDescent="0.35">
      <c r="A1386" s="10">
        <f t="shared" si="114"/>
        <v>5212</v>
      </c>
      <c r="B1386" s="10">
        <v>2.6936453629521399E-2</v>
      </c>
      <c r="C1386" s="10">
        <f t="shared" ca="1" si="110"/>
        <v>0.15188561848865259</v>
      </c>
      <c r="D1386" s="10">
        <f t="shared" ca="1" si="111"/>
        <v>6.4323559429944378E-4</v>
      </c>
      <c r="E1386" s="10">
        <f t="shared" ca="1" si="112"/>
        <v>14.28080816335746</v>
      </c>
      <c r="F1386" s="10">
        <f t="shared" ca="1" si="113"/>
        <v>-6.4344255907051366E-4</v>
      </c>
    </row>
    <row r="1387" spans="1:6" x14ac:dyDescent="0.35">
      <c r="A1387" s="10">
        <f t="shared" si="114"/>
        <v>5272</v>
      </c>
      <c r="B1387" s="10">
        <v>2.8628134579771598E-2</v>
      </c>
      <c r="C1387" s="10">
        <f t="shared" ca="1" si="110"/>
        <v>0.1685396495236165</v>
      </c>
      <c r="D1387" s="10">
        <f t="shared" ca="1" si="111"/>
        <v>7.137654157325159E-4</v>
      </c>
      <c r="E1387" s="10">
        <f t="shared" ca="1" si="112"/>
        <v>14.279800292209181</v>
      </c>
      <c r="F1387" s="10">
        <f t="shared" ca="1" si="113"/>
        <v>-7.1402026754370659E-4</v>
      </c>
    </row>
    <row r="1388" spans="1:6" x14ac:dyDescent="0.35">
      <c r="A1388" s="10">
        <f t="shared" si="114"/>
        <v>5332</v>
      </c>
      <c r="B1388" s="10">
        <v>2.7632988430657899E-2</v>
      </c>
      <c r="C1388" s="10">
        <f t="shared" ca="1" si="110"/>
        <v>0.15874276976965748</v>
      </c>
      <c r="D1388" s="10">
        <f t="shared" ca="1" si="111"/>
        <v>6.722756299744995E-4</v>
      </c>
      <c r="E1388" s="10">
        <f t="shared" ca="1" si="112"/>
        <v>14.280393181247664</v>
      </c>
      <c r="F1388" s="10">
        <f t="shared" ca="1" si="113"/>
        <v>-6.7250170856616499E-4</v>
      </c>
    </row>
    <row r="1389" spans="1:6" x14ac:dyDescent="0.35">
      <c r="A1389" s="10">
        <f t="shared" si="114"/>
        <v>5392</v>
      </c>
      <c r="B1389" s="10">
        <v>2.8158524987437299E-2</v>
      </c>
      <c r="C1389" s="10">
        <f t="shared" ca="1" si="110"/>
        <v>0.1639165007413976</v>
      </c>
      <c r="D1389" s="10">
        <f t="shared" ca="1" si="111"/>
        <v>6.9418638063981888E-4</v>
      </c>
      <c r="E1389" s="10">
        <f t="shared" ca="1" si="112"/>
        <v>14.280080076620656</v>
      </c>
      <c r="F1389" s="10">
        <f t="shared" ca="1" si="113"/>
        <v>-6.9442743957165681E-4</v>
      </c>
    </row>
    <row r="1390" spans="1:6" x14ac:dyDescent="0.35">
      <c r="A1390" s="10">
        <f t="shared" si="114"/>
        <v>5452</v>
      </c>
      <c r="B1390" s="10">
        <v>2.76674877772503E-2</v>
      </c>
      <c r="C1390" s="10">
        <f t="shared" ca="1" si="110"/>
        <v>0.1590824042549609</v>
      </c>
      <c r="D1390" s="10">
        <f t="shared" ca="1" si="111"/>
        <v>6.7371398201975939E-4</v>
      </c>
      <c r="E1390" s="10">
        <f t="shared" ca="1" si="112"/>
        <v>14.280372627196936</v>
      </c>
      <c r="F1390" s="10">
        <f t="shared" ca="1" si="113"/>
        <v>-6.7394102926687858E-4</v>
      </c>
    </row>
    <row r="1391" spans="1:6" x14ac:dyDescent="0.35">
      <c r="A1391" s="10">
        <f t="shared" si="114"/>
        <v>5512</v>
      </c>
      <c r="B1391" s="10">
        <v>2.78704658389432E-2</v>
      </c>
      <c r="C1391" s="10">
        <f t="shared" ca="1" si="110"/>
        <v>0.16108065512983799</v>
      </c>
      <c r="D1391" s="10">
        <f t="shared" ca="1" si="111"/>
        <v>6.8217657447486389E-4</v>
      </c>
      <c r="E1391" s="10">
        <f t="shared" ca="1" si="112"/>
        <v>14.280251696750753</v>
      </c>
      <c r="F1391" s="10">
        <f t="shared" ca="1" si="113"/>
        <v>-6.8240936278878234E-4</v>
      </c>
    </row>
    <row r="1392" spans="1:6" x14ac:dyDescent="0.35">
      <c r="A1392" s="10">
        <f t="shared" si="114"/>
        <v>5572</v>
      </c>
      <c r="B1392" s="10">
        <v>2.8595559880755701E-2</v>
      </c>
      <c r="C1392" s="10">
        <f t="shared" ca="1" si="110"/>
        <v>0.16821896254757346</v>
      </c>
      <c r="D1392" s="10">
        <f t="shared" ca="1" si="111"/>
        <v>7.1240730638897362E-4</v>
      </c>
      <c r="E1392" s="10">
        <f t="shared" ca="1" si="112"/>
        <v>14.2798196995917</v>
      </c>
      <c r="F1392" s="10">
        <f t="shared" ca="1" si="113"/>
        <v>-7.1266118905983491E-4</v>
      </c>
    </row>
    <row r="1393" spans="1:6" x14ac:dyDescent="0.35">
      <c r="A1393" s="10">
        <f t="shared" si="114"/>
        <v>5632</v>
      </c>
      <c r="B1393" s="10">
        <v>2.73240195028258E-2</v>
      </c>
      <c r="C1393" s="10">
        <f t="shared" ca="1" si="110"/>
        <v>0.15570107440021186</v>
      </c>
      <c r="D1393" s="10">
        <f t="shared" ca="1" si="111"/>
        <v>6.5939405008489727E-4</v>
      </c>
      <c r="E1393" s="10">
        <f t="shared" ca="1" si="112"/>
        <v>14.280577259024286</v>
      </c>
      <c r="F1393" s="10">
        <f t="shared" ca="1" si="113"/>
        <v>-6.5961154595719357E-4</v>
      </c>
    </row>
    <row r="1394" spans="1:6" x14ac:dyDescent="0.35">
      <c r="A1394" s="10">
        <f t="shared" si="114"/>
        <v>5692</v>
      </c>
      <c r="B1394" s="10">
        <v>2.8910093628558099E-2</v>
      </c>
      <c r="C1394" s="10">
        <f t="shared" ca="1" si="110"/>
        <v>0.17131544170144103</v>
      </c>
      <c r="D1394" s="10">
        <f t="shared" ca="1" si="111"/>
        <v>7.2552089560560282E-4</v>
      </c>
      <c r="E1394" s="10">
        <f t="shared" ca="1" si="112"/>
        <v>14.279632306401794</v>
      </c>
      <c r="F1394" s="10">
        <f t="shared" ca="1" si="113"/>
        <v>-7.2578421325994848E-4</v>
      </c>
    </row>
    <row r="1395" spans="1:6" x14ac:dyDescent="0.35">
      <c r="A1395" s="10">
        <f t="shared" si="114"/>
        <v>5752</v>
      </c>
      <c r="B1395" s="10">
        <v>2.8221938938652401E-2</v>
      </c>
      <c r="C1395" s="10">
        <f t="shared" ca="1" si="110"/>
        <v>0.16454078980218634</v>
      </c>
      <c r="D1395" s="10">
        <f t="shared" ca="1" si="111"/>
        <v>6.9683024481225918E-4</v>
      </c>
      <c r="E1395" s="10">
        <f t="shared" ca="1" si="112"/>
        <v>14.280042295801632</v>
      </c>
      <c r="F1395" s="10">
        <f t="shared" ca="1" si="113"/>
        <v>-6.9707314385345962E-4</v>
      </c>
    </row>
    <row r="1396" spans="1:6" x14ac:dyDescent="0.35">
      <c r="A1396" s="10">
        <f t="shared" si="114"/>
        <v>5812</v>
      </c>
      <c r="B1396" s="10">
        <v>2.82254954496419E-2</v>
      </c>
      <c r="C1396" s="10">
        <f t="shared" ca="1" si="110"/>
        <v>0.16457580245890902</v>
      </c>
      <c r="D1396" s="10">
        <f t="shared" ca="1" si="111"/>
        <v>6.9697852341347967E-4</v>
      </c>
      <c r="E1396" s="10">
        <f t="shared" ca="1" si="112"/>
        <v>14.280040176900421</v>
      </c>
      <c r="F1396" s="10">
        <f t="shared" ca="1" si="113"/>
        <v>-6.9722152586270758E-4</v>
      </c>
    </row>
    <row r="1397" spans="1:6" x14ac:dyDescent="0.35">
      <c r="A1397" s="10">
        <f t="shared" si="114"/>
        <v>5872</v>
      </c>
      <c r="B1397" s="10">
        <v>2.74925136661705E-2</v>
      </c>
      <c r="C1397" s="10">
        <f t="shared" ca="1" si="110"/>
        <v>0.15735984287256355</v>
      </c>
      <c r="D1397" s="10">
        <f t="shared" ca="1" si="111"/>
        <v>6.6641893456530665E-4</v>
      </c>
      <c r="E1397" s="10">
        <f t="shared" ca="1" si="112"/>
        <v>14.28047687342506</v>
      </c>
      <c r="F1397" s="10">
        <f t="shared" ca="1" si="113"/>
        <v>-6.6664109036819507E-4</v>
      </c>
    </row>
    <row r="1398" spans="1:6" x14ac:dyDescent="0.35">
      <c r="A1398" s="10">
        <f t="shared" si="114"/>
        <v>5932</v>
      </c>
      <c r="B1398" s="10">
        <v>2.7519608296372299E-2</v>
      </c>
      <c r="C1398" s="10">
        <f t="shared" ca="1" si="110"/>
        <v>0.15762658041086527</v>
      </c>
      <c r="D1398" s="10">
        <f t="shared" ca="1" si="111"/>
        <v>6.6754856804001445E-4</v>
      </c>
      <c r="E1398" s="10">
        <f t="shared" ca="1" si="112"/>
        <v>14.280460730962709</v>
      </c>
      <c r="F1398" s="10">
        <f t="shared" ca="1" si="113"/>
        <v>-6.6777147779289038E-4</v>
      </c>
    </row>
    <row r="1399" spans="1:6" x14ac:dyDescent="0.35">
      <c r="A1399" s="10">
        <f t="shared" si="114"/>
        <v>5992</v>
      </c>
      <c r="B1399" s="10">
        <v>2.80291967171954E-2</v>
      </c>
      <c r="C1399" s="10">
        <f t="shared" ca="1" si="110"/>
        <v>0.16264330733812121</v>
      </c>
      <c r="D1399" s="10">
        <f t="shared" ca="1" si="111"/>
        <v>6.887944065769434E-4</v>
      </c>
      <c r="E1399" s="10">
        <f t="shared" ca="1" si="112"/>
        <v>14.280157127930014</v>
      </c>
      <c r="F1399" s="10">
        <f t="shared" ca="1" si="113"/>
        <v>-6.8903173443057581E-4</v>
      </c>
    </row>
    <row r="1400" spans="1:6" x14ac:dyDescent="0.35">
      <c r="A1400" s="10">
        <f t="shared" si="114"/>
        <v>6052</v>
      </c>
      <c r="B1400" s="10">
        <v>3.1012909984231101E-2</v>
      </c>
      <c r="C1400" s="10">
        <f t="shared" ca="1" si="110"/>
        <v>0.19201696277905822</v>
      </c>
      <c r="D1400" s="10">
        <f t="shared" ca="1" si="111"/>
        <v>8.1319183736931159E-4</v>
      </c>
      <c r="E1400" s="10">
        <f t="shared" ca="1" si="112"/>
        <v>14.278379488643992</v>
      </c>
      <c r="F1400" s="10">
        <f t="shared" ca="1" si="113"/>
        <v>-8.135226572102797E-4</v>
      </c>
    </row>
    <row r="1401" spans="1:6" x14ac:dyDescent="0.35">
      <c r="A1401" s="10">
        <f t="shared" si="114"/>
        <v>6112</v>
      </c>
      <c r="B1401" s="10">
        <v>3.0077043627442401E-2</v>
      </c>
      <c r="C1401" s="10">
        <f t="shared" ca="1" si="110"/>
        <v>0.18280367267950809</v>
      </c>
      <c r="D1401" s="10">
        <f t="shared" ca="1" si="111"/>
        <v>7.7417355379771674E-4</v>
      </c>
      <c r="E1401" s="10">
        <f t="shared" ca="1" si="112"/>
        <v>14.278937059916229</v>
      </c>
      <c r="F1401" s="10">
        <f t="shared" ca="1" si="113"/>
        <v>-7.7447338089888136E-4</v>
      </c>
    </row>
    <row r="1402" spans="1:6" x14ac:dyDescent="0.35">
      <c r="A1402" s="10">
        <f t="shared" si="114"/>
        <v>6172</v>
      </c>
      <c r="B1402" s="10">
        <v>3.0409382085627899E-2</v>
      </c>
      <c r="C1402" s="10">
        <f t="shared" ca="1" si="110"/>
        <v>0.18607543322981443</v>
      </c>
      <c r="D1402" s="10">
        <f t="shared" ca="1" si="111"/>
        <v>7.8802945972826412E-4</v>
      </c>
      <c r="E1402" s="10">
        <f t="shared" ca="1" si="112"/>
        <v>14.278739059020483</v>
      </c>
      <c r="F1402" s="10">
        <f t="shared" ca="1" si="113"/>
        <v>-7.8834011815897545E-4</v>
      </c>
    </row>
    <row r="1403" spans="1:6" x14ac:dyDescent="0.35">
      <c r="A1403" s="10">
        <f t="shared" si="114"/>
        <v>6232</v>
      </c>
      <c r="B1403" s="10">
        <v>2.9157042950244402E-2</v>
      </c>
      <c r="C1403" s="10">
        <f t="shared" ca="1" si="110"/>
        <v>0.17374657486920458</v>
      </c>
      <c r="D1403" s="10">
        <f t="shared" ca="1" si="111"/>
        <v>7.3581674457108147E-4</v>
      </c>
      <c r="E1403" s="10">
        <f t="shared" ca="1" si="112"/>
        <v>14.279485178720078</v>
      </c>
      <c r="F1403" s="10">
        <f t="shared" ca="1" si="113"/>
        <v>-7.3608759058209296E-4</v>
      </c>
    </row>
    <row r="1404" spans="1:6" x14ac:dyDescent="0.35">
      <c r="A1404" s="10">
        <f t="shared" si="114"/>
        <v>6292</v>
      </c>
      <c r="B1404" s="10">
        <v>3.1310615534288801E-2</v>
      </c>
      <c r="C1404" s="10">
        <f t="shared" ca="1" si="110"/>
        <v>0.19494777397558352</v>
      </c>
      <c r="D1404" s="10">
        <f t="shared" ca="1" si="111"/>
        <v>8.2560382278659618E-4</v>
      </c>
      <c r="E1404" s="10">
        <f t="shared" ca="1" si="112"/>
        <v>14.278202121372379</v>
      </c>
      <c r="F1404" s="10">
        <f t="shared" ca="1" si="113"/>
        <v>-8.2594482132199512E-4</v>
      </c>
    </row>
    <row r="1405" spans="1:6" x14ac:dyDescent="0.35">
      <c r="A1405" s="10">
        <f t="shared" si="114"/>
        <v>6352</v>
      </c>
      <c r="B1405" s="10">
        <v>3.0840312531359802E-2</v>
      </c>
      <c r="C1405" s="10">
        <f t="shared" ca="1" si="110"/>
        <v>0.19031779879884717</v>
      </c>
      <c r="D1405" s="10">
        <f t="shared" ca="1" si="111"/>
        <v>8.0599587791311774E-4</v>
      </c>
      <c r="E1405" s="10">
        <f t="shared" ca="1" si="112"/>
        <v>14.27848231890462</v>
      </c>
      <c r="F1405" s="10">
        <f t="shared" ca="1" si="113"/>
        <v>-8.063208672292304E-4</v>
      </c>
    </row>
    <row r="1406" spans="1:6" x14ac:dyDescent="0.35">
      <c r="A1406" s="10">
        <f t="shared" si="114"/>
        <v>6412</v>
      </c>
      <c r="B1406" s="10">
        <v>2.9760850399397999E-2</v>
      </c>
      <c r="C1406" s="10">
        <f t="shared" ca="1" si="110"/>
        <v>0.17969085649976801</v>
      </c>
      <c r="D1406" s="10">
        <f t="shared" ca="1" si="111"/>
        <v>7.6099077727651758E-4</v>
      </c>
      <c r="E1406" s="10">
        <f t="shared" ca="1" si="112"/>
        <v>14.279125441792717</v>
      </c>
      <c r="F1406" s="10">
        <f t="shared" ca="1" si="113"/>
        <v>-7.6128047774033278E-4</v>
      </c>
    </row>
    <row r="1407" spans="1:6" x14ac:dyDescent="0.35">
      <c r="A1407" s="10">
        <f t="shared" si="114"/>
        <v>6472</v>
      </c>
      <c r="B1407" s="10">
        <v>2.9835184529633001E-2</v>
      </c>
      <c r="C1407" s="10">
        <f t="shared" ca="1" si="110"/>
        <v>0.18042265105695549</v>
      </c>
      <c r="D1407" s="10">
        <f t="shared" ca="1" si="111"/>
        <v>7.6408992722620654E-4</v>
      </c>
      <c r="E1407" s="10">
        <f t="shared" ca="1" si="112"/>
        <v>14.279081154939936</v>
      </c>
      <c r="F1407" s="10">
        <f t="shared" ca="1" si="113"/>
        <v>-7.6438199272033081E-4</v>
      </c>
    </row>
    <row r="1408" spans="1:6" x14ac:dyDescent="0.35">
      <c r="A1408" s="10">
        <f t="shared" si="114"/>
        <v>6532</v>
      </c>
      <c r="B1408" s="10">
        <v>3.0962884723297501E-2</v>
      </c>
      <c r="C1408" s="10">
        <f t="shared" ca="1" si="110"/>
        <v>0.19152448087932578</v>
      </c>
      <c r="D1408" s="10">
        <f t="shared" ca="1" si="111"/>
        <v>8.1110617652394468E-4</v>
      </c>
      <c r="E1408" s="10">
        <f t="shared" ca="1" si="112"/>
        <v>14.278409292737473</v>
      </c>
      <c r="F1408" s="10">
        <f t="shared" ca="1" si="113"/>
        <v>-8.1143530112062908E-4</v>
      </c>
    </row>
    <row r="1409" spans="1:6" x14ac:dyDescent="0.35">
      <c r="A1409" s="10">
        <f t="shared" si="114"/>
        <v>6592</v>
      </c>
      <c r="B1409" s="10">
        <v>3.0243016776850699E-2</v>
      </c>
      <c r="C1409" s="10">
        <f t="shared" ca="1" si="110"/>
        <v>0.18443762261599447</v>
      </c>
      <c r="D1409" s="10">
        <f t="shared" ca="1" si="111"/>
        <v>7.810933317787366E-4</v>
      </c>
      <c r="E1409" s="10">
        <f t="shared" ca="1" si="112"/>
        <v>14.278838176288881</v>
      </c>
      <c r="F1409" s="10">
        <f t="shared" ca="1" si="113"/>
        <v>-7.8139854411848788E-4</v>
      </c>
    </row>
    <row r="1410" spans="1:6" x14ac:dyDescent="0.35">
      <c r="A1410" s="10">
        <f t="shared" si="114"/>
        <v>6652</v>
      </c>
      <c r="B1410" s="10">
        <v>3.1238827813312699E-2</v>
      </c>
      <c r="C1410" s="10">
        <f t="shared" ca="1" si="110"/>
        <v>0.19424104796268582</v>
      </c>
      <c r="D1410" s="10">
        <f t="shared" ca="1" si="111"/>
        <v>8.2261083812197448E-4</v>
      </c>
      <c r="E1410" s="10">
        <f t="shared" ca="1" si="112"/>
        <v>14.278244891123236</v>
      </c>
      <c r="F1410" s="10">
        <f t="shared" ca="1" si="113"/>
        <v>-8.229493680824686E-4</v>
      </c>
    </row>
    <row r="1411" spans="1:6" x14ac:dyDescent="0.35">
      <c r="A1411" s="10">
        <f t="shared" si="114"/>
        <v>6712</v>
      </c>
      <c r="B1411" s="10">
        <v>3.0200680768836301E-2</v>
      </c>
      <c r="C1411" s="10">
        <f t="shared" ca="1" si="110"/>
        <v>0.18402083882986506</v>
      </c>
      <c r="D1411" s="10">
        <f t="shared" ca="1" si="111"/>
        <v>7.7932825244447855E-4</v>
      </c>
      <c r="E1411" s="10">
        <f t="shared" ca="1" si="112"/>
        <v>14.278863399272566</v>
      </c>
      <c r="F1411" s="10">
        <f t="shared" ca="1" si="113"/>
        <v>-7.7963208657499993E-4</v>
      </c>
    </row>
    <row r="1412" spans="1:6" x14ac:dyDescent="0.35">
      <c r="A1412" s="10">
        <f t="shared" si="114"/>
        <v>6772</v>
      </c>
      <c r="B1412" s="10">
        <v>3.1741611076791403E-2</v>
      </c>
      <c r="C1412" s="10">
        <f t="shared" ca="1" si="110"/>
        <v>0.19919078040046989</v>
      </c>
      <c r="D1412" s="10">
        <f t="shared" ca="1" si="111"/>
        <v>8.4357295499598996E-4</v>
      </c>
      <c r="E1412" s="10">
        <f t="shared" ca="1" si="112"/>
        <v>14.277945342473105</v>
      </c>
      <c r="F1412" s="10">
        <f t="shared" ca="1" si="113"/>
        <v>-8.4392896288785308E-4</v>
      </c>
    </row>
    <row r="1413" spans="1:6" x14ac:dyDescent="0.35">
      <c r="A1413" s="10">
        <f t="shared" si="114"/>
        <v>6832</v>
      </c>
      <c r="B1413" s="10">
        <v>3.2560013534873498E-2</v>
      </c>
      <c r="C1413" s="10">
        <f t="shared" ca="1" si="110"/>
        <v>0.2072476778514781</v>
      </c>
      <c r="D1413" s="10">
        <f t="shared" ca="1" si="111"/>
        <v>8.7769391570100973E-4</v>
      </c>
      <c r="E1413" s="10">
        <f t="shared" ca="1" si="112"/>
        <v>14.277457753944631</v>
      </c>
      <c r="F1413" s="10">
        <f t="shared" ca="1" si="113"/>
        <v>-8.7807931453049717E-4</v>
      </c>
    </row>
    <row r="1414" spans="1:6" x14ac:dyDescent="0.35">
      <c r="A1414" s="10">
        <f t="shared" si="114"/>
        <v>6892</v>
      </c>
      <c r="B1414" s="10">
        <v>3.1715301299775803E-2</v>
      </c>
      <c r="C1414" s="10">
        <f t="shared" ca="1" si="110"/>
        <v>0.19893176947830044</v>
      </c>
      <c r="D1414" s="10">
        <f t="shared" ca="1" si="111"/>
        <v>8.4247604374060238E-4</v>
      </c>
      <c r="E1414" s="10">
        <f t="shared" ca="1" si="112"/>
        <v>14.277961017334947</v>
      </c>
      <c r="F1414" s="10">
        <f t="shared" ca="1" si="113"/>
        <v>-8.428311261289642E-4</v>
      </c>
    </row>
    <row r="1415" spans="1:6" x14ac:dyDescent="0.35">
      <c r="A1415" s="10">
        <f t="shared" si="114"/>
        <v>6952</v>
      </c>
      <c r="B1415" s="10">
        <v>3.2829502458047E-2</v>
      </c>
      <c r="C1415" s="10">
        <f t="shared" ca="1" si="110"/>
        <v>0.20990070582903303</v>
      </c>
      <c r="D1415" s="10">
        <f t="shared" ca="1" si="111"/>
        <v>8.8892948918595487E-4</v>
      </c>
      <c r="E1415" s="10">
        <f t="shared" ca="1" si="112"/>
        <v>14.277297197599532</v>
      </c>
      <c r="F1415" s="10">
        <f t="shared" ca="1" si="113"/>
        <v>-8.8932482130327239E-4</v>
      </c>
    </row>
    <row r="1416" spans="1:6" x14ac:dyDescent="0.35">
      <c r="A1416" s="10">
        <f t="shared" si="114"/>
        <v>7012</v>
      </c>
      <c r="B1416" s="10">
        <v>3.2125014728796301E-2</v>
      </c>
      <c r="C1416" s="10">
        <f t="shared" ca="1" si="110"/>
        <v>0.20296526064064976</v>
      </c>
      <c r="D1416" s="10">
        <f t="shared" ca="1" si="111"/>
        <v>8.5955787881315175E-4</v>
      </c>
      <c r="E1416" s="10">
        <f t="shared" ca="1" si="112"/>
        <v>14.277716917911759</v>
      </c>
      <c r="F1416" s="10">
        <f t="shared" ca="1" si="113"/>
        <v>-8.5992751051512141E-4</v>
      </c>
    </row>
    <row r="1417" spans="1:6" x14ac:dyDescent="0.35">
      <c r="A1417" s="10">
        <f t="shared" si="114"/>
        <v>7072</v>
      </c>
      <c r="B1417" s="10">
        <v>3.35751021934316E-2</v>
      </c>
      <c r="C1417" s="10">
        <f t="shared" ca="1" si="110"/>
        <v>0.21724088491594626</v>
      </c>
      <c r="D1417" s="10">
        <f t="shared" ca="1" si="111"/>
        <v>9.2001514761903239E-4</v>
      </c>
      <c r="E1417" s="10">
        <f t="shared" ca="1" si="112"/>
        <v>14.276852983540522</v>
      </c>
      <c r="F1417" s="10">
        <f t="shared" ca="1" si="113"/>
        <v>-9.204386213097339E-4</v>
      </c>
    </row>
    <row r="1418" spans="1:6" x14ac:dyDescent="0.35">
      <c r="A1418" s="10">
        <f t="shared" si="114"/>
        <v>7132</v>
      </c>
      <c r="B1418" s="10">
        <v>3.0503583672233998E-2</v>
      </c>
      <c r="C1418" s="10">
        <f t="shared" ca="1" si="110"/>
        <v>0.18700281622520065</v>
      </c>
      <c r="D1418" s="10">
        <f t="shared" ca="1" si="111"/>
        <v>7.9195692671372477E-4</v>
      </c>
      <c r="E1418" s="10">
        <f t="shared" ca="1" si="112"/>
        <v>14.27868293551726</v>
      </c>
      <c r="F1418" s="10">
        <f t="shared" ca="1" si="113"/>
        <v>-7.9227069026971387E-4</v>
      </c>
    </row>
    <row r="1419" spans="1:6" x14ac:dyDescent="0.35">
      <c r="A1419" s="10">
        <f t="shared" si="114"/>
        <v>7192</v>
      </c>
      <c r="B1419" s="10">
        <v>3.0896865529589701E-2</v>
      </c>
      <c r="C1419" s="10">
        <f t="shared" ca="1" si="110"/>
        <v>0.19087454408081161</v>
      </c>
      <c r="D1419" s="10">
        <f t="shared" ca="1" si="111"/>
        <v>8.0835369418223724E-4</v>
      </c>
      <c r="E1419" s="10">
        <f t="shared" ca="1" si="112"/>
        <v>14.278448625710135</v>
      </c>
      <c r="F1419" s="10">
        <f t="shared" ca="1" si="113"/>
        <v>-8.0868058820551087E-4</v>
      </c>
    </row>
    <row r="1420" spans="1:6" x14ac:dyDescent="0.35">
      <c r="A1420" s="10">
        <f t="shared" si="114"/>
        <v>7252</v>
      </c>
      <c r="B1420" s="19">
        <v>3.13316524871214E-2</v>
      </c>
      <c r="C1420" s="10">
        <f t="shared" ca="1" si="110"/>
        <v>0.19515487571382995</v>
      </c>
      <c r="D1420" s="10">
        <f t="shared" ca="1" si="111"/>
        <v>8.2648089864806979E-4</v>
      </c>
      <c r="E1420" s="10">
        <f t="shared" ca="1" si="112"/>
        <v>14.278189587958318</v>
      </c>
      <c r="F1420" s="10">
        <f t="shared" ca="1" si="113"/>
        <v>-8.2682262228437936E-4</v>
      </c>
    </row>
    <row r="1421" spans="1:6" x14ac:dyDescent="0.35">
      <c r="A1421" s="10">
        <f t="shared" si="114"/>
        <v>7312</v>
      </c>
      <c r="B1421" s="19">
        <v>3.2840915203699202E-2</v>
      </c>
      <c r="C1421" s="10">
        <f t="shared" ca="1" si="110"/>
        <v>0.21001306047856538</v>
      </c>
      <c r="D1421" s="10">
        <f t="shared" ca="1" si="111"/>
        <v>8.8940531112672444E-4</v>
      </c>
      <c r="E1421" s="10">
        <f t="shared" ca="1" si="112"/>
        <v>14.277290398103998</v>
      </c>
      <c r="F1421" s="10">
        <f t="shared" ca="1" si="113"/>
        <v>-8.8980106670589641E-4</v>
      </c>
    </row>
    <row r="1422" spans="1:6" x14ac:dyDescent="0.35">
      <c r="A1422" s="10">
        <f t="shared" si="114"/>
        <v>7372</v>
      </c>
      <c r="B1422" s="19">
        <v>3.3003729218046202E-2</v>
      </c>
      <c r="C1422" s="10">
        <f t="shared" ca="1" si="110"/>
        <v>0.21161590979093778</v>
      </c>
      <c r="D1422" s="10">
        <f t="shared" ca="1" si="111"/>
        <v>8.961933779646215E-4</v>
      </c>
      <c r="E1422" s="10">
        <f t="shared" ca="1" si="112"/>
        <v>14.277193396628885</v>
      </c>
      <c r="F1422" s="10">
        <f t="shared" ca="1" si="113"/>
        <v>-8.9659519934104533E-4</v>
      </c>
    </row>
    <row r="1423" spans="1:6" x14ac:dyDescent="0.35">
      <c r="A1423" s="10">
        <f t="shared" si="114"/>
        <v>7432</v>
      </c>
      <c r="B1423" s="10">
        <v>3.1126909854271901E-2</v>
      </c>
      <c r="C1423" s="10">
        <f t="shared" ca="1" si="110"/>
        <v>0.19313925322830666</v>
      </c>
      <c r="D1423" s="10">
        <f t="shared" ca="1" si="111"/>
        <v>8.1794473742187869E-4</v>
      </c>
      <c r="E1423" s="10">
        <f t="shared" ca="1" si="112"/>
        <v>14.27831156970224</v>
      </c>
      <c r="F1423" s="10">
        <f t="shared" ca="1" si="113"/>
        <v>-8.1827943674146471E-4</v>
      </c>
    </row>
    <row r="1424" spans="1:6" x14ac:dyDescent="0.35">
      <c r="A1424" s="10">
        <f t="shared" si="114"/>
        <v>7492</v>
      </c>
      <c r="B1424" s="19">
        <v>3.3535550388785397E-2</v>
      </c>
      <c r="C1424" s="10">
        <f t="shared" ca="1" si="110"/>
        <v>0.21685151067728189</v>
      </c>
      <c r="D1424" s="10">
        <f t="shared" ca="1" si="111"/>
        <v>9.1836614771828888E-4</v>
      </c>
      <c r="E1424" s="10">
        <f t="shared" ca="1" si="112"/>
        <v>14.276876547749104</v>
      </c>
      <c r="F1424" s="10">
        <f t="shared" ca="1" si="113"/>
        <v>-9.1878810426916755E-4</v>
      </c>
    </row>
    <row r="1425" spans="1:6" x14ac:dyDescent="0.35">
      <c r="A1425" s="10">
        <f t="shared" si="114"/>
        <v>7552</v>
      </c>
      <c r="B1425" s="10">
        <v>3.3889496657422302E-2</v>
      </c>
      <c r="C1425" s="10">
        <f t="shared" ca="1" si="110"/>
        <v>0.22033599286744718</v>
      </c>
      <c r="D1425" s="10">
        <f t="shared" ca="1" si="111"/>
        <v>9.3312292979363877E-4</v>
      </c>
      <c r="E1425" s="10">
        <f t="shared" ca="1" si="112"/>
        <v>14.276665673333248</v>
      </c>
      <c r="F1425" s="10">
        <f t="shared" ca="1" si="113"/>
        <v>-9.3355856001347409E-4</v>
      </c>
    </row>
    <row r="1426" spans="1:6" x14ac:dyDescent="0.35">
      <c r="A1426" s="10">
        <f t="shared" si="114"/>
        <v>7612</v>
      </c>
      <c r="B1426" s="10">
        <v>3.2956449309988298E-2</v>
      </c>
      <c r="C1426" s="10">
        <f t="shared" ca="1" si="110"/>
        <v>0.21115045496861437</v>
      </c>
      <c r="D1426" s="10">
        <f t="shared" ca="1" si="111"/>
        <v>8.9422217679208191E-4</v>
      </c>
      <c r="E1426" s="10">
        <f t="shared" ca="1" si="112"/>
        <v>14.27722156509364</v>
      </c>
      <c r="F1426" s="10">
        <f t="shared" ca="1" si="113"/>
        <v>-8.9462223195278161E-4</v>
      </c>
    </row>
    <row r="1427" spans="1:6" x14ac:dyDescent="0.35">
      <c r="A1427" s="10">
        <f t="shared" si="114"/>
        <v>7672</v>
      </c>
      <c r="B1427" s="10">
        <v>3.2546462272183101E-2</v>
      </c>
      <c r="C1427" s="10">
        <f t="shared" ca="1" si="110"/>
        <v>0.20711427021963388</v>
      </c>
      <c r="D1427" s="10">
        <f t="shared" ca="1" si="111"/>
        <v>8.7712893438014956E-4</v>
      </c>
      <c r="E1427" s="10">
        <f t="shared" ca="1" si="112"/>
        <v>14.277465827527706</v>
      </c>
      <c r="F1427" s="10">
        <f t="shared" ca="1" si="113"/>
        <v>-8.775138370532594E-4</v>
      </c>
    </row>
    <row r="1428" spans="1:6" x14ac:dyDescent="0.35">
      <c r="A1428" s="10">
        <f t="shared" si="114"/>
        <v>7732</v>
      </c>
      <c r="B1428" s="10">
        <v>3.2283473452775199E-2</v>
      </c>
      <c r="C1428" s="10">
        <f t="shared" ca="1" si="110"/>
        <v>0.20452523358147826</v>
      </c>
      <c r="D1428" s="10">
        <f t="shared" ca="1" si="111"/>
        <v>8.661643642175604E-4</v>
      </c>
      <c r="E1428" s="10">
        <f t="shared" ca="1" si="112"/>
        <v>14.277622511235329</v>
      </c>
      <c r="F1428" s="10">
        <f t="shared" ca="1" si="113"/>
        <v>-8.6653970132203532E-4</v>
      </c>
    </row>
    <row r="1429" spans="1:6" x14ac:dyDescent="0.35">
      <c r="A1429" s="10">
        <f t="shared" si="114"/>
        <v>7792</v>
      </c>
      <c r="B1429" s="10">
        <v>3.1958597002687203E-2</v>
      </c>
      <c r="C1429" s="10">
        <f t="shared" ref="C1429:C1492" ca="1" si="115">(B1429-$C$2)/($C$798-$C$2)</f>
        <v>0.20132693399579446</v>
      </c>
      <c r="D1429" s="10">
        <f t="shared" ref="D1429:D1492" ca="1" si="116">$K$4*C1429</f>
        <v>8.5261956547218957E-4</v>
      </c>
      <c r="E1429" s="10">
        <f t="shared" ref="E1429:E1492" ca="1" si="117">$J$6*(1-D1429)</f>
        <v>14.2778160664094</v>
      </c>
      <c r="F1429" s="10">
        <f t="shared" ref="F1429:F1492" ca="1" si="118">LN(E1429/$J$6)</f>
        <v>-8.5298325227306374E-4</v>
      </c>
    </row>
    <row r="1430" spans="1:6" x14ac:dyDescent="0.35">
      <c r="A1430" s="10">
        <f t="shared" ref="A1430:A1493" si="119">A1429+60</f>
        <v>7852</v>
      </c>
      <c r="B1430" s="10">
        <v>3.2278893339056001E-2</v>
      </c>
      <c r="C1430" s="10">
        <f t="shared" ca="1" si="115"/>
        <v>0.20448014389951907</v>
      </c>
      <c r="D1430" s="10">
        <f t="shared" ca="1" si="116"/>
        <v>8.6597340941446329E-4</v>
      </c>
      <c r="E1430" s="10">
        <f t="shared" ca="1" si="117"/>
        <v>14.277625239979468</v>
      </c>
      <c r="F1430" s="10">
        <f t="shared" ca="1" si="118"/>
        <v>-8.6634858099536376E-4</v>
      </c>
    </row>
    <row r="1431" spans="1:6" x14ac:dyDescent="0.35">
      <c r="A1431" s="10">
        <f t="shared" si="119"/>
        <v>7912</v>
      </c>
      <c r="B1431" s="10">
        <v>3.2541357118785301E-2</v>
      </c>
      <c r="C1431" s="10">
        <f t="shared" ca="1" si="115"/>
        <v>0.20706401169830183</v>
      </c>
      <c r="D1431" s="10">
        <f t="shared" ca="1" si="116"/>
        <v>8.7691608954230829E-4</v>
      </c>
      <c r="E1431" s="10">
        <f t="shared" ca="1" si="117"/>
        <v>14.277468869080439</v>
      </c>
      <c r="F1431" s="10">
        <f t="shared" ca="1" si="118"/>
        <v>-8.7730080538193315E-4</v>
      </c>
    </row>
    <row r="1432" spans="1:6" x14ac:dyDescent="0.35">
      <c r="A1432" s="10">
        <f t="shared" si="119"/>
        <v>7972</v>
      </c>
      <c r="B1432" s="10">
        <v>3.3549960748936E-2</v>
      </c>
      <c r="C1432" s="10">
        <f t="shared" ca="1" si="115"/>
        <v>0.21699337583521114</v>
      </c>
      <c r="D1432" s="10">
        <f t="shared" ca="1" si="116"/>
        <v>9.1896694666211915E-4</v>
      </c>
      <c r="E1432" s="10">
        <f t="shared" ca="1" si="117"/>
        <v>14.276867962332197</v>
      </c>
      <c r="F1432" s="10">
        <f t="shared" ca="1" si="118"/>
        <v>-9.1938945565438548E-4</v>
      </c>
    </row>
    <row r="1433" spans="1:6" x14ac:dyDescent="0.35">
      <c r="A1433" s="10">
        <f t="shared" si="119"/>
        <v>8032</v>
      </c>
      <c r="B1433" s="10">
        <v>3.39706924569202E-2</v>
      </c>
      <c r="C1433" s="10">
        <f t="shared" ca="1" si="115"/>
        <v>0.22113533825497234</v>
      </c>
      <c r="D1433" s="10">
        <f t="shared" ca="1" si="116"/>
        <v>9.3650815750980789E-4</v>
      </c>
      <c r="E1433" s="10">
        <f t="shared" ca="1" si="117"/>
        <v>14.276617298429183</v>
      </c>
      <c r="F1433" s="10">
        <f t="shared" ca="1" si="118"/>
        <v>-9.369469552542736E-4</v>
      </c>
    </row>
    <row r="1434" spans="1:6" x14ac:dyDescent="0.35">
      <c r="A1434" s="10">
        <f t="shared" si="119"/>
        <v>8092</v>
      </c>
      <c r="B1434" s="10">
        <v>3.32025742070408E-2</v>
      </c>
      <c r="C1434" s="10">
        <f t="shared" ca="1" si="115"/>
        <v>0.21357347195262869</v>
      </c>
      <c r="D1434" s="10">
        <f t="shared" ca="1" si="116"/>
        <v>9.0448365371938253E-4</v>
      </c>
      <c r="E1434" s="10">
        <f t="shared" ca="1" si="117"/>
        <v>14.277074928588348</v>
      </c>
      <c r="F1434" s="10">
        <f t="shared" ca="1" si="118"/>
        <v>-9.0489294587666792E-4</v>
      </c>
    </row>
    <row r="1435" spans="1:6" x14ac:dyDescent="0.35">
      <c r="A1435" s="10">
        <f t="shared" si="119"/>
        <v>8152</v>
      </c>
      <c r="B1435" s="10">
        <v>3.3929673680311197E-2</v>
      </c>
      <c r="C1435" s="10">
        <f t="shared" ca="1" si="115"/>
        <v>0.22073152216981659</v>
      </c>
      <c r="D1435" s="10">
        <f t="shared" ca="1" si="116"/>
        <v>9.3479799638917322E-4</v>
      </c>
      <c r="E1435" s="10">
        <f t="shared" ca="1" si="117"/>
        <v>14.276641736631598</v>
      </c>
      <c r="F1435" s="10">
        <f t="shared" ca="1" si="118"/>
        <v>-9.3523519251748554E-4</v>
      </c>
    </row>
    <row r="1436" spans="1:6" x14ac:dyDescent="0.35">
      <c r="A1436" s="10">
        <f t="shared" si="119"/>
        <v>8212</v>
      </c>
      <c r="B1436" s="10">
        <v>3.4023044937400701E-2</v>
      </c>
      <c r="C1436" s="10">
        <f t="shared" ca="1" si="115"/>
        <v>0.22165073084986481</v>
      </c>
      <c r="D1436" s="10">
        <f t="shared" ca="1" si="116"/>
        <v>9.3869084514917748E-4</v>
      </c>
      <c r="E1436" s="10">
        <f t="shared" ca="1" si="117"/>
        <v>14.276586107822817</v>
      </c>
      <c r="F1436" s="10">
        <f t="shared" ca="1" si="118"/>
        <v>-9.3913169130099849E-4</v>
      </c>
    </row>
    <row r="1437" spans="1:6" x14ac:dyDescent="0.35">
      <c r="A1437" s="10">
        <f t="shared" si="119"/>
        <v>8272</v>
      </c>
      <c r="B1437" s="10">
        <v>3.3342325960181003E-2</v>
      </c>
      <c r="C1437" s="10">
        <f t="shared" ca="1" si="115"/>
        <v>0.21494928104573416</v>
      </c>
      <c r="D1437" s="10">
        <f t="shared" ca="1" si="116"/>
        <v>9.103102052286842E-4</v>
      </c>
      <c r="E1437" s="10">
        <f t="shared" ca="1" si="117"/>
        <v>14.27699166716728</v>
      </c>
      <c r="F1437" s="10">
        <f t="shared" ca="1" si="118"/>
        <v>-9.1072478918277383E-4</v>
      </c>
    </row>
    <row r="1438" spans="1:6" x14ac:dyDescent="0.35">
      <c r="A1438" s="10">
        <f t="shared" si="119"/>
        <v>8332</v>
      </c>
      <c r="B1438" s="10">
        <v>3.3429024087304998E-2</v>
      </c>
      <c r="C1438" s="10">
        <f t="shared" ca="1" si="115"/>
        <v>0.21580279500153221</v>
      </c>
      <c r="D1438" s="10">
        <f t="shared" ca="1" si="116"/>
        <v>9.1392483683148896E-4</v>
      </c>
      <c r="E1438" s="10">
        <f t="shared" ca="1" si="117"/>
        <v>14.276940014081678</v>
      </c>
      <c r="F1438" s="10">
        <f t="shared" ca="1" si="118"/>
        <v>-9.1434272076415166E-4</v>
      </c>
    </row>
    <row r="1439" spans="1:6" x14ac:dyDescent="0.35">
      <c r="A1439" s="10">
        <f t="shared" si="119"/>
        <v>8392</v>
      </c>
      <c r="B1439" s="10">
        <v>3.2811400735335602E-2</v>
      </c>
      <c r="C1439" s="10">
        <f t="shared" ca="1" si="115"/>
        <v>0.20972250044593327</v>
      </c>
      <c r="D1439" s="10">
        <f t="shared" ca="1" si="116"/>
        <v>8.8817478938852746E-4</v>
      </c>
      <c r="E1439" s="10">
        <f t="shared" ca="1" si="117"/>
        <v>14.277307982259638</v>
      </c>
      <c r="F1439" s="10">
        <f t="shared" ca="1" si="118"/>
        <v>-8.8856945031933474E-4</v>
      </c>
    </row>
    <row r="1440" spans="1:6" x14ac:dyDescent="0.35">
      <c r="A1440" s="10">
        <f t="shared" si="119"/>
        <v>8452</v>
      </c>
      <c r="B1440" s="10">
        <v>3.4003873127446203E-2</v>
      </c>
      <c r="C1440" s="10">
        <f t="shared" ca="1" si="115"/>
        <v>0.22146199081709952</v>
      </c>
      <c r="D1440" s="10">
        <f t="shared" ca="1" si="116"/>
        <v>9.3789153111041655E-4</v>
      </c>
      <c r="E1440" s="10">
        <f t="shared" ca="1" si="117"/>
        <v>14.27659753002043</v>
      </c>
      <c r="F1440" s="10">
        <f t="shared" ca="1" si="118"/>
        <v>-9.3833162656857495E-4</v>
      </c>
    </row>
    <row r="1441" spans="1:6" x14ac:dyDescent="0.35">
      <c r="A1441" s="10">
        <f t="shared" si="119"/>
        <v>8512</v>
      </c>
      <c r="B1441" s="10">
        <v>3.3191319806565499E-2</v>
      </c>
      <c r="C1441" s="10">
        <f t="shared" ca="1" si="115"/>
        <v>0.21346267615820427</v>
      </c>
      <c r="D1441" s="10">
        <f t="shared" ca="1" si="116"/>
        <v>9.0401443352999507E-4</v>
      </c>
      <c r="E1441" s="10">
        <f t="shared" ca="1" si="117"/>
        <v>14.277081633744857</v>
      </c>
      <c r="F1441" s="10">
        <f t="shared" ca="1" si="118"/>
        <v>-9.0442330101126681E-4</v>
      </c>
    </row>
    <row r="1442" spans="1:6" x14ac:dyDescent="0.35">
      <c r="A1442" s="10">
        <f t="shared" si="119"/>
        <v>8572</v>
      </c>
      <c r="B1442" s="10">
        <v>3.4397884763772903E-2</v>
      </c>
      <c r="C1442" s="10">
        <f t="shared" ca="1" si="115"/>
        <v>0.22534090310168325</v>
      </c>
      <c r="D1442" s="10">
        <f t="shared" ca="1" si="116"/>
        <v>9.5431872463562863E-4</v>
      </c>
      <c r="E1442" s="10">
        <f t="shared" ca="1" si="117"/>
        <v>14.276362785424956</v>
      </c>
      <c r="F1442" s="10">
        <f t="shared" ca="1" si="118"/>
        <v>-9.5477437666425277E-4</v>
      </c>
    </row>
    <row r="1443" spans="1:6" x14ac:dyDescent="0.35">
      <c r="A1443" s="10">
        <f t="shared" si="119"/>
        <v>8632</v>
      </c>
      <c r="B1443" s="10">
        <v>3.3221021512592597E-2</v>
      </c>
      <c r="C1443" s="10">
        <f t="shared" ca="1" si="115"/>
        <v>0.21375507948277533</v>
      </c>
      <c r="D1443" s="10">
        <f t="shared" ca="1" si="116"/>
        <v>9.0525276160955358E-4</v>
      </c>
      <c r="E1443" s="10">
        <f t="shared" ca="1" si="117"/>
        <v>14.277063938036598</v>
      </c>
      <c r="F1443" s="10">
        <f t="shared" ca="1" si="118"/>
        <v>-9.0566275033840426E-4</v>
      </c>
    </row>
    <row r="1444" spans="1:6" x14ac:dyDescent="0.35">
      <c r="A1444" s="10">
        <f t="shared" si="119"/>
        <v>8692</v>
      </c>
      <c r="B1444" s="10">
        <v>3.3592764294900802E-2</v>
      </c>
      <c r="C1444" s="10">
        <f t="shared" ca="1" si="115"/>
        <v>0.21741476237550345</v>
      </c>
      <c r="D1444" s="10">
        <f t="shared" ca="1" si="116"/>
        <v>9.2075151866025714E-4</v>
      </c>
      <c r="E1444" s="10">
        <f t="shared" ca="1" si="117"/>
        <v>14.276842460798344</v>
      </c>
      <c r="F1444" s="10">
        <f t="shared" ca="1" si="118"/>
        <v>-9.2117567071898045E-4</v>
      </c>
    </row>
    <row r="1445" spans="1:6" x14ac:dyDescent="0.35">
      <c r="A1445" s="10">
        <f t="shared" si="119"/>
        <v>8752</v>
      </c>
      <c r="B1445" s="10">
        <v>3.4817399379191802E-2</v>
      </c>
      <c r="C1445" s="10">
        <f t="shared" ca="1" si="115"/>
        <v>0.22947088365373355</v>
      </c>
      <c r="D1445" s="10">
        <f t="shared" ca="1" si="116"/>
        <v>9.7180919227356157E-4</v>
      </c>
      <c r="E1445" s="10">
        <f t="shared" ca="1" si="117"/>
        <v>14.276112846642409</v>
      </c>
      <c r="F1445" s="10">
        <f t="shared" ca="1" si="118"/>
        <v>-9.7228170497960158E-4</v>
      </c>
    </row>
    <row r="1446" spans="1:6" x14ac:dyDescent="0.35">
      <c r="A1446" s="10">
        <f t="shared" si="119"/>
        <v>8812</v>
      </c>
      <c r="B1446" s="10">
        <v>3.4557302517248201E-2</v>
      </c>
      <c r="C1446" s="10">
        <f t="shared" ca="1" si="115"/>
        <v>0.22691031736594458</v>
      </c>
      <c r="D1446" s="10">
        <f t="shared" ca="1" si="116"/>
        <v>9.609651940447753E-4</v>
      </c>
      <c r="E1446" s="10">
        <f t="shared" ca="1" si="117"/>
        <v>14.276267807377099</v>
      </c>
      <c r="F1446" s="10">
        <f t="shared" ca="1" si="118"/>
        <v>-9.6142721711261667E-4</v>
      </c>
    </row>
    <row r="1447" spans="1:6" x14ac:dyDescent="0.35">
      <c r="A1447" s="10">
        <f t="shared" si="119"/>
        <v>8872</v>
      </c>
      <c r="B1447" s="10">
        <v>3.3884118419909202E-2</v>
      </c>
      <c r="C1447" s="10">
        <f t="shared" ca="1" si="115"/>
        <v>0.22028304592467801</v>
      </c>
      <c r="D1447" s="10">
        <f t="shared" ca="1" si="116"/>
        <v>9.3289869949101138E-4</v>
      </c>
      <c r="E1447" s="10">
        <f t="shared" ca="1" si="117"/>
        <v>14.276668877584273</v>
      </c>
      <c r="F1447" s="10">
        <f t="shared" ca="1" si="118"/>
        <v>-9.3333412030614099E-4</v>
      </c>
    </row>
    <row r="1448" spans="1:6" x14ac:dyDescent="0.35">
      <c r="A1448" s="10">
        <f t="shared" si="119"/>
        <v>8932</v>
      </c>
      <c r="B1448" s="10">
        <v>3.4127952134849197E-2</v>
      </c>
      <c r="C1448" s="10">
        <f t="shared" ca="1" si="115"/>
        <v>0.2226835069899756</v>
      </c>
      <c r="D1448" s="10">
        <f t="shared" ca="1" si="116"/>
        <v>9.4306465210254673E-4</v>
      </c>
      <c r="E1448" s="10">
        <f t="shared" ca="1" si="117"/>
        <v>14.276523606121453</v>
      </c>
      <c r="F1448" s="10">
        <f t="shared" ca="1" si="118"/>
        <v>-9.4350961734760287E-4</v>
      </c>
    </row>
    <row r="1449" spans="1:6" x14ac:dyDescent="0.35">
      <c r="A1449" s="10">
        <f t="shared" si="119"/>
        <v>8992</v>
      </c>
      <c r="B1449" s="10">
        <v>3.5869589142488799E-2</v>
      </c>
      <c r="C1449" s="10">
        <f t="shared" ca="1" si="115"/>
        <v>0.23982933863901187</v>
      </c>
      <c r="D1449" s="10">
        <f t="shared" ca="1" si="116"/>
        <v>1.0156772491362153E-3</v>
      </c>
      <c r="E1449" s="10">
        <f t="shared" ca="1" si="117"/>
        <v>14.275485972109843</v>
      </c>
      <c r="F1449" s="10">
        <f t="shared" ca="1" si="118"/>
        <v>-1.0161933987973199E-3</v>
      </c>
    </row>
    <row r="1450" spans="1:6" x14ac:dyDescent="0.35">
      <c r="A1450" s="10">
        <f t="shared" si="119"/>
        <v>9052</v>
      </c>
      <c r="B1450" s="10">
        <v>3.4446191799519903E-2</v>
      </c>
      <c r="C1450" s="10">
        <f t="shared" ca="1" si="115"/>
        <v>0.2258164696512851</v>
      </c>
      <c r="D1450" s="10">
        <f t="shared" ca="1" si="116"/>
        <v>9.5633274897319244E-4</v>
      </c>
      <c r="E1450" s="10">
        <f t="shared" ca="1" si="117"/>
        <v>14.276334005017171</v>
      </c>
      <c r="F1450" s="10">
        <f t="shared" ca="1" si="118"/>
        <v>-9.5679032689113797E-4</v>
      </c>
    </row>
    <row r="1451" spans="1:6" x14ac:dyDescent="0.35">
      <c r="A1451" s="10">
        <f t="shared" si="119"/>
        <v>9112</v>
      </c>
      <c r="B1451" s="10">
        <v>3.5108969133899201E-2</v>
      </c>
      <c r="C1451" s="10">
        <f t="shared" ca="1" si="115"/>
        <v>0.23234129000490497</v>
      </c>
      <c r="D1451" s="10">
        <f t="shared" ca="1" si="116"/>
        <v>9.8396536317077259E-4</v>
      </c>
      <c r="E1451" s="10">
        <f t="shared" ca="1" si="117"/>
        <v>14.275939134960288</v>
      </c>
      <c r="F1451" s="10">
        <f t="shared" ca="1" si="118"/>
        <v>-9.8444977487783668E-4</v>
      </c>
    </row>
    <row r="1452" spans="1:6" x14ac:dyDescent="0.35">
      <c r="A1452" s="10">
        <f t="shared" si="119"/>
        <v>9172</v>
      </c>
      <c r="B1452" s="10">
        <v>3.4873791962274102E-2</v>
      </c>
      <c r="C1452" s="10">
        <f t="shared" ca="1" si="115"/>
        <v>0.23002604970242346</v>
      </c>
      <c r="D1452" s="10">
        <f t="shared" ca="1" si="116"/>
        <v>9.7416032048976337E-4</v>
      </c>
      <c r="E1452" s="10">
        <f t="shared" ca="1" si="117"/>
        <v>14.276079249020199</v>
      </c>
      <c r="F1452" s="10">
        <f t="shared" ca="1" si="118"/>
        <v>-9.7463512303572371E-4</v>
      </c>
    </row>
    <row r="1453" spans="1:6" x14ac:dyDescent="0.35">
      <c r="A1453" s="10">
        <f t="shared" si="119"/>
        <v>9232</v>
      </c>
      <c r="B1453" s="10">
        <v>3.5148075578238E-2</v>
      </c>
      <c r="C1453" s="10">
        <f t="shared" ca="1" si="115"/>
        <v>0.23272627982085645</v>
      </c>
      <c r="D1453" s="10">
        <f t="shared" ca="1" si="116"/>
        <v>9.8559579504132696E-4</v>
      </c>
      <c r="E1453" s="10">
        <f t="shared" ca="1" si="117"/>
        <v>14.275915836088858</v>
      </c>
      <c r="F1453" s="10">
        <f t="shared" ca="1" si="118"/>
        <v>-9.8608181394862137E-4</v>
      </c>
    </row>
    <row r="1454" spans="1:6" x14ac:dyDescent="0.35">
      <c r="A1454" s="10">
        <f t="shared" si="119"/>
        <v>9292</v>
      </c>
      <c r="B1454" s="10">
        <v>3.4083379787969499E-2</v>
      </c>
      <c r="C1454" s="10">
        <f t="shared" ca="1" si="115"/>
        <v>0.22224470719848663</v>
      </c>
      <c r="D1454" s="10">
        <f t="shared" ca="1" si="116"/>
        <v>9.412063349855909E-4</v>
      </c>
      <c r="E1454" s="10">
        <f t="shared" ca="1" si="117"/>
        <v>14.276550161473054</v>
      </c>
      <c r="F1454" s="10">
        <f t="shared" ca="1" si="118"/>
        <v>-9.4164954779308956E-4</v>
      </c>
    </row>
    <row r="1455" spans="1:6" x14ac:dyDescent="0.35">
      <c r="A1455" s="10">
        <f t="shared" si="119"/>
        <v>9352</v>
      </c>
      <c r="B1455" s="10">
        <v>3.4628944545425797E-2</v>
      </c>
      <c r="C1455" s="10">
        <f t="shared" ca="1" si="115"/>
        <v>0.22761560908215206</v>
      </c>
      <c r="D1455" s="10">
        <f t="shared" ca="1" si="116"/>
        <v>9.6395210446291403E-4</v>
      </c>
      <c r="E1455" s="10">
        <f t="shared" ca="1" si="117"/>
        <v>14.276225124427224</v>
      </c>
      <c r="F1455" s="10">
        <f t="shared" ca="1" si="118"/>
        <v>-9.6441700507801805E-4</v>
      </c>
    </row>
    <row r="1456" spans="1:6" x14ac:dyDescent="0.35">
      <c r="A1456" s="10">
        <f t="shared" si="119"/>
        <v>9412</v>
      </c>
      <c r="B1456" s="10">
        <v>3.6053522465073998E-2</v>
      </c>
      <c r="C1456" s="10">
        <f t="shared" ca="1" si="115"/>
        <v>0.241640100450951</v>
      </c>
      <c r="D1456" s="10">
        <f t="shared" ca="1" si="116"/>
        <v>1.0233458254097776E-3</v>
      </c>
      <c r="E1456" s="10">
        <f t="shared" ca="1" si="117"/>
        <v>14.275376388154895</v>
      </c>
      <c r="F1456" s="10">
        <f t="shared" ca="1" si="118"/>
        <v>-1.0238698012517697E-3</v>
      </c>
    </row>
    <row r="1457" spans="1:6" x14ac:dyDescent="0.35">
      <c r="A1457" s="10">
        <f t="shared" si="119"/>
        <v>9472</v>
      </c>
      <c r="B1457" s="10">
        <v>3.46109934710234E-2</v>
      </c>
      <c r="C1457" s="10">
        <f t="shared" ca="1" si="115"/>
        <v>0.22743888678107974</v>
      </c>
      <c r="D1457" s="10">
        <f t="shared" ca="1" si="116"/>
        <v>9.6320368551787265E-4</v>
      </c>
      <c r="E1457" s="10">
        <f t="shared" ca="1" si="117"/>
        <v>14.27623581933395</v>
      </c>
      <c r="F1457" s="10">
        <f t="shared" ca="1" si="118"/>
        <v>-9.6366786427746218E-4</v>
      </c>
    </row>
    <row r="1458" spans="1:6" x14ac:dyDescent="0.35">
      <c r="A1458" s="10">
        <f t="shared" si="119"/>
        <v>9532</v>
      </c>
      <c r="B1458" s="10">
        <v>3.4017953941019502E-2</v>
      </c>
      <c r="C1458" s="10">
        <f t="shared" ca="1" si="115"/>
        <v>0.22160061169960849</v>
      </c>
      <c r="D1458" s="10">
        <f t="shared" ca="1" si="116"/>
        <v>9.3847859054784193E-4</v>
      </c>
      <c r="E1458" s="10">
        <f t="shared" ca="1" si="117"/>
        <v>14.27658914094107</v>
      </c>
      <c r="F1458" s="10">
        <f t="shared" ca="1" si="118"/>
        <v>-9.3891923729357452E-4</v>
      </c>
    </row>
    <row r="1459" spans="1:6" x14ac:dyDescent="0.35">
      <c r="A1459" s="10">
        <f t="shared" si="119"/>
        <v>9592</v>
      </c>
      <c r="B1459" s="10">
        <v>3.6060980717413101E-2</v>
      </c>
      <c r="C1459" s="10">
        <f t="shared" ca="1" si="115"/>
        <v>0.24171352444139294</v>
      </c>
      <c r="D1459" s="10">
        <f t="shared" ca="1" si="116"/>
        <v>1.0236567760092991E-3</v>
      </c>
      <c r="E1459" s="10">
        <f t="shared" ca="1" si="117"/>
        <v>14.275371944670825</v>
      </c>
      <c r="F1459" s="10">
        <f t="shared" ca="1" si="118"/>
        <v>-1.0241810704357869E-3</v>
      </c>
    </row>
    <row r="1460" spans="1:6" x14ac:dyDescent="0.35">
      <c r="A1460" s="10">
        <f t="shared" si="119"/>
        <v>9652</v>
      </c>
      <c r="B1460" s="10">
        <v>3.62449610507369E-2</v>
      </c>
      <c r="C1460" s="10">
        <f t="shared" ca="1" si="115"/>
        <v>0.24352474905827143</v>
      </c>
      <c r="D1460" s="10">
        <f t="shared" ca="1" si="116"/>
        <v>1.0313273122617794E-3</v>
      </c>
      <c r="E1460" s="10">
        <f t="shared" ca="1" si="117"/>
        <v>14.275262332707779</v>
      </c>
      <c r="F1460" s="10">
        <f t="shared" ca="1" si="118"/>
        <v>-1.0318594962096096E-3</v>
      </c>
    </row>
    <row r="1461" spans="1:6" x14ac:dyDescent="0.35">
      <c r="A1461" s="10">
        <f t="shared" si="119"/>
        <v>9712</v>
      </c>
      <c r="B1461" s="10">
        <v>3.6207066709223697E-2</v>
      </c>
      <c r="C1461" s="10">
        <f t="shared" ca="1" si="115"/>
        <v>0.24315169198771858</v>
      </c>
      <c r="D1461" s="10">
        <f t="shared" ca="1" si="116"/>
        <v>1.0297474155679881E-3</v>
      </c>
      <c r="E1461" s="10">
        <f t="shared" ca="1" si="117"/>
        <v>14.275284909431534</v>
      </c>
      <c r="F1461" s="10">
        <f t="shared" ca="1" si="118"/>
        <v>-1.0302779696936383E-3</v>
      </c>
    </row>
    <row r="1462" spans="1:6" x14ac:dyDescent="0.35">
      <c r="A1462" s="10">
        <f t="shared" si="119"/>
        <v>9772</v>
      </c>
      <c r="B1462" s="10">
        <v>3.7376853385999102E-2</v>
      </c>
      <c r="C1462" s="10">
        <f t="shared" ca="1" si="115"/>
        <v>0.25466784910731233</v>
      </c>
      <c r="D1462" s="10">
        <f t="shared" ca="1" si="116"/>
        <v>1.0785183409694678E-3</v>
      </c>
      <c r="E1462" s="10">
        <f t="shared" ca="1" si="117"/>
        <v>14.274587972907545</v>
      </c>
      <c r="F1462" s="10">
        <f t="shared" ca="1" si="118"/>
        <v>-1.0791003603921215E-3</v>
      </c>
    </row>
    <row r="1463" spans="1:6" x14ac:dyDescent="0.35">
      <c r="A1463" s="10">
        <f t="shared" si="119"/>
        <v>9832</v>
      </c>
      <c r="B1463" s="10">
        <v>3.6892304070284002E-2</v>
      </c>
      <c r="C1463" s="10">
        <f t="shared" ca="1" si="115"/>
        <v>0.24989762376387725</v>
      </c>
      <c r="D1463" s="10">
        <f t="shared" ca="1" si="116"/>
        <v>1.0583164366400203E-3</v>
      </c>
      <c r="E1463" s="10">
        <f t="shared" ca="1" si="117"/>
        <v>14.274876658120414</v>
      </c>
      <c r="F1463" s="10">
        <f t="shared" ca="1" si="118"/>
        <v>-1.0588768489106057E-3</v>
      </c>
    </row>
    <row r="1464" spans="1:6" x14ac:dyDescent="0.35">
      <c r="A1464" s="10">
        <f t="shared" si="119"/>
        <v>9892</v>
      </c>
      <c r="B1464" s="10">
        <v>3.75861001621388E-2</v>
      </c>
      <c r="C1464" s="10">
        <f t="shared" ca="1" si="115"/>
        <v>0.25672781337142564</v>
      </c>
      <c r="D1464" s="10">
        <f t="shared" ca="1" si="116"/>
        <v>1.0872422896279876E-3</v>
      </c>
      <c r="E1464" s="10">
        <f t="shared" ca="1" si="117"/>
        <v>14.274463307681215</v>
      </c>
      <c r="F1464" s="10">
        <f t="shared" ca="1" si="118"/>
        <v>-1.087833766283976E-3</v>
      </c>
    </row>
    <row r="1465" spans="1:6" x14ac:dyDescent="0.35">
      <c r="A1465" s="10">
        <f t="shared" si="119"/>
        <v>9952</v>
      </c>
      <c r="B1465" s="10">
        <v>3.6984949117925901E-2</v>
      </c>
      <c r="C1465" s="10">
        <f t="shared" ca="1" si="115"/>
        <v>0.25080968315571217</v>
      </c>
      <c r="D1465" s="10">
        <f t="shared" ca="1" si="116"/>
        <v>1.062179008164441E-3</v>
      </c>
      <c r="E1465" s="10">
        <f t="shared" ca="1" si="117"/>
        <v>14.27482146197333</v>
      </c>
      <c r="F1465" s="10">
        <f t="shared" ca="1" si="118"/>
        <v>-1.062743520064299E-3</v>
      </c>
    </row>
    <row r="1466" spans="1:6" x14ac:dyDescent="0.35">
      <c r="A1466" s="10">
        <f t="shared" si="119"/>
        <v>10012</v>
      </c>
      <c r="B1466" s="10">
        <v>3.7981483286636197E-2</v>
      </c>
      <c r="C1466" s="10">
        <f t="shared" ca="1" si="115"/>
        <v>0.26062022749662267</v>
      </c>
      <c r="D1466" s="10">
        <f t="shared" ca="1" si="116"/>
        <v>1.103726663448197E-3</v>
      </c>
      <c r="E1466" s="10">
        <f t="shared" ca="1" si="117"/>
        <v>14.274227745979324</v>
      </c>
      <c r="F1466" s="10">
        <f t="shared" ca="1" si="118"/>
        <v>-1.104336218284522E-3</v>
      </c>
    </row>
    <row r="1467" spans="1:6" x14ac:dyDescent="0.35">
      <c r="A1467" s="10">
        <f t="shared" si="119"/>
        <v>10072</v>
      </c>
      <c r="B1467" s="10">
        <v>3.6514779172362899E-2</v>
      </c>
      <c r="C1467" s="10">
        <f t="shared" ca="1" si="115"/>
        <v>0.24618101788407482</v>
      </c>
      <c r="D1467" s="10">
        <f t="shared" ca="1" si="116"/>
        <v>1.0425766107390569E-3</v>
      </c>
      <c r="E1467" s="10">
        <f t="shared" ca="1" si="117"/>
        <v>14.275101580232539</v>
      </c>
      <c r="F1467" s="10">
        <f t="shared" ca="1" si="118"/>
        <v>-1.0431204717777215E-3</v>
      </c>
    </row>
    <row r="1468" spans="1:6" x14ac:dyDescent="0.35">
      <c r="A1468" s="10">
        <f t="shared" si="119"/>
        <v>10132</v>
      </c>
      <c r="B1468" s="10">
        <v>3.6544929296116101E-2</v>
      </c>
      <c r="C1468" s="10">
        <f t="shared" ca="1" si="115"/>
        <v>0.24647783573061943</v>
      </c>
      <c r="D1468" s="10">
        <f t="shared" ca="1" si="116"/>
        <v>1.0438336343191732E-3</v>
      </c>
      <c r="E1468" s="10">
        <f t="shared" ca="1" si="117"/>
        <v>14.275083617365578</v>
      </c>
      <c r="F1468" s="10">
        <f t="shared" ca="1" si="118"/>
        <v>-1.0443788080608037E-3</v>
      </c>
    </row>
    <row r="1469" spans="1:6" x14ac:dyDescent="0.35">
      <c r="A1469" s="10">
        <f t="shared" si="119"/>
        <v>10192</v>
      </c>
      <c r="B1469" s="10">
        <v>3.70811421907139E-2</v>
      </c>
      <c r="C1469" s="10">
        <f t="shared" ca="1" si="115"/>
        <v>0.25175667166399024</v>
      </c>
      <c r="D1469" s="10">
        <f t="shared" ca="1" si="116"/>
        <v>1.0661895044969986E-3</v>
      </c>
      <c r="E1469" s="10">
        <f t="shared" ca="1" si="117"/>
        <v>14.274764151980737</v>
      </c>
      <c r="F1469" s="10">
        <f t="shared" ca="1" si="118"/>
        <v>-1.0667582888506245E-3</v>
      </c>
    </row>
    <row r="1470" spans="1:6" x14ac:dyDescent="0.35">
      <c r="A1470" s="10">
        <f t="shared" si="119"/>
        <v>10252</v>
      </c>
      <c r="B1470" s="10">
        <v>3.8543746715340103E-2</v>
      </c>
      <c r="C1470" s="10">
        <f t="shared" ca="1" si="115"/>
        <v>0.26615552219275029</v>
      </c>
      <c r="D1470" s="10">
        <f t="shared" ca="1" si="116"/>
        <v>1.1271686364862975E-3</v>
      </c>
      <c r="E1470" s="10">
        <f t="shared" ca="1" si="117"/>
        <v>14.27389276018461</v>
      </c>
      <c r="F1470" s="10">
        <f t="shared" ca="1" si="118"/>
        <v>-1.1278043688171214E-3</v>
      </c>
    </row>
    <row r="1471" spans="1:6" x14ac:dyDescent="0.35">
      <c r="A1471" s="10">
        <f t="shared" si="119"/>
        <v>10312</v>
      </c>
      <c r="B1471" s="10">
        <v>3.69693321378292E-2</v>
      </c>
      <c r="C1471" s="10">
        <f t="shared" ca="1" si="115"/>
        <v>0.25065593922949225</v>
      </c>
      <c r="D1471" s="10">
        <f t="shared" ca="1" si="116"/>
        <v>1.0615279026368997E-3</v>
      </c>
      <c r="E1471" s="10">
        <f t="shared" ca="1" si="117"/>
        <v>14.274830766271318</v>
      </c>
      <c r="F1471" s="10">
        <f t="shared" ca="1" si="118"/>
        <v>-1.0620917224232278E-3</v>
      </c>
    </row>
    <row r="1472" spans="1:6" x14ac:dyDescent="0.35">
      <c r="A1472" s="10">
        <f t="shared" si="119"/>
        <v>10372</v>
      </c>
      <c r="B1472" s="10">
        <v>3.7912791947412601E-2</v>
      </c>
      <c r="C1472" s="10">
        <f t="shared" ca="1" si="115"/>
        <v>0.25994398432258103</v>
      </c>
      <c r="D1472" s="10">
        <f t="shared" ca="1" si="116"/>
        <v>1.1008627736061307E-3</v>
      </c>
      <c r="E1472" s="10">
        <f t="shared" ca="1" si="117"/>
        <v>14.274268670965167</v>
      </c>
      <c r="F1472" s="10">
        <f t="shared" ca="1" si="118"/>
        <v>-1.1014691681081998E-3</v>
      </c>
    </row>
    <row r="1473" spans="1:6" x14ac:dyDescent="0.35">
      <c r="A1473" s="10">
        <f t="shared" si="119"/>
        <v>10432</v>
      </c>
      <c r="B1473" s="10">
        <v>3.7211098428547799E-2</v>
      </c>
      <c r="C1473" s="10">
        <f t="shared" ca="1" si="115"/>
        <v>0.25303604719739259</v>
      </c>
      <c r="D1473" s="10">
        <f t="shared" ca="1" si="116"/>
        <v>1.0716076598809576E-3</v>
      </c>
      <c r="E1473" s="10">
        <f t="shared" ca="1" si="117"/>
        <v>14.274686726540301</v>
      </c>
      <c r="F1473" s="10">
        <f t="shared" ca="1" si="118"/>
        <v>-1.072182241890259E-3</v>
      </c>
    </row>
    <row r="1474" spans="1:6" x14ac:dyDescent="0.35">
      <c r="A1474" s="10">
        <f t="shared" si="119"/>
        <v>10492</v>
      </c>
      <c r="B1474" s="10">
        <v>3.7518555901177003E-2</v>
      </c>
      <c r="C1474" s="10">
        <f t="shared" ca="1" si="115"/>
        <v>0.25606286279778162</v>
      </c>
      <c r="D1474" s="10">
        <f t="shared" ca="1" si="116"/>
        <v>1.0844262239486052E-3</v>
      </c>
      <c r="E1474" s="10">
        <f t="shared" ca="1" si="117"/>
        <v>14.274503549259775</v>
      </c>
      <c r="F1474" s="10">
        <f t="shared" ca="1" si="118"/>
        <v>-1.0850146395001152E-3</v>
      </c>
    </row>
    <row r="1475" spans="1:6" x14ac:dyDescent="0.35">
      <c r="A1475" s="10">
        <f t="shared" si="119"/>
        <v>10552</v>
      </c>
      <c r="B1475" s="10">
        <v>3.71525672960695E-2</v>
      </c>
      <c r="C1475" s="10">
        <f t="shared" ca="1" si="115"/>
        <v>0.2524598278478391</v>
      </c>
      <c r="D1475" s="10">
        <f t="shared" ca="1" si="116"/>
        <v>1.0691673709355986E-3</v>
      </c>
      <c r="E1475" s="10">
        <f t="shared" ca="1" si="117"/>
        <v>14.274721598269329</v>
      </c>
      <c r="F1475" s="10">
        <f t="shared" ca="1" si="118"/>
        <v>-1.069739338091281E-3</v>
      </c>
    </row>
    <row r="1476" spans="1:6" x14ac:dyDescent="0.35">
      <c r="A1476" s="10">
        <f t="shared" si="119"/>
        <v>10612</v>
      </c>
      <c r="B1476" s="10">
        <v>3.7559913932575101E-2</v>
      </c>
      <c r="C1476" s="10">
        <f t="shared" ca="1" si="115"/>
        <v>0.25647001873244357</v>
      </c>
      <c r="D1476" s="10">
        <f t="shared" ca="1" si="116"/>
        <v>1.0861505293318985E-3</v>
      </c>
      <c r="E1476" s="10">
        <f t="shared" ca="1" si="117"/>
        <v>14.274478908935846</v>
      </c>
      <c r="F1476" s="10">
        <f t="shared" ca="1" si="118"/>
        <v>-1.086740818285253E-3</v>
      </c>
    </row>
    <row r="1477" spans="1:6" x14ac:dyDescent="0.35">
      <c r="A1477" s="10">
        <f t="shared" si="119"/>
        <v>10672</v>
      </c>
      <c r="B1477" s="10">
        <v>3.9009977252872197E-2</v>
      </c>
      <c r="C1477" s="10">
        <f t="shared" ca="1" si="115"/>
        <v>0.2707454053148361</v>
      </c>
      <c r="D1477" s="10">
        <f t="shared" ca="1" si="116"/>
        <v>1.146606791508331E-3</v>
      </c>
      <c r="E1477" s="10">
        <f t="shared" ca="1" si="117"/>
        <v>14.273614988949344</v>
      </c>
      <c r="F1477" s="10">
        <f t="shared" ca="1" si="118"/>
        <v>-1.1472646479920732E-3</v>
      </c>
    </row>
    <row r="1478" spans="1:6" x14ac:dyDescent="0.35">
      <c r="A1478" s="10">
        <f t="shared" si="119"/>
        <v>10732</v>
      </c>
      <c r="B1478" s="10">
        <v>3.84834230990155E-2</v>
      </c>
      <c r="C1478" s="10">
        <f t="shared" ca="1" si="115"/>
        <v>0.2655616564414911</v>
      </c>
      <c r="D1478" s="10">
        <f t="shared" ca="1" si="116"/>
        <v>1.1246536150297149E-3</v>
      </c>
      <c r="E1478" s="10">
        <f t="shared" ca="1" si="117"/>
        <v>14.273928699841225</v>
      </c>
      <c r="F1478" s="10">
        <f t="shared" ca="1" si="118"/>
        <v>-1.1252865124780043E-3</v>
      </c>
    </row>
    <row r="1479" spans="1:6" x14ac:dyDescent="0.35">
      <c r="A1479" s="10">
        <f t="shared" si="119"/>
        <v>10792</v>
      </c>
      <c r="B1479" s="10">
        <v>3.91881538452023E-2</v>
      </c>
      <c r="C1479" s="10">
        <f t="shared" ca="1" si="115"/>
        <v>0.27249949405002621</v>
      </c>
      <c r="D1479" s="10">
        <f t="shared" ca="1" si="116"/>
        <v>1.1540353573018609E-3</v>
      </c>
      <c r="E1479" s="10">
        <f t="shared" ca="1" si="117"/>
        <v>14.273508834744156</v>
      </c>
      <c r="F1479" s="10">
        <f t="shared" ca="1" si="118"/>
        <v>-1.1547017688624769E-3</v>
      </c>
    </row>
    <row r="1480" spans="1:6" x14ac:dyDescent="0.35">
      <c r="A1480" s="10">
        <f t="shared" si="119"/>
        <v>10852</v>
      </c>
      <c r="B1480" s="10">
        <v>3.8572889153836901E-2</v>
      </c>
      <c r="C1480" s="10">
        <f t="shared" ca="1" si="115"/>
        <v>0.26644241971623928</v>
      </c>
      <c r="D1480" s="10">
        <f t="shared" ca="1" si="116"/>
        <v>1.1283836474982733E-3</v>
      </c>
      <c r="E1480" s="10">
        <f t="shared" ca="1" si="117"/>
        <v>14.27387539767725</v>
      </c>
      <c r="F1480" s="10">
        <f t="shared" ca="1" si="118"/>
        <v>-1.1290207516365574E-3</v>
      </c>
    </row>
    <row r="1481" spans="1:6" x14ac:dyDescent="0.35">
      <c r="A1481" s="10">
        <f t="shared" si="119"/>
        <v>10912</v>
      </c>
      <c r="B1481" s="10">
        <v>3.8239062748186503E-2</v>
      </c>
      <c r="C1481" s="10">
        <f t="shared" ca="1" si="115"/>
        <v>0.26315601082266515</v>
      </c>
      <c r="D1481" s="10">
        <f t="shared" ca="1" si="116"/>
        <v>1.114465705833987E-3</v>
      </c>
      <c r="E1481" s="10">
        <f t="shared" ca="1" si="117"/>
        <v>14.274074285063632</v>
      </c>
      <c r="F1481" s="10">
        <f t="shared" ca="1" si="118"/>
        <v>-1.115087184526064E-3</v>
      </c>
    </row>
    <row r="1482" spans="1:6" x14ac:dyDescent="0.35">
      <c r="A1482" s="10">
        <f t="shared" si="119"/>
        <v>10972</v>
      </c>
      <c r="B1482" s="10">
        <v>3.8606658028710203E-2</v>
      </c>
      <c r="C1482" s="10">
        <f t="shared" ca="1" si="115"/>
        <v>0.26677486295269742</v>
      </c>
      <c r="D1482" s="10">
        <f t="shared" ca="1" si="116"/>
        <v>1.1297915446046736E-3</v>
      </c>
      <c r="E1482" s="10">
        <f t="shared" ca="1" si="117"/>
        <v>14.273855278827599</v>
      </c>
      <c r="F1482" s="10">
        <f t="shared" ca="1" si="118"/>
        <v>-1.1304302401790411E-3</v>
      </c>
    </row>
    <row r="1483" spans="1:6" x14ac:dyDescent="0.35">
      <c r="A1483" s="10">
        <f t="shared" si="119"/>
        <v>11032</v>
      </c>
      <c r="B1483" s="10">
        <v>3.8957436226861597E-2</v>
      </c>
      <c r="C1483" s="10">
        <f t="shared" ca="1" si="115"/>
        <v>0.2702281565524971</v>
      </c>
      <c r="D1483" s="10">
        <f t="shared" ca="1" si="116"/>
        <v>1.1444162429998252E-3</v>
      </c>
      <c r="E1483" s="10">
        <f t="shared" ca="1" si="117"/>
        <v>14.27364629188753</v>
      </c>
      <c r="F1483" s="10">
        <f t="shared" ca="1" si="118"/>
        <v>-1.1450715873073261E-3</v>
      </c>
    </row>
    <row r="1484" spans="1:6" x14ac:dyDescent="0.35">
      <c r="A1484" s="10">
        <f t="shared" si="119"/>
        <v>11092</v>
      </c>
      <c r="B1484" s="10">
        <v>3.9378933322144101E-2</v>
      </c>
      <c r="C1484" s="10">
        <f t="shared" ca="1" si="115"/>
        <v>0.27437765395325919</v>
      </c>
      <c r="D1484" s="10">
        <f t="shared" ca="1" si="116"/>
        <v>1.1619893644920526E-3</v>
      </c>
      <c r="E1484" s="10">
        <f t="shared" ca="1" si="117"/>
        <v>14.273395171981408</v>
      </c>
      <c r="F1484" s="10">
        <f t="shared" ca="1" si="118"/>
        <v>-1.16266499757002E-3</v>
      </c>
    </row>
    <row r="1485" spans="1:6" x14ac:dyDescent="0.35">
      <c r="A1485" s="10">
        <f t="shared" si="119"/>
        <v>11152</v>
      </c>
      <c r="B1485" s="10">
        <v>3.7862610050780003E-2</v>
      </c>
      <c r="C1485" s="10">
        <f t="shared" ca="1" si="115"/>
        <v>0.25944996039697671</v>
      </c>
      <c r="D1485" s="10">
        <f t="shared" ca="1" si="116"/>
        <v>1.0987705822811963E-3</v>
      </c>
      <c r="E1485" s="10">
        <f t="shared" ca="1" si="117"/>
        <v>14.2742985683792</v>
      </c>
      <c r="F1485" s="10">
        <f t="shared" ca="1" si="118"/>
        <v>-1.0993746732229385E-3</v>
      </c>
    </row>
    <row r="1486" spans="1:6" x14ac:dyDescent="0.35">
      <c r="A1486" s="10">
        <f t="shared" si="119"/>
        <v>11212</v>
      </c>
      <c r="B1486" s="10">
        <v>3.9303654642599599E-2</v>
      </c>
      <c r="C1486" s="10">
        <f t="shared" ca="1" si="115"/>
        <v>0.27363656062521774</v>
      </c>
      <c r="D1486" s="10">
        <f t="shared" ca="1" si="116"/>
        <v>1.158850834247797E-3</v>
      </c>
      <c r="E1486" s="10">
        <f t="shared" ca="1" si="117"/>
        <v>14.273440021578597</v>
      </c>
      <c r="F1486" s="10">
        <f t="shared" ca="1" si="118"/>
        <v>-1.1595228210810127E-3</v>
      </c>
    </row>
    <row r="1487" spans="1:6" x14ac:dyDescent="0.35">
      <c r="A1487" s="10">
        <f t="shared" si="119"/>
        <v>11272</v>
      </c>
      <c r="B1487" s="10">
        <v>3.9165211128695997E-2</v>
      </c>
      <c r="C1487" s="10">
        <f t="shared" ca="1" si="115"/>
        <v>0.27227363070820293</v>
      </c>
      <c r="D1487" s="10">
        <f t="shared" ca="1" si="116"/>
        <v>1.1530788260492395E-3</v>
      </c>
      <c r="E1487" s="10">
        <f t="shared" ca="1" si="117"/>
        <v>14.273522503575757</v>
      </c>
      <c r="F1487" s="10">
        <f t="shared" ca="1" si="118"/>
        <v>-1.1537441329219861E-3</v>
      </c>
    </row>
    <row r="1488" spans="1:6" x14ac:dyDescent="0.35">
      <c r="A1488" s="10">
        <f t="shared" si="119"/>
        <v>11332</v>
      </c>
      <c r="B1488" s="10">
        <v>3.9010321705499298E-2</v>
      </c>
      <c r="C1488" s="10">
        <f t="shared" ca="1" si="115"/>
        <v>0.27074879633531246</v>
      </c>
      <c r="D1488" s="10">
        <f t="shared" ca="1" si="116"/>
        <v>1.1466211524800483E-3</v>
      </c>
      <c r="E1488" s="10">
        <f t="shared" ca="1" si="117"/>
        <v>14.273614783731059</v>
      </c>
      <c r="F1488" s="10">
        <f t="shared" ca="1" si="118"/>
        <v>-1.1472790254492117E-3</v>
      </c>
    </row>
    <row r="1489" spans="1:6" x14ac:dyDescent="0.35">
      <c r="A1489" s="10">
        <f t="shared" si="119"/>
        <v>11392</v>
      </c>
      <c r="B1489" s="10">
        <v>3.8811970887346899E-2</v>
      </c>
      <c r="C1489" s="10">
        <f t="shared" ca="1" si="115"/>
        <v>0.26879609911966318</v>
      </c>
      <c r="D1489" s="10">
        <f t="shared" ca="1" si="116"/>
        <v>1.1383514797717736E-3</v>
      </c>
      <c r="E1489" s="10">
        <f t="shared" ca="1" si="117"/>
        <v>14.27373295735406</v>
      </c>
      <c r="F1489" s="10">
        <f t="shared" ca="1" si="118"/>
        <v>-1.13899989394643E-3</v>
      </c>
    </row>
    <row r="1490" spans="1:6" x14ac:dyDescent="0.35">
      <c r="A1490" s="10">
        <f t="shared" si="119"/>
        <v>11452</v>
      </c>
      <c r="B1490" s="10">
        <v>3.9598708175098099E-2</v>
      </c>
      <c r="C1490" s="10">
        <f t="shared" ca="1" si="115"/>
        <v>0.27654126359919107</v>
      </c>
      <c r="D1490" s="10">
        <f t="shared" ca="1" si="116"/>
        <v>1.1711522513425741E-3</v>
      </c>
      <c r="E1490" s="10">
        <f t="shared" ca="1" si="117"/>
        <v>14.273264234328314</v>
      </c>
      <c r="F1490" s="10">
        <f t="shared" ca="1" si="118"/>
        <v>-1.1718385860611108E-3</v>
      </c>
    </row>
    <row r="1491" spans="1:6" x14ac:dyDescent="0.35">
      <c r="A1491" s="10">
        <f t="shared" si="119"/>
        <v>11512</v>
      </c>
      <c r="B1491" s="10">
        <v>3.7969024891509703E-2</v>
      </c>
      <c r="C1491" s="10">
        <f t="shared" ca="1" si="115"/>
        <v>0.26049757877905466</v>
      </c>
      <c r="D1491" s="10">
        <f t="shared" ca="1" si="116"/>
        <v>1.1032072461292966E-3</v>
      </c>
      <c r="E1491" s="10">
        <f t="shared" ca="1" si="117"/>
        <v>14.274235168452812</v>
      </c>
      <c r="F1491" s="10">
        <f t="shared" ca="1" si="118"/>
        <v>-1.1038162271726905E-3</v>
      </c>
    </row>
    <row r="1492" spans="1:6" x14ac:dyDescent="0.35">
      <c r="A1492" s="10">
        <f t="shared" si="119"/>
        <v>11572</v>
      </c>
      <c r="B1492" s="10">
        <v>4.0513236181039899E-2</v>
      </c>
      <c r="C1492" s="10">
        <f t="shared" ca="1" si="115"/>
        <v>0.2855444847982273</v>
      </c>
      <c r="D1492" s="10">
        <f t="shared" ca="1" si="116"/>
        <v>1.2092808931204926E-3</v>
      </c>
      <c r="E1492" s="10">
        <f t="shared" ca="1" si="117"/>
        <v>14.272719376037308</v>
      </c>
      <c r="F1492" s="10">
        <f t="shared" ca="1" si="118"/>
        <v>-1.2100126632629356E-3</v>
      </c>
    </row>
    <row r="1493" spans="1:6" x14ac:dyDescent="0.35">
      <c r="A1493" s="10">
        <f t="shared" si="119"/>
        <v>11632</v>
      </c>
      <c r="B1493" s="10">
        <v>3.98889699827241E-2</v>
      </c>
      <c r="C1493" s="10">
        <f t="shared" ref="C1493:C1556" ca="1" si="120">(B1493-$C$2)/($C$798-$C$2)</f>
        <v>0.27939879365044168</v>
      </c>
      <c r="D1493" s="10">
        <f t="shared" ref="D1493:D1556" ca="1" si="121">$K$4*C1493</f>
        <v>1.1832538911096206E-3</v>
      </c>
      <c r="E1493" s="10">
        <f t="shared" ref="E1493:E1556" ca="1" si="122">$J$6*(1-D1493)</f>
        <v>14.273091301896043</v>
      </c>
      <c r="F1493" s="10">
        <f t="shared" ref="F1493:F1556" ca="1" si="123">LN(E1493/$J$6)</f>
        <v>-1.1839544887061223E-3</v>
      </c>
    </row>
    <row r="1494" spans="1:6" x14ac:dyDescent="0.35">
      <c r="A1494" s="10">
        <f t="shared" ref="A1494:A1557" si="124">A1493+60</f>
        <v>11692</v>
      </c>
      <c r="B1494" s="10">
        <v>4.0468816013665802E-2</v>
      </c>
      <c r="C1494" s="10">
        <f t="shared" ca="1" si="120"/>
        <v>0.28510718316288225</v>
      </c>
      <c r="D1494" s="10">
        <f t="shared" ca="1" si="121"/>
        <v>1.2074289206948064E-3</v>
      </c>
      <c r="E1494" s="10">
        <f t="shared" ca="1" si="122"/>
        <v>14.272745840723271</v>
      </c>
      <c r="F1494" s="10">
        <f t="shared" ca="1" si="123"/>
        <v>-1.2081584502899535E-3</v>
      </c>
    </row>
    <row r="1495" spans="1:6" x14ac:dyDescent="0.35">
      <c r="A1495" s="10">
        <f t="shared" si="124"/>
        <v>11752</v>
      </c>
      <c r="B1495" s="10">
        <v>4.1168428234552502E-2</v>
      </c>
      <c r="C1495" s="10">
        <f t="shared" ca="1" si="120"/>
        <v>0.2919946306081963</v>
      </c>
      <c r="D1495" s="10">
        <f t="shared" ca="1" si="121"/>
        <v>1.2365972606257114E-3</v>
      </c>
      <c r="E1495" s="10">
        <f t="shared" ca="1" si="122"/>
        <v>14.272329025145657</v>
      </c>
      <c r="F1495" s="10">
        <f t="shared" ca="1" si="123"/>
        <v>-1.2373624779270396E-3</v>
      </c>
    </row>
    <row r="1496" spans="1:6" x14ac:dyDescent="0.35">
      <c r="A1496" s="10">
        <f t="shared" si="124"/>
        <v>11812</v>
      </c>
      <c r="B1496" s="10">
        <v>4.0450562535440202E-2</v>
      </c>
      <c r="C1496" s="10">
        <f t="shared" ca="1" si="120"/>
        <v>0.28492748379769156</v>
      </c>
      <c r="D1496" s="10">
        <f t="shared" ca="1" si="121"/>
        <v>1.2066678938832238E-3</v>
      </c>
      <c r="E1496" s="10">
        <f t="shared" ca="1" si="122"/>
        <v>14.272756715796408</v>
      </c>
      <c r="F1496" s="10">
        <f t="shared" ca="1" si="123"/>
        <v>-1.2073965037720537E-3</v>
      </c>
    </row>
    <row r="1497" spans="1:6" x14ac:dyDescent="0.35">
      <c r="A1497" s="10">
        <f t="shared" si="124"/>
        <v>11872</v>
      </c>
      <c r="B1497" s="10">
        <v>4.0572736732988703E-2</v>
      </c>
      <c r="C1497" s="10">
        <f t="shared" ca="1" si="120"/>
        <v>0.28613024775702062</v>
      </c>
      <c r="D1497" s="10">
        <f t="shared" ca="1" si="121"/>
        <v>1.2117615992509824E-3</v>
      </c>
      <c r="E1497" s="10">
        <f t="shared" ca="1" si="122"/>
        <v>14.272683926746703</v>
      </c>
      <c r="F1497" s="10">
        <f t="shared" ca="1" si="123"/>
        <v>-1.2124963759804651E-3</v>
      </c>
    </row>
    <row r="1498" spans="1:6" x14ac:dyDescent="0.35">
      <c r="A1498" s="10">
        <f t="shared" si="124"/>
        <v>11932</v>
      </c>
      <c r="B1498" s="10">
        <v>4.08294047970768E-2</v>
      </c>
      <c r="C1498" s="10">
        <f t="shared" ca="1" si="120"/>
        <v>0.28865705868101615</v>
      </c>
      <c r="D1498" s="10">
        <f t="shared" ca="1" si="121"/>
        <v>1.2224626435141034E-3</v>
      </c>
      <c r="E1498" s="10">
        <f t="shared" ca="1" si="122"/>
        <v>14.272531008824183</v>
      </c>
      <c r="F1498" s="10">
        <f t="shared" ca="1" si="123"/>
        <v>-1.2232104604858391E-3</v>
      </c>
    </row>
    <row r="1499" spans="1:6" x14ac:dyDescent="0.35">
      <c r="A1499" s="10">
        <f t="shared" si="124"/>
        <v>11992</v>
      </c>
      <c r="B1499" s="10">
        <v>4.03705065327183E-2</v>
      </c>
      <c r="C1499" s="10">
        <f t="shared" ca="1" si="120"/>
        <v>0.2841393593267808</v>
      </c>
      <c r="D1499" s="10">
        <f t="shared" ca="1" si="121"/>
        <v>1.2033301867489167E-3</v>
      </c>
      <c r="E1499" s="10">
        <f t="shared" ca="1" si="122"/>
        <v>14.272804411631357</v>
      </c>
      <c r="F1499" s="10">
        <f t="shared" ca="1" si="123"/>
        <v>-1.2040547698515401E-3</v>
      </c>
    </row>
    <row r="1500" spans="1:6" x14ac:dyDescent="0.35">
      <c r="A1500" s="10">
        <f t="shared" si="124"/>
        <v>12052</v>
      </c>
      <c r="B1500" s="10">
        <v>4.2396739385877499E-2</v>
      </c>
      <c r="C1500" s="10">
        <f t="shared" ca="1" si="120"/>
        <v>0.3040869415322705</v>
      </c>
      <c r="D1500" s="10">
        <f t="shared" ca="1" si="121"/>
        <v>1.2878081973891657E-3</v>
      </c>
      <c r="E1500" s="10">
        <f t="shared" ca="1" si="122"/>
        <v>14.271597220859308</v>
      </c>
      <c r="F1500" s="10">
        <f t="shared" ca="1" si="123"/>
        <v>-1.2886381349759314E-3</v>
      </c>
    </row>
    <row r="1501" spans="1:6" x14ac:dyDescent="0.35">
      <c r="A1501" s="10">
        <f t="shared" si="124"/>
        <v>12112</v>
      </c>
      <c r="B1501" s="10">
        <v>4.1160166573390299E-2</v>
      </c>
      <c r="C1501" s="10">
        <f t="shared" ca="1" si="120"/>
        <v>0.29191329732760612</v>
      </c>
      <c r="D1501" s="10">
        <f t="shared" ca="1" si="121"/>
        <v>1.236252814182412E-3</v>
      </c>
      <c r="E1501" s="10">
        <f t="shared" ca="1" si="122"/>
        <v>14.272333947285333</v>
      </c>
      <c r="F1501" s="10">
        <f t="shared" ca="1" si="123"/>
        <v>-1.237017605074242E-3</v>
      </c>
    </row>
    <row r="1502" spans="1:6" x14ac:dyDescent="0.35">
      <c r="A1502" s="10">
        <f t="shared" si="124"/>
        <v>12172</v>
      </c>
      <c r="B1502" s="10">
        <v>4.2028644438463901E-2</v>
      </c>
      <c r="C1502" s="10">
        <f t="shared" ca="1" si="120"/>
        <v>0.30046317034945214</v>
      </c>
      <c r="D1502" s="10">
        <f t="shared" ca="1" si="121"/>
        <v>1.2724615264299297E-3</v>
      </c>
      <c r="E1502" s="10">
        <f t="shared" ca="1" si="122"/>
        <v>14.271816524787315</v>
      </c>
      <c r="F1502" s="10">
        <f t="shared" ca="1" si="123"/>
        <v>-1.27327179302634E-3</v>
      </c>
    </row>
    <row r="1503" spans="1:6" x14ac:dyDescent="0.35">
      <c r="A1503" s="10">
        <f t="shared" si="124"/>
        <v>12232</v>
      </c>
      <c r="B1503" s="10">
        <v>4.2015254884131298E-2</v>
      </c>
      <c r="C1503" s="10">
        <f t="shared" ca="1" si="120"/>
        <v>0.30033135468210276</v>
      </c>
      <c r="D1503" s="10">
        <f t="shared" ca="1" si="121"/>
        <v>1.2719032870787052E-3</v>
      </c>
      <c r="E1503" s="10">
        <f t="shared" ca="1" si="122"/>
        <v>14.271824502027645</v>
      </c>
      <c r="F1503" s="10">
        <f t="shared" ca="1" si="123"/>
        <v>-1.2727128425882371E-3</v>
      </c>
    </row>
    <row r="1504" spans="1:6" x14ac:dyDescent="0.35">
      <c r="A1504" s="10">
        <f t="shared" si="124"/>
        <v>12292</v>
      </c>
      <c r="B1504" s="10">
        <v>4.1790993390037799E-2</v>
      </c>
      <c r="C1504" s="10">
        <f t="shared" ca="1" si="120"/>
        <v>0.29812357556037877</v>
      </c>
      <c r="D1504" s="10">
        <f t="shared" ca="1" si="121"/>
        <v>1.2625533424982041E-3</v>
      </c>
      <c r="E1504" s="10">
        <f t="shared" ca="1" si="122"/>
        <v>14.2719581127357</v>
      </c>
      <c r="F1504" s="10">
        <f t="shared" ca="1" si="123"/>
        <v>-1.263351034459369E-3</v>
      </c>
    </row>
    <row r="1505" spans="1:6" x14ac:dyDescent="0.35">
      <c r="A1505" s="10">
        <f t="shared" si="124"/>
        <v>12352</v>
      </c>
      <c r="B1505" s="10">
        <v>4.07340868022604E-2</v>
      </c>
      <c r="C1505" s="10">
        <f t="shared" ca="1" si="120"/>
        <v>0.28771868502159287</v>
      </c>
      <c r="D1505" s="10">
        <f t="shared" ca="1" si="121"/>
        <v>1.2184886310664458E-3</v>
      </c>
      <c r="E1505" s="10">
        <f t="shared" ca="1" si="122"/>
        <v>14.272587797462061</v>
      </c>
      <c r="F1505" s="10">
        <f t="shared" ca="1" si="123"/>
        <v>-1.2192315919260209E-3</v>
      </c>
    </row>
    <row r="1506" spans="1:6" x14ac:dyDescent="0.35">
      <c r="A1506" s="10">
        <f t="shared" si="124"/>
        <v>12412</v>
      </c>
      <c r="B1506" s="10">
        <v>4.1659341363413503E-2</v>
      </c>
      <c r="C1506" s="10">
        <f t="shared" ca="1" si="120"/>
        <v>0.29682750555563431</v>
      </c>
      <c r="D1506" s="10">
        <f t="shared" ca="1" si="121"/>
        <v>1.2570644860281112E-3</v>
      </c>
      <c r="E1506" s="10">
        <f t="shared" ca="1" si="122"/>
        <v>14.272036548494658</v>
      </c>
      <c r="F1506" s="10">
        <f t="shared" ca="1" si="123"/>
        <v>-1.2578552543564758E-3</v>
      </c>
    </row>
    <row r="1507" spans="1:6" x14ac:dyDescent="0.35">
      <c r="A1507" s="10">
        <f t="shared" si="124"/>
        <v>12472</v>
      </c>
      <c r="B1507" s="10">
        <v>4.2032562854510097E-2</v>
      </c>
      <c r="C1507" s="10">
        <f t="shared" ca="1" si="120"/>
        <v>0.30050174583996148</v>
      </c>
      <c r="D1507" s="10">
        <f t="shared" ca="1" si="121"/>
        <v>1.2726248936322368E-3</v>
      </c>
      <c r="E1507" s="10">
        <f t="shared" ca="1" si="122"/>
        <v>14.271814190269994</v>
      </c>
      <c r="F1507" s="10">
        <f t="shared" ca="1" si="123"/>
        <v>-1.2734353683853741E-3</v>
      </c>
    </row>
    <row r="1508" spans="1:6" x14ac:dyDescent="0.35">
      <c r="A1508" s="10">
        <f t="shared" si="124"/>
        <v>12532</v>
      </c>
      <c r="B1508" s="10">
        <v>4.1577789995911302E-2</v>
      </c>
      <c r="C1508" s="10">
        <f t="shared" ca="1" si="120"/>
        <v>0.29602465972047576</v>
      </c>
      <c r="D1508" s="10">
        <f t="shared" ca="1" si="121"/>
        <v>1.2536644339162148E-3</v>
      </c>
      <c r="E1508" s="10">
        <f t="shared" ca="1" si="122"/>
        <v>14.272085135239337</v>
      </c>
      <c r="F1508" s="10">
        <f t="shared" ca="1" si="123"/>
        <v>-1.254450928574908E-3</v>
      </c>
    </row>
    <row r="1509" spans="1:6" x14ac:dyDescent="0.35">
      <c r="A1509" s="10">
        <f t="shared" si="124"/>
        <v>12592</v>
      </c>
      <c r="B1509" s="10">
        <v>4.1943874492582897E-2</v>
      </c>
      <c r="C1509" s="10">
        <f t="shared" ca="1" si="120"/>
        <v>0.29962863869067474</v>
      </c>
      <c r="D1509" s="10">
        <f t="shared" ca="1" si="121"/>
        <v>1.2689272848550076E-3</v>
      </c>
      <c r="E1509" s="10">
        <f t="shared" ca="1" si="122"/>
        <v>14.27186702909942</v>
      </c>
      <c r="F1509" s="10">
        <f t="shared" ca="1" si="123"/>
        <v>-1.2697330547966218E-3</v>
      </c>
    </row>
    <row r="1510" spans="1:6" x14ac:dyDescent="0.35">
      <c r="A1510" s="10">
        <f t="shared" si="124"/>
        <v>12652</v>
      </c>
      <c r="B1510" s="10">
        <v>4.2060144972246701E-2</v>
      </c>
      <c r="C1510" s="10">
        <f t="shared" ca="1" si="120"/>
        <v>0.30077328252938718</v>
      </c>
      <c r="D1510" s="10">
        <f t="shared" ca="1" si="121"/>
        <v>1.2737748515119548E-3</v>
      </c>
      <c r="E1510" s="10">
        <f t="shared" ca="1" si="122"/>
        <v>14.271797757371894</v>
      </c>
      <c r="F1510" s="10">
        <f t="shared" ca="1" si="123"/>
        <v>-1.2745867922578E-3</v>
      </c>
    </row>
    <row r="1511" spans="1:6" x14ac:dyDescent="0.35">
      <c r="A1511" s="10">
        <f t="shared" si="124"/>
        <v>12712</v>
      </c>
      <c r="B1511" s="10">
        <v>4.2934992315892102E-2</v>
      </c>
      <c r="C1511" s="10">
        <f t="shared" ca="1" si="120"/>
        <v>0.30938586092945214</v>
      </c>
      <c r="D1511" s="10">
        <f t="shared" ca="1" si="121"/>
        <v>1.3102491210362297E-3</v>
      </c>
      <c r="E1511" s="10">
        <f t="shared" ca="1" si="122"/>
        <v>14.271276540060391</v>
      </c>
      <c r="F1511" s="10">
        <f t="shared" ca="1" si="123"/>
        <v>-1.3111082479447137E-3</v>
      </c>
    </row>
    <row r="1512" spans="1:6" x14ac:dyDescent="0.35">
      <c r="A1512" s="10">
        <f t="shared" si="124"/>
        <v>12772</v>
      </c>
      <c r="B1512" s="10">
        <v>4.1576383919414997E-2</v>
      </c>
      <c r="C1512" s="10">
        <f t="shared" ca="1" si="120"/>
        <v>0.2960108173694086</v>
      </c>
      <c r="D1512" s="10">
        <f t="shared" ca="1" si="121"/>
        <v>1.2536058115594454E-3</v>
      </c>
      <c r="E1512" s="10">
        <f t="shared" ca="1" si="122"/>
        <v>14.272085972952816</v>
      </c>
      <c r="F1512" s="10">
        <f t="shared" ca="1" si="123"/>
        <v>-1.2543922326348693E-3</v>
      </c>
    </row>
    <row r="1513" spans="1:6" x14ac:dyDescent="0.35">
      <c r="A1513" s="10">
        <f t="shared" si="124"/>
        <v>12832</v>
      </c>
      <c r="B1513" s="10">
        <v>4.3019996634541001E-2</v>
      </c>
      <c r="C1513" s="10">
        <f t="shared" ca="1" si="120"/>
        <v>0.3102226999094474</v>
      </c>
      <c r="D1513" s="10">
        <f t="shared" ca="1" si="121"/>
        <v>1.3137931341165097E-3</v>
      </c>
      <c r="E1513" s="10">
        <f t="shared" ca="1" si="122"/>
        <v>14.271225896113474</v>
      </c>
      <c r="F1513" s="10">
        <f t="shared" ca="1" si="123"/>
        <v>-1.3146569169536573E-3</v>
      </c>
    </row>
    <row r="1514" spans="1:6" x14ac:dyDescent="0.35">
      <c r="A1514" s="10">
        <f t="shared" si="124"/>
        <v>12892</v>
      </c>
      <c r="B1514" s="10">
        <v>4.2575269646440303E-2</v>
      </c>
      <c r="C1514" s="10">
        <f t="shared" ca="1" si="120"/>
        <v>0.30584451201248036</v>
      </c>
      <c r="D1514" s="10">
        <f t="shared" ca="1" si="121"/>
        <v>1.2952515083728543E-3</v>
      </c>
      <c r="E1514" s="10">
        <f t="shared" ca="1" si="122"/>
        <v>14.271490855945352</v>
      </c>
      <c r="F1514" s="10">
        <f t="shared" ca="1" si="123"/>
        <v>-1.2960910716498511E-3</v>
      </c>
    </row>
    <row r="1515" spans="1:6" x14ac:dyDescent="0.35">
      <c r="A1515" s="10">
        <f t="shared" si="124"/>
        <v>12952</v>
      </c>
      <c r="B1515" s="10">
        <v>4.2210505907892201E-2</v>
      </c>
      <c r="C1515" s="10">
        <f t="shared" ca="1" si="120"/>
        <v>0.3022535354626108</v>
      </c>
      <c r="D1515" s="10">
        <f t="shared" ca="1" si="121"/>
        <v>1.2800437226841567E-3</v>
      </c>
      <c r="E1515" s="10">
        <f t="shared" ca="1" si="122"/>
        <v>14.271708175202843</v>
      </c>
      <c r="F1515" s="10">
        <f t="shared" ca="1" si="123"/>
        <v>-1.2808636784443631E-3</v>
      </c>
    </row>
    <row r="1516" spans="1:6" x14ac:dyDescent="0.35">
      <c r="A1516" s="10">
        <f t="shared" si="124"/>
        <v>13012</v>
      </c>
      <c r="B1516" s="10">
        <v>4.2870591258632497E-2</v>
      </c>
      <c r="C1516" s="10">
        <f t="shared" ca="1" si="120"/>
        <v>0.30875185414104012</v>
      </c>
      <c r="D1516" s="10">
        <f t="shared" ca="1" si="121"/>
        <v>1.3075641022873049E-3</v>
      </c>
      <c r="E1516" s="10">
        <f t="shared" ca="1" si="122"/>
        <v>14.271314908978313</v>
      </c>
      <c r="F1516" s="10">
        <f t="shared" ca="1" si="123"/>
        <v>-1.3084197101508133E-3</v>
      </c>
    </row>
    <row r="1517" spans="1:6" x14ac:dyDescent="0.35">
      <c r="A1517" s="10">
        <f t="shared" si="124"/>
        <v>13072</v>
      </c>
      <c r="B1517" s="10">
        <v>4.3490398362067403E-2</v>
      </c>
      <c r="C1517" s="10">
        <f t="shared" ca="1" si="120"/>
        <v>0.31485364699670204</v>
      </c>
      <c r="D1517" s="10">
        <f t="shared" ca="1" si="121"/>
        <v>1.3334051950310332E-3</v>
      </c>
      <c r="E1517" s="10">
        <f t="shared" ca="1" si="122"/>
        <v>14.270945639763006</v>
      </c>
      <c r="F1517" s="10">
        <f t="shared" ca="1" si="123"/>
        <v>-1.3342949707804246E-3</v>
      </c>
    </row>
    <row r="1518" spans="1:6" x14ac:dyDescent="0.35">
      <c r="A1518" s="10">
        <f t="shared" si="124"/>
        <v>13132</v>
      </c>
      <c r="B1518" s="10">
        <v>4.2953055971427602E-2</v>
      </c>
      <c r="C1518" s="10">
        <f t="shared" ca="1" si="120"/>
        <v>0.30956369155398489</v>
      </c>
      <c r="D1518" s="10">
        <f t="shared" ca="1" si="121"/>
        <v>1.3110022337311259E-3</v>
      </c>
      <c r="E1518" s="10">
        <f t="shared" ca="1" si="122"/>
        <v>14.271265778079981</v>
      </c>
      <c r="F1518" s="10">
        <f t="shared" ca="1" si="123"/>
        <v>-1.3118623489837722E-3</v>
      </c>
    </row>
    <row r="1519" spans="1:6" x14ac:dyDescent="0.35">
      <c r="A1519" s="10">
        <f t="shared" si="124"/>
        <v>13192</v>
      </c>
      <c r="B1519" s="10">
        <v>4.3362530982965698E-2</v>
      </c>
      <c r="C1519" s="10">
        <f t="shared" ca="1" si="120"/>
        <v>0.31359483557625994</v>
      </c>
      <c r="D1519" s="10">
        <f t="shared" ca="1" si="121"/>
        <v>1.3280741286654609E-3</v>
      </c>
      <c r="E1519" s="10">
        <f t="shared" ca="1" si="122"/>
        <v>14.271021820701371</v>
      </c>
      <c r="F1519" s="10">
        <f t="shared" ca="1" si="123"/>
        <v>-1.3289568007000762E-3</v>
      </c>
    </row>
    <row r="1520" spans="1:6" x14ac:dyDescent="0.35">
      <c r="A1520" s="10">
        <f t="shared" si="124"/>
        <v>13252</v>
      </c>
      <c r="B1520" s="10">
        <v>4.4035828006828197E-2</v>
      </c>
      <c r="C1520" s="10">
        <f t="shared" ca="1" si="120"/>
        <v>0.32022321874123943</v>
      </c>
      <c r="D1520" s="10">
        <f t="shared" ca="1" si="121"/>
        <v>1.3561453313691489E-3</v>
      </c>
      <c r="E1520" s="10">
        <f t="shared" ca="1" si="122"/>
        <v>14.270620683214734</v>
      </c>
      <c r="F1520" s="10">
        <f t="shared" ca="1" si="123"/>
        <v>-1.3570657286715274E-3</v>
      </c>
    </row>
    <row r="1521" spans="1:6" x14ac:dyDescent="0.35">
      <c r="A1521" s="10">
        <f t="shared" si="124"/>
        <v>13312</v>
      </c>
      <c r="B1521" s="10">
        <v>4.3850715636836103E-2</v>
      </c>
      <c r="C1521" s="10">
        <f t="shared" ca="1" si="120"/>
        <v>0.31840084960340165</v>
      </c>
      <c r="D1521" s="10">
        <f t="shared" ca="1" si="121"/>
        <v>1.348427598070406E-3</v>
      </c>
      <c r="E1521" s="10">
        <f t="shared" ca="1" si="122"/>
        <v>14.270730969623573</v>
      </c>
      <c r="F1521" s="10">
        <f t="shared" ca="1" si="123"/>
        <v>-1.349337544654072E-3</v>
      </c>
    </row>
    <row r="1522" spans="1:6" x14ac:dyDescent="0.35">
      <c r="A1522" s="10">
        <f t="shared" si="124"/>
        <v>13372</v>
      </c>
      <c r="B1522" s="10">
        <v>4.4479387923980401E-2</v>
      </c>
      <c r="C1522" s="10">
        <f t="shared" ca="1" si="120"/>
        <v>0.32458991721652003</v>
      </c>
      <c r="D1522" s="10">
        <f t="shared" ca="1" si="121"/>
        <v>1.3746382994119623E-3</v>
      </c>
      <c r="E1522" s="10">
        <f t="shared" ca="1" si="122"/>
        <v>14.270356418701402</v>
      </c>
      <c r="F1522" s="10">
        <f t="shared" ca="1" si="123"/>
        <v>-1.3755839813855406E-3</v>
      </c>
    </row>
    <row r="1523" spans="1:6" x14ac:dyDescent="0.35">
      <c r="A1523" s="10">
        <f t="shared" si="124"/>
        <v>13432</v>
      </c>
      <c r="B1523" s="10">
        <v>4.4371551526330398E-2</v>
      </c>
      <c r="C1523" s="10">
        <f t="shared" ca="1" si="120"/>
        <v>0.32352830408379768</v>
      </c>
      <c r="D1523" s="10">
        <f t="shared" ca="1" si="121"/>
        <v>1.3701423677948833E-3</v>
      </c>
      <c r="E1523" s="10">
        <f t="shared" ca="1" si="122"/>
        <v>14.27042066556421</v>
      </c>
      <c r="F1523" s="10">
        <f t="shared" ca="1" si="123"/>
        <v>-1.3710818711159191E-3</v>
      </c>
    </row>
    <row r="1524" spans="1:6" x14ac:dyDescent="0.35">
      <c r="A1524" s="10">
        <f t="shared" si="124"/>
        <v>13492</v>
      </c>
      <c r="B1524" s="10">
        <v>4.3745589604622402E-2</v>
      </c>
      <c r="C1524" s="10">
        <f t="shared" ca="1" si="120"/>
        <v>0.31736591910849321</v>
      </c>
      <c r="D1524" s="10">
        <f t="shared" ca="1" si="121"/>
        <v>1.3440446674244687E-3</v>
      </c>
      <c r="E1524" s="10">
        <f t="shared" ca="1" si="122"/>
        <v>14.270793601702504</v>
      </c>
      <c r="F1524" s="10">
        <f t="shared" ca="1" si="123"/>
        <v>-1.344948705594368E-3</v>
      </c>
    </row>
    <row r="1525" spans="1:6" x14ac:dyDescent="0.35">
      <c r="A1525" s="10">
        <f t="shared" si="124"/>
        <v>13552</v>
      </c>
      <c r="B1525" s="10">
        <v>4.3039308998770301E-2</v>
      </c>
      <c r="C1525" s="10">
        <f t="shared" ca="1" si="120"/>
        <v>0.31041282365186212</v>
      </c>
      <c r="D1525" s="10">
        <f t="shared" ca="1" si="121"/>
        <v>1.3145983081656362E-3</v>
      </c>
      <c r="E1525" s="10">
        <f t="shared" ca="1" si="122"/>
        <v>14.271214390176313</v>
      </c>
      <c r="F1525" s="10">
        <f t="shared" ca="1" si="123"/>
        <v>-1.3154631505515031E-3</v>
      </c>
    </row>
    <row r="1526" spans="1:6" x14ac:dyDescent="0.35">
      <c r="A1526" s="10">
        <f t="shared" si="124"/>
        <v>13612</v>
      </c>
      <c r="B1526" s="10">
        <v>4.35285677750996E-2</v>
      </c>
      <c r="C1526" s="10">
        <f t="shared" ca="1" si="120"/>
        <v>0.31522941205401411</v>
      </c>
      <c r="D1526" s="10">
        <f t="shared" ca="1" si="121"/>
        <v>1.3349965600487497E-3</v>
      </c>
      <c r="E1526" s="10">
        <f t="shared" ca="1" si="122"/>
        <v>14.270922899156902</v>
      </c>
      <c r="F1526" s="10">
        <f t="shared" ca="1" si="123"/>
        <v>-1.3358884618353498E-3</v>
      </c>
    </row>
    <row r="1527" spans="1:6" x14ac:dyDescent="0.35">
      <c r="A1527" s="10">
        <f t="shared" si="124"/>
        <v>13672</v>
      </c>
      <c r="B1527" s="10">
        <v>4.2751058407140899E-2</v>
      </c>
      <c r="C1527" s="10">
        <f t="shared" ca="1" si="120"/>
        <v>0.30757509334690553</v>
      </c>
      <c r="D1527" s="10">
        <f t="shared" ca="1" si="121"/>
        <v>1.3025805203241449E-3</v>
      </c>
      <c r="E1527" s="10">
        <f t="shared" ca="1" si="122"/>
        <v>14.271386124364566</v>
      </c>
      <c r="F1527" s="10">
        <f t="shared" ca="1" si="123"/>
        <v>-1.3034296157536716E-3</v>
      </c>
    </row>
    <row r="1528" spans="1:6" x14ac:dyDescent="0.35">
      <c r="A1528" s="10">
        <f t="shared" si="124"/>
        <v>13732</v>
      </c>
      <c r="B1528" s="10">
        <v>4.4377870363437197E-2</v>
      </c>
      <c r="C1528" s="10">
        <f t="shared" ca="1" si="120"/>
        <v>0.32359051091379476</v>
      </c>
      <c r="D1528" s="10">
        <f t="shared" ca="1" si="121"/>
        <v>1.3704058137199208E-3</v>
      </c>
      <c r="E1528" s="10">
        <f t="shared" ca="1" si="122"/>
        <v>14.270416900921941</v>
      </c>
      <c r="F1528" s="10">
        <f t="shared" ca="1" si="123"/>
        <v>-1.3713456785293466E-3</v>
      </c>
    </row>
    <row r="1529" spans="1:6" x14ac:dyDescent="0.35">
      <c r="A1529" s="10">
        <f t="shared" si="124"/>
        <v>13792</v>
      </c>
      <c r="B1529" s="10">
        <v>4.5239060151784097E-2</v>
      </c>
      <c r="C1529" s="10">
        <f t="shared" ca="1" si="120"/>
        <v>0.33206863526697261</v>
      </c>
      <c r="D1529" s="10">
        <f t="shared" ca="1" si="121"/>
        <v>1.4063106703556291E-3</v>
      </c>
      <c r="E1529" s="10">
        <f t="shared" ca="1" si="122"/>
        <v>14.269903820520616</v>
      </c>
      <c r="F1529" s="10">
        <f t="shared" ca="1" si="123"/>
        <v>-1.4073004532768137E-3</v>
      </c>
    </row>
    <row r="1530" spans="1:6" x14ac:dyDescent="0.35">
      <c r="A1530" s="10">
        <f t="shared" si="124"/>
        <v>13852</v>
      </c>
      <c r="B1530" s="10">
        <v>4.5627530041013803E-2</v>
      </c>
      <c r="C1530" s="10">
        <f t="shared" ca="1" si="120"/>
        <v>0.33589299091182612</v>
      </c>
      <c r="D1530" s="10">
        <f t="shared" ca="1" si="121"/>
        <v>1.4225068165115836E-3</v>
      </c>
      <c r="E1530" s="10">
        <f t="shared" ca="1" si="122"/>
        <v>14.269672377592048</v>
      </c>
      <c r="F1530" s="10">
        <f t="shared" ca="1" si="123"/>
        <v>-1.4235195398509188E-3</v>
      </c>
    </row>
    <row r="1531" spans="1:6" x14ac:dyDescent="0.35">
      <c r="A1531" s="10">
        <f t="shared" si="124"/>
        <v>13912</v>
      </c>
      <c r="B1531" s="10">
        <v>4.3690050168404597E-2</v>
      </c>
      <c r="C1531" s="10">
        <f t="shared" ca="1" si="120"/>
        <v>0.31681915200427124</v>
      </c>
      <c r="D1531" s="10">
        <f t="shared" ca="1" si="121"/>
        <v>1.3417291087380887E-3</v>
      </c>
      <c r="E1531" s="10">
        <f t="shared" ca="1" si="122"/>
        <v>14.270826691036131</v>
      </c>
      <c r="F1531" s="10">
        <f t="shared" ca="1" si="123"/>
        <v>-1.3426300331933628E-3</v>
      </c>
    </row>
    <row r="1532" spans="1:6" x14ac:dyDescent="0.35">
      <c r="A1532" s="10">
        <f t="shared" si="124"/>
        <v>13972</v>
      </c>
      <c r="B1532" s="10">
        <v>4.4369194494804497E-2</v>
      </c>
      <c r="C1532" s="10">
        <f t="shared" ca="1" si="120"/>
        <v>0.32350509989971266</v>
      </c>
      <c r="D1532" s="10">
        <f t="shared" ca="1" si="121"/>
        <v>1.3700440980752831E-3</v>
      </c>
      <c r="E1532" s="10">
        <f t="shared" ca="1" si="122"/>
        <v>14.270422069838503</v>
      </c>
      <c r="F1532" s="10">
        <f t="shared" ca="1" si="123"/>
        <v>-1.3709834665728256E-3</v>
      </c>
    </row>
    <row r="1533" spans="1:6" x14ac:dyDescent="0.35">
      <c r="A1533" s="10">
        <f t="shared" si="124"/>
        <v>14032</v>
      </c>
      <c r="B1533" s="10">
        <v>4.4562552959256201E-2</v>
      </c>
      <c r="C1533" s="10">
        <f t="shared" ca="1" si="120"/>
        <v>0.32540864906917949</v>
      </c>
      <c r="D1533" s="10">
        <f t="shared" ca="1" si="121"/>
        <v>1.3781056288079752E-3</v>
      </c>
      <c r="E1533" s="10">
        <f t="shared" ca="1" si="122"/>
        <v>14.270306870564333</v>
      </c>
      <c r="F1533" s="10">
        <f t="shared" ca="1" si="123"/>
        <v>-1.3790560896941215E-3</v>
      </c>
    </row>
    <row r="1534" spans="1:6" x14ac:dyDescent="0.35">
      <c r="A1534" s="10">
        <f t="shared" si="124"/>
        <v>14092</v>
      </c>
      <c r="B1534" s="10">
        <v>4.4519813417586998E-2</v>
      </c>
      <c r="C1534" s="10">
        <f t="shared" ca="1" si="120"/>
        <v>0.32498789262969024</v>
      </c>
      <c r="D1534" s="10">
        <f t="shared" ca="1" si="121"/>
        <v>1.3763237252867383E-3</v>
      </c>
      <c r="E1534" s="10">
        <f t="shared" ca="1" si="122"/>
        <v>14.270332333965651</v>
      </c>
      <c r="F1534" s="10">
        <f t="shared" ca="1" si="123"/>
        <v>-1.377271728724713E-3</v>
      </c>
    </row>
    <row r="1535" spans="1:6" x14ac:dyDescent="0.35">
      <c r="A1535" s="10">
        <f t="shared" si="124"/>
        <v>14152</v>
      </c>
      <c r="B1535" s="10">
        <v>4.5763557209248601E-2</v>
      </c>
      <c r="C1535" s="10">
        <f t="shared" ca="1" si="120"/>
        <v>0.33723213271693159</v>
      </c>
      <c r="D1535" s="10">
        <f t="shared" ca="1" si="121"/>
        <v>1.4281780820562054E-3</v>
      </c>
      <c r="E1535" s="10">
        <f t="shared" ca="1" si="122"/>
        <v>14.269591335207416</v>
      </c>
      <c r="F1535" s="10">
        <f t="shared" ca="1" si="123"/>
        <v>-1.4291989004292778E-3</v>
      </c>
    </row>
    <row r="1536" spans="1:6" x14ac:dyDescent="0.35">
      <c r="A1536" s="10">
        <f t="shared" si="124"/>
        <v>14212</v>
      </c>
      <c r="B1536" s="10">
        <v>4.3686967595987398E-2</v>
      </c>
      <c r="C1536" s="10">
        <f t="shared" ca="1" si="120"/>
        <v>0.31678880511368535</v>
      </c>
      <c r="D1536" s="10">
        <f t="shared" ca="1" si="121"/>
        <v>1.3416005896564574E-3</v>
      </c>
      <c r="E1536" s="10">
        <f t="shared" ca="1" si="122"/>
        <v>14.270828527573808</v>
      </c>
      <c r="F1536" s="10">
        <f t="shared" ca="1" si="123"/>
        <v>-1.342501341450465E-3</v>
      </c>
    </row>
    <row r="1537" spans="1:6" x14ac:dyDescent="0.35">
      <c r="A1537" s="10">
        <f t="shared" si="124"/>
        <v>14272</v>
      </c>
      <c r="B1537" s="10">
        <v>4.64675014611831E-2</v>
      </c>
      <c r="C1537" s="10">
        <f t="shared" ca="1" si="120"/>
        <v>0.34416222755358961</v>
      </c>
      <c r="D1537" s="10">
        <f t="shared" ca="1" si="121"/>
        <v>1.457527033689452E-3</v>
      </c>
      <c r="E1537" s="10">
        <f t="shared" ca="1" si="122"/>
        <v>14.269171938688578</v>
      </c>
      <c r="F1537" s="10">
        <f t="shared" ca="1" si="123"/>
        <v>-1.4585902594621519E-3</v>
      </c>
    </row>
    <row r="1538" spans="1:6" x14ac:dyDescent="0.35">
      <c r="A1538" s="10">
        <f t="shared" si="124"/>
        <v>14332</v>
      </c>
      <c r="B1538" s="10">
        <v>4.6851547606316303E-2</v>
      </c>
      <c r="C1538" s="10">
        <f t="shared" ca="1" si="120"/>
        <v>0.347943032922924</v>
      </c>
      <c r="D1538" s="10">
        <f t="shared" ca="1" si="121"/>
        <v>1.4735387444285832E-3</v>
      </c>
      <c r="E1538" s="10">
        <f t="shared" ca="1" si="122"/>
        <v>14.268943131342114</v>
      </c>
      <c r="F1538" s="10">
        <f t="shared" ca="1" si="123"/>
        <v>-1.4746254703305777E-3</v>
      </c>
    </row>
    <row r="1539" spans="1:6" x14ac:dyDescent="0.35">
      <c r="A1539" s="10">
        <f t="shared" si="124"/>
        <v>14392</v>
      </c>
      <c r="B1539" s="10">
        <v>4.4771529729470599E-2</v>
      </c>
      <c r="C1539" s="10">
        <f t="shared" ca="1" si="120"/>
        <v>0.3274659552156029</v>
      </c>
      <c r="D1539" s="10">
        <f t="shared" ca="1" si="121"/>
        <v>1.3868183203380783E-3</v>
      </c>
      <c r="E1539" s="10">
        <f t="shared" ca="1" si="122"/>
        <v>14.270182366202368</v>
      </c>
      <c r="F1539" s="10">
        <f t="shared" ca="1" si="123"/>
        <v>-1.387780842863693E-3</v>
      </c>
    </row>
    <row r="1540" spans="1:6" x14ac:dyDescent="0.35">
      <c r="A1540" s="10">
        <f t="shared" si="124"/>
        <v>14452</v>
      </c>
      <c r="B1540" s="10">
        <v>4.6931864444438698E-2</v>
      </c>
      <c r="C1540" s="10">
        <f t="shared" ca="1" si="120"/>
        <v>0.34873372523078661</v>
      </c>
      <c r="D1540" s="10">
        <f t="shared" ca="1" si="121"/>
        <v>1.4768873263523814E-3</v>
      </c>
      <c r="E1540" s="10">
        <f t="shared" ca="1" si="122"/>
        <v>14.268895280106422</v>
      </c>
      <c r="F1540" s="10">
        <f t="shared" ca="1" si="123"/>
        <v>-1.4779789994243822E-3</v>
      </c>
    </row>
    <row r="1541" spans="1:6" x14ac:dyDescent="0.35">
      <c r="A1541" s="10">
        <f t="shared" si="124"/>
        <v>14512</v>
      </c>
      <c r="B1541" s="10">
        <v>4.5825551618638501E-2</v>
      </c>
      <c r="C1541" s="10">
        <f t="shared" ca="1" si="120"/>
        <v>0.33784244686501075</v>
      </c>
      <c r="D1541" s="10">
        <f t="shared" ca="1" si="121"/>
        <v>1.4307627624733205E-3</v>
      </c>
      <c r="E1541" s="10">
        <f t="shared" ca="1" si="122"/>
        <v>14.269554400124255</v>
      </c>
      <c r="F1541" s="10">
        <f t="shared" ca="1" si="123"/>
        <v>-1.4317872808596852E-3</v>
      </c>
    </row>
    <row r="1542" spans="1:6" x14ac:dyDescent="0.35">
      <c r="A1542" s="10">
        <f t="shared" si="124"/>
        <v>14572</v>
      </c>
      <c r="B1542" s="10">
        <v>4.5928042887735797E-2</v>
      </c>
      <c r="C1542" s="10">
        <f t="shared" ca="1" si="120"/>
        <v>0.33885143900156389</v>
      </c>
      <c r="D1542" s="10">
        <f t="shared" ca="1" si="121"/>
        <v>1.4350358441716231E-3</v>
      </c>
      <c r="E1542" s="10">
        <f t="shared" ca="1" si="122"/>
        <v>14.269493337786788</v>
      </c>
      <c r="F1542" s="10">
        <f t="shared" ca="1" si="123"/>
        <v>-1.4360664942398213E-3</v>
      </c>
    </row>
    <row r="1543" spans="1:6" x14ac:dyDescent="0.35">
      <c r="A1543" s="10">
        <f t="shared" si="124"/>
        <v>14632</v>
      </c>
      <c r="B1543" s="10">
        <v>4.6455314145467802E-2</v>
      </c>
      <c r="C1543" s="10">
        <f t="shared" ca="1" si="120"/>
        <v>0.34404224752181978</v>
      </c>
      <c r="D1543" s="10">
        <f t="shared" ca="1" si="121"/>
        <v>1.4570189182549068E-3</v>
      </c>
      <c r="E1543" s="10">
        <f t="shared" ca="1" si="122"/>
        <v>14.269179199658137</v>
      </c>
      <c r="F1543" s="10">
        <f t="shared" ca="1" si="123"/>
        <v>-1.4580814024841237E-3</v>
      </c>
    </row>
    <row r="1544" spans="1:6" x14ac:dyDescent="0.35">
      <c r="A1544" s="10">
        <f t="shared" si="124"/>
        <v>14692</v>
      </c>
      <c r="B1544" s="10">
        <v>4.7720554624999897E-2</v>
      </c>
      <c r="C1544" s="10">
        <f t="shared" ca="1" si="120"/>
        <v>0.35649811528441633</v>
      </c>
      <c r="D1544" s="10">
        <f t="shared" ca="1" si="121"/>
        <v>1.5097695182295031E-3</v>
      </c>
      <c r="E1544" s="10">
        <f t="shared" ca="1" si="122"/>
        <v>14.268425393584501</v>
      </c>
      <c r="F1544" s="10">
        <f t="shared" ca="1" si="123"/>
        <v>-1.5109103686539245E-3</v>
      </c>
    </row>
    <row r="1545" spans="1:6" x14ac:dyDescent="0.35">
      <c r="A1545" s="10">
        <f t="shared" si="124"/>
        <v>14752</v>
      </c>
      <c r="B1545" s="10">
        <v>4.6802845773808201E-2</v>
      </c>
      <c r="C1545" s="10">
        <f t="shared" ca="1" si="120"/>
        <v>0.34746357973174774</v>
      </c>
      <c r="D1545" s="10">
        <f t="shared" ca="1" si="121"/>
        <v>1.4715082601639516E-3</v>
      </c>
      <c r="E1545" s="10">
        <f t="shared" ca="1" si="122"/>
        <v>14.268972146962255</v>
      </c>
      <c r="F1545" s="10">
        <f t="shared" ca="1" si="123"/>
        <v>-1.4725919917209184E-3</v>
      </c>
    </row>
    <row r="1546" spans="1:6" x14ac:dyDescent="0.35">
      <c r="A1546" s="10">
        <f t="shared" si="124"/>
        <v>14812</v>
      </c>
      <c r="B1546" s="10">
        <v>4.6871272453947802E-2</v>
      </c>
      <c r="C1546" s="10">
        <f t="shared" ca="1" si="120"/>
        <v>0.3481372174259571</v>
      </c>
      <c r="D1546" s="10">
        <f t="shared" ca="1" si="121"/>
        <v>1.4743611157989284E-3</v>
      </c>
      <c r="E1546" s="10">
        <f t="shared" ca="1" si="122"/>
        <v>14.268931379655232</v>
      </c>
      <c r="F1546" s="10">
        <f t="shared" ca="1" si="123"/>
        <v>-1.47544905562451E-3</v>
      </c>
    </row>
    <row r="1547" spans="1:6" x14ac:dyDescent="0.35">
      <c r="A1547" s="10">
        <f t="shared" si="124"/>
        <v>14872</v>
      </c>
      <c r="B1547" s="10">
        <v>4.7461843026291799E-2</v>
      </c>
      <c r="C1547" s="10">
        <f t="shared" ca="1" si="120"/>
        <v>0.35395118644812917</v>
      </c>
      <c r="D1547" s="10">
        <f t="shared" ca="1" si="121"/>
        <v>1.4989832746078271E-3</v>
      </c>
      <c r="E1547" s="10">
        <f t="shared" ca="1" si="122"/>
        <v>14.268579529005853</v>
      </c>
      <c r="F1547" s="10">
        <f t="shared" ca="1" si="123"/>
        <v>-1.5001078740142534E-3</v>
      </c>
    </row>
    <row r="1548" spans="1:6" x14ac:dyDescent="0.35">
      <c r="A1548" s="10">
        <f t="shared" si="124"/>
        <v>14932</v>
      </c>
      <c r="B1548" s="10">
        <v>4.7012583441945803E-2</v>
      </c>
      <c r="C1548" s="10">
        <f t="shared" ca="1" si="120"/>
        <v>0.3495283766627813</v>
      </c>
      <c r="D1548" s="10">
        <f t="shared" ca="1" si="121"/>
        <v>1.4802526751668788E-3</v>
      </c>
      <c r="E1548" s="10">
        <f t="shared" ca="1" si="122"/>
        <v>14.268847189271865</v>
      </c>
      <c r="F1548" s="10">
        <f t="shared" ca="1" si="123"/>
        <v>-1.4813493315105888E-3</v>
      </c>
    </row>
    <row r="1549" spans="1:6" x14ac:dyDescent="0.35">
      <c r="A1549" s="10">
        <f t="shared" si="124"/>
        <v>14992</v>
      </c>
      <c r="B1549" s="10">
        <v>4.7357034906376799E-2</v>
      </c>
      <c r="C1549" s="10">
        <f t="shared" ca="1" si="120"/>
        <v>0.35291938569307402</v>
      </c>
      <c r="D1549" s="10">
        <f t="shared" ca="1" si="121"/>
        <v>1.4946135984101685E-3</v>
      </c>
      <c r="E1549" s="10">
        <f t="shared" ca="1" si="122"/>
        <v>14.268641971678717</v>
      </c>
      <c r="F1549" s="10">
        <f t="shared" ca="1" si="123"/>
        <v>-1.4957316474876771E-3</v>
      </c>
    </row>
    <row r="1550" spans="1:6" x14ac:dyDescent="0.35">
      <c r="A1550" s="10">
        <f t="shared" si="124"/>
        <v>15052</v>
      </c>
      <c r="B1550" s="10">
        <v>4.7061356631966797E-2</v>
      </c>
      <c r="C1550" s="10">
        <f t="shared" ca="1" si="120"/>
        <v>0.35000853234471629</v>
      </c>
      <c r="D1550" s="10">
        <f t="shared" ca="1" si="121"/>
        <v>1.4822861344798736E-3</v>
      </c>
      <c r="E1550" s="10">
        <f t="shared" ca="1" si="122"/>
        <v>14.268818131138282</v>
      </c>
      <c r="F1550" s="10">
        <f t="shared" ca="1" si="123"/>
        <v>-1.4833858073930524E-3</v>
      </c>
    </row>
    <row r="1551" spans="1:6" x14ac:dyDescent="0.35">
      <c r="A1551" s="10">
        <f t="shared" si="124"/>
        <v>15112</v>
      </c>
      <c r="B1551" s="10">
        <v>4.6360599791475401E-2</v>
      </c>
      <c r="C1551" s="10">
        <f t="shared" ca="1" si="120"/>
        <v>0.3431098165036584</v>
      </c>
      <c r="D1551" s="10">
        <f t="shared" ca="1" si="121"/>
        <v>1.4530700728929934E-3</v>
      </c>
      <c r="E1551" s="10">
        <f t="shared" ca="1" si="122"/>
        <v>14.269235628658359</v>
      </c>
      <c r="F1551" s="10">
        <f t="shared" ca="1" si="123"/>
        <v>-1.4541268030039897E-3</v>
      </c>
    </row>
    <row r="1552" spans="1:6" x14ac:dyDescent="0.35">
      <c r="A1552" s="10">
        <f t="shared" si="124"/>
        <v>15172</v>
      </c>
      <c r="B1552" s="10">
        <v>4.7420984381723597E-2</v>
      </c>
      <c r="C1552" s="10">
        <f t="shared" ca="1" si="120"/>
        <v>0.35354894680915666</v>
      </c>
      <c r="D1552" s="10">
        <f t="shared" ca="1" si="121"/>
        <v>1.4972797897367784E-3</v>
      </c>
      <c r="E1552" s="10">
        <f t="shared" ca="1" si="122"/>
        <v>14.268603871804661</v>
      </c>
      <c r="F1552" s="10">
        <f t="shared" ca="1" si="123"/>
        <v>-1.4984018332697667E-3</v>
      </c>
    </row>
    <row r="1553" spans="1:6" x14ac:dyDescent="0.35">
      <c r="A1553" s="10">
        <f t="shared" si="124"/>
        <v>15232</v>
      </c>
      <c r="B1553" s="10">
        <v>4.7207478551242403E-2</v>
      </c>
      <c r="C1553" s="10">
        <f t="shared" ca="1" si="120"/>
        <v>0.3514470535848736</v>
      </c>
      <c r="D1553" s="10">
        <f t="shared" ca="1" si="121"/>
        <v>1.4883782719319397E-3</v>
      </c>
      <c r="E1553" s="10">
        <f t="shared" ca="1" si="122"/>
        <v>14.268731074494092</v>
      </c>
      <c r="F1553" s="10">
        <f t="shared" ca="1" si="123"/>
        <v>-1.4894870071536167E-3</v>
      </c>
    </row>
    <row r="1554" spans="1:6" x14ac:dyDescent="0.35">
      <c r="A1554" s="10">
        <f t="shared" si="124"/>
        <v>15292</v>
      </c>
      <c r="B1554" s="10">
        <v>4.6985709017446697E-2</v>
      </c>
      <c r="C1554" s="10">
        <f t="shared" ca="1" si="120"/>
        <v>0.34926380697569659</v>
      </c>
      <c r="D1554" s="10">
        <f t="shared" ca="1" si="121"/>
        <v>1.479132222542075E-3</v>
      </c>
      <c r="E1554" s="10">
        <f t="shared" ca="1" si="122"/>
        <v>14.268863200539874</v>
      </c>
      <c r="F1554" s="10">
        <f t="shared" ca="1" si="123"/>
        <v>-1.4802272185036535E-3</v>
      </c>
    </row>
    <row r="1555" spans="1:6" x14ac:dyDescent="0.35">
      <c r="A1555" s="10">
        <f t="shared" si="124"/>
        <v>15352</v>
      </c>
      <c r="B1555" s="10">
        <v>4.7567449261079198E-2</v>
      </c>
      <c r="C1555" s="10">
        <f t="shared" ca="1" si="120"/>
        <v>0.35499084437616518</v>
      </c>
      <c r="D1555" s="10">
        <f t="shared" ca="1" si="121"/>
        <v>1.5033862259330596E-3</v>
      </c>
      <c r="E1555" s="10">
        <f t="shared" ca="1" si="122"/>
        <v>14.268516610831416</v>
      </c>
      <c r="F1555" s="10">
        <f t="shared" ca="1" si="123"/>
        <v>-1.5045174449200593E-3</v>
      </c>
    </row>
    <row r="1556" spans="1:6" x14ac:dyDescent="0.35">
      <c r="A1556" s="10">
        <f t="shared" si="124"/>
        <v>15412</v>
      </c>
      <c r="B1556" s="10">
        <v>4.8331953777206102E-2</v>
      </c>
      <c r="C1556" s="10">
        <f t="shared" ca="1" si="120"/>
        <v>0.36251713468289498</v>
      </c>
      <c r="D1556" s="10">
        <f t="shared" ca="1" si="121"/>
        <v>1.5352600653820603E-3</v>
      </c>
      <c r="E1556" s="10">
        <f t="shared" ca="1" si="122"/>
        <v>14.26806113366569</v>
      </c>
      <c r="F1556" s="10">
        <f t="shared" ca="1" si="123"/>
        <v>-1.5364397847215158E-3</v>
      </c>
    </row>
    <row r="1557" spans="1:6" x14ac:dyDescent="0.35">
      <c r="A1557" s="10">
        <f t="shared" si="124"/>
        <v>15472</v>
      </c>
      <c r="B1557" s="10">
        <v>4.7562012330647302E-2</v>
      </c>
      <c r="C1557" s="10">
        <f t="shared" ref="C1557:C1620" ca="1" si="125">(B1557-$C$2)/($C$798-$C$2)</f>
        <v>0.35493731962131447</v>
      </c>
      <c r="D1557" s="10">
        <f t="shared" ref="D1557:D1620" ca="1" si="126">$K$4*C1557</f>
        <v>1.5031595485962667E-3</v>
      </c>
      <c r="E1557" s="10">
        <f t="shared" ref="E1557:E1620" ca="1" si="127">$J$6*(1-D1557)</f>
        <v>14.268519850050559</v>
      </c>
      <c r="F1557" s="10">
        <f t="shared" ref="F1557:F1620" ca="1" si="128">LN(E1557/$J$6)</f>
        <v>-1.5042904263123517E-3</v>
      </c>
    </row>
    <row r="1558" spans="1:6" x14ac:dyDescent="0.35">
      <c r="A1558" s="10">
        <f t="shared" ref="A1558:A1621" si="129">A1557+60</f>
        <v>15532</v>
      </c>
      <c r="B1558" s="10">
        <v>4.8451797396282498E-2</v>
      </c>
      <c r="C1558" s="10">
        <f t="shared" ca="1" si="125"/>
        <v>0.36369695487957299</v>
      </c>
      <c r="D1558" s="10">
        <f t="shared" ca="1" si="126"/>
        <v>1.5402566039149916E-3</v>
      </c>
      <c r="E1558" s="10">
        <f t="shared" ca="1" si="127"/>
        <v>14.267989733130054</v>
      </c>
      <c r="F1558" s="10">
        <f t="shared" ca="1" si="128"/>
        <v>-1.5414440185567348E-3</v>
      </c>
    </row>
    <row r="1559" spans="1:6" x14ac:dyDescent="0.35">
      <c r="A1559" s="10">
        <f t="shared" si="129"/>
        <v>15592</v>
      </c>
      <c r="B1559" s="10">
        <v>4.7519766186661802E-2</v>
      </c>
      <c r="C1559" s="10">
        <f t="shared" ca="1" si="125"/>
        <v>0.35452142051638097</v>
      </c>
      <c r="D1559" s="10">
        <f t="shared" ca="1" si="126"/>
        <v>1.5013982158868734E-3</v>
      </c>
      <c r="E1559" s="10">
        <f t="shared" ca="1" si="127"/>
        <v>14.268545019494976</v>
      </c>
      <c r="F1559" s="10">
        <f t="shared" ca="1" si="128"/>
        <v>-1.5025264436090383E-3</v>
      </c>
    </row>
    <row r="1560" spans="1:6" x14ac:dyDescent="0.35">
      <c r="A1560" s="10">
        <f t="shared" si="129"/>
        <v>15652</v>
      </c>
      <c r="B1560" s="10">
        <v>4.9351653753713101E-2</v>
      </c>
      <c r="C1560" s="10">
        <f t="shared" ca="1" si="125"/>
        <v>0.37255573862448804</v>
      </c>
      <c r="D1560" s="10">
        <f t="shared" ca="1" si="126"/>
        <v>1.5777735530747069E-3</v>
      </c>
      <c r="E1560" s="10">
        <f t="shared" ca="1" si="127"/>
        <v>14.267453615926561</v>
      </c>
      <c r="F1560" s="10">
        <f t="shared" ca="1" si="128"/>
        <v>-1.5790195485387393E-3</v>
      </c>
    </row>
    <row r="1561" spans="1:6" x14ac:dyDescent="0.35">
      <c r="A1561" s="10">
        <f t="shared" si="129"/>
        <v>15712</v>
      </c>
      <c r="B1561" s="10">
        <v>4.7540704718857199E-2</v>
      </c>
      <c r="C1561" s="10">
        <f t="shared" ca="1" si="125"/>
        <v>0.3547275533364953</v>
      </c>
      <c r="D1561" s="10">
        <f t="shared" ca="1" si="126"/>
        <v>1.5022711883800575E-3</v>
      </c>
      <c r="E1561" s="10">
        <f t="shared" ca="1" si="127"/>
        <v>14.268532544718047</v>
      </c>
      <c r="F1561" s="10">
        <f t="shared" ca="1" si="128"/>
        <v>-1.5034007291345624E-3</v>
      </c>
    </row>
    <row r="1562" spans="1:6" x14ac:dyDescent="0.35">
      <c r="A1562" s="10">
        <f t="shared" si="129"/>
        <v>15772</v>
      </c>
      <c r="B1562" s="10">
        <v>4.9153750566067897E-2</v>
      </c>
      <c r="C1562" s="10">
        <f t="shared" ca="1" si="125"/>
        <v>0.37060744818090641</v>
      </c>
      <c r="D1562" s="10">
        <f t="shared" ca="1" si="126"/>
        <v>1.5695225430461387E-3</v>
      </c>
      <c r="E1562" s="10">
        <f t="shared" ca="1" si="127"/>
        <v>14.267571522859871</v>
      </c>
      <c r="F1562" s="10">
        <f t="shared" ca="1" si="128"/>
        <v>-1.5707555338594639E-3</v>
      </c>
    </row>
    <row r="1563" spans="1:6" x14ac:dyDescent="0.35">
      <c r="A1563" s="10">
        <f t="shared" si="129"/>
        <v>15832</v>
      </c>
      <c r="B1563" s="10">
        <v>4.8367705598831197E-2</v>
      </c>
      <c r="C1563" s="10">
        <f t="shared" ca="1" si="125"/>
        <v>0.36286909936442241</v>
      </c>
      <c r="D1563" s="10">
        <f t="shared" ca="1" si="126"/>
        <v>1.5367506358083289E-3</v>
      </c>
      <c r="E1563" s="10">
        <f t="shared" ca="1" si="127"/>
        <v>14.268039833414297</v>
      </c>
      <c r="F1563" s="10">
        <f t="shared" ca="1" si="128"/>
        <v>-1.5379326481941079E-3</v>
      </c>
    </row>
    <row r="1564" spans="1:6" x14ac:dyDescent="0.35">
      <c r="A1564" s="10">
        <f t="shared" si="129"/>
        <v>15892</v>
      </c>
      <c r="B1564" s="10">
        <v>4.93811596170044E-2</v>
      </c>
      <c r="C1564" s="10">
        <f t="shared" ca="1" si="125"/>
        <v>0.37284621394307221</v>
      </c>
      <c r="D1564" s="10">
        <f t="shared" ca="1" si="126"/>
        <v>1.5790037160489108E-3</v>
      </c>
      <c r="E1564" s="10">
        <f t="shared" ca="1" si="127"/>
        <v>14.26743603689766</v>
      </c>
      <c r="F1564" s="10">
        <f t="shared" ca="1" si="128"/>
        <v>-1.5802516562577126E-3</v>
      </c>
    </row>
    <row r="1565" spans="1:6" x14ac:dyDescent="0.35">
      <c r="A1565" s="10">
        <f t="shared" si="129"/>
        <v>15952</v>
      </c>
      <c r="B1565" s="10">
        <v>4.99825772064919E-2</v>
      </c>
      <c r="C1565" s="10">
        <f t="shared" ca="1" si="125"/>
        <v>0.37876696820753125</v>
      </c>
      <c r="D1565" s="10">
        <f t="shared" ca="1" si="126"/>
        <v>1.6040781103588949E-3</v>
      </c>
      <c r="E1565" s="10">
        <f t="shared" ca="1" si="127"/>
        <v>14.26707772380297</v>
      </c>
      <c r="F1565" s="10">
        <f t="shared" ca="1" si="128"/>
        <v>-1.6053660211081866E-3</v>
      </c>
    </row>
    <row r="1566" spans="1:6" x14ac:dyDescent="0.35">
      <c r="A1566" s="10">
        <f t="shared" si="129"/>
        <v>16012</v>
      </c>
      <c r="B1566" s="10">
        <v>4.9190322875563401E-2</v>
      </c>
      <c r="C1566" s="10">
        <f t="shared" ca="1" si="125"/>
        <v>0.37096749029006909</v>
      </c>
      <c r="D1566" s="10">
        <f t="shared" ca="1" si="126"/>
        <v>1.5710473213784426E-3</v>
      </c>
      <c r="E1566" s="10">
        <f t="shared" ca="1" si="127"/>
        <v>14.2675497337775</v>
      </c>
      <c r="F1566" s="10">
        <f t="shared" ca="1" si="128"/>
        <v>-1.572282710294093E-3</v>
      </c>
    </row>
    <row r="1567" spans="1:6" x14ac:dyDescent="0.35">
      <c r="A1567" s="10">
        <f t="shared" si="129"/>
        <v>16072</v>
      </c>
      <c r="B1567" s="10">
        <v>5.0289244721604703E-2</v>
      </c>
      <c r="C1567" s="10">
        <f t="shared" ca="1" si="125"/>
        <v>0.38178600694137083</v>
      </c>
      <c r="D1567" s="10">
        <f t="shared" ca="1" si="126"/>
        <v>1.6168637393967054E-3</v>
      </c>
      <c r="E1567" s="10">
        <f t="shared" ca="1" si="127"/>
        <v>14.266895017164019</v>
      </c>
      <c r="F1567" s="10">
        <f t="shared" ca="1" si="128"/>
        <v>-1.6181722742445309E-3</v>
      </c>
    </row>
    <row r="1568" spans="1:6" x14ac:dyDescent="0.35">
      <c r="A1568" s="10">
        <f t="shared" si="129"/>
        <v>16132</v>
      </c>
      <c r="B1568" s="10">
        <v>4.8841848988828603E-2</v>
      </c>
      <c r="C1568" s="10">
        <f t="shared" ca="1" si="125"/>
        <v>0.36753688186257721</v>
      </c>
      <c r="D1568" s="10">
        <f t="shared" ca="1" si="126"/>
        <v>1.5565186946880146E-3</v>
      </c>
      <c r="E1568" s="10">
        <f t="shared" ca="1" si="127"/>
        <v>14.267757347852909</v>
      </c>
      <c r="F1568" s="10">
        <f t="shared" ca="1" si="128"/>
        <v>-1.5577313283993731E-3</v>
      </c>
    </row>
    <row r="1569" spans="1:6" x14ac:dyDescent="0.35">
      <c r="A1569" s="10">
        <f t="shared" si="129"/>
        <v>16192</v>
      </c>
      <c r="B1569" s="10">
        <v>4.8314750885131298E-2</v>
      </c>
      <c r="C1569" s="10">
        <f t="shared" ca="1" si="125"/>
        <v>0.36234777798566281</v>
      </c>
      <c r="D1569" s="10">
        <f t="shared" ca="1" si="126"/>
        <v>1.534542839769282E-3</v>
      </c>
      <c r="E1569" s="10">
        <f t="shared" ca="1" si="127"/>
        <v>14.268071382819697</v>
      </c>
      <c r="F1569" s="10">
        <f t="shared" ca="1" si="128"/>
        <v>-1.5357214565457657E-3</v>
      </c>
    </row>
    <row r="1570" spans="1:6" x14ac:dyDescent="0.35">
      <c r="A1570" s="10">
        <f t="shared" si="129"/>
        <v>16252</v>
      </c>
      <c r="B1570" s="10">
        <v>5.0716843498101502E-2</v>
      </c>
      <c r="C1570" s="10">
        <f t="shared" ca="1" si="125"/>
        <v>0.38599557334527046</v>
      </c>
      <c r="D1570" s="10">
        <f t="shared" ca="1" si="126"/>
        <v>1.6346912531172205E-3</v>
      </c>
      <c r="E1570" s="10">
        <f t="shared" ca="1" si="127"/>
        <v>14.266640261992954</v>
      </c>
      <c r="F1570" s="10">
        <f t="shared" ca="1" si="128"/>
        <v>-1.6360288187336769E-3</v>
      </c>
    </row>
    <row r="1571" spans="1:6" x14ac:dyDescent="0.35">
      <c r="A1571" s="10">
        <f t="shared" si="129"/>
        <v>16312</v>
      </c>
      <c r="B1571" s="10">
        <v>5.0092875201586097E-2</v>
      </c>
      <c r="C1571" s="10">
        <f t="shared" ca="1" si="125"/>
        <v>0.37985281494070006</v>
      </c>
      <c r="D1571" s="10">
        <f t="shared" ca="1" si="126"/>
        <v>1.6086766712738647E-3</v>
      </c>
      <c r="E1571" s="10">
        <f t="shared" ca="1" si="127"/>
        <v>14.267012010367496</v>
      </c>
      <c r="F1571" s="10">
        <f t="shared" ca="1" si="128"/>
        <v>-1.6099719809328679E-3</v>
      </c>
    </row>
    <row r="1572" spans="1:6" x14ac:dyDescent="0.35">
      <c r="A1572" s="10">
        <f t="shared" si="129"/>
        <v>16372</v>
      </c>
      <c r="B1572" s="10">
        <v>4.9042832491988202E-2</v>
      </c>
      <c r="C1572" s="10">
        <f t="shared" ca="1" si="125"/>
        <v>0.36951549697829433</v>
      </c>
      <c r="D1572" s="10">
        <f t="shared" ca="1" si="126"/>
        <v>1.5648981297030765E-3</v>
      </c>
      <c r="E1572" s="10">
        <f t="shared" ca="1" si="127"/>
        <v>14.267637605726541</v>
      </c>
      <c r="F1572" s="10">
        <f t="shared" ca="1" si="128"/>
        <v>-1.5661238617120676E-3</v>
      </c>
    </row>
    <row r="1573" spans="1:6" x14ac:dyDescent="0.35">
      <c r="A1573" s="10">
        <f t="shared" si="129"/>
        <v>16432</v>
      </c>
      <c r="B1573" s="10">
        <v>4.8751845771790002E-2</v>
      </c>
      <c r="C1573" s="10">
        <f t="shared" ca="1" si="125"/>
        <v>0.36665083040613339</v>
      </c>
      <c r="D1573" s="10">
        <f t="shared" ca="1" si="126"/>
        <v>1.5527662667699749E-3</v>
      </c>
      <c r="E1573" s="10">
        <f t="shared" ca="1" si="127"/>
        <v>14.267810970047856</v>
      </c>
      <c r="F1573" s="10">
        <f t="shared" ca="1" si="128"/>
        <v>-1.5539730577142719E-3</v>
      </c>
    </row>
    <row r="1574" spans="1:6" x14ac:dyDescent="0.35">
      <c r="A1574" s="10">
        <f t="shared" si="129"/>
        <v>16492</v>
      </c>
      <c r="B1574" s="10">
        <v>4.9350989819442997E-2</v>
      </c>
      <c r="C1574" s="10">
        <f t="shared" ca="1" si="125"/>
        <v>0.37254920241449058</v>
      </c>
      <c r="D1574" s="10">
        <f t="shared" ca="1" si="126"/>
        <v>1.5777458722253676E-3</v>
      </c>
      <c r="E1574" s="10">
        <f t="shared" ca="1" si="127"/>
        <v>14.267454011485899</v>
      </c>
      <c r="F1574" s="10">
        <f t="shared" ca="1" si="128"/>
        <v>-1.5789918239466044E-3</v>
      </c>
    </row>
    <row r="1575" spans="1:6" x14ac:dyDescent="0.35">
      <c r="A1575" s="10">
        <f t="shared" si="129"/>
        <v>16552</v>
      </c>
      <c r="B1575" s="10">
        <v>4.9186761235339799E-2</v>
      </c>
      <c r="C1575" s="10">
        <f t="shared" ca="1" si="125"/>
        <v>0.3709324271377587</v>
      </c>
      <c r="D1575" s="10">
        <f t="shared" ca="1" si="126"/>
        <v>1.5708988289284082E-3</v>
      </c>
      <c r="E1575" s="10">
        <f t="shared" ca="1" si="127"/>
        <v>14.267551855734613</v>
      </c>
      <c r="F1575" s="10">
        <f t="shared" ca="1" si="128"/>
        <v>-1.5721339841991773E-3</v>
      </c>
    </row>
    <row r="1576" spans="1:6" x14ac:dyDescent="0.35">
      <c r="A1576" s="10">
        <f t="shared" si="129"/>
        <v>16612</v>
      </c>
      <c r="B1576" s="10">
        <v>5.1079344209081903E-2</v>
      </c>
      <c r="C1576" s="10">
        <f t="shared" ca="1" si="125"/>
        <v>0.38956427114846509</v>
      </c>
      <c r="D1576" s="10">
        <f t="shared" ca="1" si="126"/>
        <v>1.6498046883137497E-3</v>
      </c>
      <c r="E1576" s="10">
        <f t="shared" ca="1" si="127"/>
        <v>14.266424291003995</v>
      </c>
      <c r="F1576" s="10">
        <f t="shared" ca="1" si="128"/>
        <v>-1.651167114766462E-3</v>
      </c>
    </row>
    <row r="1577" spans="1:6" x14ac:dyDescent="0.35">
      <c r="A1577" s="10">
        <f t="shared" si="129"/>
        <v>16672</v>
      </c>
      <c r="B1577" s="10">
        <v>4.9506336739841901E-2</v>
      </c>
      <c r="C1577" s="10">
        <f t="shared" ca="1" si="125"/>
        <v>0.37407854069374874</v>
      </c>
      <c r="D1577" s="10">
        <f t="shared" ca="1" si="126"/>
        <v>1.5842226198380259E-3</v>
      </c>
      <c r="E1577" s="10">
        <f t="shared" ca="1" si="127"/>
        <v>14.267361458762513</v>
      </c>
      <c r="F1577" s="10">
        <f t="shared" ca="1" si="128"/>
        <v>-1.5854788274095775E-3</v>
      </c>
    </row>
    <row r="1578" spans="1:6" x14ac:dyDescent="0.35">
      <c r="A1578" s="10">
        <f t="shared" si="129"/>
        <v>16732</v>
      </c>
      <c r="B1578" s="10">
        <v>5.1261615116477303E-2</v>
      </c>
      <c r="C1578" s="10">
        <f t="shared" ca="1" si="125"/>
        <v>0.39135866704095601</v>
      </c>
      <c r="D1578" s="10">
        <f t="shared" ca="1" si="126"/>
        <v>1.6574039549184488E-3</v>
      </c>
      <c r="E1578" s="10">
        <f t="shared" ca="1" si="127"/>
        <v>14.266315697484215</v>
      </c>
      <c r="F1578" s="10">
        <f t="shared" ca="1" si="128"/>
        <v>-1.658778968365157E-3</v>
      </c>
    </row>
    <row r="1579" spans="1:6" x14ac:dyDescent="0.35">
      <c r="A1579" s="10">
        <f t="shared" si="129"/>
        <v>16792</v>
      </c>
      <c r="B1579" s="10">
        <v>5.1056627314079402E-2</v>
      </c>
      <c r="C1579" s="10">
        <f t="shared" ca="1" si="125"/>
        <v>0.38934063094353538</v>
      </c>
      <c r="D1579" s="10">
        <f t="shared" ca="1" si="126"/>
        <v>1.6488575720458724E-3</v>
      </c>
      <c r="E1579" s="10">
        <f t="shared" ca="1" si="127"/>
        <v>14.266437825295464</v>
      </c>
      <c r="F1579" s="10">
        <f t="shared" ca="1" si="128"/>
        <v>-1.6502184338095694E-3</v>
      </c>
    </row>
    <row r="1580" spans="1:6" x14ac:dyDescent="0.35">
      <c r="A1580" s="10">
        <f t="shared" si="129"/>
        <v>16852</v>
      </c>
      <c r="B1580" s="10">
        <v>5.1277260406786103E-2</v>
      </c>
      <c r="C1580" s="10">
        <f t="shared" ca="1" si="125"/>
        <v>0.39151268967170988</v>
      </c>
      <c r="D1580" s="10">
        <f t="shared" ca="1" si="126"/>
        <v>1.6580562407596915E-3</v>
      </c>
      <c r="E1580" s="10">
        <f t="shared" ca="1" si="127"/>
        <v>14.266306376319545</v>
      </c>
      <c r="F1580" s="10">
        <f t="shared" ca="1" si="128"/>
        <v>-1.6594323373156498E-3</v>
      </c>
    </row>
    <row r="1581" spans="1:6" x14ac:dyDescent="0.35">
      <c r="A1581" s="10">
        <f t="shared" si="129"/>
        <v>16912</v>
      </c>
      <c r="B1581" s="10">
        <v>5.02099009110571E-2</v>
      </c>
      <c r="C1581" s="10">
        <f t="shared" ca="1" si="125"/>
        <v>0.38100489376332347</v>
      </c>
      <c r="D1581" s="10">
        <f t="shared" ca="1" si="126"/>
        <v>1.6135557250876748E-3</v>
      </c>
      <c r="E1581" s="10">
        <f t="shared" ca="1" si="127"/>
        <v>14.266942288688496</v>
      </c>
      <c r="F1581" s="10">
        <f t="shared" ca="1" si="128"/>
        <v>-1.6148589081543389E-3</v>
      </c>
    </row>
    <row r="1582" spans="1:6" x14ac:dyDescent="0.35">
      <c r="A1582" s="10">
        <f t="shared" si="129"/>
        <v>16972</v>
      </c>
      <c r="B1582" s="10">
        <v>5.0308191431692503E-2</v>
      </c>
      <c r="C1582" s="10">
        <f t="shared" ca="1" si="125"/>
        <v>0.38197253094151756</v>
      </c>
      <c r="D1582" s="10">
        <f t="shared" ca="1" si="126"/>
        <v>1.617653668537327E-3</v>
      </c>
      <c r="E1582" s="10">
        <f t="shared" ca="1" si="127"/>
        <v>14.266883729076602</v>
      </c>
      <c r="F1582" s="10">
        <f t="shared" ca="1" si="128"/>
        <v>-1.6189634829742792E-3</v>
      </c>
    </row>
    <row r="1583" spans="1:6" x14ac:dyDescent="0.35">
      <c r="A1583" s="10">
        <f t="shared" si="129"/>
        <v>17032</v>
      </c>
      <c r="B1583" s="10">
        <v>5.0895174225053401E-2</v>
      </c>
      <c r="C1583" s="10">
        <f t="shared" ca="1" si="125"/>
        <v>0.38775117948406712</v>
      </c>
      <c r="D1583" s="10">
        <f t="shared" ca="1" si="126"/>
        <v>1.6421262451150242E-3</v>
      </c>
      <c r="E1583" s="10">
        <f t="shared" ca="1" si="127"/>
        <v>14.266534015957305</v>
      </c>
      <c r="F1583" s="10">
        <f t="shared" ca="1" si="128"/>
        <v>-1.6434760122786172E-3</v>
      </c>
    </row>
    <row r="1584" spans="1:6" x14ac:dyDescent="0.35">
      <c r="A1584" s="10">
        <f t="shared" si="129"/>
        <v>17092</v>
      </c>
      <c r="B1584" s="10">
        <v>5.1723177054029401E-2</v>
      </c>
      <c r="C1584" s="10">
        <f t="shared" ca="1" si="125"/>
        <v>0.39590258936355105</v>
      </c>
      <c r="D1584" s="10">
        <f t="shared" ca="1" si="126"/>
        <v>1.6766474659546387E-3</v>
      </c>
      <c r="E1584" s="10">
        <f t="shared" ca="1" si="127"/>
        <v>14.266040707711507</v>
      </c>
      <c r="F1584" s="10">
        <f t="shared" ca="1" si="128"/>
        <v>-1.6780546123961531E-3</v>
      </c>
    </row>
    <row r="1585" spans="1:6" x14ac:dyDescent="0.35">
      <c r="A1585" s="10">
        <f t="shared" si="129"/>
        <v>17152</v>
      </c>
      <c r="B1585" s="10">
        <v>5.1566656502536001E-2</v>
      </c>
      <c r="C1585" s="10">
        <f t="shared" ca="1" si="125"/>
        <v>0.39436169708017149</v>
      </c>
      <c r="D1585" s="10">
        <f t="shared" ca="1" si="126"/>
        <v>1.6701217871345263E-3</v>
      </c>
      <c r="E1585" s="10">
        <f t="shared" ca="1" si="127"/>
        <v>14.266133959661847</v>
      </c>
      <c r="F1585" s="10">
        <f t="shared" ca="1" si="128"/>
        <v>-1.6715179953014833E-3</v>
      </c>
    </row>
    <row r="1586" spans="1:6" x14ac:dyDescent="0.35">
      <c r="A1586" s="10">
        <f t="shared" si="129"/>
        <v>17212</v>
      </c>
      <c r="B1586" s="10">
        <v>5.2593856911429503E-2</v>
      </c>
      <c r="C1586" s="10">
        <f t="shared" ca="1" si="125"/>
        <v>0.40447414026061274</v>
      </c>
      <c r="D1586" s="10">
        <f t="shared" ca="1" si="126"/>
        <v>1.712947984003695E-3</v>
      </c>
      <c r="E1586" s="10">
        <f t="shared" ca="1" si="127"/>
        <v>14.265521973308587</v>
      </c>
      <c r="F1586" s="10">
        <f t="shared" ca="1" si="128"/>
        <v>-1.7144167569290198E-3</v>
      </c>
    </row>
    <row r="1587" spans="1:6" x14ac:dyDescent="0.35">
      <c r="A1587" s="10">
        <f t="shared" si="129"/>
        <v>17272</v>
      </c>
      <c r="B1587" s="10">
        <v>5.1937776457705601E-2</v>
      </c>
      <c r="C1587" s="10">
        <f t="shared" ca="1" si="125"/>
        <v>0.39801524844881153</v>
      </c>
      <c r="D1587" s="10">
        <f t="shared" ca="1" si="126"/>
        <v>1.685594577180717E-3</v>
      </c>
      <c r="E1587" s="10">
        <f t="shared" ca="1" si="127"/>
        <v>14.265912853492086</v>
      </c>
      <c r="F1587" s="10">
        <f t="shared" ca="1" si="128"/>
        <v>-1.6870167901277175E-3</v>
      </c>
    </row>
    <row r="1588" spans="1:6" x14ac:dyDescent="0.35">
      <c r="A1588" s="10">
        <f t="shared" si="129"/>
        <v>17332</v>
      </c>
      <c r="B1588" s="10">
        <v>5.2037652929147797E-2</v>
      </c>
      <c r="C1588" s="10">
        <f t="shared" ca="1" si="125"/>
        <v>0.39899849878027327</v>
      </c>
      <c r="D1588" s="10">
        <f t="shared" ca="1" si="126"/>
        <v>1.6897586423344573E-3</v>
      </c>
      <c r="E1588" s="10">
        <f t="shared" ca="1" si="127"/>
        <v>14.26585334900104</v>
      </c>
      <c r="F1588" s="10">
        <f t="shared" ca="1" si="128"/>
        <v>-1.6911878947571323E-3</v>
      </c>
    </row>
    <row r="1589" spans="1:6" x14ac:dyDescent="0.35">
      <c r="A1589" s="10">
        <f t="shared" si="129"/>
        <v>17392</v>
      </c>
      <c r="B1589" s="10">
        <v>5.1443671623310198E-2</v>
      </c>
      <c r="C1589" s="10">
        <f t="shared" ca="1" si="125"/>
        <v>0.39315095223188617</v>
      </c>
      <c r="D1589" s="10">
        <f t="shared" ca="1" si="126"/>
        <v>1.6649942827020379E-3</v>
      </c>
      <c r="E1589" s="10">
        <f t="shared" ca="1" si="127"/>
        <v>14.266207231700188</v>
      </c>
      <c r="F1589" s="10">
        <f t="shared" ca="1" si="128"/>
        <v>-1.6663819261755327E-3</v>
      </c>
    </row>
    <row r="1590" spans="1:6" x14ac:dyDescent="0.35">
      <c r="A1590" s="10">
        <f t="shared" si="129"/>
        <v>17452</v>
      </c>
      <c r="B1590" s="10">
        <v>5.2336603025103103E-2</v>
      </c>
      <c r="C1590" s="10">
        <f t="shared" ca="1" si="125"/>
        <v>0.40194156211334964</v>
      </c>
      <c r="D1590" s="10">
        <f t="shared" ca="1" si="126"/>
        <v>1.7022225155500358E-3</v>
      </c>
      <c r="E1590" s="10">
        <f t="shared" ca="1" si="127"/>
        <v>14.265675240252788</v>
      </c>
      <c r="F1590" s="10">
        <f t="shared" ca="1" si="128"/>
        <v>-1.7036729424962664E-3</v>
      </c>
    </row>
    <row r="1591" spans="1:6" x14ac:dyDescent="0.35">
      <c r="A1591" s="10">
        <f t="shared" si="129"/>
        <v>17512</v>
      </c>
      <c r="B1591" s="10">
        <v>4.9966267184703698E-2</v>
      </c>
      <c r="C1591" s="10">
        <f t="shared" ca="1" si="125"/>
        <v>0.37860640151852204</v>
      </c>
      <c r="D1591" s="10">
        <f t="shared" ca="1" si="126"/>
        <v>1.6033981104309409E-3</v>
      </c>
      <c r="E1591" s="10">
        <f t="shared" ca="1" si="127"/>
        <v>14.267087441001941</v>
      </c>
      <c r="F1591" s="10">
        <f t="shared" ca="1" si="128"/>
        <v>-1.6046849288867127E-3</v>
      </c>
    </row>
    <row r="1592" spans="1:6" x14ac:dyDescent="0.35">
      <c r="A1592" s="10">
        <f t="shared" si="129"/>
        <v>17572</v>
      </c>
      <c r="B1592" s="10">
        <v>5.1404515927935601E-2</v>
      </c>
      <c r="C1592" s="10">
        <f t="shared" ca="1" si="125"/>
        <v>0.39276547755602154</v>
      </c>
      <c r="D1592" s="10">
        <f t="shared" ca="1" si="126"/>
        <v>1.6633617974497511E-3</v>
      </c>
      <c r="E1592" s="10">
        <f t="shared" ca="1" si="127"/>
        <v>14.266230559914442</v>
      </c>
      <c r="F1592" s="10">
        <f t="shared" ca="1" si="128"/>
        <v>-1.6647467196485384E-3</v>
      </c>
    </row>
    <row r="1593" spans="1:6" x14ac:dyDescent="0.35">
      <c r="A1593" s="10">
        <f t="shared" si="129"/>
        <v>17632</v>
      </c>
      <c r="B1593" s="10">
        <v>5.2569640559363397E-2</v>
      </c>
      <c r="C1593" s="10">
        <f t="shared" ca="1" si="125"/>
        <v>0.4042357384042799</v>
      </c>
      <c r="D1593" s="10">
        <f t="shared" ca="1" si="126"/>
        <v>1.7119383521421254E-3</v>
      </c>
      <c r="E1593" s="10">
        <f t="shared" ca="1" si="127"/>
        <v>14.265536400947889</v>
      </c>
      <c r="F1593" s="10">
        <f t="shared" ca="1" si="128"/>
        <v>-1.7134053931643803E-3</v>
      </c>
    </row>
    <row r="1594" spans="1:6" x14ac:dyDescent="0.35">
      <c r="A1594" s="10">
        <f t="shared" si="129"/>
        <v>17692</v>
      </c>
      <c r="B1594" s="10">
        <v>5.2199710775653801E-2</v>
      </c>
      <c r="C1594" s="10">
        <f t="shared" ca="1" si="125"/>
        <v>0.40059390387410687</v>
      </c>
      <c r="D1594" s="10">
        <f t="shared" ca="1" si="126"/>
        <v>1.6965151829068427E-3</v>
      </c>
      <c r="E1594" s="10">
        <f t="shared" ca="1" si="127"/>
        <v>14.265756798036261</v>
      </c>
      <c r="F1594" s="10">
        <f t="shared" ca="1" si="128"/>
        <v>-1.6979558944796743E-3</v>
      </c>
    </row>
    <row r="1595" spans="1:6" x14ac:dyDescent="0.35">
      <c r="A1595" s="10">
        <f t="shared" si="129"/>
        <v>17752</v>
      </c>
      <c r="B1595" s="10">
        <v>5.2871427550822199E-2</v>
      </c>
      <c r="C1595" s="10">
        <f t="shared" ca="1" si="125"/>
        <v>0.40720673002120383</v>
      </c>
      <c r="D1595" s="10">
        <f t="shared" ca="1" si="126"/>
        <v>1.7245205016397983E-3</v>
      </c>
      <c r="E1595" s="10">
        <f t="shared" ca="1" si="127"/>
        <v>14.265356602031567</v>
      </c>
      <c r="F1595" s="10">
        <f t="shared" ca="1" si="128"/>
        <v>-1.7260091988921698E-3</v>
      </c>
    </row>
    <row r="1596" spans="1:6" x14ac:dyDescent="0.35">
      <c r="A1596" s="10">
        <f t="shared" si="129"/>
        <v>17812</v>
      </c>
      <c r="B1596" s="10">
        <v>5.25723270540168E-2</v>
      </c>
      <c r="C1596" s="10">
        <f t="shared" ca="1" si="125"/>
        <v>0.40426218604224995</v>
      </c>
      <c r="D1596" s="10">
        <f t="shared" ca="1" si="126"/>
        <v>1.7120503578889285E-3</v>
      </c>
      <c r="E1596" s="10">
        <f t="shared" ca="1" si="127"/>
        <v>14.265534800385767</v>
      </c>
      <c r="F1596" s="10">
        <f t="shared" ca="1" si="128"/>
        <v>-1.7135175909933295E-3</v>
      </c>
    </row>
    <row r="1597" spans="1:6" x14ac:dyDescent="0.35">
      <c r="A1597" s="10">
        <f t="shared" si="129"/>
        <v>17872</v>
      </c>
      <c r="B1597" s="10">
        <v>5.2836903757882699E-2</v>
      </c>
      <c r="C1597" s="10">
        <f t="shared" ca="1" si="125"/>
        <v>0.40686685486982022</v>
      </c>
      <c r="D1597" s="10">
        <f t="shared" ca="1" si="126"/>
        <v>1.7230811303736886E-3</v>
      </c>
      <c r="E1597" s="10">
        <f t="shared" ca="1" si="127"/>
        <v>14.265377170646959</v>
      </c>
      <c r="F1597" s="10">
        <f t="shared" ca="1" si="128"/>
        <v>-1.7245673421522794E-3</v>
      </c>
    </row>
    <row r="1598" spans="1:6" x14ac:dyDescent="0.35">
      <c r="A1598" s="10">
        <f t="shared" si="129"/>
        <v>17932</v>
      </c>
      <c r="B1598" s="10">
        <v>5.2817105000292797E-2</v>
      </c>
      <c r="C1598" s="10">
        <f t="shared" ca="1" si="125"/>
        <v>0.40667194274805918</v>
      </c>
      <c r="D1598" s="10">
        <f t="shared" ca="1" si="126"/>
        <v>1.7222556775380307E-3</v>
      </c>
      <c r="E1598" s="10">
        <f t="shared" ca="1" si="127"/>
        <v>14.265388966367981</v>
      </c>
      <c r="F1598" s="10">
        <f t="shared" ca="1" si="128"/>
        <v>-1.7237404648812907E-3</v>
      </c>
    </row>
    <row r="1599" spans="1:6" x14ac:dyDescent="0.35">
      <c r="A1599" s="10">
        <f t="shared" si="129"/>
        <v>17992</v>
      </c>
      <c r="B1599" s="10">
        <v>5.2594066830408903E-2</v>
      </c>
      <c r="C1599" s="10">
        <f t="shared" ca="1" si="125"/>
        <v>0.4044762068424923</v>
      </c>
      <c r="D1599" s="10">
        <f t="shared" ca="1" si="126"/>
        <v>1.7129567359779549E-3</v>
      </c>
      <c r="E1599" s="10">
        <f t="shared" ca="1" si="127"/>
        <v>14.265521848242875</v>
      </c>
      <c r="F1599" s="10">
        <f t="shared" ca="1" si="128"/>
        <v>-1.7144255239207153E-3</v>
      </c>
    </row>
    <row r="1600" spans="1:6" x14ac:dyDescent="0.35">
      <c r="A1600" s="10">
        <f t="shared" si="129"/>
        <v>18052</v>
      </c>
      <c r="B1600" s="10">
        <v>5.4434633982264898E-2</v>
      </c>
      <c r="C1600" s="10">
        <f t="shared" ca="1" si="125"/>
        <v>0.42259597254914716</v>
      </c>
      <c r="D1600" s="10">
        <f t="shared" ca="1" si="126"/>
        <v>1.7896939437456382E-3</v>
      </c>
      <c r="E1600" s="10">
        <f t="shared" ca="1" si="127"/>
        <v>14.264425273543875</v>
      </c>
      <c r="F1600" s="10">
        <f t="shared" ca="1" si="128"/>
        <v>-1.7912973593194447E-3</v>
      </c>
    </row>
    <row r="1601" spans="1:6" x14ac:dyDescent="0.35">
      <c r="A1601" s="10">
        <f t="shared" si="129"/>
        <v>18112</v>
      </c>
      <c r="B1601" s="10">
        <v>5.3885831693802101E-2</v>
      </c>
      <c r="C1601" s="10">
        <f t="shared" ca="1" si="125"/>
        <v>0.41719319825960582</v>
      </c>
      <c r="D1601" s="10">
        <f t="shared" ca="1" si="126"/>
        <v>1.7668131946294307E-3</v>
      </c>
      <c r="E1601" s="10">
        <f t="shared" ca="1" si="127"/>
        <v>14.264752239448745</v>
      </c>
      <c r="F1601" s="10">
        <f t="shared" ca="1" si="128"/>
        <v>-1.7683758499464283E-3</v>
      </c>
    </row>
    <row r="1602" spans="1:6" x14ac:dyDescent="0.35">
      <c r="A1602" s="10">
        <f t="shared" si="129"/>
        <v>18172</v>
      </c>
      <c r="B1602" s="10">
        <v>5.4182784596411002E-2</v>
      </c>
      <c r="C1602" s="10">
        <f t="shared" ca="1" si="125"/>
        <v>0.42011659989467171</v>
      </c>
      <c r="D1602" s="10">
        <f t="shared" ca="1" si="126"/>
        <v>1.7791938005539347E-3</v>
      </c>
      <c r="E1602" s="10">
        <f t="shared" ca="1" si="127"/>
        <v>14.264575320590083</v>
      </c>
      <c r="F1602" s="10">
        <f t="shared" ca="1" si="128"/>
        <v>-1.7807784457167226E-3</v>
      </c>
    </row>
    <row r="1603" spans="1:6" x14ac:dyDescent="0.35">
      <c r="A1603" s="10">
        <f t="shared" si="129"/>
        <v>18232</v>
      </c>
      <c r="B1603" s="10">
        <v>5.3715369900070697E-2</v>
      </c>
      <c r="C1603" s="10">
        <f t="shared" ca="1" si="125"/>
        <v>0.41551505912665732</v>
      </c>
      <c r="D1603" s="10">
        <f t="shared" ca="1" si="126"/>
        <v>1.7597062754013937E-3</v>
      </c>
      <c r="E1603" s="10">
        <f t="shared" ca="1" si="127"/>
        <v>14.264853797324514</v>
      </c>
      <c r="F1603" s="10">
        <f t="shared" ca="1" si="128"/>
        <v>-1.7612563772387211E-3</v>
      </c>
    </row>
    <row r="1604" spans="1:6" x14ac:dyDescent="0.35">
      <c r="A1604" s="10">
        <f t="shared" si="129"/>
        <v>18292</v>
      </c>
      <c r="B1604" s="10">
        <v>5.34629952260091E-2</v>
      </c>
      <c r="C1604" s="10">
        <f t="shared" ca="1" si="125"/>
        <v>0.41303051518612338</v>
      </c>
      <c r="D1604" s="10">
        <f t="shared" ca="1" si="126"/>
        <v>1.7491842318132324E-3</v>
      </c>
      <c r="E1604" s="10">
        <f t="shared" ca="1" si="127"/>
        <v>14.265004157327388</v>
      </c>
      <c r="F1604" s="10">
        <f t="shared" ca="1" si="128"/>
        <v>-1.7507158408565072E-3</v>
      </c>
    </row>
    <row r="1605" spans="1:6" x14ac:dyDescent="0.35">
      <c r="A1605" s="10">
        <f t="shared" si="129"/>
        <v>18352</v>
      </c>
      <c r="B1605" s="10">
        <v>5.5646505516343502E-2</v>
      </c>
      <c r="C1605" s="10">
        <f t="shared" ca="1" si="125"/>
        <v>0.43452644096043325</v>
      </c>
      <c r="D1605" s="10">
        <f t="shared" ca="1" si="126"/>
        <v>1.8402194774674349E-3</v>
      </c>
      <c r="E1605" s="10">
        <f t="shared" ca="1" si="127"/>
        <v>14.263703263666988</v>
      </c>
      <c r="F1605" s="10">
        <f t="shared" ca="1" si="128"/>
        <v>-1.841914761445763E-3</v>
      </c>
    </row>
    <row r="1606" spans="1:6" x14ac:dyDescent="0.35">
      <c r="A1606" s="10">
        <f t="shared" si="129"/>
        <v>18412</v>
      </c>
      <c r="B1606" s="10">
        <v>5.3862695792672999E-2</v>
      </c>
      <c r="C1606" s="10">
        <f t="shared" ca="1" si="125"/>
        <v>0.41696543308002576</v>
      </c>
      <c r="D1606" s="10">
        <f t="shared" ca="1" si="126"/>
        <v>1.7658486090939092E-3</v>
      </c>
      <c r="E1606" s="10">
        <f t="shared" ca="1" si="127"/>
        <v>14.264766023376048</v>
      </c>
      <c r="F1606" s="10">
        <f t="shared" ca="1" si="128"/>
        <v>-1.7674095576188731E-3</v>
      </c>
    </row>
    <row r="1607" spans="1:6" x14ac:dyDescent="0.35">
      <c r="A1607" s="10">
        <f t="shared" si="129"/>
        <v>18472</v>
      </c>
      <c r="B1607" s="10">
        <v>5.4470246556420403E-2</v>
      </c>
      <c r="C1607" s="10">
        <f t="shared" ca="1" si="125"/>
        <v>0.42294656638608374</v>
      </c>
      <c r="D1607" s="10">
        <f t="shared" ca="1" si="126"/>
        <v>1.7911787086450648E-3</v>
      </c>
      <c r="E1607" s="10">
        <f t="shared" ca="1" si="127"/>
        <v>14.264404056253461</v>
      </c>
      <c r="F1607" s="10">
        <f t="shared" ca="1" si="128"/>
        <v>-1.7927847873641218E-3</v>
      </c>
    </row>
    <row r="1608" spans="1:6" x14ac:dyDescent="0.35">
      <c r="A1608" s="10">
        <f t="shared" si="129"/>
        <v>18532</v>
      </c>
      <c r="B1608" s="10">
        <v>5.4682454415828197E-2</v>
      </c>
      <c r="C1608" s="10">
        <f t="shared" ca="1" si="125"/>
        <v>0.42503568152089566</v>
      </c>
      <c r="D1608" s="10">
        <f t="shared" ca="1" si="126"/>
        <v>1.8000261112409931E-3</v>
      </c>
      <c r="E1608" s="10">
        <f t="shared" ca="1" si="127"/>
        <v>14.264277626870365</v>
      </c>
      <c r="F1608" s="10">
        <f t="shared" ca="1" si="128"/>
        <v>-1.8016481049544847E-3</v>
      </c>
    </row>
    <row r="1609" spans="1:6" x14ac:dyDescent="0.35">
      <c r="A1609" s="10">
        <f t="shared" si="129"/>
        <v>18592</v>
      </c>
      <c r="B1609" s="10">
        <v>5.3711164318918397E-2</v>
      </c>
      <c r="C1609" s="10">
        <f t="shared" ca="1" si="125"/>
        <v>0.41547365659208357</v>
      </c>
      <c r="D1609" s="10">
        <f t="shared" ca="1" si="126"/>
        <v>1.7595309356674739E-3</v>
      </c>
      <c r="E1609" s="10">
        <f t="shared" ca="1" si="127"/>
        <v>14.26485630292931</v>
      </c>
      <c r="F1609" s="10">
        <f t="shared" ca="1" si="128"/>
        <v>-1.7610807284299658E-3</v>
      </c>
    </row>
    <row r="1610" spans="1:6" x14ac:dyDescent="0.35">
      <c r="A1610" s="10">
        <f t="shared" si="129"/>
        <v>18652</v>
      </c>
      <c r="B1610" s="10">
        <v>5.5397391686775897E-2</v>
      </c>
      <c r="C1610" s="10">
        <f t="shared" ca="1" si="125"/>
        <v>0.43207399893923298</v>
      </c>
      <c r="D1610" s="10">
        <f t="shared" ca="1" si="126"/>
        <v>1.8298333855076517E-3</v>
      </c>
      <c r="E1610" s="10">
        <f t="shared" ca="1" si="127"/>
        <v>14.263851680921094</v>
      </c>
      <c r="F1610" s="10">
        <f t="shared" ca="1" si="128"/>
        <v>-1.83150957569499E-3</v>
      </c>
    </row>
    <row r="1611" spans="1:6" x14ac:dyDescent="0.35">
      <c r="A1611" s="10">
        <f t="shared" si="129"/>
        <v>18712</v>
      </c>
      <c r="B1611" s="10">
        <v>5.4303480532512202E-2</v>
      </c>
      <c r="C1611" s="10">
        <f t="shared" ca="1" si="125"/>
        <v>0.42130481086632454</v>
      </c>
      <c r="D1611" s="10">
        <f t="shared" ca="1" si="126"/>
        <v>1.7842258740188844E-3</v>
      </c>
      <c r="E1611" s="10">
        <f t="shared" ca="1" si="127"/>
        <v>14.26450341226027</v>
      </c>
      <c r="F1611" s="10">
        <f t="shared" ca="1" si="128"/>
        <v>-1.7858195008792234E-3</v>
      </c>
    </row>
    <row r="1612" spans="1:6" x14ac:dyDescent="0.35">
      <c r="A1612" s="10">
        <f t="shared" si="129"/>
        <v>18772</v>
      </c>
      <c r="B1612" s="10">
        <v>5.4258486060187301E-2</v>
      </c>
      <c r="C1612" s="10">
        <f t="shared" ca="1" si="125"/>
        <v>0.42086185539154081</v>
      </c>
      <c r="D1612" s="10">
        <f t="shared" ca="1" si="126"/>
        <v>1.7823499575831754E-3</v>
      </c>
      <c r="E1612" s="10">
        <f t="shared" ca="1" si="127"/>
        <v>14.264530219106135</v>
      </c>
      <c r="F1612" s="10">
        <f t="shared" ca="1" si="128"/>
        <v>-1.7839402331681891E-3</v>
      </c>
    </row>
    <row r="1613" spans="1:6" x14ac:dyDescent="0.35">
      <c r="A1613" s="10">
        <f t="shared" si="129"/>
        <v>18832</v>
      </c>
      <c r="B1613" s="10">
        <v>5.3548026494146299E-2</v>
      </c>
      <c r="C1613" s="10">
        <f t="shared" ca="1" si="125"/>
        <v>0.41386761947478362</v>
      </c>
      <c r="D1613" s="10">
        <f t="shared" ca="1" si="126"/>
        <v>1.7527293684757087E-3</v>
      </c>
      <c r="E1613" s="10">
        <f t="shared" ca="1" si="127"/>
        <v>14.26495349732448</v>
      </c>
      <c r="F1613" s="10">
        <f t="shared" ca="1" si="128"/>
        <v>-1.7542671957881419E-3</v>
      </c>
    </row>
    <row r="1614" spans="1:6" x14ac:dyDescent="0.35">
      <c r="A1614" s="10">
        <f t="shared" si="129"/>
        <v>18892</v>
      </c>
      <c r="B1614" s="10">
        <v>5.5333439859780599E-2</v>
      </c>
      <c r="C1614" s="10">
        <f t="shared" ca="1" si="125"/>
        <v>0.43144441467196032</v>
      </c>
      <c r="D1614" s="10">
        <f t="shared" ca="1" si="126"/>
        <v>1.8271670961357519E-3</v>
      </c>
      <c r="E1614" s="10">
        <f t="shared" ca="1" si="127"/>
        <v>14.26388978219622</v>
      </c>
      <c r="F1614" s="10">
        <f t="shared" ca="1" si="128"/>
        <v>-1.8288384020814375E-3</v>
      </c>
    </row>
    <row r="1615" spans="1:6" x14ac:dyDescent="0.35">
      <c r="A1615" s="10">
        <f t="shared" si="129"/>
        <v>18952</v>
      </c>
      <c r="B1615" s="10">
        <v>5.49004295968075E-2</v>
      </c>
      <c r="C1615" s="10">
        <f t="shared" ca="1" si="125"/>
        <v>0.42718157400041096</v>
      </c>
      <c r="D1615" s="10">
        <f t="shared" ca="1" si="126"/>
        <v>1.8091139658917405E-3</v>
      </c>
      <c r="E1615" s="10">
        <f t="shared" ca="1" si="127"/>
        <v>14.264147761427406</v>
      </c>
      <c r="F1615" s="10">
        <f t="shared" ca="1" si="128"/>
        <v>-1.8107523889234337E-3</v>
      </c>
    </row>
    <row r="1616" spans="1:6" x14ac:dyDescent="0.35">
      <c r="A1616" s="10">
        <f t="shared" si="129"/>
        <v>19012</v>
      </c>
      <c r="B1616" s="10">
        <v>5.6614519656651499E-2</v>
      </c>
      <c r="C1616" s="10">
        <f t="shared" ca="1" si="125"/>
        <v>0.44405621519628363</v>
      </c>
      <c r="D1616" s="10">
        <f t="shared" ca="1" si="126"/>
        <v>1.8805780713562611E-3</v>
      </c>
      <c r="E1616" s="10">
        <f t="shared" ca="1" si="127"/>
        <v>14.263126539360318</v>
      </c>
      <c r="F1616" s="10">
        <f t="shared" ca="1" si="128"/>
        <v>-1.8823485783635453E-3</v>
      </c>
    </row>
    <row r="1617" spans="1:6" x14ac:dyDescent="0.35">
      <c r="A1617" s="10">
        <f t="shared" si="129"/>
        <v>19072</v>
      </c>
      <c r="B1617" s="10">
        <v>5.4553320107666302E-2</v>
      </c>
      <c r="C1617" s="10">
        <f t="shared" ca="1" si="125"/>
        <v>0.42376439760918122</v>
      </c>
      <c r="D1617" s="10">
        <f t="shared" ca="1" si="126"/>
        <v>1.7946422238748825E-3</v>
      </c>
      <c r="E1617" s="10">
        <f t="shared" ca="1" si="127"/>
        <v>14.264354562620827</v>
      </c>
      <c r="F1617" s="10">
        <f t="shared" ca="1" si="128"/>
        <v>-1.7962545235201237E-3</v>
      </c>
    </row>
    <row r="1618" spans="1:6" x14ac:dyDescent="0.35">
      <c r="A1618" s="10">
        <f t="shared" si="129"/>
        <v>19132</v>
      </c>
      <c r="B1618" s="10">
        <v>5.57478515395195E-2</v>
      </c>
      <c r="C1618" s="10">
        <f t="shared" ca="1" si="125"/>
        <v>0.4355241585353658</v>
      </c>
      <c r="D1618" s="10">
        <f t="shared" ca="1" si="126"/>
        <v>1.8444448113972742E-3</v>
      </c>
      <c r="E1618" s="10">
        <f t="shared" ca="1" si="127"/>
        <v>14.263642883645133</v>
      </c>
      <c r="F1618" s="10">
        <f t="shared" ca="1" si="128"/>
        <v>-1.8461478942120779E-3</v>
      </c>
    </row>
    <row r="1619" spans="1:6" x14ac:dyDescent="0.35">
      <c r="A1619" s="10">
        <f t="shared" si="129"/>
        <v>19192</v>
      </c>
      <c r="B1619" s="10">
        <v>5.5404504298347201E-2</v>
      </c>
      <c r="C1619" s="10">
        <f t="shared" ca="1" si="125"/>
        <v>0.43214402021235221</v>
      </c>
      <c r="D1619" s="10">
        <f t="shared" ca="1" si="126"/>
        <v>1.8301299255993116E-3</v>
      </c>
      <c r="E1619" s="10">
        <f t="shared" ca="1" si="127"/>
        <v>14.263847443363186</v>
      </c>
      <c r="F1619" s="10">
        <f t="shared" ca="1" si="128"/>
        <v>-1.8318066594442837E-3</v>
      </c>
    </row>
    <row r="1620" spans="1:6" x14ac:dyDescent="0.35">
      <c r="A1620" s="10">
        <f t="shared" si="129"/>
        <v>19252</v>
      </c>
      <c r="B1620" s="10">
        <v>5.4776466647453503E-2</v>
      </c>
      <c r="C1620" s="10">
        <f t="shared" ca="1" si="125"/>
        <v>0.42596120038006496</v>
      </c>
      <c r="D1620" s="10">
        <f t="shared" ca="1" si="126"/>
        <v>1.8039456836095751E-3</v>
      </c>
      <c r="E1620" s="10">
        <f t="shared" ca="1" si="127"/>
        <v>14.264221616181219</v>
      </c>
      <c r="F1620" s="10">
        <f t="shared" ca="1" si="128"/>
        <v>-1.8055747530876102E-3</v>
      </c>
    </row>
    <row r="1621" spans="1:6" x14ac:dyDescent="0.35">
      <c r="A1621" s="10">
        <f t="shared" si="129"/>
        <v>19312</v>
      </c>
      <c r="B1621" s="10">
        <v>5.3929374135123102E-2</v>
      </c>
      <c r="C1621" s="10">
        <f t="shared" ref="C1621:C1684" ca="1" si="130">(B1621-$C$2)/($C$798-$C$2)</f>
        <v>0.41762185897662268</v>
      </c>
      <c r="D1621" s="10">
        <f t="shared" ref="D1621:D1684" ca="1" si="131">$K$4*C1621</f>
        <v>1.7686285727659971E-3</v>
      </c>
      <c r="E1621" s="10">
        <f t="shared" ref="E1621:E1684" ca="1" si="132">$J$6*(1-D1621)</f>
        <v>14.264726297695173</v>
      </c>
      <c r="F1621" s="10">
        <f t="shared" ref="F1621:F1684" ca="1" si="133">LN(E1621/$J$6)</f>
        <v>-1.7701944428476729E-3</v>
      </c>
    </row>
    <row r="1622" spans="1:6" x14ac:dyDescent="0.35">
      <c r="A1622" s="10">
        <f t="shared" ref="A1622:A1685" si="134">A1621+60</f>
        <v>19372</v>
      </c>
      <c r="B1622" s="10">
        <v>5.74681021530438E-2</v>
      </c>
      <c r="C1622" s="10">
        <f t="shared" ca="1" si="130"/>
        <v>0.45245944831403961</v>
      </c>
      <c r="D1622" s="10">
        <f t="shared" ca="1" si="131"/>
        <v>1.9161657636099579E-3</v>
      </c>
      <c r="E1622" s="10">
        <f t="shared" ca="1" si="132"/>
        <v>14.262617991238013</v>
      </c>
      <c r="F1622" s="10">
        <f t="shared" ca="1" si="133"/>
        <v>-1.9180039577919765E-3</v>
      </c>
    </row>
    <row r="1623" spans="1:6" x14ac:dyDescent="0.35">
      <c r="A1623" s="10">
        <f t="shared" si="134"/>
        <v>19432</v>
      </c>
      <c r="B1623" s="10">
        <v>5.6268579947047898E-2</v>
      </c>
      <c r="C1623" s="10">
        <f t="shared" ca="1" si="130"/>
        <v>0.44065055489189076</v>
      </c>
      <c r="D1623" s="10">
        <f t="shared" ca="1" si="131"/>
        <v>1.8661550999671574E-3</v>
      </c>
      <c r="E1623" s="10">
        <f t="shared" ca="1" si="132"/>
        <v>14.263332643621469</v>
      </c>
      <c r="F1623" s="10">
        <f t="shared" ca="1" si="133"/>
        <v>-1.8678985367489669E-3</v>
      </c>
    </row>
    <row r="1624" spans="1:6" x14ac:dyDescent="0.35">
      <c r="A1624" s="10">
        <f t="shared" si="134"/>
        <v>19492</v>
      </c>
      <c r="B1624" s="10">
        <v>5.4781085081556401E-2</v>
      </c>
      <c r="C1624" s="10">
        <f t="shared" ca="1" si="130"/>
        <v>0.42600666731333703</v>
      </c>
      <c r="D1624" s="10">
        <f t="shared" ca="1" si="131"/>
        <v>1.8041382360719823E-3</v>
      </c>
      <c r="E1624" s="10">
        <f t="shared" ca="1" si="132"/>
        <v>14.264218864606532</v>
      </c>
      <c r="F1624" s="10">
        <f t="shared" ca="1" si="133"/>
        <v>-1.8057676535505585E-3</v>
      </c>
    </row>
    <row r="1625" spans="1:6" x14ac:dyDescent="0.35">
      <c r="A1625" s="10">
        <f t="shared" si="134"/>
        <v>19552</v>
      </c>
      <c r="B1625" s="10">
        <v>5.6099162734309399E-2</v>
      </c>
      <c r="C1625" s="10">
        <f t="shared" ca="1" si="130"/>
        <v>0.43898269930813733</v>
      </c>
      <c r="D1625" s="10">
        <f t="shared" ca="1" si="131"/>
        <v>1.8590917315699615E-3</v>
      </c>
      <c r="E1625" s="10">
        <f t="shared" ca="1" si="132"/>
        <v>14.263433579155864</v>
      </c>
      <c r="F1625" s="10">
        <f t="shared" ca="1" si="133"/>
        <v>-1.8608219874053627E-3</v>
      </c>
    </row>
    <row r="1626" spans="1:6" x14ac:dyDescent="0.35">
      <c r="A1626" s="10">
        <f t="shared" si="134"/>
        <v>19612</v>
      </c>
      <c r="B1626" s="10">
        <v>5.5897404578730499E-2</v>
      </c>
      <c r="C1626" s="10">
        <f t="shared" ca="1" si="130"/>
        <v>0.43699645799941356</v>
      </c>
      <c r="D1626" s="10">
        <f t="shared" ca="1" si="131"/>
        <v>1.8506799996275164E-3</v>
      </c>
      <c r="E1626" s="10">
        <f t="shared" ca="1" si="132"/>
        <v>14.263553782805323</v>
      </c>
      <c r="F1626" s="10">
        <f t="shared" ca="1" si="133"/>
        <v>-1.8523946236648783E-3</v>
      </c>
    </row>
    <row r="1627" spans="1:6" x14ac:dyDescent="0.35">
      <c r="A1627" s="10">
        <f t="shared" si="134"/>
        <v>19672</v>
      </c>
      <c r="B1627" s="10">
        <v>5.6913042267260197E-2</v>
      </c>
      <c r="C1627" s="10">
        <f t="shared" ca="1" si="130"/>
        <v>0.44699507007963529</v>
      </c>
      <c r="D1627" s="10">
        <f t="shared" ca="1" si="131"/>
        <v>1.8930241217872555E-3</v>
      </c>
      <c r="E1627" s="10">
        <f t="shared" ca="1" si="132"/>
        <v>14.262948685299659</v>
      </c>
      <c r="F1627" s="10">
        <f t="shared" ca="1" si="133"/>
        <v>-1.8948181564081713E-3</v>
      </c>
    </row>
    <row r="1628" spans="1:6" x14ac:dyDescent="0.35">
      <c r="A1628" s="10">
        <f t="shared" si="134"/>
        <v>19732</v>
      </c>
      <c r="B1628" s="10">
        <v>5.512598993666E-2</v>
      </c>
      <c r="C1628" s="10">
        <f t="shared" ca="1" si="130"/>
        <v>0.42940213982259212</v>
      </c>
      <c r="D1628" s="10">
        <f t="shared" ca="1" si="131"/>
        <v>1.8185180621486776E-3</v>
      </c>
      <c r="E1628" s="10">
        <f t="shared" ca="1" si="132"/>
        <v>14.264013376891894</v>
      </c>
      <c r="F1628" s="10">
        <f t="shared" ca="1" si="133"/>
        <v>-1.820173573475853E-3</v>
      </c>
    </row>
    <row r="1629" spans="1:6" x14ac:dyDescent="0.35">
      <c r="A1629" s="10">
        <f t="shared" si="134"/>
        <v>19792</v>
      </c>
      <c r="B1629" s="10">
        <v>5.6679809848614197E-2</v>
      </c>
      <c r="C1629" s="10">
        <f t="shared" ca="1" si="130"/>
        <v>0.44469897521735308</v>
      </c>
      <c r="D1629" s="10">
        <f t="shared" ca="1" si="131"/>
        <v>1.8833001600454904E-3</v>
      </c>
      <c r="E1629" s="10">
        <f t="shared" ca="1" si="132"/>
        <v>14.26308764071295</v>
      </c>
      <c r="F1629" s="10">
        <f t="shared" ca="1" si="133"/>
        <v>-1.8850757995168346E-3</v>
      </c>
    </row>
    <row r="1630" spans="1:6" x14ac:dyDescent="0.35">
      <c r="A1630" s="10">
        <f t="shared" si="134"/>
        <v>19852</v>
      </c>
      <c r="B1630" s="10">
        <v>5.7081760599836898E-2</v>
      </c>
      <c r="C1630" s="10">
        <f t="shared" ca="1" si="130"/>
        <v>0.44865604542281934</v>
      </c>
      <c r="D1630" s="10">
        <f t="shared" ca="1" si="131"/>
        <v>1.90005835236564E-3</v>
      </c>
      <c r="E1630" s="10">
        <f t="shared" ca="1" si="132"/>
        <v>14.262848166144694</v>
      </c>
      <c r="F1630" s="10">
        <f t="shared" ca="1" si="133"/>
        <v>-1.901865753044194E-3</v>
      </c>
    </row>
    <row r="1631" spans="1:6" x14ac:dyDescent="0.35">
      <c r="A1631" s="10">
        <f t="shared" si="134"/>
        <v>19912</v>
      </c>
      <c r="B1631" s="10">
        <v>5.8951047193868997E-2</v>
      </c>
      <c r="C1631" s="10">
        <f t="shared" ca="1" si="130"/>
        <v>0.46705854439619149</v>
      </c>
      <c r="D1631" s="10">
        <f t="shared" ca="1" si="131"/>
        <v>1.9779929355178711E-3</v>
      </c>
      <c r="E1631" s="10">
        <f t="shared" ca="1" si="132"/>
        <v>14.261734480951448</v>
      </c>
      <c r="F1631" s="10">
        <f t="shared" ca="1" si="133"/>
        <v>-1.9799517469807756E-3</v>
      </c>
    </row>
    <row r="1632" spans="1:6" x14ac:dyDescent="0.35">
      <c r="A1632" s="10">
        <f t="shared" si="134"/>
        <v>19972</v>
      </c>
      <c r="B1632" s="10">
        <v>5.63978067217673E-2</v>
      </c>
      <c r="C1632" s="10">
        <f t="shared" ca="1" si="130"/>
        <v>0.44192274910582152</v>
      </c>
      <c r="D1632" s="10">
        <f t="shared" ca="1" si="131"/>
        <v>1.8715428424631543E-3</v>
      </c>
      <c r="E1632" s="10">
        <f t="shared" ca="1" si="132"/>
        <v>14.263255652781201</v>
      </c>
      <c r="F1632" s="10">
        <f t="shared" ca="1" si="133"/>
        <v>-1.8732963669744762E-3</v>
      </c>
    </row>
    <row r="1633" spans="1:6" x14ac:dyDescent="0.35">
      <c r="A1633" s="10">
        <f t="shared" si="134"/>
        <v>20032</v>
      </c>
      <c r="B1633" s="10">
        <v>5.7102823903617803E-2</v>
      </c>
      <c r="C1633" s="10">
        <f t="shared" ca="1" si="130"/>
        <v>0.44886340657730545</v>
      </c>
      <c r="D1633" s="10">
        <f t="shared" ca="1" si="131"/>
        <v>1.9009365268548885E-3</v>
      </c>
      <c r="E1633" s="10">
        <f t="shared" ca="1" si="132"/>
        <v>14.262835617031243</v>
      </c>
      <c r="F1633" s="10">
        <f t="shared" ca="1" si="133"/>
        <v>-1.9027455996797104E-3</v>
      </c>
    </row>
    <row r="1634" spans="1:6" x14ac:dyDescent="0.35">
      <c r="A1634" s="10">
        <f t="shared" si="134"/>
        <v>20092</v>
      </c>
      <c r="B1634" s="10">
        <v>5.6670194594882303E-2</v>
      </c>
      <c r="C1634" s="10">
        <f t="shared" ca="1" si="130"/>
        <v>0.44460431627233371</v>
      </c>
      <c r="D1634" s="10">
        <f t="shared" ca="1" si="131"/>
        <v>1.8828992794133333E-3</v>
      </c>
      <c r="E1634" s="10">
        <f t="shared" ca="1" si="132"/>
        <v>14.263093369297183</v>
      </c>
      <c r="F1634" s="10">
        <f t="shared" ca="1" si="133"/>
        <v>-1.8846741625622638E-3</v>
      </c>
    </row>
    <row r="1635" spans="1:6" x14ac:dyDescent="0.35">
      <c r="A1635" s="10">
        <f t="shared" si="134"/>
        <v>20152</v>
      </c>
      <c r="B1635" s="10">
        <v>5.6403254414668702E-2</v>
      </c>
      <c r="C1635" s="10">
        <f t="shared" ca="1" si="130"/>
        <v>0.44197637981357141</v>
      </c>
      <c r="D1635" s="10">
        <f t="shared" ca="1" si="131"/>
        <v>1.8717699685104749E-3</v>
      </c>
      <c r="E1635" s="10">
        <f t="shared" ca="1" si="132"/>
        <v>14.263252407149984</v>
      </c>
      <c r="F1635" s="10">
        <f t="shared" ca="1" si="133"/>
        <v>-1.8735239189208372E-3</v>
      </c>
    </row>
    <row r="1636" spans="1:6" x14ac:dyDescent="0.35">
      <c r="A1636" s="10">
        <f t="shared" si="134"/>
        <v>20212</v>
      </c>
      <c r="B1636" s="10">
        <v>5.7803345196648703E-2</v>
      </c>
      <c r="C1636" s="10">
        <f t="shared" ca="1" si="130"/>
        <v>0.4557598035326913</v>
      </c>
      <c r="D1636" s="10">
        <f t="shared" ca="1" si="131"/>
        <v>1.9301427679609476E-3</v>
      </c>
      <c r="E1636" s="10">
        <f t="shared" ca="1" si="132"/>
        <v>14.262418259845836</v>
      </c>
      <c r="F1636" s="10">
        <f t="shared" ca="1" si="133"/>
        <v>-1.932007893872634E-3</v>
      </c>
    </row>
    <row r="1637" spans="1:6" x14ac:dyDescent="0.35">
      <c r="A1637" s="10">
        <f t="shared" si="134"/>
        <v>20272</v>
      </c>
      <c r="B1637" s="10">
        <v>5.9040164158169102E-2</v>
      </c>
      <c r="C1637" s="10">
        <f t="shared" ca="1" si="130"/>
        <v>0.46793587099195189</v>
      </c>
      <c r="D1637" s="10">
        <f t="shared" ca="1" si="131"/>
        <v>1.9817084136509165E-3</v>
      </c>
      <c r="E1637" s="10">
        <f t="shared" ca="1" si="132"/>
        <v>14.261681386768929</v>
      </c>
      <c r="F1637" s="10">
        <f t="shared" ca="1" si="133"/>
        <v>-1.983674595798349E-3</v>
      </c>
    </row>
    <row r="1638" spans="1:6" x14ac:dyDescent="0.35">
      <c r="A1638" s="10">
        <f t="shared" si="134"/>
        <v>20332</v>
      </c>
      <c r="B1638" s="10">
        <v>5.79778270792978E-2</v>
      </c>
      <c r="C1638" s="10">
        <f t="shared" ca="1" si="130"/>
        <v>0.45747751909143608</v>
      </c>
      <c r="D1638" s="10">
        <f t="shared" ca="1" si="131"/>
        <v>1.9374172933522319E-3</v>
      </c>
      <c r="E1638" s="10">
        <f t="shared" ca="1" si="132"/>
        <v>14.262314306877995</v>
      </c>
      <c r="F1638" s="10">
        <f t="shared" ca="1" si="133"/>
        <v>-1.9392965138517204E-3</v>
      </c>
    </row>
    <row r="1639" spans="1:6" x14ac:dyDescent="0.35">
      <c r="A1639" s="10">
        <f t="shared" si="134"/>
        <v>20392</v>
      </c>
      <c r="B1639" s="10">
        <v>5.6200063354055502E-2</v>
      </c>
      <c r="C1639" s="10">
        <f t="shared" ca="1" si="130"/>
        <v>0.43997603203583058</v>
      </c>
      <c r="D1639" s="10">
        <f t="shared" ca="1" si="131"/>
        <v>1.8632984956717426E-3</v>
      </c>
      <c r="E1639" s="10">
        <f t="shared" ca="1" si="132"/>
        <v>14.26337346449685</v>
      </c>
      <c r="F1639" s="10">
        <f t="shared" ca="1" si="133"/>
        <v>-1.8650365957154945E-3</v>
      </c>
    </row>
    <row r="1640" spans="1:6" x14ac:dyDescent="0.35">
      <c r="A1640" s="10">
        <f t="shared" si="134"/>
        <v>20452</v>
      </c>
      <c r="B1640" s="10">
        <v>5.8321731136057098E-2</v>
      </c>
      <c r="C1640" s="10">
        <f t="shared" ca="1" si="130"/>
        <v>0.46086313907697313</v>
      </c>
      <c r="D1640" s="10">
        <f t="shared" ca="1" si="131"/>
        <v>1.9517553939909812E-3</v>
      </c>
      <c r="E1640" s="10">
        <f t="shared" ca="1" si="132"/>
        <v>14.262109415419868</v>
      </c>
      <c r="F1640" s="10">
        <f t="shared" ca="1" si="133"/>
        <v>-1.9536625504892918E-3</v>
      </c>
    </row>
    <row r="1641" spans="1:6" x14ac:dyDescent="0.35">
      <c r="A1641" s="10">
        <f t="shared" si="134"/>
        <v>20512</v>
      </c>
      <c r="B1641" s="10">
        <v>5.90549065230788E-2</v>
      </c>
      <c r="C1641" s="10">
        <f t="shared" ca="1" si="130"/>
        <v>0.46808100462527596</v>
      </c>
      <c r="D1641" s="10">
        <f t="shared" ca="1" si="131"/>
        <v>1.9823230545880435E-3</v>
      </c>
      <c r="E1641" s="10">
        <f t="shared" ca="1" si="132"/>
        <v>14.261672603549936</v>
      </c>
      <c r="F1641" s="10">
        <f t="shared" ca="1" si="133"/>
        <v>-1.9842904573829576E-3</v>
      </c>
    </row>
    <row r="1642" spans="1:6" x14ac:dyDescent="0.35">
      <c r="A1642" s="10">
        <f t="shared" si="134"/>
        <v>20572</v>
      </c>
      <c r="B1642" s="10">
        <v>5.9546219446535202E-2</v>
      </c>
      <c r="C1642" s="10">
        <f t="shared" ca="1" si="130"/>
        <v>0.47291781541628924</v>
      </c>
      <c r="D1642" s="10">
        <f t="shared" ca="1" si="131"/>
        <v>2.0028069482879848E-3</v>
      </c>
      <c r="E1642" s="10">
        <f t="shared" ca="1" si="132"/>
        <v>14.261379888708964</v>
      </c>
      <c r="F1642" s="10">
        <f t="shared" ca="1" si="133"/>
        <v>-2.0048152480632666E-3</v>
      </c>
    </row>
    <row r="1643" spans="1:6" x14ac:dyDescent="0.35">
      <c r="A1643" s="10">
        <f t="shared" si="134"/>
        <v>20632</v>
      </c>
      <c r="B1643" s="10">
        <v>5.7664642383358201E-2</v>
      </c>
      <c r="C1643" s="10">
        <f t="shared" ca="1" si="130"/>
        <v>0.45439432090026277</v>
      </c>
      <c r="D1643" s="10">
        <f t="shared" ca="1" si="131"/>
        <v>1.9243599490126129E-3</v>
      </c>
      <c r="E1643" s="10">
        <f t="shared" ca="1" si="132"/>
        <v>14.262500896328609</v>
      </c>
      <c r="F1643" s="10">
        <f t="shared" ca="1" si="133"/>
        <v>-1.9262139084579933E-3</v>
      </c>
    </row>
    <row r="1644" spans="1:6" x14ac:dyDescent="0.35">
      <c r="A1644" s="10">
        <f t="shared" si="134"/>
        <v>20692</v>
      </c>
      <c r="B1644" s="10">
        <v>5.8779719411256502E-2</v>
      </c>
      <c r="C1644" s="10">
        <f t="shared" ca="1" si="130"/>
        <v>0.46537187989343287</v>
      </c>
      <c r="D1644" s="10">
        <f t="shared" ca="1" si="131"/>
        <v>1.9708499113486881E-3</v>
      </c>
      <c r="E1644" s="10">
        <f t="shared" ca="1" si="132"/>
        <v>14.261836554766827</v>
      </c>
      <c r="F1644" s="10">
        <f t="shared" ca="1" si="133"/>
        <v>-1.9727945915705074E-3</v>
      </c>
    </row>
    <row r="1645" spans="1:6" x14ac:dyDescent="0.35">
      <c r="A1645" s="10">
        <f t="shared" si="134"/>
        <v>20752</v>
      </c>
      <c r="B1645" s="10">
        <v>5.8839134720771902E-2</v>
      </c>
      <c r="C1645" s="10">
        <f t="shared" ca="1" si="130"/>
        <v>0.46595680366908637</v>
      </c>
      <c r="D1645" s="10">
        <f t="shared" ca="1" si="131"/>
        <v>1.9733270635385806E-3</v>
      </c>
      <c r="E1645" s="10">
        <f t="shared" ca="1" si="132"/>
        <v>14.261801156262033</v>
      </c>
      <c r="F1645" s="10">
        <f t="shared" ca="1" si="133"/>
        <v>-1.9752766385767629E-3</v>
      </c>
    </row>
    <row r="1646" spans="1:6" x14ac:dyDescent="0.35">
      <c r="A1646" s="10">
        <f t="shared" si="134"/>
        <v>20812</v>
      </c>
      <c r="B1646" s="10">
        <v>6.0261437353480801E-2</v>
      </c>
      <c r="C1646" s="10">
        <f t="shared" ca="1" si="130"/>
        <v>0.47995889560181254</v>
      </c>
      <c r="D1646" s="10">
        <f t="shared" ca="1" si="131"/>
        <v>2.0326259228736761E-3</v>
      </c>
      <c r="E1646" s="10">
        <f t="shared" ca="1" si="132"/>
        <v>14.260953775562134</v>
      </c>
      <c r="F1646" s="10">
        <f t="shared" ca="1" si="133"/>
        <v>-2.0346945105300966E-3</v>
      </c>
    </row>
    <row r="1647" spans="1:6" x14ac:dyDescent="0.35">
      <c r="A1647" s="10">
        <f t="shared" si="134"/>
        <v>20872</v>
      </c>
      <c r="B1647" s="10">
        <v>5.9076939847933101E-2</v>
      </c>
      <c r="C1647" s="10">
        <f t="shared" ca="1" si="130"/>
        <v>0.46829791531158044</v>
      </c>
      <c r="D1647" s="10">
        <f t="shared" ca="1" si="131"/>
        <v>1.9832416713445431E-3</v>
      </c>
      <c r="E1647" s="10">
        <f t="shared" ca="1" si="132"/>
        <v>14.261659476516485</v>
      </c>
      <c r="F1647" s="10">
        <f t="shared" ca="1" si="133"/>
        <v>-1.9852108991752606E-3</v>
      </c>
    </row>
    <row r="1648" spans="1:6" x14ac:dyDescent="0.35">
      <c r="A1648" s="10">
        <f t="shared" si="134"/>
        <v>20932</v>
      </c>
      <c r="B1648" s="10">
        <v>5.9690857639802801E-2</v>
      </c>
      <c r="C1648" s="10">
        <f t="shared" ca="1" si="130"/>
        <v>0.47434172987200468</v>
      </c>
      <c r="D1648" s="10">
        <f t="shared" ca="1" si="131"/>
        <v>2.0088372260079397E-3</v>
      </c>
      <c r="E1648" s="10">
        <f t="shared" ca="1" si="132"/>
        <v>14.261293716040345</v>
      </c>
      <c r="F1648" s="10">
        <f t="shared" ca="1" si="133"/>
        <v>-2.0108576457579888E-3</v>
      </c>
    </row>
    <row r="1649" spans="1:6" x14ac:dyDescent="0.35">
      <c r="A1649" s="10">
        <f t="shared" si="134"/>
        <v>20992</v>
      </c>
      <c r="B1649" s="10">
        <v>5.8661815091982802E-2</v>
      </c>
      <c r="C1649" s="10">
        <f t="shared" ca="1" si="130"/>
        <v>0.4642111514522631</v>
      </c>
      <c r="D1649" s="10">
        <f t="shared" ca="1" si="131"/>
        <v>1.9659342264003342E-3</v>
      </c>
      <c r="E1649" s="10">
        <f t="shared" ca="1" si="132"/>
        <v>14.261906799904738</v>
      </c>
      <c r="F1649" s="10">
        <f t="shared" ca="1" si="133"/>
        <v>-1.9678692115432011E-3</v>
      </c>
    </row>
    <row r="1650" spans="1:6" x14ac:dyDescent="0.35">
      <c r="A1650" s="10">
        <f t="shared" si="134"/>
        <v>21052</v>
      </c>
      <c r="B1650" s="10">
        <v>5.7956622344447602E-2</v>
      </c>
      <c r="C1650" s="10">
        <f t="shared" ca="1" si="130"/>
        <v>0.45726876559555313</v>
      </c>
      <c r="D1650" s="10">
        <f t="shared" ca="1" si="131"/>
        <v>1.9365332222971675E-3</v>
      </c>
      <c r="E1650" s="10">
        <f t="shared" ca="1" si="132"/>
        <v>14.262326940253374</v>
      </c>
      <c r="F1650" s="10">
        <f t="shared" ca="1" si="133"/>
        <v>-1.9384107270494601E-3</v>
      </c>
    </row>
    <row r="1651" spans="1:6" x14ac:dyDescent="0.35">
      <c r="A1651" s="10">
        <f t="shared" si="134"/>
        <v>21112</v>
      </c>
      <c r="B1651" s="10">
        <v>5.9523215148199901E-2</v>
      </c>
      <c r="C1651" s="10">
        <f t="shared" ca="1" si="130"/>
        <v>0.47269134582203332</v>
      </c>
      <c r="D1651" s="10">
        <f t="shared" ca="1" si="131"/>
        <v>2.0018478495563113E-3</v>
      </c>
      <c r="E1651" s="10">
        <f t="shared" ca="1" si="132"/>
        <v>14.26139359422984</v>
      </c>
      <c r="F1651" s="10">
        <f t="shared" ca="1" si="133"/>
        <v>-2.0038542250487858E-3</v>
      </c>
    </row>
    <row r="1652" spans="1:6" x14ac:dyDescent="0.35">
      <c r="A1652" s="10">
        <f t="shared" si="134"/>
        <v>21172</v>
      </c>
      <c r="B1652" s="10">
        <v>6.0376705498234699E-2</v>
      </c>
      <c r="C1652" s="10">
        <f t="shared" ca="1" si="130"/>
        <v>0.48109367178983442</v>
      </c>
      <c r="D1652" s="10">
        <f t="shared" ca="1" si="131"/>
        <v>2.0374317000299486E-3</v>
      </c>
      <c r="E1652" s="10">
        <f t="shared" ca="1" si="132"/>
        <v>14.260885101006572</v>
      </c>
      <c r="F1652" s="10">
        <f t="shared" ca="1" si="133"/>
        <v>-2.0395100875242574E-3</v>
      </c>
    </row>
    <row r="1653" spans="1:6" x14ac:dyDescent="0.35">
      <c r="A1653" s="10">
        <f t="shared" si="134"/>
        <v>21232</v>
      </c>
      <c r="B1653" s="10">
        <v>5.79930272260425E-2</v>
      </c>
      <c r="C1653" s="10">
        <f t="shared" ca="1" si="130"/>
        <v>0.45762715943324217</v>
      </c>
      <c r="D1653" s="10">
        <f t="shared" ca="1" si="131"/>
        <v>1.9380510201997805E-3</v>
      </c>
      <c r="E1653" s="10">
        <f t="shared" ca="1" si="132"/>
        <v>14.262305250921345</v>
      </c>
      <c r="F1653" s="10">
        <f t="shared" ca="1" si="133"/>
        <v>-1.939931471077468E-3</v>
      </c>
    </row>
    <row r="1654" spans="1:6" x14ac:dyDescent="0.35">
      <c r="A1654" s="10">
        <f t="shared" si="134"/>
        <v>21292</v>
      </c>
      <c r="B1654" s="10">
        <v>5.89490843373724E-2</v>
      </c>
      <c r="C1654" s="10">
        <f t="shared" ca="1" si="130"/>
        <v>0.46703922073294007</v>
      </c>
      <c r="D1654" s="10">
        <f t="shared" ca="1" si="131"/>
        <v>1.9779110998040012E-3</v>
      </c>
      <c r="E1654" s="10">
        <f t="shared" ca="1" si="132"/>
        <v>14.2617356503838</v>
      </c>
      <c r="F1654" s="10">
        <f t="shared" ca="1" si="133"/>
        <v>-1.9798697490789885E-3</v>
      </c>
    </row>
    <row r="1655" spans="1:6" x14ac:dyDescent="0.35">
      <c r="A1655" s="10">
        <f t="shared" si="134"/>
        <v>21352</v>
      </c>
      <c r="B1655" s="10">
        <v>6.0659859428974602E-2</v>
      </c>
      <c r="C1655" s="10">
        <f t="shared" ca="1" si="130"/>
        <v>0.48388122717935211</v>
      </c>
      <c r="D1655" s="10">
        <f t="shared" ca="1" si="131"/>
        <v>2.0492369971045563E-3</v>
      </c>
      <c r="E1655" s="10">
        <f t="shared" ca="1" si="132"/>
        <v>14.260716403311374</v>
      </c>
      <c r="F1655" s="10">
        <f t="shared" ca="1" si="133"/>
        <v>-2.0513395561586553E-3</v>
      </c>
    </row>
    <row r="1656" spans="1:6" x14ac:dyDescent="0.35">
      <c r="A1656" s="10">
        <f t="shared" si="134"/>
        <v>21412</v>
      </c>
      <c r="B1656" s="10">
        <v>6.0411617879254101E-2</v>
      </c>
      <c r="C1656" s="10">
        <f t="shared" ca="1" si="130"/>
        <v>0.48143737246041041</v>
      </c>
      <c r="D1656" s="10">
        <f t="shared" ca="1" si="131"/>
        <v>2.0388872723698381E-3</v>
      </c>
      <c r="E1656" s="10">
        <f t="shared" ca="1" si="132"/>
        <v>14.260864300877834</v>
      </c>
      <c r="F1656" s="10">
        <f t="shared" ca="1" si="133"/>
        <v>-2.0409686326116451E-3</v>
      </c>
    </row>
    <row r="1657" spans="1:6" x14ac:dyDescent="0.35">
      <c r="A1657" s="10">
        <f t="shared" si="134"/>
        <v>21472</v>
      </c>
      <c r="B1657" s="10">
        <v>5.9412576394912701E-2</v>
      </c>
      <c r="C1657" s="10">
        <f t="shared" ca="1" si="130"/>
        <v>0.47160214443885157</v>
      </c>
      <c r="D1657" s="10">
        <f t="shared" ca="1" si="131"/>
        <v>1.9972350816985364E-3</v>
      </c>
      <c r="E1657" s="10">
        <f t="shared" ca="1" si="132"/>
        <v>14.261459510682526</v>
      </c>
      <c r="F1657" s="10">
        <f t="shared" ca="1" si="133"/>
        <v>-1.999232215290931E-3</v>
      </c>
    </row>
    <row r="1658" spans="1:6" x14ac:dyDescent="0.35">
      <c r="A1658" s="10">
        <f t="shared" si="134"/>
        <v>21532</v>
      </c>
      <c r="B1658" s="10">
        <v>6.0774287390440197E-2</v>
      </c>
      <c r="C1658" s="10">
        <f t="shared" ca="1" si="130"/>
        <v>0.48500773204496156</v>
      </c>
      <c r="D1658" s="10">
        <f t="shared" ca="1" si="131"/>
        <v>2.0540077452104121E-3</v>
      </c>
      <c r="E1658" s="10">
        <f t="shared" ca="1" si="132"/>
        <v>14.260648229320942</v>
      </c>
      <c r="F1658" s="10">
        <f t="shared" ca="1" si="133"/>
        <v>-2.0561201121600901E-3</v>
      </c>
    </row>
    <row r="1659" spans="1:6" x14ac:dyDescent="0.35">
      <c r="A1659" s="10">
        <f t="shared" si="134"/>
        <v>21592</v>
      </c>
      <c r="B1659" s="10">
        <v>6.0263430095260001E-2</v>
      </c>
      <c r="C1659" s="10">
        <f t="shared" ca="1" si="130"/>
        <v>0.4799785134756383</v>
      </c>
      <c r="D1659" s="10">
        <f t="shared" ca="1" si="131"/>
        <v>2.0327090045693282E-3</v>
      </c>
      <c r="E1659" s="10">
        <f t="shared" ca="1" si="132"/>
        <v>14.260952588324704</v>
      </c>
      <c r="F1659" s="10">
        <f t="shared" ca="1" si="133"/>
        <v>-2.0347777614471612E-3</v>
      </c>
    </row>
    <row r="1660" spans="1:6" x14ac:dyDescent="0.35">
      <c r="A1660" s="10">
        <f t="shared" si="134"/>
        <v>21652</v>
      </c>
      <c r="B1660" s="10">
        <v>6.0928354776205902E-2</v>
      </c>
      <c r="C1660" s="10">
        <f t="shared" ca="1" si="130"/>
        <v>0.48652447373531305</v>
      </c>
      <c r="D1660" s="10">
        <f t="shared" ca="1" si="131"/>
        <v>2.0604311462690508E-3</v>
      </c>
      <c r="E1660" s="10">
        <f t="shared" ca="1" si="132"/>
        <v>14.260556438919814</v>
      </c>
      <c r="F1660" s="10">
        <f t="shared" ca="1" si="133"/>
        <v>-2.0625567548052466E-3</v>
      </c>
    </row>
    <row r="1661" spans="1:6" x14ac:dyDescent="0.35">
      <c r="A1661" s="10">
        <f t="shared" si="134"/>
        <v>21712</v>
      </c>
      <c r="B1661" s="10">
        <v>6.1048798725944202E-2</v>
      </c>
      <c r="C1661" s="10">
        <f t="shared" ca="1" si="130"/>
        <v>0.48771020398581838</v>
      </c>
      <c r="D1661" s="10">
        <f t="shared" ca="1" si="131"/>
        <v>2.065452713879941E-3</v>
      </c>
      <c r="E1661" s="10">
        <f t="shared" ca="1" si="132"/>
        <v>14.260484680718655</v>
      </c>
      <c r="F1661" s="10">
        <f t="shared" ca="1" si="133"/>
        <v>-2.0675887030330879E-3</v>
      </c>
    </row>
    <row r="1662" spans="1:6" x14ac:dyDescent="0.35">
      <c r="A1662" s="10">
        <f t="shared" si="134"/>
        <v>21772</v>
      </c>
      <c r="B1662" s="10">
        <v>5.9162453360268E-2</v>
      </c>
      <c r="C1662" s="10">
        <f t="shared" ca="1" si="130"/>
        <v>0.46913976713247107</v>
      </c>
      <c r="D1662" s="10">
        <f t="shared" ca="1" si="131"/>
        <v>1.986806913806015E-3</v>
      </c>
      <c r="E1662" s="10">
        <f t="shared" ca="1" si="132"/>
        <v>14.261608529201711</v>
      </c>
      <c r="F1662" s="10">
        <f t="shared" ca="1" si="133"/>
        <v>-1.9887832328057808E-3</v>
      </c>
    </row>
    <row r="1663" spans="1:6" x14ac:dyDescent="0.35">
      <c r="A1663" s="10">
        <f t="shared" si="134"/>
        <v>21832</v>
      </c>
      <c r="B1663" s="10">
        <v>6.0347154873169398E-2</v>
      </c>
      <c r="C1663" s="10">
        <f t="shared" ca="1" si="130"/>
        <v>0.48080275580661236</v>
      </c>
      <c r="D1663" s="10">
        <f t="shared" ca="1" si="131"/>
        <v>2.0361996708410032E-3</v>
      </c>
      <c r="E1663" s="10">
        <f t="shared" ca="1" si="132"/>
        <v>14.260902706703682</v>
      </c>
      <c r="F1663" s="10">
        <f t="shared" ca="1" si="133"/>
        <v>-2.0382755437972277E-3</v>
      </c>
    </row>
    <row r="1664" spans="1:6" x14ac:dyDescent="0.35">
      <c r="A1664" s="10">
        <f t="shared" si="134"/>
        <v>21892</v>
      </c>
      <c r="B1664" s="10">
        <v>6.1395699794402202E-2</v>
      </c>
      <c r="C1664" s="10">
        <f t="shared" ca="1" si="130"/>
        <v>0.49112532854539159</v>
      </c>
      <c r="D1664" s="10">
        <f t="shared" ca="1" si="131"/>
        <v>2.0799157663897332E-3</v>
      </c>
      <c r="E1664" s="10">
        <f t="shared" ca="1" si="132"/>
        <v>14.260278003698289</v>
      </c>
      <c r="F1664" s="10">
        <f t="shared" ca="1" si="133"/>
        <v>-2.0820817951468056E-3</v>
      </c>
    </row>
    <row r="1665" spans="1:6" x14ac:dyDescent="0.35">
      <c r="A1665" s="10">
        <f t="shared" si="134"/>
        <v>21952</v>
      </c>
      <c r="B1665" s="10">
        <v>6.06927859278273E-2</v>
      </c>
      <c r="C1665" s="10">
        <f t="shared" ca="1" si="130"/>
        <v>0.48420537750668452</v>
      </c>
      <c r="D1665" s="10">
        <f t="shared" ca="1" si="131"/>
        <v>2.0506097737408089E-3</v>
      </c>
      <c r="E1665" s="10">
        <f t="shared" ca="1" si="132"/>
        <v>14.260696786333243</v>
      </c>
      <c r="F1665" s="10">
        <f t="shared" ca="1" si="133"/>
        <v>-2.052715152662352E-3</v>
      </c>
    </row>
    <row r="1666" spans="1:6" x14ac:dyDescent="0.35">
      <c r="A1666" s="10">
        <f t="shared" si="134"/>
        <v>22012</v>
      </c>
      <c r="B1666" s="10">
        <v>5.9600058153739602E-2</v>
      </c>
      <c r="C1666" s="10">
        <f t="shared" ca="1" si="130"/>
        <v>0.47344783941433199</v>
      </c>
      <c r="D1666" s="10">
        <f t="shared" ca="1" si="131"/>
        <v>2.0050515999196958E-3</v>
      </c>
      <c r="E1666" s="10">
        <f t="shared" ca="1" si="132"/>
        <v>14.261347812637146</v>
      </c>
      <c r="F1666" s="10">
        <f t="shared" ca="1" si="133"/>
        <v>-2.0070644068500799E-3</v>
      </c>
    </row>
    <row r="1667" spans="1:6" x14ac:dyDescent="0.35">
      <c r="A1667" s="10">
        <f t="shared" si="134"/>
        <v>22072</v>
      </c>
      <c r="B1667" s="10">
        <v>6.1015474104840199E-2</v>
      </c>
      <c r="C1667" s="10">
        <f t="shared" ca="1" si="130"/>
        <v>0.48738213427857696</v>
      </c>
      <c r="D1667" s="10">
        <f t="shared" ca="1" si="131"/>
        <v>2.0640633386697733E-3</v>
      </c>
      <c r="E1667" s="10">
        <f t="shared" ca="1" si="132"/>
        <v>14.260504534890407</v>
      </c>
      <c r="F1667" s="10">
        <f t="shared" ca="1" si="133"/>
        <v>-2.066196453163892E-3</v>
      </c>
    </row>
    <row r="1668" spans="1:6" x14ac:dyDescent="0.35">
      <c r="A1668" s="10">
        <f t="shared" si="134"/>
        <v>22132</v>
      </c>
      <c r="B1668" s="10">
        <v>6.0814437789591898E-2</v>
      </c>
      <c r="C1668" s="10">
        <f t="shared" ca="1" si="130"/>
        <v>0.48540299924557628</v>
      </c>
      <c r="D1668" s="10">
        <f t="shared" ca="1" si="131"/>
        <v>2.0556817018050158E-3</v>
      </c>
      <c r="E1668" s="10">
        <f t="shared" ca="1" si="132"/>
        <v>14.260624308481205</v>
      </c>
      <c r="F1668" s="10">
        <f t="shared" ca="1" si="133"/>
        <v>-2.057797515558285E-3</v>
      </c>
    </row>
    <row r="1669" spans="1:6" x14ac:dyDescent="0.35">
      <c r="A1669" s="10">
        <f t="shared" si="134"/>
        <v>22192</v>
      </c>
      <c r="B1669" s="10">
        <v>6.0582799576629799E-2</v>
      </c>
      <c r="C1669" s="10">
        <f t="shared" ca="1" si="130"/>
        <v>0.48312259880305558</v>
      </c>
      <c r="D1669" s="10">
        <f t="shared" ca="1" si="131"/>
        <v>2.0460242059309403E-3</v>
      </c>
      <c r="E1669" s="10">
        <f t="shared" ca="1" si="132"/>
        <v>14.260762314097246</v>
      </c>
      <c r="F1669" s="10">
        <f t="shared" ca="1" si="133"/>
        <v>-2.0481201728772707E-3</v>
      </c>
    </row>
    <row r="1670" spans="1:6" x14ac:dyDescent="0.35">
      <c r="A1670" s="10">
        <f t="shared" si="134"/>
        <v>22252</v>
      </c>
      <c r="B1670" s="10">
        <v>6.21938566025741E-2</v>
      </c>
      <c r="C1670" s="10">
        <f t="shared" ca="1" si="130"/>
        <v>0.49898291436977332</v>
      </c>
      <c r="D1670" s="10">
        <f t="shared" ca="1" si="131"/>
        <v>2.1131926423559899E-3</v>
      </c>
      <c r="E1670" s="10">
        <f t="shared" ca="1" si="132"/>
        <v>14.259802477140733</v>
      </c>
      <c r="F1670" s="10">
        <f t="shared" ca="1" si="133"/>
        <v>-2.115428584467457E-3</v>
      </c>
    </row>
    <row r="1671" spans="1:6" x14ac:dyDescent="0.35">
      <c r="A1671" s="10">
        <f t="shared" si="134"/>
        <v>22312</v>
      </c>
      <c r="B1671" s="10">
        <v>6.1148269825839201E-2</v>
      </c>
      <c r="C1671" s="10">
        <f t="shared" ca="1" si="130"/>
        <v>0.48868946357048665</v>
      </c>
      <c r="D1671" s="10">
        <f t="shared" ca="1" si="131"/>
        <v>2.0695998782210112E-3</v>
      </c>
      <c r="E1671" s="10">
        <f t="shared" ca="1" si="132"/>
        <v>14.260425417740221</v>
      </c>
      <c r="F1671" s="10">
        <f t="shared" ca="1" si="133"/>
        <v>-2.07174445950994E-3</v>
      </c>
    </row>
    <row r="1672" spans="1:6" x14ac:dyDescent="0.35">
      <c r="A1672" s="10">
        <f t="shared" si="134"/>
        <v>22372</v>
      </c>
      <c r="B1672" s="10">
        <v>6.3067523429956501E-2</v>
      </c>
      <c r="C1672" s="10">
        <f t="shared" ca="1" si="130"/>
        <v>0.50758387098354441</v>
      </c>
      <c r="D1672" s="10">
        <f t="shared" ca="1" si="131"/>
        <v>2.1496176936153105E-3</v>
      </c>
      <c r="E1672" s="10">
        <f t="shared" ca="1" si="132"/>
        <v>14.259281963158235</v>
      </c>
      <c r="F1672" s="10">
        <f t="shared" ca="1" si="133"/>
        <v>-2.1519314381017204E-3</v>
      </c>
    </row>
    <row r="1673" spans="1:6" x14ac:dyDescent="0.35">
      <c r="A1673" s="10">
        <f t="shared" si="134"/>
        <v>22432</v>
      </c>
      <c r="B1673" s="10">
        <v>6.1202224598738302E-2</v>
      </c>
      <c r="C1673" s="10">
        <f t="shared" ca="1" si="130"/>
        <v>0.48922063019632894</v>
      </c>
      <c r="D1673" s="10">
        <f t="shared" ca="1" si="131"/>
        <v>2.0718493688814529E-3</v>
      </c>
      <c r="E1673" s="10">
        <f t="shared" ca="1" si="132"/>
        <v>14.260393272518682</v>
      </c>
      <c r="F1673" s="10">
        <f t="shared" ca="1" si="133"/>
        <v>-2.0739986179117713E-3</v>
      </c>
    </row>
    <row r="1674" spans="1:6" x14ac:dyDescent="0.35">
      <c r="A1674" s="10">
        <f t="shared" si="134"/>
        <v>22492</v>
      </c>
      <c r="B1674" s="10">
        <v>6.1189574066353003E-2</v>
      </c>
      <c r="C1674" s="10">
        <f t="shared" ca="1" si="130"/>
        <v>0.48909608995195109</v>
      </c>
      <c r="D1674" s="10">
        <f t="shared" ca="1" si="131"/>
        <v>2.0713219409465131E-3</v>
      </c>
      <c r="E1674" s="10">
        <f t="shared" ca="1" si="132"/>
        <v>14.260400809463874</v>
      </c>
      <c r="F1674" s="10">
        <f t="shared" ca="1" si="133"/>
        <v>-2.0734700950964953E-3</v>
      </c>
    </row>
    <row r="1675" spans="1:6" x14ac:dyDescent="0.35">
      <c r="A1675" s="10">
        <f t="shared" si="134"/>
        <v>22552</v>
      </c>
      <c r="B1675" s="10">
        <v>6.10489670002997E-2</v>
      </c>
      <c r="C1675" s="10">
        <f t="shared" ca="1" si="130"/>
        <v>0.48771186059035626</v>
      </c>
      <c r="D1675" s="10">
        <f t="shared" ca="1" si="131"/>
        <v>2.0654597296001589E-3</v>
      </c>
      <c r="E1675" s="10">
        <f t="shared" ca="1" si="132"/>
        <v>14.260484580464013</v>
      </c>
      <c r="F1675" s="10">
        <f t="shared" ca="1" si="133"/>
        <v>-2.0675957332739695E-3</v>
      </c>
    </row>
    <row r="1676" spans="1:6" x14ac:dyDescent="0.35">
      <c r="A1676" s="10">
        <f t="shared" si="134"/>
        <v>22612</v>
      </c>
      <c r="B1676" s="10">
        <v>6.0808181786898202E-2</v>
      </c>
      <c r="C1676" s="10">
        <f t="shared" ca="1" si="130"/>
        <v>0.48534141099928185</v>
      </c>
      <c r="D1676" s="10">
        <f t="shared" ca="1" si="131"/>
        <v>2.0554208755819586E-3</v>
      </c>
      <c r="E1676" s="10">
        <f t="shared" ca="1" si="132"/>
        <v>14.260628035687933</v>
      </c>
      <c r="F1676" s="10">
        <f t="shared" ca="1" si="133"/>
        <v>-2.0575361520892049E-3</v>
      </c>
    </row>
    <row r="1677" spans="1:6" x14ac:dyDescent="0.35">
      <c r="A1677" s="10">
        <f t="shared" si="134"/>
        <v>22672</v>
      </c>
      <c r="B1677" s="10">
        <v>6.2757749336475002E-2</v>
      </c>
      <c r="C1677" s="10">
        <f t="shared" ca="1" si="130"/>
        <v>0.50453424902858546</v>
      </c>
      <c r="D1677" s="10">
        <f t="shared" ca="1" si="131"/>
        <v>2.1367025446360596E-3</v>
      </c>
      <c r="E1677" s="10">
        <f t="shared" ca="1" si="132"/>
        <v>14.259466520637149</v>
      </c>
      <c r="F1677" s="10">
        <f t="shared" ca="1" si="133"/>
        <v>-2.1389885504417162E-3</v>
      </c>
    </row>
    <row r="1678" spans="1:6" x14ac:dyDescent="0.35">
      <c r="A1678" s="10">
        <f t="shared" si="134"/>
        <v>22732</v>
      </c>
      <c r="B1678" s="10">
        <v>6.3038054507570204E-2</v>
      </c>
      <c r="C1678" s="10">
        <f t="shared" ca="1" si="130"/>
        <v>0.50729375933576837</v>
      </c>
      <c r="D1678" s="10">
        <f t="shared" ca="1" si="131"/>
        <v>2.1483890707869793E-3</v>
      </c>
      <c r="E1678" s="10">
        <f t="shared" ca="1" si="132"/>
        <v>14.259299520178454</v>
      </c>
      <c r="F1678" s="10">
        <f t="shared" ca="1" si="133"/>
        <v>-2.1507001692724777E-3</v>
      </c>
    </row>
    <row r="1679" spans="1:6" x14ac:dyDescent="0.35">
      <c r="A1679" s="10">
        <f t="shared" si="134"/>
        <v>22792</v>
      </c>
      <c r="B1679" s="10">
        <v>6.2450449793354297E-2</v>
      </c>
      <c r="C1679" s="10">
        <f t="shared" ca="1" si="130"/>
        <v>0.5015089881911885</v>
      </c>
      <c r="D1679" s="10">
        <f t="shared" ca="1" si="131"/>
        <v>2.1238905649896833E-3</v>
      </c>
      <c r="E1679" s="10">
        <f t="shared" ca="1" si="132"/>
        <v>14.259649603826297</v>
      </c>
      <c r="F1679" s="10">
        <f t="shared" ca="1" si="133"/>
        <v>-2.1261492192119233E-3</v>
      </c>
    </row>
    <row r="1680" spans="1:6" x14ac:dyDescent="0.35">
      <c r="A1680" s="10">
        <f t="shared" si="134"/>
        <v>22852</v>
      </c>
      <c r="B1680" s="10">
        <v>6.1494329947962501E-2</v>
      </c>
      <c r="C1680" s="10">
        <f t="shared" ca="1" si="130"/>
        <v>0.49209630929571191</v>
      </c>
      <c r="D1680" s="10">
        <f t="shared" ca="1" si="131"/>
        <v>2.0840278698673401E-3</v>
      </c>
      <c r="E1680" s="10">
        <f t="shared" ca="1" si="132"/>
        <v>14.260219241739595</v>
      </c>
      <c r="F1680" s="10">
        <f t="shared" ca="1" si="133"/>
        <v>-2.0862024777695194E-3</v>
      </c>
    </row>
    <row r="1681" spans="1:6" x14ac:dyDescent="0.35">
      <c r="A1681" s="10">
        <f t="shared" si="134"/>
        <v>22912</v>
      </c>
      <c r="B1681" s="10">
        <v>6.3624305074067106E-2</v>
      </c>
      <c r="C1681" s="10">
        <f t="shared" ca="1" si="130"/>
        <v>0.51306519935066042</v>
      </c>
      <c r="D1681" s="10">
        <f t="shared" ca="1" si="131"/>
        <v>2.172831119250047E-3</v>
      </c>
      <c r="E1681" s="10">
        <f t="shared" ca="1" si="132"/>
        <v>14.258950243305916</v>
      </c>
      <c r="F1681" s="10">
        <f t="shared" ca="1" si="133"/>
        <v>-2.175195141821747E-3</v>
      </c>
    </row>
    <row r="1682" spans="1:6" x14ac:dyDescent="0.35">
      <c r="A1682" s="10">
        <f t="shared" si="134"/>
        <v>22972</v>
      </c>
      <c r="B1682" s="10">
        <v>6.2310141378538797E-2</v>
      </c>
      <c r="C1682" s="10">
        <f t="shared" ca="1" si="130"/>
        <v>0.50012769895076858</v>
      </c>
      <c r="D1682" s="10">
        <f t="shared" ca="1" si="131"/>
        <v>2.1180408050565048E-3</v>
      </c>
      <c r="E1682" s="10">
        <f t="shared" ca="1" si="132"/>
        <v>14.259733196895741</v>
      </c>
      <c r="F1682" s="10">
        <f t="shared" ca="1" si="133"/>
        <v>-2.1202870257676538E-3</v>
      </c>
    </row>
    <row r="1683" spans="1:6" x14ac:dyDescent="0.35">
      <c r="A1683" s="10">
        <f t="shared" si="134"/>
        <v>23032</v>
      </c>
      <c r="B1683" s="10">
        <v>6.42924175707041E-2</v>
      </c>
      <c r="C1683" s="10">
        <f t="shared" ca="1" si="130"/>
        <v>0.51964254258562093</v>
      </c>
      <c r="D1683" s="10">
        <f t="shared" ca="1" si="131"/>
        <v>2.2006861678501048E-3</v>
      </c>
      <c r="E1683" s="10">
        <f t="shared" ca="1" si="132"/>
        <v>14.258552194661421</v>
      </c>
      <c r="F1683" s="10">
        <f t="shared" ca="1" si="133"/>
        <v>-2.2031112361842312E-3</v>
      </c>
    </row>
    <row r="1684" spans="1:6" x14ac:dyDescent="0.35">
      <c r="A1684" s="10">
        <f t="shared" si="134"/>
        <v>23092</v>
      </c>
      <c r="B1684" s="10">
        <v>6.3147373100859605E-2</v>
      </c>
      <c r="C1684" s="10">
        <f t="shared" ca="1" si="130"/>
        <v>0.50836996418696745</v>
      </c>
      <c r="D1684" s="10">
        <f t="shared" ca="1" si="131"/>
        <v>2.1529467983318071E-3</v>
      </c>
      <c r="E1684" s="10">
        <f t="shared" ca="1" si="132"/>
        <v>14.259234390251837</v>
      </c>
      <c r="F1684" s="10">
        <f t="shared" ca="1" si="133"/>
        <v>-2.1552677201024132E-3</v>
      </c>
    </row>
    <row r="1685" spans="1:6" x14ac:dyDescent="0.35">
      <c r="A1685" s="10">
        <f t="shared" si="134"/>
        <v>23152</v>
      </c>
      <c r="B1685" s="10">
        <v>6.3540928022084997E-2</v>
      </c>
      <c r="C1685" s="10">
        <f t="shared" ref="C1685:C1748" ca="1" si="135">(B1685-$C$2)/($C$798-$C$2)</f>
        <v>0.51224438026470431</v>
      </c>
      <c r="D1685" s="10">
        <f t="shared" ref="D1685:D1748" ca="1" si="136">$K$4*C1685</f>
        <v>2.1693549504210228E-3</v>
      </c>
      <c r="E1685" s="10">
        <f t="shared" ref="E1685:E1748" ca="1" si="137">$J$6*(1-D1685)</f>
        <v>14.258999917758482</v>
      </c>
      <c r="F1685" s="10">
        <f t="shared" ref="F1685:F1748" ca="1" si="138">LN(E1685/$J$6)</f>
        <v>-2.1717114094857251E-3</v>
      </c>
    </row>
    <row r="1686" spans="1:6" x14ac:dyDescent="0.35">
      <c r="A1686" s="10">
        <f t="shared" ref="A1686:A1749" si="139">A1685+60</f>
        <v>23212</v>
      </c>
      <c r="B1686" s="10">
        <v>6.4368481345407999E-2</v>
      </c>
      <c r="C1686" s="10">
        <f t="shared" ca="1" si="135"/>
        <v>0.5203913649119396</v>
      </c>
      <c r="D1686" s="10">
        <f t="shared" ca="1" si="136"/>
        <v>2.2038574304020643E-3</v>
      </c>
      <c r="E1686" s="10">
        <f t="shared" ca="1" si="137"/>
        <v>14.258506877319553</v>
      </c>
      <c r="F1686" s="10">
        <f t="shared" ca="1" si="138"/>
        <v>-2.2062894981328979E-3</v>
      </c>
    </row>
    <row r="1687" spans="1:6" x14ac:dyDescent="0.35">
      <c r="A1687" s="10">
        <f t="shared" si="139"/>
        <v>23272</v>
      </c>
      <c r="B1687" s="10">
        <v>6.40872139382936E-2</v>
      </c>
      <c r="C1687" s="10">
        <f t="shared" ca="1" si="135"/>
        <v>0.5176223817141834</v>
      </c>
      <c r="D1687" s="10">
        <f t="shared" ca="1" si="136"/>
        <v>2.1921307865595666E-3</v>
      </c>
      <c r="E1687" s="10">
        <f t="shared" ca="1" si="137"/>
        <v>14.258674451060063</v>
      </c>
      <c r="F1687" s="10">
        <f t="shared" ca="1" si="138"/>
        <v>-2.1945370224178569E-3</v>
      </c>
    </row>
    <row r="1688" spans="1:6" x14ac:dyDescent="0.35">
      <c r="A1688" s="10">
        <f t="shared" si="139"/>
        <v>23332</v>
      </c>
      <c r="B1688" s="10">
        <v>6.5090184081895597E-2</v>
      </c>
      <c r="C1688" s="10">
        <f t="shared" ca="1" si="135"/>
        <v>0.52749628606725862</v>
      </c>
      <c r="D1688" s="10">
        <f t="shared" ca="1" si="136"/>
        <v>2.2339467714948403E-3</v>
      </c>
      <c r="E1688" s="10">
        <f t="shared" ca="1" si="137"/>
        <v>14.258076900635338</v>
      </c>
      <c r="F1688" s="10">
        <f t="shared" ca="1" si="138"/>
        <v>-2.2364457530051917E-3</v>
      </c>
    </row>
    <row r="1689" spans="1:6" x14ac:dyDescent="0.35">
      <c r="A1689" s="10">
        <f t="shared" si="139"/>
        <v>23392</v>
      </c>
      <c r="B1689" s="10">
        <v>6.4019663859954098E-2</v>
      </c>
      <c r="C1689" s="10">
        <f t="shared" ca="1" si="135"/>
        <v>0.51695737387040885</v>
      </c>
      <c r="D1689" s="10">
        <f t="shared" ca="1" si="136"/>
        <v>2.1893144783411817E-3</v>
      </c>
      <c r="E1689" s="10">
        <f t="shared" ca="1" si="137"/>
        <v>14.258714696104505</v>
      </c>
      <c r="F1689" s="10">
        <f t="shared" ca="1" si="138"/>
        <v>-2.1917145309032914E-3</v>
      </c>
    </row>
    <row r="1690" spans="1:6" x14ac:dyDescent="0.35">
      <c r="A1690" s="10">
        <f t="shared" si="139"/>
        <v>23452</v>
      </c>
      <c r="B1690" s="10">
        <v>6.4348682996062903E-2</v>
      </c>
      <c r="C1690" s="10">
        <f t="shared" ca="1" si="135"/>
        <v>0.52019645680921156</v>
      </c>
      <c r="D1690" s="10">
        <f t="shared" ca="1" si="136"/>
        <v>2.2030319945870111E-3</v>
      </c>
      <c r="E1690" s="10">
        <f t="shared" ca="1" si="137"/>
        <v>14.258518672797351</v>
      </c>
      <c r="F1690" s="10">
        <f t="shared" ca="1" si="138"/>
        <v>-2.2054622394992031E-3</v>
      </c>
    </row>
    <row r="1691" spans="1:6" x14ac:dyDescent="0.35">
      <c r="A1691" s="10">
        <f t="shared" si="139"/>
        <v>23512</v>
      </c>
      <c r="B1691" s="10">
        <v>6.4360315096135504E-2</v>
      </c>
      <c r="C1691" s="10">
        <f t="shared" ca="1" si="135"/>
        <v>0.52031097092937251</v>
      </c>
      <c r="D1691" s="10">
        <f t="shared" ca="1" si="136"/>
        <v>2.2035169618858925E-3</v>
      </c>
      <c r="E1691" s="10">
        <f t="shared" ca="1" si="137"/>
        <v>14.258511742614649</v>
      </c>
      <c r="F1691" s="10">
        <f t="shared" ca="1" si="138"/>
        <v>-2.205948277673583E-3</v>
      </c>
    </row>
    <row r="1692" spans="1:6" x14ac:dyDescent="0.35">
      <c r="A1692" s="10">
        <f t="shared" si="139"/>
        <v>23572</v>
      </c>
      <c r="B1692" s="10">
        <v>6.3134826688875906E-2</v>
      </c>
      <c r="C1692" s="10">
        <f t="shared" ca="1" si="135"/>
        <v>0.50824644897298865</v>
      </c>
      <c r="D1692" s="10">
        <f t="shared" ca="1" si="136"/>
        <v>2.1524237114006069E-3</v>
      </c>
      <c r="E1692" s="10">
        <f t="shared" ca="1" si="137"/>
        <v>14.259241865164086</v>
      </c>
      <c r="F1692" s="10">
        <f t="shared" ca="1" si="138"/>
        <v>-2.1547435047004327E-3</v>
      </c>
    </row>
    <row r="1693" spans="1:6" x14ac:dyDescent="0.35">
      <c r="A1693" s="10">
        <f t="shared" si="139"/>
        <v>23632</v>
      </c>
      <c r="B1693" s="10">
        <v>6.5171211243003097E-2</v>
      </c>
      <c r="C1693" s="10">
        <f t="shared" ca="1" si="135"/>
        <v>0.52829397126644451</v>
      </c>
      <c r="D1693" s="10">
        <f t="shared" ca="1" si="136"/>
        <v>2.2373249683133923E-3</v>
      </c>
      <c r="E1693" s="10">
        <f t="shared" ca="1" si="137"/>
        <v>14.258028626202801</v>
      </c>
      <c r="F1693" s="10">
        <f t="shared" ca="1" si="138"/>
        <v>-2.2398315191640822E-3</v>
      </c>
    </row>
    <row r="1694" spans="1:6" x14ac:dyDescent="0.35">
      <c r="A1694" s="10">
        <f t="shared" si="139"/>
        <v>23692</v>
      </c>
      <c r="B1694" s="10">
        <v>6.3998132681829203E-2</v>
      </c>
      <c r="C1694" s="10">
        <f t="shared" ca="1" si="135"/>
        <v>0.51674540665007795</v>
      </c>
      <c r="D1694" s="10">
        <f t="shared" ca="1" si="136"/>
        <v>2.1884167971630802E-3</v>
      </c>
      <c r="E1694" s="10">
        <f t="shared" ca="1" si="137"/>
        <v>14.258727523968538</v>
      </c>
      <c r="F1694" s="10">
        <f t="shared" ca="1" si="138"/>
        <v>-2.1908148805115154E-3</v>
      </c>
    </row>
    <row r="1695" spans="1:6" x14ac:dyDescent="0.35">
      <c r="A1695" s="10">
        <f t="shared" si="139"/>
        <v>23752</v>
      </c>
      <c r="B1695" s="10">
        <v>6.54974089734085E-2</v>
      </c>
      <c r="C1695" s="10">
        <f t="shared" ca="1" si="135"/>
        <v>0.53150527841328143</v>
      </c>
      <c r="D1695" s="10">
        <f t="shared" ca="1" si="136"/>
        <v>2.2509248540802467E-3</v>
      </c>
      <c r="E1695" s="10">
        <f t="shared" ca="1" si="137"/>
        <v>14.257834283835193</v>
      </c>
      <c r="F1695" s="10">
        <f t="shared" ca="1" si="138"/>
        <v>-2.2534619934178857E-3</v>
      </c>
    </row>
    <row r="1696" spans="1:6" x14ac:dyDescent="0.35">
      <c r="A1696" s="10">
        <f t="shared" si="139"/>
        <v>23812</v>
      </c>
      <c r="B1696" s="10">
        <v>6.4207742525561301E-2</v>
      </c>
      <c r="C1696" s="10">
        <f t="shared" ca="1" si="135"/>
        <v>0.51880894519275167</v>
      </c>
      <c r="D1696" s="10">
        <f t="shared" ca="1" si="136"/>
        <v>2.1971558828913032E-3</v>
      </c>
      <c r="E1696" s="10">
        <f t="shared" ca="1" si="137"/>
        <v>14.258602642433482</v>
      </c>
      <c r="F1696" s="10">
        <f t="shared" ca="1" si="138"/>
        <v>-2.199573171300157E-3</v>
      </c>
    </row>
    <row r="1697" spans="1:6" x14ac:dyDescent="0.35">
      <c r="A1697" s="10">
        <f t="shared" si="139"/>
        <v>23872</v>
      </c>
      <c r="B1697" s="10">
        <v>6.4370126744970599E-2</v>
      </c>
      <c r="C1697" s="10">
        <f t="shared" ca="1" si="135"/>
        <v>0.52040756331825044</v>
      </c>
      <c r="D1697" s="10">
        <f t="shared" ca="1" si="136"/>
        <v>2.2039260306527908E-3</v>
      </c>
      <c r="E1697" s="10">
        <f t="shared" ca="1" si="137"/>
        <v>14.258505897021971</v>
      </c>
      <c r="F1697" s="10">
        <f t="shared" ca="1" si="138"/>
        <v>-2.2063582499050626E-3</v>
      </c>
    </row>
    <row r="1698" spans="1:6" x14ac:dyDescent="0.35">
      <c r="A1698" s="10">
        <f t="shared" si="139"/>
        <v>23932</v>
      </c>
      <c r="B1698" s="10">
        <v>6.5292191545903502E-2</v>
      </c>
      <c r="C1698" s="10">
        <f t="shared" ca="1" si="135"/>
        <v>0.52948498173376979</v>
      </c>
      <c r="D1698" s="10">
        <f t="shared" ca="1" si="136"/>
        <v>2.2423688976425152E-3</v>
      </c>
      <c r="E1698" s="10">
        <f t="shared" ca="1" si="137"/>
        <v>14.257956548452688</v>
      </c>
      <c r="F1698" s="10">
        <f t="shared" ca="1" si="138"/>
        <v>-2.2448867714845947E-3</v>
      </c>
    </row>
    <row r="1699" spans="1:6" x14ac:dyDescent="0.35">
      <c r="A1699" s="10">
        <f t="shared" si="139"/>
        <v>23992</v>
      </c>
      <c r="B1699" s="10">
        <v>6.5305945483731295E-2</v>
      </c>
      <c r="C1699" s="10">
        <f t="shared" ca="1" si="135"/>
        <v>0.52962038463430083</v>
      </c>
      <c r="D1699" s="10">
        <f t="shared" ca="1" si="136"/>
        <v>2.2429423289262642E-3</v>
      </c>
      <c r="E1699" s="10">
        <f t="shared" ca="1" si="137"/>
        <v>14.257948354119643</v>
      </c>
      <c r="F1699" s="10">
        <f t="shared" ca="1" si="138"/>
        <v>-2.2454614916678295E-3</v>
      </c>
    </row>
    <row r="1700" spans="1:6" x14ac:dyDescent="0.35">
      <c r="A1700" s="10">
        <f t="shared" si="139"/>
        <v>24052</v>
      </c>
      <c r="B1700" s="10">
        <v>6.5672623150332093E-2</v>
      </c>
      <c r="C1700" s="10">
        <f t="shared" ca="1" si="135"/>
        <v>0.5332302031633176</v>
      </c>
      <c r="D1700" s="10">
        <f t="shared" ca="1" si="136"/>
        <v>2.25822991039665E-3</v>
      </c>
      <c r="E1700" s="10">
        <f t="shared" ca="1" si="137"/>
        <v>14.25772989458043</v>
      </c>
      <c r="F1700" s="10">
        <f t="shared" ca="1" si="138"/>
        <v>-2.2607835567655648E-3</v>
      </c>
    </row>
    <row r="1701" spans="1:6" x14ac:dyDescent="0.35">
      <c r="A1701" s="10">
        <f t="shared" si="139"/>
        <v>24112</v>
      </c>
      <c r="B1701" s="10">
        <v>6.4462243642065903E-2</v>
      </c>
      <c r="C1701" s="10">
        <f t="shared" ca="1" si="135"/>
        <v>0.52131442324526134</v>
      </c>
      <c r="D1701" s="10">
        <f t="shared" ca="1" si="136"/>
        <v>2.2077665824436817E-3</v>
      </c>
      <c r="E1701" s="10">
        <f t="shared" ca="1" si="137"/>
        <v>14.258451015536879</v>
      </c>
      <c r="F1701" s="10">
        <f t="shared" ca="1" si="138"/>
        <v>-2.2102072920914813E-3</v>
      </c>
    </row>
    <row r="1702" spans="1:6" x14ac:dyDescent="0.35">
      <c r="A1702" s="10">
        <f t="shared" si="139"/>
        <v>24172</v>
      </c>
      <c r="B1702" s="10">
        <v>6.5392090023672605E-2</v>
      </c>
      <c r="C1702" s="10">
        <f t="shared" ca="1" si="135"/>
        <v>0.5304684487101321</v>
      </c>
      <c r="D1702" s="10">
        <f t="shared" ca="1" si="136"/>
        <v>2.2465338802874096E-3</v>
      </c>
      <c r="E1702" s="10">
        <f t="shared" ca="1" si="137"/>
        <v>14.257897030850692</v>
      </c>
      <c r="F1702" s="10">
        <f t="shared" ca="1" si="138"/>
        <v>-2.2490611232591218E-3</v>
      </c>
    </row>
    <row r="1703" spans="1:6" x14ac:dyDescent="0.35">
      <c r="A1703" s="10">
        <f t="shared" si="139"/>
        <v>24232</v>
      </c>
      <c r="B1703" s="10">
        <v>6.4488728612655505E-2</v>
      </c>
      <c r="C1703" s="10">
        <f t="shared" ca="1" si="135"/>
        <v>0.52157515888935202</v>
      </c>
      <c r="D1703" s="10">
        <f t="shared" ca="1" si="136"/>
        <v>2.208870797896406E-3</v>
      </c>
      <c r="E1703" s="10">
        <f t="shared" ca="1" si="137"/>
        <v>14.258435236298059</v>
      </c>
      <c r="F1703" s="10">
        <f t="shared" ca="1" si="138"/>
        <v>-2.2113139514006582E-3</v>
      </c>
    </row>
    <row r="1704" spans="1:6" x14ac:dyDescent="0.35">
      <c r="A1704" s="10">
        <f t="shared" si="139"/>
        <v>24292</v>
      </c>
      <c r="B1704" s="10">
        <v>6.5388173475121394E-2</v>
      </c>
      <c r="C1704" s="10">
        <f t="shared" ca="1" si="135"/>
        <v>0.53042989160448384</v>
      </c>
      <c r="D1704" s="10">
        <f t="shared" ca="1" si="136"/>
        <v>2.2463705909449893E-3</v>
      </c>
      <c r="E1704" s="10">
        <f t="shared" ca="1" si="137"/>
        <v>14.257899364255396</v>
      </c>
      <c r="F1704" s="10">
        <f t="shared" ca="1" si="138"/>
        <v>-2.2488974662690188E-3</v>
      </c>
    </row>
    <row r="1705" spans="1:6" x14ac:dyDescent="0.35">
      <c r="A1705" s="10">
        <f t="shared" si="139"/>
        <v>24352</v>
      </c>
      <c r="B1705" s="10">
        <v>6.4300054688417901E-2</v>
      </c>
      <c r="C1705" s="10">
        <f t="shared" ca="1" si="135"/>
        <v>0.51971772744562927</v>
      </c>
      <c r="D1705" s="10">
        <f t="shared" ca="1" si="136"/>
        <v>2.20100457573224E-3</v>
      </c>
      <c r="E1705" s="10">
        <f t="shared" ca="1" si="137"/>
        <v>14.258547644612785</v>
      </c>
      <c r="F1705" s="10">
        <f t="shared" ca="1" si="138"/>
        <v>-2.2034303463785974E-3</v>
      </c>
    </row>
    <row r="1706" spans="1:6" x14ac:dyDescent="0.35">
      <c r="A1706" s="10">
        <f t="shared" si="139"/>
        <v>24412</v>
      </c>
      <c r="B1706" s="10">
        <v>6.7129644438560898E-2</v>
      </c>
      <c r="C1706" s="10">
        <f t="shared" ca="1" si="135"/>
        <v>0.5475740886041135</v>
      </c>
      <c r="D1706" s="10">
        <f t="shared" ca="1" si="136"/>
        <v>2.3189762652384206E-3</v>
      </c>
      <c r="E1706" s="10">
        <f t="shared" ca="1" si="137"/>
        <v>14.256861829169742</v>
      </c>
      <c r="F1706" s="10">
        <f t="shared" ca="1" si="138"/>
        <v>-2.3216692548226753E-3</v>
      </c>
    </row>
    <row r="1707" spans="1:6" x14ac:dyDescent="0.35">
      <c r="A1707" s="10">
        <f t="shared" si="139"/>
        <v>24472</v>
      </c>
      <c r="B1707" s="10">
        <v>6.4722182464159103E-2</v>
      </c>
      <c r="C1707" s="10">
        <f t="shared" ca="1" si="135"/>
        <v>0.52387343368377925</v>
      </c>
      <c r="D1707" s="10">
        <f t="shared" ca="1" si="136"/>
        <v>2.2186039916508053E-3</v>
      </c>
      <c r="E1707" s="10">
        <f t="shared" ca="1" si="137"/>
        <v>14.258296148959309</v>
      </c>
      <c r="F1707" s="10">
        <f t="shared" ca="1" si="138"/>
        <v>-2.2210687396947734E-3</v>
      </c>
    </row>
    <row r="1708" spans="1:6" x14ac:dyDescent="0.35">
      <c r="A1708" s="10">
        <f t="shared" si="139"/>
        <v>24532</v>
      </c>
      <c r="B1708" s="10">
        <v>6.5362669169772E-2</v>
      </c>
      <c r="C1708" s="10">
        <f t="shared" ca="1" si="135"/>
        <v>0.53017881028046043</v>
      </c>
      <c r="D1708" s="10">
        <f t="shared" ca="1" si="136"/>
        <v>2.24530726153775E-3</v>
      </c>
      <c r="E1708" s="10">
        <f t="shared" ca="1" si="137"/>
        <v>14.257914559232626</v>
      </c>
      <c r="F1708" s="10">
        <f t="shared" ca="1" si="138"/>
        <v>-2.247831743419968E-3</v>
      </c>
    </row>
    <row r="1709" spans="1:6" x14ac:dyDescent="0.35">
      <c r="A1709" s="10">
        <f t="shared" si="139"/>
        <v>24592</v>
      </c>
      <c r="B1709" s="10">
        <v>6.5627926276459095E-2</v>
      </c>
      <c r="C1709" s="10">
        <f t="shared" ca="1" si="135"/>
        <v>0.53279017744538493</v>
      </c>
      <c r="D1709" s="10">
        <f t="shared" ca="1" si="136"/>
        <v>2.2563664014812052E-3</v>
      </c>
      <c r="E1709" s="10">
        <f t="shared" ca="1" si="137"/>
        <v>14.257756524122833</v>
      </c>
      <c r="F1709" s="10">
        <f t="shared" ca="1" si="138"/>
        <v>-2.2589158318380175E-3</v>
      </c>
    </row>
    <row r="1710" spans="1:6" x14ac:dyDescent="0.35">
      <c r="A1710" s="10">
        <f t="shared" si="139"/>
        <v>24652</v>
      </c>
      <c r="B1710" s="10">
        <v>6.7836465824460707E-2</v>
      </c>
      <c r="C1710" s="10">
        <f t="shared" ca="1" si="135"/>
        <v>0.55453250785876707</v>
      </c>
      <c r="D1710" s="10">
        <f t="shared" ca="1" si="136"/>
        <v>2.3484451707818784E-3</v>
      </c>
      <c r="E1710" s="10">
        <f t="shared" ca="1" si="137"/>
        <v>14.256440718509525</v>
      </c>
      <c r="F1710" s="10">
        <f t="shared" ca="1" si="138"/>
        <v>-2.3512070931381323E-3</v>
      </c>
    </row>
    <row r="1711" spans="1:6" x14ac:dyDescent="0.35">
      <c r="A1711" s="10">
        <f t="shared" si="139"/>
        <v>24712</v>
      </c>
      <c r="B1711" s="10">
        <v>6.5861843195955005E-2</v>
      </c>
      <c r="C1711" s="10">
        <f t="shared" ca="1" si="135"/>
        <v>0.53509301098873829</v>
      </c>
      <c r="D1711" s="10">
        <f t="shared" ca="1" si="136"/>
        <v>2.2661189015373067E-3</v>
      </c>
      <c r="E1711" s="10">
        <f t="shared" ca="1" si="137"/>
        <v>14.257617160897032</v>
      </c>
      <c r="F1711" s="10">
        <f t="shared" ca="1" si="138"/>
        <v>-2.2686904346428298E-3</v>
      </c>
    </row>
    <row r="1712" spans="1:6" x14ac:dyDescent="0.35">
      <c r="A1712" s="10">
        <f t="shared" si="139"/>
        <v>24772</v>
      </c>
      <c r="B1712" s="10">
        <v>6.64496863326203E-2</v>
      </c>
      <c r="C1712" s="10">
        <f t="shared" ca="1" si="135"/>
        <v>0.54088012932229079</v>
      </c>
      <c r="D1712" s="10">
        <f t="shared" ca="1" si="136"/>
        <v>2.2906273476799017E-3</v>
      </c>
      <c r="E1712" s="10">
        <f t="shared" ca="1" si="137"/>
        <v>14.257266935201653</v>
      </c>
      <c r="F1712" s="10">
        <f t="shared" ca="1" si="138"/>
        <v>-2.293254847685328E-3</v>
      </c>
    </row>
    <row r="1713" spans="1:6" x14ac:dyDescent="0.35">
      <c r="A1713" s="10">
        <f t="shared" si="139"/>
        <v>24832</v>
      </c>
      <c r="B1713" s="10">
        <v>6.6791863241959196E-2</v>
      </c>
      <c r="C1713" s="10">
        <f t="shared" ca="1" si="135"/>
        <v>0.5442487461213007</v>
      </c>
      <c r="D1713" s="10">
        <f t="shared" ca="1" si="136"/>
        <v>2.3048934398237084E-3</v>
      </c>
      <c r="E1713" s="10">
        <f t="shared" ca="1" si="137"/>
        <v>14.257063072744918</v>
      </c>
      <c r="F1713" s="10">
        <f t="shared" ca="1" si="138"/>
        <v>-2.307553795385101E-3</v>
      </c>
    </row>
    <row r="1714" spans="1:6" x14ac:dyDescent="0.35">
      <c r="A1714" s="10">
        <f t="shared" si="139"/>
        <v>24892</v>
      </c>
      <c r="B1714" s="10">
        <v>6.5609510956030695E-2</v>
      </c>
      <c r="C1714" s="10">
        <f t="shared" ca="1" si="135"/>
        <v>0.53260888479804025</v>
      </c>
      <c r="D1714" s="10">
        <f t="shared" ca="1" si="136"/>
        <v>2.2555986271197005E-3</v>
      </c>
      <c r="E1714" s="10">
        <f t="shared" ca="1" si="137"/>
        <v>14.257767495618459</v>
      </c>
      <c r="F1714" s="10">
        <f t="shared" ca="1" si="138"/>
        <v>-2.2581463214745609E-3</v>
      </c>
    </row>
    <row r="1715" spans="1:6" x14ac:dyDescent="0.35">
      <c r="A1715" s="10">
        <f t="shared" si="139"/>
        <v>24952</v>
      </c>
      <c r="B1715" s="10">
        <v>6.7352690523886705E-2</v>
      </c>
      <c r="C1715" s="10">
        <f t="shared" ca="1" si="135"/>
        <v>0.54976990243454871</v>
      </c>
      <c r="D1715" s="10">
        <f t="shared" ca="1" si="136"/>
        <v>2.328275536810314E-3</v>
      </c>
      <c r="E1715" s="10">
        <f t="shared" ca="1" si="137"/>
        <v>14.256728942578979</v>
      </c>
      <c r="F1715" s="10">
        <f t="shared" ca="1" si="138"/>
        <v>-2.330990184748835E-3</v>
      </c>
    </row>
    <row r="1716" spans="1:6" x14ac:dyDescent="0.35">
      <c r="A1716" s="10">
        <f t="shared" si="139"/>
        <v>25012</v>
      </c>
      <c r="B1716" s="10">
        <v>6.8401714623933005E-2</v>
      </c>
      <c r="C1716" s="10">
        <f t="shared" ca="1" si="135"/>
        <v>0.56009719252788004</v>
      </c>
      <c r="D1716" s="10">
        <f t="shared" ca="1" si="136"/>
        <v>2.3720116103555719E-3</v>
      </c>
      <c r="E1716" s="10">
        <f t="shared" ca="1" si="137"/>
        <v>14.256103954088017</v>
      </c>
      <c r="F1716" s="10">
        <f t="shared" ca="1" si="138"/>
        <v>-2.374829286484297E-3</v>
      </c>
    </row>
    <row r="1717" spans="1:6" x14ac:dyDescent="0.35">
      <c r="A1717" s="10">
        <f t="shared" si="139"/>
        <v>25072</v>
      </c>
      <c r="B1717" s="10">
        <v>6.6811320684503406E-2</v>
      </c>
      <c r="C1717" s="10">
        <f t="shared" ca="1" si="135"/>
        <v>0.54444029811102101</v>
      </c>
      <c r="D1717" s="10">
        <f t="shared" ca="1" si="136"/>
        <v>2.3057046625001741E-3</v>
      </c>
      <c r="E1717" s="10">
        <f t="shared" ca="1" si="137"/>
        <v>14.257051480372873</v>
      </c>
      <c r="F1717" s="10">
        <f t="shared" ca="1" si="138"/>
        <v>-2.3083668924934603E-3</v>
      </c>
    </row>
    <row r="1718" spans="1:6" x14ac:dyDescent="0.35">
      <c r="A1718" s="10">
        <f t="shared" si="139"/>
        <v>25132</v>
      </c>
      <c r="B1718" s="10">
        <v>6.6822303291491594E-2</v>
      </c>
      <c r="C1718" s="10">
        <f t="shared" ca="1" si="135"/>
        <v>0.54454841818980959</v>
      </c>
      <c r="D1718" s="10">
        <f t="shared" ca="1" si="136"/>
        <v>2.3061625510338436E-3</v>
      </c>
      <c r="E1718" s="10">
        <f t="shared" ca="1" si="137"/>
        <v>14.257044937145725</v>
      </c>
      <c r="F1718" s="10">
        <f t="shared" ca="1" si="138"/>
        <v>-2.3088258393281461E-3</v>
      </c>
    </row>
    <row r="1719" spans="1:6" x14ac:dyDescent="0.35">
      <c r="A1719" s="10">
        <f t="shared" si="139"/>
        <v>25192</v>
      </c>
      <c r="B1719" s="10">
        <v>6.6371664255316806E-2</v>
      </c>
      <c r="C1719" s="10">
        <f t="shared" ca="1" si="135"/>
        <v>0.54011202816430792</v>
      </c>
      <c r="D1719" s="10">
        <f t="shared" ca="1" si="136"/>
        <v>2.287374439275844E-3</v>
      </c>
      <c r="E1719" s="10">
        <f t="shared" ca="1" si="137"/>
        <v>14.257313419262747</v>
      </c>
      <c r="F1719" s="10">
        <f t="shared" ca="1" si="138"/>
        <v>-2.2899944762882008E-3</v>
      </c>
    </row>
    <row r="1720" spans="1:6" x14ac:dyDescent="0.35">
      <c r="A1720" s="10">
        <f t="shared" si="139"/>
        <v>25252</v>
      </c>
      <c r="B1720" s="10">
        <v>6.7136594209018005E-2</v>
      </c>
      <c r="C1720" s="10">
        <f t="shared" ca="1" si="135"/>
        <v>0.54764250676113146</v>
      </c>
      <c r="D1720" s="10">
        <f t="shared" ca="1" si="136"/>
        <v>2.3192660161333919E-3</v>
      </c>
      <c r="E1720" s="10">
        <f t="shared" ca="1" si="137"/>
        <v>14.256857688629452</v>
      </c>
      <c r="F1720" s="10">
        <f t="shared" ca="1" si="138"/>
        <v>-2.3219596792470416E-3</v>
      </c>
    </row>
    <row r="1721" spans="1:6" x14ac:dyDescent="0.35">
      <c r="A1721" s="10">
        <f t="shared" si="139"/>
        <v>25312</v>
      </c>
      <c r="B1721" s="10">
        <v>6.7851244331764093E-2</v>
      </c>
      <c r="C1721" s="10">
        <f t="shared" ca="1" si="135"/>
        <v>0.55467799730182343</v>
      </c>
      <c r="D1721" s="10">
        <f t="shared" ca="1" si="136"/>
        <v>2.3490613185732224E-3</v>
      </c>
      <c r="E1721" s="10">
        <f t="shared" ca="1" si="137"/>
        <v>14.256431913757588</v>
      </c>
      <c r="F1721" s="10">
        <f t="shared" ca="1" si="138"/>
        <v>-2.3518246915156687E-3</v>
      </c>
    </row>
    <row r="1722" spans="1:6" x14ac:dyDescent="0.35">
      <c r="A1722" s="10">
        <f t="shared" si="139"/>
        <v>25372</v>
      </c>
      <c r="B1722" s="10">
        <v>6.7246773975271706E-2</v>
      </c>
      <c r="C1722" s="10">
        <f t="shared" ca="1" si="135"/>
        <v>0.54872718957105659</v>
      </c>
      <c r="D1722" s="10">
        <f t="shared" ca="1" si="136"/>
        <v>2.3238596478334247E-3</v>
      </c>
      <c r="E1722" s="10">
        <f t="shared" ca="1" si="137"/>
        <v>14.256792045632459</v>
      </c>
      <c r="F1722" s="10">
        <f t="shared" ca="1" si="138"/>
        <v>-2.326564000167388E-3</v>
      </c>
    </row>
    <row r="1723" spans="1:6" x14ac:dyDescent="0.35">
      <c r="A1723" s="10">
        <f t="shared" si="139"/>
        <v>25432</v>
      </c>
      <c r="B1723" s="10">
        <v>6.7665312910269698E-2</v>
      </c>
      <c r="C1723" s="10">
        <f t="shared" ca="1" si="135"/>
        <v>0.55284756487691222</v>
      </c>
      <c r="D1723" s="10">
        <f t="shared" ca="1" si="136"/>
        <v>2.3413094372537234E-3</v>
      </c>
      <c r="E1723" s="10">
        <f t="shared" ca="1" si="137"/>
        <v>14.256542688141643</v>
      </c>
      <c r="F1723" s="10">
        <f t="shared" ca="1" si="138"/>
        <v>-2.3440545878626404E-3</v>
      </c>
    </row>
    <row r="1724" spans="1:6" x14ac:dyDescent="0.35">
      <c r="A1724" s="10">
        <f t="shared" si="139"/>
        <v>25492</v>
      </c>
      <c r="B1724" s="10">
        <v>6.7279816337546497E-2</v>
      </c>
      <c r="C1724" s="10">
        <f t="shared" ca="1" si="135"/>
        <v>0.54905248053488254</v>
      </c>
      <c r="D1724" s="10">
        <f t="shared" ca="1" si="136"/>
        <v>2.3252372550652276E-3</v>
      </c>
      <c r="E1724" s="10">
        <f t="shared" ca="1" si="137"/>
        <v>14.256772359625117</v>
      </c>
      <c r="F1724" s="10">
        <f t="shared" ca="1" si="138"/>
        <v>-2.3279448171752704E-3</v>
      </c>
    </row>
    <row r="1725" spans="1:6" x14ac:dyDescent="0.35">
      <c r="A1725" s="10">
        <f t="shared" si="139"/>
        <v>25552</v>
      </c>
      <c r="B1725" s="10">
        <v>6.8490115248212899E-2</v>
      </c>
      <c r="C1725" s="10">
        <f t="shared" ca="1" si="135"/>
        <v>0.56096746699662647</v>
      </c>
      <c r="D1725" s="10">
        <f t="shared" ca="1" si="136"/>
        <v>2.3756972227307132E-3</v>
      </c>
      <c r="E1725" s="10">
        <f t="shared" ca="1" si="137"/>
        <v>14.256051286687178</v>
      </c>
      <c r="F1725" s="10">
        <f t="shared" ca="1" si="138"/>
        <v>-2.3785236687851128E-3</v>
      </c>
    </row>
    <row r="1726" spans="1:6" x14ac:dyDescent="0.35">
      <c r="A1726" s="10">
        <f t="shared" si="139"/>
        <v>25612</v>
      </c>
      <c r="B1726" s="10">
        <v>6.7782871613338999E-2</v>
      </c>
      <c r="C1726" s="10">
        <f t="shared" ca="1" si="135"/>
        <v>0.55400489084257776</v>
      </c>
      <c r="D1726" s="10">
        <f t="shared" ca="1" si="136"/>
        <v>2.3462107127183167E-3</v>
      </c>
      <c r="E1726" s="10">
        <f t="shared" ca="1" si="137"/>
        <v>14.256472648915254</v>
      </c>
      <c r="F1726" s="10">
        <f t="shared" ca="1" si="138"/>
        <v>-2.3489673777279904E-3</v>
      </c>
    </row>
    <row r="1727" spans="1:6" x14ac:dyDescent="0.35">
      <c r="A1727" s="10">
        <f t="shared" si="139"/>
        <v>25672</v>
      </c>
      <c r="B1727" s="10">
        <v>6.6222134235806807E-2</v>
      </c>
      <c r="C1727" s="10">
        <f t="shared" ca="1" si="135"/>
        <v>0.53863995532148845</v>
      </c>
      <c r="D1727" s="10">
        <f t="shared" ca="1" si="136"/>
        <v>2.2811402107865038E-3</v>
      </c>
      <c r="E1727" s="10">
        <f t="shared" ca="1" si="137"/>
        <v>14.25740250638786</v>
      </c>
      <c r="F1727" s="10">
        <f t="shared" ca="1" si="138"/>
        <v>-2.2837459746131261E-3</v>
      </c>
    </row>
    <row r="1728" spans="1:6" x14ac:dyDescent="0.35">
      <c r="A1728" s="10">
        <f t="shared" si="139"/>
        <v>25732</v>
      </c>
      <c r="B1728" s="10">
        <v>6.9604168074198697E-2</v>
      </c>
      <c r="C1728" s="10">
        <f t="shared" ca="1" si="135"/>
        <v>0.5719349430658065</v>
      </c>
      <c r="D1728" s="10">
        <f t="shared" ca="1" si="136"/>
        <v>2.4221444838836907E-3</v>
      </c>
      <c r="E1728" s="10">
        <f t="shared" ca="1" si="137"/>
        <v>14.255387555325301</v>
      </c>
      <c r="F1728" s="10">
        <f t="shared" ca="1" si="138"/>
        <v>-2.4250826211883246E-3</v>
      </c>
    </row>
    <row r="1729" spans="1:6" x14ac:dyDescent="0.35">
      <c r="A1729" s="10">
        <f t="shared" si="139"/>
        <v>25792</v>
      </c>
      <c r="B1729" s="10">
        <v>6.7015170844773E-2</v>
      </c>
      <c r="C1729" s="10">
        <f t="shared" ca="1" si="135"/>
        <v>0.54644713450361038</v>
      </c>
      <c r="D1729" s="10">
        <f t="shared" ca="1" si="136"/>
        <v>2.3142036146227901E-3</v>
      </c>
      <c r="E1729" s="10">
        <f t="shared" ca="1" si="137"/>
        <v>14.256930030347039</v>
      </c>
      <c r="F1729" s="10">
        <f t="shared" ca="1" si="138"/>
        <v>-2.3168855222602228E-3</v>
      </c>
    </row>
    <row r="1730" spans="1:6" x14ac:dyDescent="0.35">
      <c r="A1730" s="10">
        <f t="shared" si="139"/>
        <v>25852</v>
      </c>
      <c r="B1730" s="10">
        <v>6.6750116482277994E-2</v>
      </c>
      <c r="C1730" s="10">
        <f t="shared" ca="1" si="135"/>
        <v>0.54383776328719302</v>
      </c>
      <c r="D1730" s="10">
        <f t="shared" ca="1" si="136"/>
        <v>2.3031529275212626E-3</v>
      </c>
      <c r="E1730" s="10">
        <f t="shared" ca="1" si="137"/>
        <v>14.25708794466572</v>
      </c>
      <c r="F1730" s="10">
        <f t="shared" ca="1" si="138"/>
        <v>-2.3058092636410116E-3</v>
      </c>
    </row>
    <row r="1731" spans="1:6" x14ac:dyDescent="0.35">
      <c r="A1731" s="10">
        <f t="shared" si="139"/>
        <v>25912</v>
      </c>
      <c r="B1731" s="10">
        <v>6.9310010957123205E-2</v>
      </c>
      <c r="C1731" s="10">
        <f t="shared" ca="1" si="135"/>
        <v>0.56903906500073387</v>
      </c>
      <c r="D1731" s="10">
        <f t="shared" ca="1" si="136"/>
        <v>2.4098804402781079E-3</v>
      </c>
      <c r="E1731" s="10">
        <f t="shared" ca="1" si="137"/>
        <v>14.255562808508424</v>
      </c>
      <c r="F1731" s="10">
        <f t="shared" ca="1" si="138"/>
        <v>-2.4127888757404146E-3</v>
      </c>
    </row>
    <row r="1732" spans="1:6" x14ac:dyDescent="0.35">
      <c r="A1732" s="10">
        <f t="shared" si="139"/>
        <v>25972</v>
      </c>
      <c r="B1732" s="10">
        <v>6.8497689494707206E-2</v>
      </c>
      <c r="C1732" s="10">
        <f t="shared" ca="1" si="135"/>
        <v>0.56104203291058563</v>
      </c>
      <c r="D1732" s="10">
        <f t="shared" ca="1" si="136"/>
        <v>2.3760130093763302E-3</v>
      </c>
      <c r="E1732" s="10">
        <f t="shared" ca="1" si="137"/>
        <v>14.256046774096012</v>
      </c>
      <c r="F1732" s="10">
        <f t="shared" ca="1" si="138"/>
        <v>-2.3788402074808031E-3</v>
      </c>
    </row>
    <row r="1733" spans="1:6" x14ac:dyDescent="0.35">
      <c r="A1733" s="10">
        <f t="shared" si="139"/>
        <v>26032</v>
      </c>
      <c r="B1733" s="10">
        <v>6.7672002363897296E-2</v>
      </c>
      <c r="C1733" s="10">
        <f t="shared" ca="1" si="135"/>
        <v>0.55291342030213553</v>
      </c>
      <c r="D1733" s="10">
        <f t="shared" ca="1" si="136"/>
        <v>2.341588334979544E-3</v>
      </c>
      <c r="E1733" s="10">
        <f t="shared" ca="1" si="137"/>
        <v>14.256538702693142</v>
      </c>
      <c r="F1733" s="10">
        <f t="shared" ca="1" si="138"/>
        <v>-2.3443341401458251E-3</v>
      </c>
    </row>
    <row r="1734" spans="1:6" x14ac:dyDescent="0.35">
      <c r="A1734" s="10">
        <f t="shared" si="139"/>
        <v>26092</v>
      </c>
      <c r="B1734" s="10">
        <v>6.8049258879728902E-2</v>
      </c>
      <c r="C1734" s="10">
        <f t="shared" ca="1" si="135"/>
        <v>0.55662738405036638</v>
      </c>
      <c r="D1734" s="10">
        <f t="shared" ca="1" si="136"/>
        <v>2.3573169714533018E-3</v>
      </c>
      <c r="E1734" s="10">
        <f t="shared" ca="1" si="137"/>
        <v>14.256313940477932</v>
      </c>
      <c r="F1734" s="10">
        <f t="shared" ca="1" si="138"/>
        <v>-2.3600998173319452E-3</v>
      </c>
    </row>
    <row r="1735" spans="1:6" x14ac:dyDescent="0.35">
      <c r="A1735" s="10">
        <f t="shared" si="139"/>
        <v>26152</v>
      </c>
      <c r="B1735" s="10">
        <v>7.0489033980005805E-2</v>
      </c>
      <c r="C1735" s="10">
        <f t="shared" ca="1" si="135"/>
        <v>0.58064615084698623</v>
      </c>
      <c r="D1735" s="10">
        <f t="shared" ca="1" si="136"/>
        <v>2.4590364488369866E-3</v>
      </c>
      <c r="E1735" s="10">
        <f t="shared" ca="1" si="137"/>
        <v>14.254860369146119</v>
      </c>
      <c r="F1735" s="10">
        <f t="shared" ca="1" si="138"/>
        <v>-2.4620648446076988E-3</v>
      </c>
    </row>
    <row r="1736" spans="1:6" x14ac:dyDescent="0.35">
      <c r="A1736" s="10">
        <f t="shared" si="139"/>
        <v>26212</v>
      </c>
      <c r="B1736" s="10">
        <v>6.7730788621642196E-2</v>
      </c>
      <c r="C1736" s="10">
        <f t="shared" ca="1" si="135"/>
        <v>0.55349215127428975</v>
      </c>
      <c r="D1736" s="10">
        <f t="shared" ca="1" si="136"/>
        <v>2.3440392606466172E-3</v>
      </c>
      <c r="E1736" s="10">
        <f t="shared" ca="1" si="137"/>
        <v>14.256503678965359</v>
      </c>
      <c r="F1736" s="10">
        <f t="shared" ca="1" si="138"/>
        <v>-2.3467908213595564E-3</v>
      </c>
    </row>
    <row r="1737" spans="1:6" x14ac:dyDescent="0.35">
      <c r="A1737" s="10">
        <f t="shared" si="139"/>
        <v>26272</v>
      </c>
      <c r="B1737" s="10">
        <v>6.8780830350800404E-2</v>
      </c>
      <c r="C1737" s="10">
        <f t="shared" ca="1" si="135"/>
        <v>0.56382945958459585</v>
      </c>
      <c r="D1737" s="10">
        <f t="shared" ca="1" si="136"/>
        <v>2.3878177613407634E-3</v>
      </c>
      <c r="E1737" s="10">
        <f t="shared" ca="1" si="137"/>
        <v>14.255878084190439</v>
      </c>
      <c r="F1737" s="10">
        <f t="shared" ca="1" si="138"/>
        <v>-2.390673144500176E-3</v>
      </c>
    </row>
    <row r="1738" spans="1:6" x14ac:dyDescent="0.35">
      <c r="A1738" s="10">
        <f t="shared" si="139"/>
        <v>26332</v>
      </c>
      <c r="B1738" s="10">
        <v>6.8401598753329296E-2</v>
      </c>
      <c r="C1738" s="10">
        <f t="shared" ca="1" si="135"/>
        <v>0.56009605182068578</v>
      </c>
      <c r="D1738" s="10">
        <f t="shared" ca="1" si="136"/>
        <v>2.3720067794606044E-3</v>
      </c>
      <c r="E1738" s="10">
        <f t="shared" ca="1" si="137"/>
        <v>14.256104023121507</v>
      </c>
      <c r="F1738" s="10">
        <f t="shared" ca="1" si="138"/>
        <v>-2.3748244441031069E-3</v>
      </c>
    </row>
    <row r="1739" spans="1:6" x14ac:dyDescent="0.35">
      <c r="A1739" s="10">
        <f t="shared" si="139"/>
        <v>26392</v>
      </c>
      <c r="B1739" s="10">
        <v>6.9570130778113998E-2</v>
      </c>
      <c r="C1739" s="10">
        <f t="shared" ca="1" si="135"/>
        <v>0.57159985731263474</v>
      </c>
      <c r="D1739" s="10">
        <f t="shared" ca="1" si="136"/>
        <v>2.4207253957190082E-3</v>
      </c>
      <c r="E1739" s="10">
        <f t="shared" ca="1" si="137"/>
        <v>14.255407834095175</v>
      </c>
      <c r="F1739" s="10">
        <f t="shared" ca="1" si="138"/>
        <v>-2.4236600884531005E-3</v>
      </c>
    </row>
    <row r="1740" spans="1:6" x14ac:dyDescent="0.35">
      <c r="A1740" s="10">
        <f t="shared" si="139"/>
        <v>26452</v>
      </c>
      <c r="B1740" s="10">
        <v>6.8604290445833493E-2</v>
      </c>
      <c r="C1740" s="10">
        <f t="shared" ca="1" si="135"/>
        <v>0.56209148348703819</v>
      </c>
      <c r="D1740" s="10">
        <f t="shared" ca="1" si="136"/>
        <v>2.3804574325676066E-3</v>
      </c>
      <c r="E1740" s="10">
        <f t="shared" ca="1" si="137"/>
        <v>14.255983263288607</v>
      </c>
      <c r="F1740" s="10">
        <f t="shared" ca="1" si="138"/>
        <v>-2.3832952257535397E-3</v>
      </c>
    </row>
    <row r="1741" spans="1:6" x14ac:dyDescent="0.35">
      <c r="A1741" s="10">
        <f t="shared" si="139"/>
        <v>26512</v>
      </c>
      <c r="B1741" s="10">
        <v>6.9214407192387903E-2</v>
      </c>
      <c r="C1741" s="10">
        <f t="shared" ca="1" si="135"/>
        <v>0.56809787803239586</v>
      </c>
      <c r="D1741" s="10">
        <f t="shared" ca="1" si="136"/>
        <v>2.4058945134671967E-3</v>
      </c>
      <c r="E1741" s="10">
        <f t="shared" ca="1" si="137"/>
        <v>14.255619767402553</v>
      </c>
      <c r="F1741" s="10">
        <f t="shared" ca="1" si="138"/>
        <v>-2.4087933281003379E-3</v>
      </c>
    </row>
    <row r="1742" spans="1:6" x14ac:dyDescent="0.35">
      <c r="A1742" s="10">
        <f t="shared" si="139"/>
        <v>26572</v>
      </c>
      <c r="B1742" s="10">
        <v>6.9872124439221001E-2</v>
      </c>
      <c r="C1742" s="10">
        <f t="shared" ca="1" si="135"/>
        <v>0.57457288352286351</v>
      </c>
      <c r="D1742" s="10">
        <f t="shared" ca="1" si="136"/>
        <v>2.4333161617193272E-3</v>
      </c>
      <c r="E1742" s="10">
        <f t="shared" ca="1" si="137"/>
        <v>14.25522791204903</v>
      </c>
      <c r="F1742" s="10">
        <f t="shared" ca="1" si="138"/>
        <v>-2.4362814868498974E-3</v>
      </c>
    </row>
    <row r="1743" spans="1:6" x14ac:dyDescent="0.35">
      <c r="A1743" s="10">
        <f t="shared" si="139"/>
        <v>26632</v>
      </c>
      <c r="B1743" s="10">
        <v>6.9304381931824796E-2</v>
      </c>
      <c r="C1743" s="10">
        <f t="shared" ca="1" si="135"/>
        <v>0.5689836491364112</v>
      </c>
      <c r="D1743" s="10">
        <f t="shared" ca="1" si="136"/>
        <v>2.4096457540927012E-3</v>
      </c>
      <c r="E1743" s="10">
        <f t="shared" ca="1" si="137"/>
        <v>14.255566162174015</v>
      </c>
      <c r="F1743" s="10">
        <f t="shared" ca="1" si="138"/>
        <v>-2.4125536226507153E-3</v>
      </c>
    </row>
    <row r="1744" spans="1:6" x14ac:dyDescent="0.35">
      <c r="A1744" s="10">
        <f t="shared" si="139"/>
        <v>26692</v>
      </c>
      <c r="B1744" s="10">
        <v>6.9293644633213705E-2</v>
      </c>
      <c r="C1744" s="10">
        <f t="shared" ca="1" si="135"/>
        <v>0.56887794403624181</v>
      </c>
      <c r="D1744" s="10">
        <f t="shared" ca="1" si="136"/>
        <v>2.409198092993484E-3</v>
      </c>
      <c r="E1744" s="10">
        <f t="shared" ca="1" si="137"/>
        <v>14.255572559251123</v>
      </c>
      <c r="F1744" s="10">
        <f t="shared" ca="1" si="138"/>
        <v>-2.4121048803419686E-3</v>
      </c>
    </row>
    <row r="1745" spans="1:6" x14ac:dyDescent="0.35">
      <c r="A1745" s="10">
        <f t="shared" si="139"/>
        <v>26752</v>
      </c>
      <c r="B1745" s="10">
        <v>6.9889887764667605E-2</v>
      </c>
      <c r="C1745" s="10">
        <f t="shared" ca="1" si="135"/>
        <v>0.57474775749849594</v>
      </c>
      <c r="D1745" s="10">
        <f t="shared" ca="1" si="136"/>
        <v>2.4340567530061305E-3</v>
      </c>
      <c r="E1745" s="10">
        <f t="shared" ca="1" si="137"/>
        <v>14.255217328999542</v>
      </c>
      <c r="F1745" s="10">
        <f t="shared" ca="1" si="138"/>
        <v>-2.4370238849007204E-3</v>
      </c>
    </row>
    <row r="1746" spans="1:6" x14ac:dyDescent="0.35">
      <c r="A1746" s="10">
        <f t="shared" si="139"/>
        <v>26812</v>
      </c>
      <c r="B1746" s="10">
        <v>6.94027438921513E-2</v>
      </c>
      <c r="C1746" s="10">
        <f t="shared" ca="1" si="135"/>
        <v>0.56995198961438087</v>
      </c>
      <c r="D1746" s="10">
        <f t="shared" ca="1" si="136"/>
        <v>2.4137466760169031E-3</v>
      </c>
      <c r="E1746" s="10">
        <f t="shared" ca="1" si="137"/>
        <v>14.255507559999717</v>
      </c>
      <c r="F1746" s="10">
        <f t="shared" ca="1" si="138"/>
        <v>-2.416664458662638E-3</v>
      </c>
    </row>
    <row r="1747" spans="1:6" x14ac:dyDescent="0.35">
      <c r="A1747" s="10">
        <f t="shared" si="139"/>
        <v>26872</v>
      </c>
      <c r="B1747" s="10">
        <v>7.08510413500648E-2</v>
      </c>
      <c r="C1747" s="10">
        <f t="shared" ca="1" si="135"/>
        <v>0.58420999187443079</v>
      </c>
      <c r="D1747" s="10">
        <f t="shared" ca="1" si="136"/>
        <v>2.4741293155882142E-3</v>
      </c>
      <c r="E1747" s="10">
        <f t="shared" ca="1" si="137"/>
        <v>14.254644692080243</v>
      </c>
      <c r="F1747" s="10">
        <f t="shared" ca="1" si="138"/>
        <v>-2.4771950312186732E-3</v>
      </c>
    </row>
    <row r="1748" spans="1:6" x14ac:dyDescent="0.35">
      <c r="A1748" s="10">
        <f t="shared" si="139"/>
        <v>26932</v>
      </c>
      <c r="B1748" s="10">
        <v>6.9063472554902805E-2</v>
      </c>
      <c r="C1748" s="10">
        <f t="shared" ca="1" si="135"/>
        <v>0.56661197719716094</v>
      </c>
      <c r="D1748" s="10">
        <f t="shared" ca="1" si="136"/>
        <v>2.3996017234299764E-3</v>
      </c>
      <c r="E1748" s="10">
        <f t="shared" ca="1" si="137"/>
        <v>14.255709691372184</v>
      </c>
      <c r="F1748" s="10">
        <f t="shared" ca="1" si="138"/>
        <v>-2.402485381656703E-3</v>
      </c>
    </row>
    <row r="1749" spans="1:6" x14ac:dyDescent="0.35">
      <c r="A1749" s="10">
        <f t="shared" si="139"/>
        <v>26992</v>
      </c>
      <c r="B1749" s="10">
        <v>7.1894857648208202E-2</v>
      </c>
      <c r="C1749" s="10">
        <f t="shared" ref="C1749:C1812" ca="1" si="140">(B1749-$C$2)/($C$798-$C$2)</f>
        <v>0.59448601290635783</v>
      </c>
      <c r="D1749" s="10">
        <f t="shared" ref="D1749:D1812" ca="1" si="141">$K$4*C1749</f>
        <v>2.5176482646584253E-3</v>
      </c>
      <c r="E1749" s="10">
        <f t="shared" ref="E1749:E1812" ca="1" si="142">$J$6*(1-D1749)</f>
        <v>14.25402280629803</v>
      </c>
      <c r="F1749" s="10">
        <f t="shared" ref="F1749:F1812" ca="1" si="143">LN(E1749/$J$6)</f>
        <v>-2.5208228705307172E-3</v>
      </c>
    </row>
    <row r="1750" spans="1:6" x14ac:dyDescent="0.35">
      <c r="A1750" s="10">
        <f t="shared" ref="A1750:A1813" si="144">A1749+60</f>
        <v>27052</v>
      </c>
      <c r="B1750" s="10">
        <v>7.0023999926840497E-2</v>
      </c>
      <c r="C1750" s="10">
        <f t="shared" ca="1" si="140"/>
        <v>0.57606804671181544</v>
      </c>
      <c r="D1750" s="10">
        <f t="shared" ca="1" si="141"/>
        <v>2.4396481778245385E-3</v>
      </c>
      <c r="E1750" s="10">
        <f t="shared" ca="1" si="142"/>
        <v>14.255137427538887</v>
      </c>
      <c r="F1750" s="10">
        <f t="shared" ca="1" si="143"/>
        <v>-2.4426289684808503E-3</v>
      </c>
    </row>
    <row r="1751" spans="1:6" x14ac:dyDescent="0.35">
      <c r="A1751" s="10">
        <f t="shared" si="144"/>
        <v>27112</v>
      </c>
      <c r="B1751" s="10">
        <v>7.1409881678641901E-2</v>
      </c>
      <c r="C1751" s="10">
        <f t="shared" ca="1" si="140"/>
        <v>0.5897115872989912</v>
      </c>
      <c r="D1751" s="10">
        <f t="shared" ca="1" si="141"/>
        <v>2.4974285722112279E-3</v>
      </c>
      <c r="E1751" s="10">
        <f t="shared" ca="1" si="142"/>
        <v>14.254311745703101</v>
      </c>
      <c r="F1751" s="10">
        <f t="shared" ca="1" si="143"/>
        <v>-2.5005523489713098E-3</v>
      </c>
    </row>
    <row r="1752" spans="1:6" x14ac:dyDescent="0.35">
      <c r="A1752" s="10">
        <f t="shared" si="144"/>
        <v>27172</v>
      </c>
      <c r="B1752" s="10">
        <v>7.08495085219501E-2</v>
      </c>
      <c r="C1752" s="10">
        <f t="shared" ca="1" si="140"/>
        <v>0.58419490169623278</v>
      </c>
      <c r="D1752" s="10">
        <f t="shared" ca="1" si="141"/>
        <v>2.4740654086835459E-3</v>
      </c>
      <c r="E1752" s="10">
        <f t="shared" ca="1" si="142"/>
        <v>14.254645605309911</v>
      </c>
      <c r="F1752" s="10">
        <f t="shared" ca="1" si="143"/>
        <v>-2.4771309658098459E-3</v>
      </c>
    </row>
    <row r="1753" spans="1:6" x14ac:dyDescent="0.35">
      <c r="A1753" s="10">
        <f t="shared" si="144"/>
        <v>27232</v>
      </c>
      <c r="B1753" s="10">
        <v>7.0418611874712198E-2</v>
      </c>
      <c r="C1753" s="10">
        <f t="shared" ca="1" si="140"/>
        <v>0.5799528688620269</v>
      </c>
      <c r="D1753" s="10">
        <f t="shared" ca="1" si="141"/>
        <v>2.4561003996306841E-3</v>
      </c>
      <c r="E1753" s="10">
        <f t="shared" ca="1" si="142"/>
        <v>14.254902325289276</v>
      </c>
      <c r="F1753" s="10">
        <f t="shared" ca="1" si="143"/>
        <v>-2.4591215620832973E-3</v>
      </c>
    </row>
    <row r="1754" spans="1:6" x14ac:dyDescent="0.35">
      <c r="A1754" s="10">
        <f t="shared" si="144"/>
        <v>27292</v>
      </c>
      <c r="B1754" s="10">
        <v>6.8845908099227998E-2</v>
      </c>
      <c r="C1754" s="10">
        <f t="shared" ca="1" si="140"/>
        <v>0.56447012817038233</v>
      </c>
      <c r="D1754" s="10">
        <f t="shared" ca="1" si="141"/>
        <v>2.3905309928015693E-3</v>
      </c>
      <c r="E1754" s="10">
        <f t="shared" ca="1" si="142"/>
        <v>14.255839312112863</v>
      </c>
      <c r="F1754" s="10">
        <f t="shared" ca="1" si="143"/>
        <v>-2.3933928738687354E-3</v>
      </c>
    </row>
    <row r="1755" spans="1:6" x14ac:dyDescent="0.35">
      <c r="A1755" s="10">
        <f t="shared" si="144"/>
        <v>27352</v>
      </c>
      <c r="B1755" s="10">
        <v>7.0910709479793096E-2</v>
      </c>
      <c r="C1755" s="10">
        <f t="shared" ca="1" si="140"/>
        <v>0.58479740458020513</v>
      </c>
      <c r="D1755" s="10">
        <f t="shared" ca="1" si="141"/>
        <v>2.4766170083971688E-3</v>
      </c>
      <c r="E1755" s="10">
        <f t="shared" ca="1" si="142"/>
        <v>14.254609142950004</v>
      </c>
      <c r="F1755" s="10">
        <f t="shared" ca="1" si="143"/>
        <v>-2.4796888972766452E-3</v>
      </c>
    </row>
    <row r="1756" spans="1:6" x14ac:dyDescent="0.35">
      <c r="A1756" s="10">
        <f t="shared" si="144"/>
        <v>27412</v>
      </c>
      <c r="B1756" s="10">
        <v>7.0782336187072095E-2</v>
      </c>
      <c r="C1756" s="10">
        <f t="shared" ca="1" si="140"/>
        <v>0.58353361261002312</v>
      </c>
      <c r="D1756" s="10">
        <f t="shared" ca="1" si="141"/>
        <v>2.4712648494034481E-3</v>
      </c>
      <c r="E1756" s="10">
        <f t="shared" ca="1" si="142"/>
        <v>14.254685625302024</v>
      </c>
      <c r="F1756" s="10">
        <f t="shared" ca="1" si="143"/>
        <v>-2.4743234645191558E-3</v>
      </c>
    </row>
    <row r="1757" spans="1:6" x14ac:dyDescent="0.35">
      <c r="A1757" s="10">
        <f t="shared" si="144"/>
        <v>27472</v>
      </c>
      <c r="B1757" s="10">
        <v>7.1174348251556593E-2</v>
      </c>
      <c r="C1757" s="10">
        <f t="shared" ca="1" si="140"/>
        <v>0.58739283978110379</v>
      </c>
      <c r="D1757" s="10">
        <f t="shared" ca="1" si="141"/>
        <v>2.4876086764729745E-3</v>
      </c>
      <c r="E1757" s="10">
        <f t="shared" ca="1" si="142"/>
        <v>14.2544520720132</v>
      </c>
      <c r="F1757" s="10">
        <f t="shared" ca="1" si="143"/>
        <v>-2.4907079157999771E-3</v>
      </c>
    </row>
    <row r="1758" spans="1:6" x14ac:dyDescent="0.35">
      <c r="A1758" s="10">
        <f t="shared" si="144"/>
        <v>27532</v>
      </c>
      <c r="B1758" s="10">
        <v>7.3255207099176906E-2</v>
      </c>
      <c r="C1758" s="10">
        <f t="shared" ca="1" si="140"/>
        <v>0.60787819656337561</v>
      </c>
      <c r="D1758" s="10">
        <f t="shared" ca="1" si="141"/>
        <v>2.5743641624458957E-3</v>
      </c>
      <c r="E1758" s="10">
        <f t="shared" ca="1" si="142"/>
        <v>14.253212336118647</v>
      </c>
      <c r="F1758" s="10">
        <f t="shared" ca="1" si="143"/>
        <v>-2.5776835359409907E-3</v>
      </c>
    </row>
    <row r="1759" spans="1:6" x14ac:dyDescent="0.35">
      <c r="A1759" s="10">
        <f t="shared" si="144"/>
        <v>27592</v>
      </c>
      <c r="B1759" s="10">
        <v>7.1814166877672905E-2</v>
      </c>
      <c r="C1759" s="10">
        <f t="shared" ca="1" si="140"/>
        <v>0.59369163935942448</v>
      </c>
      <c r="D1759" s="10">
        <f t="shared" ca="1" si="141"/>
        <v>2.5142840926871625E-3</v>
      </c>
      <c r="E1759" s="10">
        <f t="shared" ca="1" si="142"/>
        <v>14.254070880315499</v>
      </c>
      <c r="F1759" s="10">
        <f t="shared" ca="1" si="143"/>
        <v>-2.5174502130673833E-3</v>
      </c>
    </row>
    <row r="1760" spans="1:6" x14ac:dyDescent="0.35">
      <c r="A1760" s="10">
        <f t="shared" si="144"/>
        <v>27652</v>
      </c>
      <c r="B1760" s="10">
        <v>7.1112792702616903E-2</v>
      </c>
      <c r="C1760" s="10">
        <f t="shared" ca="1" si="140"/>
        <v>0.58678684606682552</v>
      </c>
      <c r="D1760" s="10">
        <f t="shared" ca="1" si="141"/>
        <v>2.4850422930930063E-3</v>
      </c>
      <c r="E1760" s="10">
        <f t="shared" ca="1" si="142"/>
        <v>14.254488745631701</v>
      </c>
      <c r="F1760" s="10">
        <f t="shared" ca="1" si="143"/>
        <v>-2.488135135651093E-3</v>
      </c>
    </row>
    <row r="1761" spans="1:6" x14ac:dyDescent="0.35">
      <c r="A1761" s="10">
        <f t="shared" si="144"/>
        <v>27712</v>
      </c>
      <c r="B1761" s="10">
        <v>7.2316206143880901E-2</v>
      </c>
      <c r="C1761" s="10">
        <f t="shared" ca="1" si="140"/>
        <v>0.5986340473938484</v>
      </c>
      <c r="D1761" s="10">
        <f t="shared" ca="1" si="141"/>
        <v>2.535215190712948E-3</v>
      </c>
      <c r="E1761" s="10">
        <f t="shared" ca="1" si="142"/>
        <v>14.253771774924711</v>
      </c>
      <c r="F1761" s="10">
        <f t="shared" ca="1" si="143"/>
        <v>-2.5384342906361749E-3</v>
      </c>
    </row>
    <row r="1762" spans="1:6" x14ac:dyDescent="0.35">
      <c r="A1762" s="10">
        <f t="shared" si="144"/>
        <v>27772</v>
      </c>
      <c r="B1762" s="10">
        <v>7.1231277706039098E-2</v>
      </c>
      <c r="C1762" s="10">
        <f t="shared" ca="1" si="140"/>
        <v>0.58795329114849371</v>
      </c>
      <c r="D1762" s="10">
        <f t="shared" ca="1" si="141"/>
        <v>2.4899821880138709E-3</v>
      </c>
      <c r="E1762" s="10">
        <f t="shared" ca="1" si="142"/>
        <v>14.254418154533282</v>
      </c>
      <c r="F1762" s="10">
        <f t="shared" ca="1" si="143"/>
        <v>-2.4930873492639799E-3</v>
      </c>
    </row>
    <row r="1763" spans="1:6" x14ac:dyDescent="0.35">
      <c r="A1763" s="10">
        <f t="shared" si="144"/>
        <v>27832</v>
      </c>
      <c r="B1763" s="10">
        <v>7.1602506441817204E-2</v>
      </c>
      <c r="C1763" s="10">
        <f t="shared" ca="1" si="140"/>
        <v>0.5916079134257054</v>
      </c>
      <c r="D1763" s="10">
        <f t="shared" ca="1" si="141"/>
        <v>2.5054595133578625E-3</v>
      </c>
      <c r="E1763" s="10">
        <f t="shared" ca="1" si="142"/>
        <v>14.254196983554115</v>
      </c>
      <c r="F1763" s="10">
        <f t="shared" ca="1" si="143"/>
        <v>-2.5086034294452956E-3</v>
      </c>
    </row>
    <row r="1764" spans="1:6" x14ac:dyDescent="0.35">
      <c r="A1764" s="10">
        <f t="shared" si="144"/>
        <v>27892</v>
      </c>
      <c r="B1764" s="10">
        <v>7.2510950252974299E-2</v>
      </c>
      <c r="C1764" s="10">
        <f t="shared" ca="1" si="140"/>
        <v>0.60055123776963293</v>
      </c>
      <c r="D1764" s="10">
        <f t="shared" ca="1" si="141"/>
        <v>2.5433344919543956E-3</v>
      </c>
      <c r="E1764" s="10">
        <f t="shared" ca="1" si="142"/>
        <v>14.253655750109971</v>
      </c>
      <c r="F1764" s="10">
        <f t="shared" ca="1" si="143"/>
        <v>-2.5465742615010064E-3</v>
      </c>
    </row>
    <row r="1765" spans="1:6" x14ac:dyDescent="0.35">
      <c r="A1765" s="10">
        <f t="shared" si="144"/>
        <v>27952</v>
      </c>
      <c r="B1765" s="10">
        <v>7.3126375357784199E-2</v>
      </c>
      <c r="C1765" s="10">
        <f t="shared" ca="1" si="140"/>
        <v>0.60660989131992804</v>
      </c>
      <c r="D1765" s="10">
        <f t="shared" ca="1" si="141"/>
        <v>2.5689928897398955E-3</v>
      </c>
      <c r="E1765" s="10">
        <f t="shared" ca="1" si="142"/>
        <v>14.253289091605616</v>
      </c>
      <c r="F1765" s="10">
        <f t="shared" ca="1" si="143"/>
        <v>-2.5722984144335805E-3</v>
      </c>
    </row>
    <row r="1766" spans="1:6" x14ac:dyDescent="0.35">
      <c r="A1766" s="10">
        <f t="shared" si="144"/>
        <v>28012</v>
      </c>
      <c r="B1766" s="10">
        <v>7.0215849829249596E-2</v>
      </c>
      <c r="C1766" s="10">
        <f t="shared" ca="1" si="140"/>
        <v>0.57795674459441759</v>
      </c>
      <c r="D1766" s="10">
        <f t="shared" ca="1" si="141"/>
        <v>2.4476468133573584E-3</v>
      </c>
      <c r="E1766" s="10">
        <f t="shared" ca="1" si="142"/>
        <v>14.255023127037122</v>
      </c>
      <c r="F1766" s="10">
        <f t="shared" ca="1" si="143"/>
        <v>-2.4506471977396539E-3</v>
      </c>
    </row>
    <row r="1767" spans="1:6" x14ac:dyDescent="0.35">
      <c r="A1767" s="10">
        <f t="shared" si="144"/>
        <v>28072</v>
      </c>
      <c r="B1767" s="10">
        <v>7.2532468286709603E-2</v>
      </c>
      <c r="C1767" s="10">
        <f t="shared" ca="1" si="140"/>
        <v>0.60076307558786113</v>
      </c>
      <c r="D1767" s="10">
        <f t="shared" ca="1" si="141"/>
        <v>2.5442316251145917E-3</v>
      </c>
      <c r="E1767" s="10">
        <f t="shared" ca="1" si="142"/>
        <v>14.253642930077111</v>
      </c>
      <c r="F1767" s="10">
        <f t="shared" ca="1" si="143"/>
        <v>-2.5474736825933483E-3</v>
      </c>
    </row>
    <row r="1768" spans="1:6" x14ac:dyDescent="0.35">
      <c r="A1768" s="10">
        <f t="shared" si="144"/>
        <v>28132</v>
      </c>
      <c r="B1768" s="10">
        <v>7.1239385532889998E-2</v>
      </c>
      <c r="C1768" s="10">
        <f t="shared" ca="1" si="140"/>
        <v>0.58803310998193337</v>
      </c>
      <c r="D1768" s="10">
        <f t="shared" ca="1" si="141"/>
        <v>2.4903202207734879E-3</v>
      </c>
      <c r="E1768" s="10">
        <f t="shared" ca="1" si="142"/>
        <v>14.254413324045146</v>
      </c>
      <c r="F1768" s="10">
        <f t="shared" ca="1" si="143"/>
        <v>-2.4934262258775484E-3</v>
      </c>
    </row>
    <row r="1769" spans="1:6" x14ac:dyDescent="0.35">
      <c r="A1769" s="10">
        <f t="shared" si="144"/>
        <v>28192</v>
      </c>
      <c r="B1769" s="10">
        <v>7.3868922197644099E-2</v>
      </c>
      <c r="C1769" s="10">
        <f t="shared" ca="1" si="140"/>
        <v>0.61392001567529908</v>
      </c>
      <c r="D1769" s="10">
        <f t="shared" ca="1" si="141"/>
        <v>2.5999512663848917E-3</v>
      </c>
      <c r="E1769" s="10">
        <f t="shared" ca="1" si="142"/>
        <v>14.252846696403358</v>
      </c>
      <c r="F1769" s="10">
        <f t="shared" ca="1" si="143"/>
        <v>-2.6033370094633921E-3</v>
      </c>
    </row>
    <row r="1770" spans="1:6" x14ac:dyDescent="0.35">
      <c r="A1770" s="10">
        <f t="shared" si="144"/>
        <v>28252</v>
      </c>
      <c r="B1770" s="10">
        <v>7.3202713868377095E-2</v>
      </c>
      <c r="C1770" s="10">
        <f t="shared" ca="1" si="140"/>
        <v>0.60736141832884127</v>
      </c>
      <c r="D1770" s="10">
        <f t="shared" ca="1" si="141"/>
        <v>2.5721756066226426E-3</v>
      </c>
      <c r="E1770" s="10">
        <f t="shared" ca="1" si="142"/>
        <v>14.253243610581363</v>
      </c>
      <c r="F1770" s="10">
        <f t="shared" ca="1" si="143"/>
        <v>-2.5754893338434657E-3</v>
      </c>
    </row>
    <row r="1771" spans="1:6" x14ac:dyDescent="0.35">
      <c r="A1771" s="10">
        <f t="shared" si="144"/>
        <v>28312</v>
      </c>
      <c r="B1771" s="10">
        <v>7.26719626512939E-2</v>
      </c>
      <c r="C1771" s="10">
        <f t="shared" ca="1" si="140"/>
        <v>0.60213635077704253</v>
      </c>
      <c r="D1771" s="10">
        <f t="shared" ca="1" si="141"/>
        <v>2.550047445540775E-3</v>
      </c>
      <c r="E1771" s="10">
        <f t="shared" ca="1" si="142"/>
        <v>14.253559822003222</v>
      </c>
      <c r="F1771" s="10">
        <f t="shared" ca="1" si="143"/>
        <v>-2.5533043545545708E-3</v>
      </c>
    </row>
    <row r="1772" spans="1:6" x14ac:dyDescent="0.35">
      <c r="A1772" s="10">
        <f t="shared" si="144"/>
        <v>28372</v>
      </c>
      <c r="B1772" s="10">
        <v>7.1163976977260707E-2</v>
      </c>
      <c r="C1772" s="10">
        <f t="shared" ca="1" si="140"/>
        <v>0.58729073806743826</v>
      </c>
      <c r="D1772" s="10">
        <f t="shared" ca="1" si="141"/>
        <v>2.4871762757156012E-3</v>
      </c>
      <c r="E1772" s="10">
        <f t="shared" ca="1" si="142"/>
        <v>14.254458251020024</v>
      </c>
      <c r="F1772" s="10">
        <f t="shared" ca="1" si="143"/>
        <v>-2.4902744368101772E-3</v>
      </c>
    </row>
    <row r="1773" spans="1:6" x14ac:dyDescent="0.35">
      <c r="A1773" s="10">
        <f t="shared" si="144"/>
        <v>28432</v>
      </c>
      <c r="B1773" s="10">
        <v>7.1564942379796007E-2</v>
      </c>
      <c r="C1773" s="10">
        <f t="shared" ca="1" si="140"/>
        <v>0.59123810784587205</v>
      </c>
      <c r="D1773" s="10">
        <f t="shared" ca="1" si="141"/>
        <v>2.5038933867272684E-3</v>
      </c>
      <c r="E1773" s="10">
        <f t="shared" ca="1" si="142"/>
        <v>14.254219363503665</v>
      </c>
      <c r="F1773" s="10">
        <f t="shared" ca="1" si="143"/>
        <v>-2.5070333703245871E-3</v>
      </c>
    </row>
    <row r="1774" spans="1:6" x14ac:dyDescent="0.35">
      <c r="A1774" s="10">
        <f t="shared" si="144"/>
        <v>28492</v>
      </c>
      <c r="B1774" s="10">
        <v>7.3661760781444693E-2</v>
      </c>
      <c r="C1774" s="10">
        <f t="shared" ca="1" si="140"/>
        <v>0.61188058107971433</v>
      </c>
      <c r="D1774" s="10">
        <f t="shared" ca="1" si="141"/>
        <v>2.5913142608725904E-3</v>
      </c>
      <c r="E1774" s="10">
        <f t="shared" ca="1" si="142"/>
        <v>14.252970119212131</v>
      </c>
      <c r="F1774" s="10">
        <f t="shared" ca="1" si="143"/>
        <v>-2.5946775271146693E-3</v>
      </c>
    </row>
    <row r="1775" spans="1:6" x14ac:dyDescent="0.35">
      <c r="A1775" s="10">
        <f t="shared" si="144"/>
        <v>28552</v>
      </c>
      <c r="B1775" s="10">
        <v>7.2565425150317303E-2</v>
      </c>
      <c r="C1775" s="10">
        <f t="shared" ca="1" si="140"/>
        <v>0.60108752484601269</v>
      </c>
      <c r="D1775" s="10">
        <f t="shared" ca="1" si="141"/>
        <v>2.5456056677228638E-3</v>
      </c>
      <c r="E1775" s="10">
        <f t="shared" ca="1" si="142"/>
        <v>14.253623295008239</v>
      </c>
      <c r="F1775" s="10">
        <f t="shared" ca="1" si="143"/>
        <v>-2.5488512309500967E-3</v>
      </c>
    </row>
    <row r="1776" spans="1:6" x14ac:dyDescent="0.35">
      <c r="A1776" s="10">
        <f t="shared" si="144"/>
        <v>28612</v>
      </c>
      <c r="B1776" s="10">
        <v>7.2527847303755402E-2</v>
      </c>
      <c r="C1776" s="10">
        <f t="shared" ca="1" si="140"/>
        <v>0.60071758356200367</v>
      </c>
      <c r="D1776" s="10">
        <f t="shared" ca="1" si="141"/>
        <v>2.5440389663850854E-3</v>
      </c>
      <c r="E1776" s="10">
        <f t="shared" ca="1" si="142"/>
        <v>14.253645683170356</v>
      </c>
      <c r="F1776" s="10">
        <f t="shared" ca="1" si="143"/>
        <v>-2.5472805324637609E-3</v>
      </c>
    </row>
    <row r="1777" spans="1:6" x14ac:dyDescent="0.35">
      <c r="A1777" s="10">
        <f t="shared" si="144"/>
        <v>28672</v>
      </c>
      <c r="B1777" s="10">
        <v>7.1274496786497304E-2</v>
      </c>
      <c r="C1777" s="10">
        <f t="shared" ca="1" si="140"/>
        <v>0.58837876848637305</v>
      </c>
      <c r="D1777" s="10">
        <f t="shared" ca="1" si="141"/>
        <v>2.49178408453979E-3</v>
      </c>
      <c r="E1777" s="10">
        <f t="shared" ca="1" si="142"/>
        <v>14.254392405431926</v>
      </c>
      <c r="F1777" s="10">
        <f t="shared" ca="1" si="143"/>
        <v>-2.494893745311309E-3</v>
      </c>
    </row>
    <row r="1778" spans="1:6" x14ac:dyDescent="0.35">
      <c r="A1778" s="10">
        <f t="shared" si="144"/>
        <v>28732</v>
      </c>
      <c r="B1778" s="10">
        <v>7.4269577388921093E-2</v>
      </c>
      <c r="C1778" s="10">
        <f t="shared" ca="1" si="140"/>
        <v>0.61786433152803699</v>
      </c>
      <c r="D1778" s="10">
        <f t="shared" ca="1" si="141"/>
        <v>2.6166554440212367E-3</v>
      </c>
      <c r="E1778" s="10">
        <f t="shared" ca="1" si="142"/>
        <v>14.252607993704936</v>
      </c>
      <c r="F1778" s="10">
        <f t="shared" ca="1" si="143"/>
        <v>-2.6200848706024013E-3</v>
      </c>
    </row>
    <row r="1779" spans="1:6" x14ac:dyDescent="0.35">
      <c r="A1779" s="10">
        <f t="shared" si="144"/>
        <v>28792</v>
      </c>
      <c r="B1779" s="10">
        <v>7.4212778592889703E-2</v>
      </c>
      <c r="C1779" s="10">
        <f t="shared" ca="1" si="140"/>
        <v>0.61730516644923439</v>
      </c>
      <c r="D1779" s="10">
        <f t="shared" ca="1" si="141"/>
        <v>2.6142873799125076E-3</v>
      </c>
      <c r="E1779" s="10">
        <f t="shared" ca="1" si="142"/>
        <v>14.252641833341048</v>
      </c>
      <c r="F1779" s="10">
        <f t="shared" ca="1" si="143"/>
        <v>-2.6177105966480553E-3</v>
      </c>
    </row>
    <row r="1780" spans="1:6" x14ac:dyDescent="0.35">
      <c r="A1780" s="10">
        <f t="shared" si="144"/>
        <v>28852</v>
      </c>
      <c r="B1780" s="10">
        <v>7.3706376502517698E-2</v>
      </c>
      <c r="C1780" s="10">
        <f t="shared" ca="1" si="140"/>
        <v>0.61231980787557516</v>
      </c>
      <c r="D1780" s="10">
        <f t="shared" ca="1" si="141"/>
        <v>2.5931743863530608E-3</v>
      </c>
      <c r="E1780" s="10">
        <f t="shared" ca="1" si="142"/>
        <v>14.252943538019013</v>
      </c>
      <c r="F1780" s="10">
        <f t="shared" ca="1" si="143"/>
        <v>-2.5965424870271741E-3</v>
      </c>
    </row>
    <row r="1781" spans="1:6" x14ac:dyDescent="0.35">
      <c r="A1781" s="10">
        <f t="shared" si="144"/>
        <v>28912</v>
      </c>
      <c r="B1781" s="10">
        <v>7.2146891751561901E-2</v>
      </c>
      <c r="C1781" s="10">
        <f t="shared" ca="1" si="140"/>
        <v>0.59696720404260672</v>
      </c>
      <c r="D1781" s="10">
        <f t="shared" ca="1" si="141"/>
        <v>2.5281561091204394E-3</v>
      </c>
      <c r="E1781" s="10">
        <f t="shared" ca="1" si="142"/>
        <v>14.253872649200668</v>
      </c>
      <c r="F1781" s="10">
        <f t="shared" ca="1" si="143"/>
        <v>-2.5313572923086596E-3</v>
      </c>
    </row>
    <row r="1782" spans="1:6" x14ac:dyDescent="0.35">
      <c r="A1782" s="10">
        <f t="shared" si="144"/>
        <v>28972</v>
      </c>
      <c r="B1782" s="10">
        <v>7.4850804871556403E-2</v>
      </c>
      <c r="C1782" s="10">
        <f t="shared" ca="1" si="140"/>
        <v>0.62358632096862898</v>
      </c>
      <c r="D1782" s="10">
        <f t="shared" ca="1" si="141"/>
        <v>2.640888069302144E-3</v>
      </c>
      <c r="E1782" s="10">
        <f t="shared" ca="1" si="142"/>
        <v>14.252261709489671</v>
      </c>
      <c r="F1782" s="10">
        <f t="shared" ca="1" si="143"/>
        <v>-2.6443813658249718E-3</v>
      </c>
    </row>
    <row r="1783" spans="1:6" x14ac:dyDescent="0.35">
      <c r="A1783" s="10">
        <f t="shared" si="144"/>
        <v>29032</v>
      </c>
      <c r="B1783" s="10">
        <v>7.4123454281406403E-2</v>
      </c>
      <c r="C1783" s="10">
        <f t="shared" ca="1" si="140"/>
        <v>0.61642579859006474</v>
      </c>
      <c r="D1783" s="10">
        <f t="shared" ca="1" si="141"/>
        <v>2.6105632570289244E-3</v>
      </c>
      <c r="E1783" s="10">
        <f t="shared" ca="1" si="142"/>
        <v>14.252695051057056</v>
      </c>
      <c r="F1783" s="10">
        <f t="shared" ca="1" si="143"/>
        <v>-2.6139767192886708E-3</v>
      </c>
    </row>
    <row r="1784" spans="1:6" x14ac:dyDescent="0.35">
      <c r="A1784" s="10">
        <f t="shared" si="144"/>
        <v>29092</v>
      </c>
      <c r="B1784" s="10">
        <v>7.4661395178006906E-2</v>
      </c>
      <c r="C1784" s="10">
        <f t="shared" ca="1" si="140"/>
        <v>0.62172164612303848</v>
      </c>
      <c r="D1784" s="10">
        <f t="shared" ca="1" si="141"/>
        <v>2.6329911713310681E-3</v>
      </c>
      <c r="E1784" s="10">
        <f t="shared" ca="1" si="142"/>
        <v>14.252374556161678</v>
      </c>
      <c r="F1784" s="10">
        <f t="shared" ca="1" si="143"/>
        <v>-2.6364635891548303E-3</v>
      </c>
    </row>
    <row r="1785" spans="1:6" x14ac:dyDescent="0.35">
      <c r="A1785" s="10">
        <f t="shared" si="144"/>
        <v>29152</v>
      </c>
      <c r="B1785" s="10">
        <v>7.4407730936356595E-2</v>
      </c>
      <c r="C1785" s="10">
        <f t="shared" ca="1" si="140"/>
        <v>0.619224406822519</v>
      </c>
      <c r="D1785" s="10">
        <f t="shared" ca="1" si="141"/>
        <v>2.622415362893368E-3</v>
      </c>
      <c r="E1785" s="10">
        <f t="shared" ca="1" si="142"/>
        <v>14.252525684464254</v>
      </c>
      <c r="F1785" s="10">
        <f t="shared" ca="1" si="143"/>
        <v>-2.6258599174139698E-3</v>
      </c>
    </row>
    <row r="1786" spans="1:6" x14ac:dyDescent="0.35">
      <c r="A1786" s="10">
        <f t="shared" si="144"/>
        <v>29212</v>
      </c>
      <c r="B1786" s="10">
        <v>7.4381528990163995E-2</v>
      </c>
      <c r="C1786" s="10">
        <f t="shared" ca="1" si="140"/>
        <v>0.61896645745860168</v>
      </c>
      <c r="D1786" s="10">
        <f t="shared" ca="1" si="141"/>
        <v>2.621322947337178E-3</v>
      </c>
      <c r="E1786" s="10">
        <f t="shared" ca="1" si="142"/>
        <v>14.252541295082551</v>
      </c>
      <c r="F1786" s="10">
        <f t="shared" ca="1" si="143"/>
        <v>-2.6247646301580827E-3</v>
      </c>
    </row>
    <row r="1787" spans="1:6" x14ac:dyDescent="0.35">
      <c r="A1787" s="10">
        <f t="shared" si="144"/>
        <v>29272</v>
      </c>
      <c r="B1787" s="10">
        <v>7.4848288746349204E-2</v>
      </c>
      <c r="C1787" s="10">
        <f t="shared" ca="1" si="140"/>
        <v>0.62356155056066154</v>
      </c>
      <c r="D1787" s="10">
        <f t="shared" ca="1" si="141"/>
        <v>2.6407831666244016E-3</v>
      </c>
      <c r="E1787" s="10">
        <f t="shared" ca="1" si="142"/>
        <v>14.252263208548936</v>
      </c>
      <c r="F1787" s="10">
        <f t="shared" ca="1" si="143"/>
        <v>-2.6442761853829474E-3</v>
      </c>
    </row>
    <row r="1788" spans="1:6" x14ac:dyDescent="0.35">
      <c r="A1788" s="10">
        <f t="shared" si="144"/>
        <v>29332</v>
      </c>
      <c r="B1788" s="10">
        <v>7.4005035797592905E-2</v>
      </c>
      <c r="C1788" s="10">
        <f t="shared" ca="1" si="140"/>
        <v>0.61526000837161265</v>
      </c>
      <c r="D1788" s="10">
        <f t="shared" ca="1" si="141"/>
        <v>2.6056261354537795E-3</v>
      </c>
      <c r="E1788" s="10">
        <f t="shared" ca="1" si="142"/>
        <v>14.252765602524365</v>
      </c>
      <c r="F1788" s="10">
        <f t="shared" ca="1" si="143"/>
        <v>-2.6090266875620468E-3</v>
      </c>
    </row>
    <row r="1789" spans="1:6" x14ac:dyDescent="0.35">
      <c r="A1789" s="10">
        <f t="shared" si="144"/>
        <v>29392</v>
      </c>
      <c r="B1789" s="10">
        <v>7.5106940424820398E-2</v>
      </c>
      <c r="C1789" s="10">
        <f t="shared" ca="1" si="140"/>
        <v>0.62610788950233232</v>
      </c>
      <c r="D1789" s="10">
        <f t="shared" ca="1" si="141"/>
        <v>2.6515669120423776E-3</v>
      </c>
      <c r="E1789" s="10">
        <f t="shared" ca="1" si="142"/>
        <v>14.252109108826913</v>
      </c>
      <c r="F1789" s="10">
        <f t="shared" ca="1" si="143"/>
        <v>-2.6550885421898259E-3</v>
      </c>
    </row>
    <row r="1790" spans="1:6" x14ac:dyDescent="0.35">
      <c r="A1790" s="10">
        <f t="shared" si="144"/>
        <v>29452</v>
      </c>
      <c r="B1790" s="10">
        <v>7.5697284743844198E-2</v>
      </c>
      <c r="C1790" s="10">
        <f t="shared" ca="1" si="140"/>
        <v>0.63191963113652339</v>
      </c>
      <c r="D1790" s="10">
        <f t="shared" ca="1" si="141"/>
        <v>2.6761796378631767E-3</v>
      </c>
      <c r="E1790" s="10">
        <f t="shared" ca="1" si="142"/>
        <v>14.251757392974934</v>
      </c>
      <c r="F1790" s="10">
        <f t="shared" ca="1" si="143"/>
        <v>-2.6797670083181218E-3</v>
      </c>
    </row>
    <row r="1791" spans="1:6" x14ac:dyDescent="0.35">
      <c r="A1791" s="10">
        <f t="shared" si="144"/>
        <v>29512</v>
      </c>
      <c r="B1791" s="10">
        <v>7.3900523946377805E-2</v>
      </c>
      <c r="C1791" s="10">
        <f t="shared" ca="1" si="140"/>
        <v>0.61423112428244664</v>
      </c>
      <c r="D1791" s="10">
        <f t="shared" ca="1" si="141"/>
        <v>2.6012688113361613E-3</v>
      </c>
      <c r="E1791" s="10">
        <f t="shared" ca="1" si="142"/>
        <v>14.252827868686005</v>
      </c>
      <c r="F1791" s="10">
        <f t="shared" ca="1" si="143"/>
        <v>-2.604657989769177E-3</v>
      </c>
    </row>
    <row r="1792" spans="1:6" x14ac:dyDescent="0.35">
      <c r="A1792" s="10">
        <f t="shared" si="144"/>
        <v>29572</v>
      </c>
      <c r="B1792" s="10">
        <v>7.2466217486909595E-2</v>
      </c>
      <c r="C1792" s="10">
        <f t="shared" ca="1" si="140"/>
        <v>0.60011085870512249</v>
      </c>
      <c r="D1792" s="10">
        <f t="shared" ca="1" si="141"/>
        <v>2.5414694866161937E-3</v>
      </c>
      <c r="E1792" s="10">
        <f t="shared" ca="1" si="142"/>
        <v>14.253682401036254</v>
      </c>
      <c r="F1792" s="10">
        <f t="shared" ca="1" si="143"/>
        <v>-2.5447045024836854E-3</v>
      </c>
    </row>
    <row r="1793" spans="1:6" x14ac:dyDescent="0.35">
      <c r="A1793" s="10">
        <f t="shared" si="144"/>
        <v>29632</v>
      </c>
      <c r="B1793" s="10">
        <v>7.5896610499726E-2</v>
      </c>
      <c r="C1793" s="10">
        <f t="shared" ca="1" si="140"/>
        <v>0.63388192628681883</v>
      </c>
      <c r="D1793" s="10">
        <f t="shared" ca="1" si="141"/>
        <v>2.6844899578246776E-3</v>
      </c>
      <c r="E1793" s="10">
        <f t="shared" ca="1" si="142"/>
        <v>14.251638638502685</v>
      </c>
      <c r="F1793" s="10">
        <f t="shared" ca="1" si="143"/>
        <v>-2.6880996625828673E-3</v>
      </c>
    </row>
    <row r="1794" spans="1:6" x14ac:dyDescent="0.35">
      <c r="A1794" s="10">
        <f t="shared" si="144"/>
        <v>29692</v>
      </c>
      <c r="B1794" s="10">
        <v>7.6269464625786904E-2</v>
      </c>
      <c r="C1794" s="10">
        <f t="shared" ca="1" si="140"/>
        <v>0.6375525499856991</v>
      </c>
      <c r="D1794" s="10">
        <f t="shared" ca="1" si="141"/>
        <v>2.7000350491894359E-3</v>
      </c>
      <c r="E1794" s="10">
        <f t="shared" ca="1" si="142"/>
        <v>14.251416499147082</v>
      </c>
      <c r="F1794" s="10">
        <f t="shared" ca="1" si="143"/>
        <v>-2.7036867183938924E-3</v>
      </c>
    </row>
    <row r="1795" spans="1:6" x14ac:dyDescent="0.35">
      <c r="A1795" s="10">
        <f t="shared" si="144"/>
        <v>29752</v>
      </c>
      <c r="B1795" s="10">
        <v>7.4841055652989305E-2</v>
      </c>
      <c r="C1795" s="10">
        <f t="shared" ca="1" si="140"/>
        <v>0.62349034318478092</v>
      </c>
      <c r="D1795" s="10">
        <f t="shared" ca="1" si="141"/>
        <v>2.640481603387547E-3</v>
      </c>
      <c r="E1795" s="10">
        <f t="shared" ca="1" si="142"/>
        <v>14.25226751788759</v>
      </c>
      <c r="F1795" s="10">
        <f t="shared" ca="1" si="143"/>
        <v>-2.643973823720122E-3</v>
      </c>
    </row>
    <row r="1796" spans="1:6" x14ac:dyDescent="0.35">
      <c r="A1796" s="10">
        <f t="shared" si="144"/>
        <v>29812</v>
      </c>
      <c r="B1796" s="10">
        <v>7.6069804262945503E-2</v>
      </c>
      <c r="C1796" s="10">
        <f t="shared" ca="1" si="140"/>
        <v>0.63558696074221854</v>
      </c>
      <c r="D1796" s="10">
        <f t="shared" ca="1" si="141"/>
        <v>2.6917107787432955E-3</v>
      </c>
      <c r="E1796" s="10">
        <f t="shared" ca="1" si="142"/>
        <v>14.251535452971757</v>
      </c>
      <c r="F1796" s="10">
        <f t="shared" ca="1" si="143"/>
        <v>-2.6953399461103564E-3</v>
      </c>
    </row>
    <row r="1797" spans="1:6" x14ac:dyDescent="0.35">
      <c r="A1797" s="10">
        <f t="shared" si="144"/>
        <v>29872</v>
      </c>
      <c r="B1797" s="10">
        <v>7.5272211130035405E-2</v>
      </c>
      <c r="C1797" s="10">
        <f t="shared" ca="1" si="140"/>
        <v>0.62773492411155574</v>
      </c>
      <c r="D1797" s="10">
        <f t="shared" ca="1" si="141"/>
        <v>2.6584574036124385E-3</v>
      </c>
      <c r="E1797" s="10">
        <f t="shared" ca="1" si="142"/>
        <v>14.252010643702377</v>
      </c>
      <c r="F1797" s="10">
        <f t="shared" ca="1" si="143"/>
        <v>-2.6619973767997274E-3</v>
      </c>
    </row>
    <row r="1798" spans="1:6" x14ac:dyDescent="0.35">
      <c r="A1798" s="10">
        <f t="shared" si="144"/>
        <v>29932</v>
      </c>
      <c r="B1798" s="10">
        <v>7.4720937673796201E-2</v>
      </c>
      <c r="C1798" s="10">
        <f t="shared" ca="1" si="140"/>
        <v>0.62230782200486023</v>
      </c>
      <c r="D1798" s="10">
        <f t="shared" ca="1" si="141"/>
        <v>2.635473626190583E-3</v>
      </c>
      <c r="E1798" s="10">
        <f t="shared" ca="1" si="142"/>
        <v>14.252339081881736</v>
      </c>
      <c r="F1798" s="10">
        <f t="shared" ca="1" si="143"/>
        <v>-2.6389526006490045E-3</v>
      </c>
    </row>
    <row r="1799" spans="1:6" x14ac:dyDescent="0.35">
      <c r="A1799" s="10">
        <f t="shared" si="144"/>
        <v>29992</v>
      </c>
      <c r="B1799" s="10">
        <v>7.5659741225507296E-2</v>
      </c>
      <c r="C1799" s="10">
        <f t="shared" ca="1" si="140"/>
        <v>0.63155002780236513</v>
      </c>
      <c r="D1799" s="10">
        <f t="shared" ca="1" si="141"/>
        <v>2.6746143677430162E-3</v>
      </c>
      <c r="E1799" s="10">
        <f t="shared" ca="1" si="142"/>
        <v>14.251779760684952</v>
      </c>
      <c r="F1799" s="10">
        <f t="shared" ca="1" si="143"/>
        <v>-2.6781975392450824E-3</v>
      </c>
    </row>
    <row r="1800" spans="1:6" x14ac:dyDescent="0.35">
      <c r="A1800" s="10">
        <f t="shared" si="144"/>
        <v>30052</v>
      </c>
      <c r="B1800" s="10">
        <v>7.3838614756384799E-2</v>
      </c>
      <c r="C1800" s="10">
        <f t="shared" ca="1" si="140"/>
        <v>0.61362164909072059</v>
      </c>
      <c r="D1800" s="10">
        <f t="shared" ca="1" si="141"/>
        <v>2.5986876838992017E-3</v>
      </c>
      <c r="E1800" s="10">
        <f t="shared" ca="1" si="142"/>
        <v>14.25286475299708</v>
      </c>
      <c r="F1800" s="10">
        <f t="shared" ca="1" si="143"/>
        <v>-2.6020701339633657E-3</v>
      </c>
    </row>
    <row r="1801" spans="1:6" x14ac:dyDescent="0.35">
      <c r="A1801" s="10">
        <f t="shared" si="144"/>
        <v>30112</v>
      </c>
      <c r="B1801" s="10">
        <v>7.5008836187077196E-2</v>
      </c>
      <c r="C1801" s="10">
        <f t="shared" ca="1" si="140"/>
        <v>0.62514208621667433</v>
      </c>
      <c r="D1801" s="10">
        <f t="shared" ca="1" si="141"/>
        <v>2.6474767351276156E-3</v>
      </c>
      <c r="E1801" s="10">
        <f t="shared" ca="1" si="142"/>
        <v>14.252167557455024</v>
      </c>
      <c r="F1801" s="10">
        <f t="shared" ca="1" si="143"/>
        <v>-2.6509874994728139E-3</v>
      </c>
    </row>
    <row r="1802" spans="1:6" x14ac:dyDescent="0.35">
      <c r="A1802" s="10">
        <f t="shared" si="144"/>
        <v>30172</v>
      </c>
      <c r="B1802" s="10">
        <v>7.6165754391690502E-2</v>
      </c>
      <c r="C1802" s="10">
        <f t="shared" ca="1" si="140"/>
        <v>0.63653155754795288</v>
      </c>
      <c r="D1802" s="10">
        <f t="shared" ca="1" si="141"/>
        <v>2.6957111462155804E-3</v>
      </c>
      <c r="E1802" s="10">
        <f t="shared" ca="1" si="142"/>
        <v>14.251478287720579</v>
      </c>
      <c r="F1802" s="10">
        <f t="shared" ca="1" si="143"/>
        <v>-2.6993511185217376E-3</v>
      </c>
    </row>
    <row r="1803" spans="1:6" x14ac:dyDescent="0.35">
      <c r="A1803" s="10">
        <f t="shared" si="144"/>
        <v>30232</v>
      </c>
      <c r="B1803" s="10">
        <v>7.7462580582856905E-2</v>
      </c>
      <c r="C1803" s="10">
        <f t="shared" ca="1" si="140"/>
        <v>0.64929837603783713</v>
      </c>
      <c r="D1803" s="10">
        <f t="shared" ca="1" si="141"/>
        <v>2.7497786225202402E-3</v>
      </c>
      <c r="E1803" s="10">
        <f t="shared" ca="1" si="142"/>
        <v>14.250705663484185</v>
      </c>
      <c r="F1803" s="10">
        <f t="shared" ca="1" si="143"/>
        <v>-2.75356620869907E-3</v>
      </c>
    </row>
    <row r="1804" spans="1:6" x14ac:dyDescent="0.35">
      <c r="A1804" s="10">
        <f t="shared" si="144"/>
        <v>30292</v>
      </c>
      <c r="B1804" s="10">
        <v>7.6074402896455701E-2</v>
      </c>
      <c r="C1804" s="10">
        <f t="shared" ca="1" si="140"/>
        <v>0.63563223274530278</v>
      </c>
      <c r="D1804" s="10">
        <f t="shared" ca="1" si="141"/>
        <v>2.6919025056763575E-3</v>
      </c>
      <c r="E1804" s="10">
        <f t="shared" ca="1" si="142"/>
        <v>14.251532713193885</v>
      </c>
      <c r="F1804" s="10">
        <f t="shared" ca="1" si="143"/>
        <v>-2.6955321905281536E-3</v>
      </c>
    </row>
    <row r="1805" spans="1:6" x14ac:dyDescent="0.35">
      <c r="A1805" s="10">
        <f t="shared" si="144"/>
        <v>30352</v>
      </c>
      <c r="B1805" s="10">
        <v>7.5799709657176903E-2</v>
      </c>
      <c r="C1805" s="10">
        <f t="shared" ca="1" si="140"/>
        <v>0.63292797002285073</v>
      </c>
      <c r="D1805" s="10">
        <f t="shared" ca="1" si="141"/>
        <v>2.6804499530467727E-3</v>
      </c>
      <c r="E1805" s="10">
        <f t="shared" ca="1" si="142"/>
        <v>14.251696370170961</v>
      </c>
      <c r="F1805" s="10">
        <f t="shared" ca="1" si="143"/>
        <v>-2.6840487914648555E-3</v>
      </c>
    </row>
    <row r="1806" spans="1:6" x14ac:dyDescent="0.35">
      <c r="A1806" s="10">
        <f t="shared" si="144"/>
        <v>30412</v>
      </c>
      <c r="B1806" s="10">
        <v>7.6937211462571903E-2</v>
      </c>
      <c r="C1806" s="10">
        <f t="shared" ca="1" si="140"/>
        <v>0.64412629342217376</v>
      </c>
      <c r="D1806" s="10">
        <f t="shared" ca="1" si="141"/>
        <v>2.7278748526429059E-3</v>
      </c>
      <c r="E1806" s="10">
        <f t="shared" ca="1" si="142"/>
        <v>14.251018668355732</v>
      </c>
      <c r="F1806" s="10">
        <f t="shared" ca="1" si="143"/>
        <v>-2.7316022834350958E-3</v>
      </c>
    </row>
    <row r="1807" spans="1:6" x14ac:dyDescent="0.35">
      <c r="A1807" s="10">
        <f t="shared" si="144"/>
        <v>30472</v>
      </c>
      <c r="B1807" s="10">
        <v>7.6224156114263295E-2</v>
      </c>
      <c r="C1807" s="10">
        <f t="shared" ca="1" si="140"/>
        <v>0.63710650290043125</v>
      </c>
      <c r="D1807" s="10">
        <f t="shared" ca="1" si="141"/>
        <v>2.6981460397833262E-3</v>
      </c>
      <c r="E1807" s="10">
        <f t="shared" ca="1" si="142"/>
        <v>14.251443493091495</v>
      </c>
      <c r="F1807" s="10">
        <f t="shared" ca="1" si="143"/>
        <v>-2.7017925965814983E-3</v>
      </c>
    </row>
    <row r="1808" spans="1:6" x14ac:dyDescent="0.35">
      <c r="A1808" s="10">
        <f t="shared" si="144"/>
        <v>30532</v>
      </c>
      <c r="B1808" s="10">
        <v>7.5773340341084794E-2</v>
      </c>
      <c r="C1808" s="10">
        <f t="shared" ca="1" si="140"/>
        <v>0.63266837295846112</v>
      </c>
      <c r="D1808" s="10">
        <f t="shared" ca="1" si="141"/>
        <v>2.6793505594790829E-3</v>
      </c>
      <c r="E1808" s="10">
        <f t="shared" ca="1" si="142"/>
        <v>14.251712080505042</v>
      </c>
      <c r="F1808" s="10">
        <f t="shared" ca="1" si="143"/>
        <v>-2.6829464437152111E-3</v>
      </c>
    </row>
    <row r="1809" spans="1:6" x14ac:dyDescent="0.35">
      <c r="A1809" s="10">
        <f t="shared" si="144"/>
        <v>30592</v>
      </c>
      <c r="B1809" s="10">
        <v>7.4112923558312296E-2</v>
      </c>
      <c r="C1809" s="10">
        <f t="shared" ca="1" si="140"/>
        <v>0.61632212715650991</v>
      </c>
      <c r="D1809" s="10">
        <f t="shared" ca="1" si="141"/>
        <v>2.6101242085078196E-3</v>
      </c>
      <c r="E1809" s="10">
        <f t="shared" ca="1" si="142"/>
        <v>14.252701325060423</v>
      </c>
      <c r="F1809" s="10">
        <f t="shared" ca="1" si="143"/>
        <v>-2.6135365217005609E-3</v>
      </c>
    </row>
    <row r="1810" spans="1:6" x14ac:dyDescent="0.35">
      <c r="A1810" s="10">
        <f t="shared" si="144"/>
        <v>30652</v>
      </c>
      <c r="B1810" s="10">
        <v>7.6479886184417104E-2</v>
      </c>
      <c r="C1810" s="10">
        <f t="shared" ca="1" si="140"/>
        <v>0.63962407958904099</v>
      </c>
      <c r="D1810" s="10">
        <f t="shared" ca="1" si="141"/>
        <v>2.7088079770595888E-3</v>
      </c>
      <c r="E1810" s="10">
        <f t="shared" ca="1" si="142"/>
        <v>14.251291134007817</v>
      </c>
      <c r="F1810" s="10">
        <f t="shared" ca="1" si="143"/>
        <v>-2.7124834362972513E-3</v>
      </c>
    </row>
    <row r="1811" spans="1:6" x14ac:dyDescent="0.35">
      <c r="A1811" s="10">
        <f t="shared" si="144"/>
        <v>30712</v>
      </c>
      <c r="B1811" s="10">
        <v>7.6838290064500395E-2</v>
      </c>
      <c r="C1811" s="10">
        <f t="shared" ca="1" si="140"/>
        <v>0.64315244546741535</v>
      </c>
      <c r="D1811" s="10">
        <f t="shared" ca="1" si="141"/>
        <v>2.7237506065545041E-3</v>
      </c>
      <c r="E1811" s="10">
        <f t="shared" ca="1" si="142"/>
        <v>14.251077603832336</v>
      </c>
      <c r="F1811" s="10">
        <f t="shared" ca="1" si="143"/>
        <v>-2.7274667646970487E-3</v>
      </c>
    </row>
    <row r="1812" spans="1:6" x14ac:dyDescent="0.35">
      <c r="A1812" s="10">
        <f t="shared" si="144"/>
        <v>30772</v>
      </c>
      <c r="B1812" s="10">
        <v>7.6487381203744501E-2</v>
      </c>
      <c r="C1812" s="10">
        <f t="shared" ca="1" si="140"/>
        <v>0.63969786553813957</v>
      </c>
      <c r="D1812" s="10">
        <f t="shared" ca="1" si="141"/>
        <v>2.7091204605540209E-3</v>
      </c>
      <c r="E1812" s="10">
        <f t="shared" ca="1" si="142"/>
        <v>14.251286668618683</v>
      </c>
      <c r="F1812" s="10">
        <f t="shared" ca="1" si="143"/>
        <v>-2.7127967685976555E-3</v>
      </c>
    </row>
    <row r="1813" spans="1:6" x14ac:dyDescent="0.35">
      <c r="A1813" s="10">
        <f t="shared" si="144"/>
        <v>30832</v>
      </c>
      <c r="B1813" s="10">
        <v>7.7024571927763505E-2</v>
      </c>
      <c r="C1813" s="10">
        <f t="shared" ref="C1813:C1876" ca="1" si="145">(B1813-$C$2)/($C$798-$C$2)</f>
        <v>0.64498632787389154</v>
      </c>
      <c r="D1813" s="10">
        <f t="shared" ref="D1813:D1876" ca="1" si="146">$K$4*C1813</f>
        <v>2.7315170985459307E-3</v>
      </c>
      <c r="E1813" s="10">
        <f t="shared" ref="E1813:E1876" ca="1" si="147">$J$6*(1-D1813)</f>
        <v>14.250966620661778</v>
      </c>
      <c r="F1813" s="10">
        <f t="shared" ref="F1813:F1876" ca="1" si="148">LN(E1813/$J$6)</f>
        <v>-2.7352544987756075E-3</v>
      </c>
    </row>
    <row r="1814" spans="1:6" x14ac:dyDescent="0.35">
      <c r="A1814" s="10">
        <f t="shared" ref="A1814:A1877" si="149">A1813+60</f>
        <v>30892</v>
      </c>
      <c r="B1814" s="10">
        <v>7.5652638483739307E-2</v>
      </c>
      <c r="C1814" s="10">
        <f t="shared" ca="1" si="145"/>
        <v>0.63148010369414609</v>
      </c>
      <c r="D1814" s="10">
        <f t="shared" ca="1" si="146"/>
        <v>2.6743182391447086E-3</v>
      </c>
      <c r="E1814" s="10">
        <f t="shared" ca="1" si="147"/>
        <v>14.251783992362622</v>
      </c>
      <c r="F1814" s="10">
        <f t="shared" ca="1" si="148"/>
        <v>-2.6779006165369955E-3</v>
      </c>
    </row>
    <row r="1815" spans="1:6" x14ac:dyDescent="0.35">
      <c r="A1815" s="10">
        <f t="shared" si="149"/>
        <v>30952</v>
      </c>
      <c r="B1815" s="10">
        <v>7.7108042996031204E-2</v>
      </c>
      <c r="C1815" s="10">
        <f t="shared" ca="1" si="145"/>
        <v>0.64580807251861672</v>
      </c>
      <c r="D1815" s="10">
        <f t="shared" ca="1" si="146"/>
        <v>2.7349971871163418E-3</v>
      </c>
      <c r="E1815" s="10">
        <f t="shared" ca="1" si="147"/>
        <v>14.250916890196107</v>
      </c>
      <c r="F1815" s="10">
        <f t="shared" ca="1" si="148"/>
        <v>-2.7387441253929174E-3</v>
      </c>
    </row>
    <row r="1816" spans="1:6" x14ac:dyDescent="0.35">
      <c r="A1816" s="10">
        <f t="shared" si="149"/>
        <v>31012</v>
      </c>
      <c r="B1816" s="10">
        <v>7.5435821255604302E-2</v>
      </c>
      <c r="C1816" s="10">
        <f t="shared" ca="1" si="145"/>
        <v>0.62934561087164242</v>
      </c>
      <c r="D1816" s="10">
        <f t="shared" ca="1" si="146"/>
        <v>2.6652786620414057E-3</v>
      </c>
      <c r="E1816" s="10">
        <f t="shared" ca="1" si="147"/>
        <v>14.251913167919428</v>
      </c>
      <c r="F1816" s="10">
        <f t="shared" ca="1" si="148"/>
        <v>-2.668836840979696E-3</v>
      </c>
    </row>
    <row r="1817" spans="1:6" x14ac:dyDescent="0.35">
      <c r="A1817" s="10">
        <f t="shared" si="149"/>
        <v>31072</v>
      </c>
      <c r="B1817" s="10">
        <v>7.6201747993338703E-2</v>
      </c>
      <c r="C1817" s="10">
        <f t="shared" ca="1" si="145"/>
        <v>0.63688590247263899</v>
      </c>
      <c r="D1817" s="10">
        <f t="shared" ca="1" si="146"/>
        <v>2.697211796971626E-3</v>
      </c>
      <c r="E1817" s="10">
        <f t="shared" ca="1" si="147"/>
        <v>14.251456843421275</v>
      </c>
      <c r="F1817" s="10">
        <f t="shared" ca="1" si="148"/>
        <v>-2.7008558266652652E-3</v>
      </c>
    </row>
    <row r="1818" spans="1:6" x14ac:dyDescent="0.35">
      <c r="A1818" s="10">
        <f t="shared" si="149"/>
        <v>31132</v>
      </c>
      <c r="B1818" s="10">
        <v>7.7353622317880899E-2</v>
      </c>
      <c r="C1818" s="10">
        <f t="shared" ca="1" si="145"/>
        <v>0.64822571849791644</v>
      </c>
      <c r="D1818" s="10">
        <f t="shared" ca="1" si="146"/>
        <v>2.7452359178386761E-3</v>
      </c>
      <c r="E1818" s="10">
        <f t="shared" ca="1" si="147"/>
        <v>14.250770578734084</v>
      </c>
      <c r="F1818" s="10">
        <f t="shared" ca="1" si="148"/>
        <v>-2.7490109885169628E-3</v>
      </c>
    </row>
    <row r="1819" spans="1:6" x14ac:dyDescent="0.35">
      <c r="A1819" s="10">
        <f t="shared" si="149"/>
        <v>31192</v>
      </c>
      <c r="B1819" s="10">
        <v>7.7657627998874504E-2</v>
      </c>
      <c r="C1819" s="10">
        <f t="shared" ca="1" si="145"/>
        <v>0.65121855236846626</v>
      </c>
      <c r="D1819" s="10">
        <f t="shared" ca="1" si="146"/>
        <v>2.7579105692804545E-3</v>
      </c>
      <c r="E1819" s="10">
        <f t="shared" ca="1" si="147"/>
        <v>14.250589457964981</v>
      </c>
      <c r="F1819" s="10">
        <f t="shared" ca="1" si="148"/>
        <v>-2.7617206114171657E-3</v>
      </c>
    </row>
    <row r="1820" spans="1:6" x14ac:dyDescent="0.35">
      <c r="A1820" s="10">
        <f t="shared" si="149"/>
        <v>31252</v>
      </c>
      <c r="B1820" s="10">
        <v>7.60040207756945E-2</v>
      </c>
      <c r="C1820" s="10">
        <f t="shared" ca="1" si="145"/>
        <v>0.63493934439464161</v>
      </c>
      <c r="D1820" s="10">
        <f t="shared" ca="1" si="146"/>
        <v>2.6889681235113074E-3</v>
      </c>
      <c r="E1820" s="10">
        <f t="shared" ca="1" si="147"/>
        <v>14.251574645515023</v>
      </c>
      <c r="F1820" s="10">
        <f t="shared" ca="1" si="148"/>
        <v>-2.6925898923000607E-3</v>
      </c>
    </row>
    <row r="1821" spans="1:6" x14ac:dyDescent="0.35">
      <c r="A1821" s="10">
        <f t="shared" si="149"/>
        <v>31312</v>
      </c>
      <c r="B1821" s="10">
        <v>7.80275891175818E-2</v>
      </c>
      <c r="C1821" s="10">
        <f t="shared" ca="1" si="145"/>
        <v>0.65486069538117209</v>
      </c>
      <c r="D1821" s="10">
        <f t="shared" ca="1" si="146"/>
        <v>2.7733350449392637E-3</v>
      </c>
      <c r="E1821" s="10">
        <f t="shared" ca="1" si="147"/>
        <v>14.250369042207817</v>
      </c>
      <c r="F1821" s="10">
        <f t="shared" ca="1" si="148"/>
        <v>-2.7771878636618764E-3</v>
      </c>
    </row>
    <row r="1822" spans="1:6" x14ac:dyDescent="0.35">
      <c r="A1822" s="10">
        <f t="shared" si="149"/>
        <v>31372</v>
      </c>
      <c r="B1822" s="10">
        <v>7.6697445652091606E-2</v>
      </c>
      <c r="C1822" s="10">
        <f t="shared" ca="1" si="145"/>
        <v>0.64176587951063113</v>
      </c>
      <c r="D1822" s="10">
        <f t="shared" ca="1" si="146"/>
        <v>2.7178784997275228E-3</v>
      </c>
      <c r="E1822" s="10">
        <f t="shared" ca="1" si="147"/>
        <v>14.251161516238893</v>
      </c>
      <c r="F1822" s="10">
        <f t="shared" ca="1" si="148"/>
        <v>-2.7215786373674931E-3</v>
      </c>
    </row>
    <row r="1823" spans="1:6" x14ac:dyDescent="0.35">
      <c r="A1823" s="10">
        <f t="shared" si="149"/>
        <v>31432</v>
      </c>
      <c r="B1823" s="10">
        <v>7.86010705574893E-2</v>
      </c>
      <c r="C1823" s="10">
        <f t="shared" ca="1" si="145"/>
        <v>0.66050642763156053</v>
      </c>
      <c r="D1823" s="10">
        <f t="shared" ca="1" si="146"/>
        <v>2.7972447210196589E-3</v>
      </c>
      <c r="E1823" s="10">
        <f t="shared" ca="1" si="147"/>
        <v>14.250027372936628</v>
      </c>
      <c r="F1823" s="10">
        <f t="shared" ca="1" si="148"/>
        <v>-2.8011643211277781E-3</v>
      </c>
    </row>
    <row r="1824" spans="1:6" x14ac:dyDescent="0.35">
      <c r="A1824" s="10">
        <f t="shared" si="149"/>
        <v>31492</v>
      </c>
      <c r="B1824" s="10">
        <v>7.6942374727548002E-2</v>
      </c>
      <c r="C1824" s="10">
        <f t="shared" ca="1" si="145"/>
        <v>0.64417712403248528</v>
      </c>
      <c r="D1824" s="10">
        <f t="shared" ca="1" si="146"/>
        <v>2.7280901202775751E-3</v>
      </c>
      <c r="E1824" s="10">
        <f t="shared" ca="1" si="147"/>
        <v>14.251015592181233</v>
      </c>
      <c r="F1824" s="10">
        <f t="shared" ca="1" si="148"/>
        <v>-2.7318181399224196E-3</v>
      </c>
    </row>
    <row r="1825" spans="1:6" x14ac:dyDescent="0.35">
      <c r="A1825" s="10">
        <f t="shared" si="149"/>
        <v>31552</v>
      </c>
      <c r="B1825" s="10">
        <v>7.8501469347403902E-2</v>
      </c>
      <c r="C1825" s="10">
        <f t="shared" ca="1" si="145"/>
        <v>0.65952588715574756</v>
      </c>
      <c r="D1825" s="10">
        <f t="shared" ca="1" si="146"/>
        <v>2.7930921321045908E-3</v>
      </c>
      <c r="E1825" s="10">
        <f t="shared" ca="1" si="147"/>
        <v>14.250086713432225</v>
      </c>
      <c r="F1825" s="10">
        <f t="shared" ca="1" si="148"/>
        <v>-2.7970000924923064E-3</v>
      </c>
    </row>
    <row r="1826" spans="1:6" x14ac:dyDescent="0.35">
      <c r="A1826" s="10">
        <f t="shared" si="149"/>
        <v>31612</v>
      </c>
      <c r="B1826" s="10">
        <v>7.7978515139189894E-2</v>
      </c>
      <c r="C1826" s="10">
        <f t="shared" ca="1" si="145"/>
        <v>0.65437757853870426</v>
      </c>
      <c r="D1826" s="10">
        <f t="shared" ca="1" si="146"/>
        <v>2.7712890451114126E-3</v>
      </c>
      <c r="E1826" s="10">
        <f t="shared" ca="1" si="147"/>
        <v>14.250398279545358</v>
      </c>
      <c r="F1826" s="10">
        <f t="shared" ca="1" si="148"/>
        <v>-2.7751361759153297E-3</v>
      </c>
    </row>
    <row r="1827" spans="1:6" x14ac:dyDescent="0.35">
      <c r="A1827" s="10">
        <f t="shared" si="149"/>
        <v>31672</v>
      </c>
      <c r="B1827" s="10">
        <v>7.7854981279912305E-2</v>
      </c>
      <c r="C1827" s="10">
        <f t="shared" ca="1" si="145"/>
        <v>0.6531614291661092</v>
      </c>
      <c r="D1827" s="10">
        <f t="shared" ca="1" si="146"/>
        <v>2.7661386525184724E-3</v>
      </c>
      <c r="E1827" s="10">
        <f t="shared" ca="1" si="147"/>
        <v>14.25047187865551</v>
      </c>
      <c r="F1827" s="10">
        <f t="shared" ca="1" si="148"/>
        <v>-2.7699714837677884E-3</v>
      </c>
    </row>
    <row r="1828" spans="1:6" x14ac:dyDescent="0.35">
      <c r="A1828" s="10">
        <f t="shared" si="149"/>
        <v>31732</v>
      </c>
      <c r="B1828" s="10">
        <v>7.6039618810962398E-2</v>
      </c>
      <c r="C1828" s="10">
        <f t="shared" ca="1" si="145"/>
        <v>0.63528979510111061</v>
      </c>
      <c r="D1828" s="10">
        <f t="shared" ca="1" si="146"/>
        <v>2.6904522822532033E-3</v>
      </c>
      <c r="E1828" s="10">
        <f t="shared" ca="1" si="147"/>
        <v>14.251553436886601</v>
      </c>
      <c r="F1828" s="10">
        <f t="shared" ca="1" si="148"/>
        <v>-2.6940780537650414E-3</v>
      </c>
    </row>
    <row r="1829" spans="1:6" x14ac:dyDescent="0.35">
      <c r="A1829" s="10">
        <f t="shared" si="149"/>
        <v>31792</v>
      </c>
      <c r="B1829" s="10">
        <v>7.74657369620982E-2</v>
      </c>
      <c r="C1829" s="10">
        <f t="shared" ca="1" si="145"/>
        <v>0.64932944953182836</v>
      </c>
      <c r="D1829" s="10">
        <f t="shared" ca="1" si="146"/>
        <v>2.7499102187672933E-3</v>
      </c>
      <c r="E1829" s="10">
        <f t="shared" ca="1" si="147"/>
        <v>14.250703782973815</v>
      </c>
      <c r="F1829" s="10">
        <f t="shared" ca="1" si="148"/>
        <v>-2.7536981678131138E-3</v>
      </c>
    </row>
    <row r="1830" spans="1:6" x14ac:dyDescent="0.35">
      <c r="A1830" s="10">
        <f t="shared" si="149"/>
        <v>31852</v>
      </c>
      <c r="B1830" s="10">
        <v>7.7286686151625705E-2</v>
      </c>
      <c r="C1830" s="10">
        <f t="shared" ca="1" si="145"/>
        <v>0.64756675441251332</v>
      </c>
      <c r="D1830" s="10">
        <f t="shared" ca="1" si="146"/>
        <v>2.7424452049369941E-3</v>
      </c>
      <c r="E1830" s="10">
        <f t="shared" ca="1" si="147"/>
        <v>14.25081045802145</v>
      </c>
      <c r="F1830" s="10">
        <f t="shared" ca="1" si="148"/>
        <v>-2.7462125972757992E-3</v>
      </c>
    </row>
    <row r="1831" spans="1:6" x14ac:dyDescent="0.35">
      <c r="A1831" s="10">
        <f t="shared" si="149"/>
        <v>31912</v>
      </c>
      <c r="B1831" s="10">
        <v>8.0239142471742797E-2</v>
      </c>
      <c r="C1831" s="10">
        <f t="shared" ca="1" si="145"/>
        <v>0.67663269570441775</v>
      </c>
      <c r="D1831" s="10">
        <f t="shared" ca="1" si="146"/>
        <v>2.8655394663082093E-3</v>
      </c>
      <c r="E1831" s="10">
        <f t="shared" ca="1" si="147"/>
        <v>14.249051441026456</v>
      </c>
      <c r="F1831" s="10">
        <f t="shared" ca="1" si="148"/>
        <v>-2.8696529847036054E-3</v>
      </c>
    </row>
    <row r="1832" spans="1:6" x14ac:dyDescent="0.35">
      <c r="A1832" s="10">
        <f t="shared" si="149"/>
        <v>31972</v>
      </c>
      <c r="B1832" s="10">
        <v>7.8847717533487099E-2</v>
      </c>
      <c r="C1832" s="10">
        <f t="shared" ca="1" si="145"/>
        <v>0.66293458430752228</v>
      </c>
      <c r="D1832" s="10">
        <f t="shared" ca="1" si="146"/>
        <v>2.8075279645423568E-3</v>
      </c>
      <c r="E1832" s="10">
        <f t="shared" ca="1" si="147"/>
        <v>14.249880425386689</v>
      </c>
      <c r="F1832" s="10">
        <f t="shared" ca="1" si="148"/>
        <v>-2.8114764632569495E-3</v>
      </c>
    </row>
    <row r="1833" spans="1:6" x14ac:dyDescent="0.35">
      <c r="A1833" s="10">
        <f t="shared" si="149"/>
        <v>32032</v>
      </c>
      <c r="B1833" s="10">
        <v>7.8094623000246402E-2</v>
      </c>
      <c r="C1833" s="10">
        <f t="shared" ca="1" si="145"/>
        <v>0.65552062145182111</v>
      </c>
      <c r="D1833" s="10">
        <f t="shared" ca="1" si="146"/>
        <v>2.7761298318484625E-3</v>
      </c>
      <c r="E1833" s="10">
        <f t="shared" ca="1" si="147"/>
        <v>14.250329104702883</v>
      </c>
      <c r="F1833" s="10">
        <f t="shared" ca="1" si="148"/>
        <v>-2.7799904269343334E-3</v>
      </c>
    </row>
    <row r="1834" spans="1:6" x14ac:dyDescent="0.35">
      <c r="A1834" s="10">
        <f t="shared" si="149"/>
        <v>32092</v>
      </c>
      <c r="B1834" s="10">
        <v>7.7322676770198898E-2</v>
      </c>
      <c r="C1834" s="10">
        <f t="shared" ca="1" si="145"/>
        <v>0.64792106996982735</v>
      </c>
      <c r="D1834" s="10">
        <f t="shared" ca="1" si="146"/>
        <v>2.7439457313222187E-3</v>
      </c>
      <c r="E1834" s="10">
        <f t="shared" ca="1" si="147"/>
        <v>14.250789015499405</v>
      </c>
      <c r="F1834" s="10">
        <f t="shared" ca="1" si="148"/>
        <v>-2.7477172512209392E-3</v>
      </c>
    </row>
    <row r="1835" spans="1:6" x14ac:dyDescent="0.35">
      <c r="A1835" s="10">
        <f t="shared" si="149"/>
        <v>32152</v>
      </c>
      <c r="B1835" s="10">
        <v>7.9063361756737102E-2</v>
      </c>
      <c r="C1835" s="10">
        <f t="shared" ca="1" si="145"/>
        <v>0.66505752929072681</v>
      </c>
      <c r="D1835" s="10">
        <f t="shared" ca="1" si="146"/>
        <v>2.8165186365462281E-3</v>
      </c>
      <c r="E1835" s="10">
        <f t="shared" ca="1" si="147"/>
        <v>14.249751948683754</v>
      </c>
      <c r="F1835" s="10">
        <f t="shared" ca="1" si="148"/>
        <v>-2.8204924885339403E-3</v>
      </c>
    </row>
    <row r="1836" spans="1:6" x14ac:dyDescent="0.35">
      <c r="A1836" s="10">
        <f t="shared" si="149"/>
        <v>32212</v>
      </c>
      <c r="B1836" s="10">
        <v>7.7954587920963297E-2</v>
      </c>
      <c r="C1836" s="10">
        <f t="shared" ca="1" si="145"/>
        <v>0.65414202310795522</v>
      </c>
      <c r="D1836" s="10">
        <f t="shared" ca="1" si="146"/>
        <v>2.7702914678621902E-3</v>
      </c>
      <c r="E1836" s="10">
        <f t="shared" ca="1" si="147"/>
        <v>14.250412534924248</v>
      </c>
      <c r="F1836" s="10">
        <f t="shared" ca="1" si="148"/>
        <v>-2.7741358269089099E-3</v>
      </c>
    </row>
    <row r="1837" spans="1:6" x14ac:dyDescent="0.35">
      <c r="A1837" s="10">
        <f t="shared" si="149"/>
        <v>32272</v>
      </c>
      <c r="B1837" s="10">
        <v>7.8702591325387497E-2</v>
      </c>
      <c r="C1837" s="10">
        <f t="shared" ca="1" si="145"/>
        <v>0.66150586550961898</v>
      </c>
      <c r="D1837" s="10">
        <f t="shared" ca="1" si="146"/>
        <v>2.8014773404332364E-3</v>
      </c>
      <c r="E1837" s="10">
        <f t="shared" ca="1" si="147"/>
        <v>14.249966888805208</v>
      </c>
      <c r="F1837" s="10">
        <f t="shared" ca="1" si="148"/>
        <v>-2.8054088224329574E-3</v>
      </c>
    </row>
    <row r="1838" spans="1:6" x14ac:dyDescent="0.35">
      <c r="A1838" s="10">
        <f t="shared" si="149"/>
        <v>32332</v>
      </c>
      <c r="B1838" s="10">
        <v>7.8110257867374994E-2</v>
      </c>
      <c r="C1838" s="10">
        <f t="shared" ca="1" si="145"/>
        <v>0.65567454146986504</v>
      </c>
      <c r="D1838" s="10">
        <f t="shared" ca="1" si="146"/>
        <v>2.7767816831248786E-3</v>
      </c>
      <c r="E1838" s="10">
        <f t="shared" ca="1" si="147"/>
        <v>14.250319789748144</v>
      </c>
      <c r="F1838" s="10">
        <f t="shared" ca="1" si="148"/>
        <v>-2.7806440930859956E-3</v>
      </c>
    </row>
    <row r="1839" spans="1:6" x14ac:dyDescent="0.35">
      <c r="A1839" s="10">
        <f t="shared" si="149"/>
        <v>32392</v>
      </c>
      <c r="B1839" s="10">
        <v>8.0507233021941696E-2</v>
      </c>
      <c r="C1839" s="10">
        <f t="shared" ca="1" si="145"/>
        <v>0.67927195716949051</v>
      </c>
      <c r="D1839" s="10">
        <f t="shared" ca="1" si="146"/>
        <v>2.8767167386127925E-3</v>
      </c>
      <c r="E1839" s="10">
        <f t="shared" ca="1" si="147"/>
        <v>14.248891717805222</v>
      </c>
      <c r="F1839" s="10">
        <f t="shared" ca="1" si="148"/>
        <v>-2.8808624407927097E-3</v>
      </c>
    </row>
    <row r="1840" spans="1:6" x14ac:dyDescent="0.35">
      <c r="A1840" s="10">
        <f t="shared" si="149"/>
        <v>32452</v>
      </c>
      <c r="B1840" s="10">
        <v>7.8919637588799899E-2</v>
      </c>
      <c r="C1840" s="10">
        <f t="shared" ca="1" si="145"/>
        <v>0.66364261310753836</v>
      </c>
      <c r="D1840" s="10">
        <f t="shared" ca="1" si="146"/>
        <v>2.8105264665104252E-3</v>
      </c>
      <c r="E1840" s="10">
        <f t="shared" ca="1" si="147"/>
        <v>14.249837576793565</v>
      </c>
      <c r="F1840" s="10">
        <f t="shared" ca="1" si="148"/>
        <v>-2.8144834118253707E-3</v>
      </c>
    </row>
    <row r="1841" spans="1:6" x14ac:dyDescent="0.35">
      <c r="A1841" s="10">
        <f t="shared" si="149"/>
        <v>32512</v>
      </c>
      <c r="B1841" s="10">
        <v>7.8884233889725194E-2</v>
      </c>
      <c r="C1841" s="10">
        <f t="shared" ca="1" si="145"/>
        <v>0.66329407557565012</v>
      </c>
      <c r="D1841" s="10">
        <f t="shared" ca="1" si="146"/>
        <v>2.8090504100628782E-3</v>
      </c>
      <c r="E1841" s="10">
        <f t="shared" ca="1" si="147"/>
        <v>14.249858669640201</v>
      </c>
      <c r="F1841" s="10">
        <f t="shared" ca="1" si="148"/>
        <v>-2.8130031962852351E-3</v>
      </c>
    </row>
    <row r="1842" spans="1:6" x14ac:dyDescent="0.35">
      <c r="A1842" s="10">
        <f t="shared" si="149"/>
        <v>32572</v>
      </c>
      <c r="B1842" s="10">
        <v>7.8324585413159495E-2</v>
      </c>
      <c r="C1842" s="10">
        <f t="shared" ca="1" si="145"/>
        <v>0.6577845242054482</v>
      </c>
      <c r="D1842" s="10">
        <f t="shared" ca="1" si="146"/>
        <v>2.7857174600100731E-3</v>
      </c>
      <c r="E1842" s="10">
        <f t="shared" ca="1" si="147"/>
        <v>14.250192097496456</v>
      </c>
      <c r="F1842" s="10">
        <f t="shared" ca="1" si="148"/>
        <v>-2.7896047919108114E-3</v>
      </c>
    </row>
    <row r="1843" spans="1:6" x14ac:dyDescent="0.35">
      <c r="A1843" s="10">
        <f t="shared" si="149"/>
        <v>32632</v>
      </c>
      <c r="B1843" s="10">
        <v>7.9593365539639097E-2</v>
      </c>
      <c r="C1843" s="10">
        <f t="shared" ca="1" si="145"/>
        <v>0.67027523860393545</v>
      </c>
      <c r="D1843" s="10">
        <f t="shared" ca="1" si="146"/>
        <v>2.8386156354876669E-3</v>
      </c>
      <c r="E1843" s="10">
        <f t="shared" ca="1" si="147"/>
        <v>14.24943618256888</v>
      </c>
      <c r="F1843" s="10">
        <f t="shared" ca="1" si="148"/>
        <v>-2.8426521453938391E-3</v>
      </c>
    </row>
    <row r="1844" spans="1:6" x14ac:dyDescent="0.35">
      <c r="A1844" s="10">
        <f t="shared" si="149"/>
        <v>32692</v>
      </c>
      <c r="B1844" s="10">
        <v>8.0319725867215197E-2</v>
      </c>
      <c r="C1844" s="10">
        <f t="shared" ca="1" si="145"/>
        <v>0.67742601217990428</v>
      </c>
      <c r="D1844" s="10">
        <f t="shared" ca="1" si="146"/>
        <v>2.8688991615818948E-3</v>
      </c>
      <c r="E1844" s="10">
        <f t="shared" ca="1" si="147"/>
        <v>14.249003430980993</v>
      </c>
      <c r="F1844" s="10">
        <f t="shared" ca="1" si="148"/>
        <v>-2.8730223406598456E-3</v>
      </c>
    </row>
    <row r="1845" spans="1:6" x14ac:dyDescent="0.35">
      <c r="A1845" s="10">
        <f t="shared" si="149"/>
        <v>32752</v>
      </c>
      <c r="B1845" s="10">
        <v>7.9640110362047101E-2</v>
      </c>
      <c r="C1845" s="10">
        <f t="shared" ca="1" si="145"/>
        <v>0.67073542568767108</v>
      </c>
      <c r="D1845" s="10">
        <f t="shared" ca="1" si="146"/>
        <v>2.8405645277872872E-3</v>
      </c>
      <c r="E1845" s="10">
        <f t="shared" ca="1" si="147"/>
        <v>14.24940833289792</v>
      </c>
      <c r="F1845" s="10">
        <f t="shared" ca="1" si="148"/>
        <v>-2.8446065875078232E-3</v>
      </c>
    </row>
    <row r="1846" spans="1:6" x14ac:dyDescent="0.35">
      <c r="A1846" s="10">
        <f t="shared" si="149"/>
        <v>32812</v>
      </c>
      <c r="B1846" s="10">
        <v>7.9518880636067504E-2</v>
      </c>
      <c r="C1846" s="10">
        <f t="shared" ca="1" si="145"/>
        <v>0.66954195973386588</v>
      </c>
      <c r="D1846" s="10">
        <f t="shared" ca="1" si="146"/>
        <v>2.835510199472922E-3</v>
      </c>
      <c r="E1846" s="10">
        <f t="shared" ca="1" si="147"/>
        <v>14.24948055924953</v>
      </c>
      <c r="F1846" s="10">
        <f t="shared" ca="1" si="148"/>
        <v>-2.8395378739951532E-3</v>
      </c>
    </row>
    <row r="1847" spans="1:6" x14ac:dyDescent="0.35">
      <c r="A1847" s="10">
        <f t="shared" si="149"/>
        <v>32872</v>
      </c>
      <c r="B1847" s="10">
        <v>7.9708774402956095E-2</v>
      </c>
      <c r="C1847" s="10">
        <f t="shared" ca="1" si="145"/>
        <v>0.67141140011896983</v>
      </c>
      <c r="D1847" s="10">
        <f t="shared" ca="1" si="146"/>
        <v>2.8434272795038371E-3</v>
      </c>
      <c r="E1847" s="10">
        <f t="shared" ca="1" si="147"/>
        <v>14.24936742417589</v>
      </c>
      <c r="F1847" s="10">
        <f t="shared" ca="1" si="148"/>
        <v>-2.8474774983412235E-3</v>
      </c>
    </row>
    <row r="1848" spans="1:6" x14ac:dyDescent="0.35">
      <c r="A1848" s="10">
        <f t="shared" si="149"/>
        <v>32932</v>
      </c>
      <c r="B1848" s="10">
        <v>7.9180498724635701E-2</v>
      </c>
      <c r="C1848" s="10">
        <f t="shared" ca="1" si="145"/>
        <v>0.66621070341521893</v>
      </c>
      <c r="D1848" s="10">
        <f t="shared" ca="1" si="146"/>
        <v>2.8214023289634522E-3</v>
      </c>
      <c r="E1848" s="10">
        <f t="shared" ca="1" si="147"/>
        <v>14.249682160719111</v>
      </c>
      <c r="F1848" s="10">
        <f t="shared" ca="1" si="148"/>
        <v>-2.825389986805287E-3</v>
      </c>
    </row>
    <row r="1849" spans="1:6" x14ac:dyDescent="0.35">
      <c r="A1849" s="10">
        <f t="shared" si="149"/>
        <v>32992</v>
      </c>
      <c r="B1849" s="10">
        <v>8.0356383884599605E-2</v>
      </c>
      <c r="C1849" s="10">
        <f t="shared" ca="1" si="145"/>
        <v>0.67778689805445991</v>
      </c>
      <c r="D1849" s="10">
        <f t="shared" ca="1" si="146"/>
        <v>2.8704275132606376E-3</v>
      </c>
      <c r="E1849" s="10">
        <f t="shared" ca="1" si="147"/>
        <v>14.248981590835506</v>
      </c>
      <c r="F1849" s="10">
        <f t="shared" ca="1" si="148"/>
        <v>-2.8745550908154316E-3</v>
      </c>
    </row>
    <row r="1850" spans="1:6" x14ac:dyDescent="0.35">
      <c r="A1850" s="10">
        <f t="shared" si="149"/>
        <v>33052</v>
      </c>
      <c r="B1850" s="10">
        <v>8.0903527627462293E-2</v>
      </c>
      <c r="C1850" s="10">
        <f t="shared" ca="1" si="145"/>
        <v>0.6831733445193644</v>
      </c>
      <c r="D1850" s="10">
        <f t="shared" ca="1" si="146"/>
        <v>2.8932391140395084E-3</v>
      </c>
      <c r="E1850" s="10">
        <f t="shared" ca="1" si="147"/>
        <v>14.248655613060375</v>
      </c>
      <c r="F1850" s="10">
        <f t="shared" ca="1" si="148"/>
        <v>-2.8974326208234201E-3</v>
      </c>
    </row>
    <row r="1851" spans="1:6" x14ac:dyDescent="0.35">
      <c r="A1851" s="10">
        <f t="shared" si="149"/>
        <v>33112</v>
      </c>
      <c r="B1851" s="10">
        <v>8.1569765652613299E-2</v>
      </c>
      <c r="C1851" s="10">
        <f t="shared" ca="1" si="145"/>
        <v>0.68973223421183094</v>
      </c>
      <c r="D1851" s="10">
        <f t="shared" ca="1" si="146"/>
        <v>2.921016011887104E-3</v>
      </c>
      <c r="E1851" s="10">
        <f t="shared" ca="1" si="147"/>
        <v>14.248258681190132</v>
      </c>
      <c r="F1851" s="10">
        <f t="shared" ca="1" si="148"/>
        <v>-2.9252905050960406E-3</v>
      </c>
    </row>
    <row r="1852" spans="1:6" x14ac:dyDescent="0.35">
      <c r="A1852" s="10">
        <f t="shared" si="149"/>
        <v>33172</v>
      </c>
      <c r="B1852" s="10">
        <v>8.1350653653207802E-2</v>
      </c>
      <c r="C1852" s="10">
        <f t="shared" ca="1" si="145"/>
        <v>0.68757515013655512</v>
      </c>
      <c r="D1852" s="10">
        <f t="shared" ca="1" si="146"/>
        <v>2.9118807608283109E-3</v>
      </c>
      <c r="E1852" s="10">
        <f t="shared" ca="1" si="147"/>
        <v>14.248389223927763</v>
      </c>
      <c r="F1852" s="10">
        <f t="shared" ca="1" si="148"/>
        <v>-2.9161285336202162E-3</v>
      </c>
    </row>
    <row r="1853" spans="1:6" x14ac:dyDescent="0.35">
      <c r="A1853" s="10">
        <f t="shared" si="149"/>
        <v>33232</v>
      </c>
      <c r="B1853" s="10">
        <v>7.9613302352188595E-2</v>
      </c>
      <c r="C1853" s="10">
        <f t="shared" ca="1" si="145"/>
        <v>0.67047150983042669</v>
      </c>
      <c r="D1853" s="10">
        <f t="shared" ca="1" si="146"/>
        <v>2.8394468441318571E-3</v>
      </c>
      <c r="E1853" s="10">
        <f t="shared" ca="1" si="147"/>
        <v>14.249424304597355</v>
      </c>
      <c r="F1853" s="10">
        <f t="shared" ca="1" si="148"/>
        <v>-2.8434857205839811E-3</v>
      </c>
    </row>
    <row r="1854" spans="1:6" x14ac:dyDescent="0.35">
      <c r="A1854" s="10">
        <f t="shared" si="149"/>
        <v>33292</v>
      </c>
      <c r="B1854" s="10">
        <v>8.0343080445806195E-2</v>
      </c>
      <c r="C1854" s="10">
        <f t="shared" ca="1" si="145"/>
        <v>0.67765593016568371</v>
      </c>
      <c r="D1854" s="10">
        <f t="shared" ca="1" si="146"/>
        <v>2.8698728642516705E-3</v>
      </c>
      <c r="E1854" s="10">
        <f t="shared" ca="1" si="147"/>
        <v>14.248989516769843</v>
      </c>
      <c r="F1854" s="10">
        <f t="shared" ca="1" si="148"/>
        <v>-2.8739988452983123E-3</v>
      </c>
    </row>
    <row r="1855" spans="1:6" x14ac:dyDescent="0.35">
      <c r="A1855" s="10">
        <f t="shared" si="149"/>
        <v>33352</v>
      </c>
      <c r="B1855" s="10">
        <v>8.0440723482040996E-2</v>
      </c>
      <c r="C1855" s="10">
        <f t="shared" ca="1" si="145"/>
        <v>0.67861719307732316</v>
      </c>
      <c r="D1855" s="10">
        <f t="shared" ca="1" si="146"/>
        <v>2.8739438126824638E-3</v>
      </c>
      <c r="E1855" s="10">
        <f t="shared" ca="1" si="147"/>
        <v>14.248931342916766</v>
      </c>
      <c r="F1855" s="10">
        <f t="shared" ca="1" si="148"/>
        <v>-2.8780815187932833E-3</v>
      </c>
    </row>
    <row r="1856" spans="1:6" x14ac:dyDescent="0.35">
      <c r="A1856" s="10">
        <f t="shared" si="149"/>
        <v>33412</v>
      </c>
      <c r="B1856" s="10">
        <v>8.1304182315830906E-2</v>
      </c>
      <c r="C1856" s="10">
        <f t="shared" ca="1" si="145"/>
        <v>0.68711765542113812</v>
      </c>
      <c r="D1856" s="10">
        <f t="shared" ca="1" si="146"/>
        <v>2.9099432707085202E-3</v>
      </c>
      <c r="E1856" s="10">
        <f t="shared" ca="1" si="147"/>
        <v>14.248416910661575</v>
      </c>
      <c r="F1856" s="10">
        <f t="shared" ca="1" si="148"/>
        <v>-2.9141853871720858E-3</v>
      </c>
    </row>
    <row r="1857" spans="1:6" x14ac:dyDescent="0.35">
      <c r="A1857" s="10">
        <f t="shared" si="149"/>
        <v>33472</v>
      </c>
      <c r="B1857" s="10">
        <v>8.0520708166691005E-2</v>
      </c>
      <c r="C1857" s="10">
        <f t="shared" ca="1" si="145"/>
        <v>0.67940461544575848</v>
      </c>
      <c r="D1857" s="10">
        <f t="shared" ca="1" si="146"/>
        <v>2.877278546412787E-3</v>
      </c>
      <c r="E1857" s="10">
        <f t="shared" ca="1" si="147"/>
        <v>14.248883689571759</v>
      </c>
      <c r="F1857" s="10">
        <f t="shared" ca="1" si="148"/>
        <v>-2.8814258695760504E-3</v>
      </c>
    </row>
    <row r="1858" spans="1:6" x14ac:dyDescent="0.35">
      <c r="A1858" s="10">
        <f t="shared" si="149"/>
        <v>33532</v>
      </c>
      <c r="B1858" s="10">
        <v>8.1402727404434203E-2</v>
      </c>
      <c r="C1858" s="10">
        <f t="shared" ca="1" si="145"/>
        <v>0.68808779873551418</v>
      </c>
      <c r="D1858" s="10">
        <f t="shared" ca="1" si="146"/>
        <v>2.9140518276449027E-3</v>
      </c>
      <c r="E1858" s="10">
        <f t="shared" ca="1" si="147"/>
        <v>14.248358199382952</v>
      </c>
      <c r="F1858" s="10">
        <f t="shared" ca="1" si="148"/>
        <v>-2.9183059431574661E-3</v>
      </c>
    </row>
    <row r="1859" spans="1:6" x14ac:dyDescent="0.35">
      <c r="A1859" s="10">
        <f t="shared" si="149"/>
        <v>33592</v>
      </c>
      <c r="B1859" s="10">
        <v>8.0503932845324394E-2</v>
      </c>
      <c r="C1859" s="10">
        <f t="shared" ca="1" si="145"/>
        <v>0.67923946803860724</v>
      </c>
      <c r="D1859" s="10">
        <f t="shared" ca="1" si="146"/>
        <v>2.8765791471435016E-3</v>
      </c>
      <c r="E1859" s="10">
        <f t="shared" ca="1" si="147"/>
        <v>14.248893683987319</v>
      </c>
      <c r="F1859" s="10">
        <f t="shared" ca="1" si="148"/>
        <v>-2.8807244523792954E-3</v>
      </c>
    </row>
    <row r="1860" spans="1:6" x14ac:dyDescent="0.35">
      <c r="A1860" s="10">
        <f t="shared" si="149"/>
        <v>33652</v>
      </c>
      <c r="B1860" s="10">
        <v>8.0899030373502295E-2</v>
      </c>
      <c r="C1860" s="10">
        <f t="shared" ca="1" si="145"/>
        <v>0.68312907056391736</v>
      </c>
      <c r="D1860" s="10">
        <f t="shared" ca="1" si="146"/>
        <v>2.8930516138381901E-3</v>
      </c>
      <c r="E1860" s="10">
        <f t="shared" ca="1" si="147"/>
        <v>14.24865829243825</v>
      </c>
      <c r="F1860" s="10">
        <f t="shared" ca="1" si="148"/>
        <v>-2.8972445765828433E-3</v>
      </c>
    </row>
    <row r="1861" spans="1:6" x14ac:dyDescent="0.35">
      <c r="A1861" s="10">
        <f t="shared" si="149"/>
        <v>33712</v>
      </c>
      <c r="B1861" s="10">
        <v>8.12977002034979E-2</v>
      </c>
      <c r="C1861" s="10">
        <f t="shared" ca="1" si="145"/>
        <v>0.68705384120135271</v>
      </c>
      <c r="D1861" s="10">
        <f t="shared" ca="1" si="146"/>
        <v>2.9096730174877289E-3</v>
      </c>
      <c r="E1861" s="10">
        <f t="shared" ca="1" si="147"/>
        <v>14.248420772580101</v>
      </c>
      <c r="F1861" s="10">
        <f t="shared" ca="1" si="148"/>
        <v>-2.9139143452713537E-3</v>
      </c>
    </row>
    <row r="1862" spans="1:6" x14ac:dyDescent="0.35">
      <c r="A1862" s="10">
        <f t="shared" si="149"/>
        <v>33772</v>
      </c>
      <c r="B1862" s="10">
        <v>8.1376779179448397E-2</v>
      </c>
      <c r="C1862" s="10">
        <f t="shared" ca="1" si="145"/>
        <v>0.68783234717170005</v>
      </c>
      <c r="D1862" s="10">
        <f t="shared" ca="1" si="146"/>
        <v>2.9129699902721499E-3</v>
      </c>
      <c r="E1862" s="10">
        <f t="shared" ca="1" si="147"/>
        <v>14.248373658839011</v>
      </c>
      <c r="F1862" s="10">
        <f t="shared" ca="1" si="148"/>
        <v>-2.9172209446296231E-3</v>
      </c>
    </row>
    <row r="1863" spans="1:6" x14ac:dyDescent="0.35">
      <c r="A1863" s="10">
        <f t="shared" si="149"/>
        <v>33832</v>
      </c>
      <c r="B1863" s="10">
        <v>8.0313064367551298E-2</v>
      </c>
      <c r="C1863" s="10">
        <f t="shared" ca="1" si="145"/>
        <v>0.67736043195206896</v>
      </c>
      <c r="D1863" s="10">
        <f t="shared" ca="1" si="146"/>
        <v>2.8686214293170121E-3</v>
      </c>
      <c r="E1863" s="10">
        <f t="shared" ca="1" si="147"/>
        <v>14.24900739977506</v>
      </c>
      <c r="F1863" s="10">
        <f t="shared" ca="1" si="148"/>
        <v>-2.8727438093553341E-3</v>
      </c>
    </row>
    <row r="1864" spans="1:6" x14ac:dyDescent="0.35">
      <c r="A1864" s="10">
        <f t="shared" si="149"/>
        <v>33892</v>
      </c>
      <c r="B1864" s="10">
        <v>8.0385179886102803E-2</v>
      </c>
      <c r="C1864" s="10">
        <f t="shared" ca="1" si="145"/>
        <v>0.67807038502205041</v>
      </c>
      <c r="D1864" s="10">
        <f t="shared" ca="1" si="146"/>
        <v>2.8716280805683833E-3</v>
      </c>
      <c r="E1864" s="10">
        <f t="shared" ca="1" si="147"/>
        <v>14.248964434728677</v>
      </c>
      <c r="F1864" s="10">
        <f t="shared" ca="1" si="148"/>
        <v>-2.8757591149098662E-3</v>
      </c>
    </row>
    <row r="1865" spans="1:6" x14ac:dyDescent="0.35">
      <c r="A1865" s="10">
        <f t="shared" si="149"/>
        <v>33952</v>
      </c>
      <c r="B1865" s="10">
        <v>8.31468341950964E-2</v>
      </c>
      <c r="C1865" s="10">
        <f t="shared" ca="1" si="145"/>
        <v>0.70525794456926816</v>
      </c>
      <c r="D1865" s="10">
        <f t="shared" ca="1" si="146"/>
        <v>2.9867673952508507E-3</v>
      </c>
      <c r="E1865" s="10">
        <f t="shared" ca="1" si="147"/>
        <v>14.247319093921865</v>
      </c>
      <c r="F1865" s="10">
        <f t="shared" ca="1" si="148"/>
        <v>-2.9912366863613232E-3</v>
      </c>
    </row>
    <row r="1866" spans="1:6" x14ac:dyDescent="0.35">
      <c r="A1866" s="10">
        <f t="shared" si="149"/>
        <v>34012</v>
      </c>
      <c r="B1866" s="10">
        <v>8.15400039870708E-2</v>
      </c>
      <c r="C1866" s="10">
        <f t="shared" ca="1" si="145"/>
        <v>0.68943924060595996</v>
      </c>
      <c r="D1866" s="10">
        <f t="shared" ca="1" si="146"/>
        <v>2.9197751839662406E-3</v>
      </c>
      <c r="E1866" s="10">
        <f t="shared" ca="1" si="147"/>
        <v>14.248276412621122</v>
      </c>
      <c r="F1866" s="10">
        <f t="shared" ca="1" si="148"/>
        <v>-2.9240460428531278E-3</v>
      </c>
    </row>
    <row r="1867" spans="1:6" x14ac:dyDescent="0.35">
      <c r="A1867" s="10">
        <f t="shared" si="149"/>
        <v>34072</v>
      </c>
      <c r="B1867" s="10">
        <v>8.2838545665702201E-2</v>
      </c>
      <c r="C1867" s="10">
        <f t="shared" ca="1" si="145"/>
        <v>0.70222294749402481</v>
      </c>
      <c r="D1867" s="10">
        <f t="shared" ca="1" si="146"/>
        <v>2.9739141826371951E-3</v>
      </c>
      <c r="E1867" s="10">
        <f t="shared" ca="1" si="147"/>
        <v>14.247502766330115</v>
      </c>
      <c r="F1867" s="10">
        <f t="shared" ca="1" si="148"/>
        <v>-2.9783450522845862E-3</v>
      </c>
    </row>
    <row r="1868" spans="1:6" x14ac:dyDescent="0.35">
      <c r="A1868" s="10">
        <f t="shared" si="149"/>
        <v>34132</v>
      </c>
      <c r="B1868" s="10">
        <v>8.1736917651748606E-2</v>
      </c>
      <c r="C1868" s="10">
        <f t="shared" ca="1" si="145"/>
        <v>0.69137778952812379</v>
      </c>
      <c r="D1868" s="10">
        <f t="shared" ca="1" si="146"/>
        <v>2.9279849386516042E-3</v>
      </c>
      <c r="E1868" s="10">
        <f t="shared" ca="1" si="147"/>
        <v>14.248159095226667</v>
      </c>
      <c r="F1868" s="10">
        <f t="shared" ca="1" si="148"/>
        <v>-2.9322798722682358E-3</v>
      </c>
    </row>
    <row r="1869" spans="1:6" x14ac:dyDescent="0.35">
      <c r="A1869" s="10">
        <f t="shared" si="149"/>
        <v>34192</v>
      </c>
      <c r="B1869" s="10">
        <v>8.1173436656228698E-2</v>
      </c>
      <c r="C1869" s="10">
        <f t="shared" ca="1" si="145"/>
        <v>0.68583050829544634</v>
      </c>
      <c r="D1869" s="10">
        <f t="shared" ca="1" si="146"/>
        <v>2.9044922026312155E-3</v>
      </c>
      <c r="E1869" s="10">
        <f t="shared" ca="1" si="147"/>
        <v>14.248494806424398</v>
      </c>
      <c r="F1869" s="10">
        <f t="shared" ca="1" si="148"/>
        <v>-2.9087184254467228E-3</v>
      </c>
    </row>
    <row r="1870" spans="1:6" x14ac:dyDescent="0.35">
      <c r="A1870" s="10">
        <f t="shared" si="149"/>
        <v>34252</v>
      </c>
      <c r="B1870" s="10">
        <v>8.1628596875346598E-2</v>
      </c>
      <c r="C1870" s="10">
        <f t="shared" ca="1" si="145"/>
        <v>0.69031140784920042</v>
      </c>
      <c r="D1870" s="10">
        <f t="shared" ca="1" si="146"/>
        <v>2.9234688122413638E-3</v>
      </c>
      <c r="E1870" s="10">
        <f t="shared" ca="1" si="147"/>
        <v>14.248223630673071</v>
      </c>
      <c r="F1870" s="10">
        <f t="shared" ca="1" si="148"/>
        <v>-2.9277504941346124E-3</v>
      </c>
    </row>
    <row r="1871" spans="1:6" x14ac:dyDescent="0.35">
      <c r="A1871" s="10">
        <f t="shared" si="149"/>
        <v>34312</v>
      </c>
      <c r="B1871" s="10">
        <v>8.2276462010308193E-2</v>
      </c>
      <c r="C1871" s="10">
        <f t="shared" ca="1" si="145"/>
        <v>0.69668942260578071</v>
      </c>
      <c r="D1871" s="10">
        <f t="shared" ca="1" si="146"/>
        <v>2.9504797047354811E-3</v>
      </c>
      <c r="E1871" s="10">
        <f t="shared" ca="1" si="147"/>
        <v>14.247837645019329</v>
      </c>
      <c r="F1871" s="10">
        <f t="shared" ca="1" si="148"/>
        <v>-2.9548409506036928E-3</v>
      </c>
    </row>
    <row r="1872" spans="1:6" x14ac:dyDescent="0.35">
      <c r="A1872" s="10">
        <f t="shared" si="149"/>
        <v>34372</v>
      </c>
      <c r="B1872" s="10">
        <v>8.2261313764229002E-2</v>
      </c>
      <c r="C1872" s="10">
        <f t="shared" ca="1" si="145"/>
        <v>0.69654029320860289</v>
      </c>
      <c r="D1872" s="10">
        <f t="shared" ca="1" si="146"/>
        <v>2.9498481417384332E-3</v>
      </c>
      <c r="E1872" s="10">
        <f t="shared" ca="1" si="147"/>
        <v>14.247846670054557</v>
      </c>
      <c r="F1872" s="10">
        <f t="shared" ca="1" si="148"/>
        <v>-2.9542075188792607E-3</v>
      </c>
    </row>
    <row r="1873" spans="1:6" x14ac:dyDescent="0.35">
      <c r="A1873" s="10">
        <f t="shared" si="149"/>
        <v>34432</v>
      </c>
      <c r="B1873" s="10">
        <v>8.2367615075582101E-2</v>
      </c>
      <c r="C1873" s="10">
        <f t="shared" ca="1" si="145"/>
        <v>0.69758679393208145</v>
      </c>
      <c r="D1873" s="10">
        <f t="shared" ca="1" si="146"/>
        <v>2.9542800723023652E-3</v>
      </c>
      <c r="E1873" s="10">
        <f t="shared" ca="1" si="147"/>
        <v>14.247783337766798</v>
      </c>
      <c r="F1873" s="10">
        <f t="shared" ca="1" si="148"/>
        <v>-2.9586525715235078E-3</v>
      </c>
    </row>
    <row r="1874" spans="1:6" x14ac:dyDescent="0.35">
      <c r="A1874" s="10">
        <f t="shared" si="149"/>
        <v>34492</v>
      </c>
      <c r="B1874" s="10">
        <v>8.2629802802742597E-2</v>
      </c>
      <c r="C1874" s="10">
        <f t="shared" ca="1" si="145"/>
        <v>0.70016794408599892</v>
      </c>
      <c r="D1874" s="10">
        <f t="shared" ca="1" si="146"/>
        <v>2.9652112432042056E-3</v>
      </c>
      <c r="E1874" s="10">
        <f t="shared" ca="1" si="147"/>
        <v>14.24762713133461</v>
      </c>
      <c r="F1874" s="10">
        <f t="shared" ca="1" si="148"/>
        <v>-2.9696161919534735E-3</v>
      </c>
    </row>
    <row r="1875" spans="1:6" x14ac:dyDescent="0.35">
      <c r="A1875" s="10">
        <f t="shared" si="149"/>
        <v>34552</v>
      </c>
      <c r="B1875" s="10">
        <v>8.1351767936717403E-2</v>
      </c>
      <c r="C1875" s="10">
        <f t="shared" ca="1" si="145"/>
        <v>0.68758611988362706</v>
      </c>
      <c r="D1875" s="10">
        <f t="shared" ca="1" si="146"/>
        <v>2.9119272177071608E-3</v>
      </c>
      <c r="E1875" s="10">
        <f t="shared" ca="1" si="147"/>
        <v>14.248388560058963</v>
      </c>
      <c r="F1875" s="10">
        <f t="shared" ca="1" si="148"/>
        <v>-2.9161751261721535E-3</v>
      </c>
    </row>
    <row r="1876" spans="1:6" x14ac:dyDescent="0.35">
      <c r="A1876" s="10">
        <f t="shared" si="149"/>
        <v>34612</v>
      </c>
      <c r="B1876" s="10">
        <v>8.2816668172508601E-2</v>
      </c>
      <c r="C1876" s="10">
        <f t="shared" ca="1" si="145"/>
        <v>0.70200757091810506</v>
      </c>
      <c r="D1876" s="10">
        <f t="shared" ca="1" si="146"/>
        <v>2.973002062838175E-3</v>
      </c>
      <c r="E1876" s="10">
        <f t="shared" ca="1" si="147"/>
        <v>14.247515800522041</v>
      </c>
      <c r="F1876" s="10">
        <f t="shared" ca="1" si="148"/>
        <v>-2.9774302122471336E-3</v>
      </c>
    </row>
    <row r="1877" spans="1:6" x14ac:dyDescent="0.35">
      <c r="A1877" s="10">
        <f t="shared" si="149"/>
        <v>34672</v>
      </c>
      <c r="B1877" s="10">
        <v>8.2406830228657996E-2</v>
      </c>
      <c r="C1877" s="10">
        <f t="shared" ref="C1877:C1940" ca="1" si="150">(B1877-$C$2)/($C$798-$C$2)</f>
        <v>0.69797285394905473</v>
      </c>
      <c r="D1877" s="10">
        <f t="shared" ref="D1877:D1940" ca="1" si="151">$K$4*C1877</f>
        <v>2.9559150364742467E-3</v>
      </c>
      <c r="E1877" s="10">
        <f t="shared" ref="E1877:E1940" ca="1" si="152">$J$6*(1-D1877)</f>
        <v>14.247759974128781</v>
      </c>
      <c r="F1877" s="10">
        <f t="shared" ref="F1877:F1940" ca="1" si="153">LN(E1877/$J$6)</f>
        <v>-2.9602923814938784E-3</v>
      </c>
    </row>
    <row r="1878" spans="1:6" x14ac:dyDescent="0.35">
      <c r="A1878" s="10">
        <f t="shared" ref="A1878:A1941" si="154">A1877+60</f>
        <v>34732</v>
      </c>
      <c r="B1878" s="10">
        <v>8.3618255115617698E-2</v>
      </c>
      <c r="C1878" s="10">
        <f t="shared" ca="1" si="150"/>
        <v>0.70989892526940068</v>
      </c>
      <c r="D1878" s="10">
        <f t="shared" ca="1" si="151"/>
        <v>3.0064219485159121E-3</v>
      </c>
      <c r="E1878" s="10">
        <f t="shared" ca="1" si="152"/>
        <v>14.247038230355708</v>
      </c>
      <c r="F1878" s="10">
        <f t="shared" ca="1" si="153"/>
        <v>-3.0109503133766624E-3</v>
      </c>
    </row>
    <row r="1879" spans="1:6" x14ac:dyDescent="0.35">
      <c r="A1879" s="10">
        <f t="shared" si="154"/>
        <v>34792</v>
      </c>
      <c r="B1879" s="10">
        <v>8.2527971098567396E-2</v>
      </c>
      <c r="C1879" s="10">
        <f t="shared" ca="1" si="150"/>
        <v>0.69916544514467893</v>
      </c>
      <c r="D1879" s="10">
        <f t="shared" ca="1" si="151"/>
        <v>2.9609656601877151E-3</v>
      </c>
      <c r="E1879" s="10">
        <f t="shared" ca="1" si="152"/>
        <v>14.247687800715918</v>
      </c>
      <c r="F1879" s="10">
        <f t="shared" ca="1" si="153"/>
        <v>-2.965357991512322E-3</v>
      </c>
    </row>
    <row r="1880" spans="1:6" x14ac:dyDescent="0.35">
      <c r="A1880" s="10">
        <f t="shared" si="154"/>
        <v>34852</v>
      </c>
      <c r="B1880" s="10">
        <v>8.32510222898315E-2</v>
      </c>
      <c r="C1880" s="10">
        <f t="shared" ca="1" si="150"/>
        <v>0.70628364138457811</v>
      </c>
      <c r="D1880" s="10">
        <f t="shared" ca="1" si="151"/>
        <v>2.9911112212636882E-3</v>
      </c>
      <c r="E1880" s="10">
        <f t="shared" ca="1" si="152"/>
        <v>14.24725702064814</v>
      </c>
      <c r="F1880" s="10">
        <f t="shared" ca="1" si="153"/>
        <v>-2.9955935347295648E-3</v>
      </c>
    </row>
    <row r="1881" spans="1:6" x14ac:dyDescent="0.35">
      <c r="A1881" s="10">
        <f t="shared" si="154"/>
        <v>34912</v>
      </c>
      <c r="B1881" s="10">
        <v>8.3776183136521007E-2</v>
      </c>
      <c r="C1881" s="10">
        <f t="shared" ca="1" si="150"/>
        <v>0.71145367361661427</v>
      </c>
      <c r="D1881" s="10">
        <f t="shared" ca="1" si="151"/>
        <v>3.0130063077663614E-3</v>
      </c>
      <c r="E1881" s="10">
        <f t="shared" ca="1" si="152"/>
        <v>14.246944139862018</v>
      </c>
      <c r="F1881" s="10">
        <f t="shared" ca="1" si="153"/>
        <v>-3.0175545494899162E-3</v>
      </c>
    </row>
    <row r="1882" spans="1:6" x14ac:dyDescent="0.35">
      <c r="A1882" s="10">
        <f t="shared" si="154"/>
        <v>34972</v>
      </c>
      <c r="B1882" s="10">
        <v>8.4237552353501402E-2</v>
      </c>
      <c r="C1882" s="10">
        <f t="shared" ca="1" si="150"/>
        <v>0.71599569866987978</v>
      </c>
      <c r="D1882" s="10">
        <f t="shared" ca="1" si="151"/>
        <v>3.0322417838669407E-3</v>
      </c>
      <c r="E1882" s="10">
        <f t="shared" ca="1" si="152"/>
        <v>14.24666926490854</v>
      </c>
      <c r="F1882" s="10">
        <f t="shared" ca="1" si="153"/>
        <v>-3.0368483434767626E-3</v>
      </c>
    </row>
    <row r="1883" spans="1:6" x14ac:dyDescent="0.35">
      <c r="A1883" s="10">
        <f t="shared" si="154"/>
        <v>35032</v>
      </c>
      <c r="B1883" s="10">
        <v>8.2899090334819306E-2</v>
      </c>
      <c r="C1883" s="10">
        <f t="shared" ca="1" si="150"/>
        <v>0.70281898943581567</v>
      </c>
      <c r="D1883" s="10">
        <f t="shared" ca="1" si="151"/>
        <v>2.9764384202606792E-3</v>
      </c>
      <c r="E1883" s="10">
        <f t="shared" ca="1" si="152"/>
        <v>14.247466694974475</v>
      </c>
      <c r="F1883" s="10">
        <f t="shared" ca="1" si="153"/>
        <v>-2.9808768223704282E-3</v>
      </c>
    </row>
    <row r="1884" spans="1:6" x14ac:dyDescent="0.35">
      <c r="A1884" s="10">
        <f t="shared" si="154"/>
        <v>35092</v>
      </c>
      <c r="B1884" s="10">
        <v>8.3196162796513706E-2</v>
      </c>
      <c r="C1884" s="10">
        <f t="shared" ca="1" si="150"/>
        <v>0.70574356808994076</v>
      </c>
      <c r="D1884" s="10">
        <f t="shared" ca="1" si="151"/>
        <v>2.9888240108608992E-3</v>
      </c>
      <c r="E1884" s="10">
        <f t="shared" ca="1" si="152"/>
        <v>14.247289704884798</v>
      </c>
      <c r="F1884" s="10">
        <f t="shared" ca="1" si="153"/>
        <v>-2.9932994651329097E-3</v>
      </c>
    </row>
    <row r="1885" spans="1:6" x14ac:dyDescent="0.35">
      <c r="A1885" s="10">
        <f t="shared" si="154"/>
        <v>35152</v>
      </c>
      <c r="B1885" s="10">
        <v>8.2976576908996097E-2</v>
      </c>
      <c r="C1885" s="10">
        <f t="shared" ca="1" si="150"/>
        <v>0.7035818187452918</v>
      </c>
      <c r="D1885" s="10">
        <f t="shared" ca="1" si="151"/>
        <v>2.9796690023863107E-3</v>
      </c>
      <c r="E1885" s="10">
        <f t="shared" ca="1" si="152"/>
        <v>14.247420529955898</v>
      </c>
      <c r="F1885" s="10">
        <f t="shared" ca="1" si="153"/>
        <v>-2.9841170540802014E-3</v>
      </c>
    </row>
    <row r="1886" spans="1:6" x14ac:dyDescent="0.35">
      <c r="A1886" s="10">
        <f t="shared" si="154"/>
        <v>35212</v>
      </c>
      <c r="B1886" s="10">
        <v>8.3728596362259294E-2</v>
      </c>
      <c r="C1886" s="10">
        <f t="shared" ca="1" si="150"/>
        <v>0.71098519779953351</v>
      </c>
      <c r="D1886" s="10">
        <f t="shared" ca="1" si="151"/>
        <v>3.0110223126810247E-3</v>
      </c>
      <c r="E1886" s="10">
        <f t="shared" ca="1" si="152"/>
        <v>14.246972491151787</v>
      </c>
      <c r="F1886" s="10">
        <f t="shared" ca="1" si="153"/>
        <v>-3.0155645605293587E-3</v>
      </c>
    </row>
    <row r="1887" spans="1:6" x14ac:dyDescent="0.35">
      <c r="A1887" s="10">
        <f t="shared" si="154"/>
        <v>35272</v>
      </c>
      <c r="B1887" s="10">
        <v>8.4848008392605104E-2</v>
      </c>
      <c r="C1887" s="10">
        <f t="shared" ca="1" si="150"/>
        <v>0.72200543343648016</v>
      </c>
      <c r="D1887" s="10">
        <f t="shared" ca="1" si="151"/>
        <v>3.0576930106034936E-3</v>
      </c>
      <c r="E1887" s="10">
        <f t="shared" ca="1" si="152"/>
        <v>14.246305566878474</v>
      </c>
      <c r="F1887" s="10">
        <f t="shared" ca="1" si="153"/>
        <v>-3.0623773050704665E-3</v>
      </c>
    </row>
    <row r="1888" spans="1:6" x14ac:dyDescent="0.35">
      <c r="A1888" s="10">
        <f t="shared" si="154"/>
        <v>35332</v>
      </c>
      <c r="B1888" s="10">
        <v>8.4998542636812904E-2</v>
      </c>
      <c r="C1888" s="10">
        <f t="shared" ca="1" si="150"/>
        <v>0.7234873925343176</v>
      </c>
      <c r="D1888" s="10">
        <f t="shared" ca="1" si="151"/>
        <v>3.063969107382835E-3</v>
      </c>
      <c r="E1888" s="10">
        <f t="shared" ca="1" si="152"/>
        <v>14.246215881455498</v>
      </c>
      <c r="F1888" s="10">
        <f t="shared" ca="1" si="153"/>
        <v>-3.0686726709010276E-3</v>
      </c>
    </row>
    <row r="1889" spans="1:6" x14ac:dyDescent="0.35">
      <c r="A1889" s="10">
        <f t="shared" si="154"/>
        <v>35392</v>
      </c>
      <c r="B1889" s="10">
        <v>8.4612348002418097E-2</v>
      </c>
      <c r="C1889" s="10">
        <f t="shared" ca="1" si="150"/>
        <v>0.71968543600947976</v>
      </c>
      <c r="D1889" s="10">
        <f t="shared" ca="1" si="151"/>
        <v>3.0478678215001467E-3</v>
      </c>
      <c r="E1889" s="10">
        <f t="shared" ca="1" si="152"/>
        <v>14.246445968830763</v>
      </c>
      <c r="F1889" s="10">
        <f t="shared" ca="1" si="153"/>
        <v>-3.0525220299761659E-3</v>
      </c>
    </row>
    <row r="1890" spans="1:6" x14ac:dyDescent="0.35">
      <c r="A1890" s="10">
        <f t="shared" si="154"/>
        <v>35452</v>
      </c>
      <c r="B1890" s="10">
        <v>8.5307021599775004E-2</v>
      </c>
      <c r="C1890" s="10">
        <f t="shared" ca="1" si="150"/>
        <v>0.72652426436410589</v>
      </c>
      <c r="D1890" s="10">
        <f t="shared" ca="1" si="151"/>
        <v>3.0768302595819883E-3</v>
      </c>
      <c r="E1890" s="10">
        <f t="shared" ca="1" si="152"/>
        <v>14.246032095590573</v>
      </c>
      <c r="F1890" s="10">
        <f t="shared" ca="1" si="153"/>
        <v>-3.0815734335980249E-3</v>
      </c>
    </row>
    <row r="1891" spans="1:6" x14ac:dyDescent="0.35">
      <c r="A1891" s="10">
        <f t="shared" si="154"/>
        <v>35512</v>
      </c>
      <c r="B1891" s="10">
        <v>8.4754244628985106E-2</v>
      </c>
      <c r="C1891" s="10">
        <f t="shared" ca="1" si="150"/>
        <v>0.72108236066140896</v>
      </c>
      <c r="D1891" s="10">
        <f t="shared" ca="1" si="151"/>
        <v>3.0537837974010671E-3</v>
      </c>
      <c r="E1891" s="10">
        <f t="shared" ca="1" si="152"/>
        <v>14.246361429535138</v>
      </c>
      <c r="F1891" s="10">
        <f t="shared" ca="1" si="153"/>
        <v>-3.0584561097207618E-3</v>
      </c>
    </row>
    <row r="1892" spans="1:6" x14ac:dyDescent="0.35">
      <c r="A1892" s="10">
        <f t="shared" si="154"/>
        <v>35572</v>
      </c>
      <c r="B1892" s="10">
        <v>8.1738919754425404E-2</v>
      </c>
      <c r="C1892" s="10">
        <f t="shared" ca="1" si="150"/>
        <v>0.69139749955684382</v>
      </c>
      <c r="D1892" s="10">
        <f t="shared" ca="1" si="151"/>
        <v>2.9280684106232336E-3</v>
      </c>
      <c r="E1892" s="10">
        <f t="shared" ca="1" si="152"/>
        <v>14.248157902412194</v>
      </c>
      <c r="F1892" s="10">
        <f t="shared" ca="1" si="153"/>
        <v>-2.9323635893656872E-3</v>
      </c>
    </row>
    <row r="1893" spans="1:6" x14ac:dyDescent="0.35">
      <c r="A1893" s="10">
        <f t="shared" si="154"/>
        <v>35632</v>
      </c>
      <c r="B1893" s="10">
        <v>8.5476158708252495E-2</v>
      </c>
      <c r="C1893" s="10">
        <f t="shared" ca="1" si="150"/>
        <v>0.72818936241544441</v>
      </c>
      <c r="D1893" s="10">
        <f t="shared" ca="1" si="151"/>
        <v>3.0838819498294071E-3</v>
      </c>
      <c r="E1893" s="10">
        <f t="shared" ca="1" si="152"/>
        <v>14.245931326936937</v>
      </c>
      <c r="F1893" s="10">
        <f t="shared" ca="1" si="153"/>
        <v>-3.0886469126800318E-3</v>
      </c>
    </row>
    <row r="1894" spans="1:6" x14ac:dyDescent="0.35">
      <c r="A1894" s="10">
        <f t="shared" si="154"/>
        <v>35692</v>
      </c>
      <c r="B1894" s="10">
        <v>8.5181529974886303E-2</v>
      </c>
      <c r="C1894" s="10">
        <f t="shared" ca="1" si="150"/>
        <v>0.72528884144631789</v>
      </c>
      <c r="D1894" s="10">
        <f t="shared" ca="1" si="151"/>
        <v>3.0715982435251562E-3</v>
      </c>
      <c r="E1894" s="10">
        <f t="shared" ca="1" si="152"/>
        <v>14.246106861100024</v>
      </c>
      <c r="F1894" s="10">
        <f t="shared" ca="1" si="153"/>
        <v>-3.0763252836037733E-3</v>
      </c>
    </row>
    <row r="1895" spans="1:6" x14ac:dyDescent="0.35">
      <c r="A1895" s="10">
        <f t="shared" si="154"/>
        <v>35752</v>
      </c>
      <c r="B1895" s="10">
        <v>8.3283568823243906E-2</v>
      </c>
      <c r="C1895" s="10">
        <f t="shared" ca="1" si="150"/>
        <v>0.70660405107971036</v>
      </c>
      <c r="D1895" s="10">
        <f t="shared" ca="1" si="151"/>
        <v>2.9924681563225732E-3</v>
      </c>
      <c r="E1895" s="10">
        <f t="shared" ca="1" si="152"/>
        <v>14.247237630046149</v>
      </c>
      <c r="F1895" s="10">
        <f t="shared" ca="1" si="153"/>
        <v>-2.9969545416348624E-3</v>
      </c>
    </row>
    <row r="1896" spans="1:6" x14ac:dyDescent="0.35">
      <c r="A1896" s="10">
        <f t="shared" si="154"/>
        <v>35812</v>
      </c>
      <c r="B1896" s="10">
        <v>8.5046162530983405E-2</v>
      </c>
      <c r="C1896" s="10">
        <f t="shared" ca="1" si="150"/>
        <v>0.72395619440578152</v>
      </c>
      <c r="D1896" s="10">
        <f t="shared" ca="1" si="151"/>
        <v>3.0659544833084849E-3</v>
      </c>
      <c r="E1896" s="10">
        <f t="shared" ca="1" si="152"/>
        <v>14.24618751043352</v>
      </c>
      <c r="F1896" s="10">
        <f t="shared" ca="1" si="153"/>
        <v>-3.070664150635994E-3</v>
      </c>
    </row>
    <row r="1897" spans="1:6" x14ac:dyDescent="0.35">
      <c r="A1897" s="10">
        <f t="shared" si="154"/>
        <v>35872</v>
      </c>
      <c r="B1897" s="10">
        <v>8.4029395057764994E-2</v>
      </c>
      <c r="C1897" s="10">
        <f t="shared" ca="1" si="150"/>
        <v>0.7139464599745835</v>
      </c>
      <c r="D1897" s="10">
        <f t="shared" ca="1" si="151"/>
        <v>3.0235632579923614E-3</v>
      </c>
      <c r="E1897" s="10">
        <f t="shared" ca="1" si="152"/>
        <v>14.246793281043288</v>
      </c>
      <c r="F1897" s="10">
        <f t="shared" ca="1" si="153"/>
        <v>-3.0281434600636708E-3</v>
      </c>
    </row>
    <row r="1898" spans="1:6" x14ac:dyDescent="0.35">
      <c r="A1898" s="10">
        <f t="shared" si="154"/>
        <v>35932</v>
      </c>
      <c r="B1898" s="10">
        <v>8.6618024042190003E-2</v>
      </c>
      <c r="C1898" s="10">
        <f t="shared" ca="1" si="150"/>
        <v>0.73943064328837271</v>
      </c>
      <c r="D1898" s="10">
        <f t="shared" ca="1" si="151"/>
        <v>3.1314887743262585E-3</v>
      </c>
      <c r="E1898" s="10">
        <f t="shared" ca="1" si="152"/>
        <v>14.245251025414877</v>
      </c>
      <c r="F1898" s="10">
        <f t="shared" ca="1" si="153"/>
        <v>-3.1364021454236214E-3</v>
      </c>
    </row>
    <row r="1899" spans="1:6" x14ac:dyDescent="0.35">
      <c r="A1899" s="10">
        <f t="shared" si="154"/>
        <v>35992</v>
      </c>
      <c r="B1899" s="10">
        <v>8.5823587133754001E-2</v>
      </c>
      <c r="C1899" s="10">
        <f t="shared" ca="1" si="150"/>
        <v>0.73160967862807014</v>
      </c>
      <c r="D1899" s="10">
        <f t="shared" ca="1" si="151"/>
        <v>3.0983669889898769E-3</v>
      </c>
      <c r="E1899" s="10">
        <f t="shared" ca="1" si="152"/>
        <v>14.245724335727333</v>
      </c>
      <c r="F1899" s="10">
        <f t="shared" ca="1" si="153"/>
        <v>-3.1031768657341732E-3</v>
      </c>
    </row>
    <row r="1900" spans="1:6" x14ac:dyDescent="0.35">
      <c r="A1900" s="10">
        <f t="shared" si="154"/>
        <v>36052</v>
      </c>
      <c r="B1900" s="10">
        <v>8.5016460021651599E-2</v>
      </c>
      <c r="C1900" s="10">
        <f t="shared" ca="1" si="150"/>
        <v>0.72366378317294533</v>
      </c>
      <c r="D1900" s="10">
        <f t="shared" ca="1" si="151"/>
        <v>3.0647161217374234E-3</v>
      </c>
      <c r="E1900" s="10">
        <f t="shared" ca="1" si="152"/>
        <v>14.246205206620372</v>
      </c>
      <c r="F1900" s="10">
        <f t="shared" ca="1" si="153"/>
        <v>-3.0694219813997164E-3</v>
      </c>
    </row>
    <row r="1901" spans="1:6" x14ac:dyDescent="0.35">
      <c r="A1901" s="10">
        <f t="shared" si="154"/>
        <v>36112</v>
      </c>
      <c r="B1901" s="10">
        <v>8.5992613007145099E-2</v>
      </c>
      <c r="C1901" s="10">
        <f t="shared" ca="1" si="150"/>
        <v>0.73327368160732631</v>
      </c>
      <c r="D1901" s="10">
        <f t="shared" ca="1" si="151"/>
        <v>3.1054140416070268E-3</v>
      </c>
      <c r="E1901" s="10">
        <f t="shared" ca="1" si="152"/>
        <v>14.245623633345435</v>
      </c>
      <c r="F1901" s="10">
        <f t="shared" ca="1" si="153"/>
        <v>-3.1102458455527695E-3</v>
      </c>
    </row>
    <row r="1902" spans="1:6" x14ac:dyDescent="0.35">
      <c r="A1902" s="10">
        <f t="shared" si="154"/>
        <v>36172</v>
      </c>
      <c r="B1902" s="10">
        <v>8.6382878378333194E-2</v>
      </c>
      <c r="C1902" s="10">
        <f t="shared" ca="1" si="150"/>
        <v>0.73711571316929247</v>
      </c>
      <c r="D1902" s="10">
        <f t="shared" ca="1" si="151"/>
        <v>3.1216850452719536E-3</v>
      </c>
      <c r="E1902" s="10">
        <f t="shared" ca="1" si="152"/>
        <v>14.245391120703063</v>
      </c>
      <c r="F1902" s="10">
        <f t="shared" ca="1" si="153"/>
        <v>-3.1265676680208828E-3</v>
      </c>
    </row>
    <row r="1903" spans="1:6" x14ac:dyDescent="0.35">
      <c r="A1903" s="10">
        <f t="shared" si="154"/>
        <v>36232</v>
      </c>
      <c r="B1903" s="10">
        <v>8.4699866301693794E-2</v>
      </c>
      <c r="C1903" s="10">
        <f t="shared" ca="1" si="150"/>
        <v>0.72054702428476836</v>
      </c>
      <c r="D1903" s="10">
        <f t="shared" ca="1" si="151"/>
        <v>3.0515166478459941E-3</v>
      </c>
      <c r="E1903" s="10">
        <f t="shared" ca="1" si="152"/>
        <v>14.246393827102279</v>
      </c>
      <c r="F1903" s="10">
        <f t="shared" ca="1" si="153"/>
        <v>-3.0561820181595595E-3</v>
      </c>
    </row>
    <row r="1904" spans="1:6" x14ac:dyDescent="0.35">
      <c r="A1904" s="10">
        <f t="shared" si="154"/>
        <v>36292</v>
      </c>
      <c r="B1904" s="10">
        <v>8.5407845774169405E-2</v>
      </c>
      <c r="C1904" s="10">
        <f t="shared" ca="1" si="150"/>
        <v>0.72751684451297538</v>
      </c>
      <c r="D1904" s="10">
        <f t="shared" ca="1" si="151"/>
        <v>3.0810338365124508E-3</v>
      </c>
      <c r="E1904" s="10">
        <f t="shared" ca="1" si="152"/>
        <v>14.245972026476236</v>
      </c>
      <c r="F1904" s="10">
        <f t="shared" ca="1" si="153"/>
        <v>-3.0857899930285333E-3</v>
      </c>
    </row>
    <row r="1905" spans="1:6" x14ac:dyDescent="0.35">
      <c r="A1905" s="10">
        <f t="shared" si="154"/>
        <v>36352</v>
      </c>
      <c r="B1905" s="10">
        <v>8.5955023270226097E-2</v>
      </c>
      <c r="C1905" s="10">
        <f t="shared" ca="1" si="150"/>
        <v>0.73290362326674341</v>
      </c>
      <c r="D1905" s="10">
        <f t="shared" ca="1" si="151"/>
        <v>3.1038468445346583E-3</v>
      </c>
      <c r="E1905" s="10">
        <f t="shared" ca="1" si="152"/>
        <v>14.245646028591599</v>
      </c>
      <c r="F1905" s="10">
        <f t="shared" ca="1" si="153"/>
        <v>-3.1086737677598559E-3</v>
      </c>
    </row>
    <row r="1906" spans="1:6" x14ac:dyDescent="0.35">
      <c r="A1906" s="10">
        <f t="shared" si="154"/>
        <v>36412</v>
      </c>
      <c r="B1906" s="10">
        <v>8.5493905258771805E-2</v>
      </c>
      <c r="C1906" s="10">
        <f t="shared" ca="1" si="150"/>
        <v>0.72836407124754921</v>
      </c>
      <c r="D1906" s="10">
        <f t="shared" ca="1" si="151"/>
        <v>3.084621841733371E-3</v>
      </c>
      <c r="E1906" s="10">
        <f t="shared" ca="1" si="152"/>
        <v>14.245920753881629</v>
      </c>
      <c r="F1906" s="10">
        <f t="shared" ca="1" si="153"/>
        <v>-3.0893890936570844E-3</v>
      </c>
    </row>
    <row r="1907" spans="1:6" x14ac:dyDescent="0.35">
      <c r="A1907" s="10">
        <f t="shared" si="154"/>
        <v>36472</v>
      </c>
      <c r="B1907" s="10">
        <v>8.5727378184800501E-2</v>
      </c>
      <c r="C1907" s="10">
        <f t="shared" ca="1" si="150"/>
        <v>0.73066253382427249</v>
      </c>
      <c r="D1907" s="10">
        <f t="shared" ca="1" si="151"/>
        <v>3.0943558307457942E-3</v>
      </c>
      <c r="E1907" s="10">
        <f t="shared" ca="1" si="152"/>
        <v>14.245781655178641</v>
      </c>
      <c r="F1907" s="10">
        <f t="shared" ca="1" si="153"/>
        <v>-3.0991532489182201E-3</v>
      </c>
    </row>
    <row r="1908" spans="1:6" x14ac:dyDescent="0.35">
      <c r="A1908" s="10">
        <f t="shared" si="154"/>
        <v>36532</v>
      </c>
      <c r="B1908" s="10">
        <v>8.6870420901398807E-2</v>
      </c>
      <c r="C1908" s="10">
        <f t="shared" ca="1" si="150"/>
        <v>0.74191540563423297</v>
      </c>
      <c r="D1908" s="10">
        <f t="shared" ca="1" si="151"/>
        <v>3.1420117428609768E-3</v>
      </c>
      <c r="E1908" s="10">
        <f t="shared" ca="1" si="152"/>
        <v>14.245100652194516</v>
      </c>
      <c r="F1908" s="10">
        <f t="shared" ca="1" si="153"/>
        <v>-3.1469582257461657E-3</v>
      </c>
    </row>
    <row r="1909" spans="1:6" x14ac:dyDescent="0.35">
      <c r="A1909" s="10">
        <f t="shared" si="154"/>
        <v>36592</v>
      </c>
      <c r="B1909" s="10">
        <v>8.5641267376773397E-2</v>
      </c>
      <c r="C1909" s="10">
        <f t="shared" ca="1" si="150"/>
        <v>0.72981480182781233</v>
      </c>
      <c r="D1909" s="10">
        <f t="shared" ca="1" si="151"/>
        <v>3.0907656857407854E-3</v>
      </c>
      <c r="E1909" s="10">
        <f t="shared" ca="1" si="152"/>
        <v>14.245832958350764</v>
      </c>
      <c r="F1909" s="10">
        <f t="shared" ca="1" si="153"/>
        <v>-3.0955519667291778E-3</v>
      </c>
    </row>
    <row r="1910" spans="1:6" x14ac:dyDescent="0.35">
      <c r="A1910" s="10">
        <f t="shared" si="154"/>
        <v>36652</v>
      </c>
      <c r="B1910" s="10">
        <v>8.6276808563266999E-2</v>
      </c>
      <c r="C1910" s="10">
        <f t="shared" ca="1" si="150"/>
        <v>0.73607149144904194</v>
      </c>
      <c r="D1910" s="10">
        <f t="shared" ca="1" si="151"/>
        <v>3.1172627662866925E-3</v>
      </c>
      <c r="E1910" s="10">
        <f t="shared" ca="1" si="152"/>
        <v>14.245454315069763</v>
      </c>
      <c r="F1910" s="10">
        <f t="shared" ca="1" si="153"/>
        <v>-3.1221315506833706E-3</v>
      </c>
    </row>
    <row r="1911" spans="1:6" x14ac:dyDescent="0.35">
      <c r="A1911" s="10">
        <f t="shared" si="154"/>
        <v>36712</v>
      </c>
      <c r="B1911" s="10">
        <v>8.6615283706750604E-2</v>
      </c>
      <c r="C1911" s="10">
        <f t="shared" ca="1" si="150"/>
        <v>0.73940366560593962</v>
      </c>
      <c r="D1911" s="10">
        <f t="shared" ca="1" si="151"/>
        <v>3.1313745238411542E-3</v>
      </c>
      <c r="E1911" s="10">
        <f t="shared" ca="1" si="152"/>
        <v>14.245252658054309</v>
      </c>
      <c r="F1911" s="10">
        <f t="shared" ca="1" si="153"/>
        <v>-3.1362875360471201E-3</v>
      </c>
    </row>
    <row r="1912" spans="1:6" x14ac:dyDescent="0.35">
      <c r="A1912" s="10">
        <f t="shared" si="154"/>
        <v>36772</v>
      </c>
      <c r="B1912" s="10">
        <v>8.5541730089811599E-2</v>
      </c>
      <c r="C1912" s="10">
        <f t="shared" ca="1" si="150"/>
        <v>0.72883489065369134</v>
      </c>
      <c r="D1912" s="10">
        <f t="shared" ca="1" si="151"/>
        <v>3.086615761918383E-3</v>
      </c>
      <c r="E1912" s="10">
        <f t="shared" ca="1" si="152"/>
        <v>14.245892260762185</v>
      </c>
      <c r="F1912" s="10">
        <f t="shared" ca="1" si="153"/>
        <v>-3.0913891853627303E-3</v>
      </c>
    </row>
    <row r="1913" spans="1:6" x14ac:dyDescent="0.35">
      <c r="A1913" s="10">
        <f t="shared" si="154"/>
        <v>36832</v>
      </c>
      <c r="B1913" s="10">
        <v>8.4980798737892493E-2</v>
      </c>
      <c r="C1913" s="10">
        <f t="shared" ca="1" si="150"/>
        <v>0.72331270980631379</v>
      </c>
      <c r="D1913" s="10">
        <f t="shared" ca="1" si="151"/>
        <v>3.063229326029739E-3</v>
      </c>
      <c r="E1913" s="10">
        <f t="shared" ca="1" si="152"/>
        <v>14.246226452931033</v>
      </c>
      <c r="F1913" s="10">
        <f t="shared" ca="1" si="153"/>
        <v>-3.0679306161897303E-3</v>
      </c>
    </row>
    <row r="1914" spans="1:6" x14ac:dyDescent="0.35">
      <c r="A1914" s="10">
        <f t="shared" si="154"/>
        <v>36892</v>
      </c>
      <c r="B1914" s="10">
        <v>8.7456804101514102E-2</v>
      </c>
      <c r="C1914" s="10">
        <f t="shared" ca="1" si="150"/>
        <v>0.74768815138257116</v>
      </c>
      <c r="D1914" s="10">
        <f t="shared" ca="1" si="151"/>
        <v>3.1664593211051888E-3</v>
      </c>
      <c r="E1914" s="10">
        <f t="shared" ca="1" si="152"/>
        <v>14.244751296301407</v>
      </c>
      <c r="F1914" s="10">
        <f t="shared" ca="1" si="153"/>
        <v>-3.171483161414944E-3</v>
      </c>
    </row>
    <row r="1915" spans="1:6" x14ac:dyDescent="0.35">
      <c r="A1915" s="10">
        <f t="shared" si="154"/>
        <v>36952</v>
      </c>
      <c r="B1915" s="10">
        <v>8.5771086615463302E-2</v>
      </c>
      <c r="C1915" s="10">
        <f t="shared" ca="1" si="150"/>
        <v>0.73109282865063452</v>
      </c>
      <c r="D1915" s="10">
        <f t="shared" ca="1" si="151"/>
        <v>3.0961781293354371E-3</v>
      </c>
      <c r="E1915" s="10">
        <f t="shared" ca="1" si="152"/>
        <v>14.245755614531795</v>
      </c>
      <c r="F1915" s="10">
        <f t="shared" ca="1" si="153"/>
        <v>-3.1009812055216293E-3</v>
      </c>
    </row>
    <row r="1916" spans="1:6" x14ac:dyDescent="0.35">
      <c r="A1916" s="10">
        <f t="shared" si="154"/>
        <v>37012</v>
      </c>
      <c r="B1916" s="10">
        <v>8.6477914860697197E-2</v>
      </c>
      <c r="C1916" s="10">
        <f t="shared" ca="1" si="150"/>
        <v>0.73805131543312941</v>
      </c>
      <c r="D1916" s="10">
        <f t="shared" ca="1" si="151"/>
        <v>3.1256473208593032E-3</v>
      </c>
      <c r="E1916" s="10">
        <f t="shared" ca="1" si="152"/>
        <v>14.245334499784921</v>
      </c>
      <c r="F1916" s="10">
        <f t="shared" ca="1" si="153"/>
        <v>-3.1305423592166638E-3</v>
      </c>
    </row>
    <row r="1917" spans="1:6" x14ac:dyDescent="0.35">
      <c r="A1917" s="10">
        <f t="shared" si="154"/>
        <v>37072</v>
      </c>
      <c r="B1917" s="10">
        <v>8.6153742336796096E-2</v>
      </c>
      <c r="C1917" s="10">
        <f t="shared" ca="1" si="150"/>
        <v>0.73485994576443803</v>
      </c>
      <c r="D1917" s="10">
        <f t="shared" ca="1" si="151"/>
        <v>3.1121318703123953E-3</v>
      </c>
      <c r="E1917" s="10">
        <f t="shared" ca="1" si="152"/>
        <v>14.245527635573236</v>
      </c>
      <c r="F1917" s="10">
        <f t="shared" ca="1" si="153"/>
        <v>-3.1169846235890265E-3</v>
      </c>
    </row>
    <row r="1918" spans="1:6" x14ac:dyDescent="0.35">
      <c r="A1918" s="10">
        <f t="shared" si="154"/>
        <v>37132</v>
      </c>
      <c r="B1918" s="10">
        <v>8.7445113872352695E-2</v>
      </c>
      <c r="C1918" s="10">
        <f t="shared" ca="1" si="150"/>
        <v>0.7475730650010457</v>
      </c>
      <c r="D1918" s="10">
        <f t="shared" ca="1" si="151"/>
        <v>3.1659719302794286E-3</v>
      </c>
      <c r="E1918" s="10">
        <f t="shared" ca="1" si="152"/>
        <v>14.244758261116306</v>
      </c>
      <c r="F1918" s="10">
        <f t="shared" ca="1" si="153"/>
        <v>-3.1709942225033342E-3</v>
      </c>
    </row>
    <row r="1919" spans="1:6" x14ac:dyDescent="0.35">
      <c r="A1919" s="10">
        <f t="shared" si="154"/>
        <v>37192</v>
      </c>
      <c r="B1919" s="10">
        <v>8.7083744489413806E-2</v>
      </c>
      <c r="C1919" s="10">
        <f t="shared" ca="1" si="150"/>
        <v>0.74401550474261757</v>
      </c>
      <c r="D1919" s="10">
        <f t="shared" ca="1" si="151"/>
        <v>3.1509056625849854E-3</v>
      </c>
      <c r="E1919" s="10">
        <f t="shared" ca="1" si="152"/>
        <v>14.244973558081659</v>
      </c>
      <c r="F1919" s="10">
        <f t="shared" ca="1" si="153"/>
        <v>-3.1558802181509012E-3</v>
      </c>
    </row>
    <row r="1920" spans="1:6" x14ac:dyDescent="0.35">
      <c r="A1920" s="10">
        <f t="shared" si="154"/>
        <v>37252</v>
      </c>
      <c r="B1920" s="10">
        <v>8.6519214364539104E-2</v>
      </c>
      <c r="C1920" s="10">
        <f t="shared" ca="1" si="150"/>
        <v>0.73845789518364913</v>
      </c>
      <c r="D1920" s="10">
        <f t="shared" ca="1" si="151"/>
        <v>3.1273691861027539E-3</v>
      </c>
      <c r="E1920" s="10">
        <f t="shared" ca="1" si="152"/>
        <v>14.245309894330591</v>
      </c>
      <c r="F1920" s="10">
        <f t="shared" ca="1" si="153"/>
        <v>-3.1322696247702824E-3</v>
      </c>
    </row>
    <row r="1921" spans="1:6" x14ac:dyDescent="0.35">
      <c r="A1921" s="10">
        <f t="shared" si="154"/>
        <v>37312</v>
      </c>
      <c r="B1921" s="10">
        <v>8.6756774837978098E-2</v>
      </c>
      <c r="C1921" s="10">
        <f t="shared" ca="1" si="150"/>
        <v>0.74079659829238165</v>
      </c>
      <c r="D1921" s="10">
        <f t="shared" ca="1" si="151"/>
        <v>3.1372735937682363E-3</v>
      </c>
      <c r="E1921" s="10">
        <f t="shared" ca="1" si="152"/>
        <v>14.245168360345051</v>
      </c>
      <c r="F1921" s="10">
        <f t="shared" ca="1" si="153"/>
        <v>-3.1422051537056306E-3</v>
      </c>
    </row>
    <row r="1922" spans="1:6" x14ac:dyDescent="0.35">
      <c r="A1922" s="10">
        <f t="shared" si="154"/>
        <v>37372</v>
      </c>
      <c r="B1922" s="10">
        <v>8.7448196793379798E-2</v>
      </c>
      <c r="C1922" s="10">
        <f t="shared" ca="1" si="150"/>
        <v>0.7476034153235791</v>
      </c>
      <c r="D1922" s="10">
        <f t="shared" ca="1" si="151"/>
        <v>3.1661004638953577E-3</v>
      </c>
      <c r="E1922" s="10">
        <f t="shared" ca="1" si="152"/>
        <v>14.244756424370935</v>
      </c>
      <c r="F1922" s="10">
        <f t="shared" ca="1" si="153"/>
        <v>-3.171123164353762E-3</v>
      </c>
    </row>
    <row r="1923" spans="1:6" x14ac:dyDescent="0.35">
      <c r="A1923" s="10">
        <f t="shared" si="154"/>
        <v>37432</v>
      </c>
      <c r="B1923" s="10">
        <v>8.6414830531152995E-2</v>
      </c>
      <c r="C1923" s="10">
        <f t="shared" ca="1" si="150"/>
        <v>0.7374302713870321</v>
      </c>
      <c r="D1923" s="10">
        <f t="shared" ca="1" si="151"/>
        <v>3.1230171993240812E-3</v>
      </c>
      <c r="E1923" s="10">
        <f t="shared" ca="1" si="152"/>
        <v>14.245372084221659</v>
      </c>
      <c r="F1923" s="10">
        <f t="shared" ca="1" si="153"/>
        <v>-3.1279039945537133E-3</v>
      </c>
    </row>
    <row r="1924" spans="1:6" x14ac:dyDescent="0.35">
      <c r="A1924" s="10">
        <f t="shared" si="154"/>
        <v>37492</v>
      </c>
      <c r="B1924" s="10">
        <v>8.5410434862410206E-2</v>
      </c>
      <c r="C1924" s="10">
        <f t="shared" ca="1" si="150"/>
        <v>0.72754233321751394</v>
      </c>
      <c r="D1924" s="10">
        <f t="shared" ca="1" si="151"/>
        <v>3.0811417811761714E-3</v>
      </c>
      <c r="E1924" s="10">
        <f t="shared" ca="1" si="152"/>
        <v>14.245970483946993</v>
      </c>
      <c r="F1924" s="10">
        <f t="shared" ca="1" si="153"/>
        <v>-3.0858982713070694E-3</v>
      </c>
    </row>
    <row r="1925" spans="1:6" x14ac:dyDescent="0.35">
      <c r="A1925" s="10">
        <f t="shared" si="154"/>
        <v>37552</v>
      </c>
      <c r="B1925" s="10">
        <v>8.8818175092951701E-2</v>
      </c>
      <c r="C1925" s="10">
        <f t="shared" ca="1" si="150"/>
        <v>0.76109039176256021</v>
      </c>
      <c r="D1925" s="10">
        <f t="shared" ca="1" si="151"/>
        <v>3.2232178091144426E-3</v>
      </c>
      <c r="E1925" s="10">
        <f t="shared" ca="1" si="152"/>
        <v>14.243940217507753</v>
      </c>
      <c r="F1925" s="10">
        <f t="shared" ca="1" si="153"/>
        <v>-3.2284235648364994E-3</v>
      </c>
    </row>
    <row r="1926" spans="1:6" x14ac:dyDescent="0.35">
      <c r="A1926" s="10">
        <f t="shared" si="154"/>
        <v>37612</v>
      </c>
      <c r="B1926" s="10">
        <v>8.7816413639891705E-2</v>
      </c>
      <c r="C1926" s="10">
        <f t="shared" ca="1" si="150"/>
        <v>0.75122838656209723</v>
      </c>
      <c r="D1926" s="10">
        <f t="shared" ca="1" si="151"/>
        <v>3.1814522170904819E-3</v>
      </c>
      <c r="E1926" s="10">
        <f t="shared" ca="1" si="152"/>
        <v>14.244537047817778</v>
      </c>
      <c r="F1926" s="10">
        <f t="shared" ca="1" si="153"/>
        <v>-3.1865237957086024E-3</v>
      </c>
    </row>
    <row r="1927" spans="1:6" x14ac:dyDescent="0.35">
      <c r="A1927" s="10">
        <f t="shared" si="154"/>
        <v>37672</v>
      </c>
      <c r="B1927" s="10">
        <v>8.8817344926249694E-2</v>
      </c>
      <c r="C1927" s="10">
        <f t="shared" ca="1" si="150"/>
        <v>0.76108221905007722</v>
      </c>
      <c r="D1927" s="10">
        <f t="shared" ca="1" si="151"/>
        <v>3.2231831976770771E-3</v>
      </c>
      <c r="E1927" s="10">
        <f t="shared" ca="1" si="152"/>
        <v>14.243940712105193</v>
      </c>
      <c r="F1927" s="10">
        <f t="shared" ca="1" si="153"/>
        <v>-3.2283888414787725E-3</v>
      </c>
    </row>
    <row r="1928" spans="1:6" x14ac:dyDescent="0.35">
      <c r="A1928" s="10">
        <f t="shared" si="154"/>
        <v>37732</v>
      </c>
      <c r="B1928" s="10">
        <v>8.8070113959240998E-2</v>
      </c>
      <c r="C1928" s="10">
        <f t="shared" ca="1" si="150"/>
        <v>0.7537259810354513</v>
      </c>
      <c r="D1928" s="10">
        <f t="shared" ca="1" si="151"/>
        <v>3.1920295296851363E-3</v>
      </c>
      <c r="E1928" s="10">
        <f t="shared" ca="1" si="152"/>
        <v>14.244385898020798</v>
      </c>
      <c r="F1928" s="10">
        <f t="shared" ca="1" si="153"/>
        <v>-3.1971349232171298E-3</v>
      </c>
    </row>
    <row r="1929" spans="1:6" x14ac:dyDescent="0.35">
      <c r="A1929" s="10">
        <f t="shared" si="154"/>
        <v>37792</v>
      </c>
      <c r="B1929" s="10">
        <v>8.7080668743848497E-2</v>
      </c>
      <c r="C1929" s="10">
        <f t="shared" ca="1" si="150"/>
        <v>0.74398522506009668</v>
      </c>
      <c r="D1929" s="10">
        <f t="shared" ca="1" si="151"/>
        <v>3.1507774281295093E-3</v>
      </c>
      <c r="E1929" s="10">
        <f t="shared" ca="1" si="152"/>
        <v>14.244975390552028</v>
      </c>
      <c r="F1929" s="10">
        <f t="shared" ca="1" si="153"/>
        <v>-3.1557515783718422E-3</v>
      </c>
    </row>
    <row r="1930" spans="1:6" x14ac:dyDescent="0.35">
      <c r="A1930" s="10">
        <f t="shared" si="154"/>
        <v>37852</v>
      </c>
      <c r="B1930" s="10">
        <v>8.9409824793881196E-2</v>
      </c>
      <c r="C1930" s="10">
        <f t="shared" ca="1" si="150"/>
        <v>0.76691498444337847</v>
      </c>
      <c r="D1930" s="10">
        <f t="shared" ca="1" si="151"/>
        <v>3.2478849591177079E-3</v>
      </c>
      <c r="E1930" s="10">
        <f t="shared" ca="1" si="152"/>
        <v>14.243587723934208</v>
      </c>
      <c r="F1930" s="10">
        <f t="shared" ca="1" si="153"/>
        <v>-3.2531707857457793E-3</v>
      </c>
    </row>
    <row r="1931" spans="1:6" x14ac:dyDescent="0.35">
      <c r="A1931" s="10">
        <f t="shared" si="154"/>
        <v>37912</v>
      </c>
      <c r="B1931" s="10">
        <v>8.7622403966846105E-2</v>
      </c>
      <c r="C1931" s="10">
        <f t="shared" ca="1" si="150"/>
        <v>0.74931842646264302</v>
      </c>
      <c r="D1931" s="10">
        <f t="shared" ca="1" si="151"/>
        <v>3.1733635360692933E-3</v>
      </c>
      <c r="E1931" s="10">
        <f t="shared" ca="1" si="152"/>
        <v>14.244652635069569</v>
      </c>
      <c r="F1931" s="10">
        <f t="shared" ca="1" si="153"/>
        <v>-3.1784093317256943E-3</v>
      </c>
    </row>
    <row r="1932" spans="1:6" x14ac:dyDescent="0.35">
      <c r="A1932" s="10">
        <f t="shared" si="154"/>
        <v>37972</v>
      </c>
      <c r="B1932" s="10">
        <v>8.6942658862355096E-2</v>
      </c>
      <c r="C1932" s="10">
        <f t="shared" ca="1" si="150"/>
        <v>0.74262656410858396</v>
      </c>
      <c r="D1932" s="10">
        <f t="shared" ca="1" si="151"/>
        <v>3.145023498999853E-3</v>
      </c>
      <c r="E1932" s="10">
        <f t="shared" ca="1" si="152"/>
        <v>14.245057614199292</v>
      </c>
      <c r="F1932" s="10">
        <f t="shared" ca="1" si="153"/>
        <v>-3.1499794792486059E-3</v>
      </c>
    </row>
    <row r="1933" spans="1:6" x14ac:dyDescent="0.35">
      <c r="A1933" s="10">
        <f t="shared" si="154"/>
        <v>38032</v>
      </c>
      <c r="B1933" s="10">
        <v>8.8966655332041594E-2</v>
      </c>
      <c r="C1933" s="10">
        <f t="shared" ca="1" si="150"/>
        <v>0.76255212986956922</v>
      </c>
      <c r="D1933" s="10">
        <f t="shared" ca="1" si="151"/>
        <v>3.2294082699976258E-3</v>
      </c>
      <c r="E1933" s="10">
        <f t="shared" ca="1" si="152"/>
        <v>14.243851755821733</v>
      </c>
      <c r="F1933" s="10">
        <f t="shared" ca="1" si="153"/>
        <v>-3.2346340627299819E-3</v>
      </c>
    </row>
    <row r="1934" spans="1:6" x14ac:dyDescent="0.35">
      <c r="A1934" s="10">
        <f t="shared" si="154"/>
        <v>38092</v>
      </c>
      <c r="B1934" s="10">
        <v>8.8147186807023506E-2</v>
      </c>
      <c r="C1934" s="10">
        <f t="shared" ca="1" si="150"/>
        <v>0.75448473734746935</v>
      </c>
      <c r="D1934" s="10">
        <f t="shared" ca="1" si="151"/>
        <v>3.1952428626665329E-3</v>
      </c>
      <c r="E1934" s="10">
        <f t="shared" ca="1" si="152"/>
        <v>14.244339979492494</v>
      </c>
      <c r="F1934" s="10">
        <f t="shared" ca="1" si="153"/>
        <v>-3.2003585512939193E-3</v>
      </c>
    </row>
    <row r="1935" spans="1:6" x14ac:dyDescent="0.35">
      <c r="A1935" s="10">
        <f t="shared" si="154"/>
        <v>38152</v>
      </c>
      <c r="B1935" s="10">
        <v>8.9106584396442104E-2</v>
      </c>
      <c r="C1935" s="10">
        <f t="shared" ca="1" si="150"/>
        <v>0.76392968453250665</v>
      </c>
      <c r="D1935" s="10">
        <f t="shared" ca="1" si="151"/>
        <v>3.2352422139951655E-3</v>
      </c>
      <c r="E1935" s="10">
        <f t="shared" ca="1" si="152"/>
        <v>14.243768388762009</v>
      </c>
      <c r="F1935" s="10">
        <f t="shared" ca="1" si="153"/>
        <v>-3.240486925082275E-3</v>
      </c>
    </row>
    <row r="1936" spans="1:6" x14ac:dyDescent="0.35">
      <c r="A1936" s="10">
        <f t="shared" si="154"/>
        <v>38212</v>
      </c>
      <c r="B1936" s="10">
        <v>8.9398912588849702E-2</v>
      </c>
      <c r="C1936" s="10">
        <f t="shared" ca="1" si="150"/>
        <v>0.76680755744821871</v>
      </c>
      <c r="D1936" s="10">
        <f t="shared" ca="1" si="151"/>
        <v>3.2474300057932061E-3</v>
      </c>
      <c r="E1936" s="10">
        <f t="shared" ca="1" si="152"/>
        <v>14.243594225217214</v>
      </c>
      <c r="F1936" s="10">
        <f t="shared" ca="1" si="153"/>
        <v>-3.2527143500745985E-3</v>
      </c>
    </row>
    <row r="1937" spans="1:6" x14ac:dyDescent="0.35">
      <c r="A1937" s="10">
        <f t="shared" si="154"/>
        <v>38272</v>
      </c>
      <c r="B1937" s="10">
        <v>8.9459177770995907E-2</v>
      </c>
      <c r="C1937" s="10">
        <f t="shared" ca="1" si="150"/>
        <v>0.76740084793460872</v>
      </c>
      <c r="D1937" s="10">
        <f t="shared" ca="1" si="151"/>
        <v>3.2499425910030681E-3</v>
      </c>
      <c r="E1937" s="10">
        <f t="shared" ca="1" si="152"/>
        <v>14.243558320374564</v>
      </c>
      <c r="F1937" s="10">
        <f t="shared" ca="1" si="153"/>
        <v>-3.2552351244897943E-3</v>
      </c>
    </row>
    <row r="1938" spans="1:6" x14ac:dyDescent="0.35">
      <c r="A1938" s="10">
        <f t="shared" si="154"/>
        <v>38332</v>
      </c>
      <c r="B1938" s="10">
        <v>8.7784871643705895E-2</v>
      </c>
      <c r="C1938" s="10">
        <f t="shared" ca="1" si="150"/>
        <v>0.75091786619872403</v>
      </c>
      <c r="D1938" s="10">
        <f t="shared" ca="1" si="151"/>
        <v>3.1801371633515961E-3</v>
      </c>
      <c r="E1938" s="10">
        <f t="shared" ca="1" si="152"/>
        <v>14.244555839935705</v>
      </c>
      <c r="F1938" s="10">
        <f t="shared" ca="1" si="153"/>
        <v>-3.1852045457062958E-3</v>
      </c>
    </row>
    <row r="1939" spans="1:6" x14ac:dyDescent="0.35">
      <c r="A1939" s="10">
        <f t="shared" si="154"/>
        <v>38392</v>
      </c>
      <c r="B1939" s="10">
        <v>8.8200487834087501E-2</v>
      </c>
      <c r="C1939" s="10">
        <f t="shared" ca="1" si="150"/>
        <v>0.75500946806503633</v>
      </c>
      <c r="D1939" s="10">
        <f t="shared" ca="1" si="151"/>
        <v>3.197465097255429E-3</v>
      </c>
      <c r="E1939" s="10">
        <f t="shared" ca="1" si="152"/>
        <v>14.244308223760219</v>
      </c>
      <c r="F1939" s="10">
        <f t="shared" ca="1" si="153"/>
        <v>-3.2025879117077403E-3</v>
      </c>
    </row>
    <row r="1940" spans="1:6" x14ac:dyDescent="0.35">
      <c r="A1940" s="10">
        <f t="shared" si="154"/>
        <v>38452</v>
      </c>
      <c r="B1940" s="10">
        <v>8.8777617753325697E-2</v>
      </c>
      <c r="C1940" s="10">
        <f t="shared" ca="1" si="150"/>
        <v>0.76069111836959147</v>
      </c>
      <c r="D1940" s="10">
        <f t="shared" ca="1" si="151"/>
        <v>3.2215268862952201E-3</v>
      </c>
      <c r="E1940" s="10">
        <f t="shared" ca="1" si="152"/>
        <v>14.243964380794841</v>
      </c>
      <c r="F1940" s="10">
        <f t="shared" ca="1" si="153"/>
        <v>-3.2267271756194755E-3</v>
      </c>
    </row>
    <row r="1941" spans="1:6" x14ac:dyDescent="0.35">
      <c r="A1941" s="10">
        <f t="shared" si="154"/>
        <v>38512</v>
      </c>
      <c r="B1941" s="10">
        <v>8.8689826864212604E-2</v>
      </c>
      <c r="C1941" s="10">
        <f t="shared" ref="C1941:C2004" ca="1" si="155">(B1941-$C$2)/($C$798-$C$2)</f>
        <v>0.75982684653886579</v>
      </c>
      <c r="D1941" s="10">
        <f t="shared" ref="D1941:D2004" ca="1" si="156">$K$4*C1941</f>
        <v>3.2178666950920965E-3</v>
      </c>
      <c r="E1941" s="10">
        <f t="shared" ref="E1941:E2004" ca="1" si="157">$J$6*(1-D1941)</f>
        <v>14.244016684927134</v>
      </c>
      <c r="F1941" s="10">
        <f t="shared" ref="F1941:F2004" ca="1" si="158">LN(E1941/$J$6)</f>
        <v>-3.2230551616447365E-3</v>
      </c>
    </row>
    <row r="1942" spans="1:6" x14ac:dyDescent="0.35">
      <c r="A1942" s="10">
        <f t="shared" ref="A1942:A2005" si="159">A1941+60</f>
        <v>38572</v>
      </c>
      <c r="B1942" s="10">
        <v>8.9287236765120195E-2</v>
      </c>
      <c r="C1942" s="10">
        <f t="shared" ca="1" si="155"/>
        <v>0.76570814645469099</v>
      </c>
      <c r="D1942" s="10">
        <f t="shared" ca="1" si="156"/>
        <v>3.2427740002356166E-3</v>
      </c>
      <c r="E1942" s="10">
        <f t="shared" ca="1" si="157"/>
        <v>14.243660759536631</v>
      </c>
      <c r="F1942" s="10">
        <f t="shared" ca="1" si="158"/>
        <v>-3.2480431861135173E-3</v>
      </c>
    </row>
    <row r="1943" spans="1:6" x14ac:dyDescent="0.35">
      <c r="A1943" s="10">
        <f t="shared" si="159"/>
        <v>38632</v>
      </c>
      <c r="B1943" s="10">
        <v>8.7596271417616098E-2</v>
      </c>
      <c r="C1943" s="10">
        <f t="shared" ca="1" si="155"/>
        <v>0.74906116028852499</v>
      </c>
      <c r="D1943" s="10">
        <f t="shared" ca="1" si="156"/>
        <v>3.1722740138219034E-3</v>
      </c>
      <c r="E1943" s="10">
        <f t="shared" ca="1" si="157"/>
        <v>14.244668204342483</v>
      </c>
      <c r="F1943" s="10">
        <f t="shared" ca="1" si="158"/>
        <v>-3.1773163416187406E-3</v>
      </c>
    </row>
    <row r="1944" spans="1:6" x14ac:dyDescent="0.35">
      <c r="A1944" s="10">
        <f t="shared" si="159"/>
        <v>38692</v>
      </c>
      <c r="B1944" s="10">
        <v>8.9823088913952395E-2</v>
      </c>
      <c r="C1944" s="10">
        <f t="shared" ca="1" si="155"/>
        <v>0.77098343096710675</v>
      </c>
      <c r="D1944" s="10">
        <f t="shared" ca="1" si="156"/>
        <v>3.2651148301456969E-3</v>
      </c>
      <c r="E1944" s="10">
        <f t="shared" ca="1" si="157"/>
        <v>14.243341509077217</v>
      </c>
      <c r="F1944" s="10">
        <f t="shared" ca="1" si="158"/>
        <v>-3.2704569491635921E-3</v>
      </c>
    </row>
    <row r="1945" spans="1:6" x14ac:dyDescent="0.35">
      <c r="A1945" s="10">
        <f t="shared" si="159"/>
        <v>38752</v>
      </c>
      <c r="B1945" s="10">
        <v>8.8983489832641705E-2</v>
      </c>
      <c r="C1945" s="10">
        <f t="shared" ca="1" si="155"/>
        <v>0.76271785987640706</v>
      </c>
      <c r="D1945" s="10">
        <f t="shared" ca="1" si="156"/>
        <v>3.2301101365765838E-3</v>
      </c>
      <c r="E1945" s="10">
        <f t="shared" ca="1" si="157"/>
        <v>14.24384172614832</v>
      </c>
      <c r="F1945" s="10">
        <f t="shared" ca="1" si="158"/>
        <v>-3.2353382035141269E-3</v>
      </c>
    </row>
    <row r="1946" spans="1:6" x14ac:dyDescent="0.35">
      <c r="A1946" s="10">
        <f t="shared" si="159"/>
        <v>38812</v>
      </c>
      <c r="B1946" s="10">
        <v>8.9231477986751295E-2</v>
      </c>
      <c r="C1946" s="10">
        <f t="shared" ca="1" si="155"/>
        <v>0.76515922000062775</v>
      </c>
      <c r="D1946" s="10">
        <f t="shared" ca="1" si="156"/>
        <v>3.2404492967026584E-3</v>
      </c>
      <c r="E1946" s="10">
        <f t="shared" ca="1" si="157"/>
        <v>14.243693979550118</v>
      </c>
      <c r="F1946" s="10">
        <f t="shared" ca="1" si="158"/>
        <v>-3.2457109222869211E-3</v>
      </c>
    </row>
    <row r="1947" spans="1:6" x14ac:dyDescent="0.35">
      <c r="A1947" s="10">
        <f t="shared" si="159"/>
        <v>38872</v>
      </c>
      <c r="B1947" s="10">
        <v>8.8874691550859405E-2</v>
      </c>
      <c r="C1947" s="10">
        <f t="shared" ca="1" si="155"/>
        <v>0.76164677731731978</v>
      </c>
      <c r="D1947" s="10">
        <f t="shared" ca="1" si="156"/>
        <v>3.2255741019388494E-3</v>
      </c>
      <c r="E1947" s="10">
        <f t="shared" ca="1" si="157"/>
        <v>14.243906546083293</v>
      </c>
      <c r="F1947" s="10">
        <f t="shared" ca="1" si="158"/>
        <v>-3.2307874798588395E-3</v>
      </c>
    </row>
    <row r="1948" spans="1:6" x14ac:dyDescent="0.35">
      <c r="A1948" s="10">
        <f t="shared" si="159"/>
        <v>38932</v>
      </c>
      <c r="B1948" s="10">
        <v>8.8109245381470899E-2</v>
      </c>
      <c r="C1948" s="10">
        <f t="shared" ca="1" si="155"/>
        <v>0.75411121675035531</v>
      </c>
      <c r="D1948" s="10">
        <f t="shared" ca="1" si="156"/>
        <v>3.1936610029377546E-3</v>
      </c>
      <c r="E1948" s="10">
        <f t="shared" ca="1" si="157"/>
        <v>14.244362584268019</v>
      </c>
      <c r="F1948" s="10">
        <f t="shared" ca="1" si="158"/>
        <v>-3.198771622196324E-3</v>
      </c>
    </row>
    <row r="1949" spans="1:6" x14ac:dyDescent="0.35">
      <c r="A1949" s="10">
        <f t="shared" si="159"/>
        <v>38992</v>
      </c>
      <c r="B1949" s="10">
        <v>9.0099281607036605E-2</v>
      </c>
      <c r="C1949" s="10">
        <f t="shared" ca="1" si="155"/>
        <v>0.77370245530888604</v>
      </c>
      <c r="D1949" s="10">
        <f t="shared" ca="1" si="156"/>
        <v>3.2766298982331325E-3</v>
      </c>
      <c r="E1949" s="10">
        <f t="shared" ca="1" si="157"/>
        <v>14.243176958754248</v>
      </c>
      <c r="F1949" s="10">
        <f t="shared" ca="1" si="158"/>
        <v>-3.282009805168652E-3</v>
      </c>
    </row>
    <row r="1950" spans="1:6" x14ac:dyDescent="0.35">
      <c r="A1950" s="10">
        <f t="shared" si="159"/>
        <v>39052</v>
      </c>
      <c r="B1950" s="10">
        <v>8.8616422477992798E-2</v>
      </c>
      <c r="C1950" s="10">
        <f t="shared" ca="1" si="155"/>
        <v>0.75910420499938025</v>
      </c>
      <c r="D1950" s="10">
        <f t="shared" ca="1" si="156"/>
        <v>3.2148063081723754E-3</v>
      </c>
      <c r="E1950" s="10">
        <f t="shared" ca="1" si="157"/>
        <v>14.244060417856216</v>
      </c>
      <c r="F1950" s="10">
        <f t="shared" ca="1" si="158"/>
        <v>-3.2199848997296046E-3</v>
      </c>
    </row>
    <row r="1951" spans="1:6" x14ac:dyDescent="0.35">
      <c r="A1951" s="10">
        <f t="shared" si="159"/>
        <v>39112</v>
      </c>
      <c r="B1951" s="10">
        <v>8.8305288434172999E-2</v>
      </c>
      <c r="C1951" s="10">
        <f t="shared" ca="1" si="155"/>
        <v>0.75604119478989451</v>
      </c>
      <c r="D1951" s="10">
        <f t="shared" ca="1" si="156"/>
        <v>3.2018344599352034E-3</v>
      </c>
      <c r="E1951" s="10">
        <f t="shared" ca="1" si="157"/>
        <v>14.244245785567525</v>
      </c>
      <c r="F1951" s="10">
        <f t="shared" ca="1" si="158"/>
        <v>-3.2069712996939262E-3</v>
      </c>
    </row>
    <row r="1952" spans="1:6" x14ac:dyDescent="0.35">
      <c r="A1952" s="10">
        <f t="shared" si="159"/>
        <v>39172</v>
      </c>
      <c r="B1952" s="10">
        <v>8.9654275362597E-2</v>
      </c>
      <c r="C1952" s="10">
        <f t="shared" ca="1" si="155"/>
        <v>0.76932151822701267</v>
      </c>
      <c r="D1952" s="10">
        <f t="shared" ca="1" si="156"/>
        <v>3.2580766296913988E-3</v>
      </c>
      <c r="E1952" s="10">
        <f t="shared" ca="1" si="157"/>
        <v>14.24344208496171</v>
      </c>
      <c r="F1952" s="10">
        <f t="shared" ca="1" si="158"/>
        <v>-3.2633957178272535E-3</v>
      </c>
    </row>
    <row r="1953" spans="1:6" x14ac:dyDescent="0.35">
      <c r="A1953" s="10">
        <f t="shared" si="159"/>
        <v>39232</v>
      </c>
      <c r="B1953" s="10">
        <v>8.9397451309520995E-2</v>
      </c>
      <c r="C1953" s="10">
        <f t="shared" ca="1" si="155"/>
        <v>0.7667931716437989</v>
      </c>
      <c r="D1953" s="10">
        <f t="shared" ca="1" si="156"/>
        <v>3.2473690819114884E-3</v>
      </c>
      <c r="E1953" s="10">
        <f t="shared" ca="1" si="157"/>
        <v>14.243595095819485</v>
      </c>
      <c r="F1953" s="10">
        <f t="shared" ca="1" si="158"/>
        <v>-3.2526532277041232E-3</v>
      </c>
    </row>
    <row r="1954" spans="1:6" x14ac:dyDescent="0.35">
      <c r="A1954" s="10">
        <f t="shared" si="159"/>
        <v>39292</v>
      </c>
      <c r="B1954" s="10">
        <v>9.05384136495819E-2</v>
      </c>
      <c r="C1954" s="10">
        <f t="shared" ca="1" si="155"/>
        <v>0.77802556284515934</v>
      </c>
      <c r="D1954" s="10">
        <f t="shared" ca="1" si="156"/>
        <v>3.2949382586492499E-3</v>
      </c>
      <c r="E1954" s="10">
        <f t="shared" ca="1" si="157"/>
        <v>14.242915332283902</v>
      </c>
      <c r="F1954" s="10">
        <f t="shared" ca="1" si="158"/>
        <v>-3.3003785212199622E-3</v>
      </c>
    </row>
    <row r="1955" spans="1:6" x14ac:dyDescent="0.35">
      <c r="A1955" s="10">
        <f t="shared" si="159"/>
        <v>39352</v>
      </c>
      <c r="B1955" s="10">
        <v>8.9434410534054307E-2</v>
      </c>
      <c r="C1955" s="10">
        <f t="shared" ca="1" si="155"/>
        <v>0.76715702280161613</v>
      </c>
      <c r="D1955" s="10">
        <f t="shared" ca="1" si="156"/>
        <v>3.2489099915648445E-3</v>
      </c>
      <c r="E1955" s="10">
        <f t="shared" ca="1" si="157"/>
        <v>14.243573076220539</v>
      </c>
      <c r="F1955" s="10">
        <f t="shared" ca="1" si="158"/>
        <v>-3.2541991587572172E-3</v>
      </c>
    </row>
    <row r="1956" spans="1:6" x14ac:dyDescent="0.35">
      <c r="A1956" s="10">
        <f t="shared" si="159"/>
        <v>39412</v>
      </c>
      <c r="B1956" s="10">
        <v>8.9482609304684199E-2</v>
      </c>
      <c r="C1956" s="10">
        <f t="shared" ca="1" si="155"/>
        <v>0.76763152351748609</v>
      </c>
      <c r="D1956" s="10">
        <f t="shared" ca="1" si="156"/>
        <v>3.2509195020965537E-3</v>
      </c>
      <c r="E1956" s="10">
        <f t="shared" ca="1" si="157"/>
        <v>14.24354436031504</v>
      </c>
      <c r="F1956" s="10">
        <f t="shared" ca="1" si="158"/>
        <v>-3.2562152213204258E-3</v>
      </c>
    </row>
    <row r="1957" spans="1:6" x14ac:dyDescent="0.35">
      <c r="A1957" s="10">
        <f t="shared" si="159"/>
        <v>39472</v>
      </c>
      <c r="B1957" s="10">
        <v>8.9578123819548702E-2</v>
      </c>
      <c r="C1957" s="10">
        <f t="shared" ca="1" si="155"/>
        <v>0.76857183185080846</v>
      </c>
      <c r="D1957" s="10">
        <f t="shared" ca="1" si="156"/>
        <v>3.254901707888174E-3</v>
      </c>
      <c r="E1957" s="10">
        <f t="shared" ca="1" si="157"/>
        <v>14.243487454594277</v>
      </c>
      <c r="F1957" s="10">
        <f t="shared" ca="1" si="158"/>
        <v>-3.2602104231464952E-3</v>
      </c>
    </row>
    <row r="1958" spans="1:6" x14ac:dyDescent="0.35">
      <c r="A1958" s="10">
        <f t="shared" si="159"/>
        <v>39532</v>
      </c>
      <c r="B1958" s="10">
        <v>9.0878494469724097E-2</v>
      </c>
      <c r="C1958" s="10">
        <f t="shared" ca="1" si="155"/>
        <v>0.7813735443497134</v>
      </c>
      <c r="D1958" s="10">
        <f t="shared" ca="1" si="156"/>
        <v>3.3091169603210362E-3</v>
      </c>
      <c r="E1958" s="10">
        <f t="shared" ca="1" si="157"/>
        <v>14.242712718637012</v>
      </c>
      <c r="F1958" s="10">
        <f t="shared" ca="1" si="158"/>
        <v>-3.3146041964643744E-3</v>
      </c>
    </row>
    <row r="1959" spans="1:6" x14ac:dyDescent="0.35">
      <c r="A1959" s="10">
        <f t="shared" si="159"/>
        <v>39592</v>
      </c>
      <c r="B1959" s="10">
        <v>8.9942365887340295E-2</v>
      </c>
      <c r="C1959" s="10">
        <f t="shared" ca="1" si="155"/>
        <v>0.77215767272721214</v>
      </c>
      <c r="D1959" s="10">
        <f t="shared" ca="1" si="156"/>
        <v>3.2700877439997434E-3</v>
      </c>
      <c r="E1959" s="10">
        <f t="shared" ca="1" si="157"/>
        <v>14.243270446138244</v>
      </c>
      <c r="F1959" s="10">
        <f t="shared" ca="1" si="158"/>
        <v>-3.2754461657883067E-3</v>
      </c>
    </row>
    <row r="1960" spans="1:6" x14ac:dyDescent="0.35">
      <c r="A1960" s="10">
        <f t="shared" si="159"/>
        <v>39652</v>
      </c>
      <c r="B1960" s="10">
        <v>9.0299553685314796E-2</v>
      </c>
      <c r="C1960" s="10">
        <f t="shared" ca="1" si="155"/>
        <v>0.77567406668548067</v>
      </c>
      <c r="D1960" s="10">
        <f t="shared" ca="1" si="156"/>
        <v>3.2849796724130106E-3</v>
      </c>
      <c r="E1960" s="10">
        <f t="shared" ca="1" si="157"/>
        <v>14.243057640481217</v>
      </c>
      <c r="F1960" s="10">
        <f t="shared" ca="1" si="158"/>
        <v>-3.2903870634977649E-3</v>
      </c>
    </row>
    <row r="1961" spans="1:6" x14ac:dyDescent="0.35">
      <c r="A1961" s="10">
        <f t="shared" si="159"/>
        <v>39712</v>
      </c>
      <c r="B1961" s="10">
        <v>9.0526935482950502E-2</v>
      </c>
      <c r="C1961" s="10">
        <f t="shared" ca="1" si="155"/>
        <v>0.77791256414804943</v>
      </c>
      <c r="D1961" s="10">
        <f t="shared" ca="1" si="156"/>
        <v>3.2944597091669895E-3</v>
      </c>
      <c r="E1961" s="10">
        <f t="shared" ca="1" si="157"/>
        <v>14.242922170756003</v>
      </c>
      <c r="F1961" s="10">
        <f t="shared" ca="1" si="158"/>
        <v>-3.2998983898493602E-3</v>
      </c>
    </row>
    <row r="1962" spans="1:6" x14ac:dyDescent="0.35">
      <c r="A1962" s="10">
        <f t="shared" si="159"/>
        <v>39772</v>
      </c>
      <c r="B1962" s="10">
        <v>8.9985509852100395E-2</v>
      </c>
      <c r="C1962" s="10">
        <f t="shared" ca="1" si="155"/>
        <v>0.77258241057626098</v>
      </c>
      <c r="D1962" s="10">
        <f t="shared" ca="1" si="156"/>
        <v>3.2718865087904654E-3</v>
      </c>
      <c r="E1962" s="10">
        <f t="shared" ca="1" si="157"/>
        <v>14.243244741789383</v>
      </c>
      <c r="F1962" s="10">
        <f t="shared" ca="1" si="158"/>
        <v>-3.2772508336243499E-3</v>
      </c>
    </row>
    <row r="1963" spans="1:6" x14ac:dyDescent="0.35">
      <c r="A1963" s="10">
        <f t="shared" si="159"/>
        <v>39832</v>
      </c>
      <c r="B1963" s="10">
        <v>9.1247580568568604E-2</v>
      </c>
      <c r="C1963" s="10">
        <f t="shared" ca="1" si="155"/>
        <v>0.78500707308562601</v>
      </c>
      <c r="D1963" s="10">
        <f t="shared" ca="1" si="156"/>
        <v>3.3245049545176262E-3</v>
      </c>
      <c r="E1963" s="10">
        <f t="shared" ca="1" si="157"/>
        <v>14.242492824199942</v>
      </c>
      <c r="F1963" s="10">
        <f t="shared" ca="1" si="158"/>
        <v>-3.330043399579393E-3</v>
      </c>
    </row>
    <row r="1964" spans="1:6" x14ac:dyDescent="0.35">
      <c r="A1964" s="10">
        <f t="shared" si="159"/>
        <v>39892</v>
      </c>
      <c r="B1964" s="10">
        <v>9.0277784639787903E-2</v>
      </c>
      <c r="C1964" s="10">
        <f t="shared" ca="1" si="155"/>
        <v>0.77545975774043241</v>
      </c>
      <c r="D1964" s="10">
        <f t="shared" ca="1" si="156"/>
        <v>3.2840720740307315E-3</v>
      </c>
      <c r="E1964" s="10">
        <f t="shared" ca="1" si="157"/>
        <v>14.2430706100621</v>
      </c>
      <c r="F1964" s="10">
        <f t="shared" ca="1" si="158"/>
        <v>-3.2894764742615202E-3</v>
      </c>
    </row>
    <row r="1965" spans="1:6" x14ac:dyDescent="0.35">
      <c r="A1965" s="10">
        <f t="shared" si="159"/>
        <v>39952</v>
      </c>
      <c r="B1965" s="10">
        <v>8.9852647247254405E-2</v>
      </c>
      <c r="C1965" s="10">
        <f t="shared" ca="1" si="155"/>
        <v>0.77127442283533143</v>
      </c>
      <c r="D1965" s="10">
        <f t="shared" ca="1" si="156"/>
        <v>3.2663471807076287E-3</v>
      </c>
      <c r="E1965" s="10">
        <f t="shared" ca="1" si="157"/>
        <v>14.243323898787688</v>
      </c>
      <c r="F1965" s="10">
        <f t="shared" ca="1" si="158"/>
        <v>-3.2716933374370418E-3</v>
      </c>
    </row>
    <row r="1966" spans="1:6" x14ac:dyDescent="0.35">
      <c r="A1966" s="10">
        <f t="shared" si="159"/>
        <v>40012</v>
      </c>
      <c r="B1966" s="10">
        <v>9.0784678032598695E-2</v>
      </c>
      <c r="C1966" s="10">
        <f t="shared" ca="1" si="155"/>
        <v>0.78044995302166476</v>
      </c>
      <c r="D1966" s="10">
        <f t="shared" ca="1" si="156"/>
        <v>3.3052055510467502E-3</v>
      </c>
      <c r="E1966" s="10">
        <f t="shared" ca="1" si="157"/>
        <v>14.24276861267554</v>
      </c>
      <c r="F1966" s="10">
        <f t="shared" ca="1" si="158"/>
        <v>-3.3106798086067566E-3</v>
      </c>
    </row>
    <row r="1967" spans="1:6" x14ac:dyDescent="0.35">
      <c r="A1967" s="10">
        <f t="shared" si="159"/>
        <v>40072</v>
      </c>
      <c r="B1967" s="10">
        <v>9.2184368599039196E-2</v>
      </c>
      <c r="C1967" s="10">
        <f t="shared" ca="1" si="155"/>
        <v>0.79422943675315594</v>
      </c>
      <c r="D1967" s="10">
        <f t="shared" ca="1" si="156"/>
        <v>3.3635616646496154E-3</v>
      </c>
      <c r="E1967" s="10">
        <f t="shared" ca="1" si="157"/>
        <v>14.241934703812158</v>
      </c>
      <c r="F1967" s="10">
        <f t="shared" ca="1" si="158"/>
        <v>-3.3692311548753637E-3</v>
      </c>
    </row>
    <row r="1968" spans="1:6" x14ac:dyDescent="0.35">
      <c r="A1968" s="10">
        <f t="shared" si="159"/>
        <v>40132</v>
      </c>
      <c r="B1968" s="10">
        <v>8.9886601523458107E-2</v>
      </c>
      <c r="C1968" s="10">
        <f t="shared" ca="1" si="155"/>
        <v>0.77160869128564569</v>
      </c>
      <c r="D1968" s="10">
        <f t="shared" ca="1" si="156"/>
        <v>3.2677628075947094E-3</v>
      </c>
      <c r="E1968" s="10">
        <f t="shared" ca="1" si="157"/>
        <v>14.243303669479472</v>
      </c>
      <c r="F1968" s="10">
        <f t="shared" ca="1" si="158"/>
        <v>-3.2731136044144107E-3</v>
      </c>
    </row>
    <row r="1969" spans="1:6" x14ac:dyDescent="0.35">
      <c r="A1969" s="10">
        <f t="shared" si="159"/>
        <v>40192</v>
      </c>
      <c r="B1969" s="10">
        <v>9.1668334736658905E-2</v>
      </c>
      <c r="C1969" s="10">
        <f t="shared" ca="1" si="155"/>
        <v>0.78914925661759161</v>
      </c>
      <c r="D1969" s="10">
        <f t="shared" ca="1" si="156"/>
        <v>3.3420471017755007E-3</v>
      </c>
      <c r="E1969" s="10">
        <f t="shared" ca="1" si="157"/>
        <v>14.242242146915627</v>
      </c>
      <c r="F1969" s="10">
        <f t="shared" ca="1" si="158"/>
        <v>-3.3476442152145878E-3</v>
      </c>
    </row>
    <row r="1970" spans="1:6" x14ac:dyDescent="0.35">
      <c r="A1970" s="10">
        <f t="shared" si="159"/>
        <v>40252</v>
      </c>
      <c r="B1970" s="10">
        <v>9.12421304285706E-2</v>
      </c>
      <c r="C1970" s="10">
        <f t="shared" ca="1" si="155"/>
        <v>0.78495341828703169</v>
      </c>
      <c r="D1970" s="10">
        <f t="shared" ca="1" si="156"/>
        <v>3.3242777264455791E-3</v>
      </c>
      <c r="E1970" s="10">
        <f t="shared" ca="1" si="157"/>
        <v>14.242496071289091</v>
      </c>
      <c r="F1970" s="10">
        <f t="shared" ca="1" si="158"/>
        <v>-3.3298154135927281E-3</v>
      </c>
    </row>
    <row r="1971" spans="1:6" x14ac:dyDescent="0.35">
      <c r="A1971" s="10">
        <f t="shared" si="159"/>
        <v>40312</v>
      </c>
      <c r="B1971" s="10">
        <v>9.1862451133251602E-2</v>
      </c>
      <c r="C1971" s="10">
        <f t="shared" ca="1" si="155"/>
        <v>0.79106026737453849</v>
      </c>
      <c r="D1971" s="10">
        <f t="shared" ca="1" si="156"/>
        <v>3.3501402323311705E-3</v>
      </c>
      <c r="E1971" s="10">
        <f t="shared" ca="1" si="157"/>
        <v>14.242126496079987</v>
      </c>
      <c r="F1971" s="10">
        <f t="shared" ca="1" si="158"/>
        <v>-3.3557645170608232E-3</v>
      </c>
    </row>
    <row r="1972" spans="1:6" x14ac:dyDescent="0.35">
      <c r="A1972" s="10">
        <f t="shared" si="159"/>
        <v>40372</v>
      </c>
      <c r="B1972" s="10">
        <v>9.1319091818401602E-2</v>
      </c>
      <c r="C1972" s="10">
        <f t="shared" ca="1" si="155"/>
        <v>0.78571107733293499</v>
      </c>
      <c r="D1972" s="10">
        <f t="shared" ca="1" si="156"/>
        <v>3.3274864125049796E-3</v>
      </c>
      <c r="E1972" s="10">
        <f t="shared" ca="1" si="157"/>
        <v>14.242450219165303</v>
      </c>
      <c r="F1972" s="10">
        <f t="shared" ca="1" si="158"/>
        <v>-3.3330348069748631E-3</v>
      </c>
    </row>
    <row r="1973" spans="1:6" x14ac:dyDescent="0.35">
      <c r="A1973" s="10">
        <f t="shared" si="159"/>
        <v>40432</v>
      </c>
      <c r="B1973" s="10">
        <v>9.1364756518930598E-2</v>
      </c>
      <c r="C1973" s="10">
        <f t="shared" ca="1" si="155"/>
        <v>0.78616063097938338</v>
      </c>
      <c r="D1973" s="10">
        <f t="shared" ca="1" si="156"/>
        <v>3.3293902721976886E-3</v>
      </c>
      <c r="E1973" s="10">
        <f t="shared" ca="1" si="157"/>
        <v>14.242423013010294</v>
      </c>
      <c r="F1973" s="10">
        <f t="shared" ca="1" si="158"/>
        <v>-3.3349450247094898E-3</v>
      </c>
    </row>
    <row r="1974" spans="1:6" x14ac:dyDescent="0.35">
      <c r="A1974" s="10">
        <f t="shared" si="159"/>
        <v>40492</v>
      </c>
      <c r="B1974" s="10">
        <v>9.2188906777448301E-2</v>
      </c>
      <c r="C1974" s="10">
        <f t="shared" ca="1" si="155"/>
        <v>0.79427411359606559</v>
      </c>
      <c r="D1974" s="10">
        <f t="shared" ca="1" si="156"/>
        <v>3.363750871079338E-3</v>
      </c>
      <c r="E1974" s="10">
        <f t="shared" ca="1" si="157"/>
        <v>14.241932000052275</v>
      </c>
      <c r="F1974" s="10">
        <f t="shared" ca="1" si="158"/>
        <v>-3.3694209998785555E-3</v>
      </c>
    </row>
    <row r="1975" spans="1:6" x14ac:dyDescent="0.35">
      <c r="A1975" s="10">
        <f t="shared" si="159"/>
        <v>40552</v>
      </c>
      <c r="B1975" s="10">
        <v>9.2043692175765995E-2</v>
      </c>
      <c r="C1975" s="10">
        <f t="shared" ca="1" si="155"/>
        <v>0.79284452459301547</v>
      </c>
      <c r="D1975" s="10">
        <f t="shared" ca="1" si="156"/>
        <v>3.3576965616514205E-3</v>
      </c>
      <c r="E1975" s="10">
        <f t="shared" ca="1" si="157"/>
        <v>14.242018516134001</v>
      </c>
      <c r="F1975" s="10">
        <f t="shared" ca="1" si="158"/>
        <v>-3.3633462749784785E-3</v>
      </c>
    </row>
    <row r="1976" spans="1:6" x14ac:dyDescent="0.35">
      <c r="A1976" s="10">
        <f t="shared" si="159"/>
        <v>40612</v>
      </c>
      <c r="B1976" s="10">
        <v>9.2073042105997802E-2</v>
      </c>
      <c r="C1976" s="10">
        <f t="shared" ca="1" si="155"/>
        <v>0.79313346480297775</v>
      </c>
      <c r="D1976" s="10">
        <f t="shared" ca="1" si="156"/>
        <v>3.3589202234406107E-3</v>
      </c>
      <c r="E1976" s="10">
        <f t="shared" ca="1" si="157"/>
        <v>14.242001030007032</v>
      </c>
      <c r="F1976" s="10">
        <f t="shared" ca="1" si="158"/>
        <v>-3.3645740600486132E-3</v>
      </c>
    </row>
    <row r="1977" spans="1:6" x14ac:dyDescent="0.35">
      <c r="A1977" s="10">
        <f t="shared" si="159"/>
        <v>40672</v>
      </c>
      <c r="B1977" s="10">
        <v>9.2529121907745496E-2</v>
      </c>
      <c r="C1977" s="10">
        <f t="shared" ca="1" si="155"/>
        <v>0.79762341733900588</v>
      </c>
      <c r="D1977" s="10">
        <f t="shared" ca="1" si="156"/>
        <v>3.3779351724306898E-3</v>
      </c>
      <c r="E1977" s="10">
        <f t="shared" ca="1" si="157"/>
        <v>14.241729306385965</v>
      </c>
      <c r="F1977" s="10">
        <f t="shared" ca="1" si="158"/>
        <v>-3.3836532759986882E-3</v>
      </c>
    </row>
    <row r="1978" spans="1:6" x14ac:dyDescent="0.35">
      <c r="A1978" s="10">
        <f t="shared" si="159"/>
        <v>40732</v>
      </c>
      <c r="B1978" s="10">
        <v>9.2411771912891599E-2</v>
      </c>
      <c r="C1978" s="10">
        <f t="shared" ca="1" si="155"/>
        <v>0.79646814603565486</v>
      </c>
      <c r="D1978" s="10">
        <f t="shared" ca="1" si="156"/>
        <v>3.3730425984609983E-3</v>
      </c>
      <c r="E1978" s="10">
        <f t="shared" ca="1" si="157"/>
        <v>14.241799221267991</v>
      </c>
      <c r="F1978" s="10">
        <f t="shared" ca="1" si="158"/>
        <v>-3.3787441312655665E-3</v>
      </c>
    </row>
    <row r="1979" spans="1:6" x14ac:dyDescent="0.35">
      <c r="A1979" s="10">
        <f t="shared" si="159"/>
        <v>40792</v>
      </c>
      <c r="B1979" s="10">
        <v>9.3041675624473894E-2</v>
      </c>
      <c r="C1979" s="10">
        <f t="shared" ca="1" si="155"/>
        <v>0.80266933660895945</v>
      </c>
      <c r="D1979" s="10">
        <f t="shared" ca="1" si="156"/>
        <v>3.3993046405389432E-3</v>
      </c>
      <c r="E1979" s="10">
        <f t="shared" ca="1" si="157"/>
        <v>14.241423936686697</v>
      </c>
      <c r="F1979" s="10">
        <f t="shared" ca="1" si="158"/>
        <v>-3.4050954033272777E-3</v>
      </c>
    </row>
    <row r="1980" spans="1:6" x14ac:dyDescent="0.35">
      <c r="A1980" s="10">
        <f t="shared" si="159"/>
        <v>40852</v>
      </c>
      <c r="B1980" s="10">
        <v>9.2936978104688206E-2</v>
      </c>
      <c r="C1980" s="10">
        <f t="shared" ca="1" si="155"/>
        <v>0.80163862467504732</v>
      </c>
      <c r="D1980" s="10">
        <f t="shared" ca="1" si="156"/>
        <v>3.3949395754988253E-3</v>
      </c>
      <c r="E1980" s="10">
        <f t="shared" ca="1" si="157"/>
        <v>14.241486313466121</v>
      </c>
      <c r="F1980" s="10">
        <f t="shared" ca="1" si="158"/>
        <v>-3.4007154590817517E-3</v>
      </c>
    </row>
    <row r="1981" spans="1:6" x14ac:dyDescent="0.35">
      <c r="A1981" s="10">
        <f t="shared" si="159"/>
        <v>40912</v>
      </c>
      <c r="B1981" s="10">
        <v>9.2182828772764E-2</v>
      </c>
      <c r="C1981" s="10">
        <f t="shared" ca="1" si="155"/>
        <v>0.7942142776804173</v>
      </c>
      <c r="D1981" s="10">
        <f t="shared" ca="1" si="156"/>
        <v>3.3634974659765672E-3</v>
      </c>
      <c r="E1981" s="10">
        <f t="shared" ca="1" si="157"/>
        <v>14.241935621211194</v>
      </c>
      <c r="F1981" s="10">
        <f t="shared" ca="1" si="158"/>
        <v>-3.3691667395394326E-3</v>
      </c>
    </row>
    <row r="1982" spans="1:6" x14ac:dyDescent="0.35">
      <c r="A1982" s="10">
        <f t="shared" si="159"/>
        <v>40972</v>
      </c>
      <c r="B1982" s="10">
        <v>9.1441599280793706E-2</v>
      </c>
      <c r="C1982" s="10">
        <f t="shared" ca="1" si="155"/>
        <v>0.78691712217276788</v>
      </c>
      <c r="D1982" s="10">
        <f t="shared" ca="1" si="156"/>
        <v>3.3325940124016721E-3</v>
      </c>
      <c r="E1982" s="10">
        <f t="shared" ca="1" si="157"/>
        <v>14.242377231562779</v>
      </c>
      <c r="F1982" s="10">
        <f t="shared" ca="1" si="158"/>
        <v>-3.3381594722128845E-3</v>
      </c>
    </row>
    <row r="1983" spans="1:6" x14ac:dyDescent="0.35">
      <c r="A1983" s="10">
        <f t="shared" si="159"/>
        <v>41032</v>
      </c>
      <c r="B1983" s="10">
        <v>9.4298452890317006E-2</v>
      </c>
      <c r="C1983" s="10">
        <f t="shared" ca="1" si="155"/>
        <v>0.81504188687400358</v>
      </c>
      <c r="D1983" s="10">
        <f t="shared" ca="1" si="156"/>
        <v>3.4517023909114053E-3</v>
      </c>
      <c r="E1983" s="10">
        <f t="shared" ca="1" si="157"/>
        <v>14.240675172833875</v>
      </c>
      <c r="F1983" s="10">
        <f t="shared" ca="1" si="158"/>
        <v>-3.457673259342446E-3</v>
      </c>
    </row>
    <row r="1984" spans="1:6" x14ac:dyDescent="0.35">
      <c r="A1984" s="10">
        <f t="shared" si="159"/>
        <v>41092</v>
      </c>
      <c r="B1984" s="10">
        <v>9.09694355115096E-2</v>
      </c>
      <c r="C1984" s="10">
        <f t="shared" ca="1" si="155"/>
        <v>0.78226882837594991</v>
      </c>
      <c r="D1984" s="10">
        <f t="shared" ca="1" si="156"/>
        <v>3.3129084881721479E-3</v>
      </c>
      <c r="E1984" s="10">
        <f t="shared" ca="1" si="157"/>
        <v>14.24265853770402</v>
      </c>
      <c r="F1984" s="10">
        <f t="shared" ca="1" si="158"/>
        <v>-3.318408319816217E-3</v>
      </c>
    </row>
    <row r="1985" spans="1:6" x14ac:dyDescent="0.35">
      <c r="A1985" s="10">
        <f t="shared" si="159"/>
        <v>41152</v>
      </c>
      <c r="B1985" s="10">
        <v>9.33550567003502E-2</v>
      </c>
      <c r="C1985" s="10">
        <f t="shared" ca="1" si="155"/>
        <v>0.80575446809468221</v>
      </c>
      <c r="D1985" s="10">
        <f t="shared" ca="1" si="156"/>
        <v>3.4123701723809794E-3</v>
      </c>
      <c r="E1985" s="10">
        <f t="shared" ca="1" si="157"/>
        <v>14.241237230236676</v>
      </c>
      <c r="F1985" s="10">
        <f t="shared" ca="1" si="158"/>
        <v>-3.4182055863211042E-3</v>
      </c>
    </row>
    <row r="1986" spans="1:6" x14ac:dyDescent="0.35">
      <c r="A1986" s="10">
        <f t="shared" si="159"/>
        <v>41212</v>
      </c>
      <c r="B1986" s="10">
        <v>9.27913336952636E-2</v>
      </c>
      <c r="C1986" s="10">
        <f t="shared" ca="1" si="155"/>
        <v>0.8002048043590666</v>
      </c>
      <c r="D1986" s="10">
        <f t="shared" ca="1" si="156"/>
        <v>3.3888673464606469E-3</v>
      </c>
      <c r="E1986" s="10">
        <f t="shared" ca="1" si="157"/>
        <v>14.241573085619077</v>
      </c>
      <c r="F1986" s="10">
        <f t="shared" ca="1" si="158"/>
        <v>-3.394622563529967E-3</v>
      </c>
    </row>
    <row r="1987" spans="1:6" x14ac:dyDescent="0.35">
      <c r="A1987" s="10">
        <f t="shared" si="159"/>
        <v>41272</v>
      </c>
      <c r="B1987" s="10">
        <v>9.2709642360772906E-2</v>
      </c>
      <c r="C1987" s="10">
        <f t="shared" ca="1" si="155"/>
        <v>0.79940058059589514</v>
      </c>
      <c r="D1987" s="10">
        <f t="shared" ca="1" si="156"/>
        <v>3.385461458823616E-3</v>
      </c>
      <c r="E1987" s="10">
        <f t="shared" ca="1" si="157"/>
        <v>14.24162175575341</v>
      </c>
      <c r="F1987" s="10">
        <f t="shared" ca="1" si="158"/>
        <v>-3.3912051003834151E-3</v>
      </c>
    </row>
    <row r="1988" spans="1:6" x14ac:dyDescent="0.35">
      <c r="A1988" s="10">
        <f t="shared" si="159"/>
        <v>41332</v>
      </c>
      <c r="B1988" s="10">
        <v>9.3009928279526796E-2</v>
      </c>
      <c r="C1988" s="10">
        <f t="shared" ca="1" si="155"/>
        <v>0.80235679465596976</v>
      </c>
      <c r="D1988" s="10">
        <f t="shared" ca="1" si="156"/>
        <v>3.3979810253680319E-3</v>
      </c>
      <c r="E1988" s="10">
        <f t="shared" ca="1" si="157"/>
        <v>14.24144285114749</v>
      </c>
      <c r="F1988" s="10">
        <f t="shared" ca="1" si="158"/>
        <v>-3.4037672743202347E-3</v>
      </c>
    </row>
    <row r="1989" spans="1:6" x14ac:dyDescent="0.35">
      <c r="A1989" s="10">
        <f t="shared" si="159"/>
        <v>41392</v>
      </c>
      <c r="B1989" s="10">
        <v>9.3893086378145904E-2</v>
      </c>
      <c r="C1989" s="10">
        <f t="shared" ca="1" si="155"/>
        <v>0.81105118964871759</v>
      </c>
      <c r="D1989" s="10">
        <f t="shared" ca="1" si="156"/>
        <v>3.4348017881623192E-3</v>
      </c>
      <c r="E1989" s="10">
        <f t="shared" ca="1" si="157"/>
        <v>14.240916682447159</v>
      </c>
      <c r="F1989" s="10">
        <f t="shared" ca="1" si="158"/>
        <v>-3.4407142624916388E-3</v>
      </c>
    </row>
    <row r="1990" spans="1:6" x14ac:dyDescent="0.35">
      <c r="A1990" s="10">
        <f t="shared" si="159"/>
        <v>41452</v>
      </c>
      <c r="B1990" s="10">
        <v>9.3040342234660497E-2</v>
      </c>
      <c r="C1990" s="10">
        <f t="shared" ca="1" si="155"/>
        <v>0.80265620983388353</v>
      </c>
      <c r="D1990" s="10">
        <f t="shared" ca="1" si="156"/>
        <v>3.3992490486464966E-3</v>
      </c>
      <c r="E1990" s="10">
        <f t="shared" ca="1" si="157"/>
        <v>14.24142473109484</v>
      </c>
      <c r="F1990" s="10">
        <f t="shared" ca="1" si="158"/>
        <v>-3.4050396218180622E-3</v>
      </c>
    </row>
    <row r="1991" spans="1:6" x14ac:dyDescent="0.35">
      <c r="A1991" s="10">
        <f t="shared" si="159"/>
        <v>41512</v>
      </c>
      <c r="B1991" s="10">
        <v>9.2781351077823093E-2</v>
      </c>
      <c r="C1991" s="10">
        <f t="shared" ca="1" si="155"/>
        <v>0.80010652884166489</v>
      </c>
      <c r="D1991" s="10">
        <f t="shared" ca="1" si="156"/>
        <v>3.3884511496444507E-3</v>
      </c>
      <c r="E1991" s="10">
        <f t="shared" ca="1" si="157"/>
        <v>14.241579033071579</v>
      </c>
      <c r="F1991" s="10">
        <f t="shared" ca="1" si="158"/>
        <v>-3.3942049515692119E-3</v>
      </c>
    </row>
    <row r="1992" spans="1:6" x14ac:dyDescent="0.35">
      <c r="A1992" s="10">
        <f t="shared" si="159"/>
        <v>41572</v>
      </c>
      <c r="B1992" s="10">
        <v>9.3603087140215799E-2</v>
      </c>
      <c r="C1992" s="10">
        <f t="shared" ca="1" si="155"/>
        <v>0.80819624450797489</v>
      </c>
      <c r="D1992" s="10">
        <f t="shared" ca="1" si="156"/>
        <v>3.4227110954912739E-3</v>
      </c>
      <c r="E1992" s="10">
        <f t="shared" ca="1" si="157"/>
        <v>14.241089458445428</v>
      </c>
      <c r="F1992" s="10">
        <f t="shared" ca="1" si="158"/>
        <v>-3.428581971148341E-3</v>
      </c>
    </row>
    <row r="1993" spans="1:6" x14ac:dyDescent="0.35">
      <c r="A1993" s="10">
        <f t="shared" si="159"/>
        <v>41632</v>
      </c>
      <c r="B1993" s="10">
        <v>9.15715768206051E-2</v>
      </c>
      <c r="C1993" s="10">
        <f t="shared" ca="1" si="155"/>
        <v>0.78819670741698722</v>
      </c>
      <c r="D1993" s="10">
        <f t="shared" ca="1" si="156"/>
        <v>3.3380130559109407E-3</v>
      </c>
      <c r="E1993" s="10">
        <f t="shared" ca="1" si="157"/>
        <v>14.242299793431032</v>
      </c>
      <c r="F1993" s="10">
        <f t="shared" ca="1" si="158"/>
        <v>-3.3435966503616516E-3</v>
      </c>
    </row>
    <row r="1994" spans="1:6" x14ac:dyDescent="0.35">
      <c r="A1994" s="10">
        <f t="shared" si="159"/>
        <v>41692</v>
      </c>
      <c r="B1994" s="10">
        <v>9.3386888091263207E-2</v>
      </c>
      <c r="C1994" s="10">
        <f t="shared" ca="1" si="155"/>
        <v>0.80606783745199095</v>
      </c>
      <c r="D1994" s="10">
        <f t="shared" ca="1" si="156"/>
        <v>3.4136972916091819E-3</v>
      </c>
      <c r="E1994" s="10">
        <f t="shared" ca="1" si="157"/>
        <v>14.241218265702903</v>
      </c>
      <c r="F1994" s="10">
        <f t="shared" ca="1" si="158"/>
        <v>-3.4195372505643759E-3</v>
      </c>
    </row>
    <row r="1995" spans="1:6" x14ac:dyDescent="0.35">
      <c r="A1995" s="10">
        <f t="shared" si="159"/>
        <v>41752</v>
      </c>
      <c r="B1995" s="10">
        <v>9.4326701124820805E-2</v>
      </c>
      <c r="C1995" s="10">
        <f t="shared" ca="1" si="155"/>
        <v>0.81531998125937788</v>
      </c>
      <c r="D1995" s="10">
        <f t="shared" ca="1" si="156"/>
        <v>3.4528801206334652E-3</v>
      </c>
      <c r="E1995" s="10">
        <f t="shared" ca="1" si="157"/>
        <v>14.240658343076147</v>
      </c>
      <c r="F1995" s="10">
        <f t="shared" ca="1" si="158"/>
        <v>-3.4588550690157266E-3</v>
      </c>
    </row>
    <row r="1996" spans="1:6" x14ac:dyDescent="0.35">
      <c r="A1996" s="10">
        <f t="shared" si="159"/>
        <v>41812</v>
      </c>
      <c r="B1996" s="10">
        <v>9.5156904017835095E-2</v>
      </c>
      <c r="C1996" s="10">
        <f t="shared" ca="1" si="155"/>
        <v>0.82349305003072737</v>
      </c>
      <c r="D1996" s="10">
        <f t="shared" ca="1" si="156"/>
        <v>3.4874930668801303E-3</v>
      </c>
      <c r="E1996" s="10">
        <f t="shared" ca="1" si="157"/>
        <v>14.240163724074282</v>
      </c>
      <c r="F1996" s="10">
        <f t="shared" ca="1" si="158"/>
        <v>-3.4935885469151934E-3</v>
      </c>
    </row>
    <row r="1997" spans="1:6" x14ac:dyDescent="0.35">
      <c r="A1997" s="10">
        <f t="shared" si="159"/>
        <v>41872</v>
      </c>
      <c r="B1997" s="10">
        <v>9.2777264615745203E-2</v>
      </c>
      <c r="C1997" s="10">
        <f t="shared" ca="1" si="155"/>
        <v>0.80006629899438886</v>
      </c>
      <c r="D1997" s="10">
        <f t="shared" ca="1" si="156"/>
        <v>3.3882807762412367E-3</v>
      </c>
      <c r="E1997" s="10">
        <f t="shared" ca="1" si="157"/>
        <v>14.241581467707512</v>
      </c>
      <c r="F1997" s="10">
        <f t="shared" ca="1" si="158"/>
        <v>-3.3940339989157855E-3</v>
      </c>
    </row>
    <row r="1998" spans="1:6" x14ac:dyDescent="0.35">
      <c r="A1998" s="10">
        <f t="shared" si="159"/>
        <v>41932</v>
      </c>
      <c r="B1998" s="10">
        <v>9.4328137183671903E-2</v>
      </c>
      <c r="C1998" s="10">
        <f t="shared" ca="1" si="155"/>
        <v>0.81533411877666251</v>
      </c>
      <c r="D1998" s="10">
        <f t="shared" ca="1" si="156"/>
        <v>3.4529399930191659E-3</v>
      </c>
      <c r="E1998" s="10">
        <f t="shared" ca="1" si="157"/>
        <v>14.240657487499755</v>
      </c>
      <c r="F1998" s="10">
        <f t="shared" ca="1" si="158"/>
        <v>-3.4589151488517121E-3</v>
      </c>
    </row>
    <row r="1999" spans="1:6" x14ac:dyDescent="0.35">
      <c r="A1999" s="10">
        <f t="shared" si="159"/>
        <v>41992</v>
      </c>
      <c r="B1999" s="10">
        <v>9.5897438994489395E-2</v>
      </c>
      <c r="C1999" s="10">
        <f t="shared" ca="1" si="155"/>
        <v>0.83078336826824906</v>
      </c>
      <c r="D1999" s="10">
        <f t="shared" ca="1" si="156"/>
        <v>3.5183675646160346E-3</v>
      </c>
      <c r="E1999" s="10">
        <f t="shared" ca="1" si="157"/>
        <v>14.239722527501637</v>
      </c>
      <c r="F1999" s="10">
        <f t="shared" ca="1" si="158"/>
        <v>-3.5245715760455444E-3</v>
      </c>
    </row>
    <row r="2000" spans="1:6" x14ac:dyDescent="0.35">
      <c r="A2000" s="10">
        <f t="shared" si="159"/>
        <v>42052</v>
      </c>
      <c r="B2000" s="10">
        <v>9.3894723457698406E-2</v>
      </c>
      <c r="C2000" s="10">
        <f t="shared" ca="1" si="155"/>
        <v>0.81106730614732214</v>
      </c>
      <c r="D2000" s="10">
        <f t="shared" ca="1" si="156"/>
        <v>3.4348700415339091E-3</v>
      </c>
      <c r="E2000" s="10">
        <f t="shared" ca="1" si="157"/>
        <v>14.240915707106479</v>
      </c>
      <c r="F2000" s="10">
        <f t="shared" ca="1" si="158"/>
        <v>-3.4407827511104272E-3</v>
      </c>
    </row>
    <row r="2001" spans="1:6" x14ac:dyDescent="0.35">
      <c r="A2001" s="10">
        <f t="shared" si="159"/>
        <v>42112</v>
      </c>
      <c r="B2001" s="10">
        <v>9.3834037710012905E-2</v>
      </c>
      <c r="C2001" s="10">
        <f t="shared" ca="1" si="155"/>
        <v>0.81046987533438741</v>
      </c>
      <c r="D2001" s="10">
        <f t="shared" ca="1" si="156"/>
        <v>3.4323399220411309E-3</v>
      </c>
      <c r="E2001" s="10">
        <f t="shared" ca="1" si="157"/>
        <v>14.240951862514031</v>
      </c>
      <c r="F2001" s="10">
        <f t="shared" ca="1" si="158"/>
        <v>-3.4382439142547454E-3</v>
      </c>
    </row>
    <row r="2002" spans="1:6" x14ac:dyDescent="0.35">
      <c r="A2002" s="10">
        <f t="shared" si="159"/>
        <v>42172</v>
      </c>
      <c r="B2002" s="10">
        <v>9.4162573359775598E-2</v>
      </c>
      <c r="C2002" s="10">
        <f t="shared" ca="1" si="155"/>
        <v>0.81370419851242559</v>
      </c>
      <c r="D2002" s="10">
        <f t="shared" ca="1" si="156"/>
        <v>3.4460372807001223E-3</v>
      </c>
      <c r="E2002" s="10">
        <f t="shared" ca="1" si="157"/>
        <v>14.240756127258795</v>
      </c>
      <c r="F2002" s="10">
        <f t="shared" ca="1" si="158"/>
        <v>-3.451988543285424E-3</v>
      </c>
    </row>
    <row r="2003" spans="1:6" x14ac:dyDescent="0.35">
      <c r="A2003" s="10">
        <f t="shared" si="159"/>
        <v>42232</v>
      </c>
      <c r="B2003" s="10">
        <v>9.4216654706711797E-2</v>
      </c>
      <c r="C2003" s="10">
        <f t="shared" ca="1" si="155"/>
        <v>0.8142366112171705</v>
      </c>
      <c r="D2003" s="10">
        <f t="shared" ca="1" si="156"/>
        <v>3.4482920485047171E-3</v>
      </c>
      <c r="E2003" s="10">
        <f t="shared" ca="1" si="157"/>
        <v>14.240723906626867</v>
      </c>
      <c r="F2003" s="10">
        <f t="shared" ca="1" si="158"/>
        <v>-3.4542511105318651E-3</v>
      </c>
    </row>
    <row r="2004" spans="1:6" x14ac:dyDescent="0.35">
      <c r="A2004" s="10">
        <f t="shared" si="159"/>
        <v>42292</v>
      </c>
      <c r="B2004" s="10">
        <v>9.5333889795573598E-2</v>
      </c>
      <c r="C2004" s="10">
        <f t="shared" ca="1" si="155"/>
        <v>0.82523541559603586</v>
      </c>
      <c r="D2004" s="10">
        <f t="shared" ca="1" si="156"/>
        <v>3.494871985049212E-3</v>
      </c>
      <c r="E2004" s="10">
        <f t="shared" ca="1" si="157"/>
        <v>14.240058279333647</v>
      </c>
      <c r="F2004" s="10">
        <f t="shared" ca="1" si="158"/>
        <v>-3.5009933164864061E-3</v>
      </c>
    </row>
    <row r="2005" spans="1:6" x14ac:dyDescent="0.35">
      <c r="A2005" s="10">
        <f t="shared" si="159"/>
        <v>42352</v>
      </c>
      <c r="B2005" s="10">
        <v>9.55839101798482E-2</v>
      </c>
      <c r="C2005" s="10">
        <f t="shared" ref="C2005:C2068" ca="1" si="160">(B2005-$C$2)/($C$798-$C$2)</f>
        <v>0.82769678234398381</v>
      </c>
      <c r="D2005" s="10">
        <f t="shared" ref="D2005:D2068" ca="1" si="161">$K$4*C2005</f>
        <v>3.5052958732267716E-3</v>
      </c>
      <c r="E2005" s="10">
        <f t="shared" ref="E2005:E2068" ca="1" si="162">$J$6*(1-D2005)</f>
        <v>14.239909321971588</v>
      </c>
      <c r="F2005" s="10">
        <f t="shared" ref="F2005:F2068" ca="1" si="163">LN(E2005/$J$6)</f>
        <v>-3.5114538172948961E-3</v>
      </c>
    </row>
    <row r="2006" spans="1:6" x14ac:dyDescent="0.35">
      <c r="A2006" s="10">
        <f t="shared" ref="A2006:A2069" si="164">A2005+60</f>
        <v>42412</v>
      </c>
      <c r="B2006" s="10">
        <v>9.5688667012634704E-2</v>
      </c>
      <c r="C2006" s="10">
        <f t="shared" ca="1" si="160"/>
        <v>0.8287280781944768</v>
      </c>
      <c r="D2006" s="10">
        <f t="shared" ca="1" si="161"/>
        <v>3.5096634111536091E-3</v>
      </c>
      <c r="E2006" s="10">
        <f t="shared" ca="1" si="162"/>
        <v>14.239846909854613</v>
      </c>
      <c r="F2006" s="10">
        <f t="shared" ca="1" si="163"/>
        <v>-3.5158367281925246E-3</v>
      </c>
    </row>
    <row r="2007" spans="1:6" x14ac:dyDescent="0.35">
      <c r="A2007" s="10">
        <f t="shared" si="164"/>
        <v>42472</v>
      </c>
      <c r="B2007" s="10">
        <v>9.4366833475287806E-2</v>
      </c>
      <c r="C2007" s="10">
        <f t="shared" ca="1" si="160"/>
        <v>0.81571507077675087</v>
      </c>
      <c r="D2007" s="10">
        <f t="shared" ca="1" si="161"/>
        <v>3.4545533247395399E-3</v>
      </c>
      <c r="E2007" s="10">
        <f t="shared" ca="1" si="162"/>
        <v>14.240634432989472</v>
      </c>
      <c r="F2007" s="10">
        <f t="shared" ca="1" si="163"/>
        <v>-3.4605340719221877E-3</v>
      </c>
    </row>
    <row r="2008" spans="1:6" x14ac:dyDescent="0.35">
      <c r="A2008" s="10">
        <f t="shared" si="164"/>
        <v>42532</v>
      </c>
      <c r="B2008" s="10">
        <v>9.5538297332763103E-2</v>
      </c>
      <c r="C2008" s="10">
        <f t="shared" ca="1" si="160"/>
        <v>0.82724773917728278</v>
      </c>
      <c r="D2008" s="10">
        <f t="shared" ca="1" si="161"/>
        <v>3.5033941754157925E-3</v>
      </c>
      <c r="E2008" s="10">
        <f t="shared" ca="1" si="162"/>
        <v>14.239936497233307</v>
      </c>
      <c r="F2008" s="10">
        <f t="shared" ca="1" si="163"/>
        <v>-3.5095454318428299E-3</v>
      </c>
    </row>
    <row r="2009" spans="1:6" x14ac:dyDescent="0.35">
      <c r="A2009" s="10">
        <f t="shared" si="164"/>
        <v>42592</v>
      </c>
      <c r="B2009" s="10">
        <v>9.4944971411116297E-2</v>
      </c>
      <c r="C2009" s="10">
        <f t="shared" ca="1" si="160"/>
        <v>0.82140664466623259</v>
      </c>
      <c r="D2009" s="10">
        <f t="shared" ca="1" si="161"/>
        <v>3.4786571401614948E-3</v>
      </c>
      <c r="E2009" s="10">
        <f t="shared" ca="1" si="162"/>
        <v>14.240289989467092</v>
      </c>
      <c r="F2009" s="10">
        <f t="shared" ca="1" si="163"/>
        <v>-3.4847217364296548E-3</v>
      </c>
    </row>
    <row r="2010" spans="1:6" x14ac:dyDescent="0.35">
      <c r="A2010" s="10">
        <f t="shared" si="164"/>
        <v>42652</v>
      </c>
      <c r="B2010" s="10">
        <v>9.4664645275442896E-2</v>
      </c>
      <c r="C2010" s="10">
        <f t="shared" ca="1" si="160"/>
        <v>0.81864692796981542</v>
      </c>
      <c r="D2010" s="10">
        <f t="shared" ca="1" si="161"/>
        <v>3.4669697399521684E-3</v>
      </c>
      <c r="E2010" s="10">
        <f t="shared" ca="1" si="162"/>
        <v>14.240457002416083</v>
      </c>
      <c r="F2010" s="10">
        <f t="shared" ca="1" si="163"/>
        <v>-3.4729936066133756E-3</v>
      </c>
    </row>
    <row r="2011" spans="1:6" x14ac:dyDescent="0.35">
      <c r="A2011" s="10">
        <f t="shared" si="164"/>
        <v>42712</v>
      </c>
      <c r="B2011" s="10">
        <v>9.3933802095607297E-2</v>
      </c>
      <c r="C2011" s="10">
        <f t="shared" ca="1" si="160"/>
        <v>0.81145202221830626</v>
      </c>
      <c r="D2011" s="10">
        <f t="shared" ca="1" si="161"/>
        <v>3.4364993140945268E-3</v>
      </c>
      <c r="E2011" s="10">
        <f t="shared" ca="1" si="162"/>
        <v>14.240892424801588</v>
      </c>
      <c r="F2011" s="10">
        <f t="shared" ca="1" si="163"/>
        <v>-3.4424176406358527E-3</v>
      </c>
    </row>
    <row r="2012" spans="1:6" x14ac:dyDescent="0.35">
      <c r="A2012" s="10">
        <f t="shared" si="164"/>
        <v>42772</v>
      </c>
      <c r="B2012" s="10">
        <v>9.5516875980970098E-2</v>
      </c>
      <c r="C2012" s="10">
        <f t="shared" ca="1" si="160"/>
        <v>0.82703685316031905</v>
      </c>
      <c r="D2012" s="10">
        <f t="shared" ca="1" si="161"/>
        <v>3.502501073133951E-3</v>
      </c>
      <c r="E2012" s="10">
        <f t="shared" ca="1" si="162"/>
        <v>14.239949259664915</v>
      </c>
      <c r="F2012" s="10">
        <f t="shared" ca="1" si="163"/>
        <v>-3.5086491900730558E-3</v>
      </c>
    </row>
    <row r="2013" spans="1:6" x14ac:dyDescent="0.35">
      <c r="A2013" s="10">
        <f t="shared" si="164"/>
        <v>42832</v>
      </c>
      <c r="B2013" s="10">
        <v>9.3836569505541395E-2</v>
      </c>
      <c r="C2013" s="10">
        <f t="shared" ca="1" si="160"/>
        <v>0.81049480001140728</v>
      </c>
      <c r="D2013" s="10">
        <f t="shared" ca="1" si="161"/>
        <v>3.4324454780483098E-3</v>
      </c>
      <c r="E2013" s="10">
        <f t="shared" ca="1" si="162"/>
        <v>14.240950354118688</v>
      </c>
      <c r="F2013" s="10">
        <f t="shared" ca="1" si="163"/>
        <v>-3.438349833819443E-3</v>
      </c>
    </row>
    <row r="2014" spans="1:6" x14ac:dyDescent="0.35">
      <c r="A2014" s="10">
        <f t="shared" si="164"/>
        <v>42892</v>
      </c>
      <c r="B2014" s="10">
        <v>9.6617208864285098E-2</v>
      </c>
      <c r="C2014" s="10">
        <f t="shared" ca="1" si="160"/>
        <v>0.83786926099987602</v>
      </c>
      <c r="D2014" s="10">
        <f t="shared" ca="1" si="161"/>
        <v>3.5483763203344749E-3</v>
      </c>
      <c r="E2014" s="10">
        <f t="shared" ca="1" si="162"/>
        <v>14.239293702382421</v>
      </c>
      <c r="F2014" s="10">
        <f t="shared" ca="1" si="163"/>
        <v>-3.5546867398410687E-3</v>
      </c>
    </row>
    <row r="2015" spans="1:6" x14ac:dyDescent="0.35">
      <c r="A2015" s="10">
        <f t="shared" si="164"/>
        <v>42952</v>
      </c>
      <c r="B2015" s="10">
        <v>9.5899239053795299E-2</v>
      </c>
      <c r="C2015" s="10">
        <f t="shared" ca="1" si="160"/>
        <v>0.83080108924781138</v>
      </c>
      <c r="D2015" s="10">
        <f t="shared" ca="1" si="161"/>
        <v>3.5184426129644814E-3</v>
      </c>
      <c r="E2015" s="10">
        <f t="shared" ca="1" si="162"/>
        <v>14.239721455060737</v>
      </c>
      <c r="F2015" s="10">
        <f t="shared" ca="1" si="163"/>
        <v>-3.5246468893767769E-3</v>
      </c>
    </row>
    <row r="2016" spans="1:6" x14ac:dyDescent="0.35">
      <c r="A2016" s="10">
        <f t="shared" si="164"/>
        <v>43012</v>
      </c>
      <c r="B2016" s="10">
        <v>9.5061474112191999E-2</v>
      </c>
      <c r="C2016" s="10">
        <f t="shared" ca="1" si="160"/>
        <v>0.82255357464678536</v>
      </c>
      <c r="D2016" s="10">
        <f t="shared" ca="1" si="161"/>
        <v>3.4835143886291359E-3</v>
      </c>
      <c r="E2016" s="10">
        <f t="shared" ca="1" si="162"/>
        <v>14.240220579386488</v>
      </c>
      <c r="F2016" s="10">
        <f t="shared" ca="1" si="163"/>
        <v>-3.4895959524613653E-3</v>
      </c>
    </row>
    <row r="2017" spans="1:6" x14ac:dyDescent="0.35">
      <c r="A2017" s="10">
        <f t="shared" si="164"/>
        <v>43072</v>
      </c>
      <c r="B2017" s="10">
        <v>9.4320259942918497E-2</v>
      </c>
      <c r="C2017" s="10">
        <f t="shared" ca="1" si="160"/>
        <v>0.81525656998594176</v>
      </c>
      <c r="D2017" s="10">
        <f t="shared" ca="1" si="161"/>
        <v>3.4526115738904633E-3</v>
      </c>
      <c r="E2017" s="10">
        <f t="shared" ca="1" si="162"/>
        <v>14.240662180609105</v>
      </c>
      <c r="F2017" s="10">
        <f t="shared" ca="1" si="163"/>
        <v>-3.4585855918364498E-3</v>
      </c>
    </row>
    <row r="2018" spans="1:6" x14ac:dyDescent="0.35">
      <c r="A2018" s="10">
        <f t="shared" si="164"/>
        <v>43132</v>
      </c>
      <c r="B2018" s="10">
        <v>9.6348772355321299E-2</v>
      </c>
      <c r="C2018" s="10">
        <f t="shared" ca="1" si="160"/>
        <v>0.83522659368690588</v>
      </c>
      <c r="D2018" s="10">
        <f t="shared" ca="1" si="161"/>
        <v>3.5371846242640463E-3</v>
      </c>
      <c r="E2018" s="10">
        <f t="shared" ca="1" si="162"/>
        <v>14.239453631719266</v>
      </c>
      <c r="F2018" s="10">
        <f t="shared" ca="1" si="163"/>
        <v>-3.5434552530785287E-3</v>
      </c>
    </row>
    <row r="2019" spans="1:6" x14ac:dyDescent="0.35">
      <c r="A2019" s="10">
        <f t="shared" si="164"/>
        <v>43192</v>
      </c>
      <c r="B2019" s="10">
        <v>9.63379823551372E-2</v>
      </c>
      <c r="C2019" s="10">
        <f t="shared" ca="1" si="160"/>
        <v>0.83512036975744286</v>
      </c>
      <c r="D2019" s="10">
        <f t="shared" ca="1" si="161"/>
        <v>3.5367347659227707E-3</v>
      </c>
      <c r="E2019" s="10">
        <f t="shared" ca="1" si="162"/>
        <v>14.239460060194963</v>
      </c>
      <c r="F2019" s="10">
        <f t="shared" ca="1" si="163"/>
        <v>-3.5430037979587211E-3</v>
      </c>
    </row>
    <row r="2020" spans="1:6" x14ac:dyDescent="0.35">
      <c r="A2020" s="10">
        <f t="shared" si="164"/>
        <v>43252</v>
      </c>
      <c r="B2020" s="10">
        <v>9.4588295091618396E-2</v>
      </c>
      <c r="C2020" s="10">
        <f t="shared" ca="1" si="160"/>
        <v>0.81789528604185591</v>
      </c>
      <c r="D2020" s="10">
        <f t="shared" ca="1" si="161"/>
        <v>3.4637865363872596E-3</v>
      </c>
      <c r="E2020" s="10">
        <f t="shared" ca="1" si="162"/>
        <v>14.240502490395025</v>
      </c>
      <c r="F2020" s="10">
        <f t="shared" ca="1" si="163"/>
        <v>-3.4697993336848384E-3</v>
      </c>
    </row>
    <row r="2021" spans="1:6" x14ac:dyDescent="0.35">
      <c r="A2021" s="10">
        <f t="shared" si="164"/>
        <v>43312</v>
      </c>
      <c r="B2021" s="10">
        <v>9.5385435036769203E-2</v>
      </c>
      <c r="C2021" s="10">
        <f t="shared" ca="1" si="160"/>
        <v>0.82574286119116969</v>
      </c>
      <c r="D2021" s="10">
        <f t="shared" ca="1" si="161"/>
        <v>3.4970210171446038E-3</v>
      </c>
      <c r="E2021" s="10">
        <f t="shared" ca="1" si="162"/>
        <v>14.240027569665003</v>
      </c>
      <c r="F2021" s="10">
        <f t="shared" ca="1" si="163"/>
        <v>-3.5031498878398733E-3</v>
      </c>
    </row>
    <row r="2022" spans="1:6" x14ac:dyDescent="0.35">
      <c r="A2022" s="10">
        <f t="shared" si="164"/>
        <v>43372</v>
      </c>
      <c r="B2022" s="10">
        <v>9.6119000500669599E-2</v>
      </c>
      <c r="C2022" s="10">
        <f t="shared" ca="1" si="160"/>
        <v>0.83296456691538923</v>
      </c>
      <c r="D2022" s="10">
        <f t="shared" ca="1" si="161"/>
        <v>3.5276049408866734E-3</v>
      </c>
      <c r="E2022" s="10">
        <f t="shared" ca="1" si="162"/>
        <v>14.239590525394728</v>
      </c>
      <c r="F2022" s="10">
        <f t="shared" ca="1" si="163"/>
        <v>-3.5338416105203043E-3</v>
      </c>
    </row>
    <row r="2023" spans="1:6" x14ac:dyDescent="0.35">
      <c r="A2023" s="10">
        <f t="shared" si="164"/>
        <v>43432</v>
      </c>
      <c r="B2023" s="10">
        <v>9.6182888634496894E-2</v>
      </c>
      <c r="C2023" s="10">
        <f t="shared" ca="1" si="160"/>
        <v>0.83359352414480548</v>
      </c>
      <c r="D2023" s="10">
        <f t="shared" ca="1" si="161"/>
        <v>3.5302685747532511E-3</v>
      </c>
      <c r="E2023" s="10">
        <f t="shared" ca="1" si="162"/>
        <v>14.239552462066776</v>
      </c>
      <c r="F2023" s="10">
        <f t="shared" ca="1" si="163"/>
        <v>-3.5365146774711089E-3</v>
      </c>
    </row>
    <row r="2024" spans="1:6" x14ac:dyDescent="0.35">
      <c r="A2024" s="10">
        <f t="shared" si="164"/>
        <v>43492</v>
      </c>
      <c r="B2024" s="10">
        <v>9.6990243659344902E-2</v>
      </c>
      <c r="C2024" s="10">
        <f t="shared" ca="1" si="160"/>
        <v>0.84154166332439739</v>
      </c>
      <c r="D2024" s="10">
        <f t="shared" ca="1" si="161"/>
        <v>3.5639289441788229E-3</v>
      </c>
      <c r="E2024" s="10">
        <f t="shared" ca="1" si="162"/>
        <v>14.239071455387684</v>
      </c>
      <c r="F2024" s="10">
        <f t="shared" ca="1" si="163"/>
        <v>-3.5702948685738013E-3</v>
      </c>
    </row>
    <row r="2025" spans="1:6" x14ac:dyDescent="0.35">
      <c r="A2025" s="10">
        <f t="shared" si="164"/>
        <v>43552</v>
      </c>
      <c r="B2025" s="10">
        <v>9.7274451427009495E-2</v>
      </c>
      <c r="C2025" s="10">
        <f t="shared" ca="1" si="160"/>
        <v>0.84433959338465125</v>
      </c>
      <c r="D2025" s="10">
        <f t="shared" ca="1" si="161"/>
        <v>3.5757781779839981E-3</v>
      </c>
      <c r="E2025" s="10">
        <f t="shared" ca="1" si="162"/>
        <v>14.238902129836607</v>
      </c>
      <c r="F2025" s="10">
        <f t="shared" ca="1" si="163"/>
        <v>-3.5821865539546059E-3</v>
      </c>
    </row>
    <row r="2026" spans="1:6" x14ac:dyDescent="0.35">
      <c r="A2026" s="10">
        <f t="shared" si="164"/>
        <v>43612</v>
      </c>
      <c r="B2026" s="10">
        <v>9.71161217257384E-2</v>
      </c>
      <c r="C2026" s="10">
        <f t="shared" ca="1" si="160"/>
        <v>0.84278089062906647</v>
      </c>
      <c r="D2026" s="10">
        <f t="shared" ca="1" si="161"/>
        <v>3.5691770718140965E-3</v>
      </c>
      <c r="E2026" s="10">
        <f t="shared" ca="1" si="162"/>
        <v>14.238996459643776</v>
      </c>
      <c r="F2026" s="10">
        <f t="shared" ca="1" si="163"/>
        <v>-3.5755617809312846E-3</v>
      </c>
    </row>
    <row r="2027" spans="1:6" x14ac:dyDescent="0.35">
      <c r="A2027" s="10">
        <f t="shared" si="164"/>
        <v>43672</v>
      </c>
      <c r="B2027" s="10">
        <v>9.7185341696048894E-2</v>
      </c>
      <c r="C2027" s="10">
        <f t="shared" ca="1" si="160"/>
        <v>0.84346233799868997</v>
      </c>
      <c r="D2027" s="10">
        <f t="shared" ca="1" si="161"/>
        <v>3.572063001424452E-3</v>
      </c>
      <c r="E2027" s="10">
        <f t="shared" ca="1" si="162"/>
        <v>14.238955219709643</v>
      </c>
      <c r="F2027" s="10">
        <f t="shared" ca="1" si="163"/>
        <v>-3.578458052025283E-3</v>
      </c>
    </row>
    <row r="2028" spans="1:6" x14ac:dyDescent="0.35">
      <c r="A2028" s="10">
        <f t="shared" si="164"/>
        <v>43732</v>
      </c>
      <c r="B2028" s="10">
        <v>9.5735719169458902E-2</v>
      </c>
      <c r="C2028" s="10">
        <f t="shared" ca="1" si="160"/>
        <v>0.82919129088236354</v>
      </c>
      <c r="D2028" s="10">
        <f t="shared" ca="1" si="161"/>
        <v>3.5116251168868097E-3</v>
      </c>
      <c r="E2028" s="10">
        <f t="shared" ca="1" si="162"/>
        <v>14.239818877079687</v>
      </c>
      <c r="F2028" s="10">
        <f t="shared" ca="1" si="163"/>
        <v>-3.517805345039155E-3</v>
      </c>
    </row>
    <row r="2029" spans="1:6" x14ac:dyDescent="0.35">
      <c r="A2029" s="10">
        <f t="shared" si="164"/>
        <v>43792</v>
      </c>
      <c r="B2029" s="10">
        <v>9.6531228333046906E-2</v>
      </c>
      <c r="C2029" s="10">
        <f t="shared" ca="1" si="160"/>
        <v>0.83702281153466696</v>
      </c>
      <c r="D2029" s="10">
        <f t="shared" ca="1" si="161"/>
        <v>3.5447916068493146E-3</v>
      </c>
      <c r="E2029" s="10">
        <f t="shared" ca="1" si="162"/>
        <v>14.239344927938124</v>
      </c>
      <c r="F2029" s="10">
        <f t="shared" ca="1" si="163"/>
        <v>-3.5510892676184989E-3</v>
      </c>
    </row>
    <row r="2030" spans="1:6" x14ac:dyDescent="0.35">
      <c r="A2030" s="10">
        <f t="shared" si="164"/>
        <v>43852</v>
      </c>
      <c r="B2030" s="10">
        <v>9.6956928396710093E-2</v>
      </c>
      <c r="C2030" s="10">
        <f t="shared" ca="1" si="160"/>
        <v>0.84121368574814337</v>
      </c>
      <c r="D2030" s="10">
        <f t="shared" ca="1" si="161"/>
        <v>3.5625399591433871E-3</v>
      </c>
      <c r="E2030" s="10">
        <f t="shared" ca="1" si="162"/>
        <v>14.239091303983841</v>
      </c>
      <c r="F2030" s="10">
        <f t="shared" ca="1" si="163"/>
        <v>-3.56890091656053E-3</v>
      </c>
    </row>
    <row r="2031" spans="1:6" x14ac:dyDescent="0.35">
      <c r="A2031" s="10">
        <f t="shared" si="164"/>
        <v>43912</v>
      </c>
      <c r="B2031" s="10">
        <v>9.6925174245420007E-2</v>
      </c>
      <c r="C2031" s="10">
        <f t="shared" ca="1" si="160"/>
        <v>0.84090107678899195</v>
      </c>
      <c r="D2031" s="10">
        <f t="shared" ca="1" si="161"/>
        <v>3.5612160602013811E-3</v>
      </c>
      <c r="E2031" s="10">
        <f t="shared" ca="1" si="162"/>
        <v>14.23911022249972</v>
      </c>
      <c r="F2031" s="10">
        <f t="shared" ca="1" si="163"/>
        <v>-3.5675722851957704E-3</v>
      </c>
    </row>
    <row r="2032" spans="1:6" x14ac:dyDescent="0.35">
      <c r="A2032" s="10">
        <f t="shared" si="164"/>
        <v>43972</v>
      </c>
      <c r="B2032" s="10">
        <v>9.8131132087747597E-2</v>
      </c>
      <c r="C2032" s="10">
        <f t="shared" ca="1" si="160"/>
        <v>0.85277332689029584</v>
      </c>
      <c r="D2032" s="10">
        <f t="shared" ca="1" si="161"/>
        <v>3.6114950393804027E-3</v>
      </c>
      <c r="E2032" s="10">
        <f t="shared" ca="1" si="162"/>
        <v>14.238391735887253</v>
      </c>
      <c r="F2032" s="10">
        <f t="shared" ca="1" si="163"/>
        <v>-3.6180322316945817E-3</v>
      </c>
    </row>
    <row r="2033" spans="1:6" x14ac:dyDescent="0.35">
      <c r="A2033" s="10">
        <f t="shared" si="164"/>
        <v>44032</v>
      </c>
      <c r="B2033" s="10">
        <v>9.7371655282423003E-2</v>
      </c>
      <c r="C2033" s="10">
        <f t="shared" ca="1" si="160"/>
        <v>0.8452965327085441</v>
      </c>
      <c r="D2033" s="10">
        <f t="shared" ca="1" si="161"/>
        <v>3.5798308160206842E-3</v>
      </c>
      <c r="E2033" s="10">
        <f t="shared" ca="1" si="162"/>
        <v>14.238844217639064</v>
      </c>
      <c r="F2033" s="10">
        <f t="shared" ca="1" si="163"/>
        <v>-3.5862537436006175E-3</v>
      </c>
    </row>
    <row r="2034" spans="1:6" x14ac:dyDescent="0.35">
      <c r="A2034" s="10">
        <f t="shared" si="164"/>
        <v>44092</v>
      </c>
      <c r="B2034" s="10">
        <v>9.7539778983813094E-2</v>
      </c>
      <c r="C2034" s="10">
        <f t="shared" ca="1" si="160"/>
        <v>0.84695165410732165</v>
      </c>
      <c r="D2034" s="10">
        <f t="shared" ca="1" si="161"/>
        <v>3.5868402551445071E-3</v>
      </c>
      <c r="E2034" s="10">
        <f t="shared" ca="1" si="162"/>
        <v>14.238744052753983</v>
      </c>
      <c r="F2034" s="10">
        <f t="shared" ca="1" si="163"/>
        <v>-3.5932883902237774E-3</v>
      </c>
    </row>
    <row r="2035" spans="1:6" x14ac:dyDescent="0.35">
      <c r="A2035" s="10">
        <f t="shared" si="164"/>
        <v>44152</v>
      </c>
      <c r="B2035" s="10">
        <v>9.7599544786378903E-2</v>
      </c>
      <c r="C2035" s="10">
        <f t="shared" ca="1" si="160"/>
        <v>0.84754002836939124</v>
      </c>
      <c r="D2035" s="10">
        <f t="shared" ca="1" si="161"/>
        <v>3.589332020144372E-3</v>
      </c>
      <c r="E2035" s="10">
        <f t="shared" ca="1" si="162"/>
        <v>14.238708445432136</v>
      </c>
      <c r="F2035" s="10">
        <f t="shared" ca="1" si="163"/>
        <v>-3.5957891280864167E-3</v>
      </c>
    </row>
    <row r="2036" spans="1:6" x14ac:dyDescent="0.35">
      <c r="A2036" s="10">
        <f t="shared" si="164"/>
        <v>44212</v>
      </c>
      <c r="B2036" s="10">
        <v>9.6553399366520007E-2</v>
      </c>
      <c r="C2036" s="10">
        <f t="shared" ca="1" si="160"/>
        <v>0.83724107791609292</v>
      </c>
      <c r="D2036" s="10">
        <f t="shared" ca="1" si="161"/>
        <v>3.5457159649746536E-3</v>
      </c>
      <c r="E2036" s="10">
        <f t="shared" ca="1" si="162"/>
        <v>14.239331718860511</v>
      </c>
      <c r="F2036" s="10">
        <f t="shared" ca="1" si="163"/>
        <v>-3.5520169144875606E-3</v>
      </c>
    </row>
    <row r="2037" spans="1:6" x14ac:dyDescent="0.35">
      <c r="A2037" s="10">
        <f t="shared" si="164"/>
        <v>44272</v>
      </c>
      <c r="B2037" s="10">
        <v>9.8273086022734296E-2</v>
      </c>
      <c r="C2037" s="10">
        <f t="shared" ca="1" si="160"/>
        <v>0.85417081572437781</v>
      </c>
      <c r="D2037" s="10">
        <f t="shared" ca="1" si="161"/>
        <v>3.6174134045927403E-3</v>
      </c>
      <c r="E2037" s="10">
        <f t="shared" ca="1" si="162"/>
        <v>14.238307162448368</v>
      </c>
      <c r="F2037" s="10">
        <f t="shared" ca="1" si="163"/>
        <v>-3.6239720661667388E-3</v>
      </c>
    </row>
    <row r="2038" spans="1:6" x14ac:dyDescent="0.35">
      <c r="A2038" s="10">
        <f t="shared" si="164"/>
        <v>44332</v>
      </c>
      <c r="B2038" s="10">
        <v>9.7129252767839597E-2</v>
      </c>
      <c r="C2038" s="10">
        <f t="shared" ca="1" si="160"/>
        <v>0.84291016133028374</v>
      </c>
      <c r="D2038" s="10">
        <f t="shared" ca="1" si="161"/>
        <v>3.5697245332337517E-3</v>
      </c>
      <c r="E2038" s="10">
        <f t="shared" ca="1" si="162"/>
        <v>14.238988636420089</v>
      </c>
      <c r="F2038" s="10">
        <f t="shared" ca="1" si="163"/>
        <v>-3.5761112034877118E-3</v>
      </c>
    </row>
    <row r="2039" spans="1:6" x14ac:dyDescent="0.35">
      <c r="A2039" s="10">
        <f t="shared" si="164"/>
        <v>44392</v>
      </c>
      <c r="B2039" s="10">
        <v>9.8760100894531494E-2</v>
      </c>
      <c r="C2039" s="10">
        <f t="shared" ca="1" si="160"/>
        <v>0.8589653136397204</v>
      </c>
      <c r="D2039" s="10">
        <f t="shared" ca="1" si="161"/>
        <v>3.637718103264216E-3</v>
      </c>
      <c r="E2039" s="10">
        <f t="shared" ca="1" si="162"/>
        <v>14.238017008304354</v>
      </c>
      <c r="F2039" s="10">
        <f t="shared" ca="1" si="163"/>
        <v>-3.6443506896354739E-3</v>
      </c>
    </row>
    <row r="2040" spans="1:6" x14ac:dyDescent="0.35">
      <c r="A2040" s="10">
        <f t="shared" si="164"/>
        <v>44452</v>
      </c>
      <c r="B2040" s="10">
        <v>9.7622161154502604E-2</v>
      </c>
      <c r="C2040" s="10">
        <f t="shared" ca="1" si="160"/>
        <v>0.84776267892094737</v>
      </c>
      <c r="D2040" s="10">
        <f t="shared" ca="1" si="161"/>
        <v>3.5902749452302123E-3</v>
      </c>
      <c r="E2040" s="10">
        <f t="shared" ca="1" si="162"/>
        <v>14.238694971032659</v>
      </c>
      <c r="F2040" s="10">
        <f t="shared" ca="1" si="163"/>
        <v>-3.5967354502830342E-3</v>
      </c>
    </row>
    <row r="2041" spans="1:6" x14ac:dyDescent="0.35">
      <c r="A2041" s="10">
        <f t="shared" si="164"/>
        <v>44512</v>
      </c>
      <c r="B2041" s="10">
        <v>9.7644713060680594E-2</v>
      </c>
      <c r="C2041" s="10">
        <f t="shared" ca="1" si="160"/>
        <v>0.8479846948662888</v>
      </c>
      <c r="D2041" s="10">
        <f t="shared" ca="1" si="161"/>
        <v>3.5912151827587331E-3</v>
      </c>
      <c r="E2041" s="10">
        <f t="shared" ca="1" si="162"/>
        <v>14.238681535038376</v>
      </c>
      <c r="F2041" s="10">
        <f t="shared" ca="1" si="163"/>
        <v>-3.5976790761315046E-3</v>
      </c>
    </row>
    <row r="2042" spans="1:6" x14ac:dyDescent="0.35">
      <c r="A2042" s="10">
        <f t="shared" si="164"/>
        <v>44572</v>
      </c>
      <c r="B2042" s="10">
        <v>9.8908600175087999E-2</v>
      </c>
      <c r="C2042" s="10">
        <f t="shared" ca="1" si="160"/>
        <v>0.86042723920357578</v>
      </c>
      <c r="D2042" s="10">
        <f t="shared" ca="1" si="161"/>
        <v>3.6439093580271434E-3</v>
      </c>
      <c r="E2042" s="10">
        <f t="shared" ca="1" si="162"/>
        <v>14.237928535273792</v>
      </c>
      <c r="F2042" s="10">
        <f t="shared" ca="1" si="163"/>
        <v>-3.6505645679720394E-3</v>
      </c>
    </row>
    <row r="2043" spans="1:6" x14ac:dyDescent="0.35">
      <c r="A2043" s="10">
        <f t="shared" si="164"/>
        <v>44632</v>
      </c>
      <c r="B2043" s="10">
        <v>9.8788839039537002E-2</v>
      </c>
      <c r="C2043" s="10">
        <f t="shared" ca="1" si="160"/>
        <v>0.85924823102951442</v>
      </c>
      <c r="D2043" s="10">
        <f t="shared" ca="1" si="161"/>
        <v>3.6389162584099938E-3</v>
      </c>
      <c r="E2043" s="10">
        <f t="shared" ca="1" si="162"/>
        <v>14.237999886667321</v>
      </c>
      <c r="F2043" s="10">
        <f t="shared" ca="1" si="163"/>
        <v>-3.6455532199680088E-3</v>
      </c>
    </row>
    <row r="2044" spans="1:6" x14ac:dyDescent="0.35">
      <c r="A2044" s="10">
        <f t="shared" si="164"/>
        <v>44692</v>
      </c>
      <c r="B2044" s="10">
        <v>9.8662984511021498E-2</v>
      </c>
      <c r="C2044" s="10">
        <f t="shared" ca="1" si="160"/>
        <v>0.8580092354473523</v>
      </c>
      <c r="D2044" s="10">
        <f t="shared" ca="1" si="161"/>
        <v>3.6336691121195371E-3</v>
      </c>
      <c r="E2044" s="10">
        <f t="shared" ca="1" si="162"/>
        <v>14.238074868387812</v>
      </c>
      <c r="F2044" s="10">
        <f t="shared" ca="1" si="163"/>
        <v>-3.6402869238836007E-3</v>
      </c>
    </row>
    <row r="2045" spans="1:6" x14ac:dyDescent="0.35">
      <c r="A2045" s="10">
        <f t="shared" si="164"/>
        <v>44752</v>
      </c>
      <c r="B2045" s="10">
        <v>9.8320728999048604E-2</v>
      </c>
      <c r="C2045" s="10">
        <f t="shared" ca="1" si="160"/>
        <v>0.85463984483179856</v>
      </c>
      <c r="D2045" s="10">
        <f t="shared" ca="1" si="161"/>
        <v>3.6193997428626669E-3</v>
      </c>
      <c r="E2045" s="10">
        <f t="shared" ca="1" si="162"/>
        <v>14.238278777674493</v>
      </c>
      <c r="F2045" s="10">
        <f t="shared" ca="1" si="163"/>
        <v>-3.6259656179172535E-3</v>
      </c>
    </row>
    <row r="2046" spans="1:6" x14ac:dyDescent="0.35">
      <c r="A2046" s="10">
        <f t="shared" si="164"/>
        <v>44812</v>
      </c>
      <c r="B2046" s="10">
        <v>9.9256870209389697E-2</v>
      </c>
      <c r="C2046" s="10">
        <f t="shared" ca="1" si="160"/>
        <v>0.86385584077229982</v>
      </c>
      <c r="D2046" s="10">
        <f t="shared" ca="1" si="161"/>
        <v>3.6584294856706898E-3</v>
      </c>
      <c r="E2046" s="10">
        <f t="shared" ca="1" si="162"/>
        <v>14.237721042649763</v>
      </c>
      <c r="F2046" s="10">
        <f t="shared" ca="1" si="163"/>
        <v>-3.6651379053397591E-3</v>
      </c>
    </row>
    <row r="2047" spans="1:6" x14ac:dyDescent="0.35">
      <c r="A2047" s="10">
        <f t="shared" si="164"/>
        <v>44872</v>
      </c>
      <c r="B2047" s="10">
        <v>9.9109376815309499E-2</v>
      </c>
      <c r="C2047" s="10">
        <f t="shared" ca="1" si="160"/>
        <v>0.86240381782311404</v>
      </c>
      <c r="D2047" s="10">
        <f t="shared" ca="1" si="161"/>
        <v>3.652280168480888E-3</v>
      </c>
      <c r="E2047" s="10">
        <f t="shared" ca="1" si="162"/>
        <v>14.237808916392408</v>
      </c>
      <c r="F2047" s="10">
        <f t="shared" ca="1" si="163"/>
        <v>-3.6589660277471822E-3</v>
      </c>
    </row>
    <row r="2048" spans="1:6" x14ac:dyDescent="0.35">
      <c r="A2048" s="10">
        <f t="shared" si="164"/>
        <v>44932</v>
      </c>
      <c r="B2048" s="10">
        <v>9.9573399458874307E-2</v>
      </c>
      <c r="C2048" s="10">
        <f t="shared" ca="1" si="160"/>
        <v>0.86697196497031181</v>
      </c>
      <c r="D2048" s="10">
        <f t="shared" ca="1" si="161"/>
        <v>3.6716262716492707E-3</v>
      </c>
      <c r="E2048" s="10">
        <f t="shared" ca="1" si="162"/>
        <v>14.23753246057813</v>
      </c>
      <c r="F2048" s="10">
        <f t="shared" ca="1" si="163"/>
        <v>-3.6783832358238803E-3</v>
      </c>
    </row>
    <row r="2049" spans="1:6" x14ac:dyDescent="0.35">
      <c r="A2049" s="10">
        <f t="shared" si="164"/>
        <v>44992</v>
      </c>
      <c r="B2049" s="10">
        <v>9.7888464993588706E-2</v>
      </c>
      <c r="C2049" s="10">
        <f t="shared" ca="1" si="160"/>
        <v>0.85038435081493779</v>
      </c>
      <c r="D2049" s="10">
        <f t="shared" ca="1" si="161"/>
        <v>3.6013777257012615E-3</v>
      </c>
      <c r="E2049" s="10">
        <f t="shared" ca="1" si="162"/>
        <v>14.238536312299729</v>
      </c>
      <c r="F2049" s="10">
        <f t="shared" ca="1" si="163"/>
        <v>-3.6078782985012304E-3</v>
      </c>
    </row>
    <row r="2050" spans="1:6" x14ac:dyDescent="0.35">
      <c r="A2050" s="10">
        <f t="shared" si="164"/>
        <v>45052</v>
      </c>
      <c r="B2050" s="10">
        <v>0.10033530816248799</v>
      </c>
      <c r="C2050" s="10">
        <f t="shared" ca="1" si="160"/>
        <v>0.87447270037429847</v>
      </c>
      <c r="D2050" s="10">
        <f t="shared" ca="1" si="161"/>
        <v>3.7033918860851539E-3</v>
      </c>
      <c r="E2050" s="10">
        <f t="shared" ca="1" si="162"/>
        <v>14.237078529947842</v>
      </c>
      <c r="F2050" s="10">
        <f t="shared" ca="1" si="163"/>
        <v>-3.7102664197927724E-3</v>
      </c>
    </row>
    <row r="2051" spans="1:6" x14ac:dyDescent="0.35">
      <c r="A2051" s="10">
        <f t="shared" si="164"/>
        <v>45112</v>
      </c>
      <c r="B2051" s="10">
        <v>9.9447033755611397E-2</v>
      </c>
      <c r="C2051" s="10">
        <f t="shared" ca="1" si="160"/>
        <v>0.86572793704436968</v>
      </c>
      <c r="D2051" s="10">
        <f t="shared" ca="1" si="161"/>
        <v>3.6663578133829056E-3</v>
      </c>
      <c r="E2051" s="10">
        <f t="shared" ca="1" si="162"/>
        <v>14.237607746846757</v>
      </c>
      <c r="F2051" s="10">
        <f t="shared" ca="1" si="163"/>
        <v>-3.6730953764434519E-3</v>
      </c>
    </row>
    <row r="2052" spans="1:6" x14ac:dyDescent="0.35">
      <c r="A2052" s="10">
        <f t="shared" si="164"/>
        <v>45172</v>
      </c>
      <c r="B2052" s="10">
        <v>9.8640093202315607E-2</v>
      </c>
      <c r="C2052" s="10">
        <f t="shared" ca="1" si="160"/>
        <v>0.85778387819806567</v>
      </c>
      <c r="D2052" s="10">
        <f t="shared" ca="1" si="161"/>
        <v>3.6327147241688082E-3</v>
      </c>
      <c r="E2052" s="10">
        <f t="shared" ca="1" si="162"/>
        <v>14.238088506591627</v>
      </c>
      <c r="F2052" s="10">
        <f t="shared" ca="1" si="163"/>
        <v>-3.6393290558144041E-3</v>
      </c>
    </row>
    <row r="2053" spans="1:6" x14ac:dyDescent="0.35">
      <c r="A2053" s="10">
        <f t="shared" si="164"/>
        <v>45232</v>
      </c>
      <c r="B2053" s="10">
        <v>9.9533351998933497E-2</v>
      </c>
      <c r="C2053" s="10">
        <f t="shared" ca="1" si="160"/>
        <v>0.86657771117167026</v>
      </c>
      <c r="D2053" s="10">
        <f t="shared" ca="1" si="161"/>
        <v>3.6699566068120236E-3</v>
      </c>
      <c r="E2053" s="10">
        <f t="shared" ca="1" si="162"/>
        <v>14.237556320088656</v>
      </c>
      <c r="F2053" s="10">
        <f t="shared" ca="1" si="163"/>
        <v>-3.6767074194140712E-3</v>
      </c>
    </row>
    <row r="2054" spans="1:6" x14ac:dyDescent="0.35">
      <c r="A2054" s="10">
        <f t="shared" si="164"/>
        <v>45292</v>
      </c>
      <c r="B2054" s="10">
        <v>9.9395316466262706E-2</v>
      </c>
      <c r="C2054" s="10">
        <f t="shared" ca="1" si="160"/>
        <v>0.86521879769292764</v>
      </c>
      <c r="D2054" s="10">
        <f t="shared" ca="1" si="161"/>
        <v>3.6642016082295485E-3</v>
      </c>
      <c r="E2054" s="10">
        <f t="shared" ca="1" si="162"/>
        <v>14.237638559018398</v>
      </c>
      <c r="F2054" s="10">
        <f t="shared" ca="1" si="163"/>
        <v>-3.6709312391215196E-3</v>
      </c>
    </row>
    <row r="2055" spans="1:6" x14ac:dyDescent="0.35">
      <c r="A2055" s="10">
        <f t="shared" si="164"/>
        <v>45352</v>
      </c>
      <c r="B2055" s="10">
        <v>9.8028638335478493E-2</v>
      </c>
      <c r="C2055" s="10">
        <f t="shared" ca="1" si="160"/>
        <v>0.85176431030774991</v>
      </c>
      <c r="D2055" s="10">
        <f t="shared" ca="1" si="161"/>
        <v>3.6072218541533209E-3</v>
      </c>
      <c r="E2055" s="10">
        <f t="shared" ca="1" si="162"/>
        <v>14.238452799704149</v>
      </c>
      <c r="F2055" s="10">
        <f t="shared" ca="1" si="163"/>
        <v>-3.6137435671398286E-3</v>
      </c>
    </row>
    <row r="2056" spans="1:6" x14ac:dyDescent="0.35">
      <c r="A2056" s="10">
        <f t="shared" si="164"/>
        <v>45412</v>
      </c>
      <c r="B2056" s="10">
        <v>9.8402866196928604E-2</v>
      </c>
      <c r="C2056" s="10">
        <f t="shared" ca="1" si="160"/>
        <v>0.85544845797035529</v>
      </c>
      <c r="D2056" s="10">
        <f t="shared" ca="1" si="161"/>
        <v>3.6228242195044547E-3</v>
      </c>
      <c r="E2056" s="10">
        <f t="shared" ca="1" si="162"/>
        <v>14.23822984190328</v>
      </c>
      <c r="F2056" s="10">
        <f t="shared" ca="1" si="163"/>
        <v>-3.6294025400390529E-3</v>
      </c>
    </row>
    <row r="2057" spans="1:6" x14ac:dyDescent="0.35">
      <c r="A2057" s="10">
        <f t="shared" si="164"/>
        <v>45472</v>
      </c>
      <c r="B2057" s="10">
        <v>9.9909851095869598E-2</v>
      </c>
      <c r="C2057" s="10">
        <f t="shared" ca="1" si="160"/>
        <v>0.87028421838515058</v>
      </c>
      <c r="D2057" s="10">
        <f t="shared" ca="1" si="161"/>
        <v>3.6856536648611129E-3</v>
      </c>
      <c r="E2057" s="10">
        <f t="shared" ca="1" si="162"/>
        <v>14.237332009129135</v>
      </c>
      <c r="F2057" s="10">
        <f t="shared" ca="1" si="163"/>
        <v>-3.692462421290258E-3</v>
      </c>
    </row>
    <row r="2058" spans="1:6" x14ac:dyDescent="0.35">
      <c r="A2058" s="10">
        <f t="shared" si="164"/>
        <v>45532</v>
      </c>
      <c r="B2058" s="10">
        <v>9.95612400910246E-2</v>
      </c>
      <c r="C2058" s="10">
        <f t="shared" ca="1" si="160"/>
        <v>0.86685226007589622</v>
      </c>
      <c r="D2058" s="10">
        <f t="shared" ca="1" si="161"/>
        <v>3.6711193214214203E-3</v>
      </c>
      <c r="E2058" s="10">
        <f t="shared" ca="1" si="162"/>
        <v>14.237539704896887</v>
      </c>
      <c r="F2058" s="10">
        <f t="shared" ca="1" si="163"/>
        <v>-3.6778744175343463E-3</v>
      </c>
    </row>
    <row r="2059" spans="1:6" x14ac:dyDescent="0.35">
      <c r="A2059" s="10">
        <f t="shared" si="164"/>
        <v>45592</v>
      </c>
      <c r="B2059" s="10">
        <v>9.8291730483649101E-2</v>
      </c>
      <c r="C2059" s="10">
        <f t="shared" ca="1" si="160"/>
        <v>0.85435436418288546</v>
      </c>
      <c r="D2059" s="10">
        <f t="shared" ca="1" si="161"/>
        <v>3.6181907323145201E-3</v>
      </c>
      <c r="E2059" s="10">
        <f t="shared" ca="1" si="162"/>
        <v>14.238296054435224</v>
      </c>
      <c r="F2059" s="10">
        <f t="shared" ca="1" si="163"/>
        <v>-3.6247522163173136E-3</v>
      </c>
    </row>
    <row r="2060" spans="1:6" x14ac:dyDescent="0.35">
      <c r="A2060" s="10">
        <f t="shared" si="164"/>
        <v>45652</v>
      </c>
      <c r="B2060" s="10">
        <v>9.8650408217439298E-2</v>
      </c>
      <c r="C2060" s="10">
        <f t="shared" ca="1" si="160"/>
        <v>0.85788542605906792</v>
      </c>
      <c r="D2060" s="10">
        <f t="shared" ca="1" si="161"/>
        <v>3.6331447793601528E-3</v>
      </c>
      <c r="E2060" s="10">
        <f t="shared" ca="1" si="162"/>
        <v>14.238082361102942</v>
      </c>
      <c r="F2060" s="10">
        <f t="shared" ca="1" si="163"/>
        <v>-3.6397606790626912E-3</v>
      </c>
    </row>
    <row r="2061" spans="1:6" x14ac:dyDescent="0.35">
      <c r="A2061" s="10">
        <f t="shared" si="164"/>
        <v>45712</v>
      </c>
      <c r="B2061" s="10">
        <v>9.8933947295635802E-2</v>
      </c>
      <c r="C2061" s="10">
        <f t="shared" ca="1" si="160"/>
        <v>0.86067677309599655</v>
      </c>
      <c r="D2061" s="10">
        <f t="shared" ca="1" si="161"/>
        <v>3.6449661340615456E-3</v>
      </c>
      <c r="E2061" s="10">
        <f t="shared" ca="1" si="162"/>
        <v>14.237913433944261</v>
      </c>
      <c r="F2061" s="10">
        <f t="shared" ca="1" si="163"/>
        <v>-3.6516252094482178E-3</v>
      </c>
    </row>
    <row r="2062" spans="1:6" x14ac:dyDescent="0.35">
      <c r="A2062" s="10">
        <f t="shared" si="164"/>
        <v>45772</v>
      </c>
      <c r="B2062" s="10">
        <v>9.93828617857649E-2</v>
      </c>
      <c r="C2062" s="10">
        <f t="shared" ca="1" si="160"/>
        <v>0.86509618554463197</v>
      </c>
      <c r="D2062" s="10">
        <f t="shared" ca="1" si="161"/>
        <v>3.6636823457815164E-3</v>
      </c>
      <c r="E2062" s="10">
        <f t="shared" ca="1" si="162"/>
        <v>14.237645979278781</v>
      </c>
      <c r="F2062" s="10">
        <f t="shared" ca="1" si="163"/>
        <v>-3.6704100671295409E-3</v>
      </c>
    </row>
    <row r="2063" spans="1:6" x14ac:dyDescent="0.35">
      <c r="A2063" s="10">
        <f t="shared" si="164"/>
        <v>45832</v>
      </c>
      <c r="B2063" s="10">
        <v>9.9846877770318296E-2</v>
      </c>
      <c r="C2063" s="10">
        <f t="shared" ca="1" si="160"/>
        <v>0.8696642671360979</v>
      </c>
      <c r="D2063" s="10">
        <f t="shared" ca="1" si="161"/>
        <v>3.6830281713213747E-3</v>
      </c>
      <c r="E2063" s="10">
        <f t="shared" ca="1" si="162"/>
        <v>14.237369527431817</v>
      </c>
      <c r="F2063" s="10">
        <f t="shared" ca="1" si="163"/>
        <v>-3.6898272187660818E-3</v>
      </c>
    </row>
    <row r="2064" spans="1:6" x14ac:dyDescent="0.35">
      <c r="A2064" s="10">
        <f t="shared" si="164"/>
        <v>45892</v>
      </c>
      <c r="B2064" s="10">
        <v>9.9656336225773898E-2</v>
      </c>
      <c r="C2064" s="10">
        <f t="shared" ca="1" si="160"/>
        <v>0.86778844959744028</v>
      </c>
      <c r="D2064" s="10">
        <f t="shared" ca="1" si="161"/>
        <v>3.6750840840451596E-3</v>
      </c>
      <c r="E2064" s="10">
        <f t="shared" ca="1" si="162"/>
        <v>14.237483048438994</v>
      </c>
      <c r="F2064" s="10">
        <f t="shared" ca="1" si="163"/>
        <v>-3.6818537968229571E-3</v>
      </c>
    </row>
    <row r="2065" spans="1:6" x14ac:dyDescent="0.35">
      <c r="A2065" s="10">
        <f t="shared" si="164"/>
        <v>45952</v>
      </c>
      <c r="B2065" s="10">
        <v>0.10073681806753899</v>
      </c>
      <c r="C2065" s="10">
        <f t="shared" ca="1" si="160"/>
        <v>0.87842543059720235</v>
      </c>
      <c r="D2065" s="10">
        <f t="shared" ca="1" si="161"/>
        <v>3.7201316985791522E-3</v>
      </c>
      <c r="E2065" s="10">
        <f t="shared" ca="1" si="162"/>
        <v>14.236839318027304</v>
      </c>
      <c r="F2065" s="10">
        <f t="shared" ca="1" si="163"/>
        <v>-3.7270685979701014E-3</v>
      </c>
    </row>
    <row r="2066" spans="1:6" x14ac:dyDescent="0.35">
      <c r="A2066" s="10">
        <f t="shared" si="164"/>
        <v>46012</v>
      </c>
      <c r="B2066" s="10">
        <v>9.9985567617116994E-2</v>
      </c>
      <c r="C2066" s="10">
        <f t="shared" ca="1" si="160"/>
        <v>0.87102962211776769</v>
      </c>
      <c r="D2066" s="10">
        <f t="shared" ca="1" si="161"/>
        <v>3.6888104496687461E-3</v>
      </c>
      <c r="E2066" s="10">
        <f t="shared" ca="1" si="162"/>
        <v>14.237286898674233</v>
      </c>
      <c r="F2066" s="10">
        <f t="shared" ca="1" si="163"/>
        <v>-3.695630888973542E-3</v>
      </c>
    </row>
    <row r="2067" spans="1:6" x14ac:dyDescent="0.35">
      <c r="A2067" s="10">
        <f t="shared" si="164"/>
        <v>46072</v>
      </c>
      <c r="B2067" s="10">
        <v>9.9739187270149396E-2</v>
      </c>
      <c r="C2067" s="10">
        <f t="shared" ca="1" si="160"/>
        <v>0.86860409031509722</v>
      </c>
      <c r="D2067" s="10">
        <f t="shared" ca="1" si="161"/>
        <v>3.6785383224844366E-3</v>
      </c>
      <c r="E2067" s="10">
        <f t="shared" ca="1" si="162"/>
        <v>14.237433687371697</v>
      </c>
      <c r="F2067" s="10">
        <f t="shared" ca="1" si="163"/>
        <v>-3.6853207827148115E-3</v>
      </c>
    </row>
    <row r="2068" spans="1:6" x14ac:dyDescent="0.35">
      <c r="A2068" s="10">
        <f t="shared" si="164"/>
        <v>46132</v>
      </c>
      <c r="B2068" s="10">
        <v>0.101482969908863</v>
      </c>
      <c r="C2068" s="10">
        <f t="shared" ca="1" si="160"/>
        <v>0.88577104498173964</v>
      </c>
      <c r="D2068" s="10">
        <f t="shared" ca="1" si="161"/>
        <v>3.7512403754976676E-3</v>
      </c>
      <c r="E2068" s="10">
        <f t="shared" ca="1" si="162"/>
        <v>14.236394775034137</v>
      </c>
      <c r="F2068" s="10">
        <f t="shared" ca="1" si="163"/>
        <v>-3.7582939229015562E-3</v>
      </c>
    </row>
    <row r="2069" spans="1:6" x14ac:dyDescent="0.35">
      <c r="A2069" s="10">
        <f t="shared" si="164"/>
        <v>46192</v>
      </c>
      <c r="B2069" s="10">
        <v>0.100143631273084</v>
      </c>
      <c r="C2069" s="10">
        <f t="shared" ref="C2069:C2096" ca="1" si="165">(B2069-$C$2)/($C$798-$C$2)</f>
        <v>0.87258570574664873</v>
      </c>
      <c r="D2069" s="10">
        <f t="shared" ref="D2069:D2096" ca="1" si="166">$K$4*C2069</f>
        <v>3.6954004638370575E-3</v>
      </c>
      <c r="E2069" s="10">
        <f t="shared" ref="E2069:E2096" ca="1" si="167">$J$6*(1-D2069)</f>
        <v>14.237192727371767</v>
      </c>
      <c r="F2069" s="10">
        <f t="shared" ref="F2069:F2096" ca="1" si="168">LN(E2069/$J$6)</f>
        <v>-3.7022453243348184E-3</v>
      </c>
    </row>
    <row r="2070" spans="1:6" x14ac:dyDescent="0.35">
      <c r="A2070" s="10">
        <f t="shared" ref="A2070:A2096" si="169">A2069+60</f>
        <v>46252</v>
      </c>
      <c r="B2070" s="10">
        <v>0.101582173007722</v>
      </c>
      <c r="C2070" s="10">
        <f t="shared" ca="1" si="165"/>
        <v>0.88674766618618006</v>
      </c>
      <c r="D2070" s="10">
        <f t="shared" ca="1" si="166"/>
        <v>3.7553763662984724E-3</v>
      </c>
      <c r="E2070" s="10">
        <f t="shared" ca="1" si="167"/>
        <v>14.236335671725593</v>
      </c>
      <c r="F2070" s="10">
        <f t="shared" ca="1" si="168"/>
        <v>-3.7624454958358556E-3</v>
      </c>
    </row>
    <row r="2071" spans="1:6" x14ac:dyDescent="0.35">
      <c r="A2071" s="10">
        <f t="shared" si="169"/>
        <v>46312</v>
      </c>
      <c r="B2071" s="10">
        <v>0.10087573838918901</v>
      </c>
      <c r="C2071" s="10">
        <f t="shared" ca="1" si="165"/>
        <v>0.87979305452640977</v>
      </c>
      <c r="D2071" s="10">
        <f t="shared" ca="1" si="166"/>
        <v>3.7259235859193455E-3</v>
      </c>
      <c r="E2071" s="10">
        <f t="shared" ca="1" si="167"/>
        <v>14.23675655195721</v>
      </c>
      <c r="F2071" s="10">
        <f t="shared" ca="1" si="168"/>
        <v>-3.7328821292480544E-3</v>
      </c>
    </row>
    <row r="2072" spans="1:6" x14ac:dyDescent="0.35">
      <c r="A2072" s="10">
        <f t="shared" si="169"/>
        <v>46372</v>
      </c>
      <c r="B2072" s="10">
        <v>0.10123280437512</v>
      </c>
      <c r="C2072" s="10">
        <f t="shared" ca="1" si="165"/>
        <v>0.88330824928600393</v>
      </c>
      <c r="D2072" s="10">
        <f t="shared" ca="1" si="166"/>
        <v>3.7408104357262266E-3</v>
      </c>
      <c r="E2072" s="10">
        <f t="shared" ca="1" si="167"/>
        <v>14.236543818873471</v>
      </c>
      <c r="F2072" s="10">
        <f t="shared" ca="1" si="168"/>
        <v>-3.7478247654000791E-3</v>
      </c>
    </row>
    <row r="2073" spans="1:6" x14ac:dyDescent="0.35">
      <c r="A2073" s="10">
        <f t="shared" si="169"/>
        <v>46432</v>
      </c>
      <c r="B2073" s="10">
        <v>0.102019572136129</v>
      </c>
      <c r="C2073" s="10">
        <f t="shared" ca="1" si="165"/>
        <v>0.89105371376452458</v>
      </c>
      <c r="D2073" s="10">
        <f t="shared" ca="1" si="166"/>
        <v>3.7736124777927615E-3</v>
      </c>
      <c r="E2073" s="10">
        <f t="shared" ca="1" si="167"/>
        <v>14.236075077692341</v>
      </c>
      <c r="F2073" s="10">
        <f t="shared" ca="1" si="168"/>
        <v>-3.7807505164786774E-3</v>
      </c>
    </row>
    <row r="2074" spans="1:6" x14ac:dyDescent="0.35">
      <c r="A2074" s="10">
        <f t="shared" si="169"/>
        <v>46492</v>
      </c>
      <c r="B2074" s="10">
        <v>0.102157742101771</v>
      </c>
      <c r="C2074" s="10">
        <f t="shared" ca="1" si="165"/>
        <v>0.89241395069073781</v>
      </c>
      <c r="D2074" s="10">
        <f t="shared" ca="1" si="166"/>
        <v>3.7793730811752748E-3</v>
      </c>
      <c r="E2074" s="10">
        <f t="shared" ca="1" si="167"/>
        <v>14.235992758670005</v>
      </c>
      <c r="F2074" s="10">
        <f t="shared" ca="1" si="168"/>
        <v>-3.7865329572068832E-3</v>
      </c>
    </row>
    <row r="2075" spans="1:6" x14ac:dyDescent="0.35">
      <c r="A2075" s="10">
        <f t="shared" si="169"/>
        <v>46552</v>
      </c>
      <c r="B2075" s="10">
        <v>0.10046488325473001</v>
      </c>
      <c r="C2075" s="10">
        <f t="shared" ca="1" si="165"/>
        <v>0.87574832365730437</v>
      </c>
      <c r="D2075" s="10">
        <f t="shared" ca="1" si="166"/>
        <v>3.7087941506886843E-3</v>
      </c>
      <c r="E2075" s="10">
        <f t="shared" ca="1" si="167"/>
        <v>14.237001331586658</v>
      </c>
      <c r="F2075" s="10">
        <f t="shared" ca="1" si="168"/>
        <v>-3.7156887801682655E-3</v>
      </c>
    </row>
    <row r="2076" spans="1:6" x14ac:dyDescent="0.35">
      <c r="A2076" s="10">
        <f t="shared" si="169"/>
        <v>46612</v>
      </c>
      <c r="B2076" s="10">
        <v>0.10011047025363699</v>
      </c>
      <c r="C2076" s="10">
        <f t="shared" ca="1" si="165"/>
        <v>0.87225924664279719</v>
      </c>
      <c r="D2076" s="10">
        <f t="shared" ca="1" si="166"/>
        <v>3.6940179095322464E-3</v>
      </c>
      <c r="E2076" s="10">
        <f t="shared" ca="1" si="167"/>
        <v>14.237212484072783</v>
      </c>
      <c r="F2076" s="10">
        <f t="shared" ca="1" si="168"/>
        <v>-3.7008576429508424E-3</v>
      </c>
    </row>
    <row r="2077" spans="1:6" x14ac:dyDescent="0.35">
      <c r="A2077" s="10">
        <f t="shared" si="169"/>
        <v>46672</v>
      </c>
      <c r="B2077" s="10">
        <v>0.100718857139021</v>
      </c>
      <c r="C2077" s="10">
        <f t="shared" ca="1" si="165"/>
        <v>0.87824861128567011</v>
      </c>
      <c r="D2077" s="10">
        <f t="shared" ca="1" si="166"/>
        <v>3.7193828687948128E-3</v>
      </c>
      <c r="E2077" s="10">
        <f t="shared" ca="1" si="167"/>
        <v>14.236850018804921</v>
      </c>
      <c r="F2077" s="10">
        <f t="shared" ca="1" si="168"/>
        <v>-3.7263169723208262E-3</v>
      </c>
    </row>
    <row r="2078" spans="1:6" x14ac:dyDescent="0.35">
      <c r="A2078" s="10">
        <f t="shared" si="169"/>
        <v>46732</v>
      </c>
      <c r="B2078" s="10">
        <v>0.10132487972717399</v>
      </c>
      <c r="C2078" s="10">
        <f t="shared" ca="1" si="165"/>
        <v>0.88421470021603044</v>
      </c>
      <c r="D2078" s="10">
        <f t="shared" ca="1" si="166"/>
        <v>3.744649255414889E-3</v>
      </c>
      <c r="E2078" s="10">
        <f t="shared" ca="1" si="167"/>
        <v>14.236488962140122</v>
      </c>
      <c r="F2078" s="10">
        <f t="shared" ca="1" si="168"/>
        <v>-3.7516780067298732E-3</v>
      </c>
    </row>
    <row r="2079" spans="1:6" x14ac:dyDescent="0.35">
      <c r="A2079" s="10">
        <f t="shared" si="169"/>
        <v>46792</v>
      </c>
      <c r="B2079" s="10">
        <v>0.101405700931874</v>
      </c>
      <c r="C2079" s="10">
        <f t="shared" ca="1" si="165"/>
        <v>0.88501035784352688</v>
      </c>
      <c r="D2079" s="10">
        <f t="shared" ca="1" si="166"/>
        <v>3.7480188654673363E-3</v>
      </c>
      <c r="E2079" s="10">
        <f t="shared" ca="1" si="167"/>
        <v>14.23644081041247</v>
      </c>
      <c r="F2079" s="10">
        <f t="shared" ca="1" si="168"/>
        <v>-3.7550602879378183E-3</v>
      </c>
    </row>
    <row r="2080" spans="1:6" x14ac:dyDescent="0.35">
      <c r="A2080" s="10">
        <f t="shared" si="169"/>
        <v>46852</v>
      </c>
      <c r="B2080" s="10">
        <v>0.101854148381332</v>
      </c>
      <c r="C2080" s="10">
        <f t="shared" ca="1" si="165"/>
        <v>0.88942517243354724</v>
      </c>
      <c r="D2080" s="10">
        <f t="shared" ca="1" si="166"/>
        <v>3.7667156052560726E-3</v>
      </c>
      <c r="E2080" s="10">
        <f t="shared" ca="1" si="167"/>
        <v>14.23617363400089</v>
      </c>
      <c r="F2080" s="10">
        <f t="shared" ca="1" si="168"/>
        <v>-3.7738275431970906E-3</v>
      </c>
    </row>
    <row r="2081" spans="1:6" x14ac:dyDescent="0.35">
      <c r="A2081" s="10">
        <f t="shared" si="169"/>
        <v>46912</v>
      </c>
      <c r="B2081" s="10">
        <v>0.102229148147179</v>
      </c>
      <c r="C2081" s="10">
        <f t="shared" ca="1" si="165"/>
        <v>0.89311691923580117</v>
      </c>
      <c r="D2081" s="10">
        <f t="shared" ca="1" si="166"/>
        <v>3.7823501529636182E-3</v>
      </c>
      <c r="E2081" s="10">
        <f t="shared" ca="1" si="167"/>
        <v>14.23595021631415</v>
      </c>
      <c r="F2081" s="10">
        <f t="shared" ca="1" si="168"/>
        <v>-3.7895213276101535E-3</v>
      </c>
    </row>
    <row r="2082" spans="1:6" x14ac:dyDescent="0.35">
      <c r="A2082" s="10">
        <f t="shared" si="169"/>
        <v>46972</v>
      </c>
      <c r="B2082" s="10">
        <v>0.10210085504387</v>
      </c>
      <c r="C2082" s="10">
        <f t="shared" ca="1" si="165"/>
        <v>0.89185391670345959</v>
      </c>
      <c r="D2082" s="10">
        <f t="shared" ca="1" si="166"/>
        <v>3.7770013372391514E-3</v>
      </c>
      <c r="E2082" s="10">
        <f t="shared" ca="1" si="167"/>
        <v>14.236026650890851</v>
      </c>
      <c r="F2082" s="10">
        <f t="shared" ca="1" si="168"/>
        <v>-3.7841522183938141E-3</v>
      </c>
    </row>
    <row r="2083" spans="1:6" x14ac:dyDescent="0.35">
      <c r="A2083" s="10">
        <f t="shared" si="169"/>
        <v>47032</v>
      </c>
      <c r="B2083" s="10">
        <v>0.10006099411457001</v>
      </c>
      <c r="C2083" s="10">
        <f t="shared" ca="1" si="165"/>
        <v>0.87177217066349388</v>
      </c>
      <c r="D2083" s="10">
        <f t="shared" ca="1" si="166"/>
        <v>3.6919551427598966E-3</v>
      </c>
      <c r="E2083" s="10">
        <f t="shared" ca="1" si="167"/>
        <v>14.237241961009961</v>
      </c>
      <c r="F2083" s="10">
        <f t="shared" ca="1" si="168"/>
        <v>-3.6987872301719529E-3</v>
      </c>
    </row>
    <row r="2084" spans="1:6" x14ac:dyDescent="0.35">
      <c r="A2084" s="10">
        <f t="shared" si="169"/>
        <v>47092</v>
      </c>
      <c r="B2084" s="10">
        <v>0.102329234615509</v>
      </c>
      <c r="C2084" s="10">
        <f t="shared" ca="1" si="165"/>
        <v>0.89410223691612456</v>
      </c>
      <c r="D2084" s="10">
        <f t="shared" ca="1" si="166"/>
        <v>3.7865229733397877E-3</v>
      </c>
      <c r="E2084" s="10">
        <f t="shared" ca="1" si="167"/>
        <v>14.235890586710973</v>
      </c>
      <c r="F2084" s="10">
        <f t="shared" ca="1" si="168"/>
        <v>-3.7937099997503942E-3</v>
      </c>
    </row>
    <row r="2085" spans="1:6" x14ac:dyDescent="0.35">
      <c r="A2085" s="10">
        <f t="shared" si="169"/>
        <v>47152</v>
      </c>
      <c r="B2085" s="10">
        <v>9.9677618101544602E-2</v>
      </c>
      <c r="C2085" s="10">
        <f t="shared" ca="1" si="165"/>
        <v>0.86799796251978834</v>
      </c>
      <c r="D2085" s="10">
        <f t="shared" ca="1" si="166"/>
        <v>3.6759713712713037E-3</v>
      </c>
      <c r="E2085" s="10">
        <f t="shared" ca="1" si="167"/>
        <v>14.237470369104532</v>
      </c>
      <c r="F2085" s="10">
        <f t="shared" ca="1" si="168"/>
        <v>-3.6827443573289268E-3</v>
      </c>
    </row>
    <row r="2086" spans="1:6" x14ac:dyDescent="0.35">
      <c r="A2086" s="10">
        <f t="shared" si="169"/>
        <v>47212</v>
      </c>
      <c r="B2086" s="10">
        <v>0.100086773333282</v>
      </c>
      <c r="C2086" s="10">
        <f t="shared" ca="1" si="165"/>
        <v>0.87202595841728003</v>
      </c>
      <c r="D2086" s="10">
        <f t="shared" ca="1" si="166"/>
        <v>3.693029933897181E-3</v>
      </c>
      <c r="E2086" s="10">
        <f t="shared" ca="1" si="167"/>
        <v>14.237226602244608</v>
      </c>
      <c r="F2086" s="10">
        <f t="shared" ca="1" si="168"/>
        <v>-3.699866004676072E-3</v>
      </c>
    </row>
    <row r="2087" spans="1:6" x14ac:dyDescent="0.35">
      <c r="A2087" s="10">
        <f t="shared" si="169"/>
        <v>47272</v>
      </c>
      <c r="B2087" s="10">
        <v>0.10204984326526</v>
      </c>
      <c r="C2087" s="10">
        <f t="shared" ca="1" si="165"/>
        <v>0.89135172286839048</v>
      </c>
      <c r="D2087" s="10">
        <f t="shared" ca="1" si="166"/>
        <v>3.7748745463476339E-3</v>
      </c>
      <c r="E2087" s="10">
        <f t="shared" ca="1" si="167"/>
        <v>14.236057042732691</v>
      </c>
      <c r="F2087" s="10">
        <f t="shared" ca="1" si="168"/>
        <v>-3.7820173664338988E-3</v>
      </c>
    </row>
    <row r="2088" spans="1:6" x14ac:dyDescent="0.35">
      <c r="A2088" s="10">
        <f t="shared" si="169"/>
        <v>47332</v>
      </c>
      <c r="B2088" s="10">
        <v>0.100904441197777</v>
      </c>
      <c r="C2088" s="10">
        <f t="shared" ca="1" si="165"/>
        <v>0.88007562404103623</v>
      </c>
      <c r="D2088" s="10">
        <f t="shared" ca="1" si="166"/>
        <v>3.7271202678137885E-3</v>
      </c>
      <c r="E2088" s="10">
        <f t="shared" ca="1" si="167"/>
        <v>14.236739451372941</v>
      </c>
      <c r="F2088" s="10">
        <f t="shared" ca="1" si="168"/>
        <v>-3.7340832872841691E-3</v>
      </c>
    </row>
    <row r="2089" spans="1:6" x14ac:dyDescent="0.35">
      <c r="A2089" s="10">
        <f t="shared" si="169"/>
        <v>47392</v>
      </c>
      <c r="B2089" s="10">
        <v>0.102101296217064</v>
      </c>
      <c r="C2089" s="10">
        <f t="shared" ca="1" si="165"/>
        <v>0.89185825990544676</v>
      </c>
      <c r="D2089" s="10">
        <f t="shared" ca="1" si="166"/>
        <v>3.7770197306995672E-3</v>
      </c>
      <c r="E2089" s="10">
        <f t="shared" ca="1" si="167"/>
        <v>14.236026388048302</v>
      </c>
      <c r="F2089" s="10">
        <f t="shared" ca="1" si="168"/>
        <v>-3.7841706815900334E-3</v>
      </c>
    </row>
    <row r="2090" spans="1:6" x14ac:dyDescent="0.35">
      <c r="A2090" s="10">
        <f t="shared" si="169"/>
        <v>47452</v>
      </c>
      <c r="B2090" s="10">
        <v>0.10293441304992999</v>
      </c>
      <c r="C2090" s="10">
        <f t="shared" ca="1" si="165"/>
        <v>0.90006001543638714</v>
      </c>
      <c r="D2090" s="10">
        <f t="shared" ca="1" si="166"/>
        <v>3.8117541653730994E-3</v>
      </c>
      <c r="E2090" s="10">
        <f t="shared" ca="1" si="167"/>
        <v>14.235530032976818</v>
      </c>
      <c r="F2090" s="10">
        <f t="shared" ca="1" si="168"/>
        <v>-3.8190374141418566E-3</v>
      </c>
    </row>
    <row r="2091" spans="1:6" x14ac:dyDescent="0.35">
      <c r="A2091" s="10">
        <f t="shared" si="169"/>
        <v>47512</v>
      </c>
      <c r="B2091" s="10">
        <v>0.101867710013665</v>
      </c>
      <c r="C2091" s="10">
        <f t="shared" ca="1" si="165"/>
        <v>0.88955868215104161</v>
      </c>
      <c r="D2091" s="10">
        <f t="shared" ca="1" si="166"/>
        <v>3.7672810189096611E-3</v>
      </c>
      <c r="E2091" s="10">
        <f t="shared" ca="1" si="167"/>
        <v>14.236165554239781</v>
      </c>
      <c r="F2091" s="10">
        <f t="shared" ca="1" si="168"/>
        <v>-3.774395094816536E-3</v>
      </c>
    </row>
    <row r="2092" spans="1:6" x14ac:dyDescent="0.35">
      <c r="A2092" s="10">
        <f t="shared" si="169"/>
        <v>47572</v>
      </c>
      <c r="B2092" s="10">
        <v>0.10360614144425399</v>
      </c>
      <c r="C2092" s="10">
        <f t="shared" ca="1" si="165"/>
        <v>0.90667295597017039</v>
      </c>
      <c r="D2092" s="10">
        <f t="shared" ca="1" si="166"/>
        <v>3.8397599685336715E-3</v>
      </c>
      <c r="E2092" s="10">
        <f t="shared" ca="1" si="167"/>
        <v>14.235129830049653</v>
      </c>
      <c r="F2092" s="10">
        <f t="shared" ca="1" si="168"/>
        <v>-3.8471507721825481E-3</v>
      </c>
    </row>
    <row r="2093" spans="1:6" x14ac:dyDescent="0.35">
      <c r="A2093" s="10">
        <f t="shared" si="169"/>
        <v>47632</v>
      </c>
      <c r="B2093" s="10">
        <v>0.113216285309543</v>
      </c>
      <c r="C2093" s="10">
        <f t="shared" ca="1" si="165"/>
        <v>1.0012815960682457</v>
      </c>
      <c r="D2093" s="10">
        <f t="shared" ca="1" si="166"/>
        <v>4.2404275593490208E-3</v>
      </c>
      <c r="E2093" s="10">
        <f t="shared" ca="1" si="167"/>
        <v>14.229404290176902</v>
      </c>
      <c r="F2093" s="10">
        <f t="shared" ca="1" si="168"/>
        <v>-4.2494436694270011E-3</v>
      </c>
    </row>
    <row r="2094" spans="1:6" x14ac:dyDescent="0.35">
      <c r="A2094" s="10">
        <f t="shared" si="169"/>
        <v>47692</v>
      </c>
      <c r="B2094" s="10">
        <v>0.112569747156677</v>
      </c>
      <c r="C2094" s="10">
        <f t="shared" ca="1" si="165"/>
        <v>0.99491664500491073</v>
      </c>
      <c r="D2094" s="10">
        <f t="shared" ca="1" si="166"/>
        <v>4.2134719915957967E-3</v>
      </c>
      <c r="E2094" s="10">
        <f t="shared" ca="1" si="167"/>
        <v>14.229789485240095</v>
      </c>
      <c r="F2094" s="10">
        <f t="shared" ca="1" si="168"/>
        <v>-4.2223736781786978E-3</v>
      </c>
    </row>
    <row r="2095" spans="1:6" x14ac:dyDescent="0.35">
      <c r="A2095" s="10">
        <f t="shared" si="169"/>
        <v>47752</v>
      </c>
      <c r="B2095" s="10">
        <v>0.11237867548277</v>
      </c>
      <c r="C2095" s="10">
        <f t="shared" ca="1" si="165"/>
        <v>0.99303560852064987</v>
      </c>
      <c r="D2095" s="10">
        <f t="shared" ca="1" si="166"/>
        <v>4.2055058020849523E-3</v>
      </c>
      <c r="E2095" s="10">
        <f t="shared" ca="1" si="167"/>
        <v>14.229903322088205</v>
      </c>
      <c r="F2095" s="10">
        <f t="shared" ca="1" si="168"/>
        <v>-4.2143738133254465E-3</v>
      </c>
    </row>
    <row r="2096" spans="1:6" x14ac:dyDescent="0.35">
      <c r="A2096" s="10">
        <f t="shared" si="169"/>
        <v>47812</v>
      </c>
      <c r="B2096" s="10">
        <v>0.11308610351451601</v>
      </c>
      <c r="C2096" s="10">
        <f t="shared" ca="1" si="165"/>
        <v>1</v>
      </c>
      <c r="D2096" s="10">
        <f t="shared" ca="1" si="166"/>
        <v>4.235E-3</v>
      </c>
      <c r="E2096" s="10">
        <f t="shared" ca="1" si="167"/>
        <v>14.229481849999999</v>
      </c>
      <c r="F2096" s="10">
        <f t="shared" ca="1" si="168"/>
        <v>-4.2439930117507754E-3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58307-868F-428F-A98C-1C5EC1CEDC37}">
  <dimension ref="A1:T11"/>
  <sheetViews>
    <sheetView workbookViewId="0">
      <selection activeCell="Q2" sqref="Q2"/>
    </sheetView>
  </sheetViews>
  <sheetFormatPr defaultRowHeight="14.5" x14ac:dyDescent="0.35"/>
  <cols>
    <col min="7" max="7" width="15.26953125" customWidth="1"/>
  </cols>
  <sheetData>
    <row r="1" spans="1:20" ht="29" x14ac:dyDescent="0.35">
      <c r="A1" s="39" t="s">
        <v>1</v>
      </c>
      <c r="B1" s="40" t="s">
        <v>17</v>
      </c>
      <c r="C1" s="40" t="s">
        <v>2</v>
      </c>
      <c r="D1" s="40" t="s">
        <v>16</v>
      </c>
      <c r="E1" s="40" t="s">
        <v>3</v>
      </c>
      <c r="F1" s="40" t="s">
        <v>4</v>
      </c>
      <c r="G1" s="40" t="s">
        <v>28</v>
      </c>
      <c r="H1" s="41" t="s">
        <v>5</v>
      </c>
      <c r="I1" s="41" t="s">
        <v>6</v>
      </c>
      <c r="J1" s="41" t="s">
        <v>7</v>
      </c>
      <c r="K1" s="41" t="s">
        <v>27</v>
      </c>
      <c r="L1" s="42" t="s">
        <v>8</v>
      </c>
      <c r="M1" s="42" t="s">
        <v>9</v>
      </c>
      <c r="N1" s="42" t="s">
        <v>10</v>
      </c>
      <c r="O1" s="42" t="s">
        <v>11</v>
      </c>
      <c r="P1" s="42" t="s">
        <v>12</v>
      </c>
      <c r="Q1" s="42" t="s">
        <v>13</v>
      </c>
      <c r="R1" s="42" t="s">
        <v>14</v>
      </c>
      <c r="S1" s="42" t="s">
        <v>15</v>
      </c>
      <c r="T1" s="72" t="s">
        <v>18</v>
      </c>
    </row>
    <row r="2" spans="1:20" x14ac:dyDescent="0.35">
      <c r="A2" s="30">
        <v>5</v>
      </c>
      <c r="B2" s="31">
        <v>5</v>
      </c>
      <c r="C2" s="31">
        <v>4000</v>
      </c>
      <c r="D2" s="31">
        <v>50</v>
      </c>
      <c r="E2" s="31">
        <v>124</v>
      </c>
      <c r="F2" s="31">
        <v>10</v>
      </c>
      <c r="G2" s="31">
        <v>968.45</v>
      </c>
      <c r="H2" s="31">
        <f>G2/2</f>
        <v>484.22500000000002</v>
      </c>
      <c r="I2" s="31">
        <v>29.29</v>
      </c>
      <c r="J2" s="31">
        <v>30.35</v>
      </c>
      <c r="K2" s="31">
        <v>0</v>
      </c>
      <c r="L2" s="32">
        <f>K2/3</f>
        <v>0</v>
      </c>
      <c r="M2" s="32">
        <v>3.4</v>
      </c>
      <c r="N2" s="32">
        <f>SUM(H2:J2)+L2+M2</f>
        <v>547.26499999999999</v>
      </c>
      <c r="O2" s="32">
        <f>N2/C2</f>
        <v>0.13681625</v>
      </c>
      <c r="P2" s="32">
        <f>SUM(H2:J2,M2)/N2</f>
        <v>1</v>
      </c>
      <c r="Q2" s="32">
        <f>(H2+I2+J2)/N2</f>
        <v>0.9937872876942615</v>
      </c>
      <c r="R2" s="32">
        <f>O2*C2</f>
        <v>547.26499999999999</v>
      </c>
      <c r="S2" s="32">
        <f>R2/(E2/60)</f>
        <v>264.80564516129027</v>
      </c>
      <c r="T2" s="37">
        <v>1.6799999999999998E-5</v>
      </c>
    </row>
    <row r="3" spans="1:20" x14ac:dyDescent="0.35">
      <c r="A3" s="33">
        <v>5</v>
      </c>
      <c r="B3" s="18">
        <v>14</v>
      </c>
      <c r="C3" s="18">
        <v>4000</v>
      </c>
      <c r="D3" s="18">
        <v>50</v>
      </c>
      <c r="E3" s="18">
        <v>124</v>
      </c>
      <c r="F3" s="18">
        <v>10</v>
      </c>
      <c r="G3" s="18">
        <v>1806.94</v>
      </c>
      <c r="H3" s="18">
        <f t="shared" ref="H3:H4" si="0">G3/2</f>
        <v>903.47</v>
      </c>
      <c r="I3" s="18">
        <v>43.92</v>
      </c>
      <c r="J3" s="18">
        <v>42.23</v>
      </c>
      <c r="K3" s="18">
        <v>0</v>
      </c>
      <c r="L3" s="20">
        <f t="shared" ref="L3:L4" si="1">K3/3</f>
        <v>0</v>
      </c>
      <c r="M3" s="20">
        <v>8.92</v>
      </c>
      <c r="N3" s="20">
        <f t="shared" ref="N3:N4" si="2">SUM(H3:J3)+L3+M3</f>
        <v>998.54</v>
      </c>
      <c r="O3" s="20">
        <f>N3/C3</f>
        <v>0.249635</v>
      </c>
      <c r="P3" s="20">
        <f>SUM(H3:J3,M3)/N3</f>
        <v>1</v>
      </c>
      <c r="Q3" s="20">
        <f>(H3+I3+J3)/N3</f>
        <v>0.9910669577583272</v>
      </c>
      <c r="R3" s="20">
        <f t="shared" ref="R3:R4" si="3">O3*C3</f>
        <v>998.54</v>
      </c>
      <c r="S3" s="20">
        <f t="shared" ref="S3:S4" si="4">R3/(E3/60)</f>
        <v>483.16451612903217</v>
      </c>
      <c r="T3" s="38">
        <v>3.8999999999999999E-5</v>
      </c>
    </row>
    <row r="4" spans="1:20" x14ac:dyDescent="0.35">
      <c r="A4" s="34">
        <v>5</v>
      </c>
      <c r="B4" s="35">
        <v>20</v>
      </c>
      <c r="C4" s="35">
        <v>4000</v>
      </c>
      <c r="D4" s="35">
        <v>50</v>
      </c>
      <c r="E4" s="35">
        <v>287</v>
      </c>
      <c r="F4" s="35">
        <v>10</v>
      </c>
      <c r="G4" s="35">
        <v>2394.5</v>
      </c>
      <c r="H4" s="35">
        <f t="shared" si="0"/>
        <v>1197.25</v>
      </c>
      <c r="I4" s="35">
        <v>42.86</v>
      </c>
      <c r="J4" s="35">
        <v>41.49</v>
      </c>
      <c r="K4" s="35">
        <v>0</v>
      </c>
      <c r="L4" s="36">
        <f t="shared" si="1"/>
        <v>0</v>
      </c>
      <c r="M4" s="36">
        <v>7.71</v>
      </c>
      <c r="N4" s="36">
        <f t="shared" si="2"/>
        <v>1289.31</v>
      </c>
      <c r="O4" s="36">
        <f>N4/C4</f>
        <v>0.32232749999999999</v>
      </c>
      <c r="P4" s="36">
        <f>SUM(H4:J4,M4)/N4</f>
        <v>1</v>
      </c>
      <c r="Q4" s="36">
        <f>(H4+I4+J4)/N4</f>
        <v>0.99402005723991904</v>
      </c>
      <c r="R4" s="36">
        <f t="shared" si="3"/>
        <v>1289.31</v>
      </c>
      <c r="S4" s="36">
        <f t="shared" si="4"/>
        <v>269.54216027874565</v>
      </c>
      <c r="T4" s="8">
        <v>4.1E-5</v>
      </c>
    </row>
    <row r="5" spans="1:20" x14ac:dyDescent="0.3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x14ac:dyDescent="0.3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 x14ac:dyDescent="0.3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 x14ac:dyDescent="0.3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</row>
    <row r="9" spans="1:20" x14ac:dyDescent="0.3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</row>
    <row r="10" spans="1:20" x14ac:dyDescent="0.3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x14ac:dyDescent="0.3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D3E3C-9075-4349-8BA7-01A03A27463B}">
  <dimension ref="A1:P125"/>
  <sheetViews>
    <sheetView topLeftCell="A118" workbookViewId="0">
      <selection activeCell="A127" sqref="A127"/>
    </sheetView>
  </sheetViews>
  <sheetFormatPr defaultRowHeight="14.5" x14ac:dyDescent="0.35"/>
  <sheetData>
    <row r="1" spans="1:16" x14ac:dyDescent="0.35">
      <c r="A1" s="53" t="s">
        <v>31</v>
      </c>
      <c r="B1" s="53" t="s">
        <v>37</v>
      </c>
      <c r="C1" s="53" t="s">
        <v>32</v>
      </c>
      <c r="D1" s="53" t="s">
        <v>33</v>
      </c>
      <c r="E1" s="53" t="s">
        <v>47</v>
      </c>
      <c r="F1" s="53" t="s">
        <v>38</v>
      </c>
      <c r="G1" s="10"/>
      <c r="H1" s="10"/>
      <c r="I1" s="10"/>
      <c r="J1" s="10"/>
      <c r="K1" s="53" t="s">
        <v>39</v>
      </c>
      <c r="L1" s="53"/>
      <c r="M1" s="53"/>
      <c r="N1" s="10"/>
      <c r="O1" s="10"/>
      <c r="P1" s="10"/>
    </row>
    <row r="2" spans="1:16" x14ac:dyDescent="0.35">
      <c r="A2" s="10">
        <f>52</f>
        <v>52</v>
      </c>
      <c r="B2" s="10">
        <v>1.5923321965975099E-2</v>
      </c>
      <c r="C2" s="10">
        <f ca="1">(B2-$C$2)/($C$125-$C$2)</f>
        <v>0</v>
      </c>
      <c r="D2" s="10">
        <f ca="1">C2*$L$4</f>
        <v>0</v>
      </c>
      <c r="E2" s="10">
        <f ca="1">$L$6*(1-D2)</f>
        <v>9.9</v>
      </c>
      <c r="F2" s="10">
        <f ca="1">LN(E2/$L$6)</f>
        <v>0</v>
      </c>
      <c r="G2" s="10"/>
      <c r="H2" s="22"/>
      <c r="I2" s="10"/>
      <c r="J2" s="10"/>
      <c r="K2" s="10">
        <v>0.9937872876942615</v>
      </c>
      <c r="L2" s="10"/>
      <c r="M2" s="10"/>
      <c r="N2" s="10"/>
      <c r="O2" s="10"/>
      <c r="P2" s="10"/>
    </row>
    <row r="3" spans="1:16" x14ac:dyDescent="0.35">
      <c r="A3" s="10">
        <f>A2+60</f>
        <v>112</v>
      </c>
      <c r="B3" s="10">
        <v>1.9237532013670899E-2</v>
      </c>
      <c r="C3" s="10">
        <f t="shared" ref="C3:C66" ca="1" si="0">(B3-$C$2)/($C$125-$C$2)</f>
        <v>6.9551180879250871E-3</v>
      </c>
      <c r="D3" s="10">
        <f t="shared" ref="D3:D66" ca="1" si="1">C3*$L$4</f>
        <v>9.5157317509708065E-4</v>
      </c>
      <c r="E3" s="10">
        <f t="shared" ref="E3:E66" ca="1" si="2">$L$6*(1-D3)</f>
        <v>9.8905794255665391</v>
      </c>
      <c r="F3" s="10">
        <f t="shared" ref="F3:F66" ca="1" si="3">LN(E3/$L$6)</f>
        <v>-9.5202620826981353E-4</v>
      </c>
      <c r="G3" s="10"/>
      <c r="H3" s="22"/>
      <c r="I3" s="10"/>
      <c r="J3" s="10"/>
      <c r="K3" s="53" t="s">
        <v>34</v>
      </c>
      <c r="L3" s="53" t="s">
        <v>48</v>
      </c>
      <c r="M3" s="53" t="s">
        <v>40</v>
      </c>
      <c r="N3" s="10"/>
      <c r="O3" s="10"/>
      <c r="P3" s="10"/>
    </row>
    <row r="4" spans="1:16" x14ac:dyDescent="0.35">
      <c r="A4" s="10">
        <f t="shared" ref="A4:A67" si="4">A3+60</f>
        <v>172</v>
      </c>
      <c r="B4" s="10">
        <v>2.3622022021675099E-2</v>
      </c>
      <c r="C4" s="10">
        <f t="shared" ca="1" si="0"/>
        <v>1.6156298858648468E-2</v>
      </c>
      <c r="D4" s="10">
        <f t="shared" ca="1" si="1"/>
        <v>2.2104442237195635E-3</v>
      </c>
      <c r="E4" s="10">
        <f t="shared" ca="1" si="2"/>
        <v>9.8781166021851767</v>
      </c>
      <c r="F4" s="10">
        <f t="shared" ca="1" si="3"/>
        <v>-2.2128908616553225E-3</v>
      </c>
      <c r="G4" s="10"/>
      <c r="H4" s="22"/>
      <c r="I4" s="10"/>
      <c r="J4" s="10"/>
      <c r="K4" s="10">
        <v>0.13681625</v>
      </c>
      <c r="L4" s="10">
        <f>K4*K2</f>
        <v>0.13596625000000001</v>
      </c>
      <c r="M4" s="10">
        <f>K4*(1-K2)</f>
        <v>8.4999999999999497E-4</v>
      </c>
      <c r="N4" s="10"/>
      <c r="O4" s="10"/>
      <c r="P4" s="10"/>
    </row>
    <row r="5" spans="1:16" x14ac:dyDescent="0.35">
      <c r="A5" s="10">
        <f t="shared" si="4"/>
        <v>232</v>
      </c>
      <c r="B5" s="10">
        <v>2.7987957423917499E-2</v>
      </c>
      <c r="C5" s="10">
        <f t="shared" ca="1" si="0"/>
        <v>2.5318541399057228E-2</v>
      </c>
      <c r="D5" s="10">
        <f t="shared" ca="1" si="1"/>
        <v>3.4639878896887636E-3</v>
      </c>
      <c r="E5" s="10">
        <f t="shared" ca="1" si="2"/>
        <v>9.8657065198920826</v>
      </c>
      <c r="F5" s="10">
        <f t="shared" ca="1" si="3"/>
        <v>-3.4700013868757796E-3</v>
      </c>
      <c r="G5" s="10"/>
      <c r="H5" s="22"/>
      <c r="I5" s="10"/>
      <c r="J5" s="10"/>
      <c r="K5" s="53" t="s">
        <v>41</v>
      </c>
      <c r="L5" s="10"/>
      <c r="M5" s="10"/>
      <c r="N5" s="10"/>
      <c r="O5" s="10"/>
      <c r="P5" s="10"/>
    </row>
    <row r="6" spans="1:16" x14ac:dyDescent="0.35">
      <c r="A6" s="10">
        <f t="shared" si="4"/>
        <v>292</v>
      </c>
      <c r="B6" s="10">
        <v>3.1543277974591999E-2</v>
      </c>
      <c r="C6" s="10">
        <f t="shared" ca="1" si="0"/>
        <v>3.2779647941643411E-2</v>
      </c>
      <c r="D6" s="10">
        <f t="shared" ca="1" si="1"/>
        <v>4.4847885076958706E-3</v>
      </c>
      <c r="E6" s="10">
        <f t="shared" ca="1" si="2"/>
        <v>9.8556005937738114</v>
      </c>
      <c r="F6" s="10">
        <f t="shared" ca="1" si="3"/>
        <v>-4.4948753411833001E-3</v>
      </c>
      <c r="G6" s="10"/>
      <c r="H6" s="22"/>
      <c r="I6" s="10"/>
      <c r="J6" s="10"/>
      <c r="K6" s="10">
        <v>9.9</v>
      </c>
      <c r="L6" s="10"/>
      <c r="M6" s="10"/>
      <c r="N6" s="10"/>
      <c r="O6" s="10"/>
      <c r="P6" s="10"/>
    </row>
    <row r="7" spans="1:16" x14ac:dyDescent="0.35">
      <c r="A7" s="10">
        <f t="shared" si="4"/>
        <v>352</v>
      </c>
      <c r="B7" s="10">
        <v>3.6127794135993999E-2</v>
      </c>
      <c r="C7" s="10">
        <f t="shared" ca="1" si="0"/>
        <v>4.2400598581365398E-2</v>
      </c>
      <c r="D7" s="10">
        <f t="shared" ca="1" si="1"/>
        <v>5.8010908956577338E-3</v>
      </c>
      <c r="E7" s="10">
        <f t="shared" ca="1" si="2"/>
        <v>9.8425692001329885</v>
      </c>
      <c r="F7" s="10">
        <f t="shared" ca="1" si="3"/>
        <v>-5.8179825819311701E-3</v>
      </c>
      <c r="G7" s="10"/>
      <c r="H7" s="22"/>
      <c r="I7" s="10"/>
      <c r="J7" s="10"/>
      <c r="K7" s="10"/>
      <c r="L7" s="10"/>
      <c r="M7" s="10"/>
      <c r="N7" s="10"/>
      <c r="O7" s="10"/>
      <c r="P7" s="10"/>
    </row>
    <row r="8" spans="1:16" x14ac:dyDescent="0.35">
      <c r="A8" s="10">
        <f t="shared" si="4"/>
        <v>412</v>
      </c>
      <c r="B8" s="10">
        <v>4.2876097841680803E-2</v>
      </c>
      <c r="C8" s="10">
        <f t="shared" ca="1" si="0"/>
        <v>5.6562419495180392E-2</v>
      </c>
      <c r="D8" s="10">
        <f t="shared" ca="1" si="1"/>
        <v>7.7386581262574748E-3</v>
      </c>
      <c r="E8" s="10">
        <f t="shared" ca="1" si="2"/>
        <v>9.8233872845500514</v>
      </c>
      <c r="F8" s="10">
        <f t="shared" ca="1" si="3"/>
        <v>-7.76875692448352E-3</v>
      </c>
      <c r="G8" s="10"/>
      <c r="H8" s="22"/>
      <c r="I8" s="10"/>
      <c r="J8" s="10"/>
      <c r="K8" s="53" t="s">
        <v>35</v>
      </c>
      <c r="L8" s="53" t="s">
        <v>42</v>
      </c>
      <c r="M8" s="53"/>
      <c r="N8" s="10"/>
      <c r="O8" s="10"/>
      <c r="P8" s="10"/>
    </row>
    <row r="9" spans="1:16" x14ac:dyDescent="0.35">
      <c r="A9" s="10">
        <f t="shared" si="4"/>
        <v>472</v>
      </c>
      <c r="B9" s="10">
        <v>4.8736712756265399E-2</v>
      </c>
      <c r="C9" s="10">
        <f t="shared" ca="1" si="0"/>
        <v>6.8861358974628931E-2</v>
      </c>
      <c r="D9" s="10">
        <f t="shared" ca="1" si="1"/>
        <v>9.4213529048125747E-3</v>
      </c>
      <c r="E9" s="10">
        <f t="shared" ca="1" si="2"/>
        <v>9.8067286062423555</v>
      </c>
      <c r="F9" s="10">
        <f t="shared" ca="1" si="3"/>
        <v>-9.4660145870876233E-3</v>
      </c>
      <c r="G9" s="10"/>
      <c r="H9" s="22"/>
      <c r="I9" s="10"/>
      <c r="J9" s="10"/>
      <c r="K9" s="10">
        <v>2.5000000000000001E-3</v>
      </c>
      <c r="L9" s="75">
        <v>0.376</v>
      </c>
      <c r="M9" s="10"/>
      <c r="N9" s="10"/>
      <c r="O9" s="10"/>
      <c r="P9" s="10"/>
    </row>
    <row r="10" spans="1:16" x14ac:dyDescent="0.35">
      <c r="A10" s="10">
        <f t="shared" si="4"/>
        <v>532</v>
      </c>
      <c r="B10" s="10">
        <v>5.5209947629902702E-2</v>
      </c>
      <c r="C10" s="10">
        <f t="shared" ca="1" si="0"/>
        <v>8.2445927336046998E-2</v>
      </c>
      <c r="D10" s="10">
        <f t="shared" ca="1" si="1"/>
        <v>1.127994260589044E-2</v>
      </c>
      <c r="E10" s="10">
        <f t="shared" ca="1" si="2"/>
        <v>9.7883285682016847</v>
      </c>
      <c r="F10" s="10">
        <f t="shared" ca="1" si="3"/>
        <v>-1.1344043651757618E-2</v>
      </c>
      <c r="G10" s="10"/>
      <c r="H10" s="22"/>
      <c r="I10" s="10"/>
      <c r="J10" s="10"/>
      <c r="K10" s="10"/>
      <c r="L10" s="10"/>
      <c r="M10" s="10"/>
      <c r="N10" s="10"/>
      <c r="O10" s="10"/>
      <c r="P10" s="10"/>
    </row>
    <row r="11" spans="1:16" x14ac:dyDescent="0.35">
      <c r="A11" s="10">
        <f t="shared" si="4"/>
        <v>592</v>
      </c>
      <c r="B11" s="10">
        <v>6.3272079733695197E-2</v>
      </c>
      <c r="C11" s="10">
        <f t="shared" ca="1" si="0"/>
        <v>9.9364915576189913E-2</v>
      </c>
      <c r="D11" s="10">
        <f t="shared" ca="1" si="1"/>
        <v>1.3594735130700893E-2</v>
      </c>
      <c r="E11" s="10">
        <f t="shared" ca="1" si="2"/>
        <v>9.7654121222060617</v>
      </c>
      <c r="F11" s="10">
        <f t="shared" ca="1" si="3"/>
        <v>-1.3687989687508719E-2</v>
      </c>
      <c r="G11" s="10"/>
      <c r="H11" s="22"/>
      <c r="I11" s="10"/>
      <c r="J11" s="10"/>
      <c r="K11" s="53" t="s">
        <v>19</v>
      </c>
      <c r="L11" s="10"/>
      <c r="M11" s="10"/>
      <c r="N11" s="10"/>
      <c r="O11" s="10"/>
      <c r="P11" s="10"/>
    </row>
    <row r="12" spans="1:16" x14ac:dyDescent="0.35">
      <c r="A12" s="10">
        <f t="shared" si="4"/>
        <v>652</v>
      </c>
      <c r="B12" s="10">
        <v>7.0076631203600803E-2</v>
      </c>
      <c r="C12" s="10">
        <f t="shared" ca="1" si="0"/>
        <v>0.11364477663733823</v>
      </c>
      <c r="D12" s="10">
        <f t="shared" ca="1" si="1"/>
        <v>1.5548452171608227E-2</v>
      </c>
      <c r="E12" s="10">
        <f t="shared" ca="1" si="2"/>
        <v>9.7460703235010779</v>
      </c>
      <c r="F12" s="10">
        <f t="shared" ca="1" si="3"/>
        <v>-1.5670597118227828E-2</v>
      </c>
      <c r="G12" s="10"/>
      <c r="H12" s="22"/>
      <c r="I12" s="10"/>
      <c r="J12" s="10"/>
      <c r="K12" s="19">
        <v>1.6799999999999998E-5</v>
      </c>
      <c r="L12" s="19"/>
      <c r="M12" s="10"/>
      <c r="N12" s="19"/>
      <c r="O12" s="10"/>
      <c r="P12" s="10"/>
    </row>
    <row r="13" spans="1:16" x14ac:dyDescent="0.35">
      <c r="A13" s="10">
        <f t="shared" si="4"/>
        <v>712</v>
      </c>
      <c r="B13" s="10">
        <v>7.8466332739470998E-2</v>
      </c>
      <c r="C13" s="10">
        <f t="shared" ca="1" si="0"/>
        <v>0.13125119387241732</v>
      </c>
      <c r="D13" s="10">
        <f t="shared" ca="1" si="1"/>
        <v>1.7957296153647117E-2</v>
      </c>
      <c r="E13" s="10">
        <f t="shared" ca="1" si="2"/>
        <v>9.7222227680788933</v>
      </c>
      <c r="F13" s="10">
        <f t="shared" ca="1" si="3"/>
        <v>-1.8120484967938881E-2</v>
      </c>
      <c r="G13" s="10"/>
      <c r="H13" s="22"/>
      <c r="I13" s="10"/>
      <c r="J13" s="10"/>
      <c r="K13" s="53" t="s">
        <v>43</v>
      </c>
      <c r="L13" s="10"/>
      <c r="M13" s="10"/>
      <c r="N13" s="10"/>
      <c r="O13" s="10"/>
      <c r="P13" s="10"/>
    </row>
    <row r="14" spans="1:16" x14ac:dyDescent="0.35">
      <c r="A14" s="10">
        <f t="shared" si="4"/>
        <v>772</v>
      </c>
      <c r="B14" s="10">
        <v>8.6633052802339697E-2</v>
      </c>
      <c r="C14" s="10">
        <f t="shared" ca="1" si="0"/>
        <v>0.14838966778048157</v>
      </c>
      <c r="D14" s="10">
        <f t="shared" ca="1" si="1"/>
        <v>2.030211788447131E-2</v>
      </c>
      <c r="E14" s="10">
        <f t="shared" ca="1" si="2"/>
        <v>9.6990090329437333</v>
      </c>
      <c r="F14" s="10">
        <f t="shared" ca="1" si="3"/>
        <v>-2.0511038402246433E-2</v>
      </c>
      <c r="G14" s="10"/>
      <c r="H14" s="22"/>
      <c r="I14" s="10"/>
      <c r="J14" s="10"/>
      <c r="K14" s="19">
        <f>K12/(K9*L9)</f>
        <v>1.7872340425531912E-2</v>
      </c>
      <c r="L14" s="19"/>
      <c r="M14" s="19"/>
      <c r="N14" s="19"/>
      <c r="O14" s="10"/>
      <c r="P14" s="10"/>
    </row>
    <row r="15" spans="1:16" x14ac:dyDescent="0.35">
      <c r="A15" s="10">
        <f t="shared" si="4"/>
        <v>832</v>
      </c>
      <c r="B15" s="10">
        <v>9.2998269683344903E-2</v>
      </c>
      <c r="C15" s="10">
        <f t="shared" ca="1" si="0"/>
        <v>0.16174755229158086</v>
      </c>
      <c r="D15" s="10">
        <f t="shared" ca="1" si="1"/>
        <v>2.2129693551213001E-2</v>
      </c>
      <c r="E15" s="10">
        <f t="shared" ca="1" si="2"/>
        <v>9.6809160338429923</v>
      </c>
      <c r="F15" s="10">
        <f t="shared" ca="1" si="3"/>
        <v>-2.2378228733995184E-2</v>
      </c>
      <c r="G15" s="10"/>
      <c r="H15" s="22"/>
      <c r="I15" s="10"/>
      <c r="J15" s="10"/>
      <c r="K15" s="10"/>
      <c r="L15" s="10"/>
      <c r="M15" s="10"/>
      <c r="N15" s="10"/>
      <c r="O15" s="10"/>
      <c r="P15" s="10"/>
    </row>
    <row r="16" spans="1:16" x14ac:dyDescent="0.35">
      <c r="A16" s="10">
        <f t="shared" si="4"/>
        <v>892</v>
      </c>
      <c r="B16" s="10">
        <v>9.9619206410835395E-2</v>
      </c>
      <c r="C16" s="10">
        <f t="shared" ca="1" si="0"/>
        <v>0.17564208405923162</v>
      </c>
      <c r="D16" s="10">
        <f t="shared" ca="1" si="1"/>
        <v>2.4030691283168849E-2</v>
      </c>
      <c r="E16" s="10">
        <f t="shared" ca="1" si="2"/>
        <v>9.662096156296629</v>
      </c>
      <c r="F16" s="10">
        <f t="shared" ca="1" si="3"/>
        <v>-2.432413905033327E-2</v>
      </c>
      <c r="G16" s="10"/>
      <c r="H16" s="22"/>
      <c r="I16" s="10"/>
      <c r="J16" s="10"/>
      <c r="K16" s="10"/>
      <c r="L16" s="10"/>
      <c r="M16" s="10"/>
      <c r="N16" s="10"/>
      <c r="O16" s="10"/>
      <c r="P16" s="10"/>
    </row>
    <row r="17" spans="1:16" x14ac:dyDescent="0.35">
      <c r="A17" s="10">
        <f t="shared" si="4"/>
        <v>952</v>
      </c>
      <c r="B17" s="10">
        <v>0.106337618010006</v>
      </c>
      <c r="C17" s="10">
        <f t="shared" ca="1" si="0"/>
        <v>0.18974117414798577</v>
      </c>
      <c r="D17" s="10">
        <f t="shared" ca="1" si="1"/>
        <v>2.595967591752436E-2</v>
      </c>
      <c r="E17" s="10">
        <f t="shared" ca="1" si="2"/>
        <v>9.6429992084165086</v>
      </c>
      <c r="F17" s="10">
        <f t="shared" ca="1" si="3"/>
        <v>-2.6302575701224042E-2</v>
      </c>
      <c r="G17" s="10"/>
      <c r="H17" s="22"/>
      <c r="I17" s="10"/>
      <c r="J17" s="10"/>
      <c r="K17" s="10"/>
      <c r="L17" s="10"/>
      <c r="M17" s="10"/>
      <c r="N17" s="10"/>
      <c r="O17" s="10"/>
      <c r="P17" s="10"/>
    </row>
    <row r="18" spans="1:16" x14ac:dyDescent="0.35">
      <c r="A18" s="10">
        <f t="shared" si="4"/>
        <v>1012</v>
      </c>
      <c r="B18" s="10">
        <v>0.113444441050072</v>
      </c>
      <c r="C18" s="10">
        <f t="shared" ca="1" si="0"/>
        <v>0.20465537474550402</v>
      </c>
      <c r="D18" s="10">
        <f t="shared" ca="1" si="1"/>
        <v>2.8000180915024566E-2</v>
      </c>
      <c r="E18" s="10">
        <f t="shared" ca="1" si="2"/>
        <v>9.6227982089412567</v>
      </c>
      <c r="F18" s="10">
        <f t="shared" ca="1" si="3"/>
        <v>-2.8399660648283871E-2</v>
      </c>
      <c r="G18" s="10"/>
      <c r="H18" s="22"/>
      <c r="I18" s="10"/>
      <c r="J18" s="10"/>
      <c r="K18" s="10"/>
      <c r="L18" s="10"/>
      <c r="M18" s="10"/>
      <c r="N18" s="10"/>
      <c r="O18" s="10"/>
      <c r="P18" s="10"/>
    </row>
    <row r="19" spans="1:16" x14ac:dyDescent="0.35">
      <c r="A19" s="10">
        <f t="shared" si="4"/>
        <v>1072</v>
      </c>
      <c r="B19" s="10">
        <v>0.118880862777173</v>
      </c>
      <c r="C19" s="10">
        <f t="shared" ca="1" si="0"/>
        <v>0.21606411304018064</v>
      </c>
      <c r="D19" s="10">
        <f t="shared" ca="1" si="1"/>
        <v>2.9561081705733613E-2</v>
      </c>
      <c r="E19" s="10">
        <f t="shared" ca="1" si="2"/>
        <v>9.6073452911132389</v>
      </c>
      <c r="F19" s="10">
        <f t="shared" ca="1" si="3"/>
        <v>-3.0006816741960485E-2</v>
      </c>
      <c r="G19" s="10"/>
      <c r="H19" s="22"/>
      <c r="I19" s="10"/>
      <c r="J19" s="10"/>
      <c r="K19" s="10"/>
      <c r="L19" s="10"/>
      <c r="M19" s="10"/>
      <c r="N19" s="10"/>
      <c r="O19" s="10"/>
      <c r="P19" s="10"/>
    </row>
    <row r="20" spans="1:16" x14ac:dyDescent="0.35">
      <c r="A20" s="10">
        <f t="shared" si="4"/>
        <v>1132</v>
      </c>
      <c r="B20" s="10">
        <v>0.12587147045078001</v>
      </c>
      <c r="C20" s="10">
        <f t="shared" ca="1" si="0"/>
        <v>0.2307344269842517</v>
      </c>
      <c r="D20" s="10">
        <f t="shared" ca="1" si="1"/>
        <v>3.1568219045884124E-2</v>
      </c>
      <c r="E20" s="10">
        <f t="shared" ca="1" si="2"/>
        <v>9.5874746314457475</v>
      </c>
      <c r="F20" s="10">
        <f t="shared" ca="1" si="3"/>
        <v>-3.20772364537215E-2</v>
      </c>
      <c r="G20" s="10"/>
      <c r="H20" s="22"/>
      <c r="I20" s="10"/>
      <c r="J20" s="10"/>
      <c r="K20" s="10"/>
      <c r="L20" s="10"/>
      <c r="M20" s="10"/>
      <c r="N20" s="10"/>
      <c r="O20" s="10"/>
      <c r="P20" s="10"/>
    </row>
    <row r="21" spans="1:16" x14ac:dyDescent="0.35">
      <c r="A21" s="10">
        <f t="shared" si="4"/>
        <v>1192</v>
      </c>
      <c r="B21" s="10">
        <v>0.131058402394265</v>
      </c>
      <c r="C21" s="10">
        <f t="shared" ca="1" si="0"/>
        <v>0.2416195922760685</v>
      </c>
      <c r="D21" s="10">
        <f t="shared" ca="1" si="1"/>
        <v>3.3057486541740656E-2</v>
      </c>
      <c r="E21" s="10">
        <f t="shared" ca="1" si="2"/>
        <v>9.5727308832367672</v>
      </c>
      <c r="F21" s="10">
        <f t="shared" ca="1" si="3"/>
        <v>-3.3616233632822096E-2</v>
      </c>
      <c r="G21" s="10"/>
      <c r="H21" s="22"/>
      <c r="I21" s="10"/>
      <c r="J21" s="10"/>
      <c r="K21" s="10"/>
      <c r="L21" s="10"/>
      <c r="M21" s="10"/>
      <c r="N21" s="10"/>
      <c r="O21" s="10"/>
      <c r="P21" s="10"/>
    </row>
    <row r="22" spans="1:16" x14ac:dyDescent="0.35">
      <c r="A22" s="10">
        <f t="shared" si="4"/>
        <v>1252</v>
      </c>
      <c r="B22" s="10">
        <v>0.13627277595516499</v>
      </c>
      <c r="C22" s="10">
        <f t="shared" ca="1" si="0"/>
        <v>0.25256234585797505</v>
      </c>
      <c r="D22" s="10">
        <f t="shared" ca="1" si="1"/>
        <v>3.4554633051491181E-2</v>
      </c>
      <c r="E22" s="10">
        <f t="shared" ca="1" si="2"/>
        <v>9.5579091327902379</v>
      </c>
      <c r="F22" s="10">
        <f t="shared" ca="1" si="3"/>
        <v>-3.51657639569255E-2</v>
      </c>
      <c r="G22" s="10"/>
      <c r="H22" s="22"/>
      <c r="I22" s="10"/>
      <c r="J22" s="10"/>
      <c r="K22" s="10"/>
      <c r="L22" s="10"/>
      <c r="M22" s="10"/>
      <c r="N22" s="10"/>
      <c r="O22" s="10"/>
      <c r="P22" s="10"/>
    </row>
    <row r="23" spans="1:16" x14ac:dyDescent="0.35">
      <c r="A23" s="10">
        <f t="shared" si="4"/>
        <v>1312</v>
      </c>
      <c r="B23" s="10">
        <v>0.14026892110633599</v>
      </c>
      <c r="C23" s="10">
        <f t="shared" ca="1" si="0"/>
        <v>0.26094855585157728</v>
      </c>
      <c r="D23" s="10">
        <f t="shared" ca="1" si="1"/>
        <v>3.5702002854528361E-2</v>
      </c>
      <c r="E23" s="10">
        <f t="shared" ca="1" si="2"/>
        <v>9.5465501717401686</v>
      </c>
      <c r="F23" s="10">
        <f t="shared" ca="1" si="3"/>
        <v>-3.6354906471510622E-2</v>
      </c>
      <c r="G23" s="10"/>
      <c r="H23" s="22"/>
      <c r="I23" s="10"/>
      <c r="J23" s="10"/>
      <c r="K23" s="10"/>
      <c r="L23" s="10"/>
      <c r="M23" s="10"/>
      <c r="N23" s="10"/>
      <c r="O23" s="10"/>
      <c r="P23" s="10"/>
    </row>
    <row r="24" spans="1:16" x14ac:dyDescent="0.35">
      <c r="A24" s="10">
        <f t="shared" si="4"/>
        <v>1372</v>
      </c>
      <c r="B24" s="10">
        <v>0.14453812251957701</v>
      </c>
      <c r="C24" s="10">
        <f t="shared" ca="1" si="0"/>
        <v>0.26990779486869149</v>
      </c>
      <c r="D24" s="10">
        <f t="shared" ca="1" si="1"/>
        <v>3.692777233970361E-2</v>
      </c>
      <c r="E24" s="10">
        <f t="shared" ca="1" si="2"/>
        <v>9.5344150538369359</v>
      </c>
      <c r="F24" s="10">
        <f t="shared" ca="1" si="3"/>
        <v>-3.7626867234068669E-2</v>
      </c>
      <c r="G24" s="10"/>
      <c r="H24" s="22"/>
      <c r="I24" s="10"/>
      <c r="J24" s="10"/>
      <c r="K24" s="10"/>
      <c r="L24" s="10"/>
      <c r="M24" s="10"/>
      <c r="N24" s="10"/>
      <c r="O24" s="10"/>
      <c r="P24" s="10"/>
    </row>
    <row r="25" spans="1:16" x14ac:dyDescent="0.35">
      <c r="A25" s="10">
        <f t="shared" si="4"/>
        <v>1432</v>
      </c>
      <c r="B25" s="10">
        <v>0.14947722563976801</v>
      </c>
      <c r="C25" s="10">
        <f t="shared" ca="1" si="0"/>
        <v>0.28027287280732449</v>
      </c>
      <c r="D25" s="10">
        <f t="shared" ca="1" si="1"/>
        <v>3.8345883434225111E-2</v>
      </c>
      <c r="E25" s="10">
        <f t="shared" ca="1" si="2"/>
        <v>9.5203757540011722</v>
      </c>
      <c r="F25" s="10">
        <f t="shared" ca="1" si="3"/>
        <v>-3.9100439158082319E-2</v>
      </c>
      <c r="G25" s="10"/>
      <c r="H25" s="22"/>
      <c r="I25" s="10"/>
      <c r="J25" s="10"/>
      <c r="K25" s="10"/>
      <c r="L25" s="10"/>
      <c r="M25" s="10"/>
      <c r="N25" s="10"/>
      <c r="O25" s="10"/>
      <c r="P25" s="10"/>
    </row>
    <row r="26" spans="1:16" x14ac:dyDescent="0.35">
      <c r="A26" s="10">
        <f t="shared" si="4"/>
        <v>1492</v>
      </c>
      <c r="B26" s="10">
        <v>0.15557850057077199</v>
      </c>
      <c r="C26" s="10">
        <f t="shared" ca="1" si="0"/>
        <v>0.29307685536163863</v>
      </c>
      <c r="D26" s="10">
        <f t="shared" ca="1" si="1"/>
        <v>4.0097676312371794E-2</v>
      </c>
      <c r="E26" s="10">
        <f t="shared" ca="1" si="2"/>
        <v>9.50303300450752</v>
      </c>
      <c r="F26" s="10">
        <f t="shared" ca="1" si="3"/>
        <v>-4.0923745855467195E-2</v>
      </c>
      <c r="G26" s="10"/>
      <c r="H26" s="22"/>
      <c r="I26" s="10"/>
      <c r="J26" s="10"/>
      <c r="K26" s="10"/>
      <c r="L26" s="10"/>
      <c r="M26" s="10"/>
      <c r="N26" s="10"/>
      <c r="O26" s="10"/>
      <c r="P26" s="10"/>
    </row>
    <row r="27" spans="1:16" x14ac:dyDescent="0.35">
      <c r="A27" s="10">
        <f t="shared" si="4"/>
        <v>1552</v>
      </c>
      <c r="B27" s="10">
        <v>0.16055735738867599</v>
      </c>
      <c r="C27" s="10">
        <f t="shared" ca="1" si="0"/>
        <v>0.30352535941329606</v>
      </c>
      <c r="D27" s="10">
        <f t="shared" ca="1" si="1"/>
        <v>4.1527201454829368E-2</v>
      </c>
      <c r="E27" s="10">
        <f t="shared" ca="1" si="2"/>
        <v>9.4888807055971895</v>
      </c>
      <c r="F27" s="10">
        <f t="shared" ca="1" si="3"/>
        <v>-4.2414096090401664E-2</v>
      </c>
      <c r="G27" s="10"/>
      <c r="H27" s="22"/>
      <c r="I27" s="10"/>
      <c r="J27" s="10"/>
      <c r="K27" s="10"/>
      <c r="L27" s="10"/>
      <c r="M27" s="10"/>
      <c r="N27" s="10"/>
      <c r="O27" s="10"/>
      <c r="P27" s="10"/>
    </row>
    <row r="28" spans="1:16" x14ac:dyDescent="0.35">
      <c r="A28" s="10">
        <f t="shared" si="4"/>
        <v>1612</v>
      </c>
      <c r="B28" s="10">
        <v>0.165658375728677</v>
      </c>
      <c r="C28" s="10">
        <f t="shared" ca="1" si="0"/>
        <v>0.31423022857149707</v>
      </c>
      <c r="D28" s="10">
        <f t="shared" ca="1" si="1"/>
        <v>4.2991801509795084E-2</v>
      </c>
      <c r="E28" s="10">
        <f t="shared" ca="1" si="2"/>
        <v>9.4743811650530283</v>
      </c>
      <c r="F28" s="10">
        <f t="shared" ca="1" si="3"/>
        <v>-4.3943320700460413E-2</v>
      </c>
      <c r="G28" s="10"/>
      <c r="H28" s="22"/>
      <c r="I28" s="10"/>
      <c r="J28" s="10"/>
      <c r="K28" s="10"/>
      <c r="L28" s="10"/>
      <c r="M28" s="10"/>
      <c r="N28" s="10"/>
      <c r="O28" s="10"/>
      <c r="P28" s="10"/>
    </row>
    <row r="29" spans="1:16" x14ac:dyDescent="0.35">
      <c r="A29" s="10">
        <f t="shared" si="4"/>
        <v>1672</v>
      </c>
      <c r="B29" s="10">
        <v>0.17012737014295501</v>
      </c>
      <c r="C29" s="10">
        <f t="shared" ca="1" si="0"/>
        <v>0.3236087481699127</v>
      </c>
      <c r="D29" s="10">
        <f t="shared" ca="1" si="1"/>
        <v>4.4274935391801822E-2</v>
      </c>
      <c r="E29" s="10">
        <f t="shared" ca="1" si="2"/>
        <v>9.4616781396211618</v>
      </c>
      <c r="F29" s="10">
        <f t="shared" ca="1" si="3"/>
        <v>-4.528499661444358E-2</v>
      </c>
      <c r="G29" s="10"/>
      <c r="H29" s="22"/>
      <c r="I29" s="10"/>
      <c r="J29" s="10"/>
      <c r="K29" s="10"/>
      <c r="L29" s="10"/>
      <c r="M29" s="10"/>
      <c r="N29" s="10"/>
      <c r="O29" s="10"/>
      <c r="P29" s="10"/>
    </row>
    <row r="30" spans="1:16" x14ac:dyDescent="0.35">
      <c r="A30" s="10">
        <f t="shared" si="4"/>
        <v>1732</v>
      </c>
      <c r="B30" s="10">
        <v>0.176046340211614</v>
      </c>
      <c r="C30" s="10">
        <f t="shared" ca="1" si="0"/>
        <v>0.33603015031219358</v>
      </c>
      <c r="D30" s="10">
        <f t="shared" ca="1" si="1"/>
        <v>4.5974385052650654E-2</v>
      </c>
      <c r="E30" s="10">
        <f t="shared" ca="1" si="2"/>
        <v>9.4448535879787592</v>
      </c>
      <c r="F30" s="10">
        <f t="shared" ca="1" si="3"/>
        <v>-4.7064757844674177E-2</v>
      </c>
      <c r="G30" s="10"/>
      <c r="H30" s="22"/>
      <c r="I30" s="10"/>
      <c r="J30" s="10"/>
      <c r="K30" s="10"/>
      <c r="L30" s="10"/>
      <c r="M30" s="10"/>
      <c r="N30" s="10"/>
      <c r="O30" s="10"/>
      <c r="P30" s="10"/>
    </row>
    <row r="31" spans="1:16" x14ac:dyDescent="0.35">
      <c r="A31" s="10">
        <f t="shared" si="4"/>
        <v>1792</v>
      </c>
      <c r="B31" s="10">
        <v>0.18210182944145301</v>
      </c>
      <c r="C31" s="10">
        <f t="shared" ca="1" si="0"/>
        <v>0.34873804814231762</v>
      </c>
      <c r="D31" s="10">
        <f t="shared" ca="1" si="1"/>
        <v>4.7713031979151367E-2</v>
      </c>
      <c r="E31" s="10">
        <f t="shared" ca="1" si="2"/>
        <v>9.4276409834064019</v>
      </c>
      <c r="F31" s="10">
        <f t="shared" ca="1" si="3"/>
        <v>-4.888885261708556E-2</v>
      </c>
      <c r="G31" s="10"/>
      <c r="H31" s="22"/>
      <c r="I31" s="10"/>
      <c r="J31" s="10"/>
      <c r="K31" s="10"/>
      <c r="L31" s="10"/>
      <c r="M31" s="10"/>
      <c r="N31" s="10"/>
      <c r="O31" s="10"/>
      <c r="P31" s="10"/>
    </row>
    <row r="32" spans="1:16" x14ac:dyDescent="0.35">
      <c r="A32" s="10">
        <f t="shared" si="4"/>
        <v>1852</v>
      </c>
      <c r="B32" s="10">
        <v>0.18778162229075299</v>
      </c>
      <c r="C32" s="10">
        <f t="shared" ca="1" si="0"/>
        <v>0.36065751897045617</v>
      </c>
      <c r="D32" s="10">
        <f t="shared" ca="1" si="1"/>
        <v>4.9343809279841673E-2</v>
      </c>
      <c r="E32" s="10">
        <f t="shared" ca="1" si="2"/>
        <v>9.4114962881295678</v>
      </c>
      <c r="F32" s="10">
        <f t="shared" ca="1" si="3"/>
        <v>-5.0602805755852222E-2</v>
      </c>
      <c r="G32" s="10"/>
      <c r="H32" s="22"/>
      <c r="I32" s="10"/>
      <c r="J32" s="10"/>
      <c r="K32" s="10"/>
      <c r="L32" s="10"/>
      <c r="M32" s="10"/>
      <c r="N32" s="10"/>
      <c r="O32" s="10"/>
      <c r="P32" s="10"/>
    </row>
    <row r="33" spans="1:16" x14ac:dyDescent="0.35">
      <c r="A33" s="10">
        <f t="shared" si="4"/>
        <v>1912</v>
      </c>
      <c r="B33" s="10">
        <v>0.18969902828685101</v>
      </c>
      <c r="C33" s="10">
        <f t="shared" ca="1" si="0"/>
        <v>0.36468133910660872</v>
      </c>
      <c r="D33" s="10">
        <f t="shared" ca="1" si="1"/>
        <v>4.9894333261544556E-2</v>
      </c>
      <c r="E33" s="10">
        <f t="shared" ca="1" si="2"/>
        <v>9.406046100710709</v>
      </c>
      <c r="F33" s="10">
        <f t="shared" ca="1" si="3"/>
        <v>-5.1182072427199528E-2</v>
      </c>
      <c r="G33" s="10"/>
      <c r="H33" s="22"/>
      <c r="I33" s="10"/>
      <c r="J33" s="10"/>
      <c r="K33" s="10"/>
      <c r="L33" s="10"/>
      <c r="M33" s="10"/>
      <c r="N33" s="10"/>
      <c r="O33" s="10"/>
      <c r="P33" s="10"/>
    </row>
    <row r="34" spans="1:16" x14ac:dyDescent="0.35">
      <c r="A34" s="10">
        <f t="shared" si="4"/>
        <v>1972</v>
      </c>
      <c r="B34" s="10">
        <v>0.195803729767557</v>
      </c>
      <c r="C34" s="10">
        <f t="shared" ca="1" si="0"/>
        <v>0.3774925125321919</v>
      </c>
      <c r="D34" s="10">
        <f t="shared" ca="1" si="1"/>
        <v>5.1647109967732502E-2</v>
      </c>
      <c r="E34" s="10">
        <f t="shared" ca="1" si="2"/>
        <v>9.3886936113194484</v>
      </c>
      <c r="F34" s="10">
        <f t="shared" ca="1" si="3"/>
        <v>-5.3028599124311654E-2</v>
      </c>
      <c r="G34" s="10"/>
      <c r="H34" s="22"/>
      <c r="I34" s="10"/>
      <c r="J34" s="10"/>
      <c r="K34" s="10"/>
      <c r="L34" s="10"/>
      <c r="M34" s="10"/>
      <c r="N34" s="10"/>
      <c r="O34" s="10"/>
      <c r="P34" s="10"/>
    </row>
    <row r="35" spans="1:16" x14ac:dyDescent="0.35">
      <c r="A35" s="10">
        <f t="shared" si="4"/>
        <v>2032</v>
      </c>
      <c r="B35" s="10">
        <v>0.200140717541445</v>
      </c>
      <c r="C35" s="10">
        <f t="shared" ca="1" si="0"/>
        <v>0.38659400630572327</v>
      </c>
      <c r="D35" s="10">
        <f t="shared" ca="1" si="1"/>
        <v>5.2892342215225409E-2</v>
      </c>
      <c r="E35" s="10">
        <f t="shared" ca="1" si="2"/>
        <v>9.3763658120692686</v>
      </c>
      <c r="F35" s="10">
        <f t="shared" ca="1" si="3"/>
        <v>-5.4342509274612913E-2</v>
      </c>
      <c r="G35" s="10"/>
      <c r="H35" s="22"/>
      <c r="I35" s="10"/>
      <c r="J35" s="10"/>
      <c r="K35" s="10"/>
      <c r="L35" s="10"/>
      <c r="M35" s="10"/>
      <c r="N35" s="10"/>
      <c r="O35" s="10"/>
      <c r="P35" s="10"/>
    </row>
    <row r="36" spans="1:16" x14ac:dyDescent="0.35">
      <c r="A36" s="10">
        <f t="shared" si="4"/>
        <v>2092</v>
      </c>
      <c r="B36" s="10">
        <v>0.20292165199958201</v>
      </c>
      <c r="C36" s="10">
        <f t="shared" ca="1" si="0"/>
        <v>0.3924300056155951</v>
      </c>
      <c r="D36" s="10">
        <f t="shared" ca="1" si="1"/>
        <v>5.3690801755804665E-2</v>
      </c>
      <c r="E36" s="10">
        <f t="shared" ca="1" si="2"/>
        <v>9.3684610626175342</v>
      </c>
      <c r="F36" s="10">
        <f t="shared" ca="1" si="3"/>
        <v>-5.5185915295181201E-2</v>
      </c>
      <c r="G36" s="10"/>
      <c r="H36" s="22"/>
      <c r="I36" s="10"/>
      <c r="J36" s="10"/>
      <c r="K36" s="10"/>
      <c r="L36" s="10"/>
      <c r="M36" s="10"/>
      <c r="N36" s="10"/>
      <c r="O36" s="10"/>
      <c r="P36" s="10"/>
    </row>
    <row r="37" spans="1:16" x14ac:dyDescent="0.35">
      <c r="A37" s="10">
        <f t="shared" si="4"/>
        <v>2152</v>
      </c>
      <c r="B37" s="10">
        <v>0.21027733703486601</v>
      </c>
      <c r="C37" s="10">
        <f t="shared" ca="1" si="0"/>
        <v>0.40786646175498559</v>
      </c>
      <c r="D37" s="10">
        <f t="shared" ca="1" si="1"/>
        <v>5.5802759798085549E-2</v>
      </c>
      <c r="E37" s="10">
        <f t="shared" ca="1" si="2"/>
        <v>9.3475526779989533</v>
      </c>
      <c r="F37" s="10">
        <f t="shared" ca="1" si="3"/>
        <v>-5.7420193769885955E-2</v>
      </c>
      <c r="G37" s="10"/>
      <c r="H37" s="22"/>
      <c r="I37" s="10"/>
      <c r="J37" s="10"/>
      <c r="K37" s="10"/>
      <c r="L37" s="10"/>
      <c r="M37" s="10"/>
      <c r="N37" s="10"/>
      <c r="O37" s="10"/>
      <c r="P37" s="10"/>
    </row>
    <row r="38" spans="1:16" x14ac:dyDescent="0.35">
      <c r="A38" s="10">
        <f t="shared" si="4"/>
        <v>2212</v>
      </c>
      <c r="B38" s="10">
        <v>0.21406357844776899</v>
      </c>
      <c r="C38" s="10">
        <f t="shared" ca="1" si="0"/>
        <v>0.41581217302770385</v>
      </c>
      <c r="D38" s="10">
        <f t="shared" ca="1" si="1"/>
        <v>5.6889862218001588E-2</v>
      </c>
      <c r="E38" s="10">
        <f t="shared" ca="1" si="2"/>
        <v>9.336790364041784</v>
      </c>
      <c r="F38" s="10">
        <f t="shared" ca="1" si="3"/>
        <v>-5.8572208065835088E-2</v>
      </c>
      <c r="G38" s="10"/>
      <c r="H38" s="22"/>
      <c r="I38" s="10"/>
      <c r="J38" s="10"/>
      <c r="K38" s="10"/>
      <c r="L38" s="10"/>
      <c r="M38" s="10"/>
      <c r="N38" s="10"/>
      <c r="O38" s="10"/>
      <c r="P38" s="10"/>
    </row>
    <row r="39" spans="1:16" x14ac:dyDescent="0.35">
      <c r="A39" s="10">
        <f t="shared" si="4"/>
        <v>2272</v>
      </c>
      <c r="B39" s="10">
        <v>0.22015580646501101</v>
      </c>
      <c r="C39" s="10">
        <f t="shared" ca="1" si="0"/>
        <v>0.4285971699556877</v>
      </c>
      <c r="D39" s="10">
        <f t="shared" ca="1" si="1"/>
        <v>5.863905755394986E-2</v>
      </c>
      <c r="E39" s="10">
        <f t="shared" ca="1" si="2"/>
        <v>9.3194733302158976</v>
      </c>
      <c r="F39" s="10">
        <f t="shared" ca="1" si="3"/>
        <v>-6.0428639673261279E-2</v>
      </c>
      <c r="G39" s="10"/>
      <c r="H39" s="22"/>
      <c r="I39" s="10"/>
      <c r="J39" s="10"/>
      <c r="K39" s="10"/>
      <c r="L39" s="10"/>
      <c r="M39" s="10"/>
      <c r="N39" s="10"/>
      <c r="O39" s="10"/>
      <c r="P39" s="10"/>
    </row>
    <row r="40" spans="1:16" x14ac:dyDescent="0.35">
      <c r="A40" s="10">
        <f t="shared" si="4"/>
        <v>2332</v>
      </c>
      <c r="B40" s="10">
        <v>0.22375819252537299</v>
      </c>
      <c r="C40" s="10">
        <f t="shared" ca="1" si="0"/>
        <v>0.43615704699653252</v>
      </c>
      <c r="D40" s="10">
        <f t="shared" ca="1" si="1"/>
        <v>5.9673371581139341E-2</v>
      </c>
      <c r="E40" s="10">
        <f t="shared" ca="1" si="2"/>
        <v>9.3092336213467206</v>
      </c>
      <c r="F40" s="10">
        <f t="shared" ca="1" si="3"/>
        <v>-6.1527987032912346E-2</v>
      </c>
      <c r="G40" s="10"/>
      <c r="H40" s="22"/>
      <c r="I40" s="10"/>
      <c r="J40" s="10"/>
      <c r="K40" s="10"/>
      <c r="L40" s="10"/>
      <c r="M40" s="10"/>
      <c r="N40" s="10"/>
      <c r="O40" s="10"/>
      <c r="P40" s="10"/>
    </row>
    <row r="41" spans="1:16" x14ac:dyDescent="0.35">
      <c r="A41" s="10">
        <f t="shared" si="4"/>
        <v>2392</v>
      </c>
      <c r="B41" s="10">
        <v>0.22765435114719501</v>
      </c>
      <c r="C41" s="10">
        <f t="shared" ca="1" si="0"/>
        <v>0.44433342776723828</v>
      </c>
      <c r="D41" s="10">
        <f t="shared" ca="1" si="1"/>
        <v>6.0792033336759414E-2</v>
      </c>
      <c r="E41" s="10">
        <f t="shared" ca="1" si="2"/>
        <v>9.2981588699660822</v>
      </c>
      <c r="F41" s="10">
        <f t="shared" ca="1" si="3"/>
        <v>-6.2718347551562512E-2</v>
      </c>
      <c r="G41" s="10"/>
      <c r="H41" s="22"/>
      <c r="I41" s="10"/>
      <c r="J41" s="10"/>
      <c r="K41" s="10"/>
      <c r="L41" s="10"/>
      <c r="M41" s="10"/>
      <c r="N41" s="10"/>
      <c r="O41" s="10"/>
      <c r="P41" s="10"/>
    </row>
    <row r="42" spans="1:16" x14ac:dyDescent="0.35">
      <c r="A42" s="10">
        <f t="shared" si="4"/>
        <v>2452</v>
      </c>
      <c r="B42" s="10">
        <v>0.231951317657207</v>
      </c>
      <c r="C42" s="10">
        <f t="shared" ca="1" si="0"/>
        <v>0.45335093392010595</v>
      </c>
      <c r="D42" s="10">
        <f t="shared" ca="1" si="1"/>
        <v>6.2025774712946694E-2</v>
      </c>
      <c r="E42" s="10">
        <f t="shared" ca="1" si="2"/>
        <v>9.2859448303418279</v>
      </c>
      <c r="F42" s="10">
        <f t="shared" ca="1" si="3"/>
        <v>-6.4032808725461146E-2</v>
      </c>
      <c r="G42" s="10"/>
      <c r="H42" s="22"/>
      <c r="I42" s="10"/>
      <c r="J42" s="10"/>
      <c r="K42" s="10"/>
      <c r="L42" s="10"/>
      <c r="M42" s="10"/>
      <c r="N42" s="10"/>
      <c r="O42" s="10"/>
      <c r="P42" s="10"/>
    </row>
    <row r="43" spans="1:16" x14ac:dyDescent="0.35">
      <c r="A43" s="10">
        <f t="shared" si="4"/>
        <v>2512</v>
      </c>
      <c r="B43" s="10">
        <v>0.23688517209978899</v>
      </c>
      <c r="C43" s="10">
        <f t="shared" ca="1" si="0"/>
        <v>0.46370499711554197</v>
      </c>
      <c r="D43" s="10">
        <f t="shared" ca="1" si="1"/>
        <v>6.3442378811609274E-2</v>
      </c>
      <c r="E43" s="10">
        <f t="shared" ca="1" si="2"/>
        <v>9.2719204497650676</v>
      </c>
      <c r="F43" s="10">
        <f t="shared" ca="1" si="3"/>
        <v>-6.5544230759714717E-2</v>
      </c>
      <c r="G43" s="10"/>
      <c r="H43" s="22"/>
      <c r="I43" s="10"/>
      <c r="J43" s="10"/>
      <c r="K43" s="10"/>
      <c r="L43" s="10"/>
      <c r="M43" s="10"/>
      <c r="N43" s="10"/>
      <c r="O43" s="10"/>
      <c r="P43" s="10"/>
    </row>
    <row r="44" spans="1:16" x14ac:dyDescent="0.35">
      <c r="A44" s="10">
        <f t="shared" si="4"/>
        <v>2572</v>
      </c>
      <c r="B44" s="10">
        <v>0.24054313907268199</v>
      </c>
      <c r="C44" s="10">
        <f t="shared" ca="1" si="0"/>
        <v>0.47138151486549235</v>
      </c>
      <c r="D44" s="10">
        <f t="shared" ca="1" si="1"/>
        <v>6.4492651183215913E-2</v>
      </c>
      <c r="E44" s="10">
        <f t="shared" ca="1" si="2"/>
        <v>9.2615227532861635</v>
      </c>
      <c r="F44" s="10">
        <f t="shared" ca="1" si="3"/>
        <v>-6.6666277802551854E-2</v>
      </c>
      <c r="G44" s="10"/>
      <c r="H44" s="22"/>
      <c r="I44" s="10"/>
      <c r="J44" s="10"/>
      <c r="K44" s="10"/>
      <c r="L44" s="10"/>
      <c r="M44" s="10"/>
      <c r="N44" s="10"/>
      <c r="O44" s="10"/>
      <c r="P44" s="10"/>
    </row>
    <row r="45" spans="1:16" x14ac:dyDescent="0.35">
      <c r="A45" s="10">
        <f t="shared" si="4"/>
        <v>2632</v>
      </c>
      <c r="B45" s="10">
        <v>0.24606352191056299</v>
      </c>
      <c r="C45" s="10">
        <f t="shared" ca="1" si="0"/>
        <v>0.48296645184156345</v>
      </c>
      <c r="D45" s="10">
        <f t="shared" ca="1" si="1"/>
        <v>6.6077658816768303E-2</v>
      </c>
      <c r="E45" s="10">
        <f t="shared" ca="1" si="2"/>
        <v>9.2458311777139937</v>
      </c>
      <c r="F45" s="10">
        <f t="shared" ca="1" si="3"/>
        <v>-6.8361990694917649E-2</v>
      </c>
      <c r="G45" s="10"/>
      <c r="H45" s="22"/>
      <c r="I45" s="10"/>
      <c r="J45" s="10"/>
      <c r="K45" s="10"/>
      <c r="L45" s="10"/>
      <c r="M45" s="10"/>
      <c r="N45" s="10"/>
      <c r="O45" s="10"/>
      <c r="P45" s="10"/>
    </row>
    <row r="46" spans="1:16" x14ac:dyDescent="0.35">
      <c r="A46" s="10">
        <f t="shared" si="4"/>
        <v>2692</v>
      </c>
      <c r="B46" s="10">
        <v>0.24872764142939299</v>
      </c>
      <c r="C46" s="10">
        <f t="shared" ca="1" si="0"/>
        <v>0.48855730624944604</v>
      </c>
      <c r="D46" s="10">
        <f t="shared" ca="1" si="1"/>
        <v>6.6842578551150778E-2</v>
      </c>
      <c r="E46" s="10">
        <f t="shared" ca="1" si="2"/>
        <v>9.2382584723436079</v>
      </c>
      <c r="F46" s="10">
        <f t="shared" ca="1" si="3"/>
        <v>-6.9181366270066977E-2</v>
      </c>
      <c r="G46" s="10"/>
      <c r="H46" s="22"/>
      <c r="I46" s="10"/>
      <c r="J46" s="10"/>
      <c r="K46" s="10"/>
      <c r="L46" s="10"/>
      <c r="M46" s="10"/>
      <c r="N46" s="10"/>
      <c r="O46" s="10"/>
      <c r="P46" s="10"/>
    </row>
    <row r="47" spans="1:16" x14ac:dyDescent="0.35">
      <c r="A47" s="10">
        <f t="shared" si="4"/>
        <v>2752</v>
      </c>
      <c r="B47" s="10">
        <v>0.25507309351195401</v>
      </c>
      <c r="C47" s="10">
        <f t="shared" ca="1" si="0"/>
        <v>0.50187371285021831</v>
      </c>
      <c r="D47" s="10">
        <f t="shared" ca="1" si="1"/>
        <v>6.8664479365743686E-2</v>
      </c>
      <c r="E47" s="10">
        <f t="shared" ca="1" si="2"/>
        <v>9.220221654279138</v>
      </c>
      <c r="F47" s="10">
        <f t="shared" ca="1" si="3"/>
        <v>-7.113567926674573E-2</v>
      </c>
      <c r="G47" s="10"/>
      <c r="H47" s="22"/>
      <c r="I47" s="10"/>
      <c r="J47" s="10"/>
      <c r="K47" s="10"/>
      <c r="L47" s="10"/>
      <c r="M47" s="10"/>
      <c r="N47" s="10"/>
      <c r="O47" s="10"/>
      <c r="P47" s="10"/>
    </row>
    <row r="48" spans="1:16" x14ac:dyDescent="0.35">
      <c r="A48" s="10">
        <f t="shared" si="4"/>
        <v>2812</v>
      </c>
      <c r="B48" s="10">
        <v>0.258433939132164</v>
      </c>
      <c r="C48" s="10">
        <f t="shared" ca="1" si="0"/>
        <v>0.50892669918103273</v>
      </c>
      <c r="D48" s="10">
        <f t="shared" ca="1" si="1"/>
        <v>6.9629442506826969E-2</v>
      </c>
      <c r="E48" s="10">
        <f t="shared" ca="1" si="2"/>
        <v>9.2106685191824127</v>
      </c>
      <c r="F48" s="10">
        <f t="shared" ca="1" si="3"/>
        <v>-7.2172323277135186E-2</v>
      </c>
      <c r="G48" s="10"/>
      <c r="H48" s="22"/>
      <c r="I48" s="10"/>
      <c r="J48" s="10"/>
      <c r="K48" s="10"/>
      <c r="L48" s="10"/>
      <c r="M48" s="10"/>
      <c r="N48" s="10"/>
      <c r="O48" s="10"/>
      <c r="P48" s="10"/>
    </row>
    <row r="49" spans="1:16" x14ac:dyDescent="0.35">
      <c r="A49" s="10">
        <f t="shared" si="4"/>
        <v>2872</v>
      </c>
      <c r="B49" s="10">
        <v>0.26349097298657198</v>
      </c>
      <c r="C49" s="10">
        <f t="shared" ca="1" si="0"/>
        <v>0.51953926360086966</v>
      </c>
      <c r="D49" s="10">
        <f t="shared" ca="1" si="1"/>
        <v>7.1081413773632487E-2</v>
      </c>
      <c r="E49" s="10">
        <f t="shared" ca="1" si="2"/>
        <v>9.1962940036410377</v>
      </c>
      <c r="F49" s="10">
        <f t="shared" ca="1" si="3"/>
        <v>-7.3734179932805233E-2</v>
      </c>
      <c r="G49" s="10"/>
      <c r="H49" s="22"/>
      <c r="I49" s="10"/>
      <c r="J49" s="10"/>
      <c r="K49" s="10"/>
      <c r="L49" s="10"/>
      <c r="M49" s="10"/>
      <c r="N49" s="10"/>
      <c r="O49" s="10"/>
      <c r="P49" s="10"/>
    </row>
    <row r="50" spans="1:16" x14ac:dyDescent="0.35">
      <c r="A50" s="10">
        <f t="shared" si="4"/>
        <v>2932</v>
      </c>
      <c r="B50" s="10">
        <v>0.26668959210003101</v>
      </c>
      <c r="C50" s="10">
        <f t="shared" ca="1" si="0"/>
        <v>0.52625180545314865</v>
      </c>
      <c r="D50" s="10">
        <f t="shared" ca="1" si="1"/>
        <v>7.1999798577829344E-2</v>
      </c>
      <c r="E50" s="10">
        <f t="shared" ca="1" si="2"/>
        <v>9.1872019940794907</v>
      </c>
      <c r="F50" s="10">
        <f t="shared" ca="1" si="3"/>
        <v>-7.4723329146207051E-2</v>
      </c>
      <c r="G50" s="10"/>
      <c r="H50" s="22"/>
      <c r="I50" s="10"/>
      <c r="J50" s="10"/>
      <c r="K50" s="10"/>
      <c r="L50" s="10"/>
      <c r="M50" s="10"/>
      <c r="N50" s="10"/>
      <c r="O50" s="10"/>
      <c r="P50" s="10"/>
    </row>
    <row r="51" spans="1:16" x14ac:dyDescent="0.35">
      <c r="A51" s="10">
        <f t="shared" si="4"/>
        <v>2992</v>
      </c>
      <c r="B51" s="10">
        <v>0.27269941330668102</v>
      </c>
      <c r="C51" s="10">
        <f t="shared" ca="1" si="0"/>
        <v>0.53886386551513166</v>
      </c>
      <c r="D51" s="10">
        <f t="shared" ca="1" si="1"/>
        <v>7.3725333340284638E-2</v>
      </c>
      <c r="E51" s="10">
        <f t="shared" ca="1" si="2"/>
        <v>9.1701191999311824</v>
      </c>
      <c r="F51" s="10">
        <f t="shared" ca="1" si="3"/>
        <v>-7.6584472054672975E-2</v>
      </c>
      <c r="G51" s="10"/>
      <c r="H51" s="22"/>
      <c r="I51" s="10"/>
      <c r="J51" s="10"/>
      <c r="K51" s="10"/>
      <c r="L51" s="10"/>
      <c r="M51" s="10"/>
      <c r="N51" s="10"/>
      <c r="O51" s="10"/>
      <c r="P51" s="10"/>
    </row>
    <row r="52" spans="1:16" x14ac:dyDescent="0.35">
      <c r="A52" s="10">
        <f t="shared" si="4"/>
        <v>3052</v>
      </c>
      <c r="B52" s="10">
        <v>0.27404982654509402</v>
      </c>
      <c r="C52" s="10">
        <f t="shared" ca="1" si="0"/>
        <v>0.54169780886980523</v>
      </c>
      <c r="D52" s="10">
        <f t="shared" ca="1" si="1"/>
        <v>7.4113062842783489E-2</v>
      </c>
      <c r="E52" s="10">
        <f t="shared" ca="1" si="2"/>
        <v>9.1662806778564434</v>
      </c>
      <c r="F52" s="10">
        <f t="shared" ca="1" si="3"/>
        <v>-7.7003149892895778E-2</v>
      </c>
      <c r="G52" s="10"/>
      <c r="H52" s="22"/>
      <c r="I52" s="10"/>
      <c r="J52" s="10"/>
      <c r="K52" s="10"/>
      <c r="L52" s="10"/>
      <c r="M52" s="10"/>
      <c r="N52" s="10"/>
      <c r="O52" s="10"/>
      <c r="P52" s="10"/>
    </row>
    <row r="53" spans="1:16" x14ac:dyDescent="0.35">
      <c r="A53" s="10">
        <f t="shared" si="4"/>
        <v>3112</v>
      </c>
      <c r="B53" s="10">
        <v>0.27856923252381599</v>
      </c>
      <c r="C53" s="10">
        <f t="shared" ca="1" si="0"/>
        <v>0.55118212091307472</v>
      </c>
      <c r="D53" s="10">
        <f t="shared" ca="1" si="1"/>
        <v>7.5410670850373465E-2</v>
      </c>
      <c r="E53" s="10">
        <f t="shared" ca="1" si="2"/>
        <v>9.1534343585813023</v>
      </c>
      <c r="F53" s="10">
        <f t="shared" ca="1" si="3"/>
        <v>-7.8405608539790506E-2</v>
      </c>
      <c r="G53" s="10"/>
      <c r="H53" s="22"/>
      <c r="I53" s="10"/>
      <c r="J53" s="10"/>
      <c r="K53" s="10"/>
      <c r="L53" s="10"/>
      <c r="M53" s="10"/>
      <c r="N53" s="10"/>
      <c r="O53" s="10"/>
      <c r="P53" s="10"/>
    </row>
    <row r="54" spans="1:16" x14ac:dyDescent="0.35">
      <c r="A54" s="10">
        <f t="shared" si="4"/>
        <v>3172</v>
      </c>
      <c r="B54" s="10">
        <v>0.28276751240815301</v>
      </c>
      <c r="C54" s="10">
        <f t="shared" ca="1" si="0"/>
        <v>0.55999252578829539</v>
      </c>
      <c r="D54" s="10">
        <f t="shared" ca="1" si="1"/>
        <v>7.6616077406382876E-2</v>
      </c>
      <c r="E54" s="10">
        <f t="shared" ca="1" si="2"/>
        <v>9.14150083367681</v>
      </c>
      <c r="F54" s="10">
        <f t="shared" ca="1" si="3"/>
        <v>-7.9710180157187796E-2</v>
      </c>
      <c r="G54" s="10"/>
      <c r="H54" s="22"/>
      <c r="I54" s="10"/>
      <c r="J54" s="10"/>
      <c r="K54" s="10"/>
      <c r="L54" s="10"/>
      <c r="M54" s="10"/>
      <c r="N54" s="10"/>
      <c r="O54" s="10"/>
      <c r="P54" s="10"/>
    </row>
    <row r="55" spans="1:16" x14ac:dyDescent="0.35">
      <c r="A55" s="10">
        <f t="shared" si="4"/>
        <v>3232</v>
      </c>
      <c r="B55" s="10">
        <v>0.286373152583004</v>
      </c>
      <c r="C55" s="10">
        <f t="shared" ca="1" si="0"/>
        <v>0.56755923183219581</v>
      </c>
      <c r="D55" s="10">
        <f t="shared" ca="1" si="1"/>
        <v>7.765132575216166E-2</v>
      </c>
      <c r="E55" s="10">
        <f t="shared" ca="1" si="2"/>
        <v>9.1312518750536</v>
      </c>
      <c r="F55" s="10">
        <f t="shared" ca="1" si="3"/>
        <v>-8.0831955279013767E-2</v>
      </c>
      <c r="G55" s="10"/>
      <c r="H55" s="22"/>
      <c r="I55" s="10"/>
      <c r="J55" s="10"/>
      <c r="K55" s="10"/>
      <c r="L55" s="10"/>
      <c r="M55" s="10"/>
      <c r="N55" s="10"/>
      <c r="O55" s="10"/>
      <c r="P55" s="10"/>
    </row>
    <row r="56" spans="1:16" x14ac:dyDescent="0.35">
      <c r="A56" s="10">
        <f t="shared" si="4"/>
        <v>3292</v>
      </c>
      <c r="B56" s="10">
        <v>0.29024663130886602</v>
      </c>
      <c r="C56" s="10">
        <f t="shared" ca="1" si="0"/>
        <v>0.57568801714203655</v>
      </c>
      <c r="D56" s="10">
        <f t="shared" ca="1" si="1"/>
        <v>7.8763475675309155E-2</v>
      </c>
      <c r="E56" s="10">
        <f t="shared" ca="1" si="2"/>
        <v>9.1202415908144392</v>
      </c>
      <c r="F56" s="10">
        <f t="shared" ca="1" si="3"/>
        <v>-8.2038463184282429E-2</v>
      </c>
      <c r="G56" s="10"/>
      <c r="H56" s="22"/>
      <c r="I56" s="10"/>
      <c r="J56" s="10"/>
      <c r="K56" s="10"/>
      <c r="L56" s="10"/>
      <c r="M56" s="10"/>
      <c r="N56" s="10"/>
      <c r="O56" s="10"/>
      <c r="P56" s="10"/>
    </row>
    <row r="57" spans="1:16" x14ac:dyDescent="0.35">
      <c r="A57" s="10">
        <f t="shared" si="4"/>
        <v>3352</v>
      </c>
      <c r="B57" s="10">
        <v>0.29584200327805399</v>
      </c>
      <c r="C57" s="10">
        <f t="shared" ca="1" si="0"/>
        <v>0.58743032442839116</v>
      </c>
      <c r="D57" s="10">
        <f t="shared" ca="1" si="1"/>
        <v>8.0370014124575867E-2</v>
      </c>
      <c r="E57" s="10">
        <f t="shared" ca="1" si="2"/>
        <v>9.1043368601666987</v>
      </c>
      <c r="F57" s="10">
        <f t="shared" ca="1" si="3"/>
        <v>-8.3783879104689277E-2</v>
      </c>
      <c r="G57" s="10"/>
      <c r="H57" s="22"/>
      <c r="I57" s="10"/>
      <c r="J57" s="10"/>
      <c r="K57" s="10"/>
      <c r="L57" s="10"/>
      <c r="M57" s="10"/>
      <c r="N57" s="10"/>
      <c r="O57" s="10"/>
      <c r="P57" s="10"/>
    </row>
    <row r="58" spans="1:16" x14ac:dyDescent="0.35">
      <c r="A58" s="10">
        <f t="shared" si="4"/>
        <v>3412</v>
      </c>
      <c r="B58" s="10">
        <v>0.29644858341671698</v>
      </c>
      <c r="C58" s="10">
        <f t="shared" ca="1" si="0"/>
        <v>0.58870327829476554</v>
      </c>
      <c r="D58" s="10">
        <f t="shared" ca="1" si="1"/>
        <v>8.0544174898996221E-2</v>
      </c>
      <c r="E58" s="10">
        <f t="shared" ca="1" si="2"/>
        <v>9.1026126684999369</v>
      </c>
      <c r="F58" s="10">
        <f t="shared" ca="1" si="3"/>
        <v>-8.3973278396339099E-2</v>
      </c>
      <c r="G58" s="10"/>
      <c r="H58" s="22"/>
      <c r="I58" s="10"/>
      <c r="J58" s="10"/>
      <c r="K58" s="10"/>
      <c r="L58" s="10"/>
      <c r="M58" s="10"/>
      <c r="N58" s="10"/>
      <c r="O58" s="10"/>
      <c r="P58" s="10"/>
    </row>
    <row r="59" spans="1:16" x14ac:dyDescent="0.35">
      <c r="A59" s="10">
        <f t="shared" si="4"/>
        <v>3472</v>
      </c>
      <c r="B59" s="10">
        <v>0.30026148260906099</v>
      </c>
      <c r="C59" s="10">
        <f t="shared" ca="1" si="0"/>
        <v>0.59670493291485949</v>
      </c>
      <c r="D59" s="10">
        <f t="shared" ca="1" si="1"/>
        <v>8.1638931277912649E-2</v>
      </c>
      <c r="E59" s="10">
        <f t="shared" ca="1" si="2"/>
        <v>9.0917745803486643</v>
      </c>
      <c r="F59" s="10">
        <f t="shared" ca="1" si="3"/>
        <v>-8.5164644644068227E-2</v>
      </c>
      <c r="G59" s="10"/>
      <c r="H59" s="22"/>
      <c r="I59" s="10"/>
      <c r="J59" s="10"/>
      <c r="K59" s="10"/>
      <c r="L59" s="10"/>
      <c r="M59" s="10"/>
      <c r="N59" s="10"/>
      <c r="O59" s="10"/>
      <c r="P59" s="10"/>
    </row>
    <row r="60" spans="1:16" x14ac:dyDescent="0.35">
      <c r="A60" s="10">
        <f t="shared" si="4"/>
        <v>3532</v>
      </c>
      <c r="B60" s="10">
        <v>0.30117185751113101</v>
      </c>
      <c r="C60" s="10">
        <f t="shared" ca="1" si="0"/>
        <v>0.59861542285275049</v>
      </c>
      <c r="D60" s="10">
        <f t="shared" ca="1" si="1"/>
        <v>8.1900317346877624E-2</v>
      </c>
      <c r="E60" s="10">
        <f t="shared" ca="1" si="2"/>
        <v>9.0891868582659114</v>
      </c>
      <c r="F60" s="10">
        <f t="shared" ca="1" si="3"/>
        <v>-8.5449307488655799E-2</v>
      </c>
      <c r="G60" s="10"/>
      <c r="H60" s="22"/>
      <c r="I60" s="10"/>
      <c r="J60" s="10"/>
      <c r="K60" s="10"/>
      <c r="L60" s="10"/>
      <c r="M60" s="10"/>
      <c r="N60" s="10"/>
      <c r="O60" s="10"/>
      <c r="P60" s="10"/>
    </row>
    <row r="61" spans="1:16" x14ac:dyDescent="0.35">
      <c r="A61" s="10">
        <f t="shared" si="4"/>
        <v>3592</v>
      </c>
      <c r="B61" s="10">
        <v>0.30583020285747797</v>
      </c>
      <c r="C61" s="10">
        <f t="shared" ca="1" si="0"/>
        <v>0.60839130956841148</v>
      </c>
      <c r="D61" s="10">
        <f t="shared" ca="1" si="1"/>
        <v>8.3237817507739176E-2</v>
      </c>
      <c r="E61" s="10">
        <f t="shared" ca="1" si="2"/>
        <v>9.0759456066733826</v>
      </c>
      <c r="F61" s="10">
        <f t="shared" ca="1" si="3"/>
        <v>-8.6907183335510729E-2</v>
      </c>
      <c r="G61" s="10"/>
      <c r="H61" s="22"/>
      <c r="I61" s="10"/>
      <c r="J61" s="10"/>
      <c r="K61" s="10"/>
      <c r="L61" s="10"/>
      <c r="M61" s="10"/>
      <c r="N61" s="10"/>
      <c r="O61" s="10"/>
      <c r="P61" s="10"/>
    </row>
    <row r="62" spans="1:16" x14ac:dyDescent="0.35">
      <c r="A62" s="10">
        <f t="shared" si="4"/>
        <v>3652</v>
      </c>
      <c r="B62" s="10">
        <v>0.306161233500645</v>
      </c>
      <c r="C62" s="10">
        <f t="shared" ca="1" si="0"/>
        <v>0.60908600217413489</v>
      </c>
      <c r="D62" s="10">
        <f t="shared" ca="1" si="1"/>
        <v>8.3332862744956979E-2</v>
      </c>
      <c r="E62" s="10">
        <f t="shared" ca="1" si="2"/>
        <v>9.0750046588249269</v>
      </c>
      <c r="F62" s="10">
        <f t="shared" ca="1" si="3"/>
        <v>-8.7010863620623588E-2</v>
      </c>
      <c r="G62" s="10"/>
      <c r="H62" s="22"/>
      <c r="I62" s="10"/>
      <c r="J62" s="10"/>
      <c r="K62" s="10"/>
      <c r="L62" s="10"/>
      <c r="M62" s="10"/>
      <c r="N62" s="10"/>
      <c r="O62" s="10"/>
      <c r="P62" s="10"/>
    </row>
    <row r="63" spans="1:16" x14ac:dyDescent="0.35">
      <c r="A63" s="10">
        <f t="shared" si="4"/>
        <v>3712</v>
      </c>
      <c r="B63" s="10">
        <v>0.31280119348903901</v>
      </c>
      <c r="C63" s="10">
        <f t="shared" ca="1" si="0"/>
        <v>0.62302045568002706</v>
      </c>
      <c r="D63" s="10">
        <f t="shared" ca="1" si="1"/>
        <v>8.5239322419432509E-2</v>
      </c>
      <c r="E63" s="10">
        <f t="shared" ca="1" si="2"/>
        <v>9.0561307080476183</v>
      </c>
      <c r="F63" s="10">
        <f t="shared" ca="1" si="3"/>
        <v>-8.9092802474731253E-2</v>
      </c>
      <c r="G63" s="10"/>
      <c r="H63" s="22"/>
      <c r="I63" s="10"/>
      <c r="J63" s="10"/>
      <c r="K63" s="10"/>
      <c r="L63" s="10"/>
      <c r="M63" s="10"/>
      <c r="N63" s="10"/>
      <c r="O63" s="10"/>
      <c r="P63" s="10"/>
    </row>
    <row r="64" spans="1:16" x14ac:dyDescent="0.35">
      <c r="A64" s="10">
        <f t="shared" si="4"/>
        <v>3772</v>
      </c>
      <c r="B64" s="10">
        <v>0.31573929878250301</v>
      </c>
      <c r="C64" s="10">
        <f t="shared" ca="1" si="0"/>
        <v>0.62918628976317681</v>
      </c>
      <c r="D64" s="10">
        <f t="shared" ca="1" si="1"/>
        <v>8.6082908716811235E-2</v>
      </c>
      <c r="E64" s="10">
        <f t="shared" ca="1" si="2"/>
        <v>9.0477792037035698</v>
      </c>
      <c r="F64" s="10">
        <f t="shared" ca="1" si="3"/>
        <v>-9.0015421398176615E-2</v>
      </c>
      <c r="G64" s="10"/>
      <c r="H64" s="22"/>
      <c r="I64" s="10"/>
      <c r="J64" s="10"/>
      <c r="K64" s="10"/>
      <c r="L64" s="10"/>
      <c r="M64" s="10"/>
      <c r="N64" s="10"/>
      <c r="O64" s="10"/>
      <c r="P64" s="10"/>
    </row>
    <row r="65" spans="1:16" x14ac:dyDescent="0.35">
      <c r="A65" s="10">
        <f t="shared" si="4"/>
        <v>3832</v>
      </c>
      <c r="B65" s="10">
        <v>0.31870379326110698</v>
      </c>
      <c r="C65" s="10">
        <f t="shared" ca="1" si="0"/>
        <v>0.63540750352843811</v>
      </c>
      <c r="D65" s="10">
        <f t="shared" ca="1" si="1"/>
        <v>8.6934071854622666E-2</v>
      </c>
      <c r="E65" s="10">
        <f t="shared" ca="1" si="2"/>
        <v>9.0393526886392355</v>
      </c>
      <c r="F65" s="10">
        <f t="shared" ca="1" si="3"/>
        <v>-9.0947190539259343E-2</v>
      </c>
      <c r="G65" s="10"/>
      <c r="H65" s="22"/>
      <c r="I65" s="10"/>
      <c r="J65" s="10"/>
      <c r="K65" s="10"/>
      <c r="L65" s="10"/>
      <c r="M65" s="10"/>
      <c r="N65" s="10"/>
      <c r="O65" s="10"/>
      <c r="P65" s="10"/>
    </row>
    <row r="66" spans="1:16" x14ac:dyDescent="0.35">
      <c r="A66" s="10">
        <f t="shared" si="4"/>
        <v>3892</v>
      </c>
      <c r="B66" s="10">
        <v>0.32223355207027199</v>
      </c>
      <c r="C66" s="10">
        <f t="shared" ca="1" si="0"/>
        <v>0.64281496684136386</v>
      </c>
      <c r="D66" s="10">
        <f t="shared" ca="1" si="1"/>
        <v>8.7947533207109754E-2</v>
      </c>
      <c r="E66" s="10">
        <f t="shared" ca="1" si="2"/>
        <v>9.029319421249614</v>
      </c>
      <c r="F66" s="10">
        <f t="shared" ca="1" si="3"/>
        <v>-9.2057761184387674E-2</v>
      </c>
      <c r="G66" s="10"/>
      <c r="H66" s="22"/>
      <c r="I66" s="10"/>
      <c r="J66" s="10"/>
      <c r="K66" s="10"/>
      <c r="L66" s="10"/>
      <c r="M66" s="10"/>
      <c r="N66" s="10"/>
      <c r="O66" s="10"/>
      <c r="P66" s="10"/>
    </row>
    <row r="67" spans="1:16" x14ac:dyDescent="0.35">
      <c r="A67" s="10">
        <f t="shared" si="4"/>
        <v>3952</v>
      </c>
      <c r="B67" s="10">
        <v>0.325180234391583</v>
      </c>
      <c r="C67" s="10">
        <f t="shared" ref="C67:C125" ca="1" si="5">(B67-$C$2)/($C$125-$C$2)</f>
        <v>0.6489988004600471</v>
      </c>
      <c r="D67" s="10">
        <f t="shared" ref="D67:D125" ca="1" si="6">C67*$L$4</f>
        <v>8.879358213344192E-2</v>
      </c>
      <c r="E67" s="10">
        <f t="shared" ref="E67:E125" ca="1" si="7">$L$6*(1-D67)</f>
        <v>9.0209435368789261</v>
      </c>
      <c r="F67" s="10">
        <f t="shared" ref="F67:F125" ca="1" si="8">LN(E67/$L$6)</f>
        <v>-9.2985823561240188E-2</v>
      </c>
      <c r="G67" s="10"/>
      <c r="H67" s="22"/>
      <c r="I67" s="10"/>
      <c r="J67" s="10"/>
      <c r="K67" s="10"/>
      <c r="L67" s="10"/>
      <c r="M67" s="10"/>
      <c r="N67" s="10"/>
      <c r="O67" s="10"/>
      <c r="P67" s="10"/>
    </row>
    <row r="68" spans="1:16" x14ac:dyDescent="0.35">
      <c r="A68" s="10">
        <f t="shared" ref="A68:A125" si="9">A67+60</f>
        <v>4012</v>
      </c>
      <c r="B68" s="10">
        <v>0.32954758300333298</v>
      </c>
      <c r="C68" s="10">
        <f t="shared" ca="1" si="5"/>
        <v>0.65816400872648617</v>
      </c>
      <c r="D68" s="10">
        <f t="shared" ca="1" si="6"/>
        <v>9.0047531558925115E-2</v>
      </c>
      <c r="E68" s="10">
        <f t="shared" ca="1" si="7"/>
        <v>9.0085294375666418</v>
      </c>
      <c r="F68" s="10">
        <f t="shared" ca="1" si="8"/>
        <v>-9.4362913317740202E-2</v>
      </c>
      <c r="G68" s="10"/>
      <c r="H68" s="22"/>
      <c r="I68" s="10"/>
      <c r="J68" s="10"/>
      <c r="K68" s="10"/>
      <c r="L68" s="10"/>
      <c r="M68" s="10"/>
      <c r="N68" s="10"/>
      <c r="O68" s="10"/>
      <c r="P68" s="10"/>
    </row>
    <row r="69" spans="1:16" x14ac:dyDescent="0.35">
      <c r="A69" s="10">
        <f t="shared" si="9"/>
        <v>4072</v>
      </c>
      <c r="B69" s="10">
        <v>0.32916230244140399</v>
      </c>
      <c r="C69" s="10">
        <f t="shared" ca="1" si="5"/>
        <v>0.6573554686018005</v>
      </c>
      <c r="D69" s="10">
        <f t="shared" ca="1" si="6"/>
        <v>8.9936910131091091E-2</v>
      </c>
      <c r="E69" s="10">
        <f t="shared" ca="1" si="7"/>
        <v>9.0096245897021987</v>
      </c>
      <c r="F69" s="10">
        <f t="shared" ca="1" si="8"/>
        <v>-9.4241352348148302E-2</v>
      </c>
      <c r="G69" s="10"/>
      <c r="H69" s="22"/>
      <c r="I69" s="10"/>
      <c r="J69" s="10"/>
      <c r="K69" s="10"/>
      <c r="L69" s="10"/>
      <c r="M69" s="10"/>
      <c r="N69" s="10"/>
      <c r="O69" s="10"/>
      <c r="P69" s="10"/>
    </row>
    <row r="70" spans="1:16" x14ac:dyDescent="0.35">
      <c r="A70" s="10">
        <f t="shared" si="9"/>
        <v>4132</v>
      </c>
      <c r="B70" s="10">
        <v>0.33396837909074001</v>
      </c>
      <c r="C70" s="10">
        <f t="shared" ca="1" si="5"/>
        <v>0.6674413805249122</v>
      </c>
      <c r="D70" s="10">
        <f t="shared" ca="1" si="6"/>
        <v>9.1316826778241517E-2</v>
      </c>
      <c r="E70" s="10">
        <f t="shared" ca="1" si="7"/>
        <v>8.9959634148954102</v>
      </c>
      <c r="F70" s="10">
        <f t="shared" ca="1" si="8"/>
        <v>-9.5758789870840744E-2</v>
      </c>
      <c r="G70" s="10"/>
      <c r="H70" s="22"/>
      <c r="I70" s="10"/>
      <c r="J70" s="10"/>
      <c r="K70" s="10"/>
      <c r="L70" s="10"/>
      <c r="M70" s="10"/>
      <c r="N70" s="10"/>
      <c r="O70" s="10"/>
      <c r="P70" s="10"/>
    </row>
    <row r="71" spans="1:16" x14ac:dyDescent="0.35">
      <c r="A71" s="10">
        <f t="shared" si="9"/>
        <v>4192</v>
      </c>
      <c r="B71" s="10">
        <v>0.33696614641162898</v>
      </c>
      <c r="C71" s="10">
        <f t="shared" ca="1" si="5"/>
        <v>0.67373241984253218</v>
      </c>
      <c r="D71" s="10">
        <f t="shared" ca="1" si="6"/>
        <v>9.2177543186280839E-2</v>
      </c>
      <c r="E71" s="10">
        <f t="shared" ca="1" si="7"/>
        <v>8.98744232245582</v>
      </c>
      <c r="F71" s="10">
        <f t="shared" ca="1" si="8"/>
        <v>-9.6706451643226665E-2</v>
      </c>
      <c r="G71" s="10"/>
      <c r="H71" s="22"/>
      <c r="I71" s="10"/>
      <c r="J71" s="10"/>
      <c r="K71" s="10"/>
      <c r="L71" s="10"/>
      <c r="M71" s="10"/>
      <c r="N71" s="10"/>
      <c r="O71" s="10"/>
      <c r="P71" s="10"/>
    </row>
    <row r="72" spans="1:16" x14ac:dyDescent="0.35">
      <c r="A72" s="10">
        <f t="shared" si="9"/>
        <v>4252</v>
      </c>
      <c r="B72" s="10">
        <v>0.34302940434975399</v>
      </c>
      <c r="C72" s="10">
        <f t="shared" ca="1" si="5"/>
        <v>0.68645662088903125</v>
      </c>
      <c r="D72" s="10">
        <f t="shared" ca="1" si="6"/>
        <v>9.3918420657708918E-2</v>
      </c>
      <c r="E72" s="10">
        <f t="shared" ca="1" si="7"/>
        <v>8.9702076354886824</v>
      </c>
      <c r="F72" s="10">
        <f t="shared" ca="1" si="8"/>
        <v>-9.8625933568661076E-2</v>
      </c>
      <c r="G72" s="10"/>
      <c r="H72" s="22"/>
      <c r="I72" s="10"/>
      <c r="J72" s="10"/>
      <c r="K72" s="10"/>
      <c r="L72" s="10"/>
      <c r="M72" s="10"/>
      <c r="N72" s="10"/>
      <c r="O72" s="10"/>
      <c r="P72" s="10"/>
    </row>
    <row r="73" spans="1:16" x14ac:dyDescent="0.35">
      <c r="A73" s="10">
        <f t="shared" si="9"/>
        <v>4312</v>
      </c>
      <c r="B73" s="10">
        <v>0.34548590545091901</v>
      </c>
      <c r="C73" s="10">
        <f t="shared" ca="1" si="5"/>
        <v>0.69161177249253303</v>
      </c>
      <c r="D73" s="10">
        <f t="shared" ca="1" si="6"/>
        <v>9.4623729168281517E-2</v>
      </c>
      <c r="E73" s="10">
        <f t="shared" ca="1" si="7"/>
        <v>8.9632250812340128</v>
      </c>
      <c r="F73" s="10">
        <f t="shared" ca="1" si="8"/>
        <v>-9.9404652815312897E-2</v>
      </c>
      <c r="G73" s="10"/>
      <c r="H73" s="22"/>
      <c r="I73" s="10"/>
      <c r="J73" s="10"/>
      <c r="K73" s="10"/>
      <c r="L73" s="10"/>
      <c r="M73" s="10"/>
      <c r="N73" s="10"/>
      <c r="O73" s="10"/>
      <c r="P73" s="10"/>
    </row>
    <row r="74" spans="1:16" x14ac:dyDescent="0.35">
      <c r="A74" s="10">
        <f t="shared" si="9"/>
        <v>4372</v>
      </c>
      <c r="B74" s="10">
        <v>0.34708763966751099</v>
      </c>
      <c r="C74" s="10">
        <f t="shared" ca="1" si="5"/>
        <v>0.69497313174905107</v>
      </c>
      <c r="D74" s="10">
        <f t="shared" ca="1" si="6"/>
        <v>9.5083617736661102E-2</v>
      </c>
      <c r="E74" s="10">
        <f t="shared" ca="1" si="7"/>
        <v>8.9586721844070549</v>
      </c>
      <c r="F74" s="10">
        <f t="shared" ca="1" si="8"/>
        <v>-9.9912734840046979E-2</v>
      </c>
      <c r="G74" s="10"/>
      <c r="H74" s="22"/>
      <c r="I74" s="10"/>
      <c r="J74" s="10"/>
      <c r="K74" s="10"/>
      <c r="L74" s="10"/>
      <c r="M74" s="10"/>
      <c r="N74" s="10"/>
      <c r="O74" s="10"/>
      <c r="P74" s="10"/>
    </row>
    <row r="75" spans="1:16" x14ac:dyDescent="0.35">
      <c r="A75" s="10">
        <f t="shared" si="9"/>
        <v>4432</v>
      </c>
      <c r="B75" s="10">
        <v>0.35146417165699301</v>
      </c>
      <c r="C75" s="10">
        <f t="shared" ca="1" si="5"/>
        <v>0.70415761202168559</v>
      </c>
      <c r="D75" s="10">
        <f t="shared" ca="1" si="6"/>
        <v>9.6340203885761935E-2</v>
      </c>
      <c r="E75" s="10">
        <f t="shared" ca="1" si="7"/>
        <v>8.946231981530957</v>
      </c>
      <c r="F75" s="10">
        <f t="shared" ca="1" si="8"/>
        <v>-0.10130232115255543</v>
      </c>
      <c r="G75" s="10"/>
      <c r="H75" s="22"/>
      <c r="I75" s="10"/>
      <c r="J75" s="10"/>
      <c r="K75" s="10"/>
      <c r="L75" s="10"/>
      <c r="M75" s="10"/>
      <c r="N75" s="10"/>
      <c r="O75" s="10"/>
      <c r="P75" s="10"/>
    </row>
    <row r="76" spans="1:16" x14ac:dyDescent="0.35">
      <c r="A76" s="10">
        <f t="shared" si="9"/>
        <v>4492</v>
      </c>
      <c r="B76" s="10">
        <v>0.356624659226358</v>
      </c>
      <c r="C76" s="10">
        <f t="shared" ca="1" si="5"/>
        <v>0.71498728181318139</v>
      </c>
      <c r="D76" s="10">
        <f t="shared" ca="1" si="6"/>
        <v>9.7821878695372677E-2</v>
      </c>
      <c r="E76" s="10">
        <f t="shared" ca="1" si="7"/>
        <v>8.9315634009158114</v>
      </c>
      <c r="F76" s="10">
        <f t="shared" ca="1" si="8"/>
        <v>-0.10294330468469838</v>
      </c>
      <c r="G76" s="10"/>
      <c r="H76" s="22"/>
      <c r="I76" s="10"/>
      <c r="J76" s="10"/>
      <c r="K76" s="10"/>
      <c r="L76" s="10"/>
      <c r="M76" s="10"/>
      <c r="N76" s="10"/>
      <c r="O76" s="10"/>
      <c r="P76" s="10"/>
    </row>
    <row r="77" spans="1:16" x14ac:dyDescent="0.35">
      <c r="A77" s="10">
        <f t="shared" si="9"/>
        <v>4552</v>
      </c>
      <c r="B77" s="10">
        <v>0.35729300295001198</v>
      </c>
      <c r="C77" s="10">
        <f t="shared" ca="1" si="5"/>
        <v>0.7163898511900284</v>
      </c>
      <c r="D77" s="10">
        <f t="shared" ca="1" si="6"/>
        <v>9.8013772977877722E-2</v>
      </c>
      <c r="E77" s="10">
        <f t="shared" ca="1" si="7"/>
        <v>8.9296636475190105</v>
      </c>
      <c r="F77" s="10">
        <f t="shared" ca="1" si="8"/>
        <v>-0.10315602841289609</v>
      </c>
      <c r="G77" s="10"/>
      <c r="H77" s="22"/>
      <c r="I77" s="10"/>
      <c r="J77" s="10"/>
      <c r="K77" s="10"/>
      <c r="L77" s="10"/>
      <c r="M77" s="10"/>
      <c r="N77" s="10"/>
      <c r="O77" s="10"/>
      <c r="P77" s="10"/>
    </row>
    <row r="78" spans="1:16" x14ac:dyDescent="0.35">
      <c r="A78" s="10">
        <f t="shared" si="9"/>
        <v>4612</v>
      </c>
      <c r="B78" s="10">
        <v>0.36110684345628002</v>
      </c>
      <c r="C78" s="10">
        <f t="shared" ca="1" si="5"/>
        <v>0.7243934812279158</v>
      </c>
      <c r="D78" s="10">
        <f t="shared" ca="1" si="6"/>
        <v>9.9108799626048835E-2</v>
      </c>
      <c r="E78" s="10">
        <f t="shared" ca="1" si="7"/>
        <v>8.9188228837021164</v>
      </c>
      <c r="F78" s="10">
        <f t="shared" ca="1" si="8"/>
        <v>-0.10437078296712791</v>
      </c>
      <c r="G78" s="10"/>
      <c r="H78" s="22"/>
      <c r="I78" s="10"/>
      <c r="J78" s="10"/>
      <c r="K78" s="10"/>
      <c r="L78" s="10"/>
      <c r="M78" s="10"/>
      <c r="N78" s="10"/>
      <c r="O78" s="10"/>
      <c r="P78" s="10"/>
    </row>
    <row r="79" spans="1:16" x14ac:dyDescent="0.35">
      <c r="A79" s="10">
        <f t="shared" si="9"/>
        <v>4672</v>
      </c>
      <c r="B79" s="10">
        <v>0.36481889632914299</v>
      </c>
      <c r="C79" s="10">
        <f t="shared" ca="1" si="5"/>
        <v>0.73218350229110496</v>
      </c>
      <c r="D79" s="10">
        <f t="shared" ca="1" si="6"/>
        <v>0.10017460109533539</v>
      </c>
      <c r="E79" s="10">
        <f t="shared" ca="1" si="7"/>
        <v>8.9082714491561799</v>
      </c>
      <c r="F79" s="10">
        <f t="shared" ca="1" si="8"/>
        <v>-0.10555453569553591</v>
      </c>
      <c r="G79" s="10"/>
      <c r="H79" s="22"/>
      <c r="I79" s="10"/>
      <c r="J79" s="10"/>
      <c r="K79" s="10"/>
      <c r="L79" s="10"/>
      <c r="M79" s="10"/>
      <c r="N79" s="10"/>
      <c r="O79" s="10"/>
      <c r="P79" s="10"/>
    </row>
    <row r="80" spans="1:16" x14ac:dyDescent="0.35">
      <c r="A80" s="10">
        <f t="shared" si="9"/>
        <v>4732</v>
      </c>
      <c r="B80" s="10">
        <v>0.367344677696469</v>
      </c>
      <c r="C80" s="10">
        <f t="shared" ca="1" si="5"/>
        <v>0.73748404372366949</v>
      </c>
      <c r="D80" s="10">
        <f t="shared" ca="1" si="6"/>
        <v>0.1008998012971085</v>
      </c>
      <c r="E80" s="10">
        <f t="shared" ca="1" si="7"/>
        <v>8.9010919671586262</v>
      </c>
      <c r="F80" s="10">
        <f t="shared" ca="1" si="8"/>
        <v>-0.10636079498944173</v>
      </c>
      <c r="G80" s="10"/>
      <c r="H80" s="22"/>
      <c r="I80" s="10"/>
      <c r="J80" s="10"/>
      <c r="K80" s="10"/>
      <c r="L80" s="10"/>
      <c r="M80" s="10"/>
      <c r="N80" s="10"/>
      <c r="O80" s="10"/>
      <c r="P80" s="10"/>
    </row>
    <row r="81" spans="1:16" x14ac:dyDescent="0.35">
      <c r="A81" s="10">
        <f t="shared" si="9"/>
        <v>4792</v>
      </c>
      <c r="B81" s="10">
        <v>0.372800547930139</v>
      </c>
      <c r="C81" s="10">
        <f t="shared" ca="1" si="5"/>
        <v>0.74893359616647637</v>
      </c>
      <c r="D81" s="10">
        <f t="shared" ca="1" si="6"/>
        <v>0.10246628612651167</v>
      </c>
      <c r="E81" s="10">
        <f t="shared" ca="1" si="7"/>
        <v>8.8855837673475353</v>
      </c>
      <c r="F81" s="10">
        <f t="shared" ca="1" si="8"/>
        <v>-0.10810459512077633</v>
      </c>
      <c r="G81" s="10"/>
      <c r="H81" s="22"/>
      <c r="I81" s="10"/>
      <c r="J81" s="10"/>
      <c r="K81" s="10"/>
      <c r="L81" s="10"/>
      <c r="M81" s="10"/>
      <c r="N81" s="10"/>
      <c r="O81" s="10"/>
      <c r="P81" s="10"/>
    </row>
    <row r="82" spans="1:16" x14ac:dyDescent="0.35">
      <c r="A82" s="10">
        <f t="shared" si="9"/>
        <v>4852</v>
      </c>
      <c r="B82" s="10">
        <v>0.37407922574031</v>
      </c>
      <c r="C82" s="10">
        <f t="shared" ca="1" si="5"/>
        <v>0.75161699735051768</v>
      </c>
      <c r="D82" s="10">
        <f t="shared" ca="1" si="6"/>
        <v>0.10283341901375777</v>
      </c>
      <c r="E82" s="10">
        <f t="shared" ca="1" si="7"/>
        <v>8.8819491517637985</v>
      </c>
      <c r="F82" s="10">
        <f t="shared" ca="1" si="8"/>
        <v>-0.1085137251503626</v>
      </c>
      <c r="G82" s="10"/>
      <c r="H82" s="22"/>
      <c r="I82" s="10"/>
      <c r="J82" s="10"/>
      <c r="K82" s="10"/>
      <c r="L82" s="10"/>
      <c r="M82" s="10"/>
      <c r="N82" s="10"/>
      <c r="O82" s="10"/>
      <c r="P82" s="10"/>
    </row>
    <row r="83" spans="1:16" x14ac:dyDescent="0.35">
      <c r="A83" s="10">
        <f t="shared" si="9"/>
        <v>4912</v>
      </c>
      <c r="B83" s="10">
        <v>0.377421401326406</v>
      </c>
      <c r="C83" s="10">
        <f t="shared" ca="1" si="5"/>
        <v>0.75863080321597254</v>
      </c>
      <c r="D83" s="10">
        <f t="shared" ca="1" si="6"/>
        <v>0.10379302163049731</v>
      </c>
      <c r="E83" s="10">
        <f t="shared" ca="1" si="7"/>
        <v>8.8724490858580776</v>
      </c>
      <c r="F83" s="10">
        <f t="shared" ca="1" si="8"/>
        <v>-0.10958389003967486</v>
      </c>
      <c r="G83" s="10"/>
      <c r="H83" s="22"/>
      <c r="I83" s="10"/>
      <c r="J83" s="10"/>
      <c r="K83" s="10"/>
      <c r="L83" s="10"/>
      <c r="M83" s="10"/>
      <c r="N83" s="10"/>
      <c r="O83" s="10"/>
      <c r="P83" s="10"/>
    </row>
    <row r="84" spans="1:16" x14ac:dyDescent="0.35">
      <c r="A84" s="10">
        <f t="shared" si="9"/>
        <v>4972</v>
      </c>
      <c r="B84" s="10">
        <v>0.37925810146273697</v>
      </c>
      <c r="C84" s="10">
        <f t="shared" ca="1" si="5"/>
        <v>0.76248525605886686</v>
      </c>
      <c r="D84" s="10">
        <f t="shared" ca="1" si="6"/>
        <v>0.10432037341426394</v>
      </c>
      <c r="E84" s="10">
        <f t="shared" ca="1" si="7"/>
        <v>8.8672283031987877</v>
      </c>
      <c r="F84" s="10">
        <f t="shared" ca="1" si="8"/>
        <v>-0.1101724895610212</v>
      </c>
      <c r="G84" s="10"/>
      <c r="H84" s="22"/>
      <c r="I84" s="10"/>
      <c r="J84" s="10"/>
      <c r="K84" s="10"/>
      <c r="L84" s="10"/>
      <c r="M84" s="10"/>
      <c r="N84" s="10"/>
      <c r="O84" s="10"/>
      <c r="P84" s="10"/>
    </row>
    <row r="85" spans="1:16" x14ac:dyDescent="0.35">
      <c r="A85" s="10">
        <f t="shared" si="9"/>
        <v>5032</v>
      </c>
      <c r="B85" s="10">
        <v>0.38414433783193003</v>
      </c>
      <c r="C85" s="10">
        <f t="shared" ca="1" si="5"/>
        <v>0.77273938915971829</v>
      </c>
      <c r="D85" s="10">
        <f t="shared" ca="1" si="6"/>
        <v>0.10572330545212331</v>
      </c>
      <c r="E85" s="10">
        <f t="shared" ca="1" si="7"/>
        <v>8.8533392760239806</v>
      </c>
      <c r="F85" s="10">
        <f t="shared" ca="1" si="8"/>
        <v>-0.11174004996299769</v>
      </c>
      <c r="G85" s="10"/>
      <c r="H85" s="22"/>
      <c r="I85" s="10"/>
      <c r="J85" s="10"/>
      <c r="K85" s="10"/>
      <c r="L85" s="10"/>
      <c r="M85" s="10"/>
      <c r="N85" s="10"/>
      <c r="O85" s="10"/>
      <c r="P85" s="10"/>
    </row>
    <row r="86" spans="1:16" x14ac:dyDescent="0.35">
      <c r="A86" s="10">
        <f t="shared" si="9"/>
        <v>5092</v>
      </c>
      <c r="B86" s="10">
        <v>0.38711285388544298</v>
      </c>
      <c r="C86" s="10">
        <f t="shared" ca="1" si="5"/>
        <v>0.77896904250122523</v>
      </c>
      <c r="D86" s="10">
        <f t="shared" ca="1" si="6"/>
        <v>0.10657562326110825</v>
      </c>
      <c r="E86" s="10">
        <f t="shared" ca="1" si="7"/>
        <v>8.8449013297150287</v>
      </c>
      <c r="F86" s="10">
        <f t="shared" ca="1" si="8"/>
        <v>-0.11269358507829631</v>
      </c>
      <c r="G86" s="10"/>
      <c r="H86" s="22"/>
      <c r="I86" s="10"/>
      <c r="J86" s="10"/>
      <c r="K86" s="10"/>
      <c r="L86" s="10"/>
      <c r="M86" s="10"/>
      <c r="N86" s="10"/>
      <c r="O86" s="10"/>
      <c r="P86" s="10"/>
    </row>
    <row r="87" spans="1:16" x14ac:dyDescent="0.35">
      <c r="A87" s="10">
        <f t="shared" si="9"/>
        <v>5152</v>
      </c>
      <c r="B87" s="10">
        <v>0.38853000586596897</v>
      </c>
      <c r="C87" s="10">
        <f t="shared" ca="1" si="5"/>
        <v>0.78194304210633403</v>
      </c>
      <c r="D87" s="10">
        <f t="shared" ca="1" si="6"/>
        <v>0.10698251473458073</v>
      </c>
      <c r="E87" s="10">
        <f t="shared" ca="1" si="7"/>
        <v>8.8408731041276507</v>
      </c>
      <c r="F87" s="10">
        <f t="shared" ca="1" si="8"/>
        <v>-0.1131491179329196</v>
      </c>
      <c r="G87" s="10"/>
      <c r="H87" s="22"/>
      <c r="I87" s="10"/>
      <c r="J87" s="10"/>
      <c r="K87" s="10"/>
      <c r="L87" s="10"/>
      <c r="M87" s="10"/>
      <c r="N87" s="10"/>
      <c r="O87" s="10"/>
      <c r="P87" s="10"/>
    </row>
    <row r="88" spans="1:16" x14ac:dyDescent="0.35">
      <c r="A88" s="10">
        <f t="shared" si="9"/>
        <v>5212</v>
      </c>
      <c r="B88" s="10">
        <v>0.39416583484775403</v>
      </c>
      <c r="C88" s="10">
        <f t="shared" ca="1" si="5"/>
        <v>0.79377025146469016</v>
      </c>
      <c r="D88" s="10">
        <f t="shared" ca="1" si="6"/>
        <v>0.10860066916695592</v>
      </c>
      <c r="E88" s="10">
        <f t="shared" ca="1" si="7"/>
        <v>8.8248533752471374</v>
      </c>
      <c r="F88" s="10">
        <f t="shared" ca="1" si="8"/>
        <v>-0.11496276916208349</v>
      </c>
      <c r="G88" s="10"/>
      <c r="H88" s="22"/>
      <c r="I88" s="10"/>
      <c r="J88" s="10"/>
      <c r="K88" s="10"/>
      <c r="L88" s="10"/>
      <c r="M88" s="10"/>
      <c r="N88" s="10"/>
      <c r="O88" s="10"/>
      <c r="P88" s="10"/>
    </row>
    <row r="89" spans="1:16" x14ac:dyDescent="0.35">
      <c r="A89" s="10">
        <f t="shared" si="9"/>
        <v>5272</v>
      </c>
      <c r="B89" s="10">
        <v>0.39760165865848901</v>
      </c>
      <c r="C89" s="10">
        <f t="shared" ca="1" si="5"/>
        <v>0.80098058514573756</v>
      </c>
      <c r="D89" s="10">
        <f t="shared" ca="1" si="6"/>
        <v>0.10958715998244552</v>
      </c>
      <c r="E89" s="10">
        <f t="shared" ca="1" si="7"/>
        <v>8.8150871161737907</v>
      </c>
      <c r="F89" s="10">
        <f t="shared" ca="1" si="8"/>
        <v>-0.11607005861988584</v>
      </c>
      <c r="G89" s="10"/>
      <c r="H89" s="22"/>
      <c r="I89" s="10"/>
      <c r="J89" s="10"/>
      <c r="K89" s="10"/>
      <c r="L89" s="10"/>
      <c r="M89" s="10"/>
      <c r="N89" s="10"/>
      <c r="O89" s="10"/>
      <c r="P89" s="10"/>
    </row>
    <row r="90" spans="1:16" x14ac:dyDescent="0.35">
      <c r="A90" s="10">
        <f t="shared" si="9"/>
        <v>5332</v>
      </c>
      <c r="B90" s="10">
        <v>0.39681256396666797</v>
      </c>
      <c r="C90" s="10">
        <f t="shared" ca="1" si="5"/>
        <v>0.79932461081544859</v>
      </c>
      <c r="D90" s="10">
        <f t="shared" ca="1" si="6"/>
        <v>0.10936059578447911</v>
      </c>
      <c r="E90" s="10">
        <f t="shared" ca="1" si="7"/>
        <v>8.8173301017336581</v>
      </c>
      <c r="F90" s="10">
        <f t="shared" ca="1" si="8"/>
        <v>-0.11581564250163655</v>
      </c>
      <c r="G90" s="10"/>
      <c r="H90" s="22"/>
      <c r="I90" s="10"/>
      <c r="J90" s="10"/>
      <c r="K90" s="10"/>
      <c r="L90" s="10"/>
      <c r="M90" s="10"/>
      <c r="N90" s="10"/>
      <c r="O90" s="10"/>
      <c r="P90" s="10"/>
    </row>
    <row r="91" spans="1:16" x14ac:dyDescent="0.35">
      <c r="A91" s="10">
        <f t="shared" si="9"/>
        <v>5392</v>
      </c>
      <c r="B91" s="10">
        <v>0.403420560803818</v>
      </c>
      <c r="C91" s="10">
        <f t="shared" ca="1" si="5"/>
        <v>0.81319198725375463</v>
      </c>
      <c r="D91" s="10">
        <f t="shared" ca="1" si="6"/>
        <v>0.11125787822610651</v>
      </c>
      <c r="E91" s="10">
        <f t="shared" ca="1" si="7"/>
        <v>8.7985470055615451</v>
      </c>
      <c r="F91" s="10">
        <f t="shared" ca="1" si="8"/>
        <v>-0.11794816229340607</v>
      </c>
      <c r="G91" s="10"/>
      <c r="H91" s="22"/>
      <c r="I91" s="10"/>
      <c r="J91" s="10"/>
      <c r="K91" s="10"/>
      <c r="L91" s="10"/>
      <c r="M91" s="10"/>
      <c r="N91" s="10"/>
      <c r="O91" s="10"/>
      <c r="P91" s="10"/>
    </row>
    <row r="92" spans="1:16" x14ac:dyDescent="0.35">
      <c r="A92" s="10">
        <f t="shared" si="9"/>
        <v>5452</v>
      </c>
      <c r="B92" s="10">
        <v>0.40312098701379201</v>
      </c>
      <c r="C92" s="10">
        <f t="shared" ca="1" si="5"/>
        <v>0.81256330921111619</v>
      </c>
      <c r="D92" s="10">
        <f t="shared" ca="1" si="6"/>
        <v>0.11117186485385537</v>
      </c>
      <c r="E92" s="10">
        <f t="shared" ca="1" si="7"/>
        <v>8.799398537946832</v>
      </c>
      <c r="F92" s="10">
        <f t="shared" ca="1" si="8"/>
        <v>-0.117851385952799</v>
      </c>
      <c r="G92" s="10"/>
      <c r="H92" s="22"/>
      <c r="I92" s="10"/>
      <c r="J92" s="10"/>
      <c r="K92" s="10"/>
      <c r="L92" s="10"/>
      <c r="M92" s="10"/>
      <c r="N92" s="10"/>
      <c r="O92" s="10"/>
      <c r="P92" s="10"/>
    </row>
    <row r="93" spans="1:16" x14ac:dyDescent="0.35">
      <c r="A93" s="10">
        <f t="shared" si="9"/>
        <v>5512</v>
      </c>
      <c r="B93" s="10">
        <v>0.408811336806856</v>
      </c>
      <c r="C93" s="10">
        <f t="shared" ca="1" si="5"/>
        <v>0.82450493457667684</v>
      </c>
      <c r="D93" s="10">
        <f t="shared" ca="1" si="6"/>
        <v>0.11280567325527627</v>
      </c>
      <c r="E93" s="10">
        <f t="shared" ca="1" si="7"/>
        <v>8.783223834772766</v>
      </c>
      <c r="F93" s="10">
        <f t="shared" ca="1" si="8"/>
        <v>-0.11969123752827836</v>
      </c>
      <c r="G93" s="10"/>
      <c r="H93" s="22"/>
      <c r="I93" s="10"/>
      <c r="J93" s="10"/>
      <c r="K93" s="10"/>
      <c r="L93" s="10"/>
      <c r="M93" s="10"/>
      <c r="N93" s="10"/>
      <c r="O93" s="10"/>
      <c r="P93" s="10"/>
    </row>
    <row r="94" spans="1:16" x14ac:dyDescent="0.35">
      <c r="A94" s="10">
        <f t="shared" si="9"/>
        <v>5572</v>
      </c>
      <c r="B94" s="10">
        <v>0.40736275366893299</v>
      </c>
      <c r="C94" s="10">
        <f t="shared" ca="1" si="5"/>
        <v>0.82146497433292698</v>
      </c>
      <c r="D94" s="10">
        <f t="shared" ca="1" si="6"/>
        <v>0.11238975729457733</v>
      </c>
      <c r="E94" s="10">
        <f t="shared" ca="1" si="7"/>
        <v>8.7873414027836851</v>
      </c>
      <c r="F94" s="10">
        <f t="shared" ca="1" si="8"/>
        <v>-0.11922254821400481</v>
      </c>
      <c r="G94" s="10"/>
      <c r="H94" s="22"/>
      <c r="I94" s="10"/>
      <c r="J94" s="10"/>
      <c r="K94" s="10"/>
      <c r="L94" s="10"/>
      <c r="M94" s="10"/>
      <c r="N94" s="10"/>
      <c r="O94" s="10"/>
      <c r="P94" s="10"/>
    </row>
    <row r="95" spans="1:16" x14ac:dyDescent="0.35">
      <c r="A95" s="10">
        <f t="shared" si="9"/>
        <v>5632</v>
      </c>
      <c r="B95" s="10">
        <v>0.41302582461494403</v>
      </c>
      <c r="C95" s="10">
        <f t="shared" ca="1" si="5"/>
        <v>0.83334935299419743</v>
      </c>
      <c r="D95" s="10">
        <f t="shared" ca="1" si="6"/>
        <v>0.11401573341659237</v>
      </c>
      <c r="E95" s="10">
        <f t="shared" ca="1" si="7"/>
        <v>8.7712442391757364</v>
      </c>
      <c r="F95" s="10">
        <f t="shared" ca="1" si="8"/>
        <v>-0.12105608634126543</v>
      </c>
      <c r="G95" s="10"/>
      <c r="H95" s="22"/>
      <c r="I95" s="10"/>
      <c r="J95" s="10"/>
      <c r="K95" s="10"/>
      <c r="L95" s="10"/>
      <c r="M95" s="10"/>
      <c r="N95" s="10"/>
      <c r="O95" s="10"/>
      <c r="P95" s="10"/>
    </row>
    <row r="96" spans="1:16" x14ac:dyDescent="0.35">
      <c r="A96" s="10">
        <f t="shared" si="9"/>
        <v>5692</v>
      </c>
      <c r="B96" s="10">
        <v>0.416072201972982</v>
      </c>
      <c r="C96" s="10">
        <f t="shared" ca="1" si="5"/>
        <v>0.83974240411667123</v>
      </c>
      <c r="D96" s="10">
        <f t="shared" ca="1" si="6"/>
        <v>0.11489040669722753</v>
      </c>
      <c r="E96" s="10">
        <f t="shared" ca="1" si="7"/>
        <v>8.7625849736974484</v>
      </c>
      <c r="F96" s="10">
        <f t="shared" ca="1" si="8"/>
        <v>-0.12204380740061324</v>
      </c>
      <c r="G96" s="10"/>
      <c r="H96" s="22"/>
      <c r="I96" s="10"/>
      <c r="J96" s="10"/>
      <c r="K96" s="10"/>
      <c r="L96" s="10"/>
      <c r="M96" s="10"/>
      <c r="N96" s="10"/>
      <c r="O96" s="10"/>
      <c r="P96" s="10"/>
    </row>
    <row r="97" spans="1:16" x14ac:dyDescent="0.35">
      <c r="A97" s="10">
        <f t="shared" si="9"/>
        <v>5752</v>
      </c>
      <c r="B97" s="10">
        <v>0.418935109403761</v>
      </c>
      <c r="C97" s="10">
        <f t="shared" ca="1" si="5"/>
        <v>0.84575042985110216</v>
      </c>
      <c r="D97" s="10">
        <f t="shared" ca="1" si="6"/>
        <v>0.11571240224811585</v>
      </c>
      <c r="E97" s="10">
        <f t="shared" ca="1" si="7"/>
        <v>8.7544472177436532</v>
      </c>
      <c r="F97" s="10">
        <f t="shared" ca="1" si="8"/>
        <v>-0.12297293243164407</v>
      </c>
      <c r="G97" s="10"/>
      <c r="H97" s="22"/>
      <c r="I97" s="10"/>
      <c r="J97" s="10"/>
      <c r="K97" s="10"/>
      <c r="L97" s="10"/>
      <c r="M97" s="10"/>
      <c r="N97" s="10"/>
      <c r="O97" s="10"/>
      <c r="P97" s="10"/>
    </row>
    <row r="98" spans="1:16" x14ac:dyDescent="0.35">
      <c r="A98" s="10">
        <f t="shared" si="9"/>
        <v>5812</v>
      </c>
      <c r="B98" s="10">
        <v>0.42205238999836298</v>
      </c>
      <c r="C98" s="10">
        <f t="shared" ca="1" si="5"/>
        <v>0.85229227672762342</v>
      </c>
      <c r="D98" s="10">
        <f t="shared" ca="1" si="6"/>
        <v>0.11660743320583571</v>
      </c>
      <c r="E98" s="10">
        <f t="shared" ca="1" si="7"/>
        <v>8.7455864112622272</v>
      </c>
      <c r="F98" s="10">
        <f t="shared" ca="1" si="8"/>
        <v>-0.12398559417007152</v>
      </c>
      <c r="G98" s="10"/>
      <c r="H98" s="22"/>
      <c r="I98" s="10"/>
      <c r="J98" s="10"/>
      <c r="K98" s="10"/>
      <c r="L98" s="10"/>
      <c r="M98" s="10"/>
      <c r="N98" s="10"/>
      <c r="O98" s="10"/>
      <c r="P98" s="10"/>
    </row>
    <row r="99" spans="1:16" x14ac:dyDescent="0.35">
      <c r="A99" s="10">
        <f t="shared" si="9"/>
        <v>5872</v>
      </c>
      <c r="B99" s="10">
        <v>0.42376439336487398</v>
      </c>
      <c r="C99" s="10">
        <f t="shared" ca="1" si="5"/>
        <v>0.85588504405668508</v>
      </c>
      <c r="D99" s="10">
        <f t="shared" ca="1" si="6"/>
        <v>0.11709898215892044</v>
      </c>
      <c r="E99" s="10">
        <f t="shared" ca="1" si="7"/>
        <v>8.7407200766266886</v>
      </c>
      <c r="F99" s="10">
        <f t="shared" ca="1" si="8"/>
        <v>-0.12454218223680102</v>
      </c>
      <c r="G99" s="10"/>
      <c r="H99" s="22"/>
      <c r="I99" s="10"/>
      <c r="J99" s="10"/>
      <c r="K99" s="10"/>
      <c r="L99" s="10"/>
      <c r="M99" s="10"/>
      <c r="N99" s="10"/>
      <c r="O99" s="10"/>
      <c r="P99" s="10"/>
    </row>
    <row r="100" spans="1:16" x14ac:dyDescent="0.35">
      <c r="A100" s="10">
        <f t="shared" si="9"/>
        <v>5932</v>
      </c>
      <c r="B100" s="10">
        <v>0.42738339227317901</v>
      </c>
      <c r="C100" s="10">
        <f t="shared" ca="1" si="5"/>
        <v>0.86347978440358408</v>
      </c>
      <c r="D100" s="10">
        <f t="shared" ca="1" si="6"/>
        <v>0.11813806605290686</v>
      </c>
      <c r="E100" s="10">
        <f t="shared" ca="1" si="7"/>
        <v>8.7304331460762228</v>
      </c>
      <c r="F100" s="10">
        <f t="shared" ca="1" si="8"/>
        <v>-0.12571977270356602</v>
      </c>
      <c r="G100" s="10"/>
      <c r="H100" s="22"/>
      <c r="I100" s="10"/>
      <c r="J100" s="10"/>
      <c r="K100" s="10"/>
      <c r="L100" s="10"/>
      <c r="M100" s="10"/>
      <c r="N100" s="10"/>
      <c r="O100" s="10"/>
      <c r="P100" s="10"/>
    </row>
    <row r="101" spans="1:16" x14ac:dyDescent="0.35">
      <c r="A101" s="10">
        <f t="shared" si="9"/>
        <v>5992</v>
      </c>
      <c r="B101" s="10">
        <v>0.42840276960762802</v>
      </c>
      <c r="C101" s="10">
        <f t="shared" ca="1" si="5"/>
        <v>0.86561902411235769</v>
      </c>
      <c r="D101" s="10">
        <f t="shared" ca="1" si="6"/>
        <v>0.11843074880771236</v>
      </c>
      <c r="E101" s="10">
        <f t="shared" ca="1" si="7"/>
        <v>8.7275355868036488</v>
      </c>
      <c r="F101" s="10">
        <f t="shared" ca="1" si="8"/>
        <v>-0.12605171960340486</v>
      </c>
      <c r="G101" s="10"/>
      <c r="H101" s="22"/>
      <c r="I101" s="10"/>
      <c r="J101" s="10"/>
      <c r="K101" s="10"/>
      <c r="L101" s="10"/>
      <c r="M101" s="10"/>
      <c r="N101" s="10"/>
      <c r="O101" s="10"/>
      <c r="P101" s="10"/>
    </row>
    <row r="102" spans="1:16" x14ac:dyDescent="0.35">
      <c r="A102" s="10">
        <f t="shared" si="9"/>
        <v>6052</v>
      </c>
      <c r="B102" s="10">
        <v>0.42840350208467798</v>
      </c>
      <c r="C102" s="10">
        <f t="shared" ca="1" si="5"/>
        <v>0.86562056127032472</v>
      </c>
      <c r="D102" s="10">
        <f t="shared" ca="1" si="6"/>
        <v>0.11843095911590107</v>
      </c>
      <c r="E102" s="10">
        <f t="shared" ca="1" si="7"/>
        <v>8.7275335047525804</v>
      </c>
      <c r="F102" s="10">
        <f t="shared" ca="1" si="8"/>
        <v>-0.12605195816459949</v>
      </c>
      <c r="G102" s="10"/>
      <c r="H102" s="22"/>
      <c r="I102" s="10"/>
      <c r="J102" s="10"/>
      <c r="K102" s="10"/>
      <c r="L102" s="10"/>
      <c r="M102" s="10"/>
      <c r="N102" s="10"/>
      <c r="O102" s="10"/>
      <c r="P102" s="10"/>
    </row>
    <row r="103" spans="1:16" x14ac:dyDescent="0.35">
      <c r="A103" s="10">
        <f t="shared" si="9"/>
        <v>6112</v>
      </c>
      <c r="B103" s="10">
        <v>0.434419301085123</v>
      </c>
      <c r="C103" s="10">
        <f t="shared" ca="1" si="5"/>
        <v>0.8782451661804469</v>
      </c>
      <c r="D103" s="10">
        <f t="shared" ca="1" si="6"/>
        <v>0.12015821021743557</v>
      </c>
      <c r="E103" s="10">
        <f t="shared" ca="1" si="7"/>
        <v>8.7104337188473888</v>
      </c>
      <c r="F103" s="10">
        <f t="shared" ca="1" si="8"/>
        <v>-0.12801317201102122</v>
      </c>
      <c r="G103" s="10"/>
      <c r="H103" s="22"/>
      <c r="I103" s="10"/>
      <c r="J103" s="10"/>
      <c r="K103" s="10"/>
      <c r="L103" s="10"/>
      <c r="M103" s="10"/>
      <c r="N103" s="10"/>
      <c r="O103" s="10"/>
      <c r="P103" s="10"/>
    </row>
    <row r="104" spans="1:16" x14ac:dyDescent="0.35">
      <c r="A104" s="10">
        <f t="shared" si="9"/>
        <v>6172</v>
      </c>
      <c r="B104" s="10">
        <v>0.43564399400169301</v>
      </c>
      <c r="C104" s="10">
        <f t="shared" ca="1" si="5"/>
        <v>0.88081527602068221</v>
      </c>
      <c r="D104" s="10">
        <f t="shared" ca="1" si="6"/>
        <v>0.12050984300786466</v>
      </c>
      <c r="E104" s="10">
        <f t="shared" ca="1" si="7"/>
        <v>8.7069525542221413</v>
      </c>
      <c r="F104" s="10">
        <f t="shared" ca="1" si="8"/>
        <v>-0.12841290646222103</v>
      </c>
      <c r="G104" s="10"/>
      <c r="H104" s="22"/>
      <c r="I104" s="10"/>
      <c r="J104" s="10"/>
      <c r="K104" s="10"/>
      <c r="L104" s="10"/>
      <c r="M104" s="10"/>
      <c r="N104" s="10"/>
      <c r="O104" s="10"/>
      <c r="P104" s="10"/>
    </row>
    <row r="105" spans="1:16" x14ac:dyDescent="0.35">
      <c r="A105" s="10">
        <f t="shared" si="9"/>
        <v>6232</v>
      </c>
      <c r="B105" s="10">
        <v>0.43907906541144998</v>
      </c>
      <c r="C105" s="10">
        <f t="shared" ca="1" si="5"/>
        <v>0.88802403073190683</v>
      </c>
      <c r="D105" s="10">
        <f t="shared" ca="1" si="6"/>
        <v>0.12149611779462424</v>
      </c>
      <c r="E105" s="10">
        <f t="shared" ca="1" si="7"/>
        <v>8.6971884338332206</v>
      </c>
      <c r="F105" s="10">
        <f t="shared" ca="1" si="8"/>
        <v>-0.12953495223512423</v>
      </c>
      <c r="G105" s="10"/>
      <c r="H105" s="22"/>
      <c r="I105" s="10"/>
      <c r="J105" s="10"/>
      <c r="K105" s="10"/>
      <c r="L105" s="10"/>
      <c r="M105" s="10"/>
      <c r="N105" s="10"/>
      <c r="O105" s="10"/>
      <c r="P105" s="10"/>
    </row>
    <row r="106" spans="1:16" x14ac:dyDescent="0.35">
      <c r="A106" s="10">
        <f t="shared" si="9"/>
        <v>6292</v>
      </c>
      <c r="B106" s="10">
        <v>0.44066969839370401</v>
      </c>
      <c r="C106" s="10">
        <f t="shared" ca="1" si="5"/>
        <v>0.89136209321645488</v>
      </c>
      <c r="D106" s="10">
        <f t="shared" ca="1" si="6"/>
        <v>0.12195281898602579</v>
      </c>
      <c r="E106" s="10">
        <f t="shared" ca="1" si="7"/>
        <v>8.6926670920383451</v>
      </c>
      <c r="F106" s="10">
        <f t="shared" ca="1" si="8"/>
        <v>-0.13005494987283084</v>
      </c>
      <c r="G106" s="10"/>
      <c r="H106" s="22"/>
      <c r="I106" s="10"/>
      <c r="J106" s="10"/>
      <c r="K106" s="10"/>
      <c r="L106" s="10"/>
      <c r="M106" s="10"/>
      <c r="N106" s="10"/>
      <c r="O106" s="10"/>
      <c r="P106" s="10"/>
    </row>
    <row r="107" spans="1:16" x14ac:dyDescent="0.35">
      <c r="A107" s="10">
        <f t="shared" si="9"/>
        <v>6352</v>
      </c>
      <c r="B107" s="10">
        <v>0.44547737458248399</v>
      </c>
      <c r="C107" s="10">
        <f t="shared" ca="1" si="5"/>
        <v>0.90145136189292818</v>
      </c>
      <c r="D107" s="10">
        <f t="shared" ca="1" si="6"/>
        <v>0.12333319489158334</v>
      </c>
      <c r="E107" s="10">
        <f t="shared" ca="1" si="7"/>
        <v>8.6790013705733244</v>
      </c>
      <c r="F107" s="10">
        <f t="shared" ca="1" si="8"/>
        <v>-0.13162828456010311</v>
      </c>
      <c r="G107" s="10"/>
      <c r="H107" s="22"/>
      <c r="I107" s="10"/>
      <c r="J107" s="10"/>
      <c r="K107" s="10"/>
      <c r="L107" s="10"/>
      <c r="M107" s="10"/>
      <c r="N107" s="10"/>
      <c r="O107" s="10"/>
      <c r="P107" s="10"/>
    </row>
    <row r="108" spans="1:16" x14ac:dyDescent="0.35">
      <c r="A108" s="10">
        <f t="shared" si="9"/>
        <v>6412</v>
      </c>
      <c r="B108" s="10">
        <v>0.44592796533662599</v>
      </c>
      <c r="C108" s="10">
        <f t="shared" ca="1" si="5"/>
        <v>0.90239696034905603</v>
      </c>
      <c r="D108" s="10">
        <f t="shared" ca="1" si="6"/>
        <v>0.12346256812635653</v>
      </c>
      <c r="E108" s="10">
        <f t="shared" ca="1" si="7"/>
        <v>8.6777205755490705</v>
      </c>
      <c r="F108" s="10">
        <f t="shared" ca="1" si="8"/>
        <v>-0.13177586945897451</v>
      </c>
      <c r="G108" s="10"/>
      <c r="H108" s="22"/>
      <c r="I108" s="10"/>
      <c r="J108" s="10"/>
      <c r="K108" s="10"/>
      <c r="L108" s="10"/>
      <c r="M108" s="10"/>
      <c r="N108" s="10"/>
      <c r="O108" s="10"/>
      <c r="P108" s="10"/>
    </row>
    <row r="109" spans="1:16" x14ac:dyDescent="0.35">
      <c r="A109" s="10">
        <f t="shared" si="9"/>
        <v>6472</v>
      </c>
      <c r="B109" s="10">
        <v>0.44960496767545</v>
      </c>
      <c r="C109" s="10">
        <f t="shared" ca="1" si="5"/>
        <v>0.91011342524055505</v>
      </c>
      <c r="D109" s="10">
        <f t="shared" ca="1" si="6"/>
        <v>0.12451830591606809</v>
      </c>
      <c r="E109" s="10">
        <f t="shared" ca="1" si="7"/>
        <v>8.6672687714309262</v>
      </c>
      <c r="F109" s="10">
        <f t="shared" ca="1" si="8"/>
        <v>-0.13298103657370719</v>
      </c>
      <c r="G109" s="10"/>
      <c r="H109" s="22"/>
      <c r="I109" s="10"/>
      <c r="J109" s="10"/>
      <c r="K109" s="10"/>
      <c r="L109" s="10"/>
      <c r="M109" s="10"/>
      <c r="N109" s="10"/>
      <c r="O109" s="10"/>
      <c r="P109" s="10"/>
    </row>
    <row r="110" spans="1:16" x14ac:dyDescent="0.35">
      <c r="A110" s="10">
        <f t="shared" si="9"/>
        <v>6532</v>
      </c>
      <c r="B110" s="10">
        <v>0.451757636118848</v>
      </c>
      <c r="C110" s="10">
        <f t="shared" ca="1" si="5"/>
        <v>0.91463096124838661</v>
      </c>
      <c r="D110" s="10">
        <f t="shared" ca="1" si="6"/>
        <v>0.12513637825189958</v>
      </c>
      <c r="E110" s="10">
        <f t="shared" ca="1" si="7"/>
        <v>8.6611498553061939</v>
      </c>
      <c r="F110" s="10">
        <f t="shared" ca="1" si="8"/>
        <v>-0.13368726563140243</v>
      </c>
      <c r="G110" s="10"/>
      <c r="H110" s="22"/>
      <c r="I110" s="10"/>
      <c r="J110" s="10"/>
      <c r="K110" s="10"/>
      <c r="L110" s="10"/>
      <c r="M110" s="10"/>
      <c r="N110" s="10"/>
      <c r="O110" s="10"/>
      <c r="P110" s="10"/>
    </row>
    <row r="111" spans="1:16" x14ac:dyDescent="0.35">
      <c r="A111" s="10">
        <f t="shared" si="9"/>
        <v>6592</v>
      </c>
      <c r="B111" s="10">
        <v>0.45529409728998599</v>
      </c>
      <c r="C111" s="10">
        <f t="shared" ca="1" si="5"/>
        <v>0.92205248997005806</v>
      </c>
      <c r="D111" s="10">
        <f t="shared" ca="1" si="6"/>
        <v>0.12615176398086594</v>
      </c>
      <c r="E111" s="10">
        <f t="shared" ca="1" si="7"/>
        <v>8.6510975365894272</v>
      </c>
      <c r="F111" s="10">
        <f t="shared" ca="1" si="8"/>
        <v>-0.13484856140299509</v>
      </c>
      <c r="G111" s="10"/>
      <c r="H111" s="22"/>
      <c r="I111" s="10"/>
      <c r="J111" s="10"/>
      <c r="K111" s="10"/>
      <c r="L111" s="10"/>
      <c r="M111" s="10"/>
      <c r="N111" s="10"/>
      <c r="O111" s="10"/>
      <c r="P111" s="10"/>
    </row>
    <row r="112" spans="1:16" x14ac:dyDescent="0.35">
      <c r="A112" s="10">
        <f t="shared" si="9"/>
        <v>6652</v>
      </c>
      <c r="B112" s="10">
        <v>0.46000227940837002</v>
      </c>
      <c r="C112" s="10">
        <f t="shared" ca="1" si="5"/>
        <v>0.93193296288564309</v>
      </c>
      <c r="D112" s="10">
        <f t="shared" ca="1" si="6"/>
        <v>0.12750357323340286</v>
      </c>
      <c r="E112" s="10">
        <f t="shared" ca="1" si="7"/>
        <v>8.6377146249893109</v>
      </c>
      <c r="F112" s="10">
        <f t="shared" ca="1" si="8"/>
        <v>-0.13639672031039141</v>
      </c>
      <c r="G112" s="10"/>
      <c r="H112" s="22"/>
      <c r="I112" s="10"/>
      <c r="J112" s="10"/>
      <c r="K112" s="10"/>
      <c r="L112" s="10"/>
      <c r="M112" s="10"/>
      <c r="N112" s="10"/>
      <c r="O112" s="10"/>
      <c r="P112" s="10"/>
    </row>
    <row r="113" spans="1:16" x14ac:dyDescent="0.35">
      <c r="A113" s="10">
        <f t="shared" si="9"/>
        <v>6712</v>
      </c>
      <c r="B113" s="10">
        <v>0.45758987287859598</v>
      </c>
      <c r="C113" s="10">
        <f t="shared" ca="1" si="5"/>
        <v>0.92687034704380011</v>
      </c>
      <c r="D113" s="10">
        <f t="shared" ca="1" si="6"/>
        <v>0.12681092511873132</v>
      </c>
      <c r="E113" s="10">
        <f t="shared" ca="1" si="7"/>
        <v>8.6445718413245611</v>
      </c>
      <c r="F113" s="10">
        <f t="shared" ca="1" si="8"/>
        <v>-0.13560316597272148</v>
      </c>
      <c r="G113" s="10"/>
      <c r="H113" s="22"/>
      <c r="I113" s="10"/>
      <c r="J113" s="10"/>
      <c r="K113" s="10"/>
      <c r="L113" s="10"/>
      <c r="M113" s="10"/>
      <c r="N113" s="10"/>
      <c r="O113" s="10"/>
      <c r="P113" s="10"/>
    </row>
    <row r="114" spans="1:16" x14ac:dyDescent="0.35">
      <c r="A114" s="10">
        <f t="shared" si="9"/>
        <v>6772</v>
      </c>
      <c r="B114" s="10">
        <v>0.46361896866119501</v>
      </c>
      <c r="C114" s="10">
        <f t="shared" ca="1" si="5"/>
        <v>0.93952285624747633</v>
      </c>
      <c r="D114" s="10">
        <f t="shared" ca="1" si="6"/>
        <v>0.12854199398106878</v>
      </c>
      <c r="E114" s="10">
        <f t="shared" ca="1" si="7"/>
        <v>8.6274342595874192</v>
      </c>
      <c r="F114" s="10">
        <f t="shared" ca="1" si="8"/>
        <v>-0.13758760104771772</v>
      </c>
      <c r="G114" s="10"/>
      <c r="H114" s="22"/>
      <c r="I114" s="10"/>
      <c r="J114" s="10"/>
      <c r="K114" s="10"/>
      <c r="L114" s="10"/>
      <c r="M114" s="10"/>
      <c r="N114" s="10"/>
      <c r="O114" s="10"/>
      <c r="P114" s="10"/>
    </row>
    <row r="115" spans="1:16" x14ac:dyDescent="0.35">
      <c r="A115" s="10">
        <f t="shared" si="9"/>
        <v>6832</v>
      </c>
      <c r="B115" s="10">
        <v>0.46422540839737297</v>
      </c>
      <c r="C115" s="10">
        <f t="shared" ca="1" si="5"/>
        <v>0.94079551546871687</v>
      </c>
      <c r="D115" s="10">
        <f t="shared" ca="1" si="6"/>
        <v>0.12871611444324685</v>
      </c>
      <c r="E115" s="10">
        <f t="shared" ca="1" si="7"/>
        <v>8.6257104670118565</v>
      </c>
      <c r="F115" s="10">
        <f t="shared" ca="1" si="8"/>
        <v>-0.13778742462870708</v>
      </c>
      <c r="G115" s="10"/>
      <c r="H115" s="22"/>
      <c r="I115" s="10"/>
      <c r="J115" s="10"/>
      <c r="K115" s="10"/>
      <c r="L115" s="10"/>
      <c r="M115" s="10"/>
      <c r="N115" s="10"/>
      <c r="O115" s="10"/>
      <c r="P115" s="10"/>
    </row>
    <row r="116" spans="1:16" x14ac:dyDescent="0.35">
      <c r="A116" s="10">
        <f t="shared" si="9"/>
        <v>6892</v>
      </c>
      <c r="B116" s="10">
        <v>0.468824056511909</v>
      </c>
      <c r="C116" s="10">
        <f t="shared" ca="1" si="5"/>
        <v>0.95044612307086596</v>
      </c>
      <c r="D116" s="10">
        <f t="shared" ca="1" si="6"/>
        <v>0.13003647438559437</v>
      </c>
      <c r="E116" s="10">
        <f t="shared" ca="1" si="7"/>
        <v>8.6126389035826154</v>
      </c>
      <c r="F116" s="10">
        <f t="shared" ca="1" si="8"/>
        <v>-0.13930399279351047</v>
      </c>
      <c r="G116" s="10"/>
      <c r="H116" s="22"/>
      <c r="I116" s="10"/>
      <c r="J116" s="10"/>
      <c r="K116" s="10"/>
      <c r="L116" s="10"/>
      <c r="M116" s="10"/>
      <c r="N116" s="10"/>
      <c r="O116" s="10"/>
      <c r="P116" s="10"/>
    </row>
    <row r="117" spans="1:16" x14ac:dyDescent="0.35">
      <c r="A117" s="10">
        <f t="shared" si="9"/>
        <v>6952</v>
      </c>
      <c r="B117" s="10">
        <v>0.46769216682918802</v>
      </c>
      <c r="C117" s="10">
        <f t="shared" ca="1" si="5"/>
        <v>0.94807076776974319</v>
      </c>
      <c r="D117" s="10">
        <f t="shared" ca="1" si="6"/>
        <v>0.12971148718087713</v>
      </c>
      <c r="E117" s="10">
        <f t="shared" ca="1" si="7"/>
        <v>8.6158562769093177</v>
      </c>
      <c r="F117" s="10">
        <f t="shared" ca="1" si="8"/>
        <v>-0.13893049837854299</v>
      </c>
      <c r="G117" s="10"/>
      <c r="H117" s="22"/>
      <c r="I117" s="10"/>
      <c r="J117" s="10"/>
      <c r="K117" s="10"/>
      <c r="L117" s="10"/>
      <c r="M117" s="10"/>
      <c r="N117" s="10"/>
      <c r="O117" s="10"/>
      <c r="P117" s="10"/>
    </row>
    <row r="118" spans="1:16" x14ac:dyDescent="0.35">
      <c r="A118" s="10">
        <f t="shared" si="9"/>
        <v>7012</v>
      </c>
      <c r="B118" s="10">
        <v>0.473325205067817</v>
      </c>
      <c r="C118" s="10">
        <f t="shared" ca="1" si="5"/>
        <v>0.95989212054450201</v>
      </c>
      <c r="D118" s="10">
        <f t="shared" ca="1" si="6"/>
        <v>0.13132884033744671</v>
      </c>
      <c r="E118" s="10">
        <f t="shared" ca="1" si="7"/>
        <v>8.5998444806592769</v>
      </c>
      <c r="F118" s="10">
        <f t="shared" ca="1" si="8"/>
        <v>-0.14079063768886346</v>
      </c>
      <c r="G118" s="10"/>
      <c r="H118" s="22"/>
      <c r="I118" s="10"/>
      <c r="J118" s="10"/>
      <c r="K118" s="10"/>
      <c r="L118" s="10"/>
      <c r="M118" s="10"/>
      <c r="N118" s="10"/>
      <c r="O118" s="10"/>
      <c r="P118" s="10"/>
    </row>
    <row r="119" spans="1:16" x14ac:dyDescent="0.35">
      <c r="A119" s="10">
        <f t="shared" si="9"/>
        <v>7072</v>
      </c>
      <c r="B119" s="10">
        <v>0.47671652815279503</v>
      </c>
      <c r="C119" s="10">
        <f t="shared" ca="1" si="5"/>
        <v>0.96700906611852422</v>
      </c>
      <c r="D119" s="10">
        <f t="shared" ca="1" si="6"/>
        <v>0.13230255414233855</v>
      </c>
      <c r="E119" s="10">
        <f t="shared" ca="1" si="7"/>
        <v>8.5902047139908486</v>
      </c>
      <c r="F119" s="10">
        <f t="shared" ca="1" si="8"/>
        <v>-0.14191218976468883</v>
      </c>
      <c r="G119" s="10"/>
      <c r="H119" s="22"/>
      <c r="I119" s="10"/>
      <c r="J119" s="10"/>
      <c r="K119" s="10"/>
      <c r="L119" s="10"/>
      <c r="M119" s="10"/>
      <c r="N119" s="10"/>
      <c r="O119" s="10"/>
      <c r="P119" s="10"/>
    </row>
    <row r="120" spans="1:16" x14ac:dyDescent="0.35">
      <c r="A120" s="10">
        <f t="shared" si="9"/>
        <v>7132</v>
      </c>
      <c r="B120" s="10">
        <v>0.47819328284017498</v>
      </c>
      <c r="C120" s="10">
        <f t="shared" ca="1" si="5"/>
        <v>0.97010814646944077</v>
      </c>
      <c r="D120" s="10">
        <f t="shared" ca="1" si="6"/>
        <v>0.13272655869439962</v>
      </c>
      <c r="E120" s="10">
        <f t="shared" ca="1" si="7"/>
        <v>8.5860070689254435</v>
      </c>
      <c r="F120" s="10">
        <f t="shared" ca="1" si="8"/>
        <v>-0.14240096403017008</v>
      </c>
      <c r="G120" s="10"/>
      <c r="H120" s="22"/>
      <c r="I120" s="10"/>
      <c r="J120" s="10"/>
      <c r="K120" s="10"/>
      <c r="L120" s="10"/>
      <c r="M120" s="10"/>
      <c r="N120" s="10"/>
      <c r="O120" s="10"/>
      <c r="P120" s="10"/>
    </row>
    <row r="121" spans="1:16" x14ac:dyDescent="0.35">
      <c r="A121" s="10">
        <f t="shared" si="9"/>
        <v>7192</v>
      </c>
      <c r="B121" s="10">
        <v>0.481587132259712</v>
      </c>
      <c r="C121" s="10">
        <f t="shared" ca="1" si="5"/>
        <v>0.97723039374580978</v>
      </c>
      <c r="D121" s="10">
        <f t="shared" ca="1" si="6"/>
        <v>0.13370099785832515</v>
      </c>
      <c r="E121" s="10">
        <f t="shared" ca="1" si="7"/>
        <v>8.5763601212025815</v>
      </c>
      <c r="F121" s="10">
        <f t="shared" ca="1" si="8"/>
        <v>-0.14352516194902273</v>
      </c>
      <c r="G121" s="10"/>
      <c r="H121" s="22"/>
      <c r="I121" s="10"/>
      <c r="J121" s="10"/>
      <c r="K121" s="10"/>
      <c r="L121" s="10"/>
      <c r="M121" s="10"/>
      <c r="N121" s="10"/>
      <c r="O121" s="10"/>
      <c r="P121" s="10"/>
    </row>
    <row r="122" spans="1:16" x14ac:dyDescent="0.35">
      <c r="A122" s="10">
        <f t="shared" si="9"/>
        <v>7252</v>
      </c>
      <c r="B122" s="10">
        <v>0.48449030332424903</v>
      </c>
      <c r="C122" s="10">
        <f t="shared" ca="1" si="5"/>
        <v>0.98332291573226038</v>
      </c>
      <c r="D122" s="10">
        <f t="shared" ca="1" si="6"/>
        <v>0.13453455386955387</v>
      </c>
      <c r="E122" s="10">
        <f t="shared" ca="1" si="7"/>
        <v>8.5681079166914156</v>
      </c>
      <c r="F122" s="10">
        <f t="shared" ca="1" si="8"/>
        <v>-0.14448782875562435</v>
      </c>
      <c r="G122" s="10"/>
      <c r="H122" s="22"/>
      <c r="I122" s="10"/>
      <c r="J122" s="10"/>
      <c r="K122" s="10"/>
      <c r="L122" s="10"/>
      <c r="M122" s="10"/>
      <c r="N122" s="10"/>
      <c r="O122" s="10"/>
      <c r="P122" s="10"/>
    </row>
    <row r="123" spans="1:16" x14ac:dyDescent="0.35">
      <c r="A123" s="10">
        <f t="shared" si="9"/>
        <v>7312</v>
      </c>
      <c r="B123" s="10">
        <v>0.48352070444048201</v>
      </c>
      <c r="C123" s="10">
        <f t="shared" ca="1" si="5"/>
        <v>0.98128813983167784</v>
      </c>
      <c r="D123" s="10">
        <f t="shared" ca="1" si="6"/>
        <v>0.1342561634612458</v>
      </c>
      <c r="E123" s="10">
        <f t="shared" ca="1" si="7"/>
        <v>8.570863981733666</v>
      </c>
      <c r="F123" s="10">
        <f t="shared" ca="1" si="8"/>
        <v>-0.14416621494094042</v>
      </c>
      <c r="G123" s="10"/>
      <c r="H123" s="22"/>
      <c r="I123" s="10"/>
      <c r="J123" s="10"/>
      <c r="K123" s="10"/>
      <c r="L123" s="10"/>
      <c r="M123" s="10"/>
      <c r="N123" s="10"/>
      <c r="O123" s="10"/>
      <c r="P123" s="10"/>
    </row>
    <row r="124" spans="1:16" x14ac:dyDescent="0.35">
      <c r="A124" s="10">
        <f t="shared" si="9"/>
        <v>7372</v>
      </c>
      <c r="B124" s="10">
        <v>0.48623101054525503</v>
      </c>
      <c r="C124" s="10">
        <f t="shared" ca="1" si="5"/>
        <v>0.98697592025049175</v>
      </c>
      <c r="D124" s="10">
        <f t="shared" ca="1" si="6"/>
        <v>0.13503434424897134</v>
      </c>
      <c r="E124" s="10">
        <f t="shared" ca="1" si="7"/>
        <v>8.5631599919351835</v>
      </c>
      <c r="F124" s="10">
        <f t="shared" ca="1" si="8"/>
        <v>-0.14506547717256668</v>
      </c>
      <c r="G124" s="10"/>
      <c r="H124" s="22"/>
      <c r="I124" s="10"/>
      <c r="J124" s="10"/>
      <c r="K124" s="10"/>
      <c r="L124" s="10"/>
      <c r="M124" s="10"/>
      <c r="N124" s="10"/>
      <c r="O124" s="10"/>
      <c r="P124" s="10"/>
    </row>
    <row r="125" spans="1:16" x14ac:dyDescent="0.35">
      <c r="A125" s="10">
        <f t="shared" si="9"/>
        <v>7432</v>
      </c>
      <c r="B125" s="10">
        <v>0.49243716483654598</v>
      </c>
      <c r="C125" s="10">
        <f t="shared" ca="1" si="5"/>
        <v>1</v>
      </c>
      <c r="D125" s="10">
        <f t="shared" ca="1" si="6"/>
        <v>0.13681625</v>
      </c>
      <c r="E125" s="10">
        <f t="shared" ca="1" si="7"/>
        <v>8.5455191250000002</v>
      </c>
      <c r="F125" s="10">
        <f t="shared" ca="1" si="8"/>
        <v>-0.14712769051661514</v>
      </c>
      <c r="G125" s="10"/>
      <c r="H125" s="22"/>
      <c r="I125" s="10"/>
      <c r="J125" s="10"/>
      <c r="K125" s="10"/>
      <c r="L125" s="10"/>
      <c r="M125" s="10"/>
      <c r="N125" s="10"/>
      <c r="O125" s="10"/>
      <c r="P125" s="10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EF6D9-F993-40C8-BFFA-AC425A92704A}">
  <dimension ref="A1:P125"/>
  <sheetViews>
    <sheetView workbookViewId="0">
      <selection activeCell="J3" sqref="J3:L3"/>
    </sheetView>
  </sheetViews>
  <sheetFormatPr defaultRowHeight="14.5" x14ac:dyDescent="0.35"/>
  <sheetData>
    <row r="1" spans="1:16" x14ac:dyDescent="0.35">
      <c r="A1" s="53" t="s">
        <v>31</v>
      </c>
      <c r="B1" s="53" t="s">
        <v>37</v>
      </c>
      <c r="C1" s="53" t="s">
        <v>32</v>
      </c>
      <c r="D1" s="53" t="s">
        <v>33</v>
      </c>
      <c r="E1" s="53" t="s">
        <v>47</v>
      </c>
      <c r="F1" s="53" t="s">
        <v>38</v>
      </c>
      <c r="G1" s="10"/>
      <c r="H1" s="10"/>
      <c r="I1" s="10"/>
      <c r="J1" s="53" t="s">
        <v>39</v>
      </c>
      <c r="K1" s="53"/>
      <c r="L1" s="53"/>
      <c r="M1" s="10"/>
      <c r="N1" s="10"/>
      <c r="O1" s="10"/>
      <c r="P1" s="10"/>
    </row>
    <row r="2" spans="1:16" x14ac:dyDescent="0.35">
      <c r="A2" s="10">
        <f>52</f>
        <v>52</v>
      </c>
      <c r="B2" s="10">
        <v>1.5923321965975099E-2</v>
      </c>
      <c r="C2" s="10">
        <f ca="1">(B2-$C$2)/($C$125-$C$2)</f>
        <v>0</v>
      </c>
      <c r="D2" s="10">
        <f ca="1">C2*$K$4</f>
        <v>0</v>
      </c>
      <c r="E2" s="10">
        <f ca="1">$K$6*(1-D2)</f>
        <v>9.9</v>
      </c>
      <c r="F2" s="10">
        <f ca="1">LN(E2/$K$6)</f>
        <v>0</v>
      </c>
      <c r="G2" s="10"/>
      <c r="H2" s="10"/>
      <c r="I2" s="10"/>
      <c r="J2" s="10">
        <v>0.9910669577583272</v>
      </c>
      <c r="K2" s="10"/>
      <c r="L2" s="10"/>
      <c r="M2" s="10"/>
      <c r="N2" s="10"/>
      <c r="O2" s="10"/>
      <c r="P2" s="10"/>
    </row>
    <row r="3" spans="1:16" x14ac:dyDescent="0.35">
      <c r="A3" s="10">
        <f>A2+60</f>
        <v>112</v>
      </c>
      <c r="B3" s="10">
        <v>1.9237532013670899E-2</v>
      </c>
      <c r="C3" s="10">
        <f t="shared" ref="C3:C66" ca="1" si="0">(B3-$C$2)/($C$125-$C$2)</f>
        <v>6.9551180879250871E-3</v>
      </c>
      <c r="D3" s="10">
        <f t="shared" ref="D3:D66" ca="1" si="1">C3*$K$4</f>
        <v>1.736240903879179E-3</v>
      </c>
      <c r="E3" s="10">
        <f t="shared" ref="E3:E66" ca="1" si="2">$K$6*(1-D3)</f>
        <v>9.8828112150515963</v>
      </c>
      <c r="F3" s="10">
        <f t="shared" ref="F3:F66" ca="1" si="3">LN(E3/$K$6)</f>
        <v>-1.7377499170439432E-3</v>
      </c>
      <c r="G3" s="10"/>
      <c r="H3" s="10"/>
      <c r="I3" s="10"/>
      <c r="J3" s="53" t="s">
        <v>34</v>
      </c>
      <c r="K3" s="53" t="s">
        <v>48</v>
      </c>
      <c r="L3" s="53" t="s">
        <v>40</v>
      </c>
      <c r="M3" s="10"/>
      <c r="N3" s="10"/>
      <c r="O3" s="10"/>
      <c r="P3" s="10"/>
    </row>
    <row r="4" spans="1:16" x14ac:dyDescent="0.35">
      <c r="A4" s="10">
        <f t="shared" ref="A4:A67" si="4">A3+60</f>
        <v>172</v>
      </c>
      <c r="B4" s="10">
        <v>2.3622022021675099E-2</v>
      </c>
      <c r="C4" s="10">
        <f t="shared" ca="1" si="0"/>
        <v>1.6156298858648468E-2</v>
      </c>
      <c r="D4" s="10">
        <f t="shared" ca="1" si="1"/>
        <v>4.03317766557871E-3</v>
      </c>
      <c r="E4" s="10">
        <f t="shared" ca="1" si="2"/>
        <v>9.86007154111077</v>
      </c>
      <c r="F4" s="10">
        <f t="shared" ca="1" si="3"/>
        <v>-4.0413328615752078E-3</v>
      </c>
      <c r="G4" s="10"/>
      <c r="H4" s="10"/>
      <c r="I4" s="10"/>
      <c r="J4" s="10">
        <v>0.249635</v>
      </c>
      <c r="K4" s="10">
        <f>J4*J2</f>
        <v>0.24740500000000001</v>
      </c>
      <c r="L4" s="10">
        <f>J4*(1-J2)</f>
        <v>2.2299999999999881E-3</v>
      </c>
      <c r="M4" s="10"/>
      <c r="N4" s="10"/>
      <c r="O4" s="10"/>
      <c r="P4" s="10"/>
    </row>
    <row r="5" spans="1:16" x14ac:dyDescent="0.35">
      <c r="A5" s="10">
        <f t="shared" si="4"/>
        <v>232</v>
      </c>
      <c r="B5" s="10">
        <v>2.7987957423917499E-2</v>
      </c>
      <c r="C5" s="10">
        <f t="shared" ca="1" si="0"/>
        <v>2.5318541399057228E-2</v>
      </c>
      <c r="D5" s="10">
        <f t="shared" ca="1" si="1"/>
        <v>6.3203940821536511E-3</v>
      </c>
      <c r="E5" s="10">
        <f t="shared" ca="1" si="2"/>
        <v>9.8374280985866793</v>
      </c>
      <c r="F5" s="10">
        <f t="shared" ca="1" si="3"/>
        <v>-6.3404523348709867E-3</v>
      </c>
      <c r="G5" s="10"/>
      <c r="H5" s="10"/>
      <c r="I5" s="10"/>
      <c r="J5" s="53" t="s">
        <v>41</v>
      </c>
      <c r="K5" s="10"/>
      <c r="L5" s="10"/>
      <c r="M5" s="10"/>
      <c r="N5" s="10"/>
      <c r="O5" s="10"/>
      <c r="P5" s="10"/>
    </row>
    <row r="6" spans="1:16" x14ac:dyDescent="0.35">
      <c r="A6" s="10">
        <f t="shared" si="4"/>
        <v>292</v>
      </c>
      <c r="B6" s="10">
        <v>3.1543277974591999E-2</v>
      </c>
      <c r="C6" s="10">
        <f t="shared" ca="1" si="0"/>
        <v>3.2779647941643411E-2</v>
      </c>
      <c r="D6" s="10">
        <f t="shared" ca="1" si="1"/>
        <v>8.1829474139121523E-3</v>
      </c>
      <c r="E6" s="10">
        <f t="shared" ca="1" si="2"/>
        <v>9.8189888206022697</v>
      </c>
      <c r="F6" s="10">
        <f t="shared" ca="1" si="3"/>
        <v>-8.2166115015217846E-3</v>
      </c>
      <c r="G6" s="10"/>
      <c r="H6" s="10"/>
      <c r="I6" s="10"/>
      <c r="J6" s="10">
        <v>9.9</v>
      </c>
      <c r="K6" s="10"/>
      <c r="L6" s="10"/>
      <c r="M6" s="10"/>
      <c r="N6" s="10"/>
      <c r="O6" s="10"/>
      <c r="P6" s="10"/>
    </row>
    <row r="7" spans="1:16" x14ac:dyDescent="0.35">
      <c r="A7" s="10">
        <f t="shared" si="4"/>
        <v>352</v>
      </c>
      <c r="B7" s="10">
        <v>3.6127794135993999E-2</v>
      </c>
      <c r="C7" s="10">
        <f t="shared" ca="1" si="0"/>
        <v>4.2400598581365398E-2</v>
      </c>
      <c r="D7" s="10">
        <f t="shared" ca="1" si="1"/>
        <v>1.0584673426859151E-2</v>
      </c>
      <c r="E7" s="10">
        <f t="shared" ca="1" si="2"/>
        <v>9.795211733074094</v>
      </c>
      <c r="F7" s="10">
        <f t="shared" ca="1" si="3"/>
        <v>-1.0641089533150046E-2</v>
      </c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x14ac:dyDescent="0.35">
      <c r="A8" s="10">
        <f t="shared" si="4"/>
        <v>412</v>
      </c>
      <c r="B8" s="10">
        <v>4.2876097841680803E-2</v>
      </c>
      <c r="C8" s="10">
        <f t="shared" ca="1" si="0"/>
        <v>5.6562419495180392E-2</v>
      </c>
      <c r="D8" s="10">
        <f t="shared" ca="1" si="1"/>
        <v>1.4119959590679357E-2</v>
      </c>
      <c r="E8" s="10">
        <f t="shared" ca="1" si="2"/>
        <v>9.760212400052275</v>
      </c>
      <c r="F8" s="10">
        <f t="shared" ca="1" si="3"/>
        <v>-1.4220594651900599E-2</v>
      </c>
      <c r="G8" s="10"/>
      <c r="H8" s="10"/>
      <c r="I8" s="10"/>
      <c r="J8" s="53" t="s">
        <v>35</v>
      </c>
      <c r="K8" s="53"/>
      <c r="L8" s="53"/>
      <c r="M8" s="10"/>
      <c r="N8" s="10"/>
      <c r="O8" s="10"/>
      <c r="P8" s="10"/>
    </row>
    <row r="9" spans="1:16" x14ac:dyDescent="0.35">
      <c r="A9" s="10">
        <f t="shared" si="4"/>
        <v>472</v>
      </c>
      <c r="B9" s="10">
        <v>4.8736712756265399E-2</v>
      </c>
      <c r="C9" s="10">
        <f t="shared" ca="1" si="0"/>
        <v>6.8861358974628931E-2</v>
      </c>
      <c r="D9" s="10">
        <f t="shared" ca="1" si="1"/>
        <v>1.7190205347631493E-2</v>
      </c>
      <c r="E9" s="10">
        <f t="shared" ca="1" si="2"/>
        <v>9.7298169670584489</v>
      </c>
      <c r="F9" s="10">
        <f t="shared" ca="1" si="3"/>
        <v>-1.733967231602291E-2</v>
      </c>
      <c r="G9" s="10"/>
      <c r="H9" s="10"/>
      <c r="I9" s="10"/>
      <c r="J9" s="10">
        <v>2.5000000000000001E-3</v>
      </c>
      <c r="K9" s="10"/>
      <c r="L9" s="10"/>
      <c r="M9" s="10"/>
      <c r="N9" s="10"/>
      <c r="O9" s="10"/>
      <c r="P9" s="10"/>
    </row>
    <row r="10" spans="1:16" x14ac:dyDescent="0.35">
      <c r="A10" s="10">
        <f t="shared" si="4"/>
        <v>532</v>
      </c>
      <c r="B10" s="10">
        <v>5.5209947629902702E-2</v>
      </c>
      <c r="C10" s="10">
        <f t="shared" ca="1" si="0"/>
        <v>8.2445927336046998E-2</v>
      </c>
      <c r="D10" s="10">
        <f t="shared" ca="1" si="1"/>
        <v>2.0581389070534091E-2</v>
      </c>
      <c r="E10" s="10">
        <f t="shared" ca="1" si="2"/>
        <v>9.6962442482017135</v>
      </c>
      <c r="F10" s="10">
        <f t="shared" ca="1" si="3"/>
        <v>-2.0796137516000606E-2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x14ac:dyDescent="0.35">
      <c r="A11" s="10">
        <f t="shared" si="4"/>
        <v>592</v>
      </c>
      <c r="B11" s="10">
        <v>6.3272079733695197E-2</v>
      </c>
      <c r="C11" s="10">
        <f t="shared" ca="1" si="0"/>
        <v>9.9364915576189913E-2</v>
      </c>
      <c r="D11" s="10">
        <f t="shared" ca="1" si="1"/>
        <v>2.4804960699862169E-2</v>
      </c>
      <c r="E11" s="10">
        <f t="shared" ca="1" si="2"/>
        <v>9.6544308890713655</v>
      </c>
      <c r="F11" s="10">
        <f t="shared" ca="1" si="3"/>
        <v>-2.511778768185069E-2</v>
      </c>
      <c r="G11" s="10"/>
      <c r="H11" s="10"/>
      <c r="I11" s="10"/>
      <c r="J11" s="53" t="s">
        <v>19</v>
      </c>
      <c r="K11" s="10"/>
      <c r="L11" s="10"/>
      <c r="M11" s="10"/>
      <c r="N11" s="10"/>
      <c r="O11" s="10"/>
      <c r="P11" s="10"/>
    </row>
    <row r="12" spans="1:16" x14ac:dyDescent="0.35">
      <c r="A12" s="10">
        <f t="shared" si="4"/>
        <v>652</v>
      </c>
      <c r="B12" s="10">
        <v>7.0076631203600803E-2</v>
      </c>
      <c r="C12" s="10">
        <f t="shared" ca="1" si="0"/>
        <v>0.11364477663733823</v>
      </c>
      <c r="D12" s="10">
        <f t="shared" ca="1" si="1"/>
        <v>2.8369713815861928E-2</v>
      </c>
      <c r="E12" s="10">
        <f t="shared" ca="1" si="2"/>
        <v>9.6191398332229667</v>
      </c>
      <c r="F12" s="10">
        <f t="shared" ca="1" si="3"/>
        <v>-2.8779910886524242E-2</v>
      </c>
      <c r="G12" s="10"/>
      <c r="H12" s="10"/>
      <c r="I12" s="10"/>
      <c r="J12" s="19">
        <v>3.8999999999999999E-5</v>
      </c>
      <c r="K12" s="19"/>
      <c r="L12" s="10"/>
      <c r="M12" s="19"/>
      <c r="N12" s="10"/>
      <c r="O12" s="10"/>
      <c r="P12" s="10"/>
    </row>
    <row r="13" spans="1:16" x14ac:dyDescent="0.35">
      <c r="A13" s="10">
        <f t="shared" si="4"/>
        <v>712</v>
      </c>
      <c r="B13" s="10">
        <v>7.8466332739470998E-2</v>
      </c>
      <c r="C13" s="10">
        <f t="shared" ca="1" si="0"/>
        <v>0.13125119387241732</v>
      </c>
      <c r="D13" s="10">
        <f t="shared" ca="1" si="1"/>
        <v>3.2764891782340898E-2</v>
      </c>
      <c r="E13" s="10">
        <f t="shared" ca="1" si="2"/>
        <v>9.5756275713548256</v>
      </c>
      <c r="F13" s="10">
        <f t="shared" ca="1" si="3"/>
        <v>-3.3313681521420634E-2</v>
      </c>
      <c r="G13" s="10"/>
      <c r="H13" s="10"/>
      <c r="I13" s="10"/>
      <c r="J13" s="53" t="s">
        <v>43</v>
      </c>
      <c r="K13" s="10"/>
      <c r="L13" s="10"/>
      <c r="M13" s="10"/>
      <c r="N13" s="10"/>
      <c r="O13" s="10"/>
      <c r="P13" s="10"/>
    </row>
    <row r="14" spans="1:16" x14ac:dyDescent="0.35">
      <c r="A14" s="10">
        <f t="shared" si="4"/>
        <v>772</v>
      </c>
      <c r="B14" s="10">
        <v>8.6633052802339697E-2</v>
      </c>
      <c r="C14" s="10">
        <f t="shared" ca="1" si="0"/>
        <v>0.14838966778048157</v>
      </c>
      <c r="D14" s="10">
        <f t="shared" ca="1" si="1"/>
        <v>3.7043254716380515E-2</v>
      </c>
      <c r="E14" s="10">
        <f t="shared" ca="1" si="2"/>
        <v>9.5332717783078333</v>
      </c>
      <c r="F14" s="10">
        <f t="shared" ca="1" si="3"/>
        <v>-3.7746784824549039E-2</v>
      </c>
      <c r="G14" s="10"/>
      <c r="H14" s="10"/>
      <c r="I14" s="10"/>
      <c r="J14" s="19">
        <f>J12/(J9)</f>
        <v>1.5599999999999999E-2</v>
      </c>
      <c r="K14" s="19"/>
      <c r="L14" s="19"/>
      <c r="M14" s="19"/>
      <c r="N14" s="10"/>
      <c r="O14" s="10"/>
      <c r="P14" s="10"/>
    </row>
    <row r="15" spans="1:16" x14ac:dyDescent="0.35">
      <c r="A15" s="10">
        <f t="shared" si="4"/>
        <v>832</v>
      </c>
      <c r="B15" s="10">
        <v>9.2998269683344903E-2</v>
      </c>
      <c r="C15" s="10">
        <f t="shared" ca="1" si="0"/>
        <v>0.16174755229158086</v>
      </c>
      <c r="D15" s="10">
        <f t="shared" ca="1" si="1"/>
        <v>4.037785021630879E-2</v>
      </c>
      <c r="E15" s="10">
        <f t="shared" ca="1" si="2"/>
        <v>9.5002592828585435</v>
      </c>
      <c r="F15" s="10">
        <f t="shared" ca="1" si="3"/>
        <v>-4.12156659740162E-2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x14ac:dyDescent="0.35">
      <c r="A16" s="10">
        <f t="shared" si="4"/>
        <v>892</v>
      </c>
      <c r="B16" s="10">
        <v>9.9619206410835395E-2</v>
      </c>
      <c r="C16" s="10">
        <f t="shared" ca="1" si="0"/>
        <v>0.17564208405923162</v>
      </c>
      <c r="D16" s="10">
        <f t="shared" ca="1" si="1"/>
        <v>4.3846411654126283E-2</v>
      </c>
      <c r="E16" s="10">
        <f t="shared" ca="1" si="2"/>
        <v>9.4659205246241509</v>
      </c>
      <c r="F16" s="10">
        <f t="shared" ca="1" si="3"/>
        <v>-4.4836721569173794E-2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x14ac:dyDescent="0.35">
      <c r="A17" s="10">
        <f t="shared" si="4"/>
        <v>952</v>
      </c>
      <c r="B17" s="10">
        <v>0.106337618010006</v>
      </c>
      <c r="C17" s="10">
        <f t="shared" ca="1" si="0"/>
        <v>0.18974117414798577</v>
      </c>
      <c r="D17" s="10">
        <f t="shared" ca="1" si="1"/>
        <v>4.7366038008432428E-2</v>
      </c>
      <c r="E17" s="10">
        <f t="shared" ca="1" si="2"/>
        <v>9.43107622371652</v>
      </c>
      <c r="F17" s="10">
        <f t="shared" ca="1" si="3"/>
        <v>-4.8524539359679507E-2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x14ac:dyDescent="0.35">
      <c r="A18" s="10">
        <f t="shared" si="4"/>
        <v>1012</v>
      </c>
      <c r="B18" s="10">
        <v>0.113444441050072</v>
      </c>
      <c r="C18" s="10">
        <f t="shared" ca="1" si="0"/>
        <v>0.20465537474550402</v>
      </c>
      <c r="D18" s="10">
        <f t="shared" ca="1" si="1"/>
        <v>5.1089144474593895E-2</v>
      </c>
      <c r="E18" s="10">
        <f t="shared" ca="1" si="2"/>
        <v>9.3942174697015215</v>
      </c>
      <c r="F18" s="10">
        <f t="shared" ca="1" si="3"/>
        <v>-5.2440419952563884E-2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x14ac:dyDescent="0.35">
      <c r="A19" s="10">
        <f t="shared" si="4"/>
        <v>1072</v>
      </c>
      <c r="B19" s="10">
        <v>0.118880862777173</v>
      </c>
      <c r="C19" s="10">
        <f t="shared" ca="1" si="0"/>
        <v>0.21606411304018064</v>
      </c>
      <c r="D19" s="10">
        <f t="shared" ca="1" si="1"/>
        <v>5.393716485878549E-2</v>
      </c>
      <c r="E19" s="10">
        <f t="shared" ca="1" si="2"/>
        <v>9.3660220678980242</v>
      </c>
      <c r="F19" s="10">
        <f t="shared" ca="1" si="3"/>
        <v>-5.5446290210923309E-2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x14ac:dyDescent="0.35">
      <c r="A20" s="10">
        <f t="shared" si="4"/>
        <v>1132</v>
      </c>
      <c r="B20" s="10">
        <v>0.12587147045078001</v>
      </c>
      <c r="C20" s="10">
        <f t="shared" ca="1" si="0"/>
        <v>0.2307344269842517</v>
      </c>
      <c r="D20" s="10">
        <f t="shared" ca="1" si="1"/>
        <v>5.7599388680213671E-2</v>
      </c>
      <c r="E20" s="10">
        <f t="shared" ca="1" si="2"/>
        <v>9.3297660520658852</v>
      </c>
      <c r="F20" s="10">
        <f t="shared" ca="1" si="3"/>
        <v>-5.9324817401041355E-2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x14ac:dyDescent="0.35">
      <c r="A21" s="10">
        <f t="shared" si="4"/>
        <v>1192</v>
      </c>
      <c r="B21" s="10">
        <v>0.131058402394265</v>
      </c>
      <c r="C21" s="10">
        <f t="shared" ca="1" si="0"/>
        <v>0.2416195922760685</v>
      </c>
      <c r="D21" s="10">
        <f t="shared" ca="1" si="1"/>
        <v>6.031670691783636E-2</v>
      </c>
      <c r="E21" s="10">
        <f t="shared" ca="1" si="2"/>
        <v>9.3028646015134218</v>
      </c>
      <c r="F21" s="10">
        <f t="shared" ca="1" si="3"/>
        <v>-6.221238274215897E-2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x14ac:dyDescent="0.35">
      <c r="A22" s="10">
        <f t="shared" si="4"/>
        <v>1252</v>
      </c>
      <c r="B22" s="10">
        <v>0.13627277595516499</v>
      </c>
      <c r="C22" s="10">
        <f t="shared" ca="1" si="0"/>
        <v>0.25256234585797505</v>
      </c>
      <c r="D22" s="10">
        <f t="shared" ca="1" si="1"/>
        <v>6.3048401208255597E-2</v>
      </c>
      <c r="E22" s="10">
        <f t="shared" ca="1" si="2"/>
        <v>9.2758208280382703</v>
      </c>
      <c r="F22" s="10">
        <f t="shared" ca="1" si="3"/>
        <v>-6.5123653582981653E-2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x14ac:dyDescent="0.35">
      <c r="A23" s="10">
        <f t="shared" si="4"/>
        <v>1312</v>
      </c>
      <c r="B23" s="10">
        <v>0.14026892110633599</v>
      </c>
      <c r="C23" s="10">
        <f t="shared" ca="1" si="0"/>
        <v>0.26094855585157728</v>
      </c>
      <c r="D23" s="10">
        <f t="shared" ca="1" si="1"/>
        <v>6.5141892740008492E-2</v>
      </c>
      <c r="E23" s="10">
        <f t="shared" ca="1" si="2"/>
        <v>9.2550952618739171</v>
      </c>
      <c r="F23" s="10">
        <f t="shared" ca="1" si="3"/>
        <v>-6.7360518150885201E-2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x14ac:dyDescent="0.35">
      <c r="A24" s="10">
        <f t="shared" si="4"/>
        <v>1372</v>
      </c>
      <c r="B24" s="10">
        <v>0.14453812251957701</v>
      </c>
      <c r="C24" s="10">
        <f t="shared" ca="1" si="0"/>
        <v>0.26990779486869149</v>
      </c>
      <c r="D24" s="10">
        <f t="shared" ca="1" si="1"/>
        <v>6.7378432372045799E-2</v>
      </c>
      <c r="E24" s="10">
        <f t="shared" ca="1" si="2"/>
        <v>9.232953519516748</v>
      </c>
      <c r="F24" s="10">
        <f t="shared" ca="1" si="3"/>
        <v>-6.975576853181964E-2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x14ac:dyDescent="0.35">
      <c r="A25" s="10">
        <f t="shared" si="4"/>
        <v>1432</v>
      </c>
      <c r="B25" s="10">
        <v>0.14947722563976801</v>
      </c>
      <c r="C25" s="10">
        <f t="shared" ca="1" si="0"/>
        <v>0.28027287280732449</v>
      </c>
      <c r="D25" s="10">
        <f t="shared" ca="1" si="1"/>
        <v>6.9965918603256447E-2</v>
      </c>
      <c r="E25" s="10">
        <f t="shared" ca="1" si="2"/>
        <v>9.2073374058277615</v>
      </c>
      <c r="F25" s="10">
        <f t="shared" ca="1" si="3"/>
        <v>-7.2534046843142824E-2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35">
      <c r="A26" s="10">
        <f t="shared" si="4"/>
        <v>1492</v>
      </c>
      <c r="B26" s="10">
        <v>0.15557850057077199</v>
      </c>
      <c r="C26" s="10">
        <f t="shared" ca="1" si="0"/>
        <v>0.29307685536163863</v>
      </c>
      <c r="D26" s="10">
        <f t="shared" ca="1" si="1"/>
        <v>7.3162240788202659E-2</v>
      </c>
      <c r="E26" s="10">
        <f t="shared" ca="1" si="2"/>
        <v>9.1756938161967945</v>
      </c>
      <c r="F26" s="10">
        <f t="shared" ca="1" si="3"/>
        <v>-7.5976745765052103E-2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35">
      <c r="A27" s="10">
        <f t="shared" si="4"/>
        <v>1552</v>
      </c>
      <c r="B27" s="10">
        <v>0.16055735738867599</v>
      </c>
      <c r="C27" s="10">
        <f t="shared" ca="1" si="0"/>
        <v>0.30352535941329606</v>
      </c>
      <c r="D27" s="10">
        <f t="shared" ca="1" si="1"/>
        <v>7.5770553097138163E-2</v>
      </c>
      <c r="E27" s="10">
        <f t="shared" ca="1" si="2"/>
        <v>9.149871524338332</v>
      </c>
      <c r="F27" s="10">
        <f t="shared" ca="1" si="3"/>
        <v>-7.8794919007610875E-2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pans="1:16" x14ac:dyDescent="0.35">
      <c r="A28" s="10">
        <f t="shared" si="4"/>
        <v>1612</v>
      </c>
      <c r="B28" s="10">
        <v>0.165658375728677</v>
      </c>
      <c r="C28" s="10">
        <f t="shared" ca="1" si="0"/>
        <v>0.31423022857149707</v>
      </c>
      <c r="D28" s="10">
        <f t="shared" ca="1" si="1"/>
        <v>7.8442863109445676E-2</v>
      </c>
      <c r="E28" s="10">
        <f t="shared" ca="1" si="2"/>
        <v>9.1234156552164887</v>
      </c>
      <c r="F28" s="10">
        <f t="shared" ca="1" si="3"/>
        <v>-8.1690499572461578E-2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6" x14ac:dyDescent="0.35">
      <c r="A29" s="10">
        <f t="shared" si="4"/>
        <v>1672</v>
      </c>
      <c r="B29" s="10">
        <v>0.17012737014295501</v>
      </c>
      <c r="C29" s="10">
        <f t="shared" ca="1" si="0"/>
        <v>0.3236087481699127</v>
      </c>
      <c r="D29" s="10">
        <f t="shared" ca="1" si="1"/>
        <v>8.0784069849396151E-2</v>
      </c>
      <c r="E29" s="10">
        <f t="shared" ca="1" si="2"/>
        <v>9.1002377084909796</v>
      </c>
      <c r="F29" s="10">
        <f t="shared" ca="1" si="3"/>
        <v>-8.4234222146712931E-2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pans="1:16" x14ac:dyDescent="0.35">
      <c r="A30" s="10">
        <f t="shared" si="4"/>
        <v>1732</v>
      </c>
      <c r="B30" s="10">
        <v>0.176046340211614</v>
      </c>
      <c r="C30" s="10">
        <f t="shared" ca="1" si="0"/>
        <v>0.33603015031219358</v>
      </c>
      <c r="D30" s="10">
        <f t="shared" ca="1" si="1"/>
        <v>8.3884886573184436E-2</v>
      </c>
      <c r="E30" s="10">
        <f t="shared" ca="1" si="2"/>
        <v>9.0695396229254737</v>
      </c>
      <c r="F30" s="10">
        <f t="shared" ca="1" si="3"/>
        <v>-8.7613252523849924E-2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16" x14ac:dyDescent="0.35">
      <c r="A31" s="10">
        <f t="shared" si="4"/>
        <v>1792</v>
      </c>
      <c r="B31" s="10">
        <v>0.18210182944145301</v>
      </c>
      <c r="C31" s="10">
        <f t="shared" ca="1" si="0"/>
        <v>0.34873804814231762</v>
      </c>
      <c r="D31" s="10">
        <f t="shared" ca="1" si="1"/>
        <v>8.7057222648007457E-2</v>
      </c>
      <c r="E31" s="10">
        <f t="shared" ca="1" si="2"/>
        <v>9.0381334957847272</v>
      </c>
      <c r="F31" s="10">
        <f t="shared" ca="1" si="3"/>
        <v>-9.1082075759905456E-2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x14ac:dyDescent="0.35">
      <c r="A32" s="10">
        <f t="shared" si="4"/>
        <v>1852</v>
      </c>
      <c r="B32" s="10">
        <v>0.18778162229075299</v>
      </c>
      <c r="C32" s="10">
        <f t="shared" ca="1" si="0"/>
        <v>0.36065751897045617</v>
      </c>
      <c r="D32" s="10">
        <f t="shared" ca="1" si="1"/>
        <v>9.003273974818983E-2</v>
      </c>
      <c r="E32" s="10">
        <f t="shared" ca="1" si="2"/>
        <v>9.0086758764929211</v>
      </c>
      <c r="F32" s="10">
        <f t="shared" ca="1" si="3"/>
        <v>-9.4346657863719458E-2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 x14ac:dyDescent="0.35">
      <c r="A33" s="10">
        <f t="shared" si="4"/>
        <v>1912</v>
      </c>
      <c r="B33" s="10">
        <v>0.18969902828685101</v>
      </c>
      <c r="C33" s="10">
        <f t="shared" ca="1" si="0"/>
        <v>0.36468133910660872</v>
      </c>
      <c r="D33" s="10">
        <f t="shared" ca="1" si="1"/>
        <v>9.1037226087878259E-2</v>
      </c>
      <c r="E33" s="10">
        <f t="shared" ca="1" si="2"/>
        <v>8.9987314617300065</v>
      </c>
      <c r="F33" s="10">
        <f t="shared" ca="1" si="3"/>
        <v>-9.5451138435191818E-2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x14ac:dyDescent="0.35">
      <c r="A34" s="10">
        <f t="shared" si="4"/>
        <v>1972</v>
      </c>
      <c r="B34" s="10">
        <v>0.195803729767557</v>
      </c>
      <c r="C34" s="10">
        <f t="shared" ca="1" si="0"/>
        <v>0.3774925125321919</v>
      </c>
      <c r="D34" s="10">
        <f t="shared" ca="1" si="1"/>
        <v>9.4235343365973723E-2</v>
      </c>
      <c r="E34" s="10">
        <f t="shared" ca="1" si="2"/>
        <v>8.9670701006768603</v>
      </c>
      <c r="F34" s="10">
        <f t="shared" ca="1" si="3"/>
        <v>-9.8975767572456977E-2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6" x14ac:dyDescent="0.35">
      <c r="A35" s="10">
        <f t="shared" si="4"/>
        <v>2032</v>
      </c>
      <c r="B35" s="10">
        <v>0.200140717541445</v>
      </c>
      <c r="C35" s="10">
        <f t="shared" ca="1" si="0"/>
        <v>0.38659400630572327</v>
      </c>
      <c r="D35" s="10">
        <f t="shared" ca="1" si="1"/>
        <v>9.6507394764129228E-2</v>
      </c>
      <c r="E35" s="10">
        <f t="shared" ca="1" si="2"/>
        <v>8.9445767918351198</v>
      </c>
      <c r="F35" s="10">
        <f t="shared" ca="1" si="3"/>
        <v>-0.10148735355903048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spans="1:16" x14ac:dyDescent="0.35">
      <c r="A36" s="10">
        <f t="shared" si="4"/>
        <v>2092</v>
      </c>
      <c r="B36" s="10">
        <v>0.20292165199958201</v>
      </c>
      <c r="C36" s="10">
        <f t="shared" ca="1" si="0"/>
        <v>0.3924300056155951</v>
      </c>
      <c r="D36" s="10">
        <f t="shared" ca="1" si="1"/>
        <v>9.7964264451849081E-2</v>
      </c>
      <c r="E36" s="10">
        <f t="shared" ca="1" si="2"/>
        <v>8.9301537819266947</v>
      </c>
      <c r="F36" s="10">
        <f t="shared" ca="1" si="3"/>
        <v>-0.10310114157995466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</row>
    <row r="37" spans="1:16" x14ac:dyDescent="0.35">
      <c r="A37" s="10">
        <f t="shared" si="4"/>
        <v>2152</v>
      </c>
      <c r="B37" s="10">
        <v>0.21027733703486601</v>
      </c>
      <c r="C37" s="10">
        <f t="shared" ca="1" si="0"/>
        <v>0.40786646175498559</v>
      </c>
      <c r="D37" s="10">
        <f t="shared" ca="1" si="1"/>
        <v>0.10181774418020582</v>
      </c>
      <c r="E37" s="10">
        <f t="shared" ca="1" si="2"/>
        <v>8.8920043326159632</v>
      </c>
      <c r="F37" s="10">
        <f t="shared" ca="1" si="3"/>
        <v>-0.10738227378995399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16" x14ac:dyDescent="0.35">
      <c r="A38" s="10">
        <f t="shared" si="4"/>
        <v>2212</v>
      </c>
      <c r="B38" s="10">
        <v>0.21406357844776899</v>
      </c>
      <c r="C38" s="10">
        <f t="shared" ca="1" si="0"/>
        <v>0.41581217302770385</v>
      </c>
      <c r="D38" s="10">
        <f t="shared" ca="1" si="1"/>
        <v>0.10380127181377084</v>
      </c>
      <c r="E38" s="10">
        <f t="shared" ca="1" si="2"/>
        <v>8.8723674090436688</v>
      </c>
      <c r="F38" s="10">
        <f t="shared" ca="1" si="3"/>
        <v>-0.109593095749346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 x14ac:dyDescent="0.35">
      <c r="A39" s="10">
        <f t="shared" si="4"/>
        <v>2272</v>
      </c>
      <c r="B39" s="10">
        <v>0.22015580646501101</v>
      </c>
      <c r="C39" s="10">
        <f t="shared" ca="1" si="0"/>
        <v>0.4285971699556877</v>
      </c>
      <c r="D39" s="10">
        <f t="shared" ca="1" si="1"/>
        <v>0.1069928545218881</v>
      </c>
      <c r="E39" s="10">
        <f t="shared" ca="1" si="2"/>
        <v>8.8407707402333084</v>
      </c>
      <c r="F39" s="10">
        <f t="shared" ca="1" si="3"/>
        <v>-0.1131606964824306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x14ac:dyDescent="0.35">
      <c r="A40" s="10">
        <f t="shared" si="4"/>
        <v>2332</v>
      </c>
      <c r="B40" s="10">
        <v>0.22375819252537299</v>
      </c>
      <c r="C40" s="10">
        <f t="shared" ca="1" si="0"/>
        <v>0.43615704699653252</v>
      </c>
      <c r="D40" s="10">
        <f t="shared" ca="1" si="1"/>
        <v>0.10888006442697939</v>
      </c>
      <c r="E40" s="10">
        <f t="shared" ca="1" si="2"/>
        <v>8.8220873621729048</v>
      </c>
      <c r="F40" s="10">
        <f t="shared" ca="1" si="3"/>
        <v>-0.11527625274408695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x14ac:dyDescent="0.35">
      <c r="A41" s="10">
        <f t="shared" si="4"/>
        <v>2392</v>
      </c>
      <c r="B41" s="10">
        <v>0.22765435114719501</v>
      </c>
      <c r="C41" s="10">
        <f t="shared" ca="1" si="0"/>
        <v>0.44433342776723828</v>
      </c>
      <c r="D41" s="10">
        <f t="shared" ca="1" si="1"/>
        <v>0.11092117524067452</v>
      </c>
      <c r="E41" s="10">
        <f t="shared" ca="1" si="2"/>
        <v>8.8018803651173236</v>
      </c>
      <c r="F41" s="10">
        <f t="shared" ca="1" si="3"/>
        <v>-0.11756938062800339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x14ac:dyDescent="0.35">
      <c r="A42" s="10">
        <f t="shared" si="4"/>
        <v>2452</v>
      </c>
      <c r="B42" s="10">
        <v>0.231951317657207</v>
      </c>
      <c r="C42" s="10">
        <f t="shared" ca="1" si="0"/>
        <v>0.45335093392010595</v>
      </c>
      <c r="D42" s="10">
        <f t="shared" ca="1" si="1"/>
        <v>0.11317226038914564</v>
      </c>
      <c r="E42" s="10">
        <f t="shared" ca="1" si="2"/>
        <v>8.7795946221474583</v>
      </c>
      <c r="F42" s="10">
        <f t="shared" ca="1" si="3"/>
        <v>-0.1201045211576532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x14ac:dyDescent="0.35">
      <c r="A43" s="10">
        <f t="shared" si="4"/>
        <v>2512</v>
      </c>
      <c r="B43" s="10">
        <v>0.23688517209978899</v>
      </c>
      <c r="C43" s="10">
        <f t="shared" ca="1" si="0"/>
        <v>0.46370499711554197</v>
      </c>
      <c r="D43" s="10">
        <f t="shared" ca="1" si="1"/>
        <v>0.11575699695493832</v>
      </c>
      <c r="E43" s="10">
        <f t="shared" ca="1" si="2"/>
        <v>8.7540057301461101</v>
      </c>
      <c r="F43" s="10">
        <f t="shared" ca="1" si="3"/>
        <v>-0.12302336379744794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x14ac:dyDescent="0.35">
      <c r="A44" s="10">
        <f t="shared" si="4"/>
        <v>2572</v>
      </c>
      <c r="B44" s="10">
        <v>0.24054313907268199</v>
      </c>
      <c r="C44" s="10">
        <f t="shared" ca="1" si="0"/>
        <v>0.47138151486549235</v>
      </c>
      <c r="D44" s="10">
        <f t="shared" ca="1" si="1"/>
        <v>0.11767332446344718</v>
      </c>
      <c r="E44" s="10">
        <f t="shared" ca="1" si="2"/>
        <v>8.735034087811874</v>
      </c>
      <c r="F44" s="10">
        <f t="shared" ca="1" si="3"/>
        <v>-0.12519291112231362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x14ac:dyDescent="0.35">
      <c r="A45" s="10">
        <f t="shared" si="4"/>
        <v>2632</v>
      </c>
      <c r="B45" s="10">
        <v>0.24606352191056299</v>
      </c>
      <c r="C45" s="10">
        <f t="shared" ca="1" si="0"/>
        <v>0.48296645184156345</v>
      </c>
      <c r="D45" s="10">
        <f t="shared" ca="1" si="1"/>
        <v>0.1205653302054687</v>
      </c>
      <c r="E45" s="10">
        <f t="shared" ca="1" si="2"/>
        <v>8.7064032309658597</v>
      </c>
      <c r="F45" s="10">
        <f t="shared" ca="1" si="3"/>
        <v>-0.12847599863850701</v>
      </c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x14ac:dyDescent="0.35">
      <c r="A46" s="10">
        <f t="shared" si="4"/>
        <v>2692</v>
      </c>
      <c r="B46" s="10">
        <v>0.24872764142939299</v>
      </c>
      <c r="C46" s="10">
        <f t="shared" ca="1" si="0"/>
        <v>0.48855730624944604</v>
      </c>
      <c r="D46" s="10">
        <f t="shared" ca="1" si="1"/>
        <v>0.12196100314558046</v>
      </c>
      <c r="E46" s="10">
        <f t="shared" ca="1" si="2"/>
        <v>8.6925860688587537</v>
      </c>
      <c r="F46" s="10">
        <f t="shared" ca="1" si="3"/>
        <v>-0.1300642707816311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x14ac:dyDescent="0.35">
      <c r="A47" s="10">
        <f t="shared" si="4"/>
        <v>2752</v>
      </c>
      <c r="B47" s="10">
        <v>0.25507309351195401</v>
      </c>
      <c r="C47" s="10">
        <f t="shared" ca="1" si="0"/>
        <v>0.50187371285021831</v>
      </c>
      <c r="D47" s="10">
        <f t="shared" ca="1" si="1"/>
        <v>0.12528524430736424</v>
      </c>
      <c r="E47" s="10">
        <f t="shared" ca="1" si="2"/>
        <v>8.6596760813570945</v>
      </c>
      <c r="F47" s="10">
        <f t="shared" ca="1" si="3"/>
        <v>-0.13385743926608304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x14ac:dyDescent="0.35">
      <c r="A48" s="10">
        <f t="shared" si="4"/>
        <v>2812</v>
      </c>
      <c r="B48" s="10">
        <v>0.258433939132164</v>
      </c>
      <c r="C48" s="10">
        <f t="shared" ca="1" si="0"/>
        <v>0.50892669918103273</v>
      </c>
      <c r="D48" s="10">
        <f t="shared" ca="1" si="1"/>
        <v>0.12704591655005709</v>
      </c>
      <c r="E48" s="10">
        <f t="shared" ca="1" si="2"/>
        <v>8.6422454261544353</v>
      </c>
      <c r="F48" s="10">
        <f t="shared" ca="1" si="3"/>
        <v>-0.1358723208030379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x14ac:dyDescent="0.35">
      <c r="A49" s="10">
        <f t="shared" si="4"/>
        <v>2872</v>
      </c>
      <c r="B49" s="10">
        <v>0.26349097298657198</v>
      </c>
      <c r="C49" s="10">
        <f t="shared" ca="1" si="0"/>
        <v>0.51953926360086966</v>
      </c>
      <c r="D49" s="10">
        <f t="shared" ca="1" si="1"/>
        <v>0.1296951840690031</v>
      </c>
      <c r="E49" s="10">
        <f t="shared" ca="1" si="2"/>
        <v>8.6160176777168704</v>
      </c>
      <c r="F49" s="10">
        <f t="shared" ca="1" si="3"/>
        <v>-0.13891176555726287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x14ac:dyDescent="0.35">
      <c r="A50" s="10">
        <f t="shared" si="4"/>
        <v>2932</v>
      </c>
      <c r="B50" s="10">
        <v>0.26668959210003101</v>
      </c>
      <c r="C50" s="10">
        <f t="shared" ca="1" si="0"/>
        <v>0.52625180545314865</v>
      </c>
      <c r="D50" s="10">
        <f t="shared" ca="1" si="1"/>
        <v>0.13137086945429677</v>
      </c>
      <c r="E50" s="10">
        <f t="shared" ca="1" si="2"/>
        <v>8.5994283924024622</v>
      </c>
      <c r="F50" s="10">
        <f t="shared" ca="1" si="3"/>
        <v>-0.14083902208975835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x14ac:dyDescent="0.35">
      <c r="A51" s="10">
        <f t="shared" si="4"/>
        <v>2992</v>
      </c>
      <c r="B51" s="10">
        <v>0.27269941330668102</v>
      </c>
      <c r="C51" s="10">
        <f t="shared" ca="1" si="0"/>
        <v>0.53886386551513166</v>
      </c>
      <c r="D51" s="10">
        <f t="shared" ca="1" si="1"/>
        <v>0.13451928106786989</v>
      </c>
      <c r="E51" s="10">
        <f t="shared" ca="1" si="2"/>
        <v>8.568259117428088</v>
      </c>
      <c r="F51" s="10">
        <f t="shared" ca="1" si="3"/>
        <v>-0.14447018198879499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x14ac:dyDescent="0.35">
      <c r="A52" s="10">
        <f t="shared" si="4"/>
        <v>3052</v>
      </c>
      <c r="B52" s="10">
        <v>0.27404982654509402</v>
      </c>
      <c r="C52" s="10">
        <f t="shared" ca="1" si="0"/>
        <v>0.54169780886980523</v>
      </c>
      <c r="D52" s="10">
        <f t="shared" ca="1" si="1"/>
        <v>0.13522673251721382</v>
      </c>
      <c r="E52" s="10">
        <f t="shared" ca="1" si="2"/>
        <v>8.5612553480795839</v>
      </c>
      <c r="F52" s="10">
        <f t="shared" ca="1" si="3"/>
        <v>-0.14528792492633053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x14ac:dyDescent="0.35">
      <c r="A53" s="10">
        <f t="shared" si="4"/>
        <v>3112</v>
      </c>
      <c r="B53" s="10">
        <v>0.27856923252381599</v>
      </c>
      <c r="C53" s="10">
        <f t="shared" ca="1" si="0"/>
        <v>0.55118212091307472</v>
      </c>
      <c r="D53" s="10">
        <f t="shared" ca="1" si="1"/>
        <v>0.1375943487541354</v>
      </c>
      <c r="E53" s="10">
        <f t="shared" ca="1" si="2"/>
        <v>8.5378159473340602</v>
      </c>
      <c r="F53" s="10">
        <f t="shared" ca="1" si="3"/>
        <v>-0.14802952591999638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x14ac:dyDescent="0.35">
      <c r="A54" s="10">
        <f t="shared" si="4"/>
        <v>3172</v>
      </c>
      <c r="B54" s="10">
        <v>0.28276751240815301</v>
      </c>
      <c r="C54" s="10">
        <f t="shared" ca="1" si="0"/>
        <v>0.55999252578829539</v>
      </c>
      <c r="D54" s="10">
        <f t="shared" ca="1" si="1"/>
        <v>0.13979373417516111</v>
      </c>
      <c r="E54" s="10">
        <f t="shared" ca="1" si="2"/>
        <v>8.5160420316659042</v>
      </c>
      <c r="F54" s="10">
        <f t="shared" ca="1" si="3"/>
        <v>-0.15058307451018266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x14ac:dyDescent="0.35">
      <c r="A55" s="10">
        <f t="shared" si="4"/>
        <v>3232</v>
      </c>
      <c r="B55" s="10">
        <v>0.286373152583004</v>
      </c>
      <c r="C55" s="10">
        <f t="shared" ca="1" si="0"/>
        <v>0.56755923183219581</v>
      </c>
      <c r="D55" s="10">
        <f t="shared" ca="1" si="1"/>
        <v>0.14168264883843021</v>
      </c>
      <c r="E55" s="10">
        <f t="shared" ca="1" si="2"/>
        <v>8.4973417764995407</v>
      </c>
      <c r="F55" s="10">
        <f t="shared" ca="1" si="3"/>
        <v>-0.15278137473170289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x14ac:dyDescent="0.35">
      <c r="A56" s="10">
        <f t="shared" si="4"/>
        <v>3292</v>
      </c>
      <c r="B56" s="10">
        <v>0.29024663130886602</v>
      </c>
      <c r="C56" s="10">
        <f t="shared" ca="1" si="0"/>
        <v>0.57568801714203655</v>
      </c>
      <c r="D56" s="10">
        <f t="shared" ca="1" si="1"/>
        <v>0.14371187815925229</v>
      </c>
      <c r="E56" s="10">
        <f t="shared" ca="1" si="2"/>
        <v>8.4772524062234016</v>
      </c>
      <c r="F56" s="10">
        <f t="shared" ca="1" si="3"/>
        <v>-0.15514836853896302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x14ac:dyDescent="0.35">
      <c r="A57" s="10">
        <f t="shared" si="4"/>
        <v>3352</v>
      </c>
      <c r="B57" s="10">
        <v>0.29584200327805399</v>
      </c>
      <c r="C57" s="10">
        <f t="shared" ca="1" si="0"/>
        <v>0.58743032442839116</v>
      </c>
      <c r="D57" s="10">
        <f t="shared" ca="1" si="1"/>
        <v>0.14664316903868144</v>
      </c>
      <c r="E57" s="10">
        <f t="shared" ca="1" si="2"/>
        <v>8.4482326265170542</v>
      </c>
      <c r="F57" s="10">
        <f t="shared" ca="1" si="3"/>
        <v>-0.15857749427295989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x14ac:dyDescent="0.35">
      <c r="A58" s="10">
        <f t="shared" si="4"/>
        <v>3412</v>
      </c>
      <c r="B58" s="10">
        <v>0.29644858341671698</v>
      </c>
      <c r="C58" s="10">
        <f t="shared" ca="1" si="0"/>
        <v>0.58870327829476554</v>
      </c>
      <c r="D58" s="10">
        <f t="shared" ca="1" si="1"/>
        <v>0.14696094287711378</v>
      </c>
      <c r="E58" s="10">
        <f t="shared" ca="1" si="2"/>
        <v>8.4450866655165733</v>
      </c>
      <c r="F58" s="10">
        <f t="shared" ca="1" si="3"/>
        <v>-0.15894994458689327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x14ac:dyDescent="0.35">
      <c r="A59" s="10">
        <f t="shared" si="4"/>
        <v>3472</v>
      </c>
      <c r="B59" s="10">
        <v>0.30026148260906099</v>
      </c>
      <c r="C59" s="10">
        <f t="shared" ca="1" si="0"/>
        <v>0.59670493291485949</v>
      </c>
      <c r="D59" s="10">
        <f t="shared" ca="1" si="1"/>
        <v>0.14895843592820093</v>
      </c>
      <c r="E59" s="10">
        <f t="shared" ca="1" si="2"/>
        <v>8.4253114843108108</v>
      </c>
      <c r="F59" s="10">
        <f t="shared" ca="1" si="3"/>
        <v>-0.1612943101539952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x14ac:dyDescent="0.35">
      <c r="A60" s="10">
        <f t="shared" si="4"/>
        <v>3532</v>
      </c>
      <c r="B60" s="10">
        <v>0.30117185751113101</v>
      </c>
      <c r="C60" s="10">
        <f t="shared" ca="1" si="0"/>
        <v>0.59861542285275049</v>
      </c>
      <c r="D60" s="10">
        <f t="shared" ca="1" si="1"/>
        <v>0.14943536108384636</v>
      </c>
      <c r="E60" s="10">
        <f t="shared" ca="1" si="2"/>
        <v>8.4205899252699208</v>
      </c>
      <c r="F60" s="10">
        <f t="shared" ca="1" si="3"/>
        <v>-0.16185486895696197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x14ac:dyDescent="0.35">
      <c r="A61" s="10">
        <f t="shared" si="4"/>
        <v>3592</v>
      </c>
      <c r="B61" s="10">
        <v>0.30583020285747797</v>
      </c>
      <c r="C61" s="10">
        <f t="shared" ca="1" si="0"/>
        <v>0.60839130956841148</v>
      </c>
      <c r="D61" s="10">
        <f t="shared" ca="1" si="1"/>
        <v>0.15187576456411039</v>
      </c>
      <c r="E61" s="10">
        <f t="shared" ca="1" si="2"/>
        <v>8.396429930815307</v>
      </c>
      <c r="F61" s="10">
        <f t="shared" ca="1" si="3"/>
        <v>-0.16472814986914797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x14ac:dyDescent="0.35">
      <c r="A62" s="10">
        <f t="shared" si="4"/>
        <v>3652</v>
      </c>
      <c r="B62" s="10">
        <v>0.306161233500645</v>
      </c>
      <c r="C62" s="10">
        <f t="shared" ca="1" si="0"/>
        <v>0.60908600217413489</v>
      </c>
      <c r="D62" s="10">
        <f t="shared" ca="1" si="1"/>
        <v>0.15204918415274016</v>
      </c>
      <c r="E62" s="10">
        <f t="shared" ca="1" si="2"/>
        <v>8.3947130768878733</v>
      </c>
      <c r="F62" s="10">
        <f t="shared" ca="1" si="3"/>
        <v>-0.16493264505242758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x14ac:dyDescent="0.35">
      <c r="A63" s="10">
        <f t="shared" si="4"/>
        <v>3712</v>
      </c>
      <c r="B63" s="10">
        <v>0.31280119348903901</v>
      </c>
      <c r="C63" s="10">
        <f t="shared" ca="1" si="0"/>
        <v>0.62302045568002706</v>
      </c>
      <c r="D63" s="10">
        <f t="shared" ca="1" si="1"/>
        <v>0.15552771145368355</v>
      </c>
      <c r="E63" s="10">
        <f t="shared" ca="1" si="2"/>
        <v>8.3602756566085343</v>
      </c>
      <c r="F63" s="10">
        <f t="shared" ca="1" si="3"/>
        <v>-0.16904335730900774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x14ac:dyDescent="0.35">
      <c r="A64" s="10">
        <f t="shared" si="4"/>
        <v>3772</v>
      </c>
      <c r="B64" s="10">
        <v>0.31573929878250301</v>
      </c>
      <c r="C64" s="10">
        <f t="shared" ca="1" si="0"/>
        <v>0.62918628976317681</v>
      </c>
      <c r="D64" s="10">
        <f t="shared" ca="1" si="1"/>
        <v>0.15706691944503065</v>
      </c>
      <c r="E64" s="10">
        <f t="shared" ca="1" si="2"/>
        <v>8.3450374974941965</v>
      </c>
      <c r="F64" s="10">
        <f t="shared" ca="1" si="3"/>
        <v>-0.17086770662830961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x14ac:dyDescent="0.35">
      <c r="A65" s="10">
        <f t="shared" si="4"/>
        <v>3832</v>
      </c>
      <c r="B65" s="10">
        <v>0.31870379326110698</v>
      </c>
      <c r="C65" s="10">
        <f t="shared" ca="1" si="0"/>
        <v>0.63540750352843811</v>
      </c>
      <c r="D65" s="10">
        <f t="shared" ca="1" si="1"/>
        <v>0.15861995214332164</v>
      </c>
      <c r="E65" s="10">
        <f t="shared" ca="1" si="2"/>
        <v>8.3296624737811165</v>
      </c>
      <c r="F65" s="10">
        <f t="shared" ca="1" si="3"/>
        <v>-0.17271182113673178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x14ac:dyDescent="0.35">
      <c r="A66" s="10">
        <f t="shared" si="4"/>
        <v>3892</v>
      </c>
      <c r="B66" s="10">
        <v>0.32223355207027199</v>
      </c>
      <c r="C66" s="10">
        <f t="shared" ca="1" si="0"/>
        <v>0.64281496684136386</v>
      </c>
      <c r="D66" s="10">
        <f t="shared" ca="1" si="1"/>
        <v>0.16046911424744387</v>
      </c>
      <c r="E66" s="10">
        <f t="shared" ca="1" si="2"/>
        <v>8.311355768950305</v>
      </c>
      <c r="F66" s="10">
        <f t="shared" ca="1" si="3"/>
        <v>-0.17491201248906027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x14ac:dyDescent="0.35">
      <c r="A67" s="10">
        <f t="shared" si="4"/>
        <v>3952</v>
      </c>
      <c r="B67" s="10">
        <v>0.325180234391583</v>
      </c>
      <c r="C67" s="10">
        <f t="shared" ref="C67:C125" ca="1" si="5">(B67-$C$2)/($C$125-$C$2)</f>
        <v>0.6489988004600471</v>
      </c>
      <c r="D67" s="10">
        <f t="shared" ref="D67:D125" ca="1" si="6">C67*$K$4</f>
        <v>0.16201281555284386</v>
      </c>
      <c r="E67" s="10">
        <f t="shared" ref="E67:E125" ca="1" si="7">$K$6*(1-D67)</f>
        <v>8.2960731260268457</v>
      </c>
      <c r="F67" s="10">
        <f t="shared" ref="F67:F125" ca="1" si="8">LN(E67/$K$6)</f>
        <v>-0.17675247163948019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x14ac:dyDescent="0.35">
      <c r="A68" s="10">
        <f t="shared" ref="A68:A125" si="9">A67+60</f>
        <v>4012</v>
      </c>
      <c r="B68" s="10">
        <v>0.32954758300333298</v>
      </c>
      <c r="C68" s="10">
        <f t="shared" ca="1" si="5"/>
        <v>0.65816400872648617</v>
      </c>
      <c r="D68" s="10">
        <f t="shared" ca="1" si="6"/>
        <v>0.16430077231843637</v>
      </c>
      <c r="E68" s="10">
        <f t="shared" ca="1" si="7"/>
        <v>8.2734223540474794</v>
      </c>
      <c r="F68" s="10">
        <f t="shared" ca="1" si="8"/>
        <v>-0.17948650613268996</v>
      </c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x14ac:dyDescent="0.35">
      <c r="A69" s="10">
        <f t="shared" si="9"/>
        <v>4072</v>
      </c>
      <c r="B69" s="10">
        <v>0.32916230244140399</v>
      </c>
      <c r="C69" s="10">
        <f t="shared" ca="1" si="5"/>
        <v>0.6573554686018005</v>
      </c>
      <c r="D69" s="10">
        <f t="shared" ca="1" si="6"/>
        <v>0.16409893240441045</v>
      </c>
      <c r="E69" s="10">
        <f t="shared" ca="1" si="7"/>
        <v>8.2754205691963367</v>
      </c>
      <c r="F69" s="10">
        <f t="shared" ca="1" si="8"/>
        <v>-0.17924501309685217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x14ac:dyDescent="0.35">
      <c r="A70" s="10">
        <f t="shared" si="9"/>
        <v>4132</v>
      </c>
      <c r="B70" s="10">
        <v>0.33396837909074001</v>
      </c>
      <c r="C70" s="10">
        <f t="shared" ca="1" si="5"/>
        <v>0.6674413805249122</v>
      </c>
      <c r="D70" s="10">
        <f t="shared" ca="1" si="6"/>
        <v>0.16661672902733646</v>
      </c>
      <c r="E70" s="10">
        <f t="shared" ca="1" si="7"/>
        <v>8.2504943826293697</v>
      </c>
      <c r="F70" s="10">
        <f t="shared" ca="1" si="8"/>
        <v>-0.18226163342219939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x14ac:dyDescent="0.35">
      <c r="A71" s="10">
        <f t="shared" si="9"/>
        <v>4192</v>
      </c>
      <c r="B71" s="10">
        <v>0.33696614641162898</v>
      </c>
      <c r="C71" s="10">
        <f t="shared" ca="1" si="5"/>
        <v>0.67373241984253218</v>
      </c>
      <c r="D71" s="10">
        <f t="shared" ca="1" si="6"/>
        <v>0.16818719262739051</v>
      </c>
      <c r="E71" s="10">
        <f t="shared" ca="1" si="7"/>
        <v>8.2349467929888345</v>
      </c>
      <c r="F71" s="10">
        <f t="shared" ca="1" si="8"/>
        <v>-0.18414785461392222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x14ac:dyDescent="0.35">
      <c r="A72" s="10">
        <f t="shared" si="9"/>
        <v>4252</v>
      </c>
      <c r="B72" s="10">
        <v>0.34302940434975399</v>
      </c>
      <c r="C72" s="10">
        <f t="shared" ca="1" si="5"/>
        <v>0.68645662088903125</v>
      </c>
      <c r="D72" s="10">
        <f t="shared" ca="1" si="6"/>
        <v>0.17136359855563332</v>
      </c>
      <c r="E72" s="10">
        <f t="shared" ca="1" si="7"/>
        <v>8.2035003742992298</v>
      </c>
      <c r="F72" s="10">
        <f t="shared" ca="1" si="8"/>
        <v>-0.18797381904097263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x14ac:dyDescent="0.35">
      <c r="A73" s="10">
        <f t="shared" si="9"/>
        <v>4312</v>
      </c>
      <c r="B73" s="10">
        <v>0.34548590545091901</v>
      </c>
      <c r="C73" s="10">
        <f t="shared" ca="1" si="5"/>
        <v>0.69161177249253303</v>
      </c>
      <c r="D73" s="10">
        <f t="shared" ca="1" si="6"/>
        <v>0.17265050482617347</v>
      </c>
      <c r="E73" s="10">
        <f t="shared" ca="1" si="7"/>
        <v>8.1907600022208822</v>
      </c>
      <c r="F73" s="10">
        <f t="shared" ca="1" si="8"/>
        <v>-0.18952806721691634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x14ac:dyDescent="0.35">
      <c r="A74" s="10">
        <f t="shared" si="9"/>
        <v>4372</v>
      </c>
      <c r="B74" s="10">
        <v>0.34708763966751099</v>
      </c>
      <c r="C74" s="10">
        <f t="shared" ca="1" si="5"/>
        <v>0.69497313174905107</v>
      </c>
      <c r="D74" s="10">
        <f t="shared" ca="1" si="6"/>
        <v>0.17348961774417435</v>
      </c>
      <c r="E74" s="10">
        <f t="shared" ca="1" si="7"/>
        <v>8.1824527843326749</v>
      </c>
      <c r="F74" s="10">
        <f t="shared" ca="1" si="8"/>
        <v>-0.19054280008691804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x14ac:dyDescent="0.35">
      <c r="A75" s="10">
        <f t="shared" si="9"/>
        <v>4432</v>
      </c>
      <c r="B75" s="10">
        <v>0.35146417165699301</v>
      </c>
      <c r="C75" s="10">
        <f t="shared" ca="1" si="5"/>
        <v>0.70415761202168559</v>
      </c>
      <c r="D75" s="10">
        <f t="shared" ca="1" si="6"/>
        <v>0.17578238547703348</v>
      </c>
      <c r="E75" s="10">
        <f t="shared" ca="1" si="7"/>
        <v>8.1597543837773685</v>
      </c>
      <c r="F75" s="10">
        <f t="shared" ca="1" si="8"/>
        <v>-0.19332068864482682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x14ac:dyDescent="0.35">
      <c r="A76" s="10">
        <f t="shared" si="9"/>
        <v>4492</v>
      </c>
      <c r="B76" s="10">
        <v>0.356624659226358</v>
      </c>
      <c r="C76" s="10">
        <f t="shared" ca="1" si="5"/>
        <v>0.71498728181318139</v>
      </c>
      <c r="D76" s="10">
        <f t="shared" ca="1" si="6"/>
        <v>0.17848585009543352</v>
      </c>
      <c r="E76" s="10">
        <f t="shared" ca="1" si="7"/>
        <v>8.1329900840552085</v>
      </c>
      <c r="F76" s="10">
        <f t="shared" ca="1" si="8"/>
        <v>-0.19660611718015747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x14ac:dyDescent="0.35">
      <c r="A77" s="10">
        <f t="shared" si="9"/>
        <v>4552</v>
      </c>
      <c r="B77" s="10">
        <v>0.35729300295001198</v>
      </c>
      <c r="C77" s="10">
        <f t="shared" ca="1" si="5"/>
        <v>0.7163898511900284</v>
      </c>
      <c r="D77" s="10">
        <f t="shared" ca="1" si="6"/>
        <v>0.17883598050182273</v>
      </c>
      <c r="E77" s="10">
        <f t="shared" ca="1" si="7"/>
        <v>8.1295237930319555</v>
      </c>
      <c r="F77" s="10">
        <f t="shared" ca="1" si="8"/>
        <v>-0.19703240933916119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x14ac:dyDescent="0.35">
      <c r="A78" s="10">
        <f t="shared" si="9"/>
        <v>4612</v>
      </c>
      <c r="B78" s="10">
        <v>0.36110684345628002</v>
      </c>
      <c r="C78" s="10">
        <f t="shared" ca="1" si="5"/>
        <v>0.7243934812279158</v>
      </c>
      <c r="D78" s="10">
        <f t="shared" ca="1" si="6"/>
        <v>0.18083396668633075</v>
      </c>
      <c r="E78" s="10">
        <f t="shared" ca="1" si="7"/>
        <v>8.1097437298053254</v>
      </c>
      <c r="F78" s="10">
        <f t="shared" ca="1" si="8"/>
        <v>-0.19946848879666751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x14ac:dyDescent="0.35">
      <c r="A79" s="10">
        <f t="shared" si="9"/>
        <v>4672</v>
      </c>
      <c r="B79" s="10">
        <v>0.36481889632914299</v>
      </c>
      <c r="C79" s="10">
        <f t="shared" ca="1" si="5"/>
        <v>0.73218350229110496</v>
      </c>
      <c r="D79" s="10">
        <f t="shared" ca="1" si="6"/>
        <v>0.18277862859444</v>
      </c>
      <c r="E79" s="10">
        <f t="shared" ca="1" si="7"/>
        <v>8.0904915769150456</v>
      </c>
      <c r="F79" s="10">
        <f t="shared" ca="1" si="8"/>
        <v>-0.2018452643914446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x14ac:dyDescent="0.35">
      <c r="A80" s="10">
        <f t="shared" si="9"/>
        <v>4732</v>
      </c>
      <c r="B80" s="10">
        <v>0.367344677696469</v>
      </c>
      <c r="C80" s="10">
        <f t="shared" ca="1" si="5"/>
        <v>0.73748404372366949</v>
      </c>
      <c r="D80" s="10">
        <f t="shared" ca="1" si="6"/>
        <v>0.18410182925495824</v>
      </c>
      <c r="E80" s="10">
        <f t="shared" ca="1" si="7"/>
        <v>8.0773918903759139</v>
      </c>
      <c r="F80" s="10">
        <f t="shared" ca="1" si="8"/>
        <v>-0.20346572255866924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x14ac:dyDescent="0.35">
      <c r="A81" s="10">
        <f t="shared" si="9"/>
        <v>4792</v>
      </c>
      <c r="B81" s="10">
        <v>0.372800547930139</v>
      </c>
      <c r="C81" s="10">
        <f t="shared" ca="1" si="5"/>
        <v>0.74893359616647637</v>
      </c>
      <c r="D81" s="10">
        <f t="shared" ca="1" si="6"/>
        <v>0.18696003827901833</v>
      </c>
      <c r="E81" s="10">
        <f t="shared" ca="1" si="7"/>
        <v>8.0490956210377185</v>
      </c>
      <c r="F81" s="10">
        <f t="shared" ca="1" si="8"/>
        <v>-0.20697501723397421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x14ac:dyDescent="0.35">
      <c r="A82" s="10">
        <f t="shared" si="9"/>
        <v>4852</v>
      </c>
      <c r="B82" s="10">
        <v>0.37407922574031</v>
      </c>
      <c r="C82" s="10">
        <f t="shared" ca="1" si="5"/>
        <v>0.75161699735051768</v>
      </c>
      <c r="D82" s="10">
        <f t="shared" ca="1" si="6"/>
        <v>0.18762990913359648</v>
      </c>
      <c r="E82" s="10">
        <f t="shared" ca="1" si="7"/>
        <v>8.0424638995773954</v>
      </c>
      <c r="F82" s="10">
        <f t="shared" ca="1" si="8"/>
        <v>-0.2077992657261461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x14ac:dyDescent="0.35">
      <c r="A83" s="10">
        <f t="shared" si="9"/>
        <v>4912</v>
      </c>
      <c r="B83" s="10">
        <v>0.377421401326406</v>
      </c>
      <c r="C83" s="10">
        <f t="shared" ca="1" si="5"/>
        <v>0.75863080321597254</v>
      </c>
      <c r="D83" s="10">
        <f t="shared" ca="1" si="6"/>
        <v>0.1893808005608193</v>
      </c>
      <c r="E83" s="10">
        <f t="shared" ca="1" si="7"/>
        <v>8.0251300744478886</v>
      </c>
      <c r="F83" s="10">
        <f t="shared" ca="1" si="8"/>
        <v>-0.20995687960188109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x14ac:dyDescent="0.35">
      <c r="A84" s="10">
        <f t="shared" si="9"/>
        <v>4972</v>
      </c>
      <c r="B84" s="10">
        <v>0.37925810146273697</v>
      </c>
      <c r="C84" s="10">
        <f t="shared" ca="1" si="5"/>
        <v>0.76248525605886686</v>
      </c>
      <c r="D84" s="10">
        <f t="shared" ca="1" si="6"/>
        <v>0.19034300689625522</v>
      </c>
      <c r="E84" s="10">
        <f t="shared" ca="1" si="7"/>
        <v>8.0156042317270728</v>
      </c>
      <c r="F84" s="10">
        <f t="shared" ca="1" si="8"/>
        <v>-0.21114458630642369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x14ac:dyDescent="0.35">
      <c r="A85" s="10">
        <f t="shared" si="9"/>
        <v>5032</v>
      </c>
      <c r="B85" s="10">
        <v>0.38414433783193003</v>
      </c>
      <c r="C85" s="10">
        <f t="shared" ca="1" si="5"/>
        <v>0.77273938915971829</v>
      </c>
      <c r="D85" s="10">
        <f t="shared" ca="1" si="6"/>
        <v>0.19290279741288627</v>
      </c>
      <c r="E85" s="10">
        <f t="shared" ca="1" si="7"/>
        <v>7.9902623056124256</v>
      </c>
      <c r="F85" s="10">
        <f t="shared" ca="1" si="8"/>
        <v>-0.21431116866312774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</row>
    <row r="86" spans="1:16" x14ac:dyDescent="0.35">
      <c r="A86" s="10">
        <f t="shared" si="9"/>
        <v>5092</v>
      </c>
      <c r="B86" s="10">
        <v>0.38711285388544298</v>
      </c>
      <c r="C86" s="10">
        <f t="shared" ca="1" si="5"/>
        <v>0.77896904250122523</v>
      </c>
      <c r="D86" s="10">
        <f t="shared" ca="1" si="6"/>
        <v>0.19445793692479335</v>
      </c>
      <c r="E86" s="10">
        <f t="shared" ca="1" si="7"/>
        <v>7.9748664244445457</v>
      </c>
      <c r="F86" s="10">
        <f t="shared" ca="1" si="8"/>
        <v>-0.21623985789585726</v>
      </c>
      <c r="G86" s="10"/>
      <c r="H86" s="10"/>
      <c r="I86" s="10"/>
      <c r="J86" s="10"/>
      <c r="K86" s="10"/>
      <c r="L86" s="10"/>
      <c r="M86" s="10"/>
      <c r="N86" s="10"/>
      <c r="O86" s="10"/>
      <c r="P86" s="10"/>
    </row>
    <row r="87" spans="1:16" x14ac:dyDescent="0.35">
      <c r="A87" s="10">
        <f t="shared" si="9"/>
        <v>5152</v>
      </c>
      <c r="B87" s="10">
        <v>0.38853000586596897</v>
      </c>
      <c r="C87" s="10">
        <f t="shared" ca="1" si="5"/>
        <v>0.78194304210633403</v>
      </c>
      <c r="D87" s="10">
        <f t="shared" ca="1" si="6"/>
        <v>0.19520035131621469</v>
      </c>
      <c r="E87" s="10">
        <f t="shared" ca="1" si="7"/>
        <v>7.9675165219694746</v>
      </c>
      <c r="F87" s="10">
        <f t="shared" ca="1" si="8"/>
        <v>-0.21716191616286928</v>
      </c>
      <c r="G87" s="10"/>
      <c r="H87" s="10"/>
      <c r="I87" s="10"/>
      <c r="J87" s="10"/>
      <c r="K87" s="10"/>
      <c r="L87" s="10"/>
      <c r="M87" s="10"/>
      <c r="N87" s="10"/>
      <c r="O87" s="10"/>
      <c r="P87" s="10"/>
    </row>
    <row r="88" spans="1:16" x14ac:dyDescent="0.35">
      <c r="A88" s="10">
        <f t="shared" si="9"/>
        <v>5212</v>
      </c>
      <c r="B88" s="10">
        <v>0.39416583484775403</v>
      </c>
      <c r="C88" s="10">
        <f t="shared" ca="1" si="5"/>
        <v>0.79377025146469016</v>
      </c>
      <c r="D88" s="10">
        <f t="shared" ca="1" si="6"/>
        <v>0.19815283672438794</v>
      </c>
      <c r="E88" s="10">
        <f t="shared" ca="1" si="7"/>
        <v>7.9382869164285603</v>
      </c>
      <c r="F88" s="10">
        <f t="shared" ca="1" si="8"/>
        <v>-0.22083725875807395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</row>
    <row r="89" spans="1:16" x14ac:dyDescent="0.35">
      <c r="A89" s="10">
        <f t="shared" si="9"/>
        <v>5272</v>
      </c>
      <c r="B89" s="10">
        <v>0.39760165865848901</v>
      </c>
      <c r="C89" s="10">
        <f t="shared" ca="1" si="5"/>
        <v>0.80098058514573756</v>
      </c>
      <c r="D89" s="10">
        <f t="shared" ca="1" si="6"/>
        <v>0.19995278837285618</v>
      </c>
      <c r="E89" s="10">
        <f t="shared" ca="1" si="7"/>
        <v>7.9204673951087239</v>
      </c>
      <c r="F89" s="10">
        <f t="shared" ca="1" si="8"/>
        <v>-0.22308453852156915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</row>
    <row r="90" spans="1:16" x14ac:dyDescent="0.35">
      <c r="A90" s="10">
        <f t="shared" si="9"/>
        <v>5332</v>
      </c>
      <c r="B90" s="10">
        <v>0.39681256396666797</v>
      </c>
      <c r="C90" s="10">
        <f t="shared" ca="1" si="5"/>
        <v>0.79932461081544859</v>
      </c>
      <c r="D90" s="10">
        <f t="shared" ca="1" si="6"/>
        <v>0.19953939922091452</v>
      </c>
      <c r="E90" s="10">
        <f t="shared" ca="1" si="7"/>
        <v>7.9245599477129467</v>
      </c>
      <c r="F90" s="10">
        <f t="shared" ca="1" si="8"/>
        <v>-0.22256796602135384</v>
      </c>
      <c r="G90" s="10"/>
      <c r="H90" s="10"/>
      <c r="I90" s="10"/>
      <c r="J90" s="10"/>
      <c r="K90" s="10"/>
      <c r="L90" s="10"/>
      <c r="M90" s="10"/>
      <c r="N90" s="10"/>
      <c r="O90" s="10"/>
      <c r="P90" s="10"/>
    </row>
    <row r="91" spans="1:16" x14ac:dyDescent="0.35">
      <c r="A91" s="10">
        <f t="shared" si="9"/>
        <v>5392</v>
      </c>
      <c r="B91" s="10">
        <v>0.403420560803818</v>
      </c>
      <c r="C91" s="10">
        <f t="shared" ca="1" si="5"/>
        <v>0.81319198725375463</v>
      </c>
      <c r="D91" s="10">
        <f t="shared" ca="1" si="6"/>
        <v>0.20300118173809104</v>
      </c>
      <c r="E91" s="10">
        <f t="shared" ca="1" si="7"/>
        <v>7.890288300792899</v>
      </c>
      <c r="F91" s="10">
        <f t="shared" ca="1" si="8"/>
        <v>-0.22690208292588326</v>
      </c>
      <c r="G91" s="10"/>
      <c r="H91" s="10"/>
      <c r="I91" s="10"/>
      <c r="J91" s="10"/>
      <c r="K91" s="10"/>
      <c r="L91" s="10"/>
      <c r="M91" s="10"/>
      <c r="N91" s="10"/>
      <c r="O91" s="10"/>
      <c r="P91" s="10"/>
    </row>
    <row r="92" spans="1:16" x14ac:dyDescent="0.35">
      <c r="A92" s="10">
        <f t="shared" si="9"/>
        <v>5452</v>
      </c>
      <c r="B92" s="10">
        <v>0.40312098701379201</v>
      </c>
      <c r="C92" s="10">
        <f t="shared" ca="1" si="5"/>
        <v>0.81256330921111619</v>
      </c>
      <c r="D92" s="10">
        <f t="shared" ca="1" si="6"/>
        <v>0.20284424169491699</v>
      </c>
      <c r="E92" s="10">
        <f t="shared" ca="1" si="7"/>
        <v>7.8918420072203217</v>
      </c>
      <c r="F92" s="10">
        <f t="shared" ca="1" si="8"/>
        <v>-0.226705188539369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</row>
    <row r="93" spans="1:16" x14ac:dyDescent="0.35">
      <c r="A93" s="10">
        <f t="shared" si="9"/>
        <v>5512</v>
      </c>
      <c r="B93" s="10">
        <v>0.408811336806856</v>
      </c>
      <c r="C93" s="10">
        <f t="shared" ca="1" si="5"/>
        <v>0.82450493457667684</v>
      </c>
      <c r="D93" s="10">
        <f t="shared" ca="1" si="6"/>
        <v>0.20582528934304872</v>
      </c>
      <c r="E93" s="10">
        <f t="shared" ca="1" si="7"/>
        <v>7.8623296355038175</v>
      </c>
      <c r="F93" s="10">
        <f t="shared" ca="1" si="8"/>
        <v>-0.23045180332917603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</row>
    <row r="94" spans="1:16" x14ac:dyDescent="0.35">
      <c r="A94" s="10">
        <f t="shared" si="9"/>
        <v>5572</v>
      </c>
      <c r="B94" s="10">
        <v>0.40736275366893299</v>
      </c>
      <c r="C94" s="10">
        <f t="shared" ca="1" si="5"/>
        <v>0.82146497433292698</v>
      </c>
      <c r="D94" s="10">
        <f t="shared" ca="1" si="6"/>
        <v>0.20506640886760022</v>
      </c>
      <c r="E94" s="10">
        <f t="shared" ca="1" si="7"/>
        <v>7.8698425522107582</v>
      </c>
      <c r="F94" s="10">
        <f t="shared" ca="1" si="8"/>
        <v>-0.22949670098368713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</row>
    <row r="95" spans="1:16" x14ac:dyDescent="0.35">
      <c r="A95" s="10">
        <f t="shared" si="9"/>
        <v>5632</v>
      </c>
      <c r="B95" s="10">
        <v>0.41302582461494403</v>
      </c>
      <c r="C95" s="10">
        <f t="shared" ca="1" si="5"/>
        <v>0.83334935299419743</v>
      </c>
      <c r="D95" s="10">
        <f t="shared" ca="1" si="6"/>
        <v>0.20803316573470648</v>
      </c>
      <c r="E95" s="10">
        <f t="shared" ca="1" si="7"/>
        <v>7.8404716592264059</v>
      </c>
      <c r="F95" s="10">
        <f t="shared" ca="1" si="8"/>
        <v>-0.23323576397219212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spans="1:16" x14ac:dyDescent="0.35">
      <c r="A96" s="10">
        <f t="shared" si="9"/>
        <v>5692</v>
      </c>
      <c r="B96" s="10">
        <v>0.416072201972982</v>
      </c>
      <c r="C96" s="10">
        <f t="shared" ca="1" si="5"/>
        <v>0.83974240411667123</v>
      </c>
      <c r="D96" s="10">
        <f t="shared" ca="1" si="6"/>
        <v>0.20962909505166522</v>
      </c>
      <c r="E96" s="10">
        <f t="shared" ca="1" si="7"/>
        <v>7.8246719589885139</v>
      </c>
      <c r="F96" s="10">
        <f t="shared" ca="1" si="8"/>
        <v>-0.23525294376707806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</row>
    <row r="97" spans="1:16" x14ac:dyDescent="0.35">
      <c r="A97" s="10">
        <f t="shared" si="9"/>
        <v>5752</v>
      </c>
      <c r="B97" s="10">
        <v>0.418935109403761</v>
      </c>
      <c r="C97" s="10">
        <f t="shared" ca="1" si="5"/>
        <v>0.84575042985110216</v>
      </c>
      <c r="D97" s="10">
        <f t="shared" ca="1" si="6"/>
        <v>0.21112890855587987</v>
      </c>
      <c r="E97" s="10">
        <f t="shared" ca="1" si="7"/>
        <v>7.8098238052967899</v>
      </c>
      <c r="F97" s="10">
        <f t="shared" ca="1" si="8"/>
        <v>-0.23715235368468959</v>
      </c>
      <c r="G97" s="10"/>
      <c r="H97" s="10"/>
      <c r="I97" s="10"/>
      <c r="J97" s="10"/>
      <c r="K97" s="10"/>
      <c r="L97" s="10"/>
      <c r="M97" s="10"/>
      <c r="N97" s="10"/>
      <c r="O97" s="10"/>
      <c r="P97" s="10"/>
    </row>
    <row r="98" spans="1:16" x14ac:dyDescent="0.35">
      <c r="A98" s="10">
        <f t="shared" si="9"/>
        <v>5812</v>
      </c>
      <c r="B98" s="10">
        <v>0.42205238999836298</v>
      </c>
      <c r="C98" s="10">
        <f t="shared" ca="1" si="5"/>
        <v>0.85229227672762342</v>
      </c>
      <c r="D98" s="10">
        <f t="shared" ca="1" si="6"/>
        <v>0.21276198250090028</v>
      </c>
      <c r="E98" s="10">
        <f t="shared" ca="1" si="7"/>
        <v>7.7936563732410873</v>
      </c>
      <c r="F98" s="10">
        <f t="shared" ca="1" si="8"/>
        <v>-0.23922463982296843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</row>
    <row r="99" spans="1:16" x14ac:dyDescent="0.35">
      <c r="A99" s="10">
        <f t="shared" si="9"/>
        <v>5872</v>
      </c>
      <c r="B99" s="10">
        <v>0.42376439336487398</v>
      </c>
      <c r="C99" s="10">
        <f t="shared" ca="1" si="5"/>
        <v>0.85588504405668508</v>
      </c>
      <c r="D99" s="10">
        <f t="shared" ca="1" si="6"/>
        <v>0.21365886297309059</v>
      </c>
      <c r="E99" s="10">
        <f t="shared" ca="1" si="7"/>
        <v>7.7847772565664037</v>
      </c>
      <c r="F99" s="10">
        <f t="shared" ca="1" si="8"/>
        <v>-0.24036456413720439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</row>
    <row r="100" spans="1:16" x14ac:dyDescent="0.35">
      <c r="A100" s="10">
        <f t="shared" si="9"/>
        <v>5932</v>
      </c>
      <c r="B100" s="10">
        <v>0.42738339227317901</v>
      </c>
      <c r="C100" s="10">
        <f t="shared" ca="1" si="5"/>
        <v>0.86347978440358408</v>
      </c>
      <c r="D100" s="10">
        <f t="shared" ca="1" si="6"/>
        <v>0.21555477597958872</v>
      </c>
      <c r="E100" s="10">
        <f t="shared" ca="1" si="7"/>
        <v>7.7660077178020721</v>
      </c>
      <c r="F100" s="10">
        <f t="shared" ca="1" si="8"/>
        <v>-0.24277853203783706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10"/>
    </row>
    <row r="101" spans="1:16" x14ac:dyDescent="0.35">
      <c r="A101" s="10">
        <f t="shared" si="9"/>
        <v>5992</v>
      </c>
      <c r="B101" s="10">
        <v>0.42840276960762802</v>
      </c>
      <c r="C101" s="10">
        <f t="shared" ca="1" si="5"/>
        <v>0.86561902411235769</v>
      </c>
      <c r="D101" s="10">
        <f t="shared" ca="1" si="6"/>
        <v>0.2160888050842884</v>
      </c>
      <c r="E101" s="10">
        <f t="shared" ca="1" si="7"/>
        <v>7.7607208296655452</v>
      </c>
      <c r="F101" s="10">
        <f t="shared" ca="1" si="8"/>
        <v>-0.24345953683864721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</row>
    <row r="102" spans="1:16" x14ac:dyDescent="0.35">
      <c r="A102" s="10">
        <f t="shared" si="9"/>
        <v>6052</v>
      </c>
      <c r="B102" s="10">
        <v>0.42840350208467798</v>
      </c>
      <c r="C102" s="10">
        <f t="shared" ca="1" si="5"/>
        <v>0.86562056127032472</v>
      </c>
      <c r="D102" s="10">
        <f t="shared" ca="1" si="6"/>
        <v>0.21608918881271752</v>
      </c>
      <c r="E102" s="10">
        <f t="shared" ca="1" si="7"/>
        <v>7.7607170307540967</v>
      </c>
      <c r="F102" s="10">
        <f t="shared" ca="1" si="8"/>
        <v>-0.24346002634374109</v>
      </c>
      <c r="G102" s="10"/>
      <c r="H102" s="10"/>
      <c r="I102" s="10"/>
      <c r="J102" s="10"/>
      <c r="K102" s="10"/>
      <c r="L102" s="10"/>
      <c r="M102" s="10"/>
      <c r="N102" s="10"/>
      <c r="O102" s="10"/>
      <c r="P102" s="10"/>
    </row>
    <row r="103" spans="1:16" x14ac:dyDescent="0.35">
      <c r="A103" s="10">
        <f t="shared" si="9"/>
        <v>6112</v>
      </c>
      <c r="B103" s="10">
        <v>0.434419301085123</v>
      </c>
      <c r="C103" s="10">
        <f t="shared" ca="1" si="5"/>
        <v>0.8782451661804469</v>
      </c>
      <c r="D103" s="10">
        <f t="shared" ca="1" si="6"/>
        <v>0.21924073205945585</v>
      </c>
      <c r="E103" s="10">
        <f t="shared" ca="1" si="7"/>
        <v>7.7295167526113877</v>
      </c>
      <c r="F103" s="10">
        <f t="shared" ca="1" si="8"/>
        <v>-0.24748841232834803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</row>
    <row r="104" spans="1:16" x14ac:dyDescent="0.35">
      <c r="A104" s="10">
        <f t="shared" si="9"/>
        <v>6172</v>
      </c>
      <c r="B104" s="10">
        <v>0.43564399400169301</v>
      </c>
      <c r="C104" s="10">
        <f t="shared" ca="1" si="5"/>
        <v>0.88081527602068221</v>
      </c>
      <c r="D104" s="10">
        <f t="shared" ca="1" si="6"/>
        <v>0.21988232142942299</v>
      </c>
      <c r="E104" s="10">
        <f t="shared" ca="1" si="7"/>
        <v>7.7231650178487126</v>
      </c>
      <c r="F104" s="10">
        <f t="shared" ca="1" si="8"/>
        <v>-0.24831050071594962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</row>
    <row r="105" spans="1:16" x14ac:dyDescent="0.35">
      <c r="A105" s="10">
        <f t="shared" si="9"/>
        <v>6232</v>
      </c>
      <c r="B105" s="10">
        <v>0.43907906541144998</v>
      </c>
      <c r="C105" s="10">
        <f t="shared" ca="1" si="5"/>
        <v>0.88802403073190683</v>
      </c>
      <c r="D105" s="10">
        <f t="shared" ca="1" si="6"/>
        <v>0.22168187891175956</v>
      </c>
      <c r="E105" s="10">
        <f t="shared" ca="1" si="7"/>
        <v>7.7053493987735804</v>
      </c>
      <c r="F105" s="10">
        <f t="shared" ca="1" si="8"/>
        <v>-0.25061994237862439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</row>
    <row r="106" spans="1:16" x14ac:dyDescent="0.35">
      <c r="A106" s="10">
        <f t="shared" si="9"/>
        <v>6292</v>
      </c>
      <c r="B106" s="10">
        <v>0.44066969839370401</v>
      </c>
      <c r="C106" s="10">
        <f t="shared" ca="1" si="5"/>
        <v>0.89136209321645488</v>
      </c>
      <c r="D106" s="10">
        <f t="shared" ca="1" si="6"/>
        <v>0.2225151761400897</v>
      </c>
      <c r="E106" s="10">
        <f t="shared" ca="1" si="7"/>
        <v>7.6970997562131132</v>
      </c>
      <c r="F106" s="10">
        <f t="shared" ca="1" si="8"/>
        <v>-0.25169115427048966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</row>
    <row r="107" spans="1:16" x14ac:dyDescent="0.35">
      <c r="A107" s="10">
        <f t="shared" si="9"/>
        <v>6352</v>
      </c>
      <c r="B107" s="10">
        <v>0.44547737458248399</v>
      </c>
      <c r="C107" s="10">
        <f t="shared" ca="1" si="5"/>
        <v>0.90145136189292818</v>
      </c>
      <c r="D107" s="10">
        <f t="shared" ca="1" si="6"/>
        <v>0.22503381072614112</v>
      </c>
      <c r="E107" s="10">
        <f t="shared" ca="1" si="7"/>
        <v>7.6721652738112027</v>
      </c>
      <c r="F107" s="10">
        <f t="shared" ca="1" si="8"/>
        <v>-0.25493587732387202</v>
      </c>
      <c r="G107" s="10"/>
      <c r="H107" s="10"/>
      <c r="I107" s="10"/>
      <c r="J107" s="10"/>
      <c r="K107" s="10"/>
      <c r="L107" s="10"/>
      <c r="M107" s="10"/>
      <c r="N107" s="10"/>
      <c r="O107" s="10"/>
      <c r="P107" s="10"/>
    </row>
    <row r="108" spans="1:16" x14ac:dyDescent="0.35">
      <c r="A108" s="10">
        <f t="shared" si="9"/>
        <v>6412</v>
      </c>
      <c r="B108" s="10">
        <v>0.44592796533662599</v>
      </c>
      <c r="C108" s="10">
        <f t="shared" ca="1" si="5"/>
        <v>0.90239696034905603</v>
      </c>
      <c r="D108" s="10">
        <f t="shared" ca="1" si="6"/>
        <v>0.22526986519673659</v>
      </c>
      <c r="E108" s="10">
        <f t="shared" ca="1" si="7"/>
        <v>7.6698283345523075</v>
      </c>
      <c r="F108" s="10">
        <f t="shared" ca="1" si="8"/>
        <v>-0.25524052342614856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</row>
    <row r="109" spans="1:16" x14ac:dyDescent="0.35">
      <c r="A109" s="10">
        <f t="shared" si="9"/>
        <v>6472</v>
      </c>
      <c r="B109" s="10">
        <v>0.44960496767545</v>
      </c>
      <c r="C109" s="10">
        <f t="shared" ca="1" si="5"/>
        <v>0.91011342524055505</v>
      </c>
      <c r="D109" s="10">
        <f t="shared" ca="1" si="6"/>
        <v>0.22719616490992595</v>
      </c>
      <c r="E109" s="10">
        <f t="shared" ca="1" si="7"/>
        <v>7.6507579673917343</v>
      </c>
      <c r="F109" s="10">
        <f t="shared" ca="1" si="8"/>
        <v>-0.2577300335054668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</row>
    <row r="110" spans="1:16" x14ac:dyDescent="0.35">
      <c r="A110" s="10">
        <f t="shared" si="9"/>
        <v>6532</v>
      </c>
      <c r="B110" s="10">
        <v>0.451757636118848</v>
      </c>
      <c r="C110" s="10">
        <f t="shared" ca="1" si="5"/>
        <v>0.91463096124838661</v>
      </c>
      <c r="D110" s="10">
        <f t="shared" ca="1" si="6"/>
        <v>0.22832390001124098</v>
      </c>
      <c r="E110" s="10">
        <f t="shared" ca="1" si="7"/>
        <v>7.6395933898887147</v>
      </c>
      <c r="F110" s="10">
        <f t="shared" ca="1" si="8"/>
        <v>-0.25919037659716904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</row>
    <row r="111" spans="1:16" x14ac:dyDescent="0.35">
      <c r="A111" s="10">
        <f t="shared" si="9"/>
        <v>6592</v>
      </c>
      <c r="B111" s="10">
        <v>0.45529409728998599</v>
      </c>
      <c r="C111" s="10">
        <f t="shared" ca="1" si="5"/>
        <v>0.92205248997005806</v>
      </c>
      <c r="D111" s="10">
        <f t="shared" ca="1" si="6"/>
        <v>0.23017657333367544</v>
      </c>
      <c r="E111" s="10">
        <f t="shared" ca="1" si="7"/>
        <v>7.6212519239966134</v>
      </c>
      <c r="F111" s="10">
        <f t="shared" ca="1" si="8"/>
        <v>-0.26159410644910613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</row>
    <row r="112" spans="1:16" x14ac:dyDescent="0.35">
      <c r="A112" s="10">
        <f t="shared" si="9"/>
        <v>6652</v>
      </c>
      <c r="B112" s="10">
        <v>0.46000227940837002</v>
      </c>
      <c r="C112" s="10">
        <f t="shared" ca="1" si="5"/>
        <v>0.93193296288564309</v>
      </c>
      <c r="D112" s="10">
        <f t="shared" ca="1" si="6"/>
        <v>0.23264308518995752</v>
      </c>
      <c r="E112" s="10">
        <f t="shared" ca="1" si="7"/>
        <v>7.5968334566194216</v>
      </c>
      <c r="F112" s="10">
        <f t="shared" ca="1" si="8"/>
        <v>-0.2648032471159858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</row>
    <row r="113" spans="1:16" x14ac:dyDescent="0.35">
      <c r="A113" s="10">
        <f t="shared" si="9"/>
        <v>6712</v>
      </c>
      <c r="B113" s="10">
        <v>0.45758987287859598</v>
      </c>
      <c r="C113" s="10">
        <f t="shared" ca="1" si="5"/>
        <v>0.92687034704380011</v>
      </c>
      <c r="D113" s="10">
        <f t="shared" ca="1" si="6"/>
        <v>0.23137927908427905</v>
      </c>
      <c r="E113" s="10">
        <f t="shared" ca="1" si="7"/>
        <v>7.6093451370656382</v>
      </c>
      <c r="F113" s="10">
        <f t="shared" ca="1" si="8"/>
        <v>-0.26315764191772795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</row>
    <row r="114" spans="1:16" x14ac:dyDescent="0.35">
      <c r="A114" s="10">
        <f t="shared" si="9"/>
        <v>6772</v>
      </c>
      <c r="B114" s="10">
        <v>0.46361896866119501</v>
      </c>
      <c r="C114" s="10">
        <f t="shared" ca="1" si="5"/>
        <v>0.93952285624747633</v>
      </c>
      <c r="D114" s="10">
        <f t="shared" ca="1" si="6"/>
        <v>0.23453778821933874</v>
      </c>
      <c r="E114" s="10">
        <f t="shared" ca="1" si="7"/>
        <v>7.5780758966285475</v>
      </c>
      <c r="F114" s="10">
        <f t="shared" ca="1" si="8"/>
        <v>-0.2672754292038762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</row>
    <row r="115" spans="1:16" x14ac:dyDescent="0.35">
      <c r="A115" s="10">
        <f t="shared" si="9"/>
        <v>6832</v>
      </c>
      <c r="B115" s="10">
        <v>0.46422540839737297</v>
      </c>
      <c r="C115" s="10">
        <f t="shared" ca="1" si="5"/>
        <v>0.94079551546871687</v>
      </c>
      <c r="D115" s="10">
        <f t="shared" ca="1" si="6"/>
        <v>0.23485548850403312</v>
      </c>
      <c r="E115" s="10">
        <f t="shared" ca="1" si="7"/>
        <v>7.574930663810072</v>
      </c>
      <c r="F115" s="10">
        <f t="shared" ca="1" si="8"/>
        <v>-0.26769055907940281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</row>
    <row r="116" spans="1:16" x14ac:dyDescent="0.35">
      <c r="A116" s="10">
        <f t="shared" si="9"/>
        <v>6892</v>
      </c>
      <c r="B116" s="10">
        <v>0.468824056511909</v>
      </c>
      <c r="C116" s="10">
        <f t="shared" ca="1" si="5"/>
        <v>0.95044612307086596</v>
      </c>
      <c r="D116" s="10">
        <f t="shared" ca="1" si="6"/>
        <v>0.23726461793279563</v>
      </c>
      <c r="E116" s="10">
        <f t="shared" ca="1" si="7"/>
        <v>7.5510802824653238</v>
      </c>
      <c r="F116" s="10">
        <f t="shared" ca="1" si="8"/>
        <v>-0.27084412034487571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</row>
    <row r="117" spans="1:16" x14ac:dyDescent="0.35">
      <c r="A117" s="10">
        <f t="shared" si="9"/>
        <v>6952</v>
      </c>
      <c r="B117" s="10">
        <v>0.46769216682918802</v>
      </c>
      <c r="C117" s="10">
        <f t="shared" ca="1" si="5"/>
        <v>0.94807076776974319</v>
      </c>
      <c r="D117" s="10">
        <f t="shared" ca="1" si="6"/>
        <v>0.23667164611219985</v>
      </c>
      <c r="E117" s="10">
        <f t="shared" ca="1" si="7"/>
        <v>7.556950703489222</v>
      </c>
      <c r="F117" s="10">
        <f t="shared" ca="1" si="8"/>
        <v>-0.27006699441432963</v>
      </c>
      <c r="G117" s="10"/>
      <c r="H117" s="10"/>
      <c r="I117" s="10"/>
      <c r="J117" s="10"/>
      <c r="K117" s="10"/>
      <c r="L117" s="10"/>
      <c r="M117" s="10"/>
      <c r="N117" s="10"/>
      <c r="O117" s="10"/>
      <c r="P117" s="10"/>
    </row>
    <row r="118" spans="1:16" x14ac:dyDescent="0.35">
      <c r="A118" s="10">
        <f t="shared" si="9"/>
        <v>7012</v>
      </c>
      <c r="B118" s="10">
        <v>0.473325205067817</v>
      </c>
      <c r="C118" s="10">
        <f t="shared" ca="1" si="5"/>
        <v>0.95989212054450201</v>
      </c>
      <c r="D118" s="10">
        <f t="shared" ca="1" si="6"/>
        <v>0.23962266951212677</v>
      </c>
      <c r="E118" s="10">
        <f t="shared" ca="1" si="7"/>
        <v>7.5277355718299459</v>
      </c>
      <c r="F118" s="10">
        <f t="shared" ca="1" si="8"/>
        <v>-0.2739404814268479</v>
      </c>
      <c r="G118" s="10"/>
      <c r="H118" s="10"/>
      <c r="I118" s="10"/>
      <c r="J118" s="10"/>
      <c r="K118" s="10"/>
      <c r="L118" s="10"/>
      <c r="M118" s="10"/>
      <c r="N118" s="10"/>
      <c r="O118" s="10"/>
      <c r="P118" s="10"/>
    </row>
    <row r="119" spans="1:16" x14ac:dyDescent="0.35">
      <c r="A119" s="10">
        <f t="shared" si="9"/>
        <v>7072</v>
      </c>
      <c r="B119" s="10">
        <v>0.47671652815279503</v>
      </c>
      <c r="C119" s="10">
        <f t="shared" ca="1" si="5"/>
        <v>0.96700906611852422</v>
      </c>
      <c r="D119" s="10">
        <f t="shared" ca="1" si="6"/>
        <v>0.24139930822049779</v>
      </c>
      <c r="E119" s="10">
        <f t="shared" ca="1" si="7"/>
        <v>7.5101468486170715</v>
      </c>
      <c r="F119" s="10">
        <f t="shared" ca="1" si="8"/>
        <v>-0.27627973781172188</v>
      </c>
      <c r="G119" s="10"/>
      <c r="H119" s="10"/>
      <c r="I119" s="10"/>
      <c r="J119" s="10"/>
      <c r="K119" s="10"/>
      <c r="L119" s="10"/>
      <c r="M119" s="10"/>
      <c r="N119" s="10"/>
      <c r="O119" s="10"/>
      <c r="P119" s="10"/>
    </row>
    <row r="120" spans="1:16" x14ac:dyDescent="0.35">
      <c r="A120" s="10">
        <f t="shared" si="9"/>
        <v>7132</v>
      </c>
      <c r="B120" s="10">
        <v>0.47819328284017498</v>
      </c>
      <c r="C120" s="10">
        <f t="shared" ca="1" si="5"/>
        <v>0.97010814646944077</v>
      </c>
      <c r="D120" s="10">
        <f t="shared" ca="1" si="6"/>
        <v>0.24217294714389884</v>
      </c>
      <c r="E120" s="10">
        <f t="shared" ca="1" si="7"/>
        <v>7.502487823275402</v>
      </c>
      <c r="F120" s="10">
        <f t="shared" ca="1" si="8"/>
        <v>-0.27730008183174853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</row>
    <row r="121" spans="1:16" x14ac:dyDescent="0.35">
      <c r="A121" s="10">
        <f t="shared" si="9"/>
        <v>7192</v>
      </c>
      <c r="B121" s="10">
        <v>0.481587132259712</v>
      </c>
      <c r="C121" s="10">
        <f t="shared" ca="1" si="5"/>
        <v>0.97723039374580978</v>
      </c>
      <c r="D121" s="10">
        <f t="shared" ca="1" si="6"/>
        <v>0.24395090934273522</v>
      </c>
      <c r="E121" s="10">
        <f t="shared" ca="1" si="7"/>
        <v>7.4848859975069217</v>
      </c>
      <c r="F121" s="10">
        <f t="shared" ca="1" si="8"/>
        <v>-0.27964897017894075</v>
      </c>
      <c r="G121" s="10"/>
      <c r="H121" s="10"/>
      <c r="I121" s="10"/>
      <c r="J121" s="10"/>
      <c r="K121" s="10"/>
      <c r="L121" s="10"/>
      <c r="M121" s="10"/>
      <c r="N121" s="10"/>
      <c r="O121" s="10"/>
      <c r="P121" s="10"/>
    </row>
    <row r="122" spans="1:16" x14ac:dyDescent="0.35">
      <c r="A122" s="10">
        <f t="shared" si="9"/>
        <v>7252</v>
      </c>
      <c r="B122" s="10">
        <v>0.48449030332424903</v>
      </c>
      <c r="C122" s="10">
        <f t="shared" ca="1" si="5"/>
        <v>0.98332291573226038</v>
      </c>
      <c r="D122" s="10">
        <f t="shared" ca="1" si="6"/>
        <v>0.24547181606882282</v>
      </c>
      <c r="E122" s="10">
        <f t="shared" ca="1" si="7"/>
        <v>7.4698290209186542</v>
      </c>
      <c r="F122" s="10">
        <f t="shared" ca="1" si="8"/>
        <v>-0.28166264702367988</v>
      </c>
      <c r="G122" s="10"/>
      <c r="H122" s="10"/>
      <c r="I122" s="10"/>
      <c r="J122" s="10"/>
      <c r="K122" s="10"/>
      <c r="L122" s="10"/>
      <c r="M122" s="10"/>
      <c r="N122" s="10"/>
      <c r="O122" s="10"/>
      <c r="P122" s="10"/>
    </row>
    <row r="123" spans="1:16" x14ac:dyDescent="0.35">
      <c r="A123" s="10">
        <f t="shared" si="9"/>
        <v>7312</v>
      </c>
      <c r="B123" s="10">
        <v>0.48352070444048201</v>
      </c>
      <c r="C123" s="10">
        <f t="shared" ca="1" si="5"/>
        <v>0.98128813983167784</v>
      </c>
      <c r="D123" s="10">
        <f t="shared" ca="1" si="6"/>
        <v>0.2449638647868809</v>
      </c>
      <c r="E123" s="10">
        <f t="shared" ca="1" si="7"/>
        <v>7.4748577386098791</v>
      </c>
      <c r="F123" s="10">
        <f t="shared" ca="1" si="8"/>
        <v>-0.28098966966899425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</row>
    <row r="124" spans="1:16" x14ac:dyDescent="0.35">
      <c r="A124" s="10">
        <f t="shared" si="9"/>
        <v>7372</v>
      </c>
      <c r="B124" s="10">
        <v>0.48623101054525503</v>
      </c>
      <c r="C124" s="10">
        <f t="shared" ca="1" si="5"/>
        <v>0.98697592025049175</v>
      </c>
      <c r="D124" s="10">
        <f t="shared" ca="1" si="6"/>
        <v>0.24638373385173151</v>
      </c>
      <c r="E124" s="10">
        <f t="shared" ca="1" si="7"/>
        <v>7.460801034867858</v>
      </c>
      <c r="F124" s="10">
        <f t="shared" ca="1" si="8"/>
        <v>-0.28287197136127629</v>
      </c>
      <c r="G124" s="10"/>
      <c r="H124" s="10"/>
      <c r="I124" s="10"/>
      <c r="J124" s="10"/>
      <c r="K124" s="10"/>
      <c r="L124" s="10"/>
      <c r="M124" s="10"/>
      <c r="N124" s="10"/>
      <c r="O124" s="10"/>
      <c r="P124" s="10"/>
    </row>
    <row r="125" spans="1:16" x14ac:dyDescent="0.35">
      <c r="A125" s="10">
        <f t="shared" si="9"/>
        <v>7432</v>
      </c>
      <c r="B125" s="10">
        <v>0.49243716483654598</v>
      </c>
      <c r="C125" s="10">
        <f t="shared" ca="1" si="5"/>
        <v>1</v>
      </c>
      <c r="D125" s="10">
        <f t="shared" ca="1" si="6"/>
        <v>0.249635</v>
      </c>
      <c r="E125" s="10">
        <f t="shared" ca="1" si="7"/>
        <v>7.4286135</v>
      </c>
      <c r="F125" s="10">
        <f t="shared" ca="1" si="8"/>
        <v>-0.28719552416892913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02874-504E-451E-AD1F-BC3212990577}">
  <dimension ref="A1:L288"/>
  <sheetViews>
    <sheetView workbookViewId="0">
      <selection activeCell="J3" sqref="J3:L3"/>
    </sheetView>
  </sheetViews>
  <sheetFormatPr defaultRowHeight="14.5" x14ac:dyDescent="0.35"/>
  <sheetData>
    <row r="1" spans="1:12" x14ac:dyDescent="0.35">
      <c r="A1" s="53" t="s">
        <v>31</v>
      </c>
      <c r="B1" s="53" t="s">
        <v>37</v>
      </c>
      <c r="C1" s="53" t="s">
        <v>32</v>
      </c>
      <c r="D1" s="53" t="s">
        <v>33</v>
      </c>
      <c r="E1" s="53" t="s">
        <v>47</v>
      </c>
      <c r="F1" s="53" t="s">
        <v>38</v>
      </c>
      <c r="J1" s="3" t="s">
        <v>44</v>
      </c>
      <c r="K1" s="3"/>
      <c r="L1" s="3"/>
    </row>
    <row r="2" spans="1:12" x14ac:dyDescent="0.35">
      <c r="A2">
        <f>52</f>
        <v>52</v>
      </c>
      <c r="B2">
        <v>2.7247661652057002E-2</v>
      </c>
      <c r="C2">
        <f ca="1">(B2-$C$2)/($C$288-$C$2)</f>
        <v>0</v>
      </c>
      <c r="D2">
        <f ca="1">C2*$K$4</f>
        <v>0</v>
      </c>
      <c r="E2">
        <f ca="1">$K$6*(1-D2)</f>
        <v>9.9</v>
      </c>
      <c r="F2">
        <f ca="1">LN(E2/$K$6)</f>
        <v>0</v>
      </c>
      <c r="J2">
        <v>0.99402005723991904</v>
      </c>
    </row>
    <row r="3" spans="1:12" x14ac:dyDescent="0.35">
      <c r="A3">
        <f>A2+60</f>
        <v>112</v>
      </c>
      <c r="B3">
        <v>3.0493668411140401E-2</v>
      </c>
      <c r="C3">
        <f t="shared" ref="C3:C66" ca="1" si="0">(B3-$C$2)/($C$288-$C$2)</f>
        <v>3.2047255311104029E-3</v>
      </c>
      <c r="D3">
        <f t="shared" ref="D3:D66" ca="1" si="1">C3*$K$4</f>
        <v>1.0329711686289883E-3</v>
      </c>
      <c r="E3">
        <f t="shared" ref="E3:E66" ca="1" si="2">$K$6*(1-D3)</f>
        <v>9.8897735854305733</v>
      </c>
      <c r="F3">
        <f t="shared" ref="F3:F66" ca="1" si="3">LN(E3/$K$6)</f>
        <v>-1.0335050510350235E-3</v>
      </c>
      <c r="J3" s="53" t="s">
        <v>34</v>
      </c>
      <c r="K3" s="53" t="s">
        <v>48</v>
      </c>
      <c r="L3" s="53" t="s">
        <v>40</v>
      </c>
    </row>
    <row r="4" spans="1:12" x14ac:dyDescent="0.35">
      <c r="A4">
        <f t="shared" ref="A4:A67" si="4">A3+60</f>
        <v>172</v>
      </c>
      <c r="B4">
        <v>3.3982762793857098E-2</v>
      </c>
      <c r="C4">
        <f t="shared" ca="1" si="0"/>
        <v>6.6494472087397878E-3</v>
      </c>
      <c r="D4">
        <f t="shared" ca="1" si="1"/>
        <v>2.1432996951750737E-3</v>
      </c>
      <c r="E4">
        <f t="shared" ca="1" si="2"/>
        <v>9.8787813330177663</v>
      </c>
      <c r="F4">
        <f t="shared" ca="1" si="3"/>
        <v>-2.1455998491673846E-3</v>
      </c>
      <c r="J4">
        <v>0.32232749999999999</v>
      </c>
      <c r="K4">
        <f>J4*J2</f>
        <v>0.32040000000000002</v>
      </c>
      <c r="L4">
        <f>J4*(1-J2)</f>
        <v>1.927499999999995E-3</v>
      </c>
    </row>
    <row r="5" spans="1:12" x14ac:dyDescent="0.35">
      <c r="A5">
        <f t="shared" si="4"/>
        <v>232</v>
      </c>
      <c r="B5">
        <v>3.7032403833227097E-2</v>
      </c>
      <c r="C5">
        <f t="shared" ca="1" si="0"/>
        <v>9.6603043094658676E-3</v>
      </c>
      <c r="D5">
        <f t="shared" ca="1" si="1"/>
        <v>3.1137817373093593E-3</v>
      </c>
      <c r="E5">
        <f t="shared" ca="1" si="2"/>
        <v>9.8691735608006379</v>
      </c>
      <c r="F5">
        <f t="shared" ca="1" si="3"/>
        <v>-3.1186396425887043E-3</v>
      </c>
      <c r="J5" s="3" t="s">
        <v>41</v>
      </c>
    </row>
    <row r="6" spans="1:12" x14ac:dyDescent="0.35">
      <c r="A6">
        <f t="shared" si="4"/>
        <v>292</v>
      </c>
      <c r="B6">
        <v>4.5198982503389898E-2</v>
      </c>
      <c r="C6">
        <f t="shared" ca="1" si="0"/>
        <v>1.7723024170678562E-2</v>
      </c>
      <c r="D6">
        <f t="shared" ca="1" si="1"/>
        <v>5.7126180733743943E-3</v>
      </c>
      <c r="E6">
        <f t="shared" ca="1" si="2"/>
        <v>9.8434450810735932</v>
      </c>
      <c r="F6">
        <f t="shared" ca="1" si="3"/>
        <v>-5.7289974853371043E-3</v>
      </c>
      <c r="J6">
        <v>9.9</v>
      </c>
    </row>
    <row r="7" spans="1:12" x14ac:dyDescent="0.35">
      <c r="A7">
        <f t="shared" si="4"/>
        <v>352</v>
      </c>
      <c r="B7">
        <v>5.55587585794345E-2</v>
      </c>
      <c r="C7">
        <f t="shared" ca="1" si="0"/>
        <v>2.7951049357188614E-2</v>
      </c>
      <c r="D7">
        <f t="shared" ca="1" si="1"/>
        <v>9.0093918616792126E-3</v>
      </c>
      <c r="E7">
        <f t="shared" ca="1" si="2"/>
        <v>9.810807020569376</v>
      </c>
      <c r="F7">
        <f t="shared" ca="1" si="3"/>
        <v>-9.0502218531416066E-3</v>
      </c>
    </row>
    <row r="8" spans="1:12" x14ac:dyDescent="0.35">
      <c r="A8">
        <f t="shared" si="4"/>
        <v>412</v>
      </c>
      <c r="B8">
        <v>6.7245740163897103E-2</v>
      </c>
      <c r="C8">
        <f t="shared" ca="1" si="0"/>
        <v>3.9489401260041856E-2</v>
      </c>
      <c r="D8">
        <f t="shared" ca="1" si="1"/>
        <v>1.2728519984646141E-2</v>
      </c>
      <c r="E8">
        <f t="shared" ca="1" si="2"/>
        <v>9.7739876521520035</v>
      </c>
      <c r="F8">
        <f t="shared" ca="1" si="3"/>
        <v>-1.2810221629576974E-2</v>
      </c>
      <c r="J8" s="3" t="s">
        <v>35</v>
      </c>
      <c r="K8" s="3"/>
      <c r="L8" s="3"/>
    </row>
    <row r="9" spans="1:12" x14ac:dyDescent="0.35">
      <c r="A9">
        <f t="shared" si="4"/>
        <v>472</v>
      </c>
      <c r="B9">
        <v>8.2899898840033098E-2</v>
      </c>
      <c r="C9">
        <f t="shared" ca="1" si="0"/>
        <v>5.4944477512450088E-2</v>
      </c>
      <c r="D9">
        <f t="shared" ca="1" si="1"/>
        <v>1.7710116075394255E-2</v>
      </c>
      <c r="E9">
        <f t="shared" ca="1" si="2"/>
        <v>9.724669850853596</v>
      </c>
      <c r="F9">
        <f t="shared" ca="1" si="3"/>
        <v>-1.786881671064252E-2</v>
      </c>
      <c r="J9">
        <v>2.5000000000000001E-3</v>
      </c>
    </row>
    <row r="10" spans="1:12" x14ac:dyDescent="0.35">
      <c r="A10">
        <f t="shared" si="4"/>
        <v>532</v>
      </c>
      <c r="B10">
        <v>9.3675501833587194E-2</v>
      </c>
      <c r="C10">
        <f t="shared" ca="1" si="0"/>
        <v>6.5583041320094099E-2</v>
      </c>
      <c r="D10">
        <f t="shared" ca="1" si="1"/>
        <v>2.113921775110263E-2</v>
      </c>
      <c r="E10">
        <f t="shared" ca="1" si="2"/>
        <v>9.6907217442640849</v>
      </c>
      <c r="F10">
        <f t="shared" ca="1" si="3"/>
        <v>-2.1365850599434806E-2</v>
      </c>
    </row>
    <row r="11" spans="1:12" x14ac:dyDescent="0.35">
      <c r="A11">
        <f t="shared" si="4"/>
        <v>592</v>
      </c>
      <c r="B11">
        <v>0.109001358179195</v>
      </c>
      <c r="C11">
        <f t="shared" ca="1" si="0"/>
        <v>8.0713990440720321E-2</v>
      </c>
      <c r="D11">
        <f t="shared" ca="1" si="1"/>
        <v>2.6016338753781277E-2</v>
      </c>
      <c r="E11">
        <f t="shared" ca="1" si="2"/>
        <v>9.6424382463375657</v>
      </c>
      <c r="F11">
        <f t="shared" ca="1" si="3"/>
        <v>-2.6360750381515002E-2</v>
      </c>
      <c r="J11" s="3" t="s">
        <v>19</v>
      </c>
    </row>
    <row r="12" spans="1:12" x14ac:dyDescent="0.35">
      <c r="A12">
        <f t="shared" si="4"/>
        <v>652</v>
      </c>
      <c r="B12">
        <v>0.122239149854036</v>
      </c>
      <c r="C12">
        <f t="shared" ca="1" si="0"/>
        <v>9.3783429941167673E-2</v>
      </c>
      <c r="D12">
        <f t="shared" ca="1" si="1"/>
        <v>3.0228978514361723E-2</v>
      </c>
      <c r="E12">
        <f t="shared" ca="1" si="2"/>
        <v>9.6007331127078199</v>
      </c>
      <c r="F12">
        <f t="shared" ca="1" si="3"/>
        <v>-3.0695295675416612E-2</v>
      </c>
      <c r="J12" s="1">
        <v>4.1E-5</v>
      </c>
      <c r="K12" s="1"/>
    </row>
    <row r="13" spans="1:12" x14ac:dyDescent="0.35">
      <c r="A13">
        <f t="shared" si="4"/>
        <v>712</v>
      </c>
      <c r="B13">
        <v>0.136071863094338</v>
      </c>
      <c r="C13">
        <f t="shared" ca="1" si="0"/>
        <v>0.10744022506695557</v>
      </c>
      <c r="D13">
        <f t="shared" ca="1" si="1"/>
        <v>3.4630939145269123E-2</v>
      </c>
      <c r="E13">
        <f t="shared" ca="1" si="2"/>
        <v>9.5571537024618358</v>
      </c>
      <c r="F13">
        <f t="shared" ca="1" si="3"/>
        <v>-3.5244804275579529E-2</v>
      </c>
      <c r="J13" s="3" t="s">
        <v>43</v>
      </c>
    </row>
    <row r="14" spans="1:12" x14ac:dyDescent="0.35">
      <c r="A14">
        <f t="shared" si="4"/>
        <v>772</v>
      </c>
      <c r="B14">
        <v>0.14625941678774601</v>
      </c>
      <c r="C14">
        <f t="shared" ca="1" si="0"/>
        <v>0.11749821811624975</v>
      </c>
      <c r="D14">
        <f t="shared" ca="1" si="1"/>
        <v>3.7872906899865492E-2</v>
      </c>
      <c r="E14">
        <f t="shared" ca="1" si="2"/>
        <v>9.5250582216913333</v>
      </c>
      <c r="F14">
        <f t="shared" ca="1" si="3"/>
        <v>-3.8608723632935119E-2</v>
      </c>
      <c r="J14" s="1">
        <f>J12/(J9)</f>
        <v>1.6400000000000001E-2</v>
      </c>
      <c r="K14" s="1"/>
      <c r="L14" s="1"/>
    </row>
    <row r="15" spans="1:12" x14ac:dyDescent="0.35">
      <c r="A15">
        <f t="shared" si="4"/>
        <v>832</v>
      </c>
      <c r="B15">
        <v>0.15635019131421499</v>
      </c>
      <c r="C15">
        <f t="shared" ca="1" si="0"/>
        <v>0.12746066279174548</v>
      </c>
      <c r="D15">
        <f t="shared" ca="1" si="1"/>
        <v>4.108407678600634E-2</v>
      </c>
      <c r="E15">
        <f t="shared" ca="1" si="2"/>
        <v>9.4932676398185372</v>
      </c>
      <c r="F15">
        <f t="shared" ca="1" si="3"/>
        <v>-4.1951879251756953E-2</v>
      </c>
    </row>
    <row r="16" spans="1:12" x14ac:dyDescent="0.35">
      <c r="A16">
        <f t="shared" si="4"/>
        <v>892</v>
      </c>
      <c r="B16">
        <v>0.16616275103158001</v>
      </c>
      <c r="C16">
        <f t="shared" ca="1" si="0"/>
        <v>0.13714843086671555</v>
      </c>
      <c r="D16">
        <f t="shared" ca="1" si="1"/>
        <v>4.4206710850191254E-2</v>
      </c>
      <c r="E16">
        <f t="shared" ca="1" si="2"/>
        <v>9.4623535625831074</v>
      </c>
      <c r="F16">
        <f t="shared" ca="1" si="3"/>
        <v>-4.5213614049368613E-2</v>
      </c>
    </row>
    <row r="17" spans="1:6" x14ac:dyDescent="0.35">
      <c r="A17">
        <f t="shared" si="4"/>
        <v>952</v>
      </c>
      <c r="B17">
        <v>0.176377750548598</v>
      </c>
      <c r="C17">
        <f t="shared" ca="1" si="0"/>
        <v>0.14723352069619944</v>
      </c>
      <c r="D17">
        <f t="shared" ca="1" si="1"/>
        <v>4.7457412642204225E-2</v>
      </c>
      <c r="E17">
        <f t="shared" ca="1" si="2"/>
        <v>9.4301716148421786</v>
      </c>
      <c r="F17">
        <f t="shared" ca="1" si="3"/>
        <v>-4.8620461844000686E-2</v>
      </c>
    </row>
    <row r="18" spans="1:6" x14ac:dyDescent="0.35">
      <c r="A18">
        <f t="shared" si="4"/>
        <v>1012</v>
      </c>
      <c r="B18">
        <v>0.189180363777469</v>
      </c>
      <c r="C18">
        <f t="shared" ca="1" si="0"/>
        <v>0.15987331615093237</v>
      </c>
      <c r="D18">
        <f t="shared" ca="1" si="1"/>
        <v>5.1531566311639652E-2</v>
      </c>
      <c r="E18">
        <f t="shared" ca="1" si="2"/>
        <v>9.3898374935147668</v>
      </c>
      <c r="F18">
        <f t="shared" ca="1" si="3"/>
        <v>-5.2906770405084742E-2</v>
      </c>
    </row>
    <row r="19" spans="1:6" x14ac:dyDescent="0.35">
      <c r="A19">
        <f t="shared" si="4"/>
        <v>1072</v>
      </c>
      <c r="B19">
        <v>0.19699361778720101</v>
      </c>
      <c r="C19">
        <f t="shared" ca="1" si="0"/>
        <v>0.16758720477299718</v>
      </c>
      <c r="D19">
        <f t="shared" ca="1" si="1"/>
        <v>5.401796474646825E-2</v>
      </c>
      <c r="E19">
        <f t="shared" ca="1" si="2"/>
        <v>9.3652221490099645</v>
      </c>
      <c r="F19">
        <f t="shared" ca="1" si="3"/>
        <v>-5.5531700328829217E-2</v>
      </c>
    </row>
    <row r="20" spans="1:6" x14ac:dyDescent="0.35">
      <c r="A20">
        <f t="shared" si="4"/>
        <v>1132</v>
      </c>
      <c r="B20">
        <v>0.20840724607809399</v>
      </c>
      <c r="C20">
        <f t="shared" ca="1" si="0"/>
        <v>0.17885567976433003</v>
      </c>
      <c r="D20">
        <f t="shared" ca="1" si="1"/>
        <v>5.7650104119237086E-2</v>
      </c>
      <c r="E20">
        <f t="shared" ca="1" si="2"/>
        <v>9.3292639692195536</v>
      </c>
      <c r="F20">
        <f t="shared" ca="1" si="3"/>
        <v>-5.9378634008429916E-2</v>
      </c>
    </row>
    <row r="21" spans="1:6" x14ac:dyDescent="0.35">
      <c r="A21">
        <f t="shared" si="4"/>
        <v>1192</v>
      </c>
      <c r="B21">
        <v>0.218885745517581</v>
      </c>
      <c r="C21">
        <f t="shared" ca="1" si="0"/>
        <v>0.18920091844489659</v>
      </c>
      <c r="D21">
        <f t="shared" ca="1" si="1"/>
        <v>6.09846590400474E-2</v>
      </c>
      <c r="E21">
        <f t="shared" ca="1" si="2"/>
        <v>9.2962518755035308</v>
      </c>
      <c r="F21">
        <f t="shared" ca="1" si="3"/>
        <v>-6.2923462356795287E-2</v>
      </c>
    </row>
    <row r="22" spans="1:6" x14ac:dyDescent="0.35">
      <c r="A22">
        <f t="shared" si="4"/>
        <v>1252</v>
      </c>
      <c r="B22">
        <v>0.22885722543569401</v>
      </c>
      <c r="C22">
        <f t="shared" ca="1" si="0"/>
        <v>0.19904558564625358</v>
      </c>
      <c r="D22">
        <f t="shared" ca="1" si="1"/>
        <v>6.4157866007392803E-2</v>
      </c>
      <c r="E22">
        <f t="shared" ca="1" si="2"/>
        <v>9.2648371265268121</v>
      </c>
      <c r="F22">
        <f t="shared" ca="1" si="3"/>
        <v>-6.6308476993595281E-2</v>
      </c>
    </row>
    <row r="23" spans="1:6" x14ac:dyDescent="0.35">
      <c r="A23">
        <f t="shared" si="4"/>
        <v>1312</v>
      </c>
      <c r="B23">
        <v>0.240131411065482</v>
      </c>
      <c r="C23">
        <f t="shared" ca="1" si="0"/>
        <v>0.21017639134440994</v>
      </c>
      <c r="D23">
        <f t="shared" ca="1" si="1"/>
        <v>6.7745630781065297E-2</v>
      </c>
      <c r="E23">
        <f t="shared" ca="1" si="2"/>
        <v>9.2293182552674544</v>
      </c>
      <c r="F23">
        <f t="shared" ca="1" si="3"/>
        <v>-7.0149573188215061E-2</v>
      </c>
    </row>
    <row r="24" spans="1:6" x14ac:dyDescent="0.35">
      <c r="A24">
        <f t="shared" si="4"/>
        <v>1372</v>
      </c>
      <c r="B24">
        <v>0.24980540074942501</v>
      </c>
      <c r="C24">
        <f t="shared" ca="1" si="0"/>
        <v>0.21972735165620708</v>
      </c>
      <c r="D24">
        <f t="shared" ca="1" si="1"/>
        <v>7.082416794096609E-2</v>
      </c>
      <c r="E24">
        <f t="shared" ca="1" si="2"/>
        <v>9.198840737384435</v>
      </c>
      <c r="F24">
        <f t="shared" ca="1" si="3"/>
        <v>-7.3457287831113924E-2</v>
      </c>
    </row>
    <row r="25" spans="1:6" x14ac:dyDescent="0.35">
      <c r="A25">
        <f t="shared" si="4"/>
        <v>1432</v>
      </c>
      <c r="B25">
        <v>0.263249351668773</v>
      </c>
      <c r="C25">
        <f t="shared" ca="1" si="0"/>
        <v>0.23300032856226743</v>
      </c>
      <c r="D25">
        <f t="shared" ca="1" si="1"/>
        <v>7.5102413404654247E-2</v>
      </c>
      <c r="E25">
        <f t="shared" ca="1" si="2"/>
        <v>9.1564861072939223</v>
      </c>
      <c r="F25">
        <f t="shared" ca="1" si="3"/>
        <v>-7.8072264793533824E-2</v>
      </c>
    </row>
    <row r="26" spans="1:6" x14ac:dyDescent="0.35">
      <c r="A26">
        <f t="shared" si="4"/>
        <v>1492</v>
      </c>
      <c r="B26">
        <v>0.27353313011276098</v>
      </c>
      <c r="C26">
        <f t="shared" ca="1" si="0"/>
        <v>0.2431533226198144</v>
      </c>
      <c r="D26">
        <f t="shared" ca="1" si="1"/>
        <v>7.8375002596738227E-2</v>
      </c>
      <c r="E26">
        <f t="shared" ca="1" si="2"/>
        <v>9.1240874742922919</v>
      </c>
      <c r="F26">
        <f t="shared" ca="1" si="3"/>
        <v>-8.1616865489887294E-2</v>
      </c>
    </row>
    <row r="27" spans="1:6" x14ac:dyDescent="0.35">
      <c r="A27">
        <f t="shared" si="4"/>
        <v>1552</v>
      </c>
      <c r="B27">
        <v>0.28712018542009998</v>
      </c>
      <c r="C27">
        <f t="shared" ca="1" si="0"/>
        <v>0.25656758397777102</v>
      </c>
      <c r="D27">
        <f t="shared" ca="1" si="1"/>
        <v>8.269878792459498E-2</v>
      </c>
      <c r="E27">
        <f t="shared" ca="1" si="2"/>
        <v>9.0812819995465102</v>
      </c>
      <c r="F27">
        <f t="shared" ca="1" si="3"/>
        <v>-8.6319385116255434E-2</v>
      </c>
    </row>
    <row r="28" spans="1:6" x14ac:dyDescent="0.35">
      <c r="A28">
        <f t="shared" si="4"/>
        <v>1612</v>
      </c>
      <c r="B28">
        <v>0.29549488291286002</v>
      </c>
      <c r="C28">
        <f t="shared" ca="1" si="0"/>
        <v>0.26483577590166985</v>
      </c>
      <c r="D28">
        <f t="shared" ca="1" si="1"/>
        <v>8.5363853556945479E-2</v>
      </c>
      <c r="E28">
        <f t="shared" ca="1" si="2"/>
        <v>9.05489784978624</v>
      </c>
      <c r="F28">
        <f t="shared" ca="1" si="3"/>
        <v>-8.9228946952594118E-2</v>
      </c>
    </row>
    <row r="29" spans="1:6" x14ac:dyDescent="0.35">
      <c r="A29">
        <f t="shared" si="4"/>
        <v>1672</v>
      </c>
      <c r="B29">
        <v>0.30730874418110898</v>
      </c>
      <c r="C29">
        <f t="shared" ca="1" si="0"/>
        <v>0.27649939389057526</v>
      </c>
      <c r="D29">
        <f t="shared" ca="1" si="1"/>
        <v>8.9123358384264398E-2</v>
      </c>
      <c r="E29">
        <f t="shared" ca="1" si="2"/>
        <v>9.0176787519957831</v>
      </c>
      <c r="F29">
        <f t="shared" ca="1" si="3"/>
        <v>-9.3347800752902402E-2</v>
      </c>
    </row>
    <row r="30" spans="1:6" x14ac:dyDescent="0.35">
      <c r="A30">
        <f t="shared" si="4"/>
        <v>1732</v>
      </c>
      <c r="B30">
        <v>0.31879316680449798</v>
      </c>
      <c r="C30">
        <f t="shared" ca="1" si="0"/>
        <v>0.28783776288449242</v>
      </c>
      <c r="D30">
        <f t="shared" ca="1" si="1"/>
        <v>9.2778026516151232E-2</v>
      </c>
      <c r="E30">
        <f t="shared" ca="1" si="2"/>
        <v>8.9814975374901032</v>
      </c>
      <c r="F30">
        <f t="shared" ca="1" si="3"/>
        <v>-9.7368125089622864E-2</v>
      </c>
    </row>
    <row r="31" spans="1:6" x14ac:dyDescent="0.35">
      <c r="A31">
        <f t="shared" si="4"/>
        <v>1792</v>
      </c>
      <c r="B31">
        <v>0.32954952942974702</v>
      </c>
      <c r="C31">
        <f t="shared" ca="1" si="0"/>
        <v>0.29845733101402744</v>
      </c>
      <c r="D31">
        <f t="shared" ca="1" si="1"/>
        <v>9.620100536242393E-2</v>
      </c>
      <c r="E31">
        <f t="shared" ca="1" si="2"/>
        <v>8.9476100469120041</v>
      </c>
      <c r="F31">
        <f t="shared" ca="1" si="3"/>
        <v>-0.1011482943782516</v>
      </c>
    </row>
    <row r="32" spans="1:6" x14ac:dyDescent="0.35">
      <c r="A32">
        <f t="shared" si="4"/>
        <v>1852</v>
      </c>
      <c r="B32">
        <v>0.33992495732238998</v>
      </c>
      <c r="C32">
        <f t="shared" ca="1" si="0"/>
        <v>0.30870080896449759</v>
      </c>
      <c r="D32">
        <f t="shared" ca="1" si="1"/>
        <v>9.9502760001504098E-2</v>
      </c>
      <c r="E32">
        <f t="shared" ca="1" si="2"/>
        <v>8.9149226759851086</v>
      </c>
      <c r="F32">
        <f t="shared" ca="1" si="3"/>
        <v>-0.10480817933640271</v>
      </c>
    </row>
    <row r="33" spans="1:6" x14ac:dyDescent="0.35">
      <c r="A33">
        <f t="shared" si="4"/>
        <v>1912</v>
      </c>
      <c r="B33">
        <v>0.35125767643412598</v>
      </c>
      <c r="C33">
        <f t="shared" ca="1" si="0"/>
        <v>0.31988940374257457</v>
      </c>
      <c r="D33">
        <f t="shared" ca="1" si="1"/>
        <v>0.10310915178483471</v>
      </c>
      <c r="E33">
        <f t="shared" ca="1" si="2"/>
        <v>8.8792193973301359</v>
      </c>
      <c r="F33">
        <f t="shared" ca="1" si="3"/>
        <v>-0.10882110970646441</v>
      </c>
    </row>
    <row r="34" spans="1:6" x14ac:dyDescent="0.35">
      <c r="A34">
        <f t="shared" si="4"/>
        <v>1972</v>
      </c>
      <c r="B34">
        <v>0.35953264331761497</v>
      </c>
      <c r="C34">
        <f t="shared" ca="1" si="0"/>
        <v>0.32805913338543541</v>
      </c>
      <c r="D34">
        <f t="shared" ca="1" si="1"/>
        <v>0.10574248031629392</v>
      </c>
      <c r="E34">
        <f t="shared" ca="1" si="2"/>
        <v>8.8531494448686896</v>
      </c>
      <c r="F34">
        <f t="shared" ca="1" si="3"/>
        <v>-0.11176149195054141</v>
      </c>
    </row>
    <row r="35" spans="1:6" x14ac:dyDescent="0.35">
      <c r="A35">
        <f t="shared" si="4"/>
        <v>2032</v>
      </c>
      <c r="B35">
        <v>0.36884465109669201</v>
      </c>
      <c r="C35">
        <f t="shared" ca="1" si="0"/>
        <v>0.33725271531252099</v>
      </c>
      <c r="D35">
        <f t="shared" ca="1" si="1"/>
        <v>0.10870582459489661</v>
      </c>
      <c r="E35">
        <f t="shared" ca="1" si="2"/>
        <v>8.8238123365105228</v>
      </c>
      <c r="F35">
        <f t="shared" ca="1" si="3"/>
        <v>-0.11508074281004359</v>
      </c>
    </row>
    <row r="36" spans="1:6" x14ac:dyDescent="0.35">
      <c r="A36">
        <f t="shared" si="4"/>
        <v>2092</v>
      </c>
      <c r="B36">
        <v>0.3783979846378</v>
      </c>
      <c r="C36">
        <f t="shared" ca="1" si="0"/>
        <v>0.34668455393107256</v>
      </c>
      <c r="D36">
        <f t="shared" ca="1" si="1"/>
        <v>0.11174596555721779</v>
      </c>
      <c r="E36">
        <f t="shared" ca="1" si="2"/>
        <v>8.7937149409835431</v>
      </c>
      <c r="F36">
        <f t="shared" ca="1" si="3"/>
        <v>-0.11849750207861405</v>
      </c>
    </row>
    <row r="37" spans="1:6" x14ac:dyDescent="0.35">
      <c r="A37">
        <f t="shared" si="4"/>
        <v>2152</v>
      </c>
      <c r="B37">
        <v>0.385629804418404</v>
      </c>
      <c r="C37">
        <f t="shared" ca="1" si="0"/>
        <v>0.35382440273836069</v>
      </c>
      <c r="D37">
        <f t="shared" ca="1" si="1"/>
        <v>0.11404733517364896</v>
      </c>
      <c r="E37">
        <f t="shared" ca="1" si="2"/>
        <v>8.7709313817808763</v>
      </c>
      <c r="F37">
        <f t="shared" ca="1" si="3"/>
        <v>-0.12109175550815246</v>
      </c>
    </row>
    <row r="38" spans="1:6" x14ac:dyDescent="0.35">
      <c r="A38">
        <f t="shared" si="4"/>
        <v>2212</v>
      </c>
      <c r="B38">
        <v>0.39391170281488502</v>
      </c>
      <c r="C38">
        <f t="shared" ca="1" si="0"/>
        <v>0.36200097574240447</v>
      </c>
      <c r="D38">
        <f t="shared" ca="1" si="1"/>
        <v>0.11668286950860987</v>
      </c>
      <c r="E38">
        <f t="shared" ca="1" si="2"/>
        <v>8.7448395918647623</v>
      </c>
      <c r="F38">
        <f t="shared" ca="1" si="3"/>
        <v>-0.12407099167814646</v>
      </c>
    </row>
    <row r="39" spans="1:6" x14ac:dyDescent="0.35">
      <c r="A39">
        <f t="shared" si="4"/>
        <v>2272</v>
      </c>
      <c r="B39">
        <v>0.401580973699532</v>
      </c>
      <c r="C39">
        <f t="shared" ca="1" si="0"/>
        <v>0.36957271235085509</v>
      </c>
      <c r="D39">
        <f t="shared" ca="1" si="1"/>
        <v>0.11912344844027024</v>
      </c>
      <c r="E39">
        <f t="shared" ca="1" si="2"/>
        <v>8.7206778604413255</v>
      </c>
      <c r="F39">
        <f t="shared" ca="1" si="3"/>
        <v>-0.12683778595182199</v>
      </c>
    </row>
    <row r="40" spans="1:6" x14ac:dyDescent="0.35">
      <c r="A40">
        <f t="shared" si="4"/>
        <v>2332</v>
      </c>
      <c r="B40">
        <v>0.40700426903238501</v>
      </c>
      <c r="C40">
        <f t="shared" ca="1" si="0"/>
        <v>0.37492703669639454</v>
      </c>
      <c r="D40">
        <f t="shared" ca="1" si="1"/>
        <v>0.12084929442075711</v>
      </c>
      <c r="E40">
        <f t="shared" ca="1" si="2"/>
        <v>8.7035919852345049</v>
      </c>
      <c r="F40">
        <f t="shared" ca="1" si="3"/>
        <v>-0.12879894482210749</v>
      </c>
    </row>
    <row r="41" spans="1:6" x14ac:dyDescent="0.35">
      <c r="A41">
        <f t="shared" si="4"/>
        <v>2392</v>
      </c>
      <c r="B41">
        <v>0.41379169096284801</v>
      </c>
      <c r="C41">
        <f t="shared" ca="1" si="0"/>
        <v>0.38162813930195899</v>
      </c>
      <c r="D41">
        <f t="shared" ca="1" si="1"/>
        <v>0.12300924407085219</v>
      </c>
      <c r="E41">
        <f t="shared" ca="1" si="2"/>
        <v>8.6822084836985631</v>
      </c>
      <c r="F41">
        <f t="shared" ca="1" si="3"/>
        <v>-0.13125882722520077</v>
      </c>
    </row>
    <row r="42" spans="1:6" x14ac:dyDescent="0.35">
      <c r="A42">
        <f t="shared" si="4"/>
        <v>2452</v>
      </c>
      <c r="B42">
        <v>0.419331293031319</v>
      </c>
      <c r="C42">
        <f t="shared" ca="1" si="0"/>
        <v>0.38709729124729686</v>
      </c>
      <c r="D42">
        <f t="shared" ca="1" si="1"/>
        <v>0.12477210214451308</v>
      </c>
      <c r="E42">
        <f t="shared" ca="1" si="2"/>
        <v>8.6647561887693207</v>
      </c>
      <c r="F42">
        <f t="shared" ca="1" si="3"/>
        <v>-0.13327097184497252</v>
      </c>
    </row>
    <row r="43" spans="1:6" x14ac:dyDescent="0.35">
      <c r="A43">
        <f t="shared" si="4"/>
        <v>2512</v>
      </c>
      <c r="B43">
        <v>0.427939793061069</v>
      </c>
      <c r="C43">
        <f t="shared" ca="1" si="0"/>
        <v>0.39559631231455267</v>
      </c>
      <c r="D43">
        <f t="shared" ca="1" si="1"/>
        <v>0.12751157035756897</v>
      </c>
      <c r="E43">
        <f t="shared" ca="1" si="2"/>
        <v>8.6376354534600672</v>
      </c>
      <c r="F43">
        <f t="shared" ca="1" si="3"/>
        <v>-0.13640588614829158</v>
      </c>
    </row>
    <row r="44" spans="1:6" x14ac:dyDescent="0.35">
      <c r="A44">
        <f t="shared" si="4"/>
        <v>2572</v>
      </c>
      <c r="B44">
        <v>0.42933097165242301</v>
      </c>
      <c r="C44">
        <f t="shared" ca="1" si="0"/>
        <v>0.39696979853344933</v>
      </c>
      <c r="D44">
        <f t="shared" ca="1" si="1"/>
        <v>0.12795428273679038</v>
      </c>
      <c r="E44">
        <f t="shared" ca="1" si="2"/>
        <v>8.6332526009057755</v>
      </c>
      <c r="F44">
        <f t="shared" ca="1" si="3"/>
        <v>-0.13691342839332041</v>
      </c>
    </row>
    <row r="45" spans="1:6" x14ac:dyDescent="0.35">
      <c r="A45">
        <f t="shared" si="4"/>
        <v>2632</v>
      </c>
      <c r="B45">
        <v>0.43892335490386902</v>
      </c>
      <c r="C45">
        <f t="shared" ca="1" si="0"/>
        <v>0.40644019024599937</v>
      </c>
      <c r="D45">
        <f t="shared" ca="1" si="1"/>
        <v>0.13100685042151736</v>
      </c>
      <c r="E45">
        <f t="shared" ca="1" si="2"/>
        <v>8.603032180826979</v>
      </c>
      <c r="F45">
        <f t="shared" ca="1" si="3"/>
        <v>-0.14042003685658244</v>
      </c>
    </row>
    <row r="46" spans="1:6" x14ac:dyDescent="0.35">
      <c r="A46">
        <f t="shared" si="4"/>
        <v>2692</v>
      </c>
      <c r="B46">
        <v>0.44564369251020802</v>
      </c>
      <c r="C46">
        <f t="shared" ca="1" si="0"/>
        <v>0.41307506167516345</v>
      </c>
      <c r="D46">
        <f t="shared" ca="1" si="1"/>
        <v>0.13314545194210123</v>
      </c>
      <c r="E46">
        <f t="shared" ca="1" si="2"/>
        <v>8.5818600257731976</v>
      </c>
      <c r="F46">
        <f t="shared" ca="1" si="3"/>
        <v>-0.14288408091475818</v>
      </c>
    </row>
    <row r="47" spans="1:6" x14ac:dyDescent="0.35">
      <c r="A47">
        <f t="shared" si="4"/>
        <v>2752</v>
      </c>
      <c r="B47">
        <v>0.45543977856718598</v>
      </c>
      <c r="C47">
        <f t="shared" ca="1" si="0"/>
        <v>0.42274656559421775</v>
      </c>
      <c r="D47">
        <f t="shared" ca="1" si="1"/>
        <v>0.13626284362157021</v>
      </c>
      <c r="E47">
        <f t="shared" ca="1" si="2"/>
        <v>8.550997848146455</v>
      </c>
      <c r="F47">
        <f t="shared" ca="1" si="3"/>
        <v>-0.14648677361610227</v>
      </c>
    </row>
    <row r="48" spans="1:6" x14ac:dyDescent="0.35">
      <c r="A48">
        <f t="shared" si="4"/>
        <v>2812</v>
      </c>
      <c r="B48">
        <v>0.45955782597244599</v>
      </c>
      <c r="C48">
        <f t="shared" ca="1" si="0"/>
        <v>0.42681224155777808</v>
      </c>
      <c r="D48">
        <f t="shared" ca="1" si="1"/>
        <v>0.13757332279071471</v>
      </c>
      <c r="E48">
        <f t="shared" ca="1" si="2"/>
        <v>8.5380241043719245</v>
      </c>
      <c r="F48">
        <f t="shared" ca="1" si="3"/>
        <v>-0.14800514562160477</v>
      </c>
    </row>
    <row r="49" spans="1:6" x14ac:dyDescent="0.35">
      <c r="A49">
        <f t="shared" si="4"/>
        <v>2872</v>
      </c>
      <c r="B49">
        <v>0.467660230137872</v>
      </c>
      <c r="C49">
        <f t="shared" ca="1" si="0"/>
        <v>0.43481160305622679</v>
      </c>
      <c r="D49">
        <f t="shared" ca="1" si="1"/>
        <v>0.14015173698410593</v>
      </c>
      <c r="E49">
        <f t="shared" ca="1" si="2"/>
        <v>8.512497803857352</v>
      </c>
      <c r="F49">
        <f t="shared" ca="1" si="3"/>
        <v>-0.15099934365527254</v>
      </c>
    </row>
    <row r="50" spans="1:6" x14ac:dyDescent="0.35">
      <c r="A50">
        <f t="shared" si="4"/>
        <v>2932</v>
      </c>
      <c r="B50">
        <v>0.47340435132217501</v>
      </c>
      <c r="C50">
        <f t="shared" ca="1" si="0"/>
        <v>0.44048267313690836</v>
      </c>
      <c r="D50">
        <f t="shared" ca="1" si="1"/>
        <v>0.14197967882553683</v>
      </c>
      <c r="E50">
        <f t="shared" ca="1" si="2"/>
        <v>8.4944011796271859</v>
      </c>
      <c r="F50">
        <f t="shared" ca="1" si="3"/>
        <v>-0.15312749542212348</v>
      </c>
    </row>
    <row r="51" spans="1:6" x14ac:dyDescent="0.35">
      <c r="A51">
        <f t="shared" si="4"/>
        <v>2992</v>
      </c>
      <c r="B51">
        <v>0.48092373503150698</v>
      </c>
      <c r="C51">
        <f t="shared" ca="1" si="0"/>
        <v>0.44790642876652276</v>
      </c>
      <c r="D51">
        <f t="shared" ca="1" si="1"/>
        <v>0.14437255941824137</v>
      </c>
      <c r="E51">
        <f t="shared" ca="1" si="2"/>
        <v>8.4707116617594114</v>
      </c>
      <c r="F51">
        <f t="shared" ca="1" si="3"/>
        <v>-0.15592023054698789</v>
      </c>
    </row>
    <row r="52" spans="1:6" x14ac:dyDescent="0.35">
      <c r="A52">
        <f t="shared" si="4"/>
        <v>3052</v>
      </c>
      <c r="B52">
        <v>0.48603326316545098</v>
      </c>
      <c r="C52">
        <f t="shared" ca="1" si="0"/>
        <v>0.45295097626074948</v>
      </c>
      <c r="D52">
        <f t="shared" ca="1" si="1"/>
        <v>0.14599855580068671</v>
      </c>
      <c r="E52">
        <f t="shared" ca="1" si="2"/>
        <v>8.4546142975732028</v>
      </c>
      <c r="F52">
        <f t="shared" ca="1" si="3"/>
        <v>-0.15782239409509857</v>
      </c>
    </row>
    <row r="53" spans="1:6" x14ac:dyDescent="0.35">
      <c r="A53">
        <f t="shared" si="4"/>
        <v>3112</v>
      </c>
      <c r="B53">
        <v>0.49452380775924798</v>
      </c>
      <c r="C53">
        <f t="shared" ca="1" si="0"/>
        <v>0.46133354199528792</v>
      </c>
      <c r="D53">
        <f t="shared" ca="1" si="1"/>
        <v>0.14870048725748616</v>
      </c>
      <c r="E53">
        <f t="shared" ca="1" si="2"/>
        <v>8.4278651761508865</v>
      </c>
      <c r="F53">
        <f t="shared" ca="1" si="3"/>
        <v>-0.16099125846100346</v>
      </c>
    </row>
    <row r="54" spans="1:6" x14ac:dyDescent="0.35">
      <c r="A54">
        <f t="shared" si="4"/>
        <v>3172</v>
      </c>
      <c r="B54">
        <v>0.50078900058263198</v>
      </c>
      <c r="C54">
        <f t="shared" ca="1" si="0"/>
        <v>0.46751905696448598</v>
      </c>
      <c r="D54">
        <f t="shared" ca="1" si="1"/>
        <v>0.15069424883372035</v>
      </c>
      <c r="E54">
        <f t="shared" ca="1" si="2"/>
        <v>8.4081269365461679</v>
      </c>
      <c r="F54">
        <f t="shared" ca="1" si="3"/>
        <v>-0.16333602656446825</v>
      </c>
    </row>
    <row r="55" spans="1:6" x14ac:dyDescent="0.35">
      <c r="A55">
        <f t="shared" si="4"/>
        <v>3232</v>
      </c>
      <c r="B55">
        <v>0.50491788663018899</v>
      </c>
      <c r="C55">
        <f t="shared" ca="1" si="0"/>
        <v>0.4715954337294524</v>
      </c>
      <c r="D55">
        <f t="shared" ca="1" si="1"/>
        <v>0.15200817716543005</v>
      </c>
      <c r="E55">
        <f t="shared" ca="1" si="2"/>
        <v>8.3951190460622431</v>
      </c>
      <c r="F55">
        <f t="shared" ca="1" si="3"/>
        <v>-0.16488428612048869</v>
      </c>
    </row>
    <row r="56" spans="1:6" x14ac:dyDescent="0.35">
      <c r="A56">
        <f t="shared" si="4"/>
        <v>3292</v>
      </c>
      <c r="B56">
        <v>0.51333640039711204</v>
      </c>
      <c r="C56">
        <f t="shared" ca="1" si="0"/>
        <v>0.47990688469219805</v>
      </c>
      <c r="D56">
        <f t="shared" ca="1" si="1"/>
        <v>0.15468718637562445</v>
      </c>
      <c r="E56">
        <f t="shared" ca="1" si="2"/>
        <v>8.3685968548813179</v>
      </c>
      <c r="F56">
        <f t="shared" ca="1" si="3"/>
        <v>-0.16804852649140778</v>
      </c>
    </row>
    <row r="57" spans="1:6" x14ac:dyDescent="0.35">
      <c r="A57">
        <f t="shared" si="4"/>
        <v>3352</v>
      </c>
      <c r="B57">
        <v>0.51519018642050496</v>
      </c>
      <c r="C57">
        <f t="shared" ca="1" si="0"/>
        <v>0.48173709511358992</v>
      </c>
      <c r="D57">
        <f t="shared" ca="1" si="1"/>
        <v>0.15527711352522566</v>
      </c>
      <c r="E57">
        <f t="shared" ca="1" si="2"/>
        <v>8.3627565761002671</v>
      </c>
      <c r="F57">
        <f t="shared" ca="1" si="3"/>
        <v>-0.16874665041095122</v>
      </c>
    </row>
    <row r="58" spans="1:6" x14ac:dyDescent="0.35">
      <c r="A58">
        <f t="shared" si="4"/>
        <v>3412</v>
      </c>
      <c r="B58">
        <v>0.52421239515280804</v>
      </c>
      <c r="C58">
        <f t="shared" ca="1" si="0"/>
        <v>0.49064456352551139</v>
      </c>
      <c r="D58">
        <f t="shared" ca="1" si="1"/>
        <v>0.15814823554976926</v>
      </c>
      <c r="E58">
        <f t="shared" ca="1" si="2"/>
        <v>8.3343324680572852</v>
      </c>
      <c r="F58">
        <f t="shared" ca="1" si="3"/>
        <v>-0.17215133196054996</v>
      </c>
    </row>
    <row r="59" spans="1:6" x14ac:dyDescent="0.35">
      <c r="A59">
        <f t="shared" si="4"/>
        <v>3472</v>
      </c>
      <c r="B59">
        <v>0.52966624285674202</v>
      </c>
      <c r="C59">
        <f t="shared" ca="1" si="0"/>
        <v>0.49602905169106293</v>
      </c>
      <c r="D59">
        <f t="shared" ca="1" si="1"/>
        <v>0.15988380415895109</v>
      </c>
      <c r="E59">
        <f t="shared" ca="1" si="2"/>
        <v>8.3171503388263837</v>
      </c>
      <c r="F59">
        <f t="shared" ca="1" si="3"/>
        <v>-0.17421506832906528</v>
      </c>
    </row>
    <row r="60" spans="1:6" x14ac:dyDescent="0.35">
      <c r="A60">
        <f t="shared" si="4"/>
        <v>3532</v>
      </c>
      <c r="B60">
        <v>0.53197144295730803</v>
      </c>
      <c r="C60">
        <f t="shared" ca="1" si="0"/>
        <v>0.49830493531204717</v>
      </c>
      <c r="D60">
        <f t="shared" ca="1" si="1"/>
        <v>0.16061738403679388</v>
      </c>
      <c r="E60">
        <f t="shared" ca="1" si="2"/>
        <v>8.3098878980357398</v>
      </c>
      <c r="F60">
        <f t="shared" ca="1" si="3"/>
        <v>-0.17508863837191135</v>
      </c>
    </row>
    <row r="61" spans="1:6" x14ac:dyDescent="0.35">
      <c r="A61">
        <f t="shared" si="4"/>
        <v>3592</v>
      </c>
      <c r="B61">
        <v>0.53988182356268499</v>
      </c>
      <c r="C61">
        <f t="shared" ca="1" si="0"/>
        <v>0.50611471531817709</v>
      </c>
      <c r="D61">
        <f t="shared" ca="1" si="1"/>
        <v>0.16313469090171973</v>
      </c>
      <c r="E61">
        <f t="shared" ca="1" si="2"/>
        <v>8.2849665600729754</v>
      </c>
      <c r="F61">
        <f t="shared" ca="1" si="3"/>
        <v>-0.17809214247137353</v>
      </c>
    </row>
    <row r="62" spans="1:6" x14ac:dyDescent="0.35">
      <c r="A62">
        <f t="shared" si="4"/>
        <v>3652</v>
      </c>
      <c r="B62">
        <v>0.54692449266139598</v>
      </c>
      <c r="C62">
        <f t="shared" ca="1" si="0"/>
        <v>0.51306781897535325</v>
      </c>
      <c r="D62">
        <f t="shared" ca="1" si="1"/>
        <v>0.16537586742077817</v>
      </c>
      <c r="E62">
        <f t="shared" ca="1" si="2"/>
        <v>8.2627789125342961</v>
      </c>
      <c r="F62">
        <f t="shared" ca="1" si="3"/>
        <v>-0.18077379609867239</v>
      </c>
    </row>
    <row r="63" spans="1:6" x14ac:dyDescent="0.35">
      <c r="A63">
        <f t="shared" si="4"/>
        <v>3712</v>
      </c>
      <c r="B63">
        <v>0.548148853940712</v>
      </c>
      <c r="C63">
        <f t="shared" ca="1" si="0"/>
        <v>0.51427660938841913</v>
      </c>
      <c r="D63">
        <f t="shared" ca="1" si="1"/>
        <v>0.16576549381264566</v>
      </c>
      <c r="E63">
        <f t="shared" ca="1" si="2"/>
        <v>8.2589216112548094</v>
      </c>
      <c r="F63">
        <f t="shared" ca="1" si="3"/>
        <v>-0.18124073366893229</v>
      </c>
    </row>
    <row r="64" spans="1:6" x14ac:dyDescent="0.35">
      <c r="A64">
        <f t="shared" si="4"/>
        <v>3772</v>
      </c>
      <c r="B64">
        <v>0.55511329615128602</v>
      </c>
      <c r="C64">
        <f t="shared" ca="1" si="0"/>
        <v>0.52115248101121026</v>
      </c>
      <c r="D64">
        <f t="shared" ca="1" si="1"/>
        <v>0.16798177632314087</v>
      </c>
      <c r="E64">
        <f t="shared" ca="1" si="2"/>
        <v>8.2369804144009056</v>
      </c>
      <c r="F64">
        <f t="shared" ca="1" si="3"/>
        <v>-0.18390093494304238</v>
      </c>
    </row>
    <row r="65" spans="1:6" x14ac:dyDescent="0.35">
      <c r="A65">
        <f t="shared" si="4"/>
        <v>3832</v>
      </c>
      <c r="B65">
        <v>0.56022096517627795</v>
      </c>
      <c r="C65">
        <f t="shared" ca="1" si="0"/>
        <v>0.52619519303978146</v>
      </c>
      <c r="D65">
        <f t="shared" ca="1" si="1"/>
        <v>0.16960718108453016</v>
      </c>
      <c r="E65">
        <f t="shared" ca="1" si="2"/>
        <v>8.2208889072631521</v>
      </c>
      <c r="F65">
        <f t="shared" ca="1" si="3"/>
        <v>-0.18585641434939096</v>
      </c>
    </row>
    <row r="66" spans="1:6" x14ac:dyDescent="0.35">
      <c r="A66">
        <f t="shared" si="4"/>
        <v>3892</v>
      </c>
      <c r="B66">
        <v>0.56662087689975305</v>
      </c>
      <c r="C66">
        <f t="shared" ca="1" si="0"/>
        <v>0.53251371361577216</v>
      </c>
      <c r="D66">
        <f t="shared" ca="1" si="1"/>
        <v>0.17164381402548778</v>
      </c>
      <c r="E66">
        <f t="shared" ca="1" si="2"/>
        <v>8.200726241147672</v>
      </c>
      <c r="F66">
        <f t="shared" ca="1" si="3"/>
        <v>-0.18831204079845434</v>
      </c>
    </row>
    <row r="67" spans="1:6" x14ac:dyDescent="0.35">
      <c r="A67">
        <f t="shared" si="4"/>
        <v>3952</v>
      </c>
      <c r="B67">
        <v>0.57290416434265401</v>
      </c>
      <c r="C67">
        <f t="shared" ref="C67:C130" ca="1" si="5">(B67-$C$2)/($C$288-$C$2)</f>
        <v>0.53871709308539972</v>
      </c>
      <c r="D67">
        <f t="shared" ref="D67:D130" ca="1" si="6">C67*$K$4</f>
        <v>0.17364333382148417</v>
      </c>
      <c r="E67">
        <f t="shared" ref="E67:E130" ca="1" si="7">$K$6*(1-D67)</f>
        <v>8.1809309951673068</v>
      </c>
      <c r="F67">
        <f t="shared" ref="F67:F130" ca="1" si="8">LN(E67/$K$6)</f>
        <v>-0.19072879941202858</v>
      </c>
    </row>
    <row r="68" spans="1:6" x14ac:dyDescent="0.35">
      <c r="A68">
        <f t="shared" ref="A68:A131" si="9">A67+60</f>
        <v>4012</v>
      </c>
      <c r="B68">
        <v>0.57725090320689798</v>
      </c>
      <c r="C68">
        <f t="shared" ca="1" si="5"/>
        <v>0.54300855211466126</v>
      </c>
      <c r="D68">
        <f t="shared" ca="1" si="6"/>
        <v>0.17502658908173846</v>
      </c>
      <c r="E68">
        <f t="shared" ca="1" si="7"/>
        <v>8.16723676809079</v>
      </c>
      <c r="F68">
        <f t="shared" ca="1" si="8"/>
        <v>-0.19240412235681351</v>
      </c>
    </row>
    <row r="69" spans="1:6" x14ac:dyDescent="0.35">
      <c r="A69">
        <f t="shared" si="9"/>
        <v>4072</v>
      </c>
      <c r="B69">
        <v>0.58498356720855405</v>
      </c>
      <c r="C69">
        <f t="shared" ca="1" si="5"/>
        <v>0.55064287563547953</v>
      </c>
      <c r="D69">
        <f t="shared" ca="1" si="6"/>
        <v>0.17748734149639503</v>
      </c>
      <c r="E69">
        <f t="shared" ca="1" si="7"/>
        <v>8.1428753191856895</v>
      </c>
      <c r="F69">
        <f t="shared" ca="1" si="8"/>
        <v>-0.1953914061831</v>
      </c>
    </row>
    <row r="70" spans="1:6" x14ac:dyDescent="0.35">
      <c r="A70">
        <f t="shared" si="9"/>
        <v>4132</v>
      </c>
      <c r="B70">
        <v>0.58808358162914698</v>
      </c>
      <c r="C70">
        <f t="shared" ca="1" si="5"/>
        <v>0.55370346549182659</v>
      </c>
      <c r="D70">
        <f t="shared" ca="1" si="6"/>
        <v>0.17847385377331673</v>
      </c>
      <c r="E70">
        <f t="shared" ca="1" si="7"/>
        <v>8.1331088476441646</v>
      </c>
      <c r="F70">
        <f t="shared" ca="1" si="8"/>
        <v>-0.19659151458989202</v>
      </c>
    </row>
    <row r="71" spans="1:6" x14ac:dyDescent="0.35">
      <c r="A71">
        <f t="shared" si="9"/>
        <v>4192</v>
      </c>
      <c r="B71">
        <v>0.59620141703726504</v>
      </c>
      <c r="C71">
        <f t="shared" ca="1" si="5"/>
        <v>0.56171806198548713</v>
      </c>
      <c r="D71">
        <f t="shared" ca="1" si="6"/>
        <v>0.18105717862462709</v>
      </c>
      <c r="E71">
        <f t="shared" ca="1" si="7"/>
        <v>8.1075339316161923</v>
      </c>
      <c r="F71">
        <f t="shared" ca="1" si="8"/>
        <v>-0.19974101273674497</v>
      </c>
    </row>
    <row r="72" spans="1:6" x14ac:dyDescent="0.35">
      <c r="A72">
        <f t="shared" si="9"/>
        <v>4252</v>
      </c>
      <c r="B72">
        <v>0.59757123719510996</v>
      </c>
      <c r="C72">
        <f t="shared" ca="1" si="5"/>
        <v>0.56307046139765438</v>
      </c>
      <c r="D72">
        <f t="shared" ca="1" si="6"/>
        <v>0.18149309414615244</v>
      </c>
      <c r="E72">
        <f t="shared" ca="1" si="7"/>
        <v>8.1032183679530903</v>
      </c>
      <c r="F72">
        <f t="shared" ca="1" si="8"/>
        <v>-0.20027344499964073</v>
      </c>
    </row>
    <row r="73" spans="1:6" x14ac:dyDescent="0.35">
      <c r="A73">
        <f t="shared" si="9"/>
        <v>4312</v>
      </c>
      <c r="B73">
        <v>0.60711657057286905</v>
      </c>
      <c r="C73">
        <f t="shared" ca="1" si="5"/>
        <v>0.5724944015952721</v>
      </c>
      <c r="D73">
        <f t="shared" ca="1" si="6"/>
        <v>0.18453068923020005</v>
      </c>
      <c r="E73">
        <f t="shared" ca="1" si="7"/>
        <v>8.0731461766210195</v>
      </c>
      <c r="F73">
        <f t="shared" ca="1" si="8"/>
        <v>-0.20399149003899544</v>
      </c>
    </row>
    <row r="74" spans="1:6" x14ac:dyDescent="0.35">
      <c r="A74">
        <f t="shared" si="9"/>
        <v>4372</v>
      </c>
      <c r="B74">
        <v>0.60888176802255201</v>
      </c>
      <c r="C74">
        <f t="shared" ca="1" si="5"/>
        <v>0.57423715007187948</v>
      </c>
      <c r="D74">
        <f t="shared" ca="1" si="6"/>
        <v>0.18509242498979372</v>
      </c>
      <c r="E74">
        <f t="shared" ca="1" si="7"/>
        <v>8.0675849926010432</v>
      </c>
      <c r="F74">
        <f t="shared" ca="1" si="8"/>
        <v>-0.20468057706754797</v>
      </c>
    </row>
    <row r="75" spans="1:6" x14ac:dyDescent="0.35">
      <c r="A75">
        <f t="shared" si="9"/>
        <v>4432</v>
      </c>
      <c r="B75">
        <v>0.61236087074662005</v>
      </c>
      <c r="C75">
        <f t="shared" ca="1" si="5"/>
        <v>0.57767200716020084</v>
      </c>
      <c r="D75">
        <f t="shared" ca="1" si="6"/>
        <v>0.18619957388792963</v>
      </c>
      <c r="E75">
        <f t="shared" ca="1" si="7"/>
        <v>8.0566242185094978</v>
      </c>
      <c r="F75">
        <f t="shared" ca="1" si="8"/>
        <v>-0.2060401198068319</v>
      </c>
    </row>
    <row r="76" spans="1:6" x14ac:dyDescent="0.35">
      <c r="A76">
        <f t="shared" si="9"/>
        <v>4492</v>
      </c>
      <c r="B76">
        <v>0.61504678413619496</v>
      </c>
      <c r="C76">
        <f t="shared" ca="1" si="5"/>
        <v>0.58032376233287108</v>
      </c>
      <c r="D76">
        <f t="shared" ca="1" si="6"/>
        <v>0.1870543075033485</v>
      </c>
      <c r="E76">
        <f t="shared" ca="1" si="7"/>
        <v>8.0481623557168493</v>
      </c>
      <c r="F76">
        <f t="shared" ca="1" si="8"/>
        <v>-0.20709097056257991</v>
      </c>
    </row>
    <row r="77" spans="1:6" x14ac:dyDescent="0.35">
      <c r="A77">
        <f t="shared" si="9"/>
        <v>4552</v>
      </c>
      <c r="B77">
        <v>0.619061603281854</v>
      </c>
      <c r="C77">
        <f t="shared" ca="1" si="5"/>
        <v>0.58428752284657914</v>
      </c>
      <c r="D77">
        <f t="shared" ca="1" si="6"/>
        <v>0.18833193652033073</v>
      </c>
      <c r="E77">
        <f t="shared" ca="1" si="7"/>
        <v>8.0355138284487264</v>
      </c>
      <c r="F77">
        <f t="shared" ca="1" si="8"/>
        <v>-0.20866381121552685</v>
      </c>
    </row>
    <row r="78" spans="1:6" x14ac:dyDescent="0.35">
      <c r="A78">
        <f t="shared" si="9"/>
        <v>4612</v>
      </c>
      <c r="B78">
        <v>0.62411132999553898</v>
      </c>
      <c r="C78">
        <f t="shared" ca="1" si="5"/>
        <v>0.58927302944763327</v>
      </c>
      <c r="D78">
        <f t="shared" ca="1" si="6"/>
        <v>0.18993890239928202</v>
      </c>
      <c r="E78">
        <f t="shared" ca="1" si="7"/>
        <v>8.0196048662471089</v>
      </c>
      <c r="F78">
        <f t="shared" ca="1" si="8"/>
        <v>-0.21064560502359789</v>
      </c>
    </row>
    <row r="79" spans="1:6" x14ac:dyDescent="0.35">
      <c r="A79">
        <f t="shared" si="9"/>
        <v>4672</v>
      </c>
      <c r="B79">
        <v>0.629396604467515</v>
      </c>
      <c r="C79">
        <f t="shared" ca="1" si="5"/>
        <v>0.59449108821841978</v>
      </c>
      <c r="D79">
        <f t="shared" ca="1" si="6"/>
        <v>0.1916208262377227</v>
      </c>
      <c r="E79">
        <f t="shared" ca="1" si="7"/>
        <v>8.002953820246546</v>
      </c>
      <c r="F79">
        <f t="shared" ca="1" si="8"/>
        <v>-0.21272405607760075</v>
      </c>
    </row>
    <row r="80" spans="1:6" x14ac:dyDescent="0.35">
      <c r="A80">
        <f t="shared" si="9"/>
        <v>4732</v>
      </c>
      <c r="B80">
        <v>0.63321865664853905</v>
      </c>
      <c r="C80">
        <f t="shared" ca="1" si="5"/>
        <v>0.59826453328950235</v>
      </c>
      <c r="D80">
        <f t="shared" ca="1" si="6"/>
        <v>0.19283711135387208</v>
      </c>
      <c r="E80">
        <f t="shared" ca="1" si="7"/>
        <v>7.9909125975966671</v>
      </c>
      <c r="F80">
        <f t="shared" ca="1" si="8"/>
        <v>-0.21422978641325707</v>
      </c>
    </row>
    <row r="81" spans="1:6" x14ac:dyDescent="0.35">
      <c r="A81">
        <f t="shared" si="9"/>
        <v>4792</v>
      </c>
      <c r="B81">
        <v>0.63578235212175604</v>
      </c>
      <c r="C81">
        <f t="shared" ca="1" si="5"/>
        <v>0.60079562485732485</v>
      </c>
      <c r="D81">
        <f t="shared" ca="1" si="6"/>
        <v>0.19365295177119937</v>
      </c>
      <c r="E81">
        <f t="shared" ca="1" si="7"/>
        <v>7.9828357774651266</v>
      </c>
      <c r="F81">
        <f t="shared" ca="1" si="8"/>
        <v>-0.21524104821984261</v>
      </c>
    </row>
    <row r="82" spans="1:6" x14ac:dyDescent="0.35">
      <c r="A82">
        <f t="shared" si="9"/>
        <v>4852</v>
      </c>
      <c r="B82">
        <v>0.64095443462651203</v>
      </c>
      <c r="C82">
        <f t="shared" ca="1" si="5"/>
        <v>0.6059019311845123</v>
      </c>
      <c r="D82">
        <f t="shared" ca="1" si="6"/>
        <v>0.19529885472387587</v>
      </c>
      <c r="E82">
        <f t="shared" ca="1" si="7"/>
        <v>7.966541338233629</v>
      </c>
      <c r="F82">
        <f t="shared" ca="1" si="8"/>
        <v>-0.21728431859740527</v>
      </c>
    </row>
    <row r="83" spans="1:6" x14ac:dyDescent="0.35">
      <c r="A83">
        <f t="shared" si="9"/>
        <v>4912</v>
      </c>
      <c r="B83">
        <v>0.64352053118945696</v>
      </c>
      <c r="C83">
        <f t="shared" ca="1" si="5"/>
        <v>0.60843539330610275</v>
      </c>
      <c r="D83">
        <f t="shared" ca="1" si="6"/>
        <v>0.19611545923587281</v>
      </c>
      <c r="E83">
        <f t="shared" ca="1" si="7"/>
        <v>7.958456953564859</v>
      </c>
      <c r="F83">
        <f t="shared" ca="1" si="8"/>
        <v>-0.21829962613026888</v>
      </c>
    </row>
    <row r="84" spans="1:6" x14ac:dyDescent="0.35">
      <c r="A84">
        <f t="shared" si="9"/>
        <v>4972</v>
      </c>
      <c r="B84">
        <v>0.64704902582853296</v>
      </c>
      <c r="C84">
        <f t="shared" ca="1" si="5"/>
        <v>0.61191901416566807</v>
      </c>
      <c r="D84">
        <f t="shared" ca="1" si="6"/>
        <v>0.19723832603848437</v>
      </c>
      <c r="E84">
        <f t="shared" ca="1" si="7"/>
        <v>7.9473405722190051</v>
      </c>
      <c r="F84">
        <f t="shared" ca="1" si="8"/>
        <v>-0.21969740365607349</v>
      </c>
    </row>
    <row r="85" spans="1:6" x14ac:dyDescent="0.35">
      <c r="A85">
        <f t="shared" si="9"/>
        <v>5032</v>
      </c>
      <c r="B85">
        <v>0.65262933341824103</v>
      </c>
      <c r="C85">
        <f t="shared" ca="1" si="5"/>
        <v>0.61742835395805862</v>
      </c>
      <c r="D85">
        <f t="shared" ca="1" si="6"/>
        <v>0.19901413776041613</v>
      </c>
      <c r="E85">
        <f t="shared" ca="1" si="7"/>
        <v>7.9297600361718805</v>
      </c>
      <c r="F85">
        <f t="shared" ca="1" si="8"/>
        <v>-0.22191198220739117</v>
      </c>
    </row>
    <row r="86" spans="1:6" x14ac:dyDescent="0.35">
      <c r="A86">
        <f t="shared" si="9"/>
        <v>5092</v>
      </c>
      <c r="B86">
        <v>0.65734195686108698</v>
      </c>
      <c r="C86">
        <f t="shared" ca="1" si="5"/>
        <v>0.62208104441334966</v>
      </c>
      <c r="D86">
        <f t="shared" ca="1" si="6"/>
        <v>0.20051382784314395</v>
      </c>
      <c r="E86">
        <f t="shared" ca="1" si="7"/>
        <v>7.9149131043528751</v>
      </c>
      <c r="F86">
        <f t="shared" ca="1" si="8"/>
        <v>-0.2237860424713875</v>
      </c>
    </row>
    <row r="87" spans="1:6" x14ac:dyDescent="0.35">
      <c r="A87">
        <f t="shared" si="9"/>
        <v>5152</v>
      </c>
      <c r="B87">
        <v>0.66099915371595896</v>
      </c>
      <c r="C87">
        <f t="shared" ca="1" si="5"/>
        <v>0.62569173071284911</v>
      </c>
      <c r="D87">
        <f t="shared" ca="1" si="6"/>
        <v>0.20167765133134585</v>
      </c>
      <c r="E87">
        <f t="shared" ca="1" si="7"/>
        <v>7.9033912518196763</v>
      </c>
      <c r="F87">
        <f t="shared" ca="1" si="8"/>
        <v>-0.22524281739636048</v>
      </c>
    </row>
    <row r="88" spans="1:6" x14ac:dyDescent="0.35">
      <c r="A88">
        <f t="shared" si="9"/>
        <v>5212</v>
      </c>
      <c r="B88">
        <v>0.66357170118570297</v>
      </c>
      <c r="C88">
        <f t="shared" ca="1" si="5"/>
        <v>0.62823156170155914</v>
      </c>
      <c r="D88">
        <f t="shared" ca="1" si="6"/>
        <v>0.20249630870435931</v>
      </c>
      <c r="E88">
        <f t="shared" ca="1" si="7"/>
        <v>7.8952865438268436</v>
      </c>
      <c r="F88">
        <f t="shared" ca="1" si="8"/>
        <v>-0.22626881574997379</v>
      </c>
    </row>
    <row r="89" spans="1:6" x14ac:dyDescent="0.35">
      <c r="A89">
        <f t="shared" si="9"/>
        <v>5272</v>
      </c>
      <c r="B89">
        <v>0.66751420248762705</v>
      </c>
      <c r="C89">
        <f t="shared" ca="1" si="5"/>
        <v>0.63212392407676243</v>
      </c>
      <c r="D89">
        <f t="shared" ca="1" si="6"/>
        <v>0.20375092413785265</v>
      </c>
      <c r="E89">
        <f t="shared" ca="1" si="7"/>
        <v>7.8828658510352589</v>
      </c>
      <c r="F89">
        <f t="shared" ca="1" si="8"/>
        <v>-0.22784323270912527</v>
      </c>
    </row>
    <row r="90" spans="1:6" x14ac:dyDescent="0.35">
      <c r="A90">
        <f t="shared" si="9"/>
        <v>5332</v>
      </c>
      <c r="B90">
        <v>0.67293526513014101</v>
      </c>
      <c r="C90">
        <f t="shared" ca="1" si="5"/>
        <v>0.63747604412629655</v>
      </c>
      <c r="D90">
        <f t="shared" ca="1" si="6"/>
        <v>0.20547605961311885</v>
      </c>
      <c r="E90">
        <f t="shared" ca="1" si="7"/>
        <v>7.8657870098301235</v>
      </c>
      <c r="F90">
        <f t="shared" ca="1" si="8"/>
        <v>-0.23001216081380593</v>
      </c>
    </row>
    <row r="91" spans="1:6" x14ac:dyDescent="0.35">
      <c r="A91">
        <f t="shared" si="9"/>
        <v>5392</v>
      </c>
      <c r="B91">
        <v>0.67442993157279296</v>
      </c>
      <c r="C91">
        <f t="shared" ca="1" si="5"/>
        <v>0.638951702085374</v>
      </c>
      <c r="D91">
        <f t="shared" ca="1" si="6"/>
        <v>0.20595170475392338</v>
      </c>
      <c r="E91">
        <f t="shared" ca="1" si="7"/>
        <v>7.8610781229361582</v>
      </c>
      <c r="F91">
        <f t="shared" ca="1" si="8"/>
        <v>-0.23061099433783383</v>
      </c>
    </row>
    <row r="92" spans="1:6" x14ac:dyDescent="0.35">
      <c r="A92">
        <f t="shared" si="9"/>
        <v>5452</v>
      </c>
      <c r="B92">
        <v>0.67960390091815104</v>
      </c>
      <c r="C92">
        <f t="shared" ca="1" si="5"/>
        <v>0.64405987125718855</v>
      </c>
      <c r="D92">
        <f t="shared" ca="1" si="6"/>
        <v>0.20759820815265143</v>
      </c>
      <c r="E92">
        <f t="shared" ca="1" si="7"/>
        <v>7.8447777392887517</v>
      </c>
      <c r="F92">
        <f t="shared" ca="1" si="8"/>
        <v>-0.23268670286884333</v>
      </c>
    </row>
    <row r="93" spans="1:6" x14ac:dyDescent="0.35">
      <c r="A93">
        <f t="shared" si="9"/>
        <v>5512</v>
      </c>
      <c r="B93">
        <v>0.68427766736684603</v>
      </c>
      <c r="C93">
        <f t="shared" ca="1" si="5"/>
        <v>0.64867419888379207</v>
      </c>
      <c r="D93">
        <f t="shared" ca="1" si="6"/>
        <v>0.20908553284071549</v>
      </c>
      <c r="E93">
        <f t="shared" ca="1" si="7"/>
        <v>7.8300532248769166</v>
      </c>
      <c r="F93">
        <f t="shared" ca="1" si="8"/>
        <v>-0.23456544960321979</v>
      </c>
    </row>
    <row r="94" spans="1:6" x14ac:dyDescent="0.35">
      <c r="A94">
        <f t="shared" si="9"/>
        <v>5572</v>
      </c>
      <c r="B94">
        <v>0.68952668957276597</v>
      </c>
      <c r="C94">
        <f t="shared" ca="1" si="5"/>
        <v>0.65385646642824624</v>
      </c>
      <c r="D94">
        <f t="shared" ca="1" si="6"/>
        <v>0.21075592018265055</v>
      </c>
      <c r="E94">
        <f t="shared" ca="1" si="7"/>
        <v>7.8135163901917597</v>
      </c>
      <c r="F94">
        <f t="shared" ca="1" si="8"/>
        <v>-0.23667965259548279</v>
      </c>
    </row>
    <row r="95" spans="1:6" x14ac:dyDescent="0.35">
      <c r="A95">
        <f t="shared" si="9"/>
        <v>5632</v>
      </c>
      <c r="B95">
        <v>0.69136831948102795</v>
      </c>
      <c r="C95">
        <f t="shared" ca="1" si="5"/>
        <v>0.65567467533041457</v>
      </c>
      <c r="D95">
        <f t="shared" ca="1" si="6"/>
        <v>0.2113419789125642</v>
      </c>
      <c r="E95">
        <f t="shared" ca="1" si="7"/>
        <v>7.8077144087656141</v>
      </c>
      <c r="F95">
        <f t="shared" ca="1" si="8"/>
        <v>-0.23742248544490557</v>
      </c>
    </row>
    <row r="96" spans="1:6" x14ac:dyDescent="0.35">
      <c r="A96">
        <f t="shared" si="9"/>
        <v>5692</v>
      </c>
      <c r="B96">
        <v>0.69837983200644904</v>
      </c>
      <c r="C96">
        <f t="shared" ca="1" si="5"/>
        <v>0.66259701864933673</v>
      </c>
      <c r="D96">
        <f t="shared" ca="1" si="6"/>
        <v>0.21357324052869409</v>
      </c>
      <c r="E96">
        <f t="shared" ca="1" si="7"/>
        <v>7.7856249187659285</v>
      </c>
      <c r="F96">
        <f t="shared" ca="1" si="8"/>
        <v>-0.24025568291617783</v>
      </c>
    </row>
    <row r="97" spans="1:6" x14ac:dyDescent="0.35">
      <c r="A97">
        <f t="shared" si="9"/>
        <v>5752</v>
      </c>
      <c r="B97">
        <v>0.70025102888720903</v>
      </c>
      <c r="C97">
        <f t="shared" ca="1" si="5"/>
        <v>0.6644444185047822</v>
      </c>
      <c r="D97">
        <f t="shared" ca="1" si="6"/>
        <v>0.21416870830560017</v>
      </c>
      <c r="E97">
        <f t="shared" ca="1" si="7"/>
        <v>7.7797297877745581</v>
      </c>
      <c r="F97">
        <f t="shared" ca="1" si="8"/>
        <v>-0.24101315120191608</v>
      </c>
    </row>
    <row r="98" spans="1:6" x14ac:dyDescent="0.35">
      <c r="A98">
        <f t="shared" si="9"/>
        <v>5812</v>
      </c>
      <c r="B98">
        <v>0.70393167911911303</v>
      </c>
      <c r="C98">
        <f t="shared" ca="1" si="5"/>
        <v>0.66807825991200132</v>
      </c>
      <c r="D98">
        <f t="shared" ca="1" si="6"/>
        <v>0.2153399953217856</v>
      </c>
      <c r="E98">
        <f t="shared" ca="1" si="7"/>
        <v>7.7681340463143229</v>
      </c>
      <c r="F98">
        <f t="shared" ca="1" si="8"/>
        <v>-0.24250477008074683</v>
      </c>
    </row>
    <row r="99" spans="1:6" x14ac:dyDescent="0.35">
      <c r="A99">
        <f t="shared" si="9"/>
        <v>5872</v>
      </c>
      <c r="B99">
        <v>0.70625638948231595</v>
      </c>
      <c r="C99">
        <f t="shared" ca="1" si="5"/>
        <v>0.67037340567303383</v>
      </c>
      <c r="D99">
        <f t="shared" ca="1" si="6"/>
        <v>0.2160797839170748</v>
      </c>
      <c r="E99">
        <f t="shared" ca="1" si="7"/>
        <v>7.7608101392209594</v>
      </c>
      <c r="F99">
        <f t="shared" ca="1" si="8"/>
        <v>-0.24344802901050908</v>
      </c>
    </row>
    <row r="100" spans="1:6" x14ac:dyDescent="0.35">
      <c r="A100">
        <f t="shared" si="9"/>
        <v>5932</v>
      </c>
      <c r="B100">
        <v>0.71334867223168297</v>
      </c>
      <c r="C100">
        <f t="shared" ca="1" si="5"/>
        <v>0.67737549201716962</v>
      </c>
      <c r="D100">
        <f t="shared" ca="1" si="6"/>
        <v>0.21833674890316424</v>
      </c>
      <c r="E100">
        <f t="shared" ca="1" si="7"/>
        <v>7.7384661858586741</v>
      </c>
      <c r="F100">
        <f t="shared" ca="1" si="8"/>
        <v>-0.24633125637834452</v>
      </c>
    </row>
    <row r="101" spans="1:6" x14ac:dyDescent="0.35">
      <c r="A101">
        <f t="shared" si="9"/>
        <v>5992</v>
      </c>
      <c r="B101">
        <v>0.71514605395142805</v>
      </c>
      <c r="C101">
        <f t="shared" ca="1" si="5"/>
        <v>0.6791500154590262</v>
      </c>
      <c r="D101">
        <f t="shared" ca="1" si="6"/>
        <v>0.21890872660786925</v>
      </c>
      <c r="E101">
        <f t="shared" ca="1" si="7"/>
        <v>7.7328036065820944</v>
      </c>
      <c r="F101">
        <f t="shared" ca="1" si="8"/>
        <v>-0.24706326863143069</v>
      </c>
    </row>
    <row r="102" spans="1:6" x14ac:dyDescent="0.35">
      <c r="A102">
        <f t="shared" si="9"/>
        <v>6052</v>
      </c>
      <c r="B102">
        <v>0.71796969350958895</v>
      </c>
      <c r="C102">
        <f t="shared" ca="1" si="5"/>
        <v>0.68193774526191997</v>
      </c>
      <c r="D102">
        <f t="shared" ca="1" si="6"/>
        <v>0.2198072885859115</v>
      </c>
      <c r="E102">
        <f t="shared" ca="1" si="7"/>
        <v>7.723907842999477</v>
      </c>
      <c r="F102">
        <f t="shared" ca="1" si="8"/>
        <v>-0.24821432389875867</v>
      </c>
    </row>
    <row r="103" spans="1:6" x14ac:dyDescent="0.35">
      <c r="A103">
        <f t="shared" si="9"/>
        <v>6112</v>
      </c>
      <c r="B103">
        <v>0.72212316954500799</v>
      </c>
      <c r="C103">
        <f t="shared" ca="1" si="5"/>
        <v>0.68603839929053978</v>
      </c>
      <c r="D103">
        <f t="shared" ca="1" si="6"/>
        <v>0.22112904214732146</v>
      </c>
      <c r="E103">
        <f t="shared" ca="1" si="7"/>
        <v>7.7108224827415182</v>
      </c>
      <c r="F103">
        <f t="shared" ca="1" si="8"/>
        <v>-0.2499098978565541</v>
      </c>
    </row>
    <row r="104" spans="1:6" x14ac:dyDescent="0.35">
      <c r="A104">
        <f t="shared" si="9"/>
        <v>6172</v>
      </c>
      <c r="B104">
        <v>0.72653001744058399</v>
      </c>
      <c r="C104">
        <f t="shared" ca="1" si="5"/>
        <v>0.69038920291199024</v>
      </c>
      <c r="D104">
        <f t="shared" ca="1" si="6"/>
        <v>0.22253142580161453</v>
      </c>
      <c r="E104">
        <f t="shared" ca="1" si="7"/>
        <v>7.6969388845640161</v>
      </c>
      <c r="F104">
        <f t="shared" ca="1" si="8"/>
        <v>-0.25171205478306552</v>
      </c>
    </row>
    <row r="105" spans="1:6" x14ac:dyDescent="0.35">
      <c r="A105">
        <f t="shared" si="9"/>
        <v>6232</v>
      </c>
      <c r="B105">
        <v>0.72926151406764705</v>
      </c>
      <c r="C105">
        <f t="shared" ca="1" si="5"/>
        <v>0.69308596161540181</v>
      </c>
      <c r="D105">
        <f t="shared" ca="1" si="6"/>
        <v>0.22340066529258842</v>
      </c>
      <c r="E105">
        <f t="shared" ca="1" si="7"/>
        <v>7.6883334136033747</v>
      </c>
      <c r="F105">
        <f t="shared" ca="1" si="8"/>
        <v>-0.25283071835837051</v>
      </c>
    </row>
    <row r="106" spans="1:6" x14ac:dyDescent="0.35">
      <c r="A106">
        <f t="shared" si="9"/>
        <v>6292</v>
      </c>
      <c r="B106">
        <v>0.73345647240123002</v>
      </c>
      <c r="C106">
        <f t="shared" ca="1" si="5"/>
        <v>0.69722757038930772</v>
      </c>
      <c r="D106">
        <f t="shared" ca="1" si="6"/>
        <v>0.22473561969465958</v>
      </c>
      <c r="E106">
        <f t="shared" ca="1" si="7"/>
        <v>7.6751173650228699</v>
      </c>
      <c r="F106">
        <f t="shared" ca="1" si="8"/>
        <v>-0.25455117192454535</v>
      </c>
    </row>
    <row r="107" spans="1:6" x14ac:dyDescent="0.35">
      <c r="A107">
        <f t="shared" si="9"/>
        <v>6352</v>
      </c>
      <c r="B107">
        <v>0.73762741505291496</v>
      </c>
      <c r="C107">
        <f t="shared" ca="1" si="5"/>
        <v>0.70134546890176386</v>
      </c>
      <c r="D107">
        <f t="shared" ca="1" si="6"/>
        <v>0.22606293162743329</v>
      </c>
      <c r="E107">
        <f t="shared" ca="1" si="7"/>
        <v>7.6619769768884103</v>
      </c>
      <c r="F107">
        <f t="shared" ca="1" si="8"/>
        <v>-0.25626471571019194</v>
      </c>
    </row>
    <row r="108" spans="1:6" x14ac:dyDescent="0.35">
      <c r="A108">
        <f t="shared" si="9"/>
        <v>6412</v>
      </c>
      <c r="B108">
        <v>0.74240171679232603</v>
      </c>
      <c r="C108">
        <f t="shared" ca="1" si="5"/>
        <v>0.70605905325728002</v>
      </c>
      <c r="D108">
        <f t="shared" ca="1" si="6"/>
        <v>0.22758224948878591</v>
      </c>
      <c r="E108">
        <f t="shared" ca="1" si="7"/>
        <v>7.6469357300610197</v>
      </c>
      <c r="F108">
        <f t="shared" ca="1" si="8"/>
        <v>-0.25822974770890778</v>
      </c>
    </row>
    <row r="109" spans="1:6" x14ac:dyDescent="0.35">
      <c r="A109">
        <f t="shared" si="9"/>
        <v>6472</v>
      </c>
      <c r="B109">
        <v>0.74400424775601703</v>
      </c>
      <c r="C109">
        <f t="shared" ca="1" si="5"/>
        <v>0.70764120396579733</v>
      </c>
      <c r="D109">
        <f t="shared" ca="1" si="6"/>
        <v>0.22809222017128553</v>
      </c>
      <c r="E109">
        <f t="shared" ca="1" si="7"/>
        <v>7.6418870203042735</v>
      </c>
      <c r="F109">
        <f t="shared" ca="1" si="8"/>
        <v>-0.25889019227324028</v>
      </c>
    </row>
    <row r="110" spans="1:6" x14ac:dyDescent="0.35">
      <c r="A110">
        <f t="shared" si="9"/>
        <v>6532</v>
      </c>
      <c r="B110">
        <v>0.74796659663767495</v>
      </c>
      <c r="C110">
        <f t="shared" ca="1" si="5"/>
        <v>0.7115531615083015</v>
      </c>
      <c r="D110">
        <f t="shared" ca="1" si="6"/>
        <v>0.22935315166606704</v>
      </c>
      <c r="E110">
        <f t="shared" ca="1" si="7"/>
        <v>7.629403798505936</v>
      </c>
      <c r="F110">
        <f t="shared" ca="1" si="8"/>
        <v>-0.26052505401830806</v>
      </c>
    </row>
    <row r="111" spans="1:6" x14ac:dyDescent="0.35">
      <c r="A111">
        <f t="shared" si="9"/>
        <v>6592</v>
      </c>
      <c r="B111">
        <v>0.75017309612715799</v>
      </c>
      <c r="C111">
        <f t="shared" ca="1" si="5"/>
        <v>0.71373159974739042</v>
      </c>
      <c r="D111">
        <f t="shared" ca="1" si="6"/>
        <v>0.23005532221757699</v>
      </c>
      <c r="E111">
        <f t="shared" ca="1" si="7"/>
        <v>7.622452310045988</v>
      </c>
      <c r="F111">
        <f t="shared" ca="1" si="8"/>
        <v>-0.26143661375134364</v>
      </c>
    </row>
    <row r="112" spans="1:6" x14ac:dyDescent="0.35">
      <c r="A112">
        <f t="shared" si="9"/>
        <v>6652</v>
      </c>
      <c r="B112">
        <v>0.75525201016556398</v>
      </c>
      <c r="C112">
        <f t="shared" ca="1" si="5"/>
        <v>0.71874592248213132</v>
      </c>
      <c r="D112">
        <f t="shared" ca="1" si="6"/>
        <v>0.23167157632885918</v>
      </c>
      <c r="E112">
        <f t="shared" ca="1" si="7"/>
        <v>7.6064513943442948</v>
      </c>
      <c r="F112">
        <f t="shared" ca="1" si="8"/>
        <v>-0.26353800225578283</v>
      </c>
    </row>
    <row r="113" spans="1:6" x14ac:dyDescent="0.35">
      <c r="A113">
        <f t="shared" si="9"/>
        <v>6712</v>
      </c>
      <c r="B113">
        <v>0.75731503977496695</v>
      </c>
      <c r="C113">
        <f t="shared" ca="1" si="5"/>
        <v>0.72078271542539596</v>
      </c>
      <c r="D113">
        <f t="shared" ca="1" si="6"/>
        <v>0.2323280907062793</v>
      </c>
      <c r="E113">
        <f t="shared" ca="1" si="7"/>
        <v>7.5999519020078354</v>
      </c>
      <c r="F113">
        <f t="shared" ca="1" si="8"/>
        <v>-0.26439283855146462</v>
      </c>
    </row>
    <row r="114" spans="1:6" x14ac:dyDescent="0.35">
      <c r="A114">
        <f t="shared" si="9"/>
        <v>6772</v>
      </c>
      <c r="B114">
        <v>0.75978989951092601</v>
      </c>
      <c r="C114">
        <f t="shared" ca="1" si="5"/>
        <v>0.72322610102819884</v>
      </c>
      <c r="D114">
        <f t="shared" ca="1" si="6"/>
        <v>0.23311566107916676</v>
      </c>
      <c r="E114">
        <f t="shared" ca="1" si="7"/>
        <v>7.59215495531625</v>
      </c>
      <c r="F114">
        <f t="shared" ca="1" si="8"/>
        <v>-0.26541928569923395</v>
      </c>
    </row>
    <row r="115" spans="1:6" x14ac:dyDescent="0.35">
      <c r="A115">
        <f t="shared" si="9"/>
        <v>6832</v>
      </c>
      <c r="B115">
        <v>0.76637727043878501</v>
      </c>
      <c r="C115">
        <f t="shared" ca="1" si="5"/>
        <v>0.72972969678822908</v>
      </c>
      <c r="D115">
        <f t="shared" ca="1" si="6"/>
        <v>0.2352119488415079</v>
      </c>
      <c r="E115">
        <f t="shared" ca="1" si="7"/>
        <v>7.5714017064690724</v>
      </c>
      <c r="F115">
        <f t="shared" ca="1" si="8"/>
        <v>-0.26815654085222862</v>
      </c>
    </row>
    <row r="116" spans="1:6" x14ac:dyDescent="0.35">
      <c r="A116">
        <f t="shared" si="9"/>
        <v>6892</v>
      </c>
      <c r="B116">
        <v>0.76716939024311703</v>
      </c>
      <c r="C116">
        <f t="shared" ca="1" si="5"/>
        <v>0.73051174277551401</v>
      </c>
      <c r="D116">
        <f t="shared" ca="1" si="6"/>
        <v>0.23546402376947448</v>
      </c>
      <c r="E116">
        <f t="shared" ca="1" si="7"/>
        <v>7.5689061646822022</v>
      </c>
      <c r="F116">
        <f t="shared" ca="1" si="8"/>
        <v>-0.26848619621072034</v>
      </c>
    </row>
    <row r="117" spans="1:6" x14ac:dyDescent="0.35">
      <c r="A117">
        <f t="shared" si="9"/>
        <v>6952</v>
      </c>
      <c r="B117">
        <v>0.77134103646914098</v>
      </c>
      <c r="C117">
        <f t="shared" ca="1" si="5"/>
        <v>0.73463033591457283</v>
      </c>
      <c r="D117">
        <f t="shared" ca="1" si="6"/>
        <v>0.23679155959950446</v>
      </c>
      <c r="E117">
        <f t="shared" ca="1" si="7"/>
        <v>7.5557635599649062</v>
      </c>
      <c r="F117">
        <f t="shared" ca="1" si="8"/>
        <v>-0.27022409968424516</v>
      </c>
    </row>
    <row r="118" spans="1:6" x14ac:dyDescent="0.35">
      <c r="A118">
        <f t="shared" si="9"/>
        <v>7012</v>
      </c>
      <c r="B118">
        <v>0.77553331660351699</v>
      </c>
      <c r="C118">
        <f t="shared" ca="1" si="5"/>
        <v>0.73876930054938317</v>
      </c>
      <c r="D118">
        <f t="shared" ca="1" si="6"/>
        <v>0.23812566172283128</v>
      </c>
      <c r="E118">
        <f t="shared" ca="1" si="7"/>
        <v>7.5425559489439697</v>
      </c>
      <c r="F118">
        <f t="shared" ca="1" si="8"/>
        <v>-0.27197364729212192</v>
      </c>
    </row>
    <row r="119" spans="1:6" x14ac:dyDescent="0.35">
      <c r="A119">
        <f t="shared" si="9"/>
        <v>7072</v>
      </c>
      <c r="B119">
        <v>0.77869398420744695</v>
      </c>
      <c r="C119">
        <f t="shared" ca="1" si="5"/>
        <v>0.74188977222964803</v>
      </c>
      <c r="D119">
        <f t="shared" ca="1" si="6"/>
        <v>0.23913147555835187</v>
      </c>
      <c r="E119">
        <f t="shared" ca="1" si="7"/>
        <v>7.5325983919723161</v>
      </c>
      <c r="F119">
        <f t="shared" ca="1" si="8"/>
        <v>-0.27329470287730795</v>
      </c>
    </row>
    <row r="120" spans="1:6" x14ac:dyDescent="0.35">
      <c r="A120">
        <f t="shared" si="9"/>
        <v>7132</v>
      </c>
      <c r="B120">
        <v>0.78013154827869902</v>
      </c>
      <c r="C120">
        <f t="shared" ca="1" si="5"/>
        <v>0.74330905401914416</v>
      </c>
      <c r="D120">
        <f t="shared" ca="1" si="6"/>
        <v>0.23958894910935569</v>
      </c>
      <c r="E120">
        <f t="shared" ca="1" si="7"/>
        <v>7.528069403817379</v>
      </c>
      <c r="F120">
        <f t="shared" ca="1" si="8"/>
        <v>-0.2738961354768269</v>
      </c>
    </row>
    <row r="121" spans="1:6" x14ac:dyDescent="0.35">
      <c r="A121">
        <f t="shared" si="9"/>
        <v>7192</v>
      </c>
      <c r="B121">
        <v>0.78010782286476898</v>
      </c>
      <c r="C121">
        <f t="shared" ca="1" si="5"/>
        <v>0.74328563033416728</v>
      </c>
      <c r="D121">
        <f t="shared" ca="1" si="6"/>
        <v>0.2395813990115363</v>
      </c>
      <c r="E121">
        <f t="shared" ca="1" si="7"/>
        <v>7.5281441497857911</v>
      </c>
      <c r="F121">
        <f t="shared" ca="1" si="8"/>
        <v>-0.27388620655702961</v>
      </c>
    </row>
    <row r="122" spans="1:6" x14ac:dyDescent="0.35">
      <c r="A122">
        <f t="shared" si="9"/>
        <v>7252</v>
      </c>
      <c r="B122">
        <v>0.78904286223199005</v>
      </c>
      <c r="C122">
        <f t="shared" ca="1" si="5"/>
        <v>0.75210703796108658</v>
      </c>
      <c r="D122">
        <f t="shared" ca="1" si="6"/>
        <v>0.24242478127840211</v>
      </c>
      <c r="E122">
        <f t="shared" ca="1" si="7"/>
        <v>7.4999946653438192</v>
      </c>
      <c r="F122">
        <f t="shared" ca="1" si="8"/>
        <v>-0.27763244788602331</v>
      </c>
    </row>
    <row r="123" spans="1:6" x14ac:dyDescent="0.35">
      <c r="A123">
        <f t="shared" si="9"/>
        <v>7312</v>
      </c>
      <c r="B123">
        <v>0.78898137165142601</v>
      </c>
      <c r="C123">
        <f t="shared" ca="1" si="5"/>
        <v>0.75204632938957638</v>
      </c>
      <c r="D123">
        <f t="shared" ca="1" si="6"/>
        <v>0.24240521323631867</v>
      </c>
      <c r="E123">
        <f t="shared" ca="1" si="7"/>
        <v>7.5001883889604448</v>
      </c>
      <c r="F123">
        <f t="shared" ca="1" si="8"/>
        <v>-0.27760661838568512</v>
      </c>
    </row>
    <row r="124" spans="1:6" x14ac:dyDescent="0.35">
      <c r="A124">
        <f t="shared" si="9"/>
        <v>7372</v>
      </c>
      <c r="B124">
        <v>0.79310327432077499</v>
      </c>
      <c r="C124">
        <f t="shared" ca="1" si="5"/>
        <v>0.75611581158774188</v>
      </c>
      <c r="D124">
        <f t="shared" ca="1" si="6"/>
        <v>0.24371691925954786</v>
      </c>
      <c r="E124">
        <f t="shared" ca="1" si="7"/>
        <v>7.4872024993304764</v>
      </c>
      <c r="F124">
        <f t="shared" ca="1" si="8"/>
        <v>-0.27933952746591795</v>
      </c>
    </row>
    <row r="125" spans="1:6" x14ac:dyDescent="0.35">
      <c r="A125">
        <f t="shared" si="9"/>
        <v>7432</v>
      </c>
      <c r="B125">
        <v>0.79350416889114395</v>
      </c>
      <c r="C125">
        <f t="shared" ca="1" si="5"/>
        <v>0.75651160776449033</v>
      </c>
      <c r="D125">
        <f t="shared" ca="1" si="6"/>
        <v>0.24384449525170876</v>
      </c>
      <c r="E125">
        <f t="shared" ca="1" si="7"/>
        <v>7.4859394970080837</v>
      </c>
      <c r="F125">
        <f t="shared" ca="1" si="8"/>
        <v>-0.27950822984324086</v>
      </c>
    </row>
    <row r="126" spans="1:6" x14ac:dyDescent="0.35">
      <c r="A126">
        <f t="shared" si="9"/>
        <v>7492</v>
      </c>
      <c r="B126">
        <v>0.79837560772644001</v>
      </c>
      <c r="C126">
        <f t="shared" ca="1" si="5"/>
        <v>0.76132109387077451</v>
      </c>
      <c r="D126">
        <f t="shared" ca="1" si="6"/>
        <v>0.24539472488463207</v>
      </c>
      <c r="E126">
        <f t="shared" ca="1" si="7"/>
        <v>7.4705922236421429</v>
      </c>
      <c r="F126">
        <f t="shared" ca="1" si="8"/>
        <v>-0.28156048086495394</v>
      </c>
    </row>
    <row r="127" spans="1:6" x14ac:dyDescent="0.35">
      <c r="A127">
        <f t="shared" si="9"/>
        <v>7552</v>
      </c>
      <c r="B127">
        <v>0.80050496524459203</v>
      </c>
      <c r="C127">
        <f t="shared" ca="1" si="5"/>
        <v>0.76342337119480896</v>
      </c>
      <c r="D127">
        <f t="shared" ca="1" si="6"/>
        <v>0.24607234667879477</v>
      </c>
      <c r="E127">
        <f t="shared" ca="1" si="7"/>
        <v>7.4638837678799321</v>
      </c>
      <c r="F127">
        <f t="shared" ca="1" si="8"/>
        <v>-0.28245886608010518</v>
      </c>
    </row>
    <row r="128" spans="1:6" x14ac:dyDescent="0.35">
      <c r="A128">
        <f t="shared" si="9"/>
        <v>7612</v>
      </c>
      <c r="B128">
        <v>0.80232481520369803</v>
      </c>
      <c r="C128">
        <f t="shared" ca="1" si="5"/>
        <v>0.76522007713524387</v>
      </c>
      <c r="D128">
        <f t="shared" ca="1" si="6"/>
        <v>0.24665147441281032</v>
      </c>
      <c r="E128">
        <f t="shared" ca="1" si="7"/>
        <v>7.4581504033131782</v>
      </c>
      <c r="F128">
        <f t="shared" ca="1" si="8"/>
        <v>-0.28322730887860165</v>
      </c>
    </row>
    <row r="129" spans="1:6" x14ac:dyDescent="0.35">
      <c r="A129">
        <f t="shared" si="9"/>
        <v>7672</v>
      </c>
      <c r="B129">
        <v>0.80474479255737097</v>
      </c>
      <c r="C129">
        <f t="shared" ca="1" si="5"/>
        <v>0.76760927832477399</v>
      </c>
      <c r="D129">
        <f t="shared" ca="1" si="6"/>
        <v>0.24742157965922859</v>
      </c>
      <c r="E129">
        <f t="shared" ca="1" si="7"/>
        <v>7.4505263613736368</v>
      </c>
      <c r="F129">
        <f t="shared" ca="1" si="8"/>
        <v>-0.28425007471147473</v>
      </c>
    </row>
    <row r="130" spans="1:6" x14ac:dyDescent="0.35">
      <c r="A130">
        <f t="shared" si="9"/>
        <v>7732</v>
      </c>
      <c r="B130">
        <v>0.81272127805670802</v>
      </c>
      <c r="C130">
        <f t="shared" ca="1" si="5"/>
        <v>0.77548432253308475</v>
      </c>
      <c r="D130">
        <f t="shared" ca="1" si="6"/>
        <v>0.24995992297128286</v>
      </c>
      <c r="E130">
        <f t="shared" ca="1" si="7"/>
        <v>7.4253967625842998</v>
      </c>
      <c r="F130">
        <f t="shared" ca="1" si="8"/>
        <v>-0.28762863784114567</v>
      </c>
    </row>
    <row r="131" spans="1:6" x14ac:dyDescent="0.35">
      <c r="A131">
        <f t="shared" si="9"/>
        <v>7792</v>
      </c>
      <c r="B131">
        <v>0.81267714206746999</v>
      </c>
      <c r="C131">
        <f t="shared" ref="C131:C194" ca="1" si="10">(B131-$C$2)/($C$288-$C$2)</f>
        <v>0.77544074784515282</v>
      </c>
      <c r="D131">
        <f t="shared" ref="D131:D194" ca="1" si="11">C131*$K$4</f>
        <v>0.2499458776510585</v>
      </c>
      <c r="E131">
        <f t="shared" ref="E131:E194" ca="1" si="12">$K$6*(1-D131)</f>
        <v>7.4255358112545213</v>
      </c>
      <c r="F131">
        <f t="shared" ref="F131:F194" ca="1" si="13">LN(E131/$K$6)</f>
        <v>-0.28760991192349245</v>
      </c>
    </row>
    <row r="132" spans="1:6" x14ac:dyDescent="0.35">
      <c r="A132">
        <f t="shared" ref="A132:A195" si="14">A131+60</f>
        <v>7852</v>
      </c>
      <c r="B132">
        <v>0.81481335677405498</v>
      </c>
      <c r="C132">
        <f t="shared" ca="1" si="10"/>
        <v>0.77754979515103695</v>
      </c>
      <c r="D132">
        <f t="shared" ca="1" si="11"/>
        <v>0.25062568159654586</v>
      </c>
      <c r="E132">
        <f t="shared" ca="1" si="12"/>
        <v>7.4188057521941966</v>
      </c>
      <c r="F132">
        <f t="shared" ca="1" si="13"/>
        <v>-0.28851666275412763</v>
      </c>
    </row>
    <row r="133" spans="1:6" x14ac:dyDescent="0.35">
      <c r="A133">
        <f t="shared" si="14"/>
        <v>7912</v>
      </c>
      <c r="B133">
        <v>0.81974700726828398</v>
      </c>
      <c r="C133">
        <f t="shared" ca="1" si="10"/>
        <v>0.78242070173685563</v>
      </c>
      <c r="D133">
        <f t="shared" ca="1" si="11"/>
        <v>0.25219570873908631</v>
      </c>
      <c r="E133">
        <f t="shared" ca="1" si="12"/>
        <v>7.4032624834830463</v>
      </c>
      <c r="F133">
        <f t="shared" ca="1" si="13"/>
        <v>-0.29061397794139565</v>
      </c>
    </row>
    <row r="134" spans="1:6" x14ac:dyDescent="0.35">
      <c r="A134">
        <f t="shared" si="14"/>
        <v>7972</v>
      </c>
      <c r="B134">
        <v>0.816003635860444</v>
      </c>
      <c r="C134">
        <f t="shared" ca="1" si="10"/>
        <v>0.778724936812903</v>
      </c>
      <c r="D134">
        <f t="shared" ca="1" si="11"/>
        <v>0.25100446207056099</v>
      </c>
      <c r="E134">
        <f t="shared" ca="1" si="12"/>
        <v>7.4150558255014474</v>
      </c>
      <c r="F134">
        <f t="shared" ca="1" si="13"/>
        <v>-0.28902225285323813</v>
      </c>
    </row>
    <row r="135" spans="1:6" x14ac:dyDescent="0.35">
      <c r="A135">
        <f t="shared" si="14"/>
        <v>8032</v>
      </c>
      <c r="B135">
        <v>0.82027270561992505</v>
      </c>
      <c r="C135">
        <f t="shared" ca="1" si="10"/>
        <v>0.78293971449751987</v>
      </c>
      <c r="D135">
        <f t="shared" ca="1" si="11"/>
        <v>0.25236300082469931</v>
      </c>
      <c r="E135">
        <f t="shared" ca="1" si="12"/>
        <v>7.4016062918354768</v>
      </c>
      <c r="F135">
        <f t="shared" ca="1" si="13"/>
        <v>-0.29083771402168285</v>
      </c>
    </row>
    <row r="136" spans="1:6" x14ac:dyDescent="0.35">
      <c r="A136">
        <f t="shared" si="14"/>
        <v>8092</v>
      </c>
      <c r="B136">
        <v>0.822482343075157</v>
      </c>
      <c r="C136">
        <f t="shared" ca="1" si="10"/>
        <v>0.78512125079514583</v>
      </c>
      <c r="D136">
        <f t="shared" ca="1" si="11"/>
        <v>0.25306616996567238</v>
      </c>
      <c r="E136">
        <f t="shared" ca="1" si="12"/>
        <v>7.3946449173398427</v>
      </c>
      <c r="F136">
        <f t="shared" ca="1" si="13"/>
        <v>-0.29177867871751861</v>
      </c>
    </row>
    <row r="137" spans="1:6" x14ac:dyDescent="0.35">
      <c r="A137">
        <f t="shared" si="14"/>
        <v>8152</v>
      </c>
      <c r="B137">
        <v>0.82629401680825199</v>
      </c>
      <c r="C137">
        <f t="shared" ca="1" si="10"/>
        <v>0.78888444940664892</v>
      </c>
      <c r="D137">
        <f t="shared" ca="1" si="11"/>
        <v>0.25427915236612164</v>
      </c>
      <c r="E137">
        <f t="shared" ca="1" si="12"/>
        <v>7.3826363915753959</v>
      </c>
      <c r="F137">
        <f t="shared" ca="1" si="13"/>
        <v>-0.29340394769044914</v>
      </c>
    </row>
    <row r="138" spans="1:6" x14ac:dyDescent="0.35">
      <c r="A138">
        <f t="shared" si="14"/>
        <v>8212</v>
      </c>
      <c r="B138">
        <v>0.82773906972649403</v>
      </c>
      <c r="C138">
        <f t="shared" ca="1" si="10"/>
        <v>0.79031112480340737</v>
      </c>
      <c r="D138">
        <f t="shared" ca="1" si="11"/>
        <v>0.2547390090800703</v>
      </c>
      <c r="E138">
        <f t="shared" ca="1" si="12"/>
        <v>7.3780838101073041</v>
      </c>
      <c r="F138">
        <f t="shared" ca="1" si="13"/>
        <v>-0.29402079856903018</v>
      </c>
    </row>
    <row r="139" spans="1:6" x14ac:dyDescent="0.35">
      <c r="A139">
        <f t="shared" si="14"/>
        <v>8272</v>
      </c>
      <c r="B139">
        <v>0.83130481988564997</v>
      </c>
      <c r="C139">
        <f t="shared" ca="1" si="10"/>
        <v>0.79383152738440343</v>
      </c>
      <c r="D139">
        <f t="shared" ca="1" si="11"/>
        <v>0.25587373164299632</v>
      </c>
      <c r="E139">
        <f t="shared" ca="1" si="12"/>
        <v>7.3668500567343367</v>
      </c>
      <c r="F139">
        <f t="shared" ca="1" si="13"/>
        <v>-0.29554454301548999</v>
      </c>
    </row>
    <row r="140" spans="1:6" x14ac:dyDescent="0.35">
      <c r="A140">
        <f t="shared" si="14"/>
        <v>8332</v>
      </c>
      <c r="B140">
        <v>0.83354821421810199</v>
      </c>
      <c r="C140">
        <f t="shared" ca="1" si="10"/>
        <v>0.79604639125473864</v>
      </c>
      <c r="D140">
        <f t="shared" ca="1" si="11"/>
        <v>0.25658764317716176</v>
      </c>
      <c r="E140">
        <f t="shared" ca="1" si="12"/>
        <v>7.3597823325460991</v>
      </c>
      <c r="F140">
        <f t="shared" ca="1" si="13"/>
        <v>-0.29650439921941363</v>
      </c>
    </row>
    <row r="141" spans="1:6" x14ac:dyDescent="0.35">
      <c r="A141">
        <f t="shared" si="14"/>
        <v>8392</v>
      </c>
      <c r="B141">
        <v>0.83543682348667003</v>
      </c>
      <c r="C141">
        <f t="shared" ca="1" si="10"/>
        <v>0.79791098205521516</v>
      </c>
      <c r="D141">
        <f t="shared" ca="1" si="11"/>
        <v>0.25718865206840236</v>
      </c>
      <c r="E141">
        <f t="shared" ca="1" si="12"/>
        <v>7.3538323445228171</v>
      </c>
      <c r="F141">
        <f t="shared" ca="1" si="13"/>
        <v>-0.29731317238334398</v>
      </c>
    </row>
    <row r="142" spans="1:6" x14ac:dyDescent="0.35">
      <c r="A142">
        <f t="shared" si="14"/>
        <v>8452</v>
      </c>
      <c r="B142">
        <v>0.839118832010884</v>
      </c>
      <c r="C142">
        <f t="shared" ca="1" si="10"/>
        <v>0.80154616448060445</v>
      </c>
      <c r="D142">
        <f t="shared" ca="1" si="11"/>
        <v>0.25836037133162204</v>
      </c>
      <c r="E142">
        <f t="shared" ca="1" si="12"/>
        <v>7.3422323238169422</v>
      </c>
      <c r="F142">
        <f t="shared" ca="1" si="13"/>
        <v>-0.29889182944246206</v>
      </c>
    </row>
    <row r="143" spans="1:6" x14ac:dyDescent="0.35">
      <c r="A143">
        <f t="shared" si="14"/>
        <v>8512</v>
      </c>
      <c r="B143">
        <v>0.84121745978413998</v>
      </c>
      <c r="C143">
        <f t="shared" ca="1" si="10"/>
        <v>0.80361810286657065</v>
      </c>
      <c r="D143">
        <f t="shared" ca="1" si="11"/>
        <v>0.25902821405172455</v>
      </c>
      <c r="E143">
        <f t="shared" ca="1" si="12"/>
        <v>7.335620680887927</v>
      </c>
      <c r="F143">
        <f t="shared" ca="1" si="13"/>
        <v>-0.29979273005429891</v>
      </c>
    </row>
    <row r="144" spans="1:6" x14ac:dyDescent="0.35">
      <c r="A144">
        <f t="shared" si="14"/>
        <v>8572</v>
      </c>
      <c r="B144">
        <v>0.84428411972127704</v>
      </c>
      <c r="C144">
        <f t="shared" ca="1" si="10"/>
        <v>0.80664576242651309</v>
      </c>
      <c r="D144">
        <f t="shared" ca="1" si="11"/>
        <v>0.26000411198853191</v>
      </c>
      <c r="E144">
        <f t="shared" ca="1" si="12"/>
        <v>7.3259592913135343</v>
      </c>
      <c r="F144">
        <f t="shared" ca="1" si="13"/>
        <v>-0.30111064954061967</v>
      </c>
    </row>
    <row r="145" spans="1:6" x14ac:dyDescent="0.35">
      <c r="A145">
        <f t="shared" si="14"/>
        <v>8632</v>
      </c>
      <c r="B145">
        <v>0.84601570189705499</v>
      </c>
      <c r="C145">
        <f t="shared" ca="1" si="10"/>
        <v>0.80835532313288028</v>
      </c>
      <c r="D145">
        <f t="shared" ca="1" si="11"/>
        <v>0.26055515041711347</v>
      </c>
      <c r="E145">
        <f t="shared" ca="1" si="12"/>
        <v>7.3205040108705761</v>
      </c>
      <c r="F145">
        <f t="shared" ca="1" si="13"/>
        <v>-0.30185557759358028</v>
      </c>
    </row>
    <row r="146" spans="1:6" x14ac:dyDescent="0.35">
      <c r="A146">
        <f t="shared" si="14"/>
        <v>8692</v>
      </c>
      <c r="B146">
        <v>0.84816177010490701</v>
      </c>
      <c r="C146">
        <f t="shared" ca="1" si="10"/>
        <v>0.81047409862771314</v>
      </c>
      <c r="D146">
        <f t="shared" ca="1" si="11"/>
        <v>0.2612380900254242</v>
      </c>
      <c r="E146">
        <f t="shared" ca="1" si="12"/>
        <v>7.313742908748301</v>
      </c>
      <c r="F146">
        <f t="shared" ca="1" si="13"/>
        <v>-0.30277958859878779</v>
      </c>
    </row>
    <row r="147" spans="1:6" x14ac:dyDescent="0.35">
      <c r="A147">
        <f t="shared" si="14"/>
        <v>8752</v>
      </c>
      <c r="B147">
        <v>0.85075705706663396</v>
      </c>
      <c r="C147">
        <f t="shared" ca="1" si="10"/>
        <v>0.81303637991795696</v>
      </c>
      <c r="D147">
        <f t="shared" ca="1" si="11"/>
        <v>0.26206398374800527</v>
      </c>
      <c r="E147">
        <f t="shared" ca="1" si="12"/>
        <v>7.3055665608947482</v>
      </c>
      <c r="F147">
        <f t="shared" ca="1" si="13"/>
        <v>-0.30389815698576222</v>
      </c>
    </row>
    <row r="148" spans="1:6" x14ac:dyDescent="0.35">
      <c r="A148">
        <f t="shared" si="14"/>
        <v>8812</v>
      </c>
      <c r="B148">
        <v>0.85481850265245696</v>
      </c>
      <c r="C148">
        <f t="shared" ca="1" si="10"/>
        <v>0.81704617389810807</v>
      </c>
      <c r="D148">
        <f t="shared" ca="1" si="11"/>
        <v>0.26335645061714241</v>
      </c>
      <c r="E148">
        <f t="shared" ca="1" si="12"/>
        <v>7.2927711388902905</v>
      </c>
      <c r="F148">
        <f t="shared" ca="1" si="13"/>
        <v>-0.30565115455908748</v>
      </c>
    </row>
    <row r="149" spans="1:6" x14ac:dyDescent="0.35">
      <c r="A149">
        <f t="shared" si="14"/>
        <v>8872</v>
      </c>
      <c r="B149">
        <v>0.85828497841695595</v>
      </c>
      <c r="C149">
        <f t="shared" ca="1" si="10"/>
        <v>0.82046856461075168</v>
      </c>
      <c r="D149">
        <f t="shared" ca="1" si="11"/>
        <v>0.26445958125957203</v>
      </c>
      <c r="E149">
        <f t="shared" ca="1" si="12"/>
        <v>7.2818501455302371</v>
      </c>
      <c r="F149">
        <f t="shared" ca="1" si="13"/>
        <v>-0.30714978635073198</v>
      </c>
    </row>
    <row r="150" spans="1:6" x14ac:dyDescent="0.35">
      <c r="A150">
        <f t="shared" si="14"/>
        <v>8932</v>
      </c>
      <c r="B150">
        <v>0.85746023363489898</v>
      </c>
      <c r="C150">
        <f t="shared" ca="1" si="10"/>
        <v>0.8196543085552731</v>
      </c>
      <c r="D150">
        <f t="shared" ca="1" si="11"/>
        <v>0.26419712414084978</v>
      </c>
      <c r="E150">
        <f t="shared" ca="1" si="12"/>
        <v>7.2844484710055868</v>
      </c>
      <c r="F150">
        <f t="shared" ca="1" si="13"/>
        <v>-0.30679302783969076</v>
      </c>
    </row>
    <row r="151" spans="1:6" x14ac:dyDescent="0.35">
      <c r="A151">
        <f t="shared" si="14"/>
        <v>8992</v>
      </c>
      <c r="B151">
        <v>0.86091561984504905</v>
      </c>
      <c r="C151">
        <f t="shared" ca="1" si="10"/>
        <v>0.8230657507454433</v>
      </c>
      <c r="D151">
        <f t="shared" ca="1" si="11"/>
        <v>0.26529672577340185</v>
      </c>
      <c r="E151">
        <f t="shared" ca="1" si="12"/>
        <v>7.2735624148433224</v>
      </c>
      <c r="F151">
        <f t="shared" ca="1" si="13"/>
        <v>-0.3082885698167705</v>
      </c>
    </row>
    <row r="152" spans="1:6" x14ac:dyDescent="0.35">
      <c r="A152">
        <f t="shared" si="14"/>
        <v>9052</v>
      </c>
      <c r="B152">
        <v>0.86368686355983804</v>
      </c>
      <c r="C152">
        <f t="shared" ca="1" si="10"/>
        <v>0.82580175105131493</v>
      </c>
      <c r="D152">
        <f t="shared" ca="1" si="11"/>
        <v>0.26617861391199271</v>
      </c>
      <c r="E152">
        <f t="shared" ca="1" si="12"/>
        <v>7.2648317222712722</v>
      </c>
      <c r="F152">
        <f t="shared" ca="1" si="13"/>
        <v>-0.30948962318473289</v>
      </c>
    </row>
    <row r="153" spans="1:6" x14ac:dyDescent="0.35">
      <c r="A153">
        <f t="shared" si="14"/>
        <v>9112</v>
      </c>
      <c r="B153">
        <v>0.86461270716181704</v>
      </c>
      <c r="C153">
        <f t="shared" ca="1" si="10"/>
        <v>0.82671582019820578</v>
      </c>
      <c r="D153">
        <f t="shared" ca="1" si="11"/>
        <v>0.26647324353493718</v>
      </c>
      <c r="E153">
        <f t="shared" ca="1" si="12"/>
        <v>7.2619148890041219</v>
      </c>
      <c r="F153">
        <f t="shared" ca="1" si="13"/>
        <v>-0.30989120426608602</v>
      </c>
    </row>
    <row r="154" spans="1:6" x14ac:dyDescent="0.35">
      <c r="A154">
        <f t="shared" si="14"/>
        <v>9172</v>
      </c>
      <c r="B154">
        <v>0.86638823429243605</v>
      </c>
      <c r="C154">
        <f t="shared" ca="1" si="10"/>
        <v>0.82846876698759597</v>
      </c>
      <c r="D154">
        <f t="shared" ca="1" si="11"/>
        <v>0.26703826649119433</v>
      </c>
      <c r="E154">
        <f t="shared" ca="1" si="12"/>
        <v>7.2563211617371763</v>
      </c>
      <c r="F154">
        <f t="shared" ca="1" si="13"/>
        <v>-0.31066178376681719</v>
      </c>
    </row>
    <row r="155" spans="1:6" x14ac:dyDescent="0.35">
      <c r="A155">
        <f t="shared" si="14"/>
        <v>9232</v>
      </c>
      <c r="B155">
        <v>0.86836760853129802</v>
      </c>
      <c r="C155">
        <f t="shared" ca="1" si="10"/>
        <v>0.83042296845102559</v>
      </c>
      <c r="D155">
        <f t="shared" ca="1" si="11"/>
        <v>0.26766815936339794</v>
      </c>
      <c r="E155">
        <f t="shared" ca="1" si="12"/>
        <v>7.2500852223023609</v>
      </c>
      <c r="F155">
        <f t="shared" ca="1" si="13"/>
        <v>-0.31152153354272238</v>
      </c>
    </row>
    <row r="156" spans="1:6" x14ac:dyDescent="0.35">
      <c r="A156">
        <f t="shared" si="14"/>
        <v>9292</v>
      </c>
      <c r="B156">
        <v>0.86914685607731801</v>
      </c>
      <c r="C156">
        <f t="shared" ca="1" si="10"/>
        <v>0.83119230588348691</v>
      </c>
      <c r="D156">
        <f t="shared" ca="1" si="11"/>
        <v>0.26791613797465963</v>
      </c>
      <c r="E156">
        <f t="shared" ca="1" si="12"/>
        <v>7.2476302340508703</v>
      </c>
      <c r="F156">
        <f t="shared" ca="1" si="13"/>
        <v>-0.31186020597457514</v>
      </c>
    </row>
    <row r="157" spans="1:6" x14ac:dyDescent="0.35">
      <c r="A157">
        <f t="shared" si="14"/>
        <v>9352</v>
      </c>
      <c r="B157">
        <v>0.87245011559785801</v>
      </c>
      <c r="C157">
        <f t="shared" ca="1" si="10"/>
        <v>0.8344535560616434</v>
      </c>
      <c r="D157">
        <f t="shared" ca="1" si="11"/>
        <v>0.26896732859145933</v>
      </c>
      <c r="E157">
        <f t="shared" ca="1" si="12"/>
        <v>7.2372234469445527</v>
      </c>
      <c r="F157">
        <f t="shared" ca="1" si="13"/>
        <v>-0.31329712610178079</v>
      </c>
    </row>
    <row r="158" spans="1:6" x14ac:dyDescent="0.35">
      <c r="A158">
        <f t="shared" si="14"/>
        <v>9412</v>
      </c>
      <c r="B158">
        <v>0.87193397483879698</v>
      </c>
      <c r="C158">
        <f t="shared" ca="1" si="10"/>
        <v>0.83394397934447206</v>
      </c>
      <c r="D158">
        <f t="shared" ca="1" si="11"/>
        <v>0.2688030780021553</v>
      </c>
      <c r="E158">
        <f t="shared" ca="1" si="12"/>
        <v>7.2388495277786626</v>
      </c>
      <c r="F158">
        <f t="shared" ca="1" si="13"/>
        <v>-0.31307246837260405</v>
      </c>
    </row>
    <row r="159" spans="1:6" x14ac:dyDescent="0.35">
      <c r="A159">
        <f t="shared" si="14"/>
        <v>9472</v>
      </c>
      <c r="B159">
        <v>0.87660613196481796</v>
      </c>
      <c r="C159">
        <f t="shared" ca="1" si="10"/>
        <v>0.83855671811503063</v>
      </c>
      <c r="D159">
        <f t="shared" ca="1" si="11"/>
        <v>0.2702898905582225</v>
      </c>
      <c r="E159">
        <f t="shared" ca="1" si="12"/>
        <v>7.2241300834735975</v>
      </c>
      <c r="F159">
        <f t="shared" ca="1" si="13"/>
        <v>-0.31510793406262677</v>
      </c>
    </row>
    <row r="160" spans="1:6" x14ac:dyDescent="0.35">
      <c r="A160">
        <f t="shared" si="14"/>
        <v>9532</v>
      </c>
      <c r="B160">
        <v>0.87576080601549799</v>
      </c>
      <c r="C160">
        <f t="shared" ca="1" si="10"/>
        <v>0.83772214263415246</v>
      </c>
      <c r="D160">
        <f t="shared" ca="1" si="11"/>
        <v>0.27002088392990975</v>
      </c>
      <c r="E160">
        <f t="shared" ca="1" si="12"/>
        <v>7.2267932490938938</v>
      </c>
      <c r="F160">
        <f t="shared" ca="1" si="13"/>
        <v>-0.31473935337208442</v>
      </c>
    </row>
    <row r="161" spans="1:6" x14ac:dyDescent="0.35">
      <c r="A161">
        <f t="shared" si="14"/>
        <v>9592</v>
      </c>
      <c r="B161">
        <v>0.88353193101621497</v>
      </c>
      <c r="C161">
        <f t="shared" ca="1" si="10"/>
        <v>0.84539443802465264</v>
      </c>
      <c r="D161">
        <f t="shared" ca="1" si="11"/>
        <v>0.2724938757223912</v>
      </c>
      <c r="E161">
        <f t="shared" ca="1" si="12"/>
        <v>7.202310630348328</v>
      </c>
      <c r="F161">
        <f t="shared" ca="1" si="13"/>
        <v>-0.31813286172091404</v>
      </c>
    </row>
    <row r="162" spans="1:6" x14ac:dyDescent="0.35">
      <c r="A162">
        <f t="shared" si="14"/>
        <v>9652</v>
      </c>
      <c r="B162">
        <v>0.88106786431828499</v>
      </c>
      <c r="C162">
        <f t="shared" ca="1" si="10"/>
        <v>0.8429617081989621</v>
      </c>
      <c r="D162">
        <f t="shared" ca="1" si="11"/>
        <v>0.27170973999950093</v>
      </c>
      <c r="E162">
        <f t="shared" ca="1" si="12"/>
        <v>7.2100735740049409</v>
      </c>
      <c r="F162">
        <f t="shared" ca="1" si="13"/>
        <v>-0.31705560145678613</v>
      </c>
    </row>
    <row r="163" spans="1:6" x14ac:dyDescent="0.35">
      <c r="A163">
        <f t="shared" si="14"/>
        <v>9712</v>
      </c>
      <c r="B163">
        <v>0.88037531012348702</v>
      </c>
      <c r="C163">
        <f t="shared" ca="1" si="10"/>
        <v>0.84227796159136925</v>
      </c>
      <c r="D163">
        <f t="shared" ca="1" si="11"/>
        <v>0.27148934966484206</v>
      </c>
      <c r="E163">
        <f t="shared" ca="1" si="12"/>
        <v>7.2122554383180635</v>
      </c>
      <c r="F163">
        <f t="shared" ca="1" si="13"/>
        <v>-0.31675303391337417</v>
      </c>
    </row>
    <row r="164" spans="1:6" x14ac:dyDescent="0.35">
      <c r="A164">
        <f t="shared" si="14"/>
        <v>9772</v>
      </c>
      <c r="B164">
        <v>0.88570671480375096</v>
      </c>
      <c r="C164">
        <f t="shared" ca="1" si="10"/>
        <v>0.84754156390757274</v>
      </c>
      <c r="D164">
        <f t="shared" ca="1" si="11"/>
        <v>0.27318595344041813</v>
      </c>
      <c r="E164">
        <f t="shared" ca="1" si="12"/>
        <v>7.1954590609398599</v>
      </c>
      <c r="F164">
        <f t="shared" ca="1" si="13"/>
        <v>-0.3190846160651738</v>
      </c>
    </row>
    <row r="165" spans="1:6" x14ac:dyDescent="0.35">
      <c r="A165">
        <f t="shared" si="14"/>
        <v>9832</v>
      </c>
      <c r="B165">
        <v>0.88940410547967397</v>
      </c>
      <c r="C165">
        <f t="shared" ca="1" si="10"/>
        <v>0.85119193286150729</v>
      </c>
      <c r="D165">
        <f t="shared" ca="1" si="11"/>
        <v>0.27436256773941747</v>
      </c>
      <c r="E165">
        <f t="shared" ca="1" si="12"/>
        <v>7.1838105793797675</v>
      </c>
      <c r="F165">
        <f t="shared" ca="1" si="13"/>
        <v>-0.3207047935011002</v>
      </c>
    </row>
    <row r="166" spans="1:6" x14ac:dyDescent="0.35">
      <c r="A166">
        <f t="shared" si="14"/>
        <v>9892</v>
      </c>
      <c r="B166">
        <v>0.890391677932728</v>
      </c>
      <c r="C166">
        <f t="shared" ca="1" si="10"/>
        <v>0.85216694582020414</v>
      </c>
      <c r="D166">
        <f t="shared" ca="1" si="11"/>
        <v>0.27467684122886182</v>
      </c>
      <c r="E166">
        <f t="shared" ca="1" si="12"/>
        <v>7.1806992718342686</v>
      </c>
      <c r="F166">
        <f t="shared" ca="1" si="13"/>
        <v>-0.3211379872022958</v>
      </c>
    </row>
    <row r="167" spans="1:6" x14ac:dyDescent="0.35">
      <c r="A167">
        <f t="shared" si="14"/>
        <v>9952</v>
      </c>
      <c r="B167">
        <v>0.89180504721167198</v>
      </c>
      <c r="C167">
        <f t="shared" ca="1" si="10"/>
        <v>0.85356234051568458</v>
      </c>
      <c r="D167">
        <f t="shared" ca="1" si="11"/>
        <v>0.27512661531256932</v>
      </c>
      <c r="E167">
        <f t="shared" ca="1" si="12"/>
        <v>7.1762465084055638</v>
      </c>
      <c r="F167">
        <f t="shared" ca="1" si="13"/>
        <v>-0.32175828118955946</v>
      </c>
    </row>
    <row r="168" spans="1:6" x14ac:dyDescent="0.35">
      <c r="A168">
        <f t="shared" si="14"/>
        <v>10012</v>
      </c>
      <c r="B168">
        <v>0.89322741958617802</v>
      </c>
      <c r="C168">
        <f t="shared" ca="1" si="10"/>
        <v>0.85496662380947941</v>
      </c>
      <c r="D168">
        <f t="shared" ca="1" si="11"/>
        <v>0.27557925443594994</v>
      </c>
      <c r="E168">
        <f t="shared" ca="1" si="12"/>
        <v>7.1717653810840964</v>
      </c>
      <c r="F168">
        <f t="shared" ca="1" si="13"/>
        <v>-0.32238291511120393</v>
      </c>
    </row>
    <row r="169" spans="1:6" x14ac:dyDescent="0.35">
      <c r="A169">
        <f t="shared" si="14"/>
        <v>10072</v>
      </c>
      <c r="B169">
        <v>0.89689523806536997</v>
      </c>
      <c r="C169">
        <f t="shared" ca="1" si="10"/>
        <v>0.85858779665234308</v>
      </c>
      <c r="D169">
        <f t="shared" ca="1" si="11"/>
        <v>0.27674645802545811</v>
      </c>
      <c r="E169">
        <f t="shared" ca="1" si="12"/>
        <v>7.1602100655479646</v>
      </c>
      <c r="F169">
        <f t="shared" ca="1" si="13"/>
        <v>-0.32399543783468093</v>
      </c>
    </row>
    <row r="170" spans="1:6" x14ac:dyDescent="0.35">
      <c r="A170">
        <f t="shared" si="14"/>
        <v>10132</v>
      </c>
      <c r="B170">
        <v>0.89833625243883897</v>
      </c>
      <c r="C170">
        <f t="shared" ca="1" si="10"/>
        <v>0.86001048486469212</v>
      </c>
      <c r="D170">
        <f t="shared" ca="1" si="11"/>
        <v>0.27720502956022403</v>
      </c>
      <c r="E170">
        <f t="shared" ca="1" si="12"/>
        <v>7.1556702073537828</v>
      </c>
      <c r="F170">
        <f t="shared" ca="1" si="13"/>
        <v>-0.32462967872798587</v>
      </c>
    </row>
    <row r="171" spans="1:6" x14ac:dyDescent="0.35">
      <c r="A171">
        <f t="shared" si="14"/>
        <v>10192</v>
      </c>
      <c r="B171">
        <v>0.900152520610076</v>
      </c>
      <c r="C171">
        <f t="shared" ca="1" si="10"/>
        <v>0.86180365456879648</v>
      </c>
      <c r="D171">
        <f t="shared" ca="1" si="11"/>
        <v>0.27778301746802375</v>
      </c>
      <c r="E171">
        <f t="shared" ca="1" si="12"/>
        <v>7.1499481270665646</v>
      </c>
      <c r="F171">
        <f t="shared" ca="1" si="13"/>
        <v>-0.32542965541667057</v>
      </c>
    </row>
    <row r="172" spans="1:6" x14ac:dyDescent="0.35">
      <c r="A172">
        <f t="shared" si="14"/>
        <v>10252</v>
      </c>
      <c r="B172">
        <v>0.90155033586694</v>
      </c>
      <c r="C172">
        <f t="shared" ca="1" si="10"/>
        <v>0.86318369305112941</v>
      </c>
      <c r="D172">
        <f t="shared" ca="1" si="11"/>
        <v>0.27822784182193788</v>
      </c>
      <c r="E172">
        <f t="shared" ca="1" si="12"/>
        <v>7.1455443659628148</v>
      </c>
      <c r="F172">
        <f t="shared" ca="1" si="13"/>
        <v>-0.32604576028262006</v>
      </c>
    </row>
    <row r="173" spans="1:6" x14ac:dyDescent="0.35">
      <c r="A173">
        <f t="shared" si="14"/>
        <v>10312</v>
      </c>
      <c r="B173">
        <v>0.90490542362100901</v>
      </c>
      <c r="C173">
        <f t="shared" ca="1" si="10"/>
        <v>0.8664961123350674</v>
      </c>
      <c r="D173">
        <f t="shared" ca="1" si="11"/>
        <v>0.27929552564868143</v>
      </c>
      <c r="E173">
        <f t="shared" ca="1" si="12"/>
        <v>7.1349742960780542</v>
      </c>
      <c r="F173">
        <f t="shared" ca="1" si="13"/>
        <v>-0.32752610873006904</v>
      </c>
    </row>
    <row r="174" spans="1:6" x14ac:dyDescent="0.35">
      <c r="A174">
        <f t="shared" si="14"/>
        <v>10372</v>
      </c>
      <c r="B174">
        <v>0.90130458870630104</v>
      </c>
      <c r="C174">
        <f t="shared" ca="1" si="10"/>
        <v>0.86294107119037888</v>
      </c>
      <c r="D174">
        <f t="shared" ca="1" si="11"/>
        <v>0.27814963812411686</v>
      </c>
      <c r="E174">
        <f t="shared" ca="1" si="12"/>
        <v>7.1463185825712436</v>
      </c>
      <c r="F174">
        <f t="shared" ca="1" si="13"/>
        <v>-0.32593741658915282</v>
      </c>
    </row>
    <row r="175" spans="1:6" x14ac:dyDescent="0.35">
      <c r="A175">
        <f t="shared" si="14"/>
        <v>10432</v>
      </c>
      <c r="B175">
        <v>0.90500840725062504</v>
      </c>
      <c r="C175">
        <f t="shared" ca="1" si="10"/>
        <v>0.86659778626602679</v>
      </c>
      <c r="D175">
        <f t="shared" ca="1" si="11"/>
        <v>0.27932829795266273</v>
      </c>
      <c r="E175">
        <f t="shared" ca="1" si="12"/>
        <v>7.1346498502686391</v>
      </c>
      <c r="F175">
        <f t="shared" ca="1" si="13"/>
        <v>-0.32757158236078893</v>
      </c>
    </row>
    <row r="176" spans="1:6" x14ac:dyDescent="0.35">
      <c r="A176">
        <f t="shared" si="14"/>
        <v>10492</v>
      </c>
      <c r="B176">
        <v>0.90983899784850397</v>
      </c>
      <c r="C176">
        <f t="shared" ca="1" si="10"/>
        <v>0.87136694362407741</v>
      </c>
      <c r="D176">
        <f t="shared" ca="1" si="11"/>
        <v>0.28086552852098978</v>
      </c>
      <c r="E176">
        <f t="shared" ca="1" si="12"/>
        <v>7.1194312676422014</v>
      </c>
      <c r="F176">
        <f t="shared" ca="1" si="13"/>
        <v>-0.32970691304722866</v>
      </c>
    </row>
    <row r="177" spans="1:6" x14ac:dyDescent="0.35">
      <c r="A177">
        <f t="shared" si="14"/>
        <v>10552</v>
      </c>
      <c r="B177">
        <v>0.91020321047945196</v>
      </c>
      <c r="C177">
        <f t="shared" ca="1" si="10"/>
        <v>0.87172652436551779</v>
      </c>
      <c r="D177">
        <f t="shared" ca="1" si="11"/>
        <v>0.28098143128242642</v>
      </c>
      <c r="E177">
        <f t="shared" ca="1" si="12"/>
        <v>7.1182838303039793</v>
      </c>
      <c r="F177">
        <f t="shared" ca="1" si="13"/>
        <v>-0.32986809583994686</v>
      </c>
    </row>
    <row r="178" spans="1:6" x14ac:dyDescent="0.35">
      <c r="A178">
        <f t="shared" si="14"/>
        <v>10612</v>
      </c>
      <c r="B178">
        <v>0.91192829547810195</v>
      </c>
      <c r="C178">
        <f t="shared" ca="1" si="10"/>
        <v>0.87342967052288145</v>
      </c>
      <c r="D178">
        <f t="shared" ca="1" si="11"/>
        <v>0.28153040212546404</v>
      </c>
      <c r="E178">
        <f t="shared" ca="1" si="12"/>
        <v>7.1128490189579061</v>
      </c>
      <c r="F178">
        <f t="shared" ca="1" si="13"/>
        <v>-0.33063188768531182</v>
      </c>
    </row>
    <row r="179" spans="1:6" x14ac:dyDescent="0.35">
      <c r="A179">
        <f t="shared" si="14"/>
        <v>10672</v>
      </c>
      <c r="B179">
        <v>0.91375261176827005</v>
      </c>
      <c r="C179">
        <f t="shared" ca="1" si="10"/>
        <v>0.87523078599362469</v>
      </c>
      <c r="D179">
        <f t="shared" ca="1" si="11"/>
        <v>0.28211095117236007</v>
      </c>
      <c r="E179">
        <f t="shared" ca="1" si="12"/>
        <v>7.1071015833936357</v>
      </c>
      <c r="F179">
        <f t="shared" ca="1" si="13"/>
        <v>-0.33144024996981813</v>
      </c>
    </row>
    <row r="180" spans="1:6" x14ac:dyDescent="0.35">
      <c r="A180">
        <f t="shared" si="14"/>
        <v>10732</v>
      </c>
      <c r="B180">
        <v>0.91103102019365101</v>
      </c>
      <c r="C180">
        <f t="shared" ca="1" si="10"/>
        <v>0.87254380637473461</v>
      </c>
      <c r="D180">
        <f t="shared" ca="1" si="11"/>
        <v>0.28124486374925228</v>
      </c>
      <c r="E180">
        <f t="shared" ca="1" si="12"/>
        <v>7.115675848882403</v>
      </c>
      <c r="F180">
        <f t="shared" ca="1" si="13"/>
        <v>-0.33023454080811321</v>
      </c>
    </row>
    <row r="181" spans="1:6" x14ac:dyDescent="0.35">
      <c r="A181">
        <f t="shared" si="14"/>
        <v>10792</v>
      </c>
      <c r="B181">
        <v>0.92107525466987505</v>
      </c>
      <c r="C181">
        <f t="shared" ca="1" si="10"/>
        <v>0.88246030287503885</v>
      </c>
      <c r="D181">
        <f t="shared" ca="1" si="11"/>
        <v>0.28444122327495408</v>
      </c>
      <c r="E181">
        <f t="shared" ca="1" si="12"/>
        <v>7.0840318895779557</v>
      </c>
      <c r="F181">
        <f t="shared" ca="1" si="13"/>
        <v>-0.33469153559570847</v>
      </c>
    </row>
    <row r="182" spans="1:6" x14ac:dyDescent="0.35">
      <c r="A182">
        <f t="shared" si="14"/>
        <v>10852</v>
      </c>
      <c r="B182">
        <v>0.92101161934846199</v>
      </c>
      <c r="C182">
        <f t="shared" ca="1" si="10"/>
        <v>0.88239747683851188</v>
      </c>
      <c r="D182">
        <f t="shared" ca="1" si="11"/>
        <v>0.28442097271566541</v>
      </c>
      <c r="E182">
        <f t="shared" ca="1" si="12"/>
        <v>7.0842323701149121</v>
      </c>
      <c r="F182">
        <f t="shared" ca="1" si="13"/>
        <v>-0.33466323565249795</v>
      </c>
    </row>
    <row r="183" spans="1:6" x14ac:dyDescent="0.35">
      <c r="A183">
        <f t="shared" si="14"/>
        <v>10912</v>
      </c>
      <c r="B183">
        <v>0.92027318480165599</v>
      </c>
      <c r="C183">
        <f t="shared" ca="1" si="10"/>
        <v>0.88166843336422429</v>
      </c>
      <c r="D183">
        <f t="shared" ca="1" si="11"/>
        <v>0.284185981955207</v>
      </c>
      <c r="E183">
        <f t="shared" ca="1" si="12"/>
        <v>7.0865587786434503</v>
      </c>
      <c r="F183">
        <f t="shared" ca="1" si="13"/>
        <v>-0.33433489709680031</v>
      </c>
    </row>
    <row r="184" spans="1:6" x14ac:dyDescent="0.35">
      <c r="A184">
        <f t="shared" si="14"/>
        <v>10972</v>
      </c>
      <c r="B184">
        <v>0.92646285633507997</v>
      </c>
      <c r="C184">
        <f t="shared" ca="1" si="10"/>
        <v>0.88777938748865515</v>
      </c>
      <c r="D184">
        <f t="shared" ca="1" si="11"/>
        <v>0.28615571052074951</v>
      </c>
      <c r="E184">
        <f t="shared" ca="1" si="12"/>
        <v>7.0670584658445801</v>
      </c>
      <c r="F184">
        <f t="shared" ca="1" si="13"/>
        <v>-0.33709042238771564</v>
      </c>
    </row>
    <row r="185" spans="1:6" x14ac:dyDescent="0.35">
      <c r="A185">
        <f t="shared" si="14"/>
        <v>11032</v>
      </c>
      <c r="B185">
        <v>0.92503458962442098</v>
      </c>
      <c r="C185">
        <f t="shared" ca="1" si="10"/>
        <v>0.8863692848201763</v>
      </c>
      <c r="D185">
        <f t="shared" ca="1" si="11"/>
        <v>0.28570119565287538</v>
      </c>
      <c r="E185">
        <f t="shared" ca="1" si="12"/>
        <v>7.0715581630365332</v>
      </c>
      <c r="F185">
        <f t="shared" ca="1" si="13"/>
        <v>-0.33645391070315922</v>
      </c>
    </row>
    <row r="186" spans="1:6" x14ac:dyDescent="0.35">
      <c r="A186">
        <f t="shared" si="14"/>
        <v>11092</v>
      </c>
      <c r="B186">
        <v>0.92582433131483199</v>
      </c>
      <c r="C186">
        <f t="shared" ca="1" si="10"/>
        <v>0.88714898293730449</v>
      </c>
      <c r="D186">
        <f t="shared" ca="1" si="11"/>
        <v>0.28595251379772402</v>
      </c>
      <c r="E186">
        <f t="shared" ca="1" si="12"/>
        <v>7.0690701134025327</v>
      </c>
      <c r="F186">
        <f t="shared" ca="1" si="13"/>
        <v>-0.33680581156796335</v>
      </c>
    </row>
    <row r="187" spans="1:6" x14ac:dyDescent="0.35">
      <c r="A187">
        <f t="shared" si="14"/>
        <v>11152</v>
      </c>
      <c r="B187">
        <v>0.92461647096411603</v>
      </c>
      <c r="C187">
        <f t="shared" ca="1" si="10"/>
        <v>0.88595648360158263</v>
      </c>
      <c r="D187">
        <f t="shared" ca="1" si="11"/>
        <v>0.28556813846808909</v>
      </c>
      <c r="E187">
        <f t="shared" ca="1" si="12"/>
        <v>7.0728754291659186</v>
      </c>
      <c r="F187">
        <f t="shared" ca="1" si="13"/>
        <v>-0.33626765140552006</v>
      </c>
    </row>
    <row r="188" spans="1:6" x14ac:dyDescent="0.35">
      <c r="A188">
        <f t="shared" si="14"/>
        <v>11212</v>
      </c>
      <c r="B188">
        <v>0.93186440405056004</v>
      </c>
      <c r="C188">
        <f t="shared" ca="1" si="10"/>
        <v>0.89311224079306362</v>
      </c>
      <c r="D188">
        <f t="shared" ca="1" si="11"/>
        <v>0.28787463579422623</v>
      </c>
      <c r="E188">
        <f t="shared" ca="1" si="12"/>
        <v>7.0500411056371606</v>
      </c>
      <c r="F188">
        <f t="shared" ca="1" si="13"/>
        <v>-0.33950130974653353</v>
      </c>
    </row>
    <row r="189" spans="1:6" x14ac:dyDescent="0.35">
      <c r="A189">
        <f t="shared" si="14"/>
        <v>11272</v>
      </c>
      <c r="B189">
        <v>0.92908632131634805</v>
      </c>
      <c r="C189">
        <f t="shared" ca="1" si="10"/>
        <v>0.89036948844328723</v>
      </c>
      <c r="D189">
        <f t="shared" ca="1" si="11"/>
        <v>0.28699057128620364</v>
      </c>
      <c r="E189">
        <f t="shared" ca="1" si="12"/>
        <v>7.0587933442665838</v>
      </c>
      <c r="F189">
        <f t="shared" ca="1" si="13"/>
        <v>-0.33826063465275802</v>
      </c>
    </row>
    <row r="190" spans="1:6" x14ac:dyDescent="0.35">
      <c r="A190">
        <f t="shared" si="14"/>
        <v>11332</v>
      </c>
      <c r="B190">
        <v>0.93187509938333102</v>
      </c>
      <c r="C190">
        <f t="shared" ca="1" si="10"/>
        <v>0.89312280010748868</v>
      </c>
      <c r="D190">
        <f t="shared" ca="1" si="11"/>
        <v>0.28787803935164652</v>
      </c>
      <c r="E190">
        <f t="shared" ca="1" si="12"/>
        <v>7.0500074104186998</v>
      </c>
      <c r="F190">
        <f t="shared" ca="1" si="13"/>
        <v>-0.33950608919369951</v>
      </c>
    </row>
    <row r="191" spans="1:6" x14ac:dyDescent="0.35">
      <c r="A191">
        <f t="shared" si="14"/>
        <v>11392</v>
      </c>
      <c r="B191">
        <v>0.93345049226158505</v>
      </c>
      <c r="C191">
        <f t="shared" ca="1" si="10"/>
        <v>0.8946781578603159</v>
      </c>
      <c r="D191">
        <f t="shared" ca="1" si="11"/>
        <v>0.28837937392772095</v>
      </c>
      <c r="E191">
        <f t="shared" ca="1" si="12"/>
        <v>7.0450441981155629</v>
      </c>
      <c r="F191">
        <f t="shared" ca="1" si="13"/>
        <v>-0.34021033812390772</v>
      </c>
    </row>
    <row r="192" spans="1:6" x14ac:dyDescent="0.35">
      <c r="A192">
        <f t="shared" si="14"/>
        <v>11452</v>
      </c>
      <c r="B192">
        <v>0.93811391342938399</v>
      </c>
      <c r="C192">
        <f t="shared" ca="1" si="10"/>
        <v>0.89928227177256981</v>
      </c>
      <c r="D192">
        <f t="shared" ca="1" si="11"/>
        <v>0.28986340645477299</v>
      </c>
      <c r="E192">
        <f t="shared" ca="1" si="12"/>
        <v>7.0303522760977479</v>
      </c>
      <c r="F192">
        <f t="shared" ca="1" si="13"/>
        <v>-0.3422979421754821</v>
      </c>
    </row>
    <row r="193" spans="1:6" x14ac:dyDescent="0.35">
      <c r="A193">
        <f t="shared" si="14"/>
        <v>11512</v>
      </c>
      <c r="B193">
        <v>0.94035205052585402</v>
      </c>
      <c r="C193">
        <f t="shared" ca="1" si="10"/>
        <v>0.90149194526604348</v>
      </c>
      <c r="D193">
        <f t="shared" ca="1" si="11"/>
        <v>0.29057564498774063</v>
      </c>
      <c r="E193">
        <f t="shared" ca="1" si="12"/>
        <v>7.0233011146213684</v>
      </c>
      <c r="F193">
        <f t="shared" ca="1" si="13"/>
        <v>-0.3433014053849433</v>
      </c>
    </row>
    <row r="194" spans="1:6" x14ac:dyDescent="0.35">
      <c r="A194">
        <f t="shared" si="14"/>
        <v>11572</v>
      </c>
      <c r="B194">
        <v>0.94205544971678801</v>
      </c>
      <c r="C194">
        <f t="shared" ca="1" si="10"/>
        <v>0.90317368140586607</v>
      </c>
      <c r="D194">
        <f t="shared" ca="1" si="11"/>
        <v>0.2911177147933493</v>
      </c>
      <c r="E194">
        <f t="shared" ca="1" si="12"/>
        <v>7.0179346235458429</v>
      </c>
      <c r="F194">
        <f t="shared" ca="1" si="13"/>
        <v>-0.34406579556211819</v>
      </c>
    </row>
    <row r="195" spans="1:6" x14ac:dyDescent="0.35">
      <c r="A195">
        <f t="shared" si="14"/>
        <v>11632</v>
      </c>
      <c r="B195">
        <v>0.94259778442268705</v>
      </c>
      <c r="C195">
        <f t="shared" ref="C195:C258" ca="1" si="15">(B195-$C$2)/($C$288-$C$2)</f>
        <v>0.90370911894725081</v>
      </c>
      <c r="D195">
        <f t="shared" ref="D195:D258" ca="1" si="16">C195*$K$4</f>
        <v>0.29129030103747</v>
      </c>
      <c r="E195">
        <f t="shared" ref="E195:E258" ca="1" si="17">$K$6*(1-D195)</f>
        <v>7.0162260197290474</v>
      </c>
      <c r="F195">
        <f t="shared" ref="F195:F258" ca="1" si="18">LN(E195/$K$6)</f>
        <v>-0.34430928769088415</v>
      </c>
    </row>
    <row r="196" spans="1:6" x14ac:dyDescent="0.35">
      <c r="A196">
        <f t="shared" ref="A196:A259" si="19">A195+60</f>
        <v>11692</v>
      </c>
      <c r="B196">
        <v>0.94094249557351595</v>
      </c>
      <c r="C196">
        <f t="shared" ca="1" si="15"/>
        <v>0.90207488130388891</v>
      </c>
      <c r="D196">
        <f t="shared" ca="1" si="16"/>
        <v>0.29076354130347926</v>
      </c>
      <c r="E196">
        <f t="shared" ca="1" si="17"/>
        <v>7.0214409410955554</v>
      </c>
      <c r="F196">
        <f t="shared" ca="1" si="18"/>
        <v>-0.34356629790191662</v>
      </c>
    </row>
    <row r="197" spans="1:6" x14ac:dyDescent="0.35">
      <c r="A197">
        <f t="shared" si="19"/>
        <v>11752</v>
      </c>
      <c r="B197">
        <v>0.94219058966337599</v>
      </c>
      <c r="C197">
        <f t="shared" ca="1" si="15"/>
        <v>0.903307102704479</v>
      </c>
      <c r="D197">
        <f t="shared" ca="1" si="16"/>
        <v>0.29116072014697797</v>
      </c>
      <c r="E197">
        <f t="shared" ca="1" si="17"/>
        <v>7.0175088705449191</v>
      </c>
      <c r="F197">
        <f t="shared" ca="1" si="18"/>
        <v>-0.34412646382689138</v>
      </c>
    </row>
    <row r="198" spans="1:6" x14ac:dyDescent="0.35">
      <c r="A198">
        <f t="shared" si="19"/>
        <v>11812</v>
      </c>
      <c r="B198">
        <v>0.94634996231888402</v>
      </c>
      <c r="C198">
        <f t="shared" ca="1" si="15"/>
        <v>0.907413578362673</v>
      </c>
      <c r="D198">
        <f t="shared" ca="1" si="16"/>
        <v>0.29248435017969449</v>
      </c>
      <c r="E198">
        <f t="shared" ca="1" si="17"/>
        <v>7.0044049332210241</v>
      </c>
      <c r="F198">
        <f t="shared" ca="1" si="18"/>
        <v>-0.34599552982202791</v>
      </c>
    </row>
    <row r="199" spans="1:6" x14ac:dyDescent="0.35">
      <c r="A199">
        <f t="shared" si="19"/>
        <v>11872</v>
      </c>
      <c r="B199">
        <v>0.94581805284555698</v>
      </c>
      <c r="C199">
        <f t="shared" ca="1" si="15"/>
        <v>0.90688843347052495</v>
      </c>
      <c r="D199">
        <f t="shared" ca="1" si="16"/>
        <v>0.29231508153947061</v>
      </c>
      <c r="E199">
        <f t="shared" ca="1" si="17"/>
        <v>7.0060806927592409</v>
      </c>
      <c r="F199">
        <f t="shared" ca="1" si="18"/>
        <v>-0.34575631476682661</v>
      </c>
    </row>
    <row r="200" spans="1:6" x14ac:dyDescent="0.35">
      <c r="A200">
        <f t="shared" si="19"/>
        <v>11932</v>
      </c>
      <c r="B200">
        <v>0.95400133218747196</v>
      </c>
      <c r="C200">
        <f t="shared" ca="1" si="15"/>
        <v>0.91496764161199184</v>
      </c>
      <c r="D200">
        <f t="shared" ca="1" si="16"/>
        <v>0.29491923250168928</v>
      </c>
      <c r="E200">
        <f t="shared" ca="1" si="17"/>
        <v>6.9802995982332767</v>
      </c>
      <c r="F200">
        <f t="shared" ca="1" si="18"/>
        <v>-0.34944291890441143</v>
      </c>
    </row>
    <row r="201" spans="1:6" x14ac:dyDescent="0.35">
      <c r="A201">
        <f t="shared" si="19"/>
        <v>11992</v>
      </c>
      <c r="B201">
        <v>0.94789054270270501</v>
      </c>
      <c r="C201">
        <f t="shared" ca="1" si="15"/>
        <v>0.90893456635043457</v>
      </c>
      <c r="D201">
        <f t="shared" ca="1" si="16"/>
        <v>0.2929746064353197</v>
      </c>
      <c r="E201">
        <f t="shared" ca="1" si="17"/>
        <v>6.9995513962903351</v>
      </c>
      <c r="F201">
        <f t="shared" ca="1" si="18"/>
        <v>-0.34668869638307986</v>
      </c>
    </row>
    <row r="202" spans="1:6" x14ac:dyDescent="0.35">
      <c r="A202">
        <f t="shared" si="19"/>
        <v>12052</v>
      </c>
      <c r="B202">
        <v>0.94715710715022094</v>
      </c>
      <c r="C202">
        <f t="shared" ca="1" si="15"/>
        <v>0.9082104582955477</v>
      </c>
      <c r="D202">
        <f t="shared" ca="1" si="16"/>
        <v>0.29274120649625812</v>
      </c>
      <c r="E202">
        <f t="shared" ca="1" si="17"/>
        <v>7.0018620556870452</v>
      </c>
      <c r="F202">
        <f t="shared" ca="1" si="18"/>
        <v>-0.34635863550378199</v>
      </c>
    </row>
    <row r="203" spans="1:6" x14ac:dyDescent="0.35">
      <c r="A203">
        <f t="shared" si="19"/>
        <v>12112</v>
      </c>
      <c r="B203">
        <v>0.95359691664155199</v>
      </c>
      <c r="C203">
        <f t="shared" ca="1" si="15"/>
        <v>0.91456836923784757</v>
      </c>
      <c r="D203">
        <f t="shared" ca="1" si="16"/>
        <v>0.29479053603551231</v>
      </c>
      <c r="E203">
        <f t="shared" ca="1" si="17"/>
        <v>6.9815736932484285</v>
      </c>
      <c r="F203">
        <f t="shared" ca="1" si="18"/>
        <v>-0.34926040829253441</v>
      </c>
    </row>
    <row r="204" spans="1:6" x14ac:dyDescent="0.35">
      <c r="A204">
        <f t="shared" si="19"/>
        <v>12172</v>
      </c>
      <c r="B204">
        <v>0.95355590667936996</v>
      </c>
      <c r="C204">
        <f t="shared" ca="1" si="15"/>
        <v>0.91452788082159064</v>
      </c>
      <c r="D204">
        <f t="shared" ca="1" si="16"/>
        <v>0.29477748550552124</v>
      </c>
      <c r="E204">
        <f t="shared" ca="1" si="17"/>
        <v>6.9817028934953402</v>
      </c>
      <c r="F204">
        <f t="shared" ca="1" si="18"/>
        <v>-0.34924190257203064</v>
      </c>
    </row>
    <row r="205" spans="1:6" x14ac:dyDescent="0.35">
      <c r="A205">
        <f t="shared" si="19"/>
        <v>12232</v>
      </c>
      <c r="B205">
        <v>0.95779860108146997</v>
      </c>
      <c r="C205">
        <f t="shared" ca="1" si="15"/>
        <v>0.91871661857854725</v>
      </c>
      <c r="D205">
        <f t="shared" ca="1" si="16"/>
        <v>0.2961276308748767</v>
      </c>
      <c r="E205">
        <f t="shared" ca="1" si="17"/>
        <v>6.9683364543387212</v>
      </c>
      <c r="F205">
        <f t="shared" ca="1" si="18"/>
        <v>-0.35115823311617128</v>
      </c>
    </row>
    <row r="206" spans="1:6" x14ac:dyDescent="0.35">
      <c r="A206">
        <f t="shared" si="19"/>
        <v>12292</v>
      </c>
      <c r="B206">
        <v>0.95901782099169297</v>
      </c>
      <c r="C206">
        <f t="shared" ca="1" si="15"/>
        <v>0.91992033300809861</v>
      </c>
      <c r="D206">
        <f t="shared" ca="1" si="16"/>
        <v>0.29651562113766788</v>
      </c>
      <c r="E206">
        <f t="shared" ca="1" si="17"/>
        <v>6.9644953507370886</v>
      </c>
      <c r="F206">
        <f t="shared" ca="1" si="18"/>
        <v>-0.35170960756074687</v>
      </c>
    </row>
    <row r="207" spans="1:6" x14ac:dyDescent="0.35">
      <c r="A207">
        <f t="shared" si="19"/>
        <v>12352</v>
      </c>
      <c r="B207">
        <v>0.95628324077585503</v>
      </c>
      <c r="C207">
        <f t="shared" ca="1" si="15"/>
        <v>0.91722052993158254</v>
      </c>
      <c r="D207">
        <f t="shared" ca="1" si="16"/>
        <v>0.29564540036152215</v>
      </c>
      <c r="E207">
        <f t="shared" ca="1" si="17"/>
        <v>6.9731105364209318</v>
      </c>
      <c r="F207">
        <f t="shared" ca="1" si="18"/>
        <v>-0.35047335696637361</v>
      </c>
    </row>
    <row r="208" spans="1:6" x14ac:dyDescent="0.35">
      <c r="A208">
        <f t="shared" si="19"/>
        <v>12412</v>
      </c>
      <c r="B208">
        <v>0.96146267608248903</v>
      </c>
      <c r="C208">
        <f t="shared" ca="1" si="15"/>
        <v>0.92233409555107981</v>
      </c>
      <c r="D208">
        <f t="shared" ca="1" si="16"/>
        <v>0.29729364318374069</v>
      </c>
      <c r="E208">
        <f t="shared" ca="1" si="17"/>
        <v>6.9567929324809672</v>
      </c>
      <c r="F208">
        <f t="shared" ca="1" si="18"/>
        <v>-0.35281617455158615</v>
      </c>
    </row>
    <row r="209" spans="1:6" x14ac:dyDescent="0.35">
      <c r="A209">
        <f t="shared" si="19"/>
        <v>12472</v>
      </c>
      <c r="B209">
        <v>0.96502583389774899</v>
      </c>
      <c r="C209">
        <f t="shared" ca="1" si="15"/>
        <v>0.9258519387564228</v>
      </c>
      <c r="D209">
        <f t="shared" ca="1" si="16"/>
        <v>0.29842754078951084</v>
      </c>
      <c r="E209">
        <f t="shared" ca="1" si="17"/>
        <v>6.945567346183843</v>
      </c>
      <c r="F209">
        <f t="shared" ca="1" si="18"/>
        <v>-0.35443109295562281</v>
      </c>
    </row>
    <row r="210" spans="1:6" x14ac:dyDescent="0.35">
      <c r="A210">
        <f t="shared" si="19"/>
        <v>12532</v>
      </c>
      <c r="B210">
        <v>0.96204448241020302</v>
      </c>
      <c r="C210">
        <f t="shared" ca="1" si="15"/>
        <v>0.92290850273226299</v>
      </c>
      <c r="D210">
        <f t="shared" ca="1" si="16"/>
        <v>0.29747879041443348</v>
      </c>
      <c r="E210">
        <f t="shared" ca="1" si="17"/>
        <v>6.9549599748971085</v>
      </c>
      <c r="F210">
        <f t="shared" ca="1" si="18"/>
        <v>-0.35307968664911521</v>
      </c>
    </row>
    <row r="211" spans="1:6" x14ac:dyDescent="0.35">
      <c r="A211">
        <f t="shared" si="19"/>
        <v>12592</v>
      </c>
      <c r="B211">
        <v>0.96562855647246204</v>
      </c>
      <c r="C211">
        <f t="shared" ca="1" si="15"/>
        <v>0.92644699618135096</v>
      </c>
      <c r="D211">
        <f t="shared" ca="1" si="16"/>
        <v>0.29861934416164437</v>
      </c>
      <c r="E211">
        <f t="shared" ca="1" si="17"/>
        <v>6.9436684927997208</v>
      </c>
      <c r="F211">
        <f t="shared" ca="1" si="18"/>
        <v>-0.35470452101429578</v>
      </c>
    </row>
    <row r="212" spans="1:6" x14ac:dyDescent="0.35">
      <c r="A212">
        <f t="shared" si="19"/>
        <v>12652</v>
      </c>
      <c r="B212">
        <v>0.96624472218672597</v>
      </c>
      <c r="C212">
        <f t="shared" ca="1" si="15"/>
        <v>0.92705532578213534</v>
      </c>
      <c r="D212">
        <f t="shared" ca="1" si="16"/>
        <v>0.29881542552104123</v>
      </c>
      <c r="E212">
        <f t="shared" ca="1" si="17"/>
        <v>6.941727287341692</v>
      </c>
      <c r="F212">
        <f t="shared" ca="1" si="18"/>
        <v>-0.3549841249235271</v>
      </c>
    </row>
    <row r="213" spans="1:6" x14ac:dyDescent="0.35">
      <c r="A213">
        <f t="shared" si="19"/>
        <v>12712</v>
      </c>
      <c r="B213">
        <v>0.96577239267007198</v>
      </c>
      <c r="C213">
        <f t="shared" ca="1" si="15"/>
        <v>0.92658900313604642</v>
      </c>
      <c r="D213">
        <f t="shared" ca="1" si="16"/>
        <v>0.29866511690833397</v>
      </c>
      <c r="E213">
        <f t="shared" ca="1" si="17"/>
        <v>6.9432153426074938</v>
      </c>
      <c r="F213">
        <f t="shared" ca="1" si="18"/>
        <v>-0.35476978406362475</v>
      </c>
    </row>
    <row r="214" spans="1:6" x14ac:dyDescent="0.35">
      <c r="A214">
        <f t="shared" si="19"/>
        <v>12772</v>
      </c>
      <c r="B214">
        <v>0.97286347483443103</v>
      </c>
      <c r="C214">
        <f t="shared" ca="1" si="15"/>
        <v>0.93358990416366483</v>
      </c>
      <c r="D214">
        <f t="shared" ca="1" si="16"/>
        <v>0.30092169983431366</v>
      </c>
      <c r="E214">
        <f t="shared" ca="1" si="17"/>
        <v>6.9208751716402954</v>
      </c>
      <c r="F214">
        <f t="shared" ca="1" si="18"/>
        <v>-0.35799252561739231</v>
      </c>
    </row>
    <row r="215" spans="1:6" x14ac:dyDescent="0.35">
      <c r="A215">
        <f t="shared" si="19"/>
        <v>12832</v>
      </c>
      <c r="B215">
        <v>0.96689135767108303</v>
      </c>
      <c r="C215">
        <f t="shared" ca="1" si="15"/>
        <v>0.92769373765242547</v>
      </c>
      <c r="D215">
        <f t="shared" ca="1" si="16"/>
        <v>0.29902120322316217</v>
      </c>
      <c r="E215">
        <f t="shared" ca="1" si="17"/>
        <v>6.9396900880906944</v>
      </c>
      <c r="F215">
        <f t="shared" ca="1" si="18"/>
        <v>-0.35527763951364788</v>
      </c>
    </row>
    <row r="216" spans="1:6" x14ac:dyDescent="0.35">
      <c r="A216">
        <f t="shared" si="19"/>
        <v>12892</v>
      </c>
      <c r="B216">
        <v>0.97333897736706898</v>
      </c>
      <c r="C216">
        <f t="shared" ca="1" si="15"/>
        <v>0.93405935947277297</v>
      </c>
      <c r="D216">
        <f t="shared" ca="1" si="16"/>
        <v>0.30107301819046023</v>
      </c>
      <c r="E216">
        <f t="shared" ca="1" si="17"/>
        <v>6.9193771199144445</v>
      </c>
      <c r="F216">
        <f t="shared" ca="1" si="18"/>
        <v>-0.35820900313530796</v>
      </c>
    </row>
    <row r="217" spans="1:6" x14ac:dyDescent="0.35">
      <c r="A217">
        <f t="shared" si="19"/>
        <v>12952</v>
      </c>
      <c r="B217">
        <v>0.97163627378050599</v>
      </c>
      <c r="C217">
        <f t="shared" ca="1" si="15"/>
        <v>0.93237831009094341</v>
      </c>
      <c r="D217">
        <f t="shared" ca="1" si="16"/>
        <v>0.30053116974583854</v>
      </c>
      <c r="E217">
        <f t="shared" ca="1" si="17"/>
        <v>6.9247414195161978</v>
      </c>
      <c r="F217">
        <f t="shared" ca="1" si="18"/>
        <v>-0.35743404590636779</v>
      </c>
    </row>
    <row r="218" spans="1:6" x14ac:dyDescent="0.35">
      <c r="A218">
        <f t="shared" si="19"/>
        <v>13012</v>
      </c>
      <c r="B218">
        <v>0.97018142270490704</v>
      </c>
      <c r="C218">
        <f t="shared" ca="1" si="15"/>
        <v>0.93094196114530781</v>
      </c>
      <c r="D218">
        <f t="shared" ca="1" si="16"/>
        <v>0.30006819498106418</v>
      </c>
      <c r="E218">
        <f t="shared" ca="1" si="17"/>
        <v>6.9293248696874645</v>
      </c>
      <c r="F218">
        <f t="shared" ca="1" si="18"/>
        <v>-0.35677237008602564</v>
      </c>
    </row>
    <row r="219" spans="1:6" x14ac:dyDescent="0.35">
      <c r="A219">
        <f t="shared" si="19"/>
        <v>13072</v>
      </c>
      <c r="B219">
        <v>0.97394822703467598</v>
      </c>
      <c r="C219">
        <f t="shared" ca="1" si="15"/>
        <v>0.93466086098201562</v>
      </c>
      <c r="D219">
        <f t="shared" ca="1" si="16"/>
        <v>0.30126689866818063</v>
      </c>
      <c r="E219">
        <f t="shared" ca="1" si="17"/>
        <v>6.9174577031850122</v>
      </c>
      <c r="F219">
        <f t="shared" ca="1" si="18"/>
        <v>-0.35848643894577803</v>
      </c>
    </row>
    <row r="220" spans="1:6" x14ac:dyDescent="0.35">
      <c r="A220">
        <f t="shared" si="19"/>
        <v>13132</v>
      </c>
      <c r="B220">
        <v>0.97840237341869096</v>
      </c>
      <c r="C220">
        <f t="shared" ca="1" si="15"/>
        <v>0.93905836157138178</v>
      </c>
      <c r="D220">
        <f t="shared" ca="1" si="16"/>
        <v>0.30268433403939954</v>
      </c>
      <c r="E220">
        <f t="shared" ca="1" si="17"/>
        <v>6.903425093009945</v>
      </c>
      <c r="F220">
        <f t="shared" ca="1" si="18"/>
        <v>-0.36051707840693931</v>
      </c>
    </row>
    <row r="221" spans="1:6" x14ac:dyDescent="0.35">
      <c r="A221">
        <f t="shared" si="19"/>
        <v>13192</v>
      </c>
      <c r="B221">
        <v>0.97717219351274398</v>
      </c>
      <c r="C221">
        <f t="shared" ca="1" si="15"/>
        <v>0.93784382653031473</v>
      </c>
      <c r="D221">
        <f t="shared" ca="1" si="16"/>
        <v>0.30229285599595002</v>
      </c>
      <c r="E221">
        <f t="shared" ca="1" si="17"/>
        <v>6.9073007256400949</v>
      </c>
      <c r="F221">
        <f t="shared" ca="1" si="18"/>
        <v>-0.35995582872567311</v>
      </c>
    </row>
    <row r="222" spans="1:6" x14ac:dyDescent="0.35">
      <c r="A222">
        <f t="shared" si="19"/>
        <v>13252</v>
      </c>
      <c r="B222">
        <v>0.977609890312649</v>
      </c>
      <c r="C222">
        <f t="shared" ca="1" si="15"/>
        <v>0.93827595690269172</v>
      </c>
      <c r="D222">
        <f t="shared" ca="1" si="16"/>
        <v>0.30243214349855235</v>
      </c>
      <c r="E222">
        <f t="shared" ca="1" si="17"/>
        <v>6.9059217793643315</v>
      </c>
      <c r="F222">
        <f t="shared" ca="1" si="18"/>
        <v>-0.36015548471179004</v>
      </c>
    </row>
    <row r="223" spans="1:6" x14ac:dyDescent="0.35">
      <c r="A223">
        <f t="shared" si="19"/>
        <v>13312</v>
      </c>
      <c r="B223">
        <v>0.97860734773637703</v>
      </c>
      <c r="C223">
        <f t="shared" ca="1" si="15"/>
        <v>0.93926072911953074</v>
      </c>
      <c r="D223">
        <f t="shared" ca="1" si="16"/>
        <v>0.30274956266527553</v>
      </c>
      <c r="E223">
        <f t="shared" ca="1" si="17"/>
        <v>6.9027793296137725</v>
      </c>
      <c r="F223">
        <f t="shared" ca="1" si="18"/>
        <v>-0.36061062524673332</v>
      </c>
    </row>
    <row r="224" spans="1:6" x14ac:dyDescent="0.35">
      <c r="A224">
        <f t="shared" si="19"/>
        <v>13372</v>
      </c>
      <c r="B224">
        <v>0.98129088791997998</v>
      </c>
      <c r="C224">
        <f t="shared" ca="1" si="15"/>
        <v>0.94191014126757611</v>
      </c>
      <c r="D224">
        <f t="shared" ca="1" si="16"/>
        <v>0.30360354105942461</v>
      </c>
      <c r="E224">
        <f t="shared" ca="1" si="17"/>
        <v>6.8943249435116964</v>
      </c>
      <c r="F224">
        <f t="shared" ca="1" si="18"/>
        <v>-0.36183615590778645</v>
      </c>
    </row>
    <row r="225" spans="1:6" x14ac:dyDescent="0.35">
      <c r="A225">
        <f t="shared" si="19"/>
        <v>13432</v>
      </c>
      <c r="B225">
        <v>0.98106108052716201</v>
      </c>
      <c r="C225">
        <f t="shared" ca="1" si="15"/>
        <v>0.94168325645997653</v>
      </c>
      <c r="D225">
        <f t="shared" ca="1" si="16"/>
        <v>0.30353040984660307</v>
      </c>
      <c r="E225">
        <f t="shared" ca="1" si="17"/>
        <v>6.8950489425186303</v>
      </c>
      <c r="F225">
        <f t="shared" ca="1" si="18"/>
        <v>-0.36173114765816133</v>
      </c>
    </row>
    <row r="226" spans="1:6" x14ac:dyDescent="0.35">
      <c r="A226">
        <f t="shared" si="19"/>
        <v>13492</v>
      </c>
      <c r="B226">
        <v>0.98188472319051201</v>
      </c>
      <c r="C226">
        <f t="shared" ca="1" si="15"/>
        <v>0.94249642441298931</v>
      </c>
      <c r="D226">
        <f t="shared" ca="1" si="16"/>
        <v>0.30379251623997783</v>
      </c>
      <c r="E226">
        <f t="shared" ca="1" si="17"/>
        <v>6.8924540892242199</v>
      </c>
      <c r="F226">
        <f t="shared" ca="1" si="18"/>
        <v>-0.36210755422272534</v>
      </c>
    </row>
    <row r="227" spans="1:6" x14ac:dyDescent="0.35">
      <c r="A227">
        <f t="shared" si="19"/>
        <v>13552</v>
      </c>
      <c r="B227">
        <v>0.98352525412899705</v>
      </c>
      <c r="C227">
        <f t="shared" ca="1" si="15"/>
        <v>0.9441160918300171</v>
      </c>
      <c r="D227">
        <f t="shared" ca="1" si="16"/>
        <v>0.30431457958933983</v>
      </c>
      <c r="E227">
        <f t="shared" ca="1" si="17"/>
        <v>6.8872856620655361</v>
      </c>
      <c r="F227">
        <f t="shared" ca="1" si="18"/>
        <v>-0.36285770299103809</v>
      </c>
    </row>
    <row r="228" spans="1:6" x14ac:dyDescent="0.35">
      <c r="A228">
        <f t="shared" si="19"/>
        <v>13612</v>
      </c>
      <c r="B228">
        <v>0.98793614674088903</v>
      </c>
      <c r="C228">
        <f t="shared" ca="1" si="15"/>
        <v>0.94847088872893304</v>
      </c>
      <c r="D228">
        <f t="shared" ca="1" si="16"/>
        <v>0.30571825038677514</v>
      </c>
      <c r="E228">
        <f t="shared" ca="1" si="17"/>
        <v>6.8733893211709267</v>
      </c>
      <c r="F228">
        <f t="shared" ca="1" si="18"/>
        <v>-0.36487742159284225</v>
      </c>
    </row>
    <row r="229" spans="1:6" x14ac:dyDescent="0.35">
      <c r="A229">
        <f t="shared" si="19"/>
        <v>13672</v>
      </c>
      <c r="B229">
        <v>0.98730642750216602</v>
      </c>
      <c r="C229">
        <f t="shared" ca="1" si="15"/>
        <v>0.94784917797120904</v>
      </c>
      <c r="D229">
        <f t="shared" ca="1" si="16"/>
        <v>0.30551785591251485</v>
      </c>
      <c r="E229">
        <f t="shared" ca="1" si="17"/>
        <v>6.8753732264661025</v>
      </c>
      <c r="F229">
        <f t="shared" ca="1" si="18"/>
        <v>-0.36458882757544298</v>
      </c>
    </row>
    <row r="230" spans="1:6" x14ac:dyDescent="0.35">
      <c r="A230">
        <f t="shared" si="19"/>
        <v>13732</v>
      </c>
      <c r="B230">
        <v>0.98811801317955394</v>
      </c>
      <c r="C230">
        <f t="shared" ca="1" si="15"/>
        <v>0.9486504422734876</v>
      </c>
      <c r="D230">
        <f t="shared" ca="1" si="16"/>
        <v>0.30577612543190757</v>
      </c>
      <c r="E230">
        <f t="shared" ca="1" si="17"/>
        <v>6.8728163582241155</v>
      </c>
      <c r="F230">
        <f t="shared" ca="1" si="18"/>
        <v>-0.3649607846619693</v>
      </c>
    </row>
    <row r="231" spans="1:6" x14ac:dyDescent="0.35">
      <c r="A231">
        <f t="shared" si="19"/>
        <v>13792</v>
      </c>
      <c r="B231">
        <v>0.98902689457789805</v>
      </c>
      <c r="C231">
        <f t="shared" ca="1" si="15"/>
        <v>0.94954776493428428</v>
      </c>
      <c r="D231">
        <f t="shared" ca="1" si="16"/>
        <v>0.30606535720185551</v>
      </c>
      <c r="E231">
        <f t="shared" ca="1" si="17"/>
        <v>6.869952963701631</v>
      </c>
      <c r="F231">
        <f t="shared" ca="1" si="18"/>
        <v>-0.36537749755248566</v>
      </c>
    </row>
    <row r="232" spans="1:6" x14ac:dyDescent="0.35">
      <c r="A232">
        <f t="shared" si="19"/>
        <v>13852</v>
      </c>
      <c r="B232">
        <v>0.99008340673721895</v>
      </c>
      <c r="C232">
        <f t="shared" ca="1" si="15"/>
        <v>0.95059084085562351</v>
      </c>
      <c r="D232">
        <f t="shared" ca="1" si="16"/>
        <v>0.30640156925589096</v>
      </c>
      <c r="E232">
        <f t="shared" ca="1" si="17"/>
        <v>6.8666244643666792</v>
      </c>
      <c r="F232">
        <f t="shared" ca="1" si="18"/>
        <v>-0.36586211599802271</v>
      </c>
    </row>
    <row r="233" spans="1:6" x14ac:dyDescent="0.35">
      <c r="A233">
        <f t="shared" si="19"/>
        <v>13912</v>
      </c>
      <c r="B233">
        <v>0.99066882965217895</v>
      </c>
      <c r="C233">
        <f t="shared" ca="1" si="15"/>
        <v>0.95116881862995173</v>
      </c>
      <c r="D233">
        <f t="shared" ca="1" si="16"/>
        <v>0.30658786738694577</v>
      </c>
      <c r="E233">
        <f t="shared" ca="1" si="17"/>
        <v>6.8647801128692372</v>
      </c>
      <c r="F233">
        <f t="shared" ca="1" si="18"/>
        <v>-0.36613074860558431</v>
      </c>
    </row>
    <row r="234" spans="1:6" x14ac:dyDescent="0.35">
      <c r="A234">
        <f t="shared" si="19"/>
        <v>13972</v>
      </c>
      <c r="B234">
        <v>0.987469302410659</v>
      </c>
      <c r="C234">
        <f t="shared" ca="1" si="15"/>
        <v>0.94800998151117832</v>
      </c>
      <c r="D234">
        <f t="shared" ca="1" si="16"/>
        <v>0.30556968731554435</v>
      </c>
      <c r="E234">
        <f t="shared" ca="1" si="17"/>
        <v>6.8748600955761114</v>
      </c>
      <c r="F234">
        <f t="shared" ca="1" si="18"/>
        <v>-0.36466346352935175</v>
      </c>
    </row>
    <row r="235" spans="1:6" x14ac:dyDescent="0.35">
      <c r="A235">
        <f t="shared" si="19"/>
        <v>14032</v>
      </c>
      <c r="B235">
        <v>0.99057629159737104</v>
      </c>
      <c r="C235">
        <f t="shared" ca="1" si="15"/>
        <v>0.95107745743176186</v>
      </c>
      <c r="D235">
        <f t="shared" ca="1" si="16"/>
        <v>0.30655841916033622</v>
      </c>
      <c r="E235">
        <f t="shared" ca="1" si="17"/>
        <v>6.8650716503126716</v>
      </c>
      <c r="F235">
        <f t="shared" ca="1" si="18"/>
        <v>-0.36608828093025803</v>
      </c>
    </row>
    <row r="236" spans="1:6" x14ac:dyDescent="0.35">
      <c r="A236">
        <f t="shared" si="19"/>
        <v>14092</v>
      </c>
      <c r="B236">
        <v>0.995936326945843</v>
      </c>
      <c r="C236">
        <f t="shared" ca="1" si="15"/>
        <v>0.95636932630444194</v>
      </c>
      <c r="D236">
        <f t="shared" ca="1" si="16"/>
        <v>0.30826413402439501</v>
      </c>
      <c r="E236">
        <f t="shared" ca="1" si="17"/>
        <v>6.8481850731584899</v>
      </c>
      <c r="F236">
        <f t="shared" ca="1" si="18"/>
        <v>-0.36855109279618897</v>
      </c>
    </row>
    <row r="237" spans="1:6" x14ac:dyDescent="0.35">
      <c r="A237">
        <f t="shared" si="19"/>
        <v>14152</v>
      </c>
      <c r="B237">
        <v>0.99446524399223901</v>
      </c>
      <c r="C237">
        <f t="shared" ca="1" si="15"/>
        <v>0.95491695191039494</v>
      </c>
      <c r="D237">
        <f t="shared" ca="1" si="16"/>
        <v>0.30779599381689782</v>
      </c>
      <c r="E237">
        <f t="shared" ca="1" si="17"/>
        <v>6.8528196612127115</v>
      </c>
      <c r="F237">
        <f t="shared" ca="1" si="18"/>
        <v>-0.36787456018842118</v>
      </c>
    </row>
    <row r="238" spans="1:6" x14ac:dyDescent="0.35">
      <c r="A238">
        <f t="shared" si="19"/>
        <v>14212</v>
      </c>
      <c r="B238">
        <v>0.99234726581377597</v>
      </c>
      <c r="C238">
        <f t="shared" ca="1" si="15"/>
        <v>0.95282590920881671</v>
      </c>
      <c r="D238">
        <f t="shared" ca="1" si="16"/>
        <v>0.30712199325050488</v>
      </c>
      <c r="E238">
        <f t="shared" ca="1" si="17"/>
        <v>6.8594922668200011</v>
      </c>
      <c r="F238">
        <f t="shared" ca="1" si="18"/>
        <v>-0.36690133172498102</v>
      </c>
    </row>
    <row r="239" spans="1:6" x14ac:dyDescent="0.35">
      <c r="A239">
        <f t="shared" si="19"/>
        <v>14272</v>
      </c>
      <c r="B239">
        <v>0.99864456715106198</v>
      </c>
      <c r="C239">
        <f t="shared" ca="1" si="15"/>
        <v>0.95904312435053585</v>
      </c>
      <c r="D239">
        <f t="shared" ca="1" si="16"/>
        <v>0.30912597266409736</v>
      </c>
      <c r="E239">
        <f t="shared" ca="1" si="17"/>
        <v>6.8396528706254367</v>
      </c>
      <c r="F239">
        <f t="shared" ca="1" si="18"/>
        <v>-0.36979777670246727</v>
      </c>
    </row>
    <row r="240" spans="1:6" x14ac:dyDescent="0.35">
      <c r="A240">
        <f t="shared" si="19"/>
        <v>14332</v>
      </c>
      <c r="B240">
        <v>0.99851129982507403</v>
      </c>
      <c r="C240">
        <f t="shared" ca="1" si="15"/>
        <v>0.95891155185739141</v>
      </c>
      <c r="D240">
        <f t="shared" ca="1" si="16"/>
        <v>0.30908356323131331</v>
      </c>
      <c r="E240">
        <f t="shared" ca="1" si="17"/>
        <v>6.8400727240099979</v>
      </c>
      <c r="F240">
        <f t="shared" ca="1" si="18"/>
        <v>-0.36973639339740189</v>
      </c>
    </row>
    <row r="241" spans="1:6" x14ac:dyDescent="0.35">
      <c r="A241">
        <f t="shared" si="19"/>
        <v>14392</v>
      </c>
      <c r="B241">
        <v>1.00409712917362</v>
      </c>
      <c r="C241">
        <f t="shared" ca="1" si="15"/>
        <v>0.96442634318541876</v>
      </c>
      <c r="D241">
        <f t="shared" ca="1" si="16"/>
        <v>0.31086113213309807</v>
      </c>
      <c r="E241">
        <f t="shared" ca="1" si="17"/>
        <v>6.8224747918823292</v>
      </c>
      <c r="F241">
        <f t="shared" ca="1" si="18"/>
        <v>-0.37231247839753345</v>
      </c>
    </row>
    <row r="242" spans="1:6" x14ac:dyDescent="0.35">
      <c r="A242">
        <f t="shared" si="19"/>
        <v>14452</v>
      </c>
      <c r="B242">
        <v>1.0003700075628601</v>
      </c>
      <c r="C242">
        <f t="shared" ca="1" si="15"/>
        <v>0.96074662140106593</v>
      </c>
      <c r="D242">
        <f t="shared" ca="1" si="16"/>
        <v>0.30967505660965206</v>
      </c>
      <c r="E242">
        <f t="shared" ca="1" si="17"/>
        <v>6.8342169395644454</v>
      </c>
      <c r="F242">
        <f t="shared" ca="1" si="18"/>
        <v>-0.37059285979493661</v>
      </c>
    </row>
    <row r="243" spans="1:6" x14ac:dyDescent="0.35">
      <c r="A243">
        <f t="shared" si="19"/>
        <v>14512</v>
      </c>
      <c r="B243">
        <v>1.00111377983539</v>
      </c>
      <c r="C243">
        <f t="shared" ca="1" si="15"/>
        <v>0.96148093471832508</v>
      </c>
      <c r="D243">
        <f t="shared" ca="1" si="16"/>
        <v>0.30991174598542093</v>
      </c>
      <c r="E243">
        <f t="shared" ca="1" si="17"/>
        <v>6.8318737147443329</v>
      </c>
      <c r="F243">
        <f t="shared" ca="1" si="18"/>
        <v>-0.37093578520094317</v>
      </c>
    </row>
    <row r="244" spans="1:6" x14ac:dyDescent="0.35">
      <c r="A244">
        <f t="shared" si="19"/>
        <v>14572</v>
      </c>
      <c r="B244">
        <v>0.99971009690794599</v>
      </c>
      <c r="C244">
        <f t="shared" ca="1" si="15"/>
        <v>0.96009510318776059</v>
      </c>
      <c r="D244">
        <f t="shared" ca="1" si="16"/>
        <v>0.3094650543727529</v>
      </c>
      <c r="E244">
        <f t="shared" ca="1" si="17"/>
        <v>6.8362959617097472</v>
      </c>
      <c r="F244">
        <f t="shared" ca="1" si="18"/>
        <v>-0.37028869825010741</v>
      </c>
    </row>
    <row r="245" spans="1:6" x14ac:dyDescent="0.35">
      <c r="A245">
        <f t="shared" si="19"/>
        <v>14632</v>
      </c>
      <c r="B245">
        <v>1.0002709401955201</v>
      </c>
      <c r="C245">
        <f t="shared" ca="1" si="15"/>
        <v>0.96064881392715162</v>
      </c>
      <c r="D245">
        <f t="shared" ca="1" si="16"/>
        <v>0.30964353057110394</v>
      </c>
      <c r="E245">
        <f t="shared" ca="1" si="17"/>
        <v>6.8345290473460709</v>
      </c>
      <c r="F245">
        <f t="shared" ca="1" si="18"/>
        <v>-0.37054719243350071</v>
      </c>
    </row>
    <row r="246" spans="1:6" x14ac:dyDescent="0.35">
      <c r="A246">
        <f t="shared" si="19"/>
        <v>14692</v>
      </c>
      <c r="B246">
        <v>1.0047131086508501</v>
      </c>
      <c r="C246">
        <f t="shared" ca="1" si="15"/>
        <v>0.96503448891764654</v>
      </c>
      <c r="D246">
        <f t="shared" ca="1" si="16"/>
        <v>0.31105715422660268</v>
      </c>
      <c r="E246">
        <f t="shared" ca="1" si="17"/>
        <v>6.8205341731566334</v>
      </c>
      <c r="F246">
        <f t="shared" ca="1" si="18"/>
        <v>-0.37259696384260754</v>
      </c>
    </row>
    <row r="247" spans="1:6" x14ac:dyDescent="0.35">
      <c r="A247">
        <f t="shared" si="19"/>
        <v>14752</v>
      </c>
      <c r="B247">
        <v>1.00187749849263</v>
      </c>
      <c r="C247">
        <f t="shared" ca="1" si="15"/>
        <v>0.962234940751305</v>
      </c>
      <c r="D247">
        <f t="shared" ca="1" si="16"/>
        <v>0.31015478286501624</v>
      </c>
      <c r="E247">
        <f t="shared" ca="1" si="17"/>
        <v>6.8294676496363396</v>
      </c>
      <c r="F247">
        <f t="shared" ca="1" si="18"/>
        <v>-0.37128802954777496</v>
      </c>
    </row>
    <row r="248" spans="1:6" x14ac:dyDescent="0.35">
      <c r="A248">
        <f t="shared" si="19"/>
        <v>14812</v>
      </c>
      <c r="B248">
        <v>1.0028741125356699</v>
      </c>
      <c r="C248">
        <f t="shared" ca="1" si="15"/>
        <v>0.96321888031318537</v>
      </c>
      <c r="D248">
        <f t="shared" ca="1" si="16"/>
        <v>0.31047193364414827</v>
      </c>
      <c r="E248">
        <f t="shared" ca="1" si="17"/>
        <v>6.8263278569229326</v>
      </c>
      <c r="F248">
        <f t="shared" ca="1" si="18"/>
        <v>-0.3717478772025275</v>
      </c>
    </row>
    <row r="249" spans="1:6" x14ac:dyDescent="0.35">
      <c r="A249">
        <f t="shared" si="19"/>
        <v>14872</v>
      </c>
      <c r="B249">
        <v>1.00215481311938</v>
      </c>
      <c r="C249">
        <f t="shared" ca="1" si="15"/>
        <v>0.96250872861758385</v>
      </c>
      <c r="D249">
        <f t="shared" ca="1" si="16"/>
        <v>0.31024303222348426</v>
      </c>
      <c r="E249">
        <f t="shared" ca="1" si="17"/>
        <v>6.828593980987506</v>
      </c>
      <c r="F249">
        <f t="shared" ca="1" si="18"/>
        <v>-0.37141596404882693</v>
      </c>
    </row>
    <row r="250" spans="1:6" x14ac:dyDescent="0.35">
      <c r="A250">
        <f t="shared" si="19"/>
        <v>14932</v>
      </c>
      <c r="B250">
        <v>1.00501659052435</v>
      </c>
      <c r="C250">
        <f t="shared" ca="1" si="15"/>
        <v>0.96533411124761015</v>
      </c>
      <c r="D250">
        <f t="shared" ca="1" si="16"/>
        <v>0.31115373074316405</v>
      </c>
      <c r="E250">
        <f t="shared" ca="1" si="17"/>
        <v>6.819578065642677</v>
      </c>
      <c r="F250">
        <f t="shared" ca="1" si="18"/>
        <v>-0.37273715440684685</v>
      </c>
    </row>
    <row r="251" spans="1:6" x14ac:dyDescent="0.35">
      <c r="A251">
        <f t="shared" si="19"/>
        <v>14992</v>
      </c>
      <c r="B251">
        <v>1.0067134863068199</v>
      </c>
      <c r="C251">
        <f t="shared" ca="1" si="15"/>
        <v>0.96700942668634038</v>
      </c>
      <c r="D251">
        <f t="shared" ca="1" si="16"/>
        <v>0.31169373098024139</v>
      </c>
      <c r="E251">
        <f t="shared" ca="1" si="17"/>
        <v>6.8142320632956102</v>
      </c>
      <c r="F251">
        <f t="shared" ca="1" si="18"/>
        <v>-0.37352138164347348</v>
      </c>
    </row>
    <row r="252" spans="1:6" x14ac:dyDescent="0.35">
      <c r="A252">
        <f t="shared" si="19"/>
        <v>15052</v>
      </c>
      <c r="B252">
        <v>1.0048962894589699</v>
      </c>
      <c r="C252">
        <f t="shared" ca="1" si="15"/>
        <v>0.96521534011610699</v>
      </c>
      <c r="D252">
        <f t="shared" ca="1" si="16"/>
        <v>0.31111544754127446</v>
      </c>
      <c r="E252">
        <f t="shared" ca="1" si="17"/>
        <v>6.8199570693413829</v>
      </c>
      <c r="F252">
        <f t="shared" ca="1" si="18"/>
        <v>-0.37268158012296509</v>
      </c>
    </row>
    <row r="253" spans="1:6" x14ac:dyDescent="0.35">
      <c r="A253">
        <f t="shared" si="19"/>
        <v>15112</v>
      </c>
      <c r="B253">
        <v>1.0069827113348699</v>
      </c>
      <c r="C253">
        <f t="shared" ca="1" si="15"/>
        <v>0.9672752278337321</v>
      </c>
      <c r="D253">
        <f t="shared" ca="1" si="16"/>
        <v>0.31177940599957726</v>
      </c>
      <c r="E253">
        <f t="shared" ca="1" si="17"/>
        <v>6.8133838806041851</v>
      </c>
      <c r="F253">
        <f t="shared" ca="1" si="18"/>
        <v>-0.37364586162530039</v>
      </c>
    </row>
    <row r="254" spans="1:6" x14ac:dyDescent="0.35">
      <c r="A254">
        <f t="shared" si="19"/>
        <v>15172</v>
      </c>
      <c r="B254">
        <v>1.010523923009</v>
      </c>
      <c r="C254">
        <f t="shared" ca="1" si="15"/>
        <v>0.97077140399892137</v>
      </c>
      <c r="D254">
        <f t="shared" ca="1" si="16"/>
        <v>0.3129063197224623</v>
      </c>
      <c r="E254">
        <f t="shared" ca="1" si="17"/>
        <v>6.802227434747623</v>
      </c>
      <c r="F254">
        <f t="shared" ca="1" si="18"/>
        <v>-0.37528463466236167</v>
      </c>
    </row>
    <row r="255" spans="1:6" x14ac:dyDescent="0.35">
      <c r="A255">
        <f t="shared" si="19"/>
        <v>15232</v>
      </c>
      <c r="B255">
        <v>1.00655738775117</v>
      </c>
      <c r="C255">
        <f t="shared" ca="1" si="15"/>
        <v>0.96685531332066088</v>
      </c>
      <c r="D255">
        <f t="shared" ca="1" si="16"/>
        <v>0.31164405600436529</v>
      </c>
      <c r="E255">
        <f t="shared" ca="1" si="17"/>
        <v>6.8147238455567836</v>
      </c>
      <c r="F255">
        <f t="shared" ca="1" si="18"/>
        <v>-0.37344921437480283</v>
      </c>
    </row>
    <row r="256" spans="1:6" x14ac:dyDescent="0.35">
      <c r="A256">
        <f t="shared" si="19"/>
        <v>15292</v>
      </c>
      <c r="B256">
        <v>1.0117264471779801</v>
      </c>
      <c r="C256">
        <f t="shared" ca="1" si="15"/>
        <v>0.97195863501602386</v>
      </c>
      <c r="D256">
        <f t="shared" ca="1" si="16"/>
        <v>0.31328899692812739</v>
      </c>
      <c r="E256">
        <f t="shared" ca="1" si="17"/>
        <v>6.7984389304115389</v>
      </c>
      <c r="F256">
        <f t="shared" ca="1" si="18"/>
        <v>-0.37584174037061946</v>
      </c>
    </row>
    <row r="257" spans="1:6" x14ac:dyDescent="0.35">
      <c r="A257">
        <f t="shared" si="19"/>
        <v>15352</v>
      </c>
      <c r="B257">
        <v>1.0122016693912199</v>
      </c>
      <c r="C257">
        <f t="shared" ca="1" si="15"/>
        <v>0.97242781357070762</v>
      </c>
      <c r="D257">
        <f t="shared" ca="1" si="16"/>
        <v>0.31344022607871225</v>
      </c>
      <c r="E257">
        <f t="shared" ca="1" si="17"/>
        <v>6.7969417618207491</v>
      </c>
      <c r="F257">
        <f t="shared" ca="1" si="18"/>
        <v>-0.37606198703097193</v>
      </c>
    </row>
    <row r="258" spans="1:6" x14ac:dyDescent="0.35">
      <c r="A258">
        <f t="shared" si="19"/>
        <v>15412</v>
      </c>
      <c r="B258">
        <v>1.01097436906879</v>
      </c>
      <c r="C258">
        <f t="shared" ca="1" si="15"/>
        <v>0.9712161214919327</v>
      </c>
      <c r="D258">
        <f t="shared" ca="1" si="16"/>
        <v>0.31304966440019094</v>
      </c>
      <c r="E258">
        <f t="shared" ca="1" si="17"/>
        <v>6.8008083224381091</v>
      </c>
      <c r="F258">
        <f t="shared" ca="1" si="18"/>
        <v>-0.37549328107629365</v>
      </c>
    </row>
    <row r="259" spans="1:6" x14ac:dyDescent="0.35">
      <c r="A259">
        <f t="shared" si="19"/>
        <v>15472</v>
      </c>
      <c r="B259">
        <v>1.0124839900806999</v>
      </c>
      <c r="C259">
        <f t="shared" ref="C259:C288" ca="1" si="20">(B259-$C$2)/($C$288-$C$2)</f>
        <v>0.97270654383490229</v>
      </c>
      <c r="D259">
        <f t="shared" ref="D259:D288" ca="1" si="21">C259*$K$4</f>
        <v>0.31353006850794446</v>
      </c>
      <c r="E259">
        <f t="shared" ref="E259:E288" ca="1" si="22">$K$6*(1-D259)</f>
        <v>6.7960523217713495</v>
      </c>
      <c r="F259">
        <f t="shared" ref="F259:F288" ca="1" si="23">LN(E259/$K$6)</f>
        <v>-0.37619285445358669</v>
      </c>
    </row>
    <row r="260" spans="1:6" x14ac:dyDescent="0.35">
      <c r="A260">
        <f t="shared" ref="A260:A288" si="24">A259+60</f>
        <v>15532</v>
      </c>
      <c r="B260">
        <v>1.0192746803517601</v>
      </c>
      <c r="C260">
        <f t="shared" ca="1" si="20"/>
        <v>0.97941087321580433</v>
      </c>
      <c r="D260">
        <f t="shared" ca="1" si="21"/>
        <v>0.31569105823646715</v>
      </c>
      <c r="E260">
        <f t="shared" ca="1" si="22"/>
        <v>6.7746585234589753</v>
      </c>
      <c r="F260">
        <f t="shared" ca="1" si="23"/>
        <v>-0.37934579408650504</v>
      </c>
    </row>
    <row r="261" spans="1:6" x14ac:dyDescent="0.35">
      <c r="A261">
        <f t="shared" si="24"/>
        <v>15592</v>
      </c>
      <c r="B261">
        <v>1.01646650363941</v>
      </c>
      <c r="C261">
        <f t="shared" ca="1" si="20"/>
        <v>0.97663840960932713</v>
      </c>
      <c r="D261">
        <f t="shared" ca="1" si="21"/>
        <v>0.3147974169733504</v>
      </c>
      <c r="E261">
        <f t="shared" ca="1" si="22"/>
        <v>6.7835055719638317</v>
      </c>
      <c r="F261">
        <f t="shared" ca="1" si="23"/>
        <v>-0.37804074279810779</v>
      </c>
    </row>
    <row r="262" spans="1:6" x14ac:dyDescent="0.35">
      <c r="A262">
        <f t="shared" si="24"/>
        <v>15652</v>
      </c>
      <c r="B262">
        <v>1.01520746778338</v>
      </c>
      <c r="C262">
        <f t="shared" ca="1" si="20"/>
        <v>0.97539538559494021</v>
      </c>
      <c r="D262">
        <f t="shared" ca="1" si="21"/>
        <v>0.31439675615035306</v>
      </c>
      <c r="E262">
        <f t="shared" ca="1" si="22"/>
        <v>6.7874721141115044</v>
      </c>
      <c r="F262">
        <f t="shared" ca="1" si="23"/>
        <v>-0.37745618030712458</v>
      </c>
    </row>
    <row r="263" spans="1:6" x14ac:dyDescent="0.35">
      <c r="A263">
        <f t="shared" si="24"/>
        <v>15712</v>
      </c>
      <c r="B263">
        <v>1.0175710317659501</v>
      </c>
      <c r="C263">
        <f t="shared" ca="1" si="20"/>
        <v>0.97772889085279568</v>
      </c>
      <c r="D263">
        <f t="shared" ca="1" si="21"/>
        <v>0.31514890906635451</v>
      </c>
      <c r="E263">
        <f t="shared" ca="1" si="22"/>
        <v>6.7800258002430907</v>
      </c>
      <c r="F263">
        <f t="shared" ca="1" si="23"/>
        <v>-0.37855384984989182</v>
      </c>
    </row>
    <row r="264" spans="1:6" x14ac:dyDescent="0.35">
      <c r="A264">
        <f t="shared" si="24"/>
        <v>15772</v>
      </c>
      <c r="B264">
        <v>1.0213932552288001</v>
      </c>
      <c r="C264">
        <f t="shared" ca="1" si="20"/>
        <v>0.98150250502742031</v>
      </c>
      <c r="D264">
        <f t="shared" ca="1" si="21"/>
        <v>0.31636524868922583</v>
      </c>
      <c r="E264">
        <f t="shared" ca="1" si="22"/>
        <v>6.7679840379766638</v>
      </c>
      <c r="F264">
        <f t="shared" ca="1" si="23"/>
        <v>-0.38033149329438792</v>
      </c>
    </row>
    <row r="265" spans="1:6" x14ac:dyDescent="0.35">
      <c r="A265">
        <f t="shared" si="24"/>
        <v>15832</v>
      </c>
      <c r="B265">
        <v>1.0189050804470201</v>
      </c>
      <c r="C265">
        <f t="shared" ca="1" si="20"/>
        <v>0.97904597371345381</v>
      </c>
      <c r="D265">
        <f t="shared" ca="1" si="21"/>
        <v>0.31557344109212326</v>
      </c>
      <c r="E265">
        <f t="shared" ca="1" si="22"/>
        <v>6.77582293318798</v>
      </c>
      <c r="F265">
        <f t="shared" ca="1" si="23"/>
        <v>-0.37917393159798818</v>
      </c>
    </row>
    <row r="266" spans="1:6" x14ac:dyDescent="0.35">
      <c r="A266">
        <f t="shared" si="24"/>
        <v>15892</v>
      </c>
      <c r="B266">
        <v>1.0230457609518699</v>
      </c>
      <c r="C266">
        <f t="shared" ca="1" si="20"/>
        <v>0.98313399493920461</v>
      </c>
      <c r="D266">
        <f t="shared" ca="1" si="21"/>
        <v>0.31689112275376646</v>
      </c>
      <c r="E266">
        <f t="shared" ca="1" si="22"/>
        <v>6.7627778847377114</v>
      </c>
      <c r="F266">
        <f t="shared" ca="1" si="23"/>
        <v>-0.38110102179922772</v>
      </c>
    </row>
    <row r="267" spans="1:6" x14ac:dyDescent="0.35">
      <c r="A267">
        <f t="shared" si="24"/>
        <v>15952</v>
      </c>
      <c r="B267">
        <v>1.0230766399426501</v>
      </c>
      <c r="C267">
        <f t="shared" ca="1" si="20"/>
        <v>0.98316448122511613</v>
      </c>
      <c r="D267">
        <f t="shared" ca="1" si="21"/>
        <v>0.31690094932208862</v>
      </c>
      <c r="E267">
        <f t="shared" ca="1" si="22"/>
        <v>6.7626806017113221</v>
      </c>
      <c r="F267">
        <f t="shared" ca="1" si="23"/>
        <v>-0.3811154069716769</v>
      </c>
    </row>
    <row r="268" spans="1:6" x14ac:dyDescent="0.35">
      <c r="A268">
        <f t="shared" si="24"/>
        <v>16012</v>
      </c>
      <c r="B268">
        <v>1.02204492994033</v>
      </c>
      <c r="C268">
        <f t="shared" ca="1" si="20"/>
        <v>0.98214589203829916</v>
      </c>
      <c r="D268">
        <f t="shared" ca="1" si="21"/>
        <v>0.31657263001597485</v>
      </c>
      <c r="E268">
        <f t="shared" ca="1" si="22"/>
        <v>6.7659309628418498</v>
      </c>
      <c r="F268">
        <f t="shared" ca="1" si="23"/>
        <v>-0.38063489037504622</v>
      </c>
    </row>
    <row r="269" spans="1:6" x14ac:dyDescent="0.35">
      <c r="A269">
        <f t="shared" si="24"/>
        <v>16072</v>
      </c>
      <c r="B269">
        <v>1.0227399814277101</v>
      </c>
      <c r="C269">
        <f t="shared" ca="1" si="20"/>
        <v>0.9828321041790502</v>
      </c>
      <c r="D269">
        <f t="shared" ca="1" si="21"/>
        <v>0.31679381505977278</v>
      </c>
      <c r="E269">
        <f t="shared" ca="1" si="22"/>
        <v>6.7637412309082494</v>
      </c>
      <c r="F269">
        <f t="shared" ca="1" si="23"/>
        <v>-0.38095858365029511</v>
      </c>
    </row>
    <row r="270" spans="1:6" x14ac:dyDescent="0.35">
      <c r="A270">
        <f t="shared" si="24"/>
        <v>16132</v>
      </c>
      <c r="B270">
        <v>1.0252247097132301</v>
      </c>
      <c r="C270">
        <f t="shared" ca="1" si="20"/>
        <v>0.9852852328277184</v>
      </c>
      <c r="D270">
        <f t="shared" ca="1" si="21"/>
        <v>0.31758452588427638</v>
      </c>
      <c r="E270">
        <f t="shared" ca="1" si="22"/>
        <v>6.7559131937456636</v>
      </c>
      <c r="F270">
        <f t="shared" ca="1" si="23"/>
        <v>-0.38211660704224015</v>
      </c>
    </row>
    <row r="271" spans="1:6" x14ac:dyDescent="0.35">
      <c r="A271">
        <f t="shared" si="24"/>
        <v>16192</v>
      </c>
      <c r="B271">
        <v>1.0272562902533899</v>
      </c>
      <c r="C271">
        <f t="shared" ca="1" si="20"/>
        <v>0.98729097665660559</v>
      </c>
      <c r="D271">
        <f t="shared" ca="1" si="21"/>
        <v>0.31823103227828203</v>
      </c>
      <c r="E271">
        <f t="shared" ca="1" si="22"/>
        <v>6.7495127804450084</v>
      </c>
      <c r="F271">
        <f t="shared" ca="1" si="23"/>
        <v>-0.38306443553606961</v>
      </c>
    </row>
    <row r="272" spans="1:6" x14ac:dyDescent="0.35">
      <c r="A272">
        <f t="shared" si="24"/>
        <v>16252</v>
      </c>
      <c r="B272">
        <v>1.0221225677957</v>
      </c>
      <c r="C272">
        <f t="shared" ca="1" si="20"/>
        <v>0.9822225425309663</v>
      </c>
      <c r="D272">
        <f t="shared" ca="1" si="21"/>
        <v>0.31659733657765005</v>
      </c>
      <c r="E272">
        <f t="shared" ca="1" si="22"/>
        <v>6.7656863678812655</v>
      </c>
      <c r="F272">
        <f t="shared" ca="1" si="23"/>
        <v>-0.38067104199752166</v>
      </c>
    </row>
    <row r="273" spans="1:6" x14ac:dyDescent="0.35">
      <c r="A273">
        <f t="shared" si="24"/>
        <v>16312</v>
      </c>
      <c r="B273">
        <v>1.0269840501224601</v>
      </c>
      <c r="C273">
        <f t="shared" ca="1" si="20"/>
        <v>0.98702219875103203</v>
      </c>
      <c r="D273">
        <f t="shared" ca="1" si="21"/>
        <v>0.31814439776792325</v>
      </c>
      <c r="E273">
        <f t="shared" ca="1" si="22"/>
        <v>6.7503704620975604</v>
      </c>
      <c r="F273">
        <f t="shared" ca="1" si="23"/>
        <v>-0.38293737048842497</v>
      </c>
    </row>
    <row r="274" spans="1:6" x14ac:dyDescent="0.35">
      <c r="A274">
        <f t="shared" si="24"/>
        <v>16372</v>
      </c>
      <c r="B274">
        <v>1.02865597397817</v>
      </c>
      <c r="C274">
        <f t="shared" ca="1" si="20"/>
        <v>0.98867285984453501</v>
      </c>
      <c r="D274">
        <f t="shared" ca="1" si="21"/>
        <v>0.31867645123153937</v>
      </c>
      <c r="E274">
        <f t="shared" ca="1" si="22"/>
        <v>6.7451031328077597</v>
      </c>
      <c r="F274">
        <f t="shared" ca="1" si="23"/>
        <v>-0.38371797733711799</v>
      </c>
    </row>
    <row r="275" spans="1:6" x14ac:dyDescent="0.35">
      <c r="A275">
        <f t="shared" si="24"/>
        <v>16432</v>
      </c>
      <c r="B275">
        <v>1.0292636956485</v>
      </c>
      <c r="C275">
        <f t="shared" ca="1" si="20"/>
        <v>0.98927285278887056</v>
      </c>
      <c r="D275">
        <f t="shared" ca="1" si="21"/>
        <v>0.31886984545730468</v>
      </c>
      <c r="E275">
        <f t="shared" ca="1" si="22"/>
        <v>6.7431885299726835</v>
      </c>
      <c r="F275">
        <f t="shared" ca="1" si="23"/>
        <v>-0.38400186841773837</v>
      </c>
    </row>
    <row r="276" spans="1:6" x14ac:dyDescent="0.35">
      <c r="A276">
        <f t="shared" si="24"/>
        <v>16492</v>
      </c>
      <c r="B276">
        <v>1.0317555509513601</v>
      </c>
      <c r="C276">
        <f t="shared" ca="1" si="20"/>
        <v>0.99173301781673495</v>
      </c>
      <c r="D276">
        <f t="shared" ca="1" si="21"/>
        <v>0.31966282430032361</v>
      </c>
      <c r="E276">
        <f t="shared" ca="1" si="22"/>
        <v>6.7353380394267957</v>
      </c>
      <c r="F276">
        <f t="shared" ca="1" si="23"/>
        <v>-0.38516675708612563</v>
      </c>
    </row>
    <row r="277" spans="1:6" x14ac:dyDescent="0.35">
      <c r="A277">
        <f t="shared" si="24"/>
        <v>16552</v>
      </c>
      <c r="B277">
        <v>1.0323133602121699</v>
      </c>
      <c r="C277">
        <f t="shared" ca="1" si="20"/>
        <v>0.99228373311472529</v>
      </c>
      <c r="D277">
        <f t="shared" ca="1" si="21"/>
        <v>0.3198403349855366</v>
      </c>
      <c r="E277">
        <f t="shared" ca="1" si="22"/>
        <v>6.7335806836431882</v>
      </c>
      <c r="F277">
        <f t="shared" ca="1" si="23"/>
        <v>-0.38542770688168271</v>
      </c>
    </row>
    <row r="278" spans="1:6" x14ac:dyDescent="0.35">
      <c r="A278">
        <f t="shared" si="24"/>
        <v>16612</v>
      </c>
      <c r="B278">
        <v>1.0332673557786201</v>
      </c>
      <c r="C278">
        <f t="shared" ca="1" si="20"/>
        <v>0.99322559620229078</v>
      </c>
      <c r="D278">
        <f t="shared" ca="1" si="21"/>
        <v>0.32014392335989389</v>
      </c>
      <c r="E278">
        <f t="shared" ca="1" si="22"/>
        <v>6.7305751587370501</v>
      </c>
      <c r="F278">
        <f t="shared" ca="1" si="23"/>
        <v>-0.38587415521327417</v>
      </c>
    </row>
    <row r="279" spans="1:6" x14ac:dyDescent="0.35">
      <c r="A279">
        <f t="shared" si="24"/>
        <v>16672</v>
      </c>
      <c r="B279">
        <v>1.0341981669529901</v>
      </c>
      <c r="C279">
        <f t="shared" ca="1" si="20"/>
        <v>0.99414456974626109</v>
      </c>
      <c r="D279">
        <f t="shared" ca="1" si="21"/>
        <v>0.32044013380488795</v>
      </c>
      <c r="E279">
        <f t="shared" ca="1" si="22"/>
        <v>6.7276426753316096</v>
      </c>
      <c r="F279">
        <f t="shared" ca="1" si="23"/>
        <v>-0.38630994596774187</v>
      </c>
    </row>
    <row r="280" spans="1:6" x14ac:dyDescent="0.35">
      <c r="A280">
        <f t="shared" si="24"/>
        <v>16732</v>
      </c>
      <c r="B280">
        <v>1.03239764423136</v>
      </c>
      <c r="C280">
        <f t="shared" ca="1" si="20"/>
        <v>0.99236694524834368</v>
      </c>
      <c r="D280">
        <f t="shared" ca="1" si="21"/>
        <v>0.31986715654453551</v>
      </c>
      <c r="E280">
        <f t="shared" ca="1" si="22"/>
        <v>6.7333151502090995</v>
      </c>
      <c r="F280">
        <f t="shared" ca="1" si="23"/>
        <v>-0.38546714186913633</v>
      </c>
    </row>
    <row r="281" spans="1:6" x14ac:dyDescent="0.35">
      <c r="A281">
        <f t="shared" si="24"/>
        <v>16792</v>
      </c>
      <c r="B281">
        <v>1.0309038866589799</v>
      </c>
      <c r="C281">
        <f t="shared" ca="1" si="20"/>
        <v>0.99089218460094197</v>
      </c>
      <c r="D281">
        <f t="shared" ca="1" si="21"/>
        <v>0.3193918006319601</v>
      </c>
      <c r="E281">
        <f t="shared" ca="1" si="22"/>
        <v>6.7380211737435962</v>
      </c>
      <c r="F281">
        <f t="shared" ca="1" si="23"/>
        <v>-0.38476846972366202</v>
      </c>
    </row>
    <row r="282" spans="1:6" x14ac:dyDescent="0.35">
      <c r="A282">
        <f t="shared" si="24"/>
        <v>16852</v>
      </c>
      <c r="B282">
        <v>1.03614240910001</v>
      </c>
      <c r="C282">
        <f t="shared" ca="1" si="20"/>
        <v>0.99606408591170958</v>
      </c>
      <c r="D282">
        <f t="shared" ca="1" si="21"/>
        <v>0.32105884665170659</v>
      </c>
      <c r="E282">
        <f t="shared" ca="1" si="22"/>
        <v>6.721517418148105</v>
      </c>
      <c r="F282">
        <f t="shared" ca="1" si="23"/>
        <v>-0.38722082182384571</v>
      </c>
    </row>
    <row r="283" spans="1:6" x14ac:dyDescent="0.35">
      <c r="A283">
        <f t="shared" si="24"/>
        <v>16912</v>
      </c>
      <c r="B283">
        <v>1.03559596141935</v>
      </c>
      <c r="C283">
        <f t="shared" ca="1" si="20"/>
        <v>0.99552458770249397</v>
      </c>
      <c r="D283">
        <f t="shared" ca="1" si="21"/>
        <v>0.3208849515426756</v>
      </c>
      <c r="E283">
        <f t="shared" ca="1" si="22"/>
        <v>6.7232389797275118</v>
      </c>
      <c r="F283">
        <f t="shared" ca="1" si="23"/>
        <v>-0.38696472769497214</v>
      </c>
    </row>
    <row r="284" spans="1:6" x14ac:dyDescent="0.35">
      <c r="A284">
        <f t="shared" si="24"/>
        <v>16972</v>
      </c>
      <c r="B284">
        <v>1.03904349200496</v>
      </c>
      <c r="C284">
        <f t="shared" ca="1" si="20"/>
        <v>0.99892827417236085</v>
      </c>
      <c r="D284">
        <f t="shared" ca="1" si="21"/>
        <v>0.32198205329329166</v>
      </c>
      <c r="E284">
        <f t="shared" ca="1" si="22"/>
        <v>6.7123776723964133</v>
      </c>
      <c r="F284">
        <f t="shared" ca="1" si="23"/>
        <v>-0.38858152132317619</v>
      </c>
    </row>
    <row r="285" spans="1:6" x14ac:dyDescent="0.35">
      <c r="A285">
        <f t="shared" si="24"/>
        <v>17032</v>
      </c>
      <c r="B285">
        <v>1.0372695464052999</v>
      </c>
      <c r="C285">
        <f t="shared" ca="1" si="20"/>
        <v>0.99717688880074284</v>
      </c>
      <c r="D285">
        <f t="shared" ca="1" si="21"/>
        <v>0.32141753362492143</v>
      </c>
      <c r="E285">
        <f t="shared" ca="1" si="22"/>
        <v>6.7179664171132778</v>
      </c>
      <c r="F285">
        <f t="shared" ca="1" si="23"/>
        <v>-0.38774926490409939</v>
      </c>
    </row>
    <row r="286" spans="1:6" x14ac:dyDescent="0.35">
      <c r="A286">
        <f t="shared" si="24"/>
        <v>17092</v>
      </c>
      <c r="B286">
        <v>1.0410620931517101</v>
      </c>
      <c r="C286">
        <f t="shared" ca="1" si="20"/>
        <v>1.0009212036738218</v>
      </c>
      <c r="D286">
        <f t="shared" ca="1" si="21"/>
        <v>0.32262442927717377</v>
      </c>
      <c r="E286">
        <f t="shared" ca="1" si="22"/>
        <v>6.7060181501559795</v>
      </c>
      <c r="F286">
        <f t="shared" ca="1" si="23"/>
        <v>-0.38952940254544616</v>
      </c>
    </row>
    <row r="287" spans="1:6" x14ac:dyDescent="0.35">
      <c r="A287">
        <f t="shared" si="24"/>
        <v>17152</v>
      </c>
      <c r="B287">
        <v>1.0451125399219201</v>
      </c>
      <c r="C287">
        <f t="shared" ca="1" si="20"/>
        <v>1.0049201387162616</v>
      </c>
      <c r="D287">
        <f t="shared" ca="1" si="21"/>
        <v>0.32391339601206581</v>
      </c>
      <c r="E287">
        <f t="shared" ca="1" si="22"/>
        <v>6.6932573794805483</v>
      </c>
      <c r="F287">
        <f t="shared" ca="1" si="23"/>
        <v>-0.39143409873668006</v>
      </c>
    </row>
    <row r="288" spans="1:6" x14ac:dyDescent="0.35">
      <c r="A288">
        <f t="shared" si="24"/>
        <v>17212</v>
      </c>
      <c r="B288">
        <v>1.0401290231203799</v>
      </c>
      <c r="C288">
        <f t="shared" ca="1" si="20"/>
        <v>1</v>
      </c>
      <c r="D288">
        <f t="shared" ca="1" si="21"/>
        <v>0.32232749999999999</v>
      </c>
      <c r="E288">
        <f t="shared" ca="1" si="22"/>
        <v>6.7089577500000006</v>
      </c>
      <c r="F288">
        <f t="shared" ca="1" si="23"/>
        <v>-0.389091146090429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186D5-4B81-410B-B944-014098665FE2}">
  <dimension ref="A1:X17"/>
  <sheetViews>
    <sheetView workbookViewId="0">
      <selection activeCell="H11" sqref="H11"/>
    </sheetView>
  </sheetViews>
  <sheetFormatPr defaultRowHeight="14.5" x14ac:dyDescent="0.35"/>
  <cols>
    <col min="1" max="1" width="13" customWidth="1"/>
    <col min="8" max="8" width="15.26953125" customWidth="1"/>
  </cols>
  <sheetData>
    <row r="1" spans="1:24" ht="29" x14ac:dyDescent="0.35">
      <c r="A1" s="39" t="s">
        <v>0</v>
      </c>
      <c r="B1" s="40" t="s">
        <v>1</v>
      </c>
      <c r="C1" s="40" t="s">
        <v>17</v>
      </c>
      <c r="D1" s="40" t="s">
        <v>2</v>
      </c>
      <c r="E1" s="40" t="s">
        <v>16</v>
      </c>
      <c r="F1" s="40" t="s">
        <v>3</v>
      </c>
      <c r="G1" s="40" t="s">
        <v>4</v>
      </c>
      <c r="H1" s="40" t="s">
        <v>28</v>
      </c>
      <c r="I1" s="41" t="s">
        <v>5</v>
      </c>
      <c r="J1" s="41" t="s">
        <v>6</v>
      </c>
      <c r="K1" s="41" t="s">
        <v>7</v>
      </c>
      <c r="L1" s="41" t="s">
        <v>27</v>
      </c>
      <c r="M1" s="42" t="s">
        <v>8</v>
      </c>
      <c r="N1" s="42" t="s">
        <v>9</v>
      </c>
      <c r="O1" s="42" t="s">
        <v>10</v>
      </c>
      <c r="P1" s="42" t="s">
        <v>11</v>
      </c>
      <c r="Q1" s="42" t="s">
        <v>12</v>
      </c>
      <c r="R1" s="42" t="s">
        <v>13</v>
      </c>
      <c r="S1" s="42" t="s">
        <v>14</v>
      </c>
      <c r="T1" s="42" t="s">
        <v>15</v>
      </c>
      <c r="U1" s="72" t="s">
        <v>18</v>
      </c>
      <c r="V1" s="43"/>
      <c r="W1" s="43"/>
      <c r="X1" s="43"/>
    </row>
    <row r="2" spans="1:24" x14ac:dyDescent="0.35">
      <c r="A2" s="30" t="s">
        <v>29</v>
      </c>
      <c r="B2" s="31" t="s">
        <v>30</v>
      </c>
      <c r="C2" s="31">
        <v>5</v>
      </c>
      <c r="D2" s="31">
        <v>4000</v>
      </c>
      <c r="E2" s="31">
        <v>50</v>
      </c>
      <c r="F2" s="31">
        <v>402</v>
      </c>
      <c r="G2" s="31">
        <v>10</v>
      </c>
      <c r="H2" s="31">
        <v>665.01</v>
      </c>
      <c r="I2" s="31">
        <f t="shared" ref="I2:I3" si="0">H2/2</f>
        <v>332.505</v>
      </c>
      <c r="J2" s="31">
        <v>59.88</v>
      </c>
      <c r="K2" s="31">
        <v>56.7</v>
      </c>
      <c r="L2" s="31">
        <v>0</v>
      </c>
      <c r="M2" s="32">
        <f>L2/3</f>
        <v>0</v>
      </c>
      <c r="N2" s="32">
        <v>0</v>
      </c>
      <c r="O2" s="32">
        <f>SUM(I2:K2)+M2+N2</f>
        <v>449.08499999999998</v>
      </c>
      <c r="P2" s="32">
        <f>O2/D2</f>
        <v>0.11227124999999999</v>
      </c>
      <c r="Q2" s="32">
        <f>SUM(I2:K2,N2)/O2</f>
        <v>1</v>
      </c>
      <c r="R2" s="32">
        <f>(I2+J2+K2)/O2</f>
        <v>1</v>
      </c>
      <c r="S2" s="32">
        <f>P2*D2</f>
        <v>449.08499999999998</v>
      </c>
      <c r="T2" s="32">
        <f t="shared" ref="T2:T3" si="1">S2/(F2/60)</f>
        <v>67.027611940298499</v>
      </c>
      <c r="U2" s="37">
        <v>3.45E-6</v>
      </c>
      <c r="V2" s="43"/>
      <c r="W2" s="43"/>
      <c r="X2" s="43"/>
    </row>
    <row r="3" spans="1:24" x14ac:dyDescent="0.35">
      <c r="A3" s="33" t="s">
        <v>29</v>
      </c>
      <c r="B3" s="18" t="s">
        <v>30</v>
      </c>
      <c r="C3" s="18">
        <v>16</v>
      </c>
      <c r="D3" s="18">
        <v>4000</v>
      </c>
      <c r="E3" s="18">
        <v>50</v>
      </c>
      <c r="F3" s="18">
        <v>354</v>
      </c>
      <c r="G3" s="18">
        <v>10</v>
      </c>
      <c r="H3" s="18">
        <v>688.94</v>
      </c>
      <c r="I3" s="18">
        <f t="shared" si="0"/>
        <v>344.47</v>
      </c>
      <c r="J3" s="18">
        <v>74.39</v>
      </c>
      <c r="K3" s="18">
        <v>73.7</v>
      </c>
      <c r="L3" s="18">
        <v>0</v>
      </c>
      <c r="M3" s="20">
        <f>L3/3</f>
        <v>0</v>
      </c>
      <c r="N3" s="20">
        <v>0</v>
      </c>
      <c r="O3" s="20">
        <f>SUM(I3:K3)+M3+N3</f>
        <v>492.56</v>
      </c>
      <c r="P3" s="20">
        <f t="shared" ref="P3" si="2">O3/D3</f>
        <v>0.12314</v>
      </c>
      <c r="Q3" s="20">
        <f t="shared" ref="Q3" si="3">SUM(I3:K3,N3)/O3</f>
        <v>1</v>
      </c>
      <c r="R3" s="20">
        <f t="shared" ref="R3" si="4">(I3+J3+K3)/O3</f>
        <v>1</v>
      </c>
      <c r="S3" s="20">
        <f t="shared" ref="S3" si="5">P3*D3</f>
        <v>492.56</v>
      </c>
      <c r="T3" s="20">
        <f t="shared" si="1"/>
        <v>83.484745762711853</v>
      </c>
      <c r="U3" s="38">
        <v>9.1900000000000001E-6</v>
      </c>
      <c r="V3" s="43"/>
      <c r="W3" s="43"/>
      <c r="X3" s="43"/>
    </row>
    <row r="4" spans="1:24" ht="16.5" customHeight="1" x14ac:dyDescent="0.35">
      <c r="A4" s="34" t="s">
        <v>29</v>
      </c>
      <c r="B4" s="35" t="s">
        <v>30</v>
      </c>
      <c r="C4" s="35">
        <v>20</v>
      </c>
      <c r="D4" s="35">
        <v>4000</v>
      </c>
      <c r="E4" s="35">
        <v>50</v>
      </c>
      <c r="F4" s="35">
        <v>407</v>
      </c>
      <c r="G4" s="35">
        <v>10</v>
      </c>
      <c r="H4" s="35">
        <v>544.82000000000005</v>
      </c>
      <c r="I4" s="35">
        <f>H4/2</f>
        <v>272.41000000000003</v>
      </c>
      <c r="J4" s="35">
        <v>87.46</v>
      </c>
      <c r="K4" s="35">
        <v>99.75</v>
      </c>
      <c r="L4" s="35">
        <v>0</v>
      </c>
      <c r="M4" s="36">
        <f t="shared" ref="M4" si="6">L4/3</f>
        <v>0</v>
      </c>
      <c r="N4" s="36">
        <v>0</v>
      </c>
      <c r="O4" s="36">
        <f t="shared" ref="O4" si="7">SUM(I4:K4)+M4+N4</f>
        <v>459.62</v>
      </c>
      <c r="P4" s="36">
        <f>O4/D4</f>
        <v>0.11490500000000001</v>
      </c>
      <c r="Q4" s="36">
        <f>SUM(I4:K4,N4)/O4</f>
        <v>1</v>
      </c>
      <c r="R4" s="36">
        <f>(I4+J4+K4)/O4</f>
        <v>1</v>
      </c>
      <c r="S4" s="36">
        <f>P4*D4</f>
        <v>459.62</v>
      </c>
      <c r="T4" s="36">
        <f>S4/(F4/60)</f>
        <v>67.757248157248156</v>
      </c>
      <c r="U4" s="8">
        <v>7.6499999999999996E-6</v>
      </c>
      <c r="V4" s="43"/>
      <c r="W4" s="43"/>
      <c r="X4" s="43"/>
    </row>
    <row r="5" spans="1:24" x14ac:dyDescent="0.3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4" x14ac:dyDescent="0.3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</row>
    <row r="7" spans="1:24" x14ac:dyDescent="0.3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x14ac:dyDescent="0.3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 x14ac:dyDescent="0.3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4" x14ac:dyDescent="0.3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x14ac:dyDescent="0.3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4" x14ac:dyDescent="0.3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x14ac:dyDescent="0.3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x14ac:dyDescent="0.3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x14ac:dyDescent="0.3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4" x14ac:dyDescent="0.3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4" x14ac:dyDescent="0.3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C324C-23FC-4309-9E87-75B3B9901C27}">
  <dimension ref="A1:K403"/>
  <sheetViews>
    <sheetView workbookViewId="0">
      <selection activeCell="O21" sqref="O21"/>
    </sheetView>
  </sheetViews>
  <sheetFormatPr defaultColWidth="9.1796875" defaultRowHeight="14.5" x14ac:dyDescent="0.35"/>
  <cols>
    <col min="1" max="16384" width="9.1796875" style="7"/>
  </cols>
  <sheetData>
    <row r="1" spans="1:11" x14ac:dyDescent="0.35">
      <c r="A1" s="50" t="s">
        <v>31</v>
      </c>
      <c r="B1" s="50" t="s">
        <v>36</v>
      </c>
      <c r="C1" s="50" t="s">
        <v>49</v>
      </c>
      <c r="D1" s="50" t="s">
        <v>50</v>
      </c>
      <c r="E1" s="50" t="s">
        <v>47</v>
      </c>
      <c r="F1" s="50" t="s">
        <v>38</v>
      </c>
      <c r="G1" s="50"/>
      <c r="I1" s="50" t="s">
        <v>46</v>
      </c>
      <c r="J1" s="50"/>
      <c r="K1" s="50"/>
    </row>
    <row r="2" spans="1:11" x14ac:dyDescent="0.35">
      <c r="A2" s="7">
        <v>52</v>
      </c>
      <c r="B2" s="7">
        <v>3.15734103805922E-2</v>
      </c>
      <c r="C2" s="7">
        <f ca="1">(B2-$C$2)/($C$403-$C$2)</f>
        <v>0</v>
      </c>
      <c r="D2" s="7">
        <f ca="1">$K$4*C2</f>
        <v>0</v>
      </c>
      <c r="E2" s="7">
        <f ca="1">$J$6*(1-D2)</f>
        <v>9.9</v>
      </c>
      <c r="F2" s="7">
        <f ca="1">LN(E2/$J$6)</f>
        <v>0</v>
      </c>
      <c r="G2" s="9"/>
      <c r="I2" s="7">
        <v>1</v>
      </c>
    </row>
    <row r="3" spans="1:11" x14ac:dyDescent="0.35">
      <c r="A3" s="7">
        <f>A2+60</f>
        <v>112</v>
      </c>
      <c r="B3" s="7">
        <v>2.9493836601059E-2</v>
      </c>
      <c r="C3" s="7">
        <f t="shared" ref="C3:C66" ca="1" si="0">(B3-$C$2)/($C$403-$C$2)</f>
        <v>-5.5637757334232709E-3</v>
      </c>
      <c r="D3" s="7">
        <f t="shared" ref="D3:D66" ca="1" si="1">$K$4*C3</f>
        <v>-6.2465205631109734E-4</v>
      </c>
      <c r="E3" s="7">
        <f t="shared" ref="E3:E66" ca="1" si="2">$J$6*(1-D3)</f>
        <v>9.90618405535748</v>
      </c>
      <c r="F3" s="7">
        <f t="shared" ref="F3:F66" ca="1" si="3">LN(E3/$J$6)</f>
        <v>6.2445704242172426E-4</v>
      </c>
      <c r="G3" s="9"/>
      <c r="I3" s="50" t="s">
        <v>34</v>
      </c>
      <c r="J3" s="50" t="s">
        <v>48</v>
      </c>
      <c r="K3" s="50" t="s">
        <v>40</v>
      </c>
    </row>
    <row r="4" spans="1:11" x14ac:dyDescent="0.35">
      <c r="A4" s="7">
        <f t="shared" ref="A4:A67" si="4">A3+60</f>
        <v>172</v>
      </c>
      <c r="B4" s="7">
        <v>2.5911418492236101E-2</v>
      </c>
      <c r="C4" s="7">
        <f t="shared" ca="1" si="0"/>
        <v>-1.5148321921209405E-2</v>
      </c>
      <c r="D4" s="7">
        <f t="shared" ca="1" si="1"/>
        <v>-1.7007210374965812E-3</v>
      </c>
      <c r="E4" s="7">
        <f t="shared" ca="1" si="2"/>
        <v>9.9168371382712177</v>
      </c>
      <c r="F4" s="7">
        <f t="shared" ca="1" si="3"/>
        <v>1.6992764491355623E-3</v>
      </c>
      <c r="G4" s="9"/>
      <c r="I4" s="7">
        <v>0.11227124999999999</v>
      </c>
      <c r="J4" s="7">
        <f>I4*I2</f>
        <v>0.11227124999999999</v>
      </c>
      <c r="K4" s="7">
        <f>I4*(1-I2)</f>
        <v>0</v>
      </c>
    </row>
    <row r="5" spans="1:11" x14ac:dyDescent="0.35">
      <c r="A5" s="7">
        <f t="shared" si="4"/>
        <v>232</v>
      </c>
      <c r="B5" s="7">
        <v>2.1366754816481801E-2</v>
      </c>
      <c r="C5" s="7">
        <f t="shared" ca="1" si="0"/>
        <v>-2.7307298786847612E-2</v>
      </c>
      <c r="D5" s="7">
        <f t="shared" ca="1" si="1"/>
        <v>-3.0658245689228645E-3</v>
      </c>
      <c r="E5" s="7">
        <f t="shared" ca="1" si="2"/>
        <v>9.9303516632323365</v>
      </c>
      <c r="F5" s="7">
        <f t="shared" ca="1" si="3"/>
        <v>3.0611345122613146E-3</v>
      </c>
      <c r="G5" s="9"/>
      <c r="I5" s="50" t="s">
        <v>45</v>
      </c>
    </row>
    <row r="6" spans="1:11" x14ac:dyDescent="0.35">
      <c r="A6" s="7">
        <f t="shared" si="4"/>
        <v>292</v>
      </c>
      <c r="B6" s="7">
        <v>1.7813590105786599E-2</v>
      </c>
      <c r="C6" s="7">
        <f t="shared" ca="1" si="0"/>
        <v>-3.6813579251039369E-2</v>
      </c>
      <c r="D6" s="7">
        <f t="shared" ca="1" si="1"/>
        <v>-4.1331065594882536E-3</v>
      </c>
      <c r="E6" s="7">
        <f t="shared" ca="1" si="2"/>
        <v>9.9409177549389351</v>
      </c>
      <c r="F6" s="7">
        <f t="shared" ca="1" si="3"/>
        <v>4.1245887365528961E-3</v>
      </c>
      <c r="G6" s="9"/>
      <c r="I6" s="7">
        <v>9.9</v>
      </c>
    </row>
    <row r="7" spans="1:11" x14ac:dyDescent="0.35">
      <c r="A7" s="7">
        <f t="shared" si="4"/>
        <v>352</v>
      </c>
      <c r="B7" s="7">
        <v>1.5778636898988001E-2</v>
      </c>
      <c r="C7" s="7">
        <f t="shared" ca="1" si="0"/>
        <v>-4.2257975300877694E-2</v>
      </c>
      <c r="D7" s="7">
        <f t="shared" ca="1" si="1"/>
        <v>-4.7443557094986643E-3</v>
      </c>
      <c r="E7" s="7">
        <f t="shared" ca="1" si="2"/>
        <v>9.9469691215240363</v>
      </c>
      <c r="F7" s="7">
        <f t="shared" ca="1" si="3"/>
        <v>4.7331367245258566E-3</v>
      </c>
      <c r="G7" s="9"/>
    </row>
    <row r="8" spans="1:11" x14ac:dyDescent="0.35">
      <c r="A8" s="7">
        <f t="shared" si="4"/>
        <v>412</v>
      </c>
      <c r="B8" s="7">
        <v>1.51911066407708E-2</v>
      </c>
      <c r="C8" s="7">
        <f t="shared" ca="1" si="0"/>
        <v>-4.3829877498093577E-2</v>
      </c>
      <c r="D8" s="7">
        <f t="shared" ca="1" si="1"/>
        <v>-4.9208351340578379E-3</v>
      </c>
      <c r="E8" s="7">
        <f t="shared" ca="1" si="2"/>
        <v>9.9487162678271748</v>
      </c>
      <c r="F8" s="7">
        <f t="shared" ca="1" si="3"/>
        <v>4.9087673975524463E-3</v>
      </c>
      <c r="G8" s="9"/>
      <c r="I8" s="50" t="s">
        <v>35</v>
      </c>
      <c r="J8" s="50" t="s">
        <v>42</v>
      </c>
    </row>
    <row r="9" spans="1:11" x14ac:dyDescent="0.35">
      <c r="A9" s="7">
        <f t="shared" si="4"/>
        <v>472</v>
      </c>
      <c r="B9" s="7">
        <v>1.53529089684622E-2</v>
      </c>
      <c r="C9" s="7">
        <f t="shared" ca="1" si="0"/>
        <v>-4.3396985011526994E-2</v>
      </c>
      <c r="D9" s="7">
        <f t="shared" ca="1" si="1"/>
        <v>-4.8722337534753994E-3</v>
      </c>
      <c r="E9" s="7">
        <f t="shared" ca="1" si="2"/>
        <v>9.9482351141594076</v>
      </c>
      <c r="F9" s="7">
        <f t="shared" ca="1" si="3"/>
        <v>4.8604028357034324E-3</v>
      </c>
      <c r="G9" s="9"/>
      <c r="I9" s="6">
        <v>2.5000000000000001E-3</v>
      </c>
      <c r="J9" s="74">
        <v>0.376</v>
      </c>
    </row>
    <row r="10" spans="1:11" x14ac:dyDescent="0.35">
      <c r="A10" s="7">
        <f t="shared" si="4"/>
        <v>532</v>
      </c>
      <c r="B10" s="7">
        <v>1.5622691798757599E-2</v>
      </c>
      <c r="C10" s="7">
        <f t="shared" ca="1" si="0"/>
        <v>-4.2675197124381802E-2</v>
      </c>
      <c r="D10" s="7">
        <f t="shared" ca="1" si="1"/>
        <v>-4.7911977251507499E-3</v>
      </c>
      <c r="E10" s="7">
        <f t="shared" ca="1" si="2"/>
        <v>9.9474328574789919</v>
      </c>
      <c r="F10" s="7">
        <f t="shared" ca="1" si="3"/>
        <v>4.7797564676605375E-3</v>
      </c>
      <c r="G10" s="9"/>
    </row>
    <row r="11" spans="1:11" x14ac:dyDescent="0.35">
      <c r="A11" s="7">
        <f t="shared" si="4"/>
        <v>592</v>
      </c>
      <c r="B11" s="7">
        <v>1.57848482799475E-2</v>
      </c>
      <c r="C11" s="7">
        <f t="shared" ca="1" si="0"/>
        <v>-4.2241357121232601E-2</v>
      </c>
      <c r="D11" s="7">
        <f t="shared" ca="1" si="1"/>
        <v>-4.7424899656971853E-3</v>
      </c>
      <c r="E11" s="7">
        <f t="shared" ca="1" si="2"/>
        <v>9.9469506506604013</v>
      </c>
      <c r="F11" s="7">
        <f t="shared" ca="1" si="3"/>
        <v>4.7312797889549965E-3</v>
      </c>
      <c r="G11" s="9"/>
      <c r="I11" s="50" t="s">
        <v>18</v>
      </c>
    </row>
    <row r="12" spans="1:11" x14ac:dyDescent="0.35">
      <c r="A12" s="7">
        <f t="shared" si="4"/>
        <v>652</v>
      </c>
      <c r="B12" s="7">
        <v>1.5995561427196499E-2</v>
      </c>
      <c r="C12" s="7">
        <f t="shared" ca="1" si="0"/>
        <v>-4.1677606651345268E-2</v>
      </c>
      <c r="D12" s="7">
        <f t="shared" ca="1" si="1"/>
        <v>-4.6791969957548467E-3</v>
      </c>
      <c r="E12" s="7">
        <f t="shared" ca="1" si="2"/>
        <v>9.9463240502579744</v>
      </c>
      <c r="F12" s="7">
        <f t="shared" ca="1" si="3"/>
        <v>4.66828358425207E-3</v>
      </c>
      <c r="G12" s="9"/>
      <c r="I12" s="6">
        <v>3.45E-6</v>
      </c>
    </row>
    <row r="13" spans="1:11" x14ac:dyDescent="0.35">
      <c r="A13" s="7">
        <f t="shared" si="4"/>
        <v>712</v>
      </c>
      <c r="B13" s="7">
        <v>1.6128193003995199E-2</v>
      </c>
      <c r="C13" s="7">
        <f t="shared" ca="1" si="0"/>
        <v>-4.1322758770620444E-2</v>
      </c>
      <c r="D13" s="7">
        <f t="shared" ca="1" si="1"/>
        <v>-4.6393577806260198E-3</v>
      </c>
      <c r="E13" s="7">
        <f t="shared" ca="1" si="2"/>
        <v>9.9459296420281991</v>
      </c>
      <c r="F13" s="7">
        <f t="shared" ca="1" si="3"/>
        <v>4.6286291302190218E-3</v>
      </c>
      <c r="G13" s="9"/>
      <c r="I13" s="50" t="s">
        <v>43</v>
      </c>
    </row>
    <row r="14" spans="1:11" x14ac:dyDescent="0.35">
      <c r="A14" s="7">
        <f t="shared" si="4"/>
        <v>772</v>
      </c>
      <c r="B14" s="7">
        <v>1.6304761694807199E-2</v>
      </c>
      <c r="C14" s="7">
        <f t="shared" ca="1" si="0"/>
        <v>-4.0850359759394862E-2</v>
      </c>
      <c r="D14" s="7">
        <f t="shared" ca="1" si="1"/>
        <v>-4.5863209531369596E-3</v>
      </c>
      <c r="E14" s="7">
        <f t="shared" ca="1" si="2"/>
        <v>9.9454045774360562</v>
      </c>
      <c r="F14" s="7">
        <f t="shared" ca="1" si="3"/>
        <v>4.5758358297323561E-3</v>
      </c>
      <c r="G14" s="9"/>
      <c r="I14" s="6">
        <f>I12/(I9*J9)</f>
        <v>3.6702127659574467E-3</v>
      </c>
    </row>
    <row r="15" spans="1:11" x14ac:dyDescent="0.35">
      <c r="A15" s="7">
        <f t="shared" si="4"/>
        <v>832</v>
      </c>
      <c r="B15" s="7">
        <v>1.65739283174232E-2</v>
      </c>
      <c r="C15" s="7">
        <f t="shared" ca="1" si="0"/>
        <v>-4.0130220499178491E-2</v>
      </c>
      <c r="D15" s="7">
        <f t="shared" ca="1" si="1"/>
        <v>-4.5054700182183931E-3</v>
      </c>
      <c r="E15" s="7">
        <f t="shared" ca="1" si="2"/>
        <v>9.9446041531803626</v>
      </c>
      <c r="F15" s="7">
        <f t="shared" ca="1" si="3"/>
        <v>4.4953507714332892E-3</v>
      </c>
      <c r="G15" s="9"/>
    </row>
    <row r="16" spans="1:11" x14ac:dyDescent="0.35">
      <c r="A16" s="7">
        <f t="shared" si="4"/>
        <v>892</v>
      </c>
      <c r="B16" s="7">
        <v>1.6675905870338702E-2</v>
      </c>
      <c r="C16" s="7">
        <f t="shared" ca="1" si="0"/>
        <v>-3.9857385632799038E-2</v>
      </c>
      <c r="D16" s="7">
        <f t="shared" ca="1" si="1"/>
        <v>-4.4748385067263884E-3</v>
      </c>
      <c r="E16" s="7">
        <f t="shared" ca="1" si="2"/>
        <v>9.9443009012165913</v>
      </c>
      <c r="F16" s="7">
        <f t="shared" ca="1" si="3"/>
        <v>4.4648561853347056E-3</v>
      </c>
      <c r="G16" s="9"/>
    </row>
    <row r="17" spans="1:7" x14ac:dyDescent="0.35">
      <c r="A17" s="7">
        <f t="shared" si="4"/>
        <v>952</v>
      </c>
      <c r="B17" s="7">
        <v>1.6974430953386299E-2</v>
      </c>
      <c r="C17" s="7">
        <f t="shared" ca="1" si="0"/>
        <v>-3.9058699561054462E-2</v>
      </c>
      <c r="D17" s="7">
        <f t="shared" ca="1" si="1"/>
        <v>-4.3851690230940358E-3</v>
      </c>
      <c r="E17" s="7">
        <f t="shared" ca="1" si="2"/>
        <v>9.9434131733286311</v>
      </c>
      <c r="F17" s="7">
        <f t="shared" ca="1" si="3"/>
        <v>4.3755821857968972E-3</v>
      </c>
      <c r="G17" s="9"/>
    </row>
    <row r="18" spans="1:7" x14ac:dyDescent="0.35">
      <c r="A18" s="7">
        <f t="shared" si="4"/>
        <v>1012</v>
      </c>
      <c r="B18" s="7">
        <v>1.7231271173421998E-2</v>
      </c>
      <c r="C18" s="7">
        <f t="shared" ca="1" si="0"/>
        <v>-3.8371538856459268E-2</v>
      </c>
      <c r="D18" s="7">
        <f t="shared" ca="1" si="1"/>
        <v>-4.3080206318382519E-3</v>
      </c>
      <c r="E18" s="7">
        <f t="shared" ca="1" si="2"/>
        <v>9.9426494042551994</v>
      </c>
      <c r="F18" s="7">
        <f t="shared" ca="1" si="3"/>
        <v>4.2987676760538537E-3</v>
      </c>
      <c r="G18" s="9"/>
    </row>
    <row r="19" spans="1:7" x14ac:dyDescent="0.35">
      <c r="A19" s="7">
        <f t="shared" si="4"/>
        <v>1072</v>
      </c>
      <c r="B19" s="7">
        <v>1.7371463992705199E-2</v>
      </c>
      <c r="C19" s="7">
        <f t="shared" ca="1" si="0"/>
        <v>-3.7996461322012211E-2</v>
      </c>
      <c r="D19" s="7">
        <f t="shared" ca="1" si="1"/>
        <v>-4.2659102081989628E-3</v>
      </c>
      <c r="E19" s="7">
        <f t="shared" ca="1" si="2"/>
        <v>9.9422325110611709</v>
      </c>
      <c r="F19" s="7">
        <f t="shared" ca="1" si="3"/>
        <v>4.2568370077335918E-3</v>
      </c>
      <c r="G19" s="9"/>
    </row>
    <row r="20" spans="1:7" x14ac:dyDescent="0.35">
      <c r="A20" s="7">
        <f t="shared" si="4"/>
        <v>1132</v>
      </c>
      <c r="B20" s="7">
        <v>1.7579582160721099E-2</v>
      </c>
      <c r="C20" s="7">
        <f t="shared" ca="1" si="0"/>
        <v>-3.7439653564438305E-2</v>
      </c>
      <c r="D20" s="7">
        <f t="shared" ca="1" si="1"/>
        <v>-4.2033967052464436E-3</v>
      </c>
      <c r="E20" s="7">
        <f t="shared" ca="1" si="2"/>
        <v>9.9416136273819404</v>
      </c>
      <c r="F20" s="7">
        <f t="shared" ca="1" si="3"/>
        <v>4.1945871114990657E-3</v>
      </c>
      <c r="G20" s="9"/>
    </row>
    <row r="21" spans="1:7" x14ac:dyDescent="0.35">
      <c r="A21" s="7">
        <f t="shared" si="4"/>
        <v>1192</v>
      </c>
      <c r="B21" s="7">
        <v>1.78120151268116E-2</v>
      </c>
      <c r="C21" s="7">
        <f t="shared" ca="1" si="0"/>
        <v>-3.6817793013440105E-2</v>
      </c>
      <c r="D21" s="7">
        <f t="shared" ca="1" si="1"/>
        <v>-4.1335796438601866E-3</v>
      </c>
      <c r="E21" s="7">
        <f t="shared" ca="1" si="2"/>
        <v>9.9409224384742156</v>
      </c>
      <c r="F21" s="7">
        <f t="shared" ca="1" si="3"/>
        <v>4.1250598735539223E-3</v>
      </c>
      <c r="G21" s="9"/>
    </row>
    <row r="22" spans="1:7" x14ac:dyDescent="0.35">
      <c r="A22" s="7">
        <f t="shared" si="4"/>
        <v>1252</v>
      </c>
      <c r="B22" s="7">
        <v>1.8157435017929401E-2</v>
      </c>
      <c r="C22" s="7">
        <f t="shared" ca="1" si="0"/>
        <v>-3.5893642676983029E-2</v>
      </c>
      <c r="D22" s="7">
        <f t="shared" ca="1" si="1"/>
        <v>-4.0298241303982308E-3</v>
      </c>
      <c r="E22" s="7">
        <f t="shared" ca="1" si="2"/>
        <v>9.9398952588909424</v>
      </c>
      <c r="F22" s="7">
        <f t="shared" ca="1" si="3"/>
        <v>4.0217261375050549E-3</v>
      </c>
      <c r="G22" s="9"/>
    </row>
    <row r="23" spans="1:7" x14ac:dyDescent="0.35">
      <c r="A23" s="7">
        <f t="shared" si="4"/>
        <v>1312</v>
      </c>
      <c r="B23" s="7">
        <v>1.8509298056265801E-2</v>
      </c>
      <c r="C23" s="7">
        <f t="shared" ca="1" si="0"/>
        <v>-3.4952254084064681E-2</v>
      </c>
      <c r="D23" s="7">
        <f t="shared" ca="1" si="1"/>
        <v>-3.9241332563355463E-3</v>
      </c>
      <c r="E23" s="7">
        <f t="shared" ca="1" si="2"/>
        <v>9.9388489192377225</v>
      </c>
      <c r="F23" s="7">
        <f t="shared" ca="1" si="3"/>
        <v>3.9164539286763158E-3</v>
      </c>
      <c r="G23" s="9"/>
    </row>
    <row r="24" spans="1:7" x14ac:dyDescent="0.35">
      <c r="A24" s="7">
        <f t="shared" si="4"/>
        <v>1372</v>
      </c>
      <c r="B24" s="7">
        <v>1.8840183933394899E-2</v>
      </c>
      <c r="C24" s="7">
        <f t="shared" ca="1" si="0"/>
        <v>-3.4066988636008974E-2</v>
      </c>
      <c r="D24" s="7">
        <f t="shared" ca="1" si="1"/>
        <v>-3.8247433979005222E-3</v>
      </c>
      <c r="E24" s="7">
        <f t="shared" ca="1" si="2"/>
        <v>9.9378649596392172</v>
      </c>
      <c r="F24" s="7">
        <f t="shared" ca="1" si="3"/>
        <v>3.8174476638273449E-3</v>
      </c>
      <c r="G24" s="9"/>
    </row>
    <row r="25" spans="1:7" x14ac:dyDescent="0.35">
      <c r="A25" s="7">
        <f t="shared" si="4"/>
        <v>1432</v>
      </c>
      <c r="B25" s="7">
        <v>1.9228268096429201E-2</v>
      </c>
      <c r="C25" s="7">
        <f t="shared" ca="1" si="0"/>
        <v>-3.3028692582237416E-2</v>
      </c>
      <c r="D25" s="7">
        <f t="shared" ca="1" si="1"/>
        <v>-3.7081726020735221E-3</v>
      </c>
      <c r="E25" s="7">
        <f t="shared" ca="1" si="2"/>
        <v>9.9367109087605279</v>
      </c>
      <c r="F25" s="7">
        <f t="shared" ca="1" si="3"/>
        <v>3.7013142793841775E-3</v>
      </c>
      <c r="G25" s="9"/>
    </row>
    <row r="26" spans="1:7" x14ac:dyDescent="0.35">
      <c r="A26" s="7">
        <f t="shared" si="4"/>
        <v>1492</v>
      </c>
      <c r="B26" s="7">
        <v>1.9586593895542698E-2</v>
      </c>
      <c r="C26" s="7">
        <f t="shared" ca="1" si="0"/>
        <v>-3.2070013257950739E-2</v>
      </c>
      <c r="D26" s="7">
        <f t="shared" ca="1" si="1"/>
        <v>-3.6005404759867016E-3</v>
      </c>
      <c r="E26" s="7">
        <f t="shared" ca="1" si="2"/>
        <v>9.9356453507122691</v>
      </c>
      <c r="F26" s="7">
        <f t="shared" ca="1" si="3"/>
        <v>3.5940740472377303E-3</v>
      </c>
      <c r="G26" s="9"/>
    </row>
    <row r="27" spans="1:7" x14ac:dyDescent="0.35">
      <c r="A27" s="7">
        <f t="shared" si="4"/>
        <v>1552</v>
      </c>
      <c r="B27" s="7">
        <v>1.9822843054484899E-2</v>
      </c>
      <c r="C27" s="7">
        <f t="shared" ca="1" si="0"/>
        <v>-3.1437942710369919E-2</v>
      </c>
      <c r="D27" s="7">
        <f t="shared" ca="1" si="1"/>
        <v>-3.5295771255216186E-3</v>
      </c>
      <c r="E27" s="7">
        <f t="shared" ca="1" si="2"/>
        <v>9.9349428135426656</v>
      </c>
      <c r="F27" s="7">
        <f t="shared" ca="1" si="3"/>
        <v>3.5233627865454355E-3</v>
      </c>
      <c r="G27" s="9"/>
    </row>
    <row r="28" spans="1:7" x14ac:dyDescent="0.35">
      <c r="A28" s="7">
        <f t="shared" si="4"/>
        <v>1612</v>
      </c>
      <c r="B28" s="7">
        <v>2.0242702778309599E-2</v>
      </c>
      <c r="C28" s="7">
        <f t="shared" ca="1" si="0"/>
        <v>-3.0314633037085797E-2</v>
      </c>
      <c r="D28" s="7">
        <f t="shared" ca="1" si="1"/>
        <v>-3.4034617443649186E-3</v>
      </c>
      <c r="E28" s="7">
        <f t="shared" ca="1" si="2"/>
        <v>9.9336942712692142</v>
      </c>
      <c r="F28" s="7">
        <f t="shared" ca="1" si="3"/>
        <v>3.3976830763805966E-3</v>
      </c>
      <c r="G28" s="9"/>
    </row>
    <row r="29" spans="1:7" x14ac:dyDescent="0.35">
      <c r="A29" s="7">
        <f t="shared" si="4"/>
        <v>1672</v>
      </c>
      <c r="B29" s="7">
        <v>2.0660924125464199E-2</v>
      </c>
      <c r="C29" s="7">
        <f t="shared" ca="1" si="0"/>
        <v>-2.9195706742958034E-2</v>
      </c>
      <c r="D29" s="7">
        <f t="shared" ca="1" si="1"/>
        <v>-3.2778384906653269E-3</v>
      </c>
      <c r="E29" s="7">
        <f t="shared" ca="1" si="2"/>
        <v>9.932450601057587</v>
      </c>
      <c r="F29" s="7">
        <f t="shared" ca="1" si="3"/>
        <v>3.2724780885740258E-3</v>
      </c>
      <c r="G29" s="9"/>
    </row>
    <row r="30" spans="1:7" x14ac:dyDescent="0.35">
      <c r="A30" s="7">
        <f t="shared" si="4"/>
        <v>1732</v>
      </c>
      <c r="B30" s="7">
        <v>2.1106599753292401E-2</v>
      </c>
      <c r="C30" s="7">
        <f t="shared" ca="1" si="0"/>
        <v>-2.8003328156781908E-2</v>
      </c>
      <c r="D30" s="7">
        <f t="shared" ca="1" si="1"/>
        <v>-3.1439686563221004E-3</v>
      </c>
      <c r="E30" s="7">
        <f t="shared" ca="1" si="2"/>
        <v>9.9311252896975901</v>
      </c>
      <c r="F30" s="7">
        <f t="shared" ca="1" si="3"/>
        <v>3.1390367213949472E-3</v>
      </c>
      <c r="G30" s="9"/>
    </row>
    <row r="31" spans="1:7" x14ac:dyDescent="0.35">
      <c r="A31" s="7">
        <f t="shared" si="4"/>
        <v>1792</v>
      </c>
      <c r="B31" s="7">
        <v>2.1508002884943998E-2</v>
      </c>
      <c r="C31" s="7">
        <f t="shared" ca="1" si="0"/>
        <v>-2.6929397996100342E-2</v>
      </c>
      <c r="D31" s="7">
        <f t="shared" ca="1" si="1"/>
        <v>-3.0233971747696802E-3</v>
      </c>
      <c r="E31" s="7">
        <f t="shared" ca="1" si="2"/>
        <v>9.92993163203022</v>
      </c>
      <c r="F31" s="7">
        <f t="shared" ca="1" si="3"/>
        <v>3.0188359009139061E-3</v>
      </c>
      <c r="G31" s="9"/>
    </row>
    <row r="32" spans="1:7" x14ac:dyDescent="0.35">
      <c r="A32" s="7">
        <f t="shared" si="4"/>
        <v>1852</v>
      </c>
      <c r="B32" s="7">
        <v>2.1923043366057798E-2</v>
      </c>
      <c r="C32" s="7">
        <f t="shared" ca="1" si="0"/>
        <v>-2.5818981919529294E-2</v>
      </c>
      <c r="D32" s="7">
        <f t="shared" ca="1" si="1"/>
        <v>-2.8987293738329529E-3</v>
      </c>
      <c r="E32" s="7">
        <f t="shared" ca="1" si="2"/>
        <v>9.9286974208009457</v>
      </c>
      <c r="F32" s="7">
        <f t="shared" ca="1" si="3"/>
        <v>2.8945361592167523E-3</v>
      </c>
      <c r="G32" s="9"/>
    </row>
    <row r="33" spans="1:7" x14ac:dyDescent="0.35">
      <c r="A33" s="7">
        <f t="shared" si="4"/>
        <v>1912</v>
      </c>
      <c r="B33" s="7">
        <v>2.2311384188687899E-2</v>
      </c>
      <c r="C33" s="7">
        <f t="shared" ca="1" si="0"/>
        <v>-2.4779999188302523E-2</v>
      </c>
      <c r="D33" s="7">
        <f t="shared" ca="1" si="1"/>
        <v>-2.7820814838697095E-3</v>
      </c>
      <c r="E33" s="7">
        <f t="shared" ca="1" si="2"/>
        <v>9.9275426066903112</v>
      </c>
      <c r="F33" s="7">
        <f t="shared" ca="1" si="3"/>
        <v>2.7782186579839666E-3</v>
      </c>
      <c r="G33" s="9"/>
    </row>
    <row r="34" spans="1:7" x14ac:dyDescent="0.35">
      <c r="A34" s="7">
        <f t="shared" si="4"/>
        <v>1972</v>
      </c>
      <c r="B34" s="7">
        <v>2.276149486459E-2</v>
      </c>
      <c r="C34" s="7">
        <f t="shared" ca="1" si="0"/>
        <v>-2.3575754895271958E-2</v>
      </c>
      <c r="D34" s="7">
        <f t="shared" ca="1" si="1"/>
        <v>-2.6468794717858014E-3</v>
      </c>
      <c r="E34" s="7">
        <f t="shared" ca="1" si="2"/>
        <v>9.9262041067706797</v>
      </c>
      <c r="F34" s="7">
        <f t="shared" ca="1" si="3"/>
        <v>2.6433826553919257E-3</v>
      </c>
      <c r="G34" s="9"/>
    </row>
    <row r="35" spans="1:7" x14ac:dyDescent="0.35">
      <c r="A35" s="7">
        <f t="shared" si="4"/>
        <v>2032</v>
      </c>
      <c r="B35" s="7">
        <v>2.29733645301884E-2</v>
      </c>
      <c r="C35" s="7">
        <f t="shared" ca="1" si="0"/>
        <v>-2.3008910229453235E-2</v>
      </c>
      <c r="D35" s="7">
        <f t="shared" ca="1" si="1"/>
        <v>-2.583239112598501E-3</v>
      </c>
      <c r="E35" s="7">
        <f t="shared" ca="1" si="2"/>
        <v>9.9255740672147272</v>
      </c>
      <c r="F35" s="7">
        <f t="shared" ca="1" si="3"/>
        <v>2.5799082854244021E-3</v>
      </c>
      <c r="G35" s="9"/>
    </row>
    <row r="36" spans="1:7" x14ac:dyDescent="0.35">
      <c r="A36" s="7">
        <f t="shared" si="4"/>
        <v>2092</v>
      </c>
      <c r="B36" s="7">
        <v>2.3334891644662101E-2</v>
      </c>
      <c r="C36" s="7">
        <f t="shared" ca="1" si="0"/>
        <v>-2.2041665976674268E-2</v>
      </c>
      <c r="D36" s="7">
        <f t="shared" ca="1" si="1"/>
        <v>-2.4746453912836905E-3</v>
      </c>
      <c r="E36" s="7">
        <f t="shared" ca="1" si="2"/>
        <v>9.9244989893737081</v>
      </c>
      <c r="F36" s="7">
        <f t="shared" ca="1" si="3"/>
        <v>2.471588498489127E-3</v>
      </c>
      <c r="G36" s="9"/>
    </row>
    <row r="37" spans="1:7" x14ac:dyDescent="0.35">
      <c r="A37" s="7">
        <f t="shared" si="4"/>
        <v>2152</v>
      </c>
      <c r="B37" s="7">
        <v>2.3867690706716599E-2</v>
      </c>
      <c r="C37" s="7">
        <f t="shared" ca="1" si="0"/>
        <v>-2.0616193833572473E-2</v>
      </c>
      <c r="D37" s="7">
        <f t="shared" ca="1" si="1"/>
        <v>-2.3146058519374732E-3</v>
      </c>
      <c r="E37" s="7">
        <f t="shared" ca="1" si="2"/>
        <v>9.9229145979341808</v>
      </c>
      <c r="F37" s="7">
        <f t="shared" ca="1" si="3"/>
        <v>2.3119312780736732E-3</v>
      </c>
      <c r="G37" s="9"/>
    </row>
    <row r="38" spans="1:7" x14ac:dyDescent="0.35">
      <c r="A38" s="7">
        <f t="shared" si="4"/>
        <v>2212</v>
      </c>
      <c r="B38" s="7">
        <v>2.4215950527459298E-2</v>
      </c>
      <c r="C38" s="7">
        <f t="shared" ca="1" si="0"/>
        <v>-1.9684445434624342E-2</v>
      </c>
      <c r="D38" s="7">
        <f t="shared" ca="1" si="1"/>
        <v>-2.2099972945020681E-3</v>
      </c>
      <c r="E38" s="7">
        <f t="shared" ca="1" si="2"/>
        <v>9.9218789732155699</v>
      </c>
      <c r="F38" s="7">
        <f t="shared" ca="1" si="3"/>
        <v>2.2075588424685425E-3</v>
      </c>
      <c r="G38" s="9"/>
    </row>
    <row r="39" spans="1:7" x14ac:dyDescent="0.35">
      <c r="A39" s="7">
        <f t="shared" si="4"/>
        <v>2272</v>
      </c>
      <c r="B39" s="7">
        <v>2.4688500454062502E-2</v>
      </c>
      <c r="C39" s="7">
        <f t="shared" ca="1" si="0"/>
        <v>-1.8420166263410701E-2</v>
      </c>
      <c r="D39" s="7">
        <f t="shared" ca="1" si="1"/>
        <v>-2.0680550916009487E-3</v>
      </c>
      <c r="E39" s="7">
        <f t="shared" ca="1" si="2"/>
        <v>9.9204737454068503</v>
      </c>
      <c r="F39" s="7">
        <f t="shared" ca="1" si="3"/>
        <v>2.0659196093598458E-3</v>
      </c>
      <c r="G39" s="9"/>
    </row>
    <row r="40" spans="1:7" x14ac:dyDescent="0.35">
      <c r="A40" s="7">
        <f t="shared" si="4"/>
        <v>2332</v>
      </c>
      <c r="B40" s="7">
        <v>2.4878434582026099E-2</v>
      </c>
      <c r="C40" s="7">
        <f t="shared" ca="1" si="0"/>
        <v>-1.7912008821480471E-2</v>
      </c>
      <c r="D40" s="7">
        <f t="shared" ca="1" si="1"/>
        <v>-2.0110036203986391E-3</v>
      </c>
      <c r="E40" s="7">
        <f t="shared" ca="1" si="2"/>
        <v>9.9199089358419474</v>
      </c>
      <c r="F40" s="7">
        <f t="shared" ca="1" si="3"/>
        <v>2.0089842594595651E-3</v>
      </c>
      <c r="G40" s="9"/>
    </row>
    <row r="41" spans="1:7" x14ac:dyDescent="0.35">
      <c r="A41" s="7">
        <f t="shared" si="4"/>
        <v>2392</v>
      </c>
      <c r="B41" s="7">
        <v>2.5409568724505199E-2</v>
      </c>
      <c r="C41" s="7">
        <f t="shared" ca="1" si="0"/>
        <v>-1.6490991071496566E-2</v>
      </c>
      <c r="D41" s="7">
        <f t="shared" ca="1" si="1"/>
        <v>-1.8514641813357586E-3</v>
      </c>
      <c r="E41" s="7">
        <f t="shared" ca="1" si="2"/>
        <v>9.9183294953952252</v>
      </c>
      <c r="F41" s="7">
        <f t="shared" ca="1" si="3"/>
        <v>1.849752334151956E-3</v>
      </c>
      <c r="G41" s="9"/>
    </row>
    <row r="42" spans="1:7" x14ac:dyDescent="0.35">
      <c r="A42" s="7">
        <f t="shared" si="4"/>
        <v>2452</v>
      </c>
      <c r="B42" s="7">
        <v>2.5907087744385798E-2</v>
      </c>
      <c r="C42" s="7">
        <f t="shared" ca="1" si="0"/>
        <v>-1.515990857903046E-2</v>
      </c>
      <c r="D42" s="7">
        <f t="shared" ca="1" si="1"/>
        <v>-1.7020218860534734E-3</v>
      </c>
      <c r="E42" s="7">
        <f t="shared" ca="1" si="2"/>
        <v>9.9168500166719298</v>
      </c>
      <c r="F42" s="7">
        <f t="shared" ca="1" si="3"/>
        <v>1.7005750882249499E-3</v>
      </c>
      <c r="G42" s="9"/>
    </row>
    <row r="43" spans="1:7" x14ac:dyDescent="0.35">
      <c r="A43" s="7">
        <f t="shared" si="4"/>
        <v>2512</v>
      </c>
      <c r="B43" s="7">
        <v>2.63734067128285E-2</v>
      </c>
      <c r="C43" s="7">
        <f t="shared" ca="1" si="0"/>
        <v>-1.3912299965096669E-2</v>
      </c>
      <c r="D43" s="7">
        <f t="shared" ca="1" si="1"/>
        <v>-1.5619513074563592E-3</v>
      </c>
      <c r="E43" s="7">
        <f t="shared" ca="1" si="2"/>
        <v>9.9154633179438179</v>
      </c>
      <c r="F43" s="7">
        <f t="shared" ca="1" si="3"/>
        <v>1.5607327302533333E-3</v>
      </c>
      <c r="G43" s="9"/>
    </row>
    <row r="44" spans="1:7" x14ac:dyDescent="0.35">
      <c r="A44" s="7">
        <f t="shared" si="4"/>
        <v>2572</v>
      </c>
      <c r="B44" s="7">
        <v>2.67475120960445E-2</v>
      </c>
      <c r="C44" s="7">
        <f t="shared" ca="1" si="0"/>
        <v>-1.2911403303787823E-2</v>
      </c>
      <c r="D44" s="7">
        <f t="shared" ca="1" si="1"/>
        <v>-1.4495793881703885E-3</v>
      </c>
      <c r="E44" s="7">
        <f t="shared" ca="1" si="2"/>
        <v>9.9143508359428871</v>
      </c>
      <c r="F44" s="7">
        <f t="shared" ca="1" si="3"/>
        <v>1.4485297621907463E-3</v>
      </c>
      <c r="G44" s="9"/>
    </row>
    <row r="45" spans="1:7" x14ac:dyDescent="0.35">
      <c r="A45" s="7">
        <f t="shared" si="4"/>
        <v>2632</v>
      </c>
      <c r="B45" s="7">
        <v>2.7250285360013799E-2</v>
      </c>
      <c r="C45" s="7">
        <f t="shared" ca="1" si="0"/>
        <v>-1.1566263394342384E-2</v>
      </c>
      <c r="D45" s="7">
        <f t="shared" ca="1" si="1"/>
        <v>-1.2985588491120621E-3</v>
      </c>
      <c r="E45" s="7">
        <f t="shared" ca="1" si="2"/>
        <v>9.9128557326062108</v>
      </c>
      <c r="F45" s="7">
        <f t="shared" ca="1" si="3"/>
        <v>1.2977164507601763E-3</v>
      </c>
      <c r="G45" s="9"/>
    </row>
    <row r="46" spans="1:7" x14ac:dyDescent="0.35">
      <c r="A46" s="7">
        <f t="shared" si="4"/>
        <v>2692</v>
      </c>
      <c r="B46" s="7">
        <v>2.7747156242258101E-2</v>
      </c>
      <c r="C46" s="7">
        <f t="shared" ca="1" si="0"/>
        <v>-1.0236914955502191E-2</v>
      </c>
      <c r="D46" s="7">
        <f t="shared" ca="1" si="1"/>
        <v>-1.1493112381979252E-3</v>
      </c>
      <c r="E46" s="7">
        <f t="shared" ca="1" si="2"/>
        <v>9.9113781812581596</v>
      </c>
      <c r="F46" s="7">
        <f t="shared" ca="1" si="3"/>
        <v>1.1486512856490104E-3</v>
      </c>
      <c r="G46" s="9"/>
    </row>
    <row r="47" spans="1:7" x14ac:dyDescent="0.35">
      <c r="A47" s="7">
        <f t="shared" si="4"/>
        <v>2752</v>
      </c>
      <c r="B47" s="7">
        <v>2.8228437776141799E-2</v>
      </c>
      <c r="C47" s="7">
        <f t="shared" ca="1" si="0"/>
        <v>-8.9492748892921244E-3</v>
      </c>
      <c r="D47" s="7">
        <f t="shared" ca="1" si="1"/>
        <v>-1.0047462784144384E-3</v>
      </c>
      <c r="E47" s="7">
        <f t="shared" ca="1" si="2"/>
        <v>9.9099469881563031</v>
      </c>
      <c r="F47" s="7">
        <f t="shared" ca="1" si="3"/>
        <v>1.0042418587200086E-3</v>
      </c>
      <c r="G47" s="9"/>
    </row>
    <row r="48" spans="1:7" x14ac:dyDescent="0.35">
      <c r="A48" s="7">
        <f t="shared" si="4"/>
        <v>2812</v>
      </c>
      <c r="B48" s="7">
        <v>2.85317818058804E-2</v>
      </c>
      <c r="C48" s="7">
        <f t="shared" ca="1" si="0"/>
        <v>-8.1376960128180711E-3</v>
      </c>
      <c r="D48" s="7">
        <f t="shared" ca="1" si="1"/>
        <v>-9.1362930347910079E-4</v>
      </c>
      <c r="E48" s="7">
        <f t="shared" ca="1" si="2"/>
        <v>9.909044930104443</v>
      </c>
      <c r="F48" s="7">
        <f t="shared" ca="1" si="3"/>
        <v>9.1321219826065914E-4</v>
      </c>
      <c r="G48" s="9"/>
    </row>
    <row r="49" spans="1:7" x14ac:dyDescent="0.35">
      <c r="A49" s="7">
        <f t="shared" si="4"/>
        <v>2872</v>
      </c>
      <c r="B49" s="7">
        <v>2.90749647378158E-2</v>
      </c>
      <c r="C49" s="7">
        <f t="shared" ca="1" si="0"/>
        <v>-6.6844424445843612E-3</v>
      </c>
      <c r="D49" s="7">
        <f t="shared" ca="1" si="1"/>
        <v>-7.5047070880654193E-4</v>
      </c>
      <c r="E49" s="7">
        <f t="shared" ca="1" si="2"/>
        <v>9.9074296600171863</v>
      </c>
      <c r="F49" s="7">
        <f t="shared" ca="1" si="3"/>
        <v>7.5018924647492636E-4</v>
      </c>
      <c r="G49" s="9"/>
    </row>
    <row r="50" spans="1:7" x14ac:dyDescent="0.35">
      <c r="A50" s="7">
        <f t="shared" si="4"/>
        <v>2932</v>
      </c>
      <c r="B50" s="7">
        <v>2.95188654517889E-2</v>
      </c>
      <c r="C50" s="7">
        <f t="shared" ca="1" si="0"/>
        <v>-5.4968125346673471E-3</v>
      </c>
      <c r="D50" s="7">
        <f t="shared" ca="1" si="1"/>
        <v>-6.1713401428277134E-4</v>
      </c>
      <c r="E50" s="7">
        <f t="shared" ca="1" si="2"/>
        <v>9.9061096267414008</v>
      </c>
      <c r="F50" s="7">
        <f t="shared" ca="1" si="3"/>
        <v>6.1694366539690132E-4</v>
      </c>
      <c r="G50" s="9"/>
    </row>
    <row r="51" spans="1:7" x14ac:dyDescent="0.35">
      <c r="A51" s="7">
        <f t="shared" si="4"/>
        <v>2992</v>
      </c>
      <c r="B51" s="7">
        <v>3.0002270526457601E-2</v>
      </c>
      <c r="C51" s="7">
        <f t="shared" ca="1" si="0"/>
        <v>-4.2034910616205456E-3</v>
      </c>
      <c r="D51" s="7">
        <f t="shared" ca="1" si="1"/>
        <v>-4.7193119585196565E-4</v>
      </c>
      <c r="E51" s="7">
        <f t="shared" ca="1" si="2"/>
        <v>9.9046721188389331</v>
      </c>
      <c r="F51" s="7">
        <f t="shared" ca="1" si="3"/>
        <v>4.7181987134868901E-4</v>
      </c>
      <c r="G51" s="9"/>
    </row>
    <row r="52" spans="1:7" x14ac:dyDescent="0.35">
      <c r="A52" s="7">
        <f t="shared" si="4"/>
        <v>3052</v>
      </c>
      <c r="B52" s="7">
        <v>3.05083530049584E-2</v>
      </c>
      <c r="C52" s="7">
        <f t="shared" ca="1" si="0"/>
        <v>-2.8494975458793069E-3</v>
      </c>
      <c r="D52" s="7">
        <f t="shared" ca="1" si="1"/>
        <v>-3.1991665134780209E-4</v>
      </c>
      <c r="E52" s="7">
        <f t="shared" ca="1" si="2"/>
        <v>9.9031671748483454</v>
      </c>
      <c r="F52" s="7">
        <f t="shared" ca="1" si="3"/>
        <v>3.1986548892750684E-4</v>
      </c>
      <c r="G52" s="9"/>
    </row>
    <row r="53" spans="1:7" x14ac:dyDescent="0.35">
      <c r="A53" s="7">
        <f t="shared" si="4"/>
        <v>3112</v>
      </c>
      <c r="B53" s="7">
        <v>3.1006558709460001E-2</v>
      </c>
      <c r="C53" s="7">
        <f t="shared" ca="1" si="0"/>
        <v>-1.51657786962658E-3</v>
      </c>
      <c r="D53" s="7">
        <f t="shared" ca="1" si="1"/>
        <v>-1.7026809314531316E-4</v>
      </c>
      <c r="E53" s="7">
        <f t="shared" ca="1" si="2"/>
        <v>9.9016856541221383</v>
      </c>
      <c r="F53" s="7">
        <f t="shared" ca="1" si="3"/>
        <v>1.7025359917868774E-4</v>
      </c>
      <c r="G53" s="9"/>
    </row>
    <row r="54" spans="1:7" x14ac:dyDescent="0.35">
      <c r="A54" s="7">
        <f t="shared" si="4"/>
        <v>3172</v>
      </c>
      <c r="B54" s="7">
        <v>3.14295929813624E-2</v>
      </c>
      <c r="C54" s="7">
        <f t="shared" ca="1" si="0"/>
        <v>-3.8477488211955524E-4</v>
      </c>
      <c r="D54" s="7">
        <f t="shared" ca="1" si="1"/>
        <v>-4.3199156984165112E-5</v>
      </c>
      <c r="E54" s="7">
        <f t="shared" ca="1" si="2"/>
        <v>9.9004276716541444</v>
      </c>
      <c r="F54" s="7">
        <f t="shared" ca="1" si="3"/>
        <v>4.3198223927542032E-5</v>
      </c>
      <c r="G54" s="9"/>
    </row>
    <row r="55" spans="1:7" x14ac:dyDescent="0.35">
      <c r="A55" s="7">
        <f t="shared" si="4"/>
        <v>3232</v>
      </c>
      <c r="B55" s="7">
        <v>3.1958361178082803E-2</v>
      </c>
      <c r="C55" s="7">
        <f t="shared" ca="1" si="0"/>
        <v>1.029912920964467E-3</v>
      </c>
      <c r="D55" s="7">
        <f t="shared" ca="1" si="1"/>
        <v>1.156296110278319E-4</v>
      </c>
      <c r="E55" s="7">
        <f t="shared" ca="1" si="2"/>
        <v>9.8988552668508252</v>
      </c>
      <c r="F55" s="7">
        <f t="shared" ca="1" si="3"/>
        <v>-1.1563629664669395E-4</v>
      </c>
      <c r="G55" s="9"/>
    </row>
    <row r="56" spans="1:7" x14ac:dyDescent="0.35">
      <c r="A56" s="7">
        <f t="shared" si="4"/>
        <v>3292</v>
      </c>
      <c r="B56" s="7">
        <v>3.2454337899708099E-2</v>
      </c>
      <c r="C56" s="7">
        <f t="shared" ca="1" si="0"/>
        <v>2.3568690863480664E-3</v>
      </c>
      <c r="D56" s="7">
        <f t="shared" ca="1" si="1"/>
        <v>2.6460863841065534E-4</v>
      </c>
      <c r="E56" s="7">
        <f t="shared" ca="1" si="2"/>
        <v>9.8973803744797362</v>
      </c>
      <c r="F56" s="7">
        <f t="shared" ca="1" si="3"/>
        <v>-2.646436534532428E-4</v>
      </c>
      <c r="G56" s="9"/>
    </row>
    <row r="57" spans="1:7" x14ac:dyDescent="0.35">
      <c r="A57" s="7">
        <f t="shared" si="4"/>
        <v>3352</v>
      </c>
      <c r="B57" s="7">
        <v>3.3006917702593001E-2</v>
      </c>
      <c r="C57" s="7">
        <f t="shared" ca="1" si="0"/>
        <v>3.835263422884155E-3</v>
      </c>
      <c r="D57" s="7">
        <f t="shared" ca="1" si="1"/>
        <v>4.3058981856648266E-4</v>
      </c>
      <c r="E57" s="7">
        <f t="shared" ca="1" si="2"/>
        <v>9.8957371607961928</v>
      </c>
      <c r="F57" s="7">
        <f t="shared" ca="1" si="3"/>
        <v>-4.3068254898253754E-4</v>
      </c>
      <c r="G57" s="9"/>
    </row>
    <row r="58" spans="1:7" x14ac:dyDescent="0.35">
      <c r="A58" s="7">
        <f t="shared" si="4"/>
        <v>3412</v>
      </c>
      <c r="B58" s="7">
        <v>3.3606048117409602E-2</v>
      </c>
      <c r="C58" s="7">
        <f t="shared" ca="1" si="0"/>
        <v>5.4382011478734914E-3</v>
      </c>
      <c r="D58" s="7">
        <f t="shared" ca="1" si="1"/>
        <v>6.1055364062319165E-4</v>
      </c>
      <c r="E58" s="7">
        <f t="shared" ca="1" si="2"/>
        <v>9.8939555189578297</v>
      </c>
      <c r="F58" s="7">
        <f t="shared" ca="1" si="3"/>
        <v>-6.1074010439867246E-4</v>
      </c>
      <c r="G58" s="9"/>
    </row>
    <row r="59" spans="1:7" x14ac:dyDescent="0.35">
      <c r="A59" s="7">
        <f t="shared" si="4"/>
        <v>3472</v>
      </c>
      <c r="B59" s="7">
        <v>3.4181308482823601E-2</v>
      </c>
      <c r="C59" s="7">
        <f t="shared" ca="1" si="0"/>
        <v>6.9772759780096219E-3</v>
      </c>
      <c r="D59" s="7">
        <f t="shared" ca="1" si="1"/>
        <v>7.8334749564611269E-4</v>
      </c>
      <c r="E59" s="7">
        <f t="shared" ca="1" si="2"/>
        <v>9.8922448597931041</v>
      </c>
      <c r="F59" s="7">
        <f t="shared" ca="1" si="3"/>
        <v>-7.8365447261915741E-4</v>
      </c>
      <c r="G59" s="9"/>
    </row>
    <row r="60" spans="1:7" x14ac:dyDescent="0.35">
      <c r="A60" s="7">
        <f t="shared" si="4"/>
        <v>3532</v>
      </c>
      <c r="B60" s="7">
        <v>3.4643145805023999E-2</v>
      </c>
      <c r="C60" s="7">
        <f t="shared" ca="1" si="0"/>
        <v>8.212894214466011E-3</v>
      </c>
      <c r="D60" s="7">
        <f t="shared" ca="1" si="1"/>
        <v>9.2207189957586703E-4</v>
      </c>
      <c r="E60" s="7">
        <f t="shared" ca="1" si="2"/>
        <v>9.8908714881942004</v>
      </c>
      <c r="F60" s="7">
        <f t="shared" ca="1" si="3"/>
        <v>-9.2249726937083487E-4</v>
      </c>
      <c r="G60" s="9"/>
    </row>
    <row r="61" spans="1:7" x14ac:dyDescent="0.35">
      <c r="A61" s="7">
        <f t="shared" si="4"/>
        <v>3592</v>
      </c>
      <c r="B61" s="7">
        <v>3.5338344095030901E-2</v>
      </c>
      <c r="C61" s="7">
        <f t="shared" ca="1" si="0"/>
        <v>1.0072855815215748E-2</v>
      </c>
      <c r="D61" s="7">
        <f t="shared" ca="1" si="1"/>
        <v>1.1308921134440409E-3</v>
      </c>
      <c r="E61" s="7">
        <f t="shared" ca="1" si="2"/>
        <v>9.8888041680769039</v>
      </c>
      <c r="F61" s="7">
        <f t="shared" ca="1" si="3"/>
        <v>-1.1315320544451903E-3</v>
      </c>
      <c r="G61" s="9"/>
    </row>
    <row r="62" spans="1:7" x14ac:dyDescent="0.35">
      <c r="A62" s="7">
        <f t="shared" si="4"/>
        <v>3652</v>
      </c>
      <c r="B62" s="7">
        <v>3.58381552719826E-2</v>
      </c>
      <c r="C62" s="7">
        <f t="shared" ca="1" si="0"/>
        <v>1.1410070837344849E-2</v>
      </c>
      <c r="D62" s="7">
        <f t="shared" ca="1" si="1"/>
        <v>1.2810229154972528E-3</v>
      </c>
      <c r="E62" s="7">
        <f t="shared" ca="1" si="2"/>
        <v>9.8873178731365776</v>
      </c>
      <c r="F62" s="7">
        <f t="shared" ca="1" si="3"/>
        <v>-1.281844126754147E-3</v>
      </c>
      <c r="G62" s="9"/>
    </row>
    <row r="63" spans="1:7" x14ac:dyDescent="0.35">
      <c r="A63" s="7">
        <f t="shared" si="4"/>
        <v>3712</v>
      </c>
      <c r="B63" s="7">
        <v>3.6420727771938097E-2</v>
      </c>
      <c r="C63" s="7">
        <f t="shared" ca="1" si="0"/>
        <v>1.2968708847745085E-2</v>
      </c>
      <c r="D63" s="7">
        <f t="shared" ca="1" si="1"/>
        <v>1.4560131532224002E-3</v>
      </c>
      <c r="E63" s="7">
        <f t="shared" ca="1" si="2"/>
        <v>9.8855854697830985</v>
      </c>
      <c r="F63" s="7">
        <f t="shared" ca="1" si="3"/>
        <v>-1.4570741704019641E-3</v>
      </c>
      <c r="G63" s="9"/>
    </row>
    <row r="64" spans="1:7" x14ac:dyDescent="0.35">
      <c r="A64" s="7">
        <f t="shared" si="4"/>
        <v>3772</v>
      </c>
      <c r="B64" s="7">
        <v>3.6959279779168901E-2</v>
      </c>
      <c r="C64" s="7">
        <f t="shared" ca="1" si="0"/>
        <v>1.4409572652870449E-2</v>
      </c>
      <c r="D64" s="7">
        <f t="shared" ca="1" si="1"/>
        <v>1.6177807337035813E-3</v>
      </c>
      <c r="E64" s="7">
        <f t="shared" ca="1" si="2"/>
        <v>9.8839839707363346</v>
      </c>
      <c r="F64" s="7">
        <f t="shared" ca="1" si="3"/>
        <v>-1.6190907540291316E-3</v>
      </c>
      <c r="G64" s="9"/>
    </row>
    <row r="65" spans="1:7" x14ac:dyDescent="0.35">
      <c r="A65" s="7">
        <f t="shared" si="4"/>
        <v>3832</v>
      </c>
      <c r="B65" s="7">
        <v>3.7368369970666497E-2</v>
      </c>
      <c r="C65" s="7">
        <f t="shared" ca="1" si="0"/>
        <v>1.5504069084127972E-2</v>
      </c>
      <c r="D65" s="7">
        <f t="shared" ca="1" si="1"/>
        <v>1.7406612161614025E-3</v>
      </c>
      <c r="E65" s="7">
        <f t="shared" ca="1" si="2"/>
        <v>9.8827674539600014</v>
      </c>
      <c r="F65" s="7">
        <f t="shared" ca="1" si="3"/>
        <v>-1.7421779272051138E-3</v>
      </c>
      <c r="G65" s="9"/>
    </row>
    <row r="66" spans="1:7" x14ac:dyDescent="0.35">
      <c r="A66" s="7">
        <f t="shared" si="4"/>
        <v>3892</v>
      </c>
      <c r="B66" s="7">
        <v>3.8023573794176903E-2</v>
      </c>
      <c r="C66" s="7">
        <f t="shared" ca="1" si="0"/>
        <v>1.7257027872881126E-2</v>
      </c>
      <c r="D66" s="7">
        <f t="shared" ca="1" si="1"/>
        <v>1.9374680905732049E-3</v>
      </c>
      <c r="E66" s="7">
        <f t="shared" ca="1" si="2"/>
        <v>9.8808190659033261</v>
      </c>
      <c r="F66" s="7">
        <f t="shared" ca="1" si="3"/>
        <v>-1.9393474096803458E-3</v>
      </c>
      <c r="G66" s="9"/>
    </row>
    <row r="67" spans="1:7" x14ac:dyDescent="0.35">
      <c r="A67" s="7">
        <f t="shared" si="4"/>
        <v>3952</v>
      </c>
      <c r="B67" s="7">
        <v>3.8616403647156503E-2</v>
      </c>
      <c r="C67" s="7">
        <f t="shared" ref="C67:C130" ca="1" si="5">(B67-$C$2)/($C$403-$C$2)</f>
        <v>1.8843108820101557E-2</v>
      </c>
      <c r="D67" s="7">
        <f t="shared" ref="D67:D130" ca="1" si="6">$K$4*C67</f>
        <v>2.1155393811188266E-3</v>
      </c>
      <c r="E67" s="7">
        <f t="shared" ref="E67:E130" ca="1" si="7">$J$6*(1-D67)</f>
        <v>9.8790561601269236</v>
      </c>
      <c r="F67" s="7">
        <f t="shared" ref="F67:F130" ca="1" si="8">LN(E67/$J$6)</f>
        <v>-2.1177802956084345E-3</v>
      </c>
      <c r="G67" s="9"/>
    </row>
    <row r="68" spans="1:7" x14ac:dyDescent="0.35">
      <c r="A68" s="7">
        <f t="shared" ref="A68:A131" si="9">A67+60</f>
        <v>4012</v>
      </c>
      <c r="B68" s="7">
        <v>3.9139814392211203E-2</v>
      </c>
      <c r="C68" s="7">
        <f t="shared" ca="1" si="5"/>
        <v>2.024346308048371E-2</v>
      </c>
      <c r="D68" s="7">
        <f t="shared" ca="1" si="6"/>
        <v>2.2727589043747567E-3</v>
      </c>
      <c r="E68" s="7">
        <f t="shared" ca="1" si="7"/>
        <v>9.87749968684669</v>
      </c>
      <c r="F68" s="7">
        <f t="shared" ca="1" si="8"/>
        <v>-2.2753455408374324E-3</v>
      </c>
      <c r="G68" s="9"/>
    </row>
    <row r="69" spans="1:7" x14ac:dyDescent="0.35">
      <c r="A69" s="7">
        <f t="shared" si="9"/>
        <v>4072</v>
      </c>
      <c r="B69" s="7">
        <v>3.9929623155186798E-2</v>
      </c>
      <c r="C69" s="7">
        <f t="shared" ca="1" si="5"/>
        <v>2.2356549364190875E-2</v>
      </c>
      <c r="D69" s="7">
        <f t="shared" ca="1" si="6"/>
        <v>2.5099977428044147E-3</v>
      </c>
      <c r="E69" s="7">
        <f t="shared" ca="1" si="7"/>
        <v>9.8751510223462375</v>
      </c>
      <c r="F69" s="7">
        <f t="shared" ca="1" si="8"/>
        <v>-2.5131530681509933E-3</v>
      </c>
      <c r="G69" s="9"/>
    </row>
    <row r="70" spans="1:7" x14ac:dyDescent="0.35">
      <c r="A70" s="7">
        <f t="shared" si="9"/>
        <v>4132</v>
      </c>
      <c r="B70" s="7">
        <v>4.0536091722229599E-2</v>
      </c>
      <c r="C70" s="7">
        <f t="shared" ca="1" si="5"/>
        <v>2.3979119878209439E-2</v>
      </c>
      <c r="D70" s="7">
        <f t="shared" ca="1" si="6"/>
        <v>2.6921657626264211E-3</v>
      </c>
      <c r="E70" s="7">
        <f t="shared" ca="1" si="7"/>
        <v>9.8733475589499982</v>
      </c>
      <c r="F70" s="7">
        <f t="shared" ca="1" si="8"/>
        <v>-2.6957961580879632E-3</v>
      </c>
      <c r="G70" s="9"/>
    </row>
    <row r="71" spans="1:7" x14ac:dyDescent="0.35">
      <c r="A71" s="7">
        <f t="shared" si="9"/>
        <v>4192</v>
      </c>
      <c r="B71" s="7">
        <v>4.13712705255928E-2</v>
      </c>
      <c r="C71" s="7">
        <f t="shared" ca="1" si="5"/>
        <v>2.62135910015493E-2</v>
      </c>
      <c r="D71" s="7">
        <f t="shared" ca="1" si="6"/>
        <v>2.9430326287326917E-3</v>
      </c>
      <c r="E71" s="7">
        <f t="shared" ca="1" si="7"/>
        <v>9.8708639769755457</v>
      </c>
      <c r="F71" s="7">
        <f t="shared" ca="1" si="8"/>
        <v>-2.9473718650269215E-3</v>
      </c>
      <c r="G71" s="9"/>
    </row>
    <row r="72" spans="1:7" x14ac:dyDescent="0.35">
      <c r="A72" s="7">
        <f t="shared" si="9"/>
        <v>4252</v>
      </c>
      <c r="B72" s="7">
        <v>4.1833180357557599E-2</v>
      </c>
      <c r="C72" s="7">
        <f t="shared" ca="1" si="5"/>
        <v>2.7449403233559769E-2</v>
      </c>
      <c r="D72" s="7">
        <f t="shared" ca="1" si="6"/>
        <v>3.0817788127857969E-3</v>
      </c>
      <c r="E72" s="7">
        <f t="shared" ca="1" si="7"/>
        <v>9.8694903897534214</v>
      </c>
      <c r="F72" s="7">
        <f t="shared" ca="1" si="8"/>
        <v>-3.0865372719718217E-3</v>
      </c>
      <c r="G72" s="9"/>
    </row>
    <row r="73" spans="1:7" x14ac:dyDescent="0.35">
      <c r="A73" s="7">
        <f t="shared" si="9"/>
        <v>4312</v>
      </c>
      <c r="B73" s="7">
        <v>4.2328968358532101E-2</v>
      </c>
      <c r="C73" s="7">
        <f t="shared" ca="1" si="5"/>
        <v>2.8775854488087296E-2</v>
      </c>
      <c r="D73" s="7">
        <f t="shared" ca="1" si="6"/>
        <v>3.2307011531956704E-3</v>
      </c>
      <c r="E73" s="7">
        <f t="shared" ca="1" si="7"/>
        <v>9.8680160585833629</v>
      </c>
      <c r="F73" s="7">
        <f t="shared" ca="1" si="8"/>
        <v>-3.2359311355441931E-3</v>
      </c>
      <c r="G73" s="9"/>
    </row>
    <row r="74" spans="1:7" x14ac:dyDescent="0.35">
      <c r="A74" s="7">
        <f t="shared" si="9"/>
        <v>4372</v>
      </c>
      <c r="B74" s="7">
        <v>4.2784568480955E-2</v>
      </c>
      <c r="C74" s="7">
        <f t="shared" ca="1" si="5"/>
        <v>2.9994785468189476E-2</v>
      </c>
      <c r="D74" s="7">
        <f t="shared" ca="1" si="6"/>
        <v>3.3675520579954676E-3</v>
      </c>
      <c r="E74" s="7">
        <f t="shared" ca="1" si="7"/>
        <v>9.8666612346258447</v>
      </c>
      <c r="F74" s="7">
        <f t="shared" ca="1" si="8"/>
        <v>-3.3732350234687617E-3</v>
      </c>
      <c r="G74" s="9"/>
    </row>
    <row r="75" spans="1:7" x14ac:dyDescent="0.35">
      <c r="A75" s="7">
        <f t="shared" si="9"/>
        <v>4432</v>
      </c>
      <c r="B75" s="7">
        <v>4.3326110575043E-2</v>
      </c>
      <c r="C75" s="7">
        <f t="shared" ca="1" si="5"/>
        <v>3.1443649072533615E-2</v>
      </c>
      <c r="D75" s="7">
        <f t="shared" ca="1" si="6"/>
        <v>3.5302177859346893E-3</v>
      </c>
      <c r="E75" s="7">
        <f t="shared" ca="1" si="7"/>
        <v>9.8650508439192475</v>
      </c>
      <c r="F75" s="7">
        <f t="shared" ca="1" si="8"/>
        <v>-3.5364637087204292E-3</v>
      </c>
      <c r="G75" s="9"/>
    </row>
    <row r="76" spans="1:7" x14ac:dyDescent="0.35">
      <c r="A76" s="7">
        <f t="shared" si="9"/>
        <v>4492</v>
      </c>
      <c r="B76" s="7">
        <v>4.3552804599776902E-2</v>
      </c>
      <c r="C76" s="7">
        <f t="shared" ca="1" si="5"/>
        <v>3.205015542789344E-2</v>
      </c>
      <c r="D76" s="7">
        <f t="shared" ca="1" si="6"/>
        <v>3.5983110125838809E-3</v>
      </c>
      <c r="E76" s="7">
        <f t="shared" ca="1" si="7"/>
        <v>9.8643767209754198</v>
      </c>
      <c r="F76" s="7">
        <f t="shared" ca="1" si="8"/>
        <v>-3.6048005058091975E-3</v>
      </c>
      <c r="G76" s="9"/>
    </row>
    <row r="77" spans="1:7" x14ac:dyDescent="0.35">
      <c r="A77" s="7">
        <f t="shared" si="9"/>
        <v>4552</v>
      </c>
      <c r="B77" s="7">
        <v>4.4564212757490097E-2</v>
      </c>
      <c r="C77" s="7">
        <f t="shared" ca="1" si="5"/>
        <v>3.4756117687974521E-2</v>
      </c>
      <c r="D77" s="7">
        <f t="shared" ca="1" si="6"/>
        <v>3.9021127779760088E-3</v>
      </c>
      <c r="E77" s="7">
        <f t="shared" ca="1" si="7"/>
        <v>9.8613690834980385</v>
      </c>
      <c r="F77" s="7">
        <f t="shared" ca="1" si="8"/>
        <v>-3.9097458833376886E-3</v>
      </c>
      <c r="G77" s="9"/>
    </row>
    <row r="78" spans="1:7" x14ac:dyDescent="0.35">
      <c r="A78" s="7">
        <f t="shared" si="9"/>
        <v>4612</v>
      </c>
      <c r="B78" s="7">
        <v>4.5151350664657898E-2</v>
      </c>
      <c r="C78" s="7">
        <f t="shared" ca="1" si="5"/>
        <v>3.6326970173336408E-2</v>
      </c>
      <c r="D78" s="7">
        <f t="shared" ca="1" si="6"/>
        <v>4.0784743500731947E-3</v>
      </c>
      <c r="E78" s="7">
        <f t="shared" ca="1" si="7"/>
        <v>9.8596231039342754</v>
      </c>
      <c r="F78" s="7">
        <f t="shared" ca="1" si="8"/>
        <v>-4.0868140097008272E-3</v>
      </c>
      <c r="G78" s="9"/>
    </row>
    <row r="79" spans="1:7" x14ac:dyDescent="0.35">
      <c r="A79" s="7">
        <f t="shared" si="9"/>
        <v>4672</v>
      </c>
      <c r="B79" s="7">
        <v>4.5890806014015503E-2</v>
      </c>
      <c r="C79" s="7">
        <f t="shared" ca="1" si="5"/>
        <v>3.8305338899272824E-2</v>
      </c>
      <c r="D79" s="7">
        <f t="shared" ca="1" si="6"/>
        <v>4.3005882798949832E-3</v>
      </c>
      <c r="E79" s="7">
        <f t="shared" ca="1" si="7"/>
        <v>9.8574241760290402</v>
      </c>
      <c r="F79" s="7">
        <f t="shared" ca="1" si="8"/>
        <v>-4.3098624086957754E-3</v>
      </c>
      <c r="G79" s="9"/>
    </row>
    <row r="80" spans="1:7" x14ac:dyDescent="0.35">
      <c r="A80" s="7">
        <f t="shared" si="9"/>
        <v>4732</v>
      </c>
      <c r="B80" s="7">
        <v>4.6524290591197899E-2</v>
      </c>
      <c r="C80" s="7">
        <f t="shared" ca="1" si="5"/>
        <v>4.0000189138640847E-2</v>
      </c>
      <c r="D80" s="7">
        <f t="shared" ca="1" si="6"/>
        <v>4.4908712348316311E-3</v>
      </c>
      <c r="E80" s="7">
        <f t="shared" ca="1" si="7"/>
        <v>9.8555403747751669</v>
      </c>
      <c r="F80" s="7">
        <f t="shared" ca="1" si="8"/>
        <v>-4.5009854896258875E-3</v>
      </c>
      <c r="G80" s="9"/>
    </row>
    <row r="81" spans="1:7" x14ac:dyDescent="0.35">
      <c r="A81" s="7">
        <f t="shared" si="9"/>
        <v>4792</v>
      </c>
      <c r="B81" s="7">
        <v>4.7127437092580902E-2</v>
      </c>
      <c r="C81" s="7">
        <f t="shared" ca="1" si="5"/>
        <v>4.1613871663935605E-2</v>
      </c>
      <c r="D81" s="7">
        <f t="shared" ca="1" si="6"/>
        <v>4.6720413890496302E-3</v>
      </c>
      <c r="E81" s="7">
        <f t="shared" ca="1" si="7"/>
        <v>9.8537467902484082</v>
      </c>
      <c r="F81" s="7">
        <f t="shared" ca="1" si="8"/>
        <v>-4.6829894877098554E-3</v>
      </c>
      <c r="G81" s="9"/>
    </row>
    <row r="82" spans="1:7" x14ac:dyDescent="0.35">
      <c r="A82" s="7">
        <f t="shared" si="9"/>
        <v>4852</v>
      </c>
      <c r="B82" s="7">
        <v>4.79154851124294E-2</v>
      </c>
      <c r="C82" s="7">
        <f t="shared" ca="1" si="5"/>
        <v>4.3722247184322056E-2</v>
      </c>
      <c r="D82" s="7">
        <f t="shared" ca="1" si="6"/>
        <v>4.9087513441928169E-3</v>
      </c>
      <c r="E82" s="7">
        <f t="shared" ca="1" si="7"/>
        <v>9.8514033616924923</v>
      </c>
      <c r="F82" s="7">
        <f t="shared" ca="1" si="8"/>
        <v>-4.9208388366256623E-3</v>
      </c>
      <c r="G82" s="9"/>
    </row>
    <row r="83" spans="1:7" x14ac:dyDescent="0.35">
      <c r="A83" s="7">
        <f t="shared" si="9"/>
        <v>4912</v>
      </c>
      <c r="B83" s="7">
        <v>4.8732878966724E-2</v>
      </c>
      <c r="C83" s="7">
        <f t="shared" ca="1" si="5"/>
        <v>4.5909135736164855E-2</v>
      </c>
      <c r="D83" s="7">
        <f t="shared" ca="1" si="6"/>
        <v>5.1542760555188978E-3</v>
      </c>
      <c r="E83" s="7">
        <f t="shared" ca="1" si="7"/>
        <v>9.8489726670503632</v>
      </c>
      <c r="F83" s="7">
        <f t="shared" ca="1" si="8"/>
        <v>-5.1676051573209172E-3</v>
      </c>
      <c r="G83" s="9"/>
    </row>
    <row r="84" spans="1:7" x14ac:dyDescent="0.35">
      <c r="A84" s="7">
        <f t="shared" si="9"/>
        <v>4972</v>
      </c>
      <c r="B84" s="7">
        <v>4.9516127372352697E-2</v>
      </c>
      <c r="C84" s="7">
        <f t="shared" ca="1" si="5"/>
        <v>4.800467017469659E-2</v>
      </c>
      <c r="D84" s="7">
        <f t="shared" ca="1" si="6"/>
        <v>5.3895443263509042E-3</v>
      </c>
      <c r="E84" s="7">
        <f t="shared" ca="1" si="7"/>
        <v>9.8466435111691268</v>
      </c>
      <c r="F84" s="7">
        <f t="shared" ca="1" si="8"/>
        <v>-5.40412031592458E-3</v>
      </c>
      <c r="G84" s="9"/>
    </row>
    <row r="85" spans="1:7" x14ac:dyDescent="0.35">
      <c r="A85" s="7">
        <f t="shared" si="9"/>
        <v>5032</v>
      </c>
      <c r="B85" s="7">
        <v>5.0055841406892197E-2</v>
      </c>
      <c r="C85" s="7">
        <f t="shared" ca="1" si="5"/>
        <v>4.944864291464568E-2</v>
      </c>
      <c r="D85" s="7">
        <f t="shared" ca="1" si="6"/>
        <v>5.5516609508309131E-3</v>
      </c>
      <c r="E85" s="7">
        <f t="shared" ca="1" si="7"/>
        <v>9.8450385565867737</v>
      </c>
      <c r="F85" s="7">
        <f t="shared" ca="1" si="8"/>
        <v>-5.5671286948313853E-3</v>
      </c>
      <c r="G85" s="9"/>
    </row>
    <row r="86" spans="1:7" x14ac:dyDescent="0.35">
      <c r="A86" s="7">
        <f t="shared" si="9"/>
        <v>5092</v>
      </c>
      <c r="B86" s="7">
        <v>5.0759092051922798E-2</v>
      </c>
      <c r="C86" s="7">
        <f t="shared" ca="1" si="5"/>
        <v>5.133014811145279E-2</v>
      </c>
      <c r="D86" s="7">
        <f t="shared" ca="1" si="6"/>
        <v>5.7628998911579436E-3</v>
      </c>
      <c r="E86" s="7">
        <f t="shared" ca="1" si="7"/>
        <v>9.842947291077536</v>
      </c>
      <c r="F86" s="7">
        <f t="shared" ca="1" si="8"/>
        <v>-5.7795694730078786E-3</v>
      </c>
      <c r="G86" s="9"/>
    </row>
    <row r="87" spans="1:7" x14ac:dyDescent="0.35">
      <c r="A87" s="7">
        <f t="shared" si="9"/>
        <v>5152</v>
      </c>
      <c r="B87" s="7">
        <v>5.1368125380291098E-2</v>
      </c>
      <c r="C87" s="7">
        <f t="shared" ca="1" si="5"/>
        <v>5.2959580491573573E-2</v>
      </c>
      <c r="D87" s="7">
        <f t="shared" ca="1" si="6"/>
        <v>5.9458383012645786E-3</v>
      </c>
      <c r="E87" s="7">
        <f t="shared" ca="1" si="7"/>
        <v>9.8411362008174805</v>
      </c>
      <c r="F87" s="7">
        <f t="shared" ca="1" si="8"/>
        <v>-5.9635851794960148E-3</v>
      </c>
      <c r="G87" s="9"/>
    </row>
    <row r="88" spans="1:7" x14ac:dyDescent="0.35">
      <c r="A88" s="7">
        <f t="shared" si="9"/>
        <v>5212</v>
      </c>
      <c r="B88" s="7">
        <v>5.2015198124152701E-2</v>
      </c>
      <c r="C88" s="7">
        <f t="shared" ca="1" si="5"/>
        <v>5.469078506122578E-2</v>
      </c>
      <c r="D88" s="7">
        <f t="shared" ca="1" si="6"/>
        <v>6.1402028023051442E-3</v>
      </c>
      <c r="E88" s="7">
        <f t="shared" ca="1" si="7"/>
        <v>9.8392119922571801</v>
      </c>
      <c r="F88" s="7">
        <f t="shared" ca="1" si="8"/>
        <v>-6.1591313708087778E-3</v>
      </c>
      <c r="G88" s="9"/>
    </row>
    <row r="89" spans="1:7" x14ac:dyDescent="0.35">
      <c r="A89" s="7">
        <f t="shared" si="9"/>
        <v>5272</v>
      </c>
      <c r="B89" s="7">
        <v>5.2701443678109798E-2</v>
      </c>
      <c r="C89" s="7">
        <f t="shared" ca="1" si="5"/>
        <v>5.6526794150133008E-2</v>
      </c>
      <c r="D89" s="7">
        <f t="shared" ca="1" si="6"/>
        <v>6.3463338377281195E-3</v>
      </c>
      <c r="E89" s="7">
        <f t="shared" ca="1" si="7"/>
        <v>9.8371712950064918</v>
      </c>
      <c r="F89" s="7">
        <f t="shared" ca="1" si="8"/>
        <v>-6.366557423474202E-3</v>
      </c>
      <c r="G89" s="9"/>
    </row>
    <row r="90" spans="1:7" x14ac:dyDescent="0.35">
      <c r="A90" s="7">
        <f t="shared" si="9"/>
        <v>5332</v>
      </c>
      <c r="B90" s="7">
        <v>5.34523406581228E-2</v>
      </c>
      <c r="C90" s="7">
        <f t="shared" ca="1" si="5"/>
        <v>5.8535774277125648E-2</v>
      </c>
      <c r="D90" s="7">
        <f t="shared" ca="1" si="6"/>
        <v>6.5718845478107421E-3</v>
      </c>
      <c r="E90" s="7">
        <f t="shared" ca="1" si="7"/>
        <v>9.8349383429766739</v>
      </c>
      <c r="F90" s="7">
        <f t="shared" ca="1" si="8"/>
        <v>-6.5935744623683958E-3</v>
      </c>
      <c r="G90" s="9"/>
    </row>
    <row r="91" spans="1:7" x14ac:dyDescent="0.35">
      <c r="A91" s="7">
        <f t="shared" si="9"/>
        <v>5392</v>
      </c>
      <c r="B91" s="7">
        <v>5.4053445553848799E-2</v>
      </c>
      <c r="C91" s="7">
        <f t="shared" ca="1" si="5"/>
        <v>6.0143994608136429E-2</v>
      </c>
      <c r="D91" s="7">
        <f t="shared" ca="1" si="6"/>
        <v>6.7524414546487367E-3</v>
      </c>
      <c r="E91" s="7">
        <f t="shared" ca="1" si="7"/>
        <v>9.8331508295989778</v>
      </c>
      <c r="F91" s="7">
        <f t="shared" ca="1" si="8"/>
        <v>-6.7753423369120557E-3</v>
      </c>
      <c r="G91" s="9"/>
    </row>
    <row r="92" spans="1:7" x14ac:dyDescent="0.35">
      <c r="A92" s="7">
        <f t="shared" si="9"/>
        <v>5452</v>
      </c>
      <c r="B92" s="7">
        <v>5.4647250809555903E-2</v>
      </c>
      <c r="C92" s="7">
        <f t="shared" ca="1" si="5"/>
        <v>6.1732685187233842E-2</v>
      </c>
      <c r="D92" s="7">
        <f t="shared" ca="1" si="6"/>
        <v>6.9308057318272264E-3</v>
      </c>
      <c r="E92" s="7">
        <f t="shared" ca="1" si="7"/>
        <v>9.83138502325491</v>
      </c>
      <c r="F92" s="7">
        <f t="shared" ca="1" si="8"/>
        <v>-6.9549353221751639E-3</v>
      </c>
      <c r="G92" s="9"/>
    </row>
    <row r="93" spans="1:7" x14ac:dyDescent="0.35">
      <c r="A93" s="7">
        <f t="shared" si="9"/>
        <v>5512</v>
      </c>
      <c r="B93" s="7">
        <v>5.5366156727452501E-2</v>
      </c>
      <c r="C93" s="7">
        <f t="shared" ca="1" si="5"/>
        <v>6.3656075133757067E-2</v>
      </c>
      <c r="D93" s="7">
        <f t="shared" ca="1" si="6"/>
        <v>7.1467471253608226E-3</v>
      </c>
      <c r="E93" s="7">
        <f t="shared" ca="1" si="7"/>
        <v>9.8292472034589284</v>
      </c>
      <c r="F93" s="7">
        <f t="shared" ca="1" si="8"/>
        <v>-7.1724074542770791E-3</v>
      </c>
      <c r="G93" s="9"/>
    </row>
    <row r="94" spans="1:7" x14ac:dyDescent="0.35">
      <c r="A94" s="7">
        <f t="shared" si="9"/>
        <v>5572</v>
      </c>
      <c r="B94" s="7">
        <v>5.6093077507866899E-2</v>
      </c>
      <c r="C94" s="7">
        <f t="shared" ca="1" si="5"/>
        <v>6.5600908367372174E-2</v>
      </c>
      <c r="D94" s="7">
        <f t="shared" ca="1" si="6"/>
        <v>7.3650959835403328E-3</v>
      </c>
      <c r="E94" s="7">
        <f t="shared" ca="1" si="7"/>
        <v>9.8270855497629519</v>
      </c>
      <c r="F94" s="7">
        <f t="shared" ca="1" si="8"/>
        <v>-7.3923522152688865E-3</v>
      </c>
      <c r="G94" s="9"/>
    </row>
    <row r="95" spans="1:7" x14ac:dyDescent="0.35">
      <c r="A95" s="7">
        <f t="shared" si="9"/>
        <v>5632</v>
      </c>
      <c r="B95" s="7">
        <v>5.6801863563213997E-2</v>
      </c>
      <c r="C95" s="7">
        <f t="shared" ca="1" si="5"/>
        <v>6.749722322464749E-2</v>
      </c>
      <c r="D95" s="7">
        <f t="shared" ca="1" si="6"/>
        <v>7.5779976229602038E-3</v>
      </c>
      <c r="E95" s="7">
        <f t="shared" ca="1" si="7"/>
        <v>9.824977823532695</v>
      </c>
      <c r="F95" s="7">
        <f t="shared" ca="1" si="8"/>
        <v>-7.6068565345662467E-3</v>
      </c>
      <c r="G95" s="9"/>
    </row>
    <row r="96" spans="1:7" x14ac:dyDescent="0.35">
      <c r="A96" s="7">
        <f t="shared" si="9"/>
        <v>5692</v>
      </c>
      <c r="B96" s="7">
        <v>5.7610324125865899E-2</v>
      </c>
      <c r="C96" s="7">
        <f t="shared" ca="1" si="5"/>
        <v>6.9660211287000368E-2</v>
      </c>
      <c r="D96" s="7">
        <f t="shared" ca="1" si="6"/>
        <v>7.8208389964556386E-3</v>
      </c>
      <c r="E96" s="7">
        <f t="shared" ca="1" si="7"/>
        <v>9.8225736939350892</v>
      </c>
      <c r="F96" s="7">
        <f t="shared" ca="1" si="8"/>
        <v>-7.8515821541903352E-3</v>
      </c>
      <c r="G96" s="9"/>
    </row>
    <row r="97" spans="1:7" x14ac:dyDescent="0.35">
      <c r="A97" s="7">
        <f t="shared" si="9"/>
        <v>5752</v>
      </c>
      <c r="B97" s="7">
        <v>5.8434206827209297E-2</v>
      </c>
      <c r="C97" s="7">
        <f t="shared" ca="1" si="5"/>
        <v>7.1864460362477053E-2</v>
      </c>
      <c r="D97" s="7">
        <f t="shared" ca="1" si="6"/>
        <v>8.0683127954707511E-3</v>
      </c>
      <c r="E97" s="7">
        <f t="shared" ca="1" si="7"/>
        <v>9.8201237033248407</v>
      </c>
      <c r="F97" s="7">
        <f t="shared" ca="1" si="8"/>
        <v>-8.1010377735896647E-3</v>
      </c>
      <c r="G97" s="9"/>
    </row>
    <row r="98" spans="1:7" x14ac:dyDescent="0.35">
      <c r="A98" s="7">
        <f t="shared" si="9"/>
        <v>5812</v>
      </c>
      <c r="B98" s="7">
        <v>5.9344269065162901E-2</v>
      </c>
      <c r="C98" s="7">
        <f t="shared" ca="1" si="5"/>
        <v>7.4299277653050763E-2</v>
      </c>
      <c r="D98" s="7">
        <f t="shared" ca="1" si="6"/>
        <v>8.3416727762050755E-3</v>
      </c>
      <c r="E98" s="7">
        <f t="shared" ca="1" si="7"/>
        <v>9.8174174395155696</v>
      </c>
      <c r="F98" s="7">
        <f t="shared" ca="1" si="8"/>
        <v>-8.3766592281004915E-3</v>
      </c>
      <c r="G98" s="9"/>
    </row>
    <row r="99" spans="1:7" x14ac:dyDescent="0.35">
      <c r="A99" s="7">
        <f t="shared" si="9"/>
        <v>5872</v>
      </c>
      <c r="B99" s="7">
        <v>6.0124757553518898E-2</v>
      </c>
      <c r="C99" s="7">
        <f t="shared" ca="1" si="5"/>
        <v>7.6387428097372118E-2</v>
      </c>
      <c r="D99" s="7">
        <f t="shared" ca="1" si="6"/>
        <v>8.5761120367770886E-3</v>
      </c>
      <c r="E99" s="7">
        <f t="shared" ca="1" si="7"/>
        <v>9.8150964908359075</v>
      </c>
      <c r="F99" s="7">
        <f t="shared" ca="1" si="8"/>
        <v>-8.613098504161509E-3</v>
      </c>
      <c r="G99" s="9"/>
    </row>
    <row r="100" spans="1:7" x14ac:dyDescent="0.35">
      <c r="A100" s="7">
        <f t="shared" si="9"/>
        <v>5932</v>
      </c>
      <c r="B100" s="7">
        <v>6.0918047191143798E-2</v>
      </c>
      <c r="C100" s="7">
        <f t="shared" ca="1" si="5"/>
        <v>7.8509827253791714E-2</v>
      </c>
      <c r="D100" s="7">
        <f t="shared" ca="1" si="6"/>
        <v>8.8143964430672621E-3</v>
      </c>
      <c r="E100" s="7">
        <f t="shared" ca="1" si="7"/>
        <v>9.812737475213634</v>
      </c>
      <c r="F100" s="7">
        <f t="shared" ca="1" si="8"/>
        <v>-8.8534730292070644E-3</v>
      </c>
      <c r="G100" s="9"/>
    </row>
    <row r="101" spans="1:7" x14ac:dyDescent="0.35">
      <c r="A101" s="7">
        <f t="shared" si="9"/>
        <v>5992</v>
      </c>
      <c r="B101" s="7">
        <v>6.1585369361136101E-2</v>
      </c>
      <c r="C101" s="7">
        <f t="shared" ca="1" si="5"/>
        <v>8.029520795647202E-2</v>
      </c>
      <c r="D101" s="7">
        <f t="shared" ca="1" si="6"/>
        <v>9.0148433662830593E-3</v>
      </c>
      <c r="E101" s="7">
        <f t="shared" ca="1" si="7"/>
        <v>9.8107530506737977</v>
      </c>
      <c r="F101" s="7">
        <f t="shared" ca="1" si="8"/>
        <v>-9.0557229341343796E-3</v>
      </c>
      <c r="G101" s="9"/>
    </row>
    <row r="102" spans="1:7" x14ac:dyDescent="0.35">
      <c r="A102" s="7">
        <f t="shared" si="9"/>
        <v>6052</v>
      </c>
      <c r="B102" s="7">
        <v>6.2300879455399499E-2</v>
      </c>
      <c r="C102" s="7">
        <f t="shared" ca="1" si="5"/>
        <v>8.2209512579208555E-2</v>
      </c>
      <c r="D102" s="7">
        <f t="shared" ca="1" si="6"/>
        <v>9.2297647391584667E-3</v>
      </c>
      <c r="E102" s="7">
        <f t="shared" ca="1" si="7"/>
        <v>9.8086253290823322</v>
      </c>
      <c r="F102" s="7">
        <f t="shared" ca="1" si="8"/>
        <v>-9.2726229356147778E-3</v>
      </c>
      <c r="G102" s="9"/>
    </row>
    <row r="103" spans="1:7" x14ac:dyDescent="0.35">
      <c r="A103" s="7">
        <f t="shared" si="9"/>
        <v>6112</v>
      </c>
      <c r="B103" s="7">
        <v>6.31246887489465E-2</v>
      </c>
      <c r="C103" s="7">
        <f t="shared" ca="1" si="5"/>
        <v>8.4413565256500067E-2</v>
      </c>
      <c r="D103" s="7">
        <f t="shared" ca="1" si="6"/>
        <v>9.4772164883038315E-3</v>
      </c>
      <c r="E103" s="7">
        <f t="shared" ca="1" si="7"/>
        <v>9.8061755567657922</v>
      </c>
      <c r="F103" s="7">
        <f t="shared" ca="1" si="8"/>
        <v>-9.5224110770834765E-3</v>
      </c>
      <c r="G103" s="9"/>
    </row>
    <row r="104" spans="1:7" x14ac:dyDescent="0.35">
      <c r="A104" s="7">
        <f t="shared" si="9"/>
        <v>6172</v>
      </c>
      <c r="B104" s="7">
        <v>6.3858344699322805E-2</v>
      </c>
      <c r="C104" s="7">
        <f t="shared" ca="1" si="5"/>
        <v>8.6376418036025651E-2</v>
      </c>
      <c r="D104" s="7">
        <f t="shared" ca="1" si="6"/>
        <v>9.6975884234271441E-3</v>
      </c>
      <c r="E104" s="7">
        <f t="shared" ca="1" si="7"/>
        <v>9.8039938746080715</v>
      </c>
      <c r="F104" s="7">
        <f t="shared" ca="1" si="8"/>
        <v>-9.7449162598517471E-3</v>
      </c>
      <c r="G104" s="9"/>
    </row>
    <row r="105" spans="1:7" x14ac:dyDescent="0.35">
      <c r="A105" s="7">
        <f t="shared" si="9"/>
        <v>6232</v>
      </c>
      <c r="B105" s="7">
        <v>6.4532955688701099E-2</v>
      </c>
      <c r="C105" s="7">
        <f t="shared" ca="1" si="5"/>
        <v>8.8181299540660771E-2</v>
      </c>
      <c r="D105" s="7">
        <f t="shared" ca="1" si="6"/>
        <v>9.9002247260544102E-3</v>
      </c>
      <c r="E105" s="7">
        <f t="shared" ca="1" si="7"/>
        <v>9.8019877752120621</v>
      </c>
      <c r="F105" s="7">
        <f t="shared" ca="1" si="8"/>
        <v>-9.9495578267817519E-3</v>
      </c>
      <c r="G105" s="9"/>
    </row>
    <row r="106" spans="1:7" x14ac:dyDescent="0.35">
      <c r="A106" s="7">
        <f t="shared" si="9"/>
        <v>6292</v>
      </c>
      <c r="B106" s="7">
        <v>6.5578777889686496E-2</v>
      </c>
      <c r="C106" s="7">
        <f t="shared" ca="1" si="5"/>
        <v>9.0979334522917565E-2</v>
      </c>
      <c r="D106" s="7">
        <f t="shared" ca="1" si="6"/>
        <v>1.0214363611056107E-2</v>
      </c>
      <c r="E106" s="7">
        <f t="shared" ca="1" si="7"/>
        <v>9.7988778002505441</v>
      </c>
      <c r="F106" s="7">
        <f t="shared" ca="1" si="8"/>
        <v>-1.0266888199325017E-2</v>
      </c>
      <c r="G106" s="9"/>
    </row>
    <row r="107" spans="1:7" x14ac:dyDescent="0.35">
      <c r="A107" s="7">
        <f t="shared" si="9"/>
        <v>6352</v>
      </c>
      <c r="B107" s="7">
        <v>6.6345079356416897E-2</v>
      </c>
      <c r="C107" s="7">
        <f t="shared" ca="1" si="5"/>
        <v>9.3029528436229109E-2</v>
      </c>
      <c r="D107" s="7">
        <f t="shared" ca="1" si="6"/>
        <v>1.0444541444445987E-2</v>
      </c>
      <c r="E107" s="7">
        <f t="shared" ca="1" si="7"/>
        <v>9.796599039699986</v>
      </c>
      <c r="F107" s="7">
        <f t="shared" ca="1" si="8"/>
        <v>-1.0499468460519142E-2</v>
      </c>
      <c r="G107" s="9"/>
    </row>
    <row r="108" spans="1:7" x14ac:dyDescent="0.35">
      <c r="A108" s="7">
        <f t="shared" si="9"/>
        <v>6412</v>
      </c>
      <c r="B108" s="7">
        <v>6.7194591721243493E-2</v>
      </c>
      <c r="C108" s="7">
        <f t="shared" ca="1" si="5"/>
        <v>9.5302348149183078E-2</v>
      </c>
      <c r="D108" s="7">
        <f t="shared" ca="1" si="6"/>
        <v>1.069971375464397E-2</v>
      </c>
      <c r="E108" s="7">
        <f t="shared" ca="1" si="7"/>
        <v>9.7940728338290253</v>
      </c>
      <c r="F108" s="7">
        <f t="shared" ca="1" si="8"/>
        <v>-1.0757367311693985E-2</v>
      </c>
      <c r="G108" s="9"/>
    </row>
    <row r="109" spans="1:7" x14ac:dyDescent="0.35">
      <c r="A109" s="7">
        <f t="shared" si="9"/>
        <v>6472</v>
      </c>
      <c r="B109" s="7">
        <v>6.8098132035463901E-2</v>
      </c>
      <c r="C109" s="7">
        <f t="shared" ca="1" si="5"/>
        <v>9.7719716421424699E-2</v>
      </c>
      <c r="D109" s="7">
        <f t="shared" ca="1" si="6"/>
        <v>1.0971114712278877E-2</v>
      </c>
      <c r="E109" s="7">
        <f t="shared" ca="1" si="7"/>
        <v>9.7913859643484393</v>
      </c>
      <c r="F109" s="7">
        <f t="shared" ca="1" si="8"/>
        <v>-1.1031741226048376E-2</v>
      </c>
      <c r="G109" s="9"/>
    </row>
    <row r="110" spans="1:7" x14ac:dyDescent="0.35">
      <c r="A110" s="7">
        <f t="shared" si="9"/>
        <v>6532</v>
      </c>
      <c r="B110" s="7">
        <v>6.8804458794160403E-2</v>
      </c>
      <c r="C110" s="7">
        <f t="shared" ca="1" si="5"/>
        <v>9.960945157705127E-2</v>
      </c>
      <c r="D110" s="7">
        <f t="shared" ca="1" si="6"/>
        <v>1.1183277640370016E-2</v>
      </c>
      <c r="E110" s="7">
        <f t="shared" ca="1" si="7"/>
        <v>9.7892855513603383</v>
      </c>
      <c r="F110" s="7">
        <f t="shared" ca="1" si="8"/>
        <v>-1.124628065024251E-2</v>
      </c>
      <c r="G110" s="9"/>
    </row>
    <row r="111" spans="1:7" x14ac:dyDescent="0.35">
      <c r="A111" s="7">
        <f t="shared" si="9"/>
        <v>6592</v>
      </c>
      <c r="B111" s="7">
        <v>6.9696631719908295E-2</v>
      </c>
      <c r="C111" s="7">
        <f t="shared" ca="1" si="5"/>
        <v>0.10199640707877315</v>
      </c>
      <c r="D111" s="7">
        <f t="shared" ca="1" si="6"/>
        <v>1.145126411824271E-2</v>
      </c>
      <c r="E111" s="7">
        <f t="shared" ca="1" si="7"/>
        <v>9.7866324852293971</v>
      </c>
      <c r="F111" s="7">
        <f t="shared" ca="1" si="8"/>
        <v>-1.1517334722110383E-2</v>
      </c>
      <c r="G111" s="9"/>
    </row>
    <row r="112" spans="1:7" x14ac:dyDescent="0.35">
      <c r="A112" s="7">
        <f t="shared" si="9"/>
        <v>6652</v>
      </c>
      <c r="B112" s="7">
        <v>7.0495396060979307E-2</v>
      </c>
      <c r="C112" s="7">
        <f t="shared" ca="1" si="5"/>
        <v>0.10413345347804652</v>
      </c>
      <c r="D112" s="7">
        <f t="shared" ca="1" si="6"/>
        <v>1.1691192988797129E-2</v>
      </c>
      <c r="E112" s="7">
        <f t="shared" ca="1" si="7"/>
        <v>9.7842571894109085</v>
      </c>
      <c r="F112" s="7">
        <f t="shared" ca="1" si="8"/>
        <v>-1.1760072366605928E-2</v>
      </c>
      <c r="G112" s="9"/>
    </row>
    <row r="113" spans="1:7" x14ac:dyDescent="0.35">
      <c r="A113" s="7">
        <f t="shared" si="9"/>
        <v>6712</v>
      </c>
      <c r="B113" s="7">
        <v>7.1478061447500296E-2</v>
      </c>
      <c r="C113" s="7">
        <f t="shared" ca="1" si="5"/>
        <v>0.10676251616647287</v>
      </c>
      <c r="D113" s="7">
        <f t="shared" ca="1" si="6"/>
        <v>1.1986361143155115E-2</v>
      </c>
      <c r="E113" s="7">
        <f t="shared" ca="1" si="7"/>
        <v>9.7813350246827646</v>
      </c>
      <c r="F113" s="7">
        <f t="shared" ca="1" si="8"/>
        <v>-1.2058776818574002E-2</v>
      </c>
      <c r="G113" s="9"/>
    </row>
    <row r="114" spans="1:7" x14ac:dyDescent="0.35">
      <c r="A114" s="7">
        <f t="shared" si="9"/>
        <v>6772</v>
      </c>
      <c r="B114" s="7">
        <v>7.2512677761624095E-2</v>
      </c>
      <c r="C114" s="7">
        <f t="shared" ca="1" si="5"/>
        <v>0.10953057046614668</v>
      </c>
      <c r="D114" s="7">
        <f t="shared" ca="1" si="6"/>
        <v>1.229713405944737E-2</v>
      </c>
      <c r="E114" s="7">
        <f t="shared" ca="1" si="7"/>
        <v>9.7782583728114716</v>
      </c>
      <c r="F114" s="7">
        <f t="shared" ca="1" si="8"/>
        <v>-1.237336944165598E-2</v>
      </c>
      <c r="G114" s="9"/>
    </row>
    <row r="115" spans="1:7" x14ac:dyDescent="0.35">
      <c r="A115" s="7">
        <f t="shared" si="9"/>
        <v>6832</v>
      </c>
      <c r="B115" s="7">
        <v>7.3414501243111496E-2</v>
      </c>
      <c r="C115" s="7">
        <f t="shared" ca="1" si="5"/>
        <v>0.11194334545471053</v>
      </c>
      <c r="D115" s="7">
        <f t="shared" ca="1" si="6"/>
        <v>1.2568019323382168E-2</v>
      </c>
      <c r="E115" s="7">
        <f t="shared" ca="1" si="7"/>
        <v>9.7755766086985165</v>
      </c>
      <c r="F115" s="7">
        <f t="shared" ca="1" si="8"/>
        <v>-1.2647664906694512E-2</v>
      </c>
      <c r="G115" s="9"/>
    </row>
    <row r="116" spans="1:7" x14ac:dyDescent="0.35">
      <c r="A116" s="7">
        <f t="shared" si="9"/>
        <v>6892</v>
      </c>
      <c r="B116" s="7">
        <v>7.4203034169358001E-2</v>
      </c>
      <c r="C116" s="7">
        <f t="shared" ca="1" si="5"/>
        <v>0.11405301831327117</v>
      </c>
      <c r="D116" s="7">
        <f t="shared" ca="1" si="6"/>
        <v>1.2804874932303844E-2</v>
      </c>
      <c r="E116" s="7">
        <f t="shared" ca="1" si="7"/>
        <v>9.7732317381701925</v>
      </c>
      <c r="F116" s="7">
        <f t="shared" ca="1" si="8"/>
        <v>-1.2887563983708637E-2</v>
      </c>
      <c r="G116" s="9"/>
    </row>
    <row r="117" spans="1:7" x14ac:dyDescent="0.35">
      <c r="A117" s="7">
        <f t="shared" si="9"/>
        <v>6952</v>
      </c>
      <c r="B117" s="7">
        <v>7.5122960918813306E-2</v>
      </c>
      <c r="C117" s="7">
        <f t="shared" ca="1" si="5"/>
        <v>0.11651422751657978</v>
      </c>
      <c r="D117" s="7">
        <f t="shared" ca="1" si="6"/>
        <v>1.3081197966070806E-2</v>
      </c>
      <c r="E117" s="7">
        <f t="shared" ca="1" si="7"/>
        <v>9.770496140135899</v>
      </c>
      <c r="F117" s="7">
        <f t="shared" ca="1" si="8"/>
        <v>-1.3167510375634786E-2</v>
      </c>
      <c r="G117" s="9"/>
    </row>
    <row r="118" spans="1:7" x14ac:dyDescent="0.35">
      <c r="A118" s="7">
        <f t="shared" si="9"/>
        <v>7012</v>
      </c>
      <c r="B118" s="7">
        <v>7.5948446990015794E-2</v>
      </c>
      <c r="C118" s="7">
        <f t="shared" ca="1" si="5"/>
        <v>0.11872276631257588</v>
      </c>
      <c r="D118" s="7">
        <f t="shared" ca="1" si="6"/>
        <v>1.3329153377370784E-2</v>
      </c>
      <c r="E118" s="7">
        <f t="shared" ca="1" si="7"/>
        <v>9.7680413815640303</v>
      </c>
      <c r="F118" s="7">
        <f t="shared" ca="1" si="8"/>
        <v>-1.341878389926039E-2</v>
      </c>
      <c r="G118" s="9"/>
    </row>
    <row r="119" spans="1:7" x14ac:dyDescent="0.35">
      <c r="A119" s="7">
        <f t="shared" si="9"/>
        <v>7072</v>
      </c>
      <c r="B119" s="7">
        <v>7.7043094493728495E-2</v>
      </c>
      <c r="C119" s="7">
        <f t="shared" ca="1" si="5"/>
        <v>0.12165143048296957</v>
      </c>
      <c r="D119" s="7">
        <f t="shared" ca="1" si="6"/>
        <v>1.3657958164611097E-2</v>
      </c>
      <c r="E119" s="7">
        <f t="shared" ca="1" si="7"/>
        <v>9.7647862141703499</v>
      </c>
      <c r="F119" s="7">
        <f t="shared" ca="1" si="8"/>
        <v>-1.3752086121671407E-2</v>
      </c>
      <c r="G119" s="9"/>
    </row>
    <row r="120" spans="1:7" x14ac:dyDescent="0.35">
      <c r="A120" s="7">
        <f t="shared" si="9"/>
        <v>7132</v>
      </c>
      <c r="B120" s="7">
        <v>7.7242602049248807E-2</v>
      </c>
      <c r="C120" s="7">
        <f t="shared" ca="1" si="5"/>
        <v>0.12218520105988447</v>
      </c>
      <c r="D120" s="7">
        <f t="shared" ca="1" si="6"/>
        <v>1.3717885254494553E-2</v>
      </c>
      <c r="E120" s="7">
        <f t="shared" ca="1" si="7"/>
        <v>9.7641929359805033</v>
      </c>
      <c r="F120" s="7">
        <f t="shared" ca="1" si="8"/>
        <v>-1.3812844872599275E-2</v>
      </c>
      <c r="G120" s="9"/>
    </row>
    <row r="121" spans="1:7" x14ac:dyDescent="0.35">
      <c r="A121" s="7">
        <f t="shared" si="9"/>
        <v>7192</v>
      </c>
      <c r="B121" s="7">
        <v>7.8768409327655095E-2</v>
      </c>
      <c r="C121" s="7">
        <f t="shared" ca="1" si="5"/>
        <v>0.12626740751633589</v>
      </c>
      <c r="D121" s="7">
        <f t="shared" ca="1" si="6"/>
        <v>1.4176199676118424E-2</v>
      </c>
      <c r="E121" s="7">
        <f t="shared" ca="1" si="7"/>
        <v>9.7596556232064291</v>
      </c>
      <c r="F121" s="7">
        <f t="shared" ca="1" si="8"/>
        <v>-1.4277641845594007E-2</v>
      </c>
      <c r="G121" s="9"/>
    </row>
    <row r="122" spans="1:7" x14ac:dyDescent="0.35">
      <c r="A122" s="7">
        <f t="shared" si="9"/>
        <v>7252</v>
      </c>
      <c r="B122" s="7">
        <v>7.9447794801913205E-2</v>
      </c>
      <c r="C122" s="7">
        <f t="shared" ca="1" si="5"/>
        <v>0.12808506287077395</v>
      </c>
      <c r="D122" s="7">
        <f t="shared" ca="1" si="6"/>
        <v>1.4380270114830378E-2</v>
      </c>
      <c r="E122" s="7">
        <f t="shared" ca="1" si="7"/>
        <v>9.7576353258631805</v>
      </c>
      <c r="F122" s="7">
        <f t="shared" ca="1" si="8"/>
        <v>-1.4484668256763185E-2</v>
      </c>
      <c r="G122" s="9"/>
    </row>
    <row r="123" spans="1:7" x14ac:dyDescent="0.35">
      <c r="A123" s="7">
        <f t="shared" si="9"/>
        <v>7312</v>
      </c>
      <c r="B123" s="7">
        <v>8.0329109148127797E-2</v>
      </c>
      <c r="C123" s="7">
        <f t="shared" ca="1" si="5"/>
        <v>0.13044296688997506</v>
      </c>
      <c r="D123" s="7">
        <f t="shared" ca="1" si="6"/>
        <v>1.464499494644611E-2</v>
      </c>
      <c r="E123" s="7">
        <f t="shared" ca="1" si="7"/>
        <v>9.7550145500301841</v>
      </c>
      <c r="F123" s="7">
        <f t="shared" ca="1" si="8"/>
        <v>-1.4753291520689341E-2</v>
      </c>
      <c r="G123" s="9"/>
    </row>
    <row r="124" spans="1:7" x14ac:dyDescent="0.35">
      <c r="A124" s="7">
        <f t="shared" si="9"/>
        <v>7372</v>
      </c>
      <c r="B124" s="7">
        <v>8.1404213030184594E-2</v>
      </c>
      <c r="C124" s="7">
        <f t="shared" ca="1" si="5"/>
        <v>0.13331934326515682</v>
      </c>
      <c r="D124" s="7">
        <f t="shared" ca="1" si="6"/>
        <v>1.4967929317558236E-2</v>
      </c>
      <c r="E124" s="7">
        <f t="shared" ca="1" si="7"/>
        <v>9.7518174997561751</v>
      </c>
      <c r="F124" s="7">
        <f t="shared" ca="1" si="8"/>
        <v>-1.5081079271614183E-2</v>
      </c>
      <c r="G124" s="9"/>
    </row>
    <row r="125" spans="1:7" x14ac:dyDescent="0.35">
      <c r="A125" s="7">
        <f t="shared" si="9"/>
        <v>7432</v>
      </c>
      <c r="B125" s="7">
        <v>8.2317456592157001E-2</v>
      </c>
      <c r="C125" s="7">
        <f t="shared" ca="1" si="5"/>
        <v>0.13576267199858011</v>
      </c>
      <c r="D125" s="7">
        <f t="shared" ca="1" si="6"/>
        <v>1.5242244888620585E-2</v>
      </c>
      <c r="E125" s="7">
        <f t="shared" ca="1" si="7"/>
        <v>9.7491017756026572</v>
      </c>
      <c r="F125" s="7">
        <f t="shared" ca="1" si="8"/>
        <v>-1.5359601953824884E-2</v>
      </c>
      <c r="G125" s="9"/>
    </row>
    <row r="126" spans="1:7" x14ac:dyDescent="0.35">
      <c r="A126" s="7">
        <f t="shared" si="9"/>
        <v>7492</v>
      </c>
      <c r="B126" s="7">
        <v>8.3259273767235603E-2</v>
      </c>
      <c r="C126" s="7">
        <f t="shared" ca="1" si="5"/>
        <v>0.13828244773127846</v>
      </c>
      <c r="D126" s="7">
        <f t="shared" ca="1" si="6"/>
        <v>1.5525143259850296E-2</v>
      </c>
      <c r="E126" s="7">
        <f t="shared" ca="1" si="7"/>
        <v>9.7463010817274824</v>
      </c>
      <c r="F126" s="7">
        <f t="shared" ca="1" si="8"/>
        <v>-1.5646920345236261E-2</v>
      </c>
      <c r="G126" s="9"/>
    </row>
    <row r="127" spans="1:7" x14ac:dyDescent="0.35">
      <c r="A127" s="7">
        <f t="shared" si="9"/>
        <v>7552</v>
      </c>
      <c r="B127" s="7">
        <v>8.4328020356838104E-2</v>
      </c>
      <c r="C127" s="7">
        <f t="shared" ca="1" si="5"/>
        <v>0.14114181554930511</v>
      </c>
      <c r="D127" s="7">
        <f t="shared" ca="1" si="6"/>
        <v>1.5846168058989918E-2</v>
      </c>
      <c r="E127" s="7">
        <f t="shared" ca="1" si="7"/>
        <v>9.7431229362160003</v>
      </c>
      <c r="F127" s="7">
        <f t="shared" ca="1" si="8"/>
        <v>-1.5973060875272074E-2</v>
      </c>
      <c r="G127" s="9"/>
    </row>
    <row r="128" spans="1:7" x14ac:dyDescent="0.35">
      <c r="A128" s="7">
        <f t="shared" si="9"/>
        <v>7612</v>
      </c>
      <c r="B128" s="7">
        <v>8.5318098479113397E-2</v>
      </c>
      <c r="C128" s="7">
        <f t="shared" ca="1" si="5"/>
        <v>0.14379071057054599</v>
      </c>
      <c r="D128" s="7">
        <f t="shared" ca="1" si="6"/>
        <v>1.6143562814143409E-2</v>
      </c>
      <c r="E128" s="7">
        <f t="shared" ca="1" si="7"/>
        <v>9.7401787281399805</v>
      </c>
      <c r="F128" s="7">
        <f t="shared" ca="1" si="8"/>
        <v>-1.6275289742755807E-2</v>
      </c>
      <c r="G128" s="9"/>
    </row>
    <row r="129" spans="1:7" x14ac:dyDescent="0.35">
      <c r="A129" s="7">
        <f t="shared" si="9"/>
        <v>7672</v>
      </c>
      <c r="B129" s="7">
        <v>8.6448901060605002E-2</v>
      </c>
      <c r="C129" s="7">
        <f t="shared" ca="1" si="5"/>
        <v>0.14681610549719659</v>
      </c>
      <c r="D129" s="7">
        <f t="shared" ca="1" si="6"/>
        <v>1.6483227684302132E-2</v>
      </c>
      <c r="E129" s="7">
        <f t="shared" ca="1" si="7"/>
        <v>9.7368160459254103</v>
      </c>
      <c r="F129" s="7">
        <f t="shared" ca="1" si="8"/>
        <v>-1.6620587596658676E-2</v>
      </c>
      <c r="G129" s="9"/>
    </row>
    <row r="130" spans="1:7" x14ac:dyDescent="0.35">
      <c r="A130" s="7">
        <f t="shared" si="9"/>
        <v>7732</v>
      </c>
      <c r="B130" s="7">
        <v>8.7463180291622394E-2</v>
      </c>
      <c r="C130" s="7">
        <f t="shared" ca="1" si="5"/>
        <v>0.14952974914282696</v>
      </c>
      <c r="D130" s="7">
        <f t="shared" ca="1" si="6"/>
        <v>1.678789184845161E-2</v>
      </c>
      <c r="E130" s="7">
        <f t="shared" ca="1" si="7"/>
        <v>9.733799870700329</v>
      </c>
      <c r="F130" s="7">
        <f t="shared" ca="1" si="8"/>
        <v>-1.6930405761849052E-2</v>
      </c>
      <c r="G130" s="9"/>
    </row>
    <row r="131" spans="1:7" x14ac:dyDescent="0.35">
      <c r="A131" s="7">
        <f t="shared" si="9"/>
        <v>7792</v>
      </c>
      <c r="B131" s="7">
        <v>8.8342090422799405E-2</v>
      </c>
      <c r="C131" s="7">
        <f t="shared" ref="C131:C194" ca="1" si="10">(B131-$C$2)/($C$403-$C$2)</f>
        <v>0.15188122082795283</v>
      </c>
      <c r="D131" s="7">
        <f t="shared" ref="D131:D194" ca="1" si="11">$K$4*C131</f>
        <v>1.7051894513880297E-2</v>
      </c>
      <c r="E131" s="7">
        <f t="shared" ref="E131:E194" ca="1" si="12">$J$6*(1-D131)</f>
        <v>9.7311862443125854</v>
      </c>
      <c r="F131" s="7">
        <f t="shared" ref="F131:F194" ca="1" si="13">LN(E131/$J$6)</f>
        <v>-1.7198952206013793E-2</v>
      </c>
      <c r="G131" s="9"/>
    </row>
    <row r="132" spans="1:7" x14ac:dyDescent="0.35">
      <c r="A132" s="7">
        <f t="shared" ref="A132:A195" si="14">A131+60</f>
        <v>7852</v>
      </c>
      <c r="B132" s="7">
        <v>8.9196819899509394E-2</v>
      </c>
      <c r="C132" s="7">
        <f t="shared" ca="1" si="10"/>
        <v>0.15416799861288338</v>
      </c>
      <c r="D132" s="7">
        <f t="shared" ca="1" si="11"/>
        <v>1.7308633914266684E-2</v>
      </c>
      <c r="E132" s="7">
        <f t="shared" ca="1" si="12"/>
        <v>9.7286445242487591</v>
      </c>
      <c r="F132" s="7">
        <f t="shared" ca="1" si="13"/>
        <v>-1.7460179562870923E-2</v>
      </c>
      <c r="G132" s="9"/>
    </row>
    <row r="133" spans="1:7" x14ac:dyDescent="0.35">
      <c r="A133" s="7">
        <f t="shared" si="14"/>
        <v>7912</v>
      </c>
      <c r="B133" s="7">
        <v>9.0319767519095595E-2</v>
      </c>
      <c r="C133" s="7">
        <f t="shared" ca="1" si="10"/>
        <v>0.15717237805700274</v>
      </c>
      <c r="D133" s="7">
        <f t="shared" ca="1" si="11"/>
        <v>1.7645939349932267E-2</v>
      </c>
      <c r="E133" s="7">
        <f t="shared" ca="1" si="12"/>
        <v>9.7253052004356704</v>
      </c>
      <c r="F133" s="7">
        <f t="shared" ca="1" si="13"/>
        <v>-1.7803485050254735E-2</v>
      </c>
      <c r="G133" s="9"/>
    </row>
    <row r="134" spans="1:7" x14ac:dyDescent="0.35">
      <c r="A134" s="7">
        <f t="shared" si="14"/>
        <v>7972</v>
      </c>
      <c r="B134" s="7">
        <v>9.1341969786178395E-2</v>
      </c>
      <c r="C134" s="7">
        <f t="shared" ca="1" si="10"/>
        <v>0.1599072193135232</v>
      </c>
      <c r="D134" s="7">
        <f t="shared" ca="1" si="11"/>
        <v>1.795298339635339E-2</v>
      </c>
      <c r="E134" s="7">
        <f t="shared" ca="1" si="12"/>
        <v>9.7222654643761022</v>
      </c>
      <c r="F134" s="7">
        <f t="shared" ca="1" si="13"/>
        <v>-1.8116093358687076E-2</v>
      </c>
      <c r="G134" s="9"/>
    </row>
    <row r="135" spans="1:7" x14ac:dyDescent="0.35">
      <c r="A135" s="7">
        <f t="shared" si="14"/>
        <v>8032</v>
      </c>
      <c r="B135" s="7">
        <v>9.2502366389387206E-2</v>
      </c>
      <c r="C135" s="7">
        <f t="shared" ca="1" si="10"/>
        <v>0.16301179128188548</v>
      </c>
      <c r="D135" s="7">
        <f t="shared" ca="1" si="11"/>
        <v>1.8301537571956385E-2</v>
      </c>
      <c r="E135" s="7">
        <f t="shared" ca="1" si="12"/>
        <v>9.7188147780376326</v>
      </c>
      <c r="F135" s="7">
        <f t="shared" ca="1" si="13"/>
        <v>-1.8471082518927096E-2</v>
      </c>
      <c r="G135" s="9"/>
    </row>
    <row r="136" spans="1:7" x14ac:dyDescent="0.35">
      <c r="A136" s="7">
        <f t="shared" si="14"/>
        <v>8092</v>
      </c>
      <c r="B136" s="7">
        <v>9.34820749112968E-2</v>
      </c>
      <c r="C136" s="7">
        <f t="shared" ca="1" si="10"/>
        <v>0.16563294305523207</v>
      </c>
      <c r="D136" s="7">
        <f t="shared" ca="1" si="11"/>
        <v>1.8595817557989721E-2</v>
      </c>
      <c r="E136" s="7">
        <f t="shared" ca="1" si="12"/>
        <v>9.7159014061759024</v>
      </c>
      <c r="F136" s="7">
        <f t="shared" ca="1" si="13"/>
        <v>-1.877089362560224E-2</v>
      </c>
      <c r="G136" s="9"/>
    </row>
    <row r="137" spans="1:7" x14ac:dyDescent="0.35">
      <c r="A137" s="7">
        <f t="shared" si="14"/>
        <v>8152</v>
      </c>
      <c r="B137" s="7">
        <v>9.4629004872164399E-2</v>
      </c>
      <c r="C137" s="7">
        <f t="shared" ca="1" si="10"/>
        <v>0.16870148582443531</v>
      </c>
      <c r="D137" s="7">
        <f t="shared" ca="1" si="11"/>
        <v>1.8940326690366632E-2</v>
      </c>
      <c r="E137" s="7">
        <f t="shared" ca="1" si="12"/>
        <v>9.7124907657653718</v>
      </c>
      <c r="F137" s="7">
        <f t="shared" ca="1" si="13"/>
        <v>-1.9121992204978469E-2</v>
      </c>
      <c r="G137" s="9"/>
    </row>
    <row r="138" spans="1:7" x14ac:dyDescent="0.35">
      <c r="A138" s="7">
        <f t="shared" si="14"/>
        <v>8212</v>
      </c>
      <c r="B138" s="7">
        <v>9.5631022449898295E-2</v>
      </c>
      <c r="C138" s="7">
        <f t="shared" ca="1" si="10"/>
        <v>0.17138232414732996</v>
      </c>
      <c r="D138" s="7">
        <f t="shared" ca="1" si="11"/>
        <v>1.9241307759925916E-2</v>
      </c>
      <c r="E138" s="7">
        <f t="shared" ca="1" si="12"/>
        <v>9.7095110531767332</v>
      </c>
      <c r="F138" s="7">
        <f t="shared" ca="1" si="13"/>
        <v>-1.9428831081814615E-2</v>
      </c>
      <c r="G138" s="9"/>
    </row>
    <row r="139" spans="1:7" x14ac:dyDescent="0.35">
      <c r="A139" s="7">
        <f t="shared" si="14"/>
        <v>8272</v>
      </c>
      <c r="B139" s="7">
        <v>9.6719713209553998E-2</v>
      </c>
      <c r="C139" s="7">
        <f t="shared" ca="1" si="10"/>
        <v>0.17429505140393839</v>
      </c>
      <c r="D139" s="7">
        <f t="shared" ca="1" si="11"/>
        <v>1.9568323289934415E-2</v>
      </c>
      <c r="E139" s="7">
        <f t="shared" ca="1" si="12"/>
        <v>9.7062735994296503</v>
      </c>
      <c r="F139" s="7">
        <f t="shared" ca="1" si="13"/>
        <v>-1.9762317864348761E-2</v>
      </c>
      <c r="G139" s="9"/>
    </row>
    <row r="140" spans="1:7" x14ac:dyDescent="0.35">
      <c r="A140" s="7">
        <f t="shared" si="14"/>
        <v>8332</v>
      </c>
      <c r="B140" s="7">
        <v>9.7738802300679203E-2</v>
      </c>
      <c r="C140" s="7">
        <f t="shared" ca="1" si="10"/>
        <v>0.17702156354368631</v>
      </c>
      <c r="D140" s="7">
        <f t="shared" ca="1" si="11"/>
        <v>1.9874432216004091E-2</v>
      </c>
      <c r="E140" s="7">
        <f t="shared" ca="1" si="12"/>
        <v>9.7032431210615595</v>
      </c>
      <c r="F140" s="7">
        <f t="shared" ca="1" si="13"/>
        <v>-2.007458513368449E-2</v>
      </c>
      <c r="G140" s="9"/>
    </row>
    <row r="141" spans="1:7" x14ac:dyDescent="0.35">
      <c r="A141" s="7">
        <f t="shared" si="14"/>
        <v>8392</v>
      </c>
      <c r="B141" s="7">
        <v>9.8957800340994204E-2</v>
      </c>
      <c r="C141" s="7">
        <f t="shared" ca="1" si="10"/>
        <v>0.18028292016519434</v>
      </c>
      <c r="D141" s="7">
        <f t="shared" ca="1" si="11"/>
        <v>2.0240588800596572E-2</v>
      </c>
      <c r="E141" s="7">
        <f t="shared" ca="1" si="12"/>
        <v>9.6996181708740945</v>
      </c>
      <c r="F141" s="7">
        <f t="shared" ca="1" si="13"/>
        <v>-2.0448236233395853E-2</v>
      </c>
      <c r="G141" s="9"/>
    </row>
    <row r="142" spans="1:7" x14ac:dyDescent="0.35">
      <c r="A142" s="7">
        <f t="shared" si="14"/>
        <v>8452</v>
      </c>
      <c r="B142" s="7">
        <v>0.10023272660390201</v>
      </c>
      <c r="C142" s="7">
        <f t="shared" ca="1" si="10"/>
        <v>0.18369390941370409</v>
      </c>
      <c r="D142" s="7">
        <f t="shared" ca="1" si="11"/>
        <v>2.0623544827263324E-2</v>
      </c>
      <c r="E142" s="7">
        <f t="shared" ca="1" si="12"/>
        <v>9.6958269062100939</v>
      </c>
      <c r="F142" s="7">
        <f t="shared" ca="1" si="13"/>
        <v>-2.0839180055228227E-2</v>
      </c>
      <c r="G142" s="9"/>
    </row>
    <row r="143" spans="1:7" x14ac:dyDescent="0.35">
      <c r="A143" s="7">
        <f t="shared" si="14"/>
        <v>8512</v>
      </c>
      <c r="B143" s="7">
        <v>0.101434181761533</v>
      </c>
      <c r="C143" s="7">
        <f t="shared" ca="1" si="10"/>
        <v>0.18690833109790325</v>
      </c>
      <c r="D143" s="7">
        <f t="shared" ca="1" si="11"/>
        <v>2.0984431967775469E-2</v>
      </c>
      <c r="E143" s="7">
        <f t="shared" ca="1" si="12"/>
        <v>9.6922541235190227</v>
      </c>
      <c r="F143" s="7">
        <f t="shared" ca="1" si="13"/>
        <v>-2.1207734604390162E-2</v>
      </c>
      <c r="G143" s="9"/>
    </row>
    <row r="144" spans="1:7" x14ac:dyDescent="0.35">
      <c r="A144" s="7">
        <f t="shared" si="14"/>
        <v>8572</v>
      </c>
      <c r="B144" s="7">
        <v>0.102529324400951</v>
      </c>
      <c r="C144" s="7">
        <f t="shared" ca="1" si="10"/>
        <v>0.18983831997437328</v>
      </c>
      <c r="D144" s="7">
        <f t="shared" ca="1" si="11"/>
        <v>2.1313385481422854E-2</v>
      </c>
      <c r="E144" s="7">
        <f t="shared" ca="1" si="12"/>
        <v>9.6889974837339139</v>
      </c>
      <c r="F144" s="7">
        <f t="shared" ca="1" si="13"/>
        <v>-2.1543795441094825E-2</v>
      </c>
      <c r="G144" s="9"/>
    </row>
    <row r="145" spans="1:7" x14ac:dyDescent="0.35">
      <c r="A145" s="7">
        <f t="shared" si="14"/>
        <v>8632</v>
      </c>
      <c r="B145" s="7">
        <v>0.103826644505192</v>
      </c>
      <c r="C145" s="7">
        <f t="shared" ca="1" si="10"/>
        <v>0.193309222611008</v>
      </c>
      <c r="D145" s="7">
        <f t="shared" ca="1" si="11"/>
        <v>2.1703068059066129E-2</v>
      </c>
      <c r="E145" s="7">
        <f t="shared" ca="1" si="12"/>
        <v>9.6851396262152463</v>
      </c>
      <c r="F145" s="7">
        <f t="shared" ca="1" si="13"/>
        <v>-2.1942043636383447E-2</v>
      </c>
      <c r="G145" s="9"/>
    </row>
    <row r="146" spans="1:7" x14ac:dyDescent="0.35">
      <c r="A146" s="7">
        <f t="shared" si="14"/>
        <v>8692</v>
      </c>
      <c r="B146" s="7">
        <v>0.105122066076826</v>
      </c>
      <c r="C146" s="7">
        <f t="shared" ca="1" si="10"/>
        <v>0.19677504583677891</v>
      </c>
      <c r="D146" s="7">
        <f t="shared" ca="1" si="11"/>
        <v>2.2092180364902462E-2</v>
      </c>
      <c r="E146" s="7">
        <f t="shared" ca="1" si="12"/>
        <v>9.6812874143874659</v>
      </c>
      <c r="F146" s="7">
        <f t="shared" ca="1" si="13"/>
        <v>-2.2339867341345573E-2</v>
      </c>
      <c r="G146" s="9"/>
    </row>
    <row r="147" spans="1:7" x14ac:dyDescent="0.35">
      <c r="A147" s="7">
        <f t="shared" si="14"/>
        <v>8752</v>
      </c>
      <c r="B147" s="7">
        <v>0.106369170688731</v>
      </c>
      <c r="C147" s="7">
        <f t="shared" ca="1" si="10"/>
        <v>0.20011159991581465</v>
      </c>
      <c r="D147" s="7">
        <f t="shared" ca="1" si="11"/>
        <v>2.2466779462048402E-2</v>
      </c>
      <c r="E147" s="7">
        <f t="shared" ca="1" si="12"/>
        <v>9.6775788833257206</v>
      </c>
      <c r="F147" s="7">
        <f t="shared" ca="1" si="13"/>
        <v>-2.2723002495034686E-2</v>
      </c>
      <c r="G147" s="9"/>
    </row>
    <row r="148" spans="1:7" x14ac:dyDescent="0.35">
      <c r="A148" s="7">
        <f t="shared" si="14"/>
        <v>8812</v>
      </c>
      <c r="B148" s="7">
        <v>0.107275655663733</v>
      </c>
      <c r="C148" s="7">
        <f t="shared" ca="1" si="10"/>
        <v>0.20253684645251646</v>
      </c>
      <c r="D148" s="7">
        <f t="shared" ca="1" si="11"/>
        <v>2.2739064922282087E-2</v>
      </c>
      <c r="E148" s="7">
        <f t="shared" ca="1" si="12"/>
        <v>9.6748832572694088</v>
      </c>
      <c r="F148" s="7">
        <f t="shared" ca="1" si="13"/>
        <v>-2.3001584729601177E-2</v>
      </c>
      <c r="G148" s="9"/>
    </row>
    <row r="149" spans="1:7" x14ac:dyDescent="0.35">
      <c r="A149" s="7">
        <f t="shared" si="14"/>
        <v>8872</v>
      </c>
      <c r="B149" s="7">
        <v>0.108493268363065</v>
      </c>
      <c r="C149" s="7">
        <f t="shared" ca="1" si="10"/>
        <v>0.20579449667677163</v>
      </c>
      <c r="D149" s="7">
        <f t="shared" ca="1" si="11"/>
        <v>2.3104805385021996E-2</v>
      </c>
      <c r="E149" s="7">
        <f t="shared" ca="1" si="12"/>
        <v>9.6712624266882816</v>
      </c>
      <c r="F149" s="7">
        <f t="shared" ca="1" si="13"/>
        <v>-2.3375905349589922E-2</v>
      </c>
      <c r="G149" s="9"/>
    </row>
    <row r="150" spans="1:7" x14ac:dyDescent="0.35">
      <c r="A150" s="7">
        <f t="shared" si="14"/>
        <v>8932</v>
      </c>
      <c r="B150" s="7">
        <v>0.109557944802696</v>
      </c>
      <c r="C150" s="7">
        <f t="shared" ca="1" si="10"/>
        <v>0.2086429750510739</v>
      </c>
      <c r="D150" s="7">
        <f t="shared" ca="1" si="11"/>
        <v>2.3424607612702878E-2</v>
      </c>
      <c r="E150" s="7">
        <f t="shared" ca="1" si="12"/>
        <v>9.6680963846342411</v>
      </c>
      <c r="F150" s="7">
        <f t="shared" ca="1" si="13"/>
        <v>-2.3703324899866898E-2</v>
      </c>
      <c r="G150" s="9"/>
    </row>
    <row r="151" spans="1:7" x14ac:dyDescent="0.35">
      <c r="A151" s="7">
        <f t="shared" si="14"/>
        <v>8992</v>
      </c>
      <c r="B151" s="7">
        <v>0.11070328200452</v>
      </c>
      <c r="C151" s="7">
        <f t="shared" ca="1" si="10"/>
        <v>0.21170725648836231</v>
      </c>
      <c r="D151" s="7">
        <f t="shared" ca="1" si="11"/>
        <v>2.3768638320019044E-2</v>
      </c>
      <c r="E151" s="7">
        <f t="shared" ca="1" si="12"/>
        <v>9.6646904806318119</v>
      </c>
      <c r="F151" s="7">
        <f t="shared" ca="1" si="13"/>
        <v>-2.4055669759550324E-2</v>
      </c>
      <c r="G151" s="9"/>
    </row>
    <row r="152" spans="1:7" x14ac:dyDescent="0.35">
      <c r="A152" s="7">
        <f t="shared" si="14"/>
        <v>9052</v>
      </c>
      <c r="B152" s="7">
        <v>0.11185956243089</v>
      </c>
      <c r="C152" s="7">
        <f t="shared" ca="1" si="10"/>
        <v>0.21480081587085934</v>
      </c>
      <c r="D152" s="7">
        <f t="shared" ca="1" si="11"/>
        <v>2.4115956098841214E-2</v>
      </c>
      <c r="E152" s="7">
        <f t="shared" ca="1" si="12"/>
        <v>9.661252034621473</v>
      </c>
      <c r="F152" s="7">
        <f t="shared" ca="1" si="13"/>
        <v>-2.4411507105532859E-2</v>
      </c>
      <c r="G152" s="9"/>
    </row>
    <row r="153" spans="1:7" x14ac:dyDescent="0.35">
      <c r="A153" s="7">
        <f t="shared" si="14"/>
        <v>9112</v>
      </c>
      <c r="B153" s="7">
        <v>0.11316106246157299</v>
      </c>
      <c r="C153" s="7">
        <f t="shared" ca="1" si="10"/>
        <v>0.21828290165162406</v>
      </c>
      <c r="D153" s="7">
        <f t="shared" ca="1" si="11"/>
        <v>2.4506894222054897E-2</v>
      </c>
      <c r="E153" s="7">
        <f t="shared" ca="1" si="12"/>
        <v>9.6573817472016579</v>
      </c>
      <c r="F153" s="7">
        <f t="shared" ca="1" si="13"/>
        <v>-2.4812186316630708E-2</v>
      </c>
      <c r="G153" s="9"/>
    </row>
    <row r="154" spans="1:7" x14ac:dyDescent="0.35">
      <c r="A154" s="7">
        <f t="shared" si="14"/>
        <v>9172</v>
      </c>
      <c r="B154" s="7">
        <v>0.114505517786903</v>
      </c>
      <c r="C154" s="7">
        <f t="shared" ca="1" si="10"/>
        <v>0.22187991176367783</v>
      </c>
      <c r="D154" s="7">
        <f t="shared" ca="1" si="11"/>
        <v>2.4910735043597813E-2</v>
      </c>
      <c r="E154" s="7">
        <f t="shared" ca="1" si="12"/>
        <v>9.6533837230683819</v>
      </c>
      <c r="F154" s="7">
        <f t="shared" ca="1" si="13"/>
        <v>-2.5226258373645279E-2</v>
      </c>
      <c r="G154" s="9"/>
    </row>
    <row r="155" spans="1:7" x14ac:dyDescent="0.35">
      <c r="A155" s="7">
        <f t="shared" si="14"/>
        <v>9232</v>
      </c>
      <c r="B155" s="7">
        <v>0.115659839774687</v>
      </c>
      <c r="C155" s="7">
        <f t="shared" ca="1" si="10"/>
        <v>0.22496823146043377</v>
      </c>
      <c r="D155" s="7">
        <f t="shared" ca="1" si="11"/>
        <v>2.5257464556352222E-2</v>
      </c>
      <c r="E155" s="7">
        <f t="shared" ca="1" si="12"/>
        <v>9.6499511008921139</v>
      </c>
      <c r="F155" s="7">
        <f t="shared" ca="1" si="13"/>
        <v>-2.558190906755424E-2</v>
      </c>
      <c r="G155" s="9"/>
    </row>
    <row r="156" spans="1:7" x14ac:dyDescent="0.35">
      <c r="A156" s="7">
        <f t="shared" si="14"/>
        <v>9292</v>
      </c>
      <c r="B156" s="7">
        <v>0.11678780835967401</v>
      </c>
      <c r="C156" s="7">
        <f t="shared" ca="1" si="10"/>
        <v>0.22798604419830315</v>
      </c>
      <c r="D156" s="7">
        <f t="shared" ca="1" si="11"/>
        <v>2.5596278164698741E-2</v>
      </c>
      <c r="E156" s="7">
        <f t="shared" ca="1" si="12"/>
        <v>9.6465968461694818</v>
      </c>
      <c r="F156" s="7">
        <f t="shared" ca="1" si="13"/>
        <v>-2.592956241628985E-2</v>
      </c>
      <c r="G156" s="9"/>
    </row>
    <row r="157" spans="1:7" x14ac:dyDescent="0.35">
      <c r="A157" s="7">
        <f t="shared" si="14"/>
        <v>9352</v>
      </c>
      <c r="B157" s="7">
        <v>0.118050362321515</v>
      </c>
      <c r="C157" s="7">
        <f t="shared" ca="1" si="10"/>
        <v>0.23136393209252595</v>
      </c>
      <c r="D157" s="7">
        <f t="shared" ca="1" si="11"/>
        <v>2.5975517860943001E-2</v>
      </c>
      <c r="E157" s="7">
        <f t="shared" ca="1" si="12"/>
        <v>9.6428423731766646</v>
      </c>
      <c r="F157" s="7">
        <f t="shared" ca="1" si="13"/>
        <v>-2.6318839989114551E-2</v>
      </c>
      <c r="G157" s="9"/>
    </row>
    <row r="158" spans="1:7" x14ac:dyDescent="0.35">
      <c r="A158" s="7">
        <f t="shared" si="14"/>
        <v>9412</v>
      </c>
      <c r="B158" s="7">
        <v>0.11916247383608999</v>
      </c>
      <c r="C158" s="7">
        <f t="shared" ca="1" si="10"/>
        <v>0.2343393201833692</v>
      </c>
      <c r="D158" s="7">
        <f t="shared" ca="1" si="11"/>
        <v>2.6309568401137087E-2</v>
      </c>
      <c r="E158" s="7">
        <f t="shared" ca="1" si="12"/>
        <v>9.6395352728287431</v>
      </c>
      <c r="F158" s="7">
        <f t="shared" ca="1" si="13"/>
        <v>-2.6661857892929231E-2</v>
      </c>
      <c r="G158" s="9"/>
    </row>
    <row r="159" spans="1:7" x14ac:dyDescent="0.35">
      <c r="A159" s="7">
        <f t="shared" si="14"/>
        <v>9472</v>
      </c>
      <c r="B159" s="7">
        <v>0.120321736997397</v>
      </c>
      <c r="C159" s="7">
        <f t="shared" ca="1" si="10"/>
        <v>0.23744085969546055</v>
      </c>
      <c r="D159" s="7">
        <f t="shared" ca="1" si="11"/>
        <v>2.6657782119083973E-2</v>
      </c>
      <c r="E159" s="7">
        <f t="shared" ca="1" si="12"/>
        <v>9.6360879570210685</v>
      </c>
      <c r="F159" s="7">
        <f t="shared" ca="1" si="13"/>
        <v>-2.7019544469733661E-2</v>
      </c>
      <c r="G159" s="9"/>
    </row>
    <row r="160" spans="1:7" x14ac:dyDescent="0.35">
      <c r="A160" s="7">
        <f t="shared" si="14"/>
        <v>9532</v>
      </c>
      <c r="B160" s="7">
        <v>0.121492089490243</v>
      </c>
      <c r="C160" s="7">
        <f t="shared" ca="1" si="10"/>
        <v>0.24057206805331435</v>
      </c>
      <c r="D160" s="7">
        <f t="shared" ca="1" si="11"/>
        <v>2.7009326795430666E-2</v>
      </c>
      <c r="E160" s="7">
        <f t="shared" ca="1" si="12"/>
        <v>9.6326076647252368</v>
      </c>
      <c r="F160" s="7">
        <f t="shared" ca="1" si="13"/>
        <v>-2.7380782448888873E-2</v>
      </c>
      <c r="G160" s="9"/>
    </row>
    <row r="161" spans="1:7" x14ac:dyDescent="0.35">
      <c r="A161" s="7">
        <f t="shared" si="14"/>
        <v>9592</v>
      </c>
      <c r="B161" s="7">
        <v>0.122779151437165</v>
      </c>
      <c r="C161" s="7">
        <f t="shared" ca="1" si="10"/>
        <v>0.24401552560128587</v>
      </c>
      <c r="D161" s="7">
        <f t="shared" ca="1" si="11"/>
        <v>2.7395928078663364E-2</v>
      </c>
      <c r="E161" s="7">
        <f t="shared" ca="1" si="12"/>
        <v>9.6287803120212327</v>
      </c>
      <c r="F161" s="7">
        <f t="shared" ca="1" si="13"/>
        <v>-2.777819438607617E-2</v>
      </c>
      <c r="G161" s="9"/>
    </row>
    <row r="162" spans="1:7" x14ac:dyDescent="0.35">
      <c r="A162" s="7">
        <f t="shared" si="14"/>
        <v>9652</v>
      </c>
      <c r="B162" s="7">
        <v>0.12393663497176501</v>
      </c>
      <c r="C162" s="7">
        <f t="shared" ca="1" si="10"/>
        <v>0.24711230382816368</v>
      </c>
      <c r="D162" s="7">
        <f t="shared" ca="1" si="11"/>
        <v>2.7743607241167718E-2</v>
      </c>
      <c r="E162" s="7">
        <f t="shared" ca="1" si="12"/>
        <v>9.6253382883124399</v>
      </c>
      <c r="F162" s="7">
        <f t="shared" ca="1" si="13"/>
        <v>-2.8135730746675927E-2</v>
      </c>
      <c r="G162" s="9"/>
    </row>
    <row r="163" spans="1:7" x14ac:dyDescent="0.35">
      <c r="A163" s="7">
        <f t="shared" si="14"/>
        <v>9712</v>
      </c>
      <c r="B163" s="7">
        <v>0.12502748630788299</v>
      </c>
      <c r="C163" s="7">
        <f t="shared" ca="1" si="10"/>
        <v>0.25003081157835666</v>
      </c>
      <c r="D163" s="7">
        <f t="shared" ca="1" si="11"/>
        <v>2.8071271754416573E-2</v>
      </c>
      <c r="E163" s="7">
        <f t="shared" ca="1" si="12"/>
        <v>9.6220944096312753</v>
      </c>
      <c r="F163" s="7">
        <f t="shared" ca="1" si="13"/>
        <v>-2.8472802060319172E-2</v>
      </c>
      <c r="G163" s="9"/>
    </row>
    <row r="164" spans="1:7" x14ac:dyDescent="0.35">
      <c r="A164" s="7">
        <f t="shared" si="14"/>
        <v>9772</v>
      </c>
      <c r="B164" s="7">
        <v>0.125892529000102</v>
      </c>
      <c r="C164" s="7">
        <f t="shared" ca="1" si="10"/>
        <v>0.25234518175685716</v>
      </c>
      <c r="D164" s="7">
        <f t="shared" ca="1" si="11"/>
        <v>2.8331108987319546E-2</v>
      </c>
      <c r="E164" s="7">
        <f t="shared" ca="1" si="12"/>
        <v>9.6195220210255368</v>
      </c>
      <c r="F164" s="7">
        <f t="shared" ca="1" si="13"/>
        <v>-2.8740179661398919E-2</v>
      </c>
      <c r="G164" s="9"/>
    </row>
    <row r="165" spans="1:7" x14ac:dyDescent="0.35">
      <c r="A165" s="7">
        <f t="shared" si="14"/>
        <v>9832</v>
      </c>
      <c r="B165" s="7">
        <v>0.12675163247230001</v>
      </c>
      <c r="C165" s="7">
        <f t="shared" ca="1" si="10"/>
        <v>0.2546436619060865</v>
      </c>
      <c r="D165" s="7">
        <f t="shared" ca="1" si="11"/>
        <v>2.8589162226773712E-2</v>
      </c>
      <c r="E165" s="7">
        <f t="shared" ca="1" si="12"/>
        <v>9.6169672939549393</v>
      </c>
      <c r="F165" s="7">
        <f t="shared" ca="1" si="13"/>
        <v>-2.9005792273324792E-2</v>
      </c>
    </row>
    <row r="166" spans="1:7" x14ac:dyDescent="0.35">
      <c r="A166" s="7">
        <f t="shared" si="14"/>
        <v>9892</v>
      </c>
      <c r="B166" s="7">
        <v>0.128066489571769</v>
      </c>
      <c r="C166" s="7">
        <f t="shared" ca="1" si="10"/>
        <v>0.25816148372849235</v>
      </c>
      <c r="D166" s="7">
        <f t="shared" ca="1" si="11"/>
        <v>2.8984112480052494E-2</v>
      </c>
      <c r="E166" s="7">
        <f t="shared" ca="1" si="12"/>
        <v>9.6130572864474804</v>
      </c>
      <c r="F166" s="7">
        <f t="shared" ca="1" si="13"/>
        <v>-2.9412448806184988E-2</v>
      </c>
    </row>
    <row r="167" spans="1:7" x14ac:dyDescent="0.35">
      <c r="A167" s="7">
        <f t="shared" si="14"/>
        <v>9952</v>
      </c>
      <c r="B167" s="7">
        <v>0.12886724293016499</v>
      </c>
      <c r="C167" s="7">
        <f t="shared" ca="1" si="10"/>
        <v>0.26030385162510089</v>
      </c>
      <c r="D167" s="7">
        <f t="shared" ca="1" si="11"/>
        <v>2.9224638801764607E-2</v>
      </c>
      <c r="E167" s="7">
        <f t="shared" ca="1" si="12"/>
        <v>9.6106760758625303</v>
      </c>
      <c r="F167" s="7">
        <f t="shared" ca="1" si="13"/>
        <v>-2.9660185346455273E-2</v>
      </c>
    </row>
    <row r="168" spans="1:7" x14ac:dyDescent="0.35">
      <c r="A168" s="7">
        <f t="shared" si="14"/>
        <v>10012</v>
      </c>
      <c r="B168" s="7">
        <v>0.13022877633318899</v>
      </c>
      <c r="C168" s="7">
        <f t="shared" ca="1" si="10"/>
        <v>0.26394655311640869</v>
      </c>
      <c r="D168" s="7">
        <f t="shared" ca="1" si="11"/>
        <v>2.9633609451570595E-2</v>
      </c>
      <c r="E168" s="7">
        <f t="shared" ca="1" si="12"/>
        <v>9.6066272664294523</v>
      </c>
      <c r="F168" s="7">
        <f t="shared" ca="1" si="13"/>
        <v>-3.008155658891001E-2</v>
      </c>
    </row>
    <row r="169" spans="1:7" x14ac:dyDescent="0.35">
      <c r="A169" s="7">
        <f t="shared" si="14"/>
        <v>10072</v>
      </c>
      <c r="B169" s="7">
        <v>0.13125165716220399</v>
      </c>
      <c r="C169" s="7">
        <f t="shared" ca="1" si="10"/>
        <v>0.26668320982494587</v>
      </c>
      <c r="D169" s="7">
        <f t="shared" ca="1" si="11"/>
        <v>2.9940857321058952E-2</v>
      </c>
      <c r="E169" s="7">
        <f t="shared" ca="1" si="12"/>
        <v>9.6035855125215157</v>
      </c>
      <c r="F169" s="7">
        <f t="shared" ca="1" si="13"/>
        <v>-3.0398237509455469E-2</v>
      </c>
    </row>
    <row r="170" spans="1:7" x14ac:dyDescent="0.35">
      <c r="A170" s="7">
        <f t="shared" si="14"/>
        <v>10132</v>
      </c>
      <c r="B170" s="7">
        <v>0.13243241108522399</v>
      </c>
      <c r="C170" s="7">
        <f t="shared" ca="1" si="10"/>
        <v>0.26984224658944944</v>
      </c>
      <c r="D170" s="7">
        <f t="shared" ca="1" si="11"/>
        <v>3.0295526327405724E-2</v>
      </c>
      <c r="E170" s="7">
        <f t="shared" ca="1" si="12"/>
        <v>9.6000742893586839</v>
      </c>
      <c r="F170" s="7">
        <f t="shared" ca="1" si="13"/>
        <v>-3.0763920221832691E-2</v>
      </c>
    </row>
    <row r="171" spans="1:7" x14ac:dyDescent="0.35">
      <c r="A171" s="7">
        <f t="shared" si="14"/>
        <v>10192</v>
      </c>
      <c r="B171" s="7">
        <v>0.13369681781932199</v>
      </c>
      <c r="C171" s="7">
        <f t="shared" ca="1" si="10"/>
        <v>0.27322509146544632</v>
      </c>
      <c r="D171" s="7">
        <f t="shared" ca="1" si="11"/>
        <v>3.0675322550189989E-2</v>
      </c>
      <c r="E171" s="7">
        <f t="shared" ca="1" si="12"/>
        <v>9.5963143067531185</v>
      </c>
      <c r="F171" s="7">
        <f t="shared" ca="1" si="13"/>
        <v>-3.1155658765238785E-2</v>
      </c>
    </row>
    <row r="172" spans="1:7" x14ac:dyDescent="0.35">
      <c r="A172" s="7">
        <f t="shared" si="14"/>
        <v>10252</v>
      </c>
      <c r="B172" s="7">
        <v>0.13513221179675799</v>
      </c>
      <c r="C172" s="7">
        <f t="shared" ca="1" si="10"/>
        <v>0.27706540252252893</v>
      </c>
      <c r="D172" s="7">
        <f t="shared" ca="1" si="11"/>
        <v>3.1106479072957473E-2</v>
      </c>
      <c r="E172" s="7">
        <f t="shared" ca="1" si="12"/>
        <v>9.5920458571777214</v>
      </c>
      <c r="F172" s="7">
        <f t="shared" ca="1" si="13"/>
        <v>-3.1600558653435293E-2</v>
      </c>
    </row>
    <row r="173" spans="1:7" x14ac:dyDescent="0.35">
      <c r="A173" s="7">
        <f t="shared" si="14"/>
        <v>10312</v>
      </c>
      <c r="B173" s="7">
        <v>0.136303533974686</v>
      </c>
      <c r="C173" s="7">
        <f t="shared" ca="1" si="10"/>
        <v>0.28019920521503988</v>
      </c>
      <c r="D173" s="7">
        <f t="shared" ca="1" si="11"/>
        <v>3.1458315018499043E-2</v>
      </c>
      <c r="E173" s="7">
        <f t="shared" ca="1" si="12"/>
        <v>9.5885626813168603</v>
      </c>
      <c r="F173" s="7">
        <f t="shared" ca="1" si="13"/>
        <v>-3.1963756295695749E-2</v>
      </c>
    </row>
    <row r="174" spans="1:7" x14ac:dyDescent="0.35">
      <c r="A174" s="7">
        <f t="shared" si="14"/>
        <v>10372</v>
      </c>
      <c r="B174" s="7">
        <v>0.137734577025063</v>
      </c>
      <c r="C174" s="7">
        <f t="shared" ca="1" si="10"/>
        <v>0.28402787562603093</v>
      </c>
      <c r="D174" s="7">
        <f t="shared" ca="1" si="11"/>
        <v>3.1888164631379022E-2</v>
      </c>
      <c r="E174" s="7">
        <f t="shared" ca="1" si="12"/>
        <v>9.5843071701493479</v>
      </c>
      <c r="F174" s="7">
        <f t="shared" ca="1" si="13"/>
        <v>-3.2407665973314216E-2</v>
      </c>
    </row>
    <row r="175" spans="1:7" x14ac:dyDescent="0.35">
      <c r="A175" s="7">
        <f t="shared" si="14"/>
        <v>10432</v>
      </c>
      <c r="B175" s="7">
        <v>0.139035991097019</v>
      </c>
      <c r="C175" s="7">
        <f t="shared" ca="1" si="10"/>
        <v>0.2875097314293435</v>
      </c>
      <c r="D175" s="7">
        <f t="shared" ca="1" si="11"/>
        <v>3.2279076934736681E-2</v>
      </c>
      <c r="E175" s="7">
        <f t="shared" ca="1" si="12"/>
        <v>9.5804371383461078</v>
      </c>
      <c r="F175" s="7">
        <f t="shared" ca="1" si="13"/>
        <v>-3.2811535891279026E-2</v>
      </c>
    </row>
    <row r="176" spans="1:7" x14ac:dyDescent="0.35">
      <c r="A176" s="7">
        <f t="shared" si="14"/>
        <v>10492</v>
      </c>
      <c r="B176" s="7">
        <v>0.14003518301385701</v>
      </c>
      <c r="C176" s="7">
        <f t="shared" ca="1" si="10"/>
        <v>0.29018300986488132</v>
      </c>
      <c r="D176" s="7">
        <f t="shared" ca="1" si="11"/>
        <v>3.2579209246292554E-2</v>
      </c>
      <c r="E176" s="7">
        <f t="shared" ca="1" si="12"/>
        <v>9.5774658284617047</v>
      </c>
      <c r="F176" s="7">
        <f t="shared" ca="1" si="13"/>
        <v>-3.3121727451741155E-2</v>
      </c>
    </row>
    <row r="177" spans="1:6" x14ac:dyDescent="0.35">
      <c r="A177" s="7">
        <f t="shared" si="14"/>
        <v>10552</v>
      </c>
      <c r="B177" s="7">
        <v>0.141314246479459</v>
      </c>
      <c r="C177" s="7">
        <f t="shared" ca="1" si="10"/>
        <v>0.29360506795267954</v>
      </c>
      <c r="D177" s="7">
        <f t="shared" ca="1" si="11"/>
        <v>3.2963407985382269E-2</v>
      </c>
      <c r="E177" s="7">
        <f t="shared" ca="1" si="12"/>
        <v>9.5736622609447171</v>
      </c>
      <c r="F177" s="7">
        <f t="shared" ca="1" si="13"/>
        <v>-3.351894348509863E-2</v>
      </c>
    </row>
    <row r="178" spans="1:6" x14ac:dyDescent="0.35">
      <c r="A178" s="7">
        <f t="shared" si="14"/>
        <v>10612</v>
      </c>
      <c r="B178" s="7">
        <v>0.14252856225004101</v>
      </c>
      <c r="C178" s="7">
        <f t="shared" ca="1" si="10"/>
        <v>0.29685389744051521</v>
      </c>
      <c r="D178" s="7">
        <f t="shared" ca="1" si="11"/>
        <v>3.332815813301844E-2</v>
      </c>
      <c r="E178" s="7">
        <f t="shared" ca="1" si="12"/>
        <v>9.5700512344831168</v>
      </c>
      <c r="F178" s="7">
        <f t="shared" ca="1" si="13"/>
        <v>-3.3896198034514102E-2</v>
      </c>
    </row>
    <row r="179" spans="1:6" x14ac:dyDescent="0.35">
      <c r="A179" s="7">
        <f t="shared" si="14"/>
        <v>10672</v>
      </c>
      <c r="B179" s="7">
        <v>0.143475322015859</v>
      </c>
      <c r="C179" s="7">
        <f t="shared" ca="1" si="10"/>
        <v>0.29938689678022701</v>
      </c>
      <c r="D179" s="7">
        <f t="shared" ca="1" si="11"/>
        <v>3.3612541135137057E-2</v>
      </c>
      <c r="E179" s="7">
        <f t="shared" ca="1" si="12"/>
        <v>9.5672358427621447</v>
      </c>
      <c r="F179" s="7">
        <f t="shared" ca="1" si="13"/>
        <v>-3.4190429053771787E-2</v>
      </c>
    </row>
    <row r="180" spans="1:6" x14ac:dyDescent="0.35">
      <c r="A180" s="7">
        <f t="shared" si="14"/>
        <v>10732</v>
      </c>
      <c r="B180" s="7">
        <v>0.14476330788757599</v>
      </c>
      <c r="C180" s="7">
        <f t="shared" ca="1" si="10"/>
        <v>0.30283282623393437</v>
      </c>
      <c r="D180" s="7">
        <f t="shared" ca="1" si="11"/>
        <v>3.3999419942316603E-2</v>
      </c>
      <c r="E180" s="7">
        <f t="shared" ca="1" si="12"/>
        <v>9.5634057425710655</v>
      </c>
      <c r="F180" s="7">
        <f t="shared" ca="1" si="13"/>
        <v>-3.4590844296007103E-2</v>
      </c>
    </row>
    <row r="181" spans="1:6" x14ac:dyDescent="0.35">
      <c r="A181" s="7">
        <f t="shared" si="14"/>
        <v>10792</v>
      </c>
      <c r="B181" s="7">
        <v>0.146002080242293</v>
      </c>
      <c r="C181" s="7">
        <f t="shared" ca="1" si="10"/>
        <v>0.3061470878553505</v>
      </c>
      <c r="D181" s="7">
        <f t="shared" ca="1" si="11"/>
        <v>3.4371516237380016E-2</v>
      </c>
      <c r="E181" s="7">
        <f t="shared" ca="1" si="12"/>
        <v>9.5597219892499385</v>
      </c>
      <c r="F181" s="7">
        <f t="shared" ca="1" si="13"/>
        <v>-3.4976111122475242E-2</v>
      </c>
    </row>
    <row r="182" spans="1:6" x14ac:dyDescent="0.35">
      <c r="A182" s="7">
        <f t="shared" si="14"/>
        <v>10852</v>
      </c>
      <c r="B182" s="7">
        <v>0.14734895140980001</v>
      </c>
      <c r="C182" s="7">
        <f t="shared" ca="1" si="10"/>
        <v>0.30975056140919816</v>
      </c>
      <c r="D182" s="7">
        <f t="shared" ca="1" si="11"/>
        <v>3.4776082717612435E-2</v>
      </c>
      <c r="E182" s="7">
        <f t="shared" ca="1" si="12"/>
        <v>9.5557167810956365</v>
      </c>
      <c r="F182" s="7">
        <f t="shared" ca="1" si="13"/>
        <v>-3.5395165925352863E-2</v>
      </c>
    </row>
    <row r="183" spans="1:6" x14ac:dyDescent="0.35">
      <c r="A183" s="7">
        <f t="shared" si="14"/>
        <v>10912</v>
      </c>
      <c r="B183" s="7">
        <v>0.14861594121138499</v>
      </c>
      <c r="C183" s="7">
        <f t="shared" ca="1" si="10"/>
        <v>0.31314031712834156</v>
      </c>
      <c r="D183" s="7">
        <f t="shared" ca="1" si="11"/>
        <v>3.5156654829395312E-2</v>
      </c>
      <c r="E183" s="7">
        <f t="shared" ca="1" si="12"/>
        <v>9.5519491171889861</v>
      </c>
      <c r="F183" s="7">
        <f t="shared" ca="1" si="13"/>
        <v>-3.57895274319373E-2</v>
      </c>
    </row>
    <row r="184" spans="1:6" x14ac:dyDescent="0.35">
      <c r="A184" s="7">
        <f t="shared" si="14"/>
        <v>10972</v>
      </c>
      <c r="B184" s="7">
        <v>0.14993994146158199</v>
      </c>
      <c r="C184" s="7">
        <f t="shared" ca="1" si="10"/>
        <v>0.31668260090571537</v>
      </c>
      <c r="D184" s="7">
        <f t="shared" ca="1" si="11"/>
        <v>3.5554351456935793E-2</v>
      </c>
      <c r="E184" s="7">
        <f t="shared" ca="1" si="12"/>
        <v>9.5480119205763359</v>
      </c>
      <c r="F184" s="7">
        <f t="shared" ca="1" si="13"/>
        <v>-3.6201800175387724E-2</v>
      </c>
    </row>
    <row r="185" spans="1:6" x14ac:dyDescent="0.35">
      <c r="A185" s="7">
        <f t="shared" si="14"/>
        <v>11032</v>
      </c>
      <c r="B185" s="7">
        <v>0.15133877357074399</v>
      </c>
      <c r="C185" s="7">
        <f t="shared" ca="1" si="10"/>
        <v>0.32042509286281046</v>
      </c>
      <c r="D185" s="7">
        <f t="shared" ca="1" si="11"/>
        <v>3.5974525707073803E-2</v>
      </c>
      <c r="E185" s="7">
        <f t="shared" ca="1" si="12"/>
        <v>9.5438521954999693</v>
      </c>
      <c r="F185" s="7">
        <f t="shared" ca="1" si="13"/>
        <v>-3.6637559105673206E-2</v>
      </c>
    </row>
    <row r="186" spans="1:6" x14ac:dyDescent="0.35">
      <c r="A186" s="7">
        <f t="shared" si="14"/>
        <v>11092</v>
      </c>
      <c r="B186" s="7">
        <v>0.152694186489751</v>
      </c>
      <c r="C186" s="7">
        <f t="shared" ca="1" si="10"/>
        <v>0.32405141936382664</v>
      </c>
      <c r="D186" s="7">
        <f t="shared" ca="1" si="11"/>
        <v>3.6381657916251017E-2</v>
      </c>
      <c r="E186" s="7">
        <f t="shared" ca="1" si="12"/>
        <v>9.5398215866291149</v>
      </c>
      <c r="F186" s="7">
        <f t="shared" ca="1" si="13"/>
        <v>-3.7059973466430293E-2</v>
      </c>
    </row>
    <row r="187" spans="1:6" x14ac:dyDescent="0.35">
      <c r="A187" s="7">
        <f t="shared" si="14"/>
        <v>11152</v>
      </c>
      <c r="B187" s="7">
        <v>0.15417449808478401</v>
      </c>
      <c r="C187" s="7">
        <f t="shared" ca="1" si="10"/>
        <v>0.32801190483032377</v>
      </c>
      <c r="D187" s="7">
        <f t="shared" ca="1" si="11"/>
        <v>3.6826306570181482E-2</v>
      </c>
      <c r="E187" s="7">
        <f t="shared" ca="1" si="12"/>
        <v>9.5354195649552036</v>
      </c>
      <c r="F187" s="7">
        <f t="shared" ca="1" si="13"/>
        <v>-3.7521516439027507E-2</v>
      </c>
    </row>
    <row r="188" spans="1:6" x14ac:dyDescent="0.35">
      <c r="A188" s="7">
        <f t="shared" si="14"/>
        <v>11212</v>
      </c>
      <c r="B188" s="7">
        <v>0.155427451439764</v>
      </c>
      <c r="C188" s="7">
        <f t="shared" ca="1" si="10"/>
        <v>0.33136410687295276</v>
      </c>
      <c r="D188" s="7">
        <f t="shared" ca="1" si="11"/>
        <v>3.7202662483759995E-2</v>
      </c>
      <c r="E188" s="7">
        <f t="shared" ca="1" si="12"/>
        <v>9.5316936414107758</v>
      </c>
      <c r="F188" s="7">
        <f t="shared" ca="1" si="13"/>
        <v>-3.7912338432008481E-2</v>
      </c>
    </row>
    <row r="189" spans="1:6" x14ac:dyDescent="0.35">
      <c r="A189" s="7">
        <f t="shared" si="14"/>
        <v>11272</v>
      </c>
      <c r="B189" s="7">
        <v>0.156638190527295</v>
      </c>
      <c r="C189" s="7">
        <f t="shared" ca="1" si="10"/>
        <v>0.33460336715840611</v>
      </c>
      <c r="D189" s="7">
        <f t="shared" ca="1" si="11"/>
        <v>3.7566338285083198E-2</v>
      </c>
      <c r="E189" s="7">
        <f t="shared" ca="1" si="12"/>
        <v>9.5280932509776779</v>
      </c>
      <c r="F189" s="7">
        <f t="shared" ca="1" si="13"/>
        <v>-3.8290138089082312E-2</v>
      </c>
    </row>
    <row r="190" spans="1:6" x14ac:dyDescent="0.35">
      <c r="A190" s="7">
        <f t="shared" si="14"/>
        <v>11332</v>
      </c>
      <c r="B190" s="7">
        <v>0.157776647467574</v>
      </c>
      <c r="C190" s="7">
        <f t="shared" ca="1" si="10"/>
        <v>0.33764924086589893</v>
      </c>
      <c r="D190" s="7">
        <f t="shared" ca="1" si="11"/>
        <v>3.7908302333565548E-2</v>
      </c>
      <c r="E190" s="7">
        <f t="shared" ca="1" si="12"/>
        <v>9.5247078068977018</v>
      </c>
      <c r="F190" s="7">
        <f t="shared" ca="1" si="13"/>
        <v>-3.864551303949737E-2</v>
      </c>
    </row>
    <row r="191" spans="1:6" x14ac:dyDescent="0.35">
      <c r="A191" s="7">
        <f t="shared" si="14"/>
        <v>11392</v>
      </c>
      <c r="B191" s="7">
        <v>0.159145717529733</v>
      </c>
      <c r="C191" s="7">
        <f t="shared" ca="1" si="10"/>
        <v>0.3413121062396422</v>
      </c>
      <c r="D191" s="7">
        <f t="shared" ca="1" si="11"/>
        <v>3.8319536807657428E-2</v>
      </c>
      <c r="E191" s="7">
        <f t="shared" ca="1" si="12"/>
        <v>9.5206365856041923</v>
      </c>
      <c r="F191" s="7">
        <f t="shared" ca="1" si="13"/>
        <v>-3.9073042337116719E-2</v>
      </c>
    </row>
    <row r="192" spans="1:6" x14ac:dyDescent="0.35">
      <c r="A192" s="7">
        <f t="shared" si="14"/>
        <v>11452</v>
      </c>
      <c r="B192" s="7">
        <v>0.16040403133457301</v>
      </c>
      <c r="C192" s="7">
        <f t="shared" ca="1" si="10"/>
        <v>0.34467864984646335</v>
      </c>
      <c r="D192" s="7">
        <f t="shared" ca="1" si="11"/>
        <v>3.8697502866574744E-2</v>
      </c>
      <c r="E192" s="7">
        <f t="shared" ca="1" si="12"/>
        <v>9.5168947216209112</v>
      </c>
      <c r="F192" s="7">
        <f t="shared" ca="1" si="13"/>
        <v>-3.9466146250757755E-2</v>
      </c>
    </row>
    <row r="193" spans="1:6" x14ac:dyDescent="0.35">
      <c r="A193" s="7">
        <f t="shared" si="14"/>
        <v>11512</v>
      </c>
      <c r="B193" s="7">
        <v>0.162040827015934</v>
      </c>
      <c r="C193" s="7">
        <f t="shared" ca="1" si="10"/>
        <v>0.34905779916165253</v>
      </c>
      <c r="D193" s="7">
        <f t="shared" ca="1" si="11"/>
        <v>3.9189155434127675E-2</v>
      </c>
      <c r="E193" s="7">
        <f t="shared" ca="1" si="12"/>
        <v>9.5120273612021364</v>
      </c>
      <c r="F193" s="7">
        <f t="shared" ca="1" si="13"/>
        <v>-3.9977721263124974E-2</v>
      </c>
    </row>
    <row r="194" spans="1:6" x14ac:dyDescent="0.35">
      <c r="A194" s="7">
        <f t="shared" si="14"/>
        <v>11572</v>
      </c>
      <c r="B194" s="7">
        <v>0.16338385787603599</v>
      </c>
      <c r="C194" s="7">
        <f t="shared" ca="1" si="10"/>
        <v>0.35265099820186707</v>
      </c>
      <c r="D194" s="7">
        <f t="shared" ca="1" si="11"/>
        <v>3.9592568381871363E-2</v>
      </c>
      <c r="E194" s="7">
        <f t="shared" ca="1" si="12"/>
        <v>9.5080335730194729</v>
      </c>
      <c r="F194" s="7">
        <f t="shared" ca="1" si="13"/>
        <v>-4.0397676620278759E-2</v>
      </c>
    </row>
    <row r="195" spans="1:6" x14ac:dyDescent="0.35">
      <c r="A195" s="7">
        <f t="shared" si="14"/>
        <v>11632</v>
      </c>
      <c r="B195" s="7">
        <v>0.16469503398013799</v>
      </c>
      <c r="C195" s="7">
        <f t="shared" ref="C195:C258" ca="1" si="15">(B195-$C$2)/($C$403-$C$2)</f>
        <v>0.35615897174050476</v>
      </c>
      <c r="D195" s="7">
        <f t="shared" ref="D195:D258" ca="1" si="16">$K$4*C195</f>
        <v>3.9986412956021143E-2</v>
      </c>
      <c r="E195" s="7">
        <f t="shared" ref="E195:E258" ca="1" si="17">$J$6*(1-D195)</f>
        <v>9.5041345117353906</v>
      </c>
      <c r="F195" s="7">
        <f t="shared" ref="F195:F258" ca="1" si="18">LN(E195/$J$6)</f>
        <v>-4.0807841449599092E-2</v>
      </c>
    </row>
    <row r="196" spans="1:6" x14ac:dyDescent="0.35">
      <c r="A196" s="7">
        <f t="shared" ref="A196:A259" si="19">A195+60</f>
        <v>11692</v>
      </c>
      <c r="B196" s="7">
        <v>0.166144269919339</v>
      </c>
      <c r="C196" s="7">
        <f t="shared" ca="1" si="15"/>
        <v>0.36003631614150094</v>
      </c>
      <c r="D196" s="7">
        <f t="shared" ca="1" si="16"/>
        <v>4.0421727258601485E-2</v>
      </c>
      <c r="E196" s="7">
        <f t="shared" ca="1" si="17"/>
        <v>9.4998249001398456</v>
      </c>
      <c r="F196" s="7">
        <f t="shared" ca="1" si="18"/>
        <v>-4.1261390268139277E-2</v>
      </c>
    </row>
    <row r="197" spans="1:6" x14ac:dyDescent="0.35">
      <c r="A197" s="7">
        <f t="shared" si="19"/>
        <v>11752</v>
      </c>
      <c r="B197" s="7">
        <v>0.167604907630686</v>
      </c>
      <c r="C197" s="7">
        <f t="shared" ca="1" si="15"/>
        <v>0.36394416530448637</v>
      </c>
      <c r="D197" s="7">
        <f t="shared" ca="1" si="16"/>
        <v>4.0860466368941313E-2</v>
      </c>
      <c r="E197" s="7">
        <f t="shared" ca="1" si="17"/>
        <v>9.4954813829474816</v>
      </c>
      <c r="F197" s="7">
        <f t="shared" ca="1" si="18"/>
        <v>-4.1718715588756353E-2</v>
      </c>
    </row>
    <row r="198" spans="1:6" x14ac:dyDescent="0.35">
      <c r="A198" s="7">
        <f t="shared" si="19"/>
        <v>11812</v>
      </c>
      <c r="B198" s="7">
        <v>0.16899775051319399</v>
      </c>
      <c r="C198" s="7">
        <f t="shared" ca="1" si="15"/>
        <v>0.36767063344254342</v>
      </c>
      <c r="D198" s="7">
        <f t="shared" ca="1" si="16"/>
        <v>4.1278841604886152E-2</v>
      </c>
      <c r="E198" s="7">
        <f t="shared" ca="1" si="17"/>
        <v>9.4913394681116277</v>
      </c>
      <c r="F198" s="7">
        <f t="shared" ca="1" si="18"/>
        <v>-4.2155009261514671E-2</v>
      </c>
    </row>
    <row r="199" spans="1:6" x14ac:dyDescent="0.35">
      <c r="A199" s="7">
        <f t="shared" si="19"/>
        <v>11872</v>
      </c>
      <c r="B199" s="7">
        <v>0.170179467950476</v>
      </c>
      <c r="C199" s="7">
        <f t="shared" ca="1" si="15"/>
        <v>0.3708322480320429</v>
      </c>
      <c r="D199" s="7">
        <f t="shared" ca="1" si="16"/>
        <v>4.1633800026867493E-2</v>
      </c>
      <c r="E199" s="7">
        <f t="shared" ca="1" si="17"/>
        <v>9.4878253797340122</v>
      </c>
      <c r="F199" s="7">
        <f t="shared" ca="1" si="18"/>
        <v>-4.2525319382739089E-2</v>
      </c>
    </row>
    <row r="200" spans="1:6" x14ac:dyDescent="0.35">
      <c r="A200" s="7">
        <f t="shared" si="19"/>
        <v>11932</v>
      </c>
      <c r="B200" s="7">
        <v>0.17147467541175801</v>
      </c>
      <c r="C200" s="7">
        <f t="shared" ca="1" si="15"/>
        <v>0.37429749841832505</v>
      </c>
      <c r="D200" s="7">
        <f t="shared" ca="1" si="16"/>
        <v>4.202284801929837E-2</v>
      </c>
      <c r="E200" s="7">
        <f t="shared" ca="1" si="17"/>
        <v>9.4839738046089472</v>
      </c>
      <c r="F200" s="7">
        <f t="shared" ca="1" si="18"/>
        <v>-4.2931351002677295E-2</v>
      </c>
    </row>
    <row r="201" spans="1:6" x14ac:dyDescent="0.35">
      <c r="A201" s="7">
        <f t="shared" si="19"/>
        <v>11992</v>
      </c>
      <c r="B201" s="7">
        <v>0.17277881657786501</v>
      </c>
      <c r="C201" s="7">
        <f t="shared" ca="1" si="15"/>
        <v>0.37778665039954168</v>
      </c>
      <c r="D201" s="7">
        <f t="shared" ca="1" si="16"/>
        <v>4.2414579473669542E-2</v>
      </c>
      <c r="E201" s="7">
        <f t="shared" ca="1" si="17"/>
        <v>9.4800956632106725</v>
      </c>
      <c r="F201" s="7">
        <f t="shared" ca="1" si="18"/>
        <v>-4.3340349868550058E-2</v>
      </c>
    </row>
    <row r="202" spans="1:6" x14ac:dyDescent="0.35">
      <c r="A202" s="7">
        <f t="shared" si="19"/>
        <v>12052</v>
      </c>
      <c r="B202" s="7">
        <v>0.173979779837243</v>
      </c>
      <c r="C202" s="7">
        <f t="shared" ca="1" si="15"/>
        <v>0.38099975603927522</v>
      </c>
      <c r="D202" s="7">
        <f t="shared" ca="1" si="16"/>
        <v>4.2775318860224475E-2</v>
      </c>
      <c r="E202" s="7">
        <f t="shared" ca="1" si="17"/>
        <v>9.4765243432837778</v>
      </c>
      <c r="F202" s="7">
        <f t="shared" ca="1" si="18"/>
        <v>-4.3717138554288618E-2</v>
      </c>
    </row>
    <row r="203" spans="1:6" x14ac:dyDescent="0.35">
      <c r="A203" s="7">
        <f t="shared" si="19"/>
        <v>12112</v>
      </c>
      <c r="B203" s="7">
        <v>0.17537719537641799</v>
      </c>
      <c r="C203" s="7">
        <f t="shared" ca="1" si="15"/>
        <v>0.38473845804777801</v>
      </c>
      <c r="D203" s="7">
        <f t="shared" ca="1" si="16"/>
        <v>4.3195067608096591E-2</v>
      </c>
      <c r="E203" s="7">
        <f t="shared" ca="1" si="17"/>
        <v>9.4723688306798444</v>
      </c>
      <c r="F203" s="7">
        <f t="shared" ca="1" si="18"/>
        <v>-4.4155740707184865E-2</v>
      </c>
    </row>
    <row r="204" spans="1:6" x14ac:dyDescent="0.35">
      <c r="A204" s="7">
        <f t="shared" si="19"/>
        <v>12172</v>
      </c>
      <c r="B204" s="7">
        <v>0.176619203697678</v>
      </c>
      <c r="C204" s="7">
        <f t="shared" ca="1" si="15"/>
        <v>0.38806137730486123</v>
      </c>
      <c r="D204" s="7">
        <f t="shared" ca="1" si="16"/>
        <v>4.3568135906738401E-2</v>
      </c>
      <c r="E204" s="7">
        <f t="shared" ca="1" si="17"/>
        <v>9.4686754545232912</v>
      </c>
      <c r="F204" s="7">
        <f t="shared" ca="1" si="18"/>
        <v>-4.4545727251511617E-2</v>
      </c>
    </row>
    <row r="205" spans="1:6" x14ac:dyDescent="0.35">
      <c r="A205" s="7">
        <f t="shared" si="19"/>
        <v>12232</v>
      </c>
      <c r="B205" s="7">
        <v>0.17760863469827101</v>
      </c>
      <c r="C205" s="7">
        <f t="shared" ca="1" si="15"/>
        <v>0.39070854099060059</v>
      </c>
      <c r="D205" s="7">
        <f t="shared" ca="1" si="16"/>
        <v>4.3865336282690966E-2</v>
      </c>
      <c r="E205" s="7">
        <f t="shared" ca="1" si="17"/>
        <v>9.465733170801359</v>
      </c>
      <c r="F205" s="7">
        <f t="shared" ca="1" si="18"/>
        <v>-4.485651422181923E-2</v>
      </c>
    </row>
    <row r="206" spans="1:6" x14ac:dyDescent="0.35">
      <c r="A206" s="7">
        <f t="shared" si="19"/>
        <v>12292</v>
      </c>
      <c r="B206" s="7">
        <v>0.17875484449826301</v>
      </c>
      <c r="C206" s="7">
        <f t="shared" ca="1" si="15"/>
        <v>0.39377515701229276</v>
      </c>
      <c r="D206" s="7">
        <f t="shared" ca="1" si="16"/>
        <v>4.4209629096716371E-2</v>
      </c>
      <c r="E206" s="7">
        <f t="shared" ca="1" si="17"/>
        <v>9.4623246719425094</v>
      </c>
      <c r="F206" s="7">
        <f t="shared" ca="1" si="18"/>
        <v>-4.5216667273337799E-2</v>
      </c>
    </row>
    <row r="207" spans="1:6" x14ac:dyDescent="0.35">
      <c r="A207" s="7">
        <f t="shared" si="19"/>
        <v>12352</v>
      </c>
      <c r="B207" s="7">
        <v>0.179274589988038</v>
      </c>
      <c r="C207" s="7">
        <f t="shared" ca="1" si="15"/>
        <v>0.39516570510057236</v>
      </c>
      <c r="D207" s="7">
        <f t="shared" ca="1" si="16"/>
        <v>4.4365747668772632E-2</v>
      </c>
      <c r="E207" s="7">
        <f t="shared" ca="1" si="17"/>
        <v>9.4607790980791506</v>
      </c>
      <c r="F207" s="7">
        <f t="shared" ca="1" si="18"/>
        <v>-4.5380020377097041E-2</v>
      </c>
    </row>
    <row r="208" spans="1:6" x14ac:dyDescent="0.35">
      <c r="A208" s="7">
        <f t="shared" si="19"/>
        <v>12412</v>
      </c>
      <c r="B208" s="7">
        <v>0.17995257975112</v>
      </c>
      <c r="C208" s="7">
        <f t="shared" ca="1" si="15"/>
        <v>0.39697962631292377</v>
      </c>
      <c r="D208" s="7">
        <f t="shared" ca="1" si="16"/>
        <v>4.456939887068484E-2</v>
      </c>
      <c r="E208" s="7">
        <f t="shared" ca="1" si="17"/>
        <v>9.4587629511802209</v>
      </c>
      <c r="F208" s="7">
        <f t="shared" ca="1" si="18"/>
        <v>-4.5593148887429109E-2</v>
      </c>
    </row>
    <row r="209" spans="1:6" x14ac:dyDescent="0.35">
      <c r="A209" s="7">
        <f t="shared" si="19"/>
        <v>12472</v>
      </c>
      <c r="B209" s="7">
        <v>0.181239938446833</v>
      </c>
      <c r="C209" s="7">
        <f t="shared" ca="1" si="15"/>
        <v>0.40042387779460342</v>
      </c>
      <c r="D209" s="7">
        <f t="shared" ca="1" si="16"/>
        <v>4.4956089289847366E-2</v>
      </c>
      <c r="E209" s="7">
        <f t="shared" ca="1" si="17"/>
        <v>9.4549347160305111</v>
      </c>
      <c r="F209" s="7">
        <f t="shared" ca="1" si="18"/>
        <v>-4.5997959757238555E-2</v>
      </c>
    </row>
    <row r="210" spans="1:6" x14ac:dyDescent="0.35">
      <c r="A210" s="7">
        <f t="shared" si="19"/>
        <v>12532</v>
      </c>
      <c r="B210" s="7">
        <v>0.18242212356395601</v>
      </c>
      <c r="C210" s="7">
        <f t="shared" ca="1" si="15"/>
        <v>0.40358674363365032</v>
      </c>
      <c r="D210" s="7">
        <f t="shared" ca="1" si="16"/>
        <v>4.5311188191179456E-2</v>
      </c>
      <c r="E210" s="7">
        <f t="shared" ca="1" si="17"/>
        <v>9.4514192369073236</v>
      </c>
      <c r="F210" s="7">
        <f t="shared" ca="1" si="18"/>
        <v>-4.6369843111633995E-2</v>
      </c>
    </row>
    <row r="211" spans="1:6" x14ac:dyDescent="0.35">
      <c r="A211" s="7">
        <f t="shared" si="19"/>
        <v>12592</v>
      </c>
      <c r="B211" s="7">
        <v>0.18390056401170099</v>
      </c>
      <c r="C211" s="7">
        <f t="shared" ca="1" si="15"/>
        <v>0.40754222295707271</v>
      </c>
      <c r="D211" s="7">
        <f t="shared" ca="1" si="16"/>
        <v>4.5755274799169243E-2</v>
      </c>
      <c r="E211" s="7">
        <f t="shared" ca="1" si="17"/>
        <v>9.4470227794882256</v>
      </c>
      <c r="F211" s="7">
        <f t="shared" ca="1" si="18"/>
        <v>-4.6835115063109667E-2</v>
      </c>
    </row>
    <row r="212" spans="1:6" x14ac:dyDescent="0.35">
      <c r="A212" s="7">
        <f t="shared" si="19"/>
        <v>12652</v>
      </c>
      <c r="B212" s="7">
        <v>0.18548969353459299</v>
      </c>
      <c r="C212" s="7">
        <f t="shared" ca="1" si="15"/>
        <v>0.41179384430551924</v>
      </c>
      <c r="D212" s="7">
        <f t="shared" ca="1" si="16"/>
        <v>4.6232609642486024E-2</v>
      </c>
      <c r="E212" s="7">
        <f t="shared" ca="1" si="17"/>
        <v>9.4422971645393883</v>
      </c>
      <c r="F212" s="7">
        <f t="shared" ca="1" si="18"/>
        <v>-4.7335462885204647E-2</v>
      </c>
    </row>
    <row r="213" spans="1:6" x14ac:dyDescent="0.35">
      <c r="A213" s="7">
        <f t="shared" si="19"/>
        <v>12712</v>
      </c>
      <c r="B213" s="7">
        <v>0.18687962696330601</v>
      </c>
      <c r="C213" s="7">
        <f t="shared" ca="1" si="15"/>
        <v>0.41551252837331087</v>
      </c>
      <c r="D213" s="7">
        <f t="shared" ca="1" si="16"/>
        <v>4.6650110951132071E-2</v>
      </c>
      <c r="E213" s="7">
        <f t="shared" ca="1" si="17"/>
        <v>9.4381639015837937</v>
      </c>
      <c r="F213" s="7">
        <f t="shared" ca="1" si="18"/>
        <v>-4.7773297851961855E-2</v>
      </c>
    </row>
    <row r="214" spans="1:6" x14ac:dyDescent="0.35">
      <c r="A214" s="7">
        <f t="shared" si="19"/>
        <v>12772</v>
      </c>
      <c r="B214" s="7">
        <v>0.18820993654610499</v>
      </c>
      <c r="C214" s="7">
        <f t="shared" ca="1" si="15"/>
        <v>0.41907169239411268</v>
      </c>
      <c r="D214" s="7">
        <f t="shared" ca="1" si="16"/>
        <v>4.7049702744702521E-2</v>
      </c>
      <c r="E214" s="7">
        <f t="shared" ca="1" si="17"/>
        <v>9.4342079428274452</v>
      </c>
      <c r="F214" s="7">
        <f t="shared" ca="1" si="18"/>
        <v>-4.8192530669850617E-2</v>
      </c>
    </row>
    <row r="215" spans="1:6" x14ac:dyDescent="0.35">
      <c r="A215" s="7">
        <f t="shared" si="19"/>
        <v>12832</v>
      </c>
      <c r="B215" s="7">
        <v>0.189685253926449</v>
      </c>
      <c r="C215" s="7">
        <f t="shared" ca="1" si="15"/>
        <v>0.42301881613679521</v>
      </c>
      <c r="D215" s="7">
        <f t="shared" ca="1" si="16"/>
        <v>4.7492851261198163E-2</v>
      </c>
      <c r="E215" s="7">
        <f t="shared" ca="1" si="17"/>
        <v>9.4298207725141392</v>
      </c>
      <c r="F215" s="7">
        <f t="shared" ca="1" si="18"/>
        <v>-4.8657666771857844E-2</v>
      </c>
    </row>
    <row r="216" spans="1:6" x14ac:dyDescent="0.35">
      <c r="A216" s="7">
        <f t="shared" si="19"/>
        <v>12892</v>
      </c>
      <c r="B216" s="7">
        <v>0.19107837105047401</v>
      </c>
      <c r="C216" s="7">
        <f t="shared" ca="1" si="15"/>
        <v>0.42674601799169004</v>
      </c>
      <c r="D216" s="7">
        <f t="shared" ca="1" si="16"/>
        <v>4.7911308872449529E-2</v>
      </c>
      <c r="E216" s="7">
        <f t="shared" ca="1" si="17"/>
        <v>9.4256780421627493</v>
      </c>
      <c r="F216" s="7">
        <f t="shared" ca="1" si="18"/>
        <v>-4.9097085581062266E-2</v>
      </c>
    </row>
    <row r="217" spans="1:6" x14ac:dyDescent="0.35">
      <c r="A217" s="7">
        <f t="shared" si="19"/>
        <v>12952</v>
      </c>
      <c r="B217" s="7">
        <v>0.192206181079426</v>
      </c>
      <c r="C217" s="7">
        <f t="shared" ca="1" si="15"/>
        <v>0.42976340652233547</v>
      </c>
      <c r="D217" s="7">
        <f t="shared" ca="1" si="16"/>
        <v>4.825007485452075E-2</v>
      </c>
      <c r="E217" s="7">
        <f t="shared" ca="1" si="17"/>
        <v>9.4223242589402449</v>
      </c>
      <c r="F217" s="7">
        <f t="shared" ca="1" si="18"/>
        <v>-4.9452962368885349E-2</v>
      </c>
    </row>
    <row r="218" spans="1:6" x14ac:dyDescent="0.35">
      <c r="A218" s="7">
        <f t="shared" si="19"/>
        <v>13012</v>
      </c>
      <c r="B218" s="7">
        <v>0.19339921870520099</v>
      </c>
      <c r="C218" s="7">
        <f t="shared" ca="1" si="15"/>
        <v>0.43295530760162193</v>
      </c>
      <c r="D218" s="7">
        <f t="shared" ca="1" si="16"/>
        <v>4.8608433578568588E-2</v>
      </c>
      <c r="E218" s="7">
        <f t="shared" ca="1" si="17"/>
        <v>9.4187765075721721</v>
      </c>
      <c r="F218" s="7">
        <f t="shared" ca="1" si="18"/>
        <v>-4.9829559411061215E-2</v>
      </c>
    </row>
    <row r="219" spans="1:6" x14ac:dyDescent="0.35">
      <c r="A219" s="7">
        <f t="shared" si="19"/>
        <v>13072</v>
      </c>
      <c r="B219" s="7">
        <v>0.19458633178318699</v>
      </c>
      <c r="C219" s="7">
        <f t="shared" ca="1" si="15"/>
        <v>0.43613135790631968</v>
      </c>
      <c r="D219" s="7">
        <f t="shared" ca="1" si="16"/>
        <v>4.8965012716339892E-2</v>
      </c>
      <c r="E219" s="7">
        <f t="shared" ca="1" si="17"/>
        <v>9.4152463741082357</v>
      </c>
      <c r="F219" s="7">
        <f t="shared" ca="1" si="18"/>
        <v>-5.0204427120148519E-2</v>
      </c>
    </row>
    <row r="220" spans="1:6" x14ac:dyDescent="0.35">
      <c r="A220" s="7">
        <f t="shared" si="19"/>
        <v>13132</v>
      </c>
      <c r="B220" s="7">
        <v>0.19574311479845299</v>
      </c>
      <c r="C220" s="7">
        <f t="shared" ca="1" si="15"/>
        <v>0.43922626193546066</v>
      </c>
      <c r="D220" s="7">
        <f t="shared" ca="1" si="16"/>
        <v>4.9312481460321585E-2</v>
      </c>
      <c r="E220" s="7">
        <f t="shared" ca="1" si="17"/>
        <v>9.4118064335428162</v>
      </c>
      <c r="F220" s="7">
        <f t="shared" ca="1" si="18"/>
        <v>-5.0569852408837435E-2</v>
      </c>
    </row>
    <row r="221" spans="1:6" x14ac:dyDescent="0.35">
      <c r="A221" s="7">
        <f t="shared" si="19"/>
        <v>13192</v>
      </c>
      <c r="B221" s="7">
        <v>0.19703310031089899</v>
      </c>
      <c r="C221" s="7">
        <f t="shared" ca="1" si="15"/>
        <v>0.44267754130878767</v>
      </c>
      <c r="D221" s="7">
        <f t="shared" ca="1" si="16"/>
        <v>4.969996090966422E-2</v>
      </c>
      <c r="E221" s="7">
        <f t="shared" ca="1" si="17"/>
        <v>9.4079703869943252</v>
      </c>
      <c r="F221" s="7">
        <f t="shared" ca="1" si="18"/>
        <v>-5.0977513630136265E-2</v>
      </c>
    </row>
    <row r="222" spans="1:6" x14ac:dyDescent="0.35">
      <c r="A222" s="7">
        <f t="shared" si="19"/>
        <v>13252</v>
      </c>
      <c r="B222" s="7">
        <v>0.19864209854689699</v>
      </c>
      <c r="C222" s="7">
        <f t="shared" ca="1" si="15"/>
        <v>0.44698232021524992</v>
      </c>
      <c r="D222" s="7">
        <f t="shared" ca="1" si="16"/>
        <v>5.018326381846637E-2</v>
      </c>
      <c r="E222" s="7">
        <f t="shared" ca="1" si="17"/>
        <v>9.4031856881971834</v>
      </c>
      <c r="F222" s="7">
        <f t="shared" ca="1" si="18"/>
        <v>-5.1486222279535705E-2</v>
      </c>
    </row>
    <row r="223" spans="1:6" x14ac:dyDescent="0.35">
      <c r="A223" s="7">
        <f t="shared" si="19"/>
        <v>13312</v>
      </c>
      <c r="B223" s="7">
        <v>0.199794462977162</v>
      </c>
      <c r="C223" s="7">
        <f t="shared" ca="1" si="15"/>
        <v>0.45006540258350702</v>
      </c>
      <c r="D223" s="7">
        <f t="shared" ca="1" si="16"/>
        <v>5.0529405329803559E-2</v>
      </c>
      <c r="E223" s="7">
        <f t="shared" ca="1" si="17"/>
        <v>9.3997588872349453</v>
      </c>
      <c r="F223" s="7">
        <f t="shared" ca="1" si="18"/>
        <v>-5.1850718487715247E-2</v>
      </c>
    </row>
    <row r="224" spans="1:6" x14ac:dyDescent="0.35">
      <c r="A224" s="7">
        <f t="shared" si="19"/>
        <v>13372</v>
      </c>
      <c r="B224" s="7">
        <v>0.20106314661708799</v>
      </c>
      <c r="C224" s="7">
        <f t="shared" ca="1" si="15"/>
        <v>0.45345969006620257</v>
      </c>
      <c r="D224" s="7">
        <f t="shared" ca="1" si="16"/>
        <v>5.0910486228345139E-2</v>
      </c>
      <c r="E224" s="7">
        <f t="shared" ca="1" si="17"/>
        <v>9.3959861863393837</v>
      </c>
      <c r="F224" s="7">
        <f t="shared" ca="1" si="18"/>
        <v>-5.2252160508923777E-2</v>
      </c>
    </row>
    <row r="225" spans="1:6" x14ac:dyDescent="0.35">
      <c r="A225" s="7">
        <f t="shared" si="19"/>
        <v>13432</v>
      </c>
      <c r="B225" s="7">
        <v>0.20239921426813001</v>
      </c>
      <c r="C225" s="7">
        <f t="shared" ca="1" si="15"/>
        <v>0.4570342594554877</v>
      </c>
      <c r="D225" s="7">
        <f t="shared" ca="1" si="16"/>
        <v>5.1311807601891919E-2</v>
      </c>
      <c r="E225" s="7">
        <f t="shared" ca="1" si="17"/>
        <v>9.3920131047412703</v>
      </c>
      <c r="F225" s="7">
        <f t="shared" ca="1" si="18"/>
        <v>-5.2675098746868397E-2</v>
      </c>
    </row>
    <row r="226" spans="1:6" x14ac:dyDescent="0.35">
      <c r="A226" s="7">
        <f t="shared" si="19"/>
        <v>13492</v>
      </c>
      <c r="B226" s="7">
        <v>0.203879483340277</v>
      </c>
      <c r="C226" s="7">
        <f t="shared" ca="1" si="15"/>
        <v>0.46099463115453709</v>
      </c>
      <c r="D226" s="7">
        <f t="shared" ca="1" si="16"/>
        <v>5.175644348300882E-2</v>
      </c>
      <c r="E226" s="7">
        <f t="shared" ca="1" si="17"/>
        <v>9.387611209518214</v>
      </c>
      <c r="F226" s="7">
        <f t="shared" ca="1" si="18"/>
        <v>-5.3143893567255733E-2</v>
      </c>
    </row>
    <row r="227" spans="1:6" x14ac:dyDescent="0.35">
      <c r="A227" s="7">
        <f t="shared" si="19"/>
        <v>13552</v>
      </c>
      <c r="B227" s="7">
        <v>0.20522289852077499</v>
      </c>
      <c r="C227" s="7">
        <f t="shared" ca="1" si="15"/>
        <v>0.46458885842107095</v>
      </c>
      <c r="D227" s="7">
        <f t="shared" ca="1" si="16"/>
        <v>5.2159971871006655E-2</v>
      </c>
      <c r="E227" s="7">
        <f t="shared" ca="1" si="17"/>
        <v>9.3836162784770352</v>
      </c>
      <c r="F227" s="7">
        <f t="shared" ca="1" si="18"/>
        <v>-5.3569537665815514E-2</v>
      </c>
    </row>
    <row r="228" spans="1:6" x14ac:dyDescent="0.35">
      <c r="A228" s="7">
        <f t="shared" si="19"/>
        <v>13612</v>
      </c>
      <c r="B228" s="7">
        <v>0.20649729612307399</v>
      </c>
      <c r="C228" s="7">
        <f t="shared" ca="1" si="15"/>
        <v>0.46799843326962265</v>
      </c>
      <c r="D228" s="7">
        <f t="shared" ca="1" si="16"/>
        <v>5.2542769101222117E-2</v>
      </c>
      <c r="E228" s="7">
        <f t="shared" ca="1" si="17"/>
        <v>9.3798265858979004</v>
      </c>
      <c r="F228" s="7">
        <f t="shared" ca="1" si="18"/>
        <v>-5.3973481937456678E-2</v>
      </c>
    </row>
    <row r="229" spans="1:6" x14ac:dyDescent="0.35">
      <c r="A229" s="7">
        <f t="shared" si="19"/>
        <v>13672</v>
      </c>
      <c r="B229" s="7">
        <v>0.207749911011196</v>
      </c>
      <c r="C229" s="7">
        <f t="shared" ca="1" si="15"/>
        <v>0.47134972976434109</v>
      </c>
      <c r="D229" s="7">
        <f t="shared" ca="1" si="16"/>
        <v>5.2919023347804774E-2</v>
      </c>
      <c r="E229" s="7">
        <f t="shared" ca="1" si="17"/>
        <v>9.3761016688567338</v>
      </c>
      <c r="F229" s="7">
        <f t="shared" ca="1" si="18"/>
        <v>-5.4370680843268751E-2</v>
      </c>
    </row>
    <row r="230" spans="1:6" x14ac:dyDescent="0.35">
      <c r="A230" s="7">
        <f t="shared" si="19"/>
        <v>13732</v>
      </c>
      <c r="B230" s="7">
        <v>0.20906243111060799</v>
      </c>
      <c r="C230" s="7">
        <f t="shared" ca="1" si="15"/>
        <v>0.47486129908234714</v>
      </c>
      <c r="D230" s="7">
        <f t="shared" ca="1" si="16"/>
        <v>5.3313271624598958E-2</v>
      </c>
      <c r="E230" s="7">
        <f t="shared" ca="1" si="17"/>
        <v>9.3721986109164703</v>
      </c>
      <c r="F230" s="7">
        <f t="shared" ca="1" si="18"/>
        <v>-5.4787044773694983E-2</v>
      </c>
    </row>
    <row r="231" spans="1:6" x14ac:dyDescent="0.35">
      <c r="A231" s="7">
        <f t="shared" si="19"/>
        <v>13792</v>
      </c>
      <c r="B231" s="7">
        <v>0.210203864890184</v>
      </c>
      <c r="C231" s="7">
        <f t="shared" ca="1" si="15"/>
        <v>0.47791513714600081</v>
      </c>
      <c r="D231" s="7">
        <f t="shared" ca="1" si="16"/>
        <v>5.3656129841302941E-2</v>
      </c>
      <c r="E231" s="7">
        <f t="shared" ca="1" si="17"/>
        <v>9.3688043145711006</v>
      </c>
      <c r="F231" s="7">
        <f t="shared" ca="1" si="18"/>
        <v>-5.5149276869381564E-2</v>
      </c>
    </row>
    <row r="232" spans="1:6" x14ac:dyDescent="0.35">
      <c r="A232" s="7">
        <f t="shared" si="19"/>
        <v>13852</v>
      </c>
      <c r="B232" s="7">
        <v>0.211596792413867</v>
      </c>
      <c r="C232" s="7">
        <f t="shared" ca="1" si="15"/>
        <v>0.48164183173647812</v>
      </c>
      <c r="D232" s="7">
        <f t="shared" ca="1" si="16"/>
        <v>5.4074530501344066E-2</v>
      </c>
      <c r="E232" s="7">
        <f t="shared" ca="1" si="17"/>
        <v>9.3646621480366949</v>
      </c>
      <c r="F232" s="7">
        <f t="shared" ca="1" si="18"/>
        <v>-5.5591497919092535E-2</v>
      </c>
    </row>
    <row r="233" spans="1:6" x14ac:dyDescent="0.35">
      <c r="A233" s="7">
        <f t="shared" si="19"/>
        <v>13912</v>
      </c>
      <c r="B233" s="7">
        <v>0.212701642919464</v>
      </c>
      <c r="C233" s="7">
        <f t="shared" ca="1" si="15"/>
        <v>0.48459779343045606</v>
      </c>
      <c r="D233" s="7">
        <f t="shared" ca="1" si="16"/>
        <v>5.4406400015679084E-2</v>
      </c>
      <c r="E233" s="7">
        <f t="shared" ca="1" si="17"/>
        <v>9.361376639844778</v>
      </c>
      <c r="F233" s="7">
        <f t="shared" ca="1" si="18"/>
        <v>-5.5942400559298E-2</v>
      </c>
    </row>
    <row r="234" spans="1:6" x14ac:dyDescent="0.35">
      <c r="A234" s="7">
        <f t="shared" si="19"/>
        <v>13972</v>
      </c>
      <c r="B234" s="7">
        <v>0.21421051947177</v>
      </c>
      <c r="C234" s="7">
        <f t="shared" ca="1" si="15"/>
        <v>0.48863470273806231</v>
      </c>
      <c r="D234" s="7">
        <f t="shared" ca="1" si="16"/>
        <v>5.4859628869780672E-2</v>
      </c>
      <c r="E234" s="7">
        <f t="shared" ca="1" si="17"/>
        <v>9.3568896741891709</v>
      </c>
      <c r="F234" s="7">
        <f t="shared" ca="1" si="18"/>
        <v>-5.6421821640959394E-2</v>
      </c>
    </row>
    <row r="235" spans="1:6" x14ac:dyDescent="0.35">
      <c r="A235" s="7">
        <f t="shared" si="19"/>
        <v>14032</v>
      </c>
      <c r="B235" s="7">
        <v>0.215871049049073</v>
      </c>
      <c r="C235" s="7">
        <f t="shared" ca="1" si="15"/>
        <v>0.49307735067763381</v>
      </c>
      <c r="D235" s="7">
        <f t="shared" ca="1" si="16"/>
        <v>5.5358410507266288E-2</v>
      </c>
      <c r="E235" s="7">
        <f t="shared" ca="1" si="17"/>
        <v>9.351951735978064</v>
      </c>
      <c r="F235" s="7">
        <f t="shared" ca="1" si="18"/>
        <v>-5.6949693807654404E-2</v>
      </c>
    </row>
    <row r="236" spans="1:6" x14ac:dyDescent="0.35">
      <c r="A236" s="7">
        <f t="shared" si="19"/>
        <v>14092</v>
      </c>
      <c r="B236" s="7">
        <v>0.21739152984559701</v>
      </c>
      <c r="C236" s="7">
        <f t="shared" ca="1" si="15"/>
        <v>0.49714530644919352</v>
      </c>
      <c r="D236" s="7">
        <f t="shared" ca="1" si="16"/>
        <v>5.5815124986684013E-2</v>
      </c>
      <c r="E236" s="7">
        <f t="shared" ca="1" si="17"/>
        <v>9.3474302626318284</v>
      </c>
      <c r="F236" s="7">
        <f t="shared" ca="1" si="18"/>
        <v>-5.7433289836088905E-2</v>
      </c>
    </row>
    <row r="237" spans="1:6" x14ac:dyDescent="0.35">
      <c r="A237" s="7">
        <f t="shared" si="19"/>
        <v>14152</v>
      </c>
      <c r="B237" s="7">
        <v>0.21907830399191</v>
      </c>
      <c r="C237" s="7">
        <f t="shared" ca="1" si="15"/>
        <v>0.50165817016933933</v>
      </c>
      <c r="D237" s="7">
        <f t="shared" ca="1" si="16"/>
        <v>5.6321789837624432E-2</v>
      </c>
      <c r="E237" s="7">
        <f t="shared" ca="1" si="17"/>
        <v>9.3424142806075174</v>
      </c>
      <c r="F237" s="7">
        <f t="shared" ca="1" si="18"/>
        <v>-5.7970050014391698E-2</v>
      </c>
    </row>
    <row r="238" spans="1:6" x14ac:dyDescent="0.35">
      <c r="A238" s="7">
        <f t="shared" si="19"/>
        <v>14212</v>
      </c>
      <c r="B238" s="7">
        <v>0.22024822662500201</v>
      </c>
      <c r="C238" s="7">
        <f t="shared" ca="1" si="15"/>
        <v>0.50478822846303506</v>
      </c>
      <c r="D238" s="7">
        <f t="shared" ca="1" si="16"/>
        <v>5.667320539483052E-2</v>
      </c>
      <c r="E238" s="7">
        <f t="shared" ca="1" si="17"/>
        <v>9.3389352665911769</v>
      </c>
      <c r="F238" s="7">
        <f t="shared" ca="1" si="18"/>
        <v>-5.8342508550941266E-2</v>
      </c>
    </row>
    <row r="239" spans="1:6" x14ac:dyDescent="0.35">
      <c r="A239" s="7">
        <f t="shared" si="19"/>
        <v>14272</v>
      </c>
      <c r="B239" s="7">
        <v>0.221384955158904</v>
      </c>
      <c r="C239" s="7">
        <f t="shared" ca="1" si="15"/>
        <v>0.50782947792225519</v>
      </c>
      <c r="D239" s="7">
        <f t="shared" ca="1" si="16"/>
        <v>5.7014650273178986E-2</v>
      </c>
      <c r="E239" s="7">
        <f t="shared" ca="1" si="17"/>
        <v>9.3355549622955287</v>
      </c>
      <c r="F239" s="7">
        <f t="shared" ca="1" si="18"/>
        <v>-5.8704532283973432E-2</v>
      </c>
    </row>
    <row r="240" spans="1:6" x14ac:dyDescent="0.35">
      <c r="A240" s="7">
        <f t="shared" si="19"/>
        <v>14332</v>
      </c>
      <c r="B240" s="7">
        <v>0.22261845029608299</v>
      </c>
      <c r="C240" s="7">
        <f t="shared" ca="1" si="15"/>
        <v>0.51112962066259715</v>
      </c>
      <c r="D240" s="7">
        <f t="shared" ca="1" si="16"/>
        <v>5.7385161423815605E-2</v>
      </c>
      <c r="E240" s="7">
        <f t="shared" ca="1" si="17"/>
        <v>9.3318869019042268</v>
      </c>
      <c r="F240" s="7">
        <f t="shared" ca="1" si="18"/>
        <v>-5.9097522439260322E-2</v>
      </c>
    </row>
    <row r="241" spans="1:6" x14ac:dyDescent="0.35">
      <c r="A241" s="7">
        <f t="shared" si="19"/>
        <v>14392</v>
      </c>
      <c r="B241" s="7">
        <v>0.223949682270253</v>
      </c>
      <c r="C241" s="7">
        <f t="shared" ca="1" si="15"/>
        <v>0.51469125248655045</v>
      </c>
      <c r="D241" s="7">
        <f t="shared" ca="1" si="16"/>
        <v>5.778503028073062E-2</v>
      </c>
      <c r="E241" s="7">
        <f t="shared" ca="1" si="17"/>
        <v>9.327928200220768</v>
      </c>
      <c r="F241" s="7">
        <f t="shared" ca="1" si="18"/>
        <v>-5.9521824793938957E-2</v>
      </c>
    </row>
    <row r="242" spans="1:6" x14ac:dyDescent="0.35">
      <c r="A242" s="7">
        <f t="shared" si="19"/>
        <v>14452</v>
      </c>
      <c r="B242" s="7">
        <v>0.225411246943306</v>
      </c>
      <c r="C242" s="7">
        <f t="shared" ca="1" si="15"/>
        <v>0.51860158168034631</v>
      </c>
      <c r="D242" s="7">
        <f t="shared" ca="1" si="16"/>
        <v>5.8224047827229578E-2</v>
      </c>
      <c r="E242" s="7">
        <f t="shared" ca="1" si="17"/>
        <v>9.3235819265104283</v>
      </c>
      <c r="F242" s="7">
        <f t="shared" ca="1" si="18"/>
        <v>-5.9987875398900825E-2</v>
      </c>
    </row>
    <row r="243" spans="1:6" x14ac:dyDescent="0.35">
      <c r="A243" s="7">
        <f t="shared" si="19"/>
        <v>14512</v>
      </c>
      <c r="B243" s="7">
        <v>0.22665900190800201</v>
      </c>
      <c r="C243" s="7">
        <f t="shared" ca="1" si="15"/>
        <v>0.52193987573952239</v>
      </c>
      <c r="D243" s="7">
        <f t="shared" ca="1" si="16"/>
        <v>5.8598842274120849E-2</v>
      </c>
      <c r="E243" s="7">
        <f t="shared" ca="1" si="17"/>
        <v>9.3198714614862048</v>
      </c>
      <c r="F243" s="7">
        <f t="shared" ca="1" si="18"/>
        <v>-6.0385920224180115E-2</v>
      </c>
    </row>
    <row r="244" spans="1:6" x14ac:dyDescent="0.35">
      <c r="A244" s="7">
        <f t="shared" si="19"/>
        <v>14572</v>
      </c>
      <c r="B244" s="7">
        <v>0.22728891654656899</v>
      </c>
      <c r="C244" s="7">
        <f t="shared" ca="1" si="15"/>
        <v>0.5236251748208437</v>
      </c>
      <c r="D244" s="7">
        <f t="shared" ca="1" si="16"/>
        <v>5.8788052908604643E-2</v>
      </c>
      <c r="E244" s="7">
        <f t="shared" ca="1" si="17"/>
        <v>9.3179982762048148</v>
      </c>
      <c r="F244" s="7">
        <f t="shared" ca="1" si="18"/>
        <v>-6.0586928742220034E-2</v>
      </c>
    </row>
    <row r="245" spans="1:6" x14ac:dyDescent="0.35">
      <c r="A245" s="7">
        <f t="shared" si="19"/>
        <v>14632</v>
      </c>
      <c r="B245" s="7">
        <v>0.22865279215137899</v>
      </c>
      <c r="C245" s="7">
        <f t="shared" ca="1" si="15"/>
        <v>0.52727414273346718</v>
      </c>
      <c r="D245" s="7">
        <f t="shared" ca="1" si="16"/>
        <v>5.9197727097364768E-2</v>
      </c>
      <c r="E245" s="7">
        <f t="shared" ca="1" si="17"/>
        <v>9.3139425017360882</v>
      </c>
      <c r="F245" s="7">
        <f t="shared" ca="1" si="18"/>
        <v>-6.1022285915272867E-2</v>
      </c>
    </row>
    <row r="246" spans="1:6" x14ac:dyDescent="0.35">
      <c r="A246" s="7">
        <f t="shared" si="19"/>
        <v>14692</v>
      </c>
      <c r="B246" s="7">
        <v>0.230075827147388</v>
      </c>
      <c r="C246" s="7">
        <f t="shared" ca="1" si="15"/>
        <v>0.53108138807216554</v>
      </c>
      <c r="D246" s="7">
        <f t="shared" ca="1" si="16"/>
        <v>5.9625171290597107E-2</v>
      </c>
      <c r="E246" s="7">
        <f t="shared" ca="1" si="17"/>
        <v>9.3097108042230889</v>
      </c>
      <c r="F246" s="7">
        <f t="shared" ca="1" si="18"/>
        <v>-6.1476729253140676E-2</v>
      </c>
    </row>
    <row r="247" spans="1:6" x14ac:dyDescent="0.35">
      <c r="A247" s="7">
        <f t="shared" si="19"/>
        <v>14752</v>
      </c>
      <c r="B247" s="7">
        <v>0.23075107649585799</v>
      </c>
      <c r="C247" s="7">
        <f t="shared" ca="1" si="15"/>
        <v>0.53288797746851313</v>
      </c>
      <c r="D247" s="7">
        <f t="shared" ca="1" si="16"/>
        <v>5.9827999340361801E-2</v>
      </c>
      <c r="E247" s="7">
        <f t="shared" ca="1" si="17"/>
        <v>9.3077028065304184</v>
      </c>
      <c r="F247" s="7">
        <f t="shared" ca="1" si="18"/>
        <v>-6.1692441031633564E-2</v>
      </c>
    </row>
    <row r="248" spans="1:6" x14ac:dyDescent="0.35">
      <c r="A248" s="7">
        <f t="shared" si="19"/>
        <v>14812</v>
      </c>
      <c r="B248" s="7">
        <v>0.231378045638929</v>
      </c>
      <c r="C248" s="7">
        <f t="shared" ca="1" si="15"/>
        <v>0.53456539605214548</v>
      </c>
      <c r="D248" s="7">
        <f t="shared" ca="1" si="16"/>
        <v>6.001632522151943E-2</v>
      </c>
      <c r="E248" s="7">
        <f t="shared" ca="1" si="17"/>
        <v>9.3058383803069571</v>
      </c>
      <c r="F248" s="7">
        <f t="shared" ca="1" si="18"/>
        <v>-6.189277112583573E-2</v>
      </c>
    </row>
    <row r="249" spans="1:6" x14ac:dyDescent="0.35">
      <c r="A249" s="7">
        <f t="shared" si="19"/>
        <v>14872</v>
      </c>
      <c r="B249" s="7">
        <v>0.23264803875048801</v>
      </c>
      <c r="C249" s="7">
        <f t="shared" ca="1" si="15"/>
        <v>0.5379631869481688</v>
      </c>
      <c r="D249" s="7">
        <f t="shared" ca="1" si="16"/>
        <v>6.0397799452654589E-2</v>
      </c>
      <c r="E249" s="7">
        <f t="shared" ca="1" si="17"/>
        <v>9.3020617854187204</v>
      </c>
      <c r="F249" s="7">
        <f t="shared" ca="1" si="18"/>
        <v>-6.2298684195709886E-2</v>
      </c>
    </row>
    <row r="250" spans="1:6" x14ac:dyDescent="0.35">
      <c r="A250" s="7">
        <f t="shared" si="19"/>
        <v>14932</v>
      </c>
      <c r="B250" s="7">
        <v>0.233765018069372</v>
      </c>
      <c r="C250" s="7">
        <f t="shared" ca="1" si="15"/>
        <v>0.54095159855938724</v>
      </c>
      <c r="D250" s="7">
        <f t="shared" ca="1" si="16"/>
        <v>6.0733312159760598E-2</v>
      </c>
      <c r="E250" s="7">
        <f t="shared" ca="1" si="17"/>
        <v>9.2987402096183693</v>
      </c>
      <c r="F250" s="7">
        <f t="shared" ca="1" si="18"/>
        <v>-6.2655827488406993E-2</v>
      </c>
    </row>
    <row r="251" spans="1:6" x14ac:dyDescent="0.35">
      <c r="A251" s="7">
        <f t="shared" si="19"/>
        <v>14992</v>
      </c>
      <c r="B251" s="7">
        <v>0.234999881841578</v>
      </c>
      <c r="C251" s="7">
        <f t="shared" ca="1" si="15"/>
        <v>0.54425540300119235</v>
      </c>
      <c r="D251" s="7">
        <f t="shared" ca="1" si="16"/>
        <v>6.1104234414197614E-2</v>
      </c>
      <c r="E251" s="7">
        <f t="shared" ca="1" si="17"/>
        <v>9.295068079299444</v>
      </c>
      <c r="F251" s="7">
        <f t="shared" ca="1" si="18"/>
        <v>-6.3050811701388862E-2</v>
      </c>
    </row>
    <row r="252" spans="1:6" x14ac:dyDescent="0.35">
      <c r="A252" s="7">
        <f t="shared" si="19"/>
        <v>15052</v>
      </c>
      <c r="B252" s="7">
        <v>0.23643697652370099</v>
      </c>
      <c r="C252" s="7">
        <f t="shared" ca="1" si="15"/>
        <v>0.5481002641923266</v>
      </c>
      <c r="D252" s="7">
        <f t="shared" ca="1" si="16"/>
        <v>6.1535901786202739E-2</v>
      </c>
      <c r="E252" s="7">
        <f t="shared" ca="1" si="17"/>
        <v>9.2907945723165941</v>
      </c>
      <c r="F252" s="7">
        <f t="shared" ca="1" si="18"/>
        <v>-6.3510678121179692E-2</v>
      </c>
    </row>
    <row r="253" spans="1:6" x14ac:dyDescent="0.35">
      <c r="A253" s="7">
        <f t="shared" si="19"/>
        <v>15112</v>
      </c>
      <c r="B253" s="7">
        <v>0.237740291593765</v>
      </c>
      <c r="C253" s="7">
        <f t="shared" ca="1" si="15"/>
        <v>0.55158720600280409</v>
      </c>
      <c r="D253" s="7">
        <f t="shared" ca="1" si="16"/>
        <v>6.192738510194231E-2</v>
      </c>
      <c r="E253" s="7">
        <f t="shared" ca="1" si="17"/>
        <v>9.2869188874907724</v>
      </c>
      <c r="F253" s="7">
        <f t="shared" ca="1" si="18"/>
        <v>-6.3927918368794995E-2</v>
      </c>
    </row>
    <row r="254" spans="1:6" x14ac:dyDescent="0.35">
      <c r="A254" s="7">
        <f t="shared" si="19"/>
        <v>15172</v>
      </c>
      <c r="B254" s="7">
        <v>0.239165586056166</v>
      </c>
      <c r="C254" s="7">
        <f t="shared" ca="1" si="15"/>
        <v>0.55540049640920142</v>
      </c>
      <c r="D254" s="7">
        <f t="shared" ca="1" si="16"/>
        <v>6.2355507982481545E-2</v>
      </c>
      <c r="E254" s="7">
        <f t="shared" ca="1" si="17"/>
        <v>9.2826804709734336</v>
      </c>
      <c r="F254" s="7">
        <f t="shared" ca="1" si="18"/>
        <v>-6.4384408194894355E-2</v>
      </c>
    </row>
    <row r="255" spans="1:6" x14ac:dyDescent="0.35">
      <c r="A255" s="7">
        <f t="shared" si="19"/>
        <v>15232</v>
      </c>
      <c r="B255" s="7">
        <v>0.24045060741374399</v>
      </c>
      <c r="C255" s="7">
        <f t="shared" ca="1" si="15"/>
        <v>0.55883849448197376</v>
      </c>
      <c r="D255" s="7">
        <f t="shared" ca="1" si="16"/>
        <v>6.2741496323609286E-2</v>
      </c>
      <c r="E255" s="7">
        <f t="shared" ca="1" si="17"/>
        <v>9.2788591863962679</v>
      </c>
      <c r="F255" s="7">
        <f t="shared" ca="1" si="18"/>
        <v>-6.479615039965643E-2</v>
      </c>
    </row>
    <row r="256" spans="1:6" x14ac:dyDescent="0.35">
      <c r="A256" s="7">
        <f t="shared" si="19"/>
        <v>15292</v>
      </c>
      <c r="B256" s="7">
        <v>0.241420119013492</v>
      </c>
      <c r="C256" s="7">
        <f t="shared" ca="1" si="15"/>
        <v>0.56143236499767202</v>
      </c>
      <c r="D256" s="7">
        <f t="shared" ca="1" si="16"/>
        <v>6.3032713408744875E-2</v>
      </c>
      <c r="E256" s="7">
        <f t="shared" ca="1" si="17"/>
        <v>9.2759761372534264</v>
      </c>
      <c r="F256" s="7">
        <f t="shared" ca="1" si="18"/>
        <v>-6.5106910276071836E-2</v>
      </c>
    </row>
    <row r="257" spans="1:6" x14ac:dyDescent="0.35">
      <c r="A257" s="7">
        <f t="shared" si="19"/>
        <v>15352</v>
      </c>
      <c r="B257" s="7">
        <v>0.24265504323677101</v>
      </c>
      <c r="C257" s="7">
        <f t="shared" ca="1" si="15"/>
        <v>0.56473633117272093</v>
      </c>
      <c r="D257" s="7">
        <f t="shared" ca="1" si="16"/>
        <v>6.340365382117534E-2</v>
      </c>
      <c r="E257" s="7">
        <f t="shared" ca="1" si="17"/>
        <v>9.2723038271703651</v>
      </c>
      <c r="F257" s="7">
        <f t="shared" ca="1" si="18"/>
        <v>-6.5502883394667033E-2</v>
      </c>
    </row>
    <row r="258" spans="1:6" x14ac:dyDescent="0.35">
      <c r="A258" s="7">
        <f t="shared" si="19"/>
        <v>15412</v>
      </c>
      <c r="B258" s="7">
        <v>0.24404124940279401</v>
      </c>
      <c r="C258" s="7">
        <f t="shared" ca="1" si="15"/>
        <v>0.56844504317127842</v>
      </c>
      <c r="D258" s="7">
        <f t="shared" ca="1" si="16"/>
        <v>6.3820035553143389E-2</v>
      </c>
      <c r="E258" s="7">
        <f t="shared" ca="1" si="17"/>
        <v>9.2681816480238801</v>
      </c>
      <c r="F258" s="7">
        <f t="shared" ca="1" si="18"/>
        <v>-6.5947551277816333E-2</v>
      </c>
    </row>
    <row r="259" spans="1:6" x14ac:dyDescent="0.35">
      <c r="A259" s="7">
        <f t="shared" si="19"/>
        <v>15472</v>
      </c>
      <c r="B259" s="7">
        <v>0.245441661476514</v>
      </c>
      <c r="C259" s="7">
        <f t="shared" ref="C259:C322" ca="1" si="20">(B259-$C$2)/($C$403-$C$2)</f>
        <v>0.57219176222940449</v>
      </c>
      <c r="D259" s="7">
        <f t="shared" ref="D259:D322" ca="1" si="21">$K$4*C259</f>
        <v>6.4240684385198019E-2</v>
      </c>
      <c r="E259" s="7">
        <f t="shared" ref="E259:E322" ca="1" si="22">$J$6*(1-D259)</f>
        <v>9.2640172245865404</v>
      </c>
      <c r="F259" s="7">
        <f t="shared" ref="F259:F322" ca="1" si="23">LN(E259/$J$6)</f>
        <v>-6.6396977008250271E-2</v>
      </c>
    </row>
    <row r="260" spans="1:6" x14ac:dyDescent="0.35">
      <c r="A260" s="7">
        <f t="shared" ref="A260:A323" si="24">A259+60</f>
        <v>15532</v>
      </c>
      <c r="B260" s="7">
        <v>0.24660295481778899</v>
      </c>
      <c r="C260" s="7">
        <f t="shared" ca="1" si="20"/>
        <v>0.57529873336702975</v>
      </c>
      <c r="D260" s="7">
        <f t="shared" ca="1" si="21"/>
        <v>6.4589507918533129E-2</v>
      </c>
      <c r="E260" s="7">
        <f t="shared" ca="1" si="22"/>
        <v>9.2605638716065215</v>
      </c>
      <c r="F260" s="7">
        <f t="shared" ca="1" si="23"/>
        <v>-6.6769817074332355E-2</v>
      </c>
    </row>
    <row r="261" spans="1:6" x14ac:dyDescent="0.35">
      <c r="A261" s="7">
        <f t="shared" si="24"/>
        <v>15592</v>
      </c>
      <c r="B261" s="7">
        <v>0.247881608872936</v>
      </c>
      <c r="C261" s="7">
        <f t="shared" ca="1" si="20"/>
        <v>0.57871969610155072</v>
      </c>
      <c r="D261" s="7">
        <f t="shared" ca="1" si="21"/>
        <v>6.4973583680941221E-2</v>
      </c>
      <c r="E261" s="7">
        <f t="shared" ca="1" si="22"/>
        <v>9.2567615215586834</v>
      </c>
      <c r="F261" s="7">
        <f t="shared" ca="1" si="23"/>
        <v>-6.7180497344894813E-2</v>
      </c>
    </row>
    <row r="262" spans="1:6" x14ac:dyDescent="0.35">
      <c r="A262" s="7">
        <f t="shared" si="24"/>
        <v>15652</v>
      </c>
      <c r="B262" s="7">
        <v>0.249224416835757</v>
      </c>
      <c r="C262" s="7">
        <f t="shared" ca="1" si="20"/>
        <v>0.58231229879337154</v>
      </c>
      <c r="D262" s="7">
        <f t="shared" ca="1" si="21"/>
        <v>6.5376929675905304E-2</v>
      </c>
      <c r="E262" s="7">
        <f t="shared" ca="1" si="22"/>
        <v>9.2527683962085376</v>
      </c>
      <c r="F262" s="7">
        <f t="shared" ca="1" si="23"/>
        <v>-6.7611964316755757E-2</v>
      </c>
    </row>
    <row r="263" spans="1:6" x14ac:dyDescent="0.35">
      <c r="A263" s="7">
        <f t="shared" si="24"/>
        <v>15712</v>
      </c>
      <c r="B263" s="7">
        <v>0.25046883560728</v>
      </c>
      <c r="C263" s="7">
        <f t="shared" ca="1" si="20"/>
        <v>0.58564166706650411</v>
      </c>
      <c r="D263" s="7">
        <f t="shared" ca="1" si="21"/>
        <v>6.5750722013640239E-2</v>
      </c>
      <c r="E263" s="7">
        <f t="shared" ca="1" si="22"/>
        <v>9.2490678520649627</v>
      </c>
      <c r="F263" s="7">
        <f t="shared" ca="1" si="23"/>
        <v>-6.801198344385892E-2</v>
      </c>
    </row>
    <row r="264" spans="1:6" x14ac:dyDescent="0.35">
      <c r="A264" s="7">
        <f t="shared" si="24"/>
        <v>15772</v>
      </c>
      <c r="B264" s="7">
        <v>0.25178384768408801</v>
      </c>
      <c r="C264" s="7">
        <f t="shared" ca="1" si="20"/>
        <v>0.58915990352154601</v>
      </c>
      <c r="D264" s="7">
        <f t="shared" ca="1" si="21"/>
        <v>6.6145718818243368E-2</v>
      </c>
      <c r="E264" s="7">
        <f t="shared" ca="1" si="22"/>
        <v>9.2451573836993912</v>
      </c>
      <c r="F264" s="7">
        <f t="shared" ca="1" si="23"/>
        <v>-6.8434868790392497E-2</v>
      </c>
    </row>
    <row r="265" spans="1:6" x14ac:dyDescent="0.35">
      <c r="A265" s="7">
        <f t="shared" si="24"/>
        <v>15832</v>
      </c>
      <c r="B265" s="7">
        <v>0.25307352826377499</v>
      </c>
      <c r="C265" s="7">
        <f t="shared" ca="1" si="20"/>
        <v>0.59261036706544601</v>
      </c>
      <c r="D265" s="7">
        <f t="shared" ca="1" si="21"/>
        <v>6.6533106673396444E-2</v>
      </c>
      <c r="E265" s="7">
        <f t="shared" ca="1" si="22"/>
        <v>9.2413222439333751</v>
      </c>
      <c r="F265" s="7">
        <f t="shared" ca="1" si="23"/>
        <v>-6.8849781731989287E-2</v>
      </c>
    </row>
    <row r="266" spans="1:6" x14ac:dyDescent="0.35">
      <c r="A266" s="7">
        <f t="shared" si="24"/>
        <v>15892</v>
      </c>
      <c r="B266" s="7">
        <v>0.25444870500454098</v>
      </c>
      <c r="C266" s="7">
        <f t="shared" ca="1" si="20"/>
        <v>0.59628957049392906</v>
      </c>
      <c r="D266" s="7">
        <f t="shared" ca="1" si="21"/>
        <v>6.6946175441316522E-2</v>
      </c>
      <c r="E266" s="7">
        <f t="shared" ca="1" si="22"/>
        <v>9.2372328631309664</v>
      </c>
      <c r="F266" s="7">
        <f t="shared" ca="1" si="23"/>
        <v>-6.929239002527568E-2</v>
      </c>
    </row>
    <row r="267" spans="1:6" x14ac:dyDescent="0.35">
      <c r="A267" s="7">
        <f t="shared" si="24"/>
        <v>15952</v>
      </c>
      <c r="B267" s="7">
        <v>0.25574969964919197</v>
      </c>
      <c r="C267" s="7">
        <f t="shared" ca="1" si="20"/>
        <v>0.59977030414447907</v>
      </c>
      <c r="D267" s="7">
        <f t="shared" ca="1" si="21"/>
        <v>6.7336961759180844E-2</v>
      </c>
      <c r="E267" s="7">
        <f t="shared" ca="1" si="22"/>
        <v>9.2333640785841098</v>
      </c>
      <c r="F267" s="7">
        <f t="shared" ca="1" si="23"/>
        <v>-6.9711302810351608E-2</v>
      </c>
    </row>
    <row r="268" spans="1:6" x14ac:dyDescent="0.35">
      <c r="A268" s="7">
        <f t="shared" si="24"/>
        <v>16012</v>
      </c>
      <c r="B268" s="7">
        <v>0.25709227913015598</v>
      </c>
      <c r="C268" s="7">
        <f t="shared" ca="1" si="20"/>
        <v>0.60336229554670584</v>
      </c>
      <c r="D268" s="7">
        <f t="shared" ca="1" si="21"/>
        <v>6.7740239123898094E-2</v>
      </c>
      <c r="E268" s="7">
        <f t="shared" ca="1" si="22"/>
        <v>9.2293716326734092</v>
      </c>
      <c r="F268" s="7">
        <f t="shared" ca="1" si="23"/>
        <v>-7.0143789743530832E-2</v>
      </c>
    </row>
    <row r="269" spans="1:6" x14ac:dyDescent="0.35">
      <c r="A269" s="7">
        <f t="shared" si="24"/>
        <v>16072</v>
      </c>
      <c r="B269" s="7">
        <v>0.25825601779398499</v>
      </c>
      <c r="C269" s="7">
        <f t="shared" ca="1" si="20"/>
        <v>0.60647580899911713</v>
      </c>
      <c r="D269" s="7">
        <f t="shared" ca="1" si="21"/>
        <v>6.808979717109212E-2</v>
      </c>
      <c r="E269" s="7">
        <f t="shared" ca="1" si="22"/>
        <v>9.2259110080061895</v>
      </c>
      <c r="F269" s="7">
        <f t="shared" ca="1" si="23"/>
        <v>-7.051881783442035E-2</v>
      </c>
    </row>
    <row r="270" spans="1:6" x14ac:dyDescent="0.35">
      <c r="A270" s="7">
        <f t="shared" si="24"/>
        <v>16132</v>
      </c>
      <c r="B270" s="7">
        <v>0.25935781550687698</v>
      </c>
      <c r="C270" s="7">
        <f t="shared" ca="1" si="20"/>
        <v>0.60942360312811683</v>
      </c>
      <c r="D270" s="7">
        <f t="shared" ca="1" si="21"/>
        <v>6.8420749702697584E-2</v>
      </c>
      <c r="E270" s="7">
        <f t="shared" ca="1" si="22"/>
        <v>9.2226345779432943</v>
      </c>
      <c r="F270" s="7">
        <f t="shared" ca="1" si="23"/>
        <v>-7.0874014408814662E-2</v>
      </c>
    </row>
    <row r="271" spans="1:6" x14ac:dyDescent="0.35">
      <c r="A271" s="7">
        <f t="shared" si="24"/>
        <v>16192</v>
      </c>
      <c r="B271" s="7">
        <v>0.26072833858335498</v>
      </c>
      <c r="C271" s="7">
        <f t="shared" ca="1" si="20"/>
        <v>0.61309035595509109</v>
      </c>
      <c r="D271" s="7">
        <f t="shared" ca="1" si="21"/>
        <v>6.8832420626023016E-2</v>
      </c>
      <c r="E271" s="7">
        <f t="shared" ca="1" si="22"/>
        <v>9.2185590358023717</v>
      </c>
      <c r="F271" s="7">
        <f t="shared" ca="1" si="23"/>
        <v>-7.1316018575425341E-2</v>
      </c>
    </row>
    <row r="272" spans="1:6" x14ac:dyDescent="0.35">
      <c r="A272" s="7">
        <f t="shared" si="24"/>
        <v>16252</v>
      </c>
      <c r="B272" s="7">
        <v>0.262412989034078</v>
      </c>
      <c r="C272" s="7">
        <f t="shared" ca="1" si="20"/>
        <v>0.61759753785422877</v>
      </c>
      <c r="D272" s="7">
        <f t="shared" ca="1" si="21"/>
        <v>6.9338447571816578E-2</v>
      </c>
      <c r="E272" s="7">
        <f t="shared" ca="1" si="22"/>
        <v>9.2135493690390167</v>
      </c>
      <c r="F272" s="7">
        <f t="shared" ca="1" si="23"/>
        <v>-7.185959902500573E-2</v>
      </c>
    </row>
    <row r="273" spans="1:6" x14ac:dyDescent="0.35">
      <c r="A273" s="7">
        <f t="shared" si="24"/>
        <v>16312</v>
      </c>
      <c r="B273" s="7">
        <v>0.26381105516063502</v>
      </c>
      <c r="C273" s="7">
        <f t="shared" ca="1" si="20"/>
        <v>0.62133798047050615</v>
      </c>
      <c r="D273" s="7">
        <f t="shared" ca="1" si="21"/>
        <v>6.9758391739899311E-2</v>
      </c>
      <c r="E273" s="7">
        <f t="shared" ca="1" si="22"/>
        <v>9.2093919217749978</v>
      </c>
      <c r="F273" s="7">
        <f t="shared" ca="1" si="23"/>
        <v>-7.2310932747343099E-2</v>
      </c>
    </row>
    <row r="274" spans="1:6" x14ac:dyDescent="0.35">
      <c r="A274" s="7">
        <f t="shared" si="24"/>
        <v>16372</v>
      </c>
      <c r="B274" s="7">
        <v>0.26498102176546101</v>
      </c>
      <c r="C274" s="7">
        <f t="shared" ca="1" si="20"/>
        <v>0.62446815640795594</v>
      </c>
      <c r="D274" s="7">
        <f t="shared" ca="1" si="21"/>
        <v>7.0109820505116716E-2</v>
      </c>
      <c r="E274" s="7">
        <f t="shared" ca="1" si="22"/>
        <v>9.2059127769993445</v>
      </c>
      <c r="F274" s="7">
        <f t="shared" ca="1" si="23"/>
        <v>-7.2688786372244366E-2</v>
      </c>
    </row>
    <row r="275" spans="1:6" x14ac:dyDescent="0.35">
      <c r="A275" s="7">
        <f t="shared" si="24"/>
        <v>16432</v>
      </c>
      <c r="B275" s="7">
        <v>0.266115415399996</v>
      </c>
      <c r="C275" s="7">
        <f t="shared" ca="1" si="20"/>
        <v>0.62750315898304732</v>
      </c>
      <c r="D275" s="7">
        <f t="shared" ca="1" si="21"/>
        <v>7.0450564037975449E-2</v>
      </c>
      <c r="E275" s="7">
        <f t="shared" ca="1" si="22"/>
        <v>9.2025394160240435</v>
      </c>
      <c r="F275" s="7">
        <f t="shared" ca="1" si="23"/>
        <v>-7.3055287692147836E-2</v>
      </c>
    </row>
    <row r="276" spans="1:6" x14ac:dyDescent="0.35">
      <c r="A276" s="7">
        <f t="shared" si="24"/>
        <v>16492</v>
      </c>
      <c r="B276" s="7">
        <v>0.267378467828088</v>
      </c>
      <c r="C276" s="7">
        <f t="shared" ca="1" si="20"/>
        <v>0.63088238049402301</v>
      </c>
      <c r="D276" s="7">
        <f t="shared" ca="1" si="21"/>
        <v>7.0829953461039569E-2</v>
      </c>
      <c r="E276" s="7">
        <f t="shared" ca="1" si="22"/>
        <v>9.198783460735708</v>
      </c>
      <c r="F276" s="7">
        <f t="shared" ca="1" si="23"/>
        <v>-7.3463514357768628E-2</v>
      </c>
    </row>
    <row r="277" spans="1:6" x14ac:dyDescent="0.35">
      <c r="A277" s="7">
        <f t="shared" si="24"/>
        <v>16552</v>
      </c>
      <c r="B277" s="7">
        <v>0.26893061656205602</v>
      </c>
      <c r="C277" s="7">
        <f t="shared" ca="1" si="20"/>
        <v>0.63503506194524484</v>
      </c>
      <c r="D277" s="7">
        <f t="shared" ca="1" si="21"/>
        <v>7.1296180198420059E-2</v>
      </c>
      <c r="E277" s="7">
        <f t="shared" ca="1" si="22"/>
        <v>9.194167816035641</v>
      </c>
      <c r="F277" s="7">
        <f t="shared" ca="1" si="23"/>
        <v>-7.3965407145663395E-2</v>
      </c>
    </row>
    <row r="278" spans="1:6" x14ac:dyDescent="0.35">
      <c r="A278" s="7">
        <f t="shared" si="24"/>
        <v>16612</v>
      </c>
      <c r="B278" s="7">
        <v>0.27040781847720302</v>
      </c>
      <c r="C278" s="7">
        <f t="shared" ca="1" si="20"/>
        <v>0.63898722764850069</v>
      </c>
      <c r="D278" s="7">
        <f t="shared" ca="1" si="21"/>
        <v>7.1739894782131733E-2</v>
      </c>
      <c r="E278" s="7">
        <f t="shared" ca="1" si="22"/>
        <v>9.1897750416568957</v>
      </c>
      <c r="F278" s="7">
        <f t="shared" ca="1" si="23"/>
        <v>-7.4443299673545169E-2</v>
      </c>
    </row>
    <row r="279" spans="1:6" x14ac:dyDescent="0.35">
      <c r="A279" s="7">
        <f t="shared" si="24"/>
        <v>16672</v>
      </c>
      <c r="B279" s="7">
        <v>0.27146497246130802</v>
      </c>
      <c r="C279" s="7">
        <f t="shared" ca="1" si="20"/>
        <v>0.64181558014127704</v>
      </c>
      <c r="D279" s="7">
        <f t="shared" ca="1" si="21"/>
        <v>7.2057437451936338E-2</v>
      </c>
      <c r="E279" s="7">
        <f t="shared" ca="1" si="22"/>
        <v>9.1866313692258306</v>
      </c>
      <c r="F279" s="7">
        <f t="shared" ca="1" si="23"/>
        <v>-7.478544191740305E-2</v>
      </c>
    </row>
    <row r="280" spans="1:6" x14ac:dyDescent="0.35">
      <c r="A280" s="7">
        <f t="shared" si="24"/>
        <v>16732</v>
      </c>
      <c r="B280" s="7">
        <v>0.27286156815337198</v>
      </c>
      <c r="C280" s="7">
        <f t="shared" ca="1" si="20"/>
        <v>0.64555208869768577</v>
      </c>
      <c r="D280" s="7">
        <f t="shared" ca="1" si="21"/>
        <v>7.247693993820005E-2</v>
      </c>
      <c r="E280" s="7">
        <f t="shared" ca="1" si="22"/>
        <v>9.1824782946118209</v>
      </c>
      <c r="F280" s="7">
        <f t="shared" ca="1" si="23"/>
        <v>-7.5237622209292643E-2</v>
      </c>
    </row>
    <row r="281" spans="1:6" x14ac:dyDescent="0.35">
      <c r="A281" s="7">
        <f t="shared" si="24"/>
        <v>16792</v>
      </c>
      <c r="B281" s="7">
        <v>0.27399646351287799</v>
      </c>
      <c r="C281" s="7">
        <f t="shared" ca="1" si="20"/>
        <v>0.64858843360804119</v>
      </c>
      <c r="D281" s="7">
        <f t="shared" ca="1" si="21"/>
        <v>7.2817834176716792E-2</v>
      </c>
      <c r="E281" s="7">
        <f t="shared" ca="1" si="22"/>
        <v>9.1791034416505042</v>
      </c>
      <c r="F281" s="7">
        <f t="shared" ca="1" si="23"/>
        <v>-7.5605221585838281E-2</v>
      </c>
    </row>
    <row r="282" spans="1:6" x14ac:dyDescent="0.35">
      <c r="A282" s="7">
        <f t="shared" si="24"/>
        <v>16852</v>
      </c>
      <c r="B282" s="7">
        <v>0.27531879634637502</v>
      </c>
      <c r="C282" s="7">
        <f t="shared" ca="1" si="20"/>
        <v>0.6521262563113891</v>
      </c>
      <c r="D282" s="7">
        <f t="shared" ca="1" si="21"/>
        <v>7.3215029953900029E-2</v>
      </c>
      <c r="E282" s="7">
        <f t="shared" ca="1" si="22"/>
        <v>9.1751712034563901</v>
      </c>
      <c r="F282" s="7">
        <f t="shared" ca="1" si="23"/>
        <v>-7.6033703596738597E-2</v>
      </c>
    </row>
    <row r="283" spans="1:6" x14ac:dyDescent="0.35">
      <c r="A283" s="7">
        <f t="shared" si="24"/>
        <v>16912</v>
      </c>
      <c r="B283" s="7">
        <v>0.27654246592519099</v>
      </c>
      <c r="C283" s="7">
        <f t="shared" ca="1" si="20"/>
        <v>0.65540011135579768</v>
      </c>
      <c r="D283" s="7">
        <f t="shared" ca="1" si="21"/>
        <v>7.3582589752054589E-2</v>
      </c>
      <c r="E283" s="7">
        <f t="shared" ca="1" si="22"/>
        <v>9.1715323614546609</v>
      </c>
      <c r="F283" s="7">
        <f t="shared" ca="1" si="23"/>
        <v>-7.643037889446376E-2</v>
      </c>
    </row>
    <row r="284" spans="1:6" x14ac:dyDescent="0.35">
      <c r="A284" s="7">
        <f t="shared" si="24"/>
        <v>16972</v>
      </c>
      <c r="B284" s="7">
        <v>0.27522129047056498</v>
      </c>
      <c r="C284" s="7">
        <f t="shared" ca="1" si="20"/>
        <v>0.65186538515065551</v>
      </c>
      <c r="D284" s="7">
        <f t="shared" ca="1" si="21"/>
        <v>7.3185741622595529E-2</v>
      </c>
      <c r="E284" s="7">
        <f t="shared" ca="1" si="22"/>
        <v>9.1754611579363043</v>
      </c>
      <c r="F284" s="7">
        <f t="shared" ca="1" si="23"/>
        <v>-7.6002102017650869E-2</v>
      </c>
    </row>
    <row r="285" spans="1:6" x14ac:dyDescent="0.35">
      <c r="A285" s="7">
        <f t="shared" si="24"/>
        <v>17032</v>
      </c>
      <c r="B285" s="7">
        <v>0.27780625074142101</v>
      </c>
      <c r="C285" s="7">
        <f t="shared" ca="1" si="20"/>
        <v>0.65878129232759652</v>
      </c>
      <c r="D285" s="7">
        <f t="shared" ca="1" si="21"/>
        <v>7.3962199166234657E-2</v>
      </c>
      <c r="E285" s="7">
        <f t="shared" ca="1" si="22"/>
        <v>9.1677742282542773</v>
      </c>
      <c r="F285" s="7">
        <f t="shared" ca="1" si="23"/>
        <v>-7.6840223534402174E-2</v>
      </c>
    </row>
    <row r="286" spans="1:6" x14ac:dyDescent="0.35">
      <c r="A286" s="7">
        <f t="shared" si="24"/>
        <v>17092</v>
      </c>
      <c r="B286" s="7">
        <v>0.27913805476665199</v>
      </c>
      <c r="C286" s="7">
        <f t="shared" ca="1" si="20"/>
        <v>0.66234445464007707</v>
      </c>
      <c r="D286" s="7">
        <f t="shared" ca="1" si="21"/>
        <v>7.4362239853009743E-2</v>
      </c>
      <c r="E286" s="7">
        <f t="shared" ca="1" si="22"/>
        <v>9.163813825455204</v>
      </c>
      <c r="F286" s="7">
        <f t="shared" ca="1" si="23"/>
        <v>-7.7272308616074925E-2</v>
      </c>
    </row>
    <row r="287" spans="1:6" x14ac:dyDescent="0.35">
      <c r="A287" s="7">
        <f t="shared" si="24"/>
        <v>17152</v>
      </c>
      <c r="B287" s="7">
        <v>0.27913942453943402</v>
      </c>
      <c r="C287" s="7">
        <f t="shared" ca="1" si="20"/>
        <v>0.66234811938553606</v>
      </c>
      <c r="D287" s="7">
        <f t="shared" ca="1" si="21"/>
        <v>7.4362651298563356E-2</v>
      </c>
      <c r="E287" s="7">
        <f t="shared" ca="1" si="22"/>
        <v>9.163809752144223</v>
      </c>
      <c r="F287" s="7">
        <f t="shared" ca="1" si="23"/>
        <v>-7.7272753115708359E-2</v>
      </c>
    </row>
    <row r="288" spans="1:6" x14ac:dyDescent="0.35">
      <c r="A288" s="7">
        <f t="shared" si="24"/>
        <v>17212</v>
      </c>
      <c r="B288" s="7">
        <v>0.27994491005301497</v>
      </c>
      <c r="C288" s="7">
        <f t="shared" ca="1" si="20"/>
        <v>0.66450314788137121</v>
      </c>
      <c r="D288" s="7">
        <f t="shared" ca="1" si="21"/>
        <v>7.4604599041576389E-2</v>
      </c>
      <c r="E288" s="7">
        <f t="shared" ca="1" si="22"/>
        <v>9.1614144694883937</v>
      </c>
      <c r="F288" s="7">
        <f t="shared" ca="1" si="23"/>
        <v>-7.7534172309329283E-2</v>
      </c>
    </row>
    <row r="289" spans="1:6" x14ac:dyDescent="0.35">
      <c r="A289" s="7">
        <f t="shared" si="24"/>
        <v>17272</v>
      </c>
      <c r="B289" s="7">
        <v>0.28111646980431898</v>
      </c>
      <c r="C289" s="7">
        <f t="shared" ca="1" si="20"/>
        <v>0.66763758618729352</v>
      </c>
      <c r="D289" s="7">
        <f t="shared" ca="1" si="21"/>
        <v>7.4956506348230173E-2</v>
      </c>
      <c r="E289" s="7">
        <f t="shared" ca="1" si="22"/>
        <v>9.1579305871525225</v>
      </c>
      <c r="F289" s="7">
        <f t="shared" ca="1" si="23"/>
        <v>-7.7914522411049486E-2</v>
      </c>
    </row>
    <row r="290" spans="1:6" x14ac:dyDescent="0.35">
      <c r="A290" s="7">
        <f t="shared" si="24"/>
        <v>17332</v>
      </c>
      <c r="B290" s="7">
        <v>0.28263982022383699</v>
      </c>
      <c r="C290" s="7">
        <f t="shared" ca="1" si="20"/>
        <v>0.67171321946418405</v>
      </c>
      <c r="D290" s="7">
        <f t="shared" ca="1" si="21"/>
        <v>7.5414082790768264E-2</v>
      </c>
      <c r="E290" s="7">
        <f t="shared" ca="1" si="22"/>
        <v>9.1534005803713949</v>
      </c>
      <c r="F290" s="7">
        <f t="shared" ca="1" si="23"/>
        <v>-7.8409298769152355E-2</v>
      </c>
    </row>
    <row r="291" spans="1:6" x14ac:dyDescent="0.35">
      <c r="A291" s="7">
        <f t="shared" si="24"/>
        <v>17392</v>
      </c>
      <c r="B291" s="7">
        <v>0.28392886977177401</v>
      </c>
      <c r="C291" s="7">
        <f t="shared" ca="1" si="20"/>
        <v>0.67516199472023775</v>
      </c>
      <c r="D291" s="7">
        <f t="shared" ca="1" si="21"/>
        <v>7.5801281099734483E-2</v>
      </c>
      <c r="E291" s="7">
        <f t="shared" ca="1" si="22"/>
        <v>9.1495673171126288</v>
      </c>
      <c r="F291" s="7">
        <f t="shared" ca="1" si="23"/>
        <v>-7.8828166718468776E-2</v>
      </c>
    </row>
    <row r="292" spans="1:6" x14ac:dyDescent="0.35">
      <c r="A292" s="7">
        <f t="shared" si="24"/>
        <v>17452</v>
      </c>
      <c r="B292" s="7">
        <v>0.28459827687463801</v>
      </c>
      <c r="C292" s="7">
        <f t="shared" ca="1" si="20"/>
        <v>0.67695295353658325</v>
      </c>
      <c r="D292" s="7">
        <f t="shared" ca="1" si="21"/>
        <v>7.6002354284744111E-2</v>
      </c>
      <c r="E292" s="7">
        <f t="shared" ca="1" si="22"/>
        <v>9.1475766925810333</v>
      </c>
      <c r="F292" s="7">
        <f t="shared" ca="1" si="23"/>
        <v>-7.9045755270911108E-2</v>
      </c>
    </row>
    <row r="293" spans="1:6" x14ac:dyDescent="0.35">
      <c r="A293" s="7">
        <f t="shared" si="24"/>
        <v>17512</v>
      </c>
      <c r="B293" s="7">
        <v>0.28527194407691803</v>
      </c>
      <c r="C293" s="7">
        <f t="shared" ca="1" si="20"/>
        <v>0.6787553099950735</v>
      </c>
      <c r="D293" s="7">
        <f t="shared" ca="1" si="21"/>
        <v>7.6204707097284385E-2</v>
      </c>
      <c r="E293" s="7">
        <f t="shared" ca="1" si="22"/>
        <v>9.1455733997368842</v>
      </c>
      <c r="F293" s="7">
        <f t="shared" ca="1" si="23"/>
        <v>-7.9264776362636444E-2</v>
      </c>
    </row>
    <row r="294" spans="1:6" x14ac:dyDescent="0.35">
      <c r="A294" s="7">
        <f t="shared" si="24"/>
        <v>17572</v>
      </c>
      <c r="B294" s="7">
        <v>0.28638365185493803</v>
      </c>
      <c r="C294" s="7">
        <f t="shared" ca="1" si="20"/>
        <v>0.68172961791282105</v>
      </c>
      <c r="D294" s="7">
        <f t="shared" ca="1" si="21"/>
        <v>7.6538636365094809E-2</v>
      </c>
      <c r="E294" s="7">
        <f t="shared" ca="1" si="22"/>
        <v>9.1422674999855609</v>
      </c>
      <c r="F294" s="7">
        <f t="shared" ca="1" si="23"/>
        <v>-7.9626317104975711E-2</v>
      </c>
    </row>
    <row r="295" spans="1:6" x14ac:dyDescent="0.35">
      <c r="A295" s="7">
        <f t="shared" si="24"/>
        <v>17632</v>
      </c>
      <c r="B295" s="7">
        <v>0.28764050497584798</v>
      </c>
      <c r="C295" s="7">
        <f t="shared" ca="1" si="20"/>
        <v>0.68509225354682368</v>
      </c>
      <c r="D295" s="7">
        <f t="shared" ca="1" si="21"/>
        <v>7.691616367101882E-2</v>
      </c>
      <c r="E295" s="7">
        <f t="shared" ca="1" si="22"/>
        <v>9.1385299796569139</v>
      </c>
      <c r="F295" s="7">
        <f t="shared" ca="1" si="23"/>
        <v>-8.0035218345185247E-2</v>
      </c>
    </row>
    <row r="296" spans="1:6" x14ac:dyDescent="0.35">
      <c r="A296" s="7">
        <f t="shared" si="24"/>
        <v>17692</v>
      </c>
      <c r="B296" s="7">
        <v>0.28897680007780302</v>
      </c>
      <c r="C296" s="7">
        <f t="shared" ca="1" si="20"/>
        <v>0.68866743146747378</v>
      </c>
      <c r="D296" s="7">
        <f t="shared" ca="1" si="21"/>
        <v>7.7317553365142608E-2</v>
      </c>
      <c r="E296" s="7">
        <f t="shared" ca="1" si="22"/>
        <v>9.1345562216850897</v>
      </c>
      <c r="F296" s="7">
        <f t="shared" ca="1" si="23"/>
        <v>-8.0470148492252924E-2</v>
      </c>
    </row>
    <row r="297" spans="1:6" x14ac:dyDescent="0.35">
      <c r="A297" s="7">
        <f t="shared" si="24"/>
        <v>17752</v>
      </c>
      <c r="B297" s="7">
        <v>0.290482808933547</v>
      </c>
      <c r="C297" s="7">
        <f t="shared" ca="1" si="20"/>
        <v>0.69269666842380317</v>
      </c>
      <c r="D297" s="7">
        <f t="shared" ca="1" si="21"/>
        <v>7.7769920834775907E-2</v>
      </c>
      <c r="E297" s="7">
        <f t="shared" ca="1" si="22"/>
        <v>9.1300777837357181</v>
      </c>
      <c r="F297" s="7">
        <f t="shared" ca="1" si="23"/>
        <v>-8.096054299320958E-2</v>
      </c>
    </row>
    <row r="298" spans="1:6" x14ac:dyDescent="0.35">
      <c r="A298" s="7">
        <f t="shared" si="24"/>
        <v>17812</v>
      </c>
      <c r="B298" s="7">
        <v>0.29193959785873103</v>
      </c>
      <c r="C298" s="7">
        <f t="shared" ca="1" si="20"/>
        <v>0.69659422038874386</v>
      </c>
      <c r="D298" s="7">
        <f t="shared" ca="1" si="21"/>
        <v>7.8207503865819747E-2</v>
      </c>
      <c r="E298" s="7">
        <f t="shared" ca="1" si="22"/>
        <v>9.1257457117283849</v>
      </c>
      <c r="F298" s="7">
        <f t="shared" ca="1" si="23"/>
        <v>-8.1435139177788538E-2</v>
      </c>
    </row>
    <row r="299" spans="1:6" x14ac:dyDescent="0.35">
      <c r="A299" s="7">
        <f t="shared" si="24"/>
        <v>17872</v>
      </c>
      <c r="B299" s="7">
        <v>0.29302825966896101</v>
      </c>
      <c r="C299" s="7">
        <f t="shared" ca="1" si="20"/>
        <v>0.69950687019288882</v>
      </c>
      <c r="D299" s="7">
        <f t="shared" ca="1" si="21"/>
        <v>7.8534510700143362E-2</v>
      </c>
      <c r="E299" s="7">
        <f t="shared" ca="1" si="22"/>
        <v>9.1225083440685815</v>
      </c>
      <c r="F299" s="7">
        <f t="shared" ca="1" si="23"/>
        <v>-8.1789953143427949E-2</v>
      </c>
    </row>
    <row r="300" spans="1:6" x14ac:dyDescent="0.35">
      <c r="A300" s="7">
        <f t="shared" si="24"/>
        <v>17932</v>
      </c>
      <c r="B300" s="7">
        <v>0.29438456484007097</v>
      </c>
      <c r="C300" s="7">
        <f t="shared" ca="1" si="20"/>
        <v>0.70313558386124053</v>
      </c>
      <c r="D300" s="7">
        <f t="shared" ca="1" si="21"/>
        <v>7.894191091958129E-2</v>
      </c>
      <c r="E300" s="7">
        <f t="shared" ca="1" si="22"/>
        <v>9.1184750818961451</v>
      </c>
      <c r="F300" s="7">
        <f t="shared" ca="1" si="23"/>
        <v>-8.223217296721487E-2</v>
      </c>
    </row>
    <row r="301" spans="1:6" x14ac:dyDescent="0.35">
      <c r="A301" s="7">
        <f t="shared" si="24"/>
        <v>17992</v>
      </c>
      <c r="B301" s="7">
        <v>0.29571296432094202</v>
      </c>
      <c r="C301" s="7">
        <f t="shared" ca="1" si="20"/>
        <v>0.70668963751814973</v>
      </c>
      <c r="D301" s="7">
        <f t="shared" ca="1" si="21"/>
        <v>7.9340928966209562E-2</v>
      </c>
      <c r="E301" s="7">
        <f t="shared" ca="1" si="22"/>
        <v>9.1145248032345254</v>
      </c>
      <c r="F301" s="7">
        <f t="shared" ca="1" si="23"/>
        <v>-8.2665483859368075E-2</v>
      </c>
    </row>
    <row r="302" spans="1:6" x14ac:dyDescent="0.35">
      <c r="A302" s="7">
        <f t="shared" si="24"/>
        <v>18052</v>
      </c>
      <c r="B302" s="7">
        <v>0.296665670017422</v>
      </c>
      <c r="C302" s="7">
        <f t="shared" ca="1" si="20"/>
        <v>0.70923854484105286</v>
      </c>
      <c r="D302" s="7">
        <f t="shared" ca="1" si="21"/>
        <v>7.9627097977486044E-2</v>
      </c>
      <c r="E302" s="7">
        <f t="shared" ca="1" si="22"/>
        <v>9.1116917300228888</v>
      </c>
      <c r="F302" s="7">
        <f t="shared" ca="1" si="23"/>
        <v>-8.2976362777028703E-2</v>
      </c>
    </row>
    <row r="303" spans="1:6" x14ac:dyDescent="0.35">
      <c r="A303" s="7">
        <f t="shared" si="24"/>
        <v>18112</v>
      </c>
      <c r="B303" s="7">
        <v>0.29778146340751799</v>
      </c>
      <c r="C303" s="7">
        <f t="shared" ca="1" si="20"/>
        <v>0.71222378357046379</v>
      </c>
      <c r="D303" s="7">
        <f t="shared" ca="1" si="21"/>
        <v>7.996225446118542E-2</v>
      </c>
      <c r="E303" s="7">
        <f t="shared" ca="1" si="22"/>
        <v>9.1083736808342639</v>
      </c>
      <c r="F303" s="7">
        <f t="shared" ca="1" si="23"/>
        <v>-8.3340582021085644E-2</v>
      </c>
    </row>
    <row r="304" spans="1:6" x14ac:dyDescent="0.35">
      <c r="A304" s="7">
        <f t="shared" si="24"/>
        <v>18172</v>
      </c>
      <c r="B304" s="7">
        <v>0.29910659811833801</v>
      </c>
      <c r="C304" s="7">
        <f t="shared" ca="1" si="20"/>
        <v>0.71576910252963644</v>
      </c>
      <c r="D304" s="7">
        <f t="shared" ca="1" si="21"/>
        <v>8.036029185238043E-2</v>
      </c>
      <c r="E304" s="7">
        <f t="shared" ca="1" si="22"/>
        <v>9.104433110661434</v>
      </c>
      <c r="F304" s="7">
        <f t="shared" ca="1" si="23"/>
        <v>-8.3773307221482476E-2</v>
      </c>
    </row>
    <row r="305" spans="1:6" x14ac:dyDescent="0.35">
      <c r="A305" s="7">
        <f t="shared" si="24"/>
        <v>18232</v>
      </c>
      <c r="B305" s="7">
        <v>0.30064050569167999</v>
      </c>
      <c r="C305" s="7">
        <f t="shared" ca="1" si="20"/>
        <v>0.71987298084252327</v>
      </c>
      <c r="D305" s="7">
        <f t="shared" ca="1" si="21"/>
        <v>8.0821039400416128E-2</v>
      </c>
      <c r="E305" s="7">
        <f t="shared" ca="1" si="22"/>
        <v>9.099871709935881</v>
      </c>
      <c r="F305" s="7">
        <f t="shared" ca="1" si="23"/>
        <v>-8.4274441526358795E-2</v>
      </c>
    </row>
    <row r="306" spans="1:6" x14ac:dyDescent="0.35">
      <c r="A306" s="7">
        <f t="shared" si="24"/>
        <v>18292</v>
      </c>
      <c r="B306" s="7">
        <v>0.30189748862691002</v>
      </c>
      <c r="C306" s="7">
        <f t="shared" ca="1" si="20"/>
        <v>0.72323596378700417</v>
      </c>
      <c r="D306" s="7">
        <f t="shared" ca="1" si="21"/>
        <v>8.1198605699321677E-2</v>
      </c>
      <c r="E306" s="7">
        <f t="shared" ca="1" si="22"/>
        <v>9.0961338035767163</v>
      </c>
      <c r="F306" s="7">
        <f t="shared" ca="1" si="23"/>
        <v>-8.4685290644751027E-2</v>
      </c>
    </row>
    <row r="307" spans="1:6" x14ac:dyDescent="0.35">
      <c r="A307" s="7">
        <f t="shared" si="24"/>
        <v>18352</v>
      </c>
      <c r="B307" s="7">
        <v>0.30318199935606899</v>
      </c>
      <c r="C307" s="7">
        <f t="shared" ca="1" si="20"/>
        <v>0.72667259570386777</v>
      </c>
      <c r="D307" s="7">
        <f t="shared" ca="1" si="21"/>
        <v>8.1584440660417853E-2</v>
      </c>
      <c r="E307" s="7">
        <f t="shared" ca="1" si="22"/>
        <v>9.0923140374618647</v>
      </c>
      <c r="F307" s="7">
        <f t="shared" ca="1" si="23"/>
        <v>-8.5105311770730704E-2</v>
      </c>
    </row>
    <row r="308" spans="1:6" x14ac:dyDescent="0.35">
      <c r="A308" s="7">
        <f t="shared" si="24"/>
        <v>18412</v>
      </c>
      <c r="B308" s="7">
        <v>0.30461439977410099</v>
      </c>
      <c r="C308" s="7">
        <f t="shared" ca="1" si="20"/>
        <v>0.73050489767113957</v>
      </c>
      <c r="D308" s="7">
        <f t="shared" ca="1" si="21"/>
        <v>8.2014697992660923E-2</v>
      </c>
      <c r="E308" s="7">
        <f t="shared" ca="1" si="22"/>
        <v>9.0880544898726576</v>
      </c>
      <c r="F308" s="7">
        <f t="shared" ca="1" si="23"/>
        <v>-8.5573899375073731E-2</v>
      </c>
    </row>
    <row r="309" spans="1:6" x14ac:dyDescent="0.35">
      <c r="A309" s="7">
        <f t="shared" si="24"/>
        <v>18472</v>
      </c>
      <c r="B309" s="7">
        <v>0.30574508676321399</v>
      </c>
      <c r="C309" s="7">
        <f t="shared" ca="1" si="20"/>
        <v>0.73352998333726893</v>
      </c>
      <c r="D309" s="7">
        <f t="shared" ca="1" si="21"/>
        <v>8.2354328141754349E-2</v>
      </c>
      <c r="E309" s="7">
        <f t="shared" ca="1" si="22"/>
        <v>9.0846921513966326</v>
      </c>
      <c r="F309" s="7">
        <f t="shared" ca="1" si="23"/>
        <v>-8.5943941238394134E-2</v>
      </c>
    </row>
    <row r="310" spans="1:6" x14ac:dyDescent="0.35">
      <c r="A310" s="7">
        <f t="shared" si="24"/>
        <v>18532</v>
      </c>
      <c r="B310" s="7">
        <v>0.30659089118181199</v>
      </c>
      <c r="C310" s="7">
        <f t="shared" ca="1" si="20"/>
        <v>0.73579288266103038</v>
      </c>
      <c r="D310" s="7">
        <f t="shared" ca="1" si="21"/>
        <v>8.2608386677457193E-2</v>
      </c>
      <c r="E310" s="7">
        <f t="shared" ca="1" si="22"/>
        <v>9.0821769718931744</v>
      </c>
      <c r="F310" s="7">
        <f t="shared" ca="1" si="23"/>
        <v>-8.6220838650101009E-2</v>
      </c>
    </row>
    <row r="311" spans="1:6" x14ac:dyDescent="0.35">
      <c r="A311" s="7">
        <f t="shared" si="24"/>
        <v>18592</v>
      </c>
      <c r="B311" s="7">
        <v>0.30778412108053399</v>
      </c>
      <c r="C311" s="7">
        <f t="shared" ca="1" si="20"/>
        <v>0.7389852981551297</v>
      </c>
      <c r="D311" s="7">
        <f t="shared" ca="1" si="21"/>
        <v>8.2966803155499091E-2</v>
      </c>
      <c r="E311" s="7">
        <f t="shared" ca="1" si="22"/>
        <v>9.0786286487605601</v>
      </c>
      <c r="F311" s="7">
        <f t="shared" ca="1" si="23"/>
        <v>-8.6611605805686942E-2</v>
      </c>
    </row>
    <row r="312" spans="1:6" x14ac:dyDescent="0.35">
      <c r="A312" s="7">
        <f t="shared" si="24"/>
        <v>18652</v>
      </c>
      <c r="B312" s="7">
        <v>0.309153270932364</v>
      </c>
      <c r="C312" s="7">
        <f t="shared" ca="1" si="20"/>
        <v>0.74264837700138342</v>
      </c>
      <c r="D312" s="7">
        <f t="shared" ca="1" si="21"/>
        <v>8.3378061596416558E-2</v>
      </c>
      <c r="E312" s="7">
        <f t="shared" ca="1" si="22"/>
        <v>9.0745571901954758</v>
      </c>
      <c r="F312" s="7">
        <f t="shared" ca="1" si="23"/>
        <v>-8.7060172648936673E-2</v>
      </c>
    </row>
    <row r="313" spans="1:6" x14ac:dyDescent="0.35">
      <c r="A313" s="7">
        <f t="shared" si="24"/>
        <v>18712</v>
      </c>
      <c r="B313" s="7">
        <v>0.31011124801835399</v>
      </c>
      <c r="C313" s="7">
        <f t="shared" ca="1" si="20"/>
        <v>0.74521138761281891</v>
      </c>
      <c r="D313" s="7">
        <f t="shared" ca="1" si="21"/>
        <v>8.3665814001525687E-2</v>
      </c>
      <c r="E313" s="7">
        <f t="shared" ca="1" si="22"/>
        <v>9.0717084413848958</v>
      </c>
      <c r="F313" s="7">
        <f t="shared" ca="1" si="23"/>
        <v>-8.7374148966909843E-2</v>
      </c>
    </row>
    <row r="314" spans="1:6" x14ac:dyDescent="0.35">
      <c r="A314" s="7">
        <f t="shared" si="24"/>
        <v>18772</v>
      </c>
      <c r="B314" s="7">
        <v>0.31111394208373699</v>
      </c>
      <c r="C314" s="7">
        <f t="shared" ca="1" si="20"/>
        <v>0.74789403583810943</v>
      </c>
      <c r="D314" s="7">
        <f t="shared" ca="1" si="21"/>
        <v>8.3966998271089333E-2</v>
      </c>
      <c r="E314" s="7">
        <f t="shared" ca="1" si="22"/>
        <v>9.0687267171162151</v>
      </c>
      <c r="F314" s="7">
        <f t="shared" ca="1" si="23"/>
        <v>-8.7702886868672475E-2</v>
      </c>
    </row>
    <row r="315" spans="1:6" x14ac:dyDescent="0.35">
      <c r="A315" s="7">
        <f t="shared" si="24"/>
        <v>18832</v>
      </c>
      <c r="B315" s="7">
        <v>0.312548948196959</v>
      </c>
      <c r="C315" s="7">
        <f t="shared" ca="1" si="20"/>
        <v>0.75173330918759884</v>
      </c>
      <c r="D315" s="7">
        <f t="shared" ca="1" si="21"/>
        <v>8.4398038289128202E-2</v>
      </c>
      <c r="E315" s="7">
        <f t="shared" ca="1" si="22"/>
        <v>9.0644594209376308</v>
      </c>
      <c r="F315" s="7">
        <f t="shared" ca="1" si="23"/>
        <v>-8.8173548364657933E-2</v>
      </c>
    </row>
    <row r="316" spans="1:6" x14ac:dyDescent="0.35">
      <c r="A316" s="7">
        <f t="shared" si="24"/>
        <v>18892</v>
      </c>
      <c r="B316" s="7">
        <v>0.31392124606772898</v>
      </c>
      <c r="C316" s="7">
        <f t="shared" ca="1" si="20"/>
        <v>0.7554048103709482</v>
      </c>
      <c r="D316" s="7">
        <f t="shared" ca="1" si="21"/>
        <v>8.4810242316359308E-2</v>
      </c>
      <c r="E316" s="7">
        <f t="shared" ca="1" si="22"/>
        <v>9.0603786010680434</v>
      </c>
      <c r="F316" s="7">
        <f t="shared" ca="1" si="23"/>
        <v>-8.862384976140289E-2</v>
      </c>
    </row>
    <row r="317" spans="1:6" x14ac:dyDescent="0.35">
      <c r="A317" s="7">
        <f t="shared" si="24"/>
        <v>18952</v>
      </c>
      <c r="B317" s="7">
        <v>0.31523632747385</v>
      </c>
      <c r="C317" s="7">
        <f t="shared" ca="1" si="20"/>
        <v>0.75892323231243597</v>
      </c>
      <c r="D317" s="7">
        <f t="shared" ca="1" si="21"/>
        <v>8.5205259945757575E-2</v>
      </c>
      <c r="E317" s="7">
        <f t="shared" ca="1" si="22"/>
        <v>9.0564679265369996</v>
      </c>
      <c r="F317" s="7">
        <f t="shared" ca="1" si="23"/>
        <v>-8.9055566681433621E-2</v>
      </c>
    </row>
    <row r="318" spans="1:6" x14ac:dyDescent="0.35">
      <c r="A318" s="7">
        <f t="shared" si="24"/>
        <v>19012</v>
      </c>
      <c r="B318" s="7">
        <v>0.31616296701806901</v>
      </c>
      <c r="C318" s="7">
        <f t="shared" ca="1" si="20"/>
        <v>0.76140240119814551</v>
      </c>
      <c r="D318" s="7">
        <f t="shared" ca="1" si="21"/>
        <v>8.5483599335517288E-2</v>
      </c>
      <c r="E318" s="7">
        <f t="shared" ca="1" si="22"/>
        <v>9.0537123665783792</v>
      </c>
      <c r="F318" s="7">
        <f t="shared" ca="1" si="23"/>
        <v>-8.9359877288538142E-2</v>
      </c>
    </row>
    <row r="319" spans="1:6" x14ac:dyDescent="0.35">
      <c r="A319" s="7">
        <f t="shared" si="24"/>
        <v>19072</v>
      </c>
      <c r="B319" s="7">
        <v>0.31739071048828899</v>
      </c>
      <c r="C319" s="7">
        <f t="shared" ca="1" si="20"/>
        <v>0.76468715569625811</v>
      </c>
      <c r="D319" s="7">
        <f t="shared" ca="1" si="21"/>
        <v>8.5852382828963514E-2</v>
      </c>
      <c r="E319" s="7">
        <f t="shared" ca="1" si="22"/>
        <v>9.0500614099932619</v>
      </c>
      <c r="F319" s="7">
        <f t="shared" ca="1" si="23"/>
        <v>-8.9763213817117243E-2</v>
      </c>
    </row>
    <row r="320" spans="1:6" x14ac:dyDescent="0.35">
      <c r="A320" s="7">
        <f t="shared" si="24"/>
        <v>19132</v>
      </c>
      <c r="B320" s="7">
        <v>0.318591435883464</v>
      </c>
      <c r="C320" s="7">
        <f t="shared" ca="1" si="20"/>
        <v>0.76789962494449004</v>
      </c>
      <c r="D320" s="7">
        <f t="shared" ca="1" si="21"/>
        <v>8.6213050767049076E-2</v>
      </c>
      <c r="E320" s="7">
        <f t="shared" ca="1" si="22"/>
        <v>9.0464907974062143</v>
      </c>
      <c r="F320" s="7">
        <f t="shared" ca="1" si="23"/>
        <v>-9.0157831818652764E-2</v>
      </c>
    </row>
    <row r="321" spans="1:6" x14ac:dyDescent="0.35">
      <c r="A321" s="7">
        <f t="shared" si="24"/>
        <v>19192</v>
      </c>
      <c r="B321" s="7">
        <v>0.31953788287802298</v>
      </c>
      <c r="C321" s="7">
        <f t="shared" ca="1" si="20"/>
        <v>0.77043178748333518</v>
      </c>
      <c r="D321" s="7">
        <f t="shared" ca="1" si="21"/>
        <v>8.6497339820488392E-2</v>
      </c>
      <c r="E321" s="7">
        <f t="shared" ca="1" si="22"/>
        <v>9.0436763357771657</v>
      </c>
      <c r="F321" s="7">
        <f t="shared" ca="1" si="23"/>
        <v>-9.0468991094411352E-2</v>
      </c>
    </row>
    <row r="322" spans="1:6" x14ac:dyDescent="0.35">
      <c r="A322" s="7">
        <f t="shared" si="24"/>
        <v>19252</v>
      </c>
      <c r="B322" s="7">
        <v>0.32077938999142502</v>
      </c>
      <c r="C322" s="7">
        <f t="shared" ca="1" si="20"/>
        <v>0.7737533657886595</v>
      </c>
      <c r="D322" s="7">
        <f t="shared" ca="1" si="21"/>
        <v>8.6870257568800027E-2</v>
      </c>
      <c r="E322" s="7">
        <f t="shared" ca="1" si="22"/>
        <v>9.0399844500688804</v>
      </c>
      <c r="F322" s="7">
        <f t="shared" ca="1" si="23"/>
        <v>-9.0877302863062379E-2</v>
      </c>
    </row>
    <row r="323" spans="1:6" x14ac:dyDescent="0.35">
      <c r="A323" s="7">
        <f t="shared" si="24"/>
        <v>19312</v>
      </c>
      <c r="B323" s="7">
        <v>0.32193847792873298</v>
      </c>
      <c r="C323" s="7">
        <f t="shared" ref="C323:C386" ca="1" si="25">(B323-$C$2)/($C$403-$C$2)</f>
        <v>0.77685443649938235</v>
      </c>
      <c r="D323" s="7">
        <f t="shared" ref="D323:D386" ca="1" si="26">$K$4*C323</f>
        <v>8.7218418653831273E-2</v>
      </c>
      <c r="E323" s="7">
        <f t="shared" ref="E323:E386" ca="1" si="27">$J$6*(1-D323)</f>
        <v>9.03653765532707</v>
      </c>
      <c r="F323" s="7">
        <f t="shared" ref="F323:F386" ca="1" si="28">LN(E323/$J$6)</f>
        <v>-9.1258658830044026E-2</v>
      </c>
    </row>
    <row r="324" spans="1:6" x14ac:dyDescent="0.35">
      <c r="A324" s="7">
        <f t="shared" ref="A324:A387" si="29">A323+60</f>
        <v>19372</v>
      </c>
      <c r="B324" s="7">
        <v>0.32309995902621402</v>
      </c>
      <c r="C324" s="7">
        <f t="shared" ca="1" si="25"/>
        <v>0.77996190996754922</v>
      </c>
      <c r="D324" s="7">
        <f t="shared" ca="1" si="26"/>
        <v>8.7567298584444203E-2</v>
      </c>
      <c r="E324" s="7">
        <f t="shared" ca="1" si="27"/>
        <v>9.0330837440140019</v>
      </c>
      <c r="F324" s="7">
        <f t="shared" ca="1" si="28"/>
        <v>-9.1640948118657167E-2</v>
      </c>
    </row>
    <row r="325" spans="1:6" x14ac:dyDescent="0.35">
      <c r="A325" s="7">
        <f t="shared" si="29"/>
        <v>19432</v>
      </c>
      <c r="B325" s="7">
        <v>0.32407365618370498</v>
      </c>
      <c r="C325" s="7">
        <f t="shared" ca="1" si="25"/>
        <v>0.7825669786935876</v>
      </c>
      <c r="D325" s="7">
        <f t="shared" ca="1" si="26"/>
        <v>8.7859772906652436E-2</v>
      </c>
      <c r="E325" s="7">
        <f t="shared" ca="1" si="27"/>
        <v>9.0301882482241407</v>
      </c>
      <c r="F325" s="7">
        <f t="shared" ca="1" si="28"/>
        <v>-9.1961542949527894E-2</v>
      </c>
    </row>
    <row r="326" spans="1:6" x14ac:dyDescent="0.35">
      <c r="A326" s="7">
        <f t="shared" si="29"/>
        <v>19492</v>
      </c>
      <c r="B326" s="7">
        <v>0.31771041642444298</v>
      </c>
      <c r="C326" s="7">
        <f t="shared" ca="1" si="25"/>
        <v>0.76554250987840422</v>
      </c>
      <c r="D326" s="7">
        <f t="shared" ca="1" si="26"/>
        <v>8.5948414512185781E-2</v>
      </c>
      <c r="E326" s="7">
        <f t="shared" ca="1" si="27"/>
        <v>9.049110696329361</v>
      </c>
      <c r="F326" s="7">
        <f t="shared" ca="1" si="28"/>
        <v>-8.9868269856055477E-2</v>
      </c>
    </row>
    <row r="327" spans="1:6" x14ac:dyDescent="0.35">
      <c r="A327" s="7">
        <f t="shared" si="29"/>
        <v>19552</v>
      </c>
      <c r="B327" s="7">
        <v>0.32400919303081399</v>
      </c>
      <c r="C327" s="7">
        <f t="shared" ca="1" si="25"/>
        <v>0.7823945113691364</v>
      </c>
      <c r="D327" s="7">
        <f t="shared" ca="1" si="26"/>
        <v>8.7840409784552154E-2</v>
      </c>
      <c r="E327" s="7">
        <f t="shared" ca="1" si="27"/>
        <v>9.0303799431329335</v>
      </c>
      <c r="F327" s="7">
        <f t="shared" ca="1" si="28"/>
        <v>-9.1940314945317972E-2</v>
      </c>
    </row>
    <row r="328" spans="1:6" x14ac:dyDescent="0.35">
      <c r="A328" s="7">
        <f t="shared" si="29"/>
        <v>19612</v>
      </c>
      <c r="B328" s="7">
        <v>0.32566380377674897</v>
      </c>
      <c r="C328" s="7">
        <f t="shared" ca="1" si="25"/>
        <v>0.78682132382806291</v>
      </c>
      <c r="D328" s="7">
        <f t="shared" ca="1" si="26"/>
        <v>8.8337413552831395E-2</v>
      </c>
      <c r="E328" s="7">
        <f t="shared" ca="1" si="27"/>
        <v>9.0254596058269687</v>
      </c>
      <c r="F328" s="7">
        <f t="shared" ca="1" si="28"/>
        <v>-9.2485328364873123E-2</v>
      </c>
    </row>
    <row r="329" spans="1:6" x14ac:dyDescent="0.35">
      <c r="A329" s="7">
        <f t="shared" si="29"/>
        <v>19672</v>
      </c>
      <c r="B329" s="7">
        <v>0.32540815456161898</v>
      </c>
      <c r="C329" s="7">
        <f t="shared" ca="1" si="25"/>
        <v>0.78613734958612558</v>
      </c>
      <c r="D329" s="7">
        <f t="shared" ca="1" si="26"/>
        <v>8.8260622909721295E-2</v>
      </c>
      <c r="E329" s="7">
        <f t="shared" ca="1" si="27"/>
        <v>9.0262198331937604</v>
      </c>
      <c r="F329" s="7">
        <f t="shared" ca="1" si="28"/>
        <v>-9.2401100482386256E-2</v>
      </c>
    </row>
    <row r="330" spans="1:6" x14ac:dyDescent="0.35">
      <c r="A330" s="7">
        <f t="shared" si="29"/>
        <v>19732</v>
      </c>
      <c r="B330" s="7">
        <v>0.32564866958611699</v>
      </c>
      <c r="C330" s="7">
        <f t="shared" ca="1" si="25"/>
        <v>0.78678083320281467</v>
      </c>
      <c r="D330" s="7">
        <f t="shared" ca="1" si="26"/>
        <v>8.8332867619721492E-2</v>
      </c>
      <c r="E330" s="7">
        <f t="shared" ca="1" si="27"/>
        <v>9.0255046105647576</v>
      </c>
      <c r="F330" s="7">
        <f t="shared" ca="1" si="28"/>
        <v>-9.24803419566958E-2</v>
      </c>
    </row>
    <row r="331" spans="1:6" x14ac:dyDescent="0.35">
      <c r="A331" s="7">
        <f t="shared" si="29"/>
        <v>19792</v>
      </c>
      <c r="B331" s="7">
        <v>0.32643068021438598</v>
      </c>
      <c r="C331" s="7">
        <f t="shared" ca="1" si="25"/>
        <v>0.78887305604177482</v>
      </c>
      <c r="D331" s="7">
        <f t="shared" ca="1" si="26"/>
        <v>8.8567764093130108E-2</v>
      </c>
      <c r="E331" s="7">
        <f t="shared" ca="1" si="27"/>
        <v>9.0231791354780118</v>
      </c>
      <c r="F331" s="7">
        <f t="shared" ca="1" si="28"/>
        <v>-9.2738031119222589E-2</v>
      </c>
    </row>
    <row r="332" spans="1:6" x14ac:dyDescent="0.35">
      <c r="A332" s="7">
        <f t="shared" si="29"/>
        <v>19852</v>
      </c>
      <c r="B332" s="7">
        <v>0.32728248640735402</v>
      </c>
      <c r="C332" s="7">
        <f t="shared" ca="1" si="25"/>
        <v>0.79115201275524094</v>
      </c>
      <c r="D332" s="7">
        <f t="shared" ca="1" si="26"/>
        <v>8.882362541204683E-2</v>
      </c>
      <c r="E332" s="7">
        <f t="shared" ca="1" si="27"/>
        <v>9.0206461084207366</v>
      </c>
      <c r="F332" s="7">
        <f t="shared" ca="1" si="28"/>
        <v>-9.3018794986049633E-2</v>
      </c>
    </row>
    <row r="333" spans="1:6" x14ac:dyDescent="0.35">
      <c r="A333" s="7">
        <f t="shared" si="29"/>
        <v>19912</v>
      </c>
      <c r="B333" s="7">
        <v>0.32873020250478802</v>
      </c>
      <c r="C333" s="7">
        <f t="shared" ca="1" si="25"/>
        <v>0.79502529091015095</v>
      </c>
      <c r="D333" s="7">
        <f t="shared" ca="1" si="26"/>
        <v>8.9258483192096283E-2</v>
      </c>
      <c r="E333" s="7">
        <f t="shared" ca="1" si="27"/>
        <v>9.0163410163982469</v>
      </c>
      <c r="F333" s="7">
        <f t="shared" ca="1" si="28"/>
        <v>-9.3496157649165135E-2</v>
      </c>
    </row>
    <row r="334" spans="1:6" x14ac:dyDescent="0.35">
      <c r="A334" s="7">
        <f t="shared" si="29"/>
        <v>19972</v>
      </c>
      <c r="B334" s="7">
        <v>0.32986881504207399</v>
      </c>
      <c r="C334" s="7">
        <f t="shared" ca="1" si="25"/>
        <v>0.79807158090816444</v>
      </c>
      <c r="D334" s="7">
        <f t="shared" ca="1" si="26"/>
        <v>8.9600493978035753E-2</v>
      </c>
      <c r="E334" s="7">
        <f t="shared" ca="1" si="27"/>
        <v>9.0129551096174474</v>
      </c>
      <c r="F334" s="7">
        <f t="shared" ca="1" si="28"/>
        <v>-9.3871758204720851E-2</v>
      </c>
    </row>
    <row r="335" spans="1:6" x14ac:dyDescent="0.35">
      <c r="A335" s="7">
        <f t="shared" si="29"/>
        <v>20032</v>
      </c>
      <c r="B335" s="7">
        <v>0.3307195600601</v>
      </c>
      <c r="C335" s="7">
        <f t="shared" ca="1" si="25"/>
        <v>0.80034769851130438</v>
      </c>
      <c r="D335" s="7">
        <f t="shared" ca="1" si="26"/>
        <v>8.9856036546487272E-2</v>
      </c>
      <c r="E335" s="7">
        <f t="shared" ca="1" si="27"/>
        <v>9.0104252381897751</v>
      </c>
      <c r="F335" s="7">
        <f t="shared" ca="1" si="28"/>
        <v>-9.4152490386527815E-2</v>
      </c>
    </row>
    <row r="336" spans="1:6" x14ac:dyDescent="0.35">
      <c r="A336" s="7">
        <f t="shared" si="29"/>
        <v>20092</v>
      </c>
      <c r="B336" s="7">
        <v>0.33161551650616899</v>
      </c>
      <c r="C336" s="7">
        <f t="shared" ca="1" si="25"/>
        <v>0.80274477659620014</v>
      </c>
      <c r="D336" s="7">
        <f t="shared" ca="1" si="26"/>
        <v>9.0125159499426122E-2</v>
      </c>
      <c r="E336" s="7">
        <f t="shared" ca="1" si="27"/>
        <v>9.0077609209556826</v>
      </c>
      <c r="F336" s="7">
        <f t="shared" ca="1" si="28"/>
        <v>-9.4448226841904362E-2</v>
      </c>
    </row>
    <row r="337" spans="1:6" x14ac:dyDescent="0.35">
      <c r="A337" s="7">
        <f t="shared" si="29"/>
        <v>20152</v>
      </c>
      <c r="B337" s="7">
        <v>0.33275166514635601</v>
      </c>
      <c r="C337" s="7">
        <f t="shared" ca="1" si="25"/>
        <v>0.80578447458433944</v>
      </c>
      <c r="D337" s="7">
        <f t="shared" ca="1" si="26"/>
        <v>9.0466430192177011E-2</v>
      </c>
      <c r="E337" s="7">
        <f t="shared" ca="1" si="27"/>
        <v>9.0043823410974468</v>
      </c>
      <c r="F337" s="7">
        <f t="shared" ca="1" si="28"/>
        <v>-9.4823371526099431E-2</v>
      </c>
    </row>
    <row r="338" spans="1:6" x14ac:dyDescent="0.35">
      <c r="A338" s="7">
        <f t="shared" si="29"/>
        <v>20212</v>
      </c>
      <c r="B338" s="7">
        <v>0.33422027354808498</v>
      </c>
      <c r="C338" s="7">
        <f t="shared" ca="1" si="25"/>
        <v>0.80971364885449948</v>
      </c>
      <c r="D338" s="7">
        <f t="shared" ca="1" si="26"/>
        <v>9.0907563498955721E-2</v>
      </c>
      <c r="E338" s="7">
        <f t="shared" ca="1" si="27"/>
        <v>9.0000151213603399</v>
      </c>
      <c r="F338" s="7">
        <f t="shared" ca="1" si="28"/>
        <v>-9.5308499654587431E-2</v>
      </c>
    </row>
    <row r="339" spans="1:6" x14ac:dyDescent="0.35">
      <c r="A339" s="7">
        <f t="shared" si="29"/>
        <v>20272</v>
      </c>
      <c r="B339" s="7">
        <v>0.33519963610683601</v>
      </c>
      <c r="C339" s="7">
        <f t="shared" ca="1" si="25"/>
        <v>0.81233387502402998</v>
      </c>
      <c r="D339" s="7">
        <f t="shared" ca="1" si="26"/>
        <v>9.1201739566291615E-2</v>
      </c>
      <c r="E339" s="7">
        <f t="shared" ca="1" si="27"/>
        <v>8.9971027782937139</v>
      </c>
      <c r="F339" s="7">
        <f t="shared" ca="1" si="28"/>
        <v>-9.5632145152526118E-2</v>
      </c>
    </row>
    <row r="340" spans="1:6" x14ac:dyDescent="0.35">
      <c r="A340" s="7">
        <f t="shared" si="29"/>
        <v>20332</v>
      </c>
      <c r="B340" s="7">
        <v>0.33655985682049999</v>
      </c>
      <c r="C340" s="7">
        <f t="shared" ca="1" si="25"/>
        <v>0.81597306449317308</v>
      </c>
      <c r="D340" s="7">
        <f t="shared" ca="1" si="26"/>
        <v>9.1610315916979143E-2</v>
      </c>
      <c r="E340" s="7">
        <f t="shared" ca="1" si="27"/>
        <v>8.9930578724219075</v>
      </c>
      <c r="F340" s="7">
        <f t="shared" ca="1" si="28"/>
        <v>-9.6081824954557998E-2</v>
      </c>
    </row>
    <row r="341" spans="1:6" x14ac:dyDescent="0.35">
      <c r="A341" s="7">
        <f t="shared" si="29"/>
        <v>20392</v>
      </c>
      <c r="B341" s="7">
        <v>0.33787490237427498</v>
      </c>
      <c r="C341" s="7">
        <f t="shared" ca="1" si="25"/>
        <v>0.81949139051384534</v>
      </c>
      <c r="D341" s="7">
        <f t="shared" ca="1" si="26"/>
        <v>9.2005322777227547E-2</v>
      </c>
      <c r="E341" s="7">
        <f t="shared" ca="1" si="27"/>
        <v>8.9891473045054475</v>
      </c>
      <c r="F341" s="7">
        <f t="shared" ca="1" si="28"/>
        <v>-9.6516762487483476E-2</v>
      </c>
    </row>
    <row r="342" spans="1:6" x14ac:dyDescent="0.35">
      <c r="A342" s="7">
        <f t="shared" si="29"/>
        <v>20452</v>
      </c>
      <c r="B342" s="7">
        <v>0.33917783640119198</v>
      </c>
      <c r="C342" s="7">
        <f t="shared" ca="1" si="25"/>
        <v>0.82297731286608788</v>
      </c>
      <c r="D342" s="7">
        <f t="shared" ca="1" si="26"/>
        <v>9.2396691637116765E-2</v>
      </c>
      <c r="E342" s="7">
        <f t="shared" ca="1" si="27"/>
        <v>8.9852727527925449</v>
      </c>
      <c r="F342" s="7">
        <f t="shared" ca="1" si="28"/>
        <v>-9.6947880905831715E-2</v>
      </c>
    </row>
    <row r="343" spans="1:6" x14ac:dyDescent="0.35">
      <c r="A343" s="7">
        <f t="shared" si="29"/>
        <v>20512</v>
      </c>
      <c r="B343" s="7">
        <v>0.34033624883517199</v>
      </c>
      <c r="C343" s="7">
        <f t="shared" ca="1" si="25"/>
        <v>0.82607657630790743</v>
      </c>
      <c r="D343" s="7">
        <f t="shared" ca="1" si="26"/>
        <v>9.2744649817809138E-2</v>
      </c>
      <c r="E343" s="7">
        <f t="shared" ca="1" si="27"/>
        <v>8.9818279668036904</v>
      </c>
      <c r="F343" s="7">
        <f t="shared" ca="1" si="28"/>
        <v>-9.7331335764222579E-2</v>
      </c>
    </row>
    <row r="344" spans="1:6" x14ac:dyDescent="0.35">
      <c r="A344" s="7">
        <f t="shared" si="29"/>
        <v>20572</v>
      </c>
      <c r="B344" s="7">
        <v>0.34114260848349498</v>
      </c>
      <c r="C344" s="7">
        <f t="shared" ca="1" si="25"/>
        <v>0.82823394349915858</v>
      </c>
      <c r="D344" s="7">
        <f t="shared" ca="1" si="26"/>
        <v>9.2986860129079904E-2</v>
      </c>
      <c r="E344" s="7">
        <f t="shared" ca="1" si="27"/>
        <v>8.9794300847221091</v>
      </c>
      <c r="F344" s="7">
        <f t="shared" ca="1" si="28"/>
        <v>-9.7598341793415977E-2</v>
      </c>
    </row>
    <row r="345" spans="1:6" x14ac:dyDescent="0.35">
      <c r="A345" s="7">
        <f t="shared" si="29"/>
        <v>20632</v>
      </c>
      <c r="B345" s="7">
        <v>0.34255036810746298</v>
      </c>
      <c r="C345" s="7">
        <f t="shared" ca="1" si="25"/>
        <v>0.83200032049016126</v>
      </c>
      <c r="D345" s="7">
        <f t="shared" ca="1" si="26"/>
        <v>9.340971598183101E-2</v>
      </c>
      <c r="E345" s="7">
        <f t="shared" ca="1" si="27"/>
        <v>8.9752438117798725</v>
      </c>
      <c r="F345" s="7">
        <f t="shared" ca="1" si="28"/>
        <v>-9.8064657477257025E-2</v>
      </c>
    </row>
    <row r="346" spans="1:6" x14ac:dyDescent="0.35">
      <c r="A346" s="7">
        <f t="shared" si="29"/>
        <v>20692</v>
      </c>
      <c r="B346" s="7">
        <v>0.34384950218538901</v>
      </c>
      <c r="C346" s="7">
        <f t="shared" ca="1" si="25"/>
        <v>0.83547607630530263</v>
      </c>
      <c r="D346" s="7">
        <f t="shared" ca="1" si="26"/>
        <v>9.37999434318917E-2</v>
      </c>
      <c r="E346" s="7">
        <f t="shared" ca="1" si="27"/>
        <v>8.9713805600242722</v>
      </c>
      <c r="F346" s="7">
        <f t="shared" ca="1" si="28"/>
        <v>-9.8495184325675542E-2</v>
      </c>
    </row>
    <row r="347" spans="1:6" x14ac:dyDescent="0.35">
      <c r="A347" s="7">
        <f t="shared" si="29"/>
        <v>20752</v>
      </c>
      <c r="B347" s="7">
        <v>0.34502978189328198</v>
      </c>
      <c r="C347" s="7">
        <f t="shared" ca="1" si="25"/>
        <v>0.83863384433549049</v>
      </c>
      <c r="D347" s="7">
        <f t="shared" ca="1" si="26"/>
        <v>9.4154469995850934E-2</v>
      </c>
      <c r="E347" s="7">
        <f t="shared" ca="1" si="27"/>
        <v>8.9678707470410757</v>
      </c>
      <c r="F347" s="7">
        <f t="shared" ca="1" si="28"/>
        <v>-9.8886484159531871E-2</v>
      </c>
    </row>
    <row r="348" spans="1:6" x14ac:dyDescent="0.35">
      <c r="A348" s="7">
        <f t="shared" si="29"/>
        <v>20812</v>
      </c>
      <c r="B348" s="7">
        <v>0.34628237654966298</v>
      </c>
      <c r="C348" s="7">
        <f t="shared" ca="1" si="25"/>
        <v>0.84198508670139138</v>
      </c>
      <c r="D348" s="7">
        <f t="shared" ca="1" si="26"/>
        <v>9.4530718165323574E-2</v>
      </c>
      <c r="E348" s="7">
        <f t="shared" ca="1" si="27"/>
        <v>8.964145890163298</v>
      </c>
      <c r="F348" s="7">
        <f t="shared" ca="1" si="28"/>
        <v>-9.9301926215683289E-2</v>
      </c>
    </row>
    <row r="349" spans="1:6" x14ac:dyDescent="0.35">
      <c r="A349" s="7">
        <f t="shared" si="29"/>
        <v>20872</v>
      </c>
      <c r="B349" s="7">
        <v>0.34767588379402198</v>
      </c>
      <c r="C349" s="7">
        <f t="shared" ca="1" si="25"/>
        <v>0.84571333229999401</v>
      </c>
      <c r="D349" s="7">
        <f t="shared" ca="1" si="26"/>
        <v>9.4949292958985687E-2</v>
      </c>
      <c r="E349" s="7">
        <f t="shared" ca="1" si="27"/>
        <v>8.9600019997060425</v>
      </c>
      <c r="F349" s="7">
        <f t="shared" ca="1" si="28"/>
        <v>-9.9764306972252179E-2</v>
      </c>
    </row>
    <row r="350" spans="1:6" x14ac:dyDescent="0.35">
      <c r="A350" s="7">
        <f t="shared" si="29"/>
        <v>20932</v>
      </c>
      <c r="B350" s="7">
        <v>0.34899931272940199</v>
      </c>
      <c r="C350" s="7">
        <f t="shared" ca="1" si="25"/>
        <v>0.84925408755861742</v>
      </c>
      <c r="D350" s="7">
        <f t="shared" ca="1" si="26"/>
        <v>9.5346817977815412E-2</v>
      </c>
      <c r="E350" s="7">
        <f t="shared" ca="1" si="27"/>
        <v>8.9560665020196275</v>
      </c>
      <c r="F350" s="7">
        <f t="shared" ca="1" si="28"/>
        <v>-0.10020363301628171</v>
      </c>
    </row>
    <row r="351" spans="1:6" x14ac:dyDescent="0.35">
      <c r="A351" s="7">
        <f t="shared" si="29"/>
        <v>20992</v>
      </c>
      <c r="B351" s="7">
        <v>0.34998628943448001</v>
      </c>
      <c r="C351" s="7">
        <f t="shared" ca="1" si="25"/>
        <v>0.85189468492294829</v>
      </c>
      <c r="D351" s="7">
        <f t="shared" ca="1" si="26"/>
        <v>9.5643281144655548E-2</v>
      </c>
      <c r="E351" s="7">
        <f t="shared" ca="1" si="27"/>
        <v>8.9531315166679093</v>
      </c>
      <c r="F351" s="7">
        <f t="shared" ca="1" si="28"/>
        <v>-0.10053139592056491</v>
      </c>
    </row>
    <row r="352" spans="1:6" x14ac:dyDescent="0.35">
      <c r="A352" s="7">
        <f t="shared" si="29"/>
        <v>21052</v>
      </c>
      <c r="B352" s="7">
        <v>0.35113368892109398</v>
      </c>
      <c r="C352" s="7">
        <f t="shared" ca="1" si="25"/>
        <v>0.85496448388030877</v>
      </c>
      <c r="D352" s="7">
        <f t="shared" ca="1" si="26"/>
        <v>9.598793131084711E-2</v>
      </c>
      <c r="E352" s="7">
        <f t="shared" ca="1" si="27"/>
        <v>8.9497194800226136</v>
      </c>
      <c r="F352" s="7">
        <f t="shared" ca="1" si="28"/>
        <v>-0.10091256835921594</v>
      </c>
    </row>
    <row r="353" spans="1:6" x14ac:dyDescent="0.35">
      <c r="A353" s="7">
        <f t="shared" si="29"/>
        <v>21112</v>
      </c>
      <c r="B353" s="7">
        <v>0.35215883437811502</v>
      </c>
      <c r="C353" s="7">
        <f t="shared" ca="1" si="25"/>
        <v>0.85770719946613572</v>
      </c>
      <c r="D353" s="7">
        <f t="shared" ca="1" si="26"/>
        <v>9.6295859418062374E-2</v>
      </c>
      <c r="E353" s="7">
        <f t="shared" ca="1" si="27"/>
        <v>8.9466709917611826</v>
      </c>
      <c r="F353" s="7">
        <f t="shared" ca="1" si="28"/>
        <v>-0.10125325027445715</v>
      </c>
    </row>
    <row r="354" spans="1:6" x14ac:dyDescent="0.35">
      <c r="A354" s="7">
        <f t="shared" si="29"/>
        <v>21172</v>
      </c>
      <c r="B354" s="7">
        <v>0.35327542500678699</v>
      </c>
      <c r="C354" s="7">
        <f t="shared" ca="1" si="25"/>
        <v>0.86069457115985248</v>
      </c>
      <c r="D354" s="7">
        <f t="shared" ca="1" si="26"/>
        <v>9.6631255372330582E-2</v>
      </c>
      <c r="E354" s="7">
        <f t="shared" ca="1" si="27"/>
        <v>8.9433505718139283</v>
      </c>
      <c r="F354" s="7">
        <f t="shared" ca="1" si="28"/>
        <v>-0.10162445384999026</v>
      </c>
    </row>
    <row r="355" spans="1:6" x14ac:dyDescent="0.35">
      <c r="A355" s="7">
        <f t="shared" si="29"/>
        <v>21232</v>
      </c>
      <c r="B355" s="7">
        <v>0.35438587626520102</v>
      </c>
      <c r="C355" s="7">
        <f t="shared" ca="1" si="25"/>
        <v>0.86366551733426522</v>
      </c>
      <c r="D355" s="7">
        <f t="shared" ca="1" si="26"/>
        <v>9.696480721301462E-2</v>
      </c>
      <c r="E355" s="7">
        <f t="shared" ca="1" si="27"/>
        <v>8.9400484085911565</v>
      </c>
      <c r="F355" s="7">
        <f t="shared" ca="1" si="28"/>
        <v>-0.10199375313855603</v>
      </c>
    </row>
    <row r="356" spans="1:6" x14ac:dyDescent="0.35">
      <c r="A356" s="7">
        <f t="shared" si="29"/>
        <v>21292</v>
      </c>
      <c r="B356" s="7">
        <v>0.35556539670547999</v>
      </c>
      <c r="C356" s="7">
        <f t="shared" ca="1" si="25"/>
        <v>0.86682125398919363</v>
      </c>
      <c r="D356" s="7">
        <f t="shared" ca="1" si="26"/>
        <v>9.7319105711934251E-2</v>
      </c>
      <c r="E356" s="7">
        <f t="shared" ca="1" si="27"/>
        <v>8.9365408534518505</v>
      </c>
      <c r="F356" s="7">
        <f t="shared" ca="1" si="28"/>
        <v>-0.10238617197560633</v>
      </c>
    </row>
    <row r="357" spans="1:6" x14ac:dyDescent="0.35">
      <c r="A357" s="7">
        <f t="shared" si="29"/>
        <v>21352</v>
      </c>
      <c r="B357" s="7">
        <v>0.35692529673259399</v>
      </c>
      <c r="C357" s="7">
        <f t="shared" ca="1" si="25"/>
        <v>0.87045958548058067</v>
      </c>
      <c r="D357" s="7">
        <f t="shared" ca="1" si="26"/>
        <v>9.7727585736386638E-2</v>
      </c>
      <c r="E357" s="7">
        <f t="shared" ca="1" si="27"/>
        <v>8.9324969012097721</v>
      </c>
      <c r="F357" s="7">
        <f t="shared" ca="1" si="28"/>
        <v>-0.102838793137041</v>
      </c>
    </row>
    <row r="358" spans="1:6" x14ac:dyDescent="0.35">
      <c r="A358" s="7">
        <f t="shared" si="29"/>
        <v>21412</v>
      </c>
      <c r="B358" s="7">
        <v>0.35806442155082102</v>
      </c>
      <c r="C358" s="7">
        <f t="shared" ca="1" si="25"/>
        <v>0.87350724605572716</v>
      </c>
      <c r="D358" s="7">
        <f t="shared" ca="1" si="26"/>
        <v>9.8069750398734043E-2</v>
      </c>
      <c r="E358" s="7">
        <f t="shared" ca="1" si="27"/>
        <v>8.9291094710525343</v>
      </c>
      <c r="F358" s="7">
        <f t="shared" ca="1" si="28"/>
        <v>-0.10321809051122441</v>
      </c>
    </row>
    <row r="359" spans="1:6" x14ac:dyDescent="0.35">
      <c r="A359" s="7">
        <f t="shared" si="29"/>
        <v>21472</v>
      </c>
      <c r="B359" s="7">
        <v>0.359047441997001</v>
      </c>
      <c r="C359" s="7">
        <f t="shared" ca="1" si="25"/>
        <v>0.87613725868511461</v>
      </c>
      <c r="D359" s="7">
        <f t="shared" ca="1" si="26"/>
        <v>9.8365025204151163E-2</v>
      </c>
      <c r="E359" s="7">
        <f t="shared" ca="1" si="27"/>
        <v>8.9261862504789047</v>
      </c>
      <c r="F359" s="7">
        <f t="shared" ca="1" si="28"/>
        <v>-0.10354552508809584</v>
      </c>
    </row>
    <row r="360" spans="1:6" x14ac:dyDescent="0.35">
      <c r="A360" s="7">
        <f t="shared" si="29"/>
        <v>21532</v>
      </c>
      <c r="B360" s="7">
        <v>0.360023135311063</v>
      </c>
      <c r="C360" s="7">
        <f t="shared" ca="1" si="25"/>
        <v>0.87874766800911552</v>
      </c>
      <c r="D360" s="7">
        <f t="shared" ca="1" si="26"/>
        <v>9.8658099121968407E-2</v>
      </c>
      <c r="E360" s="7">
        <f t="shared" ca="1" si="27"/>
        <v>8.9232848186925136</v>
      </c>
      <c r="F360" s="7">
        <f t="shared" ca="1" si="28"/>
        <v>-0.10387062512055079</v>
      </c>
    </row>
    <row r="361" spans="1:6" x14ac:dyDescent="0.35">
      <c r="A361" s="7">
        <f t="shared" si="29"/>
        <v>21592</v>
      </c>
      <c r="B361" s="7">
        <v>0.361012969272759</v>
      </c>
      <c r="C361" s="7">
        <f t="shared" ca="1" si="25"/>
        <v>0.88139590979327509</v>
      </c>
      <c r="D361" s="7">
        <f t="shared" ca="1" si="26"/>
        <v>9.8955420537378228E-2</v>
      </c>
      <c r="E361" s="7">
        <f t="shared" ca="1" si="27"/>
        <v>8.9203413366799555</v>
      </c>
      <c r="F361" s="7">
        <f t="shared" ca="1" si="28"/>
        <v>-0.10420054483682677</v>
      </c>
    </row>
    <row r="362" spans="1:6" x14ac:dyDescent="0.35">
      <c r="A362" s="7">
        <f t="shared" si="29"/>
        <v>21652</v>
      </c>
      <c r="B362" s="7">
        <v>0.36243455164440302</v>
      </c>
      <c r="C362" s="7">
        <f t="shared" ca="1" si="25"/>
        <v>0.88519926872204113</v>
      </c>
      <c r="D362" s="7">
        <f t="shared" ca="1" si="26"/>
        <v>9.9382428398509456E-2</v>
      </c>
      <c r="E362" s="7">
        <f t="shared" ca="1" si="27"/>
        <v>8.9161139588547567</v>
      </c>
      <c r="F362" s="7">
        <f t="shared" ca="1" si="28"/>
        <v>-0.1046745603106761</v>
      </c>
    </row>
    <row r="363" spans="1:6" x14ac:dyDescent="0.35">
      <c r="A363" s="7">
        <f t="shared" si="29"/>
        <v>21712</v>
      </c>
      <c r="B363" s="7">
        <v>0.363780452228331</v>
      </c>
      <c r="C363" s="7">
        <f t="shared" ca="1" si="25"/>
        <v>0.88880014553735642</v>
      </c>
      <c r="D363" s="7">
        <f t="shared" ca="1" si="26"/>
        <v>9.9786703339660915E-2</v>
      </c>
      <c r="E363" s="7">
        <f t="shared" ca="1" si="27"/>
        <v>8.9121116369373574</v>
      </c>
      <c r="F363" s="7">
        <f t="shared" ca="1" si="28"/>
        <v>-0.10512354744774483</v>
      </c>
    </row>
    <row r="364" spans="1:6" x14ac:dyDescent="0.35">
      <c r="A364" s="7">
        <f t="shared" si="29"/>
        <v>21772</v>
      </c>
      <c r="B364" s="7">
        <v>0.36495585698141397</v>
      </c>
      <c r="C364" s="7">
        <f t="shared" ca="1" si="25"/>
        <v>0.89194487091642971</v>
      </c>
      <c r="D364" s="7">
        <f t="shared" ca="1" si="26"/>
        <v>0.1001397655888762</v>
      </c>
      <c r="E364" s="7">
        <f t="shared" ca="1" si="27"/>
        <v>8.9086163206701254</v>
      </c>
      <c r="F364" s="7">
        <f t="shared" ca="1" si="28"/>
        <v>-0.10551582281611011</v>
      </c>
    </row>
    <row r="365" spans="1:6" x14ac:dyDescent="0.35">
      <c r="A365" s="7">
        <f t="shared" si="29"/>
        <v>21832</v>
      </c>
      <c r="B365" s="7">
        <v>0.36643610869794702</v>
      </c>
      <c r="C365" s="7">
        <f t="shared" ca="1" si="25"/>
        <v>0.89590519618156816</v>
      </c>
      <c r="D365" s="7">
        <f t="shared" ca="1" si="26"/>
        <v>0.10058439625679988</v>
      </c>
      <c r="E365" s="7">
        <f t="shared" ca="1" si="27"/>
        <v>8.9042144770576819</v>
      </c>
      <c r="F365" s="7">
        <f t="shared" ca="1" si="28"/>
        <v>-0.10601005573753958</v>
      </c>
    </row>
    <row r="366" spans="1:6" x14ac:dyDescent="0.35">
      <c r="A366" s="7">
        <f t="shared" si="29"/>
        <v>21892</v>
      </c>
      <c r="B366" s="7">
        <v>0.36771840086987101</v>
      </c>
      <c r="C366" s="7">
        <f t="shared" ca="1" si="25"/>
        <v>0.89933589248074475</v>
      </c>
      <c r="D366" s="7">
        <f t="shared" ca="1" si="26"/>
        <v>0.1009695648186788</v>
      </c>
      <c r="E366" s="7">
        <f t="shared" ca="1" si="27"/>
        <v>8.9004013082950806</v>
      </c>
      <c r="F366" s="7">
        <f t="shared" ca="1" si="28"/>
        <v>-0.10643839059933864</v>
      </c>
    </row>
    <row r="367" spans="1:6" x14ac:dyDescent="0.35">
      <c r="A367" s="7">
        <f t="shared" si="29"/>
        <v>21952</v>
      </c>
      <c r="B367" s="7">
        <v>0.36885496120239197</v>
      </c>
      <c r="C367" s="7">
        <f t="shared" ca="1" si="25"/>
        <v>0.90237669192719239</v>
      </c>
      <c r="D367" s="7">
        <f t="shared" ca="1" si="26"/>
        <v>0.10131095917353079</v>
      </c>
      <c r="E367" s="7">
        <f t="shared" ca="1" si="27"/>
        <v>8.8970215041820442</v>
      </c>
      <c r="F367" s="7">
        <f t="shared" ca="1" si="28"/>
        <v>-0.10681819886588115</v>
      </c>
    </row>
    <row r="368" spans="1:6" x14ac:dyDescent="0.35">
      <c r="A368" s="7">
        <f t="shared" si="29"/>
        <v>22012</v>
      </c>
      <c r="B368" s="7">
        <v>0.36907942205161798</v>
      </c>
      <c r="C368" s="7">
        <f t="shared" ca="1" si="25"/>
        <v>0.90297722355454713</v>
      </c>
      <c r="D368" s="7">
        <f t="shared" ca="1" si="26"/>
        <v>0.10137838160999844</v>
      </c>
      <c r="E368" s="7">
        <f t="shared" ca="1" si="27"/>
        <v>8.8963540220610149</v>
      </c>
      <c r="F368" s="7">
        <f t="shared" ca="1" si="28"/>
        <v>-0.10689322477879555</v>
      </c>
    </row>
    <row r="369" spans="1:6" x14ac:dyDescent="0.35">
      <c r="A369" s="7">
        <f t="shared" si="29"/>
        <v>22072</v>
      </c>
      <c r="B369" s="7">
        <v>0.36944272503529701</v>
      </c>
      <c r="C369" s="7">
        <f t="shared" ca="1" si="25"/>
        <v>0.90394921903956782</v>
      </c>
      <c r="D369" s="7">
        <f t="shared" ca="1" si="26"/>
        <v>0.10148750875809606</v>
      </c>
      <c r="E369" s="7">
        <f t="shared" ca="1" si="27"/>
        <v>8.8952736632948497</v>
      </c>
      <c r="F369" s="7">
        <f t="shared" ca="1" si="28"/>
        <v>-0.10701467052694162</v>
      </c>
    </row>
    <row r="370" spans="1:6" x14ac:dyDescent="0.35">
      <c r="A370" s="7">
        <f t="shared" si="29"/>
        <v>22132</v>
      </c>
      <c r="B370" s="7">
        <v>0.37030835109037002</v>
      </c>
      <c r="C370" s="7">
        <f t="shared" ca="1" si="25"/>
        <v>0.90626514997062391</v>
      </c>
      <c r="D370" s="7">
        <f t="shared" ca="1" si="26"/>
        <v>0.10174752121863941</v>
      </c>
      <c r="E370" s="7">
        <f t="shared" ca="1" si="27"/>
        <v>8.8926995399354709</v>
      </c>
      <c r="F370" s="7">
        <f t="shared" ca="1" si="28"/>
        <v>-0.10730409342497925</v>
      </c>
    </row>
    <row r="371" spans="1:6" x14ac:dyDescent="0.35">
      <c r="A371" s="7">
        <f t="shared" si="29"/>
        <v>22192</v>
      </c>
      <c r="B371" s="7">
        <v>0.37052752178216802</v>
      </c>
      <c r="C371" s="7">
        <f t="shared" ca="1" si="25"/>
        <v>0.90685152809699987</v>
      </c>
      <c r="D371" s="7">
        <f t="shared" ca="1" si="26"/>
        <v>0.10181335462386029</v>
      </c>
      <c r="E371" s="7">
        <f t="shared" ca="1" si="27"/>
        <v>8.892047789223783</v>
      </c>
      <c r="F371" s="7">
        <f t="shared" ca="1" si="28"/>
        <v>-0.10737738664640292</v>
      </c>
    </row>
    <row r="372" spans="1:6" x14ac:dyDescent="0.35">
      <c r="A372" s="7">
        <f t="shared" si="29"/>
        <v>22252</v>
      </c>
      <c r="B372" s="7">
        <v>0.369664977494502</v>
      </c>
      <c r="C372" s="7">
        <f t="shared" ca="1" si="25"/>
        <v>0.9045438422510107</v>
      </c>
      <c r="D372" s="7">
        <f t="shared" ca="1" si="26"/>
        <v>0.10155426784932378</v>
      </c>
      <c r="E372" s="7">
        <f t="shared" ca="1" si="27"/>
        <v>8.8946127482916957</v>
      </c>
      <c r="F372" s="7">
        <f t="shared" ca="1" si="28"/>
        <v>-0.1070889728567225</v>
      </c>
    </row>
    <row r="373" spans="1:6" x14ac:dyDescent="0.35">
      <c r="A373" s="7">
        <f t="shared" si="29"/>
        <v>22312</v>
      </c>
      <c r="B373" s="7">
        <v>0.36980450202543602</v>
      </c>
      <c r="C373" s="7">
        <f t="shared" ca="1" si="25"/>
        <v>0.90491713181980016</v>
      </c>
      <c r="D373" s="7">
        <f t="shared" ca="1" si="26"/>
        <v>0.10159617753582373</v>
      </c>
      <c r="E373" s="7">
        <f t="shared" ca="1" si="27"/>
        <v>8.8941978423953447</v>
      </c>
      <c r="F373" s="7">
        <f t="shared" ca="1" si="28"/>
        <v>-0.10713562082054345</v>
      </c>
    </row>
    <row r="374" spans="1:6" x14ac:dyDescent="0.35">
      <c r="A374" s="7">
        <f t="shared" si="29"/>
        <v>22372</v>
      </c>
      <c r="B374" s="7">
        <v>0.37070245316253397</v>
      </c>
      <c r="C374" s="7">
        <f t="shared" ca="1" si="25"/>
        <v>0.90731954658168801</v>
      </c>
      <c r="D374" s="7">
        <f t="shared" ca="1" si="26"/>
        <v>0.10186589964415933</v>
      </c>
      <c r="E374" s="7">
        <f t="shared" ca="1" si="27"/>
        <v>8.891527593522822</v>
      </c>
      <c r="F374" s="7">
        <f t="shared" ca="1" si="28"/>
        <v>-0.10743588958407593</v>
      </c>
    </row>
    <row r="375" spans="1:6" x14ac:dyDescent="0.35">
      <c r="A375" s="7">
        <f t="shared" si="29"/>
        <v>22432</v>
      </c>
      <c r="B375" s="7">
        <v>0.37184803026665503</v>
      </c>
      <c r="C375" s="7">
        <f t="shared" ca="1" si="25"/>
        <v>0.91038446986327737</v>
      </c>
      <c r="D375" s="7">
        <f t="shared" ca="1" si="26"/>
        <v>0.10221000241213747</v>
      </c>
      <c r="E375" s="7">
        <f t="shared" ca="1" si="27"/>
        <v>8.8881209761198381</v>
      </c>
      <c r="F375" s="7">
        <f t="shared" ca="1" si="28"/>
        <v>-0.10781909372124739</v>
      </c>
    </row>
    <row r="376" spans="1:6" x14ac:dyDescent="0.35">
      <c r="A376" s="7">
        <f t="shared" si="29"/>
        <v>22492</v>
      </c>
      <c r="B376" s="7">
        <v>0.37292526107518298</v>
      </c>
      <c r="C376" s="7">
        <f t="shared" ca="1" si="25"/>
        <v>0.91326653670349744</v>
      </c>
      <c r="D376" s="7">
        <f t="shared" ca="1" si="26"/>
        <v>0.10253357565887253</v>
      </c>
      <c r="E376" s="7">
        <f t="shared" ca="1" si="27"/>
        <v>8.8849176009771629</v>
      </c>
      <c r="F376" s="7">
        <f t="shared" ca="1" si="28"/>
        <v>-0.10817956952435409</v>
      </c>
    </row>
    <row r="377" spans="1:6" x14ac:dyDescent="0.35">
      <c r="A377" s="7">
        <f t="shared" si="29"/>
        <v>22552</v>
      </c>
      <c r="B377" s="7">
        <v>0.37396073241560801</v>
      </c>
      <c r="C377" s="7">
        <f t="shared" ca="1" si="25"/>
        <v>0.91603687857509253</v>
      </c>
      <c r="D377" s="7">
        <f t="shared" ca="1" si="26"/>
        <v>0.10284460540372385</v>
      </c>
      <c r="E377" s="7">
        <f t="shared" ca="1" si="27"/>
        <v>8.8818384065031335</v>
      </c>
      <c r="F377" s="7">
        <f t="shared" ca="1" si="28"/>
        <v>-0.10852619380439303</v>
      </c>
    </row>
    <row r="378" spans="1:6" x14ac:dyDescent="0.35">
      <c r="A378" s="7">
        <f t="shared" si="29"/>
        <v>22612</v>
      </c>
      <c r="B378" s="7">
        <v>0.37499296208356703</v>
      </c>
      <c r="C378" s="7">
        <f t="shared" ca="1" si="25"/>
        <v>0.91879854754516344</v>
      </c>
      <c r="D378" s="7">
        <f t="shared" ca="1" si="26"/>
        <v>0.10315466143107992</v>
      </c>
      <c r="E378" s="7">
        <f t="shared" ca="1" si="27"/>
        <v>8.8787688518323087</v>
      </c>
      <c r="F378" s="7">
        <f t="shared" ca="1" si="28"/>
        <v>-0.10887185255994559</v>
      </c>
    </row>
    <row r="379" spans="1:6" x14ac:dyDescent="0.35">
      <c r="A379" s="7">
        <f t="shared" si="29"/>
        <v>22672</v>
      </c>
      <c r="B379" s="7">
        <v>0.37621510020070698</v>
      </c>
      <c r="C379" s="7">
        <f t="shared" ca="1" si="25"/>
        <v>0.92206830525511163</v>
      </c>
      <c r="D379" s="7">
        <f t="shared" ca="1" si="26"/>
        <v>0.10352176121637294</v>
      </c>
      <c r="E379" s="7">
        <f t="shared" ca="1" si="27"/>
        <v>8.8751345639579089</v>
      </c>
      <c r="F379" s="7">
        <f t="shared" ca="1" si="28"/>
        <v>-0.10928125975790644</v>
      </c>
    </row>
    <row r="380" spans="1:6" x14ac:dyDescent="0.35">
      <c r="A380" s="7">
        <f t="shared" si="29"/>
        <v>22732</v>
      </c>
      <c r="B380" s="7">
        <v>0.37743937386784898</v>
      </c>
      <c r="C380" s="7">
        <f t="shared" ca="1" si="25"/>
        <v>0.92534377650184119</v>
      </c>
      <c r="D380" s="7">
        <f t="shared" ca="1" si="26"/>
        <v>0.10388950246758233</v>
      </c>
      <c r="E380" s="7">
        <f t="shared" ca="1" si="27"/>
        <v>8.8714939255709346</v>
      </c>
      <c r="F380" s="7">
        <f t="shared" ca="1" si="28"/>
        <v>-0.10969155047202085</v>
      </c>
    </row>
    <row r="381" spans="1:6" x14ac:dyDescent="0.35">
      <c r="A381" s="7">
        <f t="shared" si="29"/>
        <v>22792</v>
      </c>
      <c r="B381" s="7">
        <v>0.37840100720984898</v>
      </c>
      <c r="C381" s="7">
        <f t="shared" ca="1" si="25"/>
        <v>0.9279165692083694</v>
      </c>
      <c r="D381" s="7">
        <f t="shared" ca="1" si="26"/>
        <v>0.10417835312073513</v>
      </c>
      <c r="E381" s="7">
        <f t="shared" ca="1" si="27"/>
        <v>8.8686343041047238</v>
      </c>
      <c r="F381" s="7">
        <f t="shared" ca="1" si="28"/>
        <v>-0.110013940643496</v>
      </c>
    </row>
    <row r="382" spans="1:6" x14ac:dyDescent="0.35">
      <c r="A382" s="7">
        <f t="shared" si="29"/>
        <v>22852</v>
      </c>
      <c r="B382" s="7">
        <v>0.37944104709436199</v>
      </c>
      <c r="C382" s="7">
        <f t="shared" ca="1" si="25"/>
        <v>0.93069913394745019</v>
      </c>
      <c r="D382" s="7">
        <f t="shared" ca="1" si="26"/>
        <v>0.10449075514219766</v>
      </c>
      <c r="E382" s="7">
        <f t="shared" ca="1" si="27"/>
        <v>8.8655415240922437</v>
      </c>
      <c r="F382" s="7">
        <f t="shared" ca="1" si="28"/>
        <v>-0.11036273385202139</v>
      </c>
    </row>
    <row r="383" spans="1:6" x14ac:dyDescent="0.35">
      <c r="A383" s="7">
        <f t="shared" si="29"/>
        <v>22912</v>
      </c>
      <c r="B383" s="7">
        <v>0.381049308164912</v>
      </c>
      <c r="C383" s="7">
        <f t="shared" ca="1" si="25"/>
        <v>0.93500194061168118</v>
      </c>
      <c r="D383" s="7">
        <f t="shared" ca="1" si="26"/>
        <v>0.1049738366248992</v>
      </c>
      <c r="E383" s="7">
        <f t="shared" ca="1" si="27"/>
        <v>8.860759017413498</v>
      </c>
      <c r="F383" s="7">
        <f t="shared" ca="1" si="28"/>
        <v>-0.11090232831321063</v>
      </c>
    </row>
    <row r="384" spans="1:6" x14ac:dyDescent="0.35">
      <c r="A384" s="7">
        <f t="shared" si="29"/>
        <v>22972</v>
      </c>
      <c r="B384" s="7">
        <v>0.38268692259352699</v>
      </c>
      <c r="C384" s="7">
        <f t="shared" ca="1" si="25"/>
        <v>0.93938328043636243</v>
      </c>
      <c r="D384" s="7">
        <f t="shared" ca="1" si="26"/>
        <v>0.10546573512369095</v>
      </c>
      <c r="E384" s="7">
        <f t="shared" ca="1" si="27"/>
        <v>8.8558892222754597</v>
      </c>
      <c r="F384" s="7">
        <f t="shared" ca="1" si="28"/>
        <v>-0.11145207058892767</v>
      </c>
    </row>
    <row r="385" spans="1:6" x14ac:dyDescent="0.35">
      <c r="A385" s="7">
        <f t="shared" si="29"/>
        <v>23032</v>
      </c>
      <c r="B385" s="7">
        <v>0.38413120987875998</v>
      </c>
      <c r="C385" s="7">
        <f t="shared" ca="1" si="25"/>
        <v>0.94324738500853822</v>
      </c>
      <c r="D385" s="7">
        <f t="shared" ca="1" si="26"/>
        <v>0.10589956297413984</v>
      </c>
      <c r="E385" s="7">
        <f t="shared" ca="1" si="27"/>
        <v>8.8515943265560164</v>
      </c>
      <c r="F385" s="7">
        <f t="shared" ca="1" si="28"/>
        <v>-0.11193716445241442</v>
      </c>
    </row>
    <row r="386" spans="1:6" x14ac:dyDescent="0.35">
      <c r="A386" s="7">
        <f t="shared" si="29"/>
        <v>23092</v>
      </c>
      <c r="B386" s="7">
        <v>0.385256086770563</v>
      </c>
      <c r="C386" s="7">
        <f t="shared" ca="1" si="25"/>
        <v>0.94625692610551582</v>
      </c>
      <c r="D386" s="7">
        <f t="shared" ca="1" si="26"/>
        <v>0.10623744791502389</v>
      </c>
      <c r="E386" s="7">
        <f t="shared" ca="1" si="27"/>
        <v>8.8482492656412646</v>
      </c>
      <c r="F386" s="7">
        <f t="shared" ca="1" si="28"/>
        <v>-0.11231514078165727</v>
      </c>
    </row>
    <row r="387" spans="1:6" x14ac:dyDescent="0.35">
      <c r="A387" s="7">
        <f t="shared" si="29"/>
        <v>23152</v>
      </c>
      <c r="B387" s="7">
        <v>0.38608080550469998</v>
      </c>
      <c r="C387" s="7">
        <f t="shared" ref="C387:C403" ca="1" si="30">(B387-$C$2)/($C$403-$C$2)</f>
        <v>0.94846341193691575</v>
      </c>
      <c r="D387" s="7">
        <f t="shared" ref="D387:D403" ca="1" si="31">$K$4*C387</f>
        <v>0.10648517283742244</v>
      </c>
      <c r="E387" s="7">
        <f t="shared" ref="E387:E403" ca="1" si="32">$J$6*(1-D387)</f>
        <v>8.845796788909519</v>
      </c>
      <c r="F387" s="7">
        <f t="shared" ref="F387:F403" ca="1" si="33">LN(E387/$J$6)</f>
        <v>-0.11259235004627541</v>
      </c>
    </row>
    <row r="388" spans="1:6" x14ac:dyDescent="0.35">
      <c r="A388" s="7">
        <f t="shared" ref="A388:A403" si="34">A387+60</f>
        <v>23212</v>
      </c>
      <c r="B388" s="7">
        <v>0.38697457275991798</v>
      </c>
      <c r="C388" s="7">
        <f t="shared" ca="1" si="30"/>
        <v>0.95085463297213513</v>
      </c>
      <c r="D388" s="7">
        <f t="shared" ca="1" si="31"/>
        <v>0.10675363821207282</v>
      </c>
      <c r="E388" s="7">
        <f t="shared" ca="1" si="32"/>
        <v>8.8431389817004789</v>
      </c>
      <c r="F388" s="7">
        <f t="shared" ca="1" si="33"/>
        <v>-0.1128928550923118</v>
      </c>
    </row>
    <row r="389" spans="1:6" x14ac:dyDescent="0.35">
      <c r="A389" s="7">
        <f t="shared" si="34"/>
        <v>23272</v>
      </c>
      <c r="B389" s="7">
        <v>0.38833308218110202</v>
      </c>
      <c r="C389" s="7">
        <f t="shared" ca="1" si="30"/>
        <v>0.95448924398021739</v>
      </c>
      <c r="D389" s="7">
        <f t="shared" ca="1" si="31"/>
        <v>0.10716170053321397</v>
      </c>
      <c r="E389" s="7">
        <f t="shared" ca="1" si="32"/>
        <v>8.8390991647211816</v>
      </c>
      <c r="F389" s="7">
        <f t="shared" ca="1" si="33"/>
        <v>-0.11334979012690806</v>
      </c>
    </row>
    <row r="390" spans="1:6" x14ac:dyDescent="0.35">
      <c r="A390" s="7">
        <f t="shared" si="34"/>
        <v>23332</v>
      </c>
      <c r="B390" s="7">
        <v>0.39000203598253003</v>
      </c>
      <c r="C390" s="7">
        <f t="shared" ca="1" si="30"/>
        <v>0.95895443042946849</v>
      </c>
      <c r="D390" s="7">
        <f t="shared" ca="1" si="31"/>
        <v>0.10766301259735446</v>
      </c>
      <c r="E390" s="7">
        <f t="shared" ca="1" si="32"/>
        <v>8.8341361752861918</v>
      </c>
      <c r="F390" s="7">
        <f t="shared" ca="1" si="33"/>
        <v>-0.11391142917827234</v>
      </c>
    </row>
    <row r="391" spans="1:6" x14ac:dyDescent="0.35">
      <c r="A391" s="7">
        <f t="shared" si="34"/>
        <v>23392</v>
      </c>
      <c r="B391" s="7">
        <v>0.39119651522566801</v>
      </c>
      <c r="C391" s="7">
        <f t="shared" ca="1" si="30"/>
        <v>0.96215018847010925</v>
      </c>
      <c r="D391" s="7">
        <f t="shared" ca="1" si="31"/>
        <v>0.10802180434727474</v>
      </c>
      <c r="E391" s="7">
        <f t="shared" ca="1" si="32"/>
        <v>8.8305841369619813</v>
      </c>
      <c r="F391" s="7">
        <f t="shared" ca="1" si="33"/>
        <v>-0.11431359103640495</v>
      </c>
    </row>
    <row r="392" spans="1:6" x14ac:dyDescent="0.35">
      <c r="A392" s="7">
        <f t="shared" si="34"/>
        <v>23452</v>
      </c>
      <c r="B392" s="7">
        <v>0.39255546790443302</v>
      </c>
      <c r="C392" s="7">
        <f t="shared" ca="1" si="30"/>
        <v>0.96578598538743743</v>
      </c>
      <c r="D392" s="7">
        <f t="shared" ca="1" si="31"/>
        <v>0.10842999981192933</v>
      </c>
      <c r="E392" s="7">
        <f t="shared" ca="1" si="32"/>
        <v>8.8265430018619</v>
      </c>
      <c r="F392" s="7">
        <f t="shared" ca="1" si="33"/>
        <v>-0.11477132520107039</v>
      </c>
    </row>
    <row r="393" spans="1:6" x14ac:dyDescent="0.35">
      <c r="A393" s="7">
        <f t="shared" si="34"/>
        <v>23512</v>
      </c>
      <c r="B393" s="7">
        <v>0.39361643937882601</v>
      </c>
      <c r="C393" s="7">
        <f t="shared" ca="1" si="30"/>
        <v>0.96862455134800995</v>
      </c>
      <c r="D393" s="7">
        <f t="shared" ca="1" si="31"/>
        <v>0.10874868916053025</v>
      </c>
      <c r="E393" s="7">
        <f t="shared" ca="1" si="32"/>
        <v>8.82338797731075</v>
      </c>
      <c r="F393" s="7">
        <f t="shared" ca="1" si="33"/>
        <v>-0.11512883646708927</v>
      </c>
    </row>
    <row r="394" spans="1:6" x14ac:dyDescent="0.35">
      <c r="A394" s="7">
        <f t="shared" si="34"/>
        <v>23572</v>
      </c>
      <c r="B394" s="7">
        <v>0.39495627674045902</v>
      </c>
      <c r="C394" s="7">
        <f t="shared" ca="1" si="30"/>
        <v>0.97220920637335895</v>
      </c>
      <c r="D394" s="7">
        <f t="shared" ca="1" si="31"/>
        <v>0.10915114286104496</v>
      </c>
      <c r="E394" s="7">
        <f t="shared" ca="1" si="32"/>
        <v>8.8194036856756544</v>
      </c>
      <c r="F394" s="7">
        <f t="shared" ca="1" si="33"/>
        <v>-0.11558049874128434</v>
      </c>
    </row>
    <row r="395" spans="1:6" x14ac:dyDescent="0.35">
      <c r="A395" s="7">
        <f t="shared" si="34"/>
        <v>23632</v>
      </c>
      <c r="B395" s="7">
        <v>0.39622412373450899</v>
      </c>
      <c r="C395" s="7">
        <f t="shared" ca="1" si="30"/>
        <v>0.97560125545986565</v>
      </c>
      <c r="D395" s="7">
        <f t="shared" ca="1" si="31"/>
        <v>0.10953197245204843</v>
      </c>
      <c r="E395" s="7">
        <f t="shared" ca="1" si="32"/>
        <v>8.8156334727247199</v>
      </c>
      <c r="F395" s="7">
        <f t="shared" ca="1" si="33"/>
        <v>-0.1160080808296589</v>
      </c>
    </row>
    <row r="396" spans="1:6" x14ac:dyDescent="0.35">
      <c r="A396" s="7">
        <f t="shared" si="34"/>
        <v>23692</v>
      </c>
      <c r="B396" s="7">
        <v>0.397424890283198</v>
      </c>
      <c r="C396" s="7">
        <f t="shared" ca="1" si="30"/>
        <v>0.97881383481187201</v>
      </c>
      <c r="D396" s="7">
        <f t="shared" ca="1" si="31"/>
        <v>0.10989265275162237</v>
      </c>
      <c r="E396" s="7">
        <f t="shared" ca="1" si="32"/>
        <v>8.8120627377589393</v>
      </c>
      <c r="F396" s="7">
        <f t="shared" ca="1" si="33"/>
        <v>-0.11641320864352438</v>
      </c>
    </row>
    <row r="397" spans="1:6" x14ac:dyDescent="0.35">
      <c r="A397" s="7">
        <f t="shared" si="34"/>
        <v>23752</v>
      </c>
      <c r="B397" s="7">
        <v>0.39828193621313102</v>
      </c>
      <c r="C397" s="7">
        <f t="shared" ca="1" si="30"/>
        <v>0.9811068101293724</v>
      </c>
      <c r="D397" s="7">
        <f t="shared" ca="1" si="31"/>
        <v>0.11015008795673729</v>
      </c>
      <c r="E397" s="7">
        <f t="shared" ca="1" si="32"/>
        <v>8.809514129228301</v>
      </c>
      <c r="F397" s="7">
        <f t="shared" ca="1" si="33"/>
        <v>-0.11670246863060121</v>
      </c>
    </row>
    <row r="398" spans="1:6" x14ac:dyDescent="0.35">
      <c r="A398" s="7">
        <f t="shared" si="34"/>
        <v>23812</v>
      </c>
      <c r="B398" s="7">
        <v>0.39965411910932302</v>
      </c>
      <c r="C398" s="7">
        <f t="shared" ca="1" si="30"/>
        <v>0.98477800370508928</v>
      </c>
      <c r="D398" s="7">
        <f t="shared" ca="1" si="31"/>
        <v>0.11056225744847499</v>
      </c>
      <c r="E398" s="7">
        <f t="shared" ca="1" si="32"/>
        <v>8.8054336512600972</v>
      </c>
      <c r="F398" s="7">
        <f t="shared" ca="1" si="33"/>
        <v>-0.1171657658361383</v>
      </c>
    </row>
    <row r="399" spans="1:6" x14ac:dyDescent="0.35">
      <c r="A399" s="7">
        <f t="shared" si="34"/>
        <v>23872</v>
      </c>
      <c r="B399" s="7">
        <v>0.40109201774873898</v>
      </c>
      <c r="C399" s="7">
        <f t="shared" ca="1" si="30"/>
        <v>0.98862501583605611</v>
      </c>
      <c r="D399" s="7">
        <f t="shared" ca="1" si="31"/>
        <v>0.11099416630918381</v>
      </c>
      <c r="E399" s="7">
        <f t="shared" ca="1" si="32"/>
        <v>8.8011577535390799</v>
      </c>
      <c r="F399" s="7">
        <f t="shared" ca="1" si="33"/>
        <v>-0.11765148140785497</v>
      </c>
    </row>
    <row r="400" spans="1:6" x14ac:dyDescent="0.35">
      <c r="A400" s="7">
        <f t="shared" si="34"/>
        <v>23932</v>
      </c>
      <c r="B400" s="7">
        <v>0.40218673270181698</v>
      </c>
      <c r="C400" s="7">
        <f t="shared" ca="1" si="30"/>
        <v>0.99155386046320759</v>
      </c>
      <c r="D400" s="7">
        <f t="shared" ca="1" si="31"/>
        <v>0.11132299135652989</v>
      </c>
      <c r="E400" s="7">
        <f t="shared" ca="1" si="32"/>
        <v>8.7979023855703549</v>
      </c>
      <c r="F400" s="7">
        <f t="shared" ca="1" si="33"/>
        <v>-0.11802142934599717</v>
      </c>
    </row>
    <row r="401" spans="1:6" x14ac:dyDescent="0.35">
      <c r="A401" s="7">
        <f t="shared" si="34"/>
        <v>23992</v>
      </c>
      <c r="B401" s="7">
        <v>0.40349302190035202</v>
      </c>
      <c r="C401" s="7">
        <f t="shared" ca="1" si="30"/>
        <v>0.99504875937719262</v>
      </c>
      <c r="D401" s="7">
        <f t="shared" ca="1" si="31"/>
        <v>0.11171536802622663</v>
      </c>
      <c r="E401" s="7">
        <f t="shared" ca="1" si="32"/>
        <v>8.7940178565403571</v>
      </c>
      <c r="F401" s="7">
        <f t="shared" ca="1" si="33"/>
        <v>-0.11846305584721727</v>
      </c>
    </row>
    <row r="402" spans="1:6" x14ac:dyDescent="0.35">
      <c r="A402" s="7">
        <f t="shared" si="34"/>
        <v>24052</v>
      </c>
      <c r="B402" s="7">
        <v>0.40419706541976402</v>
      </c>
      <c r="C402" s="7">
        <f t="shared" ca="1" si="30"/>
        <v>0.99693238586216282</v>
      </c>
      <c r="D402" s="7">
        <f t="shared" ca="1" si="31"/>
        <v>0.11192684512622733</v>
      </c>
      <c r="E402" s="7">
        <f t="shared" ca="1" si="32"/>
        <v>8.7919242332503504</v>
      </c>
      <c r="F402" s="7">
        <f t="shared" ca="1" si="33"/>
        <v>-0.11870115776853696</v>
      </c>
    </row>
    <row r="403" spans="1:6" x14ac:dyDescent="0.35">
      <c r="A403" s="7">
        <f t="shared" si="34"/>
        <v>24112</v>
      </c>
      <c r="B403" s="7">
        <v>0.405343648285865</v>
      </c>
      <c r="C403" s="7">
        <f t="shared" ca="1" si="30"/>
        <v>1</v>
      </c>
      <c r="D403" s="7">
        <f t="shared" ca="1" si="31"/>
        <v>0.11227124999999999</v>
      </c>
      <c r="E403" s="7">
        <f t="shared" ca="1" si="32"/>
        <v>8.7885146249999995</v>
      </c>
      <c r="F403" s="7">
        <f t="shared" ca="1" si="33"/>
        <v>-0.11908904436461014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33781-B7AE-4E98-9E39-A378799CF7F5}">
  <dimension ref="A1:L355"/>
  <sheetViews>
    <sheetView workbookViewId="0">
      <selection activeCell="H19" sqref="H19"/>
    </sheetView>
  </sheetViews>
  <sheetFormatPr defaultColWidth="9.1796875" defaultRowHeight="14.5" x14ac:dyDescent="0.35"/>
  <cols>
    <col min="1" max="1" width="10.7265625" style="7" customWidth="1"/>
    <col min="2" max="2" width="9.1796875" style="7"/>
    <col min="3" max="3" width="14" style="7" customWidth="1"/>
    <col min="4" max="4" width="18.453125" style="7" customWidth="1"/>
    <col min="5" max="5" width="19.54296875" style="7" customWidth="1"/>
    <col min="6" max="6" width="15.26953125" style="7" customWidth="1"/>
    <col min="7" max="7" width="20" style="7" customWidth="1"/>
    <col min="8" max="9" width="9.1796875" style="7"/>
    <col min="10" max="10" width="25.1796875" style="7" customWidth="1"/>
    <col min="11" max="11" width="21.1796875" style="7" customWidth="1"/>
    <col min="12" max="12" width="17.81640625" style="7" customWidth="1"/>
    <col min="13" max="16384" width="9.1796875" style="7"/>
  </cols>
  <sheetData>
    <row r="1" spans="1:12" x14ac:dyDescent="0.35">
      <c r="A1" s="50" t="s">
        <v>31</v>
      </c>
      <c r="B1" s="50" t="s">
        <v>36</v>
      </c>
      <c r="C1" s="50" t="s">
        <v>49</v>
      </c>
      <c r="D1" s="50" t="s">
        <v>50</v>
      </c>
      <c r="E1" s="50" t="s">
        <v>47</v>
      </c>
      <c r="F1" s="50" t="s">
        <v>38</v>
      </c>
      <c r="J1" s="50" t="s">
        <v>46</v>
      </c>
      <c r="K1" s="50"/>
      <c r="L1" s="50"/>
    </row>
    <row r="2" spans="1:12" x14ac:dyDescent="0.35">
      <c r="A2" s="7">
        <v>52</v>
      </c>
      <c r="B2" s="7">
        <v>1.6973942759591298E-2</v>
      </c>
      <c r="C2" s="7">
        <f>(B2-$B$2)/($B$355-$B$2)</f>
        <v>0</v>
      </c>
      <c r="D2" s="7">
        <f>$K$4*C2</f>
        <v>0</v>
      </c>
      <c r="E2" s="7">
        <f>$J$6*(1-D2)</f>
        <v>9.9</v>
      </c>
      <c r="F2" s="7">
        <f>LN(E2/$J$6)</f>
        <v>0</v>
      </c>
      <c r="G2" s="9"/>
      <c r="J2" s="7">
        <v>1</v>
      </c>
    </row>
    <row r="3" spans="1:12" x14ac:dyDescent="0.35">
      <c r="A3" s="7">
        <f>A2+60</f>
        <v>112</v>
      </c>
      <c r="B3" s="7">
        <v>1.4534121964028099E-2</v>
      </c>
      <c r="C3" s="7">
        <f t="shared" ref="C3:C66" si="0">(B3-$B$2)/($B$355-$B$2)</f>
        <v>-7.8883889127693268E-3</v>
      </c>
      <c r="D3" s="7">
        <f t="shared" ref="D3:D66" si="1">$K$4*C3</f>
        <v>-9.7137621071841486E-4</v>
      </c>
      <c r="E3" s="7">
        <f t="shared" ref="E3:E66" si="2">$J$6*(1-D3)</f>
        <v>9.9096166244861124</v>
      </c>
      <c r="F3" s="7">
        <f t="shared" ref="F3:F66" si="3">LN(E3/$J$6)</f>
        <v>9.7090473014567501E-4</v>
      </c>
      <c r="G3" s="9"/>
      <c r="J3" s="50" t="s">
        <v>34</v>
      </c>
      <c r="K3" s="50" t="s">
        <v>48</v>
      </c>
      <c r="L3" s="50" t="s">
        <v>40</v>
      </c>
    </row>
    <row r="4" spans="1:12" x14ac:dyDescent="0.35">
      <c r="A4" s="7">
        <f t="shared" ref="A4:A67" si="4">A3+60</f>
        <v>172</v>
      </c>
      <c r="B4" s="7">
        <v>1.10832304184433E-2</v>
      </c>
      <c r="C4" s="7">
        <f t="shared" si="0"/>
        <v>-1.9045755329542044E-2</v>
      </c>
      <c r="D4" s="7">
        <f t="shared" si="1"/>
        <v>-2.3452943112798074E-3</v>
      </c>
      <c r="E4" s="7">
        <f t="shared" si="2"/>
        <v>9.9232184136816706</v>
      </c>
      <c r="F4" s="7">
        <f t="shared" si="3"/>
        <v>2.3425484010502905E-3</v>
      </c>
      <c r="G4" s="9"/>
      <c r="J4" s="7">
        <v>0.12314</v>
      </c>
      <c r="K4" s="7">
        <f>J4*J2</f>
        <v>0.12314</v>
      </c>
      <c r="L4" s="7">
        <f>J4*(1-J2)</f>
        <v>0</v>
      </c>
    </row>
    <row r="5" spans="1:12" x14ac:dyDescent="0.35">
      <c r="A5" s="7">
        <f t="shared" si="4"/>
        <v>232</v>
      </c>
      <c r="B5" s="7">
        <v>6.8330926656334501E-3</v>
      </c>
      <c r="C5" s="7">
        <f t="shared" si="0"/>
        <v>-3.2787231583853736E-2</v>
      </c>
      <c r="D5" s="7">
        <f t="shared" si="1"/>
        <v>-4.0374196972357487E-3</v>
      </c>
      <c r="E5" s="7">
        <f t="shared" si="2"/>
        <v>9.9399704550026335</v>
      </c>
      <c r="F5" s="7">
        <f t="shared" si="3"/>
        <v>4.029291189781941E-3</v>
      </c>
      <c r="G5" s="9"/>
      <c r="J5" s="50" t="s">
        <v>45</v>
      </c>
    </row>
    <row r="6" spans="1:12" x14ac:dyDescent="0.35">
      <c r="A6" s="7">
        <f t="shared" si="4"/>
        <v>292</v>
      </c>
      <c r="B6" s="7">
        <v>3.4512176300770499E-3</v>
      </c>
      <c r="C6" s="7">
        <f t="shared" si="0"/>
        <v>-4.3721454942949392E-2</v>
      </c>
      <c r="D6" s="7">
        <f t="shared" si="1"/>
        <v>-5.3838599616747879E-3</v>
      </c>
      <c r="E6" s="7">
        <f t="shared" si="2"/>
        <v>9.9533002136205813</v>
      </c>
      <c r="F6" s="7">
        <f t="shared" si="3"/>
        <v>5.3694187972475708E-3</v>
      </c>
      <c r="G6" s="9"/>
      <c r="J6" s="7">
        <v>9.9</v>
      </c>
    </row>
    <row r="7" spans="1:12" x14ac:dyDescent="0.35">
      <c r="A7" s="7">
        <f t="shared" si="4"/>
        <v>352</v>
      </c>
      <c r="B7" s="7">
        <v>1.6544796361081201E-3</v>
      </c>
      <c r="C7" s="7">
        <f t="shared" si="0"/>
        <v>-4.9530639001282732E-2</v>
      </c>
      <c r="D7" s="7">
        <f t="shared" si="1"/>
        <v>-6.0992028866179559E-3</v>
      </c>
      <c r="E7" s="7">
        <f t="shared" si="2"/>
        <v>9.9603821085775195</v>
      </c>
      <c r="F7" s="7">
        <f t="shared" si="3"/>
        <v>6.080678035083005E-3</v>
      </c>
      <c r="G7" s="9"/>
    </row>
    <row r="8" spans="1:12" x14ac:dyDescent="0.35">
      <c r="A8" s="7">
        <f t="shared" si="4"/>
        <v>412</v>
      </c>
      <c r="B8" s="7">
        <v>1.0090484164269099E-3</v>
      </c>
      <c r="C8" s="7">
        <f t="shared" si="0"/>
        <v>-5.1617436722880633E-2</v>
      </c>
      <c r="D8" s="7">
        <f t="shared" si="1"/>
        <v>-6.3561711580555208E-3</v>
      </c>
      <c r="E8" s="7">
        <f t="shared" si="2"/>
        <v>9.9629260944647502</v>
      </c>
      <c r="F8" s="7">
        <f t="shared" si="3"/>
        <v>6.3360558945359819E-3</v>
      </c>
      <c r="G8" s="9"/>
      <c r="J8" s="50" t="s">
        <v>35</v>
      </c>
      <c r="K8" s="50" t="s">
        <v>42</v>
      </c>
    </row>
    <row r="9" spans="1:12" x14ac:dyDescent="0.35">
      <c r="A9" s="7">
        <f t="shared" si="4"/>
        <v>472</v>
      </c>
      <c r="B9" s="7">
        <v>5.9160755256546004E-4</v>
      </c>
      <c r="C9" s="7">
        <f t="shared" si="0"/>
        <v>-5.2967099734282819E-2</v>
      </c>
      <c r="D9" s="7">
        <f t="shared" si="1"/>
        <v>-6.5223686612795864E-3</v>
      </c>
      <c r="E9" s="7">
        <f t="shared" si="2"/>
        <v>9.9645714497466695</v>
      </c>
      <c r="F9" s="7">
        <f t="shared" si="3"/>
        <v>6.5011900547091031E-3</v>
      </c>
      <c r="G9" s="9"/>
      <c r="J9" s="6">
        <v>2.5000000000000001E-3</v>
      </c>
      <c r="K9" s="74">
        <v>0.376</v>
      </c>
    </row>
    <row r="10" spans="1:12" x14ac:dyDescent="0.35">
      <c r="A10" s="7">
        <f t="shared" si="4"/>
        <v>532</v>
      </c>
      <c r="B10" s="7">
        <v>4.3292704161421901E-4</v>
      </c>
      <c r="C10" s="7">
        <f t="shared" si="0"/>
        <v>-5.3480142981367447E-2</v>
      </c>
      <c r="D10" s="7">
        <f t="shared" si="1"/>
        <v>-6.585544806725587E-3</v>
      </c>
      <c r="E10" s="7">
        <f t="shared" si="2"/>
        <v>9.9651968935865831</v>
      </c>
      <c r="F10" s="7">
        <f t="shared" si="3"/>
        <v>6.5639548424723552E-3</v>
      </c>
      <c r="G10" s="9"/>
    </row>
    <row r="11" spans="1:12" x14ac:dyDescent="0.35">
      <c r="A11" s="7">
        <f t="shared" si="4"/>
        <v>592</v>
      </c>
      <c r="B11" s="7">
        <v>5.4281895844167003E-4</v>
      </c>
      <c r="C11" s="7">
        <f t="shared" si="0"/>
        <v>-5.3124842223262164E-2</v>
      </c>
      <c r="D11" s="7">
        <f t="shared" si="1"/>
        <v>-6.5417930713725031E-3</v>
      </c>
      <c r="E11" s="7">
        <f t="shared" si="2"/>
        <v>9.9647637514065881</v>
      </c>
      <c r="F11" s="7">
        <f t="shared" si="3"/>
        <v>6.5204884064086564E-3</v>
      </c>
      <c r="G11" s="9"/>
      <c r="J11" s="50" t="s">
        <v>18</v>
      </c>
    </row>
    <row r="12" spans="1:12" x14ac:dyDescent="0.35">
      <c r="A12" s="7">
        <f t="shared" si="4"/>
        <v>652</v>
      </c>
      <c r="B12" s="7">
        <v>6.7834060284702896E-4</v>
      </c>
      <c r="C12" s="7">
        <f t="shared" si="0"/>
        <v>-5.2686675846816994E-2</v>
      </c>
      <c r="D12" s="7">
        <f t="shared" si="1"/>
        <v>-6.4878372637770442E-3</v>
      </c>
      <c r="E12" s="7">
        <f t="shared" si="2"/>
        <v>9.9642295889113939</v>
      </c>
      <c r="F12" s="7">
        <f t="shared" si="3"/>
        <v>6.4668818357002944E-3</v>
      </c>
      <c r="G12" s="9"/>
      <c r="J12" s="6">
        <v>9.1900000000000001E-6</v>
      </c>
    </row>
    <row r="13" spans="1:12" x14ac:dyDescent="0.35">
      <c r="A13" s="7">
        <f t="shared" si="4"/>
        <v>712</v>
      </c>
      <c r="B13" s="7">
        <v>8.5238562810507901E-4</v>
      </c>
      <c r="C13" s="7">
        <f t="shared" si="0"/>
        <v>-5.2123956301977907E-2</v>
      </c>
      <c r="D13" s="7">
        <f t="shared" si="1"/>
        <v>-6.4185439790255591E-3</v>
      </c>
      <c r="E13" s="7">
        <f t="shared" si="2"/>
        <v>9.9635435853923546</v>
      </c>
      <c r="F13" s="7">
        <f t="shared" si="3"/>
        <v>6.3980328465723848E-3</v>
      </c>
      <c r="G13" s="9"/>
      <c r="J13" s="50" t="s">
        <v>43</v>
      </c>
    </row>
    <row r="14" spans="1:12" x14ac:dyDescent="0.35">
      <c r="A14" s="7">
        <f t="shared" si="4"/>
        <v>772</v>
      </c>
      <c r="B14" s="7">
        <v>1.0737728133829801E-3</v>
      </c>
      <c r="C14" s="7">
        <f t="shared" si="0"/>
        <v>-5.1408170855378223E-2</v>
      </c>
      <c r="D14" s="7">
        <f t="shared" si="1"/>
        <v>-6.3304021591312747E-3</v>
      </c>
      <c r="E14" s="7">
        <f t="shared" si="2"/>
        <v>9.9626709813753997</v>
      </c>
      <c r="F14" s="7">
        <f t="shared" si="3"/>
        <v>6.3104493254185707E-3</v>
      </c>
      <c r="G14" s="9"/>
      <c r="J14" s="6">
        <f>J12/(J9*K9)</f>
        <v>9.7765957446808507E-3</v>
      </c>
    </row>
    <row r="15" spans="1:12" x14ac:dyDescent="0.35">
      <c r="A15" s="7">
        <f t="shared" si="4"/>
        <v>832</v>
      </c>
      <c r="B15" s="7">
        <v>1.35931452077828E-3</v>
      </c>
      <c r="C15" s="7">
        <f t="shared" si="0"/>
        <v>-5.0484962051335562E-2</v>
      </c>
      <c r="D15" s="7">
        <f t="shared" si="1"/>
        <v>-6.2167182270014614E-3</v>
      </c>
      <c r="E15" s="7">
        <f t="shared" si="2"/>
        <v>9.9615455104473138</v>
      </c>
      <c r="F15" s="7">
        <f t="shared" si="3"/>
        <v>6.1974741497327927E-3</v>
      </c>
      <c r="G15" s="9"/>
    </row>
    <row r="16" spans="1:12" x14ac:dyDescent="0.35">
      <c r="A16" s="7">
        <f t="shared" si="4"/>
        <v>892</v>
      </c>
      <c r="B16" s="7">
        <v>1.69067744054072E-3</v>
      </c>
      <c r="C16" s="7">
        <f t="shared" si="0"/>
        <v>-4.9413604848744984E-2</v>
      </c>
      <c r="D16" s="7">
        <f t="shared" si="1"/>
        <v>-6.084791301074457E-3</v>
      </c>
      <c r="E16" s="7">
        <f t="shared" si="2"/>
        <v>9.9602394338806377</v>
      </c>
      <c r="F16" s="7">
        <f t="shared" si="3"/>
        <v>6.0663537132660339E-3</v>
      </c>
      <c r="G16" s="9"/>
    </row>
    <row r="17" spans="1:7" x14ac:dyDescent="0.35">
      <c r="A17" s="7">
        <f t="shared" si="4"/>
        <v>952</v>
      </c>
      <c r="B17" s="7">
        <v>2.0617692770448798E-3</v>
      </c>
      <c r="C17" s="7">
        <f t="shared" si="0"/>
        <v>-4.8213796758732011E-2</v>
      </c>
      <c r="D17" s="7">
        <f t="shared" si="1"/>
        <v>-5.9370469328702598E-3</v>
      </c>
      <c r="E17" s="7">
        <f t="shared" si="2"/>
        <v>9.9587767646354166</v>
      </c>
      <c r="F17" s="7">
        <f t="shared" si="3"/>
        <v>5.919492117967131E-3</v>
      </c>
      <c r="G17" s="9"/>
    </row>
    <row r="18" spans="1:7" x14ac:dyDescent="0.35">
      <c r="A18" s="7">
        <f t="shared" si="4"/>
        <v>1012</v>
      </c>
      <c r="B18" s="7">
        <v>2.3043633101374498E-3</v>
      </c>
      <c r="C18" s="7">
        <f t="shared" si="0"/>
        <v>-4.7429445676705234E-2</v>
      </c>
      <c r="D18" s="7">
        <f t="shared" si="1"/>
        <v>-5.8404619406294822E-3</v>
      </c>
      <c r="E18" s="7">
        <f t="shared" si="2"/>
        <v>9.9578205732122314</v>
      </c>
      <c r="F18" s="7">
        <f t="shared" si="3"/>
        <v>5.8234725612426336E-3</v>
      </c>
      <c r="G18" s="9"/>
    </row>
    <row r="19" spans="1:7" x14ac:dyDescent="0.35">
      <c r="A19" s="7">
        <f t="shared" si="4"/>
        <v>1072</v>
      </c>
      <c r="B19" s="7">
        <v>2.6693832206802501E-3</v>
      </c>
      <c r="C19" s="7">
        <f t="shared" si="0"/>
        <v>-4.624926923895125E-2</v>
      </c>
      <c r="D19" s="7">
        <f t="shared" si="1"/>
        <v>-5.6951350140844572E-3</v>
      </c>
      <c r="E19" s="7">
        <f t="shared" si="2"/>
        <v>9.9563818366394354</v>
      </c>
      <c r="F19" s="7">
        <f t="shared" si="3"/>
        <v>5.6789790439338971E-3</v>
      </c>
      <c r="G19" s="9"/>
    </row>
    <row r="20" spans="1:7" x14ac:dyDescent="0.35">
      <c r="A20" s="7">
        <f t="shared" si="4"/>
        <v>1132</v>
      </c>
      <c r="B20" s="7">
        <v>3.1345393505061202E-3</v>
      </c>
      <c r="C20" s="7">
        <f t="shared" si="0"/>
        <v>-4.4745334005717008E-2</v>
      </c>
      <c r="D20" s="7">
        <f t="shared" si="1"/>
        <v>-5.5099404294639926E-3</v>
      </c>
      <c r="E20" s="7">
        <f t="shared" si="2"/>
        <v>9.9545484102516948</v>
      </c>
      <c r="F20" s="7">
        <f t="shared" si="3"/>
        <v>5.4948162378581668E-3</v>
      </c>
      <c r="G20" s="9"/>
    </row>
    <row r="21" spans="1:7" x14ac:dyDescent="0.35">
      <c r="A21" s="7">
        <f t="shared" si="4"/>
        <v>1192</v>
      </c>
      <c r="B21" s="7">
        <v>3.4252342373594898E-3</v>
      </c>
      <c r="C21" s="7">
        <f t="shared" si="0"/>
        <v>-4.3805464025666478E-2</v>
      </c>
      <c r="D21" s="7">
        <f t="shared" si="1"/>
        <v>-5.39420484012057E-3</v>
      </c>
      <c r="E21" s="7">
        <f t="shared" si="2"/>
        <v>9.9534026279171943</v>
      </c>
      <c r="F21" s="7">
        <f t="shared" si="3"/>
        <v>5.3797082256303655E-3</v>
      </c>
      <c r="G21" s="9"/>
    </row>
    <row r="22" spans="1:7" x14ac:dyDescent="0.35">
      <c r="A22" s="7">
        <f t="shared" si="4"/>
        <v>1252</v>
      </c>
      <c r="B22" s="7">
        <v>3.9411610867972399E-3</v>
      </c>
      <c r="C22" s="7">
        <f t="shared" si="0"/>
        <v>-4.2137377727563881E-2</v>
      </c>
      <c r="D22" s="7">
        <f t="shared" si="1"/>
        <v>-5.1887966933722163E-3</v>
      </c>
      <c r="E22" s="7">
        <f t="shared" si="2"/>
        <v>9.9513690872643839</v>
      </c>
      <c r="F22" s="7">
        <f t="shared" si="3"/>
        <v>5.175381274386489E-3</v>
      </c>
      <c r="G22" s="9"/>
    </row>
    <row r="23" spans="1:7" x14ac:dyDescent="0.35">
      <c r="A23" s="7">
        <f t="shared" si="4"/>
        <v>1312</v>
      </c>
      <c r="B23" s="7">
        <v>4.2839721147125698E-3</v>
      </c>
      <c r="C23" s="7">
        <f t="shared" si="0"/>
        <v>-4.1029006687895733E-2</v>
      </c>
      <c r="D23" s="7">
        <f t="shared" si="1"/>
        <v>-5.0523118835474803E-3</v>
      </c>
      <c r="E23" s="7">
        <f t="shared" si="2"/>
        <v>9.950017887647121</v>
      </c>
      <c r="F23" s="7">
        <f t="shared" si="3"/>
        <v>5.039591781820613E-3</v>
      </c>
      <c r="G23" s="9"/>
    </row>
    <row r="24" spans="1:7" x14ac:dyDescent="0.35">
      <c r="A24" s="7">
        <f t="shared" si="4"/>
        <v>1372</v>
      </c>
      <c r="B24" s="7">
        <v>4.75236224131505E-3</v>
      </c>
      <c r="C24" s="7">
        <f t="shared" si="0"/>
        <v>-3.9514615348883994E-2</v>
      </c>
      <c r="D24" s="7">
        <f t="shared" si="1"/>
        <v>-4.8658297340615749E-3</v>
      </c>
      <c r="E24" s="7">
        <f t="shared" si="2"/>
        <v>9.9481717143672093</v>
      </c>
      <c r="F24" s="7">
        <f t="shared" si="3"/>
        <v>4.8540298465759007E-3</v>
      </c>
      <c r="G24" s="9"/>
    </row>
    <row r="25" spans="1:7" x14ac:dyDescent="0.35">
      <c r="A25" s="7">
        <f t="shared" si="4"/>
        <v>1432</v>
      </c>
      <c r="B25" s="7">
        <v>5.0673940750615301E-3</v>
      </c>
      <c r="C25" s="7">
        <f t="shared" si="0"/>
        <v>-3.8496059547976719E-2</v>
      </c>
      <c r="D25" s="7">
        <f t="shared" si="1"/>
        <v>-4.740404772737853E-3</v>
      </c>
      <c r="E25" s="7">
        <f t="shared" si="2"/>
        <v>9.9469300072501063</v>
      </c>
      <c r="F25" s="7">
        <f t="shared" si="3"/>
        <v>4.7292044361718008E-3</v>
      </c>
      <c r="G25" s="9"/>
    </row>
    <row r="26" spans="1:7" x14ac:dyDescent="0.35">
      <c r="A26" s="7">
        <f t="shared" si="4"/>
        <v>1492</v>
      </c>
      <c r="B26" s="7">
        <v>5.5214199547301297E-3</v>
      </c>
      <c r="C26" s="7">
        <f t="shared" si="0"/>
        <v>-3.7028110458518539E-2</v>
      </c>
      <c r="D26" s="7">
        <f t="shared" si="1"/>
        <v>-4.5596415218619726E-3</v>
      </c>
      <c r="E26" s="7">
        <f t="shared" si="2"/>
        <v>9.9451404510664343</v>
      </c>
      <c r="F26" s="7">
        <f t="shared" si="3"/>
        <v>4.5492778476098616E-3</v>
      </c>
      <c r="G26" s="9"/>
    </row>
    <row r="27" spans="1:7" x14ac:dyDescent="0.35">
      <c r="A27" s="7">
        <f t="shared" si="4"/>
        <v>1552</v>
      </c>
      <c r="B27" s="7">
        <v>5.9757843893093101E-3</v>
      </c>
      <c r="C27" s="7">
        <f t="shared" si="0"/>
        <v>-3.5559066758830034E-2</v>
      </c>
      <c r="D27" s="7">
        <f t="shared" si="1"/>
        <v>-4.3787434806823299E-3</v>
      </c>
      <c r="E27" s="7">
        <f t="shared" si="2"/>
        <v>9.9433495604587563</v>
      </c>
      <c r="F27" s="7">
        <f t="shared" si="3"/>
        <v>4.3691846769888893E-3</v>
      </c>
      <c r="G27" s="9"/>
    </row>
    <row r="28" spans="1:7" x14ac:dyDescent="0.35">
      <c r="A28" s="7">
        <f t="shared" si="4"/>
        <v>1612</v>
      </c>
      <c r="B28" s="7">
        <v>6.3741417013518202E-3</v>
      </c>
      <c r="C28" s="7">
        <f t="shared" si="0"/>
        <v>-3.4271104376776745E-2</v>
      </c>
      <c r="D28" s="7">
        <f t="shared" si="1"/>
        <v>-4.2201437929562883E-3</v>
      </c>
      <c r="E28" s="7">
        <f t="shared" si="2"/>
        <v>9.9417794235502672</v>
      </c>
      <c r="F28" s="7">
        <f t="shared" si="3"/>
        <v>4.2112639601543725E-3</v>
      </c>
      <c r="G28" s="9"/>
    </row>
    <row r="29" spans="1:7" x14ac:dyDescent="0.35">
      <c r="A29" s="7">
        <f t="shared" si="4"/>
        <v>1672</v>
      </c>
      <c r="B29" s="7">
        <v>6.7281454304254397E-3</v>
      </c>
      <c r="C29" s="7">
        <f t="shared" si="0"/>
        <v>-3.3126545277771806E-2</v>
      </c>
      <c r="D29" s="7">
        <f t="shared" si="1"/>
        <v>-4.0792027855048206E-3</v>
      </c>
      <c r="E29" s="7">
        <f t="shared" si="2"/>
        <v>9.9403841075764969</v>
      </c>
      <c r="F29" s="7">
        <f t="shared" si="3"/>
        <v>4.0709053946615835E-3</v>
      </c>
      <c r="G29" s="9"/>
    </row>
    <row r="30" spans="1:7" x14ac:dyDescent="0.35">
      <c r="A30" s="7">
        <f t="shared" si="4"/>
        <v>1732</v>
      </c>
      <c r="B30" s="7">
        <v>7.2867285565201903E-3</v>
      </c>
      <c r="C30" s="7">
        <f t="shared" si="0"/>
        <v>-3.1320543399781936E-2</v>
      </c>
      <c r="D30" s="7">
        <f t="shared" si="1"/>
        <v>-3.8568117142491476E-3</v>
      </c>
      <c r="E30" s="7">
        <f t="shared" si="2"/>
        <v>9.9381824359710684</v>
      </c>
      <c r="F30" s="7">
        <f t="shared" si="3"/>
        <v>3.849393284157105E-3</v>
      </c>
      <c r="G30" s="9"/>
    </row>
    <row r="31" spans="1:7" x14ac:dyDescent="0.35">
      <c r="A31" s="7">
        <f t="shared" si="4"/>
        <v>1792</v>
      </c>
      <c r="B31" s="7">
        <v>7.7404248705426797E-3</v>
      </c>
      <c r="C31" s="7">
        <f t="shared" si="0"/>
        <v>-2.9853659856610416E-2</v>
      </c>
      <c r="D31" s="7">
        <f t="shared" si="1"/>
        <v>-3.6761796747430066E-3</v>
      </c>
      <c r="E31" s="7">
        <f t="shared" si="2"/>
        <v>9.9363941787799579</v>
      </c>
      <c r="F31" s="7">
        <f t="shared" si="3"/>
        <v>3.6694390410453985E-3</v>
      </c>
      <c r="G31" s="9"/>
    </row>
    <row r="32" spans="1:7" x14ac:dyDescent="0.35">
      <c r="A32" s="7">
        <f t="shared" si="4"/>
        <v>1852</v>
      </c>
      <c r="B32" s="7">
        <v>8.1551238051489894E-3</v>
      </c>
      <c r="C32" s="7">
        <f t="shared" si="0"/>
        <v>-2.8512862006278734E-2</v>
      </c>
      <c r="D32" s="7">
        <f t="shared" si="1"/>
        <v>-3.5110738274531633E-3</v>
      </c>
      <c r="E32" s="7">
        <f t="shared" si="2"/>
        <v>9.9347596308917865</v>
      </c>
      <c r="F32" s="7">
        <f t="shared" si="3"/>
        <v>3.5049243976066095E-3</v>
      </c>
      <c r="G32" s="9"/>
    </row>
    <row r="33" spans="1:7" x14ac:dyDescent="0.35">
      <c r="A33" s="7">
        <f t="shared" si="4"/>
        <v>1912</v>
      </c>
      <c r="B33" s="7">
        <v>8.5373714511072802E-3</v>
      </c>
      <c r="C33" s="7">
        <f t="shared" si="0"/>
        <v>-2.7276985134586807E-2</v>
      </c>
      <c r="D33" s="7">
        <f t="shared" si="1"/>
        <v>-3.3588879494730194E-3</v>
      </c>
      <c r="E33" s="7">
        <f t="shared" si="2"/>
        <v>9.9332529906997831</v>
      </c>
      <c r="F33" s="7">
        <f t="shared" si="3"/>
        <v>3.3532594854096894E-3</v>
      </c>
      <c r="G33" s="9"/>
    </row>
    <row r="34" spans="1:7" x14ac:dyDescent="0.35">
      <c r="A34" s="7">
        <f t="shared" si="4"/>
        <v>1972</v>
      </c>
      <c r="B34" s="7">
        <v>9.0152445679256808E-3</v>
      </c>
      <c r="C34" s="7">
        <f t="shared" si="0"/>
        <v>-2.5731933545848865E-2</v>
      </c>
      <c r="D34" s="7">
        <f t="shared" si="1"/>
        <v>-3.1686302968358293E-3</v>
      </c>
      <c r="E34" s="7">
        <f t="shared" si="2"/>
        <v>9.9313694399386758</v>
      </c>
      <c r="F34" s="7">
        <f t="shared" si="3"/>
        <v>3.1636207672987057E-3</v>
      </c>
      <c r="G34" s="9"/>
    </row>
    <row r="35" spans="1:7" x14ac:dyDescent="0.35">
      <c r="A35" s="7">
        <f t="shared" si="4"/>
        <v>2032</v>
      </c>
      <c r="B35" s="7">
        <v>9.4184054992064708E-3</v>
      </c>
      <c r="C35" s="7">
        <f t="shared" si="0"/>
        <v>-2.4428440180204763E-2</v>
      </c>
      <c r="D35" s="7">
        <f t="shared" si="1"/>
        <v>-3.0081181237904147E-3</v>
      </c>
      <c r="E35" s="7">
        <f t="shared" si="2"/>
        <v>9.9297803694255258</v>
      </c>
      <c r="F35" s="7">
        <f t="shared" si="3"/>
        <v>3.0036027893071498E-3</v>
      </c>
      <c r="G35" s="9"/>
    </row>
    <row r="36" spans="1:7" x14ac:dyDescent="0.35">
      <c r="A36" s="7">
        <f t="shared" si="4"/>
        <v>2092</v>
      </c>
      <c r="B36" s="7">
        <v>9.7760500775047506E-3</v>
      </c>
      <c r="C36" s="7">
        <f t="shared" si="0"/>
        <v>-2.3272109546704705E-2</v>
      </c>
      <c r="D36" s="7">
        <f t="shared" si="1"/>
        <v>-2.8657275695812175E-3</v>
      </c>
      <c r="E36" s="7">
        <f t="shared" si="2"/>
        <v>9.928370702938853</v>
      </c>
      <c r="F36" s="7">
        <f t="shared" si="3"/>
        <v>2.8616292003357693E-3</v>
      </c>
      <c r="G36" s="9"/>
    </row>
    <row r="37" spans="1:7" x14ac:dyDescent="0.35">
      <c r="A37" s="7">
        <f t="shared" si="4"/>
        <v>2152</v>
      </c>
      <c r="B37" s="7">
        <v>1.02365016805748E-2</v>
      </c>
      <c r="C37" s="7">
        <f t="shared" si="0"/>
        <v>-2.1783384912858722E-2</v>
      </c>
      <c r="D37" s="7">
        <f t="shared" si="1"/>
        <v>-2.682406018169423E-3</v>
      </c>
      <c r="E37" s="7">
        <f t="shared" si="2"/>
        <v>9.9265558195798764</v>
      </c>
      <c r="F37" s="7">
        <f t="shared" si="3"/>
        <v>2.6788147878046824E-3</v>
      </c>
      <c r="G37" s="9"/>
    </row>
    <row r="38" spans="1:7" x14ac:dyDescent="0.35">
      <c r="A38" s="7">
        <f t="shared" si="4"/>
        <v>2212</v>
      </c>
      <c r="B38" s="7">
        <v>1.0585780513913E-2</v>
      </c>
      <c r="C38" s="7">
        <f t="shared" si="0"/>
        <v>-2.0654102269895572E-2</v>
      </c>
      <c r="D38" s="7">
        <f t="shared" si="1"/>
        <v>-2.5433461535149405E-3</v>
      </c>
      <c r="E38" s="7">
        <f t="shared" si="2"/>
        <v>9.9251791269197973</v>
      </c>
      <c r="F38" s="7">
        <f t="shared" si="3"/>
        <v>2.5401173222182995E-3</v>
      </c>
      <c r="G38" s="9"/>
    </row>
    <row r="39" spans="1:7" x14ac:dyDescent="0.35">
      <c r="A39" s="7">
        <f t="shared" si="4"/>
        <v>2272</v>
      </c>
      <c r="B39" s="7">
        <v>1.10189425798577E-2</v>
      </c>
      <c r="C39" s="7">
        <f t="shared" si="0"/>
        <v>-1.9253609723621626E-2</v>
      </c>
      <c r="D39" s="7">
        <f t="shared" si="1"/>
        <v>-2.3708895013667668E-3</v>
      </c>
      <c r="E39" s="7">
        <f t="shared" si="2"/>
        <v>9.9234718060635316</v>
      </c>
      <c r="F39" s="7">
        <f t="shared" si="3"/>
        <v>2.3680833773177526E-3</v>
      </c>
      <c r="G39" s="9"/>
    </row>
    <row r="40" spans="1:7" x14ac:dyDescent="0.35">
      <c r="A40" s="7">
        <f t="shared" si="4"/>
        <v>2332</v>
      </c>
      <c r="B40" s="7">
        <v>1.1406827244481201E-2</v>
      </c>
      <c r="C40" s="7">
        <f t="shared" si="0"/>
        <v>-1.7999507334866899E-2</v>
      </c>
      <c r="D40" s="7">
        <f t="shared" si="1"/>
        <v>-2.2164593332155099E-3</v>
      </c>
      <c r="E40" s="7">
        <f t="shared" si="2"/>
        <v>9.9219429473988328</v>
      </c>
      <c r="F40" s="7">
        <f t="shared" si="3"/>
        <v>2.2140066107985972E-3</v>
      </c>
      <c r="G40" s="9"/>
    </row>
    <row r="41" spans="1:7" x14ac:dyDescent="0.35">
      <c r="A41" s="7">
        <f t="shared" si="4"/>
        <v>2392</v>
      </c>
      <c r="B41" s="7">
        <v>1.1878454292927301E-2</v>
      </c>
      <c r="C41" s="7">
        <f t="shared" si="0"/>
        <v>-1.6474650432798589E-2</v>
      </c>
      <c r="D41" s="7">
        <f t="shared" si="1"/>
        <v>-2.0286884542948182E-3</v>
      </c>
      <c r="E41" s="7">
        <f t="shared" si="2"/>
        <v>9.920084015697519</v>
      </c>
      <c r="F41" s="7">
        <f t="shared" si="3"/>
        <v>2.0266334447193069E-3</v>
      </c>
      <c r="G41" s="9"/>
    </row>
    <row r="42" spans="1:7" x14ac:dyDescent="0.35">
      <c r="A42" s="7">
        <f t="shared" si="4"/>
        <v>2452</v>
      </c>
      <c r="B42" s="7">
        <v>1.2175544536747501E-2</v>
      </c>
      <c r="C42" s="7">
        <f t="shared" si="0"/>
        <v>-1.5514103088622755E-2</v>
      </c>
      <c r="D42" s="7">
        <f t="shared" si="1"/>
        <v>-1.9104066543330061E-3</v>
      </c>
      <c r="E42" s="7">
        <f t="shared" si="2"/>
        <v>9.918913025877897</v>
      </c>
      <c r="F42" s="7">
        <f t="shared" si="3"/>
        <v>1.9085841483230791E-3</v>
      </c>
      <c r="G42" s="9"/>
    </row>
    <row r="43" spans="1:7" x14ac:dyDescent="0.35">
      <c r="A43" s="7">
        <f t="shared" si="4"/>
        <v>2512</v>
      </c>
      <c r="B43" s="7">
        <v>1.25719391155323E-2</v>
      </c>
      <c r="C43" s="7">
        <f t="shared" si="0"/>
        <v>-1.4232486583814633E-2</v>
      </c>
      <c r="D43" s="7">
        <f t="shared" si="1"/>
        <v>-1.7525883979309339E-3</v>
      </c>
      <c r="E43" s="7">
        <f t="shared" si="2"/>
        <v>9.9173506251395178</v>
      </c>
      <c r="F43" s="7">
        <f t="shared" si="3"/>
        <v>1.7510544069264447E-3</v>
      </c>
      <c r="G43" s="9"/>
    </row>
    <row r="44" spans="1:7" x14ac:dyDescent="0.35">
      <c r="A44" s="7">
        <f t="shared" si="4"/>
        <v>2572</v>
      </c>
      <c r="B44" s="7">
        <v>1.3083499602243301E-2</v>
      </c>
      <c r="C44" s="7">
        <f t="shared" si="0"/>
        <v>-1.2578517538661698E-2</v>
      </c>
      <c r="D44" s="7">
        <f t="shared" si="1"/>
        <v>-1.5489186497108015E-3</v>
      </c>
      <c r="E44" s="7">
        <f t="shared" si="2"/>
        <v>9.915334294632137</v>
      </c>
      <c r="F44" s="7">
        <f t="shared" si="3"/>
        <v>1.5477203124774762E-3</v>
      </c>
      <c r="G44" s="9"/>
    </row>
    <row r="45" spans="1:7" x14ac:dyDescent="0.35">
      <c r="A45" s="7">
        <f t="shared" si="4"/>
        <v>2632</v>
      </c>
      <c r="B45" s="7">
        <v>1.3473490386235999E-2</v>
      </c>
      <c r="C45" s="7">
        <f t="shared" si="0"/>
        <v>-1.1317605679018303E-2</v>
      </c>
      <c r="D45" s="7">
        <f t="shared" si="1"/>
        <v>-1.3936499633143138E-3</v>
      </c>
      <c r="E45" s="7">
        <f t="shared" si="2"/>
        <v>9.9137971346368108</v>
      </c>
      <c r="F45" s="7">
        <f t="shared" si="3"/>
        <v>1.3926797345390537E-3</v>
      </c>
      <c r="G45" s="9"/>
    </row>
    <row r="46" spans="1:7" x14ac:dyDescent="0.35">
      <c r="A46" s="7">
        <f t="shared" si="4"/>
        <v>2692</v>
      </c>
      <c r="B46" s="7">
        <v>1.39016027866634E-2</v>
      </c>
      <c r="C46" s="7">
        <f t="shared" si="0"/>
        <v>-9.933439629162575E-3</v>
      </c>
      <c r="D46" s="7">
        <f t="shared" si="1"/>
        <v>-1.2232037559350795E-3</v>
      </c>
      <c r="E46" s="7">
        <f t="shared" si="2"/>
        <v>9.9121097171837569</v>
      </c>
      <c r="F46" s="7">
        <f t="shared" si="3"/>
        <v>1.2224562517252637E-3</v>
      </c>
      <c r="G46" s="9"/>
    </row>
    <row r="47" spans="1:7" x14ac:dyDescent="0.35">
      <c r="A47" s="7">
        <f t="shared" si="4"/>
        <v>2752</v>
      </c>
      <c r="B47" s="7">
        <v>1.42550151172936E-2</v>
      </c>
      <c r="C47" s="7">
        <f t="shared" si="0"/>
        <v>-8.7907926299858625E-3</v>
      </c>
      <c r="D47" s="7">
        <f t="shared" si="1"/>
        <v>-1.082498204456459E-3</v>
      </c>
      <c r="E47" s="7">
        <f t="shared" si="2"/>
        <v>9.9107167322241185</v>
      </c>
      <c r="F47" s="7">
        <f t="shared" si="3"/>
        <v>1.081912725756726E-3</v>
      </c>
      <c r="G47" s="9"/>
    </row>
    <row r="48" spans="1:7" x14ac:dyDescent="0.35">
      <c r="A48" s="7">
        <f t="shared" si="4"/>
        <v>2812</v>
      </c>
      <c r="B48" s="7">
        <v>1.46357263155815E-2</v>
      </c>
      <c r="C48" s="7">
        <f t="shared" si="0"/>
        <v>-7.5598833759116697E-3</v>
      </c>
      <c r="D48" s="7">
        <f t="shared" si="1"/>
        <v>-9.3092403890976296E-4</v>
      </c>
      <c r="E48" s="7">
        <f t="shared" si="2"/>
        <v>9.909216147985207</v>
      </c>
      <c r="F48" s="7">
        <f t="shared" si="3"/>
        <v>9.3049099785797644E-4</v>
      </c>
      <c r="G48" s="9"/>
    </row>
    <row r="49" spans="1:7" x14ac:dyDescent="0.35">
      <c r="A49" s="7">
        <f t="shared" si="4"/>
        <v>2872</v>
      </c>
      <c r="B49" s="7">
        <v>1.5026556694147999E-2</v>
      </c>
      <c r="C49" s="7">
        <f t="shared" si="0"/>
        <v>-6.2962569527481851E-3</v>
      </c>
      <c r="D49" s="7">
        <f t="shared" si="1"/>
        <v>-7.7532108116141151E-4</v>
      </c>
      <c r="E49" s="7">
        <f t="shared" si="2"/>
        <v>9.9076756787034981</v>
      </c>
      <c r="F49" s="7">
        <f t="shared" si="3"/>
        <v>7.7502067503606618E-4</v>
      </c>
      <c r="G49" s="9"/>
    </row>
    <row r="50" spans="1:7" x14ac:dyDescent="0.35">
      <c r="A50" s="7">
        <f t="shared" si="4"/>
        <v>2932</v>
      </c>
      <c r="B50" s="7">
        <v>1.5467227217459099E-2</v>
      </c>
      <c r="C50" s="7">
        <f t="shared" si="0"/>
        <v>-4.8714881842415172E-3</v>
      </c>
      <c r="D50" s="7">
        <f t="shared" si="1"/>
        <v>-5.9987505500750044E-4</v>
      </c>
      <c r="E50" s="7">
        <f t="shared" si="2"/>
        <v>9.9059387630445759</v>
      </c>
      <c r="F50" s="7">
        <f t="shared" si="3"/>
        <v>5.9969520188944301E-4</v>
      </c>
      <c r="G50" s="9"/>
    </row>
    <row r="51" spans="1:7" x14ac:dyDescent="0.35">
      <c r="A51" s="7">
        <f t="shared" si="4"/>
        <v>2992</v>
      </c>
      <c r="B51" s="7">
        <v>1.5787516376187201E-2</v>
      </c>
      <c r="C51" s="7">
        <f t="shared" si="0"/>
        <v>-3.8359344857135289E-3</v>
      </c>
      <c r="D51" s="7">
        <f t="shared" si="1"/>
        <v>-4.7235697257076394E-4</v>
      </c>
      <c r="E51" s="7">
        <f t="shared" si="2"/>
        <v>9.9046763340284514</v>
      </c>
      <c r="F51" s="7">
        <f t="shared" si="3"/>
        <v>4.7224544713459236E-4</v>
      </c>
      <c r="G51" s="9"/>
    </row>
    <row r="52" spans="1:7" x14ac:dyDescent="0.35">
      <c r="A52" s="7">
        <f t="shared" si="4"/>
        <v>3052</v>
      </c>
      <c r="B52" s="7">
        <v>1.62847645711632E-2</v>
      </c>
      <c r="C52" s="7">
        <f t="shared" si="0"/>
        <v>-2.2282397094101807E-3</v>
      </c>
      <c r="D52" s="7">
        <f t="shared" si="1"/>
        <v>-2.7438543781676964E-4</v>
      </c>
      <c r="E52" s="7">
        <f t="shared" si="2"/>
        <v>9.9027164158343854</v>
      </c>
      <c r="F52" s="7">
        <f t="shared" si="3"/>
        <v>2.7434780101691944E-4</v>
      </c>
      <c r="G52" s="9"/>
    </row>
    <row r="53" spans="1:7" x14ac:dyDescent="0.35">
      <c r="A53" s="7">
        <f t="shared" si="4"/>
        <v>3112</v>
      </c>
      <c r="B53" s="7">
        <v>1.6725396025555599E-2</v>
      </c>
      <c r="C53" s="7">
        <f t="shared" si="0"/>
        <v>-8.0359725789600454E-4</v>
      </c>
      <c r="D53" s="7">
        <f t="shared" si="1"/>
        <v>-9.8954966337314002E-5</v>
      </c>
      <c r="E53" s="7">
        <f t="shared" si="2"/>
        <v>9.9009796541667399</v>
      </c>
      <c r="F53" s="7">
        <f t="shared" si="3"/>
        <v>9.8950070617558858E-5</v>
      </c>
      <c r="G53" s="9"/>
    </row>
    <row r="54" spans="1:7" x14ac:dyDescent="0.35">
      <c r="A54" s="7">
        <f t="shared" si="4"/>
        <v>3172</v>
      </c>
      <c r="B54" s="7">
        <v>1.7069932395450401E-2</v>
      </c>
      <c r="C54" s="7">
        <f t="shared" si="0"/>
        <v>3.103521293976513E-4</v>
      </c>
      <c r="D54" s="7">
        <f t="shared" si="1"/>
        <v>3.8216761214026784E-5</v>
      </c>
      <c r="E54" s="7">
        <f t="shared" si="2"/>
        <v>9.8996216540639814</v>
      </c>
      <c r="F54" s="7">
        <f t="shared" si="3"/>
        <v>-3.8217491493096422E-5</v>
      </c>
      <c r="G54" s="9"/>
    </row>
    <row r="55" spans="1:7" x14ac:dyDescent="0.35">
      <c r="A55" s="7">
        <f t="shared" si="4"/>
        <v>3232</v>
      </c>
      <c r="B55" s="7">
        <v>1.7445095405060999E-2</v>
      </c>
      <c r="C55" s="7">
        <f t="shared" si="0"/>
        <v>1.5233230700811336E-3</v>
      </c>
      <c r="D55" s="7">
        <f t="shared" si="1"/>
        <v>1.8758200284979079E-4</v>
      </c>
      <c r="E55" s="7">
        <f t="shared" si="2"/>
        <v>9.8981429381717874</v>
      </c>
      <c r="F55" s="7">
        <f t="shared" si="3"/>
        <v>-1.8759959855420689E-4</v>
      </c>
      <c r="G55" s="9"/>
    </row>
    <row r="56" spans="1:7" x14ac:dyDescent="0.35">
      <c r="A56" s="7">
        <f t="shared" si="4"/>
        <v>3292</v>
      </c>
      <c r="B56" s="7">
        <v>1.78275020835134E-2</v>
      </c>
      <c r="C56" s="7">
        <f t="shared" si="0"/>
        <v>2.7597141230463677E-3</v>
      </c>
      <c r="D56" s="7">
        <f t="shared" si="1"/>
        <v>3.3983119711192972E-4</v>
      </c>
      <c r="E56" s="7">
        <f t="shared" si="2"/>
        <v>9.8966356711485926</v>
      </c>
      <c r="F56" s="7">
        <f t="shared" si="3"/>
        <v>-3.3988895281832478E-4</v>
      </c>
      <c r="G56" s="9"/>
    </row>
    <row r="57" spans="1:7" x14ac:dyDescent="0.35">
      <c r="A57" s="7">
        <f t="shared" si="4"/>
        <v>3352</v>
      </c>
      <c r="B57" s="7">
        <v>1.8170334656703299E-2</v>
      </c>
      <c r="C57" s="7">
        <f t="shared" si="0"/>
        <v>3.86815482254582E-3</v>
      </c>
      <c r="D57" s="7">
        <f t="shared" si="1"/>
        <v>4.7632458484829227E-4</v>
      </c>
      <c r="E57" s="7">
        <f t="shared" si="2"/>
        <v>9.8952843866100029</v>
      </c>
      <c r="F57" s="7">
        <f t="shared" si="3"/>
        <v>-4.7643806343984488E-4</v>
      </c>
      <c r="G57" s="9"/>
    </row>
    <row r="58" spans="1:7" x14ac:dyDescent="0.35">
      <c r="A58" s="7">
        <f t="shared" si="4"/>
        <v>3412</v>
      </c>
      <c r="B58" s="7">
        <v>1.8576657798299999E-2</v>
      </c>
      <c r="C58" s="7">
        <f t="shared" si="0"/>
        <v>5.1818721951502793E-3</v>
      </c>
      <c r="D58" s="7">
        <f t="shared" si="1"/>
        <v>6.3809574211080541E-4</v>
      </c>
      <c r="E58" s="7">
        <f t="shared" si="2"/>
        <v>9.8936828521531037</v>
      </c>
      <c r="F58" s="7">
        <f t="shared" si="3"/>
        <v>-6.3829941184400741E-4</v>
      </c>
      <c r="G58" s="9"/>
    </row>
    <row r="59" spans="1:7" x14ac:dyDescent="0.35">
      <c r="A59" s="7">
        <f t="shared" si="4"/>
        <v>3472</v>
      </c>
      <c r="B59" s="7">
        <v>1.89574938671816E-2</v>
      </c>
      <c r="C59" s="7">
        <f t="shared" si="0"/>
        <v>6.4131851787970146E-3</v>
      </c>
      <c r="D59" s="7">
        <f t="shared" si="1"/>
        <v>7.8971962291706443E-4</v>
      </c>
      <c r="E59" s="7">
        <f t="shared" si="2"/>
        <v>9.8921817757331212</v>
      </c>
      <c r="F59" s="7">
        <f t="shared" si="3"/>
        <v>-7.9003161572719402E-4</v>
      </c>
      <c r="G59" s="9"/>
    </row>
    <row r="60" spans="1:7" x14ac:dyDescent="0.35">
      <c r="A60" s="7">
        <f t="shared" si="4"/>
        <v>3532</v>
      </c>
      <c r="B60" s="7">
        <v>1.9226078579456601E-2</v>
      </c>
      <c r="C60" s="7">
        <f t="shared" si="0"/>
        <v>7.2815689020205845E-3</v>
      </c>
      <c r="D60" s="7">
        <f t="shared" si="1"/>
        <v>8.9665239459481478E-4</v>
      </c>
      <c r="E60" s="7">
        <f t="shared" si="2"/>
        <v>9.8911231412935123</v>
      </c>
      <c r="F60" s="7">
        <f t="shared" si="3"/>
        <v>-8.9705462781339252E-4</v>
      </c>
      <c r="G60" s="9"/>
    </row>
    <row r="61" spans="1:7" x14ac:dyDescent="0.35">
      <c r="A61" s="7">
        <f t="shared" si="4"/>
        <v>3592</v>
      </c>
      <c r="B61" s="7">
        <v>1.9720628189958001E-2</v>
      </c>
      <c r="C61" s="7">
        <f t="shared" si="0"/>
        <v>8.8805386588928694E-3</v>
      </c>
      <c r="D61" s="7">
        <f t="shared" si="1"/>
        <v>1.0935495304560678E-3</v>
      </c>
      <c r="E61" s="7">
        <f t="shared" si="2"/>
        <v>9.8891738596484853</v>
      </c>
      <c r="F61" s="7">
        <f t="shared" si="3"/>
        <v>-1.0941478920089259E-3</v>
      </c>
      <c r="G61" s="9"/>
    </row>
    <row r="62" spans="1:7" x14ac:dyDescent="0.35">
      <c r="A62" s="7">
        <f t="shared" si="4"/>
        <v>3652</v>
      </c>
      <c r="B62" s="7">
        <v>2.0094570875307399E-2</v>
      </c>
      <c r="C62" s="7">
        <f t="shared" si="0"/>
        <v>1.008956406702349E-2</v>
      </c>
      <c r="D62" s="7">
        <f t="shared" si="1"/>
        <v>1.2424289192132726E-3</v>
      </c>
      <c r="E62" s="7">
        <f t="shared" si="2"/>
        <v>9.8876999536997889</v>
      </c>
      <c r="F62" s="7">
        <f t="shared" si="3"/>
        <v>-1.2432013739025224E-3</v>
      </c>
      <c r="G62" s="9"/>
    </row>
    <row r="63" spans="1:7" x14ac:dyDescent="0.35">
      <c r="A63" s="7">
        <f t="shared" si="4"/>
        <v>3712</v>
      </c>
      <c r="B63" s="7">
        <v>2.0517303345433099E-2</v>
      </c>
      <c r="C63" s="7">
        <f t="shared" si="0"/>
        <v>1.1456335813731799E-2</v>
      </c>
      <c r="D63" s="7">
        <f t="shared" si="1"/>
        <v>1.4107331921029338E-3</v>
      </c>
      <c r="E63" s="7">
        <f t="shared" si="2"/>
        <v>9.8860337413981814</v>
      </c>
      <c r="F63" s="7">
        <f t="shared" si="3"/>
        <v>-1.411729213029321E-3</v>
      </c>
      <c r="G63" s="9"/>
    </row>
    <row r="64" spans="1:7" x14ac:dyDescent="0.35">
      <c r="A64" s="7">
        <f t="shared" si="4"/>
        <v>3772</v>
      </c>
      <c r="B64" s="7">
        <v>2.09300715046951E-2</v>
      </c>
      <c r="C64" s="7">
        <f t="shared" si="0"/>
        <v>1.2790891112624129E-2</v>
      </c>
      <c r="D64" s="7">
        <f t="shared" si="1"/>
        <v>1.5750703316085354E-3</v>
      </c>
      <c r="E64" s="7">
        <f t="shared" si="2"/>
        <v>9.8844068037170754</v>
      </c>
      <c r="F64" s="7">
        <f t="shared" si="3"/>
        <v>-1.5763120589264773E-3</v>
      </c>
      <c r="G64" s="9"/>
    </row>
    <row r="65" spans="1:7" x14ac:dyDescent="0.35">
      <c r="A65" s="7">
        <f t="shared" si="4"/>
        <v>3832</v>
      </c>
      <c r="B65" s="7">
        <v>2.1372863779924998E-2</v>
      </c>
      <c r="C65" s="7">
        <f t="shared" si="0"/>
        <v>1.422251989492457E-2</v>
      </c>
      <c r="D65" s="7">
        <f t="shared" si="1"/>
        <v>1.7513610998610115E-3</v>
      </c>
      <c r="E65" s="7">
        <f t="shared" si="2"/>
        <v>9.8826615251113772</v>
      </c>
      <c r="F65" s="7">
        <f t="shared" si="3"/>
        <v>-1.7528965256972872E-3</v>
      </c>
      <c r="G65" s="9"/>
    </row>
    <row r="66" spans="1:7" x14ac:dyDescent="0.35">
      <c r="A66" s="7">
        <f t="shared" si="4"/>
        <v>3892</v>
      </c>
      <c r="B66" s="7">
        <v>2.17398531440492E-2</v>
      </c>
      <c r="C66" s="7">
        <f t="shared" si="0"/>
        <v>1.5409063937964974E-2</v>
      </c>
      <c r="D66" s="7">
        <f t="shared" si="1"/>
        <v>1.8974721333210069E-3</v>
      </c>
      <c r="E66" s="7">
        <f t="shared" si="2"/>
        <v>9.8812150258801221</v>
      </c>
      <c r="F66" s="7">
        <f t="shared" si="3"/>
        <v>-1.8992746140349154E-3</v>
      </c>
      <c r="G66" s="9"/>
    </row>
    <row r="67" spans="1:7" x14ac:dyDescent="0.35">
      <c r="A67" s="7">
        <f t="shared" si="4"/>
        <v>3952</v>
      </c>
      <c r="B67" s="7">
        <v>2.2076034219677399E-2</v>
      </c>
      <c r="C67" s="7">
        <f t="shared" ref="C67:C130" si="5">(B67-$B$2)/($B$355-$B$2)</f>
        <v>1.6495999123733892E-2</v>
      </c>
      <c r="D67" s="7">
        <f t="shared" ref="D67:D130" si="6">$K$4*C67</f>
        <v>2.0313173320965915E-3</v>
      </c>
      <c r="E67" s="7">
        <f t="shared" ref="E67:E130" si="7">$J$6*(1-D67)</f>
        <v>9.8798899584122442</v>
      </c>
      <c r="F67" s="7">
        <f t="shared" ref="F67:F130" si="8">LN(E67/$J$6)</f>
        <v>-2.0333832553196406E-3</v>
      </c>
      <c r="G67" s="9"/>
    </row>
    <row r="68" spans="1:7" x14ac:dyDescent="0.35">
      <c r="A68" s="7">
        <f t="shared" ref="A68:A131" si="9">A67+60</f>
        <v>4012</v>
      </c>
      <c r="B68" s="7">
        <v>2.2532922448012999E-2</v>
      </c>
      <c r="C68" s="7">
        <f t="shared" si="5"/>
        <v>1.7973202712346394E-2</v>
      </c>
      <c r="D68" s="7">
        <f t="shared" si="6"/>
        <v>2.2132201819983349E-3</v>
      </c>
      <c r="E68" s="7">
        <f t="shared" si="7"/>
        <v>9.8780891201982168</v>
      </c>
      <c r="F68" s="7">
        <f t="shared" si="8"/>
        <v>-2.2156729734986915E-3</v>
      </c>
      <c r="G68" s="9"/>
    </row>
    <row r="69" spans="1:7" x14ac:dyDescent="0.35">
      <c r="A69" s="7">
        <f t="shared" si="9"/>
        <v>4072</v>
      </c>
      <c r="B69" s="7">
        <v>2.3017667898940199E-2</v>
      </c>
      <c r="C69" s="7">
        <f t="shared" si="5"/>
        <v>1.9540473819947068E-2</v>
      </c>
      <c r="D69" s="7">
        <f t="shared" si="6"/>
        <v>2.4062139461882817E-3</v>
      </c>
      <c r="E69" s="7">
        <f t="shared" si="7"/>
        <v>9.8761784819327367</v>
      </c>
      <c r="F69" s="7">
        <f t="shared" si="8"/>
        <v>-2.4091135312475269E-3</v>
      </c>
      <c r="G69" s="9"/>
    </row>
    <row r="70" spans="1:7" x14ac:dyDescent="0.35">
      <c r="A70" s="7">
        <f t="shared" si="9"/>
        <v>4132</v>
      </c>
      <c r="B70" s="7">
        <v>2.34987216760956E-2</v>
      </c>
      <c r="C70" s="7">
        <f t="shared" si="5"/>
        <v>2.1095809067953473E-2</v>
      </c>
      <c r="D70" s="7">
        <f t="shared" si="6"/>
        <v>2.5977379286277907E-3</v>
      </c>
      <c r="E70" s="7">
        <f t="shared" si="7"/>
        <v>9.8742823945065847</v>
      </c>
      <c r="F70" s="7">
        <f t="shared" si="8"/>
        <v>-2.601117904597515E-3</v>
      </c>
      <c r="G70" s="9"/>
    </row>
    <row r="71" spans="1:7" x14ac:dyDescent="0.35">
      <c r="A71" s="7">
        <f t="shared" si="9"/>
        <v>4192</v>
      </c>
      <c r="B71" s="7">
        <v>2.3815541239752099E-2</v>
      </c>
      <c r="C71" s="7">
        <f t="shared" si="5"/>
        <v>2.2120144928128579E-2</v>
      </c>
      <c r="D71" s="7">
        <f t="shared" si="6"/>
        <v>2.7238746464497534E-3</v>
      </c>
      <c r="E71" s="7">
        <f t="shared" si="7"/>
        <v>9.8730336410001485</v>
      </c>
      <c r="F71" s="7">
        <f t="shared" si="8"/>
        <v>-2.727591143376399E-3</v>
      </c>
      <c r="G71" s="9"/>
    </row>
    <row r="72" spans="1:7" x14ac:dyDescent="0.35">
      <c r="A72" s="7">
        <f t="shared" si="9"/>
        <v>4252</v>
      </c>
      <c r="B72" s="7">
        <v>2.4185948875812501E-2</v>
      </c>
      <c r="C72" s="7">
        <f t="shared" si="5"/>
        <v>2.331774087239525E-2</v>
      </c>
      <c r="D72" s="7">
        <f t="shared" si="6"/>
        <v>2.8713466110267512E-3</v>
      </c>
      <c r="E72" s="7">
        <f t="shared" si="7"/>
        <v>9.8715736685508357</v>
      </c>
      <c r="F72" s="7">
        <f t="shared" si="8"/>
        <v>-2.8754768348044409E-3</v>
      </c>
      <c r="G72" s="9"/>
    </row>
    <row r="73" spans="1:7" x14ac:dyDescent="0.35">
      <c r="A73" s="7">
        <f t="shared" si="9"/>
        <v>4312</v>
      </c>
      <c r="B73" s="7">
        <v>2.4619088913191801E-2</v>
      </c>
      <c r="C73" s="7">
        <f t="shared" si="5"/>
        <v>2.4718162196269836E-2</v>
      </c>
      <c r="D73" s="7">
        <f t="shared" si="6"/>
        <v>3.0437944928486675E-3</v>
      </c>
      <c r="E73" s="7">
        <f t="shared" si="7"/>
        <v>9.869866434520798</v>
      </c>
      <c r="F73" s="7">
        <f t="shared" si="8"/>
        <v>-3.0484362567493877E-3</v>
      </c>
      <c r="G73" s="9"/>
    </row>
    <row r="74" spans="1:7" x14ac:dyDescent="0.35">
      <c r="A74" s="7">
        <f t="shared" si="9"/>
        <v>4372</v>
      </c>
      <c r="B74" s="7">
        <v>2.50638848813571E-2</v>
      </c>
      <c r="C74" s="7">
        <f t="shared" si="5"/>
        <v>2.6156269285979146E-2</v>
      </c>
      <c r="D74" s="7">
        <f t="shared" si="6"/>
        <v>3.2208829998754719E-3</v>
      </c>
      <c r="E74" s="7">
        <f t="shared" si="7"/>
        <v>9.8681132583012339</v>
      </c>
      <c r="F74" s="7">
        <f t="shared" si="8"/>
        <v>-3.2260812084069597E-3</v>
      </c>
      <c r="G74" s="9"/>
    </row>
    <row r="75" spans="1:7" x14ac:dyDescent="0.35">
      <c r="A75" s="7">
        <f t="shared" si="9"/>
        <v>4432</v>
      </c>
      <c r="B75" s="7">
        <v>2.5473617831650201E-2</v>
      </c>
      <c r="C75" s="7">
        <f t="shared" si="5"/>
        <v>2.7481011196600603E-2</v>
      </c>
      <c r="D75" s="7">
        <f t="shared" si="6"/>
        <v>3.3840117187493982E-3</v>
      </c>
      <c r="E75" s="7">
        <f t="shared" si="7"/>
        <v>9.8664982839843809</v>
      </c>
      <c r="F75" s="7">
        <f t="shared" si="8"/>
        <v>-3.3897504366557714E-3</v>
      </c>
      <c r="G75" s="9"/>
    </row>
    <row r="76" spans="1:7" x14ac:dyDescent="0.35">
      <c r="A76" s="7">
        <f t="shared" si="9"/>
        <v>4492</v>
      </c>
      <c r="B76" s="7">
        <v>2.59253564086687E-2</v>
      </c>
      <c r="C76" s="7">
        <f t="shared" si="5"/>
        <v>2.8941565016333229E-2</v>
      </c>
      <c r="D76" s="7">
        <f t="shared" si="6"/>
        <v>3.5638643161112738E-3</v>
      </c>
      <c r="E76" s="7">
        <f t="shared" si="7"/>
        <v>9.8647177432705</v>
      </c>
      <c r="F76" s="7">
        <f t="shared" si="8"/>
        <v>-3.5702300093545729E-3</v>
      </c>
      <c r="G76" s="9"/>
    </row>
    <row r="77" spans="1:7" x14ac:dyDescent="0.35">
      <c r="A77" s="7">
        <f t="shared" si="9"/>
        <v>4552</v>
      </c>
      <c r="B77" s="7">
        <v>2.6308215502924202E-2</v>
      </c>
      <c r="C77" s="7">
        <f t="shared" si="5"/>
        <v>3.0179418812714551E-2</v>
      </c>
      <c r="D77" s="7">
        <f t="shared" si="6"/>
        <v>3.7162936325976698E-3</v>
      </c>
      <c r="E77" s="7">
        <f t="shared" si="7"/>
        <v>9.8632086930372846</v>
      </c>
      <c r="F77" s="7">
        <f t="shared" si="8"/>
        <v>-3.7232162079832679E-3</v>
      </c>
      <c r="G77" s="9"/>
    </row>
    <row r="78" spans="1:7" x14ac:dyDescent="0.35">
      <c r="A78" s="7">
        <f t="shared" si="9"/>
        <v>4612</v>
      </c>
      <c r="B78" s="7">
        <v>2.6834098820701299E-2</v>
      </c>
      <c r="C78" s="7">
        <f t="shared" si="5"/>
        <v>3.1879696202310952E-2</v>
      </c>
      <c r="D78" s="7">
        <f t="shared" si="6"/>
        <v>3.9256657903525708E-3</v>
      </c>
      <c r="E78" s="7">
        <f t="shared" si="7"/>
        <v>9.861135908675509</v>
      </c>
      <c r="F78" s="7">
        <f t="shared" si="8"/>
        <v>-3.9333914418134977E-3</v>
      </c>
      <c r="G78" s="9"/>
    </row>
    <row r="79" spans="1:7" x14ac:dyDescent="0.35">
      <c r="A79" s="7">
        <f t="shared" si="9"/>
        <v>4672</v>
      </c>
      <c r="B79" s="7">
        <v>2.7223017573868899E-2</v>
      </c>
      <c r="C79" s="7">
        <f t="shared" si="5"/>
        <v>3.3137141989327115E-2</v>
      </c>
      <c r="D79" s="7">
        <f t="shared" si="6"/>
        <v>4.0805076645657407E-3</v>
      </c>
      <c r="E79" s="7">
        <f t="shared" si="7"/>
        <v>9.8596029741208007</v>
      </c>
      <c r="F79" s="7">
        <f t="shared" si="8"/>
        <v>-4.088855653058881E-3</v>
      </c>
      <c r="G79" s="9"/>
    </row>
    <row r="80" spans="1:7" x14ac:dyDescent="0.35">
      <c r="A80" s="7">
        <f t="shared" si="9"/>
        <v>4732</v>
      </c>
      <c r="B80" s="7">
        <v>2.7641258693193699E-2</v>
      </c>
      <c r="C80" s="7">
        <f t="shared" si="5"/>
        <v>3.4489392373677326E-2</v>
      </c>
      <c r="D80" s="7">
        <f t="shared" si="6"/>
        <v>4.2470237768946258E-3</v>
      </c>
      <c r="E80" s="7">
        <f t="shared" si="7"/>
        <v>9.8579544646087438</v>
      </c>
      <c r="F80" s="7">
        <f t="shared" si="8"/>
        <v>-4.2560679988091661E-3</v>
      </c>
      <c r="G80" s="9"/>
    </row>
    <row r="81" spans="1:7" x14ac:dyDescent="0.35">
      <c r="A81" s="7">
        <f t="shared" si="9"/>
        <v>4792</v>
      </c>
      <c r="B81" s="7">
        <v>2.8209534034579001E-2</v>
      </c>
      <c r="C81" s="7">
        <f t="shared" si="5"/>
        <v>3.6326730964501674E-2</v>
      </c>
      <c r="D81" s="7">
        <f t="shared" si="6"/>
        <v>4.4732736509687362E-3</v>
      </c>
      <c r="E81" s="7">
        <f t="shared" si="7"/>
        <v>9.8557145908554098</v>
      </c>
      <c r="F81" s="7">
        <f t="shared" si="8"/>
        <v>-4.4833086770077217E-3</v>
      </c>
      <c r="G81" s="9"/>
    </row>
    <row r="82" spans="1:7" x14ac:dyDescent="0.35">
      <c r="A82" s="7">
        <f t="shared" si="9"/>
        <v>4852</v>
      </c>
      <c r="B82" s="7">
        <v>2.8606000184355301E-2</v>
      </c>
      <c r="C82" s="7">
        <f t="shared" si="5"/>
        <v>3.7608578871475423E-2</v>
      </c>
      <c r="D82" s="7">
        <f t="shared" si="6"/>
        <v>4.6311204022334834E-3</v>
      </c>
      <c r="E82" s="7">
        <f t="shared" si="7"/>
        <v>9.8541519080178883</v>
      </c>
      <c r="F82" s="7">
        <f t="shared" si="8"/>
        <v>-4.641877264053771E-3</v>
      </c>
      <c r="G82" s="9"/>
    </row>
    <row r="83" spans="1:7" x14ac:dyDescent="0.35">
      <c r="A83" s="7">
        <f t="shared" si="9"/>
        <v>4912</v>
      </c>
      <c r="B83" s="7">
        <v>2.9141249070342198E-2</v>
      </c>
      <c r="C83" s="7">
        <f t="shared" si="5"/>
        <v>3.9339136863877695E-2</v>
      </c>
      <c r="D83" s="7">
        <f t="shared" si="6"/>
        <v>4.8442213134178994E-3</v>
      </c>
      <c r="E83" s="7">
        <f t="shared" si="7"/>
        <v>9.8520422089971635</v>
      </c>
      <c r="F83" s="7">
        <f t="shared" si="8"/>
        <v>-4.8559925839635788E-3</v>
      </c>
      <c r="G83" s="9"/>
    </row>
    <row r="84" spans="1:7" x14ac:dyDescent="0.35">
      <c r="A84" s="7">
        <f t="shared" si="9"/>
        <v>4972</v>
      </c>
      <c r="B84" s="7">
        <v>2.94939652389252E-2</v>
      </c>
      <c r="C84" s="7">
        <f t="shared" si="5"/>
        <v>4.0479533043246418E-2</v>
      </c>
      <c r="D84" s="7">
        <f t="shared" si="6"/>
        <v>4.9846496989453641E-3</v>
      </c>
      <c r="E84" s="7">
        <f t="shared" si="7"/>
        <v>9.8506519679804416</v>
      </c>
      <c r="F84" s="7">
        <f t="shared" si="8"/>
        <v>-4.9971145043000518E-3</v>
      </c>
      <c r="G84" s="9"/>
    </row>
    <row r="85" spans="1:7" x14ac:dyDescent="0.35">
      <c r="A85" s="7">
        <f t="shared" si="9"/>
        <v>5032</v>
      </c>
      <c r="B85" s="7">
        <v>2.9977969335241501E-2</v>
      </c>
      <c r="C85" s="7">
        <f t="shared" si="5"/>
        <v>4.2044407215177194E-2</v>
      </c>
      <c r="D85" s="7">
        <f t="shared" si="6"/>
        <v>5.1773483044769194E-3</v>
      </c>
      <c r="E85" s="7">
        <f t="shared" si="7"/>
        <v>9.8487442517856785</v>
      </c>
      <c r="F85" s="7">
        <f t="shared" si="8"/>
        <v>-5.190797212078933E-3</v>
      </c>
      <c r="G85" s="9"/>
    </row>
    <row r="86" spans="1:7" x14ac:dyDescent="0.35">
      <c r="A86" s="7">
        <f t="shared" si="9"/>
        <v>5092</v>
      </c>
      <c r="B86" s="7">
        <v>3.0455328426660801E-2</v>
      </c>
      <c r="C86" s="7">
        <f t="shared" si="5"/>
        <v>4.3587796865355334E-2</v>
      </c>
      <c r="D86" s="7">
        <f t="shared" si="6"/>
        <v>5.3674013059998556E-3</v>
      </c>
      <c r="E86" s="7">
        <f t="shared" si="7"/>
        <v>9.8468627270706008</v>
      </c>
      <c r="F86" s="7">
        <f t="shared" si="8"/>
        <v>-5.3818575559233233E-3</v>
      </c>
      <c r="G86" s="9"/>
    </row>
    <row r="87" spans="1:7" x14ac:dyDescent="0.35">
      <c r="A87" s="7">
        <f t="shared" si="9"/>
        <v>5152</v>
      </c>
      <c r="B87" s="7">
        <v>3.09221910054252E-2</v>
      </c>
      <c r="C87" s="7">
        <f t="shared" si="5"/>
        <v>4.5097249361542399E-2</v>
      </c>
      <c r="D87" s="7">
        <f t="shared" si="6"/>
        <v>5.5532752863803308E-3</v>
      </c>
      <c r="E87" s="7">
        <f t="shared" si="7"/>
        <v>9.845022574664835</v>
      </c>
      <c r="F87" s="7">
        <f t="shared" si="8"/>
        <v>-5.5687520439752121E-3</v>
      </c>
      <c r="G87" s="9"/>
    </row>
    <row r="88" spans="1:7" x14ac:dyDescent="0.35">
      <c r="A88" s="7">
        <f t="shared" si="9"/>
        <v>5212</v>
      </c>
      <c r="B88" s="7">
        <v>3.1411598476193001E-2</v>
      </c>
      <c r="C88" s="7">
        <f t="shared" si="5"/>
        <v>4.6679593635864408E-2</v>
      </c>
      <c r="D88" s="7">
        <f t="shared" si="6"/>
        <v>5.7481251603203436E-3</v>
      </c>
      <c r="E88" s="7">
        <f t="shared" si="7"/>
        <v>9.8430935609128287</v>
      </c>
      <c r="F88" s="7">
        <f t="shared" si="8"/>
        <v>-5.7647092137618275E-3</v>
      </c>
      <c r="G88" s="9"/>
    </row>
    <row r="89" spans="1:7" x14ac:dyDescent="0.35">
      <c r="A89" s="7">
        <f t="shared" si="9"/>
        <v>5272</v>
      </c>
      <c r="B89" s="7">
        <v>3.1931403098780203E-2</v>
      </c>
      <c r="C89" s="7">
        <f t="shared" si="5"/>
        <v>4.8360217487042223E-2</v>
      </c>
      <c r="D89" s="7">
        <f t="shared" si="6"/>
        <v>5.955077181354379E-3</v>
      </c>
      <c r="E89" s="7">
        <f t="shared" si="7"/>
        <v>9.8410447359045925</v>
      </c>
      <c r="F89" s="7">
        <f t="shared" si="8"/>
        <v>-5.972879364239383E-3</v>
      </c>
      <c r="G89" s="9"/>
    </row>
    <row r="90" spans="1:7" x14ac:dyDescent="0.35">
      <c r="A90" s="7">
        <f t="shared" si="9"/>
        <v>5332</v>
      </c>
      <c r="B90" s="6">
        <v>3.24939222277024E-2</v>
      </c>
      <c r="C90" s="7">
        <f t="shared" si="5"/>
        <v>5.0178945185355088E-2</v>
      </c>
      <c r="D90" s="7">
        <f t="shared" si="6"/>
        <v>6.1790353101246259E-3</v>
      </c>
      <c r="E90" s="7">
        <f t="shared" si="7"/>
        <v>9.838827550429766</v>
      </c>
      <c r="F90" s="7">
        <f t="shared" si="8"/>
        <v>-6.1982045545604953E-3</v>
      </c>
      <c r="G90" s="9"/>
    </row>
    <row r="91" spans="1:7" x14ac:dyDescent="0.35">
      <c r="A91" s="7">
        <f t="shared" si="9"/>
        <v>5392</v>
      </c>
      <c r="B91" s="7">
        <v>3.2945918160685303E-2</v>
      </c>
      <c r="C91" s="7">
        <f t="shared" si="5"/>
        <v>5.1640331084205952E-2</v>
      </c>
      <c r="D91" s="7">
        <f t="shared" si="6"/>
        <v>6.3589903697091211E-3</v>
      </c>
      <c r="E91" s="7">
        <f t="shared" si="7"/>
        <v>9.8370459953398797</v>
      </c>
      <c r="F91" s="7">
        <f t="shared" si="8"/>
        <v>-6.3792948721629709E-3</v>
      </c>
      <c r="G91" s="9"/>
    </row>
    <row r="92" spans="1:7" x14ac:dyDescent="0.35">
      <c r="A92" s="7">
        <f t="shared" si="9"/>
        <v>5452</v>
      </c>
      <c r="B92" s="6">
        <v>3.3448359561986003E-2</v>
      </c>
      <c r="C92" s="7">
        <f t="shared" si="5"/>
        <v>5.3264816450731327E-2</v>
      </c>
      <c r="D92" s="7">
        <f t="shared" si="6"/>
        <v>6.5590294977430552E-3</v>
      </c>
      <c r="E92" s="7">
        <f t="shared" si="7"/>
        <v>9.8350656079723446</v>
      </c>
      <c r="F92" s="7">
        <f t="shared" si="8"/>
        <v>-6.5806344552397774E-3</v>
      </c>
      <c r="G92" s="9"/>
    </row>
    <row r="93" spans="1:7" x14ac:dyDescent="0.35">
      <c r="A93" s="7">
        <f t="shared" si="9"/>
        <v>5512</v>
      </c>
      <c r="B93" s="7">
        <v>3.3942426324423403E-2</v>
      </c>
      <c r="C93" s="7">
        <f t="shared" si="5"/>
        <v>5.4862225071096567E-2</v>
      </c>
      <c r="D93" s="7">
        <f t="shared" si="6"/>
        <v>6.7557343952548308E-3</v>
      </c>
      <c r="E93" s="7">
        <f t="shared" si="7"/>
        <v>9.8331182294869777</v>
      </c>
      <c r="F93" s="7">
        <f t="shared" si="8"/>
        <v>-6.778657669566388E-3</v>
      </c>
      <c r="G93" s="9"/>
    </row>
    <row r="94" spans="1:7" x14ac:dyDescent="0.35">
      <c r="A94" s="7">
        <f t="shared" si="9"/>
        <v>5572</v>
      </c>
      <c r="B94" s="7">
        <v>3.4443590166336302E-2</v>
      </c>
      <c r="C94" s="7">
        <f t="shared" si="5"/>
        <v>5.6482579853388684E-2</v>
      </c>
      <c r="D94" s="7">
        <f t="shared" si="6"/>
        <v>6.9552648831462827E-3</v>
      </c>
      <c r="E94" s="7">
        <f t="shared" si="7"/>
        <v>9.8311428776568519</v>
      </c>
      <c r="F94" s="7">
        <f t="shared" si="8"/>
        <v>-6.9795654815617515E-3</v>
      </c>
      <c r="G94" s="9"/>
    </row>
    <row r="95" spans="1:7" x14ac:dyDescent="0.35">
      <c r="A95" s="7">
        <f t="shared" si="9"/>
        <v>5632</v>
      </c>
      <c r="B95" s="7">
        <v>3.5002597385265503E-2</v>
      </c>
      <c r="C95" s="7">
        <f t="shared" si="5"/>
        <v>5.8289952901433066E-2</v>
      </c>
      <c r="D95" s="7">
        <f t="shared" si="6"/>
        <v>7.1778248002824681E-3</v>
      </c>
      <c r="E95" s="7">
        <f t="shared" si="7"/>
        <v>9.8289395344772039</v>
      </c>
      <c r="F95" s="7">
        <f t="shared" si="8"/>
        <v>-7.20370932213007E-3</v>
      </c>
      <c r="G95" s="9"/>
    </row>
    <row r="96" spans="1:7" x14ac:dyDescent="0.35">
      <c r="A96" s="7">
        <f t="shared" si="9"/>
        <v>5692</v>
      </c>
      <c r="B96" s="7">
        <v>3.5474998598323502E-2</v>
      </c>
      <c r="C96" s="7">
        <f t="shared" si="5"/>
        <v>5.9817312819932855E-2</v>
      </c>
      <c r="D96" s="7">
        <f t="shared" si="6"/>
        <v>7.3659039006465313E-3</v>
      </c>
      <c r="E96" s="7">
        <f t="shared" si="7"/>
        <v>9.8270775513835993</v>
      </c>
      <c r="F96" s="7">
        <f t="shared" si="8"/>
        <v>-7.3931661272438175E-3</v>
      </c>
      <c r="G96" s="9"/>
    </row>
    <row r="97" spans="1:7" x14ac:dyDescent="0.35">
      <c r="A97" s="7">
        <f t="shared" si="9"/>
        <v>5752</v>
      </c>
      <c r="B97" s="7">
        <v>3.5979488963146199E-2</v>
      </c>
      <c r="C97" s="7">
        <f t="shared" si="5"/>
        <v>6.1448422861991363E-2</v>
      </c>
      <c r="D97" s="7">
        <f t="shared" si="6"/>
        <v>7.5667587912256161E-3</v>
      </c>
      <c r="E97" s="7">
        <f t="shared" si="7"/>
        <v>9.8250890879668678</v>
      </c>
      <c r="F97" s="7">
        <f t="shared" si="8"/>
        <v>-7.5955319487848458E-3</v>
      </c>
      <c r="G97" s="9"/>
    </row>
    <row r="98" spans="1:7" x14ac:dyDescent="0.35">
      <c r="A98" s="7">
        <f t="shared" si="9"/>
        <v>5812</v>
      </c>
      <c r="B98" s="7">
        <v>3.6538433309605697E-2</v>
      </c>
      <c r="C98" s="7">
        <f t="shared" si="5"/>
        <v>6.3255592631789315E-2</v>
      </c>
      <c r="D98" s="7">
        <f t="shared" si="6"/>
        <v>7.7892936766785362E-3</v>
      </c>
      <c r="E98" s="7">
        <f t="shared" si="7"/>
        <v>9.8228859926008827</v>
      </c>
      <c r="F98" s="7">
        <f t="shared" si="8"/>
        <v>-7.8197886842687539E-3</v>
      </c>
      <c r="G98" s="9"/>
    </row>
    <row r="99" spans="1:7" x14ac:dyDescent="0.35">
      <c r="A99" s="7">
        <f t="shared" si="9"/>
        <v>5872</v>
      </c>
      <c r="B99" s="7">
        <v>3.7003080737188297E-2</v>
      </c>
      <c r="C99" s="7">
        <f t="shared" si="5"/>
        <v>6.4757883137204611E-2</v>
      </c>
      <c r="D99" s="7">
        <f t="shared" si="6"/>
        <v>7.9742857295153763E-3</v>
      </c>
      <c r="E99" s="7">
        <f t="shared" si="7"/>
        <v>9.8210545712777986</v>
      </c>
      <c r="F99" s="7">
        <f t="shared" si="8"/>
        <v>-8.0062503895904948E-3</v>
      </c>
      <c r="G99" s="9"/>
    </row>
    <row r="100" spans="1:7" x14ac:dyDescent="0.35">
      <c r="A100" s="7">
        <f t="shared" si="9"/>
        <v>5932</v>
      </c>
      <c r="B100" s="7">
        <v>3.7542232976999101E-2</v>
      </c>
      <c r="C100" s="7">
        <f t="shared" si="5"/>
        <v>6.6501061389702673E-2</v>
      </c>
      <c r="D100" s="7">
        <f t="shared" si="6"/>
        <v>8.1889406995279863E-3</v>
      </c>
      <c r="E100" s="7">
        <f t="shared" si="7"/>
        <v>9.8189294870746728</v>
      </c>
      <c r="F100" s="7">
        <f t="shared" si="8"/>
        <v>-8.2226542527611881E-3</v>
      </c>
      <c r="G100" s="9"/>
    </row>
    <row r="101" spans="1:7" x14ac:dyDescent="0.35">
      <c r="A101" s="7">
        <f t="shared" si="9"/>
        <v>5992</v>
      </c>
      <c r="B101" s="7">
        <v>3.8167670356967602E-2</v>
      </c>
      <c r="C101" s="7">
        <f t="shared" si="5"/>
        <v>6.8523215353939265E-2</v>
      </c>
      <c r="D101" s="7">
        <f t="shared" si="6"/>
        <v>8.4379487386840816E-3</v>
      </c>
      <c r="E101" s="7">
        <f t="shared" si="7"/>
        <v>9.8164643074870277</v>
      </c>
      <c r="F101" s="7">
        <f t="shared" si="8"/>
        <v>-8.4737497618596648E-3</v>
      </c>
      <c r="G101" s="9"/>
    </row>
    <row r="102" spans="1:7" x14ac:dyDescent="0.35">
      <c r="A102" s="7">
        <f t="shared" si="9"/>
        <v>6052</v>
      </c>
      <c r="B102" s="7">
        <v>3.8774000710310397E-2</v>
      </c>
      <c r="C102" s="7">
        <f t="shared" si="5"/>
        <v>7.0483592790463553E-2</v>
      </c>
      <c r="D102" s="7">
        <f t="shared" si="6"/>
        <v>8.6793496162176822E-3</v>
      </c>
      <c r="E102" s="7">
        <f t="shared" si="7"/>
        <v>9.8140744387994463</v>
      </c>
      <c r="F102" s="7">
        <f t="shared" si="8"/>
        <v>-8.7172345413939131E-3</v>
      </c>
      <c r="G102" s="9"/>
    </row>
    <row r="103" spans="1:7" x14ac:dyDescent="0.35">
      <c r="A103" s="7">
        <f t="shared" si="9"/>
        <v>6112</v>
      </c>
      <c r="B103" s="7">
        <v>3.9379285615566799E-2</v>
      </c>
      <c r="C103" s="7">
        <f t="shared" si="5"/>
        <v>7.2440590101239016E-2</v>
      </c>
      <c r="D103" s="7">
        <f t="shared" si="6"/>
        <v>8.9203342650665731E-3</v>
      </c>
      <c r="E103" s="7">
        <f t="shared" si="7"/>
        <v>9.811688690775842</v>
      </c>
      <c r="F103" s="7">
        <f t="shared" si="8"/>
        <v>-8.9603586451144582E-3</v>
      </c>
      <c r="G103" s="9"/>
    </row>
    <row r="104" spans="1:7" x14ac:dyDescent="0.35">
      <c r="A104" s="7">
        <f t="shared" si="9"/>
        <v>6172</v>
      </c>
      <c r="B104" s="7">
        <v>4.00020798330218E-2</v>
      </c>
      <c r="C104" s="7">
        <f t="shared" si="5"/>
        <v>7.4454198235427746E-2</v>
      </c>
      <c r="D104" s="7">
        <f t="shared" si="6"/>
        <v>9.1682899707105723E-3</v>
      </c>
      <c r="E104" s="7">
        <f t="shared" si="7"/>
        <v>9.8092339292899648</v>
      </c>
      <c r="F104" s="7">
        <f t="shared" si="8"/>
        <v>-9.2105774086474763E-3</v>
      </c>
      <c r="G104" s="9"/>
    </row>
    <row r="105" spans="1:7" x14ac:dyDescent="0.35">
      <c r="A105" s="7">
        <f t="shared" si="9"/>
        <v>6232</v>
      </c>
      <c r="B105" s="7">
        <v>4.0680425872989499E-2</v>
      </c>
      <c r="C105" s="7">
        <f t="shared" si="5"/>
        <v>7.6647415618619597E-2</v>
      </c>
      <c r="D105" s="7">
        <f t="shared" si="6"/>
        <v>9.4383627592768173E-3</v>
      </c>
      <c r="E105" s="7">
        <f t="shared" si="7"/>
        <v>9.8065602086831607</v>
      </c>
      <c r="F105" s="7">
        <f t="shared" si="8"/>
        <v>-9.4831863690145127E-3</v>
      </c>
      <c r="G105" s="9"/>
    </row>
    <row r="106" spans="1:7" x14ac:dyDescent="0.35">
      <c r="A106" s="7">
        <f t="shared" si="9"/>
        <v>6292</v>
      </c>
      <c r="B106" s="7">
        <v>4.1282586865608803E-2</v>
      </c>
      <c r="C106" s="7">
        <f t="shared" si="5"/>
        <v>7.8594312745866923E-2</v>
      </c>
      <c r="D106" s="7">
        <f t="shared" si="6"/>
        <v>9.6781036715260522E-3</v>
      </c>
      <c r="E106" s="7">
        <f t="shared" si="7"/>
        <v>9.8041867736518924</v>
      </c>
      <c r="F106" s="7">
        <f t="shared" si="8"/>
        <v>-9.7252408960546693E-3</v>
      </c>
      <c r="G106" s="9"/>
    </row>
    <row r="107" spans="1:7" x14ac:dyDescent="0.35">
      <c r="A107" s="7">
        <f t="shared" si="9"/>
        <v>6352</v>
      </c>
      <c r="B107" s="7">
        <v>4.18711456879673E-2</v>
      </c>
      <c r="C107" s="7">
        <f t="shared" si="5"/>
        <v>8.0497231557464979E-2</v>
      </c>
      <c r="D107" s="7">
        <f t="shared" si="6"/>
        <v>9.9124290939862376E-3</v>
      </c>
      <c r="E107" s="7">
        <f t="shared" si="7"/>
        <v>9.8018669519695365</v>
      </c>
      <c r="F107" s="7">
        <f t="shared" si="8"/>
        <v>-9.9618843048350746E-3</v>
      </c>
      <c r="G107" s="9"/>
    </row>
    <row r="108" spans="1:7" x14ac:dyDescent="0.35">
      <c r="A108" s="7">
        <f t="shared" si="9"/>
        <v>6412</v>
      </c>
      <c r="B108" s="7">
        <v>4.2533018492399099E-2</v>
      </c>
      <c r="C108" s="7">
        <f t="shared" si="5"/>
        <v>8.2637187943457716E-2</v>
      </c>
      <c r="D108" s="7">
        <f t="shared" si="6"/>
        <v>1.0175943323357382E-2</v>
      </c>
      <c r="E108" s="7">
        <f t="shared" si="7"/>
        <v>9.7992581610987628</v>
      </c>
      <c r="F108" s="7">
        <f t="shared" si="8"/>
        <v>-1.0228072176309718E-2</v>
      </c>
      <c r="G108" s="9"/>
    </row>
    <row r="109" spans="1:7" x14ac:dyDescent="0.35">
      <c r="A109" s="7">
        <f t="shared" si="9"/>
        <v>6472</v>
      </c>
      <c r="B109" s="7">
        <v>4.3165333951952302E-2</v>
      </c>
      <c r="C109" s="7">
        <f t="shared" si="5"/>
        <v>8.4681580002736276E-2</v>
      </c>
      <c r="D109" s="7">
        <f t="shared" si="6"/>
        <v>1.0427689761536945E-2</v>
      </c>
      <c r="E109" s="7">
        <f t="shared" si="7"/>
        <v>9.796765871360785</v>
      </c>
      <c r="F109" s="7">
        <f t="shared" si="8"/>
        <v>-1.0482439056783711E-2</v>
      </c>
      <c r="G109" s="9"/>
    </row>
    <row r="110" spans="1:7" x14ac:dyDescent="0.35">
      <c r="A110" s="7">
        <f t="shared" si="9"/>
        <v>6532</v>
      </c>
      <c r="B110" s="7">
        <v>4.3737424988105802E-2</v>
      </c>
      <c r="C110" s="7">
        <f t="shared" si="5"/>
        <v>8.6531255435823268E-2</v>
      </c>
      <c r="D110" s="7">
        <f t="shared" si="6"/>
        <v>1.0655458794367276E-2</v>
      </c>
      <c r="E110" s="7">
        <f t="shared" si="7"/>
        <v>9.7945109579357652</v>
      </c>
      <c r="F110" s="7">
        <f t="shared" si="8"/>
        <v>-1.071263471525199E-2</v>
      </c>
      <c r="G110" s="9"/>
    </row>
    <row r="111" spans="1:7" x14ac:dyDescent="0.35">
      <c r="A111" s="7">
        <f t="shared" si="9"/>
        <v>6592</v>
      </c>
      <c r="B111" s="7">
        <v>4.4396258484997501E-2</v>
      </c>
      <c r="C111" s="7">
        <f t="shared" si="5"/>
        <v>8.8661385182111391E-2</v>
      </c>
      <c r="D111" s="7">
        <f t="shared" si="6"/>
        <v>1.0917762971325197E-2</v>
      </c>
      <c r="E111" s="7">
        <f t="shared" si="7"/>
        <v>9.7919141465838813</v>
      </c>
      <c r="F111" s="7">
        <f t="shared" si="8"/>
        <v>-1.0977799118990076E-2</v>
      </c>
      <c r="G111" s="9"/>
    </row>
    <row r="112" spans="1:7" x14ac:dyDescent="0.35">
      <c r="A112" s="7">
        <f t="shared" si="9"/>
        <v>6652</v>
      </c>
      <c r="B112" s="7">
        <v>4.4949564225756397E-2</v>
      </c>
      <c r="C112" s="7">
        <f t="shared" si="5"/>
        <v>9.0450324303669519E-2</v>
      </c>
      <c r="D112" s="7">
        <f t="shared" si="6"/>
        <v>1.1138052934753865E-2</v>
      </c>
      <c r="E112" s="7">
        <f t="shared" si="7"/>
        <v>9.7897332759459363</v>
      </c>
      <c r="F112" s="7">
        <f t="shared" si="8"/>
        <v>-1.1200545510026836E-2</v>
      </c>
      <c r="G112" s="9"/>
    </row>
    <row r="113" spans="1:7" x14ac:dyDescent="0.35">
      <c r="A113" s="7">
        <f t="shared" si="9"/>
        <v>6712</v>
      </c>
      <c r="B113" s="7">
        <v>4.55697723548402E-2</v>
      </c>
      <c r="C113" s="7">
        <f t="shared" si="5"/>
        <v>9.2455571138998965E-2</v>
      </c>
      <c r="D113" s="7">
        <f t="shared" si="6"/>
        <v>1.1384979030056332E-2</v>
      </c>
      <c r="E113" s="7">
        <f t="shared" si="7"/>
        <v>9.7872887076024426</v>
      </c>
      <c r="F113" s="7">
        <f t="shared" si="8"/>
        <v>-1.1450284041071415E-2</v>
      </c>
      <c r="G113" s="9"/>
    </row>
    <row r="114" spans="1:7" x14ac:dyDescent="0.35">
      <c r="A114" s="7">
        <f t="shared" si="9"/>
        <v>6772</v>
      </c>
      <c r="B114" s="7">
        <v>4.6157335592271302E-2</v>
      </c>
      <c r="C114" s="7">
        <f t="shared" si="5"/>
        <v>9.4355271041602864E-2</v>
      </c>
      <c r="D114" s="7">
        <f t="shared" si="6"/>
        <v>1.1618908076062976E-2</v>
      </c>
      <c r="E114" s="7">
        <f t="shared" si="7"/>
        <v>9.7849728100469768</v>
      </c>
      <c r="F114" s="7">
        <f t="shared" si="8"/>
        <v>-1.168693503453851E-2</v>
      </c>
      <c r="G114" s="9"/>
    </row>
    <row r="115" spans="1:7" x14ac:dyDescent="0.35">
      <c r="A115" s="7">
        <f t="shared" si="9"/>
        <v>6832</v>
      </c>
      <c r="B115" s="7">
        <v>4.6859113408374301E-2</v>
      </c>
      <c r="C115" s="7">
        <f t="shared" si="5"/>
        <v>9.6624247662279825E-2</v>
      </c>
      <c r="D115" s="7">
        <f t="shared" si="6"/>
        <v>1.1898309857133138E-2</v>
      </c>
      <c r="E115" s="7">
        <f t="shared" si="7"/>
        <v>9.782206732414382</v>
      </c>
      <c r="F115" s="7">
        <f t="shared" si="8"/>
        <v>-1.1969661284892267E-2</v>
      </c>
      <c r="G115" s="9"/>
    </row>
    <row r="116" spans="1:7" x14ac:dyDescent="0.35">
      <c r="A116" s="7">
        <f t="shared" si="9"/>
        <v>6892</v>
      </c>
      <c r="B116" s="7">
        <v>4.7731055295991899E-2</v>
      </c>
      <c r="C116" s="7">
        <f t="shared" si="5"/>
        <v>9.9443395991275871E-2</v>
      </c>
      <c r="D116" s="7">
        <f t="shared" si="6"/>
        <v>1.2245459782365711E-2</v>
      </c>
      <c r="E116" s="7">
        <f t="shared" si="7"/>
        <v>9.7787699481545793</v>
      </c>
      <c r="F116" s="7">
        <f t="shared" si="8"/>
        <v>-1.2321053176134663E-2</v>
      </c>
      <c r="G116" s="9"/>
    </row>
    <row r="117" spans="1:7" x14ac:dyDescent="0.35">
      <c r="A117" s="7">
        <f t="shared" si="9"/>
        <v>6952</v>
      </c>
      <c r="B117" s="7">
        <v>4.8310532685733001E-2</v>
      </c>
      <c r="C117" s="7">
        <f t="shared" si="5"/>
        <v>0.10131695286264397</v>
      </c>
      <c r="D117" s="7">
        <f t="shared" si="6"/>
        <v>1.2476169575505978E-2</v>
      </c>
      <c r="E117" s="7">
        <f t="shared" si="7"/>
        <v>9.7764859212024913</v>
      </c>
      <c r="F117" s="7">
        <f t="shared" si="8"/>
        <v>-1.2554650422597017E-2</v>
      </c>
      <c r="G117" s="9"/>
    </row>
    <row r="118" spans="1:7" x14ac:dyDescent="0.35">
      <c r="A118" s="7">
        <f t="shared" si="9"/>
        <v>7012</v>
      </c>
      <c r="B118" s="7">
        <v>4.9072848158354498E-2</v>
      </c>
      <c r="C118" s="7">
        <f t="shared" si="5"/>
        <v>0.10378165884973752</v>
      </c>
      <c r="D118" s="7">
        <f t="shared" si="6"/>
        <v>1.2779673470756677E-2</v>
      </c>
      <c r="E118" s="7">
        <f t="shared" si="7"/>
        <v>9.7734812326395097</v>
      </c>
      <c r="F118" s="7">
        <f t="shared" si="8"/>
        <v>-1.2862035960689713E-2</v>
      </c>
      <c r="G118" s="9"/>
    </row>
    <row r="119" spans="1:7" x14ac:dyDescent="0.35">
      <c r="A119" s="7">
        <f t="shared" si="9"/>
        <v>7072</v>
      </c>
      <c r="B119" s="7">
        <v>4.98660065089419E-2</v>
      </c>
      <c r="C119" s="7">
        <f t="shared" si="5"/>
        <v>0.10634608552821403</v>
      </c>
      <c r="D119" s="7">
        <f t="shared" si="6"/>
        <v>1.3095456971944277E-2</v>
      </c>
      <c r="E119" s="7">
        <f t="shared" si="7"/>
        <v>9.770354975977753</v>
      </c>
      <c r="F119" s="7">
        <f t="shared" si="8"/>
        <v>-1.3181958483069713E-2</v>
      </c>
      <c r="G119" s="9"/>
    </row>
    <row r="120" spans="1:7" x14ac:dyDescent="0.35">
      <c r="A120" s="7">
        <f t="shared" si="9"/>
        <v>7132</v>
      </c>
      <c r="B120" s="7">
        <v>5.06302792362157E-2</v>
      </c>
      <c r="C120" s="7">
        <f t="shared" si="5"/>
        <v>0.10881711967921483</v>
      </c>
      <c r="D120" s="7">
        <f t="shared" si="6"/>
        <v>1.3399740117298513E-2</v>
      </c>
      <c r="E120" s="7">
        <f t="shared" si="7"/>
        <v>9.7673425728387446</v>
      </c>
      <c r="F120" s="7">
        <f t="shared" si="8"/>
        <v>-1.3490326770105945E-2</v>
      </c>
      <c r="G120" s="9"/>
    </row>
    <row r="121" spans="1:7" x14ac:dyDescent="0.35">
      <c r="A121" s="7">
        <f t="shared" si="9"/>
        <v>7192</v>
      </c>
      <c r="B121" s="7">
        <v>5.1331141127086102E-2</v>
      </c>
      <c r="C121" s="7">
        <f t="shared" si="5"/>
        <v>0.11108313494532721</v>
      </c>
      <c r="D121" s="7">
        <f t="shared" si="6"/>
        <v>1.3678777237167592E-2</v>
      </c>
      <c r="E121" s="7">
        <f t="shared" si="7"/>
        <v>9.7645801053520405</v>
      </c>
      <c r="F121" s="7">
        <f t="shared" si="8"/>
        <v>-1.3773193700375766E-2</v>
      </c>
      <c r="G121" s="9"/>
    </row>
    <row r="122" spans="1:7" x14ac:dyDescent="0.35">
      <c r="A122" s="7">
        <f t="shared" si="9"/>
        <v>7252</v>
      </c>
      <c r="B122" s="7">
        <v>5.1947438563062699E-2</v>
      </c>
      <c r="C122" s="7">
        <f t="shared" si="5"/>
        <v>0.11307573779130947</v>
      </c>
      <c r="D122" s="7">
        <f t="shared" si="6"/>
        <v>1.3924146351621848E-2</v>
      </c>
      <c r="E122" s="7">
        <f t="shared" si="7"/>
        <v>9.7621509511189437</v>
      </c>
      <c r="F122" s="7">
        <f t="shared" si="8"/>
        <v>-1.4021996660646189E-2</v>
      </c>
      <c r="G122" s="9"/>
    </row>
    <row r="123" spans="1:7" x14ac:dyDescent="0.35">
      <c r="A123" s="7">
        <f t="shared" si="9"/>
        <v>7312</v>
      </c>
      <c r="B123" s="7">
        <v>5.2532387293416402E-2</v>
      </c>
      <c r="C123" s="7">
        <f t="shared" si="5"/>
        <v>0.11496698451215541</v>
      </c>
      <c r="D123" s="7">
        <f t="shared" si="6"/>
        <v>1.4157034472826817E-2</v>
      </c>
      <c r="E123" s="7">
        <f t="shared" si="7"/>
        <v>9.7598453587190157</v>
      </c>
      <c r="F123" s="7">
        <f t="shared" si="8"/>
        <v>-1.425820123461031E-2</v>
      </c>
      <c r="G123" s="9"/>
    </row>
    <row r="124" spans="1:7" x14ac:dyDescent="0.35">
      <c r="A124" s="7">
        <f t="shared" si="9"/>
        <v>7372</v>
      </c>
      <c r="B124" s="7">
        <v>5.3267218135788698E-2</v>
      </c>
      <c r="C124" s="7">
        <f t="shared" si="5"/>
        <v>0.11734282763976205</v>
      </c>
      <c r="D124" s="7">
        <f t="shared" si="6"/>
        <v>1.4449595795560299E-2</v>
      </c>
      <c r="E124" s="7">
        <f t="shared" si="7"/>
        <v>9.7569490016239531</v>
      </c>
      <c r="F124" s="7">
        <f t="shared" si="8"/>
        <v>-1.455500787845255E-2</v>
      </c>
      <c r="G124" s="9"/>
    </row>
    <row r="125" spans="1:7" x14ac:dyDescent="0.35">
      <c r="A125" s="7">
        <f t="shared" si="9"/>
        <v>7432</v>
      </c>
      <c r="B125" s="7">
        <v>5.4092517549725501E-2</v>
      </c>
      <c r="C125" s="7">
        <f t="shared" si="5"/>
        <v>0.1200111722814886</v>
      </c>
      <c r="D125" s="7">
        <f t="shared" si="6"/>
        <v>1.4778175754742506E-2</v>
      </c>
      <c r="E125" s="7">
        <f t="shared" si="7"/>
        <v>9.7536960600280498</v>
      </c>
      <c r="F125" s="7">
        <f t="shared" si="8"/>
        <v>-1.488846088482578E-2</v>
      </c>
      <c r="G125" s="9"/>
    </row>
    <row r="126" spans="1:7" x14ac:dyDescent="0.35">
      <c r="A126" s="7">
        <f t="shared" si="9"/>
        <v>7492</v>
      </c>
      <c r="B126" s="7">
        <v>5.48274457515186E-2</v>
      </c>
      <c r="C126" s="7">
        <f t="shared" si="5"/>
        <v>0.12238733018999103</v>
      </c>
      <c r="D126" s="7">
        <f t="shared" si="6"/>
        <v>1.5070775839595495E-2</v>
      </c>
      <c r="E126" s="7">
        <f t="shared" si="7"/>
        <v>9.7507993191880047</v>
      </c>
      <c r="F126" s="7">
        <f t="shared" si="8"/>
        <v>-1.5185494035904308E-2</v>
      </c>
      <c r="G126" s="9"/>
    </row>
    <row r="127" spans="1:7" x14ac:dyDescent="0.35">
      <c r="A127" s="7">
        <f t="shared" si="9"/>
        <v>7552</v>
      </c>
      <c r="B127" s="7">
        <v>5.5403271417110302E-2</v>
      </c>
      <c r="C127" s="7">
        <f t="shared" si="5"/>
        <v>0.12424908036623422</v>
      </c>
      <c r="D127" s="7">
        <f t="shared" si="6"/>
        <v>1.5300031756298082E-2</v>
      </c>
      <c r="E127" s="7">
        <f t="shared" si="7"/>
        <v>9.7485296856126489</v>
      </c>
      <c r="F127" s="7">
        <f t="shared" si="8"/>
        <v>-1.541828497810001E-2</v>
      </c>
      <c r="G127" s="9"/>
    </row>
    <row r="128" spans="1:7" x14ac:dyDescent="0.35">
      <c r="A128" s="7">
        <f t="shared" si="9"/>
        <v>7612</v>
      </c>
      <c r="B128" s="7">
        <v>5.6220238934912001E-2</v>
      </c>
      <c r="C128" s="7">
        <f t="shared" si="5"/>
        <v>0.12689048645689424</v>
      </c>
      <c r="D128" s="7">
        <f t="shared" si="6"/>
        <v>1.5625294502301958E-2</v>
      </c>
      <c r="E128" s="7">
        <f t="shared" si="7"/>
        <v>9.7453095844272113</v>
      </c>
      <c r="F128" s="7">
        <f t="shared" si="8"/>
        <v>-1.5748656145125512E-2</v>
      </c>
      <c r="G128" s="9"/>
    </row>
    <row r="129" spans="1:7" x14ac:dyDescent="0.35">
      <c r="A129" s="7">
        <f t="shared" si="9"/>
        <v>7672</v>
      </c>
      <c r="B129" s="7">
        <v>5.7024569052631001E-2</v>
      </c>
      <c r="C129" s="7">
        <f t="shared" si="5"/>
        <v>0.12949103351115296</v>
      </c>
      <c r="D129" s="7">
        <f t="shared" si="6"/>
        <v>1.5945525866563375E-2</v>
      </c>
      <c r="E129" s="7">
        <f t="shared" si="7"/>
        <v>9.7421392939210225</v>
      </c>
      <c r="F129" s="7">
        <f t="shared" si="8"/>
        <v>-1.6074023570482012E-2</v>
      </c>
      <c r="G129" s="9"/>
    </row>
    <row r="130" spans="1:7" x14ac:dyDescent="0.35">
      <c r="A130" s="7">
        <f t="shared" si="9"/>
        <v>7732</v>
      </c>
      <c r="B130" s="7">
        <v>5.7849502597202597E-2</v>
      </c>
      <c r="C130" s="7">
        <f t="shared" si="5"/>
        <v>0.13215819522999875</v>
      </c>
      <c r="D130" s="7">
        <f t="shared" si="6"/>
        <v>1.6273960160622047E-2</v>
      </c>
      <c r="E130" s="7">
        <f t="shared" si="7"/>
        <v>9.7388877944098411</v>
      </c>
      <c r="F130" s="7">
        <f t="shared" si="8"/>
        <v>-1.6407835491858772E-2</v>
      </c>
      <c r="G130" s="9"/>
    </row>
    <row r="131" spans="1:7" x14ac:dyDescent="0.35">
      <c r="A131" s="7">
        <f t="shared" si="9"/>
        <v>7792</v>
      </c>
      <c r="B131" s="7">
        <v>5.8639415305574198E-2</v>
      </c>
      <c r="C131" s="7">
        <f t="shared" ref="C131:C194" si="10">(B131-$B$2)/($B$355-$B$2)</f>
        <v>0.13471212815085321</v>
      </c>
      <c r="D131" s="7">
        <f t="shared" ref="D131:D194" si="11">$K$4*C131</f>
        <v>1.6588451460496062E-2</v>
      </c>
      <c r="E131" s="7">
        <f t="shared" ref="E131:E194" si="12">$J$6*(1-D131)</f>
        <v>9.7357743305410889</v>
      </c>
      <c r="F131" s="7">
        <f t="shared" ref="F131:F194" si="13">LN(E131/$J$6)</f>
        <v>-1.6727580591958863E-2</v>
      </c>
      <c r="G131" s="9"/>
    </row>
    <row r="132" spans="1:7" x14ac:dyDescent="0.35">
      <c r="A132" s="7">
        <f t="shared" ref="A132:A195" si="14">A131+60</f>
        <v>7852</v>
      </c>
      <c r="B132" s="7">
        <v>5.94294507715519E-2</v>
      </c>
      <c r="C132" s="7">
        <f t="shared" si="10"/>
        <v>0.13726645796960305</v>
      </c>
      <c r="D132" s="7">
        <f t="shared" si="11"/>
        <v>1.6902991634376918E-2</v>
      </c>
      <c r="E132" s="7">
        <f t="shared" si="12"/>
        <v>9.7326603828196685</v>
      </c>
      <c r="F132" s="7">
        <f t="shared" si="13"/>
        <v>-1.7047477676015433E-2</v>
      </c>
      <c r="G132" s="9"/>
    </row>
    <row r="133" spans="1:7" x14ac:dyDescent="0.35">
      <c r="A133" s="7">
        <f t="shared" si="14"/>
        <v>7912</v>
      </c>
      <c r="B133" s="7">
        <v>6.0232154321864399E-2</v>
      </c>
      <c r="C133" s="7">
        <f t="shared" si="10"/>
        <v>0.139861746032579</v>
      </c>
      <c r="D133" s="7">
        <f t="shared" si="11"/>
        <v>1.7222575406451779E-2</v>
      </c>
      <c r="E133" s="7">
        <f t="shared" si="12"/>
        <v>9.7294965034761276</v>
      </c>
      <c r="F133" s="7">
        <f t="shared" si="13"/>
        <v>-1.737260909797414E-2</v>
      </c>
      <c r="G133" s="9"/>
    </row>
    <row r="134" spans="1:7" x14ac:dyDescent="0.35">
      <c r="A134" s="7">
        <f t="shared" si="14"/>
        <v>7972</v>
      </c>
      <c r="B134" s="7">
        <v>6.1066998771560202E-2</v>
      </c>
      <c r="C134" s="7">
        <f t="shared" si="10"/>
        <v>0.14256095152867249</v>
      </c>
      <c r="D134" s="7">
        <f t="shared" si="11"/>
        <v>1.7554955571240729E-2</v>
      </c>
      <c r="E134" s="7">
        <f t="shared" si="12"/>
        <v>9.726205939844716</v>
      </c>
      <c r="F134" s="7">
        <f t="shared" si="13"/>
        <v>-1.7710871226763791E-2</v>
      </c>
      <c r="G134" s="9"/>
    </row>
    <row r="135" spans="1:7" x14ac:dyDescent="0.35">
      <c r="A135" s="7">
        <f t="shared" si="14"/>
        <v>8032</v>
      </c>
      <c r="B135" s="7">
        <v>6.1842401611611003E-2</v>
      </c>
      <c r="C135" s="7">
        <f t="shared" si="10"/>
        <v>0.14506797137927371</v>
      </c>
      <c r="D135" s="7">
        <f t="shared" si="11"/>
        <v>1.7863669995643764E-2</v>
      </c>
      <c r="E135" s="7">
        <f t="shared" si="12"/>
        <v>9.7231496670431259</v>
      </c>
      <c r="F135" s="7">
        <f t="shared" si="13"/>
        <v>-1.8025151338508377E-2</v>
      </c>
      <c r="G135" s="9"/>
    </row>
    <row r="136" spans="1:7" x14ac:dyDescent="0.35">
      <c r="A136" s="7">
        <f t="shared" si="14"/>
        <v>8092</v>
      </c>
      <c r="B136" s="7">
        <v>6.2731714865918706E-2</v>
      </c>
      <c r="C136" s="7">
        <f t="shared" si="10"/>
        <v>0.14794328452850863</v>
      </c>
      <c r="D136" s="7">
        <f t="shared" si="11"/>
        <v>1.8217736056840555E-2</v>
      </c>
      <c r="E136" s="7">
        <f t="shared" si="12"/>
        <v>9.7196444130372797</v>
      </c>
      <c r="F136" s="7">
        <f t="shared" si="13"/>
        <v>-1.8385722358227646E-2</v>
      </c>
      <c r="G136" s="9"/>
    </row>
    <row r="137" spans="1:7" x14ac:dyDescent="0.35">
      <c r="A137" s="7">
        <f t="shared" si="14"/>
        <v>8152</v>
      </c>
      <c r="B137" s="7">
        <v>6.3555653510679294E-2</v>
      </c>
      <c r="C137" s="7">
        <f t="shared" si="10"/>
        <v>0.15060722955346745</v>
      </c>
      <c r="D137" s="7">
        <f t="shared" si="11"/>
        <v>1.8545774247213983E-2</v>
      </c>
      <c r="E137" s="7">
        <f t="shared" si="12"/>
        <v>9.7163968349525831</v>
      </c>
      <c r="F137" s="7">
        <f t="shared" si="13"/>
        <v>-1.8719903385473087E-2</v>
      </c>
      <c r="G137" s="9"/>
    </row>
    <row r="138" spans="1:7" x14ac:dyDescent="0.35">
      <c r="A138" s="7">
        <f t="shared" si="14"/>
        <v>8212</v>
      </c>
      <c r="B138" s="7">
        <v>6.4316028389491395E-2</v>
      </c>
      <c r="C138" s="7">
        <f t="shared" si="10"/>
        <v>0.15306566124422</v>
      </c>
      <c r="D138" s="7">
        <f t="shared" si="11"/>
        <v>1.8848505525613249E-2</v>
      </c>
      <c r="E138" s="7">
        <f t="shared" si="12"/>
        <v>9.7133997952964286</v>
      </c>
      <c r="F138" s="7">
        <f t="shared" si="13"/>
        <v>-1.90284027215144E-2</v>
      </c>
      <c r="G138" s="9"/>
    </row>
    <row r="139" spans="1:7" x14ac:dyDescent="0.35">
      <c r="A139" s="7">
        <f t="shared" si="14"/>
        <v>8272</v>
      </c>
      <c r="B139" s="7">
        <v>6.5018324976720804E-2</v>
      </c>
      <c r="C139" s="7">
        <f t="shared" si="10"/>
        <v>0.15533631514726512</v>
      </c>
      <c r="D139" s="7">
        <f t="shared" si="11"/>
        <v>1.9128113847234226E-2</v>
      </c>
      <c r="E139" s="7">
        <f t="shared" si="12"/>
        <v>9.7106316729123812</v>
      </c>
      <c r="F139" s="7">
        <f t="shared" si="13"/>
        <v>-1.931342310024646E-2</v>
      </c>
      <c r="G139" s="9"/>
    </row>
    <row r="140" spans="1:7" x14ac:dyDescent="0.35">
      <c r="A140" s="7">
        <f t="shared" si="14"/>
        <v>8332</v>
      </c>
      <c r="B140" s="7">
        <v>6.5913291952781297E-2</v>
      </c>
      <c r="C140" s="7">
        <f t="shared" si="10"/>
        <v>0.15822990781771393</v>
      </c>
      <c r="D140" s="7">
        <f t="shared" si="11"/>
        <v>1.9484430848673292E-2</v>
      </c>
      <c r="E140" s="7">
        <f t="shared" si="12"/>
        <v>9.7071041345981346</v>
      </c>
      <c r="F140" s="7">
        <f t="shared" si="13"/>
        <v>-1.9676754684116161E-2</v>
      </c>
      <c r="G140" s="9"/>
    </row>
    <row r="141" spans="1:7" x14ac:dyDescent="0.35">
      <c r="A141" s="7">
        <f t="shared" si="14"/>
        <v>8392</v>
      </c>
      <c r="B141" s="7">
        <v>6.6884913973828605E-2</v>
      </c>
      <c r="C141" s="7">
        <f t="shared" si="10"/>
        <v>0.16137134033282735</v>
      </c>
      <c r="D141" s="7">
        <f t="shared" si="11"/>
        <v>1.9871266848584361E-2</v>
      </c>
      <c r="E141" s="7">
        <f t="shared" si="12"/>
        <v>9.7032744581990151</v>
      </c>
      <c r="F141" s="7">
        <f t="shared" si="13"/>
        <v>-2.0071355585948424E-2</v>
      </c>
      <c r="G141" s="9"/>
    </row>
    <row r="142" spans="1:7" x14ac:dyDescent="0.35">
      <c r="A142" s="7">
        <f t="shared" si="14"/>
        <v>8452</v>
      </c>
      <c r="B142" s="7">
        <v>6.7755264510133195E-2</v>
      </c>
      <c r="C142" s="7">
        <f t="shared" si="10"/>
        <v>0.16418534353064135</v>
      </c>
      <c r="D142" s="7">
        <f t="shared" si="11"/>
        <v>2.0217783202363174E-2</v>
      </c>
      <c r="E142" s="7">
        <f t="shared" si="12"/>
        <v>9.6998439462966051</v>
      </c>
      <c r="F142" s="7">
        <f t="shared" si="13"/>
        <v>-2.04249597712798E-2</v>
      </c>
      <c r="G142" s="9"/>
    </row>
    <row r="143" spans="1:7" x14ac:dyDescent="0.35">
      <c r="A143" s="7">
        <f t="shared" si="14"/>
        <v>8512</v>
      </c>
      <c r="B143" s="7">
        <v>6.8722659173166598E-2</v>
      </c>
      <c r="C143" s="7">
        <f t="shared" si="10"/>
        <v>0.16731310822058176</v>
      </c>
      <c r="D143" s="7">
        <f t="shared" si="11"/>
        <v>2.060293614628244E-2</v>
      </c>
      <c r="E143" s="7">
        <f t="shared" si="12"/>
        <v>9.696030932151805</v>
      </c>
      <c r="F143" s="7">
        <f t="shared" si="13"/>
        <v>-2.0818137621499734E-2</v>
      </c>
      <c r="G143" s="9"/>
    </row>
    <row r="144" spans="1:7" x14ac:dyDescent="0.35">
      <c r="A144" s="7">
        <f t="shared" si="14"/>
        <v>8572</v>
      </c>
      <c r="B144" s="7">
        <v>6.96246958347089E-2</v>
      </c>
      <c r="C144" s="7">
        <f t="shared" si="10"/>
        <v>0.17022955848314264</v>
      </c>
      <c r="D144" s="7">
        <f t="shared" si="11"/>
        <v>2.0962067831614185E-2</v>
      </c>
      <c r="E144" s="7">
        <f t="shared" si="12"/>
        <v>9.6924755284670212</v>
      </c>
      <c r="F144" s="7">
        <f t="shared" si="13"/>
        <v>-2.1184891371393511E-2</v>
      </c>
      <c r="G144" s="9"/>
    </row>
    <row r="145" spans="1:7" x14ac:dyDescent="0.35">
      <c r="A145" s="7">
        <f t="shared" si="14"/>
        <v>8632</v>
      </c>
      <c r="B145" s="7">
        <v>7.0594816185795703E-2</v>
      </c>
      <c r="C145" s="7">
        <f t="shared" si="10"/>
        <v>0.17336613582336427</v>
      </c>
      <c r="D145" s="7">
        <f t="shared" si="11"/>
        <v>2.1348305965289076E-2</v>
      </c>
      <c r="E145" s="7">
        <f t="shared" si="12"/>
        <v>9.6886517709436397</v>
      </c>
      <c r="F145" s="7">
        <f t="shared" si="13"/>
        <v>-2.1579477043725401E-2</v>
      </c>
      <c r="G145" s="9"/>
    </row>
    <row r="146" spans="1:7" x14ac:dyDescent="0.35">
      <c r="A146" s="7">
        <f t="shared" si="14"/>
        <v>8692</v>
      </c>
      <c r="B146" s="7">
        <v>7.1515895521130607E-2</v>
      </c>
      <c r="C146" s="7">
        <f t="shared" si="10"/>
        <v>0.17634415454910415</v>
      </c>
      <c r="D146" s="7">
        <f t="shared" si="11"/>
        <v>2.1715019191176684E-2</v>
      </c>
      <c r="E146" s="7">
        <f t="shared" si="12"/>
        <v>9.6850213100073503</v>
      </c>
      <c r="F146" s="7">
        <f t="shared" si="13"/>
        <v>-2.1954259973489491E-2</v>
      </c>
      <c r="G146" s="9"/>
    </row>
    <row r="147" spans="1:7" x14ac:dyDescent="0.35">
      <c r="A147" s="7">
        <f t="shared" si="14"/>
        <v>8752</v>
      </c>
      <c r="B147" s="7">
        <v>7.2517027034207399E-2</v>
      </c>
      <c r="C147" s="7">
        <f t="shared" si="10"/>
        <v>0.17958099667387831</v>
      </c>
      <c r="D147" s="7">
        <f t="shared" si="11"/>
        <v>2.2113603930421374E-2</v>
      </c>
      <c r="E147" s="7">
        <f t="shared" si="12"/>
        <v>9.6810753210888283</v>
      </c>
      <c r="F147" s="7">
        <f t="shared" si="13"/>
        <v>-2.2361775132408414E-2</v>
      </c>
      <c r="G147" s="9"/>
    </row>
    <row r="148" spans="1:7" x14ac:dyDescent="0.35">
      <c r="A148" s="7">
        <f t="shared" si="14"/>
        <v>8812</v>
      </c>
      <c r="B148" s="7">
        <v>7.3454690103898101E-2</v>
      </c>
      <c r="C148" s="7">
        <f t="shared" si="10"/>
        <v>0.18261263365980454</v>
      </c>
      <c r="D148" s="7">
        <f t="shared" si="11"/>
        <v>2.248691970886833E-2</v>
      </c>
      <c r="E148" s="7">
        <f t="shared" si="12"/>
        <v>9.6773794948822047</v>
      </c>
      <c r="F148" s="7">
        <f t="shared" si="13"/>
        <v>-2.2743605840144229E-2</v>
      </c>
      <c r="G148" s="9"/>
    </row>
    <row r="149" spans="1:7" x14ac:dyDescent="0.35">
      <c r="A149" s="7">
        <f t="shared" si="14"/>
        <v>8872</v>
      </c>
      <c r="B149" s="7">
        <v>7.4402987593116796E-2</v>
      </c>
      <c r="C149" s="7">
        <f t="shared" si="10"/>
        <v>0.18567865367798089</v>
      </c>
      <c r="D149" s="7">
        <f t="shared" si="11"/>
        <v>2.2864469413906567E-2</v>
      </c>
      <c r="E149" s="7">
        <f t="shared" si="12"/>
        <v>9.6736417528023253</v>
      </c>
      <c r="F149" s="7">
        <f t="shared" si="13"/>
        <v>-2.3129915387172316E-2</v>
      </c>
      <c r="G149" s="9"/>
    </row>
    <row r="150" spans="1:7" x14ac:dyDescent="0.35">
      <c r="A150" s="7">
        <f t="shared" si="14"/>
        <v>8932</v>
      </c>
      <c r="B150" s="7">
        <v>7.5193402262924605E-2</v>
      </c>
      <c r="C150" s="7">
        <f t="shared" si="10"/>
        <v>0.18823420953238654</v>
      </c>
      <c r="D150" s="7">
        <f t="shared" si="11"/>
        <v>2.3179160561818079E-2</v>
      </c>
      <c r="E150" s="7">
        <f t="shared" si="12"/>
        <v>9.6705263104380013</v>
      </c>
      <c r="F150" s="7">
        <f t="shared" si="13"/>
        <v>-2.3452022017044029E-2</v>
      </c>
      <c r="G150" s="9"/>
    </row>
    <row r="151" spans="1:7" x14ac:dyDescent="0.35">
      <c r="A151" s="7">
        <f t="shared" si="14"/>
        <v>8992</v>
      </c>
      <c r="B151" s="7">
        <v>7.6124230140582894E-2</v>
      </c>
      <c r="C151" s="7">
        <f t="shared" si="10"/>
        <v>0.19124374708660732</v>
      </c>
      <c r="D151" s="7">
        <f t="shared" si="11"/>
        <v>2.3549755016244827E-2</v>
      </c>
      <c r="E151" s="7">
        <f t="shared" si="12"/>
        <v>9.6668574253391775</v>
      </c>
      <c r="F151" s="7">
        <f t="shared" si="13"/>
        <v>-2.3831482361109043E-2</v>
      </c>
      <c r="G151" s="9"/>
    </row>
    <row r="152" spans="1:7" x14ac:dyDescent="0.35">
      <c r="A152" s="7">
        <f t="shared" si="14"/>
        <v>9052</v>
      </c>
      <c r="B152" s="7">
        <v>7.6916271202678202E-2</v>
      </c>
      <c r="C152" s="7">
        <f t="shared" si="10"/>
        <v>0.19380456136610377</v>
      </c>
      <c r="D152" s="7">
        <f t="shared" si="11"/>
        <v>2.386509368662202E-2</v>
      </c>
      <c r="E152" s="7">
        <f t="shared" si="12"/>
        <v>9.6637355725024427</v>
      </c>
      <c r="F152" s="7">
        <f t="shared" si="13"/>
        <v>-2.4154478439317638E-2</v>
      </c>
      <c r="G152" s="9"/>
    </row>
    <row r="153" spans="1:7" x14ac:dyDescent="0.35">
      <c r="A153" s="7">
        <f t="shared" si="14"/>
        <v>9112</v>
      </c>
      <c r="B153" s="7">
        <v>7.8007143328577902E-2</v>
      </c>
      <c r="C153" s="7">
        <f t="shared" si="10"/>
        <v>0.19733155138063471</v>
      </c>
      <c r="D153" s="7">
        <f t="shared" si="11"/>
        <v>2.4299407237011357E-2</v>
      </c>
      <c r="E153" s="7">
        <f t="shared" si="12"/>
        <v>9.6594358683535866</v>
      </c>
      <c r="F153" s="7">
        <f t="shared" si="13"/>
        <v>-2.4599509342550192E-2</v>
      </c>
      <c r="G153" s="9"/>
    </row>
    <row r="154" spans="1:7" x14ac:dyDescent="0.35">
      <c r="A154" s="7">
        <f t="shared" si="14"/>
        <v>9172</v>
      </c>
      <c r="B154" s="7">
        <v>7.8978897225010405E-2</v>
      </c>
      <c r="C154" s="7">
        <f t="shared" si="10"/>
        <v>0.20047341027309859</v>
      </c>
      <c r="D154" s="7">
        <f t="shared" si="11"/>
        <v>2.468629574102936E-2</v>
      </c>
      <c r="E154" s="7">
        <f t="shared" si="12"/>
        <v>9.6556056721638104</v>
      </c>
      <c r="F154" s="7">
        <f t="shared" si="13"/>
        <v>-2.4996111776145483E-2</v>
      </c>
      <c r="G154" s="9"/>
    </row>
    <row r="155" spans="1:7" x14ac:dyDescent="0.35">
      <c r="A155" s="7">
        <f t="shared" si="14"/>
        <v>9232</v>
      </c>
      <c r="B155" s="7">
        <v>7.9979619642859295E-2</v>
      </c>
      <c r="C155" s="7">
        <f t="shared" si="10"/>
        <v>0.20370892971783577</v>
      </c>
      <c r="D155" s="7">
        <f t="shared" si="11"/>
        <v>2.5084717605454297E-2</v>
      </c>
      <c r="E155" s="7">
        <f t="shared" si="12"/>
        <v>9.6516612957060026</v>
      </c>
      <c r="F155" s="7">
        <f t="shared" si="13"/>
        <v>-2.5404701611179702E-2</v>
      </c>
      <c r="G155" s="9"/>
    </row>
    <row r="156" spans="1:7" x14ac:dyDescent="0.35">
      <c r="A156" s="7">
        <f t="shared" si="14"/>
        <v>9292</v>
      </c>
      <c r="B156" s="7">
        <v>8.1102015294265306E-2</v>
      </c>
      <c r="C156" s="7">
        <f t="shared" si="10"/>
        <v>0.20733784108230666</v>
      </c>
      <c r="D156" s="7">
        <f t="shared" si="11"/>
        <v>2.5531581750875242E-2</v>
      </c>
      <c r="E156" s="7">
        <f t="shared" si="12"/>
        <v>9.6472373406663365</v>
      </c>
      <c r="F156" s="7">
        <f t="shared" si="13"/>
        <v>-2.5863168718605046E-2</v>
      </c>
      <c r="G156" s="9"/>
    </row>
    <row r="157" spans="1:7" x14ac:dyDescent="0.35">
      <c r="A157" s="7">
        <f t="shared" si="14"/>
        <v>9352</v>
      </c>
      <c r="B157" s="7">
        <v>8.2124379716853907E-2</v>
      </c>
      <c r="C157" s="7">
        <f t="shared" si="10"/>
        <v>0.21064333310476321</v>
      </c>
      <c r="D157" s="7">
        <f t="shared" si="11"/>
        <v>2.5938620038520543E-2</v>
      </c>
      <c r="E157" s="7">
        <f t="shared" si="12"/>
        <v>9.6432076616186464</v>
      </c>
      <c r="F157" s="7">
        <f t="shared" si="13"/>
        <v>-2.6280958884236597E-2</v>
      </c>
      <c r="G157" s="9"/>
    </row>
    <row r="158" spans="1:7" x14ac:dyDescent="0.35">
      <c r="A158" s="7">
        <f t="shared" si="14"/>
        <v>9412</v>
      </c>
      <c r="B158" s="7">
        <v>8.3161246422457202E-2</v>
      </c>
      <c r="C158" s="7">
        <f t="shared" si="10"/>
        <v>0.21399571367278467</v>
      </c>
      <c r="D158" s="7">
        <f t="shared" si="11"/>
        <v>2.6351432181666704E-2</v>
      </c>
      <c r="E158" s="7">
        <f t="shared" si="12"/>
        <v>9.6391208214014998</v>
      </c>
      <c r="F158" s="7">
        <f t="shared" si="13"/>
        <v>-2.6704853776592628E-2</v>
      </c>
      <c r="G158" s="9"/>
    </row>
    <row r="159" spans="1:7" x14ac:dyDescent="0.35">
      <c r="A159" s="7">
        <f t="shared" si="14"/>
        <v>9472</v>
      </c>
      <c r="B159" s="7">
        <v>8.4144799105819998E-2</v>
      </c>
      <c r="C159" s="7">
        <f t="shared" si="10"/>
        <v>0.21717572021124545</v>
      </c>
      <c r="D159" s="7">
        <f t="shared" si="11"/>
        <v>2.6743018186812764E-2</v>
      </c>
      <c r="E159" s="7">
        <f t="shared" si="12"/>
        <v>9.6352441199505545</v>
      </c>
      <c r="F159" s="7">
        <f t="shared" si="13"/>
        <v>-2.7107118807374989E-2</v>
      </c>
      <c r="G159" s="9"/>
    </row>
    <row r="160" spans="1:7" x14ac:dyDescent="0.35">
      <c r="A160" s="7">
        <f t="shared" si="14"/>
        <v>9532</v>
      </c>
      <c r="B160" s="7">
        <v>8.5144556250317999E-2</v>
      </c>
      <c r="C160" s="7">
        <f t="shared" si="10"/>
        <v>0.22040811874988461</v>
      </c>
      <c r="D160" s="7">
        <f t="shared" si="11"/>
        <v>2.7141055742860791E-2</v>
      </c>
      <c r="E160" s="7">
        <f t="shared" si="12"/>
        <v>9.631303548145679</v>
      </c>
      <c r="F160" s="7">
        <f t="shared" si="13"/>
        <v>-2.7516177236285803E-2</v>
      </c>
      <c r="G160" s="9"/>
    </row>
    <row r="161" spans="1:7" x14ac:dyDescent="0.35">
      <c r="A161" s="7">
        <f t="shared" si="14"/>
        <v>9592</v>
      </c>
      <c r="B161" s="7">
        <v>8.6223246357768596E-2</v>
      </c>
      <c r="C161" s="7">
        <f t="shared" si="10"/>
        <v>0.22389572206050523</v>
      </c>
      <c r="D161" s="7">
        <f t="shared" si="11"/>
        <v>2.7570519214530614E-2</v>
      </c>
      <c r="E161" s="7">
        <f t="shared" si="12"/>
        <v>9.627051859776147</v>
      </c>
      <c r="F161" s="7">
        <f t="shared" si="13"/>
        <v>-2.7957719449891345E-2</v>
      </c>
      <c r="G161" s="9"/>
    </row>
    <row r="162" spans="1:7" x14ac:dyDescent="0.35">
      <c r="A162" s="7">
        <f t="shared" si="14"/>
        <v>9652</v>
      </c>
      <c r="B162" s="7">
        <v>8.7123629021982604E-2</v>
      </c>
      <c r="C162" s="7">
        <f t="shared" si="10"/>
        <v>0.22680682464580637</v>
      </c>
      <c r="D162" s="7">
        <f t="shared" si="11"/>
        <v>2.7928992386884597E-2</v>
      </c>
      <c r="E162" s="7">
        <f t="shared" si="12"/>
        <v>9.623502975369842</v>
      </c>
      <c r="F162" s="7">
        <f t="shared" si="13"/>
        <v>-2.8326424090032904E-2</v>
      </c>
      <c r="G162" s="9"/>
    </row>
    <row r="163" spans="1:7" x14ac:dyDescent="0.35">
      <c r="A163" s="7">
        <f t="shared" si="14"/>
        <v>9712</v>
      </c>
      <c r="B163" s="7">
        <v>8.8057867812226798E-2</v>
      </c>
      <c r="C163" s="7">
        <f t="shared" si="10"/>
        <v>0.22982739030712174</v>
      </c>
      <c r="D163" s="7">
        <f t="shared" si="11"/>
        <v>2.8300944842418969E-2</v>
      </c>
      <c r="E163" s="7">
        <f t="shared" si="12"/>
        <v>9.6198206460600524</v>
      </c>
      <c r="F163" s="7">
        <f t="shared" si="13"/>
        <v>-2.8709136497429479E-2</v>
      </c>
      <c r="G163" s="9"/>
    </row>
    <row r="164" spans="1:7" x14ac:dyDescent="0.35">
      <c r="A164" s="7">
        <f t="shared" si="14"/>
        <v>9772</v>
      </c>
      <c r="B164" s="7">
        <v>8.8890604513294197E-2</v>
      </c>
      <c r="C164" s="7">
        <f t="shared" si="10"/>
        <v>0.2325197810646322</v>
      </c>
      <c r="D164" s="7">
        <f t="shared" si="11"/>
        <v>2.8632485840298809E-2</v>
      </c>
      <c r="E164" s="7">
        <f t="shared" si="12"/>
        <v>9.6165383901810433</v>
      </c>
      <c r="F164" s="7">
        <f t="shared" si="13"/>
        <v>-2.905039191948499E-2</v>
      </c>
      <c r="G164" s="9"/>
    </row>
    <row r="165" spans="1:7" x14ac:dyDescent="0.35">
      <c r="A165" s="7">
        <f t="shared" si="14"/>
        <v>9832</v>
      </c>
      <c r="B165" s="7">
        <v>9.0062133073942799E-2</v>
      </c>
      <c r="C165" s="7">
        <f t="shared" si="10"/>
        <v>0.23630754815212429</v>
      </c>
      <c r="D165" s="7">
        <f t="shared" si="11"/>
        <v>2.9098911479452583E-2</v>
      </c>
      <c r="E165" s="7">
        <f t="shared" si="12"/>
        <v>9.6119207763534202</v>
      </c>
      <c r="F165" s="7">
        <f t="shared" si="13"/>
        <v>-2.9530681460773377E-2</v>
      </c>
    </row>
    <row r="166" spans="1:7" x14ac:dyDescent="0.35">
      <c r="A166" s="7">
        <f t="shared" si="14"/>
        <v>9892</v>
      </c>
      <c r="B166" s="7">
        <v>9.1078188366848195E-2</v>
      </c>
      <c r="C166" s="7">
        <f t="shared" si="10"/>
        <v>0.23959264159910645</v>
      </c>
      <c r="D166" s="7">
        <f t="shared" si="11"/>
        <v>2.950343788651397E-2</v>
      </c>
      <c r="E166" s="7">
        <f t="shared" si="12"/>
        <v>9.607915964923512</v>
      </c>
      <c r="F166" s="7">
        <f t="shared" si="13"/>
        <v>-2.9947418766274755E-2</v>
      </c>
    </row>
    <row r="167" spans="1:7" x14ac:dyDescent="0.35">
      <c r="A167" s="7">
        <f t="shared" si="14"/>
        <v>9952</v>
      </c>
      <c r="B167" s="7">
        <v>9.2316200384905706E-2</v>
      </c>
      <c r="C167" s="7">
        <f t="shared" si="10"/>
        <v>0.24359536191974612</v>
      </c>
      <c r="D167" s="7">
        <f t="shared" si="11"/>
        <v>2.9996332866797537E-2</v>
      </c>
      <c r="E167" s="7">
        <f t="shared" si="12"/>
        <v>9.6030363046187048</v>
      </c>
      <c r="F167" s="7">
        <f t="shared" si="13"/>
        <v>-3.0455426942161488E-2</v>
      </c>
    </row>
    <row r="168" spans="1:7" x14ac:dyDescent="0.35">
      <c r="A168" s="7">
        <f t="shared" si="14"/>
        <v>10012</v>
      </c>
      <c r="B168" s="7">
        <v>9.3358525530817998E-2</v>
      </c>
      <c r="C168" s="7">
        <f t="shared" si="10"/>
        <v>0.24696539062819362</v>
      </c>
      <c r="D168" s="7">
        <f t="shared" si="11"/>
        <v>3.0411318201955761E-2</v>
      </c>
      <c r="E168" s="7">
        <f t="shared" si="12"/>
        <v>9.5989279498006379</v>
      </c>
      <c r="F168" s="7">
        <f t="shared" si="13"/>
        <v>-3.0883336798290952E-2</v>
      </c>
    </row>
    <row r="169" spans="1:7" x14ac:dyDescent="0.35">
      <c r="A169" s="7">
        <f t="shared" si="14"/>
        <v>10072</v>
      </c>
      <c r="B169" s="7">
        <v>9.4450389952903294E-2</v>
      </c>
      <c r="C169" s="7">
        <f t="shared" si="10"/>
        <v>0.25049558891861223</v>
      </c>
      <c r="D169" s="7">
        <f t="shared" si="11"/>
        <v>3.0846026819437912E-2</v>
      </c>
      <c r="E169" s="7">
        <f t="shared" si="12"/>
        <v>9.5946243344875644</v>
      </c>
      <c r="F169" s="7">
        <f t="shared" si="13"/>
        <v>-3.133178066334022E-2</v>
      </c>
    </row>
    <row r="170" spans="1:7" x14ac:dyDescent="0.35">
      <c r="A170" s="7">
        <f t="shared" si="14"/>
        <v>10132</v>
      </c>
      <c r="B170" s="7">
        <v>9.5533647590717502E-2</v>
      </c>
      <c r="C170" s="7">
        <f t="shared" si="10"/>
        <v>0.25399795989411406</v>
      </c>
      <c r="D170" s="7">
        <f t="shared" si="11"/>
        <v>3.1277308781361202E-2</v>
      </c>
      <c r="E170" s="7">
        <f t="shared" si="12"/>
        <v>9.5903546430645257</v>
      </c>
      <c r="F170" s="7">
        <f t="shared" si="13"/>
        <v>-3.177688842170967E-2</v>
      </c>
    </row>
    <row r="171" spans="1:7" x14ac:dyDescent="0.35">
      <c r="A171" s="7">
        <f t="shared" si="14"/>
        <v>10192</v>
      </c>
      <c r="B171" s="7">
        <v>9.6735376549928906E-2</v>
      </c>
      <c r="C171" s="7">
        <f t="shared" si="10"/>
        <v>0.25788337041903286</v>
      </c>
      <c r="D171" s="7">
        <f t="shared" si="11"/>
        <v>3.1755758233399704E-2</v>
      </c>
      <c r="E171" s="7">
        <f t="shared" si="12"/>
        <v>9.5856179934893433</v>
      </c>
      <c r="F171" s="7">
        <f t="shared" si="13"/>
        <v>-3.2270907657269837E-2</v>
      </c>
    </row>
    <row r="172" spans="1:7" x14ac:dyDescent="0.35">
      <c r="A172" s="7">
        <f t="shared" si="14"/>
        <v>10252</v>
      </c>
      <c r="B172" s="7">
        <v>9.7808814219575504E-2</v>
      </c>
      <c r="C172" s="7">
        <f t="shared" si="10"/>
        <v>0.26135399163317596</v>
      </c>
      <c r="D172" s="7">
        <f t="shared" si="11"/>
        <v>3.2183130529709288E-2</v>
      </c>
      <c r="E172" s="7">
        <f t="shared" si="12"/>
        <v>9.5813870077558771</v>
      </c>
      <c r="F172" s="7">
        <f t="shared" si="13"/>
        <v>-3.2712394034709963E-2</v>
      </c>
    </row>
    <row r="173" spans="1:7" x14ac:dyDescent="0.35">
      <c r="A173" s="7">
        <f t="shared" si="14"/>
        <v>10312</v>
      </c>
      <c r="B173" s="7">
        <v>9.8836419585311405E-2</v>
      </c>
      <c r="C173" s="7">
        <f t="shared" si="10"/>
        <v>0.26467642858777291</v>
      </c>
      <c r="D173" s="7">
        <f t="shared" si="11"/>
        <v>3.2592255416298357E-2</v>
      </c>
      <c r="E173" s="7">
        <f t="shared" si="12"/>
        <v>9.5773366713786459</v>
      </c>
      <c r="F173" s="7">
        <f t="shared" si="13"/>
        <v>-3.3135213060173925E-2</v>
      </c>
    </row>
    <row r="174" spans="1:7" x14ac:dyDescent="0.35">
      <c r="A174" s="7">
        <f t="shared" si="14"/>
        <v>10372</v>
      </c>
      <c r="B174" s="7">
        <v>9.9814686676358802E-2</v>
      </c>
      <c r="C174" s="7">
        <f t="shared" si="10"/>
        <v>0.26783934583512919</v>
      </c>
      <c r="D174" s="7">
        <f t="shared" si="11"/>
        <v>3.2981737046137806E-2</v>
      </c>
      <c r="E174" s="7">
        <f t="shared" si="12"/>
        <v>9.5734808032432355</v>
      </c>
      <c r="F174" s="7">
        <f t="shared" si="13"/>
        <v>-3.3537897508775033E-2</v>
      </c>
    </row>
    <row r="175" spans="1:7" x14ac:dyDescent="0.35">
      <c r="A175" s="7">
        <f t="shared" si="14"/>
        <v>10432</v>
      </c>
      <c r="B175" s="7">
        <v>0.101016865351705</v>
      </c>
      <c r="C175" s="7">
        <f t="shared" si="10"/>
        <v>0.27172621037494044</v>
      </c>
      <c r="D175" s="7">
        <f t="shared" si="11"/>
        <v>3.3460365545570164E-2</v>
      </c>
      <c r="E175" s="7">
        <f t="shared" si="12"/>
        <v>9.5687423810988559</v>
      </c>
      <c r="F175" s="7">
        <f t="shared" si="13"/>
        <v>-3.4032972944426469E-2</v>
      </c>
    </row>
    <row r="176" spans="1:7" x14ac:dyDescent="0.35">
      <c r="A176" s="7">
        <f t="shared" si="14"/>
        <v>10492</v>
      </c>
      <c r="B176" s="7">
        <v>0.102143045743149</v>
      </c>
      <c r="C176" s="7">
        <f t="shared" si="10"/>
        <v>0.27536735849934374</v>
      </c>
      <c r="D176" s="7">
        <f t="shared" si="11"/>
        <v>3.390873652560919E-2</v>
      </c>
      <c r="E176" s="7">
        <f t="shared" si="12"/>
        <v>9.5643035083964687</v>
      </c>
      <c r="F176" s="7">
        <f t="shared" si="13"/>
        <v>-3.4496973585794601E-2</v>
      </c>
    </row>
    <row r="177" spans="1:6" x14ac:dyDescent="0.35">
      <c r="A177" s="7">
        <f t="shared" si="14"/>
        <v>10552</v>
      </c>
      <c r="B177" s="7">
        <v>0.103260821962607</v>
      </c>
      <c r="C177" s="7">
        <f t="shared" si="10"/>
        <v>0.27898133439157491</v>
      </c>
      <c r="D177" s="7">
        <f t="shared" si="11"/>
        <v>3.4353761516978533E-2</v>
      </c>
      <c r="E177" s="7">
        <f t="shared" si="12"/>
        <v>9.5598977609819134</v>
      </c>
      <c r="F177" s="7">
        <f t="shared" si="13"/>
        <v>-3.4957724592379294E-2</v>
      </c>
    </row>
    <row r="178" spans="1:6" x14ac:dyDescent="0.35">
      <c r="A178" s="7">
        <f t="shared" si="14"/>
        <v>10612</v>
      </c>
      <c r="B178" s="7">
        <v>0.104506768659043</v>
      </c>
      <c r="C178" s="7">
        <f t="shared" si="10"/>
        <v>0.28300970898529115</v>
      </c>
      <c r="D178" s="7">
        <f t="shared" si="11"/>
        <v>3.4849815564448751E-2</v>
      </c>
      <c r="E178" s="7">
        <f t="shared" si="12"/>
        <v>9.554986825911957</v>
      </c>
      <c r="F178" s="7">
        <f t="shared" si="13"/>
        <v>-3.5471558213051452E-2</v>
      </c>
    </row>
    <row r="179" spans="1:6" x14ac:dyDescent="0.35">
      <c r="A179" s="7">
        <f t="shared" si="14"/>
        <v>10672</v>
      </c>
      <c r="B179" s="6">
        <v>0.105650060766128</v>
      </c>
      <c r="C179" s="7">
        <f t="shared" si="10"/>
        <v>0.28670618243038454</v>
      </c>
      <c r="D179" s="7">
        <f t="shared" si="11"/>
        <v>3.5304999304477551E-2</v>
      </c>
      <c r="E179" s="7">
        <f t="shared" si="12"/>
        <v>9.5504805068856733</v>
      </c>
      <c r="F179" s="7">
        <f t="shared" si="13"/>
        <v>-3.5943289056516822E-2</v>
      </c>
    </row>
    <row r="180" spans="1:6" x14ac:dyDescent="0.35">
      <c r="A180" s="7">
        <f t="shared" si="14"/>
        <v>10732</v>
      </c>
      <c r="B180" s="7">
        <v>0.106711854508433</v>
      </c>
      <c r="C180" s="7">
        <f t="shared" si="10"/>
        <v>0.29013915668803414</v>
      </c>
      <c r="D180" s="7">
        <f t="shared" si="11"/>
        <v>3.5727735754564525E-2</v>
      </c>
      <c r="E180" s="7">
        <f t="shared" si="12"/>
        <v>9.5462954160298104</v>
      </c>
      <c r="F180" s="7">
        <f t="shared" si="13"/>
        <v>-3.6381592458070676E-2</v>
      </c>
    </row>
    <row r="181" spans="1:6" x14ac:dyDescent="0.35">
      <c r="A181" s="7">
        <f t="shared" si="14"/>
        <v>10792</v>
      </c>
      <c r="B181" s="7">
        <v>0.10800171410317599</v>
      </c>
      <c r="C181" s="7">
        <f t="shared" si="10"/>
        <v>0.29430950975031756</v>
      </c>
      <c r="D181" s="7">
        <f t="shared" si="11"/>
        <v>3.6241273030654102E-2</v>
      </c>
      <c r="E181" s="7">
        <f t="shared" si="12"/>
        <v>9.5412113969965251</v>
      </c>
      <c r="F181" s="7">
        <f t="shared" si="13"/>
        <v>-3.6914298924484848E-2</v>
      </c>
    </row>
    <row r="182" spans="1:6" x14ac:dyDescent="0.35">
      <c r="A182" s="7">
        <f t="shared" si="14"/>
        <v>10852</v>
      </c>
      <c r="B182" s="7">
        <v>0.109135936201115</v>
      </c>
      <c r="C182" s="7">
        <f t="shared" si="10"/>
        <v>0.29797665818936298</v>
      </c>
      <c r="D182" s="7">
        <f t="shared" si="11"/>
        <v>3.6692845689438154E-2</v>
      </c>
      <c r="E182" s="7">
        <f t="shared" si="12"/>
        <v>9.5367408276745618</v>
      </c>
      <c r="F182" s="7">
        <f t="shared" si="13"/>
        <v>-3.7382962369192523E-2</v>
      </c>
    </row>
    <row r="183" spans="1:6" x14ac:dyDescent="0.35">
      <c r="A183" s="7">
        <f t="shared" si="14"/>
        <v>10912</v>
      </c>
      <c r="B183" s="7">
        <v>0.110396482856727</v>
      </c>
      <c r="C183" s="7">
        <f t="shared" si="10"/>
        <v>0.30205223713362012</v>
      </c>
      <c r="D183" s="7">
        <f t="shared" si="11"/>
        <v>3.7194712480633982E-2</v>
      </c>
      <c r="E183" s="7">
        <f t="shared" si="12"/>
        <v>9.5317723464417234</v>
      </c>
      <c r="F183" s="7">
        <f t="shared" si="13"/>
        <v>-3.7904081273420605E-2</v>
      </c>
    </row>
    <row r="184" spans="1:6" x14ac:dyDescent="0.35">
      <c r="A184" s="7">
        <f t="shared" si="14"/>
        <v>10972</v>
      </c>
      <c r="B184" s="6">
        <v>0.111271543299682</v>
      </c>
      <c r="C184" s="7">
        <f t="shared" si="10"/>
        <v>0.30488146832501006</v>
      </c>
      <c r="D184" s="7">
        <f t="shared" si="11"/>
        <v>3.7543104009541736E-2</v>
      </c>
      <c r="E184" s="7">
        <f t="shared" si="12"/>
        <v>9.5283232703055365</v>
      </c>
      <c r="F184" s="7">
        <f t="shared" si="13"/>
        <v>-3.8265997209540444E-2</v>
      </c>
    </row>
    <row r="185" spans="1:6" x14ac:dyDescent="0.35">
      <c r="A185" s="7">
        <f t="shared" si="14"/>
        <v>11032</v>
      </c>
      <c r="B185" s="7">
        <v>0.111984931845948</v>
      </c>
      <c r="C185" s="7">
        <f t="shared" si="10"/>
        <v>0.30718798456960267</v>
      </c>
      <c r="D185" s="7">
        <f t="shared" si="11"/>
        <v>3.7827128419900873E-2</v>
      </c>
      <c r="E185" s="7">
        <f t="shared" si="12"/>
        <v>9.5255114286429823</v>
      </c>
      <c r="F185" s="7">
        <f t="shared" si="13"/>
        <v>-3.8561144273361825E-2</v>
      </c>
    </row>
    <row r="186" spans="1:6" x14ac:dyDescent="0.35">
      <c r="A186" s="7">
        <f t="shared" si="14"/>
        <v>11092</v>
      </c>
      <c r="B186" s="7">
        <v>0.113156597582314</v>
      </c>
      <c r="C186" s="7">
        <f t="shared" si="10"/>
        <v>0.31097619517139308</v>
      </c>
      <c r="D186" s="7">
        <f t="shared" si="11"/>
        <v>3.8293608673405345E-2</v>
      </c>
      <c r="E186" s="7">
        <f t="shared" si="12"/>
        <v>9.5208932741332877</v>
      </c>
      <c r="F186" s="7">
        <f t="shared" si="13"/>
        <v>-3.904608142263119E-2</v>
      </c>
    </row>
    <row r="187" spans="1:6" x14ac:dyDescent="0.35">
      <c r="A187" s="7">
        <f t="shared" si="14"/>
        <v>11152</v>
      </c>
      <c r="B187" s="6">
        <v>0.114418371589428</v>
      </c>
      <c r="C187" s="7">
        <f t="shared" si="10"/>
        <v>0.31505574236856376</v>
      </c>
      <c r="D187" s="7">
        <f t="shared" si="11"/>
        <v>3.8795964115264939E-2</v>
      </c>
      <c r="E187" s="7">
        <f t="shared" si="12"/>
        <v>9.5159199552588767</v>
      </c>
      <c r="F187" s="7">
        <f t="shared" si="13"/>
        <v>-3.956857633053678E-2</v>
      </c>
    </row>
    <row r="188" spans="1:6" x14ac:dyDescent="0.35">
      <c r="A188" s="7">
        <f t="shared" si="14"/>
        <v>11212</v>
      </c>
      <c r="B188" s="7">
        <v>0.115531498182458</v>
      </c>
      <c r="C188" s="7">
        <f t="shared" si="10"/>
        <v>0.31865468516425366</v>
      </c>
      <c r="D188" s="7">
        <f t="shared" si="11"/>
        <v>3.9239137931126197E-2</v>
      </c>
      <c r="E188" s="7">
        <f t="shared" si="12"/>
        <v>9.5115325344818515</v>
      </c>
      <c r="F188" s="7">
        <f t="shared" si="13"/>
        <v>-4.0029743778690834E-2</v>
      </c>
    </row>
    <row r="189" spans="1:6" x14ac:dyDescent="0.35">
      <c r="A189" s="7">
        <f t="shared" si="14"/>
        <v>11272</v>
      </c>
      <c r="B189" s="7">
        <v>0.11678490480724101</v>
      </c>
      <c r="C189" s="7">
        <f t="shared" si="10"/>
        <v>0.32270717907696644</v>
      </c>
      <c r="D189" s="7">
        <f t="shared" si="11"/>
        <v>3.9738162031537648E-2</v>
      </c>
      <c r="E189" s="7">
        <f t="shared" si="12"/>
        <v>9.5065921958877766</v>
      </c>
      <c r="F189" s="7">
        <f t="shared" si="13"/>
        <v>-4.0549283825382414E-2</v>
      </c>
    </row>
    <row r="190" spans="1:6" x14ac:dyDescent="0.35">
      <c r="A190" s="7">
        <f t="shared" si="14"/>
        <v>11332</v>
      </c>
      <c r="B190" s="6">
        <v>0.118145775360465</v>
      </c>
      <c r="C190" s="7">
        <f t="shared" si="10"/>
        <v>0.32710712361522437</v>
      </c>
      <c r="D190" s="7">
        <f t="shared" si="11"/>
        <v>4.027997120197873E-2</v>
      </c>
      <c r="E190" s="7">
        <f t="shared" si="12"/>
        <v>9.501228285100412</v>
      </c>
      <c r="F190" s="7">
        <f t="shared" si="13"/>
        <v>-4.1113673723225976E-2</v>
      </c>
    </row>
    <row r="191" spans="1:6" x14ac:dyDescent="0.35">
      <c r="A191" s="7">
        <f t="shared" si="14"/>
        <v>11392</v>
      </c>
      <c r="B191" s="6">
        <v>0.119196097067824</v>
      </c>
      <c r="C191" s="7">
        <f t="shared" si="10"/>
        <v>0.33050300667607807</v>
      </c>
      <c r="D191" s="7">
        <f t="shared" si="11"/>
        <v>4.0698140242092257E-2</v>
      </c>
      <c r="E191" s="7">
        <f t="shared" si="12"/>
        <v>9.4970884116032863</v>
      </c>
      <c r="F191" s="7">
        <f t="shared" si="13"/>
        <v>-4.1549488498686525E-2</v>
      </c>
    </row>
    <row r="192" spans="1:6" x14ac:dyDescent="0.35">
      <c r="A192" s="7">
        <f t="shared" si="14"/>
        <v>11452</v>
      </c>
      <c r="B192" s="6">
        <v>0.12041655204584301</v>
      </c>
      <c r="C192" s="7">
        <f t="shared" si="10"/>
        <v>0.33444896186042877</v>
      </c>
      <c r="D192" s="7">
        <f t="shared" si="11"/>
        <v>4.1184045163493201E-2</v>
      </c>
      <c r="E192" s="7">
        <f t="shared" si="12"/>
        <v>9.4922779528814178</v>
      </c>
      <c r="F192" s="7">
        <f t="shared" si="13"/>
        <v>-4.2056136138469397E-2</v>
      </c>
    </row>
    <row r="193" spans="1:6" x14ac:dyDescent="0.35">
      <c r="A193" s="7">
        <f t="shared" si="14"/>
        <v>11512</v>
      </c>
      <c r="B193" s="6">
        <v>0.12154460387494501</v>
      </c>
      <c r="C193" s="7">
        <f t="shared" si="10"/>
        <v>0.33809616068662912</v>
      </c>
      <c r="D193" s="7">
        <f t="shared" si="11"/>
        <v>4.1633161226951508E-2</v>
      </c>
      <c r="E193" s="7">
        <f t="shared" si="12"/>
        <v>9.4878317038531801</v>
      </c>
      <c r="F193" s="7">
        <f t="shared" si="13"/>
        <v>-4.2524652831995663E-2</v>
      </c>
    </row>
    <row r="194" spans="1:6" x14ac:dyDescent="0.35">
      <c r="A194" s="7">
        <f t="shared" si="14"/>
        <v>11572</v>
      </c>
      <c r="B194" s="6">
        <v>0.12260366668973199</v>
      </c>
      <c r="C194" s="7">
        <f t="shared" si="10"/>
        <v>0.34152030535384575</v>
      </c>
      <c r="D194" s="7">
        <f t="shared" si="11"/>
        <v>4.2054810401272569E-2</v>
      </c>
      <c r="E194" s="7">
        <f t="shared" si="12"/>
        <v>9.4836573770274022</v>
      </c>
      <c r="F194" s="7">
        <f t="shared" si="13"/>
        <v>-4.296471601052082E-2</v>
      </c>
    </row>
    <row r="195" spans="1:6" x14ac:dyDescent="0.35">
      <c r="A195" s="7">
        <f t="shared" si="14"/>
        <v>11632</v>
      </c>
      <c r="B195" s="7">
        <v>0.123887027188693</v>
      </c>
      <c r="C195" s="7">
        <f t="shared" ref="C195:C258" si="15">(B195-$B$2)/($B$355-$B$2)</f>
        <v>0.34566964564535402</v>
      </c>
      <c r="D195" s="7">
        <f t="shared" ref="D195:D258" si="16">$K$4*C195</f>
        <v>4.2565760164768894E-2</v>
      </c>
      <c r="E195" s="7">
        <f t="shared" ref="E195:E258" si="17">$J$6*(1-D195)</f>
        <v>9.4785989743687882</v>
      </c>
      <c r="F195" s="7">
        <f t="shared" ref="F195:F258" si="18">LN(E195/$J$6)</f>
        <v>-4.3498239309105409E-2</v>
      </c>
    </row>
    <row r="196" spans="1:6" x14ac:dyDescent="0.35">
      <c r="A196" s="7">
        <f t="shared" ref="A196:A259" si="19">A195+60</f>
        <v>11692</v>
      </c>
      <c r="B196" s="6">
        <v>0.12541972751216199</v>
      </c>
      <c r="C196" s="7">
        <f t="shared" si="15"/>
        <v>0.3506251474019737</v>
      </c>
      <c r="D196" s="7">
        <f t="shared" si="16"/>
        <v>4.3175980651079041E-2</v>
      </c>
      <c r="E196" s="7">
        <f t="shared" si="17"/>
        <v>9.4725577915543173</v>
      </c>
      <c r="F196" s="7">
        <f t="shared" si="18"/>
        <v>-4.4135792266291204E-2</v>
      </c>
    </row>
    <row r="197" spans="1:6" x14ac:dyDescent="0.35">
      <c r="A197" s="7">
        <f t="shared" si="19"/>
        <v>11752</v>
      </c>
      <c r="B197" s="6">
        <v>0.126568934439306</v>
      </c>
      <c r="C197" s="7">
        <f t="shared" si="15"/>
        <v>0.35434074454707798</v>
      </c>
      <c r="D197" s="7">
        <f t="shared" si="16"/>
        <v>4.3633519283527183E-2</v>
      </c>
      <c r="E197" s="7">
        <f t="shared" si="17"/>
        <v>9.4680281590930804</v>
      </c>
      <c r="F197" s="7">
        <f t="shared" si="18"/>
        <v>-4.46140913600356E-2</v>
      </c>
    </row>
    <row r="198" spans="1:6" x14ac:dyDescent="0.35">
      <c r="A198" s="7">
        <f t="shared" si="19"/>
        <v>11812</v>
      </c>
      <c r="B198" s="6">
        <v>0.12787889045564599</v>
      </c>
      <c r="C198" s="7">
        <f t="shared" si="15"/>
        <v>0.35857607303280248</v>
      </c>
      <c r="D198" s="7">
        <f t="shared" si="16"/>
        <v>4.4155057633259297E-2</v>
      </c>
      <c r="E198" s="7">
        <f t="shared" si="17"/>
        <v>9.462864929430733</v>
      </c>
      <c r="F198" s="7">
        <f t="shared" si="18"/>
        <v>-4.5159573262683259E-2</v>
      </c>
    </row>
    <row r="199" spans="1:6" x14ac:dyDescent="0.35">
      <c r="A199" s="7">
        <f t="shared" si="19"/>
        <v>11872</v>
      </c>
      <c r="B199" s="6">
        <v>0.129213902873757</v>
      </c>
      <c r="C199" s="7">
        <f t="shared" si="15"/>
        <v>0.3628924134691931</v>
      </c>
      <c r="D199" s="7">
        <f t="shared" si="16"/>
        <v>4.4686571794596439E-2</v>
      </c>
      <c r="E199" s="7">
        <f t="shared" si="17"/>
        <v>9.4576029392334959</v>
      </c>
      <c r="F199" s="7">
        <f t="shared" si="18"/>
        <v>-4.5715795272564579E-2</v>
      </c>
    </row>
    <row r="200" spans="1:6" x14ac:dyDescent="0.35">
      <c r="A200" s="7">
        <f t="shared" si="19"/>
        <v>11932</v>
      </c>
      <c r="B200" s="6">
        <v>0.130579704393955</v>
      </c>
      <c r="C200" s="7">
        <f t="shared" si="15"/>
        <v>0.36730830072966969</v>
      </c>
      <c r="D200" s="7">
        <f t="shared" si="16"/>
        <v>4.5230344151851523E-2</v>
      </c>
      <c r="E200" s="7">
        <f t="shared" si="17"/>
        <v>9.4522195928966699</v>
      </c>
      <c r="F200" s="7">
        <f t="shared" si="18"/>
        <v>-4.6285165659104267E-2</v>
      </c>
    </row>
    <row r="201" spans="1:6" x14ac:dyDescent="0.35">
      <c r="A201" s="7">
        <f t="shared" si="19"/>
        <v>11992</v>
      </c>
      <c r="B201" s="7">
        <v>0.13188460912297501</v>
      </c>
      <c r="C201" s="7">
        <f t="shared" si="15"/>
        <v>0.37152729747538993</v>
      </c>
      <c r="D201" s="7">
        <f t="shared" si="16"/>
        <v>4.5749871411119518E-2</v>
      </c>
      <c r="E201" s="7">
        <f t="shared" si="17"/>
        <v>9.4470762730299178</v>
      </c>
      <c r="F201" s="7">
        <f t="shared" si="18"/>
        <v>-4.6829452602936868E-2</v>
      </c>
    </row>
    <row r="202" spans="1:6" x14ac:dyDescent="0.35">
      <c r="A202" s="7">
        <f t="shared" si="19"/>
        <v>12052</v>
      </c>
      <c r="B202" s="7">
        <v>0.13307898277087701</v>
      </c>
      <c r="C202" s="7">
        <f t="shared" si="15"/>
        <v>0.37538892692741666</v>
      </c>
      <c r="D202" s="7">
        <f t="shared" si="16"/>
        <v>4.6225392461842089E-2</v>
      </c>
      <c r="E202" s="7">
        <f t="shared" si="17"/>
        <v>9.4423686146277639</v>
      </c>
      <c r="F202" s="7">
        <f t="shared" si="18"/>
        <v>-4.7327895889928008E-2</v>
      </c>
    </row>
    <row r="203" spans="1:6" x14ac:dyDescent="0.35">
      <c r="A203" s="7">
        <f t="shared" si="19"/>
        <v>12112</v>
      </c>
      <c r="B203" s="6">
        <v>0.13423521427341101</v>
      </c>
      <c r="C203" s="7">
        <f t="shared" si="15"/>
        <v>0.37912723581541774</v>
      </c>
      <c r="D203" s="7">
        <f t="shared" si="16"/>
        <v>4.6685727818310541E-2</v>
      </c>
      <c r="E203" s="7">
        <f t="shared" si="17"/>
        <v>9.4378112945987258</v>
      </c>
      <c r="F203" s="7">
        <f t="shared" si="18"/>
        <v>-4.7810658251246564E-2</v>
      </c>
    </row>
    <row r="204" spans="1:6" x14ac:dyDescent="0.35">
      <c r="A204" s="7">
        <f t="shared" si="19"/>
        <v>12172</v>
      </c>
      <c r="B204" s="6">
        <v>0.135321143277287</v>
      </c>
      <c r="C204" s="7">
        <f t="shared" si="15"/>
        <v>0.38263824380822098</v>
      </c>
      <c r="D204" s="7">
        <f t="shared" si="16"/>
        <v>4.711807334254433E-2</v>
      </c>
      <c r="E204" s="7">
        <f t="shared" si="17"/>
        <v>9.4335310739088118</v>
      </c>
      <c r="F204" s="7">
        <f t="shared" si="18"/>
        <v>-4.8264279480698891E-2</v>
      </c>
    </row>
    <row r="205" spans="1:6" x14ac:dyDescent="0.35">
      <c r="A205" s="7">
        <f t="shared" si="19"/>
        <v>12232</v>
      </c>
      <c r="B205" s="7">
        <v>0.136312507613263</v>
      </c>
      <c r="C205" s="7">
        <f t="shared" si="15"/>
        <v>0.38584350685485502</v>
      </c>
      <c r="D205" s="7">
        <f t="shared" si="16"/>
        <v>4.7512769434106844E-2</v>
      </c>
      <c r="E205" s="7">
        <f t="shared" si="17"/>
        <v>9.4296235826023427</v>
      </c>
      <c r="F205" s="7">
        <f t="shared" si="18"/>
        <v>-4.867857830117879E-2</v>
      </c>
    </row>
    <row r="206" spans="1:6" x14ac:dyDescent="0.35">
      <c r="A206" s="7">
        <f t="shared" si="19"/>
        <v>12292</v>
      </c>
      <c r="B206" s="6">
        <v>0.137495646935264</v>
      </c>
      <c r="C206" s="7">
        <f t="shared" si="15"/>
        <v>0.38966881366710382</v>
      </c>
      <c r="D206" s="7">
        <f t="shared" si="16"/>
        <v>4.7983817714967167E-2</v>
      </c>
      <c r="E206" s="7">
        <f t="shared" si="17"/>
        <v>9.4249602046218257</v>
      </c>
      <c r="F206" s="7">
        <f t="shared" si="18"/>
        <v>-4.9173246136675591E-2</v>
      </c>
    </row>
    <row r="207" spans="1:6" x14ac:dyDescent="0.35">
      <c r="A207" s="7">
        <f t="shared" si="19"/>
        <v>12352</v>
      </c>
      <c r="B207" s="6">
        <v>0.13876279415545301</v>
      </c>
      <c r="C207" s="7">
        <f t="shared" si="15"/>
        <v>0.39376573344939381</v>
      </c>
      <c r="D207" s="7">
        <f t="shared" si="16"/>
        <v>4.8488312416958355E-2</v>
      </c>
      <c r="E207" s="7">
        <f t="shared" si="17"/>
        <v>9.4199657070721123</v>
      </c>
      <c r="F207" s="7">
        <f t="shared" si="18"/>
        <v>-4.9703308997103644E-2</v>
      </c>
    </row>
    <row r="208" spans="1:6" x14ac:dyDescent="0.35">
      <c r="A208" s="7">
        <f t="shared" si="19"/>
        <v>12412</v>
      </c>
      <c r="B208" s="6">
        <v>0.14033690066472301</v>
      </c>
      <c r="C208" s="7">
        <f t="shared" si="15"/>
        <v>0.39885510901247784</v>
      </c>
      <c r="D208" s="7">
        <f t="shared" si="16"/>
        <v>4.9115018123796518E-2</v>
      </c>
      <c r="E208" s="7">
        <f t="shared" si="17"/>
        <v>9.4137613205744159</v>
      </c>
      <c r="F208" s="7">
        <f t="shared" si="18"/>
        <v>-5.0362168150475645E-2</v>
      </c>
    </row>
    <row r="209" spans="1:6" x14ac:dyDescent="0.35">
      <c r="A209" s="7">
        <f t="shared" si="19"/>
        <v>12472</v>
      </c>
      <c r="B209" s="6">
        <v>0.141589293668656</v>
      </c>
      <c r="C209" s="7">
        <f t="shared" si="15"/>
        <v>0.40290432570274476</v>
      </c>
      <c r="D209" s="7">
        <f t="shared" si="16"/>
        <v>4.9613638667035991E-2</v>
      </c>
      <c r="E209" s="7">
        <f t="shared" si="17"/>
        <v>9.4088249771963444</v>
      </c>
      <c r="F209" s="7">
        <f t="shared" si="18"/>
        <v>-5.0886680926047582E-2</v>
      </c>
    </row>
    <row r="210" spans="1:6" x14ac:dyDescent="0.35">
      <c r="A210" s="7">
        <f t="shared" si="19"/>
        <v>12532</v>
      </c>
      <c r="B210" s="6">
        <v>0.142910453572</v>
      </c>
      <c r="C210" s="7">
        <f t="shared" si="15"/>
        <v>0.40717587841370051</v>
      </c>
      <c r="D210" s="7">
        <f t="shared" si="16"/>
        <v>5.0139637667863078E-2</v>
      </c>
      <c r="E210" s="7">
        <f t="shared" si="17"/>
        <v>9.4036175870881547</v>
      </c>
      <c r="F210" s="7">
        <f t="shared" si="18"/>
        <v>-5.144029221000445E-2</v>
      </c>
    </row>
    <row r="211" spans="1:6" x14ac:dyDescent="0.35">
      <c r="A211" s="7">
        <f t="shared" si="19"/>
        <v>12592</v>
      </c>
      <c r="B211" s="6">
        <v>0.143806722628115</v>
      </c>
      <c r="C211" s="7">
        <f t="shared" si="15"/>
        <v>0.41007368094820335</v>
      </c>
      <c r="D211" s="7">
        <f t="shared" si="16"/>
        <v>5.0496473071961763E-2</v>
      </c>
      <c r="E211" s="7">
        <f t="shared" si="17"/>
        <v>9.4000849165875788</v>
      </c>
      <c r="F211" s="7">
        <f t="shared" si="18"/>
        <v>-5.1816034225859883E-2</v>
      </c>
    </row>
    <row r="212" spans="1:6" x14ac:dyDescent="0.35">
      <c r="A212" s="7">
        <f t="shared" si="19"/>
        <v>12652</v>
      </c>
      <c r="B212" s="7">
        <v>0.145093122043436</v>
      </c>
      <c r="C212" s="7">
        <f t="shared" si="15"/>
        <v>0.41423284661465903</v>
      </c>
      <c r="D212" s="7">
        <f t="shared" si="16"/>
        <v>5.1008632732129112E-2</v>
      </c>
      <c r="E212" s="7">
        <f t="shared" si="17"/>
        <v>9.3950145359519226</v>
      </c>
      <c r="F212" s="7">
        <f t="shared" si="18"/>
        <v>-5.2355577075469291E-2</v>
      </c>
    </row>
    <row r="213" spans="1:6" x14ac:dyDescent="0.35">
      <c r="A213" s="7">
        <f t="shared" si="19"/>
        <v>12712</v>
      </c>
      <c r="B213" s="6">
        <v>0.146560168501948</v>
      </c>
      <c r="C213" s="7">
        <f t="shared" si="15"/>
        <v>0.4189760773629535</v>
      </c>
      <c r="D213" s="7">
        <f t="shared" si="16"/>
        <v>5.1592714166474096E-2</v>
      </c>
      <c r="E213" s="7">
        <f t="shared" si="17"/>
        <v>9.3892321297519068</v>
      </c>
      <c r="F213" s="7">
        <f t="shared" si="18"/>
        <v>-5.297124258344215E-2</v>
      </c>
    </row>
    <row r="214" spans="1:6" x14ac:dyDescent="0.35">
      <c r="A214" s="7">
        <f t="shared" si="19"/>
        <v>12772</v>
      </c>
      <c r="B214" s="7">
        <v>0.14792726469409201</v>
      </c>
      <c r="C214" s="7">
        <f t="shared" si="15"/>
        <v>0.42339615053570823</v>
      </c>
      <c r="D214" s="7">
        <f t="shared" si="16"/>
        <v>5.2137001976967114E-2</v>
      </c>
      <c r="E214" s="7">
        <f t="shared" si="17"/>
        <v>9.3838436804280256</v>
      </c>
      <c r="F214" s="7">
        <f t="shared" si="18"/>
        <v>-5.3545304024022751E-2</v>
      </c>
    </row>
    <row r="215" spans="1:6" x14ac:dyDescent="0.35">
      <c r="A215" s="7">
        <f t="shared" si="19"/>
        <v>12832</v>
      </c>
      <c r="B215" s="6">
        <v>0.14914095047141501</v>
      </c>
      <c r="C215" s="7">
        <f t="shared" si="15"/>
        <v>0.42732021965046901</v>
      </c>
      <c r="D215" s="7">
        <f t="shared" si="16"/>
        <v>5.2620211847758752E-2</v>
      </c>
      <c r="E215" s="7">
        <f t="shared" si="17"/>
        <v>9.3790599027071888</v>
      </c>
      <c r="F215" s="7">
        <f t="shared" si="18"/>
        <v>-5.4055222737114945E-2</v>
      </c>
    </row>
    <row r="216" spans="1:6" x14ac:dyDescent="0.35">
      <c r="A216" s="7">
        <f t="shared" si="19"/>
        <v>12892</v>
      </c>
      <c r="B216" s="6">
        <v>0.15039316216763399</v>
      </c>
      <c r="C216" s="7">
        <f t="shared" si="15"/>
        <v>0.43136885013958393</v>
      </c>
      <c r="D216" s="7">
        <f t="shared" si="16"/>
        <v>5.3118760206188366E-2</v>
      </c>
      <c r="E216" s="7">
        <f t="shared" si="17"/>
        <v>9.3741242739587367</v>
      </c>
      <c r="F216" s="7">
        <f t="shared" si="18"/>
        <v>-5.4581600424862896E-2</v>
      </c>
    </row>
    <row r="217" spans="1:6" x14ac:dyDescent="0.35">
      <c r="A217" s="7">
        <f t="shared" si="19"/>
        <v>12952</v>
      </c>
      <c r="B217" s="7">
        <v>0.151526912980506</v>
      </c>
      <c r="C217" s="7">
        <f t="shared" si="15"/>
        <v>0.43503447482741608</v>
      </c>
      <c r="D217" s="7">
        <f t="shared" si="16"/>
        <v>5.3570145230248015E-2</v>
      </c>
      <c r="E217" s="7">
        <f t="shared" si="17"/>
        <v>9.3696555622205437</v>
      </c>
      <c r="F217" s="7">
        <f t="shared" si="18"/>
        <v>-5.5058421200812731E-2</v>
      </c>
    </row>
    <row r="218" spans="1:6" x14ac:dyDescent="0.35">
      <c r="A218" s="7">
        <f t="shared" si="19"/>
        <v>13012</v>
      </c>
      <c r="B218" s="7">
        <v>0.15289565334624899</v>
      </c>
      <c r="C218" s="7">
        <f t="shared" si="15"/>
        <v>0.43945986391550873</v>
      </c>
      <c r="D218" s="7">
        <f t="shared" si="16"/>
        <v>5.4115087642555744E-2</v>
      </c>
      <c r="E218" s="7">
        <f t="shared" si="17"/>
        <v>9.3642606323386985</v>
      </c>
      <c r="F218" s="7">
        <f t="shared" si="18"/>
        <v>-5.5634374458524649E-2</v>
      </c>
    </row>
    <row r="219" spans="1:6" x14ac:dyDescent="0.35">
      <c r="A219" s="7">
        <f t="shared" si="19"/>
        <v>13072</v>
      </c>
      <c r="B219" s="6">
        <v>0.15407773387984999</v>
      </c>
      <c r="C219" s="7">
        <f t="shared" si="15"/>
        <v>0.44328174747032373</v>
      </c>
      <c r="D219" s="7">
        <f t="shared" si="16"/>
        <v>5.4585714383495666E-2</v>
      </c>
      <c r="E219" s="7">
        <f t="shared" si="17"/>
        <v>9.3596014276033923</v>
      </c>
      <c r="F219" s="7">
        <f t="shared" si="18"/>
        <v>-5.613205007871002E-2</v>
      </c>
    </row>
    <row r="220" spans="1:6" x14ac:dyDescent="0.35">
      <c r="A220" s="7">
        <f t="shared" si="19"/>
        <v>13132</v>
      </c>
      <c r="B220" s="6">
        <v>0.155426695031051</v>
      </c>
      <c r="C220" s="7">
        <f t="shared" si="15"/>
        <v>0.44764318672366615</v>
      </c>
      <c r="D220" s="7">
        <f t="shared" si="16"/>
        <v>5.5122782013152252E-2</v>
      </c>
      <c r="E220" s="7">
        <f t="shared" si="17"/>
        <v>9.3542844580697935</v>
      </c>
      <c r="F220" s="7">
        <f t="shared" si="18"/>
        <v>-5.6700287986021142E-2</v>
      </c>
    </row>
    <row r="221" spans="1:6" x14ac:dyDescent="0.35">
      <c r="A221" s="7">
        <f t="shared" si="19"/>
        <v>13192</v>
      </c>
      <c r="B221" s="6">
        <v>0.15694968534298301</v>
      </c>
      <c r="C221" s="7">
        <f t="shared" si="15"/>
        <v>0.45256729422891689</v>
      </c>
      <c r="D221" s="7">
        <f t="shared" si="16"/>
        <v>5.5729136611348824E-2</v>
      </c>
      <c r="E221" s="7">
        <f t="shared" si="17"/>
        <v>9.3482815475476464</v>
      </c>
      <c r="F221" s="7">
        <f t="shared" si="18"/>
        <v>-5.7342222437848138E-2</v>
      </c>
    </row>
    <row r="222" spans="1:6" x14ac:dyDescent="0.35">
      <c r="A222" s="7">
        <f t="shared" si="19"/>
        <v>13252</v>
      </c>
      <c r="B222" s="6">
        <v>0.15814652081865099</v>
      </c>
      <c r="C222" s="7">
        <f t="shared" si="15"/>
        <v>0.45643688322243514</v>
      </c>
      <c r="D222" s="7">
        <f t="shared" si="16"/>
        <v>5.6205637800010665E-2</v>
      </c>
      <c r="E222" s="7">
        <f t="shared" si="17"/>
        <v>9.3435641857798952</v>
      </c>
      <c r="F222" s="7">
        <f t="shared" si="18"/>
        <v>-5.7846973219039824E-2</v>
      </c>
    </row>
    <row r="223" spans="1:6" x14ac:dyDescent="0.35">
      <c r="A223" s="7">
        <f t="shared" si="19"/>
        <v>13312</v>
      </c>
      <c r="B223" s="6">
        <v>0.15893061398695699</v>
      </c>
      <c r="C223" s="7">
        <f t="shared" si="15"/>
        <v>0.45897200050100373</v>
      </c>
      <c r="D223" s="7">
        <f t="shared" si="16"/>
        <v>5.6517812141693602E-2</v>
      </c>
      <c r="E223" s="7">
        <f t="shared" si="17"/>
        <v>9.3404736597972331</v>
      </c>
      <c r="F223" s="7">
        <f t="shared" si="18"/>
        <v>-5.817779314526686E-2</v>
      </c>
    </row>
    <row r="224" spans="1:6" x14ac:dyDescent="0.35">
      <c r="A224" s="7">
        <f t="shared" si="19"/>
        <v>13372</v>
      </c>
      <c r="B224" s="6">
        <v>0.160063841396203</v>
      </c>
      <c r="C224" s="7">
        <f t="shared" si="15"/>
        <v>0.46263593292874544</v>
      </c>
      <c r="D224" s="7">
        <f t="shared" si="16"/>
        <v>5.6968988780845713E-2</v>
      </c>
      <c r="E224" s="7">
        <f t="shared" si="17"/>
        <v>9.3360070110696274</v>
      </c>
      <c r="F224" s="7">
        <f t="shared" si="18"/>
        <v>-5.8656111185103194E-2</v>
      </c>
    </row>
    <row r="225" spans="1:6" x14ac:dyDescent="0.35">
      <c r="A225" s="7">
        <f t="shared" si="19"/>
        <v>13432</v>
      </c>
      <c r="B225" s="7">
        <v>0.16122236322741401</v>
      </c>
      <c r="C225" s="7">
        <f t="shared" si="15"/>
        <v>0.46638164687017308</v>
      </c>
      <c r="D225" s="7">
        <f t="shared" si="16"/>
        <v>5.7430235995593111E-2</v>
      </c>
      <c r="E225" s="7">
        <f t="shared" si="17"/>
        <v>9.3314406636436278</v>
      </c>
      <c r="F225" s="7">
        <f t="shared" si="18"/>
        <v>-5.9145342235501483E-2</v>
      </c>
    </row>
    <row r="226" spans="1:6" x14ac:dyDescent="0.35">
      <c r="A226" s="7">
        <f t="shared" si="19"/>
        <v>13492</v>
      </c>
      <c r="B226" s="6">
        <v>0.162574610037198</v>
      </c>
      <c r="C226" s="7">
        <f t="shared" si="15"/>
        <v>0.47075370926140514</v>
      </c>
      <c r="D226" s="7">
        <f t="shared" si="16"/>
        <v>5.7968611758449431E-2</v>
      </c>
      <c r="E226" s="7">
        <f t="shared" si="17"/>
        <v>9.3261107435913502</v>
      </c>
      <c r="F226" s="7">
        <f t="shared" si="18"/>
        <v>-5.9716684109998322E-2</v>
      </c>
    </row>
    <row r="227" spans="1:6" x14ac:dyDescent="0.35">
      <c r="A227" s="7">
        <f t="shared" si="19"/>
        <v>13552</v>
      </c>
      <c r="B227" s="7">
        <v>0.163870055079267</v>
      </c>
      <c r="C227" s="7">
        <f t="shared" si="15"/>
        <v>0.47494212110113621</v>
      </c>
      <c r="D227" s="7">
        <f t="shared" si="16"/>
        <v>5.8484372792393914E-2</v>
      </c>
      <c r="E227" s="7">
        <f t="shared" si="17"/>
        <v>9.3210047093553001</v>
      </c>
      <c r="F227" s="7">
        <f t="shared" si="18"/>
        <v>-6.0264332820229236E-2</v>
      </c>
    </row>
    <row r="228" spans="1:6" x14ac:dyDescent="0.35">
      <c r="A228" s="7">
        <f t="shared" si="19"/>
        <v>13612</v>
      </c>
      <c r="B228" s="6">
        <v>0.165014940944683</v>
      </c>
      <c r="C228" s="7">
        <f t="shared" si="15"/>
        <v>0.47864374745974309</v>
      </c>
      <c r="D228" s="7">
        <f t="shared" si="16"/>
        <v>5.8940191062192761E-2</v>
      </c>
      <c r="E228" s="7">
        <f t="shared" si="17"/>
        <v>9.316492108484292</v>
      </c>
      <c r="F228" s="7">
        <f t="shared" si="18"/>
        <v>-6.0748582502823043E-2</v>
      </c>
    </row>
    <row r="229" spans="1:6" x14ac:dyDescent="0.35">
      <c r="A229" s="7">
        <f t="shared" si="19"/>
        <v>13672</v>
      </c>
      <c r="B229" s="6">
        <v>0.166409234086564</v>
      </c>
      <c r="C229" s="7">
        <f t="shared" si="15"/>
        <v>0.48315175336803173</v>
      </c>
      <c r="D229" s="7">
        <f t="shared" si="16"/>
        <v>5.9495306909739427E-2</v>
      </c>
      <c r="E229" s="7">
        <f t="shared" si="17"/>
        <v>9.3109964615935787</v>
      </c>
      <c r="F229" s="7">
        <f t="shared" si="18"/>
        <v>-6.133864025854139E-2</v>
      </c>
    </row>
    <row r="230" spans="1:6" x14ac:dyDescent="0.35">
      <c r="A230" s="7">
        <f t="shared" si="19"/>
        <v>13732</v>
      </c>
      <c r="B230" s="7">
        <v>0.16776244824865899</v>
      </c>
      <c r="C230" s="7">
        <f t="shared" si="15"/>
        <v>0.48752694338702179</v>
      </c>
      <c r="D230" s="7">
        <f t="shared" si="16"/>
        <v>6.0034067808677864E-2</v>
      </c>
      <c r="E230" s="7">
        <f t="shared" si="17"/>
        <v>9.3056627286940898</v>
      </c>
      <c r="F230" s="7">
        <f t="shared" si="18"/>
        <v>-6.1911646724514546E-2</v>
      </c>
    </row>
    <row r="231" spans="1:6" x14ac:dyDescent="0.35">
      <c r="A231" s="7">
        <f t="shared" si="19"/>
        <v>13792</v>
      </c>
      <c r="B231" s="7">
        <v>0.16907446050219499</v>
      </c>
      <c r="C231" s="7">
        <f t="shared" si="15"/>
        <v>0.49176892006540396</v>
      </c>
      <c r="D231" s="7">
        <f t="shared" si="16"/>
        <v>6.0556424816853846E-2</v>
      </c>
      <c r="E231" s="7">
        <f t="shared" si="17"/>
        <v>9.3004913943131466</v>
      </c>
      <c r="F231" s="7">
        <f t="shared" si="18"/>
        <v>-6.2467520279029305E-2</v>
      </c>
    </row>
    <row r="232" spans="1:6" x14ac:dyDescent="0.35">
      <c r="A232" s="7">
        <f t="shared" si="19"/>
        <v>13852</v>
      </c>
      <c r="B232" s="6">
        <v>0.17034862595584199</v>
      </c>
      <c r="C232" s="7">
        <f t="shared" si="15"/>
        <v>0.49588853108595948</v>
      </c>
      <c r="D232" s="7">
        <f t="shared" si="16"/>
        <v>6.1063713717925051E-2</v>
      </c>
      <c r="E232" s="7">
        <f t="shared" si="17"/>
        <v>9.2954692341925416</v>
      </c>
      <c r="F232" s="7">
        <f t="shared" si="18"/>
        <v>-6.3007654810719696E-2</v>
      </c>
    </row>
    <row r="233" spans="1:6" x14ac:dyDescent="0.35">
      <c r="A233" s="7">
        <f t="shared" si="19"/>
        <v>13912</v>
      </c>
      <c r="B233" s="6">
        <v>0.17184487716282101</v>
      </c>
      <c r="C233" s="7">
        <f t="shared" si="15"/>
        <v>0.50072618615198516</v>
      </c>
      <c r="D233" s="7">
        <f t="shared" si="16"/>
        <v>6.1659422562755452E-2</v>
      </c>
      <c r="E233" s="7">
        <f t="shared" si="17"/>
        <v>9.2895717166287213</v>
      </c>
      <c r="F233" s="7">
        <f t="shared" si="18"/>
        <v>-6.3642306924468303E-2</v>
      </c>
    </row>
    <row r="234" spans="1:6" x14ac:dyDescent="0.35">
      <c r="A234" s="7">
        <f t="shared" si="19"/>
        <v>13972</v>
      </c>
      <c r="B234" s="6">
        <v>0.173172108355827</v>
      </c>
      <c r="C234" s="7">
        <f t="shared" si="15"/>
        <v>0.50501736845792711</v>
      </c>
      <c r="D234" s="7">
        <f t="shared" si="16"/>
        <v>6.2187838751909141E-2</v>
      </c>
      <c r="E234" s="7">
        <f t="shared" si="17"/>
        <v>9.2843403963561002</v>
      </c>
      <c r="F234" s="7">
        <f t="shared" si="18"/>
        <v>-6.4205604562480798E-2</v>
      </c>
    </row>
    <row r="235" spans="1:6" x14ac:dyDescent="0.35">
      <c r="A235" s="7">
        <f t="shared" si="19"/>
        <v>14032</v>
      </c>
      <c r="B235" s="7">
        <v>0.17463152984201899</v>
      </c>
      <c r="C235" s="7">
        <f t="shared" si="15"/>
        <v>0.50973594626973595</v>
      </c>
      <c r="D235" s="7">
        <f t="shared" si="16"/>
        <v>6.2768884423655288E-2</v>
      </c>
      <c r="E235" s="7">
        <f t="shared" si="17"/>
        <v>9.2785880442058133</v>
      </c>
      <c r="F235" s="7">
        <f t="shared" si="18"/>
        <v>-6.4825372327339065E-2</v>
      </c>
    </row>
    <row r="236" spans="1:6" x14ac:dyDescent="0.35">
      <c r="A236" s="7">
        <f t="shared" si="19"/>
        <v>14092</v>
      </c>
      <c r="B236" s="6">
        <v>0.17592101695694801</v>
      </c>
      <c r="C236" s="7">
        <f t="shared" si="15"/>
        <v>0.51390509503634307</v>
      </c>
      <c r="D236" s="7">
        <f t="shared" si="16"/>
        <v>6.3282273402775285E-2</v>
      </c>
      <c r="E236" s="7">
        <f t="shared" si="17"/>
        <v>9.2735054933125252</v>
      </c>
      <c r="F236" s="7">
        <f t="shared" si="18"/>
        <v>-6.5373294426822437E-2</v>
      </c>
    </row>
    <row r="237" spans="1:6" x14ac:dyDescent="0.35">
      <c r="A237" s="7">
        <f t="shared" si="19"/>
        <v>14152</v>
      </c>
      <c r="B237" s="6">
        <v>0.17723780266845901</v>
      </c>
      <c r="C237" s="7">
        <f t="shared" si="15"/>
        <v>0.51816250518141027</v>
      </c>
      <c r="D237" s="7">
        <f t="shared" si="16"/>
        <v>6.3806530888038865E-2</v>
      </c>
      <c r="E237" s="7">
        <f t="shared" si="17"/>
        <v>9.2683153442084159</v>
      </c>
      <c r="F237" s="7">
        <f t="shared" si="18"/>
        <v>-6.5933126094396374E-2</v>
      </c>
    </row>
    <row r="238" spans="1:6" x14ac:dyDescent="0.35">
      <c r="A238" s="7">
        <f t="shared" si="19"/>
        <v>14212</v>
      </c>
      <c r="B238" s="6">
        <v>0.17854862665908</v>
      </c>
      <c r="C238" s="7">
        <f t="shared" si="15"/>
        <v>0.52240063998746256</v>
      </c>
      <c r="D238" s="7">
        <f t="shared" si="16"/>
        <v>6.4328414808056136E-2</v>
      </c>
      <c r="E238" s="7">
        <f t="shared" si="17"/>
        <v>9.2631486934002449</v>
      </c>
      <c r="F238" s="7">
        <f t="shared" si="18"/>
        <v>-6.6490734595436196E-2</v>
      </c>
    </row>
    <row r="239" spans="1:6" x14ac:dyDescent="0.35">
      <c r="A239" s="7">
        <f t="shared" si="19"/>
        <v>14272</v>
      </c>
      <c r="B239" s="6">
        <v>0.17990628966087499</v>
      </c>
      <c r="C239" s="7">
        <f t="shared" si="15"/>
        <v>0.52679021392261072</v>
      </c>
      <c r="D239" s="7">
        <f t="shared" si="16"/>
        <v>6.4868946942430283E-2</v>
      </c>
      <c r="E239" s="7">
        <f t="shared" si="17"/>
        <v>9.2577974252699402</v>
      </c>
      <c r="F239" s="7">
        <f t="shared" si="18"/>
        <v>-6.706859581752786E-2</v>
      </c>
    </row>
    <row r="240" spans="1:6" x14ac:dyDescent="0.35">
      <c r="A240" s="7">
        <f t="shared" si="19"/>
        <v>14332</v>
      </c>
      <c r="B240" s="6">
        <v>0.181336700256367</v>
      </c>
      <c r="C240" s="7">
        <f t="shared" si="15"/>
        <v>0.53141499419446769</v>
      </c>
      <c r="D240" s="7">
        <f t="shared" si="16"/>
        <v>6.5438442385106751E-2</v>
      </c>
      <c r="E240" s="7">
        <f t="shared" si="17"/>
        <v>9.2521594203874429</v>
      </c>
      <c r="F240" s="7">
        <f t="shared" si="18"/>
        <v>-6.7677782008923965E-2</v>
      </c>
    </row>
    <row r="241" spans="1:6" x14ac:dyDescent="0.35">
      <c r="A241" s="7">
        <f t="shared" si="19"/>
        <v>14392</v>
      </c>
      <c r="B241" s="7">
        <v>0.182561873632438</v>
      </c>
      <c r="C241" s="7">
        <f t="shared" si="15"/>
        <v>0.53537620482665582</v>
      </c>
      <c r="D241" s="7">
        <f t="shared" si="16"/>
        <v>6.5926225862354401E-2</v>
      </c>
      <c r="E241" s="7">
        <f t="shared" si="17"/>
        <v>9.2473303639626909</v>
      </c>
      <c r="F241" s="7">
        <f t="shared" si="18"/>
        <v>-6.8199856573220613E-2</v>
      </c>
    </row>
    <row r="242" spans="1:6" x14ac:dyDescent="0.35">
      <c r="A242" s="7">
        <f t="shared" si="19"/>
        <v>14452</v>
      </c>
      <c r="B242" s="7">
        <v>0.18353543569758701</v>
      </c>
      <c r="C242" s="7">
        <f t="shared" si="15"/>
        <v>0.53852390986080423</v>
      </c>
      <c r="D242" s="7">
        <f t="shared" si="16"/>
        <v>6.6313834260259427E-2</v>
      </c>
      <c r="E242" s="7">
        <f t="shared" si="17"/>
        <v>9.2434930408234326</v>
      </c>
      <c r="F242" s="7">
        <f t="shared" si="18"/>
        <v>-6.861490820292275E-2</v>
      </c>
    </row>
    <row r="243" spans="1:6" x14ac:dyDescent="0.35">
      <c r="A243" s="7">
        <f t="shared" si="19"/>
        <v>14512</v>
      </c>
      <c r="B243" s="6">
        <v>0.18458095881474201</v>
      </c>
      <c r="C243" s="7">
        <f t="shared" si="15"/>
        <v>0.54190427819785891</v>
      </c>
      <c r="D243" s="7">
        <f t="shared" si="16"/>
        <v>6.6730092817284342E-2</v>
      </c>
      <c r="E243" s="7">
        <f t="shared" si="17"/>
        <v>9.2393720811088844</v>
      </c>
      <c r="F243" s="7">
        <f t="shared" si="18"/>
        <v>-6.9060830386052791E-2</v>
      </c>
    </row>
    <row r="244" spans="1:6" x14ac:dyDescent="0.35">
      <c r="A244" s="7">
        <f t="shared" si="19"/>
        <v>14572</v>
      </c>
      <c r="B244" s="6">
        <v>0.185997081159962</v>
      </c>
      <c r="C244" s="7">
        <f t="shared" si="15"/>
        <v>0.54648286193133333</v>
      </c>
      <c r="D244" s="7">
        <f t="shared" si="16"/>
        <v>6.7293899618224393E-2</v>
      </c>
      <c r="E244" s="7">
        <f t="shared" si="17"/>
        <v>9.2337903937795787</v>
      </c>
      <c r="F244" s="7">
        <f t="shared" si="18"/>
        <v>-6.9665132709139418E-2</v>
      </c>
    </row>
    <row r="245" spans="1:6" x14ac:dyDescent="0.35">
      <c r="A245" s="7">
        <f t="shared" si="19"/>
        <v>14632</v>
      </c>
      <c r="B245" s="7">
        <v>0.18738682305603499</v>
      </c>
      <c r="C245" s="7">
        <f t="shared" si="15"/>
        <v>0.55097615282570112</v>
      </c>
      <c r="D245" s="7">
        <f t="shared" si="16"/>
        <v>6.784720345895684E-2</v>
      </c>
      <c r="E245" s="7">
        <f t="shared" si="17"/>
        <v>9.2283126857563289</v>
      </c>
      <c r="F245" s="7">
        <f t="shared" si="18"/>
        <v>-7.0258532947496552E-2</v>
      </c>
    </row>
    <row r="246" spans="1:6" x14ac:dyDescent="0.35">
      <c r="A246" s="7">
        <f t="shared" si="19"/>
        <v>14692</v>
      </c>
      <c r="B246" s="7">
        <v>0.18874839711473901</v>
      </c>
      <c r="C246" s="7">
        <f t="shared" si="15"/>
        <v>0.55537837192643458</v>
      </c>
      <c r="D246" s="7">
        <f t="shared" si="16"/>
        <v>6.8389292719021152E-2</v>
      </c>
      <c r="E246" s="7">
        <f t="shared" si="17"/>
        <v>9.2229460020816916</v>
      </c>
      <c r="F246" s="7">
        <f t="shared" si="18"/>
        <v>-7.0840247606292345E-2</v>
      </c>
    </row>
    <row r="247" spans="1:6" x14ac:dyDescent="0.35">
      <c r="A247" s="7">
        <f t="shared" si="19"/>
        <v>14752</v>
      </c>
      <c r="B247" s="7">
        <v>0.19016851362103801</v>
      </c>
      <c r="C247" s="7">
        <f t="shared" si="15"/>
        <v>0.55996986951654504</v>
      </c>
      <c r="D247" s="7">
        <f t="shared" si="16"/>
        <v>6.8954689732267357E-2</v>
      </c>
      <c r="E247" s="7">
        <f t="shared" si="17"/>
        <v>9.2173485716505539</v>
      </c>
      <c r="F247" s="7">
        <f t="shared" si="18"/>
        <v>-7.1447334502943674E-2</v>
      </c>
    </row>
    <row r="248" spans="1:6" x14ac:dyDescent="0.35">
      <c r="A248" s="7">
        <f t="shared" si="19"/>
        <v>14812</v>
      </c>
      <c r="B248" s="7">
        <v>0.19147888822137701</v>
      </c>
      <c r="C248" s="7">
        <f t="shared" si="15"/>
        <v>0.56420655136124687</v>
      </c>
      <c r="D248" s="7">
        <f t="shared" si="16"/>
        <v>6.9476394734623942E-2</v>
      </c>
      <c r="E248" s="7">
        <f t="shared" si="17"/>
        <v>9.2121836921272227</v>
      </c>
      <c r="F248" s="7">
        <f t="shared" si="18"/>
        <v>-7.2007834854729419E-2</v>
      </c>
    </row>
    <row r="249" spans="1:6" x14ac:dyDescent="0.35">
      <c r="A249" s="7">
        <f t="shared" si="19"/>
        <v>14872</v>
      </c>
      <c r="B249" s="7">
        <v>0.19283040835116599</v>
      </c>
      <c r="C249" s="7">
        <f t="shared" si="15"/>
        <v>0.56857626426253849</v>
      </c>
      <c r="D249" s="7">
        <f t="shared" si="16"/>
        <v>7.0014481181288987E-2</v>
      </c>
      <c r="E249" s="7">
        <f t="shared" si="17"/>
        <v>9.2068566363052398</v>
      </c>
      <c r="F249" s="7">
        <f t="shared" si="18"/>
        <v>-7.2586264118743526E-2</v>
      </c>
    </row>
    <row r="250" spans="1:6" x14ac:dyDescent="0.35">
      <c r="A250" s="7">
        <f t="shared" si="19"/>
        <v>14932</v>
      </c>
      <c r="B250" s="6">
        <v>0.194388661477848</v>
      </c>
      <c r="C250" s="7">
        <f t="shared" si="15"/>
        <v>0.57361438292689271</v>
      </c>
      <c r="D250" s="7">
        <f t="shared" si="16"/>
        <v>7.0634875113617573E-2</v>
      </c>
      <c r="E250" s="7">
        <f t="shared" si="17"/>
        <v>9.2007147363751862</v>
      </c>
      <c r="F250" s="7">
        <f t="shared" si="18"/>
        <v>-7.3253587366729919E-2</v>
      </c>
    </row>
    <row r="251" spans="1:6" x14ac:dyDescent="0.35">
      <c r="A251" s="7">
        <f t="shared" si="19"/>
        <v>14992</v>
      </c>
      <c r="B251" s="6">
        <v>0.19550880226476</v>
      </c>
      <c r="C251" s="7">
        <f t="shared" si="15"/>
        <v>0.57723600390015672</v>
      </c>
      <c r="D251" s="7">
        <f t="shared" si="16"/>
        <v>7.1080841520265295E-2</v>
      </c>
      <c r="E251" s="7">
        <f t="shared" si="17"/>
        <v>9.1962996689493739</v>
      </c>
      <c r="F251" s="7">
        <f t="shared" si="18"/>
        <v>-7.3733563890452783E-2</v>
      </c>
    </row>
    <row r="252" spans="1:6" x14ac:dyDescent="0.35">
      <c r="A252" s="7">
        <f t="shared" si="19"/>
        <v>15052</v>
      </c>
      <c r="B252" s="7">
        <v>0.196525567029495</v>
      </c>
      <c r="C252" s="7">
        <f t="shared" si="15"/>
        <v>0.5805233911999188</v>
      </c>
      <c r="D252" s="7">
        <f t="shared" si="16"/>
        <v>7.1485650392358005E-2</v>
      </c>
      <c r="E252" s="7">
        <f t="shared" si="17"/>
        <v>9.1922920611156567</v>
      </c>
      <c r="F252" s="7">
        <f t="shared" si="18"/>
        <v>-7.4169443696367049E-2</v>
      </c>
    </row>
    <row r="253" spans="1:6" x14ac:dyDescent="0.35">
      <c r="A253" s="7">
        <f t="shared" si="19"/>
        <v>15112</v>
      </c>
      <c r="B253" s="7">
        <v>0.19777426315872801</v>
      </c>
      <c r="C253" s="7">
        <f t="shared" si="15"/>
        <v>0.58456065521503509</v>
      </c>
      <c r="D253" s="7">
        <f t="shared" si="16"/>
        <v>7.1982799083179422E-2</v>
      </c>
      <c r="E253" s="7">
        <f t="shared" si="17"/>
        <v>9.1873702890765241</v>
      </c>
      <c r="F253" s="7">
        <f t="shared" si="18"/>
        <v>-7.4705010897004334E-2</v>
      </c>
    </row>
    <row r="254" spans="1:6" x14ac:dyDescent="0.35">
      <c r="A254" s="7">
        <f t="shared" si="19"/>
        <v>15172</v>
      </c>
      <c r="B254" s="6">
        <v>0.19895489156715199</v>
      </c>
      <c r="C254" s="7">
        <f t="shared" si="15"/>
        <v>0.58837784378234637</v>
      </c>
      <c r="D254" s="7">
        <f t="shared" si="16"/>
        <v>7.2452847683358135E-2</v>
      </c>
      <c r="E254" s="7">
        <f t="shared" si="17"/>
        <v>9.1827168079347548</v>
      </c>
      <c r="F254" s="7">
        <f t="shared" si="18"/>
        <v>-7.5211647715516194E-2</v>
      </c>
    </row>
    <row r="255" spans="1:6" x14ac:dyDescent="0.35">
      <c r="A255" s="7">
        <f t="shared" si="19"/>
        <v>15232</v>
      </c>
      <c r="B255" s="7">
        <v>0.20034927850096099</v>
      </c>
      <c r="C255" s="7">
        <f t="shared" si="15"/>
        <v>0.59288615293717117</v>
      </c>
      <c r="D255" s="7">
        <f t="shared" si="16"/>
        <v>7.3008000872683262E-2</v>
      </c>
      <c r="E255" s="7">
        <f t="shared" si="17"/>
        <v>9.1772207913604369</v>
      </c>
      <c r="F255" s="7">
        <f t="shared" si="18"/>
        <v>-7.5810344384146952E-2</v>
      </c>
    </row>
    <row r="256" spans="1:6" x14ac:dyDescent="0.35">
      <c r="A256" s="7">
        <f t="shared" si="19"/>
        <v>15292</v>
      </c>
      <c r="B256" s="7">
        <v>0.20174362266423701</v>
      </c>
      <c r="C256" s="7">
        <f t="shared" si="15"/>
        <v>0.5973943238070043</v>
      </c>
      <c r="D256" s="7">
        <f t="shared" si="16"/>
        <v>7.3563137033594503E-2</v>
      </c>
      <c r="E256" s="7">
        <f t="shared" si="17"/>
        <v>9.1717249433674137</v>
      </c>
      <c r="F256" s="7">
        <f t="shared" si="18"/>
        <v>-7.6409381324669137E-2</v>
      </c>
    </row>
    <row r="257" spans="1:6" x14ac:dyDescent="0.35">
      <c r="A257" s="7">
        <f t="shared" si="19"/>
        <v>15352</v>
      </c>
      <c r="B257" s="7">
        <v>0.20302756796774499</v>
      </c>
      <c r="C257" s="7">
        <f t="shared" si="15"/>
        <v>0.60154555487906203</v>
      </c>
      <c r="D257" s="7">
        <f t="shared" si="16"/>
        <v>7.4074319627807694E-2</v>
      </c>
      <c r="E257" s="7">
        <f t="shared" si="17"/>
        <v>9.1666642356847028</v>
      </c>
      <c r="F257" s="7">
        <f t="shared" si="18"/>
        <v>-7.6961306334195984E-2</v>
      </c>
    </row>
    <row r="258" spans="1:6" x14ac:dyDescent="0.35">
      <c r="A258" s="7">
        <f t="shared" si="19"/>
        <v>15412</v>
      </c>
      <c r="B258" s="7">
        <v>0.204558739362321</v>
      </c>
      <c r="C258" s="7">
        <f t="shared" si="15"/>
        <v>0.60649611332765285</v>
      </c>
      <c r="D258" s="7">
        <f t="shared" si="16"/>
        <v>7.4683931395167172E-2</v>
      </c>
      <c r="E258" s="7">
        <f t="shared" si="17"/>
        <v>9.1606290791878457</v>
      </c>
      <c r="F258" s="7">
        <f t="shared" si="18"/>
        <v>-7.7619904045414551E-2</v>
      </c>
    </row>
    <row r="259" spans="1:6" x14ac:dyDescent="0.35">
      <c r="A259" s="7">
        <f t="shared" si="19"/>
        <v>15472</v>
      </c>
      <c r="B259" s="7">
        <v>0.20567279917644499</v>
      </c>
      <c r="C259" s="7">
        <f t="shared" ref="C259:C322" si="20">(B259-$B$2)/($B$355-$B$2)</f>
        <v>0.61009807339860511</v>
      </c>
      <c r="D259" s="7">
        <f t="shared" ref="D259:D322" si="21">$K$4*C259</f>
        <v>7.5127476758304237E-2</v>
      </c>
      <c r="E259" s="7">
        <f t="shared" ref="E259:E322" si="22">$J$6*(1-D259)</f>
        <v>9.1562379800927882</v>
      </c>
      <c r="F259" s="7">
        <f t="shared" ref="F259:F322" si="23">LN(E259/$J$6)</f>
        <v>-7.8099363678436409E-2</v>
      </c>
    </row>
    <row r="260" spans="1:6" x14ac:dyDescent="0.35">
      <c r="A260" s="7">
        <f t="shared" ref="A260:A323" si="24">A259+60</f>
        <v>15532</v>
      </c>
      <c r="B260" s="7">
        <v>0.20636132505667101</v>
      </c>
      <c r="C260" s="7">
        <f t="shared" si="20"/>
        <v>0.61232420407574606</v>
      </c>
      <c r="D260" s="7">
        <f t="shared" si="21"/>
        <v>7.5401602489887365E-2</v>
      </c>
      <c r="E260" s="7">
        <f t="shared" si="22"/>
        <v>9.153524135350116</v>
      </c>
      <c r="F260" s="7">
        <f t="shared" si="23"/>
        <v>-7.8395800600493004E-2</v>
      </c>
    </row>
    <row r="261" spans="1:6" x14ac:dyDescent="0.35">
      <c r="A261" s="7">
        <f t="shared" si="24"/>
        <v>15592</v>
      </c>
      <c r="B261" s="7">
        <v>0.20770662224181799</v>
      </c>
      <c r="C261" s="7">
        <f t="shared" si="20"/>
        <v>0.61667379705363667</v>
      </c>
      <c r="D261" s="7">
        <f t="shared" si="21"/>
        <v>7.5937211369184826E-2</v>
      </c>
      <c r="E261" s="7">
        <f t="shared" si="22"/>
        <v>9.1482216074450697</v>
      </c>
      <c r="F261" s="7">
        <f t="shared" si="23"/>
        <v>-7.8975256585504985E-2</v>
      </c>
    </row>
    <row r="262" spans="1:6" x14ac:dyDescent="0.35">
      <c r="A262" s="7">
        <f t="shared" si="24"/>
        <v>15652</v>
      </c>
      <c r="B262" s="6">
        <v>0.209225451606221</v>
      </c>
      <c r="C262" s="7">
        <f t="shared" si="20"/>
        <v>0.62158445145101404</v>
      </c>
      <c r="D262" s="7">
        <f t="shared" si="21"/>
        <v>7.6541909351677873E-2</v>
      </c>
      <c r="E262" s="7">
        <f t="shared" si="22"/>
        <v>9.1422350974183892</v>
      </c>
      <c r="F262" s="7">
        <f t="shared" si="23"/>
        <v>-7.9629861370618032E-2</v>
      </c>
    </row>
    <row r="263" spans="1:6" x14ac:dyDescent="0.35">
      <c r="A263" s="7">
        <f t="shared" si="24"/>
        <v>15712</v>
      </c>
      <c r="B263" s="7">
        <v>0.21047464734349899</v>
      </c>
      <c r="C263" s="7">
        <f t="shared" si="20"/>
        <v>0.62562333079073529</v>
      </c>
      <c r="D263" s="7">
        <f t="shared" si="21"/>
        <v>7.7039256953571139E-2</v>
      </c>
      <c r="E263" s="7">
        <f t="shared" si="22"/>
        <v>9.1373113561596462</v>
      </c>
      <c r="F263" s="7">
        <f t="shared" si="23"/>
        <v>-8.0168577294486912E-2</v>
      </c>
    </row>
    <row r="264" spans="1:6" x14ac:dyDescent="0.35">
      <c r="A264" s="7">
        <f t="shared" si="24"/>
        <v>15772</v>
      </c>
      <c r="B264" s="7">
        <v>0.21170480749339299</v>
      </c>
      <c r="C264" s="7">
        <f t="shared" si="20"/>
        <v>0.62960066457893848</v>
      </c>
      <c r="D264" s="7">
        <f t="shared" si="21"/>
        <v>7.7529025836250487E-2</v>
      </c>
      <c r="E264" s="7">
        <f t="shared" si="22"/>
        <v>9.1324626442211212</v>
      </c>
      <c r="F264" s="7">
        <f t="shared" si="23"/>
        <v>-8.0699367883605613E-2</v>
      </c>
    </row>
    <row r="265" spans="1:6" x14ac:dyDescent="0.35">
      <c r="A265" s="7">
        <f t="shared" si="24"/>
        <v>15832</v>
      </c>
      <c r="B265" s="7">
        <v>0.21312235964979301</v>
      </c>
      <c r="C265" s="7">
        <f t="shared" si="20"/>
        <v>0.63418387115466446</v>
      </c>
      <c r="D265" s="7">
        <f t="shared" si="21"/>
        <v>7.8093401893985379E-2</v>
      </c>
      <c r="E265" s="7">
        <f t="shared" si="22"/>
        <v>9.1268753212495444</v>
      </c>
      <c r="F265" s="7">
        <f t="shared" si="23"/>
        <v>-8.1311364129749097E-2</v>
      </c>
    </row>
    <row r="266" spans="1:6" x14ac:dyDescent="0.35">
      <c r="A266" s="7">
        <f t="shared" si="24"/>
        <v>15892</v>
      </c>
      <c r="B266" s="7">
        <v>0.21467716266907799</v>
      </c>
      <c r="C266" s="7">
        <f t="shared" si="20"/>
        <v>0.63921083498789832</v>
      </c>
      <c r="D266" s="7">
        <f t="shared" si="21"/>
        <v>7.8712422220409806E-2</v>
      </c>
      <c r="E266" s="7">
        <f t="shared" si="22"/>
        <v>9.1207470200179426</v>
      </c>
      <c r="F266" s="7">
        <f t="shared" si="23"/>
        <v>-8.1983046319065778E-2</v>
      </c>
    </row>
    <row r="267" spans="1:6" x14ac:dyDescent="0.35">
      <c r="A267" s="7">
        <f t="shared" si="24"/>
        <v>15952</v>
      </c>
      <c r="B267" s="7">
        <v>0.21596200677535701</v>
      </c>
      <c r="C267" s="7">
        <f t="shared" si="20"/>
        <v>0.64336497205445642</v>
      </c>
      <c r="D267" s="7">
        <f t="shared" si="21"/>
        <v>7.9223962658785757E-2</v>
      </c>
      <c r="E267" s="7">
        <f t="shared" si="22"/>
        <v>9.1156827696780223</v>
      </c>
      <c r="F267" s="7">
        <f t="shared" si="23"/>
        <v>-8.2538445651994585E-2</v>
      </c>
    </row>
    <row r="268" spans="1:6" x14ac:dyDescent="0.35">
      <c r="A268" s="7">
        <f t="shared" si="24"/>
        <v>16012</v>
      </c>
      <c r="B268" s="7">
        <v>0.21718927582241901</v>
      </c>
      <c r="C268" s="7">
        <f t="shared" si="20"/>
        <v>0.6473329583760068</v>
      </c>
      <c r="D268" s="7">
        <f t="shared" si="21"/>
        <v>7.9712580494421481E-2</v>
      </c>
      <c r="E268" s="7">
        <f t="shared" si="22"/>
        <v>9.1108454531052274</v>
      </c>
      <c r="F268" s="7">
        <f t="shared" si="23"/>
        <v>-8.3069245223612878E-2</v>
      </c>
    </row>
    <row r="269" spans="1:6" x14ac:dyDescent="0.35">
      <c r="A269" s="7">
        <f t="shared" si="24"/>
        <v>16072</v>
      </c>
      <c r="B269" s="7">
        <v>0.218645367155997</v>
      </c>
      <c r="C269" s="7">
        <f t="shared" si="20"/>
        <v>0.65204076919254861</v>
      </c>
      <c r="D269" s="7">
        <f t="shared" si="21"/>
        <v>8.0292300318370438E-2</v>
      </c>
      <c r="E269" s="7">
        <f t="shared" si="22"/>
        <v>9.1051062268481324</v>
      </c>
      <c r="F269" s="7">
        <f t="shared" si="23"/>
        <v>-8.3699377159383831E-2</v>
      </c>
    </row>
    <row r="270" spans="1:6" x14ac:dyDescent="0.35">
      <c r="A270" s="7">
        <f t="shared" si="24"/>
        <v>16132</v>
      </c>
      <c r="B270" s="6">
        <v>0.22002571272728899</v>
      </c>
      <c r="C270" s="7">
        <f t="shared" si="20"/>
        <v>0.65650368004246473</v>
      </c>
      <c r="D270" s="7">
        <f t="shared" si="21"/>
        <v>8.08418631604291E-2</v>
      </c>
      <c r="E270" s="7">
        <f t="shared" si="22"/>
        <v>9.099665554711752</v>
      </c>
      <c r="F270" s="7">
        <f t="shared" si="23"/>
        <v>-8.4297096522597398E-2</v>
      </c>
    </row>
    <row r="271" spans="1:6" x14ac:dyDescent="0.35">
      <c r="A271" s="7">
        <f t="shared" si="24"/>
        <v>16192</v>
      </c>
      <c r="B271" s="7">
        <v>0.220905318630986</v>
      </c>
      <c r="C271" s="7">
        <f t="shared" si="20"/>
        <v>0.65934760754359423</v>
      </c>
      <c r="D271" s="7">
        <f t="shared" si="21"/>
        <v>8.1192064392918192E-2</v>
      </c>
      <c r="E271" s="7">
        <f t="shared" si="22"/>
        <v>9.0961985625101107</v>
      </c>
      <c r="F271" s="7">
        <f t="shared" si="23"/>
        <v>-8.4678171279065406E-2</v>
      </c>
    </row>
    <row r="272" spans="1:6" x14ac:dyDescent="0.35">
      <c r="A272" s="7">
        <f t="shared" si="24"/>
        <v>16252</v>
      </c>
      <c r="B272" s="7">
        <v>0.22203006231400099</v>
      </c>
      <c r="C272" s="7">
        <f t="shared" si="20"/>
        <v>0.66298411052567274</v>
      </c>
      <c r="D272" s="7">
        <f t="shared" si="21"/>
        <v>8.1639863370131335E-2</v>
      </c>
      <c r="E272" s="7">
        <f t="shared" si="22"/>
        <v>9.0917653526357007</v>
      </c>
      <c r="F272" s="7">
        <f t="shared" si="23"/>
        <v>-8.5165659596381962E-2</v>
      </c>
    </row>
    <row r="273" spans="1:6" x14ac:dyDescent="0.35">
      <c r="A273" s="7">
        <f t="shared" si="24"/>
        <v>16312</v>
      </c>
      <c r="B273" s="7">
        <v>0.22353151393346801</v>
      </c>
      <c r="C273" s="7">
        <f t="shared" si="20"/>
        <v>0.66783857948077041</v>
      </c>
      <c r="D273" s="7">
        <f t="shared" si="21"/>
        <v>8.2237642677262066E-2</v>
      </c>
      <c r="E273" s="7">
        <f t="shared" si="22"/>
        <v>9.085847337495105</v>
      </c>
      <c r="F273" s="7">
        <f t="shared" si="23"/>
        <v>-8.5816791893077768E-2</v>
      </c>
    </row>
    <row r="274" spans="1:6" x14ac:dyDescent="0.35">
      <c r="A274" s="7">
        <f t="shared" si="24"/>
        <v>16372</v>
      </c>
      <c r="B274" s="7">
        <v>0.22473757640224401</v>
      </c>
      <c r="C274" s="7">
        <f t="shared" si="20"/>
        <v>0.67173800103832937</v>
      </c>
      <c r="D274" s="7">
        <f t="shared" si="21"/>
        <v>8.2717817447859873E-2</v>
      </c>
      <c r="E274" s="7">
        <f t="shared" si="22"/>
        <v>9.0810936072661868</v>
      </c>
      <c r="F274" s="7">
        <f t="shared" si="23"/>
        <v>-8.6340130450941729E-2</v>
      </c>
    </row>
    <row r="275" spans="1:6" x14ac:dyDescent="0.35">
      <c r="A275" s="7">
        <f t="shared" si="24"/>
        <v>16432</v>
      </c>
      <c r="B275" s="7">
        <v>0.22607420412857501</v>
      </c>
      <c r="C275" s="7">
        <f t="shared" si="20"/>
        <v>0.67605956406298406</v>
      </c>
      <c r="D275" s="7">
        <f t="shared" si="21"/>
        <v>8.3249974718715855E-2</v>
      </c>
      <c r="E275" s="7">
        <f t="shared" si="22"/>
        <v>9.0758252502847139</v>
      </c>
      <c r="F275" s="7">
        <f t="shared" si="23"/>
        <v>-8.6920444453626233E-2</v>
      </c>
    </row>
    <row r="276" spans="1:6" x14ac:dyDescent="0.35">
      <c r="A276" s="7">
        <f t="shared" si="24"/>
        <v>16492</v>
      </c>
      <c r="B276" s="7">
        <v>0.22749711580368201</v>
      </c>
      <c r="C276" s="7">
        <f t="shared" si="20"/>
        <v>0.68066009894742141</v>
      </c>
      <c r="D276" s="7">
        <f t="shared" si="21"/>
        <v>8.3816484584385467E-2</v>
      </c>
      <c r="E276" s="7">
        <f t="shared" si="22"/>
        <v>9.0702168026145831</v>
      </c>
      <c r="F276" s="7">
        <f t="shared" si="23"/>
        <v>-8.7538590034063682E-2</v>
      </c>
    </row>
    <row r="277" spans="1:6" x14ac:dyDescent="0.35">
      <c r="A277" s="7">
        <f t="shared" si="24"/>
        <v>16552</v>
      </c>
      <c r="B277" s="7">
        <v>0.22879561794027201</v>
      </c>
      <c r="C277" s="7">
        <f t="shared" si="20"/>
        <v>0.68485839493543443</v>
      </c>
      <c r="D277" s="7">
        <f t="shared" si="21"/>
        <v>8.4333462752349389E-2</v>
      </c>
      <c r="E277" s="7">
        <f t="shared" si="22"/>
        <v>9.0650987187517416</v>
      </c>
      <c r="F277" s="7">
        <f t="shared" si="23"/>
        <v>-8.8103022893551472E-2</v>
      </c>
    </row>
    <row r="278" spans="1:6" x14ac:dyDescent="0.35">
      <c r="A278" s="7">
        <f t="shared" si="24"/>
        <v>16612</v>
      </c>
      <c r="B278" s="7">
        <v>0.22978026569498999</v>
      </c>
      <c r="C278" s="7">
        <f t="shared" si="20"/>
        <v>0.68804194204078961</v>
      </c>
      <c r="D278" s="7">
        <f t="shared" si="21"/>
        <v>8.4725484742902826E-2</v>
      </c>
      <c r="E278" s="7">
        <f t="shared" si="22"/>
        <v>9.0612177010452619</v>
      </c>
      <c r="F278" s="7">
        <f t="shared" si="23"/>
        <v>-8.8531242028195636E-2</v>
      </c>
    </row>
    <row r="279" spans="1:6" x14ac:dyDescent="0.35">
      <c r="A279" s="7">
        <f t="shared" si="24"/>
        <v>16672</v>
      </c>
      <c r="B279" s="7">
        <v>0.231081828675929</v>
      </c>
      <c r="C279" s="7">
        <f t="shared" si="20"/>
        <v>0.6922501343009676</v>
      </c>
      <c r="D279" s="7">
        <f t="shared" si="21"/>
        <v>8.524368153782115E-2</v>
      </c>
      <c r="E279" s="7">
        <f t="shared" si="22"/>
        <v>9.0560875527755709</v>
      </c>
      <c r="F279" s="7">
        <f t="shared" si="23"/>
        <v>-8.909756779628665E-2</v>
      </c>
    </row>
    <row r="280" spans="1:6" x14ac:dyDescent="0.35">
      <c r="A280" s="7">
        <f t="shared" si="24"/>
        <v>16732</v>
      </c>
      <c r="B280" s="7">
        <v>0.23225235595423199</v>
      </c>
      <c r="C280" s="7">
        <f t="shared" si="20"/>
        <v>0.69603466405866554</v>
      </c>
      <c r="D280" s="7">
        <f t="shared" si="21"/>
        <v>8.570970853218407E-2</v>
      </c>
      <c r="E280" s="7">
        <f t="shared" si="22"/>
        <v>9.0514738855313777</v>
      </c>
      <c r="F280" s="7">
        <f t="shared" si="23"/>
        <v>-8.9607152409294899E-2</v>
      </c>
    </row>
    <row r="281" spans="1:6" x14ac:dyDescent="0.35">
      <c r="A281" s="7">
        <f t="shared" si="24"/>
        <v>16792</v>
      </c>
      <c r="B281" s="7">
        <v>0.233653231826943</v>
      </c>
      <c r="C281" s="7">
        <f t="shared" si="20"/>
        <v>0.70056395314520636</v>
      </c>
      <c r="D281" s="7">
        <f t="shared" si="21"/>
        <v>8.6267445190300718E-2</v>
      </c>
      <c r="E281" s="7">
        <f t="shared" si="22"/>
        <v>9.0459522926160236</v>
      </c>
      <c r="F281" s="7">
        <f t="shared" si="23"/>
        <v>-9.0217359963930932E-2</v>
      </c>
    </row>
    <row r="282" spans="1:6" x14ac:dyDescent="0.35">
      <c r="A282" s="7">
        <f t="shared" si="24"/>
        <v>16852</v>
      </c>
      <c r="B282" s="7">
        <v>0.23525921846425901</v>
      </c>
      <c r="C282" s="7">
        <f t="shared" si="20"/>
        <v>0.7057564030197615</v>
      </c>
      <c r="D282" s="7">
        <f t="shared" si="21"/>
        <v>8.6906843467853434E-2</v>
      </c>
      <c r="E282" s="7">
        <f t="shared" si="22"/>
        <v>9.0396222496682501</v>
      </c>
      <c r="F282" s="7">
        <f t="shared" si="23"/>
        <v>-9.0917370150663798E-2</v>
      </c>
    </row>
    <row r="283" spans="1:6" x14ac:dyDescent="0.35">
      <c r="A283" s="7">
        <f t="shared" si="24"/>
        <v>16912</v>
      </c>
      <c r="B283" s="7">
        <v>0.23673784733990699</v>
      </c>
      <c r="C283" s="7">
        <f t="shared" si="20"/>
        <v>0.71053708185075315</v>
      </c>
      <c r="D283" s="7">
        <f t="shared" si="21"/>
        <v>8.7495536259101739E-2</v>
      </c>
      <c r="E283" s="7">
        <f t="shared" si="22"/>
        <v>9.0337941910348931</v>
      </c>
      <c r="F283" s="7">
        <f t="shared" si="23"/>
        <v>-9.156230176660779E-2</v>
      </c>
    </row>
    <row r="284" spans="1:6" x14ac:dyDescent="0.35">
      <c r="A284" s="7">
        <f t="shared" si="24"/>
        <v>16972</v>
      </c>
      <c r="B284" s="7">
        <v>0.23769224943805001</v>
      </c>
      <c r="C284" s="7">
        <f t="shared" si="20"/>
        <v>0.71362283919121272</v>
      </c>
      <c r="D284" s="7">
        <f t="shared" si="21"/>
        <v>8.7875516418005936E-2</v>
      </c>
      <c r="E284" s="7">
        <f t="shared" si="22"/>
        <v>9.0300323874617412</v>
      </c>
      <c r="F284" s="7">
        <f t="shared" si="23"/>
        <v>-9.1978803066726608E-2</v>
      </c>
    </row>
    <row r="285" spans="1:6" x14ac:dyDescent="0.35">
      <c r="A285" s="7">
        <f t="shared" si="24"/>
        <v>17032</v>
      </c>
      <c r="B285" s="7">
        <v>0.23879376885418799</v>
      </c>
      <c r="C285" s="7">
        <f t="shared" si="20"/>
        <v>0.71718425385136497</v>
      </c>
      <c r="D285" s="7">
        <f t="shared" si="21"/>
        <v>8.8314069019257077E-2</v>
      </c>
      <c r="E285" s="7">
        <f t="shared" si="22"/>
        <v>9.0256907167093559</v>
      </c>
      <c r="F285" s="7">
        <f t="shared" si="23"/>
        <v>-9.2459722142746531E-2</v>
      </c>
    </row>
    <row r="286" spans="1:6" x14ac:dyDescent="0.35">
      <c r="A286" s="7">
        <f t="shared" si="24"/>
        <v>17092</v>
      </c>
      <c r="B286" s="7">
        <v>0.239998490943621</v>
      </c>
      <c r="C286" s="7">
        <f t="shared" si="20"/>
        <v>0.72107934171623334</v>
      </c>
      <c r="D286" s="7">
        <f t="shared" si="21"/>
        <v>8.8793710138936971E-2</v>
      </c>
      <c r="E286" s="7">
        <f t="shared" si="22"/>
        <v>9.0209422696245234</v>
      </c>
      <c r="F286" s="7">
        <f t="shared" si="23"/>
        <v>-9.2985964040391555E-2</v>
      </c>
    </row>
    <row r="287" spans="1:6" x14ac:dyDescent="0.35">
      <c r="A287" s="7">
        <f t="shared" si="24"/>
        <v>17152</v>
      </c>
      <c r="B287" s="7">
        <v>0.24138051222785201</v>
      </c>
      <c r="C287" s="7">
        <f t="shared" si="20"/>
        <v>0.72554767045396862</v>
      </c>
      <c r="D287" s="7">
        <f t="shared" si="21"/>
        <v>8.9343940139701691E-2</v>
      </c>
      <c r="E287" s="7">
        <f t="shared" si="22"/>
        <v>9.0154949926169543</v>
      </c>
      <c r="F287" s="7">
        <f t="shared" si="23"/>
        <v>-9.3589994325750978E-2</v>
      </c>
    </row>
    <row r="288" spans="1:6" x14ac:dyDescent="0.35">
      <c r="A288" s="7">
        <f t="shared" si="24"/>
        <v>17212</v>
      </c>
      <c r="B288" s="7">
        <v>0.24267038472156099</v>
      </c>
      <c r="C288" s="7">
        <f t="shared" si="20"/>
        <v>0.72971806522097904</v>
      </c>
      <c r="D288" s="7">
        <f t="shared" si="21"/>
        <v>8.985748255131136E-2</v>
      </c>
      <c r="E288" s="7">
        <f t="shared" si="22"/>
        <v>9.0104109227420182</v>
      </c>
      <c r="F288" s="7">
        <f t="shared" si="23"/>
        <v>-9.4154079152734729E-2</v>
      </c>
    </row>
    <row r="289" spans="1:6" x14ac:dyDescent="0.35">
      <c r="A289" s="7">
        <f t="shared" si="24"/>
        <v>17272</v>
      </c>
      <c r="B289" s="7">
        <v>0.24396734850026799</v>
      </c>
      <c r="C289" s="7">
        <f t="shared" si="20"/>
        <v>0.73391138741530604</v>
      </c>
      <c r="D289" s="7">
        <f t="shared" si="21"/>
        <v>9.037384824632079E-2</v>
      </c>
      <c r="E289" s="7">
        <f t="shared" si="22"/>
        <v>9.0052989023614245</v>
      </c>
      <c r="F289" s="7">
        <f t="shared" si="23"/>
        <v>-9.4721586130524782E-2</v>
      </c>
    </row>
    <row r="290" spans="1:6" x14ac:dyDescent="0.35">
      <c r="A290" s="7">
        <f t="shared" si="24"/>
        <v>17332</v>
      </c>
      <c r="B290" s="7">
        <v>0.24511894701263301</v>
      </c>
      <c r="C290" s="7">
        <f t="shared" si="20"/>
        <v>0.73763471699484795</v>
      </c>
      <c r="D290" s="7">
        <f t="shared" si="21"/>
        <v>9.0832339050745572E-2</v>
      </c>
      <c r="E290" s="7">
        <f t="shared" si="22"/>
        <v>9.0007598433976188</v>
      </c>
      <c r="F290" s="7">
        <f t="shared" si="23"/>
        <v>-9.522575632390734E-2</v>
      </c>
    </row>
    <row r="291" spans="1:6" x14ac:dyDescent="0.35">
      <c r="A291" s="7">
        <f t="shared" si="24"/>
        <v>17392</v>
      </c>
      <c r="B291" s="7">
        <v>0.246359122884518</v>
      </c>
      <c r="C291" s="7">
        <f t="shared" si="20"/>
        <v>0.74164443345248776</v>
      </c>
      <c r="D291" s="7">
        <f t="shared" si="21"/>
        <v>9.1326095535339338E-2</v>
      </c>
      <c r="E291" s="7">
        <f t="shared" si="22"/>
        <v>8.9958716542001405</v>
      </c>
      <c r="F291" s="7">
        <f t="shared" si="23"/>
        <v>-9.5768990130560686E-2</v>
      </c>
    </row>
    <row r="292" spans="1:6" x14ac:dyDescent="0.35">
      <c r="A292" s="7">
        <f t="shared" si="24"/>
        <v>17452</v>
      </c>
      <c r="B292" s="7">
        <v>0.247663288060152</v>
      </c>
      <c r="C292" s="7">
        <f t="shared" si="20"/>
        <v>0.74586103908622903</v>
      </c>
      <c r="D292" s="7">
        <f t="shared" si="21"/>
        <v>9.1845328353078237E-2</v>
      </c>
      <c r="E292" s="7">
        <f t="shared" si="22"/>
        <v>8.9907312493045257</v>
      </c>
      <c r="F292" s="7">
        <f t="shared" si="23"/>
        <v>-9.6340571664121133E-2</v>
      </c>
    </row>
    <row r="293" spans="1:6" x14ac:dyDescent="0.35">
      <c r="A293" s="7">
        <f t="shared" si="24"/>
        <v>17512</v>
      </c>
      <c r="B293" s="7">
        <v>0.248681900034051</v>
      </c>
      <c r="C293" s="7">
        <f t="shared" si="20"/>
        <v>0.74915439875261558</v>
      </c>
      <c r="D293" s="7">
        <f t="shared" si="21"/>
        <v>9.2250872662397079E-2</v>
      </c>
      <c r="E293" s="7">
        <f t="shared" si="22"/>
        <v>8.9867163606422693</v>
      </c>
      <c r="F293" s="7">
        <f t="shared" si="23"/>
        <v>-9.6787230034777016E-2</v>
      </c>
    </row>
    <row r="294" spans="1:6" x14ac:dyDescent="0.35">
      <c r="A294" s="7">
        <f t="shared" si="24"/>
        <v>17572</v>
      </c>
      <c r="B294" s="7">
        <v>0.25009435664468999</v>
      </c>
      <c r="C294" s="7">
        <f t="shared" si="20"/>
        <v>0.75372113049266554</v>
      </c>
      <c r="D294" s="7">
        <f t="shared" si="21"/>
        <v>9.281322000886684E-2</v>
      </c>
      <c r="E294" s="7">
        <f t="shared" si="22"/>
        <v>8.9811491219122193</v>
      </c>
      <c r="F294" s="7">
        <f t="shared" si="23"/>
        <v>-9.7406918435006193E-2</v>
      </c>
    </row>
    <row r="295" spans="1:6" x14ac:dyDescent="0.35">
      <c r="A295" s="7">
        <f t="shared" si="24"/>
        <v>17632</v>
      </c>
      <c r="B295" s="7">
        <v>0.25143853638602298</v>
      </c>
      <c r="C295" s="7">
        <f t="shared" si="20"/>
        <v>0.75806711056939191</v>
      </c>
      <c r="D295" s="7">
        <f t="shared" si="21"/>
        <v>9.3348383995514914E-2</v>
      </c>
      <c r="E295" s="7">
        <f t="shared" si="22"/>
        <v>8.9758509984444022</v>
      </c>
      <c r="F295" s="7">
        <f t="shared" si="23"/>
        <v>-9.7997008493038412E-2</v>
      </c>
    </row>
    <row r="296" spans="1:6" x14ac:dyDescent="0.35">
      <c r="A296" s="7">
        <f t="shared" si="24"/>
        <v>17692</v>
      </c>
      <c r="B296" s="7">
        <v>0.252645043082879</v>
      </c>
      <c r="C296" s="7">
        <f t="shared" si="20"/>
        <v>0.76196796839795389</v>
      </c>
      <c r="D296" s="7">
        <f t="shared" si="21"/>
        <v>9.3828735628524035E-2</v>
      </c>
      <c r="E296" s="7">
        <f t="shared" si="22"/>
        <v>8.9710955172776128</v>
      </c>
      <c r="F296" s="7">
        <f t="shared" si="23"/>
        <v>-9.8526957281142316E-2</v>
      </c>
    </row>
    <row r="297" spans="1:6" x14ac:dyDescent="0.35">
      <c r="A297" s="7">
        <f t="shared" si="24"/>
        <v>17752</v>
      </c>
      <c r="B297" s="7">
        <v>0.25396483193782798</v>
      </c>
      <c r="C297" s="7">
        <f t="shared" si="20"/>
        <v>0.76623508825753883</v>
      </c>
      <c r="D297" s="7">
        <f t="shared" si="21"/>
        <v>9.4354188768033337E-2</v>
      </c>
      <c r="E297" s="7">
        <f t="shared" si="22"/>
        <v>8.9658935311964694</v>
      </c>
      <c r="F297" s="7">
        <f t="shared" si="23"/>
        <v>-9.9106986204940975E-2</v>
      </c>
    </row>
    <row r="298" spans="1:6" x14ac:dyDescent="0.35">
      <c r="A298" s="7">
        <f t="shared" si="24"/>
        <v>17812</v>
      </c>
      <c r="B298" s="7">
        <v>0.25509518544522902</v>
      </c>
      <c r="C298" s="7">
        <f t="shared" si="20"/>
        <v>0.76988972883257911</v>
      </c>
      <c r="D298" s="7">
        <f t="shared" si="21"/>
        <v>9.4804221208443798E-2</v>
      </c>
      <c r="E298" s="7">
        <f t="shared" si="22"/>
        <v>8.9614382100364072</v>
      </c>
      <c r="F298" s="7">
        <f t="shared" si="23"/>
        <v>-9.9604028521789401E-2</v>
      </c>
    </row>
    <row r="299" spans="1:6" x14ac:dyDescent="0.35">
      <c r="A299" s="7">
        <f t="shared" si="24"/>
        <v>17872</v>
      </c>
      <c r="B299" s="7">
        <v>0.25624774577428999</v>
      </c>
      <c r="C299" s="7">
        <f t="shared" si="20"/>
        <v>0.77361616814221845</v>
      </c>
      <c r="D299" s="7">
        <f t="shared" si="21"/>
        <v>9.5263094945032781E-2</v>
      </c>
      <c r="E299" s="7">
        <f t="shared" si="22"/>
        <v>8.9568953600441752</v>
      </c>
      <c r="F299" s="7">
        <f t="shared" si="23"/>
        <v>-0.10011109019376897</v>
      </c>
    </row>
    <row r="300" spans="1:6" x14ac:dyDescent="0.35">
      <c r="A300" s="7">
        <f t="shared" si="24"/>
        <v>17932</v>
      </c>
      <c r="B300" s="7">
        <v>0.25742062545835298</v>
      </c>
      <c r="C300" s="7">
        <f t="shared" si="20"/>
        <v>0.77740830365995806</v>
      </c>
      <c r="D300" s="7">
        <f t="shared" si="21"/>
        <v>9.5730058512687233E-2</v>
      </c>
      <c r="E300" s="7">
        <f t="shared" si="22"/>
        <v>8.9522724207243964</v>
      </c>
      <c r="F300" s="7">
        <f t="shared" si="23"/>
        <v>-0.10062735532446054</v>
      </c>
    </row>
    <row r="301" spans="1:6" x14ac:dyDescent="0.35">
      <c r="A301" s="7">
        <f t="shared" si="24"/>
        <v>17992</v>
      </c>
      <c r="B301" s="7">
        <v>0.25877322885642801</v>
      </c>
      <c r="C301" s="7">
        <f t="shared" si="20"/>
        <v>0.78178151896665282</v>
      </c>
      <c r="D301" s="7">
        <f t="shared" si="21"/>
        <v>9.6268576245553628E-2</v>
      </c>
      <c r="E301" s="7">
        <f t="shared" si="22"/>
        <v>8.94694109516902</v>
      </c>
      <c r="F301" s="7">
        <f t="shared" si="23"/>
        <v>-0.10122306034896349</v>
      </c>
    </row>
    <row r="302" spans="1:6" x14ac:dyDescent="0.35">
      <c r="A302" s="7">
        <f t="shared" si="24"/>
        <v>18052</v>
      </c>
      <c r="B302" s="7">
        <v>0.260258765241765</v>
      </c>
      <c r="C302" s="7">
        <f t="shared" si="20"/>
        <v>0.78658453104562098</v>
      </c>
      <c r="D302" s="7">
        <f t="shared" si="21"/>
        <v>9.6860019152957763E-2</v>
      </c>
      <c r="E302" s="7">
        <f t="shared" si="22"/>
        <v>8.9410858103857187</v>
      </c>
      <c r="F302" s="7">
        <f t="shared" si="23"/>
        <v>-0.10187772002980336</v>
      </c>
    </row>
    <row r="303" spans="1:6" x14ac:dyDescent="0.35">
      <c r="A303" s="7">
        <f t="shared" si="24"/>
        <v>18112</v>
      </c>
      <c r="B303" s="7">
        <v>0.26159469263301599</v>
      </c>
      <c r="C303" s="7">
        <f t="shared" si="20"/>
        <v>0.79090382975828588</v>
      </c>
      <c r="D303" s="7">
        <f t="shared" si="21"/>
        <v>9.7391897596435323E-2</v>
      </c>
      <c r="E303" s="7">
        <f t="shared" si="22"/>
        <v>8.9358202137952905</v>
      </c>
      <c r="F303" s="7">
        <f t="shared" si="23"/>
        <v>-0.10246681489169764</v>
      </c>
    </row>
    <row r="304" spans="1:6" x14ac:dyDescent="0.35">
      <c r="A304" s="7">
        <f t="shared" si="24"/>
        <v>18172</v>
      </c>
      <c r="B304" s="7">
        <v>0.262901140830545</v>
      </c>
      <c r="C304" s="7">
        <f t="shared" si="20"/>
        <v>0.79512781682128497</v>
      </c>
      <c r="D304" s="7">
        <f t="shared" si="21"/>
        <v>9.7912039363373032E-2</v>
      </c>
      <c r="E304" s="7">
        <f t="shared" si="22"/>
        <v>8.9306708103026082</v>
      </c>
      <c r="F304" s="7">
        <f t="shared" si="23"/>
        <v>-0.10304324633851289</v>
      </c>
    </row>
    <row r="305" spans="1:6" x14ac:dyDescent="0.35">
      <c r="A305" s="7">
        <f t="shared" si="24"/>
        <v>18232</v>
      </c>
      <c r="B305" s="7">
        <v>0.264334808956593</v>
      </c>
      <c r="C305" s="7">
        <f t="shared" si="20"/>
        <v>0.79976312928795212</v>
      </c>
      <c r="D305" s="7">
        <f t="shared" si="21"/>
        <v>9.8482831740518417E-2</v>
      </c>
      <c r="E305" s="7">
        <f t="shared" si="22"/>
        <v>8.9250199657688682</v>
      </c>
      <c r="F305" s="7">
        <f t="shared" si="23"/>
        <v>-0.10367619241640613</v>
      </c>
    </row>
    <row r="306" spans="1:6" x14ac:dyDescent="0.35">
      <c r="A306" s="7">
        <f t="shared" si="24"/>
        <v>18292</v>
      </c>
      <c r="B306" s="7">
        <v>0.265794504120764</v>
      </c>
      <c r="C306" s="7">
        <f t="shared" si="20"/>
        <v>0.80448259195095129</v>
      </c>
      <c r="D306" s="7">
        <f t="shared" si="21"/>
        <v>9.906398637284014E-2</v>
      </c>
      <c r="E306" s="7">
        <f t="shared" si="22"/>
        <v>8.919266534908882</v>
      </c>
      <c r="F306" s="7">
        <f t="shared" si="23"/>
        <v>-0.10432104095760587</v>
      </c>
    </row>
    <row r="307" spans="1:6" x14ac:dyDescent="0.35">
      <c r="A307" s="7">
        <f t="shared" si="24"/>
        <v>18352</v>
      </c>
      <c r="B307" s="7">
        <v>0.26697010669974702</v>
      </c>
      <c r="C307" s="7">
        <f t="shared" si="20"/>
        <v>0.80828353108825879</v>
      </c>
      <c r="D307" s="7">
        <f t="shared" si="21"/>
        <v>9.953203401820819E-2</v>
      </c>
      <c r="E307" s="7">
        <f t="shared" si="22"/>
        <v>8.9146328632197385</v>
      </c>
      <c r="F307" s="7">
        <f t="shared" si="23"/>
        <v>-0.10484068858934044</v>
      </c>
    </row>
    <row r="308" spans="1:6" x14ac:dyDescent="0.35">
      <c r="A308" s="7">
        <f t="shared" si="24"/>
        <v>18412</v>
      </c>
      <c r="B308" s="7">
        <v>0.26778642212116299</v>
      </c>
      <c r="C308" s="7">
        <f t="shared" si="20"/>
        <v>0.81092282883149069</v>
      </c>
      <c r="D308" s="7">
        <f t="shared" si="21"/>
        <v>9.9857037142309757E-2</v>
      </c>
      <c r="E308" s="7">
        <f t="shared" si="22"/>
        <v>8.9114153322911331</v>
      </c>
      <c r="F308" s="7">
        <f t="shared" si="23"/>
        <v>-0.10520168065311784</v>
      </c>
    </row>
    <row r="309" spans="1:6" x14ac:dyDescent="0.35">
      <c r="A309" s="7">
        <f t="shared" si="24"/>
        <v>18472</v>
      </c>
      <c r="B309" s="7">
        <v>0.268910015841481</v>
      </c>
      <c r="C309" s="7">
        <f t="shared" si="20"/>
        <v>0.81455561377288144</v>
      </c>
      <c r="D309" s="7">
        <f t="shared" si="21"/>
        <v>0.10030437827999263</v>
      </c>
      <c r="E309" s="7">
        <f t="shared" si="22"/>
        <v>8.9069866550280743</v>
      </c>
      <c r="F309" s="7">
        <f t="shared" si="23"/>
        <v>-0.10569877094857792</v>
      </c>
    </row>
    <row r="310" spans="1:6" x14ac:dyDescent="0.35">
      <c r="A310" s="7">
        <f t="shared" si="24"/>
        <v>18532</v>
      </c>
      <c r="B310" s="7">
        <v>0.270203129419327</v>
      </c>
      <c r="C310" s="7">
        <f t="shared" si="20"/>
        <v>0.81873648756040773</v>
      </c>
      <c r="D310" s="7">
        <f t="shared" si="21"/>
        <v>0.10081921107818861</v>
      </c>
      <c r="E310" s="7">
        <f t="shared" si="22"/>
        <v>8.9018898103259332</v>
      </c>
      <c r="F310" s="7">
        <f t="shared" si="23"/>
        <v>-0.10627116470415429</v>
      </c>
    </row>
    <row r="311" spans="1:6" x14ac:dyDescent="0.35">
      <c r="A311" s="7">
        <f t="shared" si="24"/>
        <v>18592</v>
      </c>
      <c r="B311" s="7">
        <v>0.27173219568212598</v>
      </c>
      <c r="C311" s="7">
        <f t="shared" si="20"/>
        <v>0.82368023973117688</v>
      </c>
      <c r="D311" s="7">
        <f t="shared" si="21"/>
        <v>0.10142798472049712</v>
      </c>
      <c r="E311" s="7">
        <f t="shared" si="22"/>
        <v>8.8958629512670786</v>
      </c>
      <c r="F311" s="7">
        <f t="shared" si="23"/>
        <v>-0.10694842540891344</v>
      </c>
    </row>
    <row r="312" spans="1:6" x14ac:dyDescent="0.35">
      <c r="A312" s="7">
        <f t="shared" si="24"/>
        <v>18652</v>
      </c>
      <c r="B312" s="7">
        <v>0.273047056552644</v>
      </c>
      <c r="C312" s="7">
        <f t="shared" si="20"/>
        <v>0.82793142651165275</v>
      </c>
      <c r="D312" s="7">
        <f t="shared" si="21"/>
        <v>0.10195147586064492</v>
      </c>
      <c r="E312" s="7">
        <f t="shared" si="22"/>
        <v>8.8906803889796162</v>
      </c>
      <c r="F312" s="7">
        <f t="shared" si="23"/>
        <v>-0.10753117634989043</v>
      </c>
    </row>
    <row r="313" spans="1:6" x14ac:dyDescent="0.35">
      <c r="A313" s="7">
        <f t="shared" si="24"/>
        <v>18712</v>
      </c>
      <c r="B313" s="7">
        <v>0.27411103643662499</v>
      </c>
      <c r="C313" s="7">
        <f t="shared" si="20"/>
        <v>0.83137146896701175</v>
      </c>
      <c r="D313" s="7">
        <f t="shared" si="21"/>
        <v>0.10237508268859782</v>
      </c>
      <c r="E313" s="7">
        <f t="shared" si="22"/>
        <v>8.8864866813828822</v>
      </c>
      <c r="F313" s="7">
        <f t="shared" si="23"/>
        <v>-0.10800298467097204</v>
      </c>
    </row>
    <row r="314" spans="1:6" x14ac:dyDescent="0.35">
      <c r="A314" s="7">
        <f t="shared" si="24"/>
        <v>18772</v>
      </c>
      <c r="B314" s="7">
        <v>0.275203943384141</v>
      </c>
      <c r="C314" s="7">
        <f t="shared" si="20"/>
        <v>0.83490503793369641</v>
      </c>
      <c r="D314" s="7">
        <f t="shared" si="21"/>
        <v>0.10281020637115537</v>
      </c>
      <c r="E314" s="7">
        <f t="shared" si="22"/>
        <v>8.8821789569255625</v>
      </c>
      <c r="F314" s="7">
        <f t="shared" si="23"/>
        <v>-0.10848785220457312</v>
      </c>
    </row>
    <row r="315" spans="1:6" x14ac:dyDescent="0.35">
      <c r="A315" s="7">
        <f t="shared" si="24"/>
        <v>18832</v>
      </c>
      <c r="B315" s="7">
        <v>0.27669253559745</v>
      </c>
      <c r="C315" s="7">
        <f t="shared" si="20"/>
        <v>0.83971793006596096</v>
      </c>
      <c r="D315" s="7">
        <f t="shared" si="21"/>
        <v>0.10340286590832243</v>
      </c>
      <c r="E315" s="7">
        <f t="shared" si="22"/>
        <v>8.8763116275076097</v>
      </c>
      <c r="F315" s="7">
        <f t="shared" si="23"/>
        <v>-0.10914864368384343</v>
      </c>
    </row>
    <row r="316" spans="1:6" x14ac:dyDescent="0.35">
      <c r="A316" s="7">
        <f t="shared" si="24"/>
        <v>18892</v>
      </c>
      <c r="B316" s="7">
        <v>0.27783914073701099</v>
      </c>
      <c r="C316" s="7">
        <f t="shared" si="20"/>
        <v>0.8434251151537695</v>
      </c>
      <c r="D316" s="7">
        <f t="shared" si="21"/>
        <v>0.10385936868003517</v>
      </c>
      <c r="E316" s="7">
        <f t="shared" si="22"/>
        <v>8.8717922500676512</v>
      </c>
      <c r="F316" s="7">
        <f t="shared" si="23"/>
        <v>-0.10965792372511596</v>
      </c>
    </row>
    <row r="317" spans="1:6" x14ac:dyDescent="0.35">
      <c r="A317" s="7">
        <f t="shared" si="24"/>
        <v>18952</v>
      </c>
      <c r="B317" s="7">
        <v>0.27888473641359302</v>
      </c>
      <c r="C317" s="7">
        <f t="shared" si="20"/>
        <v>0.84680571808878358</v>
      </c>
      <c r="D317" s="7">
        <f t="shared" si="21"/>
        <v>0.10427565612545281</v>
      </c>
      <c r="E317" s="7">
        <f t="shared" si="22"/>
        <v>8.8676710043580176</v>
      </c>
      <c r="F317" s="7">
        <f t="shared" si="23"/>
        <v>-0.11012256526749743</v>
      </c>
    </row>
    <row r="318" spans="1:6" x14ac:dyDescent="0.35">
      <c r="A318" s="7">
        <f t="shared" si="24"/>
        <v>19012</v>
      </c>
      <c r="B318" s="7">
        <v>0.28030035978065099</v>
      </c>
      <c r="C318" s="7">
        <f t="shared" si="20"/>
        <v>0.85138268853418031</v>
      </c>
      <c r="D318" s="7">
        <f t="shared" si="21"/>
        <v>0.10483926426609896</v>
      </c>
      <c r="E318" s="7">
        <f t="shared" si="22"/>
        <v>8.8620912837656203</v>
      </c>
      <c r="F318" s="7">
        <f t="shared" si="23"/>
        <v>-0.11075198383340165</v>
      </c>
    </row>
    <row r="319" spans="1:6" x14ac:dyDescent="0.35">
      <c r="A319" s="7">
        <f t="shared" si="24"/>
        <v>19072</v>
      </c>
      <c r="B319" s="7">
        <v>0.28192354501735101</v>
      </c>
      <c r="C319" s="7">
        <f t="shared" si="20"/>
        <v>0.85663074464053046</v>
      </c>
      <c r="D319" s="7">
        <f t="shared" si="21"/>
        <v>0.10548550989503493</v>
      </c>
      <c r="E319" s="7">
        <f t="shared" si="22"/>
        <v>8.855693452039155</v>
      </c>
      <c r="F319" s="7">
        <f t="shared" si="23"/>
        <v>-0.11147417705337109</v>
      </c>
    </row>
    <row r="320" spans="1:6" x14ac:dyDescent="0.35">
      <c r="A320" s="7">
        <f t="shared" si="24"/>
        <v>19132</v>
      </c>
      <c r="B320" s="7">
        <v>0.28291081502798898</v>
      </c>
      <c r="C320" s="7">
        <f t="shared" si="20"/>
        <v>0.85982276998107532</v>
      </c>
      <c r="D320" s="7">
        <f t="shared" si="21"/>
        <v>0.10587857589546962</v>
      </c>
      <c r="E320" s="7">
        <f t="shared" si="22"/>
        <v>8.8518020986348507</v>
      </c>
      <c r="F320" s="7">
        <f t="shared" si="23"/>
        <v>-0.11191369188547259</v>
      </c>
    </row>
    <row r="321" spans="1:6" x14ac:dyDescent="0.35">
      <c r="A321" s="7">
        <f t="shared" si="24"/>
        <v>19192</v>
      </c>
      <c r="B321" s="7">
        <v>0.28394925534284099</v>
      </c>
      <c r="C321" s="7">
        <f t="shared" si="20"/>
        <v>0.86318023831692514</v>
      </c>
      <c r="D321" s="7">
        <f t="shared" si="21"/>
        <v>0.10629201454634617</v>
      </c>
      <c r="E321" s="7">
        <f t="shared" si="22"/>
        <v>8.8477090559911726</v>
      </c>
      <c r="F321" s="7">
        <f t="shared" si="23"/>
        <v>-0.11237619536151569</v>
      </c>
    </row>
    <row r="322" spans="1:6" x14ac:dyDescent="0.35">
      <c r="A322" s="7">
        <f t="shared" si="24"/>
        <v>19252</v>
      </c>
      <c r="B322" s="7">
        <v>0.28530067410717302</v>
      </c>
      <c r="C322" s="7">
        <f t="shared" si="20"/>
        <v>0.86754962348507003</v>
      </c>
      <c r="D322" s="7">
        <f t="shared" si="21"/>
        <v>0.10683006063595152</v>
      </c>
      <c r="E322" s="7">
        <f t="shared" si="22"/>
        <v>8.8423823997040802</v>
      </c>
      <c r="F322" s="7">
        <f t="shared" si="23"/>
        <v>-0.11297841457122616</v>
      </c>
    </row>
    <row r="323" spans="1:6" x14ac:dyDescent="0.35">
      <c r="A323" s="7">
        <f t="shared" si="24"/>
        <v>19312</v>
      </c>
      <c r="B323" s="7">
        <v>0.28663043588530701</v>
      </c>
      <c r="C323" s="7">
        <f t="shared" ref="C323:C355" si="25">(B323-$B$2)/($B$355-$B$2)</f>
        <v>0.87184898763768814</v>
      </c>
      <c r="D323" s="7">
        <f t="shared" ref="D323:D355" si="26">$K$4*C323</f>
        <v>0.10735948433770491</v>
      </c>
      <c r="E323" s="7">
        <f t="shared" ref="E323:E355" si="27">$J$6*(1-D323)</f>
        <v>8.8371411050567215</v>
      </c>
      <c r="F323" s="7">
        <f t="shared" ref="F323:F355" si="28">LN(E323/$J$6)</f>
        <v>-0.11357133720282289</v>
      </c>
    </row>
    <row r="324" spans="1:6" x14ac:dyDescent="0.35">
      <c r="A324" s="7">
        <f t="shared" ref="A324:A355" si="29">A323+60</f>
        <v>19372</v>
      </c>
      <c r="B324" s="7">
        <v>0.28799956383543701</v>
      </c>
      <c r="C324" s="7">
        <f t="shared" si="25"/>
        <v>0.87627562985731677</v>
      </c>
      <c r="D324" s="7">
        <f t="shared" si="26"/>
        <v>0.10790458106062999</v>
      </c>
      <c r="E324" s="7">
        <f t="shared" si="27"/>
        <v>8.8317446474997645</v>
      </c>
      <c r="F324" s="7">
        <f t="shared" si="28"/>
        <v>-0.11418218021809041</v>
      </c>
    </row>
    <row r="325" spans="1:6" x14ac:dyDescent="0.35">
      <c r="A325" s="7">
        <f t="shared" si="29"/>
        <v>19432</v>
      </c>
      <c r="B325" s="7">
        <v>0.28902716282284702</v>
      </c>
      <c r="C325" s="7">
        <f t="shared" si="25"/>
        <v>0.87959804618961424</v>
      </c>
      <c r="D325" s="7">
        <f t="shared" si="26"/>
        <v>0.10831370340778909</v>
      </c>
      <c r="E325" s="7">
        <f t="shared" si="27"/>
        <v>8.8276943362628888</v>
      </c>
      <c r="F325" s="7">
        <f t="shared" si="28"/>
        <v>-0.11464089369269417</v>
      </c>
    </row>
    <row r="326" spans="1:6" x14ac:dyDescent="0.35">
      <c r="A326" s="7">
        <f t="shared" si="29"/>
        <v>19492</v>
      </c>
      <c r="B326" s="7">
        <v>0.29046793975385798</v>
      </c>
      <c r="C326" s="7">
        <f t="shared" si="25"/>
        <v>0.88425634272886355</v>
      </c>
      <c r="D326" s="7">
        <f t="shared" si="26"/>
        <v>0.10888732604363226</v>
      </c>
      <c r="E326" s="7">
        <f t="shared" si="27"/>
        <v>8.8220154721680402</v>
      </c>
      <c r="F326" s="7">
        <f t="shared" si="28"/>
        <v>-0.11528440164296155</v>
      </c>
    </row>
    <row r="327" spans="1:6" x14ac:dyDescent="0.35">
      <c r="A327" s="7">
        <f t="shared" si="29"/>
        <v>19552</v>
      </c>
      <c r="B327" s="7">
        <v>0.291488476801186</v>
      </c>
      <c r="C327" s="7">
        <f t="shared" si="25"/>
        <v>0.88755592651134974</v>
      </c>
      <c r="D327" s="7">
        <f t="shared" si="26"/>
        <v>0.10929363679060761</v>
      </c>
      <c r="E327" s="7">
        <f t="shared" si="27"/>
        <v>8.8179929957729843</v>
      </c>
      <c r="F327" s="7">
        <f t="shared" si="28"/>
        <v>-0.11574046451527666</v>
      </c>
    </row>
    <row r="328" spans="1:6" x14ac:dyDescent="0.35">
      <c r="A328" s="7">
        <f t="shared" si="29"/>
        <v>19612</v>
      </c>
      <c r="B328" s="7">
        <v>0.29265910094226799</v>
      </c>
      <c r="C328" s="7">
        <f t="shared" si="25"/>
        <v>0.89134076944420926</v>
      </c>
      <c r="D328" s="7">
        <f t="shared" si="26"/>
        <v>0.10975970234935993</v>
      </c>
      <c r="E328" s="7">
        <f t="shared" si="27"/>
        <v>8.8133789467413362</v>
      </c>
      <c r="F328" s="7">
        <f t="shared" si="28"/>
        <v>-0.11626385533840973</v>
      </c>
    </row>
    <row r="329" spans="1:6" x14ac:dyDescent="0.35">
      <c r="A329" s="7">
        <f t="shared" si="29"/>
        <v>19672</v>
      </c>
      <c r="B329" s="7">
        <v>0.29409018319205898</v>
      </c>
      <c r="C329" s="7">
        <f t="shared" si="25"/>
        <v>0.89596772129782132</v>
      </c>
      <c r="D329" s="7">
        <f t="shared" si="26"/>
        <v>0.11032946520061372</v>
      </c>
      <c r="E329" s="7">
        <f t="shared" si="27"/>
        <v>8.8077382945139249</v>
      </c>
      <c r="F329" s="7">
        <f t="shared" si="28"/>
        <v>-0.11690407041022921</v>
      </c>
    </row>
    <row r="330" spans="1:6" x14ac:dyDescent="0.35">
      <c r="A330" s="7">
        <f t="shared" si="29"/>
        <v>19732</v>
      </c>
      <c r="B330" s="7">
        <v>0.29539410717046299</v>
      </c>
      <c r="C330" s="7">
        <f t="shared" si="25"/>
        <v>0.90018354709660175</v>
      </c>
      <c r="D330" s="7">
        <f t="shared" si="26"/>
        <v>0.11084860198947553</v>
      </c>
      <c r="E330" s="7">
        <f t="shared" si="27"/>
        <v>8.8025988403041922</v>
      </c>
      <c r="F330" s="7">
        <f t="shared" si="28"/>
        <v>-0.1174877564937266</v>
      </c>
    </row>
    <row r="331" spans="1:6" x14ac:dyDescent="0.35">
      <c r="A331" s="7">
        <f t="shared" si="29"/>
        <v>19792</v>
      </c>
      <c r="B331" s="7">
        <v>0.29678830396383099</v>
      </c>
      <c r="C331" s="7">
        <f t="shared" si="25"/>
        <v>0.90469124149244518</v>
      </c>
      <c r="D331" s="7">
        <f t="shared" si="26"/>
        <v>0.1114036794773797</v>
      </c>
      <c r="E331" s="7">
        <f t="shared" si="27"/>
        <v>8.7971035731739402</v>
      </c>
      <c r="F331" s="7">
        <f t="shared" si="28"/>
        <v>-0.11811222924670052</v>
      </c>
    </row>
    <row r="332" spans="1:6" x14ac:dyDescent="0.35">
      <c r="A332" s="7">
        <f t="shared" si="29"/>
        <v>19852</v>
      </c>
      <c r="B332" s="7">
        <v>0.29822134292149699</v>
      </c>
      <c r="C332" s="7">
        <f t="shared" si="25"/>
        <v>0.90932451974213302</v>
      </c>
      <c r="D332" s="7">
        <f t="shared" si="26"/>
        <v>0.11197422136104626</v>
      </c>
      <c r="E332" s="7">
        <f t="shared" si="27"/>
        <v>8.7914552085256421</v>
      </c>
      <c r="F332" s="7">
        <f t="shared" si="28"/>
        <v>-0.1187545064125075</v>
      </c>
    </row>
    <row r="333" spans="1:6" x14ac:dyDescent="0.35">
      <c r="A333" s="7">
        <f t="shared" si="29"/>
        <v>19912</v>
      </c>
      <c r="B333" s="7">
        <v>0.299576760307743</v>
      </c>
      <c r="C333" s="7">
        <f t="shared" si="25"/>
        <v>0.91370683318961288</v>
      </c>
      <c r="D333" s="7">
        <f t="shared" si="26"/>
        <v>0.11251385943896892</v>
      </c>
      <c r="E333" s="7">
        <f t="shared" si="27"/>
        <v>8.7861127915542081</v>
      </c>
      <c r="F333" s="7">
        <f t="shared" si="28"/>
        <v>-0.11936237402376207</v>
      </c>
    </row>
    <row r="334" spans="1:6" x14ac:dyDescent="0.35">
      <c r="A334" s="7">
        <f t="shared" si="29"/>
        <v>19972</v>
      </c>
      <c r="B334" s="7">
        <v>0.30078649792828799</v>
      </c>
      <c r="C334" s="7">
        <f t="shared" si="25"/>
        <v>0.91761813718809537</v>
      </c>
      <c r="D334" s="7">
        <f t="shared" si="26"/>
        <v>0.11299549741334207</v>
      </c>
      <c r="E334" s="7">
        <f t="shared" si="27"/>
        <v>8.781344575607914</v>
      </c>
      <c r="F334" s="7">
        <f t="shared" si="28"/>
        <v>-0.11990522048853275</v>
      </c>
    </row>
    <row r="335" spans="1:6" x14ac:dyDescent="0.35">
      <c r="A335" s="7">
        <f t="shared" si="29"/>
        <v>20032</v>
      </c>
      <c r="B335" s="7">
        <v>0.30163868021273499</v>
      </c>
      <c r="C335" s="7">
        <f t="shared" si="25"/>
        <v>0.92037339908950833</v>
      </c>
      <c r="D335" s="7">
        <f t="shared" si="26"/>
        <v>0.11333478036388206</v>
      </c>
      <c r="E335" s="7">
        <f t="shared" si="27"/>
        <v>8.7779856743975682</v>
      </c>
      <c r="F335" s="7">
        <f t="shared" si="28"/>
        <v>-0.12028779786517428</v>
      </c>
    </row>
    <row r="336" spans="1:6" x14ac:dyDescent="0.35">
      <c r="A336" s="7">
        <f t="shared" si="29"/>
        <v>20092</v>
      </c>
      <c r="B336" s="7">
        <v>0.30274261331119301</v>
      </c>
      <c r="C336" s="7">
        <f t="shared" si="25"/>
        <v>0.92394261762807939</v>
      </c>
      <c r="D336" s="7">
        <f t="shared" si="26"/>
        <v>0.1137742939347217</v>
      </c>
      <c r="E336" s="7">
        <f t="shared" si="27"/>
        <v>8.7736344900462555</v>
      </c>
      <c r="F336" s="7">
        <f t="shared" si="28"/>
        <v>-0.12078361356762056</v>
      </c>
    </row>
    <row r="337" spans="1:6" x14ac:dyDescent="0.35">
      <c r="A337" s="7">
        <f t="shared" si="29"/>
        <v>20152</v>
      </c>
      <c r="B337" s="7">
        <v>0.30384118418896</v>
      </c>
      <c r="C337" s="7">
        <f t="shared" si="25"/>
        <v>0.92749449912192816</v>
      </c>
      <c r="D337" s="7">
        <f t="shared" si="26"/>
        <v>0.11421167262187423</v>
      </c>
      <c r="E337" s="7">
        <f t="shared" si="27"/>
        <v>8.7693044410434453</v>
      </c>
      <c r="F337" s="7">
        <f t="shared" si="28"/>
        <v>-0.12127726507125426</v>
      </c>
    </row>
    <row r="338" spans="1:6" x14ac:dyDescent="0.35">
      <c r="A338" s="7">
        <f t="shared" si="29"/>
        <v>20212</v>
      </c>
      <c r="B338" s="7">
        <v>0.305016828874413</v>
      </c>
      <c r="C338" s="7">
        <f t="shared" si="25"/>
        <v>0.93129557439718946</v>
      </c>
      <c r="D338" s="7">
        <f t="shared" si="26"/>
        <v>0.11467973703126991</v>
      </c>
      <c r="E338" s="7">
        <f t="shared" si="27"/>
        <v>8.764670603390428</v>
      </c>
      <c r="F338" s="7">
        <f t="shared" si="28"/>
        <v>-0.12180582037593031</v>
      </c>
    </row>
    <row r="339" spans="1:6" x14ac:dyDescent="0.35">
      <c r="A339" s="7">
        <f t="shared" si="29"/>
        <v>20272</v>
      </c>
      <c r="B339" s="7">
        <v>0.306538347805489</v>
      </c>
      <c r="C339" s="7">
        <f t="shared" si="25"/>
        <v>0.93621492465778844</v>
      </c>
      <c r="D339" s="7">
        <f t="shared" si="26"/>
        <v>0.11528550582236007</v>
      </c>
      <c r="E339" s="7">
        <f t="shared" si="27"/>
        <v>8.7586734923586356</v>
      </c>
      <c r="F339" s="7">
        <f t="shared" si="28"/>
        <v>-0.12249029147153419</v>
      </c>
    </row>
    <row r="340" spans="1:6" x14ac:dyDescent="0.35">
      <c r="A340" s="7">
        <f t="shared" si="29"/>
        <v>20332</v>
      </c>
      <c r="B340" s="7">
        <v>0.30778432888806301</v>
      </c>
      <c r="C340" s="7">
        <f t="shared" si="25"/>
        <v>0.94024341042820681</v>
      </c>
      <c r="D340" s="7">
        <f t="shared" si="26"/>
        <v>0.11578157356012939</v>
      </c>
      <c r="E340" s="7">
        <f t="shared" si="27"/>
        <v>8.7537624217547183</v>
      </c>
      <c r="F340" s="7">
        <f t="shared" si="28"/>
        <v>-0.12305115813300187</v>
      </c>
    </row>
    <row r="341" spans="1:6" x14ac:dyDescent="0.35">
      <c r="A341" s="7">
        <f t="shared" si="29"/>
        <v>20392</v>
      </c>
      <c r="B341" s="7">
        <v>0.30905753898022298</v>
      </c>
      <c r="C341" s="7">
        <f t="shared" si="25"/>
        <v>0.94435993258954132</v>
      </c>
      <c r="D341" s="7">
        <f t="shared" si="26"/>
        <v>0.11628848209907612</v>
      </c>
      <c r="E341" s="7">
        <f t="shared" si="27"/>
        <v>8.7487440272191463</v>
      </c>
      <c r="F341" s="7">
        <f t="shared" si="28"/>
        <v>-0.12362460682021982</v>
      </c>
    </row>
    <row r="342" spans="1:6" x14ac:dyDescent="0.35">
      <c r="A342" s="7">
        <f t="shared" si="29"/>
        <v>20452</v>
      </c>
      <c r="B342" s="7">
        <v>0.31002570037821697</v>
      </c>
      <c r="C342" s="7">
        <f t="shared" si="25"/>
        <v>0.9474901762744854</v>
      </c>
      <c r="D342" s="7">
        <f t="shared" si="26"/>
        <v>0.11667394030644013</v>
      </c>
      <c r="E342" s="7">
        <f t="shared" si="27"/>
        <v>8.744927990966243</v>
      </c>
      <c r="F342" s="7">
        <f t="shared" si="28"/>
        <v>-0.12406088301305852</v>
      </c>
    </row>
    <row r="343" spans="1:6" x14ac:dyDescent="0.35">
      <c r="A343" s="7">
        <f t="shared" si="29"/>
        <v>20512</v>
      </c>
      <c r="B343" s="7">
        <v>0.31138262926256299</v>
      </c>
      <c r="C343" s="7">
        <f t="shared" si="25"/>
        <v>0.95187737667303796</v>
      </c>
      <c r="D343" s="7">
        <f t="shared" si="26"/>
        <v>0.11721418016351789</v>
      </c>
      <c r="E343" s="7">
        <f t="shared" si="27"/>
        <v>8.7395796163811728</v>
      </c>
      <c r="F343" s="7">
        <f t="shared" si="28"/>
        <v>-0.12467266744210793</v>
      </c>
    </row>
    <row r="344" spans="1:6" x14ac:dyDescent="0.35">
      <c r="A344" s="7">
        <f t="shared" si="29"/>
        <v>20572</v>
      </c>
      <c r="B344" s="7">
        <v>0.31271439567679998</v>
      </c>
      <c r="C344" s="7">
        <f t="shared" si="25"/>
        <v>0.95618322218249907</v>
      </c>
      <c r="D344" s="7">
        <f t="shared" si="26"/>
        <v>0.11774440197955294</v>
      </c>
      <c r="E344" s="7">
        <f t="shared" si="27"/>
        <v>8.7343304204024257</v>
      </c>
      <c r="F344" s="7">
        <f t="shared" si="28"/>
        <v>-0.12527347128344565</v>
      </c>
    </row>
    <row r="345" spans="1:6" x14ac:dyDescent="0.35">
      <c r="A345" s="7">
        <f t="shared" si="29"/>
        <v>20632</v>
      </c>
      <c r="B345" s="7">
        <v>0.31394539551279899</v>
      </c>
      <c r="C345" s="7">
        <f t="shared" si="25"/>
        <v>0.96016327083015962</v>
      </c>
      <c r="D345" s="7">
        <f t="shared" si="26"/>
        <v>0.11823450517002586</v>
      </c>
      <c r="E345" s="7">
        <f t="shared" si="27"/>
        <v>8.7294783988167435</v>
      </c>
      <c r="F345" s="7">
        <f t="shared" si="28"/>
        <v>-0.12582913720498137</v>
      </c>
    </row>
    <row r="346" spans="1:6" x14ac:dyDescent="0.35">
      <c r="A346" s="7">
        <f t="shared" si="29"/>
        <v>20692</v>
      </c>
      <c r="B346" s="7">
        <v>0.31512265212843299</v>
      </c>
      <c r="C346" s="7">
        <f t="shared" si="25"/>
        <v>0.96396955777186422</v>
      </c>
      <c r="D346" s="7">
        <f t="shared" si="26"/>
        <v>0.11870321134402737</v>
      </c>
      <c r="E346" s="7">
        <f t="shared" si="27"/>
        <v>8.7248382076941287</v>
      </c>
      <c r="F346" s="7">
        <f t="shared" si="28"/>
        <v>-0.12636083275474566</v>
      </c>
    </row>
    <row r="347" spans="1:6" x14ac:dyDescent="0.35">
      <c r="A347" s="7">
        <f t="shared" si="29"/>
        <v>20752</v>
      </c>
      <c r="B347" s="7">
        <v>0.31641223758132297</v>
      </c>
      <c r="C347" s="7">
        <f t="shared" si="25"/>
        <v>0.96813902448316735</v>
      </c>
      <c r="D347" s="7">
        <f t="shared" si="26"/>
        <v>0.11921663947485722</v>
      </c>
      <c r="E347" s="7">
        <f t="shared" si="27"/>
        <v>8.7197552691989131</v>
      </c>
      <c r="F347" s="7">
        <f t="shared" si="28"/>
        <v>-0.12694358507233861</v>
      </c>
    </row>
    <row r="348" spans="1:6" x14ac:dyDescent="0.35">
      <c r="A348" s="7">
        <f t="shared" si="29"/>
        <v>20812</v>
      </c>
      <c r="B348" s="7">
        <v>0.31746645560077202</v>
      </c>
      <c r="C348" s="7">
        <f t="shared" si="25"/>
        <v>0.97154750503689746</v>
      </c>
      <c r="D348" s="7">
        <f t="shared" si="26"/>
        <v>0.11963635977024355</v>
      </c>
      <c r="E348" s="7">
        <f t="shared" si="27"/>
        <v>8.7156000382745891</v>
      </c>
      <c r="F348" s="7">
        <f t="shared" si="28"/>
        <v>-0.1274202293310549</v>
      </c>
    </row>
    <row r="349" spans="1:6" x14ac:dyDescent="0.35">
      <c r="A349" s="7">
        <f t="shared" si="29"/>
        <v>20872</v>
      </c>
      <c r="B349" s="7">
        <v>0.31853007007429301</v>
      </c>
      <c r="C349" s="7">
        <f t="shared" si="25"/>
        <v>0.97498636605310063</v>
      </c>
      <c r="D349" s="7">
        <f t="shared" si="26"/>
        <v>0.12005982111577881</v>
      </c>
      <c r="E349" s="7">
        <f t="shared" si="27"/>
        <v>8.7114077709537892</v>
      </c>
      <c r="F349" s="7">
        <f t="shared" si="28"/>
        <v>-0.12790135236118852</v>
      </c>
    </row>
    <row r="350" spans="1:6" x14ac:dyDescent="0.35">
      <c r="A350" s="7">
        <f t="shared" si="29"/>
        <v>20932</v>
      </c>
      <c r="B350" s="7">
        <v>0.31981161445198097</v>
      </c>
      <c r="C350" s="7">
        <f t="shared" si="25"/>
        <v>0.97912983449084789</v>
      </c>
      <c r="D350" s="7">
        <f t="shared" si="26"/>
        <v>0.12057004781920301</v>
      </c>
      <c r="E350" s="7">
        <f t="shared" si="27"/>
        <v>8.7063565265898912</v>
      </c>
      <c r="F350" s="7">
        <f t="shared" si="28"/>
        <v>-0.12848136302377597</v>
      </c>
    </row>
    <row r="351" spans="1:6" x14ac:dyDescent="0.35">
      <c r="A351" s="7">
        <f t="shared" si="29"/>
        <v>20992</v>
      </c>
      <c r="B351" s="7">
        <v>0.32091499660373102</v>
      </c>
      <c r="C351" s="7">
        <f t="shared" si="25"/>
        <v>0.98269727171748378</v>
      </c>
      <c r="D351" s="7">
        <f t="shared" si="26"/>
        <v>0.12100934203929095</v>
      </c>
      <c r="E351" s="7">
        <f t="shared" si="27"/>
        <v>8.7020075138110204</v>
      </c>
      <c r="F351" s="7">
        <f t="shared" si="28"/>
        <v>-0.12898100938448567</v>
      </c>
    </row>
    <row r="352" spans="1:6" x14ac:dyDescent="0.35">
      <c r="A352" s="7">
        <f t="shared" si="29"/>
        <v>21052</v>
      </c>
      <c r="B352" s="7">
        <v>0.32158043212346499</v>
      </c>
      <c r="C352" s="7">
        <f t="shared" si="25"/>
        <v>0.98484874701664427</v>
      </c>
      <c r="D352" s="7">
        <f t="shared" si="26"/>
        <v>0.12127427470762958</v>
      </c>
      <c r="E352" s="7">
        <f t="shared" si="27"/>
        <v>8.6993846803944663</v>
      </c>
      <c r="F352" s="7">
        <f t="shared" si="28"/>
        <v>-0.12928246037267613</v>
      </c>
    </row>
    <row r="353" spans="1:6" x14ac:dyDescent="0.35">
      <c r="A353" s="7">
        <f t="shared" si="29"/>
        <v>21112</v>
      </c>
      <c r="B353" s="7">
        <v>0.32395653028931698</v>
      </c>
      <c r="C353" s="7">
        <f t="shared" si="25"/>
        <v>0.99253110895947372</v>
      </c>
      <c r="D353" s="7">
        <f t="shared" si="26"/>
        <v>0.12222028075726959</v>
      </c>
      <c r="E353" s="7">
        <f t="shared" si="27"/>
        <v>8.6900192205030304</v>
      </c>
      <c r="F353" s="7">
        <f t="shared" si="28"/>
        <v>-0.13035960607017399</v>
      </c>
    </row>
    <row r="354" spans="1:6" x14ac:dyDescent="0.35">
      <c r="A354" s="7">
        <f t="shared" si="29"/>
        <v>21172</v>
      </c>
      <c r="B354" s="7">
        <v>0.32528731055931398</v>
      </c>
      <c r="C354" s="7">
        <f t="shared" si="25"/>
        <v>0.99683376608341756</v>
      </c>
      <c r="D354" s="7">
        <f t="shared" si="26"/>
        <v>0.12275010995551204</v>
      </c>
      <c r="E354" s="7">
        <f t="shared" si="27"/>
        <v>8.6847739114404305</v>
      </c>
      <c r="F354" s="7">
        <f t="shared" si="28"/>
        <v>-0.13096338985995698</v>
      </c>
    </row>
    <row r="355" spans="1:6" x14ac:dyDescent="0.35">
      <c r="A355" s="7">
        <f t="shared" si="29"/>
        <v>21232</v>
      </c>
      <c r="B355" s="7">
        <v>0.32626660347181102</v>
      </c>
      <c r="C355" s="7">
        <f t="shared" si="25"/>
        <v>1</v>
      </c>
      <c r="D355" s="7">
        <f t="shared" si="26"/>
        <v>0.12314</v>
      </c>
      <c r="E355" s="7">
        <f t="shared" si="27"/>
        <v>8.6809139999999996</v>
      </c>
      <c r="F355" s="7">
        <f t="shared" si="28"/>
        <v>-0.13140793447272228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76EB1-9803-4332-B3C7-005BAB804002}">
  <dimension ref="A1:L408"/>
  <sheetViews>
    <sheetView workbookViewId="0">
      <selection activeCell="P33" sqref="P33"/>
    </sheetView>
  </sheetViews>
  <sheetFormatPr defaultRowHeight="14.5" x14ac:dyDescent="0.35"/>
  <sheetData>
    <row r="1" spans="1:12" x14ac:dyDescent="0.35">
      <c r="A1" s="53" t="s">
        <v>31</v>
      </c>
      <c r="B1" s="53" t="s">
        <v>36</v>
      </c>
      <c r="C1" s="53" t="s">
        <v>49</v>
      </c>
      <c r="D1" s="53" t="s">
        <v>50</v>
      </c>
      <c r="E1" s="53" t="s">
        <v>47</v>
      </c>
      <c r="F1" s="53" t="s">
        <v>38</v>
      </c>
      <c r="G1" s="53"/>
      <c r="H1" s="10"/>
      <c r="I1" s="53" t="s">
        <v>46</v>
      </c>
      <c r="J1" s="53"/>
      <c r="K1" s="53"/>
      <c r="L1" s="10"/>
    </row>
    <row r="2" spans="1:12" x14ac:dyDescent="0.35">
      <c r="A2" s="10">
        <v>52</v>
      </c>
      <c r="B2" s="10">
        <v>1.7731701563384002E-2</v>
      </c>
      <c r="C2" s="10">
        <f ca="1">(B2-$C$2)/($C$408-$C$2)</f>
        <v>0</v>
      </c>
      <c r="D2" s="10">
        <f ca="1">$K$4*C2</f>
        <v>0</v>
      </c>
      <c r="E2" s="10">
        <f ca="1">$J$6*(1-D2)</f>
        <v>9.9</v>
      </c>
      <c r="F2" s="10">
        <f ca="1">LN(E2/$J$6)</f>
        <v>0</v>
      </c>
      <c r="G2" s="22"/>
      <c r="H2" s="10"/>
      <c r="I2" s="10">
        <v>1</v>
      </c>
      <c r="J2" s="10"/>
      <c r="K2" s="10"/>
      <c r="L2" s="10"/>
    </row>
    <row r="3" spans="1:12" x14ac:dyDescent="0.35">
      <c r="A3" s="10">
        <f>A2+60</f>
        <v>112</v>
      </c>
      <c r="B3" s="10">
        <v>1.5992469555382201E-2</v>
      </c>
      <c r="C3" s="10">
        <f t="shared" ref="C3:C66" ca="1" si="0">(B3-$C$2)/($C$408-$C$2)</f>
        <v>-8.3528106264328852E-3</v>
      </c>
      <c r="D3" s="10">
        <f t="shared" ref="D3:D66" ca="1" si="1">$K$4*C3</f>
        <v>-9.5977970503027072E-4</v>
      </c>
      <c r="E3" s="10">
        <f t="shared" ref="E3:E66" ca="1" si="2">$J$6*(1-D3)</f>
        <v>9.9095018190798001</v>
      </c>
      <c r="F3" s="10">
        <f t="shared" ref="F3:F66" ca="1" si="3">LN(E3/$J$6)</f>
        <v>9.5931941098620008E-4</v>
      </c>
      <c r="G3" s="22"/>
      <c r="H3" s="10"/>
      <c r="I3" s="53" t="s">
        <v>34</v>
      </c>
      <c r="J3" s="53" t="s">
        <v>48</v>
      </c>
      <c r="K3" s="53" t="s">
        <v>40</v>
      </c>
      <c r="L3" s="10"/>
    </row>
    <row r="4" spans="1:12" x14ac:dyDescent="0.35">
      <c r="A4" s="10">
        <f t="shared" ref="A4:A67" si="4">A3+60</f>
        <v>172</v>
      </c>
      <c r="B4" s="10">
        <v>1.3071069823387E-2</v>
      </c>
      <c r="C4" s="10">
        <f t="shared" ca="1" si="0"/>
        <v>-2.2383082961118683E-2</v>
      </c>
      <c r="D4" s="10">
        <f t="shared" ca="1" si="1"/>
        <v>-2.5719281476473425E-3</v>
      </c>
      <c r="E4" s="10">
        <f t="shared" ca="1" si="2"/>
        <v>9.9254620886617086</v>
      </c>
      <c r="F4" s="10">
        <f t="shared" ca="1" si="3"/>
        <v>2.5686264004749172E-3</v>
      </c>
      <c r="G4" s="22"/>
      <c r="H4" s="10"/>
      <c r="I4" s="10">
        <v>0.11490500000000001</v>
      </c>
      <c r="J4" s="10">
        <f>I4*I2</f>
        <v>0.11490500000000001</v>
      </c>
      <c r="K4" s="10">
        <f>I4*(1-I2)</f>
        <v>0</v>
      </c>
      <c r="L4" s="10"/>
    </row>
    <row r="5" spans="1:12" x14ac:dyDescent="0.35">
      <c r="A5" s="10">
        <f t="shared" si="4"/>
        <v>232</v>
      </c>
      <c r="B5" s="10">
        <v>9.4082354751074803E-3</v>
      </c>
      <c r="C5" s="10">
        <f t="shared" ca="1" si="0"/>
        <v>-3.9974158519993093E-2</v>
      </c>
      <c r="D5" s="10">
        <f t="shared" ca="1" si="1"/>
        <v>-4.5932306847398068E-3</v>
      </c>
      <c r="E5" s="10">
        <f t="shared" ca="1" si="2"/>
        <v>9.9454729837789237</v>
      </c>
      <c r="F5" s="10">
        <f t="shared" ca="1" si="3"/>
        <v>4.5827139921119043E-3</v>
      </c>
      <c r="G5" s="22"/>
      <c r="H5" s="10"/>
      <c r="I5" s="53" t="s">
        <v>45</v>
      </c>
      <c r="J5" s="10"/>
      <c r="K5" s="10"/>
      <c r="L5" s="10"/>
    </row>
    <row r="6" spans="1:12" x14ac:dyDescent="0.35">
      <c r="A6" s="10">
        <f t="shared" si="4"/>
        <v>292</v>
      </c>
      <c r="B6" s="10">
        <v>6.7144448856943702E-3</v>
      </c>
      <c r="C6" s="10">
        <f t="shared" ca="1" si="0"/>
        <v>-5.2911318460193223E-2</v>
      </c>
      <c r="D6" s="10">
        <f t="shared" ca="1" si="1"/>
        <v>-6.0797750476685028E-3</v>
      </c>
      <c r="E6" s="10">
        <f t="shared" ca="1" si="2"/>
        <v>9.9601897729719173</v>
      </c>
      <c r="F6" s="10">
        <f t="shared" ca="1" si="3"/>
        <v>6.0613677856834799E-3</v>
      </c>
      <c r="G6" s="22"/>
      <c r="H6" s="10"/>
      <c r="I6" s="10">
        <v>9.9</v>
      </c>
      <c r="J6" s="10"/>
      <c r="K6" s="10"/>
      <c r="L6" s="10"/>
    </row>
    <row r="7" spans="1:12" x14ac:dyDescent="0.35">
      <c r="A7" s="10">
        <f t="shared" si="4"/>
        <v>352</v>
      </c>
      <c r="B7" s="10">
        <v>5.1797405684753496E-3</v>
      </c>
      <c r="C7" s="10">
        <f t="shared" ca="1" si="0"/>
        <v>-6.0281867340573649E-2</v>
      </c>
      <c r="D7" s="10">
        <f t="shared" ca="1" si="1"/>
        <v>-6.9266879667686156E-3</v>
      </c>
      <c r="E7" s="10">
        <f t="shared" ca="1" si="2"/>
        <v>9.9685742108710098</v>
      </c>
      <c r="F7" s="10">
        <f t="shared" ca="1" si="3"/>
        <v>6.9028086698835738E-3</v>
      </c>
      <c r="G7" s="22"/>
      <c r="H7" s="10"/>
      <c r="I7" s="10"/>
      <c r="J7" s="10"/>
      <c r="K7" s="10"/>
      <c r="L7" s="10"/>
    </row>
    <row r="8" spans="1:12" x14ac:dyDescent="0.35">
      <c r="A8" s="10">
        <f t="shared" si="4"/>
        <v>412</v>
      </c>
      <c r="B8" s="10">
        <v>4.5891957423622697E-3</v>
      </c>
      <c r="C8" s="10">
        <f t="shared" ca="1" si="0"/>
        <v>-6.3118009428718327E-2</v>
      </c>
      <c r="D8" s="10">
        <f t="shared" ca="1" si="1"/>
        <v>-7.2525748734068802E-3</v>
      </c>
      <c r="E8" s="10">
        <f t="shared" ca="1" si="2"/>
        <v>9.9718004912467286</v>
      </c>
      <c r="F8" s="10">
        <f t="shared" ca="1" si="3"/>
        <v>7.2264014259944952E-3</v>
      </c>
      <c r="G8" s="22"/>
      <c r="H8" s="10"/>
      <c r="I8" s="53" t="s">
        <v>35</v>
      </c>
      <c r="J8" s="53" t="s">
        <v>42</v>
      </c>
      <c r="K8" s="10"/>
      <c r="L8" s="10"/>
    </row>
    <row r="9" spans="1:12" x14ac:dyDescent="0.35">
      <c r="A9" s="10">
        <f t="shared" si="4"/>
        <v>472</v>
      </c>
      <c r="B9" s="10">
        <v>4.35888257558892E-3</v>
      </c>
      <c r="C9" s="10">
        <f t="shared" ca="1" si="0"/>
        <v>-6.4224108130893229E-2</v>
      </c>
      <c r="D9" s="10">
        <f t="shared" ca="1" si="1"/>
        <v>-7.3796711447802867E-3</v>
      </c>
      <c r="E9" s="10">
        <f t="shared" ca="1" si="2"/>
        <v>9.9730587443333238</v>
      </c>
      <c r="F9" s="10">
        <f t="shared" ca="1" si="3"/>
        <v>7.352574599081659E-3</v>
      </c>
      <c r="G9" s="22"/>
      <c r="H9" s="10"/>
      <c r="I9" s="19">
        <v>2.5000000000000001E-3</v>
      </c>
      <c r="J9" s="75"/>
      <c r="K9" s="10"/>
      <c r="L9" s="10"/>
    </row>
    <row r="10" spans="1:12" x14ac:dyDescent="0.35">
      <c r="A10" s="10">
        <f t="shared" si="4"/>
        <v>532</v>
      </c>
      <c r="B10" s="10">
        <v>4.1437430503020499E-3</v>
      </c>
      <c r="C10" s="10">
        <f t="shared" ca="1" si="0"/>
        <v>-6.5257334120706112E-2</v>
      </c>
      <c r="D10" s="10">
        <f t="shared" ca="1" si="1"/>
        <v>-7.4983939771397362E-3</v>
      </c>
      <c r="E10" s="10">
        <f t="shared" ca="1" si="2"/>
        <v>9.9742341003736836</v>
      </c>
      <c r="F10" s="10">
        <f t="shared" ca="1" si="3"/>
        <v>7.4704207700754368E-3</v>
      </c>
      <c r="G10" s="22"/>
      <c r="H10" s="10"/>
      <c r="I10" s="10"/>
      <c r="J10" s="10"/>
      <c r="K10" s="10"/>
      <c r="L10" s="10"/>
    </row>
    <row r="11" spans="1:12" x14ac:dyDescent="0.35">
      <c r="A11" s="10">
        <f t="shared" si="4"/>
        <v>592</v>
      </c>
      <c r="B11" s="10">
        <v>4.1717618593884497E-3</v>
      </c>
      <c r="C11" s="10">
        <f t="shared" ca="1" si="0"/>
        <v>-6.5122771391179432E-2</v>
      </c>
      <c r="D11" s="10">
        <f t="shared" ca="1" si="1"/>
        <v>-7.482932046703473E-3</v>
      </c>
      <c r="E11" s="10">
        <f t="shared" ca="1" si="2"/>
        <v>9.9740810272623666</v>
      </c>
      <c r="F11" s="10">
        <f t="shared" ca="1" si="3"/>
        <v>7.4550737986302604E-3</v>
      </c>
      <c r="G11" s="22"/>
      <c r="H11" s="10"/>
      <c r="I11" s="53" t="s">
        <v>18</v>
      </c>
      <c r="J11" s="10"/>
      <c r="K11" s="10"/>
      <c r="L11" s="10"/>
    </row>
    <row r="12" spans="1:12" x14ac:dyDescent="0.35">
      <c r="A12" s="10">
        <f t="shared" si="4"/>
        <v>652</v>
      </c>
      <c r="B12" s="10">
        <v>4.1203732371726002E-3</v>
      </c>
      <c r="C12" s="10">
        <f t="shared" ca="1" si="0"/>
        <v>-6.5369569649115958E-2</v>
      </c>
      <c r="D12" s="10">
        <f t="shared" ca="1" si="1"/>
        <v>-7.5112904005316698E-3</v>
      </c>
      <c r="E12" s="10">
        <f t="shared" ca="1" si="2"/>
        <v>9.9743617749652635</v>
      </c>
      <c r="F12" s="10">
        <f t="shared" ca="1" si="3"/>
        <v>7.4832211287953216E-3</v>
      </c>
      <c r="G12" s="22"/>
      <c r="H12" s="10"/>
      <c r="I12" s="19">
        <v>7.6499999999999996E-6</v>
      </c>
      <c r="J12" s="10"/>
      <c r="K12" s="10"/>
      <c r="L12" s="10"/>
    </row>
    <row r="13" spans="1:12" x14ac:dyDescent="0.35">
      <c r="A13" s="10">
        <f t="shared" si="4"/>
        <v>712</v>
      </c>
      <c r="B13" s="10">
        <v>4.0468975283853501E-3</v>
      </c>
      <c r="C13" s="10">
        <f t="shared" ca="1" si="0"/>
        <v>-6.5722443031343988E-2</v>
      </c>
      <c r="D13" s="10">
        <f t="shared" ca="1" si="1"/>
        <v>-7.5518373165165817E-3</v>
      </c>
      <c r="E13" s="10">
        <f t="shared" ca="1" si="2"/>
        <v>9.9747631894335154</v>
      </c>
      <c r="F13" s="10">
        <f t="shared" ca="1" si="3"/>
        <v>7.5234649459072888E-3</v>
      </c>
      <c r="G13" s="22"/>
      <c r="H13" s="10"/>
      <c r="I13" s="53" t="s">
        <v>43</v>
      </c>
      <c r="J13" s="10"/>
      <c r="K13" s="10"/>
      <c r="L13" s="10"/>
    </row>
    <row r="14" spans="1:12" x14ac:dyDescent="0.35">
      <c r="A14" s="10">
        <f t="shared" si="4"/>
        <v>772</v>
      </c>
      <c r="B14" s="10">
        <v>4.0938828349686898E-3</v>
      </c>
      <c r="C14" s="10">
        <f t="shared" ca="1" si="0"/>
        <v>-6.5496792073731713E-2</v>
      </c>
      <c r="D14" s="10">
        <f t="shared" ca="1" si="1"/>
        <v>-7.5259088932321432E-3</v>
      </c>
      <c r="E14" s="10">
        <f t="shared" ca="1" si="2"/>
        <v>9.9745064980429987</v>
      </c>
      <c r="F14" s="10">
        <f t="shared" ca="1" si="3"/>
        <v>7.4977305311090337E-3</v>
      </c>
      <c r="G14" s="22"/>
      <c r="H14" s="10"/>
      <c r="I14" s="19">
        <f>I12/(I9)</f>
        <v>3.0599999999999998E-3</v>
      </c>
      <c r="J14" s="10"/>
      <c r="K14" s="10"/>
      <c r="L14" s="10"/>
    </row>
    <row r="15" spans="1:12" x14ac:dyDescent="0.35">
      <c r="A15" s="10">
        <f t="shared" si="4"/>
        <v>832</v>
      </c>
      <c r="B15" s="10">
        <v>4.3095505507647998E-3</v>
      </c>
      <c r="C15" s="10">
        <f t="shared" ca="1" si="0"/>
        <v>-6.4461029403776071E-2</v>
      </c>
      <c r="D15" s="10">
        <f t="shared" ca="1" si="1"/>
        <v>-7.4068945836408898E-3</v>
      </c>
      <c r="E15" s="10">
        <f t="shared" ca="1" si="2"/>
        <v>9.9733282563780463</v>
      </c>
      <c r="F15" s="10">
        <f t="shared" ca="1" si="3"/>
        <v>7.3795982444895391E-3</v>
      </c>
      <c r="G15" s="22"/>
      <c r="H15" s="10"/>
      <c r="I15" s="10"/>
      <c r="J15" s="10"/>
      <c r="K15" s="10"/>
      <c r="L15" s="10"/>
    </row>
    <row r="16" spans="1:12" x14ac:dyDescent="0.35">
      <c r="A16" s="10">
        <f t="shared" si="4"/>
        <v>892</v>
      </c>
      <c r="B16" s="10">
        <v>4.3386197142363204E-3</v>
      </c>
      <c r="C16" s="10">
        <f t="shared" ca="1" si="0"/>
        <v>-6.4321422257386546E-2</v>
      </c>
      <c r="D16" s="10">
        <f t="shared" ca="1" si="1"/>
        <v>-7.3908530244850019E-3</v>
      </c>
      <c r="E16" s="10">
        <f t="shared" ca="1" si="2"/>
        <v>9.9731694449424015</v>
      </c>
      <c r="F16" s="10">
        <f t="shared" ca="1" si="3"/>
        <v>7.3636745030864204E-3</v>
      </c>
      <c r="G16" s="22"/>
      <c r="H16" s="10"/>
      <c r="I16" s="10"/>
      <c r="J16" s="10"/>
      <c r="K16" s="10"/>
      <c r="L16" s="10"/>
    </row>
    <row r="17" spans="1:12" x14ac:dyDescent="0.35">
      <c r="A17" s="10">
        <f t="shared" si="4"/>
        <v>952</v>
      </c>
      <c r="B17" s="10">
        <v>4.55819494689282E-3</v>
      </c>
      <c r="C17" s="10">
        <f t="shared" ca="1" si="0"/>
        <v>-6.3266893403158636E-2</v>
      </c>
      <c r="D17" s="10">
        <f t="shared" ca="1" si="1"/>
        <v>-7.2696823864899437E-3</v>
      </c>
      <c r="E17" s="10">
        <f t="shared" ca="1" si="2"/>
        <v>9.9719698556262504</v>
      </c>
      <c r="F17" s="10">
        <f t="shared" ca="1" si="3"/>
        <v>7.2433856146990839E-3</v>
      </c>
      <c r="G17" s="22"/>
      <c r="H17" s="10"/>
      <c r="I17" s="10"/>
      <c r="J17" s="10"/>
      <c r="K17" s="10"/>
      <c r="L17" s="10"/>
    </row>
    <row r="18" spans="1:12" x14ac:dyDescent="0.35">
      <c r="A18" s="10">
        <f t="shared" si="4"/>
        <v>1012</v>
      </c>
      <c r="B18" s="10">
        <v>4.7149553406258199E-3</v>
      </c>
      <c r="C18" s="10">
        <f t="shared" ca="1" si="0"/>
        <v>-6.2514038190885274E-2</v>
      </c>
      <c r="D18" s="10">
        <f t="shared" ca="1" si="1"/>
        <v>-7.1831755583236729E-3</v>
      </c>
      <c r="E18" s="10">
        <f t="shared" ca="1" si="2"/>
        <v>9.9711134380274036</v>
      </c>
      <c r="F18" s="10">
        <f t="shared" ca="1" si="3"/>
        <v>7.1574994368435382E-3</v>
      </c>
      <c r="G18" s="22"/>
      <c r="H18" s="10"/>
      <c r="I18" s="10"/>
      <c r="J18" s="10"/>
      <c r="K18" s="10"/>
      <c r="L18" s="10"/>
    </row>
    <row r="19" spans="1:12" x14ac:dyDescent="0.35">
      <c r="A19" s="10">
        <f t="shared" si="4"/>
        <v>1072</v>
      </c>
      <c r="B19" s="10">
        <v>4.7536382951584299E-3</v>
      </c>
      <c r="C19" s="10">
        <f t="shared" ca="1" si="0"/>
        <v>-6.2328259989819952E-2</v>
      </c>
      <c r="D19" s="10">
        <f t="shared" ca="1" si="1"/>
        <v>-7.1618287141302622E-3</v>
      </c>
      <c r="E19" s="10">
        <f t="shared" ca="1" si="2"/>
        <v>9.9709021042698893</v>
      </c>
      <c r="F19" s="10">
        <f t="shared" ca="1" si="3"/>
        <v>7.1363046125716909E-3</v>
      </c>
      <c r="G19" s="22"/>
      <c r="H19" s="10"/>
      <c r="I19" s="10"/>
      <c r="J19" s="10"/>
      <c r="K19" s="10"/>
      <c r="L19" s="10"/>
    </row>
    <row r="20" spans="1:12" x14ac:dyDescent="0.35">
      <c r="A20" s="10">
        <f t="shared" si="4"/>
        <v>1132</v>
      </c>
      <c r="B20" s="10">
        <v>4.8567013300223E-3</v>
      </c>
      <c r="C20" s="10">
        <f t="shared" ca="1" si="0"/>
        <v>-6.1833290940927849E-2</v>
      </c>
      <c r="D20" s="10">
        <f t="shared" ca="1" si="1"/>
        <v>-7.1049542955673147E-3</v>
      </c>
      <c r="E20" s="10">
        <f t="shared" ca="1" si="2"/>
        <v>9.9703390475261156</v>
      </c>
      <c r="F20" s="10">
        <f t="shared" ca="1" si="3"/>
        <v>7.0798330279158786E-3</v>
      </c>
      <c r="G20" s="22"/>
      <c r="H20" s="10"/>
      <c r="I20" s="10"/>
      <c r="J20" s="10"/>
      <c r="K20" s="10"/>
      <c r="L20" s="10"/>
    </row>
    <row r="21" spans="1:12" x14ac:dyDescent="0.35">
      <c r="A21" s="10">
        <f t="shared" si="4"/>
        <v>1192</v>
      </c>
      <c r="B21" s="10">
        <v>5.1441523155155598E-3</v>
      </c>
      <c r="C21" s="10">
        <f t="shared" ca="1" si="0"/>
        <v>-6.0452782972376114E-2</v>
      </c>
      <c r="D21" s="10">
        <f t="shared" ca="1" si="1"/>
        <v>-6.9463270274408781E-3</v>
      </c>
      <c r="E21" s="10">
        <f t="shared" ca="1" si="2"/>
        <v>9.9687686375716638</v>
      </c>
      <c r="F21" s="10">
        <f t="shared" ca="1" si="3"/>
        <v>6.9223124424914297E-3</v>
      </c>
      <c r="G21" s="22"/>
      <c r="H21" s="10"/>
      <c r="I21" s="10"/>
      <c r="J21" s="10"/>
      <c r="K21" s="10"/>
      <c r="L21" s="10"/>
    </row>
    <row r="22" spans="1:12" x14ac:dyDescent="0.35">
      <c r="A22" s="10">
        <f t="shared" si="4"/>
        <v>1252</v>
      </c>
      <c r="B22" s="10">
        <v>5.5492253491258199E-3</v>
      </c>
      <c r="C22" s="10">
        <f t="shared" ca="1" si="0"/>
        <v>-5.850738504728361E-2</v>
      </c>
      <c r="D22" s="10">
        <f t="shared" ca="1" si="1"/>
        <v>-6.7227910788581237E-3</v>
      </c>
      <c r="E22" s="10">
        <f t="shared" ca="1" si="2"/>
        <v>9.9665556316806949</v>
      </c>
      <c r="F22" s="10">
        <f t="shared" ca="1" si="3"/>
        <v>6.7002938918855155E-3</v>
      </c>
      <c r="G22" s="22"/>
      <c r="H22" s="10"/>
      <c r="I22" s="10"/>
      <c r="J22" s="10"/>
      <c r="K22" s="10"/>
      <c r="L22" s="10"/>
    </row>
    <row r="23" spans="1:12" x14ac:dyDescent="0.35">
      <c r="A23" s="10">
        <f t="shared" si="4"/>
        <v>1312</v>
      </c>
      <c r="B23" s="10">
        <v>5.6074455501350902E-3</v>
      </c>
      <c r="C23" s="10">
        <f t="shared" ca="1" si="0"/>
        <v>-5.8227777547291699E-2</v>
      </c>
      <c r="D23" s="10">
        <f t="shared" ca="1" si="1"/>
        <v>-6.6906627790715529E-3</v>
      </c>
      <c r="E23" s="10">
        <f t="shared" ca="1" si="2"/>
        <v>9.9662375615128074</v>
      </c>
      <c r="F23" s="10">
        <f t="shared" ca="1" si="3"/>
        <v>6.6683796323202286E-3</v>
      </c>
      <c r="G23" s="22"/>
      <c r="H23" s="10"/>
      <c r="I23" s="10"/>
      <c r="J23" s="10"/>
      <c r="K23" s="10"/>
      <c r="L23" s="10"/>
    </row>
    <row r="24" spans="1:12" x14ac:dyDescent="0.35">
      <c r="A24" s="10">
        <f t="shared" si="4"/>
        <v>1372</v>
      </c>
      <c r="B24" s="10">
        <v>5.8567769911931997E-3</v>
      </c>
      <c r="C24" s="10">
        <f t="shared" ca="1" si="0"/>
        <v>-5.7030341954574702E-2</v>
      </c>
      <c r="D24" s="10">
        <f t="shared" ca="1" si="1"/>
        <v>-6.5530714422904063E-3</v>
      </c>
      <c r="E24" s="10">
        <f t="shared" ca="1" si="2"/>
        <v>9.964875407278674</v>
      </c>
      <c r="F24" s="10">
        <f t="shared" ca="1" si="3"/>
        <v>6.5316934133030514E-3</v>
      </c>
      <c r="G24" s="22"/>
      <c r="H24" s="10"/>
      <c r="I24" s="10"/>
      <c r="J24" s="10"/>
      <c r="K24" s="10"/>
      <c r="L24" s="10"/>
    </row>
    <row r="25" spans="1:12" x14ac:dyDescent="0.35">
      <c r="A25" s="10">
        <f t="shared" si="4"/>
        <v>1432</v>
      </c>
      <c r="B25" s="10">
        <v>6.2055945392299099E-3</v>
      </c>
      <c r="C25" s="10">
        <f t="shared" ca="1" si="0"/>
        <v>-5.5355115815380822E-2</v>
      </c>
      <c r="D25" s="10">
        <f t="shared" ca="1" si="1"/>
        <v>-6.3605795827663333E-3</v>
      </c>
      <c r="E25" s="10">
        <f t="shared" ca="1" si="2"/>
        <v>9.962969737869388</v>
      </c>
      <c r="F25" s="10">
        <f t="shared" ca="1" si="3"/>
        <v>6.3404364659295654E-3</v>
      </c>
      <c r="G25" s="22"/>
      <c r="H25" s="10"/>
      <c r="I25" s="10"/>
      <c r="J25" s="10"/>
      <c r="K25" s="10"/>
      <c r="L25" s="10"/>
    </row>
    <row r="26" spans="1:12" x14ac:dyDescent="0.35">
      <c r="A26" s="10">
        <f t="shared" si="4"/>
        <v>1492</v>
      </c>
      <c r="B26" s="10">
        <v>6.2974070695838401E-3</v>
      </c>
      <c r="C26" s="10">
        <f t="shared" ca="1" si="0"/>
        <v>-5.4914178277633285E-2</v>
      </c>
      <c r="D26" s="10">
        <f t="shared" ca="1" si="1"/>
        <v>-6.3099136549914529E-3</v>
      </c>
      <c r="E26" s="10">
        <f t="shared" ca="1" si="2"/>
        <v>9.9624681451844168</v>
      </c>
      <c r="F26" s="10">
        <f t="shared" ca="1" si="3"/>
        <v>6.2900894985986099E-3</v>
      </c>
      <c r="G26" s="22"/>
      <c r="H26" s="10"/>
      <c r="I26" s="10"/>
      <c r="J26" s="10"/>
      <c r="K26" s="10"/>
      <c r="L26" s="10"/>
    </row>
    <row r="27" spans="1:12" x14ac:dyDescent="0.35">
      <c r="A27" s="10">
        <f t="shared" si="4"/>
        <v>1552</v>
      </c>
      <c r="B27" s="10">
        <v>6.5471329265805204E-3</v>
      </c>
      <c r="C27" s="10">
        <f t="shared" ca="1" si="0"/>
        <v>-5.3714848468602555E-2</v>
      </c>
      <c r="D27" s="10">
        <f t="shared" ca="1" si="1"/>
        <v>-6.1721046632847772E-3</v>
      </c>
      <c r="E27" s="10">
        <f t="shared" ca="1" si="2"/>
        <v>9.9611038361665187</v>
      </c>
      <c r="F27" s="10">
        <f t="shared" ca="1" si="3"/>
        <v>6.153135239462074E-3</v>
      </c>
      <c r="G27" s="22"/>
      <c r="H27" s="10"/>
      <c r="I27" s="10"/>
      <c r="J27" s="10"/>
      <c r="K27" s="10"/>
      <c r="L27" s="10"/>
    </row>
    <row r="28" spans="1:12" x14ac:dyDescent="0.35">
      <c r="A28" s="10">
        <f t="shared" si="4"/>
        <v>1612</v>
      </c>
      <c r="B28" s="10">
        <v>6.78724139222266E-3</v>
      </c>
      <c r="C28" s="10">
        <f t="shared" ca="1" si="0"/>
        <v>-5.2561707004965187E-2</v>
      </c>
      <c r="D28" s="10">
        <f t="shared" ca="1" si="1"/>
        <v>-6.0396029434055254E-3</v>
      </c>
      <c r="E28" s="10">
        <f t="shared" ca="1" si="2"/>
        <v>9.9597920691397146</v>
      </c>
      <c r="F28" s="10">
        <f t="shared" ca="1" si="3"/>
        <v>6.02143764564544E-3</v>
      </c>
      <c r="G28" s="22"/>
      <c r="H28" s="10"/>
      <c r="I28" s="10"/>
      <c r="J28" s="10"/>
      <c r="K28" s="10"/>
      <c r="L28" s="10"/>
    </row>
    <row r="29" spans="1:12" x14ac:dyDescent="0.35">
      <c r="A29" s="10">
        <f t="shared" si="4"/>
        <v>1672</v>
      </c>
      <c r="B29" s="10">
        <v>7.1836054597072697E-3</v>
      </c>
      <c r="C29" s="10">
        <f t="shared" ca="1" si="0"/>
        <v>-5.0658134635327555E-2</v>
      </c>
      <c r="D29" s="10">
        <f t="shared" ca="1" si="1"/>
        <v>-5.8208729602723134E-3</v>
      </c>
      <c r="E29" s="10">
        <f t="shared" ca="1" si="2"/>
        <v>9.9576266423066961</v>
      </c>
      <c r="F29" s="10">
        <f t="shared" ca="1" si="3"/>
        <v>5.8039971356151606E-3</v>
      </c>
      <c r="G29" s="22"/>
      <c r="H29" s="10"/>
      <c r="I29" s="10"/>
      <c r="J29" s="10"/>
      <c r="K29" s="10"/>
      <c r="L29" s="10"/>
    </row>
    <row r="30" spans="1:12" x14ac:dyDescent="0.35">
      <c r="A30" s="10">
        <f t="shared" si="4"/>
        <v>1732</v>
      </c>
      <c r="B30" s="10">
        <v>7.4219572235376301E-3</v>
      </c>
      <c r="C30" s="10">
        <f t="shared" ca="1" si="0"/>
        <v>-4.9513429882544979E-2</v>
      </c>
      <c r="D30" s="10">
        <f t="shared" ca="1" si="1"/>
        <v>-5.6893406606538313E-3</v>
      </c>
      <c r="E30" s="10">
        <f t="shared" ca="1" si="2"/>
        <v>9.9563244725404729</v>
      </c>
      <c r="F30" s="10">
        <f t="shared" ca="1" si="3"/>
        <v>5.6732174866575896E-3</v>
      </c>
      <c r="G30" s="22"/>
      <c r="H30" s="10"/>
      <c r="I30" s="10"/>
      <c r="J30" s="10"/>
      <c r="K30" s="10"/>
      <c r="L30" s="10"/>
    </row>
    <row r="31" spans="1:12" x14ac:dyDescent="0.35">
      <c r="A31" s="10">
        <f t="shared" si="4"/>
        <v>1792</v>
      </c>
      <c r="B31" s="10">
        <v>7.7660795839009497E-3</v>
      </c>
      <c r="C31" s="10">
        <f t="shared" ca="1" si="0"/>
        <v>-4.7860752784140898E-2</v>
      </c>
      <c r="D31" s="10">
        <f t="shared" ca="1" si="1"/>
        <v>-5.4994397986617097E-3</v>
      </c>
      <c r="E31" s="10">
        <f t="shared" ca="1" si="2"/>
        <v>9.9544444540067509</v>
      </c>
      <c r="F31" s="10">
        <f t="shared" ca="1" si="3"/>
        <v>5.4843730933300805E-3</v>
      </c>
      <c r="G31" s="22"/>
      <c r="H31" s="10"/>
      <c r="I31" s="10"/>
      <c r="J31" s="10"/>
      <c r="K31" s="10"/>
      <c r="L31" s="10"/>
    </row>
    <row r="32" spans="1:12" x14ac:dyDescent="0.35">
      <c r="A32" s="10">
        <f t="shared" si="4"/>
        <v>1852</v>
      </c>
      <c r="B32" s="10">
        <v>8.0960459145304597E-3</v>
      </c>
      <c r="C32" s="10">
        <f t="shared" ca="1" si="0"/>
        <v>-4.6276061230531691E-2</v>
      </c>
      <c r="D32" s="10">
        <f t="shared" ca="1" si="1"/>
        <v>-5.3173508156942441E-3</v>
      </c>
      <c r="E32" s="10">
        <f t="shared" ca="1" si="2"/>
        <v>9.9526417730753742</v>
      </c>
      <c r="F32" s="10">
        <f t="shared" ca="1" si="3"/>
        <v>5.3032636214826422E-3</v>
      </c>
      <c r="G32" s="22"/>
      <c r="H32" s="10"/>
      <c r="I32" s="10"/>
      <c r="J32" s="10"/>
      <c r="K32" s="10"/>
      <c r="L32" s="10"/>
    </row>
    <row r="33" spans="1:12" x14ac:dyDescent="0.35">
      <c r="A33" s="10">
        <f t="shared" si="4"/>
        <v>1912</v>
      </c>
      <c r="B33" s="10">
        <v>8.38830061731498E-3</v>
      </c>
      <c r="C33" s="10">
        <f t="shared" ca="1" si="0"/>
        <v>-4.4872482998408333E-2</v>
      </c>
      <c r="D33" s="10">
        <f t="shared" ca="1" si="1"/>
        <v>-5.1560726589321097E-3</v>
      </c>
      <c r="E33" s="10">
        <f t="shared" ca="1" si="2"/>
        <v>9.9510451193234282</v>
      </c>
      <c r="F33" s="10">
        <f t="shared" ca="1" si="3"/>
        <v>5.1428256318778245E-3</v>
      </c>
      <c r="G33" s="22"/>
      <c r="H33" s="10"/>
      <c r="I33" s="10"/>
      <c r="J33" s="10"/>
      <c r="K33" s="10"/>
      <c r="L33" s="10"/>
    </row>
    <row r="34" spans="1:12" x14ac:dyDescent="0.35">
      <c r="A34" s="10">
        <f t="shared" si="4"/>
        <v>1972</v>
      </c>
      <c r="B34" s="10">
        <v>8.6180036792193708E-3</v>
      </c>
      <c r="C34" s="10">
        <f t="shared" ca="1" si="0"/>
        <v>-4.3769314377102013E-2</v>
      </c>
      <c r="D34" s="10">
        <f t="shared" ca="1" si="1"/>
        <v>-5.0293130685009069E-3</v>
      </c>
      <c r="E34" s="10">
        <f t="shared" ca="1" si="2"/>
        <v>9.9497901993781586</v>
      </c>
      <c r="F34" s="10">
        <f t="shared" ca="1" si="3"/>
        <v>5.016708318022779E-3</v>
      </c>
      <c r="G34" s="22"/>
      <c r="H34" s="10"/>
      <c r="I34" s="10"/>
      <c r="J34" s="10"/>
      <c r="K34" s="10"/>
      <c r="L34" s="10"/>
    </row>
    <row r="35" spans="1:12" x14ac:dyDescent="0.35">
      <c r="A35" s="10">
        <f t="shared" si="4"/>
        <v>2032</v>
      </c>
      <c r="B35" s="10">
        <v>8.8954802599580697E-3</v>
      </c>
      <c r="C35" s="10">
        <f t="shared" ca="1" si="0"/>
        <v>-4.2436709341363697E-2</v>
      </c>
      <c r="D35" s="10">
        <f t="shared" ca="1" si="1"/>
        <v>-4.8761900868693961E-3</v>
      </c>
      <c r="E35" s="10">
        <f t="shared" ca="1" si="2"/>
        <v>9.9482742818600087</v>
      </c>
      <c r="F35" s="10">
        <f t="shared" ca="1" si="3"/>
        <v>4.864339978628467E-3</v>
      </c>
      <c r="G35" s="22"/>
      <c r="H35" s="10"/>
      <c r="I35" s="10"/>
      <c r="J35" s="10"/>
      <c r="K35" s="10"/>
      <c r="L35" s="10"/>
    </row>
    <row r="36" spans="1:12" x14ac:dyDescent="0.35">
      <c r="A36" s="10">
        <f t="shared" si="4"/>
        <v>2092</v>
      </c>
      <c r="B36" s="10">
        <v>9.1799672204708992E-3</v>
      </c>
      <c r="C36" s="10">
        <f t="shared" ca="1" si="0"/>
        <v>-4.1070436356551721E-2</v>
      </c>
      <c r="D36" s="10">
        <f t="shared" ca="1" si="1"/>
        <v>-4.7191984895495753E-3</v>
      </c>
      <c r="E36" s="10">
        <f t="shared" ca="1" si="2"/>
        <v>9.9467200650465415</v>
      </c>
      <c r="F36" s="10">
        <f t="shared" ca="1" si="3"/>
        <v>4.7080979823224999E-3</v>
      </c>
      <c r="G36" s="22"/>
      <c r="H36" s="10"/>
      <c r="I36" s="10"/>
      <c r="J36" s="10"/>
      <c r="K36" s="10"/>
      <c r="L36" s="10"/>
    </row>
    <row r="37" spans="1:12" x14ac:dyDescent="0.35">
      <c r="A37" s="10">
        <f t="shared" si="4"/>
        <v>2152</v>
      </c>
      <c r="B37" s="10">
        <v>9.1999522219667097E-3</v>
      </c>
      <c r="C37" s="10">
        <f t="shared" ca="1" si="0"/>
        <v>-4.0974456675810178E-2</v>
      </c>
      <c r="D37" s="10">
        <f t="shared" ca="1" si="1"/>
        <v>-4.7081699443339686E-3</v>
      </c>
      <c r="E37" s="10">
        <f t="shared" ca="1" si="2"/>
        <v>9.9466108824489066</v>
      </c>
      <c r="F37" s="10">
        <f t="shared" ca="1" si="3"/>
        <v>4.6971211782945582E-3</v>
      </c>
      <c r="G37" s="22"/>
      <c r="H37" s="10"/>
      <c r="I37" s="10"/>
      <c r="J37" s="10"/>
      <c r="K37" s="10"/>
      <c r="L37" s="10"/>
    </row>
    <row r="38" spans="1:12" x14ac:dyDescent="0.35">
      <c r="A38" s="10">
        <f t="shared" si="4"/>
        <v>2212</v>
      </c>
      <c r="B38" s="10">
        <v>9.41598144809014E-3</v>
      </c>
      <c r="C38" s="10">
        <f t="shared" ca="1" si="0"/>
        <v>-3.993695782155611E-2</v>
      </c>
      <c r="D38" s="10">
        <f t="shared" ca="1" si="1"/>
        <v>-4.588956138485905E-3</v>
      </c>
      <c r="E38" s="10">
        <f t="shared" ca="1" si="2"/>
        <v>9.9454306657710116</v>
      </c>
      <c r="F38" s="10">
        <f t="shared" ca="1" si="3"/>
        <v>4.5784589810114809E-3</v>
      </c>
      <c r="G38" s="22"/>
      <c r="H38" s="10"/>
      <c r="I38" s="10"/>
      <c r="J38" s="10"/>
      <c r="K38" s="10"/>
      <c r="L38" s="10"/>
    </row>
    <row r="39" spans="1:12" x14ac:dyDescent="0.35">
      <c r="A39" s="10">
        <f t="shared" si="4"/>
        <v>2272</v>
      </c>
      <c r="B39" s="10">
        <v>9.5530960205494602E-3</v>
      </c>
      <c r="C39" s="10">
        <f t="shared" ca="1" si="0"/>
        <v>-3.9278453347967889E-2</v>
      </c>
      <c r="D39" s="10">
        <f t="shared" ca="1" si="1"/>
        <v>-4.5132906819482501E-3</v>
      </c>
      <c r="E39" s="10">
        <f t="shared" ca="1" si="2"/>
        <v>9.9446815777512878</v>
      </c>
      <c r="F39" s="10">
        <f t="shared" ca="1" si="3"/>
        <v>4.5031363271314014E-3</v>
      </c>
      <c r="G39" s="22"/>
      <c r="H39" s="10"/>
      <c r="I39" s="10"/>
      <c r="J39" s="10"/>
      <c r="K39" s="10"/>
      <c r="L39" s="10"/>
    </row>
    <row r="40" spans="1:12" x14ac:dyDescent="0.35">
      <c r="A40" s="10">
        <f t="shared" si="4"/>
        <v>2332</v>
      </c>
      <c r="B40" s="10">
        <v>9.8566964015480603E-3</v>
      </c>
      <c r="C40" s="10">
        <f t="shared" ca="1" si="0"/>
        <v>-3.7820386524837324E-2</v>
      </c>
      <c r="D40" s="10">
        <f t="shared" ca="1" si="1"/>
        <v>-4.345751513636433E-3</v>
      </c>
      <c r="E40" s="10">
        <f t="shared" ca="1" si="2"/>
        <v>9.943022939985001</v>
      </c>
      <c r="F40" s="10">
        <f t="shared" ca="1" si="3"/>
        <v>4.3363360039816636E-3</v>
      </c>
      <c r="G40" s="22"/>
      <c r="H40" s="10"/>
      <c r="I40" s="10"/>
      <c r="J40" s="10"/>
      <c r="K40" s="10"/>
      <c r="L40" s="10"/>
    </row>
    <row r="41" spans="1:12" x14ac:dyDescent="0.35">
      <c r="A41" s="10">
        <f t="shared" si="4"/>
        <v>2392</v>
      </c>
      <c r="B41" s="10">
        <v>1.0074469157889799E-2</v>
      </c>
      <c r="C41" s="10">
        <f t="shared" ca="1" si="0"/>
        <v>-3.6774514217433829E-2</v>
      </c>
      <c r="D41" s="10">
        <f t="shared" ca="1" si="1"/>
        <v>-4.2255755561542343E-3</v>
      </c>
      <c r="E41" s="10">
        <f t="shared" ca="1" si="2"/>
        <v>9.9418331980059271</v>
      </c>
      <c r="F41" s="10">
        <f t="shared" ca="1" si="3"/>
        <v>4.2166728822333492E-3</v>
      </c>
      <c r="G41" s="22"/>
      <c r="H41" s="10"/>
      <c r="I41" s="10"/>
      <c r="J41" s="10"/>
      <c r="K41" s="10"/>
      <c r="L41" s="10"/>
    </row>
    <row r="42" spans="1:12" x14ac:dyDescent="0.35">
      <c r="A42" s="10">
        <f t="shared" si="4"/>
        <v>2452</v>
      </c>
      <c r="B42" s="10">
        <v>1.05636257194893E-2</v>
      </c>
      <c r="C42" s="10">
        <f t="shared" ca="1" si="0"/>
        <v>-3.4425297950185001E-2</v>
      </c>
      <c r="D42" s="10">
        <f t="shared" ca="1" si="1"/>
        <v>-3.9556388609660077E-3</v>
      </c>
      <c r="E42" s="10">
        <f t="shared" ca="1" si="2"/>
        <v>9.9391608247235652</v>
      </c>
      <c r="F42" s="10">
        <f t="shared" ca="1" si="3"/>
        <v>3.9478358919498068E-3</v>
      </c>
      <c r="G42" s="22"/>
      <c r="H42" s="10"/>
      <c r="I42" s="10"/>
      <c r="J42" s="10"/>
      <c r="K42" s="10"/>
      <c r="L42" s="10"/>
    </row>
    <row r="43" spans="1:12" x14ac:dyDescent="0.35">
      <c r="A43" s="10">
        <f t="shared" si="4"/>
        <v>2512</v>
      </c>
      <c r="B43" s="10">
        <v>1.1050705329773799E-2</v>
      </c>
      <c r="C43" s="10">
        <f t="shared" ca="1" si="0"/>
        <v>-3.2086056419449012E-2</v>
      </c>
      <c r="D43" s="10">
        <f t="shared" ca="1" si="1"/>
        <v>-3.6868483128767891E-3</v>
      </c>
      <c r="E43" s="10">
        <f t="shared" ca="1" si="2"/>
        <v>9.9364997982974792</v>
      </c>
      <c r="F43" s="10">
        <f t="shared" ca="1" si="3"/>
        <v>3.6800685465059914E-3</v>
      </c>
      <c r="G43" s="22"/>
      <c r="H43" s="10"/>
      <c r="I43" s="10"/>
      <c r="J43" s="10"/>
      <c r="K43" s="10"/>
      <c r="L43" s="10"/>
    </row>
    <row r="44" spans="1:12" x14ac:dyDescent="0.35">
      <c r="A44" s="10">
        <f t="shared" si="4"/>
        <v>2572</v>
      </c>
      <c r="B44" s="10">
        <v>1.10912030410846E-2</v>
      </c>
      <c r="C44" s="10">
        <f t="shared" ca="1" si="0"/>
        <v>-3.1891562693582211E-2</v>
      </c>
      <c r="D44" s="10">
        <f t="shared" ca="1" si="1"/>
        <v>-3.6645000113060639E-3</v>
      </c>
      <c r="E44" s="10">
        <f t="shared" ca="1" si="2"/>
        <v>9.9362785501119308</v>
      </c>
      <c r="F44" s="10">
        <f t="shared" ca="1" si="3"/>
        <v>3.6578020891762934E-3</v>
      </c>
      <c r="G44" s="22"/>
      <c r="H44" s="10"/>
      <c r="I44" s="10"/>
      <c r="J44" s="10"/>
      <c r="K44" s="10"/>
      <c r="L44" s="10"/>
    </row>
    <row r="45" spans="1:12" x14ac:dyDescent="0.35">
      <c r="A45" s="10">
        <f t="shared" si="4"/>
        <v>2632</v>
      </c>
      <c r="B45" s="10">
        <v>1.1254861104167201E-2</v>
      </c>
      <c r="C45" s="10">
        <f t="shared" ca="1" si="0"/>
        <v>-3.1105580833698944E-2</v>
      </c>
      <c r="D45" s="10">
        <f t="shared" ca="1" si="1"/>
        <v>-3.5741867656961775E-3</v>
      </c>
      <c r="E45" s="10">
        <f t="shared" ca="1" si="2"/>
        <v>9.9353844489803933</v>
      </c>
      <c r="F45" s="10">
        <f t="shared" ca="1" si="3"/>
        <v>3.5678145393490449E-3</v>
      </c>
      <c r="G45" s="22"/>
      <c r="H45" s="10"/>
      <c r="I45" s="10"/>
      <c r="J45" s="10"/>
      <c r="K45" s="10"/>
      <c r="L45" s="10"/>
    </row>
    <row r="46" spans="1:12" x14ac:dyDescent="0.35">
      <c r="A46" s="10">
        <f t="shared" si="4"/>
        <v>2692</v>
      </c>
      <c r="B46" s="10">
        <v>1.1434835274805599E-2</v>
      </c>
      <c r="C46" s="10">
        <f t="shared" ca="1" si="0"/>
        <v>-3.0241239470341109E-2</v>
      </c>
      <c r="D46" s="10">
        <f t="shared" ca="1" si="1"/>
        <v>-3.4748696213395456E-3</v>
      </c>
      <c r="E46" s="10">
        <f t="shared" ca="1" si="2"/>
        <v>9.9344012092512628</v>
      </c>
      <c r="F46" s="10">
        <f t="shared" ca="1" si="3"/>
        <v>3.4688462115728667E-3</v>
      </c>
      <c r="G46" s="22"/>
      <c r="H46" s="10"/>
      <c r="I46" s="10"/>
      <c r="J46" s="10"/>
      <c r="K46" s="10"/>
      <c r="L46" s="10"/>
    </row>
    <row r="47" spans="1:12" x14ac:dyDescent="0.35">
      <c r="A47" s="10">
        <f t="shared" si="4"/>
        <v>2752</v>
      </c>
      <c r="B47" s="10">
        <v>1.16309742208381E-2</v>
      </c>
      <c r="C47" s="10">
        <f t="shared" ca="1" si="0"/>
        <v>-2.9299265389171873E-2</v>
      </c>
      <c r="D47" s="10">
        <f t="shared" ca="1" si="1"/>
        <v>-3.3666320895427942E-3</v>
      </c>
      <c r="E47" s="10">
        <f t="shared" ca="1" si="2"/>
        <v>9.9333296576864729</v>
      </c>
      <c r="F47" s="10">
        <f t="shared" ca="1" si="3"/>
        <v>3.3609776710732098E-3</v>
      </c>
      <c r="G47" s="22"/>
      <c r="H47" s="10"/>
      <c r="I47" s="10"/>
      <c r="J47" s="10"/>
      <c r="K47" s="10"/>
      <c r="L47" s="10"/>
    </row>
    <row r="48" spans="1:12" x14ac:dyDescent="0.35">
      <c r="A48" s="10">
        <f t="shared" si="4"/>
        <v>2812</v>
      </c>
      <c r="B48" s="10">
        <v>1.1821059225771599E-2</v>
      </c>
      <c r="C48" s="10">
        <f t="shared" ca="1" si="0"/>
        <v>-2.8386365878451485E-2</v>
      </c>
      <c r="D48" s="10">
        <f t="shared" ca="1" si="1"/>
        <v>-3.2617353712634683E-3</v>
      </c>
      <c r="E48" s="10">
        <f t="shared" ca="1" si="2"/>
        <v>9.9322911801755076</v>
      </c>
      <c r="F48" s="10">
        <f t="shared" ca="1" si="3"/>
        <v>3.2564274513356335E-3</v>
      </c>
      <c r="G48" s="22"/>
      <c r="H48" s="10"/>
      <c r="I48" s="10"/>
      <c r="J48" s="10"/>
      <c r="K48" s="10"/>
      <c r="L48" s="10"/>
    </row>
    <row r="49" spans="1:12" x14ac:dyDescent="0.35">
      <c r="A49" s="10">
        <f t="shared" si="4"/>
        <v>2872</v>
      </c>
      <c r="B49" s="10">
        <v>1.22682149275754E-2</v>
      </c>
      <c r="C49" s="10">
        <f t="shared" ca="1" si="0"/>
        <v>-2.6238862336363404E-2</v>
      </c>
      <c r="D49" s="10">
        <f t="shared" ca="1" si="1"/>
        <v>-3.0149764767598373E-3</v>
      </c>
      <c r="E49" s="10">
        <f t="shared" ca="1" si="2"/>
        <v>9.9298482671199224</v>
      </c>
      <c r="F49" s="10">
        <f t="shared" ca="1" si="3"/>
        <v>3.0104405500366305E-3</v>
      </c>
      <c r="G49" s="22"/>
      <c r="H49" s="10"/>
      <c r="I49" s="10"/>
      <c r="J49" s="10"/>
      <c r="K49" s="10"/>
      <c r="L49" s="10"/>
    </row>
    <row r="50" spans="1:12" x14ac:dyDescent="0.35">
      <c r="A50" s="10">
        <f t="shared" si="4"/>
        <v>2932</v>
      </c>
      <c r="B50" s="10">
        <v>1.2463344649180599E-2</v>
      </c>
      <c r="C50" s="10">
        <f t="shared" ca="1" si="0"/>
        <v>-2.5301735141913154E-2</v>
      </c>
      <c r="D50" s="10">
        <f t="shared" ca="1" si="1"/>
        <v>-2.9072958764815313E-3</v>
      </c>
      <c r="E50" s="10">
        <f t="shared" ca="1" si="2"/>
        <v>9.9287822291771679</v>
      </c>
      <c r="F50" s="10">
        <f t="shared" ca="1" si="3"/>
        <v>2.9030778651851145E-3</v>
      </c>
      <c r="G50" s="22"/>
      <c r="H50" s="10"/>
      <c r="I50" s="10"/>
      <c r="J50" s="10"/>
      <c r="K50" s="10"/>
      <c r="L50" s="10"/>
    </row>
    <row r="51" spans="1:12" x14ac:dyDescent="0.35">
      <c r="A51" s="10">
        <f t="shared" si="4"/>
        <v>2992</v>
      </c>
      <c r="B51" s="10">
        <v>1.27213791461291E-2</v>
      </c>
      <c r="C51" s="10">
        <f t="shared" ca="1" si="0"/>
        <v>-2.4062502378152134E-2</v>
      </c>
      <c r="D51" s="10">
        <f t="shared" ca="1" si="1"/>
        <v>-2.7649018357615712E-3</v>
      </c>
      <c r="E51" s="10">
        <f t="shared" ca="1" si="2"/>
        <v>9.9273725281740397</v>
      </c>
      <c r="F51" s="10">
        <f t="shared" ca="1" si="3"/>
        <v>2.7610865257014458E-3</v>
      </c>
      <c r="G51" s="22"/>
      <c r="H51" s="10"/>
      <c r="I51" s="10"/>
      <c r="J51" s="10"/>
      <c r="K51" s="10"/>
      <c r="L51" s="10"/>
    </row>
    <row r="52" spans="1:12" x14ac:dyDescent="0.35">
      <c r="A52" s="10">
        <f t="shared" si="4"/>
        <v>3052</v>
      </c>
      <c r="B52" s="10">
        <v>1.2932664452278799E-2</v>
      </c>
      <c r="C52" s="10">
        <f t="shared" ca="1" si="0"/>
        <v>-2.3047786605732593E-2</v>
      </c>
      <c r="D52" s="10">
        <f t="shared" ca="1" si="1"/>
        <v>-2.6483059199317038E-3</v>
      </c>
      <c r="E52" s="10">
        <f t="shared" ca="1" si="2"/>
        <v>9.9262182286073255</v>
      </c>
      <c r="F52" s="10">
        <f t="shared" ca="1" si="3"/>
        <v>2.6448053368569174E-3</v>
      </c>
      <c r="G52" s="22"/>
      <c r="H52" s="10"/>
      <c r="I52" s="10"/>
      <c r="J52" s="10"/>
      <c r="K52" s="10"/>
      <c r="L52" s="10"/>
    </row>
    <row r="53" spans="1:12" x14ac:dyDescent="0.35">
      <c r="A53" s="10">
        <f t="shared" si="4"/>
        <v>3112</v>
      </c>
      <c r="B53" s="10">
        <v>1.3084019307844801E-2</v>
      </c>
      <c r="C53" s="10">
        <f t="shared" ca="1" si="0"/>
        <v>-2.2320891953312764E-2</v>
      </c>
      <c r="D53" s="10">
        <f t="shared" ca="1" si="1"/>
        <v>-2.5647820898954034E-3</v>
      </c>
      <c r="E53" s="10">
        <f t="shared" ca="1" si="2"/>
        <v>9.9253913426899647</v>
      </c>
      <c r="F53" s="10">
        <f t="shared" ca="1" si="3"/>
        <v>2.56149864931907E-3</v>
      </c>
      <c r="G53" s="22"/>
      <c r="H53" s="10"/>
      <c r="I53" s="10"/>
      <c r="J53" s="10"/>
      <c r="K53" s="10"/>
      <c r="L53" s="10"/>
    </row>
    <row r="54" spans="1:12" x14ac:dyDescent="0.35">
      <c r="A54" s="10">
        <f t="shared" si="4"/>
        <v>3172</v>
      </c>
      <c r="B54" s="10">
        <v>1.3294924120524401E-2</v>
      </c>
      <c r="C54" s="10">
        <f t="shared" ca="1" si="0"/>
        <v>-2.1308003533360126E-2</v>
      </c>
      <c r="D54" s="10">
        <f t="shared" ca="1" si="1"/>
        <v>-2.4483961460007456E-3</v>
      </c>
      <c r="E54" s="10">
        <f t="shared" ca="1" si="2"/>
        <v>9.9242391218454067</v>
      </c>
      <c r="F54" s="10">
        <f t="shared" ca="1" si="3"/>
        <v>2.4454037076112566E-3</v>
      </c>
      <c r="G54" s="22"/>
      <c r="H54" s="10"/>
      <c r="I54" s="10"/>
      <c r="J54" s="10"/>
      <c r="K54" s="10"/>
      <c r="L54" s="10"/>
    </row>
    <row r="55" spans="1:12" x14ac:dyDescent="0.35">
      <c r="A55" s="10">
        <f t="shared" si="4"/>
        <v>3232</v>
      </c>
      <c r="B55" s="10">
        <v>1.3589256985890001E-2</v>
      </c>
      <c r="C55" s="10">
        <f t="shared" ca="1" si="0"/>
        <v>-1.9894444747514874E-2</v>
      </c>
      <c r="D55" s="10">
        <f t="shared" ca="1" si="1"/>
        <v>-2.2859711737131965E-3</v>
      </c>
      <c r="E55" s="10">
        <f t="shared" ca="1" si="2"/>
        <v>9.9226311146197599</v>
      </c>
      <c r="F55" s="10">
        <f t="shared" ca="1" si="3"/>
        <v>2.2833623167010566E-3</v>
      </c>
      <c r="G55" s="22"/>
      <c r="H55" s="10"/>
      <c r="I55" s="10"/>
      <c r="J55" s="10"/>
      <c r="K55" s="10"/>
      <c r="L55" s="10"/>
    </row>
    <row r="56" spans="1:12" x14ac:dyDescent="0.35">
      <c r="A56" s="10">
        <f t="shared" si="4"/>
        <v>3292</v>
      </c>
      <c r="B56" s="10">
        <v>1.38051325962027E-2</v>
      </c>
      <c r="C56" s="10">
        <f t="shared" ca="1" si="0"/>
        <v>-1.8857683646343989E-2</v>
      </c>
      <c r="D56" s="10">
        <f t="shared" ca="1" si="1"/>
        <v>-2.166842139383156E-3</v>
      </c>
      <c r="E56" s="10">
        <f t="shared" ca="1" si="2"/>
        <v>9.9214517371798951</v>
      </c>
      <c r="F56" s="10">
        <f t="shared" ca="1" si="3"/>
        <v>2.1644979227089375E-3</v>
      </c>
      <c r="G56" s="22"/>
      <c r="H56" s="10"/>
      <c r="I56" s="10"/>
      <c r="J56" s="10"/>
      <c r="K56" s="10"/>
      <c r="L56" s="10"/>
    </row>
    <row r="57" spans="1:12" x14ac:dyDescent="0.35">
      <c r="A57" s="10">
        <f t="shared" si="4"/>
        <v>3352</v>
      </c>
      <c r="B57" s="10">
        <v>1.41173414519471E-2</v>
      </c>
      <c r="C57" s="10">
        <f t="shared" ca="1" si="0"/>
        <v>-1.7358273886214057E-2</v>
      </c>
      <c r="D57" s="10">
        <f t="shared" ca="1" si="1"/>
        <v>-1.9945524608954266E-3</v>
      </c>
      <c r="E57" s="10">
        <f t="shared" ca="1" si="2"/>
        <v>9.9197460693628656</v>
      </c>
      <c r="F57" s="10">
        <f t="shared" ca="1" si="3"/>
        <v>1.9925659821214076E-3</v>
      </c>
      <c r="G57" s="22"/>
      <c r="H57" s="10"/>
      <c r="I57" s="10"/>
      <c r="J57" s="10"/>
      <c r="K57" s="10"/>
      <c r="L57" s="10"/>
    </row>
    <row r="58" spans="1:12" x14ac:dyDescent="0.35">
      <c r="A58" s="10">
        <f t="shared" si="4"/>
        <v>3412</v>
      </c>
      <c r="B58" s="10">
        <v>1.42771697150801E-2</v>
      </c>
      <c r="C58" s="10">
        <f t="shared" ca="1" si="0"/>
        <v>-1.6590684968485116E-2</v>
      </c>
      <c r="D58" s="10">
        <f t="shared" ca="1" si="1"/>
        <v>-1.9063526563037824E-3</v>
      </c>
      <c r="E58" s="10">
        <f t="shared" ca="1" si="2"/>
        <v>9.918872891297406</v>
      </c>
      <c r="F58" s="10">
        <f t="shared" ca="1" si="3"/>
        <v>1.9045378721249757E-3</v>
      </c>
      <c r="G58" s="22"/>
      <c r="H58" s="10"/>
      <c r="I58" s="10"/>
      <c r="J58" s="10"/>
      <c r="K58" s="10"/>
      <c r="L58" s="10"/>
    </row>
    <row r="59" spans="1:12" x14ac:dyDescent="0.35">
      <c r="A59" s="10">
        <f t="shared" si="4"/>
        <v>3472</v>
      </c>
      <c r="B59" s="10">
        <v>1.47334848555635E-2</v>
      </c>
      <c r="C59" s="10">
        <f t="shared" ca="1" si="0"/>
        <v>-1.439919243793366E-2</v>
      </c>
      <c r="D59" s="10">
        <f t="shared" ca="1" si="1"/>
        <v>-1.6545392070807673E-3</v>
      </c>
      <c r="E59" s="10">
        <f t="shared" ca="1" si="2"/>
        <v>9.9163799381501008</v>
      </c>
      <c r="F59" s="10">
        <f t="shared" ca="1" si="3"/>
        <v>1.6531719649829431E-3</v>
      </c>
      <c r="G59" s="22"/>
      <c r="H59" s="10"/>
      <c r="I59" s="10"/>
      <c r="J59" s="10"/>
      <c r="K59" s="10"/>
      <c r="L59" s="10"/>
    </row>
    <row r="60" spans="1:12" x14ac:dyDescent="0.35">
      <c r="A60" s="10">
        <f t="shared" si="4"/>
        <v>3532</v>
      </c>
      <c r="B60" s="10">
        <v>1.49703292896801E-2</v>
      </c>
      <c r="C60" s="10">
        <f t="shared" ca="1" si="0"/>
        <v>-1.3261726765154613E-2</v>
      </c>
      <c r="D60" s="10">
        <f t="shared" ca="1" si="1"/>
        <v>-1.5238387139500909E-3</v>
      </c>
      <c r="E60" s="10">
        <f t="shared" ca="1" si="2"/>
        <v>9.9150860032681063</v>
      </c>
      <c r="F60" s="10">
        <f t="shared" ca="1" si="3"/>
        <v>1.5226788498846143E-3</v>
      </c>
      <c r="G60" s="22"/>
      <c r="H60" s="10"/>
      <c r="I60" s="10"/>
      <c r="J60" s="10"/>
      <c r="K60" s="10"/>
      <c r="L60" s="10"/>
    </row>
    <row r="61" spans="1:12" x14ac:dyDescent="0.35">
      <c r="A61" s="10">
        <f t="shared" si="4"/>
        <v>3592</v>
      </c>
      <c r="B61" s="10">
        <v>1.52465175966255E-2</v>
      </c>
      <c r="C61" s="10">
        <f t="shared" ca="1" si="0"/>
        <v>-1.1935308774606882E-2</v>
      </c>
      <c r="D61" s="10">
        <f t="shared" ca="1" si="1"/>
        <v>-1.3714266547462039E-3</v>
      </c>
      <c r="E61" s="10">
        <f t="shared" ca="1" si="2"/>
        <v>9.9135771238819874</v>
      </c>
      <c r="F61" s="10">
        <f t="shared" ca="1" si="3"/>
        <v>1.3704871081262873E-3</v>
      </c>
      <c r="G61" s="22"/>
      <c r="H61" s="10"/>
      <c r="I61" s="10"/>
      <c r="J61" s="10"/>
      <c r="K61" s="10"/>
      <c r="L61" s="10"/>
    </row>
    <row r="62" spans="1:12" x14ac:dyDescent="0.35">
      <c r="A62" s="10">
        <f t="shared" si="4"/>
        <v>3652</v>
      </c>
      <c r="B62" s="10">
        <v>1.54263696719325E-2</v>
      </c>
      <c r="C62" s="10">
        <f t="shared" ca="1" si="0"/>
        <v>-1.107155378453154E-2</v>
      </c>
      <c r="D62" s="10">
        <f t="shared" ca="1" si="1"/>
        <v>-1.2721768876115967E-3</v>
      </c>
      <c r="E62" s="10">
        <f t="shared" ca="1" si="2"/>
        <v>9.9125945511873557</v>
      </c>
      <c r="F62" s="10">
        <f t="shared" ca="1" si="3"/>
        <v>1.2713683562522132E-3</v>
      </c>
      <c r="G62" s="22"/>
      <c r="H62" s="10"/>
      <c r="I62" s="10"/>
      <c r="J62" s="10"/>
      <c r="K62" s="10"/>
      <c r="L62" s="10"/>
    </row>
    <row r="63" spans="1:12" x14ac:dyDescent="0.35">
      <c r="A63" s="10">
        <f t="shared" si="4"/>
        <v>3712</v>
      </c>
      <c r="B63" s="10">
        <v>1.5765693274591E-2</v>
      </c>
      <c r="C63" s="10">
        <f t="shared" ca="1" si="0"/>
        <v>-9.4419231308605911E-3</v>
      </c>
      <c r="D63" s="10">
        <f t="shared" ca="1" si="1"/>
        <v>-1.0849241773515364E-3</v>
      </c>
      <c r="E63" s="10">
        <f t="shared" ca="1" si="2"/>
        <v>9.9107407493557815</v>
      </c>
      <c r="F63" s="10">
        <f t="shared" ca="1" si="3"/>
        <v>1.0843360724440395E-3</v>
      </c>
      <c r="G63" s="22"/>
      <c r="H63" s="10"/>
      <c r="I63" s="10"/>
      <c r="J63" s="10"/>
      <c r="K63" s="10"/>
      <c r="L63" s="10"/>
    </row>
    <row r="64" spans="1:12" x14ac:dyDescent="0.35">
      <c r="A64" s="10">
        <f t="shared" si="4"/>
        <v>3772</v>
      </c>
      <c r="B64" s="10">
        <v>1.5891713166676501E-2</v>
      </c>
      <c r="C64" s="10">
        <f t="shared" ca="1" si="0"/>
        <v>-8.8367018096620186E-3</v>
      </c>
      <c r="D64" s="10">
        <f t="shared" ca="1" si="1"/>
        <v>-1.0153812214392143E-3</v>
      </c>
      <c r="E64" s="10">
        <f t="shared" ca="1" si="2"/>
        <v>9.9100522740922496</v>
      </c>
      <c r="F64" s="10">
        <f t="shared" ca="1" si="3"/>
        <v>1.0148660706136932E-3</v>
      </c>
      <c r="G64" s="22"/>
      <c r="H64" s="10"/>
      <c r="I64" s="10"/>
      <c r="J64" s="10"/>
      <c r="K64" s="10"/>
      <c r="L64" s="10"/>
    </row>
    <row r="65" spans="1:12" x14ac:dyDescent="0.35">
      <c r="A65" s="10">
        <f t="shared" si="4"/>
        <v>3832</v>
      </c>
      <c r="B65" s="10">
        <v>1.6117809219468499E-2</v>
      </c>
      <c r="C65" s="10">
        <f t="shared" ca="1" si="0"/>
        <v>-7.7508561584396316E-3</v>
      </c>
      <c r="D65" s="10">
        <f t="shared" ca="1" si="1"/>
        <v>-8.9061212688550594E-4</v>
      </c>
      <c r="E65" s="10">
        <f t="shared" ca="1" si="2"/>
        <v>9.9088170600561671</v>
      </c>
      <c r="F65" s="10">
        <f t="shared" ca="1" si="3"/>
        <v>8.9021576722287201E-4</v>
      </c>
      <c r="G65" s="22"/>
      <c r="H65" s="10"/>
      <c r="I65" s="10"/>
      <c r="J65" s="10"/>
      <c r="K65" s="10"/>
      <c r="L65" s="10"/>
    </row>
    <row r="66" spans="1:12" x14ac:dyDescent="0.35">
      <c r="A66" s="10">
        <f t="shared" si="4"/>
        <v>3892</v>
      </c>
      <c r="B66" s="10">
        <v>1.62644468255221E-2</v>
      </c>
      <c r="C66" s="10">
        <f t="shared" ca="1" si="0"/>
        <v>-7.0466165006803369E-3</v>
      </c>
      <c r="D66" s="10">
        <f t="shared" ca="1" si="1"/>
        <v>-8.0969146901067413E-4</v>
      </c>
      <c r="E66" s="10">
        <f t="shared" ca="1" si="2"/>
        <v>9.9080159455432071</v>
      </c>
      <c r="F66" s="10">
        <f t="shared" ca="1" si="3"/>
        <v>8.0936384571054804E-4</v>
      </c>
      <c r="G66" s="22"/>
      <c r="H66" s="10"/>
      <c r="I66" s="10"/>
      <c r="J66" s="10"/>
      <c r="K66" s="10"/>
      <c r="L66" s="10"/>
    </row>
    <row r="67" spans="1:12" x14ac:dyDescent="0.35">
      <c r="A67" s="10">
        <f t="shared" si="4"/>
        <v>3952</v>
      </c>
      <c r="B67" s="10">
        <v>1.65830539215461E-2</v>
      </c>
      <c r="C67" s="10">
        <f t="shared" ref="C67:C130" ca="1" si="5">(B67-$C$2)/($C$408-$C$2)</f>
        <v>-5.5164786438088387E-3</v>
      </c>
      <c r="D67" s="10">
        <f t="shared" ref="D67:D130" ca="1" si="6">$K$4*C67</f>
        <v>-6.3387097856685464E-4</v>
      </c>
      <c r="E67" s="10">
        <f t="shared" ref="E67:E130" ca="1" si="7">$J$6*(1-D67)</f>
        <v>9.9062753226878133</v>
      </c>
      <c r="F67" s="10">
        <f t="shared" ref="F67:F130" ca="1" si="8">LN(E67/$J$6)</f>
        <v>6.336701672127079E-4</v>
      </c>
      <c r="G67" s="22"/>
      <c r="H67" s="10"/>
      <c r="I67" s="10"/>
      <c r="J67" s="10"/>
      <c r="K67" s="10"/>
      <c r="L67" s="10"/>
    </row>
    <row r="68" spans="1:12" x14ac:dyDescent="0.35">
      <c r="A68" s="10">
        <f t="shared" ref="A68:A131" si="9">A67+60</f>
        <v>4012</v>
      </c>
      <c r="B68" s="10">
        <v>1.6760246568824001E-2</v>
      </c>
      <c r="C68" s="10">
        <f t="shared" ca="1" si="5"/>
        <v>-4.6654957845357631E-3</v>
      </c>
      <c r="D68" s="10">
        <f t="shared" ca="1" si="6"/>
        <v>-5.3608879312208189E-4</v>
      </c>
      <c r="E68" s="10">
        <f t="shared" ca="1" si="7"/>
        <v>9.9053072790519092</v>
      </c>
      <c r="F68" s="10">
        <f t="shared" ca="1" si="8"/>
        <v>5.3594514886009582E-4</v>
      </c>
      <c r="G68" s="22"/>
      <c r="H68" s="10"/>
      <c r="I68" s="10"/>
      <c r="J68" s="10"/>
      <c r="K68" s="10"/>
      <c r="L68" s="10"/>
    </row>
    <row r="69" spans="1:12" x14ac:dyDescent="0.35">
      <c r="A69" s="10">
        <f t="shared" si="9"/>
        <v>4072</v>
      </c>
      <c r="B69" s="10">
        <v>1.68530623129136E-2</v>
      </c>
      <c r="C69" s="10">
        <f t="shared" ca="1" si="5"/>
        <v>-4.2197402269304367E-3</v>
      </c>
      <c r="D69" s="10">
        <f t="shared" ca="1" si="6"/>
        <v>-4.8486925077544188E-4</v>
      </c>
      <c r="E69" s="10">
        <f t="shared" ca="1" si="7"/>
        <v>9.9048002055826778</v>
      </c>
      <c r="F69" s="10">
        <f t="shared" ca="1" si="8"/>
        <v>4.8475173966381859E-4</v>
      </c>
      <c r="G69" s="22"/>
      <c r="H69" s="10"/>
      <c r="I69" s="10"/>
      <c r="J69" s="10"/>
      <c r="K69" s="10"/>
      <c r="L69" s="10"/>
    </row>
    <row r="70" spans="1:12" x14ac:dyDescent="0.35">
      <c r="A70" s="10">
        <f t="shared" si="9"/>
        <v>4132</v>
      </c>
      <c r="B70" s="10">
        <v>1.6895562139842901E-2</v>
      </c>
      <c r="C70" s="10">
        <f t="shared" ca="1" si="5"/>
        <v>-4.0156311693904526E-3</v>
      </c>
      <c r="D70" s="10">
        <f t="shared" ca="1" si="6"/>
        <v>-4.6141609951881E-4</v>
      </c>
      <c r="E70" s="10">
        <f t="shared" ca="1" si="7"/>
        <v>9.9045680193852377</v>
      </c>
      <c r="F70" s="10">
        <f t="shared" ca="1" si="8"/>
        <v>4.6130967984501326E-4</v>
      </c>
      <c r="G70" s="22"/>
      <c r="H70" s="10"/>
      <c r="I70" s="10"/>
      <c r="J70" s="10"/>
      <c r="K70" s="10"/>
      <c r="L70" s="10"/>
    </row>
    <row r="71" spans="1:12" x14ac:dyDescent="0.35">
      <c r="A71" s="10">
        <f t="shared" si="9"/>
        <v>4192</v>
      </c>
      <c r="B71" s="10">
        <v>1.7133339108720599E-2</v>
      </c>
      <c r="C71" s="10">
        <f t="shared" ca="1" si="5"/>
        <v>-2.8736869185803054E-3</v>
      </c>
      <c r="D71" s="10">
        <f t="shared" ca="1" si="6"/>
        <v>-3.3020099537947004E-4</v>
      </c>
      <c r="E71" s="10">
        <f t="shared" ca="1" si="7"/>
        <v>9.9032689898542561</v>
      </c>
      <c r="F71" s="10">
        <f t="shared" ca="1" si="8"/>
        <v>3.3014649102864843E-4</v>
      </c>
      <c r="G71" s="22"/>
      <c r="H71" s="10"/>
      <c r="I71" s="10"/>
      <c r="J71" s="10"/>
      <c r="K71" s="10"/>
      <c r="L71" s="10"/>
    </row>
    <row r="72" spans="1:12" x14ac:dyDescent="0.35">
      <c r="A72" s="10">
        <f t="shared" si="9"/>
        <v>4252</v>
      </c>
      <c r="B72" s="10">
        <v>1.7478036096679701E-2</v>
      </c>
      <c r="C72" s="10">
        <f t="shared" ca="1" si="5"/>
        <v>-1.21825012194954E-3</v>
      </c>
      <c r="D72" s="10">
        <f t="shared" ca="1" si="6"/>
        <v>-1.3998303026261191E-4</v>
      </c>
      <c r="E72" s="10">
        <f t="shared" ca="1" si="7"/>
        <v>9.9013858319996011</v>
      </c>
      <c r="F72" s="10">
        <f t="shared" ca="1" si="8"/>
        <v>1.3997323355249329E-4</v>
      </c>
      <c r="G72" s="22"/>
      <c r="H72" s="10"/>
      <c r="I72" s="10"/>
      <c r="J72" s="10"/>
      <c r="K72" s="10"/>
      <c r="L72" s="10"/>
    </row>
    <row r="73" spans="1:12" x14ac:dyDescent="0.35">
      <c r="A73" s="10">
        <f t="shared" si="9"/>
        <v>4312</v>
      </c>
      <c r="B73" s="10">
        <v>1.75615746043781E-2</v>
      </c>
      <c r="C73" s="10">
        <f t="shared" ca="1" si="5"/>
        <v>-8.1704928640304747E-4</v>
      </c>
      <c r="D73" s="10">
        <f t="shared" ca="1" si="6"/>
        <v>-9.3883048254142173E-5</v>
      </c>
      <c r="E73" s="10">
        <f t="shared" ca="1" si="7"/>
        <v>9.9009294421777163</v>
      </c>
      <c r="F73" s="10">
        <f t="shared" ca="1" si="8"/>
        <v>9.3878641516630302E-5</v>
      </c>
      <c r="G73" s="22"/>
      <c r="H73" s="10"/>
      <c r="I73" s="10"/>
      <c r="J73" s="10"/>
      <c r="K73" s="10"/>
      <c r="L73" s="10"/>
    </row>
    <row r="74" spans="1:12" x14ac:dyDescent="0.35">
      <c r="A74" s="10">
        <f t="shared" si="9"/>
        <v>4372</v>
      </c>
      <c r="B74" s="10">
        <v>1.8027150087608201E-2</v>
      </c>
      <c r="C74" s="10">
        <f t="shared" ca="1" si="5"/>
        <v>1.418916833033151E-3</v>
      </c>
      <c r="D74" s="10">
        <f t="shared" ca="1" si="6"/>
        <v>1.6304063869967424E-4</v>
      </c>
      <c r="E74" s="10">
        <f t="shared" ca="1" si="7"/>
        <v>9.8983858976768744</v>
      </c>
      <c r="F74" s="10">
        <f t="shared" ca="1" si="8"/>
        <v>-1.6305393126931367E-4</v>
      </c>
      <c r="G74" s="22"/>
      <c r="H74" s="10"/>
      <c r="I74" s="10"/>
      <c r="J74" s="10"/>
      <c r="K74" s="10"/>
      <c r="L74" s="10"/>
    </row>
    <row r="75" spans="1:12" x14ac:dyDescent="0.35">
      <c r="A75" s="10">
        <f t="shared" si="9"/>
        <v>4432</v>
      </c>
      <c r="B75" s="10">
        <v>1.81969520597564E-2</v>
      </c>
      <c r="C75" s="10">
        <f t="shared" ca="1" si="5"/>
        <v>2.2344053422276486E-3</v>
      </c>
      <c r="D75" s="10">
        <f t="shared" ca="1" si="6"/>
        <v>2.56744345848668E-4</v>
      </c>
      <c r="E75" s="10">
        <f t="shared" ca="1" si="7"/>
        <v>9.897458230976099</v>
      </c>
      <c r="F75" s="10">
        <f t="shared" ca="1" si="8"/>
        <v>-2.5677731032063635E-4</v>
      </c>
      <c r="G75" s="22"/>
      <c r="H75" s="10"/>
      <c r="I75" s="10"/>
      <c r="J75" s="10"/>
      <c r="K75" s="10"/>
      <c r="L75" s="10"/>
    </row>
    <row r="76" spans="1:12" x14ac:dyDescent="0.35">
      <c r="A76" s="10">
        <f t="shared" si="9"/>
        <v>4492</v>
      </c>
      <c r="B76" s="10">
        <v>1.8491313968680499E-2</v>
      </c>
      <c r="C76" s="10">
        <f t="shared" ca="1" si="5"/>
        <v>3.6481036122492168E-3</v>
      </c>
      <c r="D76" s="10">
        <f t="shared" ca="1" si="6"/>
        <v>4.1918534556549628E-4</v>
      </c>
      <c r="E76" s="10">
        <f t="shared" ca="1" si="7"/>
        <v>9.8958500650789016</v>
      </c>
      <c r="F76" s="10">
        <f t="shared" ca="1" si="8"/>
        <v>-4.1927322830277285E-4</v>
      </c>
      <c r="G76" s="22"/>
      <c r="H76" s="10"/>
      <c r="I76" s="10"/>
      <c r="J76" s="10"/>
      <c r="K76" s="10"/>
      <c r="L76" s="10"/>
    </row>
    <row r="77" spans="1:12" x14ac:dyDescent="0.35">
      <c r="A77" s="10">
        <f t="shared" si="9"/>
        <v>4552</v>
      </c>
      <c r="B77" s="10">
        <v>1.84931451308416E-2</v>
      </c>
      <c r="C77" s="10">
        <f t="shared" ca="1" si="5"/>
        <v>3.6568979253067029E-3</v>
      </c>
      <c r="D77" s="10">
        <f t="shared" ca="1" si="6"/>
        <v>4.2019585610736674E-4</v>
      </c>
      <c r="E77" s="10">
        <f t="shared" ca="1" si="7"/>
        <v>9.8958400610245363</v>
      </c>
      <c r="F77" s="10">
        <f t="shared" ca="1" si="8"/>
        <v>-4.2028416312463678E-4</v>
      </c>
      <c r="G77" s="22"/>
      <c r="H77" s="10"/>
      <c r="I77" s="10"/>
      <c r="J77" s="10"/>
      <c r="K77" s="10"/>
      <c r="L77" s="10"/>
    </row>
    <row r="78" spans="1:12" x14ac:dyDescent="0.35">
      <c r="A78" s="10">
        <f t="shared" si="9"/>
        <v>4612</v>
      </c>
      <c r="B78" s="10">
        <v>1.87172179369035E-2</v>
      </c>
      <c r="C78" s="10">
        <f t="shared" ca="1" si="5"/>
        <v>4.7330267608832709E-3</v>
      </c>
      <c r="D78" s="10">
        <f t="shared" ca="1" si="6"/>
        <v>5.4384843995929229E-4</v>
      </c>
      <c r="E78" s="10">
        <f t="shared" ca="1" si="7"/>
        <v>9.8946159004444034</v>
      </c>
      <c r="F78" s="10">
        <f t="shared" ca="1" si="8"/>
        <v>-5.439963791621736E-4</v>
      </c>
      <c r="G78" s="22"/>
      <c r="H78" s="10"/>
      <c r="I78" s="10"/>
      <c r="J78" s="10"/>
      <c r="K78" s="10"/>
      <c r="L78" s="10"/>
    </row>
    <row r="79" spans="1:12" x14ac:dyDescent="0.35">
      <c r="A79" s="10">
        <f t="shared" si="9"/>
        <v>4672</v>
      </c>
      <c r="B79" s="10">
        <v>1.90660809457107E-2</v>
      </c>
      <c r="C79" s="10">
        <f t="shared" ca="1" si="5"/>
        <v>6.4084712293196559E-3</v>
      </c>
      <c r="D79" s="10">
        <f t="shared" ca="1" si="6"/>
        <v>7.3636538660497514E-4</v>
      </c>
      <c r="E79" s="10">
        <f t="shared" ca="1" si="7"/>
        <v>9.8927099826726117</v>
      </c>
      <c r="F79" s="10">
        <f t="shared" ca="1" si="8"/>
        <v>-7.3663663676388613E-4</v>
      </c>
      <c r="G79" s="22"/>
      <c r="H79" s="10"/>
      <c r="I79" s="10"/>
      <c r="J79" s="10"/>
      <c r="K79" s="10"/>
      <c r="L79" s="10"/>
    </row>
    <row r="80" spans="1:12" x14ac:dyDescent="0.35">
      <c r="A80" s="10">
        <f t="shared" si="9"/>
        <v>4732</v>
      </c>
      <c r="B80" s="10">
        <v>1.9325955731379501E-2</v>
      </c>
      <c r="C80" s="10">
        <f t="shared" ca="1" si="5"/>
        <v>7.6565421372201056E-3</v>
      </c>
      <c r="D80" s="10">
        <f t="shared" ca="1" si="6"/>
        <v>8.7977497427727631E-4</v>
      </c>
      <c r="E80" s="10">
        <f t="shared" ca="1" si="7"/>
        <v>9.8912902277546557</v>
      </c>
      <c r="F80" s="10">
        <f t="shared" ca="1" si="8"/>
        <v>-8.8016220341294608E-4</v>
      </c>
      <c r="G80" s="22"/>
      <c r="H80" s="10"/>
      <c r="I80" s="10"/>
      <c r="J80" s="10"/>
      <c r="K80" s="10"/>
      <c r="L80" s="10"/>
    </row>
    <row r="81" spans="1:12" x14ac:dyDescent="0.35">
      <c r="A81" s="10">
        <f t="shared" si="9"/>
        <v>4792</v>
      </c>
      <c r="B81" s="10">
        <v>1.9818970943431598E-2</v>
      </c>
      <c r="C81" s="10">
        <f t="shared" ca="1" si="5"/>
        <v>1.0024289903634003E-2</v>
      </c>
      <c r="D81" s="10">
        <f t="shared" ca="1" si="6"/>
        <v>1.1518410313770652E-3</v>
      </c>
      <c r="E81" s="10">
        <f t="shared" ca="1" si="7"/>
        <v>9.8885967737893665</v>
      </c>
      <c r="F81" s="10">
        <f t="shared" ca="1" si="8"/>
        <v>-1.1525049100953532E-3</v>
      </c>
      <c r="G81" s="22"/>
      <c r="H81" s="10"/>
      <c r="I81" s="10"/>
      <c r="J81" s="10"/>
      <c r="K81" s="10"/>
      <c r="L81" s="10"/>
    </row>
    <row r="82" spans="1:12" x14ac:dyDescent="0.35">
      <c r="A82" s="10">
        <f t="shared" si="9"/>
        <v>4852</v>
      </c>
      <c r="B82" s="10">
        <v>1.9907103476958399E-2</v>
      </c>
      <c r="C82" s="10">
        <f t="shared" ca="1" si="5"/>
        <v>1.0447553941548575E-2</v>
      </c>
      <c r="D82" s="10">
        <f t="shared" ca="1" si="6"/>
        <v>1.2004761856536392E-3</v>
      </c>
      <c r="E82" s="10">
        <f t="shared" ca="1" si="7"/>
        <v>9.8881152857620283</v>
      </c>
      <c r="F82" s="10">
        <f t="shared" ca="1" si="8"/>
        <v>-1.201197334395639E-3</v>
      </c>
      <c r="G82" s="22"/>
      <c r="H82" s="10"/>
      <c r="I82" s="10"/>
      <c r="J82" s="10"/>
      <c r="K82" s="10"/>
      <c r="L82" s="10"/>
    </row>
    <row r="83" spans="1:12" x14ac:dyDescent="0.35">
      <c r="A83" s="10">
        <f t="shared" si="9"/>
        <v>4912</v>
      </c>
      <c r="B83" s="10">
        <v>2.03954678212502E-2</v>
      </c>
      <c r="C83" s="10">
        <f t="shared" ca="1" si="5"/>
        <v>1.2792965517349831E-2</v>
      </c>
      <c r="D83" s="10">
        <f t="shared" ca="1" si="6"/>
        <v>1.4699757027710825E-3</v>
      </c>
      <c r="E83" s="10">
        <f t="shared" ca="1" si="7"/>
        <v>9.8854472405425664</v>
      </c>
      <c r="F83" s="10">
        <f t="shared" ca="1" si="8"/>
        <v>-1.4710571770116109E-3</v>
      </c>
      <c r="G83" s="22"/>
      <c r="H83" s="10"/>
      <c r="I83" s="10"/>
      <c r="J83" s="10"/>
      <c r="K83" s="10"/>
      <c r="L83" s="10"/>
    </row>
    <row r="84" spans="1:12" x14ac:dyDescent="0.35">
      <c r="A84" s="10">
        <f t="shared" si="9"/>
        <v>4972</v>
      </c>
      <c r="B84" s="10">
        <v>2.0701775854499699E-2</v>
      </c>
      <c r="C84" s="10">
        <f t="shared" ca="1" si="5"/>
        <v>1.4264036072236676E-2</v>
      </c>
      <c r="D84" s="10">
        <f t="shared" ca="1" si="6"/>
        <v>1.6390090648803553E-3</v>
      </c>
      <c r="E84" s="10">
        <f t="shared" ca="1" si="7"/>
        <v>9.8837738102576846</v>
      </c>
      <c r="F84" s="10">
        <f t="shared" ca="1" si="8"/>
        <v>-1.6403537096952743E-3</v>
      </c>
      <c r="G84" s="22"/>
      <c r="H84" s="10"/>
      <c r="I84" s="10"/>
      <c r="J84" s="10"/>
      <c r="K84" s="10"/>
      <c r="L84" s="10"/>
    </row>
    <row r="85" spans="1:12" x14ac:dyDescent="0.35">
      <c r="A85" s="10">
        <f t="shared" si="9"/>
        <v>5032</v>
      </c>
      <c r="B85" s="10">
        <v>2.0770570433715399E-2</v>
      </c>
      <c r="C85" s="10">
        <f t="shared" ca="1" si="5"/>
        <v>1.4594427928912582E-2</v>
      </c>
      <c r="D85" s="10">
        <f t="shared" ca="1" si="6"/>
        <v>1.6769727411717003E-3</v>
      </c>
      <c r="E85" s="10">
        <f t="shared" ca="1" si="7"/>
        <v>9.8833979698624006</v>
      </c>
      <c r="F85" s="10">
        <f t="shared" ca="1" si="8"/>
        <v>-1.6783804339541282E-3</v>
      </c>
      <c r="G85" s="22"/>
      <c r="H85" s="10"/>
      <c r="I85" s="10"/>
      <c r="J85" s="10"/>
      <c r="K85" s="10"/>
      <c r="L85" s="10"/>
    </row>
    <row r="86" spans="1:12" x14ac:dyDescent="0.35">
      <c r="A86" s="10">
        <f t="shared" si="9"/>
        <v>5092</v>
      </c>
      <c r="B86" s="10">
        <v>2.1152644877417599E-2</v>
      </c>
      <c r="C86" s="10">
        <f t="shared" ca="1" si="5"/>
        <v>1.6429373156899015E-2</v>
      </c>
      <c r="D86" s="10">
        <f t="shared" ca="1" si="6"/>
        <v>1.8878171225934816E-3</v>
      </c>
      <c r="E86" s="10">
        <f t="shared" ca="1" si="7"/>
        <v>9.8813106104863255</v>
      </c>
      <c r="F86" s="10">
        <f t="shared" ca="1" si="8"/>
        <v>-1.8896012951522395E-3</v>
      </c>
      <c r="G86" s="22"/>
      <c r="H86" s="10"/>
      <c r="I86" s="10"/>
      <c r="J86" s="10"/>
      <c r="K86" s="10"/>
      <c r="L86" s="10"/>
    </row>
    <row r="87" spans="1:12" x14ac:dyDescent="0.35">
      <c r="A87" s="10">
        <f t="shared" si="9"/>
        <v>5152</v>
      </c>
      <c r="B87" s="10">
        <v>2.1464081579148201E-2</v>
      </c>
      <c r="C87" s="10">
        <f t="shared" ca="1" si="5"/>
        <v>1.7925074581268092E-2</v>
      </c>
      <c r="D87" s="10">
        <f t="shared" ca="1" si="6"/>
        <v>2.0596806947606101E-3</v>
      </c>
      <c r="E87" s="10">
        <f t="shared" ca="1" si="7"/>
        <v>9.8796091611218699</v>
      </c>
      <c r="F87" s="10">
        <f t="shared" ca="1" si="8"/>
        <v>-2.0618047541334306E-3</v>
      </c>
      <c r="G87" s="22"/>
      <c r="H87" s="10"/>
      <c r="I87" s="10"/>
      <c r="J87" s="10"/>
      <c r="K87" s="10"/>
      <c r="L87" s="10"/>
    </row>
    <row r="88" spans="1:12" x14ac:dyDescent="0.35">
      <c r="A88" s="10">
        <f t="shared" si="9"/>
        <v>5212</v>
      </c>
      <c r="B88" s="10">
        <v>2.17243520471712E-2</v>
      </c>
      <c r="C88" s="10">
        <f t="shared" ca="1" si="5"/>
        <v>1.9175045787551755E-2</v>
      </c>
      <c r="D88" s="10">
        <f t="shared" ca="1" si="6"/>
        <v>2.2033086362186344E-3</v>
      </c>
      <c r="E88" s="10">
        <f t="shared" ca="1" si="7"/>
        <v>9.8781872445014365</v>
      </c>
      <c r="F88" s="10">
        <f t="shared" ca="1" si="8"/>
        <v>-2.2057394919650971E-3</v>
      </c>
      <c r="G88" s="22"/>
      <c r="H88" s="10"/>
      <c r="I88" s="10"/>
      <c r="J88" s="10"/>
      <c r="K88" s="10"/>
      <c r="L88" s="10"/>
    </row>
    <row r="89" spans="1:12" x14ac:dyDescent="0.35">
      <c r="A89" s="10">
        <f t="shared" si="9"/>
        <v>5272</v>
      </c>
      <c r="B89" s="10">
        <v>2.2005722224283299E-2</v>
      </c>
      <c r="C89" s="10">
        <f t="shared" ca="1" si="5"/>
        <v>2.0526350153231763E-2</v>
      </c>
      <c r="D89" s="10">
        <f t="shared" ca="1" si="6"/>
        <v>2.358580264357096E-3</v>
      </c>
      <c r="E89" s="10">
        <f t="shared" ca="1" si="7"/>
        <v>9.876650055382866</v>
      </c>
      <c r="F89" s="10">
        <f t="shared" ca="1" si="8"/>
        <v>-2.3613660960558427E-3</v>
      </c>
      <c r="G89" s="22"/>
      <c r="H89" s="10"/>
      <c r="I89" s="10"/>
      <c r="J89" s="10"/>
      <c r="K89" s="10"/>
      <c r="L89" s="10"/>
    </row>
    <row r="90" spans="1:12" x14ac:dyDescent="0.35">
      <c r="A90" s="10">
        <f t="shared" si="9"/>
        <v>5332</v>
      </c>
      <c r="B90" s="19">
        <v>2.22836182914821E-2</v>
      </c>
      <c r="C90" s="10">
        <f t="shared" ca="1" si="5"/>
        <v>2.186096980860994E-2</v>
      </c>
      <c r="D90" s="10">
        <f t="shared" ca="1" si="6"/>
        <v>2.5119347358583252E-3</v>
      </c>
      <c r="E90" s="10">
        <f t="shared" ca="1" si="7"/>
        <v>9.8751318461150035</v>
      </c>
      <c r="F90" s="10">
        <f t="shared" ca="1" si="8"/>
        <v>-2.5150949371725005E-3</v>
      </c>
      <c r="G90" s="22"/>
      <c r="H90" s="10"/>
      <c r="I90" s="10"/>
      <c r="J90" s="10"/>
      <c r="K90" s="10"/>
      <c r="L90" s="10"/>
    </row>
    <row r="91" spans="1:12" x14ac:dyDescent="0.35">
      <c r="A91" s="10">
        <f t="shared" si="9"/>
        <v>5392</v>
      </c>
      <c r="B91" s="10">
        <v>2.24487490823586E-2</v>
      </c>
      <c r="C91" s="10">
        <f t="shared" ca="1" si="5"/>
        <v>2.2654024569814094E-2</v>
      </c>
      <c r="D91" s="10">
        <f t="shared" ca="1" si="6"/>
        <v>2.6030606931944887E-3</v>
      </c>
      <c r="E91" s="10">
        <f t="shared" ca="1" si="7"/>
        <v>9.8742296991373752</v>
      </c>
      <c r="F91" s="10">
        <f t="shared" ca="1" si="8"/>
        <v>-2.6064545465642828E-3</v>
      </c>
      <c r="G91" s="22"/>
      <c r="H91" s="10"/>
      <c r="I91" s="10"/>
      <c r="J91" s="10"/>
      <c r="K91" s="10"/>
      <c r="L91" s="10"/>
    </row>
    <row r="92" spans="1:12" x14ac:dyDescent="0.35">
      <c r="A92" s="10">
        <f t="shared" si="9"/>
        <v>5452</v>
      </c>
      <c r="B92" s="19">
        <v>2.27374808547063E-2</v>
      </c>
      <c r="C92" s="10">
        <f t="shared" ca="1" si="5"/>
        <v>2.4040683626891528E-2</v>
      </c>
      <c r="D92" s="10">
        <f t="shared" ca="1" si="6"/>
        <v>2.7623947521479711E-3</v>
      </c>
      <c r="E92" s="10">
        <f t="shared" ca="1" si="7"/>
        <v>9.8726522919537345</v>
      </c>
      <c r="F92" s="10">
        <f t="shared" ca="1" si="8"/>
        <v>-2.7662172055710724E-3</v>
      </c>
      <c r="G92" s="22"/>
      <c r="H92" s="10"/>
      <c r="I92" s="10"/>
      <c r="J92" s="10"/>
      <c r="K92" s="10"/>
      <c r="L92" s="10"/>
    </row>
    <row r="93" spans="1:12" x14ac:dyDescent="0.35">
      <c r="A93" s="10">
        <f t="shared" si="9"/>
        <v>5512</v>
      </c>
      <c r="B93" s="10">
        <v>2.3013015324285999E-2</v>
      </c>
      <c r="C93" s="10">
        <f t="shared" ca="1" si="5"/>
        <v>2.5363961507510819E-2</v>
      </c>
      <c r="D93" s="10">
        <f t="shared" ca="1" si="6"/>
        <v>2.9144459970205307E-3</v>
      </c>
      <c r="E93" s="10">
        <f t="shared" ca="1" si="7"/>
        <v>9.8711469846294975</v>
      </c>
      <c r="F93" s="10">
        <f t="shared" ca="1" si="8"/>
        <v>-2.9187012645981287E-3</v>
      </c>
      <c r="G93" s="22"/>
      <c r="H93" s="10"/>
      <c r="I93" s="10"/>
      <c r="J93" s="10"/>
      <c r="K93" s="10"/>
      <c r="L93" s="10"/>
    </row>
    <row r="94" spans="1:12" x14ac:dyDescent="0.35">
      <c r="A94" s="10">
        <f t="shared" si="9"/>
        <v>5572</v>
      </c>
      <c r="B94" s="10">
        <v>2.35080091052818E-2</v>
      </c>
      <c r="C94" s="10">
        <f t="shared" ca="1" si="5"/>
        <v>2.7741211520676195E-2</v>
      </c>
      <c r="D94" s="10">
        <f t="shared" ca="1" si="6"/>
        <v>3.1876039097832984E-3</v>
      </c>
      <c r="E94" s="10">
        <f t="shared" ca="1" si="7"/>
        <v>9.868442721293146</v>
      </c>
      <c r="F94" s="10">
        <f t="shared" ca="1" si="8"/>
        <v>-3.1926951412244078E-3</v>
      </c>
      <c r="G94" s="22"/>
      <c r="H94" s="10"/>
      <c r="I94" s="10"/>
      <c r="J94" s="10"/>
      <c r="K94" s="10"/>
      <c r="L94" s="10"/>
    </row>
    <row r="95" spans="1:12" x14ac:dyDescent="0.35">
      <c r="A95" s="10">
        <f t="shared" si="9"/>
        <v>5632</v>
      </c>
      <c r="B95" s="10">
        <v>2.3695783523489E-2</v>
      </c>
      <c r="C95" s="10">
        <f t="shared" ca="1" si="5"/>
        <v>2.8643014240817791E-2</v>
      </c>
      <c r="D95" s="10">
        <f t="shared" ca="1" si="6"/>
        <v>3.2912255513411685E-3</v>
      </c>
      <c r="E95" s="10">
        <f t="shared" ca="1" si="7"/>
        <v>9.8674168670417224</v>
      </c>
      <c r="F95" s="10">
        <f t="shared" ca="1" si="8"/>
        <v>-3.2966535472676046E-3</v>
      </c>
      <c r="G95" s="22"/>
      <c r="H95" s="10"/>
      <c r="I95" s="10"/>
      <c r="J95" s="10"/>
      <c r="K95" s="10"/>
      <c r="L95" s="10"/>
    </row>
    <row r="96" spans="1:12" x14ac:dyDescent="0.35">
      <c r="A96" s="10">
        <f t="shared" si="9"/>
        <v>5692</v>
      </c>
      <c r="B96" s="10">
        <v>2.3907182953151199E-2</v>
      </c>
      <c r="C96" s="10">
        <f t="shared" ca="1" si="5"/>
        <v>2.9658278101177035E-2</v>
      </c>
      <c r="D96" s="10">
        <f t="shared" ca="1" si="6"/>
        <v>3.4078844452157474E-3</v>
      </c>
      <c r="E96" s="10">
        <f t="shared" ca="1" si="7"/>
        <v>9.8662619439923649</v>
      </c>
      <c r="F96" s="10">
        <f t="shared" ca="1" si="8"/>
        <v>-3.4137045099122449E-3</v>
      </c>
      <c r="G96" s="22"/>
      <c r="H96" s="10"/>
      <c r="I96" s="10"/>
      <c r="J96" s="10"/>
      <c r="K96" s="10"/>
      <c r="L96" s="10"/>
    </row>
    <row r="97" spans="1:12" x14ac:dyDescent="0.35">
      <c r="A97" s="10">
        <f t="shared" si="9"/>
        <v>5752</v>
      </c>
      <c r="B97" s="10">
        <v>2.42258938913564E-2</v>
      </c>
      <c r="C97" s="10">
        <f t="shared" ca="1" si="5"/>
        <v>3.1188914669014418E-2</v>
      </c>
      <c r="D97" s="10">
        <f t="shared" ca="1" si="6"/>
        <v>3.583762240043102E-3</v>
      </c>
      <c r="E97" s="10">
        <f t="shared" ca="1" si="7"/>
        <v>9.8645207538235731</v>
      </c>
      <c r="F97" s="10">
        <f t="shared" ca="1" si="8"/>
        <v>-3.5901992998026797E-3</v>
      </c>
      <c r="G97" s="22"/>
      <c r="H97" s="10"/>
      <c r="I97" s="10"/>
      <c r="J97" s="10"/>
      <c r="K97" s="10"/>
      <c r="L97" s="10"/>
    </row>
    <row r="98" spans="1:12" x14ac:dyDescent="0.35">
      <c r="A98" s="10">
        <f t="shared" si="9"/>
        <v>5812</v>
      </c>
      <c r="B98" s="10">
        <v>2.45749128116549E-2</v>
      </c>
      <c r="C98" s="10">
        <f t="shared" ca="1" si="5"/>
        <v>3.2865107915736463E-2</v>
      </c>
      <c r="D98" s="10">
        <f t="shared" ca="1" si="6"/>
        <v>3.7763652250576984E-3</v>
      </c>
      <c r="E98" s="10">
        <f t="shared" ca="1" si="7"/>
        <v>9.8626139842719294</v>
      </c>
      <c r="F98" s="10">
        <f t="shared" ca="1" si="8"/>
        <v>-3.7835136947106107E-3</v>
      </c>
      <c r="G98" s="22"/>
      <c r="H98" s="10"/>
      <c r="I98" s="10"/>
      <c r="J98" s="10"/>
      <c r="K98" s="10"/>
      <c r="L98" s="10"/>
    </row>
    <row r="99" spans="1:12" x14ac:dyDescent="0.35">
      <c r="A99" s="10">
        <f t="shared" si="9"/>
        <v>5872</v>
      </c>
      <c r="B99" s="10">
        <v>2.4811602365013501E-2</v>
      </c>
      <c r="C99" s="10">
        <f t="shared" ca="1" si="5"/>
        <v>3.4001829760414777E-2</v>
      </c>
      <c r="D99" s="10">
        <f t="shared" ca="1" si="6"/>
        <v>3.9069802486204602E-3</v>
      </c>
      <c r="E99" s="10">
        <f t="shared" ca="1" si="7"/>
        <v>9.8613208955386575</v>
      </c>
      <c r="F99" s="10">
        <f t="shared" ca="1" si="8"/>
        <v>-3.914632433745598E-3</v>
      </c>
      <c r="G99" s="22"/>
      <c r="H99" s="10"/>
      <c r="I99" s="10"/>
      <c r="J99" s="10"/>
      <c r="K99" s="10"/>
      <c r="L99" s="10"/>
    </row>
    <row r="100" spans="1:12" x14ac:dyDescent="0.35">
      <c r="A100" s="10">
        <f t="shared" si="9"/>
        <v>5932</v>
      </c>
      <c r="B100" s="10">
        <v>2.47595350690735E-2</v>
      </c>
      <c r="C100" s="10">
        <f t="shared" ca="1" si="5"/>
        <v>3.3751772113811931E-2</v>
      </c>
      <c r="D100" s="10">
        <f t="shared" ca="1" si="6"/>
        <v>3.87824737473756E-3</v>
      </c>
      <c r="E100" s="10">
        <f t="shared" ca="1" si="7"/>
        <v>9.8616053509900983</v>
      </c>
      <c r="F100" s="10">
        <f t="shared" ca="1" si="8"/>
        <v>-3.885787276804466E-3</v>
      </c>
      <c r="G100" s="22"/>
      <c r="H100" s="10"/>
      <c r="I100" s="10"/>
      <c r="J100" s="10"/>
      <c r="K100" s="10"/>
      <c r="L100" s="10"/>
    </row>
    <row r="101" spans="1:12" x14ac:dyDescent="0.35">
      <c r="A101" s="10">
        <f t="shared" si="9"/>
        <v>5992</v>
      </c>
      <c r="B101" s="10">
        <v>2.5242112278237201E-2</v>
      </c>
      <c r="C101" s="10">
        <f t="shared" ca="1" si="5"/>
        <v>3.6069390477682754E-2</v>
      </c>
      <c r="D101" s="10">
        <f t="shared" ca="1" si="6"/>
        <v>4.1445533128381369E-3</v>
      </c>
      <c r="E101" s="10">
        <f t="shared" ca="1" si="7"/>
        <v>9.8589689222029033</v>
      </c>
      <c r="F101" s="10">
        <f t="shared" ca="1" si="8"/>
        <v>-4.1531657787058579E-3</v>
      </c>
      <c r="G101" s="22"/>
      <c r="H101" s="10"/>
      <c r="I101" s="10"/>
      <c r="J101" s="10"/>
      <c r="K101" s="10"/>
      <c r="L101" s="10"/>
    </row>
    <row r="102" spans="1:12" x14ac:dyDescent="0.35">
      <c r="A102" s="10">
        <f t="shared" si="9"/>
        <v>6052</v>
      </c>
      <c r="B102" s="10">
        <v>2.55088508462601E-2</v>
      </c>
      <c r="C102" s="10">
        <f t="shared" ca="1" si="5"/>
        <v>3.7350425287995911E-2</v>
      </c>
      <c r="D102" s="10">
        <f t="shared" ca="1" si="6"/>
        <v>4.2917506177171704E-3</v>
      </c>
      <c r="E102" s="10">
        <f t="shared" ca="1" si="7"/>
        <v>9.8575116688845998</v>
      </c>
      <c r="F102" s="10">
        <f t="shared" ca="1" si="8"/>
        <v>-4.3009866146025595E-3</v>
      </c>
      <c r="G102" s="22"/>
      <c r="H102" s="10"/>
      <c r="I102" s="10"/>
      <c r="J102" s="10"/>
      <c r="K102" s="10"/>
      <c r="L102" s="10"/>
    </row>
    <row r="103" spans="1:12" x14ac:dyDescent="0.35">
      <c r="A103" s="10">
        <f t="shared" si="9"/>
        <v>6112</v>
      </c>
      <c r="B103" s="10">
        <v>2.57819039204824E-2</v>
      </c>
      <c r="C103" s="10">
        <f t="shared" ca="1" si="5"/>
        <v>3.8661786054961414E-2</v>
      </c>
      <c r="D103" s="10">
        <f t="shared" ca="1" si="6"/>
        <v>4.4424325266453416E-3</v>
      </c>
      <c r="E103" s="10">
        <f t="shared" ca="1" si="7"/>
        <v>9.8560199179862114</v>
      </c>
      <c r="F103" s="10">
        <f t="shared" ca="1" si="8"/>
        <v>-4.4523294518472962E-3</v>
      </c>
      <c r="G103" s="22"/>
      <c r="H103" s="10"/>
      <c r="I103" s="10"/>
      <c r="J103" s="10"/>
      <c r="K103" s="10"/>
      <c r="L103" s="10"/>
    </row>
    <row r="104" spans="1:12" x14ac:dyDescent="0.35">
      <c r="A104" s="10">
        <f t="shared" si="9"/>
        <v>6172</v>
      </c>
      <c r="B104" s="10">
        <v>2.60563390787482E-2</v>
      </c>
      <c r="C104" s="10">
        <f t="shared" ca="1" si="5"/>
        <v>3.997978439887586E-2</v>
      </c>
      <c r="D104" s="10">
        <f t="shared" ca="1" si="6"/>
        <v>4.5938771263528307E-3</v>
      </c>
      <c r="E104" s="10">
        <f t="shared" ca="1" si="7"/>
        <v>9.8545206164491077</v>
      </c>
      <c r="F104" s="10">
        <f t="shared" ca="1" si="8"/>
        <v>-4.6044614075769347E-3</v>
      </c>
      <c r="G104" s="22"/>
      <c r="H104" s="10"/>
      <c r="I104" s="10"/>
      <c r="J104" s="10"/>
      <c r="K104" s="10"/>
      <c r="L104" s="10"/>
    </row>
    <row r="105" spans="1:12" x14ac:dyDescent="0.35">
      <c r="A105" s="10">
        <f t="shared" si="9"/>
        <v>6232</v>
      </c>
      <c r="B105" s="10">
        <v>2.6271117198206101E-2</v>
      </c>
      <c r="C105" s="10">
        <f t="shared" ca="1" si="5"/>
        <v>4.1011274706252585E-2</v>
      </c>
      <c r="D105" s="10">
        <f t="shared" ca="1" si="6"/>
        <v>4.7124005201219536E-3</v>
      </c>
      <c r="E105" s="10">
        <f t="shared" ca="1" si="7"/>
        <v>9.8533472348507924</v>
      </c>
      <c r="F105" s="10">
        <f t="shared" ca="1" si="8"/>
        <v>-4.7235388855217482E-3</v>
      </c>
      <c r="G105" s="22"/>
      <c r="H105" s="10"/>
      <c r="I105" s="10"/>
      <c r="J105" s="10"/>
      <c r="K105" s="10"/>
      <c r="L105" s="10"/>
    </row>
    <row r="106" spans="1:12" x14ac:dyDescent="0.35">
      <c r="A106" s="10">
        <f t="shared" si="9"/>
        <v>6292</v>
      </c>
      <c r="B106" s="10">
        <v>2.6680299777073199E-2</v>
      </c>
      <c r="C106" s="10">
        <f t="shared" ca="1" si="5"/>
        <v>4.2976409074288416E-2</v>
      </c>
      <c r="D106" s="10">
        <f t="shared" ca="1" si="6"/>
        <v>4.938204284681111E-3</v>
      </c>
      <c r="E106" s="10">
        <f t="shared" ca="1" si="7"/>
        <v>9.8511117775816572</v>
      </c>
      <c r="F106" s="10">
        <f t="shared" ca="1" si="8"/>
        <v>-4.9504375055057755E-3</v>
      </c>
      <c r="G106" s="22"/>
      <c r="H106" s="10"/>
      <c r="I106" s="10"/>
      <c r="J106" s="10"/>
      <c r="K106" s="10"/>
      <c r="L106" s="10"/>
    </row>
    <row r="107" spans="1:12" x14ac:dyDescent="0.35">
      <c r="A107" s="10">
        <f t="shared" si="9"/>
        <v>6352</v>
      </c>
      <c r="B107" s="10">
        <v>2.69529946681305E-2</v>
      </c>
      <c r="C107" s="10">
        <f t="shared" ca="1" si="5"/>
        <v>4.4286049635937408E-2</v>
      </c>
      <c r="D107" s="10">
        <f t="shared" ca="1" si="6"/>
        <v>5.0886885334173885E-3</v>
      </c>
      <c r="E107" s="10">
        <f t="shared" ca="1" si="7"/>
        <v>9.8496219835191692</v>
      </c>
      <c r="F107" s="10">
        <f t="shared" ca="1" si="8"/>
        <v>-5.1016800006730128E-3</v>
      </c>
      <c r="G107" s="22"/>
      <c r="H107" s="10"/>
      <c r="I107" s="10"/>
      <c r="J107" s="10"/>
      <c r="K107" s="10"/>
      <c r="L107" s="10"/>
    </row>
    <row r="108" spans="1:12" x14ac:dyDescent="0.35">
      <c r="A108" s="10">
        <f t="shared" si="9"/>
        <v>6412</v>
      </c>
      <c r="B108" s="10">
        <v>2.7195487809781E-2</v>
      </c>
      <c r="C108" s="10">
        <f t="shared" ca="1" si="5"/>
        <v>4.5450643710273977E-2</v>
      </c>
      <c r="D108" s="10">
        <f t="shared" ca="1" si="6"/>
        <v>5.2225062155290313E-3</v>
      </c>
      <c r="E108" s="10">
        <f t="shared" ca="1" si="7"/>
        <v>9.8482971884662636</v>
      </c>
      <c r="F108" s="10">
        <f t="shared" ca="1" si="8"/>
        <v>-5.2361911684097361E-3</v>
      </c>
      <c r="G108" s="22"/>
      <c r="H108" s="10"/>
      <c r="I108" s="10"/>
      <c r="J108" s="10"/>
      <c r="K108" s="10"/>
      <c r="L108" s="10"/>
    </row>
    <row r="109" spans="1:12" x14ac:dyDescent="0.35">
      <c r="A109" s="10">
        <f t="shared" si="9"/>
        <v>6472</v>
      </c>
      <c r="B109" s="10">
        <v>2.74961097982893E-2</v>
      </c>
      <c r="C109" s="10">
        <f t="shared" ca="1" si="5"/>
        <v>4.6894406548468548E-2</v>
      </c>
      <c r="D109" s="10">
        <f t="shared" ca="1" si="6"/>
        <v>5.3884017844517788E-3</v>
      </c>
      <c r="E109" s="10">
        <f t="shared" ca="1" si="7"/>
        <v>9.8466548223339281</v>
      </c>
      <c r="F109" s="10">
        <f t="shared" ca="1" si="8"/>
        <v>-5.4029715835376075E-3</v>
      </c>
      <c r="G109" s="22"/>
      <c r="H109" s="10"/>
      <c r="I109" s="10"/>
      <c r="J109" s="10"/>
      <c r="K109" s="10"/>
      <c r="L109" s="10"/>
    </row>
    <row r="110" spans="1:12" x14ac:dyDescent="0.35">
      <c r="A110" s="10">
        <f t="shared" si="9"/>
        <v>6532</v>
      </c>
      <c r="B110" s="10">
        <v>2.7868276916849101E-2</v>
      </c>
      <c r="C110" s="10">
        <f t="shared" ca="1" si="5"/>
        <v>4.8681770999222142E-2</v>
      </c>
      <c r="D110" s="10">
        <f t="shared" ca="1" si="6"/>
        <v>5.5937788966656209E-3</v>
      </c>
      <c r="E110" s="10">
        <f t="shared" ca="1" si="7"/>
        <v>9.8446215889230118</v>
      </c>
      <c r="F110" s="10">
        <f t="shared" ca="1" si="8"/>
        <v>-5.6094826674996604E-3</v>
      </c>
      <c r="G110" s="22"/>
      <c r="H110" s="10"/>
      <c r="I110" s="10"/>
      <c r="J110" s="10"/>
      <c r="K110" s="10"/>
      <c r="L110" s="10"/>
    </row>
    <row r="111" spans="1:12" x14ac:dyDescent="0.35">
      <c r="A111" s="10">
        <f t="shared" si="9"/>
        <v>6592</v>
      </c>
      <c r="B111" s="10">
        <v>2.81572856522363E-2</v>
      </c>
      <c r="C111" s="10">
        <f t="shared" ca="1" si="5"/>
        <v>5.0069760195009541E-2</v>
      </c>
      <c r="D111" s="10">
        <f t="shared" ca="1" si="6"/>
        <v>5.7532657952075713E-3</v>
      </c>
      <c r="E111" s="10">
        <f t="shared" ca="1" si="7"/>
        <v>9.8430426686274455</v>
      </c>
      <c r="F111" s="10">
        <f t="shared" ca="1" si="8"/>
        <v>-5.7698795818613893E-3</v>
      </c>
      <c r="G111" s="22"/>
      <c r="H111" s="10"/>
      <c r="I111" s="10"/>
      <c r="J111" s="10"/>
      <c r="K111" s="10"/>
      <c r="L111" s="10"/>
    </row>
    <row r="112" spans="1:12" x14ac:dyDescent="0.35">
      <c r="A112" s="10">
        <f t="shared" si="9"/>
        <v>6652</v>
      </c>
      <c r="B112" s="10">
        <v>2.8565724104285199E-2</v>
      </c>
      <c r="C112" s="10">
        <f t="shared" ca="1" si="5"/>
        <v>5.2031320830290995E-2</v>
      </c>
      <c r="D112" s="10">
        <f t="shared" ca="1" si="6"/>
        <v>5.9786589200045868E-3</v>
      </c>
      <c r="E112" s="10">
        <f t="shared" ca="1" si="7"/>
        <v>9.8408112766919551</v>
      </c>
      <c r="F112" s="10">
        <f t="shared" ca="1" si="8"/>
        <v>-5.9966026566462549E-3</v>
      </c>
      <c r="G112" s="22"/>
      <c r="H112" s="10"/>
      <c r="I112" s="10"/>
      <c r="J112" s="10"/>
      <c r="K112" s="10"/>
      <c r="L112" s="10"/>
    </row>
    <row r="113" spans="1:12" x14ac:dyDescent="0.35">
      <c r="A113" s="10">
        <f t="shared" si="9"/>
        <v>6712</v>
      </c>
      <c r="B113" s="10">
        <v>2.8806669930087798E-2</v>
      </c>
      <c r="C113" s="10">
        <f t="shared" ca="1" si="5"/>
        <v>5.318848378779132E-2</v>
      </c>
      <c r="D113" s="10">
        <f t="shared" ca="1" si="6"/>
        <v>6.111622729636162E-3</v>
      </c>
      <c r="E113" s="10">
        <f t="shared" ca="1" si="7"/>
        <v>9.839494934976603</v>
      </c>
      <c r="F113" s="10">
        <f t="shared" ca="1" si="8"/>
        <v>-6.1303751399762125E-3</v>
      </c>
      <c r="G113" s="22"/>
      <c r="H113" s="10"/>
      <c r="I113" s="10"/>
      <c r="J113" s="10"/>
      <c r="K113" s="10"/>
      <c r="L113" s="10"/>
    </row>
    <row r="114" spans="1:12" x14ac:dyDescent="0.35">
      <c r="A114" s="10">
        <f t="shared" si="9"/>
        <v>6772</v>
      </c>
      <c r="B114" s="10">
        <v>2.9205595293246699E-2</v>
      </c>
      <c r="C114" s="10">
        <f t="shared" ca="1" si="5"/>
        <v>5.5104356999195449E-2</v>
      </c>
      <c r="D114" s="10">
        <f t="shared" ca="1" si="6"/>
        <v>6.3317661409925535E-3</v>
      </c>
      <c r="E114" s="10">
        <f t="shared" ca="1" si="7"/>
        <v>9.8373155152041747</v>
      </c>
      <c r="F114" s="10">
        <f t="shared" ca="1" si="8"/>
        <v>-6.3518967922642465E-3</v>
      </c>
      <c r="G114" s="22"/>
      <c r="H114" s="10"/>
      <c r="I114" s="10"/>
      <c r="J114" s="10"/>
      <c r="K114" s="10"/>
      <c r="L114" s="10"/>
    </row>
    <row r="115" spans="1:12" x14ac:dyDescent="0.35">
      <c r="A115" s="10">
        <f t="shared" si="9"/>
        <v>6832</v>
      </c>
      <c r="B115" s="10">
        <v>2.9517038228985999E-2</v>
      </c>
      <c r="C115" s="10">
        <f t="shared" ca="1" si="5"/>
        <v>5.6600088362925037E-2</v>
      </c>
      <c r="D115" s="10">
        <f t="shared" ca="1" si="6"/>
        <v>6.5036331533419017E-3</v>
      </c>
      <c r="E115" s="10">
        <f t="shared" ca="1" si="7"/>
        <v>9.8356140317819154</v>
      </c>
      <c r="F115" s="10">
        <f t="shared" ca="1" si="8"/>
        <v>-6.5248739202957108E-3</v>
      </c>
      <c r="G115" s="22"/>
      <c r="H115" s="10"/>
      <c r="I115" s="10"/>
      <c r="J115" s="10"/>
      <c r="K115" s="10"/>
      <c r="L115" s="10"/>
    </row>
    <row r="116" spans="1:12" x14ac:dyDescent="0.35">
      <c r="A116" s="10">
        <f t="shared" si="9"/>
        <v>6892</v>
      </c>
      <c r="B116" s="10">
        <v>2.9770720295833199E-2</v>
      </c>
      <c r="C116" s="10">
        <f t="shared" ca="1" si="5"/>
        <v>5.7818418208482103E-2</v>
      </c>
      <c r="D116" s="10">
        <f t="shared" ca="1" si="6"/>
        <v>6.6436253442456366E-3</v>
      </c>
      <c r="E116" s="10">
        <f t="shared" ca="1" si="7"/>
        <v>9.8342281090919688</v>
      </c>
      <c r="F116" s="10">
        <f t="shared" ca="1" si="8"/>
        <v>-6.6657924576498826E-3</v>
      </c>
      <c r="G116" s="22"/>
      <c r="H116" s="10"/>
      <c r="I116" s="10"/>
      <c r="J116" s="10"/>
      <c r="K116" s="10"/>
      <c r="L116" s="10"/>
    </row>
    <row r="117" spans="1:12" x14ac:dyDescent="0.35">
      <c r="A117" s="10">
        <f t="shared" si="9"/>
        <v>6952</v>
      </c>
      <c r="B117" s="10">
        <v>3.0047204824071E-2</v>
      </c>
      <c r="C117" s="10">
        <f t="shared" ca="1" si="5"/>
        <v>5.9146258827148204E-2</v>
      </c>
      <c r="D117" s="10">
        <f t="shared" ca="1" si="6"/>
        <v>6.7962008705334653E-3</v>
      </c>
      <c r="E117" s="10">
        <f t="shared" ca="1" si="7"/>
        <v>9.8327176113817192</v>
      </c>
      <c r="F117" s="10">
        <f t="shared" ca="1" si="8"/>
        <v>-6.819400215019927E-3</v>
      </c>
      <c r="G117" s="22"/>
      <c r="H117" s="10"/>
      <c r="I117" s="10"/>
      <c r="J117" s="10"/>
      <c r="K117" s="10"/>
      <c r="L117" s="10"/>
    </row>
    <row r="118" spans="1:12" x14ac:dyDescent="0.35">
      <c r="A118" s="10">
        <f t="shared" si="9"/>
        <v>7012</v>
      </c>
      <c r="B118" s="10">
        <v>3.0323844172072401E-2</v>
      </c>
      <c r="C118" s="10">
        <f t="shared" ca="1" si="5"/>
        <v>6.0474842980984204E-2</v>
      </c>
      <c r="D118" s="10">
        <f t="shared" ca="1" si="6"/>
        <v>6.9488618327299906E-3</v>
      </c>
      <c r="E118" s="10">
        <f t="shared" ca="1" si="7"/>
        <v>9.8312062678559737</v>
      </c>
      <c r="F118" s="10">
        <f t="shared" ca="1" si="8"/>
        <v>-6.9731176050996033E-3</v>
      </c>
      <c r="G118" s="22"/>
      <c r="H118" s="10"/>
      <c r="I118" s="10"/>
      <c r="J118" s="10"/>
      <c r="K118" s="10"/>
      <c r="L118" s="10"/>
    </row>
    <row r="119" spans="1:12" x14ac:dyDescent="0.35">
      <c r="A119" s="10">
        <f t="shared" si="9"/>
        <v>7072</v>
      </c>
      <c r="B119" s="10">
        <v>3.0697755328333302E-2</v>
      </c>
      <c r="C119" s="10">
        <f t="shared" ca="1" si="5"/>
        <v>6.2270583322116789E-2</v>
      </c>
      <c r="D119" s="10">
        <f t="shared" ca="1" si="6"/>
        <v>7.1552013766278304E-3</v>
      </c>
      <c r="E119" s="10">
        <f t="shared" ca="1" si="7"/>
        <v>9.8291635063713851</v>
      </c>
      <c r="F119" s="10">
        <f t="shared" ca="1" si="8"/>
        <v>-7.1809225971113354E-3</v>
      </c>
      <c r="G119" s="22"/>
      <c r="H119" s="10"/>
      <c r="I119" s="10"/>
      <c r="J119" s="10"/>
      <c r="K119" s="10"/>
      <c r="L119" s="10"/>
    </row>
    <row r="120" spans="1:12" x14ac:dyDescent="0.35">
      <c r="A120" s="10">
        <f t="shared" si="9"/>
        <v>7132</v>
      </c>
      <c r="B120" s="10">
        <v>3.1052665813913499E-2</v>
      </c>
      <c r="C120" s="10">
        <f t="shared" ca="1" si="5"/>
        <v>6.3975071315522936E-2</v>
      </c>
      <c r="D120" s="10">
        <f t="shared" ca="1" si="6"/>
        <v>7.3510555695101634E-3</v>
      </c>
      <c r="E120" s="10">
        <f t="shared" ca="1" si="7"/>
        <v>9.8272245498618496</v>
      </c>
      <c r="F120" s="10">
        <f t="shared" ca="1" si="8"/>
        <v>-7.3782077250074069E-3</v>
      </c>
      <c r="G120" s="22"/>
      <c r="H120" s="10"/>
      <c r="I120" s="10"/>
      <c r="J120" s="10"/>
      <c r="K120" s="10"/>
      <c r="L120" s="10"/>
    </row>
    <row r="121" spans="1:12" x14ac:dyDescent="0.35">
      <c r="A121" s="10">
        <f t="shared" si="9"/>
        <v>7192</v>
      </c>
      <c r="B121" s="10">
        <v>3.1445726546967E-2</v>
      </c>
      <c r="C121" s="10">
        <f t="shared" ca="1" si="5"/>
        <v>6.5862779138733243E-2</v>
      </c>
      <c r="D121" s="10">
        <f t="shared" ca="1" si="6"/>
        <v>7.5679626369361437E-3</v>
      </c>
      <c r="E121" s="10">
        <f t="shared" ca="1" si="7"/>
        <v>9.8250771698943318</v>
      </c>
      <c r="F121" s="10">
        <f t="shared" ca="1" si="8"/>
        <v>-7.5967449738941883E-3</v>
      </c>
      <c r="G121" s="22"/>
      <c r="H121" s="10"/>
      <c r="I121" s="10"/>
      <c r="J121" s="10"/>
      <c r="K121" s="10"/>
      <c r="L121" s="10"/>
    </row>
    <row r="122" spans="1:12" x14ac:dyDescent="0.35">
      <c r="A122" s="10">
        <f t="shared" si="9"/>
        <v>7252</v>
      </c>
      <c r="B122" s="10">
        <v>3.18550363600495E-2</v>
      </c>
      <c r="C122" s="10">
        <f t="shared" ca="1" si="5"/>
        <v>6.7828524559981965E-2</v>
      </c>
      <c r="D122" s="10">
        <f t="shared" ca="1" si="6"/>
        <v>7.7938366145647283E-3</v>
      </c>
      <c r="E122" s="10">
        <f t="shared" ca="1" si="7"/>
        <v>9.8228410175158096</v>
      </c>
      <c r="F122" s="10">
        <f t="shared" ca="1" si="8"/>
        <v>-7.8243672967119888E-3</v>
      </c>
      <c r="G122" s="22"/>
      <c r="H122" s="10"/>
      <c r="I122" s="10"/>
      <c r="J122" s="10"/>
      <c r="K122" s="10"/>
      <c r="L122" s="10"/>
    </row>
    <row r="123" spans="1:12" x14ac:dyDescent="0.35">
      <c r="A123" s="10">
        <f t="shared" si="9"/>
        <v>7312</v>
      </c>
      <c r="B123" s="10">
        <v>3.2203506669087702E-2</v>
      </c>
      <c r="C123" s="10">
        <f t="shared" ca="1" si="5"/>
        <v>6.9502083054155922E-2</v>
      </c>
      <c r="D123" s="10">
        <f t="shared" ca="1" si="6"/>
        <v>7.9861368533377872E-3</v>
      </c>
      <c r="E123" s="10">
        <f t="shared" ca="1" si="7"/>
        <v>9.8209372451519563</v>
      </c>
      <c r="F123" s="10">
        <f t="shared" ca="1" si="8"/>
        <v>-8.0181968486808756E-3</v>
      </c>
      <c r="G123" s="22"/>
      <c r="H123" s="10"/>
      <c r="I123" s="10"/>
      <c r="J123" s="10"/>
      <c r="K123" s="10"/>
      <c r="L123" s="10"/>
    </row>
    <row r="124" spans="1:12" x14ac:dyDescent="0.35">
      <c r="A124" s="10">
        <f t="shared" si="9"/>
        <v>7372</v>
      </c>
      <c r="B124" s="10">
        <v>3.2553609267295801E-2</v>
      </c>
      <c r="C124" s="10">
        <f t="shared" ca="1" si="5"/>
        <v>7.1183480756820183E-2</v>
      </c>
      <c r="D124" s="10">
        <f t="shared" ca="1" si="6"/>
        <v>8.1793378563624237E-3</v>
      </c>
      <c r="E124" s="10">
        <f t="shared" ca="1" si="7"/>
        <v>9.819024555222013</v>
      </c>
      <c r="F124" s="10">
        <f t="shared" ca="1" si="8"/>
        <v>-8.2129721700823222E-3</v>
      </c>
      <c r="G124" s="22"/>
      <c r="H124" s="10"/>
      <c r="I124" s="10"/>
      <c r="J124" s="10"/>
      <c r="K124" s="10"/>
      <c r="L124" s="10"/>
    </row>
    <row r="125" spans="1:12" x14ac:dyDescent="0.35">
      <c r="A125" s="10">
        <f t="shared" si="9"/>
        <v>7432</v>
      </c>
      <c r="B125" s="10">
        <v>3.2955238575309097E-2</v>
      </c>
      <c r="C125" s="10">
        <f t="shared" ca="1" si="5"/>
        <v>7.3112339894891465E-2</v>
      </c>
      <c r="D125" s="10">
        <f t="shared" ca="1" si="6"/>
        <v>8.4009734156225042E-3</v>
      </c>
      <c r="E125" s="10">
        <f t="shared" ca="1" si="7"/>
        <v>9.8168303631853373</v>
      </c>
      <c r="F125" s="10">
        <f t="shared" ca="1" si="8"/>
        <v>-8.436460483163228E-3</v>
      </c>
      <c r="G125" s="22"/>
      <c r="H125" s="10"/>
      <c r="I125" s="10"/>
      <c r="J125" s="10"/>
      <c r="K125" s="10"/>
      <c r="L125" s="10"/>
    </row>
    <row r="126" spans="1:12" x14ac:dyDescent="0.35">
      <c r="A126" s="10">
        <f t="shared" si="9"/>
        <v>7492</v>
      </c>
      <c r="B126" s="10">
        <v>3.3226284350086899E-2</v>
      </c>
      <c r="C126" s="10">
        <f t="shared" ca="1" si="5"/>
        <v>7.4414060434415605E-2</v>
      </c>
      <c r="D126" s="10">
        <f t="shared" ca="1" si="6"/>
        <v>8.5505476142165252E-3</v>
      </c>
      <c r="E126" s="10">
        <f t="shared" ca="1" si="7"/>
        <v>9.8153495786192568</v>
      </c>
      <c r="F126" s="10">
        <f t="shared" ca="1" si="8"/>
        <v>-8.5873132741704217E-3</v>
      </c>
      <c r="G126" s="22"/>
      <c r="H126" s="10"/>
      <c r="I126" s="10"/>
      <c r="J126" s="10"/>
      <c r="K126" s="10"/>
      <c r="L126" s="10"/>
    </row>
    <row r="127" spans="1:12" x14ac:dyDescent="0.35">
      <c r="A127" s="10">
        <f t="shared" si="9"/>
        <v>7552</v>
      </c>
      <c r="B127" s="10">
        <v>3.3480781283482003E-2</v>
      </c>
      <c r="C127" s="10">
        <f t="shared" ca="1" si="5"/>
        <v>7.5636303746335509E-2</v>
      </c>
      <c r="D127" s="10">
        <f t="shared" ca="1" si="6"/>
        <v>8.6909894819726819E-3</v>
      </c>
      <c r="E127" s="10">
        <f t="shared" ca="1" si="7"/>
        <v>9.8139592041284711</v>
      </c>
      <c r="F127" s="10">
        <f t="shared" ca="1" si="8"/>
        <v>-8.7289763870695911E-3</v>
      </c>
      <c r="G127" s="22"/>
      <c r="H127" s="10"/>
      <c r="I127" s="10"/>
      <c r="J127" s="10"/>
      <c r="K127" s="10"/>
      <c r="L127" s="10"/>
    </row>
    <row r="128" spans="1:12" x14ac:dyDescent="0.35">
      <c r="A128" s="10">
        <f t="shared" si="9"/>
        <v>7612</v>
      </c>
      <c r="B128" s="10">
        <v>3.3785650836222501E-2</v>
      </c>
      <c r="C128" s="10">
        <f t="shared" ca="1" si="5"/>
        <v>7.7100465875419341E-2</v>
      </c>
      <c r="D128" s="10">
        <f t="shared" ca="1" si="6"/>
        <v>8.8592290314150595E-3</v>
      </c>
      <c r="E128" s="10">
        <f t="shared" ca="1" si="7"/>
        <v>9.8122936325889913</v>
      </c>
      <c r="F128" s="10">
        <f t="shared" ca="1" si="8"/>
        <v>-8.8987053269069111E-3</v>
      </c>
      <c r="G128" s="22"/>
      <c r="H128" s="10"/>
      <c r="I128" s="10"/>
      <c r="J128" s="10"/>
      <c r="K128" s="10"/>
      <c r="L128" s="10"/>
    </row>
    <row r="129" spans="1:12" x14ac:dyDescent="0.35">
      <c r="A129" s="10">
        <f t="shared" si="9"/>
        <v>7672</v>
      </c>
      <c r="B129" s="10">
        <v>3.4132095294961397E-2</v>
      </c>
      <c r="C129" s="10">
        <f t="shared" ca="1" si="5"/>
        <v>7.8764295050083449E-2</v>
      </c>
      <c r="D129" s="10">
        <f t="shared" ca="1" si="6"/>
        <v>9.0504113227298389E-3</v>
      </c>
      <c r="E129" s="10">
        <f t="shared" ca="1" si="7"/>
        <v>9.8104009279049738</v>
      </c>
      <c r="F129" s="10">
        <f t="shared" ca="1" si="8"/>
        <v>-9.0916150910632081E-3</v>
      </c>
      <c r="G129" s="22"/>
      <c r="H129" s="10"/>
      <c r="I129" s="10"/>
      <c r="J129" s="10"/>
      <c r="K129" s="10"/>
      <c r="L129" s="10"/>
    </row>
    <row r="130" spans="1:12" x14ac:dyDescent="0.35">
      <c r="A130" s="10">
        <f t="shared" si="9"/>
        <v>7732</v>
      </c>
      <c r="B130" s="10">
        <v>3.4381529341398001E-2</v>
      </c>
      <c r="C130" s="10">
        <f t="shared" ca="1" si="5"/>
        <v>7.9962223413915443E-2</v>
      </c>
      <c r="D130" s="10">
        <f t="shared" ca="1" si="6"/>
        <v>9.1880592813759539E-3</v>
      </c>
      <c r="E130" s="10">
        <f t="shared" ca="1" si="7"/>
        <v>9.8090382131143787</v>
      </c>
      <c r="F130" s="10">
        <f t="shared" ca="1" si="8"/>
        <v>-9.2305298462701229E-3</v>
      </c>
      <c r="G130" s="22"/>
      <c r="H130" s="10"/>
      <c r="I130" s="10"/>
      <c r="J130" s="10"/>
      <c r="K130" s="10"/>
      <c r="L130" s="10"/>
    </row>
    <row r="131" spans="1:12" x14ac:dyDescent="0.35">
      <c r="A131" s="10">
        <f t="shared" si="9"/>
        <v>7792</v>
      </c>
      <c r="B131" s="10">
        <v>3.4793745756570099E-2</v>
      </c>
      <c r="C131" s="10">
        <f t="shared" ref="C131:C194" ca="1" si="10">(B131-$C$2)/($C$408-$C$2)</f>
        <v>8.1941928040554307E-2</v>
      </c>
      <c r="D131" s="10">
        <f t="shared" ref="D131:D194" ca="1" si="11">$K$4*C131</f>
        <v>9.4155372414998929E-3</v>
      </c>
      <c r="E131" s="10">
        <f t="shared" ref="E131:E194" ca="1" si="12">$J$6*(1-D131)</f>
        <v>9.8067861813091515</v>
      </c>
      <c r="F131" s="10">
        <f t="shared" ref="F131:F194" ca="1" si="13">LN(E131/$J$6)</f>
        <v>-9.4601436284736714E-3</v>
      </c>
      <c r="G131" s="22"/>
      <c r="H131" s="10"/>
      <c r="I131" s="10"/>
      <c r="J131" s="10"/>
      <c r="K131" s="10"/>
      <c r="L131" s="10"/>
    </row>
    <row r="132" spans="1:12" x14ac:dyDescent="0.35">
      <c r="A132" s="10">
        <f t="shared" ref="A132:A195" si="14">A131+60</f>
        <v>7852</v>
      </c>
      <c r="B132" s="10">
        <v>3.5178892728540301E-2</v>
      </c>
      <c r="C132" s="10">
        <f t="shared" ca="1" si="10"/>
        <v>8.3791629348608787E-2</v>
      </c>
      <c r="D132" s="10">
        <f t="shared" ca="1" si="11"/>
        <v>9.6280771703018929E-3</v>
      </c>
      <c r="E132" s="10">
        <f t="shared" ca="1" si="12"/>
        <v>9.804682036014011</v>
      </c>
      <c r="F132" s="10">
        <f t="shared" ca="1" si="13"/>
        <v>-9.6747267774656611E-3</v>
      </c>
      <c r="G132" s="22"/>
      <c r="H132" s="10"/>
      <c r="I132" s="10"/>
      <c r="J132" s="10"/>
      <c r="K132" s="10"/>
      <c r="L132" s="10"/>
    </row>
    <row r="133" spans="1:12" x14ac:dyDescent="0.35">
      <c r="A133" s="10">
        <f t="shared" si="14"/>
        <v>7912</v>
      </c>
      <c r="B133" s="10">
        <v>3.5480521044614202E-2</v>
      </c>
      <c r="C133" s="10">
        <f t="shared" ca="1" si="10"/>
        <v>8.5240225161096E-2</v>
      </c>
      <c r="D133" s="10">
        <f t="shared" ca="1" si="11"/>
        <v>9.7945280721357369E-3</v>
      </c>
      <c r="E133" s="10">
        <f t="shared" ca="1" si="12"/>
        <v>9.8030341720858569</v>
      </c>
      <c r="F133" s="10">
        <f t="shared" ca="1" si="13"/>
        <v>-9.8428099866006442E-3</v>
      </c>
      <c r="G133" s="22"/>
      <c r="H133" s="10"/>
      <c r="I133" s="10"/>
      <c r="J133" s="10"/>
      <c r="K133" s="10"/>
      <c r="L133" s="10"/>
    </row>
    <row r="134" spans="1:12" x14ac:dyDescent="0.35">
      <c r="A134" s="10">
        <f t="shared" si="14"/>
        <v>7972</v>
      </c>
      <c r="B134" s="10">
        <v>3.5741705393914497E-2</v>
      </c>
      <c r="C134" s="10">
        <f t="shared" ca="1" si="10"/>
        <v>8.6494585360457746E-2</v>
      </c>
      <c r="D134" s="10">
        <f t="shared" ca="1" si="11"/>
        <v>9.938660330843398E-3</v>
      </c>
      <c r="E134" s="10">
        <f t="shared" ca="1" si="12"/>
        <v>9.8016072627246498</v>
      </c>
      <c r="F134" s="10">
        <f t="shared" ca="1" si="13"/>
        <v>-9.9883785111229278E-3</v>
      </c>
      <c r="G134" s="22"/>
      <c r="H134" s="10"/>
      <c r="I134" s="10"/>
      <c r="J134" s="10"/>
      <c r="K134" s="10"/>
      <c r="L134" s="10"/>
    </row>
    <row r="135" spans="1:12" x14ac:dyDescent="0.35">
      <c r="A135" s="10">
        <f t="shared" si="14"/>
        <v>8032</v>
      </c>
      <c r="B135" s="10">
        <v>3.61467149285623E-2</v>
      </c>
      <c r="C135" s="10">
        <f t="shared" ca="1" si="10"/>
        <v>8.8439678326346458E-2</v>
      </c>
      <c r="D135" s="10">
        <f t="shared" ca="1" si="11"/>
        <v>1.016216123808884E-2</v>
      </c>
      <c r="E135" s="10">
        <f t="shared" ca="1" si="12"/>
        <v>9.79939460374292</v>
      </c>
      <c r="F135" s="10">
        <f t="shared" ca="1" si="13"/>
        <v>-1.0214148500453294E-2</v>
      </c>
      <c r="G135" s="22"/>
      <c r="H135" s="10"/>
      <c r="I135" s="10"/>
      <c r="J135" s="10"/>
      <c r="K135" s="10"/>
      <c r="L135" s="10"/>
    </row>
    <row r="136" spans="1:12" x14ac:dyDescent="0.35">
      <c r="A136" s="10">
        <f t="shared" si="14"/>
        <v>8092</v>
      </c>
      <c r="B136" s="10">
        <v>3.6399215693601703E-2</v>
      </c>
      <c r="C136" s="10">
        <f t="shared" ca="1" si="10"/>
        <v>8.9652334868831937E-2</v>
      </c>
      <c r="D136" s="10">
        <f t="shared" ca="1" si="11"/>
        <v>1.0301501538103134E-2</v>
      </c>
      <c r="E136" s="10">
        <f t="shared" ca="1" si="12"/>
        <v>9.7980151347727791</v>
      </c>
      <c r="F136" s="10">
        <f t="shared" ca="1" si="13"/>
        <v>-1.0354929245544169E-2</v>
      </c>
      <c r="G136" s="22"/>
      <c r="H136" s="10"/>
      <c r="I136" s="10"/>
      <c r="J136" s="10"/>
      <c r="K136" s="10"/>
      <c r="L136" s="10"/>
    </row>
    <row r="137" spans="1:12" x14ac:dyDescent="0.35">
      <c r="A137" s="10">
        <f t="shared" si="14"/>
        <v>8152</v>
      </c>
      <c r="B137" s="10">
        <v>3.6761189917031298E-2</v>
      </c>
      <c r="C137" s="10">
        <f t="shared" ca="1" si="10"/>
        <v>9.1390747068036585E-2</v>
      </c>
      <c r="D137" s="10">
        <f t="shared" ca="1" si="11"/>
        <v>1.0501253791852745E-2</v>
      </c>
      <c r="E137" s="10">
        <f t="shared" ca="1" si="12"/>
        <v>9.796037587460658</v>
      </c>
      <c r="F137" s="10">
        <f t="shared" ca="1" si="13"/>
        <v>-1.0556781036683968E-2</v>
      </c>
      <c r="G137" s="22"/>
      <c r="H137" s="10"/>
      <c r="I137" s="10"/>
      <c r="J137" s="10"/>
      <c r="K137" s="10"/>
      <c r="L137" s="10"/>
    </row>
    <row r="138" spans="1:12" x14ac:dyDescent="0.35">
      <c r="A138" s="10">
        <f t="shared" si="14"/>
        <v>8212</v>
      </c>
      <c r="B138" s="10">
        <v>3.71756864359973E-2</v>
      </c>
      <c r="C138" s="10">
        <f t="shared" ca="1" si="10"/>
        <v>9.3381402088361556E-2</v>
      </c>
      <c r="D138" s="10">
        <f t="shared" ca="1" si="11"/>
        <v>1.0729990006963185E-2</v>
      </c>
      <c r="E138" s="10">
        <f t="shared" ca="1" si="12"/>
        <v>9.7937730989310641</v>
      </c>
      <c r="F138" s="10">
        <f t="shared" ca="1" si="13"/>
        <v>-1.0787971483180085E-2</v>
      </c>
      <c r="G138" s="22"/>
      <c r="H138" s="10"/>
      <c r="I138" s="10"/>
      <c r="J138" s="10"/>
      <c r="K138" s="10"/>
      <c r="L138" s="10"/>
    </row>
    <row r="139" spans="1:12" x14ac:dyDescent="0.35">
      <c r="A139" s="10">
        <f t="shared" si="14"/>
        <v>8272</v>
      </c>
      <c r="B139" s="10">
        <v>3.7532731388822398E-2</v>
      </c>
      <c r="C139" s="10">
        <f t="shared" ca="1" si="10"/>
        <v>9.5096141043458232E-2</v>
      </c>
      <c r="D139" s="10">
        <f t="shared" ca="1" si="11"/>
        <v>1.0927022086598568E-2</v>
      </c>
      <c r="E139" s="10">
        <f t="shared" ca="1" si="12"/>
        <v>9.791822481342674</v>
      </c>
      <c r="F139" s="10">
        <f t="shared" ca="1" si="13"/>
        <v>-1.0987160482753156E-2</v>
      </c>
      <c r="G139" s="22"/>
      <c r="H139" s="10"/>
      <c r="I139" s="10"/>
      <c r="J139" s="10"/>
      <c r="K139" s="10"/>
      <c r="L139" s="10"/>
    </row>
    <row r="140" spans="1:12" x14ac:dyDescent="0.35">
      <c r="A140" s="10">
        <f t="shared" si="14"/>
        <v>8332</v>
      </c>
      <c r="B140" s="10">
        <v>3.8034442140433299E-2</v>
      </c>
      <c r="C140" s="10">
        <f t="shared" ca="1" si="10"/>
        <v>9.7505649883090184E-2</v>
      </c>
      <c r="D140" s="10">
        <f t="shared" ca="1" si="11"/>
        <v>1.1203886699816479E-2</v>
      </c>
      <c r="E140" s="10">
        <f t="shared" ca="1" si="12"/>
        <v>9.7890815216718163</v>
      </c>
      <c r="F140" s="10">
        <f t="shared" ca="1" si="13"/>
        <v>-1.1267123010360531E-2</v>
      </c>
      <c r="G140" s="22"/>
      <c r="H140" s="10"/>
      <c r="I140" s="10"/>
      <c r="J140" s="10"/>
      <c r="K140" s="10"/>
      <c r="L140" s="10"/>
    </row>
    <row r="141" spans="1:12" x14ac:dyDescent="0.35">
      <c r="A141" s="10">
        <f t="shared" si="14"/>
        <v>8392</v>
      </c>
      <c r="B141" s="10">
        <v>3.8375878717032602E-2</v>
      </c>
      <c r="C141" s="10">
        <f t="shared" ca="1" si="10"/>
        <v>9.9145428275018543E-2</v>
      </c>
      <c r="D141" s="10">
        <f t="shared" ca="1" si="11"/>
        <v>1.1392305435941006E-2</v>
      </c>
      <c r="E141" s="10">
        <f t="shared" ca="1" si="12"/>
        <v>9.7872161761841845</v>
      </c>
      <c r="F141" s="10">
        <f t="shared" ca="1" si="13"/>
        <v>-1.1457694845961635E-2</v>
      </c>
      <c r="G141" s="22"/>
      <c r="H141" s="10"/>
      <c r="I141" s="10"/>
      <c r="J141" s="10"/>
      <c r="K141" s="10"/>
      <c r="L141" s="10"/>
    </row>
    <row r="142" spans="1:12" x14ac:dyDescent="0.35">
      <c r="A142" s="10">
        <f t="shared" si="14"/>
        <v>8452</v>
      </c>
      <c r="B142" s="10">
        <v>3.8860283066162203E-2</v>
      </c>
      <c r="C142" s="10">
        <f t="shared" ca="1" si="10"/>
        <v>0.10147182163501002</v>
      </c>
      <c r="D142" s="10">
        <f t="shared" ca="1" si="11"/>
        <v>1.1659619664970828E-2</v>
      </c>
      <c r="E142" s="10">
        <f t="shared" ca="1" si="12"/>
        <v>9.7845697653167889</v>
      </c>
      <c r="F142" s="10">
        <f t="shared" ca="1" si="13"/>
        <v>-1.1728126056627292E-2</v>
      </c>
      <c r="G142" s="22"/>
      <c r="H142" s="10"/>
      <c r="I142" s="10"/>
      <c r="J142" s="10"/>
      <c r="K142" s="10"/>
      <c r="L142" s="10"/>
    </row>
    <row r="143" spans="1:12" x14ac:dyDescent="0.35">
      <c r="A143" s="10">
        <f t="shared" si="14"/>
        <v>8512</v>
      </c>
      <c r="B143" s="10">
        <v>3.9209529884525501E-2</v>
      </c>
      <c r="C143" s="10">
        <f t="shared" ca="1" si="10"/>
        <v>0.10314910938170023</v>
      </c>
      <c r="D143" s="10">
        <f t="shared" ca="1" si="11"/>
        <v>1.1852348413504266E-2</v>
      </c>
      <c r="E143" s="10">
        <f t="shared" ca="1" si="12"/>
        <v>9.7826617507063087</v>
      </c>
      <c r="F143" s="10">
        <f t="shared" ca="1" si="13"/>
        <v>-1.1923147474446706E-2</v>
      </c>
      <c r="G143" s="22"/>
      <c r="H143" s="10"/>
      <c r="I143" s="10"/>
      <c r="J143" s="10"/>
      <c r="K143" s="10"/>
      <c r="L143" s="10"/>
    </row>
    <row r="144" spans="1:12" x14ac:dyDescent="0.35">
      <c r="A144" s="10">
        <f t="shared" si="14"/>
        <v>8572</v>
      </c>
      <c r="B144" s="10">
        <v>3.96790535126278E-2</v>
      </c>
      <c r="C144" s="10">
        <f t="shared" ca="1" si="10"/>
        <v>0.10540403680491388</v>
      </c>
      <c r="D144" s="10">
        <f t="shared" ca="1" si="11"/>
        <v>1.2111450849068631E-2</v>
      </c>
      <c r="E144" s="10">
        <f t="shared" ca="1" si="12"/>
        <v>9.7800966365942212</v>
      </c>
      <c r="F144" s="10">
        <f t="shared" ca="1" si="13"/>
        <v>-1.2185392100281599E-2</v>
      </c>
      <c r="G144" s="22"/>
      <c r="H144" s="10"/>
      <c r="I144" s="10"/>
      <c r="J144" s="10"/>
      <c r="K144" s="10"/>
      <c r="L144" s="10"/>
    </row>
    <row r="145" spans="1:12" x14ac:dyDescent="0.35">
      <c r="A145" s="10">
        <f t="shared" si="14"/>
        <v>8632</v>
      </c>
      <c r="B145" s="10">
        <v>4.0062602052357198E-2</v>
      </c>
      <c r="C145" s="10">
        <f t="shared" ca="1" si="10"/>
        <v>0.10724606150527877</v>
      </c>
      <c r="D145" s="10">
        <f t="shared" ca="1" si="11"/>
        <v>1.2323108697264058E-2</v>
      </c>
      <c r="E145" s="10">
        <f t="shared" ca="1" si="12"/>
        <v>9.7780012238970855</v>
      </c>
      <c r="F145" s="10">
        <f t="shared" ca="1" si="13"/>
        <v>-1.2399667815650238E-2</v>
      </c>
      <c r="G145" s="22"/>
      <c r="H145" s="10"/>
      <c r="I145" s="10"/>
      <c r="J145" s="10"/>
      <c r="K145" s="10"/>
      <c r="L145" s="10"/>
    </row>
    <row r="146" spans="1:12" x14ac:dyDescent="0.35">
      <c r="A146" s="10">
        <f t="shared" si="14"/>
        <v>8692</v>
      </c>
      <c r="B146" s="10">
        <v>4.0512974624097801E-2</v>
      </c>
      <c r="C146" s="10">
        <f t="shared" ca="1" si="10"/>
        <v>0.10940901434065743</v>
      </c>
      <c r="D146" s="10">
        <f t="shared" ca="1" si="11"/>
        <v>1.2571642792813243E-2</v>
      </c>
      <c r="E146" s="10">
        <f t="shared" ca="1" si="12"/>
        <v>9.7755407363511502</v>
      </c>
      <c r="F146" s="10">
        <f t="shared" ca="1" si="13"/>
        <v>-1.2651334502322559E-2</v>
      </c>
      <c r="G146" s="22"/>
      <c r="H146" s="10"/>
      <c r="I146" s="10"/>
      <c r="J146" s="10"/>
      <c r="K146" s="10"/>
      <c r="L146" s="10"/>
    </row>
    <row r="147" spans="1:12" x14ac:dyDescent="0.35">
      <c r="A147" s="10">
        <f t="shared" si="14"/>
        <v>8752</v>
      </c>
      <c r="B147" s="10">
        <v>4.1058362267331797E-2</v>
      </c>
      <c r="C147" s="10">
        <f t="shared" ca="1" si="10"/>
        <v>0.11202828519179817</v>
      </c>
      <c r="D147" s="10">
        <f t="shared" ca="1" si="11"/>
        <v>1.2872610109963569E-2</v>
      </c>
      <c r="E147" s="10">
        <f t="shared" ca="1" si="12"/>
        <v>9.772561159911362</v>
      </c>
      <c r="F147" s="10">
        <f t="shared" ca="1" si="13"/>
        <v>-1.2956180106123259E-2</v>
      </c>
      <c r="G147" s="22"/>
      <c r="H147" s="10"/>
      <c r="I147" s="10"/>
      <c r="J147" s="10"/>
      <c r="K147" s="10"/>
      <c r="L147" s="10"/>
    </row>
    <row r="148" spans="1:12" x14ac:dyDescent="0.35">
      <c r="A148" s="10">
        <f t="shared" si="14"/>
        <v>8812</v>
      </c>
      <c r="B148" s="10">
        <v>4.1371310024247099E-2</v>
      </c>
      <c r="C148" s="10">
        <f t="shared" ca="1" si="10"/>
        <v>0.11353124358806393</v>
      </c>
      <c r="D148" s="10">
        <f t="shared" ca="1" si="11"/>
        <v>1.3045307544486488E-2</v>
      </c>
      <c r="E148" s="10">
        <f t="shared" ca="1" si="12"/>
        <v>9.7708514553095842</v>
      </c>
      <c r="F148" s="10">
        <f t="shared" ca="1" si="13"/>
        <v>-1.3131144902681718E-2</v>
      </c>
      <c r="G148" s="22"/>
      <c r="H148" s="10"/>
      <c r="I148" s="10"/>
      <c r="J148" s="10"/>
      <c r="K148" s="10"/>
      <c r="L148" s="10"/>
    </row>
    <row r="149" spans="1:12" x14ac:dyDescent="0.35">
      <c r="A149" s="10">
        <f t="shared" si="14"/>
        <v>8872</v>
      </c>
      <c r="B149" s="10">
        <v>4.1879498199768099E-2</v>
      </c>
      <c r="C149" s="10">
        <f t="shared" ca="1" si="10"/>
        <v>0.1159718608106024</v>
      </c>
      <c r="D149" s="10">
        <f t="shared" ca="1" si="11"/>
        <v>1.3325746666442269E-2</v>
      </c>
      <c r="E149" s="10">
        <f t="shared" ca="1" si="12"/>
        <v>9.7680751080022219</v>
      </c>
      <c r="F149" s="10">
        <f t="shared" ca="1" si="13"/>
        <v>-1.3415331172285726E-2</v>
      </c>
      <c r="G149" s="22"/>
      <c r="H149" s="10"/>
      <c r="I149" s="10"/>
      <c r="J149" s="10"/>
      <c r="K149" s="10"/>
      <c r="L149" s="10"/>
    </row>
    <row r="150" spans="1:12" x14ac:dyDescent="0.35">
      <c r="A150" s="10">
        <f t="shared" si="14"/>
        <v>8932</v>
      </c>
      <c r="B150" s="10">
        <v>4.2107948959405103E-2</v>
      </c>
      <c r="C150" s="10">
        <f t="shared" ca="1" si="10"/>
        <v>0.1170690151430511</v>
      </c>
      <c r="D150" s="10">
        <f t="shared" ca="1" si="11"/>
        <v>1.3451815185012287E-2</v>
      </c>
      <c r="E150" s="10">
        <f t="shared" ca="1" si="12"/>
        <v>9.766827029668379</v>
      </c>
      <c r="F150" s="10">
        <f t="shared" ca="1" si="13"/>
        <v>-1.3543110500459006E-2</v>
      </c>
      <c r="G150" s="22"/>
      <c r="H150" s="10"/>
      <c r="I150" s="10"/>
      <c r="J150" s="10"/>
      <c r="K150" s="10"/>
      <c r="L150" s="10"/>
    </row>
    <row r="151" spans="1:12" x14ac:dyDescent="0.35">
      <c r="A151" s="10">
        <f t="shared" si="14"/>
        <v>8992</v>
      </c>
      <c r="B151" s="10">
        <v>4.2483129829640601E-2</v>
      </c>
      <c r="C151" s="10">
        <f t="shared" ca="1" si="10"/>
        <v>0.11887085339425592</v>
      </c>
      <c r="D151" s="10">
        <f t="shared" ca="1" si="11"/>
        <v>1.3658855409266977E-2</v>
      </c>
      <c r="E151" s="10">
        <f t="shared" ca="1" si="12"/>
        <v>9.7647773314482578</v>
      </c>
      <c r="F151" s="10">
        <f t="shared" ca="1" si="13"/>
        <v>-1.3752995790960395E-2</v>
      </c>
      <c r="G151" s="22"/>
      <c r="H151" s="10"/>
      <c r="I151" s="10"/>
      <c r="J151" s="10"/>
      <c r="K151" s="10"/>
      <c r="L151" s="10"/>
    </row>
    <row r="152" spans="1:12" x14ac:dyDescent="0.35">
      <c r="A152" s="10">
        <f t="shared" si="14"/>
        <v>9052</v>
      </c>
      <c r="B152" s="10">
        <v>4.2939094548421097E-2</v>
      </c>
      <c r="C152" s="10">
        <f t="shared" ca="1" si="10"/>
        <v>0.12106066299457709</v>
      </c>
      <c r="D152" s="10">
        <f t="shared" ca="1" si="11"/>
        <v>1.3910475481391881E-2</v>
      </c>
      <c r="E152" s="10">
        <f t="shared" ca="1" si="12"/>
        <v>9.7622862927342204</v>
      </c>
      <c r="F152" s="10">
        <f t="shared" ca="1" si="13"/>
        <v>-1.4008132843360348E-2</v>
      </c>
      <c r="G152" s="22"/>
      <c r="H152" s="10"/>
      <c r="I152" s="10"/>
      <c r="J152" s="10"/>
      <c r="K152" s="10"/>
      <c r="L152" s="10"/>
    </row>
    <row r="153" spans="1:12" x14ac:dyDescent="0.35">
      <c r="A153" s="10">
        <f t="shared" si="14"/>
        <v>9112</v>
      </c>
      <c r="B153" s="10">
        <v>4.3391515339152899E-2</v>
      </c>
      <c r="C153" s="10">
        <f t="shared" ca="1" si="10"/>
        <v>0.12323345257702356</v>
      </c>
      <c r="D153" s="10">
        <f t="shared" ca="1" si="11"/>
        <v>1.4160139868362892E-2</v>
      </c>
      <c r="E153" s="10">
        <f t="shared" ca="1" si="12"/>
        <v>9.7598146153032079</v>
      </c>
      <c r="F153" s="10">
        <f t="shared" ca="1" si="13"/>
        <v>-1.4261351229625484E-2</v>
      </c>
      <c r="G153" s="22"/>
      <c r="H153" s="10"/>
      <c r="I153" s="10"/>
      <c r="J153" s="10"/>
      <c r="K153" s="10"/>
      <c r="L153" s="10"/>
    </row>
    <row r="154" spans="1:12" x14ac:dyDescent="0.35">
      <c r="A154" s="10">
        <f t="shared" si="14"/>
        <v>9172</v>
      </c>
      <c r="B154" s="10">
        <v>4.3800021399553801E-2</v>
      </c>
      <c r="C154" s="10">
        <f t="shared" ca="1" si="10"/>
        <v>0.12519533790720394</v>
      </c>
      <c r="D154" s="10">
        <f t="shared" ca="1" si="11"/>
        <v>1.438557030222727E-2</v>
      </c>
      <c r="E154" s="10">
        <f t="shared" ca="1" si="12"/>
        <v>9.7575828540079499</v>
      </c>
      <c r="F154" s="10">
        <f t="shared" ca="1" si="13"/>
        <v>-1.4490045788774001E-2</v>
      </c>
      <c r="G154" s="22"/>
      <c r="H154" s="10"/>
      <c r="I154" s="10"/>
      <c r="J154" s="10"/>
      <c r="K154" s="10"/>
      <c r="L154" s="10"/>
    </row>
    <row r="155" spans="1:12" x14ac:dyDescent="0.35">
      <c r="A155" s="10">
        <f t="shared" si="14"/>
        <v>9232</v>
      </c>
      <c r="B155" s="10">
        <v>4.4403226064127103E-2</v>
      </c>
      <c r="C155" s="10">
        <f t="shared" ca="1" si="10"/>
        <v>0.12809227995345251</v>
      </c>
      <c r="D155" s="10">
        <f t="shared" ca="1" si="11"/>
        <v>1.4718443428051462E-2</v>
      </c>
      <c r="E155" s="10">
        <f t="shared" ca="1" si="12"/>
        <v>9.7542874100622896</v>
      </c>
      <c r="F155" s="10">
        <f t="shared" ca="1" si="13"/>
        <v>-1.4827834420247578E-2</v>
      </c>
      <c r="G155" s="22"/>
      <c r="H155" s="10"/>
      <c r="I155" s="10"/>
      <c r="J155" s="10"/>
      <c r="K155" s="10"/>
      <c r="L155" s="10"/>
    </row>
    <row r="156" spans="1:12" x14ac:dyDescent="0.35">
      <c r="A156" s="10">
        <f t="shared" si="14"/>
        <v>9292</v>
      </c>
      <c r="B156" s="10">
        <v>4.4820663252982798E-2</v>
      </c>
      <c r="C156" s="10">
        <f t="shared" ca="1" si="10"/>
        <v>0.13009705779269437</v>
      </c>
      <c r="D156" s="10">
        <f t="shared" ca="1" si="11"/>
        <v>1.4948802425669547E-2</v>
      </c>
      <c r="E156" s="10">
        <f t="shared" ca="1" si="12"/>
        <v>9.7520068559858721</v>
      </c>
      <c r="F156" s="10">
        <f t="shared" ca="1" si="13"/>
        <v>-1.5061661927994926E-2</v>
      </c>
      <c r="G156" s="22"/>
      <c r="H156" s="10"/>
      <c r="I156" s="10"/>
      <c r="J156" s="10"/>
      <c r="K156" s="10"/>
      <c r="L156" s="10"/>
    </row>
    <row r="157" spans="1:12" x14ac:dyDescent="0.35">
      <c r="A157" s="10">
        <f t="shared" si="14"/>
        <v>9352</v>
      </c>
      <c r="B157" s="10">
        <v>4.5218457188133498E-2</v>
      </c>
      <c r="C157" s="10">
        <f t="shared" ca="1" si="10"/>
        <v>0.13200749722421953</v>
      </c>
      <c r="D157" s="10">
        <f t="shared" ca="1" si="11"/>
        <v>1.5168321468548946E-2</v>
      </c>
      <c r="E157" s="10">
        <f t="shared" ca="1" si="12"/>
        <v>9.7498336174613662</v>
      </c>
      <c r="F157" s="10">
        <f t="shared" ca="1" si="13"/>
        <v>-1.5284537152152378E-2</v>
      </c>
      <c r="G157" s="22"/>
      <c r="H157" s="10"/>
      <c r="I157" s="10"/>
      <c r="J157" s="10"/>
      <c r="K157" s="10"/>
      <c r="L157" s="10"/>
    </row>
    <row r="158" spans="1:12" x14ac:dyDescent="0.35">
      <c r="A158" s="10">
        <f t="shared" si="14"/>
        <v>9412</v>
      </c>
      <c r="B158" s="10">
        <v>4.5678692365229902E-2</v>
      </c>
      <c r="C158" s="10">
        <f t="shared" ca="1" si="10"/>
        <v>0.1342178160662271</v>
      </c>
      <c r="D158" s="10">
        <f t="shared" ca="1" si="11"/>
        <v>1.5422298155089826E-2</v>
      </c>
      <c r="E158" s="10">
        <f t="shared" ca="1" si="12"/>
        <v>9.7473192482646116</v>
      </c>
      <c r="F158" s="10">
        <f t="shared" ca="1" si="13"/>
        <v>-1.5542458832103289E-2</v>
      </c>
      <c r="G158" s="22"/>
      <c r="H158" s="10"/>
      <c r="I158" s="10"/>
      <c r="J158" s="10"/>
      <c r="K158" s="10"/>
      <c r="L158" s="10"/>
    </row>
    <row r="159" spans="1:12" x14ac:dyDescent="0.35">
      <c r="A159" s="10">
        <f t="shared" si="14"/>
        <v>9472</v>
      </c>
      <c r="B159" s="10">
        <v>4.5938687544708902E-2</v>
      </c>
      <c r="C159" s="10">
        <f t="shared" ca="1" si="10"/>
        <v>0.13546646517570882</v>
      </c>
      <c r="D159" s="10">
        <f t="shared" ca="1" si="11"/>
        <v>1.5565774181014822E-2</v>
      </c>
      <c r="E159" s="10">
        <f t="shared" ca="1" si="12"/>
        <v>9.7458988356079548</v>
      </c>
      <c r="F159" s="10">
        <f t="shared" ca="1" si="13"/>
        <v>-1.5688192866684852E-2</v>
      </c>
      <c r="G159" s="22"/>
      <c r="H159" s="10"/>
      <c r="I159" s="10"/>
      <c r="J159" s="10"/>
      <c r="K159" s="10"/>
      <c r="L159" s="10"/>
    </row>
    <row r="160" spans="1:12" x14ac:dyDescent="0.35">
      <c r="A160" s="10">
        <f t="shared" si="14"/>
        <v>9532</v>
      </c>
      <c r="B160" s="10">
        <v>4.6312698397740902E-2</v>
      </c>
      <c r="C160" s="10">
        <f t="shared" ca="1" si="10"/>
        <v>0.13726268431912034</v>
      </c>
      <c r="D160" s="10">
        <f t="shared" ca="1" si="11"/>
        <v>1.5772168741688523E-2</v>
      </c>
      <c r="E160" s="10">
        <f t="shared" ca="1" si="12"/>
        <v>9.7438555294572833</v>
      </c>
      <c r="F160" s="10">
        <f t="shared" ca="1" si="13"/>
        <v>-1.5897872898550307E-2</v>
      </c>
      <c r="G160" s="22"/>
      <c r="H160" s="10"/>
      <c r="I160" s="10"/>
      <c r="J160" s="10"/>
      <c r="K160" s="10"/>
      <c r="L160" s="10"/>
    </row>
    <row r="161" spans="1:12" x14ac:dyDescent="0.35">
      <c r="A161" s="10">
        <f t="shared" si="14"/>
        <v>9592</v>
      </c>
      <c r="B161" s="10">
        <v>4.6848371165725697E-2</v>
      </c>
      <c r="C161" s="10">
        <f t="shared" ca="1" si="10"/>
        <v>0.13983529865011735</v>
      </c>
      <c r="D161" s="10">
        <f t="shared" ca="1" si="11"/>
        <v>1.6067774991391736E-2</v>
      </c>
      <c r="E161" s="10">
        <f t="shared" ca="1" si="12"/>
        <v>9.7409290275852225</v>
      </c>
      <c r="F161" s="10">
        <f t="shared" ca="1" si="13"/>
        <v>-1.6198261325786778E-2</v>
      </c>
      <c r="G161" s="22"/>
      <c r="H161" s="10"/>
      <c r="I161" s="10"/>
      <c r="J161" s="10"/>
      <c r="K161" s="10"/>
      <c r="L161" s="10"/>
    </row>
    <row r="162" spans="1:12" x14ac:dyDescent="0.35">
      <c r="A162" s="10">
        <f t="shared" si="14"/>
        <v>9652</v>
      </c>
      <c r="B162" s="10">
        <v>4.7357476388221603E-2</v>
      </c>
      <c r="C162" s="10">
        <f t="shared" ca="1" si="10"/>
        <v>0.14228032006926769</v>
      </c>
      <c r="D162" s="10">
        <f t="shared" ca="1" si="11"/>
        <v>1.6348720177559204E-2</v>
      </c>
      <c r="E162" s="10">
        <f t="shared" ca="1" si="12"/>
        <v>9.7381476702421637</v>
      </c>
      <c r="F162" s="10">
        <f t="shared" ca="1" si="13"/>
        <v>-1.6483835165359142E-2</v>
      </c>
      <c r="G162" s="22"/>
      <c r="H162" s="10"/>
      <c r="I162" s="10"/>
      <c r="J162" s="10"/>
      <c r="K162" s="10"/>
      <c r="L162" s="10"/>
    </row>
    <row r="163" spans="1:12" x14ac:dyDescent="0.35">
      <c r="A163" s="10">
        <f t="shared" si="14"/>
        <v>9712</v>
      </c>
      <c r="B163" s="10">
        <v>4.77899306869198E-2</v>
      </c>
      <c r="C163" s="10">
        <f t="shared" ca="1" si="10"/>
        <v>0.14435721886424957</v>
      </c>
      <c r="D163" s="10">
        <f t="shared" ca="1" si="11"/>
        <v>1.65873662335966E-2</v>
      </c>
      <c r="E163" s="10">
        <f t="shared" ca="1" si="12"/>
        <v>9.7357850742873939</v>
      </c>
      <c r="F163" s="10">
        <f t="shared" ca="1" si="13"/>
        <v>-1.6726477059767902E-2</v>
      </c>
      <c r="G163" s="22"/>
      <c r="H163" s="10"/>
      <c r="I163" s="10"/>
      <c r="J163" s="10"/>
      <c r="K163" s="10"/>
      <c r="L163" s="10"/>
    </row>
    <row r="164" spans="1:12" x14ac:dyDescent="0.35">
      <c r="A164" s="10">
        <f t="shared" si="14"/>
        <v>9772</v>
      </c>
      <c r="B164" s="10">
        <v>4.8201075988088198E-2</v>
      </c>
      <c r="C164" s="10">
        <f t="shared" ca="1" si="10"/>
        <v>0.14633177937417999</v>
      </c>
      <c r="D164" s="10">
        <f t="shared" ca="1" si="11"/>
        <v>1.6814253108990151E-2</v>
      </c>
      <c r="E164" s="10">
        <f t="shared" ca="1" si="12"/>
        <v>9.7335388942209988</v>
      </c>
      <c r="F164" s="10">
        <f t="shared" ca="1" si="13"/>
        <v>-1.6957217488145878E-2</v>
      </c>
      <c r="G164" s="22"/>
      <c r="H164" s="10"/>
      <c r="I164" s="10"/>
      <c r="J164" s="10"/>
      <c r="K164" s="10"/>
      <c r="L164" s="10"/>
    </row>
    <row r="165" spans="1:12" x14ac:dyDescent="0.35">
      <c r="A165" s="10">
        <f t="shared" si="14"/>
        <v>9832</v>
      </c>
      <c r="B165" s="10">
        <v>4.8642795891031203E-2</v>
      </c>
      <c r="C165" s="10">
        <f t="shared" ca="1" si="10"/>
        <v>0.14845317702684177</v>
      </c>
      <c r="D165" s="10">
        <f t="shared" ca="1" si="11"/>
        <v>1.7058012306269254E-2</v>
      </c>
      <c r="E165" s="10">
        <f t="shared" ca="1" si="12"/>
        <v>9.7311256781679347</v>
      </c>
      <c r="F165" s="10">
        <f t="shared" ca="1" si="13"/>
        <v>-1.7205176147433658E-2</v>
      </c>
      <c r="G165" s="10"/>
      <c r="H165" s="10"/>
      <c r="I165" s="10"/>
      <c r="J165" s="10"/>
      <c r="K165" s="10"/>
      <c r="L165" s="10"/>
    </row>
    <row r="166" spans="1:12" x14ac:dyDescent="0.35">
      <c r="A166" s="10">
        <f t="shared" si="14"/>
        <v>9892</v>
      </c>
      <c r="B166" s="10">
        <v>4.9173973520995798E-2</v>
      </c>
      <c r="C166" s="10">
        <f t="shared" ca="1" si="10"/>
        <v>0.15100420307263607</v>
      </c>
      <c r="D166" s="10">
        <f t="shared" ca="1" si="11"/>
        <v>1.7351137954061249E-2</v>
      </c>
      <c r="E166" s="10">
        <f t="shared" ca="1" si="12"/>
        <v>9.7282237342547937</v>
      </c>
      <c r="F166" s="10">
        <f t="shared" ca="1" si="13"/>
        <v>-1.7503433182974745E-2</v>
      </c>
      <c r="G166" s="10"/>
      <c r="H166" s="10"/>
      <c r="I166" s="10"/>
      <c r="J166" s="10"/>
      <c r="K166" s="10"/>
      <c r="L166" s="10"/>
    </row>
    <row r="167" spans="1:12" x14ac:dyDescent="0.35">
      <c r="A167" s="10">
        <f t="shared" si="14"/>
        <v>9952</v>
      </c>
      <c r="B167" s="10">
        <v>4.9755994394124099E-2</v>
      </c>
      <c r="C167" s="10">
        <f t="shared" ca="1" si="10"/>
        <v>0.1537994081467752</v>
      </c>
      <c r="D167" s="10">
        <f t="shared" ca="1" si="11"/>
        <v>1.7672320993105204E-2</v>
      </c>
      <c r="E167" s="10">
        <f t="shared" ca="1" si="12"/>
        <v>9.7250440221682588</v>
      </c>
      <c r="F167" s="10">
        <f t="shared" ca="1" si="13"/>
        <v>-1.7830340945173488E-2</v>
      </c>
      <c r="G167" s="10"/>
      <c r="H167" s="10"/>
      <c r="I167" s="10"/>
      <c r="J167" s="10"/>
      <c r="K167" s="10"/>
      <c r="L167" s="10"/>
    </row>
    <row r="168" spans="1:12" x14ac:dyDescent="0.35">
      <c r="A168" s="10">
        <f t="shared" si="14"/>
        <v>10012</v>
      </c>
      <c r="B168" s="10">
        <v>5.0259208878250097E-2</v>
      </c>
      <c r="C168" s="10">
        <f t="shared" ca="1" si="10"/>
        <v>0.15621613879055612</v>
      </c>
      <c r="D168" s="10">
        <f t="shared" ca="1" si="11"/>
        <v>1.7950015427728852E-2</v>
      </c>
      <c r="E168" s="10">
        <f t="shared" ca="1" si="12"/>
        <v>9.7222948472654842</v>
      </c>
      <c r="F168" s="10">
        <f t="shared" ca="1" si="13"/>
        <v>-1.8113071136645446E-2</v>
      </c>
      <c r="G168" s="10"/>
      <c r="H168" s="10"/>
      <c r="I168" s="10"/>
      <c r="J168" s="10"/>
      <c r="K168" s="10"/>
      <c r="L168" s="10"/>
    </row>
    <row r="169" spans="1:12" x14ac:dyDescent="0.35">
      <c r="A169" s="10">
        <f t="shared" si="14"/>
        <v>10072</v>
      </c>
      <c r="B169" s="10">
        <v>5.0668063233459001E-2</v>
      </c>
      <c r="C169" s="10">
        <f t="shared" ca="1" si="10"/>
        <v>0.15817969683637192</v>
      </c>
      <c r="D169" s="10">
        <f t="shared" ca="1" si="11"/>
        <v>1.8175638064983318E-2</v>
      </c>
      <c r="E169" s="10">
        <f t="shared" ca="1" si="12"/>
        <v>9.7200611831566643</v>
      </c>
      <c r="F169" s="10">
        <f t="shared" ca="1" si="13"/>
        <v>-1.8342844124564443E-2</v>
      </c>
      <c r="G169" s="10"/>
      <c r="H169" s="10"/>
      <c r="I169" s="10"/>
      <c r="J169" s="10"/>
      <c r="K169" s="10"/>
      <c r="L169" s="10"/>
    </row>
    <row r="170" spans="1:12" x14ac:dyDescent="0.35">
      <c r="A170" s="10">
        <f t="shared" si="14"/>
        <v>10132</v>
      </c>
      <c r="B170" s="10">
        <v>5.1172198402154298E-2</v>
      </c>
      <c r="C170" s="10">
        <f t="shared" ca="1" si="10"/>
        <v>0.16060084914662323</v>
      </c>
      <c r="D170" s="10">
        <f t="shared" ca="1" si="11"/>
        <v>1.8453840571192745E-2</v>
      </c>
      <c r="E170" s="10">
        <f t="shared" ca="1" si="12"/>
        <v>9.7173069783451922</v>
      </c>
      <c r="F170" s="10">
        <f t="shared" ca="1" si="13"/>
        <v>-1.8626236897394607E-2</v>
      </c>
      <c r="G170" s="10"/>
      <c r="H170" s="10"/>
      <c r="I170" s="10"/>
      <c r="J170" s="10"/>
      <c r="K170" s="10"/>
      <c r="L170" s="10"/>
    </row>
    <row r="171" spans="1:12" x14ac:dyDescent="0.35">
      <c r="A171" s="10">
        <f t="shared" si="14"/>
        <v>10192</v>
      </c>
      <c r="B171" s="10">
        <v>5.1706472718388602E-2</v>
      </c>
      <c r="C171" s="10">
        <f t="shared" ca="1" si="10"/>
        <v>0.16316674729335712</v>
      </c>
      <c r="D171" s="10">
        <f t="shared" ca="1" si="11"/>
        <v>1.8748675097743202E-2</v>
      </c>
      <c r="E171" s="10">
        <f t="shared" ca="1" si="12"/>
        <v>9.7143881165323425</v>
      </c>
      <c r="F171" s="10">
        <f t="shared" ca="1" si="13"/>
        <v>-1.8926659667570025E-2</v>
      </c>
      <c r="G171" s="10"/>
      <c r="H171" s="10"/>
      <c r="I171" s="10"/>
      <c r="J171" s="10"/>
      <c r="K171" s="10"/>
      <c r="L171" s="10"/>
    </row>
    <row r="172" spans="1:12" x14ac:dyDescent="0.35">
      <c r="A172" s="10">
        <f t="shared" si="14"/>
        <v>10252</v>
      </c>
      <c r="B172" s="10">
        <v>5.2095351633994501E-2</v>
      </c>
      <c r="C172" s="10">
        <f t="shared" ca="1" si="10"/>
        <v>0.16503437158024023</v>
      </c>
      <c r="D172" s="10">
        <f t="shared" ca="1" si="11"/>
        <v>1.8963274466427506E-2</v>
      </c>
      <c r="E172" s="10">
        <f t="shared" ca="1" si="12"/>
        <v>9.7122635827823682</v>
      </c>
      <c r="F172" s="10">
        <f t="shared" ca="1" si="13"/>
        <v>-1.9145383284107528E-2</v>
      </c>
      <c r="G172" s="10"/>
      <c r="H172" s="10"/>
      <c r="I172" s="10"/>
      <c r="J172" s="10"/>
      <c r="K172" s="10"/>
      <c r="L172" s="10"/>
    </row>
    <row r="173" spans="1:12" x14ac:dyDescent="0.35">
      <c r="A173" s="10">
        <f t="shared" si="14"/>
        <v>10312</v>
      </c>
      <c r="B173" s="10">
        <v>5.2514868781271297E-2</v>
      </c>
      <c r="C173" s="10">
        <f t="shared" ca="1" si="10"/>
        <v>0.16704913859787943</v>
      </c>
      <c r="D173" s="10">
        <f t="shared" ca="1" si="11"/>
        <v>1.9194781270589337E-2</v>
      </c>
      <c r="E173" s="10">
        <f t="shared" ca="1" si="12"/>
        <v>9.7099716654211647</v>
      </c>
      <c r="F173" s="10">
        <f t="shared" ca="1" si="13"/>
        <v>-1.9381392923837719E-2</v>
      </c>
      <c r="G173" s="10"/>
      <c r="H173" s="10"/>
      <c r="I173" s="10"/>
      <c r="J173" s="10"/>
      <c r="K173" s="10"/>
      <c r="L173" s="10"/>
    </row>
    <row r="174" spans="1:12" x14ac:dyDescent="0.35">
      <c r="A174" s="10">
        <f t="shared" si="14"/>
        <v>10372</v>
      </c>
      <c r="B174" s="10">
        <v>5.2944729813945497E-2</v>
      </c>
      <c r="C174" s="10">
        <f t="shared" ca="1" si="10"/>
        <v>0.16911358301075316</v>
      </c>
      <c r="D174" s="10">
        <f t="shared" ca="1" si="11"/>
        <v>1.9431996255850594E-2</v>
      </c>
      <c r="E174" s="10">
        <f t="shared" ca="1" si="12"/>
        <v>9.7076232370670805</v>
      </c>
      <c r="F174" s="10">
        <f t="shared" ca="1" si="13"/>
        <v>-1.9623279560913767E-2</v>
      </c>
      <c r="G174" s="10"/>
      <c r="H174" s="10"/>
      <c r="I174" s="10"/>
      <c r="J174" s="10"/>
      <c r="K174" s="10"/>
      <c r="L174" s="10"/>
    </row>
    <row r="175" spans="1:12" x14ac:dyDescent="0.35">
      <c r="A175" s="10">
        <f t="shared" si="14"/>
        <v>10432</v>
      </c>
      <c r="B175" s="10">
        <v>5.3485603200663402E-2</v>
      </c>
      <c r="C175" s="10">
        <f t="shared" ca="1" si="10"/>
        <v>0.17171117375847783</v>
      </c>
      <c r="D175" s="10">
        <f t="shared" ca="1" si="11"/>
        <v>1.9730472420717897E-2</v>
      </c>
      <c r="E175" s="10">
        <f t="shared" ca="1" si="12"/>
        <v>9.7046683230348929</v>
      </c>
      <c r="F175" s="10">
        <f t="shared" ca="1" si="13"/>
        <v>-1.9927716988701352E-2</v>
      </c>
      <c r="G175" s="10"/>
      <c r="H175" s="10"/>
      <c r="I175" s="10"/>
      <c r="J175" s="10"/>
      <c r="K175" s="10"/>
      <c r="L175" s="10"/>
    </row>
    <row r="176" spans="1:12" x14ac:dyDescent="0.35">
      <c r="A176" s="10">
        <f t="shared" si="14"/>
        <v>10492</v>
      </c>
      <c r="B176" s="10">
        <v>5.4001527477360402E-2</v>
      </c>
      <c r="C176" s="10">
        <f t="shared" ca="1" si="10"/>
        <v>0.17418894426925657</v>
      </c>
      <c r="D176" s="10">
        <f t="shared" ca="1" si="11"/>
        <v>2.0015180641258928E-2</v>
      </c>
      <c r="E176" s="10">
        <f t="shared" ca="1" si="12"/>
        <v>9.701849711651537</v>
      </c>
      <c r="F176" s="10">
        <f t="shared" ca="1" si="13"/>
        <v>-2.0218197887761954E-2</v>
      </c>
      <c r="G176" s="10"/>
      <c r="H176" s="10"/>
      <c r="I176" s="10"/>
      <c r="J176" s="10"/>
      <c r="K176" s="10"/>
      <c r="L176" s="10"/>
    </row>
    <row r="177" spans="1:12" x14ac:dyDescent="0.35">
      <c r="A177" s="10">
        <f t="shared" si="14"/>
        <v>10552</v>
      </c>
      <c r="B177" s="10">
        <v>5.4576996540560398E-2</v>
      </c>
      <c r="C177" s="10">
        <f t="shared" ca="1" si="10"/>
        <v>0.17695268371526804</v>
      </c>
      <c r="D177" s="10">
        <f t="shared" ca="1" si="11"/>
        <v>2.0332748122302874E-2</v>
      </c>
      <c r="E177" s="10">
        <f t="shared" ca="1" si="12"/>
        <v>9.6987057935892018</v>
      </c>
      <c r="F177" s="10">
        <f t="shared" ca="1" si="13"/>
        <v>-2.0542303874212371E-2</v>
      </c>
      <c r="G177" s="10"/>
      <c r="H177" s="10"/>
      <c r="I177" s="10"/>
      <c r="J177" s="10"/>
      <c r="K177" s="10"/>
      <c r="L177" s="10"/>
    </row>
    <row r="178" spans="1:12" x14ac:dyDescent="0.35">
      <c r="A178" s="10">
        <f t="shared" si="14"/>
        <v>10612</v>
      </c>
      <c r="B178" s="10">
        <v>5.5004284555246398E-2</v>
      </c>
      <c r="C178" s="10">
        <f t="shared" ca="1" si="10"/>
        <v>0.17900477098895909</v>
      </c>
      <c r="D178" s="10">
        <f t="shared" ca="1" si="11"/>
        <v>2.0568543210486345E-2</v>
      </c>
      <c r="E178" s="10">
        <f t="shared" ca="1" si="12"/>
        <v>9.6963714222161865</v>
      </c>
      <c r="F178" s="10">
        <f t="shared" ca="1" si="13"/>
        <v>-2.0783021800551464E-2</v>
      </c>
      <c r="G178" s="10"/>
      <c r="H178" s="10"/>
      <c r="I178" s="10"/>
      <c r="J178" s="10"/>
      <c r="K178" s="10"/>
      <c r="L178" s="10"/>
    </row>
    <row r="179" spans="1:12" x14ac:dyDescent="0.35">
      <c r="A179" s="10">
        <f t="shared" si="14"/>
        <v>10672</v>
      </c>
      <c r="B179" s="19">
        <v>5.5561749549241202E-2</v>
      </c>
      <c r="C179" s="10">
        <f t="shared" ca="1" si="10"/>
        <v>0.1816820443511564</v>
      </c>
      <c r="D179" s="10">
        <f t="shared" ca="1" si="11"/>
        <v>2.0876175306169628E-2</v>
      </c>
      <c r="E179" s="10">
        <f t="shared" ca="1" si="12"/>
        <v>9.6933258644689211</v>
      </c>
      <c r="F179" s="10">
        <f t="shared" ca="1" si="13"/>
        <v>-2.1097163659218023E-2</v>
      </c>
      <c r="G179" s="10"/>
      <c r="H179" s="10"/>
      <c r="I179" s="10"/>
      <c r="J179" s="10"/>
      <c r="K179" s="10"/>
      <c r="L179" s="10"/>
    </row>
    <row r="180" spans="1:12" x14ac:dyDescent="0.35">
      <c r="A180" s="10">
        <f t="shared" si="14"/>
        <v>10732</v>
      </c>
      <c r="B180" s="10">
        <v>5.6094333258204898E-2</v>
      </c>
      <c r="C180" s="10">
        <f t="shared" ca="1" si="10"/>
        <v>0.1842398232117283</v>
      </c>
      <c r="D180" s="10">
        <f t="shared" ca="1" si="11"/>
        <v>2.1170076886143641E-2</v>
      </c>
      <c r="E180" s="10">
        <f t="shared" ca="1" si="12"/>
        <v>9.6904162388271793</v>
      </c>
      <c r="F180" s="10">
        <f t="shared" ca="1" si="13"/>
        <v>-2.1397376657109796E-2</v>
      </c>
      <c r="G180" s="10"/>
      <c r="H180" s="10"/>
      <c r="I180" s="10"/>
      <c r="J180" s="10"/>
      <c r="K180" s="10"/>
      <c r="L180" s="10"/>
    </row>
    <row r="181" spans="1:12" x14ac:dyDescent="0.35">
      <c r="A181" s="10">
        <f t="shared" si="14"/>
        <v>10792</v>
      </c>
      <c r="B181" s="10">
        <v>5.6450901739443102E-2</v>
      </c>
      <c r="C181" s="10">
        <f t="shared" ca="1" si="10"/>
        <v>0.18595227387123478</v>
      </c>
      <c r="D181" s="10">
        <f t="shared" ca="1" si="11"/>
        <v>2.1366846029174234E-2</v>
      </c>
      <c r="E181" s="10">
        <f t="shared" ca="1" si="12"/>
        <v>9.6884682243111744</v>
      </c>
      <c r="F181" s="10">
        <f t="shared" ca="1" si="13"/>
        <v>-2.1598421719974146E-2</v>
      </c>
      <c r="G181" s="10"/>
      <c r="H181" s="10"/>
      <c r="I181" s="10"/>
      <c r="J181" s="10"/>
      <c r="K181" s="10"/>
      <c r="L181" s="10"/>
    </row>
    <row r="182" spans="1:12" x14ac:dyDescent="0.35">
      <c r="A182" s="10">
        <f t="shared" si="14"/>
        <v>10852</v>
      </c>
      <c r="B182" s="10">
        <v>5.6937481763996003E-2</v>
      </c>
      <c r="C182" s="10">
        <f t="shared" ca="1" si="10"/>
        <v>0.1882891160987217</v>
      </c>
      <c r="D182" s="10">
        <f t="shared" ca="1" si="11"/>
        <v>2.1635360885323619E-2</v>
      </c>
      <c r="E182" s="10">
        <f t="shared" ca="1" si="12"/>
        <v>9.6858099272352973</v>
      </c>
      <c r="F182" s="10">
        <f t="shared" ca="1" si="13"/>
        <v>-2.1872836804940451E-2</v>
      </c>
      <c r="G182" s="10"/>
      <c r="H182" s="10"/>
      <c r="I182" s="10"/>
      <c r="J182" s="10"/>
      <c r="K182" s="10"/>
      <c r="L182" s="10"/>
    </row>
    <row r="183" spans="1:12" x14ac:dyDescent="0.35">
      <c r="A183" s="10">
        <f t="shared" si="14"/>
        <v>10912</v>
      </c>
      <c r="B183" s="10">
        <v>5.7599645528571601E-2</v>
      </c>
      <c r="C183" s="10">
        <f t="shared" ca="1" si="10"/>
        <v>0.19146921427063857</v>
      </c>
      <c r="D183" s="10">
        <f t="shared" ca="1" si="11"/>
        <v>2.2000770065767727E-2</v>
      </c>
      <c r="E183" s="10">
        <f t="shared" ca="1" si="12"/>
        <v>9.6821923763488993</v>
      </c>
      <c r="F183" s="10">
        <f t="shared" ca="1" si="13"/>
        <v>-2.2246396335940381E-2</v>
      </c>
      <c r="G183" s="10"/>
      <c r="H183" s="10"/>
      <c r="I183" s="10"/>
      <c r="J183" s="10"/>
      <c r="K183" s="10"/>
      <c r="L183" s="10"/>
    </row>
    <row r="184" spans="1:12" x14ac:dyDescent="0.35">
      <c r="A184" s="10">
        <f t="shared" si="14"/>
        <v>10972</v>
      </c>
      <c r="B184" s="19">
        <v>5.8027838943909602E-2</v>
      </c>
      <c r="C184" s="10">
        <f t="shared" ca="1" si="10"/>
        <v>0.19352564980847864</v>
      </c>
      <c r="D184" s="10">
        <f t="shared" ca="1" si="11"/>
        <v>2.2237064791243238E-2</v>
      </c>
      <c r="E184" s="10">
        <f t="shared" ca="1" si="12"/>
        <v>9.6798530585666924</v>
      </c>
      <c r="F184" s="10">
        <f t="shared" ca="1" si="13"/>
        <v>-2.2488035867409547E-2</v>
      </c>
      <c r="G184" s="10"/>
      <c r="H184" s="10"/>
      <c r="I184" s="10"/>
      <c r="J184" s="10"/>
      <c r="K184" s="10"/>
      <c r="L184" s="10"/>
    </row>
    <row r="185" spans="1:12" x14ac:dyDescent="0.35">
      <c r="A185" s="10">
        <f t="shared" si="14"/>
        <v>11032</v>
      </c>
      <c r="B185" s="10">
        <v>5.8587418499351597E-2</v>
      </c>
      <c r="C185" s="10">
        <f t="shared" ca="1" si="10"/>
        <v>0.19621307853306871</v>
      </c>
      <c r="D185" s="10">
        <f t="shared" ca="1" si="11"/>
        <v>2.2545863788842262E-2</v>
      </c>
      <c r="E185" s="10">
        <f t="shared" ca="1" si="12"/>
        <v>9.6767959484904615</v>
      </c>
      <c r="F185" s="10">
        <f t="shared" ca="1" si="13"/>
        <v>-2.28039077004458E-2</v>
      </c>
      <c r="G185" s="10"/>
      <c r="H185" s="10"/>
      <c r="I185" s="10"/>
      <c r="J185" s="10"/>
      <c r="K185" s="10"/>
      <c r="L185" s="10"/>
    </row>
    <row r="186" spans="1:12" x14ac:dyDescent="0.35">
      <c r="A186" s="10">
        <f t="shared" si="14"/>
        <v>11092</v>
      </c>
      <c r="B186" s="10">
        <v>5.90896324343455E-2</v>
      </c>
      <c r="C186" s="10">
        <f t="shared" ca="1" si="10"/>
        <v>0.19862500395397861</v>
      </c>
      <c r="D186" s="10">
        <f t="shared" ca="1" si="11"/>
        <v>2.2823006079331912E-2</v>
      </c>
      <c r="E186" s="10">
        <f t="shared" ca="1" si="12"/>
        <v>9.674052239814614</v>
      </c>
      <c r="F186" s="10">
        <f t="shared" ca="1" si="13"/>
        <v>-2.3087482732148279E-2</v>
      </c>
      <c r="G186" s="10"/>
      <c r="H186" s="10"/>
      <c r="I186" s="10"/>
      <c r="J186" s="10"/>
      <c r="K186" s="10"/>
      <c r="L186" s="10"/>
    </row>
    <row r="187" spans="1:12" x14ac:dyDescent="0.35">
      <c r="A187" s="10">
        <f t="shared" si="14"/>
        <v>11152</v>
      </c>
      <c r="B187" s="19">
        <v>5.9666916453114699E-2</v>
      </c>
      <c r="C187" s="10">
        <f t="shared" ca="1" si="10"/>
        <v>0.20139745987950242</v>
      </c>
      <c r="D187" s="10">
        <f t="shared" ca="1" si="11"/>
        <v>2.3141575127454225E-2</v>
      </c>
      <c r="E187" s="10">
        <f t="shared" ca="1" si="12"/>
        <v>9.6708984062382033</v>
      </c>
      <c r="F187" s="10">
        <f t="shared" ca="1" si="13"/>
        <v>-2.3413545451258573E-2</v>
      </c>
      <c r="G187" s="10"/>
      <c r="H187" s="10"/>
      <c r="I187" s="10"/>
      <c r="J187" s="10"/>
      <c r="K187" s="10"/>
      <c r="L187" s="10"/>
    </row>
    <row r="188" spans="1:12" x14ac:dyDescent="0.35">
      <c r="A188" s="10">
        <f t="shared" si="14"/>
        <v>11212</v>
      </c>
      <c r="B188" s="10">
        <v>6.02843300519657E-2</v>
      </c>
      <c r="C188" s="10">
        <f t="shared" ca="1" si="10"/>
        <v>0.20436264154914743</v>
      </c>
      <c r="D188" s="10">
        <f t="shared" ca="1" si="11"/>
        <v>2.3482289327204788E-2</v>
      </c>
      <c r="E188" s="10">
        <f t="shared" ca="1" si="12"/>
        <v>9.6675253356606738</v>
      </c>
      <c r="F188" s="10">
        <f t="shared" ca="1" si="13"/>
        <v>-2.3762391940171435E-2</v>
      </c>
      <c r="G188" s="10"/>
      <c r="H188" s="10"/>
      <c r="I188" s="10"/>
      <c r="J188" s="10"/>
      <c r="K188" s="10"/>
      <c r="L188" s="10"/>
    </row>
    <row r="189" spans="1:12" x14ac:dyDescent="0.35">
      <c r="A189" s="10">
        <f t="shared" si="14"/>
        <v>11272</v>
      </c>
      <c r="B189" s="10">
        <v>6.0748482247686503E-2</v>
      </c>
      <c r="C189" s="10">
        <f t="shared" ca="1" si="10"/>
        <v>0.20659177220846248</v>
      </c>
      <c r="D189" s="10">
        <f t="shared" ca="1" si="11"/>
        <v>2.3738427585613384E-2</v>
      </c>
      <c r="E189" s="10">
        <f t="shared" ca="1" si="12"/>
        <v>9.6649895669024275</v>
      </c>
      <c r="F189" s="10">
        <f t="shared" ca="1" si="13"/>
        <v>-2.4024723952904319E-2</v>
      </c>
      <c r="G189" s="10"/>
      <c r="H189" s="10"/>
      <c r="I189" s="10"/>
      <c r="J189" s="10"/>
      <c r="K189" s="10"/>
      <c r="L189" s="10"/>
    </row>
    <row r="190" spans="1:12" x14ac:dyDescent="0.35">
      <c r="A190" s="10">
        <f t="shared" si="14"/>
        <v>11332</v>
      </c>
      <c r="B190" s="19">
        <v>6.14392027343603E-2</v>
      </c>
      <c r="C190" s="10">
        <f t="shared" ca="1" si="10"/>
        <v>0.20990901648319973</v>
      </c>
      <c r="D190" s="10">
        <f t="shared" ca="1" si="11"/>
        <v>2.4119595539002066E-2</v>
      </c>
      <c r="E190" s="10">
        <f t="shared" ca="1" si="12"/>
        <v>9.6612160041638795</v>
      </c>
      <c r="F190" s="10">
        <f t="shared" ca="1" si="13"/>
        <v>-2.4415236490156172E-2</v>
      </c>
      <c r="G190" s="10"/>
      <c r="H190" s="10"/>
      <c r="I190" s="10"/>
      <c r="J190" s="10"/>
      <c r="K190" s="10"/>
      <c r="L190" s="10"/>
    </row>
    <row r="191" spans="1:12" x14ac:dyDescent="0.35">
      <c r="A191" s="10">
        <f t="shared" si="14"/>
        <v>11392</v>
      </c>
      <c r="B191" s="19">
        <v>6.1969069972249297E-2</v>
      </c>
      <c r="C191" s="10">
        <f t="shared" ca="1" si="10"/>
        <v>0.21245374925885899</v>
      </c>
      <c r="D191" s="10">
        <f t="shared" ca="1" si="11"/>
        <v>2.4411998058589193E-2</v>
      </c>
      <c r="E191" s="10">
        <f t="shared" ca="1" si="12"/>
        <v>9.6583212192199674</v>
      </c>
      <c r="F191" s="10">
        <f t="shared" ca="1" si="13"/>
        <v>-2.4714910849029732E-2</v>
      </c>
      <c r="G191" s="10"/>
      <c r="H191" s="10"/>
      <c r="I191" s="10"/>
      <c r="J191" s="10"/>
      <c r="K191" s="10"/>
      <c r="L191" s="10"/>
    </row>
    <row r="192" spans="1:12" x14ac:dyDescent="0.35">
      <c r="A192" s="10">
        <f t="shared" si="14"/>
        <v>11452</v>
      </c>
      <c r="B192" s="19">
        <v>6.2571919167873899E-2</v>
      </c>
      <c r="C192" s="10">
        <f t="shared" ca="1" si="10"/>
        <v>0.21534898413504722</v>
      </c>
      <c r="D192" s="10">
        <f t="shared" ca="1" si="11"/>
        <v>2.4744675022037602E-2</v>
      </c>
      <c r="E192" s="10">
        <f t="shared" ca="1" si="12"/>
        <v>9.6550277172818291</v>
      </c>
      <c r="F192" s="10">
        <f t="shared" ca="1" si="13"/>
        <v>-2.505597049444824E-2</v>
      </c>
      <c r="G192" s="10"/>
      <c r="H192" s="10"/>
      <c r="I192" s="10"/>
      <c r="J192" s="10"/>
      <c r="K192" s="10"/>
      <c r="L192" s="10"/>
    </row>
    <row r="193" spans="1:12" x14ac:dyDescent="0.35">
      <c r="A193" s="10">
        <f t="shared" si="14"/>
        <v>11512</v>
      </c>
      <c r="B193" s="19">
        <v>6.3015770752722106E-2</v>
      </c>
      <c r="C193" s="10">
        <f t="shared" ca="1" si="10"/>
        <v>0.21748061937256716</v>
      </c>
      <c r="D193" s="10">
        <f t="shared" ca="1" si="11"/>
        <v>2.4989610569004832E-2</v>
      </c>
      <c r="E193" s="10">
        <f t="shared" ca="1" si="12"/>
        <v>9.6526028553668528</v>
      </c>
      <c r="F193" s="10">
        <f t="shared" ca="1" si="13"/>
        <v>-2.530715221440109E-2</v>
      </c>
      <c r="G193" s="10"/>
      <c r="H193" s="10"/>
      <c r="I193" s="10"/>
      <c r="J193" s="10"/>
      <c r="K193" s="10"/>
      <c r="L193" s="10"/>
    </row>
    <row r="194" spans="1:12" x14ac:dyDescent="0.35">
      <c r="A194" s="10">
        <f t="shared" si="14"/>
        <v>11572</v>
      </c>
      <c r="B194" s="19">
        <v>6.3521598700122098E-2</v>
      </c>
      <c r="C194" s="10">
        <f t="shared" ca="1" si="10"/>
        <v>0.2199099013974786</v>
      </c>
      <c r="D194" s="10">
        <f t="shared" ca="1" si="11"/>
        <v>2.526874722007728E-2</v>
      </c>
      <c r="E194" s="10">
        <f t="shared" ca="1" si="12"/>
        <v>9.6498394025212342</v>
      </c>
      <c r="F194" s="10">
        <f t="shared" ca="1" si="13"/>
        <v>-2.5593484153911984E-2</v>
      </c>
      <c r="G194" s="10"/>
      <c r="H194" s="10"/>
      <c r="I194" s="10"/>
      <c r="J194" s="10"/>
      <c r="K194" s="10"/>
      <c r="L194" s="10"/>
    </row>
    <row r="195" spans="1:12" x14ac:dyDescent="0.35">
      <c r="A195" s="10">
        <f t="shared" si="14"/>
        <v>11632</v>
      </c>
      <c r="B195" s="10">
        <v>6.4016641162045404E-2</v>
      </c>
      <c r="C195" s="10">
        <f t="shared" ref="C195:C258" ca="1" si="15">(B195-$C$2)/($C$408-$C$2)</f>
        <v>0.22228738520496621</v>
      </c>
      <c r="D195" s="10">
        <f t="shared" ref="D195:D258" ca="1" si="16">$K$4*C195</f>
        <v>2.5541931996976644E-2</v>
      </c>
      <c r="E195" s="10">
        <f t="shared" ref="E195:E258" ca="1" si="17">$J$6*(1-D195)</f>
        <v>9.6471348732299322</v>
      </c>
      <c r="F195" s="10">
        <f t="shared" ref="F195:F258" ca="1" si="18">LN(E195/$J$6)</f>
        <v>-2.5873790202970547E-2</v>
      </c>
      <c r="G195" s="10"/>
      <c r="H195" s="10"/>
      <c r="I195" s="10"/>
      <c r="J195" s="10"/>
      <c r="K195" s="10"/>
      <c r="L195" s="10"/>
    </row>
    <row r="196" spans="1:12" x14ac:dyDescent="0.35">
      <c r="A196" s="10">
        <f t="shared" ref="A196:A259" si="19">A195+60</f>
        <v>11692</v>
      </c>
      <c r="B196" s="19">
        <v>6.4685091825507496E-2</v>
      </c>
      <c r="C196" s="10">
        <f t="shared" ca="1" si="15"/>
        <v>0.22549767674705157</v>
      </c>
      <c r="D196" s="10">
        <f t="shared" ca="1" si="16"/>
        <v>2.591081054661996E-2</v>
      </c>
      <c r="E196" s="10">
        <f t="shared" ca="1" si="17"/>
        <v>9.6434829755884639</v>
      </c>
      <c r="F196" s="10">
        <f t="shared" ca="1" si="18"/>
        <v>-2.6252409251226367E-2</v>
      </c>
      <c r="G196" s="10"/>
      <c r="H196" s="10"/>
      <c r="I196" s="10"/>
      <c r="J196" s="10"/>
      <c r="K196" s="10"/>
      <c r="L196" s="10"/>
    </row>
    <row r="197" spans="1:12" x14ac:dyDescent="0.35">
      <c r="A197" s="10">
        <f t="shared" si="19"/>
        <v>11752</v>
      </c>
      <c r="B197" s="19">
        <v>6.5229572454011106E-2</v>
      </c>
      <c r="C197" s="10">
        <f t="shared" ca="1" si="15"/>
        <v>0.22811259158229366</v>
      </c>
      <c r="D197" s="10">
        <f t="shared" ca="1" si="16"/>
        <v>2.6211277335763453E-2</v>
      </c>
      <c r="E197" s="10">
        <f t="shared" ca="1" si="17"/>
        <v>9.6405083543759424</v>
      </c>
      <c r="F197" s="10">
        <f t="shared" ca="1" si="18"/>
        <v>-2.656091605204542E-2</v>
      </c>
      <c r="G197" s="10"/>
      <c r="H197" s="10"/>
      <c r="I197" s="10"/>
      <c r="J197" s="10"/>
      <c r="K197" s="10"/>
      <c r="L197" s="10"/>
    </row>
    <row r="198" spans="1:12" x14ac:dyDescent="0.35">
      <c r="A198" s="10">
        <f t="shared" si="19"/>
        <v>11812</v>
      </c>
      <c r="B198" s="19">
        <v>6.5702077995739697E-2</v>
      </c>
      <c r="C198" s="10">
        <f t="shared" ca="1" si="15"/>
        <v>0.23038183990100036</v>
      </c>
      <c r="D198" s="10">
        <f t="shared" ca="1" si="16"/>
        <v>2.6472025313824449E-2</v>
      </c>
      <c r="E198" s="10">
        <f t="shared" ca="1" si="17"/>
        <v>9.6379269493931385</v>
      </c>
      <c r="F198" s="10">
        <f t="shared" ca="1" si="18"/>
        <v>-2.6828718387406809E-2</v>
      </c>
      <c r="G198" s="10"/>
      <c r="H198" s="10"/>
      <c r="I198" s="10"/>
      <c r="J198" s="10"/>
      <c r="K198" s="10"/>
      <c r="L198" s="10"/>
    </row>
    <row r="199" spans="1:12" x14ac:dyDescent="0.35">
      <c r="A199" s="10">
        <f t="shared" si="19"/>
        <v>11872</v>
      </c>
      <c r="B199" s="19">
        <v>6.6322160089350796E-2</v>
      </c>
      <c r="C199" s="10">
        <f t="shared" ca="1" si="15"/>
        <v>0.23335983724519954</v>
      </c>
      <c r="D199" s="10">
        <f t="shared" ca="1" si="16"/>
        <v>2.6814212098659654E-2</v>
      </c>
      <c r="E199" s="10">
        <f t="shared" ca="1" si="17"/>
        <v>9.6345393002232704</v>
      </c>
      <c r="F199" s="10">
        <f t="shared" ca="1" si="18"/>
        <v>-2.7180271651102469E-2</v>
      </c>
      <c r="G199" s="10"/>
      <c r="H199" s="10"/>
      <c r="I199" s="10"/>
      <c r="J199" s="10"/>
      <c r="K199" s="10"/>
      <c r="L199" s="10"/>
    </row>
    <row r="200" spans="1:12" x14ac:dyDescent="0.35">
      <c r="A200" s="10">
        <f t="shared" si="19"/>
        <v>11932</v>
      </c>
      <c r="B200" s="19">
        <v>6.6874052880363494E-2</v>
      </c>
      <c r="C200" s="10">
        <f t="shared" ca="1" si="15"/>
        <v>0.23601034962549941</v>
      </c>
      <c r="D200" s="10">
        <f t="shared" ca="1" si="16"/>
        <v>2.711876922371801E-2</v>
      </c>
      <c r="E200" s="10">
        <f t="shared" ca="1" si="17"/>
        <v>9.6315241846851922</v>
      </c>
      <c r="F200" s="10">
        <f t="shared" ca="1" si="18"/>
        <v>-2.7493269224795211E-2</v>
      </c>
      <c r="G200" s="10"/>
      <c r="H200" s="10"/>
      <c r="I200" s="10"/>
      <c r="J200" s="10"/>
      <c r="K200" s="10"/>
      <c r="L200" s="10"/>
    </row>
    <row r="201" spans="1:12" x14ac:dyDescent="0.35">
      <c r="A201" s="10">
        <f t="shared" si="19"/>
        <v>11992</v>
      </c>
      <c r="B201" s="10">
        <v>6.7481523280146602E-2</v>
      </c>
      <c r="C201" s="10">
        <f t="shared" ca="1" si="15"/>
        <v>0.23892777823031297</v>
      </c>
      <c r="D201" s="10">
        <f t="shared" ca="1" si="16"/>
        <v>2.7453996357554113E-2</v>
      </c>
      <c r="E201" s="10">
        <f t="shared" ca="1" si="17"/>
        <v>9.628205436060215</v>
      </c>
      <c r="F201" s="10">
        <f t="shared" ca="1" si="18"/>
        <v>-2.7837900091705153E-2</v>
      </c>
      <c r="G201" s="10"/>
      <c r="H201" s="10"/>
      <c r="I201" s="10"/>
      <c r="J201" s="10"/>
      <c r="K201" s="10"/>
      <c r="L201" s="10"/>
    </row>
    <row r="202" spans="1:12" x14ac:dyDescent="0.35">
      <c r="A202" s="10">
        <f t="shared" si="19"/>
        <v>12052</v>
      </c>
      <c r="B202" s="10">
        <v>6.8054645536322497E-2</v>
      </c>
      <c r="C202" s="10">
        <f t="shared" ca="1" si="15"/>
        <v>0.24168024693466436</v>
      </c>
      <c r="D202" s="10">
        <f t="shared" ca="1" si="16"/>
        <v>2.777026877402761E-2</v>
      </c>
      <c r="E202" s="10">
        <f t="shared" ca="1" si="17"/>
        <v>9.625074339137127</v>
      </c>
      <c r="F202" s="10">
        <f t="shared" ca="1" si="18"/>
        <v>-2.816315344980835E-2</v>
      </c>
      <c r="G202" s="10"/>
      <c r="H202" s="10"/>
      <c r="I202" s="10"/>
      <c r="J202" s="10"/>
      <c r="K202" s="10"/>
      <c r="L202" s="10"/>
    </row>
    <row r="203" spans="1:12" x14ac:dyDescent="0.35">
      <c r="A203" s="10">
        <f t="shared" si="19"/>
        <v>12112</v>
      </c>
      <c r="B203" s="19">
        <v>6.8710467353756799E-2</v>
      </c>
      <c r="C203" s="10">
        <f t="shared" ca="1" si="15"/>
        <v>0.24482988736245603</v>
      </c>
      <c r="D203" s="10">
        <f t="shared" ca="1" si="16"/>
        <v>2.8132178207383011E-2</v>
      </c>
      <c r="E203" s="10">
        <f t="shared" ca="1" si="17"/>
        <v>9.6214914357469095</v>
      </c>
      <c r="F203" s="10">
        <f t="shared" ca="1" si="18"/>
        <v>-2.8535469578671261E-2</v>
      </c>
      <c r="G203" s="10"/>
      <c r="H203" s="10"/>
      <c r="I203" s="10"/>
      <c r="J203" s="10"/>
      <c r="K203" s="10"/>
      <c r="L203" s="10"/>
    </row>
    <row r="204" spans="1:12" x14ac:dyDescent="0.35">
      <c r="A204" s="10">
        <f t="shared" si="19"/>
        <v>12172</v>
      </c>
      <c r="B204" s="19">
        <v>6.9176822959289994E-2</v>
      </c>
      <c r="C204" s="10">
        <f t="shared" ca="1" si="15"/>
        <v>0.24706960008604464</v>
      </c>
      <c r="D204" s="10">
        <f t="shared" ca="1" si="16"/>
        <v>2.8389532397886962E-2</v>
      </c>
      <c r="E204" s="10">
        <f t="shared" ca="1" si="17"/>
        <v>9.6189436292609187</v>
      </c>
      <c r="F204" s="10">
        <f t="shared" ca="1" si="18"/>
        <v>-2.8800308340609246E-2</v>
      </c>
      <c r="G204" s="10"/>
      <c r="H204" s="10"/>
      <c r="I204" s="10"/>
      <c r="J204" s="10"/>
      <c r="K204" s="10"/>
      <c r="L204" s="10"/>
    </row>
    <row r="205" spans="1:12" x14ac:dyDescent="0.35">
      <c r="A205" s="10">
        <f t="shared" si="19"/>
        <v>12232</v>
      </c>
      <c r="B205" s="10">
        <v>6.9898155299136996E-2</v>
      </c>
      <c r="C205" s="10">
        <f t="shared" ca="1" si="15"/>
        <v>0.25053386040654441</v>
      </c>
      <c r="D205" s="10">
        <f t="shared" ca="1" si="16"/>
        <v>2.8787593230013987E-2</v>
      </c>
      <c r="E205" s="10">
        <f t="shared" ca="1" si="17"/>
        <v>9.6150028270228614</v>
      </c>
      <c r="F205" s="10">
        <f t="shared" ca="1" si="18"/>
        <v>-2.921008407770595E-2</v>
      </c>
      <c r="G205" s="10"/>
      <c r="H205" s="10"/>
      <c r="I205" s="10"/>
      <c r="J205" s="10"/>
      <c r="K205" s="10"/>
      <c r="L205" s="10"/>
    </row>
    <row r="206" spans="1:12" x14ac:dyDescent="0.35">
      <c r="A206" s="10">
        <f t="shared" si="19"/>
        <v>12292</v>
      </c>
      <c r="B206" s="19">
        <v>7.0499432014878197E-2</v>
      </c>
      <c r="C206" s="10">
        <f t="shared" ca="1" si="15"/>
        <v>0.25342154331346139</v>
      </c>
      <c r="D206" s="10">
        <f t="shared" ca="1" si="16"/>
        <v>2.9119402434433284E-2</v>
      </c>
      <c r="E206" s="10">
        <f t="shared" ca="1" si="17"/>
        <v>9.6117179158991117</v>
      </c>
      <c r="F206" s="10">
        <f t="shared" ca="1" si="18"/>
        <v>-2.9551786773619082E-2</v>
      </c>
      <c r="G206" s="10"/>
      <c r="H206" s="10"/>
      <c r="I206" s="10"/>
      <c r="J206" s="10"/>
      <c r="K206" s="10"/>
      <c r="L206" s="10"/>
    </row>
    <row r="207" spans="1:12" x14ac:dyDescent="0.35">
      <c r="A207" s="10">
        <f t="shared" si="19"/>
        <v>12352</v>
      </c>
      <c r="B207" s="19">
        <v>7.1030125514974105E-2</v>
      </c>
      <c r="C207" s="10">
        <f t="shared" ca="1" si="15"/>
        <v>0.25597024428411153</v>
      </c>
      <c r="D207" s="10">
        <f t="shared" ca="1" si="16"/>
        <v>2.9412260919465836E-2</v>
      </c>
      <c r="E207" s="10">
        <f t="shared" ca="1" si="17"/>
        <v>9.6088186168972882</v>
      </c>
      <c r="F207" s="10">
        <f t="shared" ca="1" si="18"/>
        <v>-2.9853474400170665E-2</v>
      </c>
      <c r="G207" s="10"/>
      <c r="H207" s="10"/>
      <c r="I207" s="10"/>
      <c r="J207" s="10"/>
      <c r="K207" s="10"/>
      <c r="L207" s="10"/>
    </row>
    <row r="208" spans="1:12" x14ac:dyDescent="0.35">
      <c r="A208" s="10">
        <f t="shared" si="19"/>
        <v>12412</v>
      </c>
      <c r="B208" s="19">
        <v>7.1688548697655605E-2</v>
      </c>
      <c r="C208" s="10">
        <f t="shared" ca="1" si="15"/>
        <v>0.25913237799122424</v>
      </c>
      <c r="D208" s="10">
        <f t="shared" ca="1" si="16"/>
        <v>2.9775605893081623E-2</v>
      </c>
      <c r="E208" s="10">
        <f t="shared" ca="1" si="17"/>
        <v>9.6052215016584928</v>
      </c>
      <c r="F208" s="10">
        <f t="shared" ca="1" si="18"/>
        <v>-3.0227900107478937E-2</v>
      </c>
      <c r="G208" s="10"/>
      <c r="H208" s="10"/>
      <c r="I208" s="10"/>
      <c r="J208" s="10"/>
      <c r="K208" s="10"/>
      <c r="L208" s="10"/>
    </row>
    <row r="209" spans="1:12" x14ac:dyDescent="0.35">
      <c r="A209" s="10">
        <f t="shared" si="19"/>
        <v>12472</v>
      </c>
      <c r="B209" s="19">
        <v>7.23565449639028E-2</v>
      </c>
      <c r="C209" s="10">
        <f t="shared" ca="1" si="15"/>
        <v>0.26234048725178089</v>
      </c>
      <c r="D209" s="10">
        <f t="shared" ca="1" si="16"/>
        <v>3.0144233687665885E-2</v>
      </c>
      <c r="E209" s="10">
        <f t="shared" ca="1" si="17"/>
        <v>9.6015720864921086</v>
      </c>
      <c r="F209" s="10">
        <f t="shared" ca="1" si="18"/>
        <v>-3.060791306420203E-2</v>
      </c>
      <c r="G209" s="10"/>
      <c r="H209" s="10"/>
      <c r="I209" s="10"/>
      <c r="J209" s="10"/>
      <c r="K209" s="10"/>
      <c r="L209" s="10"/>
    </row>
    <row r="210" spans="1:12" x14ac:dyDescent="0.35">
      <c r="A210" s="10">
        <f t="shared" si="19"/>
        <v>12532</v>
      </c>
      <c r="B210" s="19">
        <v>7.2977994728218101E-2</v>
      </c>
      <c r="C210" s="10">
        <f t="shared" ca="1" si="15"/>
        <v>0.26532505295163294</v>
      </c>
      <c r="D210" s="10">
        <f t="shared" ca="1" si="16"/>
        <v>3.0487175209407386E-2</v>
      </c>
      <c r="E210" s="10">
        <f t="shared" ca="1" si="17"/>
        <v>9.5981769654268678</v>
      </c>
      <c r="F210" s="10">
        <f t="shared" ca="1" si="18"/>
        <v>-3.0961576134635706E-2</v>
      </c>
      <c r="G210" s="10"/>
      <c r="H210" s="10"/>
      <c r="I210" s="10"/>
      <c r="J210" s="10"/>
      <c r="K210" s="10"/>
      <c r="L210" s="10"/>
    </row>
    <row r="211" spans="1:12" x14ac:dyDescent="0.35">
      <c r="A211" s="10">
        <f t="shared" si="19"/>
        <v>12592</v>
      </c>
      <c r="B211" s="19">
        <v>7.3489122871937901E-2</v>
      </c>
      <c r="C211" s="10">
        <f t="shared" ca="1" si="15"/>
        <v>0.26777978962315774</v>
      </c>
      <c r="D211" s="10">
        <f t="shared" ca="1" si="16"/>
        <v>3.0769236726648941E-2</v>
      </c>
      <c r="E211" s="10">
        <f t="shared" ca="1" si="17"/>
        <v>9.5953845564061755</v>
      </c>
      <c r="F211" s="10">
        <f t="shared" ca="1" si="18"/>
        <v>-3.1252549650647055E-2</v>
      </c>
      <c r="G211" s="10"/>
      <c r="H211" s="10"/>
      <c r="I211" s="10"/>
      <c r="J211" s="10"/>
      <c r="K211" s="10"/>
      <c r="L211" s="10"/>
    </row>
    <row r="212" spans="1:12" x14ac:dyDescent="0.35">
      <c r="A212" s="10">
        <f t="shared" si="19"/>
        <v>12652</v>
      </c>
      <c r="B212" s="10">
        <v>7.4270901402632497E-2</v>
      </c>
      <c r="C212" s="10">
        <f t="shared" ca="1" si="15"/>
        <v>0.27153434795043074</v>
      </c>
      <c r="D212" s="10">
        <f t="shared" ca="1" si="16"/>
        <v>3.1200654251244245E-2</v>
      </c>
      <c r="E212" s="10">
        <f t="shared" ca="1" si="17"/>
        <v>9.591113522912682</v>
      </c>
      <c r="F212" s="10">
        <f t="shared" ca="1" si="18"/>
        <v>-3.1697762064750439E-2</v>
      </c>
      <c r="G212" s="10"/>
      <c r="H212" s="10"/>
      <c r="I212" s="10"/>
      <c r="J212" s="10"/>
      <c r="K212" s="10"/>
      <c r="L212" s="10"/>
    </row>
    <row r="213" spans="1:12" x14ac:dyDescent="0.35">
      <c r="A213" s="10">
        <f t="shared" si="19"/>
        <v>12712</v>
      </c>
      <c r="B213" s="19">
        <v>7.4888679393158603E-2</v>
      </c>
      <c r="C213" s="10">
        <f t="shared" ca="1" si="15"/>
        <v>0.27450127964229359</v>
      </c>
      <c r="D213" s="10">
        <f t="shared" ca="1" si="16"/>
        <v>3.1541569537297746E-2</v>
      </c>
      <c r="E213" s="10">
        <f t="shared" ca="1" si="17"/>
        <v>9.5877384615807539</v>
      </c>
      <c r="F213" s="10">
        <f t="shared" ca="1" si="18"/>
        <v>-3.2049718622890251E-2</v>
      </c>
      <c r="G213" s="10"/>
      <c r="H213" s="10"/>
      <c r="I213" s="10"/>
      <c r="J213" s="10"/>
      <c r="K213" s="10"/>
      <c r="L213" s="10"/>
    </row>
    <row r="214" spans="1:12" x14ac:dyDescent="0.35">
      <c r="A214" s="10">
        <f t="shared" si="19"/>
        <v>12772</v>
      </c>
      <c r="B214" s="10">
        <v>7.5490972257756903E-2</v>
      </c>
      <c r="C214" s="10">
        <f t="shared" ca="1" si="15"/>
        <v>0.27739384269109651</v>
      </c>
      <c r="D214" s="10">
        <f t="shared" ca="1" si="16"/>
        <v>3.1873939494420446E-2</v>
      </c>
      <c r="E214" s="10">
        <f t="shared" ca="1" si="17"/>
        <v>9.5844479990052385</v>
      </c>
      <c r="F214" s="10">
        <f t="shared" ca="1" si="18"/>
        <v>-3.2392972389442977E-2</v>
      </c>
      <c r="G214" s="10"/>
      <c r="H214" s="10"/>
      <c r="I214" s="10"/>
      <c r="J214" s="10"/>
      <c r="K214" s="10"/>
      <c r="L214" s="10"/>
    </row>
    <row r="215" spans="1:12" x14ac:dyDescent="0.35">
      <c r="A215" s="10">
        <f t="shared" si="19"/>
        <v>12832</v>
      </c>
      <c r="B215" s="19">
        <v>7.6201366424810499E-2</v>
      </c>
      <c r="C215" s="10">
        <f t="shared" ca="1" si="15"/>
        <v>0.28080557150026131</v>
      </c>
      <c r="D215" s="10">
        <f t="shared" ca="1" si="16"/>
        <v>3.2265964193237524E-2</v>
      </c>
      <c r="E215" s="10">
        <f t="shared" ca="1" si="17"/>
        <v>9.5805669544869492</v>
      </c>
      <c r="F215" s="10">
        <f t="shared" ca="1" si="18"/>
        <v>-3.2797985855987047E-2</v>
      </c>
      <c r="G215" s="10"/>
      <c r="H215" s="10"/>
      <c r="I215" s="10"/>
      <c r="J215" s="10"/>
      <c r="K215" s="10"/>
      <c r="L215" s="10"/>
    </row>
    <row r="216" spans="1:12" x14ac:dyDescent="0.35">
      <c r="A216" s="10">
        <f t="shared" si="19"/>
        <v>12892</v>
      </c>
      <c r="B216" s="19">
        <v>7.6712614114347794E-2</v>
      </c>
      <c r="C216" s="10">
        <f t="shared" ca="1" si="15"/>
        <v>0.28326088230080976</v>
      </c>
      <c r="D216" s="10">
        <f t="shared" ca="1" si="16"/>
        <v>3.2548091680774549E-2</v>
      </c>
      <c r="E216" s="10">
        <f t="shared" ca="1" si="17"/>
        <v>9.5777738923603319</v>
      </c>
      <c r="F216" s="10">
        <f t="shared" ca="1" si="18"/>
        <v>-3.3089562477233443E-2</v>
      </c>
      <c r="G216" s="10"/>
      <c r="H216" s="10"/>
      <c r="I216" s="10"/>
      <c r="J216" s="10"/>
      <c r="K216" s="10"/>
      <c r="L216" s="10"/>
    </row>
    <row r="217" spans="1:12" x14ac:dyDescent="0.35">
      <c r="A217" s="10">
        <f t="shared" si="19"/>
        <v>12952</v>
      </c>
      <c r="B217" s="10">
        <v>7.7274220024616896E-2</v>
      </c>
      <c r="C217" s="10">
        <f t="shared" ca="1" si="15"/>
        <v>0.28595804276794762</v>
      </c>
      <c r="D217" s="10">
        <f t="shared" ca="1" si="16"/>
        <v>3.2858008904251022E-2</v>
      </c>
      <c r="E217" s="10">
        <f t="shared" ca="1" si="17"/>
        <v>9.5747057118479155</v>
      </c>
      <c r="F217" s="10">
        <f t="shared" ca="1" si="18"/>
        <v>-3.3409957601214013E-2</v>
      </c>
      <c r="G217" s="10"/>
      <c r="H217" s="10"/>
      <c r="I217" s="10"/>
      <c r="J217" s="10"/>
      <c r="K217" s="10"/>
      <c r="L217" s="10"/>
    </row>
    <row r="218" spans="1:12" x14ac:dyDescent="0.35">
      <c r="A218" s="10">
        <f t="shared" si="19"/>
        <v>13012</v>
      </c>
      <c r="B218" s="10">
        <v>7.7953625202284799E-2</v>
      </c>
      <c r="C218" s="10">
        <f t="shared" ca="1" si="15"/>
        <v>0.28922094430240008</v>
      </c>
      <c r="D218" s="10">
        <f t="shared" ca="1" si="16"/>
        <v>3.3232932605067281E-2</v>
      </c>
      <c r="E218" s="10">
        <f t="shared" ca="1" si="17"/>
        <v>9.5709939672098336</v>
      </c>
      <c r="F218" s="10">
        <f t="shared" ca="1" si="18"/>
        <v>-3.3797694246706686E-2</v>
      </c>
      <c r="G218" s="10"/>
      <c r="H218" s="10"/>
      <c r="I218" s="10"/>
      <c r="J218" s="10"/>
      <c r="K218" s="10"/>
      <c r="L218" s="10"/>
    </row>
    <row r="219" spans="1:12" x14ac:dyDescent="0.35">
      <c r="A219" s="10">
        <f t="shared" si="19"/>
        <v>13072</v>
      </c>
      <c r="B219" s="19">
        <v>7.8601130478034603E-2</v>
      </c>
      <c r="C219" s="10">
        <f t="shared" ca="1" si="15"/>
        <v>0.29233064382671381</v>
      </c>
      <c r="D219" s="10">
        <f t="shared" ca="1" si="16"/>
        <v>3.3590252628908551E-2</v>
      </c>
      <c r="E219" s="10">
        <f t="shared" ca="1" si="17"/>
        <v>9.5674564989738062</v>
      </c>
      <c r="F219" s="10">
        <f t="shared" ca="1" si="18"/>
        <v>-3.4167365582697319E-2</v>
      </c>
      <c r="G219" s="10"/>
      <c r="H219" s="10"/>
      <c r="I219" s="10"/>
      <c r="J219" s="10"/>
      <c r="K219" s="10"/>
      <c r="L219" s="10"/>
    </row>
    <row r="220" spans="1:12" x14ac:dyDescent="0.35">
      <c r="A220" s="10">
        <f t="shared" si="19"/>
        <v>13132</v>
      </c>
      <c r="B220" s="19">
        <v>7.9282039096286103E-2</v>
      </c>
      <c r="C220" s="10">
        <f t="shared" ca="1" si="15"/>
        <v>0.29560076576328925</v>
      </c>
      <c r="D220" s="10">
        <f t="shared" ca="1" si="16"/>
        <v>3.3966005990030752E-2</v>
      </c>
      <c r="E220" s="10">
        <f t="shared" ca="1" si="17"/>
        <v>9.5637365406986952</v>
      </c>
      <c r="F220" s="10">
        <f t="shared" ca="1" si="18"/>
        <v>-3.4556254902279197E-2</v>
      </c>
      <c r="G220" s="10"/>
      <c r="H220" s="10"/>
      <c r="I220" s="10"/>
      <c r="J220" s="10"/>
      <c r="K220" s="10"/>
      <c r="L220" s="10"/>
    </row>
    <row r="221" spans="1:12" x14ac:dyDescent="0.35">
      <c r="A221" s="10">
        <f t="shared" si="19"/>
        <v>13192</v>
      </c>
      <c r="B221" s="19">
        <v>7.9829982496300203E-2</v>
      </c>
      <c r="C221" s="10">
        <f t="shared" ca="1" si="15"/>
        <v>0.29823231085518292</v>
      </c>
      <c r="D221" s="10">
        <f t="shared" ca="1" si="16"/>
        <v>3.4268383678814796E-2</v>
      </c>
      <c r="E221" s="10">
        <f t="shared" ca="1" si="17"/>
        <v>9.5607430015797341</v>
      </c>
      <c r="F221" s="10">
        <f t="shared" ca="1" si="18"/>
        <v>-3.4869313266747817E-2</v>
      </c>
      <c r="G221" s="10"/>
      <c r="H221" s="10"/>
      <c r="I221" s="10"/>
      <c r="J221" s="10"/>
      <c r="K221" s="10"/>
      <c r="L221" s="10"/>
    </row>
    <row r="222" spans="1:12" x14ac:dyDescent="0.35">
      <c r="A222" s="10">
        <f t="shared" si="19"/>
        <v>13252</v>
      </c>
      <c r="B222" s="19">
        <v>8.0522202164528295E-2</v>
      </c>
      <c r="C222" s="10">
        <f t="shared" ca="1" si="15"/>
        <v>0.30155675507769031</v>
      </c>
      <c r="D222" s="10">
        <f t="shared" ca="1" si="16"/>
        <v>3.4650378942202006E-2</v>
      </c>
      <c r="E222" s="10">
        <f t="shared" ca="1" si="17"/>
        <v>9.5569612484722004</v>
      </c>
      <c r="F222" s="10">
        <f t="shared" ca="1" si="18"/>
        <v>-3.5264941644234667E-2</v>
      </c>
      <c r="G222" s="10"/>
      <c r="H222" s="10"/>
      <c r="I222" s="10"/>
      <c r="J222" s="10"/>
      <c r="K222" s="10"/>
      <c r="L222" s="10"/>
    </row>
    <row r="223" spans="1:12" x14ac:dyDescent="0.35">
      <c r="A223" s="10">
        <f t="shared" si="19"/>
        <v>13312</v>
      </c>
      <c r="B223" s="19">
        <v>8.1294739302796099E-2</v>
      </c>
      <c r="C223" s="10">
        <f t="shared" ca="1" si="15"/>
        <v>0.30526693082661238</v>
      </c>
      <c r="D223" s="10">
        <f t="shared" ca="1" si="16"/>
        <v>3.5076696686631895E-2</v>
      </c>
      <c r="E223" s="10">
        <f t="shared" ca="1" si="17"/>
        <v>9.5527407028023443</v>
      </c>
      <c r="F223" s="10">
        <f t="shared" ca="1" si="18"/>
        <v>-3.570665923347198E-2</v>
      </c>
      <c r="G223" s="10"/>
      <c r="H223" s="10"/>
      <c r="I223" s="10"/>
      <c r="J223" s="10"/>
      <c r="K223" s="10"/>
      <c r="L223" s="10"/>
    </row>
    <row r="224" spans="1:12" x14ac:dyDescent="0.35">
      <c r="A224" s="10">
        <f t="shared" si="19"/>
        <v>13372</v>
      </c>
      <c r="B224" s="19">
        <v>8.1989320020846995E-2</v>
      </c>
      <c r="C224" s="10">
        <f t="shared" ca="1" si="15"/>
        <v>0.30860271419304003</v>
      </c>
      <c r="D224" s="10">
        <f t="shared" ca="1" si="16"/>
        <v>3.5459994874351267E-2</v>
      </c>
      <c r="E224" s="10">
        <f t="shared" ca="1" si="17"/>
        <v>9.5489460507439237</v>
      </c>
      <c r="F224" s="10">
        <f t="shared" ca="1" si="18"/>
        <v>-3.6103969916795063E-2</v>
      </c>
      <c r="G224" s="10"/>
      <c r="H224" s="10"/>
      <c r="I224" s="10"/>
      <c r="J224" s="10"/>
      <c r="K224" s="10"/>
      <c r="L224" s="10"/>
    </row>
    <row r="225" spans="1:12" x14ac:dyDescent="0.35">
      <c r="A225" s="10">
        <f t="shared" si="19"/>
        <v>13432</v>
      </c>
      <c r="B225" s="10">
        <v>8.2737860175380401E-2</v>
      </c>
      <c r="C225" s="10">
        <f t="shared" ca="1" si="15"/>
        <v>0.3121976423730255</v>
      </c>
      <c r="D225" s="10">
        <f t="shared" ca="1" si="16"/>
        <v>3.5873070096872496E-2</v>
      </c>
      <c r="E225" s="10">
        <f t="shared" ca="1" si="17"/>
        <v>9.5448566060409625</v>
      </c>
      <c r="F225" s="10">
        <f t="shared" ca="1" si="18"/>
        <v>-3.653232301533698E-2</v>
      </c>
      <c r="G225" s="10"/>
      <c r="H225" s="10"/>
      <c r="I225" s="10"/>
      <c r="J225" s="10"/>
      <c r="K225" s="10"/>
      <c r="L225" s="10"/>
    </row>
    <row r="226" spans="1:12" x14ac:dyDescent="0.35">
      <c r="A226" s="10">
        <f t="shared" si="19"/>
        <v>13492</v>
      </c>
      <c r="B226" s="19">
        <v>8.3453173798484798E-2</v>
      </c>
      <c r="C226" s="10">
        <f t="shared" ca="1" si="15"/>
        <v>0.31563299729106375</v>
      </c>
      <c r="D226" s="10">
        <f t="shared" ca="1" si="16"/>
        <v>3.6267809553729685E-2</v>
      </c>
      <c r="E226" s="10">
        <f t="shared" ca="1" si="17"/>
        <v>9.5409486854180763</v>
      </c>
      <c r="F226" s="10">
        <f t="shared" ca="1" si="18"/>
        <v>-3.6941833708527161E-2</v>
      </c>
      <c r="G226" s="10"/>
      <c r="H226" s="10"/>
      <c r="I226" s="10"/>
      <c r="J226" s="10"/>
      <c r="K226" s="10"/>
      <c r="L226" s="10"/>
    </row>
    <row r="227" spans="1:12" x14ac:dyDescent="0.35">
      <c r="A227" s="10">
        <f t="shared" si="19"/>
        <v>13552</v>
      </c>
      <c r="B227" s="10">
        <v>8.40777736759592E-2</v>
      </c>
      <c r="C227" s="10">
        <f t="shared" ca="1" si="15"/>
        <v>0.31863269167906599</v>
      </c>
      <c r="D227" s="10">
        <f t="shared" ca="1" si="16"/>
        <v>3.6612489437383079E-2</v>
      </c>
      <c r="E227" s="10">
        <f t="shared" ca="1" si="17"/>
        <v>9.5375363545699088</v>
      </c>
      <c r="F227" s="10">
        <f t="shared" ca="1" si="18"/>
        <v>-3.7299548786784383E-2</v>
      </c>
      <c r="G227" s="10"/>
      <c r="H227" s="10"/>
      <c r="I227" s="10"/>
      <c r="J227" s="10"/>
      <c r="K227" s="10"/>
      <c r="L227" s="10"/>
    </row>
    <row r="228" spans="1:12" x14ac:dyDescent="0.35">
      <c r="A228" s="10">
        <f t="shared" si="19"/>
        <v>13612</v>
      </c>
      <c r="B228" s="19">
        <v>8.4679027342848198E-2</v>
      </c>
      <c r="C228" s="10">
        <f t="shared" ca="1" si="15"/>
        <v>0.32152026389189686</v>
      </c>
      <c r="D228" s="10">
        <f t="shared" ca="1" si="16"/>
        <v>3.6944285922498411E-2</v>
      </c>
      <c r="E228" s="10">
        <f t="shared" ca="1" si="17"/>
        <v>9.5342515693672656</v>
      </c>
      <c r="F228" s="10">
        <f t="shared" ca="1" si="18"/>
        <v>-3.7644014156074768E-2</v>
      </c>
      <c r="G228" s="10"/>
      <c r="H228" s="10"/>
      <c r="I228" s="10"/>
      <c r="J228" s="10"/>
      <c r="K228" s="10"/>
      <c r="L228" s="10"/>
    </row>
    <row r="229" spans="1:12" x14ac:dyDescent="0.35">
      <c r="A229" s="10">
        <f t="shared" si="19"/>
        <v>13672</v>
      </c>
      <c r="B229" s="19">
        <v>8.5277602612079506E-2</v>
      </c>
      <c r="C229" s="10">
        <f t="shared" ca="1" si="15"/>
        <v>0.32439497287066021</v>
      </c>
      <c r="D229" s="10">
        <f t="shared" ca="1" si="16"/>
        <v>3.7274604357703217E-2</v>
      </c>
      <c r="E229" s="10">
        <f t="shared" ca="1" si="17"/>
        <v>9.5309814168587383</v>
      </c>
      <c r="F229" s="10">
        <f t="shared" ca="1" si="18"/>
        <v>-3.7987062944721643E-2</v>
      </c>
      <c r="G229" s="10"/>
      <c r="H229" s="10"/>
      <c r="I229" s="10"/>
      <c r="J229" s="10"/>
      <c r="K229" s="10"/>
      <c r="L229" s="10"/>
    </row>
    <row r="230" spans="1:12" x14ac:dyDescent="0.35">
      <c r="A230" s="10">
        <f t="shared" si="19"/>
        <v>13732</v>
      </c>
      <c r="B230" s="10">
        <v>8.5907097351000397E-2</v>
      </c>
      <c r="C230" s="10">
        <f t="shared" ca="1" si="15"/>
        <v>0.32741817524984296</v>
      </c>
      <c r="D230" s="10">
        <f t="shared" ca="1" si="16"/>
        <v>3.7621985427083206E-2</v>
      </c>
      <c r="E230" s="10">
        <f t="shared" ca="1" si="17"/>
        <v>9.5275423442718772</v>
      </c>
      <c r="F230" s="10">
        <f t="shared" ca="1" si="18"/>
        <v>-3.834795895821061E-2</v>
      </c>
      <c r="G230" s="10"/>
      <c r="H230" s="10"/>
      <c r="I230" s="10"/>
      <c r="J230" s="10"/>
      <c r="K230" s="10"/>
      <c r="L230" s="10"/>
    </row>
    <row r="231" spans="1:12" x14ac:dyDescent="0.35">
      <c r="A231" s="10">
        <f t="shared" si="19"/>
        <v>13792</v>
      </c>
      <c r="B231" s="10">
        <v>8.6572013373918594E-2</v>
      </c>
      <c r="C231" s="10">
        <f t="shared" ca="1" si="15"/>
        <v>0.33061149137809065</v>
      </c>
      <c r="D231" s="10">
        <f t="shared" ca="1" si="16"/>
        <v>3.7988913416799511E-2</v>
      </c>
      <c r="E231" s="10">
        <f t="shared" ca="1" si="17"/>
        <v>9.5239097571736853</v>
      </c>
      <c r="F231" s="10">
        <f t="shared" ca="1" si="18"/>
        <v>-3.8729303868075896E-2</v>
      </c>
      <c r="G231" s="10"/>
      <c r="H231" s="10"/>
      <c r="I231" s="10"/>
      <c r="J231" s="10"/>
      <c r="K231" s="10"/>
      <c r="L231" s="10"/>
    </row>
    <row r="232" spans="1:12" x14ac:dyDescent="0.35">
      <c r="A232" s="10">
        <f t="shared" si="19"/>
        <v>13852</v>
      </c>
      <c r="B232" s="19">
        <v>8.7323661540715303E-2</v>
      </c>
      <c r="C232" s="10">
        <f t="shared" ca="1" si="15"/>
        <v>0.33422134605306958</v>
      </c>
      <c r="D232" s="10">
        <f t="shared" ca="1" si="16"/>
        <v>3.8403703768227965E-2</v>
      </c>
      <c r="E232" s="10">
        <f t="shared" ca="1" si="17"/>
        <v>9.5198033326945435</v>
      </c>
      <c r="F232" s="10">
        <f t="shared" ca="1" si="18"/>
        <v>-3.9160566881061704E-2</v>
      </c>
      <c r="G232" s="10"/>
      <c r="H232" s="10"/>
      <c r="I232" s="10"/>
      <c r="J232" s="10"/>
      <c r="K232" s="10"/>
      <c r="L232" s="10"/>
    </row>
    <row r="233" spans="1:12" x14ac:dyDescent="0.35">
      <c r="A233" s="10">
        <f t="shared" si="19"/>
        <v>13912</v>
      </c>
      <c r="B233" s="19">
        <v>8.8050806518779695E-2</v>
      </c>
      <c r="C233" s="10">
        <f t="shared" ca="1" si="15"/>
        <v>0.33771352206626959</v>
      </c>
      <c r="D233" s="10">
        <f t="shared" ca="1" si="16"/>
        <v>3.8804972253024712E-2</v>
      </c>
      <c r="E233" s="10">
        <f t="shared" ca="1" si="17"/>
        <v>9.5158307746950559</v>
      </c>
      <c r="F233" s="10">
        <f t="shared" ca="1" si="18"/>
        <v>-3.9577948097232064E-2</v>
      </c>
      <c r="G233" s="10"/>
      <c r="H233" s="10"/>
      <c r="I233" s="10"/>
      <c r="J233" s="10"/>
      <c r="K233" s="10"/>
      <c r="L233" s="10"/>
    </row>
    <row r="234" spans="1:12" x14ac:dyDescent="0.35">
      <c r="A234" s="10">
        <f t="shared" si="19"/>
        <v>13972</v>
      </c>
      <c r="B234" s="19">
        <v>8.8834945015439801E-2</v>
      </c>
      <c r="C234" s="10">
        <f t="shared" ca="1" si="15"/>
        <v>0.34147941433214535</v>
      </c>
      <c r="D234" s="10">
        <f t="shared" ca="1" si="16"/>
        <v>3.923769210383516E-2</v>
      </c>
      <c r="E234" s="10">
        <f t="shared" ca="1" si="17"/>
        <v>9.5115468481720313</v>
      </c>
      <c r="F234" s="10">
        <f t="shared" ca="1" si="18"/>
        <v>-4.0028238902441109E-2</v>
      </c>
      <c r="G234" s="10"/>
      <c r="H234" s="10"/>
      <c r="I234" s="10"/>
      <c r="J234" s="10"/>
      <c r="K234" s="10"/>
      <c r="L234" s="10"/>
    </row>
    <row r="235" spans="1:12" x14ac:dyDescent="0.35">
      <c r="A235" s="10">
        <f t="shared" si="19"/>
        <v>14032</v>
      </c>
      <c r="B235" s="10">
        <v>8.9476119387323902E-2</v>
      </c>
      <c r="C235" s="10">
        <f t="shared" ca="1" si="15"/>
        <v>0.34455870914861036</v>
      </c>
      <c r="D235" s="10">
        <f t="shared" ca="1" si="16"/>
        <v>3.9591518474721074E-2</v>
      </c>
      <c r="E235" s="10">
        <f t="shared" ca="1" si="17"/>
        <v>9.5080439671002619</v>
      </c>
      <c r="F235" s="10">
        <f t="shared" ca="1" si="18"/>
        <v>-4.0396583431552925E-2</v>
      </c>
      <c r="G235" s="10"/>
      <c r="H235" s="10"/>
      <c r="I235" s="10"/>
      <c r="J235" s="10"/>
      <c r="K235" s="10"/>
      <c r="L235" s="10"/>
    </row>
    <row r="236" spans="1:12" x14ac:dyDescent="0.35">
      <c r="A236" s="10">
        <f t="shared" si="19"/>
        <v>14092</v>
      </c>
      <c r="B236" s="19">
        <v>9.0065561413589207E-2</v>
      </c>
      <c r="C236" s="10">
        <f t="shared" ca="1" si="15"/>
        <v>0.3473895549460676</v>
      </c>
      <c r="D236" s="10">
        <f t="shared" ca="1" si="16"/>
        <v>3.9916796811077904E-2</v>
      </c>
      <c r="E236" s="10">
        <f t="shared" ca="1" si="17"/>
        <v>9.5048237115703298</v>
      </c>
      <c r="F236" s="10">
        <f t="shared" ca="1" si="18"/>
        <v>-4.0735328287421005E-2</v>
      </c>
      <c r="G236" s="10"/>
      <c r="H236" s="10"/>
      <c r="I236" s="10"/>
      <c r="J236" s="10"/>
      <c r="K236" s="10"/>
      <c r="L236" s="10"/>
    </row>
    <row r="237" spans="1:12" x14ac:dyDescent="0.35">
      <c r="A237" s="10">
        <f t="shared" si="19"/>
        <v>14152</v>
      </c>
      <c r="B237" s="19">
        <v>9.0624136811789893E-2</v>
      </c>
      <c r="C237" s="10">
        <f t="shared" ca="1" si="15"/>
        <v>0.35007216111953321</v>
      </c>
      <c r="D237" s="10">
        <f t="shared" ca="1" si="16"/>
        <v>4.0225041673439967E-2</v>
      </c>
      <c r="E237" s="10">
        <f t="shared" ca="1" si="17"/>
        <v>9.5017720874329452</v>
      </c>
      <c r="F237" s="10">
        <f t="shared" ca="1" si="18"/>
        <v>-4.1056440410378446E-2</v>
      </c>
      <c r="G237" s="10"/>
      <c r="H237" s="10"/>
      <c r="I237" s="10"/>
      <c r="J237" s="10"/>
      <c r="K237" s="10"/>
      <c r="L237" s="10"/>
    </row>
    <row r="238" spans="1:12" x14ac:dyDescent="0.35">
      <c r="A238" s="10">
        <f t="shared" si="19"/>
        <v>14212</v>
      </c>
      <c r="B238" s="19">
        <v>9.1126752094008001E-2</v>
      </c>
      <c r="C238" s="10">
        <f t="shared" ca="1" si="15"/>
        <v>0.35248601404484964</v>
      </c>
      <c r="D238" s="10">
        <f t="shared" ca="1" si="16"/>
        <v>4.0502405443823448E-2</v>
      </c>
      <c r="E238" s="10">
        <f t="shared" ca="1" si="17"/>
        <v>9.499026186106148</v>
      </c>
      <c r="F238" s="10">
        <f t="shared" ca="1" si="18"/>
        <v>-4.1345470513891196E-2</v>
      </c>
      <c r="G238" s="10"/>
      <c r="H238" s="10"/>
      <c r="I238" s="10"/>
      <c r="J238" s="10"/>
      <c r="K238" s="10"/>
      <c r="L238" s="10"/>
    </row>
    <row r="239" spans="1:12" x14ac:dyDescent="0.35">
      <c r="A239" s="10">
        <f t="shared" si="19"/>
        <v>14272</v>
      </c>
      <c r="B239" s="19">
        <v>9.1926719555101205E-2</v>
      </c>
      <c r="C239" s="10">
        <f t="shared" ca="1" si="15"/>
        <v>0.35632792626764542</v>
      </c>
      <c r="D239" s="10">
        <f t="shared" ca="1" si="16"/>
        <v>4.0943860367783802E-2</v>
      </c>
      <c r="E239" s="10">
        <f t="shared" ca="1" si="17"/>
        <v>9.4946557823589401</v>
      </c>
      <c r="F239" s="10">
        <f t="shared" ca="1" si="18"/>
        <v>-4.180566604960613E-2</v>
      </c>
      <c r="G239" s="10"/>
      <c r="H239" s="10"/>
      <c r="I239" s="10"/>
      <c r="J239" s="10"/>
      <c r="K239" s="10"/>
      <c r="L239" s="10"/>
    </row>
    <row r="240" spans="1:12" x14ac:dyDescent="0.35">
      <c r="A240" s="10">
        <f t="shared" si="19"/>
        <v>14332</v>
      </c>
      <c r="B240" s="19">
        <v>9.2658084764170603E-2</v>
      </c>
      <c r="C240" s="10">
        <f t="shared" ca="1" si="15"/>
        <v>0.35984037030157084</v>
      </c>
      <c r="D240" s="10">
        <f t="shared" ca="1" si="16"/>
        <v>4.1347457749501999E-2</v>
      </c>
      <c r="E240" s="10">
        <f t="shared" ca="1" si="17"/>
        <v>9.4906601682799305</v>
      </c>
      <c r="F240" s="10">
        <f t="shared" ca="1" si="18"/>
        <v>-4.2226582314406784E-2</v>
      </c>
      <c r="G240" s="10"/>
      <c r="H240" s="10"/>
      <c r="I240" s="10"/>
      <c r="J240" s="10"/>
      <c r="K240" s="10"/>
      <c r="L240" s="10"/>
    </row>
    <row r="241" spans="1:12" x14ac:dyDescent="0.35">
      <c r="A241" s="10">
        <f t="shared" si="19"/>
        <v>14392</v>
      </c>
      <c r="B241" s="10">
        <v>9.3460867934000394E-2</v>
      </c>
      <c r="C241" s="10">
        <f t="shared" ca="1" si="15"/>
        <v>0.36369580520664696</v>
      </c>
      <c r="D241" s="10">
        <f t="shared" ca="1" si="16"/>
        <v>4.1790466497269772E-2</v>
      </c>
      <c r="E241" s="10">
        <f t="shared" ca="1" si="17"/>
        <v>9.4862743816770294</v>
      </c>
      <c r="F241" s="10">
        <f t="shared" ca="1" si="18"/>
        <v>-4.2688805195498676E-2</v>
      </c>
      <c r="G241" s="10"/>
      <c r="H241" s="10"/>
      <c r="I241" s="10"/>
      <c r="J241" s="10"/>
      <c r="K241" s="10"/>
      <c r="L241" s="10"/>
    </row>
    <row r="242" spans="1:12" x14ac:dyDescent="0.35">
      <c r="A242" s="10">
        <f t="shared" si="19"/>
        <v>14452</v>
      </c>
      <c r="B242" s="10">
        <v>9.4224763597265199E-2</v>
      </c>
      <c r="C242" s="10">
        <f t="shared" ca="1" si="15"/>
        <v>0.36736447953200918</v>
      </c>
      <c r="D242" s="10">
        <f t="shared" ca="1" si="16"/>
        <v>4.221201552062552E-2</v>
      </c>
      <c r="E242" s="10">
        <f t="shared" ca="1" si="17"/>
        <v>9.4821010463458073</v>
      </c>
      <c r="F242" s="10">
        <f t="shared" ca="1" si="18"/>
        <v>-4.3128836068400532E-2</v>
      </c>
      <c r="G242" s="10"/>
      <c r="H242" s="10"/>
      <c r="I242" s="10"/>
      <c r="J242" s="10"/>
      <c r="K242" s="10"/>
      <c r="L242" s="10"/>
    </row>
    <row r="243" spans="1:12" x14ac:dyDescent="0.35">
      <c r="A243" s="10">
        <f t="shared" si="19"/>
        <v>14512</v>
      </c>
      <c r="B243" s="19">
        <v>9.4978655733391301E-2</v>
      </c>
      <c r="C243" s="10">
        <f t="shared" ca="1" si="15"/>
        <v>0.37098511106181464</v>
      </c>
      <c r="D243" s="10">
        <f t="shared" ca="1" si="16"/>
        <v>4.2628044186557815E-2</v>
      </c>
      <c r="E243" s="10">
        <f t="shared" ca="1" si="17"/>
        <v>9.4779823625530781</v>
      </c>
      <c r="F243" s="10">
        <f t="shared" ca="1" si="18"/>
        <v>-4.3563294479652043E-2</v>
      </c>
      <c r="G243" s="10"/>
      <c r="H243" s="10"/>
      <c r="I243" s="10"/>
      <c r="J243" s="10"/>
      <c r="K243" s="10"/>
      <c r="L243" s="10"/>
    </row>
    <row r="244" spans="1:12" x14ac:dyDescent="0.35">
      <c r="A244" s="10">
        <f t="shared" si="19"/>
        <v>14572</v>
      </c>
      <c r="B244" s="19">
        <v>9.5530107817887899E-2</v>
      </c>
      <c r="C244" s="10">
        <f t="shared" ca="1" si="15"/>
        <v>0.37363350691133901</v>
      </c>
      <c r="D244" s="10">
        <f t="shared" ca="1" si="16"/>
        <v>4.293235811164741E-2</v>
      </c>
      <c r="E244" s="10">
        <f t="shared" ca="1" si="17"/>
        <v>9.4749696546946911</v>
      </c>
      <c r="F244" s="10">
        <f t="shared" ca="1" si="18"/>
        <v>-4.3881208847927816E-2</v>
      </c>
      <c r="G244" s="10"/>
      <c r="H244" s="10"/>
      <c r="I244" s="10"/>
      <c r="J244" s="10"/>
      <c r="K244" s="10"/>
      <c r="L244" s="10"/>
    </row>
    <row r="245" spans="1:12" x14ac:dyDescent="0.35">
      <c r="A245" s="10">
        <f t="shared" si="19"/>
        <v>14632</v>
      </c>
      <c r="B245" s="10">
        <v>9.6309827261279193E-2</v>
      </c>
      <c r="C245" s="10">
        <f t="shared" ca="1" si="15"/>
        <v>0.37737817629554471</v>
      </c>
      <c r="D245" s="10">
        <f t="shared" ca="1" si="16"/>
        <v>4.3362639347239565E-2</v>
      </c>
      <c r="E245" s="10">
        <f t="shared" ca="1" si="17"/>
        <v>9.4707098704623274</v>
      </c>
      <c r="F245" s="10">
        <f t="shared" ca="1" si="18"/>
        <v>-4.4330892829807733E-2</v>
      </c>
      <c r="G245" s="10"/>
      <c r="H245" s="10"/>
      <c r="I245" s="10"/>
      <c r="J245" s="10"/>
      <c r="K245" s="10"/>
      <c r="L245" s="10"/>
    </row>
    <row r="246" spans="1:12" x14ac:dyDescent="0.35">
      <c r="A246" s="10">
        <f t="shared" si="19"/>
        <v>14692</v>
      </c>
      <c r="B246" s="10">
        <v>9.6987300816293698E-2</v>
      </c>
      <c r="C246" s="10">
        <f t="shared" ca="1" si="15"/>
        <v>0.38063180104682443</v>
      </c>
      <c r="D246" s="10">
        <f t="shared" ca="1" si="16"/>
        <v>4.3736497099285364E-2</v>
      </c>
      <c r="E246" s="10">
        <f t="shared" ca="1" si="17"/>
        <v>9.4670086787170753</v>
      </c>
      <c r="F246" s="10">
        <f t="shared" ca="1" si="18"/>
        <v>-4.472177326060147E-2</v>
      </c>
      <c r="G246" s="10"/>
      <c r="H246" s="10"/>
      <c r="I246" s="10"/>
      <c r="J246" s="10"/>
      <c r="K246" s="10"/>
      <c r="L246" s="10"/>
    </row>
    <row r="247" spans="1:12" x14ac:dyDescent="0.35">
      <c r="A247" s="10">
        <f t="shared" si="19"/>
        <v>14752</v>
      </c>
      <c r="B247" s="10">
        <v>9.7866366897615006E-2</v>
      </c>
      <c r="C247" s="10">
        <f t="shared" ca="1" si="15"/>
        <v>0.38485359116546031</v>
      </c>
      <c r="D247" s="10">
        <f t="shared" ca="1" si="16"/>
        <v>4.4221601892867217E-2</v>
      </c>
      <c r="E247" s="10">
        <f t="shared" ca="1" si="17"/>
        <v>9.4622061412606158</v>
      </c>
      <c r="F247" s="10">
        <f t="shared" ca="1" si="18"/>
        <v>-4.5229193943939663E-2</v>
      </c>
      <c r="G247" s="10"/>
      <c r="H247" s="10"/>
      <c r="I247" s="10"/>
      <c r="J247" s="10"/>
      <c r="K247" s="10"/>
      <c r="L247" s="10"/>
    </row>
    <row r="248" spans="1:12" x14ac:dyDescent="0.35">
      <c r="A248" s="10">
        <f t="shared" si="19"/>
        <v>14812</v>
      </c>
      <c r="B248" s="10">
        <v>9.8466505795609602E-2</v>
      </c>
      <c r="C248" s="10">
        <f t="shared" ca="1" si="15"/>
        <v>0.38773580960523257</v>
      </c>
      <c r="D248" s="10">
        <f t="shared" ca="1" si="16"/>
        <v>4.4552783202689253E-2</v>
      </c>
      <c r="E248" s="10">
        <f t="shared" ca="1" si="17"/>
        <v>9.4589274462933766</v>
      </c>
      <c r="F248" s="10">
        <f t="shared" ca="1" si="18"/>
        <v>-4.5575758274758814E-2</v>
      </c>
      <c r="G248" s="10"/>
      <c r="H248" s="10"/>
      <c r="I248" s="10"/>
      <c r="J248" s="10"/>
      <c r="K248" s="10"/>
      <c r="L248" s="10"/>
    </row>
    <row r="249" spans="1:12" x14ac:dyDescent="0.35">
      <c r="A249" s="10">
        <f t="shared" si="19"/>
        <v>14872</v>
      </c>
      <c r="B249" s="10">
        <v>9.89861652388382E-2</v>
      </c>
      <c r="C249" s="10">
        <f t="shared" ca="1" si="15"/>
        <v>0.39023151857307348</v>
      </c>
      <c r="D249" s="10">
        <f t="shared" ca="1" si="16"/>
        <v>4.4839552641639011E-2</v>
      </c>
      <c r="E249" s="10">
        <f t="shared" ca="1" si="17"/>
        <v>9.4560884288477745</v>
      </c>
      <c r="F249" s="10">
        <f t="shared" ca="1" si="18"/>
        <v>-4.5875944908030646E-2</v>
      </c>
      <c r="G249" s="10"/>
      <c r="H249" s="10"/>
      <c r="I249" s="10"/>
      <c r="J249" s="10"/>
      <c r="K249" s="10"/>
      <c r="L249" s="10"/>
    </row>
    <row r="250" spans="1:12" x14ac:dyDescent="0.35">
      <c r="A250" s="10">
        <f t="shared" si="19"/>
        <v>14932</v>
      </c>
      <c r="B250" s="19">
        <v>9.9760561628182601E-2</v>
      </c>
      <c r="C250" s="10">
        <f t="shared" ca="1" si="15"/>
        <v>0.39395062353447463</v>
      </c>
      <c r="D250" s="10">
        <f t="shared" ca="1" si="16"/>
        <v>4.5266896397228813E-2</v>
      </c>
      <c r="E250" s="10">
        <f t="shared" ca="1" si="17"/>
        <v>9.4518577256674359</v>
      </c>
      <c r="F250" s="10">
        <f t="shared" ca="1" si="18"/>
        <v>-4.6323450228425447E-2</v>
      </c>
      <c r="G250" s="10"/>
      <c r="H250" s="10"/>
      <c r="I250" s="10"/>
      <c r="J250" s="10"/>
      <c r="K250" s="10"/>
      <c r="L250" s="10"/>
    </row>
    <row r="251" spans="1:12" x14ac:dyDescent="0.35">
      <c r="A251" s="10">
        <f t="shared" si="19"/>
        <v>14992</v>
      </c>
      <c r="B251" s="19">
        <v>0.100493869339572</v>
      </c>
      <c r="C251" s="10">
        <f t="shared" ca="1" si="15"/>
        <v>0.39747239660210337</v>
      </c>
      <c r="D251" s="10">
        <f t="shared" ca="1" si="16"/>
        <v>4.5671565731564688E-2</v>
      </c>
      <c r="E251" s="10">
        <f t="shared" ca="1" si="17"/>
        <v>9.44785149925751</v>
      </c>
      <c r="F251" s="10">
        <f t="shared" ca="1" si="18"/>
        <v>-4.6747396059787394E-2</v>
      </c>
      <c r="G251" s="10"/>
      <c r="H251" s="10"/>
      <c r="I251" s="10"/>
      <c r="J251" s="10"/>
      <c r="K251" s="10"/>
      <c r="L251" s="10"/>
    </row>
    <row r="252" spans="1:12" x14ac:dyDescent="0.35">
      <c r="A252" s="10">
        <f t="shared" si="19"/>
        <v>15052</v>
      </c>
      <c r="B252" s="10">
        <v>0.101189805590049</v>
      </c>
      <c r="C252" s="10">
        <f t="shared" ca="1" si="15"/>
        <v>0.40081469002906417</v>
      </c>
      <c r="D252" s="10">
        <f t="shared" ca="1" si="16"/>
        <v>4.6055611957789622E-2</v>
      </c>
      <c r="E252" s="10">
        <f t="shared" ca="1" si="17"/>
        <v>9.4440494416178833</v>
      </c>
      <c r="F252" s="10">
        <f t="shared" ca="1" si="18"/>
        <v>-4.7149902689782648E-2</v>
      </c>
      <c r="G252" s="10"/>
      <c r="H252" s="10"/>
      <c r="I252" s="10"/>
      <c r="J252" s="10"/>
      <c r="K252" s="10"/>
      <c r="L252" s="10"/>
    </row>
    <row r="253" spans="1:12" x14ac:dyDescent="0.35">
      <c r="A253" s="10">
        <f t="shared" si="19"/>
        <v>15112</v>
      </c>
      <c r="B253" s="10">
        <v>0.101942173132439</v>
      </c>
      <c r="C253" s="10">
        <f t="shared" ca="1" si="15"/>
        <v>0.40442799956692077</v>
      </c>
      <c r="D253" s="10">
        <f t="shared" ca="1" si="16"/>
        <v>4.6470799290237036E-2</v>
      </c>
      <c r="E253" s="10">
        <f t="shared" ca="1" si="17"/>
        <v>9.4399390870266533</v>
      </c>
      <c r="F253" s="10">
        <f t="shared" ca="1" si="18"/>
        <v>-4.7585229649435054E-2</v>
      </c>
      <c r="G253" s="10"/>
      <c r="H253" s="10"/>
      <c r="I253" s="10"/>
      <c r="J253" s="10"/>
      <c r="K253" s="10"/>
      <c r="L253" s="10"/>
    </row>
    <row r="254" spans="1:12" x14ac:dyDescent="0.35">
      <c r="A254" s="10">
        <f t="shared" si="19"/>
        <v>15172</v>
      </c>
      <c r="B254" s="19">
        <v>0.10279394580156501</v>
      </c>
      <c r="C254" s="10">
        <f t="shared" ca="1" si="15"/>
        <v>0.40851871073670587</v>
      </c>
      <c r="D254" s="10">
        <f t="shared" ca="1" si="16"/>
        <v>4.694084245720119E-2</v>
      </c>
      <c r="E254" s="10">
        <f t="shared" ca="1" si="17"/>
        <v>9.435285659673708</v>
      </c>
      <c r="F254" s="10">
        <f t="shared" ca="1" si="18"/>
        <v>-4.8078302183369948E-2</v>
      </c>
      <c r="G254" s="10"/>
      <c r="H254" s="10"/>
      <c r="I254" s="10"/>
      <c r="J254" s="10"/>
      <c r="K254" s="10"/>
      <c r="L254" s="10"/>
    </row>
    <row r="255" spans="1:12" x14ac:dyDescent="0.35">
      <c r="A255" s="10">
        <f t="shared" si="19"/>
        <v>15232</v>
      </c>
      <c r="B255" s="10">
        <v>0.103593524993084</v>
      </c>
      <c r="C255" s="10">
        <f t="shared" ca="1" si="15"/>
        <v>0.41235875826162904</v>
      </c>
      <c r="D255" s="10">
        <f t="shared" ca="1" si="16"/>
        <v>4.738208311805249E-2</v>
      </c>
      <c r="E255" s="10">
        <f t="shared" ca="1" si="17"/>
        <v>9.43091737713128</v>
      </c>
      <c r="F255" s="10">
        <f t="shared" ca="1" si="18"/>
        <v>-4.8541382392140016E-2</v>
      </c>
      <c r="G255" s="10"/>
      <c r="H255" s="10"/>
      <c r="I255" s="10"/>
      <c r="J255" s="10"/>
      <c r="K255" s="10"/>
      <c r="L255" s="10"/>
    </row>
    <row r="256" spans="1:12" x14ac:dyDescent="0.35">
      <c r="A256" s="10">
        <f t="shared" si="19"/>
        <v>15292</v>
      </c>
      <c r="B256" s="10">
        <v>0.104423061881541</v>
      </c>
      <c r="C256" s="10">
        <f t="shared" ca="1" si="15"/>
        <v>0.41634268019098813</v>
      </c>
      <c r="D256" s="10">
        <f t="shared" ca="1" si="16"/>
        <v>4.7839855667345492E-2</v>
      </c>
      <c r="E256" s="10">
        <f t="shared" ca="1" si="17"/>
        <v>9.4263854288932798</v>
      </c>
      <c r="F256" s="10">
        <f t="shared" ca="1" si="18"/>
        <v>-4.9022039501151783E-2</v>
      </c>
      <c r="G256" s="10"/>
      <c r="H256" s="10"/>
      <c r="I256" s="10"/>
      <c r="J256" s="10"/>
      <c r="K256" s="10"/>
      <c r="L256" s="10"/>
    </row>
    <row r="257" spans="1:12" x14ac:dyDescent="0.35">
      <c r="A257" s="10">
        <f t="shared" si="19"/>
        <v>15352</v>
      </c>
      <c r="B257" s="10">
        <v>0.105132045690756</v>
      </c>
      <c r="C257" s="10">
        <f t="shared" ca="1" si="15"/>
        <v>0.4197476356358823</v>
      </c>
      <c r="D257" s="10">
        <f t="shared" ca="1" si="16"/>
        <v>4.8231102072741061E-2</v>
      </c>
      <c r="E257" s="10">
        <f t="shared" ca="1" si="17"/>
        <v>9.4225120894798646</v>
      </c>
      <c r="F257" s="10">
        <f t="shared" ca="1" si="18"/>
        <v>-4.9433027938450079E-2</v>
      </c>
      <c r="G257" s="10"/>
      <c r="H257" s="10"/>
      <c r="I257" s="10"/>
      <c r="J257" s="10"/>
      <c r="K257" s="10"/>
      <c r="L257" s="10"/>
    </row>
    <row r="258" spans="1:12" x14ac:dyDescent="0.35">
      <c r="A258" s="10">
        <f t="shared" si="19"/>
        <v>15412</v>
      </c>
      <c r="B258" s="10">
        <v>0.10600287167356399</v>
      </c>
      <c r="C258" s="10">
        <f t="shared" ca="1" si="15"/>
        <v>0.42392985197591465</v>
      </c>
      <c r="D258" s="10">
        <f t="shared" ca="1" si="16"/>
        <v>4.8711659641292475E-2</v>
      </c>
      <c r="E258" s="10">
        <f t="shared" ca="1" si="17"/>
        <v>9.4177545695512048</v>
      </c>
      <c r="F258" s="10">
        <f t="shared" ca="1" si="18"/>
        <v>-4.9938065379361386E-2</v>
      </c>
      <c r="G258" s="10"/>
      <c r="H258" s="10"/>
      <c r="I258" s="10"/>
      <c r="J258" s="10"/>
      <c r="K258" s="10"/>
      <c r="L258" s="10"/>
    </row>
    <row r="259" spans="1:12" x14ac:dyDescent="0.35">
      <c r="A259" s="10">
        <f t="shared" si="19"/>
        <v>15472</v>
      </c>
      <c r="B259" s="10">
        <v>0.10650030488326701</v>
      </c>
      <c r="C259" s="10">
        <f t="shared" ref="C259:C322" ca="1" si="20">(B259-$C$2)/($C$408-$C$2)</f>
        <v>0.42631881755430329</v>
      </c>
      <c r="D259" s="10">
        <f t="shared" ref="D259:D322" ca="1" si="21">$K$4*C259</f>
        <v>4.8986163731077219E-2</v>
      </c>
      <c r="E259" s="10">
        <f t="shared" ref="E259:E322" ca="1" si="22">$J$6*(1-D259)</f>
        <v>9.4150369790623358</v>
      </c>
      <c r="F259" s="10">
        <f t="shared" ref="F259:F322" ca="1" si="23">LN(E259/$J$6)</f>
        <v>-5.0226667363907025E-2</v>
      </c>
      <c r="G259" s="10"/>
      <c r="H259" s="10"/>
      <c r="I259" s="10"/>
      <c r="J259" s="10"/>
      <c r="K259" s="10"/>
      <c r="L259" s="10"/>
    </row>
    <row r="260" spans="1:12" x14ac:dyDescent="0.35">
      <c r="A260" s="10">
        <f t="shared" ref="A260:A323" si="24">A259+60</f>
        <v>15532</v>
      </c>
      <c r="B260" s="10">
        <v>0.106858757811262</v>
      </c>
      <c r="C260" s="10">
        <f t="shared" ca="1" si="20"/>
        <v>0.42804031843070017</v>
      </c>
      <c r="D260" s="10">
        <f t="shared" ca="1" si="21"/>
        <v>4.9183972789279606E-2</v>
      </c>
      <c r="E260" s="10">
        <f t="shared" ca="1" si="22"/>
        <v>9.4130786693861328</v>
      </c>
      <c r="F260" s="10">
        <f t="shared" ca="1" si="23"/>
        <v>-5.0434687085033611E-2</v>
      </c>
      <c r="G260" s="10"/>
      <c r="H260" s="10"/>
      <c r="I260" s="10"/>
      <c r="J260" s="10"/>
      <c r="K260" s="10"/>
      <c r="L260" s="10"/>
    </row>
    <row r="261" spans="1:12" x14ac:dyDescent="0.35">
      <c r="A261" s="10">
        <f t="shared" si="24"/>
        <v>15592</v>
      </c>
      <c r="B261" s="10">
        <v>0.107576623828279</v>
      </c>
      <c r="C261" s="10">
        <f t="shared" ca="1" si="20"/>
        <v>0.43148793143903219</v>
      </c>
      <c r="D261" s="10">
        <f t="shared" ca="1" si="21"/>
        <v>4.9580120762001995E-2</v>
      </c>
      <c r="E261" s="10">
        <f t="shared" ca="1" si="22"/>
        <v>9.4091568044561811</v>
      </c>
      <c r="F261" s="10">
        <f t="shared" ca="1" si="23"/>
        <v>-5.0851413885860008E-2</v>
      </c>
      <c r="G261" s="10"/>
      <c r="H261" s="10"/>
      <c r="I261" s="10"/>
      <c r="J261" s="10"/>
      <c r="K261" s="10"/>
      <c r="L261" s="10"/>
    </row>
    <row r="262" spans="1:12" x14ac:dyDescent="0.35">
      <c r="A262" s="10">
        <f t="shared" si="24"/>
        <v>15652</v>
      </c>
      <c r="B262" s="19">
        <v>0.10840364157063399</v>
      </c>
      <c r="C262" s="10">
        <f t="shared" ca="1" si="20"/>
        <v>0.43545975495355449</v>
      </c>
      <c r="D262" s="10">
        <f t="shared" ca="1" si="21"/>
        <v>5.0036503142938185E-2</v>
      </c>
      <c r="E262" s="10">
        <f t="shared" ca="1" si="22"/>
        <v>9.4046386188849116</v>
      </c>
      <c r="F262" s="10">
        <f t="shared" ca="1" si="23"/>
        <v>-5.133171948677287E-2</v>
      </c>
      <c r="G262" s="10"/>
      <c r="H262" s="10"/>
      <c r="I262" s="10"/>
      <c r="J262" s="10"/>
      <c r="K262" s="10"/>
      <c r="L262" s="10"/>
    </row>
    <row r="263" spans="1:12" x14ac:dyDescent="0.35">
      <c r="A263" s="10">
        <f t="shared" si="24"/>
        <v>15712</v>
      </c>
      <c r="B263" s="10">
        <v>0.10921208245585801</v>
      </c>
      <c r="C263" s="10">
        <f t="shared" ca="1" si="20"/>
        <v>0.43934236152120859</v>
      </c>
      <c r="D263" s="10">
        <f t="shared" ca="1" si="21"/>
        <v>5.0482634050594478E-2</v>
      </c>
      <c r="E263" s="10">
        <f t="shared" ca="1" si="22"/>
        <v>9.4002219228991155</v>
      </c>
      <c r="F263" s="10">
        <f t="shared" ca="1" si="23"/>
        <v>-5.1801459324214968E-2</v>
      </c>
      <c r="G263" s="10"/>
      <c r="H263" s="10"/>
      <c r="I263" s="10"/>
      <c r="J263" s="10"/>
      <c r="K263" s="10"/>
      <c r="L263" s="10"/>
    </row>
    <row r="264" spans="1:12" x14ac:dyDescent="0.35">
      <c r="A264" s="10">
        <f t="shared" si="24"/>
        <v>15772</v>
      </c>
      <c r="B264" s="10">
        <v>0.110014455504993</v>
      </c>
      <c r="C264" s="10">
        <f t="shared" ca="1" si="20"/>
        <v>0.44319582678653463</v>
      </c>
      <c r="D264" s="10">
        <f t="shared" ca="1" si="21"/>
        <v>5.0925416476906765E-2</v>
      </c>
      <c r="E264" s="10">
        <f t="shared" ca="1" si="22"/>
        <v>9.3958383768786238</v>
      </c>
      <c r="F264" s="10">
        <f t="shared" ca="1" si="23"/>
        <v>-5.226789176059287E-2</v>
      </c>
      <c r="G264" s="10"/>
      <c r="H264" s="10"/>
      <c r="I264" s="10"/>
      <c r="J264" s="10"/>
      <c r="K264" s="10"/>
      <c r="L264" s="10"/>
    </row>
    <row r="265" spans="1:12" x14ac:dyDescent="0.35">
      <c r="A265" s="10">
        <f t="shared" si="24"/>
        <v>15832</v>
      </c>
      <c r="B265" s="10">
        <v>0.110834707500773</v>
      </c>
      <c r="C265" s="10">
        <f t="shared" ca="1" si="20"/>
        <v>0.44713515722386676</v>
      </c>
      <c r="D265" s="10">
        <f t="shared" ca="1" si="21"/>
        <v>5.1378065240808415E-2</v>
      </c>
      <c r="E265" s="10">
        <f t="shared" ca="1" si="22"/>
        <v>9.3913571541159975</v>
      </c>
      <c r="F265" s="10">
        <f t="shared" ca="1" si="23"/>
        <v>-5.274494250935613E-2</v>
      </c>
      <c r="G265" s="10"/>
      <c r="H265" s="10"/>
      <c r="I265" s="10"/>
      <c r="J265" s="10"/>
      <c r="K265" s="10"/>
      <c r="L265" s="10"/>
    </row>
    <row r="266" spans="1:12" x14ac:dyDescent="0.35">
      <c r="A266" s="10">
        <f t="shared" si="24"/>
        <v>15892</v>
      </c>
      <c r="B266" s="10">
        <v>0.111607232545633</v>
      </c>
      <c r="C266" s="10">
        <f t="shared" ca="1" si="20"/>
        <v>0.45084527489316251</v>
      </c>
      <c r="D266" s="10">
        <f t="shared" ca="1" si="21"/>
        <v>5.1804376311598843E-2</v>
      </c>
      <c r="E266" s="10">
        <f t="shared" ca="1" si="22"/>
        <v>9.3871366745151725</v>
      </c>
      <c r="F266" s="10">
        <f t="shared" ca="1" si="23"/>
        <v>-5.3194443913505252E-2</v>
      </c>
      <c r="G266" s="10"/>
      <c r="H266" s="10"/>
      <c r="I266" s="10"/>
      <c r="J266" s="10"/>
      <c r="K266" s="10"/>
      <c r="L266" s="10"/>
    </row>
    <row r="267" spans="1:12" x14ac:dyDescent="0.35">
      <c r="A267" s="10">
        <f t="shared" si="24"/>
        <v>15952</v>
      </c>
      <c r="B267" s="10">
        <v>0.112375494965685</v>
      </c>
      <c r="C267" s="10">
        <f t="shared" ca="1" si="20"/>
        <v>0.45453492094186426</v>
      </c>
      <c r="D267" s="10">
        <f t="shared" ca="1" si="21"/>
        <v>5.2228335090824918E-2</v>
      </c>
      <c r="E267" s="10">
        <f t="shared" ca="1" si="22"/>
        <v>9.3829394826008343</v>
      </c>
      <c r="F267" s="10">
        <f t="shared" ca="1" si="23"/>
        <v>-5.3641665538943638E-2</v>
      </c>
      <c r="G267" s="10"/>
      <c r="H267" s="10"/>
      <c r="I267" s="10"/>
      <c r="J267" s="10"/>
      <c r="K267" s="10"/>
      <c r="L267" s="10"/>
    </row>
    <row r="268" spans="1:12" x14ac:dyDescent="0.35">
      <c r="A268" s="10">
        <f t="shared" si="24"/>
        <v>16012</v>
      </c>
      <c r="B268" s="10">
        <v>0.11314770093157001</v>
      </c>
      <c r="C268" s="10">
        <f t="shared" ca="1" si="20"/>
        <v>0.458243506207064</v>
      </c>
      <c r="D268" s="10">
        <f t="shared" ca="1" si="21"/>
        <v>5.2654470080722694E-2</v>
      </c>
      <c r="E268" s="10">
        <f t="shared" ca="1" si="22"/>
        <v>9.3787207462008464</v>
      </c>
      <c r="F268" s="10">
        <f t="shared" ca="1" si="23"/>
        <v>-5.4091384425187475E-2</v>
      </c>
      <c r="G268" s="10"/>
      <c r="H268" s="10"/>
      <c r="I268" s="10"/>
      <c r="J268" s="10"/>
      <c r="K268" s="10"/>
      <c r="L268" s="10"/>
    </row>
    <row r="269" spans="1:12" x14ac:dyDescent="0.35">
      <c r="A269" s="10">
        <f t="shared" si="24"/>
        <v>16072</v>
      </c>
      <c r="B269" s="10">
        <v>0.11397281944512599</v>
      </c>
      <c r="C269" s="10">
        <f t="shared" ca="1" si="20"/>
        <v>0.46220620851267258</v>
      </c>
      <c r="D269" s="10">
        <f t="shared" ca="1" si="21"/>
        <v>5.3109804389148647E-2</v>
      </c>
      <c r="E269" s="10">
        <f t="shared" ca="1" si="22"/>
        <v>9.374212936547428</v>
      </c>
      <c r="F269" s="10">
        <f t="shared" ca="1" si="23"/>
        <v>-5.4572142243297622E-2</v>
      </c>
      <c r="G269" s="10"/>
      <c r="H269" s="10"/>
      <c r="I269" s="10"/>
      <c r="J269" s="10"/>
      <c r="K269" s="10"/>
      <c r="L269" s="10"/>
    </row>
    <row r="270" spans="1:12" x14ac:dyDescent="0.35">
      <c r="A270" s="10">
        <f t="shared" si="24"/>
        <v>16132</v>
      </c>
      <c r="B270" s="19">
        <v>0.114762793339</v>
      </c>
      <c r="C270" s="10">
        <f t="shared" ca="1" si="20"/>
        <v>0.46600012577327787</v>
      </c>
      <c r="D270" s="10">
        <f t="shared" ca="1" si="21"/>
        <v>5.3545744451978496E-2</v>
      </c>
      <c r="E270" s="10">
        <f t="shared" ca="1" si="22"/>
        <v>9.3698971299254143</v>
      </c>
      <c r="F270" s="10">
        <f t="shared" ca="1" si="23"/>
        <v>-5.5032639613722255E-2</v>
      </c>
      <c r="G270" s="10"/>
      <c r="H270" s="10"/>
      <c r="I270" s="10"/>
      <c r="J270" s="10"/>
      <c r="K270" s="10"/>
      <c r="L270" s="10"/>
    </row>
    <row r="271" spans="1:12" x14ac:dyDescent="0.35">
      <c r="A271" s="10">
        <f t="shared" si="24"/>
        <v>16192</v>
      </c>
      <c r="B271" s="10">
        <v>0.11549368932361</v>
      </c>
      <c r="C271" s="10">
        <f t="shared" ca="1" si="20"/>
        <v>0.46951031631656343</v>
      </c>
      <c r="D271" s="10">
        <f t="shared" ca="1" si="21"/>
        <v>5.3949082896354722E-2</v>
      </c>
      <c r="E271" s="10">
        <f t="shared" ca="1" si="22"/>
        <v>9.3659040793260893</v>
      </c>
      <c r="F271" s="10">
        <f t="shared" ca="1" si="23"/>
        <v>-5.5458887801903431E-2</v>
      </c>
      <c r="G271" s="10"/>
      <c r="H271" s="10"/>
      <c r="I271" s="10"/>
      <c r="J271" s="10"/>
      <c r="K271" s="10"/>
      <c r="L271" s="10"/>
    </row>
    <row r="272" spans="1:12" x14ac:dyDescent="0.35">
      <c r="A272" s="10">
        <f t="shared" si="24"/>
        <v>16252</v>
      </c>
      <c r="B272" s="10">
        <v>0.116488194559788</v>
      </c>
      <c r="C272" s="10">
        <f t="shared" ca="1" si="20"/>
        <v>0.47428651285996454</v>
      </c>
      <c r="D272" s="10">
        <f t="shared" ca="1" si="21"/>
        <v>5.4497891760174229E-2</v>
      </c>
      <c r="E272" s="10">
        <f t="shared" ca="1" si="22"/>
        <v>9.3604708715742753</v>
      </c>
      <c r="F272" s="10">
        <f t="shared" ca="1" si="23"/>
        <v>-5.6039161124264436E-2</v>
      </c>
      <c r="G272" s="10"/>
      <c r="H272" s="10"/>
      <c r="I272" s="10"/>
      <c r="J272" s="10"/>
      <c r="K272" s="10"/>
      <c r="L272" s="10"/>
    </row>
    <row r="273" spans="1:12" x14ac:dyDescent="0.35">
      <c r="A273" s="10">
        <f t="shared" si="24"/>
        <v>16312</v>
      </c>
      <c r="B273" s="10">
        <v>0.117202305993584</v>
      </c>
      <c r="C273" s="10">
        <f t="shared" ca="1" si="20"/>
        <v>0.47771609416092137</v>
      </c>
      <c r="D273" s="10">
        <f t="shared" ca="1" si="21"/>
        <v>5.4891967799560674E-2</v>
      </c>
      <c r="E273" s="10">
        <f t="shared" ca="1" si="22"/>
        <v>9.3565695187843509</v>
      </c>
      <c r="F273" s="10">
        <f t="shared" ca="1" si="23"/>
        <v>-5.6456038233578532E-2</v>
      </c>
      <c r="G273" s="10"/>
      <c r="H273" s="10"/>
      <c r="I273" s="10"/>
      <c r="J273" s="10"/>
      <c r="K273" s="10"/>
      <c r="L273" s="10"/>
    </row>
    <row r="274" spans="1:12" x14ac:dyDescent="0.35">
      <c r="A274" s="10">
        <f t="shared" si="24"/>
        <v>16372</v>
      </c>
      <c r="B274" s="10">
        <v>0.117517477883849</v>
      </c>
      <c r="C274" s="10">
        <f t="shared" ca="1" si="20"/>
        <v>0.47922973414802289</v>
      </c>
      <c r="D274" s="10">
        <f t="shared" ca="1" si="21"/>
        <v>5.5065892602278572E-2</v>
      </c>
      <c r="E274" s="10">
        <f t="shared" ca="1" si="22"/>
        <v>9.3548476632374431</v>
      </c>
      <c r="F274" s="10">
        <f t="shared" ca="1" si="23"/>
        <v>-5.6640081540936589E-2</v>
      </c>
      <c r="G274" s="10"/>
      <c r="H274" s="10"/>
      <c r="I274" s="10"/>
      <c r="J274" s="10"/>
      <c r="K274" s="10"/>
      <c r="L274" s="10"/>
    </row>
    <row r="275" spans="1:12" x14ac:dyDescent="0.35">
      <c r="A275" s="10">
        <f t="shared" si="24"/>
        <v>16432</v>
      </c>
      <c r="B275" s="10">
        <v>0.118316525276564</v>
      </c>
      <c r="C275" s="10">
        <f t="shared" ca="1" si="20"/>
        <v>0.48306722766365884</v>
      </c>
      <c r="D275" s="10">
        <f t="shared" ca="1" si="21"/>
        <v>5.5506839794692724E-2</v>
      </c>
      <c r="E275" s="10">
        <f t="shared" ca="1" si="22"/>
        <v>9.3504822860325429</v>
      </c>
      <c r="F275" s="10">
        <f t="shared" ca="1" si="23"/>
        <v>-5.7106833776368091E-2</v>
      </c>
      <c r="G275" s="10"/>
      <c r="H275" s="10"/>
      <c r="I275" s="10"/>
      <c r="J275" s="10"/>
      <c r="K275" s="10"/>
      <c r="L275" s="10"/>
    </row>
    <row r="276" spans="1:12" x14ac:dyDescent="0.35">
      <c r="A276" s="10">
        <f t="shared" si="24"/>
        <v>16492</v>
      </c>
      <c r="B276" s="10">
        <v>0.11908225461378499</v>
      </c>
      <c r="C276" s="10">
        <f t="shared" ca="1" si="20"/>
        <v>0.4867447083651894</v>
      </c>
      <c r="D276" s="10">
        <f t="shared" ca="1" si="21"/>
        <v>5.5929400714702093E-2</v>
      </c>
      <c r="E276" s="10">
        <f t="shared" ca="1" si="22"/>
        <v>9.3462989329244497</v>
      </c>
      <c r="F276" s="10">
        <f t="shared" ca="1" si="23"/>
        <v>-5.7554328254579387E-2</v>
      </c>
      <c r="G276" s="10"/>
      <c r="H276" s="10"/>
      <c r="I276" s="10"/>
      <c r="J276" s="10"/>
      <c r="K276" s="10"/>
      <c r="L276" s="10"/>
    </row>
    <row r="277" spans="1:12" x14ac:dyDescent="0.35">
      <c r="A277" s="10">
        <f t="shared" si="24"/>
        <v>16552</v>
      </c>
      <c r="B277" s="10">
        <v>0.119791437679624</v>
      </c>
      <c r="C277" s="10">
        <f t="shared" ca="1" si="20"/>
        <v>0.4901506207570801</v>
      </c>
      <c r="D277" s="10">
        <f t="shared" ca="1" si="21"/>
        <v>5.6320757078092296E-2</v>
      </c>
      <c r="E277" s="10">
        <f t="shared" ca="1" si="22"/>
        <v>9.3424245049268873</v>
      </c>
      <c r="F277" s="10">
        <f t="shared" ca="1" si="23"/>
        <v>-5.7968955617004984E-2</v>
      </c>
      <c r="G277" s="10"/>
      <c r="H277" s="10"/>
      <c r="I277" s="10"/>
      <c r="J277" s="10"/>
      <c r="K277" s="10"/>
      <c r="L277" s="10"/>
    </row>
    <row r="278" spans="1:12" x14ac:dyDescent="0.35">
      <c r="A278" s="10">
        <f t="shared" si="24"/>
        <v>16612</v>
      </c>
      <c r="B278" s="10">
        <v>0.12065155656499101</v>
      </c>
      <c r="C278" s="10">
        <f t="shared" ca="1" si="20"/>
        <v>0.49428141534494147</v>
      </c>
      <c r="D278" s="10">
        <f t="shared" ca="1" si="21"/>
        <v>5.67954060302105E-2</v>
      </c>
      <c r="E278" s="10">
        <f t="shared" ca="1" si="22"/>
        <v>9.3377254803009162</v>
      </c>
      <c r="F278" s="10">
        <f t="shared" ca="1" si="23"/>
        <v>-5.8472059149771258E-2</v>
      </c>
      <c r="G278" s="10"/>
      <c r="H278" s="10"/>
      <c r="I278" s="10"/>
      <c r="J278" s="10"/>
      <c r="K278" s="10"/>
      <c r="L278" s="10"/>
    </row>
    <row r="279" spans="1:12" x14ac:dyDescent="0.35">
      <c r="A279" s="10">
        <f t="shared" si="24"/>
        <v>16672</v>
      </c>
      <c r="B279" s="10">
        <v>0.121571809637887</v>
      </c>
      <c r="C279" s="10">
        <f t="shared" ca="1" si="20"/>
        <v>0.4987010095169257</v>
      </c>
      <c r="D279" s="10">
        <f t="shared" ca="1" si="21"/>
        <v>5.7303239498542352E-2</v>
      </c>
      <c r="E279" s="10">
        <f t="shared" ca="1" si="22"/>
        <v>9.3326979289644321</v>
      </c>
      <c r="F279" s="10">
        <f t="shared" ca="1" si="23"/>
        <v>-5.9010616990458134E-2</v>
      </c>
      <c r="G279" s="10"/>
      <c r="H279" s="10"/>
      <c r="I279" s="10"/>
      <c r="J279" s="10"/>
      <c r="K279" s="10"/>
      <c r="L279" s="10"/>
    </row>
    <row r="280" spans="1:12" x14ac:dyDescent="0.35">
      <c r="A280" s="10">
        <f t="shared" si="24"/>
        <v>16732</v>
      </c>
      <c r="B280" s="10">
        <v>0.122448614774694</v>
      </c>
      <c r="C280" s="10">
        <f t="shared" ca="1" si="20"/>
        <v>0.50291194125595617</v>
      </c>
      <c r="D280" s="10">
        <f t="shared" ca="1" si="21"/>
        <v>5.7787096610015645E-2</v>
      </c>
      <c r="E280" s="10">
        <f t="shared" ca="1" si="22"/>
        <v>9.3279077435608446</v>
      </c>
      <c r="F280" s="10">
        <f t="shared" ca="1" si="23"/>
        <v>-5.9524017851380541E-2</v>
      </c>
      <c r="G280" s="10"/>
      <c r="H280" s="10"/>
      <c r="I280" s="10"/>
      <c r="J280" s="10"/>
      <c r="K280" s="10"/>
      <c r="L280" s="10"/>
    </row>
    <row r="281" spans="1:12" x14ac:dyDescent="0.35">
      <c r="A281" s="10">
        <f t="shared" si="24"/>
        <v>16792</v>
      </c>
      <c r="B281" s="10">
        <v>0.123226881087242</v>
      </c>
      <c r="C281" s="10">
        <f t="shared" ca="1" si="20"/>
        <v>0.50664963185487422</v>
      </c>
      <c r="D281" s="10">
        <f t="shared" ca="1" si="21"/>
        <v>5.8216575948284326E-2</v>
      </c>
      <c r="E281" s="10">
        <f t="shared" ca="1" si="22"/>
        <v>9.3236558981119853</v>
      </c>
      <c r="F281" s="10">
        <f t="shared" ca="1" si="23"/>
        <v>-5.9979941612433058E-2</v>
      </c>
      <c r="G281" s="10"/>
      <c r="H281" s="10"/>
      <c r="I281" s="10"/>
      <c r="J281" s="10"/>
      <c r="K281" s="10"/>
      <c r="L281" s="10"/>
    </row>
    <row r="282" spans="1:12" x14ac:dyDescent="0.35">
      <c r="A282" s="10">
        <f t="shared" si="24"/>
        <v>16852</v>
      </c>
      <c r="B282" s="10">
        <v>0.124072868110253</v>
      </c>
      <c r="C282" s="10">
        <f t="shared" ca="1" si="20"/>
        <v>0.51071255696384177</v>
      </c>
      <c r="D282" s="10">
        <f t="shared" ca="1" si="21"/>
        <v>5.8683426357930245E-2</v>
      </c>
      <c r="E282" s="10">
        <f t="shared" ca="1" si="22"/>
        <v>9.3190340790564914</v>
      </c>
      <c r="F282" s="10">
        <f t="shared" ca="1" si="23"/>
        <v>-6.0475773400210875E-2</v>
      </c>
      <c r="G282" s="10"/>
      <c r="H282" s="10"/>
      <c r="I282" s="10"/>
      <c r="J282" s="10"/>
      <c r="K282" s="10"/>
      <c r="L282" s="10"/>
    </row>
    <row r="283" spans="1:12" x14ac:dyDescent="0.35">
      <c r="A283" s="10">
        <f t="shared" si="24"/>
        <v>16912</v>
      </c>
      <c r="B283" s="10">
        <v>0.124832584145415</v>
      </c>
      <c r="C283" s="10">
        <f t="shared" ca="1" si="20"/>
        <v>0.51436115826739248</v>
      </c>
      <c r="D283" s="10">
        <f t="shared" ca="1" si="21"/>
        <v>5.9102668890714735E-2</v>
      </c>
      <c r="E283" s="10">
        <f t="shared" ca="1" si="22"/>
        <v>9.3148835779819255</v>
      </c>
      <c r="F283" s="10">
        <f t="shared" ca="1" si="23"/>
        <v>-6.0921251503054871E-2</v>
      </c>
      <c r="G283" s="10"/>
      <c r="H283" s="10"/>
      <c r="I283" s="10"/>
      <c r="J283" s="10"/>
      <c r="K283" s="10"/>
      <c r="L283" s="10"/>
    </row>
    <row r="284" spans="1:12" x14ac:dyDescent="0.35">
      <c r="A284" s="10">
        <f t="shared" si="24"/>
        <v>16972</v>
      </c>
      <c r="B284" s="10">
        <v>0.12532431119794701</v>
      </c>
      <c r="C284" s="10">
        <f t="shared" ca="1" si="20"/>
        <v>0.51672271953742277</v>
      </c>
      <c r="D284" s="10">
        <f t="shared" ca="1" si="21"/>
        <v>5.9374024088447566E-2</v>
      </c>
      <c r="E284" s="10">
        <f t="shared" ca="1" si="22"/>
        <v>9.3121971615243684</v>
      </c>
      <c r="F284" s="10">
        <f t="shared" ca="1" si="23"/>
        <v>-6.1209693531492096E-2</v>
      </c>
      <c r="G284" s="10"/>
      <c r="H284" s="10"/>
      <c r="I284" s="10"/>
      <c r="J284" s="10"/>
      <c r="K284" s="10"/>
      <c r="L284" s="10"/>
    </row>
    <row r="285" spans="1:12" x14ac:dyDescent="0.35">
      <c r="A285" s="10">
        <f t="shared" si="24"/>
        <v>17032</v>
      </c>
      <c r="B285" s="10">
        <v>0.12595395599012801</v>
      </c>
      <c r="C285" s="10">
        <f t="shared" ca="1" si="20"/>
        <v>0.5197466425602344</v>
      </c>
      <c r="D285" s="10">
        <f t="shared" ca="1" si="21"/>
        <v>5.9721487963383738E-2</v>
      </c>
      <c r="E285" s="10">
        <f t="shared" ca="1" si="22"/>
        <v>9.308757269162502</v>
      </c>
      <c r="F285" s="10">
        <f t="shared" ca="1" si="23"/>
        <v>-6.1579158202468093E-2</v>
      </c>
      <c r="G285" s="10"/>
      <c r="H285" s="10"/>
      <c r="I285" s="10"/>
      <c r="J285" s="10"/>
      <c r="K285" s="10"/>
      <c r="L285" s="10"/>
    </row>
    <row r="286" spans="1:12" x14ac:dyDescent="0.35">
      <c r="A286" s="10">
        <f t="shared" si="24"/>
        <v>17092</v>
      </c>
      <c r="B286" s="10">
        <v>0.126794337107066</v>
      </c>
      <c r="C286" s="10">
        <f t="shared" ca="1" si="20"/>
        <v>0.52378264482532488</v>
      </c>
      <c r="D286" s="10">
        <f t="shared" ca="1" si="21"/>
        <v>6.0185244803653962E-2</v>
      </c>
      <c r="E286" s="10">
        <f t="shared" ca="1" si="22"/>
        <v>9.3041660764438259</v>
      </c>
      <c r="F286" s="10">
        <f t="shared" ca="1" si="23"/>
        <v>-6.2072492078779941E-2</v>
      </c>
      <c r="G286" s="10"/>
      <c r="H286" s="10"/>
      <c r="I286" s="10"/>
      <c r="J286" s="10"/>
      <c r="K286" s="10"/>
      <c r="L286" s="10"/>
    </row>
    <row r="287" spans="1:12" x14ac:dyDescent="0.35">
      <c r="A287" s="10">
        <f t="shared" si="24"/>
        <v>17152</v>
      </c>
      <c r="B287" s="10">
        <v>0.12766039376774699</v>
      </c>
      <c r="C287" s="10">
        <f t="shared" ca="1" si="20"/>
        <v>0.52794195608750683</v>
      </c>
      <c r="D287" s="10">
        <f t="shared" ca="1" si="21"/>
        <v>6.0663170464234972E-2</v>
      </c>
      <c r="E287" s="10">
        <f t="shared" ca="1" si="22"/>
        <v>9.2994346124040739</v>
      </c>
      <c r="F287" s="10">
        <f t="shared" ca="1" si="23"/>
        <v>-6.2581153194539663E-2</v>
      </c>
      <c r="G287" s="10"/>
      <c r="H287" s="10"/>
      <c r="I287" s="10"/>
      <c r="J287" s="10"/>
      <c r="K287" s="10"/>
      <c r="L287" s="10"/>
    </row>
    <row r="288" spans="1:12" x14ac:dyDescent="0.35">
      <c r="A288" s="10">
        <f t="shared" si="24"/>
        <v>17212</v>
      </c>
      <c r="B288" s="10">
        <v>0.128469779086056</v>
      </c>
      <c r="C288" s="10">
        <f t="shared" ca="1" si="20"/>
        <v>0.53182909837591119</v>
      </c>
      <c r="D288" s="10">
        <f t="shared" ca="1" si="21"/>
        <v>6.1109822548884078E-2</v>
      </c>
      <c r="E288" s="10">
        <f t="shared" ca="1" si="22"/>
        <v>9.2950127567660488</v>
      </c>
      <c r="F288" s="10">
        <f t="shared" ca="1" si="23"/>
        <v>-6.305676353493736E-2</v>
      </c>
      <c r="G288" s="10"/>
      <c r="H288" s="10"/>
      <c r="I288" s="10"/>
      <c r="J288" s="10"/>
      <c r="K288" s="10"/>
      <c r="L288" s="10"/>
    </row>
    <row r="289" spans="1:12" x14ac:dyDescent="0.35">
      <c r="A289" s="10">
        <f t="shared" si="24"/>
        <v>17272</v>
      </c>
      <c r="B289" s="10">
        <v>0.12926379180036299</v>
      </c>
      <c r="C289" s="10">
        <f t="shared" ca="1" si="20"/>
        <v>0.53564241241743804</v>
      </c>
      <c r="D289" s="10">
        <f t="shared" ca="1" si="21"/>
        <v>6.1547991398825719E-2</v>
      </c>
      <c r="E289" s="10">
        <f t="shared" ca="1" si="22"/>
        <v>9.2906748851516259</v>
      </c>
      <c r="F289" s="10">
        <f t="shared" ca="1" si="23"/>
        <v>-6.3523560543126398E-2</v>
      </c>
      <c r="G289" s="10"/>
      <c r="H289" s="10"/>
      <c r="I289" s="10"/>
      <c r="J289" s="10"/>
      <c r="K289" s="10"/>
      <c r="L289" s="10"/>
    </row>
    <row r="290" spans="1:12" x14ac:dyDescent="0.35">
      <c r="A290" s="10">
        <f t="shared" si="24"/>
        <v>17332</v>
      </c>
      <c r="B290" s="10">
        <v>0.130154805050328</v>
      </c>
      <c r="C290" s="10">
        <f t="shared" ca="1" si="20"/>
        <v>0.53992157983636735</v>
      </c>
      <c r="D290" s="10">
        <f t="shared" ca="1" si="21"/>
        <v>6.2039689131097794E-2</v>
      </c>
      <c r="E290" s="10">
        <f t="shared" ca="1" si="22"/>
        <v>9.2858070776021329</v>
      </c>
      <c r="F290" s="10">
        <f t="shared" ca="1" si="23"/>
        <v>-6.404764337761247E-2</v>
      </c>
      <c r="G290" s="10"/>
      <c r="H290" s="10"/>
      <c r="I290" s="10"/>
      <c r="J290" s="10"/>
      <c r="K290" s="10"/>
      <c r="L290" s="10"/>
    </row>
    <row r="291" spans="1:12" x14ac:dyDescent="0.35">
      <c r="A291" s="10">
        <f t="shared" si="24"/>
        <v>17392</v>
      </c>
      <c r="B291" s="10">
        <v>0.13086686689093599</v>
      </c>
      <c r="C291" s="10">
        <f t="shared" ca="1" si="20"/>
        <v>0.5433413177905585</v>
      </c>
      <c r="D291" s="10">
        <f t="shared" ca="1" si="21"/>
        <v>6.2432634120724126E-2</v>
      </c>
      <c r="E291" s="10">
        <f t="shared" ca="1" si="22"/>
        <v>9.2819169222048323</v>
      </c>
      <c r="F291" s="10">
        <f t="shared" ca="1" si="23"/>
        <v>-6.4466666781262949E-2</v>
      </c>
      <c r="G291" s="10"/>
      <c r="H291" s="10"/>
      <c r="I291" s="10"/>
      <c r="J291" s="10"/>
      <c r="K291" s="10"/>
      <c r="L291" s="10"/>
    </row>
    <row r="292" spans="1:12" x14ac:dyDescent="0.35">
      <c r="A292" s="10">
        <f t="shared" si="24"/>
        <v>17452</v>
      </c>
      <c r="B292" s="10">
        <v>0.13182088658015201</v>
      </c>
      <c r="C292" s="10">
        <f t="shared" ca="1" si="20"/>
        <v>0.54792307902841941</v>
      </c>
      <c r="D292" s="10">
        <f t="shared" ca="1" si="21"/>
        <v>6.2959101395760539E-2</v>
      </c>
      <c r="E292" s="10">
        <f t="shared" ca="1" si="22"/>
        <v>9.27670489618197</v>
      </c>
      <c r="F292" s="10">
        <f t="shared" ca="1" si="23"/>
        <v>-6.5028349239248676E-2</v>
      </c>
      <c r="G292" s="10"/>
      <c r="H292" s="10"/>
      <c r="I292" s="10"/>
      <c r="J292" s="10"/>
      <c r="K292" s="10"/>
      <c r="L292" s="10"/>
    </row>
    <row r="293" spans="1:12" x14ac:dyDescent="0.35">
      <c r="A293" s="10">
        <f t="shared" si="24"/>
        <v>17512</v>
      </c>
      <c r="B293" s="10">
        <v>0.13245506550261699</v>
      </c>
      <c r="C293" s="10">
        <f t="shared" ca="1" si="20"/>
        <v>0.55096877760011898</v>
      </c>
      <c r="D293" s="10">
        <f t="shared" ca="1" si="21"/>
        <v>6.3309067390141679E-2</v>
      </c>
      <c r="E293" s="10">
        <f t="shared" ca="1" si="22"/>
        <v>9.2732402328375976</v>
      </c>
      <c r="F293" s="10">
        <f t="shared" ca="1" si="23"/>
        <v>-6.5401898957111668E-2</v>
      </c>
      <c r="G293" s="10"/>
      <c r="H293" s="10"/>
      <c r="I293" s="10"/>
      <c r="J293" s="10"/>
      <c r="K293" s="10"/>
      <c r="L293" s="10"/>
    </row>
    <row r="294" spans="1:12" x14ac:dyDescent="0.35">
      <c r="A294" s="10">
        <f t="shared" si="24"/>
        <v>17572</v>
      </c>
      <c r="B294" s="10">
        <v>0.133449613391913</v>
      </c>
      <c r="C294" s="10">
        <f t="shared" ca="1" si="20"/>
        <v>0.55574517898877118</v>
      </c>
      <c r="D294" s="10">
        <f t="shared" ca="1" si="21"/>
        <v>6.3857899791704753E-2</v>
      </c>
      <c r="E294" s="10">
        <f t="shared" ca="1" si="22"/>
        <v>9.2678067920621228</v>
      </c>
      <c r="F294" s="10">
        <f t="shared" ca="1" si="23"/>
        <v>-6.5987997565643913E-2</v>
      </c>
      <c r="G294" s="10"/>
      <c r="H294" s="10"/>
      <c r="I294" s="10"/>
      <c r="J294" s="10"/>
      <c r="K294" s="10"/>
      <c r="L294" s="10"/>
    </row>
    <row r="295" spans="1:12" x14ac:dyDescent="0.35">
      <c r="A295" s="10">
        <f t="shared" si="24"/>
        <v>17632</v>
      </c>
      <c r="B295" s="10">
        <v>0.134332115725256</v>
      </c>
      <c r="C295" s="10">
        <f t="shared" ca="1" si="20"/>
        <v>0.55998347200194321</v>
      </c>
      <c r="D295" s="10">
        <f t="shared" ca="1" si="21"/>
        <v>6.4344900850383288E-2</v>
      </c>
      <c r="E295" s="10">
        <f t="shared" ca="1" si="22"/>
        <v>9.2629854815812056</v>
      </c>
      <c r="F295" s="10">
        <f t="shared" ca="1" si="23"/>
        <v>-6.6508354225900151E-2</v>
      </c>
      <c r="G295" s="10"/>
      <c r="H295" s="10"/>
      <c r="I295" s="10"/>
      <c r="J295" s="10"/>
      <c r="K295" s="10"/>
      <c r="L295" s="10"/>
    </row>
    <row r="296" spans="1:12" x14ac:dyDescent="0.35">
      <c r="A296" s="10">
        <f t="shared" si="24"/>
        <v>17692</v>
      </c>
      <c r="B296" s="10">
        <v>0.135122252773998</v>
      </c>
      <c r="C296" s="10">
        <f t="shared" ca="1" si="20"/>
        <v>0.56377817282777098</v>
      </c>
      <c r="D296" s="10">
        <f t="shared" ca="1" si="21"/>
        <v>6.4780930948775031E-2</v>
      </c>
      <c r="E296" s="10">
        <f t="shared" ca="1" si="22"/>
        <v>9.2586687836071278</v>
      </c>
      <c r="F296" s="10">
        <f t="shared" ca="1" si="23"/>
        <v>-6.6974478686537428E-2</v>
      </c>
      <c r="G296" s="10"/>
      <c r="H296" s="10"/>
      <c r="I296" s="10"/>
      <c r="J296" s="10"/>
      <c r="K296" s="10"/>
      <c r="L296" s="10"/>
    </row>
    <row r="297" spans="1:12" x14ac:dyDescent="0.35">
      <c r="A297" s="10">
        <f t="shared" si="24"/>
        <v>17752</v>
      </c>
      <c r="B297" s="10">
        <v>0.135946236862136</v>
      </c>
      <c r="C297" s="10">
        <f t="shared" ca="1" si="20"/>
        <v>0.56773542695818346</v>
      </c>
      <c r="D297" s="10">
        <f t="shared" ca="1" si="21"/>
        <v>6.5235639234630077E-2</v>
      </c>
      <c r="E297" s="10">
        <f t="shared" ca="1" si="22"/>
        <v>9.2541671715771621</v>
      </c>
      <c r="F297" s="10">
        <f t="shared" ca="1" si="23"/>
        <v>-6.7460802027767969E-2</v>
      </c>
      <c r="G297" s="10"/>
      <c r="H297" s="10"/>
      <c r="I297" s="10"/>
      <c r="J297" s="10"/>
      <c r="K297" s="10"/>
      <c r="L297" s="10"/>
    </row>
    <row r="298" spans="1:12" x14ac:dyDescent="0.35">
      <c r="A298" s="10">
        <f t="shared" si="24"/>
        <v>17812</v>
      </c>
      <c r="B298" s="10">
        <v>0.13662948790232399</v>
      </c>
      <c r="C298" s="10">
        <f t="shared" ca="1" si="20"/>
        <v>0.57101679857666021</v>
      </c>
      <c r="D298" s="10">
        <f t="shared" ca="1" si="21"/>
        <v>6.5612685240451149E-2</v>
      </c>
      <c r="E298" s="10">
        <f t="shared" ca="1" si="22"/>
        <v>9.2504344161195338</v>
      </c>
      <c r="F298" s="10">
        <f t="shared" ca="1" si="23"/>
        <v>-6.7864242814165643E-2</v>
      </c>
      <c r="G298" s="10"/>
      <c r="H298" s="10"/>
      <c r="I298" s="10"/>
      <c r="J298" s="10"/>
      <c r="K298" s="10"/>
      <c r="L298" s="10"/>
    </row>
    <row r="299" spans="1:12" x14ac:dyDescent="0.35">
      <c r="A299" s="10">
        <f t="shared" si="24"/>
        <v>17872</v>
      </c>
      <c r="B299" s="10">
        <v>0.137091621008541</v>
      </c>
      <c r="C299" s="10">
        <f t="shared" ca="1" si="20"/>
        <v>0.57323623238576471</v>
      </c>
      <c r="D299" s="10">
        <f t="shared" ca="1" si="21"/>
        <v>6.5867709282286302E-2</v>
      </c>
      <c r="E299" s="10">
        <f t="shared" ca="1" si="22"/>
        <v>9.2479096781053656</v>
      </c>
      <c r="F299" s="10">
        <f t="shared" ca="1" si="23"/>
        <v>-6.8137211899072389E-2</v>
      </c>
      <c r="G299" s="10"/>
      <c r="H299" s="10"/>
      <c r="I299" s="10"/>
      <c r="J299" s="10"/>
      <c r="K299" s="10"/>
      <c r="L299" s="10"/>
    </row>
    <row r="300" spans="1:12" x14ac:dyDescent="0.35">
      <c r="A300" s="10">
        <f t="shared" si="24"/>
        <v>17932</v>
      </c>
      <c r="B300" s="10">
        <v>0.13793739801458799</v>
      </c>
      <c r="C300" s="10">
        <f t="shared" ca="1" si="20"/>
        <v>0.57729814887028164</v>
      </c>
      <c r="D300" s="10">
        <f t="shared" ca="1" si="21"/>
        <v>6.633444379593971E-2</v>
      </c>
      <c r="E300" s="10">
        <f t="shared" ca="1" si="22"/>
        <v>9.2432890064201985</v>
      </c>
      <c r="F300" s="10">
        <f t="shared" ca="1" si="23"/>
        <v>-6.863698174743911E-2</v>
      </c>
      <c r="G300" s="10"/>
      <c r="H300" s="10"/>
      <c r="I300" s="10"/>
      <c r="J300" s="10"/>
      <c r="K300" s="10"/>
      <c r="L300" s="10"/>
    </row>
    <row r="301" spans="1:12" x14ac:dyDescent="0.35">
      <c r="A301" s="10">
        <f t="shared" si="24"/>
        <v>17992</v>
      </c>
      <c r="B301" s="10">
        <v>0.13886438348708599</v>
      </c>
      <c r="C301" s="10">
        <f t="shared" ca="1" si="20"/>
        <v>0.58175007596776307</v>
      </c>
      <c r="D301" s="10">
        <f t="shared" ca="1" si="21"/>
        <v>6.6845992479075814E-2</v>
      </c>
      <c r="E301" s="10">
        <f t="shared" ca="1" si="22"/>
        <v>9.2382246744571486</v>
      </c>
      <c r="F301" s="10">
        <f t="shared" ca="1" si="23"/>
        <v>-6.9185024746216517E-2</v>
      </c>
      <c r="G301" s="10"/>
      <c r="H301" s="10"/>
      <c r="I301" s="10"/>
      <c r="J301" s="10"/>
      <c r="K301" s="10"/>
      <c r="L301" s="10"/>
    </row>
    <row r="302" spans="1:12" x14ac:dyDescent="0.35">
      <c r="A302" s="10">
        <f t="shared" si="24"/>
        <v>18052</v>
      </c>
      <c r="B302" s="10">
        <v>0.13968291056792101</v>
      </c>
      <c r="C302" s="10">
        <f t="shared" ca="1" si="20"/>
        <v>0.58568112235338976</v>
      </c>
      <c r="D302" s="10">
        <f t="shared" ca="1" si="21"/>
        <v>6.7297689364016255E-2</v>
      </c>
      <c r="E302" s="10">
        <f t="shared" ca="1" si="22"/>
        <v>9.2337528752962399</v>
      </c>
      <c r="F302" s="10">
        <f t="shared" ca="1" si="23"/>
        <v>-6.9669195889909344E-2</v>
      </c>
      <c r="G302" s="10"/>
      <c r="H302" s="10"/>
      <c r="I302" s="10"/>
      <c r="J302" s="10"/>
      <c r="K302" s="10"/>
      <c r="L302" s="10"/>
    </row>
    <row r="303" spans="1:12" x14ac:dyDescent="0.35">
      <c r="A303" s="10">
        <f t="shared" si="24"/>
        <v>18112</v>
      </c>
      <c r="B303" s="10">
        <v>0.14045324797907</v>
      </c>
      <c r="C303" s="10">
        <f t="shared" ca="1" si="20"/>
        <v>0.58938073372448951</v>
      </c>
      <c r="D303" s="10">
        <f t="shared" ca="1" si="21"/>
        <v>6.7722793208612478E-2</v>
      </c>
      <c r="E303" s="10">
        <f t="shared" ca="1" si="22"/>
        <v>9.2295443472347358</v>
      </c>
      <c r="F303" s="10">
        <f t="shared" ca="1" si="23"/>
        <v>-7.012507634112751E-2</v>
      </c>
      <c r="G303" s="10"/>
      <c r="H303" s="10"/>
      <c r="I303" s="10"/>
      <c r="J303" s="10"/>
      <c r="K303" s="10"/>
      <c r="L303" s="10"/>
    </row>
    <row r="304" spans="1:12" x14ac:dyDescent="0.35">
      <c r="A304" s="10">
        <f t="shared" si="24"/>
        <v>18172</v>
      </c>
      <c r="B304" s="10">
        <v>0.141222105046031</v>
      </c>
      <c r="C304" s="10">
        <f t="shared" ca="1" si="20"/>
        <v>0.59307323561588365</v>
      </c>
      <c r="D304" s="10">
        <f t="shared" ca="1" si="21"/>
        <v>6.8147080138443117E-2</v>
      </c>
      <c r="E304" s="10">
        <f t="shared" ca="1" si="22"/>
        <v>9.2253439066294121</v>
      </c>
      <c r="F304" s="10">
        <f t="shared" ca="1" si="23"/>
        <v>-7.0580288057403032E-2</v>
      </c>
      <c r="G304" s="10"/>
      <c r="H304" s="10"/>
      <c r="I304" s="10"/>
      <c r="J304" s="10"/>
      <c r="K304" s="10"/>
      <c r="L304" s="10"/>
    </row>
    <row r="305" spans="1:12" x14ac:dyDescent="0.35">
      <c r="A305" s="10">
        <f t="shared" si="24"/>
        <v>18232</v>
      </c>
      <c r="B305" s="10">
        <v>0.142039654850459</v>
      </c>
      <c r="C305" s="10">
        <f t="shared" ca="1" si="20"/>
        <v>0.59699958854789414</v>
      </c>
      <c r="D305" s="10">
        <f t="shared" ca="1" si="21"/>
        <v>6.8598237722095778E-2</v>
      </c>
      <c r="E305" s="10">
        <f t="shared" ca="1" si="22"/>
        <v>9.2208774465512526</v>
      </c>
      <c r="F305" s="10">
        <f t="shared" ca="1" si="23"/>
        <v>-7.1064556361456199E-2</v>
      </c>
      <c r="G305" s="10"/>
      <c r="H305" s="10"/>
      <c r="I305" s="10"/>
      <c r="J305" s="10"/>
      <c r="K305" s="10"/>
      <c r="L305" s="10"/>
    </row>
    <row r="306" spans="1:12" x14ac:dyDescent="0.35">
      <c r="A306" s="10">
        <f t="shared" si="24"/>
        <v>18292</v>
      </c>
      <c r="B306" s="10">
        <v>0.14290453303747999</v>
      </c>
      <c r="C306" s="10">
        <f t="shared" ca="1" si="20"/>
        <v>0.60115324008942639</v>
      </c>
      <c r="D306" s="10">
        <f t="shared" ca="1" si="21"/>
        <v>6.9075513052475543E-2</v>
      </c>
      <c r="E306" s="10">
        <f t="shared" ca="1" si="22"/>
        <v>9.2161524207804923</v>
      </c>
      <c r="F306" s="10">
        <f t="shared" ca="1" si="23"/>
        <v>-7.157711461061074E-2</v>
      </c>
      <c r="G306" s="10"/>
      <c r="H306" s="10"/>
      <c r="I306" s="10"/>
      <c r="J306" s="10"/>
      <c r="K306" s="10"/>
      <c r="L306" s="10"/>
    </row>
    <row r="307" spans="1:12" x14ac:dyDescent="0.35">
      <c r="A307" s="10">
        <f t="shared" si="24"/>
        <v>18352</v>
      </c>
      <c r="B307" s="10">
        <v>0.14375765715278599</v>
      </c>
      <c r="C307" s="10">
        <f t="shared" ca="1" si="20"/>
        <v>0.60525044169519782</v>
      </c>
      <c r="D307" s="10">
        <f t="shared" ca="1" si="21"/>
        <v>6.9546302002986712E-2</v>
      </c>
      <c r="E307" s="10">
        <f t="shared" ca="1" si="22"/>
        <v>9.2114916101704321</v>
      </c>
      <c r="F307" s="10">
        <f t="shared" ca="1" si="23"/>
        <v>-7.2082964485029682E-2</v>
      </c>
      <c r="G307" s="10"/>
      <c r="H307" s="10"/>
      <c r="I307" s="10"/>
      <c r="J307" s="10"/>
      <c r="K307" s="10"/>
      <c r="L307" s="10"/>
    </row>
    <row r="308" spans="1:12" x14ac:dyDescent="0.35">
      <c r="A308" s="10">
        <f t="shared" si="24"/>
        <v>18412</v>
      </c>
      <c r="B308" s="10">
        <v>0.14452279060817699</v>
      </c>
      <c r="C308" s="10">
        <f t="shared" ca="1" si="20"/>
        <v>0.60892506062322227</v>
      </c>
      <c r="D308" s="10">
        <f t="shared" ca="1" si="21"/>
        <v>6.9968534090911361E-2</v>
      </c>
      <c r="E308" s="10">
        <f t="shared" ca="1" si="22"/>
        <v>9.2073115124999791</v>
      </c>
      <c r="F308" s="10">
        <f t="shared" ca="1" si="23"/>
        <v>-7.2536859096354642E-2</v>
      </c>
      <c r="G308" s="10"/>
      <c r="H308" s="10"/>
      <c r="I308" s="10"/>
      <c r="J308" s="10"/>
      <c r="K308" s="10"/>
      <c r="L308" s="10"/>
    </row>
    <row r="309" spans="1:12" x14ac:dyDescent="0.35">
      <c r="A309" s="10">
        <f t="shared" si="24"/>
        <v>18472</v>
      </c>
      <c r="B309" s="10">
        <v>0.145398072761103</v>
      </c>
      <c r="C309" s="10">
        <f t="shared" ca="1" si="20"/>
        <v>0.61312867810177074</v>
      </c>
      <c r="D309" s="10">
        <f t="shared" ca="1" si="21"/>
        <v>7.0451550757283973E-2</v>
      </c>
      <c r="E309" s="10">
        <f t="shared" ca="1" si="22"/>
        <v>9.2025296475028888</v>
      </c>
      <c r="F309" s="10">
        <f t="shared" ca="1" si="23"/>
        <v>-7.305634919548927E-2</v>
      </c>
      <c r="G309" s="10"/>
      <c r="H309" s="10"/>
      <c r="I309" s="10"/>
      <c r="J309" s="10"/>
      <c r="K309" s="10"/>
      <c r="L309" s="10"/>
    </row>
    <row r="310" spans="1:12" x14ac:dyDescent="0.35">
      <c r="A310" s="10">
        <f t="shared" si="24"/>
        <v>18532</v>
      </c>
      <c r="B310" s="10">
        <v>0.14638691351128999</v>
      </c>
      <c r="C310" s="10">
        <f t="shared" ca="1" si="20"/>
        <v>0.61787767046622311</v>
      </c>
      <c r="D310" s="10">
        <f t="shared" ca="1" si="21"/>
        <v>7.0997233724921366E-2</v>
      </c>
      <c r="E310" s="10">
        <f t="shared" ca="1" si="22"/>
        <v>9.1971273861232792</v>
      </c>
      <c r="F310" s="10">
        <f t="shared" ca="1" si="23"/>
        <v>-7.3643562481581451E-2</v>
      </c>
      <c r="G310" s="10"/>
      <c r="H310" s="10"/>
      <c r="I310" s="10"/>
      <c r="J310" s="10"/>
      <c r="K310" s="10"/>
      <c r="L310" s="10"/>
    </row>
    <row r="311" spans="1:12" x14ac:dyDescent="0.35">
      <c r="A311" s="10">
        <f t="shared" si="24"/>
        <v>18592</v>
      </c>
      <c r="B311" s="10">
        <v>0.14731236678043899</v>
      </c>
      <c r="C311" s="10">
        <f t="shared" ca="1" si="20"/>
        <v>0.6223222390259382</v>
      </c>
      <c r="D311" s="10">
        <f t="shared" ca="1" si="21"/>
        <v>7.150793687527543E-2</v>
      </c>
      <c r="E311" s="10">
        <f t="shared" ca="1" si="22"/>
        <v>9.1920714249347739</v>
      </c>
      <c r="F311" s="10">
        <f t="shared" ca="1" si="23"/>
        <v>-7.4193446287597345E-2</v>
      </c>
      <c r="G311" s="10"/>
      <c r="H311" s="10"/>
      <c r="I311" s="10"/>
      <c r="J311" s="10"/>
      <c r="K311" s="10"/>
      <c r="L311" s="10"/>
    </row>
    <row r="312" spans="1:12" x14ac:dyDescent="0.35">
      <c r="A312" s="10">
        <f t="shared" si="24"/>
        <v>18652</v>
      </c>
      <c r="B312" s="10">
        <v>0.14792535824752101</v>
      </c>
      <c r="C312" s="10">
        <f t="shared" ca="1" si="20"/>
        <v>0.62526618302915249</v>
      </c>
      <c r="D312" s="10">
        <f t="shared" ca="1" si="21"/>
        <v>7.1846210760964771E-2</v>
      </c>
      <c r="E312" s="10">
        <f t="shared" ca="1" si="22"/>
        <v>9.1887225134664501</v>
      </c>
      <c r="F312" s="10">
        <f t="shared" ca="1" si="23"/>
        <v>-7.4557838763417844E-2</v>
      </c>
      <c r="G312" s="10"/>
      <c r="H312" s="10"/>
      <c r="I312" s="10"/>
      <c r="J312" s="10"/>
      <c r="K312" s="10"/>
      <c r="L312" s="10"/>
    </row>
    <row r="313" spans="1:12" x14ac:dyDescent="0.35">
      <c r="A313" s="10">
        <f t="shared" si="24"/>
        <v>18712</v>
      </c>
      <c r="B313" s="10">
        <v>0.14865643157622499</v>
      </c>
      <c r="C313" s="10">
        <f t="shared" ca="1" si="20"/>
        <v>0.62877722528263313</v>
      </c>
      <c r="D313" s="10">
        <f t="shared" ca="1" si="21"/>
        <v>7.2249647071100959E-2</v>
      </c>
      <c r="E313" s="10">
        <f t="shared" ca="1" si="22"/>
        <v>9.1847284939961007</v>
      </c>
      <c r="F313" s="10">
        <f t="shared" ca="1" si="23"/>
        <v>-7.4992598627706616E-2</v>
      </c>
      <c r="G313" s="10"/>
      <c r="H313" s="10"/>
      <c r="I313" s="10"/>
      <c r="J313" s="10"/>
      <c r="K313" s="10"/>
      <c r="L313" s="10"/>
    </row>
    <row r="314" spans="1:12" x14ac:dyDescent="0.35">
      <c r="A314" s="10">
        <f t="shared" si="24"/>
        <v>18772</v>
      </c>
      <c r="B314" s="10">
        <v>0.149404217594683</v>
      </c>
      <c r="C314" s="10">
        <f t="shared" ca="1" si="20"/>
        <v>0.63236853165954954</v>
      </c>
      <c r="D314" s="10">
        <f t="shared" ca="1" si="21"/>
        <v>7.266230613034054E-2</v>
      </c>
      <c r="E314" s="10">
        <f t="shared" ca="1" si="22"/>
        <v>9.1806431693096293</v>
      </c>
      <c r="F314" s="10">
        <f t="shared" ca="1" si="23"/>
        <v>-7.5437492946074144E-2</v>
      </c>
      <c r="G314" s="10"/>
      <c r="H314" s="10"/>
      <c r="I314" s="10"/>
      <c r="J314" s="10"/>
      <c r="K314" s="10"/>
      <c r="L314" s="10"/>
    </row>
    <row r="315" spans="1:12" x14ac:dyDescent="0.35">
      <c r="A315" s="10">
        <f t="shared" si="24"/>
        <v>18832</v>
      </c>
      <c r="B315" s="10">
        <v>0.150130723996378</v>
      </c>
      <c r="C315" s="10">
        <f t="shared" ca="1" si="20"/>
        <v>0.63585764085506247</v>
      </c>
      <c r="D315" s="10">
        <f t="shared" ca="1" si="21"/>
        <v>7.3063222222450958E-2</v>
      </c>
      <c r="E315" s="10">
        <f t="shared" ca="1" si="22"/>
        <v>9.1766740999977348</v>
      </c>
      <c r="F315" s="10">
        <f t="shared" ca="1" si="23"/>
        <v>-7.586991662928616E-2</v>
      </c>
      <c r="G315" s="10"/>
      <c r="H315" s="10"/>
      <c r="I315" s="10"/>
      <c r="J315" s="10"/>
      <c r="K315" s="10"/>
      <c r="L315" s="10"/>
    </row>
    <row r="316" spans="1:12" x14ac:dyDescent="0.35">
      <c r="A316" s="10">
        <f t="shared" si="24"/>
        <v>18892</v>
      </c>
      <c r="B316" s="10">
        <v>0.15111557881062601</v>
      </c>
      <c r="C316" s="10">
        <f t="shared" ca="1" si="20"/>
        <v>0.64058749042090368</v>
      </c>
      <c r="D316" s="10">
        <f t="shared" ca="1" si="21"/>
        <v>7.3606705586813939E-2</v>
      </c>
      <c r="E316" s="10">
        <f t="shared" ca="1" si="22"/>
        <v>9.1712936146905424</v>
      </c>
      <c r="F316" s="10">
        <f t="shared" ca="1" si="23"/>
        <v>-7.6456410517338314E-2</v>
      </c>
      <c r="G316" s="10"/>
      <c r="H316" s="10"/>
      <c r="I316" s="10"/>
      <c r="J316" s="10"/>
      <c r="K316" s="10"/>
      <c r="L316" s="10"/>
    </row>
    <row r="317" spans="1:12" x14ac:dyDescent="0.35">
      <c r="A317" s="10">
        <f t="shared" si="24"/>
        <v>18952</v>
      </c>
      <c r="B317" s="10">
        <v>0.151753539966619</v>
      </c>
      <c r="C317" s="10">
        <f t="shared" ca="1" si="20"/>
        <v>0.64365135349294533</v>
      </c>
      <c r="D317" s="10">
        <f t="shared" ca="1" si="21"/>
        <v>7.3958758773106884E-2</v>
      </c>
      <c r="E317" s="10">
        <f t="shared" ca="1" si="22"/>
        <v>9.1678082881462419</v>
      </c>
      <c r="F317" s="10">
        <f t="shared" ca="1" si="23"/>
        <v>-7.6836508365611109E-2</v>
      </c>
      <c r="G317" s="10"/>
      <c r="H317" s="10"/>
      <c r="I317" s="10"/>
      <c r="J317" s="10"/>
      <c r="K317" s="10"/>
      <c r="L317" s="10"/>
    </row>
    <row r="318" spans="1:12" x14ac:dyDescent="0.35">
      <c r="A318" s="10">
        <f t="shared" si="24"/>
        <v>19012</v>
      </c>
      <c r="B318" s="10">
        <v>0.15249567295802099</v>
      </c>
      <c r="C318" s="10">
        <f t="shared" ca="1" si="20"/>
        <v>0.64721551072342942</v>
      </c>
      <c r="D318" s="10">
        <f t="shared" ca="1" si="21"/>
        <v>7.4368298259675669E-2</v>
      </c>
      <c r="E318" s="10">
        <f t="shared" ca="1" si="22"/>
        <v>9.163753847229211</v>
      </c>
      <c r="F318" s="10">
        <f t="shared" ca="1" si="23"/>
        <v>-7.7278853753658366E-2</v>
      </c>
      <c r="G318" s="10"/>
      <c r="H318" s="10"/>
      <c r="I318" s="10"/>
      <c r="J318" s="10"/>
      <c r="K318" s="10"/>
      <c r="L318" s="10"/>
    </row>
    <row r="319" spans="1:12" x14ac:dyDescent="0.35">
      <c r="A319" s="10">
        <f t="shared" si="24"/>
        <v>19072</v>
      </c>
      <c r="B319" s="10">
        <v>0.15324039098088599</v>
      </c>
      <c r="C319" s="10">
        <f t="shared" ca="1" si="20"/>
        <v>0.65079208278883749</v>
      </c>
      <c r="D319" s="10">
        <f t="shared" ca="1" si="21"/>
        <v>7.4779264272851378E-2</v>
      </c>
      <c r="E319" s="10">
        <f t="shared" ca="1" si="22"/>
        <v>9.1596852836987708</v>
      </c>
      <c r="F319" s="10">
        <f t="shared" ca="1" si="23"/>
        <v>-7.7722936719550439E-2</v>
      </c>
      <c r="G319" s="10"/>
      <c r="H319" s="10"/>
      <c r="I319" s="10"/>
      <c r="J319" s="10"/>
      <c r="K319" s="10"/>
      <c r="L319" s="10"/>
    </row>
    <row r="320" spans="1:12" x14ac:dyDescent="0.35">
      <c r="A320" s="10">
        <f t="shared" si="24"/>
        <v>19132</v>
      </c>
      <c r="B320" s="10">
        <v>0.15422102447345501</v>
      </c>
      <c r="C320" s="10">
        <f t="shared" ca="1" si="20"/>
        <v>0.65550165909589797</v>
      </c>
      <c r="D320" s="10">
        <f t="shared" ca="1" si="21"/>
        <v>7.5320418138414155E-2</v>
      </c>
      <c r="E320" s="10">
        <f t="shared" ca="1" si="22"/>
        <v>9.1543278604296994</v>
      </c>
      <c r="F320" s="10">
        <f t="shared" ca="1" si="23"/>
        <v>-7.8307999466828163E-2</v>
      </c>
      <c r="G320" s="10"/>
      <c r="H320" s="10"/>
      <c r="I320" s="10"/>
      <c r="J320" s="10"/>
      <c r="K320" s="10"/>
      <c r="L320" s="10"/>
    </row>
    <row r="321" spans="1:12" x14ac:dyDescent="0.35">
      <c r="A321" s="10">
        <f t="shared" si="24"/>
        <v>19192</v>
      </c>
      <c r="B321" s="10">
        <v>0.15522261265937201</v>
      </c>
      <c r="C321" s="10">
        <f t="shared" ca="1" si="20"/>
        <v>0.66031187211184228</v>
      </c>
      <c r="D321" s="10">
        <f t="shared" ca="1" si="21"/>
        <v>7.5873135665011249E-2</v>
      </c>
      <c r="E321" s="10">
        <f t="shared" ca="1" si="22"/>
        <v>9.148855956916389</v>
      </c>
      <c r="F321" s="10">
        <f t="shared" ca="1" si="23"/>
        <v>-7.890591770126601E-2</v>
      </c>
      <c r="G321" s="10"/>
      <c r="H321" s="10"/>
      <c r="I321" s="10"/>
      <c r="J321" s="10"/>
      <c r="K321" s="10"/>
      <c r="L321" s="10"/>
    </row>
    <row r="322" spans="1:12" x14ac:dyDescent="0.35">
      <c r="A322" s="10">
        <f t="shared" si="24"/>
        <v>19252</v>
      </c>
      <c r="B322" s="10">
        <v>0.15607018360642</v>
      </c>
      <c r="C322" s="10">
        <f t="shared" ca="1" si="20"/>
        <v>0.66438240415160843</v>
      </c>
      <c r="D322" s="10">
        <f t="shared" ca="1" si="21"/>
        <v>7.6340860149040568E-2</v>
      </c>
      <c r="E322" s="10">
        <f t="shared" ca="1" si="22"/>
        <v>9.1442254845244992</v>
      </c>
      <c r="F322" s="10">
        <f t="shared" ca="1" si="23"/>
        <v>-7.9412171664613798E-2</v>
      </c>
      <c r="G322" s="10"/>
      <c r="H322" s="10"/>
      <c r="I322" s="10"/>
      <c r="J322" s="10"/>
      <c r="K322" s="10"/>
      <c r="L322" s="10"/>
    </row>
    <row r="323" spans="1:12" x14ac:dyDescent="0.35">
      <c r="A323" s="10">
        <f t="shared" si="24"/>
        <v>19312</v>
      </c>
      <c r="B323" s="10">
        <v>0.15648850455319399</v>
      </c>
      <c r="C323" s="10">
        <f t="shared" ref="C323:C386" ca="1" si="25">(B323-$C$2)/($C$408-$C$2)</f>
        <v>0.66639142631391779</v>
      </c>
      <c r="D323" s="10">
        <f t="shared" ref="D323:D386" ca="1" si="26">$K$4*C323</f>
        <v>7.6571706840600731E-2</v>
      </c>
      <c r="E323" s="10">
        <f t="shared" ref="E323:E386" ca="1" si="27">$J$6*(1-D323)</f>
        <v>9.1419401022780526</v>
      </c>
      <c r="F323" s="10">
        <f t="shared" ref="F323:F386" ca="1" si="28">LN(E323/$J$6)</f>
        <v>-7.9662129180036831E-2</v>
      </c>
      <c r="G323" s="10"/>
      <c r="H323" s="10"/>
      <c r="I323" s="10"/>
      <c r="J323" s="10"/>
      <c r="K323" s="10"/>
      <c r="L323" s="10"/>
    </row>
    <row r="324" spans="1:12" x14ac:dyDescent="0.35">
      <c r="A324" s="10">
        <f t="shared" ref="A324:A387" si="29">A323+60</f>
        <v>19372</v>
      </c>
      <c r="B324" s="10">
        <v>0.15725153057045599</v>
      </c>
      <c r="C324" s="10">
        <f t="shared" ca="1" si="25"/>
        <v>0.67005592408989478</v>
      </c>
      <c r="D324" s="10">
        <f t="shared" ca="1" si="26"/>
        <v>7.6992775957549359E-2</v>
      </c>
      <c r="E324" s="10">
        <f t="shared" ca="1" si="27"/>
        <v>9.1377715180202621</v>
      </c>
      <c r="F324" s="10">
        <f t="shared" ca="1" si="28"/>
        <v>-8.0118217811700199E-2</v>
      </c>
      <c r="G324" s="10"/>
      <c r="H324" s="10"/>
      <c r="I324" s="10"/>
      <c r="J324" s="10"/>
      <c r="K324" s="10"/>
      <c r="L324" s="10"/>
    </row>
    <row r="325" spans="1:12" x14ac:dyDescent="0.35">
      <c r="A325" s="10">
        <f t="shared" si="29"/>
        <v>19432</v>
      </c>
      <c r="B325" s="10">
        <v>0.158136375106398</v>
      </c>
      <c r="C325" s="10">
        <f t="shared" ca="1" si="25"/>
        <v>0.67430546573158123</v>
      </c>
      <c r="D325" s="10">
        <f t="shared" ca="1" si="26"/>
        <v>7.7481069539887343E-2</v>
      </c>
      <c r="E325" s="10">
        <f t="shared" ca="1" si="27"/>
        <v>9.1329374115551154</v>
      </c>
      <c r="F325" s="10">
        <f t="shared" ca="1" si="28"/>
        <v>-8.0647382454033634E-2</v>
      </c>
      <c r="G325" s="10"/>
      <c r="H325" s="10"/>
      <c r="I325" s="10"/>
      <c r="J325" s="10"/>
      <c r="K325" s="10"/>
      <c r="L325" s="10"/>
    </row>
    <row r="326" spans="1:12" x14ac:dyDescent="0.35">
      <c r="A326" s="10">
        <f t="shared" si="29"/>
        <v>19492</v>
      </c>
      <c r="B326" s="10">
        <v>0.15896292333561199</v>
      </c>
      <c r="C326" s="10">
        <f t="shared" ca="1" si="25"/>
        <v>0.67827503436904546</v>
      </c>
      <c r="D326" s="10">
        <f t="shared" ca="1" si="26"/>
        <v>7.7937192824175175E-2</v>
      </c>
      <c r="E326" s="10">
        <f t="shared" ca="1" si="27"/>
        <v>9.1284217910406653</v>
      </c>
      <c r="F326" s="10">
        <f t="shared" ca="1" si="28"/>
        <v>-8.114193716448978E-2</v>
      </c>
      <c r="G326" s="10"/>
      <c r="H326" s="10"/>
      <c r="I326" s="10"/>
      <c r="J326" s="10"/>
      <c r="K326" s="10"/>
      <c r="L326" s="10"/>
    </row>
    <row r="327" spans="1:12" x14ac:dyDescent="0.35">
      <c r="A327" s="10">
        <f t="shared" si="29"/>
        <v>19552</v>
      </c>
      <c r="B327" s="10">
        <v>0.160026463832388</v>
      </c>
      <c r="C327" s="10">
        <f t="shared" ca="1" si="25"/>
        <v>0.68338277866206742</v>
      </c>
      <c r="D327" s="10">
        <f t="shared" ca="1" si="26"/>
        <v>7.8524098182164867E-2</v>
      </c>
      <c r="E327" s="10">
        <f t="shared" ca="1" si="27"/>
        <v>9.1226114279965689</v>
      </c>
      <c r="F327" s="10">
        <f t="shared" ca="1" si="28"/>
        <v>-8.1778653252906411E-2</v>
      </c>
      <c r="G327" s="10"/>
      <c r="H327" s="10"/>
      <c r="I327" s="10"/>
      <c r="J327" s="10"/>
      <c r="K327" s="10"/>
      <c r="L327" s="10"/>
    </row>
    <row r="328" spans="1:12" x14ac:dyDescent="0.35">
      <c r="A328" s="10">
        <f t="shared" si="29"/>
        <v>19612</v>
      </c>
      <c r="B328" s="10">
        <v>0.16086019940810201</v>
      </c>
      <c r="C328" s="10">
        <f t="shared" ca="1" si="25"/>
        <v>0.68738686514645786</v>
      </c>
      <c r="D328" s="10">
        <f t="shared" ca="1" si="26"/>
        <v>7.8984187739653738E-2</v>
      </c>
      <c r="E328" s="10">
        <f t="shared" ca="1" si="27"/>
        <v>9.1180565413774275</v>
      </c>
      <c r="F328" s="10">
        <f t="shared" ca="1" si="28"/>
        <v>-8.2278074296199613E-2</v>
      </c>
      <c r="G328" s="10"/>
      <c r="H328" s="10"/>
      <c r="I328" s="10"/>
      <c r="J328" s="10"/>
      <c r="K328" s="10"/>
      <c r="L328" s="10"/>
    </row>
    <row r="329" spans="1:12" x14ac:dyDescent="0.35">
      <c r="A329" s="10">
        <f t="shared" si="29"/>
        <v>19672</v>
      </c>
      <c r="B329" s="10">
        <v>0.16144332147559201</v>
      </c>
      <c r="C329" s="10">
        <f t="shared" ca="1" si="25"/>
        <v>0.69018735880080007</v>
      </c>
      <c r="D329" s="10">
        <f t="shared" ca="1" si="26"/>
        <v>7.9305978463005938E-2</v>
      </c>
      <c r="E329" s="10">
        <f t="shared" ca="1" si="27"/>
        <v>9.1148708132162426</v>
      </c>
      <c r="F329" s="10">
        <f t="shared" ca="1" si="28"/>
        <v>-8.2627522098151274E-2</v>
      </c>
      <c r="G329" s="10"/>
      <c r="H329" s="10"/>
      <c r="I329" s="10"/>
      <c r="J329" s="10"/>
      <c r="K329" s="10"/>
      <c r="L329" s="10"/>
    </row>
    <row r="330" spans="1:12" x14ac:dyDescent="0.35">
      <c r="A330" s="10">
        <f t="shared" si="29"/>
        <v>19732</v>
      </c>
      <c r="B330" s="10">
        <v>0.16235839130250301</v>
      </c>
      <c r="C330" s="10">
        <f t="shared" ca="1" si="25"/>
        <v>0.69458205999016687</v>
      </c>
      <c r="D330" s="10">
        <f t="shared" ca="1" si="26"/>
        <v>7.981095160317013E-2</v>
      </c>
      <c r="E330" s="10">
        <f t="shared" ca="1" si="27"/>
        <v>9.1098715791286171</v>
      </c>
      <c r="F330" s="10">
        <f t="shared" ca="1" si="28"/>
        <v>-8.3176142660833827E-2</v>
      </c>
      <c r="G330" s="10"/>
      <c r="H330" s="10"/>
      <c r="I330" s="10"/>
      <c r="J330" s="10"/>
      <c r="K330" s="10"/>
      <c r="L330" s="10"/>
    </row>
    <row r="331" spans="1:12" x14ac:dyDescent="0.35">
      <c r="A331" s="10">
        <f t="shared" si="29"/>
        <v>19792</v>
      </c>
      <c r="B331" s="10">
        <v>0.16307487749751101</v>
      </c>
      <c r="C331" s="10">
        <f t="shared" ca="1" si="25"/>
        <v>0.69802304628516443</v>
      </c>
      <c r="D331" s="10">
        <f t="shared" ca="1" si="26"/>
        <v>8.0206338133396823E-2</v>
      </c>
      <c r="E331" s="10">
        <f t="shared" ca="1" si="27"/>
        <v>9.1059572524793708</v>
      </c>
      <c r="F331" s="10">
        <f t="shared" ca="1" si="28"/>
        <v>-8.3605914673480788E-2</v>
      </c>
      <c r="G331" s="10"/>
      <c r="H331" s="10"/>
      <c r="I331" s="10"/>
      <c r="J331" s="10"/>
      <c r="K331" s="10"/>
      <c r="L331" s="10"/>
    </row>
    <row r="332" spans="1:12" x14ac:dyDescent="0.35">
      <c r="A332" s="10">
        <f t="shared" si="29"/>
        <v>19852</v>
      </c>
      <c r="B332" s="10">
        <v>0.16387064498686901</v>
      </c>
      <c r="C332" s="10">
        <f t="shared" ca="1" si="25"/>
        <v>0.70184478778411252</v>
      </c>
      <c r="D332" s="10">
        <f t="shared" ca="1" si="26"/>
        <v>8.064547534033345E-2</v>
      </c>
      <c r="E332" s="10">
        <f t="shared" ca="1" si="27"/>
        <v>9.1016097941307006</v>
      </c>
      <c r="F332" s="10">
        <f t="shared" ca="1" si="28"/>
        <v>-8.4083458808857009E-2</v>
      </c>
      <c r="G332" s="10"/>
      <c r="H332" s="10"/>
      <c r="I332" s="10"/>
      <c r="J332" s="10"/>
      <c r="K332" s="10"/>
      <c r="L332" s="10"/>
    </row>
    <row r="333" spans="1:12" x14ac:dyDescent="0.35">
      <c r="A333" s="10">
        <f t="shared" si="29"/>
        <v>19912</v>
      </c>
      <c r="B333" s="10">
        <v>0.16478698221342999</v>
      </c>
      <c r="C333" s="10">
        <f t="shared" ca="1" si="25"/>
        <v>0.70624557576880942</v>
      </c>
      <c r="D333" s="10">
        <f t="shared" ca="1" si="26"/>
        <v>8.1151147883715052E-2</v>
      </c>
      <c r="E333" s="10">
        <f t="shared" ca="1" si="27"/>
        <v>9.0966036359512223</v>
      </c>
      <c r="F333" s="10">
        <f t="shared" ca="1" si="28"/>
        <v>-8.4633640102750721E-2</v>
      </c>
      <c r="G333" s="10"/>
      <c r="H333" s="10"/>
      <c r="I333" s="10"/>
      <c r="J333" s="10"/>
      <c r="K333" s="10"/>
      <c r="L333" s="10"/>
    </row>
    <row r="334" spans="1:12" x14ac:dyDescent="0.35">
      <c r="A334" s="10">
        <f t="shared" si="29"/>
        <v>19972</v>
      </c>
      <c r="B334" s="10">
        <v>0.16565885991984999</v>
      </c>
      <c r="C334" s="10">
        <f t="shared" ca="1" si="25"/>
        <v>0.71043284310153398</v>
      </c>
      <c r="D334" s="10">
        <f t="shared" ca="1" si="26"/>
        <v>8.1632285836581761E-2</v>
      </c>
      <c r="E334" s="10">
        <f t="shared" ca="1" si="27"/>
        <v>9.0918403702178416</v>
      </c>
      <c r="F334" s="10">
        <f t="shared" ca="1" si="28"/>
        <v>-8.5157408473553506E-2</v>
      </c>
      <c r="G334" s="10"/>
      <c r="H334" s="10"/>
      <c r="I334" s="10"/>
      <c r="J334" s="10"/>
      <c r="K334" s="10"/>
      <c r="L334" s="10"/>
    </row>
    <row r="335" spans="1:12" x14ac:dyDescent="0.35">
      <c r="A335" s="10">
        <f t="shared" si="29"/>
        <v>20032</v>
      </c>
      <c r="B335" s="10">
        <v>0.16652714754270301</v>
      </c>
      <c r="C335" s="10">
        <f t="shared" ca="1" si="25"/>
        <v>0.71460286875055556</v>
      </c>
      <c r="D335" s="10">
        <f t="shared" ca="1" si="26"/>
        <v>8.2111442633782589E-2</v>
      </c>
      <c r="E335" s="10">
        <f t="shared" ca="1" si="27"/>
        <v>9.0870967179255526</v>
      </c>
      <c r="F335" s="10">
        <f t="shared" ca="1" si="28"/>
        <v>-8.5679292935439799E-2</v>
      </c>
      <c r="G335" s="10"/>
      <c r="H335" s="10"/>
      <c r="I335" s="10"/>
      <c r="J335" s="10"/>
      <c r="K335" s="10"/>
      <c r="L335" s="10"/>
    </row>
    <row r="336" spans="1:12" x14ac:dyDescent="0.35">
      <c r="A336" s="10">
        <f t="shared" si="29"/>
        <v>20092</v>
      </c>
      <c r="B336" s="10">
        <v>0.16723475602186599</v>
      </c>
      <c r="C336" s="10">
        <f t="shared" ca="1" si="25"/>
        <v>0.71800121905512315</v>
      </c>
      <c r="D336" s="10">
        <f t="shared" ca="1" si="26"/>
        <v>8.2501930075528931E-2</v>
      </c>
      <c r="E336" s="10">
        <f t="shared" ca="1" si="27"/>
        <v>9.0832308922522635</v>
      </c>
      <c r="F336" s="10">
        <f t="shared" ca="1" si="28"/>
        <v>-8.6104802680179074E-2</v>
      </c>
      <c r="G336" s="10"/>
      <c r="H336" s="10"/>
      <c r="I336" s="10"/>
      <c r="J336" s="10"/>
      <c r="K336" s="10"/>
      <c r="L336" s="10"/>
    </row>
    <row r="337" spans="1:12" x14ac:dyDescent="0.35">
      <c r="A337" s="10">
        <f t="shared" si="29"/>
        <v>20152</v>
      </c>
      <c r="B337" s="10">
        <v>0.168183333744575</v>
      </c>
      <c r="C337" s="10">
        <f t="shared" ca="1" si="25"/>
        <v>0.72255684478290882</v>
      </c>
      <c r="D337" s="10">
        <f t="shared" ca="1" si="26"/>
        <v>8.3025394249780143E-2</v>
      </c>
      <c r="E337" s="10">
        <f t="shared" ca="1" si="27"/>
        <v>9.0780485969271769</v>
      </c>
      <c r="F337" s="10">
        <f t="shared" ca="1" si="28"/>
        <v>-8.6675499856975299E-2</v>
      </c>
      <c r="G337" s="10"/>
      <c r="H337" s="10"/>
      <c r="I337" s="10"/>
      <c r="J337" s="10"/>
      <c r="K337" s="10"/>
      <c r="L337" s="10"/>
    </row>
    <row r="338" spans="1:12" x14ac:dyDescent="0.35">
      <c r="A338" s="10">
        <f t="shared" si="29"/>
        <v>20212</v>
      </c>
      <c r="B338" s="10">
        <v>0.16913877722169199</v>
      </c>
      <c r="C338" s="10">
        <f t="shared" ca="1" si="25"/>
        <v>0.72714544388406477</v>
      </c>
      <c r="D338" s="10">
        <f t="shared" ca="1" si="26"/>
        <v>8.355264722949847E-2</v>
      </c>
      <c r="E338" s="10">
        <f t="shared" ca="1" si="27"/>
        <v>9.0728287924279645</v>
      </c>
      <c r="F338" s="10">
        <f t="shared" ca="1" si="28"/>
        <v>-8.7250657137930662E-2</v>
      </c>
      <c r="G338" s="10"/>
      <c r="H338" s="10"/>
      <c r="I338" s="10"/>
      <c r="J338" s="10"/>
      <c r="K338" s="10"/>
      <c r="L338" s="10"/>
    </row>
    <row r="339" spans="1:12" x14ac:dyDescent="0.35">
      <c r="A339" s="10">
        <f t="shared" si="29"/>
        <v>20272</v>
      </c>
      <c r="B339" s="10">
        <v>0.170040070558858</v>
      </c>
      <c r="C339" s="10">
        <f t="shared" ca="1" si="25"/>
        <v>0.73147398230192817</v>
      </c>
      <c r="D339" s="10">
        <f t="shared" ca="1" si="26"/>
        <v>8.4050017936403057E-2</v>
      </c>
      <c r="E339" s="10">
        <f t="shared" ca="1" si="27"/>
        <v>9.0679048224296093</v>
      </c>
      <c r="F339" s="10">
        <f t="shared" ca="1" si="28"/>
        <v>-8.7793520532964062E-2</v>
      </c>
      <c r="G339" s="10"/>
      <c r="H339" s="10"/>
      <c r="I339" s="10"/>
      <c r="J339" s="10"/>
      <c r="K339" s="10"/>
      <c r="L339" s="10"/>
    </row>
    <row r="340" spans="1:12" x14ac:dyDescent="0.35">
      <c r="A340" s="10">
        <f t="shared" si="29"/>
        <v>20332</v>
      </c>
      <c r="B340" s="10">
        <v>0.17069698761466701</v>
      </c>
      <c r="C340" s="10">
        <f t="shared" ca="1" si="25"/>
        <v>0.73462888270578552</v>
      </c>
      <c r="D340" s="10">
        <f t="shared" ca="1" si="26"/>
        <v>8.4412531767308285E-2</v>
      </c>
      <c r="E340" s="10">
        <f t="shared" ca="1" si="27"/>
        <v>9.0643159355036484</v>
      </c>
      <c r="F340" s="10">
        <f t="shared" ca="1" si="28"/>
        <v>-8.8189377942901714E-2</v>
      </c>
      <c r="G340" s="10"/>
      <c r="H340" s="10"/>
      <c r="I340" s="10"/>
      <c r="J340" s="10"/>
      <c r="K340" s="10"/>
      <c r="L340" s="10"/>
    </row>
    <row r="341" spans="1:12" x14ac:dyDescent="0.35">
      <c r="A341" s="10">
        <f t="shared" si="29"/>
        <v>20392</v>
      </c>
      <c r="B341" s="10">
        <v>0.17104809062666201</v>
      </c>
      <c r="C341" s="10">
        <f t="shared" ca="1" si="25"/>
        <v>0.73631508498131393</v>
      </c>
      <c r="D341" s="10">
        <f t="shared" ca="1" si="26"/>
        <v>8.4606284839777876E-2</v>
      </c>
      <c r="E341" s="10">
        <f t="shared" ca="1" si="27"/>
        <v>9.062397780086199</v>
      </c>
      <c r="F341" s="10">
        <f t="shared" ca="1" si="28"/>
        <v>-8.8401016462128751E-2</v>
      </c>
      <c r="G341" s="10"/>
      <c r="H341" s="10"/>
      <c r="I341" s="10"/>
      <c r="J341" s="10"/>
      <c r="K341" s="10"/>
      <c r="L341" s="10"/>
    </row>
    <row r="342" spans="1:12" x14ac:dyDescent="0.35">
      <c r="A342" s="10">
        <f t="shared" si="29"/>
        <v>20452</v>
      </c>
      <c r="B342" s="10">
        <v>0.17200265425900199</v>
      </c>
      <c r="C342" s="10">
        <f t="shared" ca="1" si="25"/>
        <v>0.74089945855259853</v>
      </c>
      <c r="D342" s="10">
        <f t="shared" ca="1" si="26"/>
        <v>8.5133052284986341E-2</v>
      </c>
      <c r="E342" s="10">
        <f t="shared" ca="1" si="27"/>
        <v>9.0571827823786357</v>
      </c>
      <c r="F342" s="10">
        <f t="shared" ca="1" si="28"/>
        <v>-8.8976636613332508E-2</v>
      </c>
      <c r="G342" s="10"/>
      <c r="H342" s="10"/>
      <c r="I342" s="10"/>
      <c r="J342" s="10"/>
      <c r="K342" s="10"/>
      <c r="L342" s="10"/>
    </row>
    <row r="343" spans="1:12" x14ac:dyDescent="0.35">
      <c r="A343" s="10">
        <f t="shared" si="29"/>
        <v>20512</v>
      </c>
      <c r="B343" s="10">
        <v>0.172917773937389</v>
      </c>
      <c r="C343" s="10">
        <f t="shared" ca="1" si="25"/>
        <v>0.74529439915794693</v>
      </c>
      <c r="D343" s="10">
        <f t="shared" ca="1" si="26"/>
        <v>8.5638052935243902E-2</v>
      </c>
      <c r="E343" s="10">
        <f t="shared" ca="1" si="27"/>
        <v>9.0521832759410863</v>
      </c>
      <c r="F343" s="10">
        <f t="shared" ca="1" si="28"/>
        <v>-8.9528782563495904E-2</v>
      </c>
      <c r="G343" s="10"/>
      <c r="H343" s="10"/>
      <c r="I343" s="10"/>
      <c r="J343" s="10"/>
      <c r="K343" s="10"/>
      <c r="L343" s="10"/>
    </row>
    <row r="344" spans="1:12" x14ac:dyDescent="0.35">
      <c r="A344" s="10">
        <f t="shared" si="29"/>
        <v>20572</v>
      </c>
      <c r="B344" s="10">
        <v>0.17355373138713001</v>
      </c>
      <c r="C344" s="10">
        <f t="shared" ca="1" si="25"/>
        <v>0.74834863925916206</v>
      </c>
      <c r="D344" s="10">
        <f t="shared" ca="1" si="26"/>
        <v>8.5989000394074019E-2</v>
      </c>
      <c r="E344" s="10">
        <f t="shared" ca="1" si="27"/>
        <v>9.0487088960986686</v>
      </c>
      <c r="F344" s="10">
        <f t="shared" ca="1" si="28"/>
        <v>-8.991267302061412E-2</v>
      </c>
      <c r="G344" s="10"/>
      <c r="H344" s="10"/>
      <c r="I344" s="10"/>
      <c r="J344" s="10"/>
      <c r="K344" s="10"/>
      <c r="L344" s="10"/>
    </row>
    <row r="345" spans="1:12" x14ac:dyDescent="0.35">
      <c r="A345" s="10">
        <f t="shared" si="29"/>
        <v>20632</v>
      </c>
      <c r="B345" s="10">
        <v>0.17456165744077101</v>
      </c>
      <c r="C345" s="10">
        <f t="shared" ca="1" si="25"/>
        <v>0.75318929042748073</v>
      </c>
      <c r="D345" s="10">
        <f t="shared" ca="1" si="26"/>
        <v>8.6545215416569676E-2</v>
      </c>
      <c r="E345" s="10">
        <f t="shared" ca="1" si="27"/>
        <v>9.0432023673759598</v>
      </c>
      <c r="F345" s="10">
        <f t="shared" ca="1" si="28"/>
        <v>-9.0521401287357695E-2</v>
      </c>
      <c r="G345" s="10"/>
      <c r="H345" s="10"/>
      <c r="I345" s="10"/>
      <c r="J345" s="10"/>
      <c r="K345" s="10"/>
      <c r="L345" s="10"/>
    </row>
    <row r="346" spans="1:12" x14ac:dyDescent="0.35">
      <c r="A346" s="10">
        <f t="shared" si="29"/>
        <v>20692</v>
      </c>
      <c r="B346" s="10">
        <v>0.17540883279903599</v>
      </c>
      <c r="C346" s="10">
        <f t="shared" ca="1" si="25"/>
        <v>0.75725792261824731</v>
      </c>
      <c r="D346" s="10">
        <f t="shared" ca="1" si="26"/>
        <v>8.7012721598449708E-2</v>
      </c>
      <c r="E346" s="10">
        <f t="shared" ca="1" si="27"/>
        <v>9.0385740561753476</v>
      </c>
      <c r="F346" s="10">
        <f t="shared" ca="1" si="28"/>
        <v>-9.1033332327016284E-2</v>
      </c>
      <c r="G346" s="10"/>
      <c r="H346" s="10"/>
      <c r="I346" s="10"/>
      <c r="J346" s="10"/>
      <c r="K346" s="10"/>
      <c r="L346" s="10"/>
    </row>
    <row r="347" spans="1:12" x14ac:dyDescent="0.35">
      <c r="A347" s="10">
        <f t="shared" si="29"/>
        <v>20752</v>
      </c>
      <c r="B347" s="10">
        <v>0.176122532578327</v>
      </c>
      <c r="C347" s="10">
        <f t="shared" ca="1" si="25"/>
        <v>0.76068552691319913</v>
      </c>
      <c r="D347" s="10">
        <f t="shared" ca="1" si="26"/>
        <v>8.7406570469961156E-2</v>
      </c>
      <c r="E347" s="10">
        <f t="shared" ca="1" si="27"/>
        <v>9.0346749523473857</v>
      </c>
      <c r="F347" s="10">
        <f t="shared" ca="1" si="28"/>
        <v>-9.1464810240767747E-2</v>
      </c>
      <c r="G347" s="10"/>
      <c r="H347" s="10"/>
      <c r="I347" s="10"/>
      <c r="J347" s="10"/>
      <c r="K347" s="10"/>
      <c r="L347" s="10"/>
    </row>
    <row r="348" spans="1:12" x14ac:dyDescent="0.35">
      <c r="A348" s="10">
        <f t="shared" si="29"/>
        <v>20812</v>
      </c>
      <c r="B348" s="10">
        <v>0.17691091896737701</v>
      </c>
      <c r="C348" s="10">
        <f t="shared" ca="1" si="25"/>
        <v>0.76447182004596981</v>
      </c>
      <c r="D348" s="10">
        <f t="shared" ca="1" si="26"/>
        <v>8.7841634482382164E-2</v>
      </c>
      <c r="E348" s="10">
        <f t="shared" ca="1" si="27"/>
        <v>9.0303678186244181</v>
      </c>
      <c r="F348" s="10">
        <f t="shared" ca="1" si="28"/>
        <v>-9.1941657581699934E-2</v>
      </c>
      <c r="G348" s="10"/>
      <c r="H348" s="10"/>
      <c r="I348" s="10"/>
      <c r="J348" s="10"/>
      <c r="K348" s="10"/>
      <c r="L348" s="10"/>
    </row>
    <row r="349" spans="1:12" x14ac:dyDescent="0.35">
      <c r="A349" s="10">
        <f t="shared" si="29"/>
        <v>20872</v>
      </c>
      <c r="B349" s="10">
        <v>0.177869034528429</v>
      </c>
      <c r="C349" s="10">
        <f t="shared" ca="1" si="25"/>
        <v>0.76907325205899968</v>
      </c>
      <c r="D349" s="10">
        <f t="shared" ca="1" si="26"/>
        <v>8.8370362027839364E-2</v>
      </c>
      <c r="E349" s="10">
        <f t="shared" ca="1" si="27"/>
        <v>9.0251334159243903</v>
      </c>
      <c r="F349" s="10">
        <f t="shared" ca="1" si="28"/>
        <v>-9.2521470102955819E-2</v>
      </c>
      <c r="G349" s="10"/>
      <c r="H349" s="10"/>
      <c r="I349" s="10"/>
      <c r="J349" s="10"/>
      <c r="K349" s="10"/>
      <c r="L349" s="10"/>
    </row>
    <row r="350" spans="1:12" x14ac:dyDescent="0.35">
      <c r="A350" s="10">
        <f t="shared" si="29"/>
        <v>20932</v>
      </c>
      <c r="B350" s="10">
        <v>0.17872240625098801</v>
      </c>
      <c r="C350" s="10">
        <f t="shared" ca="1" si="25"/>
        <v>0.77317164281980311</v>
      </c>
      <c r="D350" s="10">
        <f t="shared" ca="1" si="26"/>
        <v>8.8841287618209475E-2</v>
      </c>
      <c r="E350" s="10">
        <f t="shared" ca="1" si="27"/>
        <v>9.0204712525797266</v>
      </c>
      <c r="F350" s="10">
        <f t="shared" ca="1" si="28"/>
        <v>-9.3038179133662732E-2</v>
      </c>
      <c r="G350" s="10"/>
      <c r="H350" s="10"/>
      <c r="I350" s="10"/>
      <c r="J350" s="10"/>
      <c r="K350" s="10"/>
      <c r="L350" s="10"/>
    </row>
    <row r="351" spans="1:12" x14ac:dyDescent="0.35">
      <c r="A351" s="10">
        <f t="shared" si="29"/>
        <v>20992</v>
      </c>
      <c r="B351" s="10">
        <v>0.17981473311659801</v>
      </c>
      <c r="C351" s="10">
        <f t="shared" ca="1" si="25"/>
        <v>0.77841763611375581</v>
      </c>
      <c r="D351" s="10">
        <f t="shared" ca="1" si="26"/>
        <v>8.9444078477651123E-2</v>
      </c>
      <c r="E351" s="10">
        <f t="shared" ca="1" si="27"/>
        <v>9.0145036230712545</v>
      </c>
      <c r="F351" s="10">
        <f t="shared" ca="1" si="28"/>
        <v>-9.3699963224565724E-2</v>
      </c>
      <c r="G351" s="10"/>
      <c r="H351" s="10"/>
      <c r="I351" s="10"/>
      <c r="J351" s="10"/>
      <c r="K351" s="10"/>
      <c r="L351" s="10"/>
    </row>
    <row r="352" spans="1:12" x14ac:dyDescent="0.35">
      <c r="A352" s="10">
        <f t="shared" si="29"/>
        <v>21052</v>
      </c>
      <c r="B352" s="10">
        <v>0.180666846523302</v>
      </c>
      <c r="C352" s="10">
        <f t="shared" ca="1" si="25"/>
        <v>0.78250998370493219</v>
      </c>
      <c r="D352" s="10">
        <f t="shared" ca="1" si="26"/>
        <v>8.991430967761524E-2</v>
      </c>
      <c r="E352" s="10">
        <f t="shared" ca="1" si="27"/>
        <v>9.0098483341916094</v>
      </c>
      <c r="F352" s="10">
        <f t="shared" ca="1" si="28"/>
        <v>-9.4216518715070696E-2</v>
      </c>
      <c r="G352" s="10"/>
      <c r="H352" s="10"/>
      <c r="I352" s="10"/>
      <c r="J352" s="10"/>
      <c r="K352" s="10"/>
      <c r="L352" s="10"/>
    </row>
    <row r="353" spans="1:12" x14ac:dyDescent="0.35">
      <c r="A353" s="10">
        <f t="shared" si="29"/>
        <v>21112</v>
      </c>
      <c r="B353" s="10">
        <v>0.18154539292647201</v>
      </c>
      <c r="C353" s="10">
        <f t="shared" ca="1" si="25"/>
        <v>0.78672927802475312</v>
      </c>
      <c r="D353" s="10">
        <f t="shared" ca="1" si="26"/>
        <v>9.0399127691434267E-2</v>
      </c>
      <c r="E353" s="10">
        <f t="shared" ca="1" si="27"/>
        <v>9.0050486358548021</v>
      </c>
      <c r="F353" s="10">
        <f t="shared" ca="1" si="28"/>
        <v>-9.4749377543889582E-2</v>
      </c>
      <c r="G353" s="10"/>
      <c r="H353" s="10"/>
      <c r="I353" s="10"/>
      <c r="J353" s="10"/>
      <c r="K353" s="10"/>
      <c r="L353" s="10"/>
    </row>
    <row r="354" spans="1:12" x14ac:dyDescent="0.35">
      <c r="A354" s="10">
        <f t="shared" si="29"/>
        <v>21172</v>
      </c>
      <c r="B354" s="10">
        <v>0.18216579053893101</v>
      </c>
      <c r="C354" s="10">
        <f t="shared" ca="1" si="25"/>
        <v>0.78970879067523314</v>
      </c>
      <c r="D354" s="10">
        <f t="shared" ca="1" si="26"/>
        <v>9.0741488592537667E-2</v>
      </c>
      <c r="E354" s="10">
        <f t="shared" ca="1" si="27"/>
        <v>9.0016592629338774</v>
      </c>
      <c r="F354" s="10">
        <f t="shared" ca="1" si="28"/>
        <v>-9.5125834248802429E-2</v>
      </c>
      <c r="G354" s="10"/>
      <c r="H354" s="10"/>
      <c r="I354" s="10"/>
      <c r="J354" s="10"/>
      <c r="K354" s="10"/>
      <c r="L354" s="10"/>
    </row>
    <row r="355" spans="1:12" x14ac:dyDescent="0.35">
      <c r="A355" s="10">
        <f t="shared" si="29"/>
        <v>21232</v>
      </c>
      <c r="B355" s="10">
        <v>0.18306257983270299</v>
      </c>
      <c r="C355" s="10">
        <f t="shared" ca="1" si="25"/>
        <v>0.79401569803907357</v>
      </c>
      <c r="D355" s="10">
        <f t="shared" ca="1" si="26"/>
        <v>9.1236373783179753E-2</v>
      </c>
      <c r="E355" s="10">
        <f t="shared" ca="1" si="27"/>
        <v>8.9967598995465217</v>
      </c>
      <c r="F355" s="10">
        <f t="shared" ca="1" si="28"/>
        <v>-9.5670255785398284E-2</v>
      </c>
      <c r="G355" s="10"/>
      <c r="H355" s="10"/>
      <c r="I355" s="10"/>
      <c r="J355" s="10"/>
      <c r="K355" s="10"/>
      <c r="L355" s="10"/>
    </row>
    <row r="356" spans="1:12" x14ac:dyDescent="0.35">
      <c r="A356" s="10">
        <f t="shared" si="29"/>
        <v>21292</v>
      </c>
      <c r="B356" s="10">
        <v>0.18375855074427899</v>
      </c>
      <c r="C356" s="10">
        <f t="shared" ca="1" si="25"/>
        <v>0.79735815792892983</v>
      </c>
      <c r="D356" s="10">
        <f t="shared" ca="1" si="26"/>
        <v>9.1620439136823689E-2</v>
      </c>
      <c r="E356" s="10">
        <f t="shared" ca="1" si="27"/>
        <v>8.9929576525454458</v>
      </c>
      <c r="F356" s="10">
        <f t="shared" ca="1" si="28"/>
        <v>-9.6092969154486396E-2</v>
      </c>
      <c r="G356" s="10"/>
      <c r="H356" s="10"/>
      <c r="I356" s="10"/>
      <c r="J356" s="10"/>
      <c r="K356" s="10"/>
      <c r="L356" s="10"/>
    </row>
    <row r="357" spans="1:12" x14ac:dyDescent="0.35">
      <c r="A357" s="10">
        <f t="shared" si="29"/>
        <v>21352</v>
      </c>
      <c r="B357" s="10">
        <v>0.184590830721515</v>
      </c>
      <c r="C357" s="10">
        <f t="shared" ca="1" si="25"/>
        <v>0.80135525377700545</v>
      </c>
      <c r="D357" s="10">
        <f t="shared" ca="1" si="26"/>
        <v>9.2079725435246812E-2</v>
      </c>
      <c r="E357" s="10">
        <f t="shared" ca="1" si="27"/>
        <v>8.9884107181910569</v>
      </c>
      <c r="F357" s="10">
        <f t="shared" ca="1" si="28"/>
        <v>-9.6598707578565715E-2</v>
      </c>
      <c r="G357" s="10"/>
      <c r="H357" s="10"/>
      <c r="I357" s="10"/>
      <c r="J357" s="10"/>
      <c r="K357" s="10"/>
      <c r="L357" s="10"/>
    </row>
    <row r="358" spans="1:12" x14ac:dyDescent="0.35">
      <c r="A358" s="10">
        <f t="shared" si="29"/>
        <v>21412</v>
      </c>
      <c r="B358" s="10">
        <v>0.18555356891702601</v>
      </c>
      <c r="C358" s="10">
        <f t="shared" ca="1" si="25"/>
        <v>0.80597888638780135</v>
      </c>
      <c r="D358" s="10">
        <f t="shared" ca="1" si="26"/>
        <v>9.2611003940390318E-2</v>
      </c>
      <c r="E358" s="10">
        <f t="shared" ca="1" si="27"/>
        <v>8.9831510609901351</v>
      </c>
      <c r="F358" s="10">
        <f t="shared" ca="1" si="28"/>
        <v>-9.7184038716250587E-2</v>
      </c>
      <c r="G358" s="10"/>
      <c r="H358" s="10"/>
      <c r="I358" s="10"/>
      <c r="J358" s="10"/>
      <c r="K358" s="10"/>
      <c r="L358" s="10"/>
    </row>
    <row r="359" spans="1:12" x14ac:dyDescent="0.35">
      <c r="A359" s="10">
        <f t="shared" si="29"/>
        <v>21472</v>
      </c>
      <c r="B359" s="10">
        <v>0.18657863133333399</v>
      </c>
      <c r="C359" s="10">
        <f t="shared" ca="1" si="25"/>
        <v>0.81090183640499391</v>
      </c>
      <c r="D359" s="10">
        <f t="shared" ca="1" si="26"/>
        <v>9.3176675512115836E-2</v>
      </c>
      <c r="E359" s="10">
        <f t="shared" ca="1" si="27"/>
        <v>8.9775509124300541</v>
      </c>
      <c r="F359" s="10">
        <f t="shared" ca="1" si="28"/>
        <v>-9.7807638924065243E-2</v>
      </c>
      <c r="G359" s="10"/>
      <c r="H359" s="10"/>
      <c r="I359" s="10"/>
      <c r="J359" s="10"/>
      <c r="K359" s="10"/>
      <c r="L359" s="10"/>
    </row>
    <row r="360" spans="1:12" x14ac:dyDescent="0.35">
      <c r="A360" s="10">
        <f t="shared" si="29"/>
        <v>21532</v>
      </c>
      <c r="B360" s="10">
        <v>0.18748658012934599</v>
      </c>
      <c r="C360" s="10">
        <f t="shared" ca="1" si="25"/>
        <v>0.81526233823378624</v>
      </c>
      <c r="D360" s="10">
        <f t="shared" ca="1" si="26"/>
        <v>9.3677718974753216E-2</v>
      </c>
      <c r="E360" s="10">
        <f t="shared" ca="1" si="27"/>
        <v>8.9725905821499445</v>
      </c>
      <c r="F360" s="10">
        <f t="shared" ca="1" si="28"/>
        <v>-9.8360317621096149E-2</v>
      </c>
      <c r="G360" s="10"/>
      <c r="H360" s="10"/>
      <c r="I360" s="10"/>
      <c r="J360" s="10"/>
      <c r="K360" s="10"/>
      <c r="L360" s="10"/>
    </row>
    <row r="361" spans="1:12" x14ac:dyDescent="0.35">
      <c r="A361" s="10">
        <f t="shared" si="29"/>
        <v>21592</v>
      </c>
      <c r="B361" s="10">
        <v>0.18835975311033001</v>
      </c>
      <c r="C361" s="10">
        <f t="shared" ca="1" si="25"/>
        <v>0.81945582623350222</v>
      </c>
      <c r="D361" s="10">
        <f t="shared" ca="1" si="26"/>
        <v>9.4159571713360576E-2</v>
      </c>
      <c r="E361" s="10">
        <f t="shared" ca="1" si="27"/>
        <v>8.9678202400377316</v>
      </c>
      <c r="F361" s="10">
        <f t="shared" ca="1" si="28"/>
        <v>-9.8892116170406733E-2</v>
      </c>
      <c r="G361" s="10"/>
      <c r="H361" s="10"/>
      <c r="I361" s="10"/>
      <c r="J361" s="10"/>
      <c r="K361" s="10"/>
      <c r="L361" s="10"/>
    </row>
    <row r="362" spans="1:12" x14ac:dyDescent="0.35">
      <c r="A362" s="10">
        <f t="shared" si="29"/>
        <v>21652</v>
      </c>
      <c r="B362" s="10">
        <v>0.18876768144468201</v>
      </c>
      <c r="C362" s="10">
        <f t="shared" ca="1" si="25"/>
        <v>0.82141493698486945</v>
      </c>
      <c r="D362" s="10">
        <f t="shared" ca="1" si="26"/>
        <v>9.4384683334246433E-2</v>
      </c>
      <c r="E362" s="10">
        <f t="shared" ca="1" si="27"/>
        <v>8.965591634990961</v>
      </c>
      <c r="F362" s="10">
        <f t="shared" ca="1" si="28"/>
        <v>-9.9140658396924944E-2</v>
      </c>
      <c r="G362" s="10"/>
      <c r="H362" s="10"/>
      <c r="I362" s="10"/>
      <c r="J362" s="10"/>
      <c r="K362" s="10"/>
      <c r="L362" s="10"/>
    </row>
    <row r="363" spans="1:12" x14ac:dyDescent="0.35">
      <c r="A363" s="10">
        <f t="shared" si="29"/>
        <v>21712</v>
      </c>
      <c r="B363" s="10">
        <v>0.189378404713021</v>
      </c>
      <c r="C363" s="10">
        <f t="shared" ca="1" si="25"/>
        <v>0.82434798776942386</v>
      </c>
      <c r="D363" s="10">
        <f t="shared" ca="1" si="26"/>
        <v>9.472170553464565E-2</v>
      </c>
      <c r="E363" s="10">
        <f t="shared" ca="1" si="27"/>
        <v>8.9622551152070091</v>
      </c>
      <c r="F363" s="10">
        <f t="shared" ca="1" si="28"/>
        <v>-9.9512874856487868E-2</v>
      </c>
      <c r="G363" s="10"/>
      <c r="H363" s="10"/>
      <c r="I363" s="10"/>
      <c r="J363" s="10"/>
      <c r="K363" s="10"/>
      <c r="L363" s="10"/>
    </row>
    <row r="364" spans="1:12" x14ac:dyDescent="0.35">
      <c r="A364" s="10">
        <f t="shared" si="29"/>
        <v>21772</v>
      </c>
      <c r="B364" s="10">
        <v>0.19004522523757</v>
      </c>
      <c r="C364" s="10">
        <f t="shared" ca="1" si="25"/>
        <v>0.82755045042981124</v>
      </c>
      <c r="D364" s="10">
        <f t="shared" ca="1" si="26"/>
        <v>9.5089684506637462E-2</v>
      </c>
      <c r="E364" s="10">
        <f t="shared" ca="1" si="27"/>
        <v>8.9586121233842899</v>
      </c>
      <c r="F364" s="10">
        <f t="shared" ca="1" si="28"/>
        <v>-9.9919439095193421E-2</v>
      </c>
      <c r="G364" s="10"/>
      <c r="H364" s="10"/>
      <c r="I364" s="10"/>
      <c r="J364" s="10"/>
      <c r="K364" s="10"/>
      <c r="L364" s="10"/>
    </row>
    <row r="365" spans="1:12" x14ac:dyDescent="0.35">
      <c r="A365" s="10">
        <f t="shared" si="29"/>
        <v>21832</v>
      </c>
      <c r="B365" s="10">
        <v>0.19082300676903899</v>
      </c>
      <c r="C365" s="10">
        <f t="shared" ca="1" si="25"/>
        <v>0.83128581282609182</v>
      </c>
      <c r="D365" s="10">
        <f t="shared" ca="1" si="26"/>
        <v>9.5518896322782085E-2</v>
      </c>
      <c r="E365" s="10">
        <f t="shared" ca="1" si="27"/>
        <v>8.9543629264044569</v>
      </c>
      <c r="F365" s="10">
        <f t="shared" ca="1" si="28"/>
        <v>-0.10039386582193462</v>
      </c>
      <c r="G365" s="10"/>
      <c r="H365" s="10"/>
      <c r="I365" s="10"/>
      <c r="J365" s="10"/>
      <c r="K365" s="10"/>
      <c r="L365" s="10"/>
    </row>
    <row r="366" spans="1:12" x14ac:dyDescent="0.35">
      <c r="A366" s="10">
        <f t="shared" si="29"/>
        <v>21892</v>
      </c>
      <c r="B366" s="10">
        <v>0.19183195004113901</v>
      </c>
      <c r="C366" s="10">
        <f t="shared" ca="1" si="25"/>
        <v>0.83613134927315114</v>
      </c>
      <c r="D366" s="10">
        <f t="shared" ca="1" si="26"/>
        <v>9.6075672688231431E-2</v>
      </c>
      <c r="E366" s="10">
        <f t="shared" ca="1" si="27"/>
        <v>8.948850840386509</v>
      </c>
      <c r="F366" s="10">
        <f t="shared" ca="1" si="28"/>
        <v>-0.10100963081965125</v>
      </c>
      <c r="G366" s="10"/>
      <c r="H366" s="10"/>
      <c r="I366" s="10"/>
      <c r="J366" s="10"/>
      <c r="K366" s="10"/>
      <c r="L366" s="10"/>
    </row>
    <row r="367" spans="1:12" x14ac:dyDescent="0.35">
      <c r="A367" s="10">
        <f t="shared" si="29"/>
        <v>21952</v>
      </c>
      <c r="B367" s="10">
        <v>0.19284220190981399</v>
      </c>
      <c r="C367" s="10">
        <f t="shared" ca="1" si="25"/>
        <v>0.84098317036730008</v>
      </c>
      <c r="D367" s="10">
        <f t="shared" ca="1" si="26"/>
        <v>9.663317119105462E-2</v>
      </c>
      <c r="E367" s="10">
        <f t="shared" ca="1" si="27"/>
        <v>8.9433316052085594</v>
      </c>
      <c r="F367" s="10">
        <f t="shared" ca="1" si="28"/>
        <v>-0.10162657460164012</v>
      </c>
      <c r="G367" s="10"/>
      <c r="H367" s="10"/>
      <c r="I367" s="10"/>
      <c r="J367" s="10"/>
      <c r="K367" s="10"/>
      <c r="L367" s="10"/>
    </row>
    <row r="368" spans="1:12" x14ac:dyDescent="0.35">
      <c r="A368" s="10">
        <f t="shared" si="29"/>
        <v>22012</v>
      </c>
      <c r="B368" s="10">
        <v>0.19351490668295099</v>
      </c>
      <c r="C368" s="10">
        <f t="shared" ca="1" si="25"/>
        <v>0.84421389263532365</v>
      </c>
      <c r="D368" s="10">
        <f t="shared" ca="1" si="26"/>
        <v>9.7004397333261869E-2</v>
      </c>
      <c r="E368" s="10">
        <f t="shared" ca="1" si="27"/>
        <v>8.9396564664007077</v>
      </c>
      <c r="F368" s="10">
        <f t="shared" ca="1" si="28"/>
        <v>-0.10203759527054344</v>
      </c>
      <c r="G368" s="10"/>
      <c r="H368" s="10"/>
      <c r="I368" s="10"/>
      <c r="J368" s="10"/>
      <c r="K368" s="10"/>
      <c r="L368" s="10"/>
    </row>
    <row r="369" spans="1:12" x14ac:dyDescent="0.35">
      <c r="A369" s="10">
        <f t="shared" si="29"/>
        <v>22072</v>
      </c>
      <c r="B369" s="10">
        <v>0.19447303279029901</v>
      </c>
      <c r="C369" s="10">
        <f t="shared" ca="1" si="25"/>
        <v>0.84881537529784323</v>
      </c>
      <c r="D369" s="10">
        <f t="shared" ca="1" si="26"/>
        <v>9.7533130698598688E-2</v>
      </c>
      <c r="E369" s="10">
        <f t="shared" ca="1" si="27"/>
        <v>8.9344220060838726</v>
      </c>
      <c r="F369" s="10">
        <f t="shared" ca="1" si="28"/>
        <v>-0.10262329936427145</v>
      </c>
      <c r="G369" s="10"/>
      <c r="H369" s="10"/>
      <c r="I369" s="10"/>
      <c r="J369" s="10"/>
      <c r="K369" s="10"/>
      <c r="L369" s="10"/>
    </row>
    <row r="370" spans="1:12" x14ac:dyDescent="0.35">
      <c r="A370" s="10">
        <f t="shared" si="29"/>
        <v>22132</v>
      </c>
      <c r="B370" s="10">
        <v>0.195417274257429</v>
      </c>
      <c r="C370" s="10">
        <f t="shared" ca="1" si="25"/>
        <v>0.85335017578695294</v>
      </c>
      <c r="D370" s="10">
        <f t="shared" ca="1" si="26"/>
        <v>9.8054201948799838E-2</v>
      </c>
      <c r="E370" s="10">
        <f t="shared" ca="1" si="27"/>
        <v>8.9292634007068816</v>
      </c>
      <c r="F370" s="10">
        <f t="shared" ca="1" si="28"/>
        <v>-0.10320085157736902</v>
      </c>
      <c r="G370" s="10"/>
      <c r="H370" s="10"/>
      <c r="I370" s="10"/>
      <c r="J370" s="10"/>
      <c r="K370" s="10"/>
      <c r="L370" s="10"/>
    </row>
    <row r="371" spans="1:12" x14ac:dyDescent="0.35">
      <c r="A371" s="10">
        <f t="shared" si="29"/>
        <v>22192</v>
      </c>
      <c r="B371" s="10">
        <v>0.19615173592701601</v>
      </c>
      <c r="C371" s="10">
        <f t="shared" ca="1" si="25"/>
        <v>0.85687749083762432</v>
      </c>
      <c r="D371" s="10">
        <f t="shared" ca="1" si="26"/>
        <v>9.8459508084697223E-2</v>
      </c>
      <c r="E371" s="10">
        <f t="shared" ca="1" si="27"/>
        <v>8.9252508699614967</v>
      </c>
      <c r="F371" s="10">
        <f t="shared" ca="1" si="28"/>
        <v>-0.10365032119072366</v>
      </c>
      <c r="G371" s="10"/>
      <c r="H371" s="10"/>
      <c r="I371" s="10"/>
      <c r="J371" s="10"/>
      <c r="K371" s="10"/>
      <c r="L371" s="10"/>
    </row>
    <row r="372" spans="1:12" x14ac:dyDescent="0.35">
      <c r="A372" s="10">
        <f t="shared" si="29"/>
        <v>22252</v>
      </c>
      <c r="B372" s="10">
        <v>0.196911335332906</v>
      </c>
      <c r="C372" s="10">
        <f t="shared" ca="1" si="25"/>
        <v>0.86052553201911075</v>
      </c>
      <c r="D372" s="10">
        <f t="shared" ca="1" si="26"/>
        <v>9.8878686256655926E-2</v>
      </c>
      <c r="E372" s="10">
        <f t="shared" ca="1" si="27"/>
        <v>8.9211010060591054</v>
      </c>
      <c r="F372" s="10">
        <f t="shared" ca="1" si="28"/>
        <v>-0.10411538699308125</v>
      </c>
      <c r="G372" s="10"/>
      <c r="H372" s="10"/>
      <c r="I372" s="10"/>
      <c r="J372" s="10"/>
      <c r="K372" s="10"/>
      <c r="L372" s="10"/>
    </row>
    <row r="373" spans="1:12" x14ac:dyDescent="0.35">
      <c r="A373" s="10">
        <f t="shared" si="29"/>
        <v>22312</v>
      </c>
      <c r="B373" s="10">
        <v>0.197870185063209</v>
      </c>
      <c r="C373" s="10">
        <f t="shared" ca="1" si="25"/>
        <v>0.86513048994282615</v>
      </c>
      <c r="D373" s="10">
        <f t="shared" ca="1" si="26"/>
        <v>9.9407818946880444E-2</v>
      </c>
      <c r="E373" s="10">
        <f t="shared" ca="1" si="27"/>
        <v>8.9158625924258832</v>
      </c>
      <c r="F373" s="10">
        <f t="shared" ca="1" si="28"/>
        <v>-0.10470275308315627</v>
      </c>
      <c r="G373" s="10"/>
      <c r="H373" s="10"/>
      <c r="I373" s="10"/>
      <c r="J373" s="10"/>
      <c r="K373" s="10"/>
      <c r="L373" s="10"/>
    </row>
    <row r="374" spans="1:12" x14ac:dyDescent="0.35">
      <c r="A374" s="10">
        <f t="shared" si="29"/>
        <v>22372</v>
      </c>
      <c r="B374" s="10">
        <v>0.198788384879269</v>
      </c>
      <c r="C374" s="10">
        <f t="shared" ca="1" si="25"/>
        <v>0.86954022317306157</v>
      </c>
      <c r="D374" s="10">
        <f t="shared" ca="1" si="26"/>
        <v>9.9914519343700645E-2</v>
      </c>
      <c r="E374" s="10">
        <f t="shared" ca="1" si="27"/>
        <v>8.9108462584973633</v>
      </c>
      <c r="F374" s="10">
        <f t="shared" ca="1" si="28"/>
        <v>-0.10526554166099986</v>
      </c>
      <c r="G374" s="10"/>
      <c r="H374" s="10"/>
      <c r="I374" s="10"/>
      <c r="J374" s="10"/>
      <c r="K374" s="10"/>
      <c r="L374" s="10"/>
    </row>
    <row r="375" spans="1:12" x14ac:dyDescent="0.35">
      <c r="A375" s="10">
        <f t="shared" si="29"/>
        <v>22432</v>
      </c>
      <c r="B375" s="10">
        <v>0.19986430771160901</v>
      </c>
      <c r="C375" s="10">
        <f t="shared" ca="1" si="25"/>
        <v>0.87470743469276935</v>
      </c>
      <c r="D375" s="10">
        <f t="shared" ca="1" si="26"/>
        <v>0.10050825778337266</v>
      </c>
      <c r="E375" s="10">
        <f t="shared" ca="1" si="27"/>
        <v>8.9049682479446108</v>
      </c>
      <c r="F375" s="10">
        <f t="shared" ca="1" si="28"/>
        <v>-0.10592540604877868</v>
      </c>
      <c r="G375" s="10"/>
      <c r="H375" s="10"/>
      <c r="I375" s="10"/>
      <c r="J375" s="10"/>
      <c r="K375" s="10"/>
      <c r="L375" s="10"/>
    </row>
    <row r="376" spans="1:12" x14ac:dyDescent="0.35">
      <c r="A376" s="10">
        <f t="shared" si="29"/>
        <v>22492</v>
      </c>
      <c r="B376" s="10">
        <v>0.200265535422195</v>
      </c>
      <c r="C376" s="10">
        <f t="shared" ca="1" si="25"/>
        <v>0.87663436512481241</v>
      </c>
      <c r="D376" s="10">
        <f t="shared" ca="1" si="26"/>
        <v>0.10072967172466657</v>
      </c>
      <c r="E376" s="10">
        <f t="shared" ca="1" si="27"/>
        <v>8.9027762499258003</v>
      </c>
      <c r="F376" s="10">
        <f t="shared" ca="1" si="28"/>
        <v>-0.10617159085114294</v>
      </c>
      <c r="G376" s="10"/>
      <c r="H376" s="10"/>
      <c r="I376" s="10"/>
      <c r="J376" s="10"/>
      <c r="K376" s="10"/>
      <c r="L376" s="10"/>
    </row>
    <row r="377" spans="1:12" x14ac:dyDescent="0.35">
      <c r="A377" s="10">
        <f t="shared" si="29"/>
        <v>22552</v>
      </c>
      <c r="B377" s="10">
        <v>0.200984617750606</v>
      </c>
      <c r="C377" s="10">
        <f t="shared" ca="1" si="25"/>
        <v>0.88008781957275128</v>
      </c>
      <c r="D377" s="10">
        <f t="shared" ca="1" si="26"/>
        <v>0.10112649090800699</v>
      </c>
      <c r="E377" s="10">
        <f t="shared" ca="1" si="27"/>
        <v>8.8988477400107318</v>
      </c>
      <c r="F377" s="10">
        <f t="shared" ca="1" si="28"/>
        <v>-0.10661295619860384</v>
      </c>
      <c r="G377" s="10"/>
      <c r="H377" s="10"/>
      <c r="I377" s="10"/>
      <c r="J377" s="10"/>
      <c r="K377" s="10"/>
      <c r="L377" s="10"/>
    </row>
    <row r="378" spans="1:12" x14ac:dyDescent="0.35">
      <c r="A378" s="10">
        <f t="shared" si="29"/>
        <v>22612</v>
      </c>
      <c r="B378" s="10">
        <v>0.20192773312524701</v>
      </c>
      <c r="C378" s="10">
        <f t="shared" ca="1" si="25"/>
        <v>0.88461721190626996</v>
      </c>
      <c r="D378" s="10">
        <f t="shared" ca="1" si="26"/>
        <v>0.10164694073408996</v>
      </c>
      <c r="E378" s="10">
        <f t="shared" ca="1" si="27"/>
        <v>8.893695286732509</v>
      </c>
      <c r="F378" s="10">
        <f t="shared" ca="1" si="28"/>
        <v>-0.10719212618172608</v>
      </c>
      <c r="G378" s="10"/>
      <c r="H378" s="10"/>
      <c r="I378" s="10"/>
      <c r="J378" s="10"/>
      <c r="K378" s="10"/>
      <c r="L378" s="10"/>
    </row>
    <row r="379" spans="1:12" x14ac:dyDescent="0.35">
      <c r="A379" s="10">
        <f t="shared" si="29"/>
        <v>22672</v>
      </c>
      <c r="B379" s="10">
        <v>0.20293170122106799</v>
      </c>
      <c r="C379" s="10">
        <f t="shared" ca="1" si="25"/>
        <v>0.88943885464328909</v>
      </c>
      <c r="D379" s="10">
        <f t="shared" ca="1" si="26"/>
        <v>0.10220097159278714</v>
      </c>
      <c r="E379" s="10">
        <f t="shared" ca="1" si="27"/>
        <v>8.8882103812314064</v>
      </c>
      <c r="F379" s="10">
        <f t="shared" ca="1" si="28"/>
        <v>-0.10780903482779274</v>
      </c>
      <c r="G379" s="10"/>
      <c r="H379" s="10"/>
      <c r="I379" s="10"/>
      <c r="J379" s="10"/>
      <c r="K379" s="10"/>
      <c r="L379" s="10"/>
    </row>
    <row r="380" spans="1:12" x14ac:dyDescent="0.35">
      <c r="A380" s="10">
        <f t="shared" si="29"/>
        <v>22732</v>
      </c>
      <c r="B380" s="10">
        <v>0.20367388902445899</v>
      </c>
      <c r="C380" s="10">
        <f t="shared" ca="1" si="25"/>
        <v>0.89300327511304323</v>
      </c>
      <c r="D380" s="10">
        <f t="shared" ca="1" si="26"/>
        <v>0.10261054132686424</v>
      </c>
      <c r="E380" s="10">
        <f t="shared" ca="1" si="27"/>
        <v>8.8841556408640443</v>
      </c>
      <c r="F380" s="10">
        <f t="shared" ca="1" si="28"/>
        <v>-0.10826533202904018</v>
      </c>
      <c r="G380" s="10"/>
      <c r="H380" s="10"/>
      <c r="I380" s="10"/>
      <c r="J380" s="10"/>
      <c r="K380" s="10"/>
      <c r="L380" s="10"/>
    </row>
    <row r="381" spans="1:12" x14ac:dyDescent="0.35">
      <c r="A381" s="10">
        <f t="shared" si="29"/>
        <v>22792</v>
      </c>
      <c r="B381" s="10">
        <v>0.204014336202689</v>
      </c>
      <c r="C381" s="10">
        <f t="shared" ca="1" si="25"/>
        <v>0.89463830183459359</v>
      </c>
      <c r="D381" s="10">
        <f t="shared" ca="1" si="26"/>
        <v>0.10279841407230399</v>
      </c>
      <c r="E381" s="10">
        <f t="shared" ca="1" si="27"/>
        <v>8.8822957006841907</v>
      </c>
      <c r="F381" s="10">
        <f t="shared" ca="1" si="28"/>
        <v>-0.10847470869643336</v>
      </c>
      <c r="G381" s="10"/>
      <c r="H381" s="10"/>
      <c r="I381" s="10"/>
      <c r="J381" s="10"/>
      <c r="K381" s="10"/>
      <c r="L381" s="10"/>
    </row>
    <row r="382" spans="1:12" x14ac:dyDescent="0.35">
      <c r="A382" s="10">
        <f t="shared" si="29"/>
        <v>22852</v>
      </c>
      <c r="B382" s="10">
        <v>0.20445004784488199</v>
      </c>
      <c r="C382" s="10">
        <f t="shared" ca="1" si="25"/>
        <v>0.89673084430059358</v>
      </c>
      <c r="D382" s="10">
        <f t="shared" ca="1" si="26"/>
        <v>0.10303885766435972</v>
      </c>
      <c r="E382" s="10">
        <f t="shared" ca="1" si="27"/>
        <v>8.8799153091228398</v>
      </c>
      <c r="F382" s="10">
        <f t="shared" ca="1" si="28"/>
        <v>-0.10874273744288697</v>
      </c>
      <c r="G382" s="10"/>
      <c r="H382" s="10"/>
      <c r="I382" s="10"/>
      <c r="J382" s="10"/>
      <c r="K382" s="10"/>
      <c r="L382" s="10"/>
    </row>
    <row r="383" spans="1:12" x14ac:dyDescent="0.35">
      <c r="A383" s="10">
        <f t="shared" si="29"/>
        <v>22912</v>
      </c>
      <c r="B383" s="10">
        <v>0.20539274956183101</v>
      </c>
      <c r="C383" s="10">
        <f t="shared" ca="1" si="25"/>
        <v>0.90125825000763038</v>
      </c>
      <c r="D383" s="10">
        <f t="shared" ca="1" si="26"/>
        <v>0.10355907921712677</v>
      </c>
      <c r="E383" s="10">
        <f t="shared" ca="1" si="27"/>
        <v>8.8747651157504457</v>
      </c>
      <c r="F383" s="10">
        <f t="shared" ca="1" si="28"/>
        <v>-0.10932288796022674</v>
      </c>
      <c r="G383" s="10"/>
      <c r="H383" s="10"/>
      <c r="I383" s="10"/>
      <c r="J383" s="10"/>
      <c r="K383" s="10"/>
      <c r="L383" s="10"/>
    </row>
    <row r="384" spans="1:12" x14ac:dyDescent="0.35">
      <c r="A384" s="10">
        <f t="shared" si="29"/>
        <v>22972</v>
      </c>
      <c r="B384" s="10">
        <v>0.206221490734289</v>
      </c>
      <c r="C384" s="10">
        <f t="shared" ca="1" si="25"/>
        <v>0.90523835044277734</v>
      </c>
      <c r="D384" s="10">
        <f t="shared" ca="1" si="26"/>
        <v>0.10401641265762733</v>
      </c>
      <c r="E384" s="10">
        <f t="shared" ca="1" si="27"/>
        <v>8.8702375146894905</v>
      </c>
      <c r="F384" s="10">
        <f t="shared" ca="1" si="28"/>
        <v>-0.10983318387322241</v>
      </c>
      <c r="G384" s="10"/>
      <c r="H384" s="10"/>
      <c r="I384" s="10"/>
      <c r="J384" s="10"/>
      <c r="K384" s="10"/>
      <c r="L384" s="10"/>
    </row>
    <row r="385" spans="1:12" x14ac:dyDescent="0.35">
      <c r="A385" s="10">
        <f t="shared" si="29"/>
        <v>23032</v>
      </c>
      <c r="B385" s="10">
        <v>0.20711518804687401</v>
      </c>
      <c r="C385" s="10">
        <f t="shared" ca="1" si="25"/>
        <v>0.90953040830224086</v>
      </c>
      <c r="D385" s="10">
        <f t="shared" ca="1" si="26"/>
        <v>0.10450959156596899</v>
      </c>
      <c r="E385" s="10">
        <f t="shared" ca="1" si="27"/>
        <v>8.8653550434969084</v>
      </c>
      <c r="F385" s="10">
        <f t="shared" ca="1" si="28"/>
        <v>-0.11038376838850193</v>
      </c>
      <c r="G385" s="10"/>
      <c r="H385" s="10"/>
      <c r="I385" s="10"/>
      <c r="J385" s="10"/>
      <c r="K385" s="10"/>
      <c r="L385" s="10"/>
    </row>
    <row r="386" spans="1:12" x14ac:dyDescent="0.35">
      <c r="A386" s="10">
        <f t="shared" si="29"/>
        <v>23092</v>
      </c>
      <c r="B386" s="10">
        <v>0.20775593849301299</v>
      </c>
      <c r="C386" s="10">
        <f t="shared" ca="1" si="25"/>
        <v>0.91260766717901953</v>
      </c>
      <c r="D386" s="10">
        <f t="shared" ca="1" si="26"/>
        <v>0.10486318399720525</v>
      </c>
      <c r="E386" s="10">
        <f t="shared" ca="1" si="27"/>
        <v>8.8618544784276683</v>
      </c>
      <c r="F386" s="10">
        <f t="shared" ca="1" si="28"/>
        <v>-0.11077870534802864</v>
      </c>
      <c r="G386" s="10"/>
      <c r="H386" s="10"/>
      <c r="I386" s="10"/>
      <c r="J386" s="10"/>
      <c r="K386" s="10"/>
      <c r="L386" s="10"/>
    </row>
    <row r="387" spans="1:12" x14ac:dyDescent="0.35">
      <c r="A387" s="10">
        <f t="shared" si="29"/>
        <v>23152</v>
      </c>
      <c r="B387" s="10">
        <v>0.20871946355545301</v>
      </c>
      <c r="C387" s="10">
        <f t="shared" ref="C387:C408" ca="1" si="30">(B387-$C$2)/($C$408-$C$2)</f>
        <v>0.91723507878561128</v>
      </c>
      <c r="D387" s="10">
        <f t="shared" ref="D387:D408" ca="1" si="31">$K$4*C387</f>
        <v>0.10539489672786068</v>
      </c>
      <c r="E387" s="10">
        <f t="shared" ref="E387:E408" ca="1" si="32">$J$6*(1-D387)</f>
        <v>8.8565905223941801</v>
      </c>
      <c r="F387" s="10">
        <f t="shared" ref="F387:F408" ca="1" si="33">LN(E387/$J$6)</f>
        <v>-0.11137288347010567</v>
      </c>
      <c r="G387" s="10"/>
      <c r="H387" s="10"/>
      <c r="I387" s="10"/>
      <c r="J387" s="10"/>
      <c r="K387" s="10"/>
      <c r="L387" s="10"/>
    </row>
    <row r="388" spans="1:12" x14ac:dyDescent="0.35">
      <c r="A388" s="10">
        <f t="shared" ref="A388:A408" si="34">A387+60</f>
        <v>23212</v>
      </c>
      <c r="B388" s="10">
        <v>0.209562632124489</v>
      </c>
      <c r="C388" s="10">
        <f t="shared" ca="1" si="30"/>
        <v>0.92128446802805608</v>
      </c>
      <c r="D388" s="10">
        <f t="shared" ca="1" si="31"/>
        <v>0.10586019179876378</v>
      </c>
      <c r="E388" s="10">
        <f t="shared" ca="1" si="32"/>
        <v>8.8519841011922384</v>
      </c>
      <c r="F388" s="10">
        <f t="shared" ca="1" si="33"/>
        <v>-0.11189313102291584</v>
      </c>
      <c r="G388" s="10"/>
      <c r="H388" s="10"/>
      <c r="I388" s="10"/>
      <c r="J388" s="10"/>
      <c r="K388" s="10"/>
      <c r="L388" s="10"/>
    </row>
    <row r="389" spans="1:12" x14ac:dyDescent="0.35">
      <c r="A389" s="10">
        <f t="shared" si="34"/>
        <v>23272</v>
      </c>
      <c r="B389" s="10">
        <v>0.21064313433036</v>
      </c>
      <c r="C389" s="10">
        <f t="shared" ca="1" si="30"/>
        <v>0.92647367238121903</v>
      </c>
      <c r="D389" s="10">
        <f t="shared" ca="1" si="31"/>
        <v>0.10645645732496398</v>
      </c>
      <c r="E389" s="10">
        <f t="shared" ca="1" si="32"/>
        <v>8.8460810724828569</v>
      </c>
      <c r="F389" s="10">
        <f t="shared" ca="1" si="33"/>
        <v>-0.11256021286156398</v>
      </c>
      <c r="G389" s="10"/>
      <c r="H389" s="10"/>
      <c r="I389" s="10"/>
      <c r="J389" s="10"/>
      <c r="K389" s="10"/>
      <c r="L389" s="10"/>
    </row>
    <row r="390" spans="1:12" x14ac:dyDescent="0.35">
      <c r="A390" s="10">
        <f t="shared" si="34"/>
        <v>23332</v>
      </c>
      <c r="B390" s="10">
        <v>0.211591022116631</v>
      </c>
      <c r="C390" s="10">
        <f t="shared" ca="1" si="30"/>
        <v>0.93102598463019082</v>
      </c>
      <c r="D390" s="10">
        <f t="shared" ca="1" si="31"/>
        <v>0.10697954076393208</v>
      </c>
      <c r="E390" s="10">
        <f t="shared" ca="1" si="32"/>
        <v>8.8409025464370714</v>
      </c>
      <c r="F390" s="10">
        <f t="shared" ca="1" si="33"/>
        <v>-0.11314578768939629</v>
      </c>
      <c r="G390" s="10"/>
      <c r="H390" s="10"/>
      <c r="I390" s="10"/>
      <c r="J390" s="10"/>
      <c r="K390" s="10"/>
      <c r="L390" s="10"/>
    </row>
    <row r="391" spans="1:12" x14ac:dyDescent="0.35">
      <c r="A391" s="10">
        <f t="shared" si="34"/>
        <v>23392</v>
      </c>
      <c r="B391" s="10">
        <v>0.212390473435911</v>
      </c>
      <c r="C391" s="10">
        <f t="shared" ca="1" si="30"/>
        <v>0.93486541803773815</v>
      </c>
      <c r="D391" s="10">
        <f t="shared" ca="1" si="31"/>
        <v>0.1074207108596263</v>
      </c>
      <c r="E391" s="10">
        <f t="shared" ca="1" si="32"/>
        <v>8.8365349624896989</v>
      </c>
      <c r="F391" s="10">
        <f t="shared" ca="1" si="33"/>
        <v>-0.11363992990135874</v>
      </c>
      <c r="G391" s="10"/>
      <c r="H391" s="10"/>
      <c r="I391" s="10"/>
      <c r="J391" s="10"/>
      <c r="K391" s="10"/>
      <c r="L391" s="10"/>
    </row>
    <row r="392" spans="1:12" x14ac:dyDescent="0.35">
      <c r="A392" s="10">
        <f t="shared" si="34"/>
        <v>23452</v>
      </c>
      <c r="B392" s="10">
        <v>0.21281895445691101</v>
      </c>
      <c r="C392" s="10">
        <f t="shared" ca="1" si="30"/>
        <v>0.93692323482639406</v>
      </c>
      <c r="D392" s="10">
        <f t="shared" ca="1" si="31"/>
        <v>0.10765716429772682</v>
      </c>
      <c r="E392" s="10">
        <f t="shared" ca="1" si="32"/>
        <v>8.8341940734525046</v>
      </c>
      <c r="F392" s="10">
        <f t="shared" ca="1" si="33"/>
        <v>-0.1139048752860258</v>
      </c>
      <c r="G392" s="10"/>
      <c r="H392" s="10"/>
      <c r="I392" s="10"/>
      <c r="J392" s="10"/>
      <c r="K392" s="10"/>
      <c r="L392" s="10"/>
    </row>
    <row r="393" spans="1:12" x14ac:dyDescent="0.35">
      <c r="A393" s="10">
        <f t="shared" si="34"/>
        <v>23512</v>
      </c>
      <c r="B393" s="10">
        <v>0.21331310040906801</v>
      </c>
      <c r="C393" s="10">
        <f t="shared" ca="1" si="30"/>
        <v>0.93929641306897238</v>
      </c>
      <c r="D393" s="10">
        <f t="shared" ca="1" si="31"/>
        <v>0.10792985434369028</v>
      </c>
      <c r="E393" s="10">
        <f t="shared" ca="1" si="32"/>
        <v>8.8314944419974672</v>
      </c>
      <c r="F393" s="10">
        <f t="shared" ca="1" si="33"/>
        <v>-0.11421051086583248</v>
      </c>
      <c r="G393" s="10"/>
      <c r="H393" s="10"/>
      <c r="I393" s="10"/>
      <c r="J393" s="10"/>
      <c r="K393" s="10"/>
      <c r="L393" s="10"/>
    </row>
    <row r="394" spans="1:12" x14ac:dyDescent="0.35">
      <c r="A394" s="10">
        <f t="shared" si="34"/>
        <v>23572</v>
      </c>
      <c r="B394" s="10">
        <v>0.21433436291462199</v>
      </c>
      <c r="C394" s="10">
        <f t="shared" ca="1" si="30"/>
        <v>0.94420111368943149</v>
      </c>
      <c r="D394" s="10">
        <f t="shared" ca="1" si="31"/>
        <v>0.10849342896848413</v>
      </c>
      <c r="E394" s="10">
        <f t="shared" ca="1" si="32"/>
        <v>8.8259150532120074</v>
      </c>
      <c r="F394" s="10">
        <f t="shared" ca="1" si="33"/>
        <v>-0.11484247094725464</v>
      </c>
      <c r="G394" s="10"/>
      <c r="H394" s="10"/>
      <c r="I394" s="10"/>
      <c r="J394" s="10"/>
      <c r="K394" s="10"/>
      <c r="L394" s="10"/>
    </row>
    <row r="395" spans="1:12" x14ac:dyDescent="0.35">
      <c r="A395" s="10">
        <f t="shared" si="34"/>
        <v>23632</v>
      </c>
      <c r="B395" s="10">
        <v>0.21525082658268599</v>
      </c>
      <c r="C395" s="10">
        <f t="shared" ca="1" si="30"/>
        <v>0.9486025089202722</v>
      </c>
      <c r="D395" s="10">
        <f t="shared" ca="1" si="31"/>
        <v>0.10899917128748389</v>
      </c>
      <c r="E395" s="10">
        <f t="shared" ca="1" si="32"/>
        <v>8.8209082042539091</v>
      </c>
      <c r="F395" s="10">
        <f t="shared" ca="1" si="33"/>
        <v>-0.11540992141914966</v>
      </c>
      <c r="G395" s="10"/>
      <c r="H395" s="10"/>
      <c r="I395" s="10"/>
      <c r="J395" s="10"/>
      <c r="K395" s="10"/>
      <c r="L395" s="10"/>
    </row>
    <row r="396" spans="1:12" x14ac:dyDescent="0.35">
      <c r="A396" s="10">
        <f t="shared" si="34"/>
        <v>23692</v>
      </c>
      <c r="B396" s="10">
        <v>0.21629403165517699</v>
      </c>
      <c r="C396" s="10">
        <f t="shared" ca="1" si="30"/>
        <v>0.95361259059710535</v>
      </c>
      <c r="D396" s="10">
        <f t="shared" ca="1" si="31"/>
        <v>0.1095748547225604</v>
      </c>
      <c r="E396" s="10">
        <f t="shared" ca="1" si="32"/>
        <v>8.8152089382466521</v>
      </c>
      <c r="F396" s="10">
        <f t="shared" ca="1" si="33"/>
        <v>-0.11605623899116414</v>
      </c>
      <c r="G396" s="10"/>
      <c r="H396" s="10"/>
      <c r="I396" s="10"/>
      <c r="J396" s="10"/>
      <c r="K396" s="10"/>
      <c r="L396" s="10"/>
    </row>
    <row r="397" spans="1:12" x14ac:dyDescent="0.35">
      <c r="A397" s="10">
        <f t="shared" si="34"/>
        <v>23752</v>
      </c>
      <c r="B397" s="10">
        <v>0.21700293184696201</v>
      </c>
      <c r="C397" s="10">
        <f t="shared" ca="1" si="30"/>
        <v>0.95701714446213293</v>
      </c>
      <c r="D397" s="10">
        <f t="shared" ca="1" si="31"/>
        <v>0.10996605498442139</v>
      </c>
      <c r="E397" s="10">
        <f t="shared" ca="1" si="32"/>
        <v>8.8113360556542286</v>
      </c>
      <c r="F397" s="10">
        <f t="shared" ca="1" si="33"/>
        <v>-0.11649567651633835</v>
      </c>
      <c r="G397" s="10"/>
      <c r="H397" s="10"/>
      <c r="I397" s="10"/>
      <c r="J397" s="10"/>
      <c r="K397" s="10"/>
      <c r="L397" s="10"/>
    </row>
    <row r="398" spans="1:12" x14ac:dyDescent="0.35">
      <c r="A398" s="10">
        <f t="shared" si="34"/>
        <v>23812</v>
      </c>
      <c r="B398" s="10">
        <v>0.21808955729434301</v>
      </c>
      <c r="C398" s="10">
        <f t="shared" ca="1" si="30"/>
        <v>0.96223575620690194</v>
      </c>
      <c r="D398" s="10">
        <f t="shared" ca="1" si="31"/>
        <v>0.11056569956695407</v>
      </c>
      <c r="E398" s="10">
        <f t="shared" ca="1" si="32"/>
        <v>8.805399574287156</v>
      </c>
      <c r="F398" s="10">
        <f t="shared" ca="1" si="33"/>
        <v>-0.11716963583734777</v>
      </c>
      <c r="G398" s="10"/>
      <c r="H398" s="10"/>
      <c r="I398" s="10"/>
      <c r="J398" s="10"/>
      <c r="K398" s="10"/>
      <c r="L398" s="10"/>
    </row>
    <row r="399" spans="1:12" x14ac:dyDescent="0.35">
      <c r="A399" s="10">
        <f t="shared" si="34"/>
        <v>23872</v>
      </c>
      <c r="B399" s="10">
        <v>0.218955120085503</v>
      </c>
      <c r="C399" s="10">
        <f t="shared" ca="1" si="30"/>
        <v>0.96639269561842556</v>
      </c>
      <c r="D399" s="10">
        <f t="shared" ca="1" si="31"/>
        <v>0.11104335269003519</v>
      </c>
      <c r="E399" s="10">
        <f t="shared" ca="1" si="32"/>
        <v>8.8006708083686522</v>
      </c>
      <c r="F399" s="10">
        <f t="shared" ca="1" si="33"/>
        <v>-0.11770681033789644</v>
      </c>
      <c r="G399" s="10"/>
      <c r="H399" s="10"/>
      <c r="I399" s="10"/>
      <c r="J399" s="10"/>
      <c r="K399" s="10"/>
      <c r="L399" s="10"/>
    </row>
    <row r="400" spans="1:12" x14ac:dyDescent="0.35">
      <c r="A400" s="10">
        <f t="shared" si="34"/>
        <v>23932</v>
      </c>
      <c r="B400" s="10">
        <v>0.21993551840817399</v>
      </c>
      <c r="C400" s="10">
        <f t="shared" ca="1" si="30"/>
        <v>0.97110114250191626</v>
      </c>
      <c r="D400" s="10">
        <f t="shared" ca="1" si="31"/>
        <v>0.11158437677918269</v>
      </c>
      <c r="E400" s="10">
        <f t="shared" ca="1" si="32"/>
        <v>8.7953146698860927</v>
      </c>
      <c r="F400" s="10">
        <f t="shared" ca="1" si="33"/>
        <v>-0.11831560132088574</v>
      </c>
      <c r="G400" s="10"/>
      <c r="H400" s="10"/>
      <c r="I400" s="10"/>
      <c r="J400" s="10"/>
      <c r="K400" s="10"/>
      <c r="L400" s="10"/>
    </row>
    <row r="401" spans="1:12" x14ac:dyDescent="0.35">
      <c r="A401" s="10">
        <f t="shared" si="34"/>
        <v>23992</v>
      </c>
      <c r="B401" s="10">
        <v>0.220936879597604</v>
      </c>
      <c r="C401" s="10">
        <f t="shared" ca="1" si="30"/>
        <v>0.9759102653477969</v>
      </c>
      <c r="D401" s="10">
        <f t="shared" ca="1" si="31"/>
        <v>0.11213696903978861</v>
      </c>
      <c r="E401" s="10">
        <f t="shared" ca="1" si="32"/>
        <v>8.7898440065060921</v>
      </c>
      <c r="F401" s="10">
        <f t="shared" ca="1" si="33"/>
        <v>-0.11893779230103654</v>
      </c>
      <c r="G401" s="10"/>
      <c r="H401" s="10"/>
      <c r="I401" s="10"/>
      <c r="J401" s="10"/>
      <c r="K401" s="10"/>
      <c r="L401" s="10"/>
    </row>
    <row r="402" spans="1:12" x14ac:dyDescent="0.35">
      <c r="A402" s="10">
        <f t="shared" si="34"/>
        <v>24052</v>
      </c>
      <c r="B402" s="10">
        <v>0.221596897539793</v>
      </c>
      <c r="C402" s="10">
        <f t="shared" ca="1" si="30"/>
        <v>0.97908005802398312</v>
      </c>
      <c r="D402" s="10">
        <f t="shared" ca="1" si="31"/>
        <v>0.11250119406724579</v>
      </c>
      <c r="E402" s="10">
        <f t="shared" ca="1" si="32"/>
        <v>8.7862381787342674</v>
      </c>
      <c r="F402" s="10">
        <f t="shared" ca="1" si="33"/>
        <v>-0.11934810306135386</v>
      </c>
      <c r="G402" s="10"/>
      <c r="H402" s="10"/>
      <c r="I402" s="10"/>
      <c r="J402" s="10"/>
      <c r="K402" s="10"/>
      <c r="L402" s="10"/>
    </row>
    <row r="403" spans="1:12" x14ac:dyDescent="0.35">
      <c r="A403" s="10">
        <f t="shared" si="34"/>
        <v>24112</v>
      </c>
      <c r="B403" s="10">
        <v>0.221889900139249</v>
      </c>
      <c r="C403" s="10">
        <f t="shared" ca="1" si="30"/>
        <v>0.98048722809390398</v>
      </c>
      <c r="D403" s="10">
        <f t="shared" ca="1" si="31"/>
        <v>0.11266288494413004</v>
      </c>
      <c r="E403" s="10">
        <f t="shared" ca="1" si="32"/>
        <v>8.7846374390531139</v>
      </c>
      <c r="F403" s="10">
        <f t="shared" ca="1" si="33"/>
        <v>-0.11953030680809949</v>
      </c>
      <c r="G403" s="10"/>
      <c r="H403" s="10"/>
      <c r="I403" s="10"/>
      <c r="J403" s="10"/>
      <c r="K403" s="10"/>
      <c r="L403" s="10"/>
    </row>
    <row r="404" spans="1:12" x14ac:dyDescent="0.35">
      <c r="A404" s="10">
        <f t="shared" si="34"/>
        <v>24172</v>
      </c>
      <c r="B404" s="10">
        <v>0.222138335618011</v>
      </c>
      <c r="C404" s="10">
        <f t="shared" ca="1" si="30"/>
        <v>0.98168036075098419</v>
      </c>
      <c r="D404" s="10">
        <f t="shared" ca="1" si="31"/>
        <v>0.11279998185209185</v>
      </c>
      <c r="E404" s="10">
        <f t="shared" ca="1" si="32"/>
        <v>8.7832801796642919</v>
      </c>
      <c r="F404" s="10">
        <f t="shared" ca="1" si="33"/>
        <v>-0.11968482249071817</v>
      </c>
      <c r="G404" s="10"/>
      <c r="H404" s="10"/>
      <c r="I404" s="10"/>
      <c r="J404" s="10"/>
      <c r="K404" s="10"/>
      <c r="L404" s="10"/>
    </row>
    <row r="405" spans="1:12" x14ac:dyDescent="0.35">
      <c r="A405" s="10">
        <f t="shared" si="34"/>
        <v>24232</v>
      </c>
      <c r="B405" s="10">
        <v>0.223009145340684</v>
      </c>
      <c r="C405" s="10">
        <f t="shared" ca="1" si="30"/>
        <v>0.98586249900032619</v>
      </c>
      <c r="D405" s="10">
        <f t="shared" ca="1" si="31"/>
        <v>0.11328053044763249</v>
      </c>
      <c r="E405" s="10">
        <f t="shared" ca="1" si="32"/>
        <v>8.7785227485684381</v>
      </c>
      <c r="F405" s="10">
        <f t="shared" ca="1" si="33"/>
        <v>-0.12022661552092927</v>
      </c>
      <c r="G405" s="10"/>
      <c r="H405" s="10"/>
      <c r="I405" s="10"/>
      <c r="J405" s="10"/>
      <c r="K405" s="10"/>
      <c r="L405" s="10"/>
    </row>
    <row r="406" spans="1:12" x14ac:dyDescent="0.35">
      <c r="A406" s="10">
        <f t="shared" si="34"/>
        <v>24292</v>
      </c>
      <c r="B406" s="10">
        <v>0.224121048315854</v>
      </c>
      <c r="C406" s="10">
        <f t="shared" ca="1" si="30"/>
        <v>0.99120250823649048</v>
      </c>
      <c r="D406" s="10">
        <f t="shared" ca="1" si="31"/>
        <v>0.11389412420891394</v>
      </c>
      <c r="E406" s="10">
        <f t="shared" ca="1" si="32"/>
        <v>8.7724481703317512</v>
      </c>
      <c r="F406" s="10">
        <f t="shared" ca="1" si="33"/>
        <v>-0.12091883688091215</v>
      </c>
      <c r="G406" s="10"/>
      <c r="H406" s="10"/>
      <c r="I406" s="10"/>
      <c r="J406" s="10"/>
      <c r="K406" s="10"/>
      <c r="L406" s="10"/>
    </row>
    <row r="407" spans="1:12" x14ac:dyDescent="0.35">
      <c r="A407" s="10">
        <f t="shared" si="34"/>
        <v>24352</v>
      </c>
      <c r="B407" s="10">
        <v>0.22513258302178801</v>
      </c>
      <c r="C407" s="10">
        <f t="shared" ca="1" si="30"/>
        <v>0.99606049026640875</v>
      </c>
      <c r="D407" s="10">
        <f t="shared" ca="1" si="31"/>
        <v>0.11445233063406171</v>
      </c>
      <c r="E407" s="10">
        <f t="shared" ca="1" si="32"/>
        <v>8.7669219267227891</v>
      </c>
      <c r="F407" s="10">
        <f t="shared" ca="1" si="33"/>
        <v>-0.12154898993216209</v>
      </c>
      <c r="G407" s="10"/>
      <c r="H407" s="10"/>
      <c r="I407" s="10"/>
      <c r="J407" s="10"/>
      <c r="K407" s="10"/>
      <c r="L407" s="10"/>
    </row>
    <row r="408" spans="1:12" x14ac:dyDescent="0.35">
      <c r="A408" s="10">
        <f t="shared" si="34"/>
        <v>24412</v>
      </c>
      <c r="B408" s="10">
        <v>0.22595287235084499</v>
      </c>
      <c r="C408" s="10">
        <f t="shared" ca="1" si="30"/>
        <v>1</v>
      </c>
      <c r="D408" s="10">
        <f t="shared" ca="1" si="31"/>
        <v>0.11490500000000001</v>
      </c>
      <c r="E408" s="10">
        <f t="shared" ca="1" si="32"/>
        <v>8.7624405000000003</v>
      </c>
      <c r="F408" s="10">
        <f t="shared" ca="1" si="33"/>
        <v>-0.12206029510246204</v>
      </c>
      <c r="G408" s="10"/>
      <c r="H408" s="10"/>
      <c r="I408" s="10"/>
      <c r="J408" s="10"/>
      <c r="K408" s="10"/>
      <c r="L408" s="10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183D-6839-4813-81C2-9EAF3568BD37}">
  <dimension ref="A1:T4"/>
  <sheetViews>
    <sheetView workbookViewId="0">
      <selection activeCell="K14" sqref="K14"/>
    </sheetView>
  </sheetViews>
  <sheetFormatPr defaultRowHeight="14.5" x14ac:dyDescent="0.35"/>
  <sheetData>
    <row r="1" spans="1:20" s="10" customFormat="1" ht="29" x14ac:dyDescent="0.35">
      <c r="A1" s="46" t="s">
        <v>1</v>
      </c>
      <c r="B1" s="47" t="s">
        <v>17</v>
      </c>
      <c r="C1" s="47" t="s">
        <v>2</v>
      </c>
      <c r="D1" s="47" t="s">
        <v>16</v>
      </c>
      <c r="E1" s="47" t="s">
        <v>3</v>
      </c>
      <c r="F1" s="47" t="s">
        <v>4</v>
      </c>
      <c r="G1" s="47" t="s">
        <v>28</v>
      </c>
      <c r="H1" s="48" t="s">
        <v>5</v>
      </c>
      <c r="I1" s="48" t="s">
        <v>6</v>
      </c>
      <c r="J1" s="48" t="s">
        <v>7</v>
      </c>
      <c r="K1" s="48" t="s">
        <v>27</v>
      </c>
      <c r="L1" s="49" t="s">
        <v>8</v>
      </c>
      <c r="M1" s="49" t="s">
        <v>9</v>
      </c>
      <c r="N1" s="49" t="s">
        <v>10</v>
      </c>
      <c r="O1" s="49" t="s">
        <v>11</v>
      </c>
      <c r="P1" s="49" t="s">
        <v>12</v>
      </c>
      <c r="Q1" s="49" t="s">
        <v>13</v>
      </c>
      <c r="R1" s="49" t="s">
        <v>14</v>
      </c>
      <c r="S1" s="49" t="s">
        <v>15</v>
      </c>
      <c r="T1" s="71" t="s">
        <v>18</v>
      </c>
    </row>
    <row r="2" spans="1:20" s="10" customFormat="1" x14ac:dyDescent="0.35">
      <c r="A2" s="30">
        <v>8</v>
      </c>
      <c r="B2" s="31">
        <v>5</v>
      </c>
      <c r="C2" s="31">
        <v>4000</v>
      </c>
      <c r="D2" s="31">
        <v>50</v>
      </c>
      <c r="E2" s="31">
        <v>1391</v>
      </c>
      <c r="F2" s="31">
        <v>10</v>
      </c>
      <c r="G2" s="31">
        <v>62.27</v>
      </c>
      <c r="H2" s="31">
        <f t="shared" ref="H2:H4" si="0">G2/2</f>
        <v>31.135000000000002</v>
      </c>
      <c r="I2" s="31">
        <v>33.57</v>
      </c>
      <c r="J2" s="31">
        <v>41.2</v>
      </c>
      <c r="K2" s="31">
        <v>0</v>
      </c>
      <c r="L2" s="32">
        <f>K2/3</f>
        <v>0</v>
      </c>
      <c r="M2" s="32">
        <v>10.82</v>
      </c>
      <c r="N2" s="32">
        <f>SUM(H2:J2)+L2+M2</f>
        <v>116.72499999999999</v>
      </c>
      <c r="O2" s="32">
        <f t="shared" ref="O2:O4" si="1">N2/C2</f>
        <v>2.9181249999999999E-2</v>
      </c>
      <c r="P2" s="32">
        <f t="shared" ref="P2:P4" si="2">SUM(H2:J2,M2)/N2</f>
        <v>1</v>
      </c>
      <c r="Q2" s="32">
        <f t="shared" ref="Q2:Q4" si="3">(H2+I2+J2)/N2</f>
        <v>0.90730349111158715</v>
      </c>
      <c r="R2" s="32">
        <f t="shared" ref="R2:R4" si="4">O2*C2</f>
        <v>116.72499999999999</v>
      </c>
      <c r="S2" s="32">
        <f t="shared" ref="S2:S4" si="5">R2/(E2/60)</f>
        <v>5.0348670021567212</v>
      </c>
      <c r="T2" s="37">
        <v>1.49E-7</v>
      </c>
    </row>
    <row r="3" spans="1:20" s="10" customFormat="1" x14ac:dyDescent="0.35">
      <c r="A3" s="33">
        <v>8</v>
      </c>
      <c r="B3" s="18">
        <v>16</v>
      </c>
      <c r="C3" s="18">
        <v>4000</v>
      </c>
      <c r="D3" s="18">
        <v>50</v>
      </c>
      <c r="E3" s="18">
        <v>1366</v>
      </c>
      <c r="F3" s="18">
        <v>10</v>
      </c>
      <c r="G3" s="18">
        <v>30.95</v>
      </c>
      <c r="H3" s="18">
        <f t="shared" si="0"/>
        <v>15.475</v>
      </c>
      <c r="I3" s="18">
        <v>32.11</v>
      </c>
      <c r="J3" s="18">
        <v>35.4</v>
      </c>
      <c r="K3" s="18">
        <v>0</v>
      </c>
      <c r="L3" s="20">
        <f t="shared" ref="L3:L4" si="6">K3/3</f>
        <v>0</v>
      </c>
      <c r="M3" s="20">
        <v>8.18</v>
      </c>
      <c r="N3" s="20">
        <f t="shared" ref="N3:N4" si="7">SUM(H3:J3)+L3+M3</f>
        <v>91.164999999999992</v>
      </c>
      <c r="O3" s="20">
        <f t="shared" si="1"/>
        <v>2.2791249999999999E-2</v>
      </c>
      <c r="P3" s="20">
        <f t="shared" si="2"/>
        <v>1</v>
      </c>
      <c r="Q3" s="20">
        <f t="shared" si="3"/>
        <v>0.91027258267975653</v>
      </c>
      <c r="R3" s="20">
        <f t="shared" si="4"/>
        <v>91.164999999999992</v>
      </c>
      <c r="S3" s="20">
        <f t="shared" si="5"/>
        <v>4.0043191800878475</v>
      </c>
      <c r="T3" s="38">
        <v>2.17E-7</v>
      </c>
    </row>
    <row r="4" spans="1:20" s="10" customFormat="1" x14ac:dyDescent="0.35">
      <c r="A4" s="34">
        <v>8</v>
      </c>
      <c r="B4" s="35">
        <v>20</v>
      </c>
      <c r="C4" s="35">
        <v>4000</v>
      </c>
      <c r="D4" s="35">
        <v>50</v>
      </c>
      <c r="E4" s="35">
        <v>1368</v>
      </c>
      <c r="F4" s="35">
        <v>10</v>
      </c>
      <c r="G4" s="35">
        <v>53.24</v>
      </c>
      <c r="H4" s="35">
        <f t="shared" si="0"/>
        <v>26.62</v>
      </c>
      <c r="I4" s="35">
        <v>44.14</v>
      </c>
      <c r="J4" s="35">
        <v>33.39</v>
      </c>
      <c r="K4" s="35">
        <v>0</v>
      </c>
      <c r="L4" s="36">
        <f t="shared" si="6"/>
        <v>0</v>
      </c>
      <c r="M4" s="36">
        <v>10.67</v>
      </c>
      <c r="N4" s="36">
        <f t="shared" si="7"/>
        <v>114.82000000000001</v>
      </c>
      <c r="O4" s="36">
        <f t="shared" si="1"/>
        <v>2.8705000000000001E-2</v>
      </c>
      <c r="P4" s="36">
        <f t="shared" si="2"/>
        <v>1</v>
      </c>
      <c r="Q4" s="36">
        <f t="shared" si="3"/>
        <v>0.90707193868663993</v>
      </c>
      <c r="R4" s="36">
        <f t="shared" si="4"/>
        <v>114.82000000000001</v>
      </c>
      <c r="S4" s="36">
        <f t="shared" si="5"/>
        <v>5.0359649122807015</v>
      </c>
      <c r="T4" s="8">
        <v>3.0800000000000001E-7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242B-1982-49B6-AD56-6EFEB6556B21}">
  <dimension ref="A1:N1392"/>
  <sheetViews>
    <sheetView workbookViewId="0">
      <selection activeCell="L12" sqref="L12"/>
    </sheetView>
  </sheetViews>
  <sheetFormatPr defaultColWidth="9.1796875" defaultRowHeight="14.5" x14ac:dyDescent="0.35"/>
  <cols>
    <col min="1" max="16384" width="9.1796875" style="10"/>
  </cols>
  <sheetData>
    <row r="1" spans="1:14" x14ac:dyDescent="0.35">
      <c r="A1" s="53" t="s">
        <v>31</v>
      </c>
      <c r="B1" s="53" t="s">
        <v>37</v>
      </c>
      <c r="C1" s="53" t="s">
        <v>32</v>
      </c>
      <c r="D1" s="53" t="s">
        <v>33</v>
      </c>
      <c r="E1" s="53" t="s">
        <v>47</v>
      </c>
      <c r="F1" s="53" t="s">
        <v>38</v>
      </c>
      <c r="L1" s="53" t="s">
        <v>46</v>
      </c>
      <c r="M1" s="53"/>
      <c r="N1" s="53"/>
    </row>
    <row r="2" spans="1:14" x14ac:dyDescent="0.35">
      <c r="A2" s="10">
        <v>52</v>
      </c>
      <c r="B2" s="10">
        <v>2.9010945302525301E-3</v>
      </c>
      <c r="C2" s="10">
        <f t="shared" ref="C2:C65" ca="1" si="0">(B2-$C$2)/($C$1392-$C$2)</f>
        <v>0</v>
      </c>
      <c r="D2" s="10">
        <f ca="1">$N$4*C2</f>
        <v>0</v>
      </c>
      <c r="E2" s="10">
        <f ca="1">$M$6*(1-D2)</f>
        <v>14.29</v>
      </c>
      <c r="F2" s="10">
        <f ca="1">LN(E2/$M$6)</f>
        <v>0</v>
      </c>
      <c r="G2" s="22"/>
      <c r="L2" s="10">
        <v>0.90730349111158715</v>
      </c>
    </row>
    <row r="3" spans="1:14" x14ac:dyDescent="0.35">
      <c r="A3" s="10">
        <f>A2+60</f>
        <v>112</v>
      </c>
      <c r="B3" s="10">
        <v>1.1656301014461501E-2</v>
      </c>
      <c r="C3" s="10">
        <f t="shared" ca="1" si="0"/>
        <v>0.21154281650726342</v>
      </c>
      <c r="D3" s="10">
        <f t="shared" ref="D3:D66" ca="1" si="1">$N$4*C3</f>
        <v>5.6008604955504332E-3</v>
      </c>
      <c r="E3" s="10">
        <f t="shared" ref="E3:E66" ca="1" si="2">$M$6*(1-D3)</f>
        <v>14.209963703518584</v>
      </c>
      <c r="F3" s="10">
        <f t="shared" ref="F3:F66" ca="1" si="3">LN(E3/$M$6)</f>
        <v>-5.6166041274727137E-3</v>
      </c>
      <c r="G3" s="22"/>
      <c r="L3" s="53" t="s">
        <v>34</v>
      </c>
      <c r="M3" s="53" t="s">
        <v>48</v>
      </c>
      <c r="N3" s="53" t="s">
        <v>40</v>
      </c>
    </row>
    <row r="4" spans="1:14" x14ac:dyDescent="0.35">
      <c r="A4" s="10">
        <f t="shared" ref="A4:A67" si="4">A3+60</f>
        <v>172</v>
      </c>
      <c r="B4" s="10">
        <v>1.1636715790243999E-2</v>
      </c>
      <c r="C4" s="10">
        <f t="shared" ca="1" si="0"/>
        <v>0.21106959939920675</v>
      </c>
      <c r="D4" s="10">
        <f t="shared" ca="1" si="1"/>
        <v>5.5883314810932479E-3</v>
      </c>
      <c r="E4" s="10">
        <f t="shared" ca="1" si="2"/>
        <v>14.210142743135176</v>
      </c>
      <c r="F4" s="10">
        <f t="shared" ca="1" si="3"/>
        <v>-5.6040046238831692E-3</v>
      </c>
      <c r="G4" s="22"/>
      <c r="L4" s="20">
        <v>2.9181249999999999E-2</v>
      </c>
      <c r="M4" s="10">
        <f>L4*L2</f>
        <v>2.647625E-2</v>
      </c>
      <c r="N4" s="10">
        <f>L4*(1-L2)</f>
        <v>2.7049999999999973E-3</v>
      </c>
    </row>
    <row r="5" spans="1:14" x14ac:dyDescent="0.35">
      <c r="A5" s="10">
        <f t="shared" si="4"/>
        <v>232</v>
      </c>
      <c r="B5" s="10">
        <v>1.15059457203037E-2</v>
      </c>
      <c r="C5" s="10">
        <f t="shared" ca="1" si="0"/>
        <v>0.20790994017701514</v>
      </c>
      <c r="D5" s="10">
        <f t="shared" ca="1" si="1"/>
        <v>5.504675553611697E-3</v>
      </c>
      <c r="E5" s="10">
        <f t="shared" ca="1" si="2"/>
        <v>14.211338186338889</v>
      </c>
      <c r="F5" s="10">
        <f t="shared" ca="1" si="3"/>
        <v>-5.5198821105360606E-3</v>
      </c>
      <c r="G5" s="22"/>
      <c r="L5" s="53" t="s">
        <v>45</v>
      </c>
    </row>
    <row r="6" spans="1:14" x14ac:dyDescent="0.35">
      <c r="A6" s="10">
        <f t="shared" si="4"/>
        <v>292</v>
      </c>
      <c r="B6" s="10">
        <v>1.15396426798268E-2</v>
      </c>
      <c r="C6" s="10">
        <f t="shared" ca="1" si="0"/>
        <v>0.20872412425572356</v>
      </c>
      <c r="D6" s="10">
        <f t="shared" ca="1" si="1"/>
        <v>5.5262320948256012E-3</v>
      </c>
      <c r="E6" s="10">
        <f t="shared" ca="1" si="2"/>
        <v>14.21103014336494</v>
      </c>
      <c r="F6" s="10">
        <f t="shared" ca="1" si="3"/>
        <v>-5.5415582052503317E-3</v>
      </c>
      <c r="G6" s="22"/>
      <c r="L6" s="10">
        <v>9.9</v>
      </c>
    </row>
    <row r="7" spans="1:14" x14ac:dyDescent="0.35">
      <c r="A7" s="10">
        <f t="shared" si="4"/>
        <v>352</v>
      </c>
      <c r="B7" s="10">
        <v>1.1634078399998801E-2</v>
      </c>
      <c r="C7" s="10">
        <f t="shared" ca="1" si="0"/>
        <v>0.21100587492146838</v>
      </c>
      <c r="D7" s="10">
        <f t="shared" ca="1" si="1"/>
        <v>5.5866442958895273E-3</v>
      </c>
      <c r="E7" s="10">
        <f t="shared" ca="1" si="2"/>
        <v>14.210166853011739</v>
      </c>
      <c r="F7" s="10">
        <f t="shared" ca="1" si="3"/>
        <v>-5.6023079585825822E-3</v>
      </c>
      <c r="G7" s="22"/>
    </row>
    <row r="8" spans="1:14" x14ac:dyDescent="0.35">
      <c r="A8" s="10">
        <f t="shared" si="4"/>
        <v>412</v>
      </c>
      <c r="B8" s="10">
        <v>1.18479032146745E-2</v>
      </c>
      <c r="C8" s="10">
        <f t="shared" ca="1" si="0"/>
        <v>0.21617229830819537</v>
      </c>
      <c r="D8" s="10">
        <f t="shared" ca="1" si="1"/>
        <v>5.7234318130823577E-3</v>
      </c>
      <c r="E8" s="10">
        <f t="shared" ca="1" si="2"/>
        <v>14.208212159391053</v>
      </c>
      <c r="F8" s="10">
        <f t="shared" ca="1" si="3"/>
        <v>-5.7398734138757804E-3</v>
      </c>
      <c r="G8" s="22"/>
      <c r="L8" s="53" t="s">
        <v>35</v>
      </c>
    </row>
    <row r="9" spans="1:14" x14ac:dyDescent="0.35">
      <c r="A9" s="10">
        <f t="shared" si="4"/>
        <v>472</v>
      </c>
      <c r="B9" s="10">
        <v>1.17681895858432E-2</v>
      </c>
      <c r="C9" s="10">
        <f t="shared" ca="1" si="0"/>
        <v>0.21424626200198121</v>
      </c>
      <c r="D9" s="10">
        <f t="shared" ca="1" si="1"/>
        <v>5.6724375943299548E-3</v>
      </c>
      <c r="E9" s="10">
        <f t="shared" ca="1" si="2"/>
        <v>14.208940866777024</v>
      </c>
      <c r="F9" s="10">
        <f t="shared" ca="1" si="3"/>
        <v>-5.688586968294173E-3</v>
      </c>
      <c r="G9" s="22"/>
      <c r="L9" s="10">
        <v>3.5729999999999998E-3</v>
      </c>
    </row>
    <row r="10" spans="1:14" x14ac:dyDescent="0.35">
      <c r="A10" s="10">
        <f t="shared" si="4"/>
        <v>532</v>
      </c>
      <c r="B10" s="10">
        <v>1.19139745307745E-2</v>
      </c>
      <c r="C10" s="10">
        <f t="shared" ca="1" si="0"/>
        <v>0.21776870980612456</v>
      </c>
      <c r="D10" s="10">
        <f t="shared" ca="1" si="1"/>
        <v>5.7656988030044057E-3</v>
      </c>
      <c r="E10" s="10">
        <f t="shared" ca="1" si="2"/>
        <v>14.207608164105066</v>
      </c>
      <c r="F10" s="10">
        <f t="shared" ca="1" si="3"/>
        <v>-5.7823846121590533E-3</v>
      </c>
      <c r="G10" s="22"/>
    </row>
    <row r="11" spans="1:14" x14ac:dyDescent="0.35">
      <c r="A11" s="10">
        <f t="shared" si="4"/>
        <v>592</v>
      </c>
      <c r="B11" s="10">
        <v>1.2087780746778401E-2</v>
      </c>
      <c r="C11" s="10">
        <f t="shared" ca="1" si="0"/>
        <v>0.22196820601746456</v>
      </c>
      <c r="D11" s="10">
        <f t="shared" ca="1" si="1"/>
        <v>5.8768857145698964E-3</v>
      </c>
      <c r="E11" s="10">
        <f t="shared" ca="1" si="2"/>
        <v>14.206019303138795</v>
      </c>
      <c r="F11" s="10">
        <f t="shared" ca="1" si="3"/>
        <v>-5.8942225652510484E-3</v>
      </c>
      <c r="G11" s="22"/>
      <c r="L11" s="53" t="s">
        <v>18</v>
      </c>
    </row>
    <row r="12" spans="1:14" x14ac:dyDescent="0.35">
      <c r="A12" s="10">
        <f t="shared" si="4"/>
        <v>652</v>
      </c>
      <c r="B12" s="10">
        <v>1.2286101288394399E-2</v>
      </c>
      <c r="C12" s="10">
        <f t="shared" ca="1" si="0"/>
        <v>0.22676001601307827</v>
      </c>
      <c r="D12" s="10">
        <f t="shared" ca="1" si="1"/>
        <v>6.0037548739662631E-3</v>
      </c>
      <c r="E12" s="10">
        <f t="shared" ca="1" si="2"/>
        <v>14.20420634285102</v>
      </c>
      <c r="F12" s="10">
        <f t="shared" ca="1" si="3"/>
        <v>-6.0218498718995726E-3</v>
      </c>
      <c r="G12" s="22"/>
      <c r="L12" s="19">
        <v>1.49E-7</v>
      </c>
    </row>
    <row r="13" spans="1:14" x14ac:dyDescent="0.35">
      <c r="A13" s="10">
        <f t="shared" si="4"/>
        <v>712</v>
      </c>
      <c r="B13" s="10">
        <v>1.2412808802232301E-2</v>
      </c>
      <c r="C13" s="10">
        <f t="shared" ca="1" si="0"/>
        <v>0.22982151597864123</v>
      </c>
      <c r="D13" s="10">
        <f t="shared" ca="1" si="1"/>
        <v>6.0848119124294999E-3</v>
      </c>
      <c r="E13" s="10">
        <f t="shared" ca="1" si="2"/>
        <v>14.203048037771381</v>
      </c>
      <c r="F13" s="10">
        <f t="shared" ca="1" si="3"/>
        <v>-6.1033998214131161E-3</v>
      </c>
      <c r="G13" s="22"/>
      <c r="L13" s="53" t="s">
        <v>20</v>
      </c>
    </row>
    <row r="14" spans="1:14" x14ac:dyDescent="0.35">
      <c r="A14" s="10">
        <f t="shared" si="4"/>
        <v>772</v>
      </c>
      <c r="B14" s="10">
        <v>1.2591801097959199E-2</v>
      </c>
      <c r="C14" s="10">
        <f t="shared" ca="1" si="0"/>
        <v>0.23414631796240515</v>
      </c>
      <c r="D14" s="10">
        <f t="shared" ca="1" si="1"/>
        <v>6.1993164509521297E-3</v>
      </c>
      <c r="E14" s="10">
        <f t="shared" ca="1" si="2"/>
        <v>14.201411767915893</v>
      </c>
      <c r="F14" s="10">
        <f t="shared" ca="1" si="3"/>
        <v>-6.2186120006619211E-3</v>
      </c>
      <c r="G14" s="22"/>
      <c r="L14" s="19">
        <f>L12/L9</f>
        <v>4.1701651273439691E-5</v>
      </c>
    </row>
    <row r="15" spans="1:14" x14ac:dyDescent="0.35">
      <c r="A15" s="10">
        <f t="shared" si="4"/>
        <v>832</v>
      </c>
      <c r="B15" s="10">
        <v>1.30051679624179E-2</v>
      </c>
      <c r="C15" s="10">
        <f t="shared" ca="1" si="0"/>
        <v>0.24413406535775059</v>
      </c>
      <c r="D15" s="10">
        <f t="shared" ca="1" si="1"/>
        <v>6.4637545479281442E-3</v>
      </c>
      <c r="E15" s="10">
        <f t="shared" ca="1" si="2"/>
        <v>14.197632947510106</v>
      </c>
      <c r="F15" s="10">
        <f t="shared" ca="1" si="3"/>
        <v>-6.4847350668392617E-3</v>
      </c>
      <c r="G15" s="22"/>
    </row>
    <row r="16" spans="1:14" x14ac:dyDescent="0.35">
      <c r="A16" s="10">
        <f t="shared" si="4"/>
        <v>892</v>
      </c>
      <c r="B16" s="10">
        <v>1.31902726936888E-2</v>
      </c>
      <c r="C16" s="10">
        <f t="shared" ca="1" si="0"/>
        <v>0.24860655567222709</v>
      </c>
      <c r="D16" s="10">
        <f t="shared" ca="1" si="1"/>
        <v>6.5821693196168023E-3</v>
      </c>
      <c r="E16" s="10">
        <f t="shared" ca="1" si="2"/>
        <v>14.195940800422676</v>
      </c>
      <c r="F16" s="10">
        <f t="shared" ca="1" si="3"/>
        <v>-6.6039273252323644E-3</v>
      </c>
      <c r="G16" s="22"/>
    </row>
    <row r="17" spans="1:7" x14ac:dyDescent="0.35">
      <c r="A17" s="10">
        <f t="shared" si="4"/>
        <v>952</v>
      </c>
      <c r="B17" s="10">
        <v>1.35803704152891E-2</v>
      </c>
      <c r="C17" s="10">
        <f t="shared" ca="1" si="0"/>
        <v>0.25803207532036243</v>
      </c>
      <c r="D17" s="10">
        <f t="shared" ca="1" si="1"/>
        <v>6.831721734200746E-3</v>
      </c>
      <c r="E17" s="10">
        <f t="shared" ca="1" si="2"/>
        <v>14.19237469641827</v>
      </c>
      <c r="F17" s="10">
        <f t="shared" ca="1" si="3"/>
        <v>-6.8551647770325784E-3</v>
      </c>
      <c r="G17" s="22"/>
    </row>
    <row r="18" spans="1:7" x14ac:dyDescent="0.35">
      <c r="A18" s="10">
        <f t="shared" si="4"/>
        <v>1012</v>
      </c>
      <c r="B18" s="10">
        <v>1.37058428034226E-2</v>
      </c>
      <c r="C18" s="10">
        <f t="shared" ca="1" si="0"/>
        <v>0.26106373224673257</v>
      </c>
      <c r="D18" s="10">
        <f t="shared" ca="1" si="1"/>
        <v>6.9119886408975529E-3</v>
      </c>
      <c r="E18" s="10">
        <f t="shared" ca="1" si="2"/>
        <v>14.191227682321573</v>
      </c>
      <c r="F18" s="10">
        <f t="shared" ca="1" si="3"/>
        <v>-6.9359870829553217E-3</v>
      </c>
      <c r="G18" s="22"/>
    </row>
    <row r="19" spans="1:7" x14ac:dyDescent="0.35">
      <c r="A19" s="10">
        <f t="shared" si="4"/>
        <v>1072</v>
      </c>
      <c r="B19" s="10">
        <v>1.3814476543590399E-2</v>
      </c>
      <c r="C19" s="10">
        <f t="shared" ca="1" si="0"/>
        <v>0.2636885346890579</v>
      </c>
      <c r="D19" s="10">
        <f t="shared" ca="1" si="1"/>
        <v>6.9814835665611688E-3</v>
      </c>
      <c r="E19" s="10">
        <f t="shared" ca="1" si="2"/>
        <v>14.19023459983384</v>
      </c>
      <c r="F19" s="10">
        <f t="shared" ca="1" si="3"/>
        <v>-7.0059681486428216E-3</v>
      </c>
      <c r="G19" s="22"/>
    </row>
    <row r="20" spans="1:7" x14ac:dyDescent="0.35">
      <c r="A20" s="10">
        <f t="shared" si="4"/>
        <v>1132</v>
      </c>
      <c r="B20" s="10">
        <v>1.42139316291352E-2</v>
      </c>
      <c r="C20" s="10">
        <f t="shared" ca="1" si="0"/>
        <v>0.27334014644906673</v>
      </c>
      <c r="D20" s="10">
        <f t="shared" ca="1" si="1"/>
        <v>7.2370220524221032E-3</v>
      </c>
      <c r="E20" s="10">
        <f t="shared" ca="1" si="2"/>
        <v>14.186582954870888</v>
      </c>
      <c r="F20" s="10">
        <f t="shared" ca="1" si="3"/>
        <v>-7.2633363313905387E-3</v>
      </c>
      <c r="G20" s="22"/>
    </row>
    <row r="21" spans="1:7" x14ac:dyDescent="0.35">
      <c r="A21" s="10">
        <f t="shared" si="4"/>
        <v>1192</v>
      </c>
      <c r="B21" s="10">
        <v>1.45708987858938E-2</v>
      </c>
      <c r="C21" s="10">
        <f t="shared" ca="1" si="0"/>
        <v>0.28196516721556752</v>
      </c>
      <c r="D21" s="10">
        <f t="shared" ca="1" si="1"/>
        <v>7.4653802584911692E-3</v>
      </c>
      <c r="E21" s="10">
        <f t="shared" ca="1" si="2"/>
        <v>14.18331971610616</v>
      </c>
      <c r="F21" s="10">
        <f t="shared" ca="1" si="3"/>
        <v>-7.4933856774856223E-3</v>
      </c>
      <c r="G21" s="22"/>
    </row>
    <row r="22" spans="1:7" x14ac:dyDescent="0.35">
      <c r="A22" s="10">
        <f t="shared" si="4"/>
        <v>1252</v>
      </c>
      <c r="B22" s="10">
        <v>1.49119916238281E-2</v>
      </c>
      <c r="C22" s="10">
        <f t="shared" ca="1" si="0"/>
        <v>0.29020663356558662</v>
      </c>
      <c r="D22" s="10">
        <f t="shared" ca="1" si="1"/>
        <v>7.6835833819408625E-3</v>
      </c>
      <c r="E22" s="10">
        <f t="shared" ca="1" si="2"/>
        <v>14.180201593472065</v>
      </c>
      <c r="F22" s="10">
        <f t="shared" ca="1" si="3"/>
        <v>-7.7132541918794369E-3</v>
      </c>
      <c r="G22" s="22"/>
    </row>
    <row r="23" spans="1:7" x14ac:dyDescent="0.35">
      <c r="A23" s="10">
        <f t="shared" si="4"/>
        <v>1312</v>
      </c>
      <c r="B23" s="10">
        <v>1.5187925285231E-2</v>
      </c>
      <c r="C23" s="10">
        <f t="shared" ca="1" si="0"/>
        <v>0.29687372748365826</v>
      </c>
      <c r="D23" s="10">
        <f t="shared" ca="1" si="1"/>
        <v>7.8601030272892076E-3</v>
      </c>
      <c r="E23" s="10">
        <f t="shared" ca="1" si="2"/>
        <v>14.177679127740037</v>
      </c>
      <c r="F23" s="10">
        <f t="shared" ca="1" si="3"/>
        <v>-7.891156466275721E-3</v>
      </c>
      <c r="G23" s="22"/>
    </row>
    <row r="24" spans="1:7" x14ac:dyDescent="0.35">
      <c r="A24" s="10">
        <f t="shared" si="4"/>
        <v>1372</v>
      </c>
      <c r="B24" s="10">
        <v>1.53758325922379E-2</v>
      </c>
      <c r="C24" s="10">
        <f t="shared" ca="1" si="0"/>
        <v>0.3014139334785973</v>
      </c>
      <c r="D24" s="10">
        <f t="shared" ca="1" si="1"/>
        <v>7.9803106562627117E-3</v>
      </c>
      <c r="E24" s="10">
        <f t="shared" ca="1" si="2"/>
        <v>14.175961360722004</v>
      </c>
      <c r="F24" s="10">
        <f t="shared" ca="1" si="3"/>
        <v>-8.0123237654684334E-3</v>
      </c>
      <c r="G24" s="22"/>
    </row>
    <row r="25" spans="1:7" x14ac:dyDescent="0.35">
      <c r="A25" s="10">
        <f t="shared" si="4"/>
        <v>1432</v>
      </c>
      <c r="B25" s="10">
        <v>1.5566969299247601E-2</v>
      </c>
      <c r="C25" s="10">
        <f t="shared" ca="1" si="0"/>
        <v>0.30603216805840783</v>
      </c>
      <c r="D25" s="10">
        <f t="shared" ca="1" si="1"/>
        <v>8.1025841895564204E-3</v>
      </c>
      <c r="E25" s="10">
        <f t="shared" ca="1" si="2"/>
        <v>14.174214071931237</v>
      </c>
      <c r="F25" s="10">
        <f t="shared" ca="1" si="3"/>
        <v>-8.1355885260078684E-3</v>
      </c>
      <c r="G25" s="22"/>
    </row>
    <row r="26" spans="1:7" x14ac:dyDescent="0.35">
      <c r="A26" s="10">
        <f t="shared" si="4"/>
        <v>1492</v>
      </c>
      <c r="B26" s="10">
        <v>1.5749866073945799E-2</v>
      </c>
      <c r="C26" s="10">
        <f t="shared" ca="1" si="0"/>
        <v>0.31045130984787156</v>
      </c>
      <c r="D26" s="10">
        <f t="shared" ca="1" si="1"/>
        <v>8.2195864923597095E-3</v>
      </c>
      <c r="E26" s="10">
        <f t="shared" ca="1" si="2"/>
        <v>14.172542109024178</v>
      </c>
      <c r="F26" s="10">
        <f t="shared" ca="1" si="3"/>
        <v>-8.2535535515878711E-3</v>
      </c>
      <c r="G26" s="22"/>
    </row>
    <row r="27" spans="1:7" x14ac:dyDescent="0.35">
      <c r="A27" s="10">
        <f t="shared" si="4"/>
        <v>1552</v>
      </c>
      <c r="B27" s="10">
        <v>1.58401136633835E-2</v>
      </c>
      <c r="C27" s="10">
        <f t="shared" ca="1" si="0"/>
        <v>0.31263186712965307</v>
      </c>
      <c r="D27" s="10">
        <f t="shared" ca="1" si="1"/>
        <v>8.277319472091477E-3</v>
      </c>
      <c r="E27" s="10">
        <f t="shared" ca="1" si="2"/>
        <v>14.171717104743813</v>
      </c>
      <c r="F27" s="10">
        <f t="shared" ca="1" si="3"/>
        <v>-8.3117666997514113E-3</v>
      </c>
      <c r="G27" s="22"/>
    </row>
    <row r="28" spans="1:7" x14ac:dyDescent="0.35">
      <c r="A28" s="10">
        <f t="shared" si="4"/>
        <v>1612</v>
      </c>
      <c r="B28" s="10">
        <v>1.5921195085089001E-2</v>
      </c>
      <c r="C28" s="10">
        <f t="shared" ca="1" si="0"/>
        <v>0.31459095197190445</v>
      </c>
      <c r="D28" s="10">
        <f t="shared" ca="1" si="1"/>
        <v>8.3291886921461351E-3</v>
      </c>
      <c r="E28" s="10">
        <f t="shared" ca="1" si="2"/>
        <v>14.170975893589231</v>
      </c>
      <c r="F28" s="10">
        <f t="shared" ca="1" si="3"/>
        <v>-8.3640702091457471E-3</v>
      </c>
      <c r="G28" s="22"/>
    </row>
    <row r="29" spans="1:7" x14ac:dyDescent="0.35">
      <c r="A29" s="10">
        <f t="shared" si="4"/>
        <v>1672</v>
      </c>
      <c r="B29" s="10">
        <v>1.6181358528835999E-2</v>
      </c>
      <c r="C29" s="10">
        <f t="shared" ca="1" si="0"/>
        <v>0.32087700676018754</v>
      </c>
      <c r="D29" s="10">
        <f t="shared" ca="1" si="1"/>
        <v>8.4956198502344153E-3</v>
      </c>
      <c r="E29" s="10">
        <f t="shared" ca="1" si="2"/>
        <v>14.16859759234015</v>
      </c>
      <c r="F29" s="10">
        <f t="shared" ca="1" si="3"/>
        <v>-8.5319133318269378E-3</v>
      </c>
      <c r="G29" s="22"/>
    </row>
    <row r="30" spans="1:7" x14ac:dyDescent="0.35">
      <c r="A30" s="10">
        <f t="shared" si="4"/>
        <v>1732</v>
      </c>
      <c r="B30" s="10">
        <v>1.6524993917407301E-2</v>
      </c>
      <c r="C30" s="10">
        <f t="shared" ca="1" si="0"/>
        <v>0.32917990607855913</v>
      </c>
      <c r="D30" s="10">
        <f t="shared" ca="1" si="1"/>
        <v>8.7154494883124514E-3</v>
      </c>
      <c r="E30" s="10">
        <f t="shared" ca="1" si="2"/>
        <v>14.165456226812013</v>
      </c>
      <c r="F30" s="10">
        <f t="shared" ca="1" si="3"/>
        <v>-8.7536511432292526E-3</v>
      </c>
      <c r="G30" s="22"/>
    </row>
    <row r="31" spans="1:7" x14ac:dyDescent="0.35">
      <c r="A31" s="10">
        <f t="shared" si="4"/>
        <v>1792</v>
      </c>
      <c r="B31" s="10">
        <v>1.6595343811484701E-2</v>
      </c>
      <c r="C31" s="10">
        <f t="shared" ca="1" si="0"/>
        <v>0.33087969634175418</v>
      </c>
      <c r="D31" s="10">
        <f t="shared" ca="1" si="1"/>
        <v>8.7604535602683695E-3</v>
      </c>
      <c r="E31" s="10">
        <f t="shared" ca="1" si="2"/>
        <v>14.164813118623764</v>
      </c>
      <c r="F31" s="10">
        <f t="shared" ca="1" si="3"/>
        <v>-8.7990519250234212E-3</v>
      </c>
      <c r="G31" s="22"/>
    </row>
    <row r="32" spans="1:7" x14ac:dyDescent="0.35">
      <c r="A32" s="10">
        <f t="shared" si="4"/>
        <v>1852</v>
      </c>
      <c r="B32" s="10">
        <v>1.6878904873826799E-2</v>
      </c>
      <c r="C32" s="10">
        <f t="shared" ca="1" si="0"/>
        <v>0.33773108310091626</v>
      </c>
      <c r="D32" s="10">
        <f t="shared" ca="1" si="1"/>
        <v>8.9418525889506349E-3</v>
      </c>
      <c r="E32" s="10">
        <f t="shared" ca="1" si="2"/>
        <v>14.162220926503895</v>
      </c>
      <c r="F32" s="10">
        <f t="shared" ca="1" si="3"/>
        <v>-8.9820708830246742E-3</v>
      </c>
      <c r="G32" s="22"/>
    </row>
    <row r="33" spans="1:7" x14ac:dyDescent="0.35">
      <c r="A33" s="10">
        <f t="shared" si="4"/>
        <v>1912</v>
      </c>
      <c r="B33" s="10">
        <v>1.70023296893985E-2</v>
      </c>
      <c r="C33" s="10">
        <f t="shared" ca="1" si="0"/>
        <v>0.3407132666919051</v>
      </c>
      <c r="D33" s="10">
        <f t="shared" ca="1" si="1"/>
        <v>9.0208096272515522E-3</v>
      </c>
      <c r="E33" s="10">
        <f t="shared" ca="1" si="2"/>
        <v>14.161092630426573</v>
      </c>
      <c r="F33" s="10">
        <f t="shared" ca="1" si="3"/>
        <v>-9.0617434874077241E-3</v>
      </c>
      <c r="G33" s="22"/>
    </row>
    <row r="34" spans="1:7" x14ac:dyDescent="0.35">
      <c r="A34" s="10">
        <f t="shared" si="4"/>
        <v>1972</v>
      </c>
      <c r="B34" s="10">
        <v>1.7109458968873101E-2</v>
      </c>
      <c r="C34" s="10">
        <f t="shared" ca="1" si="0"/>
        <v>0.34330171843788337</v>
      </c>
      <c r="D34" s="10">
        <f t="shared" ca="1" si="1"/>
        <v>9.0893421227910103E-3</v>
      </c>
      <c r="E34" s="10">
        <f t="shared" ca="1" si="2"/>
        <v>14.160113301065316</v>
      </c>
      <c r="F34" s="10">
        <f t="shared" ca="1" si="3"/>
        <v>-9.1309022205504648E-3</v>
      </c>
      <c r="G34" s="22"/>
    </row>
    <row r="35" spans="1:7" x14ac:dyDescent="0.35">
      <c r="A35" s="10">
        <f t="shared" si="4"/>
        <v>2032</v>
      </c>
      <c r="B35" s="10">
        <v>1.7204882595660699E-2</v>
      </c>
      <c r="C35" s="10">
        <f t="shared" ca="1" si="0"/>
        <v>0.34560733884882339</v>
      </c>
      <c r="D35" s="10">
        <f t="shared" ca="1" si="1"/>
        <v>9.1503863051961599E-3</v>
      </c>
      <c r="E35" s="10">
        <f t="shared" ca="1" si="2"/>
        <v>14.159240979698746</v>
      </c>
      <c r="F35" s="10">
        <f t="shared" ca="1" si="3"/>
        <v>-9.1925082415209441E-3</v>
      </c>
      <c r="G35" s="22"/>
    </row>
    <row r="36" spans="1:7" x14ac:dyDescent="0.35">
      <c r="A36" s="10">
        <f t="shared" si="4"/>
        <v>2092</v>
      </c>
      <c r="B36" s="10">
        <v>1.7472269164703399E-2</v>
      </c>
      <c r="C36" s="10">
        <f t="shared" ca="1" si="0"/>
        <v>0.35206791839238133</v>
      </c>
      <c r="D36" s="10">
        <f t="shared" ca="1" si="1"/>
        <v>9.3214382243362853E-3</v>
      </c>
      <c r="E36" s="10">
        <f t="shared" ca="1" si="2"/>
        <v>14.156796647774234</v>
      </c>
      <c r="F36" s="10">
        <f t="shared" ca="1" si="3"/>
        <v>-9.3651547087097286E-3</v>
      </c>
      <c r="G36" s="22"/>
    </row>
    <row r="37" spans="1:7" x14ac:dyDescent="0.35">
      <c r="A37" s="10">
        <f t="shared" si="4"/>
        <v>2152</v>
      </c>
      <c r="B37" s="10">
        <v>1.7738890903037201E-2</v>
      </c>
      <c r="C37" s="10">
        <f t="shared" ca="1" si="0"/>
        <v>0.35851001813850641</v>
      </c>
      <c r="D37" s="10">
        <f t="shared" ca="1" si="1"/>
        <v>9.4920008677396306E-3</v>
      </c>
      <c r="E37" s="10">
        <f t="shared" ca="1" si="2"/>
        <v>14.1543593076</v>
      </c>
      <c r="F37" s="10">
        <f t="shared" ca="1" si="3"/>
        <v>-9.5373370232783635E-3</v>
      </c>
      <c r="G37" s="22"/>
    </row>
    <row r="38" spans="1:7" x14ac:dyDescent="0.35">
      <c r="A38" s="10">
        <f t="shared" si="4"/>
        <v>2212</v>
      </c>
      <c r="B38" s="10">
        <v>1.8030320023633199E-2</v>
      </c>
      <c r="C38" s="10">
        <f t="shared" ca="1" si="0"/>
        <v>0.36555151248753232</v>
      </c>
      <c r="D38" s="10">
        <f t="shared" ca="1" si="1"/>
        <v>9.6784332324980279E-3</v>
      </c>
      <c r="E38" s="10">
        <f t="shared" ca="1" si="2"/>
        <v>14.151695189107603</v>
      </c>
      <c r="F38" s="10">
        <f t="shared" ca="1" si="3"/>
        <v>-9.7255736777774743E-3</v>
      </c>
      <c r="G38" s="22"/>
    </row>
    <row r="39" spans="1:7" x14ac:dyDescent="0.35">
      <c r="A39" s="10">
        <f t="shared" si="4"/>
        <v>2272</v>
      </c>
      <c r="B39" s="10">
        <v>1.80491413021364E-2</v>
      </c>
      <c r="C39" s="10">
        <f t="shared" ca="1" si="0"/>
        <v>0.36600627118134677</v>
      </c>
      <c r="D39" s="10">
        <f t="shared" ca="1" si="1"/>
        <v>9.6904735373651314E-3</v>
      </c>
      <c r="E39" s="10">
        <f t="shared" ca="1" si="2"/>
        <v>14.15152313315105</v>
      </c>
      <c r="F39" s="10">
        <f t="shared" ca="1" si="3"/>
        <v>-9.7377317267028154E-3</v>
      </c>
      <c r="G39" s="22"/>
    </row>
    <row r="40" spans="1:7" x14ac:dyDescent="0.35">
      <c r="A40" s="10">
        <f t="shared" si="4"/>
        <v>2332</v>
      </c>
      <c r="B40" s="10">
        <v>1.8204804207326199E-2</v>
      </c>
      <c r="C40" s="10">
        <f t="shared" ca="1" si="0"/>
        <v>0.3697673897168085</v>
      </c>
      <c r="D40" s="10">
        <f t="shared" ca="1" si="1"/>
        <v>9.7900538519896507E-3</v>
      </c>
      <c r="E40" s="10">
        <f t="shared" ca="1" si="2"/>
        <v>14.150100130455067</v>
      </c>
      <c r="F40" s="10">
        <f t="shared" ca="1" si="3"/>
        <v>-9.8382915203180498E-3</v>
      </c>
      <c r="G40" s="22"/>
    </row>
    <row r="41" spans="1:7" x14ac:dyDescent="0.35">
      <c r="A41" s="10">
        <f t="shared" si="4"/>
        <v>2392</v>
      </c>
      <c r="B41" s="10">
        <v>1.83370235769812E-2</v>
      </c>
      <c r="C41" s="10">
        <f t="shared" ca="1" si="0"/>
        <v>0.3729620668388251</v>
      </c>
      <c r="D41" s="10">
        <f t="shared" ca="1" si="1"/>
        <v>9.8746369221414422E-3</v>
      </c>
      <c r="E41" s="10">
        <f t="shared" ca="1" si="2"/>
        <v>14.148891438382599</v>
      </c>
      <c r="F41" s="10">
        <f t="shared" ca="1" si="3"/>
        <v>-9.9237144987492122E-3</v>
      </c>
      <c r="G41" s="22"/>
    </row>
    <row r="42" spans="1:7" x14ac:dyDescent="0.35">
      <c r="A42" s="10">
        <f t="shared" si="4"/>
        <v>2452</v>
      </c>
      <c r="B42" s="10">
        <v>1.8620656725951101E-2</v>
      </c>
      <c r="C42" s="10">
        <f t="shared" ca="1" si="0"/>
        <v>0.37981519535111491</v>
      </c>
      <c r="D42" s="10">
        <f t="shared" ca="1" si="1"/>
        <v>1.0056082065914957E-2</v>
      </c>
      <c r="E42" s="10">
        <f t="shared" ca="1" si="2"/>
        <v>14.146298587278075</v>
      </c>
      <c r="F42" s="10">
        <f t="shared" ca="1" si="3"/>
        <v>-1.0106986009520428E-2</v>
      </c>
      <c r="G42" s="22"/>
    </row>
    <row r="43" spans="1:7" x14ac:dyDescent="0.35">
      <c r="A43" s="10">
        <f t="shared" si="4"/>
        <v>2512</v>
      </c>
      <c r="B43" s="10">
        <v>1.8567392171726E-2</v>
      </c>
      <c r="C43" s="10">
        <f t="shared" ca="1" si="0"/>
        <v>0.37852822012773163</v>
      </c>
      <c r="D43" s="10">
        <f t="shared" ca="1" si="1"/>
        <v>1.0022007788156855E-2</v>
      </c>
      <c r="E43" s="10">
        <f t="shared" ca="1" si="2"/>
        <v>14.146785508707238</v>
      </c>
      <c r="F43" s="10">
        <f t="shared" ca="1" si="3"/>
        <v>-1.0072566189640879E-2</v>
      </c>
      <c r="G43" s="22"/>
    </row>
    <row r="44" spans="1:7" x14ac:dyDescent="0.35">
      <c r="A44" s="10">
        <f t="shared" si="4"/>
        <v>2572</v>
      </c>
      <c r="B44" s="10">
        <v>1.88888340286162E-2</v>
      </c>
      <c r="C44" s="10">
        <f t="shared" ca="1" si="0"/>
        <v>0.38629488055687411</v>
      </c>
      <c r="D44" s="10">
        <f t="shared" ca="1" si="1"/>
        <v>1.0227639831343938E-2</v>
      </c>
      <c r="E44" s="10">
        <f t="shared" ca="1" si="2"/>
        <v>14.143847026810095</v>
      </c>
      <c r="F44" s="10">
        <f t="shared" ca="1" si="3"/>
        <v>-1.0280301517157553E-2</v>
      </c>
      <c r="G44" s="22"/>
    </row>
    <row r="45" spans="1:7" x14ac:dyDescent="0.35">
      <c r="A45" s="10">
        <f t="shared" si="4"/>
        <v>2632</v>
      </c>
      <c r="B45" s="10">
        <v>1.8842465621264098E-2</v>
      </c>
      <c r="C45" s="10">
        <f t="shared" ca="1" si="0"/>
        <v>0.38517452965413856</v>
      </c>
      <c r="D45" s="10">
        <f t="shared" ca="1" si="1"/>
        <v>1.0197977140755387E-2</v>
      </c>
      <c r="E45" s="10">
        <f t="shared" ca="1" si="2"/>
        <v>14.144270906658605</v>
      </c>
      <c r="F45" s="10">
        <f t="shared" ca="1" si="3"/>
        <v>-1.0250332761403793E-2</v>
      </c>
      <c r="G45" s="22"/>
    </row>
    <row r="46" spans="1:7" x14ac:dyDescent="0.35">
      <c r="A46" s="10">
        <f t="shared" si="4"/>
        <v>2692</v>
      </c>
      <c r="B46" s="10">
        <v>1.9111048683207399E-2</v>
      </c>
      <c r="C46" s="10">
        <f t="shared" ca="1" si="0"/>
        <v>0.39166401879321328</v>
      </c>
      <c r="D46" s="10">
        <f t="shared" ca="1" si="1"/>
        <v>1.0369794477573814E-2</v>
      </c>
      <c r="E46" s="10">
        <f t="shared" ca="1" si="2"/>
        <v>14.141815636915469</v>
      </c>
      <c r="F46" s="10">
        <f t="shared" ca="1" si="3"/>
        <v>-1.0423935408452094E-2</v>
      </c>
      <c r="G46" s="22"/>
    </row>
    <row r="47" spans="1:7" x14ac:dyDescent="0.35">
      <c r="A47" s="10">
        <f t="shared" si="4"/>
        <v>2752</v>
      </c>
      <c r="B47" s="10">
        <v>1.9257069158113701E-2</v>
      </c>
      <c r="C47" s="10">
        <f t="shared" ca="1" si="0"/>
        <v>0.39519215745963082</v>
      </c>
      <c r="D47" s="10">
        <f t="shared" ca="1" si="1"/>
        <v>1.046320635894055E-2</v>
      </c>
      <c r="E47" s="10">
        <f t="shared" ca="1" si="2"/>
        <v>14.140480781130737</v>
      </c>
      <c r="F47" s="10">
        <f t="shared" ca="1" si="3"/>
        <v>-1.0518330556992622E-2</v>
      </c>
      <c r="G47" s="22"/>
    </row>
    <row r="48" spans="1:7" x14ac:dyDescent="0.35">
      <c r="A48" s="10">
        <f t="shared" si="4"/>
        <v>2812</v>
      </c>
      <c r="B48" s="10">
        <v>1.94766095309689E-2</v>
      </c>
      <c r="C48" s="10">
        <f t="shared" ca="1" si="0"/>
        <v>0.4004966798480642</v>
      </c>
      <c r="D48" s="10">
        <f t="shared" ca="1" si="1"/>
        <v>1.060365021982731E-2</v>
      </c>
      <c r="E48" s="10">
        <f t="shared" ca="1" si="2"/>
        <v>14.138473838358667</v>
      </c>
      <c r="F48" s="10">
        <f t="shared" ca="1" si="3"/>
        <v>-1.0660269522024562E-2</v>
      </c>
      <c r="G48" s="22"/>
    </row>
    <row r="49" spans="1:7" x14ac:dyDescent="0.35">
      <c r="A49" s="10">
        <f t="shared" si="4"/>
        <v>2872</v>
      </c>
      <c r="B49" s="10">
        <v>1.9775989116013099E-2</v>
      </c>
      <c r="C49" s="10">
        <f t="shared" ca="1" si="0"/>
        <v>0.40773027288087865</v>
      </c>
      <c r="D49" s="10">
        <f t="shared" ca="1" si="1"/>
        <v>1.0795168637362363E-2</v>
      </c>
      <c r="E49" s="10">
        <f t="shared" ca="1" si="2"/>
        <v>14.13573704017209</v>
      </c>
      <c r="F49" s="10">
        <f t="shared" ca="1" si="3"/>
        <v>-1.0853859235766353E-2</v>
      </c>
      <c r="G49" s="22"/>
    </row>
    <row r="50" spans="1:7" x14ac:dyDescent="0.35">
      <c r="A50" s="10">
        <f t="shared" si="4"/>
        <v>2932</v>
      </c>
      <c r="B50" s="10">
        <v>1.9728500409725801E-2</v>
      </c>
      <c r="C50" s="10">
        <f t="shared" ca="1" si="0"/>
        <v>0.40658285337701883</v>
      </c>
      <c r="D50" s="10">
        <f t="shared" ca="1" si="1"/>
        <v>1.0764789271723295E-2</v>
      </c>
      <c r="E50" s="10">
        <f t="shared" ca="1" si="2"/>
        <v>14.136171161307074</v>
      </c>
      <c r="F50" s="10">
        <f t="shared" ca="1" si="3"/>
        <v>-1.0823148812407372E-2</v>
      </c>
      <c r="G50" s="22"/>
    </row>
    <row r="51" spans="1:7" x14ac:dyDescent="0.35">
      <c r="A51" s="10">
        <f t="shared" si="4"/>
        <v>2992</v>
      </c>
      <c r="B51" s="10">
        <v>1.9857680672300499E-2</v>
      </c>
      <c r="C51" s="10">
        <f t="shared" ca="1" si="0"/>
        <v>0.40970409976126881</v>
      </c>
      <c r="D51" s="10">
        <f t="shared" ca="1" si="1"/>
        <v>1.0847428171304293E-2</v>
      </c>
      <c r="E51" s="10">
        <f t="shared" ca="1" si="2"/>
        <v>14.134990251432061</v>
      </c>
      <c r="F51" s="10">
        <f t="shared" ca="1" si="3"/>
        <v>-1.0906690472295899E-2</v>
      </c>
      <c r="G51" s="22"/>
    </row>
    <row r="52" spans="1:7" x14ac:dyDescent="0.35">
      <c r="A52" s="10">
        <f t="shared" si="4"/>
        <v>3052</v>
      </c>
      <c r="B52" s="10">
        <v>1.99146422541168E-2</v>
      </c>
      <c r="C52" s="10">
        <f t="shared" ca="1" si="0"/>
        <v>0.41108040236154014</v>
      </c>
      <c r="D52" s="10">
        <f t="shared" ca="1" si="1"/>
        <v>1.0883867503024728E-2</v>
      </c>
      <c r="E52" s="10">
        <f t="shared" ca="1" si="2"/>
        <v>14.134469533381775</v>
      </c>
      <c r="F52" s="10">
        <f t="shared" ca="1" si="3"/>
        <v>-1.0943530090336589E-2</v>
      </c>
      <c r="G52" s="22"/>
    </row>
    <row r="53" spans="1:7" x14ac:dyDescent="0.35">
      <c r="A53" s="10">
        <f t="shared" si="4"/>
        <v>3112</v>
      </c>
      <c r="B53" s="10">
        <v>2.0014625841606799E-2</v>
      </c>
      <c r="C53" s="10">
        <f t="shared" ca="1" si="0"/>
        <v>0.41349620029163842</v>
      </c>
      <c r="D53" s="10">
        <f t="shared" ca="1" si="1"/>
        <v>1.0947828772971492E-2</v>
      </c>
      <c r="E53" s="10">
        <f t="shared" ca="1" si="2"/>
        <v>14.133555526834236</v>
      </c>
      <c r="F53" s="10">
        <f t="shared" ca="1" si="3"/>
        <v>-1.1008197257279532E-2</v>
      </c>
      <c r="G53" s="22"/>
    </row>
    <row r="54" spans="1:7" x14ac:dyDescent="0.35">
      <c r="A54" s="10">
        <f t="shared" si="4"/>
        <v>3172</v>
      </c>
      <c r="B54" s="10">
        <v>2.01728980962564E-2</v>
      </c>
      <c r="C54" s="10">
        <f t="shared" ca="1" si="0"/>
        <v>0.41732036578492737</v>
      </c>
      <c r="D54" s="10">
        <f t="shared" ca="1" si="1"/>
        <v>1.1049078334613183E-2</v>
      </c>
      <c r="E54" s="10">
        <f t="shared" ca="1" si="2"/>
        <v>14.132108670598376</v>
      </c>
      <c r="F54" s="10">
        <f t="shared" ca="1" si="3"/>
        <v>-1.1110572791568588E-2</v>
      </c>
      <c r="G54" s="22"/>
    </row>
    <row r="55" spans="1:7" x14ac:dyDescent="0.35">
      <c r="A55" s="10">
        <f t="shared" si="4"/>
        <v>3232</v>
      </c>
      <c r="B55" s="10">
        <v>2.0185645988153301E-2</v>
      </c>
      <c r="C55" s="10">
        <f t="shared" ca="1" si="0"/>
        <v>0.41762837964630961</v>
      </c>
      <c r="D55" s="10">
        <f t="shared" ca="1" si="1"/>
        <v>1.1057233386610604E-2</v>
      </c>
      <c r="E55" s="10">
        <f t="shared" ca="1" si="2"/>
        <v>14.131992134905333</v>
      </c>
      <c r="F55" s="10">
        <f t="shared" ca="1" si="3"/>
        <v>-1.1118818990083436E-2</v>
      </c>
      <c r="G55" s="22"/>
    </row>
    <row r="56" spans="1:7" x14ac:dyDescent="0.35">
      <c r="A56" s="10">
        <f t="shared" si="4"/>
        <v>3292</v>
      </c>
      <c r="B56" s="10">
        <v>2.0131965436631299E-2</v>
      </c>
      <c r="C56" s="10">
        <f t="shared" ca="1" si="0"/>
        <v>0.4163313531191673</v>
      </c>
      <c r="D56" s="10">
        <f t="shared" ca="1" si="1"/>
        <v>1.1022892988021353E-2</v>
      </c>
      <c r="E56" s="10">
        <f t="shared" ca="1" si="2"/>
        <v>14.132482859201174</v>
      </c>
      <c r="F56" s="10">
        <f t="shared" ca="1" si="3"/>
        <v>-1.1084095239085687E-2</v>
      </c>
      <c r="G56" s="22"/>
    </row>
    <row r="57" spans="1:7" x14ac:dyDescent="0.35">
      <c r="A57" s="10">
        <f t="shared" si="4"/>
        <v>3352</v>
      </c>
      <c r="B57" s="10">
        <v>2.02931155165888E-2</v>
      </c>
      <c r="C57" s="10">
        <f t="shared" ca="1" si="0"/>
        <v>0.4202250524689275</v>
      </c>
      <c r="D57" s="10">
        <f t="shared" ca="1" si="1"/>
        <v>1.1125983545430441E-2</v>
      </c>
      <c r="E57" s="10">
        <f t="shared" ca="1" si="2"/>
        <v>14.131009695135798</v>
      </c>
      <c r="F57" s="10">
        <f t="shared" ca="1" si="3"/>
        <v>-1.1188340251543099E-2</v>
      </c>
      <c r="G57" s="22"/>
    </row>
    <row r="58" spans="1:7" x14ac:dyDescent="0.35">
      <c r="A58" s="10">
        <f t="shared" si="4"/>
        <v>3412</v>
      </c>
      <c r="B58" s="10">
        <v>2.0419071579834799E-2</v>
      </c>
      <c r="C58" s="10">
        <f t="shared" ca="1" si="0"/>
        <v>0.4232683959267069</v>
      </c>
      <c r="D58" s="10">
        <f t="shared" ca="1" si="1"/>
        <v>1.1206559867654474E-2</v>
      </c>
      <c r="E58" s="10">
        <f t="shared" ca="1" si="2"/>
        <v>14.129858259491217</v>
      </c>
      <c r="F58" s="10">
        <f t="shared" ca="1" si="3"/>
        <v>-1.1269826471079502E-2</v>
      </c>
      <c r="G58" s="22"/>
    </row>
    <row r="59" spans="1:7" x14ac:dyDescent="0.35">
      <c r="A59" s="10">
        <f t="shared" si="4"/>
        <v>3472</v>
      </c>
      <c r="B59" s="10">
        <v>2.0941075115485701E-2</v>
      </c>
      <c r="C59" s="10">
        <f t="shared" ca="1" si="0"/>
        <v>0.43588101658362777</v>
      </c>
      <c r="D59" s="10">
        <f t="shared" ca="1" si="1"/>
        <v>1.1540494765322274E-2</v>
      </c>
      <c r="E59" s="10">
        <f t="shared" ca="1" si="2"/>
        <v>14.125086329803544</v>
      </c>
      <c r="F59" s="10">
        <f t="shared" ca="1" si="3"/>
        <v>-1.1607603083449892E-2</v>
      </c>
      <c r="G59" s="22"/>
    </row>
    <row r="60" spans="1:7" x14ac:dyDescent="0.35">
      <c r="A60" s="10">
        <f t="shared" si="4"/>
        <v>3532</v>
      </c>
      <c r="B60" s="10">
        <v>2.11973631110174E-2</v>
      </c>
      <c r="C60" s="10">
        <f t="shared" ca="1" si="0"/>
        <v>0.44207343300573748</v>
      </c>
      <c r="D60" s="10">
        <f t="shared" ca="1" si="1"/>
        <v>1.1704446730618157E-2</v>
      </c>
      <c r="E60" s="10">
        <f t="shared" ca="1" si="2"/>
        <v>14.122743456219466</v>
      </c>
      <c r="F60" s="10">
        <f t="shared" ca="1" si="3"/>
        <v>-1.177348298340671E-2</v>
      </c>
      <c r="G60" s="22"/>
    </row>
    <row r="61" spans="1:7" x14ac:dyDescent="0.35">
      <c r="A61" s="10">
        <f t="shared" si="4"/>
        <v>3592</v>
      </c>
      <c r="B61" s="10">
        <v>2.1396867973455601E-2</v>
      </c>
      <c r="C61" s="10">
        <f t="shared" ca="1" si="0"/>
        <v>0.4468938584957805</v>
      </c>
      <c r="D61" s="10">
        <f t="shared" ca="1" si="1"/>
        <v>1.1832073520998909E-2</v>
      </c>
      <c r="E61" s="10">
        <f t="shared" ca="1" si="2"/>
        <v>14.120919669384925</v>
      </c>
      <c r="F61" s="10">
        <f t="shared" ca="1" si="3"/>
        <v>-1.19026296050021E-2</v>
      </c>
      <c r="G61" s="22"/>
    </row>
    <row r="62" spans="1:7" x14ac:dyDescent="0.35">
      <c r="A62" s="10">
        <f t="shared" si="4"/>
        <v>3652</v>
      </c>
      <c r="B62" s="10">
        <v>2.1551708159982901E-2</v>
      </c>
      <c r="C62" s="10">
        <f t="shared" ca="1" si="0"/>
        <v>0.45063509854826506</v>
      </c>
      <c r="D62" s="10">
        <f t="shared" ca="1" si="1"/>
        <v>1.1931127527938503E-2</v>
      </c>
      <c r="E62" s="10">
        <f t="shared" ca="1" si="2"/>
        <v>14.119504187625759</v>
      </c>
      <c r="F62" s="10">
        <f t="shared" ca="1" si="3"/>
        <v>-1.2002874684007776E-2</v>
      </c>
      <c r="G62" s="22"/>
    </row>
    <row r="63" spans="1:7" x14ac:dyDescent="0.35">
      <c r="A63" s="10">
        <f t="shared" si="4"/>
        <v>3712</v>
      </c>
      <c r="B63" s="10">
        <v>2.15856587780608E-2</v>
      </c>
      <c r="C63" s="10">
        <f t="shared" ca="1" si="0"/>
        <v>0.45145541151099355</v>
      </c>
      <c r="D63" s="10">
        <f t="shared" ca="1" si="1"/>
        <v>1.1952846339017944E-2</v>
      </c>
      <c r="E63" s="10">
        <f t="shared" ca="1" si="2"/>
        <v>14.119193825815433</v>
      </c>
      <c r="F63" s="10">
        <f t="shared" ca="1" si="3"/>
        <v>-1.2024855995624351E-2</v>
      </c>
      <c r="G63" s="22"/>
    </row>
    <row r="64" spans="1:7" x14ac:dyDescent="0.35">
      <c r="A64" s="10">
        <f t="shared" si="4"/>
        <v>3772</v>
      </c>
      <c r="B64" s="10">
        <v>2.1726475568134399E-2</v>
      </c>
      <c r="C64" s="10">
        <f t="shared" ca="1" si="0"/>
        <v>0.45485781903129691</v>
      </c>
      <c r="D64" s="10">
        <f t="shared" ca="1" si="1"/>
        <v>1.2042929331127375E-2</v>
      </c>
      <c r="E64" s="10">
        <f t="shared" ca="1" si="2"/>
        <v>14.117906539858188</v>
      </c>
      <c r="F64" s="10">
        <f t="shared" ca="1" si="3"/>
        <v>-1.2116032918287572E-2</v>
      </c>
      <c r="G64" s="22"/>
    </row>
    <row r="65" spans="1:7" x14ac:dyDescent="0.35">
      <c r="A65" s="10">
        <f t="shared" si="4"/>
        <v>3832</v>
      </c>
      <c r="B65" s="10">
        <v>2.16447511394476E-2</v>
      </c>
      <c r="C65" s="10">
        <f t="shared" ca="1" si="0"/>
        <v>0.45288319788980425</v>
      </c>
      <c r="D65" s="10">
        <f t="shared" ca="1" si="1"/>
        <v>1.1990648768129929E-2</v>
      </c>
      <c r="E65" s="10">
        <f t="shared" ca="1" si="2"/>
        <v>14.118653629103422</v>
      </c>
      <c r="F65" s="10">
        <f t="shared" ca="1" si="3"/>
        <v>-1.2063116469475185E-2</v>
      </c>
      <c r="G65" s="22"/>
    </row>
    <row r="66" spans="1:7" x14ac:dyDescent="0.35">
      <c r="A66" s="10">
        <f t="shared" si="4"/>
        <v>3892</v>
      </c>
      <c r="B66" s="10">
        <v>2.1743673468024301E-2</v>
      </c>
      <c r="C66" s="10">
        <f t="shared" ref="C66:C129" ca="1" si="5">(B66-$C$2)/($C$1392-$C$2)</f>
        <v>0.45527335374053324</v>
      </c>
      <c r="D66" s="10">
        <f t="shared" ca="1" si="1"/>
        <v>1.2053931131972792E-2</v>
      </c>
      <c r="E66" s="10">
        <f t="shared" ca="1" si="2"/>
        <v>14.117749324124107</v>
      </c>
      <c r="F66" s="10">
        <f t="shared" ca="1" si="3"/>
        <v>-1.2127168890112625E-2</v>
      </c>
      <c r="G66" s="22"/>
    </row>
    <row r="67" spans="1:7" x14ac:dyDescent="0.35">
      <c r="A67" s="10">
        <f t="shared" si="4"/>
        <v>3952</v>
      </c>
      <c r="B67" s="10">
        <v>2.1680844128916198E-2</v>
      </c>
      <c r="C67" s="10">
        <f t="shared" ca="1" si="5"/>
        <v>0.4537552747119929</v>
      </c>
      <c r="D67" s="10">
        <f t="shared" ref="D67:D130" ca="1" si="6">$N$4*C67</f>
        <v>1.2013738092093402E-2</v>
      </c>
      <c r="E67" s="10">
        <f t="shared" ref="E67:E130" ca="1" si="7">$M$6*(1-D67)</f>
        <v>14.118323682663984</v>
      </c>
      <c r="F67" s="10">
        <f t="shared" ref="F67:F130" ca="1" si="8">LN(E67/$M$6)</f>
        <v>-1.2086486282455495E-2</v>
      </c>
      <c r="G67" s="22"/>
    </row>
    <row r="68" spans="1:7" x14ac:dyDescent="0.35">
      <c r="A68" s="10">
        <f t="shared" ref="A68:A131" si="9">A67+60</f>
        <v>4012</v>
      </c>
      <c r="B68" s="10">
        <v>2.1789815030213398E-2</v>
      </c>
      <c r="C68" s="10">
        <f t="shared" ca="1" si="5"/>
        <v>0.4563882236229434</v>
      </c>
      <c r="D68" s="10">
        <f t="shared" ca="1" si="6"/>
        <v>1.2083448705696956E-2</v>
      </c>
      <c r="E68" s="10">
        <f t="shared" ca="1" si="7"/>
        <v>14.117327517995589</v>
      </c>
      <c r="F68" s="10">
        <f t="shared" ca="1" si="8"/>
        <v>-1.215704705413592E-2</v>
      </c>
      <c r="G68" s="22"/>
    </row>
    <row r="69" spans="1:7" x14ac:dyDescent="0.35">
      <c r="A69" s="10">
        <f t="shared" si="9"/>
        <v>4072</v>
      </c>
      <c r="B69" s="10">
        <v>2.176206446715E-2</v>
      </c>
      <c r="C69" s="10">
        <f t="shared" ca="1" si="5"/>
        <v>0.45571771604774436</v>
      </c>
      <c r="D69" s="10">
        <f t="shared" ca="1" si="6"/>
        <v>1.2065696179509091E-2</v>
      </c>
      <c r="E69" s="10">
        <f t="shared" ca="1" si="7"/>
        <v>14.117581201594813</v>
      </c>
      <c r="F69" s="10">
        <f t="shared" ca="1" si="8"/>
        <v>-1.213907755391542E-2</v>
      </c>
      <c r="G69" s="22"/>
    </row>
    <row r="70" spans="1:7" x14ac:dyDescent="0.35">
      <c r="A70" s="10">
        <f t="shared" si="9"/>
        <v>4132</v>
      </c>
      <c r="B70" s="10">
        <v>2.1885446587160198E-2</v>
      </c>
      <c r="C70" s="10">
        <f t="shared" ca="1" si="5"/>
        <v>0.45869886803092946</v>
      </c>
      <c r="D70" s="10">
        <f t="shared" ca="1" si="6"/>
        <v>1.2144625904703896E-2</v>
      </c>
      <c r="E70" s="10">
        <f t="shared" ca="1" si="7"/>
        <v>14.116453295821781</v>
      </c>
      <c r="F70" s="10">
        <f t="shared" ca="1" si="8"/>
        <v>-1.2218974443871836E-2</v>
      </c>
      <c r="G70" s="22"/>
    </row>
    <row r="71" spans="1:7" x14ac:dyDescent="0.35">
      <c r="A71" s="10">
        <f t="shared" si="9"/>
        <v>4192</v>
      </c>
      <c r="B71" s="10">
        <v>2.20046092379504E-2</v>
      </c>
      <c r="C71" s="10">
        <f t="shared" ca="1" si="5"/>
        <v>0.46157806943138713</v>
      </c>
      <c r="D71" s="10">
        <f t="shared" ca="1" si="6"/>
        <v>1.2220856360782763E-2</v>
      </c>
      <c r="E71" s="10">
        <f t="shared" ca="1" si="7"/>
        <v>14.115363962604414</v>
      </c>
      <c r="F71" s="10">
        <f t="shared" ca="1" si="8"/>
        <v>-1.2296145049499944E-2</v>
      </c>
      <c r="G71" s="22"/>
    </row>
    <row r="72" spans="1:7" x14ac:dyDescent="0.35">
      <c r="A72" s="10">
        <f t="shared" si="9"/>
        <v>4252</v>
      </c>
      <c r="B72" s="10">
        <v>2.19334605105178E-2</v>
      </c>
      <c r="C72" s="10">
        <f t="shared" ca="1" si="5"/>
        <v>0.45985897780069335</v>
      </c>
      <c r="D72" s="10">
        <f t="shared" ca="1" si="6"/>
        <v>1.2175341260995606E-2</v>
      </c>
      <c r="E72" s="10">
        <f t="shared" ca="1" si="7"/>
        <v>14.116014373380372</v>
      </c>
      <c r="F72" s="10">
        <f t="shared" ca="1" si="8"/>
        <v>-1.2250067896033869E-2</v>
      </c>
      <c r="G72" s="22"/>
    </row>
    <row r="73" spans="1:7" x14ac:dyDescent="0.35">
      <c r="A73" s="10">
        <f t="shared" si="9"/>
        <v>4312</v>
      </c>
      <c r="B73" s="10">
        <v>2.2153379249862399E-2</v>
      </c>
      <c r="C73" s="10">
        <f t="shared" ca="1" si="5"/>
        <v>0.46517264225938904</v>
      </c>
      <c r="D73" s="10">
        <f t="shared" ca="1" si="6"/>
        <v>1.2316027169620148E-2</v>
      </c>
      <c r="E73" s="10">
        <f t="shared" ca="1" si="7"/>
        <v>14.114003971746127</v>
      </c>
      <c r="F73" s="10">
        <f t="shared" ca="1" si="8"/>
        <v>-1.2392497958463464E-2</v>
      </c>
      <c r="G73" s="22"/>
    </row>
    <row r="74" spans="1:7" x14ac:dyDescent="0.35">
      <c r="A74" s="10">
        <f t="shared" si="9"/>
        <v>4372</v>
      </c>
      <c r="B74" s="10">
        <v>2.2050219427175301E-2</v>
      </c>
      <c r="C74" s="10">
        <f t="shared" ca="1" si="5"/>
        <v>0.46268010030952428</v>
      </c>
      <c r="D74" s="10">
        <f t="shared" ca="1" si="6"/>
        <v>1.2250034005820042E-2</v>
      </c>
      <c r="E74" s="10">
        <f t="shared" ca="1" si="7"/>
        <v>14.114947014056831</v>
      </c>
      <c r="F74" s="10">
        <f t="shared" ca="1" si="8"/>
        <v>-1.2325684118195143E-2</v>
      </c>
      <c r="G74" s="22"/>
    </row>
    <row r="75" spans="1:7" x14ac:dyDescent="0.35">
      <c r="A75" s="10">
        <f t="shared" si="9"/>
        <v>4432</v>
      </c>
      <c r="B75" s="10">
        <v>2.2278818758165401E-2</v>
      </c>
      <c r="C75" s="10">
        <f t="shared" ca="1" si="5"/>
        <v>0.46820350474510691</v>
      </c>
      <c r="D75" s="10">
        <f t="shared" ca="1" si="6"/>
        <v>1.2396273042507637E-2</v>
      </c>
      <c r="E75" s="10">
        <f t="shared" ca="1" si="7"/>
        <v>14.112857258222565</v>
      </c>
      <c r="F75" s="10">
        <f t="shared" ca="1" si="8"/>
        <v>-1.247374776621586E-2</v>
      </c>
      <c r="G75" s="22"/>
    </row>
    <row r="76" spans="1:7" x14ac:dyDescent="0.35">
      <c r="A76" s="10">
        <f t="shared" si="9"/>
        <v>4492</v>
      </c>
      <c r="B76" s="10">
        <v>2.2262299276208802E-2</v>
      </c>
      <c r="C76" s="10">
        <f t="shared" ca="1" si="5"/>
        <v>0.46780436193258246</v>
      </c>
      <c r="D76" s="10">
        <f t="shared" ca="1" si="6"/>
        <v>1.2385705237617535E-2</v>
      </c>
      <c r="E76" s="10">
        <f t="shared" ca="1" si="7"/>
        <v>14.113008272154445</v>
      </c>
      <c r="F76" s="10">
        <f t="shared" ca="1" si="8"/>
        <v>-1.2463047372867818E-2</v>
      </c>
      <c r="G76" s="22"/>
    </row>
    <row r="77" spans="1:7" x14ac:dyDescent="0.35">
      <c r="A77" s="10">
        <f t="shared" si="9"/>
        <v>4552</v>
      </c>
      <c r="B77" s="10">
        <v>2.21965901975201E-2</v>
      </c>
      <c r="C77" s="10">
        <f t="shared" ca="1" si="5"/>
        <v>0.46621670279501942</v>
      </c>
      <c r="D77" s="10">
        <f t="shared" ca="1" si="6"/>
        <v>1.2343669977376633E-2</v>
      </c>
      <c r="E77" s="10">
        <f t="shared" ca="1" si="7"/>
        <v>14.113608956023286</v>
      </c>
      <c r="F77" s="10">
        <f t="shared" ca="1" si="8"/>
        <v>-1.2420485852719919E-2</v>
      </c>
      <c r="G77" s="22"/>
    </row>
    <row r="78" spans="1:7" x14ac:dyDescent="0.35">
      <c r="A78" s="10">
        <f t="shared" si="9"/>
        <v>4612</v>
      </c>
      <c r="B78" s="10">
        <v>2.2343006148645601E-2</v>
      </c>
      <c r="C78" s="10">
        <f t="shared" ca="1" si="5"/>
        <v>0.46975439693604765</v>
      </c>
      <c r="D78" s="10">
        <f t="shared" ca="1" si="6"/>
        <v>1.2437334851878031E-2</v>
      </c>
      <c r="E78" s="10">
        <f t="shared" ca="1" si="7"/>
        <v>14.112270484966663</v>
      </c>
      <c r="F78" s="10">
        <f t="shared" ca="1" si="8"/>
        <v>-1.2515325842412659E-2</v>
      </c>
      <c r="G78" s="22"/>
    </row>
    <row r="79" spans="1:7" x14ac:dyDescent="0.35">
      <c r="A79" s="10">
        <f t="shared" si="9"/>
        <v>4672</v>
      </c>
      <c r="B79" s="10">
        <v>2.2407517516922E-2</v>
      </c>
      <c r="C79" s="10">
        <f t="shared" ca="1" si="5"/>
        <v>0.47131311706064327</v>
      </c>
      <c r="D79" s="10">
        <f t="shared" ca="1" si="6"/>
        <v>1.2478603915576857E-2</v>
      </c>
      <c r="E79" s="10">
        <f t="shared" ca="1" si="7"/>
        <v>14.111680750046405</v>
      </c>
      <c r="F79" s="10">
        <f t="shared" ca="1" si="8"/>
        <v>-1.2557115520649642E-2</v>
      </c>
      <c r="G79" s="22"/>
    </row>
    <row r="80" spans="1:7" x14ac:dyDescent="0.35">
      <c r="A80" s="10">
        <f t="shared" si="9"/>
        <v>4732</v>
      </c>
      <c r="B80" s="10">
        <v>2.2496324945275599E-2</v>
      </c>
      <c r="C80" s="10">
        <f t="shared" ca="1" si="5"/>
        <v>0.4734588772496886</v>
      </c>
      <c r="D80" s="10">
        <f t="shared" ca="1" si="6"/>
        <v>1.2535415598782068E-2</v>
      </c>
      <c r="E80" s="10">
        <f t="shared" ca="1" si="7"/>
        <v>14.110868911093403</v>
      </c>
      <c r="F80" s="10">
        <f t="shared" ca="1" si="8"/>
        <v>-1.2614646747485844E-2</v>
      </c>
      <c r="G80" s="22"/>
    </row>
    <row r="81" spans="1:7" x14ac:dyDescent="0.35">
      <c r="A81" s="10">
        <f t="shared" si="9"/>
        <v>4792</v>
      </c>
      <c r="B81" s="10">
        <v>2.2407600861040902E-2</v>
      </c>
      <c r="C81" s="10">
        <f t="shared" ca="1" si="5"/>
        <v>0.47131513081665044</v>
      </c>
      <c r="D81" s="10">
        <f t="shared" ca="1" si="6"/>
        <v>1.2478657232284342E-2</v>
      </c>
      <c r="E81" s="10">
        <f t="shared" ca="1" si="7"/>
        <v>14.111679988150655</v>
      </c>
      <c r="F81" s="10">
        <f t="shared" ca="1" si="8"/>
        <v>-1.2557169511083819E-2</v>
      </c>
      <c r="G81" s="22"/>
    </row>
    <row r="82" spans="1:7" x14ac:dyDescent="0.35">
      <c r="A82" s="10">
        <f t="shared" si="9"/>
        <v>4852</v>
      </c>
      <c r="B82" s="10">
        <v>2.2492948544427099E-2</v>
      </c>
      <c r="C82" s="10">
        <f t="shared" ca="1" si="5"/>
        <v>0.47337729683848562</v>
      </c>
      <c r="D82" s="10">
        <f t="shared" ca="1" si="6"/>
        <v>1.2533255655419955E-2</v>
      </c>
      <c r="E82" s="10">
        <f t="shared" ca="1" si="7"/>
        <v>14.110899776684048</v>
      </c>
      <c r="F82" s="10">
        <f t="shared" ca="1" si="8"/>
        <v>-1.2612459387013488E-2</v>
      </c>
      <c r="G82" s="22"/>
    </row>
    <row r="83" spans="1:7" x14ac:dyDescent="0.35">
      <c r="A83" s="10">
        <f t="shared" si="9"/>
        <v>4912</v>
      </c>
      <c r="B83" s="10">
        <v>2.2645918183988398E-2</v>
      </c>
      <c r="C83" s="10">
        <f t="shared" ca="1" si="5"/>
        <v>0.47707334083827735</v>
      </c>
      <c r="D83" s="10">
        <f t="shared" ca="1" si="6"/>
        <v>1.263111304036944E-2</v>
      </c>
      <c r="E83" s="10">
        <f t="shared" ca="1" si="7"/>
        <v>14.109501394653119</v>
      </c>
      <c r="F83" s="10">
        <f t="shared" ca="1" si="8"/>
        <v>-1.271156372104352E-2</v>
      </c>
      <c r="G83" s="22"/>
    </row>
    <row r="84" spans="1:7" x14ac:dyDescent="0.35">
      <c r="A84" s="10">
        <f t="shared" si="9"/>
        <v>4972</v>
      </c>
      <c r="B84" s="10">
        <v>2.2489756226828202E-2</v>
      </c>
      <c r="C84" s="10">
        <f t="shared" ca="1" si="5"/>
        <v>0.47330016423661331</v>
      </c>
      <c r="D84" s="10">
        <f t="shared" ca="1" si="6"/>
        <v>1.2531213473369633E-2</v>
      </c>
      <c r="E84" s="10">
        <f t="shared" ca="1" si="7"/>
        <v>14.110928959465548</v>
      </c>
      <c r="F84" s="10">
        <f t="shared" ca="1" si="8"/>
        <v>-1.261039128704928E-2</v>
      </c>
      <c r="G84" s="22"/>
    </row>
    <row r="85" spans="1:7" x14ac:dyDescent="0.35">
      <c r="A85" s="10">
        <f t="shared" si="9"/>
        <v>5032</v>
      </c>
      <c r="B85" s="10">
        <v>2.2836739454741701E-2</v>
      </c>
      <c r="C85" s="10">
        <f t="shared" ca="1" si="5"/>
        <v>0.48168395386464685</v>
      </c>
      <c r="D85" s="10">
        <f t="shared" ca="1" si="6"/>
        <v>1.2753184783508856E-2</v>
      </c>
      <c r="E85" s="10">
        <f t="shared" ca="1" si="7"/>
        <v>14.107756989443658</v>
      </c>
      <c r="F85" s="10">
        <f t="shared" ca="1" si="8"/>
        <v>-1.2835204734492735E-2</v>
      </c>
      <c r="G85" s="22"/>
    </row>
    <row r="86" spans="1:7" x14ac:dyDescent="0.35">
      <c r="A86" s="10">
        <f t="shared" si="9"/>
        <v>5092</v>
      </c>
      <c r="B86" s="10">
        <v>2.2851004424913501E-2</v>
      </c>
      <c r="C86" s="10">
        <f t="shared" ca="1" si="5"/>
        <v>0.48202862328768986</v>
      </c>
      <c r="D86" s="10">
        <f t="shared" ca="1" si="6"/>
        <v>1.2762310337320698E-2</v>
      </c>
      <c r="E86" s="10">
        <f t="shared" ca="1" si="7"/>
        <v>14.107626585279688</v>
      </c>
      <c r="F86" s="10">
        <f t="shared" ca="1" si="8"/>
        <v>-1.2844448214286304E-2</v>
      </c>
      <c r="G86" s="22"/>
    </row>
    <row r="87" spans="1:7" x14ac:dyDescent="0.35">
      <c r="A87" s="10">
        <f t="shared" si="9"/>
        <v>5152</v>
      </c>
      <c r="B87" s="10">
        <v>2.2752126513473799E-2</v>
      </c>
      <c r="C87" s="10">
        <f t="shared" ca="1" si="5"/>
        <v>0.47963954064137687</v>
      </c>
      <c r="D87" s="10">
        <f t="shared" ca="1" si="6"/>
        <v>1.2699056387906254E-2</v>
      </c>
      <c r="E87" s="10">
        <f t="shared" ca="1" si="7"/>
        <v>14.10853048421682</v>
      </c>
      <c r="F87" s="10">
        <f t="shared" ca="1" si="8"/>
        <v>-1.2780378615069558E-2</v>
      </c>
      <c r="G87" s="22"/>
    </row>
    <row r="88" spans="1:7" x14ac:dyDescent="0.35">
      <c r="A88" s="10">
        <f t="shared" si="9"/>
        <v>5212</v>
      </c>
      <c r="B88" s="10">
        <v>2.3047562469885E-2</v>
      </c>
      <c r="C88" s="10">
        <f t="shared" ca="1" si="5"/>
        <v>0.48677784793652334</v>
      </c>
      <c r="D88" s="10">
        <f t="shared" ca="1" si="6"/>
        <v>1.2888051996429376E-2</v>
      </c>
      <c r="E88" s="10">
        <f t="shared" ca="1" si="7"/>
        <v>14.105829736971023</v>
      </c>
      <c r="F88" s="10">
        <f t="shared" ca="1" si="8"/>
        <v>-1.297182348448158E-2</v>
      </c>
      <c r="G88" s="22"/>
    </row>
    <row r="89" spans="1:7" x14ac:dyDescent="0.35">
      <c r="A89" s="10">
        <f t="shared" si="9"/>
        <v>5272</v>
      </c>
      <c r="B89" s="10">
        <v>2.2969232156105201E-2</v>
      </c>
      <c r="C89" s="10">
        <f t="shared" ca="1" si="5"/>
        <v>0.48488523521233889</v>
      </c>
      <c r="D89" s="10">
        <f t="shared" ca="1" si="6"/>
        <v>1.2837942708790687E-2</v>
      </c>
      <c r="E89" s="10">
        <f t="shared" ca="1" si="7"/>
        <v>14.10654579869138</v>
      </c>
      <c r="F89" s="10">
        <f t="shared" ca="1" si="8"/>
        <v>-1.2921061242244602E-2</v>
      </c>
      <c r="G89" s="22"/>
    </row>
    <row r="90" spans="1:7" x14ac:dyDescent="0.35">
      <c r="A90" s="10">
        <f t="shared" si="9"/>
        <v>5332</v>
      </c>
      <c r="B90" s="10">
        <v>2.2844642737965E-2</v>
      </c>
      <c r="C90" s="10">
        <f t="shared" ca="1" si="5"/>
        <v>0.4818749125582798</v>
      </c>
      <c r="D90" s="10">
        <f t="shared" ca="1" si="6"/>
        <v>1.2758240653621156E-2</v>
      </c>
      <c r="E90" s="10">
        <f t="shared" ca="1" si="7"/>
        <v>14.107684741059753</v>
      </c>
      <c r="F90" s="10">
        <f t="shared" ca="1" si="8"/>
        <v>-1.284032592909218E-2</v>
      </c>
      <c r="G90" s="22"/>
    </row>
    <row r="91" spans="1:7" x14ac:dyDescent="0.35">
      <c r="A91" s="10">
        <f t="shared" si="9"/>
        <v>5392</v>
      </c>
      <c r="B91" s="10">
        <v>2.29899833248692E-2</v>
      </c>
      <c r="C91" s="10">
        <f t="shared" ca="1" si="5"/>
        <v>0.48538662380826419</v>
      </c>
      <c r="D91" s="10">
        <f t="shared" ca="1" si="6"/>
        <v>1.2851217598603555E-2</v>
      </c>
      <c r="E91" s="10">
        <f t="shared" ca="1" si="7"/>
        <v>14.106356100515955</v>
      </c>
      <c r="F91" s="10">
        <f t="shared" ca="1" si="8"/>
        <v>-1.2934508861075595E-2</v>
      </c>
      <c r="G91" s="22"/>
    </row>
    <row r="92" spans="1:7" x14ac:dyDescent="0.35">
      <c r="A92" s="10">
        <f t="shared" si="9"/>
        <v>5452</v>
      </c>
      <c r="B92" s="10">
        <v>2.2980189222263199E-2</v>
      </c>
      <c r="C92" s="10">
        <f t="shared" ca="1" si="5"/>
        <v>0.48514997924092346</v>
      </c>
      <c r="D92" s="10">
        <f t="shared" ca="1" si="6"/>
        <v>1.2844952137877499E-2</v>
      </c>
      <c r="E92" s="10">
        <f t="shared" ca="1" si="7"/>
        <v>14.106445633949729</v>
      </c>
      <c r="F92" s="10">
        <f t="shared" ca="1" si="8"/>
        <v>-1.2928161853457014E-2</v>
      </c>
      <c r="G92" s="22"/>
    </row>
    <row r="93" spans="1:7" x14ac:dyDescent="0.35">
      <c r="A93" s="10">
        <f t="shared" si="9"/>
        <v>5512</v>
      </c>
      <c r="B93" s="10">
        <v>2.3015035731168001E-2</v>
      </c>
      <c r="C93" s="10">
        <f t="shared" ca="1" si="5"/>
        <v>0.48599193866843238</v>
      </c>
      <c r="D93" s="10">
        <f t="shared" ca="1" si="6"/>
        <v>1.2867244066170083E-2</v>
      </c>
      <c r="E93" s="10">
        <f t="shared" ca="1" si="7"/>
        <v>14.106127082294428</v>
      </c>
      <c r="F93" s="10">
        <f t="shared" ca="1" si="8"/>
        <v>-1.2950744101344787E-2</v>
      </c>
      <c r="G93" s="22"/>
    </row>
    <row r="94" spans="1:7" x14ac:dyDescent="0.35">
      <c r="A94" s="10">
        <f t="shared" si="9"/>
        <v>5572</v>
      </c>
      <c r="B94" s="10">
        <v>2.29921357945405E-2</v>
      </c>
      <c r="C94" s="10">
        <f t="shared" ca="1" si="5"/>
        <v>0.48543863166182361</v>
      </c>
      <c r="D94" s="10">
        <f t="shared" ca="1" si="6"/>
        <v>1.2852594571536357E-2</v>
      </c>
      <c r="E94" s="10">
        <f t="shared" ca="1" si="7"/>
        <v>14.106336423572746</v>
      </c>
      <c r="F94" s="10">
        <f t="shared" ca="1" si="8"/>
        <v>-1.2935903761132917E-2</v>
      </c>
      <c r="G94" s="22"/>
    </row>
    <row r="95" spans="1:7" x14ac:dyDescent="0.35">
      <c r="A95" s="10">
        <f t="shared" si="9"/>
        <v>5632</v>
      </c>
      <c r="B95" s="10">
        <v>2.3124452478824199E-2</v>
      </c>
      <c r="C95" s="10">
        <f t="shared" ca="1" si="5"/>
        <v>0.48863566009453513</v>
      </c>
      <c r="D95" s="10">
        <f t="shared" ca="1" si="6"/>
        <v>1.2937239895577936E-2</v>
      </c>
      <c r="E95" s="10">
        <f t="shared" ca="1" si="7"/>
        <v>14.10512684189219</v>
      </c>
      <c r="F95" s="10">
        <f t="shared" ca="1" si="8"/>
        <v>-1.3021654838268762E-2</v>
      </c>
      <c r="G95" s="22"/>
    </row>
    <row r="96" spans="1:7" x14ac:dyDescent="0.35">
      <c r="A96" s="10">
        <f t="shared" si="9"/>
        <v>5692</v>
      </c>
      <c r="B96" s="10">
        <v>2.3270539118219399E-2</v>
      </c>
      <c r="C96" s="10">
        <f t="shared" ca="1" si="5"/>
        <v>0.49216539742368659</v>
      </c>
      <c r="D96" s="10">
        <f t="shared" ca="1" si="6"/>
        <v>1.3030694103538881E-2</v>
      </c>
      <c r="E96" s="10">
        <f t="shared" ca="1" si="7"/>
        <v>14.103791381260429</v>
      </c>
      <c r="F96" s="10">
        <f t="shared" ca="1" si="8"/>
        <v>-1.3116338414731695E-2</v>
      </c>
      <c r="G96" s="22"/>
    </row>
    <row r="97" spans="1:7" x14ac:dyDescent="0.35">
      <c r="A97" s="10">
        <f t="shared" si="9"/>
        <v>5752</v>
      </c>
      <c r="B97" s="10">
        <v>2.30301604586849E-2</v>
      </c>
      <c r="C97" s="10">
        <f t="shared" ca="1" si="5"/>
        <v>0.48635738150106012</v>
      </c>
      <c r="D97" s="10">
        <f t="shared" ca="1" si="6"/>
        <v>1.2876919621967443E-2</v>
      </c>
      <c r="E97" s="10">
        <f t="shared" ca="1" si="7"/>
        <v>14.105988818602084</v>
      </c>
      <c r="F97" s="10">
        <f t="shared" ca="1" si="8"/>
        <v>-1.2960545825740844E-2</v>
      </c>
      <c r="G97" s="22"/>
    </row>
    <row r="98" spans="1:7" x14ac:dyDescent="0.35">
      <c r="A98" s="10">
        <f t="shared" si="9"/>
        <v>5812</v>
      </c>
      <c r="B98" s="10">
        <v>2.33294079210466E-2</v>
      </c>
      <c r="C98" s="10">
        <f t="shared" ca="1" si="5"/>
        <v>0.49358778219290222</v>
      </c>
      <c r="D98" s="10">
        <f t="shared" ca="1" si="6"/>
        <v>1.3068353518284828E-2</v>
      </c>
      <c r="E98" s="10">
        <f t="shared" ca="1" si="7"/>
        <v>14.103253228223709</v>
      </c>
      <c r="F98" s="10">
        <f t="shared" ca="1" si="8"/>
        <v>-1.3154495764729606E-2</v>
      </c>
      <c r="G98" s="22"/>
    </row>
    <row r="99" spans="1:7" x14ac:dyDescent="0.35">
      <c r="A99" s="10">
        <f t="shared" si="9"/>
        <v>5872</v>
      </c>
      <c r="B99" s="10">
        <v>2.32937467073304E-2</v>
      </c>
      <c r="C99" s="10">
        <f t="shared" ca="1" si="5"/>
        <v>0.49272613791264469</v>
      </c>
      <c r="D99" s="10">
        <f t="shared" ca="1" si="6"/>
        <v>1.3045540408909659E-2</v>
      </c>
      <c r="E99" s="10">
        <f t="shared" ca="1" si="7"/>
        <v>14.103579227556679</v>
      </c>
      <c r="F99" s="10">
        <f t="shared" ca="1" si="8"/>
        <v>-1.3131380845073442E-2</v>
      </c>
      <c r="G99" s="22"/>
    </row>
    <row r="100" spans="1:7" x14ac:dyDescent="0.35">
      <c r="A100" s="10">
        <f t="shared" si="9"/>
        <v>5932</v>
      </c>
      <c r="B100" s="10">
        <v>2.33022447339831E-2</v>
      </c>
      <c r="C100" s="10">
        <f t="shared" ca="1" si="5"/>
        <v>0.4929314667642381</v>
      </c>
      <c r="D100" s="10">
        <f t="shared" ca="1" si="6"/>
        <v>1.3050976746916659E-2</v>
      </c>
      <c r="E100" s="10">
        <f t="shared" ca="1" si="7"/>
        <v>14.10350154228656</v>
      </c>
      <c r="F100" s="10">
        <f t="shared" ca="1" si="8"/>
        <v>-1.3136889055636159E-2</v>
      </c>
      <c r="G100" s="22"/>
    </row>
    <row r="101" spans="1:7" x14ac:dyDescent="0.35">
      <c r="A101" s="10">
        <f t="shared" si="9"/>
        <v>5992</v>
      </c>
      <c r="B101" s="10">
        <v>2.3316449661386601E-2</v>
      </c>
      <c r="C101" s="10">
        <f t="shared" ca="1" si="5"/>
        <v>0.49327468543722292</v>
      </c>
      <c r="D101" s="10">
        <f t="shared" ca="1" si="6"/>
        <v>1.3060063890307273E-2</v>
      </c>
      <c r="E101" s="10">
        <f t="shared" ca="1" si="7"/>
        <v>14.10337168700751</v>
      </c>
      <c r="F101" s="10">
        <f t="shared" ca="1" si="8"/>
        <v>-1.3146096405773564E-2</v>
      </c>
      <c r="G101" s="22"/>
    </row>
    <row r="102" spans="1:7" x14ac:dyDescent="0.35">
      <c r="A102" s="10">
        <f t="shared" si="9"/>
        <v>6052</v>
      </c>
      <c r="B102" s="10">
        <v>2.3479111488098801E-2</v>
      </c>
      <c r="C102" s="10">
        <f t="shared" ca="1" si="5"/>
        <v>0.49720491152874657</v>
      </c>
      <c r="D102" s="10">
        <f t="shared" ca="1" si="6"/>
        <v>1.3164121538862976E-2</v>
      </c>
      <c r="E102" s="10">
        <f t="shared" ca="1" si="7"/>
        <v>14.101884703209647</v>
      </c>
      <c r="F102" s="10">
        <f t="shared" ca="1" si="8"/>
        <v>-1.3251536595975553E-2</v>
      </c>
      <c r="G102" s="22"/>
    </row>
    <row r="103" spans="1:7" x14ac:dyDescent="0.35">
      <c r="A103" s="10">
        <f t="shared" si="9"/>
        <v>6112</v>
      </c>
      <c r="B103" s="10">
        <v>2.35075859010501E-2</v>
      </c>
      <c r="C103" s="10">
        <f t="shared" ca="1" si="5"/>
        <v>0.49789290872504033</v>
      </c>
      <c r="D103" s="10">
        <f t="shared" ca="1" si="6"/>
        <v>1.3182337124631349E-2</v>
      </c>
      <c r="E103" s="10">
        <f t="shared" ca="1" si="7"/>
        <v>14.101624402489017</v>
      </c>
      <c r="F103" s="10">
        <f t="shared" ca="1" si="8"/>
        <v>-1.3269995343052806E-2</v>
      </c>
      <c r="G103" s="22"/>
    </row>
    <row r="104" spans="1:7" x14ac:dyDescent="0.35">
      <c r="A104" s="10">
        <f t="shared" si="9"/>
        <v>6172</v>
      </c>
      <c r="B104" s="10">
        <v>2.33533924670161E-2</v>
      </c>
      <c r="C104" s="10">
        <f t="shared" ca="1" si="5"/>
        <v>0.49416729547065158</v>
      </c>
      <c r="D104" s="10">
        <f t="shared" ca="1" si="6"/>
        <v>1.308369685670484E-2</v>
      </c>
      <c r="E104" s="10">
        <f t="shared" ca="1" si="7"/>
        <v>14.103033971917688</v>
      </c>
      <c r="F104" s="10">
        <f t="shared" ca="1" si="8"/>
        <v>-1.3170042391229625E-2</v>
      </c>
      <c r="G104" s="22"/>
    </row>
    <row r="105" spans="1:7" x14ac:dyDescent="0.35">
      <c r="A105" s="10">
        <f t="shared" si="9"/>
        <v>6232</v>
      </c>
      <c r="B105" s="10">
        <v>2.33595398914083E-2</v>
      </c>
      <c r="C105" s="10">
        <f t="shared" ca="1" si="5"/>
        <v>0.49431582919998585</v>
      </c>
      <c r="D105" s="10">
        <f t="shared" ca="1" si="6"/>
        <v>1.3087629472856126E-2</v>
      </c>
      <c r="E105" s="10">
        <f t="shared" ca="1" si="7"/>
        <v>14.102977774832885</v>
      </c>
      <c r="F105" s="10">
        <f t="shared" ca="1" si="8"/>
        <v>-1.3174027150599822E-2</v>
      </c>
      <c r="G105" s="22"/>
    </row>
    <row r="106" spans="1:7" x14ac:dyDescent="0.35">
      <c r="A106" s="10">
        <f t="shared" si="9"/>
        <v>6292</v>
      </c>
      <c r="B106" s="10">
        <v>2.3660565534376999E-2</v>
      </c>
      <c r="C106" s="10">
        <f t="shared" ca="1" si="5"/>
        <v>0.50158919419364567</v>
      </c>
      <c r="D106" s="10">
        <f t="shared" ca="1" si="6"/>
        <v>1.3280200902769511E-2</v>
      </c>
      <c r="E106" s="10">
        <f t="shared" ca="1" si="7"/>
        <v>14.100225929099423</v>
      </c>
      <c r="F106" s="10">
        <f t="shared" ca="1" si="8"/>
        <v>-1.3369171345641112E-2</v>
      </c>
      <c r="G106" s="22"/>
    </row>
    <row r="107" spans="1:7" x14ac:dyDescent="0.35">
      <c r="A107" s="10">
        <f t="shared" si="9"/>
        <v>6352</v>
      </c>
      <c r="B107" s="10">
        <v>2.3605598766161001E-2</v>
      </c>
      <c r="C107" s="10">
        <f t="shared" ca="1" si="5"/>
        <v>0.50026109016963594</v>
      </c>
      <c r="D107" s="10">
        <f t="shared" ca="1" si="6"/>
        <v>1.3245037688603823E-2</v>
      </c>
      <c r="E107" s="10">
        <f t="shared" ca="1" si="7"/>
        <v>14.10072841142985</v>
      </c>
      <c r="F107" s="10">
        <f t="shared" ca="1" si="8"/>
        <v>-1.3333535506909374E-2</v>
      </c>
      <c r="G107" s="22"/>
    </row>
    <row r="108" spans="1:7" x14ac:dyDescent="0.35">
      <c r="A108" s="10">
        <f t="shared" si="9"/>
        <v>6412</v>
      </c>
      <c r="B108" s="10">
        <v>2.3493837801979799E-2</v>
      </c>
      <c r="C108" s="10">
        <f t="shared" ca="1" si="5"/>
        <v>0.49756072791306311</v>
      </c>
      <c r="D108" s="10">
        <f t="shared" ca="1" si="6"/>
        <v>1.3173542222408238E-2</v>
      </c>
      <c r="E108" s="10">
        <f t="shared" ca="1" si="7"/>
        <v>14.101750081641786</v>
      </c>
      <c r="F108" s="10">
        <f t="shared" ca="1" si="8"/>
        <v>-1.3261082994437179E-2</v>
      </c>
      <c r="G108" s="22"/>
    </row>
    <row r="109" spans="1:7" x14ac:dyDescent="0.35">
      <c r="A109" s="10">
        <f t="shared" si="9"/>
        <v>6472</v>
      </c>
      <c r="B109" s="10">
        <v>2.3652305718847001E-2</v>
      </c>
      <c r="C109" s="10">
        <f t="shared" ca="1" si="5"/>
        <v>0.50138962098606932</v>
      </c>
      <c r="D109" s="10">
        <f t="shared" ca="1" si="6"/>
        <v>1.3274916952632417E-2</v>
      </c>
      <c r="E109" s="10">
        <f t="shared" ca="1" si="7"/>
        <v>14.100301436746882</v>
      </c>
      <c r="F109" s="10">
        <f t="shared" ca="1" si="8"/>
        <v>-1.3363816293483412E-2</v>
      </c>
      <c r="G109" s="22"/>
    </row>
    <row r="110" spans="1:7" x14ac:dyDescent="0.35">
      <c r="A110" s="10">
        <f t="shared" si="9"/>
        <v>6532</v>
      </c>
      <c r="B110" s="10">
        <v>2.3515388577583899E-2</v>
      </c>
      <c r="C110" s="10">
        <f t="shared" ca="1" si="5"/>
        <v>0.49808143656538673</v>
      </c>
      <c r="D110" s="10">
        <f t="shared" ca="1" si="6"/>
        <v>1.3187328634864321E-2</v>
      </c>
      <c r="E110" s="10">
        <f t="shared" ca="1" si="7"/>
        <v>14.101553073807789</v>
      </c>
      <c r="F110" s="10">
        <f t="shared" ca="1" si="8"/>
        <v>-1.3275053544830854E-2</v>
      </c>
      <c r="G110" s="22"/>
    </row>
    <row r="111" spans="1:7" x14ac:dyDescent="0.35">
      <c r="A111" s="10">
        <f t="shared" si="9"/>
        <v>6592</v>
      </c>
      <c r="B111" s="10">
        <v>2.37159427208271E-2</v>
      </c>
      <c r="C111" s="10">
        <f t="shared" ca="1" si="5"/>
        <v>0.50292721472040658</v>
      </c>
      <c r="D111" s="10">
        <f t="shared" ca="1" si="6"/>
        <v>1.3315626668741165E-2</v>
      </c>
      <c r="E111" s="10">
        <f t="shared" ca="1" si="7"/>
        <v>14.099719694903687</v>
      </c>
      <c r="F111" s="10">
        <f t="shared" ca="1" si="8"/>
        <v>-1.3405074549323831E-2</v>
      </c>
      <c r="G111" s="22"/>
    </row>
    <row r="112" spans="1:7" x14ac:dyDescent="0.35">
      <c r="A112" s="10">
        <f t="shared" si="9"/>
        <v>6652</v>
      </c>
      <c r="B112" s="10">
        <v>2.3727241144429499E-2</v>
      </c>
      <c r="C112" s="10">
        <f t="shared" ca="1" si="5"/>
        <v>0.50320020660874809</v>
      </c>
      <c r="D112" s="10">
        <f t="shared" ca="1" si="6"/>
        <v>1.3322854470224866E-2</v>
      </c>
      <c r="E112" s="10">
        <f t="shared" ca="1" si="7"/>
        <v>14.099616409620486</v>
      </c>
      <c r="F112" s="10">
        <f t="shared" ca="1" si="8"/>
        <v>-1.3412399919170771E-2</v>
      </c>
      <c r="G112" s="22"/>
    </row>
    <row r="113" spans="1:7" x14ac:dyDescent="0.35">
      <c r="A113" s="10">
        <f t="shared" si="9"/>
        <v>6712</v>
      </c>
      <c r="B113" s="10">
        <v>2.3686606295525998E-2</v>
      </c>
      <c r="C113" s="10">
        <f t="shared" ca="1" si="5"/>
        <v>0.50221838962922882</v>
      </c>
      <c r="D113" s="10">
        <f t="shared" ca="1" si="6"/>
        <v>1.3296859638420869E-2</v>
      </c>
      <c r="E113" s="10">
        <f t="shared" ca="1" si="7"/>
        <v>14.099987875766965</v>
      </c>
      <c r="F113" s="10">
        <f t="shared" ca="1" si="8"/>
        <v>-1.3386054432706412E-2</v>
      </c>
      <c r="G113" s="22"/>
    </row>
    <row r="114" spans="1:7" x14ac:dyDescent="0.35">
      <c r="A114" s="10">
        <f t="shared" si="9"/>
        <v>6772</v>
      </c>
      <c r="B114" s="10">
        <v>2.3720522450916499E-2</v>
      </c>
      <c r="C114" s="10">
        <f t="shared" ca="1" si="5"/>
        <v>0.50303786990640387</v>
      </c>
      <c r="D114" s="10">
        <f t="shared" ca="1" si="6"/>
        <v>1.3318556403109425E-2</v>
      </c>
      <c r="E114" s="10">
        <f t="shared" ca="1" si="7"/>
        <v>14.099677828999566</v>
      </c>
      <c r="F114" s="10">
        <f t="shared" ca="1" si="8"/>
        <v>-1.340804382581893E-2</v>
      </c>
      <c r="G114" s="22"/>
    </row>
    <row r="115" spans="1:7" x14ac:dyDescent="0.35">
      <c r="A115" s="10">
        <f t="shared" si="9"/>
        <v>6832</v>
      </c>
      <c r="B115" s="10">
        <v>2.37268086537244E-2</v>
      </c>
      <c r="C115" s="10">
        <f t="shared" ca="1" si="5"/>
        <v>0.50318975679216915</v>
      </c>
      <c r="D115" s="10">
        <f t="shared" ca="1" si="6"/>
        <v>1.3322577798268669E-2</v>
      </c>
      <c r="E115" s="10">
        <f t="shared" ca="1" si="7"/>
        <v>14.099620363262741</v>
      </c>
      <c r="F115" s="10">
        <f t="shared" ca="1" si="8"/>
        <v>-1.3412119511421693E-2</v>
      </c>
      <c r="G115" s="22"/>
    </row>
    <row r="116" spans="1:7" x14ac:dyDescent="0.35">
      <c r="A116" s="10">
        <f t="shared" si="9"/>
        <v>6892</v>
      </c>
      <c r="B116" s="10">
        <v>2.37286458764943E-2</v>
      </c>
      <c r="C116" s="10">
        <f t="shared" ca="1" si="5"/>
        <v>0.50323414766747265</v>
      </c>
      <c r="D116" s="10">
        <f t="shared" ca="1" si="6"/>
        <v>1.3323753102180922E-2</v>
      </c>
      <c r="E116" s="10">
        <f t="shared" ca="1" si="7"/>
        <v>14.099603568169833</v>
      </c>
      <c r="F116" s="10">
        <f t="shared" ca="1" si="8"/>
        <v>-1.3413310685543908E-2</v>
      </c>
      <c r="G116" s="22"/>
    </row>
    <row r="117" spans="1:7" x14ac:dyDescent="0.35">
      <c r="A117" s="10">
        <f t="shared" si="9"/>
        <v>6952</v>
      </c>
      <c r="B117" s="10">
        <v>2.37698553127484E-2</v>
      </c>
      <c r="C117" s="10">
        <f t="shared" ca="1" si="5"/>
        <v>0.50422984779488733</v>
      </c>
      <c r="D117" s="10">
        <f t="shared" ca="1" si="6"/>
        <v>1.3350115507679386E-2</v>
      </c>
      <c r="E117" s="10">
        <f t="shared" ca="1" si="7"/>
        <v>14.099226849395261</v>
      </c>
      <c r="F117" s="10">
        <f t="shared" ca="1" si="8"/>
        <v>-1.3440029437280456E-2</v>
      </c>
      <c r="G117" s="22"/>
    </row>
    <row r="118" spans="1:7" x14ac:dyDescent="0.35">
      <c r="A118" s="10">
        <f t="shared" si="9"/>
        <v>7012</v>
      </c>
      <c r="B118" s="10">
        <v>2.3801556182969499E-2</v>
      </c>
      <c r="C118" s="10">
        <f t="shared" ca="1" si="5"/>
        <v>0.50499580247389997</v>
      </c>
      <c r="D118" s="10">
        <f t="shared" ca="1" si="6"/>
        <v>1.3370395115249595E-2</v>
      </c>
      <c r="E118" s="10">
        <f t="shared" ca="1" si="7"/>
        <v>14.098937053803082</v>
      </c>
      <c r="F118" s="10">
        <f t="shared" ca="1" si="8"/>
        <v>-1.3460583654440495E-2</v>
      </c>
      <c r="G118" s="22"/>
    </row>
    <row r="119" spans="1:7" x14ac:dyDescent="0.35">
      <c r="A119" s="10">
        <f t="shared" si="9"/>
        <v>7072</v>
      </c>
      <c r="B119" s="10">
        <v>2.3917668029187499E-2</v>
      </c>
      <c r="C119" s="10">
        <f t="shared" ca="1" si="5"/>
        <v>0.50780129050243661</v>
      </c>
      <c r="D119" s="10">
        <f t="shared" ca="1" si="6"/>
        <v>1.3444673917665137E-2</v>
      </c>
      <c r="E119" s="10">
        <f t="shared" ca="1" si="7"/>
        <v>14.097875609716564</v>
      </c>
      <c r="F119" s="10">
        <f t="shared" ca="1" si="8"/>
        <v>-1.3535871886460691E-2</v>
      </c>
      <c r="G119" s="22"/>
    </row>
    <row r="120" spans="1:7" x14ac:dyDescent="0.35">
      <c r="A120" s="10">
        <f t="shared" si="9"/>
        <v>7132</v>
      </c>
      <c r="B120" s="10">
        <v>2.3964505311535999E-2</v>
      </c>
      <c r="C120" s="10">
        <f t="shared" ca="1" si="5"/>
        <v>0.50893297033699192</v>
      </c>
      <c r="D120" s="10">
        <f t="shared" ca="1" si="6"/>
        <v>1.3474636555884783E-2</v>
      </c>
      <c r="E120" s="10">
        <f t="shared" ca="1" si="7"/>
        <v>14.097447443616407</v>
      </c>
      <c r="F120" s="10">
        <f t="shared" ca="1" si="8"/>
        <v>-1.356624331362115E-2</v>
      </c>
      <c r="G120" s="22"/>
    </row>
    <row r="121" spans="1:7" x14ac:dyDescent="0.35">
      <c r="A121" s="10">
        <f t="shared" si="9"/>
        <v>7192</v>
      </c>
      <c r="B121" s="10">
        <v>2.3900684148644599E-2</v>
      </c>
      <c r="C121" s="10">
        <f t="shared" ca="1" si="5"/>
        <v>0.50739092691686627</v>
      </c>
      <c r="D121" s="10">
        <f t="shared" ca="1" si="6"/>
        <v>1.3433809028782681E-2</v>
      </c>
      <c r="E121" s="10">
        <f t="shared" ca="1" si="7"/>
        <v>14.098030868978695</v>
      </c>
      <c r="F121" s="10">
        <f t="shared" ca="1" si="8"/>
        <v>-1.3524858992638609E-2</v>
      </c>
      <c r="G121" s="22"/>
    </row>
    <row r="122" spans="1:7" x14ac:dyDescent="0.35">
      <c r="A122" s="10">
        <f t="shared" si="9"/>
        <v>7252</v>
      </c>
      <c r="B122" s="10">
        <v>2.4010688006367801E-2</v>
      </c>
      <c r="C122" s="10">
        <f t="shared" ca="1" si="5"/>
        <v>0.510048834064048</v>
      </c>
      <c r="D122" s="10">
        <f t="shared" ca="1" si="6"/>
        <v>1.3504180442888251E-2</v>
      </c>
      <c r="E122" s="10">
        <f t="shared" ca="1" si="7"/>
        <v>14.097025261471126</v>
      </c>
      <c r="F122" s="10">
        <f t="shared" ca="1" si="8"/>
        <v>-1.3596191179625062E-2</v>
      </c>
      <c r="G122" s="22"/>
    </row>
    <row r="123" spans="1:7" x14ac:dyDescent="0.35">
      <c r="A123" s="10">
        <f t="shared" si="9"/>
        <v>7312</v>
      </c>
      <c r="B123" s="10">
        <v>2.4144804539282399E-2</v>
      </c>
      <c r="C123" s="10">
        <f t="shared" ca="1" si="5"/>
        <v>0.51328935034017631</v>
      </c>
      <c r="D123" s="10">
        <f t="shared" ca="1" si="6"/>
        <v>1.3589977161944093E-2</v>
      </c>
      <c r="E123" s="10">
        <f t="shared" ca="1" si="7"/>
        <v>14.095799226355817</v>
      </c>
      <c r="F123" s="10">
        <f t="shared" ca="1" si="8"/>
        <v>-1.3683166155588311E-2</v>
      </c>
      <c r="G123" s="22"/>
    </row>
    <row r="124" spans="1:7" x14ac:dyDescent="0.35">
      <c r="A124" s="10">
        <f t="shared" si="9"/>
        <v>7372</v>
      </c>
      <c r="B124" s="10">
        <v>2.4055917346780298E-2</v>
      </c>
      <c r="C124" s="10">
        <f t="shared" ca="1" si="5"/>
        <v>0.51114166289417129</v>
      </c>
      <c r="D124" s="10">
        <f t="shared" ca="1" si="6"/>
        <v>1.3533114452201803E-2</v>
      </c>
      <c r="E124" s="10">
        <f t="shared" ca="1" si="7"/>
        <v>14.096611794478035</v>
      </c>
      <c r="F124" s="10">
        <f t="shared" ca="1" si="8"/>
        <v>-1.3625521697876416E-2</v>
      </c>
      <c r="G124" s="22"/>
    </row>
    <row r="125" spans="1:7" x14ac:dyDescent="0.35">
      <c r="A125" s="10">
        <f t="shared" si="9"/>
        <v>7432</v>
      </c>
      <c r="B125" s="10">
        <v>2.4255305521428801E-2</v>
      </c>
      <c r="C125" s="10">
        <f t="shared" ca="1" si="5"/>
        <v>0.51595926898027111</v>
      </c>
      <c r="D125" s="10">
        <f t="shared" ca="1" si="6"/>
        <v>1.3660666595338903E-2</v>
      </c>
      <c r="E125" s="10">
        <f t="shared" ca="1" si="7"/>
        <v>14.094789074352606</v>
      </c>
      <c r="F125" s="10">
        <f t="shared" ca="1" si="8"/>
        <v>-1.3754832060029018E-2</v>
      </c>
      <c r="G125" s="22"/>
    </row>
    <row r="126" spans="1:7" x14ac:dyDescent="0.35">
      <c r="A126" s="10">
        <f t="shared" si="9"/>
        <v>7492</v>
      </c>
      <c r="B126" s="10">
        <v>2.4151635301470999E-2</v>
      </c>
      <c r="C126" s="10">
        <f t="shared" ca="1" si="5"/>
        <v>0.51345439483968347</v>
      </c>
      <c r="D126" s="10">
        <f t="shared" ca="1" si="6"/>
        <v>1.359434692137417E-2</v>
      </c>
      <c r="E126" s="10">
        <f t="shared" ca="1" si="7"/>
        <v>14.095736782493562</v>
      </c>
      <c r="F126" s="10">
        <f t="shared" ca="1" si="8"/>
        <v>-1.368759612792006E-2</v>
      </c>
      <c r="G126" s="22"/>
    </row>
    <row r="127" spans="1:7" x14ac:dyDescent="0.35">
      <c r="A127" s="10">
        <f t="shared" si="9"/>
        <v>7552</v>
      </c>
      <c r="B127" s="10">
        <v>2.4114993690338499E-2</v>
      </c>
      <c r="C127" s="10">
        <f t="shared" ca="1" si="5"/>
        <v>0.51256906225109022</v>
      </c>
      <c r="D127" s="10">
        <f t="shared" ca="1" si="6"/>
        <v>1.3570906634425428E-2</v>
      </c>
      <c r="E127" s="10">
        <f t="shared" ca="1" si="7"/>
        <v>14.09607174419406</v>
      </c>
      <c r="F127" s="10">
        <f t="shared" ca="1" si="8"/>
        <v>-1.3663833076309036E-2</v>
      </c>
      <c r="G127" s="22"/>
    </row>
    <row r="128" spans="1:7" x14ac:dyDescent="0.35">
      <c r="A128" s="10">
        <f t="shared" si="9"/>
        <v>7612</v>
      </c>
      <c r="B128" s="10">
        <v>2.4261607185924801E-2</v>
      </c>
      <c r="C128" s="10">
        <f t="shared" ca="1" si="5"/>
        <v>0.5161115294504921</v>
      </c>
      <c r="D128" s="10">
        <f t="shared" ca="1" si="6"/>
        <v>1.3664697881613591E-2</v>
      </c>
      <c r="E128" s="10">
        <f t="shared" ca="1" si="7"/>
        <v>14.094731467271741</v>
      </c>
      <c r="F128" s="10">
        <f t="shared" ca="1" si="8"/>
        <v>-1.375891918742661E-2</v>
      </c>
      <c r="G128" s="22"/>
    </row>
    <row r="129" spans="1:7" x14ac:dyDescent="0.35">
      <c r="A129" s="10">
        <f t="shared" si="9"/>
        <v>7672</v>
      </c>
      <c r="B129" s="10">
        <v>2.4278214073339001E-2</v>
      </c>
      <c r="C129" s="10">
        <f t="shared" ca="1" si="5"/>
        <v>0.51651278414886559</v>
      </c>
      <c r="D129" s="10">
        <f t="shared" ca="1" si="6"/>
        <v>1.3675321601321403E-2</v>
      </c>
      <c r="E129" s="10">
        <f t="shared" ca="1" si="7"/>
        <v>14.094579654317116</v>
      </c>
      <c r="F129" s="10">
        <f t="shared" ca="1" si="8"/>
        <v>-1.3769690146246544E-2</v>
      </c>
      <c r="G129" s="22"/>
    </row>
    <row r="130" spans="1:7" x14ac:dyDescent="0.35">
      <c r="A130" s="10">
        <f t="shared" si="9"/>
        <v>7732</v>
      </c>
      <c r="B130" s="10">
        <v>2.42781516061936E-2</v>
      </c>
      <c r="C130" s="10">
        <f t="shared" ref="C130:C193" ca="1" si="10">(B130-$C$2)/($C$1392-$C$2)</f>
        <v>0.51651127482114145</v>
      </c>
      <c r="D130" s="10">
        <f t="shared" ca="1" si="6"/>
        <v>1.3675281639983246E-2</v>
      </c>
      <c r="E130" s="10">
        <f t="shared" ca="1" si="7"/>
        <v>14.09458022536464</v>
      </c>
      <c r="F130" s="10">
        <f t="shared" ca="1" si="8"/>
        <v>-1.3769649630848009E-2</v>
      </c>
      <c r="G130" s="22"/>
    </row>
    <row r="131" spans="1:7" x14ac:dyDescent="0.35">
      <c r="A131" s="10">
        <f t="shared" si="9"/>
        <v>7792</v>
      </c>
      <c r="B131" s="10">
        <v>2.40847291254698E-2</v>
      </c>
      <c r="C131" s="10">
        <f t="shared" ca="1" si="10"/>
        <v>0.51183781150283669</v>
      </c>
      <c r="D131" s="10">
        <f t="shared" ref="D131:D194" ca="1" si="11">$N$4*C131</f>
        <v>1.355154585680198E-2</v>
      </c>
      <c r="E131" s="10">
        <f t="shared" ref="E131:E194" ca="1" si="12">$M$6*(1-D131)</f>
        <v>14.0963484097063</v>
      </c>
      <c r="F131" s="10">
        <f t="shared" ref="F131:F194" ca="1" si="13">LN(E131/$M$6)</f>
        <v>-1.3644206133269918E-2</v>
      </c>
      <c r="G131" s="22"/>
    </row>
    <row r="132" spans="1:7" x14ac:dyDescent="0.35">
      <c r="A132" s="10">
        <f t="shared" ref="A132:A195" si="14">A131+60</f>
        <v>7852</v>
      </c>
      <c r="B132" s="10">
        <v>2.4294325583001E-2</v>
      </c>
      <c r="C132" s="10">
        <f t="shared" ca="1" si="10"/>
        <v>0.51690206955729434</v>
      </c>
      <c r="D132" s="10">
        <f t="shared" ca="1" si="11"/>
        <v>1.3685628419116315E-2</v>
      </c>
      <c r="E132" s="10">
        <f t="shared" ca="1" si="12"/>
        <v>14.094432369890827</v>
      </c>
      <c r="F132" s="10">
        <f t="shared" ca="1" si="13"/>
        <v>-1.3780139921936732E-2</v>
      </c>
      <c r="G132" s="22"/>
    </row>
    <row r="133" spans="1:7" x14ac:dyDescent="0.35">
      <c r="A133" s="10">
        <f t="shared" si="14"/>
        <v>7912</v>
      </c>
      <c r="B133" s="10">
        <v>2.44236565953431E-2</v>
      </c>
      <c r="C133" s="10">
        <f t="shared" ca="1" si="10"/>
        <v>0.52002695834911539</v>
      </c>
      <c r="D133" s="10">
        <f t="shared" ca="1" si="11"/>
        <v>1.3768363755990767E-2</v>
      </c>
      <c r="E133" s="10">
        <f t="shared" ca="1" si="12"/>
        <v>14.093250081926891</v>
      </c>
      <c r="F133" s="10">
        <f t="shared" ca="1" si="13"/>
        <v>-1.3864026773340686E-2</v>
      </c>
      <c r="G133" s="22"/>
    </row>
    <row r="134" spans="1:7" x14ac:dyDescent="0.35">
      <c r="A134" s="10">
        <f t="shared" si="14"/>
        <v>7972</v>
      </c>
      <c r="B134" s="10">
        <v>2.4471976428226998E-2</v>
      </c>
      <c r="C134" s="10">
        <f t="shared" ca="1" si="10"/>
        <v>0.5211944594879927</v>
      </c>
      <c r="D134" s="10">
        <f t="shared" ca="1" si="11"/>
        <v>1.3799274808018966E-2</v>
      </c>
      <c r="E134" s="10">
        <f t="shared" ca="1" si="12"/>
        <v>14.092808362993408</v>
      </c>
      <c r="F134" s="10">
        <f t="shared" ca="1" si="13"/>
        <v>-1.3895369852713267E-2</v>
      </c>
      <c r="G134" s="22"/>
    </row>
    <row r="135" spans="1:7" x14ac:dyDescent="0.35">
      <c r="A135" s="10">
        <f t="shared" si="14"/>
        <v>8032</v>
      </c>
      <c r="B135" s="10">
        <v>2.4453363293510999E-2</v>
      </c>
      <c r="C135" s="10">
        <f t="shared" ca="1" si="10"/>
        <v>0.52074472995289234</v>
      </c>
      <c r="D135" s="10">
        <f t="shared" ca="1" si="11"/>
        <v>1.3787367656415266E-2</v>
      </c>
      <c r="E135" s="10">
        <f t="shared" ca="1" si="12"/>
        <v>14.092978516189824</v>
      </c>
      <c r="F135" s="10">
        <f t="shared" ca="1" si="13"/>
        <v>-1.3883296164854319E-2</v>
      </c>
      <c r="G135" s="22"/>
    </row>
    <row r="136" spans="1:7" x14ac:dyDescent="0.35">
      <c r="A136" s="10">
        <f t="shared" si="14"/>
        <v>8092</v>
      </c>
      <c r="B136" s="10">
        <v>2.4443372861553299E-2</v>
      </c>
      <c r="C136" s="10">
        <f t="shared" ca="1" si="10"/>
        <v>0.52050334168657697</v>
      </c>
      <c r="D136" s="10">
        <f t="shared" ca="1" si="11"/>
        <v>1.3780976600329233E-2</v>
      </c>
      <c r="E136" s="10">
        <f t="shared" ca="1" si="12"/>
        <v>14.093069844381294</v>
      </c>
      <c r="F136" s="10">
        <f t="shared" ca="1" si="13"/>
        <v>-1.3876815782056332E-2</v>
      </c>
      <c r="G136" s="22"/>
    </row>
    <row r="137" spans="1:7" x14ac:dyDescent="0.35">
      <c r="A137" s="10">
        <f t="shared" si="14"/>
        <v>8152</v>
      </c>
      <c r="B137" s="10">
        <v>2.4532064713486901E-2</v>
      </c>
      <c r="C137" s="10">
        <f t="shared" ca="1" si="10"/>
        <v>0.5226463093245326</v>
      </c>
      <c r="D137" s="10">
        <f t="shared" ca="1" si="11"/>
        <v>1.3837714347253656E-2</v>
      </c>
      <c r="E137" s="10">
        <f t="shared" ca="1" si="12"/>
        <v>14.092259061977744</v>
      </c>
      <c r="F137" s="10">
        <f t="shared" ca="1" si="13"/>
        <v>-1.3934348011427632E-2</v>
      </c>
      <c r="G137" s="22"/>
    </row>
    <row r="138" spans="1:7" x14ac:dyDescent="0.35">
      <c r="A138" s="10">
        <f t="shared" si="14"/>
        <v>8212</v>
      </c>
      <c r="B138" s="10">
        <v>2.4593802670116401E-2</v>
      </c>
      <c r="C138" s="10">
        <f t="shared" ca="1" si="10"/>
        <v>0.52413801842977914</v>
      </c>
      <c r="D138" s="10">
        <f t="shared" ca="1" si="11"/>
        <v>1.3877209210451439E-2</v>
      </c>
      <c r="E138" s="10">
        <f t="shared" ca="1" si="12"/>
        <v>14.091694680382648</v>
      </c>
      <c r="F138" s="10">
        <f t="shared" ca="1" si="13"/>
        <v>-1.397439786393099E-2</v>
      </c>
      <c r="G138" s="22"/>
    </row>
    <row r="139" spans="1:7" x14ac:dyDescent="0.35">
      <c r="A139" s="10">
        <f t="shared" si="14"/>
        <v>8272</v>
      </c>
      <c r="B139" s="10">
        <v>2.47574295853547E-2</v>
      </c>
      <c r="C139" s="10">
        <f t="shared" ca="1" si="10"/>
        <v>0.52809156293707726</v>
      </c>
      <c r="D139" s="10">
        <f t="shared" ca="1" si="11"/>
        <v>1.3981884243212792E-2</v>
      </c>
      <c r="E139" s="10">
        <f t="shared" ca="1" si="12"/>
        <v>14.090198874164489</v>
      </c>
      <c r="F139" s="10">
        <f t="shared" ca="1" si="13"/>
        <v>-1.4080551569796715E-2</v>
      </c>
      <c r="G139" s="22"/>
    </row>
    <row r="140" spans="1:7" x14ac:dyDescent="0.35">
      <c r="A140" s="10">
        <f t="shared" si="14"/>
        <v>8332</v>
      </c>
      <c r="B140" s="10">
        <v>2.46907853662434E-2</v>
      </c>
      <c r="C140" s="10">
        <f t="shared" ca="1" si="10"/>
        <v>0.52648130898816592</v>
      </c>
      <c r="D140" s="10">
        <f t="shared" ca="1" si="11"/>
        <v>1.3939250757097928E-2</v>
      </c>
      <c r="E140" s="10">
        <f t="shared" ca="1" si="12"/>
        <v>14.09080810668107</v>
      </c>
      <c r="F140" s="10">
        <f t="shared" ca="1" si="13"/>
        <v>-1.4037314469213993E-2</v>
      </c>
      <c r="G140" s="22"/>
    </row>
    <row r="141" spans="1:7" x14ac:dyDescent="0.35">
      <c r="A141" s="10">
        <f t="shared" si="14"/>
        <v>8392</v>
      </c>
      <c r="B141" s="10">
        <v>2.4807361643652801E-2</v>
      </c>
      <c r="C141" s="10">
        <f t="shared" ca="1" si="10"/>
        <v>0.52929801857755088</v>
      </c>
      <c r="D141" s="10">
        <f t="shared" ca="1" si="11"/>
        <v>1.4013826664363882E-2</v>
      </c>
      <c r="E141" s="10">
        <f t="shared" ca="1" si="12"/>
        <v>14.089742416966239</v>
      </c>
      <c r="F141" s="10">
        <f t="shared" ca="1" si="13"/>
        <v>-1.4112947463994913E-2</v>
      </c>
      <c r="G141" s="22"/>
    </row>
    <row r="142" spans="1:7" x14ac:dyDescent="0.35">
      <c r="A142" s="10">
        <f t="shared" si="14"/>
        <v>8452</v>
      </c>
      <c r="B142" s="10">
        <v>2.4900582676887099E-2</v>
      </c>
      <c r="C142" s="10">
        <f t="shared" ca="1" si="10"/>
        <v>0.53155042004445729</v>
      </c>
      <c r="D142" s="10">
        <f t="shared" ca="1" si="11"/>
        <v>1.4073461808702063E-2</v>
      </c>
      <c r="E142" s="10">
        <f t="shared" ca="1" si="12"/>
        <v>14.088890230753647</v>
      </c>
      <c r="F142" s="10">
        <f t="shared" ca="1" si="13"/>
        <v>-1.4173432032107624E-2</v>
      </c>
      <c r="G142" s="22"/>
    </row>
    <row r="143" spans="1:7" x14ac:dyDescent="0.35">
      <c r="A143" s="10">
        <f t="shared" si="14"/>
        <v>8512</v>
      </c>
      <c r="B143" s="10">
        <v>2.4853375641287399E-2</v>
      </c>
      <c r="C143" s="10">
        <f t="shared" ca="1" si="10"/>
        <v>0.53040980625222622</v>
      </c>
      <c r="D143" s="10">
        <f t="shared" ca="1" si="11"/>
        <v>1.4043262632785504E-2</v>
      </c>
      <c r="E143" s="10">
        <f t="shared" ca="1" si="12"/>
        <v>14.089321776977494</v>
      </c>
      <c r="F143" s="10">
        <f t="shared" ca="1" si="13"/>
        <v>-1.4142802251640198E-2</v>
      </c>
      <c r="G143" s="22"/>
    </row>
    <row r="144" spans="1:7" x14ac:dyDescent="0.35">
      <c r="A144" s="10">
        <f t="shared" si="14"/>
        <v>8572</v>
      </c>
      <c r="B144" s="10">
        <v>2.48127051010106E-2</v>
      </c>
      <c r="C144" s="10">
        <f t="shared" ca="1" si="10"/>
        <v>0.5294271268997125</v>
      </c>
      <c r="D144" s="10">
        <f t="shared" ca="1" si="11"/>
        <v>1.4017244968578512E-2</v>
      </c>
      <c r="E144" s="10">
        <f t="shared" ca="1" si="12"/>
        <v>14.089693569399012</v>
      </c>
      <c r="F144" s="10">
        <f t="shared" ca="1" si="13"/>
        <v>-1.4116414358594931E-2</v>
      </c>
      <c r="G144" s="22"/>
    </row>
    <row r="145" spans="1:7" x14ac:dyDescent="0.35">
      <c r="A145" s="10">
        <f t="shared" si="14"/>
        <v>8632</v>
      </c>
      <c r="B145" s="10">
        <v>2.4848361833658E-2</v>
      </c>
      <c r="C145" s="10">
        <f t="shared" ca="1" si="10"/>
        <v>0.53028866290863275</v>
      </c>
      <c r="D145" s="10">
        <f t="shared" ca="1" si="11"/>
        <v>1.4040055211334687E-2</v>
      </c>
      <c r="E145" s="10">
        <f t="shared" ca="1" si="12"/>
        <v>14.089367611030026</v>
      </c>
      <c r="F145" s="10">
        <f t="shared" ca="1" si="13"/>
        <v>-1.4139549151263498E-2</v>
      </c>
      <c r="G145" s="22"/>
    </row>
    <row r="146" spans="1:7" x14ac:dyDescent="0.35">
      <c r="A146" s="10">
        <f t="shared" si="14"/>
        <v>8692</v>
      </c>
      <c r="B146" s="10">
        <v>2.4887248244622202E-2</v>
      </c>
      <c r="C146" s="10">
        <f t="shared" ca="1" si="10"/>
        <v>0.53122823422703203</v>
      </c>
      <c r="D146" s="10">
        <f t="shared" ca="1" si="11"/>
        <v>1.4064931536453457E-2</v>
      </c>
      <c r="E146" s="10">
        <f t="shared" ca="1" si="12"/>
        <v>14.089012128344079</v>
      </c>
      <c r="F146" s="10">
        <f t="shared" ca="1" si="13"/>
        <v>-1.4164780033184547E-2</v>
      </c>
      <c r="G146" s="22"/>
    </row>
    <row r="147" spans="1:7" x14ac:dyDescent="0.35">
      <c r="A147" s="10">
        <f t="shared" si="14"/>
        <v>8752</v>
      </c>
      <c r="B147" s="10">
        <v>2.48776265848412E-2</v>
      </c>
      <c r="C147" s="10">
        <f t="shared" ca="1" si="10"/>
        <v>0.5309957562137243</v>
      </c>
      <c r="D147" s="10">
        <f t="shared" ca="1" si="11"/>
        <v>1.4058776390453618E-2</v>
      </c>
      <c r="E147" s="10">
        <f t="shared" ca="1" si="12"/>
        <v>14.089100085380418</v>
      </c>
      <c r="F147" s="10">
        <f t="shared" ca="1" si="13"/>
        <v>-1.4158537099969467E-2</v>
      </c>
      <c r="G147" s="22"/>
    </row>
    <row r="148" spans="1:7" x14ac:dyDescent="0.35">
      <c r="A148" s="10">
        <f t="shared" si="14"/>
        <v>8812</v>
      </c>
      <c r="B148" s="10">
        <v>2.4909943473251799E-2</v>
      </c>
      <c r="C148" s="10">
        <f t="shared" ca="1" si="10"/>
        <v>0.53177659509027841</v>
      </c>
      <c r="D148" s="10">
        <f t="shared" ca="1" si="11"/>
        <v>1.4079450075758984E-2</v>
      </c>
      <c r="E148" s="10">
        <f t="shared" ca="1" si="12"/>
        <v>14.088804658417404</v>
      </c>
      <c r="F148" s="10">
        <f t="shared" ca="1" si="13"/>
        <v>-1.4179505796237711E-2</v>
      </c>
      <c r="G148" s="22"/>
    </row>
    <row r="149" spans="1:7" x14ac:dyDescent="0.35">
      <c r="A149" s="10">
        <f t="shared" si="14"/>
        <v>8872</v>
      </c>
      <c r="B149" s="10">
        <v>2.48393256595867E-2</v>
      </c>
      <c r="C149" s="10">
        <f t="shared" ca="1" si="10"/>
        <v>0.53007033136877235</v>
      </c>
      <c r="D149" s="10">
        <f t="shared" ca="1" si="11"/>
        <v>1.4034274610902458E-2</v>
      </c>
      <c r="E149" s="10">
        <f t="shared" ca="1" si="12"/>
        <v>14.089450215810203</v>
      </c>
      <c r="F149" s="10">
        <f t="shared" ca="1" si="13"/>
        <v>-1.4133686252352281E-2</v>
      </c>
      <c r="G149" s="22"/>
    </row>
    <row r="150" spans="1:7" x14ac:dyDescent="0.35">
      <c r="A150" s="10">
        <f t="shared" si="14"/>
        <v>8932</v>
      </c>
      <c r="B150" s="10">
        <v>2.4912288134870501E-2</v>
      </c>
      <c r="C150" s="10">
        <f t="shared" ca="1" si="10"/>
        <v>0.53183324667507781</v>
      </c>
      <c r="D150" s="10">
        <f t="shared" ca="1" si="11"/>
        <v>1.4080949997281029E-2</v>
      </c>
      <c r="E150" s="10">
        <f t="shared" ca="1" si="12"/>
        <v>14.088783224538853</v>
      </c>
      <c r="F150" s="10">
        <f t="shared" ca="1" si="13"/>
        <v>-1.4181027138564088E-2</v>
      </c>
      <c r="G150" s="22"/>
    </row>
    <row r="151" spans="1:7" x14ac:dyDescent="0.35">
      <c r="A151" s="10">
        <f t="shared" si="14"/>
        <v>8992</v>
      </c>
      <c r="B151" s="10">
        <v>2.4620122078146199E-2</v>
      </c>
      <c r="C151" s="10">
        <f t="shared" ca="1" si="10"/>
        <v>0.52477394651593789</v>
      </c>
      <c r="D151" s="10">
        <f t="shared" ca="1" si="11"/>
        <v>1.3894046201442601E-2</v>
      </c>
      <c r="E151" s="10">
        <f t="shared" ca="1" si="12"/>
        <v>14.091454079781384</v>
      </c>
      <c r="F151" s="10">
        <f t="shared" ca="1" si="13"/>
        <v>-1.3991471939174856E-2</v>
      </c>
      <c r="G151" s="22"/>
    </row>
    <row r="152" spans="1:7" x14ac:dyDescent="0.35">
      <c r="A152" s="10">
        <f t="shared" si="14"/>
        <v>9052</v>
      </c>
      <c r="B152" s="10">
        <v>2.4819780648757901E-2</v>
      </c>
      <c r="C152" s="10">
        <f t="shared" ca="1" si="10"/>
        <v>0.52959808589439705</v>
      </c>
      <c r="D152" s="10">
        <f t="shared" ca="1" si="11"/>
        <v>1.402177132166153E-2</v>
      </c>
      <c r="E152" s="10">
        <f t="shared" ca="1" si="12"/>
        <v>14.089628887813456</v>
      </c>
      <c r="F152" s="10">
        <f t="shared" ca="1" si="13"/>
        <v>-1.4121005071210861E-2</v>
      </c>
      <c r="G152" s="22"/>
    </row>
    <row r="153" spans="1:7" x14ac:dyDescent="0.35">
      <c r="A153" s="10">
        <f t="shared" si="14"/>
        <v>9112</v>
      </c>
      <c r="B153" s="10">
        <v>2.4762756836758101E-2</v>
      </c>
      <c r="C153" s="10">
        <f t="shared" ca="1" si="10"/>
        <v>0.52822027969186192</v>
      </c>
      <c r="D153" s="10">
        <f t="shared" ca="1" si="11"/>
        <v>1.3985292180191658E-2</v>
      </c>
      <c r="E153" s="10">
        <f t="shared" ca="1" si="12"/>
        <v>14.090150174745061</v>
      </c>
      <c r="F153" s="10">
        <f t="shared" ca="1" si="13"/>
        <v>-1.4084007837804124E-2</v>
      </c>
      <c r="G153" s="22"/>
    </row>
    <row r="154" spans="1:7" x14ac:dyDescent="0.35">
      <c r="A154" s="10">
        <f t="shared" si="14"/>
        <v>9172</v>
      </c>
      <c r="B154" s="10">
        <v>2.49772550648487E-2</v>
      </c>
      <c r="C154" s="10">
        <f t="shared" ca="1" si="10"/>
        <v>0.53340297405640291</v>
      </c>
      <c r="D154" s="10">
        <f t="shared" ca="1" si="11"/>
        <v>1.4122510491860838E-2</v>
      </c>
      <c r="E154" s="10">
        <f t="shared" ca="1" si="12"/>
        <v>14.088189325071307</v>
      </c>
      <c r="F154" s="10">
        <f t="shared" ca="1" si="13"/>
        <v>-1.4223182090916721E-2</v>
      </c>
      <c r="G154" s="22"/>
    </row>
    <row r="155" spans="1:7" x14ac:dyDescent="0.35">
      <c r="A155" s="10">
        <f t="shared" si="14"/>
        <v>9232</v>
      </c>
      <c r="B155" s="10">
        <v>2.4837759779334698E-2</v>
      </c>
      <c r="C155" s="10">
        <f t="shared" ca="1" si="10"/>
        <v>0.53003249665643071</v>
      </c>
      <c r="D155" s="10">
        <f t="shared" ca="1" si="11"/>
        <v>1.4033272889599824E-2</v>
      </c>
      <c r="E155" s="10">
        <f t="shared" ca="1" si="12"/>
        <v>14.089464530407618</v>
      </c>
      <c r="F155" s="10">
        <f t="shared" ca="1" si="13"/>
        <v>-1.4132670273025592E-2</v>
      </c>
      <c r="G155" s="22"/>
    </row>
    <row r="156" spans="1:7" x14ac:dyDescent="0.35">
      <c r="A156" s="10">
        <f t="shared" si="14"/>
        <v>9292</v>
      </c>
      <c r="B156" s="10">
        <v>2.4859076078618401E-2</v>
      </c>
      <c r="C156" s="10">
        <f t="shared" ca="1" si="10"/>
        <v>0.53054753990482462</v>
      </c>
      <c r="D156" s="10">
        <f t="shared" ca="1" si="11"/>
        <v>1.4046909303405113E-2</v>
      </c>
      <c r="E156" s="10">
        <f t="shared" ca="1" si="12"/>
        <v>14.08926966605434</v>
      </c>
      <c r="F156" s="10">
        <f t="shared" ca="1" si="13"/>
        <v>-1.4146500869667948E-2</v>
      </c>
      <c r="G156" s="22"/>
    </row>
    <row r="157" spans="1:7" x14ac:dyDescent="0.35">
      <c r="A157" s="10">
        <f t="shared" si="14"/>
        <v>9352</v>
      </c>
      <c r="B157" s="10">
        <v>2.4710370876316199E-2</v>
      </c>
      <c r="C157" s="10">
        <f t="shared" ca="1" si="10"/>
        <v>0.52695453300304251</v>
      </c>
      <c r="D157" s="10">
        <f t="shared" ca="1" si="11"/>
        <v>1.3951779954421805E-2</v>
      </c>
      <c r="E157" s="10">
        <f t="shared" ca="1" si="12"/>
        <v>14.090629064451312</v>
      </c>
      <c r="F157" s="10">
        <f t="shared" ca="1" si="13"/>
        <v>-1.4050020863758257E-2</v>
      </c>
      <c r="G157" s="22"/>
    </row>
    <row r="158" spans="1:7" x14ac:dyDescent="0.35">
      <c r="A158" s="10">
        <f t="shared" si="14"/>
        <v>9412</v>
      </c>
      <c r="B158" s="10">
        <v>2.4753011254972399E-2</v>
      </c>
      <c r="C158" s="10">
        <f t="shared" ca="1" si="10"/>
        <v>0.5279848074819069</v>
      </c>
      <c r="D158" s="10">
        <f t="shared" ca="1" si="11"/>
        <v>1.3979057759092837E-2</v>
      </c>
      <c r="E158" s="10">
        <f t="shared" ca="1" si="12"/>
        <v>14.090239264622562</v>
      </c>
      <c r="F158" s="10">
        <f t="shared" ca="1" si="13"/>
        <v>-1.4077685009818082E-2</v>
      </c>
      <c r="G158" s="22"/>
    </row>
    <row r="159" spans="1:7" x14ac:dyDescent="0.35">
      <c r="A159" s="10">
        <f t="shared" si="14"/>
        <v>9472</v>
      </c>
      <c r="B159" s="10">
        <v>2.4979854802052798E-2</v>
      </c>
      <c r="C159" s="10">
        <f t="shared" ca="1" si="10"/>
        <v>0.53346578876343764</v>
      </c>
      <c r="D159" s="10">
        <f t="shared" ca="1" si="11"/>
        <v>1.4124173589747966E-2</v>
      </c>
      <c r="E159" s="10">
        <f t="shared" ca="1" si="12"/>
        <v>14.088165559402501</v>
      </c>
      <c r="F159" s="10">
        <f t="shared" ca="1" si="13"/>
        <v>-1.4224869013792453E-2</v>
      </c>
      <c r="G159" s="22"/>
    </row>
    <row r="160" spans="1:7" x14ac:dyDescent="0.35">
      <c r="A160" s="10">
        <f t="shared" si="14"/>
        <v>9532</v>
      </c>
      <c r="B160" s="10">
        <v>2.48130772748415E-2</v>
      </c>
      <c r="C160" s="10">
        <f t="shared" ca="1" si="10"/>
        <v>0.52943611934330148</v>
      </c>
      <c r="D160" s="10">
        <f t="shared" ca="1" si="11"/>
        <v>1.4017483054763085E-2</v>
      </c>
      <c r="E160" s="10">
        <f t="shared" ca="1" si="12"/>
        <v>14.089690167147435</v>
      </c>
      <c r="F160" s="10">
        <f t="shared" ca="1" si="13"/>
        <v>-1.4116655829566088E-2</v>
      </c>
      <c r="G160" s="22"/>
    </row>
    <row r="161" spans="1:7" x14ac:dyDescent="0.35">
      <c r="A161" s="10">
        <f t="shared" si="14"/>
        <v>9592</v>
      </c>
      <c r="B161" s="10">
        <v>2.4968133484110401E-2</v>
      </c>
      <c r="C161" s="10">
        <f t="shared" ca="1" si="10"/>
        <v>0.53318257892536203</v>
      </c>
      <c r="D161" s="10">
        <f t="shared" ca="1" si="11"/>
        <v>1.4116675255272616E-2</v>
      </c>
      <c r="E161" s="10">
        <f t="shared" ca="1" si="12"/>
        <v>14.088272710602153</v>
      </c>
      <c r="F161" s="10">
        <f t="shared" ca="1" si="13"/>
        <v>-1.4217263283172693E-2</v>
      </c>
      <c r="G161" s="22"/>
    </row>
    <row r="162" spans="1:7" x14ac:dyDescent="0.35">
      <c r="A162" s="10">
        <f t="shared" si="14"/>
        <v>9652</v>
      </c>
      <c r="B162" s="10">
        <v>2.4856376569540199E-2</v>
      </c>
      <c r="C162" s="10">
        <f t="shared" ca="1" si="10"/>
        <v>0.53048231451526706</v>
      </c>
      <c r="D162" s="10">
        <f t="shared" ca="1" si="11"/>
        <v>1.4045182379684839E-2</v>
      </c>
      <c r="E162" s="10">
        <f t="shared" ca="1" si="12"/>
        <v>14.089294343794302</v>
      </c>
      <c r="F162" s="10">
        <f t="shared" ca="1" si="13"/>
        <v>-1.4144749343936992E-2</v>
      </c>
      <c r="G162" s="22"/>
    </row>
    <row r="163" spans="1:7" x14ac:dyDescent="0.35">
      <c r="A163" s="10">
        <f t="shared" si="14"/>
        <v>9712</v>
      </c>
      <c r="B163" s="10">
        <v>2.4862546026901602E-2</v>
      </c>
      <c r="C163" s="10">
        <f t="shared" ca="1" si="10"/>
        <v>0.53063138060398884</v>
      </c>
      <c r="D163" s="10">
        <f t="shared" ca="1" si="11"/>
        <v>1.404912909071636E-2</v>
      </c>
      <c r="E163" s="10">
        <f t="shared" ca="1" si="12"/>
        <v>14.089237945293663</v>
      </c>
      <c r="F163" s="10">
        <f t="shared" ca="1" si="13"/>
        <v>-1.4148752284903587E-2</v>
      </c>
      <c r="G163" s="22"/>
    </row>
    <row r="164" spans="1:7" x14ac:dyDescent="0.35">
      <c r="A164" s="10">
        <f t="shared" si="14"/>
        <v>9772</v>
      </c>
      <c r="B164" s="10">
        <v>2.4892560723214299E-2</v>
      </c>
      <c r="C164" s="10">
        <f t="shared" ca="1" si="10"/>
        <v>0.53135659404196423</v>
      </c>
      <c r="D164" s="10">
        <f t="shared" ca="1" si="11"/>
        <v>1.4068330023003554E-2</v>
      </c>
      <c r="E164" s="10">
        <f t="shared" ca="1" si="12"/>
        <v>14.088963563971278</v>
      </c>
      <c r="F164" s="10">
        <f t="shared" ca="1" si="13"/>
        <v>-1.4168227007043194E-2</v>
      </c>
      <c r="G164" s="22"/>
    </row>
    <row r="165" spans="1:7" x14ac:dyDescent="0.35">
      <c r="A165" s="10">
        <f t="shared" si="14"/>
        <v>9832</v>
      </c>
      <c r="B165" s="10">
        <v>2.4984215249009699E-2</v>
      </c>
      <c r="C165" s="10">
        <f t="shared" ca="1" si="10"/>
        <v>0.53357114564247377</v>
      </c>
      <c r="D165" s="10">
        <f t="shared" ca="1" si="11"/>
        <v>1.4126963044816546E-2</v>
      </c>
      <c r="E165" s="10">
        <f t="shared" ca="1" si="12"/>
        <v>14.088125698089572</v>
      </c>
      <c r="F165" s="10">
        <f t="shared" ca="1" si="13"/>
        <v>-1.4227698436058572E-2</v>
      </c>
      <c r="G165" s="22"/>
    </row>
    <row r="166" spans="1:7" x14ac:dyDescent="0.35">
      <c r="A166" s="10">
        <f t="shared" si="14"/>
        <v>9892</v>
      </c>
      <c r="B166" s="10">
        <v>2.4877306052351601E-2</v>
      </c>
      <c r="C166" s="10">
        <f t="shared" ca="1" si="10"/>
        <v>0.53098801152537745</v>
      </c>
      <c r="D166" s="10">
        <f t="shared" ca="1" si="11"/>
        <v>1.4058571340148774E-2</v>
      </c>
      <c r="E166" s="10">
        <f t="shared" ca="1" si="12"/>
        <v>14.089103015549274</v>
      </c>
      <c r="F166" s="10">
        <f t="shared" ca="1" si="13"/>
        <v>-1.4158329125823935E-2</v>
      </c>
      <c r="G166" s="22"/>
    </row>
    <row r="167" spans="1:7" x14ac:dyDescent="0.35">
      <c r="A167" s="10">
        <f t="shared" si="14"/>
        <v>9952</v>
      </c>
      <c r="B167" s="10">
        <v>2.49372696970507E-2</v>
      </c>
      <c r="C167" s="10">
        <f t="shared" ca="1" si="10"/>
        <v>0.5324368498035571</v>
      </c>
      <c r="D167" s="10">
        <f t="shared" ca="1" si="11"/>
        <v>1.4096931144611429E-2</v>
      </c>
      <c r="E167" s="10">
        <f t="shared" ca="1" si="12"/>
        <v>14.088554853943503</v>
      </c>
      <c r="F167" s="10">
        <f t="shared" ca="1" si="13"/>
        <v>-1.4197236660891562E-2</v>
      </c>
      <c r="G167" s="22"/>
    </row>
    <row r="168" spans="1:7" x14ac:dyDescent="0.35">
      <c r="A168" s="10">
        <f t="shared" si="14"/>
        <v>10012</v>
      </c>
      <c r="B168" s="10">
        <v>2.50113242264519E-2</v>
      </c>
      <c r="C168" s="10">
        <f t="shared" ca="1" si="10"/>
        <v>0.53422615126125594</v>
      </c>
      <c r="D168" s="10">
        <f t="shared" ca="1" si="11"/>
        <v>1.4144305137330828E-2</v>
      </c>
      <c r="E168" s="10">
        <f t="shared" ca="1" si="12"/>
        <v>14.087877879587543</v>
      </c>
      <c r="F168" s="10">
        <f t="shared" ca="1" si="13"/>
        <v>-1.4245289184963171E-2</v>
      </c>
      <c r="G168" s="22"/>
    </row>
    <row r="169" spans="1:7" x14ac:dyDescent="0.35">
      <c r="A169" s="10">
        <f t="shared" si="14"/>
        <v>10072</v>
      </c>
      <c r="B169" s="10">
        <v>2.4997680664197101E-2</v>
      </c>
      <c r="C169" s="10">
        <f t="shared" ca="1" si="10"/>
        <v>0.53389649626205316</v>
      </c>
      <c r="D169" s="10">
        <f t="shared" ca="1" si="11"/>
        <v>1.4135577109158184E-2</v>
      </c>
      <c r="E169" s="10">
        <f t="shared" ca="1" si="12"/>
        <v>14.08800260311013</v>
      </c>
      <c r="F169" s="10">
        <f t="shared" ca="1" si="13"/>
        <v>-1.4236435972892933E-2</v>
      </c>
      <c r="G169" s="22"/>
    </row>
    <row r="170" spans="1:7" x14ac:dyDescent="0.35">
      <c r="A170" s="10">
        <f t="shared" si="14"/>
        <v>10132</v>
      </c>
      <c r="B170" s="10">
        <v>2.4882572253208599E-2</v>
      </c>
      <c r="C170" s="10">
        <f t="shared" ca="1" si="10"/>
        <v>0.53111525318022501</v>
      </c>
      <c r="D170" s="10">
        <f t="shared" ca="1" si="11"/>
        <v>1.4061940222012933E-2</v>
      </c>
      <c r="E170" s="10">
        <f t="shared" ca="1" si="12"/>
        <v>14.089054874227434</v>
      </c>
      <c r="F170" s="10">
        <f t="shared" ca="1" si="13"/>
        <v>-1.4161746050523338E-2</v>
      </c>
      <c r="G170" s="22"/>
    </row>
    <row r="171" spans="1:7" x14ac:dyDescent="0.35">
      <c r="A171" s="10">
        <f t="shared" si="14"/>
        <v>10192</v>
      </c>
      <c r="B171" s="10">
        <v>2.50474699670689E-2</v>
      </c>
      <c r="C171" s="10">
        <f t="shared" ca="1" si="10"/>
        <v>0.53509950265378481</v>
      </c>
      <c r="D171" s="10">
        <f t="shared" ca="1" si="11"/>
        <v>1.416742820713727E-2</v>
      </c>
      <c r="E171" s="10">
        <f t="shared" ca="1" si="12"/>
        <v>14.087547450920008</v>
      </c>
      <c r="F171" s="10">
        <f t="shared" ca="1" si="13"/>
        <v>-1.426874428199708E-2</v>
      </c>
      <c r="G171" s="22"/>
    </row>
    <row r="172" spans="1:7" x14ac:dyDescent="0.35">
      <c r="A172" s="10">
        <f t="shared" si="14"/>
        <v>10252</v>
      </c>
      <c r="B172" s="10">
        <v>2.5176795409036799E-2</v>
      </c>
      <c r="C172" s="10">
        <f t="shared" ca="1" si="10"/>
        <v>0.53822425685453146</v>
      </c>
      <c r="D172" s="10">
        <f t="shared" ca="1" si="11"/>
        <v>1.4250159980544788E-2</v>
      </c>
      <c r="E172" s="10">
        <f t="shared" ca="1" si="12"/>
        <v>14.086365213878015</v>
      </c>
      <c r="F172" s="10">
        <f t="shared" ca="1" si="13"/>
        <v>-1.4352668517636891E-2</v>
      </c>
      <c r="G172" s="22"/>
    </row>
    <row r="173" spans="1:7" x14ac:dyDescent="0.35">
      <c r="A173" s="10">
        <f t="shared" si="14"/>
        <v>10312</v>
      </c>
      <c r="B173" s="10">
        <v>2.50036154540993E-2</v>
      </c>
      <c r="C173" s="10">
        <f t="shared" ca="1" si="10"/>
        <v>0.53403989232855986</v>
      </c>
      <c r="D173" s="10">
        <f t="shared" ca="1" si="11"/>
        <v>1.4139373699264032E-2</v>
      </c>
      <c r="E173" s="10">
        <f t="shared" ca="1" si="12"/>
        <v>14.087948349837516</v>
      </c>
      <c r="F173" s="10">
        <f t="shared" ca="1" si="13"/>
        <v>-1.4240287006897423E-2</v>
      </c>
      <c r="G173" s="22"/>
    </row>
    <row r="174" spans="1:7" x14ac:dyDescent="0.35">
      <c r="A174" s="10">
        <f t="shared" si="14"/>
        <v>10372</v>
      </c>
      <c r="B174" s="10">
        <v>2.51209235788445E-2</v>
      </c>
      <c r="C174" s="10">
        <f t="shared" ca="1" si="10"/>
        <v>0.53687428477293497</v>
      </c>
      <c r="D174" s="10">
        <f t="shared" ca="1" si="11"/>
        <v>1.4214417782219419E-2</v>
      </c>
      <c r="E174" s="10">
        <f t="shared" ca="1" si="12"/>
        <v>14.086875969892084</v>
      </c>
      <c r="F174" s="10">
        <f t="shared" ca="1" si="13"/>
        <v>-1.4316410281618267E-2</v>
      </c>
      <c r="G174" s="22"/>
    </row>
    <row r="175" spans="1:7" x14ac:dyDescent="0.35">
      <c r="A175" s="10">
        <f t="shared" si="14"/>
        <v>10432</v>
      </c>
      <c r="B175" s="10">
        <v>2.5020764371792899E-2</v>
      </c>
      <c r="C175" s="10">
        <f t="shared" ca="1" si="10"/>
        <v>0.53445424353266902</v>
      </c>
      <c r="D175" s="10">
        <f t="shared" ca="1" si="11"/>
        <v>1.4150344165331829E-2</v>
      </c>
      <c r="E175" s="10">
        <f t="shared" ca="1" si="12"/>
        <v>14.087791581877408</v>
      </c>
      <c r="F175" s="10">
        <f t="shared" ca="1" si="13"/>
        <v>-1.4251414875091148E-2</v>
      </c>
      <c r="G175" s="22"/>
    </row>
    <row r="176" spans="1:7" x14ac:dyDescent="0.35">
      <c r="A176" s="10">
        <f t="shared" si="14"/>
        <v>10492</v>
      </c>
      <c r="B176" s="10">
        <v>2.51130253307567E-2</v>
      </c>
      <c r="C176" s="10">
        <f t="shared" ca="1" si="10"/>
        <v>0.53668344773796839</v>
      </c>
      <c r="D176" s="10">
        <f t="shared" ca="1" si="11"/>
        <v>1.4209365133172386E-2</v>
      </c>
      <c r="E176" s="10">
        <f t="shared" ca="1" si="12"/>
        <v>14.086948172246966</v>
      </c>
      <c r="F176" s="10">
        <f t="shared" ca="1" si="13"/>
        <v>-1.4311284789635373E-2</v>
      </c>
      <c r="G176" s="22"/>
    </row>
    <row r="177" spans="1:7" x14ac:dyDescent="0.35">
      <c r="A177" s="10">
        <f t="shared" si="14"/>
        <v>10552</v>
      </c>
      <c r="B177" s="10">
        <v>2.5049038613834399E-2</v>
      </c>
      <c r="C177" s="10">
        <f t="shared" ca="1" si="10"/>
        <v>0.53513740421047307</v>
      </c>
      <c r="D177" s="10">
        <f t="shared" ca="1" si="11"/>
        <v>1.4168431698227537E-2</v>
      </c>
      <c r="E177" s="10">
        <f t="shared" ca="1" si="12"/>
        <v>14.087533111032327</v>
      </c>
      <c r="F177" s="10">
        <f t="shared" ca="1" si="13"/>
        <v>-1.4269762194804771E-2</v>
      </c>
      <c r="G177" s="22"/>
    </row>
    <row r="178" spans="1:7" x14ac:dyDescent="0.35">
      <c r="A178" s="10">
        <f t="shared" si="14"/>
        <v>10612</v>
      </c>
      <c r="B178" s="10">
        <v>2.5047125321369702E-2</v>
      </c>
      <c r="C178" s="10">
        <f t="shared" ca="1" si="10"/>
        <v>0.53509117534339679</v>
      </c>
      <c r="D178" s="10">
        <f t="shared" ca="1" si="11"/>
        <v>1.416720773118561E-2</v>
      </c>
      <c r="E178" s="10">
        <f t="shared" ca="1" si="12"/>
        <v>14.087550601521357</v>
      </c>
      <c r="F178" s="10">
        <f t="shared" ca="1" si="13"/>
        <v>-1.4268520637604136E-2</v>
      </c>
      <c r="G178" s="22"/>
    </row>
    <row r="179" spans="1:7" x14ac:dyDescent="0.35">
      <c r="A179" s="10">
        <f t="shared" si="14"/>
        <v>10672</v>
      </c>
      <c r="B179" s="10">
        <v>2.5268691723429899E-2</v>
      </c>
      <c r="C179" s="10">
        <f t="shared" ca="1" si="10"/>
        <v>0.54044465053781177</v>
      </c>
      <c r="D179" s="10">
        <f t="shared" ca="1" si="11"/>
        <v>1.4308947678801739E-2</v>
      </c>
      <c r="E179" s="10">
        <f t="shared" ca="1" si="12"/>
        <v>14.085525137669922</v>
      </c>
      <c r="F179" s="10">
        <f t="shared" ca="1" si="13"/>
        <v>-1.4412307838808305E-2</v>
      </c>
      <c r="G179" s="22"/>
    </row>
    <row r="180" spans="1:7" x14ac:dyDescent="0.35">
      <c r="A180" s="10">
        <f t="shared" si="14"/>
        <v>10732</v>
      </c>
      <c r="B180" s="10">
        <v>2.5240914964346599E-2</v>
      </c>
      <c r="C180" s="10">
        <f t="shared" ca="1" si="10"/>
        <v>0.53977351001582374</v>
      </c>
      <c r="D180" s="10">
        <f t="shared" ca="1" si="11"/>
        <v>1.4291178394556453E-2</v>
      </c>
      <c r="E180" s="10">
        <f t="shared" ca="1" si="12"/>
        <v>14.085779060741789</v>
      </c>
      <c r="F180" s="10">
        <f t="shared" ca="1" si="13"/>
        <v>-1.4394280766288969E-2</v>
      </c>
      <c r="G180" s="22"/>
    </row>
    <row r="181" spans="1:7" x14ac:dyDescent="0.35">
      <c r="A181" s="10">
        <f t="shared" si="14"/>
        <v>10792</v>
      </c>
      <c r="B181" s="10">
        <v>2.5221270492310401E-2</v>
      </c>
      <c r="C181" s="10">
        <f t="shared" ca="1" si="10"/>
        <v>0.5392988613652373</v>
      </c>
      <c r="D181" s="10">
        <f t="shared" ca="1" si="11"/>
        <v>1.4278611478221364E-2</v>
      </c>
      <c r="E181" s="10">
        <f t="shared" ca="1" si="12"/>
        <v>14.085958641976216</v>
      </c>
      <c r="F181" s="10">
        <f t="shared" ca="1" si="13"/>
        <v>-1.4381531731328966E-2</v>
      </c>
      <c r="G181" s="22"/>
    </row>
    <row r="182" spans="1:7" x14ac:dyDescent="0.35">
      <c r="A182" s="10">
        <f t="shared" si="14"/>
        <v>10852</v>
      </c>
      <c r="B182" s="10">
        <v>2.5293457391909802E-2</v>
      </c>
      <c r="C182" s="10">
        <f t="shared" ca="1" si="10"/>
        <v>0.54104303725460401</v>
      </c>
      <c r="D182" s="10">
        <f t="shared" ca="1" si="11"/>
        <v>1.4324790715112209E-2</v>
      </c>
      <c r="E182" s="10">
        <f t="shared" ca="1" si="12"/>
        <v>14.085298740681047</v>
      </c>
      <c r="F182" s="10">
        <f t="shared" ca="1" si="13"/>
        <v>-1.4428380992355985E-2</v>
      </c>
      <c r="G182" s="22"/>
    </row>
    <row r="183" spans="1:7" x14ac:dyDescent="0.35">
      <c r="A183" s="10">
        <f t="shared" si="14"/>
        <v>10912</v>
      </c>
      <c r="B183" s="10">
        <v>2.5246295608223002E-2</v>
      </c>
      <c r="C183" s="10">
        <f t="shared" ca="1" si="10"/>
        <v>0.53990351683659832</v>
      </c>
      <c r="D183" s="10">
        <f t="shared" ca="1" si="11"/>
        <v>1.4294620487644986E-2</v>
      </c>
      <c r="E183" s="10">
        <f t="shared" ca="1" si="12"/>
        <v>14.085729873231553</v>
      </c>
      <c r="F183" s="10">
        <f t="shared" ca="1" si="13"/>
        <v>-1.4397772770238945E-2</v>
      </c>
      <c r="G183" s="22"/>
    </row>
    <row r="184" spans="1:7" x14ac:dyDescent="0.35">
      <c r="A184" s="10">
        <f t="shared" si="14"/>
        <v>10972</v>
      </c>
      <c r="B184" s="10">
        <v>2.5310082273588701E-2</v>
      </c>
      <c r="C184" s="10">
        <f t="shared" ca="1" si="10"/>
        <v>0.54144472672940946</v>
      </c>
      <c r="D184" s="10">
        <f t="shared" ca="1" si="11"/>
        <v>1.4335425946069527E-2</v>
      </c>
      <c r="E184" s="10">
        <f t="shared" ca="1" si="12"/>
        <v>14.085146763230666</v>
      </c>
      <c r="F184" s="10">
        <f t="shared" ca="1" si="13"/>
        <v>-1.4439170843042644E-2</v>
      </c>
      <c r="G184" s="22"/>
    </row>
    <row r="185" spans="1:7" x14ac:dyDescent="0.35">
      <c r="A185" s="10">
        <f t="shared" si="14"/>
        <v>11032</v>
      </c>
      <c r="B185" s="10">
        <v>2.50998831371709E-2</v>
      </c>
      <c r="C185" s="10">
        <f t="shared" ca="1" si="10"/>
        <v>0.53636590678091178</v>
      </c>
      <c r="D185" s="10">
        <f t="shared" ca="1" si="11"/>
        <v>1.4200957839408116E-2</v>
      </c>
      <c r="E185" s="10">
        <f t="shared" ca="1" si="12"/>
        <v>14.087068312474857</v>
      </c>
      <c r="F185" s="10">
        <f t="shared" ca="1" si="13"/>
        <v>-1.4302756347980216E-2</v>
      </c>
      <c r="G185" s="22"/>
    </row>
    <row r="186" spans="1:7" x14ac:dyDescent="0.35">
      <c r="A186" s="10">
        <f t="shared" si="14"/>
        <v>11092</v>
      </c>
      <c r="B186" s="10">
        <v>2.5314697122138199E-2</v>
      </c>
      <c r="C186" s="10">
        <f t="shared" ca="1" si="10"/>
        <v>0.54155623044570389</v>
      </c>
      <c r="D186" s="10">
        <f t="shared" ca="1" si="11"/>
        <v>1.4338378146338067E-2</v>
      </c>
      <c r="E186" s="10">
        <f t="shared" ca="1" si="12"/>
        <v>14.085104576288828</v>
      </c>
      <c r="F186" s="10">
        <f t="shared" ca="1" si="13"/>
        <v>-1.4442165984358891E-2</v>
      </c>
      <c r="G186" s="22"/>
    </row>
    <row r="187" spans="1:7" x14ac:dyDescent="0.35">
      <c r="A187" s="10">
        <f t="shared" si="14"/>
        <v>11152</v>
      </c>
      <c r="B187" s="10">
        <v>2.5231724304720999E-2</v>
      </c>
      <c r="C187" s="10">
        <f t="shared" ca="1" si="10"/>
        <v>0.53955144580451531</v>
      </c>
      <c r="D187" s="10">
        <f t="shared" ca="1" si="11"/>
        <v>1.4285298966981799E-2</v>
      </c>
      <c r="E187" s="10">
        <f t="shared" ca="1" si="12"/>
        <v>14.085863077761829</v>
      </c>
      <c r="F187" s="10">
        <f t="shared" ca="1" si="13"/>
        <v>-1.4388316114343849E-2</v>
      </c>
      <c r="G187" s="22"/>
    </row>
    <row r="188" spans="1:7" x14ac:dyDescent="0.35">
      <c r="A188" s="10">
        <f t="shared" si="14"/>
        <v>11212</v>
      </c>
      <c r="B188" s="10">
        <v>2.5288046737520199E-2</v>
      </c>
      <c r="C188" s="10">
        <f t="shared" ca="1" si="10"/>
        <v>0.54091230532146362</v>
      </c>
      <c r="D188" s="10">
        <f t="shared" ca="1" si="11"/>
        <v>1.43213294237674E-2</v>
      </c>
      <c r="E188" s="10">
        <f t="shared" ca="1" si="12"/>
        <v>14.085348202534362</v>
      </c>
      <c r="F188" s="10">
        <f t="shared" ca="1" si="13"/>
        <v>-1.4424869404324909E-2</v>
      </c>
      <c r="G188" s="22"/>
    </row>
    <row r="189" spans="1:7" x14ac:dyDescent="0.35">
      <c r="A189" s="10">
        <f t="shared" si="14"/>
        <v>11272</v>
      </c>
      <c r="B189" s="10">
        <v>2.5492708763824101E-2</v>
      </c>
      <c r="C189" s="10">
        <f t="shared" ca="1" si="10"/>
        <v>0.54585733792058033</v>
      </c>
      <c r="D189" s="10">
        <f t="shared" ca="1" si="11"/>
        <v>1.4452255343119764E-2</v>
      </c>
      <c r="E189" s="10">
        <f t="shared" ca="1" si="12"/>
        <v>14.083477271146817</v>
      </c>
      <c r="F189" s="10">
        <f t="shared" ca="1" si="13"/>
        <v>-1.4557706422470708E-2</v>
      </c>
      <c r="G189" s="22"/>
    </row>
    <row r="190" spans="1:7" x14ac:dyDescent="0.35">
      <c r="A190" s="10">
        <f t="shared" si="14"/>
        <v>11332</v>
      </c>
      <c r="B190" s="10">
        <v>2.5390824744904499E-2</v>
      </c>
      <c r="C190" s="10">
        <f t="shared" ca="1" si="10"/>
        <v>0.54339562187102686</v>
      </c>
      <c r="D190" s="10">
        <f t="shared" ca="1" si="11"/>
        <v>1.4387078333562774E-2</v>
      </c>
      <c r="E190" s="10">
        <f t="shared" ca="1" si="12"/>
        <v>14.084408650613387</v>
      </c>
      <c r="F190" s="10">
        <f t="shared" ca="1" si="13"/>
        <v>-1.4491575831804734E-2</v>
      </c>
      <c r="G190" s="22"/>
    </row>
    <row r="191" spans="1:7" x14ac:dyDescent="0.35">
      <c r="A191" s="10">
        <f t="shared" si="14"/>
        <v>11392</v>
      </c>
      <c r="B191" s="10">
        <v>2.5395643628391001E-2</v>
      </c>
      <c r="C191" s="10">
        <f t="shared" ca="1" si="10"/>
        <v>0.54351205546822345</v>
      </c>
      <c r="D191" s="10">
        <f t="shared" ca="1" si="11"/>
        <v>1.4390161058590551E-2</v>
      </c>
      <c r="E191" s="10">
        <f t="shared" ca="1" si="12"/>
        <v>14.084364598472739</v>
      </c>
      <c r="F191" s="10">
        <f t="shared" ca="1" si="13"/>
        <v>-1.4494703560531818E-2</v>
      </c>
      <c r="G191" s="22"/>
    </row>
    <row r="192" spans="1:7" x14ac:dyDescent="0.35">
      <c r="A192" s="10">
        <f t="shared" si="14"/>
        <v>11452</v>
      </c>
      <c r="B192" s="10">
        <v>2.5402134980646401E-2</v>
      </c>
      <c r="C192" s="10">
        <f t="shared" ca="1" si="10"/>
        <v>0.54366889916363192</v>
      </c>
      <c r="D192" s="10">
        <f t="shared" ca="1" si="11"/>
        <v>1.4394313691481109E-2</v>
      </c>
      <c r="E192" s="10">
        <f t="shared" ca="1" si="12"/>
        <v>14.084305257348733</v>
      </c>
      <c r="F192" s="10">
        <f t="shared" ca="1" si="13"/>
        <v>-1.4498916831822811E-2</v>
      </c>
      <c r="G192" s="22"/>
    </row>
    <row r="193" spans="1:7" x14ac:dyDescent="0.35">
      <c r="A193" s="10">
        <f t="shared" si="14"/>
        <v>11512</v>
      </c>
      <c r="B193" s="10">
        <v>2.5486954882522499E-2</v>
      </c>
      <c r="C193" s="10">
        <f t="shared" ca="1" si="10"/>
        <v>0.54571831295771001</v>
      </c>
      <c r="D193" s="10">
        <f t="shared" ca="1" si="11"/>
        <v>1.444857448344657E-2</v>
      </c>
      <c r="E193" s="10">
        <f t="shared" ca="1" si="12"/>
        <v>14.083529870631548</v>
      </c>
      <c r="F193" s="10">
        <f t="shared" ca="1" si="13"/>
        <v>-1.4553971592961493E-2</v>
      </c>
      <c r="G193" s="22"/>
    </row>
    <row r="194" spans="1:7" x14ac:dyDescent="0.35">
      <c r="A194" s="10">
        <f t="shared" si="14"/>
        <v>11572</v>
      </c>
      <c r="B194" s="10">
        <v>2.5351562093406301E-2</v>
      </c>
      <c r="C194" s="10">
        <f t="shared" ref="C194:C257" ca="1" si="15">(B194-$C$2)/($C$1392-$C$2)</f>
        <v>0.54244695984958258</v>
      </c>
      <c r="D194" s="10">
        <f t="shared" ca="1" si="11"/>
        <v>1.4361961320717511E-2</v>
      </c>
      <c r="E194" s="10">
        <f t="shared" ca="1" si="12"/>
        <v>14.084767572726946</v>
      </c>
      <c r="F194" s="10">
        <f t="shared" ca="1" si="13"/>
        <v>-1.4466092508420889E-2</v>
      </c>
      <c r="G194" s="22"/>
    </row>
    <row r="195" spans="1:7" x14ac:dyDescent="0.35">
      <c r="A195" s="10">
        <f t="shared" si="14"/>
        <v>11632</v>
      </c>
      <c r="B195" s="10">
        <v>2.5434201162135898E-2</v>
      </c>
      <c r="C195" s="10">
        <f t="shared" ca="1" si="15"/>
        <v>0.54444368047337666</v>
      </c>
      <c r="D195" s="10">
        <f t="shared" ref="D195:D258" ca="1" si="16">$N$4*C195</f>
        <v>1.4414826995133238E-2</v>
      </c>
      <c r="E195" s="10">
        <f t="shared" ref="E195:E258" ca="1" si="17">$M$6*(1-D195)</f>
        <v>14.084012122239546</v>
      </c>
      <c r="F195" s="10">
        <f t="shared" ref="F195:F258" ca="1" si="18">LN(E195/$M$6)</f>
        <v>-1.4519729939346995E-2</v>
      </c>
      <c r="G195" s="22"/>
    </row>
    <row r="196" spans="1:7" x14ac:dyDescent="0.35">
      <c r="A196" s="10">
        <f t="shared" ref="A196:A259" si="19">A195+60</f>
        <v>11692</v>
      </c>
      <c r="B196" s="10">
        <v>2.54637759283017E-2</v>
      </c>
      <c r="C196" s="10">
        <f t="shared" ca="1" si="15"/>
        <v>0.54515826434339065</v>
      </c>
      <c r="D196" s="10">
        <f t="shared" ca="1" si="16"/>
        <v>1.4433746496321696E-2</v>
      </c>
      <c r="E196" s="10">
        <f t="shared" ca="1" si="17"/>
        <v>14.083741762567563</v>
      </c>
      <c r="F196" s="10">
        <f t="shared" ca="1" si="18"/>
        <v>-1.453892633484927E-2</v>
      </c>
      <c r="G196" s="22"/>
    </row>
    <row r="197" spans="1:7" x14ac:dyDescent="0.35">
      <c r="A197" s="10">
        <f t="shared" si="19"/>
        <v>11752</v>
      </c>
      <c r="B197" s="10">
        <v>2.54450473859478E-2</v>
      </c>
      <c r="C197" s="10">
        <f t="shared" ca="1" si="15"/>
        <v>0.54470574633530422</v>
      </c>
      <c r="D197" s="10">
        <f t="shared" ca="1" si="16"/>
        <v>1.4421765516410098E-2</v>
      </c>
      <c r="E197" s="10">
        <f t="shared" ca="1" si="17"/>
        <v>14.0839129707705</v>
      </c>
      <c r="F197" s="10">
        <f t="shared" ca="1" si="18"/>
        <v>-1.4526769965811098E-2</v>
      </c>
      <c r="G197" s="22"/>
    </row>
    <row r="198" spans="1:7" x14ac:dyDescent="0.35">
      <c r="A198" s="10">
        <f t="shared" si="19"/>
        <v>11812</v>
      </c>
      <c r="B198" s="10">
        <v>2.5447971303134798E-2</v>
      </c>
      <c r="C198" s="10">
        <f t="shared" ca="1" si="15"/>
        <v>0.54477639386121779</v>
      </c>
      <c r="D198" s="10">
        <f t="shared" ca="1" si="16"/>
        <v>1.4423635997968068E-2</v>
      </c>
      <c r="E198" s="10">
        <f t="shared" ca="1" si="17"/>
        <v>14.083886241589036</v>
      </c>
      <c r="F198" s="10">
        <f t="shared" ca="1" si="18"/>
        <v>-1.4528667819545565E-2</v>
      </c>
      <c r="G198" s="22"/>
    </row>
    <row r="199" spans="1:7" x14ac:dyDescent="0.35">
      <c r="A199" s="10">
        <f t="shared" si="19"/>
        <v>11872</v>
      </c>
      <c r="B199" s="10">
        <v>2.5356824362327401E-2</v>
      </c>
      <c r="C199" s="10">
        <f t="shared" ca="1" si="15"/>
        <v>0.54257410650121163</v>
      </c>
      <c r="D199" s="10">
        <f t="shared" ca="1" si="16"/>
        <v>1.4365327687252705E-2</v>
      </c>
      <c r="E199" s="10">
        <f t="shared" ca="1" si="17"/>
        <v>14.084719467349158</v>
      </c>
      <c r="F199" s="10">
        <f t="shared" ca="1" si="18"/>
        <v>-1.4469507932899124E-2</v>
      </c>
      <c r="G199" s="22"/>
    </row>
    <row r="200" spans="1:7" x14ac:dyDescent="0.35">
      <c r="A200" s="10">
        <f t="shared" si="19"/>
        <v>11932</v>
      </c>
      <c r="B200" s="10">
        <v>2.5450402441116401E-2</v>
      </c>
      <c r="C200" s="10">
        <f t="shared" ca="1" si="15"/>
        <v>0.54483513488313129</v>
      </c>
      <c r="D200" s="10">
        <f t="shared" ca="1" si="16"/>
        <v>1.4425191239949505E-2</v>
      </c>
      <c r="E200" s="10">
        <f t="shared" ca="1" si="17"/>
        <v>14.083864017181121</v>
      </c>
      <c r="F200" s="10">
        <f t="shared" ca="1" si="18"/>
        <v>-1.4530245823305919E-2</v>
      </c>
      <c r="G200" s="22"/>
    </row>
    <row r="201" spans="1:7" x14ac:dyDescent="0.35">
      <c r="A201" s="10">
        <f t="shared" si="19"/>
        <v>11992</v>
      </c>
      <c r="B201" s="10">
        <v>2.56896300407756E-2</v>
      </c>
      <c r="C201" s="10">
        <f t="shared" ca="1" si="15"/>
        <v>0.55061533896049419</v>
      </c>
      <c r="D201" s="10">
        <f t="shared" ca="1" si="16"/>
        <v>1.4578229368152784E-2</v>
      </c>
      <c r="E201" s="10">
        <f t="shared" ca="1" si="17"/>
        <v>14.081677102329095</v>
      </c>
      <c r="F201" s="10">
        <f t="shared" ca="1" si="18"/>
        <v>-1.4685535923868235E-2</v>
      </c>
      <c r="G201" s="22"/>
    </row>
    <row r="202" spans="1:7" x14ac:dyDescent="0.35">
      <c r="A202" s="10">
        <f t="shared" si="19"/>
        <v>12052</v>
      </c>
      <c r="B202" s="10">
        <v>2.5351349438069E-2</v>
      </c>
      <c r="C202" s="10">
        <f t="shared" ca="1" si="15"/>
        <v>0.54244182168304367</v>
      </c>
      <c r="D202" s="10">
        <f t="shared" ca="1" si="16"/>
        <v>1.4361825281335686E-2</v>
      </c>
      <c r="E202" s="10">
        <f t="shared" ca="1" si="17"/>
        <v>14.084769516729713</v>
      </c>
      <c r="F202" s="10">
        <f t="shared" ca="1" si="18"/>
        <v>-1.4465954486787039E-2</v>
      </c>
      <c r="G202" s="22"/>
    </row>
    <row r="203" spans="1:7" x14ac:dyDescent="0.35">
      <c r="A203" s="10">
        <f t="shared" si="19"/>
        <v>12112</v>
      </c>
      <c r="B203" s="10">
        <v>2.54556791823503E-2</v>
      </c>
      <c r="C203" s="10">
        <f t="shared" ca="1" si="15"/>
        <v>0.54496263121398447</v>
      </c>
      <c r="D203" s="10">
        <f t="shared" ca="1" si="16"/>
        <v>1.4428566864679256E-2</v>
      </c>
      <c r="E203" s="10">
        <f t="shared" ca="1" si="17"/>
        <v>14.083815779503732</v>
      </c>
      <c r="F203" s="10">
        <f t="shared" ca="1" si="18"/>
        <v>-1.453367086063507E-2</v>
      </c>
      <c r="G203" s="22"/>
    </row>
    <row r="204" spans="1:7" x14ac:dyDescent="0.35">
      <c r="A204" s="10">
        <f t="shared" si="19"/>
        <v>12172</v>
      </c>
      <c r="B204" s="10">
        <v>2.55450534883064E-2</v>
      </c>
      <c r="C204" s="10">
        <f t="shared" ca="1" si="15"/>
        <v>0.54712208826841668</v>
      </c>
      <c r="D204" s="10">
        <f t="shared" ca="1" si="16"/>
        <v>1.4485741189516668E-2</v>
      </c>
      <c r="E204" s="10">
        <f t="shared" ca="1" si="17"/>
        <v>14.082998758401807</v>
      </c>
      <c r="F204" s="10">
        <f t="shared" ca="1" si="18"/>
        <v>-1.4591683888771774E-2</v>
      </c>
      <c r="G204" s="22"/>
    </row>
    <row r="205" spans="1:7" x14ac:dyDescent="0.35">
      <c r="A205" s="10">
        <f t="shared" si="19"/>
        <v>12232</v>
      </c>
      <c r="B205" s="10">
        <v>2.5727699812074002E-2</v>
      </c>
      <c r="C205" s="10">
        <f t="shared" ca="1" si="15"/>
        <v>0.55153517867629942</v>
      </c>
      <c r="D205" s="10">
        <f t="shared" ca="1" si="16"/>
        <v>1.4602583274428373E-2</v>
      </c>
      <c r="E205" s="10">
        <f t="shared" ca="1" si="17"/>
        <v>14.081329085008417</v>
      </c>
      <c r="F205" s="10">
        <f t="shared" ca="1" si="18"/>
        <v>-1.4710250424755085E-2</v>
      </c>
      <c r="G205" s="22"/>
    </row>
    <row r="206" spans="1:7" x14ac:dyDescent="0.35">
      <c r="A206" s="10">
        <f t="shared" si="19"/>
        <v>12292</v>
      </c>
      <c r="B206" s="10">
        <v>2.5591234510284101E-2</v>
      </c>
      <c r="C206" s="10">
        <f t="shared" ca="1" si="15"/>
        <v>0.54823791157606416</v>
      </c>
      <c r="D206" s="10">
        <f t="shared" ca="1" si="16"/>
        <v>1.4515284006365769E-2</v>
      </c>
      <c r="E206" s="10">
        <f t="shared" ca="1" si="17"/>
        <v>14.082576591549032</v>
      </c>
      <c r="F206" s="10">
        <f t="shared" ca="1" si="18"/>
        <v>-1.4621661394827394E-2</v>
      </c>
      <c r="G206" s="22"/>
    </row>
    <row r="207" spans="1:7" x14ac:dyDescent="0.35">
      <c r="A207" s="10">
        <f t="shared" si="19"/>
        <v>12352</v>
      </c>
      <c r="B207" s="10">
        <v>2.57209734757891E-2</v>
      </c>
      <c r="C207" s="10">
        <f t="shared" ca="1" si="15"/>
        <v>0.55137265730972185</v>
      </c>
      <c r="D207" s="10">
        <f t="shared" ca="1" si="16"/>
        <v>1.4598280318096523E-2</v>
      </c>
      <c r="E207" s="10">
        <f t="shared" ca="1" si="17"/>
        <v>14.081390574254399</v>
      </c>
      <c r="F207" s="10">
        <f t="shared" ca="1" si="18"/>
        <v>-1.4705883712539282E-2</v>
      </c>
      <c r="G207" s="22"/>
    </row>
    <row r="208" spans="1:7" x14ac:dyDescent="0.35">
      <c r="A208" s="10">
        <f t="shared" si="19"/>
        <v>12412</v>
      </c>
      <c r="B208" s="10">
        <v>2.5624543123808401E-2</v>
      </c>
      <c r="C208" s="10">
        <f t="shared" ca="1" si="15"/>
        <v>0.54904271246015424</v>
      </c>
      <c r="D208" s="10">
        <f t="shared" ca="1" si="16"/>
        <v>1.4536592115773158E-2</v>
      </c>
      <c r="E208" s="10">
        <f t="shared" ca="1" si="17"/>
        <v>14.0822720986656</v>
      </c>
      <c r="F208" s="10">
        <f t="shared" ca="1" si="18"/>
        <v>-1.4643283586857771E-2</v>
      </c>
      <c r="G208" s="22"/>
    </row>
    <row r="209" spans="1:7" x14ac:dyDescent="0.35">
      <c r="A209" s="10">
        <f t="shared" si="19"/>
        <v>12472</v>
      </c>
      <c r="B209" s="10">
        <v>2.5589950538066401E-2</v>
      </c>
      <c r="C209" s="10">
        <f t="shared" ca="1" si="15"/>
        <v>0.54820688831010922</v>
      </c>
      <c r="D209" s="10">
        <f t="shared" ca="1" si="16"/>
        <v>1.4514462626620529E-2</v>
      </c>
      <c r="E209" s="10">
        <f t="shared" ca="1" si="17"/>
        <v>14.082588329065592</v>
      </c>
      <c r="F209" s="10">
        <f t="shared" ca="1" si="18"/>
        <v>-1.4620827917260772E-2</v>
      </c>
      <c r="G209" s="22"/>
    </row>
    <row r="210" spans="1:7" x14ac:dyDescent="0.35">
      <c r="A210" s="10">
        <f t="shared" si="19"/>
        <v>12532</v>
      </c>
      <c r="B210" s="10">
        <v>2.56734714555618E-2</v>
      </c>
      <c r="C210" s="10">
        <f t="shared" ca="1" si="15"/>
        <v>0.55022491611517754</v>
      </c>
      <c r="D210" s="10">
        <f t="shared" ca="1" si="16"/>
        <v>1.456789243529447E-2</v>
      </c>
      <c r="E210" s="10">
        <f t="shared" ca="1" si="17"/>
        <v>14.081824817099642</v>
      </c>
      <c r="F210" s="10">
        <f t="shared" ca="1" si="18"/>
        <v>-1.4675046122495544E-2</v>
      </c>
      <c r="G210" s="22"/>
    </row>
    <row r="211" spans="1:7" x14ac:dyDescent="0.35">
      <c r="A211" s="10">
        <f t="shared" si="19"/>
        <v>12592</v>
      </c>
      <c r="B211" s="10">
        <v>2.56142842438205E-2</v>
      </c>
      <c r="C211" s="10">
        <f t="shared" ca="1" si="15"/>
        <v>0.54879483796732931</v>
      </c>
      <c r="D211" s="10">
        <f t="shared" ca="1" si="16"/>
        <v>1.4530029328732503E-2</v>
      </c>
      <c r="E211" s="10">
        <f t="shared" ca="1" si="17"/>
        <v>14.082365880892413</v>
      </c>
      <c r="F211" s="10">
        <f t="shared" ca="1" si="18"/>
        <v>-1.4636624014178017E-2</v>
      </c>
      <c r="G211" s="22"/>
    </row>
    <row r="212" spans="1:7" x14ac:dyDescent="0.35">
      <c r="A212" s="10">
        <f t="shared" si="19"/>
        <v>12652</v>
      </c>
      <c r="B212" s="10">
        <v>2.5720974542305999E-2</v>
      </c>
      <c r="C212" s="10">
        <f t="shared" ca="1" si="15"/>
        <v>0.55137268307884435</v>
      </c>
      <c r="D212" s="10">
        <f t="shared" ca="1" si="16"/>
        <v>1.4598281000366253E-2</v>
      </c>
      <c r="E212" s="10">
        <f t="shared" ca="1" si="17"/>
        <v>14.081390564504765</v>
      </c>
      <c r="F212" s="10">
        <f t="shared" ca="1" si="18"/>
        <v>-1.4705884404916485E-2</v>
      </c>
      <c r="G212" s="22"/>
    </row>
    <row r="213" spans="1:7" x14ac:dyDescent="0.35">
      <c r="A213" s="10">
        <f t="shared" si="19"/>
        <v>12712</v>
      </c>
      <c r="B213" s="10">
        <v>2.56654716751651E-2</v>
      </c>
      <c r="C213" s="10">
        <f t="shared" ca="1" si="15"/>
        <v>0.55003162586215948</v>
      </c>
      <c r="D213" s="10">
        <f t="shared" ca="1" si="16"/>
        <v>1.4562774834232999E-2</v>
      </c>
      <c r="E213" s="10">
        <f t="shared" ca="1" si="17"/>
        <v>14.08189794761881</v>
      </c>
      <c r="F213" s="10">
        <f t="shared" ca="1" si="18"/>
        <v>-1.4669852880126301E-2</v>
      </c>
      <c r="G213" s="22"/>
    </row>
    <row r="214" spans="1:7" x14ac:dyDescent="0.35">
      <c r="A214" s="10">
        <f t="shared" si="19"/>
        <v>12772</v>
      </c>
      <c r="B214" s="10">
        <v>2.57971415803828E-2</v>
      </c>
      <c r="C214" s="10">
        <f t="shared" ca="1" si="15"/>
        <v>0.55321302685472717</v>
      </c>
      <c r="D214" s="10">
        <f t="shared" ca="1" si="16"/>
        <v>1.464700640226247E-2</v>
      </c>
      <c r="E214" s="10">
        <f t="shared" ca="1" si="17"/>
        <v>14.080694278511668</v>
      </c>
      <c r="F214" s="10">
        <f t="shared" ca="1" si="18"/>
        <v>-1.4755332874170151E-2</v>
      </c>
      <c r="G214" s="22"/>
    </row>
    <row r="215" spans="1:7" x14ac:dyDescent="0.35">
      <c r="A215" s="10">
        <f t="shared" si="19"/>
        <v>12832</v>
      </c>
      <c r="B215" s="10">
        <v>2.57505415087344E-2</v>
      </c>
      <c r="C215" s="10">
        <f t="shared" ca="1" si="15"/>
        <v>0.5520870784920332</v>
      </c>
      <c r="D215" s="10">
        <f t="shared" ca="1" si="16"/>
        <v>1.4617195511924693E-2</v>
      </c>
      <c r="E215" s="10">
        <f t="shared" ca="1" si="17"/>
        <v>14.081120276134596</v>
      </c>
      <c r="F215" s="10">
        <f t="shared" ca="1" si="18"/>
        <v>-1.4725079310634083E-2</v>
      </c>
      <c r="G215" s="22"/>
    </row>
    <row r="216" spans="1:7" x14ac:dyDescent="0.35">
      <c r="A216" s="10">
        <f t="shared" si="19"/>
        <v>12892</v>
      </c>
      <c r="B216" s="10">
        <v>2.5708916197792399E-2</v>
      </c>
      <c r="C216" s="10">
        <f t="shared" ca="1" si="15"/>
        <v>0.55108133002333126</v>
      </c>
      <c r="D216" s="10">
        <f t="shared" ca="1" si="16"/>
        <v>1.4590567064030224E-2</v>
      </c>
      <c r="E216" s="10">
        <f t="shared" ca="1" si="17"/>
        <v>14.081500796655007</v>
      </c>
      <c r="F216" s="10">
        <f t="shared" ca="1" si="18"/>
        <v>-1.4698056220741272E-2</v>
      </c>
      <c r="G216" s="22"/>
    </row>
    <row r="217" spans="1:7" x14ac:dyDescent="0.35">
      <c r="A217" s="10">
        <f t="shared" si="19"/>
        <v>12952</v>
      </c>
      <c r="B217" s="10">
        <v>2.5841857357472901E-2</v>
      </c>
      <c r="C217" s="10">
        <f t="shared" ca="1" si="15"/>
        <v>0.5542934469961609</v>
      </c>
      <c r="D217" s="10">
        <f t="shared" ca="1" si="16"/>
        <v>1.4675611876032104E-2</v>
      </c>
      <c r="E217" s="10">
        <f t="shared" ca="1" si="17"/>
        <v>14.080285506291501</v>
      </c>
      <c r="F217" s="10">
        <f t="shared" ca="1" si="18"/>
        <v>-1.4784363981988125E-2</v>
      </c>
      <c r="G217" s="22"/>
    </row>
    <row r="218" spans="1:7" x14ac:dyDescent="0.35">
      <c r="A218" s="10">
        <f t="shared" si="19"/>
        <v>13012</v>
      </c>
      <c r="B218" s="10">
        <v>2.5719639138229899E-2</v>
      </c>
      <c r="C218" s="10">
        <f t="shared" ca="1" si="15"/>
        <v>0.5513404171191616</v>
      </c>
      <c r="D218" s="10">
        <f t="shared" ca="1" si="16"/>
        <v>1.4597426718751203E-2</v>
      </c>
      <c r="E218" s="10">
        <f t="shared" ca="1" si="17"/>
        <v>14.081402772189044</v>
      </c>
      <c r="F218" s="10">
        <f t="shared" ca="1" si="18"/>
        <v>-1.4705017467881337E-2</v>
      </c>
      <c r="G218" s="22"/>
    </row>
    <row r="219" spans="1:7" x14ac:dyDescent="0.35">
      <c r="A219" s="10">
        <f t="shared" si="19"/>
        <v>13072</v>
      </c>
      <c r="B219" s="10">
        <v>2.5705584746235299E-2</v>
      </c>
      <c r="C219" s="10">
        <f t="shared" ca="1" si="15"/>
        <v>0.55100083567442959</v>
      </c>
      <c r="D219" s="10">
        <f t="shared" ca="1" si="16"/>
        <v>1.4588435875525116E-2</v>
      </c>
      <c r="E219" s="10">
        <f t="shared" ca="1" si="17"/>
        <v>14.081531251338745</v>
      </c>
      <c r="F219" s="10">
        <f t="shared" ca="1" si="18"/>
        <v>-1.4695893478910932E-2</v>
      </c>
      <c r="G219" s="22"/>
    </row>
    <row r="220" spans="1:7" x14ac:dyDescent="0.35">
      <c r="A220" s="10">
        <f t="shared" si="19"/>
        <v>13132</v>
      </c>
      <c r="B220" s="10">
        <v>2.57234831836048E-2</v>
      </c>
      <c r="C220" s="10">
        <f t="shared" ca="1" si="15"/>
        <v>0.55143329673163621</v>
      </c>
      <c r="D220" s="10">
        <f t="shared" ca="1" si="16"/>
        <v>1.4599885822590983E-2</v>
      </c>
      <c r="E220" s="10">
        <f t="shared" ca="1" si="17"/>
        <v>14.081367631595175</v>
      </c>
      <c r="F220" s="10">
        <f t="shared" ca="1" si="18"/>
        <v>-1.4707513003183202E-2</v>
      </c>
      <c r="G220" s="22"/>
    </row>
    <row r="221" spans="1:7" x14ac:dyDescent="0.35">
      <c r="A221" s="10">
        <f t="shared" si="19"/>
        <v>13192</v>
      </c>
      <c r="B221" s="10">
        <v>2.57971329608369E-2</v>
      </c>
      <c r="C221" s="10">
        <f t="shared" ca="1" si="15"/>
        <v>0.55321281858973415</v>
      </c>
      <c r="D221" s="10">
        <f t="shared" ca="1" si="16"/>
        <v>1.4647000888186448E-2</v>
      </c>
      <c r="E221" s="10">
        <f t="shared" ca="1" si="17"/>
        <v>14.080694357307815</v>
      </c>
      <c r="F221" s="10">
        <f t="shared" ca="1" si="18"/>
        <v>-1.475532727812894E-2</v>
      </c>
      <c r="G221" s="22"/>
    </row>
    <row r="222" spans="1:7" x14ac:dyDescent="0.35">
      <c r="A222" s="10">
        <f t="shared" si="19"/>
        <v>13252</v>
      </c>
      <c r="B222" s="10">
        <v>2.5691805107821899E-2</v>
      </c>
      <c r="C222" s="10">
        <f t="shared" ca="1" si="15"/>
        <v>0.55066789281058282</v>
      </c>
      <c r="D222" s="10">
        <f t="shared" ca="1" si="16"/>
        <v>1.4579620797026193E-2</v>
      </c>
      <c r="E222" s="10">
        <f t="shared" ca="1" si="17"/>
        <v>14.081657218810495</v>
      </c>
      <c r="F222" s="10">
        <f t="shared" ca="1" si="18"/>
        <v>-1.46869479383957E-2</v>
      </c>
      <c r="G222" s="22"/>
    </row>
    <row r="223" spans="1:7" x14ac:dyDescent="0.35">
      <c r="A223" s="10">
        <f t="shared" si="19"/>
        <v>13312</v>
      </c>
      <c r="B223" s="10">
        <v>2.59044795035227E-2</v>
      </c>
      <c r="C223" s="10">
        <f t="shared" ca="1" si="15"/>
        <v>0.55580651983744644</v>
      </c>
      <c r="D223" s="10">
        <f t="shared" ca="1" si="16"/>
        <v>1.4715672370846191E-2</v>
      </c>
      <c r="E223" s="10">
        <f t="shared" ca="1" si="17"/>
        <v>14.079713041820607</v>
      </c>
      <c r="F223" s="10">
        <f t="shared" ca="1" si="18"/>
        <v>-1.4825021972079572E-2</v>
      </c>
      <c r="G223" s="22"/>
    </row>
    <row r="224" spans="1:7" x14ac:dyDescent="0.35">
      <c r="A224" s="10">
        <f t="shared" si="19"/>
        <v>13372</v>
      </c>
      <c r="B224" s="10">
        <v>2.5766235807397699E-2</v>
      </c>
      <c r="C224" s="10">
        <f t="shared" ca="1" si="15"/>
        <v>0.55246628327130687</v>
      </c>
      <c r="D224" s="10">
        <f t="shared" ca="1" si="16"/>
        <v>1.4627235432461938E-2</v>
      </c>
      <c r="E224" s="10">
        <f t="shared" ca="1" si="17"/>
        <v>14.080976805670119</v>
      </c>
      <c r="F224" s="10">
        <f t="shared" ca="1" si="18"/>
        <v>-1.4735268215534322E-2</v>
      </c>
      <c r="G224" s="22"/>
    </row>
    <row r="225" spans="1:7" x14ac:dyDescent="0.35">
      <c r="A225" s="10">
        <f t="shared" si="19"/>
        <v>13432</v>
      </c>
      <c r="B225" s="10">
        <v>2.60279059391102E-2</v>
      </c>
      <c r="C225" s="10">
        <f t="shared" ca="1" si="15"/>
        <v>0.55878874257116773</v>
      </c>
      <c r="D225" s="10">
        <f t="shared" ca="1" si="16"/>
        <v>1.479463044549988E-2</v>
      </c>
      <c r="E225" s="10">
        <f t="shared" ca="1" si="17"/>
        <v>14.078584730933805</v>
      </c>
      <c r="F225" s="10">
        <f t="shared" ca="1" si="18"/>
        <v>-1.4905162532884186E-2</v>
      </c>
      <c r="G225" s="22"/>
    </row>
    <row r="226" spans="1:7" x14ac:dyDescent="0.35">
      <c r="A226" s="10">
        <f t="shared" si="19"/>
        <v>13492</v>
      </c>
      <c r="B226" s="10">
        <v>2.61240736642337E-2</v>
      </c>
      <c r="C226" s="10">
        <f t="shared" ca="1" si="15"/>
        <v>0.56111234184508707</v>
      </c>
      <c r="D226" s="10">
        <f t="shared" ca="1" si="16"/>
        <v>1.4856150640775986E-2</v>
      </c>
      <c r="E226" s="10">
        <f t="shared" ca="1" si="17"/>
        <v>14.077705607343312</v>
      </c>
      <c r="F226" s="10">
        <f t="shared" ca="1" si="18"/>
        <v>-1.4967608514241707E-2</v>
      </c>
      <c r="G226" s="22"/>
    </row>
    <row r="227" spans="1:7" x14ac:dyDescent="0.35">
      <c r="A227" s="10">
        <f t="shared" si="19"/>
        <v>13552</v>
      </c>
      <c r="B227" s="10">
        <v>2.5963014618272499E-2</v>
      </c>
      <c r="C227" s="10">
        <f t="shared" ca="1" si="15"/>
        <v>0.5572208420537279</v>
      </c>
      <c r="D227" s="10">
        <f t="shared" ca="1" si="16"/>
        <v>1.4753118319425013E-2</v>
      </c>
      <c r="E227" s="10">
        <f t="shared" ca="1" si="17"/>
        <v>14.079177939215414</v>
      </c>
      <c r="F227" s="10">
        <f t="shared" ca="1" si="18"/>
        <v>-1.4863027915255202E-2</v>
      </c>
      <c r="G227" s="22"/>
    </row>
    <row r="228" spans="1:7" x14ac:dyDescent="0.35">
      <c r="A228" s="10">
        <f t="shared" si="19"/>
        <v>13612</v>
      </c>
      <c r="B228" s="10">
        <v>2.59726933841E-2</v>
      </c>
      <c r="C228" s="10">
        <f t="shared" ca="1" si="15"/>
        <v>0.55745469986018359</v>
      </c>
      <c r="D228" s="10">
        <f t="shared" ca="1" si="16"/>
        <v>1.4759309997173186E-2</v>
      </c>
      <c r="E228" s="10">
        <f t="shared" ca="1" si="17"/>
        <v>14.079089460140393</v>
      </c>
      <c r="F228" s="10">
        <f t="shared" ca="1" si="18"/>
        <v>-1.4869312327130898E-2</v>
      </c>
      <c r="G228" s="22"/>
    </row>
    <row r="229" spans="1:7" x14ac:dyDescent="0.35">
      <c r="A229" s="10">
        <f t="shared" si="19"/>
        <v>13672</v>
      </c>
      <c r="B229" s="10">
        <v>2.58963520087067E-2</v>
      </c>
      <c r="C229" s="10">
        <f t="shared" ca="1" si="15"/>
        <v>0.55561014375566864</v>
      </c>
      <c r="D229" s="10">
        <f t="shared" ca="1" si="16"/>
        <v>1.4710473068611021E-2</v>
      </c>
      <c r="E229" s="10">
        <f t="shared" ca="1" si="17"/>
        <v>14.079787339849547</v>
      </c>
      <c r="F229" s="10">
        <f t="shared" ca="1" si="18"/>
        <v>-1.4819745029809116E-2</v>
      </c>
      <c r="G229" s="22"/>
    </row>
    <row r="230" spans="1:7" x14ac:dyDescent="0.35">
      <c r="A230" s="10">
        <f t="shared" si="19"/>
        <v>13732</v>
      </c>
      <c r="B230" s="10">
        <v>2.5867194284196E-2</v>
      </c>
      <c r="C230" s="10">
        <f t="shared" ca="1" si="15"/>
        <v>0.55490563642313895</v>
      </c>
      <c r="D230" s="10">
        <f t="shared" ca="1" si="16"/>
        <v>1.4691820356348133E-2</v>
      </c>
      <c r="E230" s="10">
        <f t="shared" ca="1" si="17"/>
        <v>14.080053887107786</v>
      </c>
      <c r="F230" s="10">
        <f t="shared" ca="1" si="18"/>
        <v>-1.4800814009843651E-2</v>
      </c>
      <c r="G230" s="22"/>
    </row>
    <row r="231" spans="1:7" x14ac:dyDescent="0.35">
      <c r="A231" s="10">
        <f t="shared" si="19"/>
        <v>13792</v>
      </c>
      <c r="B231" s="10">
        <v>2.59525319179813E-2</v>
      </c>
      <c r="C231" s="10">
        <f t="shared" ca="1" si="15"/>
        <v>0.55696755962707112</v>
      </c>
      <c r="D231" s="10">
        <f t="shared" ca="1" si="16"/>
        <v>1.4746412350576242E-2</v>
      </c>
      <c r="E231" s="10">
        <f t="shared" ca="1" si="17"/>
        <v>14.079273767510264</v>
      </c>
      <c r="F231" s="10">
        <f t="shared" ca="1" si="18"/>
        <v>-1.4856221554177722E-2</v>
      </c>
      <c r="G231" s="22"/>
    </row>
    <row r="232" spans="1:7" x14ac:dyDescent="0.35">
      <c r="A232" s="10">
        <f t="shared" si="19"/>
        <v>13852</v>
      </c>
      <c r="B232" s="10">
        <v>2.5765575982304199E-2</v>
      </c>
      <c r="C232" s="10">
        <f t="shared" ca="1" si="15"/>
        <v>0.55245034061376552</v>
      </c>
      <c r="D232" s="10">
        <f t="shared" ca="1" si="16"/>
        <v>1.462681333067521E-2</v>
      </c>
      <c r="E232" s="10">
        <f t="shared" ca="1" si="17"/>
        <v>14.080982837504651</v>
      </c>
      <c r="F232" s="10">
        <f t="shared" ca="1" si="18"/>
        <v>-1.4734839848005284E-2</v>
      </c>
      <c r="G232" s="22"/>
    </row>
    <row r="233" spans="1:7" x14ac:dyDescent="0.35">
      <c r="A233" s="10">
        <f t="shared" si="19"/>
        <v>13912</v>
      </c>
      <c r="B233" s="10">
        <v>2.5939931860652798E-2</v>
      </c>
      <c r="C233" s="10">
        <f t="shared" ca="1" si="15"/>
        <v>0.55666311773638222</v>
      </c>
      <c r="D233" s="10">
        <f t="shared" ca="1" si="16"/>
        <v>1.473835187096789E-2</v>
      </c>
      <c r="E233" s="10">
        <f t="shared" ca="1" si="17"/>
        <v>14.079388951763869</v>
      </c>
      <c r="F233" s="10">
        <f t="shared" ca="1" si="18"/>
        <v>-1.4848040465838864E-2</v>
      </c>
      <c r="G233" s="22"/>
    </row>
    <row r="234" spans="1:7" x14ac:dyDescent="0.35">
      <c r="A234" s="10">
        <f t="shared" si="19"/>
        <v>13972</v>
      </c>
      <c r="B234" s="10">
        <v>2.58593966076099E-2</v>
      </c>
      <c r="C234" s="10">
        <f t="shared" ca="1" si="15"/>
        <v>0.55471722939125323</v>
      </c>
      <c r="D234" s="10">
        <f t="shared" ca="1" si="16"/>
        <v>1.4686832044670169E-2</v>
      </c>
      <c r="E234" s="10">
        <f t="shared" ca="1" si="17"/>
        <v>14.080125170081663</v>
      </c>
      <c r="F234" s="10">
        <f t="shared" ca="1" si="18"/>
        <v>-1.47957513308221E-2</v>
      </c>
      <c r="G234" s="22"/>
    </row>
    <row r="235" spans="1:7" x14ac:dyDescent="0.35">
      <c r="A235" s="10">
        <f t="shared" si="19"/>
        <v>14032</v>
      </c>
      <c r="B235" s="10">
        <v>2.59444484512188E-2</v>
      </c>
      <c r="C235" s="10">
        <f t="shared" ca="1" si="15"/>
        <v>0.55677224734869524</v>
      </c>
      <c r="D235" s="10">
        <f t="shared" ca="1" si="16"/>
        <v>1.4741241213865892E-2</v>
      </c>
      <c r="E235" s="10">
        <f t="shared" ca="1" si="17"/>
        <v>14.079347663053856</v>
      </c>
      <c r="F235" s="10">
        <f t="shared" ca="1" si="18"/>
        <v>-1.4850973034197874E-2</v>
      </c>
      <c r="G235" s="22"/>
    </row>
    <row r="236" spans="1:7" x14ac:dyDescent="0.35">
      <c r="A236" s="10">
        <f t="shared" si="19"/>
        <v>14092</v>
      </c>
      <c r="B236" s="10">
        <v>2.5861160123168699E-2</v>
      </c>
      <c r="C236" s="10">
        <f t="shared" ca="1" si="15"/>
        <v>0.55475983935698459</v>
      </c>
      <c r="D236" s="10">
        <f t="shared" ca="1" si="16"/>
        <v>1.4687960196775363E-2</v>
      </c>
      <c r="E236" s="10">
        <f t="shared" ca="1" si="17"/>
        <v>14.08010904878808</v>
      </c>
      <c r="F236" s="10">
        <f t="shared" ca="1" si="18"/>
        <v>-1.479689629953633E-2</v>
      </c>
      <c r="G236" s="22"/>
    </row>
    <row r="237" spans="1:7" x14ac:dyDescent="0.35">
      <c r="A237" s="10">
        <f t="shared" si="19"/>
        <v>14152</v>
      </c>
      <c r="B237" s="10">
        <v>2.6041384815833402E-2</v>
      </c>
      <c r="C237" s="10">
        <f t="shared" ca="1" si="15"/>
        <v>0.5591144184476331</v>
      </c>
      <c r="D237" s="10">
        <f t="shared" ca="1" si="16"/>
        <v>1.4803253121424146E-2</v>
      </c>
      <c r="E237" s="10">
        <f t="shared" ca="1" si="17"/>
        <v>14.078461512894847</v>
      </c>
      <c r="F237" s="10">
        <f t="shared" ca="1" si="18"/>
        <v>-1.4913914732095114E-2</v>
      </c>
      <c r="G237" s="22"/>
    </row>
    <row r="238" spans="1:7" x14ac:dyDescent="0.35">
      <c r="A238" s="10">
        <f t="shared" si="19"/>
        <v>14212</v>
      </c>
      <c r="B238" s="10">
        <v>2.5923688283215E-2</v>
      </c>
      <c r="C238" s="10">
        <f t="shared" ca="1" si="15"/>
        <v>0.55627064131363391</v>
      </c>
      <c r="D238" s="10">
        <f t="shared" ca="1" si="16"/>
        <v>1.47279605670801E-2</v>
      </c>
      <c r="E238" s="10">
        <f t="shared" ca="1" si="17"/>
        <v>14.079537443496424</v>
      </c>
      <c r="F238" s="10">
        <f t="shared" ca="1" si="18"/>
        <v>-1.4837493775920921E-2</v>
      </c>
      <c r="G238" s="22"/>
    </row>
    <row r="239" spans="1:7" x14ac:dyDescent="0.35">
      <c r="A239" s="10">
        <f t="shared" si="19"/>
        <v>14272</v>
      </c>
      <c r="B239" s="10">
        <v>2.5931460910754701E-2</v>
      </c>
      <c r="C239" s="10">
        <f t="shared" ca="1" si="15"/>
        <v>0.55645844311184112</v>
      </c>
      <c r="D239" s="10">
        <f t="shared" ca="1" si="16"/>
        <v>1.4732932854439884E-2</v>
      </c>
      <c r="E239" s="10">
        <f t="shared" ca="1" si="17"/>
        <v>14.079466389510053</v>
      </c>
      <c r="F239" s="10">
        <f t="shared" ca="1" si="18"/>
        <v>-1.4842540402342241E-2</v>
      </c>
      <c r="G239" s="22"/>
    </row>
    <row r="240" spans="1:7" x14ac:dyDescent="0.35">
      <c r="A240" s="10">
        <f t="shared" si="19"/>
        <v>14332</v>
      </c>
      <c r="B240" s="10">
        <v>2.5886614083012599E-2</v>
      </c>
      <c r="C240" s="10">
        <f t="shared" ca="1" si="15"/>
        <v>0.55537485653177687</v>
      </c>
      <c r="D240" s="10">
        <f t="shared" ca="1" si="16"/>
        <v>1.4704243545249457E-2</v>
      </c>
      <c r="E240" s="10">
        <f t="shared" ca="1" si="17"/>
        <v>14.079876359738384</v>
      </c>
      <c r="F240" s="10">
        <f t="shared" ca="1" si="18"/>
        <v>-1.481342251901586E-2</v>
      </c>
      <c r="G240" s="22"/>
    </row>
    <row r="241" spans="1:7" x14ac:dyDescent="0.35">
      <c r="A241" s="10">
        <f t="shared" si="19"/>
        <v>14392</v>
      </c>
      <c r="B241" s="10">
        <v>2.5884227114332501E-2</v>
      </c>
      <c r="C241" s="10">
        <f t="shared" ca="1" si="15"/>
        <v>0.55531718272609187</v>
      </c>
      <c r="D241" s="10">
        <f t="shared" ca="1" si="16"/>
        <v>1.470271655915169E-2</v>
      </c>
      <c r="E241" s="10">
        <f t="shared" ca="1" si="17"/>
        <v>14.079898180369721</v>
      </c>
      <c r="F241" s="10">
        <f t="shared" ca="1" si="18"/>
        <v>-1.4811872745859378E-2</v>
      </c>
      <c r="G241" s="22"/>
    </row>
    <row r="242" spans="1:7" x14ac:dyDescent="0.35">
      <c r="A242" s="10">
        <f t="shared" si="19"/>
        <v>14452</v>
      </c>
      <c r="B242" s="10">
        <v>2.58886947870503E-2</v>
      </c>
      <c r="C242" s="10">
        <f t="shared" ca="1" si="15"/>
        <v>0.55542513038805286</v>
      </c>
      <c r="D242" s="10">
        <f t="shared" ca="1" si="16"/>
        <v>1.4705574608436684E-2</v>
      </c>
      <c r="E242" s="10">
        <f t="shared" ca="1" si="17"/>
        <v>14.079857338845439</v>
      </c>
      <c r="F242" s="10">
        <f t="shared" ca="1" si="18"/>
        <v>-1.481477344748337E-2</v>
      </c>
      <c r="G242" s="22"/>
    </row>
    <row r="243" spans="1:7" x14ac:dyDescent="0.35">
      <c r="A243" s="10">
        <f t="shared" si="19"/>
        <v>14512</v>
      </c>
      <c r="B243" s="10">
        <v>2.6234464874911802E-2</v>
      </c>
      <c r="C243" s="10">
        <f t="shared" ca="1" si="15"/>
        <v>0.56377960819301509</v>
      </c>
      <c r="D243" s="10">
        <f t="shared" ca="1" si="16"/>
        <v>1.4926769851420316E-2</v>
      </c>
      <c r="E243" s="10">
        <f t="shared" ca="1" si="17"/>
        <v>14.076696458823204</v>
      </c>
      <c r="F243" s="10">
        <f t="shared" ca="1" si="18"/>
        <v>-1.5039295245017804E-2</v>
      </c>
      <c r="G243" s="22"/>
    </row>
    <row r="244" spans="1:7" x14ac:dyDescent="0.35">
      <c r="A244" s="10">
        <f t="shared" si="19"/>
        <v>14572</v>
      </c>
      <c r="B244" s="10">
        <v>2.5998922004779799E-2</v>
      </c>
      <c r="C244" s="10">
        <f t="shared" ca="1" si="15"/>
        <v>0.55808843434739563</v>
      </c>
      <c r="D244" s="10">
        <f t="shared" ca="1" si="16"/>
        <v>1.4776088909890234E-2</v>
      </c>
      <c r="E244" s="10">
        <f t="shared" ca="1" si="17"/>
        <v>14.078849689477668</v>
      </c>
      <c r="F244" s="10">
        <f t="shared" ca="1" si="18"/>
        <v>-1.4886342739865142E-2</v>
      </c>
      <c r="G244" s="22"/>
    </row>
    <row r="245" spans="1:7" x14ac:dyDescent="0.35">
      <c r="A245" s="10">
        <f t="shared" si="19"/>
        <v>14632</v>
      </c>
      <c r="B245" s="10">
        <v>2.6175184776966499E-2</v>
      </c>
      <c r="C245" s="10">
        <f t="shared" ca="1" si="15"/>
        <v>0.56234728573382542</v>
      </c>
      <c r="D245" s="10">
        <f t="shared" ca="1" si="16"/>
        <v>1.4888847323910196E-2</v>
      </c>
      <c r="E245" s="10">
        <f t="shared" ca="1" si="17"/>
        <v>14.077238371741323</v>
      </c>
      <c r="F245" s="10">
        <f t="shared" ca="1" si="18"/>
        <v>-1.5000798820170065E-2</v>
      </c>
      <c r="G245" s="22"/>
    </row>
    <row r="246" spans="1:7" x14ac:dyDescent="0.35">
      <c r="A246" s="10">
        <f t="shared" si="19"/>
        <v>14692</v>
      </c>
      <c r="B246" s="10">
        <v>2.6137295697548399E-2</v>
      </c>
      <c r="C246" s="10">
        <f t="shared" ca="1" si="15"/>
        <v>0.56143181188527269</v>
      </c>
      <c r="D246" s="10">
        <f t="shared" ca="1" si="16"/>
        <v>1.4864609009427451E-2</v>
      </c>
      <c r="E246" s="10">
        <f t="shared" ca="1" si="17"/>
        <v>14.077584737255281</v>
      </c>
      <c r="F246" s="10">
        <f t="shared" ca="1" si="18"/>
        <v>-1.4976194473509123E-2</v>
      </c>
      <c r="G246" s="22"/>
    </row>
    <row r="247" spans="1:7" x14ac:dyDescent="0.35">
      <c r="A247" s="10">
        <f t="shared" si="19"/>
        <v>14752</v>
      </c>
      <c r="B247" s="10">
        <v>2.6090977684544402E-2</v>
      </c>
      <c r="C247" s="10">
        <f t="shared" ca="1" si="15"/>
        <v>0.56031267860799849</v>
      </c>
      <c r="D247" s="10">
        <f t="shared" ca="1" si="16"/>
        <v>1.483497855699502E-2</v>
      </c>
      <c r="E247" s="10">
        <f t="shared" ca="1" si="17"/>
        <v>14.078008156420541</v>
      </c>
      <c r="F247" s="10">
        <f t="shared" ca="1" si="18"/>
        <v>-1.4946117382475005E-2</v>
      </c>
      <c r="G247" s="22"/>
    </row>
    <row r="248" spans="1:7" x14ac:dyDescent="0.35">
      <c r="A248" s="10">
        <f t="shared" si="19"/>
        <v>14812</v>
      </c>
      <c r="B248" s="10">
        <v>2.6213505075547702E-2</v>
      </c>
      <c r="C248" s="10">
        <f t="shared" ca="1" si="15"/>
        <v>0.56327317867602933</v>
      </c>
      <c r="D248" s="10">
        <f t="shared" ca="1" si="16"/>
        <v>1.4913361496921221E-2</v>
      </c>
      <c r="E248" s="10">
        <f t="shared" ca="1" si="17"/>
        <v>14.076888064208994</v>
      </c>
      <c r="F248" s="10">
        <f t="shared" ca="1" si="18"/>
        <v>-1.5025683806968953E-2</v>
      </c>
      <c r="G248" s="22"/>
    </row>
    <row r="249" spans="1:7" x14ac:dyDescent="0.35">
      <c r="A249" s="10">
        <f t="shared" si="19"/>
        <v>14872</v>
      </c>
      <c r="B249" s="10">
        <v>2.60088664651132E-2</v>
      </c>
      <c r="C249" s="10">
        <f t="shared" ca="1" si="15"/>
        <v>0.55832871184985844</v>
      </c>
      <c r="D249" s="10">
        <f t="shared" ca="1" si="16"/>
        <v>1.4782450557114815E-2</v>
      </c>
      <c r="E249" s="10">
        <f t="shared" ca="1" si="17"/>
        <v>14.078758781538829</v>
      </c>
      <c r="F249" s="10">
        <f t="shared" ca="1" si="18"/>
        <v>-1.4892799817989008E-2</v>
      </c>
      <c r="G249" s="22"/>
    </row>
    <row r="250" spans="1:7" x14ac:dyDescent="0.35">
      <c r="A250" s="10">
        <f t="shared" si="19"/>
        <v>14932</v>
      </c>
      <c r="B250" s="10">
        <v>2.6413264803247401E-2</v>
      </c>
      <c r="C250" s="10">
        <f t="shared" ca="1" si="15"/>
        <v>0.56809976220647318</v>
      </c>
      <c r="D250" s="10">
        <f t="shared" ca="1" si="16"/>
        <v>1.5041151329119136E-2</v>
      </c>
      <c r="E250" s="10">
        <f t="shared" ca="1" si="17"/>
        <v>14.075061947506887</v>
      </c>
      <c r="F250" s="10">
        <f t="shared" ca="1" si="18"/>
        <v>-1.5155416681878763E-2</v>
      </c>
      <c r="G250" s="22"/>
    </row>
    <row r="251" spans="1:7" x14ac:dyDescent="0.35">
      <c r="A251" s="10">
        <f t="shared" si="19"/>
        <v>14992</v>
      </c>
      <c r="B251" s="10">
        <v>2.61774132204955E-2</v>
      </c>
      <c r="C251" s="10">
        <f t="shared" ca="1" si="15"/>
        <v>0.56240112926354713</v>
      </c>
      <c r="D251" s="10">
        <f t="shared" ca="1" si="16"/>
        <v>1.489027289866399E-2</v>
      </c>
      <c r="E251" s="10">
        <f t="shared" ca="1" si="17"/>
        <v>14.077218000278091</v>
      </c>
      <c r="F251" s="10">
        <f t="shared" ca="1" si="18"/>
        <v>-1.5002245941930302E-2</v>
      </c>
      <c r="G251" s="22"/>
    </row>
    <row r="252" spans="1:7" x14ac:dyDescent="0.35">
      <c r="A252" s="10">
        <f t="shared" si="19"/>
        <v>15052</v>
      </c>
      <c r="B252" s="10">
        <v>2.59079923982013E-2</v>
      </c>
      <c r="C252" s="10">
        <f t="shared" ca="1" si="15"/>
        <v>0.55589139820504918</v>
      </c>
      <c r="D252" s="10">
        <f t="shared" ca="1" si="16"/>
        <v>1.4717919631726433E-2</v>
      </c>
      <c r="E252" s="10">
        <f t="shared" ca="1" si="17"/>
        <v>14.079680928462629</v>
      </c>
      <c r="F252" s="10">
        <f t="shared" ca="1" si="18"/>
        <v>-1.4827302799430687E-2</v>
      </c>
      <c r="G252" s="22"/>
    </row>
    <row r="253" spans="1:7" x14ac:dyDescent="0.35">
      <c r="A253" s="10">
        <f t="shared" si="19"/>
        <v>15112</v>
      </c>
      <c r="B253" s="10">
        <v>2.5970599253624101E-2</v>
      </c>
      <c r="C253" s="10">
        <f t="shared" ca="1" si="15"/>
        <v>0.55740410159504794</v>
      </c>
      <c r="D253" s="10">
        <f t="shared" ca="1" si="16"/>
        <v>1.4757970344855887E-2</v>
      </c>
      <c r="E253" s="10">
        <f t="shared" ca="1" si="17"/>
        <v>14.079108603772008</v>
      </c>
      <c r="F253" s="10">
        <f t="shared" ca="1" si="18"/>
        <v>-1.4867952607196351E-2</v>
      </c>
      <c r="G253" s="22"/>
    </row>
    <row r="254" spans="1:7" x14ac:dyDescent="0.35">
      <c r="A254" s="10">
        <f t="shared" si="19"/>
        <v>15172</v>
      </c>
      <c r="B254" s="10">
        <v>2.60850492053173E-2</v>
      </c>
      <c r="C254" s="10">
        <f t="shared" ca="1" si="15"/>
        <v>0.56016943501967564</v>
      </c>
      <c r="D254" s="10">
        <f t="shared" ca="1" si="16"/>
        <v>1.4831186003939687E-2</v>
      </c>
      <c r="E254" s="10">
        <f t="shared" ca="1" si="17"/>
        <v>14.0780623520037</v>
      </c>
      <c r="F254" s="10">
        <f t="shared" ca="1" si="18"/>
        <v>-1.4942267727165776E-2</v>
      </c>
      <c r="G254" s="22"/>
    </row>
    <row r="255" spans="1:7" x14ac:dyDescent="0.35">
      <c r="A255" s="10">
        <f t="shared" si="19"/>
        <v>15232</v>
      </c>
      <c r="B255" s="10">
        <v>2.63259057420226E-2</v>
      </c>
      <c r="C255" s="10">
        <f t="shared" ca="1" si="15"/>
        <v>0.56598899738416364</v>
      </c>
      <c r="D255" s="10">
        <f t="shared" ca="1" si="16"/>
        <v>1.4985266191992462E-2</v>
      </c>
      <c r="E255" s="10">
        <f t="shared" ca="1" si="17"/>
        <v>14.075860546116427</v>
      </c>
      <c r="F255" s="10">
        <f t="shared" ca="1" si="18"/>
        <v>-1.5098679741202341E-2</v>
      </c>
      <c r="G255" s="22"/>
    </row>
    <row r="256" spans="1:7" x14ac:dyDescent="0.35">
      <c r="A256" s="10">
        <f t="shared" si="19"/>
        <v>15292</v>
      </c>
      <c r="B256" s="10">
        <v>2.6274148580585299E-2</v>
      </c>
      <c r="C256" s="10">
        <f t="shared" ca="1" si="15"/>
        <v>0.56473844370223558</v>
      </c>
      <c r="D256" s="10">
        <f t="shared" ca="1" si="16"/>
        <v>1.4952156220071315E-2</v>
      </c>
      <c r="E256" s="10">
        <f t="shared" ca="1" si="17"/>
        <v>14.076333687615181</v>
      </c>
      <c r="F256" s="10">
        <f t="shared" ca="1" si="18"/>
        <v>-1.5065066624237455E-2</v>
      </c>
      <c r="G256" s="22"/>
    </row>
    <row r="257" spans="1:7" x14ac:dyDescent="0.35">
      <c r="A257" s="10">
        <f t="shared" si="19"/>
        <v>15352</v>
      </c>
      <c r="B257" s="10">
        <v>2.61689620447111E-2</v>
      </c>
      <c r="C257" s="10">
        <f t="shared" ca="1" si="15"/>
        <v>0.56219693242005131</v>
      </c>
      <c r="D257" s="10">
        <f t="shared" ca="1" si="16"/>
        <v>1.4884866531986384E-2</v>
      </c>
      <c r="E257" s="10">
        <f t="shared" ca="1" si="17"/>
        <v>14.077295257257914</v>
      </c>
      <c r="F257" s="10">
        <f t="shared" ca="1" si="18"/>
        <v>-1.4996757871217386E-2</v>
      </c>
      <c r="G257" s="22"/>
    </row>
    <row r="258" spans="1:7" x14ac:dyDescent="0.35">
      <c r="A258" s="10">
        <f t="shared" si="19"/>
        <v>15412</v>
      </c>
      <c r="B258" s="10">
        <v>2.6063815035560701E-2</v>
      </c>
      <c r="C258" s="10">
        <f t="shared" ref="C258:C321" ca="1" si="20">(B258-$C$2)/($C$1392-$C$2)</f>
        <v>0.55965637618038877</v>
      </c>
      <c r="D258" s="10">
        <f t="shared" ca="1" si="16"/>
        <v>1.4817602129846019E-2</v>
      </c>
      <c r="E258" s="10">
        <f t="shared" ca="1" si="17"/>
        <v>14.078256465564499</v>
      </c>
      <c r="F258" s="10">
        <f t="shared" ca="1" si="18"/>
        <v>-1.4928479450220957E-2</v>
      </c>
      <c r="G258" s="22"/>
    </row>
    <row r="259" spans="1:7" x14ac:dyDescent="0.35">
      <c r="A259" s="10">
        <f t="shared" si="19"/>
        <v>15472</v>
      </c>
      <c r="B259" s="10">
        <v>2.6111419646813201E-2</v>
      </c>
      <c r="C259" s="10">
        <f t="shared" ca="1" si="20"/>
        <v>0.56080659617362949</v>
      </c>
      <c r="D259" s="10">
        <f t="shared" ref="D259:D322" ca="1" si="21">$N$4*C259</f>
        <v>1.4848055641942057E-2</v>
      </c>
      <c r="E259" s="10">
        <f t="shared" ref="E259:E322" ca="1" si="22">$M$6*(1-D259)</f>
        <v>14.077821284876647</v>
      </c>
      <c r="F259" s="10">
        <f t="shared" ref="F259:F322" ca="1" si="23">LN(E259/$M$6)</f>
        <v>-1.4959391475094817E-2</v>
      </c>
      <c r="G259" s="22"/>
    </row>
    <row r="260" spans="1:7" x14ac:dyDescent="0.35">
      <c r="A260" s="10">
        <f t="shared" ref="A260:A323" si="24">A259+60</f>
        <v>15532</v>
      </c>
      <c r="B260" s="10">
        <v>2.6000956684888499E-2</v>
      </c>
      <c r="C260" s="10">
        <f t="shared" ca="1" si="20"/>
        <v>0.55813759617603576</v>
      </c>
      <c r="D260" s="10">
        <f t="shared" ca="1" si="21"/>
        <v>1.4777390530755767E-2</v>
      </c>
      <c r="E260" s="10">
        <f t="shared" ca="1" si="22"/>
        <v>14.0788310893155</v>
      </c>
      <c r="F260" s="10">
        <f t="shared" ca="1" si="23"/>
        <v>-1.4887663882917583E-2</v>
      </c>
      <c r="G260" s="22"/>
    </row>
    <row r="261" spans="1:7" x14ac:dyDescent="0.35">
      <c r="A261" s="10">
        <f t="shared" si="24"/>
        <v>15592</v>
      </c>
      <c r="B261" s="10">
        <v>2.60984999993841E-2</v>
      </c>
      <c r="C261" s="10">
        <f t="shared" ca="1" si="20"/>
        <v>0.56049443236454488</v>
      </c>
      <c r="D261" s="10">
        <f t="shared" ca="1" si="21"/>
        <v>1.4839790714891781E-2</v>
      </c>
      <c r="E261" s="10">
        <f t="shared" ca="1" si="22"/>
        <v>14.077939390684195</v>
      </c>
      <c r="F261" s="10">
        <f t="shared" ca="1" si="23"/>
        <v>-1.4951002015551605E-2</v>
      </c>
      <c r="G261" s="22"/>
    </row>
    <row r="262" spans="1:7" x14ac:dyDescent="0.35">
      <c r="A262" s="10">
        <f t="shared" si="24"/>
        <v>15652</v>
      </c>
      <c r="B262" s="10">
        <v>2.6347777289556801E-2</v>
      </c>
      <c r="C262" s="10">
        <f t="shared" ca="1" si="20"/>
        <v>0.56651745651018226</v>
      </c>
      <c r="D262" s="10">
        <f t="shared" ca="1" si="21"/>
        <v>1.4999257807927713E-2</v>
      </c>
      <c r="E262" s="10">
        <f t="shared" ca="1" si="22"/>
        <v>14.075660605924712</v>
      </c>
      <c r="F262" s="10">
        <f t="shared" ca="1" si="23"/>
        <v>-1.5112884315842359E-2</v>
      </c>
      <c r="G262" s="22"/>
    </row>
    <row r="263" spans="1:7" x14ac:dyDescent="0.35">
      <c r="A263" s="10">
        <f t="shared" si="24"/>
        <v>15712</v>
      </c>
      <c r="B263" s="10">
        <v>2.6507878688667701E-2</v>
      </c>
      <c r="C263" s="10">
        <f t="shared" ca="1" si="20"/>
        <v>0.57038581769112739</v>
      </c>
      <c r="D263" s="10">
        <f t="shared" ca="1" si="21"/>
        <v>1.5101677505644711E-2</v>
      </c>
      <c r="E263" s="10">
        <f t="shared" ca="1" si="22"/>
        <v>14.074197028444337</v>
      </c>
      <c r="F263" s="10">
        <f t="shared" ca="1" si="23"/>
        <v>-1.5216869032263007E-2</v>
      </c>
      <c r="G263" s="22"/>
    </row>
    <row r="264" spans="1:7" x14ac:dyDescent="0.35">
      <c r="A264" s="10">
        <f t="shared" si="24"/>
        <v>15772</v>
      </c>
      <c r="B264" s="10">
        <v>2.5971403795396499E-2</v>
      </c>
      <c r="C264" s="10">
        <f t="shared" ca="1" si="20"/>
        <v>0.55742354088900836</v>
      </c>
      <c r="D264" s="10">
        <f t="shared" ca="1" si="21"/>
        <v>1.4758485024462607E-2</v>
      </c>
      <c r="E264" s="10">
        <f t="shared" ca="1" si="22"/>
        <v>14.079101249000429</v>
      </c>
      <c r="F264" s="10">
        <f t="shared" ca="1" si="23"/>
        <v>-1.4868474996340886E-2</v>
      </c>
      <c r="G264" s="22"/>
    </row>
    <row r="265" spans="1:7" x14ac:dyDescent="0.35">
      <c r="A265" s="10">
        <f t="shared" si="24"/>
        <v>15832</v>
      </c>
      <c r="B265" s="10">
        <v>2.63862830936437E-2</v>
      </c>
      <c r="C265" s="10">
        <f t="shared" ca="1" si="20"/>
        <v>0.56744783162619017</v>
      </c>
      <c r="D265" s="10">
        <f t="shared" ca="1" si="21"/>
        <v>1.5023890652092918E-2</v>
      </c>
      <c r="E265" s="10">
        <f t="shared" ca="1" si="22"/>
        <v>14.075308602581591</v>
      </c>
      <c r="F265" s="10">
        <f t="shared" ca="1" si="23"/>
        <v>-1.5137892573322374E-2</v>
      </c>
      <c r="G265" s="22"/>
    </row>
    <row r="266" spans="1:7" x14ac:dyDescent="0.35">
      <c r="A266" s="10">
        <f t="shared" si="24"/>
        <v>15892</v>
      </c>
      <c r="B266" s="10">
        <v>2.6456719541404401E-2</v>
      </c>
      <c r="C266" s="10">
        <f t="shared" ca="1" si="20"/>
        <v>0.56914971319471053</v>
      </c>
      <c r="D266" s="10">
        <f t="shared" ca="1" si="21"/>
        <v>1.5068950093971455E-2</v>
      </c>
      <c r="E266" s="10">
        <f t="shared" ca="1" si="22"/>
        <v>14.074664703157147</v>
      </c>
      <c r="F266" s="10">
        <f t="shared" ca="1" si="23"/>
        <v>-1.5183640355571694E-2</v>
      </c>
      <c r="G266" s="22"/>
    </row>
    <row r="267" spans="1:7" x14ac:dyDescent="0.35">
      <c r="A267" s="10">
        <f t="shared" si="24"/>
        <v>15952</v>
      </c>
      <c r="B267" s="10">
        <v>2.6505433006853599E-2</v>
      </c>
      <c r="C267" s="10">
        <f t="shared" ca="1" si="20"/>
        <v>0.57032672526193462</v>
      </c>
      <c r="D267" s="10">
        <f t="shared" ca="1" si="21"/>
        <v>1.5100112959716297E-2</v>
      </c>
      <c r="E267" s="10">
        <f t="shared" ca="1" si="22"/>
        <v>14.074219385805653</v>
      </c>
      <c r="F267" s="10">
        <f t="shared" ca="1" si="23"/>
        <v>-1.5215280498045739E-2</v>
      </c>
      <c r="G267" s="22"/>
    </row>
    <row r="268" spans="1:7" x14ac:dyDescent="0.35">
      <c r="A268" s="10">
        <f t="shared" si="24"/>
        <v>16012</v>
      </c>
      <c r="B268" s="10">
        <v>2.6206779837971102E-2</v>
      </c>
      <c r="C268" s="10">
        <f t="shared" ca="1" si="20"/>
        <v>0.56311068385638108</v>
      </c>
      <c r="D268" s="10">
        <f t="shared" ca="1" si="21"/>
        <v>1.4909059243452509E-2</v>
      </c>
      <c r="E268" s="10">
        <f t="shared" ca="1" si="22"/>
        <v>14.076949543411063</v>
      </c>
      <c r="F268" s="10">
        <f t="shared" ca="1" si="23"/>
        <v>-1.5021316430632932E-2</v>
      </c>
      <c r="G268" s="22"/>
    </row>
    <row r="269" spans="1:7" x14ac:dyDescent="0.35">
      <c r="A269" s="10">
        <f t="shared" si="24"/>
        <v>16072</v>
      </c>
      <c r="B269" s="10">
        <v>2.59650748708063E-2</v>
      </c>
      <c r="C269" s="10">
        <f t="shared" ca="1" si="20"/>
        <v>0.5572706217618939</v>
      </c>
      <c r="D269" s="10">
        <f t="shared" ca="1" si="21"/>
        <v>1.4754436299423343E-2</v>
      </c>
      <c r="E269" s="10">
        <f t="shared" ca="1" si="22"/>
        <v>14.07915910528124</v>
      </c>
      <c r="F269" s="10">
        <f t="shared" ca="1" si="23"/>
        <v>-1.4864365631622843E-2</v>
      </c>
      <c r="G269" s="22"/>
    </row>
    <row r="270" spans="1:7" x14ac:dyDescent="0.35">
      <c r="A270" s="10">
        <f t="shared" si="24"/>
        <v>16132</v>
      </c>
      <c r="B270" s="10">
        <v>2.6147043610588099E-2</v>
      </c>
      <c r="C270" s="10">
        <f t="shared" ca="1" si="20"/>
        <v>0.56166734042285837</v>
      </c>
      <c r="D270" s="10">
        <f t="shared" ca="1" si="21"/>
        <v>1.4870844921870704E-2</v>
      </c>
      <c r="E270" s="10">
        <f t="shared" ca="1" si="22"/>
        <v>14.077495626066467</v>
      </c>
      <c r="F270" s="10">
        <f t="shared" ca="1" si="23"/>
        <v>-1.4982524499043786E-2</v>
      </c>
      <c r="G270" s="22"/>
    </row>
    <row r="271" spans="1:7" x14ac:dyDescent="0.35">
      <c r="A271" s="10">
        <f t="shared" si="24"/>
        <v>16192</v>
      </c>
      <c r="B271" s="10">
        <v>2.6196106660745701E-2</v>
      </c>
      <c r="C271" s="10">
        <f t="shared" ca="1" si="20"/>
        <v>0.56285279913653874</v>
      </c>
      <c r="D271" s="10">
        <f t="shared" ca="1" si="21"/>
        <v>1.4902231423138783E-2</v>
      </c>
      <c r="E271" s="10">
        <f t="shared" ca="1" si="22"/>
        <v>14.077047112963347</v>
      </c>
      <c r="F271" s="10">
        <f t="shared" ca="1" si="23"/>
        <v>-1.5014385297303942E-2</v>
      </c>
      <c r="G271" s="22"/>
    </row>
    <row r="272" spans="1:7" x14ac:dyDescent="0.35">
      <c r="A272" s="10">
        <f t="shared" si="24"/>
        <v>16252</v>
      </c>
      <c r="B272" s="10">
        <v>2.6162440668094099E-2</v>
      </c>
      <c r="C272" s="10">
        <f t="shared" ca="1" si="20"/>
        <v>0.56203936327767257</v>
      </c>
      <c r="D272" s="10">
        <f t="shared" ca="1" si="21"/>
        <v>1.4880694691980478E-2</v>
      </c>
      <c r="E272" s="10">
        <f t="shared" ca="1" si="22"/>
        <v>14.077354872851597</v>
      </c>
      <c r="F272" s="10">
        <f t="shared" ca="1" si="23"/>
        <v>-1.4992523004621122E-2</v>
      </c>
      <c r="G272" s="22"/>
    </row>
    <row r="273" spans="1:7" x14ac:dyDescent="0.35">
      <c r="A273" s="10">
        <f t="shared" si="24"/>
        <v>16312</v>
      </c>
      <c r="B273" s="10">
        <v>2.6422009937210798E-2</v>
      </c>
      <c r="C273" s="10">
        <f t="shared" ca="1" si="20"/>
        <v>0.56831106165128775</v>
      </c>
      <c r="D273" s="10">
        <f t="shared" ca="1" si="21"/>
        <v>1.5046745746044907E-2</v>
      </c>
      <c r="E273" s="10">
        <f t="shared" ca="1" si="22"/>
        <v>14.074982003289017</v>
      </c>
      <c r="F273" s="10">
        <f t="shared" ca="1" si="23"/>
        <v>-1.5161096546394071E-2</v>
      </c>
      <c r="G273" s="22"/>
    </row>
    <row r="274" spans="1:7" x14ac:dyDescent="0.35">
      <c r="A274" s="10">
        <f t="shared" si="24"/>
        <v>16372</v>
      </c>
      <c r="B274" s="10">
        <v>2.6400620677118299E-2</v>
      </c>
      <c r="C274" s="10">
        <f t="shared" ca="1" si="20"/>
        <v>0.56779425552785312</v>
      </c>
      <c r="D274" s="10">
        <f t="shared" ca="1" si="21"/>
        <v>1.5033062657919321E-2</v>
      </c>
      <c r="E274" s="10">
        <f t="shared" ca="1" si="22"/>
        <v>14.075177534618332</v>
      </c>
      <c r="F274" s="10">
        <f t="shared" ca="1" si="23"/>
        <v>-1.5147204523575947E-2</v>
      </c>
      <c r="G274" s="22"/>
    </row>
    <row r="275" spans="1:7" x14ac:dyDescent="0.35">
      <c r="A275" s="10">
        <f t="shared" si="24"/>
        <v>16432</v>
      </c>
      <c r="B275" s="10">
        <v>2.6555066011449999E-2</v>
      </c>
      <c r="C275" s="10">
        <f t="shared" ca="1" si="20"/>
        <v>0.57152595518335081</v>
      </c>
      <c r="D275" s="10">
        <f t="shared" ca="1" si="21"/>
        <v>1.5131864070923191E-2</v>
      </c>
      <c r="E275" s="10">
        <f t="shared" ca="1" si="22"/>
        <v>14.073765662426508</v>
      </c>
      <c r="F275" s="10">
        <f t="shared" ca="1" si="23"/>
        <v>-1.5247518924946057E-2</v>
      </c>
      <c r="G275" s="22"/>
    </row>
    <row r="276" spans="1:7" x14ac:dyDescent="0.35">
      <c r="A276" s="10">
        <f t="shared" si="24"/>
        <v>16492</v>
      </c>
      <c r="B276" s="10">
        <v>2.6533406228563799E-2</v>
      </c>
      <c r="C276" s="10">
        <f t="shared" ca="1" si="20"/>
        <v>0.57100261270308539</v>
      </c>
      <c r="D276" s="10">
        <f t="shared" ca="1" si="21"/>
        <v>1.5118007924580065E-2</v>
      </c>
      <c r="E276" s="10">
        <f t="shared" ca="1" si="22"/>
        <v>14.07396366675775</v>
      </c>
      <c r="F276" s="10">
        <f t="shared" ca="1" si="23"/>
        <v>-1.5233449986814054E-2</v>
      </c>
      <c r="G276" s="22"/>
    </row>
    <row r="277" spans="1:7" x14ac:dyDescent="0.35">
      <c r="A277" s="10">
        <f t="shared" si="24"/>
        <v>16552</v>
      </c>
      <c r="B277" s="10">
        <v>2.6527724756732301E-2</v>
      </c>
      <c r="C277" s="10">
        <f t="shared" ca="1" si="20"/>
        <v>0.57086533729384059</v>
      </c>
      <c r="D277" s="10">
        <f t="shared" ca="1" si="21"/>
        <v>1.5114373386526048E-2</v>
      </c>
      <c r="E277" s="10">
        <f t="shared" ca="1" si="22"/>
        <v>14.074015604306542</v>
      </c>
      <c r="F277" s="10">
        <f t="shared" ca="1" si="23"/>
        <v>-1.5229759665154295E-2</v>
      </c>
      <c r="G277" s="22"/>
    </row>
    <row r="278" spans="1:7" x14ac:dyDescent="0.35">
      <c r="A278" s="10">
        <f t="shared" si="24"/>
        <v>16612</v>
      </c>
      <c r="B278" s="10">
        <v>2.66660877551619E-2</v>
      </c>
      <c r="C278" s="10">
        <f t="shared" ca="1" si="20"/>
        <v>0.5742084564356883</v>
      </c>
      <c r="D278" s="10">
        <f t="shared" ca="1" si="21"/>
        <v>1.5202886644705392E-2</v>
      </c>
      <c r="E278" s="10">
        <f t="shared" ca="1" si="22"/>
        <v>14.07275074984716</v>
      </c>
      <c r="F278" s="10">
        <f t="shared" ca="1" si="23"/>
        <v>-1.5319635315118364E-2</v>
      </c>
      <c r="G278" s="22"/>
    </row>
    <row r="279" spans="1:7" x14ac:dyDescent="0.35">
      <c r="A279" s="10">
        <f t="shared" si="24"/>
        <v>16672</v>
      </c>
      <c r="B279" s="10">
        <v>2.6654592334931001E-2</v>
      </c>
      <c r="C279" s="10">
        <f t="shared" ca="1" si="20"/>
        <v>0.57393070472566687</v>
      </c>
      <c r="D279" s="10">
        <f t="shared" ca="1" si="21"/>
        <v>1.5195532820992938E-2</v>
      </c>
      <c r="E279" s="10">
        <f t="shared" ca="1" si="22"/>
        <v>14.07285583598801</v>
      </c>
      <c r="F279" s="10">
        <f t="shared" ca="1" si="23"/>
        <v>-1.5312167994026491E-2</v>
      </c>
      <c r="G279" s="22"/>
    </row>
    <row r="280" spans="1:7" x14ac:dyDescent="0.35">
      <c r="A280" s="10">
        <f t="shared" si="24"/>
        <v>16732</v>
      </c>
      <c r="B280" s="10">
        <v>2.6592054635653398E-2</v>
      </c>
      <c r="C280" s="10">
        <f t="shared" ca="1" si="20"/>
        <v>0.57241967228263668</v>
      </c>
      <c r="D280" s="10">
        <f t="shared" ca="1" si="21"/>
        <v>1.5155526348273159E-2</v>
      </c>
      <c r="E280" s="10">
        <f t="shared" ca="1" si="22"/>
        <v>14.073427528483176</v>
      </c>
      <c r="F280" s="10">
        <f t="shared" ca="1" si="23"/>
        <v>-1.5271545046560054E-2</v>
      </c>
      <c r="G280" s="22"/>
    </row>
    <row r="281" spans="1:7" x14ac:dyDescent="0.35">
      <c r="A281" s="10">
        <f t="shared" si="24"/>
        <v>16792</v>
      </c>
      <c r="B281" s="10">
        <v>2.6663396025669101E-2</v>
      </c>
      <c r="C281" s="10">
        <f t="shared" ca="1" si="20"/>
        <v>0.57414341901604438</v>
      </c>
      <c r="D281" s="10">
        <f t="shared" ca="1" si="21"/>
        <v>1.5201164697723545E-2</v>
      </c>
      <c r="E281" s="10">
        <f t="shared" ca="1" si="22"/>
        <v>14.072775356469529</v>
      </c>
      <c r="F281" s="10">
        <f t="shared" ca="1" si="23"/>
        <v>-1.5317886786966734E-2</v>
      </c>
      <c r="G281" s="22"/>
    </row>
    <row r="282" spans="1:7" x14ac:dyDescent="0.35">
      <c r="A282" s="10">
        <f t="shared" si="24"/>
        <v>16852</v>
      </c>
      <c r="B282" s="10">
        <v>2.6591473519797001E-2</v>
      </c>
      <c r="C282" s="10">
        <f t="shared" ca="1" si="20"/>
        <v>0.57240563139334399</v>
      </c>
      <c r="D282" s="10">
        <f t="shared" ca="1" si="21"/>
        <v>1.5155154598178023E-2</v>
      </c>
      <c r="E282" s="10">
        <f t="shared" ca="1" si="22"/>
        <v>14.073432840792034</v>
      </c>
      <c r="F282" s="10">
        <f t="shared" ca="1" si="23"/>
        <v>-1.5271167575766732E-2</v>
      </c>
      <c r="G282" s="22"/>
    </row>
    <row r="283" spans="1:7" x14ac:dyDescent="0.35">
      <c r="A283" s="10">
        <f t="shared" si="24"/>
        <v>16912</v>
      </c>
      <c r="B283" s="10">
        <v>2.6595239547687301E-2</v>
      </c>
      <c r="C283" s="10">
        <f t="shared" ca="1" si="20"/>
        <v>0.57249662595165585</v>
      </c>
      <c r="D283" s="10">
        <f t="shared" ca="1" si="21"/>
        <v>1.5157563792852527E-2</v>
      </c>
      <c r="E283" s="10">
        <f t="shared" ca="1" si="22"/>
        <v>14.073398413400136</v>
      </c>
      <c r="F283" s="10">
        <f t="shared" ca="1" si="23"/>
        <v>-1.5273613847006649E-2</v>
      </c>
      <c r="G283" s="22"/>
    </row>
    <row r="284" spans="1:7" x14ac:dyDescent="0.35">
      <c r="A284" s="10">
        <f t="shared" si="24"/>
        <v>16972</v>
      </c>
      <c r="B284" s="10">
        <v>2.6625383231699599E-2</v>
      </c>
      <c r="C284" s="10">
        <f t="shared" ca="1" si="20"/>
        <v>0.57322495598331957</v>
      </c>
      <c r="D284" s="10">
        <f t="shared" ca="1" si="21"/>
        <v>1.5176847240853365E-2</v>
      </c>
      <c r="E284" s="10">
        <f t="shared" ca="1" si="22"/>
        <v>14.073122852928204</v>
      </c>
      <c r="F284" s="10">
        <f t="shared" ca="1" si="23"/>
        <v>-1.5293194275389608E-2</v>
      </c>
      <c r="G284" s="22"/>
    </row>
    <row r="285" spans="1:7" x14ac:dyDescent="0.35">
      <c r="A285" s="10">
        <f t="shared" si="24"/>
        <v>17032</v>
      </c>
      <c r="B285" s="10">
        <v>2.6717730632598701E-2</v>
      </c>
      <c r="C285" s="10">
        <f t="shared" ca="1" si="20"/>
        <v>0.57545624879389523</v>
      </c>
      <c r="D285" s="10">
        <f t="shared" ca="1" si="21"/>
        <v>1.5235923507129368E-2</v>
      </c>
      <c r="E285" s="10">
        <f t="shared" ca="1" si="22"/>
        <v>14.072278653083121</v>
      </c>
      <c r="F285" s="10">
        <f t="shared" ca="1" si="23"/>
        <v>-1.535318274953912E-2</v>
      </c>
      <c r="G285" s="22"/>
    </row>
    <row r="286" spans="1:7" x14ac:dyDescent="0.35">
      <c r="A286" s="10">
        <f t="shared" si="24"/>
        <v>17092</v>
      </c>
      <c r="B286" s="10">
        <v>2.6772420336804499E-2</v>
      </c>
      <c r="C286" s="10">
        <f t="shared" ca="1" si="20"/>
        <v>0.57677765841256157</v>
      </c>
      <c r="D286" s="10">
        <f t="shared" ca="1" si="21"/>
        <v>1.5270909478545583E-2</v>
      </c>
      <c r="E286" s="10">
        <f t="shared" ca="1" si="22"/>
        <v>14.071778703551583</v>
      </c>
      <c r="F286" s="10">
        <f t="shared" ca="1" si="23"/>
        <v>-1.5388710642710728E-2</v>
      </c>
      <c r="G286" s="22"/>
    </row>
    <row r="287" spans="1:7" x14ac:dyDescent="0.35">
      <c r="A287" s="10">
        <f t="shared" si="24"/>
        <v>17152</v>
      </c>
      <c r="B287" s="10">
        <v>2.6662242535515801E-2</v>
      </c>
      <c r="C287" s="10">
        <f t="shared" ca="1" si="20"/>
        <v>0.57411554845053769</v>
      </c>
      <c r="D287" s="10">
        <f t="shared" ca="1" si="21"/>
        <v>1.5200426789663549E-2</v>
      </c>
      <c r="E287" s="10">
        <f t="shared" ca="1" si="22"/>
        <v>14.072785901175706</v>
      </c>
      <c r="F287" s="10">
        <f t="shared" ca="1" si="23"/>
        <v>-1.5317137488981114E-2</v>
      </c>
      <c r="G287" s="22"/>
    </row>
    <row r="288" spans="1:7" x14ac:dyDescent="0.35">
      <c r="A288" s="10">
        <f t="shared" si="24"/>
        <v>17212</v>
      </c>
      <c r="B288" s="10">
        <v>2.67275281708459E-2</v>
      </c>
      <c r="C288" s="10">
        <f t="shared" ca="1" si="20"/>
        <v>0.57569297637300931</v>
      </c>
      <c r="D288" s="10">
        <f t="shared" ca="1" si="21"/>
        <v>1.5242191165695888E-2</v>
      </c>
      <c r="E288" s="10">
        <f t="shared" ca="1" si="22"/>
        <v>14.072189088242204</v>
      </c>
      <c r="F288" s="10">
        <f t="shared" ca="1" si="23"/>
        <v>-1.5359547399369426E-2</v>
      </c>
      <c r="G288" s="22"/>
    </row>
    <row r="289" spans="1:7" x14ac:dyDescent="0.35">
      <c r="A289" s="10">
        <f t="shared" si="24"/>
        <v>17272</v>
      </c>
      <c r="B289" s="10">
        <v>2.6576525301337601E-2</v>
      </c>
      <c r="C289" s="10">
        <f t="shared" ca="1" si="20"/>
        <v>0.57204445336283483</v>
      </c>
      <c r="D289" s="10">
        <f t="shared" ca="1" si="21"/>
        <v>1.5145591958347755E-2</v>
      </c>
      <c r="E289" s="10">
        <f t="shared" ca="1" si="22"/>
        <v>14.07356949091521</v>
      </c>
      <c r="F289" s="10">
        <f t="shared" ca="1" si="23"/>
        <v>-1.5261457829658247E-2</v>
      </c>
      <c r="G289" s="22"/>
    </row>
    <row r="290" spans="1:7" x14ac:dyDescent="0.35">
      <c r="A290" s="10">
        <f t="shared" si="24"/>
        <v>17332</v>
      </c>
      <c r="B290" s="10">
        <v>2.6673346830584799E-2</v>
      </c>
      <c r="C290" s="10">
        <f t="shared" ca="1" si="20"/>
        <v>0.57438384981595503</v>
      </c>
      <c r="D290" s="10">
        <f t="shared" ca="1" si="21"/>
        <v>1.5207530403689679E-2</v>
      </c>
      <c r="E290" s="10">
        <f t="shared" ca="1" si="22"/>
        <v>14.072684390531274</v>
      </c>
      <c r="F290" s="10">
        <f t="shared" ca="1" si="23"/>
        <v>-1.5324350773632716E-2</v>
      </c>
      <c r="G290" s="22"/>
    </row>
    <row r="291" spans="1:7" x14ac:dyDescent="0.35">
      <c r="A291" s="10">
        <f t="shared" si="24"/>
        <v>17392</v>
      </c>
      <c r="B291" s="10">
        <v>2.6696000786397101E-2</v>
      </c>
      <c r="C291" s="10">
        <f t="shared" ca="1" si="20"/>
        <v>0.57493121344766474</v>
      </c>
      <c r="D291" s="10">
        <f t="shared" ca="1" si="21"/>
        <v>1.5222022540043734E-2</v>
      </c>
      <c r="E291" s="10">
        <f t="shared" ca="1" si="22"/>
        <v>14.072477297902775</v>
      </c>
      <c r="F291" s="10">
        <f t="shared" ca="1" si="23"/>
        <v>-1.5339066811209216E-2</v>
      </c>
      <c r="G291" s="22"/>
    </row>
    <row r="292" spans="1:7" x14ac:dyDescent="0.35">
      <c r="A292" s="10">
        <f t="shared" si="24"/>
        <v>17452</v>
      </c>
      <c r="B292" s="10">
        <v>2.65564184239564E-2</v>
      </c>
      <c r="C292" s="10">
        <f t="shared" ca="1" si="20"/>
        <v>0.57155863209978908</v>
      </c>
      <c r="D292" s="10">
        <f t="shared" ca="1" si="21"/>
        <v>1.5132729233132041E-2</v>
      </c>
      <c r="E292" s="10">
        <f t="shared" ca="1" si="22"/>
        <v>14.073753299258543</v>
      </c>
      <c r="F292" s="10">
        <f t="shared" ca="1" si="23"/>
        <v>-1.5248397380200548E-2</v>
      </c>
      <c r="G292" s="22"/>
    </row>
    <row r="293" spans="1:7" x14ac:dyDescent="0.35">
      <c r="A293" s="10">
        <f t="shared" si="24"/>
        <v>17512</v>
      </c>
      <c r="B293" s="10">
        <v>2.6694102173111599E-2</v>
      </c>
      <c r="C293" s="10">
        <f t="shared" ca="1" si="20"/>
        <v>0.57488533925810703</v>
      </c>
      <c r="D293" s="10">
        <f t="shared" ca="1" si="21"/>
        <v>1.5220807963532456E-2</v>
      </c>
      <c r="E293" s="10">
        <f t="shared" ca="1" si="22"/>
        <v>14.072494654201121</v>
      </c>
      <c r="F293" s="10">
        <f t="shared" ca="1" si="23"/>
        <v>-1.5337833461367875E-2</v>
      </c>
      <c r="G293" s="22"/>
    </row>
    <row r="294" spans="1:7" x14ac:dyDescent="0.35">
      <c r="A294" s="10">
        <f t="shared" si="24"/>
        <v>17572</v>
      </c>
      <c r="B294" s="10">
        <v>2.6659288461521199E-2</v>
      </c>
      <c r="C294" s="10">
        <f t="shared" ca="1" si="20"/>
        <v>0.57404417227750104</v>
      </c>
      <c r="D294" s="10">
        <f t="shared" ca="1" si="21"/>
        <v>1.5198537016262188E-2</v>
      </c>
      <c r="E294" s="10">
        <f t="shared" ca="1" si="22"/>
        <v>14.072812906037612</v>
      </c>
      <c r="F294" s="10">
        <f t="shared" ca="1" si="23"/>
        <v>-1.5315218548681436E-2</v>
      </c>
      <c r="G294" s="22"/>
    </row>
    <row r="295" spans="1:7" x14ac:dyDescent="0.35">
      <c r="A295" s="10">
        <f t="shared" si="24"/>
        <v>17632</v>
      </c>
      <c r="B295" s="10">
        <v>2.65280782147835E-2</v>
      </c>
      <c r="C295" s="10">
        <f t="shared" ca="1" si="20"/>
        <v>0.57087387752779206</v>
      </c>
      <c r="D295" s="10">
        <f t="shared" ca="1" si="21"/>
        <v>1.5114599499895204E-2</v>
      </c>
      <c r="E295" s="10">
        <f t="shared" ca="1" si="22"/>
        <v>14.074012373146497</v>
      </c>
      <c r="F295" s="10">
        <f t="shared" ca="1" si="23"/>
        <v>-1.5229989248558689E-2</v>
      </c>
      <c r="G295" s="22"/>
    </row>
    <row r="296" spans="1:7" x14ac:dyDescent="0.35">
      <c r="A296" s="10">
        <f t="shared" si="24"/>
        <v>17692</v>
      </c>
      <c r="B296" s="10">
        <v>2.6614306906399699E-2</v>
      </c>
      <c r="C296" s="10">
        <f t="shared" ca="1" si="20"/>
        <v>0.57295733042192154</v>
      </c>
      <c r="D296" s="10">
        <f t="shared" ca="1" si="21"/>
        <v>1.5169761519583399E-2</v>
      </c>
      <c r="E296" s="10">
        <f t="shared" ca="1" si="22"/>
        <v>14.073224107885153</v>
      </c>
      <c r="F296" s="10">
        <f t="shared" ca="1" si="23"/>
        <v>-1.5285999383840052E-2</v>
      </c>
      <c r="G296" s="22"/>
    </row>
    <row r="297" spans="1:7" x14ac:dyDescent="0.35">
      <c r="A297" s="10">
        <f t="shared" si="24"/>
        <v>17752</v>
      </c>
      <c r="B297" s="10">
        <v>2.6643837125767102E-2</v>
      </c>
      <c r="C297" s="10">
        <f t="shared" ca="1" si="20"/>
        <v>0.57367083795464791</v>
      </c>
      <c r="D297" s="10">
        <f t="shared" ca="1" si="21"/>
        <v>1.5188652523396746E-2</v>
      </c>
      <c r="E297" s="10">
        <f t="shared" ca="1" si="22"/>
        <v>14.072954155440661</v>
      </c>
      <c r="F297" s="10">
        <f t="shared" ca="1" si="23"/>
        <v>-1.5305181557844324E-2</v>
      </c>
      <c r="G297" s="22"/>
    </row>
    <row r="298" spans="1:7" x14ac:dyDescent="0.35">
      <c r="A298" s="10">
        <f t="shared" si="24"/>
        <v>17812</v>
      </c>
      <c r="B298" s="10">
        <v>2.64817337673183E-2</v>
      </c>
      <c r="C298" s="10">
        <f t="shared" ca="1" si="20"/>
        <v>0.56975410554252315</v>
      </c>
      <c r="D298" s="10">
        <f t="shared" ca="1" si="21"/>
        <v>1.5084952136870229E-2</v>
      </c>
      <c r="E298" s="10">
        <f t="shared" ca="1" si="22"/>
        <v>14.074436033964124</v>
      </c>
      <c r="F298" s="10">
        <f t="shared" ca="1" si="23"/>
        <v>-1.5199887353666853E-2</v>
      </c>
      <c r="G298" s="22"/>
    </row>
    <row r="299" spans="1:7" x14ac:dyDescent="0.35">
      <c r="A299" s="10">
        <f t="shared" si="24"/>
        <v>17872</v>
      </c>
      <c r="B299" s="10">
        <v>2.6655426094271701E-2</v>
      </c>
      <c r="C299" s="10">
        <f t="shared" ca="1" si="20"/>
        <v>0.57395084997290224</v>
      </c>
      <c r="D299" s="10">
        <f t="shared" ca="1" si="21"/>
        <v>1.5196066191595053E-2</v>
      </c>
      <c r="E299" s="10">
        <f t="shared" ca="1" si="22"/>
        <v>14.072848214122105</v>
      </c>
      <c r="F299" s="10">
        <f t="shared" ca="1" si="23"/>
        <v>-1.5312709594683619E-2</v>
      </c>
      <c r="G299" s="22"/>
    </row>
    <row r="300" spans="1:7" x14ac:dyDescent="0.35">
      <c r="A300" s="10">
        <f t="shared" si="24"/>
        <v>17932</v>
      </c>
      <c r="B300" s="10">
        <v>2.6550683459743499E-2</v>
      </c>
      <c r="C300" s="10">
        <f t="shared" ca="1" si="20"/>
        <v>0.57142006421057323</v>
      </c>
      <c r="D300" s="10">
        <f t="shared" ca="1" si="21"/>
        <v>1.5129060475055189E-2</v>
      </c>
      <c r="E300" s="10">
        <f t="shared" ca="1" si="22"/>
        <v>14.073805725811461</v>
      </c>
      <c r="F300" s="10">
        <f t="shared" ca="1" si="23"/>
        <v>-1.5244672257686576E-2</v>
      </c>
      <c r="G300" s="22"/>
    </row>
    <row r="301" spans="1:7" x14ac:dyDescent="0.35">
      <c r="A301" s="10">
        <f t="shared" si="24"/>
        <v>17992</v>
      </c>
      <c r="B301" s="10">
        <v>2.66030524065957E-2</v>
      </c>
      <c r="C301" s="10">
        <f t="shared" ca="1" si="20"/>
        <v>0.57268539981797606</v>
      </c>
      <c r="D301" s="10">
        <f t="shared" ca="1" si="21"/>
        <v>1.5162561816930688E-2</v>
      </c>
      <c r="E301" s="10">
        <f t="shared" ca="1" si="22"/>
        <v>14.07332699163606</v>
      </c>
      <c r="F301" s="10">
        <f t="shared" ca="1" si="23"/>
        <v>-1.5278688807809322E-2</v>
      </c>
      <c r="G301" s="22"/>
    </row>
    <row r="302" spans="1:7" x14ac:dyDescent="0.35">
      <c r="A302" s="10">
        <f t="shared" si="24"/>
        <v>18052</v>
      </c>
      <c r="B302" s="10">
        <v>2.6796028618133599E-2</v>
      </c>
      <c r="C302" s="10">
        <f t="shared" ca="1" si="20"/>
        <v>0.57734808040480834</v>
      </c>
      <c r="D302" s="10">
        <f t="shared" ca="1" si="21"/>
        <v>1.5286012113817807E-2</v>
      </c>
      <c r="E302" s="10">
        <f t="shared" ca="1" si="22"/>
        <v>14.071562886893542</v>
      </c>
      <c r="F302" s="10">
        <f t="shared" ca="1" si="23"/>
        <v>-1.5404047603131819E-2</v>
      </c>
      <c r="G302" s="22"/>
    </row>
    <row r="303" spans="1:7" x14ac:dyDescent="0.35">
      <c r="A303" s="10">
        <f t="shared" si="24"/>
        <v>18112</v>
      </c>
      <c r="B303" s="10">
        <v>2.68517359282722E-2</v>
      </c>
      <c r="C303" s="10">
        <f t="shared" ca="1" si="20"/>
        <v>0.57869407736193523</v>
      </c>
      <c r="D303" s="10">
        <f t="shared" ca="1" si="21"/>
        <v>1.5321649065753938E-2</v>
      </c>
      <c r="E303" s="10">
        <f t="shared" ca="1" si="22"/>
        <v>14.071053634850376</v>
      </c>
      <c r="F303" s="10">
        <f t="shared" ca="1" si="23"/>
        <v>-1.5440238413096405E-2</v>
      </c>
      <c r="G303" s="22"/>
    </row>
    <row r="304" spans="1:7" x14ac:dyDescent="0.35">
      <c r="A304" s="10">
        <f t="shared" si="24"/>
        <v>18172</v>
      </c>
      <c r="B304" s="10">
        <v>2.6685324030522602E-2</v>
      </c>
      <c r="C304" s="10">
        <f t="shared" ca="1" si="20"/>
        <v>0.57467324226070005</v>
      </c>
      <c r="D304" s="10">
        <f t="shared" ca="1" si="21"/>
        <v>1.521519243040486E-2</v>
      </c>
      <c r="E304" s="10">
        <f t="shared" ca="1" si="22"/>
        <v>14.072574900169515</v>
      </c>
      <c r="F304" s="10">
        <f t="shared" ca="1" si="23"/>
        <v>-1.5332131150471797E-2</v>
      </c>
      <c r="G304" s="22"/>
    </row>
    <row r="305" spans="1:7" x14ac:dyDescent="0.35">
      <c r="A305" s="10">
        <f t="shared" si="24"/>
        <v>18232</v>
      </c>
      <c r="B305" s="10">
        <v>2.66383103233949E-2</v>
      </c>
      <c r="C305" s="10">
        <f t="shared" ca="1" si="20"/>
        <v>0.57353729966035372</v>
      </c>
      <c r="D305" s="10">
        <f t="shared" ca="1" si="21"/>
        <v>1.518511693013244E-2</v>
      </c>
      <c r="E305" s="10">
        <f t="shared" ca="1" si="22"/>
        <v>14.073004679068406</v>
      </c>
      <c r="F305" s="10">
        <f t="shared" ca="1" si="23"/>
        <v>-1.5301591441903094E-2</v>
      </c>
      <c r="G305" s="22"/>
    </row>
    <row r="306" spans="1:7" x14ac:dyDescent="0.35">
      <c r="A306" s="10">
        <f t="shared" si="24"/>
        <v>18292</v>
      </c>
      <c r="B306" s="10">
        <v>2.67573565754998E-2</v>
      </c>
      <c r="C306" s="10">
        <f t="shared" ca="1" si="20"/>
        <v>0.57641368864219278</v>
      </c>
      <c r="D306" s="10">
        <f t="shared" ca="1" si="21"/>
        <v>1.5261272923912857E-2</v>
      </c>
      <c r="E306" s="10">
        <f t="shared" ca="1" si="22"/>
        <v>14.071916409917284</v>
      </c>
      <c r="F306" s="10">
        <f t="shared" ca="1" si="23"/>
        <v>-1.537892469490627E-2</v>
      </c>
      <c r="G306" s="22"/>
    </row>
    <row r="307" spans="1:7" x14ac:dyDescent="0.35">
      <c r="A307" s="10">
        <f t="shared" si="24"/>
        <v>18352</v>
      </c>
      <c r="B307" s="10">
        <v>2.6652287309356901E-2</v>
      </c>
      <c r="C307" s="10">
        <f t="shared" ca="1" si="20"/>
        <v>0.57387501082479253</v>
      </c>
      <c r="D307" s="10">
        <f t="shared" ca="1" si="21"/>
        <v>1.5194058255349913E-2</v>
      </c>
      <c r="E307" s="10">
        <f t="shared" ca="1" si="22"/>
        <v>14.072876907531048</v>
      </c>
      <c r="F307" s="10">
        <f t="shared" ca="1" si="23"/>
        <v>-1.5310670676956727E-2</v>
      </c>
      <c r="G307" s="22"/>
    </row>
    <row r="308" spans="1:7" x14ac:dyDescent="0.35">
      <c r="A308" s="10">
        <f t="shared" si="24"/>
        <v>18412</v>
      </c>
      <c r="B308" s="10">
        <v>2.6754895615851398E-2</v>
      </c>
      <c r="C308" s="10">
        <f t="shared" ca="1" si="20"/>
        <v>0.57635422707080974</v>
      </c>
      <c r="D308" s="10">
        <f t="shared" ca="1" si="21"/>
        <v>1.5259698604483526E-2</v>
      </c>
      <c r="E308" s="10">
        <f t="shared" ca="1" si="22"/>
        <v>14.071938906941931</v>
      </c>
      <c r="F308" s="10">
        <f t="shared" ca="1" si="23"/>
        <v>-1.5377325978284536E-2</v>
      </c>
      <c r="G308" s="22"/>
    </row>
    <row r="309" spans="1:7" x14ac:dyDescent="0.35">
      <c r="A309" s="10">
        <f t="shared" si="24"/>
        <v>18472</v>
      </c>
      <c r="B309" s="10">
        <v>2.6735162530421901E-2</v>
      </c>
      <c r="C309" s="10">
        <f t="shared" ca="1" si="20"/>
        <v>0.57587743734829855</v>
      </c>
      <c r="D309" s="10">
        <f t="shared" ca="1" si="21"/>
        <v>1.5247075000592889E-2</v>
      </c>
      <c r="E309" s="10">
        <f t="shared" ca="1" si="22"/>
        <v>14.072119298241526</v>
      </c>
      <c r="F309" s="10">
        <f t="shared" ca="1" si="23"/>
        <v>-1.5364506839105563E-2</v>
      </c>
      <c r="G309" s="22"/>
    </row>
    <row r="310" spans="1:7" x14ac:dyDescent="0.35">
      <c r="A310" s="10">
        <f t="shared" si="24"/>
        <v>18532</v>
      </c>
      <c r="B310" s="10">
        <v>2.6626155471792201E-2</v>
      </c>
      <c r="C310" s="10">
        <f t="shared" ca="1" si="20"/>
        <v>0.57324361480587316</v>
      </c>
      <c r="D310" s="10">
        <f t="shared" ca="1" si="21"/>
        <v>1.5177341256503999E-2</v>
      </c>
      <c r="E310" s="10">
        <f t="shared" ca="1" si="22"/>
        <v>14.073115793444556</v>
      </c>
      <c r="F310" s="10">
        <f t="shared" ca="1" si="23"/>
        <v>-1.5293695904309615E-2</v>
      </c>
      <c r="G310" s="22"/>
    </row>
    <row r="311" spans="1:7" x14ac:dyDescent="0.35">
      <c r="A311" s="10">
        <f t="shared" si="24"/>
        <v>18592</v>
      </c>
      <c r="B311" s="10">
        <v>2.6774079718988399E-2</v>
      </c>
      <c r="C311" s="10">
        <f t="shared" ca="1" si="20"/>
        <v>0.57681775231342813</v>
      </c>
      <c r="D311" s="10">
        <f t="shared" ca="1" si="21"/>
        <v>1.5271971014688402E-2</v>
      </c>
      <c r="E311" s="10">
        <f t="shared" ca="1" si="22"/>
        <v>14.071763534200102</v>
      </c>
      <c r="F311" s="10">
        <f t="shared" ca="1" si="23"/>
        <v>-1.538978864144689E-2</v>
      </c>
      <c r="G311" s="22"/>
    </row>
    <row r="312" spans="1:7" x14ac:dyDescent="0.35">
      <c r="A312" s="10">
        <f t="shared" si="24"/>
        <v>18652</v>
      </c>
      <c r="B312" s="10">
        <v>2.6756378444062E-2</v>
      </c>
      <c r="C312" s="10">
        <f t="shared" ca="1" si="20"/>
        <v>0.57639005508430474</v>
      </c>
      <c r="D312" s="10">
        <f t="shared" ca="1" si="21"/>
        <v>1.5260647195925823E-2</v>
      </c>
      <c r="E312" s="10">
        <f t="shared" ca="1" si="22"/>
        <v>14.07192535157022</v>
      </c>
      <c r="F312" s="10">
        <f t="shared" ca="1" si="23"/>
        <v>-1.5378289269720801E-2</v>
      </c>
      <c r="G312" s="22"/>
    </row>
    <row r="313" spans="1:7" x14ac:dyDescent="0.35">
      <c r="A313" s="10">
        <f t="shared" si="24"/>
        <v>18712</v>
      </c>
      <c r="B313" s="10">
        <v>2.67074179635317E-2</v>
      </c>
      <c r="C313" s="10">
        <f t="shared" ca="1" si="20"/>
        <v>0.57520707465230581</v>
      </c>
      <c r="D313" s="10">
        <f t="shared" ca="1" si="21"/>
        <v>1.5229326310263112E-2</v>
      </c>
      <c r="E313" s="10">
        <f t="shared" ca="1" si="22"/>
        <v>14.07237292702634</v>
      </c>
      <c r="F313" s="10">
        <f t="shared" ca="1" si="23"/>
        <v>-1.5346483505602799E-2</v>
      </c>
      <c r="G313" s="22"/>
    </row>
    <row r="314" spans="1:7" x14ac:dyDescent="0.35">
      <c r="A314" s="10">
        <f t="shared" si="24"/>
        <v>18772</v>
      </c>
      <c r="B314" s="10">
        <v>2.6752930678715099E-2</v>
      </c>
      <c r="C314" s="10">
        <f t="shared" ca="1" si="20"/>
        <v>0.5763067503680247</v>
      </c>
      <c r="D314" s="10">
        <f t="shared" ca="1" si="21"/>
        <v>1.5258441599431414E-2</v>
      </c>
      <c r="E314" s="10">
        <f t="shared" ca="1" si="22"/>
        <v>14.071956869544124</v>
      </c>
      <c r="F314" s="10">
        <f t="shared" ca="1" si="23"/>
        <v>-1.5376049495289089E-2</v>
      </c>
      <c r="G314" s="22"/>
    </row>
    <row r="315" spans="1:7" x14ac:dyDescent="0.35">
      <c r="A315" s="10">
        <f t="shared" si="24"/>
        <v>18832</v>
      </c>
      <c r="B315" s="10">
        <v>2.6734624566658201E-2</v>
      </c>
      <c r="C315" s="10">
        <f t="shared" ca="1" si="20"/>
        <v>0.57586443909749119</v>
      </c>
      <c r="D315" s="10">
        <f t="shared" ca="1" si="21"/>
        <v>1.5246730855654951E-2</v>
      </c>
      <c r="E315" s="10">
        <f t="shared" ca="1" si="22"/>
        <v>14.072124216072689</v>
      </c>
      <c r="F315" s="10">
        <f t="shared" ca="1" si="23"/>
        <v>-1.5364157365781728E-2</v>
      </c>
      <c r="G315" s="22"/>
    </row>
    <row r="316" spans="1:7" x14ac:dyDescent="0.35">
      <c r="A316" s="10">
        <f t="shared" si="24"/>
        <v>18892</v>
      </c>
      <c r="B316" s="10">
        <v>2.6917096903622699E-2</v>
      </c>
      <c r="C316" s="10">
        <f t="shared" ca="1" si="20"/>
        <v>0.58027332564582712</v>
      </c>
      <c r="D316" s="10">
        <f t="shared" ca="1" si="21"/>
        <v>1.536346163813033E-2</v>
      </c>
      <c r="E316" s="10">
        <f t="shared" ca="1" si="22"/>
        <v>14.070456133191117</v>
      </c>
      <c r="F316" s="10">
        <f t="shared" ca="1" si="23"/>
        <v>-1.5482702492975038E-2</v>
      </c>
      <c r="G316" s="22"/>
    </row>
    <row r="317" spans="1:7" x14ac:dyDescent="0.35">
      <c r="A317" s="10">
        <f t="shared" si="24"/>
        <v>18952</v>
      </c>
      <c r="B317" s="10">
        <v>2.6876176967599499E-2</v>
      </c>
      <c r="C317" s="10">
        <f t="shared" ca="1" si="20"/>
        <v>0.57928462040703488</v>
      </c>
      <c r="D317" s="10">
        <f t="shared" ca="1" si="21"/>
        <v>1.5337284431051756E-2</v>
      </c>
      <c r="E317" s="10">
        <f t="shared" ca="1" si="22"/>
        <v>14.07083020548027</v>
      </c>
      <c r="F317" s="10">
        <f t="shared" ca="1" si="23"/>
        <v>-1.5456117191601641E-2</v>
      </c>
      <c r="G317" s="22"/>
    </row>
    <row r="318" spans="1:7" x14ac:dyDescent="0.35">
      <c r="A318" s="10">
        <f t="shared" si="24"/>
        <v>19012</v>
      </c>
      <c r="B318" s="10">
        <v>2.6746015108839501E-2</v>
      </c>
      <c r="C318" s="10">
        <f t="shared" ca="1" si="20"/>
        <v>0.57613965674985879</v>
      </c>
      <c r="D318" s="10">
        <f t="shared" ca="1" si="21"/>
        <v>1.5254017587023449E-2</v>
      </c>
      <c r="E318" s="10">
        <f t="shared" ca="1" si="22"/>
        <v>14.072020088681434</v>
      </c>
      <c r="F318" s="10">
        <f t="shared" ca="1" si="23"/>
        <v>-1.5371556943479244E-2</v>
      </c>
      <c r="G318" s="22"/>
    </row>
    <row r="319" spans="1:7" x14ac:dyDescent="0.35">
      <c r="A319" s="10">
        <f t="shared" si="24"/>
        <v>19072</v>
      </c>
      <c r="B319" s="10">
        <v>2.6661121156517701E-2</v>
      </c>
      <c r="C319" s="10">
        <f t="shared" ca="1" si="20"/>
        <v>0.57408845375299311</v>
      </c>
      <c r="D319" s="10">
        <f t="shared" ca="1" si="21"/>
        <v>1.5199709423677684E-2</v>
      </c>
      <c r="E319" s="10">
        <f t="shared" ca="1" si="22"/>
        <v>14.072796152335645</v>
      </c>
      <c r="F319" s="10">
        <f t="shared" ca="1" si="23"/>
        <v>-1.5316409050683431E-2</v>
      </c>
      <c r="G319" s="22"/>
    </row>
    <row r="320" spans="1:7" x14ac:dyDescent="0.35">
      <c r="A320" s="10">
        <f t="shared" si="24"/>
        <v>19132</v>
      </c>
      <c r="B320" s="10">
        <v>2.6761831861996599E-2</v>
      </c>
      <c r="C320" s="10">
        <f t="shared" ca="1" si="20"/>
        <v>0.57652182026786225</v>
      </c>
      <c r="D320" s="10">
        <f t="shared" ca="1" si="21"/>
        <v>1.5264135843866988E-2</v>
      </c>
      <c r="E320" s="10">
        <f t="shared" ca="1" si="22"/>
        <v>14.07187549879114</v>
      </c>
      <c r="F320" s="10">
        <f t="shared" ca="1" si="23"/>
        <v>-1.5381831988015663E-2</v>
      </c>
      <c r="G320" s="22"/>
    </row>
    <row r="321" spans="1:7" x14ac:dyDescent="0.35">
      <c r="A321" s="10">
        <f t="shared" si="24"/>
        <v>19192</v>
      </c>
      <c r="B321" s="10">
        <v>2.6705174654822E-2</v>
      </c>
      <c r="C321" s="10">
        <f t="shared" ca="1" si="20"/>
        <v>0.57515287195090747</v>
      </c>
      <c r="D321" s="10">
        <f t="shared" ca="1" si="21"/>
        <v>1.5227891225990215E-2</v>
      </c>
      <c r="E321" s="10">
        <f t="shared" ca="1" si="22"/>
        <v>14.072393434380599</v>
      </c>
      <c r="F321" s="10">
        <f t="shared" ca="1" si="23"/>
        <v>-1.5345026229035224E-2</v>
      </c>
      <c r="G321" s="22"/>
    </row>
    <row r="322" spans="1:7" x14ac:dyDescent="0.35">
      <c r="A322" s="10">
        <f t="shared" si="24"/>
        <v>19252</v>
      </c>
      <c r="B322" s="10">
        <v>2.68604950526781E-2</v>
      </c>
      <c r="C322" s="10">
        <f t="shared" ref="C322:C385" ca="1" si="25">(B322-$C$2)/($C$1392-$C$2)</f>
        <v>0.57890571484305042</v>
      </c>
      <c r="D322" s="10">
        <f t="shared" ca="1" si="21"/>
        <v>1.5327252432613313E-2</v>
      </c>
      <c r="E322" s="10">
        <f t="shared" ca="1" si="22"/>
        <v>14.070973562737954</v>
      </c>
      <c r="F322" s="10">
        <f t="shared" ca="1" si="23"/>
        <v>-1.5445928984842271E-2</v>
      </c>
      <c r="G322" s="22"/>
    </row>
    <row r="323" spans="1:7" x14ac:dyDescent="0.35">
      <c r="A323" s="10">
        <f t="shared" si="24"/>
        <v>19312</v>
      </c>
      <c r="B323" s="10">
        <v>2.6851535340109398E-2</v>
      </c>
      <c r="C323" s="10">
        <f t="shared" ca="1" si="25"/>
        <v>0.57868923076180145</v>
      </c>
      <c r="D323" s="10">
        <f t="shared" ref="D323:D386" ca="1" si="26">$N$4*C323</f>
        <v>1.5321520745957145E-2</v>
      </c>
      <c r="E323" s="10">
        <f t="shared" ref="E323:E386" ca="1" si="27">$M$6*(1-D323)</f>
        <v>14.071055468540271</v>
      </c>
      <c r="F323" s="10">
        <f t="shared" ref="F323:F386" ca="1" si="28">LN(E323/$M$6)</f>
        <v>-1.5440108096645042E-2</v>
      </c>
      <c r="G323" s="22"/>
    </row>
    <row r="324" spans="1:7" x14ac:dyDescent="0.35">
      <c r="A324" s="10">
        <f t="shared" ref="A324:A387" si="29">A323+60</f>
        <v>19372</v>
      </c>
      <c r="B324" s="10">
        <v>2.67529991490769E-2</v>
      </c>
      <c r="C324" s="10">
        <f t="shared" ca="1" si="25"/>
        <v>0.57630840474513267</v>
      </c>
      <c r="D324" s="10">
        <f t="shared" ca="1" si="26"/>
        <v>1.5258485401133318E-2</v>
      </c>
      <c r="E324" s="10">
        <f t="shared" ca="1" si="27"/>
        <v>14.071956243617805</v>
      </c>
      <c r="F324" s="10">
        <f t="shared" ca="1" si="28"/>
        <v>-1.5376093975693537E-2</v>
      </c>
      <c r="G324" s="22"/>
    </row>
    <row r="325" spans="1:7" x14ac:dyDescent="0.35">
      <c r="A325" s="10">
        <f t="shared" si="29"/>
        <v>19432</v>
      </c>
      <c r="B325" s="10">
        <v>2.6796974513843101E-2</v>
      </c>
      <c r="C325" s="10">
        <f t="shared" ca="1" si="25"/>
        <v>0.57737093508480597</v>
      </c>
      <c r="D325" s="10">
        <f t="shared" ca="1" si="26"/>
        <v>1.5286617220039093E-2</v>
      </c>
      <c r="E325" s="10">
        <f t="shared" ca="1" si="27"/>
        <v>14.071554239925641</v>
      </c>
      <c r="F325" s="10">
        <f t="shared" ca="1" si="28"/>
        <v>-1.540466210278817E-2</v>
      </c>
      <c r="G325" s="22"/>
    </row>
    <row r="326" spans="1:7" x14ac:dyDescent="0.35">
      <c r="A326" s="10">
        <f t="shared" si="29"/>
        <v>19492</v>
      </c>
      <c r="B326" s="10">
        <v>2.6808452052209601E-2</v>
      </c>
      <c r="C326" s="10">
        <f t="shared" ca="1" si="25"/>
        <v>0.57764825473420534</v>
      </c>
      <c r="D326" s="10">
        <f t="shared" ca="1" si="26"/>
        <v>1.5293959604406503E-2</v>
      </c>
      <c r="E326" s="10">
        <f t="shared" ca="1" si="27"/>
        <v>14.07144931725303</v>
      </c>
      <c r="F326" s="10">
        <f t="shared" ca="1" si="28"/>
        <v>-1.5412118497582518E-2</v>
      </c>
      <c r="G326" s="22"/>
    </row>
    <row r="327" spans="1:7" x14ac:dyDescent="0.35">
      <c r="A327" s="10">
        <f t="shared" si="29"/>
        <v>19552</v>
      </c>
      <c r="B327" s="10">
        <v>2.6833761144049499E-2</v>
      </c>
      <c r="C327" s="10">
        <f t="shared" ca="1" si="25"/>
        <v>0.57825977161626962</v>
      </c>
      <c r="D327" s="10">
        <f t="shared" ca="1" si="26"/>
        <v>1.5310150278255259E-2</v>
      </c>
      <c r="E327" s="10">
        <f t="shared" ca="1" si="27"/>
        <v>14.071217952523732</v>
      </c>
      <c r="F327" s="10">
        <f t="shared" ca="1" si="28"/>
        <v>-1.5428560772018386E-2</v>
      </c>
      <c r="G327" s="22"/>
    </row>
    <row r="328" spans="1:7" x14ac:dyDescent="0.35">
      <c r="A328" s="10">
        <f t="shared" si="29"/>
        <v>19612</v>
      </c>
      <c r="B328" s="10">
        <v>2.68964646647545E-2</v>
      </c>
      <c r="C328" s="10">
        <f t="shared" ca="1" si="25"/>
        <v>0.57977481062748903</v>
      </c>
      <c r="D328" s="10">
        <f t="shared" ca="1" si="26"/>
        <v>1.5350262829876057E-2</v>
      </c>
      <c r="E328" s="10">
        <f t="shared" ca="1" si="27"/>
        <v>14.07064474416107</v>
      </c>
      <c r="F328" s="10">
        <f t="shared" ca="1" si="28"/>
        <v>-1.5469297831176067E-2</v>
      </c>
      <c r="G328" s="22"/>
    </row>
    <row r="329" spans="1:7" x14ac:dyDescent="0.35">
      <c r="A329" s="10">
        <f t="shared" si="29"/>
        <v>19672</v>
      </c>
      <c r="B329" s="10">
        <v>2.63486297408588E-2</v>
      </c>
      <c r="C329" s="10">
        <f t="shared" ca="1" si="25"/>
        <v>0.56653805339155627</v>
      </c>
      <c r="D329" s="10">
        <f t="shared" ca="1" si="26"/>
        <v>1.4999803136108191E-2</v>
      </c>
      <c r="E329" s="10">
        <f t="shared" ca="1" si="27"/>
        <v>14.075652813185014</v>
      </c>
      <c r="F329" s="10">
        <f t="shared" ca="1" si="28"/>
        <v>-1.5113437948249014E-2</v>
      </c>
      <c r="G329" s="22"/>
    </row>
    <row r="330" spans="1:7" x14ac:dyDescent="0.35">
      <c r="A330" s="10">
        <f t="shared" si="29"/>
        <v>19732</v>
      </c>
      <c r="B330" s="10">
        <v>2.68380558220336E-2</v>
      </c>
      <c r="C330" s="10">
        <f t="shared" ca="1" si="25"/>
        <v>0.57836353938900997</v>
      </c>
      <c r="D330" s="10">
        <f t="shared" ca="1" si="26"/>
        <v>1.5312897659748276E-2</v>
      </c>
      <c r="E330" s="10">
        <f t="shared" ca="1" si="27"/>
        <v>14.071178692442196</v>
      </c>
      <c r="F330" s="10">
        <f t="shared" ca="1" si="28"/>
        <v>-1.5431350874228335E-2</v>
      </c>
      <c r="G330" s="22"/>
    </row>
    <row r="331" spans="1:7" x14ac:dyDescent="0.35">
      <c r="A331" s="10">
        <f t="shared" si="29"/>
        <v>19792</v>
      </c>
      <c r="B331" s="10">
        <v>2.6870952985732902E-2</v>
      </c>
      <c r="C331" s="10">
        <f t="shared" ca="1" si="25"/>
        <v>0.57915839884510645</v>
      </c>
      <c r="D331" s="10">
        <f t="shared" ca="1" si="26"/>
        <v>1.533394255742275E-2</v>
      </c>
      <c r="E331" s="10">
        <f t="shared" ca="1" si="27"/>
        <v>14.070877960854428</v>
      </c>
      <c r="F331" s="10">
        <f t="shared" ca="1" si="28"/>
        <v>-1.5452723270104276E-2</v>
      </c>
      <c r="G331" s="22"/>
    </row>
    <row r="332" spans="1:7" x14ac:dyDescent="0.35">
      <c r="A332" s="10">
        <f t="shared" si="29"/>
        <v>19852</v>
      </c>
      <c r="B332" s="10">
        <v>2.6865523557257701E-2</v>
      </c>
      <c r="C332" s="10">
        <f t="shared" ca="1" si="25"/>
        <v>0.57902721329354467</v>
      </c>
      <c r="D332" s="10">
        <f t="shared" ca="1" si="26"/>
        <v>1.5330469255963212E-2</v>
      </c>
      <c r="E332" s="10">
        <f t="shared" ca="1" si="27"/>
        <v>14.070927594332284</v>
      </c>
      <c r="F332" s="10">
        <f t="shared" ca="1" si="28"/>
        <v>-1.5449195886066448E-2</v>
      </c>
      <c r="G332" s="22"/>
    </row>
    <row r="333" spans="1:7" x14ac:dyDescent="0.35">
      <c r="A333" s="10">
        <f t="shared" si="29"/>
        <v>19912</v>
      </c>
      <c r="B333" s="10">
        <v>2.7052989336391199E-2</v>
      </c>
      <c r="C333" s="10">
        <f t="shared" ca="1" si="25"/>
        <v>0.58355675111634242</v>
      </c>
      <c r="D333" s="10">
        <f t="shared" ca="1" si="26"/>
        <v>1.5450394431744062E-2</v>
      </c>
      <c r="E333" s="10">
        <f t="shared" ca="1" si="27"/>
        <v>14.069213863570377</v>
      </c>
      <c r="F333" s="10">
        <f t="shared" ca="1" si="28"/>
        <v>-1.557099561238191E-2</v>
      </c>
      <c r="G333" s="22"/>
    </row>
    <row r="334" spans="1:7" x14ac:dyDescent="0.35">
      <c r="A334" s="10">
        <f t="shared" si="29"/>
        <v>19972</v>
      </c>
      <c r="B334" s="10">
        <v>2.6745116895904902E-2</v>
      </c>
      <c r="C334" s="10">
        <f t="shared" ca="1" si="25"/>
        <v>0.57611795417844014</v>
      </c>
      <c r="D334" s="10">
        <f t="shared" ca="1" si="26"/>
        <v>1.5253442984316926E-2</v>
      </c>
      <c r="E334" s="10">
        <f t="shared" ca="1" si="27"/>
        <v>14.072028299754109</v>
      </c>
      <c r="F334" s="10">
        <f t="shared" ca="1" si="28"/>
        <v>-1.5370973440170627E-2</v>
      </c>
      <c r="G334" s="22"/>
    </row>
    <row r="335" spans="1:7" x14ac:dyDescent="0.35">
      <c r="A335" s="10">
        <f t="shared" si="29"/>
        <v>20032</v>
      </c>
      <c r="B335" s="10">
        <v>2.69727392518277E-2</v>
      </c>
      <c r="C335" s="10">
        <f t="shared" ca="1" si="25"/>
        <v>0.58161775299629492</v>
      </c>
      <c r="D335" s="10">
        <f t="shared" ca="1" si="26"/>
        <v>1.5399057032768153E-2</v>
      </c>
      <c r="E335" s="10">
        <f t="shared" ca="1" si="27"/>
        <v>14.069947475001742</v>
      </c>
      <c r="F335" s="10">
        <f t="shared" ca="1" si="28"/>
        <v>-1.5518853942436364E-2</v>
      </c>
      <c r="G335" s="22"/>
    </row>
    <row r="336" spans="1:7" x14ac:dyDescent="0.35">
      <c r="A336" s="10">
        <f t="shared" si="29"/>
        <v>20092</v>
      </c>
      <c r="B336" s="10">
        <v>2.7174048788586602E-2</v>
      </c>
      <c r="C336" s="10">
        <f t="shared" ca="1" si="25"/>
        <v>0.58648178292780584</v>
      </c>
      <c r="D336" s="10">
        <f t="shared" ca="1" si="26"/>
        <v>1.552783830524232E-2</v>
      </c>
      <c r="E336" s="10">
        <f t="shared" ca="1" si="27"/>
        <v>14.068107190618086</v>
      </c>
      <c r="F336" s="10">
        <f t="shared" ca="1" si="28"/>
        <v>-1.5649657895172076E-2</v>
      </c>
      <c r="G336" s="22"/>
    </row>
    <row r="337" spans="1:7" x14ac:dyDescent="0.35">
      <c r="A337" s="10">
        <f t="shared" si="29"/>
        <v>20152</v>
      </c>
      <c r="B337" s="10">
        <v>2.7240815379612499E-2</v>
      </c>
      <c r="C337" s="10">
        <f t="shared" ca="1" si="25"/>
        <v>0.58809499362017281</v>
      </c>
      <c r="D337" s="10">
        <f t="shared" ca="1" si="26"/>
        <v>1.55705500748361E-2</v>
      </c>
      <c r="E337" s="10">
        <f t="shared" ca="1" si="27"/>
        <v>14.067496839430591</v>
      </c>
      <c r="F337" s="10">
        <f t="shared" ca="1" si="28"/>
        <v>-1.5693044288223341E-2</v>
      </c>
      <c r="G337" s="22"/>
    </row>
    <row r="338" spans="1:7" x14ac:dyDescent="0.35">
      <c r="A338" s="10">
        <f t="shared" si="29"/>
        <v>20212</v>
      </c>
      <c r="B338" s="10">
        <v>2.7371898354901999E-2</v>
      </c>
      <c r="C338" s="10">
        <f t="shared" ca="1" si="25"/>
        <v>0.59126221324416528</v>
      </c>
      <c r="D338" s="10">
        <f t="shared" ca="1" si="26"/>
        <v>1.5654406173405831E-2</v>
      </c>
      <c r="E338" s="10">
        <f t="shared" ca="1" si="27"/>
        <v>14.06629853578203</v>
      </c>
      <c r="F338" s="10">
        <f t="shared" ca="1" si="28"/>
        <v>-1.5778230352407361E-2</v>
      </c>
      <c r="G338" s="22"/>
    </row>
    <row r="339" spans="1:7" x14ac:dyDescent="0.35">
      <c r="A339" s="10">
        <f t="shared" si="29"/>
        <v>20272</v>
      </c>
      <c r="B339" s="10">
        <v>2.7093735066762201E-2</v>
      </c>
      <c r="C339" s="10">
        <f t="shared" ca="1" si="25"/>
        <v>0.58454124720776801</v>
      </c>
      <c r="D339" s="10">
        <f t="shared" ca="1" si="26"/>
        <v>1.5476460196384668E-2</v>
      </c>
      <c r="E339" s="10">
        <f t="shared" ca="1" si="27"/>
        <v>14.068841383793661</v>
      </c>
      <c r="F339" s="10">
        <f t="shared" ca="1" si="28"/>
        <v>-1.559747077375781E-2</v>
      </c>
      <c r="G339" s="22"/>
    </row>
    <row r="340" spans="1:7" x14ac:dyDescent="0.35">
      <c r="A340" s="10">
        <f t="shared" si="29"/>
        <v>20332</v>
      </c>
      <c r="B340" s="10">
        <v>2.7078070833202999E-2</v>
      </c>
      <c r="C340" s="10">
        <f t="shared" ca="1" si="25"/>
        <v>0.58416276885988228</v>
      </c>
      <c r="D340" s="10">
        <f t="shared" ca="1" si="26"/>
        <v>1.5466439509026458E-2</v>
      </c>
      <c r="E340" s="10">
        <f t="shared" ca="1" si="27"/>
        <v>14.068984579416011</v>
      </c>
      <c r="F340" s="10">
        <f t="shared" ca="1" si="28"/>
        <v>-1.5587292615534848E-2</v>
      </c>
      <c r="G340" s="22"/>
    </row>
    <row r="341" spans="1:7" x14ac:dyDescent="0.35">
      <c r="A341" s="10">
        <f t="shared" si="29"/>
        <v>20392</v>
      </c>
      <c r="B341" s="10">
        <v>2.7160483325105299E-2</v>
      </c>
      <c r="C341" s="10">
        <f t="shared" ca="1" si="25"/>
        <v>0.5861540149468637</v>
      </c>
      <c r="D341" s="10">
        <f t="shared" ca="1" si="26"/>
        <v>1.55191602382369E-2</v>
      </c>
      <c r="E341" s="10">
        <f t="shared" ca="1" si="27"/>
        <v>14.068231200195594</v>
      </c>
      <c r="F341" s="10">
        <f t="shared" ca="1" si="28"/>
        <v>-1.5640842989992441E-2</v>
      </c>
      <c r="G341" s="22"/>
    </row>
    <row r="342" spans="1:7" x14ac:dyDescent="0.35">
      <c r="A342" s="10">
        <f t="shared" si="29"/>
        <v>20452</v>
      </c>
      <c r="B342" s="10">
        <v>2.72095502275541E-2</v>
      </c>
      <c r="C342" s="10">
        <f t="shared" ca="1" si="25"/>
        <v>0.58733956673939158</v>
      </c>
      <c r="D342" s="10">
        <f t="shared" ca="1" si="26"/>
        <v>1.5550549203883816E-2</v>
      </c>
      <c r="E342" s="10">
        <f t="shared" ca="1" si="27"/>
        <v>14.067782651876501</v>
      </c>
      <c r="F342" s="10">
        <f t="shared" ca="1" si="28"/>
        <v>-1.5672727273351891E-2</v>
      </c>
      <c r="G342" s="22"/>
    </row>
    <row r="343" spans="1:7" x14ac:dyDescent="0.35">
      <c r="A343" s="10">
        <f t="shared" si="29"/>
        <v>20512</v>
      </c>
      <c r="B343" s="10">
        <v>2.7033365384961101E-2</v>
      </c>
      <c r="C343" s="10">
        <f t="shared" ca="1" si="25"/>
        <v>0.5830825982835095</v>
      </c>
      <c r="D343" s="10">
        <f t="shared" ca="1" si="26"/>
        <v>1.5437840642803768E-2</v>
      </c>
      <c r="E343" s="10">
        <f t="shared" ca="1" si="27"/>
        <v>14.069393257214333</v>
      </c>
      <c r="F343" s="10">
        <f t="shared" ca="1" si="28"/>
        <v>-1.5558244899939826E-2</v>
      </c>
      <c r="G343" s="22"/>
    </row>
    <row r="344" spans="1:7" x14ac:dyDescent="0.35">
      <c r="A344" s="10">
        <f t="shared" si="29"/>
        <v>20572</v>
      </c>
      <c r="B344" s="10">
        <v>2.71776697417789E-2</v>
      </c>
      <c r="C344" s="10">
        <f t="shared" ca="1" si="25"/>
        <v>0.58656927219926058</v>
      </c>
      <c r="D344" s="10">
        <f t="shared" ca="1" si="26"/>
        <v>1.5530154693065673E-2</v>
      </c>
      <c r="E344" s="10">
        <f t="shared" ca="1" si="27"/>
        <v>14.068074089436092</v>
      </c>
      <c r="F344" s="10">
        <f t="shared" ca="1" si="28"/>
        <v>-1.565201082158138E-2</v>
      </c>
      <c r="G344" s="22"/>
    </row>
    <row r="345" spans="1:7" x14ac:dyDescent="0.35">
      <c r="A345" s="10">
        <f t="shared" si="29"/>
        <v>20632</v>
      </c>
      <c r="B345" s="10">
        <v>2.7193778560948199E-2</v>
      </c>
      <c r="C345" s="10">
        <f t="shared" ca="1" si="25"/>
        <v>0.58695849260015309</v>
      </c>
      <c r="D345" s="10">
        <f t="shared" ca="1" si="26"/>
        <v>1.5540459789704803E-2</v>
      </c>
      <c r="E345" s="10">
        <f t="shared" ca="1" si="27"/>
        <v>14.067926829605119</v>
      </c>
      <c r="F345" s="10">
        <f t="shared" ca="1" si="28"/>
        <v>-1.5662478537401991E-2</v>
      </c>
      <c r="G345" s="22"/>
    </row>
    <row r="346" spans="1:7" x14ac:dyDescent="0.35">
      <c r="A346" s="10">
        <f t="shared" si="29"/>
        <v>20692</v>
      </c>
      <c r="B346" s="10">
        <v>2.7301691021731699E-2</v>
      </c>
      <c r="C346" s="10">
        <f t="shared" ca="1" si="25"/>
        <v>0.58956586752975004</v>
      </c>
      <c r="D346" s="10">
        <f t="shared" ca="1" si="26"/>
        <v>1.5609493300184544E-2</v>
      </c>
      <c r="E346" s="10">
        <f t="shared" ca="1" si="27"/>
        <v>14.066940340740361</v>
      </c>
      <c r="F346" s="10">
        <f t="shared" ca="1" si="28"/>
        <v>-1.573260425430608E-2</v>
      </c>
      <c r="G346" s="22"/>
    </row>
    <row r="347" spans="1:7" x14ac:dyDescent="0.35">
      <c r="A347" s="10">
        <f t="shared" si="29"/>
        <v>20752</v>
      </c>
      <c r="B347" s="10">
        <v>2.7233159187958E-2</v>
      </c>
      <c r="C347" s="10">
        <f t="shared" ca="1" si="25"/>
        <v>0.58791000513940617</v>
      </c>
      <c r="D347" s="10">
        <f t="shared" ca="1" si="26"/>
        <v>1.5565652273572202E-2</v>
      </c>
      <c r="E347" s="10">
        <f t="shared" ca="1" si="27"/>
        <v>14.067566829010651</v>
      </c>
      <c r="F347" s="10">
        <f t="shared" ca="1" si="28"/>
        <v>-1.5688069031662037E-2</v>
      </c>
      <c r="G347" s="22"/>
    </row>
    <row r="348" spans="1:7" x14ac:dyDescent="0.35">
      <c r="A348" s="10">
        <f t="shared" si="29"/>
        <v>20812</v>
      </c>
      <c r="B348" s="10">
        <v>2.73323864809271E-2</v>
      </c>
      <c r="C348" s="10">
        <f t="shared" ca="1" si="25"/>
        <v>0.59030752952297549</v>
      </c>
      <c r="D348" s="10">
        <f t="shared" ca="1" si="26"/>
        <v>1.5629129728532681E-2</v>
      </c>
      <c r="E348" s="10">
        <f t="shared" ca="1" si="27"/>
        <v>14.066659736179266</v>
      </c>
      <c r="F348" s="10">
        <f t="shared" ca="1" si="28"/>
        <v>-1.5752552256718629E-2</v>
      </c>
      <c r="G348" s="22"/>
    </row>
    <row r="349" spans="1:7" x14ac:dyDescent="0.35">
      <c r="A349" s="10">
        <f t="shared" si="29"/>
        <v>20872</v>
      </c>
      <c r="B349" s="10">
        <v>2.7227083792769599E-2</v>
      </c>
      <c r="C349" s="10">
        <f t="shared" ca="1" si="25"/>
        <v>0.58776321177572399</v>
      </c>
      <c r="D349" s="10">
        <f t="shared" ca="1" si="26"/>
        <v>1.5561765735777012E-2</v>
      </c>
      <c r="E349" s="10">
        <f t="shared" ca="1" si="27"/>
        <v>14.067622367635746</v>
      </c>
      <c r="F349" s="10">
        <f t="shared" ca="1" si="28"/>
        <v>-1.5684121048607239E-2</v>
      </c>
      <c r="G349" s="22"/>
    </row>
    <row r="350" spans="1:7" x14ac:dyDescent="0.35">
      <c r="A350" s="10">
        <f t="shared" si="29"/>
        <v>20932</v>
      </c>
      <c r="B350" s="10">
        <v>2.7320373383448001E-2</v>
      </c>
      <c r="C350" s="10">
        <f t="shared" ca="1" si="25"/>
        <v>0.59001726972381618</v>
      </c>
      <c r="D350" s="10">
        <f t="shared" ca="1" si="26"/>
        <v>1.5621444737525188E-2</v>
      </c>
      <c r="E350" s="10">
        <f t="shared" ca="1" si="27"/>
        <v>14.066769554700764</v>
      </c>
      <c r="F350" s="10">
        <f t="shared" ca="1" si="28"/>
        <v>-1.5744745279448764E-2</v>
      </c>
      <c r="G350" s="22"/>
    </row>
    <row r="351" spans="1:7" x14ac:dyDescent="0.35">
      <c r="A351" s="10">
        <f t="shared" si="29"/>
        <v>20992</v>
      </c>
      <c r="B351" s="10">
        <v>2.7248804413836699E-2</v>
      </c>
      <c r="C351" s="10">
        <f t="shared" ca="1" si="25"/>
        <v>0.58828802422476323</v>
      </c>
      <c r="D351" s="10">
        <f t="shared" ca="1" si="26"/>
        <v>1.5575660801380887E-2</v>
      </c>
      <c r="E351" s="10">
        <f t="shared" ca="1" si="27"/>
        <v>14.067423807148266</v>
      </c>
      <c r="F351" s="10">
        <f t="shared" ca="1" si="28"/>
        <v>-1.5698235863720707E-2</v>
      </c>
      <c r="G351" s="22"/>
    </row>
    <row r="352" spans="1:7" x14ac:dyDescent="0.35">
      <c r="A352" s="10">
        <f t="shared" si="29"/>
        <v>21052</v>
      </c>
      <c r="B352" s="10">
        <v>2.73635203712554E-2</v>
      </c>
      <c r="C352" s="10">
        <f t="shared" ca="1" si="25"/>
        <v>0.59105978486506883</v>
      </c>
      <c r="D352" s="10">
        <f t="shared" ca="1" si="26"/>
        <v>1.564904662903378E-2</v>
      </c>
      <c r="E352" s="10">
        <f t="shared" ca="1" si="27"/>
        <v>14.066375123671106</v>
      </c>
      <c r="F352" s="10">
        <f t="shared" ca="1" si="28"/>
        <v>-1.5772785588073591E-2</v>
      </c>
      <c r="G352" s="22"/>
    </row>
    <row r="353" spans="1:7" x14ac:dyDescent="0.35">
      <c r="A353" s="10">
        <f t="shared" si="29"/>
        <v>21112</v>
      </c>
      <c r="B353" s="10">
        <v>2.7354665265095501E-2</v>
      </c>
      <c r="C353" s="10">
        <f t="shared" ca="1" si="25"/>
        <v>0.59084582827810372</v>
      </c>
      <c r="D353" s="10">
        <f t="shared" ca="1" si="26"/>
        <v>1.5643381860948144E-2</v>
      </c>
      <c r="E353" s="10">
        <f t="shared" ca="1" si="27"/>
        <v>14.06645607320705</v>
      </c>
      <c r="F353" s="10">
        <f t="shared" ca="1" si="28"/>
        <v>-1.5767030779012453E-2</v>
      </c>
      <c r="G353" s="22"/>
    </row>
    <row r="354" spans="1:7" x14ac:dyDescent="0.35">
      <c r="A354" s="10">
        <f t="shared" si="29"/>
        <v>21172</v>
      </c>
      <c r="B354" s="10">
        <v>2.7221328026088901E-2</v>
      </c>
      <c r="C354" s="10">
        <f t="shared" ca="1" si="25"/>
        <v>0.58762414125842788</v>
      </c>
      <c r="D354" s="10">
        <f t="shared" ca="1" si="26"/>
        <v>1.5558083669993452E-2</v>
      </c>
      <c r="E354" s="10">
        <f t="shared" ca="1" si="27"/>
        <v>14.067674984355794</v>
      </c>
      <c r="F354" s="10">
        <f t="shared" ca="1" si="28"/>
        <v>-1.5680380784597263E-2</v>
      </c>
      <c r="G354" s="22"/>
    </row>
    <row r="355" spans="1:7" x14ac:dyDescent="0.35">
      <c r="A355" s="10">
        <f t="shared" si="29"/>
        <v>21232</v>
      </c>
      <c r="B355" s="10">
        <v>2.7361006789932099E-2</v>
      </c>
      <c r="C355" s="10">
        <f t="shared" ca="1" si="25"/>
        <v>0.59099905185167734</v>
      </c>
      <c r="D355" s="10">
        <f t="shared" ca="1" si="26"/>
        <v>1.564743864658797E-2</v>
      </c>
      <c r="E355" s="10">
        <f t="shared" ca="1" si="27"/>
        <v>14.066398101740257</v>
      </c>
      <c r="F355" s="10">
        <f t="shared" ca="1" si="28"/>
        <v>-1.5771152043526405E-2</v>
      </c>
      <c r="G355" s="22"/>
    </row>
    <row r="356" spans="1:7" x14ac:dyDescent="0.35">
      <c r="A356" s="10">
        <f t="shared" si="29"/>
        <v>21292</v>
      </c>
      <c r="B356" s="10">
        <v>2.7335049363961399E-2</v>
      </c>
      <c r="C356" s="10">
        <f t="shared" ca="1" si="25"/>
        <v>0.59037186995607904</v>
      </c>
      <c r="D356" s="10">
        <f t="shared" ca="1" si="26"/>
        <v>1.5630833221924639E-2</v>
      </c>
      <c r="E356" s="10">
        <f t="shared" ca="1" si="27"/>
        <v>14.066635393258696</v>
      </c>
      <c r="F356" s="10">
        <f t="shared" ca="1" si="28"/>
        <v>-1.5754282798445665E-2</v>
      </c>
      <c r="G356" s="22"/>
    </row>
    <row r="357" spans="1:7" x14ac:dyDescent="0.35">
      <c r="A357" s="10">
        <f t="shared" si="29"/>
        <v>21352</v>
      </c>
      <c r="B357" s="10">
        <v>2.74914527705762E-2</v>
      </c>
      <c r="C357" s="10">
        <f t="shared" ca="1" si="25"/>
        <v>0.59415088044615716</v>
      </c>
      <c r="D357" s="10">
        <f t="shared" ca="1" si="26"/>
        <v>1.5730887248412567E-2</v>
      </c>
      <c r="E357" s="10">
        <f t="shared" ca="1" si="27"/>
        <v>14.065205621220183</v>
      </c>
      <c r="F357" s="10">
        <f t="shared" ca="1" si="28"/>
        <v>-1.5855930752378566E-2</v>
      </c>
      <c r="G357" s="22"/>
    </row>
    <row r="358" spans="1:7" x14ac:dyDescent="0.35">
      <c r="A358" s="10">
        <f t="shared" si="29"/>
        <v>21412</v>
      </c>
      <c r="B358" s="10">
        <v>2.7309399459338701E-2</v>
      </c>
      <c r="C358" s="10">
        <f t="shared" ca="1" si="25"/>
        <v>0.58975211837434138</v>
      </c>
      <c r="D358" s="10">
        <f t="shared" ca="1" si="26"/>
        <v>1.5614424524108656E-2</v>
      </c>
      <c r="E358" s="10">
        <f t="shared" ca="1" si="27"/>
        <v>14.066869873550486</v>
      </c>
      <c r="F358" s="10">
        <f t="shared" ca="1" si="28"/>
        <v>-1.5737613685260412E-2</v>
      </c>
      <c r="G358" s="22"/>
    </row>
    <row r="359" spans="1:7" x14ac:dyDescent="0.35">
      <c r="A359" s="10">
        <f t="shared" si="29"/>
        <v>21472</v>
      </c>
      <c r="B359" s="10">
        <v>2.7422043036450499E-2</v>
      </c>
      <c r="C359" s="10">
        <f t="shared" ca="1" si="25"/>
        <v>0.59247380627589585</v>
      </c>
      <c r="D359" s="10">
        <f t="shared" ca="1" si="26"/>
        <v>1.5686484613412186E-2</v>
      </c>
      <c r="E359" s="10">
        <f t="shared" ca="1" si="27"/>
        <v>14.065840134874339</v>
      </c>
      <c r="F359" s="10">
        <f t="shared" ca="1" si="28"/>
        <v>-1.5810819478537946E-2</v>
      </c>
      <c r="G359" s="22"/>
    </row>
    <row r="360" spans="1:7" x14ac:dyDescent="0.35">
      <c r="A360" s="10">
        <f t="shared" si="29"/>
        <v>21532</v>
      </c>
      <c r="B360" s="10">
        <v>2.7470655993678501E-2</v>
      </c>
      <c r="C360" s="10">
        <f t="shared" ca="1" si="25"/>
        <v>0.59364838986901913</v>
      </c>
      <c r="D360" s="10">
        <f t="shared" ca="1" si="26"/>
        <v>1.5717583182269616E-2</v>
      </c>
      <c r="E360" s="10">
        <f t="shared" ca="1" si="27"/>
        <v>14.065395736325367</v>
      </c>
      <c r="F360" s="10">
        <f t="shared" ca="1" si="28"/>
        <v>-1.5842414147968335E-2</v>
      </c>
      <c r="G360" s="22"/>
    </row>
    <row r="361" spans="1:7" x14ac:dyDescent="0.35">
      <c r="A361" s="10">
        <f t="shared" si="29"/>
        <v>21592</v>
      </c>
      <c r="B361" s="10">
        <v>2.7481366454063599E-2</v>
      </c>
      <c r="C361" s="10">
        <f t="shared" ca="1" si="25"/>
        <v>0.59390717542251115</v>
      </c>
      <c r="D361" s="10">
        <f t="shared" ca="1" si="26"/>
        <v>1.5724434853280261E-2</v>
      </c>
      <c r="E361" s="10">
        <f t="shared" ca="1" si="27"/>
        <v>14.065297825946624</v>
      </c>
      <c r="F361" s="10">
        <f t="shared" ca="1" si="28"/>
        <v>-1.5849375254599143E-2</v>
      </c>
      <c r="G361" s="22"/>
    </row>
    <row r="362" spans="1:7" x14ac:dyDescent="0.35">
      <c r="A362" s="10">
        <f t="shared" si="29"/>
        <v>21652</v>
      </c>
      <c r="B362" s="10">
        <v>2.74220234981612E-2</v>
      </c>
      <c r="C362" s="10">
        <f t="shared" ca="1" si="25"/>
        <v>0.59247333419282666</v>
      </c>
      <c r="D362" s="10">
        <f t="shared" ca="1" si="26"/>
        <v>1.5686472114422825E-2</v>
      </c>
      <c r="E362" s="10">
        <f t="shared" ca="1" si="27"/>
        <v>14.065840313484896</v>
      </c>
      <c r="F362" s="10">
        <f t="shared" ca="1" si="28"/>
        <v>-1.5810806780358948E-2</v>
      </c>
      <c r="G362" s="22"/>
    </row>
    <row r="363" spans="1:7" x14ac:dyDescent="0.35">
      <c r="A363" s="10">
        <f t="shared" si="29"/>
        <v>21712</v>
      </c>
      <c r="B363" s="10">
        <v>2.7367681691589499E-2</v>
      </c>
      <c r="C363" s="10">
        <f t="shared" ca="1" si="25"/>
        <v>0.59116033045762018</v>
      </c>
      <c r="D363" s="10">
        <f t="shared" ca="1" si="26"/>
        <v>1.5651708699278566E-2</v>
      </c>
      <c r="E363" s="10">
        <f t="shared" ca="1" si="27"/>
        <v>14.066337082687308</v>
      </c>
      <c r="F363" s="10">
        <f t="shared" ca="1" si="28"/>
        <v>-1.5775489983122254E-2</v>
      </c>
      <c r="G363" s="22"/>
    </row>
    <row r="364" spans="1:7" x14ac:dyDescent="0.35">
      <c r="A364" s="10">
        <f t="shared" si="29"/>
        <v>21772</v>
      </c>
      <c r="B364" s="10">
        <v>2.7564623935246502E-2</v>
      </c>
      <c r="C364" s="10">
        <f t="shared" ca="1" si="25"/>
        <v>0.59591883809391677</v>
      </c>
      <c r="D364" s="10">
        <f t="shared" ca="1" si="26"/>
        <v>1.5777696137084064E-2</v>
      </c>
      <c r="E364" s="10">
        <f t="shared" ca="1" si="27"/>
        <v>14.064536722201069</v>
      </c>
      <c r="F364" s="10">
        <f t="shared" ca="1" si="28"/>
        <v>-1.5903488885764594E-2</v>
      </c>
      <c r="G364" s="22"/>
    </row>
    <row r="365" spans="1:7" x14ac:dyDescent="0.35">
      <c r="A365" s="10">
        <f t="shared" si="29"/>
        <v>21832</v>
      </c>
      <c r="B365" s="10">
        <v>2.7622696091958901E-2</v>
      </c>
      <c r="C365" s="10">
        <f t="shared" ca="1" si="25"/>
        <v>0.59732197434361567</v>
      </c>
      <c r="D365" s="10">
        <f t="shared" ca="1" si="26"/>
        <v>1.5814845923215155E-2</v>
      </c>
      <c r="E365" s="10">
        <f t="shared" ca="1" si="27"/>
        <v>14.064005851757255</v>
      </c>
      <c r="F365" s="10">
        <f t="shared" ca="1" si="28"/>
        <v>-1.594123491846294E-2</v>
      </c>
      <c r="G365" s="22"/>
    </row>
    <row r="366" spans="1:7" x14ac:dyDescent="0.35">
      <c r="A366" s="10">
        <f t="shared" si="29"/>
        <v>21892</v>
      </c>
      <c r="B366" s="10">
        <v>2.7588097912674699E-2</v>
      </c>
      <c r="C366" s="10">
        <f t="shared" ca="1" si="25"/>
        <v>0.59648601504271237</v>
      </c>
      <c r="D366" s="10">
        <f t="shared" ca="1" si="26"/>
        <v>1.5792712855774615E-2</v>
      </c>
      <c r="E366" s="10">
        <f t="shared" ca="1" si="27"/>
        <v>14.064322133290979</v>
      </c>
      <c r="F366" s="10">
        <f t="shared" ca="1" si="28"/>
        <v>-1.5918746448198667E-2</v>
      </c>
      <c r="G366" s="22"/>
    </row>
    <row r="367" spans="1:7" x14ac:dyDescent="0.35">
      <c r="A367" s="10">
        <f t="shared" si="29"/>
        <v>21952</v>
      </c>
      <c r="B367" s="10">
        <v>2.75308045595575E-2</v>
      </c>
      <c r="C367" s="10">
        <f t="shared" ca="1" si="25"/>
        <v>0.59510169620255515</v>
      </c>
      <c r="D367" s="10">
        <f t="shared" ca="1" si="26"/>
        <v>1.5756061284082901E-2</v>
      </c>
      <c r="E367" s="10">
        <f t="shared" ca="1" si="27"/>
        <v>14.064845884250454</v>
      </c>
      <c r="F367" s="10">
        <f t="shared" ca="1" si="28"/>
        <v>-1.5881507454197211E-2</v>
      </c>
      <c r="G367" s="22"/>
    </row>
    <row r="368" spans="1:7" x14ac:dyDescent="0.35">
      <c r="A368" s="10">
        <f t="shared" si="29"/>
        <v>22012</v>
      </c>
      <c r="B368" s="10">
        <v>2.7459660960953699E-2</v>
      </c>
      <c r="C368" s="10">
        <f t="shared" ca="1" si="25"/>
        <v>0.59338272849434004</v>
      </c>
      <c r="D368" s="10">
        <f t="shared" ca="1" si="26"/>
        <v>1.5710549465298269E-2</v>
      </c>
      <c r="E368" s="10">
        <f t="shared" ca="1" si="27"/>
        <v>14.065496248140887</v>
      </c>
      <c r="F368" s="10">
        <f t="shared" ca="1" si="28"/>
        <v>-1.5835268138124359E-2</v>
      </c>
      <c r="G368" s="22"/>
    </row>
    <row r="369" spans="1:7" x14ac:dyDescent="0.35">
      <c r="A369" s="10">
        <f t="shared" si="29"/>
        <v>22072</v>
      </c>
      <c r="B369" s="10">
        <v>2.7547823088430502E-2</v>
      </c>
      <c r="C369" s="10">
        <f t="shared" ca="1" si="25"/>
        <v>0.59551289695916754</v>
      </c>
      <c r="D369" s="10">
        <f t="shared" ca="1" si="26"/>
        <v>1.576694833811516E-2</v>
      </c>
      <c r="E369" s="10">
        <f t="shared" ca="1" si="27"/>
        <v>14.064690308248332</v>
      </c>
      <c r="F369" s="10">
        <f t="shared" ca="1" si="28"/>
        <v>-1.5892568852512376E-2</v>
      </c>
      <c r="G369" s="22"/>
    </row>
    <row r="370" spans="1:7" x14ac:dyDescent="0.35">
      <c r="A370" s="10">
        <f t="shared" si="29"/>
        <v>22132</v>
      </c>
      <c r="B370" s="10">
        <v>2.7494460511319201E-2</v>
      </c>
      <c r="C370" s="10">
        <f t="shared" ca="1" si="25"/>
        <v>0.59422355331221066</v>
      </c>
      <c r="D370" s="10">
        <f t="shared" ca="1" si="26"/>
        <v>1.5732811353382416E-2</v>
      </c>
      <c r="E370" s="10">
        <f t="shared" ca="1" si="27"/>
        <v>14.065178125760164</v>
      </c>
      <c r="F370" s="10">
        <f t="shared" ca="1" si="28"/>
        <v>-1.585788561088795E-2</v>
      </c>
      <c r="G370" s="22"/>
    </row>
    <row r="371" spans="1:7" x14ac:dyDescent="0.35">
      <c r="A371" s="10">
        <f t="shared" si="29"/>
        <v>22192</v>
      </c>
      <c r="B371" s="10">
        <v>2.75714426679501E-2</v>
      </c>
      <c r="C371" s="10">
        <f t="shared" ca="1" si="25"/>
        <v>0.59608359193767035</v>
      </c>
      <c r="D371" s="10">
        <f t="shared" ca="1" si="26"/>
        <v>1.5782058201039745E-2</v>
      </c>
      <c r="E371" s="10">
        <f t="shared" ca="1" si="27"/>
        <v>14.064474388307142</v>
      </c>
      <c r="F371" s="10">
        <f t="shared" ca="1" si="28"/>
        <v>-1.5907920886141878E-2</v>
      </c>
      <c r="G371" s="22"/>
    </row>
    <row r="372" spans="1:7" x14ac:dyDescent="0.35">
      <c r="A372" s="10">
        <f t="shared" si="29"/>
        <v>22252</v>
      </c>
      <c r="B372" s="10">
        <v>2.7566575171143901E-2</v>
      </c>
      <c r="C372" s="10">
        <f t="shared" ca="1" si="25"/>
        <v>0.59596598374812271</v>
      </c>
      <c r="D372" s="10">
        <f t="shared" ca="1" si="26"/>
        <v>1.5778944377211234E-2</v>
      </c>
      <c r="E372" s="10">
        <f t="shared" ca="1" si="27"/>
        <v>14.064518884849649</v>
      </c>
      <c r="F372" s="10">
        <f t="shared" ca="1" si="28"/>
        <v>-1.5904757136762378E-2</v>
      </c>
      <c r="G372" s="22"/>
    </row>
    <row r="373" spans="1:7" x14ac:dyDescent="0.35">
      <c r="A373" s="10">
        <f t="shared" si="29"/>
        <v>22312</v>
      </c>
      <c r="B373" s="10">
        <v>2.74842262507227E-2</v>
      </c>
      <c r="C373" s="10">
        <f t="shared" ca="1" si="25"/>
        <v>0.59397627367176387</v>
      </c>
      <c r="D373" s="10">
        <f t="shared" ca="1" si="26"/>
        <v>1.5726264315802038E-2</v>
      </c>
      <c r="E373" s="10">
        <f t="shared" ca="1" si="27"/>
        <v>14.065271682927188</v>
      </c>
      <c r="F373" s="10">
        <f t="shared" ca="1" si="28"/>
        <v>-1.5851233945688097E-2</v>
      </c>
      <c r="G373" s="22"/>
    </row>
    <row r="374" spans="1:7" x14ac:dyDescent="0.35">
      <c r="A374" s="10">
        <f t="shared" si="29"/>
        <v>22372</v>
      </c>
      <c r="B374" s="10">
        <v>2.7568271979656798E-2</v>
      </c>
      <c r="C374" s="10">
        <f t="shared" ca="1" si="25"/>
        <v>0.59600698194188773</v>
      </c>
      <c r="D374" s="10">
        <f t="shared" ca="1" si="26"/>
        <v>1.5780029855638904E-2</v>
      </c>
      <c r="E374" s="10">
        <f t="shared" ca="1" si="27"/>
        <v>14.064503373362919</v>
      </c>
      <c r="F374" s="10">
        <f t="shared" ca="1" si="28"/>
        <v>-1.5905860018091578E-2</v>
      </c>
      <c r="G374" s="22"/>
    </row>
    <row r="375" spans="1:7" x14ac:dyDescent="0.35">
      <c r="A375" s="10">
        <f t="shared" si="29"/>
        <v>22432</v>
      </c>
      <c r="B375" s="10">
        <v>2.7520242226013101E-2</v>
      </c>
      <c r="C375" s="10">
        <f t="shared" ca="1" si="25"/>
        <v>0.59484648968162368</v>
      </c>
      <c r="D375" s="10">
        <f t="shared" ca="1" si="26"/>
        <v>1.574930437243309E-2</v>
      </c>
      <c r="E375" s="10">
        <f t="shared" ca="1" si="27"/>
        <v>14.064942440517932</v>
      </c>
      <c r="F375" s="10">
        <f t="shared" ca="1" si="28"/>
        <v>-1.5874642399518253E-2</v>
      </c>
      <c r="G375" s="22"/>
    </row>
    <row r="376" spans="1:7" x14ac:dyDescent="0.35">
      <c r="A376" s="10">
        <f t="shared" si="29"/>
        <v>22492</v>
      </c>
      <c r="B376" s="10">
        <v>2.74905781175383E-2</v>
      </c>
      <c r="C376" s="10">
        <f t="shared" ca="1" si="25"/>
        <v>0.59412974712766398</v>
      </c>
      <c r="D376" s="10">
        <f t="shared" ca="1" si="26"/>
        <v>1.5730327717388814E-2</v>
      </c>
      <c r="E376" s="10">
        <f t="shared" ca="1" si="27"/>
        <v>14.065213616918513</v>
      </c>
      <c r="F376" s="10">
        <f t="shared" ca="1" si="28"/>
        <v>-1.5855362278922022E-2</v>
      </c>
      <c r="G376" s="22"/>
    </row>
    <row r="377" spans="1:7" x14ac:dyDescent="0.35">
      <c r="A377" s="10">
        <f t="shared" si="29"/>
        <v>22552</v>
      </c>
      <c r="B377" s="10">
        <v>2.7512919476731901E-2</v>
      </c>
      <c r="C377" s="10">
        <f t="shared" ca="1" si="25"/>
        <v>0.59466955781710218</v>
      </c>
      <c r="D377" s="10">
        <f t="shared" ca="1" si="26"/>
        <v>1.5744619880155051E-2</v>
      </c>
      <c r="E377" s="10">
        <f t="shared" ca="1" si="27"/>
        <v>14.065009381912583</v>
      </c>
      <c r="F377" s="10">
        <f t="shared" ca="1" si="28"/>
        <v>-1.5869882960534969E-2</v>
      </c>
      <c r="G377" s="22"/>
    </row>
    <row r="378" spans="1:7" x14ac:dyDescent="0.35">
      <c r="A378" s="10">
        <f t="shared" si="29"/>
        <v>22612</v>
      </c>
      <c r="B378" s="10">
        <v>2.7661902034464201E-2</v>
      </c>
      <c r="C378" s="10">
        <f t="shared" ca="1" si="25"/>
        <v>0.59826926616549925</v>
      </c>
      <c r="D378" s="10">
        <f t="shared" ca="1" si="26"/>
        <v>1.58399266583143E-2</v>
      </c>
      <c r="E378" s="10">
        <f t="shared" ca="1" si="27"/>
        <v>14.063647448052688</v>
      </c>
      <c r="F378" s="10">
        <f t="shared" ca="1" si="28"/>
        <v>-1.5966718999965723E-2</v>
      </c>
      <c r="G378" s="22"/>
    </row>
    <row r="379" spans="1:7" x14ac:dyDescent="0.35">
      <c r="A379" s="10">
        <f t="shared" si="29"/>
        <v>22672</v>
      </c>
      <c r="B379" s="10">
        <v>2.766727420903E-2</v>
      </c>
      <c r="C379" s="10">
        <f t="shared" ca="1" si="25"/>
        <v>0.59839906835125778</v>
      </c>
      <c r="D379" s="10">
        <f t="shared" ca="1" si="26"/>
        <v>1.5843363333434987E-2</v>
      </c>
      <c r="E379" s="10">
        <f t="shared" ca="1" si="27"/>
        <v>14.063598337965214</v>
      </c>
      <c r="F379" s="10">
        <f t="shared" ca="1" si="28"/>
        <v>-1.5970210994016399E-2</v>
      </c>
      <c r="G379" s="22"/>
    </row>
    <row r="380" spans="1:7" x14ac:dyDescent="0.35">
      <c r="A380" s="10">
        <f t="shared" si="29"/>
        <v>22732</v>
      </c>
      <c r="B380" s="10">
        <v>2.7649275158932101E-2</v>
      </c>
      <c r="C380" s="10">
        <f t="shared" ca="1" si="25"/>
        <v>0.5979641762948531</v>
      </c>
      <c r="D380" s="10">
        <f t="shared" ca="1" si="26"/>
        <v>1.5831849022626604E-2</v>
      </c>
      <c r="E380" s="10">
        <f t="shared" ca="1" si="27"/>
        <v>14.063762877466665</v>
      </c>
      <c r="F380" s="10">
        <f t="shared" ca="1" si="28"/>
        <v>-1.5958511389478791E-2</v>
      </c>
      <c r="G380" s="22"/>
    </row>
    <row r="381" spans="1:7" x14ac:dyDescent="0.35">
      <c r="A381" s="10">
        <f t="shared" si="29"/>
        <v>22792</v>
      </c>
      <c r="B381" s="10">
        <v>2.7675297656758802E-2</v>
      </c>
      <c r="C381" s="10">
        <f t="shared" ca="1" si="25"/>
        <v>0.59859293045304951</v>
      </c>
      <c r="D381" s="10">
        <f t="shared" ca="1" si="26"/>
        <v>1.5848496074907552E-2</v>
      </c>
      <c r="E381" s="10">
        <f t="shared" ca="1" si="27"/>
        <v>14.063524991089571</v>
      </c>
      <c r="F381" s="10">
        <f t="shared" ca="1" si="28"/>
        <v>-1.5975426378098581E-2</v>
      </c>
      <c r="G381" s="22"/>
    </row>
    <row r="382" spans="1:7" x14ac:dyDescent="0.35">
      <c r="A382" s="10">
        <f t="shared" si="29"/>
        <v>22852</v>
      </c>
      <c r="B382" s="10">
        <v>2.7665464361361199E-2</v>
      </c>
      <c r="C382" s="10">
        <f t="shared" ca="1" si="25"/>
        <v>0.59835533891163828</v>
      </c>
      <c r="D382" s="10">
        <f t="shared" ca="1" si="26"/>
        <v>1.5842205541859264E-2</v>
      </c>
      <c r="E382" s="10">
        <f t="shared" ca="1" si="27"/>
        <v>14.063614882806831</v>
      </c>
      <c r="F382" s="10">
        <f t="shared" ca="1" si="28"/>
        <v>-1.5969034564521787E-2</v>
      </c>
      <c r="G382" s="22"/>
    </row>
    <row r="383" spans="1:7" x14ac:dyDescent="0.35">
      <c r="A383" s="10">
        <f t="shared" si="29"/>
        <v>22912</v>
      </c>
      <c r="B383" s="10">
        <v>2.75019960056186E-2</v>
      </c>
      <c r="C383" s="10">
        <f t="shared" ca="1" si="25"/>
        <v>0.59440562551013598</v>
      </c>
      <c r="D383" s="10">
        <f t="shared" ca="1" si="26"/>
        <v>1.5737631942412737E-2</v>
      </c>
      <c r="E383" s="10">
        <f t="shared" ca="1" si="27"/>
        <v>14.065109239542922</v>
      </c>
      <c r="F383" s="10">
        <f t="shared" ca="1" si="28"/>
        <v>-1.5862783265600592E-2</v>
      </c>
      <c r="G383" s="22"/>
    </row>
    <row r="384" spans="1:7" x14ac:dyDescent="0.35">
      <c r="A384" s="10">
        <f t="shared" si="29"/>
        <v>22972</v>
      </c>
      <c r="B384" s="10">
        <v>2.7566619389534398E-2</v>
      </c>
      <c r="C384" s="10">
        <f t="shared" ca="1" si="25"/>
        <v>0.59596705215043677</v>
      </c>
      <c r="D384" s="10">
        <f t="shared" ca="1" si="26"/>
        <v>1.5778972664498001E-2</v>
      </c>
      <c r="E384" s="10">
        <f t="shared" ca="1" si="27"/>
        <v>14.064518480624322</v>
      </c>
      <c r="F384" s="10">
        <f t="shared" ca="1" si="28"/>
        <v>-1.5904785877548677E-2</v>
      </c>
      <c r="G384" s="22"/>
    </row>
    <row r="385" spans="1:7" x14ac:dyDescent="0.35">
      <c r="A385" s="10">
        <f t="shared" si="29"/>
        <v>23032</v>
      </c>
      <c r="B385" s="10">
        <v>2.7690452813019E-2</v>
      </c>
      <c r="C385" s="10">
        <f t="shared" ca="1" si="25"/>
        <v>0.5989591085032957</v>
      </c>
      <c r="D385" s="10">
        <f t="shared" ca="1" si="26"/>
        <v>1.5858191096510384E-2</v>
      </c>
      <c r="E385" s="10">
        <f t="shared" ca="1" si="27"/>
        <v>14.063386449230865</v>
      </c>
      <c r="F385" s="10">
        <f t="shared" ca="1" si="28"/>
        <v>-1.5985277574096405E-2</v>
      </c>
      <c r="G385" s="22"/>
    </row>
    <row r="386" spans="1:7" x14ac:dyDescent="0.35">
      <c r="A386" s="10">
        <f t="shared" si="29"/>
        <v>23092</v>
      </c>
      <c r="B386" s="10">
        <v>2.76550149753996E-2</v>
      </c>
      <c r="C386" s="10">
        <f t="shared" ref="C386:C449" ca="1" si="30">(B386-$C$2)/($C$1392-$C$2)</f>
        <v>0.59810286142397706</v>
      </c>
      <c r="D386" s="10">
        <f t="shared" ca="1" si="26"/>
        <v>1.5835520884776574E-2</v>
      </c>
      <c r="E386" s="10">
        <f t="shared" ca="1" si="27"/>
        <v>14.063710406556542</v>
      </c>
      <c r="F386" s="10">
        <f t="shared" ca="1" si="28"/>
        <v>-1.5962242326103902E-2</v>
      </c>
      <c r="G386" s="22"/>
    </row>
    <row r="387" spans="1:7" x14ac:dyDescent="0.35">
      <c r="A387" s="10">
        <f t="shared" si="29"/>
        <v>23152</v>
      </c>
      <c r="B387" s="10">
        <v>2.77495907438568E-2</v>
      </c>
      <c r="C387" s="10">
        <f t="shared" ca="1" si="30"/>
        <v>0.60038799592866976</v>
      </c>
      <c r="D387" s="10">
        <f t="shared" ref="D387:D450" ca="1" si="31">$N$4*C387</f>
        <v>1.5896022677206443E-2</v>
      </c>
      <c r="E387" s="10">
        <f t="shared" ref="E387:E450" ca="1" si="32">$M$6*(1-D387)</f>
        <v>14.062845835942719</v>
      </c>
      <c r="F387" s="10">
        <f t="shared" ref="F387:F450" ca="1" si="33">LN(E387/$M$6)</f>
        <v>-1.6023719501385605E-2</v>
      </c>
      <c r="G387" s="22"/>
    </row>
    <row r="388" spans="1:7" x14ac:dyDescent="0.35">
      <c r="A388" s="10">
        <f t="shared" ref="A388:A451" si="34">A387+60</f>
        <v>23212</v>
      </c>
      <c r="B388" s="10">
        <v>2.7674987777911698E-2</v>
      </c>
      <c r="C388" s="10">
        <f t="shared" ca="1" si="30"/>
        <v>0.59858544317742557</v>
      </c>
      <c r="D388" s="10">
        <f t="shared" ca="1" si="31"/>
        <v>1.5848297839926313E-2</v>
      </c>
      <c r="E388" s="10">
        <f t="shared" ca="1" si="32"/>
        <v>14.063527823867451</v>
      </c>
      <c r="F388" s="10">
        <f t="shared" ca="1" si="33"/>
        <v>-1.5975224950817869E-2</v>
      </c>
      <c r="G388" s="22"/>
    </row>
    <row r="389" spans="1:7" x14ac:dyDescent="0.35">
      <c r="A389" s="10">
        <f t="shared" si="34"/>
        <v>23272</v>
      </c>
      <c r="B389" s="10">
        <v>2.7792143523347801E-2</v>
      </c>
      <c r="C389" s="10">
        <f t="shared" ca="1" si="30"/>
        <v>0.60141615384133285</v>
      </c>
      <c r="D389" s="10">
        <f t="shared" ca="1" si="31"/>
        <v>1.5923244443141589E-2</v>
      </c>
      <c r="E389" s="10">
        <f t="shared" ca="1" si="32"/>
        <v>14.062456836907506</v>
      </c>
      <c r="F389" s="10">
        <f t="shared" ca="1" si="33"/>
        <v>-1.6051381357313814E-2</v>
      </c>
      <c r="G389" s="22"/>
    </row>
    <row r="390" spans="1:7" x14ac:dyDescent="0.35">
      <c r="A390" s="10">
        <f t="shared" si="34"/>
        <v>23332</v>
      </c>
      <c r="B390" s="10">
        <v>2.7746111432107801E-2</v>
      </c>
      <c r="C390" s="10">
        <f t="shared" ca="1" si="30"/>
        <v>0.6003039289899611</v>
      </c>
      <c r="D390" s="10">
        <f t="shared" ca="1" si="31"/>
        <v>1.5893796899920456E-2</v>
      </c>
      <c r="E390" s="10">
        <f t="shared" ca="1" si="32"/>
        <v>14.062877642300137</v>
      </c>
      <c r="F390" s="10">
        <f t="shared" ca="1" si="33"/>
        <v>-1.6021457774149182E-2</v>
      </c>
      <c r="G390" s="22"/>
    </row>
    <row r="391" spans="1:7" x14ac:dyDescent="0.35">
      <c r="A391" s="10">
        <f t="shared" si="34"/>
        <v>23392</v>
      </c>
      <c r="B391" s="10">
        <v>2.7690437671334101E-2</v>
      </c>
      <c r="C391" s="10">
        <f t="shared" ca="1" si="30"/>
        <v>0.59895874265073978</v>
      </c>
      <c r="D391" s="10">
        <f t="shared" ca="1" si="31"/>
        <v>1.5858181410106649E-2</v>
      </c>
      <c r="E391" s="10">
        <f t="shared" ca="1" si="32"/>
        <v>14.063386587649575</v>
      </c>
      <c r="F391" s="10">
        <f t="shared" ca="1" si="33"/>
        <v>-1.5985267731608611E-2</v>
      </c>
      <c r="G391" s="22"/>
    </row>
    <row r="392" spans="1:7" x14ac:dyDescent="0.35">
      <c r="A392" s="10">
        <f t="shared" si="34"/>
        <v>23452</v>
      </c>
      <c r="B392" s="10">
        <v>2.7916182834449198E-2</v>
      </c>
      <c r="C392" s="10">
        <f t="shared" ca="1" si="30"/>
        <v>0.60441318483944084</v>
      </c>
      <c r="D392" s="10">
        <f t="shared" ca="1" si="31"/>
        <v>1.6002594585105244E-2</v>
      </c>
      <c r="E392" s="10">
        <f t="shared" ca="1" si="32"/>
        <v>14.061322923378846</v>
      </c>
      <c r="F392" s="10">
        <f t="shared" ca="1" si="33"/>
        <v>-1.6132018706840841E-2</v>
      </c>
      <c r="G392" s="22"/>
    </row>
    <row r="393" spans="1:7" x14ac:dyDescent="0.35">
      <c r="A393" s="10">
        <f t="shared" si="34"/>
        <v>23512</v>
      </c>
      <c r="B393" s="10">
        <v>2.78604018543014E-2</v>
      </c>
      <c r="C393" s="10">
        <f t="shared" ca="1" si="30"/>
        <v>0.60306540787161222</v>
      </c>
      <c r="D393" s="10">
        <f t="shared" ca="1" si="31"/>
        <v>1.5966910505160772E-2</v>
      </c>
      <c r="E393" s="10">
        <f t="shared" ca="1" si="32"/>
        <v>14.061832848881252</v>
      </c>
      <c r="F393" s="10">
        <f t="shared" ca="1" si="33"/>
        <v>-1.6095754959870777E-2</v>
      </c>
      <c r="G393" s="22"/>
    </row>
    <row r="394" spans="1:7" x14ac:dyDescent="0.35">
      <c r="A394" s="10">
        <f t="shared" si="34"/>
        <v>23572</v>
      </c>
      <c r="B394" s="10">
        <v>2.7834008711932399E-2</v>
      </c>
      <c r="C394" s="10">
        <f t="shared" ca="1" si="30"/>
        <v>0.60242769822041375</v>
      </c>
      <c r="D394" s="10">
        <f t="shared" ca="1" si="31"/>
        <v>1.5950026345008229E-2</v>
      </c>
      <c r="E394" s="10">
        <f t="shared" ca="1" si="32"/>
        <v>14.062074123529833</v>
      </c>
      <c r="F394" s="10">
        <f t="shared" ca="1" si="33"/>
        <v>-1.6078596984713017E-2</v>
      </c>
      <c r="G394" s="22"/>
    </row>
    <row r="395" spans="1:7" x14ac:dyDescent="0.35">
      <c r="A395" s="10">
        <f t="shared" si="34"/>
        <v>23632</v>
      </c>
      <c r="B395" s="10">
        <v>2.77612705294915E-2</v>
      </c>
      <c r="C395" s="10">
        <f t="shared" ca="1" si="30"/>
        <v>0.60067020226541601</v>
      </c>
      <c r="D395" s="10">
        <f t="shared" ca="1" si="31"/>
        <v>1.5903494442729722E-2</v>
      </c>
      <c r="E395" s="10">
        <f t="shared" ca="1" si="32"/>
        <v>14.062739064413391</v>
      </c>
      <c r="F395" s="10">
        <f t="shared" ca="1" si="33"/>
        <v>-1.6031311985574406E-2</v>
      </c>
      <c r="G395" s="22"/>
    </row>
    <row r="396" spans="1:7" x14ac:dyDescent="0.35">
      <c r="A396" s="10">
        <f t="shared" si="34"/>
        <v>23692</v>
      </c>
      <c r="B396" s="10">
        <v>2.7810285620901199E-2</v>
      </c>
      <c r="C396" s="10">
        <f t="shared" ca="1" si="30"/>
        <v>0.60185450220247294</v>
      </c>
      <c r="D396" s="10">
        <f t="shared" ca="1" si="31"/>
        <v>1.5934850263938222E-2</v>
      </c>
      <c r="E396" s="10">
        <f t="shared" ca="1" si="32"/>
        <v>14.062290989728321</v>
      </c>
      <c r="F396" s="10">
        <f t="shared" ca="1" si="33"/>
        <v>-1.606317504024456E-2</v>
      </c>
      <c r="G396" s="22"/>
    </row>
    <row r="397" spans="1:7" x14ac:dyDescent="0.35">
      <c r="A397" s="10">
        <f t="shared" si="34"/>
        <v>23752</v>
      </c>
      <c r="B397" s="10">
        <v>2.7803269899453201E-2</v>
      </c>
      <c r="C397" s="10">
        <f t="shared" ca="1" si="30"/>
        <v>0.60168498872753473</v>
      </c>
      <c r="D397" s="10">
        <f t="shared" ca="1" si="31"/>
        <v>1.5930362182797392E-2</v>
      </c>
      <c r="E397" s="10">
        <f t="shared" ca="1" si="32"/>
        <v>14.062355124407825</v>
      </c>
      <c r="F397" s="10">
        <f t="shared" ca="1" si="33"/>
        <v>-1.6058614294538288E-2</v>
      </c>
      <c r="G397" s="22"/>
    </row>
    <row r="398" spans="1:7" x14ac:dyDescent="0.35">
      <c r="A398" s="10">
        <f t="shared" si="34"/>
        <v>23812</v>
      </c>
      <c r="B398" s="10">
        <v>2.7721218034773499E-2</v>
      </c>
      <c r="C398" s="10">
        <f t="shared" ca="1" si="30"/>
        <v>0.59970245609562889</v>
      </c>
      <c r="D398" s="10">
        <f t="shared" ca="1" si="31"/>
        <v>1.5877872153201893E-2</v>
      </c>
      <c r="E398" s="10">
        <f t="shared" ca="1" si="32"/>
        <v>14.063105206930745</v>
      </c>
      <c r="F398" s="10">
        <f t="shared" ca="1" si="33"/>
        <v>-1.6005275965902045E-2</v>
      </c>
      <c r="G398" s="22"/>
    </row>
    <row r="399" spans="1:7" x14ac:dyDescent="0.35">
      <c r="A399" s="10">
        <f t="shared" si="34"/>
        <v>23872</v>
      </c>
      <c r="B399" s="10">
        <v>2.77472170207664E-2</v>
      </c>
      <c r="C399" s="10">
        <f t="shared" ca="1" si="30"/>
        <v>0.60033064216219301</v>
      </c>
      <c r="D399" s="10">
        <f t="shared" ca="1" si="31"/>
        <v>1.5894504164546762E-2</v>
      </c>
      <c r="E399" s="10">
        <f t="shared" ca="1" si="32"/>
        <v>14.062867535488627</v>
      </c>
      <c r="F399" s="10">
        <f t="shared" ca="1" si="33"/>
        <v>-1.6022176461703667E-2</v>
      </c>
      <c r="G399" s="22"/>
    </row>
    <row r="400" spans="1:7" x14ac:dyDescent="0.35">
      <c r="A400" s="10">
        <f t="shared" si="34"/>
        <v>23932</v>
      </c>
      <c r="B400" s="10">
        <v>2.7859546391736802E-2</v>
      </c>
      <c r="C400" s="10">
        <f t="shared" ca="1" si="30"/>
        <v>0.60304473823227722</v>
      </c>
      <c r="D400" s="10">
        <f t="shared" ca="1" si="31"/>
        <v>1.5966363250622329E-2</v>
      </c>
      <c r="E400" s="10">
        <f t="shared" ca="1" si="32"/>
        <v>14.061840669148607</v>
      </c>
      <c r="F400" s="10">
        <f t="shared" ca="1" si="33"/>
        <v>-1.6095198825740602E-2</v>
      </c>
      <c r="G400" s="22"/>
    </row>
    <row r="401" spans="1:7" x14ac:dyDescent="0.35">
      <c r="A401" s="10">
        <f t="shared" si="34"/>
        <v>23992</v>
      </c>
      <c r="B401" s="10">
        <v>2.78812429002574E-2</v>
      </c>
      <c r="C401" s="10">
        <f t="shared" ca="1" si="30"/>
        <v>0.60356896807529692</v>
      </c>
      <c r="D401" s="10">
        <f t="shared" ca="1" si="31"/>
        <v>1.5980242891003579E-2</v>
      </c>
      <c r="E401" s="10">
        <f t="shared" ca="1" si="32"/>
        <v>14.061642329087558</v>
      </c>
      <c r="F401" s="10">
        <f t="shared" ca="1" si="33"/>
        <v>-1.6109303768649962E-2</v>
      </c>
      <c r="G401" s="22"/>
    </row>
    <row r="402" spans="1:7" x14ac:dyDescent="0.35">
      <c r="A402" s="10">
        <f t="shared" si="34"/>
        <v>24052</v>
      </c>
      <c r="B402" s="10">
        <v>2.8033539892496798E-2</v>
      </c>
      <c r="C402" s="10">
        <f t="shared" ca="1" si="30"/>
        <v>0.60724875960757141</v>
      </c>
      <c r="D402" s="10">
        <f t="shared" ca="1" si="31"/>
        <v>1.6077669971559964E-2</v>
      </c>
      <c r="E402" s="10">
        <f t="shared" ca="1" si="32"/>
        <v>14.060250096106406</v>
      </c>
      <c r="F402" s="10">
        <f t="shared" ca="1" si="33"/>
        <v>-1.62083179431756E-2</v>
      </c>
      <c r="G402" s="22"/>
    </row>
    <row r="403" spans="1:7" x14ac:dyDescent="0.35">
      <c r="A403" s="10">
        <f t="shared" si="34"/>
        <v>24112</v>
      </c>
      <c r="B403" s="10">
        <v>2.8025120958032199E-2</v>
      </c>
      <c r="C403" s="10">
        <f t="shared" ca="1" si="30"/>
        <v>0.60704534177706748</v>
      </c>
      <c r="D403" s="10">
        <f t="shared" ca="1" si="31"/>
        <v>1.6072284230225081E-2</v>
      </c>
      <c r="E403" s="10">
        <f t="shared" ca="1" si="32"/>
        <v>14.060327058350083</v>
      </c>
      <c r="F403" s="10">
        <f t="shared" ca="1" si="33"/>
        <v>-1.6202844211733083E-2</v>
      </c>
      <c r="G403" s="22"/>
    </row>
    <row r="404" spans="1:7" x14ac:dyDescent="0.35">
      <c r="A404" s="10">
        <f t="shared" si="34"/>
        <v>24172</v>
      </c>
      <c r="B404" s="10">
        <v>2.7909052845781501E-2</v>
      </c>
      <c r="C404" s="10">
        <f t="shared" ca="1" si="30"/>
        <v>0.6042409104462384</v>
      </c>
      <c r="D404" s="10">
        <f t="shared" ca="1" si="31"/>
        <v>1.5998033405202221E-2</v>
      </c>
      <c r="E404" s="10">
        <f t="shared" ca="1" si="32"/>
        <v>14.061388102639659</v>
      </c>
      <c r="F404" s="10">
        <f t="shared" ca="1" si="33"/>
        <v>-1.6127383359931816E-2</v>
      </c>
      <c r="G404" s="22"/>
    </row>
    <row r="405" spans="1:7" x14ac:dyDescent="0.35">
      <c r="A405" s="10">
        <f t="shared" si="34"/>
        <v>24232</v>
      </c>
      <c r="B405" s="10">
        <v>2.80869121253444E-2</v>
      </c>
      <c r="C405" s="10">
        <f t="shared" ca="1" si="30"/>
        <v>0.60853833655589662</v>
      </c>
      <c r="D405" s="10">
        <f t="shared" ca="1" si="31"/>
        <v>1.6111813133238059E-2</v>
      </c>
      <c r="E405" s="10">
        <f t="shared" ca="1" si="32"/>
        <v>14.059762190326028</v>
      </c>
      <c r="F405" s="10">
        <f t="shared" ca="1" si="33"/>
        <v>-1.6243019619366805E-2</v>
      </c>
      <c r="G405" s="22"/>
    </row>
    <row r="406" spans="1:7" x14ac:dyDescent="0.35">
      <c r="A406" s="10">
        <f t="shared" si="34"/>
        <v>24292</v>
      </c>
      <c r="B406" s="10">
        <v>2.8048089062943E-2</v>
      </c>
      <c r="C406" s="10">
        <f t="shared" ca="1" si="30"/>
        <v>0.60760029586198017</v>
      </c>
      <c r="D406" s="10">
        <f t="shared" ca="1" si="31"/>
        <v>1.6086977333315752E-2</v>
      </c>
      <c r="E406" s="10">
        <f t="shared" ca="1" si="32"/>
        <v>14.060117093906916</v>
      </c>
      <c r="F406" s="10">
        <f t="shared" ca="1" si="33"/>
        <v>-1.6217777435549474E-2</v>
      </c>
      <c r="G406" s="22"/>
    </row>
    <row r="407" spans="1:7" x14ac:dyDescent="0.35">
      <c r="A407" s="10">
        <f t="shared" si="34"/>
        <v>24352</v>
      </c>
      <c r="B407" s="10">
        <v>2.8048491792256099E-2</v>
      </c>
      <c r="C407" s="10">
        <f t="shared" ca="1" si="30"/>
        <v>0.60761002658544583</v>
      </c>
      <c r="D407" s="10">
        <f t="shared" ca="1" si="31"/>
        <v>1.608723496638291E-2</v>
      </c>
      <c r="E407" s="10">
        <f t="shared" ca="1" si="32"/>
        <v>14.060113412330388</v>
      </c>
      <c r="F407" s="10">
        <f t="shared" ca="1" si="33"/>
        <v>-1.6218039280951238E-2</v>
      </c>
      <c r="G407" s="22"/>
    </row>
    <row r="408" spans="1:7" x14ac:dyDescent="0.35">
      <c r="A408" s="10">
        <f t="shared" si="34"/>
        <v>24412</v>
      </c>
      <c r="B408" s="10">
        <v>2.8110115584442898E-2</v>
      </c>
      <c r="C408" s="10">
        <f t="shared" ca="1" si="30"/>
        <v>0.60909897725572026</v>
      </c>
      <c r="D408" s="10">
        <f t="shared" ca="1" si="31"/>
        <v>1.6126656796566764E-2</v>
      </c>
      <c r="E408" s="10">
        <f t="shared" ca="1" si="32"/>
        <v>14.059550074377061</v>
      </c>
      <c r="F408" s="10">
        <f t="shared" ca="1" si="33"/>
        <v>-1.6258106471205465E-2</v>
      </c>
      <c r="G408" s="22"/>
    </row>
    <row r="409" spans="1:7" x14ac:dyDescent="0.35">
      <c r="A409" s="10">
        <f t="shared" si="34"/>
        <v>24472</v>
      </c>
      <c r="B409" s="10">
        <v>2.8053571009559099E-2</v>
      </c>
      <c r="C409" s="10">
        <f t="shared" ca="1" si="30"/>
        <v>0.60773275035396768</v>
      </c>
      <c r="D409" s="10">
        <f t="shared" ca="1" si="31"/>
        <v>1.6090484231559236E-2</v>
      </c>
      <c r="E409" s="10">
        <f t="shared" ca="1" si="32"/>
        <v>14.060066980331017</v>
      </c>
      <c r="F409" s="10">
        <f t="shared" ca="1" si="33"/>
        <v>-1.6221341677928918E-2</v>
      </c>
      <c r="G409" s="22"/>
    </row>
    <row r="410" spans="1:7" x14ac:dyDescent="0.35">
      <c r="A410" s="10">
        <f t="shared" si="34"/>
        <v>24532</v>
      </c>
      <c r="B410" s="10">
        <v>2.80214002181766E-2</v>
      </c>
      <c r="C410" s="10">
        <f t="shared" ca="1" si="30"/>
        <v>0.60695544146575398</v>
      </c>
      <c r="D410" s="10">
        <f t="shared" ca="1" si="31"/>
        <v>1.6069904007107668E-2</v>
      </c>
      <c r="E410" s="10">
        <f t="shared" ca="1" si="32"/>
        <v>14.060361071738431</v>
      </c>
      <c r="F410" s="10">
        <f t="shared" ca="1" si="33"/>
        <v>-1.6200425111020354E-2</v>
      </c>
      <c r="G410" s="22"/>
    </row>
    <row r="411" spans="1:7" x14ac:dyDescent="0.35">
      <c r="A411" s="10">
        <f t="shared" si="34"/>
        <v>24592</v>
      </c>
      <c r="B411" s="10">
        <v>2.81349880366757E-2</v>
      </c>
      <c r="C411" s="10">
        <f t="shared" ca="1" si="30"/>
        <v>0.60969994407566441</v>
      </c>
      <c r="D411" s="10">
        <f t="shared" ca="1" si="31"/>
        <v>1.6142568144333309E-2</v>
      </c>
      <c r="E411" s="10">
        <f t="shared" ca="1" si="32"/>
        <v>14.059322701217475</v>
      </c>
      <c r="F411" s="10">
        <f t="shared" ca="1" si="33"/>
        <v>-1.6274278752463244E-2</v>
      </c>
      <c r="G411" s="22"/>
    </row>
    <row r="412" spans="1:7" x14ac:dyDescent="0.35">
      <c r="A412" s="10">
        <f t="shared" si="34"/>
        <v>24652</v>
      </c>
      <c r="B412" s="10">
        <v>2.8090608292781399E-2</v>
      </c>
      <c r="C412" s="10">
        <f t="shared" ca="1" si="30"/>
        <v>0.60862764314978623</v>
      </c>
      <c r="D412" s="10">
        <f t="shared" ca="1" si="31"/>
        <v>1.6114177636944529E-2</v>
      </c>
      <c r="E412" s="10">
        <f t="shared" ca="1" si="32"/>
        <v>14.059728401568062</v>
      </c>
      <c r="F412" s="10">
        <f t="shared" ca="1" si="33"/>
        <v>-1.6245422846257095E-2</v>
      </c>
      <c r="G412" s="22"/>
    </row>
    <row r="413" spans="1:7" x14ac:dyDescent="0.35">
      <c r="A413" s="10">
        <f t="shared" si="34"/>
        <v>24712</v>
      </c>
      <c r="B413" s="10">
        <v>2.8043546589568601E-2</v>
      </c>
      <c r="C413" s="10">
        <f t="shared" ca="1" si="30"/>
        <v>0.60749054087067722</v>
      </c>
      <c r="D413" s="10">
        <f t="shared" ca="1" si="31"/>
        <v>1.6084071432727269E-2</v>
      </c>
      <c r="E413" s="10">
        <f t="shared" ca="1" si="32"/>
        <v>14.060158619226327</v>
      </c>
      <c r="F413" s="10">
        <f t="shared" ca="1" si="33"/>
        <v>-1.6214824027849298E-2</v>
      </c>
      <c r="G413" s="22"/>
    </row>
    <row r="414" spans="1:7" x14ac:dyDescent="0.35">
      <c r="A414" s="10">
        <f t="shared" si="34"/>
        <v>24772</v>
      </c>
      <c r="B414" s="10">
        <v>2.81857386135108E-2</v>
      </c>
      <c r="C414" s="10">
        <f t="shared" ca="1" si="30"/>
        <v>0.61092617671591432</v>
      </c>
      <c r="D414" s="10">
        <f t="shared" ca="1" si="31"/>
        <v>1.6175034186274726E-2</v>
      </c>
      <c r="E414" s="10">
        <f t="shared" ca="1" si="32"/>
        <v>14.058858761478133</v>
      </c>
      <c r="F414" s="10">
        <f t="shared" ca="1" si="33"/>
        <v>-1.630727802305976E-2</v>
      </c>
      <c r="G414" s="22"/>
    </row>
    <row r="415" spans="1:7" x14ac:dyDescent="0.35">
      <c r="A415" s="10">
        <f t="shared" si="34"/>
        <v>24832</v>
      </c>
      <c r="B415" s="10">
        <v>2.81460578102215E-2</v>
      </c>
      <c r="C415" s="10">
        <f t="shared" ca="1" si="30"/>
        <v>0.60996741133394083</v>
      </c>
      <c r="D415" s="10">
        <f t="shared" ca="1" si="31"/>
        <v>1.614964967433025E-2</v>
      </c>
      <c r="E415" s="10">
        <f t="shared" ca="1" si="32"/>
        <v>14.059221506153818</v>
      </c>
      <c r="F415" s="10">
        <f t="shared" ca="1" si="33"/>
        <v>-1.6281476498044282E-2</v>
      </c>
      <c r="G415" s="22"/>
    </row>
    <row r="416" spans="1:7" x14ac:dyDescent="0.35">
      <c r="A416" s="10">
        <f t="shared" si="34"/>
        <v>24892</v>
      </c>
      <c r="B416" s="10">
        <v>2.8173466913349401E-2</v>
      </c>
      <c r="C416" s="10">
        <f t="shared" ca="1" si="30"/>
        <v>0.61062966857299883</v>
      </c>
      <c r="D416" s="10">
        <f t="shared" ca="1" si="31"/>
        <v>1.616718376255586E-2</v>
      </c>
      <c r="E416" s="10">
        <f t="shared" ca="1" si="32"/>
        <v>14.058970944033076</v>
      </c>
      <c r="F416" s="10">
        <f t="shared" ca="1" si="33"/>
        <v>-1.6299298562616464E-2</v>
      </c>
      <c r="G416" s="22"/>
    </row>
    <row r="417" spans="1:7" x14ac:dyDescent="0.35">
      <c r="A417" s="10">
        <f t="shared" si="34"/>
        <v>24952</v>
      </c>
      <c r="B417" s="10">
        <v>2.8125214013520899E-2</v>
      </c>
      <c r="C417" s="10">
        <f t="shared" ca="1" si="30"/>
        <v>0.60946378466691675</v>
      </c>
      <c r="D417" s="10">
        <f t="shared" ca="1" si="31"/>
        <v>1.6136315528787453E-2</v>
      </c>
      <c r="E417" s="10">
        <f t="shared" ca="1" si="32"/>
        <v>14.059412051093625</v>
      </c>
      <c r="F417" s="10">
        <f t="shared" ca="1" si="33"/>
        <v>-1.6267923567783966E-2</v>
      </c>
      <c r="G417" s="22"/>
    </row>
    <row r="418" spans="1:7" x14ac:dyDescent="0.35">
      <c r="A418" s="10">
        <f t="shared" si="34"/>
        <v>25012</v>
      </c>
      <c r="B418" s="10">
        <v>2.8151434339239199E-2</v>
      </c>
      <c r="C418" s="10">
        <f t="shared" ca="1" si="30"/>
        <v>0.61009731873172623</v>
      </c>
      <c r="D418" s="10">
        <f t="shared" ca="1" si="31"/>
        <v>1.6153089135070867E-2</v>
      </c>
      <c r="E418" s="10">
        <f t="shared" ca="1" si="32"/>
        <v>14.059172356259836</v>
      </c>
      <c r="F418" s="10">
        <f t="shared" ca="1" si="33"/>
        <v>-1.6284972422756269E-2</v>
      </c>
      <c r="G418" s="22"/>
    </row>
    <row r="419" spans="1:7" x14ac:dyDescent="0.35">
      <c r="A419" s="10">
        <f t="shared" si="34"/>
        <v>25072</v>
      </c>
      <c r="B419" s="10">
        <v>2.8193589913512399E-2</v>
      </c>
      <c r="C419" s="10">
        <f t="shared" ca="1" si="30"/>
        <v>0.61111587939380974</v>
      </c>
      <c r="D419" s="10">
        <f t="shared" ca="1" si="31"/>
        <v>1.6180056801800353E-2</v>
      </c>
      <c r="E419" s="10">
        <f t="shared" ca="1" si="32"/>
        <v>14.058786988302272</v>
      </c>
      <c r="F419" s="10">
        <f t="shared" ca="1" si="33"/>
        <v>-1.6312383228274996E-2</v>
      </c>
      <c r="G419" s="22"/>
    </row>
    <row r="420" spans="1:7" x14ac:dyDescent="0.35">
      <c r="A420" s="10">
        <f t="shared" si="34"/>
        <v>25132</v>
      </c>
      <c r="B420" s="10">
        <v>2.8170780786750799E-2</v>
      </c>
      <c r="C420" s="10">
        <f t="shared" ca="1" si="30"/>
        <v>0.61056476653017566</v>
      </c>
      <c r="D420" s="10">
        <f t="shared" ca="1" si="31"/>
        <v>1.6165465399844564E-2</v>
      </c>
      <c r="E420" s="10">
        <f t="shared" ca="1" si="32"/>
        <v>14.058995499436222</v>
      </c>
      <c r="F420" s="10">
        <f t="shared" ca="1" si="33"/>
        <v>-1.6297551963821984E-2</v>
      </c>
      <c r="G420" s="22"/>
    </row>
    <row r="421" spans="1:7" x14ac:dyDescent="0.35">
      <c r="A421" s="10">
        <f t="shared" si="34"/>
        <v>25192</v>
      </c>
      <c r="B421" s="10">
        <v>2.8200534309617001E-2</v>
      </c>
      <c r="C421" s="10">
        <f t="shared" ca="1" si="30"/>
        <v>0.61128366950973212</v>
      </c>
      <c r="D421" s="10">
        <f t="shared" ca="1" si="31"/>
        <v>1.6184499254857043E-2</v>
      </c>
      <c r="E421" s="10">
        <f t="shared" ca="1" si="32"/>
        <v>14.058723505648093</v>
      </c>
      <c r="F421" s="10">
        <f t="shared" ca="1" si="33"/>
        <v>-1.6316898752805033E-2</v>
      </c>
      <c r="G421" s="22"/>
    </row>
    <row r="422" spans="1:7" x14ac:dyDescent="0.35">
      <c r="A422" s="10">
        <f t="shared" si="34"/>
        <v>25252</v>
      </c>
      <c r="B422" s="10">
        <v>2.8247624938844099E-2</v>
      </c>
      <c r="C422" s="10">
        <f t="shared" ca="1" si="30"/>
        <v>0.61242147069760433</v>
      </c>
      <c r="D422" s="10">
        <f t="shared" ca="1" si="31"/>
        <v>1.6214623963557447E-2</v>
      </c>
      <c r="E422" s="10">
        <f t="shared" ca="1" si="32"/>
        <v>14.058293023560763</v>
      </c>
      <c r="F422" s="10">
        <f t="shared" ca="1" si="33"/>
        <v>-1.6347519504257512E-2</v>
      </c>
      <c r="G422" s="22"/>
    </row>
    <row r="423" spans="1:7" x14ac:dyDescent="0.35">
      <c r="A423" s="10">
        <f t="shared" si="34"/>
        <v>25312</v>
      </c>
      <c r="B423" s="10">
        <v>2.82903549335322E-2</v>
      </c>
      <c r="C423" s="10">
        <f t="shared" ca="1" si="30"/>
        <v>0.61345391047409215</v>
      </c>
      <c r="D423" s="10">
        <f t="shared" ca="1" si="31"/>
        <v>1.6241959097189684E-2</v>
      </c>
      <c r="E423" s="10">
        <f t="shared" ca="1" si="32"/>
        <v>14.057902404501158</v>
      </c>
      <c r="F423" s="10">
        <f t="shared" ca="1" si="33"/>
        <v>-1.6375305558073362E-2</v>
      </c>
      <c r="G423" s="22"/>
    </row>
    <row r="424" spans="1:7" x14ac:dyDescent="0.35">
      <c r="A424" s="10">
        <f t="shared" si="34"/>
        <v>25372</v>
      </c>
      <c r="B424" s="10">
        <v>2.80859033111624E-2</v>
      </c>
      <c r="C424" s="10">
        <f t="shared" ca="1" si="30"/>
        <v>0.60851396164323435</v>
      </c>
      <c r="D424" s="10">
        <f t="shared" ca="1" si="31"/>
        <v>1.6111167776956682E-2</v>
      </c>
      <c r="E424" s="10">
        <f t="shared" ca="1" si="32"/>
        <v>14.059771412467288</v>
      </c>
      <c r="F424" s="10">
        <f t="shared" ca="1" si="33"/>
        <v>-1.6242363695168936E-2</v>
      </c>
      <c r="G424" s="22"/>
    </row>
    <row r="425" spans="1:7" x14ac:dyDescent="0.35">
      <c r="A425" s="10">
        <f t="shared" si="34"/>
        <v>25432</v>
      </c>
      <c r="B425" s="10">
        <v>2.8130796340757901E-2</v>
      </c>
      <c r="C425" s="10">
        <f t="shared" ca="1" si="30"/>
        <v>0.60959866454993383</v>
      </c>
      <c r="D425" s="10">
        <f t="shared" ca="1" si="31"/>
        <v>1.6139886642290185E-2</v>
      </c>
      <c r="E425" s="10">
        <f t="shared" ca="1" si="32"/>
        <v>14.059361019881672</v>
      </c>
      <c r="F425" s="10">
        <f t="shared" ca="1" si="33"/>
        <v>-1.6271553257587505E-2</v>
      </c>
      <c r="G425" s="22"/>
    </row>
    <row r="426" spans="1:7" x14ac:dyDescent="0.35">
      <c r="A426" s="10">
        <f t="shared" si="34"/>
        <v>25492</v>
      </c>
      <c r="B426" s="10">
        <v>2.82802334967617E-2</v>
      </c>
      <c r="C426" s="10">
        <f t="shared" ca="1" si="30"/>
        <v>0.61320935687671052</v>
      </c>
      <c r="D426" s="10">
        <f t="shared" ca="1" si="31"/>
        <v>1.6235484235007008E-2</v>
      </c>
      <c r="E426" s="10">
        <f t="shared" ca="1" si="32"/>
        <v>14.057994930281749</v>
      </c>
      <c r="F426" s="10">
        <f t="shared" ca="1" si="33"/>
        <v>-1.6368723816826403E-2</v>
      </c>
      <c r="G426" s="22"/>
    </row>
    <row r="427" spans="1:7" x14ac:dyDescent="0.35">
      <c r="A427" s="10">
        <f t="shared" si="34"/>
        <v>25552</v>
      </c>
      <c r="B427" s="10">
        <v>2.8250821256847899E-2</v>
      </c>
      <c r="C427" s="10">
        <f t="shared" ca="1" si="30"/>
        <v>0.61249869995703943</v>
      </c>
      <c r="D427" s="10">
        <f t="shared" ca="1" si="31"/>
        <v>1.6216668704737564E-2</v>
      </c>
      <c r="E427" s="10">
        <f t="shared" ca="1" si="32"/>
        <v>14.058263804209298</v>
      </c>
      <c r="F427" s="10">
        <f t="shared" ca="1" si="33"/>
        <v>-1.6349597948758621E-2</v>
      </c>
      <c r="G427" s="22"/>
    </row>
    <row r="428" spans="1:7" x14ac:dyDescent="0.35">
      <c r="A428" s="10">
        <f t="shared" si="34"/>
        <v>25612</v>
      </c>
      <c r="B428" s="10">
        <v>2.81765533834386E-2</v>
      </c>
      <c r="C428" s="10">
        <f t="shared" ca="1" si="30"/>
        <v>0.61070424369317589</v>
      </c>
      <c r="D428" s="10">
        <f t="shared" ca="1" si="31"/>
        <v>1.6169158232081447E-2</v>
      </c>
      <c r="E428" s="10">
        <f t="shared" ca="1" si="32"/>
        <v>14.058942728863556</v>
      </c>
      <c r="F428" s="10">
        <f t="shared" ca="1" si="33"/>
        <v>-1.6301305480330795E-2</v>
      </c>
      <c r="G428" s="22"/>
    </row>
    <row r="429" spans="1:7" x14ac:dyDescent="0.35">
      <c r="A429" s="10">
        <f t="shared" si="34"/>
        <v>25672</v>
      </c>
      <c r="B429" s="10">
        <v>2.80697094656698E-2</v>
      </c>
      <c r="C429" s="10">
        <f t="shared" ca="1" si="30"/>
        <v>0.60812268684100468</v>
      </c>
      <c r="D429" s="10">
        <f t="shared" ca="1" si="31"/>
        <v>1.610080828747415E-2</v>
      </c>
      <c r="E429" s="10">
        <f t="shared" ca="1" si="32"/>
        <v>14.059919449571993</v>
      </c>
      <c r="F429" s="10">
        <f t="shared" ca="1" si="33"/>
        <v>-1.6231834624601826E-2</v>
      </c>
      <c r="G429" s="22"/>
    </row>
    <row r="430" spans="1:7" x14ac:dyDescent="0.35">
      <c r="A430" s="10">
        <f t="shared" si="34"/>
        <v>25732</v>
      </c>
      <c r="B430" s="10">
        <v>2.8187813477766801E-2</v>
      </c>
      <c r="C430" s="10">
        <f t="shared" ca="1" si="30"/>
        <v>0.61097630947170667</v>
      </c>
      <c r="D430" s="10">
        <f t="shared" ca="1" si="31"/>
        <v>1.6176361513650272E-2</v>
      </c>
      <c r="E430" s="10">
        <f t="shared" ca="1" si="32"/>
        <v>14.058839793969936</v>
      </c>
      <c r="F430" s="10">
        <f t="shared" ca="1" si="33"/>
        <v>-1.6308627173891536E-2</v>
      </c>
      <c r="G430" s="22"/>
    </row>
    <row r="431" spans="1:7" x14ac:dyDescent="0.35">
      <c r="A431" s="10">
        <f t="shared" si="34"/>
        <v>25792</v>
      </c>
      <c r="B431" s="10">
        <v>2.8153221431250701E-2</v>
      </c>
      <c r="C431" s="10">
        <f t="shared" ca="1" si="30"/>
        <v>0.61014049835040829</v>
      </c>
      <c r="D431" s="10">
        <f t="shared" ca="1" si="31"/>
        <v>1.6154232369449996E-2</v>
      </c>
      <c r="E431" s="10">
        <f t="shared" ca="1" si="32"/>
        <v>14.059156019440559</v>
      </c>
      <c r="F431" s="10">
        <f t="shared" ca="1" si="33"/>
        <v>-1.6286134427770223E-2</v>
      </c>
      <c r="G431" s="22"/>
    </row>
    <row r="432" spans="1:7" x14ac:dyDescent="0.35">
      <c r="A432" s="10">
        <f t="shared" si="34"/>
        <v>25852</v>
      </c>
      <c r="B432" s="10">
        <v>2.82519278105079E-2</v>
      </c>
      <c r="C432" s="10">
        <f t="shared" ca="1" si="30"/>
        <v>0.61252543644558199</v>
      </c>
      <c r="D432" s="10">
        <f t="shared" ca="1" si="31"/>
        <v>1.6217376586692339E-2</v>
      </c>
      <c r="E432" s="10">
        <f t="shared" ca="1" si="32"/>
        <v>14.058253688576166</v>
      </c>
      <c r="F432" s="10">
        <f t="shared" ca="1" si="33"/>
        <v>-1.6350317499687041E-2</v>
      </c>
      <c r="G432" s="22"/>
    </row>
    <row r="433" spans="1:7" x14ac:dyDescent="0.35">
      <c r="A433" s="10">
        <f t="shared" si="34"/>
        <v>25912</v>
      </c>
      <c r="B433" s="10">
        <v>2.8275607071797999E-2</v>
      </c>
      <c r="C433" s="10">
        <f t="shared" ca="1" si="30"/>
        <v>0.6130975734517341</v>
      </c>
      <c r="D433" s="10">
        <f t="shared" ca="1" si="31"/>
        <v>1.6232524629101474E-2</v>
      </c>
      <c r="E433" s="10">
        <f t="shared" ca="1" si="32"/>
        <v>14.058037223050139</v>
      </c>
      <c r="F433" s="10">
        <f t="shared" ca="1" si="33"/>
        <v>-1.6365715371811231E-2</v>
      </c>
      <c r="G433" s="22"/>
    </row>
    <row r="434" spans="1:7" x14ac:dyDescent="0.35">
      <c r="A434" s="10">
        <f t="shared" si="34"/>
        <v>25972</v>
      </c>
      <c r="B434" s="10">
        <v>2.8286559963223702E-2</v>
      </c>
      <c r="C434" s="10">
        <f t="shared" ca="1" si="30"/>
        <v>0.61336221661066714</v>
      </c>
      <c r="D434" s="10">
        <f t="shared" ca="1" si="31"/>
        <v>1.6239531387538177E-2</v>
      </c>
      <c r="E434" s="10">
        <f t="shared" ca="1" si="32"/>
        <v>14.057937096472079</v>
      </c>
      <c r="F434" s="10">
        <f t="shared" ca="1" si="33"/>
        <v>-1.6372837769699427E-2</v>
      </c>
      <c r="G434" s="22"/>
    </row>
    <row r="435" spans="1:7" x14ac:dyDescent="0.35">
      <c r="A435" s="10">
        <f t="shared" si="34"/>
        <v>26032</v>
      </c>
      <c r="B435" s="10">
        <v>2.8376578551674501E-2</v>
      </c>
      <c r="C435" s="10">
        <f t="shared" ca="1" si="30"/>
        <v>0.61553724078322503</v>
      </c>
      <c r="D435" s="10">
        <f t="shared" ca="1" si="31"/>
        <v>1.6297117871286862E-2</v>
      </c>
      <c r="E435" s="10">
        <f t="shared" ca="1" si="32"/>
        <v>14.05711418561931</v>
      </c>
      <c r="F435" s="10">
        <f t="shared" ca="1" si="33"/>
        <v>-1.6431376581864353E-2</v>
      </c>
      <c r="G435" s="22"/>
    </row>
    <row r="436" spans="1:7" x14ac:dyDescent="0.35">
      <c r="A436" s="10">
        <f t="shared" si="34"/>
        <v>26092</v>
      </c>
      <c r="B436" s="10">
        <v>2.84670793720283E-2</v>
      </c>
      <c r="C436" s="10">
        <f t="shared" ca="1" si="30"/>
        <v>0.61772391661644388</v>
      </c>
      <c r="D436" s="10">
        <f t="shared" ca="1" si="31"/>
        <v>1.6355012847316122E-2</v>
      </c>
      <c r="E436" s="10">
        <f t="shared" ca="1" si="32"/>
        <v>14.056286866411853</v>
      </c>
      <c r="F436" s="10">
        <f t="shared" ca="1" si="33"/>
        <v>-1.6490232442538468E-2</v>
      </c>
      <c r="G436" s="22"/>
    </row>
    <row r="437" spans="1:7" x14ac:dyDescent="0.35">
      <c r="A437" s="10">
        <f t="shared" si="34"/>
        <v>26152</v>
      </c>
      <c r="B437" s="10">
        <v>2.8417471836354301E-2</v>
      </c>
      <c r="C437" s="10">
        <f t="shared" ca="1" si="30"/>
        <v>0.61652530207372691</v>
      </c>
      <c r="D437" s="10">
        <f t="shared" ca="1" si="31"/>
        <v>1.6323278029029512E-2</v>
      </c>
      <c r="E437" s="10">
        <f t="shared" ca="1" si="32"/>
        <v>14.056740356965166</v>
      </c>
      <c r="F437" s="10">
        <f t="shared" ca="1" si="33"/>
        <v>-1.6457970491539672E-2</v>
      </c>
      <c r="G437" s="22"/>
    </row>
    <row r="438" spans="1:7" x14ac:dyDescent="0.35">
      <c r="A438" s="10">
        <f t="shared" si="34"/>
        <v>26212</v>
      </c>
      <c r="B438" s="10">
        <v>2.84970068102409E-2</v>
      </c>
      <c r="C438" s="10">
        <f t="shared" ca="1" si="30"/>
        <v>0.61844702172901422</v>
      </c>
      <c r="D438" s="10">
        <f t="shared" ca="1" si="31"/>
        <v>1.6374157959052813E-2</v>
      </c>
      <c r="E438" s="10">
        <f t="shared" ca="1" si="32"/>
        <v>14.056013282765134</v>
      </c>
      <c r="F438" s="10">
        <f t="shared" ca="1" si="33"/>
        <v>-1.6509696068444192E-2</v>
      </c>
      <c r="G438" s="22"/>
    </row>
    <row r="439" spans="1:7" x14ac:dyDescent="0.35">
      <c r="A439" s="10">
        <f t="shared" si="34"/>
        <v>26272</v>
      </c>
      <c r="B439" s="10">
        <v>2.8516833311821699E-2</v>
      </c>
      <c r="C439" s="10">
        <f t="shared" ca="1" si="30"/>
        <v>0.61892606856742427</v>
      </c>
      <c r="D439" s="10">
        <f t="shared" ca="1" si="31"/>
        <v>1.6386841322908265E-2</v>
      </c>
      <c r="E439" s="10">
        <f t="shared" ca="1" si="32"/>
        <v>14.055832037495641</v>
      </c>
      <c r="F439" s="10">
        <f t="shared" ca="1" si="33"/>
        <v>-1.6522590652021427E-2</v>
      </c>
      <c r="G439" s="22"/>
    </row>
    <row r="440" spans="1:7" x14ac:dyDescent="0.35">
      <c r="A440" s="10">
        <f t="shared" si="34"/>
        <v>26332</v>
      </c>
      <c r="B440" s="10">
        <v>2.8558273211634198E-2</v>
      </c>
      <c r="C440" s="10">
        <f t="shared" ca="1" si="30"/>
        <v>0.61992733714263448</v>
      </c>
      <c r="D440" s="10">
        <f t="shared" ca="1" si="31"/>
        <v>1.6413351160022675E-2</v>
      </c>
      <c r="E440" s="10">
        <f t="shared" ca="1" si="32"/>
        <v>14.055453211923275</v>
      </c>
      <c r="F440" s="10">
        <f t="shared" ca="1" si="33"/>
        <v>-1.6549542502072134E-2</v>
      </c>
      <c r="G440" s="22"/>
    </row>
    <row r="441" spans="1:7" x14ac:dyDescent="0.35">
      <c r="A441" s="10">
        <f t="shared" si="34"/>
        <v>26392</v>
      </c>
      <c r="B441" s="10">
        <v>2.84974562866681E-2</v>
      </c>
      <c r="C441" s="10">
        <f t="shared" ca="1" si="30"/>
        <v>0.61845788195367424</v>
      </c>
      <c r="D441" s="10">
        <f t="shared" ca="1" si="31"/>
        <v>1.6374445497075969E-2</v>
      </c>
      <c r="E441" s="10">
        <f t="shared" ca="1" si="32"/>
        <v>14.056009173846784</v>
      </c>
      <c r="F441" s="10">
        <f t="shared" ca="1" si="33"/>
        <v>-1.6509988393079135E-2</v>
      </c>
      <c r="G441" s="22"/>
    </row>
    <row r="442" spans="1:7" x14ac:dyDescent="0.35">
      <c r="A442" s="10">
        <f t="shared" si="34"/>
        <v>26452</v>
      </c>
      <c r="B442" s="10">
        <v>2.8466449389425E-2</v>
      </c>
      <c r="C442" s="10">
        <f t="shared" ca="1" si="30"/>
        <v>0.61770869501150594</v>
      </c>
      <c r="D442" s="10">
        <f t="shared" ca="1" si="31"/>
        <v>1.6354609836298384E-2</v>
      </c>
      <c r="E442" s="10">
        <f t="shared" ca="1" si="32"/>
        <v>14.056292625439296</v>
      </c>
      <c r="F442" s="10">
        <f t="shared" ca="1" si="33"/>
        <v>-1.6489822730761876E-2</v>
      </c>
      <c r="G442" s="22"/>
    </row>
    <row r="443" spans="1:7" x14ac:dyDescent="0.35">
      <c r="A443" s="10">
        <f t="shared" si="34"/>
        <v>26512</v>
      </c>
      <c r="B443" s="10">
        <v>2.8513694755084199E-2</v>
      </c>
      <c r="C443" s="10">
        <f t="shared" ca="1" si="30"/>
        <v>0.61885023493252189</v>
      </c>
      <c r="D443" s="10">
        <f t="shared" ca="1" si="31"/>
        <v>1.6384833532632183E-2</v>
      </c>
      <c r="E443" s="10">
        <f t="shared" ca="1" si="32"/>
        <v>14.055860728818685</v>
      </c>
      <c r="F443" s="10">
        <f t="shared" ca="1" si="33"/>
        <v>-1.6520549414356867E-2</v>
      </c>
      <c r="G443" s="22"/>
    </row>
    <row r="444" spans="1:7" x14ac:dyDescent="0.35">
      <c r="A444" s="10">
        <f t="shared" si="34"/>
        <v>26572</v>
      </c>
      <c r="B444" s="10">
        <v>2.84864118016393E-2</v>
      </c>
      <c r="C444" s="10">
        <f t="shared" ca="1" si="30"/>
        <v>0.61819102571515161</v>
      </c>
      <c r="D444" s="10">
        <f t="shared" ca="1" si="31"/>
        <v>1.6367380144590781E-2</v>
      </c>
      <c r="E444" s="10">
        <f t="shared" ca="1" si="32"/>
        <v>14.056110137733796</v>
      </c>
      <c r="F444" s="10">
        <f t="shared" ca="1" si="33"/>
        <v>-1.6502805449246646E-2</v>
      </c>
      <c r="G444" s="22"/>
    </row>
    <row r="445" spans="1:7" x14ac:dyDescent="0.35">
      <c r="A445" s="10">
        <f t="shared" si="34"/>
        <v>26632</v>
      </c>
      <c r="B445" s="10">
        <v>2.86109460464226E-2</v>
      </c>
      <c r="C445" s="10">
        <f t="shared" ca="1" si="30"/>
        <v>0.62120001527360225</v>
      </c>
      <c r="D445" s="10">
        <f t="shared" ca="1" si="31"/>
        <v>1.644704690438771E-2</v>
      </c>
      <c r="E445" s="10">
        <f t="shared" ca="1" si="32"/>
        <v>14.054971699736299</v>
      </c>
      <c r="F445" s="10">
        <f t="shared" ca="1" si="33"/>
        <v>-1.6583801122390909E-2</v>
      </c>
      <c r="G445" s="22"/>
    </row>
    <row r="446" spans="1:7" x14ac:dyDescent="0.35">
      <c r="A446" s="10">
        <f t="shared" si="34"/>
        <v>26692</v>
      </c>
      <c r="B446" s="10">
        <v>2.86342717894746E-2</v>
      </c>
      <c r="C446" s="10">
        <f t="shared" ca="1" si="30"/>
        <v>0.62176361059157048</v>
      </c>
      <c r="D446" s="10">
        <f t="shared" ca="1" si="31"/>
        <v>1.6461968794925067E-2</v>
      </c>
      <c r="E446" s="10">
        <f t="shared" ca="1" si="32"/>
        <v>14.05475846592052</v>
      </c>
      <c r="F446" s="10">
        <f t="shared" ca="1" si="33"/>
        <v>-1.6598972652998083E-2</v>
      </c>
      <c r="G446" s="22"/>
    </row>
    <row r="447" spans="1:7" x14ac:dyDescent="0.35">
      <c r="A447" s="10">
        <f t="shared" si="34"/>
        <v>26752</v>
      </c>
      <c r="B447" s="10">
        <v>2.8416852696224099E-2</v>
      </c>
      <c r="C447" s="10">
        <f t="shared" ca="1" si="30"/>
        <v>0.61651034244402636</v>
      </c>
      <c r="D447" s="10">
        <f t="shared" ca="1" si="31"/>
        <v>1.6322881954133651E-2</v>
      </c>
      <c r="E447" s="10">
        <f t="shared" ca="1" si="32"/>
        <v>14.056746016875429</v>
      </c>
      <c r="F447" s="10">
        <f t="shared" ca="1" si="33"/>
        <v>-1.645756784419904E-2</v>
      </c>
      <c r="G447" s="22"/>
    </row>
    <row r="448" spans="1:7" x14ac:dyDescent="0.35">
      <c r="A448" s="10">
        <f t="shared" si="34"/>
        <v>26812</v>
      </c>
      <c r="B448" s="10">
        <v>2.85104065481953E-2</v>
      </c>
      <c r="C448" s="10">
        <f t="shared" ca="1" si="30"/>
        <v>0.61877078545890973</v>
      </c>
      <c r="D448" s="10">
        <f t="shared" ca="1" si="31"/>
        <v>1.6382730008506458E-2</v>
      </c>
      <c r="E448" s="10">
        <f t="shared" ca="1" si="32"/>
        <v>14.055890788178441</v>
      </c>
      <c r="F448" s="10">
        <f t="shared" ca="1" si="33"/>
        <v>-1.6518410852500446E-2</v>
      </c>
      <c r="G448" s="22"/>
    </row>
    <row r="449" spans="1:7" x14ac:dyDescent="0.35">
      <c r="A449" s="10">
        <f t="shared" si="34"/>
        <v>26872</v>
      </c>
      <c r="B449" s="10">
        <v>2.8421158956063598E-2</v>
      </c>
      <c r="C449" s="10">
        <f t="shared" ca="1" si="30"/>
        <v>0.61661439005691854</v>
      </c>
      <c r="D449" s="10">
        <f t="shared" ca="1" si="31"/>
        <v>1.6325636744744489E-2</v>
      </c>
      <c r="E449" s="10">
        <f t="shared" ca="1" si="32"/>
        <v>14.056706650917599</v>
      </c>
      <c r="F449" s="10">
        <f t="shared" ca="1" si="33"/>
        <v>-1.6460368351009485E-2</v>
      </c>
      <c r="G449" s="22"/>
    </row>
    <row r="450" spans="1:7" x14ac:dyDescent="0.35">
      <c r="A450" s="10">
        <f t="shared" si="34"/>
        <v>26932</v>
      </c>
      <c r="B450" s="10">
        <v>2.85171252582774E-2</v>
      </c>
      <c r="C450" s="10">
        <f t="shared" ref="C450:C513" ca="1" si="35">(B450-$C$2)/($C$1392-$C$2)</f>
        <v>0.61893312256159561</v>
      </c>
      <c r="D450" s="10">
        <f t="shared" ca="1" si="31"/>
        <v>1.6387028086221445E-2</v>
      </c>
      <c r="E450" s="10">
        <f t="shared" ca="1" si="32"/>
        <v>14.055829368647894</v>
      </c>
      <c r="F450" s="10">
        <f t="shared" ca="1" si="33"/>
        <v>-1.6522780526800292E-2</v>
      </c>
      <c r="G450" s="22"/>
    </row>
    <row r="451" spans="1:7" x14ac:dyDescent="0.35">
      <c r="A451" s="10">
        <f t="shared" si="34"/>
        <v>26992</v>
      </c>
      <c r="B451" s="10">
        <v>2.8587371516486101E-2</v>
      </c>
      <c r="C451" s="10">
        <f t="shared" ca="1" si="35"/>
        <v>0.62063040878064335</v>
      </c>
      <c r="D451" s="10">
        <f t="shared" ref="D451:D514" ca="1" si="36">$N$4*C451</f>
        <v>1.6431965860478508E-2</v>
      </c>
      <c r="E451" s="10">
        <f t="shared" ref="E451:E514" ca="1" si="37">$M$6*(1-D451)</f>
        <v>14.055187207853763</v>
      </c>
      <c r="F451" s="10">
        <f t="shared" ref="F451:F514" ca="1" si="38">LN(E451/$M$6)</f>
        <v>-1.6568468009677054E-2</v>
      </c>
      <c r="G451" s="22"/>
    </row>
    <row r="452" spans="1:7" x14ac:dyDescent="0.35">
      <c r="A452" s="10">
        <f t="shared" ref="A452:A515" si="39">A451+60</f>
        <v>27052</v>
      </c>
      <c r="B452" s="10">
        <v>2.8557704176542398E-2</v>
      </c>
      <c r="C452" s="10">
        <f t="shared" ca="1" si="35"/>
        <v>0.61991358814811015</v>
      </c>
      <c r="D452" s="10">
        <f t="shared" ca="1" si="36"/>
        <v>1.6412987138206402E-2</v>
      </c>
      <c r="E452" s="10">
        <f t="shared" ca="1" si="37"/>
        <v>14.05545841379503</v>
      </c>
      <c r="F452" s="10">
        <f t="shared" ca="1" si="38"/>
        <v>-1.6549172405803225E-2</v>
      </c>
      <c r="G452" s="22"/>
    </row>
    <row r="453" spans="1:7" x14ac:dyDescent="0.35">
      <c r="A453" s="10">
        <f t="shared" si="39"/>
        <v>27112</v>
      </c>
      <c r="B453" s="10">
        <v>2.8726802364602101E-2</v>
      </c>
      <c r="C453" s="10">
        <f t="shared" ca="1" si="35"/>
        <v>0.6239993292477567</v>
      </c>
      <c r="D453" s="10">
        <f t="shared" ca="1" si="36"/>
        <v>1.6521162240995917E-2</v>
      </c>
      <c r="E453" s="10">
        <f t="shared" ca="1" si="37"/>
        <v>14.053912591576168</v>
      </c>
      <c r="F453" s="10">
        <f t="shared" ca="1" si="38"/>
        <v>-1.6659158660573901E-2</v>
      </c>
      <c r="G453" s="22"/>
    </row>
    <row r="454" spans="1:7" x14ac:dyDescent="0.35">
      <c r="A454" s="10">
        <f t="shared" si="39"/>
        <v>27172</v>
      </c>
      <c r="B454" s="10">
        <v>2.8687374231423899E-2</v>
      </c>
      <c r="C454" s="10">
        <f t="shared" ca="1" si="35"/>
        <v>0.62304666886708104</v>
      </c>
      <c r="D454" s="10">
        <f t="shared" ca="1" si="36"/>
        <v>1.6495939366592053E-2</v>
      </c>
      <c r="E454" s="10">
        <f t="shared" ca="1" si="37"/>
        <v>14.054273026451398</v>
      </c>
      <c r="F454" s="10">
        <f t="shared" ca="1" si="38"/>
        <v>-1.6633512403633123E-2</v>
      </c>
      <c r="G454" s="22"/>
    </row>
    <row r="455" spans="1:7" x14ac:dyDescent="0.35">
      <c r="A455" s="10">
        <f t="shared" si="39"/>
        <v>27232</v>
      </c>
      <c r="B455" s="10">
        <v>2.8666542806269402E-2</v>
      </c>
      <c r="C455" s="10">
        <f t="shared" ca="1" si="35"/>
        <v>0.622543341120672</v>
      </c>
      <c r="D455" s="10">
        <f t="shared" ca="1" si="36"/>
        <v>1.6482613135346193E-2</v>
      </c>
      <c r="E455" s="10">
        <f t="shared" ca="1" si="37"/>
        <v>14.054463458295903</v>
      </c>
      <c r="F455" s="10">
        <f t="shared" ca="1" si="38"/>
        <v>-1.6619962748378368E-2</v>
      </c>
      <c r="G455" s="22"/>
    </row>
    <row r="456" spans="1:7" x14ac:dyDescent="0.35">
      <c r="A456" s="10">
        <f t="shared" si="39"/>
        <v>27292</v>
      </c>
      <c r="B456" s="10">
        <v>2.8663463222193899E-2</v>
      </c>
      <c r="C456" s="10">
        <f t="shared" ca="1" si="35"/>
        <v>0.62246893237997836</v>
      </c>
      <c r="D456" s="10">
        <f t="shared" ca="1" si="36"/>
        <v>1.6480643070925401E-2</v>
      </c>
      <c r="E456" s="10">
        <f t="shared" ca="1" si="37"/>
        <v>14.054491610516475</v>
      </c>
      <c r="F456" s="10">
        <f t="shared" ca="1" si="38"/>
        <v>-1.6617959669964176E-2</v>
      </c>
      <c r="G456" s="22"/>
    </row>
    <row r="457" spans="1:7" x14ac:dyDescent="0.35">
      <c r="A457" s="10">
        <f t="shared" si="39"/>
        <v>27352</v>
      </c>
      <c r="B457" s="10">
        <v>2.8772595945343499E-2</v>
      </c>
      <c r="C457" s="10">
        <f t="shared" ca="1" si="35"/>
        <v>0.62510579122160737</v>
      </c>
      <c r="D457" s="10">
        <f t="shared" ca="1" si="36"/>
        <v>1.655045720483108E-2</v>
      </c>
      <c r="E457" s="10">
        <f t="shared" ca="1" si="37"/>
        <v>14.053493966542963</v>
      </c>
      <c r="F457" s="10">
        <f t="shared" ca="1" si="38"/>
        <v>-1.6688946185251442E-2</v>
      </c>
      <c r="G457" s="22"/>
    </row>
    <row r="458" spans="1:7" x14ac:dyDescent="0.35">
      <c r="A458" s="10">
        <f t="shared" si="39"/>
        <v>27412</v>
      </c>
      <c r="B458" s="10">
        <v>2.8776760592518599E-2</v>
      </c>
      <c r="C458" s="10">
        <f t="shared" ca="1" si="35"/>
        <v>0.62520641719710757</v>
      </c>
      <c r="D458" s="10">
        <f t="shared" ca="1" si="36"/>
        <v>1.655312140331492E-2</v>
      </c>
      <c r="E458" s="10">
        <f t="shared" ca="1" si="37"/>
        <v>14.05345589514663</v>
      </c>
      <c r="F458" s="10">
        <f t="shared" ca="1" si="38"/>
        <v>-1.6691655223159949E-2</v>
      </c>
      <c r="G458" s="22"/>
    </row>
    <row r="459" spans="1:7" x14ac:dyDescent="0.35">
      <c r="A459" s="10">
        <f t="shared" si="39"/>
        <v>27472</v>
      </c>
      <c r="B459" s="10">
        <v>2.8861653088925701E-2</v>
      </c>
      <c r="C459" s="10">
        <f t="shared" ca="1" si="35"/>
        <v>0.62725758501624251</v>
      </c>
      <c r="D459" s="10">
        <f t="shared" ca="1" si="36"/>
        <v>1.6607428635286289E-2</v>
      </c>
      <c r="E459" s="10">
        <f t="shared" ca="1" si="37"/>
        <v>14.052679844801759</v>
      </c>
      <c r="F459" s="10">
        <f t="shared" ca="1" si="38"/>
        <v>-1.6746878065050957E-2</v>
      </c>
      <c r="G459" s="22"/>
    </row>
    <row r="460" spans="1:7" x14ac:dyDescent="0.35">
      <c r="A460" s="10">
        <f t="shared" si="39"/>
        <v>27532</v>
      </c>
      <c r="B460" s="10">
        <v>2.8912603441225301E-2</v>
      </c>
      <c r="C460" s="10">
        <f t="shared" ca="1" si="35"/>
        <v>0.62848864462025467</v>
      </c>
      <c r="D460" s="10">
        <f t="shared" ca="1" si="36"/>
        <v>1.6640022477127016E-2</v>
      </c>
      <c r="E460" s="10">
        <f t="shared" ca="1" si="37"/>
        <v>14.052214078801853</v>
      </c>
      <c r="F460" s="10">
        <f t="shared" ca="1" si="38"/>
        <v>-1.6780022897492908E-2</v>
      </c>
      <c r="G460" s="22"/>
    </row>
    <row r="461" spans="1:7" x14ac:dyDescent="0.35">
      <c r="A461" s="10">
        <f t="shared" si="39"/>
        <v>27592</v>
      </c>
      <c r="B461" s="10">
        <v>2.8970118590290798E-2</v>
      </c>
      <c r="C461" s="10">
        <f t="shared" ca="1" si="35"/>
        <v>0.62987832248188991</v>
      </c>
      <c r="D461" s="10">
        <f t="shared" ca="1" si="36"/>
        <v>1.6676815935611138E-2</v>
      </c>
      <c r="E461" s="10">
        <f t="shared" ca="1" si="37"/>
        <v>14.051688300280116</v>
      </c>
      <c r="F461" s="10">
        <f t="shared" ca="1" si="38"/>
        <v>-1.6817439660098084E-2</v>
      </c>
      <c r="G461" s="22"/>
    </row>
    <row r="462" spans="1:7" x14ac:dyDescent="0.35">
      <c r="A462" s="10">
        <f t="shared" si="39"/>
        <v>27652</v>
      </c>
      <c r="B462" s="10">
        <v>2.8881001424903199E-2</v>
      </c>
      <c r="C462" s="10">
        <f t="shared" ca="1" si="35"/>
        <v>0.62772507844370096</v>
      </c>
      <c r="D462" s="10">
        <f t="shared" ca="1" si="36"/>
        <v>1.6619806108145039E-2</v>
      </c>
      <c r="E462" s="10">
        <f t="shared" ca="1" si="37"/>
        <v>14.052502970714606</v>
      </c>
      <c r="F462" s="10">
        <f t="shared" ca="1" si="38"/>
        <v>-1.6759464646559186E-2</v>
      </c>
      <c r="G462" s="22"/>
    </row>
    <row r="463" spans="1:7" x14ac:dyDescent="0.35">
      <c r="A463" s="10">
        <f t="shared" si="39"/>
        <v>27712</v>
      </c>
      <c r="B463" s="10">
        <v>2.8979454053546402E-2</v>
      </c>
      <c r="C463" s="10">
        <f t="shared" ca="1" si="35"/>
        <v>0.63010388543052531</v>
      </c>
      <c r="D463" s="10">
        <f t="shared" ca="1" si="36"/>
        <v>1.6682787996629946E-2</v>
      </c>
      <c r="E463" s="10">
        <f t="shared" ca="1" si="37"/>
        <v>14.051602959528157</v>
      </c>
      <c r="F463" s="10">
        <f t="shared" ca="1" si="38"/>
        <v>-1.68235130236177E-2</v>
      </c>
      <c r="G463" s="22"/>
    </row>
    <row r="464" spans="1:7" x14ac:dyDescent="0.35">
      <c r="A464" s="10">
        <f t="shared" si="39"/>
        <v>27772</v>
      </c>
      <c r="B464" s="10">
        <v>2.8768186257636399E-2</v>
      </c>
      <c r="C464" s="10">
        <f t="shared" ca="1" si="35"/>
        <v>0.62499924459027889</v>
      </c>
      <c r="D464" s="10">
        <f t="shared" ca="1" si="36"/>
        <v>1.6547636249583372E-2</v>
      </c>
      <c r="E464" s="10">
        <f t="shared" ca="1" si="37"/>
        <v>14.053534277993453</v>
      </c>
      <c r="F464" s="10">
        <f t="shared" ca="1" si="38"/>
        <v>-1.6686077760305243E-2</v>
      </c>
      <c r="G464" s="22"/>
    </row>
    <row r="465" spans="1:7" x14ac:dyDescent="0.35">
      <c r="A465" s="10">
        <f t="shared" si="39"/>
        <v>27832</v>
      </c>
      <c r="B465" s="10">
        <v>2.8895173792608499E-2</v>
      </c>
      <c r="C465" s="10">
        <f t="shared" ca="1" si="35"/>
        <v>0.62806751041105235</v>
      </c>
      <c r="D465" s="10">
        <f t="shared" ca="1" si="36"/>
        <v>1.6628872422520626E-2</v>
      </c>
      <c r="E465" s="10">
        <f t="shared" ca="1" si="37"/>
        <v>14.052373413082179</v>
      </c>
      <c r="F465" s="10">
        <f t="shared" ca="1" si="38"/>
        <v>-1.6768684230424904E-2</v>
      </c>
      <c r="G465" s="22"/>
    </row>
    <row r="466" spans="1:7" x14ac:dyDescent="0.35">
      <c r="A466" s="10">
        <f t="shared" si="39"/>
        <v>27892</v>
      </c>
      <c r="B466" s="10">
        <v>2.87844818030598E-2</v>
      </c>
      <c r="C466" s="10">
        <f t="shared" ca="1" si="35"/>
        <v>0.62539297666063109</v>
      </c>
      <c r="D466" s="10">
        <f t="shared" ca="1" si="36"/>
        <v>1.6558060798311035E-2</v>
      </c>
      <c r="E466" s="10">
        <f t="shared" ca="1" si="37"/>
        <v>14.053385311192136</v>
      </c>
      <c r="F466" s="10">
        <f t="shared" ca="1" si="38"/>
        <v>-1.669667776937744E-2</v>
      </c>
      <c r="G466" s="22"/>
    </row>
    <row r="467" spans="1:7" x14ac:dyDescent="0.35">
      <c r="A467" s="10">
        <f t="shared" si="39"/>
        <v>27952</v>
      </c>
      <c r="B467" s="10">
        <v>2.8829129802799499E-2</v>
      </c>
      <c r="C467" s="10">
        <f t="shared" ca="1" si="35"/>
        <v>0.62647175916946019</v>
      </c>
      <c r="D467" s="10">
        <f t="shared" ca="1" si="36"/>
        <v>1.6586622913710419E-2</v>
      </c>
      <c r="E467" s="10">
        <f t="shared" ca="1" si="37"/>
        <v>14.052977158563078</v>
      </c>
      <c r="F467" s="10">
        <f t="shared" ca="1" si="38"/>
        <v>-1.6725721202480989E-2</v>
      </c>
      <c r="G467" s="22"/>
    </row>
    <row r="468" spans="1:7" x14ac:dyDescent="0.35">
      <c r="A468" s="10">
        <f t="shared" si="39"/>
        <v>28012</v>
      </c>
      <c r="B468" s="10">
        <v>2.8944074732758798E-2</v>
      </c>
      <c r="C468" s="10">
        <f t="shared" ca="1" si="35"/>
        <v>0.62924905223167138</v>
      </c>
      <c r="D468" s="10">
        <f t="shared" ca="1" si="36"/>
        <v>1.6660155219148789E-2</v>
      </c>
      <c r="E468" s="10">
        <f t="shared" ca="1" si="37"/>
        <v>14.051926381918364</v>
      </c>
      <c r="F468" s="10">
        <f t="shared" ca="1" si="38"/>
        <v>-1.6800496527270174E-2</v>
      </c>
      <c r="G468" s="22"/>
    </row>
    <row r="469" spans="1:7" x14ac:dyDescent="0.35">
      <c r="A469" s="10">
        <f t="shared" si="39"/>
        <v>28072</v>
      </c>
      <c r="B469" s="10">
        <v>2.8874856668873499E-2</v>
      </c>
      <c r="C469" s="10">
        <f t="shared" ca="1" si="35"/>
        <v>0.62757660918719427</v>
      </c>
      <c r="D469" s="10">
        <f t="shared" ca="1" si="36"/>
        <v>1.6615875198992453E-2</v>
      </c>
      <c r="E469" s="10">
        <f t="shared" ca="1" si="37"/>
        <v>14.052559143406397</v>
      </c>
      <c r="F469" s="10">
        <f t="shared" ca="1" si="38"/>
        <v>-1.6755467310309722E-2</v>
      </c>
      <c r="G469" s="22"/>
    </row>
    <row r="470" spans="1:7" x14ac:dyDescent="0.35">
      <c r="A470" s="10">
        <f t="shared" si="39"/>
        <v>28132</v>
      </c>
      <c r="B470" s="10">
        <v>2.90090329717431E-2</v>
      </c>
      <c r="C470" s="10">
        <f t="shared" ca="1" si="35"/>
        <v>0.63081856962168104</v>
      </c>
      <c r="D470" s="10">
        <f t="shared" ca="1" si="36"/>
        <v>1.6701710153946031E-2</v>
      </c>
      <c r="E470" s="10">
        <f t="shared" ca="1" si="37"/>
        <v>14.051332561900111</v>
      </c>
      <c r="F470" s="10">
        <f t="shared" ca="1" si="38"/>
        <v>-1.6842756396100847E-2</v>
      </c>
      <c r="G470" s="22"/>
    </row>
    <row r="471" spans="1:7" x14ac:dyDescent="0.35">
      <c r="A471" s="10">
        <f t="shared" si="39"/>
        <v>28192</v>
      </c>
      <c r="B471" s="10">
        <v>2.8899724075657999E-2</v>
      </c>
      <c r="C471" s="10">
        <f t="shared" ca="1" si="35"/>
        <v>0.6281774540992946</v>
      </c>
      <c r="D471" s="10">
        <f t="shared" ca="1" si="36"/>
        <v>1.6631783319096448E-2</v>
      </c>
      <c r="E471" s="10">
        <f t="shared" ca="1" si="37"/>
        <v>14.052331816370112</v>
      </c>
      <c r="F471" s="10">
        <f t="shared" ca="1" si="38"/>
        <v>-1.6771644354840253E-2</v>
      </c>
      <c r="G471" s="22"/>
    </row>
    <row r="472" spans="1:7" x14ac:dyDescent="0.35">
      <c r="A472" s="10">
        <f t="shared" si="39"/>
        <v>28252</v>
      </c>
      <c r="B472" s="10">
        <v>2.9021588048877799E-2</v>
      </c>
      <c r="C472" s="10">
        <f t="shared" ca="1" si="35"/>
        <v>0.63112192470340645</v>
      </c>
      <c r="D472" s="10">
        <f t="shared" ca="1" si="36"/>
        <v>1.6709741858928564E-2</v>
      </c>
      <c r="E472" s="10">
        <f t="shared" ca="1" si="37"/>
        <v>14.05121778883591</v>
      </c>
      <c r="F472" s="10">
        <f t="shared" ca="1" si="38"/>
        <v>-1.6850924556126912E-2</v>
      </c>
      <c r="G472" s="22"/>
    </row>
    <row r="473" spans="1:7" x14ac:dyDescent="0.35">
      <c r="A473" s="10">
        <f t="shared" si="39"/>
        <v>28312</v>
      </c>
      <c r="B473" s="10">
        <v>2.89003700685143E-2</v>
      </c>
      <c r="C473" s="10">
        <f t="shared" ca="1" si="35"/>
        <v>0.62819306254308316</v>
      </c>
      <c r="D473" s="10">
        <f t="shared" ca="1" si="36"/>
        <v>1.6632196572156307E-2</v>
      </c>
      <c r="E473" s="10">
        <f t="shared" ca="1" si="37"/>
        <v>14.052325910983885</v>
      </c>
      <c r="F473" s="10">
        <f t="shared" ca="1" si="38"/>
        <v>-1.677206459736966E-2</v>
      </c>
      <c r="G473" s="22"/>
    </row>
    <row r="474" spans="1:7" x14ac:dyDescent="0.35">
      <c r="A474" s="10">
        <f t="shared" si="39"/>
        <v>28372</v>
      </c>
      <c r="B474" s="10">
        <v>2.8964994499320999E-2</v>
      </c>
      <c r="C474" s="10">
        <f t="shared" ca="1" si="35"/>
        <v>0.62975451447830411</v>
      </c>
      <c r="D474" s="10">
        <f t="shared" ca="1" si="36"/>
        <v>1.6673537963956198E-2</v>
      </c>
      <c r="E474" s="10">
        <f t="shared" ca="1" si="37"/>
        <v>14.051735142495065</v>
      </c>
      <c r="F474" s="10">
        <f t="shared" ca="1" si="38"/>
        <v>-1.6814106100751208E-2</v>
      </c>
      <c r="G474" s="22"/>
    </row>
    <row r="475" spans="1:7" x14ac:dyDescent="0.35">
      <c r="A475" s="10">
        <f t="shared" si="39"/>
        <v>28432</v>
      </c>
      <c r="B475" s="10">
        <v>2.89474088274039E-2</v>
      </c>
      <c r="C475" s="10">
        <f t="shared" ca="1" si="35"/>
        <v>0.62932961044271962</v>
      </c>
      <c r="D475" s="10">
        <f t="shared" ca="1" si="36"/>
        <v>1.6662288098484055E-2</v>
      </c>
      <c r="E475" s="10">
        <f t="shared" ca="1" si="37"/>
        <v>14.051895903072662</v>
      </c>
      <c r="F475" s="10">
        <f t="shared" ca="1" si="38"/>
        <v>-1.6802665545092146E-2</v>
      </c>
      <c r="G475" s="22"/>
    </row>
    <row r="476" spans="1:7" x14ac:dyDescent="0.35">
      <c r="A476" s="10">
        <f t="shared" si="39"/>
        <v>28492</v>
      </c>
      <c r="B476" s="10">
        <v>2.9022350039915001E-2</v>
      </c>
      <c r="C476" s="10">
        <f t="shared" ca="1" si="35"/>
        <v>0.63114033588884833</v>
      </c>
      <c r="D476" s="10">
        <f t="shared" ca="1" si="36"/>
        <v>1.671022931807712E-2</v>
      </c>
      <c r="E476" s="10">
        <f t="shared" ca="1" si="37"/>
        <v>14.051210823044677</v>
      </c>
      <c r="F476" s="10">
        <f t="shared" ca="1" si="38"/>
        <v>-1.6851420299133904E-2</v>
      </c>
      <c r="G476" s="22"/>
    </row>
    <row r="477" spans="1:7" x14ac:dyDescent="0.35">
      <c r="A477" s="10">
        <f t="shared" si="39"/>
        <v>28552</v>
      </c>
      <c r="B477" s="10">
        <v>2.8948858305107E-2</v>
      </c>
      <c r="C477" s="10">
        <f t="shared" ca="1" si="35"/>
        <v>0.6293646326430905</v>
      </c>
      <c r="D477" s="10">
        <f t="shared" ca="1" si="36"/>
        <v>1.6663215355016626E-2</v>
      </c>
      <c r="E477" s="10">
        <f t="shared" ca="1" si="37"/>
        <v>14.051882652576813</v>
      </c>
      <c r="F477" s="10">
        <f t="shared" ca="1" si="38"/>
        <v>-1.6803608514082882E-2</v>
      </c>
      <c r="G477" s="22"/>
    </row>
    <row r="478" spans="1:7" x14ac:dyDescent="0.35">
      <c r="A478" s="10">
        <f t="shared" si="39"/>
        <v>28612</v>
      </c>
      <c r="B478" s="10">
        <v>2.90317269646332E-2</v>
      </c>
      <c r="C478" s="10">
        <f t="shared" ca="1" si="35"/>
        <v>0.6313669006270578</v>
      </c>
      <c r="D478" s="10">
        <f t="shared" ca="1" si="36"/>
        <v>1.671622790272714E-2</v>
      </c>
      <c r="E478" s="10">
        <f t="shared" ca="1" si="37"/>
        <v>14.05112510327003</v>
      </c>
      <c r="F478" s="10">
        <f t="shared" ca="1" si="38"/>
        <v>-1.6857520843577865E-2</v>
      </c>
      <c r="G478" s="22"/>
    </row>
    <row r="479" spans="1:7" x14ac:dyDescent="0.35">
      <c r="A479" s="10">
        <f t="shared" si="39"/>
        <v>28672</v>
      </c>
      <c r="B479" s="10">
        <v>2.9116521382954601E-2</v>
      </c>
      <c r="C479" s="10">
        <f t="shared" ca="1" si="35"/>
        <v>0.6334156986888918</v>
      </c>
      <c r="D479" s="10">
        <f t="shared" ca="1" si="36"/>
        <v>1.6770472392411771E-2</v>
      </c>
      <c r="E479" s="10">
        <f t="shared" ca="1" si="37"/>
        <v>14.050349949512434</v>
      </c>
      <c r="F479" s="10">
        <f t="shared" ca="1" si="38"/>
        <v>-1.6912689033598872E-2</v>
      </c>
      <c r="G479" s="22"/>
    </row>
    <row r="480" spans="1:7" x14ac:dyDescent="0.35">
      <c r="A480" s="10">
        <f t="shared" si="39"/>
        <v>28732</v>
      </c>
      <c r="B480" s="10">
        <v>2.9004517001883799E-2</v>
      </c>
      <c r="C480" s="10">
        <f t="shared" ca="1" si="35"/>
        <v>0.63070945500684905</v>
      </c>
      <c r="D480" s="10">
        <f t="shared" ca="1" si="36"/>
        <v>1.6698821208125086E-2</v>
      </c>
      <c r="E480" s="10">
        <f t="shared" ca="1" si="37"/>
        <v>14.051373844935892</v>
      </c>
      <c r="F480" s="10">
        <f t="shared" ca="1" si="38"/>
        <v>-1.6839818384709129E-2</v>
      </c>
      <c r="G480" s="22"/>
    </row>
    <row r="481" spans="1:7" x14ac:dyDescent="0.35">
      <c r="A481" s="10">
        <f t="shared" si="39"/>
        <v>28792</v>
      </c>
      <c r="B481" s="10">
        <v>2.9009420350683199E-2</v>
      </c>
      <c r="C481" s="10">
        <f t="shared" ca="1" si="35"/>
        <v>0.63082792945028032</v>
      </c>
      <c r="D481" s="10">
        <f t="shared" ca="1" si="36"/>
        <v>1.6701957967107984E-2</v>
      </c>
      <c r="E481" s="10">
        <f t="shared" ca="1" si="37"/>
        <v>14.051329020650027</v>
      </c>
      <c r="F481" s="10">
        <f t="shared" ca="1" si="38"/>
        <v>-1.6843008418499113E-2</v>
      </c>
      <c r="G481" s="22"/>
    </row>
    <row r="482" spans="1:7" x14ac:dyDescent="0.35">
      <c r="A482" s="10">
        <f t="shared" si="39"/>
        <v>28852</v>
      </c>
      <c r="B482" s="10">
        <v>2.9139887432541301E-2</v>
      </c>
      <c r="C482" s="10">
        <f t="shared" ca="1" si="35"/>
        <v>0.63398026789112982</v>
      </c>
      <c r="D482" s="10">
        <f t="shared" ca="1" si="36"/>
        <v>1.6785420067752525E-2</v>
      </c>
      <c r="E482" s="10">
        <f t="shared" ca="1" si="37"/>
        <v>14.050136347231815</v>
      </c>
      <c r="F482" s="10">
        <f t="shared" ca="1" si="38"/>
        <v>-1.6927891779798154E-2</v>
      </c>
      <c r="G482" s="22"/>
    </row>
    <row r="483" spans="1:7" x14ac:dyDescent="0.35">
      <c r="A483" s="10">
        <f t="shared" si="39"/>
        <v>28912</v>
      </c>
      <c r="B483" s="10">
        <v>2.8968072918258099E-2</v>
      </c>
      <c r="C483" s="10">
        <f t="shared" ca="1" si="35"/>
        <v>0.62982889506698791</v>
      </c>
      <c r="D483" s="10">
        <f t="shared" ca="1" si="36"/>
        <v>1.6675507283017338E-2</v>
      </c>
      <c r="E483" s="10">
        <f t="shared" ca="1" si="37"/>
        <v>14.051707000925681</v>
      </c>
      <c r="F483" s="10">
        <f t="shared" ca="1" si="38"/>
        <v>-1.6816108814101432E-2</v>
      </c>
      <c r="G483" s="22"/>
    </row>
    <row r="484" spans="1:7" x14ac:dyDescent="0.35">
      <c r="A484" s="10">
        <f t="shared" si="39"/>
        <v>28972</v>
      </c>
      <c r="B484" s="10">
        <v>2.9209602129431401E-2</v>
      </c>
      <c r="C484" s="10">
        <f t="shared" ca="1" si="35"/>
        <v>0.63566471055489582</v>
      </c>
      <c r="D484" s="10">
        <f t="shared" ca="1" si="36"/>
        <v>1.6830017792829059E-2</v>
      </c>
      <c r="E484" s="10">
        <f t="shared" ca="1" si="37"/>
        <v>14.049499045740472</v>
      </c>
      <c r="F484" s="10">
        <f t="shared" ca="1" si="38"/>
        <v>-1.6973251905119436E-2</v>
      </c>
      <c r="G484" s="22"/>
    </row>
    <row r="485" spans="1:7" x14ac:dyDescent="0.35">
      <c r="A485" s="10">
        <f t="shared" si="39"/>
        <v>29032</v>
      </c>
      <c r="B485" s="10">
        <v>2.9143998095648899E-2</v>
      </c>
      <c r="C485" s="10">
        <f t="shared" ca="1" si="35"/>
        <v>0.63407958950656662</v>
      </c>
      <c r="D485" s="10">
        <f t="shared" ca="1" si="36"/>
        <v>1.6788049731673235E-2</v>
      </c>
      <c r="E485" s="10">
        <f t="shared" ca="1" si="37"/>
        <v>14.050098769334388</v>
      </c>
      <c r="F485" s="10">
        <f t="shared" ca="1" si="38"/>
        <v>-1.6930566340866513E-2</v>
      </c>
      <c r="G485" s="22"/>
    </row>
    <row r="486" spans="1:7" x14ac:dyDescent="0.35">
      <c r="A486" s="10">
        <f t="shared" si="39"/>
        <v>29092</v>
      </c>
      <c r="B486" s="10">
        <v>2.9099127469076499E-2</v>
      </c>
      <c r="C486" s="10">
        <f t="shared" ca="1" si="35"/>
        <v>0.63299542790047636</v>
      </c>
      <c r="D486" s="10">
        <f t="shared" ca="1" si="36"/>
        <v>1.6759345197949988E-2</v>
      </c>
      <c r="E486" s="10">
        <f t="shared" ca="1" si="37"/>
        <v>14.050508957121295</v>
      </c>
      <c r="F486" s="10">
        <f t="shared" ca="1" si="38"/>
        <v>-1.6901372111977991E-2</v>
      </c>
      <c r="G486" s="22"/>
    </row>
    <row r="487" spans="1:7" x14ac:dyDescent="0.35">
      <c r="A487" s="10">
        <f t="shared" si="39"/>
        <v>29152</v>
      </c>
      <c r="B487" s="10">
        <v>2.91451166344334E-2</v>
      </c>
      <c r="C487" s="10">
        <f t="shared" ca="1" si="35"/>
        <v>0.6341066155790267</v>
      </c>
      <c r="D487" s="10">
        <f t="shared" ca="1" si="36"/>
        <v>1.6788765280724205E-2</v>
      </c>
      <c r="E487" s="10">
        <f t="shared" ca="1" si="37"/>
        <v>14.05008854413845</v>
      </c>
      <c r="F487" s="10">
        <f t="shared" ca="1" si="38"/>
        <v>-1.6931294107968082E-2</v>
      </c>
      <c r="G487" s="22"/>
    </row>
    <row r="488" spans="1:7" x14ac:dyDescent="0.35">
      <c r="A488" s="10">
        <f t="shared" si="39"/>
        <v>29212</v>
      </c>
      <c r="B488" s="10">
        <v>2.9125639601414101E-2</v>
      </c>
      <c r="C488" s="10">
        <f t="shared" ca="1" si="35"/>
        <v>0.63363601258073776</v>
      </c>
      <c r="D488" s="10">
        <f t="shared" ca="1" si="36"/>
        <v>1.677630547809076E-2</v>
      </c>
      <c r="E488" s="10">
        <f t="shared" ca="1" si="37"/>
        <v>14.050266594718083</v>
      </c>
      <c r="F488" s="10">
        <f t="shared" ca="1" si="38"/>
        <v>-1.6918621629008E-2</v>
      </c>
      <c r="G488" s="22"/>
    </row>
    <row r="489" spans="1:7" x14ac:dyDescent="0.35">
      <c r="A489" s="10">
        <f t="shared" si="39"/>
        <v>29272</v>
      </c>
      <c r="B489" s="10">
        <v>2.9078081438898399E-2</v>
      </c>
      <c r="C489" s="10">
        <f t="shared" ca="1" si="35"/>
        <v>0.63248691487931552</v>
      </c>
      <c r="D489" s="10">
        <f t="shared" ca="1" si="36"/>
        <v>1.6745881680073477E-2</v>
      </c>
      <c r="E489" s="10">
        <f t="shared" ca="1" si="37"/>
        <v>14.050701350791748</v>
      </c>
      <c r="F489" s="10">
        <f t="shared" ca="1" si="38"/>
        <v>-1.6887679202075088E-2</v>
      </c>
      <c r="G489" s="22"/>
    </row>
    <row r="490" spans="1:7" x14ac:dyDescent="0.35">
      <c r="A490" s="10">
        <f t="shared" si="39"/>
        <v>29332</v>
      </c>
      <c r="B490" s="10">
        <v>2.9112779626956398E-2</v>
      </c>
      <c r="C490" s="10">
        <f t="shared" ca="1" si="35"/>
        <v>0.63332529058669906</v>
      </c>
      <c r="D490" s="10">
        <f t="shared" ca="1" si="36"/>
        <v>1.676807872489609E-2</v>
      </c>
      <c r="E490" s="10">
        <f t="shared" ca="1" si="37"/>
        <v>14.050384155021234</v>
      </c>
      <c r="F490" s="10">
        <f t="shared" ca="1" si="38"/>
        <v>-1.6910254541412803E-2</v>
      </c>
      <c r="G490" s="22"/>
    </row>
    <row r="491" spans="1:7" x14ac:dyDescent="0.35">
      <c r="A491" s="10">
        <f t="shared" si="39"/>
        <v>29392</v>
      </c>
      <c r="B491" s="10">
        <v>2.91749826952599E-2</v>
      </c>
      <c r="C491" s="10">
        <f t="shared" ca="1" si="35"/>
        <v>0.63482823769457708</v>
      </c>
      <c r="D491" s="10">
        <f t="shared" ca="1" si="36"/>
        <v>1.6807871128261046E-2</v>
      </c>
      <c r="E491" s="10">
        <f t="shared" ca="1" si="37"/>
        <v>14.049815521577148</v>
      </c>
      <c r="F491" s="10">
        <f t="shared" ca="1" si="38"/>
        <v>-1.6950726385079998E-2</v>
      </c>
      <c r="G491" s="22"/>
    </row>
    <row r="492" spans="1:7" x14ac:dyDescent="0.35">
      <c r="A492" s="10">
        <f t="shared" si="39"/>
        <v>29452</v>
      </c>
      <c r="B492" s="10">
        <v>2.9117098253151001E-2</v>
      </c>
      <c r="C492" s="10">
        <f t="shared" ca="1" si="35"/>
        <v>0.63342963699478161</v>
      </c>
      <c r="D492" s="10">
        <f t="shared" ca="1" si="36"/>
        <v>1.6770841426483087E-2</v>
      </c>
      <c r="E492" s="10">
        <f t="shared" ca="1" si="37"/>
        <v>14.050344676015555</v>
      </c>
      <c r="F492" s="10">
        <f t="shared" ca="1" si="38"/>
        <v>-1.6913064362176985E-2</v>
      </c>
      <c r="G492" s="22"/>
    </row>
    <row r="493" spans="1:7" x14ac:dyDescent="0.35">
      <c r="A493" s="10">
        <f t="shared" si="39"/>
        <v>29512</v>
      </c>
      <c r="B493" s="10">
        <v>2.90672987571515E-2</v>
      </c>
      <c r="C493" s="10">
        <f t="shared" ca="1" si="35"/>
        <v>0.6322263843172603</v>
      </c>
      <c r="D493" s="10">
        <f t="shared" ca="1" si="36"/>
        <v>1.6738983807779863E-2</v>
      </c>
      <c r="E493" s="10">
        <f t="shared" ca="1" si="37"/>
        <v>14.050799921386826</v>
      </c>
      <c r="F493" s="10">
        <f t="shared" ca="1" si="38"/>
        <v>-1.6880663876158934E-2</v>
      </c>
      <c r="G493" s="22"/>
    </row>
    <row r="494" spans="1:7" x14ac:dyDescent="0.35">
      <c r="A494" s="10">
        <f t="shared" si="39"/>
        <v>29572</v>
      </c>
      <c r="B494" s="10">
        <v>2.9170153701711499E-2</v>
      </c>
      <c r="C494" s="10">
        <f t="shared" ca="1" si="35"/>
        <v>0.63471155981862215</v>
      </c>
      <c r="D494" s="10">
        <f t="shared" ca="1" si="36"/>
        <v>1.6804781935647793E-2</v>
      </c>
      <c r="E494" s="10">
        <f t="shared" ca="1" si="37"/>
        <v>14.049859666139591</v>
      </c>
      <c r="F494" s="10">
        <f t="shared" ca="1" si="38"/>
        <v>-1.6947584387021389E-2</v>
      </c>
      <c r="G494" s="22"/>
    </row>
    <row r="495" spans="1:7" x14ac:dyDescent="0.35">
      <c r="A495" s="10">
        <f t="shared" si="39"/>
        <v>29632</v>
      </c>
      <c r="B495" s="10">
        <v>2.92361472297889E-2</v>
      </c>
      <c r="C495" s="10">
        <f t="shared" ca="1" si="35"/>
        <v>0.63630609180663689</v>
      </c>
      <c r="D495" s="10">
        <f t="shared" ca="1" si="36"/>
        <v>1.6846999163195469E-2</v>
      </c>
      <c r="E495" s="10">
        <f t="shared" ca="1" si="37"/>
        <v>14.049256381957937</v>
      </c>
      <c r="F495" s="10">
        <f t="shared" ca="1" si="38"/>
        <v>-1.6990524113717081E-2</v>
      </c>
      <c r="G495" s="22"/>
    </row>
    <row r="496" spans="1:7" x14ac:dyDescent="0.35">
      <c r="A496" s="10">
        <f t="shared" si="39"/>
        <v>29692</v>
      </c>
      <c r="B496" s="10">
        <v>2.9193482901700599E-2</v>
      </c>
      <c r="C496" s="10">
        <f t="shared" ca="1" si="35"/>
        <v>0.63527523866291402</v>
      </c>
      <c r="D496" s="10">
        <f t="shared" ca="1" si="36"/>
        <v>1.6819706037648978E-2</v>
      </c>
      <c r="E496" s="10">
        <f t="shared" ca="1" si="37"/>
        <v>14.049646400721995</v>
      </c>
      <c r="F496" s="10">
        <f t="shared" ca="1" si="38"/>
        <v>-1.6962763687119575E-2</v>
      </c>
      <c r="G496" s="22"/>
    </row>
    <row r="497" spans="1:7" x14ac:dyDescent="0.35">
      <c r="A497" s="10">
        <f t="shared" si="39"/>
        <v>29752</v>
      </c>
      <c r="B497" s="10">
        <v>2.9291450328042701E-2</v>
      </c>
      <c r="C497" s="10">
        <f t="shared" ca="1" si="35"/>
        <v>0.63764232221848238</v>
      </c>
      <c r="D497" s="10">
        <f t="shared" ca="1" si="36"/>
        <v>1.6882377533637093E-2</v>
      </c>
      <c r="E497" s="10">
        <f t="shared" ca="1" si="37"/>
        <v>14.048750825044324</v>
      </c>
      <c r="F497" s="10">
        <f t="shared" ca="1" si="38"/>
        <v>-1.7026509364197036E-2</v>
      </c>
      <c r="G497" s="22"/>
    </row>
    <row r="498" spans="1:7" x14ac:dyDescent="0.35">
      <c r="A498" s="10">
        <f t="shared" si="39"/>
        <v>29812</v>
      </c>
      <c r="B498" s="10">
        <v>2.92995755683742E-2</v>
      </c>
      <c r="C498" s="10">
        <f t="shared" ca="1" si="35"/>
        <v>0.63783864382752986</v>
      </c>
      <c r="D498" s="10">
        <f t="shared" ca="1" si="36"/>
        <v>1.6887575393638637E-2</v>
      </c>
      <c r="E498" s="10">
        <f t="shared" ca="1" si="37"/>
        <v>14.048676547624904</v>
      </c>
      <c r="F498" s="10">
        <f t="shared" ca="1" si="38"/>
        <v>-1.7031796497316863E-2</v>
      </c>
      <c r="G498" s="22"/>
    </row>
    <row r="499" spans="1:7" x14ac:dyDescent="0.35">
      <c r="A499" s="10">
        <f t="shared" si="39"/>
        <v>29872</v>
      </c>
      <c r="B499" s="10">
        <v>2.9313538300013001E-2</v>
      </c>
      <c r="C499" s="10">
        <f t="shared" ca="1" si="35"/>
        <v>0.63817601057979723</v>
      </c>
      <c r="D499" s="10">
        <f t="shared" ca="1" si="36"/>
        <v>1.6896507600113356E-2</v>
      </c>
      <c r="E499" s="10">
        <f t="shared" ca="1" si="37"/>
        <v>14.048548906394378</v>
      </c>
      <c r="F499" s="10">
        <f t="shared" ca="1" si="38"/>
        <v>-1.7040882179512398E-2</v>
      </c>
      <c r="G499" s="22"/>
    </row>
    <row r="500" spans="1:7" x14ac:dyDescent="0.35">
      <c r="A500" s="10">
        <f t="shared" si="39"/>
        <v>29932</v>
      </c>
      <c r="B500" s="10">
        <v>2.9498659342271499E-2</v>
      </c>
      <c r="C500" s="10">
        <f t="shared" ca="1" si="35"/>
        <v>0.64264889499945699</v>
      </c>
      <c r="D500" s="10">
        <f t="shared" ca="1" si="36"/>
        <v>1.7014932806229371E-2</v>
      </c>
      <c r="E500" s="10">
        <f t="shared" ca="1" si="37"/>
        <v>14.046856610198981</v>
      </c>
      <c r="F500" s="10">
        <f t="shared" ca="1" si="38"/>
        <v>-1.7161350004505624E-2</v>
      </c>
      <c r="G500" s="22"/>
    </row>
    <row r="501" spans="1:7" x14ac:dyDescent="0.35">
      <c r="A501" s="10">
        <f t="shared" si="39"/>
        <v>29992</v>
      </c>
      <c r="B501" s="10">
        <v>2.9514307872112601E-2</v>
      </c>
      <c r="C501" s="10">
        <f t="shared" ca="1" si="35"/>
        <v>0.64302699391497142</v>
      </c>
      <c r="D501" s="10">
        <f t="shared" ca="1" si="36"/>
        <v>1.7024943447641262E-2</v>
      </c>
      <c r="E501" s="10">
        <f t="shared" ca="1" si="37"/>
        <v>14.046713558133206</v>
      </c>
      <c r="F501" s="10">
        <f t="shared" ca="1" si="38"/>
        <v>-1.717153397649071E-2</v>
      </c>
      <c r="G501" s="22"/>
    </row>
    <row r="502" spans="1:7" x14ac:dyDescent="0.35">
      <c r="A502" s="10">
        <f t="shared" si="39"/>
        <v>30052</v>
      </c>
      <c r="B502" s="10">
        <v>2.9459135598492701E-2</v>
      </c>
      <c r="C502" s="10">
        <f t="shared" ca="1" si="35"/>
        <v>0.6416939244807196</v>
      </c>
      <c r="D502" s="10">
        <f t="shared" ca="1" si="36"/>
        <v>1.6989648768032651E-2</v>
      </c>
      <c r="E502" s="10">
        <f t="shared" ca="1" si="37"/>
        <v>14.047217919104812</v>
      </c>
      <c r="F502" s="10">
        <f t="shared" ca="1" si="38"/>
        <v>-1.7135628644261231E-2</v>
      </c>
      <c r="G502" s="22"/>
    </row>
    <row r="503" spans="1:7" x14ac:dyDescent="0.35">
      <c r="A503" s="10">
        <f t="shared" si="39"/>
        <v>30112</v>
      </c>
      <c r="B503" s="10">
        <v>2.9531887461582199E-2</v>
      </c>
      <c r="C503" s="10">
        <f t="shared" ca="1" si="35"/>
        <v>0.64345175098679475</v>
      </c>
      <c r="D503" s="10">
        <f t="shared" ca="1" si="36"/>
        <v>1.7036189422064123E-2</v>
      </c>
      <c r="E503" s="10">
        <f t="shared" ca="1" si="37"/>
        <v>14.046552853158703</v>
      </c>
      <c r="F503" s="10">
        <f t="shared" ca="1" si="38"/>
        <v>-1.7182974794525255E-2</v>
      </c>
      <c r="G503" s="22"/>
    </row>
    <row r="504" spans="1:7" x14ac:dyDescent="0.35">
      <c r="A504" s="10">
        <f t="shared" si="39"/>
        <v>30172</v>
      </c>
      <c r="B504" s="10">
        <v>2.9508401355587102E-2</v>
      </c>
      <c r="C504" s="10">
        <f t="shared" ca="1" si="35"/>
        <v>0.64288428098823414</v>
      </c>
      <c r="D504" s="10">
        <f t="shared" ca="1" si="36"/>
        <v>1.7021164944514736E-2</v>
      </c>
      <c r="E504" s="10">
        <f t="shared" ca="1" si="37"/>
        <v>14.046767552942883</v>
      </c>
      <c r="F504" s="10">
        <f t="shared" ca="1" si="38"/>
        <v>-1.7167690037787339E-2</v>
      </c>
      <c r="G504" s="22"/>
    </row>
    <row r="505" spans="1:7" x14ac:dyDescent="0.35">
      <c r="A505" s="10">
        <f t="shared" si="39"/>
        <v>30232</v>
      </c>
      <c r="B505" s="10">
        <v>2.95626419575492E-2</v>
      </c>
      <c r="C505" s="10">
        <f t="shared" ca="1" si="35"/>
        <v>0.64419483942324163</v>
      </c>
      <c r="D505" s="10">
        <f t="shared" ca="1" si="36"/>
        <v>1.70558636172796E-2</v>
      </c>
      <c r="E505" s="10">
        <f t="shared" ca="1" si="37"/>
        <v>14.046271708909073</v>
      </c>
      <c r="F505" s="10">
        <f t="shared" ca="1" si="38"/>
        <v>-1.7202990172403562E-2</v>
      </c>
      <c r="G505" s="22"/>
    </row>
    <row r="506" spans="1:7" x14ac:dyDescent="0.35">
      <c r="A506" s="10">
        <f t="shared" si="39"/>
        <v>30292</v>
      </c>
      <c r="B506" s="10">
        <v>2.95875981600335E-2</v>
      </c>
      <c r="C506" s="10">
        <f t="shared" ca="1" si="35"/>
        <v>0.64479782981214628</v>
      </c>
      <c r="D506" s="10">
        <f t="shared" ca="1" si="36"/>
        <v>1.707182854156384E-2</v>
      </c>
      <c r="E506" s="10">
        <f t="shared" ca="1" si="37"/>
        <v>14.046043570141052</v>
      </c>
      <c r="F506" s="10">
        <f t="shared" ca="1" si="38"/>
        <v>-1.7219232248982912E-2</v>
      </c>
      <c r="G506" s="22"/>
    </row>
    <row r="507" spans="1:7" x14ac:dyDescent="0.35">
      <c r="A507" s="10">
        <f t="shared" si="39"/>
        <v>30352</v>
      </c>
      <c r="B507" s="10">
        <v>2.95444456737473E-2</v>
      </c>
      <c r="C507" s="10">
        <f t="shared" ca="1" si="35"/>
        <v>0.6437551818169519</v>
      </c>
      <c r="D507" s="10">
        <f t="shared" ca="1" si="36"/>
        <v>1.7044223132581072E-2</v>
      </c>
      <c r="E507" s="10">
        <f t="shared" ca="1" si="37"/>
        <v>14.046438051435416</v>
      </c>
      <c r="F507" s="10">
        <f t="shared" ca="1" si="38"/>
        <v>-1.7191147774303563E-2</v>
      </c>
      <c r="G507" s="22"/>
    </row>
    <row r="508" spans="1:7" x14ac:dyDescent="0.35">
      <c r="A508" s="10">
        <f t="shared" si="39"/>
        <v>30412</v>
      </c>
      <c r="B508" s="10">
        <v>2.9678273309493301E-2</v>
      </c>
      <c r="C508" s="10">
        <f t="shared" ca="1" si="35"/>
        <v>0.64698871777561584</v>
      </c>
      <c r="D508" s="10">
        <f t="shared" ca="1" si="36"/>
        <v>1.7129835039006648E-2</v>
      </c>
      <c r="E508" s="10">
        <f t="shared" ca="1" si="37"/>
        <v>14.045214657292593</v>
      </c>
      <c r="F508" s="10">
        <f t="shared" ca="1" si="38"/>
        <v>-1.7278247964262534E-2</v>
      </c>
      <c r="G508" s="22"/>
    </row>
    <row r="509" spans="1:7" x14ac:dyDescent="0.35">
      <c r="A509" s="10">
        <f t="shared" si="39"/>
        <v>30472</v>
      </c>
      <c r="B509" s="10">
        <v>2.9508649088017699E-2</v>
      </c>
      <c r="C509" s="10">
        <f t="shared" ca="1" si="35"/>
        <v>0.64289026668556792</v>
      </c>
      <c r="D509" s="10">
        <f t="shared" ca="1" si="36"/>
        <v>1.7021323423333769E-2</v>
      </c>
      <c r="E509" s="10">
        <f t="shared" ca="1" si="37"/>
        <v>14.046765288280561</v>
      </c>
      <c r="F509" s="10">
        <f t="shared" ca="1" si="38"/>
        <v>-1.716785126082284E-2</v>
      </c>
      <c r="G509" s="22"/>
    </row>
    <row r="510" spans="1:7" x14ac:dyDescent="0.35">
      <c r="A510" s="10">
        <f t="shared" si="39"/>
        <v>30532</v>
      </c>
      <c r="B510" s="10">
        <v>2.9567969810510599E-2</v>
      </c>
      <c r="C510" s="10">
        <f t="shared" ca="1" si="35"/>
        <v>0.64432357071283752</v>
      </c>
      <c r="D510" s="10">
        <f t="shared" ca="1" si="36"/>
        <v>1.7059271939085765E-2</v>
      </c>
      <c r="E510" s="10">
        <f t="shared" ca="1" si="37"/>
        <v>14.046223003990464</v>
      </c>
      <c r="F510" s="10">
        <f t="shared" ca="1" si="38"/>
        <v>-1.7206457640786647E-2</v>
      </c>
      <c r="G510" s="22"/>
    </row>
    <row r="511" spans="1:7" x14ac:dyDescent="0.35">
      <c r="A511" s="10">
        <f t="shared" si="39"/>
        <v>30592</v>
      </c>
      <c r="B511" s="10">
        <v>2.9601593328400299E-2</v>
      </c>
      <c r="C511" s="10">
        <f t="shared" ca="1" si="35"/>
        <v>0.64513598029884767</v>
      </c>
      <c r="D511" s="10">
        <f t="shared" ca="1" si="36"/>
        <v>1.7080781498387366E-2</v>
      </c>
      <c r="E511" s="10">
        <f t="shared" ca="1" si="37"/>
        <v>14.045915632388045</v>
      </c>
      <c r="F511" s="10">
        <f t="shared" ca="1" si="38"/>
        <v>-1.7228340745267259E-2</v>
      </c>
      <c r="G511" s="22"/>
    </row>
    <row r="512" spans="1:7" x14ac:dyDescent="0.35">
      <c r="A512" s="10">
        <f t="shared" si="39"/>
        <v>30652</v>
      </c>
      <c r="B512" s="10">
        <v>2.94790218246005E-2</v>
      </c>
      <c r="C512" s="10">
        <f t="shared" ca="1" si="35"/>
        <v>0.64217441437985923</v>
      </c>
      <c r="D512" s="10">
        <f t="shared" ca="1" si="36"/>
        <v>1.7002370338724749E-2</v>
      </c>
      <c r="E512" s="10">
        <f t="shared" ca="1" si="37"/>
        <v>14.047036127859622</v>
      </c>
      <c r="F512" s="10">
        <f t="shared" ca="1" si="38"/>
        <v>-1.7148570169235607E-2</v>
      </c>
      <c r="G512" s="22"/>
    </row>
    <row r="513" spans="1:7" x14ac:dyDescent="0.35">
      <c r="A513" s="10">
        <f t="shared" si="39"/>
        <v>30712</v>
      </c>
      <c r="B513" s="10">
        <v>2.96183033284853E-2</v>
      </c>
      <c r="C513" s="10">
        <f t="shared" ca="1" si="35"/>
        <v>0.64553972639988977</v>
      </c>
      <c r="D513" s="10">
        <f t="shared" ca="1" si="36"/>
        <v>1.709147118109508E-2</v>
      </c>
      <c r="E513" s="10">
        <f t="shared" ca="1" si="37"/>
        <v>14.045762876822151</v>
      </c>
      <c r="F513" s="10">
        <f t="shared" ca="1" si="38"/>
        <v>-1.7239216248192135E-2</v>
      </c>
      <c r="G513" s="22"/>
    </row>
    <row r="514" spans="1:7" x14ac:dyDescent="0.35">
      <c r="A514" s="10">
        <f t="shared" si="39"/>
        <v>30772</v>
      </c>
      <c r="B514" s="10">
        <v>2.9575658541717099E-2</v>
      </c>
      <c r="C514" s="10">
        <f t="shared" ref="C514:C577" ca="1" si="40">(B514-$C$2)/($C$1392-$C$2)</f>
        <v>0.64450934541246618</v>
      </c>
      <c r="D514" s="10">
        <f t="shared" ca="1" si="36"/>
        <v>1.7064190556476809E-2</v>
      </c>
      <c r="E514" s="10">
        <f t="shared" ca="1" si="37"/>
        <v>14.046152716947946</v>
      </c>
      <c r="F514" s="10">
        <f t="shared" ca="1" si="38"/>
        <v>-1.7211461634981828E-2</v>
      </c>
      <c r="G514" s="22"/>
    </row>
    <row r="515" spans="1:7" x14ac:dyDescent="0.35">
      <c r="A515" s="10">
        <f t="shared" si="39"/>
        <v>30832</v>
      </c>
      <c r="B515" s="10">
        <v>2.95771381570284E-2</v>
      </c>
      <c r="C515" s="10">
        <f t="shared" ca="1" si="40"/>
        <v>0.64454509579606523</v>
      </c>
      <c r="D515" s="10">
        <f t="shared" ref="D515:D578" ca="1" si="41">$N$4*C515</f>
        <v>1.706513709257057E-2</v>
      </c>
      <c r="E515" s="10">
        <f t="shared" ref="E515:E578" ca="1" si="42">$M$6*(1-D515)</f>
        <v>14.046139190947166</v>
      </c>
      <c r="F515" s="10">
        <f t="shared" ref="F515:F578" ca="1" si="43">LN(E515/$M$6)</f>
        <v>-1.7212424603814967E-2</v>
      </c>
      <c r="G515" s="22"/>
    </row>
    <row r="516" spans="1:7" x14ac:dyDescent="0.35">
      <c r="A516" s="10">
        <f t="shared" ref="A516:A579" si="44">A515+60</f>
        <v>30892</v>
      </c>
      <c r="B516" s="10">
        <v>2.94783496780112E-2</v>
      </c>
      <c r="C516" s="10">
        <f t="shared" ca="1" si="40"/>
        <v>0.64215817401101549</v>
      </c>
      <c r="D516" s="10">
        <f t="shared" ca="1" si="41"/>
        <v>1.7001940354659149E-2</v>
      </c>
      <c r="E516" s="10">
        <f t="shared" ca="1" si="42"/>
        <v>14.04704227233192</v>
      </c>
      <c r="F516" s="10">
        <f t="shared" ca="1" si="43"/>
        <v>-1.7148132748067379E-2</v>
      </c>
      <c r="G516" s="22"/>
    </row>
    <row r="517" spans="1:7" x14ac:dyDescent="0.35">
      <c r="A517" s="10">
        <f t="shared" si="44"/>
        <v>30952</v>
      </c>
      <c r="B517" s="10">
        <v>2.9553490847069298E-2</v>
      </c>
      <c r="C517" s="10">
        <f t="shared" ca="1" si="40"/>
        <v>0.64397373079621156</v>
      </c>
      <c r="D517" s="10">
        <f t="shared" ca="1" si="41"/>
        <v>1.7050009489993197E-2</v>
      </c>
      <c r="E517" s="10">
        <f t="shared" ca="1" si="42"/>
        <v>14.046355364387995</v>
      </c>
      <c r="F517" s="10">
        <f t="shared" ca="1" si="43"/>
        <v>-1.7197034483125779E-2</v>
      </c>
      <c r="G517" s="22"/>
    </row>
    <row r="518" spans="1:7" x14ac:dyDescent="0.35">
      <c r="A518" s="10">
        <f t="shared" si="44"/>
        <v>31012</v>
      </c>
      <c r="B518" s="10">
        <v>2.9616605435889402E-2</v>
      </c>
      <c r="C518" s="10">
        <f t="shared" ca="1" si="40"/>
        <v>0.64549870201257109</v>
      </c>
      <c r="D518" s="10">
        <f t="shared" ca="1" si="41"/>
        <v>1.7090385009160335E-2</v>
      </c>
      <c r="E518" s="10">
        <f t="shared" ca="1" si="42"/>
        <v>14.045778398219097</v>
      </c>
      <c r="F518" s="10">
        <f t="shared" ca="1" si="43"/>
        <v>-1.7238111189783606E-2</v>
      </c>
      <c r="G518" s="22"/>
    </row>
    <row r="519" spans="1:7" x14ac:dyDescent="0.35">
      <c r="A519" s="10">
        <f t="shared" si="44"/>
        <v>31072</v>
      </c>
      <c r="B519" s="10">
        <v>2.9589884909706599E-2</v>
      </c>
      <c r="C519" s="10">
        <f t="shared" ca="1" si="40"/>
        <v>0.644853082131708</v>
      </c>
      <c r="D519" s="10">
        <f t="shared" ca="1" si="41"/>
        <v>1.7073291415789633E-2</v>
      </c>
      <c r="E519" s="10">
        <f t="shared" ca="1" si="42"/>
        <v>14.046022665668366</v>
      </c>
      <c r="F519" s="10">
        <f t="shared" ca="1" si="43"/>
        <v>-1.722072053200991E-2</v>
      </c>
      <c r="G519" s="22"/>
    </row>
    <row r="520" spans="1:7" x14ac:dyDescent="0.35">
      <c r="A520" s="10">
        <f t="shared" si="44"/>
        <v>31132</v>
      </c>
      <c r="B520" s="10">
        <v>2.9480625499152799E-2</v>
      </c>
      <c r="C520" s="10">
        <f t="shared" ca="1" si="40"/>
        <v>0.64221316227600145</v>
      </c>
      <c r="D520" s="10">
        <f t="shared" ca="1" si="41"/>
        <v>1.7003396237709984E-2</v>
      </c>
      <c r="E520" s="10">
        <f t="shared" ca="1" si="42"/>
        <v>14.047021467763123</v>
      </c>
      <c r="F520" s="10">
        <f t="shared" ca="1" si="43"/>
        <v>-1.7149613813176943E-2</v>
      </c>
      <c r="G520" s="22"/>
    </row>
    <row r="521" spans="1:7" x14ac:dyDescent="0.35">
      <c r="A521" s="10">
        <f t="shared" si="44"/>
        <v>31192</v>
      </c>
      <c r="B521" s="10">
        <v>2.96803552933117E-2</v>
      </c>
      <c r="C521" s="10">
        <f t="shared" ca="1" si="40"/>
        <v>0.64703902255388246</v>
      </c>
      <c r="D521" s="10">
        <f t="shared" ca="1" si="41"/>
        <v>1.713116692089223E-2</v>
      </c>
      <c r="E521" s="10">
        <f t="shared" ca="1" si="42"/>
        <v>14.045195624700449</v>
      </c>
      <c r="F521" s="10">
        <f t="shared" ca="1" si="43"/>
        <v>-1.7279603059610276E-2</v>
      </c>
      <c r="G521" s="22"/>
    </row>
    <row r="522" spans="1:7" x14ac:dyDescent="0.35">
      <c r="A522" s="10">
        <f t="shared" si="44"/>
        <v>31252</v>
      </c>
      <c r="B522" s="10">
        <v>2.97013819932791E-2</v>
      </c>
      <c r="C522" s="10">
        <f t="shared" ca="1" si="40"/>
        <v>0.64754706851955779</v>
      </c>
      <c r="D522" s="10">
        <f t="shared" ca="1" si="41"/>
        <v>1.714461807289094E-2</v>
      </c>
      <c r="E522" s="10">
        <f t="shared" ca="1" si="42"/>
        <v>14.045003407738388</v>
      </c>
      <c r="F522" s="10">
        <f t="shared" ca="1" si="43"/>
        <v>-1.7293288755595718E-2</v>
      </c>
      <c r="G522" s="22"/>
    </row>
    <row r="523" spans="1:7" x14ac:dyDescent="0.35">
      <c r="A523" s="10">
        <f t="shared" si="44"/>
        <v>31312</v>
      </c>
      <c r="B523" s="10">
        <v>2.9832600801246299E-2</v>
      </c>
      <c r="C523" s="10">
        <f t="shared" ca="1" si="40"/>
        <v>0.65071757012522213</v>
      </c>
      <c r="D523" s="10">
        <f t="shared" ca="1" si="41"/>
        <v>1.7228561066027912E-2</v>
      </c>
      <c r="E523" s="10">
        <f t="shared" ca="1" si="42"/>
        <v>14.043803862366461</v>
      </c>
      <c r="F523" s="10">
        <f t="shared" ca="1" si="43"/>
        <v>-1.737869967113382E-2</v>
      </c>
      <c r="G523" s="22"/>
    </row>
    <row r="524" spans="1:7" x14ac:dyDescent="0.35">
      <c r="A524" s="10">
        <f t="shared" si="44"/>
        <v>31372</v>
      </c>
      <c r="B524" s="10">
        <v>2.9387123344902202E-2</v>
      </c>
      <c r="C524" s="10">
        <f t="shared" ca="1" si="40"/>
        <v>0.63995396837859386</v>
      </c>
      <c r="D524" s="10">
        <f t="shared" ca="1" si="41"/>
        <v>1.6943581255283745E-2</v>
      </c>
      <c r="E524" s="10">
        <f t="shared" ca="1" si="42"/>
        <v>14.047876223861994</v>
      </c>
      <c r="F524" s="10">
        <f t="shared" ca="1" si="43"/>
        <v>-1.7088766031596338E-2</v>
      </c>
      <c r="G524" s="22"/>
    </row>
    <row r="525" spans="1:7" x14ac:dyDescent="0.35">
      <c r="A525" s="10">
        <f t="shared" si="44"/>
        <v>31432</v>
      </c>
      <c r="B525" s="10">
        <v>2.9560172945886601E-2</v>
      </c>
      <c r="C525" s="10">
        <f t="shared" ca="1" si="40"/>
        <v>0.64413518329953534</v>
      </c>
      <c r="D525" s="10">
        <f t="shared" ca="1" si="41"/>
        <v>1.7054284146834322E-2</v>
      </c>
      <c r="E525" s="10">
        <f t="shared" ca="1" si="42"/>
        <v>14.046294279541737</v>
      </c>
      <c r="F525" s="10">
        <f t="shared" ca="1" si="43"/>
        <v>-1.7201383296572215E-2</v>
      </c>
      <c r="G525" s="22"/>
    </row>
    <row r="526" spans="1:7" x14ac:dyDescent="0.35">
      <c r="A526" s="10">
        <f t="shared" si="44"/>
        <v>31492</v>
      </c>
      <c r="B526" s="10">
        <v>2.9990169613364499E-2</v>
      </c>
      <c r="C526" s="10">
        <f t="shared" ca="1" si="40"/>
        <v>0.65452473907883923</v>
      </c>
      <c r="D526" s="10">
        <f t="shared" ca="1" si="41"/>
        <v>1.7329360623036118E-2</v>
      </c>
      <c r="E526" s="10">
        <f t="shared" ca="1" si="42"/>
        <v>14.042363436696812</v>
      </c>
      <c r="F526" s="10">
        <f t="shared" ca="1" si="43"/>
        <v>-1.7481271563950178E-2</v>
      </c>
      <c r="G526" s="22"/>
    </row>
    <row r="527" spans="1:7" x14ac:dyDescent="0.35">
      <c r="A527" s="10">
        <f t="shared" si="44"/>
        <v>31552</v>
      </c>
      <c r="B527" s="10">
        <v>2.9733534184170698E-2</v>
      </c>
      <c r="C527" s="10">
        <f t="shared" ca="1" si="40"/>
        <v>0.6483239279837355</v>
      </c>
      <c r="D527" s="10">
        <f t="shared" ca="1" si="41"/>
        <v>1.7165186398279377E-2</v>
      </c>
      <c r="E527" s="10">
        <f t="shared" ca="1" si="42"/>
        <v>14.044709486368587</v>
      </c>
      <c r="F527" s="10">
        <f t="shared" ca="1" si="43"/>
        <v>-1.7314216087314597E-2</v>
      </c>
      <c r="G527" s="22"/>
    </row>
    <row r="528" spans="1:7" x14ac:dyDescent="0.35">
      <c r="A528" s="10">
        <f t="shared" si="44"/>
        <v>31612</v>
      </c>
      <c r="B528" s="10">
        <v>2.97229326862389E-2</v>
      </c>
      <c r="C528" s="10">
        <f t="shared" ca="1" si="40"/>
        <v>0.64806777517503433</v>
      </c>
      <c r="D528" s="10">
        <f t="shared" ca="1" si="41"/>
        <v>1.7158404432478003E-2</v>
      </c>
      <c r="E528" s="10">
        <f t="shared" ca="1" si="42"/>
        <v>14.044806400659889</v>
      </c>
      <c r="F528" s="10">
        <f t="shared" ca="1" si="43"/>
        <v>-1.7307315698451214E-2</v>
      </c>
      <c r="G528" s="22"/>
    </row>
    <row r="529" spans="1:7" x14ac:dyDescent="0.35">
      <c r="A529" s="10">
        <f t="shared" si="44"/>
        <v>31672</v>
      </c>
      <c r="B529" s="10">
        <v>2.9746368476249702E-2</v>
      </c>
      <c r="C529" s="10">
        <f t="shared" ca="1" si="40"/>
        <v>0.64863402944155557</v>
      </c>
      <c r="D529" s="10">
        <f t="shared" ca="1" si="41"/>
        <v>1.7173396722001986E-2</v>
      </c>
      <c r="E529" s="10">
        <f t="shared" ca="1" si="42"/>
        <v>14.044592160842591</v>
      </c>
      <c r="F529" s="10">
        <f t="shared" ca="1" si="43"/>
        <v>-1.7322569839036243E-2</v>
      </c>
      <c r="G529" s="22"/>
    </row>
    <row r="530" spans="1:7" x14ac:dyDescent="0.35">
      <c r="A530" s="10">
        <f t="shared" si="44"/>
        <v>31732</v>
      </c>
      <c r="B530" s="10">
        <v>2.9595246425135301E-2</v>
      </c>
      <c r="C530" s="10">
        <f t="shared" ca="1" si="40"/>
        <v>0.64498262677198359</v>
      </c>
      <c r="D530" s="10">
        <f t="shared" ca="1" si="41"/>
        <v>1.7076721272071729E-2</v>
      </c>
      <c r="E530" s="10">
        <f t="shared" ca="1" si="42"/>
        <v>14.045973653022095</v>
      </c>
      <c r="F530" s="10">
        <f t="shared" ca="1" si="43"/>
        <v>-1.7224209970475957E-2</v>
      </c>
      <c r="G530" s="22"/>
    </row>
    <row r="531" spans="1:7" x14ac:dyDescent="0.35">
      <c r="A531" s="10">
        <f t="shared" si="44"/>
        <v>31792</v>
      </c>
      <c r="B531" s="10">
        <v>2.9774465578257098E-2</v>
      </c>
      <c r="C531" s="10">
        <f t="shared" ca="1" si="40"/>
        <v>0.64931291007161918</v>
      </c>
      <c r="D531" s="10">
        <f t="shared" ca="1" si="41"/>
        <v>1.7191370935283706E-2</v>
      </c>
      <c r="E531" s="10">
        <f t="shared" ca="1" si="42"/>
        <v>14.044335309334796</v>
      </c>
      <c r="F531" s="10">
        <f t="shared" ca="1" si="43"/>
        <v>-1.7340858291528746E-2</v>
      </c>
      <c r="G531" s="22"/>
    </row>
    <row r="532" spans="1:7" x14ac:dyDescent="0.35">
      <c r="A532" s="10">
        <f t="shared" si="44"/>
        <v>31852</v>
      </c>
      <c r="B532" s="10">
        <v>2.9840221341315899E-2</v>
      </c>
      <c r="C532" s="10">
        <f t="shared" ca="1" si="40"/>
        <v>0.65090169719435942</v>
      </c>
      <c r="D532" s="10">
        <f t="shared" ca="1" si="41"/>
        <v>1.723343606034216E-2</v>
      </c>
      <c r="E532" s="10">
        <f t="shared" ca="1" si="42"/>
        <v>14.04373419869771</v>
      </c>
      <c r="F532" s="10">
        <f t="shared" ca="1" si="43"/>
        <v>-1.7383660139267454E-2</v>
      </c>
      <c r="G532" s="22"/>
    </row>
    <row r="533" spans="1:7" x14ac:dyDescent="0.35">
      <c r="A533" s="10">
        <f t="shared" si="44"/>
        <v>31912</v>
      </c>
      <c r="B533" s="10">
        <v>2.9921964346663402E-2</v>
      </c>
      <c r="C533" s="10">
        <f t="shared" ca="1" si="40"/>
        <v>0.65287676718410403</v>
      </c>
      <c r="D533" s="10">
        <f t="shared" ca="1" si="41"/>
        <v>1.7285728507158135E-2</v>
      </c>
      <c r="E533" s="10">
        <f t="shared" ca="1" si="42"/>
        <v>14.042986939632708</v>
      </c>
      <c r="F533" s="10">
        <f t="shared" ca="1" si="43"/>
        <v>-1.7436870983032062E-2</v>
      </c>
      <c r="G533" s="22"/>
    </row>
    <row r="534" spans="1:7" x14ac:dyDescent="0.35">
      <c r="A534" s="10">
        <f t="shared" si="44"/>
        <v>31972</v>
      </c>
      <c r="B534" s="10">
        <v>2.99035500948742E-2</v>
      </c>
      <c r="C534" s="10">
        <f t="shared" ca="1" si="40"/>
        <v>0.65243184304731905</v>
      </c>
      <c r="D534" s="10">
        <f t="shared" ca="1" si="41"/>
        <v>1.7273948584481582E-2</v>
      </c>
      <c r="E534" s="10">
        <f t="shared" ca="1" si="42"/>
        <v>14.043155274727757</v>
      </c>
      <c r="F534" s="10">
        <f t="shared" ca="1" si="43"/>
        <v>-1.7424883925944268E-2</v>
      </c>
      <c r="G534" s="22"/>
    </row>
    <row r="535" spans="1:7" x14ac:dyDescent="0.35">
      <c r="A535" s="10">
        <f t="shared" si="44"/>
        <v>32032</v>
      </c>
      <c r="B535" s="10">
        <v>2.9857724431371399E-2</v>
      </c>
      <c r="C535" s="10">
        <f t="shared" ca="1" si="40"/>
        <v>0.65132460589155561</v>
      </c>
      <c r="D535" s="10">
        <f t="shared" ca="1" si="41"/>
        <v>1.7244633096736298E-2</v>
      </c>
      <c r="E535" s="10">
        <f t="shared" ca="1" si="42"/>
        <v>14.043574193047638</v>
      </c>
      <c r="F535" s="10">
        <f t="shared" ca="1" si="43"/>
        <v>-1.7395053587713375E-2</v>
      </c>
      <c r="G535" s="22"/>
    </row>
    <row r="536" spans="1:7" x14ac:dyDescent="0.35">
      <c r="A536" s="10">
        <f t="shared" si="44"/>
        <v>32092</v>
      </c>
      <c r="B536" s="10">
        <v>2.9924032010496E-2</v>
      </c>
      <c r="C536" s="10">
        <f t="shared" ca="1" si="40"/>
        <v>0.65292672596366308</v>
      </c>
      <c r="D536" s="10">
        <f t="shared" ca="1" si="41"/>
        <v>1.7287051228295436E-2</v>
      </c>
      <c r="E536" s="10">
        <f t="shared" ca="1" si="42"/>
        <v>14.042968037947658</v>
      </c>
      <c r="F536" s="10">
        <f t="shared" ca="1" si="43"/>
        <v>-1.7438216971449899E-2</v>
      </c>
      <c r="G536" s="22"/>
    </row>
    <row r="537" spans="1:7" x14ac:dyDescent="0.35">
      <c r="A537" s="10">
        <f t="shared" si="44"/>
        <v>32152</v>
      </c>
      <c r="B537" s="10">
        <v>2.9776754368353999E-2</v>
      </c>
      <c r="C537" s="10">
        <f t="shared" ca="1" si="40"/>
        <v>0.64936821169178838</v>
      </c>
      <c r="D537" s="10">
        <f t="shared" ca="1" si="41"/>
        <v>1.7192835114804711E-2</v>
      </c>
      <c r="E537" s="10">
        <f t="shared" ca="1" si="42"/>
        <v>14.04431438620944</v>
      </c>
      <c r="F537" s="10">
        <f t="shared" ca="1" si="43"/>
        <v>-1.7342348083710494E-2</v>
      </c>
      <c r="G537" s="22"/>
    </row>
    <row r="538" spans="1:7" x14ac:dyDescent="0.35">
      <c r="A538" s="10">
        <f t="shared" si="44"/>
        <v>32212</v>
      </c>
      <c r="B538" s="10">
        <v>2.9894540452686202E-2</v>
      </c>
      <c r="C538" s="10">
        <f t="shared" ca="1" si="40"/>
        <v>0.65221415256936066</v>
      </c>
      <c r="D538" s="10">
        <f t="shared" ca="1" si="41"/>
        <v>1.7268184956964534E-2</v>
      </c>
      <c r="E538" s="10">
        <f t="shared" ca="1" si="42"/>
        <v>14.043237636964975</v>
      </c>
      <c r="F538" s="10">
        <f t="shared" ca="1" si="43"/>
        <v>-1.7419019004985742E-2</v>
      </c>
      <c r="G538" s="22"/>
    </row>
    <row r="539" spans="1:7" x14ac:dyDescent="0.35">
      <c r="A539" s="10">
        <f t="shared" si="44"/>
        <v>32272</v>
      </c>
      <c r="B539" s="10">
        <v>2.99818853375803E-2</v>
      </c>
      <c r="C539" s="10">
        <f t="shared" ca="1" si="40"/>
        <v>0.65432457486394913</v>
      </c>
      <c r="D539" s="10">
        <f t="shared" ca="1" si="41"/>
        <v>1.7324061025241633E-2</v>
      </c>
      <c r="E539" s="10">
        <f t="shared" ca="1" si="42"/>
        <v>14.042439167949295</v>
      </c>
      <c r="F539" s="10">
        <f t="shared" ca="1" si="43"/>
        <v>-1.7475878522485864E-2</v>
      </c>
      <c r="G539" s="22"/>
    </row>
    <row r="540" spans="1:7" x14ac:dyDescent="0.35">
      <c r="A540" s="10">
        <f t="shared" si="44"/>
        <v>32332</v>
      </c>
      <c r="B540" s="10">
        <v>3.0103774501124999E-2</v>
      </c>
      <c r="C540" s="10">
        <f t="shared" ca="1" si="40"/>
        <v>0.65726965411530269</v>
      </c>
      <c r="D540" s="10">
        <f t="shared" ca="1" si="41"/>
        <v>1.7402035679770281E-2</v>
      </c>
      <c r="E540" s="10">
        <f t="shared" ca="1" si="42"/>
        <v>14.041324910136082</v>
      </c>
      <c r="F540" s="10">
        <f t="shared" ca="1" si="43"/>
        <v>-1.7555230977569818E-2</v>
      </c>
      <c r="G540" s="22"/>
    </row>
    <row r="541" spans="1:7" x14ac:dyDescent="0.35">
      <c r="A541" s="10">
        <f t="shared" si="44"/>
        <v>32392</v>
      </c>
      <c r="B541" s="10">
        <v>3.0036592358051801E-2</v>
      </c>
      <c r="C541" s="10">
        <f t="shared" ca="1" si="40"/>
        <v>0.65564640287727294</v>
      </c>
      <c r="D541" s="10">
        <f t="shared" ca="1" si="41"/>
        <v>1.7359058074179399E-2</v>
      </c>
      <c r="E541" s="10">
        <f t="shared" ca="1" si="42"/>
        <v>14.041939060119976</v>
      </c>
      <c r="F541" s="10">
        <f t="shared" ca="1" si="43"/>
        <v>-1.7511493185221855E-2</v>
      </c>
      <c r="G541" s="22"/>
    </row>
    <row r="542" spans="1:7" x14ac:dyDescent="0.35">
      <c r="A542" s="10">
        <f t="shared" si="44"/>
        <v>32452</v>
      </c>
      <c r="B542" s="10">
        <v>3.0199306148623199E-2</v>
      </c>
      <c r="C542" s="10">
        <f t="shared" ca="1" si="40"/>
        <v>0.65957788451669841</v>
      </c>
      <c r="D542" s="10">
        <f t="shared" ca="1" si="41"/>
        <v>1.7463148964935237E-2</v>
      </c>
      <c r="E542" s="10">
        <f t="shared" ca="1" si="42"/>
        <v>14.040451601291075</v>
      </c>
      <c r="F542" s="10">
        <f t="shared" ca="1" si="43"/>
        <v>-1.7617428527282108E-2</v>
      </c>
      <c r="G542" s="22"/>
    </row>
    <row r="543" spans="1:7" x14ac:dyDescent="0.35">
      <c r="A543" s="10">
        <f t="shared" si="44"/>
        <v>32512</v>
      </c>
      <c r="B543" s="10">
        <v>3.00952845839626E-2</v>
      </c>
      <c r="C543" s="10">
        <f t="shared" ca="1" si="40"/>
        <v>0.65706452120476699</v>
      </c>
      <c r="D543" s="10">
        <f t="shared" ca="1" si="41"/>
        <v>1.7396604529547711E-2</v>
      </c>
      <c r="E543" s="10">
        <f t="shared" ca="1" si="42"/>
        <v>14.041402521272762</v>
      </c>
      <c r="F543" s="10">
        <f t="shared" ca="1" si="43"/>
        <v>-1.7549703655704796E-2</v>
      </c>
      <c r="G543" s="22"/>
    </row>
    <row r="544" spans="1:7" x14ac:dyDescent="0.35">
      <c r="A544" s="10">
        <f t="shared" si="44"/>
        <v>32572</v>
      </c>
      <c r="B544" s="10">
        <v>3.02421089285256E-2</v>
      </c>
      <c r="C544" s="10">
        <f t="shared" ca="1" si="40"/>
        <v>0.66061208292552243</v>
      </c>
      <c r="D544" s="10">
        <f t="shared" ca="1" si="41"/>
        <v>1.7490530660556863E-2</v>
      </c>
      <c r="E544" s="10">
        <f t="shared" ca="1" si="42"/>
        <v>14.040060316860641</v>
      </c>
      <c r="F544" s="10">
        <f t="shared" ca="1" si="43"/>
        <v>-1.7645297280643714E-2</v>
      </c>
      <c r="G544" s="22"/>
    </row>
    <row r="545" spans="1:7" x14ac:dyDescent="0.35">
      <c r="A545" s="10">
        <f t="shared" si="44"/>
        <v>32632</v>
      </c>
      <c r="B545" s="10">
        <v>3.0227228106872901E-2</v>
      </c>
      <c r="C545" s="10">
        <f t="shared" ca="1" si="40"/>
        <v>0.66025253333294209</v>
      </c>
      <c r="D545" s="10">
        <f t="shared" ca="1" si="41"/>
        <v>1.7481011135656307E-2</v>
      </c>
      <c r="E545" s="10">
        <f t="shared" ca="1" si="42"/>
        <v>14.04019635087147</v>
      </c>
      <c r="F545" s="10">
        <f t="shared" ca="1" si="43"/>
        <v>-1.763560833709605E-2</v>
      </c>
      <c r="G545" s="22"/>
    </row>
    <row r="546" spans="1:7" x14ac:dyDescent="0.35">
      <c r="A546" s="10">
        <f t="shared" si="44"/>
        <v>32692</v>
      </c>
      <c r="B546" s="10">
        <v>3.0298647830389901E-2</v>
      </c>
      <c r="C546" s="10">
        <f t="shared" ca="1" si="40"/>
        <v>0.6619781727560905</v>
      </c>
      <c r="D546" s="10">
        <f t="shared" ca="1" si="41"/>
        <v>1.7526699596433441E-2</v>
      </c>
      <c r="E546" s="10">
        <f t="shared" ca="1" si="42"/>
        <v>14.039543462766964</v>
      </c>
      <c r="F546" s="10">
        <f t="shared" ca="1" si="43"/>
        <v>-1.7682110769736518E-2</v>
      </c>
      <c r="G546" s="22"/>
    </row>
    <row r="547" spans="1:7" x14ac:dyDescent="0.35">
      <c r="A547" s="10">
        <f t="shared" si="44"/>
        <v>32752</v>
      </c>
      <c r="B547" s="10">
        <v>3.03261129955518E-2</v>
      </c>
      <c r="C547" s="10">
        <f t="shared" ca="1" si="40"/>
        <v>0.66264178456292389</v>
      </c>
      <c r="D547" s="10">
        <f t="shared" ca="1" si="41"/>
        <v>1.7544269548534112E-2</v>
      </c>
      <c r="E547" s="10">
        <f t="shared" ca="1" si="42"/>
        <v>14.039292388151447</v>
      </c>
      <c r="F547" s="10">
        <f t="shared" ca="1" si="43"/>
        <v>-1.7699994318531656E-2</v>
      </c>
      <c r="G547" s="22"/>
    </row>
    <row r="548" spans="1:7" x14ac:dyDescent="0.35">
      <c r="A548" s="10">
        <f t="shared" si="44"/>
        <v>32812</v>
      </c>
      <c r="B548" s="10">
        <v>3.0411930494425501E-2</v>
      </c>
      <c r="C548" s="10">
        <f t="shared" ca="1" si="40"/>
        <v>0.6647153022406731</v>
      </c>
      <c r="D548" s="10">
        <f t="shared" ca="1" si="41"/>
        <v>1.7599168520949622E-2</v>
      </c>
      <c r="E548" s="10">
        <f t="shared" ca="1" si="42"/>
        <v>14.038507881835628</v>
      </c>
      <c r="F548" s="10">
        <f t="shared" ca="1" si="43"/>
        <v>-1.7755875214362397E-2</v>
      </c>
      <c r="G548" s="22"/>
    </row>
    <row r="549" spans="1:7" x14ac:dyDescent="0.35">
      <c r="A549" s="10">
        <f t="shared" si="44"/>
        <v>32872</v>
      </c>
      <c r="B549" s="10">
        <v>3.0352150290873899E-2</v>
      </c>
      <c r="C549" s="10">
        <f t="shared" ca="1" si="40"/>
        <v>0.66327089625738855</v>
      </c>
      <c r="D549" s="10">
        <f t="shared" ca="1" si="41"/>
        <v>1.7560926067034684E-2</v>
      </c>
      <c r="E549" s="10">
        <f t="shared" ca="1" si="42"/>
        <v>14.039054366502075</v>
      </c>
      <c r="F549" s="10">
        <f t="shared" ca="1" si="43"/>
        <v>-1.7716948425656069E-2</v>
      </c>
      <c r="G549" s="22"/>
    </row>
    <row r="550" spans="1:7" x14ac:dyDescent="0.35">
      <c r="A550" s="10">
        <f t="shared" si="44"/>
        <v>32932</v>
      </c>
      <c r="B550" s="10">
        <v>3.0304321142622801E-2</v>
      </c>
      <c r="C550" s="10">
        <f t="shared" ca="1" si="40"/>
        <v>0.66211525101356372</v>
      </c>
      <c r="D550" s="10">
        <f t="shared" ca="1" si="41"/>
        <v>1.7530328914647866E-2</v>
      </c>
      <c r="E550" s="10">
        <f t="shared" ca="1" si="42"/>
        <v>14.039491599809681</v>
      </c>
      <c r="F550" s="10">
        <f t="shared" ca="1" si="43"/>
        <v>-1.7685804839505534E-2</v>
      </c>
      <c r="G550" s="22"/>
    </row>
    <row r="551" spans="1:7" x14ac:dyDescent="0.35">
      <c r="A551" s="10">
        <f t="shared" si="44"/>
        <v>32992</v>
      </c>
      <c r="B551" s="10">
        <v>3.0476583671166999E-2</v>
      </c>
      <c r="C551" s="10">
        <f t="shared" ca="1" si="40"/>
        <v>0.66627744873358641</v>
      </c>
      <c r="D551" s="10">
        <f t="shared" ca="1" si="41"/>
        <v>1.7640528302032617E-2</v>
      </c>
      <c r="E551" s="10">
        <f t="shared" ca="1" si="42"/>
        <v>14.037916850563953</v>
      </c>
      <c r="F551" s="10">
        <f t="shared" ca="1" si="43"/>
        <v>-1.7797976819349248E-2</v>
      </c>
      <c r="G551" s="22"/>
    </row>
    <row r="552" spans="1:7" x14ac:dyDescent="0.35">
      <c r="A552" s="10">
        <f t="shared" si="44"/>
        <v>33052</v>
      </c>
      <c r="B552" s="10">
        <v>3.0499494999082399E-2</v>
      </c>
      <c r="C552" s="10">
        <f t="shared" ca="1" si="40"/>
        <v>0.66683103097586549</v>
      </c>
      <c r="D552" s="10">
        <f t="shared" ca="1" si="41"/>
        <v>1.7655185083874758E-2</v>
      </c>
      <c r="E552" s="10">
        <f t="shared" ca="1" si="42"/>
        <v>14.037707405151428</v>
      </c>
      <c r="F552" s="10">
        <f t="shared" ca="1" si="43"/>
        <v>-1.7812896908791946E-2</v>
      </c>
      <c r="G552" s="22"/>
    </row>
    <row r="553" spans="1:7" x14ac:dyDescent="0.35">
      <c r="A553" s="10">
        <f t="shared" si="44"/>
        <v>33112</v>
      </c>
      <c r="B553" s="10">
        <v>3.0357027665725501E-2</v>
      </c>
      <c r="C553" s="10">
        <f t="shared" ca="1" si="40"/>
        <v>0.66338874311972473</v>
      </c>
      <c r="D553" s="10">
        <f t="shared" ca="1" si="41"/>
        <v>1.7564046210023613E-2</v>
      </c>
      <c r="E553" s="10">
        <f t="shared" ca="1" si="42"/>
        <v>14.039009779658763</v>
      </c>
      <c r="F553" s="10">
        <f t="shared" ca="1" si="43"/>
        <v>-1.7720124345696739E-2</v>
      </c>
      <c r="G553" s="22"/>
    </row>
    <row r="554" spans="1:7" x14ac:dyDescent="0.35">
      <c r="A554" s="10">
        <f t="shared" si="44"/>
        <v>33172</v>
      </c>
      <c r="B554" s="10">
        <v>3.0261940701732E-2</v>
      </c>
      <c r="C554" s="10">
        <f t="shared" ca="1" si="40"/>
        <v>0.66109125713665973</v>
      </c>
      <c r="D554" s="10">
        <f t="shared" ca="1" si="41"/>
        <v>1.7503217396764487E-2</v>
      </c>
      <c r="E554" s="10">
        <f t="shared" ca="1" si="42"/>
        <v>14.039879023400234</v>
      </c>
      <c r="F554" s="10">
        <f t="shared" ca="1" si="43"/>
        <v>-1.7658209948168638E-2</v>
      </c>
      <c r="G554" s="22"/>
    </row>
    <row r="555" spans="1:7" x14ac:dyDescent="0.35">
      <c r="A555" s="10">
        <f t="shared" si="44"/>
        <v>33232</v>
      </c>
      <c r="B555" s="10">
        <v>3.03140395536667E-2</v>
      </c>
      <c r="C555" s="10">
        <f t="shared" ca="1" si="40"/>
        <v>0.66235006672555286</v>
      </c>
      <c r="D555" s="10">
        <f t="shared" ca="1" si="41"/>
        <v>1.7536545954142418E-2</v>
      </c>
      <c r="E555" s="10">
        <f t="shared" ca="1" si="42"/>
        <v>14.039402758315303</v>
      </c>
      <c r="F555" s="10">
        <f t="shared" ca="1" si="43"/>
        <v>-1.7692132830433117E-2</v>
      </c>
      <c r="G555" s="22"/>
    </row>
    <row r="556" spans="1:7" x14ac:dyDescent="0.35">
      <c r="A556" s="10">
        <f t="shared" si="44"/>
        <v>33292</v>
      </c>
      <c r="B556" s="10">
        <v>3.0351731350898699E-2</v>
      </c>
      <c r="C556" s="10">
        <f t="shared" ca="1" si="40"/>
        <v>0.66326077385279858</v>
      </c>
      <c r="D556" s="10">
        <f t="shared" ca="1" si="41"/>
        <v>1.7560658063720157E-2</v>
      </c>
      <c r="E556" s="10">
        <f t="shared" ca="1" si="42"/>
        <v>14.039058196269437</v>
      </c>
      <c r="F556" s="10">
        <f t="shared" ca="1" si="43"/>
        <v>-1.7716675631866626E-2</v>
      </c>
      <c r="G556" s="22"/>
    </row>
    <row r="557" spans="1:7" x14ac:dyDescent="0.35">
      <c r="A557" s="10">
        <f t="shared" si="44"/>
        <v>33352</v>
      </c>
      <c r="B557" s="10">
        <v>3.04195680565203E-2</v>
      </c>
      <c r="C557" s="10">
        <f t="shared" ca="1" si="40"/>
        <v>0.66489984059504514</v>
      </c>
      <c r="D557" s="10">
        <f t="shared" ca="1" si="41"/>
        <v>1.7604054404554564E-2</v>
      </c>
      <c r="E557" s="10">
        <f t="shared" ca="1" si="42"/>
        <v>14.038438062558914</v>
      </c>
      <c r="F557" s="10">
        <f t="shared" ca="1" si="43"/>
        <v>-1.7760848638242097E-2</v>
      </c>
      <c r="G557" s="22"/>
    </row>
    <row r="558" spans="1:7" x14ac:dyDescent="0.35">
      <c r="A558" s="10">
        <f t="shared" si="44"/>
        <v>33412</v>
      </c>
      <c r="B558" s="10">
        <v>3.0479591675647202E-2</v>
      </c>
      <c r="C558" s="10">
        <f t="shared" ca="1" si="40"/>
        <v>0.66635012797204363</v>
      </c>
      <c r="D558" s="10">
        <f t="shared" ca="1" si="41"/>
        <v>1.7642452575719818E-2</v>
      </c>
      <c r="E558" s="10">
        <f t="shared" ca="1" si="42"/>
        <v>14.037889352692963</v>
      </c>
      <c r="F558" s="10">
        <f t="shared" ca="1" si="43"/>
        <v>-1.7799935649723743E-2</v>
      </c>
      <c r="G558" s="22"/>
    </row>
    <row r="559" spans="1:7" x14ac:dyDescent="0.35">
      <c r="A559" s="10">
        <f t="shared" si="44"/>
        <v>33472</v>
      </c>
      <c r="B559" s="10">
        <v>3.0340435074708402E-2</v>
      </c>
      <c r="C559" s="10">
        <f t="shared" ca="1" si="40"/>
        <v>0.66298783385011006</v>
      </c>
      <c r="D559" s="10">
        <f t="shared" ca="1" si="41"/>
        <v>1.7553431635973976E-2</v>
      </c>
      <c r="E559" s="10">
        <f t="shared" ca="1" si="42"/>
        <v>14.03916146192193</v>
      </c>
      <c r="F559" s="10">
        <f t="shared" ca="1" si="43"/>
        <v>-1.770932006205125E-2</v>
      </c>
      <c r="G559" s="22"/>
    </row>
    <row r="560" spans="1:7" x14ac:dyDescent="0.35">
      <c r="A560" s="10">
        <f t="shared" si="44"/>
        <v>33532</v>
      </c>
      <c r="B560" s="10">
        <v>3.0432840763480899E-2</v>
      </c>
      <c r="C560" s="10">
        <f t="shared" ca="1" si="40"/>
        <v>0.66522053500907008</v>
      </c>
      <c r="D560" s="10">
        <f t="shared" ca="1" si="41"/>
        <v>1.7612545190033892E-2</v>
      </c>
      <c r="E560" s="10">
        <f t="shared" ca="1" si="42"/>
        <v>14.038316729234415</v>
      </c>
      <c r="F560" s="10">
        <f t="shared" ca="1" si="43"/>
        <v>-1.77694916117908E-2</v>
      </c>
      <c r="G560" s="22"/>
    </row>
    <row r="561" spans="1:7" x14ac:dyDescent="0.35">
      <c r="A561" s="10">
        <f t="shared" si="44"/>
        <v>33592</v>
      </c>
      <c r="B561" s="10">
        <v>3.0494013552346901E-2</v>
      </c>
      <c r="C561" s="10">
        <f t="shared" ca="1" si="40"/>
        <v>0.66669858856196551</v>
      </c>
      <c r="D561" s="10">
        <f t="shared" ca="1" si="41"/>
        <v>1.7651678505413739E-2</v>
      </c>
      <c r="E561" s="10">
        <f t="shared" ca="1" si="42"/>
        <v>14.037757514157637</v>
      </c>
      <c r="F561" s="10">
        <f t="shared" ca="1" si="43"/>
        <v>-1.7809327314745872E-2</v>
      </c>
      <c r="G561" s="22"/>
    </row>
    <row r="562" spans="1:7" x14ac:dyDescent="0.35">
      <c r="A562" s="10">
        <f t="shared" si="44"/>
        <v>33652</v>
      </c>
      <c r="B562" s="10">
        <v>3.04702262378896E-2</v>
      </c>
      <c r="C562" s="10">
        <f t="shared" ca="1" si="40"/>
        <v>0.66612384078114306</v>
      </c>
      <c r="D562" s="10">
        <f t="shared" ca="1" si="41"/>
        <v>1.763646133948174E-2</v>
      </c>
      <c r="E562" s="10">
        <f t="shared" ca="1" si="42"/>
        <v>14.037974967458805</v>
      </c>
      <c r="F562" s="10">
        <f t="shared" ca="1" si="43"/>
        <v>-1.779383683368255E-2</v>
      </c>
      <c r="G562" s="22"/>
    </row>
    <row r="563" spans="1:7" x14ac:dyDescent="0.35">
      <c r="A563" s="10">
        <f t="shared" si="44"/>
        <v>33712</v>
      </c>
      <c r="B563" s="10">
        <v>3.0534940391677999E-2</v>
      </c>
      <c r="C563" s="10">
        <f t="shared" ca="1" si="40"/>
        <v>0.66768746059810258</v>
      </c>
      <c r="D563" s="10">
        <f t="shared" ca="1" si="41"/>
        <v>1.7677860128660513E-2</v>
      </c>
      <c r="E563" s="10">
        <f t="shared" ca="1" si="42"/>
        <v>14.037383378761442</v>
      </c>
      <c r="F563" s="10">
        <f t="shared" ca="1" si="43"/>
        <v>-1.7835979747062781E-2</v>
      </c>
      <c r="G563" s="22"/>
    </row>
    <row r="564" spans="1:7" x14ac:dyDescent="0.35">
      <c r="A564" s="10">
        <f t="shared" si="44"/>
        <v>33772</v>
      </c>
      <c r="B564" s="10">
        <v>3.0417917526462099E-2</v>
      </c>
      <c r="C564" s="10">
        <f t="shared" ca="1" si="40"/>
        <v>0.66485996057875174</v>
      </c>
      <c r="D564" s="10">
        <f t="shared" ca="1" si="41"/>
        <v>1.7602998531273176E-2</v>
      </c>
      <c r="E564" s="10">
        <f t="shared" ca="1" si="42"/>
        <v>14.038453150988104</v>
      </c>
      <c r="F564" s="10">
        <f t="shared" ca="1" si="43"/>
        <v>-1.7759773844806034E-2</v>
      </c>
      <c r="G564" s="22"/>
    </row>
    <row r="565" spans="1:7" x14ac:dyDescent="0.35">
      <c r="A565" s="10">
        <f t="shared" si="44"/>
        <v>33832</v>
      </c>
      <c r="B565" s="10">
        <v>3.0589346465754699E-2</v>
      </c>
      <c r="C565" s="10">
        <f t="shared" ca="1" si="40"/>
        <v>0.66900201716122265</v>
      </c>
      <c r="D565" s="10">
        <f t="shared" ca="1" si="41"/>
        <v>1.7712664656864822E-2</v>
      </c>
      <c r="E565" s="10">
        <f t="shared" ca="1" si="42"/>
        <v>14.0368860220534</v>
      </c>
      <c r="F565" s="10">
        <f t="shared" ca="1" si="43"/>
        <v>-1.7871411244922388E-2</v>
      </c>
      <c r="G565" s="22"/>
    </row>
    <row r="566" spans="1:7" x14ac:dyDescent="0.35">
      <c r="A566" s="10">
        <f t="shared" si="44"/>
        <v>33892</v>
      </c>
      <c r="B566" s="10">
        <v>3.0408534416575799E-2</v>
      </c>
      <c r="C566" s="10">
        <f t="shared" ca="1" si="40"/>
        <v>0.66463324639485155</v>
      </c>
      <c r="D566" s="10">
        <f t="shared" ca="1" si="41"/>
        <v>1.759699598986169E-2</v>
      </c>
      <c r="E566" s="10">
        <f t="shared" ca="1" si="42"/>
        <v>14.038538927304876</v>
      </c>
      <c r="F566" s="10">
        <f t="shared" ca="1" si="43"/>
        <v>-1.7753663766024729E-2</v>
      </c>
      <c r="G566" s="22"/>
    </row>
    <row r="567" spans="1:7" x14ac:dyDescent="0.35">
      <c r="A567" s="10">
        <f t="shared" si="44"/>
        <v>33952</v>
      </c>
      <c r="B567" s="10">
        <v>3.0543443489420001E-2</v>
      </c>
      <c r="C567" s="10">
        <f t="shared" ca="1" si="40"/>
        <v>0.66789291197707623</v>
      </c>
      <c r="D567" s="10">
        <f t="shared" ca="1" si="41"/>
        <v>1.7683299710733066E-2</v>
      </c>
      <c r="E567" s="10">
        <f t="shared" ca="1" si="42"/>
        <v>14.037305647133625</v>
      </c>
      <c r="F567" s="10">
        <f t="shared" ca="1" si="43"/>
        <v>-1.784151723513578E-2</v>
      </c>
      <c r="G567" s="22"/>
    </row>
    <row r="568" spans="1:7" x14ac:dyDescent="0.35">
      <c r="A568" s="10">
        <f t="shared" si="44"/>
        <v>34012</v>
      </c>
      <c r="B568" s="10">
        <v>3.0448030939297901E-2</v>
      </c>
      <c r="C568" s="10">
        <f t="shared" ca="1" si="40"/>
        <v>0.66558755919991752</v>
      </c>
      <c r="D568" s="10">
        <f t="shared" ca="1" si="41"/>
        <v>1.7622262614266818E-2</v>
      </c>
      <c r="E568" s="10">
        <f t="shared" ca="1" si="42"/>
        <v>14.038177867242126</v>
      </c>
      <c r="F568" s="10">
        <f t="shared" ca="1" si="43"/>
        <v>-1.7779383301924183E-2</v>
      </c>
      <c r="G568" s="22"/>
    </row>
    <row r="569" spans="1:7" x14ac:dyDescent="0.35">
      <c r="A569" s="10">
        <f t="shared" si="44"/>
        <v>34072</v>
      </c>
      <c r="B569" s="10">
        <v>3.0551893447987699E-2</v>
      </c>
      <c r="C569" s="10">
        <f t="shared" ca="1" si="40"/>
        <v>0.66809707941024921</v>
      </c>
      <c r="D569" s="10">
        <f t="shared" ca="1" si="41"/>
        <v>1.7688705298735612E-2</v>
      </c>
      <c r="E569" s="10">
        <f t="shared" ca="1" si="42"/>
        <v>14.037228401281068</v>
      </c>
      <c r="F569" s="10">
        <f t="shared" ca="1" si="43"/>
        <v>-1.7847020147663081E-2</v>
      </c>
      <c r="G569" s="22"/>
    </row>
    <row r="570" spans="1:7" x14ac:dyDescent="0.35">
      <c r="A570" s="10">
        <f t="shared" si="44"/>
        <v>34132</v>
      </c>
      <c r="B570" s="10">
        <v>3.0624040869465501E-2</v>
      </c>
      <c r="C570" s="10">
        <f t="shared" ca="1" si="40"/>
        <v>0.66984030143141782</v>
      </c>
      <c r="D570" s="10">
        <f t="shared" ca="1" si="41"/>
        <v>1.7734859280773577E-2</v>
      </c>
      <c r="E570" s="10">
        <f t="shared" ca="1" si="42"/>
        <v>14.036568860877745</v>
      </c>
      <c r="F570" s="10">
        <f t="shared" ca="1" si="43"/>
        <v>-1.7894006338899374E-2</v>
      </c>
      <c r="G570" s="22"/>
    </row>
    <row r="571" spans="1:7" x14ac:dyDescent="0.35">
      <c r="A571" s="10">
        <f t="shared" si="44"/>
        <v>34192</v>
      </c>
      <c r="B571" s="10">
        <v>3.0547075828571101E-2</v>
      </c>
      <c r="C571" s="10">
        <f t="shared" ca="1" si="40"/>
        <v>0.66798067635544001</v>
      </c>
      <c r="D571" s="10">
        <f t="shared" ca="1" si="41"/>
        <v>1.7685623382355718E-2</v>
      </c>
      <c r="E571" s="10">
        <f t="shared" ca="1" si="42"/>
        <v>14.037272441866136</v>
      </c>
      <c r="F571" s="10">
        <f t="shared" ca="1" si="43"/>
        <v>-1.7843882739428149E-2</v>
      </c>
      <c r="G571" s="22"/>
    </row>
    <row r="572" spans="1:7" x14ac:dyDescent="0.35">
      <c r="A572" s="10">
        <f t="shared" si="44"/>
        <v>34252</v>
      </c>
      <c r="B572" s="10">
        <v>3.0605459656432299E-2</v>
      </c>
      <c r="C572" s="10">
        <f t="shared" ca="1" si="40"/>
        <v>0.6693913431862577</v>
      </c>
      <c r="D572" s="10">
        <f t="shared" ca="1" si="41"/>
        <v>1.7722972550035156E-2</v>
      </c>
      <c r="E572" s="10">
        <f t="shared" ca="1" si="42"/>
        <v>14.036738722259996</v>
      </c>
      <c r="F572" s="10">
        <f t="shared" ca="1" si="43"/>
        <v>-1.7881905065706052E-2</v>
      </c>
      <c r="G572" s="22"/>
    </row>
    <row r="573" spans="1:7" x14ac:dyDescent="0.35">
      <c r="A573" s="10">
        <f t="shared" si="44"/>
        <v>34312</v>
      </c>
      <c r="B573" s="10">
        <v>3.06259366619402E-2</v>
      </c>
      <c r="C573" s="10">
        <f t="shared" ca="1" si="40"/>
        <v>0.66988610746470034</v>
      </c>
      <c r="D573" s="10">
        <f t="shared" ca="1" si="41"/>
        <v>1.7736072052762272E-2</v>
      </c>
      <c r="E573" s="10">
        <f t="shared" ca="1" si="42"/>
        <v>14.036551530366026</v>
      </c>
      <c r="F573" s="10">
        <f t="shared" ca="1" si="43"/>
        <v>-1.7895241008325312E-2</v>
      </c>
      <c r="G573" s="22"/>
    </row>
    <row r="574" spans="1:7" x14ac:dyDescent="0.35">
      <c r="A574" s="10">
        <f t="shared" si="44"/>
        <v>34372</v>
      </c>
      <c r="B574" s="10">
        <v>3.0537564553441799E-2</v>
      </c>
      <c r="C574" s="10">
        <f t="shared" ca="1" si="40"/>
        <v>0.66775086545000262</v>
      </c>
      <c r="D574" s="10">
        <f t="shared" ca="1" si="41"/>
        <v>1.7679538851370632E-2</v>
      </c>
      <c r="E574" s="10">
        <f t="shared" ca="1" si="42"/>
        <v>14.037359389813913</v>
      </c>
      <c r="F574" s="10">
        <f t="shared" ca="1" si="43"/>
        <v>-1.7837688681511525E-2</v>
      </c>
      <c r="G574" s="22"/>
    </row>
    <row r="575" spans="1:7" x14ac:dyDescent="0.35">
      <c r="A575" s="10">
        <f t="shared" si="44"/>
        <v>34432</v>
      </c>
      <c r="B575" s="10">
        <v>3.0636135636519499E-2</v>
      </c>
      <c r="C575" s="10">
        <f t="shared" ca="1" si="40"/>
        <v>0.67013253452634436</v>
      </c>
      <c r="D575" s="10">
        <f t="shared" ca="1" si="41"/>
        <v>1.7742596517253125E-2</v>
      </c>
      <c r="E575" s="10">
        <f t="shared" ca="1" si="42"/>
        <v>14.036458295768453</v>
      </c>
      <c r="F575" s="10">
        <f t="shared" ca="1" si="43"/>
        <v>-1.7901883302696393E-2</v>
      </c>
      <c r="G575" s="22"/>
    </row>
    <row r="576" spans="1:7" x14ac:dyDescent="0.35">
      <c r="A576" s="10">
        <f t="shared" si="44"/>
        <v>34492</v>
      </c>
      <c r="B576" s="10">
        <v>3.03774992346506E-2</v>
      </c>
      <c r="C576" s="10">
        <f t="shared" ca="1" si="40"/>
        <v>0.66388337603975334</v>
      </c>
      <c r="D576" s="10">
        <f t="shared" ca="1" si="41"/>
        <v>1.7577142234872518E-2</v>
      </c>
      <c r="E576" s="10">
        <f t="shared" ca="1" si="42"/>
        <v>14.038822637463671</v>
      </c>
      <c r="F576" s="10">
        <f t="shared" ca="1" si="43"/>
        <v>-1.7733454590874734E-2</v>
      </c>
      <c r="G576" s="22"/>
    </row>
    <row r="577" spans="1:7" x14ac:dyDescent="0.35">
      <c r="A577" s="10">
        <f t="shared" si="44"/>
        <v>34552</v>
      </c>
      <c r="B577" s="10">
        <v>3.0411298482406798E-2</v>
      </c>
      <c r="C577" s="10">
        <f t="shared" ca="1" si="40"/>
        <v>0.66470003160111213</v>
      </c>
      <c r="D577" s="10">
        <f t="shared" ca="1" si="41"/>
        <v>1.7598764211678945E-2</v>
      </c>
      <c r="E577" s="10">
        <f t="shared" ca="1" si="42"/>
        <v>14.038513659415107</v>
      </c>
      <c r="F577" s="10">
        <f t="shared" ca="1" si="43"/>
        <v>-1.7755463662198986E-2</v>
      </c>
      <c r="G577" s="22"/>
    </row>
    <row r="578" spans="1:7" x14ac:dyDescent="0.35">
      <c r="A578" s="10">
        <f t="shared" si="44"/>
        <v>34612</v>
      </c>
      <c r="B578" s="10">
        <v>3.04714216630593E-2</v>
      </c>
      <c r="C578" s="10">
        <f t="shared" ref="C578:C641" ca="1" si="45">(B578-$C$2)/($C$1392-$C$2)</f>
        <v>0.66615272457820462</v>
      </c>
      <c r="D578" s="10">
        <f t="shared" ca="1" si="41"/>
        <v>1.763722607411369E-2</v>
      </c>
      <c r="E578" s="10">
        <f t="shared" ca="1" si="42"/>
        <v>14.037964039400915</v>
      </c>
      <c r="F578" s="10">
        <f t="shared" ca="1" si="43"/>
        <v>-1.7794615297967428E-2</v>
      </c>
      <c r="G578" s="22"/>
    </row>
    <row r="579" spans="1:7" x14ac:dyDescent="0.35">
      <c r="A579" s="10">
        <f t="shared" si="44"/>
        <v>34672</v>
      </c>
      <c r="B579" s="10">
        <v>3.0858428103188802E-2</v>
      </c>
      <c r="C579" s="10">
        <f t="shared" ca="1" si="45"/>
        <v>0.67550355285382591</v>
      </c>
      <c r="D579" s="10">
        <f t="shared" ref="D579:D642" ca="1" si="46">$N$4*C579</f>
        <v>1.7884800941246108E-2</v>
      </c>
      <c r="E579" s="10">
        <f t="shared" ref="E579:E642" ca="1" si="47">$M$6*(1-D579)</f>
        <v>14.034426194549592</v>
      </c>
      <c r="F579" s="10">
        <f t="shared" ref="F579:F642" ca="1" si="48">LN(E579/$M$6)</f>
        <v>-1.8046666857565227E-2</v>
      </c>
      <c r="G579" s="22"/>
    </row>
    <row r="580" spans="1:7" x14ac:dyDescent="0.35">
      <c r="A580" s="10">
        <f t="shared" ref="A580:A643" si="49">A579+60</f>
        <v>34732</v>
      </c>
      <c r="B580" s="10">
        <v>3.0656149200490101E-2</v>
      </c>
      <c r="C580" s="10">
        <f t="shared" ca="1" si="45"/>
        <v>0.67061610115590653</v>
      </c>
      <c r="D580" s="10">
        <f t="shared" ca="1" si="46"/>
        <v>1.7755399548229071E-2</v>
      </c>
      <c r="E580" s="10">
        <f t="shared" ca="1" si="47"/>
        <v>14.036275340455806</v>
      </c>
      <c r="F580" s="10">
        <f t="shared" ca="1" si="48"/>
        <v>-1.7914917680824385E-2</v>
      </c>
      <c r="G580" s="22"/>
    </row>
    <row r="581" spans="1:7" x14ac:dyDescent="0.35">
      <c r="A581" s="10">
        <f t="shared" si="49"/>
        <v>34792</v>
      </c>
      <c r="B581" s="10">
        <v>2.70595093621591E-2</v>
      </c>
      <c r="C581" s="10">
        <f t="shared" ca="1" si="45"/>
        <v>0.58371428761957955</v>
      </c>
      <c r="D581" s="10">
        <f t="shared" ca="1" si="46"/>
        <v>1.5454565407587892E-2</v>
      </c>
      <c r="E581" s="10">
        <f t="shared" ca="1" si="47"/>
        <v>14.069154260325568</v>
      </c>
      <c r="F581" s="10">
        <f t="shared" ca="1" si="48"/>
        <v>-1.5575232051719531E-2</v>
      </c>
      <c r="G581" s="22"/>
    </row>
    <row r="582" spans="1:7" x14ac:dyDescent="0.35">
      <c r="A582" s="10">
        <f t="shared" si="49"/>
        <v>34852</v>
      </c>
      <c r="B582" s="10">
        <v>2.9531752192330001E-2</v>
      </c>
      <c r="C582" s="10">
        <f t="shared" ca="1" si="45"/>
        <v>0.64344848261857879</v>
      </c>
      <c r="D582" s="10">
        <f t="shared" ca="1" si="46"/>
        <v>1.7036102887930147E-2</v>
      </c>
      <c r="E582" s="10">
        <f t="shared" ca="1" si="47"/>
        <v>14.046554089731478</v>
      </c>
      <c r="F582" s="10">
        <f t="shared" ca="1" si="48"/>
        <v>-1.718288676063303E-2</v>
      </c>
      <c r="G582" s="22"/>
    </row>
    <row r="583" spans="1:7" x14ac:dyDescent="0.35">
      <c r="A583" s="10">
        <f t="shared" si="49"/>
        <v>34912</v>
      </c>
      <c r="B583" s="10">
        <v>2.92511132632895E-2</v>
      </c>
      <c r="C583" s="10">
        <f t="shared" ca="1" si="45"/>
        <v>0.63666770028318953</v>
      </c>
      <c r="D583" s="10">
        <f t="shared" ca="1" si="46"/>
        <v>1.6856573199622797E-2</v>
      </c>
      <c r="E583" s="10">
        <f t="shared" ca="1" si="47"/>
        <v>14.049119568977391</v>
      </c>
      <c r="F583" s="10">
        <f t="shared" ca="1" si="48"/>
        <v>-1.7000262255222935E-2</v>
      </c>
      <c r="G583" s="22"/>
    </row>
    <row r="584" spans="1:7" x14ac:dyDescent="0.35">
      <c r="A584" s="10">
        <f t="shared" si="49"/>
        <v>34972</v>
      </c>
      <c r="B584" s="10">
        <v>2.9090749807207401E-2</v>
      </c>
      <c r="C584" s="10">
        <f t="shared" ca="1" si="45"/>
        <v>0.63279300729615018</v>
      </c>
      <c r="D584" s="10">
        <f t="shared" ca="1" si="46"/>
        <v>1.6753985859424697E-2</v>
      </c>
      <c r="E584" s="10">
        <f t="shared" ca="1" si="47"/>
        <v>14.05058554206882</v>
      </c>
      <c r="F584" s="10">
        <f t="shared" ca="1" si="48"/>
        <v>-1.689592143833769E-2</v>
      </c>
      <c r="G584" s="22"/>
    </row>
    <row r="585" spans="1:7" x14ac:dyDescent="0.35">
      <c r="A585" s="10">
        <f t="shared" si="49"/>
        <v>35032</v>
      </c>
      <c r="B585" s="10">
        <v>2.9121508430658399E-2</v>
      </c>
      <c r="C585" s="10">
        <f t="shared" ca="1" si="45"/>
        <v>0.63353619546063789</v>
      </c>
      <c r="D585" s="10">
        <f t="shared" ca="1" si="46"/>
        <v>1.6773662695064712E-2</v>
      </c>
      <c r="E585" s="10">
        <f t="shared" ca="1" si="47"/>
        <v>14.050304360087523</v>
      </c>
      <c r="F585" s="10">
        <f t="shared" ca="1" si="48"/>
        <v>-1.6915933756971497E-2</v>
      </c>
      <c r="G585" s="22"/>
    </row>
    <row r="586" spans="1:7" x14ac:dyDescent="0.35">
      <c r="A586" s="10">
        <f t="shared" si="49"/>
        <v>35092</v>
      </c>
      <c r="B586" s="10">
        <v>2.8992197156893999E-2</v>
      </c>
      <c r="C586" s="10">
        <f t="shared" ca="1" si="45"/>
        <v>0.63041178359124328</v>
      </c>
      <c r="D586" s="10">
        <f t="shared" ca="1" si="46"/>
        <v>1.6690939985307653E-2</v>
      </c>
      <c r="E586" s="10">
        <f t="shared" ca="1" si="47"/>
        <v>14.051486467609953</v>
      </c>
      <c r="F586" s="10">
        <f t="shared" ca="1" si="48"/>
        <v>-1.6831803351875591E-2</v>
      </c>
      <c r="G586" s="22"/>
    </row>
    <row r="587" spans="1:7" x14ac:dyDescent="0.35">
      <c r="A587" s="10">
        <f t="shared" si="49"/>
        <v>35152</v>
      </c>
      <c r="B587" s="10">
        <v>2.91749920890257E-2</v>
      </c>
      <c r="C587" s="10">
        <f t="shared" ca="1" si="45"/>
        <v>0.63482846466622855</v>
      </c>
      <c r="D587" s="10">
        <f t="shared" ca="1" si="46"/>
        <v>1.6807877137619234E-2</v>
      </c>
      <c r="E587" s="10">
        <f t="shared" ca="1" si="47"/>
        <v>14.049815435703421</v>
      </c>
      <c r="F587" s="10">
        <f t="shared" ca="1" si="48"/>
        <v>-1.6950732497169347E-2</v>
      </c>
      <c r="G587" s="22"/>
    </row>
    <row r="588" spans="1:7" x14ac:dyDescent="0.35">
      <c r="A588" s="10">
        <f t="shared" si="49"/>
        <v>35212</v>
      </c>
      <c r="B588" s="10">
        <v>2.9308154481923601E-2</v>
      </c>
      <c r="C588" s="10">
        <f t="shared" ca="1" si="45"/>
        <v>0.63804592706386321</v>
      </c>
      <c r="D588" s="10">
        <f t="shared" ca="1" si="46"/>
        <v>1.6893063476424608E-2</v>
      </c>
      <c r="E588" s="10">
        <f t="shared" ca="1" si="47"/>
        <v>14.048598122921891</v>
      </c>
      <c r="F588" s="10">
        <f t="shared" ca="1" si="48"/>
        <v>-1.7037378868129099E-2</v>
      </c>
      <c r="G588" s="22"/>
    </row>
    <row r="589" spans="1:7" x14ac:dyDescent="0.35">
      <c r="A589" s="10">
        <f t="shared" si="49"/>
        <v>35272</v>
      </c>
      <c r="B589" s="10">
        <v>2.94613632718384E-2</v>
      </c>
      <c r="C589" s="10">
        <f t="shared" ca="1" si="45"/>
        <v>0.64174774940131474</v>
      </c>
      <c r="D589" s="10">
        <f t="shared" ca="1" si="46"/>
        <v>1.6991073850086559E-2</v>
      </c>
      <c r="E589" s="10">
        <f t="shared" ca="1" si="47"/>
        <v>14.047197554682262</v>
      </c>
      <c r="F589" s="10">
        <f t="shared" ca="1" si="48"/>
        <v>-1.71370783574663E-2</v>
      </c>
      <c r="G589" s="22"/>
    </row>
    <row r="590" spans="1:7" x14ac:dyDescent="0.35">
      <c r="A590" s="10">
        <f t="shared" si="49"/>
        <v>35332</v>
      </c>
      <c r="B590" s="10">
        <v>2.9795046292674099E-2</v>
      </c>
      <c r="C590" s="10">
        <f t="shared" ca="1" si="45"/>
        <v>0.64981018015900738</v>
      </c>
      <c r="D590" s="10">
        <f t="shared" ca="1" si="46"/>
        <v>1.7204536782434918E-2</v>
      </c>
      <c r="E590" s="10">
        <f t="shared" ca="1" si="47"/>
        <v>14.044147169379004</v>
      </c>
      <c r="F590" s="10">
        <f t="shared" ca="1" si="48"/>
        <v>-1.7354254526511331E-2</v>
      </c>
      <c r="G590" s="22"/>
    </row>
    <row r="591" spans="1:7" x14ac:dyDescent="0.35">
      <c r="A591" s="10">
        <f t="shared" si="49"/>
        <v>35392</v>
      </c>
      <c r="B591" s="10">
        <v>2.9900163567206098E-2</v>
      </c>
      <c r="C591" s="10">
        <f t="shared" ca="1" si="45"/>
        <v>0.65235001795245895</v>
      </c>
      <c r="D591" s="10">
        <f t="shared" ca="1" si="46"/>
        <v>1.727178216281379E-2</v>
      </c>
      <c r="E591" s="10">
        <f t="shared" ca="1" si="47"/>
        <v>14.04318623289339</v>
      </c>
      <c r="F591" s="10">
        <f t="shared" ca="1" si="48"/>
        <v>-1.7422679426249994E-2</v>
      </c>
      <c r="G591" s="22"/>
    </row>
    <row r="592" spans="1:7" x14ac:dyDescent="0.35">
      <c r="A592" s="10">
        <f t="shared" si="49"/>
        <v>35452</v>
      </c>
      <c r="B592" s="10">
        <v>2.9813170669024999E-2</v>
      </c>
      <c r="C592" s="10">
        <f t="shared" ca="1" si="45"/>
        <v>0.65024810034142932</v>
      </c>
      <c r="D592" s="10">
        <f t="shared" ca="1" si="46"/>
        <v>1.7216131266664769E-2</v>
      </c>
      <c r="E592" s="10">
        <f t="shared" ca="1" si="47"/>
        <v>14.04398148419936</v>
      </c>
      <c r="F592" s="10">
        <f t="shared" ca="1" si="48"/>
        <v>-1.7366052050062267E-2</v>
      </c>
      <c r="G592" s="22"/>
    </row>
    <row r="593" spans="1:7" x14ac:dyDescent="0.35">
      <c r="A593" s="10">
        <f t="shared" si="49"/>
        <v>35512</v>
      </c>
      <c r="B593" s="10">
        <v>2.98107663269544E-2</v>
      </c>
      <c r="C593" s="10">
        <f t="shared" ca="1" si="45"/>
        <v>0.6501900067608406</v>
      </c>
      <c r="D593" s="10">
        <f t="shared" ca="1" si="46"/>
        <v>1.7214593166501705E-2</v>
      </c>
      <c r="E593" s="10">
        <f t="shared" ca="1" si="47"/>
        <v>14.044003463650689</v>
      </c>
      <c r="F593" s="10">
        <f t="shared" ca="1" si="48"/>
        <v>-1.7364487007118085E-2</v>
      </c>
      <c r="G593" s="22"/>
    </row>
    <row r="594" spans="1:7" x14ac:dyDescent="0.35">
      <c r="A594" s="10">
        <f t="shared" si="49"/>
        <v>35572</v>
      </c>
      <c r="B594" s="10">
        <v>2.9874018570565399E-2</v>
      </c>
      <c r="C594" s="10">
        <f t="shared" ca="1" si="45"/>
        <v>0.65171830398467057</v>
      </c>
      <c r="D594" s="10">
        <f t="shared" ca="1" si="46"/>
        <v>1.7255056745874135E-2</v>
      </c>
      <c r="E594" s="10">
        <f t="shared" ca="1" si="47"/>
        <v>14.043425239101458</v>
      </c>
      <c r="F594" s="10">
        <f t="shared" ca="1" si="48"/>
        <v>-1.7405660199255553E-2</v>
      </c>
      <c r="G594" s="22"/>
    </row>
    <row r="595" spans="1:7" x14ac:dyDescent="0.35">
      <c r="A595" s="10">
        <f t="shared" si="49"/>
        <v>35632</v>
      </c>
      <c r="B595" s="10">
        <v>2.95867926449732E-2</v>
      </c>
      <c r="C595" s="10">
        <f t="shared" ca="1" si="45"/>
        <v>0.64477836700165725</v>
      </c>
      <c r="D595" s="10">
        <f t="shared" ca="1" si="46"/>
        <v>1.7071313239327628E-2</v>
      </c>
      <c r="E595" s="10">
        <f t="shared" ca="1" si="47"/>
        <v>14.046050933810006</v>
      </c>
      <c r="F595" s="10">
        <f t="shared" ca="1" si="48"/>
        <v>-1.7218707996940794E-2</v>
      </c>
      <c r="G595" s="22"/>
    </row>
    <row r="596" spans="1:7" x14ac:dyDescent="0.35">
      <c r="A596" s="10">
        <f t="shared" si="49"/>
        <v>35692</v>
      </c>
      <c r="B596" s="10">
        <v>2.9640255198992601E-2</v>
      </c>
      <c r="C596" s="10">
        <f t="shared" ca="1" si="45"/>
        <v>0.64607012628515714</v>
      </c>
      <c r="D596" s="10">
        <f t="shared" ca="1" si="46"/>
        <v>1.710551418105739E-2</v>
      </c>
      <c r="E596" s="10">
        <f t="shared" ca="1" si="47"/>
        <v>14.045562202352688</v>
      </c>
      <c r="F596" s="10">
        <f t="shared" ca="1" si="48"/>
        <v>-1.725350353929709E-2</v>
      </c>
      <c r="G596" s="22"/>
    </row>
    <row r="597" spans="1:7" x14ac:dyDescent="0.35">
      <c r="A597" s="10">
        <f t="shared" si="49"/>
        <v>35752</v>
      </c>
      <c r="B597" s="10">
        <v>2.9857358373498601E-2</v>
      </c>
      <c r="C597" s="10">
        <f t="shared" ca="1" si="45"/>
        <v>0.65131576122140922</v>
      </c>
      <c r="D597" s="10">
        <f t="shared" ca="1" si="46"/>
        <v>1.7244398923038334E-2</v>
      </c>
      <c r="E597" s="10">
        <f t="shared" ca="1" si="47"/>
        <v>14.043577539389782</v>
      </c>
      <c r="F597" s="10">
        <f t="shared" ca="1" si="48"/>
        <v>-1.7394815304944362E-2</v>
      </c>
      <c r="G597" s="22"/>
    </row>
    <row r="598" spans="1:7" x14ac:dyDescent="0.35">
      <c r="A598" s="10">
        <f t="shared" si="49"/>
        <v>35812</v>
      </c>
      <c r="B598" s="10">
        <v>3.0409206162731E-2</v>
      </c>
      <c r="C598" s="10">
        <f t="shared" ca="1" si="45"/>
        <v>0.6646494770884287</v>
      </c>
      <c r="D598" s="10">
        <f t="shared" ca="1" si="46"/>
        <v>1.7597425717762509E-2</v>
      </c>
      <c r="E598" s="10">
        <f t="shared" ca="1" si="47"/>
        <v>14.038532786493173</v>
      </c>
      <c r="F598" s="10">
        <f t="shared" ca="1" si="48"/>
        <v>-1.7754101191391855E-2</v>
      </c>
      <c r="G598" s="22"/>
    </row>
    <row r="599" spans="1:7" x14ac:dyDescent="0.35">
      <c r="A599" s="10">
        <f t="shared" si="49"/>
        <v>35872</v>
      </c>
      <c r="B599" s="10">
        <v>3.0516798468608702E-2</v>
      </c>
      <c r="C599" s="10">
        <f t="shared" ca="1" si="45"/>
        <v>0.6672491164528378</v>
      </c>
      <c r="D599" s="10">
        <f t="shared" ca="1" si="46"/>
        <v>1.7666254419484446E-2</v>
      </c>
      <c r="E599" s="10">
        <f t="shared" ca="1" si="47"/>
        <v>14.037549224345566</v>
      </c>
      <c r="F599" s="10">
        <f t="shared" ca="1" si="48"/>
        <v>-1.7824165251443376E-2</v>
      </c>
      <c r="G599" s="22"/>
    </row>
    <row r="600" spans="1:7" x14ac:dyDescent="0.35">
      <c r="A600" s="10">
        <f t="shared" si="49"/>
        <v>35932</v>
      </c>
      <c r="B600" s="10">
        <v>3.0401336309054401E-2</v>
      </c>
      <c r="C600" s="10">
        <f t="shared" ca="1" si="45"/>
        <v>0.66445932611766056</v>
      </c>
      <c r="D600" s="10">
        <f t="shared" ca="1" si="46"/>
        <v>1.7592391233122711E-2</v>
      </c>
      <c r="E600" s="10">
        <f t="shared" ca="1" si="47"/>
        <v>14.038604729278676</v>
      </c>
      <c r="F600" s="10">
        <f t="shared" ca="1" si="48"/>
        <v>-1.7748976538961632E-2</v>
      </c>
      <c r="G600" s="22"/>
    </row>
    <row r="601" spans="1:7" x14ac:dyDescent="0.35">
      <c r="A601" s="10">
        <f t="shared" si="49"/>
        <v>35992</v>
      </c>
      <c r="B601" s="10">
        <v>3.0625945186801298E-2</v>
      </c>
      <c r="C601" s="10">
        <f t="shared" ca="1" si="45"/>
        <v>0.66988631344192429</v>
      </c>
      <c r="D601" s="10">
        <f t="shared" ca="1" si="46"/>
        <v>1.7736077506266747E-2</v>
      </c>
      <c r="E601" s="10">
        <f t="shared" ca="1" si="47"/>
        <v>14.036551452435448</v>
      </c>
      <c r="F601" s="10">
        <f t="shared" ca="1" si="48"/>
        <v>-1.7895246560299977E-2</v>
      </c>
      <c r="G601" s="22"/>
    </row>
    <row r="602" spans="1:7" x14ac:dyDescent="0.35">
      <c r="A602" s="10">
        <f t="shared" si="49"/>
        <v>36052</v>
      </c>
      <c r="B602" s="10">
        <v>3.0780494815304101E-2</v>
      </c>
      <c r="C602" s="10">
        <f t="shared" ca="1" si="45"/>
        <v>0.67362053304743574</v>
      </c>
      <c r="D602" s="10">
        <f t="shared" ca="1" si="46"/>
        <v>1.783494563809717E-2</v>
      </c>
      <c r="E602" s="10">
        <f t="shared" ca="1" si="47"/>
        <v>14.035138626831591</v>
      </c>
      <c r="F602" s="10">
        <f t="shared" ca="1" si="48"/>
        <v>-1.7995904953226147E-2</v>
      </c>
      <c r="G602" s="22"/>
    </row>
    <row r="603" spans="1:7" x14ac:dyDescent="0.35">
      <c r="A603" s="10">
        <f t="shared" si="49"/>
        <v>36112</v>
      </c>
      <c r="B603" s="10">
        <v>3.0551605680852401E-2</v>
      </c>
      <c r="C603" s="10">
        <f t="shared" ca="1" si="45"/>
        <v>0.66809012639658716</v>
      </c>
      <c r="D603" s="10">
        <f t="shared" ca="1" si="46"/>
        <v>1.768852120900764E-2</v>
      </c>
      <c r="E603" s="10">
        <f t="shared" ca="1" si="47"/>
        <v>14.03723103192328</v>
      </c>
      <c r="F603" s="10">
        <f t="shared" ca="1" si="48"/>
        <v>-1.7846832743006687E-2</v>
      </c>
      <c r="G603" s="22"/>
    </row>
    <row r="604" spans="1:7" x14ac:dyDescent="0.35">
      <c r="A604" s="10">
        <f t="shared" si="49"/>
        <v>36172</v>
      </c>
      <c r="B604" s="10">
        <v>3.0794212587992101E-2</v>
      </c>
      <c r="C604" s="10">
        <f t="shared" ca="1" si="45"/>
        <v>0.67395198111503529</v>
      </c>
      <c r="D604" s="10">
        <f t="shared" ca="1" si="46"/>
        <v>1.7843721139996951E-2</v>
      </c>
      <c r="E604" s="10">
        <f t="shared" ca="1" si="47"/>
        <v>14.035013224909441</v>
      </c>
      <c r="F604" s="10">
        <f t="shared" ca="1" si="48"/>
        <v>-1.8004839847687106E-2</v>
      </c>
      <c r="G604" s="22"/>
    </row>
    <row r="605" spans="1:7" x14ac:dyDescent="0.35">
      <c r="A605" s="10">
        <f t="shared" si="49"/>
        <v>36232</v>
      </c>
      <c r="B605" s="10">
        <v>3.0839897321636299E-2</v>
      </c>
      <c r="C605" s="10">
        <f t="shared" ca="1" si="45"/>
        <v>0.67505581313132279</v>
      </c>
      <c r="D605" s="10">
        <f t="shared" ca="1" si="46"/>
        <v>1.7872946472418185E-2</v>
      </c>
      <c r="E605" s="10">
        <f t="shared" ca="1" si="47"/>
        <v>14.034595594909144</v>
      </c>
      <c r="F605" s="10">
        <f t="shared" ca="1" si="48"/>
        <v>-1.8034596585873898E-2</v>
      </c>
      <c r="G605" s="22"/>
    </row>
    <row r="606" spans="1:7" x14ac:dyDescent="0.35">
      <c r="A606" s="10">
        <f t="shared" si="49"/>
        <v>36292</v>
      </c>
      <c r="B606" s="10">
        <v>3.0835640101355699E-2</v>
      </c>
      <c r="C606" s="10">
        <f t="shared" ca="1" si="45"/>
        <v>0.67495295040954983</v>
      </c>
      <c r="D606" s="10">
        <f t="shared" ca="1" si="46"/>
        <v>1.7870223053280843E-2</v>
      </c>
      <c r="E606" s="10">
        <f t="shared" ca="1" si="47"/>
        <v>14.034634512568617</v>
      </c>
      <c r="F606" s="10">
        <f t="shared" ca="1" si="48"/>
        <v>-1.8031823609249795E-2</v>
      </c>
      <c r="G606" s="22"/>
    </row>
    <row r="607" spans="1:7" x14ac:dyDescent="0.35">
      <c r="A607" s="10">
        <f t="shared" si="49"/>
        <v>36352</v>
      </c>
      <c r="B607" s="10">
        <v>3.1096910660986299E-2</v>
      </c>
      <c r="C607" s="10">
        <f t="shared" ca="1" si="45"/>
        <v>0.68126575527079114</v>
      </c>
      <c r="D607" s="10">
        <f t="shared" ca="1" si="46"/>
        <v>1.8037362452988284E-2</v>
      </c>
      <c r="E607" s="10">
        <f t="shared" ca="1" si="47"/>
        <v>14.032246090546797</v>
      </c>
      <c r="F607" s="10">
        <f t="shared" ca="1" si="48"/>
        <v>-1.8202018655956907E-2</v>
      </c>
      <c r="G607" s="22"/>
    </row>
    <row r="608" spans="1:7" x14ac:dyDescent="0.35">
      <c r="A608" s="10">
        <f t="shared" si="49"/>
        <v>36412</v>
      </c>
      <c r="B608" s="10">
        <v>3.1028885325627101E-2</v>
      </c>
      <c r="C608" s="10">
        <f t="shared" ca="1" si="45"/>
        <v>0.67962213086722167</v>
      </c>
      <c r="D608" s="10">
        <f t="shared" ca="1" si="46"/>
        <v>1.7993845442373278E-2</v>
      </c>
      <c r="E608" s="10">
        <f t="shared" ca="1" si="47"/>
        <v>14.032867948628486</v>
      </c>
      <c r="F608" s="10">
        <f t="shared" ca="1" si="48"/>
        <v>-1.8157703277019047E-2</v>
      </c>
      <c r="G608" s="22"/>
    </row>
    <row r="609" spans="1:7" x14ac:dyDescent="0.35">
      <c r="A609" s="10">
        <f t="shared" si="49"/>
        <v>36472</v>
      </c>
      <c r="B609" s="10">
        <v>3.04585432600918E-2</v>
      </c>
      <c r="C609" s="10">
        <f t="shared" ca="1" si="45"/>
        <v>0.66584155731552797</v>
      </c>
      <c r="D609" s="10">
        <f t="shared" ca="1" si="46"/>
        <v>1.7628987531875247E-2</v>
      </c>
      <c r="E609" s="10">
        <f t="shared" ca="1" si="47"/>
        <v>14.038081768169501</v>
      </c>
      <c r="F609" s="10">
        <f t="shared" ca="1" si="48"/>
        <v>-1.7786228877073651E-2</v>
      </c>
      <c r="G609" s="22"/>
    </row>
    <row r="610" spans="1:7" x14ac:dyDescent="0.35">
      <c r="A610" s="10">
        <f t="shared" si="49"/>
        <v>36532</v>
      </c>
      <c r="B610" s="10">
        <v>3.1066482965545601E-2</v>
      </c>
      <c r="C610" s="10">
        <f t="shared" ca="1" si="45"/>
        <v>0.6805305629706484</v>
      </c>
      <c r="D610" s="10">
        <f t="shared" ca="1" si="46"/>
        <v>1.8017897317851628E-2</v>
      </c>
      <c r="E610" s="10">
        <f t="shared" ca="1" si="47"/>
        <v>14.032524247327899</v>
      </c>
      <c r="F610" s="10">
        <f t="shared" ca="1" si="48"/>
        <v>-1.8182196168349658E-2</v>
      </c>
      <c r="G610" s="22"/>
    </row>
    <row r="611" spans="1:7" x14ac:dyDescent="0.35">
      <c r="A611" s="10">
        <f t="shared" si="49"/>
        <v>36592</v>
      </c>
      <c r="B611" s="10">
        <v>3.1233850336728802E-2</v>
      </c>
      <c r="C611" s="10">
        <f t="shared" ca="1" si="45"/>
        <v>0.68457448416832301</v>
      </c>
      <c r="D611" s="10">
        <f t="shared" ca="1" si="46"/>
        <v>1.8124965186461561E-2</v>
      </c>
      <c r="E611" s="10">
        <f t="shared" ca="1" si="47"/>
        <v>14.030994247485463</v>
      </c>
      <c r="F611" s="10">
        <f t="shared" ca="1" si="48"/>
        <v>-1.8291234516070346E-2</v>
      </c>
      <c r="G611" s="22"/>
    </row>
    <row r="612" spans="1:7" x14ac:dyDescent="0.35">
      <c r="A612" s="10">
        <f t="shared" si="49"/>
        <v>36652</v>
      </c>
      <c r="B612" s="10">
        <v>3.0899009823250799E-2</v>
      </c>
      <c r="C612" s="10">
        <f t="shared" ca="1" si="45"/>
        <v>0.67648408613720512</v>
      </c>
      <c r="D612" s="10">
        <f t="shared" ca="1" si="46"/>
        <v>1.7910761785590177E-2</v>
      </c>
      <c r="E612" s="10">
        <f t="shared" ca="1" si="47"/>
        <v>14.034055214083915</v>
      </c>
      <c r="F612" s="10">
        <f t="shared" ca="1" si="48"/>
        <v>-1.8073100811030463E-2</v>
      </c>
      <c r="G612" s="22"/>
    </row>
    <row r="613" spans="1:7" x14ac:dyDescent="0.35">
      <c r="A613" s="10">
        <f t="shared" si="49"/>
        <v>36712</v>
      </c>
      <c r="B613" s="10">
        <v>3.1046698154833002E-2</v>
      </c>
      <c r="C613" s="10">
        <f t="shared" ca="1" si="45"/>
        <v>0.68005252346469791</v>
      </c>
      <c r="D613" s="10">
        <f t="shared" ca="1" si="46"/>
        <v>1.8005240624382208E-2</v>
      </c>
      <c r="E613" s="10">
        <f t="shared" ca="1" si="47"/>
        <v>14.032705111477577</v>
      </c>
      <c r="F613" s="10">
        <f t="shared" ca="1" si="48"/>
        <v>-1.8169307326618287E-2</v>
      </c>
      <c r="G613" s="22"/>
    </row>
    <row r="614" spans="1:7" x14ac:dyDescent="0.35">
      <c r="A614" s="10">
        <f t="shared" si="49"/>
        <v>36772</v>
      </c>
      <c r="B614" s="10">
        <v>3.1091388642946499E-2</v>
      </c>
      <c r="C614" s="10">
        <f t="shared" ca="1" si="45"/>
        <v>0.68113233257527284</v>
      </c>
      <c r="D614" s="10">
        <f t="shared" ca="1" si="46"/>
        <v>1.8033829920346068E-2</v>
      </c>
      <c r="E614" s="10">
        <f t="shared" ca="1" si="47"/>
        <v>14.032296570438254</v>
      </c>
      <c r="F614" s="10">
        <f t="shared" ca="1" si="48"/>
        <v>-1.8198421241805776E-2</v>
      </c>
      <c r="G614" s="22"/>
    </row>
    <row r="615" spans="1:7" x14ac:dyDescent="0.35">
      <c r="A615" s="10">
        <f t="shared" si="49"/>
        <v>36832</v>
      </c>
      <c r="B615" s="10">
        <v>3.0863014094169399E-2</v>
      </c>
      <c r="C615" s="10">
        <f t="shared" ca="1" si="45"/>
        <v>0.67561435931513125</v>
      </c>
      <c r="D615" s="10">
        <f t="shared" ca="1" si="46"/>
        <v>1.7887734680817245E-2</v>
      </c>
      <c r="E615" s="10">
        <f t="shared" ca="1" si="47"/>
        <v>14.03438427141112</v>
      </c>
      <c r="F615" s="10">
        <f t="shared" ca="1" si="48"/>
        <v>-1.8049654026438867E-2</v>
      </c>
      <c r="G615" s="22"/>
    </row>
    <row r="616" spans="1:7" x14ac:dyDescent="0.35">
      <c r="A616" s="10">
        <f t="shared" si="49"/>
        <v>36892</v>
      </c>
      <c r="B616" s="10">
        <v>3.09611451345893E-2</v>
      </c>
      <c r="C616" s="10">
        <f t="shared" ca="1" si="45"/>
        <v>0.67798539610502939</v>
      </c>
      <c r="D616" s="10">
        <f t="shared" ca="1" si="46"/>
        <v>1.7950510843625783E-2</v>
      </c>
      <c r="E616" s="10">
        <f t="shared" ca="1" si="47"/>
        <v>14.033487200044586</v>
      </c>
      <c r="F616" s="10">
        <f t="shared" ca="1" si="48"/>
        <v>-1.811357560793481E-2</v>
      </c>
      <c r="G616" s="22"/>
    </row>
    <row r="617" spans="1:7" x14ac:dyDescent="0.35">
      <c r="A617" s="10">
        <f t="shared" si="49"/>
        <v>36952</v>
      </c>
      <c r="B617" s="10">
        <v>3.1176339841228799E-2</v>
      </c>
      <c r="C617" s="10">
        <f t="shared" ca="1" si="45"/>
        <v>0.68318491874588083</v>
      </c>
      <c r="D617" s="10">
        <f t="shared" ca="1" si="46"/>
        <v>1.8088174704945628E-2</v>
      </c>
      <c r="E617" s="10">
        <f t="shared" ca="1" si="47"/>
        <v>14.031519983466326</v>
      </c>
      <c r="F617" s="10">
        <f t="shared" ca="1" si="48"/>
        <v>-1.8253765601018924E-2</v>
      </c>
      <c r="G617" s="22"/>
    </row>
    <row r="618" spans="1:7" x14ac:dyDescent="0.35">
      <c r="A618" s="10">
        <f t="shared" si="49"/>
        <v>37012</v>
      </c>
      <c r="B618" s="10">
        <v>3.10773258182006E-2</v>
      </c>
      <c r="C618" s="10">
        <f t="shared" ca="1" si="45"/>
        <v>0.68079254737886874</v>
      </c>
      <c r="D618" s="10">
        <f t="shared" ca="1" si="46"/>
        <v>1.8024833682539772E-2</v>
      </c>
      <c r="E618" s="10">
        <f t="shared" ca="1" si="47"/>
        <v>14.032425126676506</v>
      </c>
      <c r="F618" s="10">
        <f t="shared" ca="1" si="48"/>
        <v>-1.8189259829863785E-2</v>
      </c>
      <c r="G618" s="22"/>
    </row>
    <row r="619" spans="1:7" x14ac:dyDescent="0.35">
      <c r="A619" s="10">
        <f t="shared" si="49"/>
        <v>37072</v>
      </c>
      <c r="B619" s="10">
        <v>3.14200001343913E-2</v>
      </c>
      <c r="C619" s="10">
        <f t="shared" ca="1" si="45"/>
        <v>0.68907222531935197</v>
      </c>
      <c r="D619" s="10">
        <f t="shared" ca="1" si="46"/>
        <v>1.8244048505611492E-2</v>
      </c>
      <c r="E619" s="10">
        <f t="shared" ca="1" si="47"/>
        <v>14.029292546854812</v>
      </c>
      <c r="F619" s="10">
        <f t="shared" ca="1" si="48"/>
        <v>-1.8412523414163957E-2</v>
      </c>
      <c r="G619" s="22"/>
    </row>
    <row r="620" spans="1:7" x14ac:dyDescent="0.35">
      <c r="A620" s="10">
        <f t="shared" si="49"/>
        <v>37132</v>
      </c>
      <c r="B620" s="10">
        <v>3.1350877356328903E-2</v>
      </c>
      <c r="C620" s="10">
        <f t="shared" ca="1" si="45"/>
        <v>0.68740208456567597</v>
      </c>
      <c r="D620" s="10">
        <f t="shared" ca="1" si="46"/>
        <v>1.8199829441481977E-2</v>
      </c>
      <c r="E620" s="10">
        <f t="shared" ca="1" si="47"/>
        <v>14.02992443728122</v>
      </c>
      <c r="F620" s="10">
        <f t="shared" ca="1" si="48"/>
        <v>-1.8367483637973928E-2</v>
      </c>
      <c r="G620" s="22"/>
    </row>
    <row r="621" spans="1:7" x14ac:dyDescent="0.35">
      <c r="A621" s="10">
        <f t="shared" si="49"/>
        <v>37192</v>
      </c>
      <c r="B621" s="10">
        <v>3.1241892989343899E-2</v>
      </c>
      <c r="C621" s="10">
        <f t="shared" ca="1" si="45"/>
        <v>0.6847688102975189</v>
      </c>
      <c r="D621" s="10">
        <f t="shared" ca="1" si="46"/>
        <v>1.8130110213639684E-2</v>
      </c>
      <c r="E621" s="10">
        <f t="shared" ca="1" si="47"/>
        <v>14.030920725047089</v>
      </c>
      <c r="F621" s="10">
        <f t="shared" ca="1" si="48"/>
        <v>-1.8296474531831697E-2</v>
      </c>
      <c r="G621" s="22"/>
    </row>
    <row r="622" spans="1:7" x14ac:dyDescent="0.35">
      <c r="A622" s="10">
        <f t="shared" si="49"/>
        <v>37252</v>
      </c>
      <c r="B622" s="10">
        <v>3.1363581159987601E-2</v>
      </c>
      <c r="C622" s="10">
        <f t="shared" ca="1" si="45"/>
        <v>0.68770903316947685</v>
      </c>
      <c r="D622" s="10">
        <f t="shared" ca="1" si="46"/>
        <v>1.8207956289453361E-2</v>
      </c>
      <c r="E622" s="10">
        <f t="shared" ca="1" si="47"/>
        <v>14.02980830462371</v>
      </c>
      <c r="F622" s="10">
        <f t="shared" ca="1" si="48"/>
        <v>-1.8375761169237646E-2</v>
      </c>
      <c r="G622" s="22"/>
    </row>
    <row r="623" spans="1:7" x14ac:dyDescent="0.35">
      <c r="A623" s="10">
        <f t="shared" si="49"/>
        <v>37312</v>
      </c>
      <c r="B623" s="10">
        <v>3.1150591534610701E-2</v>
      </c>
      <c r="C623" s="10">
        <f t="shared" ca="1" si="45"/>
        <v>0.68256278958055394</v>
      </c>
      <c r="D623" s="10">
        <f t="shared" ca="1" si="46"/>
        <v>1.807170305763214E-2</v>
      </c>
      <c r="E623" s="10">
        <f t="shared" ca="1" si="47"/>
        <v>14.031755363306436</v>
      </c>
      <c r="F623" s="10">
        <f t="shared" ca="1" si="48"/>
        <v>-1.8236990663866644E-2</v>
      </c>
      <c r="G623" s="22"/>
    </row>
    <row r="624" spans="1:7" x14ac:dyDescent="0.35">
      <c r="A624" s="10">
        <f t="shared" si="49"/>
        <v>37372</v>
      </c>
      <c r="B624" s="10">
        <v>3.1349556910532698E-2</v>
      </c>
      <c r="C624" s="10">
        <f t="shared" ca="1" si="45"/>
        <v>0.68737018002712758</v>
      </c>
      <c r="D624" s="10">
        <f t="shared" ca="1" si="46"/>
        <v>1.8198984728943237E-2</v>
      </c>
      <c r="E624" s="10">
        <f t="shared" ca="1" si="47"/>
        <v>14.0299365082234</v>
      </c>
      <c r="F624" s="10">
        <f t="shared" ca="1" si="48"/>
        <v>-1.836662326719711E-2</v>
      </c>
      <c r="G624" s="22"/>
    </row>
    <row r="625" spans="1:7" x14ac:dyDescent="0.35">
      <c r="A625" s="10">
        <f t="shared" si="49"/>
        <v>37432</v>
      </c>
      <c r="B625" s="10">
        <v>3.1081178635190301E-2</v>
      </c>
      <c r="C625" s="10">
        <f t="shared" ca="1" si="45"/>
        <v>0.6808856389306166</v>
      </c>
      <c r="D625" s="10">
        <f t="shared" ca="1" si="46"/>
        <v>1.8027298397736737E-2</v>
      </c>
      <c r="E625" s="10">
        <f t="shared" ca="1" si="47"/>
        <v>14.032389905896341</v>
      </c>
      <c r="F625" s="10">
        <f t="shared" ca="1" si="48"/>
        <v>-1.8191769789763636E-2</v>
      </c>
      <c r="G625" s="22"/>
    </row>
    <row r="626" spans="1:7" x14ac:dyDescent="0.35">
      <c r="A626" s="10">
        <f t="shared" si="49"/>
        <v>37492</v>
      </c>
      <c r="B626" s="10">
        <v>3.1266067500373702E-2</v>
      </c>
      <c r="C626" s="10">
        <f t="shared" ca="1" si="45"/>
        <v>0.68535291350058491</v>
      </c>
      <c r="D626" s="10">
        <f t="shared" ca="1" si="46"/>
        <v>1.8145575076069863E-2</v>
      </c>
      <c r="E626" s="10">
        <f t="shared" ca="1" si="47"/>
        <v>14.030699732162962</v>
      </c>
      <c r="F626" s="10">
        <f t="shared" ca="1" si="48"/>
        <v>-1.8312225075138286E-2</v>
      </c>
      <c r="G626" s="22"/>
    </row>
    <row r="627" spans="1:7" x14ac:dyDescent="0.35">
      <c r="A627" s="10">
        <f t="shared" si="49"/>
        <v>37552</v>
      </c>
      <c r="B627" s="10">
        <v>3.1424065681702397E-2</v>
      </c>
      <c r="C627" s="10">
        <f t="shared" ca="1" si="45"/>
        <v>0.68917045684940026</v>
      </c>
      <c r="D627" s="10">
        <f t="shared" ca="1" si="46"/>
        <v>1.8246649308158933E-2</v>
      </c>
      <c r="E627" s="10">
        <f t="shared" ca="1" si="47"/>
        <v>14.029255381386408</v>
      </c>
      <c r="F627" s="10">
        <f t="shared" ca="1" si="48"/>
        <v>-1.8415172551139822E-2</v>
      </c>
      <c r="G627" s="22"/>
    </row>
    <row r="628" spans="1:7" x14ac:dyDescent="0.35">
      <c r="A628" s="10">
        <f t="shared" si="49"/>
        <v>37612</v>
      </c>
      <c r="B628" s="10">
        <v>3.1107460220586799E-2</v>
      </c>
      <c r="C628" s="10">
        <f t="shared" ca="1" si="45"/>
        <v>0.68152065314839416</v>
      </c>
      <c r="D628" s="10">
        <f t="shared" ca="1" si="46"/>
        <v>1.8044111192920171E-2</v>
      </c>
      <c r="E628" s="10">
        <f t="shared" ca="1" si="47"/>
        <v>14.032149651053171</v>
      </c>
      <c r="F628" s="10">
        <f t="shared" ca="1" si="48"/>
        <v>-1.8208891384984469E-2</v>
      </c>
      <c r="G628" s="22"/>
    </row>
    <row r="629" spans="1:7" x14ac:dyDescent="0.35">
      <c r="A629" s="10">
        <f t="shared" si="49"/>
        <v>37672</v>
      </c>
      <c r="B629" s="10">
        <v>3.1419058951039899E-2</v>
      </c>
      <c r="C629" s="10">
        <f t="shared" ca="1" si="45"/>
        <v>0.68904948449909098</v>
      </c>
      <c r="D629" s="10">
        <f t="shared" ca="1" si="46"/>
        <v>1.8243446413969057E-2</v>
      </c>
      <c r="E629" s="10">
        <f t="shared" ca="1" si="47"/>
        <v>14.029301150744383</v>
      </c>
      <c r="F629" s="10">
        <f t="shared" ca="1" si="48"/>
        <v>-1.8411910133992963E-2</v>
      </c>
      <c r="G629" s="22"/>
    </row>
    <row r="630" spans="1:7" x14ac:dyDescent="0.35">
      <c r="A630" s="10">
        <f t="shared" si="49"/>
        <v>37732</v>
      </c>
      <c r="B630" s="10">
        <v>3.10553789985233E-2</v>
      </c>
      <c r="C630" s="10">
        <f t="shared" ca="1" si="45"/>
        <v>0.68026226953147739</v>
      </c>
      <c r="D630" s="10">
        <f t="shared" ca="1" si="46"/>
        <v>1.8010793913682779E-2</v>
      </c>
      <c r="E630" s="10">
        <f t="shared" ca="1" si="47"/>
        <v>14.032625754973472</v>
      </c>
      <c r="F630" s="10">
        <f t="shared" ca="1" si="48"/>
        <v>-1.8174962453542238E-2</v>
      </c>
      <c r="G630" s="22"/>
    </row>
    <row r="631" spans="1:7" x14ac:dyDescent="0.35">
      <c r="A631" s="10">
        <f t="shared" si="49"/>
        <v>37792</v>
      </c>
      <c r="B631" s="10">
        <v>3.1221586306172999E-2</v>
      </c>
      <c r="C631" s="10">
        <f t="shared" ca="1" si="45"/>
        <v>0.68427816133799513</v>
      </c>
      <c r="D631" s="10">
        <f t="shared" ca="1" si="46"/>
        <v>1.8117119669125093E-2</v>
      </c>
      <c r="E631" s="10">
        <f t="shared" ca="1" si="47"/>
        <v>14.031106359928202</v>
      </c>
      <c r="F631" s="10">
        <f t="shared" ca="1" si="48"/>
        <v>-1.8283244205985792E-2</v>
      </c>
      <c r="G631" s="22"/>
    </row>
    <row r="632" spans="1:7" x14ac:dyDescent="0.35">
      <c r="A632" s="10">
        <f t="shared" si="49"/>
        <v>37852</v>
      </c>
      <c r="B632" s="10">
        <v>3.1516542110415102E-2</v>
      </c>
      <c r="C632" s="10">
        <f t="shared" ca="1" si="45"/>
        <v>0.69140486722289662</v>
      </c>
      <c r="D632" s="10">
        <f t="shared" ca="1" si="46"/>
        <v>1.8305808115810215E-2</v>
      </c>
      <c r="E632" s="10">
        <f t="shared" ca="1" si="47"/>
        <v>14.028410002025073</v>
      </c>
      <c r="F632" s="10">
        <f t="shared" ca="1" si="48"/>
        <v>-1.8475432686831002E-2</v>
      </c>
      <c r="G632" s="22"/>
    </row>
    <row r="633" spans="1:7" x14ac:dyDescent="0.35">
      <c r="A633" s="10">
        <f t="shared" si="49"/>
        <v>37912</v>
      </c>
      <c r="B633" s="10">
        <v>3.1340631757726001E-2</v>
      </c>
      <c r="C633" s="10">
        <f t="shared" ca="1" si="45"/>
        <v>0.68715453097694335</v>
      </c>
      <c r="D633" s="10">
        <f t="shared" ca="1" si="46"/>
        <v>1.8193275150778294E-2</v>
      </c>
      <c r="E633" s="10">
        <f t="shared" ca="1" si="47"/>
        <v>14.030018098095377</v>
      </c>
      <c r="F633" s="10">
        <f t="shared" ca="1" si="48"/>
        <v>-1.836080787133338E-2</v>
      </c>
      <c r="G633" s="22"/>
    </row>
    <row r="634" spans="1:7" x14ac:dyDescent="0.35">
      <c r="A634" s="10">
        <f t="shared" si="49"/>
        <v>37972</v>
      </c>
      <c r="B634" s="10">
        <v>3.11847614879368E-2</v>
      </c>
      <c r="C634" s="10">
        <f t="shared" ca="1" si="45"/>
        <v>0.68338840210946028</v>
      </c>
      <c r="D634" s="10">
        <f t="shared" ca="1" si="46"/>
        <v>1.8093562181350598E-2</v>
      </c>
      <c r="E634" s="10">
        <f t="shared" ca="1" si="47"/>
        <v>14.031442996428499</v>
      </c>
      <c r="F634" s="10">
        <f t="shared" ca="1" si="48"/>
        <v>-1.825925233724722E-2</v>
      </c>
      <c r="G634" s="22"/>
    </row>
    <row r="635" spans="1:7" x14ac:dyDescent="0.35">
      <c r="A635" s="10">
        <f t="shared" si="49"/>
        <v>38032</v>
      </c>
      <c r="B635" s="10">
        <v>3.1568824988347899E-2</v>
      </c>
      <c r="C635" s="10">
        <f t="shared" ca="1" si="45"/>
        <v>0.69266812323781268</v>
      </c>
      <c r="D635" s="10">
        <f t="shared" ca="1" si="46"/>
        <v>1.8339254397875138E-2</v>
      </c>
      <c r="E635" s="10">
        <f t="shared" ca="1" si="47"/>
        <v>14.027932054654364</v>
      </c>
      <c r="F635" s="10">
        <f t="shared" ca="1" si="48"/>
        <v>-1.8509503227444598E-2</v>
      </c>
      <c r="G635" s="22"/>
    </row>
    <row r="636" spans="1:7" x14ac:dyDescent="0.35">
      <c r="A636" s="10">
        <f t="shared" si="49"/>
        <v>38092</v>
      </c>
      <c r="B636" s="10">
        <v>3.1628052135666898E-2</v>
      </c>
      <c r="C636" s="10">
        <f t="shared" ca="1" si="45"/>
        <v>0.69409916630688817</v>
      </c>
      <c r="D636" s="10">
        <f t="shared" ca="1" si="46"/>
        <v>1.8377143051932748E-2</v>
      </c>
      <c r="E636" s="10">
        <f t="shared" ca="1" si="47"/>
        <v>14.027390625787881</v>
      </c>
      <c r="F636" s="10">
        <f t="shared" ca="1" si="48"/>
        <v>-1.8548100457119531E-2</v>
      </c>
      <c r="G636" s="22"/>
    </row>
    <row r="637" spans="1:7" x14ac:dyDescent="0.35">
      <c r="A637" s="10">
        <f t="shared" si="49"/>
        <v>38152</v>
      </c>
      <c r="B637" s="10">
        <v>3.1554296063128803E-2</v>
      </c>
      <c r="C637" s="10">
        <f t="shared" ca="1" si="45"/>
        <v>0.69231707614746552</v>
      </c>
      <c r="D637" s="10">
        <f t="shared" ca="1" si="46"/>
        <v>1.8329959987349334E-2</v>
      </c>
      <c r="E637" s="10">
        <f t="shared" ca="1" si="47"/>
        <v>14.028064871780778</v>
      </c>
      <c r="F637" s="10">
        <f t="shared" ca="1" si="48"/>
        <v>-1.8500035224809544E-2</v>
      </c>
      <c r="G637" s="22"/>
    </row>
    <row r="638" spans="1:7" x14ac:dyDescent="0.35">
      <c r="A638" s="10">
        <f t="shared" si="49"/>
        <v>38212</v>
      </c>
      <c r="B638" s="10">
        <v>3.1620162288816998E-2</v>
      </c>
      <c r="C638" s="10">
        <f t="shared" ca="1" si="45"/>
        <v>0.69390853226216875</v>
      </c>
      <c r="D638" s="10">
        <f t="shared" ca="1" si="46"/>
        <v>1.8372095777306245E-2</v>
      </c>
      <c r="E638" s="10">
        <f t="shared" ca="1" si="47"/>
        <v>14.027462751342293</v>
      </c>
      <c r="F638" s="10">
        <f t="shared" ca="1" si="48"/>
        <v>-1.8542958704750138E-2</v>
      </c>
      <c r="G638" s="22"/>
    </row>
    <row r="639" spans="1:7" x14ac:dyDescent="0.35">
      <c r="A639" s="10">
        <f t="shared" si="49"/>
        <v>38272</v>
      </c>
      <c r="B639" s="10">
        <v>3.16359199166837E-2</v>
      </c>
      <c r="C639" s="10">
        <f t="shared" ca="1" si="45"/>
        <v>0.69428926719816453</v>
      </c>
      <c r="D639" s="10">
        <f t="shared" ca="1" si="46"/>
        <v>1.8382176210655403E-2</v>
      </c>
      <c r="E639" s="10">
        <f t="shared" ca="1" si="47"/>
        <v>14.027318701949733</v>
      </c>
      <c r="F639" s="10">
        <f t="shared" ca="1" si="48"/>
        <v>-1.8553227855682614E-2</v>
      </c>
      <c r="G639" s="22"/>
    </row>
    <row r="640" spans="1:7" x14ac:dyDescent="0.35">
      <c r="A640" s="10">
        <f t="shared" si="49"/>
        <v>38332</v>
      </c>
      <c r="B640" s="10">
        <v>3.1672313649573403E-2</v>
      </c>
      <c r="C640" s="10">
        <f t="shared" ca="1" si="45"/>
        <v>0.69516861056631774</v>
      </c>
      <c r="D640" s="10">
        <f t="shared" ca="1" si="46"/>
        <v>1.840545792550647E-2</v>
      </c>
      <c r="E640" s="10">
        <f t="shared" ca="1" si="47"/>
        <v>14.026986006244512</v>
      </c>
      <c r="F640" s="10">
        <f t="shared" ca="1" si="48"/>
        <v>-1.8576945834702124E-2</v>
      </c>
      <c r="G640" s="22"/>
    </row>
    <row r="641" spans="1:7" x14ac:dyDescent="0.35">
      <c r="A641" s="10">
        <f t="shared" si="49"/>
        <v>38392</v>
      </c>
      <c r="B641" s="10">
        <v>3.1793938707880103E-2</v>
      </c>
      <c r="C641" s="10">
        <f t="shared" ca="1" si="45"/>
        <v>0.69810730852146752</v>
      </c>
      <c r="D641" s="10">
        <f t="shared" ca="1" si="46"/>
        <v>1.8483263627241505E-2</v>
      </c>
      <c r="E641" s="10">
        <f t="shared" ca="1" si="47"/>
        <v>14.025874162766717</v>
      </c>
      <c r="F641" s="10">
        <f t="shared" ca="1" si="48"/>
        <v>-1.8656213579358222E-2</v>
      </c>
      <c r="G641" s="22"/>
    </row>
    <row r="642" spans="1:7" x14ac:dyDescent="0.35">
      <c r="A642" s="10">
        <f t="shared" si="49"/>
        <v>38452</v>
      </c>
      <c r="B642" s="10">
        <v>3.1687023195642497E-2</v>
      </c>
      <c r="C642" s="10">
        <f t="shared" ref="C642:C705" ca="1" si="50">(B642-$C$2)/($C$1392-$C$2)</f>
        <v>0.69552402180768724</v>
      </c>
      <c r="D642" s="10">
        <f t="shared" ca="1" si="46"/>
        <v>1.841486788238578E-2</v>
      </c>
      <c r="E642" s="10">
        <f t="shared" ca="1" si="47"/>
        <v>14.026851537960706</v>
      </c>
      <c r="F642" s="10">
        <f t="shared" ca="1" si="48"/>
        <v>-1.8586532279593577E-2</v>
      </c>
      <c r="G642" s="22"/>
    </row>
    <row r="643" spans="1:7" x14ac:dyDescent="0.35">
      <c r="A643" s="10">
        <f t="shared" si="49"/>
        <v>38512</v>
      </c>
      <c r="B643" s="10">
        <v>3.16488380109054E-2</v>
      </c>
      <c r="C643" s="10">
        <f t="shared" ca="1" si="50"/>
        <v>0.69460139347873751</v>
      </c>
      <c r="D643" s="10">
        <f t="shared" ref="D643:D706" ca="1" si="51">$N$4*C643</f>
        <v>1.8390440144091424E-2</v>
      </c>
      <c r="E643" s="10">
        <f t="shared" ref="E643:E706" ca="1" si="52">$M$6*(1-D643)</f>
        <v>14.027200610340932</v>
      </c>
      <c r="F643" s="10">
        <f t="shared" ref="F643:F706" ca="1" si="53">LN(E643/$M$6)</f>
        <v>-1.8561646578348055E-2</v>
      </c>
      <c r="G643" s="22"/>
    </row>
    <row r="644" spans="1:7" x14ac:dyDescent="0.35">
      <c r="A644" s="10">
        <f t="shared" ref="A644:A707" si="54">A643+60</f>
        <v>38572</v>
      </c>
      <c r="B644" s="10">
        <v>3.1624961711888201E-2</v>
      </c>
      <c r="C644" s="10">
        <f t="shared" ca="1" si="50"/>
        <v>0.69402449565788338</v>
      </c>
      <c r="D644" s="10">
        <f t="shared" ca="1" si="51"/>
        <v>1.8375166053162036E-2</v>
      </c>
      <c r="E644" s="10">
        <f t="shared" ca="1" si="52"/>
        <v>14.027418877100313</v>
      </c>
      <c r="F644" s="10">
        <f t="shared" ca="1" si="53"/>
        <v>-1.8546086448617331E-2</v>
      </c>
      <c r="G644" s="22"/>
    </row>
    <row r="645" spans="1:7" x14ac:dyDescent="0.35">
      <c r="A645" s="10">
        <f t="shared" si="54"/>
        <v>38632</v>
      </c>
      <c r="B645" s="10">
        <v>3.1579661435702802E-2</v>
      </c>
      <c r="C645" s="10">
        <f t="shared" ca="1" si="50"/>
        <v>0.69292995288152515</v>
      </c>
      <c r="D645" s="10">
        <f t="shared" ca="1" si="51"/>
        <v>1.8346186664979482E-2</v>
      </c>
      <c r="E645" s="10">
        <f t="shared" ca="1" si="52"/>
        <v>14.027832992557443</v>
      </c>
      <c r="F645" s="10">
        <f t="shared" ca="1" si="53"/>
        <v>-1.8516565027167749E-2</v>
      </c>
      <c r="G645" s="22"/>
    </row>
    <row r="646" spans="1:7" x14ac:dyDescent="0.35">
      <c r="A646" s="10">
        <f t="shared" si="54"/>
        <v>38692</v>
      </c>
      <c r="B646" s="10">
        <v>3.1526454863268397E-2</v>
      </c>
      <c r="C646" s="10">
        <f t="shared" ca="1" si="50"/>
        <v>0.69164437861097283</v>
      </c>
      <c r="D646" s="10">
        <f t="shared" ca="1" si="51"/>
        <v>1.8312149479198771E-2</v>
      </c>
      <c r="E646" s="10">
        <f t="shared" ca="1" si="52"/>
        <v>14.028319383942248</v>
      </c>
      <c r="F646" s="10">
        <f t="shared" ca="1" si="53"/>
        <v>-1.8481892319497279E-2</v>
      </c>
      <c r="G646" s="22"/>
    </row>
    <row r="647" spans="1:7" x14ac:dyDescent="0.35">
      <c r="A647" s="10">
        <f t="shared" si="54"/>
        <v>38752</v>
      </c>
      <c r="B647" s="10">
        <v>3.13528430712426E-2</v>
      </c>
      <c r="C647" s="10">
        <f t="shared" ca="1" si="50"/>
        <v>0.68744958006107559</v>
      </c>
      <c r="D647" s="10">
        <f t="shared" ca="1" si="51"/>
        <v>1.8201086944092053E-2</v>
      </c>
      <c r="E647" s="10">
        <f t="shared" ca="1" si="52"/>
        <v>14.029906467568924</v>
      </c>
      <c r="F647" s="10">
        <f t="shared" ca="1" si="53"/>
        <v>-1.8368764451985733E-2</v>
      </c>
      <c r="G647" s="22"/>
    </row>
    <row r="648" spans="1:7" x14ac:dyDescent="0.35">
      <c r="A648" s="10">
        <f t="shared" si="54"/>
        <v>38812</v>
      </c>
      <c r="B648" s="10">
        <v>3.1588945659192097E-2</v>
      </c>
      <c r="C648" s="10">
        <f t="shared" ca="1" si="50"/>
        <v>0.69315427777775118</v>
      </c>
      <c r="D648" s="10">
        <f t="shared" ca="1" si="51"/>
        <v>1.8352125947013184E-2</v>
      </c>
      <c r="E648" s="10">
        <f t="shared" ca="1" si="52"/>
        <v>14.027748120217181</v>
      </c>
      <c r="F648" s="10">
        <f t="shared" ca="1" si="53"/>
        <v>-1.8522615327100676E-2</v>
      </c>
      <c r="G648" s="22"/>
    </row>
    <row r="649" spans="1:7" x14ac:dyDescent="0.35">
      <c r="A649" s="10">
        <f t="shared" si="54"/>
        <v>38872</v>
      </c>
      <c r="B649" s="10">
        <v>3.1620280334279202E-2</v>
      </c>
      <c r="C649" s="10">
        <f t="shared" ca="1" si="50"/>
        <v>0.69391138447012013</v>
      </c>
      <c r="D649" s="10">
        <f t="shared" ca="1" si="51"/>
        <v>1.8372171293077017E-2</v>
      </c>
      <c r="E649" s="10">
        <f t="shared" ca="1" si="52"/>
        <v>14.027461672221929</v>
      </c>
      <c r="F649" s="10">
        <f t="shared" ca="1" si="53"/>
        <v>-1.8543035633873006E-2</v>
      </c>
      <c r="G649" s="22"/>
    </row>
    <row r="650" spans="1:7" x14ac:dyDescent="0.35">
      <c r="A650" s="10">
        <f t="shared" si="54"/>
        <v>38932</v>
      </c>
      <c r="B650" s="10">
        <v>3.12437132562884E-2</v>
      </c>
      <c r="C650" s="10">
        <f t="shared" ca="1" si="50"/>
        <v>0.68481279148710361</v>
      </c>
      <c r="D650" s="10">
        <f t="shared" ca="1" si="51"/>
        <v>1.8131274670610428E-2</v>
      </c>
      <c r="E650" s="10">
        <f t="shared" ca="1" si="52"/>
        <v>14.030904084956976</v>
      </c>
      <c r="F650" s="10">
        <f t="shared" ca="1" si="53"/>
        <v>-1.8297660491064533E-2</v>
      </c>
      <c r="G650" s="22"/>
    </row>
    <row r="651" spans="1:7" x14ac:dyDescent="0.35">
      <c r="A651" s="10">
        <f t="shared" si="54"/>
        <v>38992</v>
      </c>
      <c r="B651" s="10">
        <v>3.1230104288311501E-2</v>
      </c>
      <c r="C651" s="10">
        <f t="shared" ca="1" si="50"/>
        <v>0.68448397235293668</v>
      </c>
      <c r="D651" s="10">
        <f t="shared" ca="1" si="51"/>
        <v>1.812256877300944E-2</v>
      </c>
      <c r="E651" s="10">
        <f t="shared" ca="1" si="52"/>
        <v>14.031028492233695</v>
      </c>
      <c r="F651" s="10">
        <f t="shared" ca="1" si="53"/>
        <v>-1.8288793868897583E-2</v>
      </c>
      <c r="G651" s="22"/>
    </row>
    <row r="652" spans="1:7" x14ac:dyDescent="0.35">
      <c r="A652" s="10">
        <f t="shared" si="54"/>
        <v>39052</v>
      </c>
      <c r="B652" s="10">
        <v>3.1448103370564397E-2</v>
      </c>
      <c r="C652" s="10">
        <f t="shared" ca="1" si="50"/>
        <v>0.68975125416278904</v>
      </c>
      <c r="D652" s="10">
        <f t="shared" ca="1" si="51"/>
        <v>1.8262026643027542E-2</v>
      </c>
      <c r="E652" s="10">
        <f t="shared" ca="1" si="52"/>
        <v>14.029035639271136</v>
      </c>
      <c r="F652" s="10">
        <f t="shared" ca="1" si="53"/>
        <v>-1.8430835808400645E-2</v>
      </c>
      <c r="G652" s="22"/>
    </row>
    <row r="653" spans="1:7" x14ac:dyDescent="0.35">
      <c r="A653" s="10">
        <f t="shared" si="54"/>
        <v>39112</v>
      </c>
      <c r="B653" s="10">
        <v>3.16084715127442E-2</v>
      </c>
      <c r="C653" s="10">
        <f t="shared" ca="1" si="50"/>
        <v>0.69362606037506291</v>
      </c>
      <c r="D653" s="10">
        <f t="shared" ca="1" si="51"/>
        <v>1.836461698100526E-2</v>
      </c>
      <c r="E653" s="10">
        <f t="shared" ca="1" si="52"/>
        <v>14.027569623341435</v>
      </c>
      <c r="F653" s="10">
        <f t="shared" ca="1" si="53"/>
        <v>-1.8535339964716985E-2</v>
      </c>
      <c r="G653" s="22"/>
    </row>
    <row r="654" spans="1:7" x14ac:dyDescent="0.35">
      <c r="A654" s="10">
        <f t="shared" si="54"/>
        <v>39172</v>
      </c>
      <c r="B654" s="10">
        <v>3.1204759908395E-2</v>
      </c>
      <c r="C654" s="10">
        <f t="shared" ca="1" si="50"/>
        <v>0.68387160284231041</v>
      </c>
      <c r="D654" s="10">
        <f t="shared" ca="1" si="51"/>
        <v>1.8106355524753721E-2</v>
      </c>
      <c r="E654" s="10">
        <f t="shared" ca="1" si="52"/>
        <v>14.031260179551269</v>
      </c>
      <c r="F654" s="10">
        <f t="shared" ca="1" si="53"/>
        <v>-1.8272281508106947E-2</v>
      </c>
      <c r="G654" s="22"/>
    </row>
    <row r="655" spans="1:7" x14ac:dyDescent="0.35">
      <c r="A655" s="10">
        <f t="shared" si="54"/>
        <v>39232</v>
      </c>
      <c r="B655" s="10">
        <v>3.1604376458773703E-2</v>
      </c>
      <c r="C655" s="10">
        <f t="shared" ca="1" si="50"/>
        <v>0.69352711590673644</v>
      </c>
      <c r="D655" s="10">
        <f t="shared" ca="1" si="51"/>
        <v>1.8361997302525732E-2</v>
      </c>
      <c r="E655" s="10">
        <f t="shared" ca="1" si="52"/>
        <v>14.027607058546906</v>
      </c>
      <c r="F655" s="10">
        <f t="shared" ca="1" si="53"/>
        <v>-1.8532671280367126E-2</v>
      </c>
      <c r="G655" s="22"/>
    </row>
    <row r="656" spans="1:7" x14ac:dyDescent="0.35">
      <c r="A656" s="10">
        <f t="shared" si="54"/>
        <v>39292</v>
      </c>
      <c r="B656" s="10">
        <v>3.1654638046988703E-2</v>
      </c>
      <c r="C656" s="10">
        <f t="shared" ca="1" si="50"/>
        <v>0.69474153363089941</v>
      </c>
      <c r="D656" s="10">
        <f t="shared" ca="1" si="51"/>
        <v>1.8394150529795102E-2</v>
      </c>
      <c r="E656" s="10">
        <f t="shared" ca="1" si="52"/>
        <v>14.027147588929227</v>
      </c>
      <c r="F656" s="10">
        <f t="shared" ca="1" si="53"/>
        <v>-1.8565426485215187E-2</v>
      </c>
      <c r="G656" s="22"/>
    </row>
    <row r="657" spans="1:7" x14ac:dyDescent="0.35">
      <c r="A657" s="10">
        <f t="shared" si="54"/>
        <v>39352</v>
      </c>
      <c r="B657" s="10">
        <v>3.1841730669289303E-2</v>
      </c>
      <c r="C657" s="10">
        <f t="shared" ca="1" si="50"/>
        <v>0.69926205525886809</v>
      </c>
      <c r="D657" s="10">
        <f t="shared" ca="1" si="51"/>
        <v>1.8513836990547605E-2</v>
      </c>
      <c r="E657" s="10">
        <f t="shared" ca="1" si="52"/>
        <v>14.025437269405073</v>
      </c>
      <c r="F657" s="10">
        <f t="shared" ca="1" si="53"/>
        <v>-1.868736316484099E-2</v>
      </c>
      <c r="G657" s="22"/>
    </row>
    <row r="658" spans="1:7" x14ac:dyDescent="0.35">
      <c r="A658" s="10">
        <f t="shared" si="54"/>
        <v>39412</v>
      </c>
      <c r="B658" s="10">
        <v>3.1597666997873801E-2</v>
      </c>
      <c r="C658" s="10">
        <f t="shared" ca="1" si="50"/>
        <v>0.69336500228228104</v>
      </c>
      <c r="D658" s="10">
        <f t="shared" ca="1" si="51"/>
        <v>1.8357705141676242E-2</v>
      </c>
      <c r="E658" s="10">
        <f t="shared" ca="1" si="52"/>
        <v>14.027668393525445</v>
      </c>
      <c r="F658" s="10">
        <f t="shared" ca="1" si="53"/>
        <v>-1.8528298842203438E-2</v>
      </c>
      <c r="G658" s="22"/>
    </row>
    <row r="659" spans="1:7" x14ac:dyDescent="0.35">
      <c r="A659" s="10">
        <f t="shared" si="54"/>
        <v>39472</v>
      </c>
      <c r="B659" s="10">
        <v>3.1552503598529499E-2</v>
      </c>
      <c r="C659" s="10">
        <f t="shared" ca="1" si="50"/>
        <v>0.69227376671661311</v>
      </c>
      <c r="D659" s="10">
        <f t="shared" ca="1" si="51"/>
        <v>1.8328813316030729E-2</v>
      </c>
      <c r="E659" s="10">
        <f t="shared" ca="1" si="52"/>
        <v>14.02808125771392</v>
      </c>
      <c r="F659" s="10">
        <f t="shared" ca="1" si="53"/>
        <v>-1.8498867143272851E-2</v>
      </c>
      <c r="G659" s="22"/>
    </row>
    <row r="660" spans="1:7" x14ac:dyDescent="0.35">
      <c r="A660" s="10">
        <f t="shared" si="54"/>
        <v>39532</v>
      </c>
      <c r="B660" s="10">
        <v>3.1704940569383999E-2</v>
      </c>
      <c r="C660" s="10">
        <f t="shared" ca="1" si="50"/>
        <v>0.69595694040447043</v>
      </c>
      <c r="D660" s="10">
        <f t="shared" ca="1" si="51"/>
        <v>1.8426329943383859E-2</v>
      </c>
      <c r="E660" s="10">
        <f t="shared" ca="1" si="52"/>
        <v>14.026687745109044</v>
      </c>
      <c r="F660" s="10">
        <f t="shared" ca="1" si="53"/>
        <v>-1.8598209440896626E-2</v>
      </c>
      <c r="G660" s="22"/>
    </row>
    <row r="661" spans="1:7" x14ac:dyDescent="0.35">
      <c r="A661" s="10">
        <f t="shared" si="54"/>
        <v>39592</v>
      </c>
      <c r="B661" s="10">
        <v>3.1463649571702099E-2</v>
      </c>
      <c r="C661" s="10">
        <f t="shared" ca="1" si="50"/>
        <v>0.69012688061781213</v>
      </c>
      <c r="D661" s="10">
        <f t="shared" ca="1" si="51"/>
        <v>1.827197182295735E-2</v>
      </c>
      <c r="E661" s="10">
        <f t="shared" ca="1" si="52"/>
        <v>14.028893522649938</v>
      </c>
      <c r="F661" s="10">
        <f t="shared" ca="1" si="53"/>
        <v>-1.8440966037212469E-2</v>
      </c>
      <c r="G661" s="22"/>
    </row>
    <row r="662" spans="1:7" x14ac:dyDescent="0.35">
      <c r="A662" s="10">
        <f t="shared" si="54"/>
        <v>39652</v>
      </c>
      <c r="B662" s="10">
        <v>3.1502529522144898E-2</v>
      </c>
      <c r="C662" s="10">
        <f t="shared" ca="1" si="50"/>
        <v>0.69106629583744938</v>
      </c>
      <c r="D662" s="10">
        <f t="shared" ca="1" si="51"/>
        <v>1.8296844015166271E-2</v>
      </c>
      <c r="E662" s="10">
        <f t="shared" ca="1" si="52"/>
        <v>14.028538099023272</v>
      </c>
      <c r="F662" s="10">
        <f t="shared" ca="1" si="53"/>
        <v>-1.8466301472862965E-2</v>
      </c>
      <c r="G662" s="22"/>
    </row>
    <row r="663" spans="1:7" x14ac:dyDescent="0.35">
      <c r="A663" s="10">
        <f t="shared" si="54"/>
        <v>39712</v>
      </c>
      <c r="B663" s="10">
        <v>3.17050768897972E-2</v>
      </c>
      <c r="C663" s="10">
        <f t="shared" ca="1" si="50"/>
        <v>0.69596023417078057</v>
      </c>
      <c r="D663" s="10">
        <f t="shared" ca="1" si="51"/>
        <v>1.8426417149964128E-2</v>
      </c>
      <c r="E663" s="10">
        <f t="shared" ca="1" si="52"/>
        <v>14.026686498927011</v>
      </c>
      <c r="F663" s="10">
        <f t="shared" ca="1" si="53"/>
        <v>-1.8598298284543131E-2</v>
      </c>
      <c r="G663" s="22"/>
    </row>
    <row r="664" spans="1:7" x14ac:dyDescent="0.35">
      <c r="A664" s="10">
        <f t="shared" si="54"/>
        <v>39772</v>
      </c>
      <c r="B664" s="10">
        <v>3.1683248955726301E-2</v>
      </c>
      <c r="C664" s="10">
        <f t="shared" ca="1" si="50"/>
        <v>0.69543282883085844</v>
      </c>
      <c r="D664" s="10">
        <f t="shared" ca="1" si="51"/>
        <v>1.8412453434333016E-2</v>
      </c>
      <c r="E664" s="10">
        <f t="shared" ca="1" si="52"/>
        <v>14.026886040423379</v>
      </c>
      <c r="F664" s="10">
        <f t="shared" ca="1" si="53"/>
        <v>-1.8584072538706867E-2</v>
      </c>
      <c r="G664" s="22"/>
    </row>
    <row r="665" spans="1:7" x14ac:dyDescent="0.35">
      <c r="A665" s="10">
        <f t="shared" si="54"/>
        <v>39832</v>
      </c>
      <c r="B665" s="10">
        <v>3.1891867464608002E-2</v>
      </c>
      <c r="C665" s="10">
        <f t="shared" ca="1" si="50"/>
        <v>0.70047345774394887</v>
      </c>
      <c r="D665" s="10">
        <f t="shared" ca="1" si="51"/>
        <v>1.8545910385593226E-2</v>
      </c>
      <c r="E665" s="10">
        <f t="shared" ca="1" si="52"/>
        <v>14.024978940589872</v>
      </c>
      <c r="F665" s="10">
        <f t="shared" ca="1" si="53"/>
        <v>-1.8720042096362834E-2</v>
      </c>
      <c r="G665" s="22"/>
    </row>
    <row r="666" spans="1:7" x14ac:dyDescent="0.35">
      <c r="A666" s="10">
        <f t="shared" si="54"/>
        <v>39892</v>
      </c>
      <c r="B666" s="10">
        <v>3.1711189365589199E-2</v>
      </c>
      <c r="C666" s="10">
        <f t="shared" ca="1" si="50"/>
        <v>0.69610792347396311</v>
      </c>
      <c r="D666" s="10">
        <f t="shared" ca="1" si="51"/>
        <v>1.8430327408877515E-2</v>
      </c>
      <c r="E666" s="10">
        <f t="shared" ca="1" si="52"/>
        <v>14.02663062132714</v>
      </c>
      <c r="F666" s="10">
        <f t="shared" ca="1" si="53"/>
        <v>-1.8602281956037813E-2</v>
      </c>
      <c r="G666" s="22"/>
    </row>
    <row r="667" spans="1:7" x14ac:dyDescent="0.35">
      <c r="A667" s="10">
        <f t="shared" si="54"/>
        <v>39952</v>
      </c>
      <c r="B667" s="10">
        <v>3.18407947794737E-2</v>
      </c>
      <c r="C667" s="10">
        <f t="shared" ca="1" si="50"/>
        <v>0.69923944234072732</v>
      </c>
      <c r="D667" s="10">
        <f t="shared" ca="1" si="51"/>
        <v>1.8513238285273681E-2</v>
      </c>
      <c r="E667" s="10">
        <f t="shared" ca="1" si="52"/>
        <v>14.025445824903437</v>
      </c>
      <c r="F667" s="10">
        <f t="shared" ca="1" si="53"/>
        <v>-1.8686753166336809E-2</v>
      </c>
      <c r="G667" s="22"/>
    </row>
    <row r="668" spans="1:7" x14ac:dyDescent="0.35">
      <c r="A668" s="10">
        <f t="shared" si="54"/>
        <v>40012</v>
      </c>
      <c r="B668" s="10">
        <v>3.1766032144882897E-2</v>
      </c>
      <c r="C668" s="10">
        <f t="shared" ca="1" si="50"/>
        <v>0.69743303168446613</v>
      </c>
      <c r="D668" s="10">
        <f t="shared" ca="1" si="51"/>
        <v>1.8465411305135845E-2</v>
      </c>
      <c r="E668" s="10">
        <f t="shared" ca="1" si="52"/>
        <v>14.026129272449609</v>
      </c>
      <c r="F668" s="10">
        <f t="shared" ca="1" si="53"/>
        <v>-1.863802523972773E-2</v>
      </c>
      <c r="G668" s="22"/>
    </row>
    <row r="669" spans="1:7" x14ac:dyDescent="0.35">
      <c r="A669" s="10">
        <f t="shared" si="54"/>
        <v>40072</v>
      </c>
      <c r="B669" s="10">
        <v>3.1628891166349399E-2</v>
      </c>
      <c r="C669" s="10">
        <f t="shared" ca="1" si="50"/>
        <v>0.69411943891999361</v>
      </c>
      <c r="D669" s="10">
        <f t="shared" ca="1" si="51"/>
        <v>1.8377679794705479E-2</v>
      </c>
      <c r="E669" s="10">
        <f t="shared" ca="1" si="52"/>
        <v>14.027382955733657</v>
      </c>
      <c r="F669" s="10">
        <f t="shared" ca="1" si="53"/>
        <v>-1.8548647248502522E-2</v>
      </c>
      <c r="G669" s="22"/>
    </row>
    <row r="670" spans="1:7" x14ac:dyDescent="0.35">
      <c r="A670" s="10">
        <f t="shared" si="54"/>
        <v>40132</v>
      </c>
      <c r="B670" s="10">
        <v>3.1794501796658499E-2</v>
      </c>
      <c r="C670" s="10">
        <f t="shared" ca="1" si="50"/>
        <v>0.69812091384149511</v>
      </c>
      <c r="D670" s="10">
        <f t="shared" ca="1" si="51"/>
        <v>1.8483623845095883E-2</v>
      </c>
      <c r="E670" s="10">
        <f t="shared" ca="1" si="52"/>
        <v>14.02586901525358</v>
      </c>
      <c r="F670" s="10">
        <f t="shared" ca="1" si="53"/>
        <v>-1.8656580580660467E-2</v>
      </c>
      <c r="G670" s="22"/>
    </row>
    <row r="671" spans="1:7" x14ac:dyDescent="0.35">
      <c r="A671" s="10">
        <f t="shared" si="54"/>
        <v>40192</v>
      </c>
      <c r="B671" s="10">
        <v>3.1814751921069598E-2</v>
      </c>
      <c r="C671" s="10">
        <f t="shared" ca="1" si="50"/>
        <v>0.69861019623138199</v>
      </c>
      <c r="D671" s="10">
        <f t="shared" ca="1" si="51"/>
        <v>1.8496578207971126E-2</v>
      </c>
      <c r="E671" s="10">
        <f t="shared" ca="1" si="52"/>
        <v>14.025683897408092</v>
      </c>
      <c r="F671" s="10">
        <f t="shared" ca="1" si="53"/>
        <v>-1.8669778983334787E-2</v>
      </c>
      <c r="G671" s="22"/>
    </row>
    <row r="672" spans="1:7" x14ac:dyDescent="0.35">
      <c r="A672" s="10">
        <f t="shared" si="54"/>
        <v>40252</v>
      </c>
      <c r="B672" s="10">
        <v>3.0982771561490801E-2</v>
      </c>
      <c r="C672" s="10">
        <f t="shared" ca="1" si="50"/>
        <v>0.678507932639831</v>
      </c>
      <c r="D672" s="10">
        <f t="shared" ca="1" si="51"/>
        <v>1.7964345651555327E-2</v>
      </c>
      <c r="E672" s="10">
        <f t="shared" ca="1" si="52"/>
        <v>14.033289500639274</v>
      </c>
      <c r="F672" s="10">
        <f t="shared" ca="1" si="53"/>
        <v>-1.8127663396313394E-2</v>
      </c>
      <c r="G672" s="22"/>
    </row>
    <row r="673" spans="1:7" x14ac:dyDescent="0.35">
      <c r="A673" s="10">
        <f t="shared" si="54"/>
        <v>40312</v>
      </c>
      <c r="B673" s="10">
        <v>2.9851733742507498E-2</v>
      </c>
      <c r="C673" s="10">
        <f t="shared" ca="1" si="50"/>
        <v>0.65117985919741728</v>
      </c>
      <c r="D673" s="10">
        <f t="shared" ca="1" si="51"/>
        <v>1.7240800747075621E-2</v>
      </c>
      <c r="E673" s="10">
        <f t="shared" ca="1" si="52"/>
        <v>14.043628957324289</v>
      </c>
      <c r="F673" s="10">
        <f t="shared" ca="1" si="53"/>
        <v>-1.7391153998540423E-2</v>
      </c>
      <c r="G673" s="22"/>
    </row>
    <row r="674" spans="1:7" x14ac:dyDescent="0.35">
      <c r="A674" s="10">
        <f t="shared" si="54"/>
        <v>40372</v>
      </c>
      <c r="B674" s="10">
        <v>2.6506986730214802E-2</v>
      </c>
      <c r="C674" s="10">
        <f t="shared" ca="1" si="50"/>
        <v>0.5703642662401508</v>
      </c>
      <c r="D674" s="10">
        <f t="shared" ca="1" si="51"/>
        <v>1.5101106904040793E-2</v>
      </c>
      <c r="E674" s="10">
        <f t="shared" ca="1" si="52"/>
        <v>14.074205182341256</v>
      </c>
      <c r="F674" s="10">
        <f t="shared" ca="1" si="53"/>
        <v>-1.5216289681658335E-2</v>
      </c>
      <c r="G674" s="22"/>
    </row>
    <row r="675" spans="1:7" x14ac:dyDescent="0.35">
      <c r="A675" s="10">
        <f t="shared" si="54"/>
        <v>40432</v>
      </c>
      <c r="B675" s="10">
        <v>2.62760352871227E-2</v>
      </c>
      <c r="C675" s="10">
        <f t="shared" ca="1" si="50"/>
        <v>0.56478403020160195</v>
      </c>
      <c r="D675" s="10">
        <f t="shared" ca="1" si="51"/>
        <v>1.4953363179625163E-2</v>
      </c>
      <c r="E675" s="10">
        <f t="shared" ca="1" si="52"/>
        <v>14.076316440163156</v>
      </c>
      <c r="F675" s="10">
        <f t="shared" ca="1" si="53"/>
        <v>-1.5066291905121942E-2</v>
      </c>
      <c r="G675" s="22"/>
    </row>
    <row r="676" spans="1:7" x14ac:dyDescent="0.35">
      <c r="A676" s="10">
        <f t="shared" si="54"/>
        <v>40492</v>
      </c>
      <c r="B676" s="10">
        <v>3.0241082612577099E-2</v>
      </c>
      <c r="C676" s="10">
        <f t="shared" ca="1" si="50"/>
        <v>0.66058728513614262</v>
      </c>
      <c r="D676" s="10">
        <f t="shared" ca="1" si="51"/>
        <v>1.7489874108085796E-2</v>
      </c>
      <c r="E676" s="10">
        <f t="shared" ca="1" si="52"/>
        <v>14.040069698995453</v>
      </c>
      <c r="F676" s="10">
        <f t="shared" ca="1" si="53"/>
        <v>-1.7644629040517723E-2</v>
      </c>
      <c r="G676" s="22"/>
    </row>
    <row r="677" spans="1:7" x14ac:dyDescent="0.35">
      <c r="A677" s="10">
        <f t="shared" si="54"/>
        <v>40552</v>
      </c>
      <c r="B677" s="10">
        <v>2.97543424531692E-2</v>
      </c>
      <c r="C677" s="10">
        <f t="shared" ca="1" si="50"/>
        <v>0.64882669623237965</v>
      </c>
      <c r="D677" s="10">
        <f t="shared" ca="1" si="51"/>
        <v>1.7178497816122542E-2</v>
      </c>
      <c r="E677" s="10">
        <f t="shared" ca="1" si="52"/>
        <v>14.044519266207608</v>
      </c>
      <c r="F677" s="10">
        <f t="shared" ca="1" si="53"/>
        <v>-1.7327760080469986E-2</v>
      </c>
      <c r="G677" s="22"/>
    </row>
    <row r="678" spans="1:7" x14ac:dyDescent="0.35">
      <c r="A678" s="10">
        <f t="shared" si="54"/>
        <v>40612</v>
      </c>
      <c r="B678" s="10">
        <v>2.5910509221089201E-2</v>
      </c>
      <c r="C678" s="10">
        <f t="shared" ca="1" si="50"/>
        <v>0.55595220954094593</v>
      </c>
      <c r="D678" s="10">
        <f t="shared" ca="1" si="51"/>
        <v>1.471952968785847E-2</v>
      </c>
      <c r="E678" s="10">
        <f t="shared" ca="1" si="52"/>
        <v>14.079657920760502</v>
      </c>
      <c r="F678" s="10">
        <f t="shared" ca="1" si="53"/>
        <v>-1.4828936907550248E-2</v>
      </c>
      <c r="G678" s="22"/>
    </row>
    <row r="679" spans="1:7" x14ac:dyDescent="0.35">
      <c r="A679" s="10">
        <f t="shared" si="54"/>
        <v>40672</v>
      </c>
      <c r="B679" s="10">
        <v>2.6183224389414901E-2</v>
      </c>
      <c r="C679" s="10">
        <f t="shared" ca="1" si="50"/>
        <v>0.5625415384066812</v>
      </c>
      <c r="D679" s="10">
        <f t="shared" ca="1" si="51"/>
        <v>1.4893990406239893E-2</v>
      </c>
      <c r="E679" s="10">
        <f t="shared" ca="1" si="52"/>
        <v>14.077164877094832</v>
      </c>
      <c r="F679" s="10">
        <f t="shared" ca="1" si="53"/>
        <v>-1.5006019648034311E-2</v>
      </c>
      <c r="G679" s="22"/>
    </row>
    <row r="680" spans="1:7" x14ac:dyDescent="0.35">
      <c r="A680" s="10">
        <f t="shared" si="54"/>
        <v>40732</v>
      </c>
      <c r="B680" s="10">
        <v>2.59055743529484E-2</v>
      </c>
      <c r="C680" s="10">
        <f t="shared" ca="1" si="50"/>
        <v>0.55583297352892491</v>
      </c>
      <c r="D680" s="10">
        <f t="shared" ca="1" si="51"/>
        <v>1.4716372765395199E-2</v>
      </c>
      <c r="E680" s="10">
        <f t="shared" ca="1" si="52"/>
        <v>14.079703033182502</v>
      </c>
      <c r="F680" s="10">
        <f t="shared" ca="1" si="53"/>
        <v>-1.4825732827594397E-2</v>
      </c>
      <c r="G680" s="22"/>
    </row>
    <row r="681" spans="1:7" x14ac:dyDescent="0.35">
      <c r="A681" s="10">
        <f t="shared" si="54"/>
        <v>40792</v>
      </c>
      <c r="B681" s="10">
        <v>2.5799784572881498E-2</v>
      </c>
      <c r="C681" s="10">
        <f t="shared" ca="1" si="50"/>
        <v>0.55327688669380581</v>
      </c>
      <c r="D681" s="10">
        <f t="shared" ca="1" si="51"/>
        <v>1.4648697171326877E-2</v>
      </c>
      <c r="E681" s="10">
        <f t="shared" ca="1" si="52"/>
        <v>14.080670117421738</v>
      </c>
      <c r="F681" s="10">
        <f t="shared" ca="1" si="53"/>
        <v>-1.4757048777532708E-2</v>
      </c>
      <c r="G681" s="22"/>
    </row>
    <row r="682" spans="1:7" x14ac:dyDescent="0.35">
      <c r="A682" s="10">
        <f t="shared" si="54"/>
        <v>40852</v>
      </c>
      <c r="B682" s="10">
        <v>2.75625704419525E-2</v>
      </c>
      <c r="C682" s="10">
        <f t="shared" ca="1" si="50"/>
        <v>0.59586922170213041</v>
      </c>
      <c r="D682" s="10">
        <f t="shared" ca="1" si="51"/>
        <v>1.577638248109103E-2</v>
      </c>
      <c r="E682" s="10">
        <f t="shared" ca="1" si="52"/>
        <v>14.064555494345209</v>
      </c>
      <c r="F682" s="10">
        <f t="shared" ca="1" si="53"/>
        <v>-1.5902154171939121E-2</v>
      </c>
      <c r="G682" s="22"/>
    </row>
    <row r="683" spans="1:7" x14ac:dyDescent="0.35">
      <c r="A683" s="10">
        <f t="shared" si="54"/>
        <v>40912</v>
      </c>
      <c r="B683" s="10">
        <v>2.7769955046308799E-2</v>
      </c>
      <c r="C683" s="10">
        <f t="shared" ca="1" si="50"/>
        <v>0.6008800370820877</v>
      </c>
      <c r="D683" s="10">
        <f t="shared" ca="1" si="51"/>
        <v>1.5909050081794624E-2</v>
      </c>
      <c r="E683" s="10">
        <f t="shared" ca="1" si="52"/>
        <v>14.062659674331153</v>
      </c>
      <c r="F683" s="10">
        <f t="shared" ca="1" si="53"/>
        <v>-1.6036957422496039E-2</v>
      </c>
      <c r="G683" s="22"/>
    </row>
    <row r="684" spans="1:7" x14ac:dyDescent="0.35">
      <c r="A684" s="10">
        <f t="shared" si="54"/>
        <v>40972</v>
      </c>
      <c r="B684" s="10">
        <v>2.88241921401012E-2</v>
      </c>
      <c r="C684" s="10">
        <f t="shared" ca="1" si="50"/>
        <v>0.62635245563549491</v>
      </c>
      <c r="D684" s="10">
        <f t="shared" ca="1" si="51"/>
        <v>1.6583464203519273E-2</v>
      </c>
      <c r="E684" s="10">
        <f t="shared" ca="1" si="52"/>
        <v>14.053022296531708</v>
      </c>
      <c r="F684" s="10">
        <f t="shared" ca="1" si="53"/>
        <v>-1.6722509221444509E-2</v>
      </c>
      <c r="G684" s="22"/>
    </row>
    <row r="685" spans="1:7" x14ac:dyDescent="0.35">
      <c r="A685" s="10">
        <f t="shared" si="54"/>
        <v>41032</v>
      </c>
      <c r="B685" s="10">
        <v>2.6536930408181399E-2</v>
      </c>
      <c r="C685" s="10">
        <f t="shared" ca="1" si="50"/>
        <v>0.57108776373676218</v>
      </c>
      <c r="D685" s="10">
        <f t="shared" ca="1" si="51"/>
        <v>1.5120262404635449E-2</v>
      </c>
      <c r="E685" s="10">
        <f t="shared" ca="1" si="52"/>
        <v>14.073931450237758</v>
      </c>
      <c r="F685" s="10">
        <f t="shared" ca="1" si="53"/>
        <v>-1.5235739075917024E-2</v>
      </c>
      <c r="G685" s="22"/>
    </row>
    <row r="686" spans="1:7" x14ac:dyDescent="0.35">
      <c r="A686" s="10">
        <f t="shared" si="54"/>
        <v>41092</v>
      </c>
      <c r="B686" s="10">
        <v>2.75337889779497E-2</v>
      </c>
      <c r="C686" s="10">
        <f t="shared" ca="1" si="50"/>
        <v>0.59517380555525412</v>
      </c>
      <c r="D686" s="10">
        <f t="shared" ca="1" si="51"/>
        <v>1.5757970469332298E-2</v>
      </c>
      <c r="E686" s="10">
        <f t="shared" ca="1" si="52"/>
        <v>14.064818601993242</v>
      </c>
      <c r="F686" s="10">
        <f t="shared" ca="1" si="53"/>
        <v>-1.588344720411683E-2</v>
      </c>
      <c r="G686" s="22"/>
    </row>
    <row r="687" spans="1:7" x14ac:dyDescent="0.35">
      <c r="A687" s="10">
        <f t="shared" si="54"/>
        <v>41152</v>
      </c>
      <c r="B687" s="10">
        <v>2.9393093664052801E-2</v>
      </c>
      <c r="C687" s="10">
        <f t="shared" ca="1" si="50"/>
        <v>0.64009822290084228</v>
      </c>
      <c r="D687" s="10">
        <f t="shared" ca="1" si="51"/>
        <v>1.6947400574078425E-2</v>
      </c>
      <c r="E687" s="10">
        <f t="shared" ca="1" si="52"/>
        <v>14.047821645796418</v>
      </c>
      <c r="F687" s="10">
        <f t="shared" ca="1" si="53"/>
        <v>-1.709265118624391E-2</v>
      </c>
      <c r="G687" s="22"/>
    </row>
    <row r="688" spans="1:7" x14ac:dyDescent="0.35">
      <c r="A688" s="10">
        <f t="shared" si="54"/>
        <v>41212</v>
      </c>
      <c r="B688" s="10">
        <v>3.11970458922128E-2</v>
      </c>
      <c r="C688" s="10">
        <f t="shared" ca="1" si="50"/>
        <v>0.68368521720849262</v>
      </c>
      <c r="D688" s="10">
        <f t="shared" ca="1" si="51"/>
        <v>1.8101420732116354E-2</v>
      </c>
      <c r="E688" s="10">
        <f t="shared" ca="1" si="52"/>
        <v>14.031330697738056</v>
      </c>
      <c r="F688" s="10">
        <f t="shared" ca="1" si="53"/>
        <v>-1.8267255729332955E-2</v>
      </c>
      <c r="G688" s="22"/>
    </row>
    <row r="689" spans="1:7" x14ac:dyDescent="0.35">
      <c r="A689" s="10">
        <f t="shared" si="54"/>
        <v>41272</v>
      </c>
      <c r="B689" s="10">
        <v>3.1122287372412901E-2</v>
      </c>
      <c r="C689" s="10">
        <f t="shared" ca="1" si="50"/>
        <v>0.68187890597358247</v>
      </c>
      <c r="D689" s="10">
        <f t="shared" ca="1" si="51"/>
        <v>1.8053596384283062E-2</v>
      </c>
      <c r="E689" s="10">
        <f t="shared" ca="1" si="52"/>
        <v>14.032014107668594</v>
      </c>
      <c r="F689" s="10">
        <f t="shared" ca="1" si="53"/>
        <v>-1.821855091988045E-2</v>
      </c>
      <c r="G689" s="22"/>
    </row>
    <row r="690" spans="1:7" x14ac:dyDescent="0.35">
      <c r="A690" s="10">
        <f t="shared" si="54"/>
        <v>41332</v>
      </c>
      <c r="B690" s="10">
        <v>3.1897358602001401E-2</v>
      </c>
      <c r="C690" s="10">
        <f t="shared" ca="1" si="50"/>
        <v>0.7006061343029909</v>
      </c>
      <c r="D690" s="10">
        <f t="shared" ca="1" si="51"/>
        <v>1.8549423163339563E-2</v>
      </c>
      <c r="E690" s="10">
        <f t="shared" ca="1" si="52"/>
        <v>14.024928742995877</v>
      </c>
      <c r="F690" s="10">
        <f t="shared" ca="1" si="53"/>
        <v>-1.8723621259229255E-2</v>
      </c>
      <c r="G690" s="22"/>
    </row>
    <row r="691" spans="1:7" x14ac:dyDescent="0.35">
      <c r="A691" s="10">
        <f t="shared" si="54"/>
        <v>41392</v>
      </c>
      <c r="B691" s="10">
        <v>2.9333718036547999E-2</v>
      </c>
      <c r="C691" s="10">
        <f t="shared" ca="1" si="50"/>
        <v>0.63866359226170122</v>
      </c>
      <c r="D691" s="10">
        <f t="shared" ca="1" si="51"/>
        <v>1.6909416934618868E-2</v>
      </c>
      <c r="E691" s="10">
        <f t="shared" ca="1" si="52"/>
        <v>14.048364432004295</v>
      </c>
      <c r="F691" s="10">
        <f t="shared" ca="1" si="53"/>
        <v>-1.7054013471755374E-2</v>
      </c>
      <c r="G691" s="22"/>
    </row>
    <row r="692" spans="1:7" x14ac:dyDescent="0.35">
      <c r="A692" s="10">
        <f t="shared" si="54"/>
        <v>41452</v>
      </c>
      <c r="B692" s="10">
        <v>2.77592416373805E-2</v>
      </c>
      <c r="C692" s="10">
        <f t="shared" ca="1" si="50"/>
        <v>0.60062118028605727</v>
      </c>
      <c r="D692" s="10">
        <f t="shared" ca="1" si="51"/>
        <v>1.5902196524548724E-2</v>
      </c>
      <c r="E692" s="10">
        <f t="shared" ca="1" si="52"/>
        <v>14.062757611664198</v>
      </c>
      <c r="F692" s="10">
        <f t="shared" ca="1" si="53"/>
        <v>-1.6029993093252561E-2</v>
      </c>
      <c r="G692" s="22"/>
    </row>
    <row r="693" spans="1:7" x14ac:dyDescent="0.35">
      <c r="A693" s="10">
        <f t="shared" si="54"/>
        <v>41512</v>
      </c>
      <c r="B693" s="10">
        <v>2.7188305607811901E-2</v>
      </c>
      <c r="C693" s="10">
        <f t="shared" ca="1" si="50"/>
        <v>0.58682625540812872</v>
      </c>
      <c r="D693" s="10">
        <f t="shared" ca="1" si="51"/>
        <v>1.5536958644749467E-2</v>
      </c>
      <c r="E693" s="10">
        <f t="shared" ca="1" si="52"/>
        <v>14.06797686096653</v>
      </c>
      <c r="F693" s="10">
        <f t="shared" ca="1" si="53"/>
        <v>-1.5658922130473582E-2</v>
      </c>
      <c r="G693" s="22"/>
    </row>
    <row r="694" spans="1:7" x14ac:dyDescent="0.35">
      <c r="A694" s="10">
        <f t="shared" si="54"/>
        <v>41572</v>
      </c>
      <c r="B694" s="10">
        <v>2.6907554105693999E-2</v>
      </c>
      <c r="C694" s="10">
        <f t="shared" ca="1" si="50"/>
        <v>0.58004275308824804</v>
      </c>
      <c r="D694" s="10">
        <f t="shared" ca="1" si="51"/>
        <v>1.5357356941452727E-2</v>
      </c>
      <c r="E694" s="10">
        <f t="shared" ca="1" si="52"/>
        <v>14.070543369306641</v>
      </c>
      <c r="F694" s="10">
        <f t="shared" ca="1" si="53"/>
        <v>-1.5476502562832855E-2</v>
      </c>
      <c r="G694" s="22"/>
    </row>
    <row r="695" spans="1:7" x14ac:dyDescent="0.35">
      <c r="A695" s="10">
        <f t="shared" si="54"/>
        <v>41632</v>
      </c>
      <c r="B695" s="10">
        <v>2.6331586732068701E-2</v>
      </c>
      <c r="C695" s="10">
        <f t="shared" ca="1" si="50"/>
        <v>0.56612626115253617</v>
      </c>
      <c r="D695" s="10">
        <f t="shared" ca="1" si="51"/>
        <v>1.4988900421839835E-2</v>
      </c>
      <c r="E695" s="10">
        <f t="shared" ca="1" si="52"/>
        <v>14.075808612971908</v>
      </c>
      <c r="F695" s="10">
        <f t="shared" ca="1" si="53"/>
        <v>-1.5102369266269278E-2</v>
      </c>
      <c r="G695" s="22"/>
    </row>
    <row r="696" spans="1:7" x14ac:dyDescent="0.35">
      <c r="A696" s="10">
        <f t="shared" si="54"/>
        <v>41692</v>
      </c>
      <c r="B696" s="10">
        <v>2.3638041008450902E-2</v>
      </c>
      <c r="C696" s="10">
        <f t="shared" ca="1" si="50"/>
        <v>0.50104495783971248</v>
      </c>
      <c r="D696" s="10">
        <f t="shared" ca="1" si="51"/>
        <v>1.3265791565003687E-2</v>
      </c>
      <c r="E696" s="10">
        <f t="shared" ca="1" si="52"/>
        <v>14.100431838536096</v>
      </c>
      <c r="F696" s="10">
        <f t="shared" ca="1" si="53"/>
        <v>-1.335456818011406E-2</v>
      </c>
      <c r="G696" s="22"/>
    </row>
    <row r="697" spans="1:7" x14ac:dyDescent="0.35">
      <c r="A697" s="10">
        <f t="shared" si="54"/>
        <v>41752</v>
      </c>
      <c r="B697" s="10">
        <v>2.38246694088135E-2</v>
      </c>
      <c r="C697" s="10">
        <f t="shared" ca="1" si="50"/>
        <v>0.50555426296280193</v>
      </c>
      <c r="D697" s="10">
        <f t="shared" ca="1" si="51"/>
        <v>1.3385181054768885E-2</v>
      </c>
      <c r="E697" s="10">
        <f t="shared" ca="1" si="52"/>
        <v>14.098725762727351</v>
      </c>
      <c r="F697" s="10">
        <f t="shared" ca="1" si="53"/>
        <v>-1.3475570079174324E-2</v>
      </c>
      <c r="G697" s="22"/>
    </row>
    <row r="698" spans="1:7" x14ac:dyDescent="0.35">
      <c r="A698" s="10">
        <f t="shared" si="54"/>
        <v>41812</v>
      </c>
      <c r="B698" s="10">
        <v>2.5147548477604399E-2</v>
      </c>
      <c r="C698" s="10">
        <f t="shared" ca="1" si="50"/>
        <v>0.53751759410927646</v>
      </c>
      <c r="D698" s="10">
        <f t="shared" ca="1" si="51"/>
        <v>1.4231450201035731E-2</v>
      </c>
      <c r="E698" s="10">
        <f t="shared" ca="1" si="52"/>
        <v>14.086632576627197</v>
      </c>
      <c r="F698" s="10">
        <f t="shared" ca="1" si="53"/>
        <v>-1.4333688446635571E-2</v>
      </c>
      <c r="G698" s="22"/>
    </row>
    <row r="699" spans="1:7" x14ac:dyDescent="0.35">
      <c r="A699" s="10">
        <f t="shared" si="54"/>
        <v>41872</v>
      </c>
      <c r="B699" s="10">
        <v>2.3822964989719701E-2</v>
      </c>
      <c r="C699" s="10">
        <f t="shared" ca="1" si="50"/>
        <v>0.50551308088260072</v>
      </c>
      <c r="D699" s="10">
        <f t="shared" ca="1" si="51"/>
        <v>1.3384090707717957E-2</v>
      </c>
      <c r="E699" s="10">
        <f t="shared" ca="1" si="52"/>
        <v>14.09874134378671</v>
      </c>
      <c r="F699" s="10">
        <f t="shared" ca="1" si="53"/>
        <v>-1.3474464940241125E-2</v>
      </c>
      <c r="G699" s="22"/>
    </row>
    <row r="700" spans="1:7" x14ac:dyDescent="0.35">
      <c r="A700" s="10">
        <f t="shared" si="54"/>
        <v>41932</v>
      </c>
      <c r="B700" s="10">
        <v>2.2768288964917401E-2</v>
      </c>
      <c r="C700" s="10">
        <f t="shared" ca="1" si="50"/>
        <v>0.48003005690232492</v>
      </c>
      <c r="D700" s="10">
        <f t="shared" ca="1" si="51"/>
        <v>1.2709395794060181E-2</v>
      </c>
      <c r="E700" s="10">
        <f t="shared" ca="1" si="52"/>
        <v>14.108382734102879</v>
      </c>
      <c r="F700" s="10">
        <f t="shared" ca="1" si="53"/>
        <v>-1.2790851065602868E-2</v>
      </c>
      <c r="G700" s="22"/>
    </row>
    <row r="701" spans="1:7" x14ac:dyDescent="0.35">
      <c r="A701" s="10">
        <f t="shared" si="54"/>
        <v>41992</v>
      </c>
      <c r="B701" s="10">
        <v>2.6176807085747499E-2</v>
      </c>
      <c r="C701" s="10">
        <f t="shared" ca="1" si="50"/>
        <v>0.56238648386917456</v>
      </c>
      <c r="D701" s="10">
        <f t="shared" ca="1" si="51"/>
        <v>1.4889885143541233E-2</v>
      </c>
      <c r="E701" s="10">
        <f t="shared" ca="1" si="52"/>
        <v>14.077223541298794</v>
      </c>
      <c r="F701" s="10">
        <f t="shared" ca="1" si="53"/>
        <v>-1.5001852325832831E-2</v>
      </c>
      <c r="G701" s="22"/>
    </row>
    <row r="702" spans="1:7" x14ac:dyDescent="0.35">
      <c r="A702" s="10">
        <f t="shared" si="54"/>
        <v>42052</v>
      </c>
      <c r="B702" s="10">
        <v>2.5723144740569401E-2</v>
      </c>
      <c r="C702" s="10">
        <f t="shared" ca="1" si="50"/>
        <v>0.55142511928966897</v>
      </c>
      <c r="D702" s="10">
        <f t="shared" ca="1" si="51"/>
        <v>1.4599669314593097E-2</v>
      </c>
      <c r="E702" s="10">
        <f t="shared" ca="1" si="52"/>
        <v>14.081370725494464</v>
      </c>
      <c r="F702" s="10">
        <f t="shared" ca="1" si="53"/>
        <v>-1.4707293287383535E-2</v>
      </c>
      <c r="G702" s="22"/>
    </row>
    <row r="703" spans="1:7" x14ac:dyDescent="0.35">
      <c r="A703" s="10">
        <f t="shared" si="54"/>
        <v>42112</v>
      </c>
      <c r="B703" s="10">
        <v>2.4225562387294002E-2</v>
      </c>
      <c r="C703" s="10">
        <f t="shared" ca="1" si="50"/>
        <v>0.51524061701267021</v>
      </c>
      <c r="D703" s="10">
        <f t="shared" ca="1" si="51"/>
        <v>1.3641639386181709E-2</v>
      </c>
      <c r="E703" s="10">
        <f t="shared" ca="1" si="52"/>
        <v>14.095060973171464</v>
      </c>
      <c r="F703" s="10">
        <f t="shared" ca="1" si="53"/>
        <v>-1.3735541512657734E-2</v>
      </c>
      <c r="G703" s="22"/>
    </row>
    <row r="704" spans="1:7" x14ac:dyDescent="0.35">
      <c r="A704" s="10">
        <f t="shared" si="54"/>
        <v>42172</v>
      </c>
      <c r="B704" s="10">
        <v>2.86266214280551E-2</v>
      </c>
      <c r="C704" s="10">
        <f t="shared" ca="1" si="50"/>
        <v>0.62157876298062054</v>
      </c>
      <c r="D704" s="10">
        <f t="shared" ca="1" si="51"/>
        <v>1.6457074723365654E-2</v>
      </c>
      <c r="E704" s="10">
        <f t="shared" ca="1" si="52"/>
        <v>14.054828402203103</v>
      </c>
      <c r="F704" s="10">
        <f t="shared" ca="1" si="53"/>
        <v>-1.6593996679291113E-2</v>
      </c>
      <c r="G704" s="22"/>
    </row>
    <row r="705" spans="1:7" x14ac:dyDescent="0.35">
      <c r="A705" s="10">
        <f t="shared" si="54"/>
        <v>42232</v>
      </c>
      <c r="B705" s="10">
        <v>2.6187769724659998E-2</v>
      </c>
      <c r="C705" s="10">
        <f t="shared" ca="1" si="50"/>
        <v>0.56265136254634618</v>
      </c>
      <c r="D705" s="10">
        <f t="shared" ca="1" si="51"/>
        <v>1.4896898137617697E-2</v>
      </c>
      <c r="E705" s="10">
        <f t="shared" ca="1" si="52"/>
        <v>14.077123325613442</v>
      </c>
      <c r="F705" s="10">
        <f t="shared" ca="1" si="53"/>
        <v>-1.500897134626877E-2</v>
      </c>
      <c r="G705" s="22"/>
    </row>
    <row r="706" spans="1:7" x14ac:dyDescent="0.35">
      <c r="A706" s="10">
        <f t="shared" si="54"/>
        <v>42292</v>
      </c>
      <c r="B706" s="10">
        <v>2.8001229893038201E-2</v>
      </c>
      <c r="C706" s="10">
        <f t="shared" ref="C706:C769" ca="1" si="55">(B706-$C$2)/($C$1392-$C$2)</f>
        <v>0.60646808718149581</v>
      </c>
      <c r="D706" s="10">
        <f t="shared" ca="1" si="51"/>
        <v>1.6057000693239079E-2</v>
      </c>
      <c r="E706" s="10">
        <f t="shared" ca="1" si="52"/>
        <v>14.060545460093612</v>
      </c>
      <c r="F706" s="10">
        <f t="shared" ca="1" si="53"/>
        <v>-1.6187311141527605E-2</v>
      </c>
      <c r="G706" s="22"/>
    </row>
    <row r="707" spans="1:7" x14ac:dyDescent="0.35">
      <c r="A707" s="10">
        <f t="shared" si="54"/>
        <v>42352</v>
      </c>
      <c r="B707" s="10">
        <v>2.46903154589161E-2</v>
      </c>
      <c r="C707" s="10">
        <f t="shared" ca="1" si="55"/>
        <v>0.5264699551132237</v>
      </c>
      <c r="D707" s="10">
        <f t="shared" ref="D707:D770" ca="1" si="56">$N$4*C707</f>
        <v>1.3938950149066489E-2</v>
      </c>
      <c r="E707" s="10">
        <f t="shared" ref="E707:E770" ca="1" si="57">$M$6*(1-D707)</f>
        <v>14.090812402369838</v>
      </c>
      <c r="F707" s="10">
        <f t="shared" ref="F707:F770" ca="1" si="58">LN(E707/$M$6)</f>
        <v>-1.4037009611743735E-2</v>
      </c>
      <c r="G707" s="22"/>
    </row>
    <row r="708" spans="1:7" x14ac:dyDescent="0.35">
      <c r="A708" s="10">
        <f t="shared" ref="A708:A771" si="59">A707+60</f>
        <v>42412</v>
      </c>
      <c r="B708" s="10">
        <v>2.46377891906568E-2</v>
      </c>
      <c r="C708" s="10">
        <f t="shared" ca="1" si="55"/>
        <v>0.52520081831465371</v>
      </c>
      <c r="D708" s="10">
        <f t="shared" ca="1" si="56"/>
        <v>1.390534816590335E-2</v>
      </c>
      <c r="E708" s="10">
        <f t="shared" ca="1" si="57"/>
        <v>14.091292574709239</v>
      </c>
      <c r="F708" s="10">
        <f t="shared" ca="1" si="58"/>
        <v>-1.4002933211855331E-2</v>
      </c>
      <c r="G708" s="22"/>
    </row>
    <row r="709" spans="1:7" x14ac:dyDescent="0.35">
      <c r="A709" s="10">
        <f t="shared" si="59"/>
        <v>42472</v>
      </c>
      <c r="B709" s="10">
        <v>2.67615701179784E-2</v>
      </c>
      <c r="C709" s="10">
        <f t="shared" ca="1" si="55"/>
        <v>0.57651549602332119</v>
      </c>
      <c r="D709" s="10">
        <f t="shared" ca="1" si="56"/>
        <v>1.5263968401587457E-2</v>
      </c>
      <c r="E709" s="10">
        <f t="shared" ca="1" si="57"/>
        <v>14.071877891541314</v>
      </c>
      <c r="F709" s="10">
        <f t="shared" ca="1" si="58"/>
        <v>-1.5381661950271183E-2</v>
      </c>
      <c r="G709" s="22"/>
    </row>
    <row r="710" spans="1:7" x14ac:dyDescent="0.35">
      <c r="A710" s="10">
        <f t="shared" si="59"/>
        <v>42532</v>
      </c>
      <c r="B710" s="10">
        <v>2.5909256022174702E-2</v>
      </c>
      <c r="C710" s="10">
        <f t="shared" ca="1" si="55"/>
        <v>0.55592192981784683</v>
      </c>
      <c r="D710" s="10">
        <f t="shared" ca="1" si="56"/>
        <v>1.4718727994339768E-2</v>
      </c>
      <c r="E710" s="10">
        <f t="shared" ca="1" si="57"/>
        <v>14.079669376960883</v>
      </c>
      <c r="F710" s="10">
        <f t="shared" ca="1" si="58"/>
        <v>-1.482812323751752E-2</v>
      </c>
      <c r="G710" s="22"/>
    </row>
    <row r="711" spans="1:7" x14ac:dyDescent="0.35">
      <c r="A711" s="10">
        <f t="shared" si="59"/>
        <v>42592</v>
      </c>
      <c r="B711" s="10">
        <v>2.47273102996859E-2</v>
      </c>
      <c r="C711" s="10">
        <f t="shared" ca="1" si="55"/>
        <v>0.52736382241684432</v>
      </c>
      <c r="D711" s="10">
        <f t="shared" ca="1" si="56"/>
        <v>1.3962616403263975E-2</v>
      </c>
      <c r="E711" s="10">
        <f t="shared" ca="1" si="57"/>
        <v>14.090474211597357</v>
      </c>
      <c r="F711" s="10">
        <f t="shared" ca="1" si="58"/>
        <v>-1.4061010699921911E-2</v>
      </c>
      <c r="G711" s="22"/>
    </row>
    <row r="712" spans="1:7" x14ac:dyDescent="0.35">
      <c r="A712" s="10">
        <f t="shared" si="59"/>
        <v>42652</v>
      </c>
      <c r="B712" s="10">
        <v>2.5214354419965598E-2</v>
      </c>
      <c r="C712" s="10">
        <f t="shared" ca="1" si="55"/>
        <v>0.53913175560643811</v>
      </c>
      <c r="D712" s="10">
        <f t="shared" ca="1" si="56"/>
        <v>1.4274187144374957E-2</v>
      </c>
      <c r="E712" s="10">
        <f t="shared" ca="1" si="57"/>
        <v>14.086021865706881</v>
      </c>
      <c r="F712" s="10">
        <f t="shared" ca="1" si="58"/>
        <v>-1.4377043319117556E-2</v>
      </c>
      <c r="G712" s="22"/>
    </row>
    <row r="713" spans="1:7" x14ac:dyDescent="0.35">
      <c r="A713" s="10">
        <f t="shared" si="59"/>
        <v>42712</v>
      </c>
      <c r="B713" s="10">
        <v>2.4617419439515498E-2</v>
      </c>
      <c r="C713" s="10">
        <f t="shared" ca="1" si="55"/>
        <v>0.52470864551030527</v>
      </c>
      <c r="D713" s="10">
        <f t="shared" ca="1" si="56"/>
        <v>1.389231727569222E-2</v>
      </c>
      <c r="E713" s="10">
        <f t="shared" ca="1" si="57"/>
        <v>14.091478786130358</v>
      </c>
      <c r="F713" s="10">
        <f t="shared" ca="1" si="58"/>
        <v>-1.3989718654724899E-2</v>
      </c>
      <c r="G713" s="22"/>
    </row>
    <row r="714" spans="1:7" x14ac:dyDescent="0.35">
      <c r="A714" s="10">
        <f t="shared" si="59"/>
        <v>42772</v>
      </c>
      <c r="B714" s="10">
        <v>2.4892393499341699E-2</v>
      </c>
      <c r="C714" s="10">
        <f t="shared" ca="1" si="55"/>
        <v>0.5313525535879714</v>
      </c>
      <c r="D714" s="10">
        <f t="shared" ca="1" si="56"/>
        <v>1.4068223046933528E-2</v>
      </c>
      <c r="E714" s="10">
        <f t="shared" ca="1" si="57"/>
        <v>14.088965092659318</v>
      </c>
      <c r="F714" s="10">
        <f t="shared" ca="1" si="58"/>
        <v>-1.4168118504529828E-2</v>
      </c>
      <c r="G714" s="22"/>
    </row>
    <row r="715" spans="1:7" x14ac:dyDescent="0.35">
      <c r="A715" s="10">
        <f t="shared" si="59"/>
        <v>42832</v>
      </c>
      <c r="B715" s="10">
        <v>2.47439719858988E-2</v>
      </c>
      <c r="C715" s="10">
        <f t="shared" ca="1" si="55"/>
        <v>0.52776640116077167</v>
      </c>
      <c r="D715" s="10">
        <f t="shared" ca="1" si="56"/>
        <v>1.3973275178732881E-2</v>
      </c>
      <c r="E715" s="10">
        <f t="shared" ca="1" si="57"/>
        <v>14.090321897695906</v>
      </c>
      <c r="F715" s="10">
        <f t="shared" ca="1" si="58"/>
        <v>-1.4071820465612098E-2</v>
      </c>
      <c r="G715" s="22"/>
    </row>
    <row r="716" spans="1:7" x14ac:dyDescent="0.35">
      <c r="A716" s="10">
        <f t="shared" si="59"/>
        <v>42892</v>
      </c>
      <c r="B716" s="10">
        <v>2.5507604433903399E-2</v>
      </c>
      <c r="C716" s="10">
        <f t="shared" ca="1" si="55"/>
        <v>0.54621724628002577</v>
      </c>
      <c r="D716" s="10">
        <f t="shared" ca="1" si="56"/>
        <v>1.4461784366821532E-2</v>
      </c>
      <c r="E716" s="10">
        <f t="shared" ca="1" si="57"/>
        <v>14.083341101398119</v>
      </c>
      <c r="F716" s="10">
        <f t="shared" ca="1" si="58"/>
        <v>-1.4567375228290259E-2</v>
      </c>
      <c r="G716" s="22"/>
    </row>
    <row r="717" spans="1:7" x14ac:dyDescent="0.35">
      <c r="A717" s="10">
        <f t="shared" si="59"/>
        <v>42952</v>
      </c>
      <c r="B717" s="10">
        <v>2.4449955326658501E-2</v>
      </c>
      <c r="C717" s="10">
        <f t="shared" ca="1" si="55"/>
        <v>0.52066238684564048</v>
      </c>
      <c r="D717" s="10">
        <f t="shared" ca="1" si="56"/>
        <v>1.3785187519721888E-2</v>
      </c>
      <c r="E717" s="10">
        <f t="shared" ca="1" si="57"/>
        <v>14.093009670343173</v>
      </c>
      <c r="F717" s="10">
        <f t="shared" ca="1" si="58"/>
        <v>-1.388108555203901E-2</v>
      </c>
      <c r="G717" s="22"/>
    </row>
    <row r="718" spans="1:7" x14ac:dyDescent="0.35">
      <c r="A718" s="10">
        <f t="shared" si="59"/>
        <v>43012</v>
      </c>
      <c r="B718" s="10">
        <v>2.44677154369628E-2</v>
      </c>
      <c r="C718" s="10">
        <f t="shared" ca="1" si="55"/>
        <v>0.52109150565192197</v>
      </c>
      <c r="D718" s="10">
        <f t="shared" ca="1" si="56"/>
        <v>1.37965489765167E-2</v>
      </c>
      <c r="E718" s="10">
        <f t="shared" ca="1" si="57"/>
        <v>14.092847315125574</v>
      </c>
      <c r="F718" s="10">
        <f t="shared" ca="1" si="58"/>
        <v>-1.3892605884217304E-2</v>
      </c>
      <c r="G718" s="22"/>
    </row>
    <row r="719" spans="1:7" x14ac:dyDescent="0.35">
      <c r="A719" s="10">
        <f t="shared" si="59"/>
        <v>43072</v>
      </c>
      <c r="B719" s="10">
        <v>2.55703118319878E-2</v>
      </c>
      <c r="C719" s="10">
        <f t="shared" ca="1" si="55"/>
        <v>0.54773237897627247</v>
      </c>
      <c r="D719" s="10">
        <f t="shared" ca="1" si="56"/>
        <v>1.4501899398870534E-2</v>
      </c>
      <c r="E719" s="10">
        <f t="shared" ca="1" si="57"/>
        <v>14.082767857590138</v>
      </c>
      <c r="F719" s="10">
        <f t="shared" ca="1" si="58"/>
        <v>-1.4608079736598069E-2</v>
      </c>
      <c r="G719" s="22"/>
    </row>
    <row r="720" spans="1:7" x14ac:dyDescent="0.35">
      <c r="A720" s="10">
        <f t="shared" si="59"/>
        <v>43132</v>
      </c>
      <c r="B720" s="10">
        <v>2.7345068329897401E-2</v>
      </c>
      <c r="C720" s="10">
        <f t="shared" ca="1" si="55"/>
        <v>0.59061394765880537</v>
      </c>
      <c r="D720" s="10">
        <f t="shared" ca="1" si="56"/>
        <v>1.5637242531701446E-2</v>
      </c>
      <c r="E720" s="10">
        <f t="shared" ca="1" si="57"/>
        <v>14.066543804221986</v>
      </c>
      <c r="F720" s="10">
        <f t="shared" ca="1" si="58"/>
        <v>-1.5760793903078947E-2</v>
      </c>
      <c r="G720" s="22"/>
    </row>
    <row r="721" spans="1:7" x14ac:dyDescent="0.35">
      <c r="A721" s="10">
        <f t="shared" si="59"/>
        <v>43192</v>
      </c>
      <c r="B721" s="10">
        <v>2.5650017599755E-2</v>
      </c>
      <c r="C721" s="10">
        <f t="shared" ca="1" si="55"/>
        <v>0.54965822534388908</v>
      </c>
      <c r="D721" s="10">
        <f t="shared" ca="1" si="56"/>
        <v>1.4552888588761144E-2</v>
      </c>
      <c r="E721" s="10">
        <f t="shared" ca="1" si="57"/>
        <v>14.082039222066603</v>
      </c>
      <c r="F721" s="10">
        <f t="shared" ca="1" si="58"/>
        <v>-1.4659820586207848E-2</v>
      </c>
      <c r="G721" s="22"/>
    </row>
    <row r="722" spans="1:7" x14ac:dyDescent="0.35">
      <c r="A722" s="10">
        <f t="shared" si="59"/>
        <v>43252</v>
      </c>
      <c r="B722" s="10">
        <v>2.4684529977211701E-2</v>
      </c>
      <c r="C722" s="10">
        <f t="shared" ca="1" si="55"/>
        <v>0.52633016662316268</v>
      </c>
      <c r="D722" s="10">
        <f t="shared" ca="1" si="56"/>
        <v>1.3935249074056511E-2</v>
      </c>
      <c r="E722" s="10">
        <f t="shared" ca="1" si="57"/>
        <v>14.090865290731731</v>
      </c>
      <c r="F722" s="10">
        <f t="shared" ca="1" si="58"/>
        <v>-1.4033256225414559E-2</v>
      </c>
      <c r="G722" s="22"/>
    </row>
    <row r="723" spans="1:7" x14ac:dyDescent="0.35">
      <c r="A723" s="10">
        <f t="shared" si="59"/>
        <v>43312</v>
      </c>
      <c r="B723" s="10">
        <v>2.540236585442E-2</v>
      </c>
      <c r="C723" s="10">
        <f t="shared" ca="1" si="55"/>
        <v>0.54367447752302445</v>
      </c>
      <c r="D723" s="10">
        <f t="shared" ca="1" si="56"/>
        <v>1.4394461385518975E-2</v>
      </c>
      <c r="E723" s="10">
        <f t="shared" ca="1" si="57"/>
        <v>14.084303146800934</v>
      </c>
      <c r="F723" s="10">
        <f t="shared" ca="1" si="58"/>
        <v>-1.4499066682874703E-2</v>
      </c>
      <c r="G723" s="22"/>
    </row>
    <row r="724" spans="1:7" x14ac:dyDescent="0.35">
      <c r="A724" s="10">
        <f t="shared" si="59"/>
        <v>43372</v>
      </c>
      <c r="B724" s="10">
        <v>2.6760378084845601E-2</v>
      </c>
      <c r="C724" s="10">
        <f t="shared" ca="1" si="55"/>
        <v>0.5764866941844683</v>
      </c>
      <c r="D724" s="10">
        <f t="shared" ca="1" si="56"/>
        <v>1.5263205836901529E-2</v>
      </c>
      <c r="E724" s="10">
        <f t="shared" ca="1" si="57"/>
        <v>14.071888788590677</v>
      </c>
      <c r="F724" s="10">
        <f t="shared" ca="1" si="58"/>
        <v>-1.5380887565698846E-2</v>
      </c>
      <c r="G724" s="22"/>
    </row>
    <row r="725" spans="1:7" x14ac:dyDescent="0.35">
      <c r="A725" s="10">
        <f t="shared" si="59"/>
        <v>43432</v>
      </c>
      <c r="B725" s="10">
        <v>2.84076181026802E-2</v>
      </c>
      <c r="C725" s="10">
        <f t="shared" ca="1" si="55"/>
        <v>0.61628721670380548</v>
      </c>
      <c r="D725" s="10">
        <f t="shared" ca="1" si="56"/>
        <v>1.631697442125413E-2</v>
      </c>
      <c r="E725" s="10">
        <f t="shared" ca="1" si="57"/>
        <v>14.056830435520277</v>
      </c>
      <c r="F725" s="10">
        <f t="shared" ca="1" si="58"/>
        <v>-1.6451562301290482E-2</v>
      </c>
      <c r="G725" s="22"/>
    </row>
    <row r="726" spans="1:7" x14ac:dyDescent="0.35">
      <c r="A726" s="10">
        <f t="shared" si="59"/>
        <v>43492</v>
      </c>
      <c r="B726" s="10">
        <v>2.9332095113093402E-2</v>
      </c>
      <c r="C726" s="10">
        <f t="shared" ca="1" si="55"/>
        <v>0.63862437927464255</v>
      </c>
      <c r="D726" s="10">
        <f t="shared" ca="1" si="56"/>
        <v>1.6908378721770256E-2</v>
      </c>
      <c r="E726" s="10">
        <f t="shared" ca="1" si="57"/>
        <v>14.048379268065901</v>
      </c>
      <c r="F726" s="10">
        <f t="shared" ca="1" si="58"/>
        <v>-1.7052957401930014E-2</v>
      </c>
      <c r="G726" s="22"/>
    </row>
    <row r="727" spans="1:7" x14ac:dyDescent="0.35">
      <c r="A727" s="10">
        <f t="shared" si="59"/>
        <v>43552</v>
      </c>
      <c r="B727" s="10">
        <v>2.80661378945645E-2</v>
      </c>
      <c r="C727" s="10">
        <f t="shared" ca="1" si="55"/>
        <v>0.60803639073681415</v>
      </c>
      <c r="D727" s="10">
        <f t="shared" ca="1" si="56"/>
        <v>1.6098523490245577E-2</v>
      </c>
      <c r="E727" s="10">
        <f t="shared" ca="1" si="57"/>
        <v>14.05995209932439</v>
      </c>
      <c r="F727" s="10">
        <f t="shared" ca="1" si="58"/>
        <v>-1.6229512440992955E-2</v>
      </c>
      <c r="G727" s="22"/>
    </row>
    <row r="728" spans="1:7" x14ac:dyDescent="0.35">
      <c r="A728" s="10">
        <f t="shared" si="59"/>
        <v>43612</v>
      </c>
      <c r="B728" s="10">
        <v>2.8797409880057599E-2</v>
      </c>
      <c r="C728" s="10">
        <f t="shared" ca="1" si="55"/>
        <v>0.62570534414448997</v>
      </c>
      <c r="D728" s="10">
        <f t="shared" ca="1" si="56"/>
        <v>1.6566331117905553E-2</v>
      </c>
      <c r="E728" s="10">
        <f t="shared" ca="1" si="57"/>
        <v>14.05326712832513</v>
      </c>
      <c r="F728" s="10">
        <f t="shared" ca="1" si="58"/>
        <v>-1.6705087370432699E-2</v>
      </c>
      <c r="G728" s="22"/>
    </row>
    <row r="729" spans="1:7" x14ac:dyDescent="0.35">
      <c r="A729" s="10">
        <f t="shared" si="59"/>
        <v>43672</v>
      </c>
      <c r="B729" s="10">
        <v>3.0239644613387899E-2</v>
      </c>
      <c r="C729" s="10">
        <f t="shared" ca="1" si="55"/>
        <v>0.66055254027899191</v>
      </c>
      <c r="D729" s="10">
        <f t="shared" ca="1" si="56"/>
        <v>1.7488954194561659E-2</v>
      </c>
      <c r="E729" s="10">
        <f t="shared" ca="1" si="57"/>
        <v>14.040082844559713</v>
      </c>
      <c r="F729" s="10">
        <f t="shared" ca="1" si="58"/>
        <v>-1.7643692751853259E-2</v>
      </c>
      <c r="G729" s="22"/>
    </row>
    <row r="730" spans="1:7" x14ac:dyDescent="0.35">
      <c r="A730" s="10">
        <f t="shared" si="59"/>
        <v>43732</v>
      </c>
      <c r="B730" s="10">
        <v>3.1137659712837398E-2</v>
      </c>
      <c r="C730" s="10">
        <f t="shared" ca="1" si="55"/>
        <v>0.68225033161563575</v>
      </c>
      <c r="D730" s="10">
        <f t="shared" ca="1" si="56"/>
        <v>1.8063430342438475E-2</v>
      </c>
      <c r="E730" s="10">
        <f t="shared" ca="1" si="57"/>
        <v>14.031873580406552</v>
      </c>
      <c r="F730" s="10">
        <f t="shared" ca="1" si="58"/>
        <v>-1.8228565730629736E-2</v>
      </c>
      <c r="G730" s="22"/>
    </row>
    <row r="731" spans="1:7" x14ac:dyDescent="0.35">
      <c r="A731" s="10">
        <f t="shared" si="59"/>
        <v>43792</v>
      </c>
      <c r="B731" s="10">
        <v>3.1367669839392397E-2</v>
      </c>
      <c r="C731" s="10">
        <f t="shared" ca="1" si="55"/>
        <v>0.6878078236158981</v>
      </c>
      <c r="D731" s="10">
        <f t="shared" ca="1" si="56"/>
        <v>1.8210571890010421E-2</v>
      </c>
      <c r="E731" s="10">
        <f t="shared" ca="1" si="57"/>
        <v>14.02977092769175</v>
      </c>
      <c r="F731" s="10">
        <f t="shared" ca="1" si="58"/>
        <v>-1.8378425281315062E-2</v>
      </c>
      <c r="G731" s="22"/>
    </row>
    <row r="732" spans="1:7" x14ac:dyDescent="0.35">
      <c r="A732" s="10">
        <f t="shared" si="59"/>
        <v>43852</v>
      </c>
      <c r="B732" s="10">
        <v>3.1078283466086602E-2</v>
      </c>
      <c r="C732" s="10">
        <f t="shared" ca="1" si="55"/>
        <v>0.6808156860143072</v>
      </c>
      <c r="D732" s="10">
        <f t="shared" ca="1" si="56"/>
        <v>1.80254463068363E-2</v>
      </c>
      <c r="E732" s="10">
        <f t="shared" ca="1" si="57"/>
        <v>14.032416372275309</v>
      </c>
      <c r="F732" s="10">
        <f t="shared" ca="1" si="58"/>
        <v>-1.8189883699497676E-2</v>
      </c>
      <c r="G732" s="22"/>
    </row>
    <row r="733" spans="1:7" x14ac:dyDescent="0.35">
      <c r="A733" s="10">
        <f t="shared" si="59"/>
        <v>43912</v>
      </c>
      <c r="B733" s="10">
        <v>3.12898680552606E-2</v>
      </c>
      <c r="C733" s="10">
        <f t="shared" ca="1" si="55"/>
        <v>0.68592798119593745</v>
      </c>
      <c r="D733" s="10">
        <f t="shared" ca="1" si="56"/>
        <v>1.8160800712138939E-2</v>
      </c>
      <c r="E733" s="10">
        <f t="shared" ca="1" si="57"/>
        <v>14.030482157823533</v>
      </c>
      <c r="F733" s="10">
        <f t="shared" ca="1" si="58"/>
        <v>-1.8327732215235627E-2</v>
      </c>
      <c r="G733" s="22"/>
    </row>
    <row r="734" spans="1:7" x14ac:dyDescent="0.35">
      <c r="A734" s="10">
        <f t="shared" si="59"/>
        <v>43972</v>
      </c>
      <c r="B734" s="10">
        <v>3.22198970017393E-2</v>
      </c>
      <c r="C734" s="10">
        <f t="shared" ca="1" si="55"/>
        <v>0.70839928933998098</v>
      </c>
      <c r="D734" s="10">
        <f t="shared" ca="1" si="56"/>
        <v>1.875575668438767E-2</v>
      </c>
      <c r="E734" s="10">
        <f t="shared" ca="1" si="57"/>
        <v>14.021980236980099</v>
      </c>
      <c r="F734" s="10">
        <f t="shared" ca="1" si="58"/>
        <v>-1.8933876587454213E-2</v>
      </c>
      <c r="G734" s="22"/>
    </row>
    <row r="735" spans="1:7" x14ac:dyDescent="0.35">
      <c r="A735" s="10">
        <f t="shared" si="59"/>
        <v>44032</v>
      </c>
      <c r="B735" s="10">
        <v>3.2705472832606199E-2</v>
      </c>
      <c r="C735" s="10">
        <f t="shared" ca="1" si="55"/>
        <v>0.72013174580171102</v>
      </c>
      <c r="D735" s="10">
        <f t="shared" ca="1" si="56"/>
        <v>1.906638813478255E-2</v>
      </c>
      <c r="E735" s="10">
        <f t="shared" ca="1" si="57"/>
        <v>14.017541313553956</v>
      </c>
      <c r="F735" s="10">
        <f t="shared" ca="1" si="58"/>
        <v>-1.9250495646393979E-2</v>
      </c>
      <c r="G735" s="22"/>
    </row>
    <row r="736" spans="1:7" x14ac:dyDescent="0.35">
      <c r="A736" s="10">
        <f t="shared" si="59"/>
        <v>44092</v>
      </c>
      <c r="B736" s="10">
        <v>3.2632158700547101E-2</v>
      </c>
      <c r="C736" s="10">
        <f t="shared" ca="1" si="55"/>
        <v>0.71836033378378317</v>
      </c>
      <c r="D736" s="10">
        <f t="shared" ca="1" si="56"/>
        <v>1.901948778734289E-2</v>
      </c>
      <c r="E736" s="10">
        <f t="shared" ca="1" si="57"/>
        <v>14.01821151951887</v>
      </c>
      <c r="F736" s="10">
        <f t="shared" ca="1" si="58"/>
        <v>-1.9202684840739392E-2</v>
      </c>
      <c r="G736" s="22"/>
    </row>
    <row r="737" spans="1:7" x14ac:dyDescent="0.35">
      <c r="A737" s="10">
        <f t="shared" si="59"/>
        <v>44152</v>
      </c>
      <c r="B737" s="10">
        <v>3.2223145990472199E-2</v>
      </c>
      <c r="C737" s="10">
        <f t="shared" ca="1" si="55"/>
        <v>0.70847779122666943</v>
      </c>
      <c r="D737" s="10">
        <f t="shared" ca="1" si="56"/>
        <v>1.8757835119965108E-2</v>
      </c>
      <c r="E737" s="10">
        <f t="shared" ca="1" si="57"/>
        <v>14.021950536135698</v>
      </c>
      <c r="F737" s="10">
        <f t="shared" ca="1" si="58"/>
        <v>-1.8935994753031052E-2</v>
      </c>
      <c r="G737" s="22"/>
    </row>
    <row r="738" spans="1:7" x14ac:dyDescent="0.35">
      <c r="A738" s="10">
        <f t="shared" si="59"/>
        <v>44212</v>
      </c>
      <c r="B738" s="10">
        <v>3.2632666199918503E-2</v>
      </c>
      <c r="C738" s="10">
        <f t="shared" ca="1" si="55"/>
        <v>0.71837259595562297</v>
      </c>
      <c r="D738" s="10">
        <f t="shared" ca="1" si="56"/>
        <v>1.9019812443670063E-2</v>
      </c>
      <c r="E738" s="10">
        <f t="shared" ca="1" si="57"/>
        <v>14.018206880179955</v>
      </c>
      <c r="F738" s="10">
        <f t="shared" ca="1" si="58"/>
        <v>-1.9203015791636819E-2</v>
      </c>
      <c r="G738" s="22"/>
    </row>
    <row r="739" spans="1:7" x14ac:dyDescent="0.35">
      <c r="A739" s="10">
        <f t="shared" si="59"/>
        <v>44272</v>
      </c>
      <c r="B739" s="10">
        <v>3.2707433764453099E-2</v>
      </c>
      <c r="C739" s="10">
        <f t="shared" ca="1" si="55"/>
        <v>0.72017912572891429</v>
      </c>
      <c r="D739" s="10">
        <f t="shared" ca="1" si="56"/>
        <v>1.9067642577580167E-2</v>
      </c>
      <c r="E739" s="10">
        <f t="shared" ca="1" si="57"/>
        <v>14.017523387566378</v>
      </c>
      <c r="F739" s="10">
        <f t="shared" ca="1" si="58"/>
        <v>-1.9251774472590341E-2</v>
      </c>
      <c r="G739" s="22"/>
    </row>
    <row r="740" spans="1:7" x14ac:dyDescent="0.35">
      <c r="A740" s="10">
        <f t="shared" si="59"/>
        <v>44332</v>
      </c>
      <c r="B740" s="10">
        <v>3.2699261318515901E-2</v>
      </c>
      <c r="C740" s="10">
        <f t="shared" ca="1" si="55"/>
        <v>0.71998166354062376</v>
      </c>
      <c r="D740" s="10">
        <f t="shared" ca="1" si="56"/>
        <v>1.9062414519317439E-2</v>
      </c>
      <c r="E740" s="10">
        <f t="shared" ca="1" si="57"/>
        <v>14.017598096518952</v>
      </c>
      <c r="F740" s="10">
        <f t="shared" ca="1" si="58"/>
        <v>-1.9246444804044596E-2</v>
      </c>
      <c r="G740" s="22"/>
    </row>
    <row r="741" spans="1:7" x14ac:dyDescent="0.35">
      <c r="A741" s="10">
        <f t="shared" si="59"/>
        <v>44392</v>
      </c>
      <c r="B741" s="10">
        <v>3.2817355110633398E-2</v>
      </c>
      <c r="C741" s="10">
        <f t="shared" ca="1" si="55"/>
        <v>0.72283503923674419</v>
      </c>
      <c r="D741" s="10">
        <f t="shared" ca="1" si="56"/>
        <v>1.9137961207591848E-2</v>
      </c>
      <c r="E741" s="10">
        <f t="shared" ca="1" si="57"/>
        <v>14.016518534343513</v>
      </c>
      <c r="F741" s="10">
        <f t="shared" ca="1" si="58"/>
        <v>-1.9323462545690447E-2</v>
      </c>
      <c r="G741" s="22"/>
    </row>
    <row r="742" spans="1:7" x14ac:dyDescent="0.35">
      <c r="A742" s="10">
        <f t="shared" si="59"/>
        <v>44452</v>
      </c>
      <c r="B742" s="10">
        <v>3.2781900168887199E-2</v>
      </c>
      <c r="C742" s="10">
        <f t="shared" ca="1" si="55"/>
        <v>0.72197837888845662</v>
      </c>
      <c r="D742" s="10">
        <f t="shared" ca="1" si="56"/>
        <v>1.9115280054045499E-2</v>
      </c>
      <c r="E742" s="10">
        <f t="shared" ca="1" si="57"/>
        <v>14.016842648027689</v>
      </c>
      <c r="F742" s="10">
        <f t="shared" ca="1" si="58"/>
        <v>-1.9300339119135843E-2</v>
      </c>
      <c r="G742" s="22"/>
    </row>
    <row r="743" spans="1:7" x14ac:dyDescent="0.35">
      <c r="A743" s="10">
        <f t="shared" si="59"/>
        <v>44512</v>
      </c>
      <c r="B743" s="10">
        <v>3.2853457412426901E-2</v>
      </c>
      <c r="C743" s="10">
        <f t="shared" ca="1" si="55"/>
        <v>0.72370734106281398</v>
      </c>
      <c r="D743" s="10">
        <f t="shared" ca="1" si="56"/>
        <v>1.9161056488814329E-2</v>
      </c>
      <c r="E743" s="10">
        <f t="shared" ca="1" si="57"/>
        <v>14.016188502774844</v>
      </c>
      <c r="F743" s="10">
        <f t="shared" ca="1" si="58"/>
        <v>-1.9347008724676932E-2</v>
      </c>
      <c r="G743" s="22"/>
    </row>
    <row r="744" spans="1:7" x14ac:dyDescent="0.35">
      <c r="A744" s="10">
        <f t="shared" si="59"/>
        <v>44572</v>
      </c>
      <c r="B744" s="10">
        <v>3.2808733270923499E-2</v>
      </c>
      <c r="C744" s="10">
        <f t="shared" ca="1" si="55"/>
        <v>0.72262671882088703</v>
      </c>
      <c r="D744" s="10">
        <f t="shared" ca="1" si="56"/>
        <v>1.913244566418151E-2</v>
      </c>
      <c r="E744" s="10">
        <f t="shared" ca="1" si="57"/>
        <v>14.016597351458845</v>
      </c>
      <c r="F744" s="10">
        <f t="shared" ca="1" si="58"/>
        <v>-1.9317839402287248E-2</v>
      </c>
      <c r="G744" s="22"/>
    </row>
    <row r="745" spans="1:7" x14ac:dyDescent="0.35">
      <c r="A745" s="10">
        <f t="shared" si="59"/>
        <v>44632</v>
      </c>
      <c r="B745" s="10">
        <v>3.2645727410245802E-2</v>
      </c>
      <c r="C745" s="10">
        <f t="shared" ca="1" si="55"/>
        <v>0.71868818019965131</v>
      </c>
      <c r="D745" s="10">
        <f t="shared" ca="1" si="56"/>
        <v>1.9028167931011017E-2</v>
      </c>
      <c r="E745" s="10">
        <f t="shared" ca="1" si="57"/>
        <v>14.018087480265851</v>
      </c>
      <c r="F745" s="10">
        <f t="shared" ca="1" si="58"/>
        <v>-1.921153331628318E-2</v>
      </c>
      <c r="G745" s="22"/>
    </row>
    <row r="746" spans="1:7" x14ac:dyDescent="0.35">
      <c r="A746" s="10">
        <f t="shared" si="59"/>
        <v>44692</v>
      </c>
      <c r="B746" s="10">
        <v>3.2859259184382303E-2</v>
      </c>
      <c r="C746" s="10">
        <f t="shared" ca="1" si="55"/>
        <v>0.72384752315702183</v>
      </c>
      <c r="D746" s="10">
        <f t="shared" ca="1" si="56"/>
        <v>1.9164767984986099E-2</v>
      </c>
      <c r="E746" s="10">
        <f t="shared" ca="1" si="57"/>
        <v>14.016135465494548</v>
      </c>
      <c r="F746" s="10">
        <f t="shared" ca="1" si="58"/>
        <v>-1.9350792733477326E-2</v>
      </c>
      <c r="G746" s="22"/>
    </row>
    <row r="747" spans="1:7" x14ac:dyDescent="0.35">
      <c r="A747" s="10">
        <f t="shared" si="59"/>
        <v>44752</v>
      </c>
      <c r="B747" s="10">
        <v>3.2783041439514299E-2</v>
      </c>
      <c r="C747" s="10">
        <f t="shared" ca="1" si="55"/>
        <v>0.72200595420644476</v>
      </c>
      <c r="D747" s="10">
        <f t="shared" ca="1" si="56"/>
        <v>1.9116010145058381E-2</v>
      </c>
      <c r="E747" s="10">
        <f t="shared" ca="1" si="57"/>
        <v>14.016832215027115</v>
      </c>
      <c r="F747" s="10">
        <f t="shared" ca="1" si="58"/>
        <v>-1.9301083438289495E-2</v>
      </c>
      <c r="G747" s="22"/>
    </row>
    <row r="748" spans="1:7" x14ac:dyDescent="0.35">
      <c r="A748" s="10">
        <f t="shared" si="59"/>
        <v>44812</v>
      </c>
      <c r="B748" s="10">
        <v>3.2880674100346202E-2</v>
      </c>
      <c r="C748" s="10">
        <f t="shared" ca="1" si="55"/>
        <v>0.72436494917620708</v>
      </c>
      <c r="D748" s="10">
        <f t="shared" ca="1" si="56"/>
        <v>1.9178467485626554E-2</v>
      </c>
      <c r="E748" s="10">
        <f t="shared" ca="1" si="57"/>
        <v>14.015939699630396</v>
      </c>
      <c r="F748" s="10">
        <f t="shared" ca="1" si="58"/>
        <v>-1.9364760009392652E-2</v>
      </c>
      <c r="G748" s="22"/>
    </row>
    <row r="749" spans="1:7" x14ac:dyDescent="0.35">
      <c r="A749" s="10">
        <f t="shared" si="59"/>
        <v>44872</v>
      </c>
      <c r="B749" s="10">
        <v>3.2852674400726603E-2</v>
      </c>
      <c r="C749" s="10">
        <f t="shared" ca="1" si="55"/>
        <v>0.7236884219772689</v>
      </c>
      <c r="D749" s="10">
        <f t="shared" ca="1" si="56"/>
        <v>1.9160555582375664E-2</v>
      </c>
      <c r="E749" s="10">
        <f t="shared" ca="1" si="57"/>
        <v>14.016195660727851</v>
      </c>
      <c r="F749" s="10">
        <f t="shared" ca="1" si="58"/>
        <v>-1.93464980329736E-2</v>
      </c>
      <c r="G749" s="22"/>
    </row>
    <row r="750" spans="1:7" x14ac:dyDescent="0.35">
      <c r="A750" s="10">
        <f t="shared" si="59"/>
        <v>44932</v>
      </c>
      <c r="B750" s="10">
        <v>3.2853490752950902E-2</v>
      </c>
      <c r="C750" s="10">
        <f t="shared" ca="1" si="55"/>
        <v>0.72370814663471716</v>
      </c>
      <c r="D750" s="10">
        <f t="shared" ca="1" si="56"/>
        <v>1.9161077817337429E-2</v>
      </c>
      <c r="E750" s="10">
        <f t="shared" ca="1" si="57"/>
        <v>14.016188197990248</v>
      </c>
      <c r="F750" s="10">
        <f t="shared" ca="1" si="58"/>
        <v>-1.9347030469861037E-2</v>
      </c>
      <c r="G750" s="22"/>
    </row>
    <row r="751" spans="1:7" x14ac:dyDescent="0.35">
      <c r="A751" s="10">
        <f t="shared" si="59"/>
        <v>44992</v>
      </c>
      <c r="B751" s="10">
        <v>3.2274825646973197E-2</v>
      </c>
      <c r="C751" s="10">
        <f t="shared" ca="1" si="55"/>
        <v>0.70972647223859842</v>
      </c>
      <c r="D751" s="10">
        <f t="shared" ca="1" si="56"/>
        <v>1.879089551060719E-2</v>
      </c>
      <c r="E751" s="10">
        <f t="shared" ca="1" si="57"/>
        <v>14.021478103153422</v>
      </c>
      <c r="F751" s="10">
        <f t="shared" ca="1" si="58"/>
        <v>-1.8969687707512263E-2</v>
      </c>
      <c r="G751" s="22"/>
    </row>
    <row r="752" spans="1:7" x14ac:dyDescent="0.35">
      <c r="A752" s="10">
        <f t="shared" si="59"/>
        <v>45052</v>
      </c>
      <c r="B752" s="10">
        <v>3.2773177713507802E-2</v>
      </c>
      <c r="C752" s="10">
        <f t="shared" ca="1" si="55"/>
        <v>0.72176762740233869</v>
      </c>
      <c r="D752" s="10">
        <f t="shared" ca="1" si="56"/>
        <v>1.910970014501117E-2</v>
      </c>
      <c r="E752" s="10">
        <f t="shared" ca="1" si="57"/>
        <v>14.01692238492779</v>
      </c>
      <c r="F752" s="10">
        <f t="shared" ca="1" si="58"/>
        <v>-1.9294650486160018E-2</v>
      </c>
      <c r="G752" s="22"/>
    </row>
    <row r="753" spans="1:7" x14ac:dyDescent="0.35">
      <c r="A753" s="10">
        <f t="shared" si="59"/>
        <v>45112</v>
      </c>
      <c r="B753" s="10">
        <v>3.2752975191843697E-2</v>
      </c>
      <c r="C753" s="10">
        <f t="shared" ca="1" si="55"/>
        <v>0.72127949518740109</v>
      </c>
      <c r="D753" s="10">
        <f t="shared" ca="1" si="56"/>
        <v>1.9096776234455427E-2</v>
      </c>
      <c r="E753" s="10">
        <f t="shared" ca="1" si="57"/>
        <v>14.017107067609631</v>
      </c>
      <c r="F753" s="10">
        <f t="shared" ca="1" si="58"/>
        <v>-1.9281474878839144E-2</v>
      </c>
      <c r="G753" s="22"/>
    </row>
    <row r="754" spans="1:7" x14ac:dyDescent="0.35">
      <c r="A754" s="10">
        <f t="shared" si="59"/>
        <v>45172</v>
      </c>
      <c r="B754" s="10">
        <v>3.2773623967493601E-2</v>
      </c>
      <c r="C754" s="10">
        <f t="shared" ca="1" si="55"/>
        <v>0.72177840976654728</v>
      </c>
      <c r="D754" s="10">
        <f t="shared" ca="1" si="56"/>
        <v>1.9109985621581546E-2</v>
      </c>
      <c r="E754" s="10">
        <f t="shared" ca="1" si="57"/>
        <v>14.0169183054676</v>
      </c>
      <c r="F754" s="10">
        <f t="shared" ca="1" si="58"/>
        <v>-1.9294941524425936E-2</v>
      </c>
      <c r="G754" s="22"/>
    </row>
    <row r="755" spans="1:7" x14ac:dyDescent="0.35">
      <c r="A755" s="10">
        <f t="shared" si="59"/>
        <v>45232</v>
      </c>
      <c r="B755" s="10">
        <v>3.2857078287926E-2</v>
      </c>
      <c r="C755" s="10">
        <f t="shared" ca="1" si="55"/>
        <v>0.7237948284570499</v>
      </c>
      <c r="D755" s="10">
        <f t="shared" ca="1" si="56"/>
        <v>1.9163372826935966E-2</v>
      </c>
      <c r="E755" s="10">
        <f t="shared" ca="1" si="57"/>
        <v>14.016155402303085</v>
      </c>
      <c r="F755" s="10">
        <f t="shared" ca="1" si="58"/>
        <v>-1.9349370316120759E-2</v>
      </c>
      <c r="G755" s="22"/>
    </row>
    <row r="756" spans="1:7" x14ac:dyDescent="0.35">
      <c r="A756" s="10">
        <f t="shared" si="59"/>
        <v>45292</v>
      </c>
      <c r="B756" s="10">
        <v>3.2723404450396003E-2</v>
      </c>
      <c r="C756" s="10">
        <f t="shared" ca="1" si="55"/>
        <v>0.72056500856240413</v>
      </c>
      <c r="D756" s="10">
        <f t="shared" ca="1" si="56"/>
        <v>1.9077859307950352E-2</v>
      </c>
      <c r="E756" s="10">
        <f t="shared" ca="1" si="57"/>
        <v>14.017377390489388</v>
      </c>
      <c r="F756" s="10">
        <f t="shared" ca="1" si="58"/>
        <v>-1.9262189852915508E-2</v>
      </c>
      <c r="G756" s="22"/>
    </row>
    <row r="757" spans="1:7" x14ac:dyDescent="0.35">
      <c r="A757" s="10">
        <f t="shared" si="59"/>
        <v>45352</v>
      </c>
      <c r="B757" s="10">
        <v>3.2805450952015799E-2</v>
      </c>
      <c r="C757" s="10">
        <f t="shared" ca="1" si="55"/>
        <v>0.72254741161235203</v>
      </c>
      <c r="D757" s="10">
        <f t="shared" ca="1" si="56"/>
        <v>1.9130345906701537E-2</v>
      </c>
      <c r="E757" s="10">
        <f t="shared" ca="1" si="57"/>
        <v>14.016627356993235</v>
      </c>
      <c r="F757" s="10">
        <f t="shared" ca="1" si="58"/>
        <v>-1.9315698689993083E-2</v>
      </c>
      <c r="G757" s="22"/>
    </row>
    <row r="758" spans="1:7" x14ac:dyDescent="0.35">
      <c r="A758" s="10">
        <f t="shared" si="59"/>
        <v>45412</v>
      </c>
      <c r="B758" s="10">
        <v>3.2863941292944197E-2</v>
      </c>
      <c r="C758" s="10">
        <f t="shared" ca="1" si="55"/>
        <v>0.72396065200602866</v>
      </c>
      <c r="D758" s="10">
        <f t="shared" ca="1" si="56"/>
        <v>1.9167763212674615E-2</v>
      </c>
      <c r="E758" s="10">
        <f t="shared" ca="1" si="57"/>
        <v>14.016092663690879</v>
      </c>
      <c r="F758" s="10">
        <f t="shared" ca="1" si="58"/>
        <v>-1.9353846490279818E-2</v>
      </c>
      <c r="G758" s="22"/>
    </row>
    <row r="759" spans="1:7" x14ac:dyDescent="0.35">
      <c r="A759" s="10">
        <f t="shared" si="59"/>
        <v>45472</v>
      </c>
      <c r="B759" s="10">
        <v>3.2772338327977199E-2</v>
      </c>
      <c r="C759" s="10">
        <f t="shared" ca="1" si="55"/>
        <v>0.72174734621541303</v>
      </c>
      <c r="D759" s="10">
        <f t="shared" ca="1" si="56"/>
        <v>1.9109163175235828E-2</v>
      </c>
      <c r="E759" s="10">
        <f t="shared" ca="1" si="57"/>
        <v>14.01693005822588</v>
      </c>
      <c r="F759" s="10">
        <f t="shared" ca="1" si="58"/>
        <v>-1.9294103055291945E-2</v>
      </c>
      <c r="G759" s="22"/>
    </row>
    <row r="760" spans="1:7" x14ac:dyDescent="0.35">
      <c r="A760" s="10">
        <f t="shared" si="59"/>
        <v>45532</v>
      </c>
      <c r="B760" s="10">
        <v>3.2225856716171002E-2</v>
      </c>
      <c r="C760" s="10">
        <f t="shared" ca="1" si="55"/>
        <v>0.7085432876315958</v>
      </c>
      <c r="D760" s="10">
        <f t="shared" ca="1" si="56"/>
        <v>1.8759569219156037E-2</v>
      </c>
      <c r="E760" s="10">
        <f t="shared" ca="1" si="57"/>
        <v>14.021925755858259</v>
      </c>
      <c r="F760" s="10">
        <f t="shared" ca="1" si="58"/>
        <v>-1.8937762003548179E-2</v>
      </c>
      <c r="G760" s="22"/>
    </row>
    <row r="761" spans="1:7" x14ac:dyDescent="0.35">
      <c r="A761" s="10">
        <f t="shared" si="59"/>
        <v>45592</v>
      </c>
      <c r="B761" s="10">
        <v>3.2754392834908899E-2</v>
      </c>
      <c r="C761" s="10">
        <f t="shared" ca="1" si="55"/>
        <v>0.72131374820100569</v>
      </c>
      <c r="D761" s="10">
        <f t="shared" ca="1" si="56"/>
        <v>1.9097683125806876E-2</v>
      </c>
      <c r="E761" s="10">
        <f t="shared" ca="1" si="57"/>
        <v>14.01709410813222</v>
      </c>
      <c r="F761" s="10">
        <f t="shared" ca="1" si="58"/>
        <v>-1.9282399426489433E-2</v>
      </c>
      <c r="G761" s="22"/>
    </row>
    <row r="762" spans="1:7" x14ac:dyDescent="0.35">
      <c r="A762" s="10">
        <f t="shared" si="59"/>
        <v>45652</v>
      </c>
      <c r="B762" s="10">
        <v>3.2740875867480097E-2</v>
      </c>
      <c r="C762" s="10">
        <f t="shared" ca="1" si="55"/>
        <v>0.72098715197901098</v>
      </c>
      <c r="D762" s="10">
        <f t="shared" ca="1" si="56"/>
        <v>1.908903608258429E-2</v>
      </c>
      <c r="E762" s="10">
        <f t="shared" ca="1" si="57"/>
        <v>14.01721767437987</v>
      </c>
      <c r="F762" s="10">
        <f t="shared" ca="1" si="58"/>
        <v>-1.9273584068466031E-2</v>
      </c>
      <c r="G762" s="22"/>
    </row>
    <row r="763" spans="1:7" x14ac:dyDescent="0.35">
      <c r="A763" s="10">
        <f t="shared" si="59"/>
        <v>45712</v>
      </c>
      <c r="B763" s="10">
        <v>3.2677982460156497E-2</v>
      </c>
      <c r="C763" s="10">
        <f t="shared" ca="1" si="55"/>
        <v>0.7194675249377791</v>
      </c>
      <c r="D763" s="10">
        <f t="shared" ca="1" si="56"/>
        <v>1.9048802057133874E-2</v>
      </c>
      <c r="E763" s="10">
        <f t="shared" ca="1" si="57"/>
        <v>14.017792618603556</v>
      </c>
      <c r="F763" s="10">
        <f t="shared" ca="1" si="58"/>
        <v>-1.9232567909188172E-2</v>
      </c>
      <c r="G763" s="22"/>
    </row>
    <row r="764" spans="1:7" x14ac:dyDescent="0.35">
      <c r="A764" s="10">
        <f t="shared" si="59"/>
        <v>45772</v>
      </c>
      <c r="B764" s="10">
        <v>3.2458331143522999E-2</v>
      </c>
      <c r="C764" s="10">
        <f t="shared" ca="1" si="55"/>
        <v>0.71416032193188939</v>
      </c>
      <c r="D764" s="10">
        <f t="shared" ca="1" si="56"/>
        <v>1.8908287223549185E-2</v>
      </c>
      <c r="E764" s="10">
        <f t="shared" ca="1" si="57"/>
        <v>14.019800575575481</v>
      </c>
      <c r="F764" s="10">
        <f t="shared" ca="1" si="58"/>
        <v>-1.908933471784742E-2</v>
      </c>
      <c r="G764" s="22"/>
    </row>
    <row r="765" spans="1:7" x14ac:dyDescent="0.35">
      <c r="A765" s="10">
        <f t="shared" si="59"/>
        <v>45832</v>
      </c>
      <c r="B765" s="10">
        <v>3.2837852480191401E-2</v>
      </c>
      <c r="C765" s="10">
        <f t="shared" ca="1" si="55"/>
        <v>0.72333029555024309</v>
      </c>
      <c r="D765" s="10">
        <f t="shared" ca="1" si="56"/>
        <v>1.9151073737562124E-2</v>
      </c>
      <c r="E765" s="10">
        <f t="shared" ca="1" si="57"/>
        <v>14.016331156290237</v>
      </c>
      <c r="F765" s="10">
        <f t="shared" ca="1" si="58"/>
        <v>-1.9336831008429516E-2</v>
      </c>
      <c r="G765" s="22"/>
    </row>
    <row r="766" spans="1:7" x14ac:dyDescent="0.35">
      <c r="A766" s="10">
        <f t="shared" si="59"/>
        <v>45892</v>
      </c>
      <c r="B766" s="10">
        <v>3.2431944734722301E-2</v>
      </c>
      <c r="C766" s="10">
        <f t="shared" ca="1" si="55"/>
        <v>0.71352277497679706</v>
      </c>
      <c r="D766" s="10">
        <f t="shared" ca="1" si="56"/>
        <v>1.8891407370979423E-2</v>
      </c>
      <c r="E766" s="10">
        <f t="shared" ca="1" si="57"/>
        <v>14.020041788668705</v>
      </c>
      <c r="F766" s="10">
        <f t="shared" ca="1" si="58"/>
        <v>-1.9072129692933568E-2</v>
      </c>
      <c r="G766" s="22"/>
    </row>
    <row r="767" spans="1:7" x14ac:dyDescent="0.35">
      <c r="A767" s="10">
        <f t="shared" si="59"/>
        <v>45952</v>
      </c>
      <c r="B767" s="10">
        <v>3.2925078179503603E-2</v>
      </c>
      <c r="C767" s="10">
        <f t="shared" ca="1" si="55"/>
        <v>0.7254378380893709</v>
      </c>
      <c r="D767" s="10">
        <f t="shared" ca="1" si="56"/>
        <v>1.9206873560713707E-2</v>
      </c>
      <c r="E767" s="10">
        <f t="shared" ca="1" si="57"/>
        <v>14.015533776817401</v>
      </c>
      <c r="F767" s="10">
        <f t="shared" ca="1" si="58"/>
        <v>-1.9393721941298448E-2</v>
      </c>
      <c r="G767" s="22"/>
    </row>
    <row r="768" spans="1:7" x14ac:dyDescent="0.35">
      <c r="A768" s="10">
        <f t="shared" si="59"/>
        <v>46012</v>
      </c>
      <c r="B768" s="10">
        <v>3.2944118434957502E-2</v>
      </c>
      <c r="C768" s="10">
        <f t="shared" ca="1" si="55"/>
        <v>0.72589788769219876</v>
      </c>
      <c r="D768" s="10">
        <f t="shared" ca="1" si="56"/>
        <v>1.9219053949010578E-2</v>
      </c>
      <c r="E768" s="10">
        <f t="shared" ca="1" si="57"/>
        <v>14.015359719068638</v>
      </c>
      <c r="F768" s="10">
        <f t="shared" ca="1" si="58"/>
        <v>-1.9406140935276761E-2</v>
      </c>
      <c r="G768" s="22"/>
    </row>
    <row r="769" spans="1:7" x14ac:dyDescent="0.35">
      <c r="A769" s="10">
        <f t="shared" si="59"/>
        <v>46072</v>
      </c>
      <c r="B769" s="10">
        <v>3.3164899183039102E-2</v>
      </c>
      <c r="C769" s="10">
        <f t="shared" ca="1" si="55"/>
        <v>0.73123237995848611</v>
      </c>
      <c r="D769" s="10">
        <f t="shared" ca="1" si="56"/>
        <v>1.9360291299875869E-2</v>
      </c>
      <c r="E769" s="10">
        <f t="shared" ca="1" si="57"/>
        <v>14.013341437324774</v>
      </c>
      <c r="F769" s="10">
        <f t="shared" ca="1" si="58"/>
        <v>-1.9550156295538454E-2</v>
      </c>
      <c r="G769" s="22"/>
    </row>
    <row r="770" spans="1:7" x14ac:dyDescent="0.35">
      <c r="A770" s="10">
        <f t="shared" si="59"/>
        <v>46132</v>
      </c>
      <c r="B770" s="10">
        <v>3.3041732753182701E-2</v>
      </c>
      <c r="C770" s="10">
        <f t="shared" ref="C770:C833" ca="1" si="60">(B770-$C$2)/($C$1392-$C$2)</f>
        <v>0.72825643946890883</v>
      </c>
      <c r="D770" s="10">
        <f t="shared" ca="1" si="56"/>
        <v>1.9281499555488697E-2</v>
      </c>
      <c r="E770" s="10">
        <f t="shared" ca="1" si="57"/>
        <v>14.014467371352065</v>
      </c>
      <c r="F770" s="10">
        <f t="shared" ca="1" si="58"/>
        <v>-1.9469812231856357E-2</v>
      </c>
      <c r="G770" s="22"/>
    </row>
    <row r="771" spans="1:7" x14ac:dyDescent="0.35">
      <c r="A771" s="10">
        <f t="shared" si="59"/>
        <v>46192</v>
      </c>
      <c r="B771" s="10">
        <v>3.3082526540852003E-2</v>
      </c>
      <c r="C771" s="10">
        <f t="shared" ca="1" si="60"/>
        <v>0.72924209671812712</v>
      </c>
      <c r="D771" s="10">
        <f t="shared" ref="D771:D834" ca="1" si="61">$N$4*C771</f>
        <v>1.9307596063233314E-2</v>
      </c>
      <c r="E771" s="10">
        <f t="shared" ref="E771:E834" ca="1" si="62">$M$6*(1-D771)</f>
        <v>14.014094452256396</v>
      </c>
      <c r="F771" s="10">
        <f t="shared" ref="F771:F834" ca="1" si="63">LN(E771/$M$6)</f>
        <v>-1.9496422166253878E-2</v>
      </c>
      <c r="G771" s="22"/>
    </row>
    <row r="772" spans="1:7" x14ac:dyDescent="0.35">
      <c r="A772" s="10">
        <f t="shared" ref="A772:A835" si="64">A771+60</f>
        <v>46252</v>
      </c>
      <c r="B772" s="10">
        <v>3.2882773679599298E-2</v>
      </c>
      <c r="C772" s="10">
        <f t="shared" ca="1" si="60"/>
        <v>0.72441567909439708</v>
      </c>
      <c r="D772" s="10">
        <f t="shared" ca="1" si="61"/>
        <v>1.917981062362303E-2</v>
      </c>
      <c r="E772" s="10">
        <f t="shared" ca="1" si="62"/>
        <v>14.015920506188426</v>
      </c>
      <c r="F772" s="10">
        <f t="shared" ca="1" si="63"/>
        <v>-1.9366129411339503E-2</v>
      </c>
      <c r="G772" s="22"/>
    </row>
    <row r="773" spans="1:7" x14ac:dyDescent="0.35">
      <c r="A773" s="10">
        <f t="shared" si="64"/>
        <v>46312</v>
      </c>
      <c r="B773" s="10">
        <v>3.2746642898199403E-2</v>
      </c>
      <c r="C773" s="10">
        <f t="shared" ca="1" si="60"/>
        <v>0.7211264946573871</v>
      </c>
      <c r="D773" s="10">
        <f t="shared" ca="1" si="61"/>
        <v>1.9092725354172644E-2</v>
      </c>
      <c r="E773" s="10">
        <f t="shared" ca="1" si="62"/>
        <v>14.017164954688873</v>
      </c>
      <c r="F773" s="10">
        <f t="shared" ca="1" si="63"/>
        <v>-1.9277345142265652E-2</v>
      </c>
      <c r="G773" s="22"/>
    </row>
    <row r="774" spans="1:7" x14ac:dyDescent="0.35">
      <c r="A774" s="10">
        <f t="shared" si="64"/>
        <v>46372</v>
      </c>
      <c r="B774" s="10">
        <v>3.2951405417412399E-2</v>
      </c>
      <c r="C774" s="10">
        <f t="shared" ca="1" si="60"/>
        <v>0.72607395536063446</v>
      </c>
      <c r="D774" s="10">
        <f t="shared" ca="1" si="61"/>
        <v>1.9223715560617E-2</v>
      </c>
      <c r="E774" s="10">
        <f t="shared" ca="1" si="62"/>
        <v>14.015293104638783</v>
      </c>
      <c r="F774" s="10">
        <f t="shared" ca="1" si="63"/>
        <v>-1.9410893905553582E-2</v>
      </c>
      <c r="G774" s="22"/>
    </row>
    <row r="775" spans="1:7" x14ac:dyDescent="0.35">
      <c r="A775" s="10">
        <f t="shared" si="64"/>
        <v>46432</v>
      </c>
      <c r="B775" s="10">
        <v>3.3131726552043599E-2</v>
      </c>
      <c r="C775" s="10">
        <f t="shared" ca="1" si="60"/>
        <v>0.73043086467676188</v>
      </c>
      <c r="D775" s="10">
        <f t="shared" ca="1" si="61"/>
        <v>1.9339070180898116E-2</v>
      </c>
      <c r="E775" s="10">
        <f t="shared" ca="1" si="62"/>
        <v>14.013644687114965</v>
      </c>
      <c r="F775" s="10">
        <f t="shared" ca="1" si="63"/>
        <v>-1.9528516452505942E-2</v>
      </c>
      <c r="G775" s="22"/>
    </row>
    <row r="776" spans="1:7" x14ac:dyDescent="0.35">
      <c r="A776" s="10">
        <f t="shared" si="64"/>
        <v>46492</v>
      </c>
      <c r="B776" s="10">
        <v>3.2943989353521601E-2</v>
      </c>
      <c r="C776" s="10">
        <f t="shared" ca="1" si="60"/>
        <v>0.72589476883365911</v>
      </c>
      <c r="D776" s="10">
        <f t="shared" ca="1" si="61"/>
        <v>1.9218971373332165E-2</v>
      </c>
      <c r="E776" s="10">
        <f t="shared" ca="1" si="62"/>
        <v>14.015360899075082</v>
      </c>
      <c r="F776" s="10">
        <f t="shared" ca="1" si="63"/>
        <v>-1.9406056741476645E-2</v>
      </c>
      <c r="G776" s="22"/>
    </row>
    <row r="777" spans="1:7" x14ac:dyDescent="0.35">
      <c r="A777" s="10">
        <f t="shared" si="64"/>
        <v>46552</v>
      </c>
      <c r="B777" s="10">
        <v>3.3020302766356702E-2</v>
      </c>
      <c r="C777" s="10">
        <f t="shared" ca="1" si="60"/>
        <v>0.72773864930838417</v>
      </c>
      <c r="D777" s="10">
        <f t="shared" ca="1" si="61"/>
        <v>1.9267790413751106E-2</v>
      </c>
      <c r="E777" s="10">
        <f t="shared" ca="1" si="62"/>
        <v>14.014663274987495</v>
      </c>
      <c r="F777" s="10">
        <f t="shared" ca="1" si="63"/>
        <v>-1.9455833658071443E-2</v>
      </c>
      <c r="G777" s="22"/>
    </row>
    <row r="778" spans="1:7" x14ac:dyDescent="0.35">
      <c r="A778" s="10">
        <f t="shared" si="64"/>
        <v>46612</v>
      </c>
      <c r="B778" s="10">
        <v>3.2883396351847803E-2</v>
      </c>
      <c r="C778" s="10">
        <f t="shared" ca="1" si="60"/>
        <v>0.72443072406694531</v>
      </c>
      <c r="D778" s="10">
        <f t="shared" ca="1" si="61"/>
        <v>1.9180208958077462E-2</v>
      </c>
      <c r="E778" s="10">
        <f t="shared" ca="1" si="62"/>
        <v>14.015914813989072</v>
      </c>
      <c r="F778" s="10">
        <f t="shared" ca="1" si="63"/>
        <v>-1.9366535535254591E-2</v>
      </c>
      <c r="G778" s="22"/>
    </row>
    <row r="779" spans="1:7" x14ac:dyDescent="0.35">
      <c r="A779" s="10">
        <f t="shared" si="64"/>
        <v>46672</v>
      </c>
      <c r="B779" s="10">
        <v>3.2872612827191297E-2</v>
      </c>
      <c r="C779" s="10">
        <f t="shared" ca="1" si="60"/>
        <v>0.7241701731385547</v>
      </c>
      <c r="D779" s="10">
        <f t="shared" ca="1" si="61"/>
        <v>1.9173310546559658E-2</v>
      </c>
      <c r="E779" s="10">
        <f t="shared" ca="1" si="62"/>
        <v>14.016013392289661</v>
      </c>
      <c r="F779" s="10">
        <f t="shared" ca="1" si="63"/>
        <v>-1.9359502248078319E-2</v>
      </c>
      <c r="G779" s="22"/>
    </row>
    <row r="780" spans="1:7" x14ac:dyDescent="0.35">
      <c r="A780" s="10">
        <f t="shared" si="64"/>
        <v>46732</v>
      </c>
      <c r="B780" s="10">
        <v>3.3130653296904199E-2</v>
      </c>
      <c r="C780" s="10">
        <f t="shared" ca="1" si="60"/>
        <v>0.73040493274523877</v>
      </c>
      <c r="D780" s="10">
        <f t="shared" ca="1" si="61"/>
        <v>1.9338383600596129E-2</v>
      </c>
      <c r="E780" s="10">
        <f t="shared" ca="1" si="62"/>
        <v>14.01365449834748</v>
      </c>
      <c r="F780" s="10">
        <f t="shared" ca="1" si="63"/>
        <v>-1.9527816332779821E-2</v>
      </c>
      <c r="G780" s="22"/>
    </row>
    <row r="781" spans="1:7" x14ac:dyDescent="0.35">
      <c r="A781" s="10">
        <f t="shared" si="64"/>
        <v>46792</v>
      </c>
      <c r="B781" s="10">
        <v>3.3170088831063697E-2</v>
      </c>
      <c r="C781" s="10">
        <f t="shared" ca="1" si="60"/>
        <v>0.73135777194801654</v>
      </c>
      <c r="D781" s="10">
        <f t="shared" ca="1" si="61"/>
        <v>1.9363611209538674E-2</v>
      </c>
      <c r="E781" s="10">
        <f t="shared" ca="1" si="62"/>
        <v>14.013293995815692</v>
      </c>
      <c r="F781" s="10">
        <f t="shared" ca="1" si="63"/>
        <v>-1.9553541754288598E-2</v>
      </c>
      <c r="G781" s="22"/>
    </row>
    <row r="782" spans="1:7" x14ac:dyDescent="0.35">
      <c r="A782" s="10">
        <f t="shared" si="64"/>
        <v>46852</v>
      </c>
      <c r="B782" s="10">
        <v>3.3122162470848197E-2</v>
      </c>
      <c r="C782" s="10">
        <f t="shared" ca="1" si="60"/>
        <v>0.73019977787406587</v>
      </c>
      <c r="D782" s="10">
        <f t="shared" ca="1" si="61"/>
        <v>1.9332951868938235E-2</v>
      </c>
      <c r="E782" s="10">
        <f t="shared" ca="1" si="62"/>
        <v>14.013732117792872</v>
      </c>
      <c r="F782" s="10">
        <f t="shared" ca="1" si="63"/>
        <v>-1.9522277504172313E-2</v>
      </c>
      <c r="G782" s="22"/>
    </row>
    <row r="783" spans="1:7" x14ac:dyDescent="0.35">
      <c r="A783" s="10">
        <f t="shared" si="64"/>
        <v>46912</v>
      </c>
      <c r="B783" s="10">
        <v>3.3230473166462202E-2</v>
      </c>
      <c r="C783" s="10">
        <f t="shared" ca="1" si="60"/>
        <v>0.73281677493168784</v>
      </c>
      <c r="D783" s="10">
        <f t="shared" ca="1" si="61"/>
        <v>1.9402240137285101E-2</v>
      </c>
      <c r="E783" s="10">
        <f t="shared" ca="1" si="62"/>
        <v>14.012741988438195</v>
      </c>
      <c r="F783" s="10">
        <f t="shared" ca="1" si="63"/>
        <v>-1.9592934223339725E-2</v>
      </c>
      <c r="G783" s="22"/>
    </row>
    <row r="784" spans="1:7" x14ac:dyDescent="0.35">
      <c r="A784" s="10">
        <f t="shared" si="64"/>
        <v>46972</v>
      </c>
      <c r="B784" s="10">
        <v>3.13746353644671E-2</v>
      </c>
      <c r="C784" s="10">
        <f t="shared" ca="1" si="60"/>
        <v>0.68797612424883148</v>
      </c>
      <c r="D784" s="10">
        <f t="shared" ca="1" si="61"/>
        <v>1.8215027859643126E-2</v>
      </c>
      <c r="E784" s="10">
        <f t="shared" ca="1" si="62"/>
        <v>14.029707251885698</v>
      </c>
      <c r="F784" s="10">
        <f t="shared" ca="1" si="63"/>
        <v>-1.838296391212239E-2</v>
      </c>
      <c r="G784" s="22"/>
    </row>
    <row r="785" spans="1:7" x14ac:dyDescent="0.35">
      <c r="A785" s="10">
        <f t="shared" si="64"/>
        <v>47032</v>
      </c>
      <c r="B785" s="10">
        <v>3.0888356917619701E-2</v>
      </c>
      <c r="C785" s="10">
        <f t="shared" ca="1" si="60"/>
        <v>0.67622669121850698</v>
      </c>
      <c r="D785" s="10">
        <f t="shared" ca="1" si="61"/>
        <v>1.7903946933373997E-2</v>
      </c>
      <c r="E785" s="10">
        <f t="shared" ca="1" si="62"/>
        <v>14.034152598322084</v>
      </c>
      <c r="F785" s="10">
        <f t="shared" ca="1" si="63"/>
        <v>-1.8066161697652131E-2</v>
      </c>
      <c r="G785" s="22"/>
    </row>
    <row r="786" spans="1:7" x14ac:dyDescent="0.35">
      <c r="A786" s="10">
        <f t="shared" si="64"/>
        <v>47092</v>
      </c>
      <c r="B786" s="10">
        <v>2.8465801409144301E-2</v>
      </c>
      <c r="C786" s="10">
        <f t="shared" ca="1" si="60"/>
        <v>0.61769303854767865</v>
      </c>
      <c r="D786" s="10">
        <f t="shared" ca="1" si="61"/>
        <v>1.6354195311847976E-2</v>
      </c>
      <c r="E786" s="10">
        <f t="shared" ca="1" si="62"/>
        <v>14.056298548993691</v>
      </c>
      <c r="F786" s="10">
        <f t="shared" ca="1" si="63"/>
        <v>-1.6489401314297041E-2</v>
      </c>
      <c r="G786" s="22"/>
    </row>
    <row r="787" spans="1:7" x14ac:dyDescent="0.35">
      <c r="A787" s="10">
        <f t="shared" si="64"/>
        <v>47152</v>
      </c>
      <c r="B787" s="10">
        <v>2.4923456526399601E-2</v>
      </c>
      <c r="C787" s="10">
        <f t="shared" ca="1" si="60"/>
        <v>0.53210309673563128</v>
      </c>
      <c r="D787" s="10">
        <f t="shared" ca="1" si="61"/>
        <v>1.4088094614946757E-2</v>
      </c>
      <c r="E787" s="10">
        <f t="shared" ca="1" si="62"/>
        <v>14.088681127952411</v>
      </c>
      <c r="F787" s="10">
        <f t="shared" ca="1" si="63"/>
        <v>-1.4188273822308677E-2</v>
      </c>
      <c r="G787" s="22"/>
    </row>
    <row r="788" spans="1:7" x14ac:dyDescent="0.35">
      <c r="A788" s="10">
        <f t="shared" si="64"/>
        <v>47212</v>
      </c>
      <c r="B788" s="10">
        <v>2.4822313526025298E-2</v>
      </c>
      <c r="C788" s="10">
        <f t="shared" ca="1" si="60"/>
        <v>0.52965928513532634</v>
      </c>
      <c r="D788" s="10">
        <f t="shared" ca="1" si="61"/>
        <v>1.4023391648064184E-2</v>
      </c>
      <c r="E788" s="10">
        <f t="shared" ca="1" si="62"/>
        <v>14.089605733349162</v>
      </c>
      <c r="F788" s="10">
        <f t="shared" ca="1" si="63"/>
        <v>-1.4122648441913162E-2</v>
      </c>
      <c r="G788" s="22"/>
    </row>
    <row r="789" spans="1:7" x14ac:dyDescent="0.35">
      <c r="A789" s="10">
        <f t="shared" si="64"/>
        <v>47272</v>
      </c>
      <c r="B789" s="10">
        <v>2.5888353868860001E-2</v>
      </c>
      <c r="C789" s="10">
        <f t="shared" ca="1" si="60"/>
        <v>0.55541689314152931</v>
      </c>
      <c r="D789" s="10">
        <f t="shared" ca="1" si="61"/>
        <v>1.4705356517038415E-2</v>
      </c>
      <c r="E789" s="10">
        <f t="shared" ca="1" si="62"/>
        <v>14.07986045537152</v>
      </c>
      <c r="F789" s="10">
        <f t="shared" ca="1" si="63"/>
        <v>-1.481455210108323E-2</v>
      </c>
      <c r="G789" s="22"/>
    </row>
    <row r="790" spans="1:7" x14ac:dyDescent="0.35">
      <c r="A790" s="10">
        <f t="shared" si="64"/>
        <v>47332</v>
      </c>
      <c r="B790" s="10">
        <v>2.7332025185775901E-2</v>
      </c>
      <c r="C790" s="10">
        <f t="shared" ca="1" si="60"/>
        <v>0.59029879992944589</v>
      </c>
      <c r="D790" s="10">
        <f t="shared" ca="1" si="61"/>
        <v>1.5628898601631993E-2</v>
      </c>
      <c r="E790" s="10">
        <f t="shared" ca="1" si="62"/>
        <v>14.066663038982679</v>
      </c>
      <c r="F790" s="10">
        <f t="shared" ca="1" si="63"/>
        <v>-1.5752317460179462E-2</v>
      </c>
      <c r="G790" s="22"/>
    </row>
    <row r="791" spans="1:7" x14ac:dyDescent="0.35">
      <c r="A791" s="10">
        <f t="shared" si="64"/>
        <v>47392</v>
      </c>
      <c r="B791" s="10">
        <v>2.6054224392467601E-2</v>
      </c>
      <c r="C791" s="10">
        <f t="shared" ca="1" si="60"/>
        <v>0.55942464759058463</v>
      </c>
      <c r="D791" s="10">
        <f t="shared" ca="1" si="61"/>
        <v>1.4811466825770217E-2</v>
      </c>
      <c r="E791" s="10">
        <f t="shared" ca="1" si="62"/>
        <v>14.078344139059743</v>
      </c>
      <c r="F791" s="10">
        <f t="shared" ca="1" si="63"/>
        <v>-1.4922251887705445E-2</v>
      </c>
      <c r="G791" s="22"/>
    </row>
    <row r="792" spans="1:7" x14ac:dyDescent="0.35">
      <c r="A792" s="10">
        <f t="shared" si="64"/>
        <v>47452</v>
      </c>
      <c r="B792" s="10">
        <v>2.5744807098326401E-2</v>
      </c>
      <c r="C792" s="10">
        <f t="shared" ca="1" si="60"/>
        <v>0.55194852398382088</v>
      </c>
      <c r="D792" s="10">
        <f t="shared" ca="1" si="61"/>
        <v>1.4613527108126637E-2</v>
      </c>
      <c r="E792" s="10">
        <f t="shared" ca="1" si="62"/>
        <v>14.081172697624869</v>
      </c>
      <c r="F792" s="10">
        <f t="shared" ca="1" si="63"/>
        <v>-1.4721356496563394E-2</v>
      </c>
      <c r="G792" s="22"/>
    </row>
    <row r="793" spans="1:7" x14ac:dyDescent="0.35">
      <c r="A793" s="10">
        <f t="shared" si="64"/>
        <v>47512</v>
      </c>
      <c r="B793" s="10">
        <v>2.8455813421296799E-2</v>
      </c>
      <c r="C793" s="10">
        <f t="shared" ca="1" si="60"/>
        <v>0.61745170933581917</v>
      </c>
      <c r="D793" s="10">
        <f t="shared" ca="1" si="61"/>
        <v>1.6347805819302483E-2</v>
      </c>
      <c r="E793" s="10">
        <f t="shared" ca="1" si="62"/>
        <v>14.056389854842166</v>
      </c>
      <c r="F793" s="10">
        <f t="shared" ca="1" si="63"/>
        <v>-1.6482905610494977E-2</v>
      </c>
      <c r="G793" s="22"/>
    </row>
    <row r="794" spans="1:7" x14ac:dyDescent="0.35">
      <c r="A794" s="10">
        <f t="shared" si="64"/>
        <v>47572</v>
      </c>
      <c r="B794" s="10">
        <v>2.6296416094268301E-2</v>
      </c>
      <c r="C794" s="10">
        <f t="shared" ca="1" si="60"/>
        <v>0.56527647014051685</v>
      </c>
      <c r="D794" s="10">
        <f t="shared" ca="1" si="61"/>
        <v>1.4966401142557859E-2</v>
      </c>
      <c r="E794" s="10">
        <f t="shared" ca="1" si="62"/>
        <v>14.076130127672847</v>
      </c>
      <c r="F794" s="10">
        <f t="shared" ca="1" si="63"/>
        <v>-1.5079527876628892E-2</v>
      </c>
      <c r="G794" s="22"/>
    </row>
    <row r="795" spans="1:7" x14ac:dyDescent="0.35">
      <c r="A795" s="10">
        <f t="shared" si="64"/>
        <v>47632</v>
      </c>
      <c r="B795" s="10">
        <v>3.0440227758098699E-2</v>
      </c>
      <c r="C795" s="10">
        <f t="shared" ca="1" si="60"/>
        <v>0.66539901916587341</v>
      </c>
      <c r="D795" s="10">
        <f t="shared" ca="1" si="61"/>
        <v>1.7617270781190457E-2</v>
      </c>
      <c r="E795" s="10">
        <f t="shared" ca="1" si="62"/>
        <v>14.038249200536788</v>
      </c>
      <c r="F795" s="10">
        <f t="shared" ca="1" si="63"/>
        <v>-1.7774301936372302E-2</v>
      </c>
      <c r="G795" s="22"/>
    </row>
    <row r="796" spans="1:7" x14ac:dyDescent="0.35">
      <c r="A796" s="10">
        <f t="shared" si="64"/>
        <v>47692</v>
      </c>
      <c r="B796" s="10">
        <v>2.6763807744521102E-2</v>
      </c>
      <c r="C796" s="10">
        <f t="shared" ca="1" si="60"/>
        <v>0.57656956143251381</v>
      </c>
      <c r="D796" s="10">
        <f t="shared" ca="1" si="61"/>
        <v>1.5265399850877593E-2</v>
      </c>
      <c r="E796" s="10">
        <f t="shared" ca="1" si="62"/>
        <v>14.071857436130959</v>
      </c>
      <c r="F796" s="10">
        <f t="shared" ca="1" si="63"/>
        <v>-1.5383115588895721E-2</v>
      </c>
      <c r="G796" s="22"/>
    </row>
    <row r="797" spans="1:7" x14ac:dyDescent="0.35">
      <c r="A797" s="10">
        <f t="shared" si="64"/>
        <v>47752</v>
      </c>
      <c r="B797" s="10">
        <v>2.7468694603173902E-2</v>
      </c>
      <c r="C797" s="10">
        <f t="shared" ca="1" si="60"/>
        <v>0.59360099885975381</v>
      </c>
      <c r="D797" s="10">
        <f t="shared" ca="1" si="61"/>
        <v>1.5716328446060558E-2</v>
      </c>
      <c r="E797" s="10">
        <f t="shared" ca="1" si="62"/>
        <v>14.065413666505794</v>
      </c>
      <c r="F797" s="10">
        <f t="shared" ca="1" si="63"/>
        <v>-1.5841139376228178E-2</v>
      </c>
      <c r="G797" s="22"/>
    </row>
    <row r="798" spans="1:7" x14ac:dyDescent="0.35">
      <c r="A798" s="10">
        <f t="shared" si="64"/>
        <v>47812</v>
      </c>
      <c r="B798" s="10">
        <v>2.7505152919968499E-2</v>
      </c>
      <c r="C798" s="10">
        <f t="shared" ca="1" si="60"/>
        <v>0.59448190270065726</v>
      </c>
      <c r="D798" s="10">
        <f t="shared" ca="1" si="61"/>
        <v>1.5739651476378277E-2</v>
      </c>
      <c r="E798" s="10">
        <f t="shared" ca="1" si="62"/>
        <v>14.065080380402554</v>
      </c>
      <c r="F798" s="10">
        <f t="shared" ca="1" si="63"/>
        <v>-1.5864835092535182E-2</v>
      </c>
      <c r="G798" s="22"/>
    </row>
    <row r="799" spans="1:7" x14ac:dyDescent="0.35">
      <c r="A799" s="10">
        <f t="shared" si="64"/>
        <v>47872</v>
      </c>
      <c r="B799" s="10">
        <v>2.85920932565491E-2</v>
      </c>
      <c r="C799" s="10">
        <f t="shared" ca="1" si="60"/>
        <v>0.62074449520379549</v>
      </c>
      <c r="D799" s="10">
        <f t="shared" ca="1" si="61"/>
        <v>1.6434986441139492E-2</v>
      </c>
      <c r="E799" s="10">
        <f t="shared" ca="1" si="62"/>
        <v>14.055144043756115</v>
      </c>
      <c r="F799" s="10">
        <f t="shared" ca="1" si="63"/>
        <v>-1.6571539058343104E-2</v>
      </c>
      <c r="G799" s="22"/>
    </row>
    <row r="800" spans="1:7" x14ac:dyDescent="0.35">
      <c r="A800" s="10">
        <f t="shared" si="64"/>
        <v>47932</v>
      </c>
      <c r="B800" s="10">
        <v>3.0355711904919501E-2</v>
      </c>
      <c r="C800" s="10">
        <f t="shared" ca="1" si="60"/>
        <v>0.66335695177965148</v>
      </c>
      <c r="D800" s="10">
        <f t="shared" ca="1" si="61"/>
        <v>1.7563204494555996E-2</v>
      </c>
      <c r="E800" s="10">
        <f t="shared" ca="1" si="62"/>
        <v>14.039021807772794</v>
      </c>
      <c r="F800" s="10">
        <f t="shared" ca="1" si="63"/>
        <v>-1.7719267582358797E-2</v>
      </c>
      <c r="G800" s="22"/>
    </row>
    <row r="801" spans="1:7" x14ac:dyDescent="0.35">
      <c r="A801" s="10">
        <f t="shared" si="64"/>
        <v>47992</v>
      </c>
      <c r="B801" s="10">
        <v>3.0052485129329599E-2</v>
      </c>
      <c r="C801" s="10">
        <f t="shared" ca="1" si="60"/>
        <v>0.65603040314091887</v>
      </c>
      <c r="D801" s="10">
        <f t="shared" ca="1" si="61"/>
        <v>1.7369224961159752E-2</v>
      </c>
      <c r="E801" s="10">
        <f t="shared" ca="1" si="62"/>
        <v>14.041793775305026</v>
      </c>
      <c r="F801" s="10">
        <f t="shared" ca="1" si="63"/>
        <v>-1.7521839731089017E-2</v>
      </c>
      <c r="G801" s="22"/>
    </row>
    <row r="802" spans="1:7" x14ac:dyDescent="0.35">
      <c r="A802" s="10">
        <f t="shared" si="64"/>
        <v>48052</v>
      </c>
      <c r="B802" s="10">
        <v>3.04238879649469E-2</v>
      </c>
      <c r="C802" s="10">
        <f t="shared" ca="1" si="60"/>
        <v>0.6650042179843465</v>
      </c>
      <c r="D802" s="10">
        <f t="shared" ca="1" si="61"/>
        <v>1.7606817926408055E-2</v>
      </c>
      <c r="E802" s="10">
        <f t="shared" ca="1" si="62"/>
        <v>14.038398571831628</v>
      </c>
      <c r="F802" s="10">
        <f t="shared" ca="1" si="63"/>
        <v>-1.7763661685010885E-2</v>
      </c>
      <c r="G802" s="22"/>
    </row>
    <row r="803" spans="1:7" x14ac:dyDescent="0.35">
      <c r="A803" s="10">
        <f t="shared" si="64"/>
        <v>48112</v>
      </c>
      <c r="B803" s="10">
        <v>2.9996624959371099E-2</v>
      </c>
      <c r="C803" s="10">
        <f t="shared" ca="1" si="60"/>
        <v>0.6546807127932488</v>
      </c>
      <c r="D803" s="10">
        <f t="shared" ca="1" si="61"/>
        <v>1.7333490222092254E-2</v>
      </c>
      <c r="E803" s="10">
        <f t="shared" ca="1" si="62"/>
        <v>14.0423044247263</v>
      </c>
      <c r="F803" s="10">
        <f t="shared" ca="1" si="63"/>
        <v>-1.7485473997164182E-2</v>
      </c>
      <c r="G803" s="22"/>
    </row>
    <row r="804" spans="1:7" x14ac:dyDescent="0.35">
      <c r="A804" s="10">
        <f t="shared" si="64"/>
        <v>48172</v>
      </c>
      <c r="B804" s="10">
        <v>2.96795002720961E-2</v>
      </c>
      <c r="C804" s="10">
        <f t="shared" ca="1" si="60"/>
        <v>0.6470183635783977</v>
      </c>
      <c r="D804" s="10">
        <f t="shared" ca="1" si="61"/>
        <v>1.7130619948692551E-2</v>
      </c>
      <c r="E804" s="10">
        <f t="shared" ca="1" si="62"/>
        <v>14.045203440933182</v>
      </c>
      <c r="F804" s="10">
        <f t="shared" ca="1" si="63"/>
        <v>-1.7279046553971843E-2</v>
      </c>
      <c r="G804" s="22"/>
    </row>
    <row r="805" spans="1:7" x14ac:dyDescent="0.35">
      <c r="A805" s="10">
        <f t="shared" si="64"/>
        <v>48232</v>
      </c>
      <c r="B805" s="10">
        <v>2.9973144305491702E-2</v>
      </c>
      <c r="C805" s="10">
        <f t="shared" ca="1" si="60"/>
        <v>0.65411337452840734</v>
      </c>
      <c r="D805" s="10">
        <f t="shared" ca="1" si="61"/>
        <v>1.7318469232357744E-2</v>
      </c>
      <c r="E805" s="10">
        <f t="shared" ca="1" si="62"/>
        <v>14.042519074669608</v>
      </c>
      <c r="F805" s="10">
        <f t="shared" ca="1" si="63"/>
        <v>-1.7470188165418343E-2</v>
      </c>
      <c r="G805" s="22"/>
    </row>
    <row r="806" spans="1:7" x14ac:dyDescent="0.35">
      <c r="A806" s="10">
        <f t="shared" si="64"/>
        <v>48292</v>
      </c>
      <c r="B806" s="10">
        <v>2.9879920440991199E-2</v>
      </c>
      <c r="C806" s="10">
        <f t="shared" ca="1" si="60"/>
        <v>0.65186090465260293</v>
      </c>
      <c r="D806" s="10">
        <f t="shared" ca="1" si="61"/>
        <v>1.7258832276808477E-2</v>
      </c>
      <c r="E806" s="10">
        <f t="shared" ca="1" si="62"/>
        <v>14.043371286764406</v>
      </c>
      <c r="F806" s="10">
        <f t="shared" ca="1" si="63"/>
        <v>-1.7409502028422653E-2</v>
      </c>
      <c r="G806" s="22"/>
    </row>
    <row r="807" spans="1:7" x14ac:dyDescent="0.35">
      <c r="A807" s="10">
        <f t="shared" si="64"/>
        <v>48352</v>
      </c>
      <c r="B807" s="10">
        <v>3.0366100452695399E-2</v>
      </c>
      <c r="C807" s="10">
        <f t="shared" ca="1" si="60"/>
        <v>0.66360795929842298</v>
      </c>
      <c r="D807" s="10">
        <f t="shared" ca="1" si="61"/>
        <v>1.7569850232374871E-2</v>
      </c>
      <c r="E807" s="10">
        <f t="shared" ca="1" si="62"/>
        <v>14.038926840179363</v>
      </c>
      <c r="F807" s="10">
        <f t="shared" ca="1" si="63"/>
        <v>-1.7726032150142849E-2</v>
      </c>
      <c r="G807" s="22"/>
    </row>
    <row r="808" spans="1:7" x14ac:dyDescent="0.35">
      <c r="A808" s="10">
        <f t="shared" si="64"/>
        <v>48412</v>
      </c>
      <c r="B808" s="10">
        <v>3.07752173012334E-2</v>
      </c>
      <c r="C808" s="10">
        <f t="shared" ca="1" si="60"/>
        <v>0.67349301804334238</v>
      </c>
      <c r="D808" s="10">
        <f t="shared" ca="1" si="61"/>
        <v>1.7831569518970043E-2</v>
      </c>
      <c r="E808" s="10">
        <f t="shared" ca="1" si="62"/>
        <v>14.035186871573918</v>
      </c>
      <c r="F808" s="10">
        <f t="shared" ca="1" si="63"/>
        <v>-1.7992467533711264E-2</v>
      </c>
      <c r="G808" s="22"/>
    </row>
    <row r="809" spans="1:7" x14ac:dyDescent="0.35">
      <c r="A809" s="10">
        <f t="shared" si="64"/>
        <v>48472</v>
      </c>
      <c r="B809" s="10">
        <v>3.02931559214091E-2</v>
      </c>
      <c r="C809" s="10">
        <f t="shared" ca="1" si="60"/>
        <v>0.66184547755399614</v>
      </c>
      <c r="D809" s="10">
        <f t="shared" ca="1" si="61"/>
        <v>1.752318632508899E-2</v>
      </c>
      <c r="E809" s="10">
        <f t="shared" ca="1" si="62"/>
        <v>14.039593667414477</v>
      </c>
      <c r="F809" s="10">
        <f t="shared" ca="1" si="63"/>
        <v>-1.7678534830256585E-2</v>
      </c>
      <c r="G809" s="22"/>
    </row>
    <row r="810" spans="1:7" x14ac:dyDescent="0.35">
      <c r="A810" s="10">
        <f t="shared" si="64"/>
        <v>48532</v>
      </c>
      <c r="B810" s="10">
        <v>3.0271584675297399E-2</v>
      </c>
      <c r="C810" s="10">
        <f t="shared" ca="1" si="60"/>
        <v>0.66132427429439622</v>
      </c>
      <c r="D810" s="10">
        <f t="shared" ca="1" si="61"/>
        <v>1.7509386817287007E-2</v>
      </c>
      <c r="E810" s="10">
        <f t="shared" ca="1" si="62"/>
        <v>14.039790862380968</v>
      </c>
      <c r="F810" s="10">
        <f t="shared" ca="1" si="63"/>
        <v>-1.7664489296866447E-2</v>
      </c>
      <c r="G810" s="22"/>
    </row>
    <row r="811" spans="1:7" x14ac:dyDescent="0.35">
      <c r="A811" s="10">
        <f t="shared" si="64"/>
        <v>48592</v>
      </c>
      <c r="B811" s="10">
        <v>3.3619705638502702E-2</v>
      </c>
      <c r="C811" s="10">
        <f t="shared" ca="1" si="60"/>
        <v>0.74222138846764962</v>
      </c>
      <c r="D811" s="10">
        <f t="shared" ca="1" si="61"/>
        <v>1.9651239036416607E-2</v>
      </c>
      <c r="E811" s="10">
        <f t="shared" ca="1" si="62"/>
        <v>14.009183794169605</v>
      </c>
      <c r="F811" s="10">
        <f t="shared" ca="1" si="63"/>
        <v>-1.9846892092996345E-2</v>
      </c>
      <c r="G811" s="22"/>
    </row>
    <row r="812" spans="1:7" x14ac:dyDescent="0.35">
      <c r="A812" s="10">
        <f t="shared" si="64"/>
        <v>48652</v>
      </c>
      <c r="B812" s="10">
        <v>3.3618479271116102E-2</v>
      </c>
      <c r="C812" s="10">
        <f t="shared" ca="1" si="60"/>
        <v>0.74219175704644869</v>
      </c>
      <c r="D812" s="10">
        <f t="shared" ca="1" si="61"/>
        <v>1.9650454507501035E-2</v>
      </c>
      <c r="E812" s="10">
        <f t="shared" ca="1" si="62"/>
        <v>14.009195005087809</v>
      </c>
      <c r="F812" s="10">
        <f t="shared" ca="1" si="63"/>
        <v>-1.984609183840029E-2</v>
      </c>
      <c r="G812" s="22"/>
    </row>
    <row r="813" spans="1:7" x14ac:dyDescent="0.35">
      <c r="A813" s="10">
        <f t="shared" si="64"/>
        <v>48712</v>
      </c>
      <c r="B813" s="10">
        <v>3.3450604516156397E-2</v>
      </c>
      <c r="C813" s="10">
        <f t="shared" ca="1" si="60"/>
        <v>0.73813557646993189</v>
      </c>
      <c r="D813" s="10">
        <f t="shared" ca="1" si="61"/>
        <v>1.9543062056512035E-2</v>
      </c>
      <c r="E813" s="10">
        <f t="shared" ca="1" si="62"/>
        <v>14.010729643212443</v>
      </c>
      <c r="F813" s="10">
        <f t="shared" ca="1" si="63"/>
        <v>-1.9736552776791105E-2</v>
      </c>
      <c r="G813" s="22"/>
    </row>
    <row r="814" spans="1:7" x14ac:dyDescent="0.35">
      <c r="A814" s="10">
        <f t="shared" si="64"/>
        <v>48772</v>
      </c>
      <c r="B814" s="10">
        <v>3.3603820554628398E-2</v>
      </c>
      <c r="C814" s="10">
        <f t="shared" ca="1" si="60"/>
        <v>0.74183757394662309</v>
      </c>
      <c r="D814" s="10">
        <f t="shared" ca="1" si="61"/>
        <v>1.964107706720428E-2</v>
      </c>
      <c r="E814" s="10">
        <f t="shared" ca="1" si="62"/>
        <v>14.009329008709649</v>
      </c>
      <c r="F814" s="10">
        <f t="shared" ca="1" si="63"/>
        <v>-1.983652647929892E-2</v>
      </c>
      <c r="G814" s="22"/>
    </row>
    <row r="815" spans="1:7" x14ac:dyDescent="0.35">
      <c r="A815" s="10">
        <f t="shared" si="64"/>
        <v>48832</v>
      </c>
      <c r="B815" s="10">
        <v>3.3419694589918003E-2</v>
      </c>
      <c r="C815" s="10">
        <f t="shared" ca="1" si="60"/>
        <v>0.73738873253583448</v>
      </c>
      <c r="D815" s="10">
        <f t="shared" ca="1" si="61"/>
        <v>1.9523288429801888E-2</v>
      </c>
      <c r="E815" s="10">
        <f t="shared" ca="1" si="62"/>
        <v>14.01101220833813</v>
      </c>
      <c r="F815" s="10">
        <f t="shared" ca="1" si="63"/>
        <v>-1.9716385213532958E-2</v>
      </c>
      <c r="G815" s="22"/>
    </row>
    <row r="816" spans="1:7" x14ac:dyDescent="0.35">
      <c r="A816" s="10">
        <f t="shared" si="64"/>
        <v>48892</v>
      </c>
      <c r="B816" s="10">
        <v>3.3643601786135201E-2</v>
      </c>
      <c r="C816" s="10">
        <f t="shared" ca="1" si="60"/>
        <v>0.74279876586965254</v>
      </c>
      <c r="D816" s="10">
        <f t="shared" ca="1" si="61"/>
        <v>1.9666525824856389E-2</v>
      </c>
      <c r="E816" s="10">
        <f t="shared" ca="1" si="62"/>
        <v>14.008965345962801</v>
      </c>
      <c r="F816" s="10">
        <f t="shared" ca="1" si="63"/>
        <v>-1.9862485428995522E-2</v>
      </c>
      <c r="G816" s="22"/>
    </row>
    <row r="817" spans="1:7" x14ac:dyDescent="0.35">
      <c r="A817" s="10">
        <f t="shared" si="64"/>
        <v>48952</v>
      </c>
      <c r="B817" s="10">
        <v>3.3431259236910302E-2</v>
      </c>
      <c r="C817" s="10">
        <f t="shared" ca="1" si="60"/>
        <v>0.73766815689904919</v>
      </c>
      <c r="D817" s="10">
        <f t="shared" ca="1" si="61"/>
        <v>1.9530686539098452E-2</v>
      </c>
      <c r="E817" s="10">
        <f t="shared" ca="1" si="62"/>
        <v>14.010906489356282</v>
      </c>
      <c r="F817" s="10">
        <f t="shared" ca="1" si="63"/>
        <v>-1.9723930662721482E-2</v>
      </c>
      <c r="G817" s="22"/>
    </row>
    <row r="818" spans="1:7" x14ac:dyDescent="0.35">
      <c r="A818" s="10">
        <f t="shared" si="64"/>
        <v>49012</v>
      </c>
      <c r="B818" s="10">
        <v>3.3514354464839899E-2</v>
      </c>
      <c r="C818" s="10">
        <f t="shared" ca="1" si="60"/>
        <v>0.7396758992162914</v>
      </c>
      <c r="D818" s="10">
        <f t="shared" ca="1" si="61"/>
        <v>1.9583844026625333E-2</v>
      </c>
      <c r="E818" s="10">
        <f t="shared" ca="1" si="62"/>
        <v>14.010146868859522</v>
      </c>
      <c r="F818" s="10">
        <f t="shared" ca="1" si="63"/>
        <v>-1.9778148502945712E-2</v>
      </c>
      <c r="G818" s="22"/>
    </row>
    <row r="819" spans="1:7" x14ac:dyDescent="0.35">
      <c r="A819" s="10">
        <f t="shared" si="64"/>
        <v>49072</v>
      </c>
      <c r="B819" s="10">
        <v>3.3569030694464701E-2</v>
      </c>
      <c r="C819" s="10">
        <f t="shared" ca="1" si="60"/>
        <v>0.74099698326287444</v>
      </c>
      <c r="D819" s="10">
        <f t="shared" ca="1" si="61"/>
        <v>1.9618821378113681E-2</v>
      </c>
      <c r="E819" s="10">
        <f t="shared" ca="1" si="62"/>
        <v>14.009647042506755</v>
      </c>
      <c r="F819" s="10">
        <f t="shared" ca="1" si="63"/>
        <v>-1.9813825164551539E-2</v>
      </c>
      <c r="G819" s="22"/>
    </row>
    <row r="820" spans="1:7" x14ac:dyDescent="0.35">
      <c r="A820" s="10">
        <f t="shared" si="64"/>
        <v>49132</v>
      </c>
      <c r="B820" s="10">
        <v>3.3597836955001799E-2</v>
      </c>
      <c r="C820" s="10">
        <f t="shared" ca="1" si="60"/>
        <v>0.74169299854224569</v>
      </c>
      <c r="D820" s="10">
        <f t="shared" ca="1" si="61"/>
        <v>1.9637249252654133E-2</v>
      </c>
      <c r="E820" s="10">
        <f t="shared" ca="1" si="62"/>
        <v>14.009383708179572</v>
      </c>
      <c r="F820" s="10">
        <f t="shared" ca="1" si="63"/>
        <v>-1.9832621983723025E-2</v>
      </c>
      <c r="G820" s="22"/>
    </row>
    <row r="821" spans="1:7" x14ac:dyDescent="0.35">
      <c r="A821" s="10">
        <f t="shared" si="64"/>
        <v>49192</v>
      </c>
      <c r="B821" s="10">
        <v>3.3535167363157502E-2</v>
      </c>
      <c r="C821" s="10">
        <f t="shared" ca="1" si="60"/>
        <v>0.74017877931828857</v>
      </c>
      <c r="D821" s="10">
        <f t="shared" ca="1" si="61"/>
        <v>1.9597158405925838E-2</v>
      </c>
      <c r="E821" s="10">
        <f t="shared" ca="1" si="62"/>
        <v>14.009956606379319</v>
      </c>
      <c r="F821" s="10">
        <f t="shared" ca="1" si="63"/>
        <v>-1.9791728929611438E-2</v>
      </c>
      <c r="G821" s="22"/>
    </row>
    <row r="822" spans="1:7" x14ac:dyDescent="0.35">
      <c r="A822" s="10">
        <f t="shared" si="64"/>
        <v>49252</v>
      </c>
      <c r="B822" s="10">
        <v>3.34748954107515E-2</v>
      </c>
      <c r="C822" s="10">
        <f t="shared" ca="1" si="60"/>
        <v>0.7387224917262879</v>
      </c>
      <c r="D822" s="10">
        <f t="shared" ca="1" si="61"/>
        <v>1.9558601371568129E-2</v>
      </c>
      <c r="E822" s="10">
        <f t="shared" ca="1" si="62"/>
        <v>14.010507586400291</v>
      </c>
      <c r="F822" s="10">
        <f t="shared" ca="1" si="63"/>
        <v>-1.9752401956492742E-2</v>
      </c>
      <c r="G822" s="22"/>
    </row>
    <row r="823" spans="1:7" x14ac:dyDescent="0.35">
      <c r="A823" s="10">
        <f t="shared" si="64"/>
        <v>49312</v>
      </c>
      <c r="B823" s="10">
        <v>3.3587566817857198E-2</v>
      </c>
      <c r="C823" s="10">
        <f t="shared" ca="1" si="60"/>
        <v>0.74144485205462107</v>
      </c>
      <c r="D823" s="10">
        <f t="shared" ca="1" si="61"/>
        <v>1.9630679264211161E-2</v>
      </c>
      <c r="E823" s="10">
        <f t="shared" ca="1" si="62"/>
        <v>14.009477593314422</v>
      </c>
      <c r="F823" s="10">
        <f t="shared" ca="1" si="63"/>
        <v>-1.9825920416957705E-2</v>
      </c>
      <c r="G823" s="22"/>
    </row>
    <row r="824" spans="1:7" x14ac:dyDescent="0.35">
      <c r="A824" s="10">
        <f t="shared" si="64"/>
        <v>49372</v>
      </c>
      <c r="B824" s="10">
        <v>3.3505515925938402E-2</v>
      </c>
      <c r="C824" s="10">
        <f t="shared" ca="1" si="60"/>
        <v>0.7394623429265107</v>
      </c>
      <c r="D824" s="10">
        <f t="shared" ca="1" si="61"/>
        <v>1.957818985690803E-2</v>
      </c>
      <c r="E824" s="10">
        <f t="shared" ca="1" si="62"/>
        <v>14.010227666944782</v>
      </c>
      <c r="F824" s="10">
        <f t="shared" ca="1" si="63"/>
        <v>-1.977238140763744E-2</v>
      </c>
      <c r="G824" s="22"/>
    </row>
    <row r="825" spans="1:7" x14ac:dyDescent="0.35">
      <c r="A825" s="10">
        <f t="shared" si="64"/>
        <v>49432</v>
      </c>
      <c r="B825" s="10">
        <v>3.3535899450879599E-2</v>
      </c>
      <c r="C825" s="10">
        <f t="shared" ca="1" si="60"/>
        <v>0.74019646798147909</v>
      </c>
      <c r="D825" s="10">
        <f t="shared" ca="1" si="61"/>
        <v>1.9597626735394634E-2</v>
      </c>
      <c r="E825" s="10">
        <f t="shared" ca="1" si="62"/>
        <v>14.009949913951209</v>
      </c>
      <c r="F825" s="10">
        <f t="shared" ca="1" si="63"/>
        <v>-1.9792206620577703E-2</v>
      </c>
      <c r="G825" s="22"/>
    </row>
    <row r="826" spans="1:7" x14ac:dyDescent="0.35">
      <c r="A826" s="10">
        <f t="shared" si="64"/>
        <v>49492</v>
      </c>
      <c r="B826" s="10">
        <v>3.3601423766915099E-2</v>
      </c>
      <c r="C826" s="10">
        <f t="shared" ca="1" si="60"/>
        <v>0.7417796628939991</v>
      </c>
      <c r="D826" s="10">
        <f t="shared" ca="1" si="61"/>
        <v>1.9639543799697245E-2</v>
      </c>
      <c r="E826" s="10">
        <f t="shared" ca="1" si="62"/>
        <v>14.009350919102326</v>
      </c>
      <c r="F826" s="10">
        <f t="shared" ca="1" si="63"/>
        <v>-1.9834962494647786E-2</v>
      </c>
      <c r="G826" s="22"/>
    </row>
    <row r="827" spans="1:7" x14ac:dyDescent="0.35">
      <c r="A827" s="10">
        <f t="shared" si="64"/>
        <v>49552</v>
      </c>
      <c r="B827" s="10">
        <v>3.3665791440648699E-2</v>
      </c>
      <c r="C827" s="10">
        <f t="shared" ca="1" si="60"/>
        <v>0.74333491107897165</v>
      </c>
      <c r="D827" s="10">
        <f t="shared" ca="1" si="61"/>
        <v>1.9680720939454624E-2</v>
      </c>
      <c r="E827" s="10">
        <f t="shared" ca="1" si="62"/>
        <v>14.008762497775193</v>
      </c>
      <c r="F827" s="10">
        <f t="shared" ca="1" si="63"/>
        <v>-1.9876965417433085E-2</v>
      </c>
      <c r="G827" s="22"/>
    </row>
    <row r="828" spans="1:7" x14ac:dyDescent="0.35">
      <c r="A828" s="10">
        <f t="shared" si="64"/>
        <v>49612</v>
      </c>
      <c r="B828" s="10">
        <v>3.3691897172210702E-2</v>
      </c>
      <c r="C828" s="10">
        <f t="shared" ca="1" si="60"/>
        <v>0.7439656763260929</v>
      </c>
      <c r="D828" s="10">
        <f t="shared" ca="1" si="61"/>
        <v>1.9697421237828718E-2</v>
      </c>
      <c r="E828" s="10">
        <f t="shared" ca="1" si="62"/>
        <v>14.008523850511427</v>
      </c>
      <c r="F828" s="10">
        <f t="shared" ca="1" si="63"/>
        <v>-1.9894001133226882E-2</v>
      </c>
      <c r="G828" s="22"/>
    </row>
    <row r="829" spans="1:7" x14ac:dyDescent="0.35">
      <c r="A829" s="10">
        <f t="shared" si="64"/>
        <v>49672</v>
      </c>
      <c r="B829" s="10">
        <v>3.3794060428736401E-2</v>
      </c>
      <c r="C829" s="10">
        <f t="shared" ca="1" si="60"/>
        <v>0.74643413929929403</v>
      </c>
      <c r="D829" s="10">
        <f t="shared" ca="1" si="61"/>
        <v>1.9762776880622935E-2</v>
      </c>
      <c r="E829" s="10">
        <f t="shared" ca="1" si="62"/>
        <v>14.007589918375897</v>
      </c>
      <c r="F829" s="10">
        <f t="shared" ca="1" si="63"/>
        <v>-1.9960672202853403E-2</v>
      </c>
      <c r="G829" s="22"/>
    </row>
    <row r="830" spans="1:7" x14ac:dyDescent="0.35">
      <c r="A830" s="10">
        <f t="shared" si="64"/>
        <v>49732</v>
      </c>
      <c r="B830" s="10">
        <v>3.3732335070475898E-2</v>
      </c>
      <c r="C830" s="10">
        <f t="shared" ca="1" si="60"/>
        <v>0.74494273459514482</v>
      </c>
      <c r="D830" s="10">
        <f t="shared" ca="1" si="61"/>
        <v>1.9723290076824704E-2</v>
      </c>
      <c r="E830" s="10">
        <f t="shared" ca="1" si="62"/>
        <v>14.008154184802175</v>
      </c>
      <c r="F830" s="10">
        <f t="shared" ca="1" si="63"/>
        <v>-1.9920390108308702E-2</v>
      </c>
      <c r="G830" s="22"/>
    </row>
    <row r="831" spans="1:7" x14ac:dyDescent="0.35">
      <c r="A831" s="10">
        <f t="shared" si="64"/>
        <v>49792</v>
      </c>
      <c r="B831" s="10">
        <v>3.3809603996504803E-2</v>
      </c>
      <c r="C831" s="10">
        <f t="shared" ca="1" si="60"/>
        <v>0.74680970212699316</v>
      </c>
      <c r="D831" s="10">
        <f t="shared" ca="1" si="61"/>
        <v>1.9772720375939804E-2</v>
      </c>
      <c r="E831" s="10">
        <f t="shared" ca="1" si="62"/>
        <v>14.007447825827819</v>
      </c>
      <c r="F831" s="10">
        <f t="shared" ca="1" si="63"/>
        <v>-1.9970816222602886E-2</v>
      </c>
      <c r="G831" s="22"/>
    </row>
    <row r="832" spans="1:7" x14ac:dyDescent="0.35">
      <c r="A832" s="10">
        <f t="shared" si="64"/>
        <v>49852</v>
      </c>
      <c r="B832" s="10">
        <v>3.3780265320528899E-2</v>
      </c>
      <c r="C832" s="10">
        <f t="shared" ca="1" si="60"/>
        <v>0.74610082265513478</v>
      </c>
      <c r="D832" s="10">
        <f t="shared" ca="1" si="61"/>
        <v>1.9753951905823013E-2</v>
      </c>
      <c r="E832" s="10">
        <f t="shared" ca="1" si="62"/>
        <v>14.007716027265788</v>
      </c>
      <c r="F832" s="10">
        <f t="shared" ca="1" si="63"/>
        <v>-1.9951669346333835E-2</v>
      </c>
      <c r="G832" s="22"/>
    </row>
    <row r="833" spans="1:7" x14ac:dyDescent="0.35">
      <c r="A833" s="10">
        <f t="shared" si="64"/>
        <v>49912</v>
      </c>
      <c r="B833" s="10">
        <v>3.39245891620608E-2</v>
      </c>
      <c r="C833" s="10">
        <f t="shared" ca="1" si="60"/>
        <v>0.74958796735947408</v>
      </c>
      <c r="D833" s="10">
        <f t="shared" ca="1" si="61"/>
        <v>1.9846278420801274E-2</v>
      </c>
      <c r="E833" s="10">
        <f t="shared" ca="1" si="62"/>
        <v>14.00639668136675</v>
      </c>
      <c r="F833" s="10">
        <f t="shared" ca="1" si="63"/>
        <v>-2.0045860864283043E-2</v>
      </c>
      <c r="G833" s="22"/>
    </row>
    <row r="834" spans="1:7" x14ac:dyDescent="0.35">
      <c r="A834" s="10">
        <f t="shared" si="64"/>
        <v>49972</v>
      </c>
      <c r="B834" s="10">
        <v>3.3631553707027799E-2</v>
      </c>
      <c r="C834" s="10">
        <f t="shared" ref="C834:C897" ca="1" si="65">(B834-$C$2)/($C$1392-$C$2)</f>
        <v>0.74250766084631825</v>
      </c>
      <c r="D834" s="10">
        <f t="shared" ca="1" si="61"/>
        <v>1.9658818455482334E-2</v>
      </c>
      <c r="E834" s="10">
        <f t="shared" ca="1" si="62"/>
        <v>14.009075484271156</v>
      </c>
      <c r="F834" s="10">
        <f t="shared" ca="1" si="63"/>
        <v>-1.9854623472549449E-2</v>
      </c>
      <c r="G834" s="22"/>
    </row>
    <row r="835" spans="1:7" x14ac:dyDescent="0.35">
      <c r="A835" s="10">
        <f t="shared" si="64"/>
        <v>50032</v>
      </c>
      <c r="B835" s="10">
        <v>3.3806796538935799E-2</v>
      </c>
      <c r="C835" s="10">
        <f t="shared" ca="1" si="65"/>
        <v>0.74674186849195057</v>
      </c>
      <c r="D835" s="10">
        <f t="shared" ref="D835:D898" ca="1" si="66">$N$4*C835</f>
        <v>1.9770924395660007E-2</v>
      </c>
      <c r="E835" s="10">
        <f t="shared" ref="E835:E898" ca="1" si="67">$M$6*(1-D835)</f>
        <v>14.007473490386019</v>
      </c>
      <c r="F835" s="10">
        <f t="shared" ref="F835:F898" ca="1" si="68">LN(E835/$M$6)</f>
        <v>-1.9968984016264655E-2</v>
      </c>
      <c r="G835" s="22"/>
    </row>
    <row r="836" spans="1:7" x14ac:dyDescent="0.35">
      <c r="A836" s="10">
        <f t="shared" ref="A836:A899" si="69">A835+60</f>
        <v>50092</v>
      </c>
      <c r="B836" s="10">
        <v>3.3790424627311202E-2</v>
      </c>
      <c r="C836" s="10">
        <f t="shared" ca="1" si="65"/>
        <v>0.74634629126565422</v>
      </c>
      <c r="D836" s="10">
        <f t="shared" ca="1" si="66"/>
        <v>1.9760450994122276E-2</v>
      </c>
      <c r="E836" s="10">
        <f t="shared" ca="1" si="67"/>
        <v>14.007623155293992</v>
      </c>
      <c r="F836" s="10">
        <f t="shared" ca="1" si="68"/>
        <v>-1.9958299426461771E-2</v>
      </c>
      <c r="G836" s="22"/>
    </row>
    <row r="837" spans="1:7" x14ac:dyDescent="0.35">
      <c r="A837" s="10">
        <f t="shared" si="69"/>
        <v>50152</v>
      </c>
      <c r="B837" s="10">
        <v>3.3826681704195297E-2</v>
      </c>
      <c r="C837" s="10">
        <f t="shared" ca="1" si="65"/>
        <v>0.74722233275893202</v>
      </c>
      <c r="D837" s="10">
        <f t="shared" ca="1" si="66"/>
        <v>1.9783645287708675E-2</v>
      </c>
      <c r="E837" s="10">
        <f t="shared" ca="1" si="67"/>
        <v>14.007291708838641</v>
      </c>
      <c r="F837" s="10">
        <f t="shared" ca="1" si="68"/>
        <v>-1.9981961569072098E-2</v>
      </c>
      <c r="G837" s="22"/>
    </row>
    <row r="838" spans="1:7" x14ac:dyDescent="0.35">
      <c r="A838" s="10">
        <f t="shared" si="69"/>
        <v>50212</v>
      </c>
      <c r="B838" s="10">
        <v>3.3697974877902701E-2</v>
      </c>
      <c r="C838" s="10">
        <f t="shared" ca="1" si="65"/>
        <v>0.74411252551603557</v>
      </c>
      <c r="D838" s="10">
        <f t="shared" ca="1" si="66"/>
        <v>1.9701309253693938E-2</v>
      </c>
      <c r="E838" s="10">
        <f t="shared" ca="1" si="67"/>
        <v>14.008468290764712</v>
      </c>
      <c r="F838" s="10">
        <f t="shared" ca="1" si="68"/>
        <v>-1.989796727965934E-2</v>
      </c>
      <c r="G838" s="22"/>
    </row>
    <row r="839" spans="1:7" x14ac:dyDescent="0.35">
      <c r="A839" s="10">
        <f t="shared" si="69"/>
        <v>50272</v>
      </c>
      <c r="B839" s="10">
        <v>3.3676369960822801E-2</v>
      </c>
      <c r="C839" s="10">
        <f t="shared" ca="1" si="65"/>
        <v>0.74359050870035781</v>
      </c>
      <c r="D839" s="10">
        <f t="shared" ca="1" si="66"/>
        <v>1.9687488205977849E-2</v>
      </c>
      <c r="E839" s="10">
        <f t="shared" ca="1" si="67"/>
        <v>14.008665793536576</v>
      </c>
      <c r="F839" s="10">
        <f t="shared" ca="1" si="68"/>
        <v>-1.9883868566259764E-2</v>
      </c>
      <c r="G839" s="22"/>
    </row>
    <row r="840" spans="1:7" x14ac:dyDescent="0.35">
      <c r="A840" s="10">
        <f t="shared" si="69"/>
        <v>50332</v>
      </c>
      <c r="B840" s="10">
        <v>3.3875876289520997E-2</v>
      </c>
      <c r="C840" s="10">
        <f t="shared" ca="1" si="65"/>
        <v>0.74841096961809406</v>
      </c>
      <c r="D840" s="10">
        <f t="shared" ca="1" si="66"/>
        <v>1.9815115934351063E-2</v>
      </c>
      <c r="E840" s="10">
        <f t="shared" ca="1" si="67"/>
        <v>14.006841993298123</v>
      </c>
      <c r="F840" s="10">
        <f t="shared" ca="1" si="68"/>
        <v>-2.0014067901207095E-2</v>
      </c>
      <c r="G840" s="22"/>
    </row>
    <row r="841" spans="1:7" x14ac:dyDescent="0.35">
      <c r="A841" s="10">
        <f t="shared" si="69"/>
        <v>50392</v>
      </c>
      <c r="B841" s="10">
        <v>3.38247570336365E-2</v>
      </c>
      <c r="C841" s="10">
        <f t="shared" ca="1" si="65"/>
        <v>0.74717582897497326</v>
      </c>
      <c r="D841" s="10">
        <f t="shared" ca="1" si="66"/>
        <v>1.9782414041898636E-2</v>
      </c>
      <c r="E841" s="10">
        <f t="shared" ca="1" si="67"/>
        <v>14.007309303341268</v>
      </c>
      <c r="F841" s="10">
        <f t="shared" ca="1" si="68"/>
        <v>-1.9980705473893839E-2</v>
      </c>
      <c r="G841" s="22"/>
    </row>
    <row r="842" spans="1:7" x14ac:dyDescent="0.35">
      <c r="A842" s="10">
        <f t="shared" si="69"/>
        <v>50452</v>
      </c>
      <c r="B842" s="10">
        <v>3.39479056275395E-2</v>
      </c>
      <c r="C842" s="10">
        <f t="shared" ca="1" si="65"/>
        <v>0.75015133851322757</v>
      </c>
      <c r="D842" s="10">
        <f t="shared" ca="1" si="66"/>
        <v>1.9861194376310842E-2</v>
      </c>
      <c r="E842" s="10">
        <f t="shared" ca="1" si="67"/>
        <v>14.006183532362517</v>
      </c>
      <c r="F842" s="10">
        <f t="shared" ca="1" si="68"/>
        <v>-2.006107895576982E-2</v>
      </c>
      <c r="G842" s="22"/>
    </row>
    <row r="843" spans="1:7" x14ac:dyDescent="0.35">
      <c r="A843" s="10">
        <f t="shared" si="69"/>
        <v>50512</v>
      </c>
      <c r="B843" s="10">
        <v>3.3851738335129097E-2</v>
      </c>
      <c r="C843" s="10">
        <f t="shared" ca="1" si="65"/>
        <v>0.74782774969449828</v>
      </c>
      <c r="D843" s="10">
        <f t="shared" ca="1" si="66"/>
        <v>1.979967445784896E-2</v>
      </c>
      <c r="E843" s="10">
        <f t="shared" ca="1" si="67"/>
        <v>14.007062651997337</v>
      </c>
      <c r="F843" s="10">
        <f t="shared" ca="1" si="68"/>
        <v>-1.999831438865594E-2</v>
      </c>
      <c r="G843" s="22"/>
    </row>
    <row r="844" spans="1:7" x14ac:dyDescent="0.35">
      <c r="A844" s="10">
        <f t="shared" si="69"/>
        <v>50572</v>
      </c>
      <c r="B844" s="10">
        <v>3.3955889606716298E-2</v>
      </c>
      <c r="C844" s="10">
        <f t="shared" ca="1" si="65"/>
        <v>0.75034424697804114</v>
      </c>
      <c r="D844" s="10">
        <f t="shared" ca="1" si="66"/>
        <v>1.9866301869052361E-2</v>
      </c>
      <c r="E844" s="10">
        <f t="shared" ca="1" si="67"/>
        <v>14.006110546291241</v>
      </c>
      <c r="F844" s="10">
        <f t="shared" ca="1" si="68"/>
        <v>-2.0066289958558206E-2</v>
      </c>
      <c r="G844" s="22"/>
    </row>
    <row r="845" spans="1:7" x14ac:dyDescent="0.35">
      <c r="A845" s="10">
        <f t="shared" si="69"/>
        <v>50632</v>
      </c>
      <c r="B845" s="10">
        <v>3.3842042246807202E-2</v>
      </c>
      <c r="C845" s="10">
        <f t="shared" ca="1" si="65"/>
        <v>0.74759347334288773</v>
      </c>
      <c r="D845" s="10">
        <f t="shared" ca="1" si="66"/>
        <v>1.979347169859463E-2</v>
      </c>
      <c r="E845" s="10">
        <f t="shared" ca="1" si="67"/>
        <v>14.007151289427082</v>
      </c>
      <c r="F845" s="10">
        <f t="shared" ca="1" si="68"/>
        <v>-1.9991986356041488E-2</v>
      </c>
      <c r="G845" s="22"/>
    </row>
    <row r="846" spans="1:7" x14ac:dyDescent="0.35">
      <c r="A846" s="10">
        <f t="shared" si="69"/>
        <v>50692</v>
      </c>
      <c r="B846" s="10">
        <v>3.3119609208852201E-2</v>
      </c>
      <c r="C846" s="10">
        <f t="shared" ca="1" si="65"/>
        <v>0.73013808609844777</v>
      </c>
      <c r="D846" s="10">
        <f t="shared" ca="1" si="66"/>
        <v>1.9331318502064026E-2</v>
      </c>
      <c r="E846" s="10">
        <f t="shared" ca="1" si="67"/>
        <v>14.013755458605504</v>
      </c>
      <c r="F846" s="10">
        <f t="shared" ca="1" si="68"/>
        <v>-1.9520611938354564E-2</v>
      </c>
      <c r="G846" s="22"/>
    </row>
    <row r="847" spans="1:7" x14ac:dyDescent="0.35">
      <c r="A847" s="10">
        <f t="shared" si="69"/>
        <v>50752</v>
      </c>
      <c r="B847" s="10">
        <v>3.3494116152030698E-2</v>
      </c>
      <c r="C847" s="10">
        <f t="shared" ca="1" si="65"/>
        <v>0.73918690221767869</v>
      </c>
      <c r="D847" s="10">
        <f t="shared" ca="1" si="66"/>
        <v>1.9570897219840816E-2</v>
      </c>
      <c r="E847" s="10">
        <f t="shared" ca="1" si="67"/>
        <v>14.010331878728474</v>
      </c>
      <c r="F847" s="10">
        <f t="shared" ca="1" si="68"/>
        <v>-1.9764943170472959E-2</v>
      </c>
      <c r="G847" s="22"/>
    </row>
    <row r="848" spans="1:7" x14ac:dyDescent="0.35">
      <c r="A848" s="10">
        <f t="shared" si="69"/>
        <v>50812</v>
      </c>
      <c r="B848" s="10">
        <v>3.3525177329370298E-2</v>
      </c>
      <c r="C848" s="10">
        <f t="shared" ca="1" si="65"/>
        <v>0.73993740067254676</v>
      </c>
      <c r="D848" s="10">
        <f t="shared" ca="1" si="66"/>
        <v>1.9590767604556514E-2</v>
      </c>
      <c r="E848" s="10">
        <f t="shared" ca="1" si="67"/>
        <v>14.010047930930888</v>
      </c>
      <c r="F848" s="10">
        <f t="shared" ca="1" si="68"/>
        <v>-1.9785210404502138E-2</v>
      </c>
      <c r="G848" s="22"/>
    </row>
    <row r="849" spans="1:7" x14ac:dyDescent="0.35">
      <c r="A849" s="10">
        <f t="shared" si="69"/>
        <v>50872</v>
      </c>
      <c r="B849" s="10">
        <v>3.3433145246658497E-2</v>
      </c>
      <c r="C849" s="10">
        <f t="shared" ca="1" si="65"/>
        <v>0.73771372656263312</v>
      </c>
      <c r="D849" s="10">
        <f t="shared" ca="1" si="66"/>
        <v>1.9531893052903915E-2</v>
      </c>
      <c r="E849" s="10">
        <f t="shared" ca="1" si="67"/>
        <v>14.010889248274003</v>
      </c>
      <c r="F849" s="10">
        <f t="shared" ca="1" si="68"/>
        <v>-1.9725161210716397E-2</v>
      </c>
      <c r="G849" s="22"/>
    </row>
    <row r="850" spans="1:7" x14ac:dyDescent="0.35">
      <c r="A850" s="10">
        <f t="shared" si="69"/>
        <v>50932</v>
      </c>
      <c r="B850" s="10">
        <v>3.3433740422060799E-2</v>
      </c>
      <c r="C850" s="10">
        <f t="shared" ca="1" si="65"/>
        <v>0.73772810715789905</v>
      </c>
      <c r="D850" s="10">
        <f t="shared" ca="1" si="66"/>
        <v>1.9532273797139326E-2</v>
      </c>
      <c r="E850" s="10">
        <f t="shared" ca="1" si="67"/>
        <v>14.010883807438878</v>
      </c>
      <c r="F850" s="10">
        <f t="shared" ca="1" si="68"/>
        <v>-1.9725549539828371E-2</v>
      </c>
      <c r="G850" s="22"/>
    </row>
    <row r="851" spans="1:7" x14ac:dyDescent="0.35">
      <c r="A851" s="10">
        <f t="shared" si="69"/>
        <v>50992</v>
      </c>
      <c r="B851" s="10">
        <v>3.2963950128486401E-2</v>
      </c>
      <c r="C851" s="10">
        <f t="shared" ca="1" si="65"/>
        <v>0.7263770599781727</v>
      </c>
      <c r="D851" s="10">
        <f t="shared" ca="1" si="66"/>
        <v>1.9231740634247096E-2</v>
      </c>
      <c r="E851" s="10">
        <f t="shared" ca="1" si="67"/>
        <v>14.015178426336609</v>
      </c>
      <c r="F851" s="10">
        <f t="shared" ca="1" si="68"/>
        <v>-1.9419076308196906E-2</v>
      </c>
      <c r="G851" s="22"/>
    </row>
    <row r="852" spans="1:7" x14ac:dyDescent="0.35">
      <c r="A852" s="10">
        <f t="shared" si="69"/>
        <v>51052</v>
      </c>
      <c r="B852" s="10">
        <v>3.3132060588007398E-2</v>
      </c>
      <c r="C852" s="10">
        <f t="shared" ca="1" si="65"/>
        <v>0.73043893563530804</v>
      </c>
      <c r="D852" s="10">
        <f t="shared" ca="1" si="66"/>
        <v>1.9339283869614324E-2</v>
      </c>
      <c r="E852" s="10">
        <f t="shared" ca="1" si="67"/>
        <v>14.013641633503211</v>
      </c>
      <c r="F852" s="10">
        <f t="shared" ca="1" si="68"/>
        <v>-1.9528734355282591E-2</v>
      </c>
      <c r="G852" s="22"/>
    </row>
    <row r="853" spans="1:7" x14ac:dyDescent="0.35">
      <c r="A853" s="10">
        <f t="shared" si="69"/>
        <v>51112</v>
      </c>
      <c r="B853" s="10">
        <v>3.3373536122993201E-2</v>
      </c>
      <c r="C853" s="10">
        <f t="shared" ca="1" si="65"/>
        <v>0.73627345420213197</v>
      </c>
      <c r="D853" s="10">
        <f t="shared" ca="1" si="66"/>
        <v>1.9493760041819196E-2</v>
      </c>
      <c r="E853" s="10">
        <f t="shared" ca="1" si="67"/>
        <v>14.011434169002403</v>
      </c>
      <c r="F853" s="10">
        <f t="shared" ca="1" si="68"/>
        <v>-1.9686269308688539E-2</v>
      </c>
      <c r="G853" s="22"/>
    </row>
    <row r="854" spans="1:7" x14ac:dyDescent="0.35">
      <c r="A854" s="10">
        <f t="shared" si="69"/>
        <v>51172</v>
      </c>
      <c r="B854" s="10">
        <v>3.3406148543143797E-2</v>
      </c>
      <c r="C854" s="10">
        <f t="shared" ca="1" si="65"/>
        <v>0.73706143370029897</v>
      </c>
      <c r="D854" s="10">
        <f t="shared" ca="1" si="66"/>
        <v>1.9514622784007542E-2</v>
      </c>
      <c r="E854" s="10">
        <f t="shared" ca="1" si="67"/>
        <v>14.011136040416531</v>
      </c>
      <c r="F854" s="10">
        <f t="shared" ca="1" si="68"/>
        <v>-1.9707547056136768E-2</v>
      </c>
      <c r="G854" s="22"/>
    </row>
    <row r="855" spans="1:7" x14ac:dyDescent="0.35">
      <c r="A855" s="10">
        <f t="shared" si="69"/>
        <v>51232</v>
      </c>
      <c r="B855" s="10">
        <v>3.3185550175735802E-2</v>
      </c>
      <c r="C855" s="10">
        <f t="shared" ca="1" si="65"/>
        <v>0.73173134810579488</v>
      </c>
      <c r="D855" s="10">
        <f t="shared" ca="1" si="66"/>
        <v>1.9373502105286051E-2</v>
      </c>
      <c r="E855" s="10">
        <f t="shared" ca="1" si="67"/>
        <v>14.01315265491546</v>
      </c>
      <c r="F855" s="10">
        <f t="shared" ca="1" si="68"/>
        <v>-1.956362800617728E-2</v>
      </c>
      <c r="G855" s="22"/>
    </row>
    <row r="856" spans="1:7" x14ac:dyDescent="0.35">
      <c r="A856" s="10">
        <f t="shared" si="69"/>
        <v>51292</v>
      </c>
      <c r="B856" s="10">
        <v>3.2575898437235101E-2</v>
      </c>
      <c r="C856" s="10">
        <f t="shared" ca="1" si="65"/>
        <v>0.717000976402558</v>
      </c>
      <c r="D856" s="10">
        <f t="shared" ca="1" si="66"/>
        <v>1.8983497101478227E-2</v>
      </c>
      <c r="E856" s="10">
        <f t="shared" ca="1" si="67"/>
        <v>14.018725826419876</v>
      </c>
      <c r="F856" s="10">
        <f t="shared" ca="1" si="68"/>
        <v>-1.9165997031745267E-2</v>
      </c>
      <c r="G856" s="22"/>
    </row>
    <row r="857" spans="1:7" x14ac:dyDescent="0.35">
      <c r="A857" s="10">
        <f t="shared" si="69"/>
        <v>51352</v>
      </c>
      <c r="B857" s="10">
        <v>3.2769970797335998E-2</v>
      </c>
      <c r="C857" s="10">
        <f t="shared" ca="1" si="65"/>
        <v>0.72169014207055249</v>
      </c>
      <c r="D857" s="10">
        <f t="shared" ca="1" si="66"/>
        <v>1.9107648623995464E-2</v>
      </c>
      <c r="E857" s="10">
        <f t="shared" ca="1" si="67"/>
        <v>14.016951701163103</v>
      </c>
      <c r="F857" s="10">
        <f t="shared" ca="1" si="68"/>
        <v>-1.9292558999608911E-2</v>
      </c>
      <c r="G857" s="22"/>
    </row>
    <row r="858" spans="1:7" x14ac:dyDescent="0.35">
      <c r="A858" s="10">
        <f t="shared" si="69"/>
        <v>51412</v>
      </c>
      <c r="B858" s="10">
        <v>3.3019629305518702E-2</v>
      </c>
      <c r="C858" s="10">
        <f t="shared" ca="1" si="65"/>
        <v>0.72772237718473576</v>
      </c>
      <c r="D858" s="10">
        <f t="shared" ca="1" si="66"/>
        <v>1.9267359588937358E-2</v>
      </c>
      <c r="E858" s="10">
        <f t="shared" ca="1" si="67"/>
        <v>14.014669431474085</v>
      </c>
      <c r="F858" s="10">
        <f t="shared" ca="1" si="68"/>
        <v>-1.9455394369226858E-2</v>
      </c>
      <c r="G858" s="22"/>
    </row>
    <row r="859" spans="1:7" x14ac:dyDescent="0.35">
      <c r="A859" s="10">
        <f t="shared" si="69"/>
        <v>51472</v>
      </c>
      <c r="B859" s="10">
        <v>3.2998148625476197E-2</v>
      </c>
      <c r="C859" s="10">
        <f t="shared" ca="1" si="65"/>
        <v>0.72720336217750792</v>
      </c>
      <c r="D859" s="10">
        <f t="shared" ca="1" si="66"/>
        <v>1.9253618017852244E-2</v>
      </c>
      <c r="E859" s="10">
        <f t="shared" ca="1" si="67"/>
        <v>14.014865798524891</v>
      </c>
      <c r="F859" s="10">
        <f t="shared" ca="1" si="68"/>
        <v>-1.9441382930992263E-2</v>
      </c>
      <c r="G859" s="22"/>
    </row>
    <row r="860" spans="1:7" x14ac:dyDescent="0.35">
      <c r="A860" s="10">
        <f t="shared" si="69"/>
        <v>51532</v>
      </c>
      <c r="B860" s="10">
        <v>3.3259911586090998E-2</v>
      </c>
      <c r="C860" s="10">
        <f t="shared" ca="1" si="65"/>
        <v>0.73352806440418972</v>
      </c>
      <c r="D860" s="10">
        <f t="shared" ca="1" si="66"/>
        <v>1.9421072415181428E-2</v>
      </c>
      <c r="E860" s="10">
        <f t="shared" ca="1" si="67"/>
        <v>14.012472875187056</v>
      </c>
      <c r="F860" s="10">
        <f t="shared" ca="1" si="68"/>
        <v>-1.961213930365447E-2</v>
      </c>
      <c r="G860" s="22"/>
    </row>
    <row r="861" spans="1:7" x14ac:dyDescent="0.35">
      <c r="A861" s="10">
        <f t="shared" si="69"/>
        <v>51592</v>
      </c>
      <c r="B861" s="10">
        <v>3.3725606170972498E-2</v>
      </c>
      <c r="C861" s="10">
        <f t="shared" ca="1" si="65"/>
        <v>0.7447801512962231</v>
      </c>
      <c r="D861" s="10">
        <f t="shared" ca="1" si="66"/>
        <v>1.9718985480756627E-2</v>
      </c>
      <c r="E861" s="10">
        <f t="shared" ca="1" si="67"/>
        <v>14.008215697479987</v>
      </c>
      <c r="F861" s="10">
        <f t="shared" ca="1" si="68"/>
        <v>-1.9915998912870405E-2</v>
      </c>
      <c r="G861" s="22"/>
    </row>
    <row r="862" spans="1:7" x14ac:dyDescent="0.35">
      <c r="A862" s="10">
        <f t="shared" si="69"/>
        <v>51652</v>
      </c>
      <c r="B862" s="10">
        <v>3.4061866412159303E-2</v>
      </c>
      <c r="C862" s="10">
        <f t="shared" ca="1" si="65"/>
        <v>0.75290485270998941</v>
      </c>
      <c r="D862" s="10">
        <f t="shared" ca="1" si="66"/>
        <v>1.9934097106562857E-2</v>
      </c>
      <c r="E862" s="10">
        <f t="shared" ca="1" si="67"/>
        <v>14.005141752347216</v>
      </c>
      <c r="F862" s="10">
        <f t="shared" ca="1" si="68"/>
        <v>-2.0135461728108765E-2</v>
      </c>
      <c r="G862" s="22"/>
    </row>
    <row r="863" spans="1:7" x14ac:dyDescent="0.35">
      <c r="A863" s="10">
        <f t="shared" si="69"/>
        <v>51712</v>
      </c>
      <c r="B863" s="10">
        <v>3.4037691216835697E-2</v>
      </c>
      <c r="C863" s="10">
        <f t="shared" ca="1" si="65"/>
        <v>0.75232073297305424</v>
      </c>
      <c r="D863" s="10">
        <f t="shared" ca="1" si="66"/>
        <v>1.9918631806377828E-2</v>
      </c>
      <c r="E863" s="10">
        <f t="shared" ca="1" si="67"/>
        <v>14.00536275148686</v>
      </c>
      <c r="F863" s="10">
        <f t="shared" ca="1" si="68"/>
        <v>-2.0119681995214623E-2</v>
      </c>
      <c r="G863" s="22"/>
    </row>
    <row r="864" spans="1:7" x14ac:dyDescent="0.35">
      <c r="A864" s="10">
        <f t="shared" si="69"/>
        <v>51772</v>
      </c>
      <c r="B864" s="10">
        <v>3.40832767956308E-2</v>
      </c>
      <c r="C864" s="10">
        <f t="shared" ca="1" si="65"/>
        <v>0.75342216921534311</v>
      </c>
      <c r="D864" s="10">
        <f t="shared" ca="1" si="66"/>
        <v>1.9947793707687726E-2</v>
      </c>
      <c r="E864" s="10">
        <f t="shared" ca="1" si="67"/>
        <v>14.004946027917141</v>
      </c>
      <c r="F864" s="10">
        <f t="shared" ca="1" si="68"/>
        <v>-2.0149437009558246E-2</v>
      </c>
      <c r="G864" s="22"/>
    </row>
    <row r="865" spans="1:7" x14ac:dyDescent="0.35">
      <c r="A865" s="10">
        <f t="shared" si="69"/>
        <v>51832</v>
      </c>
      <c r="B865" s="10">
        <v>3.4042004890287803E-2</v>
      </c>
      <c r="C865" s="10">
        <f t="shared" ca="1" si="65"/>
        <v>0.75242495971324552</v>
      </c>
      <c r="D865" s="10">
        <f t="shared" ca="1" si="66"/>
        <v>1.9921391339607818E-2</v>
      </c>
      <c r="E865" s="10">
        <f t="shared" ca="1" si="67"/>
        <v>14.005323317757004</v>
      </c>
      <c r="F865" s="10">
        <f t="shared" ca="1" si="68"/>
        <v>-2.0122497615636042E-2</v>
      </c>
      <c r="G865" s="22"/>
    </row>
    <row r="866" spans="1:7" x14ac:dyDescent="0.35">
      <c r="A866" s="10">
        <f t="shared" si="69"/>
        <v>51892</v>
      </c>
      <c r="B866" s="10">
        <v>3.38165952119001E-2</v>
      </c>
      <c r="C866" s="10">
        <f t="shared" ca="1" si="65"/>
        <v>0.74697862348803667</v>
      </c>
      <c r="D866" s="10">
        <f t="shared" ca="1" si="66"/>
        <v>1.977719278012513E-2</v>
      </c>
      <c r="E866" s="10">
        <f t="shared" ca="1" si="67"/>
        <v>14.007383915172012</v>
      </c>
      <c r="F866" s="10">
        <f t="shared" ca="1" si="68"/>
        <v>-1.997537885259815E-2</v>
      </c>
      <c r="G866" s="22"/>
    </row>
    <row r="867" spans="1:7" x14ac:dyDescent="0.35">
      <c r="A867" s="10">
        <f t="shared" si="69"/>
        <v>51952</v>
      </c>
      <c r="B867" s="10">
        <v>3.4086729992582901E-2</v>
      </c>
      <c r="C867" s="10">
        <f t="shared" ca="1" si="65"/>
        <v>0.7535056051697685</v>
      </c>
      <c r="D867" s="10">
        <f t="shared" ca="1" si="66"/>
        <v>1.9950002778876083E-2</v>
      </c>
      <c r="E867" s="10">
        <f t="shared" ca="1" si="67"/>
        <v>14.004914460289861</v>
      </c>
      <c r="F867" s="10">
        <f t="shared" ca="1" si="68"/>
        <v>-2.0151691046296074E-2</v>
      </c>
      <c r="G867" s="22"/>
    </row>
    <row r="868" spans="1:7" x14ac:dyDescent="0.35">
      <c r="A868" s="10">
        <f t="shared" si="69"/>
        <v>52012</v>
      </c>
      <c r="B868" s="10">
        <v>3.4002694309849403E-2</v>
      </c>
      <c r="C868" s="10">
        <f t="shared" ca="1" si="65"/>
        <v>0.75147513963538981</v>
      </c>
      <c r="D868" s="10">
        <f t="shared" ca="1" si="66"/>
        <v>1.9896243665771491E-2</v>
      </c>
      <c r="E868" s="10">
        <f t="shared" ca="1" si="67"/>
        <v>14.005682678016125</v>
      </c>
      <c r="F868" s="10">
        <f t="shared" ca="1" si="68"/>
        <v>-2.0096839111318487E-2</v>
      </c>
      <c r="G868" s="22"/>
    </row>
    <row r="869" spans="1:7" x14ac:dyDescent="0.35">
      <c r="A869" s="10">
        <f t="shared" si="69"/>
        <v>52072</v>
      </c>
      <c r="B869" s="10">
        <v>2.9630434706666799E-2</v>
      </c>
      <c r="C869" s="10">
        <f t="shared" ca="1" si="65"/>
        <v>0.64583284409086117</v>
      </c>
      <c r="D869" s="10">
        <f t="shared" ca="1" si="66"/>
        <v>1.7099231838360662E-2</v>
      </c>
      <c r="E869" s="10">
        <f t="shared" ca="1" si="67"/>
        <v>14.045651977029825</v>
      </c>
      <c r="F869" s="10">
        <f t="shared" ca="1" si="68"/>
        <v>-1.7247111884129515E-2</v>
      </c>
      <c r="G869" s="22"/>
    </row>
    <row r="870" spans="1:7" x14ac:dyDescent="0.35">
      <c r="A870" s="10">
        <f t="shared" si="69"/>
        <v>52132</v>
      </c>
      <c r="B870" s="10">
        <v>3.0395952708146299E-2</v>
      </c>
      <c r="C870" s="10">
        <f t="shared" ca="1" si="65"/>
        <v>0.66432924784924907</v>
      </c>
      <c r="D870" s="10">
        <f t="shared" ca="1" si="66"/>
        <v>1.758894724836868E-2</v>
      </c>
      <c r="E870" s="10">
        <f t="shared" ca="1" si="67"/>
        <v>14.03865394382081</v>
      </c>
      <c r="F870" s="10">
        <f t="shared" ca="1" si="68"/>
        <v>-1.7745470887451389E-2</v>
      </c>
      <c r="G870" s="22"/>
    </row>
    <row r="871" spans="1:7" x14ac:dyDescent="0.35">
      <c r="A871" s="10">
        <f t="shared" si="69"/>
        <v>52192</v>
      </c>
      <c r="B871" s="10">
        <v>2.9318742307651E-2</v>
      </c>
      <c r="C871" s="10">
        <f t="shared" ca="1" si="65"/>
        <v>0.63830174952551522</v>
      </c>
      <c r="D871" s="10">
        <f t="shared" ca="1" si="66"/>
        <v>1.6899836695874922E-2</v>
      </c>
      <c r="E871" s="10">
        <f t="shared" ca="1" si="67"/>
        <v>14.048501333615947</v>
      </c>
      <c r="F871" s="10">
        <f t="shared" ca="1" si="68"/>
        <v>-1.7044268497864366E-2</v>
      </c>
      <c r="G871" s="22"/>
    </row>
    <row r="872" spans="1:7" x14ac:dyDescent="0.35">
      <c r="A872" s="10">
        <f t="shared" si="69"/>
        <v>52252</v>
      </c>
      <c r="B872" s="10">
        <v>3.1651429736636198E-2</v>
      </c>
      <c r="C872" s="10">
        <f t="shared" ca="1" si="65"/>
        <v>0.69466401461299587</v>
      </c>
      <c r="D872" s="10">
        <f t="shared" ca="1" si="66"/>
        <v>1.8392098116897331E-2</v>
      </c>
      <c r="E872" s="10">
        <f t="shared" ca="1" si="67"/>
        <v>14.027176917909536</v>
      </c>
      <c r="F872" s="10">
        <f t="shared" ca="1" si="68"/>
        <v>-1.8563335614675661E-2</v>
      </c>
      <c r="G872" s="22"/>
    </row>
    <row r="873" spans="1:7" x14ac:dyDescent="0.35">
      <c r="A873" s="10">
        <f t="shared" si="69"/>
        <v>52312</v>
      </c>
      <c r="B873" s="10">
        <v>3.0266926681742402E-2</v>
      </c>
      <c r="C873" s="10">
        <f t="shared" ca="1" si="65"/>
        <v>0.66121172811085682</v>
      </c>
      <c r="D873" s="10">
        <f t="shared" ca="1" si="66"/>
        <v>1.7506407016395074E-2</v>
      </c>
      <c r="E873" s="10">
        <f t="shared" ca="1" si="67"/>
        <v>14.039833443735715</v>
      </c>
      <c r="F873" s="10">
        <f t="shared" ca="1" si="68"/>
        <v>-1.7661456396263406E-2</v>
      </c>
      <c r="G873" s="22"/>
    </row>
    <row r="874" spans="1:7" x14ac:dyDescent="0.35">
      <c r="A874" s="10">
        <f t="shared" si="69"/>
        <v>52372</v>
      </c>
      <c r="B874" s="10">
        <v>3.3907113846765903E-2</v>
      </c>
      <c r="C874" s="10">
        <f t="shared" ca="1" si="65"/>
        <v>0.74916572975451268</v>
      </c>
      <c r="D874" s="10">
        <f t="shared" ca="1" si="66"/>
        <v>1.9835099152412917E-2</v>
      </c>
      <c r="E874" s="10">
        <f t="shared" ca="1" si="67"/>
        <v>14.006556433112019</v>
      </c>
      <c r="F874" s="10">
        <f t="shared" ca="1" si="68"/>
        <v>-2.0034455301676472E-2</v>
      </c>
      <c r="G874" s="22"/>
    </row>
    <row r="875" spans="1:7" x14ac:dyDescent="0.35">
      <c r="A875" s="10">
        <f t="shared" si="69"/>
        <v>52432</v>
      </c>
      <c r="B875" s="10">
        <v>3.4285569737678302E-2</v>
      </c>
      <c r="C875" s="10">
        <f t="shared" ca="1" si="65"/>
        <v>0.75830996013123442</v>
      </c>
      <c r="D875" s="10">
        <f t="shared" ca="1" si="66"/>
        <v>2.0077204081924593E-2</v>
      </c>
      <c r="E875" s="10">
        <f t="shared" ca="1" si="67"/>
        <v>14.003096753669297</v>
      </c>
      <c r="F875" s="10">
        <f t="shared" ca="1" si="68"/>
        <v>-2.0281490096234322E-2</v>
      </c>
      <c r="G875" s="22"/>
    </row>
    <row r="876" spans="1:7" x14ac:dyDescent="0.35">
      <c r="A876" s="10">
        <f t="shared" si="69"/>
        <v>52492</v>
      </c>
      <c r="B876" s="10">
        <v>3.41764270651038E-2</v>
      </c>
      <c r="C876" s="10">
        <f t="shared" ca="1" si="65"/>
        <v>0.75567286089214925</v>
      </c>
      <c r="D876" s="10">
        <f t="shared" ca="1" si="66"/>
        <v>2.0007383583195766E-2</v>
      </c>
      <c r="E876" s="10">
        <f t="shared" ca="1" si="67"/>
        <v>14.004094488596131</v>
      </c>
      <c r="F876" s="10">
        <f t="shared" ca="1" si="68"/>
        <v>-2.0210241614469406E-2</v>
      </c>
      <c r="G876" s="22"/>
    </row>
    <row r="877" spans="1:7" x14ac:dyDescent="0.35">
      <c r="A877" s="10">
        <f t="shared" si="69"/>
        <v>52552</v>
      </c>
      <c r="B877" s="10">
        <v>3.4232659498135601E-2</v>
      </c>
      <c r="C877" s="10">
        <f t="shared" ca="1" si="65"/>
        <v>0.75703154583967835</v>
      </c>
      <c r="D877" s="10">
        <f t="shared" ca="1" si="66"/>
        <v>2.0043356465537784E-2</v>
      </c>
      <c r="E877" s="10">
        <f t="shared" ca="1" si="67"/>
        <v>14.003580436107464</v>
      </c>
      <c r="F877" s="10">
        <f t="shared" ca="1" si="68"/>
        <v>-2.0246949587559335E-2</v>
      </c>
      <c r="G877" s="22"/>
    </row>
    <row r="878" spans="1:7" x14ac:dyDescent="0.35">
      <c r="A878" s="10">
        <f t="shared" si="69"/>
        <v>52612</v>
      </c>
      <c r="B878" s="10">
        <v>3.4143677317812801E-2</v>
      </c>
      <c r="C878" s="10">
        <f t="shared" ca="1" si="65"/>
        <v>0.75488156330318501</v>
      </c>
      <c r="D878" s="10">
        <f t="shared" ca="1" si="66"/>
        <v>1.9986432990405954E-2</v>
      </c>
      <c r="E878" s="10">
        <f t="shared" ca="1" si="67"/>
        <v>14.004393872567098</v>
      </c>
      <c r="F878" s="10">
        <f t="shared" ca="1" si="68"/>
        <v>-2.0188863526004276E-2</v>
      </c>
      <c r="G878" s="22"/>
    </row>
    <row r="879" spans="1:7" x14ac:dyDescent="0.35">
      <c r="A879" s="10">
        <f t="shared" si="69"/>
        <v>52672</v>
      </c>
      <c r="B879" s="10">
        <v>3.4376312201801401E-2</v>
      </c>
      <c r="C879" s="10">
        <f t="shared" ca="1" si="65"/>
        <v>0.76050247454788822</v>
      </c>
      <c r="D879" s="10">
        <f t="shared" ca="1" si="66"/>
        <v>2.0135253641748525E-2</v>
      </c>
      <c r="E879" s="10">
        <f t="shared" ca="1" si="67"/>
        <v>14.002267225459413</v>
      </c>
      <c r="F879" s="10">
        <f t="shared" ca="1" si="68"/>
        <v>-2.0340730762468444E-2</v>
      </c>
      <c r="G879" s="22"/>
    </row>
    <row r="880" spans="1:7" x14ac:dyDescent="0.35">
      <c r="A880" s="10">
        <f t="shared" si="69"/>
        <v>52732</v>
      </c>
      <c r="B880" s="10">
        <v>3.4180247801578398E-2</v>
      </c>
      <c r="C880" s="10">
        <f t="shared" ca="1" si="65"/>
        <v>0.75576517731625947</v>
      </c>
      <c r="D880" s="10">
        <f t="shared" ca="1" si="66"/>
        <v>2.0009827775919614E-2</v>
      </c>
      <c r="E880" s="10">
        <f t="shared" ca="1" si="67"/>
        <v>14.004059561082107</v>
      </c>
      <c r="F880" s="10">
        <f t="shared" ca="1" si="68"/>
        <v>-2.0212735710578758E-2</v>
      </c>
      <c r="G880" s="22"/>
    </row>
    <row r="881" spans="1:7" x14ac:dyDescent="0.35">
      <c r="A881" s="10">
        <f t="shared" si="69"/>
        <v>52792</v>
      </c>
      <c r="B881" s="10">
        <v>3.4308329039840699E-2</v>
      </c>
      <c r="C881" s="10">
        <f t="shared" ca="1" si="65"/>
        <v>0.75885986913564873</v>
      </c>
      <c r="D881" s="10">
        <f t="shared" ca="1" si="66"/>
        <v>2.009176361020272E-2</v>
      </c>
      <c r="E881" s="10">
        <f t="shared" ca="1" si="67"/>
        <v>14.002888698010203</v>
      </c>
      <c r="F881" s="10">
        <f t="shared" ca="1" si="68"/>
        <v>-2.0296348038616463E-2</v>
      </c>
      <c r="G881" s="22"/>
    </row>
    <row r="882" spans="1:7" x14ac:dyDescent="0.35">
      <c r="A882" s="10">
        <f t="shared" si="69"/>
        <v>52852</v>
      </c>
      <c r="B882" s="10">
        <v>3.4329869328736599E-2</v>
      </c>
      <c r="C882" s="10">
        <f t="shared" ca="1" si="65"/>
        <v>0.75938032440870684</v>
      </c>
      <c r="D882" s="10">
        <f t="shared" ca="1" si="66"/>
        <v>2.0105543314126024E-2</v>
      </c>
      <c r="E882" s="10">
        <f t="shared" ca="1" si="67"/>
        <v>14.002691786041138</v>
      </c>
      <c r="F882" s="10">
        <f t="shared" ca="1" si="68"/>
        <v>-2.0310410376598004E-2</v>
      </c>
      <c r="G882" s="22"/>
    </row>
    <row r="883" spans="1:7" x14ac:dyDescent="0.35">
      <c r="A883" s="10">
        <f t="shared" si="69"/>
        <v>52912</v>
      </c>
      <c r="B883" s="10">
        <v>3.42818708237577E-2</v>
      </c>
      <c r="C883" s="10">
        <f t="shared" ca="1" si="65"/>
        <v>0.75822058717695928</v>
      </c>
      <c r="D883" s="10">
        <f t="shared" ca="1" si="66"/>
        <v>2.0074837821243967E-2</v>
      </c>
      <c r="E883" s="10">
        <f t="shared" ca="1" si="67"/>
        <v>14.003130567534424</v>
      </c>
      <c r="F883" s="10">
        <f t="shared" ca="1" si="68"/>
        <v>-2.0279075357202303E-2</v>
      </c>
      <c r="G883" s="22"/>
    </row>
    <row r="884" spans="1:7" x14ac:dyDescent="0.35">
      <c r="A884" s="10">
        <f t="shared" si="69"/>
        <v>52972</v>
      </c>
      <c r="B884" s="10">
        <v>3.4317014828243099E-2</v>
      </c>
      <c r="C884" s="10">
        <f t="shared" ca="1" si="65"/>
        <v>0.75906973467628946</v>
      </c>
      <c r="D884" s="10">
        <f t="shared" ca="1" si="66"/>
        <v>2.009732006272311E-2</v>
      </c>
      <c r="E884" s="10">
        <f t="shared" ca="1" si="67"/>
        <v>14.002809296303685</v>
      </c>
      <c r="F884" s="10">
        <f t="shared" ca="1" si="68"/>
        <v>-2.030201843515754E-2</v>
      </c>
      <c r="G884" s="22"/>
    </row>
    <row r="885" spans="1:7" x14ac:dyDescent="0.35">
      <c r="A885" s="10">
        <f t="shared" si="69"/>
        <v>53032</v>
      </c>
      <c r="B885" s="10">
        <v>3.4424604666116201E-2</v>
      </c>
      <c r="C885" s="10">
        <f t="shared" ca="1" si="65"/>
        <v>0.76166931440890751</v>
      </c>
      <c r="D885" s="10">
        <f t="shared" ca="1" si="66"/>
        <v>2.0166147185618839E-2</v>
      </c>
      <c r="E885" s="10">
        <f t="shared" ca="1" si="67"/>
        <v>14.001825756717507</v>
      </c>
      <c r="F885" s="10">
        <f t="shared" ca="1" si="68"/>
        <v>-2.0372259635210319E-2</v>
      </c>
      <c r="G885" s="22"/>
    </row>
    <row r="886" spans="1:7" x14ac:dyDescent="0.35">
      <c r="A886" s="10">
        <f t="shared" si="69"/>
        <v>53092</v>
      </c>
      <c r="B886" s="10">
        <v>3.4453051203405201E-2</v>
      </c>
      <c r="C886" s="10">
        <f t="shared" ca="1" si="65"/>
        <v>0.76235663807498522</v>
      </c>
      <c r="D886" s="10">
        <f t="shared" ca="1" si="66"/>
        <v>2.0184344938832827E-2</v>
      </c>
      <c r="E886" s="10">
        <f t="shared" ca="1" si="67"/>
        <v>14.001565710824078</v>
      </c>
      <c r="F886" s="10">
        <f t="shared" ca="1" si="68"/>
        <v>-2.0390832092316936E-2</v>
      </c>
      <c r="G886" s="22"/>
    </row>
    <row r="887" spans="1:7" x14ac:dyDescent="0.35">
      <c r="A887" s="10">
        <f t="shared" si="69"/>
        <v>53152</v>
      </c>
      <c r="B887" s="10">
        <v>3.4355414548658897E-2</v>
      </c>
      <c r="C887" s="10">
        <f t="shared" ca="1" si="65"/>
        <v>0.75999754660448327</v>
      </c>
      <c r="D887" s="10">
        <f t="shared" ca="1" si="66"/>
        <v>2.0121885043286949E-2</v>
      </c>
      <c r="E887" s="10">
        <f t="shared" ca="1" si="67"/>
        <v>14.002458262731428</v>
      </c>
      <c r="F887" s="10">
        <f t="shared" ca="1" si="68"/>
        <v>-2.0327087545569254E-2</v>
      </c>
      <c r="G887" s="22"/>
    </row>
    <row r="888" spans="1:7" x14ac:dyDescent="0.35">
      <c r="A888" s="10">
        <f t="shared" si="69"/>
        <v>53212</v>
      </c>
      <c r="B888" s="10">
        <v>3.4385333359137002E-2</v>
      </c>
      <c r="C888" s="10">
        <f t="shared" ca="1" si="65"/>
        <v>0.76072044325420829</v>
      </c>
      <c r="D888" s="10">
        <f t="shared" ca="1" si="66"/>
        <v>2.0141024635709232E-2</v>
      </c>
      <c r="E888" s="10">
        <f t="shared" ca="1" si="67"/>
        <v>14.002184757955714</v>
      </c>
      <c r="F888" s="10">
        <f t="shared" ca="1" si="68"/>
        <v>-2.0346620362004089E-2</v>
      </c>
      <c r="G888" s="22"/>
    </row>
    <row r="889" spans="1:7" x14ac:dyDescent="0.35">
      <c r="A889" s="10">
        <f t="shared" si="69"/>
        <v>53272</v>
      </c>
      <c r="B889" s="10">
        <v>3.43332614367588E-2</v>
      </c>
      <c r="C889" s="10">
        <f t="shared" ca="1" si="65"/>
        <v>0.75946228433577501</v>
      </c>
      <c r="D889" s="10">
        <f t="shared" ca="1" si="66"/>
        <v>2.0107713305645064E-2</v>
      </c>
      <c r="E889" s="10">
        <f t="shared" ca="1" si="67"/>
        <v>14.002660776862331</v>
      </c>
      <c r="F889" s="10">
        <f t="shared" ca="1" si="68"/>
        <v>-2.0312624894607539E-2</v>
      </c>
      <c r="G889" s="22"/>
    </row>
    <row r="890" spans="1:7" x14ac:dyDescent="0.35">
      <c r="A890" s="10">
        <f t="shared" si="69"/>
        <v>53332</v>
      </c>
      <c r="B890" s="10">
        <v>3.4407825897813202E-2</v>
      </c>
      <c r="C890" s="10">
        <f t="shared" ca="1" si="65"/>
        <v>0.76126390673397248</v>
      </c>
      <c r="D890" s="10">
        <f t="shared" ca="1" si="66"/>
        <v>2.015541351066534E-2</v>
      </c>
      <c r="E890" s="10">
        <f t="shared" ca="1" si="67"/>
        <v>14.001979140932592</v>
      </c>
      <c r="F890" s="10">
        <f t="shared" ca="1" si="68"/>
        <v>-2.0361305108448833E-2</v>
      </c>
      <c r="G890" s="22"/>
    </row>
    <row r="891" spans="1:7" x14ac:dyDescent="0.35">
      <c r="A891" s="10">
        <f t="shared" si="69"/>
        <v>53392</v>
      </c>
      <c r="B891" s="10">
        <v>3.4403038718643003E-2</v>
      </c>
      <c r="C891" s="10">
        <f t="shared" ca="1" si="65"/>
        <v>0.76114823917471897</v>
      </c>
      <c r="D891" s="10">
        <f t="shared" ca="1" si="66"/>
        <v>2.0152351067449652E-2</v>
      </c>
      <c r="E891" s="10">
        <f t="shared" ca="1" si="67"/>
        <v>14.002022903246145</v>
      </c>
      <c r="F891" s="10">
        <f t="shared" ca="1" si="68"/>
        <v>-2.0358179675627974E-2</v>
      </c>
      <c r="G891" s="22"/>
    </row>
    <row r="892" spans="1:7" x14ac:dyDescent="0.35">
      <c r="A892" s="10">
        <f t="shared" si="69"/>
        <v>53452</v>
      </c>
      <c r="B892" s="10">
        <v>3.4395955181276999E-2</v>
      </c>
      <c r="C892" s="10">
        <f t="shared" ca="1" si="65"/>
        <v>0.76097708713530776</v>
      </c>
      <c r="D892" s="10">
        <f t="shared" ca="1" si="66"/>
        <v>2.0147819603266191E-2</v>
      </c>
      <c r="E892" s="10">
        <f t="shared" ca="1" si="67"/>
        <v>14.002087657869325</v>
      </c>
      <c r="F892" s="10">
        <f t="shared" ca="1" si="68"/>
        <v>-2.0353555024326255E-2</v>
      </c>
      <c r="G892" s="22"/>
    </row>
    <row r="893" spans="1:7" x14ac:dyDescent="0.35">
      <c r="A893" s="10">
        <f t="shared" si="69"/>
        <v>53512</v>
      </c>
      <c r="B893" s="10">
        <v>3.43925989145272E-2</v>
      </c>
      <c r="C893" s="10">
        <f t="shared" ca="1" si="65"/>
        <v>0.76089599320308776</v>
      </c>
      <c r="D893" s="10">
        <f t="shared" ca="1" si="66"/>
        <v>2.0145672540043253E-2</v>
      </c>
      <c r="E893" s="10">
        <f t="shared" ca="1" si="67"/>
        <v>14.002118339402781</v>
      </c>
      <c r="F893" s="10">
        <f t="shared" ca="1" si="68"/>
        <v>-2.0351363815372892E-2</v>
      </c>
      <c r="G893" s="22"/>
    </row>
    <row r="894" spans="1:7" x14ac:dyDescent="0.35">
      <c r="A894" s="10">
        <f t="shared" si="69"/>
        <v>53572</v>
      </c>
      <c r="B894" s="10">
        <v>3.4469343013979199E-2</v>
      </c>
      <c r="C894" s="10">
        <f t="shared" ca="1" si="65"/>
        <v>0.76275027990411193</v>
      </c>
      <c r="D894" s="10">
        <f t="shared" ca="1" si="66"/>
        <v>2.0194767098311243E-2</v>
      </c>
      <c r="E894" s="10">
        <f t="shared" ca="1" si="67"/>
        <v>14.001416778165131</v>
      </c>
      <c r="F894" s="10">
        <f t="shared" ca="1" si="68"/>
        <v>-2.0401469006367568E-2</v>
      </c>
      <c r="G894" s="22"/>
    </row>
    <row r="895" spans="1:7" x14ac:dyDescent="0.35">
      <c r="A895" s="10">
        <f t="shared" si="69"/>
        <v>53632</v>
      </c>
      <c r="B895" s="10">
        <v>3.4536108807114801E-2</v>
      </c>
      <c r="C895" s="10">
        <f t="shared" ca="1" si="65"/>
        <v>0.76436347131789761</v>
      </c>
      <c r="D895" s="10">
        <f t="shared" ca="1" si="66"/>
        <v>2.0237478357480486E-2</v>
      </c>
      <c r="E895" s="10">
        <f t="shared" ca="1" si="67"/>
        <v>14.000806434271603</v>
      </c>
      <c r="F895" s="10">
        <f t="shared" ca="1" si="68"/>
        <v>-2.0445061537502997E-2</v>
      </c>
      <c r="G895" s="22"/>
    </row>
    <row r="896" spans="1:7" x14ac:dyDescent="0.35">
      <c r="A896" s="10">
        <f t="shared" si="69"/>
        <v>53692</v>
      </c>
      <c r="B896" s="10">
        <v>3.4492705897358103E-2</v>
      </c>
      <c r="C896" s="10">
        <f t="shared" ca="1" si="65"/>
        <v>0.76331477260461167</v>
      </c>
      <c r="D896" s="10">
        <f t="shared" ca="1" si="66"/>
        <v>2.0209712748172848E-2</v>
      </c>
      <c r="E896" s="10">
        <f t="shared" ca="1" si="67"/>
        <v>14.001203204828609</v>
      </c>
      <c r="F896" s="10">
        <f t="shared" ca="1" si="68"/>
        <v>-2.0416722817379256E-2</v>
      </c>
      <c r="G896" s="22"/>
    </row>
    <row r="897" spans="1:7" x14ac:dyDescent="0.35">
      <c r="A897" s="10">
        <f t="shared" si="69"/>
        <v>53752</v>
      </c>
      <c r="B897" s="10">
        <v>3.4462478022641803E-2</v>
      </c>
      <c r="C897" s="10">
        <f t="shared" ca="1" si="65"/>
        <v>0.7625844083617983</v>
      </c>
      <c r="D897" s="10">
        <f t="shared" ca="1" si="66"/>
        <v>2.0190375441889064E-2</v>
      </c>
      <c r="E897" s="10">
        <f t="shared" ca="1" si="67"/>
        <v>14.001479534935404</v>
      </c>
      <c r="F897" s="10">
        <f t="shared" ca="1" si="68"/>
        <v>-2.0396986843553302E-2</v>
      </c>
      <c r="G897" s="22"/>
    </row>
    <row r="898" spans="1:7" x14ac:dyDescent="0.35">
      <c r="A898" s="10">
        <f t="shared" si="69"/>
        <v>53812</v>
      </c>
      <c r="B898" s="10">
        <v>3.44907938850888E-2</v>
      </c>
      <c r="C898" s="10">
        <f t="shared" ref="C898:C961" ca="1" si="70">(B898-$C$2)/($C$1392-$C$2)</f>
        <v>0.76326857466954601</v>
      </c>
      <c r="D898" s="10">
        <f t="shared" ca="1" si="66"/>
        <v>2.0208489600094567E-2</v>
      </c>
      <c r="E898" s="10">
        <f t="shared" ca="1" si="67"/>
        <v>14.001220683614648</v>
      </c>
      <c r="F898" s="10">
        <f t="shared" ca="1" si="68"/>
        <v>-2.0415474440731E-2</v>
      </c>
      <c r="G898" s="22"/>
    </row>
    <row r="899" spans="1:7" x14ac:dyDescent="0.35">
      <c r="A899" s="10">
        <f t="shared" si="69"/>
        <v>53872</v>
      </c>
      <c r="B899" s="10">
        <v>3.4426415350322197E-2</v>
      </c>
      <c r="C899" s="10">
        <f t="shared" ca="1" si="70"/>
        <v>0.76171306406089256</v>
      </c>
      <c r="D899" s="10">
        <f t="shared" ref="D899:D962" ca="1" si="71">$N$4*C899</f>
        <v>2.0167305512342207E-2</v>
      </c>
      <c r="E899" s="10">
        <f t="shared" ref="E899:E962" ca="1" si="72">$M$6*(1-D899)</f>
        <v>14.001809204228628</v>
      </c>
      <c r="F899" s="10">
        <f t="shared" ref="F899:F962" ca="1" si="73">LN(E899/$M$6)</f>
        <v>-2.0373441802375467E-2</v>
      </c>
      <c r="G899" s="22"/>
    </row>
    <row r="900" spans="1:7" x14ac:dyDescent="0.35">
      <c r="A900" s="10">
        <f t="shared" ref="A900:A963" si="74">A899+60</f>
        <v>53932</v>
      </c>
      <c r="B900" s="10">
        <v>3.4585964047922101E-2</v>
      </c>
      <c r="C900" s="10">
        <f t="shared" ca="1" si="70"/>
        <v>0.76556807089839252</v>
      </c>
      <c r="D900" s="10">
        <f t="shared" ca="1" si="71"/>
        <v>2.0269371637123564E-2</v>
      </c>
      <c r="E900" s="10">
        <f t="shared" ca="1" si="72"/>
        <v>14.000350679305503</v>
      </c>
      <c r="F900" s="10">
        <f t="shared" ca="1" si="73"/>
        <v>-2.0477614118404725E-2</v>
      </c>
      <c r="G900" s="22"/>
    </row>
    <row r="901" spans="1:7" x14ac:dyDescent="0.35">
      <c r="A901" s="10">
        <f t="shared" si="74"/>
        <v>53992</v>
      </c>
      <c r="B901" s="10">
        <v>3.4423666460441898E-2</v>
      </c>
      <c r="C901" s="10">
        <f t="shared" ca="1" si="70"/>
        <v>0.76164664553511641</v>
      </c>
      <c r="D901" s="10">
        <f t="shared" ca="1" si="71"/>
        <v>2.0165546998849124E-2</v>
      </c>
      <c r="E901" s="10">
        <f t="shared" ca="1" si="72"/>
        <v>14.001834333386446</v>
      </c>
      <c r="F901" s="10">
        <f t="shared" ca="1" si="73"/>
        <v>-2.037164709606995E-2</v>
      </c>
      <c r="G901" s="22"/>
    </row>
    <row r="902" spans="1:7" x14ac:dyDescent="0.35">
      <c r="A902" s="10">
        <f t="shared" si="74"/>
        <v>54052</v>
      </c>
      <c r="B902" s="10">
        <v>3.44977776995464E-2</v>
      </c>
      <c r="C902" s="10">
        <f t="shared" ca="1" si="70"/>
        <v>0.76343731720954078</v>
      </c>
      <c r="D902" s="10">
        <f t="shared" ca="1" si="71"/>
        <v>2.0212957269769103E-2</v>
      </c>
      <c r="E902" s="10">
        <f t="shared" ca="1" si="72"/>
        <v>14.001156840614998</v>
      </c>
      <c r="F902" s="10">
        <f t="shared" ca="1" si="73"/>
        <v>-2.0420034267809549E-2</v>
      </c>
      <c r="G902" s="22"/>
    </row>
    <row r="903" spans="1:7" x14ac:dyDescent="0.35">
      <c r="A903" s="10">
        <f t="shared" si="74"/>
        <v>54112</v>
      </c>
      <c r="B903" s="10">
        <v>3.4542178060058201E-2</v>
      </c>
      <c r="C903" s="10">
        <f t="shared" ca="1" si="70"/>
        <v>0.7645101162729947</v>
      </c>
      <c r="D903" s="10">
        <f t="shared" ca="1" si="71"/>
        <v>2.0241360965972875E-2</v>
      </c>
      <c r="E903" s="10">
        <f t="shared" ca="1" si="72"/>
        <v>14.000750951796247</v>
      </c>
      <c r="F903" s="10">
        <f t="shared" ca="1" si="73"/>
        <v>-2.0449024351041633E-2</v>
      </c>
      <c r="G903" s="22"/>
    </row>
    <row r="904" spans="1:7" x14ac:dyDescent="0.35">
      <c r="A904" s="10">
        <f t="shared" si="74"/>
        <v>54172</v>
      </c>
      <c r="B904" s="10">
        <v>3.4486303758141303E-2</v>
      </c>
      <c r="C904" s="10">
        <f t="shared" ca="1" si="70"/>
        <v>0.76316008446972461</v>
      </c>
      <c r="D904" s="10">
        <f t="shared" ca="1" si="71"/>
        <v>2.0205617186441545E-2</v>
      </c>
      <c r="E904" s="10">
        <f t="shared" ca="1" si="72"/>
        <v>14.00126173040575</v>
      </c>
      <c r="F904" s="10">
        <f t="shared" ca="1" si="73"/>
        <v>-2.0412542786994368E-2</v>
      </c>
      <c r="G904" s="22"/>
    </row>
    <row r="905" spans="1:7" x14ac:dyDescent="0.35">
      <c r="A905" s="10">
        <f t="shared" si="74"/>
        <v>54232</v>
      </c>
      <c r="B905" s="10">
        <v>3.4629565351556701E-2</v>
      </c>
      <c r="C905" s="10">
        <f t="shared" ca="1" si="70"/>
        <v>0.7666215631936214</v>
      </c>
      <c r="D905" s="10">
        <f t="shared" ca="1" si="71"/>
        <v>2.0297264162505119E-2</v>
      </c>
      <c r="E905" s="10">
        <f t="shared" ca="1" si="72"/>
        <v>13.999952095117802</v>
      </c>
      <c r="F905" s="10">
        <f t="shared" ca="1" si="73"/>
        <v>-2.0506084109671568E-2</v>
      </c>
      <c r="G905" s="22"/>
    </row>
    <row r="906" spans="1:7" x14ac:dyDescent="0.35">
      <c r="A906" s="10">
        <f t="shared" si="74"/>
        <v>54292</v>
      </c>
      <c r="B906" s="10">
        <v>3.4641874841477398E-2</v>
      </c>
      <c r="C906" s="10">
        <f t="shared" ca="1" si="70"/>
        <v>0.76691898441061812</v>
      </c>
      <c r="D906" s="10">
        <f t="shared" ca="1" si="71"/>
        <v>2.0305138761001627E-2</v>
      </c>
      <c r="E906" s="10">
        <f t="shared" ca="1" si="72"/>
        <v>13.999839567105287</v>
      </c>
      <c r="F906" s="10">
        <f t="shared" ca="1" si="73"/>
        <v>-2.0514121884657396E-2</v>
      </c>
      <c r="G906" s="22"/>
    </row>
    <row r="907" spans="1:7" x14ac:dyDescent="0.35">
      <c r="A907" s="10">
        <f t="shared" si="74"/>
        <v>54352</v>
      </c>
      <c r="B907" s="10">
        <v>3.4643487535664402E-2</v>
      </c>
      <c r="C907" s="10">
        <f t="shared" ca="1" si="70"/>
        <v>0.76695795023867708</v>
      </c>
      <c r="D907" s="10">
        <f t="shared" ca="1" si="71"/>
        <v>2.0306170430006775E-2</v>
      </c>
      <c r="E907" s="10">
        <f t="shared" ca="1" si="72"/>
        <v>13.999824824555201</v>
      </c>
      <c r="F907" s="10">
        <f t="shared" ca="1" si="73"/>
        <v>-2.051517493657105E-2</v>
      </c>
      <c r="G907" s="22"/>
    </row>
    <row r="908" spans="1:7" x14ac:dyDescent="0.35">
      <c r="A908" s="10">
        <f t="shared" si="74"/>
        <v>54412</v>
      </c>
      <c r="B908" s="10">
        <v>3.4624160843756101E-2</v>
      </c>
      <c r="C908" s="10">
        <f t="shared" ca="1" si="70"/>
        <v>0.76649097977402569</v>
      </c>
      <c r="D908" s="10">
        <f t="shared" ca="1" si="71"/>
        <v>2.0293806803242047E-2</v>
      </c>
      <c r="E908" s="10">
        <f t="shared" ca="1" si="72"/>
        <v>14.000001500781671</v>
      </c>
      <c r="F908" s="10">
        <f t="shared" ca="1" si="73"/>
        <v>-2.0502555127832323E-2</v>
      </c>
      <c r="G908" s="22"/>
    </row>
    <row r="909" spans="1:7" x14ac:dyDescent="0.35">
      <c r="A909" s="10">
        <f t="shared" si="74"/>
        <v>54472</v>
      </c>
      <c r="B909" s="10">
        <v>3.4647163216373102E-2</v>
      </c>
      <c r="C909" s="10">
        <f t="shared" ca="1" si="70"/>
        <v>0.76704676183336673</v>
      </c>
      <c r="D909" s="10">
        <f t="shared" ca="1" si="71"/>
        <v>2.0308521827990676E-2</v>
      </c>
      <c r="E909" s="10">
        <f t="shared" ca="1" si="72"/>
        <v>13.999791223078011</v>
      </c>
      <c r="F909" s="10">
        <f t="shared" ca="1" si="73"/>
        <v>-2.0517575074996811E-2</v>
      </c>
      <c r="G909" s="22"/>
    </row>
    <row r="910" spans="1:7" x14ac:dyDescent="0.35">
      <c r="A910" s="10">
        <f t="shared" si="74"/>
        <v>54532</v>
      </c>
      <c r="B910" s="10">
        <v>3.4679852752977101E-2</v>
      </c>
      <c r="C910" s="10">
        <f t="shared" ca="1" si="70"/>
        <v>0.76783660461503034</v>
      </c>
      <c r="D910" s="10">
        <f t="shared" ca="1" si="71"/>
        <v>2.0329433902938697E-2</v>
      </c>
      <c r="E910" s="10">
        <f t="shared" ca="1" si="72"/>
        <v>13.999492389527004</v>
      </c>
      <c r="F910" s="10">
        <f t="shared" ca="1" si="73"/>
        <v>-2.0538920874778818E-2</v>
      </c>
      <c r="G910" s="22"/>
    </row>
    <row r="911" spans="1:7" x14ac:dyDescent="0.35">
      <c r="A911" s="10">
        <f t="shared" si="74"/>
        <v>54592</v>
      </c>
      <c r="B911" s="10">
        <v>3.4704147119380101E-2</v>
      </c>
      <c r="C911" s="10">
        <f t="shared" ca="1" si="70"/>
        <v>0.76842360375701735</v>
      </c>
      <c r="D911" s="10">
        <f t="shared" ca="1" si="71"/>
        <v>2.0344975438971732E-2</v>
      </c>
      <c r="E911" s="10">
        <f t="shared" ca="1" si="72"/>
        <v>13.999270300977093</v>
      </c>
      <c r="F911" s="10">
        <f t="shared" ca="1" si="73"/>
        <v>-2.055478504366165E-2</v>
      </c>
      <c r="G911" s="22"/>
    </row>
    <row r="912" spans="1:7" x14ac:dyDescent="0.35">
      <c r="A912" s="10">
        <f t="shared" si="74"/>
        <v>54652</v>
      </c>
      <c r="B912" s="10">
        <v>3.4476946739803102E-2</v>
      </c>
      <c r="C912" s="10">
        <f t="shared" ca="1" si="70"/>
        <v>0.76293400070837158</v>
      </c>
      <c r="D912" s="10">
        <f t="shared" ca="1" si="71"/>
        <v>2.0199631336255023E-2</v>
      </c>
      <c r="E912" s="10">
        <f t="shared" ca="1" si="72"/>
        <v>14.001347268204915</v>
      </c>
      <c r="F912" s="10">
        <f t="shared" ca="1" si="73"/>
        <v>-2.0406433513449902E-2</v>
      </c>
      <c r="G912" s="22"/>
    </row>
    <row r="913" spans="1:7" x14ac:dyDescent="0.35">
      <c r="A913" s="10">
        <f t="shared" si="74"/>
        <v>54712</v>
      </c>
      <c r="B913" s="10">
        <v>3.4561575082679298E-2</v>
      </c>
      <c r="C913" s="10">
        <f t="shared" ca="1" si="70"/>
        <v>0.76497878606445224</v>
      </c>
      <c r="D913" s="10">
        <f t="shared" ca="1" si="71"/>
        <v>2.0253769584538953E-2</v>
      </c>
      <c r="E913" s="10">
        <f t="shared" ca="1" si="72"/>
        <v>14.000573632636938</v>
      </c>
      <c r="F913" s="10">
        <f t="shared" ca="1" si="73"/>
        <v>-2.0461689406137677E-2</v>
      </c>
      <c r="G913" s="22"/>
    </row>
    <row r="914" spans="1:7" x14ac:dyDescent="0.35">
      <c r="A914" s="10">
        <f t="shared" si="74"/>
        <v>54772</v>
      </c>
      <c r="B914" s="10">
        <v>3.4527394305391597E-2</v>
      </c>
      <c r="C914" s="10">
        <f t="shared" ca="1" si="70"/>
        <v>0.76415291200758229</v>
      </c>
      <c r="D914" s="10">
        <f t="shared" ca="1" si="71"/>
        <v>2.0231903536540752E-2</v>
      </c>
      <c r="E914" s="10">
        <f t="shared" ca="1" si="72"/>
        <v>14.00088609846283</v>
      </c>
      <c r="F914" s="10">
        <f t="shared" ca="1" si="73"/>
        <v>-2.043937158207371E-2</v>
      </c>
      <c r="G914" s="22"/>
    </row>
    <row r="915" spans="1:7" x14ac:dyDescent="0.35">
      <c r="A915" s="10">
        <f t="shared" si="74"/>
        <v>54832</v>
      </c>
      <c r="B915" s="10">
        <v>3.4712987159118698E-2</v>
      </c>
      <c r="C915" s="10">
        <f t="shared" ca="1" si="70"/>
        <v>0.76863719630994143</v>
      </c>
      <c r="D915" s="10">
        <f t="shared" ca="1" si="71"/>
        <v>2.0350630568801088E-2</v>
      </c>
      <c r="E915" s="10">
        <f t="shared" ca="1" si="72"/>
        <v>13.999189489171833</v>
      </c>
      <c r="F915" s="10">
        <f t="shared" ca="1" si="73"/>
        <v>-2.0560557633001575E-2</v>
      </c>
      <c r="G915" s="22"/>
    </row>
    <row r="916" spans="1:7" x14ac:dyDescent="0.35">
      <c r="A916" s="10">
        <f t="shared" si="74"/>
        <v>54892</v>
      </c>
      <c r="B916" s="10">
        <v>3.4833576355667098E-2</v>
      </c>
      <c r="C916" s="10">
        <f t="shared" ca="1" si="70"/>
        <v>0.77155086583038124</v>
      </c>
      <c r="D916" s="10">
        <f t="shared" ca="1" si="71"/>
        <v>2.042777361144163E-2</v>
      </c>
      <c r="E916" s="10">
        <f t="shared" ca="1" si="72"/>
        <v>13.998087115092497</v>
      </c>
      <c r="F916" s="10">
        <f t="shared" ca="1" si="73"/>
        <v>-2.0639306298129791E-2</v>
      </c>
      <c r="G916" s="22"/>
    </row>
    <row r="917" spans="1:7" x14ac:dyDescent="0.35">
      <c r="A917" s="10">
        <f t="shared" si="74"/>
        <v>54952</v>
      </c>
      <c r="B917" s="10">
        <v>3.4656167138849399E-2</v>
      </c>
      <c r="C917" s="10">
        <f t="shared" ca="1" si="70"/>
        <v>0.76726431411196627</v>
      </c>
      <c r="D917" s="10">
        <f t="shared" ca="1" si="71"/>
        <v>2.0314281796506947E-2</v>
      </c>
      <c r="E917" s="10">
        <f t="shared" ca="1" si="72"/>
        <v>13.999708913127915</v>
      </c>
      <c r="F917" s="10">
        <f t="shared" ca="1" si="73"/>
        <v>-2.0523454462106981E-2</v>
      </c>
      <c r="G917" s="22"/>
    </row>
    <row r="918" spans="1:7" x14ac:dyDescent="0.35">
      <c r="A918" s="10">
        <f t="shared" si="74"/>
        <v>55012</v>
      </c>
      <c r="B918" s="10">
        <v>3.4664278542381098E-2</v>
      </c>
      <c r="C918" s="10">
        <f t="shared" ca="1" si="70"/>
        <v>0.76746030139701971</v>
      </c>
      <c r="D918" s="10">
        <f t="shared" ca="1" si="71"/>
        <v>2.0319470804862842E-2</v>
      </c>
      <c r="E918" s="10">
        <f t="shared" ca="1" si="72"/>
        <v>13.999634762198509</v>
      </c>
      <c r="F918" s="10">
        <f t="shared" ca="1" si="73"/>
        <v>-2.0528751081218176E-2</v>
      </c>
      <c r="G918" s="22"/>
    </row>
    <row r="919" spans="1:7" x14ac:dyDescent="0.35">
      <c r="A919" s="10">
        <f t="shared" si="74"/>
        <v>55072</v>
      </c>
      <c r="B919" s="10">
        <v>3.4701419383546699E-2</v>
      </c>
      <c r="C919" s="10">
        <f t="shared" ca="1" si="70"/>
        <v>0.76835769635415641</v>
      </c>
      <c r="D919" s="10">
        <f t="shared" ca="1" si="71"/>
        <v>2.0343230458096734E-2</v>
      </c>
      <c r="E919" s="10">
        <f t="shared" ca="1" si="72"/>
        <v>13.999295236753797</v>
      </c>
      <c r="F919" s="10">
        <f t="shared" ca="1" si="73"/>
        <v>-2.0553003825500998E-2</v>
      </c>
      <c r="G919" s="22"/>
    </row>
    <row r="920" spans="1:7" x14ac:dyDescent="0.35">
      <c r="A920" s="10">
        <f t="shared" si="74"/>
        <v>55132</v>
      </c>
      <c r="B920" s="10">
        <v>3.4680118845514502E-2</v>
      </c>
      <c r="C920" s="10">
        <f t="shared" ca="1" si="70"/>
        <v>0.76784303392825271</v>
      </c>
      <c r="D920" s="10">
        <f t="shared" ca="1" si="71"/>
        <v>2.0329604127042902E-2</v>
      </c>
      <c r="E920" s="10">
        <f t="shared" ca="1" si="72"/>
        <v>13.999489957024556</v>
      </c>
      <c r="F920" s="10">
        <f t="shared" ca="1" si="73"/>
        <v>-2.053909463126883E-2</v>
      </c>
      <c r="G920" s="22"/>
    </row>
    <row r="921" spans="1:7" x14ac:dyDescent="0.35">
      <c r="A921" s="10">
        <f t="shared" si="74"/>
        <v>55192</v>
      </c>
      <c r="B921" s="10">
        <v>3.4636300496340297E-2</v>
      </c>
      <c r="C921" s="10">
        <f t="shared" ca="1" si="70"/>
        <v>0.7667842973906589</v>
      </c>
      <c r="D921" s="10">
        <f t="shared" ca="1" si="71"/>
        <v>2.0301572753789434E-2</v>
      </c>
      <c r="E921" s="10">
        <f t="shared" ca="1" si="72"/>
        <v>13.999890525348349</v>
      </c>
      <c r="F921" s="10">
        <f t="shared" ca="1" si="73"/>
        <v>-2.0510481975065845E-2</v>
      </c>
      <c r="G921" s="22"/>
    </row>
    <row r="922" spans="1:7" x14ac:dyDescent="0.35">
      <c r="A922" s="10">
        <f t="shared" si="74"/>
        <v>55252</v>
      </c>
      <c r="B922" s="10">
        <v>3.4777130460071998E-2</v>
      </c>
      <c r="C922" s="10">
        <f t="shared" ca="1" si="70"/>
        <v>0.77018702321216326</v>
      </c>
      <c r="D922" s="10">
        <f t="shared" ca="1" si="71"/>
        <v>2.0391664173321038E-2</v>
      </c>
      <c r="E922" s="10">
        <f t="shared" ca="1" si="72"/>
        <v>13.998603118963242</v>
      </c>
      <c r="F922" s="10">
        <f t="shared" ca="1" si="73"/>
        <v>-2.0602444521506343E-2</v>
      </c>
      <c r="G922" s="22"/>
    </row>
    <row r="923" spans="1:7" x14ac:dyDescent="0.35">
      <c r="A923" s="10">
        <f t="shared" si="74"/>
        <v>55312</v>
      </c>
      <c r="B923" s="10">
        <v>3.4722937454233799E-2</v>
      </c>
      <c r="C923" s="10">
        <f t="shared" ca="1" si="70"/>
        <v>0.76887761479207806</v>
      </c>
      <c r="D923" s="10">
        <f t="shared" ca="1" si="71"/>
        <v>2.0356995948638757E-2</v>
      </c>
      <c r="E923" s="10">
        <f t="shared" ca="1" si="72"/>
        <v>13.999098527893953</v>
      </c>
      <c r="F923" s="10">
        <f t="shared" ca="1" si="73"/>
        <v>-2.0567055264415806E-2</v>
      </c>
      <c r="G923" s="22"/>
    </row>
    <row r="924" spans="1:7" x14ac:dyDescent="0.35">
      <c r="A924" s="10">
        <f t="shared" si="74"/>
        <v>55372</v>
      </c>
      <c r="B924" s="10">
        <v>3.4705131468308503E-2</v>
      </c>
      <c r="C924" s="10">
        <f t="shared" ca="1" si="70"/>
        <v>0.76844738754157071</v>
      </c>
      <c r="D924" s="10">
        <f t="shared" ca="1" si="71"/>
        <v>2.0345605144397511E-2</v>
      </c>
      <c r="E924" s="10">
        <f t="shared" ca="1" si="72"/>
        <v>13.999261302486559</v>
      </c>
      <c r="F924" s="10">
        <f t="shared" ca="1" si="73"/>
        <v>-2.055542782669486E-2</v>
      </c>
      <c r="G924" s="22"/>
    </row>
    <row r="925" spans="1:7" x14ac:dyDescent="0.35">
      <c r="A925" s="10">
        <f t="shared" si="74"/>
        <v>55432</v>
      </c>
      <c r="B925" s="10">
        <v>3.4806247914642499E-2</v>
      </c>
      <c r="C925" s="10">
        <f t="shared" ca="1" si="70"/>
        <v>0.77089055754461744</v>
      </c>
      <c r="D925" s="10">
        <f t="shared" ca="1" si="71"/>
        <v>2.0410291124190676E-2</v>
      </c>
      <c r="E925" s="10">
        <f t="shared" ca="1" si="72"/>
        <v>13.998336939835314</v>
      </c>
      <c r="F925" s="10">
        <f t="shared" ca="1" si="73"/>
        <v>-2.0621459394372876E-2</v>
      </c>
      <c r="G925" s="22"/>
    </row>
    <row r="926" spans="1:7" x14ac:dyDescent="0.35">
      <c r="A926" s="10">
        <f t="shared" si="74"/>
        <v>55492</v>
      </c>
      <c r="B926" s="10">
        <v>3.4838790687960301E-2</v>
      </c>
      <c r="C926" s="10">
        <f t="shared" ca="1" si="70"/>
        <v>0.77167685423984911</v>
      </c>
      <c r="D926" s="10">
        <f t="shared" ca="1" si="71"/>
        <v>2.0431109312067805E-2</v>
      </c>
      <c r="E926" s="10">
        <f t="shared" ca="1" si="72"/>
        <v>13.99803944793055</v>
      </c>
      <c r="F926" s="10">
        <f t="shared" ca="1" si="73"/>
        <v>-2.0642711566486512E-2</v>
      </c>
      <c r="G926" s="22"/>
    </row>
    <row r="927" spans="1:7" x14ac:dyDescent="0.35">
      <c r="A927" s="10">
        <f t="shared" si="74"/>
        <v>55552</v>
      </c>
      <c r="B927" s="10">
        <v>3.4828500708091702E-2</v>
      </c>
      <c r="C927" s="10">
        <f t="shared" ca="1" si="70"/>
        <v>0.77142822831342095</v>
      </c>
      <c r="D927" s="10">
        <f t="shared" ca="1" si="71"/>
        <v>2.042452662988321E-2</v>
      </c>
      <c r="E927" s="10">
        <f t="shared" ca="1" si="72"/>
        <v>13.998133514458967</v>
      </c>
      <c r="F927" s="10">
        <f t="shared" ca="1" si="73"/>
        <v>-2.0635991610259342E-2</v>
      </c>
      <c r="G927" s="22"/>
    </row>
    <row r="928" spans="1:7" x14ac:dyDescent="0.35">
      <c r="A928" s="10">
        <f t="shared" si="74"/>
        <v>55612</v>
      </c>
      <c r="B928" s="10">
        <v>3.4847671798012798E-2</v>
      </c>
      <c r="C928" s="10">
        <f t="shared" ca="1" si="70"/>
        <v>0.77189143913143388</v>
      </c>
      <c r="D928" s="10">
        <f t="shared" ca="1" si="71"/>
        <v>2.0436790715303625E-2</v>
      </c>
      <c r="E928" s="10">
        <f t="shared" ca="1" si="72"/>
        <v>13.997958260678312</v>
      </c>
      <c r="F928" s="10">
        <f t="shared" ca="1" si="73"/>
        <v>-2.0648511484966593E-2</v>
      </c>
      <c r="G928" s="22"/>
    </row>
    <row r="929" spans="1:7" x14ac:dyDescent="0.35">
      <c r="A929" s="10">
        <f t="shared" si="74"/>
        <v>55672</v>
      </c>
      <c r="B929" s="10">
        <v>3.4835691329702399E-2</v>
      </c>
      <c r="C929" s="10">
        <f t="shared" ca="1" si="70"/>
        <v>0.77160196771645029</v>
      </c>
      <c r="D929" s="10">
        <f t="shared" ca="1" si="71"/>
        <v>2.0429126597752666E-2</v>
      </c>
      <c r="E929" s="10">
        <f t="shared" ca="1" si="72"/>
        <v>13.998067780918113</v>
      </c>
      <c r="F929" s="10">
        <f t="shared" ca="1" si="73"/>
        <v>-2.0640687500259575E-2</v>
      </c>
      <c r="G929" s="22"/>
    </row>
    <row r="930" spans="1:7" x14ac:dyDescent="0.35">
      <c r="A930" s="10">
        <f t="shared" si="74"/>
        <v>55732</v>
      </c>
      <c r="B930" s="10">
        <v>3.4938290832874599E-2</v>
      </c>
      <c r="C930" s="10">
        <f t="shared" ca="1" si="70"/>
        <v>0.77408097125707942</v>
      </c>
      <c r="D930" s="10">
        <f t="shared" ca="1" si="71"/>
        <v>2.049476131524525E-2</v>
      </c>
      <c r="E930" s="10">
        <f t="shared" ca="1" si="72"/>
        <v>13.997129860805144</v>
      </c>
      <c r="F930" s="10">
        <f t="shared" ca="1" si="73"/>
        <v>-2.070769328641792E-2</v>
      </c>
      <c r="G930" s="22"/>
    </row>
    <row r="931" spans="1:7" x14ac:dyDescent="0.35">
      <c r="A931" s="10">
        <f t="shared" si="74"/>
        <v>55792</v>
      </c>
      <c r="B931" s="10">
        <v>3.4797146925298901E-2</v>
      </c>
      <c r="C931" s="10">
        <f t="shared" ca="1" si="70"/>
        <v>0.77067065994172024</v>
      </c>
      <c r="D931" s="10">
        <f t="shared" ca="1" si="71"/>
        <v>2.0404469060281972E-2</v>
      </c>
      <c r="E931" s="10">
        <f t="shared" ca="1" si="72"/>
        <v>13.998420137128571</v>
      </c>
      <c r="F931" s="10">
        <f t="shared" ca="1" si="73"/>
        <v>-2.061551604221765E-2</v>
      </c>
      <c r="G931" s="22"/>
    </row>
    <row r="932" spans="1:7" x14ac:dyDescent="0.35">
      <c r="A932" s="10">
        <f t="shared" si="74"/>
        <v>55852</v>
      </c>
      <c r="B932" s="10">
        <v>3.48967466052768E-2</v>
      </c>
      <c r="C932" s="10">
        <f t="shared" ca="1" si="70"/>
        <v>0.77307718191967112</v>
      </c>
      <c r="D932" s="10">
        <f t="shared" ca="1" si="71"/>
        <v>2.0468184737800692E-2</v>
      </c>
      <c r="E932" s="10">
        <f t="shared" ca="1" si="72"/>
        <v>13.997509640096828</v>
      </c>
      <c r="F932" s="10">
        <f t="shared" ca="1" si="73"/>
        <v>-2.0680560999774611E-2</v>
      </c>
      <c r="G932" s="22"/>
    </row>
    <row r="933" spans="1:7" x14ac:dyDescent="0.35">
      <c r="A933" s="10">
        <f t="shared" si="74"/>
        <v>55912</v>
      </c>
      <c r="B933" s="10">
        <v>3.4979721985948502E-2</v>
      </c>
      <c r="C933" s="10">
        <f t="shared" ca="1" si="70"/>
        <v>0.7750820284940737</v>
      </c>
      <c r="D933" s="10">
        <f t="shared" ca="1" si="71"/>
        <v>2.0521265556916218E-2</v>
      </c>
      <c r="E933" s="10">
        <f t="shared" ca="1" si="72"/>
        <v>13.996751115191666</v>
      </c>
      <c r="F933" s="10">
        <f t="shared" ca="1" si="73"/>
        <v>-2.0734752457943702E-2</v>
      </c>
      <c r="G933" s="22"/>
    </row>
    <row r="934" spans="1:7" x14ac:dyDescent="0.35">
      <c r="A934" s="10">
        <f t="shared" si="74"/>
        <v>55972</v>
      </c>
      <c r="B934" s="10">
        <v>3.5059250586924898E-2</v>
      </c>
      <c r="C934" s="10">
        <f t="shared" ca="1" si="70"/>
        <v>0.7770035941674559</v>
      </c>
      <c r="D934" s="10">
        <f t="shared" ca="1" si="71"/>
        <v>2.0572141410076104E-2</v>
      </c>
      <c r="E934" s="10">
        <f t="shared" ca="1" si="72"/>
        <v>13.996024099250011</v>
      </c>
      <c r="F934" s="10">
        <f t="shared" ca="1" si="73"/>
        <v>-2.0786695570854E-2</v>
      </c>
      <c r="G934" s="22"/>
    </row>
    <row r="935" spans="1:7" x14ac:dyDescent="0.35">
      <c r="A935" s="10">
        <f t="shared" si="74"/>
        <v>56032</v>
      </c>
      <c r="B935" s="10">
        <v>3.5167730348899501E-2</v>
      </c>
      <c r="C935" s="10">
        <f t="shared" ca="1" si="70"/>
        <v>0.77962467619716413</v>
      </c>
      <c r="D935" s="10">
        <f t="shared" ca="1" si="71"/>
        <v>2.0641537833165167E-2</v>
      </c>
      <c r="E935" s="10">
        <f t="shared" ca="1" si="72"/>
        <v>13.995032424364069</v>
      </c>
      <c r="F935" s="10">
        <f t="shared" ca="1" si="73"/>
        <v>-2.0857552123590424E-2</v>
      </c>
      <c r="G935" s="22"/>
    </row>
    <row r="936" spans="1:7" x14ac:dyDescent="0.35">
      <c r="A936" s="10">
        <f t="shared" si="74"/>
        <v>56092</v>
      </c>
      <c r="B936" s="10">
        <v>3.5118936824673597E-2</v>
      </c>
      <c r="C936" s="10">
        <f t="shared" ca="1" si="70"/>
        <v>0.77844572975418991</v>
      </c>
      <c r="D936" s="10">
        <f t="shared" ca="1" si="71"/>
        <v>2.0610323752404371E-2</v>
      </c>
      <c r="E936" s="10">
        <f t="shared" ca="1" si="72"/>
        <v>13.995478473578141</v>
      </c>
      <c r="F936" s="10">
        <f t="shared" ca="1" si="73"/>
        <v>-2.0825680664313687E-2</v>
      </c>
      <c r="G936" s="22"/>
    </row>
    <row r="937" spans="1:7" x14ac:dyDescent="0.35">
      <c r="A937" s="10">
        <f t="shared" si="74"/>
        <v>56152</v>
      </c>
      <c r="B937" s="10">
        <v>3.49800428458844E-2</v>
      </c>
      <c r="C937" s="10">
        <f t="shared" ca="1" si="70"/>
        <v>0.77508978109415994</v>
      </c>
      <c r="D937" s="10">
        <f t="shared" ca="1" si="71"/>
        <v>2.052147081669425E-2</v>
      </c>
      <c r="E937" s="10">
        <f t="shared" ca="1" si="72"/>
        <v>13.996748182029439</v>
      </c>
      <c r="F937" s="10">
        <f t="shared" ca="1" si="73"/>
        <v>-2.0734962018184512E-2</v>
      </c>
      <c r="G937" s="22"/>
    </row>
    <row r="938" spans="1:7" x14ac:dyDescent="0.35">
      <c r="A938" s="10">
        <f t="shared" si="74"/>
        <v>56212</v>
      </c>
      <c r="B938" s="10">
        <v>3.4926835986863199E-2</v>
      </c>
      <c r="C938" s="10">
        <f t="shared" ca="1" si="70"/>
        <v>0.7738041998991132</v>
      </c>
      <c r="D938" s="10">
        <f t="shared" ca="1" si="71"/>
        <v>2.0487433447578897E-2</v>
      </c>
      <c r="E938" s="10">
        <f t="shared" ca="1" si="72"/>
        <v>13.997234576034097</v>
      </c>
      <c r="F938" s="10">
        <f t="shared" ca="1" si="73"/>
        <v>-2.0700212121472012E-2</v>
      </c>
      <c r="G938" s="22"/>
    </row>
    <row r="939" spans="1:7" x14ac:dyDescent="0.35">
      <c r="A939" s="10">
        <f t="shared" si="74"/>
        <v>56272</v>
      </c>
      <c r="B939" s="10">
        <v>3.4895296899165297E-2</v>
      </c>
      <c r="C939" s="10">
        <f t="shared" ca="1" si="70"/>
        <v>0.77304215420050892</v>
      </c>
      <c r="D939" s="10">
        <f t="shared" ca="1" si="71"/>
        <v>2.0467257335151225E-2</v>
      </c>
      <c r="E939" s="10">
        <f t="shared" ca="1" si="72"/>
        <v>13.997522892680688</v>
      </c>
      <c r="F939" s="10">
        <f t="shared" ca="1" si="73"/>
        <v>-2.06796142186737E-2</v>
      </c>
      <c r="G939" s="22"/>
    </row>
    <row r="940" spans="1:7" x14ac:dyDescent="0.35">
      <c r="A940" s="10">
        <f t="shared" si="74"/>
        <v>56332</v>
      </c>
      <c r="B940" s="10">
        <v>3.4926033626698598E-2</v>
      </c>
      <c r="C940" s="10">
        <f t="shared" ca="1" si="70"/>
        <v>0.77378481331704019</v>
      </c>
      <c r="D940" s="10">
        <f t="shared" ca="1" si="71"/>
        <v>2.0486920163585286E-2</v>
      </c>
      <c r="E940" s="10">
        <f t="shared" ca="1" si="72"/>
        <v>13.997241910862364</v>
      </c>
      <c r="F940" s="10">
        <f t="shared" ca="1" si="73"/>
        <v>-2.0699688101794705E-2</v>
      </c>
      <c r="G940" s="22"/>
    </row>
    <row r="941" spans="1:7" x14ac:dyDescent="0.35">
      <c r="A941" s="10">
        <f t="shared" si="74"/>
        <v>56392</v>
      </c>
      <c r="B941" s="10">
        <v>3.50157943118816E-2</v>
      </c>
      <c r="C941" s="10">
        <f t="shared" ca="1" si="70"/>
        <v>0.77595360604505648</v>
      </c>
      <c r="D941" s="10">
        <f t="shared" ca="1" si="71"/>
        <v>2.0544341662050426E-2</v>
      </c>
      <c r="E941" s="10">
        <f t="shared" ca="1" si="72"/>
        <v>13.996421357649298</v>
      </c>
      <c r="F941" s="10">
        <f t="shared" ca="1" si="73"/>
        <v>-2.0758312312954972E-2</v>
      </c>
      <c r="G941" s="22"/>
    </row>
    <row r="942" spans="1:7" x14ac:dyDescent="0.35">
      <c r="A942" s="10">
        <f t="shared" si="74"/>
        <v>56452</v>
      </c>
      <c r="B942" s="10">
        <v>3.5033509056029102E-2</v>
      </c>
      <c r="C942" s="10">
        <f t="shared" ca="1" si="70"/>
        <v>0.77638162871675787</v>
      </c>
      <c r="D942" s="10">
        <f t="shared" ca="1" si="71"/>
        <v>2.0555674097312061E-2</v>
      </c>
      <c r="E942" s="10">
        <f t="shared" ca="1" si="72"/>
        <v>13.99625941714941</v>
      </c>
      <c r="F942" s="10">
        <f t="shared" ca="1" si="73"/>
        <v>-2.0769882515980071E-2</v>
      </c>
      <c r="G942" s="22"/>
    </row>
    <row r="943" spans="1:7" x14ac:dyDescent="0.35">
      <c r="A943" s="10">
        <f t="shared" si="74"/>
        <v>56512</v>
      </c>
      <c r="B943" s="10">
        <v>3.4984289009654002E-2</v>
      </c>
      <c r="C943" s="10">
        <f t="shared" ca="1" si="70"/>
        <v>0.77519237666912355</v>
      </c>
      <c r="D943" s="10">
        <f t="shared" ca="1" si="71"/>
        <v>2.0524187162785881E-2</v>
      </c>
      <c r="E943" s="10">
        <f t="shared" ca="1" si="72"/>
        <v>13.996709365443788</v>
      </c>
      <c r="F943" s="10">
        <f t="shared" ca="1" si="73"/>
        <v>-2.0737735279442785E-2</v>
      </c>
      <c r="G943" s="22"/>
    </row>
    <row r="944" spans="1:7" x14ac:dyDescent="0.35">
      <c r="A944" s="10">
        <f t="shared" si="74"/>
        <v>56572</v>
      </c>
      <c r="B944" s="10">
        <v>3.4975566423093601E-2</v>
      </c>
      <c r="C944" s="10">
        <f t="shared" ca="1" si="70"/>
        <v>0.77498162201341747</v>
      </c>
      <c r="D944" s="10">
        <f t="shared" ca="1" si="71"/>
        <v>2.0518607169832743E-2</v>
      </c>
      <c r="E944" s="10">
        <f t="shared" ca="1" si="72"/>
        <v>13.996789103543088</v>
      </c>
      <c r="F944" s="10">
        <f t="shared" ca="1" si="73"/>
        <v>-2.0732038378114864E-2</v>
      </c>
      <c r="G944" s="22"/>
    </row>
    <row r="945" spans="1:7" x14ac:dyDescent="0.35">
      <c r="A945" s="10">
        <f t="shared" si="74"/>
        <v>56632</v>
      </c>
      <c r="B945" s="10">
        <v>3.5112001861674798E-2</v>
      </c>
      <c r="C945" s="10">
        <f t="shared" ca="1" si="70"/>
        <v>0.77827816756044998</v>
      </c>
      <c r="D945" s="10">
        <f t="shared" ca="1" si="71"/>
        <v>2.0605887333872364E-2</v>
      </c>
      <c r="E945" s="10">
        <f t="shared" ca="1" si="72"/>
        <v>13.995541869998963</v>
      </c>
      <c r="F945" s="10">
        <f t="shared" ca="1" si="73"/>
        <v>-2.0821150895834795E-2</v>
      </c>
      <c r="G945" s="22"/>
    </row>
    <row r="946" spans="1:7" x14ac:dyDescent="0.35">
      <c r="A946" s="10">
        <f t="shared" si="74"/>
        <v>56692</v>
      </c>
      <c r="B946" s="10">
        <v>3.5172173772214203E-2</v>
      </c>
      <c r="C946" s="10">
        <f t="shared" ca="1" si="70"/>
        <v>0.77973203794638402</v>
      </c>
      <c r="D946" s="10">
        <f t="shared" ca="1" si="71"/>
        <v>2.0644380369677948E-2</v>
      </c>
      <c r="E946" s="10">
        <f t="shared" ca="1" si="72"/>
        <v>13.994991804517301</v>
      </c>
      <c r="F946" s="10">
        <f t="shared" ca="1" si="73"/>
        <v>-2.0860454575295097E-2</v>
      </c>
      <c r="G946" s="22"/>
    </row>
    <row r="947" spans="1:7" x14ac:dyDescent="0.35">
      <c r="A947" s="10">
        <f t="shared" si="74"/>
        <v>56752</v>
      </c>
      <c r="B947" s="10">
        <v>3.5144649567408801E-2</v>
      </c>
      <c r="C947" s="10">
        <f t="shared" ca="1" si="70"/>
        <v>0.77906699962693848</v>
      </c>
      <c r="D947" s="10">
        <f t="shared" ca="1" si="71"/>
        <v>2.0626772648872731E-2</v>
      </c>
      <c r="E947" s="10">
        <f t="shared" ca="1" si="72"/>
        <v>13.995243418847608</v>
      </c>
      <c r="F947" s="10">
        <f t="shared" ca="1" si="73"/>
        <v>-2.0842475853193883E-2</v>
      </c>
      <c r="G947" s="22"/>
    </row>
    <row r="948" spans="1:7" x14ac:dyDescent="0.35">
      <c r="A948" s="10">
        <f t="shared" si="74"/>
        <v>56812</v>
      </c>
      <c r="B948" s="10">
        <v>3.5178293386603901E-2</v>
      </c>
      <c r="C948" s="10">
        <f t="shared" ca="1" si="70"/>
        <v>0.77987989973197069</v>
      </c>
      <c r="D948" s="10">
        <f t="shared" ca="1" si="71"/>
        <v>2.0648295195278589E-2</v>
      </c>
      <c r="E948" s="10">
        <f t="shared" ca="1" si="72"/>
        <v>13.994935861659469</v>
      </c>
      <c r="F948" s="10">
        <f t="shared" ca="1" si="73"/>
        <v>-2.0864451931665542E-2</v>
      </c>
      <c r="G948" s="22"/>
    </row>
    <row r="949" spans="1:7" x14ac:dyDescent="0.35">
      <c r="A949" s="10">
        <f t="shared" si="74"/>
        <v>56872</v>
      </c>
      <c r="B949" s="10">
        <v>3.5203161054525901E-2</v>
      </c>
      <c r="C949" s="10">
        <f t="shared" ca="1" si="70"/>
        <v>0.78048075095366098</v>
      </c>
      <c r="D949" s="10">
        <f t="shared" ca="1" si="71"/>
        <v>2.0664203482436867E-2</v>
      </c>
      <c r="E949" s="10">
        <f t="shared" ca="1" si="72"/>
        <v>13.994708532235975</v>
      </c>
      <c r="F949" s="10">
        <f t="shared" ca="1" si="73"/>
        <v>-2.0880695755295369E-2</v>
      </c>
      <c r="G949" s="22"/>
    </row>
    <row r="950" spans="1:7" x14ac:dyDescent="0.35">
      <c r="A950" s="10">
        <f t="shared" si="74"/>
        <v>56932</v>
      </c>
      <c r="B950" s="10">
        <v>3.5201242047611901E-2</v>
      </c>
      <c r="C950" s="10">
        <f t="shared" ca="1" si="70"/>
        <v>0.78043438401437559</v>
      </c>
      <c r="D950" s="10">
        <f t="shared" ca="1" si="71"/>
        <v>2.066297585976061E-2</v>
      </c>
      <c r="E950" s="10">
        <f t="shared" ca="1" si="72"/>
        <v>13.994726074964019</v>
      </c>
      <c r="F950" s="10">
        <f t="shared" ca="1" si="73"/>
        <v>-2.0879442230292894E-2</v>
      </c>
      <c r="G950" s="22"/>
    </row>
    <row r="951" spans="1:7" x14ac:dyDescent="0.35">
      <c r="A951" s="10">
        <f t="shared" si="74"/>
        <v>56992</v>
      </c>
      <c r="B951" s="10">
        <v>3.5150460837609102E-2</v>
      </c>
      <c r="C951" s="10">
        <f t="shared" ca="1" si="70"/>
        <v>0.77920741121721604</v>
      </c>
      <c r="D951" s="10">
        <f t="shared" ca="1" si="71"/>
        <v>2.0630490221239816E-2</v>
      </c>
      <c r="E951" s="10">
        <f t="shared" ca="1" si="72"/>
        <v>13.995190294738482</v>
      </c>
      <c r="F951" s="10">
        <f t="shared" ca="1" si="73"/>
        <v>-2.0846271729290017E-2</v>
      </c>
      <c r="G951" s="22"/>
    </row>
    <row r="952" spans="1:7" x14ac:dyDescent="0.35">
      <c r="A952" s="10">
        <f t="shared" si="74"/>
        <v>57052</v>
      </c>
      <c r="B952" s="10">
        <v>3.5232006657163299E-2</v>
      </c>
      <c r="C952" s="10">
        <f t="shared" ca="1" si="70"/>
        <v>0.78117771681469117</v>
      </c>
      <c r="D952" s="10">
        <f t="shared" ca="1" si="71"/>
        <v>2.0682656524814966E-2</v>
      </c>
      <c r="E952" s="10">
        <f t="shared" ca="1" si="72"/>
        <v>13.994444838260394</v>
      </c>
      <c r="F952" s="10">
        <f t="shared" ca="1" si="73"/>
        <v>-2.089953833849888E-2</v>
      </c>
      <c r="G952" s="22"/>
    </row>
    <row r="953" spans="1:7" x14ac:dyDescent="0.35">
      <c r="A953" s="10">
        <f t="shared" si="74"/>
        <v>57112</v>
      </c>
      <c r="B953" s="10">
        <v>3.5308410790099297E-2</v>
      </c>
      <c r="C953" s="10">
        <f t="shared" ca="1" si="70"/>
        <v>0.78302378926349381</v>
      </c>
      <c r="D953" s="10">
        <f t="shared" ca="1" si="71"/>
        <v>2.0731533600487576E-2</v>
      </c>
      <c r="E953" s="10">
        <f t="shared" ca="1" si="72"/>
        <v>13.993746384849031</v>
      </c>
      <c r="F953" s="10">
        <f t="shared" ca="1" si="73"/>
        <v>-2.0949448917281198E-2</v>
      </c>
      <c r="G953" s="22"/>
    </row>
    <row r="954" spans="1:7" x14ac:dyDescent="0.35">
      <c r="A954" s="10">
        <f t="shared" si="74"/>
        <v>57172</v>
      </c>
      <c r="B954" s="10">
        <v>3.5349757403600801E-2</v>
      </c>
      <c r="C954" s="10">
        <f t="shared" ca="1" si="70"/>
        <v>0.78402280385999945</v>
      </c>
      <c r="D954" s="10">
        <f t="shared" ca="1" si="71"/>
        <v>2.0757983760698311E-2</v>
      </c>
      <c r="E954" s="10">
        <f t="shared" ca="1" si="72"/>
        <v>13.99336841205962</v>
      </c>
      <c r="F954" s="10">
        <f t="shared" ca="1" si="73"/>
        <v>-2.0976459403512143E-2</v>
      </c>
      <c r="G954" s="22"/>
    </row>
    <row r="955" spans="1:7" x14ac:dyDescent="0.35">
      <c r="A955" s="10">
        <f t="shared" si="74"/>
        <v>57232</v>
      </c>
      <c r="B955" s="10">
        <v>3.5361883431400398E-2</v>
      </c>
      <c r="C955" s="10">
        <f t="shared" ca="1" si="70"/>
        <v>0.78431579227533821</v>
      </c>
      <c r="D955" s="10">
        <f t="shared" ca="1" si="71"/>
        <v>2.0765740995229924E-2</v>
      </c>
      <c r="E955" s="10">
        <f t="shared" ca="1" si="72"/>
        <v>13.993257561178165</v>
      </c>
      <c r="F955" s="10">
        <f t="shared" ca="1" si="73"/>
        <v>-2.0984381107368961E-2</v>
      </c>
      <c r="G955" s="22"/>
    </row>
    <row r="956" spans="1:7" x14ac:dyDescent="0.35">
      <c r="A956" s="10">
        <f t="shared" si="74"/>
        <v>57292</v>
      </c>
      <c r="B956" s="10">
        <v>3.5339901283027601E-2</v>
      </c>
      <c r="C956" s="10">
        <f t="shared" ca="1" si="70"/>
        <v>0.7837846608179535</v>
      </c>
      <c r="D956" s="10">
        <f t="shared" ca="1" si="71"/>
        <v>2.0751678625981342E-2</v>
      </c>
      <c r="E956" s="10">
        <f t="shared" ca="1" si="72"/>
        <v>13.993458512434726</v>
      </c>
      <c r="F956" s="10">
        <f t="shared" ca="1" si="73"/>
        <v>-2.097002063320429E-2</v>
      </c>
      <c r="G956" s="22"/>
    </row>
    <row r="957" spans="1:7" x14ac:dyDescent="0.35">
      <c r="A957" s="10">
        <f t="shared" si="74"/>
        <v>57352</v>
      </c>
      <c r="B957" s="10">
        <v>3.5393473044111397E-2</v>
      </c>
      <c r="C957" s="10">
        <f t="shared" ca="1" si="70"/>
        <v>0.78507905875652417</v>
      </c>
      <c r="D957" s="10">
        <f t="shared" ca="1" si="71"/>
        <v>2.0785949429402421E-2</v>
      </c>
      <c r="E957" s="10">
        <f t="shared" ca="1" si="72"/>
        <v>13.99296878265384</v>
      </c>
      <c r="F957" s="10">
        <f t="shared" ca="1" si="73"/>
        <v>-2.1005018296591186E-2</v>
      </c>
      <c r="G957" s="22"/>
    </row>
    <row r="958" spans="1:7" x14ac:dyDescent="0.35">
      <c r="A958" s="10">
        <f t="shared" si="74"/>
        <v>57412</v>
      </c>
      <c r="B958" s="10">
        <v>3.5339748547640597E-2</v>
      </c>
      <c r="C958" s="10">
        <f t="shared" ca="1" si="70"/>
        <v>0.78378097043395112</v>
      </c>
      <c r="D958" s="10">
        <f t="shared" ca="1" si="71"/>
        <v>2.0751580918451897E-2</v>
      </c>
      <c r="E958" s="10">
        <f t="shared" ca="1" si="72"/>
        <v>13.993459908675321</v>
      </c>
      <c r="F958" s="10">
        <f t="shared" ca="1" si="73"/>
        <v>-2.0969920855116963E-2</v>
      </c>
      <c r="G958" s="22"/>
    </row>
    <row r="959" spans="1:7" x14ac:dyDescent="0.35">
      <c r="A959" s="10">
        <f t="shared" si="74"/>
        <v>57472</v>
      </c>
      <c r="B959" s="10">
        <v>3.52788436672722E-2</v>
      </c>
      <c r="C959" s="10">
        <f t="shared" ca="1" si="70"/>
        <v>0.78230939007140843</v>
      </c>
      <c r="D959" s="10">
        <f t="shared" ca="1" si="71"/>
        <v>2.0712618988878127E-2</v>
      </c>
      <c r="E959" s="10">
        <f t="shared" ca="1" si="72"/>
        <v>13.994016674648931</v>
      </c>
      <c r="F959" s="10">
        <f t="shared" ca="1" si="73"/>
        <v>-2.0930134061761384E-2</v>
      </c>
      <c r="G959" s="22"/>
    </row>
    <row r="960" spans="1:7" x14ac:dyDescent="0.35">
      <c r="A960" s="10">
        <f t="shared" si="74"/>
        <v>57532</v>
      </c>
      <c r="B960" s="10">
        <v>3.5170771972518201E-2</v>
      </c>
      <c r="C960" s="10">
        <f t="shared" ca="1" si="70"/>
        <v>0.77969816773939282</v>
      </c>
      <c r="D960" s="10">
        <f t="shared" ca="1" si="71"/>
        <v>2.0643483613610097E-2</v>
      </c>
      <c r="E960" s="10">
        <f t="shared" ca="1" si="72"/>
        <v>13.995004619161511</v>
      </c>
      <c r="F960" s="10">
        <f t="shared" ca="1" si="73"/>
        <v>-2.0859538916427865E-2</v>
      </c>
      <c r="G960" s="22"/>
    </row>
    <row r="961" spans="1:7" x14ac:dyDescent="0.35">
      <c r="A961" s="10">
        <f t="shared" si="74"/>
        <v>57592</v>
      </c>
      <c r="B961" s="10">
        <v>3.5291331803930799E-2</v>
      </c>
      <c r="C961" s="10">
        <f t="shared" ca="1" si="70"/>
        <v>0.78261112774103991</v>
      </c>
      <c r="D961" s="10">
        <f t="shared" ca="1" si="71"/>
        <v>2.0720607870853707E-2</v>
      </c>
      <c r="E961" s="10">
        <f t="shared" ca="1" si="72"/>
        <v>13.9939025135255</v>
      </c>
      <c r="F961" s="10">
        <f t="shared" ca="1" si="73"/>
        <v>-2.0938291947502345E-2</v>
      </c>
      <c r="G961" s="22"/>
    </row>
    <row r="962" spans="1:7" x14ac:dyDescent="0.35">
      <c r="A962" s="10">
        <f t="shared" si="74"/>
        <v>57652</v>
      </c>
      <c r="B962" s="10">
        <v>3.5374129246995602E-2</v>
      </c>
      <c r="C962" s="10">
        <f t="shared" ref="C962:C1025" ca="1" si="75">(B962-$C$2)/($C$1392-$C$2)</f>
        <v>0.78461167499679207</v>
      </c>
      <c r="D962" s="10">
        <f t="shared" ca="1" si="71"/>
        <v>2.0773574860133814E-2</v>
      </c>
      <c r="E962" s="10">
        <f t="shared" ca="1" si="72"/>
        <v>13.993145615248686</v>
      </c>
      <c r="F962" s="10">
        <f t="shared" ca="1" si="73"/>
        <v>-2.0992381130006708E-2</v>
      </c>
      <c r="G962" s="22"/>
    </row>
    <row r="963" spans="1:7" x14ac:dyDescent="0.35">
      <c r="A963" s="10">
        <f t="shared" si="74"/>
        <v>57712</v>
      </c>
      <c r="B963" s="10">
        <v>3.54407485825066E-2</v>
      </c>
      <c r="C963" s="10">
        <f t="shared" ca="1" si="75"/>
        <v>0.78622132770952446</v>
      </c>
      <c r="D963" s="10">
        <f t="shared" ref="D963:D1026" ca="1" si="76">$N$4*C963</f>
        <v>2.0816192427769296E-2</v>
      </c>
      <c r="E963" s="10">
        <f t="shared" ref="E963:E1026" ca="1" si="77">$M$6*(1-D963)</f>
        <v>13.992536610207175</v>
      </c>
      <c r="F963" s="10">
        <f t="shared" ref="F963:F1026" ca="1" si="78">LN(E963/$M$6)</f>
        <v>-2.1035903745371284E-2</v>
      </c>
      <c r="G963" s="22"/>
    </row>
    <row r="964" spans="1:7" x14ac:dyDescent="0.35">
      <c r="A964" s="10">
        <f t="shared" ref="A964:A1027" si="79">A963+60</f>
        <v>57772</v>
      </c>
      <c r="B964" s="10">
        <v>3.5424529274107303E-2</v>
      </c>
      <c r="C964" s="10">
        <f t="shared" ca="1" si="75"/>
        <v>0.78582943767394664</v>
      </c>
      <c r="D964" s="10">
        <f t="shared" ca="1" si="76"/>
        <v>2.0805816649214829E-2</v>
      </c>
      <c r="E964" s="10">
        <f t="shared" ca="1" si="77"/>
        <v>13.992684880082718</v>
      </c>
      <c r="F964" s="10">
        <f t="shared" ca="1" si="78"/>
        <v>-2.1025307447207559E-2</v>
      </c>
      <c r="G964" s="22"/>
    </row>
    <row r="965" spans="1:7" x14ac:dyDescent="0.35">
      <c r="A965" s="10">
        <f t="shared" si="79"/>
        <v>57832</v>
      </c>
      <c r="B965" s="10">
        <v>3.5541427601095001E-2</v>
      </c>
      <c r="C965" s="10">
        <f t="shared" ca="1" si="75"/>
        <v>0.78865392860749195</v>
      </c>
      <c r="D965" s="10">
        <f t="shared" ca="1" si="76"/>
        <v>2.0880598577294109E-2</v>
      </c>
      <c r="E965" s="10">
        <f t="shared" ca="1" si="77"/>
        <v>13.991616246330468</v>
      </c>
      <c r="F965" s="10">
        <f t="shared" ca="1" si="78"/>
        <v>-2.1101681250358391E-2</v>
      </c>
      <c r="G965" s="22"/>
    </row>
    <row r="966" spans="1:7" x14ac:dyDescent="0.35">
      <c r="A966" s="10">
        <f t="shared" si="79"/>
        <v>57892</v>
      </c>
      <c r="B966" s="10">
        <v>3.5601913547463102E-2</v>
      </c>
      <c r="C966" s="10">
        <f t="shared" ca="1" si="75"/>
        <v>0.79011538670981007</v>
      </c>
      <c r="D966" s="10">
        <f t="shared" ca="1" si="76"/>
        <v>2.0919292507375609E-2</v>
      </c>
      <c r="E966" s="10">
        <f t="shared" ca="1" si="77"/>
        <v>13.991063310069602</v>
      </c>
      <c r="F966" s="10">
        <f t="shared" ca="1" si="78"/>
        <v>-2.1141201144071357E-2</v>
      </c>
      <c r="G966" s="22"/>
    </row>
    <row r="967" spans="1:7" x14ac:dyDescent="0.35">
      <c r="A967" s="10">
        <f t="shared" si="79"/>
        <v>57952</v>
      </c>
      <c r="B967" s="10">
        <v>3.5498363833612198E-2</v>
      </c>
      <c r="C967" s="10">
        <f t="shared" ca="1" si="75"/>
        <v>0.78761342423113523</v>
      </c>
      <c r="D967" s="10">
        <f t="shared" ca="1" si="76"/>
        <v>2.0853049923299595E-2</v>
      </c>
      <c r="E967" s="10">
        <f t="shared" ca="1" si="77"/>
        <v>13.992009916596048</v>
      </c>
      <c r="F967" s="10">
        <f t="shared" ca="1" si="78"/>
        <v>-2.1073545492446621E-2</v>
      </c>
      <c r="G967" s="22"/>
    </row>
    <row r="968" spans="1:7" x14ac:dyDescent="0.35">
      <c r="A968" s="10">
        <f t="shared" si="79"/>
        <v>58012</v>
      </c>
      <c r="B968" s="10">
        <v>3.5545959083851698E-2</v>
      </c>
      <c r="C968" s="10">
        <f t="shared" ca="1" si="75"/>
        <v>0.78876341804409567</v>
      </c>
      <c r="D968" s="10">
        <f t="shared" ca="1" si="76"/>
        <v>2.0883497446989988E-2</v>
      </c>
      <c r="E968" s="10">
        <f t="shared" ca="1" si="77"/>
        <v>13.991574821482512</v>
      </c>
      <c r="F968" s="10">
        <f t="shared" ca="1" si="78"/>
        <v>-2.1104641945431001E-2</v>
      </c>
      <c r="G968" s="22"/>
    </row>
    <row r="969" spans="1:7" x14ac:dyDescent="0.35">
      <c r="A969" s="10">
        <f t="shared" si="79"/>
        <v>58072</v>
      </c>
      <c r="B969" s="10">
        <v>3.54145703586526E-2</v>
      </c>
      <c r="C969" s="10">
        <f t="shared" ca="1" si="75"/>
        <v>0.78558881090763966</v>
      </c>
      <c r="D969" s="10">
        <f t="shared" ca="1" si="76"/>
        <v>2.0799445754793394E-2</v>
      </c>
      <c r="E969" s="10">
        <f t="shared" ca="1" si="77"/>
        <v>13.992775920164002</v>
      </c>
      <c r="F969" s="10">
        <f t="shared" ca="1" si="78"/>
        <v>-2.1018801205846534E-2</v>
      </c>
      <c r="G969" s="22"/>
    </row>
    <row r="970" spans="1:7" x14ac:dyDescent="0.35">
      <c r="A970" s="10">
        <f t="shared" si="79"/>
        <v>58132</v>
      </c>
      <c r="B970" s="10">
        <v>3.5588478778849401E-2</v>
      </c>
      <c r="C970" s="10">
        <f t="shared" ca="1" si="75"/>
        <v>0.78979077657105523</v>
      </c>
      <c r="D970" s="10">
        <f t="shared" ca="1" si="76"/>
        <v>2.0910698048189402E-2</v>
      </c>
      <c r="E970" s="10">
        <f t="shared" ca="1" si="77"/>
        <v>13.991186124891373</v>
      </c>
      <c r="F970" s="10">
        <f t="shared" ca="1" si="78"/>
        <v>-2.1132423091966768E-2</v>
      </c>
      <c r="G970" s="22"/>
    </row>
    <row r="971" spans="1:7" x14ac:dyDescent="0.35">
      <c r="A971" s="10">
        <f t="shared" si="79"/>
        <v>58192</v>
      </c>
      <c r="B971" s="10">
        <v>3.5562747203942903E-2</v>
      </c>
      <c r="C971" s="10">
        <f t="shared" ca="1" si="75"/>
        <v>0.78916905167642193</v>
      </c>
      <c r="D971" s="10">
        <f t="shared" ca="1" si="76"/>
        <v>2.0894237104447867E-2</v>
      </c>
      <c r="E971" s="10">
        <f t="shared" ca="1" si="77"/>
        <v>13.99142135177744</v>
      </c>
      <c r="F971" s="10">
        <f t="shared" ca="1" si="78"/>
        <v>-2.111561072833925E-2</v>
      </c>
      <c r="G971" s="22"/>
    </row>
    <row r="972" spans="1:7" x14ac:dyDescent="0.35">
      <c r="A972" s="10">
        <f t="shared" si="79"/>
        <v>58252</v>
      </c>
      <c r="B972" s="10">
        <v>3.55510614278646E-2</v>
      </c>
      <c r="C972" s="10">
        <f t="shared" ca="1" si="75"/>
        <v>0.78888670059890753</v>
      </c>
      <c r="D972" s="10">
        <f t="shared" ca="1" si="76"/>
        <v>2.0886761506731827E-2</v>
      </c>
      <c r="E972" s="10">
        <f t="shared" ca="1" si="77"/>
        <v>13.991528178068801</v>
      </c>
      <c r="F972" s="10">
        <f t="shared" ca="1" si="78"/>
        <v>-2.1107975629598302E-2</v>
      </c>
      <c r="G972" s="22"/>
    </row>
    <row r="973" spans="1:7" x14ac:dyDescent="0.35">
      <c r="A973" s="10">
        <f t="shared" si="79"/>
        <v>58312</v>
      </c>
      <c r="B973" s="10">
        <v>3.5683844701648898E-2</v>
      </c>
      <c r="C973" s="10">
        <f t="shared" ca="1" si="75"/>
        <v>0.79209500274141531</v>
      </c>
      <c r="D973" s="10">
        <f t="shared" ca="1" si="76"/>
        <v>2.0971705316332398E-2</v>
      </c>
      <c r="E973" s="10">
        <f t="shared" ca="1" si="77"/>
        <v>13.990314331029609</v>
      </c>
      <c r="F973" s="10">
        <f t="shared" ca="1" si="78"/>
        <v>-2.1194735251632388E-2</v>
      </c>
      <c r="G973" s="22"/>
    </row>
    <row r="974" spans="1:7" x14ac:dyDescent="0.35">
      <c r="A974" s="10">
        <f t="shared" si="79"/>
        <v>58372</v>
      </c>
      <c r="B974" s="10">
        <v>3.5605994194670497E-2</v>
      </c>
      <c r="C974" s="10">
        <f t="shared" ca="1" si="75"/>
        <v>0.79021398308272051</v>
      </c>
      <c r="D974" s="10">
        <f t="shared" ca="1" si="76"/>
        <v>2.092190296959388E-2</v>
      </c>
      <c r="E974" s="10">
        <f t="shared" ca="1" si="77"/>
        <v>13.991026006564503</v>
      </c>
      <c r="F974" s="10">
        <f t="shared" ca="1" si="78"/>
        <v>-2.1143867385657329E-2</v>
      </c>
      <c r="G974" s="22"/>
    </row>
    <row r="975" spans="1:7" x14ac:dyDescent="0.35">
      <c r="A975" s="10">
        <f t="shared" si="79"/>
        <v>58432</v>
      </c>
      <c r="B975" s="10">
        <v>3.56132410885205E-2</v>
      </c>
      <c r="C975" s="10">
        <f t="shared" ca="1" si="75"/>
        <v>0.79038908213249426</v>
      </c>
      <c r="D975" s="10">
        <f t="shared" ca="1" si="76"/>
        <v>2.0926538935810451E-2</v>
      </c>
      <c r="E975" s="10">
        <f t="shared" ca="1" si="77"/>
        <v>13.990959758607268</v>
      </c>
      <c r="F975" s="10">
        <f t="shared" ca="1" si="78"/>
        <v>-2.1148602428966337E-2</v>
      </c>
      <c r="G975" s="22"/>
    </row>
    <row r="976" spans="1:7" x14ac:dyDescent="0.35">
      <c r="A976" s="10">
        <f t="shared" si="79"/>
        <v>58492</v>
      </c>
      <c r="B976" s="10">
        <v>3.5828984259604603E-2</v>
      </c>
      <c r="C976" s="10">
        <f t="shared" ca="1" si="75"/>
        <v>0.79560185674102635</v>
      </c>
      <c r="D976" s="10">
        <f t="shared" ca="1" si="76"/>
        <v>2.10645536595396E-2</v>
      </c>
      <c r="E976" s="10">
        <f t="shared" ca="1" si="77"/>
        <v>13.988987528205177</v>
      </c>
      <c r="F976" s="10">
        <f t="shared" ca="1" si="78"/>
        <v>-2.1289576990865262E-2</v>
      </c>
      <c r="G976" s="22"/>
    </row>
    <row r="977" spans="1:7" x14ac:dyDescent="0.35">
      <c r="A977" s="10">
        <f t="shared" si="79"/>
        <v>58552</v>
      </c>
      <c r="B977" s="10">
        <v>3.5684262309674898E-2</v>
      </c>
      <c r="C977" s="10">
        <f t="shared" ca="1" si="75"/>
        <v>0.79210509296352205</v>
      </c>
      <c r="D977" s="10">
        <f t="shared" ca="1" si="76"/>
        <v>2.0971972467575449E-2</v>
      </c>
      <c r="E977" s="10">
        <f t="shared" ca="1" si="77"/>
        <v>13.990310513438347</v>
      </c>
      <c r="F977" s="10">
        <f t="shared" ca="1" si="78"/>
        <v>-2.1195008125543098E-2</v>
      </c>
      <c r="G977" s="22"/>
    </row>
    <row r="978" spans="1:7" x14ac:dyDescent="0.35">
      <c r="A978" s="10">
        <f t="shared" si="79"/>
        <v>58612</v>
      </c>
      <c r="B978" s="10">
        <v>3.5737631870883101E-2</v>
      </c>
      <c r="C978" s="10">
        <f t="shared" ca="1" si="75"/>
        <v>0.7933946053598433</v>
      </c>
      <c r="D978" s="10">
        <f t="shared" ca="1" si="76"/>
        <v>2.100611392015855E-2</v>
      </c>
      <c r="E978" s="10">
        <f t="shared" ca="1" si="77"/>
        <v>13.989822632080934</v>
      </c>
      <c r="F978" s="10">
        <f t="shared" ca="1" si="78"/>
        <v>-2.1229881537683355E-2</v>
      </c>
      <c r="G978" s="22"/>
    </row>
    <row r="979" spans="1:7" x14ac:dyDescent="0.35">
      <c r="A979" s="10">
        <f t="shared" si="79"/>
        <v>58672</v>
      </c>
      <c r="B979" s="10">
        <v>3.5700987704652E-2</v>
      </c>
      <c r="C979" s="10">
        <f t="shared" ca="1" si="75"/>
        <v>0.79250921103509853</v>
      </c>
      <c r="D979" s="10">
        <f t="shared" ca="1" si="76"/>
        <v>2.0982671998668028E-2</v>
      </c>
      <c r="E979" s="10">
        <f t="shared" ca="1" si="77"/>
        <v>13.990157617139033</v>
      </c>
      <c r="F979" s="10">
        <f t="shared" ca="1" si="78"/>
        <v>-2.1205936913338976E-2</v>
      </c>
      <c r="G979" s="22"/>
    </row>
    <row r="980" spans="1:7" x14ac:dyDescent="0.35">
      <c r="A980" s="10">
        <f t="shared" si="79"/>
        <v>58732</v>
      </c>
      <c r="B980" s="10">
        <v>3.5836831269615899E-2</v>
      </c>
      <c r="C980" s="10">
        <f t="shared" ca="1" si="75"/>
        <v>0.79579145576441246</v>
      </c>
      <c r="D980" s="10">
        <f t="shared" ca="1" si="76"/>
        <v>2.1069573530682527E-2</v>
      </c>
      <c r="E980" s="10">
        <f t="shared" ca="1" si="77"/>
        <v>13.988915794246546</v>
      </c>
      <c r="F980" s="10">
        <f t="shared" ca="1" si="78"/>
        <v>-2.1294704891823751E-2</v>
      </c>
      <c r="G980" s="22"/>
    </row>
    <row r="981" spans="1:7" x14ac:dyDescent="0.35">
      <c r="A981" s="10">
        <f t="shared" si="79"/>
        <v>58792</v>
      </c>
      <c r="B981" s="10">
        <v>3.5767506871908501E-2</v>
      </c>
      <c r="C981" s="10">
        <f t="shared" ca="1" si="75"/>
        <v>0.79411644348798671</v>
      </c>
      <c r="D981" s="10">
        <f t="shared" ca="1" si="76"/>
        <v>2.1025225486898808E-2</v>
      </c>
      <c r="E981" s="10">
        <f t="shared" ca="1" si="77"/>
        <v>13.989549527792215</v>
      </c>
      <c r="F981" s="10">
        <f t="shared" ca="1" si="78"/>
        <v>-2.1249403368778549E-2</v>
      </c>
      <c r="G981" s="22"/>
    </row>
    <row r="982" spans="1:7" x14ac:dyDescent="0.35">
      <c r="A982" s="10">
        <f t="shared" si="79"/>
        <v>58852</v>
      </c>
      <c r="B982" s="10">
        <v>3.5602398243902399E-2</v>
      </c>
      <c r="C982" s="10">
        <f t="shared" ca="1" si="75"/>
        <v>0.79012709791846114</v>
      </c>
      <c r="D982" s="10">
        <f t="shared" ca="1" si="76"/>
        <v>2.0919602576263657E-2</v>
      </c>
      <c r="E982" s="10">
        <f t="shared" ca="1" si="77"/>
        <v>13.991058879185191</v>
      </c>
      <c r="F982" s="10">
        <f t="shared" ca="1" si="78"/>
        <v>-2.1141517838021963E-2</v>
      </c>
      <c r="G982" s="22"/>
    </row>
    <row r="983" spans="1:7" x14ac:dyDescent="0.35">
      <c r="A983" s="10">
        <f t="shared" si="79"/>
        <v>58912</v>
      </c>
      <c r="B983" s="10">
        <v>3.56440339081096E-2</v>
      </c>
      <c r="C983" s="10">
        <f t="shared" ca="1" si="75"/>
        <v>0.79113309654218611</v>
      </c>
      <c r="D983" s="10">
        <f t="shared" ca="1" si="76"/>
        <v>2.0946237647325054E-2</v>
      </c>
      <c r="E983" s="10">
        <f t="shared" ca="1" si="77"/>
        <v>13.990678264019724</v>
      </c>
      <c r="F983" s="10">
        <f t="shared" ca="1" si="78"/>
        <v>-2.1168722379580097E-2</v>
      </c>
      <c r="G983" s="22"/>
    </row>
    <row r="984" spans="1:7" x14ac:dyDescent="0.35">
      <c r="A984" s="10">
        <f t="shared" si="79"/>
        <v>58972</v>
      </c>
      <c r="B984" s="10">
        <v>3.5644161876370303E-2</v>
      </c>
      <c r="C984" s="10">
        <f t="shared" ca="1" si="75"/>
        <v>0.79113618850424794</v>
      </c>
      <c r="D984" s="10">
        <f t="shared" ca="1" si="76"/>
        <v>2.0946319510885596E-2</v>
      </c>
      <c r="E984" s="10">
        <f t="shared" ca="1" si="77"/>
        <v>13.990677094189445</v>
      </c>
      <c r="F984" s="10">
        <f t="shared" ca="1" si="78"/>
        <v>-2.1168805994563316E-2</v>
      </c>
      <c r="G984" s="22"/>
    </row>
    <row r="985" spans="1:7" x14ac:dyDescent="0.35">
      <c r="A985" s="10">
        <f t="shared" si="79"/>
        <v>59032</v>
      </c>
      <c r="B985" s="10">
        <v>3.5712356351006197E-2</v>
      </c>
      <c r="C985" s="10">
        <f t="shared" ca="1" si="75"/>
        <v>0.79278389964169838</v>
      </c>
      <c r="D985" s="10">
        <f t="shared" ca="1" si="76"/>
        <v>2.0989944722888516E-2</v>
      </c>
      <c r="E985" s="10">
        <f t="shared" ca="1" si="77"/>
        <v>13.990053689909923</v>
      </c>
      <c r="F985" s="10">
        <f t="shared" ca="1" si="78"/>
        <v>-2.1213365536945226E-2</v>
      </c>
      <c r="G985" s="22"/>
    </row>
    <row r="986" spans="1:7" x14ac:dyDescent="0.35">
      <c r="A986" s="10">
        <f t="shared" si="79"/>
        <v>59092</v>
      </c>
      <c r="B986" s="10">
        <v>3.5596302963770997E-2</v>
      </c>
      <c r="C986" s="10">
        <f t="shared" ca="1" si="75"/>
        <v>0.78997982409588219</v>
      </c>
      <c r="D986" s="10">
        <f t="shared" ca="1" si="76"/>
        <v>2.0915703317718602E-2</v>
      </c>
      <c r="E986" s="10">
        <f t="shared" ca="1" si="77"/>
        <v>13.9911145995898</v>
      </c>
      <c r="F986" s="10">
        <f t="shared" ca="1" si="78"/>
        <v>-2.1137535273575991E-2</v>
      </c>
      <c r="G986" s="22"/>
    </row>
    <row r="987" spans="1:7" x14ac:dyDescent="0.35">
      <c r="A987" s="10">
        <f t="shared" si="79"/>
        <v>59152</v>
      </c>
      <c r="B987" s="10">
        <v>3.5638337681065203E-2</v>
      </c>
      <c r="C987" s="10">
        <f t="shared" ca="1" si="75"/>
        <v>0.79099546461830061</v>
      </c>
      <c r="D987" s="10">
        <f t="shared" ca="1" si="76"/>
        <v>2.094259367010028E-2</v>
      </c>
      <c r="E987" s="10">
        <f t="shared" ca="1" si="77"/>
        <v>13.990730336454266</v>
      </c>
      <c r="F987" s="10">
        <f t="shared" ca="1" si="78"/>
        <v>-2.1165000448687684E-2</v>
      </c>
      <c r="G987" s="22"/>
    </row>
    <row r="988" spans="1:7" x14ac:dyDescent="0.35">
      <c r="A988" s="10">
        <f t="shared" si="79"/>
        <v>59212</v>
      </c>
      <c r="B988" s="10">
        <v>3.5905898206823099E-2</v>
      </c>
      <c r="C988" s="10">
        <f t="shared" ca="1" si="75"/>
        <v>0.79746024729442311</v>
      </c>
      <c r="D988" s="10">
        <f t="shared" ca="1" si="76"/>
        <v>2.111375687242897E-2</v>
      </c>
      <c r="E988" s="10">
        <f t="shared" ca="1" si="77"/>
        <v>13.988284414292989</v>
      </c>
      <c r="F988" s="10">
        <f t="shared" ca="1" si="78"/>
        <v>-2.1339840212653449E-2</v>
      </c>
      <c r="G988" s="22"/>
    </row>
    <row r="989" spans="1:7" x14ac:dyDescent="0.35">
      <c r="A989" s="10">
        <f t="shared" si="79"/>
        <v>59272</v>
      </c>
      <c r="B989" s="10">
        <v>3.5820066115305298E-2</v>
      </c>
      <c r="C989" s="10">
        <f t="shared" ca="1" si="75"/>
        <v>0.79538637703001147</v>
      </c>
      <c r="D989" s="10">
        <f t="shared" ca="1" si="76"/>
        <v>2.1058848564840842E-2</v>
      </c>
      <c r="E989" s="10">
        <f t="shared" ca="1" si="77"/>
        <v>13.989069054008423</v>
      </c>
      <c r="F989" s="10">
        <f t="shared" ca="1" si="78"/>
        <v>-2.1283749151965438E-2</v>
      </c>
      <c r="G989" s="22"/>
    </row>
    <row r="990" spans="1:7" x14ac:dyDescent="0.35">
      <c r="A990" s="10">
        <f t="shared" si="79"/>
        <v>59332</v>
      </c>
      <c r="B990" s="10">
        <v>3.5879916827211603E-2</v>
      </c>
      <c r="C990" s="10">
        <f t="shared" ca="1" si="75"/>
        <v>0.79683248663227613</v>
      </c>
      <c r="D990" s="10">
        <f t="shared" ca="1" si="76"/>
        <v>2.10971361241978E-2</v>
      </c>
      <c r="E990" s="10">
        <f t="shared" ca="1" si="77"/>
        <v>13.988521924785212</v>
      </c>
      <c r="F990" s="10">
        <f t="shared" ca="1" si="78"/>
        <v>-2.1322861112941321E-2</v>
      </c>
      <c r="G990" s="22"/>
    </row>
    <row r="991" spans="1:7" x14ac:dyDescent="0.35">
      <c r="A991" s="10">
        <f t="shared" si="79"/>
        <v>59392</v>
      </c>
      <c r="B991" s="10">
        <v>3.59100572141378E-2</v>
      </c>
      <c r="C991" s="10">
        <f t="shared" ca="1" si="75"/>
        <v>0.79756073699992724</v>
      </c>
      <c r="D991" s="10">
        <f t="shared" ca="1" si="76"/>
        <v>2.1116417462994322E-2</v>
      </c>
      <c r="E991" s="10">
        <f t="shared" ca="1" si="77"/>
        <v>13.98824639445381</v>
      </c>
      <c r="F991" s="10">
        <f t="shared" ca="1" si="78"/>
        <v>-2.1342558193623868E-2</v>
      </c>
      <c r="G991" s="22"/>
    </row>
    <row r="992" spans="1:7" x14ac:dyDescent="0.35">
      <c r="A992" s="10">
        <f t="shared" si="79"/>
        <v>59452</v>
      </c>
      <c r="B992" s="10">
        <v>3.5919855997391698E-2</v>
      </c>
      <c r="C992" s="10">
        <f t="shared" ca="1" si="75"/>
        <v>0.7977974946608245</v>
      </c>
      <c r="D992" s="10">
        <f t="shared" ca="1" si="76"/>
        <v>2.1122685918013653E-2</v>
      </c>
      <c r="E992" s="10">
        <f t="shared" ca="1" si="77"/>
        <v>13.988156818231584</v>
      </c>
      <c r="F992" s="10">
        <f t="shared" ca="1" si="78"/>
        <v>-2.1348961891879601E-2</v>
      </c>
      <c r="G992" s="22"/>
    </row>
    <row r="993" spans="1:7" x14ac:dyDescent="0.35">
      <c r="A993" s="10">
        <f t="shared" si="79"/>
        <v>59512</v>
      </c>
      <c r="B993" s="10">
        <v>3.6034492752306503E-2</v>
      </c>
      <c r="C993" s="10">
        <f t="shared" ca="1" si="75"/>
        <v>0.80056734161459642</v>
      </c>
      <c r="D993" s="10">
        <f t="shared" ca="1" si="76"/>
        <v>2.1196021078423458E-2</v>
      </c>
      <c r="E993" s="10">
        <f t="shared" ca="1" si="77"/>
        <v>13.987108858789329</v>
      </c>
      <c r="F993" s="10">
        <f t="shared" ca="1" si="78"/>
        <v>-2.1423882320149655E-2</v>
      </c>
      <c r="G993" s="22"/>
    </row>
    <row r="994" spans="1:7" x14ac:dyDescent="0.35">
      <c r="A994" s="10">
        <f t="shared" si="79"/>
        <v>59572</v>
      </c>
      <c r="B994" s="10">
        <v>3.5943487891646003E-2</v>
      </c>
      <c r="C994" s="10">
        <f t="shared" ca="1" si="75"/>
        <v>0.79836848718726849</v>
      </c>
      <c r="D994" s="10">
        <f t="shared" ca="1" si="76"/>
        <v>2.1137803658891917E-2</v>
      </c>
      <c r="E994" s="10">
        <f t="shared" ca="1" si="77"/>
        <v>13.987940785714434</v>
      </c>
      <c r="F994" s="10">
        <f t="shared" ca="1" si="78"/>
        <v>-2.1364405969907303E-2</v>
      </c>
      <c r="G994" s="22"/>
    </row>
    <row r="995" spans="1:7" x14ac:dyDescent="0.35">
      <c r="A995" s="10">
        <f t="shared" si="79"/>
        <v>59632</v>
      </c>
      <c r="B995" s="10">
        <v>3.5940386324245302E-2</v>
      </c>
      <c r="C995" s="10">
        <f t="shared" ca="1" si="75"/>
        <v>0.79829354728668311</v>
      </c>
      <c r="D995" s="10">
        <f t="shared" ca="1" si="76"/>
        <v>2.1135819531349045E-2</v>
      </c>
      <c r="E995" s="10">
        <f t="shared" ca="1" si="77"/>
        <v>13.987969138897022</v>
      </c>
      <c r="F995" s="10">
        <f t="shared" ca="1" si="78"/>
        <v>-2.1362378998655014E-2</v>
      </c>
      <c r="G995" s="22"/>
    </row>
    <row r="996" spans="1:7" x14ac:dyDescent="0.35">
      <c r="A996" s="10">
        <f t="shared" si="79"/>
        <v>59692</v>
      </c>
      <c r="B996" s="10">
        <v>3.5885529141081597E-2</v>
      </c>
      <c r="C996" s="10">
        <f t="shared" ca="1" si="75"/>
        <v>0.79696809105066679</v>
      </c>
      <c r="D996" s="10">
        <f t="shared" ca="1" si="76"/>
        <v>2.1100726420680217E-2</v>
      </c>
      <c r="E996" s="10">
        <f t="shared" ca="1" si="77"/>
        <v>13.98847061944848</v>
      </c>
      <c r="F996" s="10">
        <f t="shared" ca="1" si="78"/>
        <v>-2.1326528793565072E-2</v>
      </c>
      <c r="G996" s="22"/>
    </row>
    <row r="997" spans="1:7" x14ac:dyDescent="0.35">
      <c r="A997" s="10">
        <f t="shared" si="79"/>
        <v>59752</v>
      </c>
      <c r="B997" s="10">
        <v>3.5972196145463597E-2</v>
      </c>
      <c r="C997" s="10">
        <f t="shared" ca="1" si="75"/>
        <v>0.79906213443368501</v>
      </c>
      <c r="D997" s="10">
        <f t="shared" ca="1" si="76"/>
        <v>2.1156168836799851E-2</v>
      </c>
      <c r="E997" s="10">
        <f t="shared" ca="1" si="77"/>
        <v>13.987678347322129</v>
      </c>
      <c r="F997" s="10">
        <f t="shared" ca="1" si="78"/>
        <v>-2.1383167906225124E-2</v>
      </c>
      <c r="G997" s="22"/>
    </row>
    <row r="998" spans="1:7" x14ac:dyDescent="0.35">
      <c r="A998" s="10">
        <f t="shared" si="79"/>
        <v>59812</v>
      </c>
      <c r="B998" s="10">
        <v>3.5920487419706999E-2</v>
      </c>
      <c r="C998" s="10">
        <f t="shared" ca="1" si="75"/>
        <v>0.79781275105200444</v>
      </c>
      <c r="D998" s="10">
        <f t="shared" ca="1" si="76"/>
        <v>2.1123089850040633E-2</v>
      </c>
      <c r="E998" s="10">
        <f t="shared" ca="1" si="77"/>
        <v>13.988151046042919</v>
      </c>
      <c r="F998" s="10">
        <f t="shared" ca="1" si="78"/>
        <v>-2.1349374540231409E-2</v>
      </c>
      <c r="G998" s="22"/>
    </row>
    <row r="999" spans="1:7" x14ac:dyDescent="0.35">
      <c r="A999" s="10">
        <f t="shared" si="79"/>
        <v>59872</v>
      </c>
      <c r="B999" s="10">
        <v>3.6028787830206702E-2</v>
      </c>
      <c r="C999" s="10">
        <f t="shared" ca="1" si="75"/>
        <v>0.80042949960126153</v>
      </c>
      <c r="D999" s="10">
        <f t="shared" ca="1" si="76"/>
        <v>2.1192371538817902E-2</v>
      </c>
      <c r="E999" s="10">
        <f t="shared" ca="1" si="77"/>
        <v>13.987161010710292</v>
      </c>
      <c r="F999" s="10">
        <f t="shared" ca="1" si="78"/>
        <v>-2.1420153756637098E-2</v>
      </c>
      <c r="G999" s="22"/>
    </row>
    <row r="1000" spans="1:7" x14ac:dyDescent="0.35">
      <c r="A1000" s="10">
        <f t="shared" si="79"/>
        <v>59932</v>
      </c>
      <c r="B1000" s="10">
        <v>3.4914165404492999E-2</v>
      </c>
      <c r="C1000" s="10">
        <f t="shared" ca="1" si="75"/>
        <v>0.77349805398625404</v>
      </c>
      <c r="D1000" s="10">
        <f t="shared" ca="1" si="76"/>
        <v>2.0479327851853558E-2</v>
      </c>
      <c r="E1000" s="10">
        <f t="shared" ca="1" si="77"/>
        <v>13.997350404997011</v>
      </c>
      <c r="F1000" s="10">
        <f t="shared" ca="1" si="78"/>
        <v>-2.0691937023770552E-2</v>
      </c>
      <c r="G1000" s="22"/>
    </row>
    <row r="1001" spans="1:7" x14ac:dyDescent="0.35">
      <c r="A1001" s="10">
        <f t="shared" si="79"/>
        <v>59992</v>
      </c>
      <c r="B1001" s="10">
        <v>3.3079550780492101E-2</v>
      </c>
      <c r="C1001" s="10">
        <f t="shared" ca="1" si="75"/>
        <v>0.72917019656032733</v>
      </c>
      <c r="D1001" s="10">
        <f t="shared" ca="1" si="76"/>
        <v>1.9305692416680367E-2</v>
      </c>
      <c r="E1001" s="10">
        <f t="shared" ca="1" si="77"/>
        <v>14.014121655365637</v>
      </c>
      <c r="F1001" s="10">
        <f t="shared" ca="1" si="78"/>
        <v>-1.9494481043127298E-2</v>
      </c>
      <c r="G1001" s="22"/>
    </row>
    <row r="1002" spans="1:7" x14ac:dyDescent="0.35">
      <c r="A1002" s="10">
        <f t="shared" si="79"/>
        <v>60052</v>
      </c>
      <c r="B1002" s="10">
        <v>3.2162600241507799E-2</v>
      </c>
      <c r="C1002" s="10">
        <f t="shared" ca="1" si="75"/>
        <v>0.70701488817731573</v>
      </c>
      <c r="D1002" s="10">
        <f t="shared" ca="1" si="76"/>
        <v>1.8719102933104654E-2</v>
      </c>
      <c r="E1002" s="10">
        <f t="shared" ca="1" si="77"/>
        <v>14.022504019085934</v>
      </c>
      <c r="F1002" s="10">
        <f t="shared" ca="1" si="78"/>
        <v>-1.8896522924529771E-2</v>
      </c>
      <c r="G1002" s="22"/>
    </row>
    <row r="1003" spans="1:7" x14ac:dyDescent="0.35">
      <c r="A1003" s="10">
        <f t="shared" si="79"/>
        <v>60112</v>
      </c>
      <c r="B1003" s="10">
        <v>3.2774988355162002E-2</v>
      </c>
      <c r="C1003" s="10">
        <f t="shared" ca="1" si="75"/>
        <v>0.72181137602618961</v>
      </c>
      <c r="D1003" s="10">
        <f t="shared" ca="1" si="76"/>
        <v>1.9110858444513403E-2</v>
      </c>
      <c r="E1003" s="10">
        <f t="shared" ca="1" si="77"/>
        <v>14.016905832827902</v>
      </c>
      <c r="F1003" s="10">
        <f t="shared" ca="1" si="78"/>
        <v>-1.9295831352344934E-2</v>
      </c>
      <c r="G1003" s="22"/>
    </row>
    <row r="1004" spans="1:7" x14ac:dyDescent="0.35">
      <c r="A1004" s="10">
        <f t="shared" si="79"/>
        <v>60172</v>
      </c>
      <c r="B1004" s="10">
        <v>3.12311064962266E-2</v>
      </c>
      <c r="C1004" s="10">
        <f t="shared" ca="1" si="75"/>
        <v>0.68450818764534216</v>
      </c>
      <c r="D1004" s="10">
        <f t="shared" ca="1" si="76"/>
        <v>1.8123209903144991E-2</v>
      </c>
      <c r="E1004" s="10">
        <f t="shared" ca="1" si="77"/>
        <v>14.031019330484057</v>
      </c>
      <c r="F1004" s="10">
        <f t="shared" ca="1" si="78"/>
        <v>-1.8289446832622448E-2</v>
      </c>
      <c r="G1004" s="22"/>
    </row>
    <row r="1005" spans="1:7" x14ac:dyDescent="0.35">
      <c r="A1005" s="10">
        <f t="shared" si="79"/>
        <v>60232</v>
      </c>
      <c r="B1005" s="10">
        <v>3.5699298790115699E-2</v>
      </c>
      <c r="C1005" s="10">
        <f t="shared" ca="1" si="75"/>
        <v>0.79246840357516102</v>
      </c>
      <c r="D1005" s="10">
        <f t="shared" ca="1" si="76"/>
        <v>2.0981591570156857E-2</v>
      </c>
      <c r="E1005" s="10">
        <f t="shared" ca="1" si="77"/>
        <v>13.990173056462456</v>
      </c>
      <c r="F1005" s="10">
        <f t="shared" ca="1" si="78"/>
        <v>-2.120483332928175E-2</v>
      </c>
      <c r="G1005" s="22"/>
    </row>
    <row r="1006" spans="1:7" x14ac:dyDescent="0.35">
      <c r="A1006" s="10">
        <f t="shared" si="79"/>
        <v>60292</v>
      </c>
      <c r="B1006" s="10">
        <v>3.6048034075283397E-2</v>
      </c>
      <c r="C1006" s="10">
        <f t="shared" ca="1" si="75"/>
        <v>0.80089452631400171</v>
      </c>
      <c r="D1006" s="10">
        <f t="shared" ca="1" si="76"/>
        <v>2.1204683702321089E-2</v>
      </c>
      <c r="E1006" s="10">
        <f t="shared" ca="1" si="77"/>
        <v>13.98698506989383</v>
      </c>
      <c r="F1006" s="10">
        <f t="shared" ca="1" si="78"/>
        <v>-2.1432732572516277E-2</v>
      </c>
      <c r="G1006" s="22"/>
    </row>
    <row r="1007" spans="1:7" x14ac:dyDescent="0.35">
      <c r="A1007" s="10">
        <f t="shared" si="79"/>
        <v>60352</v>
      </c>
      <c r="B1007" s="10">
        <v>3.5963291059131701E-2</v>
      </c>
      <c r="C1007" s="10">
        <f t="shared" ca="1" si="75"/>
        <v>0.79884697022855888</v>
      </c>
      <c r="D1007" s="10">
        <f t="shared" ca="1" si="76"/>
        <v>2.1150472095513882E-2</v>
      </c>
      <c r="E1007" s="10">
        <f t="shared" ca="1" si="77"/>
        <v>13.987759753755105</v>
      </c>
      <c r="F1007" s="10">
        <f t="shared" ca="1" si="78"/>
        <v>-2.1377348055777606E-2</v>
      </c>
      <c r="G1007" s="22"/>
    </row>
    <row r="1008" spans="1:7" x14ac:dyDescent="0.35">
      <c r="A1008" s="10">
        <f t="shared" si="79"/>
        <v>60412</v>
      </c>
      <c r="B1008" s="10">
        <v>3.5985535126880103E-2</v>
      </c>
      <c r="C1008" s="10">
        <f t="shared" ca="1" si="75"/>
        <v>0.79938443016746064</v>
      </c>
      <c r="D1008" s="10">
        <f t="shared" ca="1" si="76"/>
        <v>2.1164702019221229E-2</v>
      </c>
      <c r="E1008" s="10">
        <f t="shared" ca="1" si="77"/>
        <v>13.987556408145327</v>
      </c>
      <c r="F1008" s="10">
        <f t="shared" ca="1" si="78"/>
        <v>-2.1391885557953096E-2</v>
      </c>
      <c r="G1008" s="22"/>
    </row>
    <row r="1009" spans="1:7" x14ac:dyDescent="0.35">
      <c r="A1009" s="10">
        <f t="shared" si="79"/>
        <v>60472</v>
      </c>
      <c r="B1009" s="10">
        <v>3.6062584288318003E-2</v>
      </c>
      <c r="C1009" s="10">
        <f t="shared" ca="1" si="75"/>
        <v>0.80124608775937389</v>
      </c>
      <c r="D1009" s="10">
        <f t="shared" ca="1" si="76"/>
        <v>2.1213991731039123E-2</v>
      </c>
      <c r="E1009" s="10">
        <f t="shared" ca="1" si="77"/>
        <v>13.98685205816345</v>
      </c>
      <c r="F1009" s="10">
        <f t="shared" ca="1" si="78"/>
        <v>-2.1442242296175033E-2</v>
      </c>
      <c r="G1009" s="22"/>
    </row>
    <row r="1010" spans="1:7" x14ac:dyDescent="0.35">
      <c r="A1010" s="10">
        <f t="shared" si="79"/>
        <v>60532</v>
      </c>
      <c r="B1010" s="10">
        <v>3.6090127686032099E-2</v>
      </c>
      <c r="C1010" s="10">
        <f t="shared" ca="1" si="75"/>
        <v>0.80191158981682154</v>
      </c>
      <c r="D1010" s="10">
        <f t="shared" ca="1" si="76"/>
        <v>2.123161172988762E-2</v>
      </c>
      <c r="E1010" s="10">
        <f t="shared" ca="1" si="77"/>
        <v>13.986600268379904</v>
      </c>
      <c r="F1010" s="10">
        <f t="shared" ca="1" si="78"/>
        <v>-2.1460244349022356E-2</v>
      </c>
      <c r="G1010" s="22"/>
    </row>
    <row r="1011" spans="1:7" x14ac:dyDescent="0.35">
      <c r="A1011" s="10">
        <f t="shared" si="79"/>
        <v>60592</v>
      </c>
      <c r="B1011" s="10">
        <v>3.60454979717535E-2</v>
      </c>
      <c r="C1011" s="10">
        <f t="shared" ca="1" si="75"/>
        <v>0.80083324912029574</v>
      </c>
      <c r="D1011" s="10">
        <f t="shared" ca="1" si="76"/>
        <v>2.1203061312021231E-2</v>
      </c>
      <c r="E1011" s="10">
        <f t="shared" ca="1" si="77"/>
        <v>13.987008253851217</v>
      </c>
      <c r="F1011" s="10">
        <f t="shared" ca="1" si="78"/>
        <v>-2.1431075036023935E-2</v>
      </c>
      <c r="G1011" s="22"/>
    </row>
    <row r="1012" spans="1:7" x14ac:dyDescent="0.35">
      <c r="A1012" s="10">
        <f t="shared" si="79"/>
        <v>60652</v>
      </c>
      <c r="B1012" s="10">
        <v>3.5986813394926299E-2</v>
      </c>
      <c r="C1012" s="10">
        <f t="shared" ca="1" si="75"/>
        <v>0.79941531560953805</v>
      </c>
      <c r="D1012" s="10">
        <f t="shared" ca="1" si="76"/>
        <v>2.1165519749907033E-2</v>
      </c>
      <c r="E1012" s="10">
        <f t="shared" ca="1" si="77"/>
        <v>13.987544722773828</v>
      </c>
      <c r="F1012" s="10">
        <f t="shared" ca="1" si="78"/>
        <v>-2.1392720970232343E-2</v>
      </c>
      <c r="G1012" s="22"/>
    </row>
    <row r="1013" spans="1:7" x14ac:dyDescent="0.35">
      <c r="A1013" s="10">
        <f t="shared" si="79"/>
        <v>60712</v>
      </c>
      <c r="B1013" s="10">
        <v>3.6035013608184903E-2</v>
      </c>
      <c r="C1013" s="10">
        <f t="shared" ca="1" si="75"/>
        <v>0.80057992650562215</v>
      </c>
      <c r="D1013" s="10">
        <f t="shared" ca="1" si="76"/>
        <v>2.1196354279144479E-2</v>
      </c>
      <c r="E1013" s="10">
        <f t="shared" ca="1" si="77"/>
        <v>13.987104097351025</v>
      </c>
      <c r="F1013" s="10">
        <f t="shared" ca="1" si="78"/>
        <v>-2.1424222736397346E-2</v>
      </c>
      <c r="G1013" s="22"/>
    </row>
    <row r="1014" spans="1:7" x14ac:dyDescent="0.35">
      <c r="A1014" s="10">
        <f t="shared" si="79"/>
        <v>60772</v>
      </c>
      <c r="B1014" s="10">
        <v>3.6138625214642998E-2</v>
      </c>
      <c r="C1014" s="10">
        <f t="shared" ca="1" si="75"/>
        <v>0.80308338443006055</v>
      </c>
      <c r="D1014" s="10">
        <f t="shared" ca="1" si="76"/>
        <v>2.1262636457016391E-2</v>
      </c>
      <c r="E1014" s="10">
        <f t="shared" ca="1" si="77"/>
        <v>13.986156925029235</v>
      </c>
      <c r="F1014" s="10">
        <f t="shared" ca="1" si="78"/>
        <v>-2.1491942572235904E-2</v>
      </c>
      <c r="G1014" s="22"/>
    </row>
    <row r="1015" spans="1:7" x14ac:dyDescent="0.35">
      <c r="A1015" s="10">
        <f t="shared" si="79"/>
        <v>60832</v>
      </c>
      <c r="B1015" s="10">
        <v>3.6208697077481998E-2</v>
      </c>
      <c r="C1015" s="10">
        <f t="shared" ca="1" si="75"/>
        <v>0.80477645691779776</v>
      </c>
      <c r="D1015" s="10">
        <f t="shared" ca="1" si="76"/>
        <v>2.1307462667469843E-2</v>
      </c>
      <c r="E1015" s="10">
        <f t="shared" ca="1" si="77"/>
        <v>13.985516358481854</v>
      </c>
      <c r="F1015" s="10">
        <f t="shared" ca="1" si="78"/>
        <v>-2.1537743661144599E-2</v>
      </c>
      <c r="G1015" s="22"/>
    </row>
    <row r="1016" spans="1:7" x14ac:dyDescent="0.35">
      <c r="A1016" s="10">
        <f t="shared" si="79"/>
        <v>60892</v>
      </c>
      <c r="B1016" s="10">
        <v>3.6163593878342101E-2</v>
      </c>
      <c r="C1016" s="10">
        <f t="shared" ca="1" si="75"/>
        <v>0.8036866759061505</v>
      </c>
      <c r="D1016" s="10">
        <f t="shared" ca="1" si="76"/>
        <v>2.1278609352960217E-2</v>
      </c>
      <c r="E1016" s="10">
        <f t="shared" ca="1" si="77"/>
        <v>13.985928672346198</v>
      </c>
      <c r="F1016" s="10">
        <f t="shared" ca="1" si="78"/>
        <v>-2.15082626054524E-2</v>
      </c>
      <c r="G1016" s="22"/>
    </row>
    <row r="1017" spans="1:7" x14ac:dyDescent="0.35">
      <c r="A1017" s="10">
        <f t="shared" si="79"/>
        <v>60952</v>
      </c>
      <c r="B1017" s="10">
        <v>3.6245393050167898E-2</v>
      </c>
      <c r="C1017" s="10">
        <f t="shared" ca="1" si="75"/>
        <v>0.80566310298724797</v>
      </c>
      <c r="D1017" s="10">
        <f t="shared" ca="1" si="76"/>
        <v>2.1330937730466123E-2</v>
      </c>
      <c r="E1017" s="10">
        <f t="shared" ca="1" si="77"/>
        <v>13.985180899831638</v>
      </c>
      <c r="F1017" s="10">
        <f t="shared" ca="1" si="78"/>
        <v>-2.1561730095743262E-2</v>
      </c>
      <c r="G1017" s="22"/>
    </row>
    <row r="1018" spans="1:7" x14ac:dyDescent="0.35">
      <c r="A1018" s="10">
        <f t="shared" si="79"/>
        <v>61012</v>
      </c>
      <c r="B1018" s="10">
        <v>3.6105248208470303E-2</v>
      </c>
      <c r="C1018" s="10">
        <f t="shared" ca="1" si="75"/>
        <v>0.80227693104656961</v>
      </c>
      <c r="D1018" s="10">
        <f t="shared" ca="1" si="76"/>
        <v>2.1241284595621739E-2</v>
      </c>
      <c r="E1018" s="10">
        <f t="shared" ca="1" si="77"/>
        <v>13.986462043128565</v>
      </c>
      <c r="F1018" s="10">
        <f t="shared" ca="1" si="78"/>
        <v>-2.1470127089052854E-2</v>
      </c>
      <c r="G1018" s="22"/>
    </row>
    <row r="1019" spans="1:7" x14ac:dyDescent="0.35">
      <c r="A1019" s="10">
        <f t="shared" si="79"/>
        <v>61072</v>
      </c>
      <c r="B1019" s="10">
        <v>3.6170701775673102E-2</v>
      </c>
      <c r="C1019" s="10">
        <f t="shared" ca="1" si="75"/>
        <v>0.80385841652969336</v>
      </c>
      <c r="D1019" s="10">
        <f t="shared" ca="1" si="76"/>
        <v>2.1283156400644293E-2</v>
      </c>
      <c r="E1019" s="10">
        <f t="shared" ca="1" si="77"/>
        <v>13.985863695034793</v>
      </c>
      <c r="F1019" s="10">
        <f t="shared" ca="1" si="78"/>
        <v>-2.1512908522349803E-2</v>
      </c>
      <c r="G1019" s="22"/>
    </row>
    <row r="1020" spans="1:7" x14ac:dyDescent="0.35">
      <c r="A1020" s="10">
        <f t="shared" si="79"/>
        <v>61132</v>
      </c>
      <c r="B1020" s="10">
        <v>3.6016367440825599E-2</v>
      </c>
      <c r="C1020" s="10">
        <f t="shared" ca="1" si="75"/>
        <v>0.8001293988376148</v>
      </c>
      <c r="D1020" s="10">
        <f t="shared" ca="1" si="76"/>
        <v>2.11844259959744E-2</v>
      </c>
      <c r="E1020" s="10">
        <f t="shared" ca="1" si="77"/>
        <v>13.987274552517526</v>
      </c>
      <c r="F1020" s="10">
        <f t="shared" ca="1" si="78"/>
        <v>-2.1412036216107749E-2</v>
      </c>
      <c r="G1020" s="22"/>
    </row>
    <row r="1021" spans="1:7" x14ac:dyDescent="0.35">
      <c r="A1021" s="10">
        <f t="shared" si="79"/>
        <v>61192</v>
      </c>
      <c r="B1021" s="10">
        <v>3.61525534557747E-2</v>
      </c>
      <c r="C1021" s="10">
        <f t="shared" ca="1" si="75"/>
        <v>0.80341991782459632</v>
      </c>
      <c r="D1021" s="10">
        <f t="shared" ca="1" si="76"/>
        <v>2.1271546599303467E-2</v>
      </c>
      <c r="E1021" s="10">
        <f t="shared" ca="1" si="77"/>
        <v>13.986029599095954</v>
      </c>
      <c r="F1021" s="10">
        <f t="shared" ca="1" si="78"/>
        <v>-2.1501046324863334E-2</v>
      </c>
      <c r="G1021" s="22"/>
    </row>
    <row r="1022" spans="1:7" x14ac:dyDescent="0.35">
      <c r="A1022" s="10">
        <f t="shared" si="79"/>
        <v>61252</v>
      </c>
      <c r="B1022" s="10">
        <v>3.6186323765463303E-2</v>
      </c>
      <c r="C1022" s="10">
        <f t="shared" ca="1" si="75"/>
        <v>0.80423587418596076</v>
      </c>
      <c r="D1022" s="10">
        <f t="shared" ca="1" si="76"/>
        <v>2.1293150063916043E-2</v>
      </c>
      <c r="E1022" s="10">
        <f t="shared" ca="1" si="77"/>
        <v>13.985720885586639</v>
      </c>
      <c r="F1022" s="10">
        <f t="shared" ca="1" si="78"/>
        <v>-2.1523119559750434E-2</v>
      </c>
      <c r="G1022" s="22"/>
    </row>
    <row r="1023" spans="1:7" x14ac:dyDescent="0.35">
      <c r="A1023" s="10">
        <f t="shared" si="79"/>
        <v>61312</v>
      </c>
      <c r="B1023" s="10">
        <v>3.6259935492801799E-2</v>
      </c>
      <c r="C1023" s="10">
        <f t="shared" ca="1" si="75"/>
        <v>0.80601447668462667</v>
      </c>
      <c r="D1023" s="10">
        <f t="shared" ca="1" si="76"/>
        <v>2.1340240788321346E-2</v>
      </c>
      <c r="E1023" s="10">
        <f t="shared" ca="1" si="77"/>
        <v>13.985047959134887</v>
      </c>
      <c r="F1023" s="10">
        <f t="shared" ca="1" si="78"/>
        <v>-2.1571235966962511E-2</v>
      </c>
      <c r="G1023" s="22"/>
    </row>
    <row r="1024" spans="1:7" x14ac:dyDescent="0.35">
      <c r="A1024" s="10">
        <f t="shared" si="79"/>
        <v>61372</v>
      </c>
      <c r="B1024" s="10">
        <v>3.6113166874594101E-2</v>
      </c>
      <c r="C1024" s="10">
        <f t="shared" ca="1" si="75"/>
        <v>0.80246826142099648</v>
      </c>
      <c r="D1024" s="10">
        <f t="shared" ca="1" si="76"/>
        <v>2.1246350306447656E-2</v>
      </c>
      <c r="E1024" s="10">
        <f t="shared" ca="1" si="77"/>
        <v>13.986389654120863</v>
      </c>
      <c r="F1024" s="10">
        <f t="shared" ca="1" si="78"/>
        <v>-2.1475302750689793E-2</v>
      </c>
      <c r="G1024" s="22"/>
    </row>
    <row r="1025" spans="1:7" x14ac:dyDescent="0.35">
      <c r="A1025" s="10">
        <f t="shared" si="79"/>
        <v>61432</v>
      </c>
      <c r="B1025" s="10">
        <v>3.6268111133383497E-2</v>
      </c>
      <c r="C1025" s="10">
        <f t="shared" ca="1" si="75"/>
        <v>0.80621201606174164</v>
      </c>
      <c r="D1025" s="10">
        <f t="shared" ca="1" si="76"/>
        <v>2.1345470890254688E-2</v>
      </c>
      <c r="E1025" s="10">
        <f t="shared" ca="1" si="77"/>
        <v>13.98497322097826</v>
      </c>
      <c r="F1025" s="10">
        <f t="shared" ca="1" si="78"/>
        <v>-2.1576580128566426E-2</v>
      </c>
      <c r="G1025" s="22"/>
    </row>
    <row r="1026" spans="1:7" x14ac:dyDescent="0.35">
      <c r="A1026" s="10">
        <f t="shared" si="79"/>
        <v>61492</v>
      </c>
      <c r="B1026" s="10">
        <v>3.63036584974007E-2</v>
      </c>
      <c r="C1026" s="10">
        <f t="shared" ref="C1026:C1089" ca="1" si="80">(B1026-$C$2)/($C$1392-$C$2)</f>
        <v>0.80707090951184712</v>
      </c>
      <c r="D1026" s="10">
        <f t="shared" ca="1" si="76"/>
        <v>2.1368211167963041E-2</v>
      </c>
      <c r="E1026" s="10">
        <f t="shared" ca="1" si="77"/>
        <v>13.984648262409808</v>
      </c>
      <c r="F1026" s="10">
        <f t="shared" ca="1" si="78"/>
        <v>-2.1599816665296902E-2</v>
      </c>
      <c r="G1026" s="22"/>
    </row>
    <row r="1027" spans="1:7" x14ac:dyDescent="0.35">
      <c r="A1027" s="10">
        <f t="shared" si="79"/>
        <v>61552</v>
      </c>
      <c r="B1027" s="10">
        <v>3.6137275755578603E-2</v>
      </c>
      <c r="C1027" s="10">
        <f t="shared" ca="1" si="80"/>
        <v>0.80305077887452525</v>
      </c>
      <c r="D1027" s="10">
        <f t="shared" ref="D1027:D1090" ca="1" si="81">$N$4*C1027</f>
        <v>2.1261773184176647E-2</v>
      </c>
      <c r="E1027" s="10">
        <f t="shared" ref="E1027:E1090" ca="1" si="82">$M$6*(1-D1027)</f>
        <v>13.986169261198114</v>
      </c>
      <c r="F1027" s="10">
        <f t="shared" ref="F1027:F1090" ca="1" si="83">LN(E1027/$M$6)</f>
        <v>-2.1491060545564392E-2</v>
      </c>
      <c r="G1027" s="22"/>
    </row>
    <row r="1028" spans="1:7" x14ac:dyDescent="0.35">
      <c r="A1028" s="10">
        <f t="shared" ref="A1028:A1091" si="84">A1027+60</f>
        <v>61612</v>
      </c>
      <c r="B1028" s="10">
        <v>3.6238811347231802E-2</v>
      </c>
      <c r="C1028" s="10">
        <f t="shared" ca="1" si="80"/>
        <v>0.80550407624367237</v>
      </c>
      <c r="D1028" s="10">
        <f t="shared" ca="1" si="81"/>
        <v>2.1326727298646531E-2</v>
      </c>
      <c r="E1028" s="10">
        <f t="shared" ca="1" si="82"/>
        <v>13.985241066902342</v>
      </c>
      <c r="F1028" s="10">
        <f t="shared" ca="1" si="83"/>
        <v>-2.1557427903178852E-2</v>
      </c>
      <c r="G1028" s="22"/>
    </row>
    <row r="1029" spans="1:7" x14ac:dyDescent="0.35">
      <c r="A1029" s="10">
        <f t="shared" si="84"/>
        <v>61672</v>
      </c>
      <c r="B1029" s="10">
        <v>3.6259632691175603E-2</v>
      </c>
      <c r="C1029" s="10">
        <f t="shared" ca="1" si="80"/>
        <v>0.80600716040842413</v>
      </c>
      <c r="D1029" s="10">
        <f t="shared" ca="1" si="81"/>
        <v>2.1340047080763539E-2</v>
      </c>
      <c r="E1029" s="10">
        <f t="shared" ca="1" si="82"/>
        <v>13.985050727215889</v>
      </c>
      <c r="F1029" s="10">
        <f t="shared" ca="1" si="83"/>
        <v>-2.1571038035519137E-2</v>
      </c>
      <c r="G1029" s="22"/>
    </row>
    <row r="1030" spans="1:7" x14ac:dyDescent="0.35">
      <c r="A1030" s="10">
        <f t="shared" si="84"/>
        <v>61732</v>
      </c>
      <c r="B1030" s="10">
        <v>3.61666499274493E-2</v>
      </c>
      <c r="C1030" s="10">
        <f t="shared" ca="1" si="80"/>
        <v>0.80376051599623721</v>
      </c>
      <c r="D1030" s="10">
        <f t="shared" ca="1" si="81"/>
        <v>2.1280564361645375E-2</v>
      </c>
      <c r="E1030" s="10">
        <f t="shared" ca="1" si="82"/>
        <v>13.985900735272086</v>
      </c>
      <c r="F1030" s="10">
        <f t="shared" ca="1" si="83"/>
        <v>-2.151026012043105E-2</v>
      </c>
      <c r="G1030" s="22"/>
    </row>
    <row r="1031" spans="1:7" x14ac:dyDescent="0.35">
      <c r="A1031" s="10">
        <f t="shared" si="84"/>
        <v>61792</v>
      </c>
      <c r="B1031" s="10">
        <v>3.6213825130566597E-2</v>
      </c>
      <c r="C1031" s="10">
        <f t="shared" ca="1" si="80"/>
        <v>0.8049003606537829</v>
      </c>
      <c r="D1031" s="10">
        <f t="shared" ca="1" si="81"/>
        <v>2.1310743173759718E-2</v>
      </c>
      <c r="E1031" s="10">
        <f t="shared" ca="1" si="82"/>
        <v>13.985469480046973</v>
      </c>
      <c r="F1031" s="10">
        <f t="shared" ca="1" si="83"/>
        <v>-2.1541095594119177E-2</v>
      </c>
      <c r="G1031" s="22"/>
    </row>
    <row r="1032" spans="1:7" x14ac:dyDescent="0.35">
      <c r="A1032" s="10">
        <f t="shared" si="84"/>
        <v>61852</v>
      </c>
      <c r="B1032" s="10">
        <v>3.62536577898031E-2</v>
      </c>
      <c r="C1032" s="10">
        <f t="shared" ca="1" si="80"/>
        <v>0.80586279517078274</v>
      </c>
      <c r="D1032" s="10">
        <f t="shared" ca="1" si="81"/>
        <v>2.1336224830640436E-2</v>
      </c>
      <c r="E1032" s="10">
        <f t="shared" ca="1" si="82"/>
        <v>13.985105347170148</v>
      </c>
      <c r="F1032" s="10">
        <f t="shared" ca="1" si="83"/>
        <v>-2.1567132447426345E-2</v>
      </c>
      <c r="G1032" s="22"/>
    </row>
    <row r="1033" spans="1:7" x14ac:dyDescent="0.35">
      <c r="A1033" s="10">
        <f t="shared" si="84"/>
        <v>61912</v>
      </c>
      <c r="B1033" s="10">
        <v>3.6262798944917997E-2</v>
      </c>
      <c r="C1033" s="10">
        <f t="shared" ca="1" si="80"/>
        <v>0.80608366325683223</v>
      </c>
      <c r="D1033" s="10">
        <f t="shared" ca="1" si="81"/>
        <v>2.1342072589303703E-2</v>
      </c>
      <c r="E1033" s="10">
        <f t="shared" ca="1" si="82"/>
        <v>13.985021782698849</v>
      </c>
      <c r="F1033" s="10">
        <f t="shared" ca="1" si="83"/>
        <v>-2.1573107713173924E-2</v>
      </c>
      <c r="G1033" s="22"/>
    </row>
    <row r="1034" spans="1:7" x14ac:dyDescent="0.35">
      <c r="A1034" s="10">
        <f t="shared" si="84"/>
        <v>61972</v>
      </c>
      <c r="B1034" s="10">
        <v>3.6227811818649598E-2</v>
      </c>
      <c r="C1034" s="10">
        <f t="shared" ca="1" si="80"/>
        <v>0.80523830624033454</v>
      </c>
      <c r="D1034" s="10">
        <f t="shared" ca="1" si="81"/>
        <v>2.1319690705595657E-2</v>
      </c>
      <c r="E1034" s="10">
        <f t="shared" ca="1" si="82"/>
        <v>13.985341619817037</v>
      </c>
      <c r="F1034" s="10">
        <f t="shared" ca="1" si="83"/>
        <v>-2.1550237998283352E-2</v>
      </c>
      <c r="G1034" s="22"/>
    </row>
    <row r="1035" spans="1:7" x14ac:dyDescent="0.35">
      <c r="A1035" s="10">
        <f t="shared" si="84"/>
        <v>62032</v>
      </c>
      <c r="B1035" s="10">
        <v>3.6387104322425E-2</v>
      </c>
      <c r="C1035" s="10">
        <f t="shared" ca="1" si="80"/>
        <v>0.80908712293676754</v>
      </c>
      <c r="D1035" s="10">
        <f t="shared" ca="1" si="81"/>
        <v>2.1421592938654591E-2</v>
      </c>
      <c r="E1035" s="10">
        <f t="shared" ca="1" si="82"/>
        <v>13.983885436906624</v>
      </c>
      <c r="F1035" s="10">
        <f t="shared" ca="1" si="83"/>
        <v>-2.1654365503042408E-2</v>
      </c>
      <c r="G1035" s="22"/>
    </row>
    <row r="1036" spans="1:7" x14ac:dyDescent="0.35">
      <c r="A1036" s="10">
        <f t="shared" si="84"/>
        <v>62092</v>
      </c>
      <c r="B1036" s="10">
        <v>3.6438596694438802E-2</v>
      </c>
      <c r="C1036" s="10">
        <f t="shared" ca="1" si="80"/>
        <v>0.81033127879123956</v>
      </c>
      <c r="D1036" s="10">
        <f t="shared" ca="1" si="81"/>
        <v>2.1454533520096557E-2</v>
      </c>
      <c r="E1036" s="10">
        <f t="shared" ca="1" si="82"/>
        <v>13.983414715997819</v>
      </c>
      <c r="F1036" s="10">
        <f t="shared" ca="1" si="83"/>
        <v>-2.1688027737600403E-2</v>
      </c>
      <c r="G1036" s="22"/>
    </row>
    <row r="1037" spans="1:7" x14ac:dyDescent="0.35">
      <c r="A1037" s="10">
        <f t="shared" si="84"/>
        <v>62152</v>
      </c>
      <c r="B1037" s="10">
        <v>3.6200061166290501E-2</v>
      </c>
      <c r="C1037" s="10">
        <f t="shared" ca="1" si="80"/>
        <v>0.8045677965075777</v>
      </c>
      <c r="D1037" s="10">
        <f t="shared" ca="1" si="81"/>
        <v>2.1301938122283755E-2</v>
      </c>
      <c r="E1037" s="10">
        <f t="shared" ca="1" si="82"/>
        <v>13.985595304232564</v>
      </c>
      <c r="F1037" s="10">
        <f t="shared" ca="1" si="83"/>
        <v>-2.153209885505598E-2</v>
      </c>
      <c r="G1037" s="22"/>
    </row>
    <row r="1038" spans="1:7" x14ac:dyDescent="0.35">
      <c r="A1038" s="10">
        <f t="shared" si="84"/>
        <v>62212</v>
      </c>
      <c r="B1038" s="10">
        <v>3.62910998291592E-2</v>
      </c>
      <c r="C1038" s="10">
        <f t="shared" ca="1" si="80"/>
        <v>0.80676746766199714</v>
      </c>
      <c r="D1038" s="10">
        <f t="shared" ca="1" si="81"/>
        <v>2.1360177165685952E-2</v>
      </c>
      <c r="E1038" s="10">
        <f t="shared" ca="1" si="82"/>
        <v>13.984763068302348</v>
      </c>
      <c r="F1038" s="10">
        <f t="shared" ca="1" si="83"/>
        <v>-2.1591607276033414E-2</v>
      </c>
      <c r="G1038" s="22"/>
    </row>
    <row r="1039" spans="1:7" x14ac:dyDescent="0.35">
      <c r="A1039" s="10">
        <f t="shared" si="84"/>
        <v>62272</v>
      </c>
      <c r="B1039" s="10">
        <v>3.6311780396441798E-2</v>
      </c>
      <c r="C1039" s="10">
        <f t="shared" ca="1" si="80"/>
        <v>0.80726715038882013</v>
      </c>
      <c r="D1039" s="10">
        <f t="shared" ca="1" si="81"/>
        <v>2.1373406890481998E-2</v>
      </c>
      <c r="E1039" s="10">
        <f t="shared" ca="1" si="82"/>
        <v>13.984574015535012</v>
      </c>
      <c r="F1039" s="10">
        <f t="shared" ca="1" si="83"/>
        <v>-2.1605125849374834E-2</v>
      </c>
      <c r="G1039" s="22"/>
    </row>
    <row r="1040" spans="1:7" x14ac:dyDescent="0.35">
      <c r="A1040" s="10">
        <f t="shared" si="84"/>
        <v>62332</v>
      </c>
      <c r="B1040" s="10">
        <v>3.6397790572506299E-2</v>
      </c>
      <c r="C1040" s="10">
        <f t="shared" ca="1" si="80"/>
        <v>0.80934532352223365</v>
      </c>
      <c r="D1040" s="10">
        <f t="shared" ca="1" si="81"/>
        <v>2.142842912190554E-2</v>
      </c>
      <c r="E1040" s="10">
        <f t="shared" ca="1" si="82"/>
        <v>13.983787747847968</v>
      </c>
      <c r="F1040" s="10">
        <f t="shared" ca="1" si="83"/>
        <v>-2.1661351358319734E-2</v>
      </c>
      <c r="G1040" s="22"/>
    </row>
    <row r="1041" spans="1:7" x14ac:dyDescent="0.35">
      <c r="A1041" s="10">
        <f t="shared" si="84"/>
        <v>62392</v>
      </c>
      <c r="B1041" s="10">
        <v>3.64054533050336E-2</v>
      </c>
      <c r="C1041" s="10">
        <f t="shared" ca="1" si="80"/>
        <v>0.80953047004320844</v>
      </c>
      <c r="D1041" s="10">
        <f t="shared" ca="1" si="81"/>
        <v>2.1433331107481496E-2</v>
      </c>
      <c r="E1041" s="10">
        <f t="shared" ca="1" si="82"/>
        <v>13.98371769847409</v>
      </c>
      <c r="F1041" s="10">
        <f t="shared" ca="1" si="83"/>
        <v>-2.1666360698463723E-2</v>
      </c>
      <c r="G1041" s="22"/>
    </row>
    <row r="1042" spans="1:7" x14ac:dyDescent="0.35">
      <c r="A1042" s="10">
        <f t="shared" si="84"/>
        <v>62452</v>
      </c>
      <c r="B1042" s="10">
        <v>3.6479892474996702E-2</v>
      </c>
      <c r="C1042" s="10">
        <f t="shared" ca="1" si="80"/>
        <v>0.8113290651649635</v>
      </c>
      <c r="D1042" s="10">
        <f t="shared" ca="1" si="81"/>
        <v>2.1480951161573864E-2</v>
      </c>
      <c r="E1042" s="10">
        <f t="shared" ca="1" si="82"/>
        <v>13.983037207901107</v>
      </c>
      <c r="F1042" s="10">
        <f t="shared" ca="1" si="83"/>
        <v>-2.1715024948241343E-2</v>
      </c>
      <c r="G1042" s="22"/>
    </row>
    <row r="1043" spans="1:7" x14ac:dyDescent="0.35">
      <c r="A1043" s="10">
        <f t="shared" si="84"/>
        <v>62512</v>
      </c>
      <c r="B1043" s="10">
        <v>3.6494609842373599E-2</v>
      </c>
      <c r="C1043" s="10">
        <f t="shared" ca="1" si="80"/>
        <v>0.81168466538434114</v>
      </c>
      <c r="D1043" s="10">
        <f t="shared" ca="1" si="81"/>
        <v>2.1490366121882161E-2</v>
      </c>
      <c r="E1043" s="10">
        <f t="shared" ca="1" si="82"/>
        <v>13.982902668118303</v>
      </c>
      <c r="F1043" s="10">
        <f t="shared" ca="1" si="83"/>
        <v>-2.1724646636866931E-2</v>
      </c>
      <c r="G1043" s="22"/>
    </row>
    <row r="1044" spans="1:7" x14ac:dyDescent="0.35">
      <c r="A1044" s="10">
        <f t="shared" si="84"/>
        <v>62572</v>
      </c>
      <c r="B1044" s="10">
        <v>3.6399658668139899E-2</v>
      </c>
      <c r="C1044" s="10">
        <f t="shared" ca="1" si="80"/>
        <v>0.80939046034596807</v>
      </c>
      <c r="D1044" s="10">
        <f t="shared" ca="1" si="81"/>
        <v>2.1429624175734938E-2</v>
      </c>
      <c r="E1044" s="10">
        <f t="shared" ca="1" si="82"/>
        <v>13.983770670528747</v>
      </c>
      <c r="F1044" s="10">
        <f t="shared" ca="1" si="83"/>
        <v>-2.166257258177913E-2</v>
      </c>
      <c r="G1044" s="22"/>
    </row>
    <row r="1045" spans="1:7" x14ac:dyDescent="0.35">
      <c r="A1045" s="10">
        <f t="shared" si="84"/>
        <v>62632</v>
      </c>
      <c r="B1045" s="10">
        <v>3.6397836520696003E-2</v>
      </c>
      <c r="C1045" s="10">
        <f t="shared" ca="1" si="80"/>
        <v>0.8093464337198607</v>
      </c>
      <c r="D1045" s="10">
        <f t="shared" ca="1" si="81"/>
        <v>2.1428458515775461E-2</v>
      </c>
      <c r="E1045" s="10">
        <f t="shared" ca="1" si="82"/>
        <v>13.983787327809567</v>
      </c>
      <c r="F1045" s="10">
        <f t="shared" ca="1" si="83"/>
        <v>-2.1661381395847095E-2</v>
      </c>
      <c r="G1045" s="22"/>
    </row>
    <row r="1046" spans="1:7" x14ac:dyDescent="0.35">
      <c r="A1046" s="10">
        <f t="shared" si="84"/>
        <v>62692</v>
      </c>
      <c r="B1046" s="10">
        <v>3.6324113596233498E-2</v>
      </c>
      <c r="C1046" s="10">
        <f t="shared" ca="1" si="80"/>
        <v>0.80756514448241334</v>
      </c>
      <c r="D1046" s="10">
        <f t="shared" ca="1" si="81"/>
        <v>2.1381296656602496E-2</v>
      </c>
      <c r="E1046" s="10">
        <f t="shared" ca="1" si="82"/>
        <v>13.98446127077715</v>
      </c>
      <c r="F1046" s="10">
        <f t="shared" ca="1" si="83"/>
        <v>-2.1613187962115511E-2</v>
      </c>
      <c r="G1046" s="22"/>
    </row>
    <row r="1047" spans="1:7" x14ac:dyDescent="0.35">
      <c r="A1047" s="10">
        <f t="shared" si="84"/>
        <v>62752</v>
      </c>
      <c r="B1047" s="10">
        <v>3.64135847035588E-2</v>
      </c>
      <c r="C1047" s="10">
        <f t="shared" ca="1" si="80"/>
        <v>0.80972694044619276</v>
      </c>
      <c r="D1047" s="10">
        <f t="shared" ca="1" si="81"/>
        <v>2.1438532906988512E-2</v>
      </c>
      <c r="E1047" s="10">
        <f t="shared" ca="1" si="82"/>
        <v>13.983643364759134</v>
      </c>
      <c r="F1047" s="10">
        <f t="shared" ca="1" si="83"/>
        <v>-2.167167644597294E-2</v>
      </c>
      <c r="G1047" s="22"/>
    </row>
    <row r="1048" spans="1:7" x14ac:dyDescent="0.35">
      <c r="A1048" s="10">
        <f t="shared" si="84"/>
        <v>62812</v>
      </c>
      <c r="B1048" s="10">
        <v>3.6466948182423298E-2</v>
      </c>
      <c r="C1048" s="10">
        <f t="shared" ca="1" si="80"/>
        <v>0.81101630588126072</v>
      </c>
      <c r="D1048" s="10">
        <f t="shared" ca="1" si="81"/>
        <v>2.147267046858873E-2</v>
      </c>
      <c r="E1048" s="10">
        <f t="shared" ca="1" si="82"/>
        <v>13.983155539003867</v>
      </c>
      <c r="F1048" s="10">
        <f t="shared" ca="1" si="83"/>
        <v>-2.1706562509050446E-2</v>
      </c>
      <c r="G1048" s="22"/>
    </row>
    <row r="1049" spans="1:7" x14ac:dyDescent="0.35">
      <c r="A1049" s="10">
        <f t="shared" si="84"/>
        <v>62872</v>
      </c>
      <c r="B1049" s="10">
        <v>3.6433532275210997E-2</v>
      </c>
      <c r="C1049" s="10">
        <f t="shared" ca="1" si="80"/>
        <v>0.81020891257299488</v>
      </c>
      <c r="D1049" s="10">
        <f t="shared" ca="1" si="81"/>
        <v>2.1451293721510757E-2</v>
      </c>
      <c r="E1049" s="10">
        <f t="shared" ca="1" si="82"/>
        <v>13.98346101271961</v>
      </c>
      <c r="F1049" s="10">
        <f t="shared" ca="1" si="83"/>
        <v>-2.1684716912162415E-2</v>
      </c>
      <c r="G1049" s="22"/>
    </row>
    <row r="1050" spans="1:7" x14ac:dyDescent="0.35">
      <c r="A1050" s="10">
        <f t="shared" si="84"/>
        <v>62932</v>
      </c>
      <c r="B1050" s="10">
        <v>3.6305013006783203E-2</v>
      </c>
      <c r="C1050" s="10">
        <f t="shared" ca="1" si="80"/>
        <v>0.80710363709289012</v>
      </c>
      <c r="D1050" s="10">
        <f t="shared" ca="1" si="81"/>
        <v>2.1369077671580632E-2</v>
      </c>
      <c r="E1050" s="10">
        <f t="shared" ca="1" si="82"/>
        <v>13.984635880073112</v>
      </c>
      <c r="F1050" s="10">
        <f t="shared" ca="1" si="83"/>
        <v>-2.1600702089223472E-2</v>
      </c>
      <c r="G1050" s="22"/>
    </row>
    <row r="1051" spans="1:7" x14ac:dyDescent="0.35">
      <c r="A1051" s="10">
        <f t="shared" si="84"/>
        <v>62992</v>
      </c>
      <c r="B1051" s="10">
        <v>3.6399170812796498E-2</v>
      </c>
      <c r="C1051" s="10">
        <f t="shared" ca="1" si="80"/>
        <v>0.80937867281205012</v>
      </c>
      <c r="D1051" s="10">
        <f t="shared" ca="1" si="81"/>
        <v>2.1429312086040042E-2</v>
      </c>
      <c r="E1051" s="10">
        <f t="shared" ca="1" si="82"/>
        <v>13.983775130290487</v>
      </c>
      <c r="F1051" s="10">
        <f t="shared" ca="1" si="83"/>
        <v>-2.1662253657711114E-2</v>
      </c>
      <c r="G1051" s="22"/>
    </row>
    <row r="1052" spans="1:7" x14ac:dyDescent="0.35">
      <c r="A1052" s="10">
        <f t="shared" si="84"/>
        <v>63052</v>
      </c>
      <c r="B1052" s="10">
        <v>3.6406436906549398E-2</v>
      </c>
      <c r="C1052" s="10">
        <f t="shared" ca="1" si="80"/>
        <v>0.80955423576881957</v>
      </c>
      <c r="D1052" s="10">
        <f t="shared" ca="1" si="81"/>
        <v>2.143396033477421E-2</v>
      </c>
      <c r="E1052" s="10">
        <f t="shared" ca="1" si="82"/>
        <v>13.983708706816076</v>
      </c>
      <c r="F1052" s="10">
        <f t="shared" ca="1" si="83"/>
        <v>-2.1667003707790546E-2</v>
      </c>
      <c r="G1052" s="22"/>
    </row>
    <row r="1053" spans="1:7" x14ac:dyDescent="0.35">
      <c r="A1053" s="10">
        <f t="shared" si="84"/>
        <v>63112</v>
      </c>
      <c r="B1053" s="10">
        <v>3.63654863227637E-2</v>
      </c>
      <c r="C1053" s="10">
        <f t="shared" ca="1" si="80"/>
        <v>0.8085647900204791</v>
      </c>
      <c r="D1053" s="10">
        <f t="shared" ca="1" si="81"/>
        <v>2.140776352177971E-2</v>
      </c>
      <c r="E1053" s="10">
        <f t="shared" ca="1" si="82"/>
        <v>13.984083059273766</v>
      </c>
      <c r="F1053" s="10">
        <f t="shared" ca="1" si="83"/>
        <v>-2.1640233452859897E-2</v>
      </c>
      <c r="G1053" s="22"/>
    </row>
    <row r="1054" spans="1:7" x14ac:dyDescent="0.35">
      <c r="A1054" s="10">
        <f t="shared" si="84"/>
        <v>63172</v>
      </c>
      <c r="B1054" s="10">
        <v>3.6551157051634899E-2</v>
      </c>
      <c r="C1054" s="10">
        <f t="shared" ca="1" si="80"/>
        <v>0.81305095593777765</v>
      </c>
      <c r="D1054" s="10">
        <f t="shared" ca="1" si="81"/>
        <v>2.1526540372147584E-2</v>
      </c>
      <c r="E1054" s="10">
        <f t="shared" ca="1" si="82"/>
        <v>13.982385738082009</v>
      </c>
      <c r="F1054" s="10">
        <f t="shared" ca="1" si="83"/>
        <v>-2.1761616041855402E-2</v>
      </c>
      <c r="G1054" s="22"/>
    </row>
    <row r="1055" spans="1:7" x14ac:dyDescent="0.35">
      <c r="A1055" s="10">
        <f t="shared" si="84"/>
        <v>63232</v>
      </c>
      <c r="B1055" s="10">
        <v>3.65168338020651E-2</v>
      </c>
      <c r="C1055" s="10">
        <f t="shared" ca="1" si="80"/>
        <v>0.81222163947348036</v>
      </c>
      <c r="D1055" s="10">
        <f t="shared" ca="1" si="81"/>
        <v>2.1504583182109734E-2</v>
      </c>
      <c r="E1055" s="10">
        <f t="shared" ca="1" si="82"/>
        <v>13.982699506327652</v>
      </c>
      <c r="F1055" s="10">
        <f t="shared" ca="1" si="83"/>
        <v>-2.1739176042626741E-2</v>
      </c>
      <c r="G1055" s="22"/>
    </row>
    <row r="1056" spans="1:7" x14ac:dyDescent="0.35">
      <c r="A1056" s="10">
        <f t="shared" si="84"/>
        <v>63292</v>
      </c>
      <c r="B1056" s="10">
        <v>3.6436064767075102E-2</v>
      </c>
      <c r="C1056" s="10">
        <f t="shared" ca="1" si="80"/>
        <v>0.81027010250183107</v>
      </c>
      <c r="D1056" s="10">
        <f t="shared" ca="1" si="81"/>
        <v>2.1452913801364104E-2</v>
      </c>
      <c r="E1056" s="10">
        <f t="shared" ca="1" si="82"/>
        <v>13.983437861778505</v>
      </c>
      <c r="F1056" s="10">
        <f t="shared" ca="1" si="83"/>
        <v>-2.1686372508030138E-2</v>
      </c>
      <c r="G1056" s="22"/>
    </row>
    <row r="1057" spans="1:7" x14ac:dyDescent="0.35">
      <c r="A1057" s="10">
        <f t="shared" si="84"/>
        <v>63352</v>
      </c>
      <c r="B1057" s="10">
        <v>3.6734049491294801E-2</v>
      </c>
      <c r="C1057" s="10">
        <f t="shared" ca="1" si="80"/>
        <v>0.81746999298428502</v>
      </c>
      <c r="D1057" s="10">
        <f t="shared" ca="1" si="81"/>
        <v>2.1643539901750178E-2</v>
      </c>
      <c r="E1057" s="10">
        <f t="shared" ca="1" si="82"/>
        <v>13.980713814803989</v>
      </c>
      <c r="F1057" s="10">
        <f t="shared" ca="1" si="83"/>
        <v>-2.1881196725452287E-2</v>
      </c>
      <c r="G1057" s="22"/>
    </row>
    <row r="1058" spans="1:7" x14ac:dyDescent="0.35">
      <c r="A1058" s="10">
        <f t="shared" si="84"/>
        <v>63412</v>
      </c>
      <c r="B1058" s="10">
        <v>3.67171619495959E-2</v>
      </c>
      <c r="C1058" s="10">
        <f t="shared" ca="1" si="80"/>
        <v>0.81706195713255347</v>
      </c>
      <c r="D1058" s="10">
        <f t="shared" ca="1" si="81"/>
        <v>2.1632736642530768E-2</v>
      </c>
      <c r="E1058" s="10">
        <f t="shared" ca="1" si="82"/>
        <v>13.980868193378235</v>
      </c>
      <c r="F1058" s="10">
        <f t="shared" ca="1" si="83"/>
        <v>-2.1870154533762131E-2</v>
      </c>
      <c r="G1058" s="22"/>
    </row>
    <row r="1059" spans="1:7" x14ac:dyDescent="0.35">
      <c r="A1059" s="10">
        <f t="shared" si="84"/>
        <v>63472</v>
      </c>
      <c r="B1059" s="10">
        <v>3.65353116516818E-2</v>
      </c>
      <c r="C1059" s="10">
        <f t="shared" ca="1" si="80"/>
        <v>0.81266810025746816</v>
      </c>
      <c r="D1059" s="10">
        <f t="shared" ca="1" si="81"/>
        <v>2.151640378944179E-2</v>
      </c>
      <c r="E1059" s="10">
        <f t="shared" ca="1" si="82"/>
        <v>13.982530589848876</v>
      </c>
      <c r="F1059" s="10">
        <f t="shared" ca="1" si="83"/>
        <v>-2.1751256506702767E-2</v>
      </c>
      <c r="G1059" s="22"/>
    </row>
    <row r="1060" spans="1:7" x14ac:dyDescent="0.35">
      <c r="A1060" s="10">
        <f t="shared" si="84"/>
        <v>63532</v>
      </c>
      <c r="B1060" s="10">
        <v>3.66675681433003E-2</v>
      </c>
      <c r="C1060" s="10">
        <f t="shared" ca="1" si="80"/>
        <v>0.81586367431832074</v>
      </c>
      <c r="D1060" s="10">
        <f t="shared" ca="1" si="81"/>
        <v>2.1601010607170439E-2</v>
      </c>
      <c r="E1060" s="10">
        <f t="shared" ca="1" si="82"/>
        <v>13.981321558423533</v>
      </c>
      <c r="F1060" s="10">
        <f t="shared" ca="1" si="83"/>
        <v>-2.183772752791157E-2</v>
      </c>
      <c r="G1060" s="22"/>
    </row>
    <row r="1061" spans="1:7" x14ac:dyDescent="0.35">
      <c r="A1061" s="10">
        <f t="shared" si="84"/>
        <v>63592</v>
      </c>
      <c r="B1061" s="10">
        <v>3.65124285583492E-2</v>
      </c>
      <c r="C1061" s="10">
        <f t="shared" ca="1" si="80"/>
        <v>0.8121152002176224</v>
      </c>
      <c r="D1061" s="10">
        <f t="shared" ca="1" si="81"/>
        <v>2.1501765069761824E-2</v>
      </c>
      <c r="E1061" s="10">
        <f t="shared" ca="1" si="82"/>
        <v>13.982739777153101</v>
      </c>
      <c r="F1061" s="10">
        <f t="shared" ca="1" si="83"/>
        <v>-2.1736296000225686E-2</v>
      </c>
      <c r="G1061" s="22"/>
    </row>
    <row r="1062" spans="1:7" x14ac:dyDescent="0.35">
      <c r="A1062" s="10">
        <f t="shared" si="84"/>
        <v>63652</v>
      </c>
      <c r="B1062" s="10">
        <v>3.6577037317200398E-2</v>
      </c>
      <c r="C1062" s="10">
        <f t="shared" ca="1" si="80"/>
        <v>0.81367627348791838</v>
      </c>
      <c r="D1062" s="10">
        <f t="shared" ca="1" si="81"/>
        <v>2.1543096435934498E-2</v>
      </c>
      <c r="E1062" s="10">
        <f t="shared" ca="1" si="82"/>
        <v>13.982149151930495</v>
      </c>
      <c r="F1062" s="10">
        <f t="shared" ca="1" si="83"/>
        <v>-2.1778536484297922E-2</v>
      </c>
      <c r="G1062" s="22"/>
    </row>
    <row r="1063" spans="1:7" x14ac:dyDescent="0.35">
      <c r="A1063" s="10">
        <f t="shared" si="84"/>
        <v>63712</v>
      </c>
      <c r="B1063" s="10">
        <v>3.6652807116264403E-2</v>
      </c>
      <c r="C1063" s="10">
        <f t="shared" ca="1" si="80"/>
        <v>0.81550701919666879</v>
      </c>
      <c r="D1063" s="10">
        <f t="shared" ca="1" si="81"/>
        <v>2.1591567717005801E-2</v>
      </c>
      <c r="E1063" s="10">
        <f t="shared" ca="1" si="82"/>
        <v>13.981456497323986</v>
      </c>
      <c r="F1063" s="10">
        <f t="shared" ca="1" si="83"/>
        <v>-2.182807620498611E-2</v>
      </c>
      <c r="G1063" s="22"/>
    </row>
    <row r="1064" spans="1:7" x14ac:dyDescent="0.35">
      <c r="A1064" s="10">
        <f t="shared" si="84"/>
        <v>63772</v>
      </c>
      <c r="B1064" s="10">
        <v>3.6789249087425403E-2</v>
      </c>
      <c r="C1064" s="10">
        <f t="shared" ca="1" si="80"/>
        <v>0.81880372258353451</v>
      </c>
      <c r="D1064" s="10">
        <f t="shared" ca="1" si="81"/>
        <v>2.1678852060052305E-2</v>
      </c>
      <c r="E1064" s="10">
        <f t="shared" ca="1" si="82"/>
        <v>13.980209204061852</v>
      </c>
      <c r="F1064" s="10">
        <f t="shared" ca="1" si="83"/>
        <v>-2.1917290722910911E-2</v>
      </c>
      <c r="G1064" s="22"/>
    </row>
    <row r="1065" spans="1:7" x14ac:dyDescent="0.35">
      <c r="A1065" s="10">
        <f t="shared" si="84"/>
        <v>63832</v>
      </c>
      <c r="B1065" s="10">
        <v>3.6604351948362E-2</v>
      </c>
      <c r="C1065" s="10">
        <f t="shared" ca="1" si="80"/>
        <v>0.81433624810053362</v>
      </c>
      <c r="D1065" s="10">
        <f t="shared" ca="1" si="81"/>
        <v>2.1560570088771751E-2</v>
      </c>
      <c r="E1065" s="10">
        <f t="shared" ca="1" si="82"/>
        <v>13.981899453431451</v>
      </c>
      <c r="F1065" s="10">
        <f t="shared" ca="1" si="83"/>
        <v>-2.179639502134843E-2</v>
      </c>
      <c r="G1065" s="22"/>
    </row>
    <row r="1066" spans="1:7" x14ac:dyDescent="0.35">
      <c r="A1066" s="10">
        <f t="shared" si="84"/>
        <v>63892</v>
      </c>
      <c r="B1066" s="10">
        <v>3.6691502635760098E-2</v>
      </c>
      <c r="C1066" s="10">
        <f t="shared" ca="1" si="80"/>
        <v>0.81644197820592745</v>
      </c>
      <c r="D1066" s="10">
        <f t="shared" ca="1" si="81"/>
        <v>2.1616321925474687E-2</v>
      </c>
      <c r="E1066" s="10">
        <f t="shared" ca="1" si="82"/>
        <v>13.981102759684966</v>
      </c>
      <c r="F1066" s="10">
        <f t="shared" ca="1" si="83"/>
        <v>-2.1853377010666201E-2</v>
      </c>
      <c r="G1066" s="22"/>
    </row>
    <row r="1067" spans="1:7" x14ac:dyDescent="0.35">
      <c r="A1067" s="10">
        <f t="shared" si="84"/>
        <v>63952</v>
      </c>
      <c r="B1067" s="10">
        <v>3.6601003016255601E-2</v>
      </c>
      <c r="C1067" s="10">
        <f t="shared" ca="1" si="80"/>
        <v>0.81425533138756323</v>
      </c>
      <c r="D1067" s="10">
        <f t="shared" ca="1" si="81"/>
        <v>2.1558427717649972E-2</v>
      </c>
      <c r="E1067" s="10">
        <f t="shared" ca="1" si="82"/>
        <v>13.981930067914782</v>
      </c>
      <c r="F1067" s="10">
        <f t="shared" ca="1" si="83"/>
        <v>-2.1794205444036943E-2</v>
      </c>
      <c r="G1067" s="22"/>
    </row>
    <row r="1068" spans="1:7" x14ac:dyDescent="0.35">
      <c r="A1068" s="10">
        <f t="shared" si="84"/>
        <v>64012</v>
      </c>
      <c r="B1068" s="10">
        <v>3.6288737194926403E-2</v>
      </c>
      <c r="C1068" s="10">
        <f t="shared" ca="1" si="80"/>
        <v>0.80671038182388655</v>
      </c>
      <c r="D1068" s="10">
        <f t="shared" ca="1" si="81"/>
        <v>2.1358665746764677E-2</v>
      </c>
      <c r="E1068" s="10">
        <f t="shared" ca="1" si="82"/>
        <v>13.984784666478731</v>
      </c>
      <c r="F1068" s="10">
        <f t="shared" ca="1" si="83"/>
        <v>-2.1590062869481851E-2</v>
      </c>
      <c r="G1068" s="22"/>
    </row>
    <row r="1069" spans="1:7" x14ac:dyDescent="0.35">
      <c r="A1069" s="10">
        <f t="shared" si="84"/>
        <v>64072</v>
      </c>
      <c r="B1069" s="10">
        <v>3.6560774645972502E-2</v>
      </c>
      <c r="C1069" s="10">
        <f t="shared" ca="1" si="80"/>
        <v>0.81328333572206613</v>
      </c>
      <c r="D1069" s="10">
        <f t="shared" ca="1" si="81"/>
        <v>2.1532692917411354E-2</v>
      </c>
      <c r="E1069" s="10">
        <f t="shared" ca="1" si="82"/>
        <v>13.982297818210192</v>
      </c>
      <c r="F1069" s="10">
        <f t="shared" ca="1" si="83"/>
        <v>-2.1767903963664958E-2</v>
      </c>
      <c r="G1069" s="22"/>
    </row>
    <row r="1070" spans="1:7" x14ac:dyDescent="0.35">
      <c r="A1070" s="10">
        <f t="shared" si="84"/>
        <v>64132</v>
      </c>
      <c r="B1070" s="10">
        <v>3.6488935175102599E-2</v>
      </c>
      <c r="C1070" s="10">
        <f t="shared" ca="1" si="80"/>
        <v>0.81154755438651216</v>
      </c>
      <c r="D1070" s="10">
        <f t="shared" ca="1" si="81"/>
        <v>2.1486735936825891E-2</v>
      </c>
      <c r="E1070" s="10">
        <f t="shared" ca="1" si="82"/>
        <v>13.982954543462757</v>
      </c>
      <c r="F1070" s="10">
        <f t="shared" ca="1" si="83"/>
        <v>-2.1720936731315955E-2</v>
      </c>
      <c r="G1070" s="22"/>
    </row>
    <row r="1071" spans="1:7" x14ac:dyDescent="0.35">
      <c r="A1071" s="10">
        <f t="shared" si="84"/>
        <v>64192</v>
      </c>
      <c r="B1071" s="10">
        <v>3.6498481163334602E-2</v>
      </c>
      <c r="C1071" s="10">
        <f t="shared" ca="1" si="80"/>
        <v>0.81177820402802381</v>
      </c>
      <c r="D1071" s="10">
        <f t="shared" ca="1" si="81"/>
        <v>2.1492842674396963E-2</v>
      </c>
      <c r="E1071" s="10">
        <f t="shared" ca="1" si="82"/>
        <v>13.982867278182866</v>
      </c>
      <c r="F1071" s="10">
        <f t="shared" ca="1" si="83"/>
        <v>-2.1727177583485247E-2</v>
      </c>
      <c r="G1071" s="22"/>
    </row>
    <row r="1072" spans="1:7" x14ac:dyDescent="0.35">
      <c r="A1072" s="10">
        <f t="shared" si="84"/>
        <v>64252</v>
      </c>
      <c r="B1072" s="10">
        <v>3.6592632340960503E-2</v>
      </c>
      <c r="C1072" s="10">
        <f t="shared" ca="1" si="80"/>
        <v>0.81405307959245299</v>
      </c>
      <c r="D1072" s="10">
        <f t="shared" ca="1" si="81"/>
        <v>2.1553072848559684E-2</v>
      </c>
      <c r="E1072" s="10">
        <f t="shared" ca="1" si="82"/>
        <v>13.982006588994082</v>
      </c>
      <c r="F1072" s="10">
        <f t="shared" ca="1" si="83"/>
        <v>-2.1788732603768509E-2</v>
      </c>
      <c r="G1072" s="22"/>
    </row>
    <row r="1073" spans="1:7" x14ac:dyDescent="0.35">
      <c r="A1073" s="10">
        <f t="shared" si="84"/>
        <v>64312</v>
      </c>
      <c r="B1073" s="10">
        <v>3.6545439933734297E-2</v>
      </c>
      <c r="C1073" s="10">
        <f t="shared" ca="1" si="80"/>
        <v>0.812912819250176</v>
      </c>
      <c r="D1073" s="10">
        <f t="shared" ca="1" si="81"/>
        <v>2.1522883030672471E-2</v>
      </c>
      <c r="E1073" s="10">
        <f t="shared" ca="1" si="82"/>
        <v>13.982438001491689</v>
      </c>
      <c r="F1073" s="10">
        <f t="shared" ca="1" si="83"/>
        <v>-2.1757878245388829E-2</v>
      </c>
      <c r="G1073" s="22"/>
    </row>
    <row r="1074" spans="1:7" x14ac:dyDescent="0.35">
      <c r="A1074" s="10">
        <f t="shared" si="84"/>
        <v>64372</v>
      </c>
      <c r="B1074" s="10">
        <v>3.66821268993806E-2</v>
      </c>
      <c r="C1074" s="10">
        <f t="shared" ca="1" si="80"/>
        <v>0.81621544218029218</v>
      </c>
      <c r="D1074" s="10">
        <f t="shared" ca="1" si="81"/>
        <v>2.1610324101025962E-2</v>
      </c>
      <c r="E1074" s="10">
        <f t="shared" ca="1" si="82"/>
        <v>13.981188468596338</v>
      </c>
      <c r="F1074" s="10">
        <f t="shared" ca="1" si="83"/>
        <v>-2.1847246689608215E-2</v>
      </c>
      <c r="G1074" s="22"/>
    </row>
    <row r="1075" spans="1:7" x14ac:dyDescent="0.35">
      <c r="A1075" s="10">
        <f t="shared" si="84"/>
        <v>64432</v>
      </c>
      <c r="B1075" s="10">
        <v>3.6605806766761402E-2</v>
      </c>
      <c r="C1075" s="10">
        <f t="shared" ca="1" si="80"/>
        <v>0.81437139934251424</v>
      </c>
      <c r="D1075" s="10">
        <f t="shared" ca="1" si="81"/>
        <v>2.1561500761842243E-2</v>
      </c>
      <c r="E1075" s="10">
        <f t="shared" ca="1" si="82"/>
        <v>13.981886154113273</v>
      </c>
      <c r="F1075" s="10">
        <f t="shared" ca="1" si="83"/>
        <v>-2.1797346202877571E-2</v>
      </c>
      <c r="G1075" s="22"/>
    </row>
    <row r="1076" spans="1:7" x14ac:dyDescent="0.35">
      <c r="A1076" s="10">
        <f t="shared" si="84"/>
        <v>64492</v>
      </c>
      <c r="B1076" s="10">
        <v>3.6485592209761698E-2</v>
      </c>
      <c r="C1076" s="10">
        <f t="shared" ca="1" si="80"/>
        <v>0.81146678184220089</v>
      </c>
      <c r="D1076" s="10">
        <f t="shared" ca="1" si="81"/>
        <v>2.1484597382749573E-2</v>
      </c>
      <c r="E1076" s="10">
        <f t="shared" ca="1" si="82"/>
        <v>13.982985103400509</v>
      </c>
      <c r="F1076" s="10">
        <f t="shared" ca="1" si="83"/>
        <v>-2.1718751220073541E-2</v>
      </c>
      <c r="G1076" s="22"/>
    </row>
    <row r="1077" spans="1:7" x14ac:dyDescent="0.35">
      <c r="A1077" s="10">
        <f t="shared" si="84"/>
        <v>64552</v>
      </c>
      <c r="B1077" s="10">
        <v>3.6620394459993801E-2</v>
      </c>
      <c r="C1077" s="10">
        <f t="shared" ca="1" si="80"/>
        <v>0.81472386638235972</v>
      </c>
      <c r="D1077" s="10">
        <f t="shared" ca="1" si="81"/>
        <v>2.1570832767305953E-2</v>
      </c>
      <c r="E1077" s="10">
        <f t="shared" ca="1" si="82"/>
        <v>13.981752799755197</v>
      </c>
      <c r="F1077" s="10">
        <f t="shared" ca="1" si="83"/>
        <v>-2.1806883899906024E-2</v>
      </c>
      <c r="G1077" s="22"/>
    </row>
    <row r="1078" spans="1:7" x14ac:dyDescent="0.35">
      <c r="A1078" s="10">
        <f t="shared" si="84"/>
        <v>64612</v>
      </c>
      <c r="B1078" s="10">
        <v>3.6738807943973398E-2</v>
      </c>
      <c r="C1078" s="10">
        <f t="shared" ca="1" si="80"/>
        <v>0.81758496645563172</v>
      </c>
      <c r="D1078" s="10">
        <f t="shared" ca="1" si="81"/>
        <v>2.1646583968120921E-2</v>
      </c>
      <c r="E1078" s="10">
        <f t="shared" ca="1" si="82"/>
        <v>13.980670315095551</v>
      </c>
      <c r="F1078" s="10">
        <f t="shared" ca="1" si="83"/>
        <v>-2.1884308138552296E-2</v>
      </c>
      <c r="G1078" s="22"/>
    </row>
    <row r="1079" spans="1:7" x14ac:dyDescent="0.35">
      <c r="A1079" s="10">
        <f t="shared" si="84"/>
        <v>64672</v>
      </c>
      <c r="B1079" s="10">
        <v>3.6752196909982097E-2</v>
      </c>
      <c r="C1079" s="10">
        <f t="shared" ca="1" si="80"/>
        <v>0.81790846991436894</v>
      </c>
      <c r="D1079" s="10">
        <f t="shared" ca="1" si="81"/>
        <v>2.1655149126570312E-2</v>
      </c>
      <c r="E1079" s="10">
        <f t="shared" ca="1" si="82"/>
        <v>13.98054791898131</v>
      </c>
      <c r="F1079" s="10">
        <f t="shared" ca="1" si="83"/>
        <v>-2.1893062843960177E-2</v>
      </c>
      <c r="G1079" s="22"/>
    </row>
    <row r="1080" spans="1:7" x14ac:dyDescent="0.35">
      <c r="A1080" s="10">
        <f t="shared" si="84"/>
        <v>64732</v>
      </c>
      <c r="B1080" s="10">
        <v>3.6688114588603903E-2</v>
      </c>
      <c r="C1080" s="10">
        <f t="shared" ca="1" si="80"/>
        <v>0.81636011639727979</v>
      </c>
      <c r="D1080" s="10">
        <f t="shared" ca="1" si="81"/>
        <v>2.161415453176348E-2</v>
      </c>
      <c r="E1080" s="10">
        <f t="shared" ca="1" si="82"/>
        <v>13.981133731741098</v>
      </c>
      <c r="F1080" s="10">
        <f t="shared" ca="1" si="83"/>
        <v>-2.1851161733204959E-2</v>
      </c>
      <c r="G1080" s="22"/>
    </row>
    <row r="1081" spans="1:7" x14ac:dyDescent="0.35">
      <c r="A1081" s="10">
        <f t="shared" si="84"/>
        <v>64792</v>
      </c>
      <c r="B1081" s="10">
        <v>3.6982690624510997E-2</v>
      </c>
      <c r="C1081" s="10">
        <f t="shared" ca="1" si="80"/>
        <v>0.82347764634060261</v>
      </c>
      <c r="D1081" s="10">
        <f t="shared" ca="1" si="81"/>
        <v>2.1802600033925378E-2</v>
      </c>
      <c r="E1081" s="10">
        <f t="shared" ca="1" si="82"/>
        <v>13.978440845515205</v>
      </c>
      <c r="F1081" s="10">
        <f t="shared" ca="1" si="83"/>
        <v>-2.2043788858255055E-2</v>
      </c>
      <c r="G1081" s="22"/>
    </row>
    <row r="1082" spans="1:7" x14ac:dyDescent="0.35">
      <c r="A1082" s="10">
        <f t="shared" si="84"/>
        <v>64852</v>
      </c>
      <c r="B1082" s="10">
        <v>3.68095710228869E-2</v>
      </c>
      <c r="C1082" s="10">
        <f t="shared" ca="1" si="80"/>
        <v>0.81929474006806302</v>
      </c>
      <c r="D1082" s="10">
        <f t="shared" ca="1" si="81"/>
        <v>2.1691852361727052E-2</v>
      </c>
      <c r="E1082" s="10">
        <f t="shared" ca="1" si="82"/>
        <v>13.980023429750918</v>
      </c>
      <c r="F1082" s="10">
        <f t="shared" ca="1" si="83"/>
        <v>-2.1930579189667909E-2</v>
      </c>
      <c r="G1082" s="22"/>
    </row>
    <row r="1083" spans="1:7" x14ac:dyDescent="0.35">
      <c r="A1083" s="10">
        <f t="shared" si="84"/>
        <v>64912</v>
      </c>
      <c r="B1083" s="10">
        <v>3.6961174630699603E-2</v>
      </c>
      <c r="C1083" s="10">
        <f t="shared" ca="1" si="80"/>
        <v>0.82295777808403725</v>
      </c>
      <c r="D1083" s="10">
        <f t="shared" ca="1" si="81"/>
        <v>2.1788835871997491E-2</v>
      </c>
      <c r="E1083" s="10">
        <f t="shared" ca="1" si="82"/>
        <v>13.978637535389154</v>
      </c>
      <c r="F1083" s="10">
        <f t="shared" ca="1" si="83"/>
        <v>-2.2029718012133517E-2</v>
      </c>
      <c r="G1083" s="22"/>
    </row>
    <row r="1084" spans="1:7" x14ac:dyDescent="0.35">
      <c r="A1084" s="10">
        <f t="shared" si="84"/>
        <v>64972</v>
      </c>
      <c r="B1084" s="10">
        <v>3.6907206308744403E-2</v>
      </c>
      <c r="C1084" s="10">
        <f t="shared" ca="1" si="80"/>
        <v>0.82165379846354925</v>
      </c>
      <c r="D1084" s="10">
        <f t="shared" ca="1" si="81"/>
        <v>2.1754311381570544E-2</v>
      </c>
      <c r="E1084" s="10">
        <f t="shared" ca="1" si="82"/>
        <v>13.979130890357355</v>
      </c>
      <c r="F1084" s="10">
        <f t="shared" ca="1" si="83"/>
        <v>-2.1994425140346361E-2</v>
      </c>
      <c r="G1084" s="22"/>
    </row>
    <row r="1085" spans="1:7" x14ac:dyDescent="0.35">
      <c r="A1085" s="10">
        <f t="shared" si="84"/>
        <v>65032</v>
      </c>
      <c r="B1085" s="10">
        <v>3.5769119933201199E-2</v>
      </c>
      <c r="C1085" s="10">
        <f t="shared" ca="1" si="80"/>
        <v>0.79415541818603319</v>
      </c>
      <c r="D1085" s="10">
        <f t="shared" ca="1" si="81"/>
        <v>2.1026257390747961E-2</v>
      </c>
      <c r="E1085" s="10">
        <f t="shared" ca="1" si="82"/>
        <v>13.989534781886212</v>
      </c>
      <c r="F1085" s="10">
        <f t="shared" ca="1" si="83"/>
        <v>-2.1250457435154784E-2</v>
      </c>
      <c r="G1085" s="22"/>
    </row>
    <row r="1086" spans="1:7" x14ac:dyDescent="0.35">
      <c r="A1086" s="10">
        <f t="shared" si="84"/>
        <v>65092</v>
      </c>
      <c r="B1086" s="10">
        <v>3.6892570737707298E-2</v>
      </c>
      <c r="C1086" s="10">
        <f t="shared" ca="1" si="80"/>
        <v>0.82130017460282523</v>
      </c>
      <c r="D1086" s="10">
        <f t="shared" ca="1" si="81"/>
        <v>2.174494874782805E-2</v>
      </c>
      <c r="E1086" s="10">
        <f t="shared" ca="1" si="82"/>
        <v>13.979264682393536</v>
      </c>
      <c r="F1086" s="10">
        <f t="shared" ca="1" si="83"/>
        <v>-2.1984854345353248E-2</v>
      </c>
      <c r="G1086" s="22"/>
    </row>
    <row r="1087" spans="1:7" x14ac:dyDescent="0.35">
      <c r="A1087" s="10">
        <f t="shared" si="84"/>
        <v>65152</v>
      </c>
      <c r="B1087" s="10">
        <v>3.6987665692109498E-2</v>
      </c>
      <c r="C1087" s="10">
        <f t="shared" ca="1" si="80"/>
        <v>0.82359785364970484</v>
      </c>
      <c r="D1087" s="10">
        <f t="shared" ca="1" si="81"/>
        <v>2.1805782672692998E-2</v>
      </c>
      <c r="E1087" s="10">
        <f t="shared" ca="1" si="82"/>
        <v>13.978395365607216</v>
      </c>
      <c r="F1087" s="10">
        <f t="shared" ca="1" si="83"/>
        <v>-2.2047042438713485E-2</v>
      </c>
      <c r="G1087" s="22"/>
    </row>
    <row r="1088" spans="1:7" x14ac:dyDescent="0.35">
      <c r="A1088" s="10">
        <f t="shared" si="84"/>
        <v>65212</v>
      </c>
      <c r="B1088" s="10">
        <v>3.6949257850863601E-2</v>
      </c>
      <c r="C1088" s="10">
        <f t="shared" ca="1" si="80"/>
        <v>0.82266984550646172</v>
      </c>
      <c r="D1088" s="10">
        <f t="shared" ca="1" si="81"/>
        <v>2.1781212497090457E-2</v>
      </c>
      <c r="E1088" s="10">
        <f t="shared" ca="1" si="82"/>
        <v>13.978746473416576</v>
      </c>
      <c r="F1088" s="10">
        <f t="shared" ca="1" si="83"/>
        <v>-2.2021924863290451E-2</v>
      </c>
      <c r="G1088" s="22"/>
    </row>
    <row r="1089" spans="1:7" x14ac:dyDescent="0.35">
      <c r="A1089" s="10">
        <f t="shared" si="84"/>
        <v>65272</v>
      </c>
      <c r="B1089" s="10">
        <v>3.6573433945690598E-2</v>
      </c>
      <c r="C1089" s="10">
        <f t="shared" ca="1" si="80"/>
        <v>0.81358920902410703</v>
      </c>
      <c r="D1089" s="10">
        <f t="shared" ca="1" si="81"/>
        <v>2.1540791295424515E-2</v>
      </c>
      <c r="E1089" s="10">
        <f t="shared" ca="1" si="82"/>
        <v>13.982182092388383</v>
      </c>
      <c r="F1089" s="10">
        <f t="shared" ca="1" si="83"/>
        <v>-2.1776180593316621E-2</v>
      </c>
      <c r="G1089" s="22"/>
    </row>
    <row r="1090" spans="1:7" x14ac:dyDescent="0.35">
      <c r="A1090" s="10">
        <f t="shared" si="84"/>
        <v>65332</v>
      </c>
      <c r="B1090" s="10">
        <v>3.52316981113623E-2</v>
      </c>
      <c r="C1090" s="10">
        <f t="shared" ref="C1090:C1153" ca="1" si="85">(B1090-$C$2)/($C$1392-$C$2)</f>
        <v>0.78117026174805371</v>
      </c>
      <c r="D1090" s="10">
        <f t="shared" ca="1" si="81"/>
        <v>2.0682459142606906E-2</v>
      </c>
      <c r="E1090" s="10">
        <f t="shared" ca="1" si="82"/>
        <v>13.994447658852147</v>
      </c>
      <c r="F1090" s="10">
        <f t="shared" ca="1" si="83"/>
        <v>-2.0899336787704906E-2</v>
      </c>
      <c r="G1090" s="22"/>
    </row>
    <row r="1091" spans="1:7" x14ac:dyDescent="0.35">
      <c r="A1091" s="10">
        <f t="shared" si="84"/>
        <v>65392</v>
      </c>
      <c r="B1091" s="10">
        <v>2.6426510063244101E-2</v>
      </c>
      <c r="C1091" s="10">
        <f t="shared" ca="1" si="85"/>
        <v>0.56841979344846916</v>
      </c>
      <c r="D1091" s="10">
        <f t="shared" ref="D1091:D1154" ca="1" si="86">$N$4*C1091</f>
        <v>1.5049624556290031E-2</v>
      </c>
      <c r="E1091" s="10">
        <f t="shared" ref="E1091:E1154" ca="1" si="87">$M$6*(1-D1091)</f>
        <v>14.074940865090616</v>
      </c>
      <c r="F1091" s="10">
        <f t="shared" ref="F1091:F1154" ca="1" si="88">LN(E1091/$M$6)</f>
        <v>-1.5164019339368997E-2</v>
      </c>
      <c r="G1091" s="22"/>
    </row>
    <row r="1092" spans="1:7" x14ac:dyDescent="0.35">
      <c r="A1092" s="10">
        <f t="shared" ref="A1092:A1155" si="89">A1091+60</f>
        <v>65452</v>
      </c>
      <c r="B1092" s="10">
        <v>2.6293818443918E-2</v>
      </c>
      <c r="C1092" s="10">
        <f t="shared" ca="1" si="85"/>
        <v>0.56521370585592867</v>
      </c>
      <c r="D1092" s="10">
        <f t="shared" ca="1" si="86"/>
        <v>1.4964739379668031E-2</v>
      </c>
      <c r="E1092" s="10">
        <f t="shared" ca="1" si="87"/>
        <v>14.076153874264543</v>
      </c>
      <c r="F1092" s="10">
        <f t="shared" ca="1" si="88"/>
        <v>-1.5077840866673017E-2</v>
      </c>
      <c r="G1092" s="22"/>
    </row>
    <row r="1093" spans="1:7" x14ac:dyDescent="0.35">
      <c r="A1093" s="10">
        <f t="shared" si="89"/>
        <v>65512</v>
      </c>
      <c r="B1093" s="10">
        <v>2.6608924847673899E-2</v>
      </c>
      <c r="C1093" s="10">
        <f t="shared" ca="1" si="85"/>
        <v>0.57282728941563388</v>
      </c>
      <c r="D1093" s="10">
        <f t="shared" ca="1" si="86"/>
        <v>1.5166318521390677E-2</v>
      </c>
      <c r="E1093" s="10">
        <f t="shared" ca="1" si="87"/>
        <v>14.073273308329325</v>
      </c>
      <c r="F1093" s="10">
        <f t="shared" ca="1" si="88"/>
        <v>-1.5282503357784262E-2</v>
      </c>
      <c r="G1093" s="22"/>
    </row>
    <row r="1094" spans="1:7" x14ac:dyDescent="0.35">
      <c r="A1094" s="10">
        <f t="shared" si="89"/>
        <v>65572</v>
      </c>
      <c r="B1094" s="10">
        <v>2.74142716828993E-2</v>
      </c>
      <c r="C1094" s="10">
        <f t="shared" ca="1" si="85"/>
        <v>0.59228603525972856</v>
      </c>
      <c r="D1094" s="10">
        <f t="shared" ca="1" si="86"/>
        <v>1.5681513141045388E-2</v>
      </c>
      <c r="E1094" s="10">
        <f t="shared" ca="1" si="87"/>
        <v>14.06591117721446</v>
      </c>
      <c r="F1094" s="10">
        <f t="shared" ca="1" si="88"/>
        <v>-1.5805768791196682E-2</v>
      </c>
      <c r="G1094" s="22"/>
    </row>
    <row r="1095" spans="1:7" x14ac:dyDescent="0.35">
      <c r="A1095" s="10">
        <f t="shared" si="89"/>
        <v>65632</v>
      </c>
      <c r="B1095" s="10">
        <v>2.7886163858299399E-2</v>
      </c>
      <c r="C1095" s="10">
        <f t="shared" ca="1" si="85"/>
        <v>0.60368786799227725</v>
      </c>
      <c r="D1095" s="10">
        <f t="shared" ca="1" si="86"/>
        <v>1.5983390914930531E-2</v>
      </c>
      <c r="E1095" s="10">
        <f t="shared" ca="1" si="87"/>
        <v>14.061597343825643</v>
      </c>
      <c r="F1095" s="10">
        <f t="shared" ca="1" si="88"/>
        <v>-1.6112502920841515E-2</v>
      </c>
      <c r="G1095" s="22"/>
    </row>
    <row r="1096" spans="1:7" x14ac:dyDescent="0.35">
      <c r="A1096" s="10">
        <f t="shared" si="89"/>
        <v>65692</v>
      </c>
      <c r="B1096" s="10">
        <v>2.8025244766458401E-2</v>
      </c>
      <c r="C1096" s="10">
        <f t="shared" ca="1" si="85"/>
        <v>0.60704833322943741</v>
      </c>
      <c r="D1096" s="10">
        <f t="shared" ca="1" si="86"/>
        <v>1.6072363432665892E-2</v>
      </c>
      <c r="E1096" s="10">
        <f t="shared" ca="1" si="87"/>
        <v>14.060325926547202</v>
      </c>
      <c r="F1096" s="10">
        <f t="shared" ca="1" si="88"/>
        <v>-1.6202924707934937E-2</v>
      </c>
      <c r="G1096" s="22"/>
    </row>
    <row r="1097" spans="1:7" x14ac:dyDescent="0.35">
      <c r="A1097" s="10">
        <f t="shared" si="89"/>
        <v>65752</v>
      </c>
      <c r="B1097" s="10">
        <v>2.8645447040751799E-2</v>
      </c>
      <c r="C1097" s="10">
        <f t="shared" ca="1" si="85"/>
        <v>0.62203362639697934</v>
      </c>
      <c r="D1097" s="10">
        <f t="shared" ca="1" si="86"/>
        <v>1.6469117800893024E-2</v>
      </c>
      <c r="E1097" s="10">
        <f t="shared" ca="1" si="87"/>
        <v>14.054656306625239</v>
      </c>
      <c r="F1097" s="10">
        <f t="shared" ca="1" si="88"/>
        <v>-1.6606241341877454E-2</v>
      </c>
      <c r="G1097" s="22"/>
    </row>
    <row r="1098" spans="1:7" x14ac:dyDescent="0.35">
      <c r="A1098" s="10">
        <f t="shared" si="89"/>
        <v>65812</v>
      </c>
      <c r="B1098" s="10">
        <v>2.9639962729027799E-2</v>
      </c>
      <c r="C1098" s="10">
        <f t="shared" ca="1" si="85"/>
        <v>0.64606305964198785</v>
      </c>
      <c r="D1098" s="10">
        <f t="shared" ca="1" si="86"/>
        <v>1.7105327082846181E-2</v>
      </c>
      <c r="E1098" s="10">
        <f t="shared" ca="1" si="87"/>
        <v>14.045564875986127</v>
      </c>
      <c r="F1098" s="10">
        <f t="shared" ca="1" si="88"/>
        <v>-1.7253313184995435E-2</v>
      </c>
      <c r="G1098" s="22"/>
    </row>
    <row r="1099" spans="1:7" x14ac:dyDescent="0.35">
      <c r="A1099" s="10">
        <f t="shared" si="89"/>
        <v>65872</v>
      </c>
      <c r="B1099" s="10">
        <v>3.0917780993863199E-2</v>
      </c>
      <c r="C1099" s="10">
        <f t="shared" ca="1" si="85"/>
        <v>0.67693763412692387</v>
      </c>
      <c r="D1099" s="10">
        <f t="shared" ca="1" si="86"/>
        <v>1.7922770035552968E-2</v>
      </c>
      <c r="E1099" s="10">
        <f t="shared" ca="1" si="87"/>
        <v>14.033883616191947</v>
      </c>
      <c r="F1099" s="10">
        <f t="shared" ca="1" si="88"/>
        <v>-1.8085328135096449E-2</v>
      </c>
      <c r="G1099" s="22"/>
    </row>
    <row r="1100" spans="1:7" x14ac:dyDescent="0.35">
      <c r="A1100" s="10">
        <f t="shared" si="89"/>
        <v>65932</v>
      </c>
      <c r="B1100" s="10">
        <v>3.1656828436237801E-2</v>
      </c>
      <c r="C1100" s="10">
        <f t="shared" ca="1" si="85"/>
        <v>0.69479445769520753</v>
      </c>
      <c r="D1100" s="10">
        <f t="shared" ca="1" si="86"/>
        <v>1.8395551760552738E-2</v>
      </c>
      <c r="E1100" s="10">
        <f t="shared" ca="1" si="87"/>
        <v>14.027127565341701</v>
      </c>
      <c r="F1100" s="10">
        <f t="shared" ca="1" si="88"/>
        <v>-1.8566853974424348E-2</v>
      </c>
      <c r="G1100" s="22"/>
    </row>
    <row r="1101" spans="1:7" x14ac:dyDescent="0.35">
      <c r="A1101" s="10">
        <f t="shared" si="89"/>
        <v>65992</v>
      </c>
      <c r="B1101" s="10">
        <v>3.2098544805828702E-2</v>
      </c>
      <c r="C1101" s="10">
        <f t="shared" ca="1" si="85"/>
        <v>0.7054671842710063</v>
      </c>
      <c r="D1101" s="10">
        <f t="shared" ca="1" si="86"/>
        <v>1.867812553755523E-2</v>
      </c>
      <c r="E1101" s="10">
        <f t="shared" ca="1" si="87"/>
        <v>14.023089586068336</v>
      </c>
      <c r="F1101" s="10">
        <f t="shared" ca="1" si="88"/>
        <v>-1.8854764708196015E-2</v>
      </c>
      <c r="G1101" s="22"/>
    </row>
    <row r="1102" spans="1:7" x14ac:dyDescent="0.35">
      <c r="A1102" s="10">
        <f t="shared" si="89"/>
        <v>66052</v>
      </c>
      <c r="B1102" s="10">
        <v>3.2620375030841399E-2</v>
      </c>
      <c r="C1102" s="10">
        <f t="shared" ca="1" si="85"/>
        <v>0.71807561740583925</v>
      </c>
      <c r="D1102" s="10">
        <f t="shared" ca="1" si="86"/>
        <v>1.901194956534135E-2</v>
      </c>
      <c r="E1102" s="10">
        <f t="shared" ca="1" si="87"/>
        <v>14.018319240711271</v>
      </c>
      <c r="F1102" s="10">
        <f t="shared" ca="1" si="88"/>
        <v>-1.9195000495388446E-2</v>
      </c>
      <c r="G1102" s="22"/>
    </row>
    <row r="1103" spans="1:7" x14ac:dyDescent="0.35">
      <c r="A1103" s="10">
        <f t="shared" si="89"/>
        <v>66112</v>
      </c>
      <c r="B1103" s="10">
        <v>3.0616829550563499E-2</v>
      </c>
      <c r="C1103" s="10">
        <f t="shared" ca="1" si="85"/>
        <v>0.66966606194157674</v>
      </c>
      <c r="D1103" s="10">
        <f t="shared" ca="1" si="86"/>
        <v>1.7730246072480672E-2</v>
      </c>
      <c r="E1103" s="10">
        <f t="shared" ca="1" si="87"/>
        <v>14.036634783624251</v>
      </c>
      <c r="F1103" s="10">
        <f t="shared" ca="1" si="88"/>
        <v>-1.7889309849867287E-2</v>
      </c>
      <c r="G1103" s="22"/>
    </row>
    <row r="1104" spans="1:7" x14ac:dyDescent="0.35">
      <c r="A1104" s="10">
        <f t="shared" si="89"/>
        <v>66172</v>
      </c>
      <c r="B1104" s="10">
        <v>3.14070134052769E-2</v>
      </c>
      <c r="C1104" s="10">
        <f t="shared" ca="1" si="85"/>
        <v>0.68875844068628456</v>
      </c>
      <c r="D1104" s="10">
        <f t="shared" ca="1" si="86"/>
        <v>1.823574066522024E-2</v>
      </c>
      <c r="E1104" s="10">
        <f t="shared" ca="1" si="87"/>
        <v>14.029411265894002</v>
      </c>
      <c r="F1104" s="10">
        <f t="shared" ca="1" si="88"/>
        <v>-1.8404061224322043E-2</v>
      </c>
      <c r="G1104" s="22"/>
    </row>
    <row r="1105" spans="1:7" x14ac:dyDescent="0.35">
      <c r="A1105" s="10">
        <f t="shared" si="89"/>
        <v>66232</v>
      </c>
      <c r="B1105" s="10">
        <v>3.18365744808096E-2</v>
      </c>
      <c r="C1105" s="10">
        <f t="shared" ca="1" si="85"/>
        <v>0.69913747171701723</v>
      </c>
      <c r="D1105" s="10">
        <f t="shared" ca="1" si="86"/>
        <v>1.8510538485547678E-2</v>
      </c>
      <c r="E1105" s="10">
        <f t="shared" ca="1" si="87"/>
        <v>14.025484405041523</v>
      </c>
      <c r="F1105" s="10">
        <f t="shared" ca="1" si="88"/>
        <v>-1.8684002445575085E-2</v>
      </c>
      <c r="G1105" s="22"/>
    </row>
    <row r="1106" spans="1:7" x14ac:dyDescent="0.35">
      <c r="A1106" s="10">
        <f t="shared" si="89"/>
        <v>66292</v>
      </c>
      <c r="B1106" s="10">
        <v>3.2605097361973902E-2</v>
      </c>
      <c r="C1106" s="10">
        <f t="shared" ca="1" si="85"/>
        <v>0.71770647921272812</v>
      </c>
      <c r="D1106" s="10">
        <f t="shared" ca="1" si="86"/>
        <v>1.9002176170255992E-2</v>
      </c>
      <c r="E1106" s="10">
        <f t="shared" ca="1" si="87"/>
        <v>14.018458902527041</v>
      </c>
      <c r="F1106" s="10">
        <f t="shared" ca="1" si="88"/>
        <v>-1.9185037737538227E-2</v>
      </c>
      <c r="G1106" s="22"/>
    </row>
    <row r="1107" spans="1:7" x14ac:dyDescent="0.35">
      <c r="A1107" s="10">
        <f t="shared" si="89"/>
        <v>66352</v>
      </c>
      <c r="B1107" s="10">
        <v>3.4721668492982499E-2</v>
      </c>
      <c r="C1107" s="10">
        <f t="shared" ca="1" si="85"/>
        <v>0.76884695422026605</v>
      </c>
      <c r="D1107" s="10">
        <f t="shared" ca="1" si="86"/>
        <v>2.035618417167432E-2</v>
      </c>
      <c r="E1107" s="10">
        <f t="shared" ca="1" si="87"/>
        <v>13.999110128186773</v>
      </c>
      <c r="F1107" s="10">
        <f t="shared" ca="1" si="88"/>
        <v>-2.0566226619057517E-2</v>
      </c>
      <c r="G1107" s="22"/>
    </row>
    <row r="1108" spans="1:7" x14ac:dyDescent="0.35">
      <c r="A1108" s="10">
        <f t="shared" si="89"/>
        <v>66412</v>
      </c>
      <c r="B1108" s="10">
        <v>3.6981350175340398E-2</v>
      </c>
      <c r="C1108" s="10">
        <f t="shared" ca="1" si="85"/>
        <v>0.82344525848162464</v>
      </c>
      <c r="D1108" s="10">
        <f t="shared" ca="1" si="86"/>
        <v>2.1801742524874115E-2</v>
      </c>
      <c r="E1108" s="10">
        <f t="shared" ca="1" si="87"/>
        <v>13.978453099319548</v>
      </c>
      <c r="F1108" s="10">
        <f t="shared" ca="1" si="88"/>
        <v>-2.2042912236956026E-2</v>
      </c>
      <c r="G1108" s="22"/>
    </row>
    <row r="1109" spans="1:7" x14ac:dyDescent="0.35">
      <c r="A1109" s="10">
        <f t="shared" si="89"/>
        <v>66472</v>
      </c>
      <c r="B1109" s="10">
        <v>3.7175978401117901E-2</v>
      </c>
      <c r="C1109" s="10">
        <f t="shared" ca="1" si="85"/>
        <v>0.82814785494545951</v>
      </c>
      <c r="D1109" s="10">
        <f t="shared" ca="1" si="86"/>
        <v>2.1926249644499723E-2</v>
      </c>
      <c r="E1109" s="10">
        <f t="shared" ca="1" si="87"/>
        <v>13.976673892580099</v>
      </c>
      <c r="F1109" s="10">
        <f t="shared" ca="1" si="88"/>
        <v>-2.2170202429010473E-2</v>
      </c>
      <c r="G1109" s="22"/>
    </row>
    <row r="1110" spans="1:7" x14ac:dyDescent="0.35">
      <c r="A1110" s="10">
        <f t="shared" si="89"/>
        <v>66532</v>
      </c>
      <c r="B1110" s="10">
        <v>3.7153746827676498E-2</v>
      </c>
      <c r="C1110" s="10">
        <f t="shared" ca="1" si="85"/>
        <v>0.82761069689331479</v>
      </c>
      <c r="D1110" s="10">
        <f t="shared" ca="1" si="86"/>
        <v>2.1912027713621624E-2</v>
      </c>
      <c r="E1110" s="10">
        <f t="shared" ca="1" si="87"/>
        <v>13.976877123972345</v>
      </c>
      <c r="F1110" s="10">
        <f t="shared" ca="1" si="88"/>
        <v>-2.2155661779621711E-2</v>
      </c>
      <c r="G1110" s="22"/>
    </row>
    <row r="1111" spans="1:7" x14ac:dyDescent="0.35">
      <c r="A1111" s="10">
        <f t="shared" si="89"/>
        <v>66592</v>
      </c>
      <c r="B1111" s="10">
        <v>3.7345293657255502E-2</v>
      </c>
      <c r="C1111" s="10">
        <f t="shared" ca="1" si="85"/>
        <v>0.83223884083203992</v>
      </c>
      <c r="D1111" s="10">
        <f t="shared" ca="1" si="86"/>
        <v>2.2034563609579297E-2</v>
      </c>
      <c r="E1111" s="10">
        <f t="shared" ca="1" si="87"/>
        <v>13.97512608601911</v>
      </c>
      <c r="F1111" s="10">
        <f t="shared" ca="1" si="88"/>
        <v>-2.2280950685921019E-2</v>
      </c>
      <c r="G1111" s="22"/>
    </row>
    <row r="1112" spans="1:7" x14ac:dyDescent="0.35">
      <c r="A1112" s="10">
        <f t="shared" si="89"/>
        <v>66652</v>
      </c>
      <c r="B1112" s="10">
        <v>3.7459621202252699E-2</v>
      </c>
      <c r="C1112" s="10">
        <f t="shared" ca="1" si="85"/>
        <v>0.83500121667282556</v>
      </c>
      <c r="D1112" s="10">
        <f t="shared" ca="1" si="86"/>
        <v>2.2107700962933897E-2</v>
      </c>
      <c r="E1112" s="10">
        <f t="shared" ca="1" si="87"/>
        <v>13.974080953239673</v>
      </c>
      <c r="F1112" s="10">
        <f t="shared" ca="1" si="88"/>
        <v>-2.2355738695359419E-2</v>
      </c>
      <c r="G1112" s="22"/>
    </row>
    <row r="1113" spans="1:7" x14ac:dyDescent="0.35">
      <c r="A1113" s="10">
        <f t="shared" si="89"/>
        <v>66712</v>
      </c>
      <c r="B1113" s="10">
        <v>3.7347542808964698E-2</v>
      </c>
      <c r="C1113" s="10">
        <f t="shared" ca="1" si="85"/>
        <v>0.83229318471167013</v>
      </c>
      <c r="D1113" s="10">
        <f t="shared" ca="1" si="86"/>
        <v>2.2036002431722355E-2</v>
      </c>
      <c r="E1113" s="10">
        <f t="shared" ca="1" si="87"/>
        <v>13.975105525250687</v>
      </c>
      <c r="F1113" s="10">
        <f t="shared" ca="1" si="88"/>
        <v>-2.2282421927283712E-2</v>
      </c>
      <c r="G1113" s="22"/>
    </row>
    <row r="1114" spans="1:7" x14ac:dyDescent="0.35">
      <c r="A1114" s="10">
        <f t="shared" si="89"/>
        <v>66772</v>
      </c>
      <c r="B1114" s="10">
        <v>3.7478526649790699E-2</v>
      </c>
      <c r="C1114" s="10">
        <f t="shared" ca="1" si="85"/>
        <v>0.83545800905421963</v>
      </c>
      <c r="D1114" s="10">
        <f t="shared" ca="1" si="86"/>
        <v>2.2119795112221782E-2</v>
      </c>
      <c r="E1114" s="10">
        <f t="shared" ca="1" si="87"/>
        <v>13.97390812784635</v>
      </c>
      <c r="F1114" s="10">
        <f t="shared" ca="1" si="88"/>
        <v>-2.2368106339616198E-2</v>
      </c>
      <c r="G1114" s="22"/>
    </row>
    <row r="1115" spans="1:7" x14ac:dyDescent="0.35">
      <c r="A1115" s="10">
        <f t="shared" si="89"/>
        <v>66832</v>
      </c>
      <c r="B1115" s="10">
        <v>3.7680962424436401E-2</v>
      </c>
      <c r="C1115" s="10">
        <f t="shared" ca="1" si="85"/>
        <v>0.84034925108347602</v>
      </c>
      <c r="D1115" s="10">
        <f t="shared" ca="1" si="86"/>
        <v>2.2249296858998881E-2</v>
      </c>
      <c r="E1115" s="10">
        <f t="shared" ca="1" si="87"/>
        <v>13.972057547884905</v>
      </c>
      <c r="F1115" s="10">
        <f t="shared" ca="1" si="88"/>
        <v>-2.250054620486357E-2</v>
      </c>
      <c r="G1115" s="22"/>
    </row>
    <row r="1116" spans="1:7" x14ac:dyDescent="0.35">
      <c r="A1116" s="10">
        <f t="shared" si="89"/>
        <v>66892</v>
      </c>
      <c r="B1116" s="10">
        <v>3.7369119852153597E-2</v>
      </c>
      <c r="C1116" s="10">
        <f t="shared" ca="1" si="85"/>
        <v>0.83281452803992984</v>
      </c>
      <c r="D1116" s="10">
        <f t="shared" ca="1" si="86"/>
        <v>2.2049805648017191E-2</v>
      </c>
      <c r="E1116" s="10">
        <f t="shared" ca="1" si="87"/>
        <v>13.974908277289833</v>
      </c>
      <c r="F1116" s="10">
        <f t="shared" ca="1" si="88"/>
        <v>-2.2296536264560983E-2</v>
      </c>
      <c r="G1116" s="22"/>
    </row>
    <row r="1117" spans="1:7" x14ac:dyDescent="0.35">
      <c r="A1117" s="10">
        <f t="shared" si="89"/>
        <v>66952</v>
      </c>
      <c r="B1117" s="10">
        <v>3.7402500771260498E-2</v>
      </c>
      <c r="C1117" s="10">
        <f t="shared" ca="1" si="85"/>
        <v>0.83362107596752144</v>
      </c>
      <c r="D1117" s="10">
        <f t="shared" ca="1" si="86"/>
        <v>2.2071160012585089E-2</v>
      </c>
      <c r="E1117" s="10">
        <f t="shared" ca="1" si="87"/>
        <v>13.974603123420158</v>
      </c>
      <c r="F1117" s="10">
        <f t="shared" ca="1" si="88"/>
        <v>-2.2318372343575983E-2</v>
      </c>
      <c r="G1117" s="22"/>
    </row>
    <row r="1118" spans="1:7" x14ac:dyDescent="0.35">
      <c r="A1118" s="10">
        <f t="shared" si="89"/>
        <v>67012</v>
      </c>
      <c r="B1118" s="10">
        <v>3.7362478755759397E-2</v>
      </c>
      <c r="C1118" s="10">
        <f t="shared" ca="1" si="85"/>
        <v>0.83265406623489313</v>
      </c>
      <c r="D1118" s="10">
        <f t="shared" ca="1" si="86"/>
        <v>2.204555722115159E-2</v>
      </c>
      <c r="E1118" s="10">
        <f t="shared" ca="1" si="87"/>
        <v>13.974968987309744</v>
      </c>
      <c r="F1118" s="10">
        <f t="shared" ca="1" si="88"/>
        <v>-2.2292192058013287E-2</v>
      </c>
      <c r="G1118" s="22"/>
    </row>
    <row r="1119" spans="1:7" x14ac:dyDescent="0.35">
      <c r="A1119" s="10">
        <f t="shared" si="89"/>
        <v>67072</v>
      </c>
      <c r="B1119" s="10">
        <v>3.7273413596678101E-2</v>
      </c>
      <c r="C1119" s="10">
        <f t="shared" ca="1" si="85"/>
        <v>0.83050207877021065</v>
      </c>
      <c r="D1119" s="10">
        <f t="shared" ca="1" si="86"/>
        <v>2.198858066303979E-2</v>
      </c>
      <c r="E1119" s="10">
        <f t="shared" ca="1" si="87"/>
        <v>13.975783182325161</v>
      </c>
      <c r="F1119" s="10">
        <f t="shared" ca="1" si="88"/>
        <v>-2.2233932801825403E-2</v>
      </c>
      <c r="G1119" s="22"/>
    </row>
    <row r="1120" spans="1:7" x14ac:dyDescent="0.35">
      <c r="A1120" s="10">
        <f t="shared" si="89"/>
        <v>67132</v>
      </c>
      <c r="B1120" s="10">
        <v>3.7494410693920698E-2</v>
      </c>
      <c r="C1120" s="10">
        <f t="shared" ca="1" si="85"/>
        <v>0.83584179845300144</v>
      </c>
      <c r="D1120" s="10">
        <f t="shared" ca="1" si="86"/>
        <v>2.2129956416291278E-2</v>
      </c>
      <c r="E1120" s="10">
        <f t="shared" ca="1" si="87"/>
        <v>13.973762922811197</v>
      </c>
      <c r="F1120" s="10">
        <f t="shared" ca="1" si="88"/>
        <v>-2.2378497547877615E-2</v>
      </c>
      <c r="G1120" s="22"/>
    </row>
    <row r="1121" spans="1:7" x14ac:dyDescent="0.35">
      <c r="A1121" s="10">
        <f t="shared" si="89"/>
        <v>67192</v>
      </c>
      <c r="B1121" s="10">
        <v>3.74008521894824E-2</v>
      </c>
      <c r="C1121" s="10">
        <f t="shared" ca="1" si="85"/>
        <v>0.83358124302546455</v>
      </c>
      <c r="D1121" s="10">
        <f t="shared" ca="1" si="86"/>
        <v>2.2070105385652957E-2</v>
      </c>
      <c r="E1121" s="10">
        <f t="shared" ca="1" si="87"/>
        <v>13.974618194039019</v>
      </c>
      <c r="F1121" s="10">
        <f t="shared" ca="1" si="88"/>
        <v>-2.2317293915043727E-2</v>
      </c>
      <c r="G1121" s="22"/>
    </row>
    <row r="1122" spans="1:7" x14ac:dyDescent="0.35">
      <c r="A1122" s="10">
        <f t="shared" si="89"/>
        <v>67252</v>
      </c>
      <c r="B1122" s="10">
        <v>3.72688632804581E-2</v>
      </c>
      <c r="C1122" s="10">
        <f t="shared" ca="1" si="85"/>
        <v>0.83039213428050462</v>
      </c>
      <c r="D1122" s="10">
        <f t="shared" ca="1" si="86"/>
        <v>2.1985669745244209E-2</v>
      </c>
      <c r="E1122" s="10">
        <f t="shared" ca="1" si="87"/>
        <v>13.97582477934046</v>
      </c>
      <c r="F1122" s="10">
        <f t="shared" ca="1" si="88"/>
        <v>-2.2230956442443432E-2</v>
      </c>
      <c r="G1122" s="22"/>
    </row>
    <row r="1123" spans="1:7" x14ac:dyDescent="0.35">
      <c r="A1123" s="10">
        <f t="shared" si="89"/>
        <v>67312</v>
      </c>
      <c r="B1123" s="10">
        <v>3.7579379319734998E-2</v>
      </c>
      <c r="C1123" s="10">
        <f t="shared" ca="1" si="85"/>
        <v>0.83789480570667707</v>
      </c>
      <c r="D1123" s="10">
        <f t="shared" ca="1" si="86"/>
        <v>2.2184312349591409E-2</v>
      </c>
      <c r="E1123" s="10">
        <f t="shared" ca="1" si="87"/>
        <v>13.972986176524339</v>
      </c>
      <c r="F1123" s="10">
        <f t="shared" ca="1" si="88"/>
        <v>-2.2434085143007085E-2</v>
      </c>
      <c r="G1123" s="22"/>
    </row>
    <row r="1124" spans="1:7" x14ac:dyDescent="0.35">
      <c r="A1124" s="10">
        <f t="shared" si="89"/>
        <v>67372</v>
      </c>
      <c r="B1124" s="10">
        <v>3.7440374168414101E-2</v>
      </c>
      <c r="C1124" s="10">
        <f t="shared" ca="1" si="85"/>
        <v>0.83453617090206367</v>
      </c>
      <c r="D1124" s="10">
        <f t="shared" ca="1" si="86"/>
        <v>2.2095388294845763E-2</v>
      </c>
      <c r="E1124" s="10">
        <f t="shared" ca="1" si="87"/>
        <v>13.974256901266653</v>
      </c>
      <c r="F1124" s="10">
        <f t="shared" ca="1" si="88"/>
        <v>-2.2343147747883488E-2</v>
      </c>
      <c r="G1124" s="22"/>
    </row>
    <row r="1125" spans="1:7" x14ac:dyDescent="0.35">
      <c r="A1125" s="10">
        <f t="shared" si="89"/>
        <v>67432</v>
      </c>
      <c r="B1125" s="10">
        <v>3.7434719149565601E-2</v>
      </c>
      <c r="C1125" s="10">
        <f t="shared" ca="1" si="85"/>
        <v>0.83439953464833616</v>
      </c>
      <c r="D1125" s="10">
        <f t="shared" ca="1" si="86"/>
        <v>2.209177067923301E-2</v>
      </c>
      <c r="E1125" s="10">
        <f t="shared" ca="1" si="87"/>
        <v>13.97430859699376</v>
      </c>
      <c r="F1125" s="10">
        <f t="shared" ca="1" si="88"/>
        <v>-2.2339448400443926E-2</v>
      </c>
      <c r="G1125" s="22"/>
    </row>
    <row r="1126" spans="1:7" x14ac:dyDescent="0.35">
      <c r="A1126" s="10">
        <f t="shared" si="89"/>
        <v>67492</v>
      </c>
      <c r="B1126" s="10">
        <v>3.7547990294173002E-2</v>
      </c>
      <c r="C1126" s="10">
        <f t="shared" ca="1" si="85"/>
        <v>0.83713638580112948</v>
      </c>
      <c r="D1126" s="10">
        <f t="shared" ca="1" si="86"/>
        <v>2.2164232234567153E-2</v>
      </c>
      <c r="E1126" s="10">
        <f t="shared" ca="1" si="87"/>
        <v>13.973273121368035</v>
      </c>
      <c r="F1126" s="10">
        <f t="shared" ca="1" si="88"/>
        <v>-2.2413549668785143E-2</v>
      </c>
      <c r="G1126" s="22"/>
    </row>
    <row r="1127" spans="1:7" x14ac:dyDescent="0.35">
      <c r="A1127" s="10">
        <f t="shared" si="89"/>
        <v>67552</v>
      </c>
      <c r="B1127" s="10">
        <v>3.7553037129014102E-2</v>
      </c>
      <c r="C1127" s="10">
        <f t="shared" ca="1" si="85"/>
        <v>0.83725832714639181</v>
      </c>
      <c r="D1127" s="10">
        <f t="shared" ca="1" si="86"/>
        <v>2.2167460784109656E-2</v>
      </c>
      <c r="E1127" s="10">
        <f t="shared" ca="1" si="87"/>
        <v>13.973226985395071</v>
      </c>
      <c r="F1127" s="10">
        <f t="shared" ca="1" si="88"/>
        <v>-2.2416851404085631E-2</v>
      </c>
      <c r="G1127" s="22"/>
    </row>
    <row r="1128" spans="1:7" x14ac:dyDescent="0.35">
      <c r="A1128" s="10">
        <f t="shared" si="89"/>
        <v>67612</v>
      </c>
      <c r="B1128" s="10">
        <v>3.7536797062139797E-2</v>
      </c>
      <c r="C1128" s="10">
        <f t="shared" ca="1" si="85"/>
        <v>0.836865935545685</v>
      </c>
      <c r="D1128" s="10">
        <f t="shared" ca="1" si="86"/>
        <v>2.2157071725991441E-2</v>
      </c>
      <c r="E1128" s="10">
        <f t="shared" ca="1" si="87"/>
        <v>13.973375445035581</v>
      </c>
      <c r="F1128" s="10">
        <f t="shared" ca="1" si="88"/>
        <v>-2.2406226882490773E-2</v>
      </c>
      <c r="G1128" s="22"/>
    </row>
    <row r="1129" spans="1:7" x14ac:dyDescent="0.35">
      <c r="A1129" s="10">
        <f t="shared" si="89"/>
        <v>67672</v>
      </c>
      <c r="B1129" s="10">
        <v>3.76350157225133E-2</v>
      </c>
      <c r="C1129" s="10">
        <f t="shared" ca="1" si="85"/>
        <v>0.83923908940407266</v>
      </c>
      <c r="D1129" s="10">
        <f t="shared" ca="1" si="86"/>
        <v>2.221990394083458E-2</v>
      </c>
      <c r="E1129" s="10">
        <f t="shared" ca="1" si="87"/>
        <v>13.972477572685472</v>
      </c>
      <c r="F1129" s="10">
        <f t="shared" ca="1" si="88"/>
        <v>-2.2470484885268378E-2</v>
      </c>
      <c r="G1129" s="22"/>
    </row>
    <row r="1130" spans="1:7" x14ac:dyDescent="0.35">
      <c r="A1130" s="10">
        <f t="shared" si="89"/>
        <v>67732</v>
      </c>
      <c r="B1130" s="10">
        <v>3.7588140974018198E-2</v>
      </c>
      <c r="C1130" s="10">
        <f t="shared" ca="1" si="85"/>
        <v>0.83810650431454825</v>
      </c>
      <c r="D1130" s="10">
        <f t="shared" ca="1" si="86"/>
        <v>2.2189917334858058E-2</v>
      </c>
      <c r="E1130" s="10">
        <f t="shared" ca="1" si="87"/>
        <v>13.972906081284878</v>
      </c>
      <c r="F1130" s="10">
        <f t="shared" ca="1" si="88"/>
        <v>-2.2439817308487604E-2</v>
      </c>
      <c r="G1130" s="22"/>
    </row>
    <row r="1131" spans="1:7" x14ac:dyDescent="0.35">
      <c r="A1131" s="10">
        <f t="shared" si="89"/>
        <v>67792</v>
      </c>
      <c r="B1131" s="10">
        <v>3.7682484022638497E-2</v>
      </c>
      <c r="C1131" s="10">
        <f t="shared" ca="1" si="85"/>
        <v>0.84038601585536854</v>
      </c>
      <c r="D1131" s="10">
        <f t="shared" ca="1" si="86"/>
        <v>2.2250270252290701E-2</v>
      </c>
      <c r="E1131" s="10">
        <f t="shared" ca="1" si="87"/>
        <v>13.972043638094766</v>
      </c>
      <c r="F1131" s="10">
        <f t="shared" ca="1" si="88"/>
        <v>-2.250154174879225E-2</v>
      </c>
      <c r="G1131" s="22"/>
    </row>
    <row r="1132" spans="1:7" x14ac:dyDescent="0.35">
      <c r="A1132" s="10">
        <f t="shared" si="89"/>
        <v>67852</v>
      </c>
      <c r="B1132" s="10">
        <v>3.7768584194791399E-2</v>
      </c>
      <c r="C1132" s="10">
        <f t="shared" ca="1" si="85"/>
        <v>0.84246636346930959</v>
      </c>
      <c r="D1132" s="10">
        <f t="shared" ca="1" si="86"/>
        <v>2.2305350055804307E-2</v>
      </c>
      <c r="E1132" s="10">
        <f t="shared" ca="1" si="87"/>
        <v>13.971256547702556</v>
      </c>
      <c r="F1132" s="10">
        <f t="shared" ca="1" si="88"/>
        <v>-2.2557876568744376E-2</v>
      </c>
      <c r="G1132" s="22"/>
    </row>
    <row r="1133" spans="1:7" x14ac:dyDescent="0.35">
      <c r="A1133" s="10">
        <f t="shared" si="89"/>
        <v>67912</v>
      </c>
      <c r="B1133" s="10">
        <v>3.7712851288277997E-2</v>
      </c>
      <c r="C1133" s="10">
        <f t="shared" ca="1" si="85"/>
        <v>0.84111974805398548</v>
      </c>
      <c r="D1133" s="10">
        <f t="shared" ca="1" si="86"/>
        <v>2.2269696729414333E-2</v>
      </c>
      <c r="E1133" s="10">
        <f t="shared" ca="1" si="87"/>
        <v>13.971766033736667</v>
      </c>
      <c r="F1133" s="10">
        <f t="shared" ca="1" si="88"/>
        <v>-2.2521410504081327E-2</v>
      </c>
      <c r="G1133" s="22"/>
    </row>
    <row r="1134" spans="1:7" x14ac:dyDescent="0.35">
      <c r="A1134" s="10">
        <f t="shared" si="89"/>
        <v>67972</v>
      </c>
      <c r="B1134" s="10">
        <v>3.78920293450365E-2</v>
      </c>
      <c r="C1134" s="10">
        <f t="shared" ca="1" si="85"/>
        <v>0.8454490383855563</v>
      </c>
      <c r="D1134" s="10">
        <f t="shared" ca="1" si="86"/>
        <v>2.2384320102555585E-2</v>
      </c>
      <c r="E1134" s="10">
        <f t="shared" ca="1" si="87"/>
        <v>13.97012806573448</v>
      </c>
      <c r="F1134" s="10">
        <f t="shared" ca="1" si="88"/>
        <v>-2.2638651518468715E-2</v>
      </c>
      <c r="G1134" s="22"/>
    </row>
    <row r="1135" spans="1:7" x14ac:dyDescent="0.35">
      <c r="A1135" s="10">
        <f t="shared" si="89"/>
        <v>68032</v>
      </c>
      <c r="B1135" s="10">
        <v>3.7881838093059797E-2</v>
      </c>
      <c r="C1135" s="10">
        <f t="shared" ca="1" si="85"/>
        <v>0.84520279791701047</v>
      </c>
      <c r="D1135" s="10">
        <f t="shared" ca="1" si="86"/>
        <v>2.2377800578350249E-2</v>
      </c>
      <c r="E1135" s="10">
        <f t="shared" ca="1" si="87"/>
        <v>13.970221229735374</v>
      </c>
      <c r="F1135" s="10">
        <f t="shared" ca="1" si="88"/>
        <v>-2.2631982739928513E-2</v>
      </c>
      <c r="G1135" s="22"/>
    </row>
    <row r="1136" spans="1:7" x14ac:dyDescent="0.35">
      <c r="A1136" s="10">
        <f t="shared" si="89"/>
        <v>68092</v>
      </c>
      <c r="B1136" s="10">
        <v>3.7864045060286101E-2</v>
      </c>
      <c r="C1136" s="10">
        <f t="shared" ca="1" si="85"/>
        <v>0.84477288363983816</v>
      </c>
      <c r="D1136" s="10">
        <f t="shared" ca="1" si="86"/>
        <v>2.2366418060469264E-2</v>
      </c>
      <c r="E1136" s="10">
        <f t="shared" ca="1" si="87"/>
        <v>13.970383885915894</v>
      </c>
      <c r="F1136" s="10">
        <f t="shared" ca="1" si="88"/>
        <v>-2.2620339743662083E-2</v>
      </c>
      <c r="G1136" s="22"/>
    </row>
    <row r="1137" spans="1:7" x14ac:dyDescent="0.35">
      <c r="A1137" s="10">
        <f t="shared" si="89"/>
        <v>68152</v>
      </c>
      <c r="B1137" s="10">
        <v>3.7827713321599697E-2</v>
      </c>
      <c r="C1137" s="10">
        <f t="shared" ca="1" si="85"/>
        <v>0.84389503817220812</v>
      </c>
      <c r="D1137" s="10">
        <f t="shared" ca="1" si="86"/>
        <v>2.2343176004406926E-2</v>
      </c>
      <c r="E1137" s="10">
        <f t="shared" ca="1" si="87"/>
        <v>13.970716014897024</v>
      </c>
      <c r="F1137" s="10">
        <f t="shared" ca="1" si="88"/>
        <v>-2.2596566235652385E-2</v>
      </c>
      <c r="G1137" s="22"/>
    </row>
    <row r="1138" spans="1:7" x14ac:dyDescent="0.35">
      <c r="A1138" s="10">
        <f t="shared" si="89"/>
        <v>68212</v>
      </c>
      <c r="B1138" s="10">
        <v>3.7769543500402798E-2</v>
      </c>
      <c r="C1138" s="10">
        <f t="shared" ca="1" si="85"/>
        <v>0.84248954215861782</v>
      </c>
      <c r="D1138" s="10">
        <f t="shared" ca="1" si="86"/>
        <v>2.2305963740577105E-2</v>
      </c>
      <c r="E1138" s="10">
        <f t="shared" ca="1" si="87"/>
        <v>13.971247778147152</v>
      </c>
      <c r="F1138" s="10">
        <f t="shared" ca="1" si="88"/>
        <v>-2.2558504254459464E-2</v>
      </c>
      <c r="G1138" s="22"/>
    </row>
    <row r="1139" spans="1:7" x14ac:dyDescent="0.35">
      <c r="A1139" s="10">
        <f t="shared" si="89"/>
        <v>68272</v>
      </c>
      <c r="B1139" s="10">
        <v>3.7805365508646598E-2</v>
      </c>
      <c r="C1139" s="10">
        <f t="shared" ca="1" si="85"/>
        <v>0.84335507154738865</v>
      </c>
      <c r="D1139" s="10">
        <f t="shared" ca="1" si="86"/>
        <v>2.2328879713056547E-2</v>
      </c>
      <c r="E1139" s="10">
        <f t="shared" ca="1" si="87"/>
        <v>13.970920308900421</v>
      </c>
      <c r="F1139" s="10">
        <f t="shared" ca="1" si="88"/>
        <v>-2.2581943326597693E-2</v>
      </c>
      <c r="G1139" s="22"/>
    </row>
    <row r="1140" spans="1:7" x14ac:dyDescent="0.35">
      <c r="A1140" s="10">
        <f t="shared" si="89"/>
        <v>68332</v>
      </c>
      <c r="B1140" s="10">
        <v>3.78192961426057E-2</v>
      </c>
      <c r="C1140" s="10">
        <f t="shared" ca="1" si="85"/>
        <v>0.84369166275728813</v>
      </c>
      <c r="D1140" s="10">
        <f t="shared" ca="1" si="86"/>
        <v>2.2337791386077648E-2</v>
      </c>
      <c r="E1140" s="10">
        <f t="shared" ca="1" si="87"/>
        <v>13.97079296109295</v>
      </c>
      <c r="F1140" s="10">
        <f t="shared" ca="1" si="88"/>
        <v>-2.2591058573486218E-2</v>
      </c>
      <c r="G1140" s="22"/>
    </row>
    <row r="1141" spans="1:7" x14ac:dyDescent="0.35">
      <c r="A1141" s="10">
        <f t="shared" si="89"/>
        <v>68392</v>
      </c>
      <c r="B1141" s="10">
        <v>3.7776029684882202E-2</v>
      </c>
      <c r="C1141" s="10">
        <f t="shared" ca="1" si="85"/>
        <v>0.84264626099050755</v>
      </c>
      <c r="D1141" s="10">
        <f t="shared" ca="1" si="86"/>
        <v>2.2310113067549927E-2</v>
      </c>
      <c r="E1141" s="10">
        <f t="shared" ca="1" si="87"/>
        <v>13.97118848426471</v>
      </c>
      <c r="F1141" s="10">
        <f t="shared" ca="1" si="88"/>
        <v>-2.2562748256799561E-2</v>
      </c>
      <c r="G1141" s="22"/>
    </row>
    <row r="1142" spans="1:7" x14ac:dyDescent="0.35">
      <c r="A1142" s="10">
        <f t="shared" si="89"/>
        <v>68452</v>
      </c>
      <c r="B1142" s="10">
        <v>3.7912131288952197E-2</v>
      </c>
      <c r="C1142" s="10">
        <f t="shared" ca="1" si="85"/>
        <v>0.84593474044648054</v>
      </c>
      <c r="D1142" s="10">
        <f t="shared" ca="1" si="86"/>
        <v>2.2397179671746131E-2</v>
      </c>
      <c r="E1142" s="10">
        <f t="shared" ca="1" si="87"/>
        <v>13.969944302490747</v>
      </c>
      <c r="F1142" s="10">
        <f t="shared" ca="1" si="88"/>
        <v>-2.2651805617807805E-2</v>
      </c>
      <c r="G1142" s="22"/>
    </row>
    <row r="1143" spans="1:7" x14ac:dyDescent="0.35">
      <c r="A1143" s="10">
        <f t="shared" si="89"/>
        <v>68512</v>
      </c>
      <c r="B1143" s="10">
        <v>3.7940793654065497E-2</v>
      </c>
      <c r="C1143" s="10">
        <f t="shared" ca="1" si="85"/>
        <v>0.84662727893255318</v>
      </c>
      <c r="D1143" s="10">
        <f t="shared" ca="1" si="86"/>
        <v>2.2415515493838013E-2</v>
      </c>
      <c r="E1143" s="10">
        <f t="shared" ca="1" si="87"/>
        <v>13.969682283593054</v>
      </c>
      <c r="F1143" s="10">
        <f t="shared" ca="1" si="88"/>
        <v>-2.2670561695087028E-2</v>
      </c>
      <c r="G1143" s="22"/>
    </row>
    <row r="1144" spans="1:7" x14ac:dyDescent="0.35">
      <c r="A1144" s="10">
        <f t="shared" si="89"/>
        <v>68572</v>
      </c>
      <c r="B1144" s="10">
        <v>3.8087401231021403E-2</v>
      </c>
      <c r="C1144" s="10">
        <f t="shared" ca="1" si="85"/>
        <v>0.85016960312633372</v>
      </c>
      <c r="D1144" s="10">
        <f t="shared" ca="1" si="86"/>
        <v>2.2509302954773592E-2</v>
      </c>
      <c r="E1144" s="10">
        <f t="shared" ca="1" si="87"/>
        <v>13.968342060776285</v>
      </c>
      <c r="F1144" s="10">
        <f t="shared" ca="1" si="88"/>
        <v>-2.2766504257186456E-2</v>
      </c>
      <c r="G1144" s="22"/>
    </row>
    <row r="1145" spans="1:7" x14ac:dyDescent="0.35">
      <c r="A1145" s="10">
        <f t="shared" si="89"/>
        <v>68632</v>
      </c>
      <c r="B1145" s="10">
        <v>3.7884151866197702E-2</v>
      </c>
      <c r="C1145" s="10">
        <f t="shared" ca="1" si="85"/>
        <v>0.84525870317603946</v>
      </c>
      <c r="D1145" s="10">
        <f t="shared" ca="1" si="86"/>
        <v>2.2379280739964615E-2</v>
      </c>
      <c r="E1145" s="10">
        <f t="shared" ca="1" si="87"/>
        <v>13.970200078225904</v>
      </c>
      <c r="F1145" s="10">
        <f t="shared" ca="1" si="88"/>
        <v>-2.2633496783631465E-2</v>
      </c>
      <c r="G1145" s="22"/>
    </row>
    <row r="1146" spans="1:7" x14ac:dyDescent="0.35">
      <c r="A1146" s="10">
        <f t="shared" si="89"/>
        <v>68692</v>
      </c>
      <c r="B1146" s="10">
        <v>3.8034829129847798E-2</v>
      </c>
      <c r="C1146" s="10">
        <f t="shared" ca="1" si="85"/>
        <v>0.84889935891541446</v>
      </c>
      <c r="D1146" s="10">
        <f t="shared" ca="1" si="86"/>
        <v>2.2475671651484241E-2</v>
      </c>
      <c r="E1146" s="10">
        <f t="shared" ca="1" si="87"/>
        <v>13.96882265210029</v>
      </c>
      <c r="F1146" s="10">
        <f t="shared" ca="1" si="88"/>
        <v>-2.2732099096248199E-2</v>
      </c>
      <c r="G1146" s="22"/>
    </row>
    <row r="1147" spans="1:7" x14ac:dyDescent="0.35">
      <c r="A1147" s="10">
        <f t="shared" si="89"/>
        <v>68752</v>
      </c>
      <c r="B1147" s="10">
        <v>3.79775624559371E-2</v>
      </c>
      <c r="C1147" s="10">
        <f t="shared" ca="1" si="85"/>
        <v>0.84751568469677419</v>
      </c>
      <c r="D1147" s="10">
        <f t="shared" ca="1" si="86"/>
        <v>2.2439037146952966E-2</v>
      </c>
      <c r="E1147" s="10">
        <f t="shared" ca="1" si="87"/>
        <v>13.969346159170042</v>
      </c>
      <c r="F1147" s="10">
        <f t="shared" ca="1" si="88"/>
        <v>-2.2694622977226242E-2</v>
      </c>
      <c r="G1147" s="22"/>
    </row>
    <row r="1148" spans="1:7" x14ac:dyDescent="0.35">
      <c r="A1148" s="10">
        <f t="shared" si="89"/>
        <v>68812</v>
      </c>
      <c r="B1148" s="10">
        <v>3.8060082453047199E-2</v>
      </c>
      <c r="C1148" s="10">
        <f t="shared" ca="1" si="85"/>
        <v>0.84950952831866089</v>
      </c>
      <c r="D1148" s="10">
        <f t="shared" ca="1" si="86"/>
        <v>2.2491826649146944E-2</v>
      </c>
      <c r="E1148" s="10">
        <f t="shared" ca="1" si="87"/>
        <v>13.96859179718369</v>
      </c>
      <c r="F1148" s="10">
        <f t="shared" ca="1" si="88"/>
        <v>-2.2748625673324589E-2</v>
      </c>
      <c r="G1148" s="22"/>
    </row>
    <row r="1149" spans="1:7" x14ac:dyDescent="0.35">
      <c r="A1149" s="10">
        <f t="shared" si="89"/>
        <v>68872</v>
      </c>
      <c r="B1149" s="10">
        <v>3.8090877294266398E-2</v>
      </c>
      <c r="C1149" s="10">
        <f t="shared" ca="1" si="85"/>
        <v>0.85025359157486768</v>
      </c>
      <c r="D1149" s="10">
        <f t="shared" ca="1" si="86"/>
        <v>2.2511526653934091E-2</v>
      </c>
      <c r="E1149" s="10">
        <f t="shared" ca="1" si="87"/>
        <v>13.968310284115281</v>
      </c>
      <c r="F1149" s="10">
        <f t="shared" ca="1" si="88"/>
        <v>-2.2768779165476174E-2</v>
      </c>
      <c r="G1149" s="22"/>
    </row>
    <row r="1150" spans="1:7" x14ac:dyDescent="0.35">
      <c r="A1150" s="10">
        <f t="shared" si="89"/>
        <v>68932</v>
      </c>
      <c r="B1150" s="10">
        <v>3.8064093789227003E-2</v>
      </c>
      <c r="C1150" s="10">
        <f t="shared" ca="1" si="85"/>
        <v>0.84960645000234292</v>
      </c>
      <c r="D1150" s="10">
        <f t="shared" ca="1" si="86"/>
        <v>2.2494392771874532E-2</v>
      </c>
      <c r="E1150" s="10">
        <f t="shared" ca="1" si="87"/>
        <v>13.968555127289912</v>
      </c>
      <c r="F1150" s="10">
        <f t="shared" ca="1" si="88"/>
        <v>-2.2751250844311129E-2</v>
      </c>
      <c r="G1150" s="22"/>
    </row>
    <row r="1151" spans="1:7" x14ac:dyDescent="0.35">
      <c r="A1151" s="10">
        <f t="shared" si="89"/>
        <v>68992</v>
      </c>
      <c r="B1151" s="10">
        <v>3.8238162823990202E-2</v>
      </c>
      <c r="C1151" s="10">
        <f t="shared" ca="1" si="85"/>
        <v>0.85381229642605927</v>
      </c>
      <c r="D1151" s="10">
        <f t="shared" ca="1" si="86"/>
        <v>2.2605747813250452E-2</v>
      </c>
      <c r="E1151" s="10">
        <f t="shared" ca="1" si="87"/>
        <v>13.966963863748651</v>
      </c>
      <c r="F1151" s="10">
        <f t="shared" ca="1" si="88"/>
        <v>-2.2865174880839226E-2</v>
      </c>
      <c r="G1151" s="22"/>
    </row>
    <row r="1152" spans="1:7" x14ac:dyDescent="0.35">
      <c r="A1152" s="10">
        <f t="shared" si="89"/>
        <v>69052</v>
      </c>
      <c r="B1152" s="10">
        <v>3.8141022039956E-2</v>
      </c>
      <c r="C1152" s="10">
        <f t="shared" ca="1" si="85"/>
        <v>0.85146518615637201</v>
      </c>
      <c r="D1152" s="10">
        <f t="shared" ca="1" si="86"/>
        <v>2.2543605134972645E-2</v>
      </c>
      <c r="E1152" s="10">
        <f t="shared" ca="1" si="87"/>
        <v>13.96785188262124</v>
      </c>
      <c r="F1152" s="10">
        <f t="shared" ca="1" si="88"/>
        <v>-2.2801596951351456E-2</v>
      </c>
      <c r="G1152" s="22"/>
    </row>
    <row r="1153" spans="1:7" x14ac:dyDescent="0.35">
      <c r="A1153" s="10">
        <f t="shared" si="89"/>
        <v>69112</v>
      </c>
      <c r="B1153" s="10">
        <v>3.8148191630991299E-2</v>
      </c>
      <c r="C1153" s="10">
        <f t="shared" ca="1" si="85"/>
        <v>0.85163841741979773</v>
      </c>
      <c r="D1153" s="10">
        <f t="shared" ca="1" si="86"/>
        <v>2.254819164921092E-2</v>
      </c>
      <c r="E1153" s="10">
        <f t="shared" ca="1" si="87"/>
        <v>13.967786341332774</v>
      </c>
      <c r="F1153" s="10">
        <f t="shared" ca="1" si="88"/>
        <v>-2.2806289257855421E-2</v>
      </c>
      <c r="G1153" s="22"/>
    </row>
    <row r="1154" spans="1:7" x14ac:dyDescent="0.35">
      <c r="A1154" s="10">
        <f t="shared" si="89"/>
        <v>69172</v>
      </c>
      <c r="B1154" s="10">
        <v>3.8131940890745397E-2</v>
      </c>
      <c r="C1154" s="10">
        <f t="shared" ref="C1154:C1217" ca="1" si="90">(B1154-$C$2)/($C$1392-$C$2)</f>
        <v>0.85124576792967477</v>
      </c>
      <c r="D1154" s="10">
        <f t="shared" ca="1" si="86"/>
        <v>2.2537795763148051E-2</v>
      </c>
      <c r="E1154" s="10">
        <f t="shared" ca="1" si="87"/>
        <v>13.967934898544613</v>
      </c>
      <c r="F1154" s="10">
        <f t="shared" ca="1" si="88"/>
        <v>-2.279565361250627E-2</v>
      </c>
      <c r="G1154" s="22"/>
    </row>
    <row r="1155" spans="1:7" x14ac:dyDescent="0.35">
      <c r="A1155" s="10">
        <f t="shared" si="89"/>
        <v>69232</v>
      </c>
      <c r="B1155" s="10">
        <v>3.8214065311208301E-2</v>
      </c>
      <c r="C1155" s="10">
        <f t="shared" ca="1" si="90"/>
        <v>0.85323005365041515</v>
      </c>
      <c r="D1155" s="10">
        <f t="shared" ref="D1155:D1218" ca="1" si="91">$N$4*C1155</f>
        <v>2.2590332207961805E-2</v>
      </c>
      <c r="E1155" s="10">
        <f t="shared" ref="E1155:E1218" ca="1" si="92">$M$6*(1-D1155)</f>
        <v>13.967184152748224</v>
      </c>
      <c r="F1155" s="10">
        <f t="shared" ref="F1155:F1218" ca="1" si="93">LN(E1155/$M$6)</f>
        <v>-2.2849402858764394E-2</v>
      </c>
      <c r="G1155" s="22"/>
    </row>
    <row r="1156" spans="1:7" x14ac:dyDescent="0.35">
      <c r="A1156" s="10">
        <f t="shared" ref="A1156:A1219" si="94">A1155+60</f>
        <v>69292</v>
      </c>
      <c r="B1156" s="10">
        <v>3.8289014202978103E-2</v>
      </c>
      <c r="C1156" s="10">
        <f t="shared" ca="1" si="90"/>
        <v>0.85504096464236923</v>
      </c>
      <c r="D1156" s="10">
        <f t="shared" ca="1" si="91"/>
        <v>2.263827834011253E-2</v>
      </c>
      <c r="E1156" s="10">
        <f t="shared" ca="1" si="92"/>
        <v>13.966499002519791</v>
      </c>
      <c r="F1156" s="10">
        <f t="shared" ca="1" si="93"/>
        <v>-2.2898458346704408E-2</v>
      </c>
      <c r="G1156" s="22"/>
    </row>
    <row r="1157" spans="1:7" x14ac:dyDescent="0.35">
      <c r="A1157" s="10">
        <f t="shared" si="94"/>
        <v>69352</v>
      </c>
      <c r="B1157" s="10">
        <v>3.8296222437928698E-2</v>
      </c>
      <c r="C1157" s="10">
        <f t="shared" ca="1" si="90"/>
        <v>0.85521512961794632</v>
      </c>
      <c r="D1157" s="10">
        <f t="shared" ca="1" si="91"/>
        <v>2.2642889575547151E-2</v>
      </c>
      <c r="E1157" s="10">
        <f t="shared" ca="1" si="92"/>
        <v>13.966433107965431</v>
      </c>
      <c r="F1157" s="10">
        <f t="shared" ca="1" si="93"/>
        <v>-2.2903176401658322E-2</v>
      </c>
      <c r="G1157" s="22"/>
    </row>
    <row r="1158" spans="1:7" x14ac:dyDescent="0.35">
      <c r="A1158" s="10">
        <f t="shared" si="94"/>
        <v>69412</v>
      </c>
      <c r="B1158" s="10">
        <v>3.8218417812251403E-2</v>
      </c>
      <c r="C1158" s="10">
        <f t="shared" ca="1" si="90"/>
        <v>0.85333521854072003</v>
      </c>
      <c r="D1158" s="10">
        <f t="shared" ca="1" si="91"/>
        <v>2.2593116579888738E-2</v>
      </c>
      <c r="E1158" s="10">
        <f t="shared" ca="1" si="92"/>
        <v>13.967144364073389</v>
      </c>
      <c r="F1158" s="10">
        <f t="shared" ca="1" si="93"/>
        <v>-2.2852251588406251E-2</v>
      </c>
      <c r="G1158" s="22"/>
    </row>
    <row r="1159" spans="1:7" x14ac:dyDescent="0.35">
      <c r="A1159" s="10">
        <f t="shared" si="94"/>
        <v>69472</v>
      </c>
      <c r="B1159" s="10">
        <v>3.8252909943179002E-2</v>
      </c>
      <c r="C1159" s="10">
        <f t="shared" ca="1" si="90"/>
        <v>0.85416861550707623</v>
      </c>
      <c r="D1159" s="10">
        <f t="shared" ca="1" si="91"/>
        <v>2.2615181806319228E-2</v>
      </c>
      <c r="E1159" s="10">
        <f t="shared" ca="1" si="92"/>
        <v>13.966829051987697</v>
      </c>
      <c r="F1159" s="10">
        <f t="shared" ca="1" si="93"/>
        <v>-2.2874827115418439E-2</v>
      </c>
      <c r="G1159" s="22"/>
    </row>
    <row r="1160" spans="1:7" x14ac:dyDescent="0.35">
      <c r="A1160" s="10">
        <f t="shared" si="94"/>
        <v>69532</v>
      </c>
      <c r="B1160" s="10">
        <v>3.82025607441525E-2</v>
      </c>
      <c r="C1160" s="10">
        <f t="shared" ca="1" si="90"/>
        <v>0.8529520809353146</v>
      </c>
      <c r="D1160" s="10">
        <f t="shared" ca="1" si="91"/>
        <v>2.2582972532863625E-2</v>
      </c>
      <c r="E1160" s="10">
        <f t="shared" ca="1" si="92"/>
        <v>13.967289322505378</v>
      </c>
      <c r="F1160" s="10">
        <f t="shared" ca="1" si="93"/>
        <v>-2.2841873111891054E-2</v>
      </c>
      <c r="G1160" s="22"/>
    </row>
    <row r="1161" spans="1:7" x14ac:dyDescent="0.35">
      <c r="A1161" s="10">
        <f t="shared" si="94"/>
        <v>69592</v>
      </c>
      <c r="B1161" s="10">
        <v>3.8128687892372899E-2</v>
      </c>
      <c r="C1161" s="10">
        <f t="shared" ca="1" si="90"/>
        <v>0.85116716916229529</v>
      </c>
      <c r="D1161" s="10">
        <f t="shared" ca="1" si="91"/>
        <v>2.2535714762533219E-2</v>
      </c>
      <c r="E1161" s="10">
        <f t="shared" ca="1" si="92"/>
        <v>13.9679646360434</v>
      </c>
      <c r="F1161" s="10">
        <f t="shared" ca="1" si="93"/>
        <v>-2.2793524631569102E-2</v>
      </c>
      <c r="G1161" s="22"/>
    </row>
    <row r="1162" spans="1:7" x14ac:dyDescent="0.35">
      <c r="A1162" s="10">
        <f t="shared" si="94"/>
        <v>69652</v>
      </c>
      <c r="B1162" s="10">
        <v>3.8150805866794403E-2</v>
      </c>
      <c r="C1162" s="10">
        <f t="shared" ca="1" si="90"/>
        <v>0.85170158244118244</v>
      </c>
      <c r="D1162" s="10">
        <f t="shared" ca="1" si="91"/>
        <v>2.2549864022108356E-2</v>
      </c>
      <c r="E1162" s="10">
        <f t="shared" ca="1" si="92"/>
        <v>13.967762443124071</v>
      </c>
      <c r="F1162" s="10">
        <f t="shared" ca="1" si="93"/>
        <v>-2.2808000211084804E-2</v>
      </c>
      <c r="G1162" s="22"/>
    </row>
    <row r="1163" spans="1:7" x14ac:dyDescent="0.35">
      <c r="A1163" s="10">
        <f t="shared" si="94"/>
        <v>69712</v>
      </c>
      <c r="B1163" s="10">
        <v>3.8017372969907703E-2</v>
      </c>
      <c r="C1163" s="10">
        <f t="shared" ca="1" si="90"/>
        <v>0.84847758414107999</v>
      </c>
      <c r="D1163" s="10">
        <f t="shared" ca="1" si="91"/>
        <v>2.246450463711527E-2</v>
      </c>
      <c r="E1163" s="10">
        <f t="shared" ca="1" si="92"/>
        <v>13.968982228735623</v>
      </c>
      <c r="F1163" s="10">
        <f t="shared" ca="1" si="93"/>
        <v>-2.2720675390197193E-2</v>
      </c>
      <c r="G1163" s="22"/>
    </row>
    <row r="1164" spans="1:7" x14ac:dyDescent="0.35">
      <c r="A1164" s="10">
        <f t="shared" si="94"/>
        <v>69772</v>
      </c>
      <c r="B1164" s="10">
        <v>3.8278802518942397E-2</v>
      </c>
      <c r="C1164" s="10">
        <f t="shared" ca="1" si="90"/>
        <v>0.85479423049553993</v>
      </c>
      <c r="D1164" s="10">
        <f t="shared" ca="1" si="91"/>
        <v>2.2631745745157538E-2</v>
      </c>
      <c r="E1164" s="10">
        <f t="shared" ca="1" si="92"/>
        <v>13.966592353301698</v>
      </c>
      <c r="F1164" s="10">
        <f t="shared" ca="1" si="93"/>
        <v>-2.2891774461937207E-2</v>
      </c>
      <c r="G1164" s="22"/>
    </row>
    <row r="1165" spans="1:7" x14ac:dyDescent="0.35">
      <c r="A1165" s="10">
        <f t="shared" si="94"/>
        <v>69832</v>
      </c>
      <c r="B1165" s="10">
        <v>3.8338334082730699E-2</v>
      </c>
      <c r="C1165" s="10">
        <f t="shared" ca="1" si="90"/>
        <v>0.8562326288585681</v>
      </c>
      <c r="D1165" s="10">
        <f t="shared" ca="1" si="91"/>
        <v>2.2669829139816664E-2</v>
      </c>
      <c r="E1165" s="10">
        <f t="shared" ca="1" si="92"/>
        <v>13.966048141592019</v>
      </c>
      <c r="F1165" s="10">
        <f t="shared" ca="1" si="93"/>
        <v>-2.2930740467306171E-2</v>
      </c>
      <c r="G1165" s="22"/>
    </row>
    <row r="1166" spans="1:7" x14ac:dyDescent="0.35">
      <c r="A1166" s="10">
        <f t="shared" si="94"/>
        <v>69892</v>
      </c>
      <c r="B1166" s="10">
        <v>3.8216713325407999E-2</v>
      </c>
      <c r="C1166" s="10">
        <f t="shared" ca="1" si="90"/>
        <v>0.85329403482355659</v>
      </c>
      <c r="D1166" s="10">
        <f t="shared" ca="1" si="91"/>
        <v>2.259202618949719E-2</v>
      </c>
      <c r="E1166" s="10">
        <f t="shared" ca="1" si="92"/>
        <v>13.967159945752085</v>
      </c>
      <c r="F1166" s="10">
        <f t="shared" ca="1" si="93"/>
        <v>-2.2851135993865415E-2</v>
      </c>
      <c r="G1166" s="22"/>
    </row>
    <row r="1167" spans="1:7" x14ac:dyDescent="0.35">
      <c r="A1167" s="10">
        <f t="shared" si="94"/>
        <v>69952</v>
      </c>
      <c r="B1167" s="10">
        <v>3.8335643029446698E-2</v>
      </c>
      <c r="C1167" s="10">
        <f t="shared" ca="1" si="90"/>
        <v>0.85616760777744383</v>
      </c>
      <c r="D1167" s="10">
        <f t="shared" ca="1" si="91"/>
        <v>2.2668107625417547E-2</v>
      </c>
      <c r="E1167" s="10">
        <f t="shared" ca="1" si="92"/>
        <v>13.966072742032782</v>
      </c>
      <c r="F1167" s="10">
        <f t="shared" ca="1" si="93"/>
        <v>-2.2928979022776793E-2</v>
      </c>
      <c r="G1167" s="22"/>
    </row>
    <row r="1168" spans="1:7" x14ac:dyDescent="0.35">
      <c r="A1168" s="10">
        <f t="shared" si="94"/>
        <v>70012</v>
      </c>
      <c r="B1168" s="10">
        <v>3.8392014382758903E-2</v>
      </c>
      <c r="C1168" s="10">
        <f t="shared" ca="1" si="90"/>
        <v>0.85752964930913111</v>
      </c>
      <c r="D1168" s="10">
        <f t="shared" ca="1" si="91"/>
        <v>2.2704169377520882E-2</v>
      </c>
      <c r="E1168" s="10">
        <f t="shared" ca="1" si="92"/>
        <v>13.965557419595227</v>
      </c>
      <c r="F1168" s="10">
        <f t="shared" ca="1" si="93"/>
        <v>-2.2965877867178779E-2</v>
      </c>
      <c r="G1168" s="22"/>
    </row>
    <row r="1169" spans="1:7" x14ac:dyDescent="0.35">
      <c r="A1169" s="10">
        <f t="shared" si="94"/>
        <v>70072</v>
      </c>
      <c r="B1169" s="10">
        <v>3.8431691304159299E-2</v>
      </c>
      <c r="C1169" s="10">
        <f t="shared" ca="1" si="90"/>
        <v>0.8584883208971188</v>
      </c>
      <c r="D1169" s="10">
        <f t="shared" ca="1" si="91"/>
        <v>2.2729551406152342E-2</v>
      </c>
      <c r="E1169" s="10">
        <f t="shared" ca="1" si="92"/>
        <v>13.965194710406083</v>
      </c>
      <c r="F1169" s="10">
        <f t="shared" ca="1" si="93"/>
        <v>-2.2991849898828739E-2</v>
      </c>
      <c r="G1169" s="22"/>
    </row>
    <row r="1170" spans="1:7" x14ac:dyDescent="0.35">
      <c r="A1170" s="10">
        <f t="shared" si="94"/>
        <v>70132</v>
      </c>
      <c r="B1170" s="10">
        <v>3.84183905797192E-2</v>
      </c>
      <c r="C1170" s="10">
        <f t="shared" ca="1" si="90"/>
        <v>0.85816694952629846</v>
      </c>
      <c r="D1170" s="10">
        <f t="shared" ca="1" si="91"/>
        <v>2.2721042697395659E-2</v>
      </c>
      <c r="E1170" s="10">
        <f t="shared" ca="1" si="92"/>
        <v>13.965316299854216</v>
      </c>
      <c r="F1170" s="10">
        <f t="shared" ca="1" si="93"/>
        <v>-2.2983143330725556E-2</v>
      </c>
      <c r="G1170" s="22"/>
    </row>
    <row r="1171" spans="1:7" x14ac:dyDescent="0.35">
      <c r="A1171" s="10">
        <f t="shared" si="94"/>
        <v>70192</v>
      </c>
      <c r="B1171" s="10">
        <v>3.8419126005559502E-2</v>
      </c>
      <c r="C1171" s="10">
        <f t="shared" ca="1" si="90"/>
        <v>0.85818471884491709</v>
      </c>
      <c r="D1171" s="10">
        <f t="shared" ca="1" si="91"/>
        <v>2.2721513162317734E-2</v>
      </c>
      <c r="E1171" s="10">
        <f t="shared" ca="1" si="92"/>
        <v>13.965309576910478</v>
      </c>
      <c r="F1171" s="10">
        <f t="shared" ca="1" si="93"/>
        <v>-2.2983624733739359E-2</v>
      </c>
      <c r="G1171" s="22"/>
    </row>
    <row r="1172" spans="1:7" x14ac:dyDescent="0.35">
      <c r="A1172" s="10">
        <f t="shared" si="94"/>
        <v>70252</v>
      </c>
      <c r="B1172" s="10">
        <v>3.8543821569216499E-2</v>
      </c>
      <c r="C1172" s="10">
        <f t="shared" ca="1" si="90"/>
        <v>0.86119760618110253</v>
      </c>
      <c r="D1172" s="10">
        <f t="shared" ca="1" si="91"/>
        <v>2.2801283120652417E-2</v>
      </c>
      <c r="E1172" s="10">
        <f t="shared" ca="1" si="92"/>
        <v>13.964169664205876</v>
      </c>
      <c r="F1172" s="10">
        <f t="shared" ca="1" si="93"/>
        <v>-2.3065252657797294E-2</v>
      </c>
      <c r="G1172" s="22"/>
    </row>
    <row r="1173" spans="1:7" x14ac:dyDescent="0.35">
      <c r="A1173" s="10">
        <f t="shared" si="94"/>
        <v>70312</v>
      </c>
      <c r="B1173" s="10">
        <v>3.85110365685251E-2</v>
      </c>
      <c r="C1173" s="10">
        <f t="shared" ca="1" si="90"/>
        <v>0.86040545680142089</v>
      </c>
      <c r="D1173" s="10">
        <f t="shared" ca="1" si="91"/>
        <v>2.2780309975638621E-2</v>
      </c>
      <c r="E1173" s="10">
        <f t="shared" ca="1" si="92"/>
        <v>13.964469370448123</v>
      </c>
      <c r="F1173" s="10">
        <f t="shared" ca="1" si="93"/>
        <v>-2.304379037015148E-2</v>
      </c>
      <c r="G1173" s="22"/>
    </row>
    <row r="1174" spans="1:7" x14ac:dyDescent="0.35">
      <c r="A1174" s="10">
        <f t="shared" si="94"/>
        <v>70372</v>
      </c>
      <c r="B1174" s="10">
        <v>3.8502056519121898E-2</v>
      </c>
      <c r="C1174" s="10">
        <f t="shared" ca="1" si="90"/>
        <v>0.86018848134269765</v>
      </c>
      <c r="D1174" s="10">
        <f t="shared" ca="1" si="91"/>
        <v>2.2774565279149599E-2</v>
      </c>
      <c r="E1174" s="10">
        <f t="shared" ca="1" si="92"/>
        <v>13.964551462160951</v>
      </c>
      <c r="F1174" s="10">
        <f t="shared" ca="1" si="93"/>
        <v>-2.3037911774312341E-2</v>
      </c>
      <c r="G1174" s="22"/>
    </row>
    <row r="1175" spans="1:7" x14ac:dyDescent="0.35">
      <c r="A1175" s="10">
        <f t="shared" si="94"/>
        <v>70432</v>
      </c>
      <c r="B1175" s="10">
        <v>3.8600508848123299E-2</v>
      </c>
      <c r="C1175" s="10">
        <f t="shared" ca="1" si="90"/>
        <v>0.86256728108959335</v>
      </c>
      <c r="D1175" s="10">
        <f t="shared" ca="1" si="91"/>
        <v>2.2837546975948347E-2</v>
      </c>
      <c r="E1175" s="10">
        <f t="shared" ca="1" si="92"/>
        <v>13.963651453713698</v>
      </c>
      <c r="F1175" s="10">
        <f t="shared" ca="1" si="93"/>
        <v>-2.3102363357557897E-2</v>
      </c>
      <c r="G1175" s="22"/>
    </row>
    <row r="1176" spans="1:7" x14ac:dyDescent="0.35">
      <c r="A1176" s="10">
        <f t="shared" si="94"/>
        <v>70492</v>
      </c>
      <c r="B1176" s="10">
        <v>3.86447974481679E-2</v>
      </c>
      <c r="C1176" s="10">
        <f t="shared" ca="1" si="90"/>
        <v>0.86363737980279864</v>
      </c>
      <c r="D1176" s="10">
        <f t="shared" ca="1" si="91"/>
        <v>2.2865879177003848E-2</v>
      </c>
      <c r="E1176" s="10">
        <f t="shared" ca="1" si="92"/>
        <v>13.963246586560613</v>
      </c>
      <c r="F1176" s="10">
        <f t="shared" ca="1" si="93"/>
        <v>-2.3131358139042667E-2</v>
      </c>
      <c r="G1176" s="22"/>
    </row>
    <row r="1177" spans="1:7" x14ac:dyDescent="0.35">
      <c r="A1177" s="10">
        <f t="shared" si="94"/>
        <v>70552</v>
      </c>
      <c r="B1177" s="10">
        <v>3.8690110716775597E-2</v>
      </c>
      <c r="C1177" s="10">
        <f t="shared" ca="1" si="90"/>
        <v>0.86473223650134845</v>
      </c>
      <c r="D1177" s="10">
        <f t="shared" ca="1" si="91"/>
        <v>2.2894866876668828E-2</v>
      </c>
      <c r="E1177" s="10">
        <f t="shared" ca="1" si="92"/>
        <v>13.9628323523324</v>
      </c>
      <c r="F1177" s="10">
        <f t="shared" ca="1" si="93"/>
        <v>-2.3161024618833893E-2</v>
      </c>
      <c r="G1177" s="22"/>
    </row>
    <row r="1178" spans="1:7" x14ac:dyDescent="0.35">
      <c r="A1178" s="10">
        <f t="shared" si="94"/>
        <v>70612</v>
      </c>
      <c r="B1178" s="10">
        <v>3.8707138575624203E-2</v>
      </c>
      <c r="C1178" s="10">
        <f t="shared" ca="1" si="90"/>
        <v>0.86514366268831722</v>
      </c>
      <c r="D1178" s="10">
        <f t="shared" ca="1" si="91"/>
        <v>2.290575989925156E-2</v>
      </c>
      <c r="E1178" s="10">
        <f t="shared" ca="1" si="92"/>
        <v>13.962676691039693</v>
      </c>
      <c r="F1178" s="10">
        <f t="shared" ca="1" si="93"/>
        <v>-2.3172172941499525E-2</v>
      </c>
      <c r="G1178" s="22"/>
    </row>
    <row r="1179" spans="1:7" x14ac:dyDescent="0.35">
      <c r="A1179" s="10">
        <f t="shared" si="94"/>
        <v>70672</v>
      </c>
      <c r="B1179" s="10">
        <v>3.8720480951687501E-2</v>
      </c>
      <c r="C1179" s="10">
        <f t="shared" ca="1" si="90"/>
        <v>0.86546604044336151</v>
      </c>
      <c r="D1179" s="10">
        <f t="shared" ca="1" si="91"/>
        <v>2.2914295253288551E-2</v>
      </c>
      <c r="E1179" s="10">
        <f t="shared" ca="1" si="92"/>
        <v>13.962554720830505</v>
      </c>
      <c r="F1179" s="10">
        <f t="shared" ca="1" si="93"/>
        <v>-2.3180908425720868E-2</v>
      </c>
      <c r="G1179" s="22"/>
    </row>
    <row r="1180" spans="1:7" x14ac:dyDescent="0.35">
      <c r="A1180" s="10">
        <f t="shared" si="94"/>
        <v>70732</v>
      </c>
      <c r="B1180" s="10">
        <v>3.8825471529778603E-2</v>
      </c>
      <c r="C1180" s="10">
        <f t="shared" ca="1" si="90"/>
        <v>0.8680028170043913</v>
      </c>
      <c r="D1180" s="10">
        <f t="shared" ca="1" si="91"/>
        <v>2.2981459583712515E-2</v>
      </c>
      <c r="E1180" s="10">
        <f t="shared" ca="1" si="92"/>
        <v>13.961594942548746</v>
      </c>
      <c r="F1180" s="10">
        <f t="shared" ca="1" si="93"/>
        <v>-2.3249650234779085E-2</v>
      </c>
      <c r="G1180" s="22"/>
    </row>
    <row r="1181" spans="1:7" x14ac:dyDescent="0.35">
      <c r="A1181" s="10">
        <f t="shared" si="94"/>
        <v>70792</v>
      </c>
      <c r="B1181" s="10">
        <v>3.8713424875799998E-2</v>
      </c>
      <c r="C1181" s="10">
        <f t="shared" ca="1" si="90"/>
        <v>0.86529555192668017</v>
      </c>
      <c r="D1181" s="10">
        <f t="shared" ca="1" si="91"/>
        <v>2.2909781356698765E-2</v>
      </c>
      <c r="E1181" s="10">
        <f t="shared" ca="1" si="92"/>
        <v>13.962619224412775</v>
      </c>
      <c r="F1181" s="10">
        <f t="shared" ca="1" si="93"/>
        <v>-2.3176288681371528E-2</v>
      </c>
      <c r="G1181" s="22"/>
    </row>
    <row r="1182" spans="1:7" x14ac:dyDescent="0.35">
      <c r="A1182" s="10">
        <f t="shared" si="94"/>
        <v>70852</v>
      </c>
      <c r="B1182" s="10">
        <v>3.8780733801184998E-2</v>
      </c>
      <c r="C1182" s="10">
        <f t="shared" ca="1" si="90"/>
        <v>0.86692186647193981</v>
      </c>
      <c r="D1182" s="10">
        <f t="shared" ca="1" si="91"/>
        <v>2.2952840067177696E-2</v>
      </c>
      <c r="E1182" s="10">
        <f t="shared" ca="1" si="92"/>
        <v>13.962003915440031</v>
      </c>
      <c r="F1182" s="10">
        <f t="shared" ca="1" si="93"/>
        <v>-2.3220357958135766E-2</v>
      </c>
      <c r="G1182" s="22"/>
    </row>
    <row r="1183" spans="1:7" x14ac:dyDescent="0.35">
      <c r="A1183" s="10">
        <f t="shared" si="94"/>
        <v>70912</v>
      </c>
      <c r="B1183" s="10">
        <v>3.8541690323711499E-2</v>
      </c>
      <c r="C1183" s="10">
        <f t="shared" ca="1" si="90"/>
        <v>0.86114611114467943</v>
      </c>
      <c r="D1183" s="10">
        <f t="shared" ca="1" si="91"/>
        <v>2.279991972519432E-2</v>
      </c>
      <c r="E1183" s="10">
        <f t="shared" ca="1" si="92"/>
        <v>13.964189147126971</v>
      </c>
      <c r="F1183" s="10">
        <f t="shared" ca="1" si="93"/>
        <v>-2.3063857450780104E-2</v>
      </c>
      <c r="G1183" s="22"/>
    </row>
    <row r="1184" spans="1:7" x14ac:dyDescent="0.35">
      <c r="A1184" s="10">
        <f t="shared" si="94"/>
        <v>70972</v>
      </c>
      <c r="B1184" s="10">
        <v>3.8595532979340999E-2</v>
      </c>
      <c r="C1184" s="10">
        <f t="shared" ca="1" si="90"/>
        <v>0.86244705442233238</v>
      </c>
      <c r="D1184" s="10">
        <f t="shared" ca="1" si="91"/>
        <v>2.2834363824649276E-2</v>
      </c>
      <c r="E1184" s="10">
        <f t="shared" ca="1" si="92"/>
        <v>13.963696940945761</v>
      </c>
      <c r="F1184" s="10">
        <f t="shared" ca="1" si="93"/>
        <v>-2.3099105817212869E-2</v>
      </c>
      <c r="G1184" s="22"/>
    </row>
    <row r="1185" spans="1:7" x14ac:dyDescent="0.35">
      <c r="A1185" s="10">
        <f t="shared" si="94"/>
        <v>71032</v>
      </c>
      <c r="B1185" s="10">
        <v>3.8729047512699198E-2</v>
      </c>
      <c r="C1185" s="10">
        <f t="shared" ca="1" si="90"/>
        <v>0.86567302521835965</v>
      </c>
      <c r="D1185" s="10">
        <f t="shared" ca="1" si="91"/>
        <v>2.2919775433937594E-2</v>
      </c>
      <c r="E1185" s="10">
        <f t="shared" ca="1" si="92"/>
        <v>13.96247640904903</v>
      </c>
      <c r="F1185" s="10">
        <f t="shared" ca="1" si="93"/>
        <v>-2.3186517141507861E-2</v>
      </c>
      <c r="G1185" s="22"/>
    </row>
    <row r="1186" spans="1:7" x14ac:dyDescent="0.35">
      <c r="A1186" s="10">
        <f t="shared" si="94"/>
        <v>71092</v>
      </c>
      <c r="B1186" s="10">
        <v>3.8678843008154801E-2</v>
      </c>
      <c r="C1186" s="10">
        <f t="shared" ca="1" si="90"/>
        <v>0.86445998674669955</v>
      </c>
      <c r="D1186" s="10">
        <f t="shared" ca="1" si="91"/>
        <v>2.2887658724102304E-2</v>
      </c>
      <c r="E1186" s="10">
        <f t="shared" ca="1" si="92"/>
        <v>13.962935356832578</v>
      </c>
      <c r="F1186" s="10">
        <f t="shared" ca="1" si="93"/>
        <v>-2.3153647596919825E-2</v>
      </c>
      <c r="G1186" s="22"/>
    </row>
    <row r="1187" spans="1:7" x14ac:dyDescent="0.35">
      <c r="A1187" s="10">
        <f t="shared" si="94"/>
        <v>71152</v>
      </c>
      <c r="B1187" s="10">
        <v>3.8616310141912802E-2</v>
      </c>
      <c r="C1187" s="10">
        <f t="shared" ca="1" si="90"/>
        <v>0.86294907107920915</v>
      </c>
      <c r="D1187" s="10">
        <f t="shared" ca="1" si="91"/>
        <v>2.2847655343160911E-2</v>
      </c>
      <c r="E1187" s="10">
        <f t="shared" ca="1" si="92"/>
        <v>13.96350700514623</v>
      </c>
      <c r="F1187" s="10">
        <f t="shared" ca="1" si="93"/>
        <v>-2.3112708023856988E-2</v>
      </c>
      <c r="G1187" s="22"/>
    </row>
    <row r="1188" spans="1:7" x14ac:dyDescent="0.35">
      <c r="A1188" s="10">
        <f t="shared" si="94"/>
        <v>71212</v>
      </c>
      <c r="B1188" s="10">
        <v>3.87091755606414E-2</v>
      </c>
      <c r="C1188" s="10">
        <f t="shared" ca="1" si="90"/>
        <v>0.86519288020802931</v>
      </c>
      <c r="D1188" s="10">
        <f t="shared" ca="1" si="91"/>
        <v>2.2907062994607836E-2</v>
      </c>
      <c r="E1188" s="10">
        <f t="shared" ca="1" si="92"/>
        <v>13.962658069807052</v>
      </c>
      <c r="F1188" s="10">
        <f t="shared" ca="1" si="93"/>
        <v>-2.3173506585862196E-2</v>
      </c>
      <c r="G1188" s="22"/>
    </row>
    <row r="1189" spans="1:7" x14ac:dyDescent="0.35">
      <c r="A1189" s="10">
        <f t="shared" si="94"/>
        <v>71272</v>
      </c>
      <c r="B1189" s="10">
        <v>3.8843159451762102E-2</v>
      </c>
      <c r="C1189" s="10">
        <f t="shared" ca="1" si="90"/>
        <v>0.86843019160044443</v>
      </c>
      <c r="D1189" s="10">
        <f t="shared" ca="1" si="91"/>
        <v>2.2992774860361265E-2</v>
      </c>
      <c r="E1189" s="10">
        <f t="shared" ca="1" si="92"/>
        <v>13.961433247245438</v>
      </c>
      <c r="F1189" s="10">
        <f t="shared" ca="1" si="93"/>
        <v>-2.3261231736771786E-2</v>
      </c>
      <c r="G1189" s="22"/>
    </row>
    <row r="1190" spans="1:7" x14ac:dyDescent="0.35">
      <c r="A1190" s="10">
        <f t="shared" si="94"/>
        <v>71332</v>
      </c>
      <c r="B1190" s="10">
        <v>3.8814317864211897E-2</v>
      </c>
      <c r="C1190" s="10">
        <f t="shared" ca="1" si="90"/>
        <v>0.86773332275172965</v>
      </c>
      <c r="D1190" s="10">
        <f t="shared" ca="1" si="91"/>
        <v>2.2974324386505481E-2</v>
      </c>
      <c r="E1190" s="10">
        <f t="shared" ca="1" si="92"/>
        <v>13.961696904516836</v>
      </c>
      <c r="F1190" s="10">
        <f t="shared" ca="1" si="93"/>
        <v>-2.3242347229915045E-2</v>
      </c>
      <c r="G1190" s="22"/>
    </row>
    <row r="1191" spans="1:7" x14ac:dyDescent="0.35">
      <c r="A1191" s="10">
        <f t="shared" si="94"/>
        <v>71392</v>
      </c>
      <c r="B1191" s="10">
        <v>3.8737626489169202E-2</v>
      </c>
      <c r="C1191" s="10">
        <f t="shared" ca="1" si="90"/>
        <v>0.865880309974977</v>
      </c>
      <c r="D1191" s="10">
        <f t="shared" ca="1" si="91"/>
        <v>2.2925263556974985E-2</v>
      </c>
      <c r="E1191" s="10">
        <f t="shared" ca="1" si="92"/>
        <v>13.962397983770826</v>
      </c>
      <c r="F1191" s="10">
        <f t="shared" ca="1" si="93"/>
        <v>-2.319213401749454E-2</v>
      </c>
      <c r="G1191" s="22"/>
    </row>
    <row r="1192" spans="1:7" x14ac:dyDescent="0.35">
      <c r="A1192" s="10">
        <f t="shared" si="94"/>
        <v>71452</v>
      </c>
      <c r="B1192" s="10">
        <v>3.8855065812216802E-2</v>
      </c>
      <c r="C1192" s="10">
        <f t="shared" ca="1" si="90"/>
        <v>0.86871787242550325</v>
      </c>
      <c r="D1192" s="10">
        <f t="shared" ca="1" si="91"/>
        <v>2.3000391569805729E-2</v>
      </c>
      <c r="E1192" s="10">
        <f t="shared" ca="1" si="92"/>
        <v>13.961324404467476</v>
      </c>
      <c r="F1192" s="10">
        <f t="shared" ca="1" si="93"/>
        <v>-2.3269027727362685E-2</v>
      </c>
      <c r="G1192" s="22"/>
    </row>
    <row r="1193" spans="1:7" x14ac:dyDescent="0.35">
      <c r="A1193" s="10">
        <f t="shared" si="94"/>
        <v>71512</v>
      </c>
      <c r="B1193" s="10">
        <v>3.8855744249267299E-2</v>
      </c>
      <c r="C1193" s="10">
        <f t="shared" ca="1" si="90"/>
        <v>0.86873426478412374</v>
      </c>
      <c r="D1193" s="10">
        <f t="shared" ca="1" si="91"/>
        <v>2.3000825577990654E-2</v>
      </c>
      <c r="E1193" s="10">
        <f t="shared" ca="1" si="92"/>
        <v>13.961318202490512</v>
      </c>
      <c r="F1193" s="10">
        <f t="shared" ca="1" si="93"/>
        <v>-2.3269471953007926E-2</v>
      </c>
      <c r="G1193" s="22"/>
    </row>
    <row r="1194" spans="1:7" x14ac:dyDescent="0.35">
      <c r="A1194" s="10">
        <f t="shared" si="94"/>
        <v>71572</v>
      </c>
      <c r="B1194" s="10">
        <v>3.8981551037258998E-2</v>
      </c>
      <c r="C1194" s="10">
        <f t="shared" ca="1" si="90"/>
        <v>0.87177400146143647</v>
      </c>
      <c r="D1194" s="10">
        <f t="shared" ca="1" si="91"/>
        <v>2.3081306406193356E-2</v>
      </c>
      <c r="E1194" s="10">
        <f t="shared" ca="1" si="92"/>
        <v>13.960168131455497</v>
      </c>
      <c r="F1194" s="10">
        <f t="shared" ca="1" si="93"/>
        <v>-2.3351850879538547E-2</v>
      </c>
      <c r="G1194" s="22"/>
    </row>
    <row r="1195" spans="1:7" x14ac:dyDescent="0.35">
      <c r="A1195" s="10">
        <f t="shared" si="94"/>
        <v>71632</v>
      </c>
      <c r="B1195" s="10">
        <v>3.8647324926961601E-2</v>
      </c>
      <c r="C1195" s="10">
        <f t="shared" ca="1" si="90"/>
        <v>0.86369844860610401</v>
      </c>
      <c r="D1195" s="10">
        <f t="shared" ca="1" si="91"/>
        <v>2.2867496049907361E-2</v>
      </c>
      <c r="E1195" s="10">
        <f t="shared" ca="1" si="92"/>
        <v>13.963223481446823</v>
      </c>
      <c r="F1195" s="10">
        <f t="shared" ca="1" si="93"/>
        <v>-2.3133012849697761E-2</v>
      </c>
      <c r="G1195" s="22"/>
    </row>
    <row r="1196" spans="1:7" x14ac:dyDescent="0.35">
      <c r="A1196" s="10">
        <f t="shared" si="94"/>
        <v>71692</v>
      </c>
      <c r="B1196" s="10">
        <v>3.8663140541079999E-2</v>
      </c>
      <c r="C1196" s="10">
        <f t="shared" ca="1" si="90"/>
        <v>0.86408058460271731</v>
      </c>
      <c r="D1196" s="10">
        <f t="shared" ca="1" si="91"/>
        <v>2.2877613578087694E-2</v>
      </c>
      <c r="E1196" s="10">
        <f t="shared" ca="1" si="92"/>
        <v>13.963078901969126</v>
      </c>
      <c r="F1196" s="10">
        <f t="shared" ca="1" si="93"/>
        <v>-2.3143367208517895E-2</v>
      </c>
      <c r="G1196" s="22"/>
    </row>
    <row r="1197" spans="1:7" x14ac:dyDescent="0.35">
      <c r="A1197" s="10">
        <f t="shared" si="94"/>
        <v>71752</v>
      </c>
      <c r="B1197" s="10">
        <v>3.8789336136793598E-2</v>
      </c>
      <c r="C1197" s="10">
        <f t="shared" ca="1" si="90"/>
        <v>0.86712971563077645</v>
      </c>
      <c r="D1197" s="10">
        <f t="shared" ca="1" si="91"/>
        <v>2.2958343133469346E-2</v>
      </c>
      <c r="E1197" s="10">
        <f t="shared" ca="1" si="92"/>
        <v>13.961925276622722</v>
      </c>
      <c r="F1197" s="10">
        <f t="shared" ca="1" si="93"/>
        <v>-2.3225990318593858E-2</v>
      </c>
      <c r="G1197" s="22"/>
    </row>
    <row r="1198" spans="1:7" x14ac:dyDescent="0.35">
      <c r="A1198" s="10">
        <f t="shared" si="94"/>
        <v>71812</v>
      </c>
      <c r="B1198" s="10">
        <v>3.89785109581414E-2</v>
      </c>
      <c r="C1198" s="10">
        <f t="shared" ca="1" si="90"/>
        <v>0.87170054723735824</v>
      </c>
      <c r="D1198" s="10">
        <f t="shared" ca="1" si="91"/>
        <v>2.3079361613793106E-2</v>
      </c>
      <c r="E1198" s="10">
        <f t="shared" ca="1" si="92"/>
        <v>13.960195922538896</v>
      </c>
      <c r="F1198" s="10">
        <f t="shared" ca="1" si="93"/>
        <v>-2.3349860140209674E-2</v>
      </c>
      <c r="G1198" s="22"/>
    </row>
    <row r="1199" spans="1:7" x14ac:dyDescent="0.35">
      <c r="A1199" s="10">
        <f t="shared" si="94"/>
        <v>71872</v>
      </c>
      <c r="B1199" s="10">
        <v>3.9147014896520602E-2</v>
      </c>
      <c r="C1199" s="10">
        <f t="shared" ca="1" si="90"/>
        <v>0.87577193010897803</v>
      </c>
      <c r="D1199" s="10">
        <f t="shared" ca="1" si="91"/>
        <v>2.3187156564547829E-2</v>
      </c>
      <c r="E1199" s="10">
        <f t="shared" ca="1" si="92"/>
        <v>13.95865553269261</v>
      </c>
      <c r="F1199" s="10">
        <f t="shared" ca="1" si="93"/>
        <v>-2.3460207791890005E-2</v>
      </c>
      <c r="G1199" s="22"/>
    </row>
    <row r="1200" spans="1:7" x14ac:dyDescent="0.35">
      <c r="A1200" s="10">
        <f t="shared" si="94"/>
        <v>71932</v>
      </c>
      <c r="B1200" s="10">
        <v>3.9148217208461997E-2</v>
      </c>
      <c r="C1200" s="10">
        <f t="shared" ca="1" si="90"/>
        <v>0.87580098030383768</v>
      </c>
      <c r="D1200" s="10">
        <f t="shared" ca="1" si="91"/>
        <v>2.3187925704769484E-2</v>
      </c>
      <c r="E1200" s="10">
        <f t="shared" ca="1" si="92"/>
        <v>13.958644541678844</v>
      </c>
      <c r="F1200" s="10">
        <f t="shared" ca="1" si="93"/>
        <v>-2.3460995189936214E-2</v>
      </c>
      <c r="G1200" s="22"/>
    </row>
    <row r="1201" spans="1:7" x14ac:dyDescent="0.35">
      <c r="A1201" s="10">
        <f t="shared" si="94"/>
        <v>71992</v>
      </c>
      <c r="B1201" s="10">
        <v>3.9123508379935397E-2</v>
      </c>
      <c r="C1201" s="10">
        <f t="shared" ca="1" si="90"/>
        <v>0.87520396695086433</v>
      </c>
      <c r="D1201" s="10">
        <f t="shared" ca="1" si="91"/>
        <v>2.3172119029982823E-2</v>
      </c>
      <c r="E1201" s="10">
        <f t="shared" ca="1" si="92"/>
        <v>13.958870419061544</v>
      </c>
      <c r="F1201" s="10">
        <f t="shared" ca="1" si="93"/>
        <v>-2.3444813421392461E-2</v>
      </c>
      <c r="G1201" s="22"/>
    </row>
    <row r="1202" spans="1:7" x14ac:dyDescent="0.35">
      <c r="A1202" s="10">
        <f t="shared" si="94"/>
        <v>72052</v>
      </c>
      <c r="B1202" s="10">
        <v>3.9079075352487301E-2</v>
      </c>
      <c r="C1202" s="10">
        <f t="shared" ca="1" si="90"/>
        <v>0.87413037859069631</v>
      </c>
      <c r="D1202" s="10">
        <f t="shared" ca="1" si="91"/>
        <v>2.3143694436161922E-2</v>
      </c>
      <c r="E1202" s="10">
        <f t="shared" ca="1" si="92"/>
        <v>13.959276606507245</v>
      </c>
      <c r="F1202" s="10">
        <f t="shared" ca="1" si="93"/>
        <v>-2.3415714968306914E-2</v>
      </c>
      <c r="G1202" s="22"/>
    </row>
    <row r="1203" spans="1:7" x14ac:dyDescent="0.35">
      <c r="A1203" s="10">
        <f t="shared" si="94"/>
        <v>72112</v>
      </c>
      <c r="B1203" s="10">
        <v>3.9232334672780797E-2</v>
      </c>
      <c r="C1203" s="10">
        <f t="shared" ca="1" si="90"/>
        <v>0.87783342184037283</v>
      </c>
      <c r="D1203" s="10">
        <f t="shared" ca="1" si="91"/>
        <v>2.3241737135001172E-2</v>
      </c>
      <c r="E1203" s="10">
        <f t="shared" ca="1" si="92"/>
        <v>13.957875576340832</v>
      </c>
      <c r="F1203" s="10">
        <f t="shared" ca="1" si="93"/>
        <v>-2.3516085533213629E-2</v>
      </c>
      <c r="G1203" s="22"/>
    </row>
    <row r="1204" spans="1:7" x14ac:dyDescent="0.35">
      <c r="A1204" s="10">
        <f t="shared" si="94"/>
        <v>72172</v>
      </c>
      <c r="B1204" s="10">
        <v>3.9349364591754699E-2</v>
      </c>
      <c r="C1204" s="10">
        <f t="shared" ca="1" si="90"/>
        <v>0.88066109229223577</v>
      </c>
      <c r="D1204" s="10">
        <f t="shared" ca="1" si="91"/>
        <v>2.3316603244802309E-2</v>
      </c>
      <c r="E1204" s="10">
        <f t="shared" ca="1" si="92"/>
        <v>13.956805739631774</v>
      </c>
      <c r="F1204" s="10">
        <f t="shared" ca="1" si="93"/>
        <v>-2.3592736002367984E-2</v>
      </c>
      <c r="G1204" s="22"/>
    </row>
    <row r="1205" spans="1:7" x14ac:dyDescent="0.35">
      <c r="A1205" s="10">
        <f t="shared" si="94"/>
        <v>72232</v>
      </c>
      <c r="B1205" s="10">
        <v>3.9112469386180897E-2</v>
      </c>
      <c r="C1205" s="10">
        <f t="shared" ca="1" si="90"/>
        <v>0.87493724339220869</v>
      </c>
      <c r="D1205" s="10">
        <f t="shared" ca="1" si="91"/>
        <v>2.3165057190362964E-2</v>
      </c>
      <c r="E1205" s="10">
        <f t="shared" ca="1" si="92"/>
        <v>13.958971332749712</v>
      </c>
      <c r="F1205" s="10">
        <f t="shared" ca="1" si="93"/>
        <v>-2.3437584088332606E-2</v>
      </c>
      <c r="G1205" s="22"/>
    </row>
    <row r="1206" spans="1:7" x14ac:dyDescent="0.35">
      <c r="A1206" s="10">
        <f t="shared" si="94"/>
        <v>72292</v>
      </c>
      <c r="B1206" s="10">
        <v>3.8493558069822603E-2</v>
      </c>
      <c r="C1206" s="10">
        <f t="shared" ca="1" si="90"/>
        <v>0.85998314227914052</v>
      </c>
      <c r="D1206" s="10">
        <f t="shared" ca="1" si="91"/>
        <v>2.2769128670768093E-2</v>
      </c>
      <c r="E1206" s="10">
        <f t="shared" ca="1" si="92"/>
        <v>13.964629151294723</v>
      </c>
      <c r="F1206" s="10">
        <f t="shared" ca="1" si="93"/>
        <v>-2.3032348479431131E-2</v>
      </c>
      <c r="G1206" s="22"/>
    </row>
    <row r="1207" spans="1:7" x14ac:dyDescent="0.35">
      <c r="A1207" s="10">
        <f t="shared" si="94"/>
        <v>72352</v>
      </c>
      <c r="B1207" s="10">
        <v>3.7667459910226603E-2</v>
      </c>
      <c r="C1207" s="10">
        <f t="shared" ca="1" si="90"/>
        <v>0.84002300407936237</v>
      </c>
      <c r="D1207" s="10">
        <f t="shared" ca="1" si="91"/>
        <v>2.2240659061756218E-2</v>
      </c>
      <c r="E1207" s="10">
        <f t="shared" ca="1" si="92"/>
        <v>13.972180982007503</v>
      </c>
      <c r="F1207" s="10">
        <f t="shared" ca="1" si="93"/>
        <v>-2.2491711888446834E-2</v>
      </c>
      <c r="G1207" s="22"/>
    </row>
    <row r="1208" spans="1:7" x14ac:dyDescent="0.35">
      <c r="A1208" s="10">
        <f t="shared" si="94"/>
        <v>72412</v>
      </c>
      <c r="B1208" s="10">
        <v>3.79333651401913E-2</v>
      </c>
      <c r="C1208" s="10">
        <f t="shared" ca="1" si="90"/>
        <v>0.84644779158976513</v>
      </c>
      <c r="D1208" s="10">
        <f t="shared" ca="1" si="91"/>
        <v>2.2410763342078519E-2</v>
      </c>
      <c r="E1208" s="10">
        <f t="shared" ca="1" si="92"/>
        <v>13.969750191841698</v>
      </c>
      <c r="F1208" s="10">
        <f t="shared" ca="1" si="93"/>
        <v>-2.2665700590717514E-2</v>
      </c>
      <c r="G1208" s="22"/>
    </row>
    <row r="1209" spans="1:7" x14ac:dyDescent="0.35">
      <c r="A1209" s="10">
        <f t="shared" si="94"/>
        <v>72472</v>
      </c>
      <c r="B1209" s="10">
        <v>3.90138591223156E-2</v>
      </c>
      <c r="C1209" s="10">
        <f t="shared" ca="1" si="90"/>
        <v>0.87255462763183644</v>
      </c>
      <c r="D1209" s="10">
        <f t="shared" ca="1" si="91"/>
        <v>2.3101974459837409E-2</v>
      </c>
      <c r="E1209" s="10">
        <f t="shared" ca="1" si="92"/>
        <v>13.959872784968923</v>
      </c>
      <c r="F1209" s="10">
        <f t="shared" ca="1" si="93"/>
        <v>-2.3373007473647355E-2</v>
      </c>
      <c r="G1209" s="22"/>
    </row>
    <row r="1210" spans="1:7" x14ac:dyDescent="0.35">
      <c r="A1210" s="10">
        <f t="shared" si="94"/>
        <v>72532</v>
      </c>
      <c r="B1210" s="10">
        <v>3.9050282651756599E-2</v>
      </c>
      <c r="C1210" s="10">
        <f t="shared" ca="1" si="90"/>
        <v>0.87343469094261972</v>
      </c>
      <c r="D1210" s="10">
        <f t="shared" ca="1" si="91"/>
        <v>2.3125275236069536E-2</v>
      </c>
      <c r="E1210" s="10">
        <f t="shared" ca="1" si="92"/>
        <v>13.959539816876566</v>
      </c>
      <c r="F1210" s="10">
        <f t="shared" ca="1" si="93"/>
        <v>-2.3396859558010408E-2</v>
      </c>
      <c r="G1210" s="22"/>
    </row>
    <row r="1211" spans="1:7" x14ac:dyDescent="0.35">
      <c r="A1211" s="10">
        <f t="shared" si="94"/>
        <v>72592</v>
      </c>
      <c r="B1211" s="10">
        <v>3.9059597547883601E-2</v>
      </c>
      <c r="C1211" s="10">
        <f t="shared" ca="1" si="90"/>
        <v>0.87365975694942755</v>
      </c>
      <c r="D1211" s="10">
        <f t="shared" ca="1" si="91"/>
        <v>2.3131234139932282E-2</v>
      </c>
      <c r="E1211" s="10">
        <f t="shared" ca="1" si="92"/>
        <v>13.959454664140367</v>
      </c>
      <c r="F1211" s="10">
        <f t="shared" ca="1" si="93"/>
        <v>-2.3402959543900474E-2</v>
      </c>
      <c r="G1211" s="22"/>
    </row>
    <row r="1212" spans="1:7" x14ac:dyDescent="0.35">
      <c r="A1212" s="10">
        <f t="shared" si="94"/>
        <v>72652</v>
      </c>
      <c r="B1212" s="10">
        <v>3.8987426396692802E-2</v>
      </c>
      <c r="C1212" s="10">
        <f t="shared" ca="1" si="90"/>
        <v>0.87191596157224149</v>
      </c>
      <c r="D1212" s="10">
        <f t="shared" ca="1" si="91"/>
        <v>2.308506497757706E-2</v>
      </c>
      <c r="E1212" s="10">
        <f t="shared" ca="1" si="92"/>
        <v>13.960114421470424</v>
      </c>
      <c r="F1212" s="10">
        <f t="shared" ca="1" si="93"/>
        <v>-2.335569826073686E-2</v>
      </c>
      <c r="G1212" s="22"/>
    </row>
    <row r="1213" spans="1:7" x14ac:dyDescent="0.35">
      <c r="A1213" s="10">
        <f t="shared" si="94"/>
        <v>72712</v>
      </c>
      <c r="B1213" s="10">
        <v>3.9170311850987599E-2</v>
      </c>
      <c r="C1213" s="10">
        <f t="shared" ca="1" si="90"/>
        <v>0.87633482983874211</v>
      </c>
      <c r="D1213" s="10">
        <f t="shared" ca="1" si="91"/>
        <v>2.3202060038517994E-2</v>
      </c>
      <c r="E1213" s="10">
        <f t="shared" ca="1" si="92"/>
        <v>13.958442562049576</v>
      </c>
      <c r="F1213" s="10">
        <f t="shared" ca="1" si="93"/>
        <v>-2.3475465154407762E-2</v>
      </c>
      <c r="G1213" s="22"/>
    </row>
    <row r="1214" spans="1:7" x14ac:dyDescent="0.35">
      <c r="A1214" s="10">
        <f t="shared" si="94"/>
        <v>72772</v>
      </c>
      <c r="B1214" s="10">
        <v>3.9200041182402799E-2</v>
      </c>
      <c r="C1214" s="10">
        <f t="shared" ca="1" si="90"/>
        <v>0.87705314830579284</v>
      </c>
      <c r="D1214" s="10">
        <f t="shared" ca="1" si="91"/>
        <v>2.3221078417831248E-2</v>
      </c>
      <c r="E1214" s="10">
        <f t="shared" ca="1" si="92"/>
        <v>13.95817078940919</v>
      </c>
      <c r="F1214" s="10">
        <f t="shared" ca="1" si="93"/>
        <v>-2.3494935470307038E-2</v>
      </c>
      <c r="G1214" s="22"/>
    </row>
    <row r="1215" spans="1:7" x14ac:dyDescent="0.35">
      <c r="A1215" s="10">
        <f t="shared" si="94"/>
        <v>72832</v>
      </c>
      <c r="B1215" s="10">
        <v>3.9306163256043497E-2</v>
      </c>
      <c r="C1215" s="10">
        <f t="shared" ca="1" si="90"/>
        <v>0.8796172639999269</v>
      </c>
      <c r="D1215" s="10">
        <f t="shared" ca="1" si="91"/>
        <v>2.3288966585978066E-2</v>
      </c>
      <c r="E1215" s="10">
        <f t="shared" ca="1" si="92"/>
        <v>13.957200667486372</v>
      </c>
      <c r="F1215" s="10">
        <f t="shared" ca="1" si="93"/>
        <v>-2.3564439967118548E-2</v>
      </c>
      <c r="G1215" s="22"/>
    </row>
    <row r="1216" spans="1:7" x14ac:dyDescent="0.35">
      <c r="A1216" s="10">
        <f t="shared" si="94"/>
        <v>72892</v>
      </c>
      <c r="B1216" s="10">
        <v>3.9223482572400298E-2</v>
      </c>
      <c r="C1216" s="10">
        <f t="shared" ca="1" si="90"/>
        <v>0.87761953787888403</v>
      </c>
      <c r="D1216" s="10">
        <f t="shared" ca="1" si="91"/>
        <v>2.3236074289765804E-2</v>
      </c>
      <c r="E1216" s="10">
        <f t="shared" ca="1" si="92"/>
        <v>13.957956498399245</v>
      </c>
      <c r="F1216" s="10">
        <f t="shared" ca="1" si="93"/>
        <v>-2.3510287958690625E-2</v>
      </c>
      <c r="G1216" s="22"/>
    </row>
    <row r="1217" spans="1:7" x14ac:dyDescent="0.35">
      <c r="A1217" s="10">
        <f t="shared" si="94"/>
        <v>72952</v>
      </c>
      <c r="B1217" s="10">
        <v>3.9340066025198399E-2</v>
      </c>
      <c r="C1217" s="10">
        <f t="shared" ca="1" si="90"/>
        <v>0.88043642083961526</v>
      </c>
      <c r="D1217" s="10">
        <f t="shared" ca="1" si="91"/>
        <v>2.3310654787254862E-2</v>
      </c>
      <c r="E1217" s="10">
        <f t="shared" ca="1" si="92"/>
        <v>13.956890743090126</v>
      </c>
      <c r="F1217" s="10">
        <f t="shared" ca="1" si="93"/>
        <v>-2.3586645554375504E-2</v>
      </c>
      <c r="G1217" s="22"/>
    </row>
    <row r="1218" spans="1:7" x14ac:dyDescent="0.35">
      <c r="A1218" s="10">
        <f t="shared" si="94"/>
        <v>73012</v>
      </c>
      <c r="B1218" s="10">
        <v>3.9322452895130103E-2</v>
      </c>
      <c r="C1218" s="10">
        <f t="shared" ref="C1218:C1281" ca="1" si="95">(B1218-$C$2)/($C$1392-$C$2)</f>
        <v>0.88001085336169493</v>
      </c>
      <c r="D1218" s="10">
        <f t="shared" ca="1" si="91"/>
        <v>2.3299387356317574E-2</v>
      </c>
      <c r="E1218" s="10">
        <f t="shared" ca="1" si="92"/>
        <v>13.957051754678222</v>
      </c>
      <c r="F1218" s="10">
        <f t="shared" ca="1" si="93"/>
        <v>-2.3575109270089628E-2</v>
      </c>
      <c r="G1218" s="22"/>
    </row>
    <row r="1219" spans="1:7" x14ac:dyDescent="0.35">
      <c r="A1219" s="10">
        <f t="shared" si="94"/>
        <v>73072</v>
      </c>
      <c r="B1219" s="10">
        <v>3.9469734542007001E-2</v>
      </c>
      <c r="C1219" s="10">
        <f t="shared" ca="1" si="95"/>
        <v>0.88356946439575357</v>
      </c>
      <c r="D1219" s="10">
        <f t="shared" ref="D1219:D1282" ca="1" si="96">$N$4*C1219</f>
        <v>2.3393606031708071E-2</v>
      </c>
      <c r="E1219" s="10">
        <f t="shared" ref="E1219:E1282" ca="1" si="97">$M$6*(1-D1219)</f>
        <v>13.955705369806891</v>
      </c>
      <c r="F1219" s="10">
        <f t="shared" ref="F1219:F1282" ca="1" si="98">LN(E1219/$M$6)</f>
        <v>-2.3671580203890246E-2</v>
      </c>
      <c r="G1219" s="22"/>
    </row>
    <row r="1220" spans="1:7" x14ac:dyDescent="0.35">
      <c r="A1220" s="10">
        <f t="shared" ref="A1220:A1283" si="99">A1219+60</f>
        <v>73132</v>
      </c>
      <c r="B1220" s="10">
        <v>3.9475050017876497E-2</v>
      </c>
      <c r="C1220" s="10">
        <f t="shared" ca="1" si="95"/>
        <v>0.88369789663073706</v>
      </c>
      <c r="D1220" s="10">
        <f t="shared" ca="1" si="96"/>
        <v>2.339700643566955E-2</v>
      </c>
      <c r="E1220" s="10">
        <f t="shared" ca="1" si="97"/>
        <v>13.955656778034282</v>
      </c>
      <c r="F1220" s="10">
        <f t="shared" ca="1" si="98"/>
        <v>-2.367506206710801E-2</v>
      </c>
      <c r="G1220" s="22"/>
    </row>
    <row r="1221" spans="1:7" x14ac:dyDescent="0.35">
      <c r="A1221" s="10">
        <f t="shared" si="99"/>
        <v>73192</v>
      </c>
      <c r="B1221" s="10">
        <v>3.9340938538768098E-2</v>
      </c>
      <c r="C1221" s="10">
        <f t="shared" ca="1" si="95"/>
        <v>0.88045750246439558</v>
      </c>
      <c r="D1221" s="10">
        <f t="shared" ca="1" si="96"/>
        <v>2.3311212949622954E-2</v>
      </c>
      <c r="E1221" s="10">
        <f t="shared" ca="1" si="97"/>
        <v>13.956882766949889</v>
      </c>
      <c r="F1221" s="10">
        <f t="shared" ca="1" si="98"/>
        <v>-2.3587217038573735E-2</v>
      </c>
      <c r="G1221" s="22"/>
    </row>
    <row r="1222" spans="1:7" x14ac:dyDescent="0.35">
      <c r="A1222" s="10">
        <f t="shared" si="99"/>
        <v>73252</v>
      </c>
      <c r="B1222" s="10">
        <v>3.95189540062717E-2</v>
      </c>
      <c r="C1222" s="10">
        <f t="shared" ca="1" si="95"/>
        <v>0.88475870237846843</v>
      </c>
      <c r="D1222" s="10">
        <f t="shared" ca="1" si="96"/>
        <v>2.3425092593847924E-2</v>
      </c>
      <c r="E1222" s="10">
        <f t="shared" ca="1" si="97"/>
        <v>13.955255426833912</v>
      </c>
      <c r="F1222" s="10">
        <f t="shared" ca="1" si="98"/>
        <v>-2.3703821514126509E-2</v>
      </c>
      <c r="G1222" s="22"/>
    </row>
    <row r="1223" spans="1:7" x14ac:dyDescent="0.35">
      <c r="A1223" s="10">
        <f t="shared" si="99"/>
        <v>73312</v>
      </c>
      <c r="B1223" s="10">
        <v>3.97106198575152E-2</v>
      </c>
      <c r="C1223" s="10">
        <f t="shared" ca="1" si="95"/>
        <v>0.889389722112091</v>
      </c>
      <c r="D1223" s="10">
        <f t="shared" ca="1" si="96"/>
        <v>2.3547704630070249E-2</v>
      </c>
      <c r="E1223" s="10">
        <f t="shared" ca="1" si="97"/>
        <v>13.953503300836294</v>
      </c>
      <c r="F1223" s="10">
        <f t="shared" ca="1" si="98"/>
        <v>-2.3829382526496679E-2</v>
      </c>
      <c r="G1223" s="22"/>
    </row>
    <row r="1224" spans="1:7" x14ac:dyDescent="0.35">
      <c r="A1224" s="10">
        <f t="shared" si="99"/>
        <v>73372</v>
      </c>
      <c r="B1224" s="10">
        <v>3.9746162704450201E-2</v>
      </c>
      <c r="C1224" s="10">
        <f t="shared" ca="1" si="95"/>
        <v>0.8902485064207053</v>
      </c>
      <c r="D1224" s="10">
        <f t="shared" ca="1" si="96"/>
        <v>2.3570442018121199E-2</v>
      </c>
      <c r="E1224" s="10">
        <f t="shared" ca="1" si="97"/>
        <v>13.953178383561047</v>
      </c>
      <c r="F1224" s="10">
        <f t="shared" ca="1" si="98"/>
        <v>-2.3852668510759178E-2</v>
      </c>
      <c r="G1224" s="22"/>
    </row>
    <row r="1225" spans="1:7" x14ac:dyDescent="0.35">
      <c r="A1225" s="10">
        <f t="shared" si="99"/>
        <v>73432</v>
      </c>
      <c r="B1225" s="10">
        <v>3.9631106305585903E-2</v>
      </c>
      <c r="C1225" s="10">
        <f t="shared" ca="1" si="95"/>
        <v>0.8874685200529554</v>
      </c>
      <c r="D1225" s="10">
        <f t="shared" ca="1" si="96"/>
        <v>2.3496838404052062E-2</v>
      </c>
      <c r="E1225" s="10">
        <f t="shared" ca="1" si="97"/>
        <v>13.954230179206096</v>
      </c>
      <c r="F1225" s="10">
        <f t="shared" ca="1" si="98"/>
        <v>-2.3777290989182374E-2</v>
      </c>
      <c r="G1225" s="22"/>
    </row>
    <row r="1226" spans="1:7" x14ac:dyDescent="0.35">
      <c r="A1226" s="10">
        <f t="shared" si="99"/>
        <v>73492</v>
      </c>
      <c r="B1226" s="10">
        <v>3.9778125358099402E-2</v>
      </c>
      <c r="C1226" s="10">
        <f t="shared" ca="1" si="95"/>
        <v>0.89102078629647896</v>
      </c>
      <c r="D1226" s="10">
        <f t="shared" ca="1" si="96"/>
        <v>2.359088909318215E-2</v>
      </c>
      <c r="E1226" s="10">
        <f t="shared" ca="1" si="97"/>
        <v>13.952886194858426</v>
      </c>
      <c r="F1226" s="10">
        <f t="shared" ca="1" si="98"/>
        <v>-2.3873609385586667E-2</v>
      </c>
      <c r="G1226" s="22"/>
    </row>
    <row r="1227" spans="1:7" x14ac:dyDescent="0.35">
      <c r="A1227" s="10">
        <f t="shared" si="99"/>
        <v>73552</v>
      </c>
      <c r="B1227" s="10">
        <v>3.9668938844894197E-2</v>
      </c>
      <c r="C1227" s="10">
        <f t="shared" ca="1" si="95"/>
        <v>0.88838262778249122</v>
      </c>
      <c r="D1227" s="10">
        <f t="shared" ca="1" si="96"/>
        <v>2.3521040548826182E-2</v>
      </c>
      <c r="E1227" s="10">
        <f t="shared" ca="1" si="97"/>
        <v>13.953884330557273</v>
      </c>
      <c r="F1227" s="10">
        <f t="shared" ca="1" si="98"/>
        <v>-2.3802075798540927E-2</v>
      </c>
      <c r="G1227" s="22"/>
    </row>
    <row r="1228" spans="1:7" x14ac:dyDescent="0.35">
      <c r="A1228" s="10">
        <f t="shared" si="99"/>
        <v>73612</v>
      </c>
      <c r="B1228" s="10">
        <v>3.9786250584421701E-2</v>
      </c>
      <c r="C1228" s="10">
        <f t="shared" ca="1" si="95"/>
        <v>0.89121710756703709</v>
      </c>
      <c r="D1228" s="10">
        <f t="shared" ca="1" si="96"/>
        <v>2.3596086944221766E-2</v>
      </c>
      <c r="E1228" s="10">
        <f t="shared" ca="1" si="97"/>
        <v>13.95281191756707</v>
      </c>
      <c r="F1228" s="10">
        <f t="shared" ca="1" si="98"/>
        <v>-2.3878932835375066E-2</v>
      </c>
      <c r="G1228" s="22"/>
    </row>
    <row r="1229" spans="1:7" x14ac:dyDescent="0.35">
      <c r="A1229" s="10">
        <f t="shared" si="99"/>
        <v>73672</v>
      </c>
      <c r="B1229" s="10">
        <v>3.9489709021356803E-2</v>
      </c>
      <c r="C1229" s="10">
        <f t="shared" ca="1" si="95"/>
        <v>0.88405208666486212</v>
      </c>
      <c r="D1229" s="10">
        <f t="shared" ca="1" si="96"/>
        <v>2.3406384059560557E-2</v>
      </c>
      <c r="E1229" s="10">
        <f t="shared" ca="1" si="97"/>
        <v>13.95552277178888</v>
      </c>
      <c r="F1229" s="10">
        <f t="shared" ca="1" si="98"/>
        <v>-2.3684664401911682E-2</v>
      </c>
      <c r="G1229" s="22"/>
    </row>
    <row r="1230" spans="1:7" x14ac:dyDescent="0.35">
      <c r="A1230" s="10">
        <f t="shared" si="99"/>
        <v>73732</v>
      </c>
      <c r="B1230" s="10">
        <v>3.9580210020467001E-2</v>
      </c>
      <c r="C1230" s="10">
        <f t="shared" ca="1" si="95"/>
        <v>0.88623876681718317</v>
      </c>
      <c r="D1230" s="10">
        <f t="shared" ca="1" si="96"/>
        <v>2.3464279149943444E-2</v>
      </c>
      <c r="E1230" s="10">
        <f t="shared" ca="1" si="97"/>
        <v>13.954695450947307</v>
      </c>
      <c r="F1230" s="10">
        <f t="shared" ca="1" si="98"/>
        <v>-2.3743948842843896E-2</v>
      </c>
      <c r="G1230" s="22"/>
    </row>
    <row r="1231" spans="1:7" x14ac:dyDescent="0.35">
      <c r="A1231" s="10">
        <f t="shared" si="99"/>
        <v>73792</v>
      </c>
      <c r="B1231" s="10">
        <v>3.96127348453039E-2</v>
      </c>
      <c r="C1231" s="10">
        <f t="shared" ca="1" si="95"/>
        <v>0.88702462984220865</v>
      </c>
      <c r="D1231" s="10">
        <f t="shared" ca="1" si="96"/>
        <v>2.3485085855859778E-2</v>
      </c>
      <c r="E1231" s="10">
        <f t="shared" ca="1" si="97"/>
        <v>13.954398123119764</v>
      </c>
      <c r="F1231" s="10">
        <f t="shared" ca="1" si="98"/>
        <v>-2.376525572095978E-2</v>
      </c>
      <c r="G1231" s="22"/>
    </row>
    <row r="1232" spans="1:7" x14ac:dyDescent="0.35">
      <c r="A1232" s="10">
        <f t="shared" si="99"/>
        <v>73852</v>
      </c>
      <c r="B1232" s="10">
        <v>3.9579557558367E-2</v>
      </c>
      <c r="C1232" s="10">
        <f t="shared" ca="1" si="95"/>
        <v>0.88622300206388493</v>
      </c>
      <c r="D1232" s="10">
        <f t="shared" ca="1" si="96"/>
        <v>2.3463861758393934E-2</v>
      </c>
      <c r="E1232" s="10">
        <f t="shared" ca="1" si="97"/>
        <v>13.954701415472549</v>
      </c>
      <c r="F1232" s="10">
        <f t="shared" ca="1" si="98"/>
        <v>-2.3743521422267957E-2</v>
      </c>
      <c r="G1232" s="22"/>
    </row>
    <row r="1233" spans="1:7" x14ac:dyDescent="0.35">
      <c r="A1233" s="10">
        <f t="shared" si="99"/>
        <v>73912</v>
      </c>
      <c r="B1233" s="10">
        <v>3.9665985487125598E-2</v>
      </c>
      <c r="C1233" s="10">
        <f t="shared" ca="1" si="95"/>
        <v>0.88831126891486778</v>
      </c>
      <c r="D1233" s="10">
        <f t="shared" ca="1" si="96"/>
        <v>2.3519151233607268E-2</v>
      </c>
      <c r="E1233" s="10">
        <f t="shared" ca="1" si="97"/>
        <v>13.953911328871751</v>
      </c>
      <c r="F1233" s="10">
        <f t="shared" ca="1" si="98"/>
        <v>-2.3800140976112948E-2</v>
      </c>
      <c r="G1233" s="22"/>
    </row>
    <row r="1234" spans="1:7" x14ac:dyDescent="0.35">
      <c r="A1234" s="10">
        <f t="shared" si="99"/>
        <v>73972</v>
      </c>
      <c r="B1234" s="10">
        <v>3.8916933026282602E-2</v>
      </c>
      <c r="C1234" s="10">
        <f t="shared" ca="1" si="95"/>
        <v>0.87021270464180134</v>
      </c>
      <c r="D1234" s="10">
        <f t="shared" ca="1" si="96"/>
        <v>2.3039969121272492E-2</v>
      </c>
      <c r="E1234" s="10">
        <f t="shared" ca="1" si="97"/>
        <v>13.960758841257014</v>
      </c>
      <c r="F1234" s="10">
        <f t="shared" ca="1" si="98"/>
        <v>-2.3309537828672962E-2</v>
      </c>
      <c r="G1234" s="22"/>
    </row>
    <row r="1235" spans="1:7" x14ac:dyDescent="0.35">
      <c r="A1235" s="10">
        <f t="shared" si="99"/>
        <v>74032</v>
      </c>
      <c r="B1235" s="10">
        <v>3.8168264080948297E-2</v>
      </c>
      <c r="C1235" s="10">
        <f t="shared" ca="1" si="95"/>
        <v>0.85212340684931753</v>
      </c>
      <c r="D1235" s="10">
        <f t="shared" ca="1" si="96"/>
        <v>2.2561032350594243E-2</v>
      </c>
      <c r="E1235" s="10">
        <f t="shared" ca="1" si="97"/>
        <v>13.967602847710006</v>
      </c>
      <c r="F1235" s="10">
        <f t="shared" ca="1" si="98"/>
        <v>-2.2819426259207236E-2</v>
      </c>
      <c r="G1235" s="22"/>
    </row>
    <row r="1236" spans="1:7" x14ac:dyDescent="0.35">
      <c r="A1236" s="10">
        <f t="shared" si="99"/>
        <v>74092</v>
      </c>
      <c r="B1236" s="10">
        <v>3.8788496071265402E-2</v>
      </c>
      <c r="C1236" s="10">
        <f t="shared" ca="1" si="95"/>
        <v>0.86710941801378638</v>
      </c>
      <c r="D1236" s="10">
        <f t="shared" ca="1" si="96"/>
        <v>2.2957805728687511E-2</v>
      </c>
      <c r="E1236" s="10">
        <f t="shared" ca="1" si="97"/>
        <v>13.961932956137055</v>
      </c>
      <c r="F1236" s="10">
        <f t="shared" ca="1" si="98"/>
        <v>-2.3225440286125616E-2</v>
      </c>
      <c r="G1236" s="22"/>
    </row>
    <row r="1237" spans="1:7" x14ac:dyDescent="0.35">
      <c r="A1237" s="10">
        <f t="shared" si="99"/>
        <v>74152</v>
      </c>
      <c r="B1237" s="10">
        <v>3.8781674478726803E-2</v>
      </c>
      <c r="C1237" s="10">
        <f t="shared" ca="1" si="95"/>
        <v>0.86694459507085719</v>
      </c>
      <c r="D1237" s="10">
        <f t="shared" ca="1" si="96"/>
        <v>2.2953441835244781E-2</v>
      </c>
      <c r="E1237" s="10">
        <f t="shared" ca="1" si="97"/>
        <v>13.961995316174351</v>
      </c>
      <c r="F1237" s="10">
        <f t="shared" ca="1" si="98"/>
        <v>-2.32209738631577E-2</v>
      </c>
      <c r="G1237" s="22"/>
    </row>
    <row r="1238" spans="1:7" x14ac:dyDescent="0.35">
      <c r="A1238" s="10">
        <f t="shared" si="99"/>
        <v>74212</v>
      </c>
      <c r="B1238" s="10">
        <v>3.8859961051526198E-2</v>
      </c>
      <c r="C1238" s="10">
        <f t="shared" ca="1" si="95"/>
        <v>0.86883615092788402</v>
      </c>
      <c r="D1238" s="10">
        <f t="shared" ca="1" si="96"/>
        <v>2.300352314100439E-2</v>
      </c>
      <c r="E1238" s="10">
        <f t="shared" ca="1" si="97"/>
        <v>13.961279654315046</v>
      </c>
      <c r="F1238" s="10">
        <f t="shared" ca="1" si="98"/>
        <v>-2.3272233026720514E-2</v>
      </c>
      <c r="G1238" s="22"/>
    </row>
    <row r="1239" spans="1:7" x14ac:dyDescent="0.35">
      <c r="A1239" s="10">
        <f t="shared" si="99"/>
        <v>74272</v>
      </c>
      <c r="B1239" s="10">
        <v>3.9198415645061699E-2</v>
      </c>
      <c r="C1239" s="10">
        <f t="shared" ca="1" si="95"/>
        <v>0.87701387216215254</v>
      </c>
      <c r="D1239" s="10">
        <f t="shared" ca="1" si="96"/>
        <v>2.3220038532833193E-2</v>
      </c>
      <c r="E1239" s="10">
        <f t="shared" ca="1" si="97"/>
        <v>13.958185649365813</v>
      </c>
      <c r="F1239" s="10">
        <f t="shared" ca="1" si="98"/>
        <v>-2.3493870864569135E-2</v>
      </c>
      <c r="G1239" s="22"/>
    </row>
    <row r="1240" spans="1:7" x14ac:dyDescent="0.35">
      <c r="A1240" s="10">
        <f t="shared" si="99"/>
        <v>74332</v>
      </c>
      <c r="B1240" s="10">
        <v>3.97649061606122E-2</v>
      </c>
      <c r="C1240" s="10">
        <f t="shared" ca="1" si="95"/>
        <v>0.89070138477540095</v>
      </c>
      <c r="D1240" s="10">
        <f t="shared" ca="1" si="96"/>
        <v>2.3582432538659708E-2</v>
      </c>
      <c r="E1240" s="10">
        <f t="shared" ca="1" si="97"/>
        <v>13.953007039022552</v>
      </c>
      <c r="F1240" s="10">
        <f t="shared" ca="1" si="98"/>
        <v>-2.3864948550893918E-2</v>
      </c>
      <c r="G1240" s="22"/>
    </row>
    <row r="1241" spans="1:7" x14ac:dyDescent="0.35">
      <c r="A1241" s="10">
        <f t="shared" si="99"/>
        <v>74392</v>
      </c>
      <c r="B1241" s="10">
        <v>3.9405625997250997E-2</v>
      </c>
      <c r="C1241" s="10">
        <f t="shared" ca="1" si="95"/>
        <v>0.88202047727085509</v>
      </c>
      <c r="D1241" s="10">
        <f t="shared" ca="1" si="96"/>
        <v>2.3352594661342478E-2</v>
      </c>
      <c r="E1241" s="10">
        <f t="shared" ca="1" si="97"/>
        <v>13.956291422289416</v>
      </c>
      <c r="F1241" s="10">
        <f t="shared" ca="1" si="98"/>
        <v>-2.3629587329860063E-2</v>
      </c>
      <c r="G1241" s="22"/>
    </row>
    <row r="1242" spans="1:7" x14ac:dyDescent="0.35">
      <c r="A1242" s="10">
        <f t="shared" si="99"/>
        <v>74452</v>
      </c>
      <c r="B1242" s="10">
        <v>3.9360022077621099E-2</v>
      </c>
      <c r="C1242" s="10">
        <f t="shared" ca="1" si="95"/>
        <v>0.88091859787832683</v>
      </c>
      <c r="D1242" s="10">
        <f t="shared" ca="1" si="96"/>
        <v>2.332342102707605E-2</v>
      </c>
      <c r="E1242" s="10">
        <f t="shared" ca="1" si="97"/>
        <v>13.956708313523082</v>
      </c>
      <c r="F1242" s="10">
        <f t="shared" ca="1" si="98"/>
        <v>-2.3599716571600978E-2</v>
      </c>
      <c r="G1242" s="22"/>
    </row>
    <row r="1243" spans="1:7" x14ac:dyDescent="0.35">
      <c r="A1243" s="10">
        <f t="shared" si="99"/>
        <v>74512</v>
      </c>
      <c r="B1243" s="10">
        <v>3.9433661280455598E-2</v>
      </c>
      <c r="C1243" s="10">
        <f t="shared" ca="1" si="95"/>
        <v>0.88269786423841279</v>
      </c>
      <c r="D1243" s="10">
        <f t="shared" ca="1" si="96"/>
        <v>2.3370529328042275E-2</v>
      </c>
      <c r="E1243" s="10">
        <f t="shared" ca="1" si="97"/>
        <v>13.956035135902274</v>
      </c>
      <c r="F1243" s="10">
        <f t="shared" ca="1" si="98"/>
        <v>-2.36479510005927E-2</v>
      </c>
      <c r="G1243" s="22"/>
    </row>
    <row r="1244" spans="1:7" x14ac:dyDescent="0.35">
      <c r="A1244" s="10">
        <f t="shared" si="99"/>
        <v>74572</v>
      </c>
      <c r="B1244" s="10">
        <v>3.9701264188371999E-2</v>
      </c>
      <c r="C1244" s="10">
        <f t="shared" ca="1" si="95"/>
        <v>0.88916367094991311</v>
      </c>
      <c r="D1244" s="10">
        <f t="shared" ca="1" si="96"/>
        <v>2.3541719642987638E-2</v>
      </c>
      <c r="E1244" s="10">
        <f t="shared" ca="1" si="97"/>
        <v>13.953588826301706</v>
      </c>
      <c r="F1244" s="10">
        <f t="shared" ca="1" si="98"/>
        <v>-2.3823253226817293E-2</v>
      </c>
      <c r="G1244" s="22"/>
    </row>
    <row r="1245" spans="1:7" x14ac:dyDescent="0.35">
      <c r="A1245" s="10">
        <f t="shared" si="99"/>
        <v>74632</v>
      </c>
      <c r="B1245" s="10">
        <v>3.8411001372466898E-2</v>
      </c>
      <c r="C1245" s="10">
        <f t="shared" ca="1" si="95"/>
        <v>0.85798841190794217</v>
      </c>
      <c r="D1245" s="10">
        <f t="shared" ca="1" si="96"/>
        <v>2.2716315690777655E-2</v>
      </c>
      <c r="E1245" s="10">
        <f t="shared" ca="1" si="97"/>
        <v>13.965383848778785</v>
      </c>
      <c r="F1245" s="10">
        <f t="shared" ca="1" si="98"/>
        <v>-2.2978306436253836E-2</v>
      </c>
      <c r="G1245" s="22"/>
    </row>
    <row r="1246" spans="1:7" x14ac:dyDescent="0.35">
      <c r="A1246" s="10">
        <f t="shared" si="99"/>
        <v>74692</v>
      </c>
      <c r="B1246" s="10">
        <v>3.9107360101772598E-2</v>
      </c>
      <c r="C1246" s="10">
        <f t="shared" ca="1" si="95"/>
        <v>0.87481379314394581</v>
      </c>
      <c r="D1246" s="10">
        <f t="shared" ca="1" si="96"/>
        <v>2.3161788690727395E-2</v>
      </c>
      <c r="E1246" s="10">
        <f t="shared" ca="1" si="97"/>
        <v>13.959018039609505</v>
      </c>
      <c r="F1246" s="10">
        <f t="shared" ca="1" si="98"/>
        <v>-2.3434238083778341E-2</v>
      </c>
      <c r="G1246" s="22"/>
    </row>
    <row r="1247" spans="1:7" x14ac:dyDescent="0.35">
      <c r="A1247" s="10">
        <f t="shared" si="99"/>
        <v>74752</v>
      </c>
      <c r="B1247" s="10">
        <v>4.0222695200402399E-2</v>
      </c>
      <c r="C1247" s="10">
        <f t="shared" ca="1" si="95"/>
        <v>0.90176245832267143</v>
      </c>
      <c r="D1247" s="10">
        <f t="shared" ca="1" si="96"/>
        <v>2.387528828716563E-2</v>
      </c>
      <c r="E1247" s="10">
        <f t="shared" ca="1" si="97"/>
        <v>13.948822130376401</v>
      </c>
      <c r="F1247" s="10">
        <f t="shared" ca="1" si="98"/>
        <v>-2.4164922337710767E-2</v>
      </c>
      <c r="G1247" s="22"/>
    </row>
    <row r="1248" spans="1:7" x14ac:dyDescent="0.35">
      <c r="A1248" s="10">
        <f t="shared" si="99"/>
        <v>74812</v>
      </c>
      <c r="B1248" s="10">
        <v>4.0294351227862103E-2</v>
      </c>
      <c r="C1248" s="10">
        <f t="shared" ca="1" si="95"/>
        <v>0.90349380730865902</v>
      </c>
      <c r="D1248" s="10">
        <f t="shared" ca="1" si="96"/>
        <v>2.3921127915755885E-2</v>
      </c>
      <c r="E1248" s="10">
        <f t="shared" ca="1" si="97"/>
        <v>13.948167082083849</v>
      </c>
      <c r="F1248" s="10">
        <f t="shared" ca="1" si="98"/>
        <v>-2.4211884272397351E-2</v>
      </c>
      <c r="G1248" s="22"/>
    </row>
    <row r="1249" spans="1:7" x14ac:dyDescent="0.35">
      <c r="A1249" s="10">
        <f t="shared" si="99"/>
        <v>74872</v>
      </c>
      <c r="B1249" s="10">
        <v>4.0114298758219903E-2</v>
      </c>
      <c r="C1249" s="10">
        <f t="shared" ca="1" si="95"/>
        <v>0.89914338946118766</v>
      </c>
      <c r="D1249" s="10">
        <f t="shared" ca="1" si="96"/>
        <v>2.3805945165221769E-2</v>
      </c>
      <c r="E1249" s="10">
        <f t="shared" ca="1" si="97"/>
        <v>13.94981304358898</v>
      </c>
      <c r="F1249" s="10">
        <f t="shared" ca="1" si="98"/>
        <v>-2.4093885657470542E-2</v>
      </c>
      <c r="G1249" s="22"/>
    </row>
    <row r="1250" spans="1:7" x14ac:dyDescent="0.35">
      <c r="A1250" s="10">
        <f t="shared" si="99"/>
        <v>74932</v>
      </c>
      <c r="B1250" s="10">
        <v>4.0009275220296903E-2</v>
      </c>
      <c r="C1250" s="10">
        <f t="shared" ca="1" si="95"/>
        <v>0.89660581652651627</v>
      </c>
      <c r="D1250" s="10">
        <f t="shared" ca="1" si="96"/>
        <v>2.3738759749810177E-2</v>
      </c>
      <c r="E1250" s="10">
        <f t="shared" ca="1" si="97"/>
        <v>13.950773123175212</v>
      </c>
      <c r="F1250" s="10">
        <f t="shared" ca="1" si="98"/>
        <v>-2.4025064193944831E-2</v>
      </c>
      <c r="G1250" s="22"/>
    </row>
    <row r="1251" spans="1:7" x14ac:dyDescent="0.35">
      <c r="A1251" s="10">
        <f t="shared" si="99"/>
        <v>74992</v>
      </c>
      <c r="B1251" s="10">
        <v>4.01697935266076E-2</v>
      </c>
      <c r="C1251" s="10">
        <f t="shared" ca="1" si="95"/>
        <v>0.90048425099624407</v>
      </c>
      <c r="D1251" s="10">
        <f t="shared" ca="1" si="96"/>
        <v>2.3841446150439306E-2</v>
      </c>
      <c r="E1251" s="10">
        <f t="shared" ca="1" si="97"/>
        <v>13.949305734510222</v>
      </c>
      <c r="F1251" s="10">
        <f t="shared" ca="1" si="98"/>
        <v>-2.4130253048344034E-2</v>
      </c>
      <c r="G1251" s="22"/>
    </row>
    <row r="1252" spans="1:7" x14ac:dyDescent="0.35">
      <c r="A1252" s="10">
        <f t="shared" si="99"/>
        <v>75052</v>
      </c>
      <c r="B1252" s="10">
        <v>4.0064343859404397E-2</v>
      </c>
      <c r="C1252" s="10">
        <f t="shared" ca="1" si="95"/>
        <v>0.8979363819493914</v>
      </c>
      <c r="D1252" s="10">
        <f t="shared" ca="1" si="96"/>
        <v>2.3773988132587576E-2</v>
      </c>
      <c r="E1252" s="10">
        <f t="shared" ca="1" si="97"/>
        <v>13.950269709585323</v>
      </c>
      <c r="F1252" s="10">
        <f t="shared" ca="1" si="98"/>
        <v>-2.4061149840847867E-2</v>
      </c>
      <c r="G1252" s="22"/>
    </row>
    <row r="1253" spans="1:7" x14ac:dyDescent="0.35">
      <c r="A1253" s="10">
        <f t="shared" si="99"/>
        <v>75112</v>
      </c>
      <c r="B1253" s="10">
        <v>4.0099366139345297E-2</v>
      </c>
      <c r="C1253" s="10">
        <f t="shared" ca="1" si="95"/>
        <v>0.89878258834698654</v>
      </c>
      <c r="D1253" s="10">
        <f t="shared" ca="1" si="96"/>
        <v>2.3796392504721903E-2</v>
      </c>
      <c r="E1253" s="10">
        <f t="shared" ca="1" si="97"/>
        <v>13.949949551107524</v>
      </c>
      <c r="F1253" s="10">
        <f t="shared" ca="1" si="98"/>
        <v>-2.4084100089003389E-2</v>
      </c>
      <c r="G1253" s="22"/>
    </row>
    <row r="1254" spans="1:7" x14ac:dyDescent="0.35">
      <c r="A1254" s="10">
        <f t="shared" si="99"/>
        <v>75172</v>
      </c>
      <c r="B1254" s="10">
        <v>4.0098152615419901E-2</v>
      </c>
      <c r="C1254" s="10">
        <f t="shared" ca="1" si="95"/>
        <v>0.89875326724878746</v>
      </c>
      <c r="D1254" s="10">
        <f t="shared" ca="1" si="96"/>
        <v>2.379561619199571E-2</v>
      </c>
      <c r="E1254" s="10">
        <f t="shared" ca="1" si="97"/>
        <v>13.949960644616381</v>
      </c>
      <c r="F1254" s="10">
        <f t="shared" ca="1" si="98"/>
        <v>-2.4083304852833828E-2</v>
      </c>
      <c r="G1254" s="22"/>
    </row>
    <row r="1255" spans="1:7" x14ac:dyDescent="0.35">
      <c r="A1255" s="10">
        <f t="shared" si="99"/>
        <v>75232</v>
      </c>
      <c r="B1255" s="10">
        <v>3.9404082714518403E-2</v>
      </c>
      <c r="C1255" s="10">
        <f t="shared" ca="1" si="95"/>
        <v>0.88198318855853186</v>
      </c>
      <c r="D1255" s="10">
        <f t="shared" ca="1" si="96"/>
        <v>2.3351607396072831E-2</v>
      </c>
      <c r="E1255" s="10">
        <f t="shared" ca="1" si="97"/>
        <v>13.95630553031012</v>
      </c>
      <c r="F1255" s="10">
        <f t="shared" ca="1" si="98"/>
        <v>-2.3628576458623166E-2</v>
      </c>
      <c r="G1255" s="22"/>
    </row>
    <row r="1256" spans="1:7" x14ac:dyDescent="0.35">
      <c r="A1256" s="10">
        <f t="shared" si="99"/>
        <v>75292</v>
      </c>
      <c r="B1256" s="10">
        <v>3.9703477678190401E-2</v>
      </c>
      <c r="C1256" s="10">
        <f t="shared" ca="1" si="95"/>
        <v>0.88921715316890348</v>
      </c>
      <c r="D1256" s="10">
        <f t="shared" ca="1" si="96"/>
        <v>2.3543135651588179E-2</v>
      </c>
      <c r="E1256" s="10">
        <f t="shared" ca="1" si="97"/>
        <v>13.953568591538804</v>
      </c>
      <c r="F1256" s="10">
        <f t="shared" ca="1" si="98"/>
        <v>-2.3824703375436844E-2</v>
      </c>
      <c r="G1256" s="22"/>
    </row>
    <row r="1257" spans="1:7" x14ac:dyDescent="0.35">
      <c r="A1257" s="10">
        <f t="shared" si="99"/>
        <v>75352</v>
      </c>
      <c r="B1257" s="10">
        <v>3.9866170825060297E-2</v>
      </c>
      <c r="C1257" s="10">
        <f t="shared" ca="1" si="95"/>
        <v>0.89314813601635112</v>
      </c>
      <c r="D1257" s="10">
        <f t="shared" ca="1" si="96"/>
        <v>2.3647213336202916E-2</v>
      </c>
      <c r="E1257" s="10">
        <f t="shared" ca="1" si="97"/>
        <v>13.952081321425659</v>
      </c>
      <c r="F1257" s="10">
        <f t="shared" ca="1" si="98"/>
        <v>-2.3931296134909668E-2</v>
      </c>
      <c r="G1257" s="22"/>
    </row>
    <row r="1258" spans="1:7" x14ac:dyDescent="0.35">
      <c r="A1258" s="10">
        <f t="shared" si="99"/>
        <v>75412</v>
      </c>
      <c r="B1258" s="10">
        <v>3.9965582738413503E-2</v>
      </c>
      <c r="C1258" s="10">
        <f t="shared" ca="1" si="95"/>
        <v>0.89555012118746546</v>
      </c>
      <c r="D1258" s="10">
        <f t="shared" ca="1" si="96"/>
        <v>2.3710808896089633E-2</v>
      </c>
      <c r="E1258" s="10">
        <f t="shared" ca="1" si="97"/>
        <v>13.951172540874877</v>
      </c>
      <c r="F1258" s="10">
        <f t="shared" ca="1" si="98"/>
        <v>-2.3996434097355773E-2</v>
      </c>
      <c r="G1258" s="22"/>
    </row>
    <row r="1259" spans="1:7" x14ac:dyDescent="0.35">
      <c r="A1259" s="10">
        <f t="shared" si="99"/>
        <v>75472</v>
      </c>
      <c r="B1259" s="10">
        <v>4.02211996169443E-2</v>
      </c>
      <c r="C1259" s="10">
        <f t="shared" ca="1" si="95"/>
        <v>0.90172632211758952</v>
      </c>
      <c r="D1259" s="10">
        <f t="shared" ca="1" si="96"/>
        <v>2.3874331535965829E-2</v>
      </c>
      <c r="E1259" s="10">
        <f t="shared" ca="1" si="97"/>
        <v>13.948835802351047</v>
      </c>
      <c r="F1259" s="10">
        <f t="shared" ca="1" si="98"/>
        <v>-2.4163942185564776E-2</v>
      </c>
      <c r="G1259" s="22"/>
    </row>
    <row r="1260" spans="1:7" x14ac:dyDescent="0.35">
      <c r="A1260" s="10">
        <f t="shared" si="99"/>
        <v>75532</v>
      </c>
      <c r="B1260" s="10">
        <v>3.9962584672707198E-2</v>
      </c>
      <c r="C1260" s="10">
        <f t="shared" ca="1" si="95"/>
        <v>0.89547768208911527</v>
      </c>
      <c r="D1260" s="10">
        <f t="shared" ca="1" si="96"/>
        <v>2.3708890980411939E-2</v>
      </c>
      <c r="E1260" s="10">
        <f t="shared" ca="1" si="97"/>
        <v>13.951199947889913</v>
      </c>
      <c r="F1260" s="10">
        <f t="shared" ca="1" si="98"/>
        <v>-2.3994469603831274E-2</v>
      </c>
      <c r="G1260" s="22"/>
    </row>
    <row r="1261" spans="1:7" x14ac:dyDescent="0.35">
      <c r="A1261" s="10">
        <f t="shared" si="99"/>
        <v>75592</v>
      </c>
      <c r="B1261" s="10">
        <v>4.0129436409481502E-2</v>
      </c>
      <c r="C1261" s="10">
        <f t="shared" ca="1" si="95"/>
        <v>0.89950914455662256</v>
      </c>
      <c r="D1261" s="10">
        <f t="shared" ca="1" si="96"/>
        <v>2.3815628988567279E-2</v>
      </c>
      <c r="E1261" s="10">
        <f t="shared" ca="1" si="97"/>
        <v>13.949674661753374</v>
      </c>
      <c r="F1261" s="10">
        <f t="shared" ca="1" si="98"/>
        <v>-2.4103805684466767E-2</v>
      </c>
      <c r="G1261" s="22"/>
    </row>
    <row r="1262" spans="1:7" x14ac:dyDescent="0.35">
      <c r="A1262" s="10">
        <f t="shared" si="99"/>
        <v>75652</v>
      </c>
      <c r="B1262" s="10">
        <v>4.01689584219833E-2</v>
      </c>
      <c r="C1262" s="10">
        <f t="shared" ca="1" si="95"/>
        <v>0.90046407324434052</v>
      </c>
      <c r="D1262" s="10">
        <f t="shared" ca="1" si="96"/>
        <v>2.3840911919235472E-2</v>
      </c>
      <c r="E1262" s="10">
        <f t="shared" ca="1" si="97"/>
        <v>13.949313368674124</v>
      </c>
      <c r="F1262" s="10">
        <f t="shared" ca="1" si="98"/>
        <v>-2.4129705769364063E-2</v>
      </c>
      <c r="G1262" s="22"/>
    </row>
    <row r="1263" spans="1:7" x14ac:dyDescent="0.35">
      <c r="A1263" s="10">
        <f t="shared" si="99"/>
        <v>75712</v>
      </c>
      <c r="B1263" s="10">
        <v>4.0119916168536197E-2</v>
      </c>
      <c r="C1263" s="10">
        <f t="shared" ca="1" si="95"/>
        <v>0.89927911701963292</v>
      </c>
      <c r="D1263" s="10">
        <f t="shared" ca="1" si="96"/>
        <v>2.3809538721991055E-2</v>
      </c>
      <c r="E1263" s="10">
        <f t="shared" ca="1" si="97"/>
        <v>13.949761691662747</v>
      </c>
      <c r="F1263" s="10">
        <f t="shared" ca="1" si="98"/>
        <v>-2.4097566855246621E-2</v>
      </c>
      <c r="G1263" s="22"/>
    </row>
    <row r="1264" spans="1:7" x14ac:dyDescent="0.35">
      <c r="A1264" s="10">
        <f t="shared" si="99"/>
        <v>75772</v>
      </c>
      <c r="B1264" s="10">
        <v>4.0184600559546403E-2</v>
      </c>
      <c r="C1264" s="10">
        <f t="shared" ca="1" si="95"/>
        <v>0.90084201770998629</v>
      </c>
      <c r="D1264" s="10">
        <f t="shared" ca="1" si="96"/>
        <v>2.3850918471394023E-2</v>
      </c>
      <c r="E1264" s="10">
        <f t="shared" ca="1" si="97"/>
        <v>13.94917037504378</v>
      </c>
      <c r="F1264" s="10">
        <f t="shared" ca="1" si="98"/>
        <v>-2.4139956765917171E-2</v>
      </c>
      <c r="G1264" s="22"/>
    </row>
    <row r="1265" spans="1:7" x14ac:dyDescent="0.35">
      <c r="A1265" s="10">
        <f t="shared" si="99"/>
        <v>75832</v>
      </c>
      <c r="B1265" s="10">
        <v>3.9617948122094397E-2</v>
      </c>
      <c r="C1265" s="10">
        <f t="shared" ca="1" si="95"/>
        <v>0.88715059274867836</v>
      </c>
      <c r="D1265" s="10">
        <f t="shared" ca="1" si="96"/>
        <v>2.3488420881262195E-2</v>
      </c>
      <c r="E1265" s="10">
        <f t="shared" ca="1" si="97"/>
        <v>13.954350465606762</v>
      </c>
      <c r="F1265" s="10">
        <f t="shared" ca="1" si="98"/>
        <v>-2.3768670959221142E-2</v>
      </c>
      <c r="G1265" s="22"/>
    </row>
    <row r="1266" spans="1:7" x14ac:dyDescent="0.35">
      <c r="A1266" s="10">
        <f t="shared" si="99"/>
        <v>75892</v>
      </c>
      <c r="B1266" s="10">
        <v>4.0179820560915999E-2</v>
      </c>
      <c r="C1266" s="10">
        <f t="shared" ca="1" si="95"/>
        <v>0.9007265236465396</v>
      </c>
      <c r="D1266" s="10">
        <f t="shared" ca="1" si="96"/>
        <v>2.3847860621696693E-2</v>
      </c>
      <c r="E1266" s="10">
        <f t="shared" ca="1" si="97"/>
        <v>13.949214071715952</v>
      </c>
      <c r="F1266" s="10">
        <f t="shared" ca="1" si="98"/>
        <v>-2.4136824206592321E-2</v>
      </c>
      <c r="G1266" s="22"/>
    </row>
    <row r="1267" spans="1:7" x14ac:dyDescent="0.35">
      <c r="A1267" s="10">
        <f t="shared" si="99"/>
        <v>75952</v>
      </c>
      <c r="B1267" s="10">
        <v>4.0506513754852799E-2</v>
      </c>
      <c r="C1267" s="10">
        <f t="shared" ca="1" si="95"/>
        <v>0.90862006659196193</v>
      </c>
      <c r="D1267" s="10">
        <f t="shared" ca="1" si="96"/>
        <v>2.4056852038105432E-2</v>
      </c>
      <c r="E1267" s="10">
        <f t="shared" ca="1" si="97"/>
        <v>13.946227584375471</v>
      </c>
      <c r="F1267" s="10">
        <f t="shared" ca="1" si="98"/>
        <v>-2.4350944304686588E-2</v>
      </c>
      <c r="G1267" s="22"/>
    </row>
    <row r="1268" spans="1:7" x14ac:dyDescent="0.35">
      <c r="A1268" s="10">
        <f t="shared" si="99"/>
        <v>76012</v>
      </c>
      <c r="B1268" s="10">
        <v>4.0814133897812299E-2</v>
      </c>
      <c r="C1268" s="10">
        <f t="shared" ca="1" si="95"/>
        <v>0.91605276753092779</v>
      </c>
      <c r="D1268" s="10">
        <f t="shared" ca="1" si="96"/>
        <v>2.4253642086340725E-2</v>
      </c>
      <c r="E1268" s="10">
        <f t="shared" ca="1" si="97"/>
        <v>13.943415454586191</v>
      </c>
      <c r="F1268" s="10">
        <f t="shared" ca="1" si="98"/>
        <v>-2.4552605530316601E-2</v>
      </c>
      <c r="G1268" s="22"/>
    </row>
    <row r="1269" spans="1:7" x14ac:dyDescent="0.35">
      <c r="A1269" s="10">
        <f t="shared" si="99"/>
        <v>76072</v>
      </c>
      <c r="B1269" s="10">
        <v>4.0802236049160098E-2</v>
      </c>
      <c r="C1269" s="10">
        <f t="shared" ca="1" si="95"/>
        <v>0.91576529236757176</v>
      </c>
      <c r="D1269" s="10">
        <f t="shared" ca="1" si="96"/>
        <v>2.4246030822046922E-2</v>
      </c>
      <c r="E1269" s="10">
        <f t="shared" ca="1" si="97"/>
        <v>13.943524219552948</v>
      </c>
      <c r="F1269" s="10">
        <f t="shared" ca="1" si="98"/>
        <v>-2.4544805107033857E-2</v>
      </c>
      <c r="G1269" s="22"/>
    </row>
    <row r="1270" spans="1:7" x14ac:dyDescent="0.35">
      <c r="A1270" s="10">
        <f t="shared" si="99"/>
        <v>76132</v>
      </c>
      <c r="B1270" s="10">
        <v>4.0931369558711503E-2</v>
      </c>
      <c r="C1270" s="10">
        <f t="shared" ca="1" si="95"/>
        <v>0.91888540910784988</v>
      </c>
      <c r="D1270" s="10">
        <f t="shared" ca="1" si="96"/>
        <v>2.4328639812891711E-2</v>
      </c>
      <c r="E1270" s="10">
        <f t="shared" ca="1" si="97"/>
        <v>13.942343737073777</v>
      </c>
      <c r="F1270" s="10">
        <f t="shared" ca="1" si="98"/>
        <v>-2.4629470392096037E-2</v>
      </c>
      <c r="G1270" s="22"/>
    </row>
    <row r="1271" spans="1:7" x14ac:dyDescent="0.35">
      <c r="A1271" s="10">
        <f t="shared" si="99"/>
        <v>76192</v>
      </c>
      <c r="B1271" s="10">
        <v>4.0850105894536699E-2</v>
      </c>
      <c r="C1271" s="10">
        <f t="shared" ca="1" si="95"/>
        <v>0.91692192093309988</v>
      </c>
      <c r="D1271" s="10">
        <f t="shared" ca="1" si="96"/>
        <v>2.4276654009104986E-2</v>
      </c>
      <c r="E1271" s="10">
        <f t="shared" ca="1" si="97"/>
        <v>13.943086614209889</v>
      </c>
      <c r="F1271" s="10">
        <f t="shared" ca="1" si="98"/>
        <v>-2.4576189727108629E-2</v>
      </c>
      <c r="G1271" s="22"/>
    </row>
    <row r="1272" spans="1:7" x14ac:dyDescent="0.35">
      <c r="A1272" s="10">
        <f t="shared" si="99"/>
        <v>76252</v>
      </c>
      <c r="B1272" s="10">
        <v>4.0906041816477202E-2</v>
      </c>
      <c r="C1272" s="10">
        <f t="shared" ca="1" si="95"/>
        <v>0.9182734415959839</v>
      </c>
      <c r="D1272" s="10">
        <f t="shared" ca="1" si="96"/>
        <v>2.4312437208055669E-2</v>
      </c>
      <c r="E1272" s="10">
        <f t="shared" ca="1" si="97"/>
        <v>13.942575272296883</v>
      </c>
      <c r="F1272" s="10">
        <f t="shared" ca="1" si="98"/>
        <v>-2.4612863908639194E-2</v>
      </c>
      <c r="G1272" s="22"/>
    </row>
    <row r="1273" spans="1:7" x14ac:dyDescent="0.35">
      <c r="A1273" s="10">
        <f t="shared" si="99"/>
        <v>76312</v>
      </c>
      <c r="B1273" s="10">
        <v>4.1032747424510699E-2</v>
      </c>
      <c r="C1273" s="10">
        <f t="shared" ca="1" si="95"/>
        <v>0.92133489551360592</v>
      </c>
      <c r="D1273" s="10">
        <f t="shared" ca="1" si="96"/>
        <v>2.439349302734211E-2</v>
      </c>
      <c r="E1273" s="10">
        <f t="shared" ca="1" si="97"/>
        <v>13.941416984639281</v>
      </c>
      <c r="F1273" s="10">
        <f t="shared" ca="1" si="98"/>
        <v>-2.4695942948942753E-2</v>
      </c>
      <c r="G1273" s="22"/>
    </row>
    <row r="1274" spans="1:7" x14ac:dyDescent="0.35">
      <c r="A1274" s="10">
        <f t="shared" si="99"/>
        <v>76372</v>
      </c>
      <c r="B1274" s="10">
        <v>4.0916729495627802E-2</v>
      </c>
      <c r="C1274" s="10">
        <f t="shared" ca="1" si="95"/>
        <v>0.91853167671054359</v>
      </c>
      <c r="D1274" s="10">
        <f t="shared" ca="1" si="96"/>
        <v>2.4319274305507531E-2</v>
      </c>
      <c r="E1274" s="10">
        <f t="shared" ca="1" si="97"/>
        <v>13.942477570174297</v>
      </c>
      <c r="F1274" s="10">
        <f t="shared" ca="1" si="98"/>
        <v>-2.4619871399221293E-2</v>
      </c>
      <c r="G1274" s="22"/>
    </row>
    <row r="1275" spans="1:7" x14ac:dyDescent="0.35">
      <c r="A1275" s="10">
        <f t="shared" si="99"/>
        <v>76432</v>
      </c>
      <c r="B1275" s="10">
        <v>4.0888331126490297E-2</v>
      </c>
      <c r="C1275" s="10">
        <f t="shared" ca="1" si="95"/>
        <v>0.9178455168806875</v>
      </c>
      <c r="D1275" s="10">
        <f t="shared" ca="1" si="96"/>
        <v>2.4301107366312302E-2</v>
      </c>
      <c r="E1275" s="10">
        <f t="shared" ca="1" si="97"/>
        <v>13.942737175735397</v>
      </c>
      <c r="F1275" s="10">
        <f t="shared" ca="1" si="98"/>
        <v>-2.4601251814364403E-2</v>
      </c>
      <c r="G1275" s="22"/>
    </row>
    <row r="1276" spans="1:7" x14ac:dyDescent="0.35">
      <c r="A1276" s="10">
        <f t="shared" si="99"/>
        <v>76492</v>
      </c>
      <c r="B1276" s="10">
        <v>4.0949244104193101E-2</v>
      </c>
      <c r="C1276" s="10">
        <f t="shared" ca="1" si="95"/>
        <v>0.91931729289057784</v>
      </c>
      <c r="D1276" s="10">
        <f t="shared" ca="1" si="96"/>
        <v>2.4340074475894161E-2</v>
      </c>
      <c r="E1276" s="10">
        <f t="shared" ca="1" si="97"/>
        <v>13.942180335739472</v>
      </c>
      <c r="F1276" s="10">
        <f t="shared" ca="1" si="98"/>
        <v>-2.4641190250314193E-2</v>
      </c>
      <c r="G1276" s="22"/>
    </row>
    <row r="1277" spans="1:7" x14ac:dyDescent="0.35">
      <c r="A1277" s="10">
        <f t="shared" si="99"/>
        <v>76552</v>
      </c>
      <c r="B1277" s="10">
        <v>4.0937951433740703E-2</v>
      </c>
      <c r="C1277" s="10">
        <f t="shared" ca="1" si="95"/>
        <v>0.91904444000952956</v>
      </c>
      <c r="D1277" s="10">
        <f t="shared" ca="1" si="96"/>
        <v>2.4332850354802305E-2</v>
      </c>
      <c r="E1277" s="10">
        <f t="shared" ca="1" si="97"/>
        <v>13.942283568429875</v>
      </c>
      <c r="F1277" s="10">
        <f t="shared" ca="1" si="98"/>
        <v>-2.4633785934365476E-2</v>
      </c>
      <c r="G1277" s="22"/>
    </row>
    <row r="1278" spans="1:7" x14ac:dyDescent="0.35">
      <c r="A1278" s="10">
        <f t="shared" si="99"/>
        <v>76612</v>
      </c>
      <c r="B1278" s="10">
        <v>4.1030867275700197E-2</v>
      </c>
      <c r="C1278" s="10">
        <f t="shared" ca="1" si="95"/>
        <v>0.9212894674616755</v>
      </c>
      <c r="D1278" s="10">
        <f t="shared" ca="1" si="96"/>
        <v>2.4392290262882185E-2</v>
      </c>
      <c r="E1278" s="10">
        <f t="shared" ca="1" si="97"/>
        <v>13.941434172143413</v>
      </c>
      <c r="F1278" s="10">
        <f t="shared" ca="1" si="98"/>
        <v>-2.4694710112025495E-2</v>
      </c>
      <c r="G1278" s="22"/>
    </row>
    <row r="1279" spans="1:7" x14ac:dyDescent="0.35">
      <c r="A1279" s="10">
        <f t="shared" si="99"/>
        <v>76672</v>
      </c>
      <c r="B1279" s="10">
        <v>4.1073854380527602E-2</v>
      </c>
      <c r="C1279" s="10">
        <f t="shared" ca="1" si="95"/>
        <v>0.92232811951917792</v>
      </c>
      <c r="D1279" s="10">
        <f t="shared" ca="1" si="96"/>
        <v>2.4419789874419635E-2</v>
      </c>
      <c r="E1279" s="10">
        <f t="shared" ca="1" si="97"/>
        <v>13.941041202694542</v>
      </c>
      <c r="F1279" s="10">
        <f t="shared" ca="1" si="98"/>
        <v>-2.472289767024001E-2</v>
      </c>
      <c r="G1279" s="22"/>
    </row>
    <row r="1280" spans="1:7" x14ac:dyDescent="0.35">
      <c r="A1280" s="10">
        <f t="shared" si="99"/>
        <v>76732</v>
      </c>
      <c r="B1280" s="10">
        <v>4.10207607773415E-2</v>
      </c>
      <c r="C1280" s="10">
        <f t="shared" ca="1" si="95"/>
        <v>0.92104527480537657</v>
      </c>
      <c r="D1280" s="10">
        <f t="shared" ca="1" si="96"/>
        <v>2.4385824957065851E-2</v>
      </c>
      <c r="E1280" s="10">
        <f t="shared" ca="1" si="97"/>
        <v>13.941526561363528</v>
      </c>
      <c r="F1280" s="10">
        <f t="shared" ca="1" si="98"/>
        <v>-2.4688083181621807E-2</v>
      </c>
      <c r="G1280" s="22"/>
    </row>
    <row r="1281" spans="1:7" x14ac:dyDescent="0.35">
      <c r="A1281" s="10">
        <f t="shared" si="99"/>
        <v>76792</v>
      </c>
      <c r="B1281" s="10">
        <v>4.1084325364976797E-2</v>
      </c>
      <c r="C1281" s="10">
        <f t="shared" ca="1" si="95"/>
        <v>0.92258111886830596</v>
      </c>
      <c r="D1281" s="10">
        <f t="shared" ca="1" si="96"/>
        <v>2.4426488348436984E-2</v>
      </c>
      <c r="E1281" s="10">
        <f t="shared" ca="1" si="97"/>
        <v>13.940945481500835</v>
      </c>
      <c r="F1281" s="10">
        <f t="shared" ca="1" si="98"/>
        <v>-2.4729763837618435E-2</v>
      </c>
      <c r="G1281" s="22"/>
    </row>
    <row r="1282" spans="1:7" x14ac:dyDescent="0.35">
      <c r="A1282" s="10">
        <f t="shared" si="99"/>
        <v>76852</v>
      </c>
      <c r="B1282" s="10">
        <v>4.1133324149306198E-2</v>
      </c>
      <c r="C1282" s="10">
        <f t="shared" ref="C1282:C1345" ca="1" si="100">(B1282-$C$2)/($C$1392-$C$2)</f>
        <v>0.92376502479458744</v>
      </c>
      <c r="D1282" s="10">
        <f t="shared" ca="1" si="96"/>
        <v>2.4457833737717694E-2</v>
      </c>
      <c r="E1282" s="10">
        <f t="shared" ca="1" si="97"/>
        <v>13.940497555888014</v>
      </c>
      <c r="F1282" s="10">
        <f t="shared" ca="1" si="98"/>
        <v>-2.4761894571473177E-2</v>
      </c>
      <c r="G1282" s="22"/>
    </row>
    <row r="1283" spans="1:7" x14ac:dyDescent="0.35">
      <c r="A1283" s="10">
        <f t="shared" si="99"/>
        <v>76912</v>
      </c>
      <c r="B1283" s="10">
        <v>4.1242963519635897E-2</v>
      </c>
      <c r="C1283" s="10">
        <f t="shared" ca="1" si="100"/>
        <v>0.92641412521745692</v>
      </c>
      <c r="D1283" s="10">
        <f t="shared" ref="D1283:D1346" ca="1" si="101">$N$4*C1283</f>
        <v>2.4527971982788693E-2</v>
      </c>
      <c r="E1283" s="10">
        <f t="shared" ref="E1283:E1346" ca="1" si="102">$M$6*(1-D1283)</f>
        <v>13.93949528036595</v>
      </c>
      <c r="F1283" s="10">
        <f t="shared" ref="F1283:F1346" ca="1" si="103">LN(E1283/$M$6)</f>
        <v>-2.4833793838333167E-2</v>
      </c>
      <c r="G1283" s="22"/>
    </row>
    <row r="1284" spans="1:7" x14ac:dyDescent="0.35">
      <c r="A1284" s="10">
        <f t="shared" ref="A1284:A1347" si="104">A1283+60</f>
        <v>76972</v>
      </c>
      <c r="B1284" s="10">
        <v>4.1259138919157098E-2</v>
      </c>
      <c r="C1284" s="10">
        <f t="shared" ca="1" si="100"/>
        <v>0.92680495432914234</v>
      </c>
      <c r="D1284" s="10">
        <f t="shared" ca="1" si="101"/>
        <v>2.4538319672056955E-2</v>
      </c>
      <c r="E1284" s="10">
        <f t="shared" ca="1" si="102"/>
        <v>13.939347411886304</v>
      </c>
      <c r="F1284" s="10">
        <f t="shared" ca="1" si="103"/>
        <v>-2.4844401773625152E-2</v>
      </c>
      <c r="G1284" s="22"/>
    </row>
    <row r="1285" spans="1:7" x14ac:dyDescent="0.35">
      <c r="A1285" s="10">
        <f t="shared" si="104"/>
        <v>77032</v>
      </c>
      <c r="B1285" s="10">
        <v>4.1102425190772202E-2</v>
      </c>
      <c r="C1285" s="10">
        <f t="shared" ca="1" si="100"/>
        <v>0.92301844586155923</v>
      </c>
      <c r="D1285" s="10">
        <f t="shared" ca="1" si="101"/>
        <v>2.4438067127242107E-2</v>
      </c>
      <c r="E1285" s="10">
        <f t="shared" ca="1" si="102"/>
        <v>13.94078002075171</v>
      </c>
      <c r="F1285" s="10">
        <f t="shared" ca="1" si="103"/>
        <v>-2.4741632597255515E-2</v>
      </c>
      <c r="G1285" s="22"/>
    </row>
    <row r="1286" spans="1:7" x14ac:dyDescent="0.35">
      <c r="A1286" s="10">
        <f t="shared" si="104"/>
        <v>77092</v>
      </c>
      <c r="B1286" s="10">
        <v>4.1320704607379903E-2</v>
      </c>
      <c r="C1286" s="10">
        <f t="shared" ca="1" si="100"/>
        <v>0.92829250109464123</v>
      </c>
      <c r="D1286" s="10">
        <f t="shared" ca="1" si="101"/>
        <v>2.4577704332106994E-2</v>
      </c>
      <c r="E1286" s="10">
        <f t="shared" ca="1" si="102"/>
        <v>13.93878460509419</v>
      </c>
      <c r="F1286" s="10">
        <f t="shared" ca="1" si="103"/>
        <v>-2.488477799336963E-2</v>
      </c>
      <c r="G1286" s="22"/>
    </row>
    <row r="1287" spans="1:7" x14ac:dyDescent="0.35">
      <c r="A1287" s="10">
        <f t="shared" si="104"/>
        <v>77152</v>
      </c>
      <c r="B1287" s="10">
        <v>4.1241996464389301E-2</v>
      </c>
      <c r="C1287" s="10">
        <f t="shared" ca="1" si="100"/>
        <v>0.9263907592818903</v>
      </c>
      <c r="D1287" s="10">
        <f t="shared" ca="1" si="101"/>
        <v>2.4527353340437149E-2</v>
      </c>
      <c r="E1287" s="10">
        <f t="shared" ca="1" si="102"/>
        <v>13.939504120765154</v>
      </c>
      <c r="F1287" s="10">
        <f t="shared" ca="1" si="103"/>
        <v>-2.4833159640593488E-2</v>
      </c>
      <c r="G1287" s="22"/>
    </row>
    <row r="1288" spans="1:7" x14ac:dyDescent="0.35">
      <c r="A1288" s="10">
        <f t="shared" si="104"/>
        <v>77212</v>
      </c>
      <c r="B1288" s="10">
        <v>4.1100452692889998E-2</v>
      </c>
      <c r="C1288" s="10">
        <f t="shared" ca="1" si="100"/>
        <v>0.92297078647644837</v>
      </c>
      <c r="D1288" s="10">
        <f t="shared" ca="1" si="101"/>
        <v>2.4436805285447064E-2</v>
      </c>
      <c r="E1288" s="10">
        <f t="shared" ca="1" si="102"/>
        <v>13.94079805247096</v>
      </c>
      <c r="F1288" s="10">
        <f t="shared" ca="1" si="103"/>
        <v>-2.4740339146848773E-2</v>
      </c>
      <c r="G1288" s="22"/>
    </row>
    <row r="1289" spans="1:7" x14ac:dyDescent="0.35">
      <c r="A1289" s="10">
        <f t="shared" si="104"/>
        <v>77272</v>
      </c>
      <c r="B1289" s="10">
        <v>4.1064460658445601E-2</v>
      </c>
      <c r="C1289" s="10">
        <f t="shared" ca="1" si="100"/>
        <v>0.92210114892399009</v>
      </c>
      <c r="D1289" s="10">
        <f t="shared" ca="1" si="101"/>
        <v>2.4413780544198793E-2</v>
      </c>
      <c r="E1289" s="10">
        <f t="shared" ca="1" si="102"/>
        <v>13.941127076023397</v>
      </c>
      <c r="F1289" s="10">
        <f t="shared" ca="1" si="103"/>
        <v>-2.4716737939189208E-2</v>
      </c>
      <c r="G1289" s="22"/>
    </row>
    <row r="1290" spans="1:7" x14ac:dyDescent="0.35">
      <c r="A1290" s="10">
        <f t="shared" si="104"/>
        <v>77332</v>
      </c>
      <c r="B1290" s="10">
        <v>4.1001621740643597E-2</v>
      </c>
      <c r="C1290" s="10">
        <f t="shared" ca="1" si="100"/>
        <v>0.92058283845557565</v>
      </c>
      <c r="D1290" s="10">
        <f t="shared" ca="1" si="101"/>
        <v>2.4373581376659435E-2</v>
      </c>
      <c r="E1290" s="10">
        <f t="shared" ca="1" si="102"/>
        <v>13.941701522127536</v>
      </c>
      <c r="F1290" s="10">
        <f t="shared" ca="1" si="103"/>
        <v>-2.4675533647293427E-2</v>
      </c>
      <c r="G1290" s="22"/>
    </row>
    <row r="1291" spans="1:7" x14ac:dyDescent="0.35">
      <c r="A1291" s="10">
        <f t="shared" si="104"/>
        <v>77392</v>
      </c>
      <c r="B1291" s="10">
        <v>4.1283196816821598E-2</v>
      </c>
      <c r="C1291" s="10">
        <f t="shared" ca="1" si="100"/>
        <v>0.92738623992650326</v>
      </c>
      <c r="D1291" s="10">
        <f t="shared" ca="1" si="101"/>
        <v>2.4553709934854083E-2</v>
      </c>
      <c r="E1291" s="10">
        <f t="shared" ca="1" si="102"/>
        <v>13.939127485030935</v>
      </c>
      <c r="F1291" s="10">
        <f t="shared" ca="1" si="103"/>
        <v>-2.4860179312115777E-2</v>
      </c>
      <c r="G1291" s="22"/>
    </row>
    <row r="1292" spans="1:7" x14ac:dyDescent="0.35">
      <c r="A1292" s="10">
        <f t="shared" si="104"/>
        <v>77452</v>
      </c>
      <c r="B1292" s="10">
        <v>4.1308722025375701E-2</v>
      </c>
      <c r="C1292" s="10">
        <f t="shared" ca="1" si="100"/>
        <v>0.9280029786087044</v>
      </c>
      <c r="D1292" s="10">
        <f t="shared" ca="1" si="101"/>
        <v>2.4570038862388708E-2</v>
      </c>
      <c r="E1292" s="10">
        <f t="shared" ca="1" si="102"/>
        <v>13.938894144656464</v>
      </c>
      <c r="F1292" s="10">
        <f t="shared" ca="1" si="103"/>
        <v>-2.4876919407778017E-2</v>
      </c>
      <c r="G1292" s="22"/>
    </row>
    <row r="1293" spans="1:7" x14ac:dyDescent="0.35">
      <c r="A1293" s="10">
        <f t="shared" si="104"/>
        <v>77512</v>
      </c>
      <c r="B1293" s="10">
        <v>4.1470939065739197E-2</v>
      </c>
      <c r="C1293" s="10">
        <f t="shared" ca="1" si="100"/>
        <v>0.93192245779698613</v>
      </c>
      <c r="D1293" s="10">
        <f t="shared" ca="1" si="101"/>
        <v>2.4673811973247455E-2</v>
      </c>
      <c r="E1293" s="10">
        <f t="shared" ca="1" si="102"/>
        <v>13.937411226902293</v>
      </c>
      <c r="F1293" s="10">
        <f t="shared" ca="1" si="103"/>
        <v>-2.4983312111962065E-2</v>
      </c>
      <c r="G1293" s="22"/>
    </row>
    <row r="1294" spans="1:7" x14ac:dyDescent="0.35">
      <c r="A1294" s="10">
        <f t="shared" si="104"/>
        <v>77572</v>
      </c>
      <c r="B1294" s="10">
        <v>4.1164223527381402E-2</v>
      </c>
      <c r="C1294" s="10">
        <f t="shared" ca="1" si="100"/>
        <v>0.92451161386454728</v>
      </c>
      <c r="D1294" s="10">
        <f t="shared" ca="1" si="101"/>
        <v>2.4477600616581219E-2</v>
      </c>
      <c r="E1294" s="10">
        <f t="shared" ca="1" si="102"/>
        <v>13.940215087189053</v>
      </c>
      <c r="F1294" s="10">
        <f t="shared" ca="1" si="103"/>
        <v>-2.4782157231369069E-2</v>
      </c>
      <c r="G1294" s="22"/>
    </row>
    <row r="1295" spans="1:7" x14ac:dyDescent="0.35">
      <c r="A1295" s="10">
        <f t="shared" si="104"/>
        <v>77632</v>
      </c>
      <c r="B1295" s="10">
        <v>4.13086976234898E-2</v>
      </c>
      <c r="C1295" s="10">
        <f t="shared" ca="1" si="100"/>
        <v>0.92800238901168219</v>
      </c>
      <c r="D1295" s="10">
        <f t="shared" ca="1" si="101"/>
        <v>2.4570023252070552E-2</v>
      </c>
      <c r="E1295" s="10">
        <f t="shared" ca="1" si="102"/>
        <v>13.93889436772791</v>
      </c>
      <c r="F1295" s="10">
        <f t="shared" ca="1" si="103"/>
        <v>-2.4876903404252755E-2</v>
      </c>
      <c r="G1295" s="22"/>
    </row>
    <row r="1296" spans="1:7" x14ac:dyDescent="0.35">
      <c r="A1296" s="10">
        <f t="shared" si="104"/>
        <v>77692</v>
      </c>
      <c r="B1296" s="10">
        <v>4.1326085308232202E-2</v>
      </c>
      <c r="C1296" s="10">
        <f t="shared" ca="1" si="100"/>
        <v>0.92842250929206427</v>
      </c>
      <c r="D1296" s="10">
        <f t="shared" ca="1" si="101"/>
        <v>2.4581146461644016E-2</v>
      </c>
      <c r="E1296" s="10">
        <f t="shared" ca="1" si="102"/>
        <v>13.938735417063107</v>
      </c>
      <c r="F1296" s="10">
        <f t="shared" ca="1" si="103"/>
        <v>-2.488830686043127E-2</v>
      </c>
      <c r="G1296" s="22"/>
    </row>
    <row r="1297" spans="1:7" x14ac:dyDescent="0.35">
      <c r="A1297" s="10">
        <f t="shared" si="104"/>
        <v>77752</v>
      </c>
      <c r="B1297" s="10">
        <v>4.12315553488675E-2</v>
      </c>
      <c r="C1297" s="10">
        <f t="shared" ca="1" si="100"/>
        <v>0.92613848162413959</v>
      </c>
      <c r="D1297" s="10">
        <f t="shared" ca="1" si="101"/>
        <v>2.4520673974101126E-2</v>
      </c>
      <c r="E1297" s="10">
        <f t="shared" ca="1" si="102"/>
        <v>13.939599568910095</v>
      </c>
      <c r="F1297" s="10">
        <f t="shared" ca="1" si="103"/>
        <v>-2.4826312351239811E-2</v>
      </c>
      <c r="G1297" s="22"/>
    </row>
    <row r="1298" spans="1:7" x14ac:dyDescent="0.35">
      <c r="A1298" s="10">
        <f t="shared" si="104"/>
        <v>77812</v>
      </c>
      <c r="B1298" s="10">
        <v>4.12325885976048E-2</v>
      </c>
      <c r="C1298" s="10">
        <f t="shared" ca="1" si="100"/>
        <v>0.92616344692318031</v>
      </c>
      <c r="D1298" s="10">
        <f t="shared" ca="1" si="101"/>
        <v>2.4521334961599854E-2</v>
      </c>
      <c r="E1298" s="10">
        <f t="shared" ca="1" si="102"/>
        <v>13.939590123398737</v>
      </c>
      <c r="F1298" s="10">
        <f t="shared" ca="1" si="103"/>
        <v>-2.4826989954244861E-2</v>
      </c>
      <c r="G1298" s="22"/>
    </row>
    <row r="1299" spans="1:7" x14ac:dyDescent="0.35">
      <c r="A1299" s="10">
        <f t="shared" si="104"/>
        <v>77872</v>
      </c>
      <c r="B1299" s="10">
        <v>4.1455910044912198E-2</v>
      </c>
      <c r="C1299" s="10">
        <f t="shared" ca="1" si="100"/>
        <v>0.93155932742412473</v>
      </c>
      <c r="D1299" s="10">
        <f t="shared" ca="1" si="101"/>
        <v>2.4664197642712982E-2</v>
      </c>
      <c r="E1299" s="10">
        <f t="shared" ca="1" si="102"/>
        <v>13.93754861568563</v>
      </c>
      <c r="F1299" s="10">
        <f t="shared" ca="1" si="103"/>
        <v>-2.4973454606579838E-2</v>
      </c>
      <c r="G1299" s="22"/>
    </row>
    <row r="1300" spans="1:7" x14ac:dyDescent="0.35">
      <c r="A1300" s="10">
        <f t="shared" si="104"/>
        <v>77932</v>
      </c>
      <c r="B1300" s="10">
        <v>4.1191382919795502E-2</v>
      </c>
      <c r="C1300" s="10">
        <f t="shared" ca="1" si="100"/>
        <v>0.92516783760710175</v>
      </c>
      <c r="D1300" s="10">
        <f t="shared" ca="1" si="101"/>
        <v>2.4494974960445028E-2</v>
      </c>
      <c r="E1300" s="10">
        <f t="shared" ca="1" si="102"/>
        <v>13.939966807815239</v>
      </c>
      <c r="F1300" s="10">
        <f t="shared" ca="1" si="103"/>
        <v>-2.4799967687179885E-2</v>
      </c>
      <c r="G1300" s="22"/>
    </row>
    <row r="1301" spans="1:7" x14ac:dyDescent="0.35">
      <c r="A1301" s="10">
        <f t="shared" si="104"/>
        <v>77992</v>
      </c>
      <c r="B1301" s="10">
        <v>4.1448610559800501E-2</v>
      </c>
      <c r="C1301" s="10">
        <f t="shared" ca="1" si="100"/>
        <v>0.93138295766718449</v>
      </c>
      <c r="D1301" s="10">
        <f t="shared" ca="1" si="101"/>
        <v>2.4659528032935793E-2</v>
      </c>
      <c r="E1301" s="10">
        <f t="shared" ca="1" si="102"/>
        <v>13.937615344409346</v>
      </c>
      <c r="F1301" s="10">
        <f t="shared" ca="1" si="103"/>
        <v>-2.4968666923622231E-2</v>
      </c>
      <c r="G1301" s="22"/>
    </row>
    <row r="1302" spans="1:7" x14ac:dyDescent="0.35">
      <c r="A1302" s="10">
        <f t="shared" si="104"/>
        <v>78052</v>
      </c>
      <c r="B1302" s="10">
        <v>4.1639837071374898E-2</v>
      </c>
      <c r="C1302" s="10">
        <f t="shared" ca="1" si="100"/>
        <v>0.93600336209993751</v>
      </c>
      <c r="D1302" s="10">
        <f t="shared" ca="1" si="101"/>
        <v>2.478185901579847E-2</v>
      </c>
      <c r="E1302" s="10">
        <f t="shared" ca="1" si="102"/>
        <v>13.93586723466424</v>
      </c>
      <c r="F1302" s="10">
        <f t="shared" ca="1" si="103"/>
        <v>-2.5094098666314572E-2</v>
      </c>
      <c r="G1302" s="22"/>
    </row>
    <row r="1303" spans="1:7" x14ac:dyDescent="0.35">
      <c r="A1303" s="10">
        <f t="shared" si="104"/>
        <v>78112</v>
      </c>
      <c r="B1303" s="10">
        <v>4.1479485879534497E-2</v>
      </c>
      <c r="C1303" s="10">
        <f t="shared" ca="1" si="100"/>
        <v>0.93212896544083002</v>
      </c>
      <c r="D1303" s="10">
        <f t="shared" ca="1" si="101"/>
        <v>2.4679279521252775E-2</v>
      </c>
      <c r="E1303" s="10">
        <f t="shared" ca="1" si="102"/>
        <v>13.937333095641296</v>
      </c>
      <c r="F1303" s="10">
        <f t="shared" ca="1" si="103"/>
        <v>-2.4988917993766218E-2</v>
      </c>
      <c r="G1303" s="22"/>
    </row>
    <row r="1304" spans="1:7" x14ac:dyDescent="0.35">
      <c r="A1304" s="10">
        <f t="shared" si="104"/>
        <v>78172</v>
      </c>
      <c r="B1304" s="10">
        <v>4.1317598385271402E-2</v>
      </c>
      <c r="C1304" s="10">
        <f t="shared" ca="1" si="100"/>
        <v>0.92821744872726253</v>
      </c>
      <c r="D1304" s="10">
        <f t="shared" ca="1" si="101"/>
        <v>2.4575717226865183E-2</v>
      </c>
      <c r="E1304" s="10">
        <f t="shared" ca="1" si="102"/>
        <v>13.938813000828096</v>
      </c>
      <c r="F1304" s="10">
        <f t="shared" ca="1" si="103"/>
        <v>-2.4882740821134904E-2</v>
      </c>
      <c r="G1304" s="22"/>
    </row>
    <row r="1305" spans="1:7" x14ac:dyDescent="0.35">
      <c r="A1305" s="10">
        <f t="shared" si="104"/>
        <v>78232</v>
      </c>
      <c r="B1305" s="10">
        <v>4.1666770272505697E-2</v>
      </c>
      <c r="C1305" s="10">
        <f t="shared" ca="1" si="100"/>
        <v>0.93665412062117193</v>
      </c>
      <c r="D1305" s="10">
        <f t="shared" ca="1" si="101"/>
        <v>2.4799088661096303E-2</v>
      </c>
      <c r="E1305" s="10">
        <f t="shared" ca="1" si="102"/>
        <v>13.935621023032933</v>
      </c>
      <c r="F1305" s="10">
        <f t="shared" ca="1" si="103"/>
        <v>-2.5111766300639361E-2</v>
      </c>
      <c r="G1305" s="22"/>
    </row>
    <row r="1306" spans="1:7" x14ac:dyDescent="0.35">
      <c r="A1306" s="10">
        <f t="shared" si="104"/>
        <v>78292</v>
      </c>
      <c r="B1306" s="10">
        <v>4.1692292638096498E-2</v>
      </c>
      <c r="C1306" s="10">
        <f t="shared" ca="1" si="100"/>
        <v>0.93727079061185048</v>
      </c>
      <c r="D1306" s="10">
        <f t="shared" ca="1" si="101"/>
        <v>2.4815415769937007E-2</v>
      </c>
      <c r="E1306" s="10">
        <f t="shared" ca="1" si="102"/>
        <v>13.9353877086476</v>
      </c>
      <c r="F1306" s="10">
        <f t="shared" ca="1" si="103"/>
        <v>-2.5128508743482759E-2</v>
      </c>
      <c r="G1306" s="22"/>
    </row>
    <row r="1307" spans="1:7" x14ac:dyDescent="0.35">
      <c r="A1307" s="10">
        <f t="shared" si="104"/>
        <v>78352</v>
      </c>
      <c r="B1307" s="10">
        <v>4.1208873579573799E-2</v>
      </c>
      <c r="C1307" s="10">
        <f t="shared" ca="1" si="100"/>
        <v>0.92559044596462525</v>
      </c>
      <c r="D1307" s="10">
        <f t="shared" ca="1" si="101"/>
        <v>2.4506164044970909E-2</v>
      </c>
      <c r="E1307" s="10">
        <f t="shared" ca="1" si="102"/>
        <v>13.939806915797366</v>
      </c>
      <c r="F1307" s="10">
        <f t="shared" ca="1" si="103"/>
        <v>-2.4811437795901749E-2</v>
      </c>
      <c r="G1307" s="22"/>
    </row>
    <row r="1308" spans="1:7" x14ac:dyDescent="0.35">
      <c r="A1308" s="10">
        <f t="shared" si="104"/>
        <v>78412</v>
      </c>
      <c r="B1308" s="10">
        <v>4.1103742453293998E-2</v>
      </c>
      <c r="C1308" s="10">
        <f t="shared" ca="1" si="100"/>
        <v>0.92305027348600677</v>
      </c>
      <c r="D1308" s="10">
        <f t="shared" ca="1" si="101"/>
        <v>2.4438909803383885E-2</v>
      </c>
      <c r="E1308" s="10">
        <f t="shared" ca="1" si="102"/>
        <v>13.940767978909642</v>
      </c>
      <c r="F1308" s="10">
        <f t="shared" ca="1" si="103"/>
        <v>-2.4742496383015719E-2</v>
      </c>
      <c r="G1308" s="22"/>
    </row>
    <row r="1309" spans="1:7" x14ac:dyDescent="0.35">
      <c r="A1309" s="10">
        <f t="shared" si="104"/>
        <v>78472</v>
      </c>
      <c r="B1309" s="10">
        <v>4.0600693996171201E-2</v>
      </c>
      <c r="C1309" s="10">
        <f t="shared" ca="1" si="100"/>
        <v>0.91089564439172743</v>
      </c>
      <c r="D1309" s="10">
        <f t="shared" ca="1" si="101"/>
        <v>2.4117100804826472E-2</v>
      </c>
      <c r="E1309" s="10">
        <f t="shared" ca="1" si="102"/>
        <v>13.945366629499029</v>
      </c>
      <c r="F1309" s="10">
        <f t="shared" ca="1" si="103"/>
        <v>-2.441268010007443E-2</v>
      </c>
      <c r="G1309" s="22"/>
    </row>
    <row r="1310" spans="1:7" x14ac:dyDescent="0.35">
      <c r="A1310" s="10">
        <f t="shared" si="104"/>
        <v>78532</v>
      </c>
      <c r="B1310" s="10">
        <v>4.0125935218865101E-2</v>
      </c>
      <c r="C1310" s="10">
        <f t="shared" ca="1" si="100"/>
        <v>0.89942454898192559</v>
      </c>
      <c r="D1310" s="10">
        <f t="shared" ca="1" si="101"/>
        <v>2.3813389214982706E-2</v>
      </c>
      <c r="E1310" s="10">
        <f t="shared" ca="1" si="102"/>
        <v>13.949706668117896</v>
      </c>
      <c r="F1310" s="10">
        <f t="shared" ca="1" si="103"/>
        <v>-2.4101511270540957E-2</v>
      </c>
      <c r="G1310" s="22"/>
    </row>
    <row r="1311" spans="1:7" x14ac:dyDescent="0.35">
      <c r="A1311" s="10">
        <f t="shared" si="104"/>
        <v>78592</v>
      </c>
      <c r="B1311" s="10">
        <v>4.1563091980987801E-2</v>
      </c>
      <c r="C1311" s="10">
        <f t="shared" ca="1" si="100"/>
        <v>0.93414905145599414</v>
      </c>
      <c r="D1311" s="10">
        <f t="shared" ca="1" si="101"/>
        <v>2.4732763823611763E-2</v>
      </c>
      <c r="E1311" s="10">
        <f t="shared" ca="1" si="102"/>
        <v>13.936568804960586</v>
      </c>
      <c r="F1311" s="10">
        <f t="shared" ca="1" si="103"/>
        <v>-2.5043757153610187E-2</v>
      </c>
      <c r="G1311" s="22"/>
    </row>
    <row r="1312" spans="1:7" x14ac:dyDescent="0.35">
      <c r="A1312" s="10">
        <f t="shared" si="104"/>
        <v>78652</v>
      </c>
      <c r="B1312" s="10">
        <v>4.1551365329062999E-2</v>
      </c>
      <c r="C1312" s="10">
        <f t="shared" ca="1" si="100"/>
        <v>0.93386571273852959</v>
      </c>
      <c r="D1312" s="10">
        <f t="shared" ca="1" si="101"/>
        <v>2.4725262076893493E-2</v>
      </c>
      <c r="E1312" s="10">
        <f t="shared" ca="1" si="102"/>
        <v>13.936676004921191</v>
      </c>
      <c r="F1312" s="10">
        <f t="shared" ca="1" si="103"/>
        <v>-2.5036065192280556E-2</v>
      </c>
      <c r="G1312" s="22"/>
    </row>
    <row r="1313" spans="1:7" x14ac:dyDescent="0.35">
      <c r="A1313" s="10">
        <f t="shared" si="104"/>
        <v>78712</v>
      </c>
      <c r="B1313" s="10">
        <v>4.15117347532045E-2</v>
      </c>
      <c r="C1313" s="10">
        <f t="shared" ca="1" si="100"/>
        <v>0.93290816094897067</v>
      </c>
      <c r="D1313" s="10">
        <f t="shared" ca="1" si="101"/>
        <v>2.4699909696325184E-2</v>
      </c>
      <c r="E1313" s="10">
        <f t="shared" ca="1" si="102"/>
        <v>13.937038290439512</v>
      </c>
      <c r="F1313" s="10">
        <f t="shared" ca="1" si="103"/>
        <v>-2.5010070413507769E-2</v>
      </c>
      <c r="G1313" s="22"/>
    </row>
    <row r="1314" spans="1:7" x14ac:dyDescent="0.35">
      <c r="A1314" s="10">
        <f t="shared" si="104"/>
        <v>78772</v>
      </c>
      <c r="B1314" s="10">
        <v>4.1473320237482798E-2</v>
      </c>
      <c r="C1314" s="10">
        <f t="shared" ca="1" si="100"/>
        <v>0.93197999153741107</v>
      </c>
      <c r="D1314" s="10">
        <f t="shared" ca="1" si="101"/>
        <v>2.4675335250942381E-2</v>
      </c>
      <c r="E1314" s="10">
        <f t="shared" ca="1" si="102"/>
        <v>13.937389459264033</v>
      </c>
      <c r="F1314" s="10">
        <f t="shared" ca="1" si="103"/>
        <v>-2.4984873926771418E-2</v>
      </c>
      <c r="G1314" s="22"/>
    </row>
    <row r="1315" spans="1:7" x14ac:dyDescent="0.35">
      <c r="A1315" s="10">
        <f t="shared" si="104"/>
        <v>78832</v>
      </c>
      <c r="B1315" s="10">
        <v>4.1443543786983797E-2</v>
      </c>
      <c r="C1315" s="10">
        <f t="shared" ca="1" si="100"/>
        <v>0.93126053458165459</v>
      </c>
      <c r="D1315" s="10">
        <f t="shared" ca="1" si="101"/>
        <v>2.4656286728717534E-2</v>
      </c>
      <c r="E1315" s="10">
        <f t="shared" ca="1" si="102"/>
        <v>13.937661662646626</v>
      </c>
      <c r="F1315" s="10">
        <f t="shared" ca="1" si="103"/>
        <v>-2.4965343675048445E-2</v>
      </c>
      <c r="G1315" s="22"/>
    </row>
    <row r="1316" spans="1:7" x14ac:dyDescent="0.35">
      <c r="A1316" s="10">
        <f t="shared" si="104"/>
        <v>78892</v>
      </c>
      <c r="B1316" s="10">
        <v>4.13020974202888E-2</v>
      </c>
      <c r="C1316" s="10">
        <f t="shared" ca="1" si="100"/>
        <v>0.92784291526572571</v>
      </c>
      <c r="D1316" s="10">
        <f t="shared" ca="1" si="101"/>
        <v>2.456580098530417E-2</v>
      </c>
      <c r="E1316" s="10">
        <f t="shared" ca="1" si="102"/>
        <v>13.938954703920002</v>
      </c>
      <c r="F1316" s="10">
        <f t="shared" ca="1" si="103"/>
        <v>-2.487257479253412E-2</v>
      </c>
      <c r="G1316" s="22"/>
    </row>
    <row r="1317" spans="1:7" x14ac:dyDescent="0.35">
      <c r="A1317" s="10">
        <f t="shared" si="104"/>
        <v>78952</v>
      </c>
      <c r="B1317" s="10">
        <v>4.0973334594964203E-2</v>
      </c>
      <c r="C1317" s="10">
        <f t="shared" ca="1" si="100"/>
        <v>0.91989936600078404</v>
      </c>
      <c r="D1317" s="10">
        <f t="shared" ca="1" si="101"/>
        <v>2.4355485589078258E-2</v>
      </c>
      <c r="E1317" s="10">
        <f t="shared" ca="1" si="102"/>
        <v>13.941960110932071</v>
      </c>
      <c r="F1317" s="10">
        <f t="shared" ca="1" si="103"/>
        <v>-2.4656985953812906E-2</v>
      </c>
      <c r="G1317" s="22"/>
    </row>
    <row r="1318" spans="1:7" x14ac:dyDescent="0.35">
      <c r="A1318" s="10">
        <f t="shared" si="104"/>
        <v>79012</v>
      </c>
      <c r="B1318" s="10">
        <v>4.1356498059885803E-2</v>
      </c>
      <c r="C1318" s="10">
        <f t="shared" ca="1" si="100"/>
        <v>0.92915734052124688</v>
      </c>
      <c r="D1318" s="10">
        <f t="shared" ca="1" si="101"/>
        <v>2.4600602036975661E-2</v>
      </c>
      <c r="E1318" s="10">
        <f t="shared" ca="1" si="102"/>
        <v>13.938457396891616</v>
      </c>
      <c r="F1318" s="10">
        <f t="shared" ca="1" si="103"/>
        <v>-2.4908252926977802E-2</v>
      </c>
      <c r="G1318" s="22"/>
    </row>
    <row r="1319" spans="1:7" x14ac:dyDescent="0.35">
      <c r="A1319" s="10">
        <f t="shared" si="104"/>
        <v>79072</v>
      </c>
      <c r="B1319" s="10">
        <v>4.1023920809807803E-2</v>
      </c>
      <c r="C1319" s="10">
        <f t="shared" ca="1" si="100"/>
        <v>0.92112162733565461</v>
      </c>
      <c r="D1319" s="10">
        <f t="shared" ca="1" si="101"/>
        <v>2.4387846485745625E-2</v>
      </c>
      <c r="E1319" s="10">
        <f t="shared" ca="1" si="102"/>
        <v>13.941497673718693</v>
      </c>
      <c r="F1319" s="10">
        <f t="shared" ca="1" si="103"/>
        <v>-2.4690155241280085E-2</v>
      </c>
      <c r="G1319" s="22"/>
    </row>
    <row r="1320" spans="1:7" x14ac:dyDescent="0.35">
      <c r="A1320" s="10">
        <f t="shared" si="104"/>
        <v>79132</v>
      </c>
      <c r="B1320" s="10">
        <v>4.1443056436591498E-2</v>
      </c>
      <c r="C1320" s="10">
        <f t="shared" ca="1" si="100"/>
        <v>0.93124875924833739</v>
      </c>
      <c r="D1320" s="10">
        <f t="shared" ca="1" si="101"/>
        <v>2.4655974962048792E-2</v>
      </c>
      <c r="E1320" s="10">
        <f t="shared" ca="1" si="102"/>
        <v>13.937666117792322</v>
      </c>
      <c r="F1320" s="10">
        <f t="shared" ca="1" si="103"/>
        <v>-2.4965024027098052E-2</v>
      </c>
      <c r="G1320" s="22"/>
    </row>
    <row r="1321" spans="1:7" x14ac:dyDescent="0.35">
      <c r="A1321" s="10">
        <f t="shared" si="104"/>
        <v>79192</v>
      </c>
      <c r="B1321" s="10">
        <v>4.09505227523045E-2</v>
      </c>
      <c r="C1321" s="10">
        <f t="shared" ca="1" si="100"/>
        <v>0.91934818751576963</v>
      </c>
      <c r="D1321" s="10">
        <f t="shared" ca="1" si="101"/>
        <v>2.4340892449714397E-2</v>
      </c>
      <c r="E1321" s="10">
        <f t="shared" ca="1" si="102"/>
        <v>13.942168646893581</v>
      </c>
      <c r="F1321" s="10">
        <f t="shared" ca="1" si="103"/>
        <v>-2.46420286307188E-2</v>
      </c>
      <c r="G1321" s="22"/>
    </row>
    <row r="1322" spans="1:7" x14ac:dyDescent="0.35">
      <c r="A1322" s="10">
        <f t="shared" si="104"/>
        <v>79252</v>
      </c>
      <c r="B1322" s="10">
        <v>4.1248118372095702E-2</v>
      </c>
      <c r="C1322" s="10">
        <f t="shared" ca="1" si="100"/>
        <v>0.92653867647846866</v>
      </c>
      <c r="D1322" s="10">
        <f t="shared" ca="1" si="101"/>
        <v>2.4531269633113056E-2</v>
      </c>
      <c r="E1322" s="10">
        <f t="shared" ca="1" si="102"/>
        <v>13.939448156942815</v>
      </c>
      <c r="F1322" s="10">
        <f t="shared" ca="1" si="103"/>
        <v>-2.483717441286901E-2</v>
      </c>
      <c r="G1322" s="22"/>
    </row>
    <row r="1323" spans="1:7" x14ac:dyDescent="0.35">
      <c r="A1323" s="10">
        <f t="shared" si="104"/>
        <v>79312</v>
      </c>
      <c r="B1323" s="10">
        <v>4.1163835983256999E-2</v>
      </c>
      <c r="C1323" s="10">
        <f t="shared" ca="1" si="100"/>
        <v>0.92450225004477393</v>
      </c>
      <c r="D1323" s="10">
        <f t="shared" ca="1" si="101"/>
        <v>2.4477352697747947E-2</v>
      </c>
      <c r="E1323" s="10">
        <f t="shared" ca="1" si="102"/>
        <v>13.940218629949181</v>
      </c>
      <c r="F1323" s="10">
        <f t="shared" ca="1" si="103"/>
        <v>-2.4781903091841358E-2</v>
      </c>
      <c r="G1323" s="22"/>
    </row>
    <row r="1324" spans="1:7" x14ac:dyDescent="0.35">
      <c r="A1324" s="10">
        <f t="shared" si="104"/>
        <v>79372</v>
      </c>
      <c r="B1324" s="10">
        <v>4.1074969035700098E-2</v>
      </c>
      <c r="C1324" s="10">
        <f t="shared" ca="1" si="100"/>
        <v>0.92235505175601884</v>
      </c>
      <c r="D1324" s="10">
        <f t="shared" ca="1" si="101"/>
        <v>2.4420502939055292E-2</v>
      </c>
      <c r="E1324" s="10">
        <f t="shared" ca="1" si="102"/>
        <v>13.941031013000899</v>
      </c>
      <c r="F1324" s="10">
        <f t="shared" ca="1" si="103"/>
        <v>-2.4723628583894125E-2</v>
      </c>
      <c r="G1324" s="22"/>
    </row>
    <row r="1325" spans="1:7" x14ac:dyDescent="0.35">
      <c r="A1325" s="10">
        <f t="shared" si="104"/>
        <v>79432</v>
      </c>
      <c r="B1325" s="10">
        <v>4.0853318540507201E-2</v>
      </c>
      <c r="C1325" s="10">
        <f t="shared" ca="1" si="100"/>
        <v>0.91699954470796652</v>
      </c>
      <c r="D1325" s="10">
        <f t="shared" ca="1" si="101"/>
        <v>2.4278709195574299E-2</v>
      </c>
      <c r="E1325" s="10">
        <f t="shared" ca="1" si="102"/>
        <v>13.943057245595243</v>
      </c>
      <c r="F1325" s="10">
        <f t="shared" ca="1" si="103"/>
        <v>-2.4578296050219817E-2</v>
      </c>
      <c r="G1325" s="22"/>
    </row>
    <row r="1326" spans="1:7" x14ac:dyDescent="0.35">
      <c r="A1326" s="10">
        <f t="shared" si="104"/>
        <v>79492</v>
      </c>
      <c r="B1326" s="10">
        <v>4.1229546535997197E-2</v>
      </c>
      <c r="C1326" s="10">
        <f t="shared" ca="1" si="100"/>
        <v>0.92608994479828788</v>
      </c>
      <c r="D1326" s="10">
        <f t="shared" ca="1" si="101"/>
        <v>2.451938890096567E-2</v>
      </c>
      <c r="E1326" s="10">
        <f t="shared" ca="1" si="102"/>
        <v>13.939617932605199</v>
      </c>
      <c r="F1326" s="10">
        <f t="shared" ca="1" si="103"/>
        <v>-2.4824994976022724E-2</v>
      </c>
      <c r="G1326" s="22"/>
    </row>
    <row r="1327" spans="1:7" x14ac:dyDescent="0.35">
      <c r="A1327" s="10">
        <f t="shared" si="104"/>
        <v>79552</v>
      </c>
      <c r="B1327" s="10">
        <v>4.1157211740754401E-2</v>
      </c>
      <c r="C1327" s="10">
        <f t="shared" ca="1" si="100"/>
        <v>0.92434219546253715</v>
      </c>
      <c r="D1327" s="10">
        <f t="shared" ca="1" si="101"/>
        <v>2.4473115052614999E-2</v>
      </c>
      <c r="E1327" s="10">
        <f t="shared" ca="1" si="102"/>
        <v>13.940279185898131</v>
      </c>
      <c r="F1327" s="10">
        <f t="shared" ca="1" si="103"/>
        <v>-2.4777559127156731E-2</v>
      </c>
      <c r="G1327" s="22"/>
    </row>
    <row r="1328" spans="1:7" x14ac:dyDescent="0.35">
      <c r="A1328" s="10">
        <f t="shared" si="104"/>
        <v>79612</v>
      </c>
      <c r="B1328" s="10">
        <v>4.1303676546002803E-2</v>
      </c>
      <c r="C1328" s="10">
        <f t="shared" ca="1" si="100"/>
        <v>0.92788107001419018</v>
      </c>
      <c r="D1328" s="10">
        <f t="shared" ca="1" si="101"/>
        <v>2.4566811179963201E-2</v>
      </c>
      <c r="E1328" s="10">
        <f t="shared" ca="1" si="102"/>
        <v>13.938940268238325</v>
      </c>
      <c r="F1328" s="10">
        <f t="shared" ca="1" si="103"/>
        <v>-2.4873610428954446E-2</v>
      </c>
      <c r="G1328" s="22"/>
    </row>
    <row r="1329" spans="1:7" x14ac:dyDescent="0.35">
      <c r="A1329" s="10">
        <f t="shared" si="104"/>
        <v>79672</v>
      </c>
      <c r="B1329" s="10">
        <v>4.1380704411116097E-2</v>
      </c>
      <c r="C1329" s="10">
        <f t="shared" ca="1" si="100"/>
        <v>0.9297422130454821</v>
      </c>
      <c r="D1329" s="10">
        <f t="shared" ca="1" si="101"/>
        <v>2.4616087268145445E-2</v>
      </c>
      <c r="E1329" s="10">
        <f t="shared" ca="1" si="102"/>
        <v>13.938236112938201</v>
      </c>
      <c r="F1329" s="10">
        <f t="shared" ca="1" si="103"/>
        <v>-2.4924128838038979E-2</v>
      </c>
      <c r="G1329" s="22"/>
    </row>
    <row r="1330" spans="1:7" x14ac:dyDescent="0.35">
      <c r="A1330" s="10">
        <f t="shared" si="104"/>
        <v>79732</v>
      </c>
      <c r="B1330" s="10">
        <v>4.0744973455165298E-2</v>
      </c>
      <c r="C1330" s="10">
        <f t="shared" ca="1" si="100"/>
        <v>0.91438171672763457</v>
      </c>
      <c r="D1330" s="10">
        <f t="shared" ca="1" si="101"/>
        <v>2.4209398927510034E-2</v>
      </c>
      <c r="E1330" s="10">
        <f t="shared" ca="1" si="102"/>
        <v>13.944047689325881</v>
      </c>
      <c r="F1330" s="10">
        <f t="shared" ca="1" si="103"/>
        <v>-2.4507263669241899E-2</v>
      </c>
      <c r="G1330" s="22"/>
    </row>
    <row r="1331" spans="1:7" x14ac:dyDescent="0.35">
      <c r="A1331" s="10">
        <f t="shared" si="104"/>
        <v>79792</v>
      </c>
      <c r="B1331" s="10">
        <v>4.1179768451950399E-2</v>
      </c>
      <c r="C1331" s="10">
        <f t="shared" ca="1" si="100"/>
        <v>0.92488720947518754</v>
      </c>
      <c r="D1331" s="10">
        <f t="shared" ca="1" si="101"/>
        <v>2.4487544979867434E-2</v>
      </c>
      <c r="E1331" s="10">
        <f t="shared" ca="1" si="102"/>
        <v>13.940072982237695</v>
      </c>
      <c r="F1331" s="10">
        <f t="shared" ca="1" si="103"/>
        <v>-2.4792351168462189E-2</v>
      </c>
      <c r="G1331" s="22"/>
    </row>
    <row r="1332" spans="1:7" x14ac:dyDescent="0.35">
      <c r="A1332" s="10">
        <f t="shared" si="104"/>
        <v>79852</v>
      </c>
      <c r="B1332" s="10">
        <v>4.0866074296263703E-2</v>
      </c>
      <c r="C1332" s="10">
        <f t="shared" ca="1" si="100"/>
        <v>0.91730774857549102</v>
      </c>
      <c r="D1332" s="10">
        <f t="shared" ca="1" si="101"/>
        <v>2.4286869278221844E-2</v>
      </c>
      <c r="E1332" s="10">
        <f t="shared" ca="1" si="102"/>
        <v>13.942940638014209</v>
      </c>
      <c r="F1332" s="10">
        <f t="shared" ca="1" si="103"/>
        <v>-2.4586659213806174E-2</v>
      </c>
      <c r="G1332" s="22"/>
    </row>
    <row r="1333" spans="1:7" x14ac:dyDescent="0.35">
      <c r="A1333" s="10">
        <f t="shared" si="104"/>
        <v>79912</v>
      </c>
      <c r="B1333" s="10">
        <v>4.02034163147411E-2</v>
      </c>
      <c r="C1333" s="10">
        <f t="shared" ca="1" si="100"/>
        <v>0.90129664294992506</v>
      </c>
      <c r="D1333" s="10">
        <f t="shared" ca="1" si="101"/>
        <v>2.3862955242902953E-2</v>
      </c>
      <c r="E1333" s="10">
        <f t="shared" ca="1" si="102"/>
        <v>13.948998369578916</v>
      </c>
      <c r="F1333" s="10">
        <f t="shared" ca="1" si="103"/>
        <v>-2.4152287716126826E-2</v>
      </c>
      <c r="G1333" s="22"/>
    </row>
    <row r="1334" spans="1:7" x14ac:dyDescent="0.35">
      <c r="A1334" s="10">
        <f t="shared" si="104"/>
        <v>79972</v>
      </c>
      <c r="B1334" s="10">
        <v>4.1321845916191001E-2</v>
      </c>
      <c r="C1334" s="10">
        <f t="shared" ca="1" si="100"/>
        <v>0.92832007733522903</v>
      </c>
      <c r="D1334" s="10">
        <f t="shared" ca="1" si="101"/>
        <v>2.4578434447546857E-2</v>
      </c>
      <c r="E1334" s="10">
        <f t="shared" ca="1" si="102"/>
        <v>13.938774171744555</v>
      </c>
      <c r="F1334" s="10">
        <f t="shared" ca="1" si="103"/>
        <v>-2.4885526505799855E-2</v>
      </c>
      <c r="G1334" s="22"/>
    </row>
    <row r="1335" spans="1:7" x14ac:dyDescent="0.35">
      <c r="A1335" s="10">
        <f t="shared" si="104"/>
        <v>80032</v>
      </c>
      <c r="B1335" s="10">
        <v>4.2368156249776898E-2</v>
      </c>
      <c r="C1335" s="10">
        <f t="shared" ca="1" si="100"/>
        <v>0.95360096994542909</v>
      </c>
      <c r="D1335" s="10">
        <f t="shared" ca="1" si="101"/>
        <v>2.5247777680517666E-2</v>
      </c>
      <c r="E1335" s="10">
        <f t="shared" ca="1" si="102"/>
        <v>13.929209256945402</v>
      </c>
      <c r="F1335" s="10">
        <f t="shared" ca="1" si="103"/>
        <v>-2.5571971235409809E-2</v>
      </c>
      <c r="G1335" s="22"/>
    </row>
    <row r="1336" spans="1:7" x14ac:dyDescent="0.35">
      <c r="A1336" s="10">
        <f t="shared" si="104"/>
        <v>80092</v>
      </c>
      <c r="B1336" s="10">
        <v>4.2478770574384997E-2</v>
      </c>
      <c r="C1336" s="10">
        <f t="shared" ca="1" si="100"/>
        <v>0.95627362715983633</v>
      </c>
      <c r="D1336" s="10">
        <f t="shared" ca="1" si="101"/>
        <v>2.5318539621090617E-2</v>
      </c>
      <c r="E1336" s="10">
        <f t="shared" ca="1" si="102"/>
        <v>13.928198068814615</v>
      </c>
      <c r="F1336" s="10">
        <f t="shared" ca="1" si="103"/>
        <v>-2.5644568668430574E-2</v>
      </c>
      <c r="G1336" s="22"/>
    </row>
    <row r="1337" spans="1:7" x14ac:dyDescent="0.35">
      <c r="A1337" s="10">
        <f t="shared" si="104"/>
        <v>80152</v>
      </c>
      <c r="B1337" s="10">
        <v>4.1947428691576902E-2</v>
      </c>
      <c r="C1337" s="10">
        <f t="shared" ca="1" si="100"/>
        <v>0.94343537387360876</v>
      </c>
      <c r="D1337" s="10">
        <f t="shared" ca="1" si="101"/>
        <v>2.4978630817521132E-2</v>
      </c>
      <c r="E1337" s="10">
        <f t="shared" ca="1" si="102"/>
        <v>13.933055365617621</v>
      </c>
      <c r="F1337" s="10">
        <f t="shared" ca="1" si="103"/>
        <v>-2.5295891114231521E-2</v>
      </c>
      <c r="G1337" s="22"/>
    </row>
    <row r="1338" spans="1:7" x14ac:dyDescent="0.35">
      <c r="A1338" s="10">
        <f t="shared" si="104"/>
        <v>80212</v>
      </c>
      <c r="B1338" s="10">
        <v>4.25851338647893E-2</v>
      </c>
      <c r="C1338" s="10">
        <f t="shared" ca="1" si="100"/>
        <v>0.95884357112011742</v>
      </c>
      <c r="D1338" s="10">
        <f t="shared" ca="1" si="101"/>
        <v>2.538658209986901E-2</v>
      </c>
      <c r="E1338" s="10">
        <f t="shared" ca="1" si="102"/>
        <v>13.927225741792871</v>
      </c>
      <c r="F1338" s="10">
        <f t="shared" ca="1" si="103"/>
        <v>-2.571438107040646E-2</v>
      </c>
      <c r="G1338" s="22"/>
    </row>
    <row r="1339" spans="1:7" x14ac:dyDescent="0.35">
      <c r="A1339" s="10">
        <f t="shared" si="104"/>
        <v>80272</v>
      </c>
      <c r="B1339" s="10">
        <v>4.24410500436938E-2</v>
      </c>
      <c r="C1339" s="10">
        <f t="shared" ca="1" si="100"/>
        <v>0.95536222577633312</v>
      </c>
      <c r="D1339" s="10">
        <f t="shared" ca="1" si="101"/>
        <v>2.5294409130210641E-2</v>
      </c>
      <c r="E1339" s="10">
        <f t="shared" ca="1" si="102"/>
        <v>13.92854289352929</v>
      </c>
      <c r="F1339" s="10">
        <f t="shared" ca="1" si="103"/>
        <v>-2.5619811665078377E-2</v>
      </c>
      <c r="G1339" s="22"/>
    </row>
    <row r="1340" spans="1:7" x14ac:dyDescent="0.35">
      <c r="A1340" s="10">
        <f t="shared" si="104"/>
        <v>80332</v>
      </c>
      <c r="B1340" s="10">
        <v>4.2964984647321902E-2</v>
      </c>
      <c r="C1340" s="10">
        <f t="shared" ca="1" si="100"/>
        <v>0.96802150479128368</v>
      </c>
      <c r="D1340" s="10">
        <f t="shared" ca="1" si="101"/>
        <v>2.5629579366230223E-2</v>
      </c>
      <c r="E1340" s="10">
        <f t="shared" ca="1" si="102"/>
        <v>13.923753310856569</v>
      </c>
      <c r="F1340" s="10">
        <f t="shared" ca="1" si="103"/>
        <v>-2.596373897970872E-2</v>
      </c>
      <c r="G1340" s="22"/>
    </row>
    <row r="1341" spans="1:7" x14ac:dyDescent="0.35">
      <c r="A1341" s="10">
        <f t="shared" si="104"/>
        <v>80392</v>
      </c>
      <c r="B1341" s="10">
        <v>4.29384328170479E-2</v>
      </c>
      <c r="C1341" s="10">
        <f t="shared" ca="1" si="100"/>
        <v>0.967379960931671</v>
      </c>
      <c r="D1341" s="10">
        <f t="shared" ca="1" si="101"/>
        <v>2.5612593690617153E-2</v>
      </c>
      <c r="E1341" s="10">
        <f t="shared" ca="1" si="102"/>
        <v>13.92399603616108</v>
      </c>
      <c r="F1341" s="10">
        <f t="shared" ca="1" si="103"/>
        <v>-2.5946306669363508E-2</v>
      </c>
      <c r="G1341" s="22"/>
    </row>
    <row r="1342" spans="1:7" x14ac:dyDescent="0.35">
      <c r="A1342" s="10">
        <f t="shared" si="104"/>
        <v>80452</v>
      </c>
      <c r="B1342" s="10">
        <v>4.1968043235362198E-2</v>
      </c>
      <c r="C1342" s="10">
        <f t="shared" ca="1" si="100"/>
        <v>0.94393346134432909</v>
      </c>
      <c r="D1342" s="10">
        <f t="shared" ca="1" si="101"/>
        <v>2.4991818305917794E-2</v>
      </c>
      <c r="E1342" s="10">
        <f t="shared" ca="1" si="102"/>
        <v>13.932866916408434</v>
      </c>
      <c r="F1342" s="10">
        <f t="shared" ca="1" si="103"/>
        <v>-2.5309416538388196E-2</v>
      </c>
      <c r="G1342" s="22"/>
    </row>
    <row r="1343" spans="1:7" x14ac:dyDescent="0.35">
      <c r="A1343" s="10">
        <f t="shared" si="104"/>
        <v>80512</v>
      </c>
      <c r="B1343" s="10">
        <v>4.2111266301048597E-2</v>
      </c>
      <c r="C1343" s="10">
        <f t="shared" ca="1" si="100"/>
        <v>0.94739400916336125</v>
      </c>
      <c r="D1343" s="10">
        <f t="shared" ca="1" si="101"/>
        <v>2.5083440635111445E-2</v>
      </c>
      <c r="E1343" s="10">
        <f t="shared" ca="1" si="102"/>
        <v>13.931557633324257</v>
      </c>
      <c r="F1343" s="10">
        <f t="shared" ca="1" si="103"/>
        <v>-2.5403391785054748E-2</v>
      </c>
      <c r="G1343" s="22"/>
    </row>
    <row r="1344" spans="1:7" x14ac:dyDescent="0.35">
      <c r="A1344" s="10">
        <f t="shared" si="104"/>
        <v>80572</v>
      </c>
      <c r="B1344" s="10">
        <v>4.28478864691237E-2</v>
      </c>
      <c r="C1344" s="10">
        <f t="shared" ca="1" si="100"/>
        <v>0.96519218506380544</v>
      </c>
      <c r="D1344" s="10">
        <f t="shared" ca="1" si="101"/>
        <v>2.5554669589795579E-2</v>
      </c>
      <c r="E1344" s="10">
        <f t="shared" ca="1" si="102"/>
        <v>13.924823771561821</v>
      </c>
      <c r="F1344" s="10">
        <f t="shared" ca="1" si="103"/>
        <v>-2.5886861751647096E-2</v>
      </c>
      <c r="G1344" s="22"/>
    </row>
    <row r="1345" spans="1:7" x14ac:dyDescent="0.35">
      <c r="A1345" s="10">
        <f t="shared" si="104"/>
        <v>80632</v>
      </c>
      <c r="B1345" s="10">
        <v>4.2232274217467898E-2</v>
      </c>
      <c r="C1345" s="10">
        <f t="shared" ca="1" si="100"/>
        <v>0.950317795770243</v>
      </c>
      <c r="D1345" s="10">
        <f t="shared" ca="1" si="101"/>
        <v>2.5160851540261896E-2</v>
      </c>
      <c r="E1345" s="10">
        <f t="shared" ca="1" si="102"/>
        <v>13.930451431489656</v>
      </c>
      <c r="F1345" s="10">
        <f t="shared" ca="1" si="103"/>
        <v>-2.5482797533047146E-2</v>
      </c>
      <c r="G1345" s="22"/>
    </row>
    <row r="1346" spans="1:7" x14ac:dyDescent="0.35">
      <c r="A1346" s="10">
        <f t="shared" si="104"/>
        <v>80692</v>
      </c>
      <c r="B1346" s="10">
        <v>4.21968787255236E-2</v>
      </c>
      <c r="C1346" s="10">
        <f t="shared" ref="C1346:C1409" ca="1" si="105">(B1346-$C$2)/($C$1392-$C$2)</f>
        <v>0.94946257184479232</v>
      </c>
      <c r="D1346" s="10">
        <f t="shared" ca="1" si="101"/>
        <v>2.5138208417805681E-2</v>
      </c>
      <c r="E1346" s="10">
        <f t="shared" ca="1" si="102"/>
        <v>13.930775001709556</v>
      </c>
      <c r="F1346" s="10">
        <f t="shared" ca="1" si="103"/>
        <v>-2.5459570255476273E-2</v>
      </c>
      <c r="G1346" s="22"/>
    </row>
    <row r="1347" spans="1:7" x14ac:dyDescent="0.35">
      <c r="A1347" s="10">
        <f t="shared" si="104"/>
        <v>80752</v>
      </c>
      <c r="B1347" s="10">
        <v>4.2254998197149798E-2</v>
      </c>
      <c r="C1347" s="10">
        <f t="shared" ca="1" si="105"/>
        <v>0.95086685131483051</v>
      </c>
      <c r="D1347" s="10">
        <f t="shared" ref="D1347:D1392" ca="1" si="106">$N$4*C1347</f>
        <v>2.5175388472124281E-2</v>
      </c>
      <c r="E1347" s="10">
        <f t="shared" ref="E1347:E1392" ca="1" si="107">$M$6*(1-D1347)</f>
        <v>13.930243698733342</v>
      </c>
      <c r="F1347" s="10">
        <f t="shared" ref="F1347:F1392" ca="1" si="108">LN(E1347/$M$6)</f>
        <v>-2.5497709778082397E-2</v>
      </c>
      <c r="G1347" s="22"/>
    </row>
    <row r="1348" spans="1:7" x14ac:dyDescent="0.35">
      <c r="A1348" s="10">
        <f t="shared" ref="A1348:A1392" si="109">A1347+60</f>
        <v>80812</v>
      </c>
      <c r="B1348" s="10">
        <v>4.2262208947987198E-2</v>
      </c>
      <c r="C1348" s="10">
        <f t="shared" ca="1" si="105"/>
        <v>0.95104107707912588</v>
      </c>
      <c r="D1348" s="10">
        <f t="shared" ca="1" si="106"/>
        <v>2.5180001317016205E-2</v>
      </c>
      <c r="E1348" s="10">
        <f t="shared" ca="1" si="107"/>
        <v>13.930177781179838</v>
      </c>
      <c r="F1348" s="10">
        <f t="shared" ca="1" si="108"/>
        <v>-2.5502441763458283E-2</v>
      </c>
      <c r="G1348" s="22"/>
    </row>
    <row r="1349" spans="1:7" x14ac:dyDescent="0.35">
      <c r="A1349" s="10">
        <f t="shared" si="109"/>
        <v>80872</v>
      </c>
      <c r="B1349" s="10">
        <v>4.22196338552316E-2</v>
      </c>
      <c r="C1349" s="10">
        <f t="shared" ca="1" si="105"/>
        <v>0.95001238003459343</v>
      </c>
      <c r="D1349" s="10">
        <f t="shared" ca="1" si="106"/>
        <v>2.5152765276890903E-2</v>
      </c>
      <c r="E1349" s="10">
        <f t="shared" ca="1" si="107"/>
        <v>13.930566984193227</v>
      </c>
      <c r="F1349" s="10">
        <f t="shared" ca="1" si="108"/>
        <v>-2.547450259552201E-2</v>
      </c>
      <c r="G1349" s="22"/>
    </row>
    <row r="1350" spans="1:7" x14ac:dyDescent="0.35">
      <c r="A1350" s="10">
        <f t="shared" si="109"/>
        <v>80932</v>
      </c>
      <c r="B1350" s="10">
        <v>4.2249966580070901E-2</v>
      </c>
      <c r="C1350" s="10">
        <f t="shared" ca="1" si="105"/>
        <v>0.95074527766029981</v>
      </c>
      <c r="D1350" s="10">
        <f t="shared" ca="1" si="106"/>
        <v>2.5172169657653513E-2</v>
      </c>
      <c r="E1350" s="10">
        <f t="shared" ca="1" si="107"/>
        <v>13.93028969559213</v>
      </c>
      <c r="F1350" s="10">
        <f t="shared" ca="1" si="108"/>
        <v>-2.5494407841386794E-2</v>
      </c>
      <c r="G1350" s="22"/>
    </row>
    <row r="1351" spans="1:7" x14ac:dyDescent="0.35">
      <c r="A1351" s="10">
        <f t="shared" si="109"/>
        <v>80992</v>
      </c>
      <c r="B1351" s="10">
        <v>4.1897803216331998E-2</v>
      </c>
      <c r="C1351" s="10">
        <f t="shared" ca="1" si="105"/>
        <v>0.94223632587596851</v>
      </c>
      <c r="D1351" s="10">
        <f t="shared" ca="1" si="106"/>
        <v>2.4946884522973611E-2</v>
      </c>
      <c r="E1351" s="10">
        <f t="shared" ca="1" si="107"/>
        <v>13.933509020166705</v>
      </c>
      <c r="F1351" s="10">
        <f t="shared" ca="1" si="108"/>
        <v>-2.5263332055795625E-2</v>
      </c>
      <c r="G1351" s="22"/>
    </row>
    <row r="1352" spans="1:7" x14ac:dyDescent="0.35">
      <c r="A1352" s="10">
        <f t="shared" si="109"/>
        <v>81052</v>
      </c>
      <c r="B1352" s="10">
        <v>4.1187124535193402E-2</v>
      </c>
      <c r="C1352" s="10">
        <f t="shared" ca="1" si="105"/>
        <v>0.92506494675305684</v>
      </c>
      <c r="D1352" s="10">
        <f t="shared" ca="1" si="106"/>
        <v>2.4492250796470622E-2</v>
      </c>
      <c r="E1352" s="10">
        <f t="shared" ca="1" si="107"/>
        <v>13.940005736118433</v>
      </c>
      <c r="F1352" s="10">
        <f t="shared" ca="1" si="108"/>
        <v>-2.4797175123225036E-2</v>
      </c>
      <c r="G1352" s="22"/>
    </row>
    <row r="1353" spans="1:7" x14ac:dyDescent="0.35">
      <c r="A1353" s="10">
        <f t="shared" si="109"/>
        <v>81112</v>
      </c>
      <c r="B1353" s="10">
        <v>4.18702471253867E-2</v>
      </c>
      <c r="C1353" s="10">
        <f t="shared" ca="1" si="105"/>
        <v>0.94157051712536821</v>
      </c>
      <c r="D1353" s="10">
        <f t="shared" ca="1" si="106"/>
        <v>2.4929256404040531E-2</v>
      </c>
      <c r="E1353" s="10">
        <f t="shared" ca="1" si="107"/>
        <v>13.93376092598626</v>
      </c>
      <c r="F1353" s="10">
        <f t="shared" ca="1" si="108"/>
        <v>-2.5245253082143045E-2</v>
      </c>
      <c r="G1353" s="22"/>
    </row>
    <row r="1354" spans="1:7" x14ac:dyDescent="0.35">
      <c r="A1354" s="10">
        <f t="shared" si="109"/>
        <v>81172</v>
      </c>
      <c r="B1354" s="10">
        <v>4.2418086712922902E-2</v>
      </c>
      <c r="C1354" s="10">
        <f t="shared" ca="1" si="105"/>
        <v>0.95480738704392576</v>
      </c>
      <c r="D1354" s="10">
        <f t="shared" ca="1" si="106"/>
        <v>2.527971908122174E-2</v>
      </c>
      <c r="E1354" s="10">
        <f t="shared" ca="1" si="107"/>
        <v>13.928752814329341</v>
      </c>
      <c r="F1354" s="10">
        <f t="shared" ca="1" si="108"/>
        <v>-2.5604740510845971E-2</v>
      </c>
      <c r="G1354" s="22"/>
    </row>
    <row r="1355" spans="1:7" x14ac:dyDescent="0.35">
      <c r="A1355" s="10">
        <f t="shared" si="109"/>
        <v>81232</v>
      </c>
      <c r="B1355" s="10">
        <v>4.2037775574961203E-2</v>
      </c>
      <c r="C1355" s="10">
        <f t="shared" ca="1" si="105"/>
        <v>0.94561833029025522</v>
      </c>
      <c r="D1355" s="10">
        <f t="shared" ca="1" si="106"/>
        <v>2.5036427317347371E-2</v>
      </c>
      <c r="E1355" s="10">
        <f t="shared" ca="1" si="107"/>
        <v>13.932229453635106</v>
      </c>
      <c r="F1355" s="10">
        <f t="shared" ca="1" si="108"/>
        <v>-2.535517003336802E-2</v>
      </c>
      <c r="G1355" s="22"/>
    </row>
    <row r="1356" spans="1:7" x14ac:dyDescent="0.35">
      <c r="A1356" s="10">
        <f t="shared" si="109"/>
        <v>81292</v>
      </c>
      <c r="B1356" s="10">
        <v>4.2280188073185301E-2</v>
      </c>
      <c r="C1356" s="10">
        <f t="shared" ca="1" si="105"/>
        <v>0.95147548771119994</v>
      </c>
      <c r="D1356" s="10">
        <f t="shared" ca="1" si="106"/>
        <v>2.5191502881513658E-2</v>
      </c>
      <c r="E1356" s="10">
        <f t="shared" ca="1" si="107"/>
        <v>13.930013423823169</v>
      </c>
      <c r="F1356" s="10">
        <f t="shared" ca="1" si="108"/>
        <v>-2.5514240487699725E-2</v>
      </c>
      <c r="G1356" s="22"/>
    </row>
    <row r="1357" spans="1:7" x14ac:dyDescent="0.35">
      <c r="A1357" s="10">
        <f t="shared" si="109"/>
        <v>81352</v>
      </c>
      <c r="B1357" s="10">
        <v>4.08237618728109E-2</v>
      </c>
      <c r="C1357" s="10">
        <f t="shared" ca="1" si="105"/>
        <v>0.91628539813217502</v>
      </c>
      <c r="D1357" s="10">
        <f t="shared" ca="1" si="106"/>
        <v>2.4259801272296998E-2</v>
      </c>
      <c r="E1357" s="10">
        <f t="shared" ca="1" si="107"/>
        <v>13.943327439818875</v>
      </c>
      <c r="F1357" s="10">
        <f t="shared" ca="1" si="108"/>
        <v>-2.4558917832018416E-2</v>
      </c>
      <c r="G1357" s="22"/>
    </row>
    <row r="1358" spans="1:7" x14ac:dyDescent="0.35">
      <c r="A1358" s="10">
        <f t="shared" si="109"/>
        <v>81412</v>
      </c>
      <c r="B1358" s="10">
        <v>4.1848913630154701E-2</v>
      </c>
      <c r="C1358" s="10">
        <f t="shared" ca="1" si="105"/>
        <v>0.94105505838941939</v>
      </c>
      <c r="D1358" s="10">
        <f t="shared" ca="1" si="106"/>
        <v>2.4915608989682866E-2</v>
      </c>
      <c r="E1358" s="10">
        <f t="shared" ca="1" si="107"/>
        <v>13.933955947537433</v>
      </c>
      <c r="F1358" s="10">
        <f t="shared" ca="1" si="108"/>
        <v>-2.5231256847570858E-2</v>
      </c>
      <c r="G1358" s="22"/>
    </row>
    <row r="1359" spans="1:7" x14ac:dyDescent="0.35">
      <c r="A1359" s="10">
        <f t="shared" si="109"/>
        <v>81472</v>
      </c>
      <c r="B1359" s="10">
        <v>4.1928520879743497E-2</v>
      </c>
      <c r="C1359" s="10">
        <f t="shared" ca="1" si="105"/>
        <v>0.94297852436623941</v>
      </c>
      <c r="D1359" s="10">
        <f t="shared" ca="1" si="106"/>
        <v>2.4966535155751646E-2</v>
      </c>
      <c r="E1359" s="10">
        <f t="shared" ca="1" si="107"/>
        <v>13.933228212624309</v>
      </c>
      <c r="F1359" s="10">
        <f t="shared" ca="1" si="108"/>
        <v>-2.5283485656129805E-2</v>
      </c>
      <c r="G1359" s="22"/>
    </row>
    <row r="1360" spans="1:7" x14ac:dyDescent="0.35">
      <c r="A1360" s="10">
        <f t="shared" si="109"/>
        <v>81532</v>
      </c>
      <c r="B1360" s="10">
        <v>4.1907700514108602E-2</v>
      </c>
      <c r="C1360" s="10">
        <f t="shared" ca="1" si="105"/>
        <v>0.94247546383933345</v>
      </c>
      <c r="D1360" s="10">
        <f t="shared" ca="1" si="106"/>
        <v>2.4953215999476152E-2</v>
      </c>
      <c r="E1360" s="10">
        <f t="shared" ca="1" si="107"/>
        <v>13.933418543367484</v>
      </c>
      <c r="F1360" s="10">
        <f t="shared" ca="1" si="108"/>
        <v>-2.5269825545184695E-2</v>
      </c>
      <c r="G1360" s="22"/>
    </row>
    <row r="1361" spans="1:7" x14ac:dyDescent="0.35">
      <c r="A1361" s="10">
        <f t="shared" si="109"/>
        <v>81592</v>
      </c>
      <c r="B1361" s="10">
        <v>4.1893205356555503E-2</v>
      </c>
      <c r="C1361" s="10">
        <f t="shared" ca="1" si="105"/>
        <v>0.94212523264147086</v>
      </c>
      <c r="D1361" s="10">
        <f t="shared" ca="1" si="106"/>
        <v>2.4943943190723742E-2</v>
      </c>
      <c r="E1361" s="10">
        <f t="shared" ca="1" si="107"/>
        <v>13.933551051804557</v>
      </c>
      <c r="F1361" s="10">
        <f t="shared" ca="1" si="108"/>
        <v>-2.5260315473655728E-2</v>
      </c>
      <c r="G1361" s="22"/>
    </row>
    <row r="1362" spans="1:7" x14ac:dyDescent="0.35">
      <c r="A1362" s="10">
        <f t="shared" si="109"/>
        <v>81652</v>
      </c>
      <c r="B1362" s="10">
        <v>4.13623953458222E-2</v>
      </c>
      <c r="C1362" s="10">
        <f t="shared" ca="1" si="105"/>
        <v>0.929299830418999</v>
      </c>
      <c r="D1362" s="10">
        <f t="shared" ca="1" si="106"/>
        <v>2.4604374635131022E-2</v>
      </c>
      <c r="E1362" s="10">
        <f t="shared" ca="1" si="107"/>
        <v>13.938403486463978</v>
      </c>
      <c r="F1362" s="10">
        <f t="shared" ca="1" si="108"/>
        <v>-2.4912120681519111E-2</v>
      </c>
      <c r="G1362" s="22"/>
    </row>
    <row r="1363" spans="1:7" x14ac:dyDescent="0.35">
      <c r="A1363" s="10">
        <f t="shared" si="109"/>
        <v>81712</v>
      </c>
      <c r="B1363" s="10">
        <v>4.31716819274734E-2</v>
      </c>
      <c r="C1363" s="10">
        <f t="shared" ca="1" si="105"/>
        <v>0.97301571308168799</v>
      </c>
      <c r="D1363" s="10">
        <f t="shared" ca="1" si="106"/>
        <v>2.5761807273479043E-2</v>
      </c>
      <c r="E1363" s="10">
        <f t="shared" ca="1" si="107"/>
        <v>13.921863774061983</v>
      </c>
      <c r="F1363" s="10">
        <f t="shared" ca="1" si="108"/>
        <v>-2.6099454183413792E-2</v>
      </c>
      <c r="G1363" s="22"/>
    </row>
    <row r="1364" spans="1:7" x14ac:dyDescent="0.35">
      <c r="A1364" s="10">
        <f t="shared" si="109"/>
        <v>81772</v>
      </c>
      <c r="B1364" s="10">
        <v>4.2825931063573498E-2</v>
      </c>
      <c r="C1364" s="10">
        <f t="shared" ca="1" si="105"/>
        <v>0.96466169976502636</v>
      </c>
      <c r="D1364" s="10">
        <f t="shared" ca="1" si="106"/>
        <v>2.5540624328403778E-2</v>
      </c>
      <c r="E1364" s="10">
        <f t="shared" ca="1" si="107"/>
        <v>13.92502447834711</v>
      </c>
      <c r="F1364" s="10">
        <f t="shared" ca="1" si="108"/>
        <v>-2.5872448259444809E-2</v>
      </c>
      <c r="G1364" s="22"/>
    </row>
    <row r="1365" spans="1:7" x14ac:dyDescent="0.35">
      <c r="A1365" s="10">
        <f t="shared" si="109"/>
        <v>81832</v>
      </c>
      <c r="B1365" s="10">
        <v>4.0585939317652198E-2</v>
      </c>
      <c r="C1365" s="10">
        <f t="shared" ca="1" si="105"/>
        <v>0.91053914266259073</v>
      </c>
      <c r="D1365" s="10">
        <f t="shared" ca="1" si="106"/>
        <v>2.4107661975920416E-2</v>
      </c>
      <c r="E1365" s="10">
        <f t="shared" ca="1" si="107"/>
        <v>13.945501510364096</v>
      </c>
      <c r="F1365" s="10">
        <f t="shared" ca="1" si="108"/>
        <v>-2.4403008055131851E-2</v>
      </c>
      <c r="G1365" s="22"/>
    </row>
    <row r="1366" spans="1:7" x14ac:dyDescent="0.35">
      <c r="A1366" s="10">
        <f t="shared" si="109"/>
        <v>81892</v>
      </c>
      <c r="B1366" s="10">
        <v>4.1297081469637002E-2</v>
      </c>
      <c r="C1366" s="10">
        <f t="shared" ca="1" si="105"/>
        <v>0.92772172014254306</v>
      </c>
      <c r="D1366" s="10">
        <f t="shared" ca="1" si="106"/>
        <v>2.4562592192924004E-2</v>
      </c>
      <c r="E1366" s="10">
        <f t="shared" ca="1" si="107"/>
        <v>13.939000557563116</v>
      </c>
      <c r="F1366" s="10">
        <f t="shared" ca="1" si="108"/>
        <v>-2.486928519380396E-2</v>
      </c>
      <c r="G1366" s="22"/>
    </row>
    <row r="1367" spans="1:7" x14ac:dyDescent="0.35">
      <c r="A1367" s="10">
        <f t="shared" si="109"/>
        <v>81952</v>
      </c>
      <c r="B1367" s="10">
        <v>4.3273120633676498E-2</v>
      </c>
      <c r="C1367" s="10">
        <f t="shared" ca="1" si="105"/>
        <v>0.97546666950992988</v>
      </c>
      <c r="D1367" s="10">
        <f t="shared" ca="1" si="106"/>
        <v>2.5826699408612281E-2</v>
      </c>
      <c r="E1367" s="10">
        <f t="shared" ca="1" si="107"/>
        <v>13.92093646545093</v>
      </c>
      <c r="F1367" s="10">
        <f t="shared" ca="1" si="108"/>
        <v>-2.6166064481474245E-2</v>
      </c>
      <c r="G1367" s="22"/>
    </row>
    <row r="1368" spans="1:7" x14ac:dyDescent="0.35">
      <c r="A1368" s="10">
        <f t="shared" si="109"/>
        <v>82012</v>
      </c>
      <c r="B1368" s="10">
        <v>4.21472277993067E-2</v>
      </c>
      <c r="C1368" s="10">
        <f t="shared" ca="1" si="105"/>
        <v>0.94826290890216935</v>
      </c>
      <c r="D1368" s="10">
        <f t="shared" ca="1" si="106"/>
        <v>2.5106445841821062E-2</v>
      </c>
      <c r="E1368" s="10">
        <f t="shared" ca="1" si="107"/>
        <v>13.931228888920376</v>
      </c>
      <c r="F1368" s="10">
        <f t="shared" ca="1" si="108"/>
        <v>-2.5426989166718868E-2</v>
      </c>
      <c r="G1368" s="22"/>
    </row>
    <row r="1369" spans="1:7" x14ac:dyDescent="0.35">
      <c r="A1369" s="10">
        <f t="shared" si="109"/>
        <v>82072</v>
      </c>
      <c r="B1369" s="10">
        <v>4.2307366018195798E-2</v>
      </c>
      <c r="C1369" s="10">
        <f t="shared" ca="1" si="105"/>
        <v>0.95213215972056597</v>
      </c>
      <c r="D1369" s="10">
        <f t="shared" ca="1" si="106"/>
        <v>2.5208889093801635E-2</v>
      </c>
      <c r="E1369" s="10">
        <f t="shared" ca="1" si="107"/>
        <v>13.929764974849574</v>
      </c>
      <c r="F1369" s="10">
        <f t="shared" ca="1" si="108"/>
        <v>-2.5532076162488405E-2</v>
      </c>
      <c r="G1369" s="22"/>
    </row>
    <row r="1370" spans="1:7" x14ac:dyDescent="0.35">
      <c r="A1370" s="10">
        <f t="shared" si="109"/>
        <v>82132</v>
      </c>
      <c r="B1370" s="10">
        <v>4.2448885479654801E-2</v>
      </c>
      <c r="C1370" s="10">
        <f t="shared" ca="1" si="105"/>
        <v>0.95555154514815399</v>
      </c>
      <c r="D1370" s="10">
        <f t="shared" ca="1" si="106"/>
        <v>2.5299421597228811E-2</v>
      </c>
      <c r="E1370" s="10">
        <f t="shared" ca="1" si="107"/>
        <v>13.928471265375599</v>
      </c>
      <c r="F1370" s="10">
        <f t="shared" ca="1" si="108"/>
        <v>-2.5624954222947794E-2</v>
      </c>
      <c r="G1370" s="22"/>
    </row>
    <row r="1371" spans="1:7" x14ac:dyDescent="0.35">
      <c r="A1371" s="10">
        <f t="shared" si="109"/>
        <v>82192</v>
      </c>
      <c r="B1371" s="10">
        <v>4.28096125902966E-2</v>
      </c>
      <c r="C1371" s="10">
        <f t="shared" ca="1" si="105"/>
        <v>0.96426741371314173</v>
      </c>
      <c r="D1371" s="10">
        <f t="shared" ca="1" si="106"/>
        <v>2.5530185112322568E-2</v>
      </c>
      <c r="E1371" s="10">
        <f t="shared" ca="1" si="107"/>
        <v>13.92517365474491</v>
      </c>
      <c r="F1371" s="10">
        <f t="shared" ca="1" si="108"/>
        <v>-2.5861735488419666E-2</v>
      </c>
      <c r="G1371" s="22"/>
    </row>
    <row r="1372" spans="1:7" x14ac:dyDescent="0.35">
      <c r="A1372" s="10">
        <f t="shared" si="109"/>
        <v>82252</v>
      </c>
      <c r="B1372" s="10">
        <v>4.30096023125515E-2</v>
      </c>
      <c r="C1372" s="10">
        <f t="shared" ca="1" si="105"/>
        <v>0.96909955435935158</v>
      </c>
      <c r="D1372" s="10">
        <f t="shared" ca="1" si="106"/>
        <v>2.5658122076106783E-2</v>
      </c>
      <c r="E1372" s="10">
        <f t="shared" ca="1" si="107"/>
        <v>13.923345435532434</v>
      </c>
      <c r="F1372" s="10">
        <f t="shared" ca="1" si="108"/>
        <v>-2.5993032898466946E-2</v>
      </c>
      <c r="G1372" s="22"/>
    </row>
    <row r="1373" spans="1:7" x14ac:dyDescent="0.35">
      <c r="A1373" s="10">
        <f t="shared" si="109"/>
        <v>82312</v>
      </c>
      <c r="B1373" s="10">
        <v>4.22421067479124E-2</v>
      </c>
      <c r="C1373" s="10">
        <f t="shared" ca="1" si="105"/>
        <v>0.95055536882889957</v>
      </c>
      <c r="D1373" s="10">
        <f t="shared" ca="1" si="106"/>
        <v>2.5167141583956151E-2</v>
      </c>
      <c r="E1373" s="10">
        <f t="shared" ca="1" si="107"/>
        <v>13.930361546765266</v>
      </c>
      <c r="F1373" s="10">
        <f t="shared" ca="1" si="108"/>
        <v>-2.5489249945219113E-2</v>
      </c>
      <c r="G1373" s="22"/>
    </row>
    <row r="1374" spans="1:7" x14ac:dyDescent="0.35">
      <c r="A1374" s="10">
        <f t="shared" si="109"/>
        <v>82372</v>
      </c>
      <c r="B1374" s="10">
        <v>4.11971131068678E-2</v>
      </c>
      <c r="C1374" s="10">
        <f t="shared" ca="1" si="105"/>
        <v>0.9253062900713096</v>
      </c>
      <c r="D1374" s="10">
        <f t="shared" ca="1" si="106"/>
        <v>2.4498640662500511E-2</v>
      </c>
      <c r="E1374" s="10">
        <f t="shared" ca="1" si="107"/>
        <v>13.939914424932867</v>
      </c>
      <c r="F1374" s="10">
        <f t="shared" ca="1" si="108"/>
        <v>-2.4803725442238824E-2</v>
      </c>
      <c r="G1374" s="22"/>
    </row>
    <row r="1375" spans="1:7" x14ac:dyDescent="0.35">
      <c r="A1375" s="10">
        <f t="shared" si="109"/>
        <v>82432</v>
      </c>
      <c r="B1375" s="10">
        <v>4.3367556623458099E-2</v>
      </c>
      <c r="C1375" s="10">
        <f t="shared" ca="1" si="105"/>
        <v>0.97774842668996687</v>
      </c>
      <c r="D1375" s="10">
        <f t="shared" ca="1" si="106"/>
        <v>2.5887111782150234E-2</v>
      </c>
      <c r="E1375" s="10">
        <f t="shared" ca="1" si="107"/>
        <v>13.920073172633073</v>
      </c>
      <c r="F1375" s="10">
        <f t="shared" ca="1" si="108"/>
        <v>-2.6228080394643777E-2</v>
      </c>
      <c r="G1375" s="22"/>
    </row>
    <row r="1376" spans="1:7" x14ac:dyDescent="0.35">
      <c r="A1376" s="10">
        <f t="shared" si="109"/>
        <v>82492</v>
      </c>
      <c r="B1376" s="10">
        <v>4.2649223522331199E-2</v>
      </c>
      <c r="C1376" s="10">
        <f t="shared" ca="1" si="105"/>
        <v>0.96039210189318969</v>
      </c>
      <c r="D1376" s="10">
        <f t="shared" ca="1" si="106"/>
        <v>2.5427581387749563E-2</v>
      </c>
      <c r="E1376" s="10">
        <f t="shared" ca="1" si="107"/>
        <v>13.926639861969058</v>
      </c>
      <c r="F1376" s="10">
        <f t="shared" ca="1" si="108"/>
        <v>-2.5756449186353784E-2</v>
      </c>
      <c r="G1376" s="22"/>
    </row>
    <row r="1377" spans="1:7" x14ac:dyDescent="0.35">
      <c r="A1377" s="10">
        <f t="shared" si="109"/>
        <v>82552</v>
      </c>
      <c r="B1377" s="10">
        <v>4.5754026932202103E-2</v>
      </c>
      <c r="C1377" s="10">
        <f t="shared" ca="1" si="105"/>
        <v>1.0354101907538076</v>
      </c>
      <c r="D1377" s="10">
        <f t="shared" ca="1" si="106"/>
        <v>2.7413779062945499E-2</v>
      </c>
      <c r="E1377" s="10">
        <f t="shared" ca="1" si="107"/>
        <v>13.898257097190507</v>
      </c>
      <c r="F1377" s="10">
        <f t="shared" ca="1" si="108"/>
        <v>-2.7796548358279428E-2</v>
      </c>
      <c r="G1377" s="22"/>
    </row>
    <row r="1378" spans="1:7" x14ac:dyDescent="0.35">
      <c r="A1378" s="10">
        <f t="shared" si="109"/>
        <v>82612</v>
      </c>
      <c r="B1378" s="10">
        <v>4.4335478533206199E-2</v>
      </c>
      <c r="C1378" s="10">
        <f t="shared" ca="1" si="105"/>
        <v>1.0011353025239642</v>
      </c>
      <c r="D1378" s="10">
        <f t="shared" ca="1" si="106"/>
        <v>2.6506308553450108E-2</v>
      </c>
      <c r="E1378" s="10">
        <f t="shared" ca="1" si="107"/>
        <v>13.911224850771196</v>
      </c>
      <c r="F1378" s="10">
        <f t="shared" ca="1" si="108"/>
        <v>-2.6863934471773626E-2</v>
      </c>
      <c r="G1378" s="22"/>
    </row>
    <row r="1379" spans="1:7" x14ac:dyDescent="0.35">
      <c r="A1379" s="10">
        <f t="shared" si="109"/>
        <v>82672</v>
      </c>
      <c r="B1379" s="10">
        <v>4.4264510120923098E-2</v>
      </c>
      <c r="C1379" s="10">
        <f t="shared" ca="1" si="105"/>
        <v>0.99942056765797405</v>
      </c>
      <c r="D1379" s="10">
        <f t="shared" ca="1" si="106"/>
        <v>2.6460908804454435E-2</v>
      </c>
      <c r="E1379" s="10">
        <f t="shared" ca="1" si="107"/>
        <v>13.911873613184346</v>
      </c>
      <c r="F1379" s="10">
        <f t="shared" ca="1" si="108"/>
        <v>-2.6817299664790687E-2</v>
      </c>
      <c r="G1379" s="22"/>
    </row>
    <row r="1380" spans="1:7" x14ac:dyDescent="0.35">
      <c r="A1380" s="10">
        <f t="shared" si="109"/>
        <v>82732</v>
      </c>
      <c r="B1380" s="10">
        <v>4.3552808016651602E-2</v>
      </c>
      <c r="C1380" s="10">
        <f t="shared" ca="1" si="105"/>
        <v>0.98222446064173374</v>
      </c>
      <c r="D1380" s="10">
        <f t="shared" ca="1" si="106"/>
        <v>2.6005620376065703E-2</v>
      </c>
      <c r="E1380" s="10">
        <f t="shared" ca="1" si="107"/>
        <v>13.91837968482602</v>
      </c>
      <c r="F1380" s="10">
        <f t="shared" ca="1" si="108"/>
        <v>-2.6349745762889207E-2</v>
      </c>
      <c r="G1380" s="22"/>
    </row>
    <row r="1381" spans="1:7" x14ac:dyDescent="0.35">
      <c r="A1381" s="10">
        <f t="shared" si="109"/>
        <v>82792</v>
      </c>
      <c r="B1381" s="10">
        <v>4.3141272888063603E-2</v>
      </c>
      <c r="C1381" s="10">
        <f t="shared" ca="1" si="105"/>
        <v>0.97228097154753568</v>
      </c>
      <c r="D1381" s="10">
        <f t="shared" ca="1" si="106"/>
        <v>2.5742354072935441E-2</v>
      </c>
      <c r="E1381" s="10">
        <f t="shared" ca="1" si="107"/>
        <v>13.922141760297752</v>
      </c>
      <c r="F1381" s="10">
        <f t="shared" ca="1" si="108"/>
        <v>-2.6079486780704091E-2</v>
      </c>
      <c r="G1381" s="22"/>
    </row>
    <row r="1382" spans="1:7" x14ac:dyDescent="0.35">
      <c r="A1382" s="10">
        <f t="shared" si="109"/>
        <v>82852</v>
      </c>
      <c r="B1382" s="10">
        <v>4.4091108882801301E-2</v>
      </c>
      <c r="C1382" s="10">
        <f t="shared" ca="1" si="105"/>
        <v>0.99523085649990006</v>
      </c>
      <c r="D1382" s="10">
        <f t="shared" ca="1" si="106"/>
        <v>2.6349980964405478E-2</v>
      </c>
      <c r="E1382" s="10">
        <f t="shared" ca="1" si="107"/>
        <v>13.913458772018645</v>
      </c>
      <c r="F1382" s="10">
        <f t="shared" ca="1" si="108"/>
        <v>-2.6703363283792962E-2</v>
      </c>
      <c r="G1382" s="22"/>
    </row>
    <row r="1383" spans="1:7" x14ac:dyDescent="0.35">
      <c r="A1383" s="10">
        <f t="shared" si="109"/>
        <v>82912</v>
      </c>
      <c r="B1383" s="10">
        <v>4.1522560771021497E-2</v>
      </c>
      <c r="C1383" s="10">
        <f t="shared" ca="1" si="105"/>
        <v>0.93316973859476304</v>
      </c>
      <c r="D1383" s="10">
        <f t="shared" ca="1" si="106"/>
        <v>2.4706835291469595E-2</v>
      </c>
      <c r="E1383" s="10">
        <f t="shared" ca="1" si="107"/>
        <v>13.9369393236849</v>
      </c>
      <c r="F1383" s="10">
        <f t="shared" ca="1" si="108"/>
        <v>-2.5017171427649598E-2</v>
      </c>
      <c r="G1383" s="22"/>
    </row>
    <row r="1384" spans="1:7" x14ac:dyDescent="0.35">
      <c r="A1384" s="10">
        <f t="shared" si="109"/>
        <v>82972</v>
      </c>
      <c r="B1384" s="10">
        <v>4.1062587493009103E-2</v>
      </c>
      <c r="C1384" s="10">
        <f t="shared" ca="1" si="105"/>
        <v>0.92205588960395746</v>
      </c>
      <c r="D1384" s="10">
        <f t="shared" ca="1" si="106"/>
        <v>2.4412582247126779E-2</v>
      </c>
      <c r="E1384" s="10">
        <f t="shared" ca="1" si="107"/>
        <v>13.941144199688557</v>
      </c>
      <c r="F1384" s="10">
        <f t="shared" ca="1" si="108"/>
        <v>-2.4715509655812311E-2</v>
      </c>
      <c r="G1384" s="22"/>
    </row>
    <row r="1385" spans="1:7" x14ac:dyDescent="0.35">
      <c r="A1385" s="10">
        <f t="shared" si="109"/>
        <v>83032</v>
      </c>
      <c r="B1385" s="10">
        <v>4.5006472790041697E-2</v>
      </c>
      <c r="C1385" s="10">
        <f t="shared" ca="1" si="105"/>
        <v>1.0173478287741664</v>
      </c>
      <c r="D1385" s="10">
        <f t="shared" ca="1" si="106"/>
        <v>2.6935555451582022E-2</v>
      </c>
      <c r="E1385" s="10">
        <f t="shared" ca="1" si="107"/>
        <v>13.905090912596892</v>
      </c>
      <c r="F1385" s="10">
        <f t="shared" ca="1" si="108"/>
        <v>-2.730496615446738E-2</v>
      </c>
      <c r="G1385" s="22"/>
    </row>
    <row r="1386" spans="1:7" x14ac:dyDescent="0.35">
      <c r="A1386" s="10">
        <f t="shared" si="109"/>
        <v>83092</v>
      </c>
      <c r="B1386" s="10">
        <v>4.4711344729506698E-2</v>
      </c>
      <c r="C1386" s="10">
        <f t="shared" ca="1" si="105"/>
        <v>1.0102169608422102</v>
      </c>
      <c r="D1386" s="10">
        <f t="shared" ca="1" si="106"/>
        <v>2.6746756809498569E-2</v>
      </c>
      <c r="E1386" s="10">
        <f t="shared" ca="1" si="107"/>
        <v>13.907788845192265</v>
      </c>
      <c r="F1386" s="10">
        <f t="shared" ca="1" si="108"/>
        <v>-2.7110960166786165E-2</v>
      </c>
      <c r="G1386" s="22"/>
    </row>
    <row r="1387" spans="1:7" x14ac:dyDescent="0.35">
      <c r="A1387" s="10">
        <f t="shared" si="109"/>
        <v>83152</v>
      </c>
      <c r="B1387" s="10">
        <v>4.0053188106906203E-2</v>
      </c>
      <c r="C1387" s="10">
        <f t="shared" ca="1" si="105"/>
        <v>0.89766683727240615</v>
      </c>
      <c r="D1387" s="10">
        <f t="shared" ca="1" si="106"/>
        <v>2.3766851600333542E-2</v>
      </c>
      <c r="E1387" s="10">
        <f t="shared" ca="1" si="107"/>
        <v>13.950371690631233</v>
      </c>
      <c r="F1387" s="10">
        <f t="shared" ca="1" si="108"/>
        <v>-2.4053839539665337E-2</v>
      </c>
      <c r="G1387" s="22"/>
    </row>
    <row r="1388" spans="1:7" x14ac:dyDescent="0.35">
      <c r="A1388" s="10">
        <f t="shared" si="109"/>
        <v>83212</v>
      </c>
      <c r="B1388" s="10">
        <v>4.3515918747671703E-2</v>
      </c>
      <c r="C1388" s="10">
        <f t="shared" ca="1" si="105"/>
        <v>0.98133314415788186</v>
      </c>
      <c r="D1388" s="10">
        <f t="shared" ca="1" si="106"/>
        <v>2.598202165801012E-2</v>
      </c>
      <c r="E1388" s="10">
        <f t="shared" ca="1" si="107"/>
        <v>13.918716910507035</v>
      </c>
      <c r="F1388" s="10">
        <f t="shared" ca="1" si="108"/>
        <v>-2.6325517253290347E-2</v>
      </c>
      <c r="G1388" s="22"/>
    </row>
    <row r="1389" spans="1:7" x14ac:dyDescent="0.35">
      <c r="A1389" s="10">
        <f t="shared" si="109"/>
        <v>83272</v>
      </c>
      <c r="B1389" s="10">
        <v>4.2351717788190198E-2</v>
      </c>
      <c r="C1389" s="10">
        <f t="shared" ca="1" si="105"/>
        <v>0.95320378474261647</v>
      </c>
      <c r="D1389" s="10">
        <f t="shared" ca="1" si="106"/>
        <v>2.52372617057917E-2</v>
      </c>
      <c r="E1389" s="10">
        <f t="shared" ca="1" si="107"/>
        <v>13.929359530224236</v>
      </c>
      <c r="F1389" s="10">
        <f t="shared" ca="1" si="108"/>
        <v>-2.5561182936844711E-2</v>
      </c>
      <c r="G1389" s="22"/>
    </row>
    <row r="1390" spans="1:7" x14ac:dyDescent="0.35">
      <c r="A1390" s="10">
        <f t="shared" si="109"/>
        <v>83332</v>
      </c>
      <c r="B1390" s="10">
        <v>4.0067297050875098E-2</v>
      </c>
      <c r="C1390" s="10">
        <f t="shared" ca="1" si="105"/>
        <v>0.89800773679893431</v>
      </c>
      <c r="D1390" s="10">
        <f t="shared" ca="1" si="106"/>
        <v>2.3775877341422783E-2</v>
      </c>
      <c r="E1390" s="10">
        <f t="shared" ca="1" si="107"/>
        <v>13.950242712791066</v>
      </c>
      <c r="F1390" s="10">
        <f t="shared" ca="1" si="108"/>
        <v>-2.4063085059373403E-2</v>
      </c>
      <c r="G1390" s="22"/>
    </row>
    <row r="1391" spans="1:7" x14ac:dyDescent="0.35">
      <c r="A1391" s="10">
        <f t="shared" si="109"/>
        <v>83392</v>
      </c>
      <c r="B1391" s="10">
        <v>4.3276531887497201E-2</v>
      </c>
      <c r="C1391" s="10">
        <f t="shared" ca="1" si="105"/>
        <v>0.97554909203672624</v>
      </c>
      <c r="D1391" s="10">
        <f t="shared" ca="1" si="106"/>
        <v>2.5828881648037372E-2</v>
      </c>
      <c r="E1391" s="10">
        <f t="shared" ca="1" si="107"/>
        <v>13.920905281249544</v>
      </c>
      <c r="F1391" s="10">
        <f t="shared" ca="1" si="108"/>
        <v>-2.6168304577633781E-2</v>
      </c>
      <c r="G1391" s="22"/>
    </row>
    <row r="1392" spans="1:7" x14ac:dyDescent="0.35">
      <c r="A1392" s="10">
        <f t="shared" si="109"/>
        <v>83452</v>
      </c>
      <c r="B1392" s="10">
        <v>4.4288491317173703E-2</v>
      </c>
      <c r="C1392" s="10">
        <f t="shared" ca="1" si="105"/>
        <v>1</v>
      </c>
      <c r="D1392" s="10">
        <f t="shared" ca="1" si="106"/>
        <v>2.647625E-2</v>
      </c>
      <c r="E1392" s="10">
        <f t="shared" ca="1" si="107"/>
        <v>13.911654387499999</v>
      </c>
      <c r="F1392" s="10">
        <f t="shared" ca="1" si="108"/>
        <v>-2.6833057960025247E-2</v>
      </c>
      <c r="G1392" s="2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4FFD1-B27D-4478-82E8-D610FC6CE5B9}">
  <dimension ref="A1:L1367"/>
  <sheetViews>
    <sheetView workbookViewId="0">
      <selection activeCell="J12" sqref="J12"/>
    </sheetView>
  </sheetViews>
  <sheetFormatPr defaultColWidth="9.1796875" defaultRowHeight="14.5" x14ac:dyDescent="0.35"/>
  <cols>
    <col min="1" max="16384" width="9.1796875" style="10"/>
  </cols>
  <sheetData>
    <row r="1" spans="1:12" x14ac:dyDescent="0.35">
      <c r="A1" s="53" t="s">
        <v>31</v>
      </c>
      <c r="B1" s="53" t="s">
        <v>37</v>
      </c>
      <c r="C1" s="53" t="s">
        <v>32</v>
      </c>
      <c r="D1" s="53" t="s">
        <v>33</v>
      </c>
      <c r="E1" s="53" t="s">
        <v>47</v>
      </c>
      <c r="F1" s="53" t="s">
        <v>38</v>
      </c>
      <c r="J1" s="53" t="s">
        <v>46</v>
      </c>
      <c r="K1" s="53"/>
      <c r="L1" s="53"/>
    </row>
    <row r="2" spans="1:12" x14ac:dyDescent="0.35">
      <c r="A2" s="10">
        <v>52</v>
      </c>
      <c r="B2" s="10">
        <v>2.5872186857076901E-2</v>
      </c>
      <c r="C2" s="10">
        <f ca="1">(B2-$C$2)/($C$1367-$C$2)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G2" s="22"/>
      <c r="J2" s="10">
        <v>0.91027258267975653</v>
      </c>
    </row>
    <row r="3" spans="1:12" x14ac:dyDescent="0.35">
      <c r="A3" s="10">
        <f>A2+60</f>
        <v>112</v>
      </c>
      <c r="B3" s="10">
        <v>2.5965986290903801E-2</v>
      </c>
      <c r="C3" s="10">
        <f t="shared" ref="C3:C66" ca="1" si="0">(B3-$C$2)/($C$1367-$C$2)</f>
        <v>1.6844773037293488E-2</v>
      </c>
      <c r="D3" s="10">
        <f t="shared" ref="D3:D66" ca="1" si="1">$L$4*C3</f>
        <v>3.4946587262495003E-4</v>
      </c>
      <c r="E3" s="10">
        <f t="shared" ref="E3:E66" ca="1" si="2">$K$6*(1-D3)</f>
        <v>14.285006132680188</v>
      </c>
      <c r="F3" s="10">
        <f t="shared" ref="F3:F66" ca="1" si="3">LN(E3/$K$6)</f>
        <v>-3.4952695005309594E-4</v>
      </c>
      <c r="G3" s="22"/>
      <c r="J3" s="53" t="s">
        <v>34</v>
      </c>
      <c r="K3" s="53" t="s">
        <v>48</v>
      </c>
      <c r="L3" s="53" t="s">
        <v>40</v>
      </c>
    </row>
    <row r="4" spans="1:12" x14ac:dyDescent="0.35">
      <c r="A4" s="10">
        <f t="shared" ref="A4:A67" si="4">A3+60</f>
        <v>172</v>
      </c>
      <c r="B4" s="10">
        <v>2.67888149864162E-2</v>
      </c>
      <c r="C4" s="10">
        <f t="shared" ca="1" si="0"/>
        <v>0.16461072490920892</v>
      </c>
      <c r="D4" s="10">
        <f t="shared" ca="1" si="1"/>
        <v>3.4150552516476755E-3</v>
      </c>
      <c r="E4" s="10">
        <f t="shared" ca="1" si="2"/>
        <v>14.241198860453954</v>
      </c>
      <c r="F4" s="10">
        <f t="shared" ca="1" si="3"/>
        <v>-3.4208998630746155E-3</v>
      </c>
      <c r="G4" s="22"/>
      <c r="J4" s="20">
        <v>2.2791249999999999E-2</v>
      </c>
      <c r="K4" s="10">
        <f>J4*J2</f>
        <v>2.0746250000000001E-2</v>
      </c>
      <c r="L4" s="10">
        <f>J4*(1-J2)</f>
        <v>2.0449999999999991E-3</v>
      </c>
    </row>
    <row r="5" spans="1:12" x14ac:dyDescent="0.35">
      <c r="A5" s="10">
        <f t="shared" si="4"/>
        <v>232</v>
      </c>
      <c r="B5" s="10">
        <v>2.9309643361914599E-2</v>
      </c>
      <c r="C5" s="10">
        <f t="shared" ca="1" si="0"/>
        <v>0.61730835983951893</v>
      </c>
      <c r="D5" s="10">
        <f t="shared" ca="1" si="1"/>
        <v>1.280683356032062E-2</v>
      </c>
      <c r="E5" s="10">
        <f t="shared" ca="1" si="2"/>
        <v>14.106990348423016</v>
      </c>
      <c r="F5" s="10">
        <f t="shared" ca="1" si="3"/>
        <v>-1.2889548018992183E-2</v>
      </c>
      <c r="G5" s="22"/>
      <c r="J5" s="53" t="s">
        <v>45</v>
      </c>
    </row>
    <row r="6" spans="1:12" x14ac:dyDescent="0.35">
      <c r="A6" s="10">
        <f t="shared" si="4"/>
        <v>292</v>
      </c>
      <c r="B6" s="10">
        <v>3.1781874810739699E-2</v>
      </c>
      <c r="C6" s="10">
        <f t="shared" ca="1" si="0"/>
        <v>1.0612788184242619</v>
      </c>
      <c r="D6" s="10">
        <f t="shared" ca="1" si="1"/>
        <v>2.2017555686734344E-2</v>
      </c>
      <c r="E6" s="10">
        <f t="shared" ca="1" si="2"/>
        <v>13.975369129236565</v>
      </c>
      <c r="F6" s="10">
        <f t="shared" ca="1" si="3"/>
        <v>-2.2263559708366545E-2</v>
      </c>
      <c r="G6" s="22"/>
      <c r="J6" s="10">
        <v>9.9</v>
      </c>
    </row>
    <row r="7" spans="1:12" x14ac:dyDescent="0.35">
      <c r="A7" s="10">
        <f t="shared" si="4"/>
        <v>352</v>
      </c>
      <c r="B7" s="10">
        <v>3.3271296701237497E-2</v>
      </c>
      <c r="C7" s="10">
        <f t="shared" ca="1" si="0"/>
        <v>1.3287535000786508</v>
      </c>
      <c r="D7" s="10">
        <f t="shared" ca="1" si="1"/>
        <v>2.756665230100671E-2</v>
      </c>
      <c r="E7" s="10">
        <f t="shared" ca="1" si="2"/>
        <v>13.896072538618613</v>
      </c>
      <c r="F7" s="10">
        <f t="shared" ca="1" si="3"/>
        <v>-2.795374290875198E-2</v>
      </c>
      <c r="G7" s="22"/>
    </row>
    <row r="8" spans="1:12" x14ac:dyDescent="0.35">
      <c r="A8" s="10">
        <f t="shared" si="4"/>
        <v>412</v>
      </c>
      <c r="B8" s="10">
        <v>3.41334869480861E-2</v>
      </c>
      <c r="C8" s="10">
        <f t="shared" ca="1" si="0"/>
        <v>1.4835881129392638</v>
      </c>
      <c r="D8" s="10">
        <f t="shared" ca="1" si="1"/>
        <v>3.0778889888066204E-2</v>
      </c>
      <c r="E8" s="10">
        <f t="shared" ca="1" si="2"/>
        <v>13.850169663499534</v>
      </c>
      <c r="F8" s="10">
        <f t="shared" ca="1" si="3"/>
        <v>-3.1262509311291542E-2</v>
      </c>
      <c r="G8" s="22"/>
      <c r="J8" s="53" t="s">
        <v>35</v>
      </c>
    </row>
    <row r="9" spans="1:12" x14ac:dyDescent="0.35">
      <c r="A9" s="10">
        <f t="shared" si="4"/>
        <v>472</v>
      </c>
      <c r="B9" s="10">
        <v>3.4489527584220803E-2</v>
      </c>
      <c r="C9" s="10">
        <f t="shared" ca="1" si="0"/>
        <v>1.5475269179304587</v>
      </c>
      <c r="D9" s="10">
        <f t="shared" ca="1" si="1"/>
        <v>3.2105380321114783E-2</v>
      </c>
      <c r="E9" s="10">
        <f t="shared" ca="1" si="2"/>
        <v>13.831214115211269</v>
      </c>
      <c r="F9" s="10">
        <f t="shared" ca="1" si="3"/>
        <v>-3.2632061599765672E-2</v>
      </c>
      <c r="G9" s="22"/>
      <c r="J9" s="10">
        <v>3.5729999999999998E-3</v>
      </c>
    </row>
    <row r="10" spans="1:12" x14ac:dyDescent="0.35">
      <c r="A10" s="10">
        <f t="shared" si="4"/>
        <v>532</v>
      </c>
      <c r="B10" s="10">
        <v>3.4543189499487599E-2</v>
      </c>
      <c r="C10" s="10">
        <f t="shared" ca="1" si="0"/>
        <v>1.5571636795454997</v>
      </c>
      <c r="D10" s="10">
        <f t="shared" ca="1" si="1"/>
        <v>3.2305306986770824E-2</v>
      </c>
      <c r="E10" s="10">
        <f t="shared" ca="1" si="2"/>
        <v>13.828357163159044</v>
      </c>
      <c r="F10" s="10">
        <f t="shared" ca="1" si="3"/>
        <v>-3.2838641234253292E-2</v>
      </c>
      <c r="G10" s="22"/>
    </row>
    <row r="11" spans="1:12" x14ac:dyDescent="0.35">
      <c r="A11" s="10">
        <f t="shared" si="4"/>
        <v>592</v>
      </c>
      <c r="B11" s="10">
        <v>3.4752445959765003E-2</v>
      </c>
      <c r="C11" s="10">
        <f t="shared" ca="1" si="0"/>
        <v>1.5947425586085142</v>
      </c>
      <c r="D11" s="10">
        <f t="shared" ca="1" si="1"/>
        <v>3.308492780653189E-2</v>
      </c>
      <c r="E11" s="10">
        <f t="shared" ca="1" si="2"/>
        <v>13.817216381644657</v>
      </c>
      <c r="F11" s="10">
        <f t="shared" ca="1" si="3"/>
        <v>-3.3644613452511719E-2</v>
      </c>
      <c r="G11" s="22"/>
      <c r="J11" s="53" t="s">
        <v>18</v>
      </c>
    </row>
    <row r="12" spans="1:12" x14ac:dyDescent="0.35">
      <c r="A12" s="10">
        <f t="shared" si="4"/>
        <v>652</v>
      </c>
      <c r="B12" s="10">
        <v>3.4951904332655603E-2</v>
      </c>
      <c r="C12" s="10">
        <f t="shared" ca="1" si="0"/>
        <v>1.6305618688607524</v>
      </c>
      <c r="D12" s="10">
        <f t="shared" ca="1" si="1"/>
        <v>3.3828044171852388E-2</v>
      </c>
      <c r="E12" s="10">
        <f t="shared" ca="1" si="2"/>
        <v>13.806597248784229</v>
      </c>
      <c r="F12" s="10">
        <f t="shared" ca="1" si="3"/>
        <v>-3.4413452507509122E-2</v>
      </c>
      <c r="G12" s="22"/>
      <c r="J12" s="19">
        <v>2.17E-7</v>
      </c>
    </row>
    <row r="13" spans="1:12" x14ac:dyDescent="0.35">
      <c r="A13" s="10">
        <f t="shared" si="4"/>
        <v>712</v>
      </c>
      <c r="B13" s="10">
        <v>3.49296089790819E-2</v>
      </c>
      <c r="C13" s="10">
        <f t="shared" ca="1" si="0"/>
        <v>1.6265580049202906</v>
      </c>
      <c r="D13" s="10">
        <f t="shared" ca="1" si="1"/>
        <v>3.3744979009577576E-2</v>
      </c>
      <c r="E13" s="10">
        <f t="shared" ca="1" si="2"/>
        <v>13.807784249953135</v>
      </c>
      <c r="F13" s="10">
        <f t="shared" ca="1" si="3"/>
        <v>-3.4327482726169541E-2</v>
      </c>
      <c r="G13" s="22"/>
      <c r="J13" s="53" t="s">
        <v>20</v>
      </c>
    </row>
    <row r="14" spans="1:12" x14ac:dyDescent="0.35">
      <c r="A14" s="10">
        <f t="shared" si="4"/>
        <v>772</v>
      </c>
      <c r="B14" s="10">
        <v>3.50520408081944E-2</v>
      </c>
      <c r="C14" s="10">
        <f t="shared" ca="1" si="0"/>
        <v>1.6485446661377416</v>
      </c>
      <c r="D14" s="10">
        <f t="shared" ca="1" si="1"/>
        <v>3.4201119779860123E-2</v>
      </c>
      <c r="E14" s="10">
        <f t="shared" ca="1" si="2"/>
        <v>13.801265998345798</v>
      </c>
      <c r="F14" s="10">
        <f t="shared" ca="1" si="3"/>
        <v>-3.4799664975817643E-2</v>
      </c>
      <c r="G14" s="22"/>
      <c r="J14" s="19">
        <v>1.0663308144416456E-2</v>
      </c>
    </row>
    <row r="15" spans="1:12" x14ac:dyDescent="0.35">
      <c r="A15" s="10">
        <f t="shared" si="4"/>
        <v>832</v>
      </c>
      <c r="B15" s="10">
        <v>3.5084569307413403E-2</v>
      </c>
      <c r="C15" s="10">
        <f t="shared" ca="1" si="0"/>
        <v>1.6543862279066437</v>
      </c>
      <c r="D15" s="10">
        <f t="shared" ca="1" si="1"/>
        <v>3.4322310280708208E-2</v>
      </c>
      <c r="E15" s="10">
        <f t="shared" ca="1" si="2"/>
        <v>13.799534186088678</v>
      </c>
      <c r="F15" s="10">
        <f t="shared" ca="1" si="3"/>
        <v>-3.4925154979572506E-2</v>
      </c>
      <c r="G15" s="22"/>
    </row>
    <row r="16" spans="1:12" x14ac:dyDescent="0.35">
      <c r="A16" s="10">
        <f t="shared" si="4"/>
        <v>892</v>
      </c>
      <c r="B16" s="10">
        <v>3.51320295456891E-2</v>
      </c>
      <c r="C16" s="10">
        <f t="shared" ca="1" si="0"/>
        <v>1.6629092744692202</v>
      </c>
      <c r="D16" s="10">
        <f t="shared" ca="1" si="1"/>
        <v>3.4499131535457063E-2</v>
      </c>
      <c r="E16" s="10">
        <f t="shared" ca="1" si="2"/>
        <v>13.797007410358319</v>
      </c>
      <c r="F16" s="10">
        <f t="shared" ca="1" si="3"/>
        <v>-3.5108277616776228E-2</v>
      </c>
      <c r="G16" s="22"/>
    </row>
    <row r="17" spans="1:7" x14ac:dyDescent="0.35">
      <c r="A17" s="10">
        <f t="shared" si="4"/>
        <v>952</v>
      </c>
      <c r="B17" s="10">
        <v>3.4972563544560603E-2</v>
      </c>
      <c r="C17" s="10">
        <f t="shared" ca="1" si="0"/>
        <v>1.6342719097583474</v>
      </c>
      <c r="D17" s="10">
        <f t="shared" ca="1" si="1"/>
        <v>3.3905013607824115E-2</v>
      </c>
      <c r="E17" s="10">
        <f t="shared" ca="1" si="2"/>
        <v>13.805497355544192</v>
      </c>
      <c r="F17" s="10">
        <f t="shared" ca="1" si="3"/>
        <v>-3.4493120005131432E-2</v>
      </c>
      <c r="G17" s="22"/>
    </row>
    <row r="18" spans="1:7" x14ac:dyDescent="0.35">
      <c r="A18" s="10">
        <f t="shared" si="4"/>
        <v>1012</v>
      </c>
      <c r="B18" s="10">
        <v>3.5033155636765401E-2</v>
      </c>
      <c r="C18" s="10">
        <f t="shared" ca="1" si="0"/>
        <v>1.6451532125488113</v>
      </c>
      <c r="D18" s="10">
        <f t="shared" ca="1" si="1"/>
        <v>3.4130759835840775E-2</v>
      </c>
      <c r="E18" s="10">
        <f t="shared" ca="1" si="2"/>
        <v>13.802271441945834</v>
      </c>
      <c r="F18" s="10">
        <f t="shared" ca="1" si="3"/>
        <v>-3.4726816080805079E-2</v>
      </c>
      <c r="G18" s="22"/>
    </row>
    <row r="19" spans="1:7" x14ac:dyDescent="0.35">
      <c r="A19" s="10">
        <f t="shared" si="4"/>
        <v>1072</v>
      </c>
      <c r="B19" s="10">
        <v>3.4866332248202798E-2</v>
      </c>
      <c r="C19" s="10">
        <f t="shared" ca="1" si="0"/>
        <v>1.6151945869686708</v>
      </c>
      <c r="D19" s="10">
        <f t="shared" ca="1" si="1"/>
        <v>3.3509230699898786E-2</v>
      </c>
      <c r="E19" s="10">
        <f t="shared" ca="1" si="2"/>
        <v>13.811153093298445</v>
      </c>
      <c r="F19" s="10">
        <f t="shared" ca="1" si="3"/>
        <v>-3.4083531025917636E-2</v>
      </c>
      <c r="G19" s="22"/>
    </row>
    <row r="20" spans="1:7" x14ac:dyDescent="0.35">
      <c r="A20" s="10">
        <f t="shared" si="4"/>
        <v>1132</v>
      </c>
      <c r="B20" s="10">
        <v>3.47639723733036E-2</v>
      </c>
      <c r="C20" s="10">
        <f t="shared" ca="1" si="0"/>
        <v>1.5968125052176798</v>
      </c>
      <c r="D20" s="10">
        <f t="shared" ca="1" si="1"/>
        <v>3.3127871436372289E-2</v>
      </c>
      <c r="E20" s="10">
        <f t="shared" ca="1" si="2"/>
        <v>13.81660271717424</v>
      </c>
      <c r="F20" s="10">
        <f t="shared" ca="1" si="3"/>
        <v>-3.3689027470590452E-2</v>
      </c>
      <c r="G20" s="22"/>
    </row>
    <row r="21" spans="1:7" x14ac:dyDescent="0.35">
      <c r="A21" s="10">
        <f t="shared" si="4"/>
        <v>1192</v>
      </c>
      <c r="B21" s="10">
        <v>3.4596960179549302E-2</v>
      </c>
      <c r="C21" s="10">
        <f t="shared" ca="1" si="0"/>
        <v>1.5668199734563117</v>
      </c>
      <c r="D21" s="10">
        <f t="shared" ca="1" si="1"/>
        <v>3.250563887431801E-2</v>
      </c>
      <c r="E21" s="10">
        <f t="shared" ca="1" si="2"/>
        <v>13.825494420485995</v>
      </c>
      <c r="F21" s="10">
        <f t="shared" ca="1" si="3"/>
        <v>-3.3045682389053498E-2</v>
      </c>
      <c r="G21" s="22"/>
    </row>
    <row r="22" spans="1:7" x14ac:dyDescent="0.35">
      <c r="A22" s="10">
        <f t="shared" si="4"/>
        <v>1252</v>
      </c>
      <c r="B22" s="10">
        <v>3.4545247672977598E-2</v>
      </c>
      <c r="C22" s="10">
        <f t="shared" ca="1" si="0"/>
        <v>1.5575332922808431</v>
      </c>
      <c r="D22" s="10">
        <f t="shared" ca="1" si="1"/>
        <v>3.2312975064981445E-2</v>
      </c>
      <c r="E22" s="10">
        <f t="shared" ca="1" si="2"/>
        <v>13.828247586321414</v>
      </c>
      <c r="F22" s="10">
        <f t="shared" ca="1" si="3"/>
        <v>-3.2846565333297474E-2</v>
      </c>
      <c r="G22" s="22"/>
    </row>
    <row r="23" spans="1:7" x14ac:dyDescent="0.35">
      <c r="A23" s="10">
        <f t="shared" si="4"/>
        <v>1312</v>
      </c>
      <c r="B23" s="10">
        <v>3.4339753300170299E-2</v>
      </c>
      <c r="C23" s="10">
        <f t="shared" ca="1" si="0"/>
        <v>1.5206300197433149</v>
      </c>
      <c r="D23" s="10">
        <f t="shared" ca="1" si="1"/>
        <v>3.1547370547099746E-2</v>
      </c>
      <c r="E23" s="10">
        <f t="shared" ca="1" si="2"/>
        <v>13.839188074881944</v>
      </c>
      <c r="F23" s="10">
        <f t="shared" ca="1" si="3"/>
        <v>-3.2055708582803377E-2</v>
      </c>
      <c r="G23" s="22"/>
    </row>
    <row r="24" spans="1:7" x14ac:dyDescent="0.35">
      <c r="A24" s="10">
        <f t="shared" si="4"/>
        <v>1372</v>
      </c>
      <c r="B24" s="10">
        <v>3.4285451096146301E-2</v>
      </c>
      <c r="C24" s="10">
        <f t="shared" ca="1" si="0"/>
        <v>1.5108782732253447</v>
      </c>
      <c r="D24" s="10">
        <f t="shared" ca="1" si="1"/>
        <v>3.1345058375901312E-2</v>
      </c>
      <c r="E24" s="10">
        <f t="shared" ca="1" si="2"/>
        <v>13.842079115808369</v>
      </c>
      <c r="F24" s="10">
        <f t="shared" ca="1" si="3"/>
        <v>-3.1846827904254915E-2</v>
      </c>
      <c r="G24" s="22"/>
    </row>
    <row r="25" spans="1:7" x14ac:dyDescent="0.35">
      <c r="A25" s="10">
        <f t="shared" si="4"/>
        <v>1432</v>
      </c>
      <c r="B25" s="10">
        <v>3.4219601358929902E-2</v>
      </c>
      <c r="C25" s="10">
        <f t="shared" ca="1" si="0"/>
        <v>1.4990527873698261</v>
      </c>
      <c r="D25" s="10">
        <f t="shared" ca="1" si="1"/>
        <v>3.1099723889971256E-2</v>
      </c>
      <c r="E25" s="10">
        <f t="shared" ca="1" si="2"/>
        <v>13.845584945612309</v>
      </c>
      <c r="F25" s="10">
        <f t="shared" ca="1" si="3"/>
        <v>-3.1593586618540184E-2</v>
      </c>
      <c r="G25" s="22"/>
    </row>
    <row r="26" spans="1:7" x14ac:dyDescent="0.35">
      <c r="A26" s="10">
        <f t="shared" si="4"/>
        <v>1492</v>
      </c>
      <c r="B26" s="10">
        <v>3.4062899822098897E-2</v>
      </c>
      <c r="C26" s="10">
        <f t="shared" ca="1" si="0"/>
        <v>1.4709118731359025</v>
      </c>
      <c r="D26" s="10">
        <f t="shared" ca="1" si="1"/>
        <v>3.0515905448045718E-2</v>
      </c>
      <c r="E26" s="10">
        <f t="shared" ca="1" si="2"/>
        <v>13.853927711147426</v>
      </c>
      <c r="F26" s="10">
        <f t="shared" ca="1" si="3"/>
        <v>-3.099121025973809E-2</v>
      </c>
      <c r="G26" s="22"/>
    </row>
    <row r="27" spans="1:7" x14ac:dyDescent="0.35">
      <c r="A27" s="10">
        <f t="shared" si="4"/>
        <v>1552</v>
      </c>
      <c r="B27" s="10">
        <v>3.4045030157509801E-2</v>
      </c>
      <c r="C27" s="10">
        <f t="shared" ca="1" si="0"/>
        <v>1.4677027871960944</v>
      </c>
      <c r="D27" s="10">
        <f t="shared" ca="1" si="1"/>
        <v>3.0449328948866972E-2</v>
      </c>
      <c r="E27" s="10">
        <f t="shared" ca="1" si="2"/>
        <v>13.85487908932069</v>
      </c>
      <c r="F27" s="10">
        <f t="shared" ca="1" si="3"/>
        <v>-3.0922540527368238E-2</v>
      </c>
      <c r="G27" s="22"/>
    </row>
    <row r="28" spans="1:7" x14ac:dyDescent="0.35">
      <c r="A28" s="10">
        <f t="shared" si="4"/>
        <v>1612</v>
      </c>
      <c r="B28" s="10">
        <v>3.3908171964599297E-2</v>
      </c>
      <c r="C28" s="10">
        <f t="shared" ca="1" si="0"/>
        <v>1.4431253979324672</v>
      </c>
      <c r="D28" s="10">
        <f t="shared" ca="1" si="1"/>
        <v>2.993944028685645E-2</v>
      </c>
      <c r="E28" s="10">
        <f t="shared" ca="1" si="2"/>
        <v>13.862165398300821</v>
      </c>
      <c r="F28" s="10">
        <f t="shared" ca="1" si="3"/>
        <v>-3.0396776739585664E-2</v>
      </c>
      <c r="G28" s="22"/>
    </row>
    <row r="29" spans="1:7" x14ac:dyDescent="0.35">
      <c r="A29" s="10">
        <f t="shared" si="4"/>
        <v>1672</v>
      </c>
      <c r="B29" s="10">
        <v>3.38219047458196E-2</v>
      </c>
      <c r="C29" s="10">
        <f t="shared" ca="1" si="0"/>
        <v>1.4276332818117643</v>
      </c>
      <c r="D29" s="10">
        <f t="shared" ca="1" si="1"/>
        <v>2.9618036972787316E-2</v>
      </c>
      <c r="E29" s="10">
        <f t="shared" ca="1" si="2"/>
        <v>13.866758251658869</v>
      </c>
      <c r="F29" s="10">
        <f t="shared" ca="1" si="3"/>
        <v>-3.0065508677541285E-2</v>
      </c>
      <c r="G29" s="22"/>
    </row>
    <row r="30" spans="1:7" x14ac:dyDescent="0.35">
      <c r="A30" s="10">
        <f t="shared" si="4"/>
        <v>1732</v>
      </c>
      <c r="B30" s="10">
        <v>3.3746449652442299E-2</v>
      </c>
      <c r="C30" s="10">
        <f t="shared" ca="1" si="0"/>
        <v>1.4140828383752504</v>
      </c>
      <c r="D30" s="10">
        <f t="shared" ca="1" si="1"/>
        <v>2.9336916085642539E-2</v>
      </c>
      <c r="E30" s="10">
        <f t="shared" ca="1" si="2"/>
        <v>13.870775469136168</v>
      </c>
      <c r="F30" s="10">
        <f t="shared" ca="1" si="3"/>
        <v>-2.9775849362778509E-2</v>
      </c>
      <c r="G30" s="22"/>
    </row>
    <row r="31" spans="1:7" x14ac:dyDescent="0.35">
      <c r="A31" s="10">
        <f t="shared" si="4"/>
        <v>1792</v>
      </c>
      <c r="B31" s="10">
        <v>3.3731394874920301E-2</v>
      </c>
      <c r="C31" s="10">
        <f t="shared" ca="1" si="0"/>
        <v>1.4113792579788804</v>
      </c>
      <c r="D31" s="10">
        <f t="shared" ca="1" si="1"/>
        <v>2.9280826930844349E-2</v>
      </c>
      <c r="E31" s="10">
        <f t="shared" ca="1" si="2"/>
        <v>13.871576983158233</v>
      </c>
      <c r="F31" s="10">
        <f t="shared" ca="1" si="3"/>
        <v>-2.9718066662218639E-2</v>
      </c>
      <c r="G31" s="22"/>
    </row>
    <row r="32" spans="1:7" x14ac:dyDescent="0.35">
      <c r="A32" s="10">
        <f t="shared" si="4"/>
        <v>1852</v>
      </c>
      <c r="B32" s="10">
        <v>3.3466576499644199E-2</v>
      </c>
      <c r="C32" s="10">
        <f t="shared" ca="1" si="0"/>
        <v>1.3638224098654597</v>
      </c>
      <c r="D32" s="10">
        <f t="shared" ca="1" si="1"/>
        <v>2.8294200670671295E-2</v>
      </c>
      <c r="E32" s="10">
        <f t="shared" ca="1" si="2"/>
        <v>13.885675872416106</v>
      </c>
      <c r="F32" s="10">
        <f t="shared" ca="1" si="3"/>
        <v>-2.8702195924308983E-2</v>
      </c>
      <c r="G32" s="22"/>
    </row>
    <row r="33" spans="1:7" x14ac:dyDescent="0.35">
      <c r="A33" s="10">
        <f t="shared" si="4"/>
        <v>1912</v>
      </c>
      <c r="B33" s="10">
        <v>3.3517636661259002E-2</v>
      </c>
      <c r="C33" s="10">
        <f t="shared" ca="1" si="0"/>
        <v>1.3729919410508624</v>
      </c>
      <c r="D33" s="10">
        <f t="shared" ca="1" si="1"/>
        <v>2.8484434057026456E-2</v>
      </c>
      <c r="E33" s="10">
        <f t="shared" ca="1" si="2"/>
        <v>13.882957437325091</v>
      </c>
      <c r="F33" s="10">
        <f t="shared" ca="1" si="3"/>
        <v>-2.8897987706308255E-2</v>
      </c>
      <c r="G33" s="22"/>
    </row>
    <row r="34" spans="1:7" x14ac:dyDescent="0.35">
      <c r="A34" s="10">
        <f t="shared" si="4"/>
        <v>1972</v>
      </c>
      <c r="B34" s="10">
        <v>3.3404893934999902E-2</v>
      </c>
      <c r="C34" s="10">
        <f t="shared" ca="1" si="0"/>
        <v>1.3527452768871433</v>
      </c>
      <c r="D34" s="10">
        <f t="shared" ca="1" si="1"/>
        <v>2.8064391700619896E-2</v>
      </c>
      <c r="E34" s="10">
        <f t="shared" ca="1" si="2"/>
        <v>13.88895984259814</v>
      </c>
      <c r="F34" s="10">
        <f t="shared" ca="1" si="3"/>
        <v>-2.8465723321677312E-2</v>
      </c>
      <c r="G34" s="22"/>
    </row>
    <row r="35" spans="1:7" x14ac:dyDescent="0.35">
      <c r="A35" s="10">
        <f t="shared" si="4"/>
        <v>2032</v>
      </c>
      <c r="B35" s="10">
        <v>3.3401647333197899E-2</v>
      </c>
      <c r="C35" s="10">
        <f t="shared" ca="1" si="0"/>
        <v>1.3521622427656568</v>
      </c>
      <c r="D35" s="10">
        <f t="shared" ca="1" si="1"/>
        <v>2.8052295928977008E-2</v>
      </c>
      <c r="E35" s="10">
        <f t="shared" ca="1" si="2"/>
        <v>13.889132691174918</v>
      </c>
      <c r="F35" s="10">
        <f t="shared" ca="1" si="3"/>
        <v>-2.8453278365165629E-2</v>
      </c>
      <c r="G35" s="22"/>
    </row>
    <row r="36" spans="1:7" x14ac:dyDescent="0.35">
      <c r="A36" s="10">
        <f t="shared" si="4"/>
        <v>2092</v>
      </c>
      <c r="B36" s="10">
        <v>3.3278487603797799E-2</v>
      </c>
      <c r="C36" s="10">
        <f t="shared" ca="1" si="0"/>
        <v>1.3300448631137956</v>
      </c>
      <c r="D36" s="10">
        <f t="shared" ca="1" si="1"/>
        <v>2.7593443241374582E-2</v>
      </c>
      <c r="E36" s="10">
        <f t="shared" ca="1" si="2"/>
        <v>13.895689696080757</v>
      </c>
      <c r="F36" s="10">
        <f t="shared" ca="1" si="3"/>
        <v>-2.7981293701296012E-2</v>
      </c>
      <c r="G36" s="22"/>
    </row>
    <row r="37" spans="1:7" x14ac:dyDescent="0.35">
      <c r="A37" s="10">
        <f t="shared" si="4"/>
        <v>2152</v>
      </c>
      <c r="B37" s="10">
        <v>3.3217433641790098E-2</v>
      </c>
      <c r="C37" s="10">
        <f t="shared" ca="1" si="0"/>
        <v>1.319080616411143</v>
      </c>
      <c r="D37" s="10">
        <f t="shared" ca="1" si="1"/>
        <v>2.7365976238219677E-2</v>
      </c>
      <c r="E37" s="10">
        <f t="shared" ca="1" si="2"/>
        <v>13.89894019955584</v>
      </c>
      <c r="F37" s="10">
        <f t="shared" ca="1" si="3"/>
        <v>-2.7747399348170446E-2</v>
      </c>
      <c r="G37" s="22"/>
    </row>
    <row r="38" spans="1:7" x14ac:dyDescent="0.35">
      <c r="A38" s="10">
        <f t="shared" si="4"/>
        <v>2212</v>
      </c>
      <c r="B38" s="10">
        <v>3.3195191124577202E-2</v>
      </c>
      <c r="C38" s="10">
        <f t="shared" ca="1" si="0"/>
        <v>1.315086240976844</v>
      </c>
      <c r="D38" s="10">
        <f t="shared" ca="1" si="1"/>
        <v>2.7283107926865852E-2</v>
      </c>
      <c r="E38" s="10">
        <f t="shared" ca="1" si="2"/>
        <v>13.900124387725086</v>
      </c>
      <c r="F38" s="10">
        <f t="shared" ca="1" si="3"/>
        <v>-2.7662203087969336E-2</v>
      </c>
      <c r="G38" s="22"/>
    </row>
    <row r="39" spans="1:7" x14ac:dyDescent="0.35">
      <c r="A39" s="10">
        <f t="shared" si="4"/>
        <v>2272</v>
      </c>
      <c r="B39" s="10">
        <v>3.3062244673701599E-2</v>
      </c>
      <c r="C39" s="10">
        <f t="shared" ca="1" si="0"/>
        <v>1.291211333637361</v>
      </c>
      <c r="D39" s="10">
        <f t="shared" ca="1" si="1"/>
        <v>2.6787793130474101E-2</v>
      </c>
      <c r="E39" s="10">
        <f t="shared" ca="1" si="2"/>
        <v>13.907202436165525</v>
      </c>
      <c r="F39" s="10">
        <f t="shared" ca="1" si="3"/>
        <v>-2.7153125128902836E-2</v>
      </c>
      <c r="G39" s="22"/>
    </row>
    <row r="40" spans="1:7" x14ac:dyDescent="0.35">
      <c r="A40" s="10">
        <f t="shared" si="4"/>
        <v>2332</v>
      </c>
      <c r="B40" s="10">
        <v>3.30133649792657E-2</v>
      </c>
      <c r="C40" s="10">
        <f t="shared" ca="1" si="0"/>
        <v>1.2824333770409015</v>
      </c>
      <c r="D40" s="10">
        <f t="shared" ca="1" si="1"/>
        <v>2.6605683448434805E-2</v>
      </c>
      <c r="E40" s="10">
        <f t="shared" ca="1" si="2"/>
        <v>13.909804783521865</v>
      </c>
      <c r="F40" s="10">
        <f t="shared" ca="1" si="3"/>
        <v>-2.6966020359264573E-2</v>
      </c>
      <c r="G40" s="22"/>
    </row>
    <row r="41" spans="1:7" x14ac:dyDescent="0.35">
      <c r="A41" s="10">
        <f t="shared" si="4"/>
        <v>2392</v>
      </c>
      <c r="B41" s="10">
        <v>3.2922592543947297E-2</v>
      </c>
      <c r="C41" s="10">
        <f t="shared" ca="1" si="0"/>
        <v>1.2661322011318592</v>
      </c>
      <c r="D41" s="10">
        <f t="shared" ca="1" si="1"/>
        <v>2.6267495177731835E-2</v>
      </c>
      <c r="E41" s="10">
        <f t="shared" ca="1" si="2"/>
        <v>13.914637493910211</v>
      </c>
      <c r="F41" s="10">
        <f t="shared" ca="1" si="3"/>
        <v>-2.6618648764983887E-2</v>
      </c>
      <c r="G41" s="22"/>
    </row>
    <row r="42" spans="1:7" x14ac:dyDescent="0.35">
      <c r="A42" s="10">
        <f t="shared" si="4"/>
        <v>2452</v>
      </c>
      <c r="B42" s="10">
        <v>3.28854682342897E-2</v>
      </c>
      <c r="C42" s="10">
        <f t="shared" ca="1" si="0"/>
        <v>1.2594653104606162</v>
      </c>
      <c r="D42" s="10">
        <f t="shared" ca="1" si="1"/>
        <v>2.6129182197143559E-2</v>
      </c>
      <c r="E42" s="10">
        <f t="shared" ca="1" si="2"/>
        <v>13.916613986402817</v>
      </c>
      <c r="F42" s="10">
        <f t="shared" ca="1" si="3"/>
        <v>-2.6476614728366613E-2</v>
      </c>
      <c r="G42" s="22"/>
    </row>
    <row r="43" spans="1:7" x14ac:dyDescent="0.35">
      <c r="A43" s="10">
        <f t="shared" si="4"/>
        <v>2512</v>
      </c>
      <c r="B43" s="10">
        <v>3.2771027159975999E-2</v>
      </c>
      <c r="C43" s="10">
        <f t="shared" ca="1" si="0"/>
        <v>1.2389136520517197</v>
      </c>
      <c r="D43" s="10">
        <f t="shared" ca="1" si="1"/>
        <v>2.5702812353877991E-2</v>
      </c>
      <c r="E43" s="10">
        <f t="shared" ca="1" si="2"/>
        <v>13.922706811463083</v>
      </c>
      <c r="F43" s="10">
        <f t="shared" ca="1" si="3"/>
        <v>-2.6038901092909586E-2</v>
      </c>
      <c r="G43" s="22"/>
    </row>
    <row r="44" spans="1:7" x14ac:dyDescent="0.35">
      <c r="A44" s="10">
        <f t="shared" si="4"/>
        <v>2572</v>
      </c>
      <c r="B44" s="10">
        <v>3.2800872809272998E-2</v>
      </c>
      <c r="C44" s="10">
        <f t="shared" ca="1" si="0"/>
        <v>1.2442734198887664</v>
      </c>
      <c r="D44" s="10">
        <f t="shared" ca="1" si="1"/>
        <v>2.5814007437367319E-2</v>
      </c>
      <c r="E44" s="10">
        <f t="shared" ca="1" si="2"/>
        <v>13.92111783372002</v>
      </c>
      <c r="F44" s="10">
        <f t="shared" ca="1" si="3"/>
        <v>-2.6153036113154657E-2</v>
      </c>
      <c r="G44" s="22"/>
    </row>
    <row r="45" spans="1:7" x14ac:dyDescent="0.35">
      <c r="A45" s="10">
        <f t="shared" si="4"/>
        <v>2632</v>
      </c>
      <c r="B45" s="10">
        <v>3.2814439782230802E-2</v>
      </c>
      <c r="C45" s="10">
        <f t="shared" ca="1" si="0"/>
        <v>1.2467098160476073</v>
      </c>
      <c r="D45" s="10">
        <f t="shared" ca="1" si="1"/>
        <v>2.5864553521177676E-2</v>
      </c>
      <c r="E45" s="10">
        <f t="shared" ca="1" si="2"/>
        <v>13.92039553018237</v>
      </c>
      <c r="F45" s="10">
        <f t="shared" ca="1" si="3"/>
        <v>-2.6204922914591783E-2</v>
      </c>
      <c r="G45" s="22"/>
    </row>
    <row r="46" spans="1:7" x14ac:dyDescent="0.35">
      <c r="A46" s="10">
        <f t="shared" si="4"/>
        <v>2692</v>
      </c>
      <c r="B46" s="10">
        <v>3.26833581851095E-2</v>
      </c>
      <c r="C46" s="10">
        <f t="shared" ca="1" si="0"/>
        <v>1.2231698045273987</v>
      </c>
      <c r="D46" s="10">
        <f t="shared" ca="1" si="1"/>
        <v>2.5376186557176546E-2</v>
      </c>
      <c r="E46" s="10">
        <f t="shared" ca="1" si="2"/>
        <v>13.927374294097946</v>
      </c>
      <c r="F46" s="10">
        <f t="shared" ca="1" si="3"/>
        <v>-2.5703714803083651E-2</v>
      </c>
      <c r="G46" s="22"/>
    </row>
    <row r="47" spans="1:7" x14ac:dyDescent="0.35">
      <c r="A47" s="10">
        <f t="shared" si="4"/>
        <v>2752</v>
      </c>
      <c r="B47" s="10">
        <v>3.2632303141446002E-2</v>
      </c>
      <c r="C47" s="10">
        <f t="shared" ca="1" si="0"/>
        <v>1.2140011924384619</v>
      </c>
      <c r="D47" s="10">
        <f t="shared" ca="1" si="1"/>
        <v>2.5185972238626442E-2</v>
      </c>
      <c r="E47" s="10">
        <f t="shared" ca="1" si="2"/>
        <v>13.930092456710028</v>
      </c>
      <c r="F47" s="10">
        <f t="shared" ca="1" si="3"/>
        <v>-2.5508566935187219E-2</v>
      </c>
      <c r="G47" s="22"/>
    </row>
    <row r="48" spans="1:7" x14ac:dyDescent="0.35">
      <c r="A48" s="10">
        <f t="shared" si="4"/>
        <v>2812</v>
      </c>
      <c r="B48" s="10">
        <v>3.25813400441042E-2</v>
      </c>
      <c r="C48" s="10">
        <f t="shared" ca="1" si="0"/>
        <v>1.2048490923353379</v>
      </c>
      <c r="D48" s="10">
        <f t="shared" ca="1" si="1"/>
        <v>2.4996100481862005E-2</v>
      </c>
      <c r="E48" s="10">
        <f t="shared" ca="1" si="2"/>
        <v>13.932805724114191</v>
      </c>
      <c r="F48" s="10">
        <f t="shared" ca="1" si="3"/>
        <v>-2.5313808486505385E-2</v>
      </c>
      <c r="G48" s="22"/>
    </row>
    <row r="49" spans="1:7" x14ac:dyDescent="0.35">
      <c r="A49" s="10">
        <f t="shared" si="4"/>
        <v>2872</v>
      </c>
      <c r="B49" s="10">
        <v>3.2511051106774803E-2</v>
      </c>
      <c r="C49" s="10">
        <f t="shared" ca="1" si="0"/>
        <v>1.1922264021117357</v>
      </c>
      <c r="D49" s="10">
        <f t="shared" ca="1" si="1"/>
        <v>2.4734226994810597E-2</v>
      </c>
      <c r="E49" s="10">
        <f t="shared" ca="1" si="2"/>
        <v>13.936547896244155</v>
      </c>
      <c r="F49" s="10">
        <f t="shared" ca="1" si="3"/>
        <v>-2.5045257431936144E-2</v>
      </c>
      <c r="G49" s="22"/>
    </row>
    <row r="50" spans="1:7" x14ac:dyDescent="0.35">
      <c r="A50" s="10">
        <f t="shared" si="4"/>
        <v>2932</v>
      </c>
      <c r="B50" s="10">
        <v>3.2515316745235202E-2</v>
      </c>
      <c r="C50" s="10">
        <f t="shared" ca="1" si="0"/>
        <v>1.1929924377773364</v>
      </c>
      <c r="D50" s="10">
        <f t="shared" ca="1" si="1"/>
        <v>2.4750119362238067E-2</v>
      </c>
      <c r="E50" s="10">
        <f t="shared" ca="1" si="2"/>
        <v>13.936320794313618</v>
      </c>
      <c r="F50" s="10">
        <f t="shared" ca="1" si="3"/>
        <v>-2.5061552986804472E-2</v>
      </c>
      <c r="G50" s="22"/>
    </row>
    <row r="51" spans="1:7" x14ac:dyDescent="0.35">
      <c r="A51" s="10">
        <f t="shared" si="4"/>
        <v>2992</v>
      </c>
      <c r="B51" s="10">
        <v>3.2498175938884002E-2</v>
      </c>
      <c r="C51" s="10">
        <f t="shared" ca="1" si="0"/>
        <v>1.1899142423034172</v>
      </c>
      <c r="D51" s="10">
        <f t="shared" ca="1" si="1"/>
        <v>2.4686258349387272E-2</v>
      </c>
      <c r="E51" s="10">
        <f t="shared" ca="1" si="2"/>
        <v>13.937233368187254</v>
      </c>
      <c r="F51" s="10">
        <f t="shared" ca="1" si="3"/>
        <v>-2.4996073438079355E-2</v>
      </c>
      <c r="G51" s="22"/>
    </row>
    <row r="52" spans="1:7" x14ac:dyDescent="0.35">
      <c r="A52" s="10">
        <f t="shared" si="4"/>
        <v>3052</v>
      </c>
      <c r="B52" s="10">
        <v>3.2422619590939297E-2</v>
      </c>
      <c r="C52" s="10">
        <f t="shared" ca="1" si="0"/>
        <v>1.1763456152794625</v>
      </c>
      <c r="D52" s="10">
        <f t="shared" ca="1" si="1"/>
        <v>2.4404760220991549E-2</v>
      </c>
      <c r="E52" s="10">
        <f t="shared" ca="1" si="2"/>
        <v>13.941255976442029</v>
      </c>
      <c r="F52" s="10">
        <f t="shared" ca="1" si="3"/>
        <v>-2.4707491927584663E-2</v>
      </c>
      <c r="G52" s="22"/>
    </row>
    <row r="53" spans="1:7" x14ac:dyDescent="0.35">
      <c r="A53" s="10">
        <f t="shared" si="4"/>
        <v>3112</v>
      </c>
      <c r="B53" s="10">
        <v>3.2338231237351703E-2</v>
      </c>
      <c r="C53" s="10">
        <f t="shared" ca="1" si="0"/>
        <v>1.1611909111924721</v>
      </c>
      <c r="D53" s="10">
        <f t="shared" ca="1" si="1"/>
        <v>2.4090356941326826E-2</v>
      </c>
      <c r="E53" s="10">
        <f t="shared" ca="1" si="2"/>
        <v>13.94574879930844</v>
      </c>
      <c r="F53" s="10">
        <f t="shared" ca="1" si="3"/>
        <v>-2.4385275688055881E-2</v>
      </c>
      <c r="G53" s="22"/>
    </row>
    <row r="54" spans="1:7" x14ac:dyDescent="0.35">
      <c r="A54" s="10">
        <f t="shared" si="4"/>
        <v>3172</v>
      </c>
      <c r="B54" s="10">
        <v>3.2433435797955601E-2</v>
      </c>
      <c r="C54" s="10">
        <f t="shared" ca="1" si="0"/>
        <v>1.1782880209516571</v>
      </c>
      <c r="D54" s="10">
        <f t="shared" ca="1" si="1"/>
        <v>2.4445057854668318E-2</v>
      </c>
      <c r="E54" s="10">
        <f t="shared" ca="1" si="2"/>
        <v>13.940680123256788</v>
      </c>
      <c r="F54" s="10">
        <f t="shared" ca="1" si="3"/>
        <v>-2.4748798469803501E-2</v>
      </c>
      <c r="G54" s="22"/>
    </row>
    <row r="55" spans="1:7" x14ac:dyDescent="0.35">
      <c r="A55" s="10">
        <f t="shared" si="4"/>
        <v>3232</v>
      </c>
      <c r="B55" s="10">
        <v>3.2344303829577203E-2</v>
      </c>
      <c r="C55" s="10">
        <f t="shared" ca="1" si="0"/>
        <v>1.1622814448301841</v>
      </c>
      <c r="D55" s="10">
        <f t="shared" ca="1" si="1"/>
        <v>2.4112981424808208E-2</v>
      </c>
      <c r="E55" s="10">
        <f t="shared" ca="1" si="2"/>
        <v>13.945425495439491</v>
      </c>
      <c r="F55" s="10">
        <f t="shared" ca="1" si="3"/>
        <v>-2.4408458926276414E-2</v>
      </c>
      <c r="G55" s="22"/>
    </row>
    <row r="56" spans="1:7" x14ac:dyDescent="0.35">
      <c r="A56" s="10">
        <f t="shared" si="4"/>
        <v>3292</v>
      </c>
      <c r="B56" s="10">
        <v>3.2290443149247602E-2</v>
      </c>
      <c r="C56" s="10">
        <f t="shared" ca="1" si="0"/>
        <v>1.1526089884115172</v>
      </c>
      <c r="D56" s="10">
        <f t="shared" ca="1" si="1"/>
        <v>2.391231422583244E-2</v>
      </c>
      <c r="E56" s="10">
        <f t="shared" ca="1" si="2"/>
        <v>13.948293029712854</v>
      </c>
      <c r="F56" s="10">
        <f t="shared" ca="1" si="3"/>
        <v>-2.42028546228646E-2</v>
      </c>
      <c r="G56" s="22"/>
    </row>
    <row r="57" spans="1:7" x14ac:dyDescent="0.35">
      <c r="A57" s="10">
        <f t="shared" si="4"/>
        <v>3352</v>
      </c>
      <c r="B57" s="10">
        <v>3.22912190252342E-2</v>
      </c>
      <c r="C57" s="10">
        <f t="shared" ca="1" si="0"/>
        <v>1.1527483224604138</v>
      </c>
      <c r="D57" s="10">
        <f t="shared" ca="1" si="1"/>
        <v>2.391520488484436E-2</v>
      </c>
      <c r="E57" s="10">
        <f t="shared" ca="1" si="2"/>
        <v>13.948251722195574</v>
      </c>
      <c r="F57" s="10">
        <f t="shared" ca="1" si="3"/>
        <v>-2.4205816101975933E-2</v>
      </c>
      <c r="G57" s="22"/>
    </row>
    <row r="58" spans="1:7" x14ac:dyDescent="0.35">
      <c r="A58" s="10">
        <f t="shared" si="4"/>
        <v>3412</v>
      </c>
      <c r="B58" s="10">
        <v>3.2296936172932E-2</v>
      </c>
      <c r="C58" s="10">
        <f t="shared" ca="1" si="0"/>
        <v>1.1537750243440079</v>
      </c>
      <c r="D58" s="10">
        <f t="shared" ca="1" si="1"/>
        <v>2.3936505098796874E-2</v>
      </c>
      <c r="E58" s="10">
        <f t="shared" ca="1" si="2"/>
        <v>13.947947342138193</v>
      </c>
      <c r="F58" s="10">
        <f t="shared" ca="1" si="3"/>
        <v>-2.4227638433877974E-2</v>
      </c>
      <c r="G58" s="22"/>
    </row>
    <row r="59" spans="1:7" x14ac:dyDescent="0.35">
      <c r="A59" s="10">
        <f t="shared" si="4"/>
        <v>3472</v>
      </c>
      <c r="B59" s="10">
        <v>3.2221631740546999E-2</v>
      </c>
      <c r="C59" s="10">
        <f t="shared" ca="1" si="0"/>
        <v>1.1402516370433078</v>
      </c>
      <c r="D59" s="10">
        <f t="shared" ca="1" si="1"/>
        <v>2.3655945525009724E-2</v>
      </c>
      <c r="E59" s="10">
        <f t="shared" ca="1" si="2"/>
        <v>13.951956538447611</v>
      </c>
      <c r="F59" s="10">
        <f t="shared" ca="1" si="3"/>
        <v>-2.3940239856866816E-2</v>
      </c>
      <c r="G59" s="22"/>
    </row>
    <row r="60" spans="1:7" x14ac:dyDescent="0.35">
      <c r="A60" s="10">
        <f t="shared" si="4"/>
        <v>3532</v>
      </c>
      <c r="B60" s="10">
        <v>3.2190300767617398E-2</v>
      </c>
      <c r="C60" s="10">
        <f t="shared" ca="1" si="0"/>
        <v>1.1346251305015875</v>
      </c>
      <c r="D60" s="10">
        <f t="shared" ca="1" si="1"/>
        <v>2.3539216613668562E-2</v>
      </c>
      <c r="E60" s="10">
        <f t="shared" ca="1" si="2"/>
        <v>13.953624594590675</v>
      </c>
      <c r="F60" s="10">
        <f t="shared" ca="1" si="3"/>
        <v>-2.3820689854514372E-2</v>
      </c>
      <c r="G60" s="22"/>
    </row>
    <row r="61" spans="1:7" x14ac:dyDescent="0.35">
      <c r="A61" s="10">
        <f t="shared" si="4"/>
        <v>3592</v>
      </c>
      <c r="B61" s="10">
        <v>3.2151093645597303E-2</v>
      </c>
      <c r="C61" s="10">
        <f t="shared" ca="1" si="0"/>
        <v>1.1275842023751688</v>
      </c>
      <c r="D61" s="10">
        <f t="shared" ca="1" si="1"/>
        <v>2.3393143758525844E-2</v>
      </c>
      <c r="E61" s="10">
        <f t="shared" ca="1" si="2"/>
        <v>13.955711975690665</v>
      </c>
      <c r="F61" s="10">
        <f t="shared" ca="1" si="3"/>
        <v>-2.3671106857539426E-2</v>
      </c>
      <c r="G61" s="22"/>
    </row>
    <row r="62" spans="1:7" x14ac:dyDescent="0.35">
      <c r="A62" s="10">
        <f t="shared" si="4"/>
        <v>3652</v>
      </c>
      <c r="B62" s="10">
        <v>3.2024774491654799E-2</v>
      </c>
      <c r="C62" s="10">
        <f t="shared" ca="1" si="0"/>
        <v>1.1048994441456985</v>
      </c>
      <c r="D62" s="10">
        <f t="shared" ca="1" si="1"/>
        <v>2.29225200931077E-2</v>
      </c>
      <c r="E62" s="10">
        <f t="shared" ca="1" si="2"/>
        <v>13.96243718786949</v>
      </c>
      <c r="F62" s="10">
        <f t="shared" ca="1" si="3"/>
        <v>-2.3189326187229985E-2</v>
      </c>
      <c r="G62" s="22"/>
    </row>
    <row r="63" spans="1:7" x14ac:dyDescent="0.35">
      <c r="A63" s="10">
        <f t="shared" si="4"/>
        <v>3712</v>
      </c>
      <c r="B63" s="10">
        <v>3.20194885348032E-2</v>
      </c>
      <c r="C63" s="10">
        <f t="shared" ca="1" si="0"/>
        <v>1.1039501767587074</v>
      </c>
      <c r="D63" s="10">
        <f t="shared" ca="1" si="1"/>
        <v>2.2902826354580335E-2</v>
      </c>
      <c r="E63" s="10">
        <f t="shared" ca="1" si="2"/>
        <v>13.962718611393047</v>
      </c>
      <c r="F63" s="10">
        <f t="shared" ca="1" si="3"/>
        <v>-2.3169170631029048E-2</v>
      </c>
      <c r="G63" s="22"/>
    </row>
    <row r="64" spans="1:7" x14ac:dyDescent="0.35">
      <c r="A64" s="10">
        <f t="shared" si="4"/>
        <v>3772</v>
      </c>
      <c r="B64" s="10">
        <v>3.20702126675474E-2</v>
      </c>
      <c r="C64" s="10">
        <f t="shared" ca="1" si="0"/>
        <v>1.1130593629097281</v>
      </c>
      <c r="D64" s="10">
        <f t="shared" ca="1" si="1"/>
        <v>2.3091807807765947E-2</v>
      </c>
      <c r="E64" s="10">
        <f t="shared" ca="1" si="2"/>
        <v>13.960018066427024</v>
      </c>
      <c r="F64" s="10">
        <f t="shared" ca="1" si="3"/>
        <v>-2.336260045172343E-2</v>
      </c>
      <c r="G64" s="22"/>
    </row>
    <row r="65" spans="1:7" x14ac:dyDescent="0.35">
      <c r="A65" s="10">
        <f t="shared" si="4"/>
        <v>3832</v>
      </c>
      <c r="B65" s="10">
        <v>3.1989669972722297E-2</v>
      </c>
      <c r="C65" s="10">
        <f t="shared" ca="1" si="0"/>
        <v>1.0985952733221025</v>
      </c>
      <c r="D65" s="10">
        <f t="shared" ca="1" si="1"/>
        <v>2.279173218915867E-2</v>
      </c>
      <c r="E65" s="10">
        <f t="shared" ca="1" si="2"/>
        <v>13.964306147016922</v>
      </c>
      <c r="F65" s="10">
        <f t="shared" ca="1" si="3"/>
        <v>-2.3055478919196595E-2</v>
      </c>
      <c r="G65" s="22"/>
    </row>
    <row r="66" spans="1:7" x14ac:dyDescent="0.35">
      <c r="A66" s="10">
        <f t="shared" si="4"/>
        <v>3892</v>
      </c>
      <c r="B66" s="10">
        <v>3.2053688077996599E-2</v>
      </c>
      <c r="C66" s="10">
        <f t="shared" ca="1" si="0"/>
        <v>1.1100918294272621</v>
      </c>
      <c r="D66" s="10">
        <f t="shared" ca="1" si="1"/>
        <v>2.3030242616255338E-2</v>
      </c>
      <c r="E66" s="10">
        <f t="shared" ca="1" si="2"/>
        <v>13.960897833013711</v>
      </c>
      <c r="F66" s="10">
        <f t="shared" ca="1" si="3"/>
        <v>-2.3299581989854389E-2</v>
      </c>
      <c r="G66" s="22"/>
    </row>
    <row r="67" spans="1:7" x14ac:dyDescent="0.35">
      <c r="A67" s="10">
        <f t="shared" si="4"/>
        <v>3952</v>
      </c>
      <c r="B67" s="10">
        <v>3.2009824473590603E-2</v>
      </c>
      <c r="C67" s="10">
        <f t="shared" ref="C67:C130" ca="1" si="5">(B67-$C$2)/($C$1367-$C$2)</f>
        <v>1.1022146767551027</v>
      </c>
      <c r="D67" s="10">
        <f t="shared" ref="D67:D130" ca="1" si="6">$L$4*C67</f>
        <v>2.286682123763055E-2</v>
      </c>
      <c r="E67" s="10">
        <f t="shared" ref="E67:E130" ca="1" si="7">$K$6*(1-D67)</f>
        <v>13.963233124514259</v>
      </c>
      <c r="F67" s="10">
        <f t="shared" ref="F67:F130" ca="1" si="8">LN(E67/$K$6)</f>
        <v>-2.3132322245259681E-2</v>
      </c>
      <c r="G67" s="22"/>
    </row>
    <row r="68" spans="1:7" x14ac:dyDescent="0.35">
      <c r="A68" s="10">
        <f t="shared" ref="A68:A131" si="9">A67+60</f>
        <v>4012</v>
      </c>
      <c r="B68" s="10">
        <v>3.2014269414088803E-2</v>
      </c>
      <c r="C68" s="10">
        <f t="shared" ca="1" si="5"/>
        <v>1.1030129119981278</v>
      </c>
      <c r="D68" s="10">
        <f t="shared" ca="1" si="6"/>
        <v>2.2883381625541158E-2</v>
      </c>
      <c r="E68" s="10">
        <f t="shared" ca="1" si="7"/>
        <v>13.962996476571016</v>
      </c>
      <c r="F68" s="10">
        <f t="shared" ca="1" si="8"/>
        <v>-2.314927032214863E-2</v>
      </c>
      <c r="G68" s="22"/>
    </row>
    <row r="69" spans="1:7" x14ac:dyDescent="0.35">
      <c r="A69" s="10">
        <f t="shared" si="9"/>
        <v>4072</v>
      </c>
      <c r="B69" s="10">
        <v>3.1949224574820599E-2</v>
      </c>
      <c r="C69" s="10">
        <f t="shared" ca="1" si="5"/>
        <v>1.0913319720391288</v>
      </c>
      <c r="D69" s="10">
        <f t="shared" ca="1" si="6"/>
        <v>2.2641045924916777E-2</v>
      </c>
      <c r="E69" s="10">
        <f t="shared" ca="1" si="7"/>
        <v>13.966459453732938</v>
      </c>
      <c r="F69" s="10">
        <f t="shared" ca="1" si="8"/>
        <v>-2.2901290040090144E-2</v>
      </c>
      <c r="G69" s="22"/>
    </row>
    <row r="70" spans="1:7" x14ac:dyDescent="0.35">
      <c r="A70" s="10">
        <f t="shared" si="9"/>
        <v>4132</v>
      </c>
      <c r="B70" s="10">
        <v>3.1856227263294498E-2</v>
      </c>
      <c r="C70" s="10">
        <f t="shared" ca="1" si="5"/>
        <v>1.0746312464395846</v>
      </c>
      <c r="D70" s="10">
        <f t="shared" ca="1" si="6"/>
        <v>2.2294568496447235E-2</v>
      </c>
      <c r="E70" s="10">
        <f t="shared" ca="1" si="7"/>
        <v>13.971410616185768</v>
      </c>
      <c r="F70" s="10">
        <f t="shared" ca="1" si="8"/>
        <v>-2.2546849097221423E-2</v>
      </c>
      <c r="G70" s="22"/>
    </row>
    <row r="71" spans="1:7" x14ac:dyDescent="0.35">
      <c r="A71" s="10">
        <f t="shared" si="9"/>
        <v>4192</v>
      </c>
      <c r="B71" s="10">
        <v>3.1853396833717303E-2</v>
      </c>
      <c r="C71" s="10">
        <f t="shared" ca="1" si="5"/>
        <v>1.0741229497273264</v>
      </c>
      <c r="D71" s="10">
        <f t="shared" ca="1" si="6"/>
        <v>2.2284023245780545E-2</v>
      </c>
      <c r="E71" s="10">
        <f t="shared" ca="1" si="7"/>
        <v>13.971561307817796</v>
      </c>
      <c r="F71" s="10">
        <f t="shared" ca="1" si="8"/>
        <v>-2.253606344189172E-2</v>
      </c>
      <c r="G71" s="22"/>
    </row>
    <row r="72" spans="1:7" x14ac:dyDescent="0.35">
      <c r="A72" s="10">
        <f t="shared" si="9"/>
        <v>4252</v>
      </c>
      <c r="B72" s="10">
        <v>3.1729275469047503E-2</v>
      </c>
      <c r="C72" s="10">
        <f t="shared" ca="1" si="5"/>
        <v>1.0518328768383971</v>
      </c>
      <c r="D72" s="10">
        <f t="shared" ca="1" si="6"/>
        <v>2.1821587821108598E-2</v>
      </c>
      <c r="E72" s="10">
        <f t="shared" ca="1" si="7"/>
        <v>13.978169510036357</v>
      </c>
      <c r="F72" s="10">
        <f t="shared" ca="1" si="8"/>
        <v>-2.2063200044046501E-2</v>
      </c>
      <c r="G72" s="22"/>
    </row>
    <row r="73" spans="1:7" x14ac:dyDescent="0.35">
      <c r="A73" s="10">
        <f t="shared" si="9"/>
        <v>4312</v>
      </c>
      <c r="B73" s="10">
        <v>3.1820088247877701E-2</v>
      </c>
      <c r="C73" s="10">
        <f t="shared" ca="1" si="5"/>
        <v>1.0681412977517215</v>
      </c>
      <c r="D73" s="10">
        <f t="shared" ca="1" si="6"/>
        <v>2.2159926398481654E-2</v>
      </c>
      <c r="E73" s="10">
        <f t="shared" ca="1" si="7"/>
        <v>13.973334651765697</v>
      </c>
      <c r="F73" s="10">
        <f t="shared" ca="1" si="8"/>
        <v>-2.2409146243642285E-2</v>
      </c>
      <c r="G73" s="22"/>
    </row>
    <row r="74" spans="1:7" x14ac:dyDescent="0.35">
      <c r="A74" s="10">
        <f t="shared" si="9"/>
        <v>4372</v>
      </c>
      <c r="B74" s="10">
        <v>3.1837094816632397E-2</v>
      </c>
      <c r="C74" s="10">
        <f t="shared" ca="1" si="5"/>
        <v>1.0711953864506432</v>
      </c>
      <c r="D74" s="10">
        <f t="shared" ca="1" si="6"/>
        <v>2.2223287286151656E-2</v>
      </c>
      <c r="E74" s="10">
        <f t="shared" ca="1" si="7"/>
        <v>13.972429224680893</v>
      </c>
      <c r="F74" s="10">
        <f t="shared" ca="1" si="8"/>
        <v>-2.247394512257966E-2</v>
      </c>
      <c r="G74" s="22"/>
    </row>
    <row r="75" spans="1:7" x14ac:dyDescent="0.35">
      <c r="A75" s="10">
        <f t="shared" si="9"/>
        <v>4432</v>
      </c>
      <c r="B75" s="10">
        <v>3.1803265091932903E-2</v>
      </c>
      <c r="C75" s="10">
        <f t="shared" ca="1" si="5"/>
        <v>1.0651201468545415</v>
      </c>
      <c r="D75" s="10">
        <f t="shared" ca="1" si="6"/>
        <v>2.2097248846681031E-2</v>
      </c>
      <c r="E75" s="10">
        <f t="shared" ca="1" si="7"/>
        <v>13.974230313980927</v>
      </c>
      <c r="F75" s="10">
        <f t="shared" ca="1" si="8"/>
        <v>-2.2345050340000276E-2</v>
      </c>
      <c r="G75" s="22"/>
    </row>
    <row r="76" spans="1:7" x14ac:dyDescent="0.35">
      <c r="A76" s="10">
        <f t="shared" si="9"/>
        <v>4492</v>
      </c>
      <c r="B76" s="10">
        <v>3.1809865703853801E-2</v>
      </c>
      <c r="C76" s="10">
        <f t="shared" ca="1" si="5"/>
        <v>1.0663055037930489</v>
      </c>
      <c r="D76" s="10">
        <f t="shared" ca="1" si="6"/>
        <v>2.2121840558066541E-2</v>
      </c>
      <c r="E76" s="10">
        <f t="shared" ca="1" si="7"/>
        <v>13.973878898425228</v>
      </c>
      <c r="F76" s="10">
        <f t="shared" ca="1" si="8"/>
        <v>-2.2370198055936697E-2</v>
      </c>
      <c r="G76" s="22"/>
    </row>
    <row r="77" spans="1:7" x14ac:dyDescent="0.35">
      <c r="A77" s="10">
        <f t="shared" si="9"/>
        <v>4552</v>
      </c>
      <c r="B77" s="10">
        <v>3.1819157639880399E-2</v>
      </c>
      <c r="C77" s="10">
        <f t="shared" ca="1" si="5"/>
        <v>1.0679741764817769</v>
      </c>
      <c r="D77" s="10">
        <f t="shared" ca="1" si="6"/>
        <v>2.2156459258835064E-2</v>
      </c>
      <c r="E77" s="10">
        <f t="shared" ca="1" si="7"/>
        <v>13.973384197191246</v>
      </c>
      <c r="F77" s="10">
        <f t="shared" ca="1" si="8"/>
        <v>-2.2405600537556625E-2</v>
      </c>
      <c r="G77" s="22"/>
    </row>
    <row r="78" spans="1:7" x14ac:dyDescent="0.35">
      <c r="A78" s="10">
        <f t="shared" si="9"/>
        <v>4612</v>
      </c>
      <c r="B78" s="10">
        <v>3.1762142580117302E-2</v>
      </c>
      <c r="C78" s="10">
        <f t="shared" ca="1" si="5"/>
        <v>1.0577352475007187</v>
      </c>
      <c r="D78" s="10">
        <f t="shared" ca="1" si="6"/>
        <v>2.1944039878461784E-2</v>
      </c>
      <c r="E78" s="10">
        <f t="shared" ca="1" si="7"/>
        <v>13.97641967013678</v>
      </c>
      <c r="F78" s="10">
        <f t="shared" ca="1" si="8"/>
        <v>-2.218839164608263E-2</v>
      </c>
      <c r="G78" s="22"/>
    </row>
    <row r="79" spans="1:7" x14ac:dyDescent="0.35">
      <c r="A79" s="10">
        <f t="shared" si="9"/>
        <v>4672</v>
      </c>
      <c r="B79" s="10">
        <v>3.1747707455415497E-2</v>
      </c>
      <c r="C79" s="10">
        <f t="shared" ca="1" si="5"/>
        <v>1.0551429461461534</v>
      </c>
      <c r="D79" s="10">
        <f t="shared" ca="1" si="6"/>
        <v>2.1890259346484638E-2</v>
      </c>
      <c r="E79" s="10">
        <f t="shared" ca="1" si="7"/>
        <v>13.977188193938735</v>
      </c>
      <c r="F79" s="10">
        <f t="shared" ca="1" si="8"/>
        <v>-2.2133405985134177E-2</v>
      </c>
      <c r="G79" s="22"/>
    </row>
    <row r="80" spans="1:7" x14ac:dyDescent="0.35">
      <c r="A80" s="10">
        <f t="shared" si="9"/>
        <v>4732</v>
      </c>
      <c r="B80" s="10">
        <v>3.1848026248471002E-2</v>
      </c>
      <c r="C80" s="10">
        <f t="shared" ca="1" si="5"/>
        <v>1.0731584845289723</v>
      </c>
      <c r="D80" s="10">
        <f t="shared" ca="1" si="6"/>
        <v>2.2264014209659191E-2</v>
      </c>
      <c r="E80" s="10">
        <f t="shared" ca="1" si="7"/>
        <v>13.971847236943969</v>
      </c>
      <c r="F80" s="10">
        <f t="shared" ca="1" si="8"/>
        <v>-2.2515598570848835E-2</v>
      </c>
      <c r="G80" s="22"/>
    </row>
    <row r="81" spans="1:7" x14ac:dyDescent="0.35">
      <c r="A81" s="10">
        <f t="shared" si="9"/>
        <v>4792</v>
      </c>
      <c r="B81" s="10">
        <v>3.1762822698025897E-2</v>
      </c>
      <c r="C81" s="10">
        <f t="shared" ca="1" si="5"/>
        <v>1.0578573850376043</v>
      </c>
      <c r="D81" s="10">
        <f t="shared" ca="1" si="6"/>
        <v>2.1946573774336398E-2</v>
      </c>
      <c r="E81" s="10">
        <f t="shared" ca="1" si="7"/>
        <v>13.976383460764731</v>
      </c>
      <c r="F81" s="10">
        <f t="shared" ca="1" si="8"/>
        <v>-2.2190982396776079E-2</v>
      </c>
      <c r="G81" s="22"/>
    </row>
    <row r="82" spans="1:7" x14ac:dyDescent="0.35">
      <c r="A82" s="10">
        <f t="shared" si="9"/>
        <v>4852</v>
      </c>
      <c r="B82" s="10">
        <v>3.1728020254837397E-2</v>
      </c>
      <c r="C82" s="10">
        <f t="shared" ca="1" si="5"/>
        <v>1.0516074618479245</v>
      </c>
      <c r="D82" s="10">
        <f t="shared" ca="1" si="6"/>
        <v>2.1816911305362504E-2</v>
      </c>
      <c r="E82" s="10">
        <f t="shared" ca="1" si="7"/>
        <v>13.97823633744637</v>
      </c>
      <c r="F82" s="10">
        <f t="shared" ca="1" si="8"/>
        <v>-2.205841921418043E-2</v>
      </c>
      <c r="G82" s="22"/>
    </row>
    <row r="83" spans="1:7" x14ac:dyDescent="0.35">
      <c r="A83" s="10">
        <f t="shared" si="9"/>
        <v>4912</v>
      </c>
      <c r="B83" s="10">
        <v>3.1724963812125903E-2</v>
      </c>
      <c r="C83" s="10">
        <f t="shared" ca="1" si="5"/>
        <v>1.0510585770447218</v>
      </c>
      <c r="D83" s="10">
        <f t="shared" ca="1" si="6"/>
        <v>2.180552400401406E-2</v>
      </c>
      <c r="E83" s="10">
        <f t="shared" ca="1" si="7"/>
        <v>13.978399061982639</v>
      </c>
      <c r="F83" s="10">
        <f t="shared" ca="1" si="8"/>
        <v>-2.2046778003859815E-2</v>
      </c>
      <c r="G83" s="22"/>
    </row>
    <row r="84" spans="1:7" x14ac:dyDescent="0.35">
      <c r="A84" s="10">
        <f t="shared" si="9"/>
        <v>4972</v>
      </c>
      <c r="B84" s="10">
        <v>3.1703699756442598E-2</v>
      </c>
      <c r="C84" s="10">
        <f t="shared" ca="1" si="5"/>
        <v>1.047239916555804</v>
      </c>
      <c r="D84" s="10">
        <f t="shared" ca="1" si="6"/>
        <v>2.172630111884585E-2</v>
      </c>
      <c r="E84" s="10">
        <f t="shared" ca="1" si="7"/>
        <v>13.979531157011692</v>
      </c>
      <c r="F84" s="10">
        <f t="shared" ca="1" si="8"/>
        <v>-2.1965792392921957E-2</v>
      </c>
      <c r="G84" s="22"/>
    </row>
    <row r="85" spans="1:7" x14ac:dyDescent="0.35">
      <c r="A85" s="10">
        <f t="shared" si="9"/>
        <v>5032</v>
      </c>
      <c r="B85" s="10">
        <v>3.1753716975027997E-2</v>
      </c>
      <c r="C85" s="10">
        <f t="shared" ca="1" si="5"/>
        <v>1.0562221530219917</v>
      </c>
      <c r="D85" s="10">
        <f t="shared" ca="1" si="6"/>
        <v>2.1912648842132496E-2</v>
      </c>
      <c r="E85" s="10">
        <f t="shared" ca="1" si="7"/>
        <v>13.976868248045925</v>
      </c>
      <c r="F85" s="10">
        <f t="shared" ca="1" si="8"/>
        <v>-2.215629682342736E-2</v>
      </c>
      <c r="G85" s="22"/>
    </row>
    <row r="86" spans="1:7" x14ac:dyDescent="0.35">
      <c r="A86" s="10">
        <f t="shared" si="9"/>
        <v>5092</v>
      </c>
      <c r="B86" s="10">
        <v>3.1746981794441999E-2</v>
      </c>
      <c r="C86" s="10">
        <f t="shared" ca="1" si="5"/>
        <v>1.0550126298542326</v>
      </c>
      <c r="D86" s="10">
        <f t="shared" ca="1" si="6"/>
        <v>2.1887555772113373E-2</v>
      </c>
      <c r="E86" s="10">
        <f t="shared" ca="1" si="7"/>
        <v>13.9772268280165</v>
      </c>
      <c r="F86" s="10">
        <f t="shared" ca="1" si="8"/>
        <v>-2.2130641908137145E-2</v>
      </c>
      <c r="G86" s="22"/>
    </row>
    <row r="87" spans="1:7" x14ac:dyDescent="0.35">
      <c r="A87" s="10">
        <f t="shared" si="9"/>
        <v>5152</v>
      </c>
      <c r="B87" s="10">
        <v>3.1639845651981101E-2</v>
      </c>
      <c r="C87" s="10">
        <f t="shared" ca="1" si="5"/>
        <v>1.0357728121899237</v>
      </c>
      <c r="D87" s="10">
        <f t="shared" ca="1" si="6"/>
        <v>2.1488401704895205E-2</v>
      </c>
      <c r="E87" s="10">
        <f t="shared" ca="1" si="7"/>
        <v>13.982930739637046</v>
      </c>
      <c r="F87" s="10">
        <f t="shared" ca="1" si="8"/>
        <v>-2.1722639078691607E-2</v>
      </c>
      <c r="G87" s="22"/>
    </row>
    <row r="88" spans="1:7" x14ac:dyDescent="0.35">
      <c r="A88" s="10">
        <f t="shared" si="9"/>
        <v>5212</v>
      </c>
      <c r="B88" s="10">
        <v>3.1618547486460001E-2</v>
      </c>
      <c r="C88" s="10">
        <f t="shared" ca="1" si="5"/>
        <v>1.0319480261578917</v>
      </c>
      <c r="D88" s="10">
        <f t="shared" ca="1" si="6"/>
        <v>2.1409051737678163E-2</v>
      </c>
      <c r="E88" s="10">
        <f t="shared" ca="1" si="7"/>
        <v>13.984064650668579</v>
      </c>
      <c r="F88" s="10">
        <f t="shared" ca="1" si="8"/>
        <v>-2.1641549850740734E-2</v>
      </c>
      <c r="G88" s="22"/>
    </row>
    <row r="89" spans="1:7" x14ac:dyDescent="0.35">
      <c r="A89" s="10">
        <f t="shared" si="9"/>
        <v>5272</v>
      </c>
      <c r="B89" s="10">
        <v>3.1659429991561197E-2</v>
      </c>
      <c r="C89" s="10">
        <f t="shared" ca="1" si="5"/>
        <v>1.0392898244132682</v>
      </c>
      <c r="D89" s="10">
        <f t="shared" ca="1" si="6"/>
        <v>2.1561366519733768E-2</v>
      </c>
      <c r="E89" s="10">
        <f t="shared" ca="1" si="7"/>
        <v>13.981888072433005</v>
      </c>
      <c r="F89" s="10">
        <f t="shared" ca="1" si="8"/>
        <v>-2.1797209002532791E-2</v>
      </c>
      <c r="G89" s="22"/>
    </row>
    <row r="90" spans="1:7" x14ac:dyDescent="0.35">
      <c r="A90" s="10">
        <f t="shared" si="9"/>
        <v>5332</v>
      </c>
      <c r="B90" s="10">
        <v>3.1534414636267202E-2</v>
      </c>
      <c r="C90" s="10">
        <f t="shared" ca="1" si="5"/>
        <v>1.0168392061079365</v>
      </c>
      <c r="D90" s="10">
        <f t="shared" ca="1" si="6"/>
        <v>2.1095600379716778E-2</v>
      </c>
      <c r="E90" s="10">
        <f t="shared" ca="1" si="7"/>
        <v>13.988543870573846</v>
      </c>
      <c r="F90" s="10">
        <f t="shared" ca="1" si="8"/>
        <v>-2.1321292271605747E-2</v>
      </c>
      <c r="G90" s="22"/>
    </row>
    <row r="91" spans="1:7" x14ac:dyDescent="0.35">
      <c r="A91" s="10">
        <f t="shared" si="9"/>
        <v>5392</v>
      </c>
      <c r="B91" s="10">
        <v>3.1653115427864899E-2</v>
      </c>
      <c r="C91" s="10">
        <f t="shared" ca="1" si="5"/>
        <v>1.0381558368404862</v>
      </c>
      <c r="D91" s="10">
        <f t="shared" ca="1" si="6"/>
        <v>2.1537840530051939E-2</v>
      </c>
      <c r="E91" s="10">
        <f t="shared" ca="1" si="7"/>
        <v>13.982224258825557</v>
      </c>
      <c r="F91" s="10">
        <f t="shared" ca="1" si="8"/>
        <v>-2.1773164871356002E-2</v>
      </c>
      <c r="G91" s="22"/>
    </row>
    <row r="92" spans="1:7" x14ac:dyDescent="0.35">
      <c r="A92" s="10">
        <f t="shared" si="9"/>
        <v>5452</v>
      </c>
      <c r="B92" s="10">
        <v>3.1609945641359001E-2</v>
      </c>
      <c r="C92" s="10">
        <f t="shared" ca="1" si="5"/>
        <v>1.0304032819892253</v>
      </c>
      <c r="D92" s="10">
        <f t="shared" ca="1" si="6"/>
        <v>2.1377004088968966E-2</v>
      </c>
      <c r="E92" s="10">
        <f t="shared" ca="1" si="7"/>
        <v>13.984522611568634</v>
      </c>
      <c r="F92" s="10">
        <f t="shared" ca="1" si="8"/>
        <v>-2.1608801618175251E-2</v>
      </c>
      <c r="G92" s="22"/>
    </row>
    <row r="93" spans="1:7" x14ac:dyDescent="0.35">
      <c r="A93" s="10">
        <f t="shared" si="9"/>
        <v>5512</v>
      </c>
      <c r="B93" s="10">
        <v>3.1589962816374502E-2</v>
      </c>
      <c r="C93" s="10">
        <f t="shared" ca="1" si="5"/>
        <v>1.0268147086069059</v>
      </c>
      <c r="D93" s="10">
        <f t="shared" ca="1" si="6"/>
        <v>2.1302554648436021E-2</v>
      </c>
      <c r="E93" s="10">
        <f t="shared" ca="1" si="7"/>
        <v>13.985586494073848</v>
      </c>
      <c r="F93" s="10">
        <f t="shared" ca="1" si="8"/>
        <v>-2.1532728800460438E-2</v>
      </c>
      <c r="G93" s="22"/>
    </row>
    <row r="94" spans="1:7" x14ac:dyDescent="0.35">
      <c r="A94" s="10">
        <f t="shared" si="9"/>
        <v>5572</v>
      </c>
      <c r="B94" s="10">
        <v>3.1676867459564599E-2</v>
      </c>
      <c r="C94" s="10">
        <f t="shared" ca="1" si="5"/>
        <v>1.0424212952428729</v>
      </c>
      <c r="D94" s="10">
        <f t="shared" ca="1" si="6"/>
        <v>2.1626332796432453E-2</v>
      </c>
      <c r="E94" s="10">
        <f t="shared" ca="1" si="7"/>
        <v>13.98095970433898</v>
      </c>
      <c r="F94" s="10">
        <f t="shared" ca="1" si="8"/>
        <v>-2.1863609113263786E-2</v>
      </c>
      <c r="G94" s="22"/>
    </row>
    <row r="95" spans="1:7" x14ac:dyDescent="0.35">
      <c r="A95" s="10">
        <f t="shared" si="9"/>
        <v>5632</v>
      </c>
      <c r="B95" s="10">
        <v>3.1607652677652601E-2</v>
      </c>
      <c r="C95" s="10">
        <f t="shared" ca="1" si="5"/>
        <v>1.0299915049492026</v>
      </c>
      <c r="D95" s="10">
        <f t="shared" ca="1" si="6"/>
        <v>2.1368461259552395E-2</v>
      </c>
      <c r="E95" s="10">
        <f t="shared" ca="1" si="7"/>
        <v>13.984644688600996</v>
      </c>
      <c r="F95" s="10">
        <f t="shared" ca="1" si="8"/>
        <v>-2.160007221761406E-2</v>
      </c>
      <c r="G95" s="22"/>
    </row>
    <row r="96" spans="1:7" x14ac:dyDescent="0.35">
      <c r="A96" s="10">
        <f t="shared" si="9"/>
        <v>5692</v>
      </c>
      <c r="B96" s="10">
        <v>3.1625693226886797E-2</v>
      </c>
      <c r="C96" s="10">
        <f t="shared" ca="1" si="5"/>
        <v>1.033231278846761</v>
      </c>
      <c r="D96" s="10">
        <f t="shared" ca="1" si="6"/>
        <v>2.1435674418774617E-2</v>
      </c>
      <c r="E96" s="10">
        <f t="shared" ca="1" si="7"/>
        <v>13.98368421255571</v>
      </c>
      <c r="F96" s="10">
        <f t="shared" ca="1" si="8"/>
        <v>-2.1668755337657254E-2</v>
      </c>
      <c r="G96" s="22"/>
    </row>
    <row r="97" spans="1:7" x14ac:dyDescent="0.35">
      <c r="A97" s="10">
        <f t="shared" si="9"/>
        <v>5752</v>
      </c>
      <c r="B97" s="10">
        <v>3.1530909662522102E-2</v>
      </c>
      <c r="C97" s="10">
        <f t="shared" ca="1" si="5"/>
        <v>1.0162097728072319</v>
      </c>
      <c r="D97" s="10">
        <f t="shared" ca="1" si="6"/>
        <v>2.1082541999102037E-2</v>
      </c>
      <c r="E97" s="10">
        <f t="shared" ca="1" si="7"/>
        <v>13.988730474832831</v>
      </c>
      <c r="F97" s="10">
        <f t="shared" ca="1" si="8"/>
        <v>-2.1307952569053965E-2</v>
      </c>
      <c r="G97" s="22"/>
    </row>
    <row r="98" spans="1:7" x14ac:dyDescent="0.35">
      <c r="A98" s="10">
        <f t="shared" si="9"/>
        <v>5812</v>
      </c>
      <c r="B98" s="10">
        <v>3.1625407893988197E-2</v>
      </c>
      <c r="C98" s="10">
        <f t="shared" ca="1" si="5"/>
        <v>1.0331800379413429</v>
      </c>
      <c r="D98" s="10">
        <f t="shared" ca="1" si="6"/>
        <v>2.1434611362140588E-2</v>
      </c>
      <c r="E98" s="10">
        <f t="shared" ca="1" si="7"/>
        <v>13.98369940363501</v>
      </c>
      <c r="F98" s="10">
        <f t="shared" ca="1" si="8"/>
        <v>-2.1667668995115706E-2</v>
      </c>
      <c r="G98" s="22"/>
    </row>
    <row r="99" spans="1:7" x14ac:dyDescent="0.35">
      <c r="A99" s="10">
        <f t="shared" si="9"/>
        <v>5872</v>
      </c>
      <c r="B99" s="10">
        <v>3.1543575771538698E-2</v>
      </c>
      <c r="C99" s="10">
        <f t="shared" ca="1" si="5"/>
        <v>1.0184843892195645</v>
      </c>
      <c r="D99" s="10">
        <f t="shared" ca="1" si="6"/>
        <v>2.1129731759846393E-2</v>
      </c>
      <c r="E99" s="10">
        <f t="shared" ca="1" si="7"/>
        <v>13.988056133151794</v>
      </c>
      <c r="F99" s="10">
        <f t="shared" ca="1" si="8"/>
        <v>-2.1356159798184178E-2</v>
      </c>
      <c r="G99" s="22"/>
    </row>
    <row r="100" spans="1:7" x14ac:dyDescent="0.35">
      <c r="A100" s="10">
        <f t="shared" si="9"/>
        <v>5932</v>
      </c>
      <c r="B100" s="10">
        <v>3.1601104525215203E-2</v>
      </c>
      <c r="C100" s="10">
        <f t="shared" ca="1" si="5"/>
        <v>1.0288155688361431</v>
      </c>
      <c r="D100" s="10">
        <f t="shared" ca="1" si="6"/>
        <v>2.1344064994966834E-2</v>
      </c>
      <c r="E100" s="10">
        <f t="shared" ca="1" si="7"/>
        <v>13.984993311221922</v>
      </c>
      <c r="F100" s="10">
        <f t="shared" ca="1" si="8"/>
        <v>-2.1575143570275322E-2</v>
      </c>
      <c r="G100" s="22"/>
    </row>
    <row r="101" spans="1:7" x14ac:dyDescent="0.35">
      <c r="A101" s="10">
        <f t="shared" si="9"/>
        <v>5992</v>
      </c>
      <c r="B101" s="10">
        <v>3.15670288898817E-2</v>
      </c>
      <c r="C101" s="10">
        <f t="shared" ca="1" si="5"/>
        <v>1.0226961678986737</v>
      </c>
      <c r="D101" s="10">
        <f t="shared" ca="1" si="6"/>
        <v>2.1217110373267858E-2</v>
      </c>
      <c r="E101" s="10">
        <f t="shared" ca="1" si="7"/>
        <v>13.986807492766001</v>
      </c>
      <c r="F101" s="10">
        <f t="shared" ca="1" si="8"/>
        <v>-2.1445428536242647E-2</v>
      </c>
      <c r="G101" s="22"/>
    </row>
    <row r="102" spans="1:7" x14ac:dyDescent="0.35">
      <c r="A102" s="10">
        <f t="shared" si="9"/>
        <v>6052</v>
      </c>
      <c r="B102" s="10">
        <v>3.1474870212475498E-2</v>
      </c>
      <c r="C102" s="10">
        <f t="shared" ca="1" si="5"/>
        <v>1.0061460466347283</v>
      </c>
      <c r="D102" s="10">
        <f t="shared" ca="1" si="6"/>
        <v>2.0873757419995732E-2</v>
      </c>
      <c r="E102" s="10">
        <f t="shared" ca="1" si="7"/>
        <v>13.991714006468261</v>
      </c>
      <c r="F102" s="10">
        <f t="shared" ca="1" si="8"/>
        <v>-2.1094694223659977E-2</v>
      </c>
      <c r="G102" s="22"/>
    </row>
    <row r="103" spans="1:7" x14ac:dyDescent="0.35">
      <c r="A103" s="10">
        <f t="shared" si="9"/>
        <v>6112</v>
      </c>
      <c r="B103" s="10">
        <v>3.1506745839158003E-2</v>
      </c>
      <c r="C103" s="10">
        <f t="shared" ca="1" si="5"/>
        <v>1.0118703636692976</v>
      </c>
      <c r="D103" s="10">
        <f t="shared" ca="1" si="6"/>
        <v>2.0992515532274166E-2</v>
      </c>
      <c r="E103" s="10">
        <f t="shared" ca="1" si="7"/>
        <v>13.990016953043801</v>
      </c>
      <c r="F103" s="10">
        <f t="shared" ca="1" si="8"/>
        <v>-2.1215991467850873E-2</v>
      </c>
      <c r="G103" s="22"/>
    </row>
    <row r="104" spans="1:7" x14ac:dyDescent="0.35">
      <c r="A104" s="10">
        <f t="shared" si="9"/>
        <v>6172</v>
      </c>
      <c r="B104" s="10">
        <v>3.15185462676974E-2</v>
      </c>
      <c r="C104" s="10">
        <f t="shared" ca="1" si="5"/>
        <v>1.0139895186831305</v>
      </c>
      <c r="D104" s="10">
        <f t="shared" ca="1" si="6"/>
        <v>2.1036480051979896E-2</v>
      </c>
      <c r="E104" s="10">
        <f t="shared" ca="1" si="7"/>
        <v>13.989388700057207</v>
      </c>
      <c r="F104" s="10">
        <f t="shared" ca="1" si="8"/>
        <v>-2.1260899711756338E-2</v>
      </c>
      <c r="G104" s="22"/>
    </row>
    <row r="105" spans="1:7" x14ac:dyDescent="0.35">
      <c r="A105" s="10">
        <f t="shared" si="9"/>
        <v>6232</v>
      </c>
      <c r="B105" s="10">
        <v>3.14074072766913E-2</v>
      </c>
      <c r="C105" s="10">
        <f t="shared" ca="1" si="5"/>
        <v>0.99403085792461887</v>
      </c>
      <c r="D105" s="10">
        <f t="shared" ca="1" si="6"/>
        <v>2.0622412686218627E-2</v>
      </c>
      <c r="E105" s="10">
        <f t="shared" ca="1" si="7"/>
        <v>13.995305722713935</v>
      </c>
      <c r="F105" s="10">
        <f t="shared" ca="1" si="8"/>
        <v>-2.0838024074415915E-2</v>
      </c>
      <c r="G105" s="22"/>
    </row>
    <row r="106" spans="1:7" x14ac:dyDescent="0.35">
      <c r="A106" s="10">
        <f t="shared" si="9"/>
        <v>6292</v>
      </c>
      <c r="B106" s="10">
        <v>3.1546467032397697E-2</v>
      </c>
      <c r="C106" s="10">
        <f t="shared" ca="1" si="5"/>
        <v>1.0190036101889717</v>
      </c>
      <c r="D106" s="10">
        <f t="shared" ca="1" si="6"/>
        <v>2.1140503647882954E-2</v>
      </c>
      <c r="E106" s="10">
        <f t="shared" ca="1" si="7"/>
        <v>13.987902202871751</v>
      </c>
      <c r="F106" s="10">
        <f t="shared" ca="1" si="8"/>
        <v>-2.1367164266963765E-2</v>
      </c>
      <c r="G106" s="22"/>
    </row>
    <row r="107" spans="1:7" x14ac:dyDescent="0.35">
      <c r="A107" s="10">
        <f t="shared" si="9"/>
        <v>6352</v>
      </c>
      <c r="B107" s="10">
        <v>3.1477464477032098E-2</v>
      </c>
      <c r="C107" s="10">
        <f t="shared" ca="1" si="5"/>
        <v>1.0066119321510019</v>
      </c>
      <c r="D107" s="10">
        <f t="shared" ca="1" si="6"/>
        <v>2.0883422797387724E-2</v>
      </c>
      <c r="E107" s="10">
        <f t="shared" ca="1" si="7"/>
        <v>13.991575888225329</v>
      </c>
      <c r="F107" s="10">
        <f t="shared" ca="1" si="8"/>
        <v>-2.1104565703636245E-2</v>
      </c>
      <c r="G107" s="22"/>
    </row>
    <row r="108" spans="1:7" x14ac:dyDescent="0.35">
      <c r="A108" s="10">
        <f t="shared" si="9"/>
        <v>6412</v>
      </c>
      <c r="B108" s="10">
        <v>3.1473070428687397E-2</v>
      </c>
      <c r="C108" s="10">
        <f t="shared" ca="1" si="5"/>
        <v>1.0058228362677797</v>
      </c>
      <c r="D108" s="10">
        <f t="shared" ca="1" si="6"/>
        <v>2.0867052016920424E-2</v>
      </c>
      <c r="E108" s="10">
        <f t="shared" ca="1" si="7"/>
        <v>13.991809826678207</v>
      </c>
      <c r="F108" s="10">
        <f t="shared" ca="1" si="8"/>
        <v>-2.1087845893155325E-2</v>
      </c>
      <c r="G108" s="22"/>
    </row>
    <row r="109" spans="1:7" x14ac:dyDescent="0.35">
      <c r="A109" s="10">
        <f t="shared" si="9"/>
        <v>6472</v>
      </c>
      <c r="B109" s="10">
        <v>3.1501066902276303E-2</v>
      </c>
      <c r="C109" s="10">
        <f t="shared" ca="1" si="5"/>
        <v>1.0108505237943377</v>
      </c>
      <c r="D109" s="10">
        <f t="shared" ca="1" si="6"/>
        <v>2.097135767926828E-2</v>
      </c>
      <c r="E109" s="10">
        <f t="shared" ca="1" si="7"/>
        <v>13.990319298763255</v>
      </c>
      <c r="F109" s="10">
        <f t="shared" ca="1" si="8"/>
        <v>-2.1194380167918973E-2</v>
      </c>
      <c r="G109" s="22"/>
    </row>
    <row r="110" spans="1:7" x14ac:dyDescent="0.35">
      <c r="A110" s="10">
        <f t="shared" si="9"/>
        <v>6532</v>
      </c>
      <c r="B110" s="10">
        <v>3.1506713611933898E-2</v>
      </c>
      <c r="C110" s="10">
        <f t="shared" ca="1" si="5"/>
        <v>1.0118645762113834</v>
      </c>
      <c r="D110" s="10">
        <f t="shared" ca="1" si="6"/>
        <v>2.0992395464225412E-2</v>
      </c>
      <c r="E110" s="10">
        <f t="shared" ca="1" si="7"/>
        <v>13.990018668816219</v>
      </c>
      <c r="F110" s="10">
        <f t="shared" ca="1" si="8"/>
        <v>-2.1215868825232211E-2</v>
      </c>
      <c r="G110" s="22"/>
    </row>
    <row r="111" spans="1:7" x14ac:dyDescent="0.35">
      <c r="A111" s="10">
        <f t="shared" si="9"/>
        <v>6592</v>
      </c>
      <c r="B111" s="10">
        <v>3.140536394494E-2</v>
      </c>
      <c r="C111" s="10">
        <f t="shared" ca="1" si="5"/>
        <v>0.99366391051154523</v>
      </c>
      <c r="D111" s="10">
        <f t="shared" ca="1" si="6"/>
        <v>2.0614799903450148E-2</v>
      </c>
      <c r="E111" s="10">
        <f t="shared" ca="1" si="7"/>
        <v>13.995414509379696</v>
      </c>
      <c r="F111" s="10">
        <f t="shared" ca="1" si="8"/>
        <v>-2.0830251022142841E-2</v>
      </c>
      <c r="G111" s="22"/>
    </row>
    <row r="112" spans="1:7" x14ac:dyDescent="0.35">
      <c r="A112" s="10">
        <f t="shared" si="9"/>
        <v>6652</v>
      </c>
      <c r="B112" s="10">
        <v>3.14770799905967E-2</v>
      </c>
      <c r="C112" s="10">
        <f t="shared" ca="1" si="5"/>
        <v>1.0065428849672828</v>
      </c>
      <c r="D112" s="10">
        <f t="shared" ca="1" si="6"/>
        <v>2.0881990327252492E-2</v>
      </c>
      <c r="E112" s="10">
        <f t="shared" ca="1" si="7"/>
        <v>13.991596358223562</v>
      </c>
      <c r="F112" s="10">
        <f t="shared" ca="1" si="8"/>
        <v>-2.1103102681641842E-2</v>
      </c>
      <c r="G112" s="22"/>
    </row>
    <row r="113" spans="1:7" x14ac:dyDescent="0.35">
      <c r="A113" s="10">
        <f t="shared" si="9"/>
        <v>6712</v>
      </c>
      <c r="B113" s="10">
        <v>3.1505548085591299E-2</v>
      </c>
      <c r="C113" s="10">
        <f t="shared" ca="1" si="5"/>
        <v>1.0116552676270021</v>
      </c>
      <c r="D113" s="10">
        <f t="shared" ca="1" si="6"/>
        <v>2.0988053096006692E-2</v>
      </c>
      <c r="E113" s="10">
        <f t="shared" ca="1" si="7"/>
        <v>13.990080721258064</v>
      </c>
      <c r="F113" s="10">
        <f t="shared" ca="1" si="8"/>
        <v>-2.1211433355509377E-2</v>
      </c>
      <c r="G113" s="22"/>
    </row>
    <row r="114" spans="1:7" x14ac:dyDescent="0.35">
      <c r="A114" s="10">
        <f t="shared" si="9"/>
        <v>6772</v>
      </c>
      <c r="B114" s="10">
        <v>3.1417630257064698E-2</v>
      </c>
      <c r="C114" s="10">
        <f t="shared" ca="1" si="5"/>
        <v>0.99586673024419359</v>
      </c>
      <c r="D114" s="10">
        <f t="shared" ca="1" si="6"/>
        <v>2.0660500152328603E-2</v>
      </c>
      <c r="E114" s="10">
        <f t="shared" ca="1" si="7"/>
        <v>13.994761452823225</v>
      </c>
      <c r="F114" s="10">
        <f t="shared" ca="1" si="8"/>
        <v>-2.087691429124645E-2</v>
      </c>
      <c r="G114" s="22"/>
    </row>
    <row r="115" spans="1:7" x14ac:dyDescent="0.35">
      <c r="A115" s="10">
        <f t="shared" si="9"/>
        <v>6832</v>
      </c>
      <c r="B115" s="10">
        <v>3.1390210886437502E-2</v>
      </c>
      <c r="C115" s="10">
        <f t="shared" ca="1" si="5"/>
        <v>0.99094268053305246</v>
      </c>
      <c r="D115" s="10">
        <f t="shared" ca="1" si="6"/>
        <v>2.0558344586008841E-2</v>
      </c>
      <c r="E115" s="10">
        <f t="shared" ca="1" si="7"/>
        <v>13.996221255865933</v>
      </c>
      <c r="F115" s="10">
        <f t="shared" ca="1" si="8"/>
        <v>-2.0772609054147378E-2</v>
      </c>
      <c r="G115" s="22"/>
    </row>
    <row r="116" spans="1:7" x14ac:dyDescent="0.35">
      <c r="A116" s="10">
        <f t="shared" si="9"/>
        <v>6892</v>
      </c>
      <c r="B116" s="10">
        <v>3.1327921869005099E-2</v>
      </c>
      <c r="C116" s="10">
        <f t="shared" ca="1" si="5"/>
        <v>0.97975663901278964</v>
      </c>
      <c r="D116" s="10">
        <f t="shared" ca="1" si="6"/>
        <v>2.0326276172119087E-2</v>
      </c>
      <c r="E116" s="10">
        <f t="shared" ca="1" si="7"/>
        <v>13.999537513500417</v>
      </c>
      <c r="F116" s="10">
        <f t="shared" ca="1" si="8"/>
        <v>-2.0535697622146961E-2</v>
      </c>
      <c r="G116" s="22"/>
    </row>
    <row r="117" spans="1:7" x14ac:dyDescent="0.35">
      <c r="A117" s="10">
        <f t="shared" si="9"/>
        <v>6952</v>
      </c>
      <c r="B117" s="10">
        <v>3.1290980647930899E-2</v>
      </c>
      <c r="C117" s="10">
        <f t="shared" ca="1" si="5"/>
        <v>0.97312262791775772</v>
      </c>
      <c r="D117" s="10">
        <f t="shared" ca="1" si="6"/>
        <v>2.0188645319438783E-2</v>
      </c>
      <c r="E117" s="10">
        <f t="shared" ca="1" si="7"/>
        <v>14.00150425838522</v>
      </c>
      <c r="F117" s="10">
        <f t="shared" ca="1" si="8"/>
        <v>-2.0395221071020108E-2</v>
      </c>
      <c r="G117" s="22"/>
    </row>
    <row r="118" spans="1:7" x14ac:dyDescent="0.35">
      <c r="A118" s="10">
        <f t="shared" si="9"/>
        <v>7012</v>
      </c>
      <c r="B118" s="10">
        <v>3.1381203034097603E-2</v>
      </c>
      <c r="C118" s="10">
        <f t="shared" ca="1" si="5"/>
        <v>0.98932502441266412</v>
      </c>
      <c r="D118" s="10">
        <f t="shared" ca="1" si="6"/>
        <v>2.0524784287721233E-2</v>
      </c>
      <c r="E118" s="10">
        <f t="shared" ca="1" si="7"/>
        <v>13.996700832528463</v>
      </c>
      <c r="F118" s="10">
        <f t="shared" ca="1" si="8"/>
        <v>-2.0738344916872792E-2</v>
      </c>
      <c r="G118" s="22"/>
    </row>
    <row r="119" spans="1:7" x14ac:dyDescent="0.35">
      <c r="A119" s="10">
        <f t="shared" si="9"/>
        <v>7072</v>
      </c>
      <c r="B119" s="10">
        <v>3.1310493657708903E-2</v>
      </c>
      <c r="C119" s="10">
        <f t="shared" ca="1" si="5"/>
        <v>0.97662683052938049</v>
      </c>
      <c r="D119" s="10">
        <f t="shared" ca="1" si="6"/>
        <v>2.026134438287016E-2</v>
      </c>
      <c r="E119" s="10">
        <f t="shared" ca="1" si="7"/>
        <v>14.000465388768784</v>
      </c>
      <c r="F119" s="10">
        <f t="shared" ca="1" si="8"/>
        <v>-2.0469420824109078E-2</v>
      </c>
      <c r="G119" s="22"/>
    </row>
    <row r="120" spans="1:7" x14ac:dyDescent="0.35">
      <c r="A120" s="10">
        <f t="shared" si="9"/>
        <v>7132</v>
      </c>
      <c r="B120" s="10">
        <v>3.1314426281311598E-2</v>
      </c>
      <c r="C120" s="10">
        <f t="shared" ca="1" si="5"/>
        <v>0.97733306242573448</v>
      </c>
      <c r="D120" s="10">
        <f t="shared" ca="1" si="6"/>
        <v>2.0275996046349894E-2</v>
      </c>
      <c r="E120" s="10">
        <f t="shared" ca="1" si="7"/>
        <v>14.000256016497659</v>
      </c>
      <c r="F120" s="10">
        <f t="shared" ca="1" si="8"/>
        <v>-2.0484375601030599E-2</v>
      </c>
      <c r="G120" s="22"/>
    </row>
    <row r="121" spans="1:7" x14ac:dyDescent="0.35">
      <c r="A121" s="10">
        <f t="shared" si="9"/>
        <v>7192</v>
      </c>
      <c r="B121" s="10">
        <v>3.1302983755635297E-2</v>
      </c>
      <c r="C121" s="10">
        <f t="shared" ca="1" si="5"/>
        <v>0.97527818064098515</v>
      </c>
      <c r="D121" s="10">
        <f t="shared" ca="1" si="6"/>
        <v>2.023336495512304E-2</v>
      </c>
      <c r="E121" s="10">
        <f t="shared" ca="1" si="7"/>
        <v>14.00086521479129</v>
      </c>
      <c r="F121" s="10">
        <f t="shared" ca="1" si="8"/>
        <v>-2.0440863179603228E-2</v>
      </c>
      <c r="G121" s="22"/>
    </row>
    <row r="122" spans="1:7" x14ac:dyDescent="0.35">
      <c r="A122" s="10">
        <f t="shared" si="9"/>
        <v>7252</v>
      </c>
      <c r="B122" s="10">
        <v>3.1307521385615801E-2</v>
      </c>
      <c r="C122" s="10">
        <f t="shared" ca="1" si="5"/>
        <v>0.97609306132874996</v>
      </c>
      <c r="D122" s="10">
        <f t="shared" ca="1" si="6"/>
        <v>2.0250270673591579E-2</v>
      </c>
      <c r="E122" s="10">
        <f t="shared" ca="1" si="7"/>
        <v>14.000623632074376</v>
      </c>
      <c r="F122" s="10">
        <f t="shared" ca="1" si="8"/>
        <v>-2.0458118170453288E-2</v>
      </c>
      <c r="G122" s="22"/>
    </row>
    <row r="123" spans="1:7" x14ac:dyDescent="0.35">
      <c r="A123" s="10">
        <f t="shared" si="9"/>
        <v>7312</v>
      </c>
      <c r="B123" s="10">
        <v>3.13645799240743E-2</v>
      </c>
      <c r="C123" s="10">
        <f t="shared" ca="1" si="5"/>
        <v>0.98633979833941043</v>
      </c>
      <c r="D123" s="10">
        <f t="shared" ca="1" si="6"/>
        <v>2.0462852041298996E-2</v>
      </c>
      <c r="E123" s="10">
        <f t="shared" ca="1" si="7"/>
        <v>13.997585844329835</v>
      </c>
      <c r="F123" s="10">
        <f t="shared" ca="1" si="8"/>
        <v>-2.0675116886676264E-2</v>
      </c>
      <c r="G123" s="22"/>
    </row>
    <row r="124" spans="1:7" x14ac:dyDescent="0.35">
      <c r="A124" s="10">
        <f t="shared" si="9"/>
        <v>7372</v>
      </c>
      <c r="B124" s="10">
        <v>3.1288972565152798E-2</v>
      </c>
      <c r="C124" s="10">
        <f t="shared" ca="1" si="5"/>
        <v>0.97276201061702172</v>
      </c>
      <c r="D124" s="10">
        <f t="shared" ca="1" si="6"/>
        <v>2.0181163862763387E-2</v>
      </c>
      <c r="E124" s="10">
        <f t="shared" ca="1" si="7"/>
        <v>14.00161116840111</v>
      </c>
      <c r="F124" s="10">
        <f t="shared" ca="1" si="8"/>
        <v>-2.0387585490888215E-2</v>
      </c>
      <c r="G124" s="22"/>
    </row>
    <row r="125" spans="1:7" x14ac:dyDescent="0.35">
      <c r="A125" s="10">
        <f t="shared" si="9"/>
        <v>7432</v>
      </c>
      <c r="B125" s="10">
        <v>3.1230381193654701E-2</v>
      </c>
      <c r="C125" s="10">
        <f t="shared" ca="1" si="5"/>
        <v>0.96224000302526447</v>
      </c>
      <c r="D125" s="10">
        <f t="shared" ca="1" si="6"/>
        <v>1.9962871662762893E-2</v>
      </c>
      <c r="E125" s="10">
        <f t="shared" ca="1" si="7"/>
        <v>14.004730563939118</v>
      </c>
      <c r="F125" s="10">
        <f t="shared" ca="1" si="8"/>
        <v>-2.0164821976772822E-2</v>
      </c>
      <c r="G125" s="22"/>
    </row>
    <row r="126" spans="1:7" x14ac:dyDescent="0.35">
      <c r="A126" s="10">
        <f t="shared" si="9"/>
        <v>7492</v>
      </c>
      <c r="B126" s="10">
        <v>3.1247767141575102E-2</v>
      </c>
      <c r="C126" s="10">
        <f t="shared" ca="1" si="5"/>
        <v>0.96536222172967368</v>
      </c>
      <c r="D126" s="10">
        <f t="shared" ca="1" si="6"/>
        <v>2.0027645992559243E-2</v>
      </c>
      <c r="E126" s="10">
        <f t="shared" ca="1" si="7"/>
        <v>14.003804938766327</v>
      </c>
      <c r="F126" s="10">
        <f t="shared" ca="1" si="8"/>
        <v>-2.0230917911923545E-2</v>
      </c>
      <c r="G126" s="22"/>
    </row>
    <row r="127" spans="1:7" x14ac:dyDescent="0.35">
      <c r="A127" s="10">
        <f t="shared" si="9"/>
        <v>7552</v>
      </c>
      <c r="B127" s="10">
        <v>3.1225086508586901E-2</v>
      </c>
      <c r="C127" s="10">
        <f t="shared" ca="1" si="5"/>
        <v>0.96128916820001764</v>
      </c>
      <c r="D127" s="10">
        <f t="shared" ca="1" si="6"/>
        <v>1.9943145405769618E-2</v>
      </c>
      <c r="E127" s="10">
        <f t="shared" ca="1" si="7"/>
        <v>14.005012452151552</v>
      </c>
      <c r="F127" s="10">
        <f t="shared" ca="1" si="8"/>
        <v>-2.0144694108246358E-2</v>
      </c>
      <c r="G127" s="22"/>
    </row>
    <row r="128" spans="1:7" x14ac:dyDescent="0.35">
      <c r="A128" s="10">
        <f t="shared" si="9"/>
        <v>7612</v>
      </c>
      <c r="B128" s="10">
        <v>3.1277024040279502E-2</v>
      </c>
      <c r="C128" s="10">
        <f t="shared" ca="1" si="5"/>
        <v>0.97061626003613288</v>
      </c>
      <c r="D128" s="10">
        <f t="shared" ca="1" si="6"/>
        <v>2.0136647584774622E-2</v>
      </c>
      <c r="E128" s="10">
        <f t="shared" ca="1" si="7"/>
        <v>14.002247306013571</v>
      </c>
      <c r="F128" s="10">
        <f t="shared" ca="1" si="8"/>
        <v>-2.034215335066002E-2</v>
      </c>
      <c r="G128" s="22"/>
    </row>
    <row r="129" spans="1:7" x14ac:dyDescent="0.35">
      <c r="A129" s="10">
        <f t="shared" si="9"/>
        <v>7672</v>
      </c>
      <c r="B129" s="10">
        <v>3.1315075097545497E-2</v>
      </c>
      <c r="C129" s="10">
        <f t="shared" ca="1" si="5"/>
        <v>0.97744957871753968</v>
      </c>
      <c r="D129" s="10">
        <f t="shared" ca="1" si="6"/>
        <v>2.0278413322468759E-2</v>
      </c>
      <c r="E129" s="10">
        <f t="shared" ca="1" si="7"/>
        <v>14.000221473621922</v>
      </c>
      <c r="F129" s="10">
        <f t="shared" ca="1" si="8"/>
        <v>-2.0486842907222091E-2</v>
      </c>
      <c r="G129" s="22"/>
    </row>
    <row r="130" spans="1:7" x14ac:dyDescent="0.35">
      <c r="A130" s="10">
        <f t="shared" si="9"/>
        <v>7732</v>
      </c>
      <c r="B130" s="10">
        <v>3.1262282453073303E-2</v>
      </c>
      <c r="C130" s="10">
        <f t="shared" ca="1" si="5"/>
        <v>0.96796892326055972</v>
      </c>
      <c r="D130" s="10">
        <f t="shared" ca="1" si="6"/>
        <v>2.0081725274194388E-2</v>
      </c>
      <c r="E130" s="10">
        <f t="shared" ca="1" si="7"/>
        <v>14.003032145831762</v>
      </c>
      <c r="F130" s="10">
        <f t="shared" ca="1" si="8"/>
        <v>-2.0286103931853466E-2</v>
      </c>
      <c r="G130" s="22"/>
    </row>
    <row r="131" spans="1:7" x14ac:dyDescent="0.35">
      <c r="A131" s="10">
        <f t="shared" si="9"/>
        <v>7792</v>
      </c>
      <c r="B131" s="10">
        <v>3.1348122181039099E-2</v>
      </c>
      <c r="C131" s="10">
        <f t="shared" ref="C131:C194" ca="1" si="10">(B131-$C$2)/($C$1367-$C$2)</f>
        <v>0.98338426934713896</v>
      </c>
      <c r="D131" s="10">
        <f t="shared" ref="D131:D194" ca="1" si="11">$L$4*C131</f>
        <v>2.0401535897943083E-2</v>
      </c>
      <c r="E131" s="10">
        <f t="shared" ref="E131:E194" ca="1" si="12">$K$6*(1-D131)</f>
        <v>13.998462052018391</v>
      </c>
      <c r="F131" s="10">
        <f t="shared" ref="F131:F194" ca="1" si="13">LN(E131/$K$6)</f>
        <v>-2.0612521788104767E-2</v>
      </c>
      <c r="G131" s="22"/>
    </row>
    <row r="132" spans="1:7" x14ac:dyDescent="0.35">
      <c r="A132" s="10">
        <f t="shared" ref="A132:A195" si="14">A131+60</f>
        <v>7852</v>
      </c>
      <c r="B132" s="10">
        <v>3.13467620373164E-2</v>
      </c>
      <c r="C132" s="10">
        <f t="shared" ca="1" si="10"/>
        <v>0.98314001081196223</v>
      </c>
      <c r="D132" s="10">
        <f t="shared" ca="1" si="11"/>
        <v>2.0396468449307672E-2</v>
      </c>
      <c r="E132" s="10">
        <f t="shared" ca="1" si="12"/>
        <v>13.998534465859393</v>
      </c>
      <c r="F132" s="10">
        <f t="shared" ca="1" si="13"/>
        <v>-2.060734881600006E-2</v>
      </c>
      <c r="G132" s="22"/>
    </row>
    <row r="133" spans="1:7" x14ac:dyDescent="0.35">
      <c r="A133" s="10">
        <f t="shared" si="14"/>
        <v>7912</v>
      </c>
      <c r="B133" s="10">
        <v>3.1230286403709801E-2</v>
      </c>
      <c r="C133" s="10">
        <f t="shared" ca="1" si="10"/>
        <v>0.96222298037338994</v>
      </c>
      <c r="D133" s="10">
        <f t="shared" ca="1" si="11"/>
        <v>1.9962518506571443E-2</v>
      </c>
      <c r="E133" s="10">
        <f t="shared" ca="1" si="12"/>
        <v>14.004735610541093</v>
      </c>
      <c r="F133" s="10">
        <f t="shared" ca="1" si="13"/>
        <v>-2.0164461627029253E-2</v>
      </c>
      <c r="G133" s="22"/>
    </row>
    <row r="134" spans="1:7" x14ac:dyDescent="0.35">
      <c r="A134" s="10">
        <f t="shared" si="14"/>
        <v>7972</v>
      </c>
      <c r="B134" s="10">
        <v>3.11826367636313E-2</v>
      </c>
      <c r="C134" s="10">
        <f t="shared" ca="1" si="10"/>
        <v>0.95366592048844112</v>
      </c>
      <c r="D134" s="10">
        <f t="shared" ca="1" si="11"/>
        <v>1.9784991602933323E-2</v>
      </c>
      <c r="E134" s="10">
        <f t="shared" ca="1" si="12"/>
        <v>14.007272469994081</v>
      </c>
      <c r="F134" s="10">
        <f t="shared" ca="1" si="13"/>
        <v>-1.9983335057835817E-2</v>
      </c>
      <c r="G134" s="22"/>
    </row>
    <row r="135" spans="1:7" x14ac:dyDescent="0.35">
      <c r="A135" s="10">
        <f t="shared" si="14"/>
        <v>8032</v>
      </c>
      <c r="B135" s="10">
        <v>3.1258026215777397E-2</v>
      </c>
      <c r="C135" s="10">
        <f t="shared" ca="1" si="10"/>
        <v>0.96720457588321085</v>
      </c>
      <c r="D135" s="10">
        <f t="shared" ca="1" si="11"/>
        <v>2.0065867932417065E-2</v>
      </c>
      <c r="E135" s="10">
        <f t="shared" ca="1" si="12"/>
        <v>14.003258747245759</v>
      </c>
      <c r="F135" s="10">
        <f t="shared" ca="1" si="13"/>
        <v>-2.0269921752294723E-2</v>
      </c>
      <c r="G135" s="22"/>
    </row>
    <row r="136" spans="1:7" x14ac:dyDescent="0.35">
      <c r="A136" s="10">
        <f t="shared" si="14"/>
        <v>8092</v>
      </c>
      <c r="B136" s="10">
        <v>3.1242318625253802E-2</v>
      </c>
      <c r="C136" s="10">
        <f t="shared" ca="1" si="10"/>
        <v>0.96438376144395754</v>
      </c>
      <c r="D136" s="10">
        <f t="shared" ca="1" si="11"/>
        <v>2.0007346610856704E-2</v>
      </c>
      <c r="E136" s="10">
        <f t="shared" ca="1" si="12"/>
        <v>14.004095016930858</v>
      </c>
      <c r="F136" s="10">
        <f t="shared" ca="1" si="13"/>
        <v>-2.0210203887309035E-2</v>
      </c>
      <c r="G136" s="22"/>
    </row>
    <row r="137" spans="1:7" x14ac:dyDescent="0.35">
      <c r="A137" s="10">
        <f t="shared" si="14"/>
        <v>8152</v>
      </c>
      <c r="B137" s="10">
        <v>3.1163146843663201E-2</v>
      </c>
      <c r="C137" s="10">
        <f t="shared" ca="1" si="10"/>
        <v>0.95016586441151962</v>
      </c>
      <c r="D137" s="10">
        <f t="shared" ca="1" si="11"/>
        <v>1.9712378564547491E-2</v>
      </c>
      <c r="E137" s="10">
        <f t="shared" ca="1" si="12"/>
        <v>14.008310110312616</v>
      </c>
      <c r="F137" s="10">
        <f t="shared" ca="1" si="13"/>
        <v>-1.9909259116988636E-2</v>
      </c>
      <c r="G137" s="22"/>
    </row>
    <row r="138" spans="1:7" x14ac:dyDescent="0.35">
      <c r="A138" s="10">
        <f t="shared" si="14"/>
        <v>8212</v>
      </c>
      <c r="B138" s="10">
        <v>3.10748132723669E-2</v>
      </c>
      <c r="C138" s="10">
        <f t="shared" ca="1" si="10"/>
        <v>0.93430266674227036</v>
      </c>
      <c r="D138" s="10">
        <f t="shared" ca="1" si="11"/>
        <v>1.9383276699901829E-2</v>
      </c>
      <c r="E138" s="10">
        <f t="shared" ca="1" si="12"/>
        <v>14.013012975958402</v>
      </c>
      <c r="F138" s="10">
        <f t="shared" ca="1" si="13"/>
        <v>-1.9573595759804323E-2</v>
      </c>
      <c r="G138" s="22"/>
    </row>
    <row r="139" spans="1:7" x14ac:dyDescent="0.35">
      <c r="A139" s="10">
        <f t="shared" si="14"/>
        <v>8272</v>
      </c>
      <c r="B139" s="10">
        <v>3.1151649674303301E-2</v>
      </c>
      <c r="C139" s="10">
        <f t="shared" ca="1" si="10"/>
        <v>0.9481011695563647</v>
      </c>
      <c r="D139" s="10">
        <f t="shared" ca="1" si="11"/>
        <v>1.9669543888908732E-2</v>
      </c>
      <c r="E139" s="10">
        <f t="shared" ca="1" si="12"/>
        <v>14.008922217827493</v>
      </c>
      <c r="F139" s="10">
        <f t="shared" ca="1" si="13"/>
        <v>-1.9865564043342148E-2</v>
      </c>
      <c r="G139" s="22"/>
    </row>
    <row r="140" spans="1:7" x14ac:dyDescent="0.35">
      <c r="A140" s="10">
        <f t="shared" si="14"/>
        <v>8332</v>
      </c>
      <c r="B140" s="10">
        <v>3.1040143441950201E-2</v>
      </c>
      <c r="C140" s="10">
        <f t="shared" ca="1" si="10"/>
        <v>0.92807655853687887</v>
      </c>
      <c r="D140" s="10">
        <f t="shared" ca="1" si="11"/>
        <v>1.9254108302545724E-2</v>
      </c>
      <c r="E140" s="10">
        <f t="shared" ca="1" si="12"/>
        <v>14.014858792356621</v>
      </c>
      <c r="F140" s="10">
        <f t="shared" ca="1" si="13"/>
        <v>-1.9441882840882389E-2</v>
      </c>
      <c r="G140" s="22"/>
    </row>
    <row r="141" spans="1:7" x14ac:dyDescent="0.35">
      <c r="A141" s="10">
        <f t="shared" si="14"/>
        <v>8392</v>
      </c>
      <c r="B141" s="10">
        <v>3.1001569509023399E-2</v>
      </c>
      <c r="C141" s="10">
        <f t="shared" ca="1" si="10"/>
        <v>0.92114934033525453</v>
      </c>
      <c r="D141" s="10">
        <f t="shared" ca="1" si="11"/>
        <v>1.9110394501930274E-2</v>
      </c>
      <c r="E141" s="10">
        <f t="shared" ca="1" si="12"/>
        <v>14.016912462567415</v>
      </c>
      <c r="F141" s="10">
        <f t="shared" ca="1" si="13"/>
        <v>-1.9295358370787941E-2</v>
      </c>
      <c r="G141" s="22"/>
    </row>
    <row r="142" spans="1:7" x14ac:dyDescent="0.35">
      <c r="A142" s="10">
        <f t="shared" si="14"/>
        <v>8452</v>
      </c>
      <c r="B142" s="10">
        <v>3.0998475906369199E-2</v>
      </c>
      <c r="C142" s="10">
        <f t="shared" ca="1" si="10"/>
        <v>0.92059378224229493</v>
      </c>
      <c r="D142" s="10">
        <f t="shared" ca="1" si="11"/>
        <v>1.9098868754844213E-2</v>
      </c>
      <c r="E142" s="10">
        <f t="shared" ca="1" si="12"/>
        <v>14.017077165493275</v>
      </c>
      <c r="F142" s="10">
        <f t="shared" ca="1" si="13"/>
        <v>-1.9283608139868472E-2</v>
      </c>
      <c r="G142" s="22"/>
    </row>
    <row r="143" spans="1:7" x14ac:dyDescent="0.35">
      <c r="A143" s="10">
        <f t="shared" si="14"/>
        <v>8512</v>
      </c>
      <c r="B143" s="10">
        <v>3.10060155276458E-2</v>
      </c>
      <c r="C143" s="10">
        <f t="shared" ca="1" si="10"/>
        <v>0.92194776919093535</v>
      </c>
      <c r="D143" s="10">
        <f t="shared" ca="1" si="11"/>
        <v>1.9126958906577445E-2</v>
      </c>
      <c r="E143" s="10">
        <f t="shared" ca="1" si="12"/>
        <v>14.016675757225007</v>
      </c>
      <c r="F143" s="10">
        <f t="shared" ca="1" si="13"/>
        <v>-1.9312245637630666E-2</v>
      </c>
      <c r="G143" s="22"/>
    </row>
    <row r="144" spans="1:7" x14ac:dyDescent="0.35">
      <c r="A144" s="10">
        <f t="shared" si="14"/>
        <v>8572</v>
      </c>
      <c r="B144" s="10">
        <v>3.09438159646147E-2</v>
      </c>
      <c r="C144" s="10">
        <f t="shared" ca="1" si="10"/>
        <v>0.91077779215022914</v>
      </c>
      <c r="D144" s="10">
        <f t="shared" ca="1" si="11"/>
        <v>1.8895223770396694E-2</v>
      </c>
      <c r="E144" s="10">
        <f t="shared" ca="1" si="12"/>
        <v>14.01998725232103</v>
      </c>
      <c r="F144" s="10">
        <f t="shared" ca="1" si="13"/>
        <v>-1.9076019585315143E-2</v>
      </c>
      <c r="G144" s="22"/>
    </row>
    <row r="145" spans="1:7" x14ac:dyDescent="0.35">
      <c r="A145" s="10">
        <f t="shared" si="14"/>
        <v>8632</v>
      </c>
      <c r="B145" s="10">
        <v>3.0928389493671899E-2</v>
      </c>
      <c r="C145" s="10">
        <f t="shared" ca="1" si="10"/>
        <v>0.90800746197662252</v>
      </c>
      <c r="D145" s="10">
        <f t="shared" ca="1" si="11"/>
        <v>1.8837749808032506E-2</v>
      </c>
      <c r="E145" s="10">
        <f t="shared" ca="1" si="12"/>
        <v>14.020808555243214</v>
      </c>
      <c r="F145" s="10">
        <f t="shared" ca="1" si="13"/>
        <v>-1.9017440440268454E-2</v>
      </c>
      <c r="G145" s="22"/>
    </row>
    <row r="146" spans="1:7" x14ac:dyDescent="0.35">
      <c r="A146" s="10">
        <f t="shared" si="14"/>
        <v>8692</v>
      </c>
      <c r="B146" s="10">
        <v>3.0914046447867001E-2</v>
      </c>
      <c r="C146" s="10">
        <f t="shared" ca="1" si="10"/>
        <v>0.90543169641610877</v>
      </c>
      <c r="D146" s="10">
        <f t="shared" ca="1" si="11"/>
        <v>1.8784312331772697E-2</v>
      </c>
      <c r="E146" s="10">
        <f t="shared" ca="1" si="12"/>
        <v>14.021572176778967</v>
      </c>
      <c r="F146" s="10">
        <f t="shared" ca="1" si="13"/>
        <v>-1.8962978478337379E-2</v>
      </c>
      <c r="G146" s="22"/>
    </row>
    <row r="147" spans="1:7" x14ac:dyDescent="0.35">
      <c r="A147" s="10">
        <f t="shared" si="14"/>
        <v>8752</v>
      </c>
      <c r="B147" s="10">
        <v>3.0920176263740801E-2</v>
      </c>
      <c r="C147" s="10">
        <f t="shared" ca="1" si="10"/>
        <v>0.90653250644173333</v>
      </c>
      <c r="D147" s="10">
        <f t="shared" ca="1" si="11"/>
        <v>1.8807150011766811E-2</v>
      </c>
      <c r="E147" s="10">
        <f t="shared" ca="1" si="12"/>
        <v>14.021245826331851</v>
      </c>
      <c r="F147" s="10">
        <f t="shared" ca="1" si="13"/>
        <v>-1.8986253631861138E-2</v>
      </c>
      <c r="G147" s="22"/>
    </row>
    <row r="148" spans="1:7" x14ac:dyDescent="0.35">
      <c r="A148" s="10">
        <f t="shared" si="14"/>
        <v>8812</v>
      </c>
      <c r="B148" s="10">
        <v>3.0979169582583399E-2</v>
      </c>
      <c r="C148" s="10">
        <f t="shared" ca="1" si="10"/>
        <v>0.9171266968976598</v>
      </c>
      <c r="D148" s="10">
        <f t="shared" ca="1" si="11"/>
        <v>1.9026939735513074E-2</v>
      </c>
      <c r="E148" s="10">
        <f t="shared" ca="1" si="12"/>
        <v>14.018105031179518</v>
      </c>
      <c r="F148" s="10">
        <f t="shared" ca="1" si="13"/>
        <v>-1.921028129793876E-2</v>
      </c>
      <c r="G148" s="22"/>
    </row>
    <row r="149" spans="1:7" x14ac:dyDescent="0.35">
      <c r="A149" s="10">
        <f t="shared" si="14"/>
        <v>8872</v>
      </c>
      <c r="B149" s="10">
        <v>3.0862698780682402E-2</v>
      </c>
      <c r="C149" s="10">
        <f t="shared" ca="1" si="10"/>
        <v>0.89621053415072405</v>
      </c>
      <c r="D149" s="10">
        <f t="shared" ca="1" si="11"/>
        <v>1.8593007794124459E-2</v>
      </c>
      <c r="E149" s="10">
        <f t="shared" ca="1" si="12"/>
        <v>14.024305918621961</v>
      </c>
      <c r="F149" s="10">
        <f t="shared" ca="1" si="13"/>
        <v>-1.8768030625939781E-2</v>
      </c>
      <c r="G149" s="22"/>
    </row>
    <row r="150" spans="1:7" x14ac:dyDescent="0.35">
      <c r="A150" s="10">
        <f t="shared" si="14"/>
        <v>8932</v>
      </c>
      <c r="B150" s="10">
        <v>3.0903066888695801E-2</v>
      </c>
      <c r="C150" s="10">
        <f t="shared" ca="1" si="10"/>
        <v>0.90345995549249392</v>
      </c>
      <c r="D150" s="10">
        <f t="shared" ca="1" si="11"/>
        <v>1.8743406101636152E-2</v>
      </c>
      <c r="E150" s="10">
        <f t="shared" ca="1" si="12"/>
        <v>14.022156726807619</v>
      </c>
      <c r="F150" s="10">
        <f t="shared" ca="1" si="13"/>
        <v>-1.8921290011675407E-2</v>
      </c>
      <c r="G150" s="22"/>
    </row>
    <row r="151" spans="1:7" x14ac:dyDescent="0.35">
      <c r="A151" s="10">
        <f t="shared" si="14"/>
        <v>8992</v>
      </c>
      <c r="B151" s="10">
        <v>3.0889531675248001E-2</v>
      </c>
      <c r="C151" s="10">
        <f t="shared" ca="1" si="10"/>
        <v>0.90102926279811946</v>
      </c>
      <c r="D151" s="10">
        <f t="shared" ca="1" si="11"/>
        <v>1.8692978343325485E-2</v>
      </c>
      <c r="E151" s="10">
        <f t="shared" ca="1" si="12"/>
        <v>14.022877339473878</v>
      </c>
      <c r="F151" s="10">
        <f t="shared" ca="1" si="13"/>
        <v>-1.8869900331440884E-2</v>
      </c>
      <c r="G151" s="22"/>
    </row>
    <row r="152" spans="1:7" x14ac:dyDescent="0.35">
      <c r="A152" s="10">
        <f t="shared" si="14"/>
        <v>9052</v>
      </c>
      <c r="B152" s="10">
        <v>3.0808706698351201E-2</v>
      </c>
      <c r="C152" s="10">
        <f t="shared" ca="1" si="10"/>
        <v>0.88651448018137591</v>
      </c>
      <c r="D152" s="10">
        <f t="shared" ca="1" si="11"/>
        <v>1.8391851034462871E-2</v>
      </c>
      <c r="E152" s="10">
        <f t="shared" ca="1" si="12"/>
        <v>14.027180448717525</v>
      </c>
      <c r="F152" s="10">
        <f t="shared" ca="1" si="13"/>
        <v>-1.8563083902762033E-2</v>
      </c>
      <c r="G152" s="22"/>
    </row>
    <row r="153" spans="1:7" x14ac:dyDescent="0.35">
      <c r="A153" s="10">
        <f t="shared" si="14"/>
        <v>9112</v>
      </c>
      <c r="B153" s="10">
        <v>3.0906017807642201E-2</v>
      </c>
      <c r="C153" s="10">
        <f t="shared" ca="1" si="10"/>
        <v>0.90398989003341323</v>
      </c>
      <c r="D153" s="10">
        <f t="shared" ca="1" si="11"/>
        <v>1.87544002561057E-2</v>
      </c>
      <c r="E153" s="10">
        <f t="shared" ca="1" si="12"/>
        <v>14.021999620340248</v>
      </c>
      <c r="F153" s="10">
        <f t="shared" ca="1" si="13"/>
        <v>-1.893249423300615E-2</v>
      </c>
      <c r="G153" s="22"/>
    </row>
    <row r="154" spans="1:7" x14ac:dyDescent="0.35">
      <c r="A154" s="10">
        <f t="shared" si="14"/>
        <v>9172</v>
      </c>
      <c r="B154" s="10">
        <v>3.0907127566672399E-2</v>
      </c>
      <c r="C154" s="10">
        <f t="shared" ca="1" si="10"/>
        <v>0.90418918376288593</v>
      </c>
      <c r="D154" s="10">
        <f t="shared" ca="1" si="11"/>
        <v>1.8758534853640773E-2</v>
      </c>
      <c r="E154" s="10">
        <f t="shared" ca="1" si="12"/>
        <v>14.021940536941473</v>
      </c>
      <c r="F154" s="10">
        <f t="shared" ca="1" si="13"/>
        <v>-1.8936707863362226E-2</v>
      </c>
      <c r="G154" s="22"/>
    </row>
    <row r="155" spans="1:7" x14ac:dyDescent="0.35">
      <c r="A155" s="10">
        <f t="shared" si="14"/>
        <v>9232</v>
      </c>
      <c r="B155" s="10">
        <v>3.0903552161288698E-2</v>
      </c>
      <c r="C155" s="10">
        <f t="shared" ca="1" si="10"/>
        <v>0.90354710214525158</v>
      </c>
      <c r="D155" s="10">
        <f t="shared" ca="1" si="11"/>
        <v>1.8745214067880926E-2</v>
      </c>
      <c r="E155" s="10">
        <f t="shared" ca="1" si="12"/>
        <v>14.022130890969981</v>
      </c>
      <c r="F155" s="10">
        <f t="shared" ca="1" si="13"/>
        <v>-1.8923132514361923E-2</v>
      </c>
      <c r="G155" s="22"/>
    </row>
    <row r="156" spans="1:7" x14ac:dyDescent="0.35">
      <c r="A156" s="10">
        <f t="shared" si="14"/>
        <v>9292</v>
      </c>
      <c r="B156" s="10">
        <v>3.0852151540717999E-2</v>
      </c>
      <c r="C156" s="10">
        <f t="shared" ca="1" si="10"/>
        <v>0.8943164303579646</v>
      </c>
      <c r="D156" s="10">
        <f t="shared" ca="1" si="11"/>
        <v>1.8553712243313925E-2</v>
      </c>
      <c r="E156" s="10">
        <f t="shared" ca="1" si="12"/>
        <v>14.024867452043043</v>
      </c>
      <c r="F156" s="10">
        <f t="shared" ca="1" si="13"/>
        <v>-1.8727991412396016E-2</v>
      </c>
      <c r="G156" s="22"/>
    </row>
    <row r="157" spans="1:7" x14ac:dyDescent="0.35">
      <c r="A157" s="10">
        <f t="shared" si="14"/>
        <v>9352</v>
      </c>
      <c r="B157" s="10">
        <v>3.08900506396452E-2</v>
      </c>
      <c r="C157" s="10">
        <f t="shared" ca="1" si="10"/>
        <v>0.90112245992233009</v>
      </c>
      <c r="D157" s="10">
        <f t="shared" ca="1" si="11"/>
        <v>1.8694911834163642E-2</v>
      </c>
      <c r="E157" s="10">
        <f t="shared" ca="1" si="12"/>
        <v>14.022849709889801</v>
      </c>
      <c r="F157" s="10">
        <f t="shared" ca="1" si="13"/>
        <v>-1.8871870655407016E-2</v>
      </c>
      <c r="G157" s="22"/>
    </row>
    <row r="158" spans="1:7" x14ac:dyDescent="0.35">
      <c r="A158" s="10">
        <f t="shared" si="14"/>
        <v>9412</v>
      </c>
      <c r="B158" s="10">
        <v>3.08667232765245E-2</v>
      </c>
      <c r="C158" s="10">
        <f t="shared" ca="1" si="10"/>
        <v>0.89693326472897872</v>
      </c>
      <c r="D158" s="10">
        <f t="shared" ca="1" si="11"/>
        <v>1.8608001743383576E-2</v>
      </c>
      <c r="E158" s="10">
        <f t="shared" ca="1" si="12"/>
        <v>14.024091655087048</v>
      </c>
      <c r="F158" s="10">
        <f t="shared" ca="1" si="13"/>
        <v>-1.8783308756132776E-2</v>
      </c>
      <c r="G158" s="22"/>
    </row>
    <row r="159" spans="1:7" x14ac:dyDescent="0.35">
      <c r="A159" s="10">
        <f t="shared" si="14"/>
        <v>9472</v>
      </c>
      <c r="B159" s="10">
        <v>3.0877428224704399E-2</v>
      </c>
      <c r="C159" s="10">
        <f t="shared" ca="1" si="10"/>
        <v>0.89885569021823242</v>
      </c>
      <c r="D159" s="10">
        <f t="shared" ca="1" si="11"/>
        <v>1.8647884863190006E-2</v>
      </c>
      <c r="E159" s="10">
        <f t="shared" ca="1" si="12"/>
        <v>14.023521725305013</v>
      </c>
      <c r="F159" s="10">
        <f t="shared" ca="1" si="13"/>
        <v>-1.88239489185867E-2</v>
      </c>
      <c r="G159" s="22"/>
    </row>
    <row r="160" spans="1:7" x14ac:dyDescent="0.35">
      <c r="A160" s="10">
        <f t="shared" si="14"/>
        <v>9532</v>
      </c>
      <c r="B160" s="10">
        <v>3.0865813683705799E-2</v>
      </c>
      <c r="C160" s="10">
        <f t="shared" ca="1" si="10"/>
        <v>0.89676991742545831</v>
      </c>
      <c r="D160" s="10">
        <f t="shared" ca="1" si="11"/>
        <v>1.8604612899387914E-2</v>
      </c>
      <c r="E160" s="10">
        <f t="shared" ca="1" si="12"/>
        <v>14.024140081667747</v>
      </c>
      <c r="F160" s="10">
        <f t="shared" ca="1" si="13"/>
        <v>-1.877985566282166E-2</v>
      </c>
      <c r="G160" s="22"/>
    </row>
    <row r="161" spans="1:7" x14ac:dyDescent="0.35">
      <c r="A161" s="10">
        <f t="shared" si="14"/>
        <v>9592</v>
      </c>
      <c r="B161" s="10">
        <v>3.0812752826582201E-2</v>
      </c>
      <c r="C161" s="10">
        <f t="shared" ca="1" si="10"/>
        <v>0.88724109556646169</v>
      </c>
      <c r="D161" s="10">
        <f t="shared" ca="1" si="11"/>
        <v>1.8406925578895707E-2</v>
      </c>
      <c r="E161" s="10">
        <f t="shared" ca="1" si="12"/>
        <v>14.02696503347758</v>
      </c>
      <c r="F161" s="10">
        <f t="shared" ca="1" si="13"/>
        <v>-1.8578441008547785E-2</v>
      </c>
      <c r="G161" s="22"/>
    </row>
    <row r="162" spans="1:7" x14ac:dyDescent="0.35">
      <c r="A162" s="10">
        <f t="shared" si="14"/>
        <v>9652</v>
      </c>
      <c r="B162" s="10">
        <v>3.0817149781247499E-2</v>
      </c>
      <c r="C162" s="10">
        <f t="shared" ca="1" si="10"/>
        <v>0.88803071337512463</v>
      </c>
      <c r="D162" s="10">
        <f t="shared" ca="1" si="11"/>
        <v>1.8423307187358681E-2</v>
      </c>
      <c r="E162" s="10">
        <f t="shared" ca="1" si="12"/>
        <v>14.026730940292644</v>
      </c>
      <c r="F162" s="10">
        <f t="shared" ca="1" si="13"/>
        <v>-1.8595129945731672E-2</v>
      </c>
      <c r="G162" s="22"/>
    </row>
    <row r="163" spans="1:7" x14ac:dyDescent="0.35">
      <c r="A163" s="10">
        <f t="shared" si="14"/>
        <v>9712</v>
      </c>
      <c r="B163" s="10">
        <v>3.0808600575905599E-2</v>
      </c>
      <c r="C163" s="10">
        <f t="shared" ca="1" si="10"/>
        <v>0.88649542240631907</v>
      </c>
      <c r="D163" s="10">
        <f t="shared" ca="1" si="11"/>
        <v>1.8391455657097096E-2</v>
      </c>
      <c r="E163" s="10">
        <f t="shared" ca="1" si="12"/>
        <v>14.027186098660081</v>
      </c>
      <c r="F163" s="10">
        <f t="shared" ca="1" si="13"/>
        <v>-1.8562681117509562E-2</v>
      </c>
      <c r="G163" s="22"/>
    </row>
    <row r="164" spans="1:7" x14ac:dyDescent="0.35">
      <c r="A164" s="10">
        <f t="shared" si="14"/>
        <v>9772</v>
      </c>
      <c r="B164" s="10">
        <v>3.07927337750411E-2</v>
      </c>
      <c r="C164" s="10">
        <f t="shared" ca="1" si="10"/>
        <v>0.88364601651455577</v>
      </c>
      <c r="D164" s="10">
        <f t="shared" ca="1" si="11"/>
        <v>1.8332341170115105E-2</v>
      </c>
      <c r="E164" s="10">
        <f t="shared" ca="1" si="12"/>
        <v>14.028030844679055</v>
      </c>
      <c r="F164" s="10">
        <f t="shared" ca="1" si="13"/>
        <v>-1.8502460872488132E-2</v>
      </c>
      <c r="G164" s="22"/>
    </row>
    <row r="165" spans="1:7" x14ac:dyDescent="0.35">
      <c r="A165" s="10">
        <f t="shared" si="14"/>
        <v>9832</v>
      </c>
      <c r="B165" s="10">
        <v>3.0874909224889401E-2</v>
      </c>
      <c r="C165" s="10">
        <f t="shared" ca="1" si="10"/>
        <v>0.89840332096147413</v>
      </c>
      <c r="D165" s="10">
        <f t="shared" ca="1" si="11"/>
        <v>1.8638499897496982E-2</v>
      </c>
      <c r="E165" s="10">
        <f t="shared" ca="1" si="12"/>
        <v>14.023655836464767</v>
      </c>
      <c r="F165" s="10">
        <f t="shared" ca="1" si="13"/>
        <v>-1.8814385663285232E-2</v>
      </c>
      <c r="G165" s="22"/>
    </row>
    <row r="166" spans="1:7" x14ac:dyDescent="0.35">
      <c r="A166" s="10">
        <f t="shared" si="14"/>
        <v>9892</v>
      </c>
      <c r="B166" s="10">
        <v>3.07004634536601E-2</v>
      </c>
      <c r="C166" s="10">
        <f t="shared" ca="1" si="10"/>
        <v>0.86707584590340514</v>
      </c>
      <c r="D166" s="10">
        <f t="shared" ca="1" si="11"/>
        <v>1.798857226807352E-2</v>
      </c>
      <c r="E166" s="10">
        <f t="shared" ca="1" si="12"/>
        <v>14.03294330228923</v>
      </c>
      <c r="F166" s="10">
        <f t="shared" ca="1" si="13"/>
        <v>-1.8152333493828377E-2</v>
      </c>
      <c r="G166" s="22"/>
    </row>
    <row r="167" spans="1:7" x14ac:dyDescent="0.35">
      <c r="A167" s="10">
        <f t="shared" si="14"/>
        <v>9952</v>
      </c>
      <c r="B167" s="10">
        <v>3.0764213828298699E-2</v>
      </c>
      <c r="C167" s="10">
        <f t="shared" ca="1" si="10"/>
        <v>0.87852432216831911</v>
      </c>
      <c r="D167" s="10">
        <f t="shared" ca="1" si="11"/>
        <v>1.822608521878449E-2</v>
      </c>
      <c r="E167" s="10">
        <f t="shared" ca="1" si="12"/>
        <v>14.02954924222357</v>
      </c>
      <c r="F167" s="10">
        <f t="shared" ca="1" si="13"/>
        <v>-1.8394226481546677E-2</v>
      </c>
      <c r="G167" s="22"/>
    </row>
    <row r="168" spans="1:7" x14ac:dyDescent="0.35">
      <c r="A168" s="10">
        <f t="shared" si="14"/>
        <v>10012</v>
      </c>
      <c r="B168" s="10">
        <v>3.0772268782627302E-2</v>
      </c>
      <c r="C168" s="10">
        <f t="shared" ca="1" si="10"/>
        <v>0.87997085411371945</v>
      </c>
      <c r="D168" s="10">
        <f t="shared" ca="1" si="11"/>
        <v>1.8256095332156753E-2</v>
      </c>
      <c r="E168" s="10">
        <f t="shared" ca="1" si="12"/>
        <v>14.02912039770348</v>
      </c>
      <c r="F168" s="10">
        <f t="shared" ca="1" si="13"/>
        <v>-1.842479418312536E-2</v>
      </c>
      <c r="G168" s="22"/>
    </row>
    <row r="169" spans="1:7" x14ac:dyDescent="0.35">
      <c r="A169" s="10">
        <f t="shared" si="14"/>
        <v>10072</v>
      </c>
      <c r="B169" s="10">
        <v>3.0830465816349E-2</v>
      </c>
      <c r="C169" s="10">
        <f t="shared" ca="1" si="10"/>
        <v>0.89042204538950931</v>
      </c>
      <c r="D169" s="10">
        <f t="shared" ca="1" si="11"/>
        <v>1.8472918359162108E-2</v>
      </c>
      <c r="E169" s="10">
        <f t="shared" ca="1" si="12"/>
        <v>14.026021996647573</v>
      </c>
      <c r="F169" s="10">
        <f t="shared" ca="1" si="13"/>
        <v>-1.8645673551688356E-2</v>
      </c>
      <c r="G169" s="22"/>
    </row>
    <row r="170" spans="1:7" x14ac:dyDescent="0.35">
      <c r="A170" s="10">
        <f t="shared" si="14"/>
        <v>10132</v>
      </c>
      <c r="B170" s="10">
        <v>3.0799305588179698E-2</v>
      </c>
      <c r="C170" s="10">
        <f t="shared" ca="1" si="10"/>
        <v>0.88482620168462289</v>
      </c>
      <c r="D170" s="10">
        <f t="shared" ca="1" si="11"/>
        <v>1.8356825586699609E-2</v>
      </c>
      <c r="E170" s="10">
        <f t="shared" ca="1" si="12"/>
        <v>14.027680962366063</v>
      </c>
      <c r="F170" s="10">
        <f t="shared" ca="1" si="13"/>
        <v>-1.8527402839059324E-2</v>
      </c>
      <c r="G170" s="22"/>
    </row>
    <row r="171" spans="1:7" x14ac:dyDescent="0.35">
      <c r="A171" s="10">
        <f t="shared" si="14"/>
        <v>10192</v>
      </c>
      <c r="B171" s="10">
        <v>3.0803586037925899E-2</v>
      </c>
      <c r="C171" s="10">
        <f t="shared" ca="1" si="10"/>
        <v>0.88559489720367424</v>
      </c>
      <c r="D171" s="10">
        <f t="shared" ca="1" si="11"/>
        <v>1.8372773136111728E-2</v>
      </c>
      <c r="E171" s="10">
        <f t="shared" ca="1" si="12"/>
        <v>14.027453071884961</v>
      </c>
      <c r="F171" s="10">
        <f t="shared" ca="1" si="13"/>
        <v>-1.8543648741205288E-2</v>
      </c>
      <c r="G171" s="22"/>
    </row>
    <row r="172" spans="1:7" x14ac:dyDescent="0.35">
      <c r="A172" s="10">
        <f t="shared" si="14"/>
        <v>10252</v>
      </c>
      <c r="B172" s="10">
        <v>3.0784787525576701E-2</v>
      </c>
      <c r="C172" s="10">
        <f t="shared" ca="1" si="10"/>
        <v>0.88221900610239778</v>
      </c>
      <c r="D172" s="10">
        <f t="shared" ca="1" si="11"/>
        <v>1.8302736055351872E-2</v>
      </c>
      <c r="E172" s="10">
        <f t="shared" ca="1" si="12"/>
        <v>14.028453901769021</v>
      </c>
      <c r="F172" s="10">
        <f t="shared" ca="1" si="13"/>
        <v>-1.8472303346067982E-2</v>
      </c>
      <c r="G172" s="22"/>
    </row>
    <row r="173" spans="1:7" x14ac:dyDescent="0.35">
      <c r="A173" s="10">
        <f t="shared" si="14"/>
        <v>10312</v>
      </c>
      <c r="B173" s="10">
        <v>3.08141981122073E-2</v>
      </c>
      <c r="C173" s="10">
        <f t="shared" ca="1" si="10"/>
        <v>0.88750064413019603</v>
      </c>
      <c r="D173" s="10">
        <f t="shared" ca="1" si="11"/>
        <v>1.841231023828608E-2</v>
      </c>
      <c r="E173" s="10">
        <f t="shared" ca="1" si="12"/>
        <v>14.026888086694891</v>
      </c>
      <c r="F173" s="10">
        <f t="shared" ca="1" si="13"/>
        <v>-1.8583926656623222E-2</v>
      </c>
      <c r="G173" s="22"/>
    </row>
    <row r="174" spans="1:7" x14ac:dyDescent="0.35">
      <c r="A174" s="10">
        <f t="shared" si="14"/>
        <v>10372</v>
      </c>
      <c r="B174" s="10">
        <v>3.0776670471142398E-2</v>
      </c>
      <c r="C174" s="10">
        <f t="shared" ca="1" si="10"/>
        <v>0.88076132204079127</v>
      </c>
      <c r="D174" s="10">
        <f t="shared" ca="1" si="11"/>
        <v>1.8272494577388766E-2</v>
      </c>
      <c r="E174" s="10">
        <f t="shared" ca="1" si="12"/>
        <v>14.028886052489113</v>
      </c>
      <c r="F174" s="10">
        <f t="shared" ca="1" si="13"/>
        <v>-1.8441498521317622E-2</v>
      </c>
      <c r="G174" s="22"/>
    </row>
    <row r="175" spans="1:7" x14ac:dyDescent="0.35">
      <c r="A175" s="10">
        <f t="shared" si="14"/>
        <v>10432</v>
      </c>
      <c r="B175" s="10">
        <v>3.0819952758764799E-2</v>
      </c>
      <c r="C175" s="10">
        <f t="shared" ca="1" si="10"/>
        <v>0.88853408016723856</v>
      </c>
      <c r="D175" s="10">
        <f t="shared" ca="1" si="11"/>
        <v>1.8433750160669574E-2</v>
      </c>
      <c r="E175" s="10">
        <f t="shared" ca="1" si="12"/>
        <v>14.026581710204031</v>
      </c>
      <c r="F175" s="10">
        <f t="shared" ca="1" si="13"/>
        <v>-1.8605768980805685E-2</v>
      </c>
      <c r="G175" s="22"/>
    </row>
    <row r="176" spans="1:7" x14ac:dyDescent="0.35">
      <c r="A176" s="10">
        <f t="shared" si="14"/>
        <v>10492</v>
      </c>
      <c r="B176" s="10">
        <v>3.08192376969093E-2</v>
      </c>
      <c r="C176" s="10">
        <f t="shared" ca="1" si="10"/>
        <v>0.88840566729551784</v>
      </c>
      <c r="D176" s="10">
        <f t="shared" ca="1" si="11"/>
        <v>1.8431086075129638E-2</v>
      </c>
      <c r="E176" s="10">
        <f t="shared" ca="1" si="12"/>
        <v>14.026619779986396</v>
      </c>
      <c r="F176" s="10">
        <f t="shared" ca="1" si="13"/>
        <v>-1.8603054867596235E-2</v>
      </c>
      <c r="G176" s="22"/>
    </row>
    <row r="177" spans="1:7" x14ac:dyDescent="0.35">
      <c r="A177" s="10">
        <f t="shared" si="14"/>
        <v>10552</v>
      </c>
      <c r="B177" s="10">
        <v>3.0692163993047701E-2</v>
      </c>
      <c r="C177" s="10">
        <f t="shared" ca="1" si="10"/>
        <v>0.86558540481390123</v>
      </c>
      <c r="D177" s="10">
        <f t="shared" ca="1" si="11"/>
        <v>1.7957651204620399E-2</v>
      </c>
      <c r="E177" s="10">
        <f t="shared" ca="1" si="12"/>
        <v>14.033385164285972</v>
      </c>
      <c r="F177" s="10">
        <f t="shared" ca="1" si="13"/>
        <v>-1.8120846511317883E-2</v>
      </c>
      <c r="G177" s="22"/>
    </row>
    <row r="178" spans="1:7" x14ac:dyDescent="0.35">
      <c r="A178" s="10">
        <f t="shared" si="14"/>
        <v>10612</v>
      </c>
      <c r="B178" s="10">
        <v>3.0707822394932902E-2</v>
      </c>
      <c r="C178" s="10">
        <f t="shared" ca="1" si="10"/>
        <v>0.86839738581551029</v>
      </c>
      <c r="D178" s="10">
        <f t="shared" ca="1" si="11"/>
        <v>1.801598926547503E-2</v>
      </c>
      <c r="E178" s="10">
        <f t="shared" ca="1" si="12"/>
        <v>14.032551513396362</v>
      </c>
      <c r="F178" s="10">
        <f t="shared" ca="1" si="13"/>
        <v>-1.8180253107964228E-2</v>
      </c>
      <c r="G178" s="22"/>
    </row>
    <row r="179" spans="1:7" x14ac:dyDescent="0.35">
      <c r="A179" s="10">
        <f t="shared" si="14"/>
        <v>10672</v>
      </c>
      <c r="B179" s="10">
        <v>3.06631425608451E-2</v>
      </c>
      <c r="C179" s="10">
        <f t="shared" ca="1" si="10"/>
        <v>0.86037365226140539</v>
      </c>
      <c r="D179" s="10">
        <f t="shared" ca="1" si="11"/>
        <v>1.7849526883228183E-2</v>
      </c>
      <c r="E179" s="10">
        <f t="shared" ca="1" si="12"/>
        <v>14.034930260838669</v>
      </c>
      <c r="F179" s="10">
        <f t="shared" ca="1" si="13"/>
        <v>-1.8010751086576186E-2</v>
      </c>
      <c r="G179" s="22"/>
    </row>
    <row r="180" spans="1:7" x14ac:dyDescent="0.35">
      <c r="A180" s="10">
        <f t="shared" si="14"/>
        <v>10732</v>
      </c>
      <c r="B180" s="10">
        <v>3.0678141896459999E-2</v>
      </c>
      <c r="C180" s="10">
        <f t="shared" ca="1" si="10"/>
        <v>0.86306727624008983</v>
      </c>
      <c r="D180" s="10">
        <f t="shared" ca="1" si="11"/>
        <v>1.7905409479695964E-2</v>
      </c>
      <c r="E180" s="10">
        <f t="shared" ca="1" si="12"/>
        <v>14.034131698535143</v>
      </c>
      <c r="F180" s="10">
        <f t="shared" ca="1" si="13"/>
        <v>-1.8067650907802598E-2</v>
      </c>
      <c r="G180" s="22"/>
    </row>
    <row r="181" spans="1:7" x14ac:dyDescent="0.35">
      <c r="A181" s="10">
        <f t="shared" si="14"/>
        <v>10792</v>
      </c>
      <c r="B181" s="10">
        <v>3.0728061730801601E-2</v>
      </c>
      <c r="C181" s="10">
        <f t="shared" ca="1" si="10"/>
        <v>0.87203202416271974</v>
      </c>
      <c r="D181" s="10">
        <f t="shared" ca="1" si="11"/>
        <v>1.8091394381285826E-2</v>
      </c>
      <c r="E181" s="10">
        <f t="shared" ca="1" si="12"/>
        <v>14.031473974291425</v>
      </c>
      <c r="F181" s="10">
        <f t="shared" ca="1" si="13"/>
        <v>-1.8257044593628965E-2</v>
      </c>
      <c r="G181" s="22"/>
    </row>
    <row r="182" spans="1:7" x14ac:dyDescent="0.35">
      <c r="A182" s="10">
        <f t="shared" si="14"/>
        <v>10852</v>
      </c>
      <c r="B182" s="10">
        <v>3.0700081898922899E-2</v>
      </c>
      <c r="C182" s="10">
        <f t="shared" ca="1" si="10"/>
        <v>0.86700732520250912</v>
      </c>
      <c r="D182" s="10">
        <f t="shared" ca="1" si="11"/>
        <v>1.7987150720482556E-2</v>
      </c>
      <c r="E182" s="10">
        <f t="shared" ca="1" si="12"/>
        <v>14.032963616204304</v>
      </c>
      <c r="F182" s="10">
        <f t="shared" ca="1" si="13"/>
        <v>-1.8150885907250537E-2</v>
      </c>
      <c r="G182" s="22"/>
    </row>
    <row r="183" spans="1:7" x14ac:dyDescent="0.35">
      <c r="A183" s="10">
        <f t="shared" si="14"/>
        <v>10912</v>
      </c>
      <c r="B183" s="10">
        <v>3.07045320654891E-2</v>
      </c>
      <c r="C183" s="10">
        <f t="shared" ca="1" si="10"/>
        <v>0.86780649895790896</v>
      </c>
      <c r="D183" s="10">
        <f t="shared" ca="1" si="11"/>
        <v>1.800373057900552E-2</v>
      </c>
      <c r="E183" s="10">
        <f t="shared" ca="1" si="12"/>
        <v>14.03272669002601</v>
      </c>
      <c r="F183" s="10">
        <f t="shared" ca="1" si="13"/>
        <v>-1.816776959517797E-2</v>
      </c>
      <c r="G183" s="22"/>
    </row>
    <row r="184" spans="1:7" x14ac:dyDescent="0.35">
      <c r="A184" s="10">
        <f t="shared" si="14"/>
        <v>10972</v>
      </c>
      <c r="B184" s="10">
        <v>3.0687601153870599E-2</v>
      </c>
      <c r="C184" s="10">
        <f t="shared" ca="1" si="10"/>
        <v>0.8647659969858561</v>
      </c>
      <c r="D184" s="10">
        <f t="shared" ca="1" si="11"/>
        <v>1.7940651564967817E-2</v>
      </c>
      <c r="E184" s="10">
        <f t="shared" ca="1" si="12"/>
        <v>14.033628089136609</v>
      </c>
      <c r="F184" s="10">
        <f t="shared" ca="1" si="13"/>
        <v>-1.8103536165649914E-2</v>
      </c>
      <c r="G184" s="22"/>
    </row>
    <row r="185" spans="1:7" x14ac:dyDescent="0.35">
      <c r="A185" s="10">
        <f t="shared" si="14"/>
        <v>11032</v>
      </c>
      <c r="B185" s="10">
        <v>3.0693281913846199E-2</v>
      </c>
      <c r="C185" s="10">
        <f t="shared" ca="1" si="10"/>
        <v>0.86578616425728039</v>
      </c>
      <c r="D185" s="10">
        <f t="shared" ca="1" si="11"/>
        <v>1.7961816210222605E-2</v>
      </c>
      <c r="E185" s="10">
        <f t="shared" ca="1" si="12"/>
        <v>14.033325646355918</v>
      </c>
      <c r="F185" s="10">
        <f t="shared" ca="1" si="13"/>
        <v>-1.8125087687311525E-2</v>
      </c>
      <c r="G185" s="22"/>
    </row>
    <row r="186" spans="1:7" x14ac:dyDescent="0.35">
      <c r="A186" s="10">
        <f t="shared" si="14"/>
        <v>11092</v>
      </c>
      <c r="B186" s="10">
        <v>3.07314706645372E-2</v>
      </c>
      <c r="C186" s="10">
        <f t="shared" ca="1" si="10"/>
        <v>0.8726442103213411</v>
      </c>
      <c r="D186" s="10">
        <f t="shared" ca="1" si="11"/>
        <v>1.8104094948379123E-2</v>
      </c>
      <c r="E186" s="10">
        <f t="shared" ca="1" si="12"/>
        <v>14.031292483187661</v>
      </c>
      <c r="F186" s="10">
        <f t="shared" ca="1" si="13"/>
        <v>-1.8269979248809274E-2</v>
      </c>
      <c r="G186" s="22"/>
    </row>
    <row r="187" spans="1:7" x14ac:dyDescent="0.35">
      <c r="A187" s="10">
        <f t="shared" si="14"/>
        <v>11152</v>
      </c>
      <c r="B187" s="10">
        <v>3.0710379211822601E-2</v>
      </c>
      <c r="C187" s="10">
        <f t="shared" ca="1" si="10"/>
        <v>0.86885654637168563</v>
      </c>
      <c r="D187" s="10">
        <f t="shared" ca="1" si="11"/>
        <v>1.8025515125163583E-2</v>
      </c>
      <c r="E187" s="10">
        <f t="shared" ca="1" si="12"/>
        <v>14.032415388861411</v>
      </c>
      <c r="F187" s="10">
        <f t="shared" ca="1" si="13"/>
        <v>-1.8189953781079245E-2</v>
      </c>
      <c r="G187" s="22"/>
    </row>
    <row r="188" spans="1:7" x14ac:dyDescent="0.35">
      <c r="A188" s="10">
        <f t="shared" si="14"/>
        <v>11212</v>
      </c>
      <c r="B188" s="10">
        <v>3.0737813500464301E-2</v>
      </c>
      <c r="C188" s="10">
        <f t="shared" ca="1" si="10"/>
        <v>0.87378327510292586</v>
      </c>
      <c r="D188" s="10">
        <f t="shared" ca="1" si="11"/>
        <v>1.8127726271104077E-2</v>
      </c>
      <c r="E188" s="10">
        <f t="shared" ca="1" si="12"/>
        <v>14.030954791585922</v>
      </c>
      <c r="F188" s="10">
        <f t="shared" ca="1" si="13"/>
        <v>-1.8294046573029587E-2</v>
      </c>
      <c r="G188" s="22"/>
    </row>
    <row r="189" spans="1:7" x14ac:dyDescent="0.35">
      <c r="A189" s="10">
        <f t="shared" si="14"/>
        <v>11272</v>
      </c>
      <c r="B189" s="10">
        <v>3.0703677777429599E-2</v>
      </c>
      <c r="C189" s="10">
        <f t="shared" ca="1" si="10"/>
        <v>0.86765308344265835</v>
      </c>
      <c r="D189" s="10">
        <f t="shared" ca="1" si="11"/>
        <v>1.8000547782372252E-2</v>
      </c>
      <c r="E189" s="10">
        <f t="shared" ca="1" si="12"/>
        <v>14.032772172189899</v>
      </c>
      <c r="F189" s="10">
        <f t="shared" ca="1" si="13"/>
        <v>-1.8164528451016418E-2</v>
      </c>
      <c r="G189" s="22"/>
    </row>
    <row r="190" spans="1:7" x14ac:dyDescent="0.35">
      <c r="A190" s="10">
        <f t="shared" si="14"/>
        <v>11332</v>
      </c>
      <c r="B190" s="10">
        <v>3.0723836615069399E-2</v>
      </c>
      <c r="C190" s="10">
        <f t="shared" ca="1" si="10"/>
        <v>0.8712732656855996</v>
      </c>
      <c r="D190" s="10">
        <f t="shared" ca="1" si="11"/>
        <v>1.8075652988229871E-2</v>
      </c>
      <c r="E190" s="10">
        <f t="shared" ca="1" si="12"/>
        <v>14.031698918798194</v>
      </c>
      <c r="F190" s="10">
        <f t="shared" ca="1" si="13"/>
        <v>-1.8241013298263251E-2</v>
      </c>
      <c r="G190" s="22"/>
    </row>
    <row r="191" spans="1:7" x14ac:dyDescent="0.35">
      <c r="A191" s="10">
        <f t="shared" si="14"/>
        <v>11392</v>
      </c>
      <c r="B191" s="10">
        <v>3.0699411064644699E-2</v>
      </c>
      <c r="C191" s="10">
        <f t="shared" ca="1" si="10"/>
        <v>0.86688685484676298</v>
      </c>
      <c r="D191" s="10">
        <f t="shared" ca="1" si="11"/>
        <v>1.7984651412364657E-2</v>
      </c>
      <c r="E191" s="10">
        <f t="shared" ca="1" si="12"/>
        <v>14.03299933131731</v>
      </c>
      <c r="F191" s="10">
        <f t="shared" ca="1" si="13"/>
        <v>-1.8148340823508122E-2</v>
      </c>
      <c r="G191" s="22"/>
    </row>
    <row r="192" spans="1:7" x14ac:dyDescent="0.35">
      <c r="A192" s="10">
        <f t="shared" si="14"/>
        <v>11452</v>
      </c>
      <c r="B192" s="10">
        <v>3.0780622125737601E-2</v>
      </c>
      <c r="C192" s="10">
        <f t="shared" ca="1" si="10"/>
        <v>0.88147097157770438</v>
      </c>
      <c r="D192" s="10">
        <f t="shared" ca="1" si="11"/>
        <v>1.828721714409395E-2</v>
      </c>
      <c r="E192" s="10">
        <f t="shared" ca="1" si="12"/>
        <v>14.028675667010896</v>
      </c>
      <c r="F192" s="10">
        <f t="shared" ca="1" si="13"/>
        <v>-1.8456495225616067E-2</v>
      </c>
      <c r="G192" s="22"/>
    </row>
    <row r="193" spans="1:7" x14ac:dyDescent="0.35">
      <c r="A193" s="10">
        <f t="shared" si="14"/>
        <v>11512</v>
      </c>
      <c r="B193" s="10">
        <v>3.0682616565743899E-2</v>
      </c>
      <c r="C193" s="10">
        <f t="shared" ca="1" si="10"/>
        <v>0.86387085026425015</v>
      </c>
      <c r="D193" s="10">
        <f t="shared" ca="1" si="11"/>
        <v>1.7922080627294699E-2</v>
      </c>
      <c r="E193" s="10">
        <f t="shared" ca="1" si="12"/>
        <v>14.033893467835957</v>
      </c>
      <c r="F193" s="10">
        <f t="shared" ca="1" si="13"/>
        <v>-1.8084626145481737E-2</v>
      </c>
      <c r="G193" s="22"/>
    </row>
    <row r="194" spans="1:7" x14ac:dyDescent="0.35">
      <c r="A194" s="10">
        <f t="shared" si="14"/>
        <v>11572</v>
      </c>
      <c r="B194" s="10">
        <v>3.0672914848889302E-2</v>
      </c>
      <c r="C194" s="10">
        <f t="shared" ca="1" si="10"/>
        <v>0.8621285879517786</v>
      </c>
      <c r="D194" s="10">
        <f t="shared" ca="1" si="11"/>
        <v>1.7885935217794587E-2</v>
      </c>
      <c r="E194" s="10">
        <f t="shared" ca="1" si="12"/>
        <v>14.034409985737714</v>
      </c>
      <c r="F194" s="10">
        <f t="shared" ca="1" si="13"/>
        <v>-1.8047821790514711E-2</v>
      </c>
      <c r="G194" s="22"/>
    </row>
    <row r="195" spans="1:7" x14ac:dyDescent="0.35">
      <c r="A195" s="10">
        <f t="shared" si="14"/>
        <v>11632</v>
      </c>
      <c r="B195" s="10">
        <v>3.07084581041129E-2</v>
      </c>
      <c r="C195" s="10">
        <f t="shared" ref="C195:C258" ca="1" si="15">(B195-$C$2)/($C$1367-$C$2)</f>
        <v>0.8685115483047483</v>
      </c>
      <c r="D195" s="10">
        <f t="shared" ref="D195:D258" ca="1" si="16">$L$4*C195</f>
        <v>1.8018357709017385E-2</v>
      </c>
      <c r="E195" s="10">
        <f t="shared" ref="E195:E258" ca="1" si="17">$K$6*(1-D195)</f>
        <v>14.032517668338141</v>
      </c>
      <c r="F195" s="10">
        <f t="shared" ref="F195:F258" ca="1" si="18">LN(E195/$K$6)</f>
        <v>-1.818266500711201E-2</v>
      </c>
      <c r="G195" s="22"/>
    </row>
    <row r="196" spans="1:7" x14ac:dyDescent="0.35">
      <c r="A196" s="10">
        <f t="shared" ref="A196:A259" si="19">A195+60</f>
        <v>11692</v>
      </c>
      <c r="B196" s="10">
        <v>3.0692459353930099E-2</v>
      </c>
      <c r="C196" s="10">
        <f t="shared" ca="1" si="15"/>
        <v>0.86563844657359101</v>
      </c>
      <c r="D196" s="10">
        <f t="shared" ca="1" si="16"/>
        <v>1.7958751622227362E-2</v>
      </c>
      <c r="E196" s="10">
        <f t="shared" ca="1" si="17"/>
        <v>14.033369439318371</v>
      </c>
      <c r="F196" s="10">
        <f t="shared" ca="1" si="18"/>
        <v>-1.8121967051816779E-2</v>
      </c>
      <c r="G196" s="22"/>
    </row>
    <row r="197" spans="1:7" x14ac:dyDescent="0.35">
      <c r="A197" s="10">
        <f t="shared" si="19"/>
        <v>11752</v>
      </c>
      <c r="B197" s="10">
        <v>3.0665189312964799E-2</v>
      </c>
      <c r="C197" s="10">
        <f t="shared" ca="1" si="15"/>
        <v>0.86074121391410729</v>
      </c>
      <c r="D197" s="10">
        <f t="shared" ca="1" si="16"/>
        <v>1.785715240916555E-2</v>
      </c>
      <c r="E197" s="10">
        <f t="shared" ca="1" si="17"/>
        <v>14.034821292073024</v>
      </c>
      <c r="F197" s="10">
        <f t="shared" ca="1" si="18"/>
        <v>-1.8018515228374166E-2</v>
      </c>
      <c r="G197" s="22"/>
    </row>
    <row r="198" spans="1:7" x14ac:dyDescent="0.35">
      <c r="A198" s="10">
        <f t="shared" si="19"/>
        <v>11812</v>
      </c>
      <c r="B198" s="10">
        <v>3.0635413834132999E-2</v>
      </c>
      <c r="C198" s="10">
        <f t="shared" ca="1" si="15"/>
        <v>0.85539404749171721</v>
      </c>
      <c r="D198" s="10">
        <f t="shared" ca="1" si="16"/>
        <v>1.7746218757775038E-2</v>
      </c>
      <c r="E198" s="10">
        <f t="shared" ca="1" si="17"/>
        <v>14.036406533951395</v>
      </c>
      <c r="F198" s="10">
        <f t="shared" ca="1" si="18"/>
        <v>-1.790557097884711E-2</v>
      </c>
      <c r="G198" s="22"/>
    </row>
    <row r="199" spans="1:7" x14ac:dyDescent="0.35">
      <c r="A199" s="10">
        <f t="shared" si="19"/>
        <v>11872</v>
      </c>
      <c r="B199" s="10">
        <v>3.0674008426094301E-2</v>
      </c>
      <c r="C199" s="10">
        <f t="shared" ca="1" si="15"/>
        <v>0.86232497570238031</v>
      </c>
      <c r="D199" s="10">
        <f t="shared" ca="1" si="16"/>
        <v>1.7890009527165508E-2</v>
      </c>
      <c r="E199" s="10">
        <f t="shared" ca="1" si="17"/>
        <v>14.034351763856804</v>
      </c>
      <c r="F199" s="10">
        <f t="shared" ca="1" si="18"/>
        <v>-1.805197030845988E-2</v>
      </c>
      <c r="G199" s="22"/>
    </row>
    <row r="200" spans="1:7" x14ac:dyDescent="0.35">
      <c r="A200" s="10">
        <f t="shared" si="19"/>
        <v>11932</v>
      </c>
      <c r="B200" s="10">
        <v>3.0656968105543098E-2</v>
      </c>
      <c r="C200" s="10">
        <f t="shared" ca="1" si="15"/>
        <v>0.85926482575843222</v>
      </c>
      <c r="D200" s="10">
        <f t="shared" ca="1" si="16"/>
        <v>1.7826522891390875E-2</v>
      </c>
      <c r="E200" s="10">
        <f t="shared" ca="1" si="17"/>
        <v>14.035258987882024</v>
      </c>
      <c r="F200" s="10">
        <f t="shared" ca="1" si="18"/>
        <v>-1.7987329296259257E-2</v>
      </c>
      <c r="G200" s="22"/>
    </row>
    <row r="201" spans="1:7" x14ac:dyDescent="0.35">
      <c r="A201" s="10">
        <f t="shared" si="19"/>
        <v>11992</v>
      </c>
      <c r="B201" s="10">
        <v>3.0657661749308202E-2</v>
      </c>
      <c r="C201" s="10">
        <f t="shared" ca="1" si="15"/>
        <v>0.85938939230766609</v>
      </c>
      <c r="D201" s="10">
        <f t="shared" ca="1" si="16"/>
        <v>1.782910718016292E-2</v>
      </c>
      <c r="E201" s="10">
        <f t="shared" ca="1" si="17"/>
        <v>14.035222058395471</v>
      </c>
      <c r="F201" s="10">
        <f t="shared" ca="1" si="18"/>
        <v>-1.7989960493529605E-2</v>
      </c>
      <c r="G201" s="22"/>
    </row>
    <row r="202" spans="1:7" x14ac:dyDescent="0.35">
      <c r="A202" s="10">
        <f t="shared" si="19"/>
        <v>12052</v>
      </c>
      <c r="B202" s="10">
        <v>3.0633250035806799E-2</v>
      </c>
      <c r="C202" s="10">
        <f t="shared" ca="1" si="15"/>
        <v>0.85500546634344954</v>
      </c>
      <c r="D202" s="10">
        <f t="shared" ca="1" si="16"/>
        <v>1.7738157156127792E-2</v>
      </c>
      <c r="E202" s="10">
        <f t="shared" ca="1" si="17"/>
        <v>14.036521734238933</v>
      </c>
      <c r="F202" s="10">
        <f t="shared" ca="1" si="18"/>
        <v>-1.7897363763238E-2</v>
      </c>
      <c r="G202" s="22"/>
    </row>
    <row r="203" spans="1:7" x14ac:dyDescent="0.35">
      <c r="A203" s="10">
        <f t="shared" si="19"/>
        <v>12112</v>
      </c>
      <c r="B203" s="10">
        <v>3.0622183495782201E-2</v>
      </c>
      <c r="C203" s="10">
        <f t="shared" ca="1" si="15"/>
        <v>0.8530181051471496</v>
      </c>
      <c r="D203" s="10">
        <f t="shared" ca="1" si="16"/>
        <v>1.7696926863909054E-2</v>
      </c>
      <c r="E203" s="10">
        <f t="shared" ca="1" si="17"/>
        <v>14.03711091511474</v>
      </c>
      <c r="F203" s="10">
        <f t="shared" ca="1" si="18"/>
        <v>-1.785538979547599E-2</v>
      </c>
      <c r="G203" s="22"/>
    </row>
    <row r="204" spans="1:7" x14ac:dyDescent="0.35">
      <c r="A204" s="10">
        <f t="shared" si="19"/>
        <v>12172</v>
      </c>
      <c r="B204" s="10">
        <v>3.06207203567029E-2</v>
      </c>
      <c r="C204" s="10">
        <f t="shared" ca="1" si="15"/>
        <v>0.85275535040858375</v>
      </c>
      <c r="D204" s="10">
        <f t="shared" ca="1" si="16"/>
        <v>1.7691475688414081E-2</v>
      </c>
      <c r="E204" s="10">
        <f t="shared" ca="1" si="17"/>
        <v>14.037188812412561</v>
      </c>
      <c r="F204" s="10">
        <f t="shared" ca="1" si="18"/>
        <v>-1.7849840428362428E-2</v>
      </c>
      <c r="G204" s="22"/>
    </row>
    <row r="205" spans="1:7" x14ac:dyDescent="0.35">
      <c r="A205" s="10">
        <f t="shared" si="19"/>
        <v>12232</v>
      </c>
      <c r="B205" s="10">
        <v>3.0712221761952301E-2</v>
      </c>
      <c r="C205" s="10">
        <f t="shared" ca="1" si="15"/>
        <v>0.86918743684168487</v>
      </c>
      <c r="D205" s="10">
        <f t="shared" ca="1" si="16"/>
        <v>1.8032379861576804E-2</v>
      </c>
      <c r="E205" s="10">
        <f t="shared" ca="1" si="17"/>
        <v>14.032317291778067</v>
      </c>
      <c r="F205" s="10">
        <f t="shared" ca="1" si="18"/>
        <v>-1.8196944553766185E-2</v>
      </c>
      <c r="G205" s="22"/>
    </row>
    <row r="206" spans="1:7" x14ac:dyDescent="0.35">
      <c r="A206" s="10">
        <f t="shared" si="19"/>
        <v>12292</v>
      </c>
      <c r="B206" s="10">
        <v>3.0619253077650201E-2</v>
      </c>
      <c r="C206" s="10">
        <f t="shared" ca="1" si="15"/>
        <v>0.8524918522016468</v>
      </c>
      <c r="D206" s="10">
        <f t="shared" ca="1" si="16"/>
        <v>1.7686009088738415E-2</v>
      </c>
      <c r="E206" s="10">
        <f t="shared" ca="1" si="17"/>
        <v>14.037266930121927</v>
      </c>
      <c r="F206" s="10">
        <f t="shared" ca="1" si="18"/>
        <v>-1.784427539015955E-2</v>
      </c>
      <c r="G206" s="22"/>
    </row>
    <row r="207" spans="1:7" x14ac:dyDescent="0.35">
      <c r="A207" s="10">
        <f t="shared" si="19"/>
        <v>12352</v>
      </c>
      <c r="B207" s="10">
        <v>3.06653472847302E-2</v>
      </c>
      <c r="C207" s="10">
        <f t="shared" ca="1" si="15"/>
        <v>0.86076958293965389</v>
      </c>
      <c r="D207" s="10">
        <f t="shared" ca="1" si="16"/>
        <v>1.7857740960061794E-2</v>
      </c>
      <c r="E207" s="10">
        <f t="shared" ca="1" si="17"/>
        <v>14.034812881680717</v>
      </c>
      <c r="F207" s="10">
        <f t="shared" ca="1" si="18"/>
        <v>-1.8019114480381172E-2</v>
      </c>
      <c r="G207" s="22"/>
    </row>
    <row r="208" spans="1:7" x14ac:dyDescent="0.35">
      <c r="A208" s="10">
        <f t="shared" si="19"/>
        <v>12412</v>
      </c>
      <c r="B208" s="10">
        <v>3.06784163989097E-2</v>
      </c>
      <c r="C208" s="10">
        <f t="shared" ca="1" si="15"/>
        <v>0.86311657218223736</v>
      </c>
      <c r="D208" s="10">
        <f t="shared" ca="1" si="16"/>
        <v>1.7906432185635743E-2</v>
      </c>
      <c r="E208" s="10">
        <f t="shared" ca="1" si="17"/>
        <v>14.034117084067265</v>
      </c>
      <c r="F208" s="10">
        <f t="shared" ca="1" si="18"/>
        <v>-1.8068692260114361E-2</v>
      </c>
      <c r="G208" s="22"/>
    </row>
    <row r="209" spans="1:7" x14ac:dyDescent="0.35">
      <c r="A209" s="10">
        <f t="shared" si="19"/>
        <v>12472</v>
      </c>
      <c r="B209" s="10">
        <v>3.06126483986578E-2</v>
      </c>
      <c r="C209" s="10">
        <f t="shared" ca="1" si="15"/>
        <v>0.85130576488670118</v>
      </c>
      <c r="D209" s="10">
        <f t="shared" ca="1" si="16"/>
        <v>1.7661402224780725E-2</v>
      </c>
      <c r="E209" s="10">
        <f t="shared" ca="1" si="17"/>
        <v>14.037618562207882</v>
      </c>
      <c r="F209" s="10">
        <f t="shared" ca="1" si="18"/>
        <v>-1.7819225807245348E-2</v>
      </c>
      <c r="G209" s="22"/>
    </row>
    <row r="210" spans="1:7" x14ac:dyDescent="0.35">
      <c r="A210" s="10">
        <f t="shared" si="19"/>
        <v>12532</v>
      </c>
      <c r="B210" s="10">
        <v>3.0685018552228899E-2</v>
      </c>
      <c r="C210" s="10">
        <f t="shared" ca="1" si="15"/>
        <v>0.86430220592950013</v>
      </c>
      <c r="D210" s="10">
        <f t="shared" ca="1" si="16"/>
        <v>1.7931029639764891E-2</v>
      </c>
      <c r="E210" s="10">
        <f t="shared" ca="1" si="17"/>
        <v>14.033765586447759</v>
      </c>
      <c r="F210" s="10">
        <f t="shared" ca="1" si="18"/>
        <v>-1.809373851127985E-2</v>
      </c>
      <c r="G210" s="22"/>
    </row>
    <row r="211" spans="1:7" x14ac:dyDescent="0.35">
      <c r="A211" s="10">
        <f t="shared" si="19"/>
        <v>12592</v>
      </c>
      <c r="B211" s="10">
        <v>3.0593859209815399E-2</v>
      </c>
      <c r="C211" s="10">
        <f t="shared" ca="1" si="15"/>
        <v>0.84793154812768334</v>
      </c>
      <c r="D211" s="10">
        <f t="shared" ca="1" si="16"/>
        <v>1.7591399880343951E-2</v>
      </c>
      <c r="E211" s="10">
        <f t="shared" ca="1" si="17"/>
        <v>14.038618895709885</v>
      </c>
      <c r="F211" s="10">
        <f t="shared" ca="1" si="18"/>
        <v>-1.7747967434115823E-2</v>
      </c>
      <c r="G211" s="22"/>
    </row>
    <row r="212" spans="1:7" x14ac:dyDescent="0.35">
      <c r="A212" s="10">
        <f t="shared" si="19"/>
        <v>12652</v>
      </c>
      <c r="B212" s="10">
        <v>3.0663173838034501E-2</v>
      </c>
      <c r="C212" s="10">
        <f t="shared" ca="1" si="15"/>
        <v>0.86037926910934581</v>
      </c>
      <c r="D212" s="10">
        <f t="shared" ca="1" si="16"/>
        <v>1.7849643411759767E-2</v>
      </c>
      <c r="E212" s="10">
        <f t="shared" ca="1" si="17"/>
        <v>14.034928595645953</v>
      </c>
      <c r="F212" s="10">
        <f t="shared" ca="1" si="18"/>
        <v>-1.8010869732895365E-2</v>
      </c>
      <c r="G212" s="22"/>
    </row>
    <row r="213" spans="1:7" x14ac:dyDescent="0.35">
      <c r="A213" s="10">
        <f t="shared" si="19"/>
        <v>12712</v>
      </c>
      <c r="B213" s="10">
        <v>3.0624432017354299E-2</v>
      </c>
      <c r="C213" s="10">
        <f t="shared" ca="1" si="15"/>
        <v>0.85342190114043182</v>
      </c>
      <c r="D213" s="10">
        <f t="shared" ca="1" si="16"/>
        <v>1.7705304116534683E-2</v>
      </c>
      <c r="E213" s="10">
        <f t="shared" ca="1" si="17"/>
        <v>14.036991204174718</v>
      </c>
      <c r="F213" s="10">
        <f t="shared" ca="1" si="18"/>
        <v>-1.7863918006958111E-2</v>
      </c>
      <c r="G213" s="22"/>
    </row>
    <row r="214" spans="1:7" x14ac:dyDescent="0.35">
      <c r="A214" s="10">
        <f t="shared" si="19"/>
        <v>12772</v>
      </c>
      <c r="B214" s="10">
        <v>3.0668605462342E-2</v>
      </c>
      <c r="C214" s="10">
        <f t="shared" ca="1" si="15"/>
        <v>0.86135469587847213</v>
      </c>
      <c r="D214" s="10">
        <f t="shared" ca="1" si="16"/>
        <v>1.7869879859368751E-2</v>
      </c>
      <c r="E214" s="10">
        <f t="shared" ca="1" si="17"/>
        <v>14.03463941680962</v>
      </c>
      <c r="F214" s="10">
        <f t="shared" ca="1" si="18"/>
        <v>-1.8031474170855644E-2</v>
      </c>
      <c r="G214" s="22"/>
    </row>
    <row r="215" spans="1:7" x14ac:dyDescent="0.35">
      <c r="A215" s="10">
        <f t="shared" si="19"/>
        <v>12832</v>
      </c>
      <c r="B215" s="10">
        <v>3.07169683636065E-2</v>
      </c>
      <c r="C215" s="10">
        <f t="shared" ca="1" si="15"/>
        <v>0.87003984526571621</v>
      </c>
      <c r="D215" s="10">
        <f t="shared" ca="1" si="16"/>
        <v>1.8050064139843867E-2</v>
      </c>
      <c r="E215" s="10">
        <f t="shared" ca="1" si="17"/>
        <v>14.032064583441629</v>
      </c>
      <c r="F215" s="10">
        <f t="shared" ca="1" si="18"/>
        <v>-1.8214953739756259E-2</v>
      </c>
      <c r="G215" s="22"/>
    </row>
    <row r="216" spans="1:7" x14ac:dyDescent="0.35">
      <c r="A216" s="10">
        <f t="shared" si="19"/>
        <v>12892</v>
      </c>
      <c r="B216" s="10">
        <v>3.0681192635806799E-2</v>
      </c>
      <c r="C216" s="10">
        <f t="shared" ca="1" si="15"/>
        <v>0.86361513681660051</v>
      </c>
      <c r="D216" s="10">
        <f t="shared" ca="1" si="16"/>
        <v>1.7916775532181399E-2</v>
      </c>
      <c r="E216" s="10">
        <f t="shared" ca="1" si="17"/>
        <v>14.033969277645127</v>
      </c>
      <c r="F216" s="10">
        <f t="shared" ca="1" si="18"/>
        <v>-1.807922425151803E-2</v>
      </c>
      <c r="G216" s="22"/>
    </row>
    <row r="217" spans="1:7" x14ac:dyDescent="0.35">
      <c r="A217" s="10">
        <f t="shared" si="19"/>
        <v>12952</v>
      </c>
      <c r="B217" s="10">
        <v>3.0594331144651699E-2</v>
      </c>
      <c r="C217" s="10">
        <f t="shared" ca="1" si="15"/>
        <v>0.84801629954761781</v>
      </c>
      <c r="D217" s="10">
        <f t="shared" ca="1" si="16"/>
        <v>1.7593158154489766E-2</v>
      </c>
      <c r="E217" s="10">
        <f t="shared" ca="1" si="17"/>
        <v>14.038593769972341</v>
      </c>
      <c r="F217" s="10">
        <f t="shared" ca="1" si="18"/>
        <v>-1.7749757194220686E-2</v>
      </c>
      <c r="G217" s="22"/>
    </row>
    <row r="218" spans="1:7" x14ac:dyDescent="0.35">
      <c r="A218" s="10">
        <f t="shared" si="19"/>
        <v>13012</v>
      </c>
      <c r="B218" s="10">
        <v>3.0618407747532401E-2</v>
      </c>
      <c r="C218" s="10">
        <f t="shared" ca="1" si="15"/>
        <v>0.85234004537941999</v>
      </c>
      <c r="D218" s="10">
        <f t="shared" ca="1" si="16"/>
        <v>1.7682859666452791E-2</v>
      </c>
      <c r="E218" s="10">
        <f t="shared" ca="1" si="17"/>
        <v>14.03731193536639</v>
      </c>
      <c r="F218" s="10">
        <f t="shared" ca="1" si="18"/>
        <v>-1.784106926944249E-2</v>
      </c>
      <c r="G218" s="22"/>
    </row>
    <row r="219" spans="1:7" x14ac:dyDescent="0.35">
      <c r="A219" s="10">
        <f t="shared" si="19"/>
        <v>13072</v>
      </c>
      <c r="B219" s="10">
        <v>3.0622449448064502E-2</v>
      </c>
      <c r="C219" s="10">
        <f t="shared" ca="1" si="15"/>
        <v>0.85306586562555908</v>
      </c>
      <c r="D219" s="10">
        <f t="shared" ca="1" si="16"/>
        <v>1.7697917714734255E-2</v>
      </c>
      <c r="E219" s="10">
        <f t="shared" ca="1" si="17"/>
        <v>14.037096755856446</v>
      </c>
      <c r="F219" s="10">
        <f t="shared" ca="1" si="18"/>
        <v>-1.7856398497731039E-2</v>
      </c>
      <c r="G219" s="22"/>
    </row>
    <row r="220" spans="1:7" x14ac:dyDescent="0.35">
      <c r="A220" s="10">
        <f t="shared" si="19"/>
        <v>13132</v>
      </c>
      <c r="B220" s="10">
        <v>3.0677747423871499E-2</v>
      </c>
      <c r="C220" s="10">
        <f t="shared" ca="1" si="15"/>
        <v>0.86299643571417595</v>
      </c>
      <c r="D220" s="10">
        <f t="shared" ca="1" si="16"/>
        <v>1.7903939804435224E-2</v>
      </c>
      <c r="E220" s="10">
        <f t="shared" ca="1" si="17"/>
        <v>14.034152700194619</v>
      </c>
      <c r="F220" s="10">
        <f t="shared" ca="1" si="18"/>
        <v>-1.8066154438750391E-2</v>
      </c>
      <c r="G220" s="22"/>
    </row>
    <row r="221" spans="1:7" x14ac:dyDescent="0.35">
      <c r="A221" s="10">
        <f t="shared" si="19"/>
        <v>13192</v>
      </c>
      <c r="B221" s="10">
        <v>3.0625975651219599E-2</v>
      </c>
      <c r="C221" s="10">
        <f t="shared" ca="1" si="15"/>
        <v>0.85369911136498022</v>
      </c>
      <c r="D221" s="10">
        <f t="shared" ca="1" si="16"/>
        <v>1.7711055189155722E-2</v>
      </c>
      <c r="E221" s="10">
        <f t="shared" ca="1" si="17"/>
        <v>14.036909021346965</v>
      </c>
      <c r="F221" s="10">
        <f t="shared" ca="1" si="18"/>
        <v>-1.7869772756536392E-2</v>
      </c>
      <c r="G221" s="22"/>
    </row>
    <row r="222" spans="1:7" x14ac:dyDescent="0.35">
      <c r="A222" s="10">
        <f t="shared" si="19"/>
        <v>13252</v>
      </c>
      <c r="B222" s="10">
        <v>3.06293182399505E-2</v>
      </c>
      <c r="C222" s="10">
        <f t="shared" ca="1" si="15"/>
        <v>0.85429938309618214</v>
      </c>
      <c r="D222" s="10">
        <f t="shared" ca="1" si="16"/>
        <v>1.7723508576559171E-2</v>
      </c>
      <c r="E222" s="10">
        <f t="shared" ca="1" si="17"/>
        <v>14.036731062440969</v>
      </c>
      <c r="F222" s="10">
        <f t="shared" ca="1" si="18"/>
        <v>-1.7882450763767911E-2</v>
      </c>
      <c r="G222" s="22"/>
    </row>
    <row r="223" spans="1:7" x14ac:dyDescent="0.35">
      <c r="A223" s="10">
        <f t="shared" si="19"/>
        <v>13312</v>
      </c>
      <c r="B223" s="10">
        <v>3.0607134307051399E-2</v>
      </c>
      <c r="C223" s="10">
        <f t="shared" ca="1" si="15"/>
        <v>0.85031552840203228</v>
      </c>
      <c r="D223" s="10">
        <f t="shared" ca="1" si="16"/>
        <v>1.7640858531110661E-2</v>
      </c>
      <c r="E223" s="10">
        <f t="shared" ca="1" si="17"/>
        <v>14.037912131590428</v>
      </c>
      <c r="F223" s="10">
        <f t="shared" ca="1" si="18"/>
        <v>-1.7798312978507879E-2</v>
      </c>
      <c r="G223" s="22"/>
    </row>
    <row r="224" spans="1:7" x14ac:dyDescent="0.35">
      <c r="A224" s="10">
        <f t="shared" si="19"/>
        <v>13372</v>
      </c>
      <c r="B224" s="10">
        <v>3.0635904746313499E-2</v>
      </c>
      <c r="C224" s="10">
        <f t="shared" ca="1" si="15"/>
        <v>0.85548220691789267</v>
      </c>
      <c r="D224" s="10">
        <f t="shared" ca="1" si="16"/>
        <v>1.774804773527033E-2</v>
      </c>
      <c r="E224" s="10">
        <f t="shared" ca="1" si="17"/>
        <v>14.036380397862986</v>
      </c>
      <c r="F224" s="10">
        <f t="shared" ca="1" si="18"/>
        <v>-1.7907433001913931E-2</v>
      </c>
      <c r="G224" s="22"/>
    </row>
    <row r="225" spans="1:7" x14ac:dyDescent="0.35">
      <c r="A225" s="10">
        <f t="shared" si="19"/>
        <v>13432</v>
      </c>
      <c r="B225" s="10">
        <v>3.0639546530837201E-2</v>
      </c>
      <c r="C225" s="10">
        <f t="shared" ca="1" si="15"/>
        <v>0.85613620909306243</v>
      </c>
      <c r="D225" s="10">
        <f t="shared" ca="1" si="16"/>
        <v>1.7761615827896947E-2</v>
      </c>
      <c r="E225" s="10">
        <f t="shared" ca="1" si="17"/>
        <v>14.036186509819352</v>
      </c>
      <c r="F225" s="10">
        <f t="shared" ca="1" si="18"/>
        <v>-1.7921246348180091E-2</v>
      </c>
      <c r="G225" s="22"/>
    </row>
    <row r="226" spans="1:7" x14ac:dyDescent="0.35">
      <c r="A226" s="10">
        <f t="shared" si="19"/>
        <v>13492</v>
      </c>
      <c r="B226" s="10">
        <v>3.0610129516646999E-2</v>
      </c>
      <c r="C226" s="10">
        <f t="shared" ca="1" si="15"/>
        <v>0.85085341678556048</v>
      </c>
      <c r="D226" s="10">
        <f t="shared" ca="1" si="16"/>
        <v>1.7652017697987434E-2</v>
      </c>
      <c r="E226" s="10">
        <f t="shared" ca="1" si="17"/>
        <v>14.037752667095759</v>
      </c>
      <c r="F226" s="10">
        <f t="shared" ca="1" si="18"/>
        <v>-1.7809672602282719E-2</v>
      </c>
      <c r="G226" s="22"/>
    </row>
    <row r="227" spans="1:7" x14ac:dyDescent="0.35">
      <c r="A227" s="10">
        <f t="shared" si="19"/>
        <v>13552</v>
      </c>
      <c r="B227" s="10">
        <v>3.06283465492719E-2</v>
      </c>
      <c r="C227" s="10">
        <f t="shared" ca="1" si="15"/>
        <v>0.85412488407976295</v>
      </c>
      <c r="D227" s="10">
        <f t="shared" ca="1" si="16"/>
        <v>1.7719888376339782E-2</v>
      </c>
      <c r="E227" s="10">
        <f t="shared" ca="1" si="17"/>
        <v>14.036782795102104</v>
      </c>
      <c r="F227" s="10">
        <f t="shared" ca="1" si="18"/>
        <v>-1.7878765249984531E-2</v>
      </c>
      <c r="G227" s="22"/>
    </row>
    <row r="228" spans="1:7" x14ac:dyDescent="0.35">
      <c r="A228" s="10">
        <f t="shared" si="19"/>
        <v>13612</v>
      </c>
      <c r="B228" s="10">
        <v>3.05792508077335E-2</v>
      </c>
      <c r="C228" s="10">
        <f t="shared" ca="1" si="15"/>
        <v>0.8453081291211122</v>
      </c>
      <c r="D228" s="10">
        <f t="shared" ca="1" si="16"/>
        <v>1.7536973773778875E-2</v>
      </c>
      <c r="E228" s="10">
        <f t="shared" ca="1" si="17"/>
        <v>14.039396644772699</v>
      </c>
      <c r="F228" s="10">
        <f t="shared" ca="1" si="18"/>
        <v>-1.7692568286559015E-2</v>
      </c>
      <c r="G228" s="22"/>
    </row>
    <row r="229" spans="1:7" x14ac:dyDescent="0.35">
      <c r="A229" s="10">
        <f t="shared" si="19"/>
        <v>13672</v>
      </c>
      <c r="B229" s="10">
        <v>3.0633901062991201E-2</v>
      </c>
      <c r="C229" s="10">
        <f t="shared" ca="1" si="15"/>
        <v>0.85512237968412697</v>
      </c>
      <c r="D229" s="10">
        <f t="shared" ca="1" si="16"/>
        <v>1.7740582669521821E-2</v>
      </c>
      <c r="E229" s="10">
        <f t="shared" ca="1" si="17"/>
        <v>14.036487073652532</v>
      </c>
      <c r="F229" s="10">
        <f t="shared" ca="1" si="18"/>
        <v>-1.7899833080769142E-2</v>
      </c>
      <c r="G229" s="22"/>
    </row>
    <row r="230" spans="1:7" x14ac:dyDescent="0.35">
      <c r="A230" s="10">
        <f t="shared" si="19"/>
        <v>13732</v>
      </c>
      <c r="B230" s="10">
        <v>3.06137615588668E-2</v>
      </c>
      <c r="C230" s="10">
        <f t="shared" ca="1" si="15"/>
        <v>0.85150566940967876</v>
      </c>
      <c r="D230" s="10">
        <f t="shared" ca="1" si="16"/>
        <v>1.7665549493990549E-2</v>
      </c>
      <c r="E230" s="10">
        <f t="shared" ca="1" si="17"/>
        <v>14.037559297730875</v>
      </c>
      <c r="F230" s="10">
        <f t="shared" ca="1" si="18"/>
        <v>-1.7823447648852495E-2</v>
      </c>
      <c r="G230" s="22"/>
    </row>
    <row r="231" spans="1:7" x14ac:dyDescent="0.35">
      <c r="A231" s="10">
        <f t="shared" si="19"/>
        <v>13792</v>
      </c>
      <c r="B231" s="10">
        <v>3.0643854631137699E-2</v>
      </c>
      <c r="C231" s="10">
        <f t="shared" ca="1" si="15"/>
        <v>0.85690987017845566</v>
      </c>
      <c r="D231" s="10">
        <f t="shared" ca="1" si="16"/>
        <v>1.7777666394189786E-2</v>
      </c>
      <c r="E231" s="10">
        <f t="shared" ca="1" si="17"/>
        <v>14.035957147227027</v>
      </c>
      <c r="F231" s="10">
        <f t="shared" ca="1" si="18"/>
        <v>-1.7937587287093187E-2</v>
      </c>
      <c r="G231" s="22"/>
    </row>
    <row r="232" spans="1:7" x14ac:dyDescent="0.35">
      <c r="A232" s="10">
        <f t="shared" si="19"/>
        <v>13852</v>
      </c>
      <c r="B232" s="10">
        <v>3.0592650985062701E-2</v>
      </c>
      <c r="C232" s="10">
        <f t="shared" ca="1" si="15"/>
        <v>0.84771457163958641</v>
      </c>
      <c r="D232" s="10">
        <f t="shared" ca="1" si="16"/>
        <v>1.758689843187777E-2</v>
      </c>
      <c r="E232" s="10">
        <f t="shared" ca="1" si="17"/>
        <v>14.038683221408466</v>
      </c>
      <c r="F232" s="10">
        <f t="shared" ca="1" si="18"/>
        <v>-1.7743385391417149E-2</v>
      </c>
      <c r="G232" s="22"/>
    </row>
    <row r="233" spans="1:7" x14ac:dyDescent="0.35">
      <c r="A233" s="10">
        <f t="shared" si="19"/>
        <v>13912</v>
      </c>
      <c r="B233" s="10">
        <v>3.06010706953572E-2</v>
      </c>
      <c r="C233" s="10">
        <f t="shared" ca="1" si="15"/>
        <v>0.84922660751404955</v>
      </c>
      <c r="D233" s="10">
        <f t="shared" ca="1" si="16"/>
        <v>1.761826750613835E-2</v>
      </c>
      <c r="E233" s="10">
        <f t="shared" ca="1" si="17"/>
        <v>14.038234957337282</v>
      </c>
      <c r="F233" s="10">
        <f t="shared" ca="1" si="18"/>
        <v>-1.7775316536307647E-2</v>
      </c>
      <c r="G233" s="22"/>
    </row>
    <row r="234" spans="1:7" x14ac:dyDescent="0.35">
      <c r="A234" s="10">
        <f t="shared" si="19"/>
        <v>13972</v>
      </c>
      <c r="B234" s="10">
        <v>3.0585492056657299E-2</v>
      </c>
      <c r="C234" s="10">
        <f t="shared" ca="1" si="15"/>
        <v>0.84642895061545786</v>
      </c>
      <c r="D234" s="10">
        <f t="shared" ca="1" si="16"/>
        <v>1.7560226616705945E-2</v>
      </c>
      <c r="E234" s="10">
        <f t="shared" ca="1" si="17"/>
        <v>14.03906436164727</v>
      </c>
      <c r="F234" s="10">
        <f t="shared" ca="1" si="18"/>
        <v>-1.7716236473028953E-2</v>
      </c>
      <c r="G234" s="22"/>
    </row>
    <row r="235" spans="1:7" x14ac:dyDescent="0.35">
      <c r="A235" s="10">
        <f t="shared" si="19"/>
        <v>14032</v>
      </c>
      <c r="B235" s="10">
        <v>3.0593379236725001E-2</v>
      </c>
      <c r="C235" s="10">
        <f t="shared" ca="1" si="15"/>
        <v>0.8478453531748793</v>
      </c>
      <c r="D235" s="10">
        <f t="shared" ca="1" si="16"/>
        <v>1.758961165830434E-2</v>
      </c>
      <c r="E235" s="10">
        <f t="shared" ca="1" si="17"/>
        <v>14.038644449402831</v>
      </c>
      <c r="F235" s="10">
        <f t="shared" ca="1" si="18"/>
        <v>-1.7746147193116353E-2</v>
      </c>
      <c r="G235" s="22"/>
    </row>
    <row r="236" spans="1:7" x14ac:dyDescent="0.35">
      <c r="A236" s="10">
        <f t="shared" si="19"/>
        <v>14092</v>
      </c>
      <c r="B236" s="10">
        <v>3.06888370810906E-2</v>
      </c>
      <c r="C236" s="10">
        <f t="shared" ca="1" si="15"/>
        <v>0.86498794836298221</v>
      </c>
      <c r="D236" s="10">
        <f t="shared" ca="1" si="16"/>
        <v>1.794525622372552E-2</v>
      </c>
      <c r="E236" s="10">
        <f t="shared" ca="1" si="17"/>
        <v>14.03356228856296</v>
      </c>
      <c r="F236" s="10">
        <f t="shared" ca="1" si="18"/>
        <v>-1.8108224955141434E-2</v>
      </c>
      <c r="G236" s="22"/>
    </row>
    <row r="237" spans="1:7" x14ac:dyDescent="0.35">
      <c r="A237" s="10">
        <f t="shared" si="19"/>
        <v>14152</v>
      </c>
      <c r="B237" s="10">
        <v>3.0648749500785801E-2</v>
      </c>
      <c r="C237" s="10">
        <f t="shared" ca="1" si="15"/>
        <v>0.85778890499674221</v>
      </c>
      <c r="D237" s="10">
        <f t="shared" ca="1" si="16"/>
        <v>1.7795903070288662E-2</v>
      </c>
      <c r="E237" s="10">
        <f t="shared" ca="1" si="17"/>
        <v>14.035696545125575</v>
      </c>
      <c r="F237" s="10">
        <f t="shared" ca="1" si="18"/>
        <v>-1.7956154209036356E-2</v>
      </c>
      <c r="G237" s="22"/>
    </row>
    <row r="238" spans="1:7" x14ac:dyDescent="0.35">
      <c r="A238" s="10">
        <f t="shared" si="19"/>
        <v>14212</v>
      </c>
      <c r="B238" s="10">
        <v>3.0544438676029E-2</v>
      </c>
      <c r="C238" s="10">
        <f t="shared" ca="1" si="15"/>
        <v>0.83905646603976747</v>
      </c>
      <c r="D238" s="10">
        <f t="shared" ca="1" si="16"/>
        <v>1.7407275208577527E-2</v>
      </c>
      <c r="E238" s="10">
        <f t="shared" ca="1" si="17"/>
        <v>14.041250037269426</v>
      </c>
      <c r="F238" s="10">
        <f t="shared" ca="1" si="18"/>
        <v>-1.7560563313852813E-2</v>
      </c>
      <c r="G238" s="22"/>
    </row>
    <row r="239" spans="1:7" x14ac:dyDescent="0.35">
      <c r="A239" s="10">
        <f t="shared" si="19"/>
        <v>14272</v>
      </c>
      <c r="B239" s="10">
        <v>3.0524716488098302E-2</v>
      </c>
      <c r="C239" s="10">
        <f t="shared" ca="1" si="15"/>
        <v>0.83551469861178329</v>
      </c>
      <c r="D239" s="10">
        <f t="shared" ca="1" si="16"/>
        <v>1.733379681607471E-2</v>
      </c>
      <c r="E239" s="10">
        <f t="shared" ca="1" si="17"/>
        <v>14.042300043498292</v>
      </c>
      <c r="F239" s="10">
        <f t="shared" ca="1" si="18"/>
        <v>-1.7485785999280058E-2</v>
      </c>
      <c r="G239" s="22"/>
    </row>
    <row r="240" spans="1:7" x14ac:dyDescent="0.35">
      <c r="A240" s="10">
        <f t="shared" si="19"/>
        <v>14332</v>
      </c>
      <c r="B240" s="10">
        <v>3.0598628723954E-2</v>
      </c>
      <c r="C240" s="10">
        <f t="shared" ca="1" si="15"/>
        <v>0.84878807124179045</v>
      </c>
      <c r="D240" s="10">
        <f t="shared" ca="1" si="16"/>
        <v>1.7609169522999995E-2</v>
      </c>
      <c r="E240" s="10">
        <f t="shared" ca="1" si="17"/>
        <v>14.03836496751633</v>
      </c>
      <c r="F240" s="10">
        <f t="shared" ca="1" si="18"/>
        <v>-1.7766055430661173E-2</v>
      </c>
      <c r="G240" s="22"/>
    </row>
    <row r="241" spans="1:7" x14ac:dyDescent="0.35">
      <c r="A241" s="10">
        <f t="shared" si="19"/>
        <v>14392</v>
      </c>
      <c r="B241" s="10">
        <v>3.05395516740763E-2</v>
      </c>
      <c r="C241" s="10">
        <f t="shared" ca="1" si="15"/>
        <v>0.83817884412492771</v>
      </c>
      <c r="D241" s="10">
        <f t="shared" ca="1" si="16"/>
        <v>1.7389067844926782E-2</v>
      </c>
      <c r="E241" s="10">
        <f t="shared" ca="1" si="17"/>
        <v>14.041510220495995</v>
      </c>
      <c r="F241" s="10">
        <f t="shared" ca="1" si="18"/>
        <v>-1.7542033566478356E-2</v>
      </c>
      <c r="G241" s="22"/>
    </row>
    <row r="242" spans="1:7" x14ac:dyDescent="0.35">
      <c r="A242" s="10">
        <f t="shared" si="19"/>
        <v>14452</v>
      </c>
      <c r="B242" s="10">
        <v>3.0532958835893399E-2</v>
      </c>
      <c r="C242" s="10">
        <f t="shared" ca="1" si="15"/>
        <v>0.83699488321672522</v>
      </c>
      <c r="D242" s="10">
        <f t="shared" ca="1" si="16"/>
        <v>1.7364505095934984E-2</v>
      </c>
      <c r="E242" s="10">
        <f t="shared" ca="1" si="17"/>
        <v>14.041861222179088</v>
      </c>
      <c r="F242" s="10">
        <f t="shared" ca="1" si="18"/>
        <v>-1.7517036447893285E-2</v>
      </c>
      <c r="G242" s="22"/>
    </row>
    <row r="243" spans="1:7" x14ac:dyDescent="0.35">
      <c r="A243" s="10">
        <f t="shared" si="19"/>
        <v>14512</v>
      </c>
      <c r="B243" s="10">
        <v>3.0623454771375701E-2</v>
      </c>
      <c r="C243" s="10">
        <f t="shared" ca="1" si="15"/>
        <v>0.85324640448720612</v>
      </c>
      <c r="D243" s="10">
        <f t="shared" ca="1" si="16"/>
        <v>1.7701663219092702E-2</v>
      </c>
      <c r="E243" s="10">
        <f t="shared" ca="1" si="17"/>
        <v>14.037043232599164</v>
      </c>
      <c r="F243" s="10">
        <f t="shared" ca="1" si="18"/>
        <v>-1.7860211491276288E-2</v>
      </c>
      <c r="G243" s="22"/>
    </row>
    <row r="244" spans="1:7" x14ac:dyDescent="0.35">
      <c r="A244" s="10">
        <f t="shared" si="19"/>
        <v>14572</v>
      </c>
      <c r="B244" s="10">
        <v>3.0547836729267398E-2</v>
      </c>
      <c r="C244" s="10">
        <f t="shared" ca="1" si="15"/>
        <v>0.83966669824729956</v>
      </c>
      <c r="D244" s="10">
        <f t="shared" ca="1" si="16"/>
        <v>1.741993523851304E-2</v>
      </c>
      <c r="E244" s="10">
        <f t="shared" ca="1" si="17"/>
        <v>14.041069125441648</v>
      </c>
      <c r="F244" s="10">
        <f t="shared" ca="1" si="18"/>
        <v>-1.7573447707533586E-2</v>
      </c>
      <c r="G244" s="22"/>
    </row>
    <row r="245" spans="1:7" x14ac:dyDescent="0.35">
      <c r="A245" s="10">
        <f t="shared" si="19"/>
        <v>14632</v>
      </c>
      <c r="B245" s="10">
        <v>3.0511564364544701E-2</v>
      </c>
      <c r="C245" s="10">
        <f t="shared" ca="1" si="15"/>
        <v>0.83315280230622901</v>
      </c>
      <c r="D245" s="10">
        <f t="shared" ca="1" si="16"/>
        <v>1.7284796324845603E-2</v>
      </c>
      <c r="E245" s="10">
        <f t="shared" ca="1" si="17"/>
        <v>14.043000260517955</v>
      </c>
      <c r="F245" s="10">
        <f t="shared" ca="1" si="18"/>
        <v>-1.7435922404287083E-2</v>
      </c>
      <c r="G245" s="22"/>
    </row>
    <row r="246" spans="1:7" x14ac:dyDescent="0.35">
      <c r="A246" s="10">
        <f t="shared" si="19"/>
        <v>14692</v>
      </c>
      <c r="B246" s="10">
        <v>3.0611163738627298E-2</v>
      </c>
      <c r="C246" s="10">
        <f t="shared" ca="1" si="15"/>
        <v>0.85103914535360781</v>
      </c>
      <c r="D246" s="10">
        <f t="shared" ca="1" si="16"/>
        <v>1.7655870869292288E-2</v>
      </c>
      <c r="E246" s="10">
        <f t="shared" ca="1" si="17"/>
        <v>14.037697605277812</v>
      </c>
      <c r="F246" s="10">
        <f t="shared" ca="1" si="18"/>
        <v>-1.7813595019726649E-2</v>
      </c>
      <c r="G246" s="22"/>
    </row>
    <row r="247" spans="1:7" x14ac:dyDescent="0.35">
      <c r="A247" s="10">
        <f t="shared" si="19"/>
        <v>14752</v>
      </c>
      <c r="B247" s="10">
        <v>3.0597326365009302E-2</v>
      </c>
      <c r="C247" s="10">
        <f t="shared" ca="1" si="15"/>
        <v>0.84855418986381737</v>
      </c>
      <c r="D247" s="10">
        <f t="shared" ca="1" si="16"/>
        <v>1.7604317361462223E-2</v>
      </c>
      <c r="E247" s="10">
        <f t="shared" ca="1" si="17"/>
        <v>14.038434304904705</v>
      </c>
      <c r="F247" s="10">
        <f t="shared" ca="1" si="18"/>
        <v>-1.7761116307244553E-2</v>
      </c>
      <c r="G247" s="22"/>
    </row>
    <row r="248" spans="1:7" x14ac:dyDescent="0.35">
      <c r="A248" s="10">
        <f t="shared" si="19"/>
        <v>14812</v>
      </c>
      <c r="B248" s="10">
        <v>3.0532357422217601E-2</v>
      </c>
      <c r="C248" s="10">
        <f t="shared" ca="1" si="15"/>
        <v>0.83688687961311037</v>
      </c>
      <c r="D248" s="10">
        <f t="shared" ca="1" si="16"/>
        <v>1.7362264426173491E-2</v>
      </c>
      <c r="E248" s="10">
        <f t="shared" ca="1" si="17"/>
        <v>14.04189324134998</v>
      </c>
      <c r="F248" s="10">
        <f t="shared" ca="1" si="18"/>
        <v>-1.7514756185050679E-2</v>
      </c>
      <c r="G248" s="22"/>
    </row>
    <row r="249" spans="1:7" x14ac:dyDescent="0.35">
      <c r="A249" s="10">
        <f t="shared" si="19"/>
        <v>14872</v>
      </c>
      <c r="B249" s="10">
        <v>3.0521555183850298E-2</v>
      </c>
      <c r="C249" s="10">
        <f t="shared" ca="1" si="15"/>
        <v>0.83494698247121768</v>
      </c>
      <c r="D249" s="10">
        <f t="shared" ca="1" si="16"/>
        <v>1.7322018835093499E-2</v>
      </c>
      <c r="E249" s="10">
        <f t="shared" ca="1" si="17"/>
        <v>14.042468350846512</v>
      </c>
      <c r="F249" s="10">
        <f t="shared" ca="1" si="18"/>
        <v>-1.7473800331756668E-2</v>
      </c>
      <c r="G249" s="22"/>
    </row>
    <row r="250" spans="1:7" x14ac:dyDescent="0.35">
      <c r="A250" s="10">
        <f t="shared" si="19"/>
        <v>14932</v>
      </c>
      <c r="B250" s="10">
        <v>3.0602965620662701E-2</v>
      </c>
      <c r="C250" s="10">
        <f t="shared" ca="1" si="15"/>
        <v>0.8495669036692769</v>
      </c>
      <c r="D250" s="10">
        <f t="shared" ca="1" si="16"/>
        <v>1.7625327375248738E-2</v>
      </c>
      <c r="E250" s="10">
        <f t="shared" ca="1" si="17"/>
        <v>14.038134071807695</v>
      </c>
      <c r="F250" s="10">
        <f t="shared" ca="1" si="18"/>
        <v>-1.7782503044611632E-2</v>
      </c>
      <c r="G250" s="22"/>
    </row>
    <row r="251" spans="1:7" x14ac:dyDescent="0.35">
      <c r="A251" s="10">
        <f t="shared" si="19"/>
        <v>14992</v>
      </c>
      <c r="B251" s="10">
        <v>3.0557662818018801E-2</v>
      </c>
      <c r="C251" s="10">
        <f t="shared" ca="1" si="15"/>
        <v>0.84143129562394403</v>
      </c>
      <c r="D251" s="10">
        <f t="shared" ca="1" si="16"/>
        <v>1.745654401683825E-2</v>
      </c>
      <c r="E251" s="10">
        <f t="shared" ca="1" si="17"/>
        <v>14.04054598599938</v>
      </c>
      <c r="F251" s="10">
        <f t="shared" ca="1" si="18"/>
        <v>-1.7610706208531623E-2</v>
      </c>
      <c r="G251" s="22"/>
    </row>
    <row r="252" spans="1:7" x14ac:dyDescent="0.35">
      <c r="A252" s="10">
        <f t="shared" si="19"/>
        <v>15052</v>
      </c>
      <c r="B252" s="10">
        <v>3.0583874290606099E-2</v>
      </c>
      <c r="C252" s="10">
        <f t="shared" ca="1" si="15"/>
        <v>0.84613842751901569</v>
      </c>
      <c r="D252" s="10">
        <f t="shared" ca="1" si="16"/>
        <v>1.7554199351916381E-2</v>
      </c>
      <c r="E252" s="10">
        <f t="shared" ca="1" si="17"/>
        <v>14.039150491261115</v>
      </c>
      <c r="F252" s="10">
        <f t="shared" ca="1" si="18"/>
        <v>-1.771010149512563E-2</v>
      </c>
      <c r="G252" s="22"/>
    </row>
    <row r="253" spans="1:7" x14ac:dyDescent="0.35">
      <c r="A253" s="10">
        <f t="shared" si="19"/>
        <v>15112</v>
      </c>
      <c r="B253" s="10">
        <v>3.0570057378728598E-2</v>
      </c>
      <c r="C253" s="10">
        <f t="shared" ca="1" si="15"/>
        <v>0.84365714660763746</v>
      </c>
      <c r="D253" s="10">
        <f t="shared" ca="1" si="16"/>
        <v>1.7502722077808699E-2</v>
      </c>
      <c r="E253" s="10">
        <f t="shared" ca="1" si="17"/>
        <v>14.039886101508113</v>
      </c>
      <c r="F253" s="10">
        <f t="shared" ca="1" si="18"/>
        <v>-1.7657705805213905E-2</v>
      </c>
      <c r="G253" s="22"/>
    </row>
    <row r="254" spans="1:7" x14ac:dyDescent="0.35">
      <c r="A254" s="10">
        <f t="shared" si="19"/>
        <v>15172</v>
      </c>
      <c r="B254" s="10">
        <v>3.0569263063661201E-2</v>
      </c>
      <c r="C254" s="10">
        <f t="shared" ca="1" si="15"/>
        <v>0.84351450121539429</v>
      </c>
      <c r="D254" s="10">
        <f t="shared" ca="1" si="16"/>
        <v>1.7499762720839876E-2</v>
      </c>
      <c r="E254" s="10">
        <f t="shared" ca="1" si="17"/>
        <v>14.039928390719197</v>
      </c>
      <c r="F254" s="10">
        <f t="shared" ca="1" si="18"/>
        <v>-1.7654693733243413E-2</v>
      </c>
      <c r="G254" s="22"/>
    </row>
    <row r="255" spans="1:7" x14ac:dyDescent="0.35">
      <c r="A255" s="10">
        <f t="shared" si="19"/>
        <v>15232</v>
      </c>
      <c r="B255" s="10">
        <v>3.0549676242491601E-2</v>
      </c>
      <c r="C255" s="10">
        <f t="shared" ca="1" si="15"/>
        <v>0.83999704334104475</v>
      </c>
      <c r="D255" s="10">
        <f t="shared" ca="1" si="16"/>
        <v>1.7426788660414149E-2</v>
      </c>
      <c r="E255" s="10">
        <f t="shared" ca="1" si="17"/>
        <v>14.040971190042681</v>
      </c>
      <c r="F255" s="10">
        <f t="shared" ca="1" si="18"/>
        <v>-1.7580422656495048E-2</v>
      </c>
      <c r="G255" s="22"/>
    </row>
    <row r="256" spans="1:7" x14ac:dyDescent="0.35">
      <c r="A256" s="10">
        <f t="shared" si="19"/>
        <v>15292</v>
      </c>
      <c r="B256" s="10">
        <v>3.0574664864754499E-2</v>
      </c>
      <c r="C256" s="10">
        <f t="shared" ca="1" si="15"/>
        <v>0.84448457224564311</v>
      </c>
      <c r="D256" s="10">
        <f t="shared" ca="1" si="16"/>
        <v>1.7519888056951174E-2</v>
      </c>
      <c r="E256" s="10">
        <f t="shared" ca="1" si="17"/>
        <v>14.039640799666167</v>
      </c>
      <c r="F256" s="10">
        <f t="shared" ca="1" si="18"/>
        <v>-1.7675177740750111E-2</v>
      </c>
      <c r="G256" s="22"/>
    </row>
    <row r="257" spans="1:7" x14ac:dyDescent="0.35">
      <c r="A257" s="10">
        <f t="shared" si="19"/>
        <v>15352</v>
      </c>
      <c r="B257" s="10">
        <v>3.0533038576883699E-2</v>
      </c>
      <c r="C257" s="10">
        <f t="shared" ca="1" si="15"/>
        <v>0.8370092033339005</v>
      </c>
      <c r="D257" s="10">
        <f t="shared" ca="1" si="16"/>
        <v>1.7364802184665934E-2</v>
      </c>
      <c r="E257" s="10">
        <f t="shared" ca="1" si="17"/>
        <v>14.041856976781123</v>
      </c>
      <c r="F257" s="10">
        <f t="shared" ca="1" si="18"/>
        <v>-1.7517338786631708E-2</v>
      </c>
      <c r="G257" s="22"/>
    </row>
    <row r="258" spans="1:7" x14ac:dyDescent="0.35">
      <c r="A258" s="10">
        <f t="shared" si="19"/>
        <v>15412</v>
      </c>
      <c r="B258" s="10">
        <v>3.0566295918184199E-2</v>
      </c>
      <c r="C258" s="10">
        <f t="shared" ca="1" si="15"/>
        <v>0.84298165266727876</v>
      </c>
      <c r="D258" s="10">
        <f t="shared" ca="1" si="16"/>
        <v>1.7488708111648533E-2</v>
      </c>
      <c r="E258" s="10">
        <f t="shared" ca="1" si="17"/>
        <v>14.040086361084542</v>
      </c>
      <c r="F258" s="10">
        <f t="shared" ca="1" si="18"/>
        <v>-1.76434422886311E-2</v>
      </c>
      <c r="G258" s="22"/>
    </row>
    <row r="259" spans="1:7" x14ac:dyDescent="0.35">
      <c r="A259" s="10">
        <f t="shared" si="19"/>
        <v>15472</v>
      </c>
      <c r="B259" s="10">
        <v>3.0511546428094401E-2</v>
      </c>
      <c r="C259" s="10">
        <f t="shared" ref="C259:C322" ca="1" si="20">(B259-$C$2)/($C$1367-$C$2)</f>
        <v>0.83314958122671834</v>
      </c>
      <c r="D259" s="10">
        <f t="shared" ref="D259:D322" ca="1" si="21">$L$4*C259</f>
        <v>1.7284729499524806E-2</v>
      </c>
      <c r="E259" s="10">
        <f t="shared" ref="E259:E322" ca="1" si="22">$K$6*(1-D259)</f>
        <v>14.04300121545179</v>
      </c>
      <c r="F259" s="10">
        <f t="shared" ref="F259:F322" ca="1" si="23">LN(E259/$K$6)</f>
        <v>-1.7435854403590214E-2</v>
      </c>
      <c r="G259" s="22"/>
    </row>
    <row r="260" spans="1:7" x14ac:dyDescent="0.35">
      <c r="A260" s="10">
        <f t="shared" ref="A260:A323" si="24">A259+60</f>
        <v>15532</v>
      </c>
      <c r="B260" s="10">
        <v>3.0564512490213299E-2</v>
      </c>
      <c r="C260" s="10">
        <f t="shared" ca="1" si="20"/>
        <v>0.84266137952518705</v>
      </c>
      <c r="D260" s="10">
        <f t="shared" ca="1" si="21"/>
        <v>1.7482063644974413E-2</v>
      </c>
      <c r="E260" s="10">
        <f t="shared" ca="1" si="22"/>
        <v>14.040181310513315</v>
      </c>
      <c r="F260" s="10">
        <f t="shared" ca="1" si="23"/>
        <v>-1.7636679573269299E-2</v>
      </c>
      <c r="G260" s="22"/>
    </row>
    <row r="261" spans="1:7" x14ac:dyDescent="0.35">
      <c r="A261" s="10">
        <f t="shared" si="24"/>
        <v>15592</v>
      </c>
      <c r="B261" s="10">
        <v>3.0500828491439098E-2</v>
      </c>
      <c r="C261" s="10">
        <f t="shared" ca="1" si="20"/>
        <v>0.83122482322956637</v>
      </c>
      <c r="D261" s="10">
        <f t="shared" ca="1" si="21"/>
        <v>1.7244797988926391E-2</v>
      </c>
      <c r="E261" s="10">
        <f t="shared" ca="1" si="22"/>
        <v>14.043571836738241</v>
      </c>
      <c r="F261" s="10">
        <f t="shared" ca="1" si="23"/>
        <v>-1.7395221373318535E-2</v>
      </c>
      <c r="G261" s="22"/>
    </row>
    <row r="262" spans="1:7" x14ac:dyDescent="0.35">
      <c r="A262" s="10">
        <f t="shared" si="24"/>
        <v>15652</v>
      </c>
      <c r="B262" s="10">
        <v>3.0527194226564601E-2</v>
      </c>
      <c r="C262" s="10">
        <f t="shared" ca="1" si="20"/>
        <v>0.83595965803645966</v>
      </c>
      <c r="D262" s="10">
        <f t="shared" ca="1" si="21"/>
        <v>1.7343028055538903E-2</v>
      </c>
      <c r="E262" s="10">
        <f t="shared" ca="1" si="22"/>
        <v>14.042168129086349</v>
      </c>
      <c r="F262" s="10">
        <f t="shared" ca="1" si="23"/>
        <v>-1.7495180117846471E-2</v>
      </c>
      <c r="G262" s="22"/>
    </row>
    <row r="263" spans="1:7" x14ac:dyDescent="0.35">
      <c r="A263" s="10">
        <f t="shared" si="24"/>
        <v>15712</v>
      </c>
      <c r="B263" s="10">
        <v>3.0584581261400099E-2</v>
      </c>
      <c r="C263" s="10">
        <f t="shared" ca="1" si="20"/>
        <v>0.84626538737456136</v>
      </c>
      <c r="D263" s="10">
        <f t="shared" ca="1" si="21"/>
        <v>1.7556833292819495E-2</v>
      </c>
      <c r="E263" s="10">
        <f t="shared" ca="1" si="22"/>
        <v>14.039112852245609</v>
      </c>
      <c r="F263" s="10">
        <f t="shared" ca="1" si="23"/>
        <v>-1.7712782502497474E-2</v>
      </c>
      <c r="G263" s="22"/>
    </row>
    <row r="264" spans="1:7" x14ac:dyDescent="0.35">
      <c r="A264" s="10">
        <f t="shared" si="24"/>
        <v>15772</v>
      </c>
      <c r="B264" s="10">
        <v>3.05299538119186E-2</v>
      </c>
      <c r="C264" s="10">
        <f t="shared" ca="1" si="20"/>
        <v>0.83645523233865582</v>
      </c>
      <c r="D264" s="10">
        <f t="shared" ca="1" si="21"/>
        <v>1.735330936390584E-2</v>
      </c>
      <c r="E264" s="10">
        <f t="shared" ca="1" si="22"/>
        <v>14.042021209189784</v>
      </c>
      <c r="F264" s="10">
        <f t="shared" ca="1" si="23"/>
        <v>-1.750564293696481E-2</v>
      </c>
      <c r="G264" s="22"/>
    </row>
    <row r="265" spans="1:7" x14ac:dyDescent="0.35">
      <c r="A265" s="10">
        <f t="shared" si="24"/>
        <v>15832</v>
      </c>
      <c r="B265" s="10">
        <v>3.05367674983173E-2</v>
      </c>
      <c r="C265" s="10">
        <f t="shared" ca="1" si="20"/>
        <v>0.83767885380683216</v>
      </c>
      <c r="D265" s="10">
        <f t="shared" ca="1" si="21"/>
        <v>1.7378694920789993E-2</v>
      </c>
      <c r="E265" s="10">
        <f t="shared" ca="1" si="22"/>
        <v>14.041658449581909</v>
      </c>
      <c r="F265" s="10">
        <f t="shared" ca="1" si="23"/>
        <v>-1.7531477130510828E-2</v>
      </c>
      <c r="G265" s="22"/>
    </row>
    <row r="266" spans="1:7" x14ac:dyDescent="0.35">
      <c r="A266" s="10">
        <f t="shared" si="24"/>
        <v>15892</v>
      </c>
      <c r="B266" s="10">
        <v>3.0542695332817699E-2</v>
      </c>
      <c r="C266" s="10">
        <f t="shared" ca="1" si="20"/>
        <v>0.83874339143449128</v>
      </c>
      <c r="D266" s="10">
        <f t="shared" ca="1" si="21"/>
        <v>1.7400780084547814E-2</v>
      </c>
      <c r="E266" s="10">
        <f t="shared" ca="1" si="22"/>
        <v>14.041342852591811</v>
      </c>
      <c r="F266" s="10">
        <f t="shared" ca="1" si="23"/>
        <v>-1.7553953146283947E-2</v>
      </c>
      <c r="G266" s="22"/>
    </row>
    <row r="267" spans="1:7" x14ac:dyDescent="0.35">
      <c r="A267" s="10">
        <f t="shared" si="24"/>
        <v>15952</v>
      </c>
      <c r="B267" s="10">
        <v>3.0494468688427201E-2</v>
      </c>
      <c r="C267" s="10">
        <f t="shared" ca="1" si="20"/>
        <v>0.83008271144992596</v>
      </c>
      <c r="D267" s="10">
        <f t="shared" ca="1" si="21"/>
        <v>1.7221103452418028E-2</v>
      </c>
      <c r="E267" s="10">
        <f t="shared" ca="1" si="22"/>
        <v>14.043910431664946</v>
      </c>
      <c r="F267" s="10">
        <f t="shared" ca="1" si="23"/>
        <v>-1.7371111349964642E-2</v>
      </c>
      <c r="G267" s="22"/>
    </row>
    <row r="268" spans="1:7" x14ac:dyDescent="0.35">
      <c r="A268" s="10">
        <f t="shared" si="24"/>
        <v>16012</v>
      </c>
      <c r="B268" s="10">
        <v>3.05118138839644E-2</v>
      </c>
      <c r="C268" s="10">
        <f t="shared" ca="1" si="20"/>
        <v>0.83319761172374618</v>
      </c>
      <c r="D268" s="10">
        <f t="shared" ca="1" si="21"/>
        <v>1.728572595222377E-2</v>
      </c>
      <c r="E268" s="10">
        <f t="shared" ca="1" si="22"/>
        <v>14.042986976142721</v>
      </c>
      <c r="F268" s="10">
        <f t="shared" ca="1" si="23"/>
        <v>-1.7436868383156955E-2</v>
      </c>
      <c r="G268" s="22"/>
    </row>
    <row r="269" spans="1:7" x14ac:dyDescent="0.35">
      <c r="A269" s="10">
        <f t="shared" si="24"/>
        <v>16072</v>
      </c>
      <c r="B269" s="10">
        <v>3.0495609270239001E-2</v>
      </c>
      <c r="C269" s="10">
        <f t="shared" ca="1" si="20"/>
        <v>0.83028754042347486</v>
      </c>
      <c r="D269" s="10">
        <f t="shared" ca="1" si="21"/>
        <v>1.7225352885510515E-2</v>
      </c>
      <c r="E269" s="10">
        <f t="shared" ca="1" si="22"/>
        <v>14.043849707266054</v>
      </c>
      <c r="F269" s="10">
        <f t="shared" ca="1" si="23"/>
        <v>-1.7375435254654216E-2</v>
      </c>
      <c r="G269" s="22"/>
    </row>
    <row r="270" spans="1:7" x14ac:dyDescent="0.35">
      <c r="A270" s="10">
        <f t="shared" si="24"/>
        <v>16132</v>
      </c>
      <c r="B270" s="10">
        <v>3.0445538523369901E-2</v>
      </c>
      <c r="C270" s="10">
        <f t="shared" ca="1" si="20"/>
        <v>0.82129569119361434</v>
      </c>
      <c r="D270" s="10">
        <f t="shared" ca="1" si="21"/>
        <v>1.7038805733425522E-2</v>
      </c>
      <c r="E270" s="10">
        <f t="shared" ca="1" si="22"/>
        <v>14.046515466069348</v>
      </c>
      <c r="F270" s="10">
        <f t="shared" ca="1" si="23"/>
        <v>-1.7185636453901885E-2</v>
      </c>
      <c r="G270" s="22"/>
    </row>
    <row r="271" spans="1:7" x14ac:dyDescent="0.35">
      <c r="A271" s="10">
        <f t="shared" si="24"/>
        <v>16192</v>
      </c>
      <c r="B271" s="10">
        <v>3.05400944805399E-2</v>
      </c>
      <c r="C271" s="10">
        <f t="shared" ca="1" si="20"/>
        <v>0.83827632287623222</v>
      </c>
      <c r="D271" s="10">
        <f t="shared" ca="1" si="21"/>
        <v>1.7391090163471033E-2</v>
      </c>
      <c r="E271" s="10">
        <f t="shared" ca="1" si="22"/>
        <v>14.041481321563998</v>
      </c>
      <c r="F271" s="10">
        <f t="shared" ca="1" si="23"/>
        <v>-1.7544091675704695E-2</v>
      </c>
      <c r="G271" s="22"/>
    </row>
    <row r="272" spans="1:7" x14ac:dyDescent="0.35">
      <c r="A272" s="10">
        <f t="shared" si="24"/>
        <v>16252</v>
      </c>
      <c r="B272" s="10">
        <v>3.0396793581393199E-2</v>
      </c>
      <c r="C272" s="10">
        <f t="shared" ca="1" si="20"/>
        <v>0.81254193383268125</v>
      </c>
      <c r="D272" s="10">
        <f t="shared" ca="1" si="21"/>
        <v>1.6857198094776264E-2</v>
      </c>
      <c r="E272" s="10">
        <f t="shared" ca="1" si="22"/>
        <v>14.049110639225647</v>
      </c>
      <c r="F272" s="10">
        <f t="shared" ca="1" si="23"/>
        <v>-1.7000897864773854E-2</v>
      </c>
      <c r="G272" s="22"/>
    </row>
    <row r="273" spans="1:7" x14ac:dyDescent="0.35">
      <c r="A273" s="10">
        <f t="shared" si="24"/>
        <v>16312</v>
      </c>
      <c r="B273" s="10">
        <v>3.0449995845539399E-2</v>
      </c>
      <c r="C273" s="10">
        <f t="shared" ca="1" si="20"/>
        <v>0.8220961499729057</v>
      </c>
      <c r="D273" s="10">
        <f t="shared" ca="1" si="21"/>
        <v>1.7055412251375395E-2</v>
      </c>
      <c r="E273" s="10">
        <f t="shared" ca="1" si="22"/>
        <v>14.046278158927844</v>
      </c>
      <c r="F273" s="10">
        <f t="shared" ca="1" si="23"/>
        <v>-1.7202530974587665E-2</v>
      </c>
      <c r="G273" s="22"/>
    </row>
    <row r="274" spans="1:7" x14ac:dyDescent="0.35">
      <c r="A274" s="10">
        <f t="shared" si="24"/>
        <v>16372</v>
      </c>
      <c r="B274" s="10">
        <v>3.0441437388173499E-2</v>
      </c>
      <c r="C274" s="10">
        <f t="shared" ca="1" si="20"/>
        <v>0.82055919749892803</v>
      </c>
      <c r="D274" s="10">
        <f t="shared" ca="1" si="21"/>
        <v>1.7023526251112135E-2</v>
      </c>
      <c r="E274" s="10">
        <f t="shared" ca="1" si="22"/>
        <v>14.046733809871606</v>
      </c>
      <c r="F274" s="10">
        <f t="shared" ca="1" si="23"/>
        <v>-1.7170092235423054E-2</v>
      </c>
      <c r="G274" s="22"/>
    </row>
    <row r="275" spans="1:7" x14ac:dyDescent="0.35">
      <c r="A275" s="10">
        <f t="shared" si="24"/>
        <v>16432</v>
      </c>
      <c r="B275" s="10">
        <v>3.05029524921589E-2</v>
      </c>
      <c r="C275" s="10">
        <f t="shared" ca="1" si="20"/>
        <v>0.83160625740881888</v>
      </c>
      <c r="D275" s="10">
        <f t="shared" ca="1" si="21"/>
        <v>1.7252711317767708E-2</v>
      </c>
      <c r="E275" s="10">
        <f t="shared" ca="1" si="22"/>
        <v>14.043458755269098</v>
      </c>
      <c r="F275" s="10">
        <f t="shared" ca="1" si="23"/>
        <v>-1.7403273592920213E-2</v>
      </c>
      <c r="G275" s="22"/>
    </row>
    <row r="276" spans="1:7" x14ac:dyDescent="0.35">
      <c r="A276" s="10">
        <f t="shared" si="24"/>
        <v>16492</v>
      </c>
      <c r="B276" s="10">
        <v>3.0469174660017601E-2</v>
      </c>
      <c r="C276" s="10">
        <f t="shared" ca="1" si="20"/>
        <v>0.82554033682808281</v>
      </c>
      <c r="D276" s="10">
        <f t="shared" ca="1" si="21"/>
        <v>1.7126866212919614E-2</v>
      </c>
      <c r="E276" s="10">
        <f t="shared" ca="1" si="22"/>
        <v>14.045257081817379</v>
      </c>
      <c r="F276" s="10">
        <f t="shared" ca="1" si="23"/>
        <v>-1.7275227400907214E-2</v>
      </c>
      <c r="G276" s="22"/>
    </row>
    <row r="277" spans="1:7" x14ac:dyDescent="0.35">
      <c r="A277" s="10">
        <f t="shared" si="24"/>
        <v>16552</v>
      </c>
      <c r="B277" s="10">
        <v>3.0434510035061198E-2</v>
      </c>
      <c r="C277" s="10">
        <f t="shared" ca="1" si="20"/>
        <v>0.81931516343427446</v>
      </c>
      <c r="D277" s="10">
        <f t="shared" ca="1" si="21"/>
        <v>1.6997717209398317E-2</v>
      </c>
      <c r="E277" s="10">
        <f t="shared" ca="1" si="22"/>
        <v>14.047102621077697</v>
      </c>
      <c r="F277" s="10">
        <f t="shared" ca="1" si="23"/>
        <v>-1.7143836568489296E-2</v>
      </c>
      <c r="G277" s="22"/>
    </row>
    <row r="278" spans="1:7" x14ac:dyDescent="0.35">
      <c r="A278" s="10">
        <f t="shared" si="24"/>
        <v>16612</v>
      </c>
      <c r="B278" s="10">
        <v>3.0450428130700299E-2</v>
      </c>
      <c r="C278" s="10">
        <f t="shared" ca="1" si="20"/>
        <v>0.8221737809897004</v>
      </c>
      <c r="D278" s="10">
        <f t="shared" ca="1" si="21"/>
        <v>1.7057022803857572E-2</v>
      </c>
      <c r="E278" s="10">
        <f t="shared" ca="1" si="22"/>
        <v>14.046255144132875</v>
      </c>
      <c r="F278" s="10">
        <f t="shared" ca="1" si="23"/>
        <v>-1.7204169473666528E-2</v>
      </c>
      <c r="G278" s="22"/>
    </row>
    <row r="279" spans="1:7" x14ac:dyDescent="0.35">
      <c r="A279" s="10">
        <f t="shared" si="24"/>
        <v>16672</v>
      </c>
      <c r="B279" s="10">
        <v>3.0401987047116798E-2</v>
      </c>
      <c r="C279" s="10">
        <f t="shared" ca="1" si="20"/>
        <v>0.81347459139597145</v>
      </c>
      <c r="D279" s="10">
        <f t="shared" ca="1" si="21"/>
        <v>1.6876547241748672E-2</v>
      </c>
      <c r="E279" s="10">
        <f t="shared" ca="1" si="22"/>
        <v>14.04883413991541</v>
      </c>
      <c r="F279" s="10">
        <f t="shared" ca="1" si="23"/>
        <v>-1.7020578970450444E-2</v>
      </c>
      <c r="G279" s="22"/>
    </row>
    <row r="280" spans="1:7" x14ac:dyDescent="0.35">
      <c r="A280" s="10">
        <f t="shared" si="24"/>
        <v>16732</v>
      </c>
      <c r="B280" s="10">
        <v>3.0429826880999E-2</v>
      </c>
      <c r="C280" s="10">
        <f t="shared" ca="1" si="20"/>
        <v>0.81847414911192795</v>
      </c>
      <c r="D280" s="10">
        <f t="shared" ca="1" si="21"/>
        <v>1.6980269316013336E-2</v>
      </c>
      <c r="E280" s="10">
        <f t="shared" ca="1" si="22"/>
        <v>14.047351951474168</v>
      </c>
      <c r="F280" s="10">
        <f t="shared" ca="1" si="23"/>
        <v>-1.7126087130013172E-2</v>
      </c>
      <c r="G280" s="22"/>
    </row>
    <row r="281" spans="1:7" x14ac:dyDescent="0.35">
      <c r="A281" s="10">
        <f t="shared" si="24"/>
        <v>16792</v>
      </c>
      <c r="B281" s="10">
        <v>3.04252714231916E-2</v>
      </c>
      <c r="C281" s="10">
        <f t="shared" ca="1" si="20"/>
        <v>0.81765606685155712</v>
      </c>
      <c r="D281" s="10">
        <f t="shared" ca="1" si="21"/>
        <v>1.6963297176919117E-2</v>
      </c>
      <c r="E281" s="10">
        <f t="shared" ca="1" si="22"/>
        <v>14.047594483341825</v>
      </c>
      <c r="F281" s="10">
        <f t="shared" ca="1" si="23"/>
        <v>-1.7108821970371352E-2</v>
      </c>
      <c r="G281" s="22"/>
    </row>
    <row r="282" spans="1:7" x14ac:dyDescent="0.35">
      <c r="A282" s="10">
        <f t="shared" si="24"/>
        <v>16852</v>
      </c>
      <c r="B282" s="10">
        <v>3.0475118975456201E-2</v>
      </c>
      <c r="C282" s="10">
        <f t="shared" ca="1" si="20"/>
        <v>0.82660783415018901</v>
      </c>
      <c r="D282" s="10">
        <f t="shared" ca="1" si="21"/>
        <v>1.714901277923836E-2</v>
      </c>
      <c r="E282" s="10">
        <f t="shared" ca="1" si="22"/>
        <v>14.044940607384682</v>
      </c>
      <c r="F282" s="10">
        <f t="shared" ca="1" si="23"/>
        <v>-1.7297760131805801E-2</v>
      </c>
      <c r="G282" s="22"/>
    </row>
    <row r="283" spans="1:7" x14ac:dyDescent="0.35">
      <c r="A283" s="10">
        <f t="shared" si="24"/>
        <v>16912</v>
      </c>
      <c r="B283" s="10">
        <v>3.0434796711112301E-2</v>
      </c>
      <c r="C283" s="10">
        <f t="shared" ca="1" si="20"/>
        <v>0.81936664554689531</v>
      </c>
      <c r="D283" s="10">
        <f t="shared" ca="1" si="21"/>
        <v>1.6998785270177279E-2</v>
      </c>
      <c r="E283" s="10">
        <f t="shared" ca="1" si="22"/>
        <v>14.047087358489165</v>
      </c>
      <c r="F283" s="10">
        <f t="shared" ca="1" si="23"/>
        <v>-1.7144923098376338E-2</v>
      </c>
      <c r="G283" s="22"/>
    </row>
    <row r="284" spans="1:7" x14ac:dyDescent="0.35">
      <c r="A284" s="10">
        <f t="shared" si="24"/>
        <v>16972</v>
      </c>
      <c r="B284" s="10">
        <v>3.0422597655303699E-2</v>
      </c>
      <c r="C284" s="10">
        <f t="shared" ca="1" si="20"/>
        <v>0.8171759038975972</v>
      </c>
      <c r="D284" s="10">
        <f t="shared" ca="1" si="21"/>
        <v>1.6953335596235526E-2</v>
      </c>
      <c r="E284" s="10">
        <f t="shared" ca="1" si="22"/>
        <v>14.047736834329793</v>
      </c>
      <c r="F284" s="10">
        <f t="shared" ca="1" si="23"/>
        <v>-1.7098688543834416E-2</v>
      </c>
      <c r="G284" s="22"/>
    </row>
    <row r="285" spans="1:7" x14ac:dyDescent="0.35">
      <c r="A285" s="10">
        <f t="shared" si="24"/>
        <v>17032</v>
      </c>
      <c r="B285" s="10">
        <v>3.03855128919789E-2</v>
      </c>
      <c r="C285" s="10">
        <f t="shared" ca="1" si="20"/>
        <v>0.81051611507093124</v>
      </c>
      <c r="D285" s="10">
        <f t="shared" ca="1" si="21"/>
        <v>1.6815169952290307E-2</v>
      </c>
      <c r="E285" s="10">
        <f t="shared" ca="1" si="22"/>
        <v>14.049711221381772</v>
      </c>
      <c r="F285" s="10">
        <f t="shared" ca="1" si="23"/>
        <v>-1.6958150011558221E-2</v>
      </c>
      <c r="G285" s="22"/>
    </row>
    <row r="286" spans="1:7" x14ac:dyDescent="0.35">
      <c r="A286" s="10">
        <f t="shared" si="24"/>
        <v>17092</v>
      </c>
      <c r="B286" s="10">
        <v>3.0386515602046301E-2</v>
      </c>
      <c r="C286" s="10">
        <f t="shared" ca="1" si="20"/>
        <v>0.81069618463871507</v>
      </c>
      <c r="D286" s="10">
        <f t="shared" ca="1" si="21"/>
        <v>1.6818905720560943E-2</v>
      </c>
      <c r="E286" s="10">
        <f t="shared" ca="1" si="22"/>
        <v>14.049657837253182</v>
      </c>
      <c r="F286" s="10">
        <f t="shared" ca="1" si="23"/>
        <v>-1.6961949678979748E-2</v>
      </c>
      <c r="G286" s="22"/>
    </row>
    <row r="287" spans="1:7" x14ac:dyDescent="0.35">
      <c r="A287" s="10">
        <f t="shared" si="24"/>
        <v>17152</v>
      </c>
      <c r="B287" s="10">
        <v>3.0396362669367301E-2</v>
      </c>
      <c r="C287" s="10">
        <f t="shared" ca="1" si="20"/>
        <v>0.81246454940743307</v>
      </c>
      <c r="D287" s="10">
        <f t="shared" ca="1" si="21"/>
        <v>1.6855592658143959E-2</v>
      </c>
      <c r="E287" s="10">
        <f t="shared" ca="1" si="22"/>
        <v>14.049133580915122</v>
      </c>
      <c r="F287" s="10">
        <f t="shared" ca="1" si="23"/>
        <v>-1.6999264902280237E-2</v>
      </c>
      <c r="G287" s="22"/>
    </row>
    <row r="288" spans="1:7" x14ac:dyDescent="0.35">
      <c r="A288" s="10">
        <f t="shared" si="24"/>
        <v>17212</v>
      </c>
      <c r="B288" s="10">
        <v>3.0391537264622601E-2</v>
      </c>
      <c r="C288" s="10">
        <f t="shared" ca="1" si="20"/>
        <v>0.81159798929697935</v>
      </c>
      <c r="D288" s="10">
        <f t="shared" ca="1" si="21"/>
        <v>1.6837614785452457E-2</v>
      </c>
      <c r="E288" s="10">
        <f t="shared" ca="1" si="22"/>
        <v>14.049390484715884</v>
      </c>
      <c r="F288" s="10">
        <f t="shared" ca="1" si="23"/>
        <v>-1.6980978973797366E-2</v>
      </c>
      <c r="G288" s="22"/>
    </row>
    <row r="289" spans="1:7" x14ac:dyDescent="0.35">
      <c r="A289" s="10">
        <f t="shared" si="24"/>
        <v>17272</v>
      </c>
      <c r="B289" s="10">
        <v>3.05201520303938E-2</v>
      </c>
      <c r="C289" s="10">
        <f t="shared" ca="1" si="20"/>
        <v>0.83469500012391673</v>
      </c>
      <c r="D289" s="10">
        <f t="shared" ca="1" si="21"/>
        <v>1.7316791146320808E-2</v>
      </c>
      <c r="E289" s="10">
        <f t="shared" ca="1" si="22"/>
        <v>14.042543054519076</v>
      </c>
      <c r="F289" s="10">
        <f t="shared" ca="1" si="23"/>
        <v>-1.7468480506780661E-2</v>
      </c>
      <c r="G289" s="22"/>
    </row>
    <row r="290" spans="1:7" x14ac:dyDescent="0.35">
      <c r="A290" s="10">
        <f t="shared" si="24"/>
        <v>17332</v>
      </c>
      <c r="B290" s="10">
        <v>3.0410654324151899E-2</v>
      </c>
      <c r="C290" s="10">
        <f t="shared" ca="1" si="20"/>
        <v>0.8150310860202038</v>
      </c>
      <c r="D290" s="10">
        <f t="shared" ca="1" si="21"/>
        <v>1.6908838668346655E-2</v>
      </c>
      <c r="E290" s="10">
        <f t="shared" ca="1" si="22"/>
        <v>14.048372695429325</v>
      </c>
      <c r="F290" s="10">
        <f t="shared" ca="1" si="23"/>
        <v>-1.7053425259323997E-2</v>
      </c>
      <c r="G290" s="22"/>
    </row>
    <row r="291" spans="1:7" x14ac:dyDescent="0.35">
      <c r="A291" s="10">
        <f t="shared" si="24"/>
        <v>17392</v>
      </c>
      <c r="B291" s="10">
        <v>3.0439718438689801E-2</v>
      </c>
      <c r="C291" s="10">
        <f t="shared" ca="1" si="20"/>
        <v>0.82025050358965679</v>
      </c>
      <c r="D291" s="10">
        <f t="shared" ca="1" si="21"/>
        <v>1.7017122010096919E-2</v>
      </c>
      <c r="E291" s="10">
        <f t="shared" ca="1" si="22"/>
        <v>14.046825326475714</v>
      </c>
      <c r="F291" s="10">
        <f t="shared" ca="1" si="23"/>
        <v>-1.7163577104772437E-2</v>
      </c>
      <c r="G291" s="22"/>
    </row>
    <row r="292" spans="1:7" x14ac:dyDescent="0.35">
      <c r="A292" s="10">
        <f t="shared" si="24"/>
        <v>17452</v>
      </c>
      <c r="B292" s="10">
        <v>3.0388821527947599E-2</v>
      </c>
      <c r="C292" s="10">
        <f t="shared" ca="1" si="20"/>
        <v>0.81111028946710728</v>
      </c>
      <c r="D292" s="10">
        <f t="shared" ca="1" si="21"/>
        <v>1.6827496842856976E-2</v>
      </c>
      <c r="E292" s="10">
        <f t="shared" ca="1" si="22"/>
        <v>14.049535070115573</v>
      </c>
      <c r="F292" s="10">
        <f t="shared" ca="1" si="23"/>
        <v>-1.6970687804520612E-2</v>
      </c>
      <c r="G292" s="22"/>
    </row>
    <row r="293" spans="1:7" x14ac:dyDescent="0.35">
      <c r="A293" s="10">
        <f t="shared" si="24"/>
        <v>17512</v>
      </c>
      <c r="B293" s="10">
        <v>3.0322469532786701E-2</v>
      </c>
      <c r="C293" s="10">
        <f t="shared" ca="1" si="20"/>
        <v>0.79919460668036979</v>
      </c>
      <c r="D293" s="10">
        <f t="shared" ca="1" si="21"/>
        <v>1.6580291108842623E-2</v>
      </c>
      <c r="E293" s="10">
        <f t="shared" ca="1" si="22"/>
        <v>14.053067640054637</v>
      </c>
      <c r="F293" s="10">
        <f t="shared" ca="1" si="23"/>
        <v>-1.6719282623719099E-2</v>
      </c>
      <c r="G293" s="22"/>
    </row>
    <row r="294" spans="1:7" x14ac:dyDescent="0.35">
      <c r="A294" s="10">
        <f t="shared" si="24"/>
        <v>17572</v>
      </c>
      <c r="B294" s="10">
        <v>3.03316210295075E-2</v>
      </c>
      <c r="C294" s="10">
        <f t="shared" ca="1" si="20"/>
        <v>0.80083805887324633</v>
      </c>
      <c r="D294" s="10">
        <f t="shared" ca="1" si="21"/>
        <v>1.6614386578899087E-2</v>
      </c>
      <c r="E294" s="10">
        <f t="shared" ca="1" si="22"/>
        <v>14.052580415787531</v>
      </c>
      <c r="F294" s="10">
        <f t="shared" ca="1" si="23"/>
        <v>-1.6753953538702925E-2</v>
      </c>
      <c r="G294" s="22"/>
    </row>
    <row r="295" spans="1:7" x14ac:dyDescent="0.35">
      <c r="A295" s="10">
        <f t="shared" si="24"/>
        <v>17632</v>
      </c>
      <c r="B295" s="10">
        <v>3.0389894167192701E-2</v>
      </c>
      <c r="C295" s="10">
        <f t="shared" ca="1" si="20"/>
        <v>0.81130291711844249</v>
      </c>
      <c r="D295" s="10">
        <f t="shared" ca="1" si="21"/>
        <v>1.6831493144268489E-2</v>
      </c>
      <c r="E295" s="10">
        <f t="shared" ca="1" si="22"/>
        <v>14.049477962968403</v>
      </c>
      <c r="F295" s="10">
        <f t="shared" ca="1" si="23"/>
        <v>-1.697475251292176E-2</v>
      </c>
      <c r="G295" s="22"/>
    </row>
    <row r="296" spans="1:7" x14ac:dyDescent="0.35">
      <c r="A296" s="10">
        <f t="shared" si="24"/>
        <v>17692</v>
      </c>
      <c r="B296" s="10">
        <v>3.0323001424234601E-2</v>
      </c>
      <c r="C296" s="10">
        <f t="shared" ca="1" si="20"/>
        <v>0.79929012528165355</v>
      </c>
      <c r="D296" s="10">
        <f t="shared" ca="1" si="21"/>
        <v>1.6582272761624505E-2</v>
      </c>
      <c r="E296" s="10">
        <f t="shared" ca="1" si="22"/>
        <v>14.053039322236385</v>
      </c>
      <c r="F296" s="10">
        <f t="shared" ca="1" si="23"/>
        <v>-1.672129768886426E-2</v>
      </c>
      <c r="G296" s="22"/>
    </row>
    <row r="297" spans="1:7" x14ac:dyDescent="0.35">
      <c r="A297" s="10">
        <f t="shared" si="24"/>
        <v>17752</v>
      </c>
      <c r="B297" s="10">
        <v>3.0509364100391401E-2</v>
      </c>
      <c r="C297" s="10">
        <f t="shared" ca="1" si="20"/>
        <v>0.83275767251948807</v>
      </c>
      <c r="D297" s="10">
        <f t="shared" ca="1" si="21"/>
        <v>1.7276598863507429E-2</v>
      </c>
      <c r="E297" s="10">
        <f t="shared" ca="1" si="22"/>
        <v>14.043117402240478</v>
      </c>
      <c r="F297" s="10">
        <f t="shared" ca="1" si="23"/>
        <v>-1.7427580794105751E-2</v>
      </c>
      <c r="G297" s="22"/>
    </row>
    <row r="298" spans="1:7" x14ac:dyDescent="0.35">
      <c r="A298" s="10">
        <f t="shared" si="24"/>
        <v>17812</v>
      </c>
      <c r="B298" s="10">
        <v>3.0413001146012499E-2</v>
      </c>
      <c r="C298" s="10">
        <f t="shared" ca="1" si="20"/>
        <v>0.81545253506299575</v>
      </c>
      <c r="D298" s="10">
        <f t="shared" ca="1" si="21"/>
        <v>1.6917582155550677E-2</v>
      </c>
      <c r="E298" s="10">
        <f t="shared" ca="1" si="22"/>
        <v>14.048247750997179</v>
      </c>
      <c r="F298" s="10">
        <f t="shared" ca="1" si="23"/>
        <v>-1.7062319171129842E-2</v>
      </c>
      <c r="G298" s="22"/>
    </row>
    <row r="299" spans="1:7" x14ac:dyDescent="0.35">
      <c r="A299" s="10">
        <f t="shared" si="24"/>
        <v>17872</v>
      </c>
      <c r="B299" s="10">
        <v>3.0472311262528601E-2</v>
      </c>
      <c r="C299" s="10">
        <f t="shared" ca="1" si="20"/>
        <v>0.8261036169594268</v>
      </c>
      <c r="D299" s="10">
        <f t="shared" ca="1" si="21"/>
        <v>1.7138552163344509E-2</v>
      </c>
      <c r="E299" s="10">
        <f t="shared" ca="1" si="22"/>
        <v>14.045090089585807</v>
      </c>
      <c r="F299" s="10">
        <f t="shared" ca="1" si="23"/>
        <v>-1.7287117053288843E-2</v>
      </c>
      <c r="G299" s="22"/>
    </row>
    <row r="300" spans="1:7" x14ac:dyDescent="0.35">
      <c r="A300" s="10">
        <f t="shared" si="24"/>
        <v>17932</v>
      </c>
      <c r="B300" s="10">
        <v>3.03543823109945E-2</v>
      </c>
      <c r="C300" s="10">
        <f t="shared" ca="1" si="20"/>
        <v>0.80492559549307297</v>
      </c>
      <c r="D300" s="10">
        <f t="shared" ca="1" si="21"/>
        <v>1.6699187635498165E-2</v>
      </c>
      <c r="E300" s="10">
        <f t="shared" ca="1" si="22"/>
        <v>14.05136860868873</v>
      </c>
      <c r="F300" s="10">
        <f t="shared" ca="1" si="23"/>
        <v>-1.6840191034970604E-2</v>
      </c>
      <c r="G300" s="22"/>
    </row>
    <row r="301" spans="1:7" x14ac:dyDescent="0.35">
      <c r="A301" s="10">
        <f t="shared" si="24"/>
        <v>17992</v>
      </c>
      <c r="B301" s="10">
        <v>3.0352192401571599E-2</v>
      </c>
      <c r="C301" s="10">
        <f t="shared" ca="1" si="20"/>
        <v>0.80453232523870155</v>
      </c>
      <c r="D301" s="10">
        <f t="shared" ca="1" si="21"/>
        <v>1.6691028752483413E-2</v>
      </c>
      <c r="E301" s="10">
        <f t="shared" ca="1" si="22"/>
        <v>14.051485199127011</v>
      </c>
      <c r="F301" s="10">
        <f t="shared" ca="1" si="23"/>
        <v>-1.6831893625812177E-2</v>
      </c>
      <c r="G301" s="22"/>
    </row>
    <row r="302" spans="1:7" x14ac:dyDescent="0.35">
      <c r="A302" s="10">
        <f t="shared" si="24"/>
        <v>18052</v>
      </c>
      <c r="B302" s="10">
        <v>3.0294573133654999E-2</v>
      </c>
      <c r="C302" s="10">
        <f t="shared" ca="1" si="20"/>
        <v>0.79418489081365717</v>
      </c>
      <c r="D302" s="10">
        <f t="shared" ca="1" si="21"/>
        <v>1.6476358291042836E-2</v>
      </c>
      <c r="E302" s="10">
        <f t="shared" ca="1" si="22"/>
        <v>14.054552840020996</v>
      </c>
      <c r="F302" s="10">
        <f t="shared" ca="1" si="23"/>
        <v>-1.6613603100346184E-2</v>
      </c>
      <c r="G302" s="22"/>
    </row>
    <row r="303" spans="1:7" x14ac:dyDescent="0.35">
      <c r="A303" s="10">
        <f t="shared" si="24"/>
        <v>18112</v>
      </c>
      <c r="B303" s="10">
        <v>3.0379083577587299E-2</v>
      </c>
      <c r="C303" s="10">
        <f t="shared" ca="1" si="20"/>
        <v>0.80936152023710961</v>
      </c>
      <c r="D303" s="10">
        <f t="shared" ca="1" si="21"/>
        <v>1.6791216439219134E-2</v>
      </c>
      <c r="E303" s="10">
        <f t="shared" ca="1" si="22"/>
        <v>14.050053517083558</v>
      </c>
      <c r="F303" s="10">
        <f t="shared" ca="1" si="23"/>
        <v>-1.6933787124182493E-2</v>
      </c>
      <c r="G303" s="22"/>
    </row>
    <row r="304" spans="1:7" x14ac:dyDescent="0.35">
      <c r="A304" s="10">
        <f t="shared" si="24"/>
        <v>18172</v>
      </c>
      <c r="B304" s="10">
        <v>3.0300517526511202E-2</v>
      </c>
      <c r="C304" s="10">
        <f t="shared" ca="1" si="20"/>
        <v>0.79525240203864</v>
      </c>
      <c r="D304" s="10">
        <f t="shared" ca="1" si="21"/>
        <v>1.6498505145794137E-2</v>
      </c>
      <c r="E304" s="10">
        <f t="shared" ca="1" si="22"/>
        <v>14.054236361466602</v>
      </c>
      <c r="F304" s="10">
        <f t="shared" ca="1" si="23"/>
        <v>-1.66361212210763E-2</v>
      </c>
      <c r="G304" s="22"/>
    </row>
    <row r="305" spans="1:7" x14ac:dyDescent="0.35">
      <c r="A305" s="10">
        <f t="shared" si="24"/>
        <v>18232</v>
      </c>
      <c r="B305" s="10">
        <v>3.0448359043593502E-2</v>
      </c>
      <c r="C305" s="10">
        <f t="shared" ca="1" si="20"/>
        <v>0.82180220835555506</v>
      </c>
      <c r="D305" s="10">
        <f t="shared" ca="1" si="21"/>
        <v>1.7049314065096435E-2</v>
      </c>
      <c r="E305" s="10">
        <f t="shared" ca="1" si="22"/>
        <v>14.04636530200977</v>
      </c>
      <c r="F305" s="10">
        <f t="shared" ca="1" si="23"/>
        <v>-1.7196326995809662E-2</v>
      </c>
      <c r="G305" s="22"/>
    </row>
    <row r="306" spans="1:7" x14ac:dyDescent="0.35">
      <c r="A306" s="10">
        <f t="shared" si="24"/>
        <v>18292</v>
      </c>
      <c r="B306" s="10">
        <v>3.0391436388113799E-2</v>
      </c>
      <c r="C306" s="10">
        <f t="shared" ca="1" si="20"/>
        <v>0.81157987360239303</v>
      </c>
      <c r="D306" s="10">
        <f t="shared" ca="1" si="21"/>
        <v>1.6837238952723647E-2</v>
      </c>
      <c r="E306" s="10">
        <f t="shared" ca="1" si="22"/>
        <v>14.04939585536558</v>
      </c>
      <c r="F306" s="10">
        <f t="shared" ca="1" si="23"/>
        <v>-1.6980596704639438E-2</v>
      </c>
      <c r="G306" s="22"/>
    </row>
    <row r="307" spans="1:7" x14ac:dyDescent="0.35">
      <c r="A307" s="10">
        <f t="shared" si="24"/>
        <v>18352</v>
      </c>
      <c r="B307" s="10">
        <v>3.0394137810798499E-2</v>
      </c>
      <c r="C307" s="10">
        <f t="shared" ca="1" si="20"/>
        <v>0.81206500288457562</v>
      </c>
      <c r="D307" s="10">
        <f t="shared" ca="1" si="21"/>
        <v>1.6847303566094127E-2</v>
      </c>
      <c r="E307" s="10">
        <f t="shared" ca="1" si="22"/>
        <v>14.049252032040515</v>
      </c>
      <c r="F307" s="10">
        <f t="shared" ca="1" si="23"/>
        <v>-1.6990833732815565E-2</v>
      </c>
      <c r="G307" s="22"/>
    </row>
    <row r="308" spans="1:7" x14ac:dyDescent="0.35">
      <c r="A308" s="10">
        <f t="shared" si="24"/>
        <v>18412</v>
      </c>
      <c r="B308" s="10">
        <v>3.0328755187968001E-2</v>
      </c>
      <c r="C308" s="10">
        <f t="shared" ca="1" si="20"/>
        <v>0.80032340277859659</v>
      </c>
      <c r="D308" s="10">
        <f t="shared" ca="1" si="21"/>
        <v>1.6603709394895461E-2</v>
      </c>
      <c r="E308" s="10">
        <f t="shared" ca="1" si="22"/>
        <v>14.052732992746943</v>
      </c>
      <c r="F308" s="10">
        <f t="shared" ca="1" si="23"/>
        <v>-1.6743096021677929E-2</v>
      </c>
      <c r="G308" s="22"/>
    </row>
    <row r="309" spans="1:7" x14ac:dyDescent="0.35">
      <c r="A309" s="10">
        <f t="shared" si="24"/>
        <v>18472</v>
      </c>
      <c r="B309" s="10">
        <v>3.0407469008287401E-2</v>
      </c>
      <c r="C309" s="10">
        <f t="shared" ca="1" si="20"/>
        <v>0.81445905780424932</v>
      </c>
      <c r="D309" s="10">
        <f t="shared" ca="1" si="21"/>
        <v>1.6896971227971409E-2</v>
      </c>
      <c r="E309" s="10">
        <f t="shared" ca="1" si="22"/>
        <v>14.048542281152288</v>
      </c>
      <c r="F309" s="10">
        <f t="shared" ca="1" si="23"/>
        <v>-1.7041353775810144E-2</v>
      </c>
      <c r="G309" s="22"/>
    </row>
    <row r="310" spans="1:7" x14ac:dyDescent="0.35">
      <c r="A310" s="10">
        <f t="shared" si="24"/>
        <v>18532</v>
      </c>
      <c r="B310" s="10">
        <v>3.0363625957909899E-2</v>
      </c>
      <c r="C310" s="10">
        <f t="shared" ca="1" si="20"/>
        <v>0.80658559628384663</v>
      </c>
      <c r="D310" s="10">
        <f t="shared" ca="1" si="21"/>
        <v>1.6733626426903753E-2</v>
      </c>
      <c r="E310" s="10">
        <f t="shared" ca="1" si="22"/>
        <v>14.050876478359545</v>
      </c>
      <c r="F310" s="10">
        <f t="shared" ca="1" si="23"/>
        <v>-1.687521530635621E-2</v>
      </c>
      <c r="G310" s="22"/>
    </row>
    <row r="311" spans="1:7" x14ac:dyDescent="0.35">
      <c r="A311" s="10">
        <f t="shared" si="24"/>
        <v>18592</v>
      </c>
      <c r="B311" s="10">
        <v>3.03528009404509E-2</v>
      </c>
      <c r="C311" s="10">
        <f t="shared" ca="1" si="20"/>
        <v>0.80464160840692533</v>
      </c>
      <c r="D311" s="10">
        <f t="shared" ca="1" si="21"/>
        <v>1.6693295968412174E-2</v>
      </c>
      <c r="E311" s="10">
        <f t="shared" ca="1" si="22"/>
        <v>14.05145280061139</v>
      </c>
      <c r="F311" s="10">
        <f t="shared" ca="1" si="23"/>
        <v>-1.6834199328911326E-2</v>
      </c>
      <c r="G311" s="22"/>
    </row>
    <row r="312" spans="1:7" x14ac:dyDescent="0.35">
      <c r="A312" s="10">
        <f t="shared" si="24"/>
        <v>18652</v>
      </c>
      <c r="B312" s="10">
        <v>3.0355836548445099E-2</v>
      </c>
      <c r="C312" s="10">
        <f t="shared" ca="1" si="20"/>
        <v>0.80518675165146592</v>
      </c>
      <c r="D312" s="10">
        <f t="shared" ca="1" si="21"/>
        <v>1.6704605646449225E-2</v>
      </c>
      <c r="E312" s="10">
        <f t="shared" ca="1" si="22"/>
        <v>14.051291185312239</v>
      </c>
      <c r="F312" s="10">
        <f t="shared" ca="1" si="23"/>
        <v>-1.6845701074024493E-2</v>
      </c>
      <c r="G312" s="22"/>
    </row>
    <row r="313" spans="1:7" x14ac:dyDescent="0.35">
      <c r="A313" s="10">
        <f t="shared" si="24"/>
        <v>18712</v>
      </c>
      <c r="B313" s="10">
        <v>3.0347449967705099E-2</v>
      </c>
      <c r="C313" s="10">
        <f t="shared" ca="1" si="20"/>
        <v>0.80368066527801363</v>
      </c>
      <c r="D313" s="10">
        <f t="shared" ca="1" si="21"/>
        <v>1.667336000202399E-2</v>
      </c>
      <c r="E313" s="10">
        <f t="shared" ca="1" si="22"/>
        <v>14.051737685571076</v>
      </c>
      <c r="F313" s="10">
        <f t="shared" ca="1" si="23"/>
        <v>-1.681392512126682E-2</v>
      </c>
      <c r="G313" s="22"/>
    </row>
    <row r="314" spans="1:7" x14ac:dyDescent="0.35">
      <c r="A314" s="10">
        <f t="shared" si="24"/>
        <v>18772</v>
      </c>
      <c r="B314" s="10">
        <v>3.0312756637665798E-2</v>
      </c>
      <c r="C314" s="10">
        <f t="shared" ca="1" si="20"/>
        <v>0.79745033694257395</v>
      </c>
      <c r="D314" s="10">
        <f t="shared" ca="1" si="21"/>
        <v>1.6544104052794877E-2</v>
      </c>
      <c r="E314" s="10">
        <f t="shared" ca="1" si="22"/>
        <v>14.053584753085561</v>
      </c>
      <c r="F314" s="10">
        <f t="shared" ca="1" si="23"/>
        <v>-1.6682486136983626E-2</v>
      </c>
      <c r="G314" s="22"/>
    </row>
    <row r="315" spans="1:7" x14ac:dyDescent="0.35">
      <c r="A315" s="10">
        <f t="shared" si="24"/>
        <v>18832</v>
      </c>
      <c r="B315" s="10">
        <v>3.0324659328795599E-2</v>
      </c>
      <c r="C315" s="10">
        <f t="shared" ca="1" si="20"/>
        <v>0.79958785656752707</v>
      </c>
      <c r="D315" s="10">
        <f t="shared" ca="1" si="21"/>
        <v>1.6588449569314059E-2</v>
      </c>
      <c r="E315" s="10">
        <f t="shared" ca="1" si="22"/>
        <v>14.052951055654502</v>
      </c>
      <c r="F315" s="10">
        <f t="shared" ca="1" si="23"/>
        <v>-1.6727578668875795E-2</v>
      </c>
      <c r="G315" s="22"/>
    </row>
    <row r="316" spans="1:7" x14ac:dyDescent="0.35">
      <c r="A316" s="10">
        <f t="shared" si="24"/>
        <v>18892</v>
      </c>
      <c r="B316" s="10">
        <v>3.0313443829678498E-2</v>
      </c>
      <c r="C316" s="10">
        <f t="shared" ca="1" si="20"/>
        <v>0.797573744867491</v>
      </c>
      <c r="D316" s="10">
        <f t="shared" ca="1" si="21"/>
        <v>1.6546664304457184E-2</v>
      </c>
      <c r="E316" s="10">
        <f t="shared" ca="1" si="22"/>
        <v>14.053548167089307</v>
      </c>
      <c r="F316" s="10">
        <f t="shared" ca="1" si="23"/>
        <v>-1.6685089461652761E-2</v>
      </c>
      <c r="G316" s="22"/>
    </row>
    <row r="317" spans="1:7" x14ac:dyDescent="0.35">
      <c r="A317" s="10">
        <f t="shared" si="24"/>
        <v>18952</v>
      </c>
      <c r="B317" s="10">
        <v>3.0251138390067801E-2</v>
      </c>
      <c r="C317" s="10">
        <f t="shared" ca="1" si="20"/>
        <v>0.78638475420505483</v>
      </c>
      <c r="D317" s="10">
        <f t="shared" ca="1" si="21"/>
        <v>1.631453470692662E-2</v>
      </c>
      <c r="E317" s="10">
        <f t="shared" ca="1" si="22"/>
        <v>14.056865299038018</v>
      </c>
      <c r="F317" s="10">
        <f t="shared" ca="1" si="23"/>
        <v>-1.6449082120949306E-2</v>
      </c>
      <c r="G317" s="22"/>
    </row>
    <row r="318" spans="1:7" x14ac:dyDescent="0.35">
      <c r="A318" s="10">
        <f t="shared" si="24"/>
        <v>19012</v>
      </c>
      <c r="B318" s="10">
        <v>3.03100067234616E-2</v>
      </c>
      <c r="C318" s="10">
        <f t="shared" ca="1" si="20"/>
        <v>0.79695649941337066</v>
      </c>
      <c r="D318" s="10">
        <f t="shared" ca="1" si="21"/>
        <v>1.6533858775954643E-2</v>
      </c>
      <c r="E318" s="10">
        <f t="shared" ca="1" si="22"/>
        <v>14.053731158091608</v>
      </c>
      <c r="F318" s="10">
        <f t="shared" ca="1" si="23"/>
        <v>-1.6672068564098974E-2</v>
      </c>
      <c r="G318" s="22"/>
    </row>
    <row r="319" spans="1:7" x14ac:dyDescent="0.35">
      <c r="A319" s="10">
        <f t="shared" si="24"/>
        <v>19072</v>
      </c>
      <c r="B319" s="10">
        <v>3.0233961585597401E-2</v>
      </c>
      <c r="C319" s="10">
        <f t="shared" ca="1" si="20"/>
        <v>0.78330009408499668</v>
      </c>
      <c r="D319" s="10">
        <f t="shared" ca="1" si="21"/>
        <v>1.6250539576910864E-2</v>
      </c>
      <c r="E319" s="10">
        <f t="shared" ca="1" si="22"/>
        <v>14.057779789445942</v>
      </c>
      <c r="F319" s="10">
        <f t="shared" ca="1" si="23"/>
        <v>-1.6384027740545815E-2</v>
      </c>
      <c r="G319" s="22"/>
    </row>
    <row r="320" spans="1:7" x14ac:dyDescent="0.35">
      <c r="A320" s="10">
        <f t="shared" si="24"/>
        <v>19132</v>
      </c>
      <c r="B320" s="10">
        <v>3.0216406193452901E-2</v>
      </c>
      <c r="C320" s="10">
        <f t="shared" ca="1" si="20"/>
        <v>0.78014744609779763</v>
      </c>
      <c r="D320" s="10">
        <f t="shared" ca="1" si="21"/>
        <v>1.6185133953606434E-2</v>
      </c>
      <c r="E320" s="10">
        <f t="shared" ca="1" si="22"/>
        <v>14.058714435802964</v>
      </c>
      <c r="F320" s="10">
        <f t="shared" ca="1" si="23"/>
        <v>-1.6317543893030716E-2</v>
      </c>
      <c r="G320" s="22"/>
    </row>
    <row r="321" spans="1:7" x14ac:dyDescent="0.35">
      <c r="A321" s="10">
        <f t="shared" si="24"/>
        <v>19192</v>
      </c>
      <c r="B321" s="10">
        <v>3.0189412970105502E-2</v>
      </c>
      <c r="C321" s="10">
        <f t="shared" ca="1" si="20"/>
        <v>0.77529992514504853</v>
      </c>
      <c r="D321" s="10">
        <f t="shared" ca="1" si="21"/>
        <v>1.6084566072040465E-2</v>
      </c>
      <c r="E321" s="10">
        <f t="shared" ca="1" si="22"/>
        <v>14.060151550830541</v>
      </c>
      <c r="F321" s="10">
        <f t="shared" ca="1" si="23"/>
        <v>-1.621532675315656E-2</v>
      </c>
      <c r="G321" s="22"/>
    </row>
    <row r="322" spans="1:7" x14ac:dyDescent="0.35">
      <c r="A322" s="10">
        <f t="shared" si="24"/>
        <v>19252</v>
      </c>
      <c r="B322" s="10">
        <v>3.02496969815466E-2</v>
      </c>
      <c r="C322" s="10">
        <f t="shared" ca="1" si="20"/>
        <v>0.78612590190282816</v>
      </c>
      <c r="D322" s="10">
        <f t="shared" ca="1" si="21"/>
        <v>1.6309164492351549E-2</v>
      </c>
      <c r="E322" s="10">
        <f t="shared" ca="1" si="22"/>
        <v>14.056942039404296</v>
      </c>
      <c r="F322" s="10">
        <f t="shared" ca="1" si="23"/>
        <v>-1.6443622855659829E-2</v>
      </c>
      <c r="G322" s="22"/>
    </row>
    <row r="323" spans="1:7" x14ac:dyDescent="0.35">
      <c r="A323" s="10">
        <f t="shared" si="24"/>
        <v>19312</v>
      </c>
      <c r="B323" s="10">
        <v>3.03323810329049E-2</v>
      </c>
      <c r="C323" s="10">
        <f t="shared" ref="C323:C386" ca="1" si="25">(B323-$C$2)/($C$1367-$C$2)</f>
        <v>0.80097454247676558</v>
      </c>
      <c r="D323" s="10">
        <f t="shared" ref="D323:D386" ca="1" si="26">$L$4*C323</f>
        <v>1.6617218101858598E-2</v>
      </c>
      <c r="E323" s="10">
        <f t="shared" ref="E323:E386" ca="1" si="27">$K$6*(1-D323)</f>
        <v>14.052539953324441</v>
      </c>
      <c r="F323" s="10">
        <f t="shared" ref="F323:F386" ca="1" si="28">LN(E323/$K$6)</f>
        <v>-1.6756832904637597E-2</v>
      </c>
      <c r="G323" s="22"/>
    </row>
    <row r="324" spans="1:7" x14ac:dyDescent="0.35">
      <c r="A324" s="10">
        <f t="shared" ref="A324:A387" si="29">A323+60</f>
        <v>19372</v>
      </c>
      <c r="B324" s="10">
        <v>3.0251995159010898E-2</v>
      </c>
      <c r="C324" s="10">
        <f t="shared" ca="1" si="25"/>
        <v>0.78653861524454149</v>
      </c>
      <c r="D324" s="10">
        <f t="shared" ca="1" si="26"/>
        <v>1.6317726746517068E-2</v>
      </c>
      <c r="E324" s="10">
        <f t="shared" ca="1" si="27"/>
        <v>14.05681968479227</v>
      </c>
      <c r="F324" s="10">
        <f t="shared" ca="1" si="28"/>
        <v>-1.6452327106142355E-2</v>
      </c>
      <c r="G324" s="22"/>
    </row>
    <row r="325" spans="1:7" x14ac:dyDescent="0.35">
      <c r="A325" s="10">
        <f t="shared" si="29"/>
        <v>19432</v>
      </c>
      <c r="B325" s="10">
        <v>3.0370808209086698E-2</v>
      </c>
      <c r="C325" s="10">
        <f t="shared" ca="1" si="25"/>
        <v>0.80787540567857374</v>
      </c>
      <c r="D325" s="10">
        <f t="shared" ca="1" si="26"/>
        <v>1.6760385135059112E-2</v>
      </c>
      <c r="E325" s="10">
        <f t="shared" ca="1" si="27"/>
        <v>14.050494096420005</v>
      </c>
      <c r="F325" s="10">
        <f t="shared" ca="1" si="28"/>
        <v>-1.6902429775383258E-2</v>
      </c>
      <c r="G325" s="22"/>
    </row>
    <row r="326" spans="1:7" x14ac:dyDescent="0.35">
      <c r="A326" s="10">
        <f t="shared" si="29"/>
        <v>19492</v>
      </c>
      <c r="B326" s="10">
        <v>3.0291361344631999E-2</v>
      </c>
      <c r="C326" s="10">
        <f t="shared" ca="1" si="25"/>
        <v>0.79360810847149577</v>
      </c>
      <c r="D326" s="10">
        <f t="shared" ca="1" si="26"/>
        <v>1.646439222037677E-2</v>
      </c>
      <c r="E326" s="10">
        <f t="shared" ca="1" si="27"/>
        <v>14.054723835170815</v>
      </c>
      <c r="F326" s="10">
        <f t="shared" ca="1" si="28"/>
        <v>-1.6601436643571308E-2</v>
      </c>
      <c r="G326" s="22"/>
    </row>
    <row r="327" spans="1:7" x14ac:dyDescent="0.35">
      <c r="A327" s="10">
        <f t="shared" si="29"/>
        <v>19552</v>
      </c>
      <c r="B327" s="10">
        <v>3.03251850822552E-2</v>
      </c>
      <c r="C327" s="10">
        <f t="shared" ca="1" si="25"/>
        <v>0.79968227289115756</v>
      </c>
      <c r="D327" s="10">
        <f t="shared" ca="1" si="26"/>
        <v>1.6590408353968179E-2</v>
      </c>
      <c r="E327" s="10">
        <f t="shared" ca="1" si="27"/>
        <v>14.052923064621794</v>
      </c>
      <c r="F327" s="10">
        <f t="shared" ca="1" si="28"/>
        <v>-1.6729570496818093E-2</v>
      </c>
      <c r="G327" s="22"/>
    </row>
    <row r="328" spans="1:7" x14ac:dyDescent="0.35">
      <c r="A328" s="10">
        <f t="shared" si="29"/>
        <v>19612</v>
      </c>
      <c r="B328" s="10">
        <v>3.0303348661442998E-2</v>
      </c>
      <c r="C328" s="10">
        <f t="shared" ca="1" si="25"/>
        <v>0.7957608254205133</v>
      </c>
      <c r="D328" s="10">
        <f t="shared" ca="1" si="26"/>
        <v>1.6509053024380323E-2</v>
      </c>
      <c r="E328" s="10">
        <f t="shared" ca="1" si="27"/>
        <v>14.054085632281604</v>
      </c>
      <c r="F328" s="10">
        <f t="shared" ca="1" si="28"/>
        <v>-1.6646846100706766E-2</v>
      </c>
      <c r="G328" s="22"/>
    </row>
    <row r="329" spans="1:7" x14ac:dyDescent="0.35">
      <c r="A329" s="10">
        <f t="shared" si="29"/>
        <v>19672</v>
      </c>
      <c r="B329" s="10">
        <v>3.03188443222796E-2</v>
      </c>
      <c r="C329" s="10">
        <f t="shared" ca="1" si="25"/>
        <v>0.79854358091493471</v>
      </c>
      <c r="D329" s="10">
        <f t="shared" ca="1" si="26"/>
        <v>1.6566784765556467E-2</v>
      </c>
      <c r="E329" s="10">
        <f t="shared" ca="1" si="27"/>
        <v>14.053260645700197</v>
      </c>
      <c r="F329" s="10">
        <f t="shared" ca="1" si="28"/>
        <v>-1.6705548660065121E-2</v>
      </c>
      <c r="G329" s="22"/>
    </row>
    <row r="330" spans="1:7" x14ac:dyDescent="0.35">
      <c r="A330" s="10">
        <f t="shared" si="29"/>
        <v>19732</v>
      </c>
      <c r="B330" s="10">
        <v>3.02128021311702E-2</v>
      </c>
      <c r="C330" s="10">
        <f t="shared" ca="1" si="25"/>
        <v>0.77950021819153548</v>
      </c>
      <c r="D330" s="10">
        <f t="shared" ca="1" si="26"/>
        <v>1.6171706401656143E-2</v>
      </c>
      <c r="E330" s="10">
        <f t="shared" ca="1" si="27"/>
        <v>14.058906315520334</v>
      </c>
      <c r="F330" s="10">
        <f t="shared" ca="1" si="28"/>
        <v>-1.630389553216333E-2</v>
      </c>
      <c r="G330" s="22"/>
    </row>
    <row r="331" spans="1:7" x14ac:dyDescent="0.35">
      <c r="A331" s="10">
        <f t="shared" si="29"/>
        <v>19792</v>
      </c>
      <c r="B331" s="10">
        <v>3.02316690947564E-2</v>
      </c>
      <c r="C331" s="10">
        <f t="shared" ca="1" si="25"/>
        <v>0.78288840196350695</v>
      </c>
      <c r="D331" s="10">
        <f t="shared" ca="1" si="26"/>
        <v>1.6241998509235408E-2</v>
      </c>
      <c r="E331" s="10">
        <f t="shared" ca="1" si="27"/>
        <v>14.057901841303027</v>
      </c>
      <c r="F331" s="10">
        <f t="shared" ca="1" si="28"/>
        <v>-1.6375345620817227E-2</v>
      </c>
      <c r="G331" s="22"/>
    </row>
    <row r="332" spans="1:7" x14ac:dyDescent="0.35">
      <c r="A332" s="10">
        <f t="shared" si="29"/>
        <v>19852</v>
      </c>
      <c r="B332" s="10">
        <v>3.0276897213327901E-2</v>
      </c>
      <c r="C332" s="10">
        <f t="shared" ca="1" si="25"/>
        <v>0.7910105980275759</v>
      </c>
      <c r="D332" s="10">
        <f t="shared" ca="1" si="26"/>
        <v>1.6410503619329598E-2</v>
      </c>
      <c r="E332" s="10">
        <f t="shared" ca="1" si="27"/>
        <v>14.055493903279778</v>
      </c>
      <c r="F332" s="10">
        <f t="shared" ca="1" si="28"/>
        <v>-1.6546647447961259E-2</v>
      </c>
      <c r="G332" s="22"/>
    </row>
    <row r="333" spans="1:7" x14ac:dyDescent="0.35">
      <c r="A333" s="10">
        <f t="shared" si="29"/>
        <v>19912</v>
      </c>
      <c r="B333" s="10">
        <v>3.02132747879627E-2</v>
      </c>
      <c r="C333" s="10">
        <f t="shared" ca="1" si="25"/>
        <v>0.7795850992624479</v>
      </c>
      <c r="D333" s="10">
        <f t="shared" ca="1" si="26"/>
        <v>1.6173467365573561E-2</v>
      </c>
      <c r="E333" s="10">
        <f t="shared" ca="1" si="27"/>
        <v>14.058881151345952</v>
      </c>
      <c r="F333" s="10">
        <f t="shared" ca="1" si="28"/>
        <v>-1.6305685443578671E-2</v>
      </c>
      <c r="G333" s="22"/>
    </row>
    <row r="334" spans="1:7" x14ac:dyDescent="0.35">
      <c r="A334" s="10">
        <f t="shared" si="29"/>
        <v>19972</v>
      </c>
      <c r="B334" s="10">
        <v>3.0246903773528799E-2</v>
      </c>
      <c r="C334" s="10">
        <f t="shared" ca="1" si="25"/>
        <v>0.78562428954562935</v>
      </c>
      <c r="D334" s="10">
        <f t="shared" ca="1" si="26"/>
        <v>1.6298757916986012E-2</v>
      </c>
      <c r="E334" s="10">
        <f t="shared" ca="1" si="27"/>
        <v>14.057090749366269</v>
      </c>
      <c r="F334" s="10">
        <f t="shared" ca="1" si="28"/>
        <v>-1.6433043799777492E-2</v>
      </c>
      <c r="G334" s="22"/>
    </row>
    <row r="335" spans="1:7" x14ac:dyDescent="0.35">
      <c r="A335" s="10">
        <f t="shared" si="29"/>
        <v>20032</v>
      </c>
      <c r="B335" s="10">
        <v>3.0247963259748701E-2</v>
      </c>
      <c r="C335" s="10">
        <f t="shared" ca="1" si="25"/>
        <v>0.78581455513873877</v>
      </c>
      <c r="D335" s="10">
        <f t="shared" ca="1" si="26"/>
        <v>1.6302705214547061E-2</v>
      </c>
      <c r="E335" s="10">
        <f t="shared" ca="1" si="27"/>
        <v>14.057034342484123</v>
      </c>
      <c r="F335" s="10">
        <f t="shared" ca="1" si="28"/>
        <v>-1.6437056507408478E-2</v>
      </c>
      <c r="G335" s="22"/>
    </row>
    <row r="336" spans="1:7" x14ac:dyDescent="0.35">
      <c r="A336" s="10">
        <f t="shared" si="29"/>
        <v>20092</v>
      </c>
      <c r="B336" s="10">
        <v>3.0193929582181998E-2</v>
      </c>
      <c r="C336" s="10">
        <f t="shared" ca="1" si="25"/>
        <v>0.7761110313769527</v>
      </c>
      <c r="D336" s="10">
        <f t="shared" ca="1" si="26"/>
        <v>1.6101393484704105E-2</v>
      </c>
      <c r="E336" s="10">
        <f t="shared" ca="1" si="27"/>
        <v>14.059911087103577</v>
      </c>
      <c r="F336" s="10">
        <f t="shared" ca="1" si="28"/>
        <v>-1.6232429398343746E-2</v>
      </c>
      <c r="G336" s="22"/>
    </row>
    <row r="337" spans="1:7" x14ac:dyDescent="0.35">
      <c r="A337" s="10">
        <f t="shared" si="29"/>
        <v>20152</v>
      </c>
      <c r="B337" s="10">
        <v>3.01991394983556E-2</v>
      </c>
      <c r="C337" s="10">
        <f t="shared" ca="1" si="25"/>
        <v>0.7770466431595312</v>
      </c>
      <c r="D337" s="10">
        <f t="shared" ca="1" si="26"/>
        <v>1.6120803920648425E-2</v>
      </c>
      <c r="E337" s="10">
        <f t="shared" ca="1" si="27"/>
        <v>14.059633711973934</v>
      </c>
      <c r="F337" s="10">
        <f t="shared" ca="1" si="28"/>
        <v>-1.6252157678558483E-2</v>
      </c>
      <c r="G337" s="22"/>
    </row>
    <row r="338" spans="1:7" x14ac:dyDescent="0.35">
      <c r="A338" s="10">
        <f t="shared" si="29"/>
        <v>20212</v>
      </c>
      <c r="B338" s="10">
        <v>3.0216535396547901E-2</v>
      </c>
      <c r="C338" s="10">
        <f t="shared" ca="1" si="25"/>
        <v>0.78017064876248554</v>
      </c>
      <c r="D338" s="10">
        <f t="shared" ca="1" si="26"/>
        <v>1.6185615321888717E-2</v>
      </c>
      <c r="E338" s="10">
        <f t="shared" ca="1" si="27"/>
        <v>14.05870755705021</v>
      </c>
      <c r="F338" s="10">
        <f t="shared" ca="1" si="28"/>
        <v>-1.631803318061582E-2</v>
      </c>
      <c r="G338" s="22"/>
    </row>
    <row r="339" spans="1:7" x14ac:dyDescent="0.35">
      <c r="A339" s="10">
        <f t="shared" si="29"/>
        <v>20272</v>
      </c>
      <c r="B339" s="10">
        <v>3.01519738442768E-2</v>
      </c>
      <c r="C339" s="10">
        <f t="shared" ca="1" si="25"/>
        <v>0.76857649887722068</v>
      </c>
      <c r="D339" s="10">
        <f t="shared" ca="1" si="26"/>
        <v>1.594508018983154E-2</v>
      </c>
      <c r="E339" s="10">
        <f t="shared" ca="1" si="27"/>
        <v>14.062144804087307</v>
      </c>
      <c r="F339" s="10">
        <f t="shared" ca="1" si="28"/>
        <v>-1.6073570672148998E-2</v>
      </c>
      <c r="G339" s="22"/>
    </row>
    <row r="340" spans="1:7" x14ac:dyDescent="0.35">
      <c r="A340" s="10">
        <f t="shared" si="29"/>
        <v>20332</v>
      </c>
      <c r="B340" s="10">
        <v>3.0183924371905799E-2</v>
      </c>
      <c r="C340" s="10">
        <f t="shared" ca="1" si="25"/>
        <v>0.77431426683992999</v>
      </c>
      <c r="D340" s="10">
        <f t="shared" ca="1" si="26"/>
        <v>1.6064117358427898E-2</v>
      </c>
      <c r="E340" s="10">
        <f t="shared" ca="1" si="27"/>
        <v>14.060443762948063</v>
      </c>
      <c r="F340" s="10">
        <f t="shared" ca="1" si="28"/>
        <v>-1.6194543969984817E-2</v>
      </c>
      <c r="G340" s="22"/>
    </row>
    <row r="341" spans="1:7" x14ac:dyDescent="0.35">
      <c r="A341" s="10">
        <f t="shared" si="29"/>
        <v>20392</v>
      </c>
      <c r="B341" s="10">
        <v>3.0090478713056E-2</v>
      </c>
      <c r="C341" s="10">
        <f t="shared" ca="1" si="25"/>
        <v>0.75753302573403969</v>
      </c>
      <c r="D341" s="10">
        <f t="shared" ca="1" si="26"/>
        <v>1.5715969535134822E-2</v>
      </c>
      <c r="E341" s="10">
        <f t="shared" ca="1" si="27"/>
        <v>14.065418795342923</v>
      </c>
      <c r="F341" s="10">
        <f t="shared" ca="1" si="28"/>
        <v>-1.584077473453931E-2</v>
      </c>
      <c r="G341" s="22"/>
    </row>
    <row r="342" spans="1:7" x14ac:dyDescent="0.35">
      <c r="A342" s="10">
        <f t="shared" si="29"/>
        <v>20452</v>
      </c>
      <c r="B342" s="10">
        <v>3.0122920954343799E-2</v>
      </c>
      <c r="C342" s="10">
        <f t="shared" ca="1" si="25"/>
        <v>0.76335909705471083</v>
      </c>
      <c r="D342" s="10">
        <f t="shared" ca="1" si="26"/>
        <v>1.5836838667271296E-2</v>
      </c>
      <c r="E342" s="10">
        <f t="shared" ca="1" si="27"/>
        <v>14.063691575444693</v>
      </c>
      <c r="F342" s="10">
        <f t="shared" ca="1" si="28"/>
        <v>-1.5963581313036362E-2</v>
      </c>
      <c r="G342" s="22"/>
    </row>
    <row r="343" spans="1:7" x14ac:dyDescent="0.35">
      <c r="A343" s="10">
        <f t="shared" si="29"/>
        <v>20512</v>
      </c>
      <c r="B343" s="10">
        <v>3.0109564639309399E-2</v>
      </c>
      <c r="C343" s="10">
        <f t="shared" ca="1" si="25"/>
        <v>0.76096053145372589</v>
      </c>
      <c r="D343" s="10">
        <f t="shared" ca="1" si="26"/>
        <v>1.5787077425671862E-2</v>
      </c>
      <c r="E343" s="10">
        <f t="shared" ca="1" si="27"/>
        <v>14.064402663587147</v>
      </c>
      <c r="F343" s="10">
        <f t="shared" ca="1" si="28"/>
        <v>-1.5913020607674504E-2</v>
      </c>
      <c r="G343" s="22"/>
    </row>
    <row r="344" spans="1:7" x14ac:dyDescent="0.35">
      <c r="A344" s="10">
        <f t="shared" si="29"/>
        <v>20572</v>
      </c>
      <c r="B344" s="10">
        <v>3.0072613943818199E-2</v>
      </c>
      <c r="C344" s="10">
        <f t="shared" ca="1" si="25"/>
        <v>0.75432481891554515</v>
      </c>
      <c r="D344" s="10">
        <f t="shared" ca="1" si="26"/>
        <v>1.5649411274426629E-2</v>
      </c>
      <c r="E344" s="10">
        <f t="shared" ca="1" si="27"/>
        <v>14.066369912888442</v>
      </c>
      <c r="F344" s="10">
        <f t="shared" ca="1" si="28"/>
        <v>-1.5773156030606483E-2</v>
      </c>
      <c r="G344" s="22"/>
    </row>
    <row r="345" spans="1:7" x14ac:dyDescent="0.35">
      <c r="A345" s="10">
        <f t="shared" si="29"/>
        <v>20632</v>
      </c>
      <c r="B345" s="10">
        <v>3.00204180204184E-2</v>
      </c>
      <c r="C345" s="10">
        <f t="shared" ca="1" si="25"/>
        <v>0.74495132435091782</v>
      </c>
      <c r="D345" s="10">
        <f t="shared" ca="1" si="26"/>
        <v>1.5454946412815229E-2</v>
      </c>
      <c r="E345" s="10">
        <f t="shared" ca="1" si="27"/>
        <v>14.069148815760871</v>
      </c>
      <c r="F345" s="10">
        <f t="shared" ca="1" si="28"/>
        <v>-1.5575619037721094E-2</v>
      </c>
      <c r="G345" s="22"/>
    </row>
    <row r="346" spans="1:7" x14ac:dyDescent="0.35">
      <c r="A346" s="10">
        <f t="shared" si="29"/>
        <v>20692</v>
      </c>
      <c r="B346" s="10">
        <v>3.0070381142864502E-2</v>
      </c>
      <c r="C346" s="10">
        <f t="shared" ca="1" si="25"/>
        <v>0.75392384607628593</v>
      </c>
      <c r="D346" s="10">
        <f t="shared" ca="1" si="26"/>
        <v>1.5641092591660147E-2</v>
      </c>
      <c r="E346" s="10">
        <f t="shared" ca="1" si="27"/>
        <v>14.066488786865175</v>
      </c>
      <c r="F346" s="10">
        <f t="shared" ca="1" si="28"/>
        <v>-1.5764705131392654E-2</v>
      </c>
      <c r="G346" s="22"/>
    </row>
    <row r="347" spans="1:7" x14ac:dyDescent="0.35">
      <c r="A347" s="10">
        <f t="shared" si="29"/>
        <v>20752</v>
      </c>
      <c r="B347" s="10">
        <v>3.0018292888539699E-2</v>
      </c>
      <c r="C347" s="10">
        <f t="shared" ca="1" si="25"/>
        <v>0.74456968703488569</v>
      </c>
      <c r="D347" s="10">
        <f t="shared" ca="1" si="26"/>
        <v>1.5447028869647498E-2</v>
      </c>
      <c r="E347" s="10">
        <f t="shared" ca="1" si="27"/>
        <v>14.069261957452735</v>
      </c>
      <c r="F347" s="10">
        <f t="shared" ca="1" si="28"/>
        <v>-1.5567577240849326E-2</v>
      </c>
      <c r="G347" s="22"/>
    </row>
    <row r="348" spans="1:7" x14ac:dyDescent="0.35">
      <c r="A348" s="10">
        <f t="shared" si="29"/>
        <v>20812</v>
      </c>
      <c r="B348" s="10">
        <v>3.0049093710123199E-2</v>
      </c>
      <c r="C348" s="10">
        <f t="shared" ca="1" si="25"/>
        <v>0.75010098746782539</v>
      </c>
      <c r="D348" s="10">
        <f t="shared" ca="1" si="26"/>
        <v>1.5561782611254373E-2</v>
      </c>
      <c r="E348" s="10">
        <f t="shared" ca="1" si="27"/>
        <v>14.067622126485174</v>
      </c>
      <c r="F348" s="10">
        <f t="shared" ca="1" si="28"/>
        <v>-1.5684138190848382E-2</v>
      </c>
      <c r="G348" s="22"/>
    </row>
    <row r="349" spans="1:7" x14ac:dyDescent="0.35">
      <c r="A349" s="10">
        <f t="shared" si="29"/>
        <v>20872</v>
      </c>
      <c r="B349" s="10">
        <v>3.00058915834698E-2</v>
      </c>
      <c r="C349" s="10">
        <f t="shared" ca="1" si="25"/>
        <v>0.74234262487954061</v>
      </c>
      <c r="D349" s="10">
        <f t="shared" ca="1" si="26"/>
        <v>1.540082568140717E-2</v>
      </c>
      <c r="E349" s="10">
        <f t="shared" ca="1" si="27"/>
        <v>14.069922201012689</v>
      </c>
      <c r="F349" s="10">
        <f t="shared" ca="1" si="28"/>
        <v>-1.5520650254170834E-2</v>
      </c>
      <c r="G349" s="22"/>
    </row>
    <row r="350" spans="1:7" x14ac:dyDescent="0.35">
      <c r="A350" s="10">
        <f t="shared" si="29"/>
        <v>20932</v>
      </c>
      <c r="B350" s="10">
        <v>3.00565955852303E-2</v>
      </c>
      <c r="C350" s="10">
        <f t="shared" ca="1" si="25"/>
        <v>0.75144819585040945</v>
      </c>
      <c r="D350" s="10">
        <f t="shared" ca="1" si="26"/>
        <v>1.5589732133161558E-2</v>
      </c>
      <c r="E350" s="10">
        <f t="shared" ca="1" si="27"/>
        <v>14.067222727817121</v>
      </c>
      <c r="F350" s="10">
        <f t="shared" ca="1" si="28"/>
        <v>-1.571252993568633E-2</v>
      </c>
      <c r="G350" s="22"/>
    </row>
    <row r="351" spans="1:7" x14ac:dyDescent="0.35">
      <c r="A351" s="10">
        <f t="shared" si="29"/>
        <v>20992</v>
      </c>
      <c r="B351" s="10">
        <v>3.0045922299734299E-2</v>
      </c>
      <c r="C351" s="10">
        <f t="shared" ca="1" si="25"/>
        <v>0.74953145643731067</v>
      </c>
      <c r="D351" s="10">
        <f t="shared" ca="1" si="26"/>
        <v>1.5549966978112556E-2</v>
      </c>
      <c r="E351" s="10">
        <f t="shared" ca="1" si="27"/>
        <v>14.067790971882772</v>
      </c>
      <c r="F351" s="10">
        <f t="shared" ca="1" si="28"/>
        <v>-1.5672135850807421E-2</v>
      </c>
      <c r="G351" s="22"/>
    </row>
    <row r="352" spans="1:7" x14ac:dyDescent="0.35">
      <c r="A352" s="10">
        <f t="shared" si="29"/>
        <v>21052</v>
      </c>
      <c r="B352" s="10">
        <v>3.0113384804700601E-2</v>
      </c>
      <c r="C352" s="10">
        <f t="shared" ca="1" si="25"/>
        <v>0.76164656777989903</v>
      </c>
      <c r="D352" s="10">
        <f t="shared" ca="1" si="26"/>
        <v>1.5801310106803731E-2</v>
      </c>
      <c r="E352" s="10">
        <f t="shared" ca="1" si="27"/>
        <v>14.064199278573774</v>
      </c>
      <c r="F352" s="10">
        <f t="shared" ca="1" si="28"/>
        <v>-1.5927481689941916E-2</v>
      </c>
      <c r="G352" s="22"/>
    </row>
    <row r="353" spans="1:7" x14ac:dyDescent="0.35">
      <c r="A353" s="10">
        <f t="shared" si="29"/>
        <v>21112</v>
      </c>
      <c r="B353" s="10">
        <v>3.0020467773163698E-2</v>
      </c>
      <c r="C353" s="10">
        <f t="shared" ca="1" si="25"/>
        <v>0.74496025909250785</v>
      </c>
      <c r="D353" s="10">
        <f t="shared" ca="1" si="26"/>
        <v>1.5455131775197941E-2</v>
      </c>
      <c r="E353" s="10">
        <f t="shared" ca="1" si="27"/>
        <v>14.06914616693242</v>
      </c>
      <c r="F353" s="10">
        <f t="shared" ca="1" si="28"/>
        <v>-1.5575807309857092E-2</v>
      </c>
      <c r="G353" s="22"/>
    </row>
    <row r="354" spans="1:7" x14ac:dyDescent="0.35">
      <c r="A354" s="10">
        <f t="shared" si="29"/>
        <v>21172</v>
      </c>
      <c r="B354" s="10">
        <v>2.9993781480310101E-2</v>
      </c>
      <c r="C354" s="10">
        <f t="shared" ca="1" si="25"/>
        <v>0.74016785760365511</v>
      </c>
      <c r="D354" s="10">
        <f t="shared" ca="1" si="26"/>
        <v>1.5355707415809831E-2</v>
      </c>
      <c r="E354" s="10">
        <f t="shared" ca="1" si="27"/>
        <v>14.070566941028076</v>
      </c>
      <c r="F354" s="10">
        <f t="shared" ca="1" si="28"/>
        <v>-1.5474827311133369E-2</v>
      </c>
      <c r="G354" s="22"/>
    </row>
    <row r="355" spans="1:7" x14ac:dyDescent="0.35">
      <c r="A355" s="10">
        <f t="shared" si="29"/>
        <v>21232</v>
      </c>
      <c r="B355" s="10">
        <v>2.9994139165456402E-2</v>
      </c>
      <c r="C355" s="10">
        <f t="shared" ca="1" si="25"/>
        <v>0.74023209173452797</v>
      </c>
      <c r="D355" s="10">
        <f t="shared" ca="1" si="26"/>
        <v>1.5357040033147452E-2</v>
      </c>
      <c r="E355" s="10">
        <f t="shared" ca="1" si="27"/>
        <v>14.070547897926323</v>
      </c>
      <c r="F355" s="10">
        <f t="shared" ca="1" si="28"/>
        <v>-1.5476180711797355E-2</v>
      </c>
      <c r="G355" s="22"/>
    </row>
    <row r="356" spans="1:7" x14ac:dyDescent="0.35">
      <c r="A356" s="10">
        <f t="shared" si="29"/>
        <v>21292</v>
      </c>
      <c r="B356" s="10">
        <v>2.9986570554781E-2</v>
      </c>
      <c r="C356" s="10">
        <f t="shared" ca="1" si="25"/>
        <v>0.73887289878598561</v>
      </c>
      <c r="D356" s="10">
        <f t="shared" ca="1" si="26"/>
        <v>1.5328841876438754E-2</v>
      </c>
      <c r="E356" s="10">
        <f t="shared" ca="1" si="27"/>
        <v>14.070950849585689</v>
      </c>
      <c r="F356" s="10">
        <f t="shared" ca="1" si="28"/>
        <v>-1.544754317098909E-2</v>
      </c>
      <c r="G356" s="22"/>
    </row>
    <row r="357" spans="1:7" x14ac:dyDescent="0.35">
      <c r="A357" s="10">
        <f t="shared" si="29"/>
        <v>21352</v>
      </c>
      <c r="B357" s="10">
        <v>2.9963631700552901E-2</v>
      </c>
      <c r="C357" s="10">
        <f t="shared" ca="1" si="25"/>
        <v>0.73475347314082717</v>
      </c>
      <c r="D357" s="10">
        <f t="shared" ca="1" si="26"/>
        <v>1.5243379242147886E-2</v>
      </c>
      <c r="E357" s="10">
        <f t="shared" ca="1" si="27"/>
        <v>14.072172110629705</v>
      </c>
      <c r="F357" s="10">
        <f t="shared" ca="1" si="28"/>
        <v>-1.5360753865729111E-2</v>
      </c>
      <c r="G357" s="22"/>
    </row>
    <row r="358" spans="1:7" x14ac:dyDescent="0.35">
      <c r="A358" s="10">
        <f t="shared" si="29"/>
        <v>21412</v>
      </c>
      <c r="B358" s="10">
        <v>2.9911058741072E-2</v>
      </c>
      <c r="C358" s="10">
        <f t="shared" ca="1" si="25"/>
        <v>0.72531226934860726</v>
      </c>
      <c r="D358" s="10">
        <f t="shared" ca="1" si="26"/>
        <v>1.5047509667973543E-2</v>
      </c>
      <c r="E358" s="10">
        <f t="shared" ca="1" si="27"/>
        <v>14.074971086844657</v>
      </c>
      <c r="F358" s="10">
        <f t="shared" ca="1" si="28"/>
        <v>-1.5161872138760055E-2</v>
      </c>
      <c r="G358" s="22"/>
    </row>
    <row r="359" spans="1:7" x14ac:dyDescent="0.35">
      <c r="A359" s="10">
        <f t="shared" si="29"/>
        <v>21472</v>
      </c>
      <c r="B359" s="10">
        <v>2.9942748019300299E-2</v>
      </c>
      <c r="C359" s="10">
        <f t="shared" ca="1" si="25"/>
        <v>0.73100312138995782</v>
      </c>
      <c r="D359" s="10">
        <f t="shared" ca="1" si="26"/>
        <v>1.5165573507136413E-2</v>
      </c>
      <c r="E359" s="10">
        <f t="shared" ca="1" si="27"/>
        <v>14.073283954583019</v>
      </c>
      <c r="F359" s="10">
        <f t="shared" ca="1" si="28"/>
        <v>-1.5281746870687504E-2</v>
      </c>
      <c r="G359" s="22"/>
    </row>
    <row r="360" spans="1:7" x14ac:dyDescent="0.35">
      <c r="A360" s="10">
        <f t="shared" si="29"/>
        <v>21532</v>
      </c>
      <c r="B360" s="10">
        <v>2.99107200844566E-2</v>
      </c>
      <c r="C360" s="10">
        <f t="shared" ca="1" si="25"/>
        <v>0.7252514524162309</v>
      </c>
      <c r="D360" s="10">
        <f t="shared" ca="1" si="26"/>
        <v>1.5046247944690231E-2</v>
      </c>
      <c r="E360" s="10">
        <f t="shared" ca="1" si="27"/>
        <v>14.074989116870375</v>
      </c>
      <c r="F360" s="10">
        <f t="shared" ca="1" si="28"/>
        <v>-1.5160591140450442E-2</v>
      </c>
      <c r="G360" s="22"/>
    </row>
    <row r="361" spans="1:7" x14ac:dyDescent="0.35">
      <c r="A361" s="10">
        <f t="shared" si="29"/>
        <v>21592</v>
      </c>
      <c r="B361" s="10">
        <v>2.9813280914354302E-2</v>
      </c>
      <c r="C361" s="10">
        <f t="shared" ca="1" si="25"/>
        <v>0.70775304503410941</v>
      </c>
      <c r="D361" s="10">
        <f t="shared" ca="1" si="26"/>
        <v>1.4683221610538894E-2</v>
      </c>
      <c r="E361" s="10">
        <f t="shared" ca="1" si="27"/>
        <v>14.080176763185397</v>
      </c>
      <c r="F361" s="10">
        <f t="shared" ca="1" si="28"/>
        <v>-1.4792087087174612E-2</v>
      </c>
      <c r="G361" s="22"/>
    </row>
    <row r="362" spans="1:7" x14ac:dyDescent="0.35">
      <c r="A362" s="10">
        <f t="shared" si="29"/>
        <v>21652</v>
      </c>
      <c r="B362" s="10">
        <v>2.9901831026390199E-2</v>
      </c>
      <c r="C362" s="10">
        <f t="shared" ca="1" si="25"/>
        <v>0.72365512971432455</v>
      </c>
      <c r="D362" s="10">
        <f t="shared" ca="1" si="26"/>
        <v>1.5013130234835807E-2</v>
      </c>
      <c r="E362" s="10">
        <f t="shared" ca="1" si="27"/>
        <v>14.075462368944194</v>
      </c>
      <c r="F362" s="10">
        <f t="shared" ca="1" si="28"/>
        <v>-1.512696808654653E-2</v>
      </c>
      <c r="G362" s="22"/>
    </row>
    <row r="363" spans="1:7" x14ac:dyDescent="0.35">
      <c r="A363" s="10">
        <f t="shared" si="29"/>
        <v>21712</v>
      </c>
      <c r="B363" s="10">
        <v>2.9874584956130899E-2</v>
      </c>
      <c r="C363" s="10">
        <f t="shared" ca="1" si="25"/>
        <v>0.71876220178340522</v>
      </c>
      <c r="D363" s="10">
        <f t="shared" ca="1" si="26"/>
        <v>1.4911620328748971E-2</v>
      </c>
      <c r="E363" s="10">
        <f t="shared" ca="1" si="27"/>
        <v>14.076912945502176</v>
      </c>
      <c r="F363" s="10">
        <f t="shared" ca="1" si="28"/>
        <v>-1.5023916280575362E-2</v>
      </c>
      <c r="G363" s="22"/>
    </row>
    <row r="364" spans="1:7" x14ac:dyDescent="0.35">
      <c r="A364" s="10">
        <f t="shared" si="29"/>
        <v>21772</v>
      </c>
      <c r="B364" s="10">
        <v>2.9823637522121599E-2</v>
      </c>
      <c r="C364" s="10">
        <f t="shared" ca="1" si="25"/>
        <v>0.70961291454673725</v>
      </c>
      <c r="D364" s="10">
        <f t="shared" ca="1" si="26"/>
        <v>1.4721806928415248E-2</v>
      </c>
      <c r="E364" s="10">
        <f t="shared" ca="1" si="27"/>
        <v>14.079625378992944</v>
      </c>
      <c r="F364" s="10">
        <f t="shared" ca="1" si="28"/>
        <v>-1.4831248171456488E-2</v>
      </c>
      <c r="G364" s="22"/>
    </row>
    <row r="365" spans="1:7" x14ac:dyDescent="0.35">
      <c r="A365" s="10">
        <f t="shared" si="29"/>
        <v>21832</v>
      </c>
      <c r="B365" s="10">
        <v>2.9789363295027699E-2</v>
      </c>
      <c r="C365" s="10">
        <f t="shared" ca="1" si="25"/>
        <v>0.70345784992778815</v>
      </c>
      <c r="D365" s="10">
        <f t="shared" ca="1" si="26"/>
        <v>1.4594112419064375E-2</v>
      </c>
      <c r="E365" s="10">
        <f t="shared" ca="1" si="27"/>
        <v>14.081450133531568</v>
      </c>
      <c r="F365" s="10">
        <f t="shared" ca="1" si="28"/>
        <v>-1.4701654076915123E-2</v>
      </c>
      <c r="G365" s="22"/>
    </row>
    <row r="366" spans="1:7" x14ac:dyDescent="0.35">
      <c r="A366" s="10">
        <f t="shared" si="29"/>
        <v>21892</v>
      </c>
      <c r="B366" s="10">
        <v>2.9800695396957198E-2</v>
      </c>
      <c r="C366" s="10">
        <f t="shared" ca="1" si="25"/>
        <v>0.70549290149739741</v>
      </c>
      <c r="D366" s="10">
        <f t="shared" ca="1" si="26"/>
        <v>1.4636332107690381E-2</v>
      </c>
      <c r="E366" s="10">
        <f t="shared" ca="1" si="27"/>
        <v>14.080846814181104</v>
      </c>
      <c r="F366" s="10">
        <f t="shared" ca="1" si="28"/>
        <v>-1.4744499967765263E-2</v>
      </c>
      <c r="G366" s="22"/>
    </row>
    <row r="367" spans="1:7" x14ac:dyDescent="0.35">
      <c r="A367" s="10">
        <f t="shared" si="29"/>
        <v>21952</v>
      </c>
      <c r="B367" s="10">
        <v>2.9784274692233801E-2</v>
      </c>
      <c r="C367" s="10">
        <f t="shared" ca="1" si="25"/>
        <v>0.70254402395205429</v>
      </c>
      <c r="D367" s="10">
        <f t="shared" ca="1" si="26"/>
        <v>1.4575153956915306E-2</v>
      </c>
      <c r="E367" s="10">
        <f t="shared" ca="1" si="27"/>
        <v>14.081721049955679</v>
      </c>
      <c r="F367" s="10">
        <f t="shared" ca="1" si="28"/>
        <v>-1.4682415020180009E-2</v>
      </c>
      <c r="G367" s="22"/>
    </row>
    <row r="368" spans="1:7" x14ac:dyDescent="0.35">
      <c r="A368" s="10">
        <f t="shared" si="29"/>
        <v>22012</v>
      </c>
      <c r="B368" s="10">
        <v>2.9760564338581898E-2</v>
      </c>
      <c r="C368" s="10">
        <f t="shared" ca="1" si="25"/>
        <v>0.69828605021377654</v>
      </c>
      <c r="D368" s="10">
        <f t="shared" ca="1" si="26"/>
        <v>1.4486816969247562E-2</v>
      </c>
      <c r="E368" s="10">
        <f t="shared" ca="1" si="27"/>
        <v>14.082983385509451</v>
      </c>
      <c r="F368" s="10">
        <f t="shared" ca="1" si="28"/>
        <v>-1.4592775481621398E-2</v>
      </c>
      <c r="G368" s="22"/>
    </row>
    <row r="369" spans="1:7" x14ac:dyDescent="0.35">
      <c r="A369" s="10">
        <f t="shared" si="29"/>
        <v>22072</v>
      </c>
      <c r="B369" s="10">
        <v>2.9805952751687799E-2</v>
      </c>
      <c r="C369" s="10">
        <f t="shared" ca="1" si="25"/>
        <v>0.70643703243295219</v>
      </c>
      <c r="D369" s="10">
        <f t="shared" ca="1" si="26"/>
        <v>1.4655919284112135E-2</v>
      </c>
      <c r="E369" s="10">
        <f t="shared" ca="1" si="27"/>
        <v>14.080566913430037</v>
      </c>
      <c r="F369" s="10">
        <f t="shared" ca="1" si="28"/>
        <v>-1.4764378284513434E-2</v>
      </c>
      <c r="G369" s="22"/>
    </row>
    <row r="370" spans="1:7" x14ac:dyDescent="0.35">
      <c r="A370" s="10">
        <f t="shared" si="29"/>
        <v>22132</v>
      </c>
      <c r="B370" s="10">
        <v>2.9845998298552098E-2</v>
      </c>
      <c r="C370" s="10">
        <f t="shared" ca="1" si="25"/>
        <v>0.71362852731263637</v>
      </c>
      <c r="D370" s="10">
        <f t="shared" ca="1" si="26"/>
        <v>1.4805115834759783E-2</v>
      </c>
      <c r="E370" s="10">
        <f t="shared" ca="1" si="27"/>
        <v>14.078434894721282</v>
      </c>
      <c r="F370" s="10">
        <f t="shared" ca="1" si="28"/>
        <v>-1.4915805435756602E-2</v>
      </c>
      <c r="G370" s="22"/>
    </row>
    <row r="371" spans="1:7" x14ac:dyDescent="0.35">
      <c r="A371" s="10">
        <f t="shared" si="29"/>
        <v>22192</v>
      </c>
      <c r="B371" s="10">
        <v>2.9763765434902601E-2</v>
      </c>
      <c r="C371" s="10">
        <f t="shared" ca="1" si="25"/>
        <v>0.69886091232959968</v>
      </c>
      <c r="D371" s="10">
        <f t="shared" ca="1" si="26"/>
        <v>1.4498743202417957E-2</v>
      </c>
      <c r="E371" s="10">
        <f t="shared" ca="1" si="27"/>
        <v>14.082812959637447</v>
      </c>
      <c r="F371" s="10">
        <f t="shared" ca="1" si="28"/>
        <v>-1.4604877100898781E-2</v>
      </c>
      <c r="G371" s="22"/>
    </row>
    <row r="372" spans="1:7" x14ac:dyDescent="0.35">
      <c r="A372" s="10">
        <f t="shared" si="29"/>
        <v>22252</v>
      </c>
      <c r="B372" s="10">
        <v>2.98104065660038E-2</v>
      </c>
      <c r="C372" s="10">
        <f t="shared" ca="1" si="25"/>
        <v>0.70723686126178875</v>
      </c>
      <c r="D372" s="10">
        <f t="shared" ca="1" si="26"/>
        <v>1.4672512732952385E-2</v>
      </c>
      <c r="E372" s="10">
        <f t="shared" ca="1" si="27"/>
        <v>14.08032979304611</v>
      </c>
      <c r="F372" s="10">
        <f t="shared" ca="1" si="28"/>
        <v>-1.4781218684618838E-2</v>
      </c>
      <c r="G372" s="22"/>
    </row>
    <row r="373" spans="1:7" x14ac:dyDescent="0.35">
      <c r="A373" s="10">
        <f t="shared" si="29"/>
        <v>22312</v>
      </c>
      <c r="B373" s="10">
        <v>2.9736239055306202E-2</v>
      </c>
      <c r="C373" s="10">
        <f t="shared" ca="1" si="25"/>
        <v>0.69391764563893488</v>
      </c>
      <c r="D373" s="10">
        <f t="shared" ca="1" si="26"/>
        <v>1.4396188955836752E-2</v>
      </c>
      <c r="E373" s="10">
        <f t="shared" ca="1" si="27"/>
        <v>14.084278459821093</v>
      </c>
      <c r="F373" s="10">
        <f t="shared" ca="1" si="28"/>
        <v>-1.4500819485354154E-2</v>
      </c>
      <c r="G373" s="22"/>
    </row>
    <row r="374" spans="1:7" x14ac:dyDescent="0.35">
      <c r="A374" s="10">
        <f t="shared" si="29"/>
        <v>22372</v>
      </c>
      <c r="B374" s="10">
        <v>2.9779504451959801E-2</v>
      </c>
      <c r="C374" s="10">
        <f t="shared" ca="1" si="25"/>
        <v>0.70168737043645657</v>
      </c>
      <c r="D374" s="10">
        <f t="shared" ca="1" si="26"/>
        <v>1.4557381608917338E-2</v>
      </c>
      <c r="E374" s="10">
        <f t="shared" ca="1" si="27"/>
        <v>14.08197501680857</v>
      </c>
      <c r="F374" s="10">
        <f t="shared" ca="1" si="28"/>
        <v>-1.4664379968793507E-2</v>
      </c>
      <c r="G374" s="22"/>
    </row>
    <row r="375" spans="1:7" x14ac:dyDescent="0.35">
      <c r="A375" s="10">
        <f t="shared" si="29"/>
        <v>22432</v>
      </c>
      <c r="B375" s="10">
        <v>2.9649163072164201E-2</v>
      </c>
      <c r="C375" s="10">
        <f t="shared" ca="1" si="25"/>
        <v>0.67828028927990802</v>
      </c>
      <c r="D375" s="10">
        <f t="shared" ca="1" si="26"/>
        <v>1.4071772451473293E-2</v>
      </c>
      <c r="E375" s="10">
        <f t="shared" ca="1" si="27"/>
        <v>14.088914371668446</v>
      </c>
      <c r="F375" s="10">
        <f t="shared" ca="1" si="28"/>
        <v>-1.4171718561868206E-2</v>
      </c>
      <c r="G375" s="22"/>
    </row>
    <row r="376" spans="1:7" x14ac:dyDescent="0.35">
      <c r="A376" s="10">
        <f t="shared" si="29"/>
        <v>22492</v>
      </c>
      <c r="B376" s="10">
        <v>2.9714569910543099E-2</v>
      </c>
      <c r="C376" s="10">
        <f t="shared" ca="1" si="25"/>
        <v>0.69002623808395624</v>
      </c>
      <c r="D376" s="10">
        <f t="shared" ca="1" si="26"/>
        <v>1.4315456841849278E-2</v>
      </c>
      <c r="E376" s="10">
        <f t="shared" ca="1" si="27"/>
        <v>14.085432121729973</v>
      </c>
      <c r="F376" s="10">
        <f t="shared" ca="1" si="28"/>
        <v>-1.4418911515005284E-2</v>
      </c>
      <c r="G376" s="22"/>
    </row>
    <row r="377" spans="1:7" x14ac:dyDescent="0.35">
      <c r="A377" s="10">
        <f t="shared" si="29"/>
        <v>22552</v>
      </c>
      <c r="B377" s="10">
        <v>2.9805571682900801E-2</v>
      </c>
      <c r="C377" s="10">
        <f t="shared" ca="1" si="25"/>
        <v>0.70636859900039639</v>
      </c>
      <c r="D377" s="10">
        <f t="shared" ca="1" si="26"/>
        <v>1.4654499547011974E-2</v>
      </c>
      <c r="E377" s="10">
        <f t="shared" ca="1" si="27"/>
        <v>14.080587201473199</v>
      </c>
      <c r="F377" s="10">
        <f t="shared" ca="1" si="28"/>
        <v>-1.4762937431409238E-2</v>
      </c>
      <c r="G377" s="22"/>
    </row>
    <row r="378" spans="1:7" x14ac:dyDescent="0.35">
      <c r="A378" s="10">
        <f t="shared" si="29"/>
        <v>22612</v>
      </c>
      <c r="B378" s="10">
        <v>2.97513354548401E-2</v>
      </c>
      <c r="C378" s="10">
        <f t="shared" ca="1" si="25"/>
        <v>0.69662870063632543</v>
      </c>
      <c r="D378" s="10">
        <f t="shared" ca="1" si="26"/>
        <v>1.4452433180576367E-2</v>
      </c>
      <c r="E378" s="10">
        <f t="shared" ca="1" si="27"/>
        <v>14.083474729849563</v>
      </c>
      <c r="F378" s="10">
        <f t="shared" ca="1" si="28"/>
        <v>-1.4557886867785049E-2</v>
      </c>
      <c r="G378" s="22"/>
    </row>
    <row r="379" spans="1:7" x14ac:dyDescent="0.35">
      <c r="A379" s="10">
        <f t="shared" si="29"/>
        <v>22672</v>
      </c>
      <c r="B379" s="10">
        <v>2.9823089404639101E-2</v>
      </c>
      <c r="C379" s="10">
        <f t="shared" ca="1" si="25"/>
        <v>0.70951448202733092</v>
      </c>
      <c r="D379" s="10">
        <f t="shared" ca="1" si="26"/>
        <v>1.4719764822759515E-2</v>
      </c>
      <c r="E379" s="10">
        <f t="shared" ca="1" si="27"/>
        <v>14.079654560682766</v>
      </c>
      <c r="F379" s="10">
        <f t="shared" ca="1" si="28"/>
        <v>-1.4829175555261368E-2</v>
      </c>
      <c r="G379" s="22"/>
    </row>
    <row r="380" spans="1:7" x14ac:dyDescent="0.35">
      <c r="A380" s="10">
        <f t="shared" si="29"/>
        <v>22732</v>
      </c>
      <c r="B380" s="10">
        <v>2.9737521128113301E-2</v>
      </c>
      <c r="C380" s="10">
        <f t="shared" ca="1" si="25"/>
        <v>0.69414788397377092</v>
      </c>
      <c r="D380" s="10">
        <f t="shared" ca="1" si="26"/>
        <v>1.4400965537890845E-2</v>
      </c>
      <c r="E380" s="10">
        <f t="shared" ca="1" si="27"/>
        <v>14.08421020246354</v>
      </c>
      <c r="F380" s="10">
        <f t="shared" ca="1" si="28"/>
        <v>-1.4505665848137173E-2</v>
      </c>
      <c r="G380" s="22"/>
    </row>
    <row r="381" spans="1:7" x14ac:dyDescent="0.35">
      <c r="A381" s="10">
        <f t="shared" si="29"/>
        <v>22792</v>
      </c>
      <c r="B381" s="10">
        <v>2.98332089999685E-2</v>
      </c>
      <c r="C381" s="10">
        <f t="shared" ca="1" si="25"/>
        <v>0.71133178816232923</v>
      </c>
      <c r="D381" s="10">
        <f t="shared" ca="1" si="26"/>
        <v>1.4757467110162723E-2</v>
      </c>
      <c r="E381" s="10">
        <f t="shared" ca="1" si="27"/>
        <v>14.079115794995774</v>
      </c>
      <c r="F381" s="10">
        <f t="shared" ca="1" si="28"/>
        <v>-1.486744183466576E-2</v>
      </c>
      <c r="G381" s="22"/>
    </row>
    <row r="382" spans="1:7" x14ac:dyDescent="0.35">
      <c r="A382" s="10">
        <f t="shared" si="29"/>
        <v>22852</v>
      </c>
      <c r="B382" s="10">
        <v>2.9720643366377301E-2</v>
      </c>
      <c r="C382" s="10">
        <f t="shared" ca="1" si="25"/>
        <v>0.69111692681101156</v>
      </c>
      <c r="D382" s="10">
        <f t="shared" ca="1" si="26"/>
        <v>1.4338084542852949E-2</v>
      </c>
      <c r="E382" s="10">
        <f t="shared" ca="1" si="27"/>
        <v>14.085108771882631</v>
      </c>
      <c r="F382" s="10">
        <f t="shared" ca="1" si="28"/>
        <v>-1.4441868109880518E-2</v>
      </c>
      <c r="G382" s="22"/>
    </row>
    <row r="383" spans="1:7" x14ac:dyDescent="0.35">
      <c r="A383" s="10">
        <f t="shared" si="29"/>
        <v>22912</v>
      </c>
      <c r="B383" s="10">
        <v>2.9773446928281998E-2</v>
      </c>
      <c r="C383" s="10">
        <f t="shared" ca="1" si="25"/>
        <v>0.70059954285202874</v>
      </c>
      <c r="D383" s="10">
        <f t="shared" ca="1" si="26"/>
        <v>1.4534813265893901E-2</v>
      </c>
      <c r="E383" s="10">
        <f t="shared" ca="1" si="27"/>
        <v>14.082297518430375</v>
      </c>
      <c r="F383" s="10">
        <f t="shared" ca="1" si="28"/>
        <v>-1.4641478498754485E-2</v>
      </c>
      <c r="G383" s="22"/>
    </row>
    <row r="384" spans="1:7" x14ac:dyDescent="0.35">
      <c r="A384" s="10">
        <f t="shared" si="29"/>
        <v>22972</v>
      </c>
      <c r="B384" s="10">
        <v>2.97619679052251E-2</v>
      </c>
      <c r="C384" s="10">
        <f t="shared" ca="1" si="25"/>
        <v>0.69853810676233818</v>
      </c>
      <c r="D384" s="10">
        <f t="shared" ca="1" si="26"/>
        <v>1.449204619741816E-2</v>
      </c>
      <c r="E384" s="10">
        <f t="shared" ca="1" si="27"/>
        <v>14.082908659838893</v>
      </c>
      <c r="F384" s="10">
        <f t="shared" ca="1" si="28"/>
        <v>-1.4598081592320053E-2</v>
      </c>
      <c r="G384" s="22"/>
    </row>
    <row r="385" spans="1:7" x14ac:dyDescent="0.35">
      <c r="A385" s="10">
        <f t="shared" si="29"/>
        <v>23032</v>
      </c>
      <c r="B385" s="10">
        <v>2.9853833482752602E-2</v>
      </c>
      <c r="C385" s="10">
        <f t="shared" ca="1" si="25"/>
        <v>0.71503559230416314</v>
      </c>
      <c r="D385" s="10">
        <f t="shared" ca="1" si="26"/>
        <v>1.4834307156840245E-2</v>
      </c>
      <c r="E385" s="10">
        <f t="shared" ca="1" si="27"/>
        <v>14.078017750728753</v>
      </c>
      <c r="F385" s="10">
        <f t="shared" ca="1" si="28"/>
        <v>-1.4945435872361055E-2</v>
      </c>
      <c r="G385" s="22"/>
    </row>
    <row r="386" spans="1:7" x14ac:dyDescent="0.35">
      <c r="A386" s="10">
        <f t="shared" si="29"/>
        <v>23092</v>
      </c>
      <c r="B386" s="10">
        <v>2.9738106665684501E-2</v>
      </c>
      <c r="C386" s="10">
        <f t="shared" ca="1" si="25"/>
        <v>0.6942530365007028</v>
      </c>
      <c r="D386" s="10">
        <f t="shared" ca="1" si="26"/>
        <v>1.4403147058502706E-2</v>
      </c>
      <c r="E386" s="10">
        <f t="shared" ca="1" si="27"/>
        <v>14.084179028533995</v>
      </c>
      <c r="F386" s="10">
        <f t="shared" ca="1" si="28"/>
        <v>-1.4507879246233094E-2</v>
      </c>
      <c r="G386" s="22"/>
    </row>
    <row r="387" spans="1:7" x14ac:dyDescent="0.35">
      <c r="A387" s="10">
        <f t="shared" si="29"/>
        <v>23152</v>
      </c>
      <c r="B387" s="10">
        <v>2.98052074183335E-2</v>
      </c>
      <c r="C387" s="10">
        <f t="shared" ref="C387:C450" ca="1" si="30">(B387-$C$2)/($C$1367-$C$2)</f>
        <v>0.70630318331811148</v>
      </c>
      <c r="D387" s="10">
        <f t="shared" ref="D387:D450" ca="1" si="31">$L$4*C387</f>
        <v>1.4653142416913371E-2</v>
      </c>
      <c r="E387" s="10">
        <f t="shared" ref="E387:E450" ca="1" si="32">$K$6*(1-D387)</f>
        <v>14.080606594862306</v>
      </c>
      <c r="F387" s="10">
        <f t="shared" ref="F387:F450" ca="1" si="33">LN(E387/$K$6)</f>
        <v>-1.4761560118412627E-2</v>
      </c>
      <c r="G387" s="22"/>
    </row>
    <row r="388" spans="1:7" x14ac:dyDescent="0.35">
      <c r="A388" s="10">
        <f t="shared" ref="A388:A451" si="34">A387+60</f>
        <v>23212</v>
      </c>
      <c r="B388" s="10">
        <v>2.9773105757328801E-2</v>
      </c>
      <c r="C388" s="10">
        <f t="shared" ca="1" si="30"/>
        <v>0.70053827438761429</v>
      </c>
      <c r="D388" s="10">
        <f t="shared" ca="1" si="31"/>
        <v>1.4533542175014043E-2</v>
      </c>
      <c r="E388" s="10">
        <f t="shared" ca="1" si="32"/>
        <v>14.082315682319049</v>
      </c>
      <c r="F388" s="10">
        <f t="shared" ca="1" si="33"/>
        <v>-1.4640188661145562E-2</v>
      </c>
      <c r="G388" s="22"/>
    </row>
    <row r="389" spans="1:7" x14ac:dyDescent="0.35">
      <c r="A389" s="10">
        <f t="shared" si="34"/>
        <v>23272</v>
      </c>
      <c r="B389" s="10">
        <v>2.9743321222098201E-2</v>
      </c>
      <c r="C389" s="10">
        <f t="shared" ca="1" si="30"/>
        <v>0.69518948159099014</v>
      </c>
      <c r="D389" s="10">
        <f t="shared" ca="1" si="31"/>
        <v>1.4422574782457081E-2</v>
      </c>
      <c r="E389" s="10">
        <f t="shared" ca="1" si="32"/>
        <v>14.083901406358686</v>
      </c>
      <c r="F389" s="10">
        <f t="shared" ca="1" si="33"/>
        <v>-1.4527591074020468E-2</v>
      </c>
      <c r="G389" s="22"/>
    </row>
    <row r="390" spans="1:7" x14ac:dyDescent="0.35">
      <c r="A390" s="10">
        <f t="shared" si="34"/>
        <v>23332</v>
      </c>
      <c r="B390" s="10">
        <v>2.9750724448961999E-2</v>
      </c>
      <c r="C390" s="10">
        <f t="shared" ca="1" si="30"/>
        <v>0.69651897443733723</v>
      </c>
      <c r="D390" s="10">
        <f t="shared" ca="1" si="31"/>
        <v>1.4450156773420608E-2</v>
      </c>
      <c r="E390" s="10">
        <f t="shared" ca="1" si="32"/>
        <v>14.083507259707819</v>
      </c>
      <c r="F390" s="10">
        <f t="shared" ca="1" si="33"/>
        <v>-1.4555577081222432E-2</v>
      </c>
      <c r="G390" s="22"/>
    </row>
    <row r="391" spans="1:7" x14ac:dyDescent="0.35">
      <c r="A391" s="10">
        <f t="shared" si="34"/>
        <v>23392</v>
      </c>
      <c r="B391" s="10">
        <v>2.9801132512296401E-2</v>
      </c>
      <c r="C391" s="10">
        <f t="shared" ca="1" si="30"/>
        <v>0.70557139993155182</v>
      </c>
      <c r="D391" s="10">
        <f t="shared" ca="1" si="31"/>
        <v>1.4637960655829958E-2</v>
      </c>
      <c r="E391" s="10">
        <f t="shared" ca="1" si="32"/>
        <v>14.080823542228188</v>
      </c>
      <c r="F391" s="10">
        <f t="shared" ca="1" si="33"/>
        <v>-1.4746152707295372E-2</v>
      </c>
      <c r="G391" s="22"/>
    </row>
    <row r="392" spans="1:7" x14ac:dyDescent="0.35">
      <c r="A392" s="10">
        <f t="shared" si="34"/>
        <v>23452</v>
      </c>
      <c r="B392" s="10">
        <v>2.9853557354193799E-2</v>
      </c>
      <c r="C392" s="10">
        <f t="shared" ca="1" si="30"/>
        <v>0.71498600434065018</v>
      </c>
      <c r="D392" s="10">
        <f t="shared" ca="1" si="31"/>
        <v>1.4833278392552215E-2</v>
      </c>
      <c r="E392" s="10">
        <f t="shared" ca="1" si="32"/>
        <v>14.078032451770428</v>
      </c>
      <c r="F392" s="10">
        <f t="shared" ca="1" si="33"/>
        <v>-1.4944391617817573E-2</v>
      </c>
      <c r="G392" s="22"/>
    </row>
    <row r="393" spans="1:7" x14ac:dyDescent="0.35">
      <c r="A393" s="10">
        <f t="shared" si="34"/>
        <v>23512</v>
      </c>
      <c r="B393" s="10">
        <v>2.9762503607925501E-2</v>
      </c>
      <c r="C393" s="10">
        <f t="shared" ca="1" si="30"/>
        <v>0.69863430979934549</v>
      </c>
      <c r="D393" s="10">
        <f t="shared" ca="1" si="31"/>
        <v>1.4494042049674673E-2</v>
      </c>
      <c r="E393" s="10">
        <f t="shared" ca="1" si="32"/>
        <v>14.082880139110149</v>
      </c>
      <c r="F393" s="10">
        <f t="shared" ca="1" si="33"/>
        <v>-1.4600106795941856E-2</v>
      </c>
      <c r="G393" s="22"/>
    </row>
    <row r="394" spans="1:7" x14ac:dyDescent="0.35">
      <c r="A394" s="10">
        <f t="shared" si="34"/>
        <v>23572</v>
      </c>
      <c r="B394" s="10">
        <v>2.9842317885525601E-2</v>
      </c>
      <c r="C394" s="10">
        <f t="shared" ca="1" si="30"/>
        <v>0.71296758811945049</v>
      </c>
      <c r="D394" s="10">
        <f t="shared" ca="1" si="31"/>
        <v>1.479140382502315E-2</v>
      </c>
      <c r="E394" s="10">
        <f t="shared" ca="1" si="32"/>
        <v>14.078630839340418</v>
      </c>
      <c r="F394" s="10">
        <f t="shared" ca="1" si="33"/>
        <v>-1.4901887464261231E-2</v>
      </c>
      <c r="G394" s="22"/>
    </row>
    <row r="395" spans="1:7" x14ac:dyDescent="0.35">
      <c r="A395" s="10">
        <f t="shared" si="34"/>
        <v>23632</v>
      </c>
      <c r="B395" s="10">
        <v>2.98614314379901E-2</v>
      </c>
      <c r="C395" s="10">
        <f t="shared" ca="1" si="30"/>
        <v>0.71640005503385684</v>
      </c>
      <c r="D395" s="10">
        <f t="shared" ca="1" si="31"/>
        <v>1.4862614641746152E-2</v>
      </c>
      <c r="E395" s="10">
        <f t="shared" ca="1" si="32"/>
        <v>14.077613236769448</v>
      </c>
      <c r="F395" s="10">
        <f t="shared" ca="1" si="33"/>
        <v>-1.4974170015063291E-2</v>
      </c>
      <c r="G395" s="22"/>
    </row>
    <row r="396" spans="1:7" x14ac:dyDescent="0.35">
      <c r="A396" s="10">
        <f t="shared" si="34"/>
        <v>23692</v>
      </c>
      <c r="B396" s="10">
        <v>2.97537635961839E-2</v>
      </c>
      <c r="C396" s="10">
        <f t="shared" ca="1" si="30"/>
        <v>0.69706475326660311</v>
      </c>
      <c r="D396" s="10">
        <f t="shared" ca="1" si="31"/>
        <v>1.4461479637457265E-2</v>
      </c>
      <c r="E396" s="10">
        <f t="shared" ca="1" si="32"/>
        <v>14.083345455980735</v>
      </c>
      <c r="F396" s="10">
        <f t="shared" ca="1" si="33"/>
        <v>-1.4567066027376127E-2</v>
      </c>
      <c r="G396" s="22"/>
    </row>
    <row r="397" spans="1:7" x14ac:dyDescent="0.35">
      <c r="A397" s="10">
        <f t="shared" si="34"/>
        <v>23752</v>
      </c>
      <c r="B397" s="10">
        <v>2.98033472395592E-2</v>
      </c>
      <c r="C397" s="10">
        <f t="shared" ca="1" si="30"/>
        <v>0.70596912704523784</v>
      </c>
      <c r="D397" s="10">
        <f t="shared" ca="1" si="31"/>
        <v>1.4646212001962266E-2</v>
      </c>
      <c r="E397" s="10">
        <f t="shared" ca="1" si="32"/>
        <v>14.080705630491959</v>
      </c>
      <c r="F397" s="10">
        <f t="shared" ca="1" si="33"/>
        <v>-1.4754526665648795E-2</v>
      </c>
      <c r="G397" s="22"/>
    </row>
    <row r="398" spans="1:7" x14ac:dyDescent="0.35">
      <c r="A398" s="10">
        <f t="shared" si="34"/>
        <v>23812</v>
      </c>
      <c r="B398" s="10">
        <v>2.9782953419692799E-2</v>
      </c>
      <c r="C398" s="10">
        <f t="shared" ca="1" si="30"/>
        <v>0.70230674601587118</v>
      </c>
      <c r="D398" s="10">
        <f t="shared" ca="1" si="31"/>
        <v>1.4570231329531768E-2</v>
      </c>
      <c r="E398" s="10">
        <f t="shared" ca="1" si="32"/>
        <v>14.081791394300991</v>
      </c>
      <c r="F398" s="10">
        <f t="shared" ca="1" si="33"/>
        <v>-1.4677419596015418E-2</v>
      </c>
      <c r="G398" s="22"/>
    </row>
    <row r="399" spans="1:7" x14ac:dyDescent="0.35">
      <c r="A399" s="10">
        <f t="shared" si="34"/>
        <v>23872</v>
      </c>
      <c r="B399" s="10">
        <v>2.98092225379212E-2</v>
      </c>
      <c r="C399" s="10">
        <f t="shared" ca="1" si="30"/>
        <v>0.70702423008154103</v>
      </c>
      <c r="D399" s="10">
        <f t="shared" ca="1" si="31"/>
        <v>1.4668101433329171E-2</v>
      </c>
      <c r="E399" s="10">
        <f t="shared" ca="1" si="32"/>
        <v>14.080392830517725</v>
      </c>
      <c r="F399" s="10">
        <f t="shared" ca="1" si="33"/>
        <v>-1.4776741706349676E-2</v>
      </c>
      <c r="G399" s="22"/>
    </row>
    <row r="400" spans="1:7" x14ac:dyDescent="0.35">
      <c r="A400" s="10">
        <f t="shared" si="34"/>
        <v>23932</v>
      </c>
      <c r="B400" s="10">
        <v>2.98900168089225E-2</v>
      </c>
      <c r="C400" s="10">
        <f t="shared" ca="1" si="30"/>
        <v>0.72153349844495174</v>
      </c>
      <c r="D400" s="10">
        <f t="shared" ca="1" si="31"/>
        <v>1.4969114342113581E-2</v>
      </c>
      <c r="E400" s="10">
        <f t="shared" ca="1" si="32"/>
        <v>14.076091356051196</v>
      </c>
      <c r="F400" s="10">
        <f t="shared" ca="1" si="33"/>
        <v>-1.5082282303782947E-2</v>
      </c>
      <c r="G400" s="22"/>
    </row>
    <row r="401" spans="1:7" x14ac:dyDescent="0.35">
      <c r="A401" s="10">
        <f t="shared" si="34"/>
        <v>23992</v>
      </c>
      <c r="B401" s="10">
        <v>2.9768300718069799E-2</v>
      </c>
      <c r="C401" s="10">
        <f t="shared" ca="1" si="30"/>
        <v>0.69967537156985793</v>
      </c>
      <c r="D401" s="10">
        <f t="shared" ca="1" si="31"/>
        <v>1.4515640177431165E-2</v>
      </c>
      <c r="E401" s="10">
        <f t="shared" ca="1" si="32"/>
        <v>14.082571501864509</v>
      </c>
      <c r="F401" s="10">
        <f t="shared" ca="1" si="33"/>
        <v>-1.4622022812030412E-2</v>
      </c>
      <c r="G401" s="22"/>
    </row>
    <row r="402" spans="1:7" x14ac:dyDescent="0.35">
      <c r="A402" s="10">
        <f t="shared" si="34"/>
        <v>24052</v>
      </c>
      <c r="B402" s="10">
        <v>2.9770256009544901E-2</v>
      </c>
      <c r="C402" s="10">
        <f t="shared" ca="1" si="30"/>
        <v>0.70002650845604253</v>
      </c>
      <c r="D402" s="10">
        <f t="shared" ca="1" si="31"/>
        <v>1.4522924951056173E-2</v>
      </c>
      <c r="E402" s="10">
        <f t="shared" ca="1" si="32"/>
        <v>14.082467402449407</v>
      </c>
      <c r="F402" s="10">
        <f t="shared" ca="1" si="33"/>
        <v>-1.4629414913667855E-2</v>
      </c>
      <c r="G402" s="22"/>
    </row>
    <row r="403" spans="1:7" x14ac:dyDescent="0.35">
      <c r="A403" s="10">
        <f t="shared" si="34"/>
        <v>24112</v>
      </c>
      <c r="B403" s="10">
        <v>2.9886547422470999E-2</v>
      </c>
      <c r="C403" s="10">
        <f t="shared" ca="1" si="30"/>
        <v>0.72091045601313863</v>
      </c>
      <c r="D403" s="10">
        <f t="shared" ca="1" si="31"/>
        <v>1.4956188548062578E-2</v>
      </c>
      <c r="E403" s="10">
        <f t="shared" ca="1" si="32"/>
        <v>14.076276065648186</v>
      </c>
      <c r="F403" s="10">
        <f t="shared" ca="1" si="33"/>
        <v>-1.5069160167784614E-2</v>
      </c>
      <c r="G403" s="22"/>
    </row>
    <row r="404" spans="1:7" x14ac:dyDescent="0.35">
      <c r="A404" s="10">
        <f t="shared" si="34"/>
        <v>24172</v>
      </c>
      <c r="B404" s="10">
        <v>2.9790213437530799E-2</v>
      </c>
      <c r="C404" s="10">
        <f t="shared" ca="1" si="30"/>
        <v>0.7036105209720559</v>
      </c>
      <c r="D404" s="10">
        <f t="shared" ca="1" si="31"/>
        <v>1.4597279770716514E-2</v>
      </c>
      <c r="E404" s="10">
        <f t="shared" ca="1" si="32"/>
        <v>14.08140487207646</v>
      </c>
      <c r="F404" s="10">
        <f t="shared" ca="1" si="33"/>
        <v>-1.4704868343018405E-2</v>
      </c>
      <c r="G404" s="22"/>
    </row>
    <row r="405" spans="1:7" x14ac:dyDescent="0.35">
      <c r="A405" s="10">
        <f t="shared" si="34"/>
        <v>24232</v>
      </c>
      <c r="B405" s="10">
        <v>2.9789288466877901E-2</v>
      </c>
      <c r="C405" s="10">
        <f t="shared" ca="1" si="30"/>
        <v>0.70344441207268904</v>
      </c>
      <c r="D405" s="10">
        <f t="shared" ca="1" si="31"/>
        <v>1.4593833633963025E-2</v>
      </c>
      <c r="E405" s="10">
        <f t="shared" ca="1" si="32"/>
        <v>14.081454117370667</v>
      </c>
      <c r="F405" s="10">
        <f t="shared" ca="1" si="33"/>
        <v>-1.4701371162975268E-2</v>
      </c>
      <c r="G405" s="22"/>
    </row>
    <row r="406" spans="1:7" x14ac:dyDescent="0.35">
      <c r="A406" s="10">
        <f t="shared" si="34"/>
        <v>24292</v>
      </c>
      <c r="B406" s="10">
        <v>2.9920813526059801E-2</v>
      </c>
      <c r="C406" s="10">
        <f t="shared" ca="1" si="30"/>
        <v>0.72706406178959726</v>
      </c>
      <c r="D406" s="10">
        <f t="shared" ca="1" si="31"/>
        <v>1.5083852791902433E-2</v>
      </c>
      <c r="E406" s="10">
        <f t="shared" ca="1" si="32"/>
        <v>14.074451743603714</v>
      </c>
      <c r="F406" s="10">
        <f t="shared" ca="1" si="33"/>
        <v>-1.519877117176194E-2</v>
      </c>
      <c r="G406" s="22"/>
    </row>
    <row r="407" spans="1:7" x14ac:dyDescent="0.35">
      <c r="A407" s="10">
        <f t="shared" si="34"/>
        <v>24352</v>
      </c>
      <c r="B407" s="10">
        <v>2.9772606747288301E-2</v>
      </c>
      <c r="C407" s="10">
        <f t="shared" ca="1" si="30"/>
        <v>0.70044866072436895</v>
      </c>
      <c r="D407" s="10">
        <f t="shared" ca="1" si="31"/>
        <v>1.4531683027552939E-2</v>
      </c>
      <c r="E407" s="10">
        <f t="shared" ca="1" si="32"/>
        <v>14.082342249536268</v>
      </c>
      <c r="F407" s="10">
        <f t="shared" ca="1" si="33"/>
        <v>-1.4638302096978278E-2</v>
      </c>
      <c r="G407" s="22"/>
    </row>
    <row r="408" spans="1:7" x14ac:dyDescent="0.35">
      <c r="A408" s="10">
        <f t="shared" si="34"/>
        <v>24412</v>
      </c>
      <c r="B408" s="10">
        <v>2.9881448713711199E-2</v>
      </c>
      <c r="C408" s="10">
        <f t="shared" ca="1" si="30"/>
        <v>0.71999481517888175</v>
      </c>
      <c r="D408" s="10">
        <f t="shared" ca="1" si="31"/>
        <v>1.4937192434404877E-2</v>
      </c>
      <c r="E408" s="10">
        <f t="shared" ca="1" si="32"/>
        <v>14.076547520112355</v>
      </c>
      <c r="F408" s="10">
        <f t="shared" ca="1" si="33"/>
        <v>-1.5049875816902321E-2</v>
      </c>
      <c r="G408" s="22"/>
    </row>
    <row r="409" spans="1:7" x14ac:dyDescent="0.35">
      <c r="A409" s="10">
        <f t="shared" si="34"/>
        <v>24472</v>
      </c>
      <c r="B409" s="10">
        <v>2.9879717788182499E-2</v>
      </c>
      <c r="C409" s="10">
        <f t="shared" ca="1" si="30"/>
        <v>0.71968397057688527</v>
      </c>
      <c r="D409" s="10">
        <f t="shared" ca="1" si="31"/>
        <v>1.4930743574580706E-2</v>
      </c>
      <c r="E409" s="10">
        <f t="shared" ca="1" si="32"/>
        <v>14.076639674319241</v>
      </c>
      <c r="F409" s="10">
        <f t="shared" ca="1" si="33"/>
        <v>-1.5043329189960868E-2</v>
      </c>
      <c r="G409" s="22"/>
    </row>
    <row r="410" spans="1:7" x14ac:dyDescent="0.35">
      <c r="A410" s="10">
        <f t="shared" si="34"/>
        <v>24532</v>
      </c>
      <c r="B410" s="10">
        <v>2.9890861503359699E-2</v>
      </c>
      <c r="C410" s="10">
        <f t="shared" ca="1" si="30"/>
        <v>0.72168519110982143</v>
      </c>
      <c r="D410" s="10">
        <f t="shared" ca="1" si="31"/>
        <v>1.4972261396062133E-2</v>
      </c>
      <c r="E410" s="10">
        <f t="shared" ca="1" si="32"/>
        <v>14.076046384650272</v>
      </c>
      <c r="F410" s="10">
        <f t="shared" ca="1" si="33"/>
        <v>-1.5085477187335836E-2</v>
      </c>
      <c r="G410" s="22"/>
    </row>
    <row r="411" spans="1:7" x14ac:dyDescent="0.35">
      <c r="A411" s="10">
        <f t="shared" si="34"/>
        <v>24592</v>
      </c>
      <c r="B411" s="10">
        <v>2.98744461690785E-2</v>
      </c>
      <c r="C411" s="10">
        <f t="shared" ca="1" si="30"/>
        <v>0.71873727800398779</v>
      </c>
      <c r="D411" s="10">
        <f t="shared" ca="1" si="31"/>
        <v>1.4911103253790232E-2</v>
      </c>
      <c r="E411" s="10">
        <f t="shared" ca="1" si="32"/>
        <v>14.076920334503336</v>
      </c>
      <c r="F411" s="10">
        <f t="shared" ca="1" si="33"/>
        <v>-1.5023391378613677E-2</v>
      </c>
      <c r="G411" s="22"/>
    </row>
    <row r="412" spans="1:7" x14ac:dyDescent="0.35">
      <c r="A412" s="10">
        <f t="shared" si="34"/>
        <v>24652</v>
      </c>
      <c r="B412" s="10">
        <v>2.99125423054123E-2</v>
      </c>
      <c r="C412" s="10">
        <f t="shared" ca="1" si="30"/>
        <v>0.72557869211449189</v>
      </c>
      <c r="D412" s="10">
        <f t="shared" ca="1" si="31"/>
        <v>1.5053036941280278E-2</v>
      </c>
      <c r="E412" s="10">
        <f t="shared" ca="1" si="32"/>
        <v>14.074892102109105</v>
      </c>
      <c r="F412" s="10">
        <f t="shared" ca="1" si="33"/>
        <v>-1.5167483870157926E-2</v>
      </c>
      <c r="G412" s="22"/>
    </row>
    <row r="413" spans="1:7" x14ac:dyDescent="0.35">
      <c r="A413" s="10">
        <f t="shared" si="34"/>
        <v>24712</v>
      </c>
      <c r="B413" s="10">
        <v>2.98919844709656E-2</v>
      </c>
      <c r="C413" s="10">
        <f t="shared" ca="1" si="30"/>
        <v>0.72188685687343945</v>
      </c>
      <c r="D413" s="10">
        <f t="shared" ca="1" si="31"/>
        <v>1.4976445204410594E-2</v>
      </c>
      <c r="E413" s="10">
        <f t="shared" ca="1" si="32"/>
        <v>14.075986598028972</v>
      </c>
      <c r="F413" s="10">
        <f t="shared" ca="1" si="33"/>
        <v>-1.508972459791095E-2</v>
      </c>
      <c r="G413" s="22"/>
    </row>
    <row r="414" spans="1:7" x14ac:dyDescent="0.35">
      <c r="A414" s="10">
        <f t="shared" si="34"/>
        <v>24772</v>
      </c>
      <c r="B414" s="10">
        <v>2.9878390172439099E-2</v>
      </c>
      <c r="C414" s="10">
        <f t="shared" ca="1" si="30"/>
        <v>0.71944555351010875</v>
      </c>
      <c r="D414" s="10">
        <f t="shared" ca="1" si="31"/>
        <v>1.4925797314509093E-2</v>
      </c>
      <c r="E414" s="10">
        <f t="shared" ca="1" si="32"/>
        <v>14.076710356375665</v>
      </c>
      <c r="F414" s="10">
        <f t="shared" ca="1" si="33"/>
        <v>-1.503830797178635E-2</v>
      </c>
      <c r="G414" s="22"/>
    </row>
    <row r="415" spans="1:7" x14ac:dyDescent="0.35">
      <c r="A415" s="10">
        <f t="shared" si="34"/>
        <v>24832</v>
      </c>
      <c r="B415" s="10">
        <v>2.9900236475603699E-2</v>
      </c>
      <c r="C415" s="10">
        <f t="shared" ca="1" si="30"/>
        <v>0.72336877568211788</v>
      </c>
      <c r="D415" s="10">
        <f t="shared" ca="1" si="31"/>
        <v>1.5007189462495138E-2</v>
      </c>
      <c r="E415" s="10">
        <f t="shared" ca="1" si="32"/>
        <v>14.075547262580944</v>
      </c>
      <c r="F415" s="10">
        <f t="shared" ca="1" si="33"/>
        <v>-1.5120936783381176E-2</v>
      </c>
      <c r="G415" s="22"/>
    </row>
    <row r="416" spans="1:7" x14ac:dyDescent="0.35">
      <c r="A416" s="10">
        <f t="shared" si="34"/>
        <v>24892</v>
      </c>
      <c r="B416" s="10">
        <v>2.98356049214685E-2</v>
      </c>
      <c r="C416" s="10">
        <f t="shared" ca="1" si="30"/>
        <v>0.71176205466006892</v>
      </c>
      <c r="D416" s="10">
        <f t="shared" ca="1" si="31"/>
        <v>1.4766393526491456E-2</v>
      </c>
      <c r="E416" s="10">
        <f t="shared" ca="1" si="32"/>
        <v>14.078988236506436</v>
      </c>
      <c r="F416" s="10">
        <f t="shared" ca="1" si="33"/>
        <v>-1.4876501996471845E-2</v>
      </c>
      <c r="G416" s="22"/>
    </row>
    <row r="417" spans="1:7" x14ac:dyDescent="0.35">
      <c r="A417" s="10">
        <f t="shared" si="34"/>
        <v>24952</v>
      </c>
      <c r="B417" s="10">
        <v>2.9837852030957301E-2</v>
      </c>
      <c r="C417" s="10">
        <f t="shared" ca="1" si="30"/>
        <v>0.71216559706735727</v>
      </c>
      <c r="D417" s="10">
        <f t="shared" ca="1" si="31"/>
        <v>1.4774765518158661E-2</v>
      </c>
      <c r="E417" s="10">
        <f t="shared" ca="1" si="32"/>
        <v>14.078868600745512</v>
      </c>
      <c r="F417" s="10">
        <f t="shared" ca="1" si="33"/>
        <v>-1.4884999501208607E-2</v>
      </c>
      <c r="G417" s="22"/>
    </row>
    <row r="418" spans="1:7" x14ac:dyDescent="0.35">
      <c r="A418" s="10">
        <f t="shared" si="34"/>
        <v>25012</v>
      </c>
      <c r="B418" s="10">
        <v>2.9808303086540699E-2</v>
      </c>
      <c r="C418" s="10">
        <f t="shared" ca="1" si="30"/>
        <v>0.70685911234904009</v>
      </c>
      <c r="D418" s="10">
        <f t="shared" ca="1" si="31"/>
        <v>1.4664675859571274E-2</v>
      </c>
      <c r="E418" s="10">
        <f t="shared" ca="1" si="32"/>
        <v>14.080441781966725</v>
      </c>
      <c r="F418" s="10">
        <f t="shared" ca="1" si="33"/>
        <v>-1.4773265143976883E-2</v>
      </c>
      <c r="G418" s="22"/>
    </row>
    <row r="419" spans="1:7" x14ac:dyDescent="0.35">
      <c r="A419" s="10">
        <f t="shared" si="34"/>
        <v>25072</v>
      </c>
      <c r="B419" s="10">
        <v>2.98813396093358E-2</v>
      </c>
      <c r="C419" s="10">
        <f t="shared" ca="1" si="30"/>
        <v>0.71997522190026608</v>
      </c>
      <c r="D419" s="10">
        <f t="shared" ca="1" si="31"/>
        <v>1.4936785947348395E-2</v>
      </c>
      <c r="E419" s="10">
        <f t="shared" ca="1" si="32"/>
        <v>14.076553328812391</v>
      </c>
      <c r="F419" s="10">
        <f t="shared" ca="1" si="33"/>
        <v>-1.5049463166085065E-2</v>
      </c>
      <c r="G419" s="22"/>
    </row>
    <row r="420" spans="1:7" x14ac:dyDescent="0.35">
      <c r="A420" s="10">
        <f t="shared" si="34"/>
        <v>25132</v>
      </c>
      <c r="B420" s="10">
        <v>2.99141614038393E-2</v>
      </c>
      <c r="C420" s="10">
        <f t="shared" ca="1" si="30"/>
        <v>0.72586945448282547</v>
      </c>
      <c r="D420" s="10">
        <f t="shared" ca="1" si="31"/>
        <v>1.5059069170064318E-2</v>
      </c>
      <c r="E420" s="10">
        <f t="shared" ca="1" si="32"/>
        <v>14.074805901559781</v>
      </c>
      <c r="F420" s="10">
        <f t="shared" ca="1" si="33"/>
        <v>-1.5173608308815456E-2</v>
      </c>
      <c r="G420" s="22"/>
    </row>
    <row r="421" spans="1:7" x14ac:dyDescent="0.35">
      <c r="A421" s="10">
        <f t="shared" si="34"/>
        <v>25192</v>
      </c>
      <c r="B421" s="10">
        <v>2.98534184681368E-2</v>
      </c>
      <c r="C421" s="10">
        <f t="shared" ca="1" si="30"/>
        <v>0.71496106278170102</v>
      </c>
      <c r="D421" s="10">
        <f t="shared" ca="1" si="31"/>
        <v>1.4832760948734865E-2</v>
      </c>
      <c r="E421" s="10">
        <f t="shared" ca="1" si="32"/>
        <v>14.078039846042579</v>
      </c>
      <c r="F421" s="10">
        <f t="shared" ca="1" si="33"/>
        <v>-1.4943866383184581E-2</v>
      </c>
      <c r="G421" s="22"/>
    </row>
    <row r="422" spans="1:7" x14ac:dyDescent="0.35">
      <c r="A422" s="10">
        <f t="shared" si="34"/>
        <v>25252</v>
      </c>
      <c r="B422" s="10">
        <v>2.97706184702357E-2</v>
      </c>
      <c r="C422" s="10">
        <f t="shared" ca="1" si="30"/>
        <v>0.70009160019297889</v>
      </c>
      <c r="D422" s="10">
        <f t="shared" ca="1" si="31"/>
        <v>1.4524275360503588E-2</v>
      </c>
      <c r="E422" s="10">
        <f t="shared" ca="1" si="32"/>
        <v>14.082448105098402</v>
      </c>
      <c r="F422" s="10">
        <f t="shared" ca="1" si="33"/>
        <v>-1.4630785224968766E-2</v>
      </c>
      <c r="G422" s="22"/>
    </row>
    <row r="423" spans="1:7" x14ac:dyDescent="0.35">
      <c r="A423" s="10">
        <f t="shared" si="34"/>
        <v>25312</v>
      </c>
      <c r="B423" s="10">
        <v>2.9909909154288199E-2</v>
      </c>
      <c r="C423" s="10">
        <f t="shared" ca="1" si="30"/>
        <v>0.72510582323619743</v>
      </c>
      <c r="D423" s="10">
        <f t="shared" ca="1" si="31"/>
        <v>1.5043226685313962E-2</v>
      </c>
      <c r="E423" s="10">
        <f t="shared" ca="1" si="32"/>
        <v>14.075032290666861</v>
      </c>
      <c r="F423" s="10">
        <f t="shared" ca="1" si="33"/>
        <v>-1.5157523732730827E-2</v>
      </c>
      <c r="G423" s="22"/>
    </row>
    <row r="424" spans="1:7" x14ac:dyDescent="0.35">
      <c r="A424" s="10">
        <f t="shared" si="34"/>
        <v>25372</v>
      </c>
      <c r="B424" s="10">
        <v>2.9884119920898101E-2</v>
      </c>
      <c r="C424" s="10">
        <f t="shared" ca="1" si="30"/>
        <v>0.72047451827476605</v>
      </c>
      <c r="D424" s="10">
        <f t="shared" ca="1" si="31"/>
        <v>1.4947144474757866E-2</v>
      </c>
      <c r="E424" s="10">
        <f t="shared" ca="1" si="32"/>
        <v>14.07640530545571</v>
      </c>
      <c r="F424" s="10">
        <f t="shared" ca="1" si="33"/>
        <v>-1.5059978817999734E-2</v>
      </c>
      <c r="G424" s="22"/>
    </row>
    <row r="425" spans="1:7" x14ac:dyDescent="0.35">
      <c r="A425" s="10">
        <f t="shared" si="34"/>
        <v>25432</v>
      </c>
      <c r="B425" s="10">
        <v>2.9839350497612899E-2</v>
      </c>
      <c r="C425" s="10">
        <f t="shared" ca="1" si="30"/>
        <v>0.7124346960340322</v>
      </c>
      <c r="D425" s="10">
        <f t="shared" ca="1" si="31"/>
        <v>1.4780348312596042E-2</v>
      </c>
      <c r="E425" s="10">
        <f t="shared" ca="1" si="32"/>
        <v>14.078788822613003</v>
      </c>
      <c r="F425" s="10">
        <f t="shared" ca="1" si="33"/>
        <v>-1.4890666033144109E-2</v>
      </c>
      <c r="G425" s="22"/>
    </row>
    <row r="426" spans="1:7" x14ac:dyDescent="0.35">
      <c r="A426" s="10">
        <f t="shared" si="34"/>
        <v>25492</v>
      </c>
      <c r="B426" s="10">
        <v>2.99333226891394E-2</v>
      </c>
      <c r="C426" s="10">
        <f t="shared" ca="1" si="30"/>
        <v>0.72931049339760889</v>
      </c>
      <c r="D426" s="10">
        <f t="shared" ca="1" si="31"/>
        <v>1.5130457823650145E-2</v>
      </c>
      <c r="E426" s="10">
        <f t="shared" ca="1" si="32"/>
        <v>14.073785757700039</v>
      </c>
      <c r="F426" s="10">
        <f t="shared" ca="1" si="33"/>
        <v>-1.5246091072609696E-2</v>
      </c>
      <c r="G426" s="22"/>
    </row>
    <row r="427" spans="1:7" x14ac:dyDescent="0.35">
      <c r="A427" s="10">
        <f t="shared" si="34"/>
        <v>25552</v>
      </c>
      <c r="B427" s="10">
        <v>2.9838768490720102E-2</v>
      </c>
      <c r="C427" s="10">
        <f t="shared" ca="1" si="30"/>
        <v>0.71233017755651762</v>
      </c>
      <c r="D427" s="10">
        <f t="shared" ca="1" si="31"/>
        <v>1.4778179946131904E-2</v>
      </c>
      <c r="E427" s="10">
        <f t="shared" ca="1" si="32"/>
        <v>14.078819808569774</v>
      </c>
      <c r="F427" s="10">
        <f t="shared" ca="1" si="33"/>
        <v>-1.4888465139085445E-2</v>
      </c>
      <c r="G427" s="22"/>
    </row>
    <row r="428" spans="1:7" x14ac:dyDescent="0.35">
      <c r="A428" s="10">
        <f t="shared" si="34"/>
        <v>25612</v>
      </c>
      <c r="B428" s="10">
        <v>2.98766182112437E-2</v>
      </c>
      <c r="C428" s="10">
        <f t="shared" ca="1" si="30"/>
        <v>0.71912733960465536</v>
      </c>
      <c r="D428" s="10">
        <f t="shared" ca="1" si="31"/>
        <v>1.4919195569273081E-2</v>
      </c>
      <c r="E428" s="10">
        <f t="shared" ca="1" si="32"/>
        <v>14.076804695315086</v>
      </c>
      <c r="F428" s="10">
        <f t="shared" ca="1" si="33"/>
        <v>-1.5031606219678417E-2</v>
      </c>
      <c r="G428" s="22"/>
    </row>
    <row r="429" spans="1:7" x14ac:dyDescent="0.35">
      <c r="A429" s="10">
        <f t="shared" si="34"/>
        <v>25672</v>
      </c>
      <c r="B429" s="10">
        <v>2.9894752398628599E-2</v>
      </c>
      <c r="C429" s="10">
        <f t="shared" ca="1" si="30"/>
        <v>0.72238392931156215</v>
      </c>
      <c r="D429" s="10">
        <f t="shared" ca="1" si="31"/>
        <v>1.4986757593479996E-2</v>
      </c>
      <c r="E429" s="10">
        <f t="shared" ca="1" si="32"/>
        <v>14.07583923398917</v>
      </c>
      <c r="F429" s="10">
        <f t="shared" ca="1" si="33"/>
        <v>-1.5100193832885847E-2</v>
      </c>
      <c r="G429" s="22"/>
    </row>
    <row r="430" spans="1:7" x14ac:dyDescent="0.35">
      <c r="A430" s="10">
        <f t="shared" si="34"/>
        <v>25732</v>
      </c>
      <c r="B430" s="10">
        <v>2.99740450063367E-2</v>
      </c>
      <c r="C430" s="10">
        <f t="shared" ca="1" si="30"/>
        <v>0.73662352464689196</v>
      </c>
      <c r="D430" s="10">
        <f t="shared" ca="1" si="31"/>
        <v>1.5282175798205584E-2</v>
      </c>
      <c r="E430" s="10">
        <f t="shared" ca="1" si="32"/>
        <v>14.071617707843641</v>
      </c>
      <c r="F430" s="10">
        <f t="shared" ca="1" si="33"/>
        <v>-1.5400151742824544E-2</v>
      </c>
      <c r="G430" s="22"/>
    </row>
    <row r="431" spans="1:7" x14ac:dyDescent="0.35">
      <c r="A431" s="10">
        <f t="shared" si="34"/>
        <v>25792</v>
      </c>
      <c r="B431" s="10">
        <v>2.9883083473565501E-2</v>
      </c>
      <c r="C431" s="10">
        <f t="shared" ca="1" si="30"/>
        <v>0.72028839007152989</v>
      </c>
      <c r="D431" s="10">
        <f t="shared" ca="1" si="31"/>
        <v>1.4943283012521477E-2</v>
      </c>
      <c r="E431" s="10">
        <f t="shared" ca="1" si="32"/>
        <v>14.076460485751067</v>
      </c>
      <c r="F431" s="10">
        <f t="shared" ca="1" si="33"/>
        <v>-1.5056058769805166E-2</v>
      </c>
      <c r="G431" s="22"/>
    </row>
    <row r="432" spans="1:7" x14ac:dyDescent="0.35">
      <c r="A432" s="10">
        <f t="shared" si="34"/>
        <v>25852</v>
      </c>
      <c r="B432" s="10">
        <v>2.9877976773062202E-2</v>
      </c>
      <c r="C432" s="10">
        <f t="shared" ca="1" si="30"/>
        <v>0.71937131405691079</v>
      </c>
      <c r="D432" s="10">
        <f t="shared" ca="1" si="31"/>
        <v>1.4924257124253186E-2</v>
      </c>
      <c r="E432" s="10">
        <f t="shared" ca="1" si="32"/>
        <v>14.076732365694422</v>
      </c>
      <c r="F432" s="10">
        <f t="shared" ca="1" si="33"/>
        <v>-1.5036744445863505E-2</v>
      </c>
      <c r="G432" s="22"/>
    </row>
    <row r="433" spans="1:7" x14ac:dyDescent="0.35">
      <c r="A433" s="10">
        <f t="shared" si="34"/>
        <v>25912</v>
      </c>
      <c r="B433" s="10">
        <v>2.99435471283831E-2</v>
      </c>
      <c r="C433" s="10">
        <f t="shared" ca="1" si="30"/>
        <v>0.7311466277053229</v>
      </c>
      <c r="D433" s="10">
        <f t="shared" ca="1" si="31"/>
        <v>1.5168550725031557E-2</v>
      </c>
      <c r="E433" s="10">
        <f t="shared" ca="1" si="32"/>
        <v>14.073241410139298</v>
      </c>
      <c r="F433" s="10">
        <f t="shared" ca="1" si="33"/>
        <v>-1.528476993965746E-2</v>
      </c>
      <c r="G433" s="22"/>
    </row>
    <row r="434" spans="1:7" x14ac:dyDescent="0.35">
      <c r="A434" s="10">
        <f t="shared" si="34"/>
        <v>25972</v>
      </c>
      <c r="B434" s="10">
        <v>2.98467169371355E-2</v>
      </c>
      <c r="C434" s="10">
        <f t="shared" ca="1" si="30"/>
        <v>0.71375758250347665</v>
      </c>
      <c r="D434" s="10">
        <f t="shared" ca="1" si="31"/>
        <v>1.4807793246012753E-2</v>
      </c>
      <c r="E434" s="10">
        <f t="shared" ca="1" si="32"/>
        <v>14.078396634514476</v>
      </c>
      <c r="F434" s="10">
        <f t="shared" ca="1" si="33"/>
        <v>-1.4918523085770923E-2</v>
      </c>
      <c r="G434" s="22"/>
    </row>
    <row r="435" spans="1:7" x14ac:dyDescent="0.35">
      <c r="A435" s="10">
        <f t="shared" si="34"/>
        <v>26032</v>
      </c>
      <c r="B435" s="10">
        <v>2.98592272287799E-2</v>
      </c>
      <c r="C435" s="10">
        <f t="shared" ca="1" si="30"/>
        <v>0.71600421678241233</v>
      </c>
      <c r="D435" s="10">
        <f t="shared" ca="1" si="31"/>
        <v>1.4854402482422122E-2</v>
      </c>
      <c r="E435" s="10">
        <f t="shared" ca="1" si="32"/>
        <v>14.077730588526187</v>
      </c>
      <c r="F435" s="10">
        <f t="shared" ca="1" si="33"/>
        <v>-1.4965833994912452E-2</v>
      </c>
      <c r="G435" s="22"/>
    </row>
    <row r="436" spans="1:7" x14ac:dyDescent="0.35">
      <c r="A436" s="10">
        <f t="shared" si="34"/>
        <v>26092</v>
      </c>
      <c r="B436" s="10">
        <v>2.9907151721933301E-2</v>
      </c>
      <c r="C436" s="10">
        <f t="shared" ca="1" si="30"/>
        <v>0.72461063557579375</v>
      </c>
      <c r="D436" s="10">
        <f t="shared" ca="1" si="31"/>
        <v>1.5032953398314312E-2</v>
      </c>
      <c r="E436" s="10">
        <f t="shared" ca="1" si="32"/>
        <v>14.075179095938088</v>
      </c>
      <c r="F436" s="10">
        <f t="shared" ca="1" si="33"/>
        <v>-1.5147093596401704E-2</v>
      </c>
      <c r="G436" s="22"/>
    </row>
    <row r="437" spans="1:7" x14ac:dyDescent="0.35">
      <c r="A437" s="10">
        <f t="shared" si="34"/>
        <v>26152</v>
      </c>
      <c r="B437" s="10">
        <v>2.9872898540180801E-2</v>
      </c>
      <c r="C437" s="10">
        <f t="shared" ca="1" si="30"/>
        <v>0.71845935033999142</v>
      </c>
      <c r="D437" s="10">
        <f t="shared" ca="1" si="31"/>
        <v>1.4905337296991047E-2</v>
      </c>
      <c r="E437" s="10">
        <f t="shared" ca="1" si="32"/>
        <v>14.077002730025997</v>
      </c>
      <c r="F437" s="10">
        <f t="shared" ca="1" si="33"/>
        <v>-1.5017538160753236E-2</v>
      </c>
      <c r="G437" s="22"/>
    </row>
    <row r="438" spans="1:7" x14ac:dyDescent="0.35">
      <c r="A438" s="10">
        <f t="shared" si="34"/>
        <v>26212</v>
      </c>
      <c r="B438" s="10">
        <v>2.98568776850285E-2</v>
      </c>
      <c r="C438" s="10">
        <f t="shared" ca="1" si="30"/>
        <v>0.71558227893461501</v>
      </c>
      <c r="D438" s="10">
        <f t="shared" ca="1" si="31"/>
        <v>1.4845648854347257E-2</v>
      </c>
      <c r="E438" s="10">
        <f t="shared" ca="1" si="32"/>
        <v>14.077855677871376</v>
      </c>
      <c r="F438" s="10">
        <f t="shared" ca="1" si="33"/>
        <v>-1.4956948415759046E-2</v>
      </c>
      <c r="G438" s="22"/>
    </row>
    <row r="439" spans="1:7" x14ac:dyDescent="0.35">
      <c r="A439" s="10">
        <f t="shared" si="34"/>
        <v>26272</v>
      </c>
      <c r="B439" s="10">
        <v>2.9812955055932799E-2</v>
      </c>
      <c r="C439" s="10">
        <f t="shared" ca="1" si="30"/>
        <v>0.70769452643832942</v>
      </c>
      <c r="D439" s="10">
        <f t="shared" ca="1" si="31"/>
        <v>1.4682007569121192E-2</v>
      </c>
      <c r="E439" s="10">
        <f t="shared" ca="1" si="32"/>
        <v>14.080194111837258</v>
      </c>
      <c r="F439" s="10">
        <f t="shared" ca="1" si="33"/>
        <v>-1.4790854954832467E-2</v>
      </c>
      <c r="G439" s="22"/>
    </row>
    <row r="440" spans="1:7" x14ac:dyDescent="0.35">
      <c r="A440" s="10">
        <f t="shared" si="34"/>
        <v>26332</v>
      </c>
      <c r="B440" s="10">
        <v>2.9728348058824999E-2</v>
      </c>
      <c r="C440" s="10">
        <f t="shared" ca="1" si="30"/>
        <v>0.69250055771696251</v>
      </c>
      <c r="D440" s="10">
        <f t="shared" ca="1" si="31"/>
        <v>1.4366789695535533E-2</v>
      </c>
      <c r="E440" s="10">
        <f t="shared" ca="1" si="32"/>
        <v>14.084698575250798</v>
      </c>
      <c r="F440" s="10">
        <f t="shared" ca="1" si="33"/>
        <v>-1.4470991250611092E-2</v>
      </c>
      <c r="G440" s="22"/>
    </row>
    <row r="441" spans="1:7" x14ac:dyDescent="0.35">
      <c r="A441" s="10">
        <f t="shared" si="34"/>
        <v>26392</v>
      </c>
      <c r="B441" s="10">
        <v>2.9741854216228599E-2</v>
      </c>
      <c r="C441" s="10">
        <f t="shared" ca="1" si="30"/>
        <v>0.69492603244306228</v>
      </c>
      <c r="D441" s="10">
        <f t="shared" ca="1" si="31"/>
        <v>1.4417109200571881E-2</v>
      </c>
      <c r="E441" s="10">
        <f t="shared" ca="1" si="32"/>
        <v>14.083979509523827</v>
      </c>
      <c r="F441" s="10">
        <f t="shared" ca="1" si="33"/>
        <v>-1.4522045526212113E-2</v>
      </c>
      <c r="G441" s="22"/>
    </row>
    <row r="442" spans="1:7" x14ac:dyDescent="0.35">
      <c r="A442" s="10">
        <f t="shared" si="34"/>
        <v>26452</v>
      </c>
      <c r="B442" s="10">
        <v>2.9784866196793599E-2</v>
      </c>
      <c r="C442" s="10">
        <f t="shared" ca="1" si="30"/>
        <v>0.70265024804801957</v>
      </c>
      <c r="D442" s="10">
        <f t="shared" ca="1" si="31"/>
        <v>1.4577357708566226E-2</v>
      </c>
      <c r="E442" s="10">
        <f t="shared" ca="1" si="32"/>
        <v>14.081689558344587</v>
      </c>
      <c r="F442" s="10">
        <f t="shared" ca="1" si="33"/>
        <v>-1.4684651369429747E-2</v>
      </c>
      <c r="G442" s="22"/>
    </row>
    <row r="443" spans="1:7" x14ac:dyDescent="0.35">
      <c r="A443" s="10">
        <f t="shared" si="34"/>
        <v>26512</v>
      </c>
      <c r="B443" s="10">
        <v>2.9748381499063802E-2</v>
      </c>
      <c r="C443" s="10">
        <f t="shared" ca="1" si="30"/>
        <v>0.69609822073272842</v>
      </c>
      <c r="D443" s="10">
        <f t="shared" ca="1" si="31"/>
        <v>1.4441427711876368E-2</v>
      </c>
      <c r="E443" s="10">
        <f t="shared" ca="1" si="32"/>
        <v>14.083631997997285</v>
      </c>
      <c r="F443" s="10">
        <f t="shared" ca="1" si="33"/>
        <v>-1.4546720073180048E-2</v>
      </c>
      <c r="G443" s="22"/>
    </row>
    <row r="444" spans="1:7" x14ac:dyDescent="0.35">
      <c r="A444" s="10">
        <f t="shared" si="34"/>
        <v>26572</v>
      </c>
      <c r="B444" s="10">
        <v>2.9812794445216201E-2</v>
      </c>
      <c r="C444" s="10">
        <f t="shared" ca="1" si="30"/>
        <v>0.70766568350231085</v>
      </c>
      <c r="D444" s="10">
        <f t="shared" ca="1" si="31"/>
        <v>1.4681409186359818E-2</v>
      </c>
      <c r="E444" s="10">
        <f t="shared" ca="1" si="32"/>
        <v>14.080202662726917</v>
      </c>
      <c r="F444" s="10">
        <f t="shared" ca="1" si="33"/>
        <v>-1.4790247655885195E-2</v>
      </c>
      <c r="G444" s="22"/>
    </row>
    <row r="445" spans="1:7" x14ac:dyDescent="0.35">
      <c r="A445" s="10">
        <f t="shared" si="34"/>
        <v>26632</v>
      </c>
      <c r="B445" s="10">
        <v>2.9763518770026198E-2</v>
      </c>
      <c r="C445" s="10">
        <f t="shared" ca="1" si="30"/>
        <v>0.69881661553920604</v>
      </c>
      <c r="D445" s="10">
        <f t="shared" ca="1" si="31"/>
        <v>1.4497824210130255E-2</v>
      </c>
      <c r="E445" s="10">
        <f t="shared" ca="1" si="32"/>
        <v>14.082826092037237</v>
      </c>
      <c r="F445" s="10">
        <f t="shared" ca="1" si="33"/>
        <v>-1.4603944588786008E-2</v>
      </c>
      <c r="G445" s="22"/>
    </row>
    <row r="446" spans="1:7" x14ac:dyDescent="0.35">
      <c r="A446" s="10">
        <f t="shared" si="34"/>
        <v>26692</v>
      </c>
      <c r="B446" s="10">
        <v>2.9720046602919398E-2</v>
      </c>
      <c r="C446" s="10">
        <f t="shared" ca="1" si="30"/>
        <v>0.691009758306947</v>
      </c>
      <c r="D446" s="10">
        <f t="shared" ca="1" si="31"/>
        <v>1.43358611982755E-2</v>
      </c>
      <c r="E446" s="10">
        <f t="shared" ca="1" si="32"/>
        <v>14.085140543476642</v>
      </c>
      <c r="F446" s="10">
        <f t="shared" ca="1" si="33"/>
        <v>-1.443961242561901E-2</v>
      </c>
      <c r="G446" s="22"/>
    </row>
    <row r="447" spans="1:7" x14ac:dyDescent="0.35">
      <c r="A447" s="10">
        <f t="shared" si="34"/>
        <v>26752</v>
      </c>
      <c r="B447" s="10">
        <v>2.9714262877697802E-2</v>
      </c>
      <c r="C447" s="10">
        <f t="shared" ca="1" si="30"/>
        <v>0.68997110023948294</v>
      </c>
      <c r="D447" s="10">
        <f t="shared" ca="1" si="31"/>
        <v>1.4314312938343373E-2</v>
      </c>
      <c r="E447" s="10">
        <f t="shared" ca="1" si="32"/>
        <v>14.085448468111071</v>
      </c>
      <c r="F447" s="10">
        <f t="shared" ca="1" si="33"/>
        <v>-1.4417750998844106E-2</v>
      </c>
      <c r="G447" s="22"/>
    </row>
    <row r="448" spans="1:7" x14ac:dyDescent="0.35">
      <c r="A448" s="10">
        <f t="shared" si="34"/>
        <v>26812</v>
      </c>
      <c r="B448" s="10">
        <v>2.97654739412756E-2</v>
      </c>
      <c r="C448" s="10">
        <f t="shared" ca="1" si="30"/>
        <v>0.69916773083491224</v>
      </c>
      <c r="D448" s="10">
        <f t="shared" ca="1" si="31"/>
        <v>1.4505108535833798E-2</v>
      </c>
      <c r="E448" s="10">
        <f t="shared" ca="1" si="32"/>
        <v>14.082721999022935</v>
      </c>
      <c r="F448" s="10">
        <f t="shared" ca="1" si="33"/>
        <v>-1.4611336102273734E-2</v>
      </c>
      <c r="G448" s="22"/>
    </row>
    <row r="449" spans="1:7" x14ac:dyDescent="0.35">
      <c r="A449" s="10">
        <f t="shared" si="34"/>
        <v>26872</v>
      </c>
      <c r="B449" s="10">
        <v>2.9811438899627798E-2</v>
      </c>
      <c r="C449" s="10">
        <f t="shared" ca="1" si="30"/>
        <v>0.70742225071336151</v>
      </c>
      <c r="D449" s="10">
        <f t="shared" ca="1" si="31"/>
        <v>1.4676358868862076E-2</v>
      </c>
      <c r="E449" s="10">
        <f t="shared" ca="1" si="32"/>
        <v>14.08027483176396</v>
      </c>
      <c r="F449" s="10">
        <f t="shared" ca="1" si="33"/>
        <v>-1.4785122100961119E-2</v>
      </c>
      <c r="G449" s="22"/>
    </row>
    <row r="450" spans="1:7" x14ac:dyDescent="0.35">
      <c r="A450" s="10">
        <f t="shared" si="34"/>
        <v>26932</v>
      </c>
      <c r="B450" s="10">
        <v>2.97815421185974E-2</v>
      </c>
      <c r="C450" s="10">
        <f t="shared" ca="1" si="30"/>
        <v>0.70205330049206194</v>
      </c>
      <c r="D450" s="10">
        <f t="shared" ca="1" si="31"/>
        <v>1.4564973285333441E-2</v>
      </c>
      <c r="E450" s="10">
        <f t="shared" ca="1" si="32"/>
        <v>14.081866531752585</v>
      </c>
      <c r="F450" s="10">
        <f t="shared" ca="1" si="33"/>
        <v>-1.4672083822388837E-2</v>
      </c>
      <c r="G450" s="22"/>
    </row>
    <row r="451" spans="1:7" x14ac:dyDescent="0.35">
      <c r="A451" s="10">
        <f t="shared" si="34"/>
        <v>26992</v>
      </c>
      <c r="B451" s="10">
        <v>2.96971609525369E-2</v>
      </c>
      <c r="C451" s="10">
        <f t="shared" ref="C451:C514" ca="1" si="35">(B451-$C$2)/($C$1367-$C$2)</f>
        <v>0.68689988716193084</v>
      </c>
      <c r="D451" s="10">
        <f t="shared" ref="D451:D514" ca="1" si="36">$L$4*C451</f>
        <v>1.4250596784033209E-2</v>
      </c>
      <c r="E451" s="10">
        <f t="shared" ref="E451:E514" ca="1" si="37">$K$6*(1-D451)</f>
        <v>14.086358971956166</v>
      </c>
      <c r="F451" s="10">
        <f t="shared" ref="F451:F514" ca="1" si="38">LN(E451/$K$6)</f>
        <v>-1.435311163572559E-2</v>
      </c>
      <c r="G451" s="22"/>
    </row>
    <row r="452" spans="1:7" x14ac:dyDescent="0.35">
      <c r="A452" s="10">
        <f t="shared" ref="A452:A515" si="39">A451+60</f>
        <v>27052</v>
      </c>
      <c r="B452" s="10">
        <v>2.9812125796682101E-2</v>
      </c>
      <c r="C452" s="10">
        <f t="shared" ca="1" si="35"/>
        <v>0.70754560566879821</v>
      </c>
      <c r="D452" s="10">
        <f t="shared" ca="1" si="36"/>
        <v>1.4678918021606306E-2</v>
      </c>
      <c r="E452" s="10">
        <f t="shared" ca="1" si="37"/>
        <v>14.080238261471246</v>
      </c>
      <c r="F452" s="10">
        <f t="shared" ca="1" si="38"/>
        <v>-1.4787719375562832E-2</v>
      </c>
      <c r="G452" s="22"/>
    </row>
    <row r="453" spans="1:7" x14ac:dyDescent="0.35">
      <c r="A453" s="10">
        <f t="shared" si="39"/>
        <v>27112</v>
      </c>
      <c r="B453" s="10">
        <v>2.9687647519741199E-2</v>
      </c>
      <c r="C453" s="10">
        <f t="shared" ca="1" si="35"/>
        <v>0.68519143744415467</v>
      </c>
      <c r="D453" s="10">
        <f t="shared" ca="1" si="36"/>
        <v>1.4215152859075795E-2</v>
      </c>
      <c r="E453" s="10">
        <f t="shared" ca="1" si="37"/>
        <v>14.086865465643806</v>
      </c>
      <c r="F453" s="10">
        <f t="shared" ca="1" si="38"/>
        <v>-1.4317155958105841E-2</v>
      </c>
      <c r="G453" s="22"/>
    </row>
    <row r="454" spans="1:7" x14ac:dyDescent="0.35">
      <c r="A454" s="10">
        <f t="shared" si="39"/>
        <v>27172</v>
      </c>
      <c r="B454" s="10">
        <v>2.9710052015672402E-2</v>
      </c>
      <c r="C454" s="10">
        <f t="shared" ca="1" si="35"/>
        <v>0.6892149014841672</v>
      </c>
      <c r="D454" s="10">
        <f t="shared" ca="1" si="36"/>
        <v>1.4298624649915903E-2</v>
      </c>
      <c r="E454" s="10">
        <f t="shared" ca="1" si="37"/>
        <v>14.085672653752701</v>
      </c>
      <c r="F454" s="10">
        <f t="shared" ca="1" si="38"/>
        <v>-1.4401835008801439E-2</v>
      </c>
      <c r="G454" s="22"/>
    </row>
    <row r="455" spans="1:7" x14ac:dyDescent="0.35">
      <c r="A455" s="10">
        <f t="shared" si="39"/>
        <v>27232</v>
      </c>
      <c r="B455" s="10">
        <v>2.9674135818391598E-2</v>
      </c>
      <c r="C455" s="10">
        <f t="shared" ca="1" si="35"/>
        <v>0.68276496712023205</v>
      </c>
      <c r="D455" s="10">
        <f t="shared" ca="1" si="36"/>
        <v>1.4164812699118115E-2</v>
      </c>
      <c r="E455" s="10">
        <f t="shared" ca="1" si="37"/>
        <v>14.087584826529602</v>
      </c>
      <c r="F455" s="10">
        <f t="shared" ca="1" si="38"/>
        <v>-1.4266091189956491E-2</v>
      </c>
      <c r="G455" s="22"/>
    </row>
    <row r="456" spans="1:7" x14ac:dyDescent="0.35">
      <c r="A456" s="10">
        <f t="shared" si="39"/>
        <v>27292</v>
      </c>
      <c r="B456" s="10">
        <v>2.96789215461567E-2</v>
      </c>
      <c r="C456" s="10">
        <f t="shared" ca="1" si="35"/>
        <v>0.68362440192417961</v>
      </c>
      <c r="D456" s="10">
        <f t="shared" ca="1" si="36"/>
        <v>1.4182642748419513E-2</v>
      </c>
      <c r="E456" s="10">
        <f t="shared" ca="1" si="37"/>
        <v>14.087330035125085</v>
      </c>
      <c r="F456" s="10">
        <f t="shared" ca="1" si="38"/>
        <v>-1.4284177590982066E-2</v>
      </c>
      <c r="G456" s="22"/>
    </row>
    <row r="457" spans="1:7" x14ac:dyDescent="0.35">
      <c r="A457" s="10">
        <f t="shared" si="39"/>
        <v>27352</v>
      </c>
      <c r="B457" s="10">
        <v>2.9743954803437E-2</v>
      </c>
      <c r="C457" s="10">
        <f t="shared" ca="1" si="35"/>
        <v>0.69530326195636472</v>
      </c>
      <c r="D457" s="10">
        <f t="shared" ca="1" si="36"/>
        <v>1.4424935298362232E-2</v>
      </c>
      <c r="E457" s="10">
        <f t="shared" ca="1" si="37"/>
        <v>14.083867674586404</v>
      </c>
      <c r="F457" s="10">
        <f t="shared" ca="1" si="38"/>
        <v>-1.4529986135708529E-2</v>
      </c>
      <c r="G457" s="22"/>
    </row>
    <row r="458" spans="1:7" x14ac:dyDescent="0.35">
      <c r="A458" s="10">
        <f t="shared" si="39"/>
        <v>27412</v>
      </c>
      <c r="B458" s="10">
        <v>2.9788461343727E-2</v>
      </c>
      <c r="C458" s="10">
        <f t="shared" ca="1" si="35"/>
        <v>0.70329587491012435</v>
      </c>
      <c r="D458" s="10">
        <f t="shared" ca="1" si="36"/>
        <v>1.4590752044854167E-2</v>
      </c>
      <c r="E458" s="10">
        <f t="shared" ca="1" si="37"/>
        <v>14.081498153279034</v>
      </c>
      <c r="F458" s="10">
        <f t="shared" ca="1" si="38"/>
        <v>-1.4698243940520543E-2</v>
      </c>
      <c r="G458" s="22"/>
    </row>
    <row r="459" spans="1:7" x14ac:dyDescent="0.35">
      <c r="A459" s="10">
        <f t="shared" si="39"/>
        <v>27472</v>
      </c>
      <c r="B459" s="10">
        <v>2.9838353555493E-2</v>
      </c>
      <c r="C459" s="10">
        <f t="shared" ca="1" si="35"/>
        <v>0.71225566229090742</v>
      </c>
      <c r="D459" s="10">
        <f t="shared" ca="1" si="36"/>
        <v>1.4776634033802739E-2</v>
      </c>
      <c r="E459" s="10">
        <f t="shared" ca="1" si="37"/>
        <v>14.078841899656959</v>
      </c>
      <c r="F459" s="10">
        <f t="shared" ca="1" si="38"/>
        <v>-1.4886896039533496E-2</v>
      </c>
      <c r="G459" s="22"/>
    </row>
    <row r="460" spans="1:7" x14ac:dyDescent="0.35">
      <c r="A460" s="10">
        <f t="shared" si="39"/>
        <v>27532</v>
      </c>
      <c r="B460" s="10">
        <v>2.9815083712176199E-2</v>
      </c>
      <c r="C460" s="10">
        <f t="shared" ca="1" si="35"/>
        <v>0.70807679666994583</v>
      </c>
      <c r="D460" s="10">
        <f t="shared" ca="1" si="36"/>
        <v>1.4689938242913864E-2</v>
      </c>
      <c r="E460" s="10">
        <f t="shared" ca="1" si="37"/>
        <v>14.080080782508761</v>
      </c>
      <c r="F460" s="10">
        <f t="shared" ca="1" si="38"/>
        <v>-1.4798903834250353E-2</v>
      </c>
      <c r="G460" s="22"/>
    </row>
    <row r="461" spans="1:7" x14ac:dyDescent="0.35">
      <c r="A461" s="10">
        <f t="shared" si="39"/>
        <v>27592</v>
      </c>
      <c r="B461" s="10">
        <v>2.9839162087475599E-2</v>
      </c>
      <c r="C461" s="10">
        <f t="shared" ca="1" si="35"/>
        <v>0.71240086079781306</v>
      </c>
      <c r="D461" s="10">
        <f t="shared" ca="1" si="36"/>
        <v>1.4779646358326629E-2</v>
      </c>
      <c r="E461" s="10">
        <f t="shared" ca="1" si="37"/>
        <v>14.078798853539512</v>
      </c>
      <c r="F461" s="10">
        <f t="shared" ca="1" si="38"/>
        <v>-1.4889953548351393E-2</v>
      </c>
      <c r="G461" s="22"/>
    </row>
    <row r="462" spans="1:7" x14ac:dyDescent="0.35">
      <c r="A462" s="10">
        <f t="shared" si="39"/>
        <v>27652</v>
      </c>
      <c r="B462" s="10">
        <v>2.97372231519678E-2</v>
      </c>
      <c r="C462" s="10">
        <f t="shared" ca="1" si="35"/>
        <v>0.69409437255758522</v>
      </c>
      <c r="D462" s="10">
        <f t="shared" ca="1" si="36"/>
        <v>1.4399855376672804E-2</v>
      </c>
      <c r="E462" s="10">
        <f t="shared" ca="1" si="37"/>
        <v>14.084226066667345</v>
      </c>
      <c r="F462" s="10">
        <f t="shared" ca="1" si="38"/>
        <v>-1.4504539466562095E-2</v>
      </c>
      <c r="G462" s="22"/>
    </row>
    <row r="463" spans="1:7" x14ac:dyDescent="0.35">
      <c r="A463" s="10">
        <f t="shared" si="39"/>
        <v>27712</v>
      </c>
      <c r="B463" s="10">
        <v>2.9763218703260201E-2</v>
      </c>
      <c r="C463" s="10">
        <f t="shared" ca="1" si="35"/>
        <v>0.69876272868335798</v>
      </c>
      <c r="D463" s="10">
        <f t="shared" ca="1" si="36"/>
        <v>1.4496706259947116E-2</v>
      </c>
      <c r="E463" s="10">
        <f t="shared" ca="1" si="37"/>
        <v>14.082842067545354</v>
      </c>
      <c r="F463" s="10">
        <f t="shared" ca="1" si="38"/>
        <v>-1.4602810192965828E-2</v>
      </c>
      <c r="G463" s="22"/>
    </row>
    <row r="464" spans="1:7" x14ac:dyDescent="0.35">
      <c r="A464" s="10">
        <f t="shared" si="39"/>
        <v>27772</v>
      </c>
      <c r="B464" s="10">
        <v>2.9834811027240799E-2</v>
      </c>
      <c r="C464" s="10">
        <f t="shared" ca="1" si="35"/>
        <v>0.71161948484343318</v>
      </c>
      <c r="D464" s="10">
        <f t="shared" ca="1" si="36"/>
        <v>1.4763435737433077E-2</v>
      </c>
      <c r="E464" s="10">
        <f t="shared" ca="1" si="37"/>
        <v>14.07903050331208</v>
      </c>
      <c r="F464" s="10">
        <f t="shared" ca="1" si="38"/>
        <v>-1.4873499881441357E-2</v>
      </c>
      <c r="G464" s="22"/>
    </row>
    <row r="465" spans="1:7" x14ac:dyDescent="0.35">
      <c r="A465" s="10">
        <f t="shared" si="39"/>
        <v>27832</v>
      </c>
      <c r="B465" s="10">
        <v>2.9743815326040899E-2</v>
      </c>
      <c r="C465" s="10">
        <f t="shared" ca="1" si="35"/>
        <v>0.69527821420303282</v>
      </c>
      <c r="D465" s="10">
        <f t="shared" ca="1" si="36"/>
        <v>1.442441565140967E-2</v>
      </c>
      <c r="E465" s="10">
        <f t="shared" ca="1" si="37"/>
        <v>14.083875100341356</v>
      </c>
      <c r="F465" s="10">
        <f t="shared" ca="1" si="38"/>
        <v>-1.4529458883311338E-2</v>
      </c>
      <c r="G465" s="22"/>
    </row>
    <row r="466" spans="1:7" x14ac:dyDescent="0.35">
      <c r="A466" s="10">
        <f t="shared" si="39"/>
        <v>27892</v>
      </c>
      <c r="B466" s="10">
        <v>2.9799854965132599E-2</v>
      </c>
      <c r="C466" s="10">
        <f t="shared" ca="1" si="35"/>
        <v>0.70534197432480039</v>
      </c>
      <c r="D466" s="10">
        <f t="shared" ca="1" si="36"/>
        <v>1.463320093483589E-2</v>
      </c>
      <c r="E466" s="10">
        <f t="shared" ca="1" si="37"/>
        <v>14.080891558641195</v>
      </c>
      <c r="F466" s="10">
        <f t="shared" ca="1" si="38"/>
        <v>-1.4741322290343674E-2</v>
      </c>
      <c r="G466" s="22"/>
    </row>
    <row r="467" spans="1:7" x14ac:dyDescent="0.35">
      <c r="A467" s="10">
        <f t="shared" si="39"/>
        <v>27952</v>
      </c>
      <c r="B467" s="10">
        <v>2.9747403790572401E-2</v>
      </c>
      <c r="C467" s="10">
        <f t="shared" ca="1" si="35"/>
        <v>0.6959226410201188</v>
      </c>
      <c r="D467" s="10">
        <f t="shared" ca="1" si="36"/>
        <v>1.4437785091263641E-2</v>
      </c>
      <c r="E467" s="10">
        <f t="shared" ca="1" si="37"/>
        <v>14.083684051045843</v>
      </c>
      <c r="F467" s="10">
        <f t="shared" ca="1" si="38"/>
        <v>-1.4543024083937305E-2</v>
      </c>
      <c r="G467" s="22"/>
    </row>
    <row r="468" spans="1:7" x14ac:dyDescent="0.35">
      <c r="A468" s="10">
        <f t="shared" si="39"/>
        <v>28012</v>
      </c>
      <c r="B468" s="10">
        <v>2.9829538687443698E-2</v>
      </c>
      <c r="C468" s="10">
        <f t="shared" ca="1" si="35"/>
        <v>0.71067266284638841</v>
      </c>
      <c r="D468" s="10">
        <f t="shared" ca="1" si="36"/>
        <v>1.4743792731576886E-2</v>
      </c>
      <c r="E468" s="10">
        <f t="shared" ca="1" si="37"/>
        <v>14.079311201865766</v>
      </c>
      <c r="F468" s="10">
        <f t="shared" ca="1" si="38"/>
        <v>-1.4853562730551323E-2</v>
      </c>
      <c r="G468" s="22"/>
    </row>
    <row r="469" spans="1:7" x14ac:dyDescent="0.35">
      <c r="A469" s="10">
        <f t="shared" si="39"/>
        <v>28072</v>
      </c>
      <c r="B469" s="10">
        <v>2.98579835077427E-2</v>
      </c>
      <c r="C469" s="10">
        <f t="shared" ca="1" si="35"/>
        <v>0.71578086576910016</v>
      </c>
      <c r="D469" s="10">
        <f t="shared" ca="1" si="36"/>
        <v>1.4849768786462195E-2</v>
      </c>
      <c r="E469" s="10">
        <f t="shared" ca="1" si="37"/>
        <v>14.077796804041455</v>
      </c>
      <c r="F469" s="10">
        <f t="shared" ca="1" si="38"/>
        <v>-1.4961130441372551E-2</v>
      </c>
      <c r="G469" s="22"/>
    </row>
    <row r="470" spans="1:7" x14ac:dyDescent="0.35">
      <c r="A470" s="10">
        <f t="shared" si="39"/>
        <v>28132</v>
      </c>
      <c r="B470" s="10">
        <v>2.9856520799693798E-2</v>
      </c>
      <c r="C470" s="10">
        <f t="shared" ca="1" si="35"/>
        <v>0.71551818843621728</v>
      </c>
      <c r="D470" s="10">
        <f t="shared" ca="1" si="36"/>
        <v>1.4844319216844874E-2</v>
      </c>
      <c r="E470" s="10">
        <f t="shared" ca="1" si="37"/>
        <v>14.077874678391286</v>
      </c>
      <c r="F470" s="10">
        <f t="shared" ca="1" si="38"/>
        <v>-1.4955598742376912E-2</v>
      </c>
      <c r="G470" s="22"/>
    </row>
    <row r="471" spans="1:7" x14ac:dyDescent="0.35">
      <c r="A471" s="10">
        <f t="shared" si="39"/>
        <v>28192</v>
      </c>
      <c r="B471" s="10">
        <v>2.99255180062327E-2</v>
      </c>
      <c r="C471" s="10">
        <f t="shared" ca="1" si="35"/>
        <v>0.72790890591645174</v>
      </c>
      <c r="D471" s="10">
        <f t="shared" ca="1" si="36"/>
        <v>1.5101380139369187E-2</v>
      </c>
      <c r="E471" s="10">
        <f t="shared" ca="1" si="37"/>
        <v>14.074201277808413</v>
      </c>
      <c r="F471" s="10">
        <f t="shared" ca="1" si="38"/>
        <v>-1.5216567106446088E-2</v>
      </c>
      <c r="G471" s="22"/>
    </row>
    <row r="472" spans="1:7" x14ac:dyDescent="0.35">
      <c r="A472" s="10">
        <f t="shared" si="39"/>
        <v>28252</v>
      </c>
      <c r="B472" s="10">
        <v>2.9875537944578801E-2</v>
      </c>
      <c r="C472" s="10">
        <f t="shared" ca="1" si="35"/>
        <v>0.71893334219925986</v>
      </c>
      <c r="D472" s="10">
        <f t="shared" ca="1" si="36"/>
        <v>1.4915170850601395E-2</v>
      </c>
      <c r="E472" s="10">
        <f t="shared" ca="1" si="37"/>
        <v>14.076862208544906</v>
      </c>
      <c r="F472" s="10">
        <f t="shared" ca="1" si="38"/>
        <v>-1.5027520554388975E-2</v>
      </c>
      <c r="G472" s="22"/>
    </row>
    <row r="473" spans="1:7" x14ac:dyDescent="0.35">
      <c r="A473" s="10">
        <f t="shared" si="39"/>
        <v>28312</v>
      </c>
      <c r="B473" s="10">
        <v>2.98725525039404E-2</v>
      </c>
      <c r="C473" s="10">
        <f t="shared" ca="1" si="35"/>
        <v>0.71839720815325925</v>
      </c>
      <c r="D473" s="10">
        <f t="shared" ca="1" si="36"/>
        <v>1.4904048079649556E-2</v>
      </c>
      <c r="E473" s="10">
        <f t="shared" ca="1" si="37"/>
        <v>14.077021152941807</v>
      </c>
      <c r="F473" s="10">
        <f t="shared" ca="1" si="38"/>
        <v>-1.5016229437290663E-2</v>
      </c>
      <c r="G473" s="22"/>
    </row>
    <row r="474" spans="1:7" x14ac:dyDescent="0.35">
      <c r="A474" s="10">
        <f t="shared" si="39"/>
        <v>28372</v>
      </c>
      <c r="B474" s="10">
        <v>2.9857473947455498E-2</v>
      </c>
      <c r="C474" s="10">
        <f t="shared" ca="1" si="35"/>
        <v>0.71568935746210371</v>
      </c>
      <c r="D474" s="10">
        <f t="shared" ca="1" si="36"/>
        <v>1.4847870332248169E-2</v>
      </c>
      <c r="E474" s="10">
        <f t="shared" ca="1" si="37"/>
        <v>14.077823932952173</v>
      </c>
      <c r="F474" s="10">
        <f t="shared" ca="1" si="38"/>
        <v>-1.4959203372460044E-2</v>
      </c>
      <c r="G474" s="22"/>
    </row>
    <row r="475" spans="1:7" x14ac:dyDescent="0.35">
      <c r="A475" s="10">
        <f t="shared" si="39"/>
        <v>28432</v>
      </c>
      <c r="B475" s="10">
        <v>2.99250405308733E-2</v>
      </c>
      <c r="C475" s="10">
        <f t="shared" ca="1" si="35"/>
        <v>0.72782315951338883</v>
      </c>
      <c r="D475" s="10">
        <f t="shared" ca="1" si="36"/>
        <v>1.5099601223054643E-2</v>
      </c>
      <c r="E475" s="10">
        <f t="shared" ca="1" si="37"/>
        <v>14.074226698522548</v>
      </c>
      <c r="F475" s="10">
        <f t="shared" ca="1" si="38"/>
        <v>-1.5214760915765966E-2</v>
      </c>
      <c r="G475" s="22"/>
    </row>
    <row r="476" spans="1:7" x14ac:dyDescent="0.35">
      <c r="A476" s="10">
        <f t="shared" si="39"/>
        <v>28492</v>
      </c>
      <c r="B476" s="10">
        <v>2.9944371436244999E-2</v>
      </c>
      <c r="C476" s="10">
        <f t="shared" ca="1" si="35"/>
        <v>0.73129465929016346</v>
      </c>
      <c r="D476" s="10">
        <f t="shared" ca="1" si="36"/>
        <v>1.5171621825298555E-2</v>
      </c>
      <c r="E476" s="10">
        <f t="shared" ca="1" si="37"/>
        <v>14.073197524116484</v>
      </c>
      <c r="F476" s="10">
        <f t="shared" ca="1" si="38"/>
        <v>-1.5287888346424135E-2</v>
      </c>
      <c r="G476" s="22"/>
    </row>
    <row r="477" spans="1:7" x14ac:dyDescent="0.35">
      <c r="A477" s="10">
        <f t="shared" si="39"/>
        <v>28552</v>
      </c>
      <c r="B477" s="10">
        <v>2.99101339476948E-2</v>
      </c>
      <c r="C477" s="10">
        <f t="shared" ca="1" si="35"/>
        <v>0.72514619228492172</v>
      </c>
      <c r="D477" s="10">
        <f t="shared" ca="1" si="36"/>
        <v>1.5044064191691058E-2</v>
      </c>
      <c r="E477" s="10">
        <f t="shared" ca="1" si="37"/>
        <v>14.075020322700734</v>
      </c>
      <c r="F477" s="10">
        <f t="shared" ca="1" si="38"/>
        <v>-1.5158374030688851E-2</v>
      </c>
      <c r="G477" s="22"/>
    </row>
    <row r="478" spans="1:7" x14ac:dyDescent="0.35">
      <c r="A478" s="10">
        <f t="shared" si="39"/>
        <v>28612</v>
      </c>
      <c r="B478" s="10">
        <v>2.99131910756875E-2</v>
      </c>
      <c r="C478" s="10">
        <f t="shared" ca="1" si="35"/>
        <v>0.72569520015290134</v>
      </c>
      <c r="D478" s="10">
        <f t="shared" ca="1" si="36"/>
        <v>1.505545404617213E-2</v>
      </c>
      <c r="E478" s="10">
        <f t="shared" ca="1" si="37"/>
        <v>14.074857561680199</v>
      </c>
      <c r="F478" s="10">
        <f t="shared" ca="1" si="38"/>
        <v>-1.5169937918902192E-2</v>
      </c>
      <c r="G478" s="22"/>
    </row>
    <row r="479" spans="1:7" x14ac:dyDescent="0.35">
      <c r="A479" s="10">
        <f t="shared" si="39"/>
        <v>28672</v>
      </c>
      <c r="B479" s="10">
        <v>2.992956853578E-2</v>
      </c>
      <c r="C479" s="10">
        <f t="shared" ca="1" si="35"/>
        <v>0.72863631170262144</v>
      </c>
      <c r="D479" s="10">
        <f t="shared" ca="1" si="36"/>
        <v>1.5116471081660511E-2</v>
      </c>
      <c r="E479" s="10">
        <f t="shared" ca="1" si="37"/>
        <v>14.07398562824307</v>
      </c>
      <c r="F479" s="10">
        <f t="shared" ca="1" si="38"/>
        <v>-1.5231889554464912E-2</v>
      </c>
      <c r="G479" s="22"/>
    </row>
    <row r="480" spans="1:7" x14ac:dyDescent="0.35">
      <c r="A480" s="10">
        <f t="shared" si="39"/>
        <v>28732</v>
      </c>
      <c r="B480" s="10">
        <v>3.0051572041175999E-2</v>
      </c>
      <c r="C480" s="10">
        <f t="shared" ca="1" si="35"/>
        <v>0.75054605331089574</v>
      </c>
      <c r="D480" s="10">
        <f t="shared" ca="1" si="36"/>
        <v>1.5571016058501171E-2</v>
      </c>
      <c r="E480" s="10">
        <f t="shared" ca="1" si="37"/>
        <v>14.067490180524016</v>
      </c>
      <c r="F480" s="10">
        <f t="shared" ca="1" si="38"/>
        <v>-1.569351764238338E-2</v>
      </c>
      <c r="G480" s="22"/>
    </row>
    <row r="481" spans="1:7" x14ac:dyDescent="0.35">
      <c r="A481" s="10">
        <f t="shared" si="39"/>
        <v>28792</v>
      </c>
      <c r="B481" s="10">
        <v>3.00669173182492E-2</v>
      </c>
      <c r="C481" s="10">
        <f t="shared" ca="1" si="35"/>
        <v>0.75330180245506939</v>
      </c>
      <c r="D481" s="10">
        <f t="shared" ca="1" si="36"/>
        <v>1.5628187519183483E-2</v>
      </c>
      <c r="E481" s="10">
        <f t="shared" ca="1" si="37"/>
        <v>14.066673200350866</v>
      </c>
      <c r="F481" s="10">
        <f t="shared" ca="1" si="38"/>
        <v>-1.5751595088107959E-2</v>
      </c>
      <c r="G481" s="22"/>
    </row>
    <row r="482" spans="1:7" x14ac:dyDescent="0.35">
      <c r="A482" s="10">
        <f t="shared" si="39"/>
        <v>28852</v>
      </c>
      <c r="B482" s="10">
        <v>2.9964258865181299E-2</v>
      </c>
      <c r="C482" s="10">
        <f t="shared" ca="1" si="35"/>
        <v>0.73486610117482865</v>
      </c>
      <c r="D482" s="10">
        <f t="shared" ca="1" si="36"/>
        <v>1.5245715851498289E-2</v>
      </c>
      <c r="E482" s="10">
        <f t="shared" ca="1" si="37"/>
        <v>14.072138720482089</v>
      </c>
      <c r="F482" s="10">
        <f t="shared" ca="1" si="38"/>
        <v>-1.5363126647057114E-2</v>
      </c>
      <c r="G482" s="22"/>
    </row>
    <row r="483" spans="1:7" x14ac:dyDescent="0.35">
      <c r="A483" s="10">
        <f t="shared" si="39"/>
        <v>28912</v>
      </c>
      <c r="B483" s="10">
        <v>2.9962634614227299E-2</v>
      </c>
      <c r="C483" s="10">
        <f t="shared" ca="1" si="35"/>
        <v>0.73457441350082608</v>
      </c>
      <c r="D483" s="10">
        <f t="shared" ca="1" si="36"/>
        <v>1.5239664426091514E-2</v>
      </c>
      <c r="E483" s="10">
        <f t="shared" ca="1" si="37"/>
        <v>14.072225195351152</v>
      </c>
      <c r="F483" s="10">
        <f t="shared" ca="1" si="38"/>
        <v>-1.5356981553899446E-2</v>
      </c>
      <c r="G483" s="22"/>
    </row>
    <row r="484" spans="1:7" x14ac:dyDescent="0.35">
      <c r="A484" s="10">
        <f t="shared" si="39"/>
        <v>28972</v>
      </c>
      <c r="B484" s="10">
        <v>2.9962146205788E-2</v>
      </c>
      <c r="C484" s="10">
        <f t="shared" ca="1" si="35"/>
        <v>0.73448670370372127</v>
      </c>
      <c r="D484" s="10">
        <f t="shared" ca="1" si="36"/>
        <v>1.5237844776713328E-2</v>
      </c>
      <c r="E484" s="10">
        <f t="shared" ca="1" si="37"/>
        <v>14.072251198140766</v>
      </c>
      <c r="F484" s="10">
        <f t="shared" ca="1" si="38"/>
        <v>-1.53551337462337E-2</v>
      </c>
      <c r="G484" s="22"/>
    </row>
    <row r="485" spans="1:7" x14ac:dyDescent="0.35">
      <c r="A485" s="10">
        <f t="shared" si="39"/>
        <v>29032</v>
      </c>
      <c r="B485" s="10">
        <v>2.99608341293181E-2</v>
      </c>
      <c r="C485" s="10">
        <f t="shared" ca="1" si="35"/>
        <v>0.7342510772245272</v>
      </c>
      <c r="D485" s="10">
        <f t="shared" ca="1" si="36"/>
        <v>1.5232956410869348E-2</v>
      </c>
      <c r="E485" s="10">
        <f t="shared" ca="1" si="37"/>
        <v>14.072321052888677</v>
      </c>
      <c r="F485" s="10">
        <f t="shared" ca="1" si="38"/>
        <v>-1.5350169751948202E-2</v>
      </c>
      <c r="G485" s="22"/>
    </row>
    <row r="486" spans="1:7" x14ac:dyDescent="0.35">
      <c r="A486" s="10">
        <f t="shared" si="39"/>
        <v>29092</v>
      </c>
      <c r="B486" s="10">
        <v>3.0002992086779201E-2</v>
      </c>
      <c r="C486" s="10">
        <f t="shared" ca="1" si="35"/>
        <v>0.74182192489572563</v>
      </c>
      <c r="D486" s="10">
        <f t="shared" ca="1" si="36"/>
        <v>1.5390023109367948E-2</v>
      </c>
      <c r="E486" s="10">
        <f t="shared" ca="1" si="37"/>
        <v>14.07007656976713</v>
      </c>
      <c r="F486" s="10">
        <f t="shared" ca="1" si="38"/>
        <v>-1.550967877149953E-2</v>
      </c>
      <c r="G486" s="22"/>
    </row>
    <row r="487" spans="1:7" x14ac:dyDescent="0.35">
      <c r="A487" s="10">
        <f t="shared" si="39"/>
        <v>29152</v>
      </c>
      <c r="B487" s="10">
        <v>2.9948784518528001E-2</v>
      </c>
      <c r="C487" s="10">
        <f t="shared" ca="1" si="35"/>
        <v>0.73208717334295881</v>
      </c>
      <c r="D487" s="10">
        <f t="shared" ca="1" si="36"/>
        <v>1.518806351996636E-2</v>
      </c>
      <c r="E487" s="10">
        <f t="shared" ca="1" si="37"/>
        <v>14.07296257229968</v>
      </c>
      <c r="F487" s="10">
        <f t="shared" ca="1" si="38"/>
        <v>-1.5304583470448465E-2</v>
      </c>
      <c r="G487" s="22"/>
    </row>
    <row r="488" spans="1:7" x14ac:dyDescent="0.35">
      <c r="A488" s="10">
        <f t="shared" si="39"/>
        <v>29212</v>
      </c>
      <c r="B488" s="10">
        <v>3.0036176579563399E-2</v>
      </c>
      <c r="C488" s="10">
        <f t="shared" ca="1" si="35"/>
        <v>0.74778129188230125</v>
      </c>
      <c r="D488" s="10">
        <f t="shared" ca="1" si="36"/>
        <v>1.5513657626713194E-2</v>
      </c>
      <c r="E488" s="10">
        <f t="shared" ca="1" si="37"/>
        <v>14.068309832514268</v>
      </c>
      <c r="F488" s="10">
        <f t="shared" ca="1" si="38"/>
        <v>-1.5635253652015051E-2</v>
      </c>
      <c r="G488" s="22"/>
    </row>
    <row r="489" spans="1:7" x14ac:dyDescent="0.35">
      <c r="A489" s="10">
        <f t="shared" si="39"/>
        <v>29272</v>
      </c>
      <c r="B489" s="10">
        <v>3.0015755264956999E-2</v>
      </c>
      <c r="C489" s="10">
        <f t="shared" ca="1" si="35"/>
        <v>0.74411397326817419</v>
      </c>
      <c r="D489" s="10">
        <f t="shared" ca="1" si="36"/>
        <v>1.5437574517914859E-2</v>
      </c>
      <c r="E489" s="10">
        <f t="shared" ca="1" si="37"/>
        <v>14.069397060138996</v>
      </c>
      <c r="F489" s="10">
        <f t="shared" ca="1" si="38"/>
        <v>-1.5557974602274607E-2</v>
      </c>
      <c r="G489" s="22"/>
    </row>
    <row r="490" spans="1:7" x14ac:dyDescent="0.35">
      <c r="A490" s="10">
        <f t="shared" si="39"/>
        <v>29332</v>
      </c>
      <c r="B490" s="10">
        <v>3.00984891346801E-2</v>
      </c>
      <c r="C490" s="10">
        <f t="shared" ca="1" si="35"/>
        <v>0.75897156036784141</v>
      </c>
      <c r="D490" s="10">
        <f t="shared" ca="1" si="36"/>
        <v>1.5745813734281331E-2</v>
      </c>
      <c r="E490" s="10">
        <f t="shared" ca="1" si="37"/>
        <v>14.064992321737119</v>
      </c>
      <c r="F490" s="10">
        <f t="shared" ca="1" si="38"/>
        <v>-1.5871095912858506E-2</v>
      </c>
      <c r="G490" s="22"/>
    </row>
    <row r="491" spans="1:7" x14ac:dyDescent="0.35">
      <c r="A491" s="10">
        <f t="shared" si="39"/>
        <v>29392</v>
      </c>
      <c r="B491" s="10">
        <v>3.0078098949565601E-2</v>
      </c>
      <c r="C491" s="10">
        <f t="shared" ca="1" si="35"/>
        <v>0.75530983207771141</v>
      </c>
      <c r="D491" s="10">
        <f t="shared" ca="1" si="36"/>
        <v>1.5669846603742221E-2</v>
      </c>
      <c r="E491" s="10">
        <f t="shared" ca="1" si="37"/>
        <v>14.066077892032522</v>
      </c>
      <c r="F491" s="10">
        <f t="shared" ca="1" si="38"/>
        <v>-1.57939164605524E-2</v>
      </c>
      <c r="G491" s="22"/>
    </row>
    <row r="492" spans="1:7" x14ac:dyDescent="0.35">
      <c r="A492" s="10">
        <f t="shared" si="39"/>
        <v>29452</v>
      </c>
      <c r="B492" s="10">
        <v>3.0216520013326701E-2</v>
      </c>
      <c r="C492" s="10">
        <f t="shared" ca="1" si="35"/>
        <v>0.7801678861992255</v>
      </c>
      <c r="D492" s="10">
        <f t="shared" ca="1" si="36"/>
        <v>1.6185558009060682E-2</v>
      </c>
      <c r="E492" s="10">
        <f t="shared" ca="1" si="37"/>
        <v>14.058708376050523</v>
      </c>
      <c r="F492" s="10">
        <f t="shared" ca="1" si="38"/>
        <v>-1.6317974924884595E-2</v>
      </c>
      <c r="G492" s="22"/>
    </row>
    <row r="493" spans="1:7" x14ac:dyDescent="0.35">
      <c r="A493" s="10">
        <f t="shared" si="39"/>
        <v>29512</v>
      </c>
      <c r="B493" s="10">
        <v>3.0134890441214101E-2</v>
      </c>
      <c r="C493" s="10">
        <f t="shared" ca="1" si="35"/>
        <v>0.76550861205151965</v>
      </c>
      <c r="D493" s="10">
        <f t="shared" ca="1" si="36"/>
        <v>1.588143304277384E-2</v>
      </c>
      <c r="E493" s="10">
        <f t="shared" ca="1" si="37"/>
        <v>14.063054321818759</v>
      </c>
      <c r="F493" s="10">
        <f t="shared" ca="1" si="38"/>
        <v>-1.6008894313578336E-2</v>
      </c>
      <c r="G493" s="22"/>
    </row>
    <row r="494" spans="1:7" x14ac:dyDescent="0.35">
      <c r="A494" s="10">
        <f t="shared" si="39"/>
        <v>29572</v>
      </c>
      <c r="B494" s="10">
        <v>3.0195583684351102E-2</v>
      </c>
      <c r="C494" s="10">
        <f t="shared" ca="1" si="35"/>
        <v>0.77640807981831594</v>
      </c>
      <c r="D494" s="10">
        <f t="shared" ca="1" si="36"/>
        <v>1.6107556125930737E-2</v>
      </c>
      <c r="E494" s="10">
        <f t="shared" ca="1" si="37"/>
        <v>14.059823022960449</v>
      </c>
      <c r="F494" s="10">
        <f t="shared" ca="1" si="38"/>
        <v>-1.6238692910138314E-2</v>
      </c>
      <c r="G494" s="22"/>
    </row>
    <row r="495" spans="1:7" x14ac:dyDescent="0.35">
      <c r="A495" s="10">
        <f t="shared" si="39"/>
        <v>29632</v>
      </c>
      <c r="B495" s="10">
        <v>3.0128147668301099E-2</v>
      </c>
      <c r="C495" s="10">
        <f t="shared" ca="1" si="35"/>
        <v>0.76429772543176533</v>
      </c>
      <c r="D495" s="10">
        <f t="shared" ca="1" si="36"/>
        <v>1.5856311686238762E-2</v>
      </c>
      <c r="E495" s="10">
        <f t="shared" ca="1" si="37"/>
        <v>14.063413306003646</v>
      </c>
      <c r="F495" s="10">
        <f t="shared" ca="1" si="38"/>
        <v>-1.5983367881346761E-2</v>
      </c>
      <c r="G495" s="22"/>
    </row>
    <row r="496" spans="1:7" x14ac:dyDescent="0.35">
      <c r="A496" s="10">
        <f t="shared" si="39"/>
        <v>29692</v>
      </c>
      <c r="B496" s="10">
        <v>3.01447574017943E-2</v>
      </c>
      <c r="C496" s="10">
        <f t="shared" ca="1" si="35"/>
        <v>0.7672805493091378</v>
      </c>
      <c r="D496" s="10">
        <f t="shared" ca="1" si="36"/>
        <v>1.5918194096104701E-2</v>
      </c>
      <c r="E496" s="10">
        <f t="shared" ca="1" si="37"/>
        <v>14.062529006366663</v>
      </c>
      <c r="F496" s="10">
        <f t="shared" ca="1" si="38"/>
        <v>-1.6046249304301725E-2</v>
      </c>
      <c r="G496" s="22"/>
    </row>
    <row r="497" spans="1:7" x14ac:dyDescent="0.35">
      <c r="A497" s="10">
        <f t="shared" si="39"/>
        <v>29752</v>
      </c>
      <c r="B497" s="10">
        <v>3.0196618505667201E-2</v>
      </c>
      <c r="C497" s="10">
        <f t="shared" ca="1" si="35"/>
        <v>0.77659391601681593</v>
      </c>
      <c r="D497" s="10">
        <f t="shared" ca="1" si="36"/>
        <v>1.6111411530163867E-2</v>
      </c>
      <c r="E497" s="10">
        <f t="shared" ca="1" si="37"/>
        <v>14.059767929233958</v>
      </c>
      <c r="F497" s="10">
        <f t="shared" ca="1" si="38"/>
        <v>-1.624261143986263E-2</v>
      </c>
      <c r="G497" s="22"/>
    </row>
    <row r="498" spans="1:7" x14ac:dyDescent="0.35">
      <c r="A498" s="10">
        <f t="shared" si="39"/>
        <v>29812</v>
      </c>
      <c r="B498" s="10">
        <v>3.01670589483004E-2</v>
      </c>
      <c r="C498" s="10">
        <f t="shared" ca="1" si="35"/>
        <v>0.77128552539427242</v>
      </c>
      <c r="D498" s="10">
        <f t="shared" ca="1" si="36"/>
        <v>1.6001282331210925E-2</v>
      </c>
      <c r="E498" s="10">
        <f t="shared" ca="1" si="37"/>
        <v>14.061341675486995</v>
      </c>
      <c r="F498" s="10">
        <f t="shared" ca="1" si="38"/>
        <v>-1.6130685112857666E-2</v>
      </c>
      <c r="G498" s="22"/>
    </row>
    <row r="499" spans="1:7" x14ac:dyDescent="0.35">
      <c r="A499" s="10">
        <f t="shared" si="39"/>
        <v>29872</v>
      </c>
      <c r="B499" s="10">
        <v>3.02346111468857E-2</v>
      </c>
      <c r="C499" s="10">
        <f t="shared" ca="1" si="35"/>
        <v>0.7834167441758213</v>
      </c>
      <c r="D499" s="10">
        <f t="shared" ca="1" si="36"/>
        <v>1.6252959628857633E-2</v>
      </c>
      <c r="E499" s="10">
        <f t="shared" ca="1" si="37"/>
        <v>14.057745206903624</v>
      </c>
      <c r="F499" s="10">
        <f t="shared" ca="1" si="38"/>
        <v>-1.6386487772312837E-2</v>
      </c>
      <c r="G499" s="22"/>
    </row>
    <row r="500" spans="1:7" x14ac:dyDescent="0.35">
      <c r="A500" s="10">
        <f t="shared" si="39"/>
        <v>29932</v>
      </c>
      <c r="B500" s="10">
        <v>3.0160268784447601E-2</v>
      </c>
      <c r="C500" s="10">
        <f t="shared" ca="1" si="35"/>
        <v>0.77006612817277631</v>
      </c>
      <c r="D500" s="10">
        <f t="shared" ca="1" si="36"/>
        <v>1.5975984411604461E-2</v>
      </c>
      <c r="E500" s="10">
        <f t="shared" ca="1" si="37"/>
        <v>14.061703182758173</v>
      </c>
      <c r="F500" s="10">
        <f t="shared" ca="1" si="38"/>
        <v>-1.6104976141939426E-2</v>
      </c>
      <c r="G500" s="22"/>
    </row>
    <row r="501" spans="1:7" x14ac:dyDescent="0.35">
      <c r="A501" s="10">
        <f t="shared" si="39"/>
        <v>29992</v>
      </c>
      <c r="B501" s="10">
        <v>3.0151486605945702E-2</v>
      </c>
      <c r="C501" s="10">
        <f t="shared" ca="1" si="35"/>
        <v>0.76848899921152369</v>
      </c>
      <c r="D501" s="10">
        <f t="shared" ca="1" si="36"/>
        <v>1.5943264899892073E-2</v>
      </c>
      <c r="E501" s="10">
        <f t="shared" ca="1" si="37"/>
        <v>14.062170744580541</v>
      </c>
      <c r="F501" s="10">
        <f t="shared" ca="1" si="38"/>
        <v>-1.6071725969959517E-2</v>
      </c>
      <c r="G501" s="22"/>
    </row>
    <row r="502" spans="1:7" x14ac:dyDescent="0.35">
      <c r="A502" s="10">
        <f t="shared" si="39"/>
        <v>30052</v>
      </c>
      <c r="B502" s="10">
        <v>3.0194232316014199E-2</v>
      </c>
      <c r="C502" s="10">
        <f t="shared" ca="1" si="35"/>
        <v>0.77616539719224686</v>
      </c>
      <c r="D502" s="10">
        <f t="shared" ca="1" si="36"/>
        <v>1.6102521371499652E-2</v>
      </c>
      <c r="E502" s="10">
        <f t="shared" ca="1" si="37"/>
        <v>14.059894969601268</v>
      </c>
      <c r="F502" s="10">
        <f t="shared" ca="1" si="38"/>
        <v>-1.6233575743540937E-2</v>
      </c>
      <c r="G502" s="22"/>
    </row>
    <row r="503" spans="1:7" x14ac:dyDescent="0.35">
      <c r="A503" s="10">
        <f t="shared" si="39"/>
        <v>30112</v>
      </c>
      <c r="B503" s="10">
        <v>3.0278310312596E-2</v>
      </c>
      <c r="C503" s="10">
        <f t="shared" ca="1" si="35"/>
        <v>0.79126436647242837</v>
      </c>
      <c r="D503" s="10">
        <f t="shared" ca="1" si="36"/>
        <v>1.6415768362928618E-2</v>
      </c>
      <c r="E503" s="10">
        <f t="shared" ca="1" si="37"/>
        <v>14.055418670093751</v>
      </c>
      <c r="F503" s="10">
        <f t="shared" ca="1" si="38"/>
        <v>-1.6552000044454271E-2</v>
      </c>
      <c r="G503" s="22"/>
    </row>
    <row r="504" spans="1:7" x14ac:dyDescent="0.35">
      <c r="A504" s="10">
        <f t="shared" si="39"/>
        <v>30172</v>
      </c>
      <c r="B504" s="10">
        <v>3.0169918939432001E-2</v>
      </c>
      <c r="C504" s="10">
        <f t="shared" ca="1" si="35"/>
        <v>0.77179913085578722</v>
      </c>
      <c r="D504" s="10">
        <f t="shared" ca="1" si="36"/>
        <v>1.6011937718516875E-2</v>
      </c>
      <c r="E504" s="10">
        <f t="shared" ca="1" si="37"/>
        <v>14.061189410002394</v>
      </c>
      <c r="F504" s="10">
        <f t="shared" ca="1" si="38"/>
        <v>-1.6141513831235854E-2</v>
      </c>
      <c r="G504" s="22"/>
    </row>
    <row r="505" spans="1:7" x14ac:dyDescent="0.35">
      <c r="A505" s="10">
        <f t="shared" si="39"/>
        <v>30232</v>
      </c>
      <c r="B505" s="10">
        <v>3.0197779469328102E-2</v>
      </c>
      <c r="C505" s="10">
        <f t="shared" ca="1" si="35"/>
        <v>0.77680240522164967</v>
      </c>
      <c r="D505" s="10">
        <f t="shared" ca="1" si="36"/>
        <v>1.6115736899329651E-2</v>
      </c>
      <c r="E505" s="10">
        <f t="shared" ca="1" si="37"/>
        <v>14.059706119708578</v>
      </c>
      <c r="F505" s="10">
        <f t="shared" ca="1" si="38"/>
        <v>-1.6247007647649015E-2</v>
      </c>
      <c r="G505" s="22"/>
    </row>
    <row r="506" spans="1:7" x14ac:dyDescent="0.35">
      <c r="A506" s="10">
        <f t="shared" si="39"/>
        <v>30292</v>
      </c>
      <c r="B506" s="10">
        <v>3.02405695154499E-2</v>
      </c>
      <c r="C506" s="10">
        <f t="shared" ca="1" si="35"/>
        <v>0.78448676519878102</v>
      </c>
      <c r="D506" s="10">
        <f t="shared" ca="1" si="36"/>
        <v>1.6275158552505213E-2</v>
      </c>
      <c r="E506" s="10">
        <f t="shared" ca="1" si="37"/>
        <v>14.057427984284701</v>
      </c>
      <c r="F506" s="10">
        <f t="shared" ca="1" si="38"/>
        <v>-1.6409053709700406E-2</v>
      </c>
      <c r="G506" s="22"/>
    </row>
    <row r="507" spans="1:7" x14ac:dyDescent="0.35">
      <c r="A507" s="10">
        <f t="shared" si="39"/>
        <v>30352</v>
      </c>
      <c r="B507" s="10">
        <v>3.0237411911199202E-2</v>
      </c>
      <c r="C507" s="10">
        <f t="shared" ca="1" si="35"/>
        <v>0.78391971351440992</v>
      </c>
      <c r="D507" s="10">
        <f t="shared" ca="1" si="36"/>
        <v>1.6263394356498328E-2</v>
      </c>
      <c r="E507" s="10">
        <f t="shared" ca="1" si="37"/>
        <v>14.057596094645637</v>
      </c>
      <c r="F507" s="10">
        <f t="shared" ca="1" si="38"/>
        <v>-1.6397094953380861E-2</v>
      </c>
      <c r="G507" s="22"/>
    </row>
    <row r="508" spans="1:7" x14ac:dyDescent="0.35">
      <c r="A508" s="10">
        <f t="shared" si="39"/>
        <v>30412</v>
      </c>
      <c r="B508" s="10">
        <v>3.0318701773905998E-2</v>
      </c>
      <c r="C508" s="10">
        <f t="shared" ca="1" si="35"/>
        <v>0.79851798166660037</v>
      </c>
      <c r="D508" s="10">
        <f t="shared" ca="1" si="36"/>
        <v>1.656625367715071E-2</v>
      </c>
      <c r="E508" s="10">
        <f t="shared" ca="1" si="37"/>
        <v>14.053268234953515</v>
      </c>
      <c r="F508" s="10">
        <f t="shared" ca="1" si="38"/>
        <v>-1.6705008625160691E-2</v>
      </c>
      <c r="G508" s="22"/>
    </row>
    <row r="509" spans="1:7" x14ac:dyDescent="0.35">
      <c r="A509" s="10">
        <f t="shared" si="39"/>
        <v>30472</v>
      </c>
      <c r="B509" s="10">
        <v>3.0265274678300098E-2</v>
      </c>
      <c r="C509" s="10">
        <f t="shared" ca="1" si="35"/>
        <v>0.78892338964396636</v>
      </c>
      <c r="D509" s="10">
        <f t="shared" ca="1" si="36"/>
        <v>1.6367201872401139E-2</v>
      </c>
      <c r="E509" s="10">
        <f t="shared" ca="1" si="37"/>
        <v>14.056112685243386</v>
      </c>
      <c r="F509" s="10">
        <f t="shared" ca="1" si="38"/>
        <v>-1.6502624210672483E-2</v>
      </c>
      <c r="G509" s="22"/>
    </row>
    <row r="510" spans="1:7" x14ac:dyDescent="0.35">
      <c r="A510" s="10">
        <f t="shared" si="39"/>
        <v>30532</v>
      </c>
      <c r="B510" s="10">
        <v>3.0334603242821601E-2</v>
      </c>
      <c r="C510" s="10">
        <f t="shared" ca="1" si="35"/>
        <v>0.80137361334703483</v>
      </c>
      <c r="D510" s="10">
        <f t="shared" ca="1" si="36"/>
        <v>1.662549732590092E-2</v>
      </c>
      <c r="E510" s="10">
        <f t="shared" ca="1" si="37"/>
        <v>14.052421643212876</v>
      </c>
      <c r="F510" s="10">
        <f t="shared" ca="1" si="38"/>
        <v>-1.6765252066582432E-2</v>
      </c>
      <c r="G510" s="22"/>
    </row>
    <row r="511" spans="1:7" x14ac:dyDescent="0.35">
      <c r="A511" s="10">
        <f t="shared" si="39"/>
        <v>30592</v>
      </c>
      <c r="B511" s="10">
        <v>3.0255855407648701E-2</v>
      </c>
      <c r="C511" s="10">
        <f t="shared" ca="1" si="35"/>
        <v>0.78723184983582173</v>
      </c>
      <c r="D511" s="10">
        <f t="shared" ca="1" si="36"/>
        <v>1.6332108764656416E-2</v>
      </c>
      <c r="E511" s="10">
        <f t="shared" ca="1" si="37"/>
        <v>14.056614165753059</v>
      </c>
      <c r="F511" s="10">
        <f t="shared" ca="1" si="38"/>
        <v>-1.6466947806004696E-2</v>
      </c>
      <c r="G511" s="22"/>
    </row>
    <row r="512" spans="1:7" x14ac:dyDescent="0.35">
      <c r="A512" s="10">
        <f t="shared" si="39"/>
        <v>30652</v>
      </c>
      <c r="B512" s="10">
        <v>3.03595621117921E-2</v>
      </c>
      <c r="C512" s="10">
        <f t="shared" ca="1" si="35"/>
        <v>0.80585579906951432</v>
      </c>
      <c r="D512" s="10">
        <f t="shared" ca="1" si="36"/>
        <v>1.6718485871445914E-2</v>
      </c>
      <c r="E512" s="10">
        <f t="shared" ca="1" si="37"/>
        <v>14.051092836897038</v>
      </c>
      <c r="F512" s="10">
        <f t="shared" ca="1" si="38"/>
        <v>-1.6859817201328706E-2</v>
      </c>
      <c r="G512" s="22"/>
    </row>
    <row r="513" spans="1:7" x14ac:dyDescent="0.35">
      <c r="A513" s="10">
        <f t="shared" si="39"/>
        <v>30712</v>
      </c>
      <c r="B513" s="10">
        <v>3.0369824483566399E-2</v>
      </c>
      <c r="C513" s="10">
        <f t="shared" ca="1" si="35"/>
        <v>0.80769874541054887</v>
      </c>
      <c r="D513" s="10">
        <f t="shared" ca="1" si="36"/>
        <v>1.6756720096973599E-2</v>
      </c>
      <c r="E513" s="10">
        <f t="shared" ca="1" si="37"/>
        <v>14.050546469814247</v>
      </c>
      <c r="F513" s="10">
        <f t="shared" ca="1" si="38"/>
        <v>-1.689870226969763E-2</v>
      </c>
      <c r="G513" s="22"/>
    </row>
    <row r="514" spans="1:7" x14ac:dyDescent="0.35">
      <c r="A514" s="10">
        <f t="shared" si="39"/>
        <v>30772</v>
      </c>
      <c r="B514" s="10">
        <v>3.04620471399276E-2</v>
      </c>
      <c r="C514" s="10">
        <f t="shared" ca="1" si="35"/>
        <v>0.82426035619988003</v>
      </c>
      <c r="D514" s="10">
        <f t="shared" ca="1" si="36"/>
        <v>1.7100311414811761E-2</v>
      </c>
      <c r="E514" s="10">
        <f t="shared" ca="1" si="37"/>
        <v>14.045636549882341</v>
      </c>
      <c r="F514" s="10">
        <f t="shared" ca="1" si="38"/>
        <v>-1.7248210242253502E-2</v>
      </c>
      <c r="G514" s="22"/>
    </row>
    <row r="515" spans="1:7" x14ac:dyDescent="0.35">
      <c r="A515" s="10">
        <f t="shared" si="39"/>
        <v>30832</v>
      </c>
      <c r="B515" s="10">
        <v>3.0428659789889501E-2</v>
      </c>
      <c r="C515" s="10">
        <f t="shared" ref="C515:C578" ca="1" si="40">(B515-$C$2)/($C$1367-$C$2)</f>
        <v>0.81826455952219102</v>
      </c>
      <c r="D515" s="10">
        <f t="shared" ref="D515:D578" ca="1" si="41">$L$4*C515</f>
        <v>1.6975921117987257E-2</v>
      </c>
      <c r="E515" s="10">
        <f t="shared" ref="E515:E578" ca="1" si="42">$K$6*(1-D515)</f>
        <v>14.047414087223961</v>
      </c>
      <c r="F515" s="10">
        <f t="shared" ref="F515:F578" ca="1" si="43">LN(E515/$K$6)</f>
        <v>-1.7121663832826269E-2</v>
      </c>
      <c r="G515" s="22"/>
    </row>
    <row r="516" spans="1:7" x14ac:dyDescent="0.35">
      <c r="A516" s="10">
        <f t="shared" ref="A516:A579" si="44">A515+60</f>
        <v>30892</v>
      </c>
      <c r="B516" s="10">
        <v>3.0390633349246E-2</v>
      </c>
      <c r="C516" s="10">
        <f t="shared" ca="1" si="40"/>
        <v>0.81143566156489655</v>
      </c>
      <c r="D516" s="10">
        <f t="shared" ca="1" si="41"/>
        <v>1.6834247093740734E-2</v>
      </c>
      <c r="E516" s="10">
        <f t="shared" ca="1" si="42"/>
        <v>14.049438609030444</v>
      </c>
      <c r="F516" s="10">
        <f t="shared" ca="1" si="43"/>
        <v>-1.6977553612946922E-2</v>
      </c>
      <c r="G516" s="22"/>
    </row>
    <row r="517" spans="1:7" x14ac:dyDescent="0.35">
      <c r="A517" s="10">
        <f t="shared" si="44"/>
        <v>30952</v>
      </c>
      <c r="B517" s="10">
        <v>3.03738846879241E-2</v>
      </c>
      <c r="C517" s="10">
        <f t="shared" ca="1" si="40"/>
        <v>0.80842788862709236</v>
      </c>
      <c r="D517" s="10">
        <f t="shared" ca="1" si="41"/>
        <v>1.6771847084429817E-2</v>
      </c>
      <c r="E517" s="10">
        <f t="shared" ca="1" si="42"/>
        <v>14.050330305163497</v>
      </c>
      <c r="F517" s="10">
        <f t="shared" ca="1" si="43"/>
        <v>-1.6914087174053773E-2</v>
      </c>
      <c r="G517" s="22"/>
    </row>
    <row r="518" spans="1:7" x14ac:dyDescent="0.35">
      <c r="A518" s="10">
        <f t="shared" si="44"/>
        <v>31012</v>
      </c>
      <c r="B518" s="10">
        <v>3.0351875711436199E-2</v>
      </c>
      <c r="C518" s="10">
        <f t="shared" ca="1" si="40"/>
        <v>0.80447545311020008</v>
      </c>
      <c r="D518" s="10">
        <f t="shared" ca="1" si="41"/>
        <v>1.668984886908749E-2</v>
      </c>
      <c r="E518" s="10">
        <f t="shared" ca="1" si="42"/>
        <v>14.051502059660738</v>
      </c>
      <c r="F518" s="10">
        <f t="shared" ca="1" si="43"/>
        <v>-1.6830693715384735E-2</v>
      </c>
      <c r="G518" s="22"/>
    </row>
    <row r="519" spans="1:7" x14ac:dyDescent="0.35">
      <c r="A519" s="10">
        <f t="shared" si="44"/>
        <v>31072</v>
      </c>
      <c r="B519" s="10">
        <v>3.04778830761471E-2</v>
      </c>
      <c r="C519" s="10">
        <f t="shared" ca="1" si="40"/>
        <v>0.82710421932961709</v>
      </c>
      <c r="D519" s="10">
        <f t="shared" ca="1" si="41"/>
        <v>1.7159310910267071E-2</v>
      </c>
      <c r="E519" s="10">
        <f t="shared" ca="1" si="42"/>
        <v>14.044793447092282</v>
      </c>
      <c r="F519" s="10">
        <f t="shared" ca="1" si="43"/>
        <v>-1.7308238001914229E-2</v>
      </c>
      <c r="G519" s="22"/>
    </row>
    <row r="520" spans="1:7" x14ac:dyDescent="0.35">
      <c r="A520" s="10">
        <f t="shared" si="44"/>
        <v>31132</v>
      </c>
      <c r="B520" s="10">
        <v>3.04777704264621E-2</v>
      </c>
      <c r="C520" s="10">
        <f t="shared" ca="1" si="40"/>
        <v>0.82708398937407113</v>
      </c>
      <c r="D520" s="10">
        <f t="shared" ca="1" si="41"/>
        <v>1.7158891214551823E-2</v>
      </c>
      <c r="E520" s="10">
        <f t="shared" ca="1" si="42"/>
        <v>14.044799444544054</v>
      </c>
      <c r="F520" s="10">
        <f t="shared" ca="1" si="43"/>
        <v>-1.730781097886732E-2</v>
      </c>
      <c r="G520" s="22"/>
    </row>
    <row r="521" spans="1:7" x14ac:dyDescent="0.35">
      <c r="A521" s="10">
        <f t="shared" si="44"/>
        <v>31192</v>
      </c>
      <c r="B521" s="10">
        <v>3.0416710709851E-2</v>
      </c>
      <c r="C521" s="10">
        <f t="shared" ca="1" si="40"/>
        <v>0.81611870924313223</v>
      </c>
      <c r="D521" s="10">
        <f t="shared" ca="1" si="41"/>
        <v>1.6931402771635334E-2</v>
      </c>
      <c r="E521" s="10">
        <f t="shared" ca="1" si="42"/>
        <v>14.048050254393331</v>
      </c>
      <c r="F521" s="10">
        <f t="shared" ca="1" si="43"/>
        <v>-1.7076377721036588E-2</v>
      </c>
      <c r="G521" s="22"/>
    </row>
    <row r="522" spans="1:7" x14ac:dyDescent="0.35">
      <c r="A522" s="10">
        <f t="shared" si="44"/>
        <v>31252</v>
      </c>
      <c r="B522" s="10">
        <v>3.04840499409182E-2</v>
      </c>
      <c r="C522" s="10">
        <f t="shared" ca="1" si="40"/>
        <v>0.82821168270314416</v>
      </c>
      <c r="D522" s="10">
        <f t="shared" ca="1" si="41"/>
        <v>1.7182286622280104E-2</v>
      </c>
      <c r="E522" s="10">
        <f t="shared" ca="1" si="42"/>
        <v>14.044465124167617</v>
      </c>
      <c r="F522" s="10">
        <f t="shared" ca="1" si="43"/>
        <v>-1.7331615117678733E-2</v>
      </c>
      <c r="G522" s="22"/>
    </row>
    <row r="523" spans="1:7" x14ac:dyDescent="0.35">
      <c r="A523" s="10">
        <f t="shared" si="44"/>
        <v>31312</v>
      </c>
      <c r="B523" s="10">
        <v>3.05095271447266E-2</v>
      </c>
      <c r="C523" s="10">
        <f t="shared" ca="1" si="40"/>
        <v>0.83278695249175871</v>
      </c>
      <c r="D523" s="10">
        <f t="shared" ca="1" si="41"/>
        <v>1.7277206313132148E-2</v>
      </c>
      <c r="E523" s="10">
        <f t="shared" ca="1" si="42"/>
        <v>14.043108721785341</v>
      </c>
      <c r="F523" s="10">
        <f t="shared" ca="1" si="43"/>
        <v>-1.7428198923084622E-2</v>
      </c>
      <c r="G523" s="22"/>
    </row>
    <row r="524" spans="1:7" x14ac:dyDescent="0.35">
      <c r="A524" s="10">
        <f t="shared" si="44"/>
        <v>31372</v>
      </c>
      <c r="B524" s="10">
        <v>3.0529047028004099E-2</v>
      </c>
      <c r="C524" s="10">
        <f t="shared" ca="1" si="40"/>
        <v>0.83629238946625817</v>
      </c>
      <c r="D524" s="10">
        <f t="shared" ca="1" si="41"/>
        <v>1.734993098496436E-2</v>
      </c>
      <c r="E524" s="10">
        <f t="shared" ca="1" si="42"/>
        <v>14.042069486224857</v>
      </c>
      <c r="F524" s="10">
        <f t="shared" ca="1" si="43"/>
        <v>-1.7502204902556114E-2</v>
      </c>
      <c r="G524" s="22"/>
    </row>
    <row r="525" spans="1:7" x14ac:dyDescent="0.35">
      <c r="A525" s="10">
        <f t="shared" si="44"/>
        <v>31432</v>
      </c>
      <c r="B525" s="10">
        <v>3.05298917866723E-2</v>
      </c>
      <c r="C525" s="10">
        <f t="shared" ca="1" si="40"/>
        <v>0.83644409366591665</v>
      </c>
      <c r="D525" s="10">
        <f t="shared" ca="1" si="41"/>
        <v>1.7353078278216524E-2</v>
      </c>
      <c r="E525" s="10">
        <f t="shared" ca="1" si="42"/>
        <v>14.042024511404286</v>
      </c>
      <c r="F525" s="10">
        <f t="shared" ca="1" si="43"/>
        <v>-1.7505407770384195E-2</v>
      </c>
      <c r="G525" s="22"/>
    </row>
    <row r="526" spans="1:7" x14ac:dyDescent="0.35">
      <c r="A526" s="10">
        <f t="shared" si="44"/>
        <v>31492</v>
      </c>
      <c r="B526" s="10">
        <v>3.0576982666718201E-2</v>
      </c>
      <c r="C526" s="10">
        <f t="shared" ca="1" si="40"/>
        <v>0.84490080981159688</v>
      </c>
      <c r="D526" s="10">
        <f t="shared" ca="1" si="41"/>
        <v>1.7528523425553843E-2</v>
      </c>
      <c r="E526" s="10">
        <f t="shared" ca="1" si="42"/>
        <v>14.039517400248835</v>
      </c>
      <c r="F526" s="10">
        <f t="shared" ca="1" si="43"/>
        <v>-1.7683967136532832E-2</v>
      </c>
      <c r="G526" s="22"/>
    </row>
    <row r="527" spans="1:7" x14ac:dyDescent="0.35">
      <c r="A527" s="10">
        <f t="shared" si="44"/>
        <v>31552</v>
      </c>
      <c r="B527" s="10">
        <v>3.05465491809159E-2</v>
      </c>
      <c r="C527" s="10">
        <f t="shared" ca="1" si="40"/>
        <v>0.83943547659839746</v>
      </c>
      <c r="D527" s="10">
        <f t="shared" ca="1" si="41"/>
        <v>1.7415138256379505E-2</v>
      </c>
      <c r="E527" s="10">
        <f t="shared" ca="1" si="42"/>
        <v>14.041137674316335</v>
      </c>
      <c r="F527" s="10">
        <f t="shared" ca="1" si="43"/>
        <v>-1.7568565692727779E-2</v>
      </c>
      <c r="G527" s="22"/>
    </row>
    <row r="528" spans="1:7" x14ac:dyDescent="0.35">
      <c r="A528" s="10">
        <f t="shared" si="44"/>
        <v>31612</v>
      </c>
      <c r="B528" s="10">
        <v>3.0547582549646599E-2</v>
      </c>
      <c r="C528" s="10">
        <f t="shared" ca="1" si="40"/>
        <v>0.8396210519374192</v>
      </c>
      <c r="D528" s="10">
        <f t="shared" ca="1" si="41"/>
        <v>1.7418988248756685E-2</v>
      </c>
      <c r="E528" s="10">
        <f t="shared" ca="1" si="42"/>
        <v>14.041082657925267</v>
      </c>
      <c r="F528" s="10">
        <f t="shared" ca="1" si="43"/>
        <v>-1.7572483929278643E-2</v>
      </c>
      <c r="G528" s="22"/>
    </row>
    <row r="529" spans="1:7" x14ac:dyDescent="0.35">
      <c r="A529" s="10">
        <f t="shared" si="44"/>
        <v>31672</v>
      </c>
      <c r="B529" s="10">
        <v>3.05956817885637E-2</v>
      </c>
      <c r="C529" s="10">
        <f t="shared" ca="1" si="40"/>
        <v>0.84825885207937235</v>
      </c>
      <c r="D529" s="10">
        <f t="shared" ca="1" si="41"/>
        <v>1.7598190209951681E-2</v>
      </c>
      <c r="E529" s="10">
        <f t="shared" ca="1" si="42"/>
        <v>14.03852186189979</v>
      </c>
      <c r="F529" s="10">
        <f t="shared" ca="1" si="43"/>
        <v>-1.7754879377958839E-2</v>
      </c>
      <c r="G529" s="22"/>
    </row>
    <row r="530" spans="1:7" x14ac:dyDescent="0.35">
      <c r="A530" s="10">
        <f t="shared" si="44"/>
        <v>31732</v>
      </c>
      <c r="B530" s="10">
        <v>3.0524358737009202E-2</v>
      </c>
      <c r="C530" s="10">
        <f t="shared" ca="1" si="40"/>
        <v>0.83545045263871209</v>
      </c>
      <c r="D530" s="10">
        <f t="shared" ca="1" si="41"/>
        <v>1.733246395305588E-2</v>
      </c>
      <c r="E530" s="10">
        <f t="shared" ca="1" si="42"/>
        <v>14.04231909011083</v>
      </c>
      <c r="F530" s="10">
        <f t="shared" ca="1" si="43"/>
        <v>-1.7484429626067471E-2</v>
      </c>
      <c r="G530" s="22"/>
    </row>
    <row r="531" spans="1:7" x14ac:dyDescent="0.35">
      <c r="A531" s="10">
        <f t="shared" si="44"/>
        <v>31792</v>
      </c>
      <c r="B531" s="10">
        <v>3.0683925361913202E-2</v>
      </c>
      <c r="C531" s="10">
        <f t="shared" ca="1" si="40"/>
        <v>0.86410588765759588</v>
      </c>
      <c r="D531" s="10">
        <f t="shared" ca="1" si="41"/>
        <v>1.79269567718164E-2</v>
      </c>
      <c r="E531" s="10">
        <f t="shared" ca="1" si="42"/>
        <v>14.033823787730743</v>
      </c>
      <c r="F531" s="10">
        <f t="shared" ca="1" si="43"/>
        <v>-1.8089591287789607E-2</v>
      </c>
      <c r="G531" s="22"/>
    </row>
    <row r="532" spans="1:7" x14ac:dyDescent="0.35">
      <c r="A532" s="10">
        <f t="shared" si="44"/>
        <v>31852</v>
      </c>
      <c r="B532" s="10">
        <v>3.0639160749625999E-2</v>
      </c>
      <c r="C532" s="10">
        <f t="shared" ca="1" si="40"/>
        <v>0.85606692938976758</v>
      </c>
      <c r="D532" s="10">
        <f t="shared" ca="1" si="41"/>
        <v>1.7760178533852467E-2</v>
      </c>
      <c r="E532" s="10">
        <f t="shared" ca="1" si="42"/>
        <v>14.036207048751248</v>
      </c>
      <c r="F532" s="10">
        <f t="shared" ca="1" si="43"/>
        <v>-1.791978306491197E-2</v>
      </c>
      <c r="G532" s="22"/>
    </row>
    <row r="533" spans="1:7" x14ac:dyDescent="0.35">
      <c r="A533" s="10">
        <f t="shared" si="44"/>
        <v>31912</v>
      </c>
      <c r="B533" s="10">
        <v>3.0671776167854301E-2</v>
      </c>
      <c r="C533" s="10">
        <f t="shared" ca="1" si="40"/>
        <v>0.86192410032521305</v>
      </c>
      <c r="D533" s="10">
        <f t="shared" ca="1" si="41"/>
        <v>1.7881692866371951E-2</v>
      </c>
      <c r="E533" s="10">
        <f t="shared" ca="1" si="42"/>
        <v>14.034470608939543</v>
      </c>
      <c r="F533" s="10">
        <f t="shared" ca="1" si="43"/>
        <v>-1.8043502188126139E-2</v>
      </c>
      <c r="G533" s="22"/>
    </row>
    <row r="534" spans="1:7" x14ac:dyDescent="0.35">
      <c r="A534" s="10">
        <f t="shared" si="44"/>
        <v>31972</v>
      </c>
      <c r="B534" s="10">
        <v>3.0602084582541399E-2</v>
      </c>
      <c r="C534" s="10">
        <f t="shared" ca="1" si="40"/>
        <v>0.8494086843007258</v>
      </c>
      <c r="D534" s="10">
        <f t="shared" ca="1" si="41"/>
        <v>1.7622044916673935E-2</v>
      </c>
      <c r="E534" s="10">
        <f t="shared" ca="1" si="42"/>
        <v>14.038180978140728</v>
      </c>
      <c r="F534" s="10">
        <f t="shared" ca="1" si="43"/>
        <v>-1.7779161699214313E-2</v>
      </c>
      <c r="G534" s="22"/>
    </row>
    <row r="535" spans="1:7" x14ac:dyDescent="0.35">
      <c r="A535" s="10">
        <f t="shared" si="44"/>
        <v>32032</v>
      </c>
      <c r="B535" s="10">
        <v>3.0626214279358799E-2</v>
      </c>
      <c r="C535" s="10">
        <f t="shared" ca="1" si="40"/>
        <v>0.8537419648949125</v>
      </c>
      <c r="D535" s="10">
        <f t="shared" ca="1" si="41"/>
        <v>1.7711944239201079E-2</v>
      </c>
      <c r="E535" s="10">
        <f t="shared" ca="1" si="42"/>
        <v>14.036896316821815</v>
      </c>
      <c r="F535" s="10">
        <f t="shared" ca="1" si="43"/>
        <v>-1.7870677836912686E-2</v>
      </c>
      <c r="G535" s="22"/>
    </row>
    <row r="536" spans="1:7" x14ac:dyDescent="0.35">
      <c r="A536" s="10">
        <f t="shared" si="44"/>
        <v>32092</v>
      </c>
      <c r="B536" s="10">
        <v>3.0724735580115702E-2</v>
      </c>
      <c r="C536" s="10">
        <f t="shared" ca="1" si="40"/>
        <v>0.87143470442308035</v>
      </c>
      <c r="D536" s="10">
        <f t="shared" ca="1" si="41"/>
        <v>1.8079002236637332E-2</v>
      </c>
      <c r="E536" s="10">
        <f t="shared" ca="1" si="42"/>
        <v>14.031651058038452</v>
      </c>
      <c r="F536" s="10">
        <f t="shared" ca="1" si="43"/>
        <v>-1.8244424206781386E-2</v>
      </c>
      <c r="G536" s="22"/>
    </row>
    <row r="537" spans="1:7" x14ac:dyDescent="0.35">
      <c r="A537" s="10">
        <f t="shared" si="44"/>
        <v>32152</v>
      </c>
      <c r="B537" s="10">
        <v>3.07449067280668E-2</v>
      </c>
      <c r="C537" s="10">
        <f t="shared" ca="1" si="40"/>
        <v>0.87505709738725279</v>
      </c>
      <c r="D537" s="10">
        <f t="shared" ca="1" si="41"/>
        <v>1.8154153306670293E-2</v>
      </c>
      <c r="E537" s="10">
        <f t="shared" ca="1" si="42"/>
        <v>14.030577149247682</v>
      </c>
      <c r="F537" s="10">
        <f t="shared" ca="1" si="43"/>
        <v>-1.8320961877515359E-2</v>
      </c>
      <c r="G537" s="22"/>
    </row>
    <row r="538" spans="1:7" x14ac:dyDescent="0.35">
      <c r="A538" s="10">
        <f t="shared" si="44"/>
        <v>32212</v>
      </c>
      <c r="B538" s="10">
        <v>3.0701484006513301E-2</v>
      </c>
      <c r="C538" s="10">
        <f t="shared" ca="1" si="40"/>
        <v>0.86725911973015835</v>
      </c>
      <c r="D538" s="10">
        <f t="shared" ca="1" si="41"/>
        <v>1.79923745127018E-2</v>
      </c>
      <c r="E538" s="10">
        <f t="shared" ca="1" si="42"/>
        <v>14.032888968213491</v>
      </c>
      <c r="F538" s="10">
        <f t="shared" ca="1" si="43"/>
        <v>-1.815620539580614E-2</v>
      </c>
      <c r="G538" s="22"/>
    </row>
    <row r="539" spans="1:7" x14ac:dyDescent="0.35">
      <c r="A539" s="10">
        <f t="shared" si="44"/>
        <v>32272</v>
      </c>
      <c r="B539" s="10">
        <v>3.0638589021589301E-2</v>
      </c>
      <c r="C539" s="10">
        <f t="shared" ca="1" si="40"/>
        <v>0.85596425681889676</v>
      </c>
      <c r="D539" s="10">
        <f t="shared" ca="1" si="41"/>
        <v>1.7758048463029037E-2</v>
      </c>
      <c r="E539" s="10">
        <f t="shared" ca="1" si="42"/>
        <v>14.036237487463314</v>
      </c>
      <c r="F539" s="10">
        <f t="shared" ca="1" si="43"/>
        <v>-1.7917614481978122E-2</v>
      </c>
      <c r="G539" s="22"/>
    </row>
    <row r="540" spans="1:7" x14ac:dyDescent="0.35">
      <c r="A540" s="10">
        <f t="shared" si="44"/>
        <v>32332</v>
      </c>
      <c r="B540" s="10">
        <v>3.0688602221502902E-2</v>
      </c>
      <c r="C540" s="10">
        <f t="shared" ca="1" si="40"/>
        <v>0.86494577160040487</v>
      </c>
      <c r="D540" s="10">
        <f t="shared" ca="1" si="41"/>
        <v>1.79443812140649E-2</v>
      </c>
      <c r="E540" s="10">
        <f t="shared" ca="1" si="42"/>
        <v>14.033574792451011</v>
      </c>
      <c r="F540" s="10">
        <f t="shared" ca="1" si="43"/>
        <v>-1.8107333956674743E-2</v>
      </c>
      <c r="G540" s="22"/>
    </row>
    <row r="541" spans="1:7" x14ac:dyDescent="0.35">
      <c r="A541" s="10">
        <f t="shared" si="44"/>
        <v>32392</v>
      </c>
      <c r="B541" s="10">
        <v>3.08410310556404E-2</v>
      </c>
      <c r="C541" s="10">
        <f t="shared" ca="1" si="40"/>
        <v>0.8923193815533581</v>
      </c>
      <c r="D541" s="10">
        <f t="shared" ca="1" si="41"/>
        <v>1.8512280969551355E-2</v>
      </c>
      <c r="E541" s="10">
        <f t="shared" ca="1" si="42"/>
        <v>14.025459504945109</v>
      </c>
      <c r="F541" s="10">
        <f t="shared" ca="1" si="43"/>
        <v>-1.8685777793776698E-2</v>
      </c>
      <c r="G541" s="22"/>
    </row>
    <row r="542" spans="1:7" x14ac:dyDescent="0.35">
      <c r="A542" s="10">
        <f t="shared" si="44"/>
        <v>32452</v>
      </c>
      <c r="B542" s="10">
        <v>3.0769370160034198E-2</v>
      </c>
      <c r="C542" s="10">
        <f t="shared" ca="1" si="40"/>
        <v>0.87945031110285543</v>
      </c>
      <c r="D542" s="10">
        <f t="shared" ca="1" si="41"/>
        <v>1.8245296016717615E-2</v>
      </c>
      <c r="E542" s="10">
        <f t="shared" ca="1" si="42"/>
        <v>14.029274719921103</v>
      </c>
      <c r="F542" s="10">
        <f t="shared" ca="1" si="43"/>
        <v>-1.8413794108675049E-2</v>
      </c>
      <c r="G542" s="22"/>
    </row>
    <row r="543" spans="1:7" x14ac:dyDescent="0.35">
      <c r="A543" s="10">
        <f t="shared" si="44"/>
        <v>32512</v>
      </c>
      <c r="B543" s="10">
        <v>3.0813498326894201E-2</v>
      </c>
      <c r="C543" s="10">
        <f t="shared" ca="1" si="40"/>
        <v>0.88737497466404824</v>
      </c>
      <c r="D543" s="10">
        <f t="shared" ca="1" si="41"/>
        <v>1.8409703068124013E-2</v>
      </c>
      <c r="E543" s="10">
        <f t="shared" ca="1" si="42"/>
        <v>14.026925343156506</v>
      </c>
      <c r="F543" s="10">
        <f t="shared" ca="1" si="43"/>
        <v>-1.8581270585518454E-2</v>
      </c>
      <c r="G543" s="22"/>
    </row>
    <row r="544" spans="1:7" x14ac:dyDescent="0.35">
      <c r="A544" s="10">
        <f t="shared" si="44"/>
        <v>32572</v>
      </c>
      <c r="B544" s="10">
        <v>3.0764953664637999E-2</v>
      </c>
      <c r="C544" s="10">
        <f t="shared" ca="1" si="40"/>
        <v>0.87865718411334148</v>
      </c>
      <c r="D544" s="10">
        <f t="shared" ca="1" si="41"/>
        <v>1.822884160591141E-2</v>
      </c>
      <c r="E544" s="10">
        <f t="shared" ca="1" si="42"/>
        <v>14.029509853451525</v>
      </c>
      <c r="F544" s="10">
        <f t="shared" ca="1" si="43"/>
        <v>-1.8397034043404828E-2</v>
      </c>
      <c r="G544" s="22"/>
    </row>
    <row r="545" spans="1:7" x14ac:dyDescent="0.35">
      <c r="A545" s="10">
        <f t="shared" si="44"/>
        <v>32632</v>
      </c>
      <c r="B545" s="10">
        <v>3.07354376138213E-2</v>
      </c>
      <c r="C545" s="10">
        <f t="shared" ca="1" si="40"/>
        <v>0.8733566065226277</v>
      </c>
      <c r="D545" s="10">
        <f t="shared" ca="1" si="41"/>
        <v>1.8118874498070064E-2</v>
      </c>
      <c r="E545" s="10">
        <f t="shared" ca="1" si="42"/>
        <v>14.031081283422578</v>
      </c>
      <c r="F545" s="10">
        <f t="shared" ca="1" si="43"/>
        <v>-1.8285031415589105E-2</v>
      </c>
      <c r="G545" s="22"/>
    </row>
    <row r="546" spans="1:7" x14ac:dyDescent="0.35">
      <c r="A546" s="10">
        <f t="shared" si="44"/>
        <v>32692</v>
      </c>
      <c r="B546" s="10">
        <v>3.08644605623873E-2</v>
      </c>
      <c r="C546" s="10">
        <f t="shared" ca="1" si="40"/>
        <v>0.89652691999389489</v>
      </c>
      <c r="D546" s="10">
        <f t="shared" ca="1" si="41"/>
        <v>1.8599571613923341E-2</v>
      </c>
      <c r="E546" s="10">
        <f t="shared" ca="1" si="42"/>
        <v>14.024212121637035</v>
      </c>
      <c r="F546" s="10">
        <f t="shared" ca="1" si="43"/>
        <v>-1.8774718821358317E-2</v>
      </c>
      <c r="G546" s="22"/>
    </row>
    <row r="547" spans="1:7" x14ac:dyDescent="0.35">
      <c r="A547" s="10">
        <f t="shared" si="44"/>
        <v>32752</v>
      </c>
      <c r="B547" s="10">
        <v>3.0851158309051899E-2</v>
      </c>
      <c r="C547" s="10">
        <f t="shared" ca="1" si="40"/>
        <v>0.89413806294884146</v>
      </c>
      <c r="D547" s="10">
        <f t="shared" ca="1" si="41"/>
        <v>1.8550011788452402E-2</v>
      </c>
      <c r="E547" s="10">
        <f t="shared" ca="1" si="42"/>
        <v>14.024920331543015</v>
      </c>
      <c r="F547" s="10">
        <f t="shared" ca="1" si="43"/>
        <v>-1.8724221009540968E-2</v>
      </c>
      <c r="G547" s="22"/>
    </row>
    <row r="548" spans="1:7" x14ac:dyDescent="0.35">
      <c r="A548" s="10">
        <f t="shared" si="44"/>
        <v>32812</v>
      </c>
      <c r="B548" s="10">
        <v>3.08885197802009E-2</v>
      </c>
      <c r="C548" s="10">
        <f t="shared" ca="1" si="40"/>
        <v>0.90084754376517273</v>
      </c>
      <c r="D548" s="10">
        <f t="shared" ca="1" si="41"/>
        <v>1.8689208354838217E-2</v>
      </c>
      <c r="E548" s="10">
        <f t="shared" ca="1" si="42"/>
        <v>14.022931212609361</v>
      </c>
      <c r="F548" s="10">
        <f t="shared" ca="1" si="43"/>
        <v>-1.88660585355887E-2</v>
      </c>
      <c r="G548" s="22"/>
    </row>
    <row r="549" spans="1:7" x14ac:dyDescent="0.35">
      <c r="A549" s="10">
        <f t="shared" si="44"/>
        <v>32872</v>
      </c>
      <c r="B549" s="10">
        <v>3.0905011374171999E-2</v>
      </c>
      <c r="C549" s="10">
        <f t="shared" ca="1" si="40"/>
        <v>0.90380915180620847</v>
      </c>
      <c r="D549" s="10">
        <f t="shared" ca="1" si="41"/>
        <v>1.8750650615659552E-2</v>
      </c>
      <c r="E549" s="10">
        <f t="shared" ca="1" si="42"/>
        <v>14.022053202702224</v>
      </c>
      <c r="F549" s="10">
        <f t="shared" ca="1" si="43"/>
        <v>-1.8928672933544544E-2</v>
      </c>
      <c r="G549" s="22"/>
    </row>
    <row r="550" spans="1:7" x14ac:dyDescent="0.35">
      <c r="A550" s="10">
        <f t="shared" si="44"/>
        <v>32932</v>
      </c>
      <c r="B550" s="10">
        <v>3.0917653372598101E-2</v>
      </c>
      <c r="C550" s="10">
        <f t="shared" ca="1" si="40"/>
        <v>0.90607943836911575</v>
      </c>
      <c r="D550" s="10">
        <f t="shared" ca="1" si="41"/>
        <v>1.8797750548265268E-2</v>
      </c>
      <c r="E550" s="10">
        <f t="shared" ca="1" si="42"/>
        <v>14.021380144665288</v>
      </c>
      <c r="F550" s="10">
        <f t="shared" ca="1" si="43"/>
        <v>-1.8976674048723888E-2</v>
      </c>
      <c r="G550" s="22"/>
    </row>
    <row r="551" spans="1:7" x14ac:dyDescent="0.35">
      <c r="A551" s="10">
        <f t="shared" si="44"/>
        <v>32992</v>
      </c>
      <c r="B551" s="10">
        <v>3.0989973790569E-2</v>
      </c>
      <c r="C551" s="10">
        <f t="shared" ca="1" si="40"/>
        <v>0.91906694774929087</v>
      </c>
      <c r="D551" s="10">
        <f t="shared" ca="1" si="41"/>
        <v>1.9067192664743726E-2</v>
      </c>
      <c r="E551" s="10">
        <f t="shared" ca="1" si="42"/>
        <v>14.017529816820812</v>
      </c>
      <c r="F551" s="10">
        <f t="shared" ca="1" si="43"/>
        <v>-1.9251315814325109E-2</v>
      </c>
      <c r="G551" s="22"/>
    </row>
    <row r="552" spans="1:7" x14ac:dyDescent="0.35">
      <c r="A552" s="10">
        <f t="shared" si="44"/>
        <v>33052</v>
      </c>
      <c r="B552" s="10">
        <v>3.0921711644096701E-2</v>
      </c>
      <c r="C552" s="10">
        <f t="shared" ca="1" si="40"/>
        <v>0.90680823447724346</v>
      </c>
      <c r="D552" s="10">
        <f t="shared" ca="1" si="41"/>
        <v>1.8812870334523512E-2</v>
      </c>
      <c r="E552" s="10">
        <f t="shared" ca="1" si="42"/>
        <v>14.021164082919658</v>
      </c>
      <c r="F552" s="10">
        <f t="shared" ca="1" si="43"/>
        <v>-1.8992083616691826E-2</v>
      </c>
      <c r="G552" s="22"/>
    </row>
    <row r="553" spans="1:7" x14ac:dyDescent="0.35">
      <c r="A553" s="10">
        <f t="shared" si="44"/>
        <v>33112</v>
      </c>
      <c r="B553" s="10">
        <v>3.0927220067304001E-2</v>
      </c>
      <c r="C553" s="10">
        <f t="shared" ca="1" si="40"/>
        <v>0.90779745301444237</v>
      </c>
      <c r="D553" s="10">
        <f t="shared" ca="1" si="41"/>
        <v>1.8833392909600875E-2</v>
      </c>
      <c r="E553" s="10">
        <f t="shared" ca="1" si="42"/>
        <v>14.020870815321803</v>
      </c>
      <c r="F553" s="10">
        <f t="shared" ca="1" si="43"/>
        <v>-1.9012999901756734E-2</v>
      </c>
      <c r="G553" s="22"/>
    </row>
    <row r="554" spans="1:7" x14ac:dyDescent="0.35">
      <c r="A554" s="10">
        <f t="shared" si="44"/>
        <v>33172</v>
      </c>
      <c r="B554" s="10">
        <v>3.1013024048659101E-2</v>
      </c>
      <c r="C554" s="10">
        <f t="shared" ca="1" si="40"/>
        <v>0.92320637962150598</v>
      </c>
      <c r="D554" s="10">
        <f t="shared" ca="1" si="41"/>
        <v>1.9153070353222668E-2</v>
      </c>
      <c r="E554" s="10">
        <f t="shared" ca="1" si="42"/>
        <v>14.016302624652447</v>
      </c>
      <c r="F554" s="10">
        <f t="shared" ca="1" si="43"/>
        <v>-1.9338866610079556E-2</v>
      </c>
      <c r="G554" s="22"/>
    </row>
    <row r="555" spans="1:7" x14ac:dyDescent="0.35">
      <c r="A555" s="10">
        <f t="shared" si="44"/>
        <v>33232</v>
      </c>
      <c r="B555" s="10">
        <v>3.10098317578325E-2</v>
      </c>
      <c r="C555" s="10">
        <f t="shared" ca="1" si="40"/>
        <v>0.92263309882172662</v>
      </c>
      <c r="D555" s="10">
        <f t="shared" ca="1" si="41"/>
        <v>1.9141176926430248E-2</v>
      </c>
      <c r="E555" s="10">
        <f t="shared" ca="1" si="42"/>
        <v>14.016472581721311</v>
      </c>
      <c r="F555" s="10">
        <f t="shared" ca="1" si="43"/>
        <v>-1.9326741012980122E-2</v>
      </c>
      <c r="G555" s="22"/>
    </row>
    <row r="556" spans="1:7" x14ac:dyDescent="0.35">
      <c r="A556" s="10">
        <f t="shared" si="44"/>
        <v>33292</v>
      </c>
      <c r="B556" s="10">
        <v>3.1005986056066501E-2</v>
      </c>
      <c r="C556" s="10">
        <f t="shared" ca="1" si="40"/>
        <v>0.92194247659966821</v>
      </c>
      <c r="D556" s="10">
        <f t="shared" ca="1" si="41"/>
        <v>1.9126849105155868E-2</v>
      </c>
      <c r="E556" s="10">
        <f t="shared" ca="1" si="42"/>
        <v>14.016677326287322</v>
      </c>
      <c r="F556" s="10">
        <f t="shared" ca="1" si="43"/>
        <v>-1.9312133695094907E-2</v>
      </c>
      <c r="G556" s="22"/>
    </row>
    <row r="557" spans="1:7" x14ac:dyDescent="0.35">
      <c r="A557" s="10">
        <f t="shared" si="44"/>
        <v>33352</v>
      </c>
      <c r="B557" s="10">
        <v>3.1049044176458099E-2</v>
      </c>
      <c r="C557" s="10">
        <f t="shared" ca="1" si="40"/>
        <v>0.92967497812784827</v>
      </c>
      <c r="D557" s="10">
        <f t="shared" ca="1" si="41"/>
        <v>1.9287269514984873E-2</v>
      </c>
      <c r="E557" s="10">
        <f t="shared" ca="1" si="42"/>
        <v>14.014384918630865</v>
      </c>
      <c r="F557" s="10">
        <f t="shared" ca="1" si="43"/>
        <v>-1.947569564943951E-2</v>
      </c>
      <c r="G557" s="22"/>
    </row>
    <row r="558" spans="1:7" x14ac:dyDescent="0.35">
      <c r="A558" s="10">
        <f t="shared" si="44"/>
        <v>33412</v>
      </c>
      <c r="B558" s="10">
        <v>3.1001189724985102E-2</v>
      </c>
      <c r="C558" s="10">
        <f t="shared" ca="1" si="40"/>
        <v>0.92108113762157806</v>
      </c>
      <c r="D558" s="10">
        <f t="shared" ca="1" si="41"/>
        <v>1.9108979551381664E-2</v>
      </c>
      <c r="E558" s="10">
        <f t="shared" ca="1" si="42"/>
        <v>14.016932682210754</v>
      </c>
      <c r="F558" s="10">
        <f t="shared" ca="1" si="43"/>
        <v>-1.9293915854198773E-2</v>
      </c>
      <c r="G558" s="22"/>
    </row>
    <row r="559" spans="1:7" x14ac:dyDescent="0.35">
      <c r="A559" s="10">
        <f t="shared" si="44"/>
        <v>33472</v>
      </c>
      <c r="B559" s="10">
        <v>3.0973254959399201E-2</v>
      </c>
      <c r="C559" s="10">
        <f t="shared" ca="1" si="40"/>
        <v>0.91606453179629277</v>
      </c>
      <c r="D559" s="10">
        <f t="shared" ca="1" si="41"/>
        <v>1.9004903792778839E-2</v>
      </c>
      <c r="E559" s="10">
        <f t="shared" ca="1" si="42"/>
        <v>14.01841992480119</v>
      </c>
      <c r="F559" s="10">
        <f t="shared" ca="1" si="43"/>
        <v>-1.9187818198665271E-2</v>
      </c>
      <c r="G559" s="22"/>
    </row>
    <row r="560" spans="1:7" x14ac:dyDescent="0.35">
      <c r="A560" s="10">
        <f t="shared" si="44"/>
        <v>33532</v>
      </c>
      <c r="B560" s="10">
        <v>3.1111378456699701E-2</v>
      </c>
      <c r="C560" s="10">
        <f t="shared" ca="1" si="40"/>
        <v>0.940869148074018</v>
      </c>
      <c r="D560" s="10">
        <f t="shared" ca="1" si="41"/>
        <v>1.9519506563230597E-2</v>
      </c>
      <c r="E560" s="10">
        <f t="shared" ca="1" si="42"/>
        <v>14.011066251211433</v>
      </c>
      <c r="F560" s="10">
        <f t="shared" ca="1" si="43"/>
        <v>-1.9712528049733984E-2</v>
      </c>
      <c r="G560" s="22"/>
    </row>
    <row r="561" spans="1:7" x14ac:dyDescent="0.35">
      <c r="A561" s="10">
        <f t="shared" si="44"/>
        <v>33592</v>
      </c>
      <c r="B561" s="10">
        <v>3.0996670802983298E-2</v>
      </c>
      <c r="C561" s="10">
        <f t="shared" ca="1" si="40"/>
        <v>0.92026961656662065</v>
      </c>
      <c r="D561" s="10">
        <f t="shared" ca="1" si="41"/>
        <v>1.9092143532695255E-2</v>
      </c>
      <c r="E561" s="10">
        <f t="shared" ca="1" si="42"/>
        <v>14.017173268917784</v>
      </c>
      <c r="F561" s="10">
        <f t="shared" ca="1" si="43"/>
        <v>-1.9276751996185677E-2</v>
      </c>
      <c r="G561" s="22"/>
    </row>
    <row r="562" spans="1:7" x14ac:dyDescent="0.35">
      <c r="A562" s="10">
        <f t="shared" si="44"/>
        <v>33652</v>
      </c>
      <c r="B562" s="10">
        <v>3.1079431390762E-2</v>
      </c>
      <c r="C562" s="10">
        <f t="shared" ca="1" si="40"/>
        <v>0.93513200177182265</v>
      </c>
      <c r="D562" s="10">
        <f t="shared" ca="1" si="41"/>
        <v>1.9400482291758676E-2</v>
      </c>
      <c r="E562" s="10">
        <f t="shared" ca="1" si="42"/>
        <v>14.012767108050767</v>
      </c>
      <c r="F562" s="10">
        <f t="shared" ca="1" si="43"/>
        <v>-1.9591141598450358E-2</v>
      </c>
      <c r="G562" s="22"/>
    </row>
    <row r="563" spans="1:7" x14ac:dyDescent="0.35">
      <c r="A563" s="10">
        <f t="shared" si="44"/>
        <v>33712</v>
      </c>
      <c r="B563" s="10">
        <v>3.1055534466175198E-2</v>
      </c>
      <c r="C563" s="10">
        <f t="shared" ca="1" si="40"/>
        <v>0.93084052308660103</v>
      </c>
      <c r="D563" s="10">
        <f t="shared" ca="1" si="41"/>
        <v>1.9311450202085398E-2</v>
      </c>
      <c r="E563" s="10">
        <f t="shared" ca="1" si="42"/>
        <v>14.0140393766122</v>
      </c>
      <c r="F563" s="10">
        <f t="shared" ca="1" si="43"/>
        <v>-1.9500352192029578E-2</v>
      </c>
      <c r="G563" s="22"/>
    </row>
    <row r="564" spans="1:7" x14ac:dyDescent="0.35">
      <c r="A564" s="10">
        <f t="shared" si="44"/>
        <v>33772</v>
      </c>
      <c r="B564" s="10">
        <v>3.10168365406524E-2</v>
      </c>
      <c r="C564" s="10">
        <f t="shared" ca="1" si="40"/>
        <v>0.92389103793673777</v>
      </c>
      <c r="D564" s="10">
        <f t="shared" ca="1" si="41"/>
        <v>1.9167274445795048E-2</v>
      </c>
      <c r="E564" s="10">
        <f t="shared" ca="1" si="42"/>
        <v>14.016099648169588</v>
      </c>
      <c r="F564" s="10">
        <f t="shared" ca="1" si="43"/>
        <v>-1.9353348171872734E-2</v>
      </c>
      <c r="G564" s="22"/>
    </row>
    <row r="565" spans="1:7" x14ac:dyDescent="0.35">
      <c r="A565" s="10">
        <f t="shared" si="44"/>
        <v>33832</v>
      </c>
      <c r="B565" s="10">
        <v>3.10750126502869E-2</v>
      </c>
      <c r="C565" s="10">
        <f t="shared" ca="1" si="40"/>
        <v>0.93433847160456029</v>
      </c>
      <c r="D565" s="10">
        <f t="shared" ca="1" si="41"/>
        <v>1.9384019516526109E-2</v>
      </c>
      <c r="E565" s="10">
        <f t="shared" ca="1" si="42"/>
        <v>14.013002361108841</v>
      </c>
      <c r="F565" s="10">
        <f t="shared" ca="1" si="43"/>
        <v>-1.9574353259536905E-2</v>
      </c>
      <c r="G565" s="22"/>
    </row>
    <row r="566" spans="1:7" x14ac:dyDescent="0.35">
      <c r="A566" s="10">
        <f t="shared" si="44"/>
        <v>33892</v>
      </c>
      <c r="B566" s="10">
        <v>3.1193483120158301E-2</v>
      </c>
      <c r="C566" s="10">
        <f t="shared" ca="1" si="40"/>
        <v>0.95561374049678005</v>
      </c>
      <c r="D566" s="10">
        <f t="shared" ca="1" si="41"/>
        <v>1.9825401563781323E-2</v>
      </c>
      <c r="E566" s="10">
        <f t="shared" ca="1" si="42"/>
        <v>14.006695011653564</v>
      </c>
      <c r="F566" s="10">
        <f t="shared" ca="1" si="43"/>
        <v>-2.0024561516814018E-2</v>
      </c>
      <c r="G566" s="22"/>
    </row>
    <row r="567" spans="1:7" x14ac:dyDescent="0.35">
      <c r="A567" s="10">
        <f t="shared" si="44"/>
        <v>33952</v>
      </c>
      <c r="B567" s="10">
        <v>3.1101070331164399E-2</v>
      </c>
      <c r="C567" s="10">
        <f t="shared" ca="1" si="40"/>
        <v>0.93901798514053458</v>
      </c>
      <c r="D567" s="10">
        <f t="shared" ca="1" si="41"/>
        <v>1.9481101874221817E-2</v>
      </c>
      <c r="E567" s="10">
        <f t="shared" ca="1" si="42"/>
        <v>14.011615054217369</v>
      </c>
      <c r="F567" s="10">
        <f t="shared" ca="1" si="43"/>
        <v>-1.9673359563319361E-2</v>
      </c>
      <c r="G567" s="22"/>
    </row>
    <row r="568" spans="1:7" x14ac:dyDescent="0.35">
      <c r="A568" s="10">
        <f t="shared" si="44"/>
        <v>34012</v>
      </c>
      <c r="B568" s="10">
        <v>3.1081806868328201E-2</v>
      </c>
      <c r="C568" s="10">
        <f t="shared" ca="1" si="40"/>
        <v>0.93555859688892828</v>
      </c>
      <c r="D568" s="10">
        <f t="shared" ca="1" si="41"/>
        <v>1.9409332540706929E-2</v>
      </c>
      <c r="E568" s="10">
        <f t="shared" ca="1" si="42"/>
        <v>14.012640637993297</v>
      </c>
      <c r="F568" s="10">
        <f t="shared" ca="1" si="43"/>
        <v>-1.960016698417302E-2</v>
      </c>
      <c r="G568" s="22"/>
    </row>
    <row r="569" spans="1:7" x14ac:dyDescent="0.35">
      <c r="A569" s="10">
        <f t="shared" si="44"/>
        <v>34072</v>
      </c>
      <c r="B569" s="10">
        <v>3.1107459946841599E-2</v>
      </c>
      <c r="C569" s="10">
        <f t="shared" ca="1" si="40"/>
        <v>0.94016545076465108</v>
      </c>
      <c r="D569" s="10">
        <f t="shared" ca="1" si="41"/>
        <v>1.9504907482926142E-2</v>
      </c>
      <c r="E569" s="10">
        <f t="shared" ca="1" si="42"/>
        <v>14.011274872068984</v>
      </c>
      <c r="F569" s="10">
        <f t="shared" ca="1" si="43"/>
        <v>-1.969763844028715E-2</v>
      </c>
      <c r="G569" s="22"/>
    </row>
    <row r="570" spans="1:7" x14ac:dyDescent="0.35">
      <c r="A570" s="10">
        <f t="shared" si="44"/>
        <v>34132</v>
      </c>
      <c r="B570" s="10">
        <v>3.1197605854167899E-2</v>
      </c>
      <c r="C570" s="10">
        <f t="shared" ca="1" si="40"/>
        <v>0.95635411296867545</v>
      </c>
      <c r="D570" s="10">
        <f t="shared" ca="1" si="41"/>
        <v>1.9840761516176385E-2</v>
      </c>
      <c r="E570" s="10">
        <f t="shared" ca="1" si="42"/>
        <v>14.006475517933838</v>
      </c>
      <c r="F570" s="10">
        <f t="shared" ca="1" si="43"/>
        <v>-2.0040232268505521E-2</v>
      </c>
      <c r="G570" s="22"/>
    </row>
    <row r="571" spans="1:7" x14ac:dyDescent="0.35">
      <c r="A571" s="10">
        <f t="shared" si="44"/>
        <v>34192</v>
      </c>
      <c r="B571" s="10">
        <v>3.1207456818689201E-2</v>
      </c>
      <c r="C571" s="10">
        <f t="shared" ca="1" si="40"/>
        <v>0.95812317760787136</v>
      </c>
      <c r="D571" s="10">
        <f t="shared" ca="1" si="41"/>
        <v>1.98774629734473E-2</v>
      </c>
      <c r="E571" s="10">
        <f t="shared" ca="1" si="42"/>
        <v>14.005951054109438</v>
      </c>
      <c r="F571" s="10">
        <f t="shared" ca="1" si="43"/>
        <v>-2.0077677351894713E-2</v>
      </c>
      <c r="G571" s="22"/>
    </row>
    <row r="572" spans="1:7" x14ac:dyDescent="0.35">
      <c r="A572" s="10">
        <f t="shared" si="44"/>
        <v>34252</v>
      </c>
      <c r="B572" s="10">
        <v>3.1099006597037099E-2</v>
      </c>
      <c r="C572" s="10">
        <f t="shared" ca="1" si="40"/>
        <v>0.93864737380989638</v>
      </c>
      <c r="D572" s="10">
        <f t="shared" ca="1" si="41"/>
        <v>1.9473413078903563E-2</v>
      </c>
      <c r="E572" s="10">
        <f t="shared" ca="1" si="42"/>
        <v>14.011724927102467</v>
      </c>
      <c r="F572" s="10">
        <f t="shared" ca="1" si="43"/>
        <v>-1.9665518036565521E-2</v>
      </c>
      <c r="G572" s="22"/>
    </row>
    <row r="573" spans="1:7" x14ac:dyDescent="0.35">
      <c r="A573" s="10">
        <f t="shared" si="44"/>
        <v>34312</v>
      </c>
      <c r="B573" s="10">
        <v>3.11484794364505E-2</v>
      </c>
      <c r="C573" s="10">
        <f t="shared" ca="1" si="40"/>
        <v>0.94753184909326671</v>
      </c>
      <c r="D573" s="10">
        <f t="shared" ca="1" si="41"/>
        <v>1.9657732624251186E-2</v>
      </c>
      <c r="E573" s="10">
        <f t="shared" ca="1" si="42"/>
        <v>14.009091000799449</v>
      </c>
      <c r="F573" s="10">
        <f t="shared" ca="1" si="43"/>
        <v>-1.985351586771732E-2</v>
      </c>
      <c r="G573" s="22"/>
    </row>
    <row r="574" spans="1:7" x14ac:dyDescent="0.35">
      <c r="A574" s="10">
        <f t="shared" si="44"/>
        <v>34372</v>
      </c>
      <c r="B574" s="10">
        <v>3.11611385072267E-2</v>
      </c>
      <c r="C574" s="10">
        <f t="shared" ca="1" si="40"/>
        <v>0.94980520155807613</v>
      </c>
      <c r="D574" s="10">
        <f t="shared" ca="1" si="41"/>
        <v>1.9704896162824236E-2</v>
      </c>
      <c r="E574" s="10">
        <f t="shared" ca="1" si="42"/>
        <v>14.008417033833242</v>
      </c>
      <c r="F574" s="10">
        <f t="shared" ca="1" si="43"/>
        <v>-1.9901626282498364E-2</v>
      </c>
      <c r="G574" s="22"/>
    </row>
    <row r="575" spans="1:7" x14ac:dyDescent="0.35">
      <c r="A575" s="10">
        <f t="shared" si="44"/>
        <v>34432</v>
      </c>
      <c r="B575" s="10">
        <v>3.1293291322581698E-2</v>
      </c>
      <c r="C575" s="10">
        <f t="shared" ca="1" si="40"/>
        <v>0.97353758554029057</v>
      </c>
      <c r="D575" s="10">
        <f t="shared" ca="1" si="41"/>
        <v>2.0197254134015255E-2</v>
      </c>
      <c r="E575" s="10">
        <f t="shared" ca="1" si="42"/>
        <v>14.001381238424921</v>
      </c>
      <c r="F575" s="10">
        <f t="shared" ca="1" si="43"/>
        <v>-2.0404007305589649E-2</v>
      </c>
      <c r="G575" s="22"/>
    </row>
    <row r="576" spans="1:7" x14ac:dyDescent="0.35">
      <c r="A576" s="10">
        <f t="shared" si="44"/>
        <v>34492</v>
      </c>
      <c r="B576" s="10">
        <v>3.1254467869749301E-2</v>
      </c>
      <c r="C576" s="10">
        <f t="shared" ca="1" si="40"/>
        <v>0.96656555783389042</v>
      </c>
      <c r="D576" s="10">
        <f t="shared" ca="1" si="41"/>
        <v>2.0052610704211351E-2</v>
      </c>
      <c r="E576" s="10">
        <f t="shared" ca="1" si="42"/>
        <v>14.003448193036819</v>
      </c>
      <c r="F576" s="10">
        <f t="shared" ca="1" si="43"/>
        <v>-2.0256393150630429E-2</v>
      </c>
      <c r="G576" s="22"/>
    </row>
    <row r="577" spans="1:7" x14ac:dyDescent="0.35">
      <c r="A577" s="10">
        <f t="shared" si="44"/>
        <v>34552</v>
      </c>
      <c r="B577" s="10">
        <v>3.12520128347544E-2</v>
      </c>
      <c r="C577" s="10">
        <f t="shared" ca="1" si="40"/>
        <v>0.96612467556413129</v>
      </c>
      <c r="D577" s="10">
        <f t="shared" ca="1" si="41"/>
        <v>2.0043464050422361E-2</v>
      </c>
      <c r="E577" s="10">
        <f t="shared" ca="1" si="42"/>
        <v>14.003578898719464</v>
      </c>
      <c r="F577" s="10">
        <f t="shared" ca="1" si="43"/>
        <v>-2.0247059372916851E-2</v>
      </c>
      <c r="G577" s="22"/>
    </row>
    <row r="578" spans="1:7" x14ac:dyDescent="0.35">
      <c r="A578" s="10">
        <f t="shared" si="44"/>
        <v>34612</v>
      </c>
      <c r="B578" s="10">
        <v>3.1203524331133999E-2</v>
      </c>
      <c r="C578" s="10">
        <f t="shared" ca="1" si="40"/>
        <v>0.95741697014331872</v>
      </c>
      <c r="D578" s="10">
        <f t="shared" ca="1" si="41"/>
        <v>1.9862811816835826E-2</v>
      </c>
      <c r="E578" s="10">
        <f t="shared" ca="1" si="42"/>
        <v>14.006160419137416</v>
      </c>
      <c r="F578" s="10">
        <f t="shared" ca="1" si="43"/>
        <v>-2.0062729172912783E-2</v>
      </c>
      <c r="G578" s="22"/>
    </row>
    <row r="579" spans="1:7" x14ac:dyDescent="0.35">
      <c r="A579" s="10">
        <f t="shared" si="44"/>
        <v>34672</v>
      </c>
      <c r="B579" s="10">
        <v>3.1213969152540599E-2</v>
      </c>
      <c r="C579" s="10">
        <f t="shared" ref="C579:C642" ca="1" si="45">(B579-$C$2)/($C$1367-$C$2)</f>
        <v>0.9592926813158823</v>
      </c>
      <c r="D579" s="10">
        <f t="shared" ref="D579:D642" ca="1" si="46">$L$4*C579</f>
        <v>1.9901725789749625E-2</v>
      </c>
      <c r="E579" s="10">
        <f t="shared" ref="E579:E642" ca="1" si="47">$K$6*(1-D579)</f>
        <v>14.005604338464478</v>
      </c>
      <c r="F579" s="10">
        <f t="shared" ref="F579:F642" ca="1" si="48">LN(E579/$K$6)</f>
        <v>-2.0102432538825137E-2</v>
      </c>
      <c r="G579" s="22"/>
    </row>
    <row r="580" spans="1:7" x14ac:dyDescent="0.35">
      <c r="A580" s="10">
        <f t="shared" ref="A580:A643" si="49">A579+60</f>
        <v>34732</v>
      </c>
      <c r="B580" s="10">
        <v>3.1241575815830501E-2</v>
      </c>
      <c r="C580" s="10">
        <f t="shared" ca="1" si="45"/>
        <v>0.96425036558392963</v>
      </c>
      <c r="D580" s="10">
        <f t="shared" ca="1" si="46"/>
        <v>2.0004579146995601E-2</v>
      </c>
      <c r="E580" s="10">
        <f t="shared" ca="1" si="47"/>
        <v>14.004134563989432</v>
      </c>
      <c r="F580" s="10">
        <f t="shared" ca="1" si="48"/>
        <v>-2.020737992741118E-2</v>
      </c>
      <c r="G580" s="22"/>
    </row>
    <row r="581" spans="1:7" x14ac:dyDescent="0.35">
      <c r="A581" s="10">
        <f t="shared" si="49"/>
        <v>34792</v>
      </c>
      <c r="B581" s="10">
        <v>3.1251983598183403E-2</v>
      </c>
      <c r="C581" s="10">
        <f t="shared" ca="1" si="45"/>
        <v>0.96611942517633309</v>
      </c>
      <c r="D581" s="10">
        <f t="shared" ca="1" si="46"/>
        <v>2.00433551245645E-2</v>
      </c>
      <c r="E581" s="10">
        <f t="shared" ca="1" si="47"/>
        <v>14.003580455269972</v>
      </c>
      <c r="F581" s="10">
        <f t="shared" ca="1" si="48"/>
        <v>-2.0246948219158772E-2</v>
      </c>
      <c r="G581" s="22"/>
    </row>
    <row r="582" spans="1:7" x14ac:dyDescent="0.35">
      <c r="A582" s="10">
        <f t="shared" si="49"/>
        <v>34852</v>
      </c>
      <c r="B582" s="10">
        <v>3.1268848541284998E-2</v>
      </c>
      <c r="C582" s="10">
        <f t="shared" ca="1" si="45"/>
        <v>0.96914808033173094</v>
      </c>
      <c r="D582" s="10">
        <f t="shared" ca="1" si="46"/>
        <v>2.0106188361582174E-2</v>
      </c>
      <c r="E582" s="10">
        <f t="shared" ca="1" si="47"/>
        <v>14.00268256831299</v>
      </c>
      <c r="F582" s="10">
        <f t="shared" ca="1" si="48"/>
        <v>-2.0311068659399818E-2</v>
      </c>
      <c r="G582" s="22"/>
    </row>
    <row r="583" spans="1:7" x14ac:dyDescent="0.35">
      <c r="A583" s="10">
        <f t="shared" si="49"/>
        <v>34912</v>
      </c>
      <c r="B583" s="10">
        <v>3.1290914538277002E-2</v>
      </c>
      <c r="C583" s="10">
        <f t="shared" ca="1" si="45"/>
        <v>0.97311075575531458</v>
      </c>
      <c r="D583" s="10">
        <f t="shared" ca="1" si="46"/>
        <v>2.0188399016588695E-2</v>
      </c>
      <c r="E583" s="10">
        <f t="shared" ca="1" si="47"/>
        <v>14.001507778052947</v>
      </c>
      <c r="F583" s="10">
        <f t="shared" ca="1" si="48"/>
        <v>-2.039496969322389E-2</v>
      </c>
      <c r="G583" s="22"/>
    </row>
    <row r="584" spans="1:7" x14ac:dyDescent="0.35">
      <c r="A584" s="10">
        <f t="shared" si="49"/>
        <v>34972</v>
      </c>
      <c r="B584" s="10">
        <v>3.1300052661342101E-2</v>
      </c>
      <c r="C584" s="10">
        <f t="shared" ca="1" si="45"/>
        <v>0.97475180626850322</v>
      </c>
      <c r="D584" s="10">
        <f t="shared" ca="1" si="46"/>
        <v>2.0222444660797936E-2</v>
      </c>
      <c r="E584" s="10">
        <f t="shared" ca="1" si="47"/>
        <v>14.001021265797197</v>
      </c>
      <c r="F584" s="10">
        <f t="shared" ca="1" si="48"/>
        <v>-2.0429717430118378E-2</v>
      </c>
      <c r="G584" s="22"/>
    </row>
    <row r="585" spans="1:7" x14ac:dyDescent="0.35">
      <c r="A585" s="10">
        <f t="shared" si="49"/>
        <v>35032</v>
      </c>
      <c r="B585" s="10">
        <v>3.1325895788897197E-2</v>
      </c>
      <c r="C585" s="10">
        <f t="shared" ca="1" si="45"/>
        <v>0.97939278969962684</v>
      </c>
      <c r="D585" s="10">
        <f t="shared" ca="1" si="46"/>
        <v>2.0318727663305884E-2</v>
      </c>
      <c r="E585" s="10">
        <f t="shared" ca="1" si="47"/>
        <v>13.999645381691359</v>
      </c>
      <c r="F585" s="10">
        <f t="shared" ca="1" si="48"/>
        <v>-2.0527992526512887E-2</v>
      </c>
      <c r="G585" s="22"/>
    </row>
    <row r="586" spans="1:7" x14ac:dyDescent="0.35">
      <c r="A586" s="10">
        <f t="shared" si="49"/>
        <v>35092</v>
      </c>
      <c r="B586" s="10">
        <v>3.1304772550846897E-2</v>
      </c>
      <c r="C586" s="10">
        <f t="shared" ca="1" si="45"/>
        <v>0.97559941764765212</v>
      </c>
      <c r="D586" s="10">
        <f t="shared" ca="1" si="46"/>
        <v>2.0240029418372604E-2</v>
      </c>
      <c r="E586" s="10">
        <f t="shared" ca="1" si="47"/>
        <v>14.000769979611455</v>
      </c>
      <c r="F586" s="10">
        <f t="shared" ca="1" si="48"/>
        <v>-2.0447665295206429E-2</v>
      </c>
      <c r="G586" s="22"/>
    </row>
    <row r="587" spans="1:7" x14ac:dyDescent="0.35">
      <c r="A587" s="10">
        <f t="shared" si="49"/>
        <v>35152</v>
      </c>
      <c r="B587" s="10">
        <v>3.1365747562620602E-2</v>
      </c>
      <c r="C587" s="10">
        <f t="shared" ca="1" si="45"/>
        <v>0.98654948623942862</v>
      </c>
      <c r="D587" s="10">
        <f t="shared" ca="1" si="46"/>
        <v>2.0467202278894748E-2</v>
      </c>
      <c r="E587" s="10">
        <f t="shared" ca="1" si="47"/>
        <v>13.997523679434593</v>
      </c>
      <c r="F587" s="10">
        <f t="shared" ca="1" si="48"/>
        <v>-2.0679558012022817E-2</v>
      </c>
      <c r="G587" s="22"/>
    </row>
    <row r="588" spans="1:7" x14ac:dyDescent="0.35">
      <c r="A588" s="10">
        <f t="shared" si="49"/>
        <v>35212</v>
      </c>
      <c r="B588" s="10">
        <v>3.1306565567352701E-2</v>
      </c>
      <c r="C588" s="10">
        <f t="shared" ca="1" si="45"/>
        <v>0.97592141272651489</v>
      </c>
      <c r="D588" s="10">
        <f t="shared" ca="1" si="46"/>
        <v>2.0246709608777461E-2</v>
      </c>
      <c r="E588" s="10">
        <f t="shared" ca="1" si="47"/>
        <v>14.000674519690568</v>
      </c>
      <c r="F588" s="10">
        <f t="shared" ca="1" si="48"/>
        <v>-2.045448350923746E-2</v>
      </c>
      <c r="G588" s="22"/>
    </row>
    <row r="589" spans="1:7" x14ac:dyDescent="0.35">
      <c r="A589" s="10">
        <f t="shared" si="49"/>
        <v>35272</v>
      </c>
      <c r="B589" s="10">
        <v>3.1306381846409499E-2</v>
      </c>
      <c r="C589" s="10">
        <f t="shared" ca="1" si="45"/>
        <v>0.97588841958930539</v>
      </c>
      <c r="D589" s="10">
        <f t="shared" ca="1" si="46"/>
        <v>2.0246025124904629E-2</v>
      </c>
      <c r="E589" s="10">
        <f t="shared" ca="1" si="47"/>
        <v>14.000684300965112</v>
      </c>
      <c r="F589" s="10">
        <f t="shared" ca="1" si="48"/>
        <v>-2.0453784880673995E-2</v>
      </c>
      <c r="G589" s="22"/>
    </row>
    <row r="590" spans="1:7" x14ac:dyDescent="0.35">
      <c r="A590" s="10">
        <f t="shared" si="49"/>
        <v>35332</v>
      </c>
      <c r="B590" s="10">
        <v>3.1375606921244303E-2</v>
      </c>
      <c r="C590" s="10">
        <f t="shared" ca="1" si="45"/>
        <v>0.9883200583157592</v>
      </c>
      <c r="D590" s="10">
        <f t="shared" ca="1" si="46"/>
        <v>2.0503935009833319E-2</v>
      </c>
      <c r="E590" s="10">
        <f t="shared" ca="1" si="47"/>
        <v>13.996998768709481</v>
      </c>
      <c r="F590" s="10">
        <f t="shared" ca="1" si="48"/>
        <v>-2.0717058971444092E-2</v>
      </c>
      <c r="G590" s="22"/>
    </row>
    <row r="591" spans="1:7" x14ac:dyDescent="0.35">
      <c r="A591" s="10">
        <f t="shared" si="49"/>
        <v>35392</v>
      </c>
      <c r="B591" s="10">
        <v>3.1373255979090103E-2</v>
      </c>
      <c r="C591" s="10">
        <f t="shared" ca="1" si="45"/>
        <v>0.98789786933875123</v>
      </c>
      <c r="D591" s="10">
        <f t="shared" ca="1" si="46"/>
        <v>2.0495176171769068E-2</v>
      </c>
      <c r="E591" s="10">
        <f t="shared" ca="1" si="47"/>
        <v>13.997123932505419</v>
      </c>
      <c r="F591" s="10">
        <f t="shared" ca="1" si="48"/>
        <v>-2.0708116823317236E-2</v>
      </c>
      <c r="G591" s="22"/>
    </row>
    <row r="592" spans="1:7" x14ac:dyDescent="0.35">
      <c r="A592" s="10">
        <f t="shared" si="49"/>
        <v>35452</v>
      </c>
      <c r="B592" s="10">
        <v>3.1375332399851602E-2</v>
      </c>
      <c r="C592" s="10">
        <f t="shared" ca="1" si="45"/>
        <v>0.98827075897177308</v>
      </c>
      <c r="D592" s="10">
        <f t="shared" ca="1" si="46"/>
        <v>2.0502912233318148E-2</v>
      </c>
      <c r="E592" s="10">
        <f t="shared" ca="1" si="47"/>
        <v>13.997013384185884</v>
      </c>
      <c r="F592" s="10">
        <f t="shared" ca="1" si="48"/>
        <v>-2.0716014785543076E-2</v>
      </c>
      <c r="G592" s="22"/>
    </row>
    <row r="593" spans="1:7" x14ac:dyDescent="0.35">
      <c r="A593" s="10">
        <f t="shared" si="49"/>
        <v>35512</v>
      </c>
      <c r="B593" s="10">
        <v>3.1464698901090597E-2</v>
      </c>
      <c r="C593" s="10">
        <f t="shared" ca="1" si="45"/>
        <v>1.0043194531812276</v>
      </c>
      <c r="D593" s="10">
        <f t="shared" ca="1" si="46"/>
        <v>2.0835862455561044E-2</v>
      </c>
      <c r="E593" s="10">
        <f t="shared" ca="1" si="47"/>
        <v>13.992255525510032</v>
      </c>
      <c r="F593" s="10">
        <f t="shared" ca="1" si="48"/>
        <v>-2.105599213450703E-2</v>
      </c>
      <c r="G593" s="22"/>
    </row>
    <row r="594" spans="1:7" x14ac:dyDescent="0.35">
      <c r="A594" s="10">
        <f t="shared" si="49"/>
        <v>35572</v>
      </c>
      <c r="B594" s="10">
        <v>3.14342919219468E-2</v>
      </c>
      <c r="C594" s="10">
        <f t="shared" ca="1" si="45"/>
        <v>0.99885888011026203</v>
      </c>
      <c r="D594" s="10">
        <f t="shared" ca="1" si="46"/>
        <v>2.0722576041487525E-2</v>
      </c>
      <c r="E594" s="10">
        <f t="shared" ca="1" si="47"/>
        <v>13.993874388367143</v>
      </c>
      <c r="F594" s="10">
        <f t="shared" ca="1" si="48"/>
        <v>-2.0940301764749043E-2</v>
      </c>
      <c r="G594" s="22"/>
    </row>
    <row r="595" spans="1:7" x14ac:dyDescent="0.35">
      <c r="A595" s="10">
        <f t="shared" si="49"/>
        <v>35632</v>
      </c>
      <c r="B595" s="10">
        <v>3.1397609090235902E-2</v>
      </c>
      <c r="C595" s="10">
        <f t="shared" ca="1" si="45"/>
        <v>0.99227127132281856</v>
      </c>
      <c r="D595" s="10">
        <f t="shared" ca="1" si="46"/>
        <v>2.0585907862681024E-2</v>
      </c>
      <c r="E595" s="10">
        <f t="shared" ca="1" si="47"/>
        <v>13.995827376642287</v>
      </c>
      <c r="F595" s="10">
        <f t="shared" ca="1" si="48"/>
        <v>-2.0800751276164972E-2</v>
      </c>
      <c r="G595" s="22"/>
    </row>
    <row r="596" spans="1:7" x14ac:dyDescent="0.35">
      <c r="A596" s="10">
        <f t="shared" si="49"/>
        <v>35692</v>
      </c>
      <c r="B596" s="10">
        <v>3.1370265705583003E-2</v>
      </c>
      <c r="C596" s="10">
        <f t="shared" ca="1" si="45"/>
        <v>0.98736086739224171</v>
      </c>
      <c r="D596" s="10">
        <f t="shared" ca="1" si="46"/>
        <v>2.0484035395136296E-2</v>
      </c>
      <c r="E596" s="10">
        <f t="shared" ca="1" si="47"/>
        <v>13.997283134203501</v>
      </c>
      <c r="F596" s="10">
        <f t="shared" ca="1" si="48"/>
        <v>-2.0696743001560283E-2</v>
      </c>
      <c r="G596" s="22"/>
    </row>
    <row r="597" spans="1:7" x14ac:dyDescent="0.35">
      <c r="A597" s="10">
        <f t="shared" si="49"/>
        <v>35752</v>
      </c>
      <c r="B597" s="10">
        <v>3.1481323865605898E-2</v>
      </c>
      <c r="C597" s="10">
        <f t="shared" ca="1" si="45"/>
        <v>1.0073050122895064</v>
      </c>
      <c r="D597" s="10">
        <f t="shared" ca="1" si="46"/>
        <v>2.0897801611211173E-2</v>
      </c>
      <c r="E597" s="10">
        <f t="shared" ca="1" si="47"/>
        <v>13.991370414975792</v>
      </c>
      <c r="F597" s="10">
        <f t="shared" ca="1" si="48"/>
        <v>-2.1119251308741115E-2</v>
      </c>
      <c r="G597" s="22"/>
    </row>
    <row r="598" spans="1:7" x14ac:dyDescent="0.35">
      <c r="A598" s="10">
        <f t="shared" si="49"/>
        <v>35812</v>
      </c>
      <c r="B598" s="10">
        <v>3.1412137379209802E-2</v>
      </c>
      <c r="C598" s="10">
        <f t="shared" ca="1" si="45"/>
        <v>0.99488030338624434</v>
      </c>
      <c r="D598" s="10">
        <f t="shared" ca="1" si="46"/>
        <v>2.0640035494126872E-2</v>
      </c>
      <c r="E598" s="10">
        <f t="shared" ca="1" si="47"/>
        <v>13.995053892788926</v>
      </c>
      <c r="F598" s="10">
        <f t="shared" ca="1" si="48"/>
        <v>-2.0856018121543141E-2</v>
      </c>
      <c r="G598" s="22"/>
    </row>
    <row r="599" spans="1:7" x14ac:dyDescent="0.35">
      <c r="A599" s="10">
        <f t="shared" si="49"/>
        <v>35872</v>
      </c>
      <c r="B599" s="10">
        <v>3.1400542074421299E-2</v>
      </c>
      <c r="C599" s="10">
        <f t="shared" ca="1" si="45"/>
        <v>0.99279798508759631</v>
      </c>
      <c r="D599" s="10">
        <f t="shared" ca="1" si="46"/>
        <v>2.0596835198123546E-2</v>
      </c>
      <c r="E599" s="10">
        <f t="shared" ca="1" si="47"/>
        <v>13.995671225018814</v>
      </c>
      <c r="F599" s="10">
        <f t="shared" ca="1" si="48"/>
        <v>-2.0811908351082403E-2</v>
      </c>
      <c r="G599" s="22"/>
    </row>
    <row r="600" spans="1:7" x14ac:dyDescent="0.35">
      <c r="A600" s="10">
        <f t="shared" si="49"/>
        <v>35932</v>
      </c>
      <c r="B600" s="10">
        <v>3.1460685600374398E-2</v>
      </c>
      <c r="C600" s="10">
        <f t="shared" ca="1" si="45"/>
        <v>1.0035987330559917</v>
      </c>
      <c r="D600" s="10">
        <f t="shared" ca="1" si="46"/>
        <v>2.0820910215662868E-2</v>
      </c>
      <c r="E600" s="10">
        <f t="shared" ca="1" si="47"/>
        <v>13.992469193018175</v>
      </c>
      <c r="F600" s="10">
        <f t="shared" ca="1" si="48"/>
        <v>-2.1040721838994341E-2</v>
      </c>
      <c r="G600" s="22"/>
    </row>
    <row r="601" spans="1:7" x14ac:dyDescent="0.35">
      <c r="A601" s="10">
        <f t="shared" si="49"/>
        <v>35992</v>
      </c>
      <c r="B601" s="10">
        <v>3.1421298708337403E-2</v>
      </c>
      <c r="C601" s="10">
        <f t="shared" ca="1" si="45"/>
        <v>0.99652552131111116</v>
      </c>
      <c r="D601" s="10">
        <f t="shared" ca="1" si="46"/>
        <v>2.0674167596500641E-2</v>
      </c>
      <c r="E601" s="10">
        <f t="shared" ca="1" si="47"/>
        <v>13.994566145046004</v>
      </c>
      <c r="F601" s="10">
        <f t="shared" ca="1" si="48"/>
        <v>-2.0890870166144788E-2</v>
      </c>
      <c r="G601" s="22"/>
    </row>
    <row r="602" spans="1:7" x14ac:dyDescent="0.35">
      <c r="A602" s="10">
        <f t="shared" si="49"/>
        <v>36052</v>
      </c>
      <c r="B602" s="10">
        <v>3.1474037816851902E-2</v>
      </c>
      <c r="C602" s="10">
        <f t="shared" ca="1" si="45"/>
        <v>1.0059965626263003</v>
      </c>
      <c r="D602" s="10">
        <f t="shared" ca="1" si="46"/>
        <v>2.0870656187385882E-2</v>
      </c>
      <c r="E602" s="10">
        <f t="shared" ca="1" si="47"/>
        <v>13.991758323082255</v>
      </c>
      <c r="F602" s="10">
        <f t="shared" ca="1" si="48"/>
        <v>-2.1091526881632218E-2</v>
      </c>
      <c r="G602" s="22"/>
    </row>
    <row r="603" spans="1:7" x14ac:dyDescent="0.35">
      <c r="A603" s="10">
        <f t="shared" si="49"/>
        <v>36112</v>
      </c>
      <c r="B603" s="10">
        <v>3.15310414355073E-2</v>
      </c>
      <c r="C603" s="10">
        <f t="shared" ca="1" si="45"/>
        <v>1.0162334369802182</v>
      </c>
      <c r="D603" s="10">
        <f t="shared" ca="1" si="46"/>
        <v>2.1083032941950852E-2</v>
      </c>
      <c r="E603" s="10">
        <f t="shared" ca="1" si="47"/>
        <v>13.988723459259521</v>
      </c>
      <c r="F603" s="10">
        <f t="shared" ca="1" si="48"/>
        <v>-2.1308454085262534E-2</v>
      </c>
      <c r="G603" s="22"/>
    </row>
    <row r="604" spans="1:7" x14ac:dyDescent="0.35">
      <c r="A604" s="10">
        <f t="shared" si="49"/>
        <v>36172</v>
      </c>
      <c r="B604" s="10">
        <v>3.14467097196807E-2</v>
      </c>
      <c r="C604" s="10">
        <f t="shared" ca="1" si="45"/>
        <v>1.0010889040658073</v>
      </c>
      <c r="D604" s="10">
        <f t="shared" ca="1" si="46"/>
        <v>2.0768840675975255E-2</v>
      </c>
      <c r="E604" s="10">
        <f t="shared" ca="1" si="47"/>
        <v>13.993213266740312</v>
      </c>
      <c r="F604" s="10">
        <f t="shared" ca="1" si="48"/>
        <v>-2.0987546525268626E-2</v>
      </c>
      <c r="G604" s="22"/>
    </row>
    <row r="605" spans="1:7" x14ac:dyDescent="0.35">
      <c r="A605" s="10">
        <f t="shared" si="49"/>
        <v>36232</v>
      </c>
      <c r="B605" s="10">
        <v>3.1543271516015499E-2</v>
      </c>
      <c r="C605" s="10">
        <f t="shared" ca="1" si="45"/>
        <v>1.0184297501346091</v>
      </c>
      <c r="D605" s="10">
        <f t="shared" ca="1" si="46"/>
        <v>2.1128598203730135E-2</v>
      </c>
      <c r="E605" s="10">
        <f t="shared" ca="1" si="47"/>
        <v>13.988072331668695</v>
      </c>
      <c r="F605" s="10">
        <f t="shared" ca="1" si="48"/>
        <v>-2.1355001773983483E-2</v>
      </c>
      <c r="G605" s="22"/>
    </row>
    <row r="606" spans="1:7" x14ac:dyDescent="0.35">
      <c r="A606" s="10">
        <f t="shared" si="49"/>
        <v>36292</v>
      </c>
      <c r="B606" s="10">
        <v>3.1594448565238201E-2</v>
      </c>
      <c r="C606" s="10">
        <f t="shared" ca="1" si="45"/>
        <v>1.0276202723339829</v>
      </c>
      <c r="D606" s="10">
        <f t="shared" ca="1" si="46"/>
        <v>2.1319267074908894E-2</v>
      </c>
      <c r="E606" s="10">
        <f t="shared" ca="1" si="47"/>
        <v>13.98534767349955</v>
      </c>
      <c r="F606" s="10">
        <f t="shared" ca="1" si="48"/>
        <v>-2.1549805139267957E-2</v>
      </c>
      <c r="G606" s="22"/>
    </row>
    <row r="607" spans="1:7" x14ac:dyDescent="0.35">
      <c r="A607" s="10">
        <f t="shared" si="49"/>
        <v>36352</v>
      </c>
      <c r="B607" s="10">
        <v>3.1595642921098802E-2</v>
      </c>
      <c r="C607" s="10">
        <f t="shared" ca="1" si="45"/>
        <v>1.0278347582064105</v>
      </c>
      <c r="D607" s="10">
        <f t="shared" ca="1" si="46"/>
        <v>2.1323716852439743E-2</v>
      </c>
      <c r="E607" s="10">
        <f t="shared" ca="1" si="47"/>
        <v>13.985284086178636</v>
      </c>
      <c r="F607" s="10">
        <f t="shared" ca="1" si="48"/>
        <v>-2.1554351859661067E-2</v>
      </c>
      <c r="G607" s="22"/>
    </row>
    <row r="608" spans="1:7" x14ac:dyDescent="0.35">
      <c r="A608" s="10">
        <f t="shared" si="49"/>
        <v>36412</v>
      </c>
      <c r="B608" s="10">
        <v>3.15992528115994E-2</v>
      </c>
      <c r="C608" s="10">
        <f t="shared" ca="1" si="45"/>
        <v>1.0284830327608634</v>
      </c>
      <c r="D608" s="10">
        <f t="shared" ca="1" si="46"/>
        <v>2.1337166118415064E-2</v>
      </c>
      <c r="E608" s="10">
        <f t="shared" ca="1" si="47"/>
        <v>13.985091896167848</v>
      </c>
      <c r="F608" s="10">
        <f t="shared" ca="1" si="48"/>
        <v>-2.1568094257039788E-2</v>
      </c>
      <c r="G608" s="22"/>
    </row>
    <row r="609" spans="1:7" x14ac:dyDescent="0.35">
      <c r="A609" s="10">
        <f t="shared" si="49"/>
        <v>36472</v>
      </c>
      <c r="B609" s="10">
        <v>3.1574776921320498E-2</v>
      </c>
      <c r="C609" s="10">
        <f t="shared" ca="1" si="45"/>
        <v>1.0240875817457256</v>
      </c>
      <c r="D609" s="10">
        <f t="shared" ca="1" si="46"/>
        <v>2.1245976992792261E-2</v>
      </c>
      <c r="E609" s="10">
        <f t="shared" ca="1" si="47"/>
        <v>13.986394988772997</v>
      </c>
      <c r="F609" s="10">
        <f t="shared" ca="1" si="48"/>
        <v>-2.1474921333379887E-2</v>
      </c>
      <c r="G609" s="22"/>
    </row>
    <row r="610" spans="1:7" x14ac:dyDescent="0.35">
      <c r="A610" s="10">
        <f t="shared" si="49"/>
        <v>36532</v>
      </c>
      <c r="B610" s="10">
        <v>3.1590782511517097E-2</v>
      </c>
      <c r="C610" s="10">
        <f t="shared" ca="1" si="45"/>
        <v>1.0269619118263014</v>
      </c>
      <c r="D610" s="10">
        <f t="shared" ca="1" si="46"/>
        <v>2.1305608563226407E-2</v>
      </c>
      <c r="E610" s="10">
        <f t="shared" ca="1" si="47"/>
        <v>13.985542853631495</v>
      </c>
      <c r="F610" s="10">
        <f t="shared" ca="1" si="48"/>
        <v>-2.1535849192333829E-2</v>
      </c>
      <c r="G610" s="22"/>
    </row>
    <row r="611" spans="1:7" x14ac:dyDescent="0.35">
      <c r="A611" s="10">
        <f t="shared" si="49"/>
        <v>36592</v>
      </c>
      <c r="B611" s="10">
        <v>3.15928120585411E-2</v>
      </c>
      <c r="C611" s="10">
        <f t="shared" ca="1" si="45"/>
        <v>1.0273263837382633</v>
      </c>
      <c r="D611" s="10">
        <f t="shared" ca="1" si="46"/>
        <v>2.1313169988629945E-2</v>
      </c>
      <c r="E611" s="10">
        <f t="shared" ca="1" si="47"/>
        <v>13.985434800862476</v>
      </c>
      <c r="F611" s="10">
        <f t="shared" ca="1" si="48"/>
        <v>-2.1543575255423515E-2</v>
      </c>
      <c r="G611" s="22"/>
    </row>
    <row r="612" spans="1:7" x14ac:dyDescent="0.35">
      <c r="A612" s="10">
        <f t="shared" si="49"/>
        <v>36652</v>
      </c>
      <c r="B612" s="10">
        <v>3.1598542762383802E-2</v>
      </c>
      <c r="C612" s="10">
        <f t="shared" ca="1" si="45"/>
        <v>1.0283555200734826</v>
      </c>
      <c r="D612" s="10">
        <f t="shared" ca="1" si="46"/>
        <v>2.1334520708324489E-2</v>
      </c>
      <c r="E612" s="10">
        <f t="shared" ca="1" si="47"/>
        <v>13.985129699078042</v>
      </c>
      <c r="F612" s="10">
        <f t="shared" ca="1" si="48"/>
        <v>-2.1565391174401337E-2</v>
      </c>
      <c r="G612" s="22"/>
    </row>
    <row r="613" spans="1:7" x14ac:dyDescent="0.35">
      <c r="A613" s="10">
        <f t="shared" si="49"/>
        <v>36712</v>
      </c>
      <c r="B613" s="10">
        <v>3.16939320401513E-2</v>
      </c>
      <c r="C613" s="10">
        <f t="shared" ca="1" si="45"/>
        <v>1.0454858018740114</v>
      </c>
      <c r="D613" s="10">
        <f t="shared" ca="1" si="46"/>
        <v>2.1689909817128709E-2</v>
      </c>
      <c r="E613" s="10">
        <f t="shared" ca="1" si="47"/>
        <v>13.980051188713229</v>
      </c>
      <c r="F613" s="10">
        <f t="shared" ca="1" si="48"/>
        <v>-2.1928593575345347E-2</v>
      </c>
      <c r="G613" s="22"/>
    </row>
    <row r="614" spans="1:7" x14ac:dyDescent="0.35">
      <c r="A614" s="10">
        <f t="shared" si="49"/>
        <v>36772</v>
      </c>
      <c r="B614" s="10">
        <v>3.1610019109841597E-2</v>
      </c>
      <c r="C614" s="10">
        <f t="shared" ca="1" si="45"/>
        <v>1.0304164756713643</v>
      </c>
      <c r="D614" s="10">
        <f t="shared" ca="1" si="46"/>
        <v>2.1377277808397044E-2</v>
      </c>
      <c r="E614" s="10">
        <f t="shared" ca="1" si="47"/>
        <v>13.984518700118006</v>
      </c>
      <c r="F614" s="10">
        <f t="shared" ca="1" si="48"/>
        <v>-2.1609081316759433E-2</v>
      </c>
      <c r="G614" s="22"/>
    </row>
    <row r="615" spans="1:7" x14ac:dyDescent="0.35">
      <c r="A615" s="10">
        <f t="shared" si="49"/>
        <v>36832</v>
      </c>
      <c r="B615" s="10">
        <v>3.1669096086597397E-2</v>
      </c>
      <c r="C615" s="10">
        <f t="shared" ca="1" si="45"/>
        <v>1.0410256896567851</v>
      </c>
      <c r="D615" s="10">
        <f t="shared" ca="1" si="46"/>
        <v>2.1597379214042079E-2</v>
      </c>
      <c r="E615" s="10">
        <f t="shared" ca="1" si="47"/>
        <v>13.981373451031338</v>
      </c>
      <c r="F615" s="10">
        <f t="shared" ca="1" si="48"/>
        <v>-2.1834015968078893E-2</v>
      </c>
      <c r="G615" s="22"/>
    </row>
    <row r="616" spans="1:7" x14ac:dyDescent="0.35">
      <c r="A616" s="10">
        <f t="shared" si="49"/>
        <v>36892</v>
      </c>
      <c r="B616" s="10">
        <v>3.1644348611270898E-2</v>
      </c>
      <c r="C616" s="10">
        <f t="shared" ca="1" si="45"/>
        <v>1.0365814666149895</v>
      </c>
      <c r="D616" s="10">
        <f t="shared" ca="1" si="46"/>
        <v>2.1505178251761226E-2</v>
      </c>
      <c r="E616" s="10">
        <f t="shared" ca="1" si="47"/>
        <v>13.982691002782332</v>
      </c>
      <c r="F616" s="10">
        <f t="shared" ca="1" si="48"/>
        <v>-2.1739784190424136E-2</v>
      </c>
      <c r="G616" s="22"/>
    </row>
    <row r="617" spans="1:7" x14ac:dyDescent="0.35">
      <c r="A617" s="10">
        <f t="shared" si="49"/>
        <v>36952</v>
      </c>
      <c r="B617" s="10">
        <v>3.1749943754249901E-2</v>
      </c>
      <c r="C617" s="10">
        <f t="shared" ca="1" si="45"/>
        <v>1.0555445471449252</v>
      </c>
      <c r="D617" s="10">
        <f t="shared" ca="1" si="46"/>
        <v>2.1898591061205404E-2</v>
      </c>
      <c r="E617" s="10">
        <f t="shared" ca="1" si="47"/>
        <v>13.977069133735373</v>
      </c>
      <c r="F617" s="10">
        <f t="shared" ca="1" si="48"/>
        <v>-2.2141924201302017E-2</v>
      </c>
      <c r="G617" s="22"/>
    </row>
    <row r="618" spans="1:7" x14ac:dyDescent="0.35">
      <c r="A618" s="10">
        <f t="shared" si="49"/>
        <v>37012</v>
      </c>
      <c r="B618" s="10">
        <v>3.1706099706253502E-2</v>
      </c>
      <c r="C618" s="10">
        <f t="shared" ca="1" si="45"/>
        <v>1.0476709064692418</v>
      </c>
      <c r="D618" s="10">
        <f t="shared" ca="1" si="46"/>
        <v>2.1735242543337509E-2</v>
      </c>
      <c r="E618" s="10">
        <f t="shared" ca="1" si="47"/>
        <v>13.979403384055706</v>
      </c>
      <c r="F618" s="10">
        <f t="shared" ca="1" si="48"/>
        <v>-2.1974932437639903E-2</v>
      </c>
      <c r="G618" s="22"/>
    </row>
    <row r="619" spans="1:7" x14ac:dyDescent="0.35">
      <c r="A619" s="10">
        <f t="shared" si="49"/>
        <v>37072</v>
      </c>
      <c r="B619" s="10">
        <v>3.17653141809318E-2</v>
      </c>
      <c r="C619" s="10">
        <f t="shared" ca="1" si="45"/>
        <v>1.058304812728412</v>
      </c>
      <c r="D619" s="10">
        <f t="shared" ca="1" si="46"/>
        <v>2.195585622106682E-2</v>
      </c>
      <c r="E619" s="10">
        <f t="shared" ca="1" si="47"/>
        <v>13.976250814600956</v>
      </c>
      <c r="F619" s="10">
        <f t="shared" ca="1" si="48"/>
        <v>-2.2200473177678495E-2</v>
      </c>
      <c r="G619" s="22"/>
    </row>
    <row r="620" spans="1:7" x14ac:dyDescent="0.35">
      <c r="A620" s="10">
        <f t="shared" si="49"/>
        <v>37132</v>
      </c>
      <c r="B620" s="10">
        <v>3.1779993715497203E-2</v>
      </c>
      <c r="C620" s="10">
        <f t="shared" ca="1" si="45"/>
        <v>1.0609410059116633</v>
      </c>
      <c r="D620" s="10">
        <f t="shared" ca="1" si="46"/>
        <v>2.2010547343894845E-2</v>
      </c>
      <c r="E620" s="10">
        <f t="shared" ca="1" si="47"/>
        <v>13.975469278455742</v>
      </c>
      <c r="F620" s="10">
        <f t="shared" ca="1" si="48"/>
        <v>-2.2256393610683448E-2</v>
      </c>
      <c r="G620" s="22"/>
    </row>
    <row r="621" spans="1:7" x14ac:dyDescent="0.35">
      <c r="A621" s="10">
        <f t="shared" si="49"/>
        <v>37192</v>
      </c>
      <c r="B621" s="10">
        <v>3.1656588085647197E-2</v>
      </c>
      <c r="C621" s="10">
        <f t="shared" ca="1" si="45"/>
        <v>1.0387794667473251</v>
      </c>
      <c r="D621" s="10">
        <f t="shared" ca="1" si="46"/>
        <v>2.1550778512006694E-2</v>
      </c>
      <c r="E621" s="10">
        <f t="shared" ca="1" si="47"/>
        <v>13.982039375063424</v>
      </c>
      <c r="F621" s="10">
        <f t="shared" ca="1" si="48"/>
        <v>-2.1786387730685003E-2</v>
      </c>
      <c r="G621" s="22"/>
    </row>
    <row r="622" spans="1:7" x14ac:dyDescent="0.35">
      <c r="A622" s="10">
        <f t="shared" si="49"/>
        <v>37252</v>
      </c>
      <c r="B622" s="10">
        <v>3.16948499065903E-2</v>
      </c>
      <c r="C622" s="10">
        <f t="shared" ca="1" si="45"/>
        <v>1.0456506349781434</v>
      </c>
      <c r="D622" s="10">
        <f t="shared" ca="1" si="46"/>
        <v>2.1693329485915309E-2</v>
      </c>
      <c r="E622" s="10">
        <f t="shared" ca="1" si="47"/>
        <v>13.980002321646269</v>
      </c>
      <c r="F622" s="10">
        <f t="shared" ca="1" si="48"/>
        <v>-2.1932089067007568E-2</v>
      </c>
      <c r="G622" s="22"/>
    </row>
    <row r="623" spans="1:7" x14ac:dyDescent="0.35">
      <c r="A623" s="10">
        <f t="shared" si="49"/>
        <v>37312</v>
      </c>
      <c r="B623" s="10">
        <v>3.16376752586408E-2</v>
      </c>
      <c r="C623" s="10">
        <f t="shared" ca="1" si="45"/>
        <v>1.03538304668999</v>
      </c>
      <c r="D623" s="10">
        <f t="shared" ca="1" si="46"/>
        <v>2.1480315532392207E-2</v>
      </c>
      <c r="E623" s="10">
        <f t="shared" ca="1" si="47"/>
        <v>13.983046291042115</v>
      </c>
      <c r="F623" s="10">
        <f t="shared" ca="1" si="48"/>
        <v>-2.1714375365613235E-2</v>
      </c>
      <c r="G623" s="22"/>
    </row>
    <row r="624" spans="1:7" x14ac:dyDescent="0.35">
      <c r="A624" s="10">
        <f t="shared" si="49"/>
        <v>37372</v>
      </c>
      <c r="B624" s="10">
        <v>3.1681044922484101E-2</v>
      </c>
      <c r="C624" s="10">
        <f t="shared" ca="1" si="45"/>
        <v>1.0431714960903598</v>
      </c>
      <c r="D624" s="10">
        <f t="shared" ca="1" si="46"/>
        <v>2.1641896650764627E-2</v>
      </c>
      <c r="E624" s="10">
        <f t="shared" ca="1" si="47"/>
        <v>13.980737296860573</v>
      </c>
      <c r="F624" s="10">
        <f t="shared" ca="1" si="48"/>
        <v>-2.1879517123310818E-2</v>
      </c>
      <c r="G624" s="22"/>
    </row>
    <row r="625" spans="1:7" x14ac:dyDescent="0.35">
      <c r="A625" s="10">
        <f t="shared" si="49"/>
        <v>37432</v>
      </c>
      <c r="B625" s="10">
        <v>3.1723272569306002E-2</v>
      </c>
      <c r="C625" s="10">
        <f t="shared" ca="1" si="45"/>
        <v>1.0507548587780982</v>
      </c>
      <c r="D625" s="10">
        <f t="shared" ca="1" si="46"/>
        <v>2.1799222988925119E-2</v>
      </c>
      <c r="E625" s="10">
        <f t="shared" ca="1" si="47"/>
        <v>13.978489103488259</v>
      </c>
      <c r="F625" s="10">
        <f t="shared" ca="1" si="48"/>
        <v>-2.204033654978324E-2</v>
      </c>
      <c r="G625" s="22"/>
    </row>
    <row r="626" spans="1:7" x14ac:dyDescent="0.35">
      <c r="A626" s="10">
        <f t="shared" si="49"/>
        <v>37492</v>
      </c>
      <c r="B626" s="10">
        <v>3.1752645372715903E-2</v>
      </c>
      <c r="C626" s="10">
        <f t="shared" ca="1" si="45"/>
        <v>1.0560297115860788</v>
      </c>
      <c r="D626" s="10">
        <f t="shared" ca="1" si="46"/>
        <v>2.1908656403992689E-2</v>
      </c>
      <c r="E626" s="10">
        <f t="shared" ca="1" si="47"/>
        <v>13.976925299986945</v>
      </c>
      <c r="F626" s="10">
        <f t="shared" ca="1" si="48"/>
        <v>-2.2152214948749138E-2</v>
      </c>
      <c r="G626" s="22"/>
    </row>
    <row r="627" spans="1:7" x14ac:dyDescent="0.35">
      <c r="A627" s="10">
        <f t="shared" si="49"/>
        <v>37552</v>
      </c>
      <c r="B627" s="10">
        <v>3.17443670539726E-2</v>
      </c>
      <c r="C627" s="10">
        <f t="shared" ca="1" si="45"/>
        <v>1.0545430672144438</v>
      </c>
      <c r="D627" s="10">
        <f t="shared" ca="1" si="46"/>
        <v>2.1877814108197655E-2</v>
      </c>
      <c r="E627" s="10">
        <f t="shared" ca="1" si="47"/>
        <v>13.977366036393855</v>
      </c>
      <c r="F627" s="10">
        <f t="shared" ca="1" si="48"/>
        <v>-2.2120682301282484E-2</v>
      </c>
      <c r="G627" s="22"/>
    </row>
    <row r="628" spans="1:7" x14ac:dyDescent="0.35">
      <c r="A628" s="10">
        <f t="shared" si="49"/>
        <v>37612</v>
      </c>
      <c r="B628" s="10">
        <v>3.1760123329106597E-2</v>
      </c>
      <c r="C628" s="10">
        <f t="shared" ca="1" si="45"/>
        <v>1.0573726245765398</v>
      </c>
      <c r="D628" s="10">
        <f t="shared" ca="1" si="46"/>
        <v>2.193651681262104E-2</v>
      </c>
      <c r="E628" s="10">
        <f t="shared" ca="1" si="47"/>
        <v>13.976527174747645</v>
      </c>
      <c r="F628" s="10">
        <f t="shared" ca="1" si="48"/>
        <v>-2.2180699819423871E-2</v>
      </c>
      <c r="G628" s="22"/>
    </row>
    <row r="629" spans="1:7" x14ac:dyDescent="0.35">
      <c r="A629" s="10">
        <f t="shared" si="49"/>
        <v>37672</v>
      </c>
      <c r="B629" s="10">
        <v>3.1748833963383703E-2</v>
      </c>
      <c r="C629" s="10">
        <f t="shared" ca="1" si="45"/>
        <v>1.0553452476982519</v>
      </c>
      <c r="D629" s="10">
        <f t="shared" ca="1" si="46"/>
        <v>2.1894456345059859E-2</v>
      </c>
      <c r="E629" s="10">
        <f t="shared" ca="1" si="47"/>
        <v>13.977128218829094</v>
      </c>
      <c r="F629" s="10">
        <f t="shared" ca="1" si="48"/>
        <v>-2.2137696922444623E-2</v>
      </c>
      <c r="G629" s="22"/>
    </row>
    <row r="630" spans="1:7" x14ac:dyDescent="0.35">
      <c r="A630" s="10">
        <f t="shared" si="49"/>
        <v>37732</v>
      </c>
      <c r="B630" s="10">
        <v>3.1798598265311798E-2</v>
      </c>
      <c r="C630" s="10">
        <f t="shared" ca="1" si="45"/>
        <v>1.0642820646611886</v>
      </c>
      <c r="D630" s="10">
        <f t="shared" ca="1" si="46"/>
        <v>2.2079861783977184E-2</v>
      </c>
      <c r="E630" s="10">
        <f t="shared" ca="1" si="47"/>
        <v>13.974478775106967</v>
      </c>
      <c r="F630" s="10">
        <f t="shared" ca="1" si="48"/>
        <v>-2.2327270547362714E-2</v>
      </c>
      <c r="G630" s="22"/>
    </row>
    <row r="631" spans="1:7" x14ac:dyDescent="0.35">
      <c r="A631" s="10">
        <f t="shared" si="49"/>
        <v>37792</v>
      </c>
      <c r="B631" s="10">
        <v>3.1804352318546503E-2</v>
      </c>
      <c r="C631" s="10">
        <f t="shared" ca="1" si="45"/>
        <v>1.0653153941476114</v>
      </c>
      <c r="D631" s="10">
        <f t="shared" ca="1" si="46"/>
        <v>2.2101299495834885E-2</v>
      </c>
      <c r="E631" s="10">
        <f t="shared" ca="1" si="47"/>
        <v>13.974172430204518</v>
      </c>
      <c r="F631" s="10">
        <f t="shared" ca="1" si="48"/>
        <v>-2.2349192528513785E-2</v>
      </c>
      <c r="G631" s="22"/>
    </row>
    <row r="632" spans="1:7" x14ac:dyDescent="0.35">
      <c r="A632" s="10">
        <f t="shared" si="49"/>
        <v>37852</v>
      </c>
      <c r="B632" s="10">
        <v>3.1826936009813497E-2</v>
      </c>
      <c r="C632" s="10">
        <f t="shared" ca="1" si="45"/>
        <v>1.0693710386031938</v>
      </c>
      <c r="D632" s="10">
        <f t="shared" ca="1" si="46"/>
        <v>2.2185438909621512E-2</v>
      </c>
      <c r="E632" s="10">
        <f t="shared" ca="1" si="47"/>
        <v>13.972970077981508</v>
      </c>
      <c r="F632" s="10">
        <f t="shared" ca="1" si="48"/>
        <v>-2.2435237262668637E-2</v>
      </c>
      <c r="G632" s="22"/>
    </row>
    <row r="633" spans="1:7" x14ac:dyDescent="0.35">
      <c r="A633" s="10">
        <f t="shared" si="49"/>
        <v>37912</v>
      </c>
      <c r="B633" s="10">
        <v>3.1954126804258201E-2</v>
      </c>
      <c r="C633" s="10">
        <f t="shared" ca="1" si="45"/>
        <v>1.0922123285496546</v>
      </c>
      <c r="D633" s="10">
        <f t="shared" ca="1" si="46"/>
        <v>2.265931002117327E-2</v>
      </c>
      <c r="E633" s="10">
        <f t="shared" ca="1" si="47"/>
        <v>13.966198459797432</v>
      </c>
      <c r="F633" s="10">
        <f t="shared" ca="1" si="48"/>
        <v>-2.2919977408569065E-2</v>
      </c>
      <c r="G633" s="22"/>
    </row>
    <row r="634" spans="1:7" x14ac:dyDescent="0.35">
      <c r="A634" s="10">
        <f t="shared" si="49"/>
        <v>37972</v>
      </c>
      <c r="B634" s="10">
        <v>3.1881112060651799E-2</v>
      </c>
      <c r="C634" s="10">
        <f t="shared" ca="1" si="45"/>
        <v>1.0791001301679912</v>
      </c>
      <c r="D634" s="10">
        <f t="shared" ca="1" si="46"/>
        <v>2.238728107549769E-2</v>
      </c>
      <c r="E634" s="10">
        <f t="shared" ca="1" si="47"/>
        <v>13.970085753431137</v>
      </c>
      <c r="F634" s="10">
        <f t="shared" ca="1" si="48"/>
        <v>-2.2641680292952507E-2</v>
      </c>
      <c r="G634" s="22"/>
    </row>
    <row r="635" spans="1:7" x14ac:dyDescent="0.35">
      <c r="A635" s="10">
        <f t="shared" si="49"/>
        <v>38032</v>
      </c>
      <c r="B635" s="10">
        <v>3.1842425088705897E-2</v>
      </c>
      <c r="C635" s="10">
        <f t="shared" ca="1" si="45"/>
        <v>1.0721526120930798</v>
      </c>
      <c r="D635" s="10">
        <f t="shared" ca="1" si="46"/>
        <v>2.2243146128636059E-2</v>
      </c>
      <c r="E635" s="10">
        <f t="shared" ca="1" si="47"/>
        <v>13.972145441821789</v>
      </c>
      <c r="F635" s="10">
        <f t="shared" ca="1" si="48"/>
        <v>-2.2494255530771546E-2</v>
      </c>
      <c r="G635" s="22"/>
    </row>
    <row r="636" spans="1:7" x14ac:dyDescent="0.35">
      <c r="A636" s="10">
        <f t="shared" si="49"/>
        <v>38092</v>
      </c>
      <c r="B636" s="10">
        <v>3.1873811077345097E-2</v>
      </c>
      <c r="C636" s="10">
        <f t="shared" ca="1" si="45"/>
        <v>1.0777889985147084</v>
      </c>
      <c r="D636" s="10">
        <f t="shared" ca="1" si="46"/>
        <v>2.2360080010435771E-2</v>
      </c>
      <c r="E636" s="10">
        <f t="shared" ca="1" si="47"/>
        <v>13.970474456650871</v>
      </c>
      <c r="F636" s="10">
        <f t="shared" ca="1" si="48"/>
        <v>-2.2613856711976615E-2</v>
      </c>
      <c r="G636" s="22"/>
    </row>
    <row r="637" spans="1:7" x14ac:dyDescent="0.35">
      <c r="A637" s="10">
        <f t="shared" si="49"/>
        <v>38152</v>
      </c>
      <c r="B637" s="10">
        <v>3.1907538502791197E-2</v>
      </c>
      <c r="C637" s="10">
        <f t="shared" ca="1" si="45"/>
        <v>1.0838458669156437</v>
      </c>
      <c r="D637" s="10">
        <f t="shared" ca="1" si="46"/>
        <v>2.2485737316498673E-2</v>
      </c>
      <c r="E637" s="10">
        <f t="shared" ca="1" si="47"/>
        <v>13.968678813747232</v>
      </c>
      <c r="F637" s="10">
        <f t="shared" ca="1" si="48"/>
        <v>-2.274239624849957E-2</v>
      </c>
      <c r="G637" s="22"/>
    </row>
    <row r="638" spans="1:7" x14ac:dyDescent="0.35">
      <c r="A638" s="10">
        <f t="shared" si="49"/>
        <v>38212</v>
      </c>
      <c r="B638" s="10">
        <v>3.1863066984946002E-2</v>
      </c>
      <c r="C638" s="10">
        <f t="shared" ca="1" si="45"/>
        <v>1.0758595433935989</v>
      </c>
      <c r="D638" s="10">
        <f t="shared" ca="1" si="46"/>
        <v>2.2320051052129451E-2</v>
      </c>
      <c r="E638" s="10">
        <f t="shared" ca="1" si="47"/>
        <v>13.971046470465069</v>
      </c>
      <c r="F638" s="10">
        <f t="shared" ca="1" si="48"/>
        <v>-2.2572913070020167E-2</v>
      </c>
      <c r="G638" s="22"/>
    </row>
    <row r="639" spans="1:7" x14ac:dyDescent="0.35">
      <c r="A639" s="10">
        <f t="shared" si="49"/>
        <v>38272</v>
      </c>
      <c r="B639" s="10">
        <v>3.1966399109543402E-2</v>
      </c>
      <c r="C639" s="10">
        <f t="shared" ca="1" si="45"/>
        <v>1.0944162245513627</v>
      </c>
      <c r="D639" s="10">
        <f t="shared" ca="1" si="46"/>
        <v>2.2705032598598709E-2</v>
      </c>
      <c r="E639" s="10">
        <f t="shared" ca="1" si="47"/>
        <v>13.965545084166024</v>
      </c>
      <c r="F639" s="10">
        <f t="shared" ca="1" si="48"/>
        <v>-2.2966761142674309E-2</v>
      </c>
      <c r="G639" s="22"/>
    </row>
    <row r="640" spans="1:7" x14ac:dyDescent="0.35">
      <c r="A640" s="10">
        <f t="shared" si="49"/>
        <v>38332</v>
      </c>
      <c r="B640" s="10">
        <v>3.1921669432236399E-2</v>
      </c>
      <c r="C640" s="10">
        <f t="shared" ca="1" si="45"/>
        <v>1.086383540008103</v>
      </c>
      <c r="D640" s="10">
        <f t="shared" ca="1" si="46"/>
        <v>2.2538384516893106E-2</v>
      </c>
      <c r="E640" s="10">
        <f t="shared" ca="1" si="47"/>
        <v>13.967926485253596</v>
      </c>
      <c r="F640" s="10">
        <f t="shared" ca="1" si="48"/>
        <v>-2.2796255941598741E-2</v>
      </c>
      <c r="G640" s="22"/>
    </row>
    <row r="641" spans="1:7" x14ac:dyDescent="0.35">
      <c r="A641" s="10">
        <f t="shared" si="49"/>
        <v>38392</v>
      </c>
      <c r="B641" s="10">
        <v>3.19018095300573E-2</v>
      </c>
      <c r="C641" s="10">
        <f t="shared" ca="1" si="45"/>
        <v>1.0828170414579397</v>
      </c>
      <c r="D641" s="10">
        <f t="shared" ca="1" si="46"/>
        <v>2.2464393046346783E-2</v>
      </c>
      <c r="E641" s="10">
        <f t="shared" ca="1" si="47"/>
        <v>13.968983823367704</v>
      </c>
      <c r="F641" s="10">
        <f t="shared" ca="1" si="48"/>
        <v>-2.2720561234994979E-2</v>
      </c>
      <c r="G641" s="22"/>
    </row>
    <row r="642" spans="1:7" x14ac:dyDescent="0.35">
      <c r="A642" s="10">
        <f t="shared" si="49"/>
        <v>38452</v>
      </c>
      <c r="B642" s="10">
        <v>3.1893262365917198E-2</v>
      </c>
      <c r="C642" s="10">
        <f t="shared" ca="1" si="45"/>
        <v>1.0812821170540441</v>
      </c>
      <c r="D642" s="10">
        <f t="shared" ca="1" si="46"/>
        <v>2.2432549120932462E-2</v>
      </c>
      <c r="E642" s="10">
        <f t="shared" ca="1" si="47"/>
        <v>13.969438873061874</v>
      </c>
      <c r="F642" s="10">
        <f t="shared" ca="1" si="48"/>
        <v>-2.2687986046398694E-2</v>
      </c>
      <c r="G642" s="22"/>
    </row>
    <row r="643" spans="1:7" x14ac:dyDescent="0.35">
      <c r="A643" s="10">
        <f t="shared" si="49"/>
        <v>38512</v>
      </c>
      <c r="B643" s="10">
        <v>3.1993047851423199E-2</v>
      </c>
      <c r="C643" s="10">
        <f t="shared" ref="C643:C706" ca="1" si="50">(B643-$C$2)/($C$1367-$C$2)</f>
        <v>1.0992018825279661</v>
      </c>
      <c r="D643" s="10">
        <f t="shared" ref="D643:D706" ca="1" si="51">$L$4*C643</f>
        <v>2.2804317055395817E-2</v>
      </c>
      <c r="E643" s="10">
        <f t="shared" ref="E643:E706" ca="1" si="52">$K$6*(1-D643)</f>
        <v>13.964126309278393</v>
      </c>
      <c r="F643" s="10">
        <f t="shared" ref="F643:F706" ca="1" si="53">LN(E643/$K$6)</f>
        <v>-2.3068357389108028E-2</v>
      </c>
      <c r="G643" s="22"/>
    </row>
    <row r="644" spans="1:7" x14ac:dyDescent="0.35">
      <c r="A644" s="10">
        <f t="shared" ref="A644:A707" si="54">A643+60</f>
        <v>38572</v>
      </c>
      <c r="B644" s="10">
        <v>3.19883876415087E-2</v>
      </c>
      <c r="C644" s="10">
        <f t="shared" ca="1" si="50"/>
        <v>1.0983649885818818</v>
      </c>
      <c r="D644" s="10">
        <f t="shared" ca="1" si="51"/>
        <v>2.2786954644366867E-2</v>
      </c>
      <c r="E644" s="10">
        <f t="shared" ca="1" si="52"/>
        <v>13.964374418131996</v>
      </c>
      <c r="F644" s="10">
        <f t="shared" ca="1" si="53"/>
        <v>-2.3050589958193559E-2</v>
      </c>
      <c r="G644" s="22"/>
    </row>
    <row r="645" spans="1:7" x14ac:dyDescent="0.35">
      <c r="A645" s="10">
        <f t="shared" si="54"/>
        <v>38632</v>
      </c>
      <c r="B645" s="10">
        <v>3.2000094100908399E-2</v>
      </c>
      <c r="C645" s="10">
        <f t="shared" ca="1" si="50"/>
        <v>1.1004672683464072</v>
      </c>
      <c r="D645" s="10">
        <f t="shared" ca="1" si="51"/>
        <v>2.2830569065931651E-2</v>
      </c>
      <c r="E645" s="10">
        <f t="shared" ca="1" si="52"/>
        <v>13.963751168047837</v>
      </c>
      <c r="F645" s="10">
        <f t="shared" ca="1" si="53"/>
        <v>-2.3095222390279915E-2</v>
      </c>
      <c r="G645" s="22"/>
    </row>
    <row r="646" spans="1:7" x14ac:dyDescent="0.35">
      <c r="A646" s="10">
        <f t="shared" si="54"/>
        <v>38692</v>
      </c>
      <c r="B646" s="10">
        <v>3.2010487623081701E-2</v>
      </c>
      <c r="C646" s="10">
        <f t="shared" ca="1" si="50"/>
        <v>1.1023337670546023</v>
      </c>
      <c r="D646" s="10">
        <f t="shared" ca="1" si="51"/>
        <v>2.2869291914756545E-2</v>
      </c>
      <c r="E646" s="10">
        <f t="shared" ca="1" si="52"/>
        <v>13.963197818538129</v>
      </c>
      <c r="F646" s="10">
        <f t="shared" ca="1" si="53"/>
        <v>-2.3134850744243495E-2</v>
      </c>
      <c r="G646" s="22"/>
    </row>
    <row r="647" spans="1:7" x14ac:dyDescent="0.35">
      <c r="A647" s="10">
        <f t="shared" si="54"/>
        <v>38752</v>
      </c>
      <c r="B647" s="10">
        <v>3.19941742198563E-2</v>
      </c>
      <c r="C647" s="10">
        <f t="shared" ca="1" si="50"/>
        <v>1.0994041590219477</v>
      </c>
      <c r="D647" s="10">
        <f t="shared" ca="1" si="51"/>
        <v>2.2808513534109082E-2</v>
      </c>
      <c r="E647" s="10">
        <f t="shared" ca="1" si="52"/>
        <v>13.964066341597581</v>
      </c>
      <c r="F647" s="10">
        <f t="shared" ca="1" si="53"/>
        <v>-2.3072651808124883E-2</v>
      </c>
      <c r="G647" s="22"/>
    </row>
    <row r="648" spans="1:7" x14ac:dyDescent="0.35">
      <c r="A648" s="10">
        <f t="shared" si="54"/>
        <v>38812</v>
      </c>
      <c r="B648" s="10">
        <v>3.1966773452235697E-2</v>
      </c>
      <c r="C648" s="10">
        <f t="shared" ca="1" si="50"/>
        <v>1.0944834500924199</v>
      </c>
      <c r="D648" s="10">
        <f t="shared" ca="1" si="51"/>
        <v>2.2706427276479868E-2</v>
      </c>
      <c r="E648" s="10">
        <f t="shared" ca="1" si="52"/>
        <v>13.965525154219101</v>
      </c>
      <c r="F648" s="10">
        <f t="shared" ca="1" si="53"/>
        <v>-2.2968188223466673E-2</v>
      </c>
      <c r="G648" s="22"/>
    </row>
    <row r="649" spans="1:7" x14ac:dyDescent="0.35">
      <c r="A649" s="10">
        <f t="shared" si="54"/>
        <v>38872</v>
      </c>
      <c r="B649" s="10">
        <v>3.2008930037586501E-2</v>
      </c>
      <c r="C649" s="10">
        <f t="shared" ca="1" si="50"/>
        <v>1.1020540513560912</v>
      </c>
      <c r="D649" s="10">
        <f t="shared" ca="1" si="51"/>
        <v>2.2863488862946309E-2</v>
      </c>
      <c r="E649" s="10">
        <f t="shared" ca="1" si="52"/>
        <v>13.963280744148497</v>
      </c>
      <c r="F649" s="10">
        <f t="shared" ca="1" si="53"/>
        <v>-2.3128911892326898E-2</v>
      </c>
      <c r="G649" s="22"/>
    </row>
    <row r="650" spans="1:7" x14ac:dyDescent="0.35">
      <c r="A650" s="10">
        <f t="shared" si="54"/>
        <v>38932</v>
      </c>
      <c r="B650" s="10">
        <v>3.1920321897460101E-2</v>
      </c>
      <c r="C650" s="10">
        <f t="shared" ca="1" si="50"/>
        <v>1.0861415458239112</v>
      </c>
      <c r="D650" s="10">
        <f t="shared" ca="1" si="51"/>
        <v>2.2533364045049319E-2</v>
      </c>
      <c r="E650" s="10">
        <f t="shared" ca="1" si="52"/>
        <v>13.967998227796244</v>
      </c>
      <c r="F650" s="10">
        <f t="shared" ca="1" si="53"/>
        <v>-2.2791119720522467E-2</v>
      </c>
      <c r="G650" s="22"/>
    </row>
    <row r="651" spans="1:7" x14ac:dyDescent="0.35">
      <c r="A651" s="10">
        <f t="shared" si="54"/>
        <v>38992</v>
      </c>
      <c r="B651" s="10">
        <v>3.2095075205933299E-2</v>
      </c>
      <c r="C651" s="10">
        <f t="shared" ca="1" si="50"/>
        <v>1.1175242493078095</v>
      </c>
      <c r="D651" s="10">
        <f t="shared" ca="1" si="51"/>
        <v>2.3184437457202143E-2</v>
      </c>
      <c r="E651" s="10">
        <f t="shared" ca="1" si="52"/>
        <v>13.95869438873658</v>
      </c>
      <c r="F651" s="10">
        <f t="shared" ca="1" si="53"/>
        <v>-2.3457424143436392E-2</v>
      </c>
      <c r="G651" s="22"/>
    </row>
    <row r="652" spans="1:7" x14ac:dyDescent="0.35">
      <c r="A652" s="10">
        <f t="shared" si="54"/>
        <v>39052</v>
      </c>
      <c r="B652" s="10">
        <v>3.20677840137319E-2</v>
      </c>
      <c r="C652" s="10">
        <f t="shared" ca="1" si="50"/>
        <v>1.1126232182483033</v>
      </c>
      <c r="D652" s="10">
        <f t="shared" ca="1" si="51"/>
        <v>2.3082759441583865E-2</v>
      </c>
      <c r="E652" s="10">
        <f t="shared" ca="1" si="52"/>
        <v>13.960147367579765</v>
      </c>
      <c r="F652" s="10">
        <f t="shared" ca="1" si="53"/>
        <v>-2.3353338246379501E-2</v>
      </c>
      <c r="G652" s="22"/>
    </row>
    <row r="653" spans="1:7" x14ac:dyDescent="0.35">
      <c r="A653" s="10">
        <f t="shared" si="54"/>
        <v>39112</v>
      </c>
      <c r="B653" s="10">
        <v>3.19692345047701E-2</v>
      </c>
      <c r="C653" s="10">
        <f t="shared" ca="1" si="50"/>
        <v>1.0949254130092898</v>
      </c>
      <c r="D653" s="10">
        <f t="shared" ca="1" si="51"/>
        <v>2.2715596349643978E-2</v>
      </c>
      <c r="E653" s="10">
        <f t="shared" ca="1" si="52"/>
        <v>13.965394128163588</v>
      </c>
      <c r="F653" s="10">
        <f t="shared" ca="1" si="53"/>
        <v>-2.2977570374779998E-2</v>
      </c>
      <c r="G653" s="22"/>
    </row>
    <row r="654" spans="1:7" x14ac:dyDescent="0.35">
      <c r="A654" s="10">
        <f t="shared" si="54"/>
        <v>39172</v>
      </c>
      <c r="B654" s="10">
        <v>3.2028426752851398E-2</v>
      </c>
      <c r="C654" s="10">
        <f t="shared" ca="1" si="50"/>
        <v>1.1055553277520234</v>
      </c>
      <c r="D654" s="10">
        <f t="shared" ca="1" si="51"/>
        <v>2.2936127218375416E-2</v>
      </c>
      <c r="E654" s="10">
        <f t="shared" ca="1" si="52"/>
        <v>13.962242742049414</v>
      </c>
      <c r="F654" s="10">
        <f t="shared" ca="1" si="53"/>
        <v>-2.3203252636562081E-2</v>
      </c>
      <c r="G654" s="22"/>
    </row>
    <row r="655" spans="1:7" x14ac:dyDescent="0.35">
      <c r="A655" s="10">
        <f t="shared" si="54"/>
        <v>39232</v>
      </c>
      <c r="B655" s="10">
        <v>3.2059998744803697E-2</v>
      </c>
      <c r="C655" s="10">
        <f t="shared" ca="1" si="50"/>
        <v>1.1112251171854348</v>
      </c>
      <c r="D655" s="10">
        <f t="shared" ca="1" si="51"/>
        <v>2.3053754087408326E-2</v>
      </c>
      <c r="E655" s="10">
        <f t="shared" ca="1" si="52"/>
        <v>13.960561854090935</v>
      </c>
      <c r="F655" s="10">
        <f t="shared" ca="1" si="53"/>
        <v>-2.3323647989738162E-2</v>
      </c>
      <c r="G655" s="22"/>
    </row>
    <row r="656" spans="1:7" x14ac:dyDescent="0.35">
      <c r="A656" s="10">
        <f t="shared" si="54"/>
        <v>39292</v>
      </c>
      <c r="B656" s="10">
        <v>3.208845394577E-2</v>
      </c>
      <c r="C656" s="10">
        <f t="shared" ca="1" si="50"/>
        <v>1.1163351842983398</v>
      </c>
      <c r="D656" s="10">
        <f t="shared" ca="1" si="51"/>
        <v>2.3159768817249432E-2</v>
      </c>
      <c r="E656" s="10">
        <f t="shared" ca="1" si="52"/>
        <v>13.959046903601504</v>
      </c>
      <c r="F656" s="10">
        <f t="shared" ca="1" si="53"/>
        <v>-2.3432170319263985E-2</v>
      </c>
      <c r="G656" s="22"/>
    </row>
    <row r="657" spans="1:7" x14ac:dyDescent="0.35">
      <c r="A657" s="10">
        <f t="shared" si="54"/>
        <v>39352</v>
      </c>
      <c r="B657" s="10">
        <v>3.2067368600261298E-2</v>
      </c>
      <c r="C657" s="10">
        <f t="shared" ca="1" si="50"/>
        <v>1.1125486170983452</v>
      </c>
      <c r="D657" s="10">
        <f t="shared" ca="1" si="51"/>
        <v>2.3081211747476543E-2</v>
      </c>
      <c r="E657" s="10">
        <f t="shared" ca="1" si="52"/>
        <v>13.960169484128558</v>
      </c>
      <c r="F657" s="10">
        <f t="shared" ca="1" si="53"/>
        <v>-2.3351753984359052E-2</v>
      </c>
      <c r="G657" s="22"/>
    </row>
    <row r="658" spans="1:7" x14ac:dyDescent="0.35">
      <c r="A658" s="10">
        <f t="shared" si="54"/>
        <v>39412</v>
      </c>
      <c r="B658" s="10">
        <v>3.2178840722801701E-2</v>
      </c>
      <c r="C658" s="10">
        <f t="shared" ca="1" si="50"/>
        <v>1.1325671025792241</v>
      </c>
      <c r="D658" s="10">
        <f t="shared" ca="1" si="51"/>
        <v>2.3496520251884229E-2</v>
      </c>
      <c r="E658" s="10">
        <f t="shared" ca="1" si="52"/>
        <v>13.954234725600575</v>
      </c>
      <c r="F658" s="10">
        <f t="shared" ca="1" si="53"/>
        <v>-2.3776965181618582E-2</v>
      </c>
      <c r="G658" s="22"/>
    </row>
    <row r="659" spans="1:7" x14ac:dyDescent="0.35">
      <c r="A659" s="10">
        <f t="shared" si="54"/>
        <v>39472</v>
      </c>
      <c r="B659" s="10">
        <v>3.20363083710778E-2</v>
      </c>
      <c r="C659" s="10">
        <f t="shared" ca="1" si="50"/>
        <v>1.1069707314999324</v>
      </c>
      <c r="D659" s="10">
        <f t="shared" ca="1" si="51"/>
        <v>2.2965491538380473E-2</v>
      </c>
      <c r="E659" s="10">
        <f t="shared" ca="1" si="52"/>
        <v>13.961823125916542</v>
      </c>
      <c r="F659" s="10">
        <f t="shared" ca="1" si="53"/>
        <v>-2.3233306722158866E-2</v>
      </c>
      <c r="G659" s="22"/>
    </row>
    <row r="660" spans="1:7" x14ac:dyDescent="0.35">
      <c r="A660" s="10">
        <f t="shared" si="54"/>
        <v>39532</v>
      </c>
      <c r="B660" s="10">
        <v>3.2099039248635303E-2</v>
      </c>
      <c r="C660" s="10">
        <f t="shared" ca="1" si="50"/>
        <v>1.1182361235366949</v>
      </c>
      <c r="D660" s="10">
        <f t="shared" ca="1" si="51"/>
        <v>2.3199206177923155E-2</v>
      </c>
      <c r="E660" s="10">
        <f t="shared" ca="1" si="52"/>
        <v>13.958483343717477</v>
      </c>
      <c r="F660" s="10">
        <f t="shared" ca="1" si="53"/>
        <v>-2.3472543509808496E-2</v>
      </c>
      <c r="G660" s="22"/>
    </row>
    <row r="661" spans="1:7" x14ac:dyDescent="0.35">
      <c r="A661" s="10">
        <f t="shared" si="54"/>
        <v>39592</v>
      </c>
      <c r="B661" s="10">
        <v>3.2052693140923502E-2</v>
      </c>
      <c r="C661" s="10">
        <f t="shared" ca="1" si="50"/>
        <v>1.1099131557562287</v>
      </c>
      <c r="D661" s="10">
        <f t="shared" ca="1" si="51"/>
        <v>2.3026535807607662E-2</v>
      </c>
      <c r="E661" s="10">
        <f t="shared" ca="1" si="52"/>
        <v>13.960950803309286</v>
      </c>
      <c r="F661" s="10">
        <f t="shared" ca="1" si="53"/>
        <v>-2.3295787807293945E-2</v>
      </c>
      <c r="G661" s="22"/>
    </row>
    <row r="662" spans="1:7" x14ac:dyDescent="0.35">
      <c r="A662" s="10">
        <f t="shared" si="54"/>
        <v>39652</v>
      </c>
      <c r="B662" s="10">
        <v>3.2063162584541803E-2</v>
      </c>
      <c r="C662" s="10">
        <f t="shared" ca="1" si="50"/>
        <v>1.1117932886566306</v>
      </c>
      <c r="D662" s="10">
        <f t="shared" ca="1" si="51"/>
        <v>2.3065541514792624E-2</v>
      </c>
      <c r="E662" s="10">
        <f t="shared" ca="1" si="52"/>
        <v>13.960393411753612</v>
      </c>
      <c r="F662" s="10">
        <f t="shared" ca="1" si="53"/>
        <v>-2.3335713646927981E-2</v>
      </c>
      <c r="G662" s="22"/>
    </row>
    <row r="663" spans="1:7" x14ac:dyDescent="0.35">
      <c r="A663" s="10">
        <f t="shared" si="54"/>
        <v>39712</v>
      </c>
      <c r="B663" s="10">
        <v>3.2130814080739603E-2</v>
      </c>
      <c r="C663" s="10">
        <f t="shared" ca="1" si="50"/>
        <v>1.1239423395900112</v>
      </c>
      <c r="D663" s="10">
        <f t="shared" ca="1" si="51"/>
        <v>2.331758876271927E-2</v>
      </c>
      <c r="E663" s="10">
        <f t="shared" ca="1" si="52"/>
        <v>13.956791656580741</v>
      </c>
      <c r="F663" s="10">
        <f t="shared" ca="1" si="53"/>
        <v>-2.3593745048305931E-2</v>
      </c>
      <c r="G663" s="22"/>
    </row>
    <row r="664" spans="1:7" x14ac:dyDescent="0.35">
      <c r="A664" s="10">
        <f t="shared" si="54"/>
        <v>39772</v>
      </c>
      <c r="B664" s="10">
        <v>3.2083295873669801E-2</v>
      </c>
      <c r="C664" s="10">
        <f t="shared" ca="1" si="50"/>
        <v>1.115408882824088</v>
      </c>
      <c r="D664" s="10">
        <f t="shared" ca="1" si="51"/>
        <v>2.3140551535289235E-2</v>
      </c>
      <c r="E664" s="10">
        <f t="shared" ca="1" si="52"/>
        <v>13.959321518560715</v>
      </c>
      <c r="F664" s="10">
        <f t="shared" ca="1" si="53"/>
        <v>-2.3412497610954711E-2</v>
      </c>
      <c r="G664" s="22"/>
    </row>
    <row r="665" spans="1:7" x14ac:dyDescent="0.35">
      <c r="A665" s="10">
        <f t="shared" si="54"/>
        <v>39832</v>
      </c>
      <c r="B665" s="10">
        <v>3.2130438236674802E-2</v>
      </c>
      <c r="C665" s="10">
        <f t="shared" ca="1" si="50"/>
        <v>1.1238748444281463</v>
      </c>
      <c r="D665" s="10">
        <f t="shared" ca="1" si="51"/>
        <v>2.3316188491217433E-2</v>
      </c>
      <c r="E665" s="10">
        <f t="shared" ca="1" si="52"/>
        <v>13.956811666460503</v>
      </c>
      <c r="F665" s="10">
        <f t="shared" ca="1" si="53"/>
        <v>-2.3592311347358761E-2</v>
      </c>
      <c r="G665" s="22"/>
    </row>
    <row r="666" spans="1:7" x14ac:dyDescent="0.35">
      <c r="A666" s="10">
        <f t="shared" si="54"/>
        <v>39892</v>
      </c>
      <c r="B666" s="10">
        <v>3.2112740784906897E-2</v>
      </c>
      <c r="C666" s="10">
        <f t="shared" ca="1" si="50"/>
        <v>1.1206966849637838</v>
      </c>
      <c r="D666" s="10">
        <f t="shared" ca="1" si="51"/>
        <v>2.3250253600429902E-2</v>
      </c>
      <c r="E666" s="10">
        <f t="shared" ca="1" si="52"/>
        <v>13.957753876049857</v>
      </c>
      <c r="F666" s="10">
        <f t="shared" ca="1" si="53"/>
        <v>-2.3524804683980678E-2</v>
      </c>
      <c r="G666" s="22"/>
    </row>
    <row r="667" spans="1:7" x14ac:dyDescent="0.35">
      <c r="A667" s="10">
        <f t="shared" si="54"/>
        <v>39952</v>
      </c>
      <c r="B667" s="10">
        <v>3.2162891271027297E-2</v>
      </c>
      <c r="C667" s="10">
        <f t="shared" ca="1" si="50"/>
        <v>1.1297028539985248</v>
      </c>
      <c r="D667" s="10">
        <f t="shared" ca="1" si="51"/>
        <v>2.3437097834766895E-2</v>
      </c>
      <c r="E667" s="10">
        <f t="shared" ca="1" si="52"/>
        <v>13.955083871941181</v>
      </c>
      <c r="F667" s="10">
        <f t="shared" ca="1" si="53"/>
        <v>-2.371611480020213E-2</v>
      </c>
      <c r="G667" s="22"/>
    </row>
    <row r="668" spans="1:7" x14ac:dyDescent="0.35">
      <c r="A668" s="10">
        <f t="shared" si="54"/>
        <v>40012</v>
      </c>
      <c r="B668" s="10">
        <v>3.21453313724131E-2</v>
      </c>
      <c r="C668" s="10">
        <f t="shared" ca="1" si="50"/>
        <v>1.1265493967264915</v>
      </c>
      <c r="D668" s="10">
        <f t="shared" ca="1" si="51"/>
        <v>2.3371675421836973E-2</v>
      </c>
      <c r="E668" s="10">
        <f t="shared" ca="1" si="52"/>
        <v>13.956018758221949</v>
      </c>
      <c r="F668" s="10">
        <f t="shared" ca="1" si="53"/>
        <v>-2.3649124520849402E-2</v>
      </c>
      <c r="G668" s="22"/>
    </row>
    <row r="669" spans="1:7" x14ac:dyDescent="0.35">
      <c r="A669" s="10">
        <f t="shared" si="54"/>
        <v>40072</v>
      </c>
      <c r="B669" s="10">
        <v>3.2148364374474797E-2</v>
      </c>
      <c r="C669" s="10">
        <f t="shared" ca="1" si="50"/>
        <v>1.1270940719901528</v>
      </c>
      <c r="D669" s="10">
        <f t="shared" ca="1" si="51"/>
        <v>2.3382975391025709E-2</v>
      </c>
      <c r="E669" s="10">
        <f t="shared" ca="1" si="52"/>
        <v>13.955857281662242</v>
      </c>
      <c r="F669" s="10">
        <f t="shared" ca="1" si="53"/>
        <v>-2.3660694976341472E-2</v>
      </c>
      <c r="G669" s="22"/>
    </row>
    <row r="670" spans="1:7" x14ac:dyDescent="0.35">
      <c r="A670" s="10">
        <f t="shared" si="54"/>
        <v>40132</v>
      </c>
      <c r="B670" s="10">
        <v>3.2198305266927699E-2</v>
      </c>
      <c r="C670" s="10">
        <f t="shared" ca="1" si="50"/>
        <v>1.1360626015891848</v>
      </c>
      <c r="D670" s="10">
        <f t="shared" ca="1" si="51"/>
        <v>2.3569038748219626E-2</v>
      </c>
      <c r="E670" s="10">
        <f t="shared" ca="1" si="52"/>
        <v>13.953198436287941</v>
      </c>
      <c r="F670" s="10">
        <f t="shared" ca="1" si="53"/>
        <v>-2.3851231367770429E-2</v>
      </c>
      <c r="G670" s="22"/>
    </row>
    <row r="671" spans="1:7" x14ac:dyDescent="0.35">
      <c r="A671" s="10">
        <f t="shared" si="54"/>
        <v>40192</v>
      </c>
      <c r="B671" s="10">
        <v>3.21673489429148E-2</v>
      </c>
      <c r="C671" s="10">
        <f t="shared" ca="1" si="50"/>
        <v>1.1305033755811846</v>
      </c>
      <c r="D671" s="10">
        <f t="shared" ca="1" si="51"/>
        <v>2.3453705655651153E-2</v>
      </c>
      <c r="E671" s="10">
        <f t="shared" ca="1" si="52"/>
        <v>13.954846546180743</v>
      </c>
      <c r="F671" s="10">
        <f t="shared" ca="1" si="53"/>
        <v>-2.3733121346394617E-2</v>
      </c>
      <c r="G671" s="22"/>
    </row>
    <row r="672" spans="1:7" x14ac:dyDescent="0.35">
      <c r="A672" s="10">
        <f t="shared" si="54"/>
        <v>40252</v>
      </c>
      <c r="B672" s="10">
        <v>3.2151473236871599E-2</v>
      </c>
      <c r="C672" s="10">
        <f t="shared" ca="1" si="50"/>
        <v>1.1276523704717294</v>
      </c>
      <c r="D672" s="10">
        <f t="shared" ca="1" si="51"/>
        <v>2.3394557990899116E-2</v>
      </c>
      <c r="E672" s="10">
        <f t="shared" ca="1" si="52"/>
        <v>13.955691766310052</v>
      </c>
      <c r="F672" s="10">
        <f t="shared" ca="1" si="53"/>
        <v>-2.3672554966763883E-2</v>
      </c>
      <c r="G672" s="22"/>
    </row>
    <row r="673" spans="1:7" x14ac:dyDescent="0.35">
      <c r="A673" s="10">
        <f t="shared" si="54"/>
        <v>40312</v>
      </c>
      <c r="B673" s="10">
        <v>3.2147758453204799E-2</v>
      </c>
      <c r="C673" s="10">
        <f t="shared" ca="1" si="50"/>
        <v>1.1269852588997622</v>
      </c>
      <c r="D673" s="10">
        <f t="shared" ca="1" si="51"/>
        <v>2.3380717927449193E-2</v>
      </c>
      <c r="E673" s="10">
        <f t="shared" ca="1" si="52"/>
        <v>13.95588954081675</v>
      </c>
      <c r="F673" s="10">
        <f t="shared" ca="1" si="53"/>
        <v>-2.3658383465369866E-2</v>
      </c>
      <c r="G673" s="22"/>
    </row>
    <row r="674" spans="1:7" x14ac:dyDescent="0.35">
      <c r="A674" s="10">
        <f t="shared" si="54"/>
        <v>40372</v>
      </c>
      <c r="B674" s="10">
        <v>3.2128817304441497E-2</v>
      </c>
      <c r="C674" s="10">
        <f t="shared" ca="1" si="50"/>
        <v>1.123583752739584</v>
      </c>
      <c r="D674" s="10">
        <f t="shared" ca="1" si="51"/>
        <v>2.3310149430273597E-2</v>
      </c>
      <c r="E674" s="10">
        <f t="shared" ca="1" si="52"/>
        <v>13.956897964641389</v>
      </c>
      <c r="F674" s="10">
        <f t="shared" ca="1" si="53"/>
        <v>-2.3586128136167762E-2</v>
      </c>
      <c r="G674" s="22"/>
    </row>
    <row r="675" spans="1:7" x14ac:dyDescent="0.35">
      <c r="A675" s="10">
        <f t="shared" si="54"/>
        <v>40432</v>
      </c>
      <c r="B675" s="10">
        <v>3.2217651927240999E-2</v>
      </c>
      <c r="C675" s="10">
        <f t="shared" ca="1" si="50"/>
        <v>1.1395369306838421</v>
      </c>
      <c r="D675" s="10">
        <f t="shared" ca="1" si="51"/>
        <v>2.3641118048199659E-2</v>
      </c>
      <c r="E675" s="10">
        <f t="shared" ca="1" si="52"/>
        <v>13.952168423091226</v>
      </c>
      <c r="F675" s="10">
        <f t="shared" ca="1" si="53"/>
        <v>-2.3925053238837299E-2</v>
      </c>
      <c r="G675" s="22"/>
    </row>
    <row r="676" spans="1:7" x14ac:dyDescent="0.35">
      <c r="A676" s="10">
        <f t="shared" si="54"/>
        <v>40492</v>
      </c>
      <c r="B676" s="10">
        <v>3.2289912986261098E-2</v>
      </c>
      <c r="C676" s="10">
        <f t="shared" ca="1" si="50"/>
        <v>1.1525137802123191</v>
      </c>
      <c r="D676" s="10">
        <f t="shared" ca="1" si="51"/>
        <v>2.3910339012729827E-2</v>
      </c>
      <c r="E676" s="10">
        <f t="shared" ca="1" si="52"/>
        <v>13.948321255508089</v>
      </c>
      <c r="F676" s="10">
        <f t="shared" ca="1" si="53"/>
        <v>-2.4200831022799983E-2</v>
      </c>
      <c r="G676" s="22"/>
    </row>
    <row r="677" spans="1:7" x14ac:dyDescent="0.35">
      <c r="A677" s="10">
        <f t="shared" si="54"/>
        <v>40552</v>
      </c>
      <c r="B677" s="10">
        <v>3.2244887620077801E-2</v>
      </c>
      <c r="C677" s="10">
        <f t="shared" ca="1" si="50"/>
        <v>1.1444279950072793</v>
      </c>
      <c r="D677" s="10">
        <f t="shared" ca="1" si="51"/>
        <v>2.3742589291419768E-2</v>
      </c>
      <c r="E677" s="10">
        <f t="shared" ca="1" si="52"/>
        <v>13.950718399025609</v>
      </c>
      <c r="F677" s="10">
        <f t="shared" ca="1" si="53"/>
        <v>-2.4028986862348483E-2</v>
      </c>
      <c r="G677" s="22"/>
    </row>
    <row r="678" spans="1:7" x14ac:dyDescent="0.35">
      <c r="A678" s="10">
        <f t="shared" si="54"/>
        <v>40612</v>
      </c>
      <c r="B678" s="10">
        <v>3.2304760103481003E-2</v>
      </c>
      <c r="C678" s="10">
        <f t="shared" ca="1" si="50"/>
        <v>1.1551800683723195</v>
      </c>
      <c r="D678" s="10">
        <f t="shared" ca="1" si="51"/>
        <v>2.3965654493469234E-2</v>
      </c>
      <c r="E678" s="10">
        <f t="shared" ca="1" si="52"/>
        <v>13.947530797288325</v>
      </c>
      <c r="F678" s="10">
        <f t="shared" ca="1" si="53"/>
        <v>-2.4257503120033698E-2</v>
      </c>
      <c r="G678" s="22"/>
    </row>
    <row r="679" spans="1:7" x14ac:dyDescent="0.35">
      <c r="A679" s="10">
        <f t="shared" si="54"/>
        <v>40672</v>
      </c>
      <c r="B679" s="10">
        <v>3.2278970328540497E-2</v>
      </c>
      <c r="C679" s="10">
        <f t="shared" ca="1" si="50"/>
        <v>1.1505486661577027</v>
      </c>
      <c r="D679" s="10">
        <f t="shared" ca="1" si="51"/>
        <v>2.386957026527424E-2</v>
      </c>
      <c r="E679" s="10">
        <f t="shared" ca="1" si="52"/>
        <v>13.94890384090923</v>
      </c>
      <c r="F679" s="10">
        <f t="shared" ca="1" si="53"/>
        <v>-2.415906447439153E-2</v>
      </c>
      <c r="G679" s="22"/>
    </row>
    <row r="680" spans="1:7" x14ac:dyDescent="0.35">
      <c r="A680" s="10">
        <f t="shared" si="54"/>
        <v>40732</v>
      </c>
      <c r="B680" s="10">
        <v>3.2335778996341102E-2</v>
      </c>
      <c r="C680" s="10">
        <f t="shared" ca="1" si="50"/>
        <v>1.1607505306744772</v>
      </c>
      <c r="D680" s="10">
        <f t="shared" ca="1" si="51"/>
        <v>2.4081220697005374E-2</v>
      </c>
      <c r="E680" s="10">
        <f t="shared" ca="1" si="52"/>
        <v>13.945879356239793</v>
      </c>
      <c r="F680" s="10">
        <f t="shared" ca="1" si="53"/>
        <v>-2.4375913959107973E-2</v>
      </c>
      <c r="G680" s="22"/>
    </row>
    <row r="681" spans="1:7" x14ac:dyDescent="0.35">
      <c r="A681" s="10">
        <f t="shared" si="54"/>
        <v>40792</v>
      </c>
      <c r="B681" s="10">
        <v>3.2237857381567002E-2</v>
      </c>
      <c r="C681" s="10">
        <f t="shared" ca="1" si="50"/>
        <v>1.1431654844858299</v>
      </c>
      <c r="D681" s="10">
        <f t="shared" ca="1" si="51"/>
        <v>2.371639693251415E-2</v>
      </c>
      <c r="E681" s="10">
        <f t="shared" ca="1" si="52"/>
        <v>13.951092687834372</v>
      </c>
      <c r="F681" s="10">
        <f t="shared" ca="1" si="53"/>
        <v>-2.4002157864931737E-2</v>
      </c>
      <c r="G681" s="22"/>
    </row>
    <row r="682" spans="1:7" x14ac:dyDescent="0.35">
      <c r="A682" s="10">
        <f t="shared" si="54"/>
        <v>40852</v>
      </c>
      <c r="B682" s="10">
        <v>3.2343066437318602E-2</v>
      </c>
      <c r="C682" s="10">
        <f t="shared" ca="1" si="50"/>
        <v>1.1620592303571979</v>
      </c>
      <c r="D682" s="10">
        <f t="shared" ca="1" si="51"/>
        <v>2.410837130779802E-2</v>
      </c>
      <c r="E682" s="10">
        <f t="shared" ca="1" si="52"/>
        <v>13.945491374011565</v>
      </c>
      <c r="F682" s="10">
        <f t="shared" ca="1" si="53"/>
        <v>-2.4403734910039745E-2</v>
      </c>
      <c r="G682" s="22"/>
    </row>
    <row r="683" spans="1:7" x14ac:dyDescent="0.35">
      <c r="A683" s="10">
        <f t="shared" si="54"/>
        <v>40912</v>
      </c>
      <c r="B683" s="10">
        <v>3.2332288097782699E-2</v>
      </c>
      <c r="C683" s="10">
        <f t="shared" ca="1" si="50"/>
        <v>1.1601236250364215</v>
      </c>
      <c r="D683" s="10">
        <f t="shared" ca="1" si="51"/>
        <v>2.4068214755911862E-2</v>
      </c>
      <c r="E683" s="10">
        <f t="shared" ca="1" si="52"/>
        <v>13.94606521113802</v>
      </c>
      <c r="F683" s="10">
        <f t="shared" ca="1" si="53"/>
        <v>-2.4362587179558377E-2</v>
      </c>
      <c r="G683" s="22"/>
    </row>
    <row r="684" spans="1:7" x14ac:dyDescent="0.35">
      <c r="A684" s="10">
        <f t="shared" si="54"/>
        <v>40972</v>
      </c>
      <c r="B684" s="10">
        <v>3.2339936710310102E-2</v>
      </c>
      <c r="C684" s="10">
        <f t="shared" ca="1" si="50"/>
        <v>1.1614971849484363</v>
      </c>
      <c r="D684" s="10">
        <f t="shared" ca="1" si="51"/>
        <v>2.4096710973236499E-2</v>
      </c>
      <c r="E684" s="10">
        <f t="shared" ca="1" si="52"/>
        <v>13.945658000192449</v>
      </c>
      <c r="F684" s="10">
        <f t="shared" ca="1" si="53"/>
        <v>-2.4391786590617606E-2</v>
      </c>
      <c r="G684" s="22"/>
    </row>
    <row r="685" spans="1:7" x14ac:dyDescent="0.35">
      <c r="A685" s="10">
        <f t="shared" si="54"/>
        <v>41032</v>
      </c>
      <c r="B685" s="10">
        <v>3.2318466369257601E-2</v>
      </c>
      <c r="C685" s="10">
        <f t="shared" ca="1" si="50"/>
        <v>1.1576414791375664</v>
      </c>
      <c r="D685" s="10">
        <f t="shared" ca="1" si="51"/>
        <v>2.4016719536557738E-2</v>
      </c>
      <c r="E685" s="10">
        <f t="shared" ca="1" si="52"/>
        <v>13.94680107782259</v>
      </c>
      <c r="F685" s="10">
        <f t="shared" ca="1" si="53"/>
        <v>-2.4309823388478785E-2</v>
      </c>
      <c r="G685" s="22"/>
    </row>
    <row r="686" spans="1:7" x14ac:dyDescent="0.35">
      <c r="A686" s="10">
        <f t="shared" si="54"/>
        <v>41092</v>
      </c>
      <c r="B686" s="10">
        <v>3.2348083356084897E-2</v>
      </c>
      <c r="C686" s="10">
        <f t="shared" ca="1" si="50"/>
        <v>1.1629601831083707</v>
      </c>
      <c r="D686" s="10">
        <f t="shared" ca="1" si="51"/>
        <v>2.4127062698812037E-2</v>
      </c>
      <c r="E686" s="10">
        <f t="shared" ca="1" si="52"/>
        <v>13.945224274033976</v>
      </c>
      <c r="F686" s="10">
        <f t="shared" ca="1" si="53"/>
        <v>-2.4422888235538322E-2</v>
      </c>
      <c r="G686" s="22"/>
    </row>
    <row r="687" spans="1:7" x14ac:dyDescent="0.35">
      <c r="A687" s="10">
        <f t="shared" si="54"/>
        <v>41152</v>
      </c>
      <c r="B687" s="10">
        <v>3.2290528160180701E-2</v>
      </c>
      <c r="C687" s="10">
        <f t="shared" ca="1" si="50"/>
        <v>1.1526242549202295</v>
      </c>
      <c r="D687" s="10">
        <f t="shared" ca="1" si="51"/>
        <v>2.3912630948638811E-2</v>
      </c>
      <c r="E687" s="10">
        <f t="shared" ca="1" si="52"/>
        <v>13.948288503743951</v>
      </c>
      <c r="F687" s="10">
        <f t="shared" ca="1" si="53"/>
        <v>-2.4203179104837189E-2</v>
      </c>
      <c r="G687" s="22"/>
    </row>
    <row r="688" spans="1:7" x14ac:dyDescent="0.35">
      <c r="A688" s="10">
        <f t="shared" si="54"/>
        <v>41212</v>
      </c>
      <c r="B688" s="10">
        <v>3.2417452341013599E-2</v>
      </c>
      <c r="C688" s="10">
        <f t="shared" ca="1" si="50"/>
        <v>1.1754176656248196</v>
      </c>
      <c r="D688" s="10">
        <f t="shared" ca="1" si="51"/>
        <v>2.4385508745468916E-2</v>
      </c>
      <c r="E688" s="10">
        <f t="shared" ca="1" si="52"/>
        <v>13.941531080027248</v>
      </c>
      <c r="F688" s="10">
        <f t="shared" ca="1" si="53"/>
        <v>-2.4687759066255557E-2</v>
      </c>
      <c r="G688" s="22"/>
    </row>
    <row r="689" spans="1:7" x14ac:dyDescent="0.35">
      <c r="A689" s="10">
        <f t="shared" si="54"/>
        <v>41272</v>
      </c>
      <c r="B689" s="10">
        <v>3.2365900731382201E-2</v>
      </c>
      <c r="C689" s="10">
        <f t="shared" ca="1" si="50"/>
        <v>1.166159878786249</v>
      </c>
      <c r="D689" s="10">
        <f t="shared" ca="1" si="51"/>
        <v>2.4193444385269221E-2</v>
      </c>
      <c r="E689" s="10">
        <f t="shared" ca="1" si="52"/>
        <v>13.944275679734501</v>
      </c>
      <c r="F689" s="10">
        <f t="shared" ca="1" si="53"/>
        <v>-2.4490913427916244E-2</v>
      </c>
      <c r="G689" s="22"/>
    </row>
    <row r="690" spans="1:7" x14ac:dyDescent="0.35">
      <c r="A690" s="10">
        <f t="shared" si="54"/>
        <v>41332</v>
      </c>
      <c r="B690" s="10">
        <v>3.2316974409882501E-2</v>
      </c>
      <c r="C690" s="10">
        <f t="shared" ca="1" si="50"/>
        <v>1.157373548767104</v>
      </c>
      <c r="D690" s="10">
        <f t="shared" ca="1" si="51"/>
        <v>2.4011160986109531E-2</v>
      </c>
      <c r="E690" s="10">
        <f t="shared" ca="1" si="52"/>
        <v>13.946880509508494</v>
      </c>
      <c r="F690" s="10">
        <f t="shared" ca="1" si="53"/>
        <v>-2.4304128071017332E-2</v>
      </c>
      <c r="G690" s="22"/>
    </row>
    <row r="691" spans="1:7" x14ac:dyDescent="0.35">
      <c r="A691" s="10">
        <f t="shared" si="54"/>
        <v>41392</v>
      </c>
      <c r="B691" s="10">
        <v>3.2311723921299801E-2</v>
      </c>
      <c r="C691" s="10">
        <f t="shared" ca="1" si="50"/>
        <v>1.1564306508742053</v>
      </c>
      <c r="D691" s="10">
        <f t="shared" ca="1" si="51"/>
        <v>2.3991599390698982E-2</v>
      </c>
      <c r="E691" s="10">
        <f t="shared" ca="1" si="52"/>
        <v>13.94716004470691</v>
      </c>
      <c r="F691" s="10">
        <f t="shared" ca="1" si="53"/>
        <v>-2.4284085424425339E-2</v>
      </c>
      <c r="G691" s="22"/>
    </row>
    <row r="692" spans="1:7" x14ac:dyDescent="0.35">
      <c r="A692" s="10">
        <f t="shared" si="54"/>
        <v>41452</v>
      </c>
      <c r="B692" s="10">
        <v>3.23699232381724E-2</v>
      </c>
      <c r="C692" s="10">
        <f t="shared" ca="1" si="50"/>
        <v>1.1668822521648232</v>
      </c>
      <c r="D692" s="10">
        <f t="shared" ca="1" si="51"/>
        <v>2.4208430923974466E-2</v>
      </c>
      <c r="E692" s="10">
        <f t="shared" ca="1" si="52"/>
        <v>13.944061522096403</v>
      </c>
      <c r="F692" s="10">
        <f t="shared" ca="1" si="53"/>
        <v>-2.4506271649996841E-2</v>
      </c>
      <c r="G692" s="22"/>
    </row>
    <row r="693" spans="1:7" x14ac:dyDescent="0.35">
      <c r="A693" s="10">
        <f t="shared" si="54"/>
        <v>41512</v>
      </c>
      <c r="B693" s="10">
        <v>3.2365994295513199E-2</v>
      </c>
      <c r="C693" s="10">
        <f t="shared" ca="1" si="50"/>
        <v>1.1661766813029253</v>
      </c>
      <c r="D693" s="10">
        <f t="shared" ca="1" si="51"/>
        <v>2.4193792974480814E-2</v>
      </c>
      <c r="E693" s="10">
        <f t="shared" ca="1" si="52"/>
        <v>13.94427069839467</v>
      </c>
      <c r="F693" s="10">
        <f t="shared" ca="1" si="53"/>
        <v>-2.4491270659861196E-2</v>
      </c>
      <c r="G693" s="22"/>
    </row>
    <row r="694" spans="1:7" x14ac:dyDescent="0.35">
      <c r="A694" s="10">
        <f t="shared" si="54"/>
        <v>41572</v>
      </c>
      <c r="B694" s="10">
        <v>3.2387278420824901E-2</v>
      </c>
      <c r="C694" s="10">
        <f t="shared" ca="1" si="50"/>
        <v>1.1699989459536326</v>
      </c>
      <c r="D694" s="10">
        <f t="shared" ca="1" si="51"/>
        <v>2.427309063249055E-2</v>
      </c>
      <c r="E694" s="10">
        <f t="shared" ca="1" si="52"/>
        <v>13.943137534861711</v>
      </c>
      <c r="F694" s="10">
        <f t="shared" ca="1" si="53"/>
        <v>-2.4572537697952708E-2</v>
      </c>
      <c r="G694" s="22"/>
    </row>
    <row r="695" spans="1:7" x14ac:dyDescent="0.35">
      <c r="A695" s="10">
        <f t="shared" si="54"/>
        <v>41632</v>
      </c>
      <c r="B695" s="10">
        <v>3.2447882246645902E-2</v>
      </c>
      <c r="C695" s="10">
        <f t="shared" ca="1" si="50"/>
        <v>1.1808823559007582</v>
      </c>
      <c r="D695" s="10">
        <f t="shared" ca="1" si="51"/>
        <v>2.4498880576106104E-2</v>
      </c>
      <c r="E695" s="10">
        <f t="shared" ca="1" si="52"/>
        <v>13.939910996567443</v>
      </c>
      <c r="F695" s="10">
        <f t="shared" ca="1" si="53"/>
        <v>-2.4803971381040183E-2</v>
      </c>
      <c r="G695" s="22"/>
    </row>
    <row r="696" spans="1:7" x14ac:dyDescent="0.35">
      <c r="A696" s="10">
        <f t="shared" si="54"/>
        <v>41692</v>
      </c>
      <c r="B696" s="10">
        <v>3.24179388967848E-2</v>
      </c>
      <c r="C696" s="10">
        <f t="shared" ca="1" si="50"/>
        <v>1.1755050427144402</v>
      </c>
      <c r="D696" s="10">
        <f t="shared" ca="1" si="51"/>
        <v>2.4387321492414456E-2</v>
      </c>
      <c r="E696" s="10">
        <f t="shared" ca="1" si="52"/>
        <v>13.941505175873397</v>
      </c>
      <c r="F696" s="10">
        <f t="shared" ca="1" si="53"/>
        <v>-2.4689617124582678E-2</v>
      </c>
      <c r="G696" s="22"/>
    </row>
    <row r="697" spans="1:7" x14ac:dyDescent="0.35">
      <c r="A697" s="10">
        <f t="shared" si="54"/>
        <v>41752</v>
      </c>
      <c r="B697" s="10">
        <v>3.2311901061929202E-2</v>
      </c>
      <c r="C697" s="10">
        <f t="shared" ca="1" si="50"/>
        <v>1.1564624622996713</v>
      </c>
      <c r="D697" s="10">
        <f t="shared" ca="1" si="51"/>
        <v>2.3992259358484556E-2</v>
      </c>
      <c r="E697" s="10">
        <f t="shared" ca="1" si="52"/>
        <v>13.947150613767255</v>
      </c>
      <c r="F697" s="10">
        <f t="shared" ca="1" si="53"/>
        <v>-2.428476161533543E-2</v>
      </c>
      <c r="G697" s="22"/>
    </row>
    <row r="698" spans="1:7" x14ac:dyDescent="0.35">
      <c r="A698" s="10">
        <f t="shared" si="54"/>
        <v>41812</v>
      </c>
      <c r="B698" s="10">
        <v>3.2416432446415198E-2</v>
      </c>
      <c r="C698" s="10">
        <f t="shared" ca="1" si="50"/>
        <v>1.1752345100093633</v>
      </c>
      <c r="D698" s="10">
        <f t="shared" ca="1" si="51"/>
        <v>2.4381708953281754E-2</v>
      </c>
      <c r="E698" s="10">
        <f t="shared" ca="1" si="52"/>
        <v>13.941585379057603</v>
      </c>
      <c r="F698" s="10">
        <f t="shared" ca="1" si="53"/>
        <v>-2.4683864305751632E-2</v>
      </c>
      <c r="G698" s="22"/>
    </row>
    <row r="699" spans="1:7" x14ac:dyDescent="0.35">
      <c r="A699" s="10">
        <f t="shared" si="54"/>
        <v>41872</v>
      </c>
      <c r="B699" s="10">
        <v>3.2427722063619699E-2</v>
      </c>
      <c r="C699" s="10">
        <f t="shared" ca="1" si="50"/>
        <v>1.177261932049444</v>
      </c>
      <c r="D699" s="10">
        <f t="shared" ca="1" si="51"/>
        <v>2.4423770357780778E-2</v>
      </c>
      <c r="E699" s="10">
        <f t="shared" ca="1" si="52"/>
        <v>13.940984321587312</v>
      </c>
      <c r="F699" s="10">
        <f t="shared" ca="1" si="53"/>
        <v>-2.4726977797573751E-2</v>
      </c>
      <c r="G699" s="22"/>
    </row>
    <row r="700" spans="1:7" x14ac:dyDescent="0.35">
      <c r="A700" s="10">
        <f t="shared" si="54"/>
        <v>41932</v>
      </c>
      <c r="B700" s="10">
        <v>3.2436706399717997E-2</v>
      </c>
      <c r="C700" s="10">
        <f t="shared" ca="1" si="50"/>
        <v>1.1788753650552963</v>
      </c>
      <c r="D700" s="10">
        <f t="shared" ca="1" si="51"/>
        <v>2.4457243042278441E-2</v>
      </c>
      <c r="E700" s="10">
        <f t="shared" ca="1" si="52"/>
        <v>13.94050599692584</v>
      </c>
      <c r="F700" s="10">
        <f t="shared" ca="1" si="53"/>
        <v>-2.4761289066882169E-2</v>
      </c>
      <c r="G700" s="22"/>
    </row>
    <row r="701" spans="1:7" x14ac:dyDescent="0.35">
      <c r="A701" s="10">
        <f t="shared" si="54"/>
        <v>41992</v>
      </c>
      <c r="B701" s="10">
        <v>3.2581825498884401E-2</v>
      </c>
      <c r="C701" s="10">
        <f t="shared" ca="1" si="50"/>
        <v>1.2049362717058172</v>
      </c>
      <c r="D701" s="10">
        <f t="shared" ca="1" si="51"/>
        <v>2.499790912687681E-2</v>
      </c>
      <c r="E701" s="10">
        <f t="shared" ca="1" si="52"/>
        <v>13.932779878576929</v>
      </c>
      <c r="F701" s="10">
        <f t="shared" ca="1" si="53"/>
        <v>-2.5315663501334743E-2</v>
      </c>
      <c r="G701" s="22"/>
    </row>
    <row r="702" spans="1:7" x14ac:dyDescent="0.35">
      <c r="A702" s="10">
        <f t="shared" si="54"/>
        <v>42052</v>
      </c>
      <c r="B702" s="10">
        <v>3.2534884383042098E-2</v>
      </c>
      <c r="C702" s="10">
        <f t="shared" ca="1" si="50"/>
        <v>1.1965064506480474</v>
      </c>
      <c r="D702" s="10">
        <f t="shared" ca="1" si="51"/>
        <v>2.4823021951757056E-2</v>
      </c>
      <c r="E702" s="10">
        <f t="shared" ca="1" si="52"/>
        <v>13.935279016309391</v>
      </c>
      <c r="F702" s="10">
        <f t="shared" ca="1" si="53"/>
        <v>-2.5136308509400331E-2</v>
      </c>
      <c r="G702" s="22"/>
    </row>
    <row r="703" spans="1:7" x14ac:dyDescent="0.35">
      <c r="A703" s="10">
        <f t="shared" si="54"/>
        <v>42112</v>
      </c>
      <c r="B703" s="10">
        <v>3.2520837803259699E-2</v>
      </c>
      <c r="C703" s="10">
        <f t="shared" ca="1" si="50"/>
        <v>1.1939839253114723</v>
      </c>
      <c r="D703" s="10">
        <f t="shared" ca="1" si="51"/>
        <v>2.4770689010493133E-2</v>
      </c>
      <c r="E703" s="10">
        <f t="shared" ca="1" si="52"/>
        <v>13.936026854040051</v>
      </c>
      <c r="F703" s="10">
        <f t="shared" ca="1" si="53"/>
        <v>-2.5082644878832033E-2</v>
      </c>
      <c r="G703" s="22"/>
    </row>
    <row r="704" spans="1:7" x14ac:dyDescent="0.35">
      <c r="A704" s="10">
        <f t="shared" si="54"/>
        <v>42172</v>
      </c>
      <c r="B704" s="10">
        <v>3.2448306733414999E-2</v>
      </c>
      <c r="C704" s="10">
        <f t="shared" ca="1" si="50"/>
        <v>1.1809585864598462</v>
      </c>
      <c r="D704" s="10">
        <f t="shared" ca="1" si="51"/>
        <v>2.4500462074342585E-2</v>
      </c>
      <c r="E704" s="10">
        <f t="shared" ca="1" si="52"/>
        <v>13.939888396957645</v>
      </c>
      <c r="F704" s="10">
        <f t="shared" ca="1" si="53"/>
        <v>-2.4805592598573262E-2</v>
      </c>
      <c r="G704" s="22"/>
    </row>
    <row r="705" spans="1:7" x14ac:dyDescent="0.35">
      <c r="A705" s="10">
        <f t="shared" si="54"/>
        <v>42232</v>
      </c>
      <c r="B705" s="10">
        <v>3.2521429636949602E-2</v>
      </c>
      <c r="C705" s="10">
        <f t="shared" ca="1" si="50"/>
        <v>1.1940902085135718</v>
      </c>
      <c r="D705" s="10">
        <f t="shared" ca="1" si="51"/>
        <v>2.4772893988374692E-2</v>
      </c>
      <c r="E705" s="10">
        <f t="shared" ca="1" si="52"/>
        <v>13.935995344906125</v>
      </c>
      <c r="F705" s="10">
        <f t="shared" ca="1" si="53"/>
        <v>-2.5084905865401418E-2</v>
      </c>
      <c r="G705" s="22"/>
    </row>
    <row r="706" spans="1:7" x14ac:dyDescent="0.35">
      <c r="A706" s="10">
        <f t="shared" si="54"/>
        <v>42292</v>
      </c>
      <c r="B706" s="10">
        <v>3.2379332937186603E-2</v>
      </c>
      <c r="C706" s="10">
        <f t="shared" ca="1" si="50"/>
        <v>1.1685720730707361</v>
      </c>
      <c r="D706" s="10">
        <f t="shared" ca="1" si="51"/>
        <v>2.4243488370943759E-2</v>
      </c>
      <c r="E706" s="10">
        <f t="shared" ca="1" si="52"/>
        <v>13.943560551179212</v>
      </c>
      <c r="F706" s="10">
        <f t="shared" ca="1" si="53"/>
        <v>-2.4542199483207492E-2</v>
      </c>
      <c r="G706" s="22"/>
    </row>
    <row r="707" spans="1:7" x14ac:dyDescent="0.35">
      <c r="A707" s="10">
        <f t="shared" si="54"/>
        <v>42352</v>
      </c>
      <c r="B707" s="10">
        <v>3.2526197741736998E-2</v>
      </c>
      <c r="C707" s="10">
        <f t="shared" ref="C707:C770" ca="1" si="55">(B707-$C$2)/($C$1367-$C$2)</f>
        <v>1.1949464785323221</v>
      </c>
      <c r="D707" s="10">
        <f t="shared" ref="D707:D770" ca="1" si="56">$L$4*C707</f>
        <v>2.4790658380251188E-2</v>
      </c>
      <c r="E707" s="10">
        <f t="shared" ref="E707:E770" ca="1" si="57">$K$6*(1-D707)</f>
        <v>13.93574149174621</v>
      </c>
      <c r="F707" s="10">
        <f t="shared" ref="F707:F770" ca="1" si="58">LN(E707/$K$6)</f>
        <v>-2.5103121677455764E-2</v>
      </c>
      <c r="G707" s="22"/>
    </row>
    <row r="708" spans="1:7" x14ac:dyDescent="0.35">
      <c r="A708" s="10">
        <f t="shared" ref="A708:A771" si="59">A707+60</f>
        <v>42412</v>
      </c>
      <c r="B708" s="10">
        <v>3.2570937505232801E-2</v>
      </c>
      <c r="C708" s="10">
        <f t="shared" ca="1" si="55"/>
        <v>1.2029809743824758</v>
      </c>
      <c r="D708" s="10">
        <f t="shared" ca="1" si="56"/>
        <v>2.4957344039782437E-2</v>
      </c>
      <c r="E708" s="10">
        <f t="shared" ca="1" si="57"/>
        <v>13.933359553671508</v>
      </c>
      <c r="F708" s="10">
        <f t="shared" ca="1" si="58"/>
        <v>-2.5274059238492977E-2</v>
      </c>
      <c r="G708" s="22"/>
    </row>
    <row r="709" spans="1:7" x14ac:dyDescent="0.35">
      <c r="A709" s="10">
        <f t="shared" si="59"/>
        <v>42472</v>
      </c>
      <c r="B709" s="10">
        <v>3.2507202548039703E-2</v>
      </c>
      <c r="C709" s="10">
        <f t="shared" ca="1" si="55"/>
        <v>1.1915352668269203</v>
      </c>
      <c r="D709" s="10">
        <f t="shared" ca="1" si="56"/>
        <v>2.4719888529407995E-2</v>
      </c>
      <c r="E709" s="10">
        <f t="shared" ca="1" si="57"/>
        <v>13.93675279291476</v>
      </c>
      <c r="F709" s="10">
        <f t="shared" ca="1" si="58"/>
        <v>-2.5030555429263815E-2</v>
      </c>
      <c r="G709" s="22"/>
    </row>
    <row r="710" spans="1:7" x14ac:dyDescent="0.35">
      <c r="A710" s="10">
        <f t="shared" si="59"/>
        <v>42532</v>
      </c>
      <c r="B710" s="10">
        <v>3.2484941108217397E-2</v>
      </c>
      <c r="C710" s="10">
        <f t="shared" ca="1" si="55"/>
        <v>1.1875374932158118</v>
      </c>
      <c r="D710" s="10">
        <f t="shared" ca="1" si="56"/>
        <v>2.4636949718628537E-2</v>
      </c>
      <c r="E710" s="10">
        <f t="shared" ca="1" si="57"/>
        <v>13.937937988520797</v>
      </c>
      <c r="F710" s="10">
        <f t="shared" ca="1" si="58"/>
        <v>-2.4945518029850532E-2</v>
      </c>
      <c r="G710" s="22"/>
    </row>
    <row r="711" spans="1:7" x14ac:dyDescent="0.35">
      <c r="A711" s="10">
        <f t="shared" si="59"/>
        <v>42592</v>
      </c>
      <c r="B711" s="10">
        <v>3.25534654613851E-2</v>
      </c>
      <c r="C711" s="10">
        <f t="shared" ca="1" si="55"/>
        <v>1.199843294322964</v>
      </c>
      <c r="D711" s="10">
        <f t="shared" ca="1" si="56"/>
        <v>2.4892248944847793E-2</v>
      </c>
      <c r="E711" s="10">
        <f t="shared" ca="1" si="57"/>
        <v>13.934289762578125</v>
      </c>
      <c r="F711" s="10">
        <f t="shared" ca="1" si="58"/>
        <v>-2.5207300187781102E-2</v>
      </c>
      <c r="G711" s="22"/>
    </row>
    <row r="712" spans="1:7" x14ac:dyDescent="0.35">
      <c r="A712" s="10">
        <f t="shared" si="59"/>
        <v>42652</v>
      </c>
      <c r="B712" s="10">
        <v>3.2491415151657099E-2</v>
      </c>
      <c r="C712" s="10">
        <f t="shared" ca="1" si="55"/>
        <v>1.188700120621182</v>
      </c>
      <c r="D712" s="10">
        <f t="shared" ca="1" si="56"/>
        <v>2.46610698774372E-2</v>
      </c>
      <c r="E712" s="10">
        <f t="shared" ca="1" si="57"/>
        <v>13.937593311451421</v>
      </c>
      <c r="F712" s="10">
        <f t="shared" ca="1" si="58"/>
        <v>-2.4970247751819583E-2</v>
      </c>
      <c r="G712" s="22"/>
    </row>
    <row r="713" spans="1:7" x14ac:dyDescent="0.35">
      <c r="A713" s="10">
        <f t="shared" si="59"/>
        <v>42712</v>
      </c>
      <c r="B713" s="10">
        <v>3.2464336321606599E-2</v>
      </c>
      <c r="C713" s="10">
        <f t="shared" ca="1" si="55"/>
        <v>1.1838372261696239</v>
      </c>
      <c r="D713" s="10">
        <f t="shared" ca="1" si="56"/>
        <v>2.4560183053421562E-2</v>
      </c>
      <c r="E713" s="10">
        <f t="shared" ca="1" si="57"/>
        <v>13.939034984166605</v>
      </c>
      <c r="F713" s="10">
        <f t="shared" ca="1" si="58"/>
        <v>-2.4866815392555704E-2</v>
      </c>
      <c r="G713" s="22"/>
    </row>
    <row r="714" spans="1:7" x14ac:dyDescent="0.35">
      <c r="A714" s="10">
        <f t="shared" si="59"/>
        <v>42772</v>
      </c>
      <c r="B714" s="10">
        <v>3.2497828585343301E-2</v>
      </c>
      <c r="C714" s="10">
        <f t="shared" ca="1" si="55"/>
        <v>1.1898518635520954</v>
      </c>
      <c r="D714" s="10">
        <f t="shared" ca="1" si="56"/>
        <v>2.4684964224217659E-2</v>
      </c>
      <c r="E714" s="10">
        <f t="shared" ca="1" si="57"/>
        <v>13.937251861235929</v>
      </c>
      <c r="F714" s="10">
        <f t="shared" ca="1" si="58"/>
        <v>-2.4994746558065412E-2</v>
      </c>
      <c r="G714" s="22"/>
    </row>
    <row r="715" spans="1:7" x14ac:dyDescent="0.35">
      <c r="A715" s="10">
        <f t="shared" si="59"/>
        <v>42832</v>
      </c>
      <c r="B715" s="10">
        <v>3.25670702724822E-2</v>
      </c>
      <c r="C715" s="10">
        <f t="shared" ca="1" si="55"/>
        <v>1.2022864855640627</v>
      </c>
      <c r="D715" s="10">
        <f t="shared" ca="1" si="56"/>
        <v>2.4942936001133436E-2</v>
      </c>
      <c r="E715" s="10">
        <f t="shared" ca="1" si="57"/>
        <v>13.933565444543802</v>
      </c>
      <c r="F715" s="10">
        <f t="shared" ca="1" si="58"/>
        <v>-2.5259282518613632E-2</v>
      </c>
      <c r="G715" s="22"/>
    </row>
    <row r="716" spans="1:7" x14ac:dyDescent="0.35">
      <c r="A716" s="10">
        <f t="shared" si="59"/>
        <v>42892</v>
      </c>
      <c r="B716" s="10">
        <v>3.2506179708496299E-2</v>
      </c>
      <c r="C716" s="10">
        <f t="shared" ca="1" si="55"/>
        <v>1.1913515823497414</v>
      </c>
      <c r="D716" s="10">
        <f t="shared" ca="1" si="56"/>
        <v>2.4716077765323322E-2</v>
      </c>
      <c r="E716" s="10">
        <f t="shared" ca="1" si="57"/>
        <v>13.936807248733528</v>
      </c>
      <c r="F716" s="10">
        <f t="shared" ca="1" si="58"/>
        <v>-2.5026648083471863E-2</v>
      </c>
      <c r="G716" s="22"/>
    </row>
    <row r="717" spans="1:7" x14ac:dyDescent="0.35">
      <c r="A717" s="10">
        <f t="shared" si="59"/>
        <v>42952</v>
      </c>
      <c r="B717" s="10">
        <v>3.2570061128054502E-2</v>
      </c>
      <c r="C717" s="10">
        <f t="shared" ca="1" si="55"/>
        <v>1.2028235920395209</v>
      </c>
      <c r="D717" s="10">
        <f t="shared" ca="1" si="56"/>
        <v>2.4954078946349913E-2</v>
      </c>
      <c r="E717" s="10">
        <f t="shared" ca="1" si="57"/>
        <v>13.933406211856658</v>
      </c>
      <c r="F717" s="10">
        <f t="shared" ca="1" si="58"/>
        <v>-2.5270710576826012E-2</v>
      </c>
      <c r="G717" s="22"/>
    </row>
    <row r="718" spans="1:7" x14ac:dyDescent="0.35">
      <c r="A718" s="10">
        <f t="shared" si="59"/>
        <v>43012</v>
      </c>
      <c r="B718" s="10">
        <v>3.2561990633372201E-2</v>
      </c>
      <c r="C718" s="10">
        <f t="shared" ca="1" si="55"/>
        <v>1.2013742693125531</v>
      </c>
      <c r="D718" s="10">
        <f t="shared" ca="1" si="56"/>
        <v>2.4924010934725554E-2</v>
      </c>
      <c r="E718" s="10">
        <f t="shared" ca="1" si="57"/>
        <v>13.933835883742772</v>
      </c>
      <c r="F718" s="10">
        <f t="shared" ca="1" si="58"/>
        <v>-2.5239873518413631E-2</v>
      </c>
      <c r="G718" s="22"/>
    </row>
    <row r="719" spans="1:7" x14ac:dyDescent="0.35">
      <c r="A719" s="10">
        <f t="shared" si="59"/>
        <v>43072</v>
      </c>
      <c r="B719" s="10">
        <v>3.25063716393304E-2</v>
      </c>
      <c r="C719" s="10">
        <f t="shared" ca="1" si="55"/>
        <v>1.1913860498428528</v>
      </c>
      <c r="D719" s="10">
        <f t="shared" ca="1" si="56"/>
        <v>2.4716792836552287E-2</v>
      </c>
      <c r="E719" s="10">
        <f t="shared" ca="1" si="57"/>
        <v>13.936797030365668</v>
      </c>
      <c r="F719" s="10">
        <f t="shared" ca="1" si="58"/>
        <v>-2.502738127662181E-2</v>
      </c>
      <c r="G719" s="22"/>
    </row>
    <row r="720" spans="1:7" x14ac:dyDescent="0.35">
      <c r="A720" s="10">
        <f t="shared" si="59"/>
        <v>43132</v>
      </c>
      <c r="B720" s="10">
        <v>3.2564704723138903E-2</v>
      </c>
      <c r="C720" s="10">
        <f t="shared" ca="1" si="55"/>
        <v>1.2018616733858793</v>
      </c>
      <c r="D720" s="10">
        <f t="shared" ca="1" si="56"/>
        <v>2.4934122741481799E-2</v>
      </c>
      <c r="E720" s="10">
        <f t="shared" ca="1" si="57"/>
        <v>13.933691386024226</v>
      </c>
      <c r="F720" s="10">
        <f t="shared" ca="1" si="58"/>
        <v>-2.5250243847804377E-2</v>
      </c>
      <c r="G720" s="22"/>
    </row>
    <row r="721" spans="1:7" x14ac:dyDescent="0.35">
      <c r="A721" s="10">
        <f t="shared" si="59"/>
        <v>43192</v>
      </c>
      <c r="B721" s="10">
        <v>3.2597962305314698E-2</v>
      </c>
      <c r="C721" s="10">
        <f t="shared" ca="1" si="55"/>
        <v>1.2078341659763383</v>
      </c>
      <c r="D721" s="10">
        <f t="shared" ca="1" si="56"/>
        <v>2.5058029565886611E-2</v>
      </c>
      <c r="E721" s="10">
        <f t="shared" ca="1" si="57"/>
        <v>13.931920757503478</v>
      </c>
      <c r="F721" s="10">
        <f t="shared" ca="1" si="58"/>
        <v>-2.5377327259000253E-2</v>
      </c>
      <c r="G721" s="22"/>
    </row>
    <row r="722" spans="1:7" x14ac:dyDescent="0.35">
      <c r="A722" s="10">
        <f t="shared" si="59"/>
        <v>43252</v>
      </c>
      <c r="B722" s="10">
        <v>3.2677837778710299E-2</v>
      </c>
      <c r="C722" s="10">
        <f t="shared" ca="1" si="55"/>
        <v>1.222178434014014</v>
      </c>
      <c r="D722" s="10">
        <f t="shared" ca="1" si="56"/>
        <v>2.5355619336663238E-2</v>
      </c>
      <c r="E722" s="10">
        <f t="shared" ca="1" si="57"/>
        <v>13.927668199679083</v>
      </c>
      <c r="F722" s="10">
        <f t="shared" ca="1" si="58"/>
        <v>-2.5682612298485966E-2</v>
      </c>
      <c r="G722" s="22"/>
    </row>
    <row r="723" spans="1:7" x14ac:dyDescent="0.35">
      <c r="A723" s="10">
        <f t="shared" si="59"/>
        <v>43312</v>
      </c>
      <c r="B723" s="10">
        <v>3.2613864850911098E-2</v>
      </c>
      <c r="C723" s="10">
        <f t="shared" ca="1" si="55"/>
        <v>1.2106899910102176</v>
      </c>
      <c r="D723" s="10">
        <f t="shared" ca="1" si="56"/>
        <v>2.5117277225995726E-2</v>
      </c>
      <c r="E723" s="10">
        <f t="shared" ca="1" si="57"/>
        <v>13.931074108440519</v>
      </c>
      <c r="F723" s="10">
        <f t="shared" ca="1" si="58"/>
        <v>-2.5438099553385215E-2</v>
      </c>
      <c r="G723" s="22"/>
    </row>
    <row r="724" spans="1:7" x14ac:dyDescent="0.35">
      <c r="A724" s="10">
        <f t="shared" si="59"/>
        <v>43372</v>
      </c>
      <c r="B724" s="10">
        <v>3.2596981971594503E-2</v>
      </c>
      <c r="C724" s="10">
        <f t="shared" ca="1" si="55"/>
        <v>1.2076581148175654</v>
      </c>
      <c r="D724" s="10">
        <f t="shared" ca="1" si="56"/>
        <v>2.5054377164533917E-2</v>
      </c>
      <c r="E724" s="10">
        <f t="shared" ca="1" si="57"/>
        <v>13.931972950318809</v>
      </c>
      <c r="F724" s="10">
        <f t="shared" ca="1" si="58"/>
        <v>-2.5373580990379126E-2</v>
      </c>
      <c r="G724" s="22"/>
    </row>
    <row r="725" spans="1:7" x14ac:dyDescent="0.35">
      <c r="A725" s="10">
        <f t="shared" si="59"/>
        <v>43432</v>
      </c>
      <c r="B725" s="10">
        <v>3.26568417445934E-2</v>
      </c>
      <c r="C725" s="10">
        <f t="shared" ca="1" si="55"/>
        <v>1.2184079056115174</v>
      </c>
      <c r="D725" s="10">
        <f t="shared" ca="1" si="56"/>
        <v>2.5277395011792943E-2</v>
      </c>
      <c r="E725" s="10">
        <f t="shared" ca="1" si="57"/>
        <v>13.928786025281479</v>
      </c>
      <c r="F725" s="10">
        <f t="shared" ca="1" si="58"/>
        <v>-2.5602356168687914E-2</v>
      </c>
      <c r="G725" s="22"/>
    </row>
    <row r="726" spans="1:7" x14ac:dyDescent="0.35">
      <c r="A726" s="10">
        <f t="shared" si="59"/>
        <v>43492</v>
      </c>
      <c r="B726" s="10">
        <v>3.2629516384237701E-2</v>
      </c>
      <c r="C726" s="10">
        <f t="shared" ca="1" si="55"/>
        <v>1.2135007385362508</v>
      </c>
      <c r="D726" s="10">
        <f t="shared" ca="1" si="56"/>
        <v>2.5175589696857695E-2</v>
      </c>
      <c r="E726" s="10">
        <f t="shared" ca="1" si="57"/>
        <v>13.930240823231902</v>
      </c>
      <c r="F726" s="10">
        <f t="shared" ca="1" si="58"/>
        <v>-2.5497916199577936E-2</v>
      </c>
      <c r="G726" s="22"/>
    </row>
    <row r="727" spans="1:7" x14ac:dyDescent="0.35">
      <c r="A727" s="10">
        <f t="shared" si="59"/>
        <v>43552</v>
      </c>
      <c r="B727" s="10">
        <v>3.2593657840027601E-2</v>
      </c>
      <c r="C727" s="10">
        <f t="shared" ca="1" si="55"/>
        <v>1.2070611576771426</v>
      </c>
      <c r="D727" s="10">
        <f t="shared" ca="1" si="56"/>
        <v>2.504199254245942E-2</v>
      </c>
      <c r="E727" s="10">
        <f t="shared" ca="1" si="57"/>
        <v>13.932149926568254</v>
      </c>
      <c r="F727" s="10">
        <f t="shared" ca="1" si="58"/>
        <v>-2.5360878186115061E-2</v>
      </c>
      <c r="G727" s="22"/>
    </row>
    <row r="728" spans="1:7" x14ac:dyDescent="0.35">
      <c r="A728" s="10">
        <f t="shared" si="59"/>
        <v>43612</v>
      </c>
      <c r="B728" s="10">
        <v>3.2653228945834702E-2</v>
      </c>
      <c r="C728" s="10">
        <f t="shared" ca="1" si="55"/>
        <v>1.2177591087836814</v>
      </c>
      <c r="D728" s="10">
        <f t="shared" ca="1" si="56"/>
        <v>2.5263934910603452E-2</v>
      </c>
      <c r="E728" s="10">
        <f t="shared" ca="1" si="57"/>
        <v>13.928978370127476</v>
      </c>
      <c r="F728" s="10">
        <f t="shared" ca="1" si="58"/>
        <v>-2.5588547103231604E-2</v>
      </c>
      <c r="G728" s="22"/>
    </row>
    <row r="729" spans="1:7" x14ac:dyDescent="0.35">
      <c r="A729" s="10">
        <f t="shared" si="59"/>
        <v>43672</v>
      </c>
      <c r="B729" s="10">
        <v>3.2600897139816301E-2</v>
      </c>
      <c r="C729" s="10">
        <f t="shared" ca="1" si="55"/>
        <v>1.2083612120262404</v>
      </c>
      <c r="D729" s="10">
        <f t="shared" ca="1" si="56"/>
        <v>2.5068963794999389E-2</v>
      </c>
      <c r="E729" s="10">
        <f t="shared" ca="1" si="57"/>
        <v>13.931764507369458</v>
      </c>
      <c r="F729" s="10">
        <f t="shared" ca="1" si="58"/>
        <v>-2.5388542583357869E-2</v>
      </c>
      <c r="G729" s="22"/>
    </row>
    <row r="730" spans="1:7" x14ac:dyDescent="0.35">
      <c r="A730" s="10">
        <f t="shared" si="59"/>
        <v>43732</v>
      </c>
      <c r="B730" s="10">
        <v>3.2673365595024997E-2</v>
      </c>
      <c r="C730" s="10">
        <f t="shared" ca="1" si="55"/>
        <v>1.2213753063608235</v>
      </c>
      <c r="D730" s="10">
        <f t="shared" ca="1" si="56"/>
        <v>2.5338957449588233E-2</v>
      </c>
      <c r="E730" s="10">
        <f t="shared" ca="1" si="57"/>
        <v>13.927906298045382</v>
      </c>
      <c r="F730" s="10">
        <f t="shared" ca="1" si="58"/>
        <v>-2.5665517094341016E-2</v>
      </c>
      <c r="G730" s="22"/>
    </row>
    <row r="731" spans="1:7" x14ac:dyDescent="0.35">
      <c r="A731" s="10">
        <f t="shared" si="59"/>
        <v>43792</v>
      </c>
      <c r="B731" s="10">
        <v>3.2699718638643502E-2</v>
      </c>
      <c r="C731" s="10">
        <f t="shared" ca="1" si="55"/>
        <v>1.2261078619902617</v>
      </c>
      <c r="D731" s="10">
        <f t="shared" ca="1" si="56"/>
        <v>2.5437140231815467E-2</v>
      </c>
      <c r="E731" s="10">
        <f t="shared" ca="1" si="57"/>
        <v>13.926503266087357</v>
      </c>
      <c r="F731" s="10">
        <f t="shared" ca="1" si="58"/>
        <v>-2.5766257478443039E-2</v>
      </c>
      <c r="G731" s="22"/>
    </row>
    <row r="732" spans="1:7" x14ac:dyDescent="0.35">
      <c r="A732" s="10">
        <f t="shared" si="59"/>
        <v>43852</v>
      </c>
      <c r="B732" s="10">
        <v>3.2618878936967799E-2</v>
      </c>
      <c r="C732" s="10">
        <f t="shared" ca="1" si="55"/>
        <v>1.211590435055226</v>
      </c>
      <c r="D732" s="10">
        <f t="shared" ca="1" si="56"/>
        <v>2.5135958063264484E-2</v>
      </c>
      <c r="E732" s="10">
        <f t="shared" ca="1" si="57"/>
        <v>13.930807159275949</v>
      </c>
      <c r="F732" s="10">
        <f t="shared" ca="1" si="58"/>
        <v>-2.5457261874982491E-2</v>
      </c>
      <c r="G732" s="22"/>
    </row>
    <row r="733" spans="1:7" x14ac:dyDescent="0.35">
      <c r="A733" s="10">
        <f t="shared" si="59"/>
        <v>43912</v>
      </c>
      <c r="B733" s="10">
        <v>3.2677492403574197E-2</v>
      </c>
      <c r="C733" s="10">
        <f t="shared" ca="1" si="55"/>
        <v>1.2221164105503</v>
      </c>
      <c r="D733" s="10">
        <f t="shared" ca="1" si="56"/>
        <v>2.5354332582379163E-2</v>
      </c>
      <c r="E733" s="10">
        <f t="shared" ca="1" si="57"/>
        <v>13.927686587397801</v>
      </c>
      <c r="F733" s="10">
        <f t="shared" ca="1" si="58"/>
        <v>-2.5681292069836281E-2</v>
      </c>
      <c r="G733" s="22"/>
    </row>
    <row r="734" spans="1:7" x14ac:dyDescent="0.35">
      <c r="A734" s="10">
        <f t="shared" si="59"/>
        <v>43972</v>
      </c>
      <c r="B734" s="10">
        <v>3.26505081014535E-2</v>
      </c>
      <c r="C734" s="10">
        <f t="shared" ca="1" si="55"/>
        <v>1.217270491697189</v>
      </c>
      <c r="D734" s="10">
        <f t="shared" ca="1" si="56"/>
        <v>2.5253797938372808E-2</v>
      </c>
      <c r="E734" s="10">
        <f t="shared" ca="1" si="57"/>
        <v>13.929123227460652</v>
      </c>
      <c r="F734" s="10">
        <f t="shared" ca="1" si="58"/>
        <v>-2.5578147447485541E-2</v>
      </c>
      <c r="G734" s="22"/>
    </row>
    <row r="735" spans="1:7" x14ac:dyDescent="0.35">
      <c r="A735" s="10">
        <f t="shared" si="59"/>
        <v>44032</v>
      </c>
      <c r="B735" s="10">
        <v>3.2775348325736003E-2</v>
      </c>
      <c r="C735" s="10">
        <f t="shared" ca="1" si="55"/>
        <v>1.2396896594700388</v>
      </c>
      <c r="D735" s="10">
        <f t="shared" ca="1" si="56"/>
        <v>2.5718911597780295E-2</v>
      </c>
      <c r="E735" s="10">
        <f t="shared" ca="1" si="57"/>
        <v>13.92247675326772</v>
      </c>
      <c r="F735" s="10">
        <f t="shared" ca="1" si="58"/>
        <v>-2.6055425185475409E-2</v>
      </c>
      <c r="G735" s="22"/>
    </row>
    <row r="736" spans="1:7" x14ac:dyDescent="0.35">
      <c r="A736" s="10">
        <f t="shared" si="59"/>
        <v>44092</v>
      </c>
      <c r="B736" s="10">
        <v>3.2673425570391497E-2</v>
      </c>
      <c r="C736" s="10">
        <f t="shared" ca="1" si="55"/>
        <v>1.2213860769102318</v>
      </c>
      <c r="D736" s="10">
        <f t="shared" ca="1" si="56"/>
        <v>2.5339180898098897E-2</v>
      </c>
      <c r="E736" s="10">
        <f t="shared" ca="1" si="57"/>
        <v>13.927903104966166</v>
      </c>
      <c r="F736" s="10">
        <f t="shared" ca="1" si="58"/>
        <v>-2.566574635202799E-2</v>
      </c>
      <c r="G736" s="22"/>
    </row>
    <row r="737" spans="1:7" x14ac:dyDescent="0.35">
      <c r="A737" s="10">
        <f t="shared" si="59"/>
        <v>44152</v>
      </c>
      <c r="B737" s="10">
        <v>3.2648661782407502E-2</v>
      </c>
      <c r="C737" s="10">
        <f t="shared" ca="1" si="55"/>
        <v>1.2169389243943238</v>
      </c>
      <c r="D737" s="10">
        <f t="shared" ca="1" si="56"/>
        <v>2.5246919160215743E-2</v>
      </c>
      <c r="E737" s="10">
        <f t="shared" ca="1" si="57"/>
        <v>13.929221525200516</v>
      </c>
      <c r="F737" s="10">
        <f t="shared" ca="1" si="58"/>
        <v>-2.5571090478326904E-2</v>
      </c>
      <c r="G737" s="22"/>
    </row>
    <row r="738" spans="1:7" x14ac:dyDescent="0.35">
      <c r="A738" s="10">
        <f t="shared" si="59"/>
        <v>44212</v>
      </c>
      <c r="B738" s="10">
        <v>3.2692580506040902E-2</v>
      </c>
      <c r="C738" s="10">
        <f t="shared" ca="1" si="55"/>
        <v>1.2248259755364181</v>
      </c>
      <c r="D738" s="10">
        <f t="shared" ca="1" si="56"/>
        <v>2.5410545894972415E-2</v>
      </c>
      <c r="E738" s="10">
        <f t="shared" ca="1" si="57"/>
        <v>13.926883299160844</v>
      </c>
      <c r="F738" s="10">
        <f t="shared" ca="1" si="58"/>
        <v>-2.5738969373090361E-2</v>
      </c>
      <c r="G738" s="22"/>
    </row>
    <row r="739" spans="1:7" x14ac:dyDescent="0.35">
      <c r="A739" s="10">
        <f t="shared" si="59"/>
        <v>44272</v>
      </c>
      <c r="B739" s="10">
        <v>3.26168010917261E-2</v>
      </c>
      <c r="C739" s="10">
        <f t="shared" ca="1" si="55"/>
        <v>1.2112172896099387</v>
      </c>
      <c r="D739" s="10">
        <f t="shared" ca="1" si="56"/>
        <v>2.5128216694570191E-2</v>
      </c>
      <c r="E739" s="10">
        <f t="shared" ca="1" si="57"/>
        <v>13.930917783434591</v>
      </c>
      <c r="F739" s="10">
        <f t="shared" ca="1" si="58"/>
        <v>-2.5449320933862037E-2</v>
      </c>
      <c r="G739" s="22"/>
    </row>
    <row r="740" spans="1:7" x14ac:dyDescent="0.35">
      <c r="A740" s="10">
        <f t="shared" si="59"/>
        <v>44332</v>
      </c>
      <c r="B740" s="10">
        <v>3.2616883922366703E-2</v>
      </c>
      <c r="C740" s="10">
        <f t="shared" ca="1" si="55"/>
        <v>1.2112321645754323</v>
      </c>
      <c r="D740" s="10">
        <f t="shared" ca="1" si="56"/>
        <v>2.5128525294323061E-2</v>
      </c>
      <c r="E740" s="10">
        <f t="shared" ca="1" si="57"/>
        <v>13.930913373544122</v>
      </c>
      <c r="F740" s="10">
        <f t="shared" ca="1" si="58"/>
        <v>-2.544963748810742E-2</v>
      </c>
      <c r="G740" s="22"/>
    </row>
    <row r="741" spans="1:7" x14ac:dyDescent="0.35">
      <c r="A741" s="10">
        <f t="shared" si="59"/>
        <v>44392</v>
      </c>
      <c r="B741" s="10">
        <v>3.2619212620448097E-2</v>
      </c>
      <c r="C741" s="10">
        <f t="shared" ca="1" si="55"/>
        <v>1.2116503588976479</v>
      </c>
      <c r="D741" s="10">
        <f t="shared" ca="1" si="56"/>
        <v>2.5137201258280329E-2</v>
      </c>
      <c r="E741" s="10">
        <f t="shared" ca="1" si="57"/>
        <v>13.930789394019174</v>
      </c>
      <c r="F741" s="10">
        <f t="shared" ca="1" si="58"/>
        <v>-2.5458537125432845E-2</v>
      </c>
      <c r="G741" s="22"/>
    </row>
    <row r="742" spans="1:7" x14ac:dyDescent="0.35">
      <c r="A742" s="10">
        <f t="shared" si="59"/>
        <v>44452</v>
      </c>
      <c r="B742" s="10">
        <v>3.26767878821198E-2</v>
      </c>
      <c r="C742" s="10">
        <f t="shared" ca="1" si="55"/>
        <v>1.221989890554229</v>
      </c>
      <c r="D742" s="10">
        <f t="shared" ca="1" si="56"/>
        <v>2.5351707766910675E-2</v>
      </c>
      <c r="E742" s="10">
        <f t="shared" ca="1" si="57"/>
        <v>13.927724096010847</v>
      </c>
      <c r="F742" s="10">
        <f t="shared" ca="1" si="58"/>
        <v>-2.5678598976313211E-2</v>
      </c>
      <c r="G742" s="22"/>
    </row>
    <row r="743" spans="1:7" x14ac:dyDescent="0.35">
      <c r="A743" s="10">
        <f t="shared" si="59"/>
        <v>44512</v>
      </c>
      <c r="B743" s="10">
        <v>3.2675936101914202E-2</v>
      </c>
      <c r="C743" s="10">
        <f t="shared" ca="1" si="55"/>
        <v>1.2218369254066204</v>
      </c>
      <c r="D743" s="10">
        <f t="shared" ca="1" si="56"/>
        <v>2.53485343137171E-2</v>
      </c>
      <c r="E743" s="10">
        <f t="shared" ca="1" si="57"/>
        <v>13.927769444656983</v>
      </c>
      <c r="F743" s="10">
        <f t="shared" ca="1" si="58"/>
        <v>-2.5675342983302724E-2</v>
      </c>
      <c r="G743" s="22"/>
    </row>
    <row r="744" spans="1:7" x14ac:dyDescent="0.35">
      <c r="A744" s="10">
        <f t="shared" si="59"/>
        <v>44572</v>
      </c>
      <c r="B744" s="10">
        <v>3.2655808176367103E-2</v>
      </c>
      <c r="C744" s="10">
        <f t="shared" ca="1" si="55"/>
        <v>1.2182222944465004</v>
      </c>
      <c r="D744" s="10">
        <f t="shared" ca="1" si="56"/>
        <v>2.5273544276160711E-2</v>
      </c>
      <c r="E744" s="10">
        <f t="shared" ca="1" si="57"/>
        <v>13.928841052293663</v>
      </c>
      <c r="F744" s="10">
        <f t="shared" ca="1" si="58"/>
        <v>-2.559840558007305E-2</v>
      </c>
      <c r="G744" s="22"/>
    </row>
    <row r="745" spans="1:7" x14ac:dyDescent="0.35">
      <c r="A745" s="10">
        <f t="shared" si="59"/>
        <v>44632</v>
      </c>
      <c r="B745" s="10">
        <v>3.2765464523036303E-2</v>
      </c>
      <c r="C745" s="10">
        <f t="shared" ca="1" si="55"/>
        <v>1.2379146976559932</v>
      </c>
      <c r="D745" s="10">
        <f t="shared" ca="1" si="56"/>
        <v>2.5682087796245649E-2</v>
      </c>
      <c r="E745" s="10">
        <f t="shared" ca="1" si="57"/>
        <v>13.923002965391648</v>
      </c>
      <c r="F745" s="10">
        <f t="shared" ca="1" si="58"/>
        <v>-2.6017630029542969E-2</v>
      </c>
      <c r="G745" s="22"/>
    </row>
    <row r="746" spans="1:7" x14ac:dyDescent="0.35">
      <c r="A746" s="10">
        <f t="shared" si="59"/>
        <v>44692</v>
      </c>
      <c r="B746" s="10">
        <v>3.2751504904389599E-2</v>
      </c>
      <c r="C746" s="10">
        <f t="shared" ca="1" si="55"/>
        <v>1.2354077890511412</v>
      </c>
      <c r="D746" s="10">
        <f t="shared" ca="1" si="56"/>
        <v>2.5630078843602241E-2</v>
      </c>
      <c r="E746" s="10">
        <f t="shared" ca="1" si="57"/>
        <v>13.923746173324924</v>
      </c>
      <c r="F746" s="10">
        <f t="shared" ca="1" si="58"/>
        <v>-2.5964251595331549E-2</v>
      </c>
      <c r="G746" s="22"/>
    </row>
    <row r="747" spans="1:7" x14ac:dyDescent="0.35">
      <c r="A747" s="10">
        <f t="shared" si="59"/>
        <v>44752</v>
      </c>
      <c r="B747" s="10">
        <v>3.2687760503988597E-2</v>
      </c>
      <c r="C747" s="10">
        <f t="shared" ca="1" si="55"/>
        <v>1.2239603856570569</v>
      </c>
      <c r="D747" s="10">
        <f t="shared" ca="1" si="56"/>
        <v>2.5392588150937718E-2</v>
      </c>
      <c r="E747" s="10">
        <f t="shared" ca="1" si="57"/>
        <v>13.927139915323099</v>
      </c>
      <c r="F747" s="10">
        <f t="shared" ca="1" si="58"/>
        <v>-2.5720543585168322E-2</v>
      </c>
      <c r="G747" s="22"/>
    </row>
    <row r="748" spans="1:7" x14ac:dyDescent="0.35">
      <c r="A748" s="10">
        <f t="shared" si="59"/>
        <v>44812</v>
      </c>
      <c r="B748" s="10">
        <v>3.2727682961539203E-2</v>
      </c>
      <c r="C748" s="10">
        <f t="shared" ca="1" si="55"/>
        <v>1.2311297758025452</v>
      </c>
      <c r="D748" s="10">
        <f t="shared" ca="1" si="56"/>
        <v>2.5541326111243556E-2</v>
      </c>
      <c r="E748" s="10">
        <f t="shared" ca="1" si="57"/>
        <v>13.925014449870329</v>
      </c>
      <c r="F748" s="10">
        <f t="shared" ca="1" si="58"/>
        <v>-2.587316843630396E-2</v>
      </c>
      <c r="G748" s="22"/>
    </row>
    <row r="749" spans="1:7" x14ac:dyDescent="0.35">
      <c r="A749" s="10">
        <f t="shared" si="59"/>
        <v>44872</v>
      </c>
      <c r="B749" s="10">
        <v>3.2741995907162598E-2</v>
      </c>
      <c r="C749" s="10">
        <f t="shared" ca="1" si="55"/>
        <v>1.2337001358855935</v>
      </c>
      <c r="D749" s="10">
        <f t="shared" ca="1" si="56"/>
        <v>2.5594651444116493E-2</v>
      </c>
      <c r="E749" s="10">
        <f t="shared" ca="1" si="57"/>
        <v>13.924252430863573</v>
      </c>
      <c r="F749" s="10">
        <f t="shared" ca="1" si="58"/>
        <v>-2.5927892965334327E-2</v>
      </c>
      <c r="G749" s="22"/>
    </row>
    <row r="750" spans="1:7" x14ac:dyDescent="0.35">
      <c r="A750" s="10">
        <f t="shared" si="59"/>
        <v>44932</v>
      </c>
      <c r="B750" s="10">
        <v>3.2793596800218698E-2</v>
      </c>
      <c r="C750" s="10">
        <f t="shared" ca="1" si="55"/>
        <v>1.242966773183807</v>
      </c>
      <c r="D750" s="10">
        <f t="shared" ca="1" si="56"/>
        <v>2.5786899418164557E-2</v>
      </c>
      <c r="E750" s="10">
        <f t="shared" ca="1" si="57"/>
        <v>13.921505207314427</v>
      </c>
      <c r="F750" s="10">
        <f t="shared" ca="1" si="58"/>
        <v>-2.6125210172052618E-2</v>
      </c>
      <c r="G750" s="22"/>
    </row>
    <row r="751" spans="1:7" x14ac:dyDescent="0.35">
      <c r="A751" s="10">
        <f t="shared" si="59"/>
        <v>44992</v>
      </c>
      <c r="B751" s="10">
        <v>3.2838031620741302E-2</v>
      </c>
      <c r="C751" s="10">
        <f t="shared" ca="1" si="55"/>
        <v>1.2509465064947503</v>
      </c>
      <c r="D751" s="10">
        <f t="shared" ca="1" si="56"/>
        <v>2.5952448960366713E-2</v>
      </c>
      <c r="E751" s="10">
        <f t="shared" ca="1" si="57"/>
        <v>13.919139504356359</v>
      </c>
      <c r="F751" s="10">
        <f t="shared" ca="1" si="58"/>
        <v>-2.6295156162044073E-2</v>
      </c>
      <c r="G751" s="22"/>
    </row>
    <row r="752" spans="1:7" x14ac:dyDescent="0.35">
      <c r="A752" s="10">
        <f t="shared" si="59"/>
        <v>45052</v>
      </c>
      <c r="B752" s="10">
        <v>3.2859762518401101E-2</v>
      </c>
      <c r="C752" s="10">
        <f t="shared" ca="1" si="55"/>
        <v>1.2548490038131401</v>
      </c>
      <c r="D752" s="10">
        <f t="shared" ca="1" si="56"/>
        <v>2.603341114535836E-2</v>
      </c>
      <c r="E752" s="10">
        <f t="shared" ca="1" si="57"/>
        <v>13.917982554732827</v>
      </c>
      <c r="F752" s="10">
        <f t="shared" ca="1" si="58"/>
        <v>-2.6378278951946062E-2</v>
      </c>
      <c r="G752" s="22"/>
    </row>
    <row r="753" spans="1:7" x14ac:dyDescent="0.35">
      <c r="A753" s="10">
        <f t="shared" si="59"/>
        <v>45112</v>
      </c>
      <c r="B753" s="10">
        <v>3.2797858225917603E-2</v>
      </c>
      <c r="C753" s="10">
        <f t="shared" ca="1" si="55"/>
        <v>1.2437320523095405</v>
      </c>
      <c r="D753" s="10">
        <f t="shared" ca="1" si="56"/>
        <v>2.5802776090226805E-2</v>
      </c>
      <c r="E753" s="10">
        <f t="shared" ca="1" si="57"/>
        <v>13.921278329670658</v>
      </c>
      <c r="F753" s="10">
        <f t="shared" ca="1" si="58"/>
        <v>-2.6141507223924131E-2</v>
      </c>
      <c r="G753" s="22"/>
    </row>
    <row r="754" spans="1:7" x14ac:dyDescent="0.35">
      <c r="A754" s="10">
        <f t="shared" si="59"/>
        <v>45172</v>
      </c>
      <c r="B754" s="10">
        <v>3.2802126772326301E-2</v>
      </c>
      <c r="C754" s="10">
        <f t="shared" ca="1" si="55"/>
        <v>1.2444986101928894</v>
      </c>
      <c r="D754" s="10">
        <f t="shared" ca="1" si="56"/>
        <v>2.5818679291714233E-2</v>
      </c>
      <c r="E754" s="10">
        <f t="shared" ca="1" si="57"/>
        <v>13.921051072921403</v>
      </c>
      <c r="F754" s="10">
        <f t="shared" ca="1" si="58"/>
        <v>-2.6157831773926644E-2</v>
      </c>
      <c r="G754" s="22"/>
    </row>
    <row r="755" spans="1:7" x14ac:dyDescent="0.35">
      <c r="A755" s="10">
        <f t="shared" si="59"/>
        <v>45232</v>
      </c>
      <c r="B755" s="10">
        <v>3.2808612850819603E-2</v>
      </c>
      <c r="C755" s="10">
        <f t="shared" ca="1" si="55"/>
        <v>1.2456633988879189</v>
      </c>
      <c r="D755" s="10">
        <f t="shared" ca="1" si="56"/>
        <v>2.5842844289178487E-2</v>
      </c>
      <c r="E755" s="10">
        <f t="shared" ca="1" si="57"/>
        <v>13.920705755107639</v>
      </c>
      <c r="F755" s="10">
        <f t="shared" ca="1" si="58"/>
        <v>-2.6182637522781868E-2</v>
      </c>
      <c r="G755" s="22"/>
    </row>
    <row r="756" spans="1:7" x14ac:dyDescent="0.35">
      <c r="A756" s="10">
        <f t="shared" si="59"/>
        <v>45292</v>
      </c>
      <c r="B756" s="10">
        <v>3.2754049805535798E-2</v>
      </c>
      <c r="C756" s="10">
        <f t="shared" ca="1" si="55"/>
        <v>1.2358648097437095</v>
      </c>
      <c r="D756" s="10">
        <f t="shared" ca="1" si="56"/>
        <v>2.5639560309145434E-2</v>
      </c>
      <c r="E756" s="10">
        <f t="shared" ca="1" si="57"/>
        <v>13.923610683182313</v>
      </c>
      <c r="F756" s="10">
        <f t="shared" ca="1" si="58"/>
        <v>-2.5973982511145861E-2</v>
      </c>
      <c r="G756" s="22"/>
    </row>
    <row r="757" spans="1:7" x14ac:dyDescent="0.35">
      <c r="A757" s="10">
        <f t="shared" si="59"/>
        <v>45352</v>
      </c>
      <c r="B757" s="10">
        <v>3.2793706249479103E-2</v>
      </c>
      <c r="C757" s="10">
        <f t="shared" ca="1" si="55"/>
        <v>1.2429864283978675</v>
      </c>
      <c r="D757" s="10">
        <f t="shared" ca="1" si="56"/>
        <v>2.578730719014926E-2</v>
      </c>
      <c r="E757" s="10">
        <f t="shared" ca="1" si="57"/>
        <v>13.921499380252767</v>
      </c>
      <c r="F757" s="10">
        <f t="shared" ca="1" si="58"/>
        <v>-2.6125628737631051E-2</v>
      </c>
      <c r="G757" s="22"/>
    </row>
    <row r="758" spans="1:7" x14ac:dyDescent="0.35">
      <c r="A758" s="10">
        <f t="shared" si="59"/>
        <v>45412</v>
      </c>
      <c r="B758" s="10">
        <v>3.2779807517538499E-2</v>
      </c>
      <c r="C758" s="10">
        <f t="shared" ca="1" si="55"/>
        <v>1.2404904540034196</v>
      </c>
      <c r="D758" s="10">
        <f t="shared" ca="1" si="56"/>
        <v>2.5735525081368445E-2</v>
      </c>
      <c r="E758" s="10">
        <f t="shared" ca="1" si="57"/>
        <v>13.922239346587244</v>
      </c>
      <c r="F758" s="10">
        <f t="shared" ca="1" si="58"/>
        <v>-2.607247737445309E-2</v>
      </c>
      <c r="G758" s="22"/>
    </row>
    <row r="759" spans="1:7" x14ac:dyDescent="0.35">
      <c r="A759" s="10">
        <f t="shared" si="59"/>
        <v>45472</v>
      </c>
      <c r="B759" s="10">
        <v>3.2826652824491098E-2</v>
      </c>
      <c r="C759" s="10">
        <f t="shared" ca="1" si="55"/>
        <v>1.2489030694242664</v>
      </c>
      <c r="D759" s="10">
        <f t="shared" ca="1" si="56"/>
        <v>2.5910055304043188E-2</v>
      </c>
      <c r="E759" s="10">
        <f t="shared" ca="1" si="57"/>
        <v>13.919745309705222</v>
      </c>
      <c r="F759" s="10">
        <f t="shared" ca="1" si="58"/>
        <v>-2.6251633919468265E-2</v>
      </c>
      <c r="G759" s="22"/>
    </row>
    <row r="760" spans="1:7" x14ac:dyDescent="0.35">
      <c r="A760" s="10">
        <f t="shared" si="59"/>
        <v>45532</v>
      </c>
      <c r="B760" s="10">
        <v>3.2797337271311303E-2</v>
      </c>
      <c r="C760" s="10">
        <f t="shared" ca="1" si="55"/>
        <v>1.2436384977778356</v>
      </c>
      <c r="D760" s="10">
        <f t="shared" ca="1" si="56"/>
        <v>2.5800835184523422E-2</v>
      </c>
      <c r="E760" s="10">
        <f t="shared" ca="1" si="57"/>
        <v>13.921306065213159</v>
      </c>
      <c r="F760" s="10">
        <f t="shared" ca="1" si="58"/>
        <v>-2.6139514913001559E-2</v>
      </c>
      <c r="G760" s="22"/>
    </row>
    <row r="761" spans="1:7" x14ac:dyDescent="0.35">
      <c r="A761" s="10">
        <f t="shared" si="59"/>
        <v>45592</v>
      </c>
      <c r="B761" s="10">
        <v>3.2864337103974801E-2</v>
      </c>
      <c r="C761" s="10">
        <f t="shared" ca="1" si="55"/>
        <v>1.255670521092987</v>
      </c>
      <c r="D761" s="10">
        <f t="shared" ca="1" si="56"/>
        <v>2.6050454548225382E-2</v>
      </c>
      <c r="E761" s="10">
        <f t="shared" ca="1" si="57"/>
        <v>13.917739004505858</v>
      </c>
      <c r="F761" s="10">
        <f t="shared" ca="1" si="58"/>
        <v>-2.639577806555499E-2</v>
      </c>
      <c r="G761" s="22"/>
    </row>
    <row r="762" spans="1:7" x14ac:dyDescent="0.35">
      <c r="A762" s="10">
        <f t="shared" si="59"/>
        <v>45652</v>
      </c>
      <c r="B762" s="10">
        <v>3.28295869457082E-2</v>
      </c>
      <c r="C762" s="10">
        <f t="shared" ca="1" si="55"/>
        <v>1.2494299873804793</v>
      </c>
      <c r="D762" s="10">
        <f t="shared" ca="1" si="56"/>
        <v>2.5920986875692269E-2</v>
      </c>
      <c r="E762" s="10">
        <f t="shared" ca="1" si="57"/>
        <v>13.919589097546357</v>
      </c>
      <c r="F762" s="10">
        <f t="shared" ca="1" si="58"/>
        <v>-2.6262856325620698E-2</v>
      </c>
      <c r="G762" s="22"/>
    </row>
    <row r="763" spans="1:7" x14ac:dyDescent="0.35">
      <c r="A763" s="10">
        <f t="shared" si="59"/>
        <v>45712</v>
      </c>
      <c r="B763" s="10">
        <v>3.2867675018590101E-2</v>
      </c>
      <c r="C763" s="10">
        <f t="shared" ca="1" si="55"/>
        <v>1.2562699534330197</v>
      </c>
      <c r="D763" s="10">
        <f t="shared" ca="1" si="56"/>
        <v>2.6062890521409785E-2</v>
      </c>
      <c r="E763" s="10">
        <f t="shared" ca="1" si="57"/>
        <v>13.917561294449055</v>
      </c>
      <c r="F763" s="10">
        <f t="shared" ca="1" si="58"/>
        <v>-2.6408546748119797E-2</v>
      </c>
      <c r="G763" s="22"/>
    </row>
    <row r="764" spans="1:7" x14ac:dyDescent="0.35">
      <c r="A764" s="10">
        <f t="shared" si="59"/>
        <v>45772</v>
      </c>
      <c r="B764" s="10">
        <v>3.2881810869199703E-2</v>
      </c>
      <c r="C764" s="10">
        <f t="shared" ca="1" si="55"/>
        <v>1.2588085102823845</v>
      </c>
      <c r="D764" s="10">
        <f t="shared" ca="1" si="56"/>
        <v>2.6115556056445919E-2</v>
      </c>
      <c r="E764" s="10">
        <f t="shared" ca="1" si="57"/>
        <v>13.916808703953388</v>
      </c>
      <c r="F764" s="10">
        <f t="shared" ca="1" si="58"/>
        <v>-2.6462623093005126E-2</v>
      </c>
      <c r="G764" s="22"/>
    </row>
    <row r="765" spans="1:7" x14ac:dyDescent="0.35">
      <c r="A765" s="10">
        <f t="shared" si="59"/>
        <v>45832</v>
      </c>
      <c r="B765" s="10">
        <v>3.2896948953205302E-2</v>
      </c>
      <c r="C765" s="10">
        <f t="shared" ca="1" si="55"/>
        <v>1.261527051097507</v>
      </c>
      <c r="D765" s="10">
        <f t="shared" ca="1" si="56"/>
        <v>2.6171955583831653E-2</v>
      </c>
      <c r="E765" s="10">
        <f t="shared" ca="1" si="57"/>
        <v>13.916002754707044</v>
      </c>
      <c r="F765" s="10">
        <f t="shared" ca="1" si="58"/>
        <v>-2.6520536699596052E-2</v>
      </c>
      <c r="G765" s="22"/>
    </row>
    <row r="766" spans="1:7" x14ac:dyDescent="0.35">
      <c r="A766" s="10">
        <f t="shared" si="59"/>
        <v>45892</v>
      </c>
      <c r="B766" s="10">
        <v>3.2907180471524002E-2</v>
      </c>
      <c r="C766" s="10">
        <f t="shared" ca="1" si="55"/>
        <v>1.2633644566859401</v>
      </c>
      <c r="D766" s="10">
        <f t="shared" ca="1" si="56"/>
        <v>2.6210074859520687E-2</v>
      </c>
      <c r="E766" s="10">
        <f t="shared" ca="1" si="57"/>
        <v>13.915458030257449</v>
      </c>
      <c r="F766" s="10">
        <f t="shared" ca="1" si="58"/>
        <v>-2.6559681209751215E-2</v>
      </c>
      <c r="G766" s="22"/>
    </row>
    <row r="767" spans="1:7" x14ac:dyDescent="0.35">
      <c r="A767" s="10">
        <f t="shared" si="59"/>
        <v>45952</v>
      </c>
      <c r="B767" s="10">
        <v>3.2872306104633597E-2</v>
      </c>
      <c r="C767" s="10">
        <f t="shared" ca="1" si="55"/>
        <v>1.2571016172302962</v>
      </c>
      <c r="D767" s="10">
        <f t="shared" ca="1" si="56"/>
        <v>2.6080144426464034E-2</v>
      </c>
      <c r="E767" s="10">
        <f t="shared" ca="1" si="57"/>
        <v>13.917314736145828</v>
      </c>
      <c r="F767" s="10">
        <f t="shared" ca="1" si="58"/>
        <v>-2.6426262530504504E-2</v>
      </c>
      <c r="G767" s="22"/>
    </row>
    <row r="768" spans="1:7" x14ac:dyDescent="0.35">
      <c r="A768" s="10">
        <f t="shared" si="59"/>
        <v>46012</v>
      </c>
      <c r="B768" s="10">
        <v>3.29260989493197E-2</v>
      </c>
      <c r="C768" s="10">
        <f t="shared" ca="1" si="55"/>
        <v>1.2667618915283263</v>
      </c>
      <c r="D768" s="10">
        <f t="shared" ca="1" si="56"/>
        <v>2.628055889211954E-2</v>
      </c>
      <c r="E768" s="10">
        <f t="shared" ca="1" si="57"/>
        <v>13.91445081343161</v>
      </c>
      <c r="F768" s="10">
        <f t="shared" ca="1" si="58"/>
        <v>-2.6632064977296793E-2</v>
      </c>
      <c r="G768" s="22"/>
    </row>
    <row r="769" spans="1:7" x14ac:dyDescent="0.35">
      <c r="A769" s="10">
        <f t="shared" si="59"/>
        <v>46072</v>
      </c>
      <c r="B769" s="10">
        <v>3.28725587610968E-2</v>
      </c>
      <c r="C769" s="10">
        <f t="shared" ca="1" si="55"/>
        <v>1.2571469900071395</v>
      </c>
      <c r="D769" s="10">
        <f t="shared" ca="1" si="56"/>
        <v>2.6081085741435618E-2</v>
      </c>
      <c r="E769" s="10">
        <f t="shared" ca="1" si="57"/>
        <v>13.917301284754885</v>
      </c>
      <c r="F769" s="10">
        <f t="shared" ca="1" si="58"/>
        <v>-2.6427229052976595E-2</v>
      </c>
      <c r="G769" s="22"/>
    </row>
    <row r="770" spans="1:7" x14ac:dyDescent="0.35">
      <c r="A770" s="10">
        <f t="shared" si="59"/>
        <v>46132</v>
      </c>
      <c r="B770" s="10">
        <v>3.2870646985077599E-2</v>
      </c>
      <c r="C770" s="10">
        <f t="shared" ca="1" si="55"/>
        <v>1.2568036677521139</v>
      </c>
      <c r="D770" s="10">
        <f t="shared" ca="1" si="56"/>
        <v>2.6073963092102293E-2</v>
      </c>
      <c r="E770" s="10">
        <f t="shared" ca="1" si="57"/>
        <v>13.917403067413858</v>
      </c>
      <c r="F770" s="10">
        <f t="shared" ca="1" si="58"/>
        <v>-2.6419915689221442E-2</v>
      </c>
      <c r="G770" s="22"/>
    </row>
    <row r="771" spans="1:7" x14ac:dyDescent="0.35">
      <c r="A771" s="10">
        <f t="shared" si="59"/>
        <v>46192</v>
      </c>
      <c r="B771" s="10">
        <v>3.2894535746081997E-2</v>
      </c>
      <c r="C771" s="10">
        <f t="shared" ref="C771:C834" ca="1" si="60">(B771-$C$2)/($C$1367-$C$2)</f>
        <v>1.2610936803976469</v>
      </c>
      <c r="D771" s="10">
        <f t="shared" ref="D771:D834" ca="1" si="61">$L$4*C771</f>
        <v>2.6162964766949685E-2</v>
      </c>
      <c r="E771" s="10">
        <f t="shared" ref="E771:E834" ca="1" si="62">$K$6*(1-D771)</f>
        <v>13.916131233480288</v>
      </c>
      <c r="F771" s="10">
        <f t="shared" ref="F771:F834" ca="1" si="63">LN(E771/$K$6)</f>
        <v>-2.6511304294111148E-2</v>
      </c>
      <c r="G771" s="22"/>
    </row>
    <row r="772" spans="1:7" x14ac:dyDescent="0.35">
      <c r="A772" s="10">
        <f t="shared" ref="A772:A835" si="64">A771+60</f>
        <v>46252</v>
      </c>
      <c r="B772" s="10">
        <v>3.2951407480003102E-2</v>
      </c>
      <c r="C772" s="10">
        <f t="shared" ca="1" si="60"/>
        <v>1.2713068705103532</v>
      </c>
      <c r="D772" s="10">
        <f t="shared" ca="1" si="61"/>
        <v>2.6374850162325415E-2</v>
      </c>
      <c r="E772" s="10">
        <f t="shared" ca="1" si="62"/>
        <v>13.913103391180369</v>
      </c>
      <c r="F772" s="10">
        <f t="shared" ca="1" si="63"/>
        <v>-2.6728905845336267E-2</v>
      </c>
      <c r="G772" s="22"/>
    </row>
    <row r="773" spans="1:7" x14ac:dyDescent="0.35">
      <c r="A773" s="10">
        <f t="shared" si="64"/>
        <v>46312</v>
      </c>
      <c r="B773" s="10">
        <v>3.2883068081882301E-2</v>
      </c>
      <c r="C773" s="10">
        <f t="shared" ca="1" si="60"/>
        <v>1.259034284164315</v>
      </c>
      <c r="D773" s="10">
        <f t="shared" ca="1" si="61"/>
        <v>2.612024001784392E-2</v>
      </c>
      <c r="E773" s="10">
        <f t="shared" ca="1" si="62"/>
        <v>13.916741770145009</v>
      </c>
      <c r="F773" s="10">
        <f t="shared" ca="1" si="63"/>
        <v>-2.6467432670456696E-2</v>
      </c>
      <c r="G773" s="22"/>
    </row>
    <row r="774" spans="1:7" x14ac:dyDescent="0.35">
      <c r="A774" s="10">
        <f t="shared" si="64"/>
        <v>46372</v>
      </c>
      <c r="B774" s="10">
        <v>3.2888010993393099E-2</v>
      </c>
      <c r="C774" s="10">
        <f t="shared" ca="1" si="60"/>
        <v>1.2599219464789562</v>
      </c>
      <c r="D774" s="10">
        <f t="shared" ca="1" si="61"/>
        <v>2.6138655682139047E-2</v>
      </c>
      <c r="E774" s="10">
        <f t="shared" ca="1" si="62"/>
        <v>13.916478610302233</v>
      </c>
      <c r="F774" s="10">
        <f t="shared" ca="1" si="63"/>
        <v>-2.6486342436497931E-2</v>
      </c>
      <c r="G774" s="22"/>
    </row>
    <row r="775" spans="1:7" x14ac:dyDescent="0.35">
      <c r="A775" s="10">
        <f t="shared" si="64"/>
        <v>46432</v>
      </c>
      <c r="B775" s="10">
        <v>3.2922327736516502E-2</v>
      </c>
      <c r="C775" s="10">
        <f t="shared" ca="1" si="60"/>
        <v>1.266084646249187</v>
      </c>
      <c r="D775" s="10">
        <f t="shared" ca="1" si="61"/>
        <v>2.6266508592247197E-2</v>
      </c>
      <c r="E775" s="10">
        <f t="shared" ca="1" si="62"/>
        <v>13.914651592216787</v>
      </c>
      <c r="F775" s="10">
        <f t="shared" ca="1" si="63"/>
        <v>-2.6617635565794221E-2</v>
      </c>
      <c r="G775" s="22"/>
    </row>
    <row r="776" spans="1:7" x14ac:dyDescent="0.35">
      <c r="A776" s="10">
        <f t="shared" si="64"/>
        <v>46492</v>
      </c>
      <c r="B776" s="10">
        <v>3.2926616941435997E-2</v>
      </c>
      <c r="C776" s="10">
        <f t="shared" ca="1" si="60"/>
        <v>1.2668549140475267</v>
      </c>
      <c r="D776" s="10">
        <f t="shared" ca="1" si="61"/>
        <v>2.6282488760558501E-2</v>
      </c>
      <c r="E776" s="10">
        <f t="shared" ca="1" si="62"/>
        <v>13.914423235611618</v>
      </c>
      <c r="F776" s="10">
        <f t="shared" ca="1" si="63"/>
        <v>-2.6634046934593657E-2</v>
      </c>
      <c r="G776" s="22"/>
    </row>
    <row r="777" spans="1:7" x14ac:dyDescent="0.35">
      <c r="A777" s="10">
        <f t="shared" si="64"/>
        <v>46552</v>
      </c>
      <c r="B777" s="10">
        <v>3.2993335409764797E-2</v>
      </c>
      <c r="C777" s="10">
        <f t="shared" ca="1" si="60"/>
        <v>1.278836409143419</v>
      </c>
      <c r="D777" s="10">
        <f t="shared" ca="1" si="61"/>
        <v>2.6531059853191659E-2</v>
      </c>
      <c r="E777" s="10">
        <f t="shared" ca="1" si="62"/>
        <v>13.91087115469789</v>
      </c>
      <c r="F777" s="10">
        <f t="shared" ca="1" si="63"/>
        <v>-2.6889360023698711E-2</v>
      </c>
      <c r="G777" s="22"/>
    </row>
    <row r="778" spans="1:7" x14ac:dyDescent="0.35">
      <c r="A778" s="10">
        <f t="shared" si="64"/>
        <v>46612</v>
      </c>
      <c r="B778" s="10">
        <v>3.2892781848032397E-2</v>
      </c>
      <c r="C778" s="10">
        <f t="shared" ca="1" si="60"/>
        <v>1.2607787103240473</v>
      </c>
      <c r="D778" s="10">
        <f t="shared" ca="1" si="61"/>
        <v>2.6156430319060269E-2</v>
      </c>
      <c r="E778" s="10">
        <f t="shared" ca="1" si="62"/>
        <v>13.916224610740629</v>
      </c>
      <c r="F778" s="10">
        <f t="shared" ca="1" si="63"/>
        <v>-2.6504594315202801E-2</v>
      </c>
      <c r="G778" s="22"/>
    </row>
    <row r="779" spans="1:7" x14ac:dyDescent="0.35">
      <c r="A779" s="10">
        <f t="shared" si="64"/>
        <v>46672</v>
      </c>
      <c r="B779" s="10">
        <v>3.29746586950381E-2</v>
      </c>
      <c r="C779" s="10">
        <f t="shared" ca="1" si="60"/>
        <v>1.2754823908107065</v>
      </c>
      <c r="D779" s="10">
        <f t="shared" ca="1" si="61"/>
        <v>2.6461476550356619E-2</v>
      </c>
      <c r="E779" s="10">
        <f t="shared" ca="1" si="62"/>
        <v>13.911865500095404</v>
      </c>
      <c r="F779" s="10">
        <f t="shared" ca="1" si="63"/>
        <v>-2.6817882842264364E-2</v>
      </c>
      <c r="G779" s="22"/>
    </row>
    <row r="780" spans="1:7" x14ac:dyDescent="0.35">
      <c r="A780" s="10">
        <f t="shared" si="64"/>
        <v>46732</v>
      </c>
      <c r="B780" s="10">
        <v>3.2975008791090103E-2</v>
      </c>
      <c r="C780" s="10">
        <f t="shared" ca="1" si="60"/>
        <v>1.2755452620701229</v>
      </c>
      <c r="D780" s="10">
        <f t="shared" ca="1" si="61"/>
        <v>2.6462780893222286E-2</v>
      </c>
      <c r="E780" s="10">
        <f t="shared" ca="1" si="62"/>
        <v>13.911846861035853</v>
      </c>
      <c r="F780" s="10">
        <f t="shared" ca="1" si="63"/>
        <v>-2.681922263900386E-2</v>
      </c>
      <c r="G780" s="22"/>
    </row>
    <row r="781" spans="1:7" x14ac:dyDescent="0.35">
      <c r="A781" s="10">
        <f t="shared" si="64"/>
        <v>46792</v>
      </c>
      <c r="B781" s="10">
        <v>3.2976221289349399E-2</v>
      </c>
      <c r="C781" s="10">
        <f t="shared" ca="1" si="60"/>
        <v>1.2757630060068681</v>
      </c>
      <c r="D781" s="10">
        <f t="shared" ca="1" si="61"/>
        <v>2.6467298263369989E-2</v>
      </c>
      <c r="E781" s="10">
        <f t="shared" ca="1" si="62"/>
        <v>13.911782307816441</v>
      </c>
      <c r="F781" s="10">
        <f t="shared" ca="1" si="63"/>
        <v>-2.6823862811500367E-2</v>
      </c>
      <c r="G781" s="22"/>
    </row>
    <row r="782" spans="1:7" x14ac:dyDescent="0.35">
      <c r="A782" s="10">
        <f t="shared" si="64"/>
        <v>46852</v>
      </c>
      <c r="B782" s="10">
        <v>3.2940372168726202E-2</v>
      </c>
      <c r="C782" s="10">
        <f t="shared" ca="1" si="60"/>
        <v>1.2693251174626932</v>
      </c>
      <c r="D782" s="10">
        <f t="shared" ca="1" si="61"/>
        <v>2.6333736218160399E-2</v>
      </c>
      <c r="E782" s="10">
        <f t="shared" ca="1" si="62"/>
        <v>13.913690909442487</v>
      </c>
      <c r="F782" s="10">
        <f t="shared" ca="1" si="63"/>
        <v>-2.6686679043653166E-2</v>
      </c>
      <c r="G782" s="22"/>
    </row>
    <row r="783" spans="1:7" x14ac:dyDescent="0.35">
      <c r="A783" s="10">
        <f t="shared" si="64"/>
        <v>46912</v>
      </c>
      <c r="B783" s="10">
        <v>3.30032608877368E-2</v>
      </c>
      <c r="C783" s="10">
        <f t="shared" ca="1" si="60"/>
        <v>1.2806188551231421</v>
      </c>
      <c r="D783" s="10">
        <f t="shared" ca="1" si="61"/>
        <v>2.6568038923098489E-2</v>
      </c>
      <c r="E783" s="10">
        <f t="shared" ca="1" si="62"/>
        <v>13.910342723788922</v>
      </c>
      <c r="F783" s="10">
        <f t="shared" ca="1" si="63"/>
        <v>-2.692734764791517E-2</v>
      </c>
      <c r="G783" s="22"/>
    </row>
    <row r="784" spans="1:7" x14ac:dyDescent="0.35">
      <c r="A784" s="10">
        <f t="shared" si="64"/>
        <v>46972</v>
      </c>
      <c r="B784" s="10">
        <v>3.2990207834519399E-2</v>
      </c>
      <c r="C784" s="10">
        <f t="shared" ca="1" si="60"/>
        <v>1.2782747501544851</v>
      </c>
      <c r="D784" s="10">
        <f t="shared" ca="1" si="61"/>
        <v>2.6519407535392489E-2</v>
      </c>
      <c r="E784" s="10">
        <f t="shared" ca="1" si="62"/>
        <v>13.91103766631924</v>
      </c>
      <c r="F784" s="10">
        <f t="shared" ca="1" si="63"/>
        <v>-2.6877390203624622E-2</v>
      </c>
      <c r="G784" s="22"/>
    </row>
    <row r="785" spans="1:7" x14ac:dyDescent="0.35">
      <c r="A785" s="10">
        <f t="shared" si="64"/>
        <v>47032</v>
      </c>
      <c r="B785" s="10">
        <v>3.29973032382486E-2</v>
      </c>
      <c r="C785" s="10">
        <f t="shared" ca="1" si="60"/>
        <v>1.2795489632339256</v>
      </c>
      <c r="D785" s="10">
        <f t="shared" ca="1" si="61"/>
        <v>2.6545842678491832E-2</v>
      </c>
      <c r="E785" s="10">
        <f t="shared" ca="1" si="62"/>
        <v>13.910659908124352</v>
      </c>
      <c r="F785" s="10">
        <f t="shared" ca="1" si="63"/>
        <v>-2.6904545857509614E-2</v>
      </c>
      <c r="G785" s="22"/>
    </row>
    <row r="786" spans="1:7" x14ac:dyDescent="0.35">
      <c r="A786" s="10">
        <f t="shared" si="64"/>
        <v>47092</v>
      </c>
      <c r="B786" s="10">
        <v>3.2946200699769897E-2</v>
      </c>
      <c r="C786" s="10">
        <f t="shared" ca="1" si="60"/>
        <v>1.2703718218890017</v>
      </c>
      <c r="D786" s="10">
        <f t="shared" ca="1" si="61"/>
        <v>2.6355451409864703E-2</v>
      </c>
      <c r="E786" s="10">
        <f t="shared" ca="1" si="62"/>
        <v>13.913380599353033</v>
      </c>
      <c r="F786" s="10">
        <f t="shared" ca="1" si="63"/>
        <v>-2.670898179220986E-2</v>
      </c>
      <c r="G786" s="22"/>
    </row>
    <row r="787" spans="1:7" x14ac:dyDescent="0.35">
      <c r="A787" s="10">
        <f t="shared" si="64"/>
        <v>47152</v>
      </c>
      <c r="B787" s="10">
        <v>3.2958069570319701E-2</v>
      </c>
      <c r="C787" s="10">
        <f t="shared" ca="1" si="60"/>
        <v>1.2725032679165909</v>
      </c>
      <c r="D787" s="10">
        <f t="shared" ca="1" si="61"/>
        <v>2.6399670922014572E-2</v>
      </c>
      <c r="E787" s="10">
        <f t="shared" ca="1" si="62"/>
        <v>13.912748702524411</v>
      </c>
      <c r="F787" s="10">
        <f t="shared" ca="1" si="63"/>
        <v>-2.6754399307659174E-2</v>
      </c>
      <c r="G787" s="22"/>
    </row>
    <row r="788" spans="1:7" x14ac:dyDescent="0.35">
      <c r="A788" s="10">
        <f t="shared" si="64"/>
        <v>47212</v>
      </c>
      <c r="B788" s="10">
        <v>3.2931694325170902E-2</v>
      </c>
      <c r="C788" s="10">
        <f t="shared" ca="1" si="60"/>
        <v>1.2677667252722675</v>
      </c>
      <c r="D788" s="10">
        <f t="shared" ca="1" si="61"/>
        <v>2.6301405424179782E-2</v>
      </c>
      <c r="E788" s="10">
        <f t="shared" ca="1" si="62"/>
        <v>13.914152916488471</v>
      </c>
      <c r="F788" s="10">
        <f t="shared" ca="1" si="63"/>
        <v>-2.665347438367905E-2</v>
      </c>
      <c r="G788" s="22"/>
    </row>
    <row r="789" spans="1:7" x14ac:dyDescent="0.35">
      <c r="A789" s="10">
        <f t="shared" si="64"/>
        <v>47272</v>
      </c>
      <c r="B789" s="10">
        <v>3.3017794829005097E-2</v>
      </c>
      <c r="C789" s="10">
        <f t="shared" ca="1" si="60"/>
        <v>1.2832289022419083</v>
      </c>
      <c r="D789" s="10">
        <f t="shared" ca="1" si="61"/>
        <v>2.6622187613136193E-2</v>
      </c>
      <c r="E789" s="10">
        <f t="shared" ca="1" si="62"/>
        <v>13.909568939008283</v>
      </c>
      <c r="F789" s="10">
        <f t="shared" ca="1" si="63"/>
        <v>-2.6982975774288653E-2</v>
      </c>
      <c r="G789" s="22"/>
    </row>
    <row r="790" spans="1:7" x14ac:dyDescent="0.35">
      <c r="A790" s="10">
        <f t="shared" si="64"/>
        <v>47332</v>
      </c>
      <c r="B790" s="10">
        <v>3.2972937036751401E-2</v>
      </c>
      <c r="C790" s="10">
        <f t="shared" ca="1" si="60"/>
        <v>1.2751732104467743</v>
      </c>
      <c r="D790" s="10">
        <f t="shared" ca="1" si="61"/>
        <v>2.6455062217231394E-2</v>
      </c>
      <c r="E790" s="10">
        <f t="shared" ca="1" si="62"/>
        <v>13.911957160915764</v>
      </c>
      <c r="F790" s="10">
        <f t="shared" ca="1" si="63"/>
        <v>-2.68112941846614E-2</v>
      </c>
      <c r="G790" s="22"/>
    </row>
    <row r="791" spans="1:7" x14ac:dyDescent="0.35">
      <c r="A791" s="10">
        <f t="shared" si="64"/>
        <v>47392</v>
      </c>
      <c r="B791" s="10">
        <v>3.3045321142651303E-2</v>
      </c>
      <c r="C791" s="10">
        <f t="shared" ca="1" si="60"/>
        <v>1.288172157089047</v>
      </c>
      <c r="D791" s="10">
        <f t="shared" ca="1" si="61"/>
        <v>2.6724741614008642E-2</v>
      </c>
      <c r="E791" s="10">
        <f t="shared" ca="1" si="62"/>
        <v>13.908103442335817</v>
      </c>
      <c r="F791" s="10">
        <f t="shared" ca="1" si="63"/>
        <v>-2.7088340209798067E-2</v>
      </c>
      <c r="G791" s="22"/>
    </row>
    <row r="792" spans="1:7" x14ac:dyDescent="0.35">
      <c r="A792" s="10">
        <f t="shared" si="64"/>
        <v>47452</v>
      </c>
      <c r="B792" s="10">
        <v>3.30129243489128E-2</v>
      </c>
      <c r="C792" s="10">
        <f t="shared" ca="1" si="60"/>
        <v>1.282354247370443</v>
      </c>
      <c r="D792" s="10">
        <f t="shared" ca="1" si="61"/>
        <v>2.6604041804509055E-2</v>
      </c>
      <c r="E792" s="10">
        <f t="shared" ca="1" si="62"/>
        <v>13.909828242613566</v>
      </c>
      <c r="F792" s="10">
        <f t="shared" ca="1" si="63"/>
        <v>-2.6964333845881913E-2</v>
      </c>
      <c r="G792" s="22"/>
    </row>
    <row r="793" spans="1:7" x14ac:dyDescent="0.35">
      <c r="A793" s="10">
        <f t="shared" si="64"/>
        <v>47512</v>
      </c>
      <c r="B793" s="10">
        <v>3.2993600990602098E-2</v>
      </c>
      <c r="C793" s="10">
        <f t="shared" ca="1" si="60"/>
        <v>1.2788841029166633</v>
      </c>
      <c r="D793" s="10">
        <f t="shared" ca="1" si="61"/>
        <v>2.6532049320134827E-2</v>
      </c>
      <c r="E793" s="10">
        <f t="shared" ca="1" si="62"/>
        <v>13.910857015215273</v>
      </c>
      <c r="F793" s="10">
        <f t="shared" ca="1" si="63"/>
        <v>-2.6890376458230121E-2</v>
      </c>
      <c r="G793" s="22"/>
    </row>
    <row r="794" spans="1:7" x14ac:dyDescent="0.35">
      <c r="A794" s="10">
        <f t="shared" si="64"/>
        <v>47572</v>
      </c>
      <c r="B794" s="10">
        <v>3.3056705057815598E-2</v>
      </c>
      <c r="C794" s="10">
        <f t="shared" ca="1" si="60"/>
        <v>1.290216513428897</v>
      </c>
      <c r="D794" s="10">
        <f t="shared" ca="1" si="61"/>
        <v>2.6767154341724254E-2</v>
      </c>
      <c r="E794" s="10">
        <f t="shared" ca="1" si="62"/>
        <v>13.907497364456759</v>
      </c>
      <c r="F794" s="10">
        <f t="shared" ca="1" si="63"/>
        <v>-2.7131918479659105E-2</v>
      </c>
      <c r="G794" s="22"/>
    </row>
    <row r="795" spans="1:7" x14ac:dyDescent="0.35">
      <c r="A795" s="10">
        <f t="shared" si="64"/>
        <v>47632</v>
      </c>
      <c r="B795" s="10">
        <v>3.3049656337856101E-2</v>
      </c>
      <c r="C795" s="10">
        <f t="shared" ca="1" si="60"/>
        <v>1.2889506839555518</v>
      </c>
      <c r="D795" s="10">
        <f t="shared" ca="1" si="61"/>
        <v>2.6740893127012867E-2</v>
      </c>
      <c r="E795" s="10">
        <f t="shared" ca="1" si="62"/>
        <v>13.907872637214984</v>
      </c>
      <c r="F795" s="10">
        <f t="shared" ca="1" si="63"/>
        <v>-2.7104935357865338E-2</v>
      </c>
      <c r="G795" s="22"/>
    </row>
    <row r="796" spans="1:7" x14ac:dyDescent="0.35">
      <c r="A796" s="10">
        <f t="shared" si="64"/>
        <v>47692</v>
      </c>
      <c r="B796" s="10">
        <v>3.3039897045681201E-2</v>
      </c>
      <c r="C796" s="10">
        <f t="shared" ca="1" si="60"/>
        <v>1.2871980821008946</v>
      </c>
      <c r="D796" s="10">
        <f t="shared" ca="1" si="61"/>
        <v>2.6704533210785687E-2</v>
      </c>
      <c r="E796" s="10">
        <f t="shared" ca="1" si="62"/>
        <v>13.908392220417872</v>
      </c>
      <c r="F796" s="10">
        <f t="shared" ca="1" si="63"/>
        <v>-2.7067577128382848E-2</v>
      </c>
      <c r="G796" s="22"/>
    </row>
    <row r="797" spans="1:7" x14ac:dyDescent="0.35">
      <c r="A797" s="10">
        <f t="shared" si="64"/>
        <v>47752</v>
      </c>
      <c r="B797" s="10">
        <v>3.3041419135797397E-2</v>
      </c>
      <c r="C797" s="10">
        <f t="shared" ca="1" si="60"/>
        <v>1.2874714234368023</v>
      </c>
      <c r="D797" s="10">
        <f t="shared" ca="1" si="61"/>
        <v>2.671020401847576E-2</v>
      </c>
      <c r="E797" s="10">
        <f t="shared" ca="1" si="62"/>
        <v>13.908311184575981</v>
      </c>
      <c r="F797" s="10">
        <f t="shared" ca="1" si="63"/>
        <v>-2.7073403544310849E-2</v>
      </c>
      <c r="G797" s="22"/>
    </row>
    <row r="798" spans="1:7" x14ac:dyDescent="0.35">
      <c r="A798" s="10">
        <f t="shared" si="64"/>
        <v>47812</v>
      </c>
      <c r="B798" s="10">
        <v>3.30748831269067E-2</v>
      </c>
      <c r="C798" s="10">
        <f t="shared" ca="1" si="60"/>
        <v>1.2934809835392489</v>
      </c>
      <c r="D798" s="10">
        <f t="shared" ca="1" si="61"/>
        <v>2.6834879854751144E-2</v>
      </c>
      <c r="E798" s="10">
        <f t="shared" ca="1" si="62"/>
        <v>13.906529566875605</v>
      </c>
      <c r="F798" s="10">
        <f t="shared" ca="1" si="63"/>
        <v>-2.720150909190195E-2</v>
      </c>
      <c r="G798" s="22"/>
    </row>
    <row r="799" spans="1:7" x14ac:dyDescent="0.35">
      <c r="A799" s="10">
        <f t="shared" si="64"/>
        <v>47872</v>
      </c>
      <c r="B799" s="10">
        <v>3.3044241512689497E-2</v>
      </c>
      <c r="C799" s="10">
        <f t="shared" ca="1" si="60"/>
        <v>1.2879782740246306</v>
      </c>
      <c r="D799" s="10">
        <f t="shared" ca="1" si="61"/>
        <v>2.6720719267483494E-2</v>
      </c>
      <c r="E799" s="10">
        <f t="shared" ca="1" si="62"/>
        <v>13.90816092166766</v>
      </c>
      <c r="F799" s="10">
        <f t="shared" ca="1" si="63"/>
        <v>-2.7084207423950818E-2</v>
      </c>
      <c r="G799" s="22"/>
    </row>
    <row r="800" spans="1:7" x14ac:dyDescent="0.35">
      <c r="A800" s="10">
        <f t="shared" si="64"/>
        <v>47932</v>
      </c>
      <c r="B800" s="10">
        <v>3.3014202974386397E-2</v>
      </c>
      <c r="C800" s="10">
        <f t="shared" ca="1" si="60"/>
        <v>1.2825838666231795</v>
      </c>
      <c r="D800" s="10">
        <f t="shared" ca="1" si="61"/>
        <v>2.6608805542931137E-2</v>
      </c>
      <c r="E800" s="10">
        <f t="shared" ca="1" si="62"/>
        <v>13.909760168791514</v>
      </c>
      <c r="F800" s="10">
        <f t="shared" ca="1" si="63"/>
        <v>-2.6969227794781857E-2</v>
      </c>
      <c r="G800" s="22"/>
    </row>
    <row r="801" spans="1:7" x14ac:dyDescent="0.35">
      <c r="A801" s="10">
        <f t="shared" si="64"/>
        <v>47992</v>
      </c>
      <c r="B801" s="10">
        <v>3.3034000371356301E-2</v>
      </c>
      <c r="C801" s="10">
        <f t="shared" ca="1" si="60"/>
        <v>1.2861391403074818</v>
      </c>
      <c r="D801" s="10">
        <f t="shared" ca="1" si="61"/>
        <v>2.6682564139604095E-2</v>
      </c>
      <c r="E801" s="10">
        <f t="shared" ca="1" si="62"/>
        <v>13.908706158445057</v>
      </c>
      <c r="F801" s="10">
        <f t="shared" ca="1" si="63"/>
        <v>-2.7045005541445764E-2</v>
      </c>
      <c r="G801" s="22"/>
    </row>
    <row r="802" spans="1:7" x14ac:dyDescent="0.35">
      <c r="A802" s="10">
        <f t="shared" si="64"/>
        <v>48052</v>
      </c>
      <c r="B802" s="10">
        <v>3.3072981581479401E-2</v>
      </c>
      <c r="C802" s="10">
        <f t="shared" ca="1" si="60"/>
        <v>1.293139498523443</v>
      </c>
      <c r="D802" s="10">
        <f t="shared" ca="1" si="61"/>
        <v>2.6827795321241979E-2</v>
      </c>
      <c r="E802" s="10">
        <f t="shared" ca="1" si="62"/>
        <v>13.90663080485945</v>
      </c>
      <c r="F802" s="10">
        <f t="shared" ca="1" si="63"/>
        <v>-2.7194229229959371E-2</v>
      </c>
      <c r="G802" s="22"/>
    </row>
    <row r="803" spans="1:7" x14ac:dyDescent="0.35">
      <c r="A803" s="10">
        <f t="shared" si="64"/>
        <v>48112</v>
      </c>
      <c r="B803" s="10">
        <v>3.2982498216306097E-2</v>
      </c>
      <c r="C803" s="10">
        <f t="shared" ca="1" si="60"/>
        <v>1.2768902346653308</v>
      </c>
      <c r="D803" s="10">
        <f t="shared" ca="1" si="61"/>
        <v>2.649068403092562E-2</v>
      </c>
      <c r="E803" s="10">
        <f t="shared" ca="1" si="62"/>
        <v>13.911448125198072</v>
      </c>
      <c r="F803" s="10">
        <f t="shared" ca="1" si="63"/>
        <v>-2.6847884653190504E-2</v>
      </c>
      <c r="G803" s="22"/>
    </row>
    <row r="804" spans="1:7" x14ac:dyDescent="0.35">
      <c r="A804" s="10">
        <f t="shared" si="64"/>
        <v>48172</v>
      </c>
      <c r="B804" s="10">
        <v>3.3010358571565097E-2</v>
      </c>
      <c r="C804" s="10">
        <f t="shared" ca="1" si="60"/>
        <v>1.2818934776693587</v>
      </c>
      <c r="D804" s="10">
        <f t="shared" ca="1" si="61"/>
        <v>2.6594482561097935E-2</v>
      </c>
      <c r="E804" s="10">
        <f t="shared" ca="1" si="62"/>
        <v>13.909964844201909</v>
      </c>
      <c r="F804" s="10">
        <f t="shared" ca="1" si="63"/>
        <v>-2.695451338546951E-2</v>
      </c>
      <c r="G804" s="22"/>
    </row>
    <row r="805" spans="1:7" x14ac:dyDescent="0.35">
      <c r="A805" s="10">
        <f t="shared" si="64"/>
        <v>48232</v>
      </c>
      <c r="B805" s="10">
        <v>3.30580782587735E-2</v>
      </c>
      <c r="C805" s="10">
        <f t="shared" ca="1" si="60"/>
        <v>1.2904631168200553</v>
      </c>
      <c r="D805" s="10">
        <f t="shared" ca="1" si="61"/>
        <v>2.6772270437328074E-2</v>
      </c>
      <c r="E805" s="10">
        <f t="shared" ca="1" si="62"/>
        <v>13.90742425545058</v>
      </c>
      <c r="F805" s="10">
        <f t="shared" ca="1" si="63"/>
        <v>-2.7137175298799415E-2</v>
      </c>
      <c r="G805" s="22"/>
    </row>
    <row r="806" spans="1:7" x14ac:dyDescent="0.35">
      <c r="A806" s="10">
        <f t="shared" si="64"/>
        <v>48292</v>
      </c>
      <c r="B806" s="10">
        <v>3.3054162775085501E-2</v>
      </c>
      <c r="C806" s="10">
        <f t="shared" ca="1" si="60"/>
        <v>1.2897599629590493</v>
      </c>
      <c r="D806" s="10">
        <f t="shared" ca="1" si="61"/>
        <v>2.6757682631539177E-2</v>
      </c>
      <c r="E806" s="10">
        <f t="shared" ca="1" si="62"/>
        <v>13.907632715195303</v>
      </c>
      <c r="F806" s="10">
        <f t="shared" ca="1" si="63"/>
        <v>-2.7122186313161375E-2</v>
      </c>
      <c r="G806" s="22"/>
    </row>
    <row r="807" spans="1:7" x14ac:dyDescent="0.35">
      <c r="A807" s="10">
        <f t="shared" si="64"/>
        <v>48352</v>
      </c>
      <c r="B807" s="10">
        <v>3.3084070622417097E-2</v>
      </c>
      <c r="C807" s="10">
        <f t="shared" ca="1" si="60"/>
        <v>1.2951309004986562</v>
      </c>
      <c r="D807" s="10">
        <f t="shared" ca="1" si="61"/>
        <v>2.6869109444470247E-2</v>
      </c>
      <c r="E807" s="10">
        <f t="shared" ca="1" si="62"/>
        <v>13.906040426038519</v>
      </c>
      <c r="F807" s="10">
        <f t="shared" ca="1" si="63"/>
        <v>-2.7236683175941006E-2</v>
      </c>
      <c r="G807" s="22"/>
    </row>
    <row r="808" spans="1:7" x14ac:dyDescent="0.35">
      <c r="A808" s="10">
        <f t="shared" si="64"/>
        <v>48412</v>
      </c>
      <c r="B808" s="10">
        <v>3.30071078003044E-2</v>
      </c>
      <c r="C808" s="10">
        <f t="shared" ca="1" si="60"/>
        <v>1.2813096947844465</v>
      </c>
      <c r="D808" s="10">
        <f t="shared" ca="1" si="61"/>
        <v>2.6582371255421823E-2</v>
      </c>
      <c r="E808" s="10">
        <f t="shared" ca="1" si="62"/>
        <v>13.910137914760021</v>
      </c>
      <c r="F808" s="10">
        <f t="shared" ca="1" si="63"/>
        <v>-2.6942071263338353E-2</v>
      </c>
      <c r="G808" s="22"/>
    </row>
    <row r="809" spans="1:7" x14ac:dyDescent="0.35">
      <c r="A809" s="10">
        <f t="shared" si="64"/>
        <v>48472</v>
      </c>
      <c r="B809" s="10">
        <v>3.3048218366311798E-2</v>
      </c>
      <c r="C809" s="10">
        <f t="shared" ca="1" si="60"/>
        <v>1.2886924488755558</v>
      </c>
      <c r="D809" s="10">
        <f t="shared" ca="1" si="61"/>
        <v>2.67355357174845E-2</v>
      </c>
      <c r="E809" s="10">
        <f t="shared" ca="1" si="62"/>
        <v>13.907949194597146</v>
      </c>
      <c r="F809" s="10">
        <f t="shared" ca="1" si="63"/>
        <v>-2.7099430765362104E-2</v>
      </c>
      <c r="G809" s="22"/>
    </row>
    <row r="810" spans="1:7" x14ac:dyDescent="0.35">
      <c r="A810" s="10">
        <f t="shared" si="64"/>
        <v>48532</v>
      </c>
      <c r="B810" s="10">
        <v>3.3065237845387001E-2</v>
      </c>
      <c r="C810" s="10">
        <f t="shared" ca="1" si="60"/>
        <v>1.291748856047094</v>
      </c>
      <c r="D810" s="10">
        <f t="shared" ca="1" si="61"/>
        <v>2.6798944704767024E-2</v>
      </c>
      <c r="E810" s="10">
        <f t="shared" ca="1" si="62"/>
        <v>13.907043080168878</v>
      </c>
      <c r="F810" s="10">
        <f t="shared" ca="1" si="63"/>
        <v>-2.7164583717384411E-2</v>
      </c>
      <c r="G810" s="22"/>
    </row>
    <row r="811" spans="1:7" x14ac:dyDescent="0.35">
      <c r="A811" s="10">
        <f t="shared" si="64"/>
        <v>48592</v>
      </c>
      <c r="B811" s="10">
        <v>3.30429084494459E-2</v>
      </c>
      <c r="C811" s="10">
        <f t="shared" ca="1" si="60"/>
        <v>1.287738878680047</v>
      </c>
      <c r="D811" s="10">
        <f t="shared" ca="1" si="61"/>
        <v>2.6715752711815925E-2</v>
      </c>
      <c r="E811" s="10">
        <f t="shared" ca="1" si="62"/>
        <v>13.90823189374815</v>
      </c>
      <c r="F811" s="10">
        <f t="shared" ca="1" si="63"/>
        <v>-2.7079104527902333E-2</v>
      </c>
      <c r="G811" s="22"/>
    </row>
    <row r="812" spans="1:7" x14ac:dyDescent="0.35">
      <c r="A812" s="10">
        <f t="shared" si="64"/>
        <v>48652</v>
      </c>
      <c r="B812" s="10">
        <v>3.30906786153361E-2</v>
      </c>
      <c r="C812" s="10">
        <f t="shared" ca="1" si="60"/>
        <v>1.2963175829381051</v>
      </c>
      <c r="D812" s="10">
        <f t="shared" ca="1" si="61"/>
        <v>2.6893728655029665E-2</v>
      </c>
      <c r="E812" s="10">
        <f t="shared" ca="1" si="62"/>
        <v>13.905688617519624</v>
      </c>
      <c r="F812" s="10">
        <f t="shared" ca="1" si="63"/>
        <v>-2.7261982467355911E-2</v>
      </c>
      <c r="G812" s="22"/>
    </row>
    <row r="813" spans="1:7" x14ac:dyDescent="0.35">
      <c r="A813" s="10">
        <f t="shared" si="64"/>
        <v>48712</v>
      </c>
      <c r="B813" s="10">
        <v>3.3098959741535497E-2</v>
      </c>
      <c r="C813" s="10">
        <f t="shared" ca="1" si="60"/>
        <v>1.2978047314808079</v>
      </c>
      <c r="D813" s="10">
        <f t="shared" ca="1" si="61"/>
        <v>2.6924581410483713E-2</v>
      </c>
      <c r="E813" s="10">
        <f t="shared" ca="1" si="62"/>
        <v>13.905247731644186</v>
      </c>
      <c r="F813" s="10">
        <f t="shared" ca="1" si="63"/>
        <v>-2.7293688402743297E-2</v>
      </c>
      <c r="G813" s="22"/>
    </row>
    <row r="814" spans="1:7" x14ac:dyDescent="0.35">
      <c r="A814" s="10">
        <f t="shared" si="64"/>
        <v>48772</v>
      </c>
      <c r="B814" s="10">
        <v>3.3062257642379099E-2</v>
      </c>
      <c r="C814" s="10">
        <f t="shared" ca="1" si="60"/>
        <v>1.2912136625898947</v>
      </c>
      <c r="D814" s="10">
        <f t="shared" ca="1" si="61"/>
        <v>2.6787841447505602E-2</v>
      </c>
      <c r="E814" s="10">
        <f t="shared" ca="1" si="62"/>
        <v>13.907201745715145</v>
      </c>
      <c r="F814" s="10">
        <f t="shared" ca="1" si="63"/>
        <v>-2.715317477586816E-2</v>
      </c>
      <c r="G814" s="22"/>
    </row>
    <row r="815" spans="1:7" x14ac:dyDescent="0.35">
      <c r="A815" s="10">
        <f t="shared" si="64"/>
        <v>48832</v>
      </c>
      <c r="B815" s="10">
        <v>3.3126683811675703E-2</v>
      </c>
      <c r="C815" s="10">
        <f t="shared" ca="1" si="60"/>
        <v>1.302783500009876</v>
      </c>
      <c r="D815" s="10">
        <f t="shared" ca="1" si="61"/>
        <v>2.7027872187079891E-2</v>
      </c>
      <c r="E815" s="10">
        <f t="shared" ca="1" si="62"/>
        <v>13.903771706446626</v>
      </c>
      <c r="F815" s="10">
        <f t="shared" ca="1" si="63"/>
        <v>-2.7399842825212732E-2</v>
      </c>
      <c r="G815" s="22"/>
    </row>
    <row r="816" spans="1:7" x14ac:dyDescent="0.35">
      <c r="A816" s="10">
        <f t="shared" si="64"/>
        <v>48892</v>
      </c>
      <c r="B816" s="10">
        <v>3.3009506584519802E-2</v>
      </c>
      <c r="C816" s="10">
        <f t="shared" ca="1" si="60"/>
        <v>1.28174047537688</v>
      </c>
      <c r="D816" s="10">
        <f t="shared" ca="1" si="61"/>
        <v>2.6591308337287598E-2</v>
      </c>
      <c r="E816" s="10">
        <f t="shared" ca="1" si="62"/>
        <v>13.910010203860159</v>
      </c>
      <c r="F816" s="10">
        <f t="shared" ca="1" si="63"/>
        <v>-2.6951252443777676E-2</v>
      </c>
      <c r="G816" s="22"/>
    </row>
    <row r="817" spans="1:7" x14ac:dyDescent="0.35">
      <c r="A817" s="10">
        <f t="shared" si="64"/>
        <v>48952</v>
      </c>
      <c r="B817" s="10">
        <v>3.3099717729423099E-2</v>
      </c>
      <c r="C817" s="10">
        <f t="shared" ca="1" si="60"/>
        <v>1.297940853133261</v>
      </c>
      <c r="D817" s="10">
        <f t="shared" ca="1" si="61"/>
        <v>2.6927405424315917E-2</v>
      </c>
      <c r="E817" s="10">
        <f t="shared" ca="1" si="62"/>
        <v>13.905207376486524</v>
      </c>
      <c r="F817" s="10">
        <f t="shared" ca="1" si="63"/>
        <v>-2.7296590560043896E-2</v>
      </c>
      <c r="G817" s="22"/>
    </row>
    <row r="818" spans="1:7" x14ac:dyDescent="0.35">
      <c r="A818" s="10">
        <f t="shared" si="64"/>
        <v>49012</v>
      </c>
      <c r="B818" s="10">
        <v>3.3064807396941502E-2</v>
      </c>
      <c r="C818" s="10">
        <f t="shared" ca="1" si="60"/>
        <v>1.291671554872952</v>
      </c>
      <c r="D818" s="10">
        <f t="shared" ca="1" si="61"/>
        <v>2.6797340995282984E-2</v>
      </c>
      <c r="E818" s="10">
        <f t="shared" ca="1" si="62"/>
        <v>13.907065997177405</v>
      </c>
      <c r="F818" s="10">
        <f t="shared" ca="1" si="63"/>
        <v>-2.7162935848062834E-2</v>
      </c>
      <c r="G818" s="22"/>
    </row>
    <row r="819" spans="1:7" x14ac:dyDescent="0.35">
      <c r="A819" s="10">
        <f t="shared" si="64"/>
        <v>49072</v>
      </c>
      <c r="B819" s="10">
        <v>3.31406433267291E-2</v>
      </c>
      <c r="C819" s="10">
        <f t="shared" ca="1" si="60"/>
        <v>1.305290390011143</v>
      </c>
      <c r="D819" s="10">
        <f t="shared" ca="1" si="61"/>
        <v>2.7079880753768677E-2</v>
      </c>
      <c r="E819" s="10">
        <f t="shared" ca="1" si="62"/>
        <v>13.903028504028645</v>
      </c>
      <c r="F819" s="10">
        <f t="shared" ca="1" si="63"/>
        <v>-2.7453297549419307E-2</v>
      </c>
      <c r="G819" s="22"/>
    </row>
    <row r="820" spans="1:7" x14ac:dyDescent="0.35">
      <c r="A820" s="10">
        <f t="shared" si="64"/>
        <v>49132</v>
      </c>
      <c r="B820" s="10">
        <v>3.3085090597692303E-2</v>
      </c>
      <c r="C820" s="10">
        <f t="shared" ca="1" si="60"/>
        <v>1.2953140706022859</v>
      </c>
      <c r="D820" s="10">
        <f t="shared" ca="1" si="61"/>
        <v>2.6872909537232675E-2</v>
      </c>
      <c r="E820" s="10">
        <f t="shared" ca="1" si="62"/>
        <v>13.905986122712944</v>
      </c>
      <c r="F820" s="10">
        <f t="shared" ca="1" si="63"/>
        <v>-2.7240588200659638E-2</v>
      </c>
      <c r="G820" s="22"/>
    </row>
    <row r="821" spans="1:7" x14ac:dyDescent="0.35">
      <c r="A821" s="10">
        <f t="shared" si="64"/>
        <v>49192</v>
      </c>
      <c r="B821" s="10">
        <v>3.3079849771004699E-2</v>
      </c>
      <c r="C821" s="10">
        <f t="shared" ca="1" si="60"/>
        <v>1.2943729078203934</v>
      </c>
      <c r="D821" s="10">
        <f t="shared" ca="1" si="61"/>
        <v>2.6853383938868838E-2</v>
      </c>
      <c r="E821" s="10">
        <f t="shared" ca="1" si="62"/>
        <v>13.906265143513563</v>
      </c>
      <c r="F821" s="10">
        <f t="shared" ca="1" si="63"/>
        <v>-2.7220523604093362E-2</v>
      </c>
      <c r="G821" s="22"/>
    </row>
    <row r="822" spans="1:7" x14ac:dyDescent="0.35">
      <c r="A822" s="10">
        <f t="shared" si="64"/>
        <v>49252</v>
      </c>
      <c r="B822" s="10">
        <v>3.3140871186316298E-2</v>
      </c>
      <c r="C822" s="10">
        <f t="shared" ca="1" si="60"/>
        <v>1.3053313096934283</v>
      </c>
      <c r="D822" s="10">
        <f t="shared" ca="1" si="61"/>
        <v>2.7080729683727288E-2</v>
      </c>
      <c r="E822" s="10">
        <f t="shared" ca="1" si="62"/>
        <v>13.903016372819536</v>
      </c>
      <c r="F822" s="10">
        <f t="shared" ca="1" si="63"/>
        <v>-2.7454170108545426E-2</v>
      </c>
      <c r="G822" s="22"/>
    </row>
    <row r="823" spans="1:7" x14ac:dyDescent="0.35">
      <c r="A823" s="10">
        <f t="shared" si="64"/>
        <v>49312</v>
      </c>
      <c r="B823" s="10">
        <v>3.3117467749543099E-2</v>
      </c>
      <c r="C823" s="10">
        <f t="shared" ca="1" si="60"/>
        <v>1.3011284529740081</v>
      </c>
      <c r="D823" s="10">
        <f t="shared" ca="1" si="61"/>
        <v>2.6993536167512017E-2</v>
      </c>
      <c r="E823" s="10">
        <f t="shared" ca="1" si="62"/>
        <v>13.904262368166252</v>
      </c>
      <c r="F823" s="10">
        <f t="shared" ca="1" si="63"/>
        <v>-2.7364553619340783E-2</v>
      </c>
      <c r="G823" s="22"/>
    </row>
    <row r="824" spans="1:7" x14ac:dyDescent="0.35">
      <c r="A824" s="10">
        <f t="shared" si="64"/>
        <v>49372</v>
      </c>
      <c r="B824" s="10">
        <v>3.3120474943151401E-2</v>
      </c>
      <c r="C824" s="10">
        <f t="shared" ca="1" si="60"/>
        <v>1.3016684934811238</v>
      </c>
      <c r="D824" s="10">
        <f t="shared" ca="1" si="61"/>
        <v>2.7004739982882765E-2</v>
      </c>
      <c r="E824" s="10">
        <f t="shared" ca="1" si="62"/>
        <v>13.904102265644605</v>
      </c>
      <c r="F824" s="10">
        <f t="shared" ca="1" si="63"/>
        <v>-2.737606832175199E-2</v>
      </c>
      <c r="G824" s="22"/>
    </row>
    <row r="825" spans="1:7" x14ac:dyDescent="0.35">
      <c r="A825" s="10">
        <f t="shared" si="64"/>
        <v>49432</v>
      </c>
      <c r="B825" s="10">
        <v>3.3119923160120301E-2</v>
      </c>
      <c r="C825" s="10">
        <f t="shared" ca="1" si="60"/>
        <v>1.3015694026919209</v>
      </c>
      <c r="D825" s="10">
        <f t="shared" ca="1" si="61"/>
        <v>2.7002684220597265E-2</v>
      </c>
      <c r="E825" s="10">
        <f t="shared" ca="1" si="62"/>
        <v>13.904131642487664</v>
      </c>
      <c r="F825" s="10">
        <f t="shared" ca="1" si="63"/>
        <v>-2.7373955505587032E-2</v>
      </c>
      <c r="G825" s="22"/>
    </row>
    <row r="826" spans="1:7" x14ac:dyDescent="0.35">
      <c r="A826" s="10">
        <f t="shared" si="64"/>
        <v>49492</v>
      </c>
      <c r="B826" s="10">
        <v>3.3079543723213402E-2</v>
      </c>
      <c r="C826" s="10">
        <f t="shared" ca="1" si="60"/>
        <v>1.2943179468747603</v>
      </c>
      <c r="D826" s="10">
        <f t="shared" ca="1" si="61"/>
        <v>2.6852243705350498E-2</v>
      </c>
      <c r="E826" s="10">
        <f t="shared" ca="1" si="62"/>
        <v>13.906281437450541</v>
      </c>
      <c r="F826" s="10">
        <f t="shared" ca="1" si="63"/>
        <v>-2.7219351907216898E-2</v>
      </c>
      <c r="G826" s="22"/>
    </row>
    <row r="827" spans="1:7" x14ac:dyDescent="0.35">
      <c r="A827" s="10">
        <f t="shared" si="64"/>
        <v>49552</v>
      </c>
      <c r="B827" s="10">
        <v>3.3062022927216099E-2</v>
      </c>
      <c r="C827" s="10">
        <f t="shared" ca="1" si="60"/>
        <v>1.2911715117635214</v>
      </c>
      <c r="D827" s="10">
        <f t="shared" ca="1" si="61"/>
        <v>2.6786966975923959E-2</v>
      </c>
      <c r="E827" s="10">
        <f t="shared" ca="1" si="62"/>
        <v>13.907214241914046</v>
      </c>
      <c r="F827" s="10">
        <f t="shared" ca="1" si="63"/>
        <v>-2.7152276234701126E-2</v>
      </c>
      <c r="G827" s="22"/>
    </row>
    <row r="828" spans="1:7" x14ac:dyDescent="0.35">
      <c r="A828" s="10">
        <f t="shared" si="64"/>
        <v>49612</v>
      </c>
      <c r="B828" s="10">
        <v>3.3073849677180703E-2</v>
      </c>
      <c r="C828" s="10">
        <f t="shared" ca="1" si="60"/>
        <v>1.2932953936548579</v>
      </c>
      <c r="D828" s="10">
        <f t="shared" ca="1" si="61"/>
        <v>2.6831029560612098E-2</v>
      </c>
      <c r="E828" s="10">
        <f t="shared" ca="1" si="62"/>
        <v>13.906584587578852</v>
      </c>
      <c r="F828" s="10">
        <f t="shared" ca="1" si="63"/>
        <v>-2.7197552634315655E-2</v>
      </c>
      <c r="G828" s="22"/>
    </row>
    <row r="829" spans="1:7" x14ac:dyDescent="0.35">
      <c r="A829" s="10">
        <f t="shared" si="64"/>
        <v>49672</v>
      </c>
      <c r="B829" s="10">
        <v>3.3190006550002898E-2</v>
      </c>
      <c r="C829" s="10">
        <f t="shared" ca="1" si="60"/>
        <v>1.3141551801118048</v>
      </c>
      <c r="D829" s="10">
        <f t="shared" ca="1" si="61"/>
        <v>2.7263791905394529E-2</v>
      </c>
      <c r="E829" s="10">
        <f t="shared" ca="1" si="62"/>
        <v>13.900400413671912</v>
      </c>
      <c r="F829" s="10">
        <f t="shared" ca="1" si="63"/>
        <v>-2.7642345481049605E-2</v>
      </c>
      <c r="G829" s="22"/>
    </row>
    <row r="830" spans="1:7" x14ac:dyDescent="0.35">
      <c r="A830" s="10">
        <f t="shared" si="64"/>
        <v>49732</v>
      </c>
      <c r="B830" s="10">
        <v>3.3102703872240999E-2</v>
      </c>
      <c r="C830" s="10">
        <f t="shared" ca="1" si="60"/>
        <v>1.2984771132786825</v>
      </c>
      <c r="D830" s="10">
        <f t="shared" ca="1" si="61"/>
        <v>2.6938530811357869E-2</v>
      </c>
      <c r="E830" s="10">
        <f t="shared" ca="1" si="62"/>
        <v>13.905048394705695</v>
      </c>
      <c r="F830" s="10">
        <f t="shared" ca="1" si="63"/>
        <v>-2.7308023880336905E-2</v>
      </c>
      <c r="G830" s="22"/>
    </row>
    <row r="831" spans="1:7" x14ac:dyDescent="0.35">
      <c r="A831" s="10">
        <f t="shared" si="64"/>
        <v>49792</v>
      </c>
      <c r="B831" s="10">
        <v>3.3063508856038301E-2</v>
      </c>
      <c r="C831" s="10">
        <f t="shared" ca="1" si="60"/>
        <v>1.2914383591498901</v>
      </c>
      <c r="D831" s="10">
        <f t="shared" ca="1" si="61"/>
        <v>2.6792503058513408E-2</v>
      </c>
      <c r="E831" s="10">
        <f t="shared" ca="1" si="62"/>
        <v>13.907135131293842</v>
      </c>
      <c r="F831" s="10">
        <f t="shared" ca="1" si="63"/>
        <v>-2.7157964710037518E-2</v>
      </c>
      <c r="G831" s="22"/>
    </row>
    <row r="832" spans="1:7" x14ac:dyDescent="0.35">
      <c r="A832" s="10">
        <f t="shared" si="64"/>
        <v>49852</v>
      </c>
      <c r="B832" s="10">
        <v>3.3091988838281197E-2</v>
      </c>
      <c r="C832" s="10">
        <f t="shared" ca="1" si="60"/>
        <v>1.2965528765559657</v>
      </c>
      <c r="D832" s="10">
        <f t="shared" ca="1" si="61"/>
        <v>2.6898610115249206E-2</v>
      </c>
      <c r="E832" s="10">
        <f t="shared" ca="1" si="62"/>
        <v>13.905618861453089</v>
      </c>
      <c r="F832" s="10">
        <f t="shared" ca="1" si="63"/>
        <v>-2.726699884902652E-2</v>
      </c>
      <c r="G832" s="22"/>
    </row>
    <row r="833" spans="1:7" x14ac:dyDescent="0.35">
      <c r="A833" s="10">
        <f t="shared" si="64"/>
        <v>49912</v>
      </c>
      <c r="B833" s="10">
        <v>3.31155468388869E-2</v>
      </c>
      <c r="C833" s="10">
        <f t="shared" ca="1" si="60"/>
        <v>1.3007834902945072</v>
      </c>
      <c r="D833" s="10">
        <f t="shared" ca="1" si="61"/>
        <v>2.6986379485522422E-2</v>
      </c>
      <c r="E833" s="10">
        <f t="shared" ca="1" si="62"/>
        <v>13.904364637151884</v>
      </c>
      <c r="F833" s="10">
        <f t="shared" ca="1" si="63"/>
        <v>-2.7357198420854208E-2</v>
      </c>
      <c r="G833" s="22"/>
    </row>
    <row r="834" spans="1:7" x14ac:dyDescent="0.35">
      <c r="A834" s="10">
        <f t="shared" si="64"/>
        <v>49972</v>
      </c>
      <c r="B834" s="10">
        <v>3.3110347050150403E-2</v>
      </c>
      <c r="C834" s="10">
        <f t="shared" ca="1" si="60"/>
        <v>1.2998496972263123</v>
      </c>
      <c r="D834" s="10">
        <f t="shared" ca="1" si="61"/>
        <v>2.6967006781081382E-2</v>
      </c>
      <c r="E834" s="10">
        <f t="shared" ca="1" si="62"/>
        <v>13.904641473098346</v>
      </c>
      <c r="F834" s="10">
        <f t="shared" ca="1" si="63"/>
        <v>-2.733728861570885E-2</v>
      </c>
      <c r="G834" s="22"/>
    </row>
    <row r="835" spans="1:7" x14ac:dyDescent="0.35">
      <c r="A835" s="10">
        <f t="shared" si="64"/>
        <v>50032</v>
      </c>
      <c r="B835" s="10">
        <v>3.3089315178990303E-2</v>
      </c>
      <c r="C835" s="10">
        <f t="shared" ref="C835:C898" ca="1" si="65">(B835-$C$2)/($C$1367-$C$2)</f>
        <v>1.2960727331041697</v>
      </c>
      <c r="D835" s="10">
        <f t="shared" ref="D835:D898" ca="1" si="66">$L$4*C835</f>
        <v>2.6888648939162381E-2</v>
      </c>
      <c r="E835" s="10">
        <f t="shared" ref="E835:E898" ca="1" si="67">$K$6*(1-D835)</f>
        <v>13.905761206659369</v>
      </c>
      <c r="F835" s="10">
        <f t="shared" ref="F835:F898" ca="1" si="68">LN(E835/$K$6)</f>
        <v>-2.7256762377054801E-2</v>
      </c>
      <c r="G835" s="22"/>
    </row>
    <row r="836" spans="1:7" x14ac:dyDescent="0.35">
      <c r="A836" s="10">
        <f t="shared" ref="A836:A899" si="69">A835+60</f>
        <v>50092</v>
      </c>
      <c r="B836" s="10">
        <v>3.3136803933624302E-2</v>
      </c>
      <c r="C836" s="10">
        <f t="shared" ca="1" si="65"/>
        <v>1.3046009007166701</v>
      </c>
      <c r="D836" s="10">
        <f t="shared" ca="1" si="66"/>
        <v>2.7065576436493217E-2</v>
      </c>
      <c r="E836" s="10">
        <f t="shared" ca="1" si="67"/>
        <v>13.903232912722512</v>
      </c>
      <c r="F836" s="10">
        <f t="shared" ca="1" si="68"/>
        <v>-2.7438595199412143E-2</v>
      </c>
      <c r="G836" s="22"/>
    </row>
    <row r="837" spans="1:7" x14ac:dyDescent="0.35">
      <c r="A837" s="10">
        <f t="shared" si="69"/>
        <v>50152</v>
      </c>
      <c r="B837" s="10">
        <v>3.31210876650734E-2</v>
      </c>
      <c r="C837" s="10">
        <f t="shared" ca="1" si="65"/>
        <v>1.3017785278522276</v>
      </c>
      <c r="D837" s="10">
        <f t="shared" ca="1" si="66"/>
        <v>2.7007022783454279E-2</v>
      </c>
      <c r="E837" s="10">
        <f t="shared" ca="1" si="67"/>
        <v>13.904069644424439</v>
      </c>
      <c r="F837" s="10">
        <f t="shared" ca="1" si="68"/>
        <v>-2.7378414482461158E-2</v>
      </c>
      <c r="G837" s="22"/>
    </row>
    <row r="838" spans="1:7" x14ac:dyDescent="0.35">
      <c r="A838" s="10">
        <f t="shared" si="69"/>
        <v>50212</v>
      </c>
      <c r="B838" s="10">
        <v>3.3100697461705401E-2</v>
      </c>
      <c r="C838" s="10">
        <f t="shared" ca="1" si="65"/>
        <v>1.2981167962840816</v>
      </c>
      <c r="D838" s="10">
        <f t="shared" ca="1" si="66"/>
        <v>2.6931055584908631E-2</v>
      </c>
      <c r="E838" s="10">
        <f t="shared" ca="1" si="67"/>
        <v>13.905155215691655</v>
      </c>
      <c r="F838" s="10">
        <f t="shared" ca="1" si="68"/>
        <v>-2.7300341736943977E-2</v>
      </c>
      <c r="G838" s="22"/>
    </row>
    <row r="839" spans="1:7" x14ac:dyDescent="0.35">
      <c r="A839" s="10">
        <f t="shared" si="69"/>
        <v>50272</v>
      </c>
      <c r="B839" s="10">
        <v>3.3149245859768597E-2</v>
      </c>
      <c r="C839" s="10">
        <f t="shared" ca="1" si="65"/>
        <v>1.3068352577217901</v>
      </c>
      <c r="D839" s="10">
        <f t="shared" ca="1" si="66"/>
        <v>2.7111930965510688E-2</v>
      </c>
      <c r="E839" s="10">
        <f t="shared" ca="1" si="67"/>
        <v>13.902570506502851</v>
      </c>
      <c r="F839" s="10">
        <f t="shared" ca="1" si="68"/>
        <v>-2.7486240376916847E-2</v>
      </c>
      <c r="G839" s="22"/>
    </row>
    <row r="840" spans="1:7" x14ac:dyDescent="0.35">
      <c r="A840" s="10">
        <f t="shared" si="69"/>
        <v>50332</v>
      </c>
      <c r="B840" s="10">
        <v>3.3216495865880602E-2</v>
      </c>
      <c r="C840" s="10">
        <f t="shared" ca="1" si="65"/>
        <v>1.3189122079068396</v>
      </c>
      <c r="D840" s="10">
        <f t="shared" ca="1" si="66"/>
        <v>2.7362482393287271E-2</v>
      </c>
      <c r="E840" s="10">
        <f t="shared" ca="1" si="67"/>
        <v>13.898990126599923</v>
      </c>
      <c r="F840" s="10">
        <f t="shared" ca="1" si="68"/>
        <v>-2.7743807207065135E-2</v>
      </c>
      <c r="G840" s="22"/>
    </row>
    <row r="841" spans="1:7" x14ac:dyDescent="0.35">
      <c r="A841" s="10">
        <f t="shared" si="69"/>
        <v>50392</v>
      </c>
      <c r="B841" s="10">
        <v>3.3184644204253502E-2</v>
      </c>
      <c r="C841" s="10">
        <f t="shared" ca="1" si="65"/>
        <v>1.3131921945860843</v>
      </c>
      <c r="D841" s="10">
        <f t="shared" ca="1" si="66"/>
        <v>2.7243813566931552E-2</v>
      </c>
      <c r="E841" s="10">
        <f t="shared" ca="1" si="67"/>
        <v>13.900685904128547</v>
      </c>
      <c r="F841" s="10">
        <f t="shared" ca="1" si="68"/>
        <v>-2.7621807401826154E-2</v>
      </c>
      <c r="G841" s="22"/>
    </row>
    <row r="842" spans="1:7" x14ac:dyDescent="0.35">
      <c r="A842" s="10">
        <f t="shared" si="69"/>
        <v>50452</v>
      </c>
      <c r="B842" s="10">
        <v>3.31215446898478E-2</v>
      </c>
      <c r="C842" s="10">
        <f t="shared" ca="1" si="65"/>
        <v>1.3018606016802148</v>
      </c>
      <c r="D842" s="10">
        <f t="shared" ca="1" si="66"/>
        <v>2.7008725507608158E-2</v>
      </c>
      <c r="E842" s="10">
        <f t="shared" ca="1" si="67"/>
        <v>13.90404531249628</v>
      </c>
      <c r="F842" s="10">
        <f t="shared" ca="1" si="68"/>
        <v>-2.7380164470059993E-2</v>
      </c>
      <c r="G842" s="22"/>
    </row>
    <row r="843" spans="1:7" x14ac:dyDescent="0.35">
      <c r="A843" s="10">
        <f t="shared" si="69"/>
        <v>50512</v>
      </c>
      <c r="B843" s="10">
        <v>3.3130242745797803E-2</v>
      </c>
      <c r="C843" s="10">
        <f t="shared" ca="1" si="65"/>
        <v>1.3034226236708151</v>
      </c>
      <c r="D843" s="10">
        <f t="shared" ca="1" si="66"/>
        <v>2.7041131606330648E-2</v>
      </c>
      <c r="E843" s="10">
        <f t="shared" ca="1" si="67"/>
        <v>13.903582229345535</v>
      </c>
      <c r="F843" s="10">
        <f t="shared" ca="1" si="68"/>
        <v>-2.7413470666360986E-2</v>
      </c>
      <c r="G843" s="22"/>
    </row>
    <row r="844" spans="1:7" x14ac:dyDescent="0.35">
      <c r="A844" s="10">
        <f t="shared" si="69"/>
        <v>50572</v>
      </c>
      <c r="B844" s="10">
        <v>3.3195577436539801E-2</v>
      </c>
      <c r="C844" s="10">
        <f t="shared" ca="1" si="65"/>
        <v>1.3151556159940065</v>
      </c>
      <c r="D844" s="10">
        <f t="shared" ca="1" si="66"/>
        <v>2.7284547198315658E-2</v>
      </c>
      <c r="E844" s="10">
        <f t="shared" ca="1" si="67"/>
        <v>13.900103820536069</v>
      </c>
      <c r="F844" s="10">
        <f t="shared" ca="1" si="68"/>
        <v>-2.7663682729709219E-2</v>
      </c>
      <c r="G844" s="22"/>
    </row>
    <row r="845" spans="1:7" x14ac:dyDescent="0.35">
      <c r="A845" s="10">
        <f t="shared" si="69"/>
        <v>50632</v>
      </c>
      <c r="B845" s="10">
        <v>3.3190312411863099E-2</v>
      </c>
      <c r="C845" s="10">
        <f t="shared" ca="1" si="65"/>
        <v>1.3142101076673947</v>
      </c>
      <c r="D845" s="10">
        <f t="shared" ca="1" si="66"/>
        <v>2.7264931446194688E-2</v>
      </c>
      <c r="E845" s="10">
        <f t="shared" ca="1" si="67"/>
        <v>13.900384129633878</v>
      </c>
      <c r="F845" s="10">
        <f t="shared" ca="1" si="68"/>
        <v>-2.7643516961516928E-2</v>
      </c>
      <c r="G845" s="22"/>
    </row>
    <row r="846" spans="1:7" x14ac:dyDescent="0.35">
      <c r="A846" s="10">
        <f t="shared" si="69"/>
        <v>50692</v>
      </c>
      <c r="B846" s="10">
        <v>3.3107374658132099E-2</v>
      </c>
      <c r="C846" s="10">
        <f t="shared" ca="1" si="65"/>
        <v>1.2993159064891679</v>
      </c>
      <c r="D846" s="10">
        <f t="shared" ca="1" si="66"/>
        <v>2.69559326250009E-2</v>
      </c>
      <c r="E846" s="10">
        <f t="shared" ca="1" si="67"/>
        <v>13.904799722788738</v>
      </c>
      <c r="F846" s="10">
        <f t="shared" ca="1" si="68"/>
        <v>-2.7325907611014891E-2</v>
      </c>
      <c r="G846" s="22"/>
    </row>
    <row r="847" spans="1:7" x14ac:dyDescent="0.35">
      <c r="A847" s="10">
        <f t="shared" si="69"/>
        <v>50752</v>
      </c>
      <c r="B847" s="10">
        <v>3.3190275078827901E-2</v>
      </c>
      <c r="C847" s="10">
        <f t="shared" ca="1" si="65"/>
        <v>1.3142034032931886</v>
      </c>
      <c r="D847" s="10">
        <f t="shared" ca="1" si="66"/>
        <v>2.7264792355571315E-2</v>
      </c>
      <c r="E847" s="10">
        <f t="shared" ca="1" si="67"/>
        <v>13.900386117238885</v>
      </c>
      <c r="F847" s="10">
        <f t="shared" ca="1" si="68"/>
        <v>-2.7643373972312667E-2</v>
      </c>
      <c r="G847" s="22"/>
    </row>
    <row r="848" spans="1:7" x14ac:dyDescent="0.35">
      <c r="A848" s="10">
        <f t="shared" si="69"/>
        <v>50812</v>
      </c>
      <c r="B848" s="10">
        <v>3.31254183912306E-2</v>
      </c>
      <c r="C848" s="10">
        <f t="shared" ca="1" si="65"/>
        <v>1.3025562521542671</v>
      </c>
      <c r="D848" s="10">
        <f t="shared" ca="1" si="66"/>
        <v>2.7023157646255465E-2</v>
      </c>
      <c r="E848" s="10">
        <f t="shared" ca="1" si="67"/>
        <v>13.903839077235007</v>
      </c>
      <c r="F848" s="10">
        <f t="shared" ca="1" si="68"/>
        <v>-2.7394997332451421E-2</v>
      </c>
      <c r="G848" s="22"/>
    </row>
    <row r="849" spans="1:7" x14ac:dyDescent="0.35">
      <c r="A849" s="10">
        <f t="shared" si="69"/>
        <v>50872</v>
      </c>
      <c r="B849" s="10">
        <v>3.3247720341502099E-2</v>
      </c>
      <c r="C849" s="10">
        <f t="shared" ca="1" si="65"/>
        <v>1.3245195893546131</v>
      </c>
      <c r="D849" s="10">
        <f t="shared" ca="1" si="66"/>
        <v>2.7478814530648144E-2</v>
      </c>
      <c r="E849" s="10">
        <f t="shared" ca="1" si="67"/>
        <v>13.897327740357037</v>
      </c>
      <c r="F849" s="10">
        <f t="shared" ca="1" si="68"/>
        <v>-2.786341918249477E-2</v>
      </c>
      <c r="G849" s="22"/>
    </row>
    <row r="850" spans="1:7" x14ac:dyDescent="0.35">
      <c r="A850" s="10">
        <f t="shared" si="69"/>
        <v>50932</v>
      </c>
      <c r="B850" s="10">
        <v>3.31643874288799E-2</v>
      </c>
      <c r="C850" s="10">
        <f t="shared" ca="1" si="65"/>
        <v>1.309554424402253</v>
      </c>
      <c r="D850" s="10">
        <f t="shared" ca="1" si="66"/>
        <v>2.7168343477255243E-2</v>
      </c>
      <c r="E850" s="10">
        <f t="shared" ca="1" si="67"/>
        <v>13.901764371710021</v>
      </c>
      <c r="F850" s="10">
        <f t="shared" ca="1" si="68"/>
        <v>-2.7544226643920689E-2</v>
      </c>
      <c r="G850" s="22"/>
    </row>
    <row r="851" spans="1:7" x14ac:dyDescent="0.35">
      <c r="A851" s="10">
        <f t="shared" si="69"/>
        <v>50992</v>
      </c>
      <c r="B851" s="10">
        <v>3.3131610283400503E-2</v>
      </c>
      <c r="C851" s="10">
        <f t="shared" ca="1" si="65"/>
        <v>1.3036682100203016</v>
      </c>
      <c r="D851" s="10">
        <f t="shared" ca="1" si="66"/>
        <v>2.7046226602133683E-2</v>
      </c>
      <c r="E851" s="10">
        <f t="shared" ca="1" si="67"/>
        <v>13.90350942185551</v>
      </c>
      <c r="F851" s="10">
        <f t="shared" ca="1" si="68"/>
        <v>-2.7418707279447948E-2</v>
      </c>
      <c r="G851" s="22"/>
    </row>
    <row r="852" spans="1:7" x14ac:dyDescent="0.35">
      <c r="A852" s="10">
        <f t="shared" si="69"/>
        <v>51052</v>
      </c>
      <c r="B852" s="10">
        <v>3.3225384107176702E-2</v>
      </c>
      <c r="C852" s="10">
        <f t="shared" ca="1" si="65"/>
        <v>1.3205083839307781</v>
      </c>
      <c r="D852" s="10">
        <f t="shared" ca="1" si="66"/>
        <v>2.7395597060123907E-2</v>
      </c>
      <c r="E852" s="10">
        <f t="shared" ca="1" si="67"/>
        <v>13.898516918010827</v>
      </c>
      <c r="F852" s="10">
        <f t="shared" ca="1" si="68"/>
        <v>-2.7777854043594893E-2</v>
      </c>
      <c r="G852" s="22"/>
    </row>
    <row r="853" spans="1:7" x14ac:dyDescent="0.35">
      <c r="A853" s="10">
        <f t="shared" si="69"/>
        <v>51112</v>
      </c>
      <c r="B853" s="10">
        <v>3.31411180303154E-2</v>
      </c>
      <c r="C853" s="10">
        <f t="shared" ca="1" si="65"/>
        <v>1.3053756386511932</v>
      </c>
      <c r="D853" s="10">
        <f t="shared" ca="1" si="66"/>
        <v>2.708164934336732E-2</v>
      </c>
      <c r="E853" s="10">
        <f t="shared" ca="1" si="67"/>
        <v>13.90300323088328</v>
      </c>
      <c r="F853" s="10">
        <f t="shared" ca="1" si="68"/>
        <v>-2.745511536690623E-2</v>
      </c>
      <c r="G853" s="22"/>
    </row>
    <row r="854" spans="1:7" x14ac:dyDescent="0.35">
      <c r="A854" s="10">
        <f t="shared" si="69"/>
        <v>51172</v>
      </c>
      <c r="B854" s="10">
        <v>3.3164295792826197E-2</v>
      </c>
      <c r="C854" s="10">
        <f t="shared" ca="1" si="65"/>
        <v>1.3095379681352619</v>
      </c>
      <c r="D854" s="10">
        <f t="shared" ca="1" si="66"/>
        <v>2.7168002071426178E-2</v>
      </c>
      <c r="E854" s="10">
        <f t="shared" ca="1" si="67"/>
        <v>13.901769250399319</v>
      </c>
      <c r="F854" s="10">
        <f t="shared" ca="1" si="68"/>
        <v>-2.7543875703686729E-2</v>
      </c>
      <c r="G854" s="22"/>
    </row>
    <row r="855" spans="1:7" x14ac:dyDescent="0.35">
      <c r="A855" s="10">
        <f t="shared" si="69"/>
        <v>51232</v>
      </c>
      <c r="B855" s="10">
        <v>3.3265414166207603E-2</v>
      </c>
      <c r="C855" s="10">
        <f t="shared" ca="1" si="65"/>
        <v>1.3276970974606417</v>
      </c>
      <c r="D855" s="10">
        <f t="shared" ca="1" si="66"/>
        <v>2.7544735908192838E-2</v>
      </c>
      <c r="E855" s="10">
        <f t="shared" ca="1" si="67"/>
        <v>13.896385723871923</v>
      </c>
      <c r="F855" s="10">
        <f t="shared" ca="1" si="68"/>
        <v>-2.7931205481485488E-2</v>
      </c>
      <c r="G855" s="22"/>
    </row>
    <row r="856" spans="1:7" x14ac:dyDescent="0.35">
      <c r="A856" s="10">
        <f t="shared" si="69"/>
        <v>51292</v>
      </c>
      <c r="B856" s="10">
        <v>3.3213146958536097E-2</v>
      </c>
      <c r="C856" s="10">
        <f t="shared" ca="1" si="65"/>
        <v>1.3183108014607705</v>
      </c>
      <c r="D856" s="10">
        <f t="shared" ca="1" si="66"/>
        <v>2.735000546480551E-2</v>
      </c>
      <c r="E856" s="10">
        <f t="shared" ca="1" si="67"/>
        <v>13.899168421907929</v>
      </c>
      <c r="F856" s="10">
        <f t="shared" ca="1" si="68"/>
        <v>-2.7730979356781694E-2</v>
      </c>
      <c r="G856" s="22"/>
    </row>
    <row r="857" spans="1:7" x14ac:dyDescent="0.35">
      <c r="A857" s="10">
        <f t="shared" si="69"/>
        <v>51352</v>
      </c>
      <c r="B857" s="10">
        <v>3.3299933320144498E-2</v>
      </c>
      <c r="C857" s="10">
        <f t="shared" ca="1" si="65"/>
        <v>1.333896146748929</v>
      </c>
      <c r="D857" s="10">
        <f t="shared" ca="1" si="66"/>
        <v>2.7673342934489968E-2</v>
      </c>
      <c r="E857" s="10">
        <f t="shared" ca="1" si="67"/>
        <v>13.894547929466137</v>
      </c>
      <c r="F857" s="10">
        <f t="shared" ca="1" si="68"/>
        <v>-2.8063464039718145E-2</v>
      </c>
      <c r="G857" s="22"/>
    </row>
    <row r="858" spans="1:7" x14ac:dyDescent="0.35">
      <c r="A858" s="10">
        <f t="shared" si="69"/>
        <v>51412</v>
      </c>
      <c r="B858" s="10">
        <v>3.3382973033151103E-2</v>
      </c>
      <c r="C858" s="10">
        <f t="shared" ca="1" si="65"/>
        <v>1.3488086580681296</v>
      </c>
      <c r="D858" s="10">
        <f t="shared" ca="1" si="66"/>
        <v>2.7982721622445934E-2</v>
      </c>
      <c r="E858" s="10">
        <f t="shared" ca="1" si="67"/>
        <v>13.890126908015246</v>
      </c>
      <c r="F858" s="10">
        <f t="shared" ca="1" si="68"/>
        <v>-2.8381698571096445E-2</v>
      </c>
      <c r="G858" s="22"/>
    </row>
    <row r="859" spans="1:7" x14ac:dyDescent="0.35">
      <c r="A859" s="10">
        <f t="shared" si="69"/>
        <v>51472</v>
      </c>
      <c r="B859" s="10">
        <v>3.3309553395621097E-2</v>
      </c>
      <c r="C859" s="10">
        <f t="shared" ca="1" si="65"/>
        <v>1.3356237476671178</v>
      </c>
      <c r="D859" s="10">
        <f t="shared" ca="1" si="66"/>
        <v>2.7709184175038943E-2</v>
      </c>
      <c r="E859" s="10">
        <f t="shared" ca="1" si="67"/>
        <v>13.894035758138692</v>
      </c>
      <c r="F859" s="10">
        <f t="shared" ca="1" si="68"/>
        <v>-2.810032603551189E-2</v>
      </c>
      <c r="G859" s="22"/>
    </row>
    <row r="860" spans="1:7" x14ac:dyDescent="0.35">
      <c r="A860" s="10">
        <f t="shared" si="69"/>
        <v>51532</v>
      </c>
      <c r="B860" s="10">
        <v>3.3377100460932702E-2</v>
      </c>
      <c r="C860" s="10">
        <f t="shared" ca="1" si="65"/>
        <v>1.3477540446005616</v>
      </c>
      <c r="D860" s="10">
        <f t="shared" ca="1" si="66"/>
        <v>2.7960842347794401E-2</v>
      </c>
      <c r="E860" s="10">
        <f t="shared" ca="1" si="67"/>
        <v>13.890439562850018</v>
      </c>
      <c r="F860" s="10">
        <f t="shared" ca="1" si="68"/>
        <v>-2.8359189682725702E-2</v>
      </c>
      <c r="G860" s="22"/>
    </row>
    <row r="861" spans="1:7" x14ac:dyDescent="0.35">
      <c r="A861" s="10">
        <f t="shared" si="69"/>
        <v>51592</v>
      </c>
      <c r="B861" s="10">
        <v>3.3272857884482199E-2</v>
      </c>
      <c r="C861" s="10">
        <f t="shared" ca="1" si="65"/>
        <v>1.3290338618714004</v>
      </c>
      <c r="D861" s="10">
        <f t="shared" ca="1" si="66"/>
        <v>2.7572468756849541E-2</v>
      </c>
      <c r="E861" s="10">
        <f t="shared" ca="1" si="67"/>
        <v>13.89598942146462</v>
      </c>
      <c r="F861" s="10">
        <f t="shared" ca="1" si="68"/>
        <v>-2.7959724268041726E-2</v>
      </c>
      <c r="G861" s="22"/>
    </row>
    <row r="862" spans="1:7" x14ac:dyDescent="0.35">
      <c r="A862" s="10">
        <f t="shared" si="69"/>
        <v>51652</v>
      </c>
      <c r="B862" s="10">
        <v>3.3304003600144898E-2</v>
      </c>
      <c r="C862" s="10">
        <f t="shared" ca="1" si="65"/>
        <v>1.3346270993784672</v>
      </c>
      <c r="D862" s="10">
        <f t="shared" ca="1" si="66"/>
        <v>2.7688507460480526E-2</v>
      </c>
      <c r="E862" s="10">
        <f t="shared" ca="1" si="67"/>
        <v>13.894331228389731</v>
      </c>
      <c r="F862" s="10">
        <f t="shared" ca="1" si="68"/>
        <v>-2.8079060284185515E-2</v>
      </c>
      <c r="G862" s="22"/>
    </row>
    <row r="863" spans="1:7" x14ac:dyDescent="0.35">
      <c r="A863" s="10">
        <f t="shared" si="69"/>
        <v>51712</v>
      </c>
      <c r="B863" s="10">
        <v>3.3269039198407603E-2</v>
      </c>
      <c r="C863" s="10">
        <f t="shared" ca="1" si="65"/>
        <v>1.3283480912051728</v>
      </c>
      <c r="D863" s="10">
        <f t="shared" ca="1" si="66"/>
        <v>2.7558241587165317E-2</v>
      </c>
      <c r="E863" s="10">
        <f t="shared" ca="1" si="67"/>
        <v>13.896192727719406</v>
      </c>
      <c r="F863" s="10">
        <f t="shared" ca="1" si="68"/>
        <v>-2.7945093804431591E-2</v>
      </c>
      <c r="G863" s="22"/>
    </row>
    <row r="864" spans="1:7" x14ac:dyDescent="0.35">
      <c r="A864" s="10">
        <f t="shared" si="69"/>
        <v>51772</v>
      </c>
      <c r="B864" s="10">
        <v>3.3240427820827097E-2</v>
      </c>
      <c r="C864" s="10">
        <f t="shared" ca="1" si="65"/>
        <v>1.3232099774451545</v>
      </c>
      <c r="D864" s="10">
        <f t="shared" ca="1" si="66"/>
        <v>2.7451644994571537E-2</v>
      </c>
      <c r="E864" s="10">
        <f t="shared" ca="1" si="67"/>
        <v>13.897715993027571</v>
      </c>
      <c r="F864" s="10">
        <f t="shared" ca="1" si="68"/>
        <v>-2.7835482355031371E-2</v>
      </c>
      <c r="G864" s="22"/>
    </row>
    <row r="865" spans="1:7" x14ac:dyDescent="0.35">
      <c r="A865" s="10">
        <f t="shared" si="69"/>
        <v>51832</v>
      </c>
      <c r="B865" s="10">
        <v>3.3313592892995902E-2</v>
      </c>
      <c r="C865" s="10">
        <f t="shared" ca="1" si="65"/>
        <v>1.3363491722639114</v>
      </c>
      <c r="D865" s="10">
        <f t="shared" ca="1" si="66"/>
        <v>2.7724234015080174E-2</v>
      </c>
      <c r="E865" s="10">
        <f t="shared" ca="1" si="67"/>
        <v>13.893820695924504</v>
      </c>
      <c r="F865" s="10">
        <f t="shared" ca="1" si="68"/>
        <v>-2.8115804898701535E-2</v>
      </c>
      <c r="G865" s="22"/>
    </row>
    <row r="866" spans="1:7" x14ac:dyDescent="0.35">
      <c r="A866" s="10">
        <f t="shared" si="69"/>
        <v>51892</v>
      </c>
      <c r="B866" s="10">
        <v>3.33247611551978E-2</v>
      </c>
      <c r="C866" s="10">
        <f t="shared" ca="1" si="65"/>
        <v>1.3383548010223869</v>
      </c>
      <c r="D866" s="10">
        <f t="shared" ca="1" si="66"/>
        <v>2.7765843290710697E-2</v>
      </c>
      <c r="E866" s="10">
        <f t="shared" ca="1" si="67"/>
        <v>13.893226099375743</v>
      </c>
      <c r="F866" s="10">
        <f t="shared" ca="1" si="68"/>
        <v>-2.8158601569627399E-2</v>
      </c>
      <c r="G866" s="22"/>
    </row>
    <row r="867" spans="1:7" x14ac:dyDescent="0.35">
      <c r="A867" s="10">
        <f t="shared" si="69"/>
        <v>51952</v>
      </c>
      <c r="B867" s="10">
        <v>3.3345468159384599E-2</v>
      </c>
      <c r="C867" s="10">
        <f t="shared" ca="1" si="65"/>
        <v>1.3420734245958788</v>
      </c>
      <c r="D867" s="10">
        <f t="shared" ca="1" si="66"/>
        <v>2.784299078502225E-2</v>
      </c>
      <c r="E867" s="10">
        <f t="shared" ca="1" si="67"/>
        <v>13.892123661682032</v>
      </c>
      <c r="F867" s="10">
        <f t="shared" ca="1" si="68"/>
        <v>-2.8237955452430446E-2</v>
      </c>
      <c r="G867" s="22"/>
    </row>
    <row r="868" spans="1:7" x14ac:dyDescent="0.35">
      <c r="A868" s="10">
        <f t="shared" si="69"/>
        <v>52012</v>
      </c>
      <c r="B868" s="10">
        <v>3.3300661425524097E-2</v>
      </c>
      <c r="C868" s="10">
        <f t="shared" ca="1" si="65"/>
        <v>1.3340269020143523</v>
      </c>
      <c r="D868" s="10">
        <f t="shared" ca="1" si="66"/>
        <v>2.7676055615915258E-2</v>
      </c>
      <c r="E868" s="10">
        <f t="shared" ca="1" si="67"/>
        <v>13.89450916524857</v>
      </c>
      <c r="F868" s="10">
        <f t="shared" ca="1" si="68"/>
        <v>-2.8066253930532716E-2</v>
      </c>
      <c r="G868" s="22"/>
    </row>
    <row r="869" spans="1:7" x14ac:dyDescent="0.35">
      <c r="A869" s="10">
        <f t="shared" si="69"/>
        <v>52072</v>
      </c>
      <c r="B869" s="10">
        <v>3.32926364535178E-2</v>
      </c>
      <c r="C869" s="10">
        <f t="shared" ca="1" si="65"/>
        <v>1.3325857543809223</v>
      </c>
      <c r="D869" s="10">
        <f t="shared" ca="1" si="66"/>
        <v>2.7646157206825211E-2</v>
      </c>
      <c r="E869" s="10">
        <f t="shared" ca="1" si="67"/>
        <v>13.894936413514467</v>
      </c>
      <c r="F869" s="10">
        <f t="shared" ca="1" si="68"/>
        <v>-2.8035504971204387E-2</v>
      </c>
      <c r="G869" s="22"/>
    </row>
    <row r="870" spans="1:7" x14ac:dyDescent="0.35">
      <c r="A870" s="10">
        <f t="shared" si="69"/>
        <v>52132</v>
      </c>
      <c r="B870" s="10">
        <v>3.3300709069942799E-2</v>
      </c>
      <c r="C870" s="10">
        <f t="shared" ca="1" si="65"/>
        <v>1.3340354581365672</v>
      </c>
      <c r="D870" s="10">
        <f t="shared" ca="1" si="66"/>
        <v>2.767623312336576E-2</v>
      </c>
      <c r="E870" s="10">
        <f t="shared" ca="1" si="67"/>
        <v>13.894506628667102</v>
      </c>
      <c r="F870" s="10">
        <f t="shared" ca="1" si="68"/>
        <v>-2.8066436490540362E-2</v>
      </c>
      <c r="G870" s="22"/>
    </row>
    <row r="871" spans="1:7" x14ac:dyDescent="0.35">
      <c r="A871" s="10">
        <f t="shared" si="69"/>
        <v>52192</v>
      </c>
      <c r="B871" s="10">
        <v>3.33375330661504E-2</v>
      </c>
      <c r="C871" s="10">
        <f t="shared" ca="1" si="65"/>
        <v>1.3406484176517377</v>
      </c>
      <c r="D871" s="10">
        <f t="shared" ca="1" si="66"/>
        <v>2.7813427234707363E-2</v>
      </c>
      <c r="E871" s="10">
        <f t="shared" ca="1" si="67"/>
        <v>13.892546124816031</v>
      </c>
      <c r="F871" s="10">
        <f t="shared" ca="1" si="68"/>
        <v>-2.8207545651826201E-2</v>
      </c>
      <c r="G871" s="22"/>
    </row>
    <row r="872" spans="1:7" x14ac:dyDescent="0.35">
      <c r="A872" s="10">
        <f t="shared" si="69"/>
        <v>52252</v>
      </c>
      <c r="B872" s="10">
        <v>3.32383789362386E-2</v>
      </c>
      <c r="C872" s="10">
        <f t="shared" ca="1" si="65"/>
        <v>1.3228420328375512</v>
      </c>
      <c r="D872" s="10">
        <f t="shared" ca="1" si="66"/>
        <v>2.7444011523756046E-2</v>
      </c>
      <c r="E872" s="10">
        <f t="shared" ca="1" si="67"/>
        <v>13.897825075325525</v>
      </c>
      <c r="F872" s="10">
        <f t="shared" ca="1" si="68"/>
        <v>-2.7827633448785104E-2</v>
      </c>
      <c r="G872" s="22"/>
    </row>
    <row r="873" spans="1:7" x14ac:dyDescent="0.35">
      <c r="A873" s="10">
        <f t="shared" si="69"/>
        <v>52312</v>
      </c>
      <c r="B873" s="10">
        <v>3.3313097371073602E-2</v>
      </c>
      <c r="C873" s="10">
        <f t="shared" ca="1" si="65"/>
        <v>1.3362601850069993</v>
      </c>
      <c r="D873" s="10">
        <f t="shared" ca="1" si="66"/>
        <v>2.7722387863201459E-2</v>
      </c>
      <c r="E873" s="10">
        <f t="shared" ca="1" si="67"/>
        <v>13.893847077434851</v>
      </c>
      <c r="F873" s="10">
        <f t="shared" ca="1" si="68"/>
        <v>-2.8113906106002423E-2</v>
      </c>
      <c r="G873" s="22"/>
    </row>
    <row r="874" spans="1:7" x14ac:dyDescent="0.35">
      <c r="A874" s="10">
        <f t="shared" si="69"/>
        <v>52372</v>
      </c>
      <c r="B874" s="10">
        <v>3.31989168345408E-2</v>
      </c>
      <c r="C874" s="10">
        <f t="shared" ca="1" si="65"/>
        <v>1.3157553147247241</v>
      </c>
      <c r="D874" s="10">
        <f t="shared" ca="1" si="66"/>
        <v>2.7296988698107809E-2</v>
      </c>
      <c r="E874" s="10">
        <f t="shared" ca="1" si="67"/>
        <v>13.899926031504039</v>
      </c>
      <c r="F874" s="10">
        <f t="shared" ca="1" si="68"/>
        <v>-2.7676473293818608E-2</v>
      </c>
      <c r="G874" s="22"/>
    </row>
    <row r="875" spans="1:7" x14ac:dyDescent="0.35">
      <c r="A875" s="10">
        <f t="shared" si="69"/>
        <v>52432</v>
      </c>
      <c r="B875" s="10">
        <v>3.3335004981040299E-2</v>
      </c>
      <c r="C875" s="10">
        <f t="shared" ca="1" si="65"/>
        <v>1.3401944168314639</v>
      </c>
      <c r="D875" s="10">
        <f t="shared" ca="1" si="66"/>
        <v>2.780400842018976E-2</v>
      </c>
      <c r="E875" s="10">
        <f t="shared" ca="1" si="67"/>
        <v>13.892680719675488</v>
      </c>
      <c r="F875" s="10">
        <f t="shared" ca="1" si="68"/>
        <v>-2.8197857420003462E-2</v>
      </c>
      <c r="G875" s="22"/>
    </row>
    <row r="876" spans="1:7" x14ac:dyDescent="0.35">
      <c r="A876" s="10">
        <f t="shared" si="69"/>
        <v>52492</v>
      </c>
      <c r="B876" s="10">
        <v>3.3256987253195001E-2</v>
      </c>
      <c r="C876" s="10">
        <f t="shared" ca="1" si="65"/>
        <v>1.3261837681012743</v>
      </c>
      <c r="D876" s="10">
        <f t="shared" ca="1" si="66"/>
        <v>2.7513339998971063E-2</v>
      </c>
      <c r="E876" s="10">
        <f t="shared" ca="1" si="67"/>
        <v>13.896834371414702</v>
      </c>
      <c r="F876" s="10">
        <f t="shared" ca="1" si="68"/>
        <v>-2.789892080621004E-2</v>
      </c>
      <c r="G876" s="22"/>
    </row>
    <row r="877" spans="1:7" x14ac:dyDescent="0.35">
      <c r="A877" s="10">
        <f t="shared" si="69"/>
        <v>52552</v>
      </c>
      <c r="B877" s="10">
        <v>3.33012734440526E-2</v>
      </c>
      <c r="C877" s="10">
        <f t="shared" ca="1" si="65"/>
        <v>1.334136810068022</v>
      </c>
      <c r="D877" s="10">
        <f t="shared" ca="1" si="66"/>
        <v>2.7678335795873702E-2</v>
      </c>
      <c r="E877" s="10">
        <f t="shared" ca="1" si="67"/>
        <v>13.894476581476964</v>
      </c>
      <c r="F877" s="10">
        <f t="shared" ca="1" si="68"/>
        <v>-2.8068599015877261E-2</v>
      </c>
      <c r="G877" s="22"/>
    </row>
    <row r="878" spans="1:7" x14ac:dyDescent="0.35">
      <c r="A878" s="10">
        <f t="shared" si="69"/>
        <v>52612</v>
      </c>
      <c r="B878" s="10">
        <v>3.3223106039316601E-2</v>
      </c>
      <c r="C878" s="10">
        <f t="shared" ca="1" si="65"/>
        <v>1.3200992819298238</v>
      </c>
      <c r="D878" s="10">
        <f t="shared" ca="1" si="66"/>
        <v>2.738710972773661E-2</v>
      </c>
      <c r="E878" s="10">
        <f t="shared" ca="1" si="67"/>
        <v>13.898638201990643</v>
      </c>
      <c r="F878" s="10">
        <f t="shared" ca="1" si="68"/>
        <v>-2.7769127684419481E-2</v>
      </c>
      <c r="G878" s="22"/>
    </row>
    <row r="879" spans="1:7" x14ac:dyDescent="0.35">
      <c r="A879" s="10">
        <f t="shared" si="69"/>
        <v>52672</v>
      </c>
      <c r="B879" s="10">
        <v>3.3295485587379998E-2</v>
      </c>
      <c r="C879" s="10">
        <f t="shared" ca="1" si="65"/>
        <v>1.3330974100626629</v>
      </c>
      <c r="D879" s="10">
        <f t="shared" ca="1" si="66"/>
        <v>2.7656772143512521E-2</v>
      </c>
      <c r="E879" s="10">
        <f t="shared" ca="1" si="67"/>
        <v>13.894784726069206</v>
      </c>
      <c r="F879" s="10">
        <f t="shared" ca="1" si="68"/>
        <v>-2.8046421773463722E-2</v>
      </c>
      <c r="G879" s="22"/>
    </row>
    <row r="880" spans="1:7" x14ac:dyDescent="0.35">
      <c r="A880" s="10">
        <f t="shared" si="69"/>
        <v>52732</v>
      </c>
      <c r="B880" s="10">
        <v>3.32524499276746E-2</v>
      </c>
      <c r="C880" s="10">
        <f t="shared" ca="1" si="65"/>
        <v>1.3253689420893335</v>
      </c>
      <c r="D880" s="10">
        <f t="shared" ca="1" si="66"/>
        <v>2.7496435414820837E-2</v>
      </c>
      <c r="E880" s="10">
        <f t="shared" ca="1" si="67"/>
        <v>13.89707593792221</v>
      </c>
      <c r="F880" s="10">
        <f t="shared" ca="1" si="68"/>
        <v>-2.788153811303554E-2</v>
      </c>
      <c r="G880" s="22"/>
    </row>
    <row r="881" spans="1:7" x14ac:dyDescent="0.35">
      <c r="A881" s="10">
        <f t="shared" si="69"/>
        <v>52792</v>
      </c>
      <c r="B881" s="10">
        <v>3.3332434476778999E-2</v>
      </c>
      <c r="C881" s="10">
        <f t="shared" ca="1" si="65"/>
        <v>1.3397327982575939</v>
      </c>
      <c r="D881" s="10">
        <f t="shared" ca="1" si="66"/>
        <v>2.779443156585161E-2</v>
      </c>
      <c r="E881" s="10">
        <f t="shared" ca="1" si="67"/>
        <v>13.892817572923979</v>
      </c>
      <c r="F881" s="10">
        <f t="shared" ca="1" si="68"/>
        <v>-2.818800672399999E-2</v>
      </c>
      <c r="G881" s="22"/>
    </row>
    <row r="882" spans="1:7" x14ac:dyDescent="0.35">
      <c r="A882" s="10">
        <f t="shared" si="69"/>
        <v>52852</v>
      </c>
      <c r="B882" s="10">
        <v>3.33020364774557E-2</v>
      </c>
      <c r="C882" s="10">
        <f t="shared" ca="1" si="65"/>
        <v>1.3342738378087098</v>
      </c>
      <c r="D882" s="10">
        <f t="shared" ca="1" si="66"/>
        <v>2.7681178607638947E-2</v>
      </c>
      <c r="E882" s="10">
        <f t="shared" ca="1" si="67"/>
        <v>13.894435957696839</v>
      </c>
      <c r="F882" s="10">
        <f t="shared" ca="1" si="68"/>
        <v>-2.8071522756060879E-2</v>
      </c>
      <c r="G882" s="22"/>
    </row>
    <row r="883" spans="1:7" x14ac:dyDescent="0.35">
      <c r="A883" s="10">
        <f t="shared" si="69"/>
        <v>52912</v>
      </c>
      <c r="B883" s="10">
        <v>3.3309183998539001E-2</v>
      </c>
      <c r="C883" s="10">
        <f t="shared" ca="1" si="65"/>
        <v>1.3355574102730132</v>
      </c>
      <c r="D883" s="10">
        <f t="shared" ca="1" si="66"/>
        <v>2.7707807922876502E-2</v>
      </c>
      <c r="E883" s="10">
        <f t="shared" ca="1" si="67"/>
        <v>13.894055424782094</v>
      </c>
      <c r="F883" s="10">
        <f t="shared" ca="1" si="68"/>
        <v>-2.809891056272738E-2</v>
      </c>
      <c r="G883" s="22"/>
    </row>
    <row r="884" spans="1:7" x14ac:dyDescent="0.35">
      <c r="A884" s="10">
        <f t="shared" si="69"/>
        <v>52972</v>
      </c>
      <c r="B884" s="10">
        <v>3.3358591165499198E-2</v>
      </c>
      <c r="C884" s="10">
        <f t="shared" ca="1" si="65"/>
        <v>1.3444300919077026</v>
      </c>
      <c r="D884" s="10">
        <f t="shared" ca="1" si="66"/>
        <v>2.7891882794240177E-2</v>
      </c>
      <c r="E884" s="10">
        <f t="shared" ca="1" si="67"/>
        <v>13.891424994870308</v>
      </c>
      <c r="F884" s="10">
        <f t="shared" ca="1" si="68"/>
        <v>-2.8288249014315491E-2</v>
      </c>
      <c r="G884" s="22"/>
    </row>
    <row r="885" spans="1:7" x14ac:dyDescent="0.35">
      <c r="A885" s="10">
        <f t="shared" si="69"/>
        <v>53032</v>
      </c>
      <c r="B885" s="10">
        <v>3.3411774974265403E-2</v>
      </c>
      <c r="C885" s="10">
        <f t="shared" ca="1" si="65"/>
        <v>1.353980993777524</v>
      </c>
      <c r="D885" s="10">
        <f t="shared" ca="1" si="66"/>
        <v>2.809002819215696E-2</v>
      </c>
      <c r="E885" s="10">
        <f t="shared" ca="1" si="67"/>
        <v>13.888593497134076</v>
      </c>
      <c r="F885" s="10">
        <f t="shared" ca="1" si="68"/>
        <v>-2.84921004082123E-2</v>
      </c>
      <c r="G885" s="22"/>
    </row>
    <row r="886" spans="1:7" x14ac:dyDescent="0.35">
      <c r="A886" s="10">
        <f t="shared" si="69"/>
        <v>53092</v>
      </c>
      <c r="B886" s="10">
        <v>3.3351131314670698E-2</v>
      </c>
      <c r="C886" s="10">
        <f t="shared" ca="1" si="65"/>
        <v>1.3430904303663542</v>
      </c>
      <c r="D886" s="10">
        <f t="shared" ca="1" si="66"/>
        <v>2.7864089840987979E-2</v>
      </c>
      <c r="E886" s="10">
        <f t="shared" ca="1" si="67"/>
        <v>13.891822156172282</v>
      </c>
      <c r="F886" s="10">
        <f t="shared" ca="1" si="68"/>
        <v>-2.825965902986613E-2</v>
      </c>
      <c r="G886" s="22"/>
    </row>
    <row r="887" spans="1:7" x14ac:dyDescent="0.35">
      <c r="A887" s="10">
        <f t="shared" si="69"/>
        <v>53152</v>
      </c>
      <c r="B887" s="10">
        <v>3.3405626223528599E-2</v>
      </c>
      <c r="C887" s="10">
        <f t="shared" ca="1" si="65"/>
        <v>1.3528767833745543</v>
      </c>
      <c r="D887" s="10">
        <f t="shared" ca="1" si="66"/>
        <v>2.8067119967084348E-2</v>
      </c>
      <c r="E887" s="10">
        <f t="shared" ca="1" si="67"/>
        <v>13.888920855670364</v>
      </c>
      <c r="F887" s="10">
        <f t="shared" ca="1" si="68"/>
        <v>-2.8468530370076722E-2</v>
      </c>
      <c r="G887" s="22"/>
    </row>
    <row r="888" spans="1:7" x14ac:dyDescent="0.35">
      <c r="A888" s="10">
        <f t="shared" si="69"/>
        <v>53212</v>
      </c>
      <c r="B888" s="10">
        <v>3.3387847871385198E-2</v>
      </c>
      <c r="C888" s="10">
        <f t="shared" ca="1" si="65"/>
        <v>1.3496840955872769</v>
      </c>
      <c r="D888" s="10">
        <f t="shared" ca="1" si="66"/>
        <v>2.8000883668077545E-2</v>
      </c>
      <c r="E888" s="10">
        <f t="shared" ca="1" si="67"/>
        <v>13.889867372383172</v>
      </c>
      <c r="F888" s="10">
        <f t="shared" ca="1" si="68"/>
        <v>-2.8400383645647766E-2</v>
      </c>
      <c r="G888" s="22"/>
    </row>
    <row r="889" spans="1:7" x14ac:dyDescent="0.35">
      <c r="A889" s="10">
        <f t="shared" si="69"/>
        <v>53272</v>
      </c>
      <c r="B889" s="10">
        <v>3.3400154481250499E-2</v>
      </c>
      <c r="C889" s="10">
        <f t="shared" ca="1" si="65"/>
        <v>1.3518941521044845</v>
      </c>
      <c r="D889" s="10">
        <f t="shared" ca="1" si="66"/>
        <v>2.8046734053097662E-2</v>
      </c>
      <c r="E889" s="10">
        <f t="shared" ca="1" si="67"/>
        <v>13.889212170381233</v>
      </c>
      <c r="F889" s="10">
        <f t="shared" ca="1" si="68"/>
        <v>-2.8447555979133524E-2</v>
      </c>
      <c r="G889" s="22"/>
    </row>
    <row r="890" spans="1:7" x14ac:dyDescent="0.35">
      <c r="A890" s="10">
        <f t="shared" si="69"/>
        <v>53332</v>
      </c>
      <c r="B890" s="10">
        <v>3.3385972011192901E-2</v>
      </c>
      <c r="C890" s="10">
        <f t="shared" ca="1" si="65"/>
        <v>1.3493472232001018</v>
      </c>
      <c r="D890" s="10">
        <f t="shared" ca="1" si="66"/>
        <v>2.7993894829315115E-2</v>
      </c>
      <c r="E890" s="10">
        <f t="shared" ca="1" si="67"/>
        <v>13.889967242889085</v>
      </c>
      <c r="F890" s="10">
        <f t="shared" ca="1" si="68"/>
        <v>-2.8393193501624382E-2</v>
      </c>
      <c r="G890" s="22"/>
    </row>
    <row r="891" spans="1:7" x14ac:dyDescent="0.35">
      <c r="A891" s="10">
        <f t="shared" si="69"/>
        <v>53392</v>
      </c>
      <c r="B891" s="10">
        <v>3.34001397919374E-2</v>
      </c>
      <c r="C891" s="10">
        <f t="shared" ca="1" si="65"/>
        <v>1.3518915141552439</v>
      </c>
      <c r="D891" s="10">
        <f t="shared" ca="1" si="66"/>
        <v>2.8046679325543229E-2</v>
      </c>
      <c r="E891" s="10">
        <f t="shared" ca="1" si="67"/>
        <v>13.889212952437985</v>
      </c>
      <c r="F891" s="10">
        <f t="shared" ca="1" si="68"/>
        <v>-2.8447499672359572E-2</v>
      </c>
      <c r="G891" s="22"/>
    </row>
    <row r="892" spans="1:7" x14ac:dyDescent="0.35">
      <c r="A892" s="10">
        <f t="shared" si="69"/>
        <v>53452</v>
      </c>
      <c r="B892" s="10">
        <v>3.3476770574696897E-2</v>
      </c>
      <c r="C892" s="10">
        <f t="shared" ca="1" si="65"/>
        <v>1.3656530912841207</v>
      </c>
      <c r="D892" s="10">
        <f t="shared" ca="1" si="66"/>
        <v>2.8332180445053191E-2</v>
      </c>
      <c r="E892" s="10">
        <f t="shared" ca="1" si="67"/>
        <v>13.885133141440189</v>
      </c>
      <c r="F892" s="10">
        <f t="shared" ca="1" si="68"/>
        <v>-2.8741282360409154E-2</v>
      </c>
      <c r="G892" s="22"/>
    </row>
    <row r="893" spans="1:7" x14ac:dyDescent="0.35">
      <c r="A893" s="10">
        <f t="shared" si="69"/>
        <v>53512</v>
      </c>
      <c r="B893" s="10">
        <v>3.3407273238838901E-2</v>
      </c>
      <c r="C893" s="10">
        <f t="shared" ca="1" si="65"/>
        <v>1.3531725591373609</v>
      </c>
      <c r="D893" s="10">
        <f t="shared" ca="1" si="66"/>
        <v>2.8073256205003474E-2</v>
      </c>
      <c r="E893" s="10">
        <f t="shared" ca="1" si="67"/>
        <v>13.8888331688305</v>
      </c>
      <c r="F893" s="10">
        <f t="shared" ca="1" si="68"/>
        <v>-2.8474843827945715E-2</v>
      </c>
      <c r="G893" s="22"/>
    </row>
    <row r="894" spans="1:7" x14ac:dyDescent="0.35">
      <c r="A894" s="10">
        <f t="shared" si="69"/>
        <v>53572</v>
      </c>
      <c r="B894" s="10">
        <v>3.3383423447636298E-2</v>
      </c>
      <c r="C894" s="10">
        <f t="shared" ca="1" si="65"/>
        <v>1.3488895448013034</v>
      </c>
      <c r="D894" s="10">
        <f t="shared" ca="1" si="66"/>
        <v>2.7984399718834041E-2</v>
      </c>
      <c r="E894" s="10">
        <f t="shared" ca="1" si="67"/>
        <v>13.890102928017861</v>
      </c>
      <c r="F894" s="10">
        <f t="shared" ca="1" si="68"/>
        <v>-2.8383424978511144E-2</v>
      </c>
      <c r="G894" s="22"/>
    </row>
    <row r="895" spans="1:7" x14ac:dyDescent="0.35">
      <c r="A895" s="10">
        <f t="shared" si="69"/>
        <v>53632</v>
      </c>
      <c r="B895" s="10">
        <v>3.34097968700591E-2</v>
      </c>
      <c r="C895" s="10">
        <f t="shared" ca="1" si="65"/>
        <v>1.3536257601152317</v>
      </c>
      <c r="D895" s="10">
        <f t="shared" ca="1" si="66"/>
        <v>2.8082658425790628E-2</v>
      </c>
      <c r="E895" s="10">
        <f t="shared" ca="1" si="67"/>
        <v>13.888698811095452</v>
      </c>
      <c r="F895" s="10">
        <f t="shared" ca="1" si="68"/>
        <v>-2.848451767047043E-2</v>
      </c>
      <c r="G895" s="22"/>
    </row>
    <row r="896" spans="1:7" x14ac:dyDescent="0.35">
      <c r="A896" s="10">
        <f t="shared" si="69"/>
        <v>53692</v>
      </c>
      <c r="B896" s="10">
        <v>3.3476998791331501E-2</v>
      </c>
      <c r="C896" s="10">
        <f t="shared" ca="1" si="65"/>
        <v>1.3656940750860096</v>
      </c>
      <c r="D896" s="10">
        <f t="shared" ca="1" si="66"/>
        <v>2.8333030705253129E-2</v>
      </c>
      <c r="E896" s="10">
        <f t="shared" ca="1" si="67"/>
        <v>13.885120991221932</v>
      </c>
      <c r="F896" s="10">
        <f t="shared" ca="1" si="68"/>
        <v>-2.8742157413132855E-2</v>
      </c>
      <c r="G896" s="22"/>
    </row>
    <row r="897" spans="1:7" x14ac:dyDescent="0.35">
      <c r="A897" s="10">
        <f t="shared" si="69"/>
        <v>53752</v>
      </c>
      <c r="B897" s="10">
        <v>3.33655249960133E-2</v>
      </c>
      <c r="C897" s="10">
        <f t="shared" ca="1" si="65"/>
        <v>1.3456752892028661</v>
      </c>
      <c r="D897" s="10">
        <f t="shared" ca="1" si="66"/>
        <v>2.7917715968624961E-2</v>
      </c>
      <c r="E897" s="10">
        <f t="shared" ca="1" si="67"/>
        <v>13.891055838808349</v>
      </c>
      <c r="F897" s="10">
        <f t="shared" ca="1" si="68"/>
        <v>-2.831482375140898E-2</v>
      </c>
      <c r="G897" s="22"/>
    </row>
    <row r="898" spans="1:7" x14ac:dyDescent="0.35">
      <c r="A898" s="10">
        <f t="shared" si="69"/>
        <v>53812</v>
      </c>
      <c r="B898" s="10">
        <v>3.3385735657613498E-2</v>
      </c>
      <c r="C898" s="10">
        <f t="shared" ca="1" si="65"/>
        <v>1.3493047781421823</v>
      </c>
      <c r="D898" s="10">
        <f t="shared" ca="1" si="66"/>
        <v>2.7993014253532251E-2</v>
      </c>
      <c r="E898" s="10">
        <f t="shared" ca="1" si="67"/>
        <v>13.889979826317022</v>
      </c>
      <c r="F898" s="10">
        <f t="shared" ca="1" si="68"/>
        <v>-2.8392287565561541E-2</v>
      </c>
      <c r="G898" s="22"/>
    </row>
    <row r="899" spans="1:7" x14ac:dyDescent="0.35">
      <c r="A899" s="10">
        <f t="shared" si="69"/>
        <v>53872</v>
      </c>
      <c r="B899" s="10">
        <v>3.3374399791066399E-2</v>
      </c>
      <c r="C899" s="10">
        <f t="shared" ref="C899:C962" ca="1" si="70">(B899-$C$2)/($C$1367-$C$2)</f>
        <v>1.3472690505116796</v>
      </c>
      <c r="D899" s="10">
        <f t="shared" ref="D899:D962" ca="1" si="71">$L$4*C899</f>
        <v>2.7950780539177933E-2</v>
      </c>
      <c r="E899" s="10">
        <f t="shared" ref="E899:E962" ca="1" si="72">$K$6*(1-D899)</f>
        <v>13.890583346095147</v>
      </c>
      <c r="F899" s="10">
        <f t="shared" ref="F899:F962" ca="1" si="73">LN(E899/$K$6)</f>
        <v>-2.8348838498350491E-2</v>
      </c>
      <c r="G899" s="22"/>
    </row>
    <row r="900" spans="1:7" x14ac:dyDescent="0.35">
      <c r="A900" s="10">
        <f t="shared" ref="A900:A963" si="74">A899+60</f>
        <v>53932</v>
      </c>
      <c r="B900" s="10">
        <v>3.3437521264185602E-2</v>
      </c>
      <c r="C900" s="10">
        <f t="shared" ca="1" si="70"/>
        <v>1.3586045868266938</v>
      </c>
      <c r="D900" s="10">
        <f t="shared" ca="1" si="71"/>
        <v>2.8185950409453299E-2</v>
      </c>
      <c r="E900" s="10">
        <f t="shared" ca="1" si="72"/>
        <v>13.887222768648911</v>
      </c>
      <c r="F900" s="10">
        <f t="shared" ca="1" si="73"/>
        <v>-2.8590799828827819E-2</v>
      </c>
      <c r="G900" s="22"/>
    </row>
    <row r="901" spans="1:7" x14ac:dyDescent="0.35">
      <c r="A901" s="10">
        <f t="shared" si="74"/>
        <v>53992</v>
      </c>
      <c r="B901" s="10">
        <v>3.3406827043846399E-2</v>
      </c>
      <c r="C901" s="10">
        <f t="shared" ca="1" si="70"/>
        <v>1.3530924301528624</v>
      </c>
      <c r="D901" s="10">
        <f t="shared" ca="1" si="71"/>
        <v>2.8071593829058824E-2</v>
      </c>
      <c r="E901" s="10">
        <f t="shared" ca="1" si="72"/>
        <v>13.888856924182749</v>
      </c>
      <c r="F901" s="10">
        <f t="shared" ca="1" si="73"/>
        <v>-2.8473133437184647E-2</v>
      </c>
      <c r="G901" s="22"/>
    </row>
    <row r="902" spans="1:7" x14ac:dyDescent="0.35">
      <c r="A902" s="10">
        <f t="shared" si="74"/>
        <v>54052</v>
      </c>
      <c r="B902" s="10">
        <v>3.33277710011965E-2</v>
      </c>
      <c r="C902" s="10">
        <f t="shared" ca="1" si="70"/>
        <v>1.3388953178534253</v>
      </c>
      <c r="D902" s="10">
        <f t="shared" ca="1" si="71"/>
        <v>2.7777056988016625E-2</v>
      </c>
      <c r="E902" s="10">
        <f t="shared" ca="1" si="72"/>
        <v>13.893065855641241</v>
      </c>
      <c r="F902" s="10">
        <f t="shared" ca="1" si="73"/>
        <v>-2.8170135583216887E-2</v>
      </c>
      <c r="G902" s="22"/>
    </row>
    <row r="903" spans="1:7" x14ac:dyDescent="0.35">
      <c r="A903" s="10">
        <f t="shared" si="74"/>
        <v>54112</v>
      </c>
      <c r="B903" s="10">
        <v>3.3348505460364497E-2</v>
      </c>
      <c r="C903" s="10">
        <f t="shared" ca="1" si="70"/>
        <v>1.3426188718716774</v>
      </c>
      <c r="D903" s="10">
        <f t="shared" ca="1" si="71"/>
        <v>2.7854306770567789E-2</v>
      </c>
      <c r="E903" s="10">
        <f t="shared" ca="1" si="72"/>
        <v>13.891961956248586</v>
      </c>
      <c r="F903" s="10">
        <f t="shared" ca="1" si="73"/>
        <v>-2.8249595600367806E-2</v>
      </c>
      <c r="G903" s="22"/>
    </row>
    <row r="904" spans="1:7" x14ac:dyDescent="0.35">
      <c r="A904" s="10">
        <f t="shared" si="74"/>
        <v>54172</v>
      </c>
      <c r="B904" s="10">
        <v>3.33384501773311E-2</v>
      </c>
      <c r="C904" s="10">
        <f t="shared" ca="1" si="70"/>
        <v>1.3408131151244043</v>
      </c>
      <c r="D904" s="10">
        <f t="shared" ca="1" si="71"/>
        <v>2.7816844089649673E-2</v>
      </c>
      <c r="E904" s="10">
        <f t="shared" ca="1" si="72"/>
        <v>13.892497297958904</v>
      </c>
      <c r="F904" s="10">
        <f t="shared" ca="1" si="73"/>
        <v>-2.8211060266245508E-2</v>
      </c>
      <c r="G904" s="22"/>
    </row>
    <row r="905" spans="1:7" x14ac:dyDescent="0.35">
      <c r="A905" s="10">
        <f t="shared" si="74"/>
        <v>54232</v>
      </c>
      <c r="B905" s="10">
        <v>3.3263863701032001E-2</v>
      </c>
      <c r="C905" s="10">
        <f t="shared" ca="1" si="70"/>
        <v>1.3274186604496738</v>
      </c>
      <c r="D905" s="10">
        <f t="shared" ca="1" si="71"/>
        <v>2.7538959384354047E-2</v>
      </c>
      <c r="E905" s="10">
        <f t="shared" ca="1" si="72"/>
        <v>13.89646827039758</v>
      </c>
      <c r="F905" s="10">
        <f t="shared" ca="1" si="73"/>
        <v>-2.7925265355604641E-2</v>
      </c>
      <c r="G905" s="22"/>
    </row>
    <row r="906" spans="1:7" x14ac:dyDescent="0.35">
      <c r="A906" s="10">
        <f t="shared" si="74"/>
        <v>54292</v>
      </c>
      <c r="B906" s="10">
        <v>3.3420465128494399E-2</v>
      </c>
      <c r="C906" s="10">
        <f t="shared" ca="1" si="70"/>
        <v>1.3555415967542612</v>
      </c>
      <c r="D906" s="10">
        <f t="shared" ca="1" si="71"/>
        <v>2.8122404851663094E-2</v>
      </c>
      <c r="E906" s="10">
        <f t="shared" ca="1" si="72"/>
        <v>13.888130834669735</v>
      </c>
      <c r="F906" s="10">
        <f t="shared" ca="1" si="73"/>
        <v>-2.8525413369010537E-2</v>
      </c>
      <c r="G906" s="22"/>
    </row>
    <row r="907" spans="1:7" x14ac:dyDescent="0.35">
      <c r="A907" s="10">
        <f t="shared" si="74"/>
        <v>54352</v>
      </c>
      <c r="B907" s="10">
        <v>3.3357240627377903E-2</v>
      </c>
      <c r="C907" s="10">
        <f t="shared" ca="1" si="70"/>
        <v>1.3441875583741483</v>
      </c>
      <c r="D907" s="10">
        <f t="shared" ca="1" si="71"/>
        <v>2.7886851132919676E-2</v>
      </c>
      <c r="E907" s="10">
        <f t="shared" ca="1" si="72"/>
        <v>13.891496897310578</v>
      </c>
      <c r="F907" s="10">
        <f t="shared" ca="1" si="73"/>
        <v>-2.8283072997152936E-2</v>
      </c>
      <c r="G907" s="22"/>
    </row>
    <row r="908" spans="1:7" x14ac:dyDescent="0.35">
      <c r="A908" s="10">
        <f t="shared" si="74"/>
        <v>54412</v>
      </c>
      <c r="B908" s="10">
        <v>3.3403601287530699E-2</v>
      </c>
      <c r="C908" s="10">
        <f t="shared" ca="1" si="70"/>
        <v>1.3525131395239673</v>
      </c>
      <c r="D908" s="10">
        <f t="shared" ca="1" si="71"/>
        <v>2.8059575720849109E-2</v>
      </c>
      <c r="E908" s="10">
        <f t="shared" ca="1" si="72"/>
        <v>13.889028662949064</v>
      </c>
      <c r="F908" s="10">
        <f t="shared" ca="1" si="73"/>
        <v>-2.8460768294000596E-2</v>
      </c>
      <c r="G908" s="22"/>
    </row>
    <row r="909" spans="1:7" x14ac:dyDescent="0.35">
      <c r="A909" s="10">
        <f t="shared" si="74"/>
        <v>54472</v>
      </c>
      <c r="B909" s="10">
        <v>3.3447576194887002E-2</v>
      </c>
      <c r="C909" s="10">
        <f t="shared" ca="1" si="70"/>
        <v>1.3604102803011702</v>
      </c>
      <c r="D909" s="10">
        <f t="shared" ca="1" si="71"/>
        <v>2.8223411777698153E-2</v>
      </c>
      <c r="E909" s="10">
        <f t="shared" ca="1" si="72"/>
        <v>13.886687445696692</v>
      </c>
      <c r="F909" s="10">
        <f t="shared" ca="1" si="73"/>
        <v>-2.8629348448604645E-2</v>
      </c>
      <c r="G909" s="22"/>
    </row>
    <row r="910" spans="1:7" x14ac:dyDescent="0.35">
      <c r="A910" s="10">
        <f t="shared" si="74"/>
        <v>54532</v>
      </c>
      <c r="B910" s="10">
        <v>3.3465165522136298E-2</v>
      </c>
      <c r="C910" s="10">
        <f t="shared" ca="1" si="70"/>
        <v>1.3635690224524271</v>
      </c>
      <c r="D910" s="10">
        <f t="shared" ca="1" si="71"/>
        <v>2.8288943832053666E-2</v>
      </c>
      <c r="E910" s="10">
        <f t="shared" ca="1" si="72"/>
        <v>13.885750992639952</v>
      </c>
      <c r="F910" s="10">
        <f t="shared" ca="1" si="73"/>
        <v>-2.8696786031312767E-2</v>
      </c>
      <c r="G910" s="22"/>
    </row>
    <row r="911" spans="1:7" x14ac:dyDescent="0.35">
      <c r="A911" s="10">
        <f t="shared" si="74"/>
        <v>54592</v>
      </c>
      <c r="B911" s="10">
        <v>3.3392986472360199E-2</v>
      </c>
      <c r="C911" s="10">
        <f t="shared" ca="1" si="70"/>
        <v>1.3506069003806709</v>
      </c>
      <c r="D911" s="10">
        <f t="shared" ca="1" si="71"/>
        <v>2.8020028407022494E-2</v>
      </c>
      <c r="E911" s="10">
        <f t="shared" ca="1" si="72"/>
        <v>13.889593794063648</v>
      </c>
      <c r="F911" s="10">
        <f t="shared" ca="1" si="73"/>
        <v>-2.8420080091010238E-2</v>
      </c>
      <c r="G911" s="22"/>
    </row>
    <row r="912" spans="1:7" x14ac:dyDescent="0.35">
      <c r="A912" s="10">
        <f t="shared" si="74"/>
        <v>54652</v>
      </c>
      <c r="B912" s="10">
        <v>3.34300261970207E-2</v>
      </c>
      <c r="C912" s="10">
        <f t="shared" ca="1" si="70"/>
        <v>1.357258601034018</v>
      </c>
      <c r="D912" s="10">
        <f t="shared" ca="1" si="71"/>
        <v>2.8158026251701995E-2</v>
      </c>
      <c r="E912" s="10">
        <f t="shared" ca="1" si="72"/>
        <v>13.887621804863176</v>
      </c>
      <c r="F912" s="10">
        <f t="shared" ca="1" si="73"/>
        <v>-2.8562066187259618E-2</v>
      </c>
      <c r="G912" s="22"/>
    </row>
    <row r="913" spans="1:7" x14ac:dyDescent="0.35">
      <c r="A913" s="10">
        <f t="shared" si="74"/>
        <v>54712</v>
      </c>
      <c r="B913" s="10">
        <v>3.3526189952897897E-2</v>
      </c>
      <c r="C913" s="10">
        <f t="shared" ca="1" si="70"/>
        <v>1.3745279658486758</v>
      </c>
      <c r="D913" s="10">
        <f t="shared" ca="1" si="71"/>
        <v>2.851630081148809E-2</v>
      </c>
      <c r="E913" s="10">
        <f t="shared" ca="1" si="72"/>
        <v>13.882502061403835</v>
      </c>
      <c r="F913" s="10">
        <f t="shared" ca="1" si="73"/>
        <v>-2.8930789318780549E-2</v>
      </c>
      <c r="G913" s="22"/>
    </row>
    <row r="914" spans="1:7" x14ac:dyDescent="0.35">
      <c r="A914" s="10">
        <f t="shared" si="74"/>
        <v>54772</v>
      </c>
      <c r="B914" s="10">
        <v>3.3475483929418098E-2</v>
      </c>
      <c r="C914" s="10">
        <f t="shared" ca="1" si="70"/>
        <v>1.3654220318116204</v>
      </c>
      <c r="D914" s="10">
        <f t="shared" ca="1" si="71"/>
        <v>2.832738682747183E-2</v>
      </c>
      <c r="E914" s="10">
        <f t="shared" ca="1" si="72"/>
        <v>13.885201642235426</v>
      </c>
      <c r="F914" s="10">
        <f t="shared" ca="1" si="73"/>
        <v>-2.8736348981264044E-2</v>
      </c>
      <c r="G914" s="22"/>
    </row>
    <row r="915" spans="1:7" x14ac:dyDescent="0.35">
      <c r="A915" s="10">
        <f t="shared" si="74"/>
        <v>54832</v>
      </c>
      <c r="B915" s="10">
        <v>3.3506395671285001E-2</v>
      </c>
      <c r="C915" s="10">
        <f t="shared" ca="1" si="70"/>
        <v>1.3709732516291759</v>
      </c>
      <c r="D915" s="10">
        <f t="shared" ca="1" si="71"/>
        <v>2.8442553821611791E-2</v>
      </c>
      <c r="E915" s="10">
        <f t="shared" ca="1" si="72"/>
        <v>13.883555905889168</v>
      </c>
      <c r="F915" s="10">
        <f t="shared" ca="1" si="73"/>
        <v>-2.8854880488864584E-2</v>
      </c>
      <c r="G915" s="22"/>
    </row>
    <row r="916" spans="1:7" x14ac:dyDescent="0.35">
      <c r="A916" s="10">
        <f t="shared" si="74"/>
        <v>54892</v>
      </c>
      <c r="B916" s="10">
        <v>3.3489664058297501E-2</v>
      </c>
      <c r="C916" s="10">
        <f t="shared" ca="1" si="70"/>
        <v>1.367968540280466</v>
      </c>
      <c r="D916" s="10">
        <f t="shared" ca="1" si="71"/>
        <v>2.838021732879362E-2</v>
      </c>
      <c r="E916" s="10">
        <f t="shared" ca="1" si="72"/>
        <v>13.884446694371539</v>
      </c>
      <c r="F916" s="10">
        <f t="shared" ca="1" si="73"/>
        <v>-2.879072114002695E-2</v>
      </c>
      <c r="G916" s="22"/>
    </row>
    <row r="917" spans="1:7" x14ac:dyDescent="0.35">
      <c r="A917" s="10">
        <f t="shared" si="74"/>
        <v>54952</v>
      </c>
      <c r="B917" s="10">
        <v>3.34713238902778E-2</v>
      </c>
      <c r="C917" s="10">
        <f t="shared" ca="1" si="70"/>
        <v>1.3646749599766892</v>
      </c>
      <c r="D917" s="10">
        <f t="shared" ca="1" si="71"/>
        <v>2.831188788841639E-2</v>
      </c>
      <c r="E917" s="10">
        <f t="shared" ca="1" si="72"/>
        <v>13.885423122074528</v>
      </c>
      <c r="F917" s="10">
        <f t="shared" ca="1" si="73"/>
        <v>-2.8720398325419175E-2</v>
      </c>
      <c r="G917" s="22"/>
    </row>
    <row r="918" spans="1:7" x14ac:dyDescent="0.35">
      <c r="A918" s="10">
        <f t="shared" si="74"/>
        <v>55012</v>
      </c>
      <c r="B918" s="10">
        <v>3.3496630364507597E-2</v>
      </c>
      <c r="C918" s="10">
        <f t="shared" ca="1" si="70"/>
        <v>1.3692195696548426</v>
      </c>
      <c r="D918" s="10">
        <f t="shared" ca="1" si="71"/>
        <v>2.8406171496951779E-2</v>
      </c>
      <c r="E918" s="10">
        <f t="shared" ca="1" si="72"/>
        <v>13.884075809308557</v>
      </c>
      <c r="F918" s="10">
        <f t="shared" ca="1" si="73"/>
        <v>-2.881743376493922E-2</v>
      </c>
      <c r="G918" s="22"/>
    </row>
    <row r="919" spans="1:7" x14ac:dyDescent="0.35">
      <c r="A919" s="10">
        <f t="shared" si="74"/>
        <v>55072</v>
      </c>
      <c r="B919" s="10">
        <v>3.3509288142260098E-2</v>
      </c>
      <c r="C919" s="10">
        <f t="shared" ca="1" si="70"/>
        <v>1.3714926899147244</v>
      </c>
      <c r="D919" s="10">
        <f t="shared" ca="1" si="71"/>
        <v>2.8453330218143353E-2</v>
      </c>
      <c r="E919" s="10">
        <f t="shared" ca="1" si="72"/>
        <v>13.88340191118273</v>
      </c>
      <c r="F919" s="10">
        <f t="shared" ca="1" si="73"/>
        <v>-2.8865972428244641E-2</v>
      </c>
      <c r="G919" s="22"/>
    </row>
    <row r="920" spans="1:7" x14ac:dyDescent="0.35">
      <c r="A920" s="10">
        <f t="shared" si="74"/>
        <v>55132</v>
      </c>
      <c r="B920" s="10">
        <v>3.3541107893901898E-2</v>
      </c>
      <c r="C920" s="10">
        <f t="shared" ca="1" si="70"/>
        <v>1.3772069727482255</v>
      </c>
      <c r="D920" s="10">
        <f t="shared" ca="1" si="71"/>
        <v>2.8571880158377874E-2</v>
      </c>
      <c r="E920" s="10">
        <f t="shared" ca="1" si="72"/>
        <v>13.88170783253678</v>
      </c>
      <c r="F920" s="10">
        <f t="shared" ca="1" si="73"/>
        <v>-2.8988001742278727E-2</v>
      </c>
      <c r="G920" s="22"/>
    </row>
    <row r="921" spans="1:7" x14ac:dyDescent="0.35">
      <c r="A921" s="10">
        <f t="shared" si="74"/>
        <v>55192</v>
      </c>
      <c r="B921" s="10">
        <v>3.3535460376474202E-2</v>
      </c>
      <c r="C921" s="10">
        <f t="shared" ca="1" si="70"/>
        <v>1.3761927752694938</v>
      </c>
      <c r="D921" s="10">
        <f t="shared" ca="1" si="71"/>
        <v>2.8550839363934738E-2</v>
      </c>
      <c r="E921" s="10">
        <f t="shared" ca="1" si="72"/>
        <v>13.882008505489372</v>
      </c>
      <c r="F921" s="10">
        <f t="shared" ca="1" si="73"/>
        <v>-2.896634232543821E-2</v>
      </c>
      <c r="G921" s="22"/>
    </row>
    <row r="922" spans="1:7" x14ac:dyDescent="0.35">
      <c r="A922" s="10">
        <f t="shared" si="74"/>
        <v>55252</v>
      </c>
      <c r="B922" s="10">
        <v>3.3491268482736002E-2</v>
      </c>
      <c r="C922" s="10">
        <f t="shared" ca="1" si="70"/>
        <v>1.3682566674515948</v>
      </c>
      <c r="D922" s="10">
        <f t="shared" ca="1" si="71"/>
        <v>2.838619488711765E-2</v>
      </c>
      <c r="E922" s="10">
        <f t="shared" ca="1" si="72"/>
        <v>13.884361275063087</v>
      </c>
      <c r="F922" s="10">
        <f t="shared" ca="1" si="73"/>
        <v>-2.879687331685396E-2</v>
      </c>
      <c r="G922" s="22"/>
    </row>
    <row r="923" spans="1:7" x14ac:dyDescent="0.35">
      <c r="A923" s="10">
        <f t="shared" si="74"/>
        <v>55312</v>
      </c>
      <c r="B923" s="10">
        <v>3.3540983485037597E-2</v>
      </c>
      <c r="C923" s="10">
        <f t="shared" ca="1" si="70"/>
        <v>1.3771846310453231</v>
      </c>
      <c r="D923" s="10">
        <f t="shared" ca="1" si="71"/>
        <v>2.8571416651824035E-2</v>
      </c>
      <c r="E923" s="10">
        <f t="shared" ca="1" si="72"/>
        <v>13.881714456045433</v>
      </c>
      <c r="F923" s="10">
        <f t="shared" ca="1" si="73"/>
        <v>-2.8987524603071246E-2</v>
      </c>
      <c r="G923" s="22"/>
    </row>
    <row r="924" spans="1:7" x14ac:dyDescent="0.35">
      <c r="A924" s="10">
        <f t="shared" si="74"/>
        <v>55372</v>
      </c>
      <c r="B924" s="10">
        <v>3.3511198465045099E-2</v>
      </c>
      <c r="C924" s="10">
        <f t="shared" ca="1" si="70"/>
        <v>1.3718357511937584</v>
      </c>
      <c r="D924" s="10">
        <f t="shared" ca="1" si="71"/>
        <v>2.8460447453203513E-2</v>
      </c>
      <c r="E924" s="10">
        <f t="shared" ca="1" si="72"/>
        <v>13.88330020589372</v>
      </c>
      <c r="F924" s="10">
        <f t="shared" ca="1" si="73"/>
        <v>-2.8873298129984935E-2</v>
      </c>
      <c r="G924" s="22"/>
    </row>
    <row r="925" spans="1:7" x14ac:dyDescent="0.35">
      <c r="A925" s="10">
        <f t="shared" si="74"/>
        <v>55432</v>
      </c>
      <c r="B925" s="10">
        <v>3.3459486339435698E-2</v>
      </c>
      <c r="C925" s="10">
        <f t="shared" ca="1" si="70"/>
        <v>1.3625491384325996</v>
      </c>
      <c r="D925" s="10">
        <f t="shared" ca="1" si="71"/>
        <v>2.8267785063207321E-2</v>
      </c>
      <c r="E925" s="10">
        <f t="shared" ca="1" si="72"/>
        <v>13.886053351446765</v>
      </c>
      <c r="F925" s="10">
        <f t="shared" ca="1" si="73"/>
        <v>-2.8675011514750572E-2</v>
      </c>
      <c r="G925" s="22"/>
    </row>
    <row r="926" spans="1:7" x14ac:dyDescent="0.35">
      <c r="A926" s="10">
        <f t="shared" si="74"/>
        <v>55492</v>
      </c>
      <c r="B926" s="10">
        <v>3.3440294289142102E-2</v>
      </c>
      <c r="C926" s="10">
        <f t="shared" ca="1" si="70"/>
        <v>1.3591025746514944</v>
      </c>
      <c r="D926" s="10">
        <f t="shared" ca="1" si="71"/>
        <v>2.8196281789363568E-2</v>
      </c>
      <c r="E926" s="10">
        <f t="shared" ca="1" si="72"/>
        <v>13.887075133229994</v>
      </c>
      <c r="F926" s="10">
        <f t="shared" ca="1" si="73"/>
        <v>-2.8601430910804426E-2</v>
      </c>
      <c r="G926" s="22"/>
    </row>
    <row r="927" spans="1:7" x14ac:dyDescent="0.35">
      <c r="A927" s="10">
        <f t="shared" si="74"/>
        <v>55552</v>
      </c>
      <c r="B927" s="10">
        <v>3.3545768265536402E-2</v>
      </c>
      <c r="C927" s="10">
        <f t="shared" ca="1" si="70"/>
        <v>1.3780438957364551</v>
      </c>
      <c r="D927" s="10">
        <f t="shared" ca="1" si="71"/>
        <v>2.8589243171922435E-2</v>
      </c>
      <c r="E927" s="10">
        <f t="shared" ca="1" si="72"/>
        <v>13.881459715073227</v>
      </c>
      <c r="F927" s="10">
        <f t="shared" ca="1" si="73"/>
        <v>-2.9005875600737672E-2</v>
      </c>
      <c r="G927" s="22"/>
    </row>
    <row r="928" spans="1:7" x14ac:dyDescent="0.35">
      <c r="A928" s="10">
        <f t="shared" si="74"/>
        <v>55612</v>
      </c>
      <c r="B928" s="10">
        <v>3.3434542779512702E-2</v>
      </c>
      <c r="C928" s="10">
        <f t="shared" ca="1" si="70"/>
        <v>1.3580697019530532</v>
      </c>
      <c r="D928" s="10">
        <f t="shared" ca="1" si="71"/>
        <v>2.8174853554143533E-2</v>
      </c>
      <c r="E928" s="10">
        <f t="shared" ca="1" si="72"/>
        <v>13.887381342711288</v>
      </c>
      <c r="F928" s="10">
        <f t="shared" ca="1" si="73"/>
        <v>-2.8579381191734456E-2</v>
      </c>
      <c r="G928" s="22"/>
    </row>
    <row r="929" spans="1:7" x14ac:dyDescent="0.35">
      <c r="A929" s="10">
        <f t="shared" si="74"/>
        <v>55672</v>
      </c>
      <c r="B929" s="10">
        <v>3.3535257485914002E-2</v>
      </c>
      <c r="C929" s="10">
        <f t="shared" ca="1" si="70"/>
        <v>1.3761563395971392</v>
      </c>
      <c r="D929" s="10">
        <f t="shared" ca="1" si="71"/>
        <v>2.8550083460367151E-2</v>
      </c>
      <c r="E929" s="10">
        <f t="shared" ca="1" si="72"/>
        <v>13.882019307351353</v>
      </c>
      <c r="F929" s="10">
        <f t="shared" ca="1" si="73"/>
        <v>-2.8965564206207512E-2</v>
      </c>
      <c r="G929" s="22"/>
    </row>
    <row r="930" spans="1:7" x14ac:dyDescent="0.35">
      <c r="A930" s="10">
        <f t="shared" si="74"/>
        <v>55732</v>
      </c>
      <c r="B930" s="10">
        <v>3.3474593015159898E-2</v>
      </c>
      <c r="C930" s="10">
        <f t="shared" ca="1" si="70"/>
        <v>1.3652620388579022</v>
      </c>
      <c r="D930" s="10">
        <f t="shared" ca="1" si="71"/>
        <v>2.8324067573655756E-2</v>
      </c>
      <c r="E930" s="10">
        <f t="shared" ca="1" si="72"/>
        <v>13.885249074372458</v>
      </c>
      <c r="F930" s="10">
        <f t="shared" ca="1" si="73"/>
        <v>-2.8732932966341197E-2</v>
      </c>
      <c r="G930" s="22"/>
    </row>
    <row r="931" spans="1:7" x14ac:dyDescent="0.35">
      <c r="A931" s="10">
        <f t="shared" si="74"/>
        <v>55792</v>
      </c>
      <c r="B931" s="10">
        <v>3.34454505583376E-2</v>
      </c>
      <c r="C931" s="10">
        <f t="shared" ca="1" si="70"/>
        <v>1.3600285523549169</v>
      </c>
      <c r="D931" s="10">
        <f t="shared" ca="1" si="71"/>
        <v>2.8215492354293197E-2</v>
      </c>
      <c r="E931" s="10">
        <f t="shared" ca="1" si="72"/>
        <v>13.886800614257149</v>
      </c>
      <c r="F931" s="10">
        <f t="shared" ca="1" si="73"/>
        <v>-2.8621199053741962E-2</v>
      </c>
      <c r="G931" s="22"/>
    </row>
    <row r="932" spans="1:7" x14ac:dyDescent="0.35">
      <c r="A932" s="10">
        <f t="shared" si="74"/>
        <v>55852</v>
      </c>
      <c r="B932" s="10">
        <v>3.3469832637777003E-2</v>
      </c>
      <c r="C932" s="10">
        <f t="shared" ca="1" si="70"/>
        <v>1.3644071565487539</v>
      </c>
      <c r="D932" s="10">
        <f t="shared" ca="1" si="71"/>
        <v>2.8306331971549588E-2</v>
      </c>
      <c r="E932" s="10">
        <f t="shared" ca="1" si="72"/>
        <v>13.885502516126556</v>
      </c>
      <c r="F932" s="10">
        <f t="shared" ca="1" si="73"/>
        <v>-2.8714680543227754E-2</v>
      </c>
      <c r="G932" s="22"/>
    </row>
    <row r="933" spans="1:7" x14ac:dyDescent="0.35">
      <c r="A933" s="10">
        <f t="shared" si="74"/>
        <v>55912</v>
      </c>
      <c r="B933" s="10">
        <v>3.3459205141862902E-2</v>
      </c>
      <c r="C933" s="10">
        <f t="shared" ca="1" si="70"/>
        <v>1.3624986401609243</v>
      </c>
      <c r="D933" s="10">
        <f t="shared" ca="1" si="71"/>
        <v>2.8266737413438575E-2</v>
      </c>
      <c r="E933" s="10">
        <f t="shared" ca="1" si="72"/>
        <v>13.886068322361963</v>
      </c>
      <c r="F933" s="10">
        <f t="shared" ca="1" si="73"/>
        <v>-2.8673933389328804E-2</v>
      </c>
      <c r="G933" s="22"/>
    </row>
    <row r="934" spans="1:7" x14ac:dyDescent="0.35">
      <c r="A934" s="10">
        <f t="shared" si="74"/>
        <v>55972</v>
      </c>
      <c r="B934" s="10">
        <v>3.3544892412584702E-2</v>
      </c>
      <c r="C934" s="10">
        <f t="shared" ca="1" si="70"/>
        <v>1.377886607535626</v>
      </c>
      <c r="D934" s="10">
        <f t="shared" ca="1" si="71"/>
        <v>2.8585980031585981E-2</v>
      </c>
      <c r="E934" s="10">
        <f t="shared" ca="1" si="72"/>
        <v>13.881506345348635</v>
      </c>
      <c r="F934" s="10">
        <f t="shared" ca="1" si="73"/>
        <v>-2.9002516429724956E-2</v>
      </c>
      <c r="G934" s="22"/>
    </row>
    <row r="935" spans="1:7" x14ac:dyDescent="0.35">
      <c r="A935" s="10">
        <f t="shared" si="74"/>
        <v>56032</v>
      </c>
      <c r="B935" s="10">
        <v>3.3538413620723802E-2</v>
      </c>
      <c r="C935" s="10">
        <f t="shared" ca="1" si="70"/>
        <v>1.3767231273950729</v>
      </c>
      <c r="D935" s="10">
        <f t="shared" ca="1" si="71"/>
        <v>2.8561842181720032E-2</v>
      </c>
      <c r="E935" s="10">
        <f t="shared" ca="1" si="72"/>
        <v>13.881851275223221</v>
      </c>
      <c r="F935" s="10">
        <f t="shared" ca="1" si="73"/>
        <v>-2.8977668579596976E-2</v>
      </c>
      <c r="G935" s="22"/>
    </row>
    <row r="936" spans="1:7" x14ac:dyDescent="0.35">
      <c r="A936" s="10">
        <f t="shared" si="74"/>
        <v>56092</v>
      </c>
      <c r="B936" s="10">
        <v>3.3404090453831199E-2</v>
      </c>
      <c r="C936" s="10">
        <f t="shared" ca="1" si="70"/>
        <v>1.3526009854199739</v>
      </c>
      <c r="D936" s="10">
        <f t="shared" ca="1" si="71"/>
        <v>2.8061398193769134E-2</v>
      </c>
      <c r="E936" s="10">
        <f t="shared" ca="1" si="72"/>
        <v>13.889002619811038</v>
      </c>
      <c r="F936" s="10">
        <f t="shared" ca="1" si="73"/>
        <v>-2.8462643382826152E-2</v>
      </c>
      <c r="G936" s="22"/>
    </row>
    <row r="937" spans="1:7" x14ac:dyDescent="0.35">
      <c r="A937" s="10">
        <f t="shared" si="74"/>
        <v>56152</v>
      </c>
      <c r="B937" s="10">
        <v>3.3519542842896502E-2</v>
      </c>
      <c r="C937" s="10">
        <f t="shared" ca="1" si="70"/>
        <v>1.3733342586506765</v>
      </c>
      <c r="D937" s="10">
        <f t="shared" ca="1" si="71"/>
        <v>2.8491535863531599E-2</v>
      </c>
      <c r="E937" s="10">
        <f t="shared" ca="1" si="72"/>
        <v>13.882855952510132</v>
      </c>
      <c r="F937" s="10">
        <f t="shared" ca="1" si="73"/>
        <v>-2.8905297761557376E-2</v>
      </c>
      <c r="G937" s="22"/>
    </row>
    <row r="938" spans="1:7" x14ac:dyDescent="0.35">
      <c r="A938" s="10">
        <f t="shared" si="74"/>
        <v>56212</v>
      </c>
      <c r="B938" s="10">
        <v>3.3512413652529799E-2</v>
      </c>
      <c r="C938" s="10">
        <f t="shared" ca="1" si="70"/>
        <v>1.372053978069363</v>
      </c>
      <c r="D938" s="10">
        <f t="shared" ca="1" si="71"/>
        <v>2.8464974842521525E-2</v>
      </c>
      <c r="E938" s="10">
        <f t="shared" ca="1" si="72"/>
        <v>13.883235509500366</v>
      </c>
      <c r="F938" s="10">
        <f t="shared" ca="1" si="73"/>
        <v>-2.8877958156285476E-2</v>
      </c>
      <c r="G938" s="22"/>
    </row>
    <row r="939" spans="1:7" x14ac:dyDescent="0.35">
      <c r="A939" s="10">
        <f t="shared" si="74"/>
        <v>56272</v>
      </c>
      <c r="B939" s="10">
        <v>3.3576841249058097E-2</v>
      </c>
      <c r="C939" s="10">
        <f t="shared" ca="1" si="70"/>
        <v>1.3836240717957311</v>
      </c>
      <c r="D939" s="10">
        <f t="shared" ca="1" si="71"/>
        <v>2.8705010899492189E-2</v>
      </c>
      <c r="E939" s="10">
        <f t="shared" ca="1" si="72"/>
        <v>13.879805394246256</v>
      </c>
      <c r="F939" s="10">
        <f t="shared" ca="1" si="73"/>
        <v>-2.9125057548852428E-2</v>
      </c>
      <c r="G939" s="22"/>
    </row>
    <row r="940" spans="1:7" x14ac:dyDescent="0.35">
      <c r="A940" s="10">
        <f t="shared" si="74"/>
        <v>56332</v>
      </c>
      <c r="B940" s="10">
        <v>3.3524712875172301E-2</v>
      </c>
      <c r="C940" s="10">
        <f t="shared" ca="1" si="70"/>
        <v>1.3742627079677803</v>
      </c>
      <c r="D940" s="10">
        <f t="shared" ca="1" si="71"/>
        <v>2.8510797705176564E-2</v>
      </c>
      <c r="E940" s="10">
        <f t="shared" ca="1" si="72"/>
        <v>13.882580700793026</v>
      </c>
      <c r="F940" s="10">
        <f t="shared" ca="1" si="73"/>
        <v>-2.8925124693908687E-2</v>
      </c>
      <c r="G940" s="22"/>
    </row>
    <row r="941" spans="1:7" x14ac:dyDescent="0.35">
      <c r="A941" s="10">
        <f t="shared" si="74"/>
        <v>56392</v>
      </c>
      <c r="B941" s="10">
        <v>3.3449572122151598E-2</v>
      </c>
      <c r="C941" s="10">
        <f t="shared" ca="1" si="70"/>
        <v>1.3607687146797092</v>
      </c>
      <c r="D941" s="10">
        <f t="shared" ca="1" si="71"/>
        <v>2.8230847946923918E-2</v>
      </c>
      <c r="E941" s="10">
        <f t="shared" ca="1" si="72"/>
        <v>13.886581182838457</v>
      </c>
      <c r="F941" s="10">
        <f t="shared" ca="1" si="73"/>
        <v>-2.8637000616569264E-2</v>
      </c>
      <c r="G941" s="22"/>
    </row>
    <row r="942" spans="1:7" x14ac:dyDescent="0.35">
      <c r="A942" s="10">
        <f t="shared" si="74"/>
        <v>56452</v>
      </c>
      <c r="B942" s="10">
        <v>3.3541053357509502E-2</v>
      </c>
      <c r="C942" s="10">
        <f t="shared" ca="1" si="70"/>
        <v>1.377197178945484</v>
      </c>
      <c r="D942" s="10">
        <f t="shared" ca="1" si="71"/>
        <v>2.8571676973697748E-2</v>
      </c>
      <c r="E942" s="10">
        <f t="shared" ca="1" si="72"/>
        <v>13.881710736045857</v>
      </c>
      <c r="F942" s="10">
        <f t="shared" ca="1" si="73"/>
        <v>-2.8987792581503285E-2</v>
      </c>
      <c r="G942" s="22"/>
    </row>
    <row r="943" spans="1:7" x14ac:dyDescent="0.35">
      <c r="A943" s="10">
        <f t="shared" si="74"/>
        <v>56512</v>
      </c>
      <c r="B943" s="10">
        <v>3.3567305928268301E-2</v>
      </c>
      <c r="C943" s="10">
        <f t="shared" ca="1" si="70"/>
        <v>1.3819116913688054</v>
      </c>
      <c r="D943" s="10">
        <f t="shared" ca="1" si="71"/>
        <v>2.866948542706008E-2</v>
      </c>
      <c r="E943" s="10">
        <f t="shared" ca="1" si="72"/>
        <v>13.880313053247312</v>
      </c>
      <c r="F943" s="10">
        <f t="shared" ca="1" si="73"/>
        <v>-2.9088482848922965E-2</v>
      </c>
      <c r="G943" s="22"/>
    </row>
    <row r="944" spans="1:7" x14ac:dyDescent="0.35">
      <c r="A944" s="10">
        <f t="shared" si="74"/>
        <v>56572</v>
      </c>
      <c r="B944" s="10">
        <v>3.3544502443412803E-2</v>
      </c>
      <c r="C944" s="10">
        <f t="shared" ca="1" si="70"/>
        <v>1.3778165757462626</v>
      </c>
      <c r="D944" s="10">
        <f t="shared" ca="1" si="71"/>
        <v>2.8584527134575901E-2</v>
      </c>
      <c r="E944" s="10">
        <f t="shared" ca="1" si="72"/>
        <v>13.881527107246908</v>
      </c>
      <c r="F944" s="10">
        <f t="shared" ca="1" si="73"/>
        <v>-2.9001020779164378E-2</v>
      </c>
      <c r="G944" s="22"/>
    </row>
    <row r="945" spans="1:7" x14ac:dyDescent="0.35">
      <c r="A945" s="10">
        <f t="shared" si="74"/>
        <v>56632</v>
      </c>
      <c r="B945" s="10">
        <v>3.3551566107616303E-2</v>
      </c>
      <c r="C945" s="10">
        <f t="shared" ca="1" si="70"/>
        <v>1.3790850889500756</v>
      </c>
      <c r="D945" s="10">
        <f t="shared" ca="1" si="71"/>
        <v>2.8610844026630507E-2</v>
      </c>
      <c r="E945" s="10">
        <f t="shared" ca="1" si="72"/>
        <v>13.88115103885945</v>
      </c>
      <c r="F945" s="10">
        <f t="shared" ca="1" si="73"/>
        <v>-2.902811242972515E-2</v>
      </c>
      <c r="G945" s="22"/>
    </row>
    <row r="946" spans="1:7" x14ac:dyDescent="0.35">
      <c r="A946" s="10">
        <f t="shared" si="74"/>
        <v>56692</v>
      </c>
      <c r="B946" s="10">
        <v>3.3509055708297902E-2</v>
      </c>
      <c r="C946" s="10">
        <f t="shared" ca="1" si="70"/>
        <v>1.3714509487529754</v>
      </c>
      <c r="D946" s="10">
        <f t="shared" ca="1" si="71"/>
        <v>2.8452464245566415E-2</v>
      </c>
      <c r="E946" s="10">
        <f t="shared" ca="1" si="72"/>
        <v>13.883414285930854</v>
      </c>
      <c r="F946" s="10">
        <f t="shared" ca="1" si="73"/>
        <v>-2.8865081094644449E-2</v>
      </c>
      <c r="G946" s="22"/>
    </row>
    <row r="947" spans="1:7" x14ac:dyDescent="0.35">
      <c r="A947" s="10">
        <f t="shared" si="74"/>
        <v>56752</v>
      </c>
      <c r="B947" s="10">
        <v>3.3460187167885798E-2</v>
      </c>
      <c r="C947" s="10">
        <f t="shared" ca="1" si="70"/>
        <v>1.3626749952283004</v>
      </c>
      <c r="D947" s="10">
        <f t="shared" ca="1" si="71"/>
        <v>2.8270396119755129E-2</v>
      </c>
      <c r="E947" s="10">
        <f t="shared" ca="1" si="72"/>
        <v>13.886016039448698</v>
      </c>
      <c r="F947" s="10">
        <f t="shared" ca="1" si="73"/>
        <v>-2.8677698530798403E-2</v>
      </c>
      <c r="G947" s="22"/>
    </row>
    <row r="948" spans="1:7" x14ac:dyDescent="0.35">
      <c r="A948" s="10">
        <f t="shared" si="74"/>
        <v>56812</v>
      </c>
      <c r="B948" s="10">
        <v>3.3529790996540902E-2</v>
      </c>
      <c r="C948" s="10">
        <f t="shared" ca="1" si="70"/>
        <v>1.3751746516589094</v>
      </c>
      <c r="D948" s="10">
        <f t="shared" ca="1" si="71"/>
        <v>2.8529717116978649E-2</v>
      </c>
      <c r="E948" s="10">
        <f t="shared" ca="1" si="72"/>
        <v>13.882310342398375</v>
      </c>
      <c r="F948" s="10">
        <f t="shared" ca="1" si="73"/>
        <v>-2.8944599533139281E-2</v>
      </c>
      <c r="G948" s="22"/>
    </row>
    <row r="949" spans="1:7" x14ac:dyDescent="0.35">
      <c r="A949" s="10">
        <f t="shared" si="74"/>
        <v>56872</v>
      </c>
      <c r="B949" s="10">
        <v>3.3464380109627899E-2</v>
      </c>
      <c r="C949" s="10">
        <f t="shared" ca="1" si="70"/>
        <v>1.3634279758074224</v>
      </c>
      <c r="D949" s="10">
        <f t="shared" ca="1" si="71"/>
        <v>2.8286017643094737E-2</v>
      </c>
      <c r="E949" s="10">
        <f t="shared" ca="1" si="72"/>
        <v>13.885792807880176</v>
      </c>
      <c r="F949" s="10">
        <f t="shared" ca="1" si="73"/>
        <v>-2.8693774658194664E-2</v>
      </c>
      <c r="G949" s="22"/>
    </row>
    <row r="950" spans="1:7" x14ac:dyDescent="0.35">
      <c r="A950" s="10">
        <f t="shared" si="74"/>
        <v>56932</v>
      </c>
      <c r="B950" s="10">
        <v>3.3504685708520401E-2</v>
      </c>
      <c r="C950" s="10">
        <f t="shared" ca="1" si="70"/>
        <v>1.3706661715808566</v>
      </c>
      <c r="D950" s="10">
        <f t="shared" ca="1" si="71"/>
        <v>2.8436183062159347E-2</v>
      </c>
      <c r="E950" s="10">
        <f t="shared" ca="1" si="72"/>
        <v>13.883646944041741</v>
      </c>
      <c r="F950" s="10">
        <f t="shared" ca="1" si="73"/>
        <v>-2.884832324555377E-2</v>
      </c>
      <c r="G950" s="22"/>
    </row>
    <row r="951" spans="1:7" x14ac:dyDescent="0.35">
      <c r="A951" s="10">
        <f t="shared" si="74"/>
        <v>56992</v>
      </c>
      <c r="B951" s="10">
        <v>3.3614644126257399E-2</v>
      </c>
      <c r="C951" s="10">
        <f t="shared" ca="1" si="70"/>
        <v>1.3904128215844993</v>
      </c>
      <c r="D951" s="10">
        <f t="shared" ca="1" si="71"/>
        <v>2.8845851999797421E-2</v>
      </c>
      <c r="E951" s="10">
        <f t="shared" ca="1" si="72"/>
        <v>13.877792774922895</v>
      </c>
      <c r="F951" s="10">
        <f t="shared" ca="1" si="73"/>
        <v>-2.9270071488071699E-2</v>
      </c>
      <c r="G951" s="22"/>
    </row>
    <row r="952" spans="1:7" x14ac:dyDescent="0.35">
      <c r="A952" s="10">
        <f t="shared" si="74"/>
        <v>57052</v>
      </c>
      <c r="B952" s="10">
        <v>3.35684795731407E-2</v>
      </c>
      <c r="C952" s="10">
        <f t="shared" ca="1" si="70"/>
        <v>1.3821224579021987</v>
      </c>
      <c r="D952" s="10">
        <f t="shared" ca="1" si="71"/>
        <v>2.8673858042253489E-2</v>
      </c>
      <c r="E952" s="10">
        <f t="shared" ca="1" si="72"/>
        <v>13.880250568576196</v>
      </c>
      <c r="F952" s="10">
        <f t="shared" ca="1" si="73"/>
        <v>-2.9092984534981374E-2</v>
      </c>
      <c r="G952" s="22"/>
    </row>
    <row r="953" spans="1:7" x14ac:dyDescent="0.35">
      <c r="A953" s="10">
        <f t="shared" si="74"/>
        <v>57112</v>
      </c>
      <c r="B953" s="10">
        <v>3.3547843767366199E-2</v>
      </c>
      <c r="C953" s="10">
        <f t="shared" ca="1" si="70"/>
        <v>1.3784166203450701</v>
      </c>
      <c r="D953" s="10">
        <f t="shared" ca="1" si="71"/>
        <v>2.8596975809833912E-2</v>
      </c>
      <c r="E953" s="10">
        <f t="shared" ca="1" si="72"/>
        <v>13.881349215677472</v>
      </c>
      <c r="F953" s="10">
        <f t="shared" ca="1" si="73"/>
        <v>-2.9013835846837446E-2</v>
      </c>
      <c r="G953" s="22"/>
    </row>
    <row r="954" spans="1:7" x14ac:dyDescent="0.35">
      <c r="A954" s="10">
        <f t="shared" si="74"/>
        <v>57172</v>
      </c>
      <c r="B954" s="10">
        <v>3.3530861399908102E-2</v>
      </c>
      <c r="C954" s="10">
        <f t="shared" ca="1" si="70"/>
        <v>1.375366877784838</v>
      </c>
      <c r="D954" s="10">
        <f t="shared" ca="1" si="71"/>
        <v>2.8533705088243697E-2</v>
      </c>
      <c r="E954" s="10">
        <f t="shared" ca="1" si="72"/>
        <v>13.882253354288997</v>
      </c>
      <c r="F954" s="10">
        <f t="shared" ca="1" si="73"/>
        <v>-2.8948704629837434E-2</v>
      </c>
      <c r="G954" s="22"/>
    </row>
    <row r="955" spans="1:7" x14ac:dyDescent="0.35">
      <c r="A955" s="10">
        <f t="shared" si="74"/>
        <v>57232</v>
      </c>
      <c r="B955" s="10">
        <v>3.3503401639552899E-2</v>
      </c>
      <c r="C955" s="10">
        <f t="shared" ca="1" si="70"/>
        <v>1.3704355747697743</v>
      </c>
      <c r="D955" s="10">
        <f t="shared" ca="1" si="71"/>
        <v>2.8431399043067431E-2</v>
      </c>
      <c r="E955" s="10">
        <f t="shared" ca="1" si="72"/>
        <v>13.883715307674565</v>
      </c>
      <c r="F955" s="10">
        <f t="shared" ca="1" si="73"/>
        <v>-2.8843399217682135E-2</v>
      </c>
      <c r="G955" s="22"/>
    </row>
    <row r="956" spans="1:7" x14ac:dyDescent="0.35">
      <c r="A956" s="10">
        <f t="shared" si="74"/>
        <v>57292</v>
      </c>
      <c r="B956" s="10">
        <v>3.3533711445126298E-2</v>
      </c>
      <c r="C956" s="10">
        <f t="shared" ca="1" si="70"/>
        <v>1.375878697130519</v>
      </c>
      <c r="D956" s="10">
        <f t="shared" ca="1" si="71"/>
        <v>2.854432342034403E-2</v>
      </c>
      <c r="E956" s="10">
        <f t="shared" ca="1" si="72"/>
        <v>13.882101618323283</v>
      </c>
      <c r="F956" s="10">
        <f t="shared" ca="1" si="73"/>
        <v>-2.8959634901105424E-2</v>
      </c>
      <c r="G956" s="22"/>
    </row>
    <row r="957" spans="1:7" x14ac:dyDescent="0.35">
      <c r="A957" s="10">
        <f t="shared" si="74"/>
        <v>57352</v>
      </c>
      <c r="B957" s="10">
        <v>3.3594844074838398E-2</v>
      </c>
      <c r="C957" s="10">
        <f t="shared" ca="1" si="70"/>
        <v>1.3868570712065671</v>
      </c>
      <c r="D957" s="10">
        <f t="shared" ca="1" si="71"/>
        <v>2.8772083513519245E-2</v>
      </c>
      <c r="E957" s="10">
        <f t="shared" ca="1" si="72"/>
        <v>13.878846926591809</v>
      </c>
      <c r="F957" s="10">
        <f t="shared" ca="1" si="73"/>
        <v>-2.9194114767030703E-2</v>
      </c>
      <c r="G957" s="22"/>
    </row>
    <row r="958" spans="1:7" x14ac:dyDescent="0.35">
      <c r="A958" s="10">
        <f t="shared" si="74"/>
        <v>57412</v>
      </c>
      <c r="B958" s="10">
        <v>3.3541260703281603E-2</v>
      </c>
      <c r="C958" s="10">
        <f t="shared" ca="1" si="70"/>
        <v>1.3772344146976498</v>
      </c>
      <c r="D958" s="10">
        <f t="shared" ca="1" si="71"/>
        <v>2.8572449475921118E-2</v>
      </c>
      <c r="E958" s="10">
        <f t="shared" ca="1" si="72"/>
        <v>13.881699696989086</v>
      </c>
      <c r="F958" s="10">
        <f t="shared" ca="1" si="73"/>
        <v>-2.8988587804899747E-2</v>
      </c>
      <c r="G958" s="22"/>
    </row>
    <row r="959" spans="1:7" x14ac:dyDescent="0.35">
      <c r="A959" s="10">
        <f t="shared" si="74"/>
        <v>57472</v>
      </c>
      <c r="B959" s="10">
        <v>3.3490734350758701E-2</v>
      </c>
      <c r="C959" s="10">
        <f t="shared" ca="1" si="70"/>
        <v>1.3681607464895749</v>
      </c>
      <c r="D959" s="10">
        <f t="shared" ca="1" si="71"/>
        <v>2.8384204886859343E-2</v>
      </c>
      <c r="E959" s="10">
        <f t="shared" ca="1" si="72"/>
        <v>13.884389712166779</v>
      </c>
      <c r="F959" s="10">
        <f t="shared" ca="1" si="73"/>
        <v>-2.8794825179816397E-2</v>
      </c>
      <c r="G959" s="22"/>
    </row>
    <row r="960" spans="1:7" x14ac:dyDescent="0.35">
      <c r="A960" s="10">
        <f t="shared" si="74"/>
        <v>57532</v>
      </c>
      <c r="B960" s="10">
        <v>3.3566697495904803E-2</v>
      </c>
      <c r="C960" s="10">
        <f t="shared" ca="1" si="70"/>
        <v>1.3818024273289971</v>
      </c>
      <c r="D960" s="10">
        <f t="shared" ca="1" si="71"/>
        <v>2.8667218607974207E-2</v>
      </c>
      <c r="E960" s="10">
        <f t="shared" ca="1" si="72"/>
        <v>13.880345446092049</v>
      </c>
      <c r="F960" s="10">
        <f t="shared" ca="1" si="73"/>
        <v>-2.908614912584229E-2</v>
      </c>
      <c r="G960" s="22"/>
    </row>
    <row r="961" spans="1:7" x14ac:dyDescent="0.35">
      <c r="A961" s="10">
        <f t="shared" si="74"/>
        <v>57592</v>
      </c>
      <c r="B961" s="10">
        <v>3.34914041766875E-2</v>
      </c>
      <c r="C961" s="10">
        <f t="shared" ca="1" si="70"/>
        <v>1.3682810357630255</v>
      </c>
      <c r="D961" s="10">
        <f t="shared" ca="1" si="71"/>
        <v>2.8386700438198669E-2</v>
      </c>
      <c r="E961" s="10">
        <f t="shared" ca="1" si="72"/>
        <v>13.884354050738139</v>
      </c>
      <c r="F961" s="10">
        <f t="shared" ca="1" si="73"/>
        <v>-2.8797393638004168E-2</v>
      </c>
      <c r="G961" s="22"/>
    </row>
    <row r="962" spans="1:7" x14ac:dyDescent="0.35">
      <c r="A962" s="10">
        <f t="shared" si="74"/>
        <v>57652</v>
      </c>
      <c r="B962" s="10">
        <v>3.3515416095527002E-2</v>
      </c>
      <c r="C962" s="10">
        <f t="shared" ca="1" si="70"/>
        <v>1.3725931654480272</v>
      </c>
      <c r="D962" s="10">
        <f t="shared" ca="1" si="71"/>
        <v>2.8476160958676135E-2</v>
      </c>
      <c r="E962" s="10">
        <f t="shared" ca="1" si="72"/>
        <v>13.883075659900518</v>
      </c>
      <c r="F962" s="10">
        <f t="shared" ca="1" si="73"/>
        <v>-2.8889472080398441E-2</v>
      </c>
      <c r="G962" s="22"/>
    </row>
    <row r="963" spans="1:7" x14ac:dyDescent="0.35">
      <c r="A963" s="10">
        <f t="shared" si="74"/>
        <v>57712</v>
      </c>
      <c r="B963" s="10">
        <v>3.3481681549031903E-2</v>
      </c>
      <c r="C963" s="10">
        <f t="shared" ref="C963:C1026" ca="1" si="75">(B963-$C$2)/($C$1367-$C$2)</f>
        <v>1.3665350182285605</v>
      </c>
      <c r="D963" s="10">
        <f t="shared" ref="D963:D1026" ca="1" si="76">$L$4*C963</f>
        <v>2.8350477121924275E-2</v>
      </c>
      <c r="E963" s="10">
        <f t="shared" ref="E963:E1026" ca="1" si="77">$K$6*(1-D963)</f>
        <v>13.8848716819277</v>
      </c>
      <c r="F963" s="10">
        <f t="shared" ref="F963:F1026" ca="1" si="78">LN(E963/$K$6)</f>
        <v>-2.8760112714538322E-2</v>
      </c>
      <c r="G963" s="22"/>
    </row>
    <row r="964" spans="1:7" x14ac:dyDescent="0.35">
      <c r="A964" s="10">
        <f t="shared" ref="A964:A1027" si="79">A963+60</f>
        <v>57772</v>
      </c>
      <c r="B964" s="10">
        <v>3.35385680984783E-2</v>
      </c>
      <c r="C964" s="10">
        <f t="shared" ca="1" si="75"/>
        <v>1.3767508689560575</v>
      </c>
      <c r="D964" s="10">
        <f t="shared" ca="1" si="76"/>
        <v>2.856241771507961E-2</v>
      </c>
      <c r="E964" s="10">
        <f t="shared" ca="1" si="77"/>
        <v>13.881843050851511</v>
      </c>
      <c r="F964" s="10">
        <f t="shared" ca="1" si="78"/>
        <v>-2.8978261034737322E-2</v>
      </c>
      <c r="G964" s="22"/>
    </row>
    <row r="965" spans="1:7" x14ac:dyDescent="0.35">
      <c r="A965" s="10">
        <f t="shared" si="79"/>
        <v>57832</v>
      </c>
      <c r="B965" s="10">
        <v>3.3595020519905303E-2</v>
      </c>
      <c r="C965" s="10">
        <f t="shared" ca="1" si="75"/>
        <v>1.3868887577209126</v>
      </c>
      <c r="D965" s="10">
        <f t="shared" ca="1" si="76"/>
        <v>2.8772740889867483E-2</v>
      </c>
      <c r="E965" s="10">
        <f t="shared" ca="1" si="77"/>
        <v>13.878837532683793</v>
      </c>
      <c r="F965" s="10">
        <f t="shared" ca="1" si="78"/>
        <v>-2.919479161801445E-2</v>
      </c>
      <c r="G965" s="22"/>
    </row>
    <row r="966" spans="1:7" x14ac:dyDescent="0.35">
      <c r="A966" s="10">
        <f t="shared" si="79"/>
        <v>57892</v>
      </c>
      <c r="B966" s="10">
        <v>3.3673065980845802E-2</v>
      </c>
      <c r="C966" s="10">
        <f t="shared" ca="1" si="75"/>
        <v>1.4009043868403781</v>
      </c>
      <c r="D966" s="10">
        <f t="shared" ca="1" si="76"/>
        <v>2.9063512635487194E-2</v>
      </c>
      <c r="E966" s="10">
        <f t="shared" ca="1" si="77"/>
        <v>13.874682404438886</v>
      </c>
      <c r="F966" s="10">
        <f t="shared" ca="1" si="78"/>
        <v>-2.949422234142289E-2</v>
      </c>
      <c r="G966" s="22"/>
    </row>
    <row r="967" spans="1:7" x14ac:dyDescent="0.35">
      <c r="A967" s="10">
        <f t="shared" si="79"/>
        <v>57952</v>
      </c>
      <c r="B967" s="10">
        <v>3.3530170836307001E-2</v>
      </c>
      <c r="C967" s="10">
        <f t="shared" ca="1" si="75"/>
        <v>1.3752428643803452</v>
      </c>
      <c r="D967" s="10">
        <f t="shared" ca="1" si="76"/>
        <v>2.8531132275150736E-2</v>
      </c>
      <c r="E967" s="10">
        <f t="shared" ca="1" si="77"/>
        <v>13.882290119788095</v>
      </c>
      <c r="F967" s="10">
        <f t="shared" ca="1" si="78"/>
        <v>-2.894605625212263E-2</v>
      </c>
      <c r="G967" s="22"/>
    </row>
    <row r="968" spans="1:7" x14ac:dyDescent="0.35">
      <c r="A968" s="10">
        <f t="shared" si="79"/>
        <v>58012</v>
      </c>
      <c r="B968" s="10">
        <v>3.3478076562546401E-2</v>
      </c>
      <c r="C968" s="10">
        <f t="shared" ca="1" si="75"/>
        <v>1.3658876243512921</v>
      </c>
      <c r="D968" s="10">
        <f t="shared" ca="1" si="76"/>
        <v>2.8337046126697994E-2</v>
      </c>
      <c r="E968" s="10">
        <f t="shared" ca="1" si="77"/>
        <v>13.885063610849485</v>
      </c>
      <c r="F968" s="10">
        <f t="shared" ca="1" si="78"/>
        <v>-2.8746289929590229E-2</v>
      </c>
      <c r="G968" s="22"/>
    </row>
    <row r="969" spans="1:7" x14ac:dyDescent="0.35">
      <c r="A969" s="10">
        <f t="shared" si="79"/>
        <v>58072</v>
      </c>
      <c r="B969" s="10">
        <v>3.34522085475445E-2</v>
      </c>
      <c r="C969" s="10">
        <f t="shared" ca="1" si="75"/>
        <v>1.3612421715606446</v>
      </c>
      <c r="D969" s="10">
        <f t="shared" ca="1" si="76"/>
        <v>2.8240670401740026E-2</v>
      </c>
      <c r="E969" s="10">
        <f t="shared" ca="1" si="77"/>
        <v>13.886440819959134</v>
      </c>
      <c r="F969" s="10">
        <f t="shared" ca="1" si="78"/>
        <v>-2.8647108474425729E-2</v>
      </c>
      <c r="G969" s="22"/>
    </row>
    <row r="970" spans="1:7" x14ac:dyDescent="0.35">
      <c r="A970" s="10">
        <f t="shared" si="79"/>
        <v>58132</v>
      </c>
      <c r="B970" s="10">
        <v>3.3524977220077801E-2</v>
      </c>
      <c r="C970" s="10">
        <f t="shared" ca="1" si="75"/>
        <v>1.3743101797888249</v>
      </c>
      <c r="D970" s="10">
        <f t="shared" ca="1" si="76"/>
        <v>2.8511782567443907E-2</v>
      </c>
      <c r="E970" s="10">
        <f t="shared" ca="1" si="77"/>
        <v>13.882566627111226</v>
      </c>
      <c r="F970" s="10">
        <f t="shared" ca="1" si="78"/>
        <v>-2.892613845995394E-2</v>
      </c>
      <c r="G970" s="22"/>
    </row>
    <row r="971" spans="1:7" x14ac:dyDescent="0.35">
      <c r="A971" s="10">
        <f t="shared" si="79"/>
        <v>58192</v>
      </c>
      <c r="B971" s="10">
        <v>3.3547969043275498E-2</v>
      </c>
      <c r="C971" s="10">
        <f t="shared" ca="1" si="75"/>
        <v>1.3784391177544155</v>
      </c>
      <c r="D971" s="10">
        <f t="shared" ca="1" si="76"/>
        <v>2.8597442546712544E-2</v>
      </c>
      <c r="E971" s="10">
        <f t="shared" ca="1" si="77"/>
        <v>13.881342546007476</v>
      </c>
      <c r="F971" s="10">
        <f t="shared" ca="1" si="78"/>
        <v>-2.901431632402272E-2</v>
      </c>
      <c r="G971" s="22"/>
    </row>
    <row r="972" spans="1:7" x14ac:dyDescent="0.35">
      <c r="A972" s="10">
        <f t="shared" si="79"/>
        <v>58252</v>
      </c>
      <c r="B972" s="10">
        <v>3.35376502572763E-2</v>
      </c>
      <c r="C972" s="10">
        <f t="shared" ca="1" si="75"/>
        <v>1.3765860403840589</v>
      </c>
      <c r="D972" s="10">
        <f t="shared" ca="1" si="76"/>
        <v>2.855899814031778E-2</v>
      </c>
      <c r="E972" s="10">
        <f t="shared" ca="1" si="77"/>
        <v>13.881891916574858</v>
      </c>
      <c r="F972" s="10">
        <f t="shared" ca="1" si="78"/>
        <v>-2.897474092309503E-2</v>
      </c>
      <c r="G972" s="22"/>
    </row>
    <row r="973" spans="1:7" x14ac:dyDescent="0.35">
      <c r="A973" s="10">
        <f t="shared" si="79"/>
        <v>58312</v>
      </c>
      <c r="B973" s="10">
        <v>3.3527827004088399E-2</v>
      </c>
      <c r="C973" s="10">
        <f t="shared" ca="1" si="75"/>
        <v>1.3748219522260918</v>
      </c>
      <c r="D973" s="10">
        <f t="shared" ca="1" si="76"/>
        <v>2.8522399926370557E-2</v>
      </c>
      <c r="E973" s="10">
        <f t="shared" ca="1" si="77"/>
        <v>13.882414905052164</v>
      </c>
      <c r="F973" s="10">
        <f t="shared" ca="1" si="78"/>
        <v>-2.893706748282316E-2</v>
      </c>
      <c r="G973" s="22"/>
    </row>
    <row r="974" spans="1:7" x14ac:dyDescent="0.35">
      <c r="A974" s="10">
        <f t="shared" si="79"/>
        <v>58372</v>
      </c>
      <c r="B974" s="10">
        <v>3.3575758260641998E-2</v>
      </c>
      <c r="C974" s="10">
        <f t="shared" ca="1" si="75"/>
        <v>1.3834295856104002</v>
      </c>
      <c r="D974" s="10">
        <f t="shared" ca="1" si="76"/>
        <v>2.8700976040469766E-2</v>
      </c>
      <c r="E974" s="10">
        <f t="shared" ca="1" si="77"/>
        <v>13.879863052381687</v>
      </c>
      <c r="F974" s="10">
        <f t="shared" ca="1" si="78"/>
        <v>-2.9120903454898334E-2</v>
      </c>
      <c r="G974" s="22"/>
    </row>
    <row r="975" spans="1:7" x14ac:dyDescent="0.35">
      <c r="A975" s="10">
        <f t="shared" si="79"/>
        <v>58432</v>
      </c>
      <c r="B975" s="10">
        <v>3.3504066883417803E-2</v>
      </c>
      <c r="C975" s="10">
        <f t="shared" ca="1" si="75"/>
        <v>1.3705550411829666</v>
      </c>
      <c r="D975" s="10">
        <f t="shared" ca="1" si="76"/>
        <v>2.843387752314212E-2</v>
      </c>
      <c r="E975" s="10">
        <f t="shared" ca="1" si="77"/>
        <v>13.883679890194299</v>
      </c>
      <c r="F975" s="10">
        <f t="shared" ca="1" si="78"/>
        <v>-2.8845950229760435E-2</v>
      </c>
      <c r="G975" s="22"/>
    </row>
    <row r="976" spans="1:7" x14ac:dyDescent="0.35">
      <c r="A976" s="10">
        <f t="shared" si="79"/>
        <v>58492</v>
      </c>
      <c r="B976" s="10">
        <v>3.3507525476199902E-2</v>
      </c>
      <c r="C976" s="10">
        <f t="shared" ca="1" si="75"/>
        <v>1.371176145256477</v>
      </c>
      <c r="D976" s="10">
        <f t="shared" ca="1" si="76"/>
        <v>2.8446763103527187E-2</v>
      </c>
      <c r="E976" s="10">
        <f t="shared" ca="1" si="77"/>
        <v>13.883495755250594</v>
      </c>
      <c r="F976" s="10">
        <f t="shared" ca="1" si="78"/>
        <v>-2.8859213007801504E-2</v>
      </c>
      <c r="G976" s="22"/>
    </row>
    <row r="977" spans="1:7" x14ac:dyDescent="0.35">
      <c r="A977" s="10">
        <f t="shared" si="79"/>
        <v>58552</v>
      </c>
      <c r="B977" s="10">
        <v>3.3541475190854202E-2</v>
      </c>
      <c r="C977" s="10">
        <f t="shared" ca="1" si="75"/>
        <v>1.3772729329949607</v>
      </c>
      <c r="D977" s="10">
        <f t="shared" ca="1" si="76"/>
        <v>2.8573248586146703E-2</v>
      </c>
      <c r="E977" s="10">
        <f t="shared" ca="1" si="77"/>
        <v>13.881688277703962</v>
      </c>
      <c r="F977" s="10">
        <f t="shared" ca="1" si="78"/>
        <v>-2.8989410419570195E-2</v>
      </c>
      <c r="G977" s="22"/>
    </row>
    <row r="978" spans="1:7" x14ac:dyDescent="0.35">
      <c r="A978" s="10">
        <f t="shared" si="79"/>
        <v>58612</v>
      </c>
      <c r="B978" s="10">
        <v>3.3653345397657998E-2</v>
      </c>
      <c r="C978" s="10">
        <f t="shared" ca="1" si="75"/>
        <v>1.3973629075967542</v>
      </c>
      <c r="D978" s="10">
        <f t="shared" ca="1" si="76"/>
        <v>2.8990040221729164E-2</v>
      </c>
      <c r="E978" s="10">
        <f t="shared" ca="1" si="77"/>
        <v>13.875732325231489</v>
      </c>
      <c r="F978" s="10">
        <f t="shared" ca="1" si="78"/>
        <v>-2.941855350523933E-2</v>
      </c>
      <c r="G978" s="22"/>
    </row>
    <row r="979" spans="1:7" x14ac:dyDescent="0.35">
      <c r="A979" s="10">
        <f t="shared" si="79"/>
        <v>58672</v>
      </c>
      <c r="B979" s="10">
        <v>3.3589131649634903E-2</v>
      </c>
      <c r="C979" s="10">
        <f t="shared" ca="1" si="75"/>
        <v>1.3858312174021297</v>
      </c>
      <c r="D979" s="10">
        <f t="shared" ca="1" si="76"/>
        <v>2.8750800894028934E-2</v>
      </c>
      <c r="E979" s="10">
        <f t="shared" ca="1" si="77"/>
        <v>13.879151055224327</v>
      </c>
      <c r="F979" s="10">
        <f t="shared" ca="1" si="78"/>
        <v>-2.917220190193651E-2</v>
      </c>
      <c r="G979" s="22"/>
    </row>
    <row r="980" spans="1:7" x14ac:dyDescent="0.35">
      <c r="A980" s="10">
        <f t="shared" si="79"/>
        <v>58732</v>
      </c>
      <c r="B980" s="10">
        <v>3.3542973621131199E-2</v>
      </c>
      <c r="C980" s="10">
        <f t="shared" ca="1" si="75"/>
        <v>1.3775420254286614</v>
      </c>
      <c r="D980" s="10">
        <f t="shared" ca="1" si="76"/>
        <v>2.8578831245049369E-2</v>
      </c>
      <c r="E980" s="10">
        <f t="shared" ca="1" si="77"/>
        <v>13.881608501508245</v>
      </c>
      <c r="F980" s="10">
        <f t="shared" ca="1" si="78"/>
        <v>-2.8995157301603177E-2</v>
      </c>
      <c r="G980" s="22"/>
    </row>
    <row r="981" spans="1:7" x14ac:dyDescent="0.35">
      <c r="A981" s="10">
        <f t="shared" si="79"/>
        <v>58792</v>
      </c>
      <c r="B981" s="10">
        <v>3.3508494927523599E-2</v>
      </c>
      <c r="C981" s="10">
        <f t="shared" ca="1" si="75"/>
        <v>1.3713502421230799</v>
      </c>
      <c r="D981" s="10">
        <f t="shared" ca="1" si="76"/>
        <v>2.8450374960645949E-2</v>
      </c>
      <c r="E981" s="10">
        <f t="shared" ca="1" si="77"/>
        <v>13.883444141812369</v>
      </c>
      <c r="F981" s="10">
        <f t="shared" ca="1" si="78"/>
        <v>-2.8862930625833446E-2</v>
      </c>
      <c r="G981" s="22"/>
    </row>
    <row r="982" spans="1:7" x14ac:dyDescent="0.35">
      <c r="A982" s="10">
        <f t="shared" si="79"/>
        <v>58852</v>
      </c>
      <c r="B982" s="10">
        <v>3.3561524027487702E-2</v>
      </c>
      <c r="C982" s="10">
        <f t="shared" ca="1" si="75"/>
        <v>1.3808733609397212</v>
      </c>
      <c r="D982" s="10">
        <f t="shared" ca="1" si="76"/>
        <v>2.8647943964395694E-2</v>
      </c>
      <c r="E982" s="10">
        <f t="shared" ca="1" si="77"/>
        <v>13.880620880748785</v>
      </c>
      <c r="F982" s="10">
        <f t="shared" ca="1" si="78"/>
        <v>-2.9066305821145909E-2</v>
      </c>
      <c r="G982" s="22"/>
    </row>
    <row r="983" spans="1:7" x14ac:dyDescent="0.35">
      <c r="A983" s="10">
        <f t="shared" si="79"/>
        <v>58912</v>
      </c>
      <c r="B983" s="10">
        <v>3.3535429672913897E-2</v>
      </c>
      <c r="C983" s="10">
        <f t="shared" ca="1" si="75"/>
        <v>1.3761872614355219</v>
      </c>
      <c r="D983" s="10">
        <f t="shared" ca="1" si="76"/>
        <v>2.8550724972556698E-2</v>
      </c>
      <c r="E983" s="10">
        <f t="shared" ca="1" si="77"/>
        <v>13.882010140142164</v>
      </c>
      <c r="F983" s="10">
        <f t="shared" ca="1" si="78"/>
        <v>-2.8966224572110566E-2</v>
      </c>
      <c r="G983" s="22"/>
    </row>
    <row r="984" spans="1:7" x14ac:dyDescent="0.35">
      <c r="A984" s="10">
        <f t="shared" si="79"/>
        <v>58972</v>
      </c>
      <c r="B984" s="10">
        <v>3.3597949365437897E-2</v>
      </c>
      <c r="C984" s="10">
        <f t="shared" ca="1" si="75"/>
        <v>1.3874147282544758</v>
      </c>
      <c r="D984" s="10">
        <f t="shared" ca="1" si="76"/>
        <v>2.8783652806049418E-2</v>
      </c>
      <c r="E984" s="10">
        <f t="shared" ca="1" si="77"/>
        <v>13.878681601401553</v>
      </c>
      <c r="F984" s="10">
        <f t="shared" ca="1" si="78"/>
        <v>-2.9206026864326537E-2</v>
      </c>
      <c r="G984" s="22"/>
    </row>
    <row r="985" spans="1:7" x14ac:dyDescent="0.35">
      <c r="A985" s="10">
        <f t="shared" si="79"/>
        <v>59032</v>
      </c>
      <c r="B985" s="10">
        <v>3.35605499715513E-2</v>
      </c>
      <c r="C985" s="10">
        <f t="shared" ca="1" si="75"/>
        <v>1.3806984371634796</v>
      </c>
      <c r="D985" s="10">
        <f t="shared" ca="1" si="76"/>
        <v>2.8644314952002842E-2</v>
      </c>
      <c r="E985" s="10">
        <f t="shared" ca="1" si="77"/>
        <v>13.880672739335878</v>
      </c>
      <c r="F985" s="10">
        <f t="shared" ca="1" si="78"/>
        <v>-2.9062569785800824E-2</v>
      </c>
      <c r="G985" s="22"/>
    </row>
    <row r="986" spans="1:7" x14ac:dyDescent="0.35">
      <c r="A986" s="10">
        <f t="shared" si="79"/>
        <v>59092</v>
      </c>
      <c r="B986" s="10">
        <v>3.3575429192447701E-2</v>
      </c>
      <c r="C986" s="10">
        <f t="shared" ca="1" si="75"/>
        <v>1.3833704905943582</v>
      </c>
      <c r="D986" s="10">
        <f t="shared" ca="1" si="76"/>
        <v>2.8699750040493206E-2</v>
      </c>
      <c r="E986" s="10">
        <f t="shared" ca="1" si="77"/>
        <v>13.879880571921351</v>
      </c>
      <c r="F986" s="10">
        <f t="shared" ca="1" si="78"/>
        <v>-2.9119641228567871E-2</v>
      </c>
      <c r="G986" s="22"/>
    </row>
    <row r="987" spans="1:7" x14ac:dyDescent="0.35">
      <c r="A987" s="10">
        <f t="shared" si="79"/>
        <v>59152</v>
      </c>
      <c r="B987" s="10">
        <v>3.3604562221616202E-2</v>
      </c>
      <c r="C987" s="10">
        <f t="shared" ca="1" si="75"/>
        <v>1.3886022840520658</v>
      </c>
      <c r="D987" s="10">
        <f t="shared" ca="1" si="76"/>
        <v>2.8808290135515169E-2</v>
      </c>
      <c r="E987" s="10">
        <f t="shared" ca="1" si="77"/>
        <v>13.878329533963488</v>
      </c>
      <c r="F987" s="10">
        <f t="shared" ca="1" si="78"/>
        <v>-2.9231394684828993E-2</v>
      </c>
      <c r="G987" s="22"/>
    </row>
    <row r="988" spans="1:7" x14ac:dyDescent="0.35">
      <c r="A988" s="10">
        <f t="shared" si="79"/>
        <v>59212</v>
      </c>
      <c r="B988" s="10">
        <v>3.36300682699315E-2</v>
      </c>
      <c r="C988" s="10">
        <f t="shared" ca="1" si="75"/>
        <v>1.3931827338204761</v>
      </c>
      <c r="D988" s="10">
        <f t="shared" ca="1" si="76"/>
        <v>2.8903317291523054E-2</v>
      </c>
      <c r="E988" s="10">
        <f t="shared" ca="1" si="77"/>
        <v>13.876971595904134</v>
      </c>
      <c r="F988" s="10">
        <f t="shared" ca="1" si="78"/>
        <v>-2.9329245402000704E-2</v>
      </c>
      <c r="G988" s="22"/>
    </row>
    <row r="989" spans="1:7" x14ac:dyDescent="0.35">
      <c r="A989" s="10">
        <f t="shared" si="79"/>
        <v>59272</v>
      </c>
      <c r="B989" s="10">
        <v>3.3582014427264099E-2</v>
      </c>
      <c r="C989" s="10">
        <f t="shared" ca="1" si="75"/>
        <v>1.3845530860680604</v>
      </c>
      <c r="D989" s="10">
        <f t="shared" ca="1" si="76"/>
        <v>2.87242844618395E-2</v>
      </c>
      <c r="E989" s="10">
        <f t="shared" ca="1" si="77"/>
        <v>13.879529975040313</v>
      </c>
      <c r="F989" s="10">
        <f t="shared" ca="1" si="78"/>
        <v>-2.9144900906215875E-2</v>
      </c>
      <c r="G989" s="22"/>
    </row>
    <row r="990" spans="1:7" x14ac:dyDescent="0.35">
      <c r="A990" s="10">
        <f t="shared" si="79"/>
        <v>59332</v>
      </c>
      <c r="B990" s="10">
        <v>3.3611105041336298E-2</v>
      </c>
      <c r="C990" s="10">
        <f t="shared" ca="1" si="75"/>
        <v>1.3897772625003615</v>
      </c>
      <c r="D990" s="10">
        <f t="shared" ca="1" si="76"/>
        <v>2.8832666532148124E-2</v>
      </c>
      <c r="E990" s="10">
        <f t="shared" ca="1" si="77"/>
        <v>13.877981195255602</v>
      </c>
      <c r="F990" s="10">
        <f t="shared" ca="1" si="78"/>
        <v>-2.9256494469256548E-2</v>
      </c>
      <c r="G990" s="22"/>
    </row>
    <row r="991" spans="1:7" x14ac:dyDescent="0.35">
      <c r="A991" s="10">
        <f t="shared" si="79"/>
        <v>59392</v>
      </c>
      <c r="B991" s="10">
        <v>3.3599975756288099E-2</v>
      </c>
      <c r="C991" s="10">
        <f t="shared" ca="1" si="75"/>
        <v>1.3877786333716375</v>
      </c>
      <c r="D991" s="10">
        <f t="shared" ca="1" si="76"/>
        <v>2.8791202472586336E-2</v>
      </c>
      <c r="E991" s="10">
        <f t="shared" ca="1" si="77"/>
        <v>13.87857371666674</v>
      </c>
      <c r="F991" s="10">
        <f t="shared" ca="1" si="78"/>
        <v>-2.9213800308319975E-2</v>
      </c>
      <c r="G991" s="22"/>
    </row>
    <row r="992" spans="1:7" x14ac:dyDescent="0.35">
      <c r="A992" s="10">
        <f t="shared" si="79"/>
        <v>59452</v>
      </c>
      <c r="B992" s="10">
        <v>3.3599516245849198E-2</v>
      </c>
      <c r="C992" s="10">
        <f t="shared" ca="1" si="75"/>
        <v>1.3876961131608456</v>
      </c>
      <c r="D992" s="10">
        <f t="shared" ca="1" si="76"/>
        <v>2.8789490487663195E-2</v>
      </c>
      <c r="E992" s="10">
        <f t="shared" ca="1" si="77"/>
        <v>13.878598180931291</v>
      </c>
      <c r="F992" s="10">
        <f t="shared" ca="1" si="78"/>
        <v>-2.9212037573655061E-2</v>
      </c>
      <c r="G992" s="22"/>
    </row>
    <row r="993" spans="1:7" x14ac:dyDescent="0.35">
      <c r="A993" s="10">
        <f t="shared" si="79"/>
        <v>59512</v>
      </c>
      <c r="B993" s="10">
        <v>3.3596677791396599E-2</v>
      </c>
      <c r="C993" s="10">
        <f t="shared" ca="1" si="75"/>
        <v>1.3871863753183022</v>
      </c>
      <c r="D993" s="10">
        <f t="shared" ca="1" si="76"/>
        <v>2.8778915338947331E-2</v>
      </c>
      <c r="E993" s="10">
        <f t="shared" ca="1" si="77"/>
        <v>13.878749299806442</v>
      </c>
      <c r="F993" s="10">
        <f t="shared" ca="1" si="78"/>
        <v>-2.9201149006204071E-2</v>
      </c>
      <c r="G993" s="22"/>
    </row>
    <row r="994" spans="1:7" x14ac:dyDescent="0.35">
      <c r="A994" s="10">
        <f t="shared" si="79"/>
        <v>59572</v>
      </c>
      <c r="B994" s="10">
        <v>3.3595951069440903E-2</v>
      </c>
      <c r="C994" s="10">
        <f t="shared" ca="1" si="75"/>
        <v>1.3870558684921364</v>
      </c>
      <c r="D994" s="10">
        <f t="shared" ca="1" si="76"/>
        <v>2.8776207811704986E-2</v>
      </c>
      <c r="E994" s="10">
        <f t="shared" ca="1" si="77"/>
        <v>13.878787990370736</v>
      </c>
      <c r="F994" s="10">
        <f t="shared" ca="1" si="78"/>
        <v>-2.9198361254258502E-2</v>
      </c>
      <c r="G994" s="22"/>
    </row>
    <row r="995" spans="1:7" x14ac:dyDescent="0.35">
      <c r="A995" s="10">
        <f t="shared" si="79"/>
        <v>59632</v>
      </c>
      <c r="B995" s="10">
        <v>3.3613480564399098E-2</v>
      </c>
      <c r="C995" s="10">
        <f t="shared" ca="1" si="75"/>
        <v>1.3902038657878779</v>
      </c>
      <c r="D995" s="10">
        <f t="shared" ca="1" si="76"/>
        <v>2.8841516950601762E-2</v>
      </c>
      <c r="E995" s="10">
        <f t="shared" ca="1" si="77"/>
        <v>13.877854722775901</v>
      </c>
      <c r="F995" s="10">
        <f t="shared" ca="1" si="78"/>
        <v>-2.926560768638866E-2</v>
      </c>
      <c r="G995" s="22"/>
    </row>
    <row r="996" spans="1:7" x14ac:dyDescent="0.35">
      <c r="A996" s="10">
        <f t="shared" si="79"/>
        <v>59692</v>
      </c>
      <c r="B996" s="10">
        <v>3.3639027661404301E-2</v>
      </c>
      <c r="C996" s="10">
        <f t="shared" ca="1" si="75"/>
        <v>1.3947916871984902</v>
      </c>
      <c r="D996" s="10">
        <f t="shared" ca="1" si="76"/>
        <v>2.8936697040541678E-2</v>
      </c>
      <c r="E996" s="10">
        <f t="shared" ca="1" si="77"/>
        <v>13.876494599290659</v>
      </c>
      <c r="F996" s="10">
        <f t="shared" ca="1" si="78"/>
        <v>-2.9363619242743211E-2</v>
      </c>
      <c r="G996" s="22"/>
    </row>
    <row r="997" spans="1:7" x14ac:dyDescent="0.35">
      <c r="A997" s="10">
        <f t="shared" si="79"/>
        <v>59752</v>
      </c>
      <c r="B997" s="10">
        <v>3.3556182303303199E-2</v>
      </c>
      <c r="C997" s="10">
        <f t="shared" ca="1" si="75"/>
        <v>1.3799140786941395</v>
      </c>
      <c r="D997" s="10">
        <f t="shared" ca="1" si="76"/>
        <v>2.8628042455108294E-2</v>
      </c>
      <c r="E997" s="10">
        <f t="shared" ca="1" si="77"/>
        <v>13.880905273316502</v>
      </c>
      <c r="F997" s="10">
        <f t="shared" ca="1" si="78"/>
        <v>-2.904581756944468E-2</v>
      </c>
      <c r="G997" s="22"/>
    </row>
    <row r="998" spans="1:7" x14ac:dyDescent="0.35">
      <c r="A998" s="10">
        <f t="shared" si="79"/>
        <v>59812</v>
      </c>
      <c r="B998" s="10">
        <v>3.3637296232383603E-2</v>
      </c>
      <c r="C998" s="10">
        <f t="shared" ca="1" si="75"/>
        <v>1.3944807521779476</v>
      </c>
      <c r="D998" s="10">
        <f t="shared" ca="1" si="76"/>
        <v>2.8930246304871749E-2</v>
      </c>
      <c r="E998" s="10">
        <f t="shared" ca="1" si="77"/>
        <v>13.876586780303382</v>
      </c>
      <c r="F998" s="10">
        <f t="shared" ca="1" si="78"/>
        <v>-2.9356976303787117E-2</v>
      </c>
      <c r="G998" s="22"/>
    </row>
    <row r="999" spans="1:7" x14ac:dyDescent="0.35">
      <c r="A999" s="10">
        <f t="shared" si="79"/>
        <v>59872</v>
      </c>
      <c r="B999" s="10">
        <v>3.3633171688874697E-2</v>
      </c>
      <c r="C999" s="10">
        <f t="shared" ca="1" si="75"/>
        <v>1.3937400547509442</v>
      </c>
      <c r="D999" s="10">
        <f t="shared" ca="1" si="76"/>
        <v>2.8914879610876777E-2</v>
      </c>
      <c r="E999" s="10">
        <f t="shared" ca="1" si="77"/>
        <v>13.876806370360569</v>
      </c>
      <c r="F999" s="10">
        <f t="shared" ca="1" si="78"/>
        <v>-2.9341151928295436E-2</v>
      </c>
      <c r="G999" s="22"/>
    </row>
    <row r="1000" spans="1:7" x14ac:dyDescent="0.35">
      <c r="A1000" s="10">
        <f t="shared" si="79"/>
        <v>59932</v>
      </c>
      <c r="B1000" s="10">
        <v>3.3671520708865102E-2</v>
      </c>
      <c r="C1000" s="10">
        <f t="shared" ca="1" si="75"/>
        <v>1.4006268824383385</v>
      </c>
      <c r="D1000" s="10">
        <f t="shared" ca="1" si="76"/>
        <v>2.9057755459786384E-2</v>
      </c>
      <c r="E1000" s="10">
        <f t="shared" ca="1" si="77"/>
        <v>13.874764674479652</v>
      </c>
      <c r="F1000" s="10">
        <f t="shared" ca="1" si="78"/>
        <v>-2.9488292850969895E-2</v>
      </c>
      <c r="G1000" s="22"/>
    </row>
    <row r="1001" spans="1:7" x14ac:dyDescent="0.35">
      <c r="A1001" s="10">
        <f t="shared" si="79"/>
        <v>59992</v>
      </c>
      <c r="B1001" s="10">
        <v>3.3626116837041503E-2</v>
      </c>
      <c r="C1001" s="10">
        <f t="shared" ca="1" si="75"/>
        <v>1.3924731240980237</v>
      </c>
      <c r="D1001" s="10">
        <f t="shared" ca="1" si="76"/>
        <v>2.8888595550818626E-2</v>
      </c>
      <c r="E1001" s="10">
        <f t="shared" ca="1" si="77"/>
        <v>13.877181969578801</v>
      </c>
      <c r="F1001" s="10">
        <f t="shared" ca="1" si="78"/>
        <v>-2.9314085604446448E-2</v>
      </c>
      <c r="G1001" s="22"/>
    </row>
    <row r="1002" spans="1:7" x14ac:dyDescent="0.35">
      <c r="A1002" s="10">
        <f t="shared" si="79"/>
        <v>60052</v>
      </c>
      <c r="B1002" s="10">
        <v>3.3550451567085297E-2</v>
      </c>
      <c r="C1002" s="10">
        <f t="shared" ca="1" si="75"/>
        <v>1.3788849365448883</v>
      </c>
      <c r="D1002" s="10">
        <f t="shared" ca="1" si="76"/>
        <v>2.8606691614794389E-2</v>
      </c>
      <c r="E1002" s="10">
        <f t="shared" ca="1" si="77"/>
        <v>13.881210376824589</v>
      </c>
      <c r="F1002" s="10">
        <f t="shared" ca="1" si="78"/>
        <v>-2.9023837723820254E-2</v>
      </c>
      <c r="G1002" s="22"/>
    </row>
    <row r="1003" spans="1:7" x14ac:dyDescent="0.35">
      <c r="A1003" s="10">
        <f t="shared" si="79"/>
        <v>60112</v>
      </c>
      <c r="B1003" s="10">
        <v>3.3657379877717601E-2</v>
      </c>
      <c r="C1003" s="10">
        <f t="shared" ca="1" si="75"/>
        <v>1.3980874311696034</v>
      </c>
      <c r="D1003" s="10">
        <f t="shared" ca="1" si="76"/>
        <v>2.9005071368902385E-2</v>
      </c>
      <c r="E1003" s="10">
        <f t="shared" ca="1" si="77"/>
        <v>13.875517530138383</v>
      </c>
      <c r="F1003" s="10">
        <f t="shared" ca="1" si="78"/>
        <v>-2.9434033535452615E-2</v>
      </c>
      <c r="G1003" s="22"/>
    </row>
    <row r="1004" spans="1:7" x14ac:dyDescent="0.35">
      <c r="A1004" s="10">
        <f t="shared" si="79"/>
        <v>60172</v>
      </c>
      <c r="B1004" s="10">
        <v>3.3567536477924598E-2</v>
      </c>
      <c r="C1004" s="10">
        <f t="shared" ca="1" si="75"/>
        <v>1.3819530941414631</v>
      </c>
      <c r="D1004" s="10">
        <f t="shared" ca="1" si="76"/>
        <v>2.867034437933233E-2</v>
      </c>
      <c r="E1004" s="10">
        <f t="shared" ca="1" si="77"/>
        <v>13.88030077881934</v>
      </c>
      <c r="F1004" s="10">
        <f t="shared" ca="1" si="78"/>
        <v>-2.9089367154150905E-2</v>
      </c>
      <c r="G1004" s="22"/>
    </row>
    <row r="1005" spans="1:7" x14ac:dyDescent="0.35">
      <c r="A1005" s="10">
        <f t="shared" si="79"/>
        <v>60232</v>
      </c>
      <c r="B1005" s="10">
        <v>3.3642939528895702E-2</v>
      </c>
      <c r="C1005" s="10">
        <f t="shared" ca="1" si="75"/>
        <v>1.3954941916524746</v>
      </c>
      <c r="D1005" s="10">
        <f t="shared" ca="1" si="76"/>
        <v>2.8951271373570151E-2</v>
      </c>
      <c r="E1005" s="10">
        <f t="shared" ca="1" si="77"/>
        <v>13.876286332071682</v>
      </c>
      <c r="F1005" s="10">
        <f t="shared" ca="1" si="78"/>
        <v>-2.9378627988677193E-2</v>
      </c>
      <c r="G1005" s="22"/>
    </row>
    <row r="1006" spans="1:7" x14ac:dyDescent="0.35">
      <c r="A1006" s="10">
        <f t="shared" si="79"/>
        <v>60292</v>
      </c>
      <c r="B1006" s="10">
        <v>3.3686515057033503E-2</v>
      </c>
      <c r="C1006" s="10">
        <f t="shared" ca="1" si="75"/>
        <v>1.4033196107569867</v>
      </c>
      <c r="D1006" s="10">
        <f t="shared" ca="1" si="76"/>
        <v>2.9113619474667136E-2</v>
      </c>
      <c r="E1006" s="10">
        <f t="shared" ca="1" si="77"/>
        <v>13.873966377707005</v>
      </c>
      <c r="F1006" s="10">
        <f t="shared" ca="1" si="78"/>
        <v>-2.9545830384586493E-2</v>
      </c>
      <c r="G1006" s="22"/>
    </row>
    <row r="1007" spans="1:7" x14ac:dyDescent="0.35">
      <c r="A1007" s="10">
        <f t="shared" si="79"/>
        <v>60352</v>
      </c>
      <c r="B1007" s="10">
        <v>3.36165560944061E-2</v>
      </c>
      <c r="C1007" s="10">
        <f t="shared" ca="1" si="75"/>
        <v>1.3907561783426949</v>
      </c>
      <c r="D1007" s="10">
        <f t="shared" ca="1" si="76"/>
        <v>2.8852975364942135E-2</v>
      </c>
      <c r="E1007" s="10">
        <f t="shared" ca="1" si="77"/>
        <v>13.877690982034975</v>
      </c>
      <c r="F1007" s="10">
        <f t="shared" ca="1" si="78"/>
        <v>-2.9277406462940827E-2</v>
      </c>
      <c r="G1007" s="22"/>
    </row>
    <row r="1008" spans="1:7" x14ac:dyDescent="0.35">
      <c r="A1008" s="10">
        <f t="shared" si="79"/>
        <v>60412</v>
      </c>
      <c r="B1008" s="10">
        <v>3.3596288877524201E-2</v>
      </c>
      <c r="C1008" s="10">
        <f t="shared" ca="1" si="75"/>
        <v>1.3871165330426687</v>
      </c>
      <c r="D1008" s="10">
        <f t="shared" ca="1" si="76"/>
        <v>2.8777466373636467E-2</v>
      </c>
      <c r="E1008" s="10">
        <f t="shared" ca="1" si="77"/>
        <v>13.878770005520735</v>
      </c>
      <c r="F1008" s="10">
        <f t="shared" ca="1" si="78"/>
        <v>-2.9199657106725285E-2</v>
      </c>
      <c r="G1008" s="22"/>
    </row>
    <row r="1009" spans="1:7" x14ac:dyDescent="0.35">
      <c r="A1009" s="10">
        <f t="shared" si="79"/>
        <v>60472</v>
      </c>
      <c r="B1009" s="10">
        <v>3.36375156513204E-2</v>
      </c>
      <c r="C1009" s="10">
        <f t="shared" ca="1" si="75"/>
        <v>1.3945201560638736</v>
      </c>
      <c r="D1009" s="10">
        <f t="shared" ca="1" si="76"/>
        <v>2.8931063787740137E-2</v>
      </c>
      <c r="E1009" s="10">
        <f t="shared" ca="1" si="77"/>
        <v>13.876575098473193</v>
      </c>
      <c r="F1009" s="10">
        <f t="shared" ca="1" si="78"/>
        <v>-2.9357818141574139E-2</v>
      </c>
      <c r="G1009" s="22"/>
    </row>
    <row r="1010" spans="1:7" x14ac:dyDescent="0.35">
      <c r="A1010" s="10">
        <f t="shared" si="79"/>
        <v>60532</v>
      </c>
      <c r="B1010" s="10">
        <v>3.3696677863388903E-2</v>
      </c>
      <c r="C1010" s="10">
        <f t="shared" ca="1" si="75"/>
        <v>1.4051446768527438</v>
      </c>
      <c r="D1010" s="10">
        <f t="shared" ca="1" si="76"/>
        <v>2.9151482752156236E-2</v>
      </c>
      <c r="E1010" s="10">
        <f t="shared" ca="1" si="77"/>
        <v>13.873425311471685</v>
      </c>
      <c r="F1010" s="10">
        <f t="shared" ca="1" si="78"/>
        <v>-2.9584829814979844E-2</v>
      </c>
      <c r="G1010" s="22"/>
    </row>
    <row r="1011" spans="1:7" x14ac:dyDescent="0.35">
      <c r="A1011" s="10">
        <f t="shared" si="79"/>
        <v>60592</v>
      </c>
      <c r="B1011" s="10">
        <v>3.3709297091185503E-2</v>
      </c>
      <c r="C1011" s="10">
        <f t="shared" ca="1" si="75"/>
        <v>1.4074108742002875</v>
      </c>
      <c r="D1011" s="10">
        <f t="shared" ca="1" si="76"/>
        <v>2.9198497848877715E-2</v>
      </c>
      <c r="E1011" s="10">
        <f t="shared" ca="1" si="77"/>
        <v>13.872753465739537</v>
      </c>
      <c r="F1011" s="10">
        <f t="shared" ca="1" si="78"/>
        <v>-2.9633257797634597E-2</v>
      </c>
      <c r="G1011" s="22"/>
    </row>
    <row r="1012" spans="1:7" x14ac:dyDescent="0.35">
      <c r="A1012" s="10">
        <f t="shared" si="79"/>
        <v>60652</v>
      </c>
      <c r="B1012" s="10">
        <v>3.36535226509432E-2</v>
      </c>
      <c r="C1012" s="10">
        <f t="shared" ca="1" si="75"/>
        <v>1.3973947392532742</v>
      </c>
      <c r="D1012" s="10">
        <f t="shared" ca="1" si="76"/>
        <v>2.8990700609233241E-2</v>
      </c>
      <c r="E1012" s="10">
        <f t="shared" ca="1" si="77"/>
        <v>13.875722888294057</v>
      </c>
      <c r="F1012" s="10">
        <f t="shared" ca="1" si="78"/>
        <v>-2.9419233609209356E-2</v>
      </c>
      <c r="G1012" s="22"/>
    </row>
    <row r="1013" spans="1:7" x14ac:dyDescent="0.35">
      <c r="A1013" s="10">
        <f t="shared" si="79"/>
        <v>60712</v>
      </c>
      <c r="B1013" s="10">
        <v>3.3747484658900997E-2</v>
      </c>
      <c r="C1013" s="10">
        <f t="shared" ca="1" si="75"/>
        <v>1.4142687078221927</v>
      </c>
      <c r="D1013" s="10">
        <f t="shared" ca="1" si="76"/>
        <v>2.9340772179656166E-2</v>
      </c>
      <c r="E1013" s="10">
        <f t="shared" ca="1" si="77"/>
        <v>13.870720365552714</v>
      </c>
      <c r="F1013" s="10">
        <f t="shared" ca="1" si="78"/>
        <v>-2.9779822009659701E-2</v>
      </c>
      <c r="G1013" s="22"/>
    </row>
    <row r="1014" spans="1:7" x14ac:dyDescent="0.35">
      <c r="A1014" s="10">
        <f t="shared" si="79"/>
        <v>60772</v>
      </c>
      <c r="B1014" s="10">
        <v>3.36053276763673E-2</v>
      </c>
      <c r="C1014" s="10">
        <f t="shared" ca="1" si="75"/>
        <v>1.3887397466254152</v>
      </c>
      <c r="D1014" s="10">
        <f t="shared" ca="1" si="76"/>
        <v>2.8811141968427521E-2</v>
      </c>
      <c r="E1014" s="10">
        <f t="shared" ca="1" si="77"/>
        <v>13.87828878127117</v>
      </c>
      <c r="F1014" s="10">
        <f t="shared" ca="1" si="78"/>
        <v>-2.9234331115474473E-2</v>
      </c>
      <c r="G1014" s="22"/>
    </row>
    <row r="1015" spans="1:7" x14ac:dyDescent="0.35">
      <c r="A1015" s="10">
        <f t="shared" si="79"/>
        <v>60832</v>
      </c>
      <c r="B1015" s="10">
        <v>3.3635537335680997E-2</v>
      </c>
      <c r="C1015" s="10">
        <f t="shared" ca="1" si="75"/>
        <v>1.3941648844318149</v>
      </c>
      <c r="D1015" s="10">
        <f t="shared" ca="1" si="76"/>
        <v>2.8923693233643539E-2</v>
      </c>
      <c r="E1015" s="10">
        <f t="shared" ca="1" si="77"/>
        <v>13.876680423691234</v>
      </c>
      <c r="F1015" s="10">
        <f t="shared" ca="1" si="78"/>
        <v>-2.9350228025311422E-2</v>
      </c>
      <c r="G1015" s="22"/>
    </row>
    <row r="1016" spans="1:7" x14ac:dyDescent="0.35">
      <c r="A1016" s="10">
        <f t="shared" si="79"/>
        <v>60892</v>
      </c>
      <c r="B1016" s="10">
        <v>3.36952700479645E-2</v>
      </c>
      <c r="C1016" s="10">
        <f t="shared" ca="1" si="75"/>
        <v>1.4048918572957918</v>
      </c>
      <c r="D1016" s="10">
        <f t="shared" ca="1" si="76"/>
        <v>2.9146237694422823E-2</v>
      </c>
      <c r="E1016" s="10">
        <f t="shared" ca="1" si="77"/>
        <v>13.873500263346697</v>
      </c>
      <c r="F1016" s="10">
        <f t="shared" ca="1" si="78"/>
        <v>-2.9579427279494537E-2</v>
      </c>
      <c r="G1016" s="22"/>
    </row>
    <row r="1017" spans="1:7" x14ac:dyDescent="0.35">
      <c r="A1017" s="10">
        <f t="shared" si="79"/>
        <v>60952</v>
      </c>
      <c r="B1017" s="10">
        <v>3.3669228642355498E-2</v>
      </c>
      <c r="C1017" s="10">
        <f t="shared" ca="1" si="75"/>
        <v>1.4002152665195056</v>
      </c>
      <c r="D1017" s="10">
        <f t="shared" ca="1" si="76"/>
        <v>2.9049215973030295E-2</v>
      </c>
      <c r="E1017" s="10">
        <f t="shared" ca="1" si="77"/>
        <v>13.874886703745396</v>
      </c>
      <c r="F1017" s="10">
        <f t="shared" ca="1" si="78"/>
        <v>-2.9479497838442958E-2</v>
      </c>
      <c r="G1017" s="22"/>
    </row>
    <row r="1018" spans="1:7" x14ac:dyDescent="0.35">
      <c r="A1018" s="10">
        <f t="shared" si="79"/>
        <v>61012</v>
      </c>
      <c r="B1018" s="10">
        <v>3.3698215327679297E-2</v>
      </c>
      <c r="C1018" s="10">
        <f t="shared" ca="1" si="75"/>
        <v>1.4054207791272246</v>
      </c>
      <c r="D1018" s="10">
        <f t="shared" ca="1" si="76"/>
        <v>2.9157210838968186E-2</v>
      </c>
      <c r="E1018" s="10">
        <f t="shared" ca="1" si="77"/>
        <v>13.873343457111144</v>
      </c>
      <c r="F1018" s="10">
        <f t="shared" ca="1" si="78"/>
        <v>-2.9590729915364364E-2</v>
      </c>
      <c r="G1018" s="22"/>
    </row>
    <row r="1019" spans="1:7" x14ac:dyDescent="0.35">
      <c r="A1019" s="10">
        <f t="shared" si="79"/>
        <v>61072</v>
      </c>
      <c r="B1019" s="10">
        <v>3.36973488127379E-2</v>
      </c>
      <c r="C1019" s="10">
        <f t="shared" ca="1" si="75"/>
        <v>1.4052651678732357</v>
      </c>
      <c r="D1019" s="10">
        <f t="shared" ca="1" si="76"/>
        <v>2.9153982488990118E-2</v>
      </c>
      <c r="E1019" s="10">
        <f t="shared" ca="1" si="77"/>
        <v>13.87338959023233</v>
      </c>
      <c r="F1019" s="10">
        <f t="shared" ca="1" si="78"/>
        <v>-2.9587404614248219E-2</v>
      </c>
      <c r="G1019" s="22"/>
    </row>
    <row r="1020" spans="1:7" x14ac:dyDescent="0.35">
      <c r="A1020" s="10">
        <f t="shared" si="79"/>
        <v>61132</v>
      </c>
      <c r="B1020" s="10">
        <v>3.3641206916785397E-2</v>
      </c>
      <c r="C1020" s="10">
        <f t="shared" ca="1" si="75"/>
        <v>1.3951830441692861</v>
      </c>
      <c r="D1020" s="10">
        <f t="shared" ca="1" si="76"/>
        <v>2.8944816230097051E-2</v>
      </c>
      <c r="E1020" s="10">
        <f t="shared" ca="1" si="77"/>
        <v>13.876378576071913</v>
      </c>
      <c r="F1020" s="10">
        <f t="shared" ca="1" si="78"/>
        <v>-2.9371980410829373E-2</v>
      </c>
      <c r="G1020" s="22"/>
    </row>
    <row r="1021" spans="1:7" x14ac:dyDescent="0.35">
      <c r="A1021" s="10">
        <f t="shared" si="79"/>
        <v>61192</v>
      </c>
      <c r="B1021" s="10">
        <v>3.3662761971995199E-2</v>
      </c>
      <c r="C1021" s="10">
        <f t="shared" ca="1" si="75"/>
        <v>1.3990539631930139</v>
      </c>
      <c r="D1021" s="10">
        <f t="shared" ca="1" si="76"/>
        <v>2.9025123283893065E-2</v>
      </c>
      <c r="E1021" s="10">
        <f t="shared" ca="1" si="77"/>
        <v>13.875230988273167</v>
      </c>
      <c r="F1021" s="10">
        <f t="shared" ca="1" si="78"/>
        <v>-2.9454684644379395E-2</v>
      </c>
      <c r="G1021" s="22"/>
    </row>
    <row r="1022" spans="1:7" x14ac:dyDescent="0.35">
      <c r="A1022" s="10">
        <f t="shared" si="79"/>
        <v>61252</v>
      </c>
      <c r="B1022" s="10">
        <v>3.3726745443266697E-2</v>
      </c>
      <c r="C1022" s="10">
        <f t="shared" ca="1" si="75"/>
        <v>1.4105442996239943</v>
      </c>
      <c r="D1022" s="10">
        <f t="shared" ca="1" si="76"/>
        <v>2.9263504676074293E-2</v>
      </c>
      <c r="E1022" s="10">
        <f t="shared" ca="1" si="77"/>
        <v>13.871824518178897</v>
      </c>
      <c r="F1022" s="10">
        <f t="shared" ca="1" si="78"/>
        <v>-2.9700222057211696E-2</v>
      </c>
      <c r="G1022" s="22"/>
    </row>
    <row r="1023" spans="1:7" x14ac:dyDescent="0.35">
      <c r="A1023" s="10">
        <f t="shared" si="79"/>
        <v>61312</v>
      </c>
      <c r="B1023" s="10">
        <v>3.3671131490202899E-2</v>
      </c>
      <c r="C1023" s="10">
        <f t="shared" ca="1" si="75"/>
        <v>1.4005569854276723</v>
      </c>
      <c r="D1023" s="10">
        <f t="shared" ca="1" si="76"/>
        <v>2.9056305358928846E-2</v>
      </c>
      <c r="E1023" s="10">
        <f t="shared" ca="1" si="77"/>
        <v>13.874785396420906</v>
      </c>
      <c r="F1023" s="10">
        <f t="shared" ca="1" si="78"/>
        <v>-2.9486799353511318E-2</v>
      </c>
      <c r="G1023" s="22"/>
    </row>
    <row r="1024" spans="1:7" x14ac:dyDescent="0.35">
      <c r="A1024" s="10">
        <f t="shared" si="79"/>
        <v>61372</v>
      </c>
      <c r="B1024" s="10">
        <v>3.3650294712021703E-2</v>
      </c>
      <c r="C1024" s="10">
        <f t="shared" ca="1" si="75"/>
        <v>1.3968150566657309</v>
      </c>
      <c r="D1024" s="10">
        <f t="shared" ca="1" si="76"/>
        <v>2.897867436935142E-2</v>
      </c>
      <c r="E1024" s="10">
        <f t="shared" ca="1" si="77"/>
        <v>13.875894743261968</v>
      </c>
      <c r="F1024" s="10">
        <f t="shared" ca="1" si="78"/>
        <v>-2.9406848387548028E-2</v>
      </c>
      <c r="G1024" s="22"/>
    </row>
    <row r="1025" spans="1:7" x14ac:dyDescent="0.35">
      <c r="A1025" s="10">
        <f t="shared" si="79"/>
        <v>61432</v>
      </c>
      <c r="B1025" s="10">
        <v>3.3723125702503097E-2</v>
      </c>
      <c r="C1025" s="10">
        <f t="shared" ca="1" si="75"/>
        <v>1.4098942561308832</v>
      </c>
      <c r="D1025" s="10">
        <f t="shared" ca="1" si="76"/>
        <v>2.9250018711255335E-2</v>
      </c>
      <c r="E1025" s="10">
        <f t="shared" ca="1" si="77"/>
        <v>13.872017232616161</v>
      </c>
      <c r="F1025" s="10">
        <f t="shared" ca="1" si="78"/>
        <v>-2.9686329645411094E-2</v>
      </c>
      <c r="G1025" s="22"/>
    </row>
    <row r="1026" spans="1:7" x14ac:dyDescent="0.35">
      <c r="A1026" s="10">
        <f t="shared" si="79"/>
        <v>61492</v>
      </c>
      <c r="B1026" s="10">
        <v>3.3658762675778602E-2</v>
      </c>
      <c r="C1026" s="10">
        <f t="shared" ca="1" si="75"/>
        <v>1.3983357580362341</v>
      </c>
      <c r="D1026" s="10">
        <f t="shared" ca="1" si="76"/>
        <v>2.9010223220159222E-2</v>
      </c>
      <c r="E1026" s="10">
        <f t="shared" ca="1" si="77"/>
        <v>13.875443910183924</v>
      </c>
      <c r="F1026" s="10">
        <f t="shared" ca="1" si="78"/>
        <v>-2.9439339294290448E-2</v>
      </c>
      <c r="G1026" s="22"/>
    </row>
    <row r="1027" spans="1:7" x14ac:dyDescent="0.35">
      <c r="A1027" s="10">
        <f t="shared" si="79"/>
        <v>61552</v>
      </c>
      <c r="B1027" s="10">
        <v>3.3750774675294297E-2</v>
      </c>
      <c r="C1027" s="10">
        <f t="shared" ref="C1027:C1090" ca="1" si="80">(B1027-$C$2)/($C$1367-$C$2)</f>
        <v>1.4148595384612814</v>
      </c>
      <c r="D1027" s="10">
        <f t="shared" ref="D1027:D1090" ca="1" si="81">$L$4*C1027</f>
        <v>2.9353029699802361E-2</v>
      </c>
      <c r="E1027" s="10">
        <f t="shared" ref="E1027:E1090" ca="1" si="82">$K$6*(1-D1027)</f>
        <v>13.870545205589824</v>
      </c>
      <c r="F1027" s="10">
        <f t="shared" ref="F1027:F1090" ca="1" si="83">LN(E1027/$K$6)</f>
        <v>-2.9792450125882025E-2</v>
      </c>
      <c r="G1027" s="22"/>
    </row>
    <row r="1028" spans="1:7" x14ac:dyDescent="0.35">
      <c r="A1028" s="10">
        <f t="shared" ref="A1028:A1091" si="84">A1027+60</f>
        <v>61612</v>
      </c>
      <c r="B1028" s="10">
        <v>3.3743412190386603E-2</v>
      </c>
      <c r="C1028" s="10">
        <f t="shared" ca="1" si="80"/>
        <v>1.4135373621729952</v>
      </c>
      <c r="D1028" s="10">
        <f t="shared" ca="1" si="81"/>
        <v>2.9325599499981501E-2</v>
      </c>
      <c r="E1028" s="10">
        <f t="shared" ca="1" si="82"/>
        <v>13.870937183145264</v>
      </c>
      <c r="F1028" s="10">
        <f t="shared" ca="1" si="83"/>
        <v>-2.9764190817314896E-2</v>
      </c>
      <c r="G1028" s="22"/>
    </row>
    <row r="1029" spans="1:7" x14ac:dyDescent="0.35">
      <c r="A1029" s="10">
        <f t="shared" si="84"/>
        <v>61672</v>
      </c>
      <c r="B1029" s="10">
        <v>3.37185697398436E-2</v>
      </c>
      <c r="C1029" s="10">
        <f t="shared" ca="1" si="80"/>
        <v>1.4090760832077156</v>
      </c>
      <c r="D1029" s="10">
        <f t="shared" ca="1" si="81"/>
        <v>2.9233044691248072E-2</v>
      </c>
      <c r="E1029" s="10">
        <f t="shared" ca="1" si="82"/>
        <v>13.872259791362064</v>
      </c>
      <c r="F1029" s="10">
        <f t="shared" ca="1" si="83"/>
        <v>-2.9668844327938253E-2</v>
      </c>
      <c r="G1029" s="22"/>
    </row>
    <row r="1030" spans="1:7" x14ac:dyDescent="0.35">
      <c r="A1030" s="10">
        <f t="shared" si="84"/>
        <v>61732</v>
      </c>
      <c r="B1030" s="10">
        <v>3.3697091501463099E-2</v>
      </c>
      <c r="C1030" s="10">
        <f t="shared" ca="1" si="80"/>
        <v>1.4052189591718915</v>
      </c>
      <c r="D1030" s="10">
        <f t="shared" ca="1" si="81"/>
        <v>2.9153023831719856E-2</v>
      </c>
      <c r="E1030" s="10">
        <f t="shared" ca="1" si="82"/>
        <v>13.873403289444724</v>
      </c>
      <c r="F1030" s="10">
        <f t="shared" ca="1" si="83"/>
        <v>-2.9586417169504414E-2</v>
      </c>
      <c r="G1030" s="22"/>
    </row>
    <row r="1031" spans="1:7" x14ac:dyDescent="0.35">
      <c r="A1031" s="10">
        <f t="shared" si="84"/>
        <v>61792</v>
      </c>
      <c r="B1031" s="10">
        <v>3.3766875977221299E-2</v>
      </c>
      <c r="C1031" s="10">
        <f t="shared" ca="1" si="80"/>
        <v>1.4177510567306326</v>
      </c>
      <c r="D1031" s="10">
        <f t="shared" ca="1" si="81"/>
        <v>2.9413017860697888E-2</v>
      </c>
      <c r="E1031" s="10">
        <f t="shared" ca="1" si="82"/>
        <v>13.869687974770626</v>
      </c>
      <c r="F1031" s="10">
        <f t="shared" ca="1" si="83"/>
        <v>-2.9854254279718603E-2</v>
      </c>
      <c r="G1031" s="22"/>
    </row>
    <row r="1032" spans="1:7" x14ac:dyDescent="0.35">
      <c r="A1032" s="10">
        <f t="shared" si="84"/>
        <v>61852</v>
      </c>
      <c r="B1032" s="10">
        <v>3.37031289366524E-2</v>
      </c>
      <c r="C1032" s="10">
        <f t="shared" ca="1" si="80"/>
        <v>1.4063031792075777</v>
      </c>
      <c r="D1032" s="10">
        <f t="shared" ca="1" si="81"/>
        <v>2.917551733163521E-2</v>
      </c>
      <c r="E1032" s="10">
        <f t="shared" ca="1" si="82"/>
        <v>13.873081857330931</v>
      </c>
      <c r="F1032" s="10">
        <f t="shared" ca="1" si="83"/>
        <v>-2.9609586382621383E-2</v>
      </c>
      <c r="G1032" s="22"/>
    </row>
    <row r="1033" spans="1:7" x14ac:dyDescent="0.35">
      <c r="A1033" s="10">
        <f t="shared" si="84"/>
        <v>61912</v>
      </c>
      <c r="B1033" s="10">
        <v>3.3687350427751298E-2</v>
      </c>
      <c r="C1033" s="10">
        <f t="shared" ca="1" si="80"/>
        <v>1.403469629041417</v>
      </c>
      <c r="D1033" s="10">
        <f t="shared" ca="1" si="81"/>
        <v>2.91167317915005E-2</v>
      </c>
      <c r="E1033" s="10">
        <f t="shared" ca="1" si="82"/>
        <v>13.873921902699456</v>
      </c>
      <c r="F1033" s="10">
        <f t="shared" ca="1" si="83"/>
        <v>-2.9549036034479514E-2</v>
      </c>
      <c r="G1033" s="22"/>
    </row>
    <row r="1034" spans="1:7" x14ac:dyDescent="0.35">
      <c r="A1034" s="10">
        <f t="shared" si="84"/>
        <v>61972</v>
      </c>
      <c r="B1034" s="10">
        <v>3.3646677592593398E-2</v>
      </c>
      <c r="C1034" s="10">
        <f t="shared" ca="1" si="80"/>
        <v>1.3961654839195774</v>
      </c>
      <c r="D1034" s="10">
        <f t="shared" ca="1" si="81"/>
        <v>2.8965198170766534E-2</v>
      </c>
      <c r="E1034" s="10">
        <f t="shared" ca="1" si="82"/>
        <v>13.876087318139746</v>
      </c>
      <c r="F1034" s="10">
        <f t="shared" ca="1" si="83"/>
        <v>-2.9392970108342183E-2</v>
      </c>
      <c r="G1034" s="22"/>
    </row>
    <row r="1035" spans="1:7" x14ac:dyDescent="0.35">
      <c r="A1035" s="10">
        <f t="shared" si="84"/>
        <v>62032</v>
      </c>
      <c r="B1035" s="10">
        <v>3.3679084086214402E-2</v>
      </c>
      <c r="C1035" s="10">
        <f t="shared" ca="1" si="80"/>
        <v>1.4019851355710757</v>
      </c>
      <c r="D1035" s="10">
        <f t="shared" ca="1" si="81"/>
        <v>2.9085934118841431E-2</v>
      </c>
      <c r="E1035" s="10">
        <f t="shared" ca="1" si="82"/>
        <v>13.874362001441755</v>
      </c>
      <c r="F1035" s="10">
        <f t="shared" ca="1" si="83"/>
        <v>-2.9517315244548422E-2</v>
      </c>
      <c r="G1035" s="22"/>
    </row>
    <row r="1036" spans="1:7" x14ac:dyDescent="0.35">
      <c r="A1036" s="10">
        <f t="shared" si="84"/>
        <v>62092</v>
      </c>
      <c r="B1036" s="10">
        <v>3.3712105400706398E-2</v>
      </c>
      <c r="C1036" s="10">
        <f t="shared" ca="1" si="80"/>
        <v>1.4079151985289955</v>
      </c>
      <c r="D1036" s="10">
        <f t="shared" ca="1" si="81"/>
        <v>2.9208960687482174E-2</v>
      </c>
      <c r="E1036" s="10">
        <f t="shared" ca="1" si="82"/>
        <v>13.872603951775879</v>
      </c>
      <c r="F1036" s="10">
        <f t="shared" ca="1" si="83"/>
        <v>-2.964403538189191E-2</v>
      </c>
      <c r="G1036" s="22"/>
    </row>
    <row r="1037" spans="1:7" x14ac:dyDescent="0.35">
      <c r="A1037" s="10">
        <f t="shared" si="84"/>
        <v>62152</v>
      </c>
      <c r="B1037" s="10">
        <v>3.38059267166008E-2</v>
      </c>
      <c r="C1037" s="10">
        <f t="shared" ca="1" si="80"/>
        <v>1.424763901211124</v>
      </c>
      <c r="D1037" s="10">
        <f t="shared" ca="1" si="81"/>
        <v>2.955850808550128E-2</v>
      </c>
      <c r="E1037" s="10">
        <f t="shared" ca="1" si="82"/>
        <v>13.867608919458185</v>
      </c>
      <c r="F1037" s="10">
        <f t="shared" ca="1" si="83"/>
        <v>-3.000416472876213E-2</v>
      </c>
      <c r="G1037" s="22"/>
    </row>
    <row r="1038" spans="1:7" x14ac:dyDescent="0.35">
      <c r="A1038" s="10">
        <f t="shared" si="84"/>
        <v>62212</v>
      </c>
      <c r="B1038" s="10">
        <v>3.3779141080697399E-2</v>
      </c>
      <c r="C1038" s="10">
        <f t="shared" ca="1" si="80"/>
        <v>1.4199536594106774</v>
      </c>
      <c r="D1038" s="10">
        <f t="shared" ca="1" si="81"/>
        <v>2.9458713606548767E-2</v>
      </c>
      <c r="E1038" s="10">
        <f t="shared" ca="1" si="82"/>
        <v>13.869034982562418</v>
      </c>
      <c r="F1038" s="10">
        <f t="shared" ca="1" si="83"/>
        <v>-2.9901335914250426E-2</v>
      </c>
      <c r="G1038" s="22"/>
    </row>
    <row r="1039" spans="1:7" x14ac:dyDescent="0.35">
      <c r="A1039" s="10">
        <f t="shared" si="84"/>
        <v>62272</v>
      </c>
      <c r="B1039" s="10">
        <v>3.3693834969135E-2</v>
      </c>
      <c r="C1039" s="10">
        <f t="shared" ca="1" si="80"/>
        <v>1.4046341416978687</v>
      </c>
      <c r="D1039" s="10">
        <f t="shared" ca="1" si="81"/>
        <v>2.9140891062199411E-2</v>
      </c>
      <c r="E1039" s="10">
        <f t="shared" ca="1" si="82"/>
        <v>13.873576666721169</v>
      </c>
      <c r="F1039" s="10">
        <f t="shared" ca="1" si="83"/>
        <v>-2.9573920149884799E-2</v>
      </c>
      <c r="G1039" s="22"/>
    </row>
    <row r="1040" spans="1:7" x14ac:dyDescent="0.35">
      <c r="A1040" s="10">
        <f t="shared" si="84"/>
        <v>62332</v>
      </c>
      <c r="B1040" s="10">
        <v>3.3712762906056598E-2</v>
      </c>
      <c r="C1040" s="10">
        <f t="shared" ca="1" si="80"/>
        <v>1.4080332752373834</v>
      </c>
      <c r="D1040" s="10">
        <f t="shared" ca="1" si="81"/>
        <v>2.9211410336393566E-2</v>
      </c>
      <c r="E1040" s="10">
        <f t="shared" ca="1" si="82"/>
        <v>13.872568946292937</v>
      </c>
      <c r="F1040" s="10">
        <f t="shared" ca="1" si="83"/>
        <v>-2.9646558738518358E-2</v>
      </c>
      <c r="G1040" s="22"/>
    </row>
    <row r="1041" spans="1:7" x14ac:dyDescent="0.35">
      <c r="A1041" s="10">
        <f t="shared" si="84"/>
        <v>62392</v>
      </c>
      <c r="B1041" s="10">
        <v>3.3687887210854299E-2</v>
      </c>
      <c r="C1041" s="10">
        <f t="shared" ca="1" si="80"/>
        <v>1.4035660261002416</v>
      </c>
      <c r="D1041" s="10">
        <f t="shared" ca="1" si="81"/>
        <v>2.9118731668982139E-2</v>
      </c>
      <c r="E1041" s="10">
        <f t="shared" ca="1" si="82"/>
        <v>13.873893324450243</v>
      </c>
      <c r="F1041" s="10">
        <f t="shared" ca="1" si="83"/>
        <v>-2.9551095890290025E-2</v>
      </c>
      <c r="G1041" s="22"/>
    </row>
    <row r="1042" spans="1:7" x14ac:dyDescent="0.35">
      <c r="A1042" s="10">
        <f t="shared" si="84"/>
        <v>62452</v>
      </c>
      <c r="B1042" s="10">
        <v>3.3768297490740597E-2</v>
      </c>
      <c r="C1042" s="10">
        <f t="shared" ca="1" si="80"/>
        <v>1.4180063362309994</v>
      </c>
      <c r="D1042" s="10">
        <f t="shared" ca="1" si="81"/>
        <v>2.9418313953032373E-2</v>
      </c>
      <c r="E1042" s="10">
        <f t="shared" ca="1" si="82"/>
        <v>13.869612293611166</v>
      </c>
      <c r="F1042" s="10">
        <f t="shared" ca="1" si="83"/>
        <v>-2.9859710881631949E-2</v>
      </c>
      <c r="G1042" s="22"/>
    </row>
    <row r="1043" spans="1:7" x14ac:dyDescent="0.35">
      <c r="A1043" s="10">
        <f t="shared" si="84"/>
        <v>62512</v>
      </c>
      <c r="B1043" s="10">
        <v>3.3756062295034403E-2</v>
      </c>
      <c r="C1043" s="10">
        <f t="shared" ca="1" si="80"/>
        <v>1.41580910447459</v>
      </c>
      <c r="D1043" s="10">
        <f t="shared" ca="1" si="81"/>
        <v>2.9372729633705963E-2</v>
      </c>
      <c r="E1043" s="10">
        <f t="shared" ca="1" si="82"/>
        <v>13.870263693534341</v>
      </c>
      <c r="F1043" s="10">
        <f t="shared" ca="1" si="83"/>
        <v>-2.9812746005249916E-2</v>
      </c>
      <c r="G1043" s="22"/>
    </row>
    <row r="1044" spans="1:7" x14ac:dyDescent="0.35">
      <c r="A1044" s="10">
        <f t="shared" si="84"/>
        <v>62572</v>
      </c>
      <c r="B1044" s="10">
        <v>3.3673986755212798E-2</v>
      </c>
      <c r="C1044" s="10">
        <f t="shared" ca="1" si="80"/>
        <v>1.4010697421586118</v>
      </c>
      <c r="D1044" s="10">
        <f t="shared" ca="1" si="81"/>
        <v>2.9066943138258101E-2</v>
      </c>
      <c r="E1044" s="10">
        <f t="shared" ca="1" si="82"/>
        <v>13.874633382554292</v>
      </c>
      <c r="F1044" s="10">
        <f t="shared" ca="1" si="83"/>
        <v>-2.9497755537338195E-2</v>
      </c>
      <c r="G1044" s="22"/>
    </row>
    <row r="1045" spans="1:7" x14ac:dyDescent="0.35">
      <c r="A1045" s="10">
        <f t="shared" si="84"/>
        <v>62632</v>
      </c>
      <c r="B1045" s="10">
        <v>3.3705438448367597E-2</v>
      </c>
      <c r="C1045" s="10">
        <f t="shared" ca="1" si="80"/>
        <v>1.406717927986779</v>
      </c>
      <c r="D1045" s="10">
        <f t="shared" ca="1" si="81"/>
        <v>2.9184121813495716E-2</v>
      </c>
      <c r="E1045" s="10">
        <f t="shared" ca="1" si="82"/>
        <v>13.872958899285145</v>
      </c>
      <c r="F1045" s="10">
        <f t="shared" ca="1" si="83"/>
        <v>-2.961844948830665E-2</v>
      </c>
      <c r="G1045" s="22"/>
    </row>
    <row r="1046" spans="1:7" x14ac:dyDescent="0.35">
      <c r="A1046" s="10">
        <f t="shared" si="84"/>
        <v>62692</v>
      </c>
      <c r="B1046" s="10">
        <v>3.3687682398736797E-2</v>
      </c>
      <c r="C1046" s="10">
        <f t="shared" ca="1" si="80"/>
        <v>1.4035292453490809</v>
      </c>
      <c r="D1046" s="10">
        <f t="shared" ca="1" si="81"/>
        <v>2.9117968606323371E-2</v>
      </c>
      <c r="E1046" s="10">
        <f t="shared" ca="1" si="82"/>
        <v>13.87390422861564</v>
      </c>
      <c r="F1046" s="10">
        <f t="shared" ca="1" si="83"/>
        <v>-2.9550309942116985E-2</v>
      </c>
      <c r="G1046" s="22"/>
    </row>
    <row r="1047" spans="1:7" x14ac:dyDescent="0.35">
      <c r="A1047" s="10">
        <f t="shared" si="84"/>
        <v>62752</v>
      </c>
      <c r="B1047" s="10">
        <v>3.3729635359782698E-2</v>
      </c>
      <c r="C1047" s="10">
        <f t="shared" ca="1" si="80"/>
        <v>1.411063279172406</v>
      </c>
      <c r="D1047" s="10">
        <f t="shared" ca="1" si="81"/>
        <v>2.9274271555530529E-2</v>
      </c>
      <c r="E1047" s="10">
        <f t="shared" ca="1" si="82"/>
        <v>13.871670659471468</v>
      </c>
      <c r="F1047" s="10">
        <f t="shared" ca="1" si="83"/>
        <v>-2.9711313573002752E-2</v>
      </c>
      <c r="G1047" s="22"/>
    </row>
    <row r="1048" spans="1:7" x14ac:dyDescent="0.35">
      <c r="A1048" s="10">
        <f t="shared" si="84"/>
        <v>62812</v>
      </c>
      <c r="B1048" s="10">
        <v>3.3778510255328999E-2</v>
      </c>
      <c r="C1048" s="10">
        <f t="shared" ca="1" si="80"/>
        <v>1.4198403739704213</v>
      </c>
      <c r="D1048" s="10">
        <f t="shared" ca="1" si="81"/>
        <v>2.9456363358483853E-2</v>
      </c>
      <c r="E1048" s="10">
        <f t="shared" ca="1" si="82"/>
        <v>13.869068567607265</v>
      </c>
      <c r="F1048" s="10">
        <f t="shared" ca="1" si="83"/>
        <v>-2.9898914332343377E-2</v>
      </c>
      <c r="G1048" s="22"/>
    </row>
    <row r="1049" spans="1:7" x14ac:dyDescent="0.35">
      <c r="A1049" s="10">
        <f t="shared" si="84"/>
        <v>62872</v>
      </c>
      <c r="B1049" s="10">
        <v>3.37549357811434E-2</v>
      </c>
      <c r="C1049" s="10">
        <f t="shared" ca="1" si="80"/>
        <v>1.4156068018588583</v>
      </c>
      <c r="D1049" s="10">
        <f t="shared" ca="1" si="81"/>
        <v>2.9368532613064342E-2</v>
      </c>
      <c r="E1049" s="10">
        <f t="shared" ca="1" si="82"/>
        <v>13.870323668959308</v>
      </c>
      <c r="F1049" s="10">
        <f t="shared" ca="1" si="83"/>
        <v>-2.9808421985416955E-2</v>
      </c>
      <c r="G1049" s="22"/>
    </row>
    <row r="1050" spans="1:7" x14ac:dyDescent="0.35">
      <c r="A1050" s="10">
        <f t="shared" si="84"/>
        <v>62932</v>
      </c>
      <c r="B1050" s="10">
        <v>3.37982607867989E-2</v>
      </c>
      <c r="C1050" s="10">
        <f t="shared" ca="1" si="80"/>
        <v>1.4233872314129765</v>
      </c>
      <c r="D1050" s="10">
        <f t="shared" ca="1" si="81"/>
        <v>2.9529947349701467E-2</v>
      </c>
      <c r="E1050" s="10">
        <f t="shared" ca="1" si="82"/>
        <v>13.868017052372766</v>
      </c>
      <c r="F1050" s="10">
        <f t="shared" ca="1" si="83"/>
        <v>-2.9974734499567016E-2</v>
      </c>
      <c r="G1050" s="22"/>
    </row>
    <row r="1051" spans="1:7" x14ac:dyDescent="0.35">
      <c r="A1051" s="10">
        <f t="shared" si="84"/>
        <v>62992</v>
      </c>
      <c r="B1051" s="10">
        <v>3.37997570874266E-2</v>
      </c>
      <c r="C1051" s="10">
        <f t="shared" ca="1" si="80"/>
        <v>1.4236559413981102</v>
      </c>
      <c r="D1051" s="10">
        <f t="shared" ca="1" si="81"/>
        <v>2.9535522074230547E-2</v>
      </c>
      <c r="E1051" s="10">
        <f t="shared" ca="1" si="82"/>
        <v>13.867937389559243</v>
      </c>
      <c r="F1051" s="10">
        <f t="shared" ca="1" si="83"/>
        <v>-2.9980478871096842E-2</v>
      </c>
      <c r="G1051" s="22"/>
    </row>
    <row r="1052" spans="1:7" x14ac:dyDescent="0.35">
      <c r="A1052" s="10">
        <f t="shared" si="84"/>
        <v>63052</v>
      </c>
      <c r="B1052" s="10">
        <v>3.3776345215173302E-2</v>
      </c>
      <c r="C1052" s="10">
        <f t="shared" ca="1" si="80"/>
        <v>1.4194515698108285</v>
      </c>
      <c r="D1052" s="10">
        <f t="shared" ca="1" si="81"/>
        <v>2.9448297130187904E-2</v>
      </c>
      <c r="E1052" s="10">
        <f t="shared" ca="1" si="82"/>
        <v>13.869183834009613</v>
      </c>
      <c r="F1052" s="10">
        <f t="shared" ca="1" si="83"/>
        <v>-2.9890603325530035E-2</v>
      </c>
      <c r="G1052" s="22"/>
    </row>
    <row r="1053" spans="1:7" x14ac:dyDescent="0.35">
      <c r="A1053" s="10">
        <f t="shared" si="84"/>
        <v>63112</v>
      </c>
      <c r="B1053" s="10">
        <v>3.3796711093646001E-2</v>
      </c>
      <c r="C1053" s="10">
        <f t="shared" ca="1" si="80"/>
        <v>1.4231089330440738</v>
      </c>
      <c r="D1053" s="10">
        <f t="shared" ca="1" si="81"/>
        <v>2.9524173702165618E-2</v>
      </c>
      <c r="E1053" s="10">
        <f t="shared" ca="1" si="82"/>
        <v>13.868099557796052</v>
      </c>
      <c r="F1053" s="10">
        <f t="shared" ca="1" si="83"/>
        <v>-2.9968785186298291E-2</v>
      </c>
      <c r="G1053" s="22"/>
    </row>
    <row r="1054" spans="1:7" x14ac:dyDescent="0.35">
      <c r="A1054" s="10">
        <f t="shared" si="84"/>
        <v>63172</v>
      </c>
      <c r="B1054" s="10">
        <v>3.3824386439951101E-2</v>
      </c>
      <c r="C1054" s="10">
        <f t="shared" ca="1" si="80"/>
        <v>1.4280789516062138</v>
      </c>
      <c r="D1054" s="10">
        <f t="shared" ca="1" si="81"/>
        <v>2.9627282949760414E-2</v>
      </c>
      <c r="E1054" s="10">
        <f t="shared" ca="1" si="82"/>
        <v>13.866626126647924</v>
      </c>
      <c r="F1054" s="10">
        <f t="shared" ca="1" si="83"/>
        <v>-3.0075036905985647E-2</v>
      </c>
      <c r="G1054" s="22"/>
    </row>
    <row r="1055" spans="1:7" x14ac:dyDescent="0.35">
      <c r="A1055" s="10">
        <f t="shared" si="84"/>
        <v>63232</v>
      </c>
      <c r="B1055" s="10">
        <v>3.3728316381406699E-2</v>
      </c>
      <c r="C1055" s="10">
        <f t="shared" ca="1" si="80"/>
        <v>1.4108264132289954</v>
      </c>
      <c r="D1055" s="10">
        <f t="shared" ca="1" si="81"/>
        <v>2.9269357475452045E-2</v>
      </c>
      <c r="E1055" s="10">
        <f t="shared" ca="1" si="82"/>
        <v>13.871740881675789</v>
      </c>
      <c r="F1055" s="10">
        <f t="shared" ca="1" si="83"/>
        <v>-2.9706251311339794E-2</v>
      </c>
      <c r="G1055" s="22"/>
    </row>
    <row r="1056" spans="1:7" x14ac:dyDescent="0.35">
      <c r="A1056" s="10">
        <f t="shared" si="84"/>
        <v>63292</v>
      </c>
      <c r="B1056" s="10">
        <v>3.37513659100276E-2</v>
      </c>
      <c r="C1056" s="10">
        <f t="shared" ca="1" si="80"/>
        <v>1.4149657141010261</v>
      </c>
      <c r="D1056" s="10">
        <f t="shared" ca="1" si="81"/>
        <v>2.9355232446168413E-2</v>
      </c>
      <c r="E1056" s="10">
        <f t="shared" ca="1" si="82"/>
        <v>13.870513728344251</v>
      </c>
      <c r="F1056" s="10">
        <f t="shared" ca="1" si="83"/>
        <v>-2.9794719487383065E-2</v>
      </c>
      <c r="G1056" s="22"/>
    </row>
    <row r="1057" spans="1:7" x14ac:dyDescent="0.35">
      <c r="A1057" s="10">
        <f t="shared" si="84"/>
        <v>63352</v>
      </c>
      <c r="B1057" s="10">
        <v>3.3780772855566903E-2</v>
      </c>
      <c r="C1057" s="10">
        <f t="shared" ca="1" si="80"/>
        <v>1.4202466982511408</v>
      </c>
      <c r="D1057" s="10">
        <f t="shared" ca="1" si="81"/>
        <v>2.9464793063592731E-2</v>
      </c>
      <c r="E1057" s="10">
        <f t="shared" ca="1" si="82"/>
        <v>13.868948107121259</v>
      </c>
      <c r="F1057" s="10">
        <f t="shared" ca="1" si="83"/>
        <v>-2.9907599919883295E-2</v>
      </c>
      <c r="G1057" s="22"/>
    </row>
    <row r="1058" spans="1:7" x14ac:dyDescent="0.35">
      <c r="A1058" s="10">
        <f t="shared" si="84"/>
        <v>63412</v>
      </c>
      <c r="B1058" s="10">
        <v>3.3805678714883498E-2</v>
      </c>
      <c r="C1058" s="10">
        <f t="shared" ca="1" si="80"/>
        <v>1.4247193643469835</v>
      </c>
      <c r="D1058" s="10">
        <f t="shared" ca="1" si="81"/>
        <v>2.9557584112583607E-2</v>
      </c>
      <c r="E1058" s="10">
        <f t="shared" ca="1" si="82"/>
        <v>13.867622123031181</v>
      </c>
      <c r="F1058" s="10">
        <f t="shared" ca="1" si="83"/>
        <v>-3.0003212613167653E-2</v>
      </c>
      <c r="G1058" s="22"/>
    </row>
    <row r="1059" spans="1:7" x14ac:dyDescent="0.35">
      <c r="A1059" s="10">
        <f t="shared" si="84"/>
        <v>63472</v>
      </c>
      <c r="B1059" s="10">
        <v>3.3787809860090501E-2</v>
      </c>
      <c r="C1059" s="10">
        <f t="shared" ca="1" si="80"/>
        <v>1.4215104238326957</v>
      </c>
      <c r="D1059" s="10">
        <f t="shared" ca="1" si="81"/>
        <v>2.9491010630439064E-2</v>
      </c>
      <c r="E1059" s="10">
        <f t="shared" ca="1" si="82"/>
        <v>13.868573458091026</v>
      </c>
      <c r="F1059" s="10">
        <f t="shared" ca="1" si="83"/>
        <v>-2.9934613799214613E-2</v>
      </c>
      <c r="G1059" s="22"/>
    </row>
    <row r="1060" spans="1:7" x14ac:dyDescent="0.35">
      <c r="A1060" s="10">
        <f t="shared" si="84"/>
        <v>63532</v>
      </c>
      <c r="B1060" s="10">
        <v>3.3750059506483202E-2</v>
      </c>
      <c r="C1060" s="10">
        <f t="shared" ca="1" si="80"/>
        <v>1.4147311063821659</v>
      </c>
      <c r="D1060" s="10">
        <f t="shared" ca="1" si="81"/>
        <v>2.9350365215781011E-2</v>
      </c>
      <c r="E1060" s="10">
        <f t="shared" ca="1" si="82"/>
        <v>13.870583281066487</v>
      </c>
      <c r="F1060" s="10">
        <f t="shared" ca="1" si="83"/>
        <v>-2.9789705069805245E-2</v>
      </c>
      <c r="G1060" s="22"/>
    </row>
    <row r="1061" spans="1:7" x14ac:dyDescent="0.35">
      <c r="A1061" s="10">
        <f t="shared" si="84"/>
        <v>63592</v>
      </c>
      <c r="B1061" s="10">
        <v>3.3764111899805903E-2</v>
      </c>
      <c r="C1061" s="10">
        <f t="shared" ca="1" si="80"/>
        <v>1.4172546757310864</v>
      </c>
      <c r="D1061" s="10">
        <f t="shared" ca="1" si="81"/>
        <v>2.9402719816386053E-2</v>
      </c>
      <c r="E1061" s="10">
        <f t="shared" ca="1" si="82"/>
        <v>13.869835133823843</v>
      </c>
      <c r="F1061" s="10">
        <f t="shared" ca="1" si="83"/>
        <v>-2.9843644216045684E-2</v>
      </c>
      <c r="G1061" s="22"/>
    </row>
    <row r="1062" spans="1:7" x14ac:dyDescent="0.35">
      <c r="A1062" s="10">
        <f t="shared" si="84"/>
        <v>63652</v>
      </c>
      <c r="B1062" s="10">
        <v>3.3747464181587E-2</v>
      </c>
      <c r="C1062" s="10">
        <f t="shared" ca="1" si="80"/>
        <v>1.4142650304470463</v>
      </c>
      <c r="D1062" s="10">
        <f t="shared" ca="1" si="81"/>
        <v>2.9340695887912036E-2</v>
      </c>
      <c r="E1062" s="10">
        <f t="shared" ca="1" si="82"/>
        <v>13.870721455761737</v>
      </c>
      <c r="F1062" s="10">
        <f t="shared" ca="1" si="83"/>
        <v>-2.9779743411796671E-2</v>
      </c>
      <c r="G1062" s="22"/>
    </row>
    <row r="1063" spans="1:7" x14ac:dyDescent="0.35">
      <c r="A1063" s="10">
        <f t="shared" si="84"/>
        <v>63712</v>
      </c>
      <c r="B1063" s="10">
        <v>3.3795345373208101E-2</v>
      </c>
      <c r="C1063" s="10">
        <f t="shared" ca="1" si="80"/>
        <v>1.4228636730262865</v>
      </c>
      <c r="D1063" s="10">
        <f t="shared" ca="1" si="81"/>
        <v>2.9519085476521597E-2</v>
      </c>
      <c r="E1063" s="10">
        <f t="shared" ca="1" si="82"/>
        <v>13.868172268540505</v>
      </c>
      <c r="F1063" s="10">
        <f t="shared" ca="1" si="83"/>
        <v>-2.9963542178520687E-2</v>
      </c>
      <c r="G1063" s="22"/>
    </row>
    <row r="1064" spans="1:7" x14ac:dyDescent="0.35">
      <c r="A1064" s="10">
        <f t="shared" si="84"/>
        <v>63772</v>
      </c>
      <c r="B1064" s="10">
        <v>3.37543623392157E-2</v>
      </c>
      <c r="C1064" s="10">
        <f t="shared" ca="1" si="80"/>
        <v>1.4155038215024951</v>
      </c>
      <c r="D1064" s="10">
        <f t="shared" ca="1" si="81"/>
        <v>2.936639615684614E-2</v>
      </c>
      <c r="E1064" s="10">
        <f t="shared" ca="1" si="82"/>
        <v>13.870354198918669</v>
      </c>
      <c r="F1064" s="10">
        <f t="shared" ca="1" si="83"/>
        <v>-2.9806220888565167E-2</v>
      </c>
      <c r="G1064" s="22"/>
    </row>
    <row r="1065" spans="1:7" x14ac:dyDescent="0.35">
      <c r="A1065" s="10">
        <f t="shared" si="84"/>
        <v>63832</v>
      </c>
      <c r="B1065" s="10">
        <v>3.3783896967237902E-2</v>
      </c>
      <c r="C1065" s="10">
        <f t="shared" ca="1" si="80"/>
        <v>1.4208077352413881</v>
      </c>
      <c r="D1065" s="10">
        <f t="shared" ca="1" si="81"/>
        <v>2.9476432477251652E-2</v>
      </c>
      <c r="E1065" s="10">
        <f t="shared" ca="1" si="82"/>
        <v>13.868781779900074</v>
      </c>
      <c r="F1065" s="10">
        <f t="shared" ca="1" si="83"/>
        <v>-2.9919592770189723E-2</v>
      </c>
      <c r="G1065" s="22"/>
    </row>
    <row r="1066" spans="1:7" x14ac:dyDescent="0.35">
      <c r="A1066" s="10">
        <f t="shared" si="84"/>
        <v>63892</v>
      </c>
      <c r="B1066" s="10">
        <v>3.3779152816173399E-2</v>
      </c>
      <c r="C1066" s="10">
        <f t="shared" ca="1" si="80"/>
        <v>1.419955766901327</v>
      </c>
      <c r="D1066" s="10">
        <f t="shared" ca="1" si="81"/>
        <v>2.9458757329076657E-2</v>
      </c>
      <c r="E1066" s="10">
        <f t="shared" ca="1" si="82"/>
        <v>13.869034357767493</v>
      </c>
      <c r="F1066" s="10">
        <f t="shared" ca="1" si="83"/>
        <v>-2.9901380963883582E-2</v>
      </c>
      <c r="G1066" s="22"/>
    </row>
    <row r="1067" spans="1:7" x14ac:dyDescent="0.35">
      <c r="A1067" s="10">
        <f t="shared" si="84"/>
        <v>63952</v>
      </c>
      <c r="B1067" s="10">
        <v>3.3772837532278201E-2</v>
      </c>
      <c r="C1067" s="10">
        <f t="shared" ca="1" si="80"/>
        <v>1.4188216499931481</v>
      </c>
      <c r="D1067" s="10">
        <f t="shared" ca="1" si="81"/>
        <v>2.9435228656170348E-2</v>
      </c>
      <c r="E1067" s="10">
        <f t="shared" ca="1" si="82"/>
        <v>13.869370582503326</v>
      </c>
      <c r="F1067" s="10">
        <f t="shared" ca="1" si="83"/>
        <v>-2.9877138420985244E-2</v>
      </c>
      <c r="G1067" s="22"/>
    </row>
    <row r="1068" spans="1:7" x14ac:dyDescent="0.35">
      <c r="A1068" s="10">
        <f t="shared" si="84"/>
        <v>64012</v>
      </c>
      <c r="B1068" s="10">
        <v>3.3835644774607501E-2</v>
      </c>
      <c r="C1068" s="10">
        <f t="shared" ca="1" si="80"/>
        <v>1.430100755836023</v>
      </c>
      <c r="D1068" s="10">
        <f t="shared" ca="1" si="81"/>
        <v>2.9669227805763095E-2</v>
      </c>
      <c r="E1068" s="10">
        <f t="shared" ca="1" si="82"/>
        <v>13.866026734655645</v>
      </c>
      <c r="F1068" s="10">
        <f t="shared" ca="1" si="83"/>
        <v>-3.0118263350665857E-2</v>
      </c>
      <c r="G1068" s="22"/>
    </row>
    <row r="1069" spans="1:7" x14ac:dyDescent="0.35">
      <c r="A1069" s="10">
        <f t="shared" si="84"/>
        <v>64072</v>
      </c>
      <c r="B1069" s="10">
        <v>3.38685109841236E-2</v>
      </c>
      <c r="C1069" s="10">
        <f t="shared" ca="1" si="80"/>
        <v>1.4360029645947292</v>
      </c>
      <c r="D1069" s="10">
        <f t="shared" ca="1" si="81"/>
        <v>2.9791676504223402E-2</v>
      </c>
      <c r="E1069" s="10">
        <f t="shared" ca="1" si="82"/>
        <v>13.864276942754646</v>
      </c>
      <c r="F1069" s="10">
        <f t="shared" ca="1" si="83"/>
        <v>-3.0244464053238478E-2</v>
      </c>
      <c r="G1069" s="22"/>
    </row>
    <row r="1070" spans="1:7" x14ac:dyDescent="0.35">
      <c r="A1070" s="10">
        <f t="shared" si="84"/>
        <v>64132</v>
      </c>
      <c r="B1070" s="10">
        <v>3.3849923067136099E-2</v>
      </c>
      <c r="C1070" s="10">
        <f t="shared" ca="1" si="80"/>
        <v>1.4326648928162971</v>
      </c>
      <c r="D1070" s="10">
        <f t="shared" ca="1" si="81"/>
        <v>2.9722424032590105E-2</v>
      </c>
      <c r="E1070" s="10">
        <f t="shared" ca="1" si="82"/>
        <v>13.865266560574288</v>
      </c>
      <c r="F1070" s="10">
        <f t="shared" ca="1" si="83"/>
        <v>-3.0173087629754111E-2</v>
      </c>
      <c r="G1070" s="22"/>
    </row>
    <row r="1071" spans="1:7" x14ac:dyDescent="0.35">
      <c r="A1071" s="10">
        <f t="shared" si="84"/>
        <v>64192</v>
      </c>
      <c r="B1071" s="10">
        <v>3.3783897058733497E-2</v>
      </c>
      <c r="C1071" s="10">
        <f t="shared" ca="1" si="80"/>
        <v>1.4208077516724313</v>
      </c>
      <c r="D1071" s="10">
        <f t="shared" ca="1" si="81"/>
        <v>2.9476432818134179E-2</v>
      </c>
      <c r="E1071" s="10">
        <f t="shared" ca="1" si="82"/>
        <v>13.868781775028863</v>
      </c>
      <c r="F1071" s="10">
        <f t="shared" ca="1" si="83"/>
        <v>-2.9919593121425444E-2</v>
      </c>
      <c r="G1071" s="22"/>
    </row>
    <row r="1072" spans="1:7" x14ac:dyDescent="0.35">
      <c r="A1072" s="10">
        <f t="shared" si="84"/>
        <v>64252</v>
      </c>
      <c r="B1072" s="10">
        <v>3.3808882340222002E-2</v>
      </c>
      <c r="C1072" s="10">
        <f t="shared" ca="1" si="80"/>
        <v>1.4252946806311224</v>
      </c>
      <c r="D1072" s="10">
        <f t="shared" ca="1" si="81"/>
        <v>2.9569519768043423E-2</v>
      </c>
      <c r="E1072" s="10">
        <f t="shared" ca="1" si="82"/>
        <v>13.867451562514658</v>
      </c>
      <c r="F1072" s="10">
        <f t="shared" ca="1" si="83"/>
        <v>-3.0015511878600229E-2</v>
      </c>
      <c r="G1072" s="22"/>
    </row>
    <row r="1073" spans="1:7" x14ac:dyDescent="0.35">
      <c r="A1073" s="10">
        <f t="shared" si="84"/>
        <v>64312</v>
      </c>
      <c r="B1073" s="10">
        <v>3.3846122932861003E-2</v>
      </c>
      <c r="C1073" s="10">
        <f t="shared" ca="1" si="80"/>
        <v>1.4319824537357653</v>
      </c>
      <c r="D1073" s="10">
        <f t="shared" ca="1" si="81"/>
        <v>2.9708265980815621E-2</v>
      </c>
      <c r="E1073" s="10">
        <f t="shared" ca="1" si="82"/>
        <v>13.865468879134143</v>
      </c>
      <c r="F1073" s="10">
        <f t="shared" ca="1" si="83"/>
        <v>-3.0158495982136276E-2</v>
      </c>
      <c r="G1073" s="22"/>
    </row>
    <row r="1074" spans="1:7" x14ac:dyDescent="0.35">
      <c r="A1074" s="10">
        <f t="shared" si="84"/>
        <v>64372</v>
      </c>
      <c r="B1074" s="10">
        <v>3.3877489175281501E-2</v>
      </c>
      <c r="C1074" s="10">
        <f t="shared" ca="1" si="80"/>
        <v>1.4376152940744507</v>
      </c>
      <c r="D1074" s="10">
        <f t="shared" ca="1" si="81"/>
        <v>2.9825126294692073E-2</v>
      </c>
      <c r="E1074" s="10">
        <f t="shared" ca="1" si="82"/>
        <v>13.863798945248851</v>
      </c>
      <c r="F1074" s="10">
        <f t="shared" ca="1" si="83"/>
        <v>-3.0278941563165549E-2</v>
      </c>
      <c r="G1074" s="22"/>
    </row>
    <row r="1075" spans="1:7" x14ac:dyDescent="0.35">
      <c r="A1075" s="10">
        <f t="shared" si="84"/>
        <v>64432</v>
      </c>
      <c r="B1075" s="10">
        <v>3.3770618452259697E-2</v>
      </c>
      <c r="C1075" s="10">
        <f t="shared" ca="1" si="80"/>
        <v>1.4184231411990302</v>
      </c>
      <c r="D1075" s="10">
        <f t="shared" ca="1" si="81"/>
        <v>2.9426961093100383E-2</v>
      </c>
      <c r="E1075" s="10">
        <f t="shared" ca="1" si="82"/>
        <v>13.869488725979595</v>
      </c>
      <c r="F1075" s="10">
        <f t="shared" ca="1" si="83"/>
        <v>-2.986862015605184E-2</v>
      </c>
      <c r="G1075" s="22"/>
    </row>
    <row r="1076" spans="1:7" x14ac:dyDescent="0.35">
      <c r="A1076" s="10">
        <f t="shared" si="84"/>
        <v>64492</v>
      </c>
      <c r="B1076" s="10">
        <v>3.3868364378996298E-2</v>
      </c>
      <c r="C1076" s="10">
        <f t="shared" ca="1" si="80"/>
        <v>1.4359766368228575</v>
      </c>
      <c r="D1076" s="10">
        <f t="shared" ca="1" si="81"/>
        <v>2.979113030168621E-2</v>
      </c>
      <c r="E1076" s="10">
        <f t="shared" ca="1" si="82"/>
        <v>13.864284747988902</v>
      </c>
      <c r="F1076" s="10">
        <f t="shared" ca="1" si="83"/>
        <v>-3.024390107890583E-2</v>
      </c>
      <c r="G1076" s="22"/>
    </row>
    <row r="1077" spans="1:7" x14ac:dyDescent="0.35">
      <c r="A1077" s="10">
        <f t="shared" si="84"/>
        <v>64552</v>
      </c>
      <c r="B1077" s="10">
        <v>3.3799824956334899E-2</v>
      </c>
      <c r="C1077" s="10">
        <f t="shared" ca="1" si="80"/>
        <v>1.4236681294925362</v>
      </c>
      <c r="D1077" s="10">
        <f t="shared" ca="1" si="81"/>
        <v>2.9535774931484529E-2</v>
      </c>
      <c r="E1077" s="10">
        <f t="shared" ca="1" si="82"/>
        <v>13.867933776229085</v>
      </c>
      <c r="F1077" s="10">
        <f t="shared" ca="1" si="83"/>
        <v>-2.9980739423948074E-2</v>
      </c>
      <c r="G1077" s="22"/>
    </row>
    <row r="1078" spans="1:7" x14ac:dyDescent="0.35">
      <c r="A1078" s="10">
        <f t="shared" si="84"/>
        <v>64612</v>
      </c>
      <c r="B1078" s="10">
        <v>3.3894444862339702E-2</v>
      </c>
      <c r="C1078" s="10">
        <f t="shared" ca="1" si="80"/>
        <v>1.4406602452914683</v>
      </c>
      <c r="D1078" s="10">
        <f t="shared" ca="1" si="81"/>
        <v>2.9888297613878127E-2</v>
      </c>
      <c r="E1078" s="10">
        <f t="shared" ca="1" si="82"/>
        <v>13.86289622709768</v>
      </c>
      <c r="F1078" s="10">
        <f t="shared" ca="1" si="83"/>
        <v>-3.034405701568357E-2</v>
      </c>
      <c r="G1078" s="22"/>
    </row>
    <row r="1079" spans="1:7" x14ac:dyDescent="0.35">
      <c r="A1079" s="10">
        <f t="shared" si="84"/>
        <v>64672</v>
      </c>
      <c r="B1079" s="10">
        <v>3.3850648545988099E-2</v>
      </c>
      <c r="C1079" s="10">
        <f t="shared" ca="1" si="80"/>
        <v>1.4327951764023137</v>
      </c>
      <c r="D1079" s="10">
        <f t="shared" ca="1" si="81"/>
        <v>2.9725126928436502E-2</v>
      </c>
      <c r="E1079" s="10">
        <f t="shared" ca="1" si="82"/>
        <v>13.865227936192641</v>
      </c>
      <c r="F1079" s="10">
        <f t="shared" ca="1" si="83"/>
        <v>-3.0175873327041306E-2</v>
      </c>
      <c r="G1079" s="22"/>
    </row>
    <row r="1080" spans="1:7" x14ac:dyDescent="0.35">
      <c r="A1080" s="10">
        <f t="shared" si="84"/>
        <v>64732</v>
      </c>
      <c r="B1080" s="10">
        <v>3.3788927465234E-2</v>
      </c>
      <c r="C1080" s="10">
        <f t="shared" ca="1" si="80"/>
        <v>1.4217111265898392</v>
      </c>
      <c r="D1080" s="10">
        <f t="shared" ca="1" si="81"/>
        <v>2.9495174460014453E-2</v>
      </c>
      <c r="E1080" s="10">
        <f t="shared" ca="1" si="82"/>
        <v>13.868513956966392</v>
      </c>
      <c r="F1080" s="10">
        <f t="shared" ca="1" si="83"/>
        <v>-2.9938904164943582E-2</v>
      </c>
      <c r="G1080" s="22"/>
    </row>
    <row r="1081" spans="1:7" x14ac:dyDescent="0.35">
      <c r="A1081" s="10">
        <f t="shared" si="84"/>
        <v>64792</v>
      </c>
      <c r="B1081" s="10">
        <v>3.3800552875557999E-2</v>
      </c>
      <c r="C1081" s="10">
        <f t="shared" ca="1" si="80"/>
        <v>1.4237988513274378</v>
      </c>
      <c r="D1081" s="10">
        <f t="shared" ca="1" si="81"/>
        <v>2.9538486919351858E-2</v>
      </c>
      <c r="E1081" s="10">
        <f t="shared" ca="1" si="82"/>
        <v>13.867895021922461</v>
      </c>
      <c r="F1081" s="10">
        <f t="shared" ca="1" si="83"/>
        <v>-2.9983533954222038E-2</v>
      </c>
      <c r="G1081" s="22"/>
    </row>
    <row r="1082" spans="1:7" x14ac:dyDescent="0.35">
      <c r="A1082" s="10">
        <f t="shared" si="84"/>
        <v>64852</v>
      </c>
      <c r="B1082" s="10">
        <v>3.3814476848880198E-2</v>
      </c>
      <c r="C1082" s="10">
        <f t="shared" ca="1" si="80"/>
        <v>1.4262993586420409</v>
      </c>
      <c r="D1082" s="10">
        <f t="shared" ca="1" si="81"/>
        <v>2.9590363069227441E-2</v>
      </c>
      <c r="E1082" s="10">
        <f t="shared" ca="1" si="82"/>
        <v>13.867153711740739</v>
      </c>
      <c r="F1082" s="10">
        <f t="shared" ca="1" si="83"/>
        <v>-3.0036990516640015E-2</v>
      </c>
      <c r="G1082" s="22"/>
    </row>
    <row r="1083" spans="1:7" x14ac:dyDescent="0.35">
      <c r="A1083" s="10">
        <f t="shared" si="84"/>
        <v>64912</v>
      </c>
      <c r="B1083" s="10">
        <v>3.3784918379522001E-2</v>
      </c>
      <c r="C1083" s="10">
        <f t="shared" ca="1" si="80"/>
        <v>1.4209911634072223</v>
      </c>
      <c r="D1083" s="10">
        <f t="shared" ca="1" si="81"/>
        <v>2.9480237923837086E-2</v>
      </c>
      <c r="E1083" s="10">
        <f t="shared" ca="1" si="82"/>
        <v>13.868727400068366</v>
      </c>
      <c r="F1083" s="10">
        <f t="shared" ca="1" si="83"/>
        <v>-2.9923513802273333E-2</v>
      </c>
      <c r="G1083" s="22"/>
    </row>
    <row r="1084" spans="1:7" x14ac:dyDescent="0.35">
      <c r="A1084" s="10">
        <f t="shared" si="84"/>
        <v>64972</v>
      </c>
      <c r="B1084" s="10">
        <v>3.3788925385773799E-2</v>
      </c>
      <c r="C1084" s="10">
        <f t="shared" ca="1" si="80"/>
        <v>1.4217107531543749</v>
      </c>
      <c r="D1084" s="10">
        <f t="shared" ca="1" si="81"/>
        <v>2.9495166712628952E-2</v>
      </c>
      <c r="E1084" s="10">
        <f t="shared" ca="1" si="82"/>
        <v>13.86851406767653</v>
      </c>
      <c r="F1084" s="10">
        <f t="shared" ca="1" si="83"/>
        <v>-2.9938896182102822E-2</v>
      </c>
      <c r="G1084" s="22"/>
    </row>
    <row r="1085" spans="1:7" x14ac:dyDescent="0.35">
      <c r="A1085" s="10">
        <f t="shared" si="84"/>
        <v>65032</v>
      </c>
      <c r="B1085" s="10">
        <v>3.3865605449272397E-2</v>
      </c>
      <c r="C1085" s="10">
        <f t="shared" ca="1" si="80"/>
        <v>1.4354811802606067</v>
      </c>
      <c r="D1085" s="10">
        <f t="shared" ca="1" si="81"/>
        <v>2.9780851435981612E-2</v>
      </c>
      <c r="E1085" s="10">
        <f t="shared" ca="1" si="82"/>
        <v>13.864431632979821</v>
      </c>
      <c r="F1085" s="10">
        <f t="shared" ca="1" si="83"/>
        <v>-3.0233306647565992E-2</v>
      </c>
      <c r="G1085" s="22"/>
    </row>
    <row r="1086" spans="1:7" x14ac:dyDescent="0.35">
      <c r="A1086" s="10">
        <f t="shared" si="84"/>
        <v>65092</v>
      </c>
      <c r="B1086" s="10">
        <v>3.3776430733489599E-2</v>
      </c>
      <c r="C1086" s="10">
        <f t="shared" ca="1" si="80"/>
        <v>1.4194669274368801</v>
      </c>
      <c r="D1086" s="10">
        <f t="shared" ca="1" si="81"/>
        <v>2.9448615743337375E-2</v>
      </c>
      <c r="E1086" s="10">
        <f t="shared" ca="1" si="82"/>
        <v>13.869179281027709</v>
      </c>
      <c r="F1086" s="10">
        <f t="shared" ca="1" si="83"/>
        <v>-2.9890931606033563E-2</v>
      </c>
      <c r="G1086" s="22"/>
    </row>
    <row r="1087" spans="1:7" x14ac:dyDescent="0.35">
      <c r="A1087" s="10">
        <f t="shared" si="84"/>
        <v>65152</v>
      </c>
      <c r="B1087" s="10">
        <v>3.3857885198168201E-2</v>
      </c>
      <c r="C1087" s="10">
        <f t="shared" ca="1" si="80"/>
        <v>1.4340947552862184</v>
      </c>
      <c r="D1087" s="10">
        <f t="shared" ca="1" si="81"/>
        <v>2.975208831685671E-2</v>
      </c>
      <c r="E1087" s="10">
        <f t="shared" ca="1" si="82"/>
        <v>13.864842657952117</v>
      </c>
      <c r="F1087" s="10">
        <f t="shared" ca="1" si="83"/>
        <v>-3.0203661084684481E-2</v>
      </c>
      <c r="G1087" s="22"/>
    </row>
    <row r="1088" spans="1:7" x14ac:dyDescent="0.35">
      <c r="A1088" s="10">
        <f t="shared" si="84"/>
        <v>65212</v>
      </c>
      <c r="B1088" s="10">
        <v>3.3797250177951398E-2</v>
      </c>
      <c r="C1088" s="10">
        <f t="shared" ca="1" si="80"/>
        <v>1.4232057433594658</v>
      </c>
      <c r="D1088" s="10">
        <f t="shared" ca="1" si="81"/>
        <v>2.9526182153171317E-2</v>
      </c>
      <c r="E1088" s="10">
        <f t="shared" ca="1" si="82"/>
        <v>13.868070857031181</v>
      </c>
      <c r="F1088" s="10">
        <f t="shared" ca="1" si="83"/>
        <v>-2.9970854741283068E-2</v>
      </c>
      <c r="G1088" s="22"/>
    </row>
    <row r="1089" spans="1:7" x14ac:dyDescent="0.35">
      <c r="A1089" s="10">
        <f t="shared" si="84"/>
        <v>65272</v>
      </c>
      <c r="B1089" s="10">
        <v>3.3826426168648699E-2</v>
      </c>
      <c r="C1089" s="10">
        <f t="shared" ca="1" si="80"/>
        <v>1.4284452519725048</v>
      </c>
      <c r="D1089" s="10">
        <f t="shared" ca="1" si="81"/>
        <v>2.9634882308734581E-2</v>
      </c>
      <c r="E1089" s="10">
        <f t="shared" ca="1" si="82"/>
        <v>13.866517531808181</v>
      </c>
      <c r="F1089" s="10">
        <f t="shared" ca="1" si="83"/>
        <v>-3.0082868318181782E-2</v>
      </c>
      <c r="G1089" s="22"/>
    </row>
    <row r="1090" spans="1:7" x14ac:dyDescent="0.35">
      <c r="A1090" s="10">
        <f t="shared" si="84"/>
        <v>65332</v>
      </c>
      <c r="B1090" s="10">
        <v>3.3828789124571601E-2</v>
      </c>
      <c r="C1090" s="10">
        <f t="shared" ca="1" si="80"/>
        <v>1.4288695984167687</v>
      </c>
      <c r="D1090" s="10">
        <f t="shared" ca="1" si="81"/>
        <v>2.9643685906153891E-2</v>
      </c>
      <c r="E1090" s="10">
        <f t="shared" ca="1" si="82"/>
        <v>13.86639172840106</v>
      </c>
      <c r="F1090" s="10">
        <f t="shared" ca="1" si="83"/>
        <v>-3.0091940818000824E-2</v>
      </c>
      <c r="G1090" s="22"/>
    </row>
    <row r="1091" spans="1:7" x14ac:dyDescent="0.35">
      <c r="A1091" s="10">
        <f t="shared" si="84"/>
        <v>65392</v>
      </c>
      <c r="B1091" s="10">
        <v>3.3785333638672303E-2</v>
      </c>
      <c r="C1091" s="10">
        <f t="shared" ref="C1091:C1154" ca="1" si="85">(B1091-$C$2)/($C$1367-$C$2)</f>
        <v>1.4210657368438959</v>
      </c>
      <c r="D1091" s="10">
        <f t="shared" ref="D1091:D1154" ca="1" si="86">$L$4*C1091</f>
        <v>2.9481785042997678E-2</v>
      </c>
      <c r="E1091" s="10">
        <f t="shared" ref="E1091:E1154" ca="1" si="87">$K$6*(1-D1091)</f>
        <v>13.868705291735562</v>
      </c>
      <c r="F1091" s="10">
        <f t="shared" ref="F1091:F1154" ca="1" si="88">LN(E1091/$K$6)</f>
        <v>-2.9925107917565117E-2</v>
      </c>
      <c r="G1091" s="22"/>
    </row>
    <row r="1092" spans="1:7" x14ac:dyDescent="0.35">
      <c r="A1092" s="10">
        <f t="shared" ref="A1092:A1155" si="89">A1091+60</f>
        <v>65452</v>
      </c>
      <c r="B1092" s="10">
        <v>3.3742399486975799E-2</v>
      </c>
      <c r="C1092" s="10">
        <f t="shared" ca="1" si="85"/>
        <v>1.4133554979717617</v>
      </c>
      <c r="D1092" s="10">
        <f t="shared" ca="1" si="86"/>
        <v>2.9321826499796665E-2</v>
      </c>
      <c r="E1092" s="10">
        <f t="shared" ca="1" si="87"/>
        <v>13.870991099317905</v>
      </c>
      <c r="F1092" s="10">
        <f t="shared" ca="1" si="88"/>
        <v>-2.9760303836417791E-2</v>
      </c>
      <c r="G1092" s="22"/>
    </row>
    <row r="1093" spans="1:7" x14ac:dyDescent="0.35">
      <c r="A1093" s="10">
        <f t="shared" si="89"/>
        <v>65512</v>
      </c>
      <c r="B1093" s="10">
        <v>3.37955810665517E-2</v>
      </c>
      <c r="C1093" s="10">
        <f t="shared" ca="1" si="85"/>
        <v>1.4229059995171547</v>
      </c>
      <c r="D1093" s="10">
        <f t="shared" ca="1" si="86"/>
        <v>2.9519963592482771E-2</v>
      </c>
      <c r="E1093" s="10">
        <f t="shared" ca="1" si="87"/>
        <v>13.868159720263421</v>
      </c>
      <c r="F1093" s="10">
        <f t="shared" ca="1" si="88"/>
        <v>-2.9964447004514994E-2</v>
      </c>
      <c r="G1093" s="22"/>
    </row>
    <row r="1094" spans="1:7" x14ac:dyDescent="0.35">
      <c r="A1094" s="10">
        <f t="shared" si="89"/>
        <v>65572</v>
      </c>
      <c r="B1094" s="10">
        <v>3.3722916123304102E-2</v>
      </c>
      <c r="C1094" s="10">
        <f t="shared" ca="1" si="85"/>
        <v>1.4098566192934698</v>
      </c>
      <c r="D1094" s="10">
        <f t="shared" ca="1" si="86"/>
        <v>2.924923788801715E-2</v>
      </c>
      <c r="E1094" s="10">
        <f t="shared" ca="1" si="87"/>
        <v>13.872028390580235</v>
      </c>
      <c r="F1094" s="10">
        <f t="shared" ca="1" si="88"/>
        <v>-2.9685525295228957E-2</v>
      </c>
      <c r="G1094" s="22"/>
    </row>
    <row r="1095" spans="1:7" x14ac:dyDescent="0.35">
      <c r="A1095" s="10">
        <f t="shared" si="89"/>
        <v>65632</v>
      </c>
      <c r="B1095" s="10">
        <v>3.3868644165007698E-2</v>
      </c>
      <c r="C1095" s="10">
        <f t="shared" ca="1" si="85"/>
        <v>1.4360268816022637</v>
      </c>
      <c r="D1095" s="10">
        <f t="shared" ca="1" si="86"/>
        <v>2.9792172692440964E-2</v>
      </c>
      <c r="E1095" s="10">
        <f t="shared" ca="1" si="87"/>
        <v>13.864269852225018</v>
      </c>
      <c r="F1095" s="10">
        <f t="shared" ca="1" si="88"/>
        <v>-3.024497547777729E-2</v>
      </c>
      <c r="G1095" s="22"/>
    </row>
    <row r="1096" spans="1:7" x14ac:dyDescent="0.35">
      <c r="A1096" s="10">
        <f t="shared" si="89"/>
        <v>65692</v>
      </c>
      <c r="B1096" s="10">
        <v>3.3817491152620498E-2</v>
      </c>
      <c r="C1096" s="10">
        <f t="shared" ca="1" si="85"/>
        <v>1.426840676007181</v>
      </c>
      <c r="D1096" s="10">
        <f t="shared" ca="1" si="86"/>
        <v>2.9601593374613981E-2</v>
      </c>
      <c r="E1096" s="10">
        <f t="shared" ca="1" si="87"/>
        <v>13.866993230676766</v>
      </c>
      <c r="F1096" s="10">
        <f t="shared" ca="1" si="88"/>
        <v>-3.0048563330781975E-2</v>
      </c>
      <c r="G1096" s="22"/>
    </row>
    <row r="1097" spans="1:7" x14ac:dyDescent="0.35">
      <c r="A1097" s="10">
        <f t="shared" si="89"/>
        <v>65752</v>
      </c>
      <c r="B1097" s="10">
        <v>3.3831734601901503E-2</v>
      </c>
      <c r="C1097" s="10">
        <f t="shared" ca="1" si="85"/>
        <v>1.4293985557364925</v>
      </c>
      <c r="D1097" s="10">
        <f t="shared" ca="1" si="86"/>
        <v>2.9654659786948211E-2</v>
      </c>
      <c r="E1097" s="10">
        <f t="shared" ca="1" si="87"/>
        <v>13.866234911644508</v>
      </c>
      <c r="F1097" s="10">
        <f t="shared" ca="1" si="88"/>
        <v>-3.0103250006891524E-2</v>
      </c>
      <c r="G1097" s="22"/>
    </row>
    <row r="1098" spans="1:7" x14ac:dyDescent="0.35">
      <c r="A1098" s="10">
        <f t="shared" si="89"/>
        <v>65812</v>
      </c>
      <c r="B1098" s="10">
        <v>3.38106189865909E-2</v>
      </c>
      <c r="C1098" s="10">
        <f t="shared" ca="1" si="85"/>
        <v>1.4256065525981121</v>
      </c>
      <c r="D1098" s="10">
        <f t="shared" ca="1" si="86"/>
        <v>2.9575989941838583E-2</v>
      </c>
      <c r="E1098" s="10">
        <f t="shared" ca="1" si="87"/>
        <v>13.867359103731125</v>
      </c>
      <c r="F1098" s="10">
        <f t="shared" ca="1" si="88"/>
        <v>-3.0022179224171549E-2</v>
      </c>
      <c r="G1098" s="22"/>
    </row>
    <row r="1099" spans="1:7" x14ac:dyDescent="0.35">
      <c r="A1099" s="10">
        <f t="shared" si="89"/>
        <v>65872</v>
      </c>
      <c r="B1099" s="10">
        <v>3.3875708010146E-2</v>
      </c>
      <c r="C1099" s="10">
        <f t="shared" ca="1" si="85"/>
        <v>1.4372954272988705</v>
      </c>
      <c r="D1099" s="10">
        <f t="shared" ca="1" si="86"/>
        <v>2.9818490258599194E-2</v>
      </c>
      <c r="E1099" s="10">
        <f t="shared" ca="1" si="87"/>
        <v>13.863893774204618</v>
      </c>
      <c r="F1099" s="10">
        <f t="shared" ca="1" si="88"/>
        <v>-3.0272101545373464E-2</v>
      </c>
      <c r="G1099" s="22"/>
    </row>
    <row r="1100" spans="1:7" x14ac:dyDescent="0.35">
      <c r="A1100" s="10">
        <f t="shared" si="89"/>
        <v>65932</v>
      </c>
      <c r="B1100" s="10">
        <v>3.3837949421102499E-2</v>
      </c>
      <c r="C1100" s="10">
        <f t="shared" ca="1" si="85"/>
        <v>1.4305146309049397</v>
      </c>
      <c r="D1100" s="10">
        <f t="shared" ca="1" si="86"/>
        <v>2.9677814161411607E-2</v>
      </c>
      <c r="E1100" s="10">
        <f t="shared" ca="1" si="87"/>
        <v>13.865904035633427</v>
      </c>
      <c r="F1100" s="10">
        <f t="shared" ca="1" si="88"/>
        <v>-3.0127112285363845E-2</v>
      </c>
      <c r="G1100" s="22"/>
    </row>
    <row r="1101" spans="1:7" x14ac:dyDescent="0.35">
      <c r="A1101" s="10">
        <f t="shared" si="89"/>
        <v>65992</v>
      </c>
      <c r="B1101" s="10">
        <v>3.3768308130760198E-2</v>
      </c>
      <c r="C1101" s="10">
        <f t="shared" ca="1" si="85"/>
        <v>1.4180082469964272</v>
      </c>
      <c r="D1101" s="10">
        <f t="shared" ca="1" si="86"/>
        <v>2.941835359424963E-2</v>
      </c>
      <c r="E1101" s="10">
        <f t="shared" ca="1" si="87"/>
        <v>13.869611727138173</v>
      </c>
      <c r="F1101" s="10">
        <f t="shared" ca="1" si="88"/>
        <v>-2.9859751724374581E-2</v>
      </c>
      <c r="G1101" s="22"/>
    </row>
    <row r="1102" spans="1:7" x14ac:dyDescent="0.35">
      <c r="A1102" s="10">
        <f t="shared" si="89"/>
        <v>66052</v>
      </c>
      <c r="B1102" s="10">
        <v>3.3832277088113601E-2</v>
      </c>
      <c r="C1102" s="10">
        <f t="shared" ca="1" si="85"/>
        <v>1.429495976976108</v>
      </c>
      <c r="D1102" s="10">
        <f t="shared" ca="1" si="86"/>
        <v>2.9656680912340583E-2</v>
      </c>
      <c r="E1102" s="10">
        <f t="shared" ca="1" si="87"/>
        <v>13.866206029762651</v>
      </c>
      <c r="F1102" s="10">
        <f t="shared" ca="1" si="88"/>
        <v>-3.0105332901932617E-2</v>
      </c>
      <c r="G1102" s="22"/>
    </row>
    <row r="1103" spans="1:7" x14ac:dyDescent="0.35">
      <c r="A1103" s="10">
        <f t="shared" si="89"/>
        <v>66112</v>
      </c>
      <c r="B1103" s="10">
        <v>3.3836142095127801E-2</v>
      </c>
      <c r="C1103" s="10">
        <f t="shared" ca="1" si="85"/>
        <v>1.4301900660903546</v>
      </c>
      <c r="D1103" s="10">
        <f t="shared" ca="1" si="86"/>
        <v>2.967108065862702E-2</v>
      </c>
      <c r="E1103" s="10">
        <f t="shared" ca="1" si="87"/>
        <v>13.866000257388219</v>
      </c>
      <c r="F1103" s="10">
        <f t="shared" ca="1" si="88"/>
        <v>-3.0120172858934615E-2</v>
      </c>
      <c r="G1103" s="22"/>
    </row>
    <row r="1104" spans="1:7" x14ac:dyDescent="0.35">
      <c r="A1104" s="10">
        <f t="shared" si="89"/>
        <v>66172</v>
      </c>
      <c r="B1104" s="10">
        <v>3.3829569619414697E-2</v>
      </c>
      <c r="C1104" s="10">
        <f t="shared" ca="1" si="85"/>
        <v>1.4290097619332456</v>
      </c>
      <c r="D1104" s="10">
        <f t="shared" ca="1" si="86"/>
        <v>2.9646593773507597E-2</v>
      </c>
      <c r="E1104" s="10">
        <f t="shared" ca="1" si="87"/>
        <v>13.866350174976574</v>
      </c>
      <c r="F1104" s="10">
        <f t="shared" ca="1" si="88"/>
        <v>-3.0094937523096235E-2</v>
      </c>
      <c r="G1104" s="22"/>
    </row>
    <row r="1105" spans="1:7" x14ac:dyDescent="0.35">
      <c r="A1105" s="10">
        <f t="shared" si="89"/>
        <v>66232</v>
      </c>
      <c r="B1105" s="10">
        <v>3.37486958566394E-2</v>
      </c>
      <c r="C1105" s="10">
        <f t="shared" ca="1" si="85"/>
        <v>1.4144862182076428</v>
      </c>
      <c r="D1105" s="10">
        <f t="shared" ca="1" si="86"/>
        <v>2.9345284704490309E-2</v>
      </c>
      <c r="E1105" s="10">
        <f t="shared" ca="1" si="87"/>
        <v>13.870655881572834</v>
      </c>
      <c r="F1105" s="10">
        <f t="shared" ca="1" si="88"/>
        <v>-2.9784470948436712E-2</v>
      </c>
      <c r="G1105" s="22"/>
    </row>
    <row r="1106" spans="1:7" x14ac:dyDescent="0.35">
      <c r="A1106" s="10">
        <f t="shared" si="89"/>
        <v>66292</v>
      </c>
      <c r="B1106" s="10">
        <v>3.3802366635963803E-2</v>
      </c>
      <c r="C1106" s="10">
        <f t="shared" ca="1" si="85"/>
        <v>1.4241245716557309</v>
      </c>
      <c r="D1106" s="10">
        <f t="shared" ca="1" si="86"/>
        <v>2.9545244394712709E-2</v>
      </c>
      <c r="E1106" s="10">
        <f t="shared" ca="1" si="87"/>
        <v>13.867798457599553</v>
      </c>
      <c r="F1106" s="10">
        <f t="shared" ca="1" si="88"/>
        <v>-2.9990497134931977E-2</v>
      </c>
      <c r="G1106" s="22"/>
    </row>
    <row r="1107" spans="1:7" x14ac:dyDescent="0.35">
      <c r="A1107" s="10">
        <f t="shared" si="89"/>
        <v>66352</v>
      </c>
      <c r="B1107" s="10">
        <v>3.3777639654880301E-2</v>
      </c>
      <c r="C1107" s="10">
        <f t="shared" ca="1" si="85"/>
        <v>1.4196840290292403</v>
      </c>
      <c r="D1107" s="10">
        <f t="shared" ca="1" si="86"/>
        <v>2.9453119787247878E-2</v>
      </c>
      <c r="E1107" s="10">
        <f t="shared" ca="1" si="87"/>
        <v>13.869114918240227</v>
      </c>
      <c r="F1107" s="10">
        <f t="shared" ca="1" si="88"/>
        <v>-2.9895572323088392E-2</v>
      </c>
      <c r="G1107" s="22"/>
    </row>
    <row r="1108" spans="1:7" x14ac:dyDescent="0.35">
      <c r="A1108" s="10">
        <f t="shared" si="89"/>
        <v>66412</v>
      </c>
      <c r="B1108" s="10">
        <v>3.3850422343278702E-2</v>
      </c>
      <c r="C1108" s="10">
        <f t="shared" ca="1" si="85"/>
        <v>1.432754554266926</v>
      </c>
      <c r="D1108" s="10">
        <f t="shared" ca="1" si="86"/>
        <v>2.9724284171460214E-2</v>
      </c>
      <c r="E1108" s="10">
        <f t="shared" ca="1" si="87"/>
        <v>13.865239979189832</v>
      </c>
      <c r="F1108" s="10">
        <f t="shared" ca="1" si="88"/>
        <v>-3.0175004751925423E-2</v>
      </c>
      <c r="G1108" s="22"/>
    </row>
    <row r="1109" spans="1:7" x14ac:dyDescent="0.35">
      <c r="A1109" s="10">
        <f t="shared" si="89"/>
        <v>66472</v>
      </c>
      <c r="B1109" s="10">
        <v>3.3860049449985899E-2</v>
      </c>
      <c r="C1109" s="10">
        <f t="shared" ca="1" si="85"/>
        <v>1.434483417873798</v>
      </c>
      <c r="D1109" s="10">
        <f t="shared" ca="1" si="86"/>
        <v>2.9760151608064282E-2</v>
      </c>
      <c r="E1109" s="10">
        <f t="shared" ca="1" si="87"/>
        <v>13.864727433520759</v>
      </c>
      <c r="F1109" s="10">
        <f t="shared" ca="1" si="88"/>
        <v>-3.0211971666563496E-2</v>
      </c>
      <c r="G1109" s="22"/>
    </row>
    <row r="1110" spans="1:7" x14ac:dyDescent="0.35">
      <c r="A1110" s="10">
        <f t="shared" si="89"/>
        <v>66532</v>
      </c>
      <c r="B1110" s="10">
        <v>3.3820079135914401E-2</v>
      </c>
      <c r="C1110" s="10">
        <f t="shared" ca="1" si="85"/>
        <v>1.4273054335161715</v>
      </c>
      <c r="D1110" s="10">
        <f t="shared" ca="1" si="86"/>
        <v>2.9611235350084874E-2</v>
      </c>
      <c r="E1110" s="10">
        <f t="shared" ca="1" si="87"/>
        <v>13.866855446847286</v>
      </c>
      <c r="F1110" s="10">
        <f t="shared" ca="1" si="88"/>
        <v>-3.0058499480004018E-2</v>
      </c>
      <c r="G1110" s="22"/>
    </row>
    <row r="1111" spans="1:7" x14ac:dyDescent="0.35">
      <c r="A1111" s="10">
        <f t="shared" si="89"/>
        <v>66592</v>
      </c>
      <c r="B1111" s="10">
        <v>3.3960836968611803E-2</v>
      </c>
      <c r="C1111" s="10">
        <f t="shared" ca="1" si="85"/>
        <v>1.4525831313473185</v>
      </c>
      <c r="D1111" s="10">
        <f t="shared" ca="1" si="86"/>
        <v>3.0135652788714308E-2</v>
      </c>
      <c r="E1111" s="10">
        <f t="shared" ca="1" si="87"/>
        <v>13.859361521649271</v>
      </c>
      <c r="F1111" s="10">
        <f t="shared" ca="1" si="88"/>
        <v>-3.0599065500172832E-2</v>
      </c>
      <c r="G1111" s="22"/>
    </row>
    <row r="1112" spans="1:7" x14ac:dyDescent="0.35">
      <c r="A1112" s="10">
        <f t="shared" si="89"/>
        <v>66652</v>
      </c>
      <c r="B1112" s="10">
        <v>3.3805474990092302E-2</v>
      </c>
      <c r="C1112" s="10">
        <f t="shared" ca="1" si="85"/>
        <v>1.4246827788610188</v>
      </c>
      <c r="D1112" s="10">
        <f t="shared" ca="1" si="86"/>
        <v>2.9556825100945414E-2</v>
      </c>
      <c r="E1112" s="10">
        <f t="shared" ca="1" si="87"/>
        <v>13.86763296930749</v>
      </c>
      <c r="F1112" s="10">
        <f t="shared" ca="1" si="88"/>
        <v>-3.0002430483977039E-2</v>
      </c>
      <c r="G1112" s="22"/>
    </row>
    <row r="1113" spans="1:7" x14ac:dyDescent="0.35">
      <c r="A1113" s="10">
        <f t="shared" si="89"/>
        <v>66712</v>
      </c>
      <c r="B1113" s="10">
        <v>3.3931712493539101E-2</v>
      </c>
      <c r="C1113" s="10">
        <f t="shared" ca="1" si="85"/>
        <v>1.4473528740588222</v>
      </c>
      <c r="D1113" s="10">
        <f t="shared" ca="1" si="86"/>
        <v>3.002714456344284E-2</v>
      </c>
      <c r="E1113" s="10">
        <f t="shared" ca="1" si="87"/>
        <v>13.860912104188401</v>
      </c>
      <c r="F1113" s="10">
        <f t="shared" ca="1" si="88"/>
        <v>-3.0487191962293891E-2</v>
      </c>
      <c r="G1113" s="22"/>
    </row>
    <row r="1114" spans="1:7" x14ac:dyDescent="0.35">
      <c r="A1114" s="10">
        <f t="shared" si="89"/>
        <v>66772</v>
      </c>
      <c r="B1114" s="10">
        <v>3.3882016300895899E-2</v>
      </c>
      <c r="C1114" s="10">
        <f t="shared" ca="1" si="85"/>
        <v>1.4384282883578339</v>
      </c>
      <c r="D1114" s="10">
        <f t="shared" ca="1" si="86"/>
        <v>2.9841992877343713E-2</v>
      </c>
      <c r="E1114" s="10">
        <f t="shared" ca="1" si="87"/>
        <v>13.863557921782759</v>
      </c>
      <c r="F1114" s="10">
        <f t="shared" ca="1" si="88"/>
        <v>-3.029632680960314E-2</v>
      </c>
      <c r="G1114" s="22"/>
    </row>
    <row r="1115" spans="1:7" x14ac:dyDescent="0.35">
      <c r="A1115" s="10">
        <f t="shared" si="89"/>
        <v>66832</v>
      </c>
      <c r="B1115" s="10">
        <v>3.3875602804694503E-2</v>
      </c>
      <c r="C1115" s="10">
        <f t="shared" ca="1" si="85"/>
        <v>1.4372765342002616</v>
      </c>
      <c r="D1115" s="10">
        <f t="shared" ca="1" si="86"/>
        <v>2.9818098297652178E-2</v>
      </c>
      <c r="E1115" s="10">
        <f t="shared" ca="1" si="87"/>
        <v>13.86389937532655</v>
      </c>
      <c r="F1115" s="10">
        <f t="shared" ca="1" si="88"/>
        <v>-3.0271697537603868E-2</v>
      </c>
      <c r="G1115" s="22"/>
    </row>
    <row r="1116" spans="1:7" x14ac:dyDescent="0.35">
      <c r="A1116" s="10">
        <f t="shared" si="89"/>
        <v>66892</v>
      </c>
      <c r="B1116" s="10">
        <v>3.3834107354837002E-2</v>
      </c>
      <c r="C1116" s="10">
        <f t="shared" ca="1" si="85"/>
        <v>1.4298246615565535</v>
      </c>
      <c r="D1116" s="10">
        <f t="shared" ca="1" si="86"/>
        <v>2.9663499884817649E-2</v>
      </c>
      <c r="E1116" s="10">
        <f t="shared" ca="1" si="87"/>
        <v>13.866108586645955</v>
      </c>
      <c r="F1116" s="10">
        <f t="shared" ca="1" si="88"/>
        <v>-3.0112360307906094E-2</v>
      </c>
      <c r="G1116" s="22"/>
    </row>
    <row r="1117" spans="1:7" x14ac:dyDescent="0.35">
      <c r="A1117" s="10">
        <f t="shared" si="89"/>
        <v>66952</v>
      </c>
      <c r="B1117" s="10">
        <v>3.3895687204642602E-2</v>
      </c>
      <c r="C1117" s="10">
        <f t="shared" ca="1" si="85"/>
        <v>1.4408833487076955</v>
      </c>
      <c r="D1117" s="10">
        <f t="shared" ca="1" si="86"/>
        <v>2.989292617312703E-2</v>
      </c>
      <c r="E1117" s="10">
        <f t="shared" ca="1" si="87"/>
        <v>13.862830084986014</v>
      </c>
      <c r="F1117" s="10">
        <f t="shared" ca="1" si="88"/>
        <v>-3.0348828188198486E-2</v>
      </c>
      <c r="G1117" s="22"/>
    </row>
    <row r="1118" spans="1:7" x14ac:dyDescent="0.35">
      <c r="A1118" s="10">
        <f t="shared" si="89"/>
        <v>67012</v>
      </c>
      <c r="B1118" s="10">
        <v>3.3877091439632197E-2</v>
      </c>
      <c r="C1118" s="10">
        <f t="shared" ca="1" si="85"/>
        <v>1.4375438675586603</v>
      </c>
      <c r="D1118" s="10">
        <f t="shared" ca="1" si="86"/>
        <v>2.9823644462338858E-2</v>
      </c>
      <c r="E1118" s="10">
        <f t="shared" ca="1" si="87"/>
        <v>13.863820120633177</v>
      </c>
      <c r="F1118" s="10">
        <f t="shared" ca="1" si="88"/>
        <v>-3.0277414177472872E-2</v>
      </c>
      <c r="G1118" s="22"/>
    </row>
    <row r="1119" spans="1:7" x14ac:dyDescent="0.35">
      <c r="A1119" s="10">
        <f t="shared" si="89"/>
        <v>67072</v>
      </c>
      <c r="B1119" s="10">
        <v>3.3962778960772801E-2</v>
      </c>
      <c r="C1119" s="10">
        <f t="shared" ca="1" si="85"/>
        <v>1.4529318799042936</v>
      </c>
      <c r="D1119" s="10">
        <f t="shared" ca="1" si="86"/>
        <v>3.0142888013464451E-2</v>
      </c>
      <c r="E1119" s="10">
        <f t="shared" ca="1" si="87"/>
        <v>13.859258130287593</v>
      </c>
      <c r="F1119" s="10">
        <f t="shared" ca="1" si="88"/>
        <v>-3.060652556585992E-2</v>
      </c>
      <c r="G1119" s="22"/>
    </row>
    <row r="1120" spans="1:7" x14ac:dyDescent="0.35">
      <c r="A1120" s="10">
        <f t="shared" si="89"/>
        <v>67132</v>
      </c>
      <c r="B1120" s="10">
        <v>3.3795569499461199E-2</v>
      </c>
      <c r="C1120" s="10">
        <f t="shared" ca="1" si="85"/>
        <v>1.4229039222656594</v>
      </c>
      <c r="D1120" s="10">
        <f t="shared" ca="1" si="86"/>
        <v>2.9519920497303939E-2</v>
      </c>
      <c r="E1120" s="10">
        <f t="shared" ca="1" si="87"/>
        <v>13.868160336093526</v>
      </c>
      <c r="F1120" s="10">
        <f t="shared" ca="1" si="88"/>
        <v>-2.9964402598472318E-2</v>
      </c>
      <c r="G1120" s="22"/>
    </row>
    <row r="1121" spans="1:7" x14ac:dyDescent="0.35">
      <c r="A1121" s="10">
        <f t="shared" si="89"/>
        <v>67192</v>
      </c>
      <c r="B1121" s="10">
        <v>3.3835912310223697E-2</v>
      </c>
      <c r="C1121" s="10">
        <f t="shared" ca="1" si="85"/>
        <v>1.430148800654103</v>
      </c>
      <c r="D1121" s="10">
        <f t="shared" ca="1" si="86"/>
        <v>2.9670224555570186E-2</v>
      </c>
      <c r="E1121" s="10">
        <f t="shared" ca="1" si="87"/>
        <v>13.8660124911009</v>
      </c>
      <c r="F1121" s="10">
        <f t="shared" ca="1" si="88"/>
        <v>-3.0119290578027539E-2</v>
      </c>
      <c r="G1121" s="22"/>
    </row>
    <row r="1122" spans="1:7" x14ac:dyDescent="0.35">
      <c r="A1122" s="10">
        <f t="shared" si="89"/>
        <v>67252</v>
      </c>
      <c r="B1122" s="10">
        <v>3.3877070296091397E-2</v>
      </c>
      <c r="C1122" s="10">
        <f t="shared" ca="1" si="85"/>
        <v>1.4375400705405819</v>
      </c>
      <c r="D1122" s="10">
        <f t="shared" ca="1" si="86"/>
        <v>2.9823565688452548E-2</v>
      </c>
      <c r="E1122" s="10">
        <f t="shared" ca="1" si="87"/>
        <v>13.863821246312012</v>
      </c>
      <c r="F1122" s="10">
        <f t="shared" ca="1" si="88"/>
        <v>-3.0277332982046233E-2</v>
      </c>
      <c r="G1122" s="22"/>
    </row>
    <row r="1123" spans="1:7" x14ac:dyDescent="0.35">
      <c r="A1123" s="10">
        <f t="shared" si="89"/>
        <v>67312</v>
      </c>
      <c r="B1123" s="10">
        <v>3.3972112980395201E-2</v>
      </c>
      <c r="C1123" s="10">
        <f t="shared" ca="1" si="85"/>
        <v>1.4546081100866115</v>
      </c>
      <c r="D1123" s="10">
        <f t="shared" ca="1" si="86"/>
        <v>3.0177663503884365E-2</v>
      </c>
      <c r="E1123" s="10">
        <f t="shared" ca="1" si="87"/>
        <v>13.858761188529492</v>
      </c>
      <c r="F1123" s="10">
        <f t="shared" ca="1" si="88"/>
        <v>-3.0642382511656595E-2</v>
      </c>
      <c r="G1123" s="22"/>
    </row>
    <row r="1124" spans="1:7" x14ac:dyDescent="0.35">
      <c r="A1124" s="10">
        <f t="shared" si="89"/>
        <v>67372</v>
      </c>
      <c r="B1124" s="10">
        <v>3.3874066544479102E-2</v>
      </c>
      <c r="C1124" s="10">
        <f t="shared" ca="1" si="85"/>
        <v>1.437000648157043</v>
      </c>
      <c r="D1124" s="10">
        <f t="shared" ca="1" si="86"/>
        <v>2.9812374696828053E-2</v>
      </c>
      <c r="E1124" s="10">
        <f t="shared" ca="1" si="87"/>
        <v>13.863981165582326</v>
      </c>
      <c r="F1124" s="10">
        <f t="shared" ca="1" si="88"/>
        <v>-3.0265798041920776E-2</v>
      </c>
      <c r="G1124" s="22"/>
    </row>
    <row r="1125" spans="1:7" x14ac:dyDescent="0.35">
      <c r="A1125" s="10">
        <f t="shared" si="89"/>
        <v>67432</v>
      </c>
      <c r="B1125" s="10">
        <v>3.3848829430983302E-2</v>
      </c>
      <c r="C1125" s="10">
        <f t="shared" ca="1" si="85"/>
        <v>1.4324684944796797</v>
      </c>
      <c r="D1125" s="10">
        <f t="shared" ca="1" si="86"/>
        <v>2.9718349503599056E-2</v>
      </c>
      <c r="E1125" s="10">
        <f t="shared" ca="1" si="87"/>
        <v>13.865324785593568</v>
      </c>
      <c r="F1125" s="10">
        <f t="shared" ca="1" si="88"/>
        <v>-3.0168888294907305E-2</v>
      </c>
      <c r="G1125" s="22"/>
    </row>
    <row r="1126" spans="1:7" x14ac:dyDescent="0.35">
      <c r="A1126" s="10">
        <f t="shared" si="89"/>
        <v>67492</v>
      </c>
      <c r="B1126" s="10">
        <v>3.3829254584083299E-2</v>
      </c>
      <c r="C1126" s="10">
        <f t="shared" ca="1" si="85"/>
        <v>1.4289531869792227</v>
      </c>
      <c r="D1126" s="10">
        <f t="shared" ca="1" si="86"/>
        <v>2.9645420055367699E-2</v>
      </c>
      <c r="E1126" s="10">
        <f t="shared" ca="1" si="87"/>
        <v>13.866366947408794</v>
      </c>
      <c r="F1126" s="10">
        <f t="shared" ca="1" si="88"/>
        <v>-3.0093727945820041E-2</v>
      </c>
      <c r="G1126" s="22"/>
    </row>
    <row r="1127" spans="1:7" x14ac:dyDescent="0.35">
      <c r="A1127" s="10">
        <f t="shared" si="89"/>
        <v>67552</v>
      </c>
      <c r="B1127" s="10">
        <v>3.3846607359425997E-2</v>
      </c>
      <c r="C1127" s="10">
        <f t="shared" ca="1" si="85"/>
        <v>1.4320694484563903</v>
      </c>
      <c r="D1127" s="10">
        <f t="shared" ca="1" si="86"/>
        <v>2.9710070795038387E-2</v>
      </c>
      <c r="E1127" s="10">
        <f t="shared" ca="1" si="87"/>
        <v>13.8654430883389</v>
      </c>
      <c r="F1127" s="10">
        <f t="shared" ca="1" si="88"/>
        <v>-3.0160356057655838E-2</v>
      </c>
      <c r="G1127" s="22"/>
    </row>
    <row r="1128" spans="1:7" x14ac:dyDescent="0.35">
      <c r="A1128" s="10">
        <f t="shared" si="89"/>
        <v>67612</v>
      </c>
      <c r="B1128" s="10">
        <v>3.38252476912985E-2</v>
      </c>
      <c r="C1128" s="10">
        <f t="shared" ca="1" si="85"/>
        <v>1.4282336176088015</v>
      </c>
      <c r="D1128" s="10">
        <f t="shared" ca="1" si="86"/>
        <v>2.9630491689316599E-2</v>
      </c>
      <c r="E1128" s="10">
        <f t="shared" ca="1" si="87"/>
        <v>13.866580273759665</v>
      </c>
      <c r="F1128" s="10">
        <f t="shared" ca="1" si="88"/>
        <v>-3.0078343619792718E-2</v>
      </c>
      <c r="G1128" s="22"/>
    </row>
    <row r="1129" spans="1:7" x14ac:dyDescent="0.35">
      <c r="A1129" s="10">
        <f t="shared" si="89"/>
        <v>67672</v>
      </c>
      <c r="B1129" s="10">
        <v>3.3897829955152198E-2</v>
      </c>
      <c r="C1129" s="10">
        <f t="shared" ca="1" si="85"/>
        <v>1.4412681500283122</v>
      </c>
      <c r="D1129" s="10">
        <f t="shared" ca="1" si="86"/>
        <v>2.9900909357524874E-2</v>
      </c>
      <c r="E1129" s="10">
        <f t="shared" ca="1" si="87"/>
        <v>13.862716005280969</v>
      </c>
      <c r="F1129" s="10">
        <f t="shared" ca="1" si="88"/>
        <v>-3.0357057400685283E-2</v>
      </c>
      <c r="G1129" s="22"/>
    </row>
    <row r="1130" spans="1:7" x14ac:dyDescent="0.35">
      <c r="A1130" s="10">
        <f t="shared" si="89"/>
        <v>67732</v>
      </c>
      <c r="B1130" s="10">
        <v>3.3873842449034797E-2</v>
      </c>
      <c r="C1130" s="10">
        <f t="shared" ca="1" si="85"/>
        <v>1.4369604044504021</v>
      </c>
      <c r="D1130" s="10">
        <f t="shared" ca="1" si="86"/>
        <v>2.9811539790829154E-2</v>
      </c>
      <c r="E1130" s="10">
        <f t="shared" ca="1" si="87"/>
        <v>13.86399309638905</v>
      </c>
      <c r="F1130" s="10">
        <f t="shared" ca="1" si="88"/>
        <v>-3.0264937480913939E-2</v>
      </c>
      <c r="G1130" s="22"/>
    </row>
    <row r="1131" spans="1:7" x14ac:dyDescent="0.35">
      <c r="A1131" s="10">
        <f t="shared" si="89"/>
        <v>67792</v>
      </c>
      <c r="B1131" s="10">
        <v>3.3962595044073299E-2</v>
      </c>
      <c r="C1131" s="10">
        <f t="shared" ca="1" si="85"/>
        <v>1.4528988516126027</v>
      </c>
      <c r="D1131" s="10">
        <f t="shared" ca="1" si="86"/>
        <v>3.0142202800267959E-2</v>
      </c>
      <c r="E1131" s="10">
        <f t="shared" ca="1" si="87"/>
        <v>13.85926792198417</v>
      </c>
      <c r="F1131" s="10">
        <f t="shared" ca="1" si="88"/>
        <v>-3.0605819056678318E-2</v>
      </c>
      <c r="G1131" s="22"/>
    </row>
    <row r="1132" spans="1:7" x14ac:dyDescent="0.35">
      <c r="A1132" s="10">
        <f t="shared" si="89"/>
        <v>67852</v>
      </c>
      <c r="B1132" s="10">
        <v>3.3942126716701201E-2</v>
      </c>
      <c r="C1132" s="10">
        <f t="shared" ca="1" si="85"/>
        <v>1.44922309031033</v>
      </c>
      <c r="D1132" s="10">
        <f t="shared" ca="1" si="86"/>
        <v>3.0065944537350685E-2</v>
      </c>
      <c r="E1132" s="10">
        <f t="shared" ca="1" si="87"/>
        <v>13.860357652561259</v>
      </c>
      <c r="F1132" s="10">
        <f t="shared" ca="1" si="88"/>
        <v>-3.0527193854853727E-2</v>
      </c>
      <c r="G1132" s="22"/>
    </row>
    <row r="1133" spans="1:7" x14ac:dyDescent="0.35">
      <c r="A1133" s="10">
        <f t="shared" si="89"/>
        <v>67912</v>
      </c>
      <c r="B1133" s="10">
        <v>3.39895025882474E-2</v>
      </c>
      <c r="C1133" s="10">
        <f t="shared" ca="1" si="85"/>
        <v>1.4577309860521359</v>
      </c>
      <c r="D1133" s="10">
        <f t="shared" ca="1" si="86"/>
        <v>3.0242451469384125E-2</v>
      </c>
      <c r="E1133" s="10">
        <f t="shared" ca="1" si="87"/>
        <v>13.857835368502501</v>
      </c>
      <c r="F1133" s="10">
        <f t="shared" ca="1" si="88"/>
        <v>-3.0709188695845296E-2</v>
      </c>
      <c r="G1133" s="22"/>
    </row>
    <row r="1134" spans="1:7" x14ac:dyDescent="0.35">
      <c r="A1134" s="10">
        <f t="shared" si="89"/>
        <v>67972</v>
      </c>
      <c r="B1134" s="10">
        <v>3.3870854615310197E-2</v>
      </c>
      <c r="C1134" s="10">
        <f t="shared" ca="1" si="85"/>
        <v>1.4364238406470755</v>
      </c>
      <c r="D1134" s="10">
        <f t="shared" ca="1" si="86"/>
        <v>2.980040810402439E-2</v>
      </c>
      <c r="E1134" s="10">
        <f t="shared" ca="1" si="87"/>
        <v>13.86415216819349</v>
      </c>
      <c r="F1134" s="10">
        <f t="shared" ca="1" si="88"/>
        <v>-3.0253463810178006E-2</v>
      </c>
      <c r="G1134" s="22"/>
    </row>
    <row r="1135" spans="1:7" x14ac:dyDescent="0.35">
      <c r="A1135" s="10">
        <f t="shared" si="89"/>
        <v>68032</v>
      </c>
      <c r="B1135" s="10">
        <v>3.3878292275401699E-2</v>
      </c>
      <c r="C1135" s="10">
        <f t="shared" ca="1" si="85"/>
        <v>1.4377595171118298</v>
      </c>
      <c r="D1135" s="10">
        <f t="shared" ca="1" si="86"/>
        <v>2.9828118381881302E-2</v>
      </c>
      <c r="E1135" s="10">
        <f t="shared" ca="1" si="87"/>
        <v>13.863756188322917</v>
      </c>
      <c r="F1135" s="10">
        <f t="shared" ca="1" si="88"/>
        <v>-3.0282025637886647E-2</v>
      </c>
      <c r="G1135" s="22"/>
    </row>
    <row r="1136" spans="1:7" x14ac:dyDescent="0.35">
      <c r="A1136" s="10">
        <f t="shared" si="89"/>
        <v>68092</v>
      </c>
      <c r="B1136" s="10">
        <v>3.38992667907934E-2</v>
      </c>
      <c r="C1136" s="10">
        <f t="shared" ca="1" si="85"/>
        <v>1.4415261811195512</v>
      </c>
      <c r="D1136" s="10">
        <f t="shared" ca="1" si="86"/>
        <v>2.9906262535051492E-2</v>
      </c>
      <c r="E1136" s="10">
        <f t="shared" ca="1" si="87"/>
        <v>13.862639508374114</v>
      </c>
      <c r="F1136" s="10">
        <f t="shared" ca="1" si="88"/>
        <v>-3.0362575591917674E-2</v>
      </c>
      <c r="G1136" s="22"/>
    </row>
    <row r="1137" spans="1:7" x14ac:dyDescent="0.35">
      <c r="A1137" s="10">
        <f t="shared" si="89"/>
        <v>68152</v>
      </c>
      <c r="B1137" s="10">
        <v>3.3948837127244197E-2</v>
      </c>
      <c r="C1137" s="10">
        <f t="shared" ca="1" si="85"/>
        <v>1.450428165202279</v>
      </c>
      <c r="D1137" s="10">
        <f t="shared" ca="1" si="86"/>
        <v>3.0090945322327783E-2</v>
      </c>
      <c r="E1137" s="10">
        <f t="shared" ca="1" si="87"/>
        <v>13.860000391343934</v>
      </c>
      <c r="F1137" s="10">
        <f t="shared" ca="1" si="88"/>
        <v>-3.0552969944526075E-2</v>
      </c>
      <c r="G1137" s="22"/>
    </row>
    <row r="1138" spans="1:7" x14ac:dyDescent="0.35">
      <c r="A1138" s="10">
        <f t="shared" si="89"/>
        <v>68212</v>
      </c>
      <c r="B1138" s="10">
        <v>3.3829791548005202E-2</v>
      </c>
      <c r="C1138" s="10">
        <f t="shared" ca="1" si="85"/>
        <v>1.4290496165100275</v>
      </c>
      <c r="D1138" s="10">
        <f t="shared" ca="1" si="86"/>
        <v>2.964742060652116E-2</v>
      </c>
      <c r="E1138" s="10">
        <f t="shared" ca="1" si="87"/>
        <v>13.866338359532811</v>
      </c>
      <c r="F1138" s="10">
        <f t="shared" ca="1" si="88"/>
        <v>-3.0095789618178773E-2</v>
      </c>
      <c r="G1138" s="22"/>
    </row>
    <row r="1139" spans="1:7" x14ac:dyDescent="0.35">
      <c r="A1139" s="10">
        <f t="shared" si="89"/>
        <v>68272</v>
      </c>
      <c r="B1139" s="10">
        <v>3.3905750896368797E-2</v>
      </c>
      <c r="C1139" s="10">
        <f t="shared" ca="1" si="85"/>
        <v>1.4426906155122894</v>
      </c>
      <c r="D1139" s="10">
        <f t="shared" ca="1" si="86"/>
        <v>2.9930420182071836E-2</v>
      </c>
      <c r="E1139" s="10">
        <f t="shared" ca="1" si="87"/>
        <v>13.862294295598193</v>
      </c>
      <c r="F1139" s="10">
        <f t="shared" ca="1" si="88"/>
        <v>-3.0387478286249027E-2</v>
      </c>
      <c r="G1139" s="22"/>
    </row>
    <row r="1140" spans="1:7" x14ac:dyDescent="0.35">
      <c r="A1140" s="10">
        <f t="shared" si="89"/>
        <v>68332</v>
      </c>
      <c r="B1140" s="10">
        <v>3.3920418668416601E-2</v>
      </c>
      <c r="C1140" s="10">
        <f t="shared" ca="1" si="85"/>
        <v>1.445324696348683</v>
      </c>
      <c r="D1140" s="10">
        <f t="shared" ca="1" si="86"/>
        <v>2.9985067481623866E-2</v>
      </c>
      <c r="E1140" s="10">
        <f t="shared" ca="1" si="87"/>
        <v>13.861513385687594</v>
      </c>
      <c r="F1140" s="10">
        <f t="shared" ca="1" si="88"/>
        <v>-3.0443813254358961E-2</v>
      </c>
      <c r="G1140" s="22"/>
    </row>
    <row r="1141" spans="1:7" x14ac:dyDescent="0.35">
      <c r="A1141" s="10">
        <f t="shared" si="89"/>
        <v>68392</v>
      </c>
      <c r="B1141" s="10">
        <v>3.3909782571169902E-2</v>
      </c>
      <c r="C1141" s="10">
        <f t="shared" ca="1" si="85"/>
        <v>1.4434146353087214</v>
      </c>
      <c r="D1141" s="10">
        <f t="shared" ca="1" si="86"/>
        <v>2.9945440877773562E-2</v>
      </c>
      <c r="E1141" s="10">
        <f t="shared" ca="1" si="87"/>
        <v>13.862079649856616</v>
      </c>
      <c r="F1141" s="10">
        <f t="shared" ca="1" si="88"/>
        <v>-3.0402962548725345E-2</v>
      </c>
      <c r="G1141" s="22"/>
    </row>
    <row r="1142" spans="1:7" x14ac:dyDescent="0.35">
      <c r="A1142" s="10">
        <f t="shared" si="89"/>
        <v>68452</v>
      </c>
      <c r="B1142" s="10">
        <v>3.3884715217144402E-2</v>
      </c>
      <c r="C1142" s="10">
        <f t="shared" ca="1" si="85"/>
        <v>1.4389129675269705</v>
      </c>
      <c r="D1142" s="10">
        <f t="shared" ca="1" si="86"/>
        <v>2.9852048152556415E-2</v>
      </c>
      <c r="E1142" s="10">
        <f t="shared" ca="1" si="87"/>
        <v>13.863414231899968</v>
      </c>
      <c r="F1142" s="10">
        <f t="shared" ca="1" si="88"/>
        <v>-3.0306691438095158E-2</v>
      </c>
      <c r="G1142" s="22"/>
    </row>
    <row r="1143" spans="1:7" x14ac:dyDescent="0.35">
      <c r="A1143" s="10">
        <f t="shared" si="89"/>
        <v>68512</v>
      </c>
      <c r="B1143" s="10">
        <v>3.39136638842552E-2</v>
      </c>
      <c r="C1143" s="10">
        <f t="shared" ca="1" si="85"/>
        <v>1.4441116527142761</v>
      </c>
      <c r="D1143" s="10">
        <f t="shared" ca="1" si="86"/>
        <v>2.9959901375123551E-2</v>
      </c>
      <c r="E1143" s="10">
        <f t="shared" ca="1" si="87"/>
        <v>13.861873009349484</v>
      </c>
      <c r="F1143" s="10">
        <f t="shared" ca="1" si="88"/>
        <v>-3.0417869550600243E-2</v>
      </c>
      <c r="G1143" s="22"/>
    </row>
    <row r="1144" spans="1:7" x14ac:dyDescent="0.35">
      <c r="A1144" s="10">
        <f t="shared" si="89"/>
        <v>68572</v>
      </c>
      <c r="B1144" s="10">
        <v>3.3958456753303397E-2</v>
      </c>
      <c r="C1144" s="10">
        <f t="shared" ca="1" si="85"/>
        <v>1.4521556854127942</v>
      </c>
      <c r="D1144" s="10">
        <f t="shared" ca="1" si="86"/>
        <v>3.012678488849518E-2</v>
      </c>
      <c r="E1144" s="10">
        <f t="shared" ca="1" si="87"/>
        <v>13.859488243943403</v>
      </c>
      <c r="F1144" s="10">
        <f t="shared" ca="1" si="88"/>
        <v>-3.0589922098104988E-2</v>
      </c>
      <c r="G1144" s="22"/>
    </row>
    <row r="1145" spans="1:7" x14ac:dyDescent="0.35">
      <c r="A1145" s="10">
        <f t="shared" si="89"/>
        <v>68632</v>
      </c>
      <c r="B1145" s="10">
        <v>3.3973719408421199E-2</v>
      </c>
      <c r="C1145" s="10">
        <f t="shared" ca="1" si="85"/>
        <v>1.4548965970677656</v>
      </c>
      <c r="D1145" s="10">
        <f t="shared" ca="1" si="86"/>
        <v>3.0183648526917135E-2</v>
      </c>
      <c r="E1145" s="10">
        <f t="shared" ca="1" si="87"/>
        <v>13.858675662550354</v>
      </c>
      <c r="F1145" s="10">
        <f t="shared" ca="1" si="88"/>
        <v>-3.0648553787853531E-2</v>
      </c>
      <c r="G1145" s="22"/>
    </row>
    <row r="1146" spans="1:7" x14ac:dyDescent="0.35">
      <c r="A1146" s="10">
        <f t="shared" si="89"/>
        <v>68692</v>
      </c>
      <c r="B1146" s="10">
        <v>3.3958707339010602E-2</v>
      </c>
      <c r="C1146" s="10">
        <f t="shared" ca="1" si="85"/>
        <v>1.4522006863172991</v>
      </c>
      <c r="D1146" s="10">
        <f t="shared" ca="1" si="86"/>
        <v>3.0127718488510268E-2</v>
      </c>
      <c r="E1146" s="10">
        <f t="shared" ca="1" si="87"/>
        <v>13.859474902799187</v>
      </c>
      <c r="F1146" s="10">
        <f t="shared" ca="1" si="88"/>
        <v>-3.0590884698628303E-2</v>
      </c>
      <c r="G1146" s="22"/>
    </row>
    <row r="1147" spans="1:7" x14ac:dyDescent="0.35">
      <c r="A1147" s="10">
        <f t="shared" si="89"/>
        <v>68752</v>
      </c>
      <c r="B1147" s="10">
        <v>3.3872101275596402E-2</v>
      </c>
      <c r="C1147" s="10">
        <f t="shared" ca="1" si="85"/>
        <v>1.4366477194992064</v>
      </c>
      <c r="D1147" s="10">
        <f t="shared" ca="1" si="86"/>
        <v>2.9805052750660414E-2</v>
      </c>
      <c r="E1147" s="10">
        <f t="shared" ca="1" si="87"/>
        <v>13.864085796193063</v>
      </c>
      <c r="F1147" s="10">
        <f t="shared" ca="1" si="88"/>
        <v>-3.0258251132078032E-2</v>
      </c>
      <c r="G1147" s="22"/>
    </row>
    <row r="1148" spans="1:7" x14ac:dyDescent="0.35">
      <c r="A1148" s="10">
        <f t="shared" si="89"/>
        <v>68812</v>
      </c>
      <c r="B1148" s="10">
        <v>3.3952302173560503E-2</v>
      </c>
      <c r="C1148" s="10">
        <f t="shared" ca="1" si="85"/>
        <v>1.4510504282200878</v>
      </c>
      <c r="D1148" s="10">
        <f t="shared" ca="1" si="86"/>
        <v>3.0103854946460996E-2</v>
      </c>
      <c r="E1148" s="10">
        <f t="shared" ca="1" si="87"/>
        <v>13.859815912815073</v>
      </c>
      <c r="F1148" s="10">
        <f t="shared" ca="1" si="88"/>
        <v>-3.0566280171898514E-2</v>
      </c>
      <c r="G1148" s="22"/>
    </row>
    <row r="1149" spans="1:7" x14ac:dyDescent="0.35">
      <c r="A1149" s="10">
        <f t="shared" si="89"/>
        <v>68872</v>
      </c>
      <c r="B1149" s="10">
        <v>3.3893419152283402E-2</v>
      </c>
      <c r="C1149" s="10">
        <f t="shared" ca="1" si="85"/>
        <v>1.4404760453192986</v>
      </c>
      <c r="D1149" s="10">
        <f t="shared" ca="1" si="86"/>
        <v>2.9884476155205501E-2</v>
      </c>
      <c r="E1149" s="10">
        <f t="shared" ca="1" si="87"/>
        <v>13.862950835742112</v>
      </c>
      <c r="F1149" s="10">
        <f t="shared" ca="1" si="88"/>
        <v>-3.0340117828952403E-2</v>
      </c>
      <c r="G1149" s="22"/>
    </row>
    <row r="1150" spans="1:7" x14ac:dyDescent="0.35">
      <c r="A1150" s="10">
        <f t="shared" si="89"/>
        <v>68932</v>
      </c>
      <c r="B1150" s="10">
        <v>3.3866126226051702E-2</v>
      </c>
      <c r="C1150" s="10">
        <f t="shared" ca="1" si="85"/>
        <v>1.4355747028576265</v>
      </c>
      <c r="D1150" s="10">
        <f t="shared" ca="1" si="86"/>
        <v>2.9782791679160033E-2</v>
      </c>
      <c r="E1150" s="10">
        <f t="shared" ca="1" si="87"/>
        <v>13.864403906904803</v>
      </c>
      <c r="F1150" s="10">
        <f t="shared" ca="1" si="88"/>
        <v>-3.0235306448457643E-2</v>
      </c>
      <c r="G1150" s="22"/>
    </row>
    <row r="1151" spans="1:7" x14ac:dyDescent="0.35">
      <c r="A1151" s="10">
        <f t="shared" si="89"/>
        <v>68992</v>
      </c>
      <c r="B1151" s="10">
        <v>3.3911622224998397E-2</v>
      </c>
      <c r="C1151" s="10">
        <f t="shared" ca="1" si="85"/>
        <v>1.4437450056525911</v>
      </c>
      <c r="D1151" s="10">
        <f t="shared" ca="1" si="86"/>
        <v>2.9952294823520069E-2</v>
      </c>
      <c r="E1151" s="10">
        <f t="shared" ca="1" si="87"/>
        <v>13.861981706971898</v>
      </c>
      <c r="F1151" s="10">
        <f t="shared" ca="1" si="88"/>
        <v>-3.0410028099725067E-2</v>
      </c>
      <c r="G1151" s="22"/>
    </row>
    <row r="1152" spans="1:7" x14ac:dyDescent="0.35">
      <c r="A1152" s="10">
        <f t="shared" si="89"/>
        <v>69052</v>
      </c>
      <c r="B1152" s="10">
        <v>3.3917676981557197E-2</v>
      </c>
      <c r="C1152" s="10">
        <f t="shared" ca="1" si="85"/>
        <v>1.4448323363098026</v>
      </c>
      <c r="D1152" s="10">
        <f t="shared" ca="1" si="86"/>
        <v>2.9974852857167243E-2</v>
      </c>
      <c r="E1152" s="10">
        <f t="shared" ca="1" si="87"/>
        <v>13.861659352671079</v>
      </c>
      <c r="F1152" s="10">
        <f t="shared" ca="1" si="88"/>
        <v>-3.0433282931234415E-2</v>
      </c>
      <c r="G1152" s="22"/>
    </row>
    <row r="1153" spans="1:7" x14ac:dyDescent="0.35">
      <c r="A1153" s="10">
        <f t="shared" si="89"/>
        <v>69112</v>
      </c>
      <c r="B1153" s="10">
        <v>3.3917708282485699E-2</v>
      </c>
      <c r="C1153" s="10">
        <f t="shared" ca="1" si="85"/>
        <v>1.4448379574208792</v>
      </c>
      <c r="D1153" s="10">
        <f t="shared" ca="1" si="86"/>
        <v>2.9974969474142917E-2</v>
      </c>
      <c r="E1153" s="10">
        <f t="shared" ca="1" si="87"/>
        <v>13.861657686214498</v>
      </c>
      <c r="F1153" s="10">
        <f t="shared" ca="1" si="88"/>
        <v>-3.0433403151811155E-2</v>
      </c>
      <c r="G1153" s="22"/>
    </row>
    <row r="1154" spans="1:7" x14ac:dyDescent="0.35">
      <c r="A1154" s="10">
        <f t="shared" si="89"/>
        <v>69172</v>
      </c>
      <c r="B1154" s="10">
        <v>3.3892388680199101E-2</v>
      </c>
      <c r="C1154" s="10">
        <f t="shared" ca="1" si="85"/>
        <v>1.4402909901683969</v>
      </c>
      <c r="D1154" s="10">
        <f t="shared" ca="1" si="86"/>
        <v>2.9880636954781107E-2</v>
      </c>
      <c r="E1154" s="10">
        <f t="shared" ca="1" si="87"/>
        <v>13.863005697916176</v>
      </c>
      <c r="F1154" s="10">
        <f t="shared" ca="1" si="88"/>
        <v>-3.0336160369522715E-2</v>
      </c>
      <c r="G1154" s="22"/>
    </row>
    <row r="1155" spans="1:7" x14ac:dyDescent="0.35">
      <c r="A1155" s="10">
        <f t="shared" si="89"/>
        <v>69232</v>
      </c>
      <c r="B1155" s="10">
        <v>3.3945039314489202E-2</v>
      </c>
      <c r="C1155" s="10">
        <f t="shared" ref="C1155:C1218" ca="1" si="90">(B1155-$C$2)/($C$1367-$C$2)</f>
        <v>1.4497461430270271</v>
      </c>
      <c r="D1155" s="10">
        <f t="shared" ref="D1155:D1218" ca="1" si="91">$L$4*C1155</f>
        <v>3.0076795919774461E-2</v>
      </c>
      <c r="E1155" s="10">
        <f t="shared" ref="E1155:E1218" ca="1" si="92">$K$6*(1-D1155)</f>
        <v>13.860202586306423</v>
      </c>
      <c r="F1155" s="10">
        <f t="shared" ref="F1155:F1218" ca="1" si="93">LN(E1155/$K$6)</f>
        <v>-3.0538381670215484E-2</v>
      </c>
      <c r="G1155" s="22"/>
    </row>
    <row r="1156" spans="1:7" x14ac:dyDescent="0.35">
      <c r="A1156" s="10">
        <f t="shared" ref="A1156:A1219" si="94">A1155+60</f>
        <v>69292</v>
      </c>
      <c r="B1156" s="10">
        <v>3.3990327123212302E-2</v>
      </c>
      <c r="C1156" s="10">
        <f t="shared" ca="1" si="90"/>
        <v>1.4578790584207892</v>
      </c>
      <c r="D1156" s="10">
        <f t="shared" ca="1" si="91"/>
        <v>3.0245523415762299E-2</v>
      </c>
      <c r="E1156" s="10">
        <f t="shared" ca="1" si="92"/>
        <v>13.857791470388756</v>
      </c>
      <c r="F1156" s="10">
        <f t="shared" ca="1" si="93"/>
        <v>-3.0712356447669866E-2</v>
      </c>
      <c r="G1156" s="22"/>
    </row>
    <row r="1157" spans="1:7" x14ac:dyDescent="0.35">
      <c r="A1157" s="10">
        <f t="shared" si="94"/>
        <v>69352</v>
      </c>
      <c r="B1157" s="10">
        <v>3.3961315563641799E-2</v>
      </c>
      <c r="C1157" s="10">
        <f t="shared" ca="1" si="90"/>
        <v>1.4526690788240586</v>
      </c>
      <c r="D1157" s="10">
        <f t="shared" ca="1" si="91"/>
        <v>3.0137435876553625E-2</v>
      </c>
      <c r="E1157" s="10">
        <f t="shared" ca="1" si="92"/>
        <v>13.859336041324049</v>
      </c>
      <c r="F1157" s="10">
        <f t="shared" ca="1" si="93"/>
        <v>-3.0600903993858567E-2</v>
      </c>
      <c r="G1157" s="22"/>
    </row>
    <row r="1158" spans="1:7" x14ac:dyDescent="0.35">
      <c r="A1158" s="10">
        <f t="shared" si="94"/>
        <v>69412</v>
      </c>
      <c r="B1158" s="10">
        <v>3.3934548714496401E-2</v>
      </c>
      <c r="C1158" s="10">
        <f t="shared" ca="1" si="90"/>
        <v>1.4478622108038339</v>
      </c>
      <c r="D1158" s="10">
        <f t="shared" ca="1" si="91"/>
        <v>3.0037711390889042E-2</v>
      </c>
      <c r="E1158" s="10">
        <f t="shared" ca="1" si="92"/>
        <v>13.860761104224194</v>
      </c>
      <c r="F1158" s="10">
        <f t="shared" ca="1" si="93"/>
        <v>-3.0498085963032839E-2</v>
      </c>
      <c r="G1158" s="22"/>
    </row>
    <row r="1159" spans="1:7" x14ac:dyDescent="0.35">
      <c r="A1159" s="10">
        <f t="shared" si="94"/>
        <v>69472</v>
      </c>
      <c r="B1159" s="10">
        <v>3.3895332664066698E-2</v>
      </c>
      <c r="C1159" s="10">
        <f t="shared" ca="1" si="90"/>
        <v>1.4408196792878498</v>
      </c>
      <c r="D1159" s="10">
        <f t="shared" ca="1" si="91"/>
        <v>2.9891605271425554E-2</v>
      </c>
      <c r="E1159" s="10">
        <f t="shared" ca="1" si="92"/>
        <v>13.862848960671329</v>
      </c>
      <c r="F1159" s="10">
        <f t="shared" ca="1" si="93"/>
        <v>-3.0347466585095136E-2</v>
      </c>
      <c r="G1159" s="22"/>
    </row>
    <row r="1160" spans="1:7" x14ac:dyDescent="0.35">
      <c r="A1160" s="10">
        <f t="shared" si="94"/>
        <v>69532</v>
      </c>
      <c r="B1160" s="10">
        <v>3.3996473314565498E-2</v>
      </c>
      <c r="C1160" s="10">
        <f t="shared" ca="1" si="90"/>
        <v>1.4589828092022643</v>
      </c>
      <c r="D1160" s="10">
        <f t="shared" ca="1" si="91"/>
        <v>3.0268422105412477E-2</v>
      </c>
      <c r="E1160" s="10">
        <f t="shared" ca="1" si="92"/>
        <v>13.857464248113654</v>
      </c>
      <c r="F1160" s="10">
        <f t="shared" ca="1" si="93"/>
        <v>-3.0735969599822627E-2</v>
      </c>
      <c r="G1160" s="22"/>
    </row>
    <row r="1161" spans="1:7" x14ac:dyDescent="0.35">
      <c r="A1161" s="10">
        <f t="shared" si="94"/>
        <v>69592</v>
      </c>
      <c r="B1161" s="10">
        <v>3.3936036183995599E-2</v>
      </c>
      <c r="C1161" s="10">
        <f t="shared" ca="1" si="90"/>
        <v>1.448129334869424</v>
      </c>
      <c r="D1161" s="10">
        <f t="shared" ca="1" si="91"/>
        <v>3.0043253213534789E-2</v>
      </c>
      <c r="E1161" s="10">
        <f t="shared" ca="1" si="92"/>
        <v>13.860681911578588</v>
      </c>
      <c r="F1161" s="10">
        <f t="shared" ca="1" si="93"/>
        <v>-3.0503799420702533E-2</v>
      </c>
      <c r="G1161" s="22"/>
    </row>
    <row r="1162" spans="1:7" x14ac:dyDescent="0.35">
      <c r="A1162" s="10">
        <f t="shared" si="94"/>
        <v>69652</v>
      </c>
      <c r="B1162" s="10">
        <v>3.3860878031002899E-2</v>
      </c>
      <c r="C1162" s="10">
        <f t="shared" ca="1" si="90"/>
        <v>1.4346322168441641</v>
      </c>
      <c r="D1162" s="10">
        <f t="shared" ca="1" si="91"/>
        <v>2.976323862870324E-2</v>
      </c>
      <c r="E1162" s="10">
        <f t="shared" ca="1" si="92"/>
        <v>13.86468331999583</v>
      </c>
      <c r="F1162" s="10">
        <f t="shared" ca="1" si="93"/>
        <v>-3.0215153380399533E-2</v>
      </c>
      <c r="G1162" s="22"/>
    </row>
    <row r="1163" spans="1:7" x14ac:dyDescent="0.35">
      <c r="A1163" s="10">
        <f t="shared" si="94"/>
        <v>69712</v>
      </c>
      <c r="B1163" s="10">
        <v>3.3977831443503199E-2</v>
      </c>
      <c r="C1163" s="10">
        <f t="shared" ca="1" si="90"/>
        <v>1.4556350481953653</v>
      </c>
      <c r="D1163" s="10">
        <f t="shared" ca="1" si="91"/>
        <v>3.0198968618623097E-2</v>
      </c>
      <c r="E1163" s="10">
        <f t="shared" ca="1" si="92"/>
        <v>13.858456738439875</v>
      </c>
      <c r="F1163" s="10">
        <f t="shared" ca="1" si="93"/>
        <v>-3.0664350812402555E-2</v>
      </c>
      <c r="G1163" s="22"/>
    </row>
    <row r="1164" spans="1:7" x14ac:dyDescent="0.35">
      <c r="A1164" s="10">
        <f t="shared" si="94"/>
        <v>69772</v>
      </c>
      <c r="B1164" s="10">
        <v>3.3871637365031598E-2</v>
      </c>
      <c r="C1164" s="10">
        <f t="shared" ca="1" si="90"/>
        <v>1.4365644091011061</v>
      </c>
      <c r="D1164" s="10">
        <f t="shared" ca="1" si="91"/>
        <v>2.9803324372313821E-2</v>
      </c>
      <c r="E1164" s="10">
        <f t="shared" ca="1" si="92"/>
        <v>13.864110494719634</v>
      </c>
      <c r="F1164" s="10">
        <f t="shared" ca="1" si="93"/>
        <v>-3.0256469658352651E-2</v>
      </c>
      <c r="G1164" s="22"/>
    </row>
    <row r="1165" spans="1:7" x14ac:dyDescent="0.35">
      <c r="A1165" s="10">
        <f t="shared" si="94"/>
        <v>69832</v>
      </c>
      <c r="B1165" s="10">
        <v>3.3874262824919503E-2</v>
      </c>
      <c r="C1165" s="10">
        <f t="shared" ca="1" si="90"/>
        <v>1.437035896765007</v>
      </c>
      <c r="D1165" s="10">
        <f t="shared" ca="1" si="91"/>
        <v>2.9813105973261027E-2</v>
      </c>
      <c r="E1165" s="10">
        <f t="shared" ca="1" si="92"/>
        <v>13.863970715642099</v>
      </c>
      <c r="F1165" s="10">
        <f t="shared" ca="1" si="93"/>
        <v>-3.0266551789638732E-2</v>
      </c>
      <c r="G1165" s="22"/>
    </row>
    <row r="1166" spans="1:7" x14ac:dyDescent="0.35">
      <c r="A1166" s="10">
        <f t="shared" si="94"/>
        <v>69892</v>
      </c>
      <c r="B1166" s="10">
        <v>3.3967645279969101E-2</v>
      </c>
      <c r="C1166" s="10">
        <f t="shared" ca="1" si="90"/>
        <v>1.4538057875500474</v>
      </c>
      <c r="D1166" s="10">
        <f t="shared" ca="1" si="91"/>
        <v>3.0161018319960171E-2</v>
      </c>
      <c r="E1166" s="10">
        <f t="shared" ca="1" si="92"/>
        <v>13.858999048207767</v>
      </c>
      <c r="F1166" s="10">
        <f t="shared" ca="1" si="93"/>
        <v>-3.0625219531946159E-2</v>
      </c>
      <c r="G1166" s="22"/>
    </row>
    <row r="1167" spans="1:7" x14ac:dyDescent="0.35">
      <c r="A1167" s="10">
        <f t="shared" si="94"/>
        <v>69952</v>
      </c>
      <c r="B1167" s="10">
        <v>3.39099257398119E-2</v>
      </c>
      <c r="C1167" s="10">
        <f t="shared" ca="1" si="90"/>
        <v>1.4434403459466443</v>
      </c>
      <c r="D1167" s="10">
        <f t="shared" ca="1" si="91"/>
        <v>2.9945974277095569E-2</v>
      </c>
      <c r="E1167" s="10">
        <f t="shared" ca="1" si="92"/>
        <v>13.862072027580304</v>
      </c>
      <c r="F1167" s="10">
        <f t="shared" ca="1" si="93"/>
        <v>-3.0403512414156807E-2</v>
      </c>
      <c r="G1167" s="22"/>
    </row>
    <row r="1168" spans="1:7" x14ac:dyDescent="0.35">
      <c r="A1168" s="10">
        <f t="shared" si="94"/>
        <v>70012</v>
      </c>
      <c r="B1168" s="10">
        <v>3.3860491758949597E-2</v>
      </c>
      <c r="C1168" s="10">
        <f t="shared" ca="1" si="90"/>
        <v>1.4345628489940285</v>
      </c>
      <c r="D1168" s="10">
        <f t="shared" ca="1" si="91"/>
        <v>2.9761799505942366E-2</v>
      </c>
      <c r="E1168" s="10">
        <f t="shared" ca="1" si="92"/>
        <v>13.864703885060083</v>
      </c>
      <c r="F1168" s="10">
        <f t="shared" ca="1" si="93"/>
        <v>-3.0213670111829589E-2</v>
      </c>
      <c r="G1168" s="22"/>
    </row>
    <row r="1169" spans="1:7" x14ac:dyDescent="0.35">
      <c r="A1169" s="10">
        <f t="shared" si="94"/>
        <v>70072</v>
      </c>
      <c r="B1169" s="10">
        <v>3.38184565535707E-2</v>
      </c>
      <c r="C1169" s="10">
        <f t="shared" ca="1" si="90"/>
        <v>1.4270140454960218</v>
      </c>
      <c r="D1169" s="10">
        <f t="shared" ca="1" si="91"/>
        <v>2.9605190141371845E-2</v>
      </c>
      <c r="E1169" s="10">
        <f t="shared" ca="1" si="92"/>
        <v>13.866941832879796</v>
      </c>
      <c r="F1169" s="10">
        <f t="shared" ca="1" si="93"/>
        <v>-3.0052269822259097E-2</v>
      </c>
      <c r="G1169" s="22"/>
    </row>
    <row r="1170" spans="1:7" x14ac:dyDescent="0.35">
      <c r="A1170" s="10">
        <f t="shared" si="94"/>
        <v>70132</v>
      </c>
      <c r="B1170" s="10">
        <v>3.3889211078219302E-2</v>
      </c>
      <c r="C1170" s="10">
        <f t="shared" ca="1" si="90"/>
        <v>1.4397203472341191</v>
      </c>
      <c r="D1170" s="10">
        <f t="shared" ca="1" si="91"/>
        <v>2.9868798253805846E-2</v>
      </c>
      <c r="E1170" s="10">
        <f t="shared" ca="1" si="92"/>
        <v>13.863174872953113</v>
      </c>
      <c r="F1170" s="10">
        <f t="shared" ca="1" si="93"/>
        <v>-3.0323957099295359E-2</v>
      </c>
      <c r="G1170" s="22"/>
    </row>
    <row r="1171" spans="1:7" x14ac:dyDescent="0.35">
      <c r="A1171" s="10">
        <f t="shared" si="94"/>
        <v>70192</v>
      </c>
      <c r="B1171" s="10">
        <v>3.3850442065399701E-2</v>
      </c>
      <c r="C1171" s="10">
        <f t="shared" ca="1" si="90"/>
        <v>1.4327580960223341</v>
      </c>
      <c r="D1171" s="10">
        <f t="shared" ca="1" si="91"/>
        <v>2.972435764960335E-2</v>
      </c>
      <c r="E1171" s="10">
        <f t="shared" ca="1" si="92"/>
        <v>13.865238929187168</v>
      </c>
      <c r="F1171" s="10">
        <f t="shared" ca="1" si="93"/>
        <v>-3.0175080481065819E-2</v>
      </c>
      <c r="G1171" s="22"/>
    </row>
    <row r="1172" spans="1:7" x14ac:dyDescent="0.35">
      <c r="A1172" s="10">
        <f t="shared" si="94"/>
        <v>70252</v>
      </c>
      <c r="B1172" s="10">
        <v>3.3824661288495601E-2</v>
      </c>
      <c r="C1172" s="10">
        <f t="shared" ca="1" si="90"/>
        <v>1.428128309701064</v>
      </c>
      <c r="D1172" s="10">
        <f t="shared" ca="1" si="91"/>
        <v>2.9628306945135699E-2</v>
      </c>
      <c r="E1172" s="10">
        <f t="shared" ca="1" si="92"/>
        <v>13.866611493754009</v>
      </c>
      <c r="F1172" s="10">
        <f t="shared" ca="1" si="93"/>
        <v>-3.0076092166400208E-2</v>
      </c>
      <c r="G1172" s="22"/>
    </row>
    <row r="1173" spans="1:7" x14ac:dyDescent="0.35">
      <c r="A1173" s="10">
        <f t="shared" si="94"/>
        <v>70312</v>
      </c>
      <c r="B1173" s="10">
        <v>3.3870775838057303E-2</v>
      </c>
      <c r="C1173" s="10">
        <f t="shared" ca="1" si="90"/>
        <v>1.4364096936006447</v>
      </c>
      <c r="D1173" s="10">
        <f t="shared" ca="1" si="91"/>
        <v>2.9800114605862377E-2</v>
      </c>
      <c r="E1173" s="10">
        <f t="shared" ca="1" si="92"/>
        <v>13.864156362282225</v>
      </c>
      <c r="F1173" s="10">
        <f t="shared" ca="1" si="93"/>
        <v>-3.0253161297045601E-2</v>
      </c>
      <c r="G1173" s="22"/>
    </row>
    <row r="1174" spans="1:7" x14ac:dyDescent="0.35">
      <c r="A1174" s="10">
        <f t="shared" si="94"/>
        <v>70372</v>
      </c>
      <c r="B1174" s="10">
        <v>3.3799693629356198E-2</v>
      </c>
      <c r="C1174" s="10">
        <f t="shared" ca="1" si="90"/>
        <v>1.4236445454146835</v>
      </c>
      <c r="D1174" s="10">
        <f t="shared" ca="1" si="91"/>
        <v>2.9535285650309381E-2</v>
      </c>
      <c r="E1174" s="10">
        <f t="shared" ca="1" si="92"/>
        <v>13.867940768057078</v>
      </c>
      <c r="F1174" s="10">
        <f t="shared" ca="1" si="93"/>
        <v>-2.9980235251780618E-2</v>
      </c>
      <c r="G1174" s="22"/>
    </row>
    <row r="1175" spans="1:7" x14ac:dyDescent="0.35">
      <c r="A1175" s="10">
        <f t="shared" si="94"/>
        <v>70432</v>
      </c>
      <c r="B1175" s="10">
        <v>3.3878211197773997E-2</v>
      </c>
      <c r="C1175" s="10">
        <f t="shared" ca="1" si="90"/>
        <v>1.4377449569574523</v>
      </c>
      <c r="D1175" s="10">
        <f t="shared" ca="1" si="91"/>
        <v>2.9827816313278546E-2</v>
      </c>
      <c r="E1175" s="10">
        <f t="shared" ca="1" si="92"/>
        <v>13.863760504883249</v>
      </c>
      <c r="F1175" s="10">
        <f t="shared" ca="1" si="93"/>
        <v>-3.0281714282176103E-2</v>
      </c>
      <c r="G1175" s="22"/>
    </row>
    <row r="1176" spans="1:7" x14ac:dyDescent="0.35">
      <c r="A1176" s="10">
        <f t="shared" si="94"/>
        <v>70492</v>
      </c>
      <c r="B1176" s="10">
        <v>3.38772341655224E-2</v>
      </c>
      <c r="C1176" s="10">
        <f t="shared" ca="1" si="90"/>
        <v>1.4375694986859384</v>
      </c>
      <c r="D1176" s="10">
        <f t="shared" ca="1" si="91"/>
        <v>2.9824176212113151E-2</v>
      </c>
      <c r="E1176" s="10">
        <f t="shared" ca="1" si="92"/>
        <v>13.863812521928901</v>
      </c>
      <c r="F1176" s="10">
        <f t="shared" ca="1" si="93"/>
        <v>-3.0277962273617471E-2</v>
      </c>
      <c r="G1176" s="22"/>
    </row>
    <row r="1177" spans="1:7" x14ac:dyDescent="0.35">
      <c r="A1177" s="10">
        <f t="shared" si="94"/>
        <v>70552</v>
      </c>
      <c r="B1177" s="10">
        <v>3.37872643613535E-2</v>
      </c>
      <c r="C1177" s="10">
        <f t="shared" ca="1" si="90"/>
        <v>1.4214124615951638</v>
      </c>
      <c r="D1177" s="10">
        <f t="shared" ca="1" si="91"/>
        <v>2.9488978281368667E-2</v>
      </c>
      <c r="E1177" s="10">
        <f t="shared" ca="1" si="92"/>
        <v>13.868602500359241</v>
      </c>
      <c r="F1177" s="10">
        <f t="shared" ca="1" si="93"/>
        <v>-2.9932519695023252E-2</v>
      </c>
      <c r="G1177" s="22"/>
    </row>
    <row r="1178" spans="1:7" x14ac:dyDescent="0.35">
      <c r="A1178" s="10">
        <f t="shared" si="94"/>
        <v>70612</v>
      </c>
      <c r="B1178" s="10">
        <v>3.3834309860869702E-2</v>
      </c>
      <c r="C1178" s="10">
        <f t="shared" ca="1" si="90"/>
        <v>1.4298610281743498</v>
      </c>
      <c r="D1178" s="10">
        <f t="shared" ca="1" si="91"/>
        <v>2.9664254355762105E-2</v>
      </c>
      <c r="E1178" s="10">
        <f t="shared" ca="1" si="92"/>
        <v>13.866097805256159</v>
      </c>
      <c r="F1178" s="10">
        <f t="shared" ca="1" si="93"/>
        <v>-3.0113137843573074E-2</v>
      </c>
      <c r="G1178" s="22"/>
    </row>
    <row r="1179" spans="1:7" x14ac:dyDescent="0.35">
      <c r="A1179" s="10">
        <f t="shared" si="94"/>
        <v>70672</v>
      </c>
      <c r="B1179" s="10">
        <v>3.3797703493572501E-2</v>
      </c>
      <c r="C1179" s="10">
        <f t="shared" ca="1" si="90"/>
        <v>1.4232871510869989</v>
      </c>
      <c r="D1179" s="10">
        <f t="shared" ca="1" si="91"/>
        <v>2.9527871058238651E-2</v>
      </c>
      <c r="E1179" s="10">
        <f t="shared" ca="1" si="92"/>
        <v>13.86804672257777</v>
      </c>
      <c r="F1179" s="10">
        <f t="shared" ca="1" si="93"/>
        <v>-2.9972595031959526E-2</v>
      </c>
      <c r="G1179" s="22"/>
    </row>
    <row r="1180" spans="1:7" x14ac:dyDescent="0.35">
      <c r="A1180" s="10">
        <f t="shared" si="94"/>
        <v>70732</v>
      </c>
      <c r="B1180" s="10">
        <v>3.3871558834319797E-2</v>
      </c>
      <c r="C1180" s="10">
        <f t="shared" ca="1" si="90"/>
        <v>1.4365503063292366</v>
      </c>
      <c r="D1180" s="10">
        <f t="shared" ca="1" si="91"/>
        <v>2.9803031792682927E-2</v>
      </c>
      <c r="E1180" s="10">
        <f t="shared" ca="1" si="92"/>
        <v>13.86411467568256</v>
      </c>
      <c r="F1180" s="10">
        <f t="shared" ca="1" si="93"/>
        <v>-3.0256168091058008E-2</v>
      </c>
      <c r="G1180" s="22"/>
    </row>
    <row r="1181" spans="1:7" x14ac:dyDescent="0.35">
      <c r="A1181" s="10">
        <f t="shared" si="94"/>
        <v>70792</v>
      </c>
      <c r="B1181" s="10">
        <v>3.3851496433944001E-2</v>
      </c>
      <c r="C1181" s="10">
        <f t="shared" ca="1" si="90"/>
        <v>1.4329474425684887</v>
      </c>
      <c r="D1181" s="10">
        <f t="shared" ca="1" si="91"/>
        <v>2.972828588038651E-2</v>
      </c>
      <c r="E1181" s="10">
        <f t="shared" ca="1" si="92"/>
        <v>13.865182794769275</v>
      </c>
      <c r="F1181" s="10">
        <f t="shared" ca="1" si="93"/>
        <v>-3.017912906124617E-2</v>
      </c>
      <c r="G1181" s="22"/>
    </row>
    <row r="1182" spans="1:7" x14ac:dyDescent="0.35">
      <c r="A1182" s="10">
        <f t="shared" si="94"/>
        <v>70852</v>
      </c>
      <c r="B1182" s="10">
        <v>3.3771797165237497E-2</v>
      </c>
      <c r="C1182" s="10">
        <f t="shared" ca="1" si="90"/>
        <v>1.4186348178774182</v>
      </c>
      <c r="D1182" s="10">
        <f t="shared" ca="1" si="91"/>
        <v>2.9431352590389388E-2</v>
      </c>
      <c r="E1182" s="10">
        <f t="shared" ca="1" si="92"/>
        <v>13.869425971483334</v>
      </c>
      <c r="F1182" s="10">
        <f t="shared" ca="1" si="93"/>
        <v>-2.9873144810094357E-2</v>
      </c>
      <c r="G1182" s="22"/>
    </row>
    <row r="1183" spans="1:7" x14ac:dyDescent="0.35">
      <c r="A1183" s="10">
        <f t="shared" si="94"/>
        <v>70912</v>
      </c>
      <c r="B1183" s="10">
        <v>3.3839221570497499E-2</v>
      </c>
      <c r="C1183" s="10">
        <f t="shared" ca="1" si="90"/>
        <v>1.4307430871647913</v>
      </c>
      <c r="D1183" s="10">
        <f t="shared" ca="1" si="91"/>
        <v>2.9682553772092553E-2</v>
      </c>
      <c r="E1183" s="10">
        <f t="shared" ca="1" si="92"/>
        <v>13.865836306596798</v>
      </c>
      <c r="F1183" s="10">
        <f t="shared" ca="1" si="93"/>
        <v>-3.0131996871458677E-2</v>
      </c>
      <c r="G1183" s="22"/>
    </row>
    <row r="1184" spans="1:7" x14ac:dyDescent="0.35">
      <c r="A1184" s="10">
        <f t="shared" si="94"/>
        <v>70972</v>
      </c>
      <c r="B1184" s="10">
        <v>3.3720057372333002E-2</v>
      </c>
      <c r="C1184" s="10">
        <f t="shared" ca="1" si="90"/>
        <v>1.409343236543557</v>
      </c>
      <c r="D1184" s="10">
        <f t="shared" ca="1" si="91"/>
        <v>2.923858712114177E-2</v>
      </c>
      <c r="E1184" s="10">
        <f t="shared" ca="1" si="92"/>
        <v>13.872180590038884</v>
      </c>
      <c r="F1184" s="10">
        <f t="shared" ca="1" si="93"/>
        <v>-2.9674553675259074E-2</v>
      </c>
      <c r="G1184" s="22"/>
    </row>
    <row r="1185" spans="1:7" x14ac:dyDescent="0.35">
      <c r="A1185" s="10">
        <f t="shared" si="94"/>
        <v>71032</v>
      </c>
      <c r="B1185" s="10">
        <v>3.3816727603426897E-2</v>
      </c>
      <c r="C1185" s="10">
        <f t="shared" ca="1" si="90"/>
        <v>1.4267035556393464</v>
      </c>
      <c r="D1185" s="10">
        <f t="shared" ca="1" si="91"/>
        <v>2.9598748641182792E-2</v>
      </c>
      <c r="E1185" s="10">
        <f t="shared" ca="1" si="92"/>
        <v>13.867033881917497</v>
      </c>
      <c r="F1185" s="10">
        <f t="shared" ca="1" si="93"/>
        <v>-3.004563182425635E-2</v>
      </c>
      <c r="G1185" s="22"/>
    </row>
    <row r="1186" spans="1:7" x14ac:dyDescent="0.35">
      <c r="A1186" s="10">
        <f t="shared" si="94"/>
        <v>71092</v>
      </c>
      <c r="B1186" s="10">
        <v>3.3778180853208301E-2</v>
      </c>
      <c r="C1186" s="10">
        <f t="shared" ca="1" si="90"/>
        <v>1.4197812189869126</v>
      </c>
      <c r="D1186" s="10">
        <f t="shared" ca="1" si="91"/>
        <v>2.9455136114407237E-2</v>
      </c>
      <c r="E1186" s="10">
        <f t="shared" ca="1" si="92"/>
        <v>13.86908610492512</v>
      </c>
      <c r="F1186" s="10">
        <f t="shared" ca="1" si="93"/>
        <v>-2.9897649841748166E-2</v>
      </c>
      <c r="G1186" s="22"/>
    </row>
    <row r="1187" spans="1:7" x14ac:dyDescent="0.35">
      <c r="A1187" s="10">
        <f t="shared" si="94"/>
        <v>71152</v>
      </c>
      <c r="B1187" s="10">
        <v>3.3703144672731798E-2</v>
      </c>
      <c r="C1187" s="10">
        <f t="shared" ca="1" si="90"/>
        <v>1.4063060051381313</v>
      </c>
      <c r="D1187" s="10">
        <f t="shared" ca="1" si="91"/>
        <v>2.9175575959096957E-2</v>
      </c>
      <c r="E1187" s="10">
        <f t="shared" ca="1" si="92"/>
        <v>13.873081019544504</v>
      </c>
      <c r="F1187" s="10">
        <f t="shared" ca="1" si="93"/>
        <v>-2.9609646771975463E-2</v>
      </c>
      <c r="G1187" s="22"/>
    </row>
    <row r="1188" spans="1:7" x14ac:dyDescent="0.35">
      <c r="A1188" s="10">
        <f t="shared" si="94"/>
        <v>71212</v>
      </c>
      <c r="B1188" s="10">
        <v>3.3769195036946698E-2</v>
      </c>
      <c r="C1188" s="10">
        <f t="shared" ca="1" si="90"/>
        <v>1.418167520169062</v>
      </c>
      <c r="D1188" s="10">
        <f t="shared" ca="1" si="91"/>
        <v>2.9421657915307403E-2</v>
      </c>
      <c r="E1188" s="10">
        <f t="shared" ca="1" si="92"/>
        <v>13.869564508390257</v>
      </c>
      <c r="F1188" s="10">
        <f t="shared" ca="1" si="93"/>
        <v>-2.986315620528019E-2</v>
      </c>
      <c r="G1188" s="22"/>
    </row>
    <row r="1189" spans="1:7" x14ac:dyDescent="0.35">
      <c r="A1189" s="10">
        <f t="shared" si="94"/>
        <v>71272</v>
      </c>
      <c r="B1189" s="10">
        <v>3.3761353190780899E-2</v>
      </c>
      <c r="C1189" s="10">
        <f t="shared" ca="1" si="90"/>
        <v>1.4167592588025806</v>
      </c>
      <c r="D1189" s="10">
        <f t="shared" ca="1" si="91"/>
        <v>2.9392441772933039E-2</v>
      </c>
      <c r="E1189" s="10">
        <f t="shared" ca="1" si="92"/>
        <v>13.869982007064786</v>
      </c>
      <c r="F1189" s="10">
        <f t="shared" ca="1" si="93"/>
        <v>-2.9833054871480167E-2</v>
      </c>
      <c r="G1189" s="22"/>
    </row>
    <row r="1190" spans="1:7" x14ac:dyDescent="0.35">
      <c r="A1190" s="10">
        <f t="shared" si="94"/>
        <v>71332</v>
      </c>
      <c r="B1190" s="10">
        <v>3.3792671305750303E-2</v>
      </c>
      <c r="C1190" s="10">
        <f t="shared" ca="1" si="90"/>
        <v>1.4223834562747</v>
      </c>
      <c r="D1190" s="10">
        <f t="shared" ca="1" si="91"/>
        <v>2.9509122779738994E-2</v>
      </c>
      <c r="E1190" s="10">
        <f t="shared" ca="1" si="92"/>
        <v>13.868314635477528</v>
      </c>
      <c r="F1190" s="10">
        <f t="shared" ca="1" si="93"/>
        <v>-2.9953276499416009E-2</v>
      </c>
      <c r="G1190" s="22"/>
    </row>
    <row r="1191" spans="1:7" x14ac:dyDescent="0.35">
      <c r="A1191" s="10">
        <f t="shared" si="94"/>
        <v>71392</v>
      </c>
      <c r="B1191" s="10">
        <v>3.3733282674105899E-2</v>
      </c>
      <c r="C1191" s="10">
        <f t="shared" ca="1" si="90"/>
        <v>1.4117182744049293</v>
      </c>
      <c r="D1191" s="10">
        <f t="shared" ca="1" si="91"/>
        <v>2.9287860250373266E-2</v>
      </c>
      <c r="E1191" s="10">
        <f t="shared" ca="1" si="92"/>
        <v>13.871476477022165</v>
      </c>
      <c r="F1191" s="10">
        <f t="shared" ca="1" si="93"/>
        <v>-2.9725312161436132E-2</v>
      </c>
      <c r="G1191" s="22"/>
    </row>
    <row r="1192" spans="1:7" x14ac:dyDescent="0.35">
      <c r="A1192" s="10">
        <f t="shared" si="94"/>
        <v>71452</v>
      </c>
      <c r="B1192" s="10">
        <v>3.3718163256391702E-2</v>
      </c>
      <c r="C1192" s="10">
        <f t="shared" ca="1" si="90"/>
        <v>1.4090030857362887</v>
      </c>
      <c r="D1192" s="10">
        <f t="shared" ca="1" si="91"/>
        <v>2.9231530267456483E-2</v>
      </c>
      <c r="E1192" s="10">
        <f t="shared" ca="1" si="92"/>
        <v>13.872281432478045</v>
      </c>
      <c r="F1192" s="10">
        <f t="shared" ca="1" si="93"/>
        <v>-2.9667284300990446E-2</v>
      </c>
      <c r="G1192" s="22"/>
    </row>
    <row r="1193" spans="1:7" x14ac:dyDescent="0.35">
      <c r="A1193" s="10">
        <f t="shared" si="94"/>
        <v>71512</v>
      </c>
      <c r="B1193" s="10">
        <v>3.36844576833948E-2</v>
      </c>
      <c r="C1193" s="10">
        <f t="shared" ca="1" si="90"/>
        <v>1.4029501416612478</v>
      </c>
      <c r="D1193" s="10">
        <f t="shared" ca="1" si="91"/>
        <v>2.9105954376439664E-2</v>
      </c>
      <c r="E1193" s="10">
        <f t="shared" ca="1" si="92"/>
        <v>13.874075911960675</v>
      </c>
      <c r="F1193" s="10">
        <f t="shared" ca="1" si="93"/>
        <v>-2.9537935466989951E-2</v>
      </c>
      <c r="G1193" s="22"/>
    </row>
    <row r="1194" spans="1:7" x14ac:dyDescent="0.35">
      <c r="A1194" s="10">
        <f t="shared" si="94"/>
        <v>71572</v>
      </c>
      <c r="B1194" s="10">
        <v>3.3737810253466102E-2</v>
      </c>
      <c r="C1194" s="10">
        <f t="shared" ca="1" si="90"/>
        <v>1.4125313501732937</v>
      </c>
      <c r="D1194" s="10">
        <f t="shared" ca="1" si="91"/>
        <v>2.9304728523532695E-2</v>
      </c>
      <c r="E1194" s="10">
        <f t="shared" ca="1" si="92"/>
        <v>13.871235429398716</v>
      </c>
      <c r="F1194" s="10">
        <f t="shared" ca="1" si="93"/>
        <v>-2.9742689527013685E-2</v>
      </c>
      <c r="G1194" s="22"/>
    </row>
    <row r="1195" spans="1:7" x14ac:dyDescent="0.35">
      <c r="A1195" s="10">
        <f t="shared" si="94"/>
        <v>71632</v>
      </c>
      <c r="B1195" s="10">
        <v>3.3706118869052497E-2</v>
      </c>
      <c r="C1195" s="10">
        <f t="shared" ca="1" si="90"/>
        <v>1.4068401198971072</v>
      </c>
      <c r="D1195" s="10">
        <f t="shared" ca="1" si="91"/>
        <v>2.9186656837415361E-2</v>
      </c>
      <c r="E1195" s="10">
        <f t="shared" ca="1" si="92"/>
        <v>13.872922673793333</v>
      </c>
      <c r="F1195" s="10">
        <f t="shared" ca="1" si="93"/>
        <v>-2.9621060722101238E-2</v>
      </c>
      <c r="G1195" s="22"/>
    </row>
    <row r="1196" spans="1:7" x14ac:dyDescent="0.35">
      <c r="A1196" s="10">
        <f t="shared" si="94"/>
        <v>71692</v>
      </c>
      <c r="B1196" s="10">
        <v>3.3740287685294502E-2</v>
      </c>
      <c r="C1196" s="10">
        <f t="shared" ca="1" si="90"/>
        <v>1.4129762545310511</v>
      </c>
      <c r="D1196" s="10">
        <f t="shared" ca="1" si="91"/>
        <v>2.9313958620564819E-2</v>
      </c>
      <c r="E1196" s="10">
        <f t="shared" ca="1" si="92"/>
        <v>13.871103531312128</v>
      </c>
      <c r="F1196" s="10">
        <f t="shared" ca="1" si="93"/>
        <v>-2.975219832054226E-2</v>
      </c>
      <c r="G1196" s="22"/>
    </row>
    <row r="1197" spans="1:7" x14ac:dyDescent="0.35">
      <c r="A1197" s="10">
        <f t="shared" si="94"/>
        <v>71752</v>
      </c>
      <c r="B1197" s="10">
        <v>3.36546271522239E-2</v>
      </c>
      <c r="C1197" s="10">
        <f t="shared" ca="1" si="90"/>
        <v>1.3975930887809176</v>
      </c>
      <c r="D1197" s="10">
        <f t="shared" ca="1" si="91"/>
        <v>2.8994815618121113E-2</v>
      </c>
      <c r="E1197" s="10">
        <f t="shared" ca="1" si="92"/>
        <v>13.875664084817048</v>
      </c>
      <c r="F1197" s="10">
        <f t="shared" ca="1" si="93"/>
        <v>-2.9423471485828974E-2</v>
      </c>
      <c r="G1197" s="22"/>
    </row>
    <row r="1198" spans="1:7" x14ac:dyDescent="0.35">
      <c r="A1198" s="10">
        <f t="shared" si="94"/>
        <v>71812</v>
      </c>
      <c r="B1198" s="10">
        <v>3.3577767381814297E-2</v>
      </c>
      <c r="C1198" s="10">
        <f t="shared" ca="1" si="90"/>
        <v>1.3837903893889629</v>
      </c>
      <c r="D1198" s="10">
        <f t="shared" ca="1" si="91"/>
        <v>2.8708461365860773E-2</v>
      </c>
      <c r="E1198" s="10">
        <f t="shared" ca="1" si="92"/>
        <v>13.879756087081848</v>
      </c>
      <c r="F1198" s="10">
        <f t="shared" ca="1" si="93"/>
        <v>-2.9128609994336186E-2</v>
      </c>
      <c r="G1198" s="22"/>
    </row>
    <row r="1199" spans="1:7" x14ac:dyDescent="0.35">
      <c r="A1199" s="10">
        <f t="shared" si="94"/>
        <v>71872</v>
      </c>
      <c r="B1199" s="10">
        <v>3.3637658490260403E-2</v>
      </c>
      <c r="C1199" s="10">
        <f t="shared" ca="1" si="90"/>
        <v>1.3945458074929606</v>
      </c>
      <c r="D1199" s="10">
        <f t="shared" ca="1" si="91"/>
        <v>2.8931595958700835E-2</v>
      </c>
      <c r="E1199" s="10">
        <f t="shared" ca="1" si="92"/>
        <v>13.876567493750164</v>
      </c>
      <c r="F1199" s="10">
        <f t="shared" ca="1" si="93"/>
        <v>-2.9358366167658301E-2</v>
      </c>
      <c r="G1199" s="22"/>
    </row>
    <row r="1200" spans="1:7" x14ac:dyDescent="0.35">
      <c r="A1200" s="10">
        <f t="shared" si="94"/>
        <v>71932</v>
      </c>
      <c r="B1200" s="10">
        <v>3.3718170139527402E-2</v>
      </c>
      <c r="C1200" s="10">
        <f t="shared" ca="1" si="90"/>
        <v>1.4090043218296631</v>
      </c>
      <c r="D1200" s="10">
        <f t="shared" ca="1" si="91"/>
        <v>2.9231555911758647E-2</v>
      </c>
      <c r="E1200" s="10">
        <f t="shared" ca="1" si="92"/>
        <v>13.872281066020967</v>
      </c>
      <c r="F1200" s="10">
        <f t="shared" ca="1" si="93"/>
        <v>-2.9667310717487658E-2</v>
      </c>
      <c r="G1200" s="22"/>
    </row>
    <row r="1201" spans="1:7" x14ac:dyDescent="0.35">
      <c r="A1201" s="10">
        <f t="shared" si="94"/>
        <v>71992</v>
      </c>
      <c r="B1201" s="10">
        <v>3.3569236620998498E-2</v>
      </c>
      <c r="C1201" s="10">
        <f t="shared" ca="1" si="90"/>
        <v>1.3822584107413864</v>
      </c>
      <c r="D1201" s="10">
        <f t="shared" ca="1" si="91"/>
        <v>2.8676678553843489E-2</v>
      </c>
      <c r="E1201" s="10">
        <f t="shared" ca="1" si="92"/>
        <v>13.880210263465576</v>
      </c>
      <c r="F1201" s="10">
        <f t="shared" ca="1" si="93"/>
        <v>-2.9095888313190554E-2</v>
      </c>
      <c r="G1201" s="22"/>
    </row>
    <row r="1202" spans="1:7" x14ac:dyDescent="0.35">
      <c r="A1202" s="10">
        <f t="shared" si="94"/>
        <v>72052</v>
      </c>
      <c r="B1202" s="10">
        <v>3.3626204833730702E-2</v>
      </c>
      <c r="C1202" s="10">
        <f t="shared" ca="1" si="90"/>
        <v>1.3924889267974336</v>
      </c>
      <c r="D1202" s="10">
        <f t="shared" ca="1" si="91"/>
        <v>2.8888923397571258E-2</v>
      </c>
      <c r="E1202" s="10">
        <f t="shared" ca="1" si="92"/>
        <v>13.877177284648706</v>
      </c>
      <c r="F1202" s="10">
        <f t="shared" ca="1" si="93"/>
        <v>-2.9314423204032315E-2</v>
      </c>
      <c r="G1202" s="22"/>
    </row>
    <row r="1203" spans="1:7" x14ac:dyDescent="0.35">
      <c r="A1203" s="10">
        <f t="shared" si="94"/>
        <v>72112</v>
      </c>
      <c r="B1203" s="10">
        <v>3.3601317728334301E-2</v>
      </c>
      <c r="C1203" s="10">
        <f t="shared" ca="1" si="90"/>
        <v>1.3880196285847044</v>
      </c>
      <c r="D1203" s="10">
        <f t="shared" ca="1" si="91"/>
        <v>2.8796202219525426E-2</v>
      </c>
      <c r="E1203" s="10">
        <f t="shared" ca="1" si="92"/>
        <v>13.878502270282981</v>
      </c>
      <c r="F1203" s="10">
        <f t="shared" ca="1" si="93"/>
        <v>-2.9218948284554382E-2</v>
      </c>
      <c r="G1203" s="22"/>
    </row>
    <row r="1204" spans="1:7" x14ac:dyDescent="0.35">
      <c r="A1204" s="10">
        <f t="shared" si="94"/>
        <v>72172</v>
      </c>
      <c r="B1204" s="10">
        <v>3.3600981288154502E-2</v>
      </c>
      <c r="C1204" s="10">
        <f t="shared" ca="1" si="90"/>
        <v>1.3879592096862301</v>
      </c>
      <c r="D1204" s="10">
        <f t="shared" ca="1" si="91"/>
        <v>2.8794948753952953E-2</v>
      </c>
      <c r="E1204" s="10">
        <f t="shared" ca="1" si="92"/>
        <v>13.878520182306012</v>
      </c>
      <c r="F1204" s="10">
        <f t="shared" ca="1" si="93"/>
        <v>-2.9217657654548163E-2</v>
      </c>
      <c r="G1204" s="22"/>
    </row>
    <row r="1205" spans="1:7" x14ac:dyDescent="0.35">
      <c r="A1205" s="10">
        <f t="shared" si="94"/>
        <v>72232</v>
      </c>
      <c r="B1205" s="10">
        <v>3.3588928490913397E-2</v>
      </c>
      <c r="C1205" s="10">
        <f t="shared" ca="1" si="90"/>
        <v>1.3857947335725938</v>
      </c>
      <c r="D1205" s="10">
        <f t="shared" ca="1" si="91"/>
        <v>2.8750043991380425E-2</v>
      </c>
      <c r="E1205" s="10">
        <f t="shared" ca="1" si="92"/>
        <v>13.879161871363173</v>
      </c>
      <c r="F1205" s="10">
        <f t="shared" ca="1" si="93"/>
        <v>-2.9171422593851404E-2</v>
      </c>
      <c r="G1205" s="22"/>
    </row>
    <row r="1206" spans="1:7" x14ac:dyDescent="0.35">
      <c r="A1206" s="10">
        <f t="shared" si="94"/>
        <v>72292</v>
      </c>
      <c r="B1206" s="10">
        <v>3.3548590413705698E-2</v>
      </c>
      <c r="C1206" s="10">
        <f t="shared" ca="1" si="90"/>
        <v>1.3785507052495822</v>
      </c>
      <c r="D1206" s="10">
        <f t="shared" ca="1" si="91"/>
        <v>2.8599757568784145E-2</v>
      </c>
      <c r="E1206" s="10">
        <f t="shared" ca="1" si="92"/>
        <v>13.881309464342072</v>
      </c>
      <c r="F1206" s="10">
        <f t="shared" ca="1" si="93"/>
        <v>-2.9016699501637912E-2</v>
      </c>
      <c r="G1206" s="22"/>
    </row>
    <row r="1207" spans="1:7" x14ac:dyDescent="0.35">
      <c r="A1207" s="10">
        <f t="shared" si="94"/>
        <v>72352</v>
      </c>
      <c r="B1207" s="10">
        <v>3.3534646853396501E-2</v>
      </c>
      <c r="C1207" s="10">
        <f t="shared" ca="1" si="90"/>
        <v>1.376046680447325</v>
      </c>
      <c r="D1207" s="10">
        <f t="shared" ca="1" si="91"/>
        <v>2.8547808444230317E-2</v>
      </c>
      <c r="E1207" s="10">
        <f t="shared" ca="1" si="92"/>
        <v>13.882051817331948</v>
      </c>
      <c r="F1207" s="10">
        <f t="shared" ca="1" si="93"/>
        <v>-2.896322233203142E-2</v>
      </c>
      <c r="G1207" s="22"/>
    </row>
    <row r="1208" spans="1:7" x14ac:dyDescent="0.35">
      <c r="A1208" s="10">
        <f t="shared" si="94"/>
        <v>72412</v>
      </c>
      <c r="B1208" s="10">
        <v>3.35181283958777E-2</v>
      </c>
      <c r="C1208" s="10">
        <f t="shared" ca="1" si="90"/>
        <v>1.373080248172863</v>
      </c>
      <c r="D1208" s="10">
        <f t="shared" ca="1" si="91"/>
        <v>2.848626609865626E-2</v>
      </c>
      <c r="E1208" s="10">
        <f t="shared" ca="1" si="92"/>
        <v>13.882931257450201</v>
      </c>
      <c r="F1208" s="10">
        <f t="shared" ca="1" si="93"/>
        <v>-2.8899873464417906E-2</v>
      </c>
      <c r="G1208" s="22"/>
    </row>
    <row r="1209" spans="1:7" x14ac:dyDescent="0.35">
      <c r="A1209" s="10">
        <f t="shared" si="94"/>
        <v>72472</v>
      </c>
      <c r="B1209" s="10">
        <v>3.3506783504904797E-2</v>
      </c>
      <c r="C1209" s="10">
        <f t="shared" ca="1" si="90"/>
        <v>1.3710428999099296</v>
      </c>
      <c r="D1209" s="10">
        <f t="shared" ca="1" si="91"/>
        <v>2.8443998762256378E-2</v>
      </c>
      <c r="E1209" s="10">
        <f t="shared" ca="1" si="92"/>
        <v>13.883535257687356</v>
      </c>
      <c r="F1209" s="10">
        <f t="shared" ca="1" si="93"/>
        <v>-2.8856367731564182E-2</v>
      </c>
      <c r="G1209" s="22"/>
    </row>
    <row r="1210" spans="1:7" x14ac:dyDescent="0.35">
      <c r="A1210" s="10">
        <f t="shared" si="94"/>
        <v>72532</v>
      </c>
      <c r="B1210" s="10">
        <v>3.34682097546792E-2</v>
      </c>
      <c r="C1210" s="10">
        <f t="shared" ca="1" si="90"/>
        <v>1.3641157145183147</v>
      </c>
      <c r="D1210" s="10">
        <f t="shared" ca="1" si="91"/>
        <v>2.8300285642325586E-2</v>
      </c>
      <c r="E1210" s="10">
        <f t="shared" ca="1" si="92"/>
        <v>13.885588918171166</v>
      </c>
      <c r="F1210" s="10">
        <f t="shared" ca="1" si="93"/>
        <v>-2.8708458098221215E-2</v>
      </c>
      <c r="G1210" s="22"/>
    </row>
    <row r="1211" spans="1:7" x14ac:dyDescent="0.35">
      <c r="A1211" s="10">
        <f t="shared" si="94"/>
        <v>72592</v>
      </c>
      <c r="B1211" s="10">
        <v>3.3476516020612697E-2</v>
      </c>
      <c r="C1211" s="10">
        <f t="shared" ca="1" si="90"/>
        <v>1.3656073777270221</v>
      </c>
      <c r="D1211" s="10">
        <f t="shared" ca="1" si="91"/>
        <v>2.8331232060169232E-2</v>
      </c>
      <c r="E1211" s="10">
        <f t="shared" ca="1" si="92"/>
        <v>13.885146693860181</v>
      </c>
      <c r="F1211" s="10">
        <f t="shared" ca="1" si="93"/>
        <v>-2.8740306322711979E-2</v>
      </c>
      <c r="G1211" s="22"/>
    </row>
    <row r="1212" spans="1:7" x14ac:dyDescent="0.35">
      <c r="A1212" s="10">
        <f t="shared" si="94"/>
        <v>72652</v>
      </c>
      <c r="B1212" s="10">
        <v>3.3439348880004501E-2</v>
      </c>
      <c r="C1212" s="10">
        <f t="shared" ca="1" si="90"/>
        <v>1.3589327953500578</v>
      </c>
      <c r="D1212" s="10">
        <f t="shared" ca="1" si="91"/>
        <v>2.8192759505531139E-2</v>
      </c>
      <c r="E1212" s="10">
        <f t="shared" ca="1" si="92"/>
        <v>13.887125466665958</v>
      </c>
      <c r="F1212" s="10">
        <f t="shared" ca="1" si="93"/>
        <v>-2.8597806436660968E-2</v>
      </c>
      <c r="G1212" s="22"/>
    </row>
    <row r="1213" spans="1:7" x14ac:dyDescent="0.35">
      <c r="A1213" s="10">
        <f t="shared" si="94"/>
        <v>72712</v>
      </c>
      <c r="B1213" s="10">
        <v>3.3457576987491897E-2</v>
      </c>
      <c r="C1213" s="10">
        <f t="shared" ca="1" si="90"/>
        <v>1.3622062515000302</v>
      </c>
      <c r="D1213" s="10">
        <f t="shared" ca="1" si="91"/>
        <v>2.8260671445182503E-2</v>
      </c>
      <c r="E1213" s="10">
        <f t="shared" ca="1" si="92"/>
        <v>13.886155005048341</v>
      </c>
      <c r="F1213" s="10">
        <f t="shared" ca="1" si="93"/>
        <v>-2.8667690987677553E-2</v>
      </c>
      <c r="G1213" s="22"/>
    </row>
    <row r="1214" spans="1:7" x14ac:dyDescent="0.35">
      <c r="A1214" s="10">
        <f t="shared" si="94"/>
        <v>72772</v>
      </c>
      <c r="B1214" s="10">
        <v>3.3460687813194501E-2</v>
      </c>
      <c r="C1214" s="10">
        <f t="shared" ca="1" si="90"/>
        <v>1.3627649025577289</v>
      </c>
      <c r="D1214" s="10">
        <f t="shared" ca="1" si="91"/>
        <v>2.8272261359688283E-2</v>
      </c>
      <c r="E1214" s="10">
        <f t="shared" ca="1" si="92"/>
        <v>13.885989385170053</v>
      </c>
      <c r="F1214" s="10">
        <f t="shared" ca="1" si="93"/>
        <v>-2.8679618037743441E-2</v>
      </c>
      <c r="G1214" s="22"/>
    </row>
    <row r="1215" spans="1:7" x14ac:dyDescent="0.35">
      <c r="A1215" s="10">
        <f t="shared" si="94"/>
        <v>72832</v>
      </c>
      <c r="B1215" s="10">
        <v>3.3486762138347802E-2</v>
      </c>
      <c r="C1215" s="10">
        <f t="shared" ca="1" si="90"/>
        <v>1.3674474051207881</v>
      </c>
      <c r="D1215" s="10">
        <f t="shared" ca="1" si="91"/>
        <v>2.8369405728487153E-2</v>
      </c>
      <c r="E1215" s="10">
        <f t="shared" ca="1" si="92"/>
        <v>13.884601192139918</v>
      </c>
      <c r="F1215" s="10">
        <f t="shared" ca="1" si="93"/>
        <v>-2.8779593803647793E-2</v>
      </c>
      <c r="G1215" s="22"/>
    </row>
    <row r="1216" spans="1:7" x14ac:dyDescent="0.35">
      <c r="A1216" s="10">
        <f t="shared" si="94"/>
        <v>72892</v>
      </c>
      <c r="B1216" s="10">
        <v>3.3438282527030197E-2</v>
      </c>
      <c r="C1216" s="10">
        <f t="shared" ca="1" si="90"/>
        <v>1.3587412966053753</v>
      </c>
      <c r="D1216" s="10">
        <f t="shared" ca="1" si="91"/>
        <v>2.8188786624699268E-2</v>
      </c>
      <c r="E1216" s="10">
        <f t="shared" ca="1" si="92"/>
        <v>13.887182239133047</v>
      </c>
      <c r="F1216" s="10">
        <f t="shared" ca="1" si="93"/>
        <v>-2.8593718308330969E-2</v>
      </c>
      <c r="G1216" s="22"/>
    </row>
    <row r="1217" spans="1:7" x14ac:dyDescent="0.35">
      <c r="A1217" s="10">
        <f t="shared" si="94"/>
        <v>72952</v>
      </c>
      <c r="B1217" s="10">
        <v>3.3410225176941998E-2</v>
      </c>
      <c r="C1217" s="10">
        <f t="shared" ca="1" si="90"/>
        <v>1.3537026767013811</v>
      </c>
      <c r="D1217" s="10">
        <f t="shared" ca="1" si="91"/>
        <v>2.8084254156516029E-2</v>
      </c>
      <c r="E1217" s="10">
        <f t="shared" ca="1" si="92"/>
        <v>13.888676008103385</v>
      </c>
      <c r="F1217" s="10">
        <f t="shared" ca="1" si="93"/>
        <v>-2.8486159509716582E-2</v>
      </c>
      <c r="G1217" s="22"/>
    </row>
    <row r="1218" spans="1:7" x14ac:dyDescent="0.35">
      <c r="A1218" s="10">
        <f t="shared" si="94"/>
        <v>73012</v>
      </c>
      <c r="B1218" s="10">
        <v>3.3481163541103101E-2</v>
      </c>
      <c r="C1218" s="10">
        <f t="shared" ca="1" si="90"/>
        <v>1.3664419928697051</v>
      </c>
      <c r="D1218" s="10">
        <f t="shared" ca="1" si="91"/>
        <v>2.834854719457312E-2</v>
      </c>
      <c r="E1218" s="10">
        <f t="shared" ca="1" si="92"/>
        <v>13.884899260589549</v>
      </c>
      <c r="F1218" s="10">
        <f t="shared" ca="1" si="93"/>
        <v>-2.8758126478360495E-2</v>
      </c>
      <c r="G1218" s="22"/>
    </row>
    <row r="1219" spans="1:7" x14ac:dyDescent="0.35">
      <c r="A1219" s="10">
        <f t="shared" si="94"/>
        <v>73072</v>
      </c>
      <c r="B1219" s="10">
        <v>3.3378681206207697E-2</v>
      </c>
      <c r="C1219" s="10">
        <f t="shared" ref="C1219:C1282" ca="1" si="95">(B1219-$C$2)/($C$1367-$C$2)</f>
        <v>1.3480379193991687</v>
      </c>
      <c r="D1219" s="10">
        <f t="shared" ref="D1219:D1282" ca="1" si="96">$L$4*C1219</f>
        <v>2.7966731685335006E-2</v>
      </c>
      <c r="E1219" s="10">
        <f t="shared" ref="E1219:E1282" ca="1" si="97">$K$6*(1-D1219)</f>
        <v>13.890355404216562</v>
      </c>
      <c r="F1219" s="10">
        <f t="shared" ref="F1219:F1282" ca="1" si="98">LN(E1219/$K$6)</f>
        <v>-2.836524844623883E-2</v>
      </c>
      <c r="G1219" s="22"/>
    </row>
    <row r="1220" spans="1:7" x14ac:dyDescent="0.35">
      <c r="A1220" s="10">
        <f t="shared" ref="A1220:A1283" si="99">A1219+60</f>
        <v>73132</v>
      </c>
      <c r="B1220" s="10">
        <v>3.3404810998531202E-2</v>
      </c>
      <c r="C1220" s="10">
        <f t="shared" ca="1" si="95"/>
        <v>1.3527303829167345</v>
      </c>
      <c r="D1220" s="10">
        <f t="shared" ca="1" si="96"/>
        <v>2.8064082706586304E-2</v>
      </c>
      <c r="E1220" s="10">
        <f t="shared" ca="1" si="97"/>
        <v>13.888964258122881</v>
      </c>
      <c r="F1220" s="10">
        <f t="shared" ca="1" si="98"/>
        <v>-2.8465405405570705E-2</v>
      </c>
      <c r="G1220" s="22"/>
    </row>
    <row r="1221" spans="1:7" x14ac:dyDescent="0.35">
      <c r="A1221" s="10">
        <f t="shared" si="99"/>
        <v>73192</v>
      </c>
      <c r="B1221" s="10">
        <v>3.3302635054819403E-2</v>
      </c>
      <c r="C1221" s="10">
        <f t="shared" ca="1" si="95"/>
        <v>1.3343813320592128</v>
      </c>
      <c r="D1221" s="10">
        <f t="shared" ca="1" si="96"/>
        <v>2.7683408710233445E-2</v>
      </c>
      <c r="E1221" s="10">
        <f t="shared" ca="1" si="97"/>
        <v>13.894404089530763</v>
      </c>
      <c r="F1221" s="10">
        <f t="shared" ca="1" si="98"/>
        <v>-2.8073816350613297E-2</v>
      </c>
      <c r="G1221" s="22"/>
    </row>
    <row r="1222" spans="1:7" x14ac:dyDescent="0.35">
      <c r="A1222" s="10">
        <f t="shared" si="99"/>
        <v>73252</v>
      </c>
      <c r="B1222" s="10">
        <v>3.3327946773868397E-2</v>
      </c>
      <c r="C1222" s="10">
        <f t="shared" ca="1" si="95"/>
        <v>1.3389268836171346</v>
      </c>
      <c r="D1222" s="10">
        <f t="shared" ca="1" si="96"/>
        <v>2.777771185924198E-2</v>
      </c>
      <c r="E1222" s="10">
        <f t="shared" ca="1" si="97"/>
        <v>13.893056497531433</v>
      </c>
      <c r="F1222" s="10">
        <f t="shared" ca="1" si="98"/>
        <v>-2.8170809164776042E-2</v>
      </c>
      <c r="G1222" s="22"/>
    </row>
    <row r="1223" spans="1:7" x14ac:dyDescent="0.35">
      <c r="A1223" s="10">
        <f t="shared" si="99"/>
        <v>73312</v>
      </c>
      <c r="B1223" s="10">
        <v>3.3295094285295597E-2</v>
      </c>
      <c r="C1223" s="10">
        <f t="shared" ca="1" si="95"/>
        <v>1.3330271389050254</v>
      </c>
      <c r="D1223" s="10">
        <f t="shared" ca="1" si="96"/>
        <v>2.7655314280508384E-2</v>
      </c>
      <c r="E1223" s="10">
        <f t="shared" ca="1" si="97"/>
        <v>13.894805558931534</v>
      </c>
      <c r="F1223" s="10">
        <f t="shared" ca="1" si="98"/>
        <v>-2.8044922444965904E-2</v>
      </c>
      <c r="G1223" s="22"/>
    </row>
    <row r="1224" spans="1:7" x14ac:dyDescent="0.35">
      <c r="A1224" s="10">
        <f t="shared" si="99"/>
        <v>73372</v>
      </c>
      <c r="B1224" s="10">
        <v>3.3210239714425098E-2</v>
      </c>
      <c r="C1224" s="10">
        <f t="shared" ca="1" si="95"/>
        <v>1.3177887101728407</v>
      </c>
      <c r="D1224" s="10">
        <f t="shared" ca="1" si="96"/>
        <v>2.7339174028423299E-2</v>
      </c>
      <c r="E1224" s="10">
        <f t="shared" ca="1" si="97"/>
        <v>13.899323203133829</v>
      </c>
      <c r="F1224" s="10">
        <f t="shared" ca="1" si="98"/>
        <v>-2.7719843412573743E-2</v>
      </c>
      <c r="G1224" s="22"/>
    </row>
    <row r="1225" spans="1:7" x14ac:dyDescent="0.35">
      <c r="A1225" s="10">
        <f t="shared" si="99"/>
        <v>73432</v>
      </c>
      <c r="B1225" s="10">
        <v>3.3259208893628503E-2</v>
      </c>
      <c r="C1225" s="10">
        <f t="shared" ca="1" si="95"/>
        <v>1.3265827367021068</v>
      </c>
      <c r="D1225" s="10">
        <f t="shared" ca="1" si="96"/>
        <v>2.7521617101306083E-2</v>
      </c>
      <c r="E1225" s="10">
        <f t="shared" ca="1" si="97"/>
        <v>13.896716091622336</v>
      </c>
      <c r="F1225" s="10">
        <f t="shared" ca="1" si="98"/>
        <v>-2.7907432118395564E-2</v>
      </c>
      <c r="G1225" s="22"/>
    </row>
    <row r="1226" spans="1:7" x14ac:dyDescent="0.35">
      <c r="A1226" s="10">
        <f t="shared" si="99"/>
        <v>73492</v>
      </c>
      <c r="B1226" s="10">
        <v>3.3281057451659102E-2</v>
      </c>
      <c r="C1226" s="10">
        <f t="shared" ca="1" si="95"/>
        <v>1.3305063638094596</v>
      </c>
      <c r="D1226" s="10">
        <f t="shared" ca="1" si="96"/>
        <v>2.7603017650182003E-2</v>
      </c>
      <c r="E1226" s="10">
        <f t="shared" ca="1" si="97"/>
        <v>13.895552877778899</v>
      </c>
      <c r="F1226" s="10">
        <f t="shared" ca="1" si="98"/>
        <v>-2.7991139846281741E-2</v>
      </c>
      <c r="G1226" s="22"/>
    </row>
    <row r="1227" spans="1:7" x14ac:dyDescent="0.35">
      <c r="A1227" s="10">
        <f t="shared" si="99"/>
        <v>73552</v>
      </c>
      <c r="B1227" s="10">
        <v>3.3196224226574603E-2</v>
      </c>
      <c r="C1227" s="10">
        <f t="shared" ca="1" si="95"/>
        <v>1.31527176841513</v>
      </c>
      <c r="D1227" s="10">
        <f t="shared" ca="1" si="96"/>
        <v>2.7286956925482393E-2</v>
      </c>
      <c r="E1227" s="10">
        <f t="shared" ca="1" si="97"/>
        <v>13.900069385534856</v>
      </c>
      <c r="F1227" s="10">
        <f t="shared" ca="1" si="98"/>
        <v>-2.7666160052491236E-2</v>
      </c>
      <c r="G1227" s="22"/>
    </row>
    <row r="1228" spans="1:7" x14ac:dyDescent="0.35">
      <c r="A1228" s="10">
        <f t="shared" si="99"/>
        <v>73612</v>
      </c>
      <c r="B1228" s="10">
        <v>3.3168456610528398E-2</v>
      </c>
      <c r="C1228" s="10">
        <f t="shared" ca="1" si="95"/>
        <v>1.3102851797865867</v>
      </c>
      <c r="D1228" s="10">
        <f t="shared" ca="1" si="96"/>
        <v>2.7183503911147475E-2</v>
      </c>
      <c r="E1228" s="10">
        <f t="shared" ca="1" si="97"/>
        <v>13.901547729109703</v>
      </c>
      <c r="F1228" s="10">
        <f t="shared" ca="1" si="98"/>
        <v>-2.7559810585829205E-2</v>
      </c>
      <c r="G1228" s="22"/>
    </row>
    <row r="1229" spans="1:7" x14ac:dyDescent="0.35">
      <c r="A1229" s="10">
        <f t="shared" si="99"/>
        <v>73672</v>
      </c>
      <c r="B1229" s="10">
        <v>3.3180141983620001E-2</v>
      </c>
      <c r="C1229" s="10">
        <f t="shared" ca="1" si="95"/>
        <v>1.3123836728110478</v>
      </c>
      <c r="D1229" s="10">
        <f t="shared" ca="1" si="96"/>
        <v>2.7227039772056202E-2</v>
      </c>
      <c r="E1229" s="10">
        <f t="shared" ca="1" si="97"/>
        <v>13.900925601657317</v>
      </c>
      <c r="F1229" s="10">
        <f t="shared" ca="1" si="98"/>
        <v>-2.760456397485965E-2</v>
      </c>
      <c r="G1229" s="22"/>
    </row>
    <row r="1230" spans="1:7" x14ac:dyDescent="0.35">
      <c r="A1230" s="10">
        <f t="shared" si="99"/>
        <v>73732</v>
      </c>
      <c r="B1230" s="10">
        <v>3.3105526207603798E-2</v>
      </c>
      <c r="C1230" s="10">
        <f t="shared" ca="1" si="95"/>
        <v>1.2989839564085592</v>
      </c>
      <c r="D1230" s="10">
        <f t="shared" ca="1" si="96"/>
        <v>2.6949045905641074E-2</v>
      </c>
      <c r="E1230" s="10">
        <f t="shared" ca="1" si="97"/>
        <v>13.904898134008388</v>
      </c>
      <c r="F1230" s="10">
        <f t="shared" ca="1" si="98"/>
        <v>-2.7318830136088094E-2</v>
      </c>
      <c r="G1230" s="22"/>
    </row>
    <row r="1231" spans="1:7" x14ac:dyDescent="0.35">
      <c r="A1231" s="10">
        <f t="shared" si="99"/>
        <v>73792</v>
      </c>
      <c r="B1231" s="10">
        <v>3.3129991516755899E-2</v>
      </c>
      <c r="C1231" s="10">
        <f t="shared" ca="1" si="95"/>
        <v>1.3033775072344083</v>
      </c>
      <c r="D1231" s="10">
        <f t="shared" ca="1" si="96"/>
        <v>2.7040195609461845E-2</v>
      </c>
      <c r="E1231" s="10">
        <f t="shared" ca="1" si="97"/>
        <v>13.90359560474079</v>
      </c>
      <c r="F1231" s="10">
        <f t="shared" ca="1" si="98"/>
        <v>-2.7412508656096238E-2</v>
      </c>
      <c r="G1231" s="22"/>
    </row>
    <row r="1232" spans="1:7" x14ac:dyDescent="0.35">
      <c r="A1232" s="10">
        <f t="shared" si="99"/>
        <v>73852</v>
      </c>
      <c r="B1232" s="10">
        <v>3.3070188637428999E-2</v>
      </c>
      <c r="C1232" s="10">
        <f t="shared" ca="1" si="95"/>
        <v>1.2926379335702718</v>
      </c>
      <c r="D1232" s="10">
        <f t="shared" ca="1" si="96"/>
        <v>2.6817389729332251E-2</v>
      </c>
      <c r="E1232" s="10">
        <f t="shared" ca="1" si="97"/>
        <v>13.906779500767842</v>
      </c>
      <c r="F1232" s="10">
        <f t="shared" ca="1" si="98"/>
        <v>-2.7183536840442345E-2</v>
      </c>
      <c r="G1232" s="22"/>
    </row>
    <row r="1233" spans="1:7" x14ac:dyDescent="0.35">
      <c r="A1233" s="10">
        <f t="shared" si="99"/>
        <v>73912</v>
      </c>
      <c r="B1233" s="10">
        <v>3.3082086666465199E-2</v>
      </c>
      <c r="C1233" s="10">
        <f t="shared" ca="1" si="95"/>
        <v>1.2947746159630011</v>
      </c>
      <c r="D1233" s="10">
        <f t="shared" ca="1" si="96"/>
        <v>2.6861717876422414E-2</v>
      </c>
      <c r="E1233" s="10">
        <f t="shared" ca="1" si="97"/>
        <v>13.906146051545923</v>
      </c>
      <c r="F1233" s="10">
        <f t="shared" ca="1" si="98"/>
        <v>-2.7229087548212169E-2</v>
      </c>
      <c r="G1233" s="22"/>
    </row>
    <row r="1234" spans="1:7" x14ac:dyDescent="0.35">
      <c r="A1234" s="10">
        <f t="shared" si="99"/>
        <v>73972</v>
      </c>
      <c r="B1234" s="10">
        <v>3.3073305988602697E-2</v>
      </c>
      <c r="C1234" s="10">
        <f t="shared" ca="1" si="95"/>
        <v>1.2931977564909025</v>
      </c>
      <c r="D1234" s="10">
        <f t="shared" ca="1" si="96"/>
        <v>2.6829003955599388E-2</v>
      </c>
      <c r="E1234" s="10">
        <f t="shared" ca="1" si="97"/>
        <v>13.906613533474484</v>
      </c>
      <c r="F1234" s="10">
        <f t="shared" ca="1" si="98"/>
        <v>-2.7195471183954871E-2</v>
      </c>
      <c r="G1234" s="22"/>
    </row>
    <row r="1235" spans="1:7" x14ac:dyDescent="0.35">
      <c r="A1235" s="10">
        <f t="shared" si="99"/>
        <v>74032</v>
      </c>
      <c r="B1235" s="10">
        <v>3.2994008637677201E-2</v>
      </c>
      <c r="C1235" s="10">
        <f t="shared" ca="1" si="95"/>
        <v>1.2789573093549036</v>
      </c>
      <c r="D1235" s="10">
        <f t="shared" ca="1" si="96"/>
        <v>2.6533568079204168E-2</v>
      </c>
      <c r="E1235" s="10">
        <f t="shared" ca="1" si="97"/>
        <v>13.910835312148173</v>
      </c>
      <c r="F1235" s="10">
        <f t="shared" ca="1" si="98"/>
        <v>-2.6891936612576099E-2</v>
      </c>
      <c r="G1235" s="22"/>
    </row>
    <row r="1236" spans="1:7" x14ac:dyDescent="0.35">
      <c r="A1236" s="10">
        <f t="shared" si="99"/>
        <v>74092</v>
      </c>
      <c r="B1236" s="10">
        <v>3.3020441072162399E-2</v>
      </c>
      <c r="C1236" s="10">
        <f t="shared" ca="1" si="95"/>
        <v>1.2837041222253092</v>
      </c>
      <c r="D1236" s="10">
        <f t="shared" ca="1" si="96"/>
        <v>2.663204664571682E-2</v>
      </c>
      <c r="E1236" s="10">
        <f t="shared" ca="1" si="97"/>
        <v>13.909428053432705</v>
      </c>
      <c r="F1236" s="10">
        <f t="shared" ca="1" si="98"/>
        <v>-2.6993104505789445E-2</v>
      </c>
      <c r="G1236" s="22"/>
    </row>
    <row r="1237" spans="1:7" x14ac:dyDescent="0.35">
      <c r="A1237" s="10">
        <f t="shared" si="99"/>
        <v>74152</v>
      </c>
      <c r="B1237" s="10">
        <v>3.2990269277357598E-2</v>
      </c>
      <c r="C1237" s="10">
        <f t="shared" ca="1" si="95"/>
        <v>1.2782857842366966</v>
      </c>
      <c r="D1237" s="10">
        <f t="shared" ca="1" si="96"/>
        <v>2.6519636451220567E-2</v>
      </c>
      <c r="E1237" s="10">
        <f t="shared" ca="1" si="97"/>
        <v>13.911034395112058</v>
      </c>
      <c r="F1237" s="10">
        <f t="shared" ca="1" si="98"/>
        <v>-2.6877625355569878E-2</v>
      </c>
      <c r="G1237" s="22"/>
    </row>
    <row r="1238" spans="1:7" x14ac:dyDescent="0.35">
      <c r="A1238" s="10">
        <f t="shared" si="99"/>
        <v>74212</v>
      </c>
      <c r="B1238" s="10">
        <v>3.2925225548229103E-2</v>
      </c>
      <c r="C1238" s="10">
        <f t="shared" ca="1" si="95"/>
        <v>1.2666050436397904</v>
      </c>
      <c r="D1238" s="10">
        <f t="shared" ca="1" si="96"/>
        <v>2.6277304886612004E-2</v>
      </c>
      <c r="E1238" s="10">
        <f t="shared" ca="1" si="97"/>
        <v>13.914497313170314</v>
      </c>
      <c r="F1238" s="10">
        <f t="shared" ca="1" si="98"/>
        <v>-2.6628723152195066E-2</v>
      </c>
      <c r="G1238" s="22"/>
    </row>
    <row r="1239" spans="1:7" x14ac:dyDescent="0.35">
      <c r="A1239" s="10">
        <f t="shared" si="99"/>
        <v>74272</v>
      </c>
      <c r="B1239" s="10">
        <v>3.29645888273064E-2</v>
      </c>
      <c r="C1239" s="10">
        <f t="shared" ca="1" si="95"/>
        <v>1.2736740149012198</v>
      </c>
      <c r="D1239" s="10">
        <f t="shared" ca="1" si="96"/>
        <v>2.6423959531644434E-2</v>
      </c>
      <c r="E1239" s="10">
        <f t="shared" ca="1" si="97"/>
        <v>13.912401618292799</v>
      </c>
      <c r="F1239" s="10">
        <f t="shared" ca="1" si="98"/>
        <v>-2.6779346826549737E-2</v>
      </c>
      <c r="G1239" s="22"/>
    </row>
    <row r="1240" spans="1:7" x14ac:dyDescent="0.35">
      <c r="A1240" s="10">
        <f t="shared" si="99"/>
        <v>74332</v>
      </c>
      <c r="B1240" s="10">
        <v>3.2965968287172603E-2</v>
      </c>
      <c r="C1240" s="10">
        <f t="shared" ca="1" si="95"/>
        <v>1.2739217422851945</v>
      </c>
      <c r="D1240" s="10">
        <f t="shared" ca="1" si="96"/>
        <v>2.6429098945884216E-2</v>
      </c>
      <c r="E1240" s="10">
        <f t="shared" ca="1" si="97"/>
        <v>13.912328176063314</v>
      </c>
      <c r="F1240" s="10">
        <f t="shared" ca="1" si="98"/>
        <v>-2.6784625744262668E-2</v>
      </c>
      <c r="G1240" s="22"/>
    </row>
    <row r="1241" spans="1:7" x14ac:dyDescent="0.35">
      <c r="A1241" s="10">
        <f t="shared" si="99"/>
        <v>74392</v>
      </c>
      <c r="B1241" s="10">
        <v>3.2949973487439901E-2</v>
      </c>
      <c r="C1241" s="10">
        <f t="shared" ca="1" si="95"/>
        <v>1.2710493499872673</v>
      </c>
      <c r="D1241" s="10">
        <f t="shared" ca="1" si="96"/>
        <v>2.6369507577173344E-2</v>
      </c>
      <c r="E1241" s="10">
        <f t="shared" ca="1" si="97"/>
        <v>13.913179736722192</v>
      </c>
      <c r="F1241" s="10">
        <f t="shared" ca="1" si="98"/>
        <v>-2.672341854820268E-2</v>
      </c>
      <c r="G1241" s="22"/>
    </row>
    <row r="1242" spans="1:7" x14ac:dyDescent="0.35">
      <c r="A1242" s="10">
        <f t="shared" si="99"/>
        <v>74452</v>
      </c>
      <c r="B1242" s="10">
        <v>3.29265541837966E-2</v>
      </c>
      <c r="C1242" s="10">
        <f t="shared" ca="1" si="95"/>
        <v>1.2668436438495214</v>
      </c>
      <c r="D1242" s="10">
        <f t="shared" ca="1" si="96"/>
        <v>2.6282254946213134E-2</v>
      </c>
      <c r="E1242" s="10">
        <f t="shared" ca="1" si="97"/>
        <v>13.914426576818613</v>
      </c>
      <c r="F1242" s="10">
        <f t="shared" ca="1" si="98"/>
        <v>-2.6633806809182994E-2</v>
      </c>
      <c r="G1242" s="22"/>
    </row>
    <row r="1243" spans="1:7" x14ac:dyDescent="0.35">
      <c r="A1243" s="10">
        <f t="shared" si="99"/>
        <v>74512</v>
      </c>
      <c r="B1243" s="10">
        <v>3.28628459883928E-2</v>
      </c>
      <c r="C1243" s="10">
        <f t="shared" ca="1" si="95"/>
        <v>1.2554027422533245</v>
      </c>
      <c r="D1243" s="10">
        <f t="shared" ca="1" si="96"/>
        <v>2.6044899141473035E-2</v>
      </c>
      <c r="E1243" s="10">
        <f t="shared" ca="1" si="97"/>
        <v>13.91781839126835</v>
      </c>
      <c r="F1243" s="10">
        <f t="shared" ca="1" si="98"/>
        <v>-2.6390074083316499E-2</v>
      </c>
      <c r="G1243" s="22"/>
    </row>
    <row r="1244" spans="1:7" x14ac:dyDescent="0.35">
      <c r="A1244" s="10">
        <f t="shared" si="99"/>
        <v>74572</v>
      </c>
      <c r="B1244" s="10">
        <v>3.2906266193778101E-2</v>
      </c>
      <c r="C1244" s="10">
        <f t="shared" ca="1" si="95"/>
        <v>1.2632002680496721</v>
      </c>
      <c r="D1244" s="10">
        <f t="shared" ca="1" si="96"/>
        <v>2.620666856102551E-2</v>
      </c>
      <c r="E1244" s="10">
        <f t="shared" ca="1" si="97"/>
        <v>13.915506706262946</v>
      </c>
      <c r="F1244" s="10">
        <f t="shared" ca="1" si="98"/>
        <v>-2.6556183235034444E-2</v>
      </c>
      <c r="G1244" s="22"/>
    </row>
    <row r="1245" spans="1:7" x14ac:dyDescent="0.35">
      <c r="A1245" s="10">
        <f t="shared" si="99"/>
        <v>74632</v>
      </c>
      <c r="B1245" s="10">
        <v>3.28322136508538E-2</v>
      </c>
      <c r="C1245" s="10">
        <f t="shared" ca="1" si="95"/>
        <v>1.2499016986713509</v>
      </c>
      <c r="D1245" s="10">
        <f t="shared" ca="1" si="96"/>
        <v>2.5930773116060516E-2</v>
      </c>
      <c r="E1245" s="10">
        <f t="shared" ca="1" si="97"/>
        <v>13.919449252171495</v>
      </c>
      <c r="F1245" s="10">
        <f t="shared" ca="1" si="98"/>
        <v>-2.6272903035791311E-2</v>
      </c>
      <c r="G1245" s="22"/>
    </row>
    <row r="1246" spans="1:7" x14ac:dyDescent="0.35">
      <c r="A1246" s="10">
        <f t="shared" si="99"/>
        <v>74692</v>
      </c>
      <c r="B1246" s="10">
        <v>3.2846671572514703E-2</v>
      </c>
      <c r="C1246" s="10">
        <f t="shared" ca="1" si="95"/>
        <v>1.2524980939696244</v>
      </c>
      <c r="D1246" s="10">
        <f t="shared" ca="1" si="96"/>
        <v>2.5984638582017321E-2</v>
      </c>
      <c r="E1246" s="10">
        <f t="shared" ca="1" si="97"/>
        <v>13.918679514662973</v>
      </c>
      <c r="F1246" s="10">
        <f t="shared" ca="1" si="98"/>
        <v>-2.6328203987602074E-2</v>
      </c>
      <c r="G1246" s="22"/>
    </row>
    <row r="1247" spans="1:7" x14ac:dyDescent="0.35">
      <c r="A1247" s="10">
        <f t="shared" si="99"/>
        <v>74752</v>
      </c>
      <c r="B1247" s="10">
        <v>3.2830430706898998E-2</v>
      </c>
      <c r="C1247" s="10">
        <f t="shared" ca="1" si="95"/>
        <v>1.2495815124502669</v>
      </c>
      <c r="D1247" s="10">
        <f t="shared" ca="1" si="96"/>
        <v>2.5924130452671352E-2</v>
      </c>
      <c r="E1247" s="10">
        <f t="shared" ca="1" si="97"/>
        <v>13.919544175831325</v>
      </c>
      <c r="F1247" s="10">
        <f t="shared" ca="1" si="98"/>
        <v>-2.6266083560792949E-2</v>
      </c>
      <c r="G1247" s="22"/>
    </row>
    <row r="1248" spans="1:7" x14ac:dyDescent="0.35">
      <c r="A1248" s="10">
        <f t="shared" si="99"/>
        <v>74812</v>
      </c>
      <c r="B1248" s="10">
        <v>3.2767150525291701E-2</v>
      </c>
      <c r="C1248" s="10">
        <f t="shared" ca="1" si="95"/>
        <v>1.2382174748069188</v>
      </c>
      <c r="D1248" s="10">
        <f t="shared" ca="1" si="96"/>
        <v>2.5688369286713041E-2</v>
      </c>
      <c r="E1248" s="10">
        <f t="shared" ca="1" si="97"/>
        <v>13.92291320289287</v>
      </c>
      <c r="F1248" s="10">
        <f t="shared" ca="1" si="98"/>
        <v>-2.602407711487038E-2</v>
      </c>
      <c r="G1248" s="22"/>
    </row>
    <row r="1249" spans="1:7" x14ac:dyDescent="0.35">
      <c r="A1249" s="10">
        <f t="shared" si="99"/>
        <v>74872</v>
      </c>
      <c r="B1249" s="10">
        <v>3.2819416773337801E-2</v>
      </c>
      <c r="C1249" s="10">
        <f t="shared" ca="1" si="95"/>
        <v>1.2476035984744898</v>
      </c>
      <c r="D1249" s="10">
        <f t="shared" ca="1" si="96"/>
        <v>2.5883096154851383E-2</v>
      </c>
      <c r="E1249" s="10">
        <f t="shared" ca="1" si="97"/>
        <v>13.920130555947173</v>
      </c>
      <c r="F1249" s="10">
        <f t="shared" ca="1" si="98"/>
        <v>-2.622395806029168E-2</v>
      </c>
      <c r="G1249" s="22"/>
    </row>
    <row r="1250" spans="1:7" x14ac:dyDescent="0.35">
      <c r="A1250" s="10">
        <f t="shared" si="99"/>
        <v>74932</v>
      </c>
      <c r="B1250" s="10">
        <v>3.2832386009651701E-2</v>
      </c>
      <c r="C1250" s="10">
        <f t="shared" ca="1" si="95"/>
        <v>1.2499326513617155</v>
      </c>
      <c r="D1250" s="10">
        <f t="shared" ca="1" si="96"/>
        <v>2.5931415268312993E-2</v>
      </c>
      <c r="E1250" s="10">
        <f t="shared" ca="1" si="97"/>
        <v>13.919440075815807</v>
      </c>
      <c r="F1250" s="10">
        <f t="shared" ca="1" si="98"/>
        <v>-2.6273562283046465E-2</v>
      </c>
      <c r="G1250" s="22"/>
    </row>
    <row r="1251" spans="1:7" x14ac:dyDescent="0.35">
      <c r="A1251" s="10">
        <f t="shared" si="99"/>
        <v>74992</v>
      </c>
      <c r="B1251" s="10">
        <v>3.2755025949951201E-2</v>
      </c>
      <c r="C1251" s="10">
        <f t="shared" ca="1" si="95"/>
        <v>1.2360401085750374</v>
      </c>
      <c r="D1251" s="10">
        <f t="shared" ca="1" si="96"/>
        <v>2.564319710252487E-2</v>
      </c>
      <c r="E1251" s="10">
        <f t="shared" ca="1" si="97"/>
        <v>13.923558713404919</v>
      </c>
      <c r="F1251" s="10">
        <f t="shared" ca="1" si="98"/>
        <v>-2.5977715010966851E-2</v>
      </c>
      <c r="G1251" s="22"/>
    </row>
    <row r="1252" spans="1:7" x14ac:dyDescent="0.35">
      <c r="A1252" s="10">
        <f t="shared" si="99"/>
        <v>75052</v>
      </c>
      <c r="B1252" s="10">
        <v>3.2752067096144998E-2</v>
      </c>
      <c r="C1252" s="10">
        <f t="shared" ca="1" si="95"/>
        <v>1.2355087490690939</v>
      </c>
      <c r="D1252" s="10">
        <f t="shared" ca="1" si="96"/>
        <v>2.5632173385374692E-2</v>
      </c>
      <c r="E1252" s="10">
        <f t="shared" ca="1" si="97"/>
        <v>13.923716242322994</v>
      </c>
      <c r="F1252" s="10">
        <f t="shared" ca="1" si="98"/>
        <v>-2.5966401234783922E-2</v>
      </c>
      <c r="G1252" s="22"/>
    </row>
    <row r="1253" spans="1:7" x14ac:dyDescent="0.35">
      <c r="A1253" s="10">
        <f t="shared" si="99"/>
        <v>75112</v>
      </c>
      <c r="B1253" s="10">
        <v>3.2691793646476501E-2</v>
      </c>
      <c r="C1253" s="10">
        <f t="shared" ca="1" si="95"/>
        <v>1.2246846690249202</v>
      </c>
      <c r="D1253" s="10">
        <f t="shared" ca="1" si="96"/>
        <v>2.5407614314758253E-2</v>
      </c>
      <c r="E1253" s="10">
        <f t="shared" ca="1" si="97"/>
        <v>13.926925191442104</v>
      </c>
      <c r="F1253" s="10">
        <f t="shared" ca="1" si="98"/>
        <v>-2.5735961362083594E-2</v>
      </c>
      <c r="G1253" s="22"/>
    </row>
    <row r="1254" spans="1:7" x14ac:dyDescent="0.35">
      <c r="A1254" s="10">
        <f t="shared" si="99"/>
        <v>75172</v>
      </c>
      <c r="B1254" s="10">
        <v>3.2795994806517001E-2</v>
      </c>
      <c r="C1254" s="10">
        <f t="shared" ca="1" si="95"/>
        <v>1.2433974140756427</v>
      </c>
      <c r="D1254" s="10">
        <f t="shared" ca="1" si="96"/>
        <v>2.5795833601766804E-2</v>
      </c>
      <c r="E1254" s="10">
        <f t="shared" ca="1" si="97"/>
        <v>13.92137753783075</v>
      </c>
      <c r="F1254" s="10">
        <f t="shared" ca="1" si="98"/>
        <v>-2.6134380880764484E-2</v>
      </c>
      <c r="G1254" s="22"/>
    </row>
    <row r="1255" spans="1:7" x14ac:dyDescent="0.35">
      <c r="A1255" s="10">
        <f t="shared" si="99"/>
        <v>75232</v>
      </c>
      <c r="B1255" s="10">
        <v>3.2730553698183902E-2</v>
      </c>
      <c r="C1255" s="10">
        <f t="shared" ca="1" si="95"/>
        <v>1.2316453109743142</v>
      </c>
      <c r="D1255" s="10">
        <f t="shared" ca="1" si="96"/>
        <v>2.5552021532800867E-2</v>
      </c>
      <c r="E1255" s="10">
        <f t="shared" ca="1" si="97"/>
        <v>13.924861612296274</v>
      </c>
      <c r="F1255" s="10">
        <f t="shared" ca="1" si="98"/>
        <v>-2.588414425348276E-2</v>
      </c>
      <c r="G1255" s="22"/>
    </row>
    <row r="1256" spans="1:7" x14ac:dyDescent="0.35">
      <c r="A1256" s="10">
        <f t="shared" si="99"/>
        <v>75292</v>
      </c>
      <c r="B1256" s="10">
        <v>3.2673579178000699E-2</v>
      </c>
      <c r="C1256" s="10">
        <f t="shared" ca="1" si="95"/>
        <v>1.221413662208013</v>
      </c>
      <c r="D1256" s="10">
        <f t="shared" ca="1" si="96"/>
        <v>2.5339753189582991E-2</v>
      </c>
      <c r="E1256" s="10">
        <f t="shared" ca="1" si="97"/>
        <v>13.927894926920857</v>
      </c>
      <c r="F1256" s="10">
        <f t="shared" ca="1" si="98"/>
        <v>-2.5666333522088705E-2</v>
      </c>
      <c r="G1256" s="22"/>
    </row>
    <row r="1257" spans="1:7" x14ac:dyDescent="0.35">
      <c r="A1257" s="10">
        <f t="shared" si="99"/>
        <v>75352</v>
      </c>
      <c r="B1257" s="10">
        <v>3.26901890432508E-2</v>
      </c>
      <c r="C1257" s="10">
        <f t="shared" ca="1" si="95"/>
        <v>1.22439650974667</v>
      </c>
      <c r="D1257" s="10">
        <f t="shared" ca="1" si="96"/>
        <v>2.5401636090331855E-2</v>
      </c>
      <c r="E1257" s="10">
        <f t="shared" ca="1" si="97"/>
        <v>13.927010620269156</v>
      </c>
      <c r="F1257" s="10">
        <f t="shared" ca="1" si="98"/>
        <v>-2.5729827304216097E-2</v>
      </c>
      <c r="G1257" s="22"/>
    </row>
    <row r="1258" spans="1:7" x14ac:dyDescent="0.35">
      <c r="A1258" s="10">
        <f t="shared" si="99"/>
        <v>75412</v>
      </c>
      <c r="B1258" s="10">
        <v>3.2611858847250999E-2</v>
      </c>
      <c r="C1258" s="10">
        <f t="shared" ca="1" si="95"/>
        <v>1.2103297470834931</v>
      </c>
      <c r="D1258" s="10">
        <f t="shared" ca="1" si="96"/>
        <v>2.510980351543092E-2</v>
      </c>
      <c r="E1258" s="10">
        <f t="shared" ca="1" si="97"/>
        <v>13.931180907764492</v>
      </c>
      <c r="F1258" s="10">
        <f t="shared" ca="1" si="98"/>
        <v>-2.5430433316469939E-2</v>
      </c>
      <c r="G1258" s="22"/>
    </row>
    <row r="1259" spans="1:7" x14ac:dyDescent="0.35">
      <c r="A1259" s="10">
        <f t="shared" si="99"/>
        <v>75472</v>
      </c>
      <c r="B1259" s="10">
        <v>3.2660950873051799E-2</v>
      </c>
      <c r="C1259" s="10">
        <f t="shared" ca="1" si="95"/>
        <v>1.2191458347592619</v>
      </c>
      <c r="D1259" s="10">
        <f t="shared" ca="1" si="96"/>
        <v>2.5292704274374338E-2</v>
      </c>
      <c r="E1259" s="10">
        <f t="shared" ca="1" si="97"/>
        <v>13.928567255919189</v>
      </c>
      <c r="F1259" s="10">
        <f t="shared" ca="1" si="98"/>
        <v>-2.5618062568365203E-2</v>
      </c>
      <c r="G1259" s="22"/>
    </row>
    <row r="1260" spans="1:7" x14ac:dyDescent="0.35">
      <c r="A1260" s="10">
        <f t="shared" si="99"/>
        <v>75532</v>
      </c>
      <c r="B1260" s="10">
        <v>3.2665219738547399E-2</v>
      </c>
      <c r="C1260" s="10">
        <f t="shared" ca="1" si="95"/>
        <v>1.2199124499451577</v>
      </c>
      <c r="D1260" s="10">
        <f t="shared" ca="1" si="96"/>
        <v>2.5308608664674728E-2</v>
      </c>
      <c r="E1260" s="10">
        <f t="shared" ca="1" si="97"/>
        <v>13.928339982181797</v>
      </c>
      <c r="F1260" s="10">
        <f t="shared" ca="1" si="98"/>
        <v>-2.5634379795217085E-2</v>
      </c>
      <c r="G1260" s="22"/>
    </row>
    <row r="1261" spans="1:7" x14ac:dyDescent="0.35">
      <c r="A1261" s="10">
        <f t="shared" si="99"/>
        <v>75592</v>
      </c>
      <c r="B1261" s="10">
        <v>3.2658164140983999E-2</v>
      </c>
      <c r="C1261" s="10">
        <f t="shared" ca="1" si="95"/>
        <v>1.2186453853718544</v>
      </c>
      <c r="D1261" s="10">
        <f t="shared" ca="1" si="96"/>
        <v>2.5282321826270836E-2</v>
      </c>
      <c r="E1261" s="10">
        <f t="shared" ca="1" si="97"/>
        <v>13.928715621102588</v>
      </c>
      <c r="F1261" s="10">
        <f t="shared" ca="1" si="98"/>
        <v>-2.5607410762583927E-2</v>
      </c>
      <c r="G1261" s="22"/>
    </row>
    <row r="1262" spans="1:7" x14ac:dyDescent="0.35">
      <c r="A1262" s="10">
        <f t="shared" si="99"/>
        <v>75652</v>
      </c>
      <c r="B1262" s="10">
        <v>3.2644811019273502E-2</v>
      </c>
      <c r="C1262" s="10">
        <f t="shared" ca="1" si="95"/>
        <v>1.2162473932371922</v>
      </c>
      <c r="D1262" s="10">
        <f t="shared" ca="1" si="96"/>
        <v>2.5232572481947099E-2</v>
      </c>
      <c r="E1262" s="10">
        <f t="shared" ca="1" si="97"/>
        <v>13.929426539232976</v>
      </c>
      <c r="F1262" s="10">
        <f t="shared" ca="1" si="98"/>
        <v>-2.5556372317417621E-2</v>
      </c>
      <c r="G1262" s="22"/>
    </row>
    <row r="1263" spans="1:7" x14ac:dyDescent="0.35">
      <c r="A1263" s="10">
        <f t="shared" si="99"/>
        <v>75712</v>
      </c>
      <c r="B1263" s="10">
        <v>3.2621496389029503E-2</v>
      </c>
      <c r="C1263" s="10">
        <f t="shared" ca="1" si="95"/>
        <v>1.2120604846505867</v>
      </c>
      <c r="D1263" s="10">
        <f t="shared" ca="1" si="96"/>
        <v>2.5145709829682235E-2</v>
      </c>
      <c r="E1263" s="10">
        <f t="shared" ca="1" si="97"/>
        <v>13.93066780653384</v>
      </c>
      <c r="F1263" s="10">
        <f t="shared" ca="1" si="98"/>
        <v>-2.5467265131614184E-2</v>
      </c>
      <c r="G1263" s="22"/>
    </row>
    <row r="1264" spans="1:7" x14ac:dyDescent="0.35">
      <c r="A1264" s="10">
        <f t="shared" si="99"/>
        <v>75772</v>
      </c>
      <c r="B1264" s="10">
        <v>3.2542760785674897E-2</v>
      </c>
      <c r="C1264" s="10">
        <f t="shared" ca="1" si="95"/>
        <v>1.1979209177646046</v>
      </c>
      <c r="D1264" s="10">
        <f t="shared" ca="1" si="96"/>
        <v>2.4852366840173931E-2</v>
      </c>
      <c r="E1264" s="10">
        <f t="shared" ca="1" si="97"/>
        <v>13.934859677853915</v>
      </c>
      <c r="F1264" s="10">
        <f t="shared" ca="1" si="98"/>
        <v>-2.5166400821470175E-2</v>
      </c>
      <c r="G1264" s="22"/>
    </row>
    <row r="1265" spans="1:7" x14ac:dyDescent="0.35">
      <c r="A1265" s="10">
        <f t="shared" si="99"/>
        <v>75832</v>
      </c>
      <c r="B1265" s="10">
        <v>3.25464502101728E-2</v>
      </c>
      <c r="C1265" s="10">
        <f t="shared" ca="1" si="95"/>
        <v>1.1985834752638334</v>
      </c>
      <c r="D1265" s="10">
        <f t="shared" ca="1" si="96"/>
        <v>2.4866112423692303E-2</v>
      </c>
      <c r="E1265" s="10">
        <f t="shared" ca="1" si="97"/>
        <v>13.934663253465436</v>
      </c>
      <c r="F1265" s="10">
        <f t="shared" ca="1" si="98"/>
        <v>-2.5180496820814361E-2</v>
      </c>
      <c r="G1265" s="22"/>
    </row>
    <row r="1266" spans="1:7" x14ac:dyDescent="0.35">
      <c r="A1266" s="10">
        <f t="shared" si="99"/>
        <v>75892</v>
      </c>
      <c r="B1266" s="10">
        <v>3.2551101887066398E-2</v>
      </c>
      <c r="C1266" s="10">
        <f t="shared" ca="1" si="95"/>
        <v>1.1994188368253975</v>
      </c>
      <c r="D1266" s="10">
        <f t="shared" ca="1" si="96"/>
        <v>2.4883443043488905E-2</v>
      </c>
      <c r="E1266" s="10">
        <f t="shared" ca="1" si="97"/>
        <v>13.934415598908544</v>
      </c>
      <c r="F1266" s="10">
        <f t="shared" ca="1" si="98"/>
        <v>-2.5198269532873598E-2</v>
      </c>
      <c r="G1266" s="22"/>
    </row>
    <row r="1267" spans="1:7" x14ac:dyDescent="0.35">
      <c r="A1267" s="10">
        <f t="shared" si="99"/>
        <v>75952</v>
      </c>
      <c r="B1267" s="10">
        <v>3.2499211104014498E-2</v>
      </c>
      <c r="C1267" s="10">
        <f t="shared" ca="1" si="95"/>
        <v>1.1901001402450988</v>
      </c>
      <c r="D1267" s="10">
        <f t="shared" ca="1" si="96"/>
        <v>2.4690115034559881E-2</v>
      </c>
      <c r="E1267" s="10">
        <f t="shared" ca="1" si="97"/>
        <v>13.937178256156139</v>
      </c>
      <c r="F1267" s="10">
        <f t="shared" ca="1" si="98"/>
        <v>-2.5000027747993307E-2</v>
      </c>
      <c r="G1267" s="22"/>
    </row>
    <row r="1268" spans="1:7" x14ac:dyDescent="0.35">
      <c r="A1268" s="10">
        <f t="shared" si="99"/>
        <v>76012</v>
      </c>
      <c r="B1268" s="10">
        <v>3.25049008147218E-2</v>
      </c>
      <c r="C1268" s="10">
        <f t="shared" ca="1" si="95"/>
        <v>1.1911219149147543</v>
      </c>
      <c r="D1268" s="10">
        <f t="shared" ca="1" si="96"/>
        <v>2.4711313027300223E-2</v>
      </c>
      <c r="E1268" s="10">
        <f t="shared" ca="1" si="97"/>
        <v>13.936875336839879</v>
      </c>
      <c r="F1268" s="10">
        <f t="shared" ca="1" si="98"/>
        <v>-2.5021762607278203E-2</v>
      </c>
      <c r="G1268" s="22"/>
    </row>
    <row r="1269" spans="1:7" x14ac:dyDescent="0.35">
      <c r="A1269" s="10">
        <f t="shared" si="99"/>
        <v>76072</v>
      </c>
      <c r="B1269" s="10">
        <v>3.2521426790880201E-2</v>
      </c>
      <c r="C1269" s="10">
        <f t="shared" ca="1" si="95"/>
        <v>1.1940896974082149</v>
      </c>
      <c r="D1269" s="10">
        <f t="shared" ca="1" si="96"/>
        <v>2.4772883384855178E-2</v>
      </c>
      <c r="E1269" s="10">
        <f t="shared" ca="1" si="97"/>
        <v>13.935995496430419</v>
      </c>
      <c r="F1269" s="10">
        <f t="shared" ca="1" si="98"/>
        <v>-2.5084894992529465E-2</v>
      </c>
      <c r="G1269" s="22"/>
    </row>
    <row r="1270" spans="1:7" x14ac:dyDescent="0.35">
      <c r="A1270" s="10">
        <f t="shared" si="99"/>
        <v>76132</v>
      </c>
      <c r="B1270" s="10">
        <v>3.2537625330810102E-2</v>
      </c>
      <c r="C1270" s="10">
        <f t="shared" ca="1" si="95"/>
        <v>1.1969986779587614</v>
      </c>
      <c r="D1270" s="10">
        <f t="shared" ca="1" si="96"/>
        <v>2.4833233822601955E-2</v>
      </c>
      <c r="E1270" s="10">
        <f t="shared" ca="1" si="97"/>
        <v>13.935133088675018</v>
      </c>
      <c r="F1270" s="10">
        <f t="shared" ca="1" si="98"/>
        <v>-2.5146780377116113E-2</v>
      </c>
      <c r="G1270" s="22"/>
    </row>
    <row r="1271" spans="1:7" x14ac:dyDescent="0.35">
      <c r="A1271" s="10">
        <f t="shared" si="99"/>
        <v>76192</v>
      </c>
      <c r="B1271" s="10">
        <v>3.2565928926762501E-2</v>
      </c>
      <c r="C1271" s="10">
        <f t="shared" ca="1" si="95"/>
        <v>1.2020815194057284</v>
      </c>
      <c r="D1271" s="10">
        <f t="shared" ca="1" si="96"/>
        <v>2.4938683721971094E-2</v>
      </c>
      <c r="E1271" s="10">
        <f t="shared" ca="1" si="97"/>
        <v>13.933626209613033</v>
      </c>
      <c r="F1271" s="10">
        <f t="shared" ca="1" si="98"/>
        <v>-2.525492147140198E-2</v>
      </c>
      <c r="G1271" s="22"/>
    </row>
    <row r="1272" spans="1:7" x14ac:dyDescent="0.35">
      <c r="A1272" s="10">
        <f t="shared" si="99"/>
        <v>76252</v>
      </c>
      <c r="B1272" s="10">
        <v>3.2497672387797001E-2</v>
      </c>
      <c r="C1272" s="10">
        <f t="shared" ca="1" si="95"/>
        <v>1.1898238131459355</v>
      </c>
      <c r="D1272" s="10">
        <f t="shared" ca="1" si="96"/>
        <v>2.4684382283478867E-2</v>
      </c>
      <c r="E1272" s="10">
        <f t="shared" ca="1" si="97"/>
        <v>13.937260177169085</v>
      </c>
      <c r="F1272" s="10">
        <f t="shared" ca="1" si="98"/>
        <v>-2.499414988873935E-2</v>
      </c>
      <c r="G1272" s="22"/>
    </row>
    <row r="1273" spans="1:7" x14ac:dyDescent="0.35">
      <c r="A1273" s="10">
        <f t="shared" si="99"/>
        <v>76312</v>
      </c>
      <c r="B1273" s="10">
        <v>3.2532588977408197E-2</v>
      </c>
      <c r="C1273" s="10">
        <f t="shared" ca="1" si="95"/>
        <v>1.1960942350796364</v>
      </c>
      <c r="D1273" s="10">
        <f t="shared" ca="1" si="96"/>
        <v>2.4814470024520908E-2</v>
      </c>
      <c r="E1273" s="10">
        <f t="shared" ca="1" si="97"/>
        <v>13.935401223349595</v>
      </c>
      <c r="F1273" s="10">
        <f t="shared" ca="1" si="98"/>
        <v>-2.5127538932256464E-2</v>
      </c>
      <c r="G1273" s="22"/>
    </row>
    <row r="1274" spans="1:7" x14ac:dyDescent="0.35">
      <c r="A1274" s="10">
        <f t="shared" si="99"/>
        <v>76372</v>
      </c>
      <c r="B1274" s="10">
        <v>3.23942982752723E-2</v>
      </c>
      <c r="C1274" s="10">
        <f t="shared" ca="1" si="95"/>
        <v>1.1712595916750075</v>
      </c>
      <c r="D1274" s="10">
        <f t="shared" ca="1" si="96"/>
        <v>2.4299244303787625E-2</v>
      </c>
      <c r="E1274" s="10">
        <f t="shared" ca="1" si="97"/>
        <v>13.942763798898874</v>
      </c>
      <c r="F1274" s="10">
        <f t="shared" ca="1" si="98"/>
        <v>-2.4599342351557755E-2</v>
      </c>
      <c r="G1274" s="22"/>
    </row>
    <row r="1275" spans="1:7" x14ac:dyDescent="0.35">
      <c r="A1275" s="10">
        <f t="shared" si="99"/>
        <v>76432</v>
      </c>
      <c r="B1275" s="10">
        <v>3.2428647683232802E-2</v>
      </c>
      <c r="C1275" s="10">
        <f t="shared" ca="1" si="95"/>
        <v>1.1774281574909573</v>
      </c>
      <c r="D1275" s="10">
        <f t="shared" ca="1" si="96"/>
        <v>2.4427218912346775E-2</v>
      </c>
      <c r="E1275" s="10">
        <f t="shared" ca="1" si="97"/>
        <v>13.940935041742563</v>
      </c>
      <c r="F1275" s="10">
        <f t="shared" ca="1" si="98"/>
        <v>-2.4730512693726909E-2</v>
      </c>
      <c r="G1275" s="22"/>
    </row>
    <row r="1276" spans="1:7" x14ac:dyDescent="0.35">
      <c r="A1276" s="10">
        <f t="shared" si="99"/>
        <v>76492</v>
      </c>
      <c r="B1276" s="10">
        <v>3.2475128217523803E-2</v>
      </c>
      <c r="C1276" s="10">
        <f t="shared" ca="1" si="95"/>
        <v>1.1857752659844791</v>
      </c>
      <c r="D1276" s="10">
        <f t="shared" ca="1" si="96"/>
        <v>2.4600390111930503E-2</v>
      </c>
      <c r="E1276" s="10">
        <f t="shared" ca="1" si="97"/>
        <v>13.938460425300512</v>
      </c>
      <c r="F1276" s="10">
        <f t="shared" ca="1" si="98"/>
        <v>-2.4908035656982967E-2</v>
      </c>
      <c r="G1276" s="22"/>
    </row>
    <row r="1277" spans="1:7" x14ac:dyDescent="0.35">
      <c r="A1277" s="10">
        <f t="shared" si="99"/>
        <v>76552</v>
      </c>
      <c r="B1277" s="10">
        <v>3.2398809274213798E-2</v>
      </c>
      <c r="C1277" s="10">
        <f t="shared" ca="1" si="95"/>
        <v>1.1720696898839289</v>
      </c>
      <c r="D1277" s="10">
        <f t="shared" ca="1" si="96"/>
        <v>2.4316050803754461E-2</v>
      </c>
      <c r="E1277" s="10">
        <f t="shared" ca="1" si="97"/>
        <v>13.942523634014348</v>
      </c>
      <c r="F1277" s="10">
        <f t="shared" ca="1" si="98"/>
        <v>-2.4616567555716732E-2</v>
      </c>
      <c r="G1277" s="22"/>
    </row>
    <row r="1278" spans="1:7" x14ac:dyDescent="0.35">
      <c r="A1278" s="10">
        <f t="shared" si="99"/>
        <v>76612</v>
      </c>
      <c r="B1278" s="10">
        <v>3.2445217361243603E-2</v>
      </c>
      <c r="C1278" s="10">
        <f t="shared" ca="1" si="95"/>
        <v>1.180403788089198</v>
      </c>
      <c r="D1278" s="10">
        <f t="shared" ca="1" si="96"/>
        <v>2.4488952088645526E-2</v>
      </c>
      <c r="E1278" s="10">
        <f t="shared" ca="1" si="97"/>
        <v>13.940052874653254</v>
      </c>
      <c r="F1278" s="10">
        <f t="shared" ca="1" si="98"/>
        <v>-2.4793793599858886E-2</v>
      </c>
      <c r="G1278" s="22"/>
    </row>
    <row r="1279" spans="1:7" x14ac:dyDescent="0.35">
      <c r="A1279" s="10">
        <f t="shared" si="99"/>
        <v>76672</v>
      </c>
      <c r="B1279" s="10">
        <v>3.2432777623504501E-2</v>
      </c>
      <c r="C1279" s="10">
        <f t="shared" ca="1" si="95"/>
        <v>1.1781698240841985</v>
      </c>
      <c r="D1279" s="10">
        <f t="shared" ca="1" si="96"/>
        <v>2.4442605712906802E-2</v>
      </c>
      <c r="E1279" s="10">
        <f t="shared" ca="1" si="97"/>
        <v>13.940715164362562</v>
      </c>
      <c r="F1279" s="10">
        <f t="shared" ca="1" si="98"/>
        <v>-2.4746284886432879E-2</v>
      </c>
      <c r="G1279" s="22"/>
    </row>
    <row r="1280" spans="1:7" x14ac:dyDescent="0.35">
      <c r="A1280" s="10">
        <f t="shared" si="99"/>
        <v>76732</v>
      </c>
      <c r="B1280" s="10">
        <v>3.23647110446263E-2</v>
      </c>
      <c r="C1280" s="10">
        <f t="shared" ca="1" si="95"/>
        <v>1.1659462314051185</v>
      </c>
      <c r="D1280" s="10">
        <f t="shared" ca="1" si="96"/>
        <v>2.4189012003288442E-2</v>
      </c>
      <c r="E1280" s="10">
        <f t="shared" ca="1" si="97"/>
        <v>13.944339018473007</v>
      </c>
      <c r="F1280" s="10">
        <f t="shared" ca="1" si="98"/>
        <v>-2.4486371162967566E-2</v>
      </c>
      <c r="G1280" s="22"/>
    </row>
    <row r="1281" spans="1:7" x14ac:dyDescent="0.35">
      <c r="A1281" s="10">
        <f t="shared" si="99"/>
        <v>76792</v>
      </c>
      <c r="B1281" s="10">
        <v>3.2344111706577E-2</v>
      </c>
      <c r="C1281" s="10">
        <f t="shared" ca="1" si="95"/>
        <v>1.1622469428273294</v>
      </c>
      <c r="D1281" s="10">
        <f t="shared" ca="1" si="96"/>
        <v>2.4112265637631483E-2</v>
      </c>
      <c r="E1281" s="10">
        <f t="shared" ca="1" si="97"/>
        <v>13.945435724038246</v>
      </c>
      <c r="F1281" s="10">
        <f t="shared" ca="1" si="98"/>
        <v>-2.4407725453138119E-2</v>
      </c>
      <c r="G1281" s="22"/>
    </row>
    <row r="1282" spans="1:7" x14ac:dyDescent="0.35">
      <c r="A1282" s="10">
        <f t="shared" si="99"/>
        <v>76852</v>
      </c>
      <c r="B1282" s="10">
        <v>3.2345031327738499E-2</v>
      </c>
      <c r="C1282" s="10">
        <f t="shared" ca="1" si="95"/>
        <v>1.1624120910495921</v>
      </c>
      <c r="D1282" s="10">
        <f t="shared" ca="1" si="96"/>
        <v>2.4115691843937602E-2</v>
      </c>
      <c r="E1282" s="10">
        <f t="shared" ca="1" si="97"/>
        <v>13.945386763550131</v>
      </c>
      <c r="F1282" s="10">
        <f t="shared" ca="1" si="98"/>
        <v>-2.4411236320423309E-2</v>
      </c>
      <c r="G1282" s="22"/>
    </row>
    <row r="1283" spans="1:7" x14ac:dyDescent="0.35">
      <c r="A1283" s="10">
        <f t="shared" si="99"/>
        <v>76912</v>
      </c>
      <c r="B1283" s="10">
        <v>3.2369324640255499E-2</v>
      </c>
      <c r="C1283" s="10">
        <f t="shared" ref="C1283:C1346" ca="1" si="100">(B1283-$C$2)/($C$1367-$C$2)</f>
        <v>1.1667747542233173</v>
      </c>
      <c r="D1283" s="10">
        <f t="shared" ref="D1283:D1346" ca="1" si="101">$L$4*C1283</f>
        <v>2.4206200744805499E-2</v>
      </c>
      <c r="E1283" s="10">
        <f t="shared" ref="E1283:E1346" ca="1" si="102">$K$6*(1-D1283)</f>
        <v>13.944093391356729</v>
      </c>
      <c r="F1283" s="10">
        <f t="shared" ref="F1283:F1346" ca="1" si="103">LN(E1283/$K$6)</f>
        <v>-2.4503986144883718E-2</v>
      </c>
      <c r="G1283" s="22"/>
    </row>
    <row r="1284" spans="1:7" x14ac:dyDescent="0.35">
      <c r="A1284" s="10">
        <f t="shared" ref="A1284:A1347" si="104">A1283+60</f>
        <v>76972</v>
      </c>
      <c r="B1284" s="10">
        <v>3.2345611150258802E-2</v>
      </c>
      <c r="C1284" s="10">
        <f t="shared" ca="1" si="100"/>
        <v>1.1625162172511898</v>
      </c>
      <c r="D1284" s="10">
        <f t="shared" ca="1" si="101"/>
        <v>2.4117852072147498E-2</v>
      </c>
      <c r="E1284" s="10">
        <f t="shared" ca="1" si="102"/>
        <v>13.945355893889012</v>
      </c>
      <c r="F1284" s="10">
        <f t="shared" ca="1" si="103"/>
        <v>-2.4413449933843232E-2</v>
      </c>
      <c r="G1284" s="22"/>
    </row>
    <row r="1285" spans="1:7" x14ac:dyDescent="0.35">
      <c r="A1285" s="10">
        <f t="shared" si="104"/>
        <v>77032</v>
      </c>
      <c r="B1285" s="10">
        <v>3.2363464325746202E-2</v>
      </c>
      <c r="C1285" s="10">
        <f t="shared" ca="1" si="100"/>
        <v>1.1657223420305269</v>
      </c>
      <c r="D1285" s="10">
        <f t="shared" ca="1" si="101"/>
        <v>2.4184367138350819E-2</v>
      </c>
      <c r="E1285" s="10">
        <f t="shared" ca="1" si="102"/>
        <v>13.944405393592966</v>
      </c>
      <c r="F1285" s="10">
        <f t="shared" ca="1" si="103"/>
        <v>-2.4481611169546651E-2</v>
      </c>
      <c r="G1285" s="22"/>
    </row>
    <row r="1286" spans="1:7" x14ac:dyDescent="0.35">
      <c r="A1286" s="10">
        <f t="shared" si="104"/>
        <v>77092</v>
      </c>
      <c r="B1286" s="10">
        <v>3.2319633561293602E-2</v>
      </c>
      <c r="C1286" s="10">
        <f t="shared" ca="1" si="100"/>
        <v>1.1578510868519762</v>
      </c>
      <c r="D1286" s="10">
        <f t="shared" ca="1" si="101"/>
        <v>2.4021068110602815E-2</v>
      </c>
      <c r="E1286" s="10">
        <f t="shared" ca="1" si="102"/>
        <v>13.946738936699486</v>
      </c>
      <c r="F1286" s="10">
        <f t="shared" ca="1" si="103"/>
        <v>-2.4314278980925773E-2</v>
      </c>
      <c r="G1286" s="22"/>
    </row>
    <row r="1287" spans="1:7" x14ac:dyDescent="0.35">
      <c r="A1287" s="10">
        <f t="shared" si="104"/>
        <v>77152</v>
      </c>
      <c r="B1287" s="10">
        <v>3.2234086337830703E-2</v>
      </c>
      <c r="C1287" s="10">
        <f t="shared" ca="1" si="100"/>
        <v>1.1424882695682124</v>
      </c>
      <c r="D1287" s="10">
        <f t="shared" ca="1" si="101"/>
        <v>2.3702347262529528E-2</v>
      </c>
      <c r="E1287" s="10">
        <f t="shared" ca="1" si="102"/>
        <v>13.951293457618453</v>
      </c>
      <c r="F1287" s="10">
        <f t="shared" ca="1" si="103"/>
        <v>-2.3987766996492216E-2</v>
      </c>
      <c r="G1287" s="22"/>
    </row>
    <row r="1288" spans="1:7" x14ac:dyDescent="0.35">
      <c r="A1288" s="10">
        <f t="shared" si="104"/>
        <v>77212</v>
      </c>
      <c r="B1288" s="10">
        <v>3.22191046440908E-2</v>
      </c>
      <c r="C1288" s="10">
        <f t="shared" ca="1" si="100"/>
        <v>1.1397978137683551</v>
      </c>
      <c r="D1288" s="10">
        <f t="shared" ca="1" si="101"/>
        <v>2.3646530393891738E-2</v>
      </c>
      <c r="E1288" s="10">
        <f t="shared" ca="1" si="102"/>
        <v>13.952091080671286</v>
      </c>
      <c r="F1288" s="10">
        <f t="shared" ca="1" si="103"/>
        <v>-2.3930596652016165E-2</v>
      </c>
      <c r="G1288" s="22"/>
    </row>
    <row r="1289" spans="1:7" x14ac:dyDescent="0.35">
      <c r="A1289" s="10">
        <f t="shared" si="104"/>
        <v>77272</v>
      </c>
      <c r="B1289" s="10">
        <v>3.2259951837084598E-2</v>
      </c>
      <c r="C1289" s="10">
        <f t="shared" ca="1" si="100"/>
        <v>1.1471332705735724</v>
      </c>
      <c r="D1289" s="10">
        <f t="shared" ca="1" si="101"/>
        <v>2.3798713614636976E-2</v>
      </c>
      <c r="E1289" s="10">
        <f t="shared" ca="1" si="102"/>
        <v>13.949916382446837</v>
      </c>
      <c r="F1289" s="10">
        <f t="shared" ca="1" si="103"/>
        <v>-2.4086477782198409E-2</v>
      </c>
      <c r="G1289" s="22"/>
    </row>
    <row r="1290" spans="1:7" x14ac:dyDescent="0.35">
      <c r="A1290" s="10">
        <f t="shared" si="104"/>
        <v>77332</v>
      </c>
      <c r="B1290" s="10">
        <v>3.22822036032447E-2</v>
      </c>
      <c r="C1290" s="10">
        <f t="shared" ca="1" si="100"/>
        <v>1.1511293069605035</v>
      </c>
      <c r="D1290" s="10">
        <f t="shared" ca="1" si="101"/>
        <v>2.3881616384529347E-2</v>
      </c>
      <c r="E1290" s="10">
        <f t="shared" ca="1" si="102"/>
        <v>13.948731701865075</v>
      </c>
      <c r="F1290" s="10">
        <f t="shared" ca="1" si="103"/>
        <v>-2.4171405236668213E-2</v>
      </c>
      <c r="G1290" s="22"/>
    </row>
    <row r="1291" spans="1:7" x14ac:dyDescent="0.35">
      <c r="A1291" s="10">
        <f t="shared" si="104"/>
        <v>77392</v>
      </c>
      <c r="B1291" s="10">
        <v>3.22264112697348E-2</v>
      </c>
      <c r="C1291" s="10">
        <f t="shared" ca="1" si="100"/>
        <v>1.1411099586888542</v>
      </c>
      <c r="D1291" s="10">
        <f t="shared" ca="1" si="101"/>
        <v>2.3673752480448642E-2</v>
      </c>
      <c r="E1291" s="10">
        <f t="shared" ca="1" si="102"/>
        <v>13.951702077054387</v>
      </c>
      <c r="F1291" s="10">
        <f t="shared" ca="1" si="103"/>
        <v>-2.3958478425273644E-2</v>
      </c>
      <c r="G1291" s="22"/>
    </row>
    <row r="1292" spans="1:7" x14ac:dyDescent="0.35">
      <c r="A1292" s="10">
        <f t="shared" si="104"/>
        <v>77452</v>
      </c>
      <c r="B1292" s="10">
        <v>3.2212264668600499E-2</v>
      </c>
      <c r="C1292" s="10">
        <f t="shared" ca="1" si="100"/>
        <v>1.1385694712292369</v>
      </c>
      <c r="D1292" s="10">
        <f t="shared" ca="1" si="101"/>
        <v>2.3621046892489558E-2</v>
      </c>
      <c r="E1292" s="10">
        <f t="shared" ca="1" si="102"/>
        <v>13.952455239906323</v>
      </c>
      <c r="F1292" s="10">
        <f t="shared" ca="1" si="103"/>
        <v>-2.3904496300419378E-2</v>
      </c>
      <c r="G1292" s="22"/>
    </row>
    <row r="1293" spans="1:7" x14ac:dyDescent="0.35">
      <c r="A1293" s="10">
        <f t="shared" si="104"/>
        <v>77512</v>
      </c>
      <c r="B1293" s="10">
        <v>3.2185065614099E-2</v>
      </c>
      <c r="C1293" s="10">
        <f t="shared" ca="1" si="100"/>
        <v>1.1336849865237937</v>
      </c>
      <c r="D1293" s="10">
        <f t="shared" ca="1" si="101"/>
        <v>2.3519712151669255E-2</v>
      </c>
      <c r="E1293" s="10">
        <f t="shared" ca="1" si="102"/>
        <v>13.953903313352646</v>
      </c>
      <c r="F1293" s="10">
        <f t="shared" ca="1" si="103"/>
        <v>-2.3800715404401849E-2</v>
      </c>
      <c r="G1293" s="22"/>
    </row>
    <row r="1294" spans="1:7" x14ac:dyDescent="0.35">
      <c r="A1294" s="10">
        <f t="shared" si="104"/>
        <v>77572</v>
      </c>
      <c r="B1294" s="10">
        <v>3.2249496154082E-2</v>
      </c>
      <c r="C1294" s="10">
        <f t="shared" ca="1" si="100"/>
        <v>1.1452556088442523</v>
      </c>
      <c r="D1294" s="10">
        <f t="shared" ca="1" si="101"/>
        <v>2.375975917498507E-2</v>
      </c>
      <c r="E1294" s="10">
        <f t="shared" ca="1" si="102"/>
        <v>13.950473041389463</v>
      </c>
      <c r="F1294" s="10">
        <f t="shared" ca="1" si="103"/>
        <v>-2.4046574472302438E-2</v>
      </c>
      <c r="G1294" s="22"/>
    </row>
    <row r="1295" spans="1:7" x14ac:dyDescent="0.35">
      <c r="A1295" s="10">
        <f t="shared" si="104"/>
        <v>77632</v>
      </c>
      <c r="B1295" s="10">
        <v>3.21553132265762E-2</v>
      </c>
      <c r="C1295" s="10">
        <f t="shared" ca="1" si="100"/>
        <v>1.1283419669053167</v>
      </c>
      <c r="D1295" s="10">
        <f t="shared" ca="1" si="101"/>
        <v>2.3408864530909429E-2</v>
      </c>
      <c r="E1295" s="10">
        <f t="shared" ca="1" si="102"/>
        <v>13.955487325853303</v>
      </c>
      <c r="F1295" s="10">
        <f t="shared" ca="1" si="103"/>
        <v>-2.368720432686983E-2</v>
      </c>
      <c r="G1295" s="22"/>
    </row>
    <row r="1296" spans="1:7" x14ac:dyDescent="0.35">
      <c r="A1296" s="10">
        <f t="shared" si="104"/>
        <v>77692</v>
      </c>
      <c r="B1296" s="10">
        <v>3.2165166407358697E-2</v>
      </c>
      <c r="C1296" s="10">
        <f t="shared" ca="1" si="100"/>
        <v>1.1301114295470944</v>
      </c>
      <c r="D1296" s="10">
        <f t="shared" ca="1" si="101"/>
        <v>2.3445574245241407E-2</v>
      </c>
      <c r="E1296" s="10">
        <f t="shared" ca="1" si="102"/>
        <v>13.9549627440355</v>
      </c>
      <c r="F1296" s="10">
        <f t="shared" ca="1" si="103"/>
        <v>-2.3724794678623568E-2</v>
      </c>
      <c r="G1296" s="22"/>
    </row>
    <row r="1297" spans="1:7" x14ac:dyDescent="0.35">
      <c r="A1297" s="10">
        <f t="shared" si="104"/>
        <v>77752</v>
      </c>
      <c r="B1297" s="10">
        <v>3.2143254052272502E-2</v>
      </c>
      <c r="C1297" s="10">
        <f t="shared" ca="1" si="100"/>
        <v>1.1261763455803755</v>
      </c>
      <c r="D1297" s="10">
        <f t="shared" ca="1" si="101"/>
        <v>2.3363936009496867E-2</v>
      </c>
      <c r="E1297" s="10">
        <f t="shared" ca="1" si="102"/>
        <v>13.95612935442429</v>
      </c>
      <c r="F1297" s="10">
        <f t="shared" ca="1" si="103"/>
        <v>-2.3641199928167073E-2</v>
      </c>
      <c r="G1297" s="22"/>
    </row>
    <row r="1298" spans="1:7" x14ac:dyDescent="0.35">
      <c r="A1298" s="10">
        <f t="shared" si="104"/>
        <v>77812</v>
      </c>
      <c r="B1298" s="10">
        <v>3.2165732096155399E-2</v>
      </c>
      <c r="C1298" s="10">
        <f t="shared" ca="1" si="100"/>
        <v>1.130213017573817</v>
      </c>
      <c r="D1298" s="10">
        <f t="shared" ca="1" si="101"/>
        <v>2.3447681815840803E-2</v>
      </c>
      <c r="E1298" s="10">
        <f t="shared" ca="1" si="102"/>
        <v>13.954932626851635</v>
      </c>
      <c r="F1298" s="10">
        <f t="shared" ca="1" si="103"/>
        <v>-2.3726952851089989E-2</v>
      </c>
      <c r="G1298" s="22"/>
    </row>
    <row r="1299" spans="1:7" x14ac:dyDescent="0.35">
      <c r="A1299" s="10">
        <f t="shared" si="104"/>
        <v>77872</v>
      </c>
      <c r="B1299" s="10">
        <v>3.22296537993393E-2</v>
      </c>
      <c r="C1299" s="10">
        <f t="shared" ca="1" si="100"/>
        <v>1.1416922615133605</v>
      </c>
      <c r="D1299" s="10">
        <f t="shared" ca="1" si="101"/>
        <v>2.3685833080421555E-2</v>
      </c>
      <c r="E1299" s="10">
        <f t="shared" ca="1" si="102"/>
        <v>13.951529445280775</v>
      </c>
      <c r="F1299" s="10">
        <f t="shared" ca="1" si="103"/>
        <v>-2.3970852029633925E-2</v>
      </c>
      <c r="G1299" s="22"/>
    </row>
    <row r="1300" spans="1:7" x14ac:dyDescent="0.35">
      <c r="A1300" s="10">
        <f t="shared" si="104"/>
        <v>77932</v>
      </c>
      <c r="B1300" s="10">
        <v>3.2146337616869101E-2</v>
      </c>
      <c r="C1300" s="10">
        <f t="shared" ca="1" si="100"/>
        <v>1.1267301010099808</v>
      </c>
      <c r="D1300" s="10">
        <f t="shared" ca="1" si="101"/>
        <v>2.3375424358078316E-2</v>
      </c>
      <c r="E1300" s="10">
        <f t="shared" ca="1" si="102"/>
        <v>13.955965185923061</v>
      </c>
      <c r="F1300" s="10">
        <f t="shared" ca="1" si="103"/>
        <v>-2.3652963180186261E-2</v>
      </c>
      <c r="G1300" s="22"/>
    </row>
    <row r="1301" spans="1:7" x14ac:dyDescent="0.35">
      <c r="A1301" s="10">
        <f t="shared" si="104"/>
        <v>77992</v>
      </c>
      <c r="B1301" s="10">
        <v>3.2175656993078901E-2</v>
      </c>
      <c r="C1301" s="10">
        <f t="shared" ca="1" si="100"/>
        <v>1.1319953592071732</v>
      </c>
      <c r="D1301" s="10">
        <f t="shared" ca="1" si="101"/>
        <v>2.3484658720951818E-2</v>
      </c>
      <c r="E1301" s="10">
        <f t="shared" ca="1" si="102"/>
        <v>13.954404226877598</v>
      </c>
      <c r="F1301" s="10">
        <f t="shared" ca="1" si="103"/>
        <v>-2.3764818313595927E-2</v>
      </c>
      <c r="G1301" s="22"/>
    </row>
    <row r="1302" spans="1:7" x14ac:dyDescent="0.35">
      <c r="A1302" s="10">
        <f t="shared" si="104"/>
        <v>78052</v>
      </c>
      <c r="B1302" s="10">
        <v>3.2187971037367098E-2</v>
      </c>
      <c r="C1302" s="10">
        <f t="shared" ca="1" si="100"/>
        <v>1.1342067508195006</v>
      </c>
      <c r="D1302" s="10">
        <f t="shared" ca="1" si="101"/>
        <v>2.3530536804189067E-2</v>
      </c>
      <c r="E1302" s="10">
        <f t="shared" ca="1" si="102"/>
        <v>13.953748629068137</v>
      </c>
      <c r="F1302" s="10">
        <f t="shared" ca="1" si="103"/>
        <v>-2.381180084325055E-2</v>
      </c>
      <c r="G1302" s="22"/>
    </row>
    <row r="1303" spans="1:7" x14ac:dyDescent="0.35">
      <c r="A1303" s="10">
        <f t="shared" si="104"/>
        <v>78112</v>
      </c>
      <c r="B1303" s="10">
        <v>3.2129970135329901E-2</v>
      </c>
      <c r="C1303" s="10">
        <f t="shared" ca="1" si="100"/>
        <v>1.1237907814376609</v>
      </c>
      <c r="D1303" s="10">
        <f t="shared" ca="1" si="101"/>
        <v>2.3314444499401073E-2</v>
      </c>
      <c r="E1303" s="10">
        <f t="shared" ca="1" si="102"/>
        <v>13.956836588103558</v>
      </c>
      <c r="F1303" s="10">
        <f t="shared" ca="1" si="103"/>
        <v>-2.3590525723148868E-2</v>
      </c>
      <c r="G1303" s="22"/>
    </row>
    <row r="1304" spans="1:7" x14ac:dyDescent="0.35">
      <c r="A1304" s="10">
        <f t="shared" si="104"/>
        <v>78172</v>
      </c>
      <c r="B1304" s="10">
        <v>3.2102704807595001E-2</v>
      </c>
      <c r="C1304" s="10">
        <f t="shared" ca="1" si="100"/>
        <v>1.1188943951936952</v>
      </c>
      <c r="D1304" s="10">
        <f t="shared" ca="1" si="101"/>
        <v>2.3212862846287197E-2</v>
      </c>
      <c r="E1304" s="10">
        <f t="shared" ca="1" si="102"/>
        <v>13.958288189926556</v>
      </c>
      <c r="F1304" s="10">
        <f t="shared" ca="1" si="103"/>
        <v>-2.3486524624400405E-2</v>
      </c>
      <c r="G1304" s="22"/>
    </row>
    <row r="1305" spans="1:7" x14ac:dyDescent="0.35">
      <c r="A1305" s="10">
        <f t="shared" si="104"/>
        <v>78232</v>
      </c>
      <c r="B1305" s="10">
        <v>3.2125817363174797E-2</v>
      </c>
      <c r="C1305" s="10">
        <f t="shared" ca="1" si="100"/>
        <v>1.1230450146289037</v>
      </c>
      <c r="D1305" s="10">
        <f t="shared" ca="1" si="101"/>
        <v>2.3298972634744893E-2</v>
      </c>
      <c r="E1305" s="10">
        <f t="shared" ca="1" si="102"/>
        <v>13.957057681049495</v>
      </c>
      <c r="F1305" s="10">
        <f t="shared" ca="1" si="103"/>
        <v>-2.3574684655341543E-2</v>
      </c>
      <c r="G1305" s="22"/>
    </row>
    <row r="1306" spans="1:7" x14ac:dyDescent="0.35">
      <c r="A1306" s="10">
        <f t="shared" si="104"/>
        <v>78292</v>
      </c>
      <c r="B1306" s="10">
        <v>3.2050182373273201E-2</v>
      </c>
      <c r="C1306" s="10">
        <f t="shared" ca="1" si="100"/>
        <v>1.1094622648553651</v>
      </c>
      <c r="D1306" s="10">
        <f t="shared" ca="1" si="101"/>
        <v>2.3017181512255621E-2</v>
      </c>
      <c r="E1306" s="10">
        <f t="shared" ca="1" si="102"/>
        <v>13.961084476189866</v>
      </c>
      <c r="F1306" s="10">
        <f t="shared" ca="1" si="103"/>
        <v>-2.3286213084015874E-2</v>
      </c>
      <c r="G1306" s="22"/>
    </row>
    <row r="1307" spans="1:7" x14ac:dyDescent="0.35">
      <c r="A1307" s="10">
        <f t="shared" si="104"/>
        <v>78352</v>
      </c>
      <c r="B1307" s="10">
        <v>3.2103348801784302E-2</v>
      </c>
      <c r="C1307" s="10">
        <f t="shared" ca="1" si="100"/>
        <v>1.119010045528815</v>
      </c>
      <c r="D1307" s="10">
        <f t="shared" ca="1" si="101"/>
        <v>2.3215262157052181E-2</v>
      </c>
      <c r="E1307" s="10">
        <f t="shared" ca="1" si="102"/>
        <v>13.958253903775724</v>
      </c>
      <c r="F1307" s="10">
        <f t="shared" ca="1" si="103"/>
        <v>-2.3488980956615026E-2</v>
      </c>
      <c r="G1307" s="22"/>
    </row>
    <row r="1308" spans="1:7" x14ac:dyDescent="0.35">
      <c r="A1308" s="10">
        <f t="shared" si="104"/>
        <v>78412</v>
      </c>
      <c r="B1308" s="10">
        <v>3.2058741828334597E-2</v>
      </c>
      <c r="C1308" s="10">
        <f t="shared" ca="1" si="100"/>
        <v>1.1109993964983793</v>
      </c>
      <c r="D1308" s="10">
        <f t="shared" ca="1" si="101"/>
        <v>2.3049071229604503E-2</v>
      </c>
      <c r="E1308" s="10">
        <f t="shared" ca="1" si="102"/>
        <v>13.960628772128951</v>
      </c>
      <c r="F1308" s="10">
        <f t="shared" ca="1" si="103"/>
        <v>-2.3318854638415036E-2</v>
      </c>
      <c r="G1308" s="22"/>
    </row>
    <row r="1309" spans="1:7" x14ac:dyDescent="0.35">
      <c r="A1309" s="10">
        <f t="shared" si="104"/>
        <v>78472</v>
      </c>
      <c r="B1309" s="10">
        <v>3.2063537689615701E-2</v>
      </c>
      <c r="C1309" s="10">
        <f t="shared" ca="1" si="100"/>
        <v>1.1118606511083764</v>
      </c>
      <c r="D1309" s="10">
        <f t="shared" ca="1" si="101"/>
        <v>2.3066939033057156E-2</v>
      </c>
      <c r="E1309" s="10">
        <f t="shared" ca="1" si="102"/>
        <v>13.960373441217612</v>
      </c>
      <c r="F1309" s="10">
        <f t="shared" ca="1" si="103"/>
        <v>-2.3337144161791997E-2</v>
      </c>
      <c r="G1309" s="22"/>
    </row>
    <row r="1310" spans="1:7" x14ac:dyDescent="0.35">
      <c r="A1310" s="10">
        <f t="shared" si="104"/>
        <v>78532</v>
      </c>
      <c r="B1310" s="10">
        <v>3.2103411423129502E-2</v>
      </c>
      <c r="C1310" s="10">
        <f t="shared" ca="1" si="100"/>
        <v>1.1190212912507147</v>
      </c>
      <c r="D1310" s="10">
        <f t="shared" ca="1" si="101"/>
        <v>2.3215495463610139E-2</v>
      </c>
      <c r="E1310" s="10">
        <f t="shared" ca="1" si="102"/>
        <v>13.95825056982501</v>
      </c>
      <c r="F1310" s="10">
        <f t="shared" ca="1" si="103"/>
        <v>-2.3489219808203086E-2</v>
      </c>
      <c r="G1310" s="22"/>
    </row>
    <row r="1311" spans="1:7" x14ac:dyDescent="0.35">
      <c r="A1311" s="10">
        <f t="shared" si="104"/>
        <v>78592</v>
      </c>
      <c r="B1311" s="10">
        <v>3.2066083904923402E-2</v>
      </c>
      <c r="C1311" s="10">
        <f t="shared" ca="1" si="100"/>
        <v>1.1123179078018599</v>
      </c>
      <c r="D1311" s="10">
        <f t="shared" ca="1" si="101"/>
        <v>2.3076425394734337E-2</v>
      </c>
      <c r="E1311" s="10">
        <f t="shared" ca="1" si="102"/>
        <v>13.960237881109245</v>
      </c>
      <c r="F1311" s="10">
        <f t="shared" ca="1" si="103"/>
        <v>-2.3346854558659969E-2</v>
      </c>
      <c r="G1311" s="22"/>
    </row>
    <row r="1312" spans="1:7" x14ac:dyDescent="0.35">
      <c r="A1312" s="10">
        <f t="shared" si="104"/>
        <v>78652</v>
      </c>
      <c r="B1312" s="10">
        <v>3.2115436481686702E-2</v>
      </c>
      <c r="C1312" s="10">
        <f t="shared" ca="1" si="100"/>
        <v>1.1211807859714398</v>
      </c>
      <c r="D1312" s="10">
        <f t="shared" ca="1" si="101"/>
        <v>2.3260296880959982E-2</v>
      </c>
      <c r="E1312" s="10">
        <f t="shared" ca="1" si="102"/>
        <v>13.957610357571081</v>
      </c>
      <c r="F1312" s="10">
        <f t="shared" ca="1" si="103"/>
        <v>-2.3535087084566642E-2</v>
      </c>
      <c r="G1312" s="22"/>
    </row>
    <row r="1313" spans="1:7" x14ac:dyDescent="0.35">
      <c r="A1313" s="10">
        <f t="shared" si="104"/>
        <v>78712</v>
      </c>
      <c r="B1313" s="10">
        <v>3.2056220513533497E-2</v>
      </c>
      <c r="C1313" s="10">
        <f t="shared" ca="1" si="100"/>
        <v>1.1105466115097355</v>
      </c>
      <c r="D1313" s="10">
        <f t="shared" ca="1" si="101"/>
        <v>2.3039677639033852E-2</v>
      </c>
      <c r="E1313" s="10">
        <f t="shared" ca="1" si="102"/>
        <v>13.960763006538206</v>
      </c>
      <c r="F1313" s="10">
        <f t="shared" ca="1" si="103"/>
        <v>-2.3309239472357354E-2</v>
      </c>
      <c r="G1313" s="22"/>
    </row>
    <row r="1314" spans="1:7" x14ac:dyDescent="0.35">
      <c r="A1314" s="10">
        <f t="shared" si="104"/>
        <v>78772</v>
      </c>
      <c r="B1314" s="10">
        <v>3.2032304574651102E-2</v>
      </c>
      <c r="C1314" s="10">
        <f t="shared" ca="1" si="100"/>
        <v>1.106251718182435</v>
      </c>
      <c r="D1314" s="10">
        <f t="shared" ca="1" si="101"/>
        <v>2.2950574708342341E-2</v>
      </c>
      <c r="E1314" s="10">
        <f t="shared" ca="1" si="102"/>
        <v>13.962036287417787</v>
      </c>
      <c r="F1314" s="10">
        <f t="shared" ca="1" si="103"/>
        <v>-2.3218039384066885E-2</v>
      </c>
      <c r="G1314" s="22"/>
    </row>
    <row r="1315" spans="1:7" x14ac:dyDescent="0.35">
      <c r="A1315" s="10">
        <f t="shared" si="104"/>
        <v>78832</v>
      </c>
      <c r="B1315" s="10">
        <v>3.19531542288874E-2</v>
      </c>
      <c r="C1315" s="10">
        <f t="shared" ca="1" si="100"/>
        <v>1.0920376706576564</v>
      </c>
      <c r="D1315" s="10">
        <f t="shared" ca="1" si="101"/>
        <v>2.2655686524881407E-2</v>
      </c>
      <c r="E1315" s="10">
        <f t="shared" ca="1" si="102"/>
        <v>13.966250239559445</v>
      </c>
      <c r="F1315" s="10">
        <f t="shared" ca="1" si="103"/>
        <v>-2.2916269909626263E-2</v>
      </c>
      <c r="G1315" s="22"/>
    </row>
    <row r="1316" spans="1:7" x14ac:dyDescent="0.35">
      <c r="A1316" s="10">
        <f t="shared" si="104"/>
        <v>78892</v>
      </c>
      <c r="B1316" s="10">
        <v>3.1966539081959497E-2</v>
      </c>
      <c r="C1316" s="10">
        <f t="shared" ca="1" si="100"/>
        <v>1.0944413612018136</v>
      </c>
      <c r="D1316" s="10">
        <f t="shared" ca="1" si="101"/>
        <v>2.2705554089833126E-2</v>
      </c>
      <c r="E1316" s="10">
        <f t="shared" ca="1" si="102"/>
        <v>13.965537632056284</v>
      </c>
      <c r="F1316" s="10">
        <f t="shared" ca="1" si="103"/>
        <v>-2.2967294749610748E-2</v>
      </c>
      <c r="G1316" s="22"/>
    </row>
    <row r="1317" spans="1:7" x14ac:dyDescent="0.35">
      <c r="A1317" s="10">
        <f t="shared" si="104"/>
        <v>78952</v>
      </c>
      <c r="B1317" s="10">
        <v>3.1997635985870597E-2</v>
      </c>
      <c r="C1317" s="10">
        <f t="shared" ca="1" si="100"/>
        <v>1.1000258329536545</v>
      </c>
      <c r="D1317" s="10">
        <f t="shared" ca="1" si="101"/>
        <v>2.2821410936914754E-2</v>
      </c>
      <c r="E1317" s="10">
        <f t="shared" ca="1" si="102"/>
        <v>13.963882037711489</v>
      </c>
      <c r="F1317" s="10">
        <f t="shared" ca="1" si="103"/>
        <v>-2.3085850334818678E-2</v>
      </c>
      <c r="G1317" s="22"/>
    </row>
    <row r="1318" spans="1:7" x14ac:dyDescent="0.35">
      <c r="A1318" s="10">
        <f t="shared" si="104"/>
        <v>79012</v>
      </c>
      <c r="B1318" s="10">
        <v>3.19425332003778E-2</v>
      </c>
      <c r="C1318" s="10">
        <f t="shared" ca="1" si="100"/>
        <v>1.0901303157049924</v>
      </c>
      <c r="D1318" s="10">
        <f t="shared" ca="1" si="101"/>
        <v>2.2616116062194699E-2</v>
      </c>
      <c r="E1318" s="10">
        <f t="shared" ca="1" si="102"/>
        <v>13.966815701471237</v>
      </c>
      <c r="F1318" s="10">
        <f t="shared" ca="1" si="103"/>
        <v>-2.2875782988995116E-2</v>
      </c>
      <c r="G1318" s="22"/>
    </row>
    <row r="1319" spans="1:7" x14ac:dyDescent="0.35">
      <c r="A1319" s="10">
        <f t="shared" si="104"/>
        <v>79072</v>
      </c>
      <c r="B1319" s="10">
        <v>3.1966981665048799E-2</v>
      </c>
      <c r="C1319" s="10">
        <f t="shared" ca="1" si="100"/>
        <v>1.0945208415503112</v>
      </c>
      <c r="D1319" s="10">
        <f t="shared" ca="1" si="101"/>
        <v>2.2707203009013143E-2</v>
      </c>
      <c r="E1319" s="10">
        <f t="shared" ca="1" si="102"/>
        <v>13.9655140690012</v>
      </c>
      <c r="F1319" s="10">
        <f t="shared" ca="1" si="103"/>
        <v>-2.2968981979675382E-2</v>
      </c>
      <c r="G1319" s="22"/>
    </row>
    <row r="1320" spans="1:7" x14ac:dyDescent="0.35">
      <c r="A1320" s="10">
        <f t="shared" si="104"/>
        <v>79132</v>
      </c>
      <c r="B1320" s="10">
        <v>3.2022315228408302E-2</v>
      </c>
      <c r="C1320" s="10">
        <f t="shared" ca="1" si="100"/>
        <v>1.1044578025543148</v>
      </c>
      <c r="D1320" s="10">
        <f t="shared" ca="1" si="101"/>
        <v>2.2913357686242454E-2</v>
      </c>
      <c r="E1320" s="10">
        <f t="shared" ca="1" si="102"/>
        <v>13.962568118663594</v>
      </c>
      <c r="F1320" s="10">
        <f t="shared" ca="1" si="103"/>
        <v>-2.3179948871618571E-2</v>
      </c>
      <c r="G1320" s="22"/>
    </row>
    <row r="1321" spans="1:7" x14ac:dyDescent="0.35">
      <c r="A1321" s="10">
        <f t="shared" si="104"/>
        <v>79192</v>
      </c>
      <c r="B1321" s="10">
        <v>3.1904397282033897E-2</v>
      </c>
      <c r="C1321" s="10">
        <f t="shared" ca="1" si="100"/>
        <v>1.083281757426301</v>
      </c>
      <c r="D1321" s="10">
        <f t="shared" ca="1" si="101"/>
        <v>2.2474034160005398E-2</v>
      </c>
      <c r="E1321" s="10">
        <f t="shared" ca="1" si="102"/>
        <v>13.968846051853522</v>
      </c>
      <c r="F1321" s="10">
        <f t="shared" ca="1" si="103"/>
        <v>-2.2730423956244267E-2</v>
      </c>
      <c r="G1321" s="22"/>
    </row>
    <row r="1322" spans="1:7" x14ac:dyDescent="0.35">
      <c r="A1322" s="10">
        <f t="shared" si="104"/>
        <v>79252</v>
      </c>
      <c r="B1322" s="10">
        <v>3.1896306377770099E-2</v>
      </c>
      <c r="C1322" s="10">
        <f t="shared" ca="1" si="100"/>
        <v>1.0818287694877844</v>
      </c>
      <c r="D1322" s="10">
        <f t="shared" ca="1" si="101"/>
        <v>2.2443890108985946E-2</v>
      </c>
      <c r="E1322" s="10">
        <f t="shared" ca="1" si="102"/>
        <v>13.96927681034259</v>
      </c>
      <c r="F1322" s="10">
        <f t="shared" ca="1" si="103"/>
        <v>-2.2699587346982585E-2</v>
      </c>
      <c r="G1322" s="22"/>
    </row>
    <row r="1323" spans="1:7" x14ac:dyDescent="0.35">
      <c r="A1323" s="10">
        <f t="shared" si="104"/>
        <v>79312</v>
      </c>
      <c r="B1323" s="10">
        <v>3.1955185679918098E-2</v>
      </c>
      <c r="C1323" s="10">
        <f t="shared" ca="1" si="100"/>
        <v>1.092402484496636</v>
      </c>
      <c r="D1323" s="10">
        <f t="shared" ca="1" si="101"/>
        <v>2.2663255043988337E-2</v>
      </c>
      <c r="E1323" s="10">
        <f t="shared" ca="1" si="102"/>
        <v>13.966142085421405</v>
      </c>
      <c r="F1323" s="10">
        <f t="shared" ca="1" si="103"/>
        <v>-2.2924013903537183E-2</v>
      </c>
      <c r="G1323" s="22"/>
    </row>
    <row r="1324" spans="1:7" x14ac:dyDescent="0.35">
      <c r="A1324" s="10">
        <f t="shared" si="104"/>
        <v>79372</v>
      </c>
      <c r="B1324" s="10">
        <v>3.1915416453527301E-2</v>
      </c>
      <c r="C1324" s="10">
        <f t="shared" ca="1" si="100"/>
        <v>1.0852606120450605</v>
      </c>
      <c r="D1324" s="10">
        <f t="shared" ca="1" si="101"/>
        <v>2.2515087972639836E-2</v>
      </c>
      <c r="E1324" s="10">
        <f t="shared" ca="1" si="102"/>
        <v>13.968259392870976</v>
      </c>
      <c r="F1324" s="10">
        <f t="shared" ca="1" si="103"/>
        <v>-2.2772422507868824E-2</v>
      </c>
      <c r="G1324" s="22"/>
    </row>
    <row r="1325" spans="1:7" x14ac:dyDescent="0.35">
      <c r="A1325" s="10">
        <f t="shared" si="104"/>
        <v>79432</v>
      </c>
      <c r="B1325" s="10">
        <v>3.1946827518061001E-2</v>
      </c>
      <c r="C1325" s="10">
        <f t="shared" ca="1" si="100"/>
        <v>1.090901501668194</v>
      </c>
      <c r="D1325" s="10">
        <f t="shared" ca="1" si="101"/>
        <v>2.2632115278983771E-2</v>
      </c>
      <c r="E1325" s="10">
        <f t="shared" ca="1" si="102"/>
        <v>13.966587072663321</v>
      </c>
      <c r="F1325" s="10">
        <f t="shared" ca="1" si="103"/>
        <v>-2.2892152552686989E-2</v>
      </c>
      <c r="G1325" s="22"/>
    </row>
    <row r="1326" spans="1:7" x14ac:dyDescent="0.35">
      <c r="A1326" s="10">
        <f t="shared" si="104"/>
        <v>79492</v>
      </c>
      <c r="B1326" s="10">
        <v>3.1856763177020402E-2</v>
      </c>
      <c r="C1326" s="10">
        <f t="shared" ca="1" si="100"/>
        <v>1.0747274873731609</v>
      </c>
      <c r="D1326" s="10">
        <f t="shared" ca="1" si="101"/>
        <v>2.2296565134915441E-2</v>
      </c>
      <c r="E1326" s="10">
        <f t="shared" ca="1" si="102"/>
        <v>13.971382084222059</v>
      </c>
      <c r="F1326" s="10">
        <f t="shared" ca="1" si="103"/>
        <v>-2.2548891267022794E-2</v>
      </c>
      <c r="G1326" s="22"/>
    </row>
    <row r="1327" spans="1:7" x14ac:dyDescent="0.35">
      <c r="A1327" s="10">
        <f t="shared" si="104"/>
        <v>79552</v>
      </c>
      <c r="B1327" s="10">
        <v>3.1862981555464097E-2</v>
      </c>
      <c r="C1327" s="10">
        <f t="shared" ca="1" si="100"/>
        <v>1.075844201720684</v>
      </c>
      <c r="D1327" s="10">
        <f t="shared" ca="1" si="101"/>
        <v>2.2319732769947739E-2</v>
      </c>
      <c r="E1327" s="10">
        <f t="shared" ca="1" si="102"/>
        <v>13.971051018717446</v>
      </c>
      <c r="F1327" s="10">
        <f t="shared" ca="1" si="103"/>
        <v>-2.2572587521633648E-2</v>
      </c>
      <c r="G1327" s="22"/>
    </row>
    <row r="1328" spans="1:7" x14ac:dyDescent="0.35">
      <c r="A1328" s="10">
        <f t="shared" si="104"/>
        <v>79612</v>
      </c>
      <c r="B1328" s="10">
        <v>3.1860876542211501E-2</v>
      </c>
      <c r="C1328" s="10">
        <f t="shared" ca="1" si="100"/>
        <v>1.0754661773655914</v>
      </c>
      <c r="D1328" s="10">
        <f t="shared" ca="1" si="101"/>
        <v>2.2311890182170901E-2</v>
      </c>
      <c r="E1328" s="10">
        <f t="shared" ca="1" si="102"/>
        <v>13.971163089296777</v>
      </c>
      <c r="F1328" s="10">
        <f t="shared" ca="1" si="103"/>
        <v>-2.2564565925428194E-2</v>
      </c>
      <c r="G1328" s="22"/>
    </row>
    <row r="1329" spans="1:7" x14ac:dyDescent="0.35">
      <c r="A1329" s="10">
        <f t="shared" si="104"/>
        <v>79672</v>
      </c>
      <c r="B1329" s="10">
        <v>3.1810285245544502E-2</v>
      </c>
      <c r="C1329" s="10">
        <f t="shared" ca="1" si="100"/>
        <v>1.066380846300687</v>
      </c>
      <c r="D1329" s="10">
        <f t="shared" ca="1" si="101"/>
        <v>2.2123403632565628E-2</v>
      </c>
      <c r="E1329" s="10">
        <f t="shared" ca="1" si="102"/>
        <v>13.973856562090637</v>
      </c>
      <c r="F1329" s="10">
        <f t="shared" ca="1" si="103"/>
        <v>-2.2371796492033465E-2</v>
      </c>
      <c r="G1329" s="22"/>
    </row>
    <row r="1330" spans="1:7" x14ac:dyDescent="0.35">
      <c r="A1330" s="10">
        <f t="shared" si="104"/>
        <v>79732</v>
      </c>
      <c r="B1330" s="10">
        <v>3.1753235414228101E-2</v>
      </c>
      <c r="C1330" s="10">
        <f t="shared" ca="1" si="100"/>
        <v>1.0561356729437337</v>
      </c>
      <c r="D1330" s="10">
        <f t="shared" ca="1" si="101"/>
        <v>2.1910854704808934E-2</v>
      </c>
      <c r="E1330" s="10">
        <f t="shared" ca="1" si="102"/>
        <v>13.976893886268281</v>
      </c>
      <c r="F1330" s="10">
        <f t="shared" ca="1" si="103"/>
        <v>-2.2154462492704172E-2</v>
      </c>
      <c r="G1330" s="22"/>
    </row>
    <row r="1331" spans="1:7" x14ac:dyDescent="0.35">
      <c r="A1331" s="10">
        <f t="shared" si="104"/>
        <v>79792</v>
      </c>
      <c r="B1331" s="10">
        <v>3.1790294011493102E-2</v>
      </c>
      <c r="C1331" s="10">
        <f t="shared" ca="1" si="100"/>
        <v>1.0627907627938642</v>
      </c>
      <c r="D1331" s="10">
        <f t="shared" ca="1" si="101"/>
        <v>2.2048922862612206E-2</v>
      </c>
      <c r="E1331" s="10">
        <f t="shared" ca="1" si="102"/>
        <v>13.974920892293271</v>
      </c>
      <c r="F1331" s="10">
        <f t="shared" ca="1" si="103"/>
        <v>-2.2295633575434626E-2</v>
      </c>
      <c r="G1331" s="22"/>
    </row>
    <row r="1332" spans="1:7" x14ac:dyDescent="0.35">
      <c r="A1332" s="10">
        <f t="shared" si="104"/>
        <v>79852</v>
      </c>
      <c r="B1332" s="10">
        <v>3.1722389530468097E-2</v>
      </c>
      <c r="C1332" s="10">
        <f t="shared" ca="1" si="100"/>
        <v>1.0505962801150852</v>
      </c>
      <c r="D1332" s="10">
        <f t="shared" ca="1" si="101"/>
        <v>2.1795933076337589E-2</v>
      </c>
      <c r="E1332" s="10">
        <f t="shared" ca="1" si="102"/>
        <v>13.978536116339136</v>
      </c>
      <c r="F1332" s="10">
        <f t="shared" ca="1" si="103"/>
        <v>-2.2036973327086484E-2</v>
      </c>
      <c r="G1332" s="22"/>
    </row>
    <row r="1333" spans="1:7" x14ac:dyDescent="0.35">
      <c r="A1333" s="10">
        <f t="shared" si="104"/>
        <v>79912</v>
      </c>
      <c r="B1333" s="10">
        <v>3.1800253897649199E-2</v>
      </c>
      <c r="C1333" s="10">
        <f t="shared" ca="1" si="100"/>
        <v>1.0645793878945908</v>
      </c>
      <c r="D1333" s="10">
        <f t="shared" ca="1" si="101"/>
        <v>2.2086030126108155E-2</v>
      </c>
      <c r="E1333" s="10">
        <f t="shared" ca="1" si="102"/>
        <v>13.974390629497915</v>
      </c>
      <c r="F1333" s="10">
        <f t="shared" ca="1" si="103"/>
        <v>-2.2333578180617979E-2</v>
      </c>
      <c r="G1333" s="22"/>
    </row>
    <row r="1334" spans="1:7" x14ac:dyDescent="0.35">
      <c r="A1334" s="10">
        <f t="shared" si="104"/>
        <v>79972</v>
      </c>
      <c r="B1334" s="10">
        <v>3.1716354935930398E-2</v>
      </c>
      <c r="C1334" s="10">
        <f t="shared" ca="1" si="100"/>
        <v>1.049512570211812</v>
      </c>
      <c r="D1334" s="10">
        <f t="shared" ca="1" si="101"/>
        <v>2.1773450159756805E-2</v>
      </c>
      <c r="E1334" s="10">
        <f t="shared" ca="1" si="102"/>
        <v>13.978857397217073</v>
      </c>
      <c r="F1334" s="10">
        <f t="shared" ca="1" si="103"/>
        <v>-2.2013989719705744E-2</v>
      </c>
      <c r="G1334" s="22"/>
    </row>
    <row r="1335" spans="1:7" x14ac:dyDescent="0.35">
      <c r="A1335" s="10">
        <f t="shared" si="104"/>
        <v>80032</v>
      </c>
      <c r="B1335" s="10">
        <v>3.1805968248183401E-2</v>
      </c>
      <c r="C1335" s="10">
        <f t="shared" ca="1" si="100"/>
        <v>1.0656055874554733</v>
      </c>
      <c r="D1335" s="10">
        <f t="shared" ca="1" si="101"/>
        <v>2.2107319918748113E-2</v>
      </c>
      <c r="E1335" s="10">
        <f t="shared" ca="1" si="102"/>
        <v>13.974086398361088</v>
      </c>
      <c r="F1335" s="10">
        <f t="shared" ca="1" si="103"/>
        <v>-2.2355349036792718E-2</v>
      </c>
      <c r="G1335" s="22"/>
    </row>
    <row r="1336" spans="1:7" x14ac:dyDescent="0.35">
      <c r="A1336" s="10">
        <f t="shared" si="104"/>
        <v>80092</v>
      </c>
      <c r="B1336" s="10">
        <v>3.1728127374578197E-2</v>
      </c>
      <c r="C1336" s="10">
        <f t="shared" ca="1" si="100"/>
        <v>1.051626698720131</v>
      </c>
      <c r="D1336" s="10">
        <f t="shared" ca="1" si="101"/>
        <v>2.181731039832252E-2</v>
      </c>
      <c r="E1336" s="10">
        <f t="shared" ca="1" si="102"/>
        <v>13.97823063440797</v>
      </c>
      <c r="F1336" s="10">
        <f t="shared" ca="1" si="103"/>
        <v>-2.2058827208395575E-2</v>
      </c>
      <c r="G1336" s="22"/>
    </row>
    <row r="1337" spans="1:7" x14ac:dyDescent="0.35">
      <c r="A1337" s="10">
        <f t="shared" si="104"/>
        <v>80152</v>
      </c>
      <c r="B1337" s="10">
        <v>3.1650623782801202E-2</v>
      </c>
      <c r="C1337" s="10">
        <f t="shared" ca="1" si="100"/>
        <v>1.037708380028914</v>
      </c>
      <c r="D1337" s="10">
        <f t="shared" ca="1" si="101"/>
        <v>2.1528557479174856E-2</v>
      </c>
      <c r="E1337" s="10">
        <f t="shared" ca="1" si="102"/>
        <v>13.98235691362259</v>
      </c>
      <c r="F1337" s="10">
        <f t="shared" ca="1" si="103"/>
        <v>-2.1763677527618208E-2</v>
      </c>
      <c r="G1337" s="22"/>
    </row>
    <row r="1338" spans="1:7" x14ac:dyDescent="0.35">
      <c r="A1338" s="10">
        <f t="shared" si="104"/>
        <v>80212</v>
      </c>
      <c r="B1338" s="10">
        <v>3.1758428227086501E-2</v>
      </c>
      <c r="C1338" s="10">
        <f t="shared" ca="1" si="100"/>
        <v>1.0570682132636071</v>
      </c>
      <c r="D1338" s="10">
        <f t="shared" ca="1" si="101"/>
        <v>2.193020141942011E-2</v>
      </c>
      <c r="E1338" s="10">
        <f t="shared" ca="1" si="102"/>
        <v>13.976617421716485</v>
      </c>
      <c r="F1338" s="10">
        <f t="shared" ca="1" si="103"/>
        <v>-2.2174242802144195E-2</v>
      </c>
      <c r="G1338" s="22"/>
    </row>
    <row r="1339" spans="1:7" x14ac:dyDescent="0.35">
      <c r="A1339" s="10">
        <f t="shared" si="104"/>
        <v>80272</v>
      </c>
      <c r="B1339" s="10">
        <v>3.1687439877703102E-2</v>
      </c>
      <c r="C1339" s="10">
        <f t="shared" ca="1" si="100"/>
        <v>1.0443199206048031</v>
      </c>
      <c r="D1339" s="10">
        <f t="shared" ca="1" si="101"/>
        <v>2.1665722152847396E-2</v>
      </c>
      <c r="E1339" s="10">
        <f t="shared" ca="1" si="102"/>
        <v>13.980396830435811</v>
      </c>
      <c r="F1339" s="10">
        <f t="shared" ca="1" si="103"/>
        <v>-2.1903869957013974E-2</v>
      </c>
      <c r="G1339" s="22"/>
    </row>
    <row r="1340" spans="1:7" x14ac:dyDescent="0.35">
      <c r="A1340" s="10">
        <f t="shared" si="104"/>
        <v>80332</v>
      </c>
      <c r="B1340" s="10">
        <v>3.1709954961773201E-2</v>
      </c>
      <c r="C1340" s="10">
        <f t="shared" ca="1" si="100"/>
        <v>1.0483632443819626</v>
      </c>
      <c r="D1340" s="10">
        <f t="shared" ca="1" si="101"/>
        <v>2.1749605958759292E-2</v>
      </c>
      <c r="E1340" s="10">
        <f t="shared" ca="1" si="102"/>
        <v>13.979198130849328</v>
      </c>
      <c r="F1340" s="10">
        <f t="shared" ca="1" si="103"/>
        <v>-2.1989615089508033E-2</v>
      </c>
      <c r="G1340" s="22"/>
    </row>
    <row r="1341" spans="1:7" x14ac:dyDescent="0.35">
      <c r="A1341" s="10">
        <f t="shared" si="104"/>
        <v>80392</v>
      </c>
      <c r="B1341" s="10">
        <v>3.1759351523887397E-2</v>
      </c>
      <c r="C1341" s="10">
        <f t="shared" ca="1" si="100"/>
        <v>1.0572340215678007</v>
      </c>
      <c r="D1341" s="10">
        <f t="shared" ca="1" si="101"/>
        <v>2.1933641319950986E-2</v>
      </c>
      <c r="E1341" s="10">
        <f t="shared" ca="1" si="102"/>
        <v>13.9765682655379</v>
      </c>
      <c r="F1341" s="10">
        <f t="shared" ca="1" si="103"/>
        <v>-2.2177759838029557E-2</v>
      </c>
      <c r="G1341" s="22"/>
    </row>
    <row r="1342" spans="1:7" x14ac:dyDescent="0.35">
      <c r="A1342" s="10">
        <f t="shared" si="104"/>
        <v>80452</v>
      </c>
      <c r="B1342" s="10">
        <v>3.1686188156552698E-2</v>
      </c>
      <c r="C1342" s="10">
        <f t="shared" ca="1" si="100"/>
        <v>1.044095132908073</v>
      </c>
      <c r="D1342" s="10">
        <f t="shared" ca="1" si="101"/>
        <v>2.166105865109411E-2</v>
      </c>
      <c r="E1342" s="10">
        <f t="shared" ca="1" si="102"/>
        <v>13.980463471875863</v>
      </c>
      <c r="F1342" s="10">
        <f t="shared" ca="1" si="103"/>
        <v>-2.1899103190946706E-2</v>
      </c>
      <c r="G1342" s="22"/>
    </row>
    <row r="1343" spans="1:7" x14ac:dyDescent="0.35">
      <c r="A1343" s="10">
        <f t="shared" si="104"/>
        <v>80512</v>
      </c>
      <c r="B1343" s="10">
        <v>3.1675547716253097E-2</v>
      </c>
      <c r="C1343" s="10">
        <f t="shared" ca="1" si="100"/>
        <v>1.0421842919301367</v>
      </c>
      <c r="D1343" s="10">
        <f t="shared" ca="1" si="101"/>
        <v>2.16214158664556E-2</v>
      </c>
      <c r="E1343" s="10">
        <f t="shared" ca="1" si="102"/>
        <v>13.981029967268348</v>
      </c>
      <c r="F1343" s="10">
        <f t="shared" ca="1" si="103"/>
        <v>-2.1858583510279677E-2</v>
      </c>
      <c r="G1343" s="22"/>
    </row>
    <row r="1344" spans="1:7" x14ac:dyDescent="0.35">
      <c r="A1344" s="10">
        <f t="shared" si="104"/>
        <v>80572</v>
      </c>
      <c r="B1344" s="10">
        <v>3.1676446139288099E-2</v>
      </c>
      <c r="C1344" s="10">
        <f t="shared" ca="1" si="100"/>
        <v>1.0423456333316639</v>
      </c>
      <c r="D1344" s="10">
        <f t="shared" ca="1" si="101"/>
        <v>2.1624763095507031E-2</v>
      </c>
      <c r="E1344" s="10">
        <f t="shared" ca="1" si="102"/>
        <v>13.980982135365204</v>
      </c>
      <c r="F1344" s="10">
        <f t="shared" ca="1" si="103"/>
        <v>-2.1862004716376626E-2</v>
      </c>
      <c r="G1344" s="22"/>
    </row>
    <row r="1345" spans="1:7" x14ac:dyDescent="0.35">
      <c r="A1345" s="10">
        <f t="shared" si="104"/>
        <v>80632</v>
      </c>
      <c r="B1345" s="10">
        <v>3.15906606712308E-2</v>
      </c>
      <c r="C1345" s="10">
        <f t="shared" ca="1" si="100"/>
        <v>1.0269400313960499</v>
      </c>
      <c r="D1345" s="10">
        <f t="shared" ca="1" si="101"/>
        <v>2.1305154626350301E-2</v>
      </c>
      <c r="E1345" s="10">
        <f t="shared" ca="1" si="102"/>
        <v>13.985549340389454</v>
      </c>
      <c r="F1345" s="10">
        <f t="shared" ca="1" si="103"/>
        <v>-2.153538537362323E-2</v>
      </c>
      <c r="G1345" s="22"/>
    </row>
    <row r="1346" spans="1:7" x14ac:dyDescent="0.35">
      <c r="A1346" s="10">
        <f t="shared" si="104"/>
        <v>80692</v>
      </c>
      <c r="B1346" s="10">
        <v>3.1634966794470698E-2</v>
      </c>
      <c r="C1346" s="10">
        <f t="shared" ca="1" si="100"/>
        <v>1.034896652877537</v>
      </c>
      <c r="D1346" s="10">
        <f t="shared" ca="1" si="101"/>
        <v>2.1470224684760602E-2</v>
      </c>
      <c r="E1346" s="10">
        <f t="shared" ca="1" si="102"/>
        <v>13.98319048925477</v>
      </c>
      <c r="F1346" s="10">
        <f t="shared" ca="1" si="103"/>
        <v>-2.1704063058398674E-2</v>
      </c>
      <c r="G1346" s="22"/>
    </row>
    <row r="1347" spans="1:7" x14ac:dyDescent="0.35">
      <c r="A1347" s="10">
        <f t="shared" si="104"/>
        <v>80752</v>
      </c>
      <c r="B1347" s="10">
        <v>3.1658413023766201E-2</v>
      </c>
      <c r="C1347" s="10">
        <f t="shared" ref="C1347:C1367" ca="1" si="105">(B1347-$C$2)/($C$1367-$C$2)</f>
        <v>1.0391071944016141</v>
      </c>
      <c r="D1347" s="10">
        <f t="shared" ref="D1347:D1367" ca="1" si="106">$L$4*C1347</f>
        <v>2.1557577631854487E-2</v>
      </c>
      <c r="E1347" s="10">
        <f t="shared" ref="E1347:E1367" ca="1" si="107">$K$6*(1-D1347)</f>
        <v>13.981942215640798</v>
      </c>
      <c r="F1347" s="10">
        <f t="shared" ref="F1347:F1367" ca="1" si="108">LN(E1347/$K$6)</f>
        <v>-2.1793336628309751E-2</v>
      </c>
      <c r="G1347" s="22"/>
    </row>
    <row r="1348" spans="1:7" x14ac:dyDescent="0.35">
      <c r="A1348" s="10">
        <f t="shared" ref="A1348:A1367" si="109">A1347+60</f>
        <v>80812</v>
      </c>
      <c r="B1348" s="10">
        <v>3.1681582222838803E-2</v>
      </c>
      <c r="C1348" s="10">
        <f t="shared" ca="1" si="105"/>
        <v>1.0432679860387373</v>
      </c>
      <c r="D1348" s="10">
        <f t="shared" ca="1" si="106"/>
        <v>2.1643898455356154E-2</v>
      </c>
      <c r="E1348" s="10">
        <f t="shared" ca="1" si="107"/>
        <v>13.980708691072959</v>
      </c>
      <c r="F1348" s="10">
        <f t="shared" ca="1" si="108"/>
        <v>-2.1881563211172322E-2</v>
      </c>
      <c r="G1348" s="22"/>
    </row>
    <row r="1349" spans="1:7" x14ac:dyDescent="0.35">
      <c r="A1349" s="10">
        <f t="shared" si="109"/>
        <v>80872</v>
      </c>
      <c r="B1349" s="10">
        <v>3.1663719423357502E-2</v>
      </c>
      <c r="C1349" s="10">
        <f t="shared" ca="1" si="105"/>
        <v>1.0400601329547998</v>
      </c>
      <c r="D1349" s="10">
        <f t="shared" ca="1" si="106"/>
        <v>2.1577347533313515E-2</v>
      </c>
      <c r="E1349" s="10">
        <f t="shared" ca="1" si="107"/>
        <v>13.981659703748949</v>
      </c>
      <c r="F1349" s="10">
        <f t="shared" ca="1" si="108"/>
        <v>-2.1813542315164643E-2</v>
      </c>
      <c r="G1349" s="22"/>
    </row>
    <row r="1350" spans="1:7" x14ac:dyDescent="0.35">
      <c r="A1350" s="10">
        <f t="shared" si="109"/>
        <v>80932</v>
      </c>
      <c r="B1350" s="10">
        <v>3.1697463611637201E-2</v>
      </c>
      <c r="C1350" s="10">
        <f t="shared" ca="1" si="105"/>
        <v>1.0461200116737717</v>
      </c>
      <c r="D1350" s="10">
        <f t="shared" ca="1" si="106"/>
        <v>2.1703067292186986E-2</v>
      </c>
      <c r="E1350" s="10">
        <f t="shared" ca="1" si="107"/>
        <v>13.979863168394647</v>
      </c>
      <c r="F1350" s="10">
        <f t="shared" ca="1" si="108"/>
        <v>-2.1942042852491472E-2</v>
      </c>
      <c r="G1350" s="22"/>
    </row>
    <row r="1351" spans="1:7" x14ac:dyDescent="0.35">
      <c r="A1351" s="10">
        <f t="shared" si="109"/>
        <v>80992</v>
      </c>
      <c r="B1351" s="10">
        <v>3.15777208476112E-2</v>
      </c>
      <c r="C1351" s="10">
        <f t="shared" ca="1" si="105"/>
        <v>1.0246162605253535</v>
      </c>
      <c r="D1351" s="10">
        <f t="shared" ca="1" si="106"/>
        <v>2.1256945094924116E-2</v>
      </c>
      <c r="E1351" s="10">
        <f t="shared" ca="1" si="107"/>
        <v>13.986238254593532</v>
      </c>
      <c r="F1351" s="10">
        <f t="shared" ca="1" si="108"/>
        <v>-2.1486127584725897E-2</v>
      </c>
      <c r="G1351" s="22"/>
    </row>
    <row r="1352" spans="1:7" x14ac:dyDescent="0.35">
      <c r="A1352" s="10">
        <f t="shared" si="109"/>
        <v>81052</v>
      </c>
      <c r="B1352" s="10">
        <v>3.1554612313597602E-2</v>
      </c>
      <c r="C1352" s="10">
        <f t="shared" ca="1" si="105"/>
        <v>1.0204663632946092</v>
      </c>
      <c r="D1352" s="10">
        <f t="shared" ca="1" si="106"/>
        <v>2.1170850289500786E-2</v>
      </c>
      <c r="E1352" s="10">
        <f t="shared" ca="1" si="107"/>
        <v>13.987468549363033</v>
      </c>
      <c r="F1352" s="10">
        <f t="shared" ca="1" si="108"/>
        <v>-2.1398166787902215E-2</v>
      </c>
      <c r="G1352" s="22"/>
    </row>
    <row r="1353" spans="1:7" x14ac:dyDescent="0.35">
      <c r="A1353" s="10">
        <f t="shared" si="109"/>
        <v>81112</v>
      </c>
      <c r="B1353" s="10">
        <v>3.1584105028934099E-2</v>
      </c>
      <c r="C1353" s="10">
        <f t="shared" ca="1" si="105"/>
        <v>1.0257627502324409</v>
      </c>
      <c r="D1353" s="10">
        <f t="shared" ca="1" si="106"/>
        <v>2.1280730457009778E-2</v>
      </c>
      <c r="E1353" s="10">
        <f t="shared" ca="1" si="107"/>
        <v>13.98589836176933</v>
      </c>
      <c r="F1353" s="10">
        <f t="shared" ca="1" si="108"/>
        <v>-2.1510429827266732E-2</v>
      </c>
      <c r="G1353" s="22"/>
    </row>
    <row r="1354" spans="1:7" x14ac:dyDescent="0.35">
      <c r="A1354" s="10">
        <f t="shared" si="109"/>
        <v>81172</v>
      </c>
      <c r="B1354" s="10">
        <v>3.1580159876663599E-2</v>
      </c>
      <c r="C1354" s="10">
        <f t="shared" ca="1" si="105"/>
        <v>1.0250542684017641</v>
      </c>
      <c r="D1354" s="10">
        <f t="shared" ca="1" si="106"/>
        <v>2.12660321158301E-2</v>
      </c>
      <c r="E1354" s="10">
        <f t="shared" ca="1" si="107"/>
        <v>13.986108401064786</v>
      </c>
      <c r="F1354" s="10">
        <f t="shared" ca="1" si="108"/>
        <v>-2.149541200625435E-2</v>
      </c>
      <c r="G1354" s="22"/>
    </row>
    <row r="1355" spans="1:7" x14ac:dyDescent="0.35">
      <c r="A1355" s="10">
        <f t="shared" si="109"/>
        <v>81232</v>
      </c>
      <c r="B1355" s="10">
        <v>3.1636414058603603E-2</v>
      </c>
      <c r="C1355" s="10">
        <f t="shared" ca="1" si="105"/>
        <v>1.035156556747413</v>
      </c>
      <c r="D1355" s="10">
        <f t="shared" ca="1" si="106"/>
        <v>2.1475616715421017E-2</v>
      </c>
      <c r="E1355" s="10">
        <f t="shared" ca="1" si="107"/>
        <v>13.983113437136634</v>
      </c>
      <c r="F1355" s="10">
        <f t="shared" ca="1" si="108"/>
        <v>-2.1709573412454775E-2</v>
      </c>
      <c r="G1355" s="22"/>
    </row>
    <row r="1356" spans="1:7" x14ac:dyDescent="0.35">
      <c r="A1356" s="10">
        <f t="shared" si="109"/>
        <v>81292</v>
      </c>
      <c r="B1356" s="10">
        <v>3.1652799328364102E-2</v>
      </c>
      <c r="C1356" s="10">
        <f t="shared" ca="1" si="105"/>
        <v>1.0380990707798516</v>
      </c>
      <c r="D1356" s="10">
        <f t="shared" ca="1" si="106"/>
        <v>2.1536662847166498E-2</v>
      </c>
      <c r="E1356" s="10">
        <f t="shared" ca="1" si="107"/>
        <v>13.982241087913991</v>
      </c>
      <c r="F1356" s="10">
        <f t="shared" ca="1" si="108"/>
        <v>-2.1771961266121593E-2</v>
      </c>
      <c r="G1356" s="22"/>
    </row>
    <row r="1357" spans="1:7" x14ac:dyDescent="0.35">
      <c r="A1357" s="10">
        <f t="shared" si="109"/>
        <v>81352</v>
      </c>
      <c r="B1357" s="10">
        <v>3.1556472346373002E-2</v>
      </c>
      <c r="C1357" s="10">
        <f t="shared" ca="1" si="105"/>
        <v>1.020800393348579</v>
      </c>
      <c r="D1357" s="10">
        <f t="shared" ca="1" si="106"/>
        <v>2.1177780160507958E-2</v>
      </c>
      <c r="E1357" s="10">
        <f t="shared" ca="1" si="107"/>
        <v>13.98736952150634</v>
      </c>
      <c r="F1357" s="10">
        <f t="shared" ca="1" si="108"/>
        <v>-2.1405246568413659E-2</v>
      </c>
      <c r="G1357" s="22"/>
    </row>
    <row r="1358" spans="1:7" x14ac:dyDescent="0.35">
      <c r="A1358" s="10">
        <f t="shared" si="109"/>
        <v>81412</v>
      </c>
      <c r="B1358" s="10">
        <v>3.1610729509114699E-2</v>
      </c>
      <c r="C1358" s="10">
        <f t="shared" ca="1" si="105"/>
        <v>1.0305440512230819</v>
      </c>
      <c r="D1358" s="10">
        <f t="shared" ca="1" si="106"/>
        <v>2.1379924522686864E-2</v>
      </c>
      <c r="E1358" s="10">
        <f t="shared" ca="1" si="107"/>
        <v>13.984480878570803</v>
      </c>
      <c r="F1358" s="10">
        <f t="shared" ca="1" si="108"/>
        <v>-2.1611785850190846E-2</v>
      </c>
      <c r="G1358" s="22"/>
    </row>
    <row r="1359" spans="1:7" x14ac:dyDescent="0.35">
      <c r="A1359" s="10">
        <f t="shared" si="109"/>
        <v>81472</v>
      </c>
      <c r="B1359" s="10">
        <v>3.1584555418706799E-2</v>
      </c>
      <c r="C1359" s="10">
        <f t="shared" ca="1" si="105"/>
        <v>1.0258436325276734</v>
      </c>
      <c r="D1359" s="10">
        <f t="shared" ca="1" si="106"/>
        <v>2.1282408461327246E-2</v>
      </c>
      <c r="E1359" s="10">
        <f t="shared" ca="1" si="107"/>
        <v>13.985874383087634</v>
      </c>
      <c r="F1359" s="10">
        <f t="shared" ca="1" si="108"/>
        <v>-2.1512144318651727E-2</v>
      </c>
      <c r="G1359" s="22"/>
    </row>
    <row r="1360" spans="1:7" x14ac:dyDescent="0.35">
      <c r="A1360" s="10">
        <f t="shared" si="109"/>
        <v>81532</v>
      </c>
      <c r="B1360" s="10">
        <v>3.1549984419312699E-2</v>
      </c>
      <c r="C1360" s="10">
        <f t="shared" ca="1" si="105"/>
        <v>1.0196352726825524</v>
      </c>
      <c r="D1360" s="10">
        <f t="shared" ca="1" si="106"/>
        <v>2.1153608275890402E-2</v>
      </c>
      <c r="E1360" s="10">
        <f t="shared" ca="1" si="107"/>
        <v>13.987714937737525</v>
      </c>
      <c r="F1360" s="10">
        <f t="shared" ca="1" si="108"/>
        <v>-2.1380552006243114E-2</v>
      </c>
      <c r="G1360" s="22"/>
    </row>
    <row r="1361" spans="1:7" x14ac:dyDescent="0.35">
      <c r="A1361" s="10">
        <f t="shared" si="109"/>
        <v>81592</v>
      </c>
      <c r="B1361" s="10">
        <v>3.1508736920837402E-2</v>
      </c>
      <c r="C1361" s="10">
        <f t="shared" ca="1" si="105"/>
        <v>1.0122279278636626</v>
      </c>
      <c r="D1361" s="10">
        <f t="shared" ca="1" si="106"/>
        <v>2.0999933648441511E-2</v>
      </c>
      <c r="E1361" s="10">
        <f t="shared" ca="1" si="107"/>
        <v>13.98991094816377</v>
      </c>
      <c r="F1361" s="10">
        <f t="shared" ca="1" si="108"/>
        <v>-2.1223568676799087E-2</v>
      </c>
      <c r="G1361" s="22"/>
    </row>
    <row r="1362" spans="1:7" x14ac:dyDescent="0.35">
      <c r="A1362" s="10">
        <f t="shared" si="109"/>
        <v>81652</v>
      </c>
      <c r="B1362" s="10">
        <v>3.14834047410106E-2</v>
      </c>
      <c r="C1362" s="10">
        <f t="shared" ca="1" si="105"/>
        <v>1.0076787019002109</v>
      </c>
      <c r="D1362" s="10">
        <f t="shared" ca="1" si="106"/>
        <v>2.0905554269297251E-2</v>
      </c>
      <c r="E1362" s="10">
        <f t="shared" ca="1" si="107"/>
        <v>13.99125962949174</v>
      </c>
      <c r="F1362" s="10">
        <f t="shared" ca="1" si="108"/>
        <v>-2.1127169469677198E-2</v>
      </c>
      <c r="G1362" s="22"/>
    </row>
    <row r="1363" spans="1:7" x14ac:dyDescent="0.35">
      <c r="A1363" s="10">
        <f t="shared" si="109"/>
        <v>81712</v>
      </c>
      <c r="B1363" s="10">
        <v>3.1475016416767303E-2</v>
      </c>
      <c r="C1363" s="10">
        <f t="shared" ca="1" si="105"/>
        <v>1.0061723024234048</v>
      </c>
      <c r="D1363" s="10">
        <f t="shared" ca="1" si="106"/>
        <v>2.0874302129151562E-2</v>
      </c>
      <c r="E1363" s="10">
        <f t="shared" ca="1" si="107"/>
        <v>13.991706222574424</v>
      </c>
      <c r="F1363" s="10">
        <f t="shared" ca="1" si="108"/>
        <v>-2.1095250545494292E-2</v>
      </c>
      <c r="G1363" s="22"/>
    </row>
    <row r="1364" spans="1:7" x14ac:dyDescent="0.35">
      <c r="A1364" s="10">
        <f t="shared" si="109"/>
        <v>81772</v>
      </c>
      <c r="B1364" s="10">
        <v>3.1543844572681799E-2</v>
      </c>
      <c r="C1364" s="10">
        <f t="shared" ca="1" si="105"/>
        <v>1.0185326613046184</v>
      </c>
      <c r="D1364" s="10">
        <f t="shared" ca="1" si="106"/>
        <v>2.1130733224590942E-2</v>
      </c>
      <c r="E1364" s="10">
        <f t="shared" ca="1" si="107"/>
        <v>13.988041822220595</v>
      </c>
      <c r="F1364" s="10">
        <f t="shared" ca="1" si="108"/>
        <v>-2.135718288090438E-2</v>
      </c>
      <c r="G1364" s="22"/>
    </row>
    <row r="1365" spans="1:7" x14ac:dyDescent="0.35">
      <c r="A1365" s="10">
        <f t="shared" si="109"/>
        <v>81832</v>
      </c>
      <c r="B1365" s="10">
        <v>3.1434809151530699E-2</v>
      </c>
      <c r="C1365" s="10">
        <f t="shared" ca="1" si="105"/>
        <v>0.99895176569169342</v>
      </c>
      <c r="D1365" s="10">
        <f t="shared" ca="1" si="106"/>
        <v>2.0724503068981295E-2</v>
      </c>
      <c r="E1365" s="10">
        <f t="shared" ca="1" si="107"/>
        <v>13.993846851144257</v>
      </c>
      <c r="F1365" s="10">
        <f t="shared" ca="1" si="108"/>
        <v>-2.0942269572177818E-2</v>
      </c>
      <c r="G1365" s="22"/>
    </row>
    <row r="1366" spans="1:7" x14ac:dyDescent="0.35">
      <c r="A1366" s="10">
        <f t="shared" si="109"/>
        <v>81892</v>
      </c>
      <c r="B1366" s="10">
        <v>3.1448647897516599E-2</v>
      </c>
      <c r="C1366" s="10">
        <f t="shared" ca="1" si="105"/>
        <v>1.0014369676352728</v>
      </c>
      <c r="D1366" s="10">
        <f t="shared" ca="1" si="106"/>
        <v>2.0776061689803279E-2</v>
      </c>
      <c r="E1366" s="10">
        <f t="shared" ca="1" si="107"/>
        <v>13.993110078452711</v>
      </c>
      <c r="F1366" s="10">
        <f t="shared" ca="1" si="108"/>
        <v>-2.0994920719179685E-2</v>
      </c>
      <c r="G1366" s="22"/>
    </row>
    <row r="1367" spans="1:7" x14ac:dyDescent="0.35">
      <c r="A1367" s="10">
        <f t="shared" si="109"/>
        <v>81952</v>
      </c>
      <c r="B1367" s="10">
        <v>3.1440646201660101E-2</v>
      </c>
      <c r="C1367" s="10">
        <f t="shared" ca="1" si="105"/>
        <v>1</v>
      </c>
      <c r="D1367" s="10">
        <f t="shared" ca="1" si="106"/>
        <v>2.0746250000000001E-2</v>
      </c>
      <c r="E1367" s="10">
        <f t="shared" ca="1" si="107"/>
        <v>13.993536087499999</v>
      </c>
      <c r="F1367" s="10">
        <f t="shared" ca="1" si="108"/>
        <v>-2.096447698220626E-2</v>
      </c>
      <c r="G1367" s="2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D862-8FEB-4675-8DEA-4EA1CF82A06E}">
  <dimension ref="A1:L1369"/>
  <sheetViews>
    <sheetView workbookViewId="0">
      <selection activeCell="M14" sqref="M14"/>
    </sheetView>
  </sheetViews>
  <sheetFormatPr defaultColWidth="9.1796875" defaultRowHeight="14.5" x14ac:dyDescent="0.35"/>
  <cols>
    <col min="1" max="16384" width="9.1796875" style="10"/>
  </cols>
  <sheetData>
    <row r="1" spans="1:12" x14ac:dyDescent="0.35">
      <c r="A1" s="53" t="s">
        <v>31</v>
      </c>
      <c r="B1" s="53" t="s">
        <v>37</v>
      </c>
      <c r="C1" s="53" t="s">
        <v>32</v>
      </c>
      <c r="D1" s="53" t="s">
        <v>33</v>
      </c>
      <c r="E1" s="53" t="s">
        <v>47</v>
      </c>
      <c r="F1" s="53" t="s">
        <v>38</v>
      </c>
      <c r="J1" s="53" t="s">
        <v>46</v>
      </c>
      <c r="K1" s="53"/>
      <c r="L1" s="53"/>
    </row>
    <row r="2" spans="1:12" x14ac:dyDescent="0.35">
      <c r="A2" s="10">
        <v>52</v>
      </c>
      <c r="B2" s="10">
        <v>-1.7327302615569599E-3</v>
      </c>
      <c r="C2" s="10">
        <f ca="1">(B2-$C$2)/($C$1367-$C$2)</f>
        <v>0</v>
      </c>
      <c r="D2" s="10">
        <f ca="1">$L$4*C2</f>
        <v>0</v>
      </c>
      <c r="E2" s="10">
        <f ca="1">$K$6*(1-D2)</f>
        <v>14.29</v>
      </c>
      <c r="F2" s="10">
        <f ca="1">LN(E2/$K$6)</f>
        <v>0</v>
      </c>
      <c r="G2" s="22"/>
      <c r="J2" s="10">
        <v>0.90707193868663993</v>
      </c>
    </row>
    <row r="3" spans="1:12" x14ac:dyDescent="0.35">
      <c r="A3" s="10">
        <f>A2+60</f>
        <v>112</v>
      </c>
      <c r="B3" s="10">
        <v>-1.7823270727397201E-3</v>
      </c>
      <c r="C3" s="10">
        <f t="shared" ref="C3:C66" ca="1" si="0">(B3-$C$2)/($C$1367-$C$2)</f>
        <v>-6.9294353059010166E-3</v>
      </c>
      <c r="D3" s="10">
        <f t="shared" ref="D3:D66" ca="1" si="1">$L$4*C3</f>
        <v>-1.8042517177739773E-4</v>
      </c>
      <c r="E3" s="10">
        <f t="shared" ref="E3:E66" ca="1" si="2">$K$6*(1-D3)</f>
        <v>14.292578275704699</v>
      </c>
      <c r="F3" s="10">
        <f t="shared" ref="F3:F66" ca="1" si="3">LN(E3/$K$6)</f>
        <v>1.8040889711364749E-4</v>
      </c>
      <c r="G3" s="22"/>
      <c r="J3" s="53" t="s">
        <v>34</v>
      </c>
      <c r="K3" s="53" t="s">
        <v>48</v>
      </c>
      <c r="L3" s="53" t="s">
        <v>40</v>
      </c>
    </row>
    <row r="4" spans="1:12" x14ac:dyDescent="0.35">
      <c r="A4" s="10">
        <f t="shared" ref="A4:A67" si="4">A3+60</f>
        <v>172</v>
      </c>
      <c r="B4" s="10">
        <v>-2.30216111725811E-3</v>
      </c>
      <c r="C4" s="10">
        <f t="shared" ca="1" si="0"/>
        <v>-7.9558225250105391E-2</v>
      </c>
      <c r="D4" s="10">
        <f t="shared" ca="1" si="1"/>
        <v>-2.0714972899496193E-3</v>
      </c>
      <c r="E4" s="10">
        <f t="shared" ca="1" si="2"/>
        <v>14.319601696273379</v>
      </c>
      <c r="F4" s="10">
        <f t="shared" ca="1" si="3"/>
        <v>2.0693546978440714E-3</v>
      </c>
      <c r="G4" s="22"/>
      <c r="J4" s="20">
        <v>2.8705000000000001E-2</v>
      </c>
      <c r="K4" s="10">
        <f>J4*J2</f>
        <v>2.6037500000000002E-2</v>
      </c>
      <c r="L4" s="10">
        <f>J4*(1-J2)</f>
        <v>2.667500000000001E-3</v>
      </c>
    </row>
    <row r="5" spans="1:12" x14ac:dyDescent="0.35">
      <c r="A5" s="10">
        <f t="shared" si="4"/>
        <v>232</v>
      </c>
      <c r="B5" s="10">
        <v>-2.6819810444195201E-3</v>
      </c>
      <c r="C5" s="10">
        <f t="shared" ca="1" si="0"/>
        <v>-0.13262489527166296</v>
      </c>
      <c r="D5" s="10">
        <f t="shared" ca="1" si="1"/>
        <v>-3.4532207106359246E-3</v>
      </c>
      <c r="E5" s="10">
        <f t="shared" ca="1" si="2"/>
        <v>14.339346523954987</v>
      </c>
      <c r="F5" s="10">
        <f t="shared" ca="1" si="3"/>
        <v>3.4472720347911534E-3</v>
      </c>
      <c r="G5" s="22"/>
      <c r="J5" s="53" t="s">
        <v>45</v>
      </c>
    </row>
    <row r="6" spans="1:12" x14ac:dyDescent="0.35">
      <c r="A6" s="10">
        <f t="shared" si="4"/>
        <v>292</v>
      </c>
      <c r="B6" s="10">
        <v>-3.0821059088836501E-3</v>
      </c>
      <c r="C6" s="10">
        <f t="shared" ca="1" si="0"/>
        <v>-0.18852847649928778</v>
      </c>
      <c r="D6" s="10">
        <f t="shared" ca="1" si="1"/>
        <v>-4.9088102068502058E-3</v>
      </c>
      <c r="E6" s="10">
        <f t="shared" ca="1" si="2"/>
        <v>14.360146897855888</v>
      </c>
      <c r="F6" s="10">
        <f t="shared" ca="1" si="3"/>
        <v>4.8968012816821048E-3</v>
      </c>
      <c r="G6" s="22"/>
      <c r="J6" s="10">
        <v>9.9</v>
      </c>
    </row>
    <row r="7" spans="1:12" x14ac:dyDescent="0.35">
      <c r="A7" s="10">
        <f t="shared" si="4"/>
        <v>352</v>
      </c>
      <c r="B7" s="10">
        <v>-4.1004823300246698E-3</v>
      </c>
      <c r="C7" s="10">
        <f t="shared" ca="1" si="0"/>
        <v>-0.33081128378195923</v>
      </c>
      <c r="D7" s="10">
        <f t="shared" ca="1" si="1"/>
        <v>-8.6134988014727638E-3</v>
      </c>
      <c r="E7" s="10">
        <f t="shared" ca="1" si="2"/>
        <v>14.413086897873045</v>
      </c>
      <c r="F7" s="10">
        <f t="shared" ca="1" si="3"/>
        <v>8.5766142725656191E-3</v>
      </c>
      <c r="G7" s="22"/>
    </row>
    <row r="8" spans="1:12" x14ac:dyDescent="0.35">
      <c r="A8" s="10">
        <f t="shared" si="4"/>
        <v>412</v>
      </c>
      <c r="B8" s="10">
        <v>-5.7622461447086699E-3</v>
      </c>
      <c r="C8" s="10">
        <f t="shared" ca="1" si="0"/>
        <v>-0.56298517909768697</v>
      </c>
      <c r="D8" s="10">
        <f t="shared" ca="1" si="1"/>
        <v>-1.4658726600756025E-2</v>
      </c>
      <c r="E8" s="10">
        <f t="shared" ca="1" si="2"/>
        <v>14.499473203124804</v>
      </c>
      <c r="F8" s="10">
        <f t="shared" ca="1" si="3"/>
        <v>1.4552326005793469E-2</v>
      </c>
      <c r="G8" s="22"/>
      <c r="J8" s="53" t="s">
        <v>35</v>
      </c>
    </row>
    <row r="9" spans="1:12" x14ac:dyDescent="0.35">
      <c r="A9" s="10">
        <f t="shared" si="4"/>
        <v>472</v>
      </c>
      <c r="B9" s="10">
        <v>-6.18499347613485E-3</v>
      </c>
      <c r="C9" s="10">
        <f t="shared" ca="1" si="0"/>
        <v>-0.6220494659742245</v>
      </c>
      <c r="D9" s="10">
        <f t="shared" ca="1" si="1"/>
        <v>-1.6196612970303871E-2</v>
      </c>
      <c r="E9" s="10">
        <f t="shared" ca="1" si="2"/>
        <v>14.521449599345642</v>
      </c>
      <c r="F9" s="10">
        <f t="shared" ca="1" si="3"/>
        <v>1.6066847137403334E-2</v>
      </c>
      <c r="G9" s="22"/>
      <c r="J9" s="10">
        <v>3.5729999999999998E-3</v>
      </c>
    </row>
    <row r="10" spans="1:12" x14ac:dyDescent="0.35">
      <c r="A10" s="10">
        <f t="shared" si="4"/>
        <v>532</v>
      </c>
      <c r="B10" s="10">
        <v>-6.3961413929325703E-3</v>
      </c>
      <c r="C10" s="10">
        <f t="shared" ca="1" si="0"/>
        <v>-0.65155006882617084</v>
      </c>
      <c r="D10" s="10">
        <f t="shared" ca="1" si="1"/>
        <v>-1.6964734917061425E-2</v>
      </c>
      <c r="E10" s="10">
        <f t="shared" ca="1" si="2"/>
        <v>14.532426061964806</v>
      </c>
      <c r="F10" s="10">
        <f t="shared" ca="1" si="3"/>
        <v>1.6822440867434067E-2</v>
      </c>
      <c r="G10" s="22"/>
    </row>
    <row r="11" spans="1:12" x14ac:dyDescent="0.35">
      <c r="A11" s="10">
        <f t="shared" si="4"/>
        <v>592</v>
      </c>
      <c r="B11" s="10">
        <v>-6.4060522819960599E-3</v>
      </c>
      <c r="C11" s="10">
        <f t="shared" ca="1" si="0"/>
        <v>-0.65293477205510109</v>
      </c>
      <c r="D11" s="10">
        <f t="shared" ca="1" si="1"/>
        <v>-1.7000789127384695E-2</v>
      </c>
      <c r="E11" s="10">
        <f t="shared" ca="1" si="2"/>
        <v>14.532941276630327</v>
      </c>
      <c r="F11" s="10">
        <f t="shared" ca="1" si="3"/>
        <v>1.6857893002586635E-2</v>
      </c>
      <c r="G11" s="22"/>
      <c r="J11" s="53" t="s">
        <v>18</v>
      </c>
    </row>
    <row r="12" spans="1:12" x14ac:dyDescent="0.35">
      <c r="A12" s="10">
        <f t="shared" si="4"/>
        <v>652</v>
      </c>
      <c r="B12" s="10">
        <v>-6.5813836203084302E-3</v>
      </c>
      <c r="C12" s="10">
        <f t="shared" ca="1" si="0"/>
        <v>-0.67743124948901579</v>
      </c>
      <c r="D12" s="10">
        <f t="shared" ca="1" si="1"/>
        <v>-1.763861615857025E-2</v>
      </c>
      <c r="E12" s="10">
        <f t="shared" ca="1" si="2"/>
        <v>14.542055824905967</v>
      </c>
      <c r="F12" s="10">
        <f t="shared" ca="1" si="3"/>
        <v>1.7484861152738489E-2</v>
      </c>
      <c r="G12" s="22"/>
      <c r="J12" s="19">
        <v>3.0800000000000001E-7</v>
      </c>
    </row>
    <row r="13" spans="1:12" x14ac:dyDescent="0.35">
      <c r="A13" s="10">
        <f t="shared" si="4"/>
        <v>712</v>
      </c>
      <c r="B13" s="10">
        <v>-6.6624899315046804E-3</v>
      </c>
      <c r="C13" s="10">
        <f t="shared" ca="1" si="0"/>
        <v>-0.68876304528257382</v>
      </c>
      <c r="D13" s="10">
        <f t="shared" ca="1" si="1"/>
        <v>-1.7933667791545017E-2</v>
      </c>
      <c r="E13" s="10">
        <f t="shared" ca="1" si="2"/>
        <v>14.546272112741176</v>
      </c>
      <c r="F13" s="10">
        <f t="shared" ca="1" si="3"/>
        <v>1.7774756665039814E-2</v>
      </c>
      <c r="G13" s="22"/>
      <c r="J13" s="53" t="s">
        <v>20</v>
      </c>
    </row>
    <row r="14" spans="1:12" x14ac:dyDescent="0.35">
      <c r="A14" s="10">
        <f t="shared" si="4"/>
        <v>772</v>
      </c>
      <c r="B14" s="10">
        <v>-6.4549657505572899E-3</v>
      </c>
      <c r="C14" s="10">
        <f t="shared" ca="1" si="0"/>
        <v>-0.65976873391473134</v>
      </c>
      <c r="D14" s="10">
        <f t="shared" ca="1" si="1"/>
        <v>-1.717872840930482E-2</v>
      </c>
      <c r="E14" s="10">
        <f t="shared" ca="1" si="2"/>
        <v>14.535484028968964</v>
      </c>
      <c r="F14" s="10">
        <f t="shared" ca="1" si="3"/>
        <v>1.7032842441257069E-2</v>
      </c>
      <c r="G14" s="22"/>
      <c r="J14" s="19">
        <f>J12/J9</f>
        <v>8.6202071088720968E-5</v>
      </c>
    </row>
    <row r="15" spans="1:12" x14ac:dyDescent="0.35">
      <c r="A15" s="10">
        <f t="shared" si="4"/>
        <v>832</v>
      </c>
      <c r="B15" s="10">
        <v>-6.4431340652331996E-3</v>
      </c>
      <c r="C15" s="10">
        <f t="shared" ca="1" si="0"/>
        <v>-0.65811566598439708</v>
      </c>
      <c r="D15" s="10">
        <f t="shared" ca="1" si="1"/>
        <v>-1.7135686653068739E-2</v>
      </c>
      <c r="E15" s="10">
        <f t="shared" ca="1" si="2"/>
        <v>14.534868962272352</v>
      </c>
      <c r="F15" s="10">
        <f t="shared" ca="1" si="3"/>
        <v>1.6990526704885368E-2</v>
      </c>
      <c r="G15" s="22"/>
    </row>
    <row r="16" spans="1:12" x14ac:dyDescent="0.35">
      <c r="A16" s="10">
        <f t="shared" si="4"/>
        <v>892</v>
      </c>
      <c r="B16" s="10">
        <v>-6.2558294776828604E-3</v>
      </c>
      <c r="C16" s="10">
        <f t="shared" ca="1" si="0"/>
        <v>-0.63194634196987853</v>
      </c>
      <c r="D16" s="10">
        <f t="shared" ca="1" si="1"/>
        <v>-1.6454302879040712E-2</v>
      </c>
      <c r="E16" s="10">
        <f t="shared" ca="1" si="2"/>
        <v>14.52513198814149</v>
      </c>
      <c r="F16" s="10">
        <f t="shared" ca="1" si="3"/>
        <v>1.6320397718182337E-2</v>
      </c>
      <c r="G16" s="22"/>
    </row>
    <row r="17" spans="1:7" x14ac:dyDescent="0.35">
      <c r="A17" s="10">
        <f t="shared" si="4"/>
        <v>952</v>
      </c>
      <c r="B17" s="10">
        <v>-6.11659071125659E-3</v>
      </c>
      <c r="C17" s="10">
        <f t="shared" ca="1" si="0"/>
        <v>-0.61249255046564399</v>
      </c>
      <c r="D17" s="10">
        <f t="shared" ca="1" si="1"/>
        <v>-1.5947774782749207E-2</v>
      </c>
      <c r="E17" s="10">
        <f t="shared" ca="1" si="2"/>
        <v>14.517893701645486</v>
      </c>
      <c r="F17" s="10">
        <f t="shared" ca="1" si="3"/>
        <v>1.5821945062237722E-2</v>
      </c>
      <c r="G17" s="22"/>
    </row>
    <row r="18" spans="1:7" x14ac:dyDescent="0.35">
      <c r="A18" s="10">
        <f t="shared" si="4"/>
        <v>1012</v>
      </c>
      <c r="B18" s="10">
        <v>-6.0117289014908802E-3</v>
      </c>
      <c r="C18" s="10">
        <f t="shared" ca="1" si="0"/>
        <v>-0.59784174712763094</v>
      </c>
      <c r="D18" s="10">
        <f t="shared" ca="1" si="1"/>
        <v>-1.5566304490835691E-2</v>
      </c>
      <c r="E18" s="10">
        <f t="shared" ca="1" si="2"/>
        <v>14.51244249117404</v>
      </c>
      <c r="F18" s="10">
        <f t="shared" ca="1" si="3"/>
        <v>1.5446392364583228E-2</v>
      </c>
      <c r="G18" s="22"/>
    </row>
    <row r="19" spans="1:7" x14ac:dyDescent="0.35">
      <c r="A19" s="10">
        <f t="shared" si="4"/>
        <v>1072</v>
      </c>
      <c r="B19" s="10">
        <v>-5.9246969431839E-3</v>
      </c>
      <c r="C19" s="10">
        <f t="shared" ca="1" si="0"/>
        <v>-0.58568204753703057</v>
      </c>
      <c r="D19" s="10">
        <f t="shared" ca="1" si="1"/>
        <v>-1.5249696312745434E-2</v>
      </c>
      <c r="E19" s="10">
        <f t="shared" ca="1" si="2"/>
        <v>14.507918160309133</v>
      </c>
      <c r="F19" s="10">
        <f t="shared" ca="1" si="3"/>
        <v>1.5134588458636147E-2</v>
      </c>
      <c r="G19" s="22"/>
    </row>
    <row r="20" spans="1:7" x14ac:dyDescent="0.35">
      <c r="A20" s="10">
        <f t="shared" si="4"/>
        <v>1132</v>
      </c>
      <c r="B20" s="10">
        <v>-5.7852904379046798E-3</v>
      </c>
      <c r="C20" s="10">
        <f t="shared" ca="1" si="0"/>
        <v>-0.56620482034203112</v>
      </c>
      <c r="D20" s="10">
        <f t="shared" ca="1" si="1"/>
        <v>-1.4742558009655637E-2</v>
      </c>
      <c r="E20" s="10">
        <f t="shared" ca="1" si="2"/>
        <v>14.500671153957978</v>
      </c>
      <c r="F20" s="10">
        <f t="shared" ca="1" si="3"/>
        <v>1.4634942893427238E-2</v>
      </c>
      <c r="G20" s="22"/>
    </row>
    <row r="21" spans="1:7" x14ac:dyDescent="0.35">
      <c r="A21" s="10">
        <f t="shared" si="4"/>
        <v>1192</v>
      </c>
      <c r="B21" s="10">
        <v>-5.7265892726242199E-3</v>
      </c>
      <c r="C21" s="10">
        <f t="shared" ca="1" si="0"/>
        <v>-0.55800336711365617</v>
      </c>
      <c r="D21" s="10">
        <f t="shared" ca="1" si="1"/>
        <v>-1.4529012671221824E-2</v>
      </c>
      <c r="E21" s="10">
        <f t="shared" ca="1" si="2"/>
        <v>14.497619591071759</v>
      </c>
      <c r="F21" s="10">
        <f t="shared" ca="1" si="3"/>
        <v>1.4424477875036062E-2</v>
      </c>
      <c r="G21" s="22"/>
    </row>
    <row r="22" spans="1:7" x14ac:dyDescent="0.35">
      <c r="A22" s="10">
        <f t="shared" si="4"/>
        <v>1252</v>
      </c>
      <c r="B22" s="10">
        <v>-5.6962832501280102E-3</v>
      </c>
      <c r="C22" s="10">
        <f t="shared" ca="1" si="0"/>
        <v>-0.55376915089574619</v>
      </c>
      <c r="D22" s="10">
        <f t="shared" ca="1" si="1"/>
        <v>-1.4418764266447993E-2</v>
      </c>
      <c r="E22" s="10">
        <f t="shared" ca="1" si="2"/>
        <v>14.496044141367541</v>
      </c>
      <c r="F22" s="10">
        <f t="shared" ca="1" si="3"/>
        <v>1.4315802426475408E-2</v>
      </c>
      <c r="G22" s="22"/>
    </row>
    <row r="23" spans="1:7" x14ac:dyDescent="0.35">
      <c r="A23" s="10">
        <f t="shared" si="4"/>
        <v>1312</v>
      </c>
      <c r="B23" s="10">
        <v>-5.5785707890260699E-3</v>
      </c>
      <c r="C23" s="10">
        <f t="shared" ca="1" si="0"/>
        <v>-0.53732291444520963</v>
      </c>
      <c r="D23" s="10">
        <f t="shared" ca="1" si="1"/>
        <v>-1.3990545384867147E-2</v>
      </c>
      <c r="E23" s="10">
        <f t="shared" ca="1" si="2"/>
        <v>14.489924893549752</v>
      </c>
      <c r="F23" s="10">
        <f t="shared" ca="1" si="3"/>
        <v>1.3893581047481713E-2</v>
      </c>
      <c r="G23" s="22"/>
    </row>
    <row r="24" spans="1:7" x14ac:dyDescent="0.35">
      <c r="A24" s="10">
        <f t="shared" si="4"/>
        <v>1372</v>
      </c>
      <c r="B24" s="10">
        <v>-5.3351074725932696E-3</v>
      </c>
      <c r="C24" s="10">
        <f t="shared" ca="1" si="0"/>
        <v>-0.50330735456648057</v>
      </c>
      <c r="D24" s="10">
        <f t="shared" ca="1" si="1"/>
        <v>-1.3104865244524739E-2</v>
      </c>
      <c r="E24" s="10">
        <f t="shared" ca="1" si="2"/>
        <v>14.477268524344257</v>
      </c>
      <c r="F24" s="10">
        <f t="shared" ca="1" si="3"/>
        <v>1.301973939991344E-2</v>
      </c>
      <c r="G24" s="22"/>
    </row>
    <row r="25" spans="1:7" x14ac:dyDescent="0.35">
      <c r="A25" s="10">
        <f t="shared" si="4"/>
        <v>1432</v>
      </c>
      <c r="B25" s="10">
        <v>-5.4016124710743697E-3</v>
      </c>
      <c r="C25" s="10">
        <f t="shared" ca="1" si="0"/>
        <v>-0.51259912299884336</v>
      </c>
      <c r="D25" s="10">
        <f t="shared" ca="1" si="1"/>
        <v>-1.3346799665082384E-2</v>
      </c>
      <c r="E25" s="10">
        <f t="shared" ca="1" si="2"/>
        <v>14.480725767214027</v>
      </c>
      <c r="F25" s="10">
        <f t="shared" ca="1" si="3"/>
        <v>1.3258515804894231E-2</v>
      </c>
      <c r="G25" s="22"/>
    </row>
    <row r="26" spans="1:7" x14ac:dyDescent="0.35">
      <c r="A26" s="10">
        <f t="shared" si="4"/>
        <v>1492</v>
      </c>
      <c r="B26" s="10">
        <v>-5.1843925743083E-3</v>
      </c>
      <c r="C26" s="10">
        <f t="shared" ca="1" si="0"/>
        <v>-0.48225017140499193</v>
      </c>
      <c r="D26" s="10">
        <f t="shared" ca="1" si="1"/>
        <v>-1.2556588837957478E-2</v>
      </c>
      <c r="E26" s="10">
        <f t="shared" ca="1" si="2"/>
        <v>14.469433654494413</v>
      </c>
      <c r="F26" s="10">
        <f t="shared" ca="1" si="3"/>
        <v>1.2478408647085952E-2</v>
      </c>
      <c r="G26" s="22"/>
    </row>
    <row r="27" spans="1:7" x14ac:dyDescent="0.35">
      <c r="A27" s="10">
        <f t="shared" si="4"/>
        <v>1552</v>
      </c>
      <c r="B27" s="10">
        <v>-5.0460129324174296E-3</v>
      </c>
      <c r="C27" s="10">
        <f t="shared" ca="1" si="0"/>
        <v>-0.46291641277677897</v>
      </c>
      <c r="D27" s="10">
        <f t="shared" ca="1" si="1"/>
        <v>-1.2053186097675384E-2</v>
      </c>
      <c r="E27" s="10">
        <f t="shared" ca="1" si="2"/>
        <v>14.46224002933578</v>
      </c>
      <c r="F27" s="10">
        <f t="shared" ca="1" si="3"/>
        <v>1.198112491677098E-2</v>
      </c>
      <c r="G27" s="22"/>
    </row>
    <row r="28" spans="1:7" x14ac:dyDescent="0.35">
      <c r="A28" s="10">
        <f t="shared" si="4"/>
        <v>1612</v>
      </c>
      <c r="B28" s="10">
        <v>-4.9575798825260697E-3</v>
      </c>
      <c r="C28" s="10">
        <f t="shared" ca="1" si="0"/>
        <v>-0.45056095919998329</v>
      </c>
      <c r="D28" s="10">
        <f t="shared" ca="1" si="1"/>
        <v>-1.1731480975169566E-2</v>
      </c>
      <c r="E28" s="10">
        <f t="shared" ca="1" si="2"/>
        <v>14.457642863135174</v>
      </c>
      <c r="F28" s="10">
        <f t="shared" ca="1" si="3"/>
        <v>1.1663200652940325E-2</v>
      </c>
      <c r="G28" s="22"/>
    </row>
    <row r="29" spans="1:7" x14ac:dyDescent="0.35">
      <c r="A29" s="10">
        <f t="shared" si="4"/>
        <v>1672</v>
      </c>
      <c r="B29" s="10">
        <v>-4.8482388110102099E-3</v>
      </c>
      <c r="C29" s="10">
        <f t="shared" ca="1" si="0"/>
        <v>-0.43528433428643615</v>
      </c>
      <c r="D29" s="10">
        <f t="shared" ca="1" si="1"/>
        <v>-1.1333715853983082E-2</v>
      </c>
      <c r="E29" s="10">
        <f t="shared" ca="1" si="2"/>
        <v>14.451958799553417</v>
      </c>
      <c r="F29" s="10">
        <f t="shared" ca="1" si="3"/>
        <v>1.1269970492156993E-2</v>
      </c>
      <c r="G29" s="22"/>
    </row>
    <row r="30" spans="1:7" x14ac:dyDescent="0.35">
      <c r="A30" s="10">
        <f t="shared" si="4"/>
        <v>1732</v>
      </c>
      <c r="B30" s="10">
        <v>-4.8054303275863403E-3</v>
      </c>
      <c r="C30" s="10">
        <f t="shared" ca="1" si="0"/>
        <v>-0.42930333249710029</v>
      </c>
      <c r="D30" s="10">
        <f t="shared" ca="1" si="1"/>
        <v>-1.117798551989325E-2</v>
      </c>
      <c r="E30" s="10">
        <f t="shared" ca="1" si="2"/>
        <v>14.449733413079274</v>
      </c>
      <c r="F30" s="10">
        <f t="shared" ca="1" si="3"/>
        <v>1.1115973524632155E-2</v>
      </c>
      <c r="G30" s="22"/>
    </row>
    <row r="31" spans="1:7" x14ac:dyDescent="0.35">
      <c r="A31" s="10">
        <f t="shared" si="4"/>
        <v>1792</v>
      </c>
      <c r="B31" s="10">
        <v>-4.7751467802641103E-3</v>
      </c>
      <c r="C31" s="10">
        <f t="shared" ca="1" si="0"/>
        <v>-0.42507225640575014</v>
      </c>
      <c r="D31" s="10">
        <f t="shared" ca="1" si="1"/>
        <v>-1.1067818876164721E-2</v>
      </c>
      <c r="E31" s="10">
        <f t="shared" ca="1" si="2"/>
        <v>14.448159131740395</v>
      </c>
      <c r="F31" s="10">
        <f t="shared" ca="1" si="3"/>
        <v>1.1007018773831907E-2</v>
      </c>
      <c r="G31" s="22"/>
    </row>
    <row r="32" spans="1:7" x14ac:dyDescent="0.35">
      <c r="A32" s="10">
        <f t="shared" si="4"/>
        <v>1852</v>
      </c>
      <c r="B32" s="10">
        <v>-4.58601709491428E-3</v>
      </c>
      <c r="C32" s="10">
        <f t="shared" ca="1" si="0"/>
        <v>-0.39864793823279837</v>
      </c>
      <c r="D32" s="10">
        <f t="shared" ca="1" si="1"/>
        <v>-1.0379795691736488E-2</v>
      </c>
      <c r="E32" s="10">
        <f t="shared" ca="1" si="2"/>
        <v>14.438327280434912</v>
      </c>
      <c r="F32" s="10">
        <f t="shared" ca="1" si="3"/>
        <v>1.0326295507952249E-2</v>
      </c>
      <c r="G32" s="22"/>
    </row>
    <row r="33" spans="1:7" x14ac:dyDescent="0.35">
      <c r="A33" s="10">
        <f t="shared" si="4"/>
        <v>1912</v>
      </c>
      <c r="B33" s="10">
        <v>-4.3197914222981504E-3</v>
      </c>
      <c r="C33" s="10">
        <f t="shared" ca="1" si="0"/>
        <v>-0.36145212803513177</v>
      </c>
      <c r="D33" s="10">
        <f t="shared" ca="1" si="1"/>
        <v>-9.4113097837147438E-3</v>
      </c>
      <c r="E33" s="10">
        <f t="shared" ca="1" si="2"/>
        <v>14.424487616809282</v>
      </c>
      <c r="F33" s="10">
        <f t="shared" ca="1" si="3"/>
        <v>9.3672993230295033E-3</v>
      </c>
      <c r="G33" s="22"/>
    </row>
    <row r="34" spans="1:7" x14ac:dyDescent="0.35">
      <c r="A34" s="10">
        <f t="shared" si="4"/>
        <v>1972</v>
      </c>
      <c r="B34" s="10">
        <v>-4.0958026469216802E-3</v>
      </c>
      <c r="C34" s="10">
        <f t="shared" ca="1" si="0"/>
        <v>-0.33015746026909681</v>
      </c>
      <c r="D34" s="10">
        <f t="shared" ca="1" si="1"/>
        <v>-8.5964748717566094E-3</v>
      </c>
      <c r="E34" s="10">
        <f t="shared" ca="1" si="2"/>
        <v>14.412843625917402</v>
      </c>
      <c r="F34" s="10">
        <f t="shared" ca="1" si="3"/>
        <v>8.5597355837441994E-3</v>
      </c>
      <c r="G34" s="22"/>
    </row>
    <row r="35" spans="1:7" x14ac:dyDescent="0.35">
      <c r="A35" s="10">
        <f t="shared" si="4"/>
        <v>2032</v>
      </c>
      <c r="B35" s="10">
        <v>-4.1488948755420097E-3</v>
      </c>
      <c r="C35" s="10">
        <f t="shared" ca="1" si="0"/>
        <v>-0.33757525900851582</v>
      </c>
      <c r="D35" s="10">
        <f t="shared" ca="1" si="1"/>
        <v>-8.7896158064342308E-3</v>
      </c>
      <c r="E35" s="10">
        <f t="shared" ca="1" si="2"/>
        <v>14.415603609873944</v>
      </c>
      <c r="F35" s="10">
        <f t="shared" ca="1" si="3"/>
        <v>8.7512120057936463E-3</v>
      </c>
      <c r="G35" s="22"/>
    </row>
    <row r="36" spans="1:7" x14ac:dyDescent="0.35">
      <c r="A36" s="10">
        <f t="shared" si="4"/>
        <v>2092</v>
      </c>
      <c r="B36" s="10">
        <v>-3.8968142787161801E-3</v>
      </c>
      <c r="C36" s="10">
        <f t="shared" ca="1" si="0"/>
        <v>-0.30235573287525747</v>
      </c>
      <c r="D36" s="10">
        <f t="shared" ca="1" si="1"/>
        <v>-7.8725873947395174E-3</v>
      </c>
      <c r="E36" s="10">
        <f t="shared" ca="1" si="2"/>
        <v>14.402499273870829</v>
      </c>
      <c r="F36" s="10">
        <f t="shared" ca="1" si="3"/>
        <v>7.8417602657398847E-3</v>
      </c>
      <c r="G36" s="22"/>
    </row>
    <row r="37" spans="1:7" x14ac:dyDescent="0.35">
      <c r="A37" s="10">
        <f t="shared" si="4"/>
        <v>2152</v>
      </c>
      <c r="B37" s="10">
        <v>-3.9723229349101098E-3</v>
      </c>
      <c r="C37" s="10">
        <f t="shared" ca="1" si="0"/>
        <v>-0.31290545040050899</v>
      </c>
      <c r="D37" s="10">
        <f t="shared" ca="1" si="1"/>
        <v>-8.1472756648032531E-3</v>
      </c>
      <c r="E37" s="10">
        <f t="shared" ca="1" si="2"/>
        <v>14.406424569250039</v>
      </c>
      <c r="F37" s="10">
        <f t="shared" ca="1" si="3"/>
        <v>8.1142657869371724E-3</v>
      </c>
      <c r="G37" s="22"/>
    </row>
    <row r="38" spans="1:7" x14ac:dyDescent="0.35">
      <c r="A38" s="10">
        <f t="shared" si="4"/>
        <v>2212</v>
      </c>
      <c r="B38" s="10">
        <v>-3.8599259810034002E-3</v>
      </c>
      <c r="C38" s="10">
        <f t="shared" ca="1" si="0"/>
        <v>-0.2972018718416598</v>
      </c>
      <c r="D38" s="10">
        <f t="shared" ca="1" si="1"/>
        <v>-7.7383937380772179E-3</v>
      </c>
      <c r="E38" s="10">
        <f t="shared" ca="1" si="2"/>
        <v>14.400581646517123</v>
      </c>
      <c r="F38" s="10">
        <f t="shared" ca="1" si="3"/>
        <v>7.7086059436839568E-3</v>
      </c>
      <c r="G38" s="22"/>
    </row>
    <row r="39" spans="1:7" x14ac:dyDescent="0.35">
      <c r="A39" s="10">
        <f t="shared" si="4"/>
        <v>2272</v>
      </c>
      <c r="B39" s="10">
        <v>-3.5533375366068299E-3</v>
      </c>
      <c r="C39" s="10">
        <f t="shared" ca="1" si="0"/>
        <v>-0.25436676328691193</v>
      </c>
      <c r="D39" s="10">
        <f t="shared" ca="1" si="1"/>
        <v>-6.6230745990829695E-3</v>
      </c>
      <c r="E39" s="10">
        <f t="shared" ca="1" si="2"/>
        <v>14.384643736020895</v>
      </c>
      <c r="F39" s="10">
        <f t="shared" ca="1" si="3"/>
        <v>6.601238402655806E-3</v>
      </c>
      <c r="G39" s="22"/>
    </row>
    <row r="40" spans="1:7" x14ac:dyDescent="0.35">
      <c r="A40" s="10">
        <f t="shared" si="4"/>
        <v>2332</v>
      </c>
      <c r="B40" s="10">
        <v>-3.2009975487106001E-3</v>
      </c>
      <c r="C40" s="10">
        <f t="shared" ca="1" si="0"/>
        <v>-0.20513946230556288</v>
      </c>
      <c r="D40" s="10">
        <f t="shared" ca="1" si="1"/>
        <v>-5.3413187497810934E-3</v>
      </c>
      <c r="E40" s="10">
        <f t="shared" ca="1" si="2"/>
        <v>14.36632744493437</v>
      </c>
      <c r="F40" s="10">
        <f t="shared" ca="1" si="3"/>
        <v>5.3271044995498095E-3</v>
      </c>
      <c r="G40" s="22"/>
    </row>
    <row r="41" spans="1:7" x14ac:dyDescent="0.35">
      <c r="A41" s="10">
        <f t="shared" si="4"/>
        <v>2392</v>
      </c>
      <c r="B41" s="10">
        <v>-3.4532153805472399E-3</v>
      </c>
      <c r="C41" s="10">
        <f t="shared" ca="1" si="0"/>
        <v>-0.24037816227492961</v>
      </c>
      <c r="D41" s="10">
        <f t="shared" ca="1" si="1"/>
        <v>-6.2588464002334802E-3</v>
      </c>
      <c r="E41" s="10">
        <f t="shared" ca="1" si="2"/>
        <v>14.379438915059337</v>
      </c>
      <c r="F41" s="10">
        <f t="shared" ca="1" si="3"/>
        <v>6.239341165639724E-3</v>
      </c>
      <c r="G41" s="22"/>
    </row>
    <row r="42" spans="1:7" x14ac:dyDescent="0.35">
      <c r="A42" s="10">
        <f t="shared" si="4"/>
        <v>2452</v>
      </c>
      <c r="B42" s="10">
        <v>-3.1228609560670401E-3</v>
      </c>
      <c r="C42" s="10">
        <f t="shared" ca="1" si="0"/>
        <v>-0.19422258174741733</v>
      </c>
      <c r="D42" s="10">
        <f t="shared" ca="1" si="1"/>
        <v>-5.0570704722483787E-3</v>
      </c>
      <c r="E42" s="10">
        <f t="shared" ca="1" si="2"/>
        <v>14.362265537048428</v>
      </c>
      <c r="F42" s="10">
        <f t="shared" ca="1" si="3"/>
        <v>5.0443264382951693E-3</v>
      </c>
      <c r="G42" s="22"/>
    </row>
    <row r="43" spans="1:7" x14ac:dyDescent="0.35">
      <c r="A43" s="10">
        <f t="shared" si="4"/>
        <v>2512</v>
      </c>
      <c r="B43" s="10">
        <v>-2.99224625068061E-3</v>
      </c>
      <c r="C43" s="10">
        <f t="shared" ca="1" si="0"/>
        <v>-0.17597370385808242</v>
      </c>
      <c r="D43" s="10">
        <f t="shared" ca="1" si="1"/>
        <v>-4.5819153142048217E-3</v>
      </c>
      <c r="E43" s="10">
        <f t="shared" ca="1" si="2"/>
        <v>14.355475569839985</v>
      </c>
      <c r="F43" s="10">
        <f t="shared" ca="1" si="3"/>
        <v>4.5714502946113088E-3</v>
      </c>
      <c r="G43" s="22"/>
    </row>
    <row r="44" spans="1:7" x14ac:dyDescent="0.35">
      <c r="A44" s="10">
        <f t="shared" si="4"/>
        <v>2572</v>
      </c>
      <c r="B44" s="10">
        <v>-2.7781873894850602E-3</v>
      </c>
      <c r="C44" s="10">
        <f t="shared" ca="1" si="0"/>
        <v>-0.14606639742171609</v>
      </c>
      <c r="D44" s="10">
        <f t="shared" ca="1" si="1"/>
        <v>-3.8032038228679329E-3</v>
      </c>
      <c r="E44" s="10">
        <f t="shared" ca="1" si="2"/>
        <v>14.344347782628782</v>
      </c>
      <c r="F44" s="10">
        <f t="shared" ca="1" si="3"/>
        <v>3.795989928031878E-3</v>
      </c>
      <c r="G44" s="22"/>
    </row>
    <row r="45" spans="1:7" x14ac:dyDescent="0.35">
      <c r="A45" s="10">
        <f t="shared" si="4"/>
        <v>2632</v>
      </c>
      <c r="B45" s="10">
        <v>-2.6810358857114799E-3</v>
      </c>
      <c r="C45" s="10">
        <f t="shared" ca="1" si="0"/>
        <v>-0.13249284210201381</v>
      </c>
      <c r="D45" s="10">
        <f t="shared" ca="1" si="1"/>
        <v>-3.4497823762311849E-3</v>
      </c>
      <c r="E45" s="10">
        <f t="shared" ca="1" si="2"/>
        <v>14.339297390156343</v>
      </c>
      <c r="F45" s="10">
        <f t="shared" ca="1" si="3"/>
        <v>3.4438455269833884E-3</v>
      </c>
      <c r="G45" s="22"/>
    </row>
    <row r="46" spans="1:7" x14ac:dyDescent="0.35">
      <c r="A46" s="10">
        <f t="shared" si="4"/>
        <v>2692</v>
      </c>
      <c r="B46" s="10">
        <v>-2.8781709573856801E-3</v>
      </c>
      <c r="C46" s="10">
        <f t="shared" ca="1" si="0"/>
        <v>-0.1600356355420357</v>
      </c>
      <c r="D46" s="10">
        <f t="shared" ca="1" si="1"/>
        <v>-4.1669278604257549E-3</v>
      </c>
      <c r="E46" s="10">
        <f t="shared" ca="1" si="2"/>
        <v>14.349545399125482</v>
      </c>
      <c r="F46" s="10">
        <f t="shared" ca="1" si="3"/>
        <v>4.1582702585973826E-3</v>
      </c>
      <c r="G46" s="22"/>
    </row>
    <row r="47" spans="1:7" x14ac:dyDescent="0.35">
      <c r="A47" s="10">
        <f t="shared" si="4"/>
        <v>2752</v>
      </c>
      <c r="B47" s="10">
        <v>-2.6264278467065102E-3</v>
      </c>
      <c r="C47" s="10">
        <f t="shared" ca="1" si="0"/>
        <v>-0.12486326140028939</v>
      </c>
      <c r="D47" s="10">
        <f t="shared" ca="1" si="1"/>
        <v>-3.251127168710035E-3</v>
      </c>
      <c r="E47" s="10">
        <f t="shared" ca="1" si="2"/>
        <v>14.336458607240866</v>
      </c>
      <c r="F47" s="10">
        <f t="shared" ca="1" si="3"/>
        <v>3.2458536815368742E-3</v>
      </c>
      <c r="G47" s="22"/>
    </row>
    <row r="48" spans="1:7" x14ac:dyDescent="0.35">
      <c r="A48" s="10">
        <f t="shared" si="4"/>
        <v>2812</v>
      </c>
      <c r="B48" s="10">
        <v>-2.6192559848877001E-3</v>
      </c>
      <c r="C48" s="10">
        <f t="shared" ca="1" si="0"/>
        <v>-0.12386124229238389</v>
      </c>
      <c r="D48" s="10">
        <f t="shared" ca="1" si="1"/>
        <v>-3.2250370961879457E-3</v>
      </c>
      <c r="E48" s="10">
        <f t="shared" ca="1" si="2"/>
        <v>14.336085780104524</v>
      </c>
      <c r="F48" s="10">
        <f t="shared" ca="1" si="3"/>
        <v>3.2198478181348356E-3</v>
      </c>
      <c r="G48" s="22"/>
    </row>
    <row r="49" spans="1:7" x14ac:dyDescent="0.35">
      <c r="A49" s="10">
        <f t="shared" si="4"/>
        <v>2872</v>
      </c>
      <c r="B49" s="10">
        <v>-2.2728479698911098E-3</v>
      </c>
      <c r="C49" s="10">
        <f t="shared" ca="1" si="0"/>
        <v>-7.546272891782152E-2</v>
      </c>
      <c r="D49" s="10">
        <f t="shared" ca="1" si="1"/>
        <v>-1.9648608041977779E-3</v>
      </c>
      <c r="E49" s="10">
        <f t="shared" ca="1" si="2"/>
        <v>14.318077860891986</v>
      </c>
      <c r="F49" s="10">
        <f t="shared" ca="1" si="3"/>
        <v>1.962932990052426E-3</v>
      </c>
      <c r="G49" s="22"/>
    </row>
    <row r="50" spans="1:7" x14ac:dyDescent="0.35">
      <c r="A50" s="10">
        <f t="shared" si="4"/>
        <v>2932</v>
      </c>
      <c r="B50" s="10">
        <v>-2.1195191301575898E-3</v>
      </c>
      <c r="C50" s="10">
        <f t="shared" ca="1" si="0"/>
        <v>-5.4040338039764185E-2</v>
      </c>
      <c r="D50" s="10">
        <f t="shared" ca="1" si="1"/>
        <v>-1.4070753017103601E-3</v>
      </c>
      <c r="E50" s="10">
        <f t="shared" ca="1" si="2"/>
        <v>14.310107106061441</v>
      </c>
      <c r="F50" s="10">
        <f t="shared" ca="1" si="3"/>
        <v>1.4060862988836166E-3</v>
      </c>
      <c r="G50" s="22"/>
    </row>
    <row r="51" spans="1:7" x14ac:dyDescent="0.35">
      <c r="A51" s="10">
        <f t="shared" si="4"/>
        <v>2992</v>
      </c>
      <c r="B51" s="10">
        <v>-2.0453257968159199E-3</v>
      </c>
      <c r="C51" s="10">
        <f t="shared" ca="1" si="0"/>
        <v>-4.3674391293192734E-2</v>
      </c>
      <c r="D51" s="10">
        <f t="shared" ca="1" si="1"/>
        <v>-1.1371719632965059E-3</v>
      </c>
      <c r="E51" s="10">
        <f t="shared" ca="1" si="2"/>
        <v>14.306250187355506</v>
      </c>
      <c r="F51" s="10">
        <f t="shared" ca="1" si="3"/>
        <v>1.136525873023489E-3</v>
      </c>
      <c r="G51" s="22"/>
    </row>
    <row r="52" spans="1:7" x14ac:dyDescent="0.35">
      <c r="A52" s="10">
        <f t="shared" si="4"/>
        <v>3052</v>
      </c>
      <c r="B52" s="10">
        <v>-2.22811275952214E-3</v>
      </c>
      <c r="C52" s="10">
        <f t="shared" ca="1" si="0"/>
        <v>-6.9212533819484195E-2</v>
      </c>
      <c r="D52" s="10">
        <f t="shared" ca="1" si="1"/>
        <v>-1.8021213493248198E-3</v>
      </c>
      <c r="E52" s="10">
        <f t="shared" ca="1" si="2"/>
        <v>14.315752314081852</v>
      </c>
      <c r="F52" s="10">
        <f t="shared" ca="1" si="3"/>
        <v>1.8004994768943234E-3</v>
      </c>
      <c r="G52" s="22"/>
    </row>
    <row r="53" spans="1:7" x14ac:dyDescent="0.35">
      <c r="A53" s="10">
        <f t="shared" si="4"/>
        <v>3112</v>
      </c>
      <c r="B53" s="10">
        <v>-2.0786785345758602E-3</v>
      </c>
      <c r="C53" s="10">
        <f t="shared" ca="1" si="0"/>
        <v>-4.8334280368128348E-2</v>
      </c>
      <c r="D53" s="10">
        <f t="shared" ca="1" si="1"/>
        <v>-1.2585038250851419E-3</v>
      </c>
      <c r="E53" s="10">
        <f t="shared" ca="1" si="2"/>
        <v>14.307984019660466</v>
      </c>
      <c r="F53" s="10">
        <f t="shared" ca="1" si="3"/>
        <v>1.2577125729393037E-3</v>
      </c>
      <c r="G53" s="22"/>
    </row>
    <row r="54" spans="1:7" x14ac:dyDescent="0.35">
      <c r="A54" s="10">
        <f t="shared" si="4"/>
        <v>3172</v>
      </c>
      <c r="B54" s="10">
        <v>-2.0986444729435101E-3</v>
      </c>
      <c r="C54" s="10">
        <f t="shared" ca="1" si="0"/>
        <v>-5.112382822293738E-2</v>
      </c>
      <c r="D54" s="10">
        <f t="shared" ca="1" si="1"/>
        <v>-1.3311366773547321E-3</v>
      </c>
      <c r="E54" s="10">
        <f t="shared" ca="1" si="2"/>
        <v>14.309021943119399</v>
      </c>
      <c r="F54" s="10">
        <f t="shared" ca="1" si="3"/>
        <v>1.3302515003684652E-3</v>
      </c>
      <c r="G54" s="22"/>
    </row>
    <row r="55" spans="1:7" x14ac:dyDescent="0.35">
      <c r="A55" s="10">
        <f t="shared" si="4"/>
        <v>3232</v>
      </c>
      <c r="B55" s="10">
        <v>-1.9134030478342901E-3</v>
      </c>
      <c r="C55" s="10">
        <f t="shared" ca="1" si="0"/>
        <v>-2.5242759649048204E-2</v>
      </c>
      <c r="D55" s="10">
        <f t="shared" ca="1" si="1"/>
        <v>-6.572583543620927E-4</v>
      </c>
      <c r="E55" s="10">
        <f t="shared" ca="1" si="2"/>
        <v>14.299392221883833</v>
      </c>
      <c r="F55" s="10">
        <f t="shared" ca="1" si="3"/>
        <v>6.5704245468590854E-4</v>
      </c>
      <c r="G55" s="22"/>
    </row>
    <row r="56" spans="1:7" x14ac:dyDescent="0.35">
      <c r="A56" s="10">
        <f t="shared" si="4"/>
        <v>3292</v>
      </c>
      <c r="B56" s="10">
        <v>-1.8826659657514499E-3</v>
      </c>
      <c r="C56" s="10">
        <f t="shared" ca="1" si="0"/>
        <v>-2.0948317794704838E-2</v>
      </c>
      <c r="D56" s="10">
        <f t="shared" ca="1" si="1"/>
        <v>-5.4544182457962726E-4</v>
      </c>
      <c r="E56" s="10">
        <f t="shared" ca="1" si="2"/>
        <v>14.297794363673242</v>
      </c>
      <c r="F56" s="10">
        <f t="shared" ca="1" si="3"/>
        <v>5.4529312525636938E-4</v>
      </c>
      <c r="G56" s="22"/>
    </row>
    <row r="57" spans="1:7" x14ac:dyDescent="0.35">
      <c r="A57" s="10">
        <f t="shared" si="4"/>
        <v>3352</v>
      </c>
      <c r="B57" s="10">
        <v>-1.76566792073348E-3</v>
      </c>
      <c r="C57" s="10">
        <f t="shared" ca="1" si="0"/>
        <v>-4.6018962297892383E-3</v>
      </c>
      <c r="D57" s="10">
        <f t="shared" ca="1" si="1"/>
        <v>-1.198218730831373E-4</v>
      </c>
      <c r="E57" s="10">
        <f t="shared" ca="1" si="2"/>
        <v>14.291712254566358</v>
      </c>
      <c r="F57" s="10">
        <f t="shared" ca="1" si="3"/>
        <v>1.1981469501587843E-4</v>
      </c>
      <c r="G57" s="22"/>
    </row>
    <row r="58" spans="1:7" x14ac:dyDescent="0.35">
      <c r="A58" s="10">
        <f t="shared" si="4"/>
        <v>3412</v>
      </c>
      <c r="B58" s="10">
        <v>-1.91009268605436E-3</v>
      </c>
      <c r="C58" s="10">
        <f t="shared" ca="1" si="0"/>
        <v>-2.4780251329539017E-2</v>
      </c>
      <c r="D58" s="10">
        <f t="shared" ca="1" si="1"/>
        <v>-6.4521579399287219E-4</v>
      </c>
      <c r="E58" s="10">
        <f t="shared" ca="1" si="2"/>
        <v>14.299220133696158</v>
      </c>
      <c r="F58" s="10">
        <f t="shared" ca="1" si="3"/>
        <v>6.4500773177437077E-4</v>
      </c>
      <c r="G58" s="22"/>
    </row>
    <row r="59" spans="1:7" x14ac:dyDescent="0.35">
      <c r="A59" s="10">
        <f t="shared" si="4"/>
        <v>3472</v>
      </c>
      <c r="B59" s="10">
        <v>-1.8847409585213001E-3</v>
      </c>
      <c r="C59" s="10">
        <f t="shared" ca="1" si="0"/>
        <v>-2.1238226113727717E-2</v>
      </c>
      <c r="D59" s="10">
        <f t="shared" ca="1" si="1"/>
        <v>-5.5299031243618549E-4</v>
      </c>
      <c r="E59" s="10">
        <f t="shared" ca="1" si="2"/>
        <v>14.297902231564711</v>
      </c>
      <c r="F59" s="10">
        <f t="shared" ca="1" si="3"/>
        <v>5.5283746963780134E-4</v>
      </c>
      <c r="G59" s="22"/>
    </row>
    <row r="60" spans="1:7" x14ac:dyDescent="0.35">
      <c r="A60" s="10">
        <f t="shared" si="4"/>
        <v>3532</v>
      </c>
      <c r="B60" s="10">
        <v>-1.7913726039006401E-3</v>
      </c>
      <c r="C60" s="10">
        <f t="shared" ca="1" si="0"/>
        <v>-8.1932347618002017E-3</v>
      </c>
      <c r="D60" s="10">
        <f t="shared" ca="1" si="1"/>
        <v>-2.1333135011037278E-4</v>
      </c>
      <c r="E60" s="10">
        <f t="shared" ca="1" si="2"/>
        <v>14.293048504993077</v>
      </c>
      <c r="F60" s="10">
        <f t="shared" ca="1" si="3"/>
        <v>2.1330859821374717E-4</v>
      </c>
      <c r="G60" s="22"/>
    </row>
    <row r="61" spans="1:7" x14ac:dyDescent="0.35">
      <c r="A61" s="10">
        <f t="shared" si="4"/>
        <v>3592</v>
      </c>
      <c r="B61" s="10">
        <v>-1.80344539800814E-3</v>
      </c>
      <c r="C61" s="10">
        <f t="shared" ca="1" si="0"/>
        <v>-9.8799892876327653E-3</v>
      </c>
      <c r="D61" s="10">
        <f t="shared" ca="1" si="1"/>
        <v>-2.5725022107673813E-4</v>
      </c>
      <c r="E61" s="10">
        <f t="shared" ca="1" si="2"/>
        <v>14.293676105659186</v>
      </c>
      <c r="F61" s="10">
        <f t="shared" ca="1" si="3"/>
        <v>2.5721713791222311E-4</v>
      </c>
      <c r="G61" s="22"/>
    </row>
    <row r="62" spans="1:7" x14ac:dyDescent="0.35">
      <c r="A62" s="10">
        <f t="shared" si="4"/>
        <v>3652</v>
      </c>
      <c r="B62" s="10">
        <v>-1.75106643029168E-3</v>
      </c>
      <c r="C62" s="10">
        <f t="shared" ca="1" si="0"/>
        <v>-2.5618440374548428E-3</v>
      </c>
      <c r="D62" s="10">
        <f t="shared" ca="1" si="1"/>
        <v>-6.6704014125230476E-5</v>
      </c>
      <c r="E62" s="10">
        <f t="shared" ca="1" si="2"/>
        <v>14.29095320036185</v>
      </c>
      <c r="F62" s="10">
        <f t="shared" ca="1" si="3"/>
        <v>6.6701789511516897E-5</v>
      </c>
      <c r="G62" s="22"/>
    </row>
    <row r="63" spans="1:7" x14ac:dyDescent="0.35">
      <c r="A63" s="10">
        <f t="shared" si="4"/>
        <v>3712</v>
      </c>
      <c r="B63" s="10">
        <v>-1.83948597584232E-3</v>
      </c>
      <c r="C63" s="10">
        <f t="shared" ca="1" si="0"/>
        <v>-1.4915410850703954E-2</v>
      </c>
      <c r="D63" s="10">
        <f t="shared" ca="1" si="1"/>
        <v>-3.8836001002520422E-4</v>
      </c>
      <c r="E63" s="10">
        <f t="shared" ca="1" si="2"/>
        <v>14.295549664543259</v>
      </c>
      <c r="F63" s="10">
        <f t="shared" ca="1" si="3"/>
        <v>3.8828461779540584E-4</v>
      </c>
      <c r="G63" s="22"/>
    </row>
    <row r="64" spans="1:7" x14ac:dyDescent="0.35">
      <c r="A64" s="10">
        <f t="shared" si="4"/>
        <v>3772</v>
      </c>
      <c r="B64" s="10">
        <v>-1.8753033093593799E-3</v>
      </c>
      <c r="C64" s="10">
        <f t="shared" ca="1" si="0"/>
        <v>-1.9919641758247043E-2</v>
      </c>
      <c r="D64" s="10">
        <f t="shared" ca="1" si="1"/>
        <v>-5.1865767228035742E-4</v>
      </c>
      <c r="E64" s="10">
        <f t="shared" ca="1" si="2"/>
        <v>14.297411618136886</v>
      </c>
      <c r="F64" s="10">
        <f t="shared" ca="1" si="3"/>
        <v>5.1852321587914432E-4</v>
      </c>
      <c r="G64" s="22"/>
    </row>
    <row r="65" spans="1:7" x14ac:dyDescent="0.35">
      <c r="A65" s="10">
        <f t="shared" si="4"/>
        <v>3832</v>
      </c>
      <c r="B65" s="10">
        <v>-1.92622112834454E-3</v>
      </c>
      <c r="C65" s="10">
        <f t="shared" ca="1" si="0"/>
        <v>-2.7033642117566301E-2</v>
      </c>
      <c r="D65" s="10">
        <f t="shared" ca="1" si="1"/>
        <v>-7.0388845663613261E-4</v>
      </c>
      <c r="E65" s="10">
        <f t="shared" ca="1" si="2"/>
        <v>14.30005856604533</v>
      </c>
      <c r="F65" s="10">
        <f t="shared" ca="1" si="3"/>
        <v>7.0364084334441173E-4</v>
      </c>
      <c r="G65" s="22"/>
    </row>
    <row r="66" spans="1:7" x14ac:dyDescent="0.35">
      <c r="A66" s="10">
        <f t="shared" si="4"/>
        <v>3892</v>
      </c>
      <c r="B66" s="10">
        <v>-1.77955205349289E-3</v>
      </c>
      <c r="C66" s="10">
        <f t="shared" ca="1" si="0"/>
        <v>-6.5417225500812824E-3</v>
      </c>
      <c r="D66" s="10">
        <f t="shared" ca="1" si="1"/>
        <v>-1.7033010089774139E-4</v>
      </c>
      <c r="E66" s="10">
        <f t="shared" ca="1" si="2"/>
        <v>14.292434017141828</v>
      </c>
      <c r="F66" s="10">
        <f t="shared" ca="1" si="3"/>
        <v>1.7031559637310973E-4</v>
      </c>
      <c r="G66" s="22"/>
    </row>
    <row r="67" spans="1:7" x14ac:dyDescent="0.35">
      <c r="A67" s="10">
        <f t="shared" si="4"/>
        <v>3952</v>
      </c>
      <c r="B67" s="10">
        <v>-1.9465039134036999E-3</v>
      </c>
      <c r="C67" s="10">
        <f t="shared" ref="C67:C130" ca="1" si="5">(B67-$C$2)/($C$1367-$C$2)</f>
        <v>-2.9867458315406846E-2</v>
      </c>
      <c r="D67" s="10">
        <f t="shared" ref="D67:D130" ca="1" si="6">$L$4*C67</f>
        <v>-7.7767394588740583E-4</v>
      </c>
      <c r="E67" s="10">
        <f t="shared" ref="E67:E130" ca="1" si="7">$K$6*(1-D67)</f>
        <v>14.30111296068673</v>
      </c>
      <c r="F67" s="10">
        <f t="shared" ref="F67:F130" ca="1" si="8">LN(E67/$K$6)</f>
        <v>7.7737171418595398E-4</v>
      </c>
      <c r="G67" s="22"/>
    </row>
    <row r="68" spans="1:7" x14ac:dyDescent="0.35">
      <c r="A68" s="10">
        <f t="shared" ref="A68:A131" si="9">A67+60</f>
        <v>4012</v>
      </c>
      <c r="B68" s="10">
        <v>-1.80485521363365E-3</v>
      </c>
      <c r="C68" s="10">
        <f t="shared" ca="1" si="5"/>
        <v>-1.0076962156195248E-2</v>
      </c>
      <c r="D68" s="10">
        <f t="shared" ca="1" si="6"/>
        <v>-2.6237890214193376E-4</v>
      </c>
      <c r="E68" s="10">
        <f t="shared" ca="1" si="7"/>
        <v>14.293749394511606</v>
      </c>
      <c r="F68" s="10">
        <f t="shared" ca="1" si="8"/>
        <v>2.623444868174959E-4</v>
      </c>
      <c r="G68" s="22"/>
    </row>
    <row r="69" spans="1:7" x14ac:dyDescent="0.35">
      <c r="A69" s="10">
        <f t="shared" si="9"/>
        <v>4072</v>
      </c>
      <c r="B69" s="10">
        <v>-1.7295066259313699E-3</v>
      </c>
      <c r="C69" s="10">
        <f t="shared" ca="1" si="5"/>
        <v>4.5039134542360667E-4</v>
      </c>
      <c r="D69" s="10">
        <f t="shared" ca="1" si="6"/>
        <v>1.1727064656467159E-5</v>
      </c>
      <c r="E69" s="10">
        <f t="shared" ca="1" si="7"/>
        <v>14.289832420246059</v>
      </c>
      <c r="F69" s="10">
        <f t="shared" ca="1" si="8"/>
        <v>-1.1727133419024099E-5</v>
      </c>
      <c r="G69" s="22"/>
    </row>
    <row r="70" spans="1:7" x14ac:dyDescent="0.35">
      <c r="A70" s="10">
        <f t="shared" si="9"/>
        <v>4132</v>
      </c>
      <c r="B70" s="10">
        <v>-1.70157105449676E-3</v>
      </c>
      <c r="C70" s="10">
        <f t="shared" ca="1" si="5"/>
        <v>4.3534191888103093E-3</v>
      </c>
      <c r="D70" s="10">
        <f t="shared" ca="1" si="6"/>
        <v>1.1335215212864843E-4</v>
      </c>
      <c r="E70" s="10">
        <f t="shared" ca="1" si="7"/>
        <v>14.288380197746081</v>
      </c>
      <c r="F70" s="10">
        <f t="shared" ca="1" si="8"/>
        <v>-1.1335857696931219E-4</v>
      </c>
      <c r="G70" s="22"/>
    </row>
    <row r="71" spans="1:7" x14ac:dyDescent="0.35">
      <c r="A71" s="10">
        <f t="shared" si="9"/>
        <v>4192</v>
      </c>
      <c r="B71" s="10">
        <v>-1.84727290061762E-3</v>
      </c>
      <c r="C71" s="10">
        <f t="shared" ca="1" si="5"/>
        <v>-1.6003363688307261E-2</v>
      </c>
      <c r="D71" s="10">
        <f t="shared" ca="1" si="6"/>
        <v>-4.1668758203430037E-4</v>
      </c>
      <c r="E71" s="10">
        <f t="shared" ca="1" si="7"/>
        <v>14.29595446554727</v>
      </c>
      <c r="F71" s="10">
        <f t="shared" ca="1" si="8"/>
        <v>4.1660079187263245E-4</v>
      </c>
      <c r="G71" s="22"/>
    </row>
    <row r="72" spans="1:7" x14ac:dyDescent="0.35">
      <c r="A72" s="10">
        <f t="shared" si="9"/>
        <v>4252</v>
      </c>
      <c r="B72" s="10">
        <v>-1.6766914446274799E-3</v>
      </c>
      <c r="C72" s="10">
        <f t="shared" ca="1" si="5"/>
        <v>7.8294823250056392E-3</v>
      </c>
      <c r="D72" s="10">
        <f t="shared" ca="1" si="6"/>
        <v>2.0386014603733434E-4</v>
      </c>
      <c r="E72" s="10">
        <f t="shared" ca="1" si="7"/>
        <v>14.287086838513126</v>
      </c>
      <c r="F72" s="10">
        <f t="shared" ca="1" si="8"/>
        <v>-2.038809283414239E-4</v>
      </c>
      <c r="G72" s="22"/>
    </row>
    <row r="73" spans="1:7" x14ac:dyDescent="0.35">
      <c r="A73" s="10">
        <f t="shared" si="9"/>
        <v>4312</v>
      </c>
      <c r="B73" s="10">
        <v>-1.7788509412787199E-3</v>
      </c>
      <c r="C73" s="10">
        <f t="shared" ca="1" si="5"/>
        <v>-6.4437664191444293E-3</v>
      </c>
      <c r="D73" s="10">
        <f t="shared" ca="1" si="6"/>
        <v>-1.677795681384731E-4</v>
      </c>
      <c r="E73" s="10">
        <f t="shared" ca="1" si="7"/>
        <v>14.292397570028699</v>
      </c>
      <c r="F73" s="10">
        <f t="shared" ca="1" si="8"/>
        <v>1.6776549472090549E-4</v>
      </c>
      <c r="G73" s="22"/>
    </row>
    <row r="74" spans="1:7" x14ac:dyDescent="0.35">
      <c r="A74" s="10">
        <f t="shared" si="9"/>
        <v>4372</v>
      </c>
      <c r="B74" s="10">
        <v>-1.91251822206837E-3</v>
      </c>
      <c r="C74" s="10">
        <f t="shared" ca="1" si="5"/>
        <v>-2.5119135916882359E-2</v>
      </c>
      <c r="D74" s="10">
        <f t="shared" ca="1" si="6"/>
        <v>-6.5403950143582443E-4</v>
      </c>
      <c r="E74" s="10">
        <f t="shared" ca="1" si="7"/>
        <v>14.299346224475517</v>
      </c>
      <c r="F74" s="10">
        <f t="shared" ca="1" si="8"/>
        <v>6.5382571081437526E-4</v>
      </c>
      <c r="G74" s="22"/>
    </row>
    <row r="75" spans="1:7" x14ac:dyDescent="0.35">
      <c r="A75" s="10">
        <f t="shared" si="9"/>
        <v>4432</v>
      </c>
      <c r="B75" s="10">
        <v>-1.9570009118403701E-3</v>
      </c>
      <c r="C75" s="10">
        <f t="shared" ca="1" si="5"/>
        <v>-3.1334050014316994E-2</v>
      </c>
      <c r="D75" s="10">
        <f t="shared" ca="1" si="6"/>
        <v>-8.1586032724777875E-4</v>
      </c>
      <c r="E75" s="10">
        <f t="shared" ca="1" si="7"/>
        <v>14.301658644076369</v>
      </c>
      <c r="F75" s="10">
        <f t="shared" ca="1" si="8"/>
        <v>8.1552769412003968E-4</v>
      </c>
      <c r="G75" s="22"/>
    </row>
    <row r="76" spans="1:7" x14ac:dyDescent="0.35">
      <c r="A76" s="10">
        <f t="shared" si="9"/>
        <v>4492</v>
      </c>
      <c r="B76" s="10">
        <v>-1.8514378397438899E-3</v>
      </c>
      <c r="C76" s="10">
        <f t="shared" ca="1" si="5"/>
        <v>-1.6585269571775332E-2</v>
      </c>
      <c r="D76" s="10">
        <f t="shared" ca="1" si="6"/>
        <v>-4.3183895647510022E-4</v>
      </c>
      <c r="E76" s="10">
        <f t="shared" ca="1" si="7"/>
        <v>14.296170978688027</v>
      </c>
      <c r="F76" s="10">
        <f t="shared" ca="1" si="8"/>
        <v>4.3174574086798478E-4</v>
      </c>
      <c r="G76" s="22"/>
    </row>
    <row r="77" spans="1:7" x14ac:dyDescent="0.35">
      <c r="A77" s="10">
        <f t="shared" si="9"/>
        <v>4552</v>
      </c>
      <c r="B77" s="10">
        <v>-1.7512039055646599E-3</v>
      </c>
      <c r="C77" s="10">
        <f t="shared" ca="1" si="5"/>
        <v>-2.5810514418737498E-3</v>
      </c>
      <c r="D77" s="10">
        <f t="shared" ca="1" si="6"/>
        <v>-6.7204126917787765E-5</v>
      </c>
      <c r="E77" s="10">
        <f t="shared" ca="1" si="7"/>
        <v>14.290960346973655</v>
      </c>
      <c r="F77" s="10">
        <f t="shared" ca="1" si="8"/>
        <v>6.7201868821683457E-5</v>
      </c>
      <c r="G77" s="22"/>
    </row>
    <row r="78" spans="1:7" x14ac:dyDescent="0.35">
      <c r="A78" s="10">
        <f t="shared" si="9"/>
        <v>4612</v>
      </c>
      <c r="B78" s="10">
        <v>-1.8106128456761E-3</v>
      </c>
      <c r="C78" s="10">
        <f t="shared" ca="1" si="5"/>
        <v>-1.0881391670954211E-2</v>
      </c>
      <c r="D78" s="10">
        <f t="shared" ca="1" si="6"/>
        <v>-2.833242356324703E-4</v>
      </c>
      <c r="E78" s="10">
        <f t="shared" ca="1" si="7"/>
        <v>14.294048703327185</v>
      </c>
      <c r="F78" s="10">
        <f t="shared" ca="1" si="8"/>
        <v>2.8328410690057712E-4</v>
      </c>
      <c r="G78" s="22"/>
    </row>
    <row r="79" spans="1:7" x14ac:dyDescent="0.35">
      <c r="A79" s="10">
        <f t="shared" si="9"/>
        <v>4672</v>
      </c>
      <c r="B79" s="10">
        <v>-1.9329674932995801E-3</v>
      </c>
      <c r="C79" s="10">
        <f t="shared" ca="1" si="5"/>
        <v>-2.7976212786750734E-2</v>
      </c>
      <c r="D79" s="10">
        <f t="shared" ca="1" si="6"/>
        <v>-7.2843064043502225E-4</v>
      </c>
      <c r="E79" s="10">
        <f t="shared" ca="1" si="7"/>
        <v>14.300409273851814</v>
      </c>
      <c r="F79" s="10">
        <f t="shared" ca="1" si="8"/>
        <v>7.281654636034394E-4</v>
      </c>
      <c r="G79" s="22"/>
    </row>
    <row r="80" spans="1:7" x14ac:dyDescent="0.35">
      <c r="A80" s="10">
        <f t="shared" si="9"/>
        <v>4732</v>
      </c>
      <c r="B80" s="10">
        <v>-1.77385187357072E-3</v>
      </c>
      <c r="C80" s="10">
        <f t="shared" ca="1" si="5"/>
        <v>-5.7453199778045609E-3</v>
      </c>
      <c r="D80" s="10">
        <f t="shared" ca="1" si="6"/>
        <v>-1.4959376892208627E-4</v>
      </c>
      <c r="E80" s="10">
        <f t="shared" ca="1" si="7"/>
        <v>14.292137694957894</v>
      </c>
      <c r="F80" s="10">
        <f t="shared" ca="1" si="8"/>
        <v>1.4958258088989426E-4</v>
      </c>
      <c r="G80" s="22"/>
    </row>
    <row r="81" spans="1:7" x14ac:dyDescent="0.35">
      <c r="A81" s="10">
        <f t="shared" si="9"/>
        <v>4792</v>
      </c>
      <c r="B81" s="10">
        <v>-1.74711423210496E-3</v>
      </c>
      <c r="C81" s="10">
        <f t="shared" ca="1" si="5"/>
        <v>-2.0096613265531476E-3</v>
      </c>
      <c r="D81" s="10">
        <f t="shared" ca="1" si="6"/>
        <v>-5.2326556790127588E-5</v>
      </c>
      <c r="E81" s="10">
        <f t="shared" ca="1" si="7"/>
        <v>14.290747746496532</v>
      </c>
      <c r="F81" s="10">
        <f t="shared" ca="1" si="8"/>
        <v>5.2325187803699741E-5</v>
      </c>
      <c r="G81" s="22"/>
    </row>
    <row r="82" spans="1:7" x14ac:dyDescent="0.35">
      <c r="A82" s="10">
        <f t="shared" si="9"/>
        <v>4852</v>
      </c>
      <c r="B82" s="10">
        <v>-1.80059237335683E-3</v>
      </c>
      <c r="C82" s="10">
        <f t="shared" ca="1" si="5"/>
        <v>-9.4813779802536847E-3</v>
      </c>
      <c r="D82" s="10">
        <f t="shared" ca="1" si="6"/>
        <v>-2.4687137916085534E-4</v>
      </c>
      <c r="E82" s="10">
        <f t="shared" ca="1" si="7"/>
        <v>14.293527792008208</v>
      </c>
      <c r="F82" s="10">
        <f t="shared" ca="1" si="8"/>
        <v>2.4684091143617432E-4</v>
      </c>
      <c r="G82" s="22"/>
    </row>
    <row r="83" spans="1:7" x14ac:dyDescent="0.35">
      <c r="A83" s="10">
        <f t="shared" si="9"/>
        <v>4912</v>
      </c>
      <c r="B83" s="10">
        <v>-1.74750670615342E-3</v>
      </c>
      <c r="C83" s="10">
        <f t="shared" ca="1" si="5"/>
        <v>-2.0644959714263365E-3</v>
      </c>
      <c r="D83" s="10">
        <f t="shared" ca="1" si="6"/>
        <v>-5.3754313856013242E-5</v>
      </c>
      <c r="E83" s="10">
        <f t="shared" ca="1" si="7"/>
        <v>14.290768149145</v>
      </c>
      <c r="F83" s="10">
        <f t="shared" ca="1" si="8"/>
        <v>5.3752869144546369E-5</v>
      </c>
      <c r="G83" s="22"/>
    </row>
    <row r="84" spans="1:7" x14ac:dyDescent="0.35">
      <c r="A84" s="10">
        <f t="shared" si="9"/>
        <v>4972</v>
      </c>
      <c r="B84" s="10">
        <v>-1.6954606383336201E-3</v>
      </c>
      <c r="C84" s="10">
        <f t="shared" ca="1" si="5"/>
        <v>5.20713805671462E-3</v>
      </c>
      <c r="D84" s="10">
        <f t="shared" ca="1" si="6"/>
        <v>1.3558085715170693E-4</v>
      </c>
      <c r="E84" s="10">
        <f t="shared" ca="1" si="7"/>
        <v>14.288062549551301</v>
      </c>
      <c r="F84" s="10">
        <f t="shared" ca="1" si="8"/>
        <v>-1.3559004906696121E-4</v>
      </c>
      <c r="G84" s="22"/>
    </row>
    <row r="85" spans="1:7" x14ac:dyDescent="0.35">
      <c r="A85" s="10">
        <f t="shared" si="9"/>
        <v>5032</v>
      </c>
      <c r="B85" s="10">
        <v>-1.67281309960773E-3</v>
      </c>
      <c r="C85" s="10">
        <f t="shared" ca="1" si="5"/>
        <v>8.3713466156207957E-3</v>
      </c>
      <c r="D85" s="10">
        <f t="shared" ca="1" si="6"/>
        <v>2.1796893750422648E-4</v>
      </c>
      <c r="E85" s="10">
        <f t="shared" ca="1" si="7"/>
        <v>14.286885223883063</v>
      </c>
      <c r="F85" s="10">
        <f t="shared" ca="1" si="8"/>
        <v>-2.1799269618561116E-4</v>
      </c>
      <c r="G85" s="22"/>
    </row>
    <row r="86" spans="1:7" x14ac:dyDescent="0.35">
      <c r="A86" s="10">
        <f t="shared" si="9"/>
        <v>5092</v>
      </c>
      <c r="B86" s="10">
        <v>-1.64498770306842E-3</v>
      </c>
      <c r="C86" s="10">
        <f t="shared" ca="1" si="5"/>
        <v>1.2258981336120999E-2</v>
      </c>
      <c r="D86" s="10">
        <f t="shared" ca="1" si="6"/>
        <v>3.1919322653925053E-4</v>
      </c>
      <c r="E86" s="10">
        <f t="shared" ca="1" si="7"/>
        <v>14.285438728792753</v>
      </c>
      <c r="F86" s="10">
        <f t="shared" ca="1" si="8"/>
        <v>-3.1924417954007394E-4</v>
      </c>
      <c r="G86" s="22"/>
    </row>
    <row r="87" spans="1:7" x14ac:dyDescent="0.35">
      <c r="A87" s="10">
        <f t="shared" si="9"/>
        <v>5152</v>
      </c>
      <c r="B87" s="10">
        <v>-1.56859106949975E-3</v>
      </c>
      <c r="C87" s="10">
        <f t="shared" ca="1" si="5"/>
        <v>2.2932762921634292E-2</v>
      </c>
      <c r="D87" s="10">
        <f t="shared" ca="1" si="6"/>
        <v>5.9711181457205293E-4</v>
      </c>
      <c r="E87" s="10">
        <f t="shared" ca="1" si="7"/>
        <v>14.281467272169765</v>
      </c>
      <c r="F87" s="10">
        <f t="shared" ca="1" si="8"/>
        <v>-5.9729015682860121E-4</v>
      </c>
      <c r="G87" s="22"/>
    </row>
    <row r="88" spans="1:7" x14ac:dyDescent="0.35">
      <c r="A88" s="10">
        <f t="shared" si="9"/>
        <v>5212</v>
      </c>
      <c r="B88" s="10">
        <v>-1.75124824094183E-3</v>
      </c>
      <c r="C88" s="10">
        <f t="shared" ca="1" si="5"/>
        <v>-2.5872457741410154E-3</v>
      </c>
      <c r="D88" s="10">
        <f t="shared" ca="1" si="6"/>
        <v>-6.7365411844196689E-5</v>
      </c>
      <c r="E88" s="10">
        <f t="shared" ca="1" si="7"/>
        <v>14.290962651735253</v>
      </c>
      <c r="F88" s="10">
        <f t="shared" ca="1" si="8"/>
        <v>6.7363142896697796E-5</v>
      </c>
      <c r="G88" s="22"/>
    </row>
    <row r="89" spans="1:7" x14ac:dyDescent="0.35">
      <c r="A89" s="10">
        <f t="shared" si="9"/>
        <v>5272</v>
      </c>
      <c r="B89" s="10">
        <v>-1.67139873872685E-3</v>
      </c>
      <c r="C89" s="10">
        <f t="shared" ca="1" si="5"/>
        <v>8.5689545260798049E-3</v>
      </c>
      <c r="D89" s="10">
        <f t="shared" ca="1" si="6"/>
        <v>2.2311415347280294E-4</v>
      </c>
      <c r="E89" s="10">
        <f t="shared" ca="1" si="7"/>
        <v>14.286811698746874</v>
      </c>
      <c r="F89" s="10">
        <f t="shared" ca="1" si="8"/>
        <v>-2.2313904713832029E-4</v>
      </c>
      <c r="G89" s="22"/>
    </row>
    <row r="90" spans="1:7" x14ac:dyDescent="0.35">
      <c r="A90" s="10">
        <f t="shared" si="9"/>
        <v>5332</v>
      </c>
      <c r="B90" s="10">
        <v>-1.59395963635833E-3</v>
      </c>
      <c r="C90" s="10">
        <f t="shared" ca="1" si="5"/>
        <v>1.9388384993743242E-2</v>
      </c>
      <c r="D90" s="10">
        <f t="shared" ca="1" si="6"/>
        <v>5.0482507427458971E-4</v>
      </c>
      <c r="E90" s="10">
        <f t="shared" ca="1" si="7"/>
        <v>14.282786049688614</v>
      </c>
      <c r="F90" s="10">
        <f t="shared" ca="1" si="8"/>
        <v>-5.0495254135340462E-4</v>
      </c>
      <c r="G90" s="22"/>
    </row>
    <row r="91" spans="1:7" x14ac:dyDescent="0.35">
      <c r="A91" s="10">
        <f t="shared" si="9"/>
        <v>5392</v>
      </c>
      <c r="B91" s="10">
        <v>-1.61957224002073E-3</v>
      </c>
      <c r="C91" s="10">
        <f t="shared" ca="1" si="5"/>
        <v>1.5809911380988549E-2</v>
      </c>
      <c r="D91" s="10">
        <f t="shared" ca="1" si="6"/>
        <v>4.1165056758248937E-4</v>
      </c>
      <c r="E91" s="10">
        <f t="shared" ca="1" si="7"/>
        <v>14.284117513389244</v>
      </c>
      <c r="F91" s="10">
        <f t="shared" ca="1" si="8"/>
        <v>-4.1173531893684448E-4</v>
      </c>
      <c r="G91" s="22"/>
    </row>
    <row r="92" spans="1:7" x14ac:dyDescent="0.35">
      <c r="A92" s="10">
        <f t="shared" si="9"/>
        <v>5452</v>
      </c>
      <c r="B92" s="10">
        <v>-1.60682318637738E-3</v>
      </c>
      <c r="C92" s="10">
        <f t="shared" ca="1" si="5"/>
        <v>1.7591149737372316E-2</v>
      </c>
      <c r="D92" s="10">
        <f t="shared" ca="1" si="6"/>
        <v>4.5802956128683173E-4</v>
      </c>
      <c r="E92" s="10">
        <f t="shared" ca="1" si="7"/>
        <v>14.28345475756921</v>
      </c>
      <c r="F92" s="10">
        <f t="shared" ca="1" si="8"/>
        <v>-4.581344888675066E-4</v>
      </c>
      <c r="G92" s="22"/>
    </row>
    <row r="93" spans="1:7" x14ac:dyDescent="0.35">
      <c r="A93" s="10">
        <f t="shared" si="9"/>
        <v>5512</v>
      </c>
      <c r="B93" s="10">
        <v>-1.4121710116517499E-3</v>
      </c>
      <c r="C93" s="10">
        <f t="shared" ca="1" si="5"/>
        <v>4.4787044387612412E-2</v>
      </c>
      <c r="D93" s="10">
        <f t="shared" ca="1" si="6"/>
        <v>1.1661426682424583E-3</v>
      </c>
      <c r="E93" s="10">
        <f t="shared" ca="1" si="7"/>
        <v>14.273335821270814</v>
      </c>
      <c r="F93" s="10">
        <f t="shared" ca="1" si="8"/>
        <v>-1.1668231416746343E-3</v>
      </c>
      <c r="G93" s="22"/>
    </row>
    <row r="94" spans="1:7" x14ac:dyDescent="0.35">
      <c r="A94" s="10">
        <f t="shared" si="9"/>
        <v>5572</v>
      </c>
      <c r="B94" s="10">
        <v>-1.4394075183931201E-3</v>
      </c>
      <c r="C94" s="10">
        <f t="shared" ca="1" si="5"/>
        <v>4.0981686605080919E-2</v>
      </c>
      <c r="D94" s="10">
        <f t="shared" ca="1" si="6"/>
        <v>1.0670606649797944E-3</v>
      </c>
      <c r="E94" s="10">
        <f t="shared" ca="1" si="7"/>
        <v>14.274751703097438</v>
      </c>
      <c r="F94" s="10">
        <f t="shared" ca="1" si="8"/>
        <v>-1.0676303795271679E-3</v>
      </c>
      <c r="G94" s="22"/>
    </row>
    <row r="95" spans="1:7" x14ac:dyDescent="0.35">
      <c r="A95" s="10">
        <f t="shared" si="9"/>
        <v>5632</v>
      </c>
      <c r="B95" s="10">
        <v>-1.4107396921269101E-3</v>
      </c>
      <c r="C95" s="10">
        <f t="shared" ca="1" si="5"/>
        <v>4.4987021680767465E-2</v>
      </c>
      <c r="D95" s="10">
        <f t="shared" ca="1" si="6"/>
        <v>1.1713495770129829E-3</v>
      </c>
      <c r="E95" s="10">
        <f t="shared" ca="1" si="7"/>
        <v>14.273261414544482</v>
      </c>
      <c r="F95" s="10">
        <f t="shared" ca="1" si="8"/>
        <v>-1.1720361431205783E-3</v>
      </c>
      <c r="G95" s="22"/>
    </row>
    <row r="96" spans="1:7" x14ac:dyDescent="0.35">
      <c r="A96" s="10">
        <f t="shared" si="9"/>
        <v>5692</v>
      </c>
      <c r="B96" s="10">
        <v>-1.4307283771241601E-3</v>
      </c>
      <c r="C96" s="10">
        <f t="shared" ca="1" si="5"/>
        <v>4.2194295772884416E-2</v>
      </c>
      <c r="D96" s="10">
        <f t="shared" ca="1" si="6"/>
        <v>1.0986339761864781E-3</v>
      </c>
      <c r="E96" s="10">
        <f t="shared" ca="1" si="7"/>
        <v>14.274300520480294</v>
      </c>
      <c r="F96" s="10">
        <f t="shared" ca="1" si="8"/>
        <v>-1.0992379168736563E-3</v>
      </c>
      <c r="G96" s="22"/>
    </row>
    <row r="97" spans="1:7" x14ac:dyDescent="0.35">
      <c r="A97" s="10">
        <f t="shared" si="9"/>
        <v>5752</v>
      </c>
      <c r="B97" s="10">
        <v>-1.4394132009554099E-3</v>
      </c>
      <c r="C97" s="10">
        <f t="shared" ca="1" si="5"/>
        <v>4.0980892663962119E-2</v>
      </c>
      <c r="D97" s="10">
        <f t="shared" ca="1" si="6"/>
        <v>1.0670399927379137E-3</v>
      </c>
      <c r="E97" s="10">
        <f t="shared" ca="1" si="7"/>
        <v>14.274751998503774</v>
      </c>
      <c r="F97" s="10">
        <f t="shared" ca="1" si="8"/>
        <v>-1.0676096852034757E-3</v>
      </c>
      <c r="G97" s="22"/>
    </row>
    <row r="98" spans="1:7" x14ac:dyDescent="0.35">
      <c r="A98" s="10">
        <f t="shared" si="9"/>
        <v>5812</v>
      </c>
      <c r="B98" s="10">
        <v>-1.5607235616642899E-3</v>
      </c>
      <c r="C98" s="10">
        <f t="shared" ca="1" si="5"/>
        <v>2.4031974448835057E-2</v>
      </c>
      <c r="D98" s="10">
        <f t="shared" ca="1" si="6"/>
        <v>6.2573253471154288E-4</v>
      </c>
      <c r="E98" s="10">
        <f t="shared" ca="1" si="7"/>
        <v>14.281058282078972</v>
      </c>
      <c r="F98" s="10">
        <f t="shared" ca="1" si="8"/>
        <v>-6.2592838701907661E-4</v>
      </c>
      <c r="G98" s="22"/>
    </row>
    <row r="99" spans="1:7" x14ac:dyDescent="0.35">
      <c r="A99" s="10">
        <f t="shared" si="9"/>
        <v>5872</v>
      </c>
      <c r="B99" s="10">
        <v>-1.3486335863141499E-3</v>
      </c>
      <c r="C99" s="10">
        <f t="shared" ca="1" si="5"/>
        <v>5.3664197331135852E-2</v>
      </c>
      <c r="D99" s="10">
        <f t="shared" ca="1" si="6"/>
        <v>1.3972815380094499E-3</v>
      </c>
      <c r="E99" s="10">
        <f t="shared" ca="1" si="7"/>
        <v>14.270032846821843</v>
      </c>
      <c r="F99" s="10">
        <f t="shared" ca="1" si="8"/>
        <v>-1.3982586461606342E-3</v>
      </c>
      <c r="G99" s="22"/>
    </row>
    <row r="100" spans="1:7" x14ac:dyDescent="0.35">
      <c r="A100" s="10">
        <f t="shared" si="9"/>
        <v>5932</v>
      </c>
      <c r="B100" s="10">
        <v>-1.3279277066241899E-3</v>
      </c>
      <c r="C100" s="10">
        <f t="shared" ca="1" si="5"/>
        <v>5.6557126338902808E-2</v>
      </c>
      <c r="D100" s="10">
        <f t="shared" ca="1" si="6"/>
        <v>1.472606177049182E-3</v>
      </c>
      <c r="E100" s="10">
        <f t="shared" ca="1" si="7"/>
        <v>14.268956457729967</v>
      </c>
      <c r="F100" s="10">
        <f t="shared" ca="1" si="8"/>
        <v>-1.47369152718522E-3</v>
      </c>
      <c r="G100" s="22"/>
    </row>
    <row r="101" spans="1:7" x14ac:dyDescent="0.35">
      <c r="A101" s="10">
        <f t="shared" si="9"/>
        <v>5992</v>
      </c>
      <c r="B101" s="10">
        <v>-1.50225167870825E-3</v>
      </c>
      <c r="C101" s="10">
        <f t="shared" ca="1" si="5"/>
        <v>3.2201393419442885E-2</v>
      </c>
      <c r="D101" s="10">
        <f t="shared" ca="1" si="6"/>
        <v>8.3844378115874416E-4</v>
      </c>
      <c r="E101" s="10">
        <f t="shared" ca="1" si="7"/>
        <v>14.278018638367241</v>
      </c>
      <c r="F101" s="10">
        <f t="shared" ca="1" si="8"/>
        <v>-8.3879547174139316E-4</v>
      </c>
      <c r="G101" s="22"/>
    </row>
    <row r="102" spans="1:7" x14ac:dyDescent="0.35">
      <c r="A102" s="10">
        <f t="shared" si="9"/>
        <v>6052</v>
      </c>
      <c r="B102" s="10">
        <v>-1.3645432563383201E-3</v>
      </c>
      <c r="C102" s="10">
        <f t="shared" ca="1" si="5"/>
        <v>5.1441372384498127E-2</v>
      </c>
      <c r="D102" s="10">
        <f t="shared" ca="1" si="6"/>
        <v>1.33940473346137E-3</v>
      </c>
      <c r="E102" s="10">
        <f t="shared" ca="1" si="7"/>
        <v>14.270859906358837</v>
      </c>
      <c r="F102" s="10">
        <f t="shared" ca="1" si="8"/>
        <v>-1.340302537753158E-3</v>
      </c>
      <c r="G102" s="22"/>
    </row>
    <row r="103" spans="1:7" x14ac:dyDescent="0.35">
      <c r="A103" s="10">
        <f t="shared" si="9"/>
        <v>6112</v>
      </c>
      <c r="B103" s="10">
        <v>-1.3348200607333201E-3</v>
      </c>
      <c r="C103" s="10">
        <f t="shared" ca="1" si="5"/>
        <v>5.5594158745510838E-2</v>
      </c>
      <c r="D103" s="10">
        <f t="shared" ca="1" si="6"/>
        <v>1.4475329083362385E-3</v>
      </c>
      <c r="E103" s="10">
        <f t="shared" ca="1" si="7"/>
        <v>14.269314754739876</v>
      </c>
      <c r="F103" s="10">
        <f t="shared" ca="1" si="8"/>
        <v>-1.4485815962254507E-3</v>
      </c>
      <c r="G103" s="22"/>
    </row>
    <row r="104" spans="1:7" x14ac:dyDescent="0.35">
      <c r="A104" s="10">
        <f t="shared" si="9"/>
        <v>6172</v>
      </c>
      <c r="B104" s="10">
        <v>-1.47153333130158E-3</v>
      </c>
      <c r="C104" s="10">
        <f t="shared" ca="1" si="5"/>
        <v>3.6493217752147207E-2</v>
      </c>
      <c r="D104" s="10">
        <f t="shared" ca="1" si="6"/>
        <v>9.5019215722153298E-4</v>
      </c>
      <c r="E104" s="10">
        <f t="shared" ca="1" si="7"/>
        <v>14.276421754073302</v>
      </c>
      <c r="F104" s="10">
        <f t="shared" ca="1" si="8"/>
        <v>-9.5064387595847821E-4</v>
      </c>
      <c r="G104" s="22"/>
    </row>
    <row r="105" spans="1:7" x14ac:dyDescent="0.35">
      <c r="A105" s="10">
        <f t="shared" si="9"/>
        <v>6232</v>
      </c>
      <c r="B105" s="10">
        <v>-1.4115727687085901E-3</v>
      </c>
      <c r="C105" s="10">
        <f t="shared" ca="1" si="5"/>
        <v>4.4870628103439662E-2</v>
      </c>
      <c r="D105" s="10">
        <f t="shared" ca="1" si="6"/>
        <v>1.1683189792433104E-3</v>
      </c>
      <c r="E105" s="10">
        <f t="shared" ca="1" si="7"/>
        <v>14.273304721786612</v>
      </c>
      <c r="F105" s="10">
        <f t="shared" ca="1" si="8"/>
        <v>-1.1690019959013055E-3</v>
      </c>
      <c r="G105" s="22"/>
    </row>
    <row r="106" spans="1:7" x14ac:dyDescent="0.35">
      <c r="A106" s="10">
        <f t="shared" si="9"/>
        <v>6292</v>
      </c>
      <c r="B106" s="10">
        <v>-1.56772346453898E-3</v>
      </c>
      <c r="C106" s="10">
        <f t="shared" ca="1" si="5"/>
        <v>2.3053980643164419E-2</v>
      </c>
      <c r="D106" s="10">
        <f t="shared" ca="1" si="6"/>
        <v>6.0026802099639358E-4</v>
      </c>
      <c r="E106" s="10">
        <f t="shared" ca="1" si="7"/>
        <v>14.28142216997996</v>
      </c>
      <c r="F106" s="10">
        <f t="shared" ca="1" si="8"/>
        <v>-6.0044825397396139E-4</v>
      </c>
      <c r="G106" s="22"/>
    </row>
    <row r="107" spans="1:7" x14ac:dyDescent="0.35">
      <c r="A107" s="10">
        <f t="shared" si="9"/>
        <v>6352</v>
      </c>
      <c r="B107" s="10">
        <v>-1.41596328362325E-3</v>
      </c>
      <c r="C107" s="10">
        <f t="shared" ca="1" si="5"/>
        <v>4.4257205822143791E-2</v>
      </c>
      <c r="D107" s="10">
        <f t="shared" ca="1" si="6"/>
        <v>1.152346996594069E-3</v>
      </c>
      <c r="E107" s="10">
        <f t="shared" ca="1" si="7"/>
        <v>14.27353296141867</v>
      </c>
      <c r="F107" s="10">
        <f t="shared" ca="1" si="8"/>
        <v>-1.1530114589041495E-3</v>
      </c>
      <c r="G107" s="22"/>
    </row>
    <row r="108" spans="1:7" x14ac:dyDescent="0.35">
      <c r="A108" s="10">
        <f t="shared" si="9"/>
        <v>6412</v>
      </c>
      <c r="B108" s="10">
        <v>-1.3792836114409101E-3</v>
      </c>
      <c r="C108" s="10">
        <f t="shared" ca="1" si="5"/>
        <v>4.9381918668955423E-2</v>
      </c>
      <c r="D108" s="10">
        <f t="shared" ca="1" si="6"/>
        <v>1.2857817073429268E-3</v>
      </c>
      <c r="E108" s="10">
        <f t="shared" ca="1" si="7"/>
        <v>14.271626179402068</v>
      </c>
      <c r="F108" s="10">
        <f t="shared" ca="1" si="8"/>
        <v>-1.2866090338926849E-3</v>
      </c>
      <c r="G108" s="22"/>
    </row>
    <row r="109" spans="1:7" x14ac:dyDescent="0.35">
      <c r="A109" s="10">
        <f t="shared" si="9"/>
        <v>6472</v>
      </c>
      <c r="B109" s="10">
        <v>-1.33880831429865E-3</v>
      </c>
      <c r="C109" s="10">
        <f t="shared" ca="1" si="5"/>
        <v>5.5036938545150682E-2</v>
      </c>
      <c r="D109" s="10">
        <f t="shared" ca="1" si="6"/>
        <v>1.4330242873693609E-3</v>
      </c>
      <c r="E109" s="10">
        <f t="shared" ca="1" si="7"/>
        <v>14.269522082933491</v>
      </c>
      <c r="F109" s="10">
        <f t="shared" ca="1" si="8"/>
        <v>-1.4340520486620569E-3</v>
      </c>
      <c r="G109" s="22"/>
    </row>
    <row r="110" spans="1:7" x14ac:dyDescent="0.35">
      <c r="A110" s="10">
        <f t="shared" si="9"/>
        <v>6532</v>
      </c>
      <c r="B110" s="10">
        <v>-1.2175334356190799E-3</v>
      </c>
      <c r="C110" s="10">
        <f t="shared" ca="1" si="5"/>
        <v>7.1980899376511295E-2</v>
      </c>
      <c r="D110" s="10">
        <f t="shared" ca="1" si="6"/>
        <v>1.8742026675159129E-3</v>
      </c>
      <c r="E110" s="10">
        <f t="shared" ca="1" si="7"/>
        <v>14.263217643881196</v>
      </c>
      <c r="F110" s="10">
        <f t="shared" ca="1" si="8"/>
        <v>-1.8759611828883642E-3</v>
      </c>
      <c r="G110" s="22"/>
    </row>
    <row r="111" spans="1:7" x14ac:dyDescent="0.35">
      <c r="A111" s="10">
        <f t="shared" si="9"/>
        <v>6592</v>
      </c>
      <c r="B111" s="10">
        <v>-1.2797548829393899E-3</v>
      </c>
      <c r="C111" s="10">
        <f t="shared" ca="1" si="5"/>
        <v>6.3287608748272522E-2</v>
      </c>
      <c r="D111" s="10">
        <f t="shared" ca="1" si="6"/>
        <v>1.647851112783146E-3</v>
      </c>
      <c r="E111" s="10">
        <f t="shared" ca="1" si="7"/>
        <v>14.266452207598329</v>
      </c>
      <c r="F111" s="10">
        <f t="shared" ca="1" si="8"/>
        <v>-1.6492103128061156E-3</v>
      </c>
      <c r="G111" s="22"/>
    </row>
    <row r="112" spans="1:7" x14ac:dyDescent="0.35">
      <c r="A112" s="10">
        <f t="shared" si="9"/>
        <v>6652</v>
      </c>
      <c r="B112" s="10">
        <v>-1.45365403595399E-3</v>
      </c>
      <c r="C112" s="10">
        <f t="shared" ca="1" si="5"/>
        <v>3.8991229569271604E-2</v>
      </c>
      <c r="D112" s="10">
        <f t="shared" ca="1" si="6"/>
        <v>1.0152341399099095E-3</v>
      </c>
      <c r="E112" s="10">
        <f t="shared" ca="1" si="7"/>
        <v>14.275492304140688</v>
      </c>
      <c r="F112" s="10">
        <f t="shared" ca="1" si="8"/>
        <v>-1.0157498391557337E-3</v>
      </c>
      <c r="G112" s="22"/>
    </row>
    <row r="113" spans="1:7" x14ac:dyDescent="0.35">
      <c r="A113" s="10">
        <f t="shared" si="9"/>
        <v>6712</v>
      </c>
      <c r="B113" s="10">
        <v>-1.43462350083753E-3</v>
      </c>
      <c r="C113" s="10">
        <f t="shared" ca="1" si="5"/>
        <v>4.165008724139601E-2</v>
      </c>
      <c r="D113" s="10">
        <f t="shared" ca="1" si="6"/>
        <v>1.0844641465478488E-3</v>
      </c>
      <c r="E113" s="10">
        <f t="shared" ca="1" si="7"/>
        <v>14.27450300734583</v>
      </c>
      <c r="F113" s="10">
        <f t="shared" ca="1" si="8"/>
        <v>-1.0850526032690246E-3</v>
      </c>
      <c r="G113" s="22"/>
    </row>
    <row r="114" spans="1:7" x14ac:dyDescent="0.35">
      <c r="A114" s="10">
        <f t="shared" si="9"/>
        <v>6772</v>
      </c>
      <c r="B114" s="10">
        <v>-1.35744464705083E-3</v>
      </c>
      <c r="C114" s="10">
        <f t="shared" ca="1" si="5"/>
        <v>5.2433156990130778E-2</v>
      </c>
      <c r="D114" s="10">
        <f t="shared" ca="1" si="6"/>
        <v>1.3652283251305302E-3</v>
      </c>
      <c r="E114" s="10">
        <f t="shared" ca="1" si="7"/>
        <v>14.270490887233883</v>
      </c>
      <c r="F114" s="10">
        <f t="shared" ca="1" si="8"/>
        <v>-1.3661610983826985E-3</v>
      </c>
      <c r="G114" s="22"/>
    </row>
    <row r="115" spans="1:7" x14ac:dyDescent="0.35">
      <c r="A115" s="10">
        <f t="shared" si="9"/>
        <v>6832</v>
      </c>
      <c r="B115" s="10">
        <v>-1.1851539545802601E-3</v>
      </c>
      <c r="C115" s="10">
        <f t="shared" ca="1" si="5"/>
        <v>7.6504809558364723E-2</v>
      </c>
      <c r="D115" s="10">
        <f t="shared" ca="1" si="6"/>
        <v>1.9919939788759218E-3</v>
      </c>
      <c r="E115" s="10">
        <f t="shared" ca="1" si="7"/>
        <v>14.261534406041863</v>
      </c>
      <c r="F115" s="10">
        <f t="shared" ca="1" si="8"/>
        <v>-1.9939806375951115E-3</v>
      </c>
      <c r="G115" s="22"/>
    </row>
    <row r="116" spans="1:7" x14ac:dyDescent="0.35">
      <c r="A116" s="10">
        <f t="shared" si="9"/>
        <v>6892</v>
      </c>
      <c r="B116" s="10">
        <v>-1.3748363684104399E-3</v>
      </c>
      <c r="C116" s="10">
        <f t="shared" ca="1" si="5"/>
        <v>5.0003266738203357E-2</v>
      </c>
      <c r="D116" s="10">
        <f t="shared" ca="1" si="6"/>
        <v>1.30196005769597E-3</v>
      </c>
      <c r="E116" s="10">
        <f t="shared" ca="1" si="7"/>
        <v>14.271394990775523</v>
      </c>
      <c r="F116" s="10">
        <f t="shared" ca="1" si="8"/>
        <v>-1.3028083440618412E-3</v>
      </c>
      <c r="G116" s="22"/>
    </row>
    <row r="117" spans="1:7" x14ac:dyDescent="0.35">
      <c r="A117" s="10">
        <f t="shared" si="9"/>
        <v>6952</v>
      </c>
      <c r="B117" s="10">
        <v>-1.2443311554924E-3</v>
      </c>
      <c r="C117" s="10">
        <f t="shared" ca="1" si="5"/>
        <v>6.8236846850159016E-2</v>
      </c>
      <c r="D117" s="10">
        <f t="shared" ca="1" si="6"/>
        <v>1.7767168998610156E-3</v>
      </c>
      <c r="E117" s="10">
        <f t="shared" ca="1" si="7"/>
        <v>14.264610715500986</v>
      </c>
      <c r="F117" s="10">
        <f t="shared" ca="1" si="8"/>
        <v>-1.7782971333612607E-3</v>
      </c>
      <c r="G117" s="22"/>
    </row>
    <row r="118" spans="1:7" x14ac:dyDescent="0.35">
      <c r="A118" s="10">
        <f t="shared" si="9"/>
        <v>7012</v>
      </c>
      <c r="B118" s="10">
        <v>-1.26384049797347E-3</v>
      </c>
      <c r="C118" s="10">
        <f t="shared" ca="1" si="5"/>
        <v>6.5511092444596908E-2</v>
      </c>
      <c r="D118" s="10">
        <f t="shared" ca="1" si="6"/>
        <v>1.7057450695261921E-3</v>
      </c>
      <c r="E118" s="10">
        <f t="shared" ca="1" si="7"/>
        <v>14.265624902956471</v>
      </c>
      <c r="F118" s="10">
        <f t="shared" ca="1" si="8"/>
        <v>-1.7072015090926265E-3</v>
      </c>
      <c r="G118" s="22"/>
    </row>
    <row r="119" spans="1:7" x14ac:dyDescent="0.35">
      <c r="A119" s="10">
        <f t="shared" si="9"/>
        <v>7072</v>
      </c>
      <c r="B119" s="10">
        <v>-1.05881200280684E-3</v>
      </c>
      <c r="C119" s="10">
        <f t="shared" ca="1" si="5"/>
        <v>9.4156718226628008E-2</v>
      </c>
      <c r="D119" s="10">
        <f t="shared" ca="1" si="6"/>
        <v>2.4516055508258267E-3</v>
      </c>
      <c r="E119" s="10">
        <f t="shared" ca="1" si="7"/>
        <v>14.254966556678699</v>
      </c>
      <c r="F119" s="10">
        <f t="shared" ca="1" si="8"/>
        <v>-2.4546156564484046E-3</v>
      </c>
      <c r="G119" s="22"/>
    </row>
    <row r="120" spans="1:7" x14ac:dyDescent="0.35">
      <c r="A120" s="10">
        <f t="shared" si="9"/>
        <v>7132</v>
      </c>
      <c r="B120" s="10">
        <v>-1.1194844762991601E-3</v>
      </c>
      <c r="C120" s="10">
        <f t="shared" ca="1" si="5"/>
        <v>8.5679843002436848E-2</v>
      </c>
      <c r="D120" s="10">
        <f t="shared" ca="1" si="6"/>
        <v>2.2308889121759497E-3</v>
      </c>
      <c r="E120" s="10">
        <f t="shared" ca="1" si="7"/>
        <v>14.258120597445005</v>
      </c>
      <c r="F120" s="10">
        <f t="shared" ca="1" si="8"/>
        <v>-2.2333810519931034E-3</v>
      </c>
      <c r="G120" s="22"/>
    </row>
    <row r="121" spans="1:7" x14ac:dyDescent="0.35">
      <c r="A121" s="10">
        <f t="shared" si="9"/>
        <v>7192</v>
      </c>
      <c r="B121" s="10">
        <v>-1.17675678971128E-3</v>
      </c>
      <c r="C121" s="10">
        <f t="shared" ca="1" si="5"/>
        <v>7.7678022297751642E-2</v>
      </c>
      <c r="D121" s="10">
        <f t="shared" ca="1" si="6"/>
        <v>2.0225415055777087E-3</v>
      </c>
      <c r="E121" s="10">
        <f t="shared" ca="1" si="7"/>
        <v>14.261097881885295</v>
      </c>
      <c r="F121" s="10">
        <f t="shared" ca="1" si="8"/>
        <v>-2.0245896046913905E-3</v>
      </c>
      <c r="G121" s="22"/>
    </row>
    <row r="122" spans="1:7" x14ac:dyDescent="0.35">
      <c r="A122" s="10">
        <f t="shared" si="9"/>
        <v>7252</v>
      </c>
      <c r="B122" s="10">
        <v>-1.1783284224012301E-3</v>
      </c>
      <c r="C122" s="10">
        <f t="shared" ca="1" si="5"/>
        <v>7.7458441103115616E-2</v>
      </c>
      <c r="D122" s="10">
        <f t="shared" ca="1" si="6"/>
        <v>2.0168241602223731E-3</v>
      </c>
      <c r="E122" s="10">
        <f t="shared" ca="1" si="7"/>
        <v>14.261179582750421</v>
      </c>
      <c r="F122" s="10">
        <f t="shared" ca="1" si="8"/>
        <v>-2.0188606887430335E-3</v>
      </c>
      <c r="G122" s="22"/>
    </row>
    <row r="123" spans="1:7" x14ac:dyDescent="0.35">
      <c r="A123" s="10">
        <f t="shared" si="9"/>
        <v>7312</v>
      </c>
      <c r="B123" s="10">
        <v>-1.1842182986681099E-3</v>
      </c>
      <c r="C123" s="10">
        <f t="shared" ca="1" si="5"/>
        <v>7.6635535041661151E-2</v>
      </c>
      <c r="D123" s="10">
        <f t="shared" ca="1" si="6"/>
        <v>1.9953977436472522E-3</v>
      </c>
      <c r="E123" s="10">
        <f t="shared" ca="1" si="7"/>
        <v>14.261485766243281</v>
      </c>
      <c r="F123" s="10">
        <f t="shared" ca="1" si="8"/>
        <v>-1.9973912019945017E-3</v>
      </c>
      <c r="G123" s="22"/>
    </row>
    <row r="124" spans="1:7" x14ac:dyDescent="0.35">
      <c r="A124" s="10">
        <f t="shared" si="9"/>
        <v>7372</v>
      </c>
      <c r="B124" s="10">
        <v>-1.07347924356054E-3</v>
      </c>
      <c r="C124" s="10">
        <f t="shared" ca="1" si="5"/>
        <v>9.2107479707153023E-2</v>
      </c>
      <c r="D124" s="10">
        <f t="shared" ca="1" si="6"/>
        <v>2.3982485028749968E-3</v>
      </c>
      <c r="E124" s="10">
        <f t="shared" ca="1" si="7"/>
        <v>14.255729028893915</v>
      </c>
      <c r="F124" s="10">
        <f t="shared" ca="1" si="8"/>
        <v>-2.4011289070205769E-3</v>
      </c>
      <c r="G124" s="22"/>
    </row>
    <row r="125" spans="1:7" x14ac:dyDescent="0.35">
      <c r="A125" s="10">
        <f t="shared" si="9"/>
        <v>7432</v>
      </c>
      <c r="B125" s="10">
        <v>-1.1340747938587601E-3</v>
      </c>
      <c r="C125" s="10">
        <f t="shared" ca="1" si="5"/>
        <v>8.364135183313072E-2</v>
      </c>
      <c r="D125" s="10">
        <f t="shared" ca="1" si="6"/>
        <v>2.1778116983551411E-3</v>
      </c>
      <c r="E125" s="10">
        <f t="shared" ca="1" si="7"/>
        <v>14.258879070830504</v>
      </c>
      <c r="F125" s="10">
        <f t="shared" ca="1" si="8"/>
        <v>-2.1801865789067387E-3</v>
      </c>
      <c r="G125" s="22"/>
    </row>
    <row r="126" spans="1:7" x14ac:dyDescent="0.35">
      <c r="A126" s="10">
        <f t="shared" si="9"/>
        <v>7492</v>
      </c>
      <c r="B126" s="10">
        <v>-1.16431623265156E-3</v>
      </c>
      <c r="C126" s="10">
        <f t="shared" ca="1" si="5"/>
        <v>7.9416158949260102E-2</v>
      </c>
      <c r="D126" s="10">
        <f t="shared" ca="1" si="6"/>
        <v>2.0677982386413602E-3</v>
      </c>
      <c r="E126" s="10">
        <f t="shared" ca="1" si="7"/>
        <v>14.260451163169815</v>
      </c>
      <c r="F126" s="10">
        <f t="shared" ca="1" si="8"/>
        <v>-2.0699390851540746E-3</v>
      </c>
      <c r="G126" s="22"/>
    </row>
    <row r="127" spans="1:7" x14ac:dyDescent="0.35">
      <c r="A127" s="10">
        <f t="shared" si="9"/>
        <v>7552</v>
      </c>
      <c r="B127" s="10">
        <v>-1.03112737078666E-3</v>
      </c>
      <c r="C127" s="10">
        <f t="shared" ca="1" si="5"/>
        <v>9.8024685984567164E-2</v>
      </c>
      <c r="D127" s="10">
        <f t="shared" ca="1" si="6"/>
        <v>2.5523177613231678E-3</v>
      </c>
      <c r="E127" s="10">
        <f t="shared" ca="1" si="7"/>
        <v>14.253527379190691</v>
      </c>
      <c r="F127" s="10">
        <f t="shared" ca="1" si="8"/>
        <v>-2.5555804771412896E-3</v>
      </c>
      <c r="G127" s="22"/>
    </row>
    <row r="128" spans="1:7" x14ac:dyDescent="0.35">
      <c r="A128" s="10">
        <f t="shared" si="9"/>
        <v>7612</v>
      </c>
      <c r="B128" s="10">
        <v>-9.9457428622844201E-4</v>
      </c>
      <c r="C128" s="10">
        <f t="shared" ca="1" si="5"/>
        <v>0.10313171259851499</v>
      </c>
      <c r="D128" s="10">
        <f t="shared" ca="1" si="6"/>
        <v>2.6852919667838342E-3</v>
      </c>
      <c r="E128" s="10">
        <f t="shared" ca="1" si="7"/>
        <v>14.251627177794658</v>
      </c>
      <c r="F128" s="10">
        <f t="shared" ca="1" si="8"/>
        <v>-2.6889038306455644E-3</v>
      </c>
      <c r="G128" s="22"/>
    </row>
    <row r="129" spans="1:7" x14ac:dyDescent="0.35">
      <c r="A129" s="10">
        <f t="shared" si="9"/>
        <v>7672</v>
      </c>
      <c r="B129" s="10">
        <v>-1.1340448918659199E-3</v>
      </c>
      <c r="C129" s="10">
        <f t="shared" ca="1" si="5"/>
        <v>8.3645529600208116E-2</v>
      </c>
      <c r="D129" s="10">
        <f t="shared" ca="1" si="6"/>
        <v>2.1779204769654188E-3</v>
      </c>
      <c r="E129" s="10">
        <f t="shared" ca="1" si="7"/>
        <v>14.258877516384164</v>
      </c>
      <c r="F129" s="10">
        <f t="shared" ca="1" si="8"/>
        <v>-2.1802955949394008E-3</v>
      </c>
      <c r="G129" s="22"/>
    </row>
    <row r="130" spans="1:7" x14ac:dyDescent="0.35">
      <c r="A130" s="10">
        <f t="shared" si="9"/>
        <v>7732</v>
      </c>
      <c r="B130" s="10">
        <v>-1.02724024576951E-3</v>
      </c>
      <c r="C130" s="10">
        <f t="shared" ca="1" si="5"/>
        <v>9.8567776975498719E-2</v>
      </c>
      <c r="D130" s="10">
        <f t="shared" ca="1" si="6"/>
        <v>2.5664584929995481E-3</v>
      </c>
      <c r="E130" s="10">
        <f t="shared" ca="1" si="7"/>
        <v>14.253325308135036</v>
      </c>
      <c r="F130" s="10">
        <f t="shared" ca="1" si="8"/>
        <v>-2.5697574933047558E-3</v>
      </c>
      <c r="G130" s="22"/>
    </row>
    <row r="131" spans="1:7" x14ac:dyDescent="0.35">
      <c r="A131" s="10">
        <f t="shared" si="9"/>
        <v>7792</v>
      </c>
      <c r="B131" s="10">
        <v>-9.4336738779190305E-4</v>
      </c>
      <c r="C131" s="10">
        <f t="shared" ref="C131:C194" ca="1" si="10">(B131-$C$2)/($C$1367-$C$2)</f>
        <v>0.11028610179148757</v>
      </c>
      <c r="D131" s="10">
        <f t="shared" ref="D131:D194" ca="1" si="11">$L$4*C131</f>
        <v>2.8715743753958576E-3</v>
      </c>
      <c r="E131" s="10">
        <f t="shared" ref="E131:E194" ca="1" si="12">$K$6*(1-D131)</f>
        <v>14.248965202175592</v>
      </c>
      <c r="F131" s="10">
        <f t="shared" ref="F131:F194" ca="1" si="13">LN(E131/$K$6)</f>
        <v>-2.8757052550733618E-3</v>
      </c>
      <c r="G131" s="22"/>
    </row>
    <row r="132" spans="1:7" x14ac:dyDescent="0.35">
      <c r="A132" s="10">
        <f t="shared" ref="A132:A195" si="14">A131+60</f>
        <v>7852</v>
      </c>
      <c r="B132" s="10">
        <v>-9.8036624275908008E-4</v>
      </c>
      <c r="C132" s="10">
        <f t="shared" ca="1" si="10"/>
        <v>0.10511679421357245</v>
      </c>
      <c r="D132" s="10">
        <f t="shared" ca="1" si="11"/>
        <v>2.736978529335893E-3</v>
      </c>
      <c r="E132" s="10">
        <f t="shared" ca="1" si="12"/>
        <v>14.25088857681579</v>
      </c>
      <c r="F132" s="10">
        <f t="shared" ca="1" si="13"/>
        <v>-2.7407309034129727E-3</v>
      </c>
      <c r="G132" s="22"/>
    </row>
    <row r="133" spans="1:7" x14ac:dyDescent="0.35">
      <c r="A133" s="10">
        <f t="shared" si="14"/>
        <v>7912</v>
      </c>
      <c r="B133" s="10">
        <v>-9.6668457368649695E-4</v>
      </c>
      <c r="C133" s="10">
        <f t="shared" ca="1" si="10"/>
        <v>0.10702833325115005</v>
      </c>
      <c r="D133" s="10">
        <f t="shared" ca="1" si="11"/>
        <v>2.7867502270268194E-3</v>
      </c>
      <c r="E133" s="10">
        <f t="shared" ca="1" si="12"/>
        <v>14.250177339255787</v>
      </c>
      <c r="F133" s="10">
        <f t="shared" ca="1" si="13"/>
        <v>-2.7906404444978951E-3</v>
      </c>
      <c r="G133" s="22"/>
    </row>
    <row r="134" spans="1:7" x14ac:dyDescent="0.35">
      <c r="A134" s="10">
        <f t="shared" si="14"/>
        <v>7972</v>
      </c>
      <c r="B134" s="10">
        <v>-9.9506540170586589E-4</v>
      </c>
      <c r="C134" s="10">
        <f t="shared" ca="1" si="10"/>
        <v>0.10306309623291852</v>
      </c>
      <c r="D134" s="10">
        <f t="shared" ca="1" si="11"/>
        <v>2.6835053681646161E-3</v>
      </c>
      <c r="E134" s="10">
        <f t="shared" ca="1" si="12"/>
        <v>14.251652708288926</v>
      </c>
      <c r="F134" s="10">
        <f t="shared" ca="1" si="13"/>
        <v>-2.6871124231745776E-3</v>
      </c>
      <c r="G134" s="22"/>
    </row>
    <row r="135" spans="1:7" x14ac:dyDescent="0.35">
      <c r="A135" s="10">
        <f t="shared" si="14"/>
        <v>8032</v>
      </c>
      <c r="B135" s="10">
        <v>-1.2025266936602399E-3</v>
      </c>
      <c r="C135" s="10">
        <f t="shared" ca="1" si="10"/>
        <v>7.407757142207777E-2</v>
      </c>
      <c r="D135" s="10">
        <f t="shared" ca="1" si="11"/>
        <v>1.9287947659023502E-3</v>
      </c>
      <c r="E135" s="10">
        <f t="shared" ca="1" si="12"/>
        <v>14.262437522795254</v>
      </c>
      <c r="F135" s="10">
        <f t="shared" ca="1" si="13"/>
        <v>-1.9306572858580101E-3</v>
      </c>
      <c r="G135" s="22"/>
    </row>
    <row r="136" spans="1:7" x14ac:dyDescent="0.35">
      <c r="A136" s="10">
        <f t="shared" si="14"/>
        <v>8092</v>
      </c>
      <c r="B136" s="10">
        <v>-1.00077353932745E-3</v>
      </c>
      <c r="C136" s="10">
        <f t="shared" ca="1" si="10"/>
        <v>0.10226558184796758</v>
      </c>
      <c r="D136" s="10">
        <f t="shared" ca="1" si="11"/>
        <v>2.6627400873664559E-3</v>
      </c>
      <c r="E136" s="10">
        <f t="shared" ca="1" si="12"/>
        <v>14.251949444151533</v>
      </c>
      <c r="F136" s="10">
        <f t="shared" ca="1" si="13"/>
        <v>-2.6662914854537968E-3</v>
      </c>
      <c r="G136" s="22"/>
    </row>
    <row r="137" spans="1:7" x14ac:dyDescent="0.35">
      <c r="A137" s="10">
        <f t="shared" si="14"/>
        <v>8152</v>
      </c>
      <c r="B137" s="10">
        <v>-8.7983915146081599E-4</v>
      </c>
      <c r="C137" s="10">
        <f t="shared" ca="1" si="10"/>
        <v>0.11916197088984762</v>
      </c>
      <c r="D137" s="10">
        <f t="shared" ca="1" si="11"/>
        <v>3.1026798170444075E-3</v>
      </c>
      <c r="E137" s="10">
        <f t="shared" ca="1" si="12"/>
        <v>14.245662705414436</v>
      </c>
      <c r="F137" s="10">
        <f t="shared" ca="1" si="13"/>
        <v>-3.1075031074021832E-3</v>
      </c>
      <c r="G137" s="22"/>
    </row>
    <row r="138" spans="1:7" x14ac:dyDescent="0.35">
      <c r="A138" s="10">
        <f t="shared" si="14"/>
        <v>8212</v>
      </c>
      <c r="B138" s="10">
        <v>-1.1563961669295701E-3</v>
      </c>
      <c r="C138" s="10">
        <f t="shared" ca="1" si="10"/>
        <v>8.052271361941378E-2</v>
      </c>
      <c r="D138" s="10">
        <f t="shared" ca="1" si="11"/>
        <v>2.0966101558654864E-3</v>
      </c>
      <c r="E138" s="10">
        <f t="shared" ca="1" si="12"/>
        <v>14.260039440872681</v>
      </c>
      <c r="F138" s="10">
        <f t="shared" ca="1" si="13"/>
        <v>-2.0988111198520548E-3</v>
      </c>
      <c r="G138" s="22"/>
    </row>
    <row r="139" spans="1:7" x14ac:dyDescent="0.35">
      <c r="A139" s="10">
        <f t="shared" si="14"/>
        <v>8272</v>
      </c>
      <c r="B139" s="10">
        <v>-9.2646561310100195E-4</v>
      </c>
      <c r="C139" s="10">
        <f t="shared" ca="1" si="10"/>
        <v>0.1126475389783248</v>
      </c>
      <c r="D139" s="10">
        <f t="shared" ca="1" si="11"/>
        <v>2.9330602961481324E-3</v>
      </c>
      <c r="E139" s="10">
        <f t="shared" ca="1" si="12"/>
        <v>14.248086568368041</v>
      </c>
      <c r="F139" s="10">
        <f t="shared" ca="1" si="13"/>
        <v>-2.937370146929769E-3</v>
      </c>
      <c r="G139" s="22"/>
    </row>
    <row r="140" spans="1:7" x14ac:dyDescent="0.35">
      <c r="A140" s="10">
        <f t="shared" si="14"/>
        <v>8332</v>
      </c>
      <c r="B140" s="10">
        <v>-8.4689066145685705E-4</v>
      </c>
      <c r="C140" s="10">
        <f t="shared" ca="1" si="10"/>
        <v>0.1237653803523681</v>
      </c>
      <c r="D140" s="10">
        <f t="shared" ca="1" si="11"/>
        <v>3.2225410909247848E-3</v>
      </c>
      <c r="E140" s="10">
        <f t="shared" ca="1" si="12"/>
        <v>14.243949887810684</v>
      </c>
      <c r="F140" s="10">
        <f t="shared" ca="1" si="13"/>
        <v>-3.227744658613879E-3</v>
      </c>
      <c r="G140" s="22"/>
    </row>
    <row r="141" spans="1:7" x14ac:dyDescent="0.35">
      <c r="A141" s="10">
        <f t="shared" si="14"/>
        <v>8392</v>
      </c>
      <c r="B141" s="10">
        <v>-9.9226948174976903E-4</v>
      </c>
      <c r="C141" s="10">
        <f t="shared" ca="1" si="10"/>
        <v>0.10345372913842647</v>
      </c>
      <c r="D141" s="10">
        <f t="shared" ca="1" si="11"/>
        <v>2.6936764724417796E-3</v>
      </c>
      <c r="E141" s="10">
        <f t="shared" ca="1" si="12"/>
        <v>14.251507363208805</v>
      </c>
      <c r="F141" s="10">
        <f t="shared" ca="1" si="13"/>
        <v>-2.6973109471106669E-3</v>
      </c>
      <c r="G141" s="22"/>
    </row>
    <row r="142" spans="1:7" x14ac:dyDescent="0.35">
      <c r="A142" s="10">
        <f t="shared" si="14"/>
        <v>8452</v>
      </c>
      <c r="B142" s="10">
        <v>-8.8021943350431004E-4</v>
      </c>
      <c r="C142" s="10">
        <f t="shared" ca="1" si="10"/>
        <v>0.11910883965508581</v>
      </c>
      <c r="D142" s="10">
        <f t="shared" ca="1" si="11"/>
        <v>3.1012964125192968E-3</v>
      </c>
      <c r="E142" s="10">
        <f t="shared" ca="1" si="12"/>
        <v>14.245682474265099</v>
      </c>
      <c r="F142" s="10">
        <f t="shared" ca="1" si="13"/>
        <v>-3.1061153982197462E-3</v>
      </c>
      <c r="G142" s="22"/>
    </row>
    <row r="143" spans="1:7" x14ac:dyDescent="0.35">
      <c r="A143" s="10">
        <f t="shared" si="14"/>
        <v>8512</v>
      </c>
      <c r="B143" s="10">
        <v>-9.9858061283932703E-4</v>
      </c>
      <c r="C143" s="10">
        <f t="shared" ca="1" si="10"/>
        <v>0.10257196731646172</v>
      </c>
      <c r="D143" s="10">
        <f t="shared" ca="1" si="11"/>
        <v>2.670717599002372E-3</v>
      </c>
      <c r="E143" s="10">
        <f t="shared" ca="1" si="12"/>
        <v>14.251835445510254</v>
      </c>
      <c r="F143" s="10">
        <f t="shared" ca="1" si="13"/>
        <v>-2.6742903278334732E-3</v>
      </c>
      <c r="G143" s="22"/>
    </row>
    <row r="144" spans="1:7" x14ac:dyDescent="0.35">
      <c r="A144" s="10">
        <f t="shared" si="14"/>
        <v>8572</v>
      </c>
      <c r="B144" s="10">
        <v>-9.4717356164187401E-4</v>
      </c>
      <c r="C144" s="10">
        <f t="shared" ca="1" si="10"/>
        <v>0.10975432092035056</v>
      </c>
      <c r="D144" s="10">
        <f t="shared" ca="1" si="11"/>
        <v>2.8577281309636279E-3</v>
      </c>
      <c r="E144" s="10">
        <f t="shared" ca="1" si="12"/>
        <v>14.249163065008529</v>
      </c>
      <c r="F144" s="10">
        <f t="shared" ca="1" si="13"/>
        <v>-2.8618192320275836E-3</v>
      </c>
      <c r="G144" s="22"/>
    </row>
    <row r="145" spans="1:7" x14ac:dyDescent="0.35">
      <c r="A145" s="10">
        <f t="shared" si="14"/>
        <v>8632</v>
      </c>
      <c r="B145" s="10">
        <v>-1.1544293193280399E-3</v>
      </c>
      <c r="C145" s="10">
        <f t="shared" ca="1" si="10"/>
        <v>8.0797512399543969E-2</v>
      </c>
      <c r="D145" s="10">
        <f t="shared" ca="1" si="11"/>
        <v>2.1037652291031263E-3</v>
      </c>
      <c r="E145" s="10">
        <f t="shared" ca="1" si="12"/>
        <v>14.259937194876114</v>
      </c>
      <c r="F145" s="10">
        <f t="shared" ca="1" si="13"/>
        <v>-2.1059812517124467E-3</v>
      </c>
      <c r="G145" s="22"/>
    </row>
    <row r="146" spans="1:7" x14ac:dyDescent="0.35">
      <c r="A146" s="10">
        <f t="shared" si="14"/>
        <v>8692</v>
      </c>
      <c r="B146" s="10">
        <v>-9.4023553780357705E-4</v>
      </c>
      <c r="C146" s="10">
        <f t="shared" ca="1" si="10"/>
        <v>0.11072366927545185</v>
      </c>
      <c r="D146" s="10">
        <f t="shared" ca="1" si="11"/>
        <v>2.8829675387595779E-3</v>
      </c>
      <c r="E146" s="10">
        <f t="shared" ca="1" si="12"/>
        <v>14.248802393871124</v>
      </c>
      <c r="F146" s="10">
        <f t="shared" ca="1" si="13"/>
        <v>-2.887131294247895E-3</v>
      </c>
      <c r="G146" s="22"/>
    </row>
    <row r="147" spans="1:7" x14ac:dyDescent="0.35">
      <c r="A147" s="10">
        <f t="shared" si="14"/>
        <v>8752</v>
      </c>
      <c r="B147" s="10">
        <v>-9.63065603863694E-4</v>
      </c>
      <c r="C147" s="10">
        <f t="shared" ca="1" si="10"/>
        <v>0.10753395884810049</v>
      </c>
      <c r="D147" s="10">
        <f t="shared" ca="1" si="11"/>
        <v>2.7999154535074166E-3</v>
      </c>
      <c r="E147" s="10">
        <f t="shared" ca="1" si="12"/>
        <v>14.249989208169378</v>
      </c>
      <c r="F147" s="10">
        <f t="shared" ca="1" si="13"/>
        <v>-2.8038425488503839E-3</v>
      </c>
      <c r="G147" s="22"/>
    </row>
    <row r="148" spans="1:7" x14ac:dyDescent="0.35">
      <c r="A148" s="10">
        <f t="shared" si="14"/>
        <v>8812</v>
      </c>
      <c r="B148" s="10">
        <v>-8.7772886424360803E-4</v>
      </c>
      <c r="C148" s="10">
        <f t="shared" ca="1" si="10"/>
        <v>0.11945681038456084</v>
      </c>
      <c r="D148" s="10">
        <f t="shared" ca="1" si="11"/>
        <v>3.1103567003880031E-3</v>
      </c>
      <c r="E148" s="10">
        <f t="shared" ca="1" si="12"/>
        <v>14.245553002751455</v>
      </c>
      <c r="F148" s="10">
        <f t="shared" ca="1" si="13"/>
        <v>-3.1152039134403624E-3</v>
      </c>
      <c r="G148" s="22"/>
    </row>
    <row r="149" spans="1:7" x14ac:dyDescent="0.35">
      <c r="A149" s="10">
        <f t="shared" si="14"/>
        <v>8872</v>
      </c>
      <c r="B149" s="10">
        <v>-8.37721653946646E-4</v>
      </c>
      <c r="C149" s="10">
        <f t="shared" ca="1" si="10"/>
        <v>0.12504643134831223</v>
      </c>
      <c r="D149" s="10">
        <f t="shared" ca="1" si="11"/>
        <v>3.2558964562316799E-3</v>
      </c>
      <c r="E149" s="10">
        <f t="shared" ca="1" si="12"/>
        <v>14.243473239640448</v>
      </c>
      <c r="F149" s="10">
        <f t="shared" ca="1" si="13"/>
        <v>-3.2612084203692128E-3</v>
      </c>
      <c r="G149" s="22"/>
    </row>
    <row r="150" spans="1:7" x14ac:dyDescent="0.35">
      <c r="A150" s="10">
        <f t="shared" si="14"/>
        <v>8932</v>
      </c>
      <c r="B150" s="10">
        <v>-9.6227622338351804E-4</v>
      </c>
      <c r="C150" s="10">
        <f t="shared" ca="1" si="10"/>
        <v>0.10764424740977765</v>
      </c>
      <c r="D150" s="10">
        <f t="shared" ca="1" si="11"/>
        <v>2.8027870919320858E-3</v>
      </c>
      <c r="E150" s="10">
        <f t="shared" ca="1" si="12"/>
        <v>14.249948172456291</v>
      </c>
      <c r="F150" s="10">
        <f t="shared" ca="1" si="13"/>
        <v>-2.8067222543416352E-3</v>
      </c>
      <c r="G150" s="22"/>
    </row>
    <row r="151" spans="1:7" x14ac:dyDescent="0.35">
      <c r="A151" s="10">
        <f t="shared" si="14"/>
        <v>8992</v>
      </c>
      <c r="B151" s="10">
        <v>-8.5236544452776302E-4</v>
      </c>
      <c r="C151" s="10">
        <f t="shared" ca="1" si="10"/>
        <v>0.1230004691776579</v>
      </c>
      <c r="D151" s="10">
        <f t="shared" ca="1" si="11"/>
        <v>3.2026247162132678E-3</v>
      </c>
      <c r="E151" s="10">
        <f t="shared" ca="1" si="12"/>
        <v>14.244234492805312</v>
      </c>
      <c r="F151" s="10">
        <f t="shared" ca="1" si="13"/>
        <v>-3.2077640946835818E-3</v>
      </c>
      <c r="G151" s="22"/>
    </row>
    <row r="152" spans="1:7" x14ac:dyDescent="0.35">
      <c r="A152" s="10">
        <f t="shared" si="14"/>
        <v>9052</v>
      </c>
      <c r="B152" s="10">
        <v>-8.1228876863036897E-4</v>
      </c>
      <c r="C152" s="10">
        <f t="shared" ca="1" si="10"/>
        <v>0.12859979555134796</v>
      </c>
      <c r="D152" s="10">
        <f t="shared" ca="1" si="11"/>
        <v>3.3484171766682228E-3</v>
      </c>
      <c r="E152" s="10">
        <f t="shared" ca="1" si="12"/>
        <v>14.24215111854541</v>
      </c>
      <c r="F152" s="10">
        <f t="shared" ca="1" si="13"/>
        <v>-3.3540356710106359E-3</v>
      </c>
      <c r="G152" s="22"/>
    </row>
    <row r="153" spans="1:7" x14ac:dyDescent="0.35">
      <c r="A153" s="10">
        <f t="shared" si="14"/>
        <v>9112</v>
      </c>
      <c r="B153" s="10">
        <v>-8.0387962092890602E-4</v>
      </c>
      <c r="C153" s="10">
        <f t="shared" ca="1" si="10"/>
        <v>0.1297746824762418</v>
      </c>
      <c r="D153" s="10">
        <f t="shared" ca="1" si="11"/>
        <v>3.3790082949751461E-3</v>
      </c>
      <c r="E153" s="10">
        <f t="shared" ca="1" si="12"/>
        <v>14.241713971464804</v>
      </c>
      <c r="F153" s="10">
        <f t="shared" ca="1" si="13"/>
        <v>-3.3847300363475837E-3</v>
      </c>
      <c r="G153" s="22"/>
    </row>
    <row r="154" spans="1:7" x14ac:dyDescent="0.35">
      <c r="A154" s="10">
        <f t="shared" si="14"/>
        <v>9172</v>
      </c>
      <c r="B154" s="10">
        <v>-8.4256184116521195E-4</v>
      </c>
      <c r="C154" s="10">
        <f t="shared" ca="1" si="10"/>
        <v>0.12437018294847237</v>
      </c>
      <c r="D154" s="10">
        <f t="shared" ca="1" si="11"/>
        <v>3.2382886385208492E-3</v>
      </c>
      <c r="E154" s="10">
        <f t="shared" ca="1" si="12"/>
        <v>14.243724855355536</v>
      </c>
      <c r="F154" s="10">
        <f t="shared" ca="1" si="13"/>
        <v>-3.2435432421894653E-3</v>
      </c>
      <c r="G154" s="22"/>
    </row>
    <row r="155" spans="1:7" x14ac:dyDescent="0.35">
      <c r="A155" s="10">
        <f t="shared" si="14"/>
        <v>9232</v>
      </c>
      <c r="B155" s="10">
        <v>-7.89586506707476E-4</v>
      </c>
      <c r="C155" s="10">
        <f t="shared" ca="1" si="10"/>
        <v>0.13177164978029463</v>
      </c>
      <c r="D155" s="10">
        <f t="shared" ca="1" si="11"/>
        <v>3.4310043311544217E-3</v>
      </c>
      <c r="E155" s="10">
        <f t="shared" ca="1" si="12"/>
        <v>14.240970948107803</v>
      </c>
      <c r="F155" s="10">
        <f t="shared" ca="1" si="13"/>
        <v>-3.4369037242753734E-3</v>
      </c>
      <c r="G155" s="22"/>
    </row>
    <row r="156" spans="1:7" x14ac:dyDescent="0.35">
      <c r="A156" s="10">
        <f t="shared" si="14"/>
        <v>9292</v>
      </c>
      <c r="B156" s="10">
        <v>-7.6355746164993204E-4</v>
      </c>
      <c r="C156" s="10">
        <f t="shared" ca="1" si="10"/>
        <v>0.13540830664389816</v>
      </c>
      <c r="D156" s="10">
        <f t="shared" ca="1" si="11"/>
        <v>3.5256937842404988E-3</v>
      </c>
      <c r="E156" s="10">
        <f t="shared" ca="1" si="12"/>
        <v>14.239617835823202</v>
      </c>
      <c r="F156" s="10">
        <f t="shared" ca="1" si="13"/>
        <v>-3.5319236900411065E-3</v>
      </c>
      <c r="G156" s="22"/>
    </row>
    <row r="157" spans="1:7" x14ac:dyDescent="0.35">
      <c r="A157" s="10">
        <f t="shared" si="14"/>
        <v>9352</v>
      </c>
      <c r="B157" s="10">
        <v>-7.4599860988309996E-4</v>
      </c>
      <c r="C157" s="10">
        <f t="shared" ca="1" si="10"/>
        <v>0.13786154757738911</v>
      </c>
      <c r="D157" s="10">
        <f t="shared" ca="1" si="11"/>
        <v>3.5895700450462691E-3</v>
      </c>
      <c r="E157" s="10">
        <f t="shared" ca="1" si="12"/>
        <v>14.238705044056289</v>
      </c>
      <c r="F157" s="10">
        <f t="shared" ca="1" si="13"/>
        <v>-3.5960280104448445E-3</v>
      </c>
      <c r="G157" s="22"/>
    </row>
    <row r="158" spans="1:7" x14ac:dyDescent="0.35">
      <c r="A158" s="10">
        <f t="shared" si="14"/>
        <v>9412</v>
      </c>
      <c r="B158" s="10">
        <v>-5.5927906326062903E-4</v>
      </c>
      <c r="C158" s="10">
        <f t="shared" ca="1" si="10"/>
        <v>0.16394913240012723</v>
      </c>
      <c r="D158" s="10">
        <f t="shared" ca="1" si="11"/>
        <v>4.2688255348683132E-3</v>
      </c>
      <c r="E158" s="10">
        <f t="shared" ca="1" si="12"/>
        <v>14.22899848310673</v>
      </c>
      <c r="F158" s="10">
        <f t="shared" ca="1" si="13"/>
        <v>-4.2779629839810786E-3</v>
      </c>
      <c r="G158" s="22"/>
    </row>
    <row r="159" spans="1:7" x14ac:dyDescent="0.35">
      <c r="A159" s="10">
        <f t="shared" si="14"/>
        <v>9472</v>
      </c>
      <c r="B159" s="10">
        <v>-7.8376143406760196E-4</v>
      </c>
      <c r="C159" s="10">
        <f t="shared" ca="1" si="10"/>
        <v>0.13258550178100978</v>
      </c>
      <c r="D159" s="10">
        <f t="shared" ca="1" si="11"/>
        <v>3.4521950026230423E-3</v>
      </c>
      <c r="E159" s="10">
        <f t="shared" ca="1" si="12"/>
        <v>14.240668133412516</v>
      </c>
      <c r="F159" s="10">
        <f t="shared" ca="1" si="13"/>
        <v>-3.4581675774147157E-3</v>
      </c>
      <c r="G159" s="22"/>
    </row>
    <row r="160" spans="1:7" x14ac:dyDescent="0.35">
      <c r="A160" s="10">
        <f t="shared" si="14"/>
        <v>9532</v>
      </c>
      <c r="B160" s="10">
        <v>-6.5548062251536603E-4</v>
      </c>
      <c r="C160" s="10">
        <f t="shared" ca="1" si="10"/>
        <v>0.15050829890125458</v>
      </c>
      <c r="D160" s="10">
        <f t="shared" ca="1" si="11"/>
        <v>3.9188598326414161E-3</v>
      </c>
      <c r="E160" s="10">
        <f t="shared" ca="1" si="12"/>
        <v>14.233999492991554</v>
      </c>
      <c r="F160" s="10">
        <f t="shared" ca="1" si="13"/>
        <v>-3.9265586842312091E-3</v>
      </c>
      <c r="G160" s="22"/>
    </row>
    <row r="161" spans="1:7" x14ac:dyDescent="0.35">
      <c r="A161" s="10">
        <f t="shared" si="14"/>
        <v>9592</v>
      </c>
      <c r="B161" s="10">
        <v>-9.1855090994821798E-4</v>
      </c>
      <c r="C161" s="10">
        <f t="shared" ca="1" si="10"/>
        <v>0.11375334441530199</v>
      </c>
      <c r="D161" s="10">
        <f t="shared" ca="1" si="11"/>
        <v>2.9618527052134259E-3</v>
      </c>
      <c r="E161" s="10">
        <f t="shared" ca="1" si="12"/>
        <v>14.2476751248425</v>
      </c>
      <c r="F161" s="10">
        <f t="shared" ca="1" si="13"/>
        <v>-2.9662476712438144E-3</v>
      </c>
      <c r="G161" s="22"/>
    </row>
    <row r="162" spans="1:7" x14ac:dyDescent="0.35">
      <c r="A162" s="10">
        <f t="shared" si="14"/>
        <v>9652</v>
      </c>
      <c r="B162" s="10">
        <v>-7.04908002449392E-4</v>
      </c>
      <c r="C162" s="10">
        <f t="shared" ca="1" si="10"/>
        <v>0.14360253573976978</v>
      </c>
      <c r="D162" s="10">
        <f t="shared" ca="1" si="11"/>
        <v>3.7390510243242559E-3</v>
      </c>
      <c r="E162" s="10">
        <f t="shared" ca="1" si="12"/>
        <v>14.236568960862405</v>
      </c>
      <c r="F162" s="10">
        <f t="shared" ca="1" si="13"/>
        <v>-3.7460587492198832E-3</v>
      </c>
      <c r="G162" s="22"/>
    </row>
    <row r="163" spans="1:7" x14ac:dyDescent="0.35">
      <c r="A163" s="10">
        <f t="shared" si="14"/>
        <v>9712</v>
      </c>
      <c r="B163" s="10">
        <v>-7.9542775800397298E-4</v>
      </c>
      <c r="C163" s="10">
        <f t="shared" ca="1" si="10"/>
        <v>0.13095553737307888</v>
      </c>
      <c r="D163" s="10">
        <f t="shared" ca="1" si="11"/>
        <v>3.4097548043515416E-3</v>
      </c>
      <c r="E163" s="10">
        <f t="shared" ca="1" si="12"/>
        <v>14.241274603845815</v>
      </c>
      <c r="F163" s="10">
        <f t="shared" ca="1" si="13"/>
        <v>-3.4155812665730844E-3</v>
      </c>
      <c r="G163" s="22"/>
    </row>
    <row r="164" spans="1:7" x14ac:dyDescent="0.35">
      <c r="A164" s="10">
        <f t="shared" si="14"/>
        <v>9772</v>
      </c>
      <c r="B164" s="10">
        <v>-8.4959508929954202E-4</v>
      </c>
      <c r="C164" s="10">
        <f t="shared" ca="1" si="10"/>
        <v>0.12338753029853486</v>
      </c>
      <c r="D164" s="10">
        <f t="shared" ca="1" si="11"/>
        <v>3.2127028201481018E-3</v>
      </c>
      <c r="E164" s="10">
        <f t="shared" ca="1" si="12"/>
        <v>14.244090476700084</v>
      </c>
      <c r="F164" s="10">
        <f t="shared" ca="1" si="13"/>
        <v>-3.2178746298157177E-3</v>
      </c>
      <c r="G164" s="22"/>
    </row>
    <row r="165" spans="1:7" x14ac:dyDescent="0.35">
      <c r="A165" s="10">
        <f t="shared" si="14"/>
        <v>9832</v>
      </c>
      <c r="B165" s="10">
        <v>-8.4456489056540496E-4</v>
      </c>
      <c r="C165" s="10">
        <f t="shared" ca="1" si="10"/>
        <v>0.12409032622175631</v>
      </c>
      <c r="D165" s="10">
        <f t="shared" ca="1" si="11"/>
        <v>3.2310018689989803E-3</v>
      </c>
      <c r="E165" s="10">
        <f t="shared" ca="1" si="12"/>
        <v>14.243828983292005</v>
      </c>
      <c r="F165" s="10">
        <f t="shared" ca="1" si="13"/>
        <v>-3.2362328260647261E-3</v>
      </c>
      <c r="G165" s="22"/>
    </row>
    <row r="166" spans="1:7" x14ac:dyDescent="0.35">
      <c r="A166" s="10">
        <f t="shared" si="14"/>
        <v>9892</v>
      </c>
      <c r="B166" s="10">
        <v>-8.39871566131828E-4</v>
      </c>
      <c r="C166" s="10">
        <f t="shared" ca="1" si="10"/>
        <v>0.12474605563775112</v>
      </c>
      <c r="D166" s="10">
        <f t="shared" ca="1" si="11"/>
        <v>3.2480754236679449E-3</v>
      </c>
      <c r="E166" s="10">
        <f t="shared" ca="1" si="12"/>
        <v>14.243585002195784</v>
      </c>
      <c r="F166" s="10">
        <f t="shared" ca="1" si="13"/>
        <v>-3.2533618709369378E-3</v>
      </c>
      <c r="G166" s="22"/>
    </row>
    <row r="167" spans="1:7" x14ac:dyDescent="0.35">
      <c r="A167" s="10">
        <f t="shared" si="14"/>
        <v>9952</v>
      </c>
      <c r="B167" s="10">
        <v>-8.0171734083524205E-4</v>
      </c>
      <c r="C167" s="10">
        <f t="shared" ca="1" si="10"/>
        <v>0.13007678617333374</v>
      </c>
      <c r="D167" s="10">
        <f t="shared" ca="1" si="11"/>
        <v>3.3868743199881772E-3</v>
      </c>
      <c r="E167" s="10">
        <f t="shared" ca="1" si="12"/>
        <v>14.241601565967368</v>
      </c>
      <c r="F167" s="10">
        <f t="shared" ca="1" si="13"/>
        <v>-3.3926227619882374E-3</v>
      </c>
      <c r="G167" s="22"/>
    </row>
    <row r="168" spans="1:7" x14ac:dyDescent="0.35">
      <c r="A168" s="10">
        <f t="shared" si="14"/>
        <v>10012</v>
      </c>
      <c r="B168" s="10">
        <v>-8.9290822166888896E-4</v>
      </c>
      <c r="C168" s="10">
        <f t="shared" ca="1" si="10"/>
        <v>0.11733602131052065</v>
      </c>
      <c r="D168" s="10">
        <f t="shared" ca="1" si="11"/>
        <v>3.0551366548726817E-3</v>
      </c>
      <c r="E168" s="10">
        <f t="shared" ca="1" si="12"/>
        <v>14.246342097201868</v>
      </c>
      <c r="F168" s="10">
        <f t="shared" ca="1" si="13"/>
        <v>-3.0598131121021667E-3</v>
      </c>
      <c r="G168" s="22"/>
    </row>
    <row r="169" spans="1:7" x14ac:dyDescent="0.35">
      <c r="A169" s="10">
        <f t="shared" si="14"/>
        <v>10072</v>
      </c>
      <c r="B169" s="10">
        <v>-6.7413526591011302E-4</v>
      </c>
      <c r="C169" s="10">
        <f t="shared" ca="1" si="10"/>
        <v>0.14790195906859444</v>
      </c>
      <c r="D169" s="10">
        <f t="shared" ca="1" si="11"/>
        <v>3.8509972592485277E-3</v>
      </c>
      <c r="E169" s="10">
        <f t="shared" ca="1" si="12"/>
        <v>14.234969249165337</v>
      </c>
      <c r="F169" s="10">
        <f t="shared" ca="1" si="13"/>
        <v>-3.8584314413415508E-3</v>
      </c>
      <c r="G169" s="22"/>
    </row>
    <row r="170" spans="1:7" x14ac:dyDescent="0.35">
      <c r="A170" s="10">
        <f t="shared" si="14"/>
        <v>10132</v>
      </c>
      <c r="B170" s="10">
        <v>-7.5328035766390701E-4</v>
      </c>
      <c r="C170" s="10">
        <f t="shared" ca="1" si="10"/>
        <v>0.13684417571501159</v>
      </c>
      <c r="D170" s="10">
        <f t="shared" ca="1" si="11"/>
        <v>3.5630802251796147E-3</v>
      </c>
      <c r="E170" s="10">
        <f t="shared" ca="1" si="12"/>
        <v>14.239083583582183</v>
      </c>
      <c r="F170" s="10">
        <f t="shared" ca="1" si="13"/>
        <v>-3.5694431143445085E-3</v>
      </c>
      <c r="G170" s="22"/>
    </row>
    <row r="171" spans="1:7" x14ac:dyDescent="0.35">
      <c r="A171" s="10">
        <f t="shared" si="14"/>
        <v>10192</v>
      </c>
      <c r="B171" s="10">
        <v>-7.6748430495431801E-4</v>
      </c>
      <c r="C171" s="10">
        <f t="shared" ca="1" si="10"/>
        <v>0.13485966639898636</v>
      </c>
      <c r="D171" s="10">
        <f t="shared" ca="1" si="11"/>
        <v>3.5114085638636074E-3</v>
      </c>
      <c r="E171" s="10">
        <f t="shared" ca="1" si="12"/>
        <v>14.239821971622389</v>
      </c>
      <c r="F171" s="10">
        <f t="shared" ca="1" si="13"/>
        <v>-3.5175880289066049E-3</v>
      </c>
      <c r="G171" s="22"/>
    </row>
    <row r="172" spans="1:7" x14ac:dyDescent="0.35">
      <c r="A172" s="10">
        <f t="shared" si="14"/>
        <v>10252</v>
      </c>
      <c r="B172" s="10">
        <v>-7.1479131100056503E-4</v>
      </c>
      <c r="C172" s="10">
        <f t="shared" ca="1" si="10"/>
        <v>0.14222168593147769</v>
      </c>
      <c r="D172" s="10">
        <f t="shared" ca="1" si="11"/>
        <v>3.7030971474408506E-3</v>
      </c>
      <c r="E172" s="10">
        <f t="shared" ca="1" si="12"/>
        <v>14.23708274176307</v>
      </c>
      <c r="F172" s="10">
        <f t="shared" ca="1" si="13"/>
        <v>-3.7099705856021596E-3</v>
      </c>
      <c r="G172" s="22"/>
    </row>
    <row r="173" spans="1:7" x14ac:dyDescent="0.35">
      <c r="A173" s="10">
        <f t="shared" si="14"/>
        <v>10312</v>
      </c>
      <c r="B173" s="10">
        <v>-7.0852780459120001E-4</v>
      </c>
      <c r="C173" s="10">
        <f t="shared" ca="1" si="10"/>
        <v>0.14309679385508708</v>
      </c>
      <c r="D173" s="10">
        <f t="shared" ca="1" si="11"/>
        <v>3.7258827700018303E-3</v>
      </c>
      <c r="E173" s="10">
        <f t="shared" ca="1" si="12"/>
        <v>14.236757135216672</v>
      </c>
      <c r="F173" s="10">
        <f t="shared" ca="1" si="13"/>
        <v>-3.7328411606856226E-3</v>
      </c>
      <c r="G173" s="22"/>
    </row>
    <row r="174" spans="1:7" x14ac:dyDescent="0.35">
      <c r="A174" s="10">
        <f t="shared" si="14"/>
        <v>10372</v>
      </c>
      <c r="B174" s="10">
        <v>-5.9694279389521697E-4</v>
      </c>
      <c r="C174" s="10">
        <f t="shared" ca="1" si="10"/>
        <v>0.15868693149270319</v>
      </c>
      <c r="D174" s="10">
        <f t="shared" ca="1" si="11"/>
        <v>4.1318109787412596E-3</v>
      </c>
      <c r="E174" s="10">
        <f t="shared" ca="1" si="12"/>
        <v>14.230956421113786</v>
      </c>
      <c r="F174" s="10">
        <f t="shared" ca="1" si="13"/>
        <v>-4.1403704953959803E-3</v>
      </c>
      <c r="G174" s="22"/>
    </row>
    <row r="175" spans="1:7" x14ac:dyDescent="0.35">
      <c r="A175" s="10">
        <f t="shared" si="14"/>
        <v>10432</v>
      </c>
      <c r="B175" s="10">
        <v>-6.6204926672826204E-4</v>
      </c>
      <c r="C175" s="10">
        <f t="shared" ca="1" si="10"/>
        <v>0.14959055854587128</v>
      </c>
      <c r="D175" s="10">
        <f t="shared" ca="1" si="11"/>
        <v>3.8949641681381235E-3</v>
      </c>
      <c r="E175" s="10">
        <f t="shared" ca="1" si="12"/>
        <v>14.234340962037304</v>
      </c>
      <c r="F175" s="10">
        <f t="shared" ca="1" si="13"/>
        <v>-3.902569295295321E-3</v>
      </c>
      <c r="G175" s="22"/>
    </row>
    <row r="176" spans="1:7" x14ac:dyDescent="0.35">
      <c r="A176" s="10">
        <f t="shared" si="14"/>
        <v>10492</v>
      </c>
      <c r="B176" s="10">
        <v>-7.6800532895441405E-4</v>
      </c>
      <c r="C176" s="10">
        <f t="shared" ca="1" si="10"/>
        <v>0.13478687135399481</v>
      </c>
      <c r="D176" s="10">
        <f t="shared" ca="1" si="11"/>
        <v>3.50951316287964E-3</v>
      </c>
      <c r="E176" s="10">
        <f t="shared" ca="1" si="12"/>
        <v>14.23984905690245</v>
      </c>
      <c r="F176" s="10">
        <f t="shared" ca="1" si="13"/>
        <v>-3.5156859507516286E-3</v>
      </c>
      <c r="G176" s="22"/>
    </row>
    <row r="177" spans="1:7" x14ac:dyDescent="0.35">
      <c r="A177" s="10">
        <f t="shared" si="14"/>
        <v>10552</v>
      </c>
      <c r="B177" s="10">
        <v>-7.7017158277394699E-4</v>
      </c>
      <c r="C177" s="10">
        <f t="shared" ca="1" si="10"/>
        <v>0.13448421246644454</v>
      </c>
      <c r="D177" s="10">
        <f t="shared" ca="1" si="11"/>
        <v>3.5016326820950499E-3</v>
      </c>
      <c r="E177" s="10">
        <f t="shared" ca="1" si="12"/>
        <v>14.239961668972862</v>
      </c>
      <c r="F177" s="10">
        <f t="shared" ca="1" si="13"/>
        <v>-3.5077777471826965E-3</v>
      </c>
      <c r="G177" s="22"/>
    </row>
    <row r="178" spans="1:7" x14ac:dyDescent="0.35">
      <c r="A178" s="10">
        <f t="shared" si="14"/>
        <v>10612</v>
      </c>
      <c r="B178" s="10">
        <v>-5.5500042817380895E-4</v>
      </c>
      <c r="C178" s="10">
        <f t="shared" ca="1" si="10"/>
        <v>0.16454692335330814</v>
      </c>
      <c r="D178" s="10">
        <f t="shared" ca="1" si="11"/>
        <v>4.2843905168117608E-3</v>
      </c>
      <c r="E178" s="10">
        <f t="shared" ca="1" si="12"/>
        <v>14.228776059514759</v>
      </c>
      <c r="F178" s="10">
        <f t="shared" ca="1" si="13"/>
        <v>-4.2935948171479036E-3</v>
      </c>
      <c r="G178" s="22"/>
    </row>
    <row r="179" spans="1:7" x14ac:dyDescent="0.35">
      <c r="A179" s="10">
        <f t="shared" si="14"/>
        <v>10672</v>
      </c>
      <c r="B179" s="10">
        <v>-8.0765235605485797E-4</v>
      </c>
      <c r="C179" s="10">
        <f t="shared" ca="1" si="10"/>
        <v>0.1292475735077791</v>
      </c>
      <c r="D179" s="10">
        <f t="shared" ca="1" si="11"/>
        <v>3.3652836952087987E-3</v>
      </c>
      <c r="E179" s="10">
        <f t="shared" ca="1" si="12"/>
        <v>14.241910095995465</v>
      </c>
      <c r="F179" s="10">
        <f t="shared" ca="1" si="13"/>
        <v>-3.3709589986313433E-3</v>
      </c>
      <c r="G179" s="22"/>
    </row>
    <row r="180" spans="1:7" x14ac:dyDescent="0.35">
      <c r="A180" s="10">
        <f t="shared" si="14"/>
        <v>10732</v>
      </c>
      <c r="B180" s="10">
        <v>-6.7660043543380595E-4</v>
      </c>
      <c r="C180" s="10">
        <f t="shared" ca="1" si="10"/>
        <v>0.14755753707199545</v>
      </c>
      <c r="D180" s="10">
        <f t="shared" ca="1" si="11"/>
        <v>3.8420293715120818E-3</v>
      </c>
      <c r="E180" s="10">
        <f t="shared" ca="1" si="12"/>
        <v>14.235097400281091</v>
      </c>
      <c r="F180" s="10">
        <f t="shared" ca="1" si="13"/>
        <v>-3.8494289253071705E-3</v>
      </c>
      <c r="G180" s="22"/>
    </row>
    <row r="181" spans="1:7" x14ac:dyDescent="0.35">
      <c r="A181" s="10">
        <f t="shared" si="14"/>
        <v>10792</v>
      </c>
      <c r="B181" s="10">
        <v>-8.4762018604557499E-4</v>
      </c>
      <c r="C181" s="10">
        <f t="shared" ca="1" si="10"/>
        <v>0.12366345457687909</v>
      </c>
      <c r="D181" s="10">
        <f t="shared" ca="1" si="11"/>
        <v>3.2198871985454893E-3</v>
      </c>
      <c r="E181" s="10">
        <f t="shared" ca="1" si="12"/>
        <v>14.243987811932785</v>
      </c>
      <c r="F181" s="10">
        <f t="shared" ca="1" si="13"/>
        <v>-3.2250821898525428E-3</v>
      </c>
      <c r="G181" s="22"/>
    </row>
    <row r="182" spans="1:7" x14ac:dyDescent="0.35">
      <c r="A182" s="10">
        <f t="shared" si="14"/>
        <v>10852</v>
      </c>
      <c r="B182" s="10">
        <v>-8.9485258271299105E-4</v>
      </c>
      <c r="C182" s="10">
        <f t="shared" ca="1" si="10"/>
        <v>0.11706436424739271</v>
      </c>
      <c r="D182" s="10">
        <f t="shared" ca="1" si="11"/>
        <v>3.0480633840914879E-3</v>
      </c>
      <c r="E182" s="10">
        <f t="shared" ca="1" si="12"/>
        <v>14.246443174241332</v>
      </c>
      <c r="F182" s="10">
        <f t="shared" ca="1" si="13"/>
        <v>-3.0527181904579097E-3</v>
      </c>
      <c r="G182" s="22"/>
    </row>
    <row r="183" spans="1:7" x14ac:dyDescent="0.35">
      <c r="A183" s="10">
        <f t="shared" si="14"/>
        <v>10912</v>
      </c>
      <c r="B183" s="10">
        <v>-8.47436983628588E-4</v>
      </c>
      <c r="C183" s="10">
        <f t="shared" ca="1" si="10"/>
        <v>0.12368905076474121</v>
      </c>
      <c r="D183" s="10">
        <f t="shared" ca="1" si="11"/>
        <v>3.2205536592869494E-3</v>
      </c>
      <c r="E183" s="10">
        <f t="shared" ca="1" si="12"/>
        <v>14.243978288208789</v>
      </c>
      <c r="F183" s="10">
        <f t="shared" ca="1" si="13"/>
        <v>-3.2257508036779253E-3</v>
      </c>
      <c r="G183" s="22"/>
    </row>
    <row r="184" spans="1:7" x14ac:dyDescent="0.35">
      <c r="A184" s="10">
        <f t="shared" si="14"/>
        <v>10972</v>
      </c>
      <c r="B184" s="10">
        <v>-8.9883748803518105E-4</v>
      </c>
      <c r="C184" s="10">
        <f t="shared" ca="1" si="10"/>
        <v>0.11650761184795912</v>
      </c>
      <c r="D184" s="10">
        <f t="shared" ca="1" si="11"/>
        <v>3.0335669434912358E-3</v>
      </c>
      <c r="E184" s="10">
        <f t="shared" ca="1" si="12"/>
        <v>14.246650328377509</v>
      </c>
      <c r="F184" s="10">
        <f t="shared" ca="1" si="13"/>
        <v>-3.0381775344099989E-3</v>
      </c>
      <c r="G184" s="22"/>
    </row>
    <row r="185" spans="1:7" x14ac:dyDescent="0.35">
      <c r="A185" s="10">
        <f t="shared" si="14"/>
        <v>11032</v>
      </c>
      <c r="B185" s="10">
        <v>-9.2334845834281904E-4</v>
      </c>
      <c r="C185" s="10">
        <f t="shared" ca="1" si="10"/>
        <v>0.11308305331322258</v>
      </c>
      <c r="D185" s="10">
        <f t="shared" ca="1" si="11"/>
        <v>2.9444000006430332E-3</v>
      </c>
      <c r="E185" s="10">
        <f t="shared" ca="1" si="12"/>
        <v>14.247924523990811</v>
      </c>
      <c r="F185" s="10">
        <f t="shared" ca="1" si="13"/>
        <v>-2.9487432739760742E-3</v>
      </c>
      <c r="G185" s="22"/>
    </row>
    <row r="186" spans="1:7" x14ac:dyDescent="0.35">
      <c r="A186" s="10">
        <f t="shared" si="14"/>
        <v>11092</v>
      </c>
      <c r="B186" s="10">
        <v>-5.8011742933446197E-4</v>
      </c>
      <c r="C186" s="10">
        <f t="shared" ca="1" si="10"/>
        <v>0.16103769301227597</v>
      </c>
      <c r="D186" s="10">
        <f t="shared" ca="1" si="11"/>
        <v>4.1930189318071355E-3</v>
      </c>
      <c r="E186" s="10">
        <f t="shared" ca="1" si="12"/>
        <v>14.230081759464476</v>
      </c>
      <c r="F186" s="10">
        <f t="shared" ca="1" si="13"/>
        <v>-4.2018342862835036E-3</v>
      </c>
      <c r="G186" s="22"/>
    </row>
    <row r="187" spans="1:7" x14ac:dyDescent="0.35">
      <c r="A187" s="10">
        <f t="shared" si="14"/>
        <v>11152</v>
      </c>
      <c r="B187" s="10">
        <v>-8.7768963348942202E-4</v>
      </c>
      <c r="C187" s="10">
        <f t="shared" ca="1" si="10"/>
        <v>0.11946229152269555</v>
      </c>
      <c r="D187" s="10">
        <f t="shared" ca="1" si="11"/>
        <v>3.1104994155221857E-3</v>
      </c>
      <c r="E187" s="10">
        <f t="shared" ca="1" si="12"/>
        <v>14.245550963352187</v>
      </c>
      <c r="F187" s="10">
        <f t="shared" ca="1" si="13"/>
        <v>-3.1153470738648293E-3</v>
      </c>
      <c r="G187" s="22"/>
    </row>
    <row r="188" spans="1:7" x14ac:dyDescent="0.35">
      <c r="A188" s="10">
        <f t="shared" si="14"/>
        <v>11212</v>
      </c>
      <c r="B188" s="10">
        <v>-9.4157104721055696E-4</v>
      </c>
      <c r="C188" s="10">
        <f t="shared" ca="1" si="10"/>
        <v>0.11053707812542836</v>
      </c>
      <c r="D188" s="10">
        <f t="shared" ca="1" si="11"/>
        <v>2.878109171690841E-3</v>
      </c>
      <c r="E188" s="10">
        <f t="shared" ca="1" si="12"/>
        <v>14.248871819936538</v>
      </c>
      <c r="F188" s="10">
        <f t="shared" ca="1" si="13"/>
        <v>-2.8822588920376759E-3</v>
      </c>
      <c r="G188" s="22"/>
    </row>
    <row r="189" spans="1:7" x14ac:dyDescent="0.35">
      <c r="A189" s="10">
        <f t="shared" si="14"/>
        <v>11272</v>
      </c>
      <c r="B189" s="10">
        <v>-8.73212796397405E-4</v>
      </c>
      <c r="C189" s="10">
        <f t="shared" ca="1" si="10"/>
        <v>0.12008777433629574</v>
      </c>
      <c r="D189" s="10">
        <f t="shared" ca="1" si="11"/>
        <v>3.1267854242813006E-3</v>
      </c>
      <c r="E189" s="10">
        <f t="shared" ca="1" si="12"/>
        <v>14.245318236287019</v>
      </c>
      <c r="F189" s="10">
        <f t="shared" ca="1" si="13"/>
        <v>-3.1316840317541028E-3</v>
      </c>
      <c r="G189" s="22"/>
    </row>
    <row r="190" spans="1:7" x14ac:dyDescent="0.35">
      <c r="A190" s="10">
        <f t="shared" si="14"/>
        <v>11332</v>
      </c>
      <c r="B190" s="10">
        <v>-8.2610643658858501E-4</v>
      </c>
      <c r="C190" s="10">
        <f t="shared" ca="1" si="10"/>
        <v>0.12666925538331067</v>
      </c>
      <c r="D190" s="10">
        <f t="shared" ca="1" si="11"/>
        <v>3.298150737042952E-3</v>
      </c>
      <c r="E190" s="10">
        <f t="shared" ca="1" si="12"/>
        <v>14.242869425967655</v>
      </c>
      <c r="F190" s="10">
        <f t="shared" ca="1" si="13"/>
        <v>-3.3036016247178107E-3</v>
      </c>
      <c r="G190" s="22"/>
    </row>
    <row r="191" spans="1:7" x14ac:dyDescent="0.35">
      <c r="A191" s="10">
        <f t="shared" si="14"/>
        <v>11392</v>
      </c>
      <c r="B191" s="10">
        <v>-8.7482850085703805E-4</v>
      </c>
      <c r="C191" s="10">
        <f t="shared" ca="1" si="10"/>
        <v>0.11986203563940195</v>
      </c>
      <c r="D191" s="10">
        <f t="shared" ca="1" si="11"/>
        <v>3.1209077529609284E-3</v>
      </c>
      <c r="E191" s="10">
        <f t="shared" ca="1" si="12"/>
        <v>14.245402228210187</v>
      </c>
      <c r="F191" s="10">
        <f t="shared" ca="1" si="13"/>
        <v>-3.1257879419537568E-3</v>
      </c>
      <c r="G191" s="22"/>
    </row>
    <row r="192" spans="1:7" x14ac:dyDescent="0.35">
      <c r="A192" s="10">
        <f t="shared" si="14"/>
        <v>11452</v>
      </c>
      <c r="B192" s="10">
        <v>-7.2481455159727204E-4</v>
      </c>
      <c r="C192" s="10">
        <f t="shared" ca="1" si="10"/>
        <v>0.14082128546995559</v>
      </c>
      <c r="D192" s="10">
        <f t="shared" ca="1" si="11"/>
        <v>3.6666342204239688E-3</v>
      </c>
      <c r="E192" s="10">
        <f t="shared" ca="1" si="12"/>
        <v>14.23760379699014</v>
      </c>
      <c r="F192" s="10">
        <f t="shared" ca="1" si="13"/>
        <v>-3.6733728006593789E-3</v>
      </c>
      <c r="G192" s="22"/>
    </row>
    <row r="193" spans="1:7" x14ac:dyDescent="0.35">
      <c r="A193" s="10">
        <f t="shared" si="14"/>
        <v>11512</v>
      </c>
      <c r="B193" s="10">
        <v>-7.0554380961467E-4</v>
      </c>
      <c r="C193" s="10">
        <f t="shared" ca="1" si="10"/>
        <v>0.14351370372590122</v>
      </c>
      <c r="D193" s="10">
        <f t="shared" ca="1" si="11"/>
        <v>3.7367380607631531E-3</v>
      </c>
      <c r="E193" s="10">
        <f t="shared" ca="1" si="12"/>
        <v>14.236602013111694</v>
      </c>
      <c r="F193" s="10">
        <f t="shared" ca="1" si="13"/>
        <v>-3.7437371076072443E-3</v>
      </c>
      <c r="G193" s="22"/>
    </row>
    <row r="194" spans="1:7" x14ac:dyDescent="0.35">
      <c r="A194" s="10">
        <f t="shared" si="14"/>
        <v>11572</v>
      </c>
      <c r="B194" s="10">
        <v>-6.5942756134710495E-4</v>
      </c>
      <c r="C194" s="10">
        <f t="shared" ca="1" si="10"/>
        <v>0.14995685100291892</v>
      </c>
      <c r="D194" s="10">
        <f t="shared" ca="1" si="11"/>
        <v>3.9045015079885014E-3</v>
      </c>
      <c r="E194" s="10">
        <f t="shared" ca="1" si="12"/>
        <v>14.234204673450844</v>
      </c>
      <c r="F194" s="10">
        <f t="shared" ca="1" si="13"/>
        <v>-3.9121439738340237E-3</v>
      </c>
      <c r="G194" s="22"/>
    </row>
    <row r="195" spans="1:7" x14ac:dyDescent="0.35">
      <c r="A195" s="10">
        <f t="shared" si="14"/>
        <v>11632</v>
      </c>
      <c r="B195" s="10">
        <v>-7.0241834309882302E-4</v>
      </c>
      <c r="C195" s="10">
        <f t="shared" ref="C195:C258" ca="1" si="15">(B195-$C$2)/($C$1367-$C$2)</f>
        <v>0.14395037934084176</v>
      </c>
      <c r="D195" s="10">
        <f t="shared" ref="D195:D258" ca="1" si="16">$L$4*C195</f>
        <v>3.7481080020871677E-3</v>
      </c>
      <c r="E195" s="10">
        <f t="shared" ref="E195:E258" ca="1" si="17">$K$6*(1-D195)</f>
        <v>14.236439536650174</v>
      </c>
      <c r="F195" s="10">
        <f t="shared" ref="F195:F258" ca="1" si="18">LN(E195/$K$6)</f>
        <v>-3.7551497599041758E-3</v>
      </c>
      <c r="G195" s="22"/>
    </row>
    <row r="196" spans="1:7" x14ac:dyDescent="0.35">
      <c r="A196" s="10">
        <f t="shared" ref="A196:A259" si="19">A195+60</f>
        <v>11692</v>
      </c>
      <c r="B196" s="10">
        <v>-8.4942704984978395E-4</v>
      </c>
      <c r="C196" s="10">
        <f t="shared" ca="1" si="15"/>
        <v>0.12341100798728478</v>
      </c>
      <c r="D196" s="10">
        <f t="shared" ca="1" si="16"/>
        <v>3.2133141204689279E-3</v>
      </c>
      <c r="E196" s="10">
        <f t="shared" ca="1" si="17"/>
        <v>14.244081741218499</v>
      </c>
      <c r="F196" s="10">
        <f t="shared" ca="1" si="18"/>
        <v>-3.2184879005806876E-3</v>
      </c>
      <c r="G196" s="22"/>
    </row>
    <row r="197" spans="1:7" x14ac:dyDescent="0.35">
      <c r="A197" s="10">
        <f t="shared" si="19"/>
        <v>11752</v>
      </c>
      <c r="B197" s="10">
        <v>-6.3711779064246099E-4</v>
      </c>
      <c r="C197" s="10">
        <f t="shared" ca="1" si="15"/>
        <v>0.15307386818810953</v>
      </c>
      <c r="D197" s="10">
        <f t="shared" ca="1" si="16"/>
        <v>3.9856608429479018E-3</v>
      </c>
      <c r="E197" s="10">
        <f t="shared" ca="1" si="17"/>
        <v>14.233044906554273</v>
      </c>
      <c r="F197" s="10">
        <f t="shared" ca="1" si="18"/>
        <v>-3.9936247571427663E-3</v>
      </c>
      <c r="G197" s="22"/>
    </row>
    <row r="198" spans="1:7" x14ac:dyDescent="0.35">
      <c r="A198" s="10">
        <f t="shared" si="19"/>
        <v>11812</v>
      </c>
      <c r="B198" s="10">
        <v>-6.90248260388666E-4</v>
      </c>
      <c r="C198" s="10">
        <f t="shared" ca="1" si="15"/>
        <v>0.14565072657681108</v>
      </c>
      <c r="D198" s="10">
        <f t="shared" ca="1" si="16"/>
        <v>3.7923807932437187E-3</v>
      </c>
      <c r="E198" s="10">
        <f t="shared" ca="1" si="17"/>
        <v>14.235806878464546</v>
      </c>
      <c r="F198" s="10">
        <f t="shared" ca="1" si="18"/>
        <v>-3.7995901020189469E-3</v>
      </c>
      <c r="G198" s="22"/>
    </row>
    <row r="199" spans="1:7" x14ac:dyDescent="0.35">
      <c r="A199" s="10">
        <f t="shared" si="19"/>
        <v>11872</v>
      </c>
      <c r="B199" s="10">
        <v>-7.5234481996576397E-4</v>
      </c>
      <c r="C199" s="10">
        <f t="shared" ca="1" si="15"/>
        <v>0.13697488468199789</v>
      </c>
      <c r="D199" s="10">
        <f t="shared" ca="1" si="16"/>
        <v>3.5664835599075206E-3</v>
      </c>
      <c r="E199" s="10">
        <f t="shared" ca="1" si="17"/>
        <v>14.239034949928921</v>
      </c>
      <c r="F199" s="10">
        <f t="shared" ca="1" si="18"/>
        <v>-3.5728586246216265E-3</v>
      </c>
      <c r="G199" s="22"/>
    </row>
    <row r="200" spans="1:7" x14ac:dyDescent="0.35">
      <c r="A200" s="10">
        <f t="shared" si="19"/>
        <v>11932</v>
      </c>
      <c r="B200" s="10">
        <v>-8.3546565706930898E-4</v>
      </c>
      <c r="C200" s="10">
        <f t="shared" ca="1" si="15"/>
        <v>0.1253616287176394</v>
      </c>
      <c r="D200" s="10">
        <f t="shared" ca="1" si="16"/>
        <v>3.2641034077355358E-3</v>
      </c>
      <c r="E200" s="10">
        <f t="shared" ca="1" si="17"/>
        <v>14.243355962303458</v>
      </c>
      <c r="F200" s="10">
        <f t="shared" ca="1" si="18"/>
        <v>-3.2694422140400075E-3</v>
      </c>
      <c r="G200" s="22"/>
    </row>
    <row r="201" spans="1:7" x14ac:dyDescent="0.35">
      <c r="A201" s="10">
        <f t="shared" si="19"/>
        <v>11992</v>
      </c>
      <c r="B201" s="10">
        <v>-9.2971228806064399E-4</v>
      </c>
      <c r="C201" s="10">
        <f t="shared" ca="1" si="15"/>
        <v>0.11219392868452534</v>
      </c>
      <c r="D201" s="10">
        <f t="shared" ca="1" si="16"/>
        <v>2.9212494181233288E-3</v>
      </c>
      <c r="E201" s="10">
        <f t="shared" ca="1" si="17"/>
        <v>14.248255345815016</v>
      </c>
      <c r="F201" s="10">
        <f t="shared" ca="1" si="18"/>
        <v>-2.9255245951403546E-3</v>
      </c>
      <c r="G201" s="22"/>
    </row>
    <row r="202" spans="1:7" x14ac:dyDescent="0.35">
      <c r="A202" s="10">
        <f t="shared" si="19"/>
        <v>12052</v>
      </c>
      <c r="B202" s="10">
        <v>-6.7070235560132098E-4</v>
      </c>
      <c r="C202" s="10">
        <f t="shared" ca="1" si="15"/>
        <v>0.14838158929740244</v>
      </c>
      <c r="D202" s="10">
        <f t="shared" ca="1" si="16"/>
        <v>3.8634856313311166E-3</v>
      </c>
      <c r="E202" s="10">
        <f t="shared" ca="1" si="17"/>
        <v>14.234790790328278</v>
      </c>
      <c r="F202" s="10">
        <f t="shared" ca="1" si="18"/>
        <v>-3.8709681706159131E-3</v>
      </c>
      <c r="G202" s="22"/>
    </row>
    <row r="203" spans="1:7" x14ac:dyDescent="0.35">
      <c r="A203" s="10">
        <f t="shared" si="19"/>
        <v>12112</v>
      </c>
      <c r="B203" s="10">
        <v>-7.4661566770516097E-4</v>
      </c>
      <c r="C203" s="10">
        <f t="shared" ca="1" si="15"/>
        <v>0.13777533513437104</v>
      </c>
      <c r="D203" s="10">
        <f t="shared" ca="1" si="16"/>
        <v>3.5873252885611864E-3</v>
      </c>
      <c r="E203" s="10">
        <f t="shared" ca="1" si="17"/>
        <v>14.238737121626459</v>
      </c>
      <c r="F203" s="10">
        <f t="shared" ca="1" si="18"/>
        <v>-3.5937751697590259E-3</v>
      </c>
      <c r="G203" s="22"/>
    </row>
    <row r="204" spans="1:7" x14ac:dyDescent="0.35">
      <c r="A204" s="10">
        <f t="shared" si="19"/>
        <v>12172</v>
      </c>
      <c r="B204" s="10">
        <v>-7.9895090782414202E-4</v>
      </c>
      <c r="C204" s="10">
        <f t="shared" ca="1" si="15"/>
        <v>0.13046329930031456</v>
      </c>
      <c r="D204" s="10">
        <f t="shared" ca="1" si="16"/>
        <v>3.3969381555319406E-3</v>
      </c>
      <c r="E204" s="10">
        <f t="shared" ca="1" si="17"/>
        <v>14.241457753757446</v>
      </c>
      <c r="F204" s="10">
        <f t="shared" ca="1" si="18"/>
        <v>-3.4027208492974619E-3</v>
      </c>
      <c r="G204" s="22"/>
    </row>
    <row r="205" spans="1:7" x14ac:dyDescent="0.35">
      <c r="A205" s="10">
        <f t="shared" si="19"/>
        <v>12232</v>
      </c>
      <c r="B205" s="10">
        <v>-6.63128310557128E-4</v>
      </c>
      <c r="C205" s="10">
        <f t="shared" ca="1" si="15"/>
        <v>0.14943979957112985</v>
      </c>
      <c r="D205" s="10">
        <f t="shared" ca="1" si="16"/>
        <v>3.8910387813332935E-3</v>
      </c>
      <c r="E205" s="10">
        <f t="shared" ca="1" si="17"/>
        <v>14.234397055814746</v>
      </c>
      <c r="F205" s="10">
        <f t="shared" ca="1" si="18"/>
        <v>-3.8986285672303212E-3</v>
      </c>
      <c r="G205" s="22"/>
    </row>
    <row r="206" spans="1:7" x14ac:dyDescent="0.35">
      <c r="A206" s="10">
        <f t="shared" si="19"/>
        <v>12292</v>
      </c>
      <c r="B206" s="10">
        <v>-6.9123914549092103E-4</v>
      </c>
      <c r="C206" s="10">
        <f t="shared" ca="1" si="15"/>
        <v>0.14551228472847622</v>
      </c>
      <c r="D206" s="10">
        <f t="shared" ca="1" si="16"/>
        <v>3.7887761136176997E-3</v>
      </c>
      <c r="E206" s="10">
        <f t="shared" ca="1" si="17"/>
        <v>14.235858389336402</v>
      </c>
      <c r="F206" s="10">
        <f t="shared" ca="1" si="18"/>
        <v>-3.7959717065811482E-3</v>
      </c>
      <c r="G206" s="22"/>
    </row>
    <row r="207" spans="1:7" x14ac:dyDescent="0.35">
      <c r="A207" s="10">
        <f t="shared" si="19"/>
        <v>12352</v>
      </c>
      <c r="B207" s="10">
        <v>-6.0023915885483404E-4</v>
      </c>
      <c r="C207" s="10">
        <f t="shared" ca="1" si="15"/>
        <v>0.15822637874369408</v>
      </c>
      <c r="D207" s="10">
        <f t="shared" ca="1" si="16"/>
        <v>4.119819336538935E-3</v>
      </c>
      <c r="E207" s="10">
        <f t="shared" ca="1" si="17"/>
        <v>14.231127781680858</v>
      </c>
      <c r="F207" s="10">
        <f t="shared" ca="1" si="18"/>
        <v>-4.1283291729227213E-3</v>
      </c>
      <c r="G207" s="22"/>
    </row>
    <row r="208" spans="1:7" x14ac:dyDescent="0.35">
      <c r="A208" s="10">
        <f t="shared" si="19"/>
        <v>12412</v>
      </c>
      <c r="B208" s="10">
        <v>-6.7585124089581501E-4</v>
      </c>
      <c r="C208" s="10">
        <f t="shared" ca="1" si="15"/>
        <v>0.14766221104112243</v>
      </c>
      <c r="D208" s="10">
        <f t="shared" ca="1" si="16"/>
        <v>3.8447548199832256E-3</v>
      </c>
      <c r="E208" s="10">
        <f t="shared" ca="1" si="17"/>
        <v>14.235058453622438</v>
      </c>
      <c r="F208" s="10">
        <f t="shared" ca="1" si="18"/>
        <v>-3.8521648891601491E-3</v>
      </c>
      <c r="G208" s="22"/>
    </row>
    <row r="209" spans="1:7" x14ac:dyDescent="0.35">
      <c r="A209" s="10">
        <f t="shared" si="19"/>
        <v>12472</v>
      </c>
      <c r="B209" s="10">
        <v>-6.8347801441974399E-4</v>
      </c>
      <c r="C209" s="10">
        <f t="shared" ca="1" si="15"/>
        <v>0.14659663378995444</v>
      </c>
      <c r="D209" s="10">
        <f t="shared" ca="1" si="16"/>
        <v>3.817009852305939E-3</v>
      </c>
      <c r="E209" s="10">
        <f t="shared" ca="1" si="17"/>
        <v>14.235454929210547</v>
      </c>
      <c r="F209" s="10">
        <f t="shared" ca="1" si="18"/>
        <v>-3.8243132250328949E-3</v>
      </c>
      <c r="G209" s="22"/>
    </row>
    <row r="210" spans="1:7" x14ac:dyDescent="0.35">
      <c r="A210" s="10">
        <f t="shared" si="19"/>
        <v>12532</v>
      </c>
      <c r="B210" s="10">
        <v>-6.1085618507742605E-4</v>
      </c>
      <c r="C210" s="10">
        <f t="shared" ca="1" si="15"/>
        <v>0.1567430173219404</v>
      </c>
      <c r="D210" s="10">
        <f t="shared" ca="1" si="16"/>
        <v>4.0811963135200238E-3</v>
      </c>
      <c r="E210" s="10">
        <f t="shared" ca="1" si="17"/>
        <v>14.231679704679799</v>
      </c>
      <c r="F210" s="10">
        <f t="shared" ca="1" si="18"/>
        <v>-4.0895471238030596E-3</v>
      </c>
      <c r="G210" s="22"/>
    </row>
    <row r="211" spans="1:7" x14ac:dyDescent="0.35">
      <c r="A211" s="10">
        <f t="shared" si="19"/>
        <v>12592</v>
      </c>
      <c r="B211" s="10">
        <v>-6.0915437839632902E-4</v>
      </c>
      <c r="C211" s="10">
        <f t="shared" ca="1" si="15"/>
        <v>0.15698078581992628</v>
      </c>
      <c r="D211" s="10">
        <f t="shared" ca="1" si="16"/>
        <v>4.0873872107863307E-3</v>
      </c>
      <c r="E211" s="10">
        <f t="shared" ca="1" si="17"/>
        <v>14.231591236757863</v>
      </c>
      <c r="F211" s="10">
        <f t="shared" ca="1" si="18"/>
        <v>-4.0957634101966662E-3</v>
      </c>
      <c r="G211" s="22"/>
    </row>
    <row r="212" spans="1:7" x14ac:dyDescent="0.35">
      <c r="A212" s="10">
        <f t="shared" si="19"/>
        <v>12652</v>
      </c>
      <c r="B212" s="10">
        <v>-6.6299378621586396E-4</v>
      </c>
      <c r="C212" s="10">
        <f t="shared" ca="1" si="15"/>
        <v>0.1494585946851226</v>
      </c>
      <c r="D212" s="10">
        <f t="shared" ca="1" si="16"/>
        <v>3.8915281591138801E-3</v>
      </c>
      <c r="E212" s="10">
        <f t="shared" ca="1" si="17"/>
        <v>14.234390062606263</v>
      </c>
      <c r="F212" s="10">
        <f t="shared" ca="1" si="18"/>
        <v>-3.8991198567576595E-3</v>
      </c>
      <c r="G212" s="22"/>
    </row>
    <row r="213" spans="1:7" x14ac:dyDescent="0.35">
      <c r="A213" s="10">
        <f t="shared" si="19"/>
        <v>12712</v>
      </c>
      <c r="B213" s="10">
        <v>-6.1252738171615302E-4</v>
      </c>
      <c r="C213" s="10">
        <f t="shared" ca="1" si="15"/>
        <v>0.15650952551641234</v>
      </c>
      <c r="D213" s="10">
        <f t="shared" ca="1" si="16"/>
        <v>4.0751167706335866E-3</v>
      </c>
      <c r="E213" s="10">
        <f t="shared" ca="1" si="17"/>
        <v>14.231766581347646</v>
      </c>
      <c r="F213" s="10">
        <f t="shared" ca="1" si="18"/>
        <v>-4.0834426860638885E-3</v>
      </c>
      <c r="G213" s="22"/>
    </row>
    <row r="214" spans="1:7" x14ac:dyDescent="0.35">
      <c r="A214" s="10">
        <f t="shared" si="19"/>
        <v>12772</v>
      </c>
      <c r="B214" s="10">
        <v>-6.4200150539116296E-4</v>
      </c>
      <c r="C214" s="10">
        <f t="shared" ca="1" si="15"/>
        <v>0.15239153832462493</v>
      </c>
      <c r="D214" s="10">
        <f t="shared" ca="1" si="16"/>
        <v>3.9678946791274223E-3</v>
      </c>
      <c r="E214" s="10">
        <f t="shared" ca="1" si="17"/>
        <v>14.233298785035268</v>
      </c>
      <c r="F214" s="10">
        <f t="shared" ca="1" si="18"/>
        <v>-3.9757876591471212E-3</v>
      </c>
      <c r="G214" s="22"/>
    </row>
    <row r="215" spans="1:7" x14ac:dyDescent="0.35">
      <c r="A215" s="10">
        <f t="shared" si="19"/>
        <v>12832</v>
      </c>
      <c r="B215" s="10">
        <v>-6.9286078399019601E-4</v>
      </c>
      <c r="C215" s="10">
        <f t="shared" ca="1" si="15"/>
        <v>0.14528571695522005</v>
      </c>
      <c r="D215" s="10">
        <f t="shared" ca="1" si="16"/>
        <v>3.7828768552215421E-3</v>
      </c>
      <c r="E215" s="10">
        <f t="shared" ca="1" si="17"/>
        <v>14.235942689738884</v>
      </c>
      <c r="F215" s="10">
        <f t="shared" ca="1" si="18"/>
        <v>-3.7900500297439036E-3</v>
      </c>
      <c r="G215" s="22"/>
    </row>
    <row r="216" spans="1:7" x14ac:dyDescent="0.35">
      <c r="A216" s="10">
        <f t="shared" si="19"/>
        <v>12892</v>
      </c>
      <c r="B216" s="10">
        <v>-6.6275276313345504E-4</v>
      </c>
      <c r="C216" s="10">
        <f t="shared" ca="1" si="15"/>
        <v>0.14949226930687656</v>
      </c>
      <c r="D216" s="10">
        <f t="shared" ca="1" si="16"/>
        <v>3.8924049620777989E-3</v>
      </c>
      <c r="E216" s="10">
        <f t="shared" ca="1" si="17"/>
        <v>14.234377533091909</v>
      </c>
      <c r="F216" s="10">
        <f t="shared" ca="1" si="18"/>
        <v>-3.9000000855424453E-3</v>
      </c>
      <c r="G216" s="22"/>
    </row>
    <row r="217" spans="1:7" x14ac:dyDescent="0.35">
      <c r="A217" s="10">
        <f t="shared" si="19"/>
        <v>12952</v>
      </c>
      <c r="B217" s="10">
        <v>-5.9196508458422804E-4</v>
      </c>
      <c r="C217" s="10">
        <f t="shared" ca="1" si="15"/>
        <v>0.15938239383835631</v>
      </c>
      <c r="D217" s="10">
        <f t="shared" ca="1" si="16"/>
        <v>4.1499190795662028E-3</v>
      </c>
      <c r="E217" s="10">
        <f t="shared" ca="1" si="17"/>
        <v>14.230697656352998</v>
      </c>
      <c r="F217" s="10">
        <f t="shared" ca="1" si="18"/>
        <v>-4.1585538912092346E-3</v>
      </c>
      <c r="G217" s="22"/>
    </row>
    <row r="218" spans="1:7" x14ac:dyDescent="0.35">
      <c r="A218" s="10">
        <f t="shared" si="19"/>
        <v>13012</v>
      </c>
      <c r="B218" s="10">
        <v>-4.7022045050688899E-4</v>
      </c>
      <c r="C218" s="10">
        <f t="shared" ca="1" si="15"/>
        <v>0.17639198670453554</v>
      </c>
      <c r="D218" s="10">
        <f t="shared" ca="1" si="16"/>
        <v>4.5928063538193441E-3</v>
      </c>
      <c r="E218" s="10">
        <f t="shared" ca="1" si="17"/>
        <v>14.224368797203921</v>
      </c>
      <c r="F218" s="10">
        <f t="shared" ca="1" si="18"/>
        <v>-4.6033856939229787E-3</v>
      </c>
      <c r="G218" s="22"/>
    </row>
    <row r="219" spans="1:7" x14ac:dyDescent="0.35">
      <c r="A219" s="10">
        <f t="shared" si="19"/>
        <v>13072</v>
      </c>
      <c r="B219" s="10">
        <v>-5.6635036506205705E-4</v>
      </c>
      <c r="C219" s="10">
        <f t="shared" ca="1" si="15"/>
        <v>0.16296116306917699</v>
      </c>
      <c r="D219" s="10">
        <f t="shared" ca="1" si="16"/>
        <v>4.2431012834136961E-3</v>
      </c>
      <c r="E219" s="10">
        <f t="shared" ca="1" si="17"/>
        <v>14.229366082660018</v>
      </c>
      <c r="F219" s="10">
        <f t="shared" ca="1" si="18"/>
        <v>-4.2521287831112911E-3</v>
      </c>
      <c r="G219" s="22"/>
    </row>
    <row r="220" spans="1:7" x14ac:dyDescent="0.35">
      <c r="A220" s="10">
        <f t="shared" si="19"/>
        <v>13132</v>
      </c>
      <c r="B220" s="10">
        <v>-5.09451868874987E-4</v>
      </c>
      <c r="C220" s="10">
        <f t="shared" ca="1" si="15"/>
        <v>0.17091075577340323</v>
      </c>
      <c r="D220" s="10">
        <f t="shared" ca="1" si="16"/>
        <v>4.4500888034499867E-3</v>
      </c>
      <c r="E220" s="10">
        <f t="shared" ca="1" si="17"/>
        <v>14.226408230998699</v>
      </c>
      <c r="F220" s="10">
        <f t="shared" ca="1" si="18"/>
        <v>-4.4600199224891016E-3</v>
      </c>
      <c r="G220" s="22"/>
    </row>
    <row r="221" spans="1:7" x14ac:dyDescent="0.35">
      <c r="A221" s="10">
        <f t="shared" si="19"/>
        <v>13192</v>
      </c>
      <c r="B221" s="10">
        <v>-5.6113563738668904E-4</v>
      </c>
      <c r="C221" s="10">
        <f t="shared" ca="1" si="15"/>
        <v>0.16368974051604546</v>
      </c>
      <c r="D221" s="10">
        <f t="shared" ca="1" si="16"/>
        <v>4.2620716186865335E-3</v>
      </c>
      <c r="E221" s="10">
        <f t="shared" ca="1" si="17"/>
        <v>14.229094996568969</v>
      </c>
      <c r="F221" s="10">
        <f t="shared" ca="1" si="18"/>
        <v>-4.2711801359095209E-3</v>
      </c>
      <c r="G221" s="22"/>
    </row>
    <row r="222" spans="1:7" x14ac:dyDescent="0.35">
      <c r="A222" s="10">
        <f t="shared" si="19"/>
        <v>13252</v>
      </c>
      <c r="B222" s="10">
        <v>-4.38238497496857E-4</v>
      </c>
      <c r="C222" s="10">
        <f t="shared" ca="1" si="15"/>
        <v>0.18086035612293913</v>
      </c>
      <c r="D222" s="10">
        <f t="shared" ca="1" si="16"/>
        <v>4.7091515225510276E-3</v>
      </c>
      <c r="E222" s="10">
        <f t="shared" ca="1" si="17"/>
        <v>14.222706224742746</v>
      </c>
      <c r="F222" s="10">
        <f t="shared" ca="1" si="18"/>
        <v>-4.7202745102097078E-3</v>
      </c>
      <c r="G222" s="22"/>
    </row>
    <row r="223" spans="1:7" x14ac:dyDescent="0.35">
      <c r="A223" s="10">
        <f t="shared" si="19"/>
        <v>13312</v>
      </c>
      <c r="B223" s="10">
        <v>-2.7063676151559103E-4</v>
      </c>
      <c r="C223" s="10">
        <f t="shared" ca="1" si="15"/>
        <v>0.20427688954399467</v>
      </c>
      <c r="D223" s="10">
        <f t="shared" ca="1" si="16"/>
        <v>5.3188595115017615E-3</v>
      </c>
      <c r="E223" s="10">
        <f t="shared" ca="1" si="17"/>
        <v>14.213993497580638</v>
      </c>
      <c r="F223" s="10">
        <f t="shared" ca="1" si="18"/>
        <v>-5.3330550030109957E-3</v>
      </c>
      <c r="G223" s="22"/>
    </row>
    <row r="224" spans="1:7" x14ac:dyDescent="0.35">
      <c r="A224" s="10">
        <f t="shared" si="19"/>
        <v>13372</v>
      </c>
      <c r="B224" s="10">
        <v>-4.6790494585894498E-4</v>
      </c>
      <c r="C224" s="10">
        <f t="shared" ca="1" si="15"/>
        <v>0.17671549822222796</v>
      </c>
      <c r="D224" s="10">
        <f t="shared" ca="1" si="16"/>
        <v>4.601229784961261E-3</v>
      </c>
      <c r="E224" s="10">
        <f t="shared" ca="1" si="17"/>
        <v>14.224248426372903</v>
      </c>
      <c r="F224" s="10">
        <f t="shared" ca="1" si="18"/>
        <v>-4.6118480265610103E-3</v>
      </c>
      <c r="G224" s="22"/>
    </row>
    <row r="225" spans="1:7" x14ac:dyDescent="0.35">
      <c r="A225" s="10">
        <f t="shared" si="19"/>
        <v>13432</v>
      </c>
      <c r="B225" s="10">
        <v>-4.7403787611104099E-4</v>
      </c>
      <c r="C225" s="10">
        <f t="shared" ca="1" si="15"/>
        <v>0.17585863379074465</v>
      </c>
      <c r="D225" s="10">
        <f t="shared" ca="1" si="16"/>
        <v>4.5789191773265145E-3</v>
      </c>
      <c r="E225" s="10">
        <f t="shared" ca="1" si="17"/>
        <v>14.224567244956003</v>
      </c>
      <c r="F225" s="10">
        <f t="shared" ca="1" si="18"/>
        <v>-4.5894345393497037E-3</v>
      </c>
      <c r="G225" s="22"/>
    </row>
    <row r="226" spans="1:7" x14ac:dyDescent="0.35">
      <c r="A226" s="10">
        <f t="shared" si="19"/>
        <v>13492</v>
      </c>
      <c r="B226" s="10">
        <v>-3.4596943347819898E-4</v>
      </c>
      <c r="C226" s="10">
        <f t="shared" ca="1" si="15"/>
        <v>0.19375175971534539</v>
      </c>
      <c r="D226" s="10">
        <f t="shared" ca="1" si="16"/>
        <v>5.0448114435883056E-3</v>
      </c>
      <c r="E226" s="10">
        <f t="shared" ca="1" si="17"/>
        <v>14.217909644471122</v>
      </c>
      <c r="F226" s="10">
        <f t="shared" ca="1" si="18"/>
        <v>-5.0575794644454747E-3</v>
      </c>
      <c r="G226" s="22"/>
    </row>
    <row r="227" spans="1:7" x14ac:dyDescent="0.35">
      <c r="A227" s="10">
        <f t="shared" si="19"/>
        <v>13552</v>
      </c>
      <c r="B227" s="10">
        <v>-5.3230646327828701E-4</v>
      </c>
      <c r="C227" s="10">
        <f t="shared" ca="1" si="15"/>
        <v>0.16771761836025995</v>
      </c>
      <c r="D227" s="10">
        <f t="shared" ca="1" si="16"/>
        <v>4.3669474880552684E-3</v>
      </c>
      <c r="E227" s="10">
        <f t="shared" ca="1" si="17"/>
        <v>14.227596320395691</v>
      </c>
      <c r="F227" s="10">
        <f t="shared" ca="1" si="18"/>
        <v>-4.3765104540390044E-3</v>
      </c>
      <c r="G227" s="22"/>
    </row>
    <row r="228" spans="1:7" x14ac:dyDescent="0.35">
      <c r="A228" s="10">
        <f t="shared" si="19"/>
        <v>13612</v>
      </c>
      <c r="B228" s="10">
        <v>-3.25414235716463E-4</v>
      </c>
      <c r="C228" s="10">
        <f t="shared" ca="1" si="15"/>
        <v>0.19662363614637413</v>
      </c>
      <c r="D228" s="10">
        <f t="shared" ca="1" si="16"/>
        <v>5.1195879261612164E-3</v>
      </c>
      <c r="E228" s="10">
        <f t="shared" ca="1" si="17"/>
        <v>14.216841088535157</v>
      </c>
      <c r="F228" s="10">
        <f t="shared" ca="1" si="18"/>
        <v>-5.1327379173191088E-3</v>
      </c>
      <c r="G228" s="22"/>
    </row>
    <row r="229" spans="1:7" x14ac:dyDescent="0.35">
      <c r="A229" s="10">
        <f t="shared" si="19"/>
        <v>13672</v>
      </c>
      <c r="B229" s="10">
        <v>-3.4757194113036599E-4</v>
      </c>
      <c r="C229" s="10">
        <f t="shared" ca="1" si="15"/>
        <v>0.19352786481488529</v>
      </c>
      <c r="D229" s="10">
        <f t="shared" ca="1" si="16"/>
        <v>5.0389817801175761E-3</v>
      </c>
      <c r="E229" s="10">
        <f t="shared" ca="1" si="17"/>
        <v>14.21799295036212</v>
      </c>
      <c r="F229" s="10">
        <f t="shared" ca="1" si="18"/>
        <v>-5.0517202594690036E-3</v>
      </c>
      <c r="G229" s="22"/>
    </row>
    <row r="230" spans="1:7" x14ac:dyDescent="0.35">
      <c r="A230" s="10">
        <f t="shared" si="19"/>
        <v>13732</v>
      </c>
      <c r="B230" s="10">
        <v>-3.5381988903324802E-4</v>
      </c>
      <c r="C230" s="10">
        <f t="shared" ca="1" si="15"/>
        <v>0.19265493065328923</v>
      </c>
      <c r="D230" s="10">
        <f t="shared" ca="1" si="16"/>
        <v>5.0162527568850188E-3</v>
      </c>
      <c r="E230" s="10">
        <f t="shared" ca="1" si="17"/>
        <v>14.218317748104113</v>
      </c>
      <c r="F230" s="10">
        <f t="shared" ca="1" si="18"/>
        <v>-5.0288763859826693E-3</v>
      </c>
      <c r="G230" s="22"/>
    </row>
    <row r="231" spans="1:7" x14ac:dyDescent="0.35">
      <c r="A231" s="10">
        <f t="shared" si="19"/>
        <v>13792</v>
      </c>
      <c r="B231" s="10">
        <v>-3.4557287814636399E-4</v>
      </c>
      <c r="C231" s="10">
        <f t="shared" ca="1" si="15"/>
        <v>0.19380716457811037</v>
      </c>
      <c r="D231" s="10">
        <f t="shared" ca="1" si="16"/>
        <v>5.0462540477025494E-3</v>
      </c>
      <c r="E231" s="10">
        <f t="shared" ca="1" si="17"/>
        <v>14.21788902965833</v>
      </c>
      <c r="F231" s="10">
        <f t="shared" ca="1" si="18"/>
        <v>-5.0590293841772365E-3</v>
      </c>
      <c r="G231" s="22"/>
    </row>
    <row r="232" spans="1:7" x14ac:dyDescent="0.35">
      <c r="A232" s="10">
        <f t="shared" si="19"/>
        <v>13852</v>
      </c>
      <c r="B232" s="10">
        <v>-4.6352675329725001E-4</v>
      </c>
      <c r="C232" s="10">
        <f t="shared" ca="1" si="15"/>
        <v>0.17732719888179757</v>
      </c>
      <c r="D232" s="10">
        <f t="shared" ca="1" si="16"/>
        <v>4.6171569408848048E-3</v>
      </c>
      <c r="E232" s="10">
        <f t="shared" ca="1" si="17"/>
        <v>14.224020827314755</v>
      </c>
      <c r="F232" s="10">
        <f t="shared" ca="1" si="18"/>
        <v>-4.6278489337601919E-3</v>
      </c>
      <c r="G232" s="22"/>
    </row>
    <row r="233" spans="1:7" x14ac:dyDescent="0.35">
      <c r="A233" s="10">
        <f t="shared" si="19"/>
        <v>13912</v>
      </c>
      <c r="B233" s="10">
        <v>-4.4879090337614902E-4</v>
      </c>
      <c r="C233" s="10">
        <f t="shared" ca="1" si="15"/>
        <v>0.17938602315437963</v>
      </c>
      <c r="D233" s="10">
        <f t="shared" ca="1" si="16"/>
        <v>4.6707635778821602E-3</v>
      </c>
      <c r="E233" s="10">
        <f t="shared" ca="1" si="17"/>
        <v>14.223254788472062</v>
      </c>
      <c r="F233" s="10">
        <f t="shared" ca="1" si="18"/>
        <v>-4.6817056793567822E-3</v>
      </c>
      <c r="G233" s="22"/>
    </row>
    <row r="234" spans="1:7" x14ac:dyDescent="0.35">
      <c r="A234" s="10">
        <f t="shared" si="19"/>
        <v>13972</v>
      </c>
      <c r="B234" s="10">
        <v>-4.5728087080707701E-4</v>
      </c>
      <c r="C234" s="10">
        <f t="shared" ca="1" si="15"/>
        <v>0.17819984447355605</v>
      </c>
      <c r="D234" s="10">
        <f t="shared" ca="1" si="16"/>
        <v>4.6398784504802157E-3</v>
      </c>
      <c r="E234" s="10">
        <f t="shared" ca="1" si="17"/>
        <v>14.223696136942637</v>
      </c>
      <c r="F234" s="10">
        <f t="shared" ca="1" si="18"/>
        <v>-4.6506760992961731E-3</v>
      </c>
      <c r="G234" s="22"/>
    </row>
    <row r="235" spans="1:7" x14ac:dyDescent="0.35">
      <c r="A235" s="10">
        <f t="shared" si="19"/>
        <v>14032</v>
      </c>
      <c r="B235" s="10">
        <v>-5.8551350619322901E-4</v>
      </c>
      <c r="C235" s="10">
        <f t="shared" ca="1" si="15"/>
        <v>0.16028377830270504</v>
      </c>
      <c r="D235" s="10">
        <f t="shared" ca="1" si="16"/>
        <v>4.1733888775566828E-3</v>
      </c>
      <c r="E235" s="10">
        <f t="shared" ca="1" si="17"/>
        <v>14.230362272939715</v>
      </c>
      <c r="F235" s="10">
        <f t="shared" ca="1" si="18"/>
        <v>-4.1821217705596912E-3</v>
      </c>
      <c r="G235" s="22"/>
    </row>
    <row r="236" spans="1:7" x14ac:dyDescent="0.35">
      <c r="A236" s="10">
        <f t="shared" si="19"/>
        <v>14092</v>
      </c>
      <c r="B236" s="10">
        <v>-4.57589411789881E-4</v>
      </c>
      <c r="C236" s="10">
        <f t="shared" ca="1" si="15"/>
        <v>0.17815673656543507</v>
      </c>
      <c r="D236" s="10">
        <f t="shared" ca="1" si="16"/>
        <v>4.6387560283225162E-3</v>
      </c>
      <c r="E236" s="10">
        <f t="shared" ca="1" si="17"/>
        <v>14.223712176355271</v>
      </c>
      <c r="F236" s="10">
        <f t="shared" ca="1" si="18"/>
        <v>-4.6495484455952559E-3</v>
      </c>
      <c r="G236" s="22"/>
    </row>
    <row r="237" spans="1:7" x14ac:dyDescent="0.35">
      <c r="A237" s="10">
        <f t="shared" si="19"/>
        <v>14152</v>
      </c>
      <c r="B237" s="10">
        <v>-4.5197369780656399E-4</v>
      </c>
      <c r="C237" s="10">
        <f t="shared" ca="1" si="15"/>
        <v>0.17894133795040001</v>
      </c>
      <c r="D237" s="10">
        <f t="shared" ca="1" si="16"/>
        <v>4.6591850868835409E-3</v>
      </c>
      <c r="E237" s="10">
        <f t="shared" ca="1" si="17"/>
        <v>14.223420245108432</v>
      </c>
      <c r="F237" s="10">
        <f t="shared" ca="1" si="18"/>
        <v>-4.6700729218429032E-3</v>
      </c>
      <c r="G237" s="22"/>
    </row>
    <row r="238" spans="1:7" x14ac:dyDescent="0.35">
      <c r="A238" s="10">
        <f t="shared" si="19"/>
        <v>14212</v>
      </c>
      <c r="B238" s="10">
        <v>-4.8093479120302901E-4</v>
      </c>
      <c r="C238" s="10">
        <f t="shared" ca="1" si="15"/>
        <v>0.17489502895808484</v>
      </c>
      <c r="D238" s="10">
        <f t="shared" ca="1" si="16"/>
        <v>4.5538293164961345E-3</v>
      </c>
      <c r="E238" s="10">
        <f t="shared" ca="1" si="17"/>
        <v>14.224925779067268</v>
      </c>
      <c r="F238" s="10">
        <f t="shared" ca="1" si="18"/>
        <v>-4.5642295832555874E-3</v>
      </c>
      <c r="G238" s="22"/>
    </row>
    <row r="239" spans="1:7" x14ac:dyDescent="0.35">
      <c r="A239" s="10">
        <f t="shared" si="19"/>
        <v>14272</v>
      </c>
      <c r="B239" s="10">
        <v>-5.9886456989003605E-4</v>
      </c>
      <c r="C239" s="10">
        <f t="shared" ca="1" si="15"/>
        <v>0.1584184299074004</v>
      </c>
      <c r="D239" s="10">
        <f t="shared" ca="1" si="16"/>
        <v>4.1248198687139385E-3</v>
      </c>
      <c r="E239" s="10">
        <f t="shared" ca="1" si="17"/>
        <v>14.231056324076077</v>
      </c>
      <c r="F239" s="10">
        <f t="shared" ca="1" si="18"/>
        <v>-4.1333504042179335E-3</v>
      </c>
      <c r="G239" s="22"/>
    </row>
    <row r="240" spans="1:7" x14ac:dyDescent="0.35">
      <c r="A240" s="10">
        <f t="shared" si="19"/>
        <v>14332</v>
      </c>
      <c r="B240" s="10">
        <v>-4.9250139796468096E-4</v>
      </c>
      <c r="C240" s="10">
        <f t="shared" ca="1" si="15"/>
        <v>0.17327899656906051</v>
      </c>
      <c r="D240" s="10">
        <f t="shared" ca="1" si="16"/>
        <v>4.5117518731669134E-3</v>
      </c>
      <c r="E240" s="10">
        <f t="shared" ca="1" si="17"/>
        <v>14.225527065732445</v>
      </c>
      <c r="F240" s="10">
        <f t="shared" ca="1" si="18"/>
        <v>-4.5219605432128733E-3</v>
      </c>
      <c r="G240" s="22"/>
    </row>
    <row r="241" spans="1:7" x14ac:dyDescent="0.35">
      <c r="A241" s="10">
        <f t="shared" si="19"/>
        <v>14392</v>
      </c>
      <c r="B241" s="10">
        <v>-2.7589487286855402E-4</v>
      </c>
      <c r="C241" s="10">
        <f t="shared" ca="1" si="15"/>
        <v>0.20354225073188806</v>
      </c>
      <c r="D241" s="10">
        <f t="shared" ca="1" si="16"/>
        <v>5.299731353431536E-3</v>
      </c>
      <c r="E241" s="10">
        <f t="shared" ca="1" si="17"/>
        <v>14.214266838959462</v>
      </c>
      <c r="F241" s="10">
        <f t="shared" ca="1" si="18"/>
        <v>-5.3138247458234976E-3</v>
      </c>
      <c r="G241" s="22"/>
    </row>
    <row r="242" spans="1:7" x14ac:dyDescent="0.35">
      <c r="A242" s="10">
        <f t="shared" si="19"/>
        <v>14452</v>
      </c>
      <c r="B242" s="10">
        <v>-3.1308764381653798E-4</v>
      </c>
      <c r="C242" s="10">
        <f t="shared" ca="1" si="15"/>
        <v>0.19834585011690586</v>
      </c>
      <c r="D242" s="10">
        <f t="shared" ca="1" si="16"/>
        <v>5.1644300724189365E-3</v>
      </c>
      <c r="E242" s="10">
        <f t="shared" ca="1" si="17"/>
        <v>14.216200294265132</v>
      </c>
      <c r="F242" s="10">
        <f t="shared" ca="1" si="18"/>
        <v>-5.1778118340700405E-3</v>
      </c>
      <c r="G242" s="22"/>
    </row>
    <row r="243" spans="1:7" x14ac:dyDescent="0.35">
      <c r="A243" s="10">
        <f t="shared" si="19"/>
        <v>14512</v>
      </c>
      <c r="B243" s="10">
        <v>-3.2070476234298501E-4</v>
      </c>
      <c r="C243" s="10">
        <f t="shared" ca="1" si="15"/>
        <v>0.19728162181698763</v>
      </c>
      <c r="D243" s="10">
        <f t="shared" ca="1" si="16"/>
        <v>5.1367202280598158E-3</v>
      </c>
      <c r="E243" s="10">
        <f t="shared" ca="1" si="17"/>
        <v>14.216596267941025</v>
      </c>
      <c r="F243" s="10">
        <f t="shared" ca="1" si="18"/>
        <v>-5.149958529168993E-3</v>
      </c>
      <c r="G243" s="22"/>
    </row>
    <row r="244" spans="1:7" x14ac:dyDescent="0.35">
      <c r="A244" s="10">
        <f t="shared" si="19"/>
        <v>14572</v>
      </c>
      <c r="B244" s="10">
        <v>-4.12755122615509E-4</v>
      </c>
      <c r="C244" s="10">
        <f t="shared" ca="1" si="15"/>
        <v>0.1844207744926932</v>
      </c>
      <c r="D244" s="10">
        <f t="shared" ca="1" si="16"/>
        <v>4.8018559158534996E-3</v>
      </c>
      <c r="E244" s="10">
        <f t="shared" ca="1" si="17"/>
        <v>14.221381478962453</v>
      </c>
      <c r="F244" s="10">
        <f t="shared" ca="1" si="18"/>
        <v>-4.8134218661770294E-3</v>
      </c>
      <c r="G244" s="22"/>
    </row>
    <row r="245" spans="1:7" x14ac:dyDescent="0.35">
      <c r="A245" s="10">
        <f t="shared" si="19"/>
        <v>14632</v>
      </c>
      <c r="B245" s="10">
        <v>-4.6077728362284298E-4</v>
      </c>
      <c r="C245" s="10">
        <f t="shared" ca="1" si="15"/>
        <v>0.17771134197043556</v>
      </c>
      <c r="D245" s="10">
        <f t="shared" ca="1" si="16"/>
        <v>4.6271590665552158E-3</v>
      </c>
      <c r="E245" s="10">
        <f t="shared" ca="1" si="17"/>
        <v>14.223877896938925</v>
      </c>
      <c r="F245" s="10">
        <f t="shared" ca="1" si="18"/>
        <v>-4.6378975055170199E-3</v>
      </c>
      <c r="G245" s="22"/>
    </row>
    <row r="246" spans="1:7" x14ac:dyDescent="0.35">
      <c r="A246" s="10">
        <f t="shared" si="19"/>
        <v>14692</v>
      </c>
      <c r="B246" s="10">
        <v>-2.30153518675093E-4</v>
      </c>
      <c r="C246" s="10">
        <f t="shared" ca="1" si="15"/>
        <v>0.20993301955611576</v>
      </c>
      <c r="D246" s="10">
        <f t="shared" ca="1" si="16"/>
        <v>5.4661309966923645E-3</v>
      </c>
      <c r="E246" s="10">
        <f t="shared" ca="1" si="17"/>
        <v>14.211888988057266</v>
      </c>
      <c r="F246" s="10">
        <f t="shared" ca="1" si="18"/>
        <v>-5.4811249549838051E-3</v>
      </c>
      <c r="G246" s="22"/>
    </row>
    <row r="247" spans="1:7" x14ac:dyDescent="0.35">
      <c r="A247" s="10">
        <f t="shared" si="19"/>
        <v>14752</v>
      </c>
      <c r="B247" s="10">
        <v>-4.08261896379644E-4</v>
      </c>
      <c r="C247" s="10">
        <f t="shared" ca="1" si="15"/>
        <v>0.18504854712108804</v>
      </c>
      <c r="D247" s="10">
        <f t="shared" ca="1" si="16"/>
        <v>4.81820154566533E-3</v>
      </c>
      <c r="E247" s="10">
        <f t="shared" ca="1" si="17"/>
        <v>14.221147899912442</v>
      </c>
      <c r="F247" s="10">
        <f t="shared" ca="1" si="18"/>
        <v>-4.8298464989448E-3</v>
      </c>
      <c r="G247" s="22"/>
    </row>
    <row r="248" spans="1:7" x14ac:dyDescent="0.35">
      <c r="A248" s="10">
        <f t="shared" si="19"/>
        <v>14812</v>
      </c>
      <c r="B248" s="10">
        <v>-4.1398301239554302E-4</v>
      </c>
      <c r="C248" s="10">
        <f t="shared" ca="1" si="15"/>
        <v>0.18424921945537096</v>
      </c>
      <c r="D248" s="10">
        <f t="shared" ca="1" si="16"/>
        <v>4.7973890515692211E-3</v>
      </c>
      <c r="E248" s="10">
        <f t="shared" ca="1" si="17"/>
        <v>14.221445310453074</v>
      </c>
      <c r="F248" s="10">
        <f t="shared" ca="1" si="18"/>
        <v>-4.8089334592339057E-3</v>
      </c>
      <c r="G248" s="22"/>
    </row>
    <row r="249" spans="1:7" x14ac:dyDescent="0.35">
      <c r="A249" s="10">
        <f t="shared" si="19"/>
        <v>14872</v>
      </c>
      <c r="B249" s="10">
        <v>-3.4385857700967902E-4</v>
      </c>
      <c r="C249" s="10">
        <f t="shared" ca="1" si="15"/>
        <v>0.19404667874319886</v>
      </c>
      <c r="D249" s="10">
        <f t="shared" ca="1" si="16"/>
        <v>5.052490397776041E-3</v>
      </c>
      <c r="E249" s="10">
        <f t="shared" ca="1" si="17"/>
        <v>14.21779991221578</v>
      </c>
      <c r="F249" s="10">
        <f t="shared" ca="1" si="18"/>
        <v>-5.0652973837134706E-3</v>
      </c>
      <c r="G249" s="22"/>
    </row>
    <row r="250" spans="1:7" x14ac:dyDescent="0.35">
      <c r="A250" s="10">
        <f t="shared" si="19"/>
        <v>14932</v>
      </c>
      <c r="B250" s="10">
        <v>-2.6841382218456599E-4</v>
      </c>
      <c r="C250" s="10">
        <f t="shared" ca="1" si="15"/>
        <v>0.20458746826702023</v>
      </c>
      <c r="D250" s="10">
        <f t="shared" ca="1" si="16"/>
        <v>5.3269462050025401E-3</v>
      </c>
      <c r="E250" s="10">
        <f t="shared" ca="1" si="17"/>
        <v>14.213877938730514</v>
      </c>
      <c r="F250" s="10">
        <f t="shared" ca="1" si="18"/>
        <v>-5.3411849715445043E-3</v>
      </c>
      <c r="G250" s="22"/>
    </row>
    <row r="251" spans="1:7" x14ac:dyDescent="0.35">
      <c r="A251" s="10">
        <f t="shared" si="19"/>
        <v>14992</v>
      </c>
      <c r="B251" s="10">
        <v>-3.5608401117547699E-4</v>
      </c>
      <c r="C251" s="10">
        <f t="shared" ca="1" si="15"/>
        <v>0.19233859805982026</v>
      </c>
      <c r="D251" s="10">
        <f t="shared" ca="1" si="16"/>
        <v>5.0080162469825704E-3</v>
      </c>
      <c r="E251" s="10">
        <f t="shared" ca="1" si="17"/>
        <v>14.218435447830618</v>
      </c>
      <c r="F251" s="10">
        <f t="shared" ca="1" si="18"/>
        <v>-5.0205983856289943E-3</v>
      </c>
      <c r="G251" s="22"/>
    </row>
    <row r="252" spans="1:7" x14ac:dyDescent="0.35">
      <c r="A252" s="10">
        <f t="shared" si="19"/>
        <v>15052</v>
      </c>
      <c r="B252" s="10">
        <v>-3.3733703788026799E-4</v>
      </c>
      <c r="C252" s="10">
        <f t="shared" ca="1" si="15"/>
        <v>0.19495783779585715</v>
      </c>
      <c r="D252" s="10">
        <f t="shared" ca="1" si="16"/>
        <v>5.0762147016096305E-3</v>
      </c>
      <c r="E252" s="10">
        <f t="shared" ca="1" si="17"/>
        <v>14.217460891913996</v>
      </c>
      <c r="F252" s="10">
        <f t="shared" ca="1" si="18"/>
        <v>-5.0891424473572507E-3</v>
      </c>
      <c r="G252" s="22"/>
    </row>
    <row r="253" spans="1:7" x14ac:dyDescent="0.35">
      <c r="A253" s="10">
        <f t="shared" si="19"/>
        <v>15112</v>
      </c>
      <c r="B253" s="10">
        <v>-9.0104928017691003E-5</v>
      </c>
      <c r="C253" s="10">
        <f t="shared" ca="1" si="15"/>
        <v>0.22949995592763014</v>
      </c>
      <c r="D253" s="10">
        <f t="shared" ca="1" si="16"/>
        <v>5.9756051024656706E-3</v>
      </c>
      <c r="E253" s="10">
        <f t="shared" ca="1" si="17"/>
        <v>14.204608603085765</v>
      </c>
      <c r="F253" s="10">
        <f t="shared" ca="1" si="18"/>
        <v>-5.9935304762796827E-3</v>
      </c>
      <c r="G253" s="22"/>
    </row>
    <row r="254" spans="1:7" x14ac:dyDescent="0.35">
      <c r="A254" s="10">
        <f t="shared" si="19"/>
        <v>15172</v>
      </c>
      <c r="B254" s="10">
        <v>-9.0974277266661602E-5</v>
      </c>
      <c r="C254" s="10">
        <f t="shared" ca="1" si="15"/>
        <v>0.22937849450228212</v>
      </c>
      <c r="D254" s="10">
        <f t="shared" ca="1" si="16"/>
        <v>5.9724425506031712E-3</v>
      </c>
      <c r="E254" s="10">
        <f t="shared" ca="1" si="17"/>
        <v>14.204653795951881</v>
      </c>
      <c r="F254" s="10">
        <f t="shared" ca="1" si="18"/>
        <v>-5.9903489177104818E-3</v>
      </c>
      <c r="G254" s="22"/>
    </row>
    <row r="255" spans="1:7" x14ac:dyDescent="0.35">
      <c r="A255" s="10">
        <f t="shared" si="19"/>
        <v>15232</v>
      </c>
      <c r="B255" s="10">
        <v>-2.0834872417591099E-4</v>
      </c>
      <c r="C255" s="10">
        <f t="shared" ca="1" si="15"/>
        <v>0.21297948381938817</v>
      </c>
      <c r="D255" s="10">
        <f t="shared" ca="1" si="16"/>
        <v>5.5454533099473201E-3</v>
      </c>
      <c r="E255" s="10">
        <f t="shared" ca="1" si="17"/>
        <v>14.210755472200853</v>
      </c>
      <c r="F255" s="10">
        <f t="shared" ca="1" si="18"/>
        <v>-5.5608864183198572E-3</v>
      </c>
      <c r="G255" s="22"/>
    </row>
    <row r="256" spans="1:7" x14ac:dyDescent="0.35">
      <c r="A256" s="10">
        <f t="shared" si="19"/>
        <v>15292</v>
      </c>
      <c r="B256" s="10">
        <v>-2.9223376330247302E-4</v>
      </c>
      <c r="C256" s="10">
        <f t="shared" ca="1" si="15"/>
        <v>0.2012594571100392</v>
      </c>
      <c r="D256" s="10">
        <f t="shared" ca="1" si="16"/>
        <v>5.2402931145026461E-3</v>
      </c>
      <c r="E256" s="10">
        <f t="shared" ca="1" si="17"/>
        <v>14.215116211393756</v>
      </c>
      <c r="F256" s="10">
        <f t="shared" ca="1" si="18"/>
        <v>-5.2540716071049036E-3</v>
      </c>
      <c r="G256" s="22"/>
    </row>
    <row r="257" spans="1:7" x14ac:dyDescent="0.35">
      <c r="A257" s="10">
        <f t="shared" si="19"/>
        <v>15352</v>
      </c>
      <c r="B257" s="10">
        <v>-3.6823557027518299E-4</v>
      </c>
      <c r="C257" s="10">
        <f t="shared" ca="1" si="15"/>
        <v>0.19064083885637143</v>
      </c>
      <c r="D257" s="10">
        <f t="shared" ca="1" si="16"/>
        <v>4.9638108417227713E-3</v>
      </c>
      <c r="E257" s="10">
        <f t="shared" ca="1" si="17"/>
        <v>14.219067143071781</v>
      </c>
      <c r="F257" s="10">
        <f t="shared" ca="1" si="18"/>
        <v>-4.976171471609535E-3</v>
      </c>
      <c r="G257" s="22"/>
    </row>
    <row r="258" spans="1:7" x14ac:dyDescent="0.35">
      <c r="A258" s="10">
        <f t="shared" si="19"/>
        <v>15412</v>
      </c>
      <c r="B258" s="10">
        <v>-4.10427406302663E-4</v>
      </c>
      <c r="C258" s="10">
        <f t="shared" ca="1" si="15"/>
        <v>0.18474599216729168</v>
      </c>
      <c r="D258" s="10">
        <f t="shared" ca="1" si="16"/>
        <v>4.8103237710558572E-3</v>
      </c>
      <c r="E258" s="10">
        <f t="shared" ca="1" si="17"/>
        <v>14.221260473311611</v>
      </c>
      <c r="F258" s="10">
        <f t="shared" ca="1" si="18"/>
        <v>-4.8219306151916653E-3</v>
      </c>
      <c r="G258" s="22"/>
    </row>
    <row r="259" spans="1:7" x14ac:dyDescent="0.35">
      <c r="A259" s="10">
        <f t="shared" si="19"/>
        <v>15472</v>
      </c>
      <c r="B259" s="10">
        <v>-2.7356792984397499E-4</v>
      </c>
      <c r="C259" s="10">
        <f t="shared" ref="C259:C322" ca="1" si="20">(B259-$C$2)/($C$1367-$C$2)</f>
        <v>0.20386736036625386</v>
      </c>
      <c r="D259" s="10">
        <f t="shared" ref="D259:D322" ca="1" si="21">$L$4*C259</f>
        <v>5.3081963955363349E-3</v>
      </c>
      <c r="E259" s="10">
        <f t="shared" ref="E259:E322" ca="1" si="22">$K$6*(1-D259)</f>
        <v>14.214145873507784</v>
      </c>
      <c r="F259" s="10">
        <f t="shared" ref="F259:F322" ca="1" si="23">LN(E259/$K$6)</f>
        <v>-5.3223349256145578E-3</v>
      </c>
      <c r="G259" s="22"/>
    </row>
    <row r="260" spans="1:7" x14ac:dyDescent="0.35">
      <c r="A260" s="10">
        <f t="shared" ref="A260:A323" si="24">A259+60</f>
        <v>15532</v>
      </c>
      <c r="B260" s="10">
        <v>-2.05265120874466E-4</v>
      </c>
      <c r="C260" s="10">
        <f t="shared" ca="1" si="20"/>
        <v>0.21341031050112155</v>
      </c>
      <c r="D260" s="10">
        <f t="shared" ca="1" si="21"/>
        <v>5.5566709596729527E-3</v>
      </c>
      <c r="E260" s="10">
        <f t="shared" ca="1" si="22"/>
        <v>14.210595171986274</v>
      </c>
      <c r="F260" s="10">
        <f t="shared" ca="1" si="23"/>
        <v>-5.572166685509603E-3</v>
      </c>
      <c r="G260" s="22"/>
    </row>
    <row r="261" spans="1:7" x14ac:dyDescent="0.35">
      <c r="A261" s="10">
        <f t="shared" si="24"/>
        <v>15592</v>
      </c>
      <c r="B261" s="10">
        <v>-2.4262982797218499E-4</v>
      </c>
      <c r="C261" s="10">
        <f t="shared" ca="1" si="20"/>
        <v>0.20818988776862976</v>
      </c>
      <c r="D261" s="10">
        <f t="shared" ca="1" si="21"/>
        <v>5.4207442027756981E-3</v>
      </c>
      <c r="E261" s="10">
        <f t="shared" ca="1" si="22"/>
        <v>14.212537565342334</v>
      </c>
      <c r="F261" s="10">
        <f t="shared" ca="1" si="23"/>
        <v>-5.4354897486614375E-3</v>
      </c>
      <c r="G261" s="22"/>
    </row>
    <row r="262" spans="1:7" x14ac:dyDescent="0.35">
      <c r="A262" s="10">
        <f t="shared" si="24"/>
        <v>15652</v>
      </c>
      <c r="B262" s="10">
        <v>-1.45284154456575E-4</v>
      </c>
      <c r="C262" s="10">
        <f t="shared" ca="1" si="20"/>
        <v>0.22179057157973445</v>
      </c>
      <c r="D262" s="10">
        <f t="shared" ca="1" si="21"/>
        <v>5.7748720075073362E-3</v>
      </c>
      <c r="E262" s="10">
        <f t="shared" ca="1" si="22"/>
        <v>14.207477079012719</v>
      </c>
      <c r="F262" s="10">
        <f t="shared" ca="1" si="23"/>
        <v>-5.7916110558756378E-3</v>
      </c>
      <c r="G262" s="22"/>
    </row>
    <row r="263" spans="1:7" x14ac:dyDescent="0.35">
      <c r="A263" s="10">
        <f t="shared" si="24"/>
        <v>15712</v>
      </c>
      <c r="B263" s="10">
        <v>-2.3043027709624501E-4</v>
      </c>
      <c r="C263" s="10">
        <f t="shared" ca="1" si="20"/>
        <v>0.20989435215938193</v>
      </c>
      <c r="D263" s="10">
        <f t="shared" ca="1" si="21"/>
        <v>5.4651241943499077E-3</v>
      </c>
      <c r="E263" s="10">
        <f t="shared" ca="1" si="22"/>
        <v>14.21190337526274</v>
      </c>
      <c r="F263" s="10">
        <f t="shared" ca="1" si="23"/>
        <v>-5.4801126195931733E-3</v>
      </c>
      <c r="G263" s="22"/>
    </row>
    <row r="264" spans="1:7" x14ac:dyDescent="0.35">
      <c r="A264" s="10">
        <f t="shared" si="24"/>
        <v>15772</v>
      </c>
      <c r="B264" s="10">
        <v>-8.0437505882068104E-5</v>
      </c>
      <c r="C264" s="10">
        <f t="shared" ca="1" si="20"/>
        <v>0.23085064309210898</v>
      </c>
      <c r="D264" s="10">
        <f t="shared" ca="1" si="21"/>
        <v>6.0107736195107878E-3</v>
      </c>
      <c r="E264" s="10">
        <f t="shared" ca="1" si="22"/>
        <v>14.204106044977191</v>
      </c>
      <c r="F264" s="10">
        <f t="shared" ca="1" si="23"/>
        <v>-6.0289110357208834E-3</v>
      </c>
      <c r="G264" s="22"/>
    </row>
    <row r="265" spans="1:7" x14ac:dyDescent="0.35">
      <c r="A265" s="10">
        <f t="shared" si="24"/>
        <v>15832</v>
      </c>
      <c r="B265" s="10">
        <v>-2.28019484783903E-4</v>
      </c>
      <c r="C265" s="10">
        <f t="shared" ca="1" si="20"/>
        <v>0.21023117682544323</v>
      </c>
      <c r="D265" s="10">
        <f t="shared" ca="1" si="21"/>
        <v>5.4738942665924781E-3</v>
      </c>
      <c r="E265" s="10">
        <f t="shared" ca="1" si="22"/>
        <v>14.211778050930393</v>
      </c>
      <c r="F265" s="10">
        <f t="shared" ca="1" si="23"/>
        <v>-5.4889309236312109E-3</v>
      </c>
      <c r="G265" s="22"/>
    </row>
    <row r="266" spans="1:7" x14ac:dyDescent="0.35">
      <c r="A266" s="10">
        <f t="shared" si="24"/>
        <v>15892</v>
      </c>
      <c r="B266" s="10">
        <v>-3.47346758313972E-4</v>
      </c>
      <c r="C266" s="10">
        <f t="shared" ca="1" si="20"/>
        <v>0.19355932630849731</v>
      </c>
      <c r="D266" s="10">
        <f t="shared" ca="1" si="21"/>
        <v>5.0398009587574993E-3</v>
      </c>
      <c r="E266" s="10">
        <f t="shared" ca="1" si="22"/>
        <v>14.217981244299356</v>
      </c>
      <c r="F266" s="10">
        <f t="shared" ca="1" si="23"/>
        <v>-5.0525435871794835E-3</v>
      </c>
      <c r="G266" s="22"/>
    </row>
    <row r="267" spans="1:7" x14ac:dyDescent="0.35">
      <c r="A267" s="10">
        <f t="shared" si="24"/>
        <v>15952</v>
      </c>
      <c r="B267" s="10">
        <v>-2.4279036115283E-4</v>
      </c>
      <c r="C267" s="10">
        <f t="shared" ca="1" si="20"/>
        <v>0.20816745882081636</v>
      </c>
      <c r="D267" s="10">
        <f t="shared" ca="1" si="21"/>
        <v>5.4201602090470065E-3</v>
      </c>
      <c r="E267" s="10">
        <f t="shared" ca="1" si="22"/>
        <v>14.212545910612718</v>
      </c>
      <c r="F267" s="10">
        <f t="shared" ca="1" si="23"/>
        <v>-5.4349025721706235E-3</v>
      </c>
      <c r="G267" s="22"/>
    </row>
    <row r="268" spans="1:7" x14ac:dyDescent="0.35">
      <c r="A268" s="10">
        <f t="shared" si="24"/>
        <v>16012</v>
      </c>
      <c r="B268" s="10">
        <v>-2.7683137504876798E-4</v>
      </c>
      <c r="C268" s="10">
        <f t="shared" ca="1" si="20"/>
        <v>0.20341140701196186</v>
      </c>
      <c r="D268" s="10">
        <f t="shared" ca="1" si="21"/>
        <v>5.2963245100739577E-3</v>
      </c>
      <c r="E268" s="10">
        <f t="shared" ca="1" si="22"/>
        <v>14.214315522751042</v>
      </c>
      <c r="F268" s="10">
        <f t="shared" ca="1" si="23"/>
        <v>-5.3103997567783331E-3</v>
      </c>
      <c r="G268" s="22"/>
    </row>
    <row r="269" spans="1:7" x14ac:dyDescent="0.35">
      <c r="A269" s="10">
        <f t="shared" si="24"/>
        <v>16072</v>
      </c>
      <c r="B269" s="10">
        <v>-1.5499618237272599E-4</v>
      </c>
      <c r="C269" s="10">
        <f t="shared" ca="1" si="20"/>
        <v>0.22043365230349143</v>
      </c>
      <c r="D269" s="10">
        <f t="shared" ca="1" si="21"/>
        <v>5.739541221852159E-3</v>
      </c>
      <c r="E269" s="10">
        <f t="shared" ca="1" si="22"/>
        <v>14.207981955939731</v>
      </c>
      <c r="F269" s="10">
        <f t="shared" ca="1" si="23"/>
        <v>-5.7560756857487627E-3</v>
      </c>
      <c r="G269" s="22"/>
    </row>
    <row r="270" spans="1:7" x14ac:dyDescent="0.35">
      <c r="A270" s="10">
        <f t="shared" si="24"/>
        <v>16132</v>
      </c>
      <c r="B270" s="10">
        <v>-2.60373377131279E-4</v>
      </c>
      <c r="C270" s="10">
        <f t="shared" ca="1" si="20"/>
        <v>0.20571084177629881</v>
      </c>
      <c r="D270" s="10">
        <f t="shared" ca="1" si="21"/>
        <v>5.3561960427503802E-3</v>
      </c>
      <c r="E270" s="10">
        <f t="shared" ca="1" si="22"/>
        <v>14.213459958549096</v>
      </c>
      <c r="F270" s="10">
        <f t="shared" ca="1" si="23"/>
        <v>-5.3705918884325837E-3</v>
      </c>
      <c r="G270" s="22"/>
    </row>
    <row r="271" spans="1:7" x14ac:dyDescent="0.35">
      <c r="A271" s="10">
        <f t="shared" si="24"/>
        <v>16192</v>
      </c>
      <c r="B271" s="10">
        <v>-2.33393602021917E-4</v>
      </c>
      <c r="C271" s="10">
        <f t="shared" ca="1" si="20"/>
        <v>0.20948033021173815</v>
      </c>
      <c r="D271" s="10">
        <f t="shared" ca="1" si="21"/>
        <v>5.4543440978881324E-3</v>
      </c>
      <c r="E271" s="10">
        <f t="shared" ca="1" si="22"/>
        <v>14.212057422841177</v>
      </c>
      <c r="F271" s="10">
        <f t="shared" ca="1" si="23"/>
        <v>-5.4692733435659068E-3</v>
      </c>
      <c r="G271" s="22"/>
    </row>
    <row r="272" spans="1:7" x14ac:dyDescent="0.35">
      <c r="A272" s="10">
        <f t="shared" si="24"/>
        <v>16252</v>
      </c>
      <c r="B272" s="10">
        <v>-4.1497652638820798E-4</v>
      </c>
      <c r="C272" s="10">
        <f t="shared" ca="1" si="20"/>
        <v>0.18411041031072028</v>
      </c>
      <c r="D272" s="10">
        <f t="shared" ca="1" si="21"/>
        <v>4.7937748084653795E-3</v>
      </c>
      <c r="E272" s="10">
        <f t="shared" ca="1" si="22"/>
        <v>14.221496957987029</v>
      </c>
      <c r="F272" s="10">
        <f t="shared" ca="1" si="23"/>
        <v>-4.8053018002117186E-3</v>
      </c>
      <c r="G272" s="22"/>
    </row>
    <row r="273" spans="1:7" x14ac:dyDescent="0.35">
      <c r="A273" s="10">
        <f t="shared" si="24"/>
        <v>16312</v>
      </c>
      <c r="B273" s="10">
        <v>-3.0379054912492399E-4</v>
      </c>
      <c r="C273" s="10">
        <f t="shared" ca="1" si="20"/>
        <v>0.1996447968568682</v>
      </c>
      <c r="D273" s="10">
        <f t="shared" ca="1" si="21"/>
        <v>5.1982513981607059E-3</v>
      </c>
      <c r="E273" s="10">
        <f t="shared" ca="1" si="22"/>
        <v>14.215716987520283</v>
      </c>
      <c r="F273" s="10">
        <f t="shared" ca="1" si="23"/>
        <v>-5.2118093123340254E-3</v>
      </c>
      <c r="G273" s="22"/>
    </row>
    <row r="274" spans="1:7" x14ac:dyDescent="0.35">
      <c r="A274" s="10">
        <f t="shared" si="24"/>
        <v>16372</v>
      </c>
      <c r="B274" s="10">
        <v>-3.5550460344129002E-4</v>
      </c>
      <c r="C274" s="10">
        <f t="shared" ca="1" si="20"/>
        <v>0.19241955020803383</v>
      </c>
      <c r="D274" s="10">
        <f t="shared" ca="1" si="21"/>
        <v>5.0101240385416815E-3</v>
      </c>
      <c r="E274" s="10">
        <f t="shared" ca="1" si="22"/>
        <v>14.218405327489238</v>
      </c>
      <c r="F274" s="10">
        <f t="shared" ca="1" si="23"/>
        <v>-5.0227167884163279E-3</v>
      </c>
      <c r="G274" s="22"/>
    </row>
    <row r="275" spans="1:7" x14ac:dyDescent="0.35">
      <c r="A275" s="10">
        <f t="shared" si="24"/>
        <v>16432</v>
      </c>
      <c r="B275" s="10">
        <v>-3.8993445908587498E-4</v>
      </c>
      <c r="C275" s="10">
        <f t="shared" ca="1" si="20"/>
        <v>0.18760917124230725</v>
      </c>
      <c r="D275" s="10">
        <f t="shared" ca="1" si="21"/>
        <v>4.8848737962215753E-3</v>
      </c>
      <c r="E275" s="10">
        <f t="shared" ca="1" si="22"/>
        <v>14.220195153451993</v>
      </c>
      <c r="F275" s="10">
        <f t="shared" ca="1" si="23"/>
        <v>-4.8968437894044876E-3</v>
      </c>
      <c r="G275" s="22"/>
    </row>
    <row r="276" spans="1:7" x14ac:dyDescent="0.35">
      <c r="A276" s="10">
        <f t="shared" si="24"/>
        <v>16492</v>
      </c>
      <c r="B276" s="10">
        <v>-5.7453727376680802E-4</v>
      </c>
      <c r="C276" s="10">
        <f t="shared" ca="1" si="20"/>
        <v>0.16181732634112925</v>
      </c>
      <c r="D276" s="10">
        <f t="shared" ca="1" si="21"/>
        <v>4.213318634607153E-3</v>
      </c>
      <c r="E276" s="10">
        <f t="shared" ca="1" si="22"/>
        <v>14.229791676711463</v>
      </c>
      <c r="F276" s="10">
        <f t="shared" ca="1" si="23"/>
        <v>-4.2222196723023971E-3</v>
      </c>
      <c r="G276" s="22"/>
    </row>
    <row r="277" spans="1:7" x14ac:dyDescent="0.35">
      <c r="A277" s="10">
        <f t="shared" si="24"/>
        <v>16552</v>
      </c>
      <c r="B277" s="10">
        <v>-2.4612406466070801E-4</v>
      </c>
      <c r="C277" s="10">
        <f t="shared" ca="1" si="20"/>
        <v>0.20770168930386554</v>
      </c>
      <c r="D277" s="10">
        <f t="shared" ca="1" si="21"/>
        <v>5.4080327352493997E-3</v>
      </c>
      <c r="E277" s="10">
        <f t="shared" ca="1" si="22"/>
        <v>14.212719212213285</v>
      </c>
      <c r="F277" s="10">
        <f t="shared" ca="1" si="23"/>
        <v>-5.4227090816387612E-3</v>
      </c>
      <c r="G277" s="22"/>
    </row>
    <row r="278" spans="1:7" x14ac:dyDescent="0.35">
      <c r="A278" s="10">
        <f t="shared" si="24"/>
        <v>16612</v>
      </c>
      <c r="B278" s="10">
        <v>-2.40800560276783E-4</v>
      </c>
      <c r="C278" s="10">
        <f t="shared" ca="1" si="20"/>
        <v>0.20844546452548521</v>
      </c>
      <c r="D278" s="10">
        <f t="shared" ca="1" si="21"/>
        <v>5.4273987825823218E-3</v>
      </c>
      <c r="E278" s="10">
        <f t="shared" ca="1" si="22"/>
        <v>14.212442471396898</v>
      </c>
      <c r="F278" s="10">
        <f t="shared" ca="1" si="23"/>
        <v>-5.4421806202338613E-3</v>
      </c>
      <c r="G278" s="22"/>
    </row>
    <row r="279" spans="1:7" x14ac:dyDescent="0.35">
      <c r="A279" s="10">
        <f t="shared" si="24"/>
        <v>16672</v>
      </c>
      <c r="B279" s="10">
        <v>-4.2109302267377002E-4</v>
      </c>
      <c r="C279" s="10">
        <f t="shared" ca="1" si="20"/>
        <v>0.1832558419564484</v>
      </c>
      <c r="D279" s="10">
        <f t="shared" ca="1" si="21"/>
        <v>4.7715239849410252E-3</v>
      </c>
      <c r="E279" s="10">
        <f t="shared" ca="1" si="22"/>
        <v>14.221814922255192</v>
      </c>
      <c r="F279" s="10">
        <f t="shared" ca="1" si="23"/>
        <v>-4.7829440473934025E-3</v>
      </c>
      <c r="G279" s="22"/>
    </row>
    <row r="280" spans="1:7" x14ac:dyDescent="0.35">
      <c r="A280" s="10">
        <f t="shared" si="24"/>
        <v>16732</v>
      </c>
      <c r="B280" s="10">
        <v>-2.0923631458939101E-4</v>
      </c>
      <c r="C280" s="10">
        <f t="shared" ca="1" si="20"/>
        <v>0.21285547382355027</v>
      </c>
      <c r="D280" s="10">
        <f t="shared" ca="1" si="21"/>
        <v>5.5422243996806906E-3</v>
      </c>
      <c r="E280" s="10">
        <f t="shared" ca="1" si="22"/>
        <v>14.210801613328563</v>
      </c>
      <c r="F280" s="10">
        <f t="shared" ca="1" si="23"/>
        <v>-5.5576395077040182E-3</v>
      </c>
      <c r="G280" s="22"/>
    </row>
    <row r="281" spans="1:7" x14ac:dyDescent="0.35">
      <c r="A281" s="10">
        <f t="shared" si="24"/>
        <v>16792</v>
      </c>
      <c r="B281" s="10">
        <v>-2.3334681540246999E-4</v>
      </c>
      <c r="C281" s="10">
        <f t="shared" ca="1" si="20"/>
        <v>0.20948686702015201</v>
      </c>
      <c r="D281" s="10">
        <f t="shared" ca="1" si="21"/>
        <v>5.4545143000372083E-3</v>
      </c>
      <c r="E281" s="10">
        <f t="shared" ca="1" si="22"/>
        <v>14.212054990652469</v>
      </c>
      <c r="F281" s="10">
        <f t="shared" ca="1" si="23"/>
        <v>-5.4694444791618287E-3</v>
      </c>
      <c r="G281" s="22"/>
    </row>
    <row r="282" spans="1:7" x14ac:dyDescent="0.35">
      <c r="A282" s="10">
        <f t="shared" si="24"/>
        <v>16852</v>
      </c>
      <c r="B282" s="10">
        <v>-3.38895455003915E-4</v>
      </c>
      <c r="C282" s="10">
        <f t="shared" ca="1" si="20"/>
        <v>0.19474010301855207</v>
      </c>
      <c r="D282" s="10">
        <f t="shared" ca="1" si="21"/>
        <v>5.0705454323455501E-3</v>
      </c>
      <c r="E282" s="10">
        <f t="shared" ca="1" si="22"/>
        <v>14.217541905771782</v>
      </c>
      <c r="F282" s="10">
        <f t="shared" ca="1" si="23"/>
        <v>-5.0834442690688257E-3</v>
      </c>
      <c r="G282" s="22"/>
    </row>
    <row r="283" spans="1:7" x14ac:dyDescent="0.35">
      <c r="A283" s="10">
        <f t="shared" si="24"/>
        <v>16912</v>
      </c>
      <c r="B283" s="10">
        <v>-2.9589709827023601E-4</v>
      </c>
      <c r="C283" s="10">
        <f t="shared" ca="1" si="20"/>
        <v>0.20074763302180462</v>
      </c>
      <c r="D283" s="10">
        <f t="shared" ca="1" si="21"/>
        <v>5.226966494805238E-3</v>
      </c>
      <c r="E283" s="10">
        <f t="shared" ca="1" si="22"/>
        <v>14.215306648789232</v>
      </c>
      <c r="F283" s="10">
        <f t="shared" ca="1" si="23"/>
        <v>-5.2406748738648944E-3</v>
      </c>
      <c r="G283" s="22"/>
    </row>
    <row r="284" spans="1:7" x14ac:dyDescent="0.35">
      <c r="A284" s="10">
        <f t="shared" si="24"/>
        <v>16972</v>
      </c>
      <c r="B284" s="10">
        <v>-1.1452582148651499E-4</v>
      </c>
      <c r="C284" s="10">
        <f t="shared" ca="1" si="20"/>
        <v>0.22608798250899759</v>
      </c>
      <c r="D284" s="10">
        <f t="shared" ca="1" si="21"/>
        <v>5.8867658445780251E-3</v>
      </c>
      <c r="E284" s="10">
        <f t="shared" ca="1" si="22"/>
        <v>14.20587811608098</v>
      </c>
      <c r="F284" s="10">
        <f t="shared" ca="1" si="23"/>
        <v>-5.9041611522967609E-3</v>
      </c>
      <c r="G284" s="22"/>
    </row>
    <row r="285" spans="1:7" x14ac:dyDescent="0.35">
      <c r="A285" s="10">
        <f t="shared" si="24"/>
        <v>17032</v>
      </c>
      <c r="B285" s="10">
        <v>-2.29642401253623E-4</v>
      </c>
      <c r="C285" s="10">
        <f t="shared" ca="1" si="20"/>
        <v>0.21000443050011264</v>
      </c>
      <c r="D285" s="10">
        <f t="shared" ca="1" si="21"/>
        <v>5.4679903591466836E-3</v>
      </c>
      <c r="E285" s="10">
        <f t="shared" ca="1" si="22"/>
        <v>14.211862417767794</v>
      </c>
      <c r="F285" s="10">
        <f t="shared" ca="1" si="23"/>
        <v>-5.4829945385651358E-3</v>
      </c>
      <c r="G285" s="22"/>
    </row>
    <row r="286" spans="1:7" x14ac:dyDescent="0.35">
      <c r="A286" s="10">
        <f t="shared" si="24"/>
        <v>17092</v>
      </c>
      <c r="B286" s="10">
        <v>-2.2997935092077001E-4</v>
      </c>
      <c r="C286" s="10">
        <f t="shared" ca="1" si="20"/>
        <v>0.20995735346301772</v>
      </c>
      <c r="D286" s="10">
        <f t="shared" ca="1" si="21"/>
        <v>5.4667645907933238E-3</v>
      </c>
      <c r="E286" s="10">
        <f t="shared" ca="1" si="22"/>
        <v>14.211879933997563</v>
      </c>
      <c r="F286" s="10">
        <f t="shared" ca="1" si="23"/>
        <v>-5.4817620316311121E-3</v>
      </c>
      <c r="G286" s="22"/>
    </row>
    <row r="287" spans="1:7" x14ac:dyDescent="0.35">
      <c r="A287" s="10">
        <f t="shared" si="24"/>
        <v>17152</v>
      </c>
      <c r="B287" s="10">
        <v>-1.8342429261086101E-4</v>
      </c>
      <c r="C287" s="10">
        <f t="shared" ca="1" si="20"/>
        <v>0.21646180923401898</v>
      </c>
      <c r="D287" s="10">
        <f t="shared" ca="1" si="21"/>
        <v>5.6361243579307694E-3</v>
      </c>
      <c r="E287" s="10">
        <f t="shared" ca="1" si="22"/>
        <v>14.209459782925167</v>
      </c>
      <c r="F287" s="10">
        <f t="shared" ca="1" si="23"/>
        <v>-5.6520672390808048E-3</v>
      </c>
      <c r="G287" s="22"/>
    </row>
    <row r="288" spans="1:7" x14ac:dyDescent="0.35">
      <c r="A288" s="10">
        <f t="shared" si="24"/>
        <v>17212</v>
      </c>
      <c r="B288" s="10">
        <v>-3.5900060932002298E-4</v>
      </c>
      <c r="C288" s="10">
        <f t="shared" ca="1" si="20"/>
        <v>0.191931104560259</v>
      </c>
      <c r="D288" s="10">
        <f t="shared" ca="1" si="21"/>
        <v>4.9974061349877443E-3</v>
      </c>
      <c r="E288" s="10">
        <f t="shared" ca="1" si="22"/>
        <v>14.218587066331024</v>
      </c>
      <c r="F288" s="10">
        <f t="shared" ca="1" si="23"/>
        <v>-5.0099349274324708E-3</v>
      </c>
      <c r="G288" s="22"/>
    </row>
    <row r="289" spans="1:7" x14ac:dyDescent="0.35">
      <c r="A289" s="10">
        <f t="shared" si="24"/>
        <v>17272</v>
      </c>
      <c r="B289" s="10">
        <v>-1.96383554253103E-4</v>
      </c>
      <c r="C289" s="10">
        <f t="shared" ca="1" si="20"/>
        <v>0.21465120159573248</v>
      </c>
      <c r="D289" s="10">
        <f t="shared" ca="1" si="21"/>
        <v>5.5889806615488846E-3</v>
      </c>
      <c r="E289" s="10">
        <f t="shared" ca="1" si="22"/>
        <v>14.210133466346466</v>
      </c>
      <c r="F289" s="10">
        <f t="shared" ca="1" si="23"/>
        <v>-5.6046574527749329E-3</v>
      </c>
      <c r="G289" s="22"/>
    </row>
    <row r="290" spans="1:7" x14ac:dyDescent="0.35">
      <c r="A290" s="10">
        <f t="shared" si="24"/>
        <v>17332</v>
      </c>
      <c r="B290" s="10">
        <v>-1.6234932619979501E-4</v>
      </c>
      <c r="C290" s="10">
        <f t="shared" ca="1" si="20"/>
        <v>0.21940630531828098</v>
      </c>
      <c r="D290" s="10">
        <f t="shared" ca="1" si="21"/>
        <v>5.7127916747247414E-3</v>
      </c>
      <c r="E290" s="10">
        <f t="shared" ca="1" si="22"/>
        <v>14.208364206968183</v>
      </c>
      <c r="F290" s="10">
        <f t="shared" ca="1" si="23"/>
        <v>-5.7291720841187105E-3</v>
      </c>
      <c r="G290" s="22"/>
    </row>
    <row r="291" spans="1:7" x14ac:dyDescent="0.35">
      <c r="A291" s="10">
        <f t="shared" si="24"/>
        <v>17392</v>
      </c>
      <c r="B291" s="10">
        <v>-1.48053384444589E-4</v>
      </c>
      <c r="C291" s="10">
        <f t="shared" ca="1" si="20"/>
        <v>0.22140366767217487</v>
      </c>
      <c r="D291" s="10">
        <f t="shared" ca="1" si="21"/>
        <v>5.7647979970142536E-3</v>
      </c>
      <c r="E291" s="10">
        <f t="shared" ca="1" si="22"/>
        <v>14.207621036622665</v>
      </c>
      <c r="F291" s="10">
        <f t="shared" ca="1" si="23"/>
        <v>-5.781478582683938E-3</v>
      </c>
      <c r="G291" s="22"/>
    </row>
    <row r="292" spans="1:7" x14ac:dyDescent="0.35">
      <c r="A292" s="10">
        <f t="shared" si="24"/>
        <v>17452</v>
      </c>
      <c r="B292" s="10">
        <v>-2.36544266047682E-4</v>
      </c>
      <c r="C292" s="10">
        <f t="shared" ca="1" si="20"/>
        <v>0.20904013411814823</v>
      </c>
      <c r="D292" s="10">
        <f t="shared" ca="1" si="21"/>
        <v>5.4428824921012846E-3</v>
      </c>
      <c r="E292" s="10">
        <f t="shared" ca="1" si="22"/>
        <v>14.212221209187872</v>
      </c>
      <c r="F292" s="10">
        <f t="shared" ca="1" si="23"/>
        <v>-5.4577489457919414E-3</v>
      </c>
      <c r="G292" s="22"/>
    </row>
    <row r="293" spans="1:7" x14ac:dyDescent="0.35">
      <c r="A293" s="10">
        <f t="shared" si="24"/>
        <v>17512</v>
      </c>
      <c r="B293" s="10">
        <v>-1.63329507649856E-4</v>
      </c>
      <c r="C293" s="10">
        <f t="shared" ca="1" si="20"/>
        <v>0.21926935893434485</v>
      </c>
      <c r="D293" s="10">
        <f t="shared" ca="1" si="21"/>
        <v>5.7092259332530045E-3</v>
      </c>
      <c r="E293" s="10">
        <f t="shared" ca="1" si="22"/>
        <v>14.208415161413814</v>
      </c>
      <c r="F293" s="10">
        <f t="shared" ca="1" si="23"/>
        <v>-5.7255858616991392E-3</v>
      </c>
      <c r="G293" s="22"/>
    </row>
    <row r="294" spans="1:7" x14ac:dyDescent="0.35">
      <c r="A294" s="10">
        <f t="shared" si="24"/>
        <v>17572</v>
      </c>
      <c r="B294" s="10">
        <v>-6.22229310752037E-5</v>
      </c>
      <c r="C294" s="10">
        <f t="shared" ca="1" si="20"/>
        <v>0.23339549859266856</v>
      </c>
      <c r="D294" s="10">
        <f t="shared" ca="1" si="21"/>
        <v>6.0770352946066079E-3</v>
      </c>
      <c r="E294" s="10">
        <f t="shared" ca="1" si="22"/>
        <v>14.203159165640072</v>
      </c>
      <c r="F294" s="10">
        <f t="shared" ca="1" si="23"/>
        <v>-6.0955756252510374E-3</v>
      </c>
      <c r="G294" s="22"/>
    </row>
    <row r="295" spans="1:7" x14ac:dyDescent="0.35">
      <c r="A295" s="10">
        <f t="shared" si="24"/>
        <v>17632</v>
      </c>
      <c r="B295" s="10">
        <v>6.7778986782091003E-5</v>
      </c>
      <c r="C295" s="10">
        <f t="shared" ca="1" si="20"/>
        <v>0.25155876066441069</v>
      </c>
      <c r="D295" s="10">
        <f t="shared" ca="1" si="21"/>
        <v>6.5499612307995938E-3</v>
      </c>
      <c r="E295" s="10">
        <f t="shared" ca="1" si="22"/>
        <v>14.196401054011874</v>
      </c>
      <c r="F295" s="10">
        <f t="shared" ca="1" si="23"/>
        <v>-6.5715063582266892E-3</v>
      </c>
      <c r="G295" s="22"/>
    </row>
    <row r="296" spans="1:7" x14ac:dyDescent="0.35">
      <c r="A296" s="10">
        <f t="shared" si="24"/>
        <v>17692</v>
      </c>
      <c r="B296" s="10">
        <v>9.3433213130038301E-5</v>
      </c>
      <c r="C296" s="10">
        <f t="shared" ca="1" si="20"/>
        <v>0.25514304960480194</v>
      </c>
      <c r="D296" s="10">
        <f t="shared" ca="1" si="21"/>
        <v>6.6432871540850306E-3</v>
      </c>
      <c r="E296" s="10">
        <f t="shared" ca="1" si="22"/>
        <v>14.195067426568125</v>
      </c>
      <c r="F296" s="10">
        <f t="shared" ca="1" si="23"/>
        <v>-6.6654520057117849E-3</v>
      </c>
      <c r="G296" s="22"/>
    </row>
    <row r="297" spans="1:7" x14ac:dyDescent="0.35">
      <c r="A297" s="10">
        <f t="shared" si="24"/>
        <v>17752</v>
      </c>
      <c r="B297" s="10">
        <v>1.6515476256325599E-4</v>
      </c>
      <c r="C297" s="10">
        <f t="shared" ca="1" si="20"/>
        <v>0.26516365022376309</v>
      </c>
      <c r="D297" s="10">
        <f t="shared" ca="1" si="21"/>
        <v>6.9041985427012323E-3</v>
      </c>
      <c r="E297" s="10">
        <f t="shared" ca="1" si="22"/>
        <v>14.191339002824799</v>
      </c>
      <c r="F297" s="10">
        <f t="shared" ca="1" si="23"/>
        <v>-6.9281427956882765E-3</v>
      </c>
      <c r="G297" s="22"/>
    </row>
    <row r="298" spans="1:7" x14ac:dyDescent="0.35">
      <c r="A298" s="10">
        <f t="shared" si="24"/>
        <v>17812</v>
      </c>
      <c r="B298" s="10">
        <v>4.3397872126024798E-5</v>
      </c>
      <c r="C298" s="10">
        <f t="shared" ca="1" si="20"/>
        <v>0.24815234495610214</v>
      </c>
      <c r="D298" s="10">
        <f t="shared" ca="1" si="21"/>
        <v>6.46126668179451E-3</v>
      </c>
      <c r="E298" s="10">
        <f t="shared" ca="1" si="22"/>
        <v>14.197668499117157</v>
      </c>
      <c r="F298" s="10">
        <f t="shared" ca="1" si="23"/>
        <v>-6.4822310182651097E-3</v>
      </c>
      <c r="G298" s="22"/>
    </row>
    <row r="299" spans="1:7" x14ac:dyDescent="0.35">
      <c r="A299" s="10">
        <f t="shared" si="24"/>
        <v>17872</v>
      </c>
      <c r="B299" s="10">
        <v>5.9048927080328197E-5</v>
      </c>
      <c r="C299" s="10">
        <f t="shared" ca="1" si="20"/>
        <v>0.25033903741048813</v>
      </c>
      <c r="D299" s="10">
        <f t="shared" ca="1" si="21"/>
        <v>6.5182026865755853E-3</v>
      </c>
      <c r="E299" s="10">
        <f t="shared" ca="1" si="22"/>
        <v>14.196854883608834</v>
      </c>
      <c r="F299" s="10">
        <f t="shared" ca="1" si="23"/>
        <v>-6.5395389362447546E-3</v>
      </c>
      <c r="G299" s="22"/>
    </row>
    <row r="300" spans="1:7" x14ac:dyDescent="0.35">
      <c r="A300" s="10">
        <f t="shared" si="24"/>
        <v>17932</v>
      </c>
      <c r="B300" s="10">
        <v>4.84112359623243E-5</v>
      </c>
      <c r="C300" s="10">
        <f t="shared" ca="1" si="20"/>
        <v>0.24885278878585901</v>
      </c>
      <c r="D300" s="10">
        <f t="shared" ca="1" si="21"/>
        <v>6.4795044880118042E-3</v>
      </c>
      <c r="E300" s="10">
        <f t="shared" ca="1" si="22"/>
        <v>14.19740788086631</v>
      </c>
      <c r="F300" s="10">
        <f t="shared" ca="1" si="23"/>
        <v>-6.5005875986359884E-3</v>
      </c>
      <c r="G300" s="22"/>
    </row>
    <row r="301" spans="1:7" x14ac:dyDescent="0.35">
      <c r="A301" s="10">
        <f t="shared" si="24"/>
        <v>17992</v>
      </c>
      <c r="B301" s="10">
        <v>-9.6921329534545297E-5</v>
      </c>
      <c r="C301" s="10">
        <f t="shared" ca="1" si="20"/>
        <v>0.22854760007644379</v>
      </c>
      <c r="D301" s="10">
        <f t="shared" ca="1" si="21"/>
        <v>5.9508081369904053E-3</v>
      </c>
      <c r="E301" s="10">
        <f t="shared" ca="1" si="22"/>
        <v>14.204962951722406</v>
      </c>
      <c r="F301" s="10">
        <f t="shared" ca="1" si="23"/>
        <v>-5.9685847543088132E-3</v>
      </c>
      <c r="G301" s="22"/>
    </row>
    <row r="302" spans="1:7" x14ac:dyDescent="0.35">
      <c r="A302" s="10">
        <f t="shared" si="24"/>
        <v>18052</v>
      </c>
      <c r="B302" s="10">
        <v>-4.8395844295973101E-5</v>
      </c>
      <c r="C302" s="10">
        <f t="shared" ca="1" si="20"/>
        <v>0.23532735471448032</v>
      </c>
      <c r="D302" s="10">
        <f t="shared" ca="1" si="21"/>
        <v>6.1273359983782822E-3</v>
      </c>
      <c r="E302" s="10">
        <f t="shared" ca="1" si="22"/>
        <v>14.202440368583172</v>
      </c>
      <c r="F302" s="10">
        <f t="shared" ca="1" si="23"/>
        <v>-6.1461851577966154E-3</v>
      </c>
      <c r="G302" s="22"/>
    </row>
    <row r="303" spans="1:7" x14ac:dyDescent="0.35">
      <c r="A303" s="10">
        <f t="shared" si="24"/>
        <v>18112</v>
      </c>
      <c r="B303" s="10">
        <v>-2.4143184720472299E-5</v>
      </c>
      <c r="C303" s="10">
        <f t="shared" ca="1" si="20"/>
        <v>0.23871582327761429</v>
      </c>
      <c r="D303" s="10">
        <f t="shared" ca="1" si="21"/>
        <v>6.2155632485908826E-3</v>
      </c>
      <c r="E303" s="10">
        <f t="shared" ca="1" si="22"/>
        <v>14.201179601177635</v>
      </c>
      <c r="F303" s="10">
        <f t="shared" ca="1" si="23"/>
        <v>-6.2349602792569833E-3</v>
      </c>
      <c r="G303" s="22"/>
    </row>
    <row r="304" spans="1:7" x14ac:dyDescent="0.35">
      <c r="A304" s="10">
        <f t="shared" si="24"/>
        <v>18172</v>
      </c>
      <c r="B304" s="10">
        <v>1.7082597554077299E-6</v>
      </c>
      <c r="C304" s="10">
        <f t="shared" ca="1" si="20"/>
        <v>0.24232766661567895</v>
      </c>
      <c r="D304" s="10">
        <f t="shared" ca="1" si="21"/>
        <v>6.3096066195057407E-3</v>
      </c>
      <c r="E304" s="10">
        <f t="shared" ca="1" si="22"/>
        <v>14.199835721407261</v>
      </c>
      <c r="F304" s="10">
        <f t="shared" ca="1" si="23"/>
        <v>-6.3295963164628931E-3</v>
      </c>
      <c r="G304" s="22"/>
    </row>
    <row r="305" spans="1:7" x14ac:dyDescent="0.35">
      <c r="A305" s="10">
        <f t="shared" si="24"/>
        <v>18232</v>
      </c>
      <c r="B305" s="10">
        <v>1.84695689675267E-4</v>
      </c>
      <c r="C305" s="10">
        <f t="shared" ca="1" si="20"/>
        <v>0.26789381748675589</v>
      </c>
      <c r="D305" s="10">
        <f t="shared" ca="1" si="21"/>
        <v>6.9752852728114066E-3</v>
      </c>
      <c r="E305" s="10">
        <f t="shared" ca="1" si="22"/>
        <v>14.190323173451524</v>
      </c>
      <c r="F305" s="10">
        <f t="shared" ca="1" si="23"/>
        <v>-6.9997262968518083E-3</v>
      </c>
      <c r="G305" s="22"/>
    </row>
    <row r="306" spans="1:7" x14ac:dyDescent="0.35">
      <c r="A306" s="10">
        <f t="shared" si="24"/>
        <v>18292</v>
      </c>
      <c r="B306" s="10">
        <v>1.0376550809199801E-4</v>
      </c>
      <c r="C306" s="10">
        <f t="shared" ca="1" si="20"/>
        <v>0.25658662970184803</v>
      </c>
      <c r="D306" s="10">
        <f t="shared" ca="1" si="21"/>
        <v>6.6808743708618688E-3</v>
      </c>
      <c r="E306" s="10">
        <f t="shared" ca="1" si="22"/>
        <v>14.194530305240383</v>
      </c>
      <c r="F306" s="10">
        <f t="shared" ca="1" si="23"/>
        <v>-6.7032913110009256E-3</v>
      </c>
      <c r="G306" s="22"/>
    </row>
    <row r="307" spans="1:7" x14ac:dyDescent="0.35">
      <c r="A307" s="10">
        <f t="shared" si="24"/>
        <v>18352</v>
      </c>
      <c r="B307" s="10">
        <v>8.9688127740003605E-5</v>
      </c>
      <c r="C307" s="10">
        <f t="shared" ca="1" si="20"/>
        <v>0.25461980372857629</v>
      </c>
      <c r="D307" s="10">
        <f t="shared" ca="1" si="21"/>
        <v>6.6296631395828054E-3</v>
      </c>
      <c r="E307" s="10">
        <f t="shared" ca="1" si="22"/>
        <v>14.19526211373536</v>
      </c>
      <c r="F307" s="10">
        <f t="shared" ca="1" si="23"/>
        <v>-6.6517369717271719E-3</v>
      </c>
      <c r="G307" s="22"/>
    </row>
    <row r="308" spans="1:7" x14ac:dyDescent="0.35">
      <c r="A308" s="10">
        <f t="shared" si="24"/>
        <v>18412</v>
      </c>
      <c r="B308" s="10">
        <v>2.11007373272454E-4</v>
      </c>
      <c r="C308" s="10">
        <f t="shared" ca="1" si="20"/>
        <v>0.27156996328984373</v>
      </c>
      <c r="D308" s="10">
        <f t="shared" ca="1" si="21"/>
        <v>7.0710029191593067E-3</v>
      </c>
      <c r="E308" s="10">
        <f t="shared" ca="1" si="22"/>
        <v>14.188955368285212</v>
      </c>
      <c r="F308" s="10">
        <f t="shared" ca="1" si="23"/>
        <v>-7.0961209367196576E-3</v>
      </c>
      <c r="G308" s="22"/>
    </row>
    <row r="309" spans="1:7" x14ac:dyDescent="0.35">
      <c r="A309" s="10">
        <f t="shared" si="24"/>
        <v>18472</v>
      </c>
      <c r="B309" s="10">
        <v>1.51431242832872E-4</v>
      </c>
      <c r="C309" s="10">
        <f t="shared" ca="1" si="20"/>
        <v>0.26324626400732809</v>
      </c>
      <c r="D309" s="10">
        <f t="shared" ca="1" si="21"/>
        <v>6.8542745990908052E-3</v>
      </c>
      <c r="E309" s="10">
        <f t="shared" ca="1" si="22"/>
        <v>14.192052415978992</v>
      </c>
      <c r="F309" s="10">
        <f t="shared" ca="1" si="23"/>
        <v>-6.8778730344877387E-3</v>
      </c>
      <c r="G309" s="22"/>
    </row>
    <row r="310" spans="1:7" x14ac:dyDescent="0.35">
      <c r="A310" s="10">
        <f t="shared" si="24"/>
        <v>18532</v>
      </c>
      <c r="B310" s="10">
        <v>1.37531907174408E-4</v>
      </c>
      <c r="C310" s="10">
        <f t="shared" ca="1" si="20"/>
        <v>0.26130431360883538</v>
      </c>
      <c r="D310" s="10">
        <f t="shared" ca="1" si="21"/>
        <v>6.8037110655900512E-3</v>
      </c>
      <c r="E310" s="10">
        <f t="shared" ca="1" si="22"/>
        <v>14.192774968872717</v>
      </c>
      <c r="F310" s="10">
        <f t="shared" ca="1" si="23"/>
        <v>-6.8269618287167743E-3</v>
      </c>
      <c r="G310" s="22"/>
    </row>
    <row r="311" spans="1:7" x14ac:dyDescent="0.35">
      <c r="A311" s="10">
        <f t="shared" si="24"/>
        <v>18592</v>
      </c>
      <c r="B311" s="10">
        <v>1.25754302439787E-4</v>
      </c>
      <c r="C311" s="10">
        <f t="shared" ca="1" si="20"/>
        <v>0.25965880156641202</v>
      </c>
      <c r="D311" s="10">
        <f t="shared" ca="1" si="21"/>
        <v>6.7608660457854535E-3</v>
      </c>
      <c r="E311" s="10">
        <f t="shared" ca="1" si="22"/>
        <v>14.193387224205726</v>
      </c>
      <c r="F311" s="10">
        <f t="shared" ca="1" si="23"/>
        <v>-6.7838242373129609E-3</v>
      </c>
      <c r="G311" s="22"/>
    </row>
    <row r="312" spans="1:7" x14ac:dyDescent="0.35">
      <c r="A312" s="10">
        <f t="shared" si="24"/>
        <v>18652</v>
      </c>
      <c r="B312" s="10">
        <v>9.1294595373256294E-5</v>
      </c>
      <c r="C312" s="10">
        <f t="shared" ca="1" si="20"/>
        <v>0.25484425189913767</v>
      </c>
      <c r="D312" s="10">
        <f t="shared" ca="1" si="21"/>
        <v>6.6355072088237974E-3</v>
      </c>
      <c r="E312" s="10">
        <f t="shared" ca="1" si="22"/>
        <v>14.195178601985907</v>
      </c>
      <c r="F312" s="10">
        <f t="shared" ca="1" si="23"/>
        <v>-6.65762006105925E-3</v>
      </c>
      <c r="G312" s="22"/>
    </row>
    <row r="313" spans="1:7" x14ac:dyDescent="0.35">
      <c r="A313" s="10">
        <f t="shared" si="24"/>
        <v>18712</v>
      </c>
      <c r="B313" s="10">
        <v>7.5813863487303497E-5</v>
      </c>
      <c r="C313" s="10">
        <f t="shared" ca="1" si="20"/>
        <v>0.25268135619004828</v>
      </c>
      <c r="D313" s="10">
        <f t="shared" ca="1" si="21"/>
        <v>6.5791908117983824E-3</v>
      </c>
      <c r="E313" s="10">
        <f t="shared" ca="1" si="22"/>
        <v>14.195983363299401</v>
      </c>
      <c r="F313" s="10">
        <f t="shared" ca="1" si="23"/>
        <v>-6.6009290869671932E-3</v>
      </c>
      <c r="G313" s="22"/>
    </row>
    <row r="314" spans="1:7" x14ac:dyDescent="0.35">
      <c r="A314" s="10">
        <f t="shared" si="24"/>
        <v>18772</v>
      </c>
      <c r="B314" s="10">
        <v>-1.3989618160901299E-4</v>
      </c>
      <c r="C314" s="10">
        <f t="shared" ca="1" si="20"/>
        <v>0.22254335403462966</v>
      </c>
      <c r="D314" s="10">
        <f t="shared" ca="1" si="21"/>
        <v>5.7944725806766701E-3</v>
      </c>
      <c r="E314" s="10">
        <f t="shared" ca="1" si="22"/>
        <v>14.20719698682213</v>
      </c>
      <c r="F314" s="10">
        <f t="shared" ca="1" si="23"/>
        <v>-5.8113256716371556E-3</v>
      </c>
      <c r="G314" s="22"/>
    </row>
    <row r="315" spans="1:7" x14ac:dyDescent="0.35">
      <c r="A315" s="10">
        <f t="shared" si="24"/>
        <v>18832</v>
      </c>
      <c r="B315" s="10">
        <v>6.3413896211249294E-5</v>
      </c>
      <c r="C315" s="10">
        <f t="shared" ca="1" si="20"/>
        <v>0.25094889055393954</v>
      </c>
      <c r="D315" s="10">
        <f t="shared" ca="1" si="21"/>
        <v>6.5340817377982016E-3</v>
      </c>
      <c r="E315" s="10">
        <f t="shared" ca="1" si="22"/>
        <v>14.196627971966862</v>
      </c>
      <c r="F315" s="10">
        <f t="shared" ca="1" si="23"/>
        <v>-6.5555222971541054E-3</v>
      </c>
      <c r="G315" s="22"/>
    </row>
    <row r="316" spans="1:7" x14ac:dyDescent="0.35">
      <c r="A316" s="10">
        <f t="shared" si="24"/>
        <v>18892</v>
      </c>
      <c r="B316" s="10">
        <v>2.47387381143299E-5</v>
      </c>
      <c r="C316" s="10">
        <f t="shared" ca="1" si="20"/>
        <v>0.24554537771537113</v>
      </c>
      <c r="D316" s="10">
        <f t="shared" ca="1" si="21"/>
        <v>6.3933877722639762E-3</v>
      </c>
      <c r="E316" s="10">
        <f t="shared" ca="1" si="22"/>
        <v>14.198638488734348</v>
      </c>
      <c r="F316" s="10">
        <f t="shared" ca="1" si="23"/>
        <v>-6.4139130064910085E-3</v>
      </c>
      <c r="G316" s="22"/>
    </row>
    <row r="317" spans="1:7" x14ac:dyDescent="0.35">
      <c r="A317" s="10">
        <f t="shared" si="24"/>
        <v>18952</v>
      </c>
      <c r="B317" s="10">
        <v>9.3518524300575904E-5</v>
      </c>
      <c r="C317" s="10">
        <f t="shared" ca="1" si="20"/>
        <v>0.2551549688839454</v>
      </c>
      <c r="D317" s="10">
        <f t="shared" ca="1" si="21"/>
        <v>6.6435975023157292E-3</v>
      </c>
      <c r="E317" s="10">
        <f t="shared" ca="1" si="22"/>
        <v>14.195062991691907</v>
      </c>
      <c r="F317" s="10">
        <f t="shared" ca="1" si="23"/>
        <v>-6.6657644295119532E-3</v>
      </c>
      <c r="G317" s="22"/>
    </row>
    <row r="318" spans="1:7" x14ac:dyDescent="0.35">
      <c r="A318" s="10">
        <f t="shared" si="24"/>
        <v>19012</v>
      </c>
      <c r="B318" s="10">
        <v>-1.3616694782375E-4</v>
      </c>
      <c r="C318" s="10">
        <f t="shared" ca="1" si="20"/>
        <v>0.22306438519851512</v>
      </c>
      <c r="D318" s="10">
        <f t="shared" ca="1" si="21"/>
        <v>5.8080389296063378E-3</v>
      </c>
      <c r="E318" s="10">
        <f t="shared" ca="1" si="22"/>
        <v>14.207003123695925</v>
      </c>
      <c r="F318" s="10">
        <f t="shared" ca="1" si="23"/>
        <v>-5.8249711816606041E-3</v>
      </c>
      <c r="G318" s="22"/>
    </row>
    <row r="319" spans="1:7" x14ac:dyDescent="0.35">
      <c r="A319" s="10">
        <f t="shared" si="24"/>
        <v>19072</v>
      </c>
      <c r="B319" s="10">
        <v>2.5594771620025798E-4</v>
      </c>
      <c r="C319" s="10">
        <f t="shared" ca="1" si="20"/>
        <v>0.27784881855325372</v>
      </c>
      <c r="D319" s="10">
        <f t="shared" ca="1" si="21"/>
        <v>7.2344886130803442E-3</v>
      </c>
      <c r="E319" s="10">
        <f t="shared" ca="1" si="22"/>
        <v>14.186619157719083</v>
      </c>
      <c r="F319" s="10">
        <f t="shared" ca="1" si="23"/>
        <v>-7.2607844270936557E-3</v>
      </c>
      <c r="G319" s="22"/>
    </row>
    <row r="320" spans="1:7" x14ac:dyDescent="0.35">
      <c r="A320" s="10">
        <f t="shared" si="24"/>
        <v>19132</v>
      </c>
      <c r="B320" s="10">
        <v>2.66612195789787E-4</v>
      </c>
      <c r="C320" s="10">
        <f t="shared" ca="1" si="20"/>
        <v>0.27933880993827298</v>
      </c>
      <c r="D320" s="10">
        <f t="shared" ca="1" si="21"/>
        <v>7.2732842637677833E-3</v>
      </c>
      <c r="E320" s="10">
        <f t="shared" ca="1" si="22"/>
        <v>14.186064767870757</v>
      </c>
      <c r="F320" s="10">
        <f t="shared" ca="1" si="23"/>
        <v>-7.2998635533299645E-3</v>
      </c>
      <c r="G320" s="22"/>
    </row>
    <row r="321" spans="1:7" x14ac:dyDescent="0.35">
      <c r="A321" s="10">
        <f t="shared" si="24"/>
        <v>19192</v>
      </c>
      <c r="B321" s="10">
        <v>2.4455916784414E-4</v>
      </c>
      <c r="C321" s="10">
        <f t="shared" ca="1" si="20"/>
        <v>0.2762576636547856</v>
      </c>
      <c r="D321" s="10">
        <f t="shared" ca="1" si="21"/>
        <v>7.1930589174114806E-3</v>
      </c>
      <c r="E321" s="10">
        <f t="shared" ca="1" si="22"/>
        <v>14.187211188070188</v>
      </c>
      <c r="F321" s="10">
        <f t="shared" ca="1" si="23"/>
        <v>-7.2190536953610851E-3</v>
      </c>
      <c r="G321" s="22"/>
    </row>
    <row r="322" spans="1:7" x14ac:dyDescent="0.35">
      <c r="A322" s="10">
        <f t="shared" si="24"/>
        <v>19252</v>
      </c>
      <c r="B322" s="10">
        <v>8.6558844411659106E-5</v>
      </c>
      <c r="C322" s="10">
        <f t="shared" ca="1" si="20"/>
        <v>0.25418259484638239</v>
      </c>
      <c r="D322" s="10">
        <f t="shared" ca="1" si="21"/>
        <v>6.6182793133126817E-3</v>
      </c>
      <c r="E322" s="10">
        <f t="shared" ca="1" si="22"/>
        <v>14.19542478861276</v>
      </c>
      <c r="F322" s="10">
        <f t="shared" ca="1" si="23"/>
        <v>-6.6402772365005596E-3</v>
      </c>
      <c r="G322" s="22"/>
    </row>
    <row r="323" spans="1:7" x14ac:dyDescent="0.35">
      <c r="A323" s="10">
        <f t="shared" si="24"/>
        <v>19312</v>
      </c>
      <c r="B323" s="10">
        <v>3.60345138099613E-4</v>
      </c>
      <c r="C323" s="10">
        <f t="shared" ref="C323:C386" ca="1" si="25">(B323-$C$2)/($C$1367-$C$2)</f>
        <v>0.29243473978292123</v>
      </c>
      <c r="D323" s="10">
        <f t="shared" ref="D323:D386" ca="1" si="26">$L$4*C323</f>
        <v>7.6142695370978123E-3</v>
      </c>
      <c r="E323" s="10">
        <f t="shared" ref="E323:E386" ca="1" si="27">$K$6*(1-D323)</f>
        <v>14.181192088314873</v>
      </c>
      <c r="F323" s="10">
        <f t="shared" ref="F323:F386" ca="1" si="28">LN(E323/$K$6)</f>
        <v>-7.6434060839672899E-3</v>
      </c>
      <c r="G323" s="22"/>
    </row>
    <row r="324" spans="1:7" x14ac:dyDescent="0.35">
      <c r="A324" s="10">
        <f t="shared" ref="A324:A387" si="29">A323+60</f>
        <v>19372</v>
      </c>
      <c r="B324" s="10">
        <v>2.3020934076619501E-4</v>
      </c>
      <c r="C324" s="10">
        <f t="shared" ca="1" si="25"/>
        <v>0.27425277269473836</v>
      </c>
      <c r="D324" s="10">
        <f t="shared" ca="1" si="26"/>
        <v>7.1408565690392507E-3</v>
      </c>
      <c r="E324" s="10">
        <f t="shared" ca="1" si="27"/>
        <v>14.187957159628427</v>
      </c>
      <c r="F324" s="10">
        <f t="shared" ca="1" si="28"/>
        <v>-7.1664745142074465E-3</v>
      </c>
      <c r="G324" s="22"/>
    </row>
    <row r="325" spans="1:7" x14ac:dyDescent="0.35">
      <c r="A325" s="10">
        <f t="shared" si="29"/>
        <v>19432</v>
      </c>
      <c r="B325" s="10">
        <v>2.72559454960151E-4</v>
      </c>
      <c r="C325" s="10">
        <f t="shared" ca="1" si="25"/>
        <v>0.28016973327156158</v>
      </c>
      <c r="D325" s="10">
        <f t="shared" ca="1" si="26"/>
        <v>7.2949194300582854E-3</v>
      </c>
      <c r="E325" s="10">
        <f t="shared" ca="1" si="27"/>
        <v>14.185755601344466</v>
      </c>
      <c r="F325" s="10">
        <f t="shared" ca="1" si="28"/>
        <v>-7.3216574687206704E-3</v>
      </c>
      <c r="G325" s="22"/>
    </row>
    <row r="326" spans="1:7" x14ac:dyDescent="0.35">
      <c r="A326" s="10">
        <f t="shared" si="29"/>
        <v>19492</v>
      </c>
      <c r="B326" s="10">
        <v>2.8881564408839801E-4</v>
      </c>
      <c r="C326" s="10">
        <f t="shared" ca="1" si="25"/>
        <v>0.28244097225242243</v>
      </c>
      <c r="D326" s="10">
        <f t="shared" ca="1" si="26"/>
        <v>7.3540568150224491E-3</v>
      </c>
      <c r="E326" s="10">
        <f t="shared" ca="1" si="27"/>
        <v>14.184910528113329</v>
      </c>
      <c r="F326" s="10">
        <f t="shared" ca="1" si="28"/>
        <v>-7.3812312007951473E-3</v>
      </c>
      <c r="G326" s="22"/>
    </row>
    <row r="327" spans="1:7" x14ac:dyDescent="0.35">
      <c r="A327" s="10">
        <f t="shared" si="29"/>
        <v>19552</v>
      </c>
      <c r="B327" s="10">
        <v>1.6645904536948E-4</v>
      </c>
      <c r="C327" s="10">
        <f t="shared" ca="1" si="25"/>
        <v>0.2653458785386647</v>
      </c>
      <c r="D327" s="10">
        <f t="shared" ca="1" si="26"/>
        <v>6.9089433124504829E-3</v>
      </c>
      <c r="E327" s="10">
        <f t="shared" ca="1" si="27"/>
        <v>14.191271200065081</v>
      </c>
      <c r="F327" s="10">
        <f t="shared" ca="1" si="28"/>
        <v>-6.932920563429386E-3</v>
      </c>
      <c r="G327" s="22"/>
    </row>
    <row r="328" spans="1:7" x14ac:dyDescent="0.35">
      <c r="A328" s="10">
        <f t="shared" si="29"/>
        <v>19612</v>
      </c>
      <c r="B328" s="10">
        <v>1.5027627646568801E-4</v>
      </c>
      <c r="C328" s="10">
        <f t="shared" ca="1" si="25"/>
        <v>0.26308489748937997</v>
      </c>
      <c r="D328" s="10">
        <f t="shared" ca="1" si="26"/>
        <v>6.8500730183797317E-3</v>
      </c>
      <c r="E328" s="10">
        <f t="shared" ca="1" si="27"/>
        <v>14.192112456567353</v>
      </c>
      <c r="F328" s="10">
        <f t="shared" ca="1" si="28"/>
        <v>-6.8736424651804013E-3</v>
      </c>
      <c r="G328" s="22"/>
    </row>
    <row r="329" spans="1:7" x14ac:dyDescent="0.35">
      <c r="A329" s="10">
        <f t="shared" si="29"/>
        <v>19672</v>
      </c>
      <c r="B329" s="10">
        <v>1.6444336819419799E-4</v>
      </c>
      <c r="C329" s="10">
        <f t="shared" ca="1" si="25"/>
        <v>0.26506425751806661</v>
      </c>
      <c r="D329" s="10">
        <f t="shared" ca="1" si="26"/>
        <v>6.9016106051266596E-3</v>
      </c>
      <c r="E329" s="10">
        <f t="shared" ca="1" si="27"/>
        <v>14.191375984452741</v>
      </c>
      <c r="F329" s="10">
        <f t="shared" ca="1" si="28"/>
        <v>-6.9255368696549691E-3</v>
      </c>
      <c r="G329" s="22"/>
    </row>
    <row r="330" spans="1:7" x14ac:dyDescent="0.35">
      <c r="A330" s="10">
        <f t="shared" si="29"/>
        <v>19732</v>
      </c>
      <c r="B330" s="10">
        <v>3.07147302389975E-4</v>
      </c>
      <c r="C330" s="10">
        <f t="shared" ca="1" si="25"/>
        <v>0.28500218611318001</v>
      </c>
      <c r="D330" s="10">
        <f t="shared" ca="1" si="26"/>
        <v>7.4207444209219249E-3</v>
      </c>
      <c r="E330" s="10">
        <f t="shared" ca="1" si="27"/>
        <v>14.183957562225025</v>
      </c>
      <c r="F330" s="10">
        <f t="shared" ca="1" si="28"/>
        <v>-7.4484151212553191E-3</v>
      </c>
      <c r="G330" s="22"/>
    </row>
    <row r="331" spans="1:7" x14ac:dyDescent="0.35">
      <c r="A331" s="10">
        <f t="shared" si="29"/>
        <v>19792</v>
      </c>
      <c r="B331" s="10">
        <v>-2.4091220688776701E-6</v>
      </c>
      <c r="C331" s="10">
        <f t="shared" ca="1" si="25"/>
        <v>0.241752405216797</v>
      </c>
      <c r="D331" s="10">
        <f t="shared" ca="1" si="26"/>
        <v>6.2946282508323523E-3</v>
      </c>
      <c r="E331" s="10">
        <f t="shared" ca="1" si="27"/>
        <v>14.200049762295604</v>
      </c>
      <c r="F331" s="10">
        <f t="shared" ca="1" si="28"/>
        <v>-6.3145229536868833E-3</v>
      </c>
      <c r="G331" s="22"/>
    </row>
    <row r="332" spans="1:7" x14ac:dyDescent="0.35">
      <c r="A332" s="10">
        <f t="shared" si="29"/>
        <v>19852</v>
      </c>
      <c r="B332" s="10">
        <v>1.6092587212949999E-4</v>
      </c>
      <c r="C332" s="10">
        <f t="shared" ca="1" si="25"/>
        <v>0.26457280936166666</v>
      </c>
      <c r="D332" s="10">
        <f t="shared" ca="1" si="26"/>
        <v>6.8888145237543958E-3</v>
      </c>
      <c r="E332" s="10">
        <f t="shared" ca="1" si="27"/>
        <v>14.191558840455547</v>
      </c>
      <c r="F332" s="10">
        <f t="shared" ca="1" si="28"/>
        <v>-6.9126519439812262E-3</v>
      </c>
      <c r="G332" s="22"/>
    </row>
    <row r="333" spans="1:7" x14ac:dyDescent="0.35">
      <c r="A333" s="10">
        <f t="shared" si="29"/>
        <v>19912</v>
      </c>
      <c r="B333" s="10">
        <v>1.8680880743786999E-4</v>
      </c>
      <c r="C333" s="10">
        <f t="shared" ca="1" si="25"/>
        <v>0.26818905245207958</v>
      </c>
      <c r="D333" s="10">
        <f t="shared" ca="1" si="26"/>
        <v>6.9829724532210228E-3</v>
      </c>
      <c r="E333" s="10">
        <f t="shared" ca="1" si="27"/>
        <v>14.190213323643471</v>
      </c>
      <c r="F333" s="10">
        <f t="shared" ca="1" si="28"/>
        <v>-7.0074675041446538E-3</v>
      </c>
      <c r="G333" s="22"/>
    </row>
    <row r="334" spans="1:7" x14ac:dyDescent="0.35">
      <c r="A334" s="10">
        <f t="shared" si="29"/>
        <v>19972</v>
      </c>
      <c r="B334" s="10">
        <v>1.8626157805468101E-4</v>
      </c>
      <c r="C334" s="10">
        <f t="shared" ca="1" si="25"/>
        <v>0.26811259611309596</v>
      </c>
      <c r="D334" s="10">
        <f t="shared" ca="1" si="26"/>
        <v>6.9809817212947364E-3</v>
      </c>
      <c r="E334" s="10">
        <f t="shared" ca="1" si="27"/>
        <v>14.190241771202698</v>
      </c>
      <c r="F334" s="10">
        <f t="shared" ca="1" si="28"/>
        <v>-7.0054627752471196E-3</v>
      </c>
      <c r="G334" s="22"/>
    </row>
    <row r="335" spans="1:7" x14ac:dyDescent="0.35">
      <c r="A335" s="10">
        <f t="shared" si="29"/>
        <v>20032</v>
      </c>
      <c r="B335" s="10">
        <v>2.1931202759494601E-4</v>
      </c>
      <c r="C335" s="10">
        <f t="shared" ca="1" si="25"/>
        <v>0.27273025088683306</v>
      </c>
      <c r="D335" s="10">
        <f t="shared" ca="1" si="26"/>
        <v>7.1012139074659161E-3</v>
      </c>
      <c r="E335" s="10">
        <f t="shared" ca="1" si="27"/>
        <v>14.188523653262312</v>
      </c>
      <c r="F335" s="10">
        <f t="shared" ca="1" si="28"/>
        <v>-7.1265475311755285E-3</v>
      </c>
      <c r="G335" s="22"/>
    </row>
    <row r="336" spans="1:7" x14ac:dyDescent="0.35">
      <c r="A336" s="10">
        <f t="shared" si="29"/>
        <v>20092</v>
      </c>
      <c r="B336" s="10">
        <v>2.5123980901069199E-4</v>
      </c>
      <c r="C336" s="10">
        <f t="shared" ca="1" si="25"/>
        <v>0.27719105170255698</v>
      </c>
      <c r="D336" s="10">
        <f t="shared" ca="1" si="26"/>
        <v>7.2173620087053279E-3</v>
      </c>
      <c r="E336" s="10">
        <f t="shared" ca="1" si="27"/>
        <v>14.1868638968956</v>
      </c>
      <c r="F336" s="10">
        <f t="shared" ca="1" si="28"/>
        <v>-7.2435331663968892E-3</v>
      </c>
      <c r="G336" s="22"/>
    </row>
    <row r="337" spans="1:7" x14ac:dyDescent="0.35">
      <c r="A337" s="10">
        <f t="shared" si="29"/>
        <v>20152</v>
      </c>
      <c r="B337" s="10">
        <v>1.98242154483302E-4</v>
      </c>
      <c r="C337" s="10">
        <f t="shared" ca="1" si="25"/>
        <v>0.26978646641462833</v>
      </c>
      <c r="D337" s="10">
        <f t="shared" ca="1" si="26"/>
        <v>7.0245651192708857E-3</v>
      </c>
      <c r="E337" s="10">
        <f t="shared" ca="1" si="27"/>
        <v>14.189618964445618</v>
      </c>
      <c r="F337" s="10">
        <f t="shared" ca="1" si="28"/>
        <v>-7.0493535302427615E-3</v>
      </c>
      <c r="G337" s="22"/>
    </row>
    <row r="338" spans="1:7" x14ac:dyDescent="0.35">
      <c r="A338" s="10">
        <f t="shared" si="29"/>
        <v>20212</v>
      </c>
      <c r="B338" s="10">
        <v>2.09560387767531E-4</v>
      </c>
      <c r="C338" s="10">
        <f t="shared" ca="1" si="25"/>
        <v>0.27136779721896487</v>
      </c>
      <c r="D338" s="10">
        <f t="shared" ca="1" si="26"/>
        <v>7.0657390200887984E-3</v>
      </c>
      <c r="E338" s="10">
        <f t="shared" ca="1" si="27"/>
        <v>14.189030589402931</v>
      </c>
      <c r="F338" s="10">
        <f t="shared" ca="1" si="28"/>
        <v>-7.0908195655913445E-3</v>
      </c>
      <c r="G338" s="22"/>
    </row>
    <row r="339" spans="1:7" x14ac:dyDescent="0.35">
      <c r="A339" s="10">
        <f t="shared" si="29"/>
        <v>20272</v>
      </c>
      <c r="B339" s="10">
        <v>2.6711387576394002E-4</v>
      </c>
      <c r="C339" s="10">
        <f t="shared" ca="1" si="25"/>
        <v>0.27940890232611526</v>
      </c>
      <c r="D339" s="10">
        <f t="shared" ca="1" si="26"/>
        <v>7.2751092943162269E-3</v>
      </c>
      <c r="E339" s="10">
        <f t="shared" ca="1" si="27"/>
        <v>14.186038688184221</v>
      </c>
      <c r="F339" s="10">
        <f t="shared" ca="1" si="28"/>
        <v>-7.3017019567868215E-3</v>
      </c>
      <c r="G339" s="22"/>
    </row>
    <row r="340" spans="1:7" x14ac:dyDescent="0.35">
      <c r="A340" s="10">
        <f t="shared" si="29"/>
        <v>20332</v>
      </c>
      <c r="B340" s="10">
        <v>2.2581460883933801E-4</v>
      </c>
      <c r="C340" s="10">
        <f t="shared" ca="1" si="25"/>
        <v>0.27363876123215225</v>
      </c>
      <c r="D340" s="10">
        <f t="shared" ca="1" si="26"/>
        <v>7.1248692455821647E-3</v>
      </c>
      <c r="E340" s="10">
        <f t="shared" ca="1" si="27"/>
        <v>14.188185618480629</v>
      </c>
      <c r="F340" s="10">
        <f t="shared" ca="1" si="28"/>
        <v>-7.1503723361211018E-3</v>
      </c>
      <c r="G340" s="22"/>
    </row>
    <row r="341" spans="1:7" x14ac:dyDescent="0.35">
      <c r="A341" s="10">
        <f t="shared" si="29"/>
        <v>20392</v>
      </c>
      <c r="B341" s="10">
        <v>2.9319262930820701E-4</v>
      </c>
      <c r="C341" s="10">
        <f t="shared" ca="1" si="25"/>
        <v>0.28305250422781075</v>
      </c>
      <c r="D341" s="10">
        <f t="shared" ca="1" si="26"/>
        <v>7.3699795788316229E-3</v>
      </c>
      <c r="E341" s="10">
        <f t="shared" ca="1" si="27"/>
        <v>14.184682991818494</v>
      </c>
      <c r="F341" s="10">
        <f t="shared" ca="1" si="28"/>
        <v>-7.3972720576851586E-3</v>
      </c>
      <c r="G341" s="22"/>
    </row>
    <row r="342" spans="1:7" x14ac:dyDescent="0.35">
      <c r="A342" s="10">
        <f t="shared" si="29"/>
        <v>20452</v>
      </c>
      <c r="B342" s="10">
        <v>3.2365536306797098E-4</v>
      </c>
      <c r="C342" s="10">
        <f t="shared" ca="1" si="25"/>
        <v>0.28730861541309077</v>
      </c>
      <c r="D342" s="10">
        <f t="shared" ca="1" si="26"/>
        <v>7.480798073818351E-3</v>
      </c>
      <c r="E342" s="10">
        <f t="shared" ca="1" si="27"/>
        <v>14.183099395525137</v>
      </c>
      <c r="F342" s="10">
        <f t="shared" ca="1" si="28"/>
        <v>-7.5089195790443691E-3</v>
      </c>
      <c r="G342" s="22"/>
    </row>
    <row r="343" spans="1:7" x14ac:dyDescent="0.35">
      <c r="A343" s="10">
        <f t="shared" si="29"/>
        <v>20512</v>
      </c>
      <c r="B343" s="10">
        <v>2.3936688237316501E-4</v>
      </c>
      <c r="C343" s="10">
        <f t="shared" ca="1" si="25"/>
        <v>0.27553222172812009</v>
      </c>
      <c r="D343" s="10">
        <f t="shared" ca="1" si="26"/>
        <v>7.1741702232459275E-3</v>
      </c>
      <c r="E343" s="10">
        <f t="shared" ca="1" si="27"/>
        <v>14.187481107509814</v>
      </c>
      <c r="F343" s="10">
        <f t="shared" ca="1" si="28"/>
        <v>-7.2000283303053419E-3</v>
      </c>
      <c r="G343" s="22"/>
    </row>
    <row r="344" spans="1:7" x14ac:dyDescent="0.35">
      <c r="A344" s="10">
        <f t="shared" si="29"/>
        <v>20572</v>
      </c>
      <c r="B344" s="10">
        <v>3.16301153178912E-4</v>
      </c>
      <c r="C344" s="10">
        <f t="shared" ca="1" si="25"/>
        <v>0.28628111948266771</v>
      </c>
      <c r="D344" s="10">
        <f t="shared" ca="1" si="26"/>
        <v>7.4540446485299606E-3</v>
      </c>
      <c r="E344" s="10">
        <f t="shared" ca="1" si="27"/>
        <v>14.183481701972505</v>
      </c>
      <c r="F344" s="10">
        <f t="shared" ca="1" si="28"/>
        <v>-7.4819648715963279E-3</v>
      </c>
      <c r="G344" s="22"/>
    </row>
    <row r="345" spans="1:7" x14ac:dyDescent="0.35">
      <c r="A345" s="10">
        <f t="shared" si="29"/>
        <v>20632</v>
      </c>
      <c r="B345" s="10">
        <v>1.4005808368593899E-4</v>
      </c>
      <c r="C345" s="10">
        <f t="shared" ca="1" si="25"/>
        <v>0.26165725921744387</v>
      </c>
      <c r="D345" s="10">
        <f t="shared" ca="1" si="26"/>
        <v>6.8129008868741949E-3</v>
      </c>
      <c r="E345" s="10">
        <f t="shared" ca="1" si="27"/>
        <v>14.192643646326568</v>
      </c>
      <c r="F345" s="10">
        <f t="shared" ca="1" si="28"/>
        <v>-6.836214646012191E-3</v>
      </c>
      <c r="G345" s="22"/>
    </row>
    <row r="346" spans="1:7" x14ac:dyDescent="0.35">
      <c r="A346" s="10">
        <f t="shared" si="29"/>
        <v>20692</v>
      </c>
      <c r="B346" s="10">
        <v>2.3761018581285699E-4</v>
      </c>
      <c r="C346" s="10">
        <f t="shared" ca="1" si="25"/>
        <v>0.27528678427203246</v>
      </c>
      <c r="D346" s="10">
        <f t="shared" ca="1" si="26"/>
        <v>7.1677796454830455E-3</v>
      </c>
      <c r="E346" s="10">
        <f t="shared" ca="1" si="27"/>
        <v>14.187572428866046</v>
      </c>
      <c r="F346" s="10">
        <f t="shared" ca="1" si="28"/>
        <v>-7.1935915948740225E-3</v>
      </c>
      <c r="G346" s="22"/>
    </row>
    <row r="347" spans="1:7" x14ac:dyDescent="0.35">
      <c r="A347" s="10">
        <f t="shared" si="29"/>
        <v>20752</v>
      </c>
      <c r="B347" s="10">
        <v>2.1401497952426601E-4</v>
      </c>
      <c r="C347" s="10">
        <f t="shared" ca="1" si="25"/>
        <v>0.2719901720179968</v>
      </c>
      <c r="D347" s="10">
        <f t="shared" ca="1" si="26"/>
        <v>7.0819441039185922E-3</v>
      </c>
      <c r="E347" s="10">
        <f t="shared" ca="1" si="27"/>
        <v>14.188799018755002</v>
      </c>
      <c r="F347" s="10">
        <f t="shared" ca="1" si="28"/>
        <v>-7.107140098284003E-3</v>
      </c>
      <c r="G347" s="22"/>
    </row>
    <row r="348" spans="1:7" x14ac:dyDescent="0.35">
      <c r="A348" s="10">
        <f t="shared" si="29"/>
        <v>20812</v>
      </c>
      <c r="B348" s="10">
        <v>2.5457607383639502E-4</v>
      </c>
      <c r="C348" s="10">
        <f t="shared" ca="1" si="25"/>
        <v>0.27765717907489695</v>
      </c>
      <c r="D348" s="10">
        <f t="shared" ca="1" si="26"/>
        <v>7.2294988001626297E-3</v>
      </c>
      <c r="E348" s="10">
        <f t="shared" ca="1" si="27"/>
        <v>14.186690462145675</v>
      </c>
      <c r="F348" s="10">
        <f t="shared" ca="1" si="28"/>
        <v>-7.2557582650034074E-3</v>
      </c>
      <c r="G348" s="22"/>
    </row>
    <row r="349" spans="1:7" x14ac:dyDescent="0.35">
      <c r="A349" s="10">
        <f t="shared" si="29"/>
        <v>20872</v>
      </c>
      <c r="B349" s="10">
        <v>2.0316972664006399E-4</v>
      </c>
      <c r="C349" s="10">
        <f t="shared" ca="1" si="25"/>
        <v>0.27047492383076377</v>
      </c>
      <c r="D349" s="10">
        <f t="shared" ca="1" si="26"/>
        <v>7.0424908292435117E-3</v>
      </c>
      <c r="E349" s="10">
        <f t="shared" ca="1" si="27"/>
        <v>14.189362806050109</v>
      </c>
      <c r="F349" s="10">
        <f t="shared" ca="1" si="28"/>
        <v>-7.0674062142740031E-3</v>
      </c>
      <c r="G349" s="22"/>
    </row>
    <row r="350" spans="1:7" x14ac:dyDescent="0.35">
      <c r="A350" s="10">
        <f t="shared" si="29"/>
        <v>20932</v>
      </c>
      <c r="B350" s="10">
        <v>2.3910276252178E-4</v>
      </c>
      <c r="C350" s="10">
        <f t="shared" ca="1" si="25"/>
        <v>0.27549532013345035</v>
      </c>
      <c r="D350" s="10">
        <f t="shared" ca="1" si="26"/>
        <v>7.1732093979747138E-3</v>
      </c>
      <c r="E350" s="10">
        <f t="shared" ca="1" si="27"/>
        <v>14.187494837702941</v>
      </c>
      <c r="F350" s="10">
        <f t="shared" ca="1" si="28"/>
        <v>-7.1990605625685544E-3</v>
      </c>
      <c r="G350" s="22"/>
    </row>
    <row r="351" spans="1:7" x14ac:dyDescent="0.35">
      <c r="A351" s="10">
        <f t="shared" si="29"/>
        <v>20992</v>
      </c>
      <c r="B351" s="10">
        <v>3.4948183241444202E-4</v>
      </c>
      <c r="C351" s="10">
        <f t="shared" ca="1" si="25"/>
        <v>0.29091696934247435</v>
      </c>
      <c r="D351" s="10">
        <f t="shared" ca="1" si="26"/>
        <v>7.5747505892546762E-3</v>
      </c>
      <c r="E351" s="10">
        <f t="shared" ca="1" si="27"/>
        <v>14.181756814079549</v>
      </c>
      <c r="F351" s="10">
        <f t="shared" ca="1" si="28"/>
        <v>-7.6035847123113653E-3</v>
      </c>
      <c r="G351" s="22"/>
    </row>
    <row r="352" spans="1:7" x14ac:dyDescent="0.35">
      <c r="A352" s="10">
        <f t="shared" si="29"/>
        <v>21052</v>
      </c>
      <c r="B352" s="10">
        <v>2.75045806493936E-4</v>
      </c>
      <c r="C352" s="10">
        <f t="shared" ca="1" si="25"/>
        <v>0.28051711471988905</v>
      </c>
      <c r="D352" s="10">
        <f t="shared" ca="1" si="26"/>
        <v>7.3039643745191115E-3</v>
      </c>
      <c r="E352" s="10">
        <f t="shared" ca="1" si="27"/>
        <v>14.185626349088121</v>
      </c>
      <c r="F352" s="10">
        <f t="shared" ca="1" si="28"/>
        <v>-7.33076892170317E-3</v>
      </c>
      <c r="G352" s="22"/>
    </row>
    <row r="353" spans="1:7" x14ac:dyDescent="0.35">
      <c r="A353" s="10">
        <f t="shared" si="29"/>
        <v>21112</v>
      </c>
      <c r="B353" s="10">
        <v>1.19401439532867E-4</v>
      </c>
      <c r="C353" s="10">
        <f t="shared" ca="1" si="25"/>
        <v>0.25877120916942215</v>
      </c>
      <c r="D353" s="10">
        <f t="shared" ca="1" si="26"/>
        <v>6.7377553587488299E-3</v>
      </c>
      <c r="E353" s="10">
        <f t="shared" ca="1" si="27"/>
        <v>14.193717475923478</v>
      </c>
      <c r="F353" s="10">
        <f t="shared" ca="1" si="28"/>
        <v>-6.7605565091486703E-3</v>
      </c>
      <c r="G353" s="22"/>
    </row>
    <row r="354" spans="1:7" x14ac:dyDescent="0.35">
      <c r="A354" s="10">
        <f t="shared" si="29"/>
        <v>21172</v>
      </c>
      <c r="B354" s="10">
        <v>-1.2996893919523699E-4</v>
      </c>
      <c r="C354" s="10">
        <f t="shared" ca="1" si="25"/>
        <v>0.22393034207744497</v>
      </c>
      <c r="D354" s="10">
        <f t="shared" ca="1" si="26"/>
        <v>5.8305862818414742E-3</v>
      </c>
      <c r="E354" s="10">
        <f t="shared" ca="1" si="27"/>
        <v>14.206680922032485</v>
      </c>
      <c r="F354" s="10">
        <f t="shared" ca="1" si="28"/>
        <v>-5.84765051200973E-3</v>
      </c>
      <c r="G354" s="22"/>
    </row>
    <row r="355" spans="1:7" x14ac:dyDescent="0.35">
      <c r="A355" s="10">
        <f t="shared" si="29"/>
        <v>21232</v>
      </c>
      <c r="B355" s="10">
        <v>-1.7141270674071699E-5</v>
      </c>
      <c r="C355" s="10">
        <f t="shared" ca="1" si="25"/>
        <v>0.23969409807482298</v>
      </c>
      <c r="D355" s="10">
        <f t="shared" ca="1" si="26"/>
        <v>6.2410350786232032E-3</v>
      </c>
      <c r="E355" s="10">
        <f t="shared" ca="1" si="27"/>
        <v>14.200815608726474</v>
      </c>
      <c r="F355" s="10">
        <f t="shared" ca="1" si="28"/>
        <v>-6.2605917497569755E-3</v>
      </c>
      <c r="G355" s="22"/>
    </row>
    <row r="356" spans="1:7" x14ac:dyDescent="0.35">
      <c r="A356" s="10">
        <f t="shared" si="29"/>
        <v>21292</v>
      </c>
      <c r="B356" s="10">
        <v>2.2019442829743198E-5</v>
      </c>
      <c r="C356" s="10">
        <f t="shared" ca="1" si="25"/>
        <v>0.24516545045184707</v>
      </c>
      <c r="D356" s="10">
        <f t="shared" ca="1" si="26"/>
        <v>6.3834954161399683E-3</v>
      </c>
      <c r="E356" s="10">
        <f t="shared" ca="1" si="27"/>
        <v>14.19877985050336</v>
      </c>
      <c r="F356" s="10">
        <f t="shared" ca="1" si="28"/>
        <v>-6.4039570473031103E-3</v>
      </c>
      <c r="G356" s="22"/>
    </row>
    <row r="357" spans="1:7" x14ac:dyDescent="0.35">
      <c r="A357" s="10">
        <f t="shared" si="29"/>
        <v>21352</v>
      </c>
      <c r="B357" s="10">
        <v>2.3589356189709199E-4</v>
      </c>
      <c r="C357" s="10">
        <f t="shared" ca="1" si="25"/>
        <v>0.2750469455790765</v>
      </c>
      <c r="D357" s="10">
        <f t="shared" ca="1" si="26"/>
        <v>7.1615348455152045E-3</v>
      </c>
      <c r="E357" s="10">
        <f t="shared" ca="1" si="27"/>
        <v>14.187661667057586</v>
      </c>
      <c r="F357" s="10">
        <f t="shared" ca="1" si="28"/>
        <v>-7.1873017301815568E-3</v>
      </c>
      <c r="G357" s="22"/>
    </row>
    <row r="358" spans="1:7" x14ac:dyDescent="0.35">
      <c r="A358" s="10">
        <f t="shared" si="29"/>
        <v>21412</v>
      </c>
      <c r="B358" s="10">
        <v>5.0465004033571598E-5</v>
      </c>
      <c r="C358" s="10">
        <f t="shared" ca="1" si="25"/>
        <v>0.24913973168891365</v>
      </c>
      <c r="D358" s="10">
        <f t="shared" ca="1" si="26"/>
        <v>6.4869757638500898E-3</v>
      </c>
      <c r="E358" s="10">
        <f t="shared" ca="1" si="27"/>
        <v>14.197301116334582</v>
      </c>
      <c r="F358" s="10">
        <f t="shared" ca="1" si="28"/>
        <v>-6.5081076286344804E-3</v>
      </c>
      <c r="G358" s="22"/>
    </row>
    <row r="359" spans="1:7" x14ac:dyDescent="0.35">
      <c r="A359" s="10">
        <f t="shared" si="29"/>
        <v>21472</v>
      </c>
      <c r="B359" s="10">
        <v>1.61533508308893E-4</v>
      </c>
      <c r="C359" s="10">
        <f t="shared" ca="1" si="25"/>
        <v>0.26465770545668194</v>
      </c>
      <c r="D359" s="10">
        <f t="shared" ca="1" si="26"/>
        <v>6.8910250058283563E-3</v>
      </c>
      <c r="E359" s="10">
        <f t="shared" ca="1" si="27"/>
        <v>14.191527252666711</v>
      </c>
      <c r="F359" s="10">
        <f t="shared" ca="1" si="28"/>
        <v>-6.9148777617610803E-3</v>
      </c>
      <c r="G359" s="22"/>
    </row>
    <row r="360" spans="1:7" x14ac:dyDescent="0.35">
      <c r="A360" s="10">
        <f t="shared" si="29"/>
        <v>21532</v>
      </c>
      <c r="B360" s="10">
        <v>3.3081714219460701E-4</v>
      </c>
      <c r="C360" s="10">
        <f t="shared" ca="1" si="25"/>
        <v>0.28830922581423751</v>
      </c>
      <c r="D360" s="10">
        <f t="shared" ca="1" si="26"/>
        <v>7.5068514671382093E-3</v>
      </c>
      <c r="E360" s="10">
        <f t="shared" ca="1" si="27"/>
        <v>14.182727092534593</v>
      </c>
      <c r="F360" s="10">
        <f t="shared" ca="1" si="28"/>
        <v>-7.5351696860681766E-3</v>
      </c>
      <c r="G360" s="22"/>
    </row>
    <row r="361" spans="1:7" x14ac:dyDescent="0.35">
      <c r="A361" s="10">
        <f t="shared" si="29"/>
        <v>21592</v>
      </c>
      <c r="B361" s="10">
        <v>3.6158470970518202E-4</v>
      </c>
      <c r="C361" s="10">
        <f t="shared" ca="1" si="25"/>
        <v>0.29260792695046256</v>
      </c>
      <c r="D361" s="10">
        <f t="shared" ca="1" si="26"/>
        <v>7.618778897972669E-3</v>
      </c>
      <c r="E361" s="10">
        <f t="shared" ca="1" si="27"/>
        <v>14.181127649547969</v>
      </c>
      <c r="F361" s="10">
        <f t="shared" ca="1" si="28"/>
        <v>-7.6479500541009014E-3</v>
      </c>
      <c r="G361" s="22"/>
    </row>
    <row r="362" spans="1:7" x14ac:dyDescent="0.35">
      <c r="A362" s="10">
        <f t="shared" si="29"/>
        <v>21652</v>
      </c>
      <c r="B362" s="10">
        <v>2.7925383195030702E-4</v>
      </c>
      <c r="C362" s="10">
        <f t="shared" ca="1" si="25"/>
        <v>0.28110504042458934</v>
      </c>
      <c r="D362" s="10">
        <f t="shared" ca="1" si="26"/>
        <v>7.3192724900552454E-3</v>
      </c>
      <c r="E362" s="10">
        <f t="shared" ca="1" si="27"/>
        <v>14.185407596117109</v>
      </c>
      <c r="F362" s="10">
        <f t="shared" ca="1" si="28"/>
        <v>-7.346189788735291E-3</v>
      </c>
      <c r="G362" s="22"/>
    </row>
    <row r="363" spans="1:7" x14ac:dyDescent="0.35">
      <c r="A363" s="10">
        <f t="shared" si="29"/>
        <v>21712</v>
      </c>
      <c r="B363" s="10">
        <v>3.5703910050273501E-4</v>
      </c>
      <c r="C363" s="10">
        <f t="shared" ca="1" si="25"/>
        <v>0.29197283561811466</v>
      </c>
      <c r="D363" s="10">
        <f t="shared" ca="1" si="26"/>
        <v>7.6022427074066605E-3</v>
      </c>
      <c r="E363" s="10">
        <f t="shared" ca="1" si="27"/>
        <v>14.181363951711159</v>
      </c>
      <c r="F363" s="10">
        <f t="shared" ca="1" si="28"/>
        <v>-7.6312870495583683E-3</v>
      </c>
      <c r="G363" s="22"/>
    </row>
    <row r="364" spans="1:7" x14ac:dyDescent="0.35">
      <c r="A364" s="10">
        <f t="shared" si="29"/>
        <v>21772</v>
      </c>
      <c r="B364" s="10">
        <v>3.5414851305624201E-4</v>
      </c>
      <c r="C364" s="10">
        <f t="shared" ca="1" si="25"/>
        <v>0.29156897621205907</v>
      </c>
      <c r="D364" s="10">
        <f t="shared" ca="1" si="26"/>
        <v>7.5917272181214883E-3</v>
      </c>
      <c r="E364" s="10">
        <f t="shared" ca="1" si="27"/>
        <v>14.181514218053042</v>
      </c>
      <c r="F364" s="10">
        <f t="shared" ca="1" si="28"/>
        <v>-7.6206910627204961E-3</v>
      </c>
      <c r="G364" s="22"/>
    </row>
    <row r="365" spans="1:7" x14ac:dyDescent="0.35">
      <c r="A365" s="10">
        <f t="shared" si="29"/>
        <v>21832</v>
      </c>
      <c r="B365" s="10">
        <v>3.2389028553624099E-4</v>
      </c>
      <c r="C365" s="10">
        <f t="shared" ca="1" si="25"/>
        <v>0.28734143768546999</v>
      </c>
      <c r="D365" s="10">
        <f t="shared" ca="1" si="26"/>
        <v>7.4816526837354251E-3</v>
      </c>
      <c r="E365" s="10">
        <f t="shared" ca="1" si="27"/>
        <v>14.18308718314942</v>
      </c>
      <c r="F365" s="10">
        <f t="shared" ca="1" si="28"/>
        <v>-7.5097806306830186E-3</v>
      </c>
      <c r="G365" s="22"/>
    </row>
    <row r="366" spans="1:7" x14ac:dyDescent="0.35">
      <c r="A366" s="10">
        <f t="shared" si="29"/>
        <v>21892</v>
      </c>
      <c r="B366" s="10">
        <v>3.1019546287545198E-4</v>
      </c>
      <c r="C366" s="10">
        <f t="shared" ca="1" si="25"/>
        <v>0.28542806088985229</v>
      </c>
      <c r="D366" s="10">
        <f t="shared" ca="1" si="26"/>
        <v>7.4318331354195294E-3</v>
      </c>
      <c r="E366" s="10">
        <f t="shared" ca="1" si="27"/>
        <v>14.183799104494854</v>
      </c>
      <c r="F366" s="10">
        <f t="shared" ca="1" si="28"/>
        <v>-7.4595867998645433E-3</v>
      </c>
      <c r="G366" s="22"/>
    </row>
    <row r="367" spans="1:7" x14ac:dyDescent="0.35">
      <c r="A367" s="10">
        <f t="shared" si="29"/>
        <v>21952</v>
      </c>
      <c r="B367" s="10">
        <v>4.7703933249874898E-4</v>
      </c>
      <c r="C367" s="10">
        <f t="shared" ca="1" si="25"/>
        <v>0.30873870875550974</v>
      </c>
      <c r="D367" s="10">
        <f t="shared" ca="1" si="26"/>
        <v>8.038784129221585E-3</v>
      </c>
      <c r="E367" s="10">
        <f t="shared" ca="1" si="27"/>
        <v>14.175125774793424</v>
      </c>
      <c r="F367" s="10">
        <f t="shared" ca="1" si="28"/>
        <v>-8.0712693660253496E-3</v>
      </c>
      <c r="G367" s="22"/>
    </row>
    <row r="368" spans="1:7" x14ac:dyDescent="0.35">
      <c r="A368" s="10">
        <f t="shared" si="29"/>
        <v>22012</v>
      </c>
      <c r="B368" s="10">
        <v>4.2384135130191198E-4</v>
      </c>
      <c r="C368" s="10">
        <f t="shared" ca="1" si="25"/>
        <v>0.30130613475897511</v>
      </c>
      <c r="D368" s="10">
        <f t="shared" ca="1" si="26"/>
        <v>7.8452584837868152E-3</v>
      </c>
      <c r="E368" s="10">
        <f t="shared" ca="1" si="27"/>
        <v>14.177891256266685</v>
      </c>
      <c r="F368" s="10">
        <f t="shared" ca="1" si="28"/>
        <v>-7.8761944306840661E-3</v>
      </c>
      <c r="G368" s="22"/>
    </row>
    <row r="369" spans="1:7" x14ac:dyDescent="0.35">
      <c r="A369" s="10">
        <f t="shared" si="29"/>
        <v>22072</v>
      </c>
      <c r="B369" s="10">
        <v>3.7149709878208498E-4</v>
      </c>
      <c r="C369" s="10">
        <f t="shared" ca="1" si="25"/>
        <v>0.29399283975427593</v>
      </c>
      <c r="D369" s="10">
        <f t="shared" ca="1" si="26"/>
        <v>7.6548385651019598E-3</v>
      </c>
      <c r="E369" s="10">
        <f t="shared" ca="1" si="27"/>
        <v>14.180612356904692</v>
      </c>
      <c r="F369" s="10">
        <f t="shared" ca="1" si="28"/>
        <v>-7.6842872212293488E-3</v>
      </c>
      <c r="G369" s="22"/>
    </row>
    <row r="370" spans="1:7" x14ac:dyDescent="0.35">
      <c r="A370" s="10">
        <f t="shared" si="29"/>
        <v>22132</v>
      </c>
      <c r="B370" s="10">
        <v>4.2259594422480002E-4</v>
      </c>
      <c r="C370" s="10">
        <f t="shared" ca="1" si="25"/>
        <v>0.30113213228654684</v>
      </c>
      <c r="D370" s="10">
        <f t="shared" ca="1" si="26"/>
        <v>7.8407278944109642E-3</v>
      </c>
      <c r="E370" s="10">
        <f t="shared" ca="1" si="27"/>
        <v>14.177955998388867</v>
      </c>
      <c r="F370" s="10">
        <f t="shared" ca="1" si="28"/>
        <v>-7.8716280270354592E-3</v>
      </c>
      <c r="G370" s="22"/>
    </row>
    <row r="371" spans="1:7" x14ac:dyDescent="0.35">
      <c r="A371" s="10">
        <f t="shared" si="29"/>
        <v>22192</v>
      </c>
      <c r="B371" s="10">
        <v>3.1628878702610202E-4</v>
      </c>
      <c r="C371" s="10">
        <f t="shared" ca="1" si="25"/>
        <v>0.28627939174143119</v>
      </c>
      <c r="D371" s="10">
        <f t="shared" ca="1" si="26"/>
        <v>7.4539996624675151E-3</v>
      </c>
      <c r="E371" s="10">
        <f t="shared" ca="1" si="27"/>
        <v>14.183482344823338</v>
      </c>
      <c r="F371" s="10">
        <f t="shared" ca="1" si="28"/>
        <v>-7.481919547688484E-3</v>
      </c>
      <c r="G371" s="22"/>
    </row>
    <row r="372" spans="1:7" x14ac:dyDescent="0.35">
      <c r="A372" s="10">
        <f t="shared" si="29"/>
        <v>22252</v>
      </c>
      <c r="B372" s="10">
        <v>1.0175469004668899E-4</v>
      </c>
      <c r="C372" s="10">
        <f t="shared" ca="1" si="25"/>
        <v>0.25630568757624322</v>
      </c>
      <c r="D372" s="10">
        <f t="shared" ca="1" si="26"/>
        <v>6.673559340266433E-3</v>
      </c>
      <c r="E372" s="10">
        <f t="shared" ca="1" si="27"/>
        <v>14.194634837027591</v>
      </c>
      <c r="F372" s="10">
        <f t="shared" ca="1" si="28"/>
        <v>-6.6959271080252892E-3</v>
      </c>
      <c r="G372" s="22"/>
    </row>
    <row r="373" spans="1:7" x14ac:dyDescent="0.35">
      <c r="A373" s="10">
        <f t="shared" si="29"/>
        <v>22312</v>
      </c>
      <c r="B373" s="10">
        <v>-2.55448499808866E-5</v>
      </c>
      <c r="C373" s="10">
        <f t="shared" ca="1" si="25"/>
        <v>0.2385199891400771</v>
      </c>
      <c r="D373" s="10">
        <f t="shared" ca="1" si="26"/>
        <v>6.2104642172347577E-3</v>
      </c>
      <c r="E373" s="10">
        <f t="shared" ca="1" si="27"/>
        <v>14.201252466335713</v>
      </c>
      <c r="F373" s="10">
        <f t="shared" ca="1" si="28"/>
        <v>-6.2298293694880791E-3</v>
      </c>
      <c r="G373" s="22"/>
    </row>
    <row r="374" spans="1:7" x14ac:dyDescent="0.35">
      <c r="A374" s="10">
        <f t="shared" si="29"/>
        <v>22372</v>
      </c>
      <c r="B374" s="10">
        <v>1.50650926018632E-4</v>
      </c>
      <c r="C374" s="10">
        <f t="shared" ca="1" si="25"/>
        <v>0.26313724177881309</v>
      </c>
      <c r="D374" s="10">
        <f t="shared" ca="1" si="26"/>
        <v>6.8514359328158466E-3</v>
      </c>
      <c r="E374" s="10">
        <f t="shared" ca="1" si="27"/>
        <v>14.19209298052006</v>
      </c>
      <c r="F374" s="10">
        <f t="shared" ca="1" si="28"/>
        <v>-6.875014781015449E-3</v>
      </c>
      <c r="G374" s="22"/>
    </row>
    <row r="375" spans="1:7" x14ac:dyDescent="0.35">
      <c r="A375" s="10">
        <f t="shared" si="29"/>
        <v>22432</v>
      </c>
      <c r="B375" s="10">
        <v>2.6136757558616698E-4</v>
      </c>
      <c r="C375" s="10">
        <f t="shared" ca="1" si="25"/>
        <v>0.27860605604667527</v>
      </c>
      <c r="D375" s="10">
        <f t="shared" ca="1" si="26"/>
        <v>7.2542051843153075E-3</v>
      </c>
      <c r="E375" s="10">
        <f t="shared" ca="1" si="27"/>
        <v>14.186337407916133</v>
      </c>
      <c r="F375" s="10">
        <f t="shared" ca="1" si="28"/>
        <v>-7.2806448742984255E-3</v>
      </c>
      <c r="G375" s="22"/>
    </row>
    <row r="376" spans="1:7" x14ac:dyDescent="0.35">
      <c r="A376" s="10">
        <f t="shared" si="29"/>
        <v>22492</v>
      </c>
      <c r="B376" s="10">
        <v>1.4376623672608701E-4</v>
      </c>
      <c r="C376" s="10">
        <f t="shared" ca="1" si="25"/>
        <v>0.26217534507787149</v>
      </c>
      <c r="D376" s="10">
        <f t="shared" ca="1" si="26"/>
        <v>6.8263905474650792E-3</v>
      </c>
      <c r="E376" s="10">
        <f t="shared" ca="1" si="27"/>
        <v>14.192450879076723</v>
      </c>
      <c r="F376" s="10">
        <f t="shared" ca="1" si="28"/>
        <v>-6.8497969329884981E-3</v>
      </c>
      <c r="G376" s="22"/>
    </row>
    <row r="377" spans="1:7" x14ac:dyDescent="0.35">
      <c r="A377" s="10">
        <f t="shared" si="29"/>
        <v>22552</v>
      </c>
      <c r="B377" s="10">
        <v>2.43534782055396E-4</v>
      </c>
      <c r="C377" s="10">
        <f t="shared" ca="1" si="25"/>
        <v>0.27611454124666895</v>
      </c>
      <c r="D377" s="10">
        <f t="shared" ca="1" si="26"/>
        <v>7.1893323677101433E-3</v>
      </c>
      <c r="E377" s="10">
        <f t="shared" ca="1" si="27"/>
        <v>14.187264440465421</v>
      </c>
      <c r="F377" s="10">
        <f t="shared" ca="1" si="28"/>
        <v>-7.2153001532036971E-3</v>
      </c>
      <c r="G377" s="22"/>
    </row>
    <row r="378" spans="1:7" x14ac:dyDescent="0.35">
      <c r="A378" s="10">
        <f t="shared" si="29"/>
        <v>22612</v>
      </c>
      <c r="B378" s="10">
        <v>3.5572807810625002E-4</v>
      </c>
      <c r="C378" s="10">
        <f t="shared" ca="1" si="25"/>
        <v>0.29178966567907255</v>
      </c>
      <c r="D378" s="10">
        <f t="shared" ca="1" si="26"/>
        <v>7.5974734201188525E-3</v>
      </c>
      <c r="E378" s="10">
        <f t="shared" ca="1" si="27"/>
        <v>14.1814321048265</v>
      </c>
      <c r="F378" s="10">
        <f t="shared" ca="1" si="28"/>
        <v>-7.6264812387908804E-3</v>
      </c>
      <c r="G378" s="22"/>
    </row>
    <row r="379" spans="1:7" x14ac:dyDescent="0.35">
      <c r="A379" s="10">
        <f t="shared" si="29"/>
        <v>22672</v>
      </c>
      <c r="B379" s="10">
        <v>4.5752496426062399E-4</v>
      </c>
      <c r="C379" s="10">
        <f t="shared" ca="1" si="25"/>
        <v>0.30601225217459505</v>
      </c>
      <c r="D379" s="10">
        <f t="shared" ca="1" si="26"/>
        <v>7.967794015996019E-3</v>
      </c>
      <c r="E379" s="10">
        <f t="shared" ca="1" si="27"/>
        <v>14.176140223511416</v>
      </c>
      <c r="F379" s="10">
        <f t="shared" ca="1" si="28"/>
        <v>-7.9997065145825646E-3</v>
      </c>
      <c r="G379" s="22"/>
    </row>
    <row r="380" spans="1:7" x14ac:dyDescent="0.35">
      <c r="A380" s="10">
        <f t="shared" si="29"/>
        <v>22732</v>
      </c>
      <c r="B380" s="10">
        <v>3.9835929153710803E-4</v>
      </c>
      <c r="C380" s="10">
        <f t="shared" ca="1" si="25"/>
        <v>0.2977459001311753</v>
      </c>
      <c r="D380" s="10">
        <f t="shared" ca="1" si="26"/>
        <v>7.7525588746654777E-3</v>
      </c>
      <c r="E380" s="10">
        <f t="shared" ca="1" si="27"/>
        <v>14.179215933681029</v>
      </c>
      <c r="F380" s="10">
        <f t="shared" ca="1" si="28"/>
        <v>-7.7827661831245763E-3</v>
      </c>
      <c r="G380" s="22"/>
    </row>
    <row r="381" spans="1:7" x14ac:dyDescent="0.35">
      <c r="A381" s="10">
        <f t="shared" si="29"/>
        <v>22792</v>
      </c>
      <c r="B381" s="10">
        <v>2.47204940667142E-4</v>
      </c>
      <c r="C381" s="10">
        <f t="shared" ca="1" si="25"/>
        <v>0.27662731870263829</v>
      </c>
      <c r="D381" s="10">
        <f t="shared" ca="1" si="26"/>
        <v>7.2026838107199448E-3</v>
      </c>
      <c r="E381" s="10">
        <f t="shared" ca="1" si="27"/>
        <v>14.187073648344811</v>
      </c>
      <c r="F381" s="10">
        <f t="shared" ca="1" si="28"/>
        <v>-7.228748369688353E-3</v>
      </c>
      <c r="G381" s="22"/>
    </row>
    <row r="382" spans="1:7" x14ac:dyDescent="0.35">
      <c r="A382" s="10">
        <f t="shared" si="29"/>
        <v>22852</v>
      </c>
      <c r="B382" s="10">
        <v>4.1918139982348402E-4</v>
      </c>
      <c r="C382" s="10">
        <f t="shared" ca="1" si="25"/>
        <v>0.30065506805673459</v>
      </c>
      <c r="D382" s="10">
        <f t="shared" ca="1" si="26"/>
        <v>7.8283063345272273E-3</v>
      </c>
      <c r="E382" s="10">
        <f t="shared" ca="1" si="27"/>
        <v>14.178133502479605</v>
      </c>
      <c r="F382" s="10">
        <f t="shared" ca="1" si="28"/>
        <v>-7.8591083817765688E-3</v>
      </c>
      <c r="G382" s="22"/>
    </row>
    <row r="383" spans="1:7" x14ac:dyDescent="0.35">
      <c r="A383" s="10">
        <f t="shared" si="29"/>
        <v>22912</v>
      </c>
      <c r="B383" s="10">
        <v>5.4064605054274901E-4</v>
      </c>
      <c r="C383" s="10">
        <f t="shared" ca="1" si="25"/>
        <v>0.31762554295302348</v>
      </c>
      <c r="D383" s="10">
        <f t="shared" ca="1" si="26"/>
        <v>8.2701750746393497E-3</v>
      </c>
      <c r="E383" s="10">
        <f t="shared" ca="1" si="27"/>
        <v>14.171819198183403</v>
      </c>
      <c r="F383" s="10">
        <f t="shared" ca="1" si="28"/>
        <v>-8.3045626982111934E-3</v>
      </c>
      <c r="G383" s="22"/>
    </row>
    <row r="384" spans="1:7" x14ac:dyDescent="0.35">
      <c r="A384" s="10">
        <f t="shared" si="29"/>
        <v>22972</v>
      </c>
      <c r="B384" s="10">
        <v>3.5844232287961898E-4</v>
      </c>
      <c r="C384" s="10">
        <f t="shared" ca="1" si="25"/>
        <v>0.29216888730870788</v>
      </c>
      <c r="D384" s="10">
        <f t="shared" ca="1" si="26"/>
        <v>7.607347403300482E-3</v>
      </c>
      <c r="E384" s="10">
        <f t="shared" ca="1" si="27"/>
        <v>14.181291005606836</v>
      </c>
      <c r="F384" s="10">
        <f t="shared" ca="1" si="28"/>
        <v>-7.6364308631000433E-3</v>
      </c>
      <c r="G384" s="22"/>
    </row>
    <row r="385" spans="1:7" x14ac:dyDescent="0.35">
      <c r="A385" s="10">
        <f t="shared" si="29"/>
        <v>23032</v>
      </c>
      <c r="B385" s="10">
        <v>2.5741765194819299E-4</v>
      </c>
      <c r="C385" s="10">
        <f t="shared" ca="1" si="25"/>
        <v>0.27805419112512353</v>
      </c>
      <c r="D385" s="10">
        <f t="shared" ca="1" si="26"/>
        <v>7.2398360014204041E-3</v>
      </c>
      <c r="E385" s="10">
        <f t="shared" ca="1" si="27"/>
        <v>14.186542743539702</v>
      </c>
      <c r="F385" s="10">
        <f t="shared" ca="1" si="28"/>
        <v>-7.2661707974704601E-3</v>
      </c>
      <c r="G385" s="22"/>
    </row>
    <row r="386" spans="1:7" x14ac:dyDescent="0.35">
      <c r="A386" s="10">
        <f t="shared" si="29"/>
        <v>23092</v>
      </c>
      <c r="B386" s="10">
        <v>3.7101106643731098E-4</v>
      </c>
      <c r="C386" s="10">
        <f t="shared" ca="1" si="25"/>
        <v>0.29392493358028265</v>
      </c>
      <c r="D386" s="10">
        <f t="shared" ca="1" si="26"/>
        <v>7.6530704580966098E-3</v>
      </c>
      <c r="E386" s="10">
        <f t="shared" ca="1" si="27"/>
        <v>14.1806376231538</v>
      </c>
      <c r="F386" s="10">
        <f t="shared" ca="1" si="28"/>
        <v>-7.6825054768333168E-3</v>
      </c>
      <c r="G386" s="22"/>
    </row>
    <row r="387" spans="1:7" x14ac:dyDescent="0.35">
      <c r="A387" s="10">
        <f t="shared" si="29"/>
        <v>23152</v>
      </c>
      <c r="B387" s="10">
        <v>4.3132029788921201E-4</v>
      </c>
      <c r="C387" s="10">
        <f t="shared" ref="C387:C450" ca="1" si="30">(B387-$C$2)/($C$1367-$C$2)</f>
        <v>0.30235105831952447</v>
      </c>
      <c r="D387" s="10">
        <f t="shared" ref="D387:D450" ca="1" si="31">$L$4*C387</f>
        <v>7.8724656809946187E-3</v>
      </c>
      <c r="E387" s="10">
        <f t="shared" ref="E387:E450" ca="1" si="32">$K$6*(1-D387)</f>
        <v>14.177502465418586</v>
      </c>
      <c r="F387" s="10">
        <f t="shared" ref="F387:F450" ca="1" si="33">LN(E387/$K$6)</f>
        <v>-7.9036171391775826E-3</v>
      </c>
      <c r="G387" s="22"/>
    </row>
    <row r="388" spans="1:7" x14ac:dyDescent="0.35">
      <c r="A388" s="10">
        <f t="shared" ref="A388:A451" si="34">A387+60</f>
        <v>23212</v>
      </c>
      <c r="B388" s="10">
        <v>3.1460729977391501E-4</v>
      </c>
      <c r="C388" s="10">
        <f t="shared" ca="1" si="30"/>
        <v>0.2860444621793512</v>
      </c>
      <c r="D388" s="10">
        <f t="shared" ca="1" si="31"/>
        <v>7.4478826839948576E-3</v>
      </c>
      <c r="E388" s="10">
        <f t="shared" ca="1" si="32"/>
        <v>14.183569756445712</v>
      </c>
      <c r="F388" s="10">
        <f t="shared" ca="1" si="33"/>
        <v>-7.4757566498264011E-3</v>
      </c>
      <c r="G388" s="22"/>
    </row>
    <row r="389" spans="1:7" x14ac:dyDescent="0.35">
      <c r="A389" s="10">
        <f t="shared" si="34"/>
        <v>23272</v>
      </c>
      <c r="B389" s="10">
        <v>3.7750011219356299E-4</v>
      </c>
      <c r="C389" s="10">
        <f t="shared" ca="1" si="30"/>
        <v>0.29483155281028289</v>
      </c>
      <c r="D389" s="10">
        <f t="shared" ca="1" si="31"/>
        <v>7.6766765562977417E-3</v>
      </c>
      <c r="E389" s="10">
        <f t="shared" ca="1" si="32"/>
        <v>14.180300292010504</v>
      </c>
      <c r="F389" s="10">
        <f t="shared" ca="1" si="33"/>
        <v>-7.7062939103697105E-3</v>
      </c>
      <c r="G389" s="22"/>
    </row>
    <row r="390" spans="1:7" x14ac:dyDescent="0.35">
      <c r="A390" s="10">
        <f t="shared" si="34"/>
        <v>23332</v>
      </c>
      <c r="B390" s="10">
        <v>6.1966096759238204E-4</v>
      </c>
      <c r="C390" s="10">
        <f t="shared" ca="1" si="30"/>
        <v>0.32866513890363752</v>
      </c>
      <c r="D390" s="10">
        <f t="shared" ca="1" si="31"/>
        <v>8.5576185542034621E-3</v>
      </c>
      <c r="E390" s="10">
        <f t="shared" ca="1" si="32"/>
        <v>14.167711630860431</v>
      </c>
      <c r="F390" s="10">
        <f t="shared" ca="1" si="33"/>
        <v>-8.5944452214268101E-3</v>
      </c>
      <c r="G390" s="22"/>
    </row>
    <row r="391" spans="1:7" x14ac:dyDescent="0.35">
      <c r="A391" s="10">
        <f t="shared" si="34"/>
        <v>23392</v>
      </c>
      <c r="B391" s="10">
        <v>6.2502524709328504E-4</v>
      </c>
      <c r="C391" s="10">
        <f t="shared" ca="1" si="30"/>
        <v>0.32941461103456349</v>
      </c>
      <c r="D391" s="10">
        <f t="shared" ca="1" si="31"/>
        <v>8.5771329348124474E-3</v>
      </c>
      <c r="E391" s="10">
        <f t="shared" ca="1" si="32"/>
        <v>14.167432770361529</v>
      </c>
      <c r="F391" s="10">
        <f t="shared" ca="1" si="33"/>
        <v>-8.6141282337992061E-3</v>
      </c>
      <c r="G391" s="22"/>
    </row>
    <row r="392" spans="1:7" x14ac:dyDescent="0.35">
      <c r="A392" s="10">
        <f t="shared" si="34"/>
        <v>23452</v>
      </c>
      <c r="B392" s="10">
        <v>6.4595519971127197E-4</v>
      </c>
      <c r="C392" s="10">
        <f t="shared" ca="1" si="30"/>
        <v>0.33233884646751266</v>
      </c>
      <c r="D392" s="10">
        <f t="shared" ca="1" si="31"/>
        <v>8.6532727148978614E-3</v>
      </c>
      <c r="E392" s="10">
        <f t="shared" ca="1" si="32"/>
        <v>14.166344732904108</v>
      </c>
      <c r="F392" s="10">
        <f t="shared" ca="1" si="33"/>
        <v>-8.6909296739058617E-3</v>
      </c>
      <c r="G392" s="22"/>
    </row>
    <row r="393" spans="1:7" x14ac:dyDescent="0.35">
      <c r="A393" s="10">
        <f t="shared" si="34"/>
        <v>23512</v>
      </c>
      <c r="B393" s="10">
        <v>6.6060987501427603E-4</v>
      </c>
      <c r="C393" s="10">
        <f t="shared" ca="1" si="30"/>
        <v>0.33438632940077934</v>
      </c>
      <c r="D393" s="10">
        <f t="shared" ca="1" si="31"/>
        <v>8.7065840517727925E-3</v>
      </c>
      <c r="E393" s="10">
        <f t="shared" ca="1" si="32"/>
        <v>14.165582913900165</v>
      </c>
      <c r="F393" s="10">
        <f t="shared" ca="1" si="33"/>
        <v>-8.7447078010861427E-3</v>
      </c>
      <c r="G393" s="22"/>
    </row>
    <row r="394" spans="1:7" x14ac:dyDescent="0.35">
      <c r="A394" s="10">
        <f t="shared" si="34"/>
        <v>23572</v>
      </c>
      <c r="B394" s="10">
        <v>5.6720743520416504E-4</v>
      </c>
      <c r="C394" s="10">
        <f t="shared" ca="1" si="30"/>
        <v>0.32133657582504033</v>
      </c>
      <c r="D394" s="10">
        <f t="shared" ca="1" si="31"/>
        <v>8.3668010930444889E-3</v>
      </c>
      <c r="E394" s="10">
        <f t="shared" ca="1" si="32"/>
        <v>14.170438412380394</v>
      </c>
      <c r="F394" s="10">
        <f t="shared" ca="1" si="33"/>
        <v>-8.4019992414163212E-3</v>
      </c>
      <c r="G394" s="22"/>
    </row>
    <row r="395" spans="1:7" x14ac:dyDescent="0.35">
      <c r="A395" s="10">
        <f t="shared" si="34"/>
        <v>23632</v>
      </c>
      <c r="B395" s="10">
        <v>6.6521608979097603E-4</v>
      </c>
      <c r="C395" s="10">
        <f t="shared" ca="1" si="30"/>
        <v>0.33502988826150143</v>
      </c>
      <c r="D395" s="10">
        <f t="shared" ca="1" si="31"/>
        <v>8.7233407156088443E-3</v>
      </c>
      <c r="E395" s="10">
        <f t="shared" ca="1" si="32"/>
        <v>14.165343461173949</v>
      </c>
      <c r="F395" s="10">
        <f t="shared" ca="1" si="33"/>
        <v>-8.7616117824846126E-3</v>
      </c>
      <c r="G395" s="22"/>
    </row>
    <row r="396" spans="1:7" x14ac:dyDescent="0.35">
      <c r="A396" s="10">
        <f t="shared" si="34"/>
        <v>23692</v>
      </c>
      <c r="B396" s="10">
        <v>6.1815466751519198E-4</v>
      </c>
      <c r="C396" s="10">
        <f t="shared" ca="1" si="30"/>
        <v>0.32845468567716496</v>
      </c>
      <c r="D396" s="10">
        <f t="shared" ca="1" si="31"/>
        <v>8.5521388783191838E-3</v>
      </c>
      <c r="E396" s="10">
        <f t="shared" ca="1" si="32"/>
        <v>14.167789935428818</v>
      </c>
      <c r="F396" s="10">
        <f t="shared" ca="1" si="33"/>
        <v>-8.5889182630842376E-3</v>
      </c>
      <c r="G396" s="22"/>
    </row>
    <row r="397" spans="1:7" x14ac:dyDescent="0.35">
      <c r="A397" s="10">
        <f t="shared" si="34"/>
        <v>23752</v>
      </c>
      <c r="B397" s="10">
        <v>5.0611093936381302E-4</v>
      </c>
      <c r="C397" s="10">
        <f t="shared" ca="1" si="30"/>
        <v>0.31280045817459484</v>
      </c>
      <c r="D397" s="10">
        <f t="shared" ca="1" si="31"/>
        <v>8.1445419297210137E-3</v>
      </c>
      <c r="E397" s="10">
        <f t="shared" ca="1" si="32"/>
        <v>14.173614495824285</v>
      </c>
      <c r="F397" s="10">
        <f t="shared" ca="1" si="33"/>
        <v>-8.1778899040910701E-3</v>
      </c>
      <c r="G397" s="22"/>
    </row>
    <row r="398" spans="1:7" x14ac:dyDescent="0.35">
      <c r="A398" s="10">
        <f t="shared" si="34"/>
        <v>23812</v>
      </c>
      <c r="B398" s="10">
        <v>5.3755265082285097E-4</v>
      </c>
      <c r="C398" s="10">
        <f t="shared" ca="1" si="30"/>
        <v>0.31719334756136131</v>
      </c>
      <c r="D398" s="10">
        <f t="shared" ca="1" si="31"/>
        <v>8.258921787128946E-3</v>
      </c>
      <c r="E398" s="10">
        <f t="shared" ca="1" si="32"/>
        <v>14.171980007661926</v>
      </c>
      <c r="F398" s="10">
        <f t="shared" ca="1" si="33"/>
        <v>-8.2932156323251155E-3</v>
      </c>
      <c r="G398" s="22"/>
    </row>
    <row r="399" spans="1:7" x14ac:dyDescent="0.35">
      <c r="A399" s="10">
        <f t="shared" si="34"/>
        <v>23872</v>
      </c>
      <c r="B399" s="10">
        <v>4.8696855921910598E-4</v>
      </c>
      <c r="C399" s="10">
        <f t="shared" ca="1" si="30"/>
        <v>0.31012597403639242</v>
      </c>
      <c r="D399" s="10">
        <f t="shared" ca="1" si="31"/>
        <v>8.0749050489725676E-3</v>
      </c>
      <c r="E399" s="10">
        <f t="shared" ca="1" si="32"/>
        <v>14.174609606850181</v>
      </c>
      <c r="F399" s="10">
        <f t="shared" ca="1" si="33"/>
        <v>-8.1076836701696794E-3</v>
      </c>
      <c r="G399" s="22"/>
    </row>
    <row r="400" spans="1:7" x14ac:dyDescent="0.35">
      <c r="A400" s="10">
        <f t="shared" si="34"/>
        <v>23932</v>
      </c>
      <c r="B400" s="10">
        <v>6.8366126273899897E-4</v>
      </c>
      <c r="C400" s="10">
        <f t="shared" ca="1" si="30"/>
        <v>0.33760696185961031</v>
      </c>
      <c r="D400" s="10">
        <f t="shared" ca="1" si="31"/>
        <v>8.7904412694196042E-3</v>
      </c>
      <c r="E400" s="10">
        <f t="shared" ca="1" si="32"/>
        <v>14.164384594259992</v>
      </c>
      <c r="F400" s="10">
        <f t="shared" ca="1" si="33"/>
        <v>-8.8293051194941099E-3</v>
      </c>
      <c r="G400" s="22"/>
    </row>
    <row r="401" spans="1:7" x14ac:dyDescent="0.35">
      <c r="A401" s="10">
        <f t="shared" si="34"/>
        <v>23992</v>
      </c>
      <c r="B401" s="10">
        <v>6.6131097461238203E-4</v>
      </c>
      <c r="C401" s="10">
        <f t="shared" ca="1" si="30"/>
        <v>0.33448428376905848</v>
      </c>
      <c r="D401" s="10">
        <f t="shared" ca="1" si="31"/>
        <v>8.7091345386368611E-3</v>
      </c>
      <c r="E401" s="10">
        <f t="shared" ca="1" si="32"/>
        <v>14.165546467442878</v>
      </c>
      <c r="F401" s="10">
        <f t="shared" ca="1" si="33"/>
        <v>-8.7472806923250736E-3</v>
      </c>
      <c r="G401" s="22"/>
    </row>
    <row r="402" spans="1:7" x14ac:dyDescent="0.35">
      <c r="A402" s="10">
        <f t="shared" si="34"/>
        <v>24052</v>
      </c>
      <c r="B402" s="10">
        <v>6.3569092320169701E-4</v>
      </c>
      <c r="C402" s="10">
        <f t="shared" ca="1" si="30"/>
        <v>0.33090476959162468</v>
      </c>
      <c r="D402" s="10">
        <f t="shared" ca="1" si="31"/>
        <v>8.6159329382419284E-3</v>
      </c>
      <c r="E402" s="10">
        <f t="shared" ca="1" si="32"/>
        <v>14.166878318312522</v>
      </c>
      <c r="F402" s="10">
        <f t="shared" ca="1" si="33"/>
        <v>-8.653264674938918E-3</v>
      </c>
      <c r="G402" s="22"/>
    </row>
    <row r="403" spans="1:7" x14ac:dyDescent="0.35">
      <c r="A403" s="10">
        <f t="shared" si="34"/>
        <v>24112</v>
      </c>
      <c r="B403" s="10">
        <v>5.9421269566854696E-4</v>
      </c>
      <c r="C403" s="10">
        <f t="shared" ca="1" si="30"/>
        <v>0.32510962495550511</v>
      </c>
      <c r="D403" s="10">
        <f t="shared" ca="1" si="31"/>
        <v>8.4650418597789646E-3</v>
      </c>
      <c r="E403" s="10">
        <f t="shared" ca="1" si="32"/>
        <v>14.169034551823758</v>
      </c>
      <c r="F403" s="10">
        <f t="shared" ca="1" si="33"/>
        <v>-8.501073812037822E-3</v>
      </c>
      <c r="G403" s="22"/>
    </row>
    <row r="404" spans="1:7" x14ac:dyDescent="0.35">
      <c r="A404" s="10">
        <f t="shared" si="34"/>
        <v>24172</v>
      </c>
      <c r="B404" s="10">
        <v>4.7121598016846401E-4</v>
      </c>
      <c r="C404" s="10">
        <f t="shared" ca="1" si="30"/>
        <v>0.30792509710843263</v>
      </c>
      <c r="D404" s="10">
        <f t="shared" ca="1" si="31"/>
        <v>8.0175997159608152E-3</v>
      </c>
      <c r="E404" s="10">
        <f t="shared" ca="1" si="32"/>
        <v>14.175428500058919</v>
      </c>
      <c r="F404" s="10">
        <f t="shared" ca="1" si="33"/>
        <v>-8.0499135038032427E-3</v>
      </c>
      <c r="G404" s="22"/>
    </row>
    <row r="405" spans="1:7" x14ac:dyDescent="0.35">
      <c r="A405" s="10">
        <f t="shared" si="34"/>
        <v>24232</v>
      </c>
      <c r="B405" s="10">
        <v>4.2368766939444901E-4</v>
      </c>
      <c r="C405" s="10">
        <f t="shared" ca="1" si="30"/>
        <v>0.30128466303911938</v>
      </c>
      <c r="D405" s="10">
        <f t="shared" ca="1" si="31"/>
        <v>7.8446994138810719E-3</v>
      </c>
      <c r="E405" s="10">
        <f t="shared" ca="1" si="32"/>
        <v>14.177899245375638</v>
      </c>
      <c r="F405" s="10">
        <f t="shared" ca="1" si="33"/>
        <v>-7.875630940207436E-3</v>
      </c>
      <c r="G405" s="22"/>
    </row>
    <row r="406" spans="1:7" x14ac:dyDescent="0.35">
      <c r="A406" s="10">
        <f t="shared" si="34"/>
        <v>24292</v>
      </c>
      <c r="B406" s="10">
        <v>5.3732167580120699E-4</v>
      </c>
      <c r="C406" s="10">
        <f t="shared" ca="1" si="30"/>
        <v>0.31716107680782718</v>
      </c>
      <c r="D406" s="10">
        <f t="shared" ca="1" si="31"/>
        <v>8.2580815373838011E-3</v>
      </c>
      <c r="E406" s="10">
        <f t="shared" ca="1" si="32"/>
        <v>14.171992014830785</v>
      </c>
      <c r="F406" s="10">
        <f t="shared" ca="1" si="33"/>
        <v>-8.2923683855914421E-3</v>
      </c>
      <c r="G406" s="22"/>
    </row>
    <row r="407" spans="1:7" x14ac:dyDescent="0.35">
      <c r="A407" s="10">
        <f t="shared" si="34"/>
        <v>24352</v>
      </c>
      <c r="B407" s="10">
        <v>5.1581562165967803E-4</v>
      </c>
      <c r="C407" s="10">
        <f t="shared" ca="1" si="30"/>
        <v>0.31415635115500673</v>
      </c>
      <c r="D407" s="10">
        <f t="shared" ca="1" si="31"/>
        <v>8.1798459931984886E-3</v>
      </c>
      <c r="E407" s="10">
        <f t="shared" ca="1" si="32"/>
        <v>14.173110000757193</v>
      </c>
      <c r="F407" s="10">
        <f t="shared" ca="1" si="33"/>
        <v>-8.2134844975479768E-3</v>
      </c>
      <c r="G407" s="22"/>
    </row>
    <row r="408" spans="1:7" x14ac:dyDescent="0.35">
      <c r="A408" s="10">
        <f t="shared" si="34"/>
        <v>24412</v>
      </c>
      <c r="B408" s="10">
        <v>6.5060266916598002E-4</v>
      </c>
      <c r="C408" s="10">
        <f t="shared" ca="1" si="30"/>
        <v>0.33298816923957308</v>
      </c>
      <c r="D408" s="10">
        <f t="shared" ca="1" si="31"/>
        <v>8.6701794565753852E-3</v>
      </c>
      <c r="E408" s="10">
        <f t="shared" ca="1" si="32"/>
        <v>14.166103135565537</v>
      </c>
      <c r="F408" s="10">
        <f t="shared" ca="1" si="33"/>
        <v>-8.7079841366686887E-3</v>
      </c>
      <c r="G408" s="22"/>
    </row>
    <row r="409" spans="1:7" x14ac:dyDescent="0.35">
      <c r="A409" s="10">
        <f t="shared" si="34"/>
        <v>24472</v>
      </c>
      <c r="B409" s="10">
        <v>2.9302675916575299E-4</v>
      </c>
      <c r="C409" s="10">
        <f t="shared" ca="1" si="30"/>
        <v>0.28302932962456695</v>
      </c>
      <c r="D409" s="10">
        <f t="shared" ca="1" si="31"/>
        <v>7.3693761700996622E-3</v>
      </c>
      <c r="E409" s="10">
        <f t="shared" ca="1" si="32"/>
        <v>14.184691614529275</v>
      </c>
      <c r="F409" s="10">
        <f t="shared" ca="1" si="33"/>
        <v>-7.3966641690094538E-3</v>
      </c>
      <c r="G409" s="22"/>
    </row>
    <row r="410" spans="1:7" x14ac:dyDescent="0.35">
      <c r="A410" s="10">
        <f t="shared" si="34"/>
        <v>24532</v>
      </c>
      <c r="B410" s="10">
        <v>4.6554116115819799E-4</v>
      </c>
      <c r="C410" s="10">
        <f t="shared" ca="1" si="30"/>
        <v>0.30713223784456922</v>
      </c>
      <c r="D410" s="10">
        <f t="shared" ca="1" si="31"/>
        <v>7.9969556428779714E-3</v>
      </c>
      <c r="E410" s="10">
        <f t="shared" ca="1" si="32"/>
        <v>14.175723503863273</v>
      </c>
      <c r="F410" s="10">
        <f t="shared" ca="1" si="33"/>
        <v>-8.0291027935842935E-3</v>
      </c>
      <c r="G410" s="22"/>
    </row>
    <row r="411" spans="1:7" x14ac:dyDescent="0.35">
      <c r="A411" s="10">
        <f t="shared" si="34"/>
        <v>24592</v>
      </c>
      <c r="B411" s="10">
        <v>4.4386792159332999E-4</v>
      </c>
      <c r="C411" s="10">
        <f t="shared" ca="1" si="30"/>
        <v>0.30410415382358985</v>
      </c>
      <c r="D411" s="10">
        <f t="shared" ca="1" si="31"/>
        <v>7.9181119051817215E-3</v>
      </c>
      <c r="E411" s="10">
        <f t="shared" ca="1" si="32"/>
        <v>14.176850180874952</v>
      </c>
      <c r="F411" s="10">
        <f t="shared" ca="1" si="33"/>
        <v>-7.9496266215230964E-3</v>
      </c>
      <c r="G411" s="22"/>
    </row>
    <row r="412" spans="1:7" x14ac:dyDescent="0.35">
      <c r="A412" s="10">
        <f t="shared" si="34"/>
        <v>24652</v>
      </c>
      <c r="B412" s="10">
        <v>2.7810625858401599E-4</v>
      </c>
      <c r="C412" s="10">
        <f t="shared" ca="1" si="30"/>
        <v>0.28094470682226991</v>
      </c>
      <c r="D412" s="10">
        <f t="shared" ca="1" si="31"/>
        <v>7.3150978038848532E-3</v>
      </c>
      <c r="E412" s="10">
        <f t="shared" ca="1" si="32"/>
        <v>14.185467252382486</v>
      </c>
      <c r="F412" s="10">
        <f t="shared" ca="1" si="33"/>
        <v>-7.3419843304478342E-3</v>
      </c>
      <c r="G412" s="22"/>
    </row>
    <row r="413" spans="1:7" x14ac:dyDescent="0.35">
      <c r="A413" s="10">
        <f t="shared" si="34"/>
        <v>24712</v>
      </c>
      <c r="B413" s="10">
        <v>6.3849746496640004E-4</v>
      </c>
      <c r="C413" s="10">
        <f t="shared" ca="1" si="30"/>
        <v>0.33129688652672667</v>
      </c>
      <c r="D413" s="10">
        <f t="shared" ca="1" si="31"/>
        <v>8.6261426829396456E-3</v>
      </c>
      <c r="E413" s="10">
        <f t="shared" ca="1" si="32"/>
        <v>14.166732421060793</v>
      </c>
      <c r="F413" s="10">
        <f t="shared" ca="1" si="33"/>
        <v>-8.6635632036420277E-3</v>
      </c>
      <c r="G413" s="22"/>
    </row>
    <row r="414" spans="1:7" x14ac:dyDescent="0.35">
      <c r="A414" s="10">
        <f t="shared" si="34"/>
        <v>24772</v>
      </c>
      <c r="B414" s="10">
        <v>4.3717927106028099E-4</v>
      </c>
      <c r="C414" s="10">
        <f t="shared" ca="1" si="30"/>
        <v>0.30316964674446023</v>
      </c>
      <c r="D414" s="10">
        <f t="shared" ca="1" si="31"/>
        <v>7.8937796771088829E-3</v>
      </c>
      <c r="E414" s="10">
        <f t="shared" ca="1" si="32"/>
        <v>14.177197888414113</v>
      </c>
      <c r="F414" s="10">
        <f t="shared" ca="1" si="33"/>
        <v>-7.925100491192159E-3</v>
      </c>
      <c r="G414" s="22"/>
    </row>
    <row r="415" spans="1:7" x14ac:dyDescent="0.35">
      <c r="A415" s="10">
        <f t="shared" si="34"/>
        <v>24832</v>
      </c>
      <c r="B415" s="10">
        <v>4.29051089942879E-4</v>
      </c>
      <c r="C415" s="10">
        <f t="shared" ca="1" si="30"/>
        <v>0.30203401516120915</v>
      </c>
      <c r="D415" s="10">
        <f t="shared" ca="1" si="31"/>
        <v>7.8642106697599835E-3</v>
      </c>
      <c r="E415" s="10">
        <f t="shared" ca="1" si="32"/>
        <v>14.17762042952913</v>
      </c>
      <c r="F415" s="10">
        <f t="shared" ca="1" si="33"/>
        <v>-7.8952966595957109E-3</v>
      </c>
      <c r="G415" s="22"/>
    </row>
    <row r="416" spans="1:7" x14ac:dyDescent="0.35">
      <c r="A416" s="10">
        <f t="shared" si="34"/>
        <v>24892</v>
      </c>
      <c r="B416" s="10">
        <v>5.0706482989825601E-4</v>
      </c>
      <c r="C416" s="10">
        <f t="shared" ca="1" si="30"/>
        <v>0.31293373131433311</v>
      </c>
      <c r="D416" s="10">
        <f t="shared" ca="1" si="31"/>
        <v>8.1480120290969484E-3</v>
      </c>
      <c r="E416" s="10">
        <f t="shared" ca="1" si="32"/>
        <v>14.173564908104204</v>
      </c>
      <c r="F416" s="10">
        <f t="shared" ca="1" si="33"/>
        <v>-8.1813885040310716E-3</v>
      </c>
      <c r="G416" s="22"/>
    </row>
    <row r="417" spans="1:7" x14ac:dyDescent="0.35">
      <c r="A417" s="10">
        <f t="shared" si="34"/>
        <v>24952</v>
      </c>
      <c r="B417" s="10">
        <v>5.1474270936539097E-4</v>
      </c>
      <c r="C417" s="10">
        <f t="shared" ca="1" si="30"/>
        <v>0.3140064488496998</v>
      </c>
      <c r="D417" s="10">
        <f t="shared" ca="1" si="31"/>
        <v>8.1759429119240591E-3</v>
      </c>
      <c r="E417" s="10">
        <f t="shared" ca="1" si="32"/>
        <v>14.173165775788604</v>
      </c>
      <c r="F417" s="10">
        <f t="shared" ca="1" si="33"/>
        <v>-8.2095492341044841E-3</v>
      </c>
      <c r="G417" s="22"/>
    </row>
    <row r="418" spans="1:7" x14ac:dyDescent="0.35">
      <c r="A418" s="10">
        <f t="shared" si="34"/>
        <v>25012</v>
      </c>
      <c r="B418" s="10">
        <v>3.6607095050860501E-4</v>
      </c>
      <c r="C418" s="10">
        <f t="shared" ca="1" si="30"/>
        <v>0.29323472360679309</v>
      </c>
      <c r="D418" s="10">
        <f t="shared" ca="1" si="31"/>
        <v>7.6350991159118758E-3</v>
      </c>
      <c r="E418" s="10">
        <f t="shared" ca="1" si="32"/>
        <v>14.180894433633618</v>
      </c>
      <c r="F418" s="10">
        <f t="shared" ca="1" si="33"/>
        <v>-7.6643957019938598E-3</v>
      </c>
      <c r="G418" s="22"/>
    </row>
    <row r="419" spans="1:7" x14ac:dyDescent="0.35">
      <c r="A419" s="10">
        <f t="shared" si="34"/>
        <v>25072</v>
      </c>
      <c r="B419" s="10">
        <v>6.9952686112541296E-4</v>
      </c>
      <c r="C419" s="10">
        <f t="shared" ca="1" si="30"/>
        <v>0.33982362932242249</v>
      </c>
      <c r="D419" s="10">
        <f t="shared" ca="1" si="31"/>
        <v>8.8481577484825769E-3</v>
      </c>
      <c r="E419" s="10">
        <f t="shared" ca="1" si="32"/>
        <v>14.163559825774183</v>
      </c>
      <c r="F419" s="10">
        <f t="shared" ca="1" si="33"/>
        <v>-8.887535146623023E-3</v>
      </c>
      <c r="G419" s="22"/>
    </row>
    <row r="420" spans="1:7" x14ac:dyDescent="0.35">
      <c r="A420" s="10">
        <f t="shared" si="34"/>
        <v>25132</v>
      </c>
      <c r="B420" s="10">
        <v>6.3222781269953903E-4</v>
      </c>
      <c r="C420" s="10">
        <f t="shared" ca="1" si="30"/>
        <v>0.33042091993255157</v>
      </c>
      <c r="D420" s="10">
        <f t="shared" ca="1" si="31"/>
        <v>8.6033347027438117E-3</v>
      </c>
      <c r="E420" s="10">
        <f t="shared" ca="1" si="32"/>
        <v>14.167058347097791</v>
      </c>
      <c r="F420" s="10">
        <f t="shared" ca="1" si="33"/>
        <v>-8.6405570312819893E-3</v>
      </c>
      <c r="G420" s="22"/>
    </row>
    <row r="421" spans="1:7" x14ac:dyDescent="0.35">
      <c r="A421" s="10">
        <f t="shared" si="34"/>
        <v>25192</v>
      </c>
      <c r="B421" s="10">
        <v>3.6661363138767999E-4</v>
      </c>
      <c r="C421" s="10">
        <f t="shared" ca="1" si="30"/>
        <v>0.29331054444998089</v>
      </c>
      <c r="D421" s="10">
        <f t="shared" ca="1" si="31"/>
        <v>7.6370733011163778E-3</v>
      </c>
      <c r="E421" s="10">
        <f t="shared" ca="1" si="32"/>
        <v>14.180866222527046</v>
      </c>
      <c r="F421" s="10">
        <f t="shared" ca="1" si="33"/>
        <v>-7.666385078246964E-3</v>
      </c>
      <c r="G421" s="22"/>
    </row>
    <row r="422" spans="1:7" x14ac:dyDescent="0.35">
      <c r="A422" s="10">
        <f t="shared" si="34"/>
        <v>25252</v>
      </c>
      <c r="B422" s="10">
        <v>5.9666439652308195E-4</v>
      </c>
      <c r="C422" s="10">
        <f t="shared" ca="1" si="30"/>
        <v>0.32545216517242193</v>
      </c>
      <c r="D422" s="10">
        <f t="shared" ca="1" si="31"/>
        <v>8.4739607506769364E-3</v>
      </c>
      <c r="E422" s="10">
        <f t="shared" ca="1" si="32"/>
        <v>14.168907100872826</v>
      </c>
      <c r="F422" s="10">
        <f t="shared" ca="1" si="33"/>
        <v>-8.5100688867327974E-3</v>
      </c>
      <c r="G422" s="22"/>
    </row>
    <row r="423" spans="1:7" x14ac:dyDescent="0.35">
      <c r="A423" s="10">
        <f t="shared" si="34"/>
        <v>25312</v>
      </c>
      <c r="B423" s="10">
        <v>6.4238749898494496E-4</v>
      </c>
      <c r="C423" s="10">
        <f t="shared" ca="1" si="30"/>
        <v>0.33184038394977539</v>
      </c>
      <c r="D423" s="10">
        <f t="shared" ca="1" si="31"/>
        <v>8.6402939970922771E-3</v>
      </c>
      <c r="E423" s="10">
        <f t="shared" ca="1" si="32"/>
        <v>14.166530198781549</v>
      </c>
      <c r="F423" s="10">
        <f t="shared" ca="1" si="33"/>
        <v>-8.6778377530971409E-3</v>
      </c>
      <c r="G423" s="22"/>
    </row>
    <row r="424" spans="1:7" x14ac:dyDescent="0.35">
      <c r="A424" s="10">
        <f t="shared" si="34"/>
        <v>25372</v>
      </c>
      <c r="B424" s="10">
        <v>5.5568692497471499E-4</v>
      </c>
      <c r="C424" s="10">
        <f t="shared" ca="1" si="30"/>
        <v>0.31972698382865616</v>
      </c>
      <c r="D424" s="10">
        <f t="shared" ca="1" si="31"/>
        <v>8.3248913414386352E-3</v>
      </c>
      <c r="E424" s="10">
        <f t="shared" ca="1" si="32"/>
        <v>14.171037302730841</v>
      </c>
      <c r="F424" s="10">
        <f t="shared" ca="1" si="33"/>
        <v>-8.3597367737483809E-3</v>
      </c>
      <c r="G424" s="22"/>
    </row>
    <row r="425" spans="1:7" x14ac:dyDescent="0.35">
      <c r="A425" s="10">
        <f t="shared" si="34"/>
        <v>25432</v>
      </c>
      <c r="B425" s="10">
        <v>5.8383255501119602E-4</v>
      </c>
      <c r="C425" s="10">
        <f t="shared" ca="1" si="30"/>
        <v>0.32365936008089013</v>
      </c>
      <c r="D425" s="10">
        <f t="shared" ca="1" si="31"/>
        <v>8.4272805881061771E-3</v>
      </c>
      <c r="E425" s="10">
        <f t="shared" ca="1" si="32"/>
        <v>14.169574160395962</v>
      </c>
      <c r="F425" s="10">
        <f t="shared" ca="1" si="33"/>
        <v>-8.462990885825826E-3</v>
      </c>
      <c r="G425" s="22"/>
    </row>
    <row r="426" spans="1:7" x14ac:dyDescent="0.35">
      <c r="A426" s="10">
        <f t="shared" si="34"/>
        <v>25492</v>
      </c>
      <c r="B426" s="10">
        <v>5.22104332195239E-4</v>
      </c>
      <c r="C426" s="10">
        <f t="shared" ca="1" si="30"/>
        <v>0.31503498048166106</v>
      </c>
      <c r="D426" s="10">
        <f t="shared" ca="1" si="31"/>
        <v>8.2027233042912505E-3</v>
      </c>
      <c r="E426" s="10">
        <f t="shared" ca="1" si="32"/>
        <v>14.172783083981678</v>
      </c>
      <c r="F426" s="10">
        <f t="shared" ca="1" si="33"/>
        <v>-8.2365507508887353E-3</v>
      </c>
      <c r="G426" s="22"/>
    </row>
    <row r="427" spans="1:7" x14ac:dyDescent="0.35">
      <c r="A427" s="10">
        <f t="shared" si="34"/>
        <v>25552</v>
      </c>
      <c r="B427" s="10">
        <v>7.0448259491036303E-4</v>
      </c>
      <c r="C427" s="10">
        <f t="shared" ca="1" si="30"/>
        <v>0.34051602134999737</v>
      </c>
      <c r="D427" s="10">
        <f t="shared" ca="1" si="31"/>
        <v>8.8661859059005563E-3</v>
      </c>
      <c r="E427" s="10">
        <f t="shared" ca="1" si="32"/>
        <v>14.16330220340468</v>
      </c>
      <c r="F427" s="10">
        <f t="shared" ca="1" si="33"/>
        <v>-8.9057244094679737E-3</v>
      </c>
      <c r="G427" s="22"/>
    </row>
    <row r="428" spans="1:7" x14ac:dyDescent="0.35">
      <c r="A428" s="10">
        <f t="shared" si="34"/>
        <v>25612</v>
      </c>
      <c r="B428" s="10">
        <v>7.8262614602249403E-4</v>
      </c>
      <c r="C428" s="10">
        <f t="shared" ca="1" si="30"/>
        <v>0.3514338741129408</v>
      </c>
      <c r="D428" s="10">
        <f t="shared" ca="1" si="31"/>
        <v>9.1504594972156971E-3</v>
      </c>
      <c r="E428" s="10">
        <f t="shared" ca="1" si="32"/>
        <v>14.159239933784786</v>
      </c>
      <c r="F428" s="10">
        <f t="shared" ca="1" si="33"/>
        <v>-9.1925821094634118E-3</v>
      </c>
      <c r="G428" s="22"/>
    </row>
    <row r="429" spans="1:7" x14ac:dyDescent="0.35">
      <c r="A429" s="10">
        <f t="shared" si="34"/>
        <v>25672</v>
      </c>
      <c r="B429" s="10">
        <v>7.2989713274904805E-4</v>
      </c>
      <c r="C429" s="10">
        <f t="shared" ca="1" si="30"/>
        <v>0.34406682212897483</v>
      </c>
      <c r="D429" s="10">
        <f t="shared" ca="1" si="31"/>
        <v>8.9586398811831829E-3</v>
      </c>
      <c r="E429" s="10">
        <f t="shared" ca="1" si="32"/>
        <v>14.161981036097892</v>
      </c>
      <c r="F429" s="10">
        <f t="shared" ca="1" si="33"/>
        <v>-8.9990097825796891E-3</v>
      </c>
      <c r="G429" s="22"/>
    </row>
    <row r="430" spans="1:7" x14ac:dyDescent="0.35">
      <c r="A430" s="10">
        <f t="shared" si="34"/>
        <v>25732</v>
      </c>
      <c r="B430" s="10">
        <v>8.4536610935252005E-4</v>
      </c>
      <c r="C430" s="10">
        <f t="shared" ca="1" si="30"/>
        <v>0.36019960938144402</v>
      </c>
      <c r="D430" s="10">
        <f t="shared" ca="1" si="31"/>
        <v>9.3786973292693497E-3</v>
      </c>
      <c r="E430" s="10">
        <f t="shared" ca="1" si="32"/>
        <v>14.155978415164741</v>
      </c>
      <c r="F430" s="10">
        <f t="shared" ca="1" si="33"/>
        <v>-9.4229542432238828E-3</v>
      </c>
      <c r="G430" s="22"/>
    </row>
    <row r="431" spans="1:7" x14ac:dyDescent="0.35">
      <c r="A431" s="10">
        <f t="shared" si="34"/>
        <v>25792</v>
      </c>
      <c r="B431" s="10">
        <v>7.41980837574721E-4</v>
      </c>
      <c r="C431" s="10">
        <f t="shared" ca="1" si="30"/>
        <v>0.34575510104949964</v>
      </c>
      <c r="D431" s="10">
        <f t="shared" ca="1" si="31"/>
        <v>9.0025984435763481E-3</v>
      </c>
      <c r="E431" s="10">
        <f t="shared" ca="1" si="32"/>
        <v>14.161352868241293</v>
      </c>
      <c r="F431" s="10">
        <f t="shared" ca="1" si="33"/>
        <v>-9.0433666975405207E-3</v>
      </c>
      <c r="G431" s="22"/>
    </row>
    <row r="432" spans="1:7" x14ac:dyDescent="0.35">
      <c r="A432" s="10">
        <f t="shared" si="34"/>
        <v>25852</v>
      </c>
      <c r="B432" s="10">
        <v>6.4484066175862103E-4</v>
      </c>
      <c r="C432" s="10">
        <f t="shared" ca="1" si="30"/>
        <v>0.33218312841922104</v>
      </c>
      <c r="D432" s="10">
        <f t="shared" ca="1" si="31"/>
        <v>8.6492182062154685E-3</v>
      </c>
      <c r="E432" s="10">
        <f t="shared" ca="1" si="32"/>
        <v>14.166402671833181</v>
      </c>
      <c r="F432" s="10">
        <f t="shared" ca="1" si="33"/>
        <v>-8.6868397825695387E-3</v>
      </c>
      <c r="G432" s="22"/>
    </row>
    <row r="433" spans="1:7" x14ac:dyDescent="0.35">
      <c r="A433" s="10">
        <f t="shared" si="34"/>
        <v>25912</v>
      </c>
      <c r="B433" s="10">
        <v>6.2242740140122004E-4</v>
      </c>
      <c r="C433" s="10">
        <f t="shared" ca="1" si="30"/>
        <v>0.32905165214207455</v>
      </c>
      <c r="D433" s="10">
        <f t="shared" ca="1" si="31"/>
        <v>8.5676823926492673E-3</v>
      </c>
      <c r="E433" s="10">
        <f t="shared" ca="1" si="32"/>
        <v>14.167567818609042</v>
      </c>
      <c r="F433" s="10">
        <f t="shared" ca="1" si="33"/>
        <v>-8.6045959772468421E-3</v>
      </c>
      <c r="G433" s="22"/>
    </row>
    <row r="434" spans="1:7" x14ac:dyDescent="0.35">
      <c r="A434" s="10">
        <f t="shared" si="34"/>
        <v>25972</v>
      </c>
      <c r="B434" s="10">
        <v>5.67246275487383E-4</v>
      </c>
      <c r="C434" s="10">
        <f t="shared" ca="1" si="30"/>
        <v>0.32134200240839123</v>
      </c>
      <c r="D434" s="10">
        <f t="shared" ca="1" si="31"/>
        <v>8.3669423877084873E-3</v>
      </c>
      <c r="E434" s="10">
        <f t="shared" ca="1" si="32"/>
        <v>14.170436393279644</v>
      </c>
      <c r="F434" s="10">
        <f t="shared" ca="1" si="33"/>
        <v>-8.4021417282494591E-3</v>
      </c>
      <c r="G434" s="22"/>
    </row>
    <row r="435" spans="1:7" x14ac:dyDescent="0.35">
      <c r="A435" s="10">
        <f t="shared" si="34"/>
        <v>26032</v>
      </c>
      <c r="B435" s="10">
        <v>6.8972526823875301E-4</v>
      </c>
      <c r="C435" s="10">
        <f t="shared" ca="1" si="30"/>
        <v>0.33845419644592944</v>
      </c>
      <c r="D435" s="10">
        <f t="shared" ca="1" si="31"/>
        <v>8.8125011399608887E-3</v>
      </c>
      <c r="E435" s="10">
        <f t="shared" ca="1" si="32"/>
        <v>14.164069358709957</v>
      </c>
      <c r="F435" s="10">
        <f t="shared" ca="1" si="33"/>
        <v>-8.8515608734135495E-3</v>
      </c>
      <c r="G435" s="22"/>
    </row>
    <row r="436" spans="1:7" x14ac:dyDescent="0.35">
      <c r="A436" s="10">
        <f t="shared" si="34"/>
        <v>26092</v>
      </c>
      <c r="B436" s="10">
        <v>7.3629244548933904E-4</v>
      </c>
      <c r="C436" s="10">
        <f t="shared" ca="1" si="30"/>
        <v>0.34496034541884019</v>
      </c>
      <c r="D436" s="10">
        <f t="shared" ca="1" si="31"/>
        <v>8.9819049938430519E-3</v>
      </c>
      <c r="E436" s="10">
        <f t="shared" ca="1" si="32"/>
        <v>14.161648577637981</v>
      </c>
      <c r="F436" s="10">
        <f t="shared" ca="1" si="33"/>
        <v>-9.0224854786299189E-3</v>
      </c>
      <c r="G436" s="22"/>
    </row>
    <row r="437" spans="1:7" x14ac:dyDescent="0.35">
      <c r="A437" s="10">
        <f t="shared" si="34"/>
        <v>26152</v>
      </c>
      <c r="B437" s="10">
        <v>7.01238282935772E-4</v>
      </c>
      <c r="C437" s="10">
        <f t="shared" ca="1" si="30"/>
        <v>0.34006274120145624</v>
      </c>
      <c r="D437" s="10">
        <f t="shared" ca="1" si="31"/>
        <v>8.8543836240329177E-3</v>
      </c>
      <c r="E437" s="10">
        <f t="shared" ca="1" si="32"/>
        <v>14.16347085801257</v>
      </c>
      <c r="F437" s="10">
        <f t="shared" ca="1" si="33"/>
        <v>-8.8938166212052042E-3</v>
      </c>
      <c r="G437" s="22"/>
    </row>
    <row r="438" spans="1:7" x14ac:dyDescent="0.35">
      <c r="A438" s="10">
        <f t="shared" si="34"/>
        <v>26212</v>
      </c>
      <c r="B438" s="10">
        <v>6.3195669591176195E-4</v>
      </c>
      <c r="C438" s="10">
        <f t="shared" ca="1" si="30"/>
        <v>0.3303830407585393</v>
      </c>
      <c r="D438" s="10">
        <f t="shared" ca="1" si="31"/>
        <v>8.602348423750468E-3</v>
      </c>
      <c r="E438" s="10">
        <f t="shared" ca="1" si="32"/>
        <v>14.167072441024605</v>
      </c>
      <c r="F438" s="10">
        <f t="shared" ca="1" si="33"/>
        <v>-8.6395621938600148E-3</v>
      </c>
      <c r="G438" s="22"/>
    </row>
    <row r="439" spans="1:7" x14ac:dyDescent="0.35">
      <c r="A439" s="10">
        <f t="shared" si="34"/>
        <v>26272</v>
      </c>
      <c r="B439" s="10">
        <v>5.7579264589450996E-4</v>
      </c>
      <c r="C439" s="10">
        <f t="shared" ca="1" si="30"/>
        <v>0.32253606145017566</v>
      </c>
      <c r="D439" s="10">
        <f t="shared" ca="1" si="31"/>
        <v>8.3980327000089498E-3</v>
      </c>
      <c r="E439" s="10">
        <f t="shared" ca="1" si="32"/>
        <v>14.169992112716871</v>
      </c>
      <c r="F439" s="10">
        <f t="shared" ca="1" si="33"/>
        <v>-8.4334948577700925E-3</v>
      </c>
      <c r="G439" s="22"/>
    </row>
    <row r="440" spans="1:7" x14ac:dyDescent="0.35">
      <c r="A440" s="10">
        <f t="shared" si="34"/>
        <v>26332</v>
      </c>
      <c r="B440" s="10">
        <v>6.2453279415949198E-4</v>
      </c>
      <c r="C440" s="10">
        <f t="shared" ca="1" si="30"/>
        <v>0.32934580780579653</v>
      </c>
      <c r="D440" s="10">
        <f t="shared" ca="1" si="31"/>
        <v>8.5753414707434271E-3</v>
      </c>
      <c r="E440" s="10">
        <f t="shared" ca="1" si="32"/>
        <v>14.167458370383075</v>
      </c>
      <c r="F440" s="10">
        <f t="shared" ca="1" si="33"/>
        <v>-8.612321272804117E-3</v>
      </c>
      <c r="G440" s="22"/>
    </row>
    <row r="441" spans="1:7" x14ac:dyDescent="0.35">
      <c r="A441" s="10">
        <f t="shared" si="34"/>
        <v>26392</v>
      </c>
      <c r="B441" s="10">
        <v>8.82886375146046E-4</v>
      </c>
      <c r="C441" s="10">
        <f t="shared" ca="1" si="30"/>
        <v>0.36544176604991191</v>
      </c>
      <c r="D441" s="10">
        <f t="shared" ca="1" si="31"/>
        <v>9.5151899835245815E-3</v>
      </c>
      <c r="E441" s="10">
        <f t="shared" ca="1" si="32"/>
        <v>14.154027935135431</v>
      </c>
      <c r="F441" s="10">
        <f t="shared" ca="1" si="33"/>
        <v>-9.5607486335366077E-3</v>
      </c>
      <c r="G441" s="22"/>
    </row>
    <row r="442" spans="1:7" x14ac:dyDescent="0.35">
      <c r="A442" s="10">
        <f t="shared" si="34"/>
        <v>26452</v>
      </c>
      <c r="B442" s="10">
        <v>7.7216204609428102E-4</v>
      </c>
      <c r="C442" s="10">
        <f t="shared" ca="1" si="30"/>
        <v>0.3499718788403044</v>
      </c>
      <c r="D442" s="10">
        <f t="shared" ca="1" si="31"/>
        <v>9.1123927953044269E-3</v>
      </c>
      <c r="E442" s="10">
        <f t="shared" ca="1" si="32"/>
        <v>14.159783906955099</v>
      </c>
      <c r="F442" s="10">
        <f t="shared" ca="1" si="33"/>
        <v>-9.1541646009052988E-3</v>
      </c>
      <c r="G442" s="22"/>
    </row>
    <row r="443" spans="1:7" x14ac:dyDescent="0.35">
      <c r="A443" s="10">
        <f t="shared" si="34"/>
        <v>26512</v>
      </c>
      <c r="B443" s="10">
        <v>7.9845961923638597E-4</v>
      </c>
      <c r="C443" s="10">
        <f t="shared" ca="1" si="30"/>
        <v>0.35364605319637182</v>
      </c>
      <c r="D443" s="10">
        <f t="shared" ca="1" si="31"/>
        <v>9.2080591101005322E-3</v>
      </c>
      <c r="E443" s="10">
        <f t="shared" ca="1" si="32"/>
        <v>14.158416835316661</v>
      </c>
      <c r="F443" s="10">
        <f t="shared" ca="1" si="33"/>
        <v>-9.2507153423836419E-3</v>
      </c>
      <c r="G443" s="22"/>
    </row>
    <row r="444" spans="1:7" x14ac:dyDescent="0.35">
      <c r="A444" s="10">
        <f t="shared" si="34"/>
        <v>26572</v>
      </c>
      <c r="B444" s="10">
        <v>7.19976389903267E-4</v>
      </c>
      <c r="C444" s="10">
        <f t="shared" ca="1" si="30"/>
        <v>0.34268074217550759</v>
      </c>
      <c r="D444" s="10">
        <f t="shared" ca="1" si="31"/>
        <v>8.92254982439478E-3</v>
      </c>
      <c r="E444" s="10">
        <f t="shared" ca="1" si="32"/>
        <v>14.162496763009397</v>
      </c>
      <c r="F444" s="10">
        <f t="shared" ca="1" si="33"/>
        <v>-8.9625941483555092E-3</v>
      </c>
      <c r="G444" s="22"/>
    </row>
    <row r="445" spans="1:7" x14ac:dyDescent="0.35">
      <c r="A445" s="10">
        <f t="shared" si="34"/>
        <v>26632</v>
      </c>
      <c r="B445" s="10">
        <v>8.0176416968561598E-4</v>
      </c>
      <c r="C445" s="10">
        <f t="shared" ca="1" si="30"/>
        <v>0.35410774958384006</v>
      </c>
      <c r="D445" s="10">
        <f t="shared" ca="1" si="31"/>
        <v>9.2200805297892353E-3</v>
      </c>
      <c r="E445" s="10">
        <f t="shared" ca="1" si="32"/>
        <v>14.158245049229309</v>
      </c>
      <c r="F445" s="10">
        <f t="shared" ca="1" si="33"/>
        <v>-9.2628485583717453E-3</v>
      </c>
      <c r="G445" s="22"/>
    </row>
    <row r="446" spans="1:7" x14ac:dyDescent="0.35">
      <c r="A446" s="10">
        <f t="shared" si="34"/>
        <v>26692</v>
      </c>
      <c r="B446" s="10">
        <v>7.1736972805828297E-4</v>
      </c>
      <c r="C446" s="10">
        <f t="shared" ca="1" si="30"/>
        <v>0.3423165515312217</v>
      </c>
      <c r="D446" s="10">
        <f t="shared" ca="1" si="31"/>
        <v>8.9130672104941848E-3</v>
      </c>
      <c r="E446" s="10">
        <f t="shared" ca="1" si="32"/>
        <v>14.162632269562037</v>
      </c>
      <c r="F446" s="10">
        <f t="shared" ca="1" si="33"/>
        <v>-8.9530262094073328E-3</v>
      </c>
      <c r="G446" s="22"/>
    </row>
    <row r="447" spans="1:7" x14ac:dyDescent="0.35">
      <c r="A447" s="10">
        <f t="shared" si="34"/>
        <v>26752</v>
      </c>
      <c r="B447" s="10">
        <v>6.1481122627005797E-4</v>
      </c>
      <c r="C447" s="10">
        <f t="shared" ca="1" si="30"/>
        <v>0.32798755564894871</v>
      </c>
      <c r="D447" s="10">
        <f t="shared" ca="1" si="31"/>
        <v>8.5399759802095021E-3</v>
      </c>
      <c r="E447" s="10">
        <f t="shared" ca="1" si="32"/>
        <v>14.167963743242804</v>
      </c>
      <c r="F447" s="10">
        <f t="shared" ca="1" si="33"/>
        <v>-8.5766505241732568E-3</v>
      </c>
      <c r="G447" s="22"/>
    </row>
    <row r="448" spans="1:7" x14ac:dyDescent="0.35">
      <c r="A448" s="10">
        <f t="shared" si="34"/>
        <v>26812</v>
      </c>
      <c r="B448" s="10">
        <v>7.5251034736145705E-4</v>
      </c>
      <c r="C448" s="10">
        <f t="shared" ca="1" si="30"/>
        <v>0.34722623508271749</v>
      </c>
      <c r="D448" s="10">
        <f t="shared" ca="1" si="31"/>
        <v>9.0409030959662569E-3</v>
      </c>
      <c r="E448" s="10">
        <f t="shared" ca="1" si="32"/>
        <v>14.160805494758641</v>
      </c>
      <c r="F448" s="10">
        <f t="shared" ca="1" si="33"/>
        <v>-9.0820200710373528E-3</v>
      </c>
      <c r="G448" s="22"/>
    </row>
    <row r="449" spans="1:7" x14ac:dyDescent="0.35">
      <c r="A449" s="10">
        <f t="shared" si="34"/>
        <v>26872</v>
      </c>
      <c r="B449" s="10">
        <v>9.6290519430126302E-4</v>
      </c>
      <c r="C449" s="10">
        <f t="shared" ca="1" si="30"/>
        <v>0.37662162252389847</v>
      </c>
      <c r="D449" s="10">
        <f t="shared" ca="1" si="31"/>
        <v>9.8062854964660068E-3</v>
      </c>
      <c r="E449" s="10">
        <f t="shared" ca="1" si="32"/>
        <v>14.149868180255499</v>
      </c>
      <c r="F449" s="10">
        <f t="shared" ca="1" si="33"/>
        <v>-9.8546837789261054E-3</v>
      </c>
      <c r="G449" s="22"/>
    </row>
    <row r="450" spans="1:7" x14ac:dyDescent="0.35">
      <c r="A450" s="10">
        <f t="shared" si="34"/>
        <v>26932</v>
      </c>
      <c r="B450" s="10">
        <v>8.5395271003897699E-4</v>
      </c>
      <c r="C450" s="10">
        <f t="shared" ca="1" si="30"/>
        <v>0.36139928921035791</v>
      </c>
      <c r="D450" s="10">
        <f t="shared" ca="1" si="31"/>
        <v>9.4099339928146938E-3</v>
      </c>
      <c r="E450" s="10">
        <f t="shared" ca="1" si="32"/>
        <v>14.155532043242678</v>
      </c>
      <c r="F450" s="10">
        <f t="shared" ca="1" si="33"/>
        <v>-9.4544871367270647E-3</v>
      </c>
      <c r="G450" s="22"/>
    </row>
    <row r="451" spans="1:7" x14ac:dyDescent="0.35">
      <c r="A451" s="10">
        <f t="shared" si="34"/>
        <v>26992</v>
      </c>
      <c r="B451" s="10">
        <v>7.4378216246954304E-4</v>
      </c>
      <c r="C451" s="10">
        <f t="shared" ref="C451:C514" ca="1" si="35">(B451-$C$2)/($C$1367-$C$2)</f>
        <v>0.34600677376848921</v>
      </c>
      <c r="D451" s="10">
        <f t="shared" ref="D451:D514" ca="1" si="36">$L$4*C451</f>
        <v>9.009151371997039E-3</v>
      </c>
      <c r="E451" s="10">
        <f t="shared" ref="E451:E514" ca="1" si="37">$K$6*(1-D451)</f>
        <v>14.161259226894162</v>
      </c>
      <c r="F451" s="10">
        <f t="shared" ref="F451:F514" ca="1" si="38">LN(E451/$K$6)</f>
        <v>-9.0499791771251805E-3</v>
      </c>
      <c r="G451" s="22"/>
    </row>
    <row r="452" spans="1:7" x14ac:dyDescent="0.35">
      <c r="A452" s="10">
        <f t="shared" ref="A452:A515" si="39">A451+60</f>
        <v>27052</v>
      </c>
      <c r="B452" s="10">
        <v>6.8029129319813197E-4</v>
      </c>
      <c r="C452" s="10">
        <f t="shared" ca="1" si="35"/>
        <v>0.33713612542155297</v>
      </c>
      <c r="D452" s="10">
        <f t="shared" ca="1" si="36"/>
        <v>8.7781818656636861E-3</v>
      </c>
      <c r="E452" s="10">
        <f t="shared" ca="1" si="37"/>
        <v>14.164559781139666</v>
      </c>
      <c r="F452" s="10">
        <f t="shared" ca="1" si="38"/>
        <v>-8.8169370709460931E-3</v>
      </c>
      <c r="G452" s="22"/>
    </row>
    <row r="453" spans="1:7" x14ac:dyDescent="0.35">
      <c r="A453" s="10">
        <f t="shared" si="39"/>
        <v>27112</v>
      </c>
      <c r="B453" s="10">
        <v>9.3959656833447801E-4</v>
      </c>
      <c r="C453" s="10">
        <f t="shared" ca="1" si="35"/>
        <v>0.37336504993677971</v>
      </c>
      <c r="D453" s="10">
        <f t="shared" ca="1" si="36"/>
        <v>9.7214924877289024E-3</v>
      </c>
      <c r="E453" s="10">
        <f t="shared" ca="1" si="37"/>
        <v>14.151079872350353</v>
      </c>
      <c r="F453" s="10">
        <f t="shared" ca="1" si="38"/>
        <v>-9.7690546972894945E-3</v>
      </c>
      <c r="G453" s="22"/>
    </row>
    <row r="454" spans="1:7" x14ac:dyDescent="0.35">
      <c r="A454" s="10">
        <f t="shared" si="39"/>
        <v>27172</v>
      </c>
      <c r="B454" s="10">
        <v>8.4487580341942997E-4</v>
      </c>
      <c r="C454" s="10">
        <f t="shared" ca="1" si="35"/>
        <v>0.36013110612160887</v>
      </c>
      <c r="D454" s="10">
        <f t="shared" ca="1" si="36"/>
        <v>9.3769136756413907E-3</v>
      </c>
      <c r="E454" s="10">
        <f t="shared" ca="1" si="37"/>
        <v>14.156003903575083</v>
      </c>
      <c r="F454" s="10">
        <f t="shared" ca="1" si="38"/>
        <v>-9.4211537044939665E-3</v>
      </c>
      <c r="G454" s="22"/>
    </row>
    <row r="455" spans="1:7" x14ac:dyDescent="0.35">
      <c r="A455" s="10">
        <f t="shared" si="39"/>
        <v>27232</v>
      </c>
      <c r="B455" s="10">
        <v>9.3117614216812301E-4</v>
      </c>
      <c r="C455" s="10">
        <f t="shared" ca="1" si="35"/>
        <v>0.372188587237336</v>
      </c>
      <c r="D455" s="10">
        <f t="shared" ca="1" si="36"/>
        <v>9.6908603401921374E-3</v>
      </c>
      <c r="E455" s="10">
        <f t="shared" ca="1" si="37"/>
        <v>14.151517605738652</v>
      </c>
      <c r="F455" s="10">
        <f t="shared" ca="1" si="38"/>
        <v>-9.7381223145869E-3</v>
      </c>
      <c r="G455" s="22"/>
    </row>
    <row r="456" spans="1:7" x14ac:dyDescent="0.35">
      <c r="A456" s="10">
        <f t="shared" si="39"/>
        <v>27292</v>
      </c>
      <c r="B456" s="10">
        <v>9.2833956803937295E-4</v>
      </c>
      <c r="C456" s="10">
        <f t="shared" ca="1" si="35"/>
        <v>0.3717922743202991</v>
      </c>
      <c r="D456" s="10">
        <f t="shared" ca="1" si="36"/>
        <v>9.6805413426147881E-3</v>
      </c>
      <c r="E456" s="10">
        <f t="shared" ca="1" si="37"/>
        <v>14.151665064214034</v>
      </c>
      <c r="F456" s="10">
        <f t="shared" ca="1" si="38"/>
        <v>-9.7277023927638193E-3</v>
      </c>
      <c r="G456" s="22"/>
    </row>
    <row r="457" spans="1:7" x14ac:dyDescent="0.35">
      <c r="A457" s="10">
        <f t="shared" si="39"/>
        <v>27352</v>
      </c>
      <c r="B457" s="10">
        <v>9.3377391115145902E-4</v>
      </c>
      <c r="C457" s="10">
        <f t="shared" ca="1" si="35"/>
        <v>0.37255153541243879</v>
      </c>
      <c r="D457" s="10">
        <f t="shared" ca="1" si="36"/>
        <v>9.7003106033013761E-3</v>
      </c>
      <c r="E457" s="10">
        <f t="shared" ca="1" si="37"/>
        <v>14.151382561478822</v>
      </c>
      <c r="F457" s="10">
        <f t="shared" ca="1" si="38"/>
        <v>-9.7476651005935049E-3</v>
      </c>
      <c r="G457" s="22"/>
    </row>
    <row r="458" spans="1:7" x14ac:dyDescent="0.35">
      <c r="A458" s="10">
        <f t="shared" si="39"/>
        <v>27412</v>
      </c>
      <c r="B458" s="10">
        <v>7.6755122028496204E-4</v>
      </c>
      <c r="C458" s="10">
        <f t="shared" ca="1" si="35"/>
        <v>0.34932767574759505</v>
      </c>
      <c r="D458" s="10">
        <f t="shared" ca="1" si="36"/>
        <v>9.0956193572780068E-3</v>
      </c>
      <c r="E458" s="10">
        <f t="shared" ca="1" si="37"/>
        <v>14.160023599384497</v>
      </c>
      <c r="F458" s="10">
        <f t="shared" ca="1" si="38"/>
        <v>-9.1372370543921673E-3</v>
      </c>
      <c r="G458" s="22"/>
    </row>
    <row r="459" spans="1:7" x14ac:dyDescent="0.35">
      <c r="A459" s="10">
        <f t="shared" si="39"/>
        <v>27472</v>
      </c>
      <c r="B459" s="10">
        <v>9.6611005699008502E-4</v>
      </c>
      <c r="C459" s="10">
        <f t="shared" ca="1" si="35"/>
        <v>0.37706939100209058</v>
      </c>
      <c r="D459" s="10">
        <f t="shared" ca="1" si="36"/>
        <v>9.8179442682169334E-3</v>
      </c>
      <c r="E459" s="10">
        <f t="shared" ca="1" si="37"/>
        <v>14.14970157640718</v>
      </c>
      <c r="F459" s="10">
        <f t="shared" ca="1" si="38"/>
        <v>-9.8664580814864199E-3</v>
      </c>
      <c r="G459" s="22"/>
    </row>
    <row r="460" spans="1:7" x14ac:dyDescent="0.35">
      <c r="A460" s="10">
        <f t="shared" si="39"/>
        <v>27532</v>
      </c>
      <c r="B460" s="10">
        <v>9.2612522917935602E-4</v>
      </c>
      <c r="C460" s="10">
        <f t="shared" ca="1" si="35"/>
        <v>0.37148289721499916</v>
      </c>
      <c r="D460" s="10">
        <f t="shared" ca="1" si="36"/>
        <v>9.672485936235542E-3</v>
      </c>
      <c r="E460" s="10">
        <f t="shared" ca="1" si="37"/>
        <v>14.151780175971192</v>
      </c>
      <c r="F460" s="10">
        <f t="shared" ca="1" si="38"/>
        <v>-9.7195682764976213E-3</v>
      </c>
      <c r="G460" s="22"/>
    </row>
    <row r="461" spans="1:7" x14ac:dyDescent="0.35">
      <c r="A461" s="10">
        <f t="shared" si="39"/>
        <v>27592</v>
      </c>
      <c r="B461" s="10">
        <v>5.6220330518957896E-4</v>
      </c>
      <c r="C461" s="10">
        <f t="shared" ca="1" si="35"/>
        <v>0.32063742210181778</v>
      </c>
      <c r="D461" s="10">
        <f t="shared" ca="1" si="36"/>
        <v>8.3485968779760805E-3</v>
      </c>
      <c r="E461" s="10">
        <f t="shared" ca="1" si="37"/>
        <v>14.170698550613722</v>
      </c>
      <c r="F461" s="10">
        <f t="shared" ca="1" si="38"/>
        <v>-8.3836415986954932E-3</v>
      </c>
      <c r="G461" s="22"/>
    </row>
    <row r="462" spans="1:7" x14ac:dyDescent="0.35">
      <c r="A462" s="10">
        <f t="shared" si="39"/>
        <v>27652</v>
      </c>
      <c r="B462" s="10">
        <v>8.6573235780694501E-4</v>
      </c>
      <c r="C462" s="10">
        <f t="shared" ca="1" si="35"/>
        <v>0.3630450866958787</v>
      </c>
      <c r="D462" s="10">
        <f t="shared" ca="1" si="36"/>
        <v>9.4527864448439424E-3</v>
      </c>
      <c r="E462" s="10">
        <f t="shared" ca="1" si="37"/>
        <v>14.154919681703179</v>
      </c>
      <c r="F462" s="10">
        <f t="shared" ca="1" si="38"/>
        <v>-9.4977475937161274E-3</v>
      </c>
      <c r="G462" s="22"/>
    </row>
    <row r="463" spans="1:7" x14ac:dyDescent="0.35">
      <c r="A463" s="10">
        <f t="shared" si="39"/>
        <v>27712</v>
      </c>
      <c r="B463" s="10">
        <v>7.16897769920802E-4</v>
      </c>
      <c r="C463" s="10">
        <f t="shared" ca="1" si="35"/>
        <v>0.3422506117398767</v>
      </c>
      <c r="D463" s="10">
        <f t="shared" ca="1" si="36"/>
        <v>8.9113503031770409E-3</v>
      </c>
      <c r="E463" s="10">
        <f t="shared" ca="1" si="37"/>
        <v>14.1626568041676</v>
      </c>
      <c r="F463" s="10">
        <f t="shared" ca="1" si="38"/>
        <v>-8.9512938630578204E-3</v>
      </c>
      <c r="G463" s="22"/>
    </row>
    <row r="464" spans="1:7" x14ac:dyDescent="0.35">
      <c r="A464" s="10">
        <f t="shared" si="39"/>
        <v>27772</v>
      </c>
      <c r="B464" s="10">
        <v>6.9898903176125E-4</v>
      </c>
      <c r="C464" s="10">
        <f t="shared" ca="1" si="35"/>
        <v>0.33974848631028709</v>
      </c>
      <c r="D464" s="10">
        <f t="shared" ca="1" si="36"/>
        <v>8.8462012123041011E-3</v>
      </c>
      <c r="E464" s="10">
        <f t="shared" ca="1" si="37"/>
        <v>14.163587784676174</v>
      </c>
      <c r="F464" s="10">
        <f t="shared" ca="1" si="38"/>
        <v>-8.8855611461076522E-3</v>
      </c>
      <c r="G464" s="22"/>
    </row>
    <row r="465" spans="1:7" x14ac:dyDescent="0.35">
      <c r="A465" s="10">
        <f t="shared" si="39"/>
        <v>27832</v>
      </c>
      <c r="B465" s="10">
        <v>6.4336372471186798E-4</v>
      </c>
      <c r="C465" s="10">
        <f t="shared" ca="1" si="35"/>
        <v>0.33197677765851086</v>
      </c>
      <c r="D465" s="10">
        <f t="shared" ca="1" si="36"/>
        <v>8.6438453482834774E-3</v>
      </c>
      <c r="E465" s="10">
        <f t="shared" ca="1" si="37"/>
        <v>14.166479449973028</v>
      </c>
      <c r="F465" s="10">
        <f t="shared" ca="1" si="38"/>
        <v>-8.6814200628588158E-3</v>
      </c>
      <c r="G465" s="22"/>
    </row>
    <row r="466" spans="1:7" x14ac:dyDescent="0.35">
      <c r="A466" s="10">
        <f t="shared" si="39"/>
        <v>27892</v>
      </c>
      <c r="B466" s="10">
        <v>6.7795675751889501E-4</v>
      </c>
      <c r="C466" s="10">
        <f t="shared" ca="1" si="35"/>
        <v>0.33680995497686489</v>
      </c>
      <c r="D466" s="10">
        <f t="shared" ca="1" si="36"/>
        <v>8.7696892027101202E-3</v>
      </c>
      <c r="E466" s="10">
        <f t="shared" ca="1" si="37"/>
        <v>14.16468114129327</v>
      </c>
      <c r="F466" s="10">
        <f t="shared" ca="1" si="38"/>
        <v>-8.808369234346608E-3</v>
      </c>
      <c r="G466" s="22"/>
    </row>
    <row r="467" spans="1:7" x14ac:dyDescent="0.35">
      <c r="A467" s="10">
        <f t="shared" si="39"/>
        <v>27952</v>
      </c>
      <c r="B467" s="10">
        <v>7.3218185163918803E-4</v>
      </c>
      <c r="C467" s="10">
        <f t="shared" ca="1" si="35"/>
        <v>0.34438603240406795</v>
      </c>
      <c r="D467" s="10">
        <f t="shared" ca="1" si="36"/>
        <v>8.9669513187209202E-3</v>
      </c>
      <c r="E467" s="10">
        <f t="shared" ca="1" si="37"/>
        <v>14.161862265655477</v>
      </c>
      <c r="F467" s="10">
        <f t="shared" ca="1" si="38"/>
        <v>-9.0073963875435727E-3</v>
      </c>
      <c r="G467" s="22"/>
    </row>
    <row r="468" spans="1:7" x14ac:dyDescent="0.35">
      <c r="A468" s="10">
        <f t="shared" si="39"/>
        <v>28012</v>
      </c>
      <c r="B468" s="10">
        <v>6.1030699326311598E-4</v>
      </c>
      <c r="C468" s="10">
        <f t="shared" ca="1" si="35"/>
        <v>0.32735824520579748</v>
      </c>
      <c r="D468" s="10">
        <f t="shared" ca="1" si="36"/>
        <v>8.5235903095459524E-3</v>
      </c>
      <c r="E468" s="10">
        <f t="shared" ca="1" si="37"/>
        <v>14.168197894476588</v>
      </c>
      <c r="F468" s="10">
        <f t="shared" ca="1" si="38"/>
        <v>-8.5601238515219617E-3</v>
      </c>
      <c r="G468" s="22"/>
    </row>
    <row r="469" spans="1:7" x14ac:dyDescent="0.35">
      <c r="A469" s="10">
        <f t="shared" si="39"/>
        <v>28072</v>
      </c>
      <c r="B469" s="10">
        <v>8.1744100786313595E-4</v>
      </c>
      <c r="C469" s="10">
        <f t="shared" ca="1" si="35"/>
        <v>0.35629804435000773</v>
      </c>
      <c r="D469" s="10">
        <f t="shared" ca="1" si="36"/>
        <v>9.2771103297633259E-3</v>
      </c>
      <c r="E469" s="10">
        <f t="shared" ca="1" si="37"/>
        <v>14.157430093387681</v>
      </c>
      <c r="F469" s="10">
        <f t="shared" ca="1" si="38"/>
        <v>-9.3204107275765453E-3</v>
      </c>
      <c r="G469" s="22"/>
    </row>
    <row r="470" spans="1:7" x14ac:dyDescent="0.35">
      <c r="A470" s="10">
        <f t="shared" si="39"/>
        <v>28132</v>
      </c>
      <c r="B470" s="10">
        <v>8.4420700522572895E-4</v>
      </c>
      <c r="C470" s="10">
        <f t="shared" ca="1" si="35"/>
        <v>0.3600376647550082</v>
      </c>
      <c r="D470" s="10">
        <f t="shared" ca="1" si="36"/>
        <v>9.3744806960585261E-3</v>
      </c>
      <c r="E470" s="10">
        <f t="shared" ca="1" si="37"/>
        <v>14.156038670853324</v>
      </c>
      <c r="F470" s="10">
        <f t="shared" ca="1" si="38"/>
        <v>-9.4186976981391838E-3</v>
      </c>
      <c r="G470" s="22"/>
    </row>
    <row r="471" spans="1:7" x14ac:dyDescent="0.35">
      <c r="A471" s="10">
        <f t="shared" si="39"/>
        <v>28192</v>
      </c>
      <c r="B471" s="10">
        <v>8.8220363365513305E-4</v>
      </c>
      <c r="C471" s="10">
        <f t="shared" ca="1" si="35"/>
        <v>0.36534637659080937</v>
      </c>
      <c r="D471" s="10">
        <f t="shared" ca="1" si="36"/>
        <v>9.5127062804832001E-3</v>
      </c>
      <c r="E471" s="10">
        <f t="shared" ca="1" si="37"/>
        <v>14.154063427251895</v>
      </c>
      <c r="F471" s="10">
        <f t="shared" ca="1" si="38"/>
        <v>-9.5582410737009363E-3</v>
      </c>
      <c r="G471" s="22"/>
    </row>
    <row r="472" spans="1:7" x14ac:dyDescent="0.35">
      <c r="A472" s="10">
        <f t="shared" si="39"/>
        <v>28252</v>
      </c>
      <c r="B472" s="10">
        <v>7.3247262183497703E-4</v>
      </c>
      <c r="C472" s="10">
        <f t="shared" ca="1" si="35"/>
        <v>0.34442665746065038</v>
      </c>
      <c r="D472" s="10">
        <f t="shared" ca="1" si="36"/>
        <v>8.9680090936316847E-3</v>
      </c>
      <c r="E472" s="10">
        <f t="shared" ca="1" si="37"/>
        <v>14.161847150052003</v>
      </c>
      <c r="F472" s="10">
        <f t="shared" ca="1" si="38"/>
        <v>-9.0084637338613237E-3</v>
      </c>
      <c r="G472" s="22"/>
    </row>
    <row r="473" spans="1:7" x14ac:dyDescent="0.35">
      <c r="A473" s="10">
        <f t="shared" si="39"/>
        <v>28312</v>
      </c>
      <c r="B473" s="10">
        <v>6.4891946774002496E-4</v>
      </c>
      <c r="C473" s="10">
        <f t="shared" ca="1" si="35"/>
        <v>0.33275300018112342</v>
      </c>
      <c r="D473" s="10">
        <f t="shared" ca="1" si="36"/>
        <v>8.6640562422160023E-3</v>
      </c>
      <c r="E473" s="10">
        <f t="shared" ca="1" si="37"/>
        <v>14.166190636298733</v>
      </c>
      <c r="F473" s="10">
        <f t="shared" ca="1" si="38"/>
        <v>-8.7018073876980809E-3</v>
      </c>
      <c r="G473" s="22"/>
    </row>
    <row r="474" spans="1:7" x14ac:dyDescent="0.35">
      <c r="A474" s="10">
        <f t="shared" si="39"/>
        <v>28372</v>
      </c>
      <c r="B474" s="10">
        <v>1.05404325090193E-3</v>
      </c>
      <c r="C474" s="10">
        <f t="shared" ca="1" si="35"/>
        <v>0.38935500703107395</v>
      </c>
      <c r="D474" s="10">
        <f t="shared" ca="1" si="36"/>
        <v>1.0137830995571589E-2</v>
      </c>
      <c r="E474" s="10">
        <f t="shared" ca="1" si="37"/>
        <v>14.145130395073281</v>
      </c>
      <c r="F474" s="10">
        <f t="shared" ca="1" si="38"/>
        <v>-1.0189568773804789E-2</v>
      </c>
      <c r="G474" s="22"/>
    </row>
    <row r="475" spans="1:7" x14ac:dyDescent="0.35">
      <c r="A475" s="10">
        <f t="shared" si="39"/>
        <v>28432</v>
      </c>
      <c r="B475" s="10">
        <v>8.3012522334670303E-4</v>
      </c>
      <c r="C475" s="10">
        <f t="shared" ca="1" si="35"/>
        <v>0.35807022382089349</v>
      </c>
      <c r="D475" s="10">
        <f t="shared" ca="1" si="36"/>
        <v>9.323253452736515E-3</v>
      </c>
      <c r="E475" s="10">
        <f t="shared" ca="1" si="37"/>
        <v>14.156770708160394</v>
      </c>
      <c r="F475" s="10">
        <f t="shared" ca="1" si="38"/>
        <v>-9.366987018535871E-3</v>
      </c>
      <c r="G475" s="22"/>
    </row>
    <row r="476" spans="1:7" x14ac:dyDescent="0.35">
      <c r="A476" s="10">
        <f t="shared" si="39"/>
        <v>28492</v>
      </c>
      <c r="B476" s="10">
        <v>7.7713434661180704E-4</v>
      </c>
      <c r="C476" s="10">
        <f t="shared" ca="1" si="35"/>
        <v>0.35066658549454327</v>
      </c>
      <c r="D476" s="10">
        <f t="shared" ca="1" si="36"/>
        <v>9.1304812198141714E-3</v>
      </c>
      <c r="E476" s="10">
        <f t="shared" ca="1" si="37"/>
        <v>14.159525423368855</v>
      </c>
      <c r="F476" s="10">
        <f t="shared" ca="1" si="38"/>
        <v>-9.1724195366621724E-3</v>
      </c>
      <c r="G476" s="22"/>
    </row>
    <row r="477" spans="1:7" x14ac:dyDescent="0.35">
      <c r="A477" s="10">
        <f t="shared" si="39"/>
        <v>28552</v>
      </c>
      <c r="B477" s="10">
        <v>9.4736787275420697E-4</v>
      </c>
      <c r="C477" s="10">
        <f t="shared" ca="1" si="35"/>
        <v>0.37445082037110339</v>
      </c>
      <c r="D477" s="10">
        <f t="shared" ca="1" si="36"/>
        <v>9.7497632354126059E-3</v>
      </c>
      <c r="E477" s="10">
        <f t="shared" ca="1" si="37"/>
        <v>14.150675883365953</v>
      </c>
      <c r="F477" s="10">
        <f t="shared" ca="1" si="38"/>
        <v>-9.7976033843684973E-3</v>
      </c>
      <c r="G477" s="22"/>
    </row>
    <row r="478" spans="1:7" x14ac:dyDescent="0.35">
      <c r="A478" s="10">
        <f t="shared" si="39"/>
        <v>28612</v>
      </c>
      <c r="B478" s="10">
        <v>8.9922126570272899E-4</v>
      </c>
      <c r="C478" s="10">
        <f t="shared" ca="1" si="35"/>
        <v>0.36772400082755535</v>
      </c>
      <c r="D478" s="10">
        <f t="shared" ca="1" si="36"/>
        <v>9.5746136715474731E-3</v>
      </c>
      <c r="E478" s="10">
        <f t="shared" ca="1" si="37"/>
        <v>14.153178770633586</v>
      </c>
      <c r="F478" s="10">
        <f t="shared" ca="1" si="38"/>
        <v>-9.6207449808220907E-3</v>
      </c>
      <c r="G478" s="22"/>
    </row>
    <row r="479" spans="1:7" x14ac:dyDescent="0.35">
      <c r="A479" s="10">
        <f t="shared" si="39"/>
        <v>28672</v>
      </c>
      <c r="B479" s="10">
        <v>8.1315551797856605E-4</v>
      </c>
      <c r="C479" s="10">
        <f t="shared" ca="1" si="35"/>
        <v>0.35569929567643283</v>
      </c>
      <c r="D479" s="10">
        <f t="shared" ca="1" si="36"/>
        <v>9.2615204111751205E-3</v>
      </c>
      <c r="E479" s="10">
        <f t="shared" ca="1" si="37"/>
        <v>14.157652873324306</v>
      </c>
      <c r="F479" s="10">
        <f t="shared" ca="1" si="38"/>
        <v>-9.3046749490947999E-3</v>
      </c>
      <c r="G479" s="22"/>
    </row>
    <row r="480" spans="1:7" x14ac:dyDescent="0.35">
      <c r="A480" s="10">
        <f t="shared" si="39"/>
        <v>28732</v>
      </c>
      <c r="B480" s="10">
        <v>7.6517918947229002E-4</v>
      </c>
      <c r="C480" s="10">
        <f t="shared" ca="1" si="35"/>
        <v>0.34899626665761452</v>
      </c>
      <c r="D480" s="10">
        <f t="shared" ca="1" si="36"/>
        <v>9.0869902930976378E-3</v>
      </c>
      <c r="E480" s="10">
        <f t="shared" ca="1" si="37"/>
        <v>14.160146908711633</v>
      </c>
      <c r="F480" s="10">
        <f t="shared" ca="1" si="38"/>
        <v>-9.1285288210076147E-3</v>
      </c>
      <c r="G480" s="22"/>
    </row>
    <row r="481" spans="1:7" x14ac:dyDescent="0.35">
      <c r="A481" s="10">
        <f t="shared" si="39"/>
        <v>28792</v>
      </c>
      <c r="B481" s="10">
        <v>9.8636181616565399E-4</v>
      </c>
      <c r="C481" s="10">
        <f t="shared" ca="1" si="35"/>
        <v>0.37989887240807613</v>
      </c>
      <c r="D481" s="10">
        <f t="shared" ca="1" si="36"/>
        <v>9.8916168903252829E-3</v>
      </c>
      <c r="E481" s="10">
        <f t="shared" ca="1" si="37"/>
        <v>14.148648794637252</v>
      </c>
      <c r="F481" s="10">
        <f t="shared" ca="1" si="38"/>
        <v>-9.9408639572077864E-3</v>
      </c>
      <c r="G481" s="22"/>
    </row>
    <row r="482" spans="1:7" x14ac:dyDescent="0.35">
      <c r="A482" s="10">
        <f t="shared" si="39"/>
        <v>28852</v>
      </c>
      <c r="B482" s="10">
        <v>9.6106978250901098E-4</v>
      </c>
      <c r="C482" s="10">
        <f t="shared" ca="1" si="35"/>
        <v>0.37636518734246655</v>
      </c>
      <c r="D482" s="10">
        <f t="shared" ca="1" si="36"/>
        <v>9.7996085654294737E-3</v>
      </c>
      <c r="E482" s="10">
        <f t="shared" ca="1" si="37"/>
        <v>14.149963593600011</v>
      </c>
      <c r="F482" s="10">
        <f t="shared" ca="1" si="38"/>
        <v>-9.8479407462977765E-3</v>
      </c>
      <c r="G482" s="22"/>
    </row>
    <row r="483" spans="1:7" x14ac:dyDescent="0.35">
      <c r="A483" s="10">
        <f t="shared" si="39"/>
        <v>28912</v>
      </c>
      <c r="B483" s="10">
        <v>1.0490818020802799E-3</v>
      </c>
      <c r="C483" s="10">
        <f t="shared" ca="1" si="35"/>
        <v>0.38866181652520709</v>
      </c>
      <c r="D483" s="10">
        <f t="shared" ca="1" si="36"/>
        <v>1.011978204777508E-2</v>
      </c>
      <c r="E483" s="10">
        <f t="shared" ca="1" si="37"/>
        <v>14.145388314537293</v>
      </c>
      <c r="F483" s="10">
        <f t="shared" ca="1" si="38"/>
        <v>-1.0171335141069571E-2</v>
      </c>
      <c r="G483" s="22"/>
    </row>
    <row r="484" spans="1:7" x14ac:dyDescent="0.35">
      <c r="A484" s="10">
        <f t="shared" si="39"/>
        <v>28972</v>
      </c>
      <c r="B484" s="10">
        <v>1.0174495738500299E-3</v>
      </c>
      <c r="C484" s="10">
        <f t="shared" ca="1" si="35"/>
        <v>0.38424230902309564</v>
      </c>
      <c r="D484" s="10">
        <f t="shared" ca="1" si="36"/>
        <v>1.0004709121188853E-2</v>
      </c>
      <c r="E484" s="10">
        <f t="shared" ca="1" si="37"/>
        <v>14.14703270665821</v>
      </c>
      <c r="F484" s="10">
        <f t="shared" ca="1" si="38"/>
        <v>-1.0055092552884106E-2</v>
      </c>
      <c r="G484" s="22"/>
    </row>
    <row r="485" spans="1:7" x14ac:dyDescent="0.35">
      <c r="A485" s="10">
        <f t="shared" si="39"/>
        <v>29032</v>
      </c>
      <c r="B485" s="10">
        <v>9.3705473687631701E-4</v>
      </c>
      <c r="C485" s="10">
        <f t="shared" ca="1" si="35"/>
        <v>0.37300991709199</v>
      </c>
      <c r="D485" s="10">
        <f t="shared" ca="1" si="36"/>
        <v>9.7122457162826907E-3</v>
      </c>
      <c r="E485" s="10">
        <f t="shared" ca="1" si="37"/>
        <v>14.151212008714319</v>
      </c>
      <c r="F485" s="10">
        <f t="shared" ca="1" si="38"/>
        <v>-9.7597171945513778E-3</v>
      </c>
      <c r="G485" s="22"/>
    </row>
    <row r="486" spans="1:7" x14ac:dyDescent="0.35">
      <c r="A486" s="10">
        <f t="shared" si="39"/>
        <v>29092</v>
      </c>
      <c r="B486" s="10">
        <v>1.05807606674654E-3</v>
      </c>
      <c r="C486" s="10">
        <f t="shared" ca="1" si="35"/>
        <v>0.38991845326540669</v>
      </c>
      <c r="D486" s="10">
        <f t="shared" ca="1" si="36"/>
        <v>1.0152501726898027E-2</v>
      </c>
      <c r="E486" s="10">
        <f t="shared" ca="1" si="37"/>
        <v>14.144920750322626</v>
      </c>
      <c r="F486" s="10">
        <f t="shared" ca="1" si="38"/>
        <v>-1.0204389867593639E-2</v>
      </c>
      <c r="G486" s="22"/>
    </row>
    <row r="487" spans="1:7" x14ac:dyDescent="0.35">
      <c r="A487" s="10">
        <f t="shared" si="39"/>
        <v>29152</v>
      </c>
      <c r="B487" s="10">
        <v>1.070700426004E-3</v>
      </c>
      <c r="C487" s="10">
        <f t="shared" ca="1" si="35"/>
        <v>0.39168226990334876</v>
      </c>
      <c r="D487" s="10">
        <f t="shared" ca="1" si="36"/>
        <v>1.0198427102608444E-2</v>
      </c>
      <c r="E487" s="10">
        <f t="shared" ca="1" si="37"/>
        <v>14.144264476703725</v>
      </c>
      <c r="F487" s="10">
        <f t="shared" ca="1" si="38"/>
        <v>-1.0250787359338414E-2</v>
      </c>
      <c r="G487" s="22"/>
    </row>
    <row r="488" spans="1:7" x14ac:dyDescent="0.35">
      <c r="A488" s="10">
        <f t="shared" si="39"/>
        <v>29212</v>
      </c>
      <c r="B488" s="10">
        <v>9.1438739594539703E-4</v>
      </c>
      <c r="C488" s="10">
        <f t="shared" ca="1" si="35"/>
        <v>0.36984294186128791</v>
      </c>
      <c r="D488" s="10">
        <f t="shared" ca="1" si="36"/>
        <v>9.6297855987132839E-3</v>
      </c>
      <c r="E488" s="10">
        <f t="shared" ca="1" si="37"/>
        <v>14.152390363794385</v>
      </c>
      <c r="F488" s="10">
        <f t="shared" ca="1" si="38"/>
        <v>-9.6764518161561418E-3</v>
      </c>
      <c r="G488" s="22"/>
    </row>
    <row r="489" spans="1:7" x14ac:dyDescent="0.35">
      <c r="A489" s="10">
        <f t="shared" si="39"/>
        <v>29272</v>
      </c>
      <c r="B489" s="10">
        <v>1.0797118003732201E-3</v>
      </c>
      <c r="C489" s="10">
        <f t="shared" ca="1" si="35"/>
        <v>0.39294129713150389</v>
      </c>
      <c r="D489" s="10">
        <f t="shared" ca="1" si="36"/>
        <v>1.0231209024061534E-2</v>
      </c>
      <c r="E489" s="10">
        <f t="shared" ca="1" si="37"/>
        <v>14.143796023046161</v>
      </c>
      <c r="F489" s="10">
        <f t="shared" ca="1" si="38"/>
        <v>-1.0283907598006684E-2</v>
      </c>
      <c r="G489" s="22"/>
    </row>
    <row r="490" spans="1:7" x14ac:dyDescent="0.35">
      <c r="A490" s="10">
        <f t="shared" si="39"/>
        <v>29332</v>
      </c>
      <c r="B490" s="10">
        <v>9.0835542547108199E-4</v>
      </c>
      <c r="C490" s="10">
        <f t="shared" ca="1" si="35"/>
        <v>0.36900018305941956</v>
      </c>
      <c r="D490" s="10">
        <f t="shared" ca="1" si="36"/>
        <v>9.6078422664096375E-3</v>
      </c>
      <c r="E490" s="10">
        <f t="shared" ca="1" si="37"/>
        <v>14.152703934013005</v>
      </c>
      <c r="F490" s="10">
        <f t="shared" ca="1" si="38"/>
        <v>-9.6542953650711992E-3</v>
      </c>
      <c r="G490" s="22"/>
    </row>
    <row r="491" spans="1:7" x14ac:dyDescent="0.35">
      <c r="A491" s="10">
        <f t="shared" si="39"/>
        <v>29392</v>
      </c>
      <c r="B491" s="10">
        <v>1.04897548401889E-3</v>
      </c>
      <c r="C491" s="10">
        <f t="shared" ca="1" si="35"/>
        <v>0.38864696226117917</v>
      </c>
      <c r="D491" s="10">
        <f t="shared" ca="1" si="36"/>
        <v>1.0119395279875454E-2</v>
      </c>
      <c r="E491" s="10">
        <f t="shared" ca="1" si="37"/>
        <v>14.145393841450579</v>
      </c>
      <c r="F491" s="10">
        <f t="shared" ca="1" si="38"/>
        <v>-1.0170944419225631E-2</v>
      </c>
      <c r="G491" s="22"/>
    </row>
    <row r="492" spans="1:7" x14ac:dyDescent="0.35">
      <c r="A492" s="10">
        <f t="shared" si="39"/>
        <v>29452</v>
      </c>
      <c r="B492" s="10">
        <v>1.0385891476473799E-3</v>
      </c>
      <c r="C492" s="10">
        <f t="shared" ca="1" si="35"/>
        <v>0.3871958317502579</v>
      </c>
      <c r="D492" s="10">
        <f t="shared" ca="1" si="36"/>
        <v>1.0081611469197341E-2</v>
      </c>
      <c r="E492" s="10">
        <f t="shared" ca="1" si="37"/>
        <v>14.145933772105169</v>
      </c>
      <c r="F492" s="10">
        <f t="shared" ca="1" si="38"/>
        <v>-1.0132775078993128E-2</v>
      </c>
      <c r="G492" s="22"/>
    </row>
    <row r="493" spans="1:7" x14ac:dyDescent="0.35">
      <c r="A493" s="10">
        <f t="shared" si="39"/>
        <v>29512</v>
      </c>
      <c r="B493" s="10">
        <v>7.4760801137842303E-4</v>
      </c>
      <c r="C493" s="10">
        <f t="shared" ca="1" si="35"/>
        <v>0.34654130354715873</v>
      </c>
      <c r="D493" s="10">
        <f t="shared" ca="1" si="36"/>
        <v>9.0230691911091458E-3</v>
      </c>
      <c r="E493" s="10">
        <f t="shared" ca="1" si="37"/>
        <v>14.161060341259049</v>
      </c>
      <c r="F493" s="10">
        <f t="shared" ca="1" si="38"/>
        <v>-9.0640236225060025E-3</v>
      </c>
      <c r="G493" s="22"/>
    </row>
    <row r="494" spans="1:7" x14ac:dyDescent="0.35">
      <c r="A494" s="10">
        <f t="shared" si="39"/>
        <v>29572</v>
      </c>
      <c r="B494" s="10">
        <v>8.6888370561805095E-4</v>
      </c>
      <c r="C494" s="10">
        <f t="shared" ca="1" si="35"/>
        <v>0.36348537832476963</v>
      </c>
      <c r="D494" s="10">
        <f t="shared" ca="1" si="36"/>
        <v>9.4642505381311894E-3</v>
      </c>
      <c r="E494" s="10">
        <f t="shared" ca="1" si="37"/>
        <v>14.154755859810106</v>
      </c>
      <c r="F494" s="10">
        <f t="shared" ca="1" si="38"/>
        <v>-9.5093211557540323E-3</v>
      </c>
      <c r="G494" s="22"/>
    </row>
    <row r="495" spans="1:7" x14ac:dyDescent="0.35">
      <c r="A495" s="10">
        <f t="shared" si="39"/>
        <v>29632</v>
      </c>
      <c r="B495" s="10">
        <v>9.1542447696019895E-4</v>
      </c>
      <c r="C495" s="10">
        <f t="shared" ca="1" si="35"/>
        <v>0.36998783798722162</v>
      </c>
      <c r="D495" s="10">
        <f t="shared" ca="1" si="36"/>
        <v>9.6335583315922835E-3</v>
      </c>
      <c r="E495" s="10">
        <f t="shared" ca="1" si="37"/>
        <v>14.152336451441546</v>
      </c>
      <c r="F495" s="10">
        <f t="shared" ca="1" si="38"/>
        <v>-9.6802612401574971E-3</v>
      </c>
      <c r="G495" s="22"/>
    </row>
    <row r="496" spans="1:7" x14ac:dyDescent="0.35">
      <c r="A496" s="10">
        <f t="shared" si="39"/>
        <v>29692</v>
      </c>
      <c r="B496" s="10">
        <v>1.08596606170223E-3</v>
      </c>
      <c r="C496" s="10">
        <f t="shared" ca="1" si="35"/>
        <v>0.39381511337557401</v>
      </c>
      <c r="D496" s="10">
        <f t="shared" ca="1" si="36"/>
        <v>1.0253961014516508E-2</v>
      </c>
      <c r="E496" s="10">
        <f t="shared" ca="1" si="37"/>
        <v>14.143470897102558</v>
      </c>
      <c r="F496" s="10">
        <f t="shared" ca="1" si="38"/>
        <v>-1.0306895039284331E-2</v>
      </c>
      <c r="G496" s="22"/>
    </row>
    <row r="497" spans="1:7" x14ac:dyDescent="0.35">
      <c r="A497" s="10">
        <f t="shared" si="39"/>
        <v>29752</v>
      </c>
      <c r="B497" s="10">
        <v>1.0314062433690401E-3</v>
      </c>
      <c r="C497" s="10">
        <f t="shared" ca="1" si="35"/>
        <v>0.38619226984137173</v>
      </c>
      <c r="D497" s="10">
        <f t="shared" ca="1" si="36"/>
        <v>1.0055481225994718E-2</v>
      </c>
      <c r="E497" s="10">
        <f t="shared" ca="1" si="37"/>
        <v>14.146307173280533</v>
      </c>
      <c r="F497" s="10">
        <f t="shared" ca="1" si="38"/>
        <v>-1.0106379066312014E-2</v>
      </c>
      <c r="G497" s="22"/>
    </row>
    <row r="498" spans="1:7" x14ac:dyDescent="0.35">
      <c r="A498" s="10">
        <f t="shared" si="39"/>
        <v>29812</v>
      </c>
      <c r="B498" s="10">
        <v>1.1021422536772901E-3</v>
      </c>
      <c r="C498" s="10">
        <f t="shared" ca="1" si="35"/>
        <v>0.39607517552702892</v>
      </c>
      <c r="D498" s="10">
        <f t="shared" ca="1" si="36"/>
        <v>1.0312807382785016E-2</v>
      </c>
      <c r="E498" s="10">
        <f t="shared" ca="1" si="37"/>
        <v>14.142629982500001</v>
      </c>
      <c r="F498" s="10">
        <f t="shared" ca="1" si="38"/>
        <v>-1.0366352834926445E-2</v>
      </c>
      <c r="G498" s="22"/>
    </row>
    <row r="499" spans="1:7" x14ac:dyDescent="0.35">
      <c r="A499" s="10">
        <f t="shared" si="39"/>
        <v>29872</v>
      </c>
      <c r="B499" s="10">
        <v>9.5978937400735499E-4</v>
      </c>
      <c r="C499" s="10">
        <f t="shared" ca="1" si="35"/>
        <v>0.37618629463412973</v>
      </c>
      <c r="D499" s="10">
        <f t="shared" ca="1" si="36"/>
        <v>9.7949506465361529E-3</v>
      </c>
      <c r="E499" s="10">
        <f t="shared" ca="1" si="37"/>
        <v>14.150030155260998</v>
      </c>
      <c r="F499" s="10">
        <f t="shared" ca="1" si="38"/>
        <v>-9.843236740948726E-3</v>
      </c>
      <c r="G499" s="22"/>
    </row>
    <row r="500" spans="1:7" x14ac:dyDescent="0.35">
      <c r="A500" s="10">
        <f t="shared" si="39"/>
        <v>29932</v>
      </c>
      <c r="B500" s="10">
        <v>6.6614205759531198E-4</v>
      </c>
      <c r="C500" s="10">
        <f t="shared" ca="1" si="35"/>
        <v>0.33515926016752684</v>
      </c>
      <c r="D500" s="10">
        <f t="shared" ca="1" si="36"/>
        <v>8.7267092366119809E-3</v>
      </c>
      <c r="E500" s="10">
        <f t="shared" ca="1" si="37"/>
        <v>14.165295325008813</v>
      </c>
      <c r="F500" s="10">
        <f t="shared" ca="1" si="38"/>
        <v>-8.7650099526069385E-3</v>
      </c>
      <c r="G500" s="22"/>
    </row>
    <row r="501" spans="1:7" x14ac:dyDescent="0.35">
      <c r="A501" s="10">
        <f t="shared" si="39"/>
        <v>29992</v>
      </c>
      <c r="B501" s="10">
        <v>8.75148088341889E-4</v>
      </c>
      <c r="C501" s="10">
        <f t="shared" ca="1" si="35"/>
        <v>0.36436060868295295</v>
      </c>
      <c r="D501" s="10">
        <f t="shared" ca="1" si="36"/>
        <v>9.4870393485823878E-3</v>
      </c>
      <c r="E501" s="10">
        <f t="shared" ca="1" si="37"/>
        <v>14.154430207708756</v>
      </c>
      <c r="F501" s="10">
        <f t="shared" ca="1" si="38"/>
        <v>-9.532327970615196E-3</v>
      </c>
      <c r="G501" s="22"/>
    </row>
    <row r="502" spans="1:7" x14ac:dyDescent="0.35">
      <c r="A502" s="10">
        <f t="shared" si="39"/>
        <v>30052</v>
      </c>
      <c r="B502" s="10">
        <v>8.5706497604071097E-4</v>
      </c>
      <c r="C502" s="10">
        <f t="shared" ca="1" si="35"/>
        <v>0.36183412051098934</v>
      </c>
      <c r="D502" s="10">
        <f t="shared" ca="1" si="36"/>
        <v>9.4212559128048854E-3</v>
      </c>
      <c r="E502" s="10">
        <f t="shared" ca="1" si="37"/>
        <v>14.155370253006017</v>
      </c>
      <c r="F502" s="10">
        <f t="shared" ca="1" si="38"/>
        <v>-9.4659166725976473E-3</v>
      </c>
      <c r="G502" s="22"/>
    </row>
    <row r="503" spans="1:7" x14ac:dyDescent="0.35">
      <c r="A503" s="10">
        <f t="shared" si="39"/>
        <v>30112</v>
      </c>
      <c r="B503" s="10">
        <v>9.1706363773761497E-4</v>
      </c>
      <c r="C503" s="10">
        <f t="shared" ca="1" si="35"/>
        <v>0.37021685389151471</v>
      </c>
      <c r="D503" s="10">
        <f t="shared" ca="1" si="36"/>
        <v>9.6395213332003144E-3</v>
      </c>
      <c r="E503" s="10">
        <f t="shared" ca="1" si="37"/>
        <v>14.152251240148566</v>
      </c>
      <c r="F503" s="10">
        <f t="shared" ca="1" si="38"/>
        <v>-9.686282263597773E-3</v>
      </c>
      <c r="G503" s="22"/>
    </row>
    <row r="504" spans="1:7" x14ac:dyDescent="0.35">
      <c r="A504" s="10">
        <f t="shared" si="39"/>
        <v>30172</v>
      </c>
      <c r="B504" s="10">
        <v>9.2855909957436495E-4</v>
      </c>
      <c r="C504" s="10">
        <f t="shared" ca="1" si="35"/>
        <v>0.37182294624321216</v>
      </c>
      <c r="D504" s="10">
        <f t="shared" ca="1" si="36"/>
        <v>9.681339962807638E-3</v>
      </c>
      <c r="E504" s="10">
        <f t="shared" ca="1" si="37"/>
        <v>14.151653651931479</v>
      </c>
      <c r="F504" s="10">
        <f t="shared" ca="1" si="38"/>
        <v>-9.7285088199301119E-3</v>
      </c>
      <c r="G504" s="22"/>
    </row>
    <row r="505" spans="1:7" x14ac:dyDescent="0.35">
      <c r="A505" s="10">
        <f t="shared" si="39"/>
        <v>30232</v>
      </c>
      <c r="B505" s="10">
        <v>5.7096266678263003E-4</v>
      </c>
      <c r="C505" s="10">
        <f t="shared" ca="1" si="35"/>
        <v>0.32186123927942578</v>
      </c>
      <c r="D505" s="10">
        <f t="shared" ca="1" si="36"/>
        <v>8.3804620177380489E-3</v>
      </c>
      <c r="E505" s="10">
        <f t="shared" ca="1" si="37"/>
        <v>14.170243197766522</v>
      </c>
      <c r="F505" s="10">
        <f t="shared" ca="1" si="38"/>
        <v>-8.4157755236214972E-3</v>
      </c>
      <c r="G505" s="22"/>
    </row>
    <row r="506" spans="1:7" x14ac:dyDescent="0.35">
      <c r="A506" s="10">
        <f t="shared" si="39"/>
        <v>30292</v>
      </c>
      <c r="B506" s="10">
        <v>7.1679324878711598E-4</v>
      </c>
      <c r="C506" s="10">
        <f t="shared" ca="1" si="35"/>
        <v>0.34223600853421277</v>
      </c>
      <c r="D506" s="10">
        <f t="shared" ca="1" si="36"/>
        <v>8.9109700722095654E-3</v>
      </c>
      <c r="E506" s="10">
        <f t="shared" ca="1" si="37"/>
        <v>14.162662237668124</v>
      </c>
      <c r="F506" s="10">
        <f t="shared" ca="1" si="38"/>
        <v>-8.9509102133261166E-3</v>
      </c>
      <c r="G506" s="22"/>
    </row>
    <row r="507" spans="1:7" x14ac:dyDescent="0.35">
      <c r="A507" s="10">
        <f t="shared" si="39"/>
        <v>30352</v>
      </c>
      <c r="B507" s="10">
        <v>7.7334751493312497E-4</v>
      </c>
      <c r="C507" s="10">
        <f t="shared" ca="1" si="35"/>
        <v>0.35013750702143198</v>
      </c>
      <c r="D507" s="10">
        <f t="shared" ca="1" si="36"/>
        <v>9.1167053390705365E-3</v>
      </c>
      <c r="E507" s="10">
        <f t="shared" ca="1" si="37"/>
        <v>14.159722280704681</v>
      </c>
      <c r="F507" s="10">
        <f t="shared" ca="1" si="38"/>
        <v>-9.1585168131232114E-3</v>
      </c>
      <c r="G507" s="22"/>
    </row>
    <row r="508" spans="1:7" x14ac:dyDescent="0.35">
      <c r="A508" s="10">
        <f t="shared" si="39"/>
        <v>30412</v>
      </c>
      <c r="B508" s="10">
        <v>7.9290019726849898E-4</v>
      </c>
      <c r="C508" s="10">
        <f t="shared" ca="1" si="35"/>
        <v>0.35286931666944632</v>
      </c>
      <c r="D508" s="10">
        <f t="shared" ca="1" si="36"/>
        <v>9.1878348327807096E-3</v>
      </c>
      <c r="E508" s="10">
        <f t="shared" ca="1" si="37"/>
        <v>14.158705840239563</v>
      </c>
      <c r="F508" s="10">
        <f t="shared" ca="1" si="38"/>
        <v>-9.2303033163298707E-3</v>
      </c>
      <c r="G508" s="22"/>
    </row>
    <row r="509" spans="1:7" x14ac:dyDescent="0.35">
      <c r="A509" s="10">
        <f t="shared" si="39"/>
        <v>30472</v>
      </c>
      <c r="B509" s="10">
        <v>7.3637025410001899E-4</v>
      </c>
      <c r="C509" s="10">
        <f t="shared" ca="1" si="35"/>
        <v>0.34497121647528695</v>
      </c>
      <c r="D509" s="10">
        <f t="shared" ca="1" si="36"/>
        <v>8.9821880489752842E-3</v>
      </c>
      <c r="E509" s="10">
        <f t="shared" ca="1" si="37"/>
        <v>14.161644532780143</v>
      </c>
      <c r="F509" s="10">
        <f t="shared" ca="1" si="38"/>
        <v>-9.0227710992194527E-3</v>
      </c>
      <c r="G509" s="22"/>
    </row>
    <row r="510" spans="1:7" x14ac:dyDescent="0.35">
      <c r="A510" s="10">
        <f t="shared" si="39"/>
        <v>30532</v>
      </c>
      <c r="B510" s="10">
        <v>8.9473397270146298E-4</v>
      </c>
      <c r="C510" s="10">
        <f t="shared" ca="1" si="35"/>
        <v>0.36709705716304603</v>
      </c>
      <c r="D510" s="10">
        <f t="shared" ca="1" si="36"/>
        <v>9.5582896258828119E-3</v>
      </c>
      <c r="E510" s="10">
        <f t="shared" ca="1" si="37"/>
        <v>14.153412041246135</v>
      </c>
      <c r="F510" s="10">
        <f t="shared" ca="1" si="38"/>
        <v>-9.6042632636062376E-3</v>
      </c>
      <c r="G510" s="22"/>
    </row>
    <row r="511" spans="1:7" x14ac:dyDescent="0.35">
      <c r="A511" s="10">
        <f t="shared" si="39"/>
        <v>30592</v>
      </c>
      <c r="B511" s="10">
        <v>9.0722314358401097E-4</v>
      </c>
      <c r="C511" s="10">
        <f t="shared" ca="1" si="35"/>
        <v>0.36884198591130879</v>
      </c>
      <c r="D511" s="10">
        <f t="shared" ca="1" si="36"/>
        <v>9.6037232081657032E-3</v>
      </c>
      <c r="E511" s="10">
        <f t="shared" ca="1" si="37"/>
        <v>14.152762795355311</v>
      </c>
      <c r="F511" s="10">
        <f t="shared" ca="1" si="38"/>
        <v>-9.6501363562925286E-3</v>
      </c>
      <c r="G511" s="22"/>
    </row>
    <row r="512" spans="1:7" x14ac:dyDescent="0.35">
      <c r="A512" s="10">
        <f t="shared" si="39"/>
        <v>30652</v>
      </c>
      <c r="B512" s="10">
        <v>7.6791752283309595E-4</v>
      </c>
      <c r="C512" s="10">
        <f t="shared" ca="1" si="35"/>
        <v>0.34937885383241846</v>
      </c>
      <c r="D512" s="10">
        <f t="shared" ca="1" si="36"/>
        <v>9.0969519066615954E-3</v>
      </c>
      <c r="E512" s="10">
        <f t="shared" ca="1" si="37"/>
        <v>14.160004557253805</v>
      </c>
      <c r="F512" s="10">
        <f t="shared" ca="1" si="38"/>
        <v>-9.1385818362960929E-3</v>
      </c>
      <c r="G512" s="22"/>
    </row>
    <row r="513" spans="1:7" x14ac:dyDescent="0.35">
      <c r="A513" s="10">
        <f t="shared" si="39"/>
        <v>30712</v>
      </c>
      <c r="B513" s="10">
        <v>9.9521227297751091E-4</v>
      </c>
      <c r="C513" s="10">
        <f t="shared" ca="1" si="35"/>
        <v>0.38113541698509429</v>
      </c>
      <c r="D513" s="10">
        <f t="shared" ca="1" si="36"/>
        <v>9.9238134197493933E-3</v>
      </c>
      <c r="E513" s="10">
        <f t="shared" ca="1" si="37"/>
        <v>14.148188706231782</v>
      </c>
      <c r="F513" s="10">
        <f t="shared" ca="1" si="38"/>
        <v>-9.9733826728060793E-3</v>
      </c>
      <c r="G513" s="22"/>
    </row>
    <row r="514" spans="1:7" x14ac:dyDescent="0.35">
      <c r="A514" s="10">
        <f t="shared" si="39"/>
        <v>30772</v>
      </c>
      <c r="B514" s="10">
        <v>6.6507429526799905E-4</v>
      </c>
      <c r="C514" s="10">
        <f t="shared" ca="1" si="35"/>
        <v>0.33501007739160338</v>
      </c>
      <c r="D514" s="10">
        <f t="shared" ca="1" si="36"/>
        <v>8.7228248900838735E-3</v>
      </c>
      <c r="E514" s="10">
        <f t="shared" ca="1" si="37"/>
        <v>14.1653508323207</v>
      </c>
      <c r="F514" s="10">
        <f t="shared" ca="1" si="38"/>
        <v>-8.7610914177752037E-3</v>
      </c>
      <c r="G514" s="22"/>
    </row>
    <row r="515" spans="1:7" x14ac:dyDescent="0.35">
      <c r="A515" s="10">
        <f t="shared" si="39"/>
        <v>30832</v>
      </c>
      <c r="B515" s="10">
        <v>7.7665318827657703E-4</v>
      </c>
      <c r="C515" s="10">
        <f t="shared" ref="C515:C578" ca="1" si="40">(B515-$C$2)/($C$1367-$C$2)</f>
        <v>0.3505993602944476</v>
      </c>
      <c r="D515" s="10">
        <f t="shared" ref="D515:D578" ca="1" si="41">$L$4*C515</f>
        <v>9.1287308436666798E-3</v>
      </c>
      <c r="E515" s="10">
        <f t="shared" ref="E515:E578" ca="1" si="42">$K$6*(1-D515)</f>
        <v>14.159550436244002</v>
      </c>
      <c r="F515" s="10">
        <f t="shared" ref="F515:F578" ca="1" si="43">LN(E515/$K$6)</f>
        <v>-9.1706530330325099E-3</v>
      </c>
      <c r="G515" s="22"/>
    </row>
    <row r="516" spans="1:7" x14ac:dyDescent="0.35">
      <c r="A516" s="10">
        <f t="shared" ref="A516:A579" si="44">A515+60</f>
        <v>30892</v>
      </c>
      <c r="B516" s="10">
        <v>8.3397824240437303E-4</v>
      </c>
      <c r="C516" s="10">
        <f t="shared" ca="1" si="40"/>
        <v>0.35860854968612182</v>
      </c>
      <c r="D516" s="10">
        <f t="shared" ca="1" si="41"/>
        <v>9.337270112452398E-3</v>
      </c>
      <c r="E516" s="10">
        <f t="shared" ca="1" si="42"/>
        <v>14.156570410093053</v>
      </c>
      <c r="F516" s="10">
        <f t="shared" ca="1" si="43"/>
        <v>-9.3811356890517918E-3</v>
      </c>
      <c r="G516" s="22"/>
    </row>
    <row r="517" spans="1:7" x14ac:dyDescent="0.35">
      <c r="A517" s="10">
        <f t="shared" si="44"/>
        <v>30952</v>
      </c>
      <c r="B517" s="10">
        <v>9.3306896493391999E-4</v>
      </c>
      <c r="C517" s="10">
        <f t="shared" ca="1" si="40"/>
        <v>0.3724530436124201</v>
      </c>
      <c r="D517" s="10">
        <f t="shared" ca="1" si="41"/>
        <v>9.6977461230583883E-3</v>
      </c>
      <c r="E517" s="10">
        <f t="shared" ca="1" si="42"/>
        <v>14.151419207901494</v>
      </c>
      <c r="F517" s="10">
        <f t="shared" ca="1" si="43"/>
        <v>-9.7450755037775984E-3</v>
      </c>
      <c r="G517" s="22"/>
    </row>
    <row r="518" spans="1:7" x14ac:dyDescent="0.35">
      <c r="A518" s="10">
        <f t="shared" si="44"/>
        <v>31012</v>
      </c>
      <c r="B518" s="10">
        <v>8.4286411255340304E-4</v>
      </c>
      <c r="C518" s="10">
        <f t="shared" ca="1" si="40"/>
        <v>0.35985004204956123</v>
      </c>
      <c r="D518" s="10">
        <f t="shared" ca="1" si="41"/>
        <v>9.3695954698654518E-3</v>
      </c>
      <c r="E518" s="10">
        <f t="shared" ca="1" si="42"/>
        <v>14.156108480735622</v>
      </c>
      <c r="F518" s="10">
        <f t="shared" ca="1" si="43"/>
        <v>-9.4137662542663758E-3</v>
      </c>
      <c r="G518" s="22"/>
    </row>
    <row r="519" spans="1:7" x14ac:dyDescent="0.35">
      <c r="A519" s="10">
        <f t="shared" si="44"/>
        <v>31072</v>
      </c>
      <c r="B519" s="10">
        <v>8.1250630580374805E-4</v>
      </c>
      <c r="C519" s="10">
        <f t="shared" ca="1" si="40"/>
        <v>0.35560859077710721</v>
      </c>
      <c r="D519" s="10">
        <f t="shared" ca="1" si="41"/>
        <v>9.2591586823589297E-3</v>
      </c>
      <c r="E519" s="10">
        <f t="shared" ca="1" si="42"/>
        <v>14.15768662242909</v>
      </c>
      <c r="F519" s="10">
        <f t="shared" ca="1" si="43"/>
        <v>-9.3022911454473181E-3</v>
      </c>
      <c r="G519" s="22"/>
    </row>
    <row r="520" spans="1:7" x14ac:dyDescent="0.35">
      <c r="A520" s="10">
        <f t="shared" si="44"/>
        <v>31132</v>
      </c>
      <c r="B520" s="10">
        <v>8.1986464734332099E-4</v>
      </c>
      <c r="C520" s="10">
        <f t="shared" ca="1" si="40"/>
        <v>0.35663666396248411</v>
      </c>
      <c r="D520" s="10">
        <f t="shared" ca="1" si="41"/>
        <v>9.2859271379231809E-3</v>
      </c>
      <c r="E520" s="10">
        <f t="shared" ca="1" si="42"/>
        <v>14.157304101199077</v>
      </c>
      <c r="F520" s="10">
        <f t="shared" ca="1" si="43"/>
        <v>-9.3293101357601639E-3</v>
      </c>
      <c r="G520" s="22"/>
    </row>
    <row r="521" spans="1:7" x14ac:dyDescent="0.35">
      <c r="A521" s="10">
        <f t="shared" si="44"/>
        <v>31192</v>
      </c>
      <c r="B521" s="10">
        <v>4.1617263704668599E-4</v>
      </c>
      <c r="C521" s="10">
        <f t="shared" ca="1" si="40"/>
        <v>0.30023469774430062</v>
      </c>
      <c r="D521" s="10">
        <f t="shared" ca="1" si="41"/>
        <v>7.8173609425172281E-3</v>
      </c>
      <c r="E521" s="10">
        <f t="shared" ca="1" si="42"/>
        <v>14.178289912131428</v>
      </c>
      <c r="F521" s="10">
        <f t="shared" ca="1" si="43"/>
        <v>-7.8480766906823124E-3</v>
      </c>
      <c r="G521" s="22"/>
    </row>
    <row r="522" spans="1:7" x14ac:dyDescent="0.35">
      <c r="A522" s="10">
        <f t="shared" si="44"/>
        <v>31252</v>
      </c>
      <c r="B522" s="10">
        <v>8.2043652241874804E-4</v>
      </c>
      <c r="C522" s="10">
        <f t="shared" ca="1" si="40"/>
        <v>0.3567165636827227</v>
      </c>
      <c r="D522" s="10">
        <f t="shared" ca="1" si="41"/>
        <v>9.2880075268888928E-3</v>
      </c>
      <c r="E522" s="10">
        <f t="shared" ca="1" si="42"/>
        <v>14.157274372440757</v>
      </c>
      <c r="F522" s="10">
        <f t="shared" ca="1" si="43"/>
        <v>-9.3314100263412678E-3</v>
      </c>
      <c r="G522" s="22"/>
    </row>
    <row r="523" spans="1:7" x14ac:dyDescent="0.35">
      <c r="A523" s="10">
        <f t="shared" si="44"/>
        <v>31312</v>
      </c>
      <c r="B523" s="10">
        <v>6.82161212907824E-4</v>
      </c>
      <c r="C523" s="10">
        <f t="shared" ca="1" si="40"/>
        <v>0.33739738188838087</v>
      </c>
      <c r="D523" s="10">
        <f t="shared" ca="1" si="41"/>
        <v>8.7849843309187169E-3</v>
      </c>
      <c r="E523" s="10">
        <f t="shared" ca="1" si="42"/>
        <v>14.164462573911171</v>
      </c>
      <c r="F523" s="10">
        <f t="shared" ca="1" si="43"/>
        <v>-8.8237998018427435E-3</v>
      </c>
      <c r="G523" s="22"/>
    </row>
    <row r="524" spans="1:7" x14ac:dyDescent="0.35">
      <c r="A524" s="10">
        <f t="shared" si="44"/>
        <v>31372</v>
      </c>
      <c r="B524" s="10">
        <v>7.7378418001517596E-4</v>
      </c>
      <c r="C524" s="10">
        <f t="shared" ca="1" si="40"/>
        <v>0.35019851583156031</v>
      </c>
      <c r="D524" s="10">
        <f t="shared" ca="1" si="41"/>
        <v>9.1182938559642521E-3</v>
      </c>
      <c r="E524" s="10">
        <f t="shared" ca="1" si="42"/>
        <v>14.15969958079827</v>
      </c>
      <c r="F524" s="10">
        <f t="shared" ca="1" si="43"/>
        <v>-9.1601199465857121E-3</v>
      </c>
      <c r="G524" s="22"/>
    </row>
    <row r="525" spans="1:7" x14ac:dyDescent="0.35">
      <c r="A525" s="10">
        <f t="shared" si="44"/>
        <v>31432</v>
      </c>
      <c r="B525" s="10">
        <v>4.72709525608489E-4</v>
      </c>
      <c r="C525" s="10">
        <f t="shared" ca="1" si="40"/>
        <v>0.30813376831644518</v>
      </c>
      <c r="D525" s="10">
        <f t="shared" ca="1" si="41"/>
        <v>8.0230329925394424E-3</v>
      </c>
      <c r="E525" s="10">
        <f t="shared" ca="1" si="42"/>
        <v>14.175350858536611</v>
      </c>
      <c r="F525" s="10">
        <f t="shared" ca="1" si="43"/>
        <v>-8.0553907093027476E-3</v>
      </c>
      <c r="G525" s="22"/>
    </row>
    <row r="526" spans="1:7" x14ac:dyDescent="0.35">
      <c r="A526" s="10">
        <f t="shared" si="44"/>
        <v>31492</v>
      </c>
      <c r="B526" s="10">
        <v>7.0956265164372201E-4</v>
      </c>
      <c r="C526" s="10">
        <f t="shared" ca="1" si="40"/>
        <v>0.34122578320050029</v>
      </c>
      <c r="D526" s="10">
        <f t="shared" ca="1" si="41"/>
        <v>8.8846663300830263E-3</v>
      </c>
      <c r="E526" s="10">
        <f t="shared" ca="1" si="42"/>
        <v>14.163038118143113</v>
      </c>
      <c r="F526" s="10">
        <f t="shared" ca="1" si="43"/>
        <v>-8.924370324088526E-3</v>
      </c>
      <c r="G526" s="22"/>
    </row>
    <row r="527" spans="1:7" x14ac:dyDescent="0.35">
      <c r="A527" s="10">
        <f t="shared" si="44"/>
        <v>31552</v>
      </c>
      <c r="B527" s="10">
        <v>6.5185111893581395E-4</v>
      </c>
      <c r="C527" s="10">
        <f t="shared" ca="1" si="40"/>
        <v>0.3331625968228476</v>
      </c>
      <c r="D527" s="10">
        <f t="shared" ca="1" si="41"/>
        <v>8.6747211147748943E-3</v>
      </c>
      <c r="E527" s="10">
        <f t="shared" ca="1" si="42"/>
        <v>14.166038235269866</v>
      </c>
      <c r="F527" s="10">
        <f t="shared" ca="1" si="43"/>
        <v>-8.7125655267458989E-3</v>
      </c>
      <c r="G527" s="22"/>
    </row>
    <row r="528" spans="1:7" x14ac:dyDescent="0.35">
      <c r="A528" s="10">
        <f t="shared" si="44"/>
        <v>31612</v>
      </c>
      <c r="B528" s="10">
        <v>8.7107086308450105E-4</v>
      </c>
      <c r="C528" s="10">
        <f t="shared" ca="1" si="40"/>
        <v>0.36379095777244291</v>
      </c>
      <c r="D528" s="10">
        <f t="shared" ca="1" si="41"/>
        <v>9.4722070629999836E-3</v>
      </c>
      <c r="E528" s="10">
        <f t="shared" ca="1" si="42"/>
        <v>14.154642161069729</v>
      </c>
      <c r="F528" s="10">
        <f t="shared" ca="1" si="43"/>
        <v>-9.5173537349203252E-3</v>
      </c>
      <c r="G528" s="22"/>
    </row>
    <row r="529" spans="1:7" x14ac:dyDescent="0.35">
      <c r="A529" s="10">
        <f t="shared" si="44"/>
        <v>31672</v>
      </c>
      <c r="B529" s="10">
        <v>6.7411086793171804E-4</v>
      </c>
      <c r="C529" s="10">
        <f t="shared" ca="1" si="40"/>
        <v>0.33627262520802592</v>
      </c>
      <c r="D529" s="10">
        <f t="shared" ca="1" si="41"/>
        <v>8.7556984788539748E-3</v>
      </c>
      <c r="E529" s="10">
        <f t="shared" ca="1" si="42"/>
        <v>14.164881068737177</v>
      </c>
      <c r="F529" s="10">
        <f t="shared" ca="1" si="43"/>
        <v>-8.7942548302885424E-3</v>
      </c>
      <c r="G529" s="22"/>
    </row>
    <row r="530" spans="1:7" x14ac:dyDescent="0.35">
      <c r="A530" s="10">
        <f t="shared" si="44"/>
        <v>31732</v>
      </c>
      <c r="B530" s="10">
        <v>7.2092793737225198E-4</v>
      </c>
      <c r="C530" s="10">
        <f t="shared" ca="1" si="40"/>
        <v>0.34281368795306028</v>
      </c>
      <c r="D530" s="10">
        <f t="shared" ca="1" si="41"/>
        <v>8.926011400077807E-3</v>
      </c>
      <c r="E530" s="10">
        <f t="shared" ca="1" si="42"/>
        <v>14.162447297092887</v>
      </c>
      <c r="F530" s="10">
        <f t="shared" ca="1" si="43"/>
        <v>-8.9660868942831526E-3</v>
      </c>
      <c r="G530" s="22"/>
    </row>
    <row r="531" spans="1:7" x14ac:dyDescent="0.35">
      <c r="A531" s="10">
        <f t="shared" si="44"/>
        <v>31792</v>
      </c>
      <c r="B531" s="10">
        <v>7.7467007530753601E-4</v>
      </c>
      <c r="C531" s="10">
        <f t="shared" ca="1" si="40"/>
        <v>0.35032228899297568</v>
      </c>
      <c r="D531" s="10">
        <f t="shared" ca="1" si="41"/>
        <v>9.1215165996546051E-3</v>
      </c>
      <c r="E531" s="10">
        <f t="shared" ca="1" si="42"/>
        <v>14.159653527790935</v>
      </c>
      <c r="F531" s="10">
        <f t="shared" ca="1" si="43"/>
        <v>-9.1633723519042275E-3</v>
      </c>
      <c r="G531" s="22"/>
    </row>
    <row r="532" spans="1:7" x14ac:dyDescent="0.35">
      <c r="A532" s="10">
        <f t="shared" si="44"/>
        <v>31852</v>
      </c>
      <c r="B532" s="10">
        <v>7.09657832079713E-4</v>
      </c>
      <c r="C532" s="10">
        <f t="shared" ca="1" si="40"/>
        <v>0.34123908136741576</v>
      </c>
      <c r="D532" s="10">
        <f t="shared" ca="1" si="41"/>
        <v>8.8850125811040879E-3</v>
      </c>
      <c r="E532" s="10">
        <f t="shared" ca="1" si="42"/>
        <v>14.163033170216021</v>
      </c>
      <c r="F532" s="10">
        <f t="shared" ca="1" si="43"/>
        <v>-8.9247196790725493E-3</v>
      </c>
      <c r="G532" s="22"/>
    </row>
    <row r="533" spans="1:7" x14ac:dyDescent="0.35">
      <c r="A533" s="10">
        <f t="shared" si="44"/>
        <v>31912</v>
      </c>
      <c r="B533" s="10">
        <v>6.0159454845400801E-4</v>
      </c>
      <c r="C533" s="10">
        <f t="shared" ca="1" si="40"/>
        <v>0.32614098302258016</v>
      </c>
      <c r="D533" s="10">
        <f t="shared" ca="1" si="41"/>
        <v>8.4918958454504312E-3</v>
      </c>
      <c r="E533" s="10">
        <f t="shared" ca="1" si="42"/>
        <v>14.168650808368513</v>
      </c>
      <c r="F533" s="10">
        <f t="shared" ca="1" si="43"/>
        <v>-8.5281574252822536E-3</v>
      </c>
      <c r="G533" s="22"/>
    </row>
    <row r="534" spans="1:7" x14ac:dyDescent="0.35">
      <c r="A534" s="10">
        <f t="shared" si="44"/>
        <v>31972</v>
      </c>
      <c r="B534" s="10">
        <v>7.1897531952293996E-4</v>
      </c>
      <c r="C534" s="10">
        <f t="shared" ca="1" si="40"/>
        <v>0.34254087728759031</v>
      </c>
      <c r="D534" s="10">
        <f t="shared" ca="1" si="41"/>
        <v>8.9189080923756329E-3</v>
      </c>
      <c r="E534" s="10">
        <f t="shared" ca="1" si="42"/>
        <v>14.162548803359952</v>
      </c>
      <c r="F534" s="10">
        <f t="shared" ca="1" si="43"/>
        <v>-8.9589196370165186E-3</v>
      </c>
      <c r="G534" s="22"/>
    </row>
    <row r="535" spans="1:7" x14ac:dyDescent="0.35">
      <c r="A535" s="10">
        <f t="shared" si="44"/>
        <v>32032</v>
      </c>
      <c r="B535" s="10">
        <v>7.7180660302810704E-4</v>
      </c>
      <c r="C535" s="10">
        <f t="shared" ca="1" si="40"/>
        <v>0.34992221799168838</v>
      </c>
      <c r="D535" s="10">
        <f t="shared" ca="1" si="41"/>
        <v>9.1110997509585862E-3</v>
      </c>
      <c r="E535" s="10">
        <f t="shared" ca="1" si="42"/>
        <v>14.159802384558802</v>
      </c>
      <c r="F535" s="10">
        <f t="shared" ca="1" si="43"/>
        <v>-9.152859666326698E-3</v>
      </c>
      <c r="G535" s="22"/>
    </row>
    <row r="536" spans="1:7" x14ac:dyDescent="0.35">
      <c r="A536" s="10">
        <f t="shared" si="44"/>
        <v>32092</v>
      </c>
      <c r="B536" s="10">
        <v>7.2192525051353201E-4</v>
      </c>
      <c r="C536" s="10">
        <f t="shared" ca="1" si="40"/>
        <v>0.34295302789704901</v>
      </c>
      <c r="D536" s="10">
        <f t="shared" ca="1" si="41"/>
        <v>8.9296394638694147E-3</v>
      </c>
      <c r="E536" s="10">
        <f t="shared" ca="1" si="42"/>
        <v>14.162395452061306</v>
      </c>
      <c r="F536" s="10">
        <f t="shared" ca="1" si="43"/>
        <v>-8.9697476405786493E-3</v>
      </c>
      <c r="G536" s="22"/>
    </row>
    <row r="537" spans="1:7" x14ac:dyDescent="0.35">
      <c r="A537" s="10">
        <f t="shared" si="44"/>
        <v>32152</v>
      </c>
      <c r="B537" s="10">
        <v>8.3993621735716601E-4</v>
      </c>
      <c r="C537" s="10">
        <f t="shared" ca="1" si="40"/>
        <v>0.35944097017858906</v>
      </c>
      <c r="D537" s="10">
        <f t="shared" ca="1" si="41"/>
        <v>9.3589442610250134E-3</v>
      </c>
      <c r="E537" s="10">
        <f t="shared" ca="1" si="42"/>
        <v>14.156260686509953</v>
      </c>
      <c r="F537" s="10">
        <f t="shared" ca="1" si="43"/>
        <v>-9.4030143618030991E-3</v>
      </c>
      <c r="G537" s="22"/>
    </row>
    <row r="538" spans="1:7" x14ac:dyDescent="0.35">
      <c r="A538" s="10">
        <f t="shared" si="44"/>
        <v>32212</v>
      </c>
      <c r="B538" s="10">
        <v>7.4269097395091705E-4</v>
      </c>
      <c r="C538" s="10">
        <f t="shared" ca="1" si="40"/>
        <v>0.34585431799429639</v>
      </c>
      <c r="D538" s="10">
        <f t="shared" ca="1" si="41"/>
        <v>9.005181804776493E-3</v>
      </c>
      <c r="E538" s="10">
        <f t="shared" ca="1" si="42"/>
        <v>14.161315952009742</v>
      </c>
      <c r="F538" s="10">
        <f t="shared" ca="1" si="43"/>
        <v>-9.0459735303771369E-3</v>
      </c>
      <c r="G538" s="22"/>
    </row>
    <row r="539" spans="1:7" x14ac:dyDescent="0.35">
      <c r="A539" s="10">
        <f t="shared" si="44"/>
        <v>32272</v>
      </c>
      <c r="B539" s="10">
        <v>4.7505661122197002E-4</v>
      </c>
      <c r="C539" s="10">
        <f t="shared" ca="1" si="40"/>
        <v>0.30846169217945518</v>
      </c>
      <c r="D539" s="10">
        <f t="shared" ca="1" si="41"/>
        <v>8.0315713101225643E-3</v>
      </c>
      <c r="E539" s="10">
        <f t="shared" ca="1" si="42"/>
        <v>14.175228845978348</v>
      </c>
      <c r="F539" s="10">
        <f t="shared" ca="1" si="43"/>
        <v>-8.0639981211817671E-3</v>
      </c>
      <c r="G539" s="22"/>
    </row>
    <row r="540" spans="1:7" x14ac:dyDescent="0.35">
      <c r="A540" s="10">
        <f t="shared" si="44"/>
        <v>32332</v>
      </c>
      <c r="B540" s="10">
        <v>7.5670634546889199E-4</v>
      </c>
      <c r="C540" s="10">
        <f t="shared" ca="1" si="40"/>
        <v>0.34781248038227941</v>
      </c>
      <c r="D540" s="10">
        <f t="shared" ca="1" si="41"/>
        <v>9.0561674579536008E-3</v>
      </c>
      <c r="E540" s="10">
        <f t="shared" ca="1" si="42"/>
        <v>14.160587367025842</v>
      </c>
      <c r="F540" s="10">
        <f t="shared" ca="1" si="43"/>
        <v>-9.0974238143396117E-3</v>
      </c>
      <c r="G540" s="22"/>
    </row>
    <row r="541" spans="1:7" x14ac:dyDescent="0.35">
      <c r="A541" s="10">
        <f t="shared" si="44"/>
        <v>32392</v>
      </c>
      <c r="B541" s="10">
        <v>7.5705947380138401E-4</v>
      </c>
      <c r="C541" s="10">
        <f t="shared" ca="1" si="40"/>
        <v>0.34786181782709347</v>
      </c>
      <c r="D541" s="10">
        <f t="shared" ca="1" si="41"/>
        <v>9.0574520816729467E-3</v>
      </c>
      <c r="E541" s="10">
        <f t="shared" ca="1" si="42"/>
        <v>14.160569009752892</v>
      </c>
      <c r="F541" s="10">
        <f t="shared" ca="1" si="43"/>
        <v>-9.0987201789870156E-3</v>
      </c>
      <c r="G541" s="22"/>
    </row>
    <row r="542" spans="1:7" x14ac:dyDescent="0.35">
      <c r="A542" s="10">
        <f t="shared" si="44"/>
        <v>32452</v>
      </c>
      <c r="B542" s="10">
        <v>8.9025376763512997E-4</v>
      </c>
      <c r="C542" s="10">
        <f t="shared" ca="1" si="40"/>
        <v>0.36647110379177128</v>
      </c>
      <c r="D542" s="10">
        <f t="shared" ca="1" si="41"/>
        <v>9.5419913649782452E-3</v>
      </c>
      <c r="E542" s="10">
        <f t="shared" ca="1" si="42"/>
        <v>14.153644943394459</v>
      </c>
      <c r="F542" s="10">
        <f t="shared" ca="1" si="43"/>
        <v>-9.5878078512009433E-3</v>
      </c>
      <c r="G542" s="22"/>
    </row>
    <row r="543" spans="1:7" x14ac:dyDescent="0.35">
      <c r="A543" s="10">
        <f t="shared" si="44"/>
        <v>32512</v>
      </c>
      <c r="B543" s="10">
        <v>7.9748589264244001E-4</v>
      </c>
      <c r="C543" s="10">
        <f t="shared" ca="1" si="40"/>
        <v>0.35351000865484833</v>
      </c>
      <c r="D543" s="10">
        <f t="shared" ca="1" si="41"/>
        <v>9.204516850350614E-3</v>
      </c>
      <c r="E543" s="10">
        <f t="shared" ca="1" si="42"/>
        <v>14.158467454208489</v>
      </c>
      <c r="F543" s="10">
        <f t="shared" ca="1" si="43"/>
        <v>-9.2471401685538142E-3</v>
      </c>
      <c r="G543" s="22"/>
    </row>
    <row r="544" spans="1:7" x14ac:dyDescent="0.35">
      <c r="A544" s="10">
        <f t="shared" si="44"/>
        <v>32572</v>
      </c>
      <c r="B544" s="10">
        <v>7.5347101495609704E-4</v>
      </c>
      <c r="C544" s="10">
        <f t="shared" ca="1" si="40"/>
        <v>0.34736045508172109</v>
      </c>
      <c r="D544" s="10">
        <f t="shared" ca="1" si="41"/>
        <v>9.0443978491903127E-3</v>
      </c>
      <c r="E544" s="10">
        <f t="shared" ca="1" si="42"/>
        <v>14.16075555473507</v>
      </c>
      <c r="F544" s="10">
        <f t="shared" ca="1" si="43"/>
        <v>-9.085546714465249E-3</v>
      </c>
      <c r="G544" s="22"/>
    </row>
    <row r="545" spans="1:7" x14ac:dyDescent="0.35">
      <c r="A545" s="10">
        <f t="shared" si="44"/>
        <v>32632</v>
      </c>
      <c r="B545" s="10">
        <v>8.0487536258691495E-4</v>
      </c>
      <c r="C545" s="10">
        <f t="shared" ca="1" si="40"/>
        <v>0.35454243095588001</v>
      </c>
      <c r="D545" s="10">
        <f t="shared" ca="1" si="41"/>
        <v>9.2313985460137256E-3</v>
      </c>
      <c r="E545" s="10">
        <f t="shared" ca="1" si="42"/>
        <v>14.158083314777462</v>
      </c>
      <c r="F545" s="10">
        <f t="shared" ca="1" si="43"/>
        <v>-9.2742719639609186E-3</v>
      </c>
      <c r="G545" s="22"/>
    </row>
    <row r="546" spans="1:7" x14ac:dyDescent="0.35">
      <c r="A546" s="10">
        <f t="shared" si="44"/>
        <v>32692</v>
      </c>
      <c r="B546" s="10">
        <v>7.9194549187097001E-4</v>
      </c>
      <c r="C546" s="10">
        <f t="shared" ca="1" si="40"/>
        <v>0.35273592968083539</v>
      </c>
      <c r="D546" s="10">
        <f t="shared" ca="1" si="41"/>
        <v>9.1843617690647514E-3</v>
      </c>
      <c r="E546" s="10">
        <f t="shared" ca="1" si="42"/>
        <v>14.158755470320063</v>
      </c>
      <c r="F546" s="10">
        <f t="shared" ca="1" si="43"/>
        <v>-9.2267980529196578E-3</v>
      </c>
      <c r="G546" s="22"/>
    </row>
    <row r="547" spans="1:7" x14ac:dyDescent="0.35">
      <c r="A547" s="10">
        <f t="shared" si="44"/>
        <v>32752</v>
      </c>
      <c r="B547" s="10">
        <v>8.0394342065851605E-4</v>
      </c>
      <c r="C547" s="10">
        <f t="shared" ca="1" si="40"/>
        <v>0.35441222437308384</v>
      </c>
      <c r="D547" s="10">
        <f t="shared" ca="1" si="41"/>
        <v>9.2280082921141707E-3</v>
      </c>
      <c r="E547" s="10">
        <f t="shared" ca="1" si="42"/>
        <v>14.158131761505688</v>
      </c>
      <c r="F547" s="10">
        <f t="shared" ca="1" si="43"/>
        <v>-9.2708501275258551E-3</v>
      </c>
      <c r="G547" s="22"/>
    </row>
    <row r="548" spans="1:7" x14ac:dyDescent="0.35">
      <c r="A548" s="10">
        <f t="shared" si="44"/>
        <v>32812</v>
      </c>
      <c r="B548" s="10">
        <v>9.6054464953400397E-4</v>
      </c>
      <c r="C548" s="10">
        <f t="shared" ca="1" si="40"/>
        <v>0.37629181821065077</v>
      </c>
      <c r="D548" s="10">
        <f t="shared" ca="1" si="41"/>
        <v>9.7976982166598208E-3</v>
      </c>
      <c r="E548" s="10">
        <f t="shared" ca="1" si="42"/>
        <v>14.149990892483931</v>
      </c>
      <c r="F548" s="10">
        <f t="shared" ca="1" si="43"/>
        <v>-9.8460114934480689E-3</v>
      </c>
      <c r="G548" s="22"/>
    </row>
    <row r="549" spans="1:7" x14ac:dyDescent="0.35">
      <c r="A549" s="10">
        <f t="shared" si="44"/>
        <v>32872</v>
      </c>
      <c r="B549" s="10">
        <v>8.2369146484938304E-4</v>
      </c>
      <c r="C549" s="10">
        <f t="shared" ca="1" si="40"/>
        <v>0.35717132906903759</v>
      </c>
      <c r="D549" s="10">
        <f t="shared" ca="1" si="41"/>
        <v>9.2998484806350677E-3</v>
      </c>
      <c r="E549" s="10">
        <f t="shared" ca="1" si="42"/>
        <v>14.157105165211725</v>
      </c>
      <c r="F549" s="10">
        <f t="shared" ca="1" si="43"/>
        <v>-9.3433620614411933E-3</v>
      </c>
      <c r="G549" s="22"/>
    </row>
    <row r="550" spans="1:7" x14ac:dyDescent="0.35">
      <c r="A550" s="10">
        <f t="shared" si="44"/>
        <v>32932</v>
      </c>
      <c r="B550" s="10">
        <v>8.6707484035333099E-4</v>
      </c>
      <c r="C550" s="10">
        <f t="shared" ca="1" si="40"/>
        <v>0.36323265210044081</v>
      </c>
      <c r="D550" s="10">
        <f t="shared" ca="1" si="41"/>
        <v>9.4576701790652275E-3</v>
      </c>
      <c r="E550" s="10">
        <f t="shared" ca="1" si="42"/>
        <v>14.154849893141158</v>
      </c>
      <c r="F550" s="10">
        <f t="shared" ca="1" si="43"/>
        <v>-9.5026779455395366E-3</v>
      </c>
      <c r="G550" s="22"/>
    </row>
    <row r="551" spans="1:7" x14ac:dyDescent="0.35">
      <c r="A551" s="10">
        <f t="shared" si="44"/>
        <v>32992</v>
      </c>
      <c r="B551" s="10">
        <v>8.01990803729974E-4</v>
      </c>
      <c r="C551" s="10">
        <f t="shared" ca="1" si="40"/>
        <v>0.35413941383625958</v>
      </c>
      <c r="D551" s="10">
        <f t="shared" ca="1" si="41"/>
        <v>9.2209049877616089E-3</v>
      </c>
      <c r="E551" s="10">
        <f t="shared" ca="1" si="42"/>
        <v>14.158233267724885</v>
      </c>
      <c r="F551" s="10">
        <f t="shared" ca="1" si="43"/>
        <v>-9.2636806889985004E-3</v>
      </c>
      <c r="G551" s="22"/>
    </row>
    <row r="552" spans="1:7" x14ac:dyDescent="0.35">
      <c r="A552" s="10">
        <f t="shared" si="44"/>
        <v>33052</v>
      </c>
      <c r="B552" s="10">
        <v>8.4249418757197103E-4</v>
      </c>
      <c r="C552" s="10">
        <f t="shared" ca="1" si="40"/>
        <v>0.35979835785524028</v>
      </c>
      <c r="D552" s="10">
        <f t="shared" ca="1" si="41"/>
        <v>9.3682497426558192E-3</v>
      </c>
      <c r="E552" s="10">
        <f t="shared" ca="1" si="42"/>
        <v>14.156127711177447</v>
      </c>
      <c r="F552" s="10">
        <f t="shared" ca="1" si="43"/>
        <v>-9.4124077998019671E-3</v>
      </c>
      <c r="G552" s="22"/>
    </row>
    <row r="553" spans="1:7" x14ac:dyDescent="0.35">
      <c r="A553" s="10">
        <f t="shared" si="44"/>
        <v>33112</v>
      </c>
      <c r="B553" s="10">
        <v>7.9846569883486296E-4</v>
      </c>
      <c r="C553" s="10">
        <f t="shared" ca="1" si="40"/>
        <v>0.35364690260953624</v>
      </c>
      <c r="D553" s="10">
        <f t="shared" ca="1" si="41"/>
        <v>9.2080812266958009E-3</v>
      </c>
      <c r="E553" s="10">
        <f t="shared" ca="1" si="42"/>
        <v>14.158416519270515</v>
      </c>
      <c r="F553" s="10">
        <f t="shared" ca="1" si="43"/>
        <v>-9.2507376645226871E-3</v>
      </c>
      <c r="G553" s="22"/>
    </row>
    <row r="554" spans="1:7" x14ac:dyDescent="0.35">
      <c r="A554" s="10">
        <f t="shared" si="44"/>
        <v>33172</v>
      </c>
      <c r="B554" s="10">
        <v>8.1947146597984E-4</v>
      </c>
      <c r="C554" s="10">
        <f t="shared" ca="1" si="40"/>
        <v>0.3565817304948527</v>
      </c>
      <c r="D554" s="10">
        <f t="shared" ca="1" si="41"/>
        <v>9.2844968077597286E-3</v>
      </c>
      <c r="E554" s="10">
        <f t="shared" ca="1" si="42"/>
        <v>14.157324540617111</v>
      </c>
      <c r="F554" s="10">
        <f t="shared" ca="1" si="43"/>
        <v>-9.3278664002063149E-3</v>
      </c>
      <c r="G554" s="22"/>
    </row>
    <row r="555" spans="1:7" x14ac:dyDescent="0.35">
      <c r="A555" s="10">
        <f t="shared" si="44"/>
        <v>33232</v>
      </c>
      <c r="B555" s="10">
        <v>7.9643701243966398E-4</v>
      </c>
      <c r="C555" s="10">
        <f t="shared" ca="1" si="40"/>
        <v>0.35336346400136259</v>
      </c>
      <c r="D555" s="10">
        <f t="shared" ca="1" si="41"/>
        <v>9.2007011939354792E-3</v>
      </c>
      <c r="E555" s="10">
        <f t="shared" ca="1" si="42"/>
        <v>14.158521979938662</v>
      </c>
      <c r="F555" s="10">
        <f t="shared" ca="1" si="43"/>
        <v>-9.2432890720027822E-3</v>
      </c>
      <c r="G555" s="22"/>
    </row>
    <row r="556" spans="1:7" x14ac:dyDescent="0.35">
      <c r="A556" s="10">
        <f t="shared" si="44"/>
        <v>33292</v>
      </c>
      <c r="B556" s="10">
        <v>8.4912553847905903E-4</v>
      </c>
      <c r="C556" s="10">
        <f t="shared" ca="1" si="40"/>
        <v>0.36072485929768316</v>
      </c>
      <c r="D556" s="10">
        <f t="shared" ca="1" si="41"/>
        <v>9.3923735239634255E-3</v>
      </c>
      <c r="E556" s="10">
        <f t="shared" ca="1" si="42"/>
        <v>14.155782982342563</v>
      </c>
      <c r="F556" s="10">
        <f t="shared" ca="1" si="43"/>
        <v>-9.4367600124543611E-3</v>
      </c>
      <c r="G556" s="22"/>
    </row>
    <row r="557" spans="1:7" x14ac:dyDescent="0.35">
      <c r="A557" s="10">
        <f t="shared" si="44"/>
        <v>33352</v>
      </c>
      <c r="B557" s="10">
        <v>7.8520486190887496E-4</v>
      </c>
      <c r="C557" s="10">
        <f t="shared" ca="1" si="40"/>
        <v>0.35179416027813659</v>
      </c>
      <c r="D557" s="10">
        <f t="shared" ca="1" si="41"/>
        <v>9.1598404482419824E-3</v>
      </c>
      <c r="E557" s="10">
        <f t="shared" ca="1" si="42"/>
        <v>14.15910587999462</v>
      </c>
      <c r="F557" s="10">
        <f t="shared" ca="1" si="43"/>
        <v>-9.2020497380495021E-3</v>
      </c>
      <c r="G557" s="22"/>
    </row>
    <row r="558" spans="1:7" x14ac:dyDescent="0.35">
      <c r="A558" s="10">
        <f t="shared" si="44"/>
        <v>33412</v>
      </c>
      <c r="B558" s="10">
        <v>9.1870528680347595E-4</v>
      </c>
      <c r="C558" s="10">
        <f t="shared" ca="1" si="40"/>
        <v>0.37044621744787237</v>
      </c>
      <c r="D558" s="10">
        <f t="shared" ca="1" si="41"/>
        <v>9.645493386798978E-3</v>
      </c>
      <c r="E558" s="10">
        <f t="shared" ca="1" si="42"/>
        <v>14.152165899502641</v>
      </c>
      <c r="F558" s="10">
        <f t="shared" ca="1" si="43"/>
        <v>-9.6923124634428256E-3</v>
      </c>
      <c r="G558" s="22"/>
    </row>
    <row r="559" spans="1:7" x14ac:dyDescent="0.35">
      <c r="A559" s="10">
        <f t="shared" si="44"/>
        <v>33472</v>
      </c>
      <c r="B559" s="10">
        <v>7.3632182962839903E-4</v>
      </c>
      <c r="C559" s="10">
        <f t="shared" ca="1" si="40"/>
        <v>0.3449644508338009</v>
      </c>
      <c r="D559" s="10">
        <f t="shared" ca="1" si="41"/>
        <v>8.9820118885850907E-3</v>
      </c>
      <c r="E559" s="10">
        <f t="shared" ca="1" si="42"/>
        <v>14.161647050112119</v>
      </c>
      <c r="F559" s="10">
        <f t="shared" ca="1" si="43"/>
        <v>-9.0225933421979529E-3</v>
      </c>
      <c r="G559" s="22"/>
    </row>
    <row r="560" spans="1:7" x14ac:dyDescent="0.35">
      <c r="A560" s="10">
        <f t="shared" si="44"/>
        <v>33532</v>
      </c>
      <c r="B560" s="10">
        <v>9.8222969654711994E-4</v>
      </c>
      <c r="C560" s="10">
        <f t="shared" ca="1" si="40"/>
        <v>0.37932155191326922</v>
      </c>
      <c r="D560" s="10">
        <f t="shared" ca="1" si="41"/>
        <v>9.8765849079417486E-3</v>
      </c>
      <c r="E560" s="10">
        <f t="shared" ca="1" si="42"/>
        <v>14.148863601665512</v>
      </c>
      <c r="F560" s="10">
        <f t="shared" ca="1" si="43"/>
        <v>-9.9256819139767298E-3</v>
      </c>
      <c r="G560" s="22"/>
    </row>
    <row r="561" spans="1:7" x14ac:dyDescent="0.35">
      <c r="A561" s="10">
        <f t="shared" si="44"/>
        <v>33592</v>
      </c>
      <c r="B561" s="10">
        <v>7.3080986848476903E-4</v>
      </c>
      <c r="C561" s="10">
        <f t="shared" ca="1" si="40"/>
        <v>0.34419434531204307</v>
      </c>
      <c r="D561" s="10">
        <f t="shared" ca="1" si="41"/>
        <v>8.9619602660623212E-3</v>
      </c>
      <c r="E561" s="10">
        <f t="shared" ca="1" si="42"/>
        <v>14.161933587797968</v>
      </c>
      <c r="F561" s="10">
        <f t="shared" ca="1" si="43"/>
        <v>-9.0023601880976582E-3</v>
      </c>
      <c r="G561" s="22"/>
    </row>
    <row r="562" spans="1:7" x14ac:dyDescent="0.35">
      <c r="A562" s="10">
        <f t="shared" si="44"/>
        <v>33652</v>
      </c>
      <c r="B562" s="10">
        <v>7.2868492720908095E-4</v>
      </c>
      <c r="C562" s="10">
        <f t="shared" ca="1" si="40"/>
        <v>0.34389745842057617</v>
      </c>
      <c r="D562" s="10">
        <f t="shared" ca="1" si="41"/>
        <v>8.9542300736257519E-3</v>
      </c>
      <c r="E562" s="10">
        <f t="shared" ca="1" si="42"/>
        <v>14.162044052247888</v>
      </c>
      <c r="F562" s="10">
        <f t="shared" ca="1" si="43"/>
        <v>-8.9945601219259159E-3</v>
      </c>
      <c r="G562" s="22"/>
    </row>
    <row r="563" spans="1:7" x14ac:dyDescent="0.35">
      <c r="A563" s="10">
        <f t="shared" si="44"/>
        <v>33712</v>
      </c>
      <c r="B563" s="10">
        <v>9.7495654879264199E-4</v>
      </c>
      <c r="C563" s="10">
        <f t="shared" ca="1" si="40"/>
        <v>0.37830538160648886</v>
      </c>
      <c r="D563" s="10">
        <f t="shared" ca="1" si="41"/>
        <v>9.8501263735789549E-3</v>
      </c>
      <c r="E563" s="10">
        <f t="shared" ca="1" si="42"/>
        <v>14.149241694121557</v>
      </c>
      <c r="F563" s="10">
        <f t="shared" ca="1" si="43"/>
        <v>-9.8989598099973528E-3</v>
      </c>
      <c r="G563" s="22"/>
    </row>
    <row r="564" spans="1:7" x14ac:dyDescent="0.35">
      <c r="A564" s="10">
        <f t="shared" si="44"/>
        <v>33772</v>
      </c>
      <c r="B564" s="10">
        <v>6.0455729297584403E-4</v>
      </c>
      <c r="C564" s="10">
        <f t="shared" ca="1" si="40"/>
        <v>0.326554923878905</v>
      </c>
      <c r="D564" s="10">
        <f t="shared" ca="1" si="41"/>
        <v>8.5026738304969894E-3</v>
      </c>
      <c r="E564" s="10">
        <f t="shared" ca="1" si="42"/>
        <v>14.168496790962198</v>
      </c>
      <c r="F564" s="10">
        <f t="shared" ca="1" si="43"/>
        <v>-8.5390277788192151E-3</v>
      </c>
      <c r="G564" s="22"/>
    </row>
    <row r="565" spans="1:7" x14ac:dyDescent="0.35">
      <c r="A565" s="10">
        <f t="shared" si="44"/>
        <v>33832</v>
      </c>
      <c r="B565" s="10">
        <v>6.0367246981947497E-4</v>
      </c>
      <c r="C565" s="10">
        <f t="shared" ca="1" si="40"/>
        <v>0.32643130051133346</v>
      </c>
      <c r="D565" s="10">
        <f t="shared" ca="1" si="41"/>
        <v>8.4994549870638456E-3</v>
      </c>
      <c r="E565" s="10">
        <f t="shared" ca="1" si="42"/>
        <v>14.168542788234857</v>
      </c>
      <c r="F565" s="10">
        <f t="shared" ca="1" si="43"/>
        <v>-8.535781337176581E-3</v>
      </c>
      <c r="G565" s="22"/>
    </row>
    <row r="566" spans="1:7" x14ac:dyDescent="0.35">
      <c r="A566" s="10">
        <f t="shared" si="44"/>
        <v>33892</v>
      </c>
      <c r="B566" s="10">
        <v>6.9547535634267204E-4</v>
      </c>
      <c r="C566" s="10">
        <f t="shared" ca="1" si="40"/>
        <v>0.33925757195675638</v>
      </c>
      <c r="D566" s="10">
        <f t="shared" ca="1" si="41"/>
        <v>8.8334190298240446E-3</v>
      </c>
      <c r="E566" s="10">
        <f t="shared" ca="1" si="42"/>
        <v>14.163770442063814</v>
      </c>
      <c r="F566" s="10">
        <f t="shared" ca="1" si="43"/>
        <v>-8.8726649638246769E-3</v>
      </c>
      <c r="G566" s="22"/>
    </row>
    <row r="567" spans="1:7" x14ac:dyDescent="0.35">
      <c r="A567" s="10">
        <f t="shared" si="44"/>
        <v>33952</v>
      </c>
      <c r="B567" s="10">
        <v>6.6768824469069104E-4</v>
      </c>
      <c r="C567" s="10">
        <f t="shared" ca="1" si="40"/>
        <v>0.33537528622228197</v>
      </c>
      <c r="D567" s="10">
        <f t="shared" ca="1" si="41"/>
        <v>8.7323340150126678E-3</v>
      </c>
      <c r="E567" s="10">
        <f t="shared" ca="1" si="42"/>
        <v>14.165214946925467</v>
      </c>
      <c r="F567" s="10">
        <f t="shared" ca="1" si="43"/>
        <v>-8.7706842650407714E-3</v>
      </c>
      <c r="G567" s="22"/>
    </row>
    <row r="568" spans="1:7" x14ac:dyDescent="0.35">
      <c r="A568" s="10">
        <f t="shared" si="44"/>
        <v>34012</v>
      </c>
      <c r="B568" s="10">
        <v>8.1764195432702097E-4</v>
      </c>
      <c r="C568" s="10">
        <f t="shared" ca="1" si="40"/>
        <v>0.35632611965340394</v>
      </c>
      <c r="D568" s="10">
        <f t="shared" ca="1" si="41"/>
        <v>9.2778413404755056E-3</v>
      </c>
      <c r="E568" s="10">
        <f t="shared" ca="1" si="42"/>
        <v>14.157419647244604</v>
      </c>
      <c r="F568" s="10">
        <f t="shared" ca="1" si="43"/>
        <v>-9.3211485837313771E-3</v>
      </c>
      <c r="G568" s="22"/>
    </row>
    <row r="569" spans="1:7" x14ac:dyDescent="0.35">
      <c r="A569" s="10">
        <f t="shared" si="44"/>
        <v>34072</v>
      </c>
      <c r="B569" s="10">
        <v>6.07388819332227E-4</v>
      </c>
      <c r="C569" s="10">
        <f t="shared" ca="1" si="40"/>
        <v>0.32695053154471254</v>
      </c>
      <c r="D569" s="10">
        <f t="shared" ca="1" si="41"/>
        <v>8.512974465095453E-3</v>
      </c>
      <c r="E569" s="10">
        <f t="shared" ca="1" si="42"/>
        <v>14.168349594893785</v>
      </c>
      <c r="F569" s="10">
        <f t="shared" ca="1" si="43"/>
        <v>-8.5494168013949528E-3</v>
      </c>
      <c r="G569" s="22"/>
    </row>
    <row r="570" spans="1:7" x14ac:dyDescent="0.35">
      <c r="A570" s="10">
        <f t="shared" si="44"/>
        <v>34132</v>
      </c>
      <c r="B570" s="10">
        <v>7.9309851016798999E-4</v>
      </c>
      <c r="C570" s="10">
        <f t="shared" ca="1" si="40"/>
        <v>0.35289702402349948</v>
      </c>
      <c r="D570" s="10">
        <f t="shared" ca="1" si="41"/>
        <v>9.188556263011868E-3</v>
      </c>
      <c r="E570" s="10">
        <f t="shared" ca="1" si="42"/>
        <v>14.158695531001559</v>
      </c>
      <c r="F570" s="10">
        <f t="shared" ca="1" si="43"/>
        <v>-9.2310314366731878E-3</v>
      </c>
      <c r="G570" s="22"/>
    </row>
    <row r="571" spans="1:7" x14ac:dyDescent="0.35">
      <c r="A571" s="10">
        <f t="shared" si="44"/>
        <v>34192</v>
      </c>
      <c r="B571" s="10">
        <v>8.0612487673052701E-4</v>
      </c>
      <c r="C571" s="10">
        <f t="shared" ca="1" si="40"/>
        <v>0.3547170072484982</v>
      </c>
      <c r="D571" s="10">
        <f t="shared" ca="1" si="41"/>
        <v>9.235944076232773E-3</v>
      </c>
      <c r="E571" s="10">
        <f t="shared" ca="1" si="42"/>
        <v>14.158018359150633</v>
      </c>
      <c r="F571" s="10">
        <f t="shared" ca="1" si="43"/>
        <v>-9.2788598572788369E-3</v>
      </c>
      <c r="G571" s="22"/>
    </row>
    <row r="572" spans="1:7" x14ac:dyDescent="0.35">
      <c r="A572" s="10">
        <f t="shared" si="44"/>
        <v>34252</v>
      </c>
      <c r="B572" s="10">
        <v>7.6634096728211303E-4</v>
      </c>
      <c r="C572" s="10">
        <f t="shared" ca="1" si="40"/>
        <v>0.34915858483858253</v>
      </c>
      <c r="D572" s="10">
        <f t="shared" ca="1" si="41"/>
        <v>9.091216652734593E-3</v>
      </c>
      <c r="E572" s="10">
        <f t="shared" ca="1" si="42"/>
        <v>14.160086514032422</v>
      </c>
      <c r="F572" s="10">
        <f t="shared" ca="1" si="43"/>
        <v>-9.132793946814332E-3</v>
      </c>
      <c r="G572" s="22"/>
    </row>
    <row r="573" spans="1:7" x14ac:dyDescent="0.35">
      <c r="A573" s="10">
        <f t="shared" si="44"/>
        <v>34312</v>
      </c>
      <c r="B573" s="10">
        <v>5.1462461133575099E-4</v>
      </c>
      <c r="C573" s="10">
        <f t="shared" ca="1" si="40"/>
        <v>0.31398994874341013</v>
      </c>
      <c r="D573" s="10">
        <f t="shared" ca="1" si="41"/>
        <v>8.1755132904065414E-3</v>
      </c>
      <c r="E573" s="10">
        <f t="shared" ca="1" si="42"/>
        <v>14.17317191508009</v>
      </c>
      <c r="F573" s="10">
        <f t="shared" ca="1" si="43"/>
        <v>-8.2091160711645923E-3</v>
      </c>
      <c r="G573" s="22"/>
    </row>
    <row r="574" spans="1:7" x14ac:dyDescent="0.35">
      <c r="A574" s="10">
        <f t="shared" si="44"/>
        <v>34372</v>
      </c>
      <c r="B574" s="10">
        <v>6.4682045297385199E-4</v>
      </c>
      <c r="C574" s="10">
        <f t="shared" ca="1" si="40"/>
        <v>0.33245973562073206</v>
      </c>
      <c r="D574" s="10">
        <f t="shared" ca="1" si="41"/>
        <v>8.6564203662248106E-3</v>
      </c>
      <c r="E574" s="10">
        <f t="shared" ca="1" si="42"/>
        <v>14.166299752966646</v>
      </c>
      <c r="F574" s="10">
        <f t="shared" ca="1" si="43"/>
        <v>-8.6941048055095595E-3</v>
      </c>
      <c r="G574" s="22"/>
    </row>
    <row r="575" spans="1:7" x14ac:dyDescent="0.35">
      <c r="A575" s="10">
        <f t="shared" si="44"/>
        <v>34432</v>
      </c>
      <c r="B575" s="10">
        <v>6.71484404666654E-4</v>
      </c>
      <c r="C575" s="10">
        <f t="shared" ca="1" si="40"/>
        <v>0.33590566800161359</v>
      </c>
      <c r="D575" s="10">
        <f t="shared" ca="1" si="41"/>
        <v>8.7461438305920149E-3</v>
      </c>
      <c r="E575" s="10">
        <f t="shared" ca="1" si="42"/>
        <v>14.165017604660839</v>
      </c>
      <c r="F575" s="10">
        <f t="shared" ca="1" si="43"/>
        <v>-8.7846158319117521E-3</v>
      </c>
      <c r="G575" s="22"/>
    </row>
    <row r="576" spans="1:7" x14ac:dyDescent="0.35">
      <c r="A576" s="10">
        <f t="shared" si="44"/>
        <v>34492</v>
      </c>
      <c r="B576" s="10">
        <v>6.8296914196507702E-4</v>
      </c>
      <c r="C576" s="10">
        <f t="shared" ca="1" si="40"/>
        <v>0.33751026197079909</v>
      </c>
      <c r="D576" s="10">
        <f t="shared" ca="1" si="41"/>
        <v>8.7879234460646813E-3</v>
      </c>
      <c r="E576" s="10">
        <f t="shared" ca="1" si="42"/>
        <v>14.164420573955734</v>
      </c>
      <c r="F576" s="10">
        <f t="shared" ca="1" si="43"/>
        <v>-8.8267649703047471E-3</v>
      </c>
      <c r="G576" s="22"/>
    </row>
    <row r="577" spans="1:7" x14ac:dyDescent="0.35">
      <c r="A577" s="10">
        <f t="shared" si="44"/>
        <v>34552</v>
      </c>
      <c r="B577" s="10">
        <v>5.4070664421555802E-4</v>
      </c>
      <c r="C577" s="10">
        <f t="shared" ca="1" si="40"/>
        <v>0.31763400881858345</v>
      </c>
      <c r="D577" s="10">
        <f t="shared" ca="1" si="41"/>
        <v>8.2703955046138661E-3</v>
      </c>
      <c r="E577" s="10">
        <f t="shared" ca="1" si="42"/>
        <v>14.171816048239068</v>
      </c>
      <c r="F577" s="10">
        <f t="shared" ca="1" si="43"/>
        <v>-8.3047849664070802E-3</v>
      </c>
      <c r="G577" s="22"/>
    </row>
    <row r="578" spans="1:7" x14ac:dyDescent="0.35">
      <c r="A578" s="10">
        <f t="shared" si="44"/>
        <v>34612</v>
      </c>
      <c r="B578" s="10">
        <v>7.9265207140071002E-4</v>
      </c>
      <c r="C578" s="10">
        <f t="shared" ca="1" si="40"/>
        <v>0.35283464967962253</v>
      </c>
      <c r="D578" s="10">
        <f t="shared" ca="1" si="41"/>
        <v>9.186932191033172E-3</v>
      </c>
      <c r="E578" s="10">
        <f t="shared" ca="1" si="42"/>
        <v>14.158718738990135</v>
      </c>
      <c r="F578" s="10">
        <f t="shared" ca="1" si="43"/>
        <v>-9.2293923047697141E-3</v>
      </c>
      <c r="G578" s="22"/>
    </row>
    <row r="579" spans="1:7" x14ac:dyDescent="0.35">
      <c r="A579" s="10">
        <f t="shared" si="44"/>
        <v>34672</v>
      </c>
      <c r="B579" s="10">
        <v>8.7789100826134896E-4</v>
      </c>
      <c r="C579" s="10">
        <f t="shared" ref="C579:C642" ca="1" si="45">(B579-$C$2)/($C$1367-$C$2)</f>
        <v>0.36474383667035576</v>
      </c>
      <c r="D579" s="10">
        <f t="shared" ref="D579:D642" ca="1" si="46">$L$4*C579</f>
        <v>9.4970176473043889E-3</v>
      </c>
      <c r="E579" s="10">
        <f t="shared" ref="E579:E642" ca="1" si="47">$K$6*(1-D579)</f>
        <v>14.154287617820019</v>
      </c>
      <c r="F579" s="10">
        <f t="shared" ref="F579:F642" ca="1" si="48">LN(E579/$K$6)</f>
        <v>-9.5424018912792681E-3</v>
      </c>
      <c r="G579" s="22"/>
    </row>
    <row r="580" spans="1:7" x14ac:dyDescent="0.35">
      <c r="A580" s="10">
        <f t="shared" ref="A580:A643" si="49">A579+60</f>
        <v>34732</v>
      </c>
      <c r="B580" s="10">
        <v>7.7330911014777297E-4</v>
      </c>
      <c r="C580" s="10">
        <f t="shared" ca="1" si="45"/>
        <v>0.35013214128381326</v>
      </c>
      <c r="D580" s="10">
        <f t="shared" ca="1" si="46"/>
        <v>9.1165656286772891E-3</v>
      </c>
      <c r="E580" s="10">
        <f t="shared" ca="1" si="47"/>
        <v>14.159724277166202</v>
      </c>
      <c r="F580" s="10">
        <f t="shared" ca="1" si="48"/>
        <v>-9.1583758173226382E-3</v>
      </c>
      <c r="G580" s="22"/>
    </row>
    <row r="581" spans="1:7" x14ac:dyDescent="0.35">
      <c r="A581" s="10">
        <f t="shared" si="49"/>
        <v>34792</v>
      </c>
      <c r="B581" s="10">
        <v>8.2134250100741901E-4</v>
      </c>
      <c r="C581" s="10">
        <f t="shared" ca="1" si="45"/>
        <v>0.35684314278869772</v>
      </c>
      <c r="D581" s="10">
        <f t="shared" ca="1" si="46"/>
        <v>9.291303330360717E-3</v>
      </c>
      <c r="E581" s="10">
        <f t="shared" ca="1" si="47"/>
        <v>14.157227275409143</v>
      </c>
      <c r="F581" s="10">
        <f t="shared" ca="1" si="48"/>
        <v>-9.3347367337788811E-3</v>
      </c>
      <c r="G581" s="22"/>
    </row>
    <row r="582" spans="1:7" x14ac:dyDescent="0.35">
      <c r="A582" s="10">
        <f t="shared" si="49"/>
        <v>34852</v>
      </c>
      <c r="B582" s="10">
        <v>9.2921945565451597E-4</v>
      </c>
      <c r="C582" s="10">
        <f t="shared" ca="1" si="45"/>
        <v>0.37191520811705325</v>
      </c>
      <c r="D582" s="10">
        <f t="shared" ca="1" si="46"/>
        <v>9.6837422313477747E-3</v>
      </c>
      <c r="E582" s="10">
        <f t="shared" ca="1" si="47"/>
        <v>14.151619323514039</v>
      </c>
      <c r="F582" s="10">
        <f t="shared" ca="1" si="48"/>
        <v>-9.7309345759528064E-3</v>
      </c>
      <c r="G582" s="22"/>
    </row>
    <row r="583" spans="1:7" x14ac:dyDescent="0.35">
      <c r="A583" s="10">
        <f t="shared" si="49"/>
        <v>34912</v>
      </c>
      <c r="B583" s="10">
        <v>7.3949080101613795E-4</v>
      </c>
      <c r="C583" s="10">
        <f t="shared" ca="1" si="45"/>
        <v>0.34540720474668191</v>
      </c>
      <c r="D583" s="10">
        <f t="shared" ca="1" si="46"/>
        <v>8.9935400935917311E-3</v>
      </c>
      <c r="E583" s="10">
        <f t="shared" ca="1" si="47"/>
        <v>14.161482312062573</v>
      </c>
      <c r="F583" s="10">
        <f t="shared" ca="1" si="48"/>
        <v>-9.0342260998245057E-3</v>
      </c>
      <c r="G583" s="22"/>
    </row>
    <row r="584" spans="1:7" x14ac:dyDescent="0.35">
      <c r="A584" s="10">
        <f t="shared" si="49"/>
        <v>34972</v>
      </c>
      <c r="B584" s="10">
        <v>7.0516327584304499E-4</v>
      </c>
      <c r="C584" s="10">
        <f t="shared" ca="1" si="45"/>
        <v>0.34061112291750734</v>
      </c>
      <c r="D584" s="10">
        <f t="shared" ca="1" si="46"/>
        <v>8.8686621129645971E-3</v>
      </c>
      <c r="E584" s="10">
        <f t="shared" ca="1" si="47"/>
        <v>14.163266818405736</v>
      </c>
      <c r="F584" s="10">
        <f t="shared" ca="1" si="48"/>
        <v>-8.9082227705590492E-3</v>
      </c>
      <c r="G584" s="22"/>
    </row>
    <row r="585" spans="1:7" x14ac:dyDescent="0.35">
      <c r="A585" s="10">
        <f t="shared" si="49"/>
        <v>35032</v>
      </c>
      <c r="B585" s="10">
        <v>6.5612197772367499E-4</v>
      </c>
      <c r="C585" s="10">
        <f t="shared" ca="1" si="45"/>
        <v>0.33375930130778048</v>
      </c>
      <c r="D585" s="10">
        <f t="shared" ca="1" si="46"/>
        <v>8.6902578078013343E-3</v>
      </c>
      <c r="E585" s="10">
        <f t="shared" ca="1" si="47"/>
        <v>14.165816215926519</v>
      </c>
      <c r="F585" s="10">
        <f t="shared" ca="1" si="48"/>
        <v>-8.7282382984478005E-3</v>
      </c>
      <c r="G585" s="22"/>
    </row>
    <row r="586" spans="1:7" x14ac:dyDescent="0.35">
      <c r="A586" s="10">
        <f t="shared" si="49"/>
        <v>35092</v>
      </c>
      <c r="B586" s="10">
        <v>9.3970213625762405E-4</v>
      </c>
      <c r="C586" s="10">
        <f t="shared" ca="1" si="45"/>
        <v>0.37337979939498833</v>
      </c>
      <c r="D586" s="10">
        <f t="shared" ca="1" si="46"/>
        <v>9.7218765267470097E-3</v>
      </c>
      <c r="E586" s="10">
        <f t="shared" ca="1" si="47"/>
        <v>14.151074384432784</v>
      </c>
      <c r="F586" s="10">
        <f t="shared" ca="1" si="48"/>
        <v>-9.7694425064660997E-3</v>
      </c>
      <c r="G586" s="22"/>
    </row>
    <row r="587" spans="1:7" x14ac:dyDescent="0.35">
      <c r="A587" s="10">
        <f t="shared" si="49"/>
        <v>35152</v>
      </c>
      <c r="B587" s="10">
        <v>8.03611879504201E-4</v>
      </c>
      <c r="C587" s="10">
        <f t="shared" ca="1" si="45"/>
        <v>0.3543659029881947</v>
      </c>
      <c r="D587" s="10">
        <f t="shared" ca="1" si="46"/>
        <v>9.2268021990551206E-3</v>
      </c>
      <c r="E587" s="10">
        <f t="shared" ca="1" si="47"/>
        <v>14.158148996575502</v>
      </c>
      <c r="F587" s="10">
        <f t="shared" ca="1" si="48"/>
        <v>-9.2696328017082396E-3</v>
      </c>
      <c r="G587" s="22"/>
    </row>
    <row r="588" spans="1:7" x14ac:dyDescent="0.35">
      <c r="A588" s="10">
        <f t="shared" si="49"/>
        <v>35212</v>
      </c>
      <c r="B588" s="10">
        <v>9.7564963135021005E-4</v>
      </c>
      <c r="C588" s="10">
        <f t="shared" ca="1" si="45"/>
        <v>0.37840221587122852</v>
      </c>
      <c r="D588" s="10">
        <f t="shared" ca="1" si="46"/>
        <v>9.8526476957471135E-3</v>
      </c>
      <c r="E588" s="10">
        <f t="shared" ca="1" si="47"/>
        <v>14.149205664427773</v>
      </c>
      <c r="F588" s="10">
        <f t="shared" ca="1" si="48"/>
        <v>-9.9015062178145798E-3</v>
      </c>
      <c r="G588" s="22"/>
    </row>
    <row r="589" spans="1:7" x14ac:dyDescent="0.35">
      <c r="A589" s="10">
        <f t="shared" si="49"/>
        <v>35272</v>
      </c>
      <c r="B589" s="10">
        <v>5.3476153241082498E-4</v>
      </c>
      <c r="C589" s="10">
        <f t="shared" ca="1" si="45"/>
        <v>0.3168033855052127</v>
      </c>
      <c r="D589" s="10">
        <f t="shared" ca="1" si="46"/>
        <v>8.2487681500919754E-3</v>
      </c>
      <c r="E589" s="10">
        <f t="shared" ca="1" si="47"/>
        <v>14.172125103135185</v>
      </c>
      <c r="F589" s="10">
        <f t="shared" ca="1" si="48"/>
        <v>-8.2829774912588517E-3</v>
      </c>
      <c r="G589" s="22"/>
    </row>
    <row r="590" spans="1:7" x14ac:dyDescent="0.35">
      <c r="A590" s="10">
        <f t="shared" si="49"/>
        <v>35332</v>
      </c>
      <c r="B590" s="10">
        <v>8.76043640741897E-4</v>
      </c>
      <c r="C590" s="10">
        <f t="shared" ca="1" si="45"/>
        <v>0.36448573109044069</v>
      </c>
      <c r="D590" s="10">
        <f t="shared" ca="1" si="46"/>
        <v>9.4902972232673508E-3</v>
      </c>
      <c r="E590" s="10">
        <f t="shared" ca="1" si="47"/>
        <v>14.15438365267951</v>
      </c>
      <c r="F590" s="10">
        <f t="shared" ca="1" si="48"/>
        <v>-9.5356170543243954E-3</v>
      </c>
      <c r="G590" s="22"/>
    </row>
    <row r="591" spans="1:7" x14ac:dyDescent="0.35">
      <c r="A591" s="10">
        <f t="shared" si="49"/>
        <v>35392</v>
      </c>
      <c r="B591" s="10">
        <v>8.0556551645982104E-4</v>
      </c>
      <c r="C591" s="10">
        <f t="shared" ca="1" si="45"/>
        <v>0.3546388560384483</v>
      </c>
      <c r="D591" s="10">
        <f t="shared" ca="1" si="46"/>
        <v>9.2339092141010982E-3</v>
      </c>
      <c r="E591" s="10">
        <f t="shared" ca="1" si="47"/>
        <v>14.158047437330495</v>
      </c>
      <c r="F591" s="10">
        <f t="shared" ca="1" si="48"/>
        <v>-9.2768060281861395E-3</v>
      </c>
      <c r="G591" s="22"/>
    </row>
    <row r="592" spans="1:7" x14ac:dyDescent="0.35">
      <c r="A592" s="10">
        <f t="shared" si="49"/>
        <v>35452</v>
      </c>
      <c r="B592" s="10">
        <v>8.5811298702241602E-4</v>
      </c>
      <c r="C592" s="10">
        <f t="shared" ca="1" si="45"/>
        <v>0.36198054372095823</v>
      </c>
      <c r="D592" s="10">
        <f t="shared" ca="1" si="46"/>
        <v>9.4250684071344511E-3</v>
      </c>
      <c r="E592" s="10">
        <f t="shared" ca="1" si="47"/>
        <v>14.155315772462048</v>
      </c>
      <c r="F592" s="10">
        <f t="shared" ca="1" si="48"/>
        <v>-9.4697654344341221E-3</v>
      </c>
      <c r="G592" s="22"/>
    </row>
    <row r="593" spans="1:7" x14ac:dyDescent="0.35">
      <c r="A593" s="10">
        <f t="shared" si="49"/>
        <v>35512</v>
      </c>
      <c r="B593" s="10">
        <v>1.0314181305589201E-3</v>
      </c>
      <c r="C593" s="10">
        <f t="shared" ca="1" si="45"/>
        <v>0.38619393066413993</v>
      </c>
      <c r="D593" s="10">
        <f t="shared" ca="1" si="46"/>
        <v>1.0055524469667544E-2</v>
      </c>
      <c r="E593" s="10">
        <f t="shared" ca="1" si="47"/>
        <v>14.146306555328451</v>
      </c>
      <c r="F593" s="10">
        <f t="shared" ca="1" si="48"/>
        <v>-1.0106422749238446E-2</v>
      </c>
      <c r="G593" s="22"/>
    </row>
    <row r="594" spans="1:7" x14ac:dyDescent="0.35">
      <c r="A594" s="10">
        <f t="shared" si="49"/>
        <v>35572</v>
      </c>
      <c r="B594" s="10">
        <v>7.0476406201568098E-4</v>
      </c>
      <c r="C594" s="10">
        <f t="shared" ca="1" si="45"/>
        <v>0.34055534662213738</v>
      </c>
      <c r="D594" s="10">
        <f t="shared" ca="1" si="46"/>
        <v>8.8672098376739034E-3</v>
      </c>
      <c r="E594" s="10">
        <f t="shared" ca="1" si="47"/>
        <v>14.163287571419639</v>
      </c>
      <c r="F594" s="10">
        <f t="shared" ca="1" si="48"/>
        <v>-8.9067575013548669E-3</v>
      </c>
      <c r="G594" s="22"/>
    </row>
    <row r="595" spans="1:7" x14ac:dyDescent="0.35">
      <c r="A595" s="10">
        <f t="shared" si="49"/>
        <v>35632</v>
      </c>
      <c r="B595" s="10">
        <v>8.5303698365828801E-4</v>
      </c>
      <c r="C595" s="10">
        <f t="shared" ca="1" si="45"/>
        <v>0.36127134818831302</v>
      </c>
      <c r="D595" s="10">
        <f t="shared" ca="1" si="46"/>
        <v>9.4066027284532006E-3</v>
      </c>
      <c r="E595" s="10">
        <f t="shared" ca="1" si="47"/>
        <v>14.155579647010404</v>
      </c>
      <c r="F595" s="10">
        <f t="shared" ca="1" si="48"/>
        <v>-9.4511242332673689E-3</v>
      </c>
      <c r="G595" s="22"/>
    </row>
    <row r="596" spans="1:7" x14ac:dyDescent="0.35">
      <c r="A596" s="10">
        <f t="shared" si="49"/>
        <v>35692</v>
      </c>
      <c r="B596" s="10">
        <v>9.0491879236977201E-4</v>
      </c>
      <c r="C596" s="10">
        <f t="shared" ca="1" si="45"/>
        <v>0.36852003269939154</v>
      </c>
      <c r="D596" s="10">
        <f t="shared" ca="1" si="46"/>
        <v>9.5953403514104085E-3</v>
      </c>
      <c r="E596" s="10">
        <f t="shared" ca="1" si="47"/>
        <v>14.152882586378345</v>
      </c>
      <c r="F596" s="10">
        <f t="shared" ca="1" si="48"/>
        <v>-9.6416722480612178E-3</v>
      </c>
      <c r="G596" s="22"/>
    </row>
    <row r="597" spans="1:7" x14ac:dyDescent="0.35">
      <c r="A597" s="10">
        <f t="shared" si="49"/>
        <v>35752</v>
      </c>
      <c r="B597" s="10">
        <v>7.8079367493798203E-4</v>
      </c>
      <c r="C597" s="10">
        <f t="shared" ca="1" si="45"/>
        <v>0.35117784979348871</v>
      </c>
      <c r="D597" s="10">
        <f t="shared" ca="1" si="46"/>
        <v>9.1437932639979631E-3</v>
      </c>
      <c r="E597" s="10">
        <f t="shared" ca="1" si="47"/>
        <v>14.159335194257469</v>
      </c>
      <c r="F597" s="10">
        <f t="shared" ca="1" si="48"/>
        <v>-9.1858543364556587E-3</v>
      </c>
      <c r="G597" s="22"/>
    </row>
    <row r="598" spans="1:7" x14ac:dyDescent="0.35">
      <c r="A598" s="10">
        <f t="shared" si="49"/>
        <v>35812</v>
      </c>
      <c r="B598" s="10">
        <v>6.0416067632586301E-4</v>
      </c>
      <c r="C598" s="10">
        <f t="shared" ca="1" si="45"/>
        <v>0.32649951044905451</v>
      </c>
      <c r="D598" s="10">
        <f t="shared" ca="1" si="46"/>
        <v>8.5012310033172576E-3</v>
      </c>
      <c r="E598" s="10">
        <f t="shared" ca="1" si="47"/>
        <v>14.168517408962597</v>
      </c>
      <c r="F598" s="10">
        <f t="shared" ca="1" si="48"/>
        <v>-8.5375725796048938E-3</v>
      </c>
      <c r="G598" s="22"/>
    </row>
    <row r="599" spans="1:7" x14ac:dyDescent="0.35">
      <c r="A599" s="10">
        <f t="shared" si="49"/>
        <v>35872</v>
      </c>
      <c r="B599" s="10">
        <v>8.3109305902871104E-4</v>
      </c>
      <c r="C599" s="10">
        <f t="shared" ca="1" si="45"/>
        <v>0.35820544531165638</v>
      </c>
      <c r="D599" s="10">
        <f t="shared" ca="1" si="46"/>
        <v>9.326774282302254E-3</v>
      </c>
      <c r="E599" s="10">
        <f t="shared" ca="1" si="47"/>
        <v>14.1567203955059</v>
      </c>
      <c r="F599" s="10">
        <f t="shared" ca="1" si="48"/>
        <v>-9.3705409889247079E-3</v>
      </c>
      <c r="G599" s="22"/>
    </row>
    <row r="600" spans="1:7" x14ac:dyDescent="0.35">
      <c r="A600" s="10">
        <f t="shared" si="49"/>
        <v>35932</v>
      </c>
      <c r="B600" s="10">
        <v>3.7907814601666201E-4</v>
      </c>
      <c r="C600" s="10">
        <f t="shared" ca="1" si="45"/>
        <v>0.2950520283414092</v>
      </c>
      <c r="D600" s="10">
        <f t="shared" ca="1" si="46"/>
        <v>7.6824171879394422E-3</v>
      </c>
      <c r="E600" s="10">
        <f t="shared" ca="1" si="47"/>
        <v>14.180218258384343</v>
      </c>
      <c r="F600" s="10">
        <f t="shared" ca="1" si="48"/>
        <v>-7.7120789686375675E-3</v>
      </c>
      <c r="G600" s="22"/>
    </row>
    <row r="601" spans="1:7" x14ac:dyDescent="0.35">
      <c r="A601" s="10">
        <f t="shared" si="49"/>
        <v>35992</v>
      </c>
      <c r="B601" s="10">
        <v>4.5687884684579599E-4</v>
      </c>
      <c r="C601" s="10">
        <f t="shared" ca="1" si="45"/>
        <v>0.30592197966071172</v>
      </c>
      <c r="D601" s="10">
        <f t="shared" ca="1" si="46"/>
        <v>7.9654435454157811E-3</v>
      </c>
      <c r="E601" s="10">
        <f t="shared" ca="1" si="47"/>
        <v>14.176173811736009</v>
      </c>
      <c r="F601" s="10">
        <f t="shared" ca="1" si="48"/>
        <v>-7.9973371683238793E-3</v>
      </c>
      <c r="G601" s="22"/>
    </row>
    <row r="602" spans="1:7" x14ac:dyDescent="0.35">
      <c r="A602" s="10">
        <f t="shared" si="49"/>
        <v>36052</v>
      </c>
      <c r="B602" s="10">
        <v>4.7228086173316898E-4</v>
      </c>
      <c r="C602" s="10">
        <f t="shared" ca="1" si="45"/>
        <v>0.30807387739763059</v>
      </c>
      <c r="D602" s="10">
        <f t="shared" ca="1" si="46"/>
        <v>8.0214735827408064E-3</v>
      </c>
      <c r="E602" s="10">
        <f t="shared" ca="1" si="47"/>
        <v>14.175373142502632</v>
      </c>
      <c r="F602" s="10">
        <f t="shared" ca="1" si="48"/>
        <v>-8.053818688353899E-3</v>
      </c>
      <c r="G602" s="22"/>
    </row>
    <row r="603" spans="1:7" x14ac:dyDescent="0.35">
      <c r="A603" s="10">
        <f t="shared" si="49"/>
        <v>36112</v>
      </c>
      <c r="B603" s="10">
        <v>4.6259828756932398E-4</v>
      </c>
      <c r="C603" s="10">
        <f t="shared" ca="1" si="45"/>
        <v>0.30672107326238662</v>
      </c>
      <c r="D603" s="10">
        <f t="shared" ca="1" si="46"/>
        <v>7.9862499450693916E-3</v>
      </c>
      <c r="E603" s="10">
        <f t="shared" ca="1" si="47"/>
        <v>14.175876488284958</v>
      </c>
      <c r="F603" s="10">
        <f t="shared" ca="1" si="48"/>
        <v>-8.0183108508558275E-3</v>
      </c>
      <c r="G603" s="22"/>
    </row>
    <row r="604" spans="1:7" x14ac:dyDescent="0.35">
      <c r="A604" s="10">
        <f t="shared" si="49"/>
        <v>36172</v>
      </c>
      <c r="B604" s="10">
        <v>4.9285041912536904E-4</v>
      </c>
      <c r="C604" s="10">
        <f t="shared" ca="1" si="45"/>
        <v>0.31094776008930286</v>
      </c>
      <c r="D604" s="10">
        <f t="shared" ca="1" si="46"/>
        <v>8.096302303325224E-3</v>
      </c>
      <c r="E604" s="10">
        <f t="shared" ca="1" si="47"/>
        <v>14.174303840085482</v>
      </c>
      <c r="F604" s="10">
        <f t="shared" ca="1" si="48"/>
        <v>-8.1292553445326109E-3</v>
      </c>
      <c r="G604" s="22"/>
    </row>
    <row r="605" spans="1:7" x14ac:dyDescent="0.35">
      <c r="A605" s="10">
        <f t="shared" si="49"/>
        <v>36232</v>
      </c>
      <c r="B605" s="10">
        <v>3.3559995410847198E-4</v>
      </c>
      <c r="C605" s="10">
        <f t="shared" ca="1" si="45"/>
        <v>0.28897745800390978</v>
      </c>
      <c r="D605" s="10">
        <f t="shared" ca="1" si="46"/>
        <v>7.5242505627768014E-3</v>
      </c>
      <c r="E605" s="10">
        <f t="shared" ca="1" si="47"/>
        <v>14.182478459457919</v>
      </c>
      <c r="F605" s="10">
        <f t="shared" ca="1" si="48"/>
        <v>-7.5527005357019618E-3</v>
      </c>
      <c r="G605" s="22"/>
    </row>
    <row r="606" spans="1:7" x14ac:dyDescent="0.35">
      <c r="A606" s="10">
        <f t="shared" si="49"/>
        <v>36292</v>
      </c>
      <c r="B606" s="10">
        <v>4.0579420448915598E-4</v>
      </c>
      <c r="C606" s="10">
        <f t="shared" ca="1" si="45"/>
        <v>0.29878467151743188</v>
      </c>
      <c r="D606" s="10">
        <f t="shared" ca="1" si="46"/>
        <v>7.7796058846351327E-3</v>
      </c>
      <c r="E606" s="10">
        <f t="shared" ca="1" si="47"/>
        <v>14.178829431908563</v>
      </c>
      <c r="F606" s="10">
        <f t="shared" ca="1" si="48"/>
        <v>-7.810024886431388E-3</v>
      </c>
      <c r="G606" s="22"/>
    </row>
    <row r="607" spans="1:7" x14ac:dyDescent="0.35">
      <c r="A607" s="10">
        <f t="shared" si="49"/>
        <v>36352</v>
      </c>
      <c r="B607" s="10">
        <v>4.4599613260112901E-4</v>
      </c>
      <c r="C607" s="10">
        <f t="shared" ca="1" si="45"/>
        <v>0.30440149754678819</v>
      </c>
      <c r="D607" s="10">
        <f t="shared" ca="1" si="46"/>
        <v>7.9258539923744986E-3</v>
      </c>
      <c r="E607" s="10">
        <f t="shared" ca="1" si="47"/>
        <v>14.176739546448967</v>
      </c>
      <c r="F607" s="10">
        <f t="shared" ca="1" si="48"/>
        <v>-7.9574305311549583E-3</v>
      </c>
      <c r="G607" s="22"/>
    </row>
    <row r="608" spans="1:7" x14ac:dyDescent="0.35">
      <c r="A608" s="10">
        <f t="shared" si="49"/>
        <v>36412</v>
      </c>
      <c r="B608" s="10">
        <v>3.40495457822602E-4</v>
      </c>
      <c r="C608" s="10">
        <f t="shared" ca="1" si="45"/>
        <v>0.28966143496669994</v>
      </c>
      <c r="D608" s="10">
        <f t="shared" ca="1" si="46"/>
        <v>7.5420596129454499E-3</v>
      </c>
      <c r="E608" s="10">
        <f t="shared" ca="1" si="47"/>
        <v>14.182223968131009</v>
      </c>
      <c r="F608" s="10">
        <f t="shared" ca="1" si="48"/>
        <v>-7.5706447625145225E-3</v>
      </c>
      <c r="G608" s="22"/>
    </row>
    <row r="609" spans="1:7" x14ac:dyDescent="0.35">
      <c r="A609" s="10">
        <f t="shared" si="49"/>
        <v>36472</v>
      </c>
      <c r="B609" s="10">
        <v>5.0749066050118801E-4</v>
      </c>
      <c r="C609" s="10">
        <f t="shared" ca="1" si="45"/>
        <v>0.31299322638153443</v>
      </c>
      <c r="D609" s="10">
        <f t="shared" ca="1" si="46"/>
        <v>8.1495611319092037E-3</v>
      </c>
      <c r="E609" s="10">
        <f t="shared" ca="1" si="47"/>
        <v>14.173542771425016</v>
      </c>
      <c r="F609" s="10">
        <f t="shared" ca="1" si="48"/>
        <v>-8.1829503338613947E-3</v>
      </c>
      <c r="G609" s="22"/>
    </row>
    <row r="610" spans="1:7" x14ac:dyDescent="0.35">
      <c r="A610" s="10">
        <f t="shared" si="49"/>
        <v>36532</v>
      </c>
      <c r="B610" s="10">
        <v>3.6524944877709703E-4</v>
      </c>
      <c r="C610" s="10">
        <f t="shared" ca="1" si="45"/>
        <v>0.29311994721358525</v>
      </c>
      <c r="D610" s="10">
        <f t="shared" ca="1" si="46"/>
        <v>7.6321106255737266E-3</v>
      </c>
      <c r="E610" s="10">
        <f t="shared" ca="1" si="47"/>
        <v>14.180937139160552</v>
      </c>
      <c r="F610" s="10">
        <f t="shared" ca="1" si="48"/>
        <v>-7.6613842232165991E-3</v>
      </c>
      <c r="G610" s="22"/>
    </row>
    <row r="611" spans="1:7" x14ac:dyDescent="0.35">
      <c r="A611" s="10">
        <f t="shared" si="49"/>
        <v>36592</v>
      </c>
      <c r="B611" s="10">
        <v>4.5263264920433099E-4</v>
      </c>
      <c r="C611" s="10">
        <f t="shared" ca="1" si="45"/>
        <v>0.30532872071621669</v>
      </c>
      <c r="D611" s="10">
        <f t="shared" ca="1" si="46"/>
        <v>7.9499965656484924E-3</v>
      </c>
      <c r="E611" s="10">
        <f t="shared" ca="1" si="47"/>
        <v>14.176394549076882</v>
      </c>
      <c r="F611" s="10">
        <f t="shared" ca="1" si="48"/>
        <v>-7.9817662797843671E-3</v>
      </c>
      <c r="G611" s="22"/>
    </row>
    <row r="612" spans="1:7" x14ac:dyDescent="0.35">
      <c r="A612" s="10">
        <f t="shared" si="49"/>
        <v>36652</v>
      </c>
      <c r="B612" s="10">
        <v>5.1273960340877901E-4</v>
      </c>
      <c r="C612" s="10">
        <f t="shared" ca="1" si="45"/>
        <v>0.31372658422118449</v>
      </c>
      <c r="D612" s="10">
        <f t="shared" ca="1" si="46"/>
        <v>8.1686559366590909E-3</v>
      </c>
      <c r="E612" s="10">
        <f t="shared" ca="1" si="47"/>
        <v>14.173269906665141</v>
      </c>
      <c r="F612" s="10">
        <f t="shared" ca="1" si="48"/>
        <v>-8.2022022168143048E-3</v>
      </c>
      <c r="G612" s="22"/>
    </row>
    <row r="613" spans="1:7" x14ac:dyDescent="0.35">
      <c r="A613" s="10">
        <f t="shared" si="49"/>
        <v>36712</v>
      </c>
      <c r="B613" s="10">
        <v>4.70466506339064E-4</v>
      </c>
      <c r="C613" s="10">
        <f t="shared" ca="1" si="45"/>
        <v>0.3078203841180116</v>
      </c>
      <c r="D613" s="10">
        <f t="shared" ca="1" si="46"/>
        <v>8.0148732514727268E-3</v>
      </c>
      <c r="E613" s="10">
        <f t="shared" ca="1" si="47"/>
        <v>14.175467461236453</v>
      </c>
      <c r="F613" s="10">
        <f t="shared" ca="1" si="48"/>
        <v>-8.0471650067125196E-3</v>
      </c>
      <c r="G613" s="22"/>
    </row>
    <row r="614" spans="1:7" x14ac:dyDescent="0.35">
      <c r="A614" s="10">
        <f t="shared" si="49"/>
        <v>36772</v>
      </c>
      <c r="B614" s="10">
        <v>6.0868206977273505E-4</v>
      </c>
      <c r="C614" s="10">
        <f t="shared" ca="1" si="45"/>
        <v>0.32713121846889415</v>
      </c>
      <c r="D614" s="10">
        <f t="shared" ca="1" si="46"/>
        <v>8.517679100883831E-3</v>
      </c>
      <c r="E614" s="10">
        <f t="shared" ca="1" si="47"/>
        <v>14.168282365648368</v>
      </c>
      <c r="F614" s="10">
        <f t="shared" ca="1" si="48"/>
        <v>-8.5541618427611831E-3</v>
      </c>
      <c r="G614" s="22"/>
    </row>
    <row r="615" spans="1:7" x14ac:dyDescent="0.35">
      <c r="A615" s="10">
        <f t="shared" si="49"/>
        <v>36832</v>
      </c>
      <c r="B615" s="10">
        <v>6.6373481165247399E-4</v>
      </c>
      <c r="C615" s="10">
        <f t="shared" ca="1" si="45"/>
        <v>0.33482293098368426</v>
      </c>
      <c r="D615" s="10">
        <f t="shared" ca="1" si="46"/>
        <v>8.7179520654876788E-3</v>
      </c>
      <c r="E615" s="10">
        <f t="shared" ca="1" si="47"/>
        <v>14.16542046498418</v>
      </c>
      <c r="F615" s="10">
        <f t="shared" ca="1" si="48"/>
        <v>-8.7561757264408534E-3</v>
      </c>
      <c r="G615" s="22"/>
    </row>
    <row r="616" spans="1:7" x14ac:dyDescent="0.35">
      <c r="A616" s="10">
        <f t="shared" si="49"/>
        <v>36892</v>
      </c>
      <c r="B616" s="10">
        <v>5.5491586702209595E-4</v>
      </c>
      <c r="C616" s="10">
        <f t="shared" ca="1" si="45"/>
        <v>0.31961925520513468</v>
      </c>
      <c r="D616" s="10">
        <f t="shared" ca="1" si="46"/>
        <v>8.3220863574036946E-3</v>
      </c>
      <c r="E616" s="10">
        <f t="shared" ca="1" si="47"/>
        <v>14.1710773859527</v>
      </c>
      <c r="F616" s="10">
        <f t="shared" ca="1" si="48"/>
        <v>-8.3569082464984221E-3</v>
      </c>
      <c r="G616" s="22"/>
    </row>
    <row r="617" spans="1:7" x14ac:dyDescent="0.35">
      <c r="A617" s="10">
        <f t="shared" si="49"/>
        <v>36952</v>
      </c>
      <c r="B617" s="10">
        <v>7.1753235442804898E-4</v>
      </c>
      <c r="C617" s="10">
        <f t="shared" ca="1" si="45"/>
        <v>0.34233927292966349</v>
      </c>
      <c r="D617" s="10">
        <f t="shared" ca="1" si="46"/>
        <v>8.9136588189061127E-3</v>
      </c>
      <c r="E617" s="10">
        <f t="shared" ca="1" si="47"/>
        <v>14.162623815477831</v>
      </c>
      <c r="F617" s="10">
        <f t="shared" ca="1" si="48"/>
        <v>-8.9536231384645289E-3</v>
      </c>
      <c r="G617" s="22"/>
    </row>
    <row r="618" spans="1:7" x14ac:dyDescent="0.35">
      <c r="A618" s="10">
        <f t="shared" si="49"/>
        <v>37012</v>
      </c>
      <c r="B618" s="10">
        <v>6.9790859732868403E-4</v>
      </c>
      <c r="C618" s="10">
        <f t="shared" ca="1" si="45"/>
        <v>0.33959753304687779</v>
      </c>
      <c r="D618" s="10">
        <f t="shared" ca="1" si="46"/>
        <v>8.8422707667080817E-3</v>
      </c>
      <c r="E618" s="10">
        <f t="shared" ca="1" si="47"/>
        <v>14.16364395074374</v>
      </c>
      <c r="F618" s="10">
        <f t="shared" ca="1" si="48"/>
        <v>-8.8815956285384547E-3</v>
      </c>
      <c r="G618" s="22"/>
    </row>
    <row r="619" spans="1:7" x14ac:dyDescent="0.35">
      <c r="A619" s="10">
        <f t="shared" si="49"/>
        <v>37072</v>
      </c>
      <c r="B619" s="10">
        <v>6.5402972604461395E-4</v>
      </c>
      <c r="C619" s="10">
        <f t="shared" ca="1" si="45"/>
        <v>0.33346698165440014</v>
      </c>
      <c r="D619" s="10">
        <f t="shared" ca="1" si="46"/>
        <v>8.682646534826444E-3</v>
      </c>
      <c r="E619" s="10">
        <f t="shared" ca="1" si="47"/>
        <v>14.16592498101733</v>
      </c>
      <c r="F619" s="10">
        <f t="shared" ca="1" si="48"/>
        <v>-8.7205603311774123E-3</v>
      </c>
      <c r="G619" s="22"/>
    </row>
    <row r="620" spans="1:7" x14ac:dyDescent="0.35">
      <c r="A620" s="10">
        <f t="shared" si="49"/>
        <v>37132</v>
      </c>
      <c r="B620" s="10">
        <v>5.7766222623757701E-4</v>
      </c>
      <c r="C620" s="10">
        <f t="shared" ca="1" si="45"/>
        <v>0.32279727050228046</v>
      </c>
      <c r="D620" s="10">
        <f t="shared" ca="1" si="46"/>
        <v>8.4048339307031279E-3</v>
      </c>
      <c r="E620" s="10">
        <f t="shared" ca="1" si="47"/>
        <v>14.169894923130251</v>
      </c>
      <c r="F620" s="10">
        <f t="shared" ca="1" si="48"/>
        <v>-8.4403537126765335E-3</v>
      </c>
      <c r="G620" s="22"/>
    </row>
    <row r="621" spans="1:7" x14ac:dyDescent="0.35">
      <c r="A621" s="10">
        <f t="shared" si="49"/>
        <v>37192</v>
      </c>
      <c r="B621" s="10">
        <v>6.3503246362055905E-4</v>
      </c>
      <c r="C621" s="10">
        <f t="shared" ca="1" si="45"/>
        <v>0.33081277268778675</v>
      </c>
      <c r="D621" s="10">
        <f t="shared" ca="1" si="46"/>
        <v>8.6135375688582479E-3</v>
      </c>
      <c r="E621" s="10">
        <f t="shared" ca="1" si="47"/>
        <v>14.166912548141013</v>
      </c>
      <c r="F621" s="10">
        <f t="shared" ca="1" si="48"/>
        <v>-8.6508484907683401E-3</v>
      </c>
      <c r="G621" s="22"/>
    </row>
    <row r="622" spans="1:7" x14ac:dyDescent="0.35">
      <c r="A622" s="10">
        <f t="shared" si="49"/>
        <v>37252</v>
      </c>
      <c r="B622" s="10">
        <v>7.0292488202897802E-4</v>
      </c>
      <c r="C622" s="10">
        <f t="shared" ca="1" si="45"/>
        <v>0.3402983849661389</v>
      </c>
      <c r="D622" s="10">
        <f t="shared" ca="1" si="46"/>
        <v>8.8605191985558426E-3</v>
      </c>
      <c r="E622" s="10">
        <f t="shared" ca="1" si="47"/>
        <v>14.163383180652637</v>
      </c>
      <c r="F622" s="10">
        <f t="shared" ca="1" si="48"/>
        <v>-8.9000070269461828E-3</v>
      </c>
      <c r="G622" s="22"/>
    </row>
    <row r="623" spans="1:7" x14ac:dyDescent="0.35">
      <c r="A623" s="10">
        <f t="shared" si="49"/>
        <v>37312</v>
      </c>
      <c r="B623" s="10">
        <v>5.1858495080276496E-4</v>
      </c>
      <c r="C623" s="10">
        <f t="shared" ca="1" si="45"/>
        <v>0.31454326891605094</v>
      </c>
      <c r="D623" s="10">
        <f t="shared" ca="1" si="46"/>
        <v>8.1899203644016771E-3</v>
      </c>
      <c r="E623" s="10">
        <f t="shared" ca="1" si="47"/>
        <v>14.172966037992699</v>
      </c>
      <c r="F623" s="10">
        <f t="shared" ca="1" si="48"/>
        <v>-8.2236420067777587E-3</v>
      </c>
      <c r="G623" s="22"/>
    </row>
    <row r="624" spans="1:7" x14ac:dyDescent="0.35">
      <c r="A624" s="10">
        <f t="shared" si="49"/>
        <v>37372</v>
      </c>
      <c r="B624" s="10">
        <v>8.7886617734256301E-4</v>
      </c>
      <c r="C624" s="10">
        <f t="shared" ca="1" si="45"/>
        <v>0.36488008274947742</v>
      </c>
      <c r="D624" s="10">
        <f t="shared" ca="1" si="46"/>
        <v>9.500565154589519E-3</v>
      </c>
      <c r="E624" s="10">
        <f t="shared" ca="1" si="47"/>
        <v>14.154236923940914</v>
      </c>
      <c r="F624" s="10">
        <f t="shared" ca="1" si="48"/>
        <v>-9.5459834187468454E-3</v>
      </c>
      <c r="G624" s="22"/>
    </row>
    <row r="625" spans="1:7" x14ac:dyDescent="0.35">
      <c r="A625" s="10">
        <f t="shared" si="49"/>
        <v>37432</v>
      </c>
      <c r="B625" s="10">
        <v>7.4335366695737299E-4</v>
      </c>
      <c r="C625" s="10">
        <f t="shared" ca="1" si="45"/>
        <v>0.34594690637258929</v>
      </c>
      <c r="D625" s="10">
        <f t="shared" ca="1" si="46"/>
        <v>9.0075925746762944E-3</v>
      </c>
      <c r="E625" s="10">
        <f t="shared" ca="1" si="47"/>
        <v>14.161281502107874</v>
      </c>
      <c r="F625" s="10">
        <f t="shared" ca="1" si="48"/>
        <v>-9.048406209930927E-3</v>
      </c>
      <c r="G625" s="22"/>
    </row>
    <row r="626" spans="1:7" x14ac:dyDescent="0.35">
      <c r="A626" s="10">
        <f t="shared" si="49"/>
        <v>37492</v>
      </c>
      <c r="B626" s="10">
        <v>6.0719012333202598E-4</v>
      </c>
      <c r="C626" s="10">
        <f t="shared" ca="1" si="45"/>
        <v>0.3269227706656137</v>
      </c>
      <c r="D626" s="10">
        <f t="shared" ca="1" si="46"/>
        <v>8.5122516412059167E-3</v>
      </c>
      <c r="E626" s="10">
        <f t="shared" ca="1" si="47"/>
        <v>14.168359924047166</v>
      </c>
      <c r="F626" s="10">
        <f t="shared" ca="1" si="48"/>
        <v>-8.5486877715565141E-3</v>
      </c>
      <c r="G626" s="22"/>
    </row>
    <row r="627" spans="1:7" x14ac:dyDescent="0.35">
      <c r="A627" s="10">
        <f t="shared" si="49"/>
        <v>37552</v>
      </c>
      <c r="B627" s="10">
        <v>7.3720699506577697E-4</v>
      </c>
      <c r="C627" s="10">
        <f t="shared" ca="1" si="45"/>
        <v>0.34508812202327976</v>
      </c>
      <c r="D627" s="10">
        <f t="shared" ca="1" si="46"/>
        <v>8.9852319771811483E-3</v>
      </c>
      <c r="E627" s="10">
        <f t="shared" ca="1" si="47"/>
        <v>14.161601035046081</v>
      </c>
      <c r="F627" s="10">
        <f t="shared" ca="1" si="48"/>
        <v>-9.0258426210871514E-3</v>
      </c>
      <c r="G627" s="22"/>
    </row>
    <row r="628" spans="1:7" x14ac:dyDescent="0.35">
      <c r="A628" s="10">
        <f t="shared" si="49"/>
        <v>37612</v>
      </c>
      <c r="B628" s="10">
        <v>5.4470998611265398E-4</v>
      </c>
      <c r="C628" s="10">
        <f t="shared" ca="1" si="45"/>
        <v>0.31819333709033681</v>
      </c>
      <c r="D628" s="10">
        <f t="shared" ca="1" si="46"/>
        <v>8.2849590144896453E-3</v>
      </c>
      <c r="E628" s="10">
        <f t="shared" ca="1" si="47"/>
        <v>14.171607935682943</v>
      </c>
      <c r="F628" s="10">
        <f t="shared" ca="1" si="48"/>
        <v>-8.3194700345376928E-3</v>
      </c>
      <c r="G628" s="22"/>
    </row>
    <row r="629" spans="1:7" x14ac:dyDescent="0.35">
      <c r="A629" s="10">
        <f t="shared" si="49"/>
        <v>37672</v>
      </c>
      <c r="B629" s="10">
        <v>4.84034343644142E-4</v>
      </c>
      <c r="C629" s="10">
        <f t="shared" ca="1" si="45"/>
        <v>0.30971601911156155</v>
      </c>
      <c r="D629" s="10">
        <f t="shared" ca="1" si="46"/>
        <v>8.064230847617284E-3</v>
      </c>
      <c r="E629" s="10">
        <f t="shared" ca="1" si="47"/>
        <v>14.174762141187548</v>
      </c>
      <c r="F629" s="10">
        <f t="shared" ca="1" si="48"/>
        <v>-8.0969226318846864E-3</v>
      </c>
      <c r="G629" s="22"/>
    </row>
    <row r="630" spans="1:7" x14ac:dyDescent="0.35">
      <c r="A630" s="10">
        <f t="shared" si="49"/>
        <v>37732</v>
      </c>
      <c r="B630" s="10">
        <v>6.9929060754968199E-4</v>
      </c>
      <c r="C630" s="10">
        <f t="shared" ca="1" si="45"/>
        <v>0.33979062107391261</v>
      </c>
      <c r="D630" s="10">
        <f t="shared" ca="1" si="46"/>
        <v>8.8472982962120011E-3</v>
      </c>
      <c r="E630" s="10">
        <f t="shared" ca="1" si="47"/>
        <v>14.163572107347129</v>
      </c>
      <c r="F630" s="10">
        <f t="shared" ca="1" si="48"/>
        <v>-8.8866680222721411E-3</v>
      </c>
      <c r="G630" s="22"/>
    </row>
    <row r="631" spans="1:7" x14ac:dyDescent="0.35">
      <c r="A631" s="10">
        <f t="shared" si="49"/>
        <v>37792</v>
      </c>
      <c r="B631" s="10">
        <v>5.7792725047266203E-4</v>
      </c>
      <c r="C631" s="10">
        <f t="shared" ca="1" si="45"/>
        <v>0.32283429845322575</v>
      </c>
      <c r="D631" s="10">
        <f t="shared" ca="1" si="46"/>
        <v>8.4057980459758663E-3</v>
      </c>
      <c r="E631" s="10">
        <f t="shared" ca="1" si="47"/>
        <v>14.169881145923004</v>
      </c>
      <c r="F631" s="10">
        <f t="shared" ca="1" si="48"/>
        <v>-8.4413260003341449E-3</v>
      </c>
      <c r="G631" s="22"/>
    </row>
    <row r="632" spans="1:7" x14ac:dyDescent="0.35">
      <c r="A632" s="10">
        <f t="shared" si="49"/>
        <v>37852</v>
      </c>
      <c r="B632" s="10">
        <v>7.08558224560847E-4</v>
      </c>
      <c r="C632" s="10">
        <f t="shared" ca="1" si="45"/>
        <v>0.34108544932974733</v>
      </c>
      <c r="D632" s="10">
        <f t="shared" ca="1" si="46"/>
        <v>8.8810123869232961E-3</v>
      </c>
      <c r="E632" s="10">
        <f t="shared" ca="1" si="47"/>
        <v>14.163090332990866</v>
      </c>
      <c r="F632" s="10">
        <f t="shared" ca="1" si="48"/>
        <v>-8.9206836326409193E-3</v>
      </c>
      <c r="G632" s="22"/>
    </row>
    <row r="633" spans="1:7" x14ac:dyDescent="0.35">
      <c r="A633" s="10">
        <f t="shared" si="49"/>
        <v>37912</v>
      </c>
      <c r="B633" s="10">
        <v>6.3171643207538702E-4</v>
      </c>
      <c r="C633" s="10">
        <f t="shared" ca="1" si="45"/>
        <v>0.33034947221510264</v>
      </c>
      <c r="D633" s="10">
        <f t="shared" ca="1" si="46"/>
        <v>8.6014743828007351E-3</v>
      </c>
      <c r="E633" s="10">
        <f t="shared" ca="1" si="47"/>
        <v>14.167084931069775</v>
      </c>
      <c r="F633" s="10">
        <f t="shared" ca="1" si="48"/>
        <v>-8.6386805692536418E-3</v>
      </c>
      <c r="G633" s="22"/>
    </row>
    <row r="634" spans="1:7" x14ac:dyDescent="0.35">
      <c r="A634" s="10">
        <f t="shared" si="49"/>
        <v>37972</v>
      </c>
      <c r="B634" s="10">
        <v>5.3272089391331195E-4</v>
      </c>
      <c r="C634" s="10">
        <f t="shared" ca="1" si="45"/>
        <v>0.31651827700500818</v>
      </c>
      <c r="D634" s="10">
        <f t="shared" ca="1" si="46"/>
        <v>8.2413446375179007E-3</v>
      </c>
      <c r="E634" s="10">
        <f t="shared" ca="1" si="47"/>
        <v>14.172231185129869</v>
      </c>
      <c r="F634" s="10">
        <f t="shared" ca="1" si="48"/>
        <v>-8.2754922625520189E-3</v>
      </c>
      <c r="G634" s="22"/>
    </row>
    <row r="635" spans="1:7" x14ac:dyDescent="0.35">
      <c r="A635" s="10">
        <f t="shared" si="49"/>
        <v>38032</v>
      </c>
      <c r="B635" s="10">
        <v>8.6739406126151004E-4</v>
      </c>
      <c r="C635" s="10">
        <f t="shared" ca="1" si="45"/>
        <v>0.36327725215795997</v>
      </c>
      <c r="D635" s="10">
        <f t="shared" ca="1" si="46"/>
        <v>9.4588314530628832E-3</v>
      </c>
      <c r="E635" s="10">
        <f t="shared" ca="1" si="47"/>
        <v>14.154833298535729</v>
      </c>
      <c r="F635" s="10">
        <f t="shared" ca="1" si="48"/>
        <v>-9.5038503080358151E-3</v>
      </c>
      <c r="G635" s="22"/>
    </row>
    <row r="636" spans="1:7" x14ac:dyDescent="0.35">
      <c r="A636" s="10">
        <f t="shared" si="49"/>
        <v>38092</v>
      </c>
      <c r="B636" s="10">
        <v>3.3791351826437799E-4</v>
      </c>
      <c r="C636" s="10">
        <f t="shared" ca="1" si="45"/>
        <v>0.28930069840509859</v>
      </c>
      <c r="D636" s="10">
        <f t="shared" ca="1" si="46"/>
        <v>7.5326669347227553E-3</v>
      </c>
      <c r="E636" s="10">
        <f t="shared" ca="1" si="47"/>
        <v>14.182358189502811</v>
      </c>
      <c r="F636" s="10">
        <f t="shared" ca="1" si="48"/>
        <v>-7.5611807505959524E-3</v>
      </c>
      <c r="G636" s="22"/>
    </row>
    <row r="637" spans="1:7" x14ac:dyDescent="0.35">
      <c r="A637" s="10">
        <f t="shared" si="49"/>
        <v>38152</v>
      </c>
      <c r="B637" s="10">
        <v>4.9686083959427096E-4</v>
      </c>
      <c r="C637" s="10">
        <f t="shared" ca="1" si="45"/>
        <v>0.31150807734611824</v>
      </c>
      <c r="D637" s="10">
        <f t="shared" ca="1" si="46"/>
        <v>8.1108915638995541E-3</v>
      </c>
      <c r="E637" s="10">
        <f t="shared" ca="1" si="47"/>
        <v>14.174095359551874</v>
      </c>
      <c r="F637" s="10">
        <f t="shared" ca="1" si="48"/>
        <v>-8.1439637964733236E-3</v>
      </c>
      <c r="G637" s="22"/>
    </row>
    <row r="638" spans="1:7" x14ac:dyDescent="0.35">
      <c r="A638" s="10">
        <f t="shared" si="49"/>
        <v>38212</v>
      </c>
      <c r="B638" s="10">
        <v>4.7677454871642599E-4</v>
      </c>
      <c r="C638" s="10">
        <f t="shared" ca="1" si="45"/>
        <v>0.30870171439950367</v>
      </c>
      <c r="D638" s="10">
        <f t="shared" ca="1" si="46"/>
        <v>8.0378208886770774E-3</v>
      </c>
      <c r="E638" s="10">
        <f t="shared" ca="1" si="47"/>
        <v>14.175139539500803</v>
      </c>
      <c r="F638" s="10">
        <f t="shared" ca="1" si="48"/>
        <v>-8.0702983199185552E-3</v>
      </c>
      <c r="G638" s="22"/>
    </row>
    <row r="639" spans="1:7" x14ac:dyDescent="0.35">
      <c r="A639" s="10">
        <f t="shared" si="49"/>
        <v>38272</v>
      </c>
      <c r="B639" s="10">
        <v>5.5333100180347805E-4</v>
      </c>
      <c r="C639" s="10">
        <f t="shared" ca="1" si="45"/>
        <v>0.31939782522326515</v>
      </c>
      <c r="D639" s="10">
        <f t="shared" ca="1" si="46"/>
        <v>8.3163208742507676E-3</v>
      </c>
      <c r="E639" s="10">
        <f t="shared" ca="1" si="47"/>
        <v>14.171159774706956</v>
      </c>
      <c r="F639" s="10">
        <f t="shared" ca="1" si="48"/>
        <v>-8.3510943967455113E-3</v>
      </c>
      <c r="G639" s="22"/>
    </row>
    <row r="640" spans="1:7" x14ac:dyDescent="0.35">
      <c r="A640" s="10">
        <f t="shared" si="49"/>
        <v>38332</v>
      </c>
      <c r="B640" s="10">
        <v>8.0303489602795398E-4</v>
      </c>
      <c r="C640" s="10">
        <f t="shared" ca="1" si="45"/>
        <v>0.35428528954600191</v>
      </c>
      <c r="D640" s="10">
        <f t="shared" ca="1" si="46"/>
        <v>9.2247032265540246E-3</v>
      </c>
      <c r="E640" s="10">
        <f t="shared" ca="1" si="47"/>
        <v>14.158178990892543</v>
      </c>
      <c r="F640" s="10">
        <f t="shared" ca="1" si="48"/>
        <v>-9.2675142842892719E-3</v>
      </c>
      <c r="G640" s="22"/>
    </row>
    <row r="641" spans="1:7" x14ac:dyDescent="0.35">
      <c r="A641" s="10">
        <f t="shared" si="49"/>
        <v>38392</v>
      </c>
      <c r="B641" s="10">
        <v>7.4029309569449697E-4</v>
      </c>
      <c r="C641" s="10">
        <f t="shared" ca="1" si="45"/>
        <v>0.34551929761994093</v>
      </c>
      <c r="D641" s="10">
        <f t="shared" ca="1" si="46"/>
        <v>8.9964587117792125E-3</v>
      </c>
      <c r="E641" s="10">
        <f t="shared" ca="1" si="47"/>
        <v>14.161440605008673</v>
      </c>
      <c r="F641" s="10">
        <f t="shared" ca="1" si="48"/>
        <v>-9.0371712092696711E-3</v>
      </c>
      <c r="G641" s="22"/>
    </row>
    <row r="642" spans="1:7" x14ac:dyDescent="0.35">
      <c r="A642" s="10">
        <f t="shared" si="49"/>
        <v>38452</v>
      </c>
      <c r="B642" s="10">
        <v>7.4319402477736297E-4</v>
      </c>
      <c r="C642" s="10">
        <f t="shared" ca="1" si="45"/>
        <v>0.34592460191123198</v>
      </c>
      <c r="D642" s="10">
        <f t="shared" ca="1" si="46"/>
        <v>9.0070118222637038E-3</v>
      </c>
      <c r="E642" s="10">
        <f t="shared" ca="1" si="47"/>
        <v>14.161289801059851</v>
      </c>
      <c r="F642" s="10">
        <f t="shared" ca="1" si="48"/>
        <v>-9.0478201789602718E-3</v>
      </c>
      <c r="G642" s="22"/>
    </row>
    <row r="643" spans="1:7" x14ac:dyDescent="0.35">
      <c r="A643" s="10">
        <f t="shared" si="49"/>
        <v>38512</v>
      </c>
      <c r="B643" s="10">
        <v>7.0766544605194897E-4</v>
      </c>
      <c r="C643" s="10">
        <f t="shared" ref="C643:C706" ca="1" si="50">(B643-$C$2)/($C$1367-$C$2)</f>
        <v>0.3409607144773974</v>
      </c>
      <c r="D643" s="10">
        <f t="shared" ref="D643:D706" ca="1" si="51">$L$4*C643</f>
        <v>8.8777646032052356E-3</v>
      </c>
      <c r="E643" s="10">
        <f t="shared" ref="E643:E706" ca="1" si="52">$K$6*(1-D643)</f>
        <v>14.163136743820196</v>
      </c>
      <c r="F643" s="10">
        <f t="shared" ref="F643:F706" ca="1" si="53">LN(E643/$K$6)</f>
        <v>-8.9174067522286085E-3</v>
      </c>
      <c r="G643" s="22"/>
    </row>
    <row r="644" spans="1:7" x14ac:dyDescent="0.35">
      <c r="A644" s="10">
        <f t="shared" ref="A644:A707" si="54">A643+60</f>
        <v>38572</v>
      </c>
      <c r="B644" s="10">
        <v>5.7053172756674198E-4</v>
      </c>
      <c r="C644" s="10">
        <f t="shared" ca="1" si="50"/>
        <v>0.32180103046063152</v>
      </c>
      <c r="D644" s="10">
        <f t="shared" ca="1" si="51"/>
        <v>8.3788943306186935E-3</v>
      </c>
      <c r="E644" s="10">
        <f t="shared" ca="1" si="52"/>
        <v>14.170265600015458</v>
      </c>
      <c r="F644" s="10">
        <f t="shared" ca="1" si="53"/>
        <v>-8.4141945887769437E-3</v>
      </c>
      <c r="G644" s="22"/>
    </row>
    <row r="645" spans="1:7" x14ac:dyDescent="0.35">
      <c r="A645" s="10">
        <f t="shared" si="54"/>
        <v>38632</v>
      </c>
      <c r="B645" s="10">
        <v>6.8129797618142495E-4</v>
      </c>
      <c r="C645" s="10">
        <f t="shared" ca="1" si="50"/>
        <v>0.3372767744761983</v>
      </c>
      <c r="D645" s="10">
        <f t="shared" ca="1" si="51"/>
        <v>8.7818440154240132E-3</v>
      </c>
      <c r="E645" s="10">
        <f t="shared" ca="1" si="52"/>
        <v>14.16450744901959</v>
      </c>
      <c r="F645" s="10">
        <f t="shared" ca="1" si="53"/>
        <v>-8.8206316592394536E-3</v>
      </c>
      <c r="G645" s="22"/>
    </row>
    <row r="646" spans="1:7" x14ac:dyDescent="0.35">
      <c r="A646" s="10">
        <f t="shared" si="54"/>
        <v>38692</v>
      </c>
      <c r="B646" s="10">
        <v>5.8270475770281398E-4</v>
      </c>
      <c r="C646" s="10">
        <f t="shared" ca="1" si="50"/>
        <v>0.32350178949721281</v>
      </c>
      <c r="D646" s="10">
        <f t="shared" ca="1" si="51"/>
        <v>8.4231778440336785E-3</v>
      </c>
      <c r="E646" s="10">
        <f t="shared" ca="1" si="52"/>
        <v>14.169632788608759</v>
      </c>
      <c r="F646" s="10">
        <f t="shared" ca="1" si="53"/>
        <v>-8.4588532814882846E-3</v>
      </c>
      <c r="G646" s="22"/>
    </row>
    <row r="647" spans="1:7" x14ac:dyDescent="0.35">
      <c r="A647" s="10">
        <f t="shared" si="54"/>
        <v>38752</v>
      </c>
      <c r="B647" s="10">
        <v>5.7775437993353601E-4</v>
      </c>
      <c r="C647" s="10">
        <f t="shared" ca="1" si="50"/>
        <v>0.32281014578718525</v>
      </c>
      <c r="D647" s="10">
        <f t="shared" ca="1" si="51"/>
        <v>8.4051691709338371E-3</v>
      </c>
      <c r="E647" s="10">
        <f t="shared" ca="1" si="52"/>
        <v>14.169890132547355</v>
      </c>
      <c r="F647" s="10">
        <f t="shared" ca="1" si="53"/>
        <v>-8.4406917944852347E-3</v>
      </c>
      <c r="G647" s="22"/>
    </row>
    <row r="648" spans="1:7" x14ac:dyDescent="0.35">
      <c r="A648" s="10">
        <f t="shared" si="54"/>
        <v>38812</v>
      </c>
      <c r="B648" s="10">
        <v>6.9257054072532898E-4</v>
      </c>
      <c r="C648" s="10">
        <f t="shared" ca="1" si="50"/>
        <v>0.33885172465698188</v>
      </c>
      <c r="D648" s="10">
        <f t="shared" ca="1" si="51"/>
        <v>8.8228517807561659E-3</v>
      </c>
      <c r="E648" s="10">
        <f t="shared" ca="1" si="52"/>
        <v>14.163921448052994</v>
      </c>
      <c r="F648" s="10">
        <f t="shared" ca="1" si="53"/>
        <v>-8.8620035947469689E-3</v>
      </c>
      <c r="G648" s="22"/>
    </row>
    <row r="649" spans="1:7" x14ac:dyDescent="0.35">
      <c r="A649" s="10">
        <f t="shared" si="54"/>
        <v>38872</v>
      </c>
      <c r="B649" s="10">
        <v>7.3367143218525804E-4</v>
      </c>
      <c r="C649" s="10">
        <f t="shared" ca="1" si="50"/>
        <v>0.34459414965557611</v>
      </c>
      <c r="D649" s="10">
        <f t="shared" ca="1" si="51"/>
        <v>8.9723701716570639E-3</v>
      </c>
      <c r="E649" s="10">
        <f t="shared" ca="1" si="52"/>
        <v>14.161784830247019</v>
      </c>
      <c r="F649" s="10">
        <f t="shared" ca="1" si="53"/>
        <v>-9.0128642856710361E-3</v>
      </c>
      <c r="G649" s="22"/>
    </row>
    <row r="650" spans="1:7" x14ac:dyDescent="0.35">
      <c r="A650" s="10">
        <f t="shared" si="54"/>
        <v>38932</v>
      </c>
      <c r="B650" s="10">
        <v>7.3582090658732397E-4</v>
      </c>
      <c r="C650" s="10">
        <f t="shared" ca="1" si="50"/>
        <v>0.34489446420112058</v>
      </c>
      <c r="D650" s="10">
        <f t="shared" ca="1" si="51"/>
        <v>8.9801896116366783E-3</v>
      </c>
      <c r="E650" s="10">
        <f t="shared" ca="1" si="52"/>
        <v>14.16167309044971</v>
      </c>
      <c r="F650" s="10">
        <f t="shared" ca="1" si="53"/>
        <v>-9.0207545508795249E-3</v>
      </c>
      <c r="G650" s="22"/>
    </row>
    <row r="651" spans="1:7" x14ac:dyDescent="0.35">
      <c r="A651" s="10">
        <f t="shared" si="54"/>
        <v>38992</v>
      </c>
      <c r="B651" s="10">
        <v>6.4421289906282898E-4</v>
      </c>
      <c r="C651" s="10">
        <f t="shared" ca="1" si="50"/>
        <v>0.33209542034113676</v>
      </c>
      <c r="D651" s="10">
        <f t="shared" ca="1" si="51"/>
        <v>8.6469345071323485E-3</v>
      </c>
      <c r="E651" s="10">
        <f t="shared" ca="1" si="52"/>
        <v>14.166435305893078</v>
      </c>
      <c r="F651" s="10">
        <f t="shared" ca="1" si="53"/>
        <v>-8.6845361615964043E-3</v>
      </c>
      <c r="G651" s="22"/>
    </row>
    <row r="652" spans="1:7" x14ac:dyDescent="0.35">
      <c r="A652" s="10">
        <f t="shared" si="54"/>
        <v>39052</v>
      </c>
      <c r="B652" s="10">
        <v>9.6022825481013895E-4</v>
      </c>
      <c r="C652" s="10">
        <f t="shared" ca="1" si="50"/>
        <v>0.37624761301443221</v>
      </c>
      <c r="D652" s="10">
        <f t="shared" ca="1" si="51"/>
        <v>9.7965472238632795E-3</v>
      </c>
      <c r="E652" s="10">
        <f t="shared" ca="1" si="52"/>
        <v>14.150007340170994</v>
      </c>
      <c r="F652" s="10">
        <f t="shared" ca="1" si="53"/>
        <v>-9.844849112664365E-3</v>
      </c>
      <c r="G652" s="22"/>
    </row>
    <row r="653" spans="1:7" x14ac:dyDescent="0.35">
      <c r="A653" s="10">
        <f t="shared" si="54"/>
        <v>39112</v>
      </c>
      <c r="B653" s="10">
        <v>6.8942780074477501E-4</v>
      </c>
      <c r="C653" s="10">
        <f t="shared" ca="1" si="50"/>
        <v>0.33841263567405772</v>
      </c>
      <c r="D653" s="10">
        <f t="shared" ca="1" si="51"/>
        <v>8.8114190013632784E-3</v>
      </c>
      <c r="E653" s="10">
        <f t="shared" ca="1" si="52"/>
        <v>14.164084822470517</v>
      </c>
      <c r="F653" s="10">
        <f t="shared" ca="1" si="53"/>
        <v>-8.8504691142780208E-3</v>
      </c>
      <c r="G653" s="22"/>
    </row>
    <row r="654" spans="1:7" x14ac:dyDescent="0.35">
      <c r="A654" s="10">
        <f t="shared" si="54"/>
        <v>39172</v>
      </c>
      <c r="B654" s="10">
        <v>8.3937115646703204E-4</v>
      </c>
      <c r="C654" s="10">
        <f t="shared" ca="1" si="50"/>
        <v>0.35936202250456123</v>
      </c>
      <c r="D654" s="10">
        <f t="shared" ca="1" si="51"/>
        <v>9.3568886609625129E-3</v>
      </c>
      <c r="E654" s="10">
        <f t="shared" ca="1" si="52"/>
        <v>14.156290061034845</v>
      </c>
      <c r="F654" s="10">
        <f t="shared" ca="1" si="53"/>
        <v>-9.400939343896483E-3</v>
      </c>
      <c r="G654" s="22"/>
    </row>
    <row r="655" spans="1:7" x14ac:dyDescent="0.35">
      <c r="A655" s="10">
        <f t="shared" si="54"/>
        <v>39232</v>
      </c>
      <c r="B655" s="10">
        <v>8.1586881394399996E-4</v>
      </c>
      <c r="C655" s="10">
        <f t="shared" ca="1" si="50"/>
        <v>0.35607838474304554</v>
      </c>
      <c r="D655" s="10">
        <f t="shared" ca="1" si="51"/>
        <v>9.271390942747048E-3</v>
      </c>
      <c r="E655" s="10">
        <f t="shared" ca="1" si="52"/>
        <v>14.157511823428143</v>
      </c>
      <c r="F655" s="10">
        <f t="shared" ca="1" si="53"/>
        <v>-9.3146378009922714E-3</v>
      </c>
      <c r="G655" s="22"/>
    </row>
    <row r="656" spans="1:7" x14ac:dyDescent="0.35">
      <c r="A656" s="10">
        <f t="shared" si="54"/>
        <v>39292</v>
      </c>
      <c r="B656" s="10">
        <v>7.5801062598257495E-4</v>
      </c>
      <c r="C656" s="10">
        <f t="shared" ca="1" si="50"/>
        <v>0.3479947083768779</v>
      </c>
      <c r="D656" s="10">
        <f t="shared" ca="1" si="51"/>
        <v>9.0609122193629592E-3</v>
      </c>
      <c r="E656" s="10">
        <f t="shared" ca="1" si="52"/>
        <v>14.160519564385302</v>
      </c>
      <c r="F656" s="10">
        <f t="shared" ca="1" si="53"/>
        <v>-9.1022119492599855E-3</v>
      </c>
      <c r="G656" s="22"/>
    </row>
    <row r="657" spans="1:7" x14ac:dyDescent="0.35">
      <c r="A657" s="10">
        <f t="shared" si="54"/>
        <v>39352</v>
      </c>
      <c r="B657" s="10">
        <v>8.0166802981156799E-4</v>
      </c>
      <c r="C657" s="10">
        <f t="shared" ca="1" si="50"/>
        <v>0.35409431736871083</v>
      </c>
      <c r="D657" s="10">
        <f t="shared" ca="1" si="51"/>
        <v>9.2197307884878087E-3</v>
      </c>
      <c r="E657" s="10">
        <f t="shared" ca="1" si="52"/>
        <v>14.158250047032508</v>
      </c>
      <c r="F657" s="10">
        <f t="shared" ca="1" si="53"/>
        <v>-9.2624955624814632E-3</v>
      </c>
      <c r="G657" s="22"/>
    </row>
    <row r="658" spans="1:7" x14ac:dyDescent="0.35">
      <c r="A658" s="10">
        <f t="shared" si="54"/>
        <v>39412</v>
      </c>
      <c r="B658" s="10">
        <v>7.7022149015795705E-4</v>
      </c>
      <c r="C658" s="10">
        <f t="shared" ca="1" si="50"/>
        <v>0.34970075340910101</v>
      </c>
      <c r="D658" s="10">
        <f t="shared" ca="1" si="51"/>
        <v>9.1053333668894686E-3</v>
      </c>
      <c r="E658" s="10">
        <f t="shared" ca="1" si="52"/>
        <v>14.159884786187149</v>
      </c>
      <c r="F658" s="10">
        <f t="shared" ca="1" si="53"/>
        <v>-9.1470402780085107E-3</v>
      </c>
      <c r="G658" s="22"/>
    </row>
    <row r="659" spans="1:7" x14ac:dyDescent="0.35">
      <c r="A659" s="10">
        <f t="shared" si="54"/>
        <v>39472</v>
      </c>
      <c r="B659" s="10">
        <v>5.8795606025598102E-4</v>
      </c>
      <c r="C659" s="10">
        <f t="shared" ca="1" si="50"/>
        <v>0.32423547701554534</v>
      </c>
      <c r="D659" s="10">
        <f t="shared" ca="1" si="51"/>
        <v>8.4422812327922623E-3</v>
      </c>
      <c r="E659" s="10">
        <f t="shared" ca="1" si="52"/>
        <v>14.169359801183399</v>
      </c>
      <c r="F659" s="10">
        <f t="shared" ca="1" si="53"/>
        <v>-8.4781191339708441E-3</v>
      </c>
      <c r="G659" s="22"/>
    </row>
    <row r="660" spans="1:7" x14ac:dyDescent="0.35">
      <c r="A660" s="10">
        <f t="shared" si="54"/>
        <v>39532</v>
      </c>
      <c r="B660" s="10">
        <v>7.3489263713500503E-4</v>
      </c>
      <c r="C660" s="10">
        <f t="shared" ca="1" si="50"/>
        <v>0.34476477071956618</v>
      </c>
      <c r="D660" s="10">
        <f t="shared" ca="1" si="51"/>
        <v>8.9768127176107042E-3</v>
      </c>
      <c r="E660" s="10">
        <f t="shared" ca="1" si="52"/>
        <v>14.161721346265342</v>
      </c>
      <c r="F660" s="10">
        <f t="shared" ca="1" si="53"/>
        <v>-9.0173470627171234E-3</v>
      </c>
      <c r="G660" s="22"/>
    </row>
    <row r="661" spans="1:7" x14ac:dyDescent="0.35">
      <c r="A661" s="10">
        <f t="shared" si="54"/>
        <v>39592</v>
      </c>
      <c r="B661" s="10">
        <v>5.8663839037218597E-4</v>
      </c>
      <c r="C661" s="10">
        <f t="shared" ca="1" si="50"/>
        <v>0.32405137832055769</v>
      </c>
      <c r="D661" s="10">
        <f t="shared" ca="1" si="51"/>
        <v>8.4374877630215214E-3</v>
      </c>
      <c r="E661" s="10">
        <f t="shared" ca="1" si="52"/>
        <v>14.169428299866421</v>
      </c>
      <c r="F661" s="10">
        <f t="shared" ca="1" si="53"/>
        <v>-8.4732848635158935E-3</v>
      </c>
      <c r="G661" s="22"/>
    </row>
    <row r="662" spans="1:7" x14ac:dyDescent="0.35">
      <c r="A662" s="10">
        <f t="shared" si="54"/>
        <v>39652</v>
      </c>
      <c r="B662" s="10">
        <v>6.7369049160930601E-4</v>
      </c>
      <c r="C662" s="10">
        <f t="shared" ca="1" si="50"/>
        <v>0.33621389218747844</v>
      </c>
      <c r="D662" s="10">
        <f t="shared" ca="1" si="51"/>
        <v>8.7541692178314708E-3</v>
      </c>
      <c r="E662" s="10">
        <f t="shared" ca="1" si="52"/>
        <v>14.164902921877188</v>
      </c>
      <c r="F662" s="10">
        <f t="shared" ca="1" si="53"/>
        <v>-8.7927120624355648E-3</v>
      </c>
      <c r="G662" s="22"/>
    </row>
    <row r="663" spans="1:7" x14ac:dyDescent="0.35">
      <c r="A663" s="10">
        <f t="shared" si="54"/>
        <v>39712</v>
      </c>
      <c r="B663" s="10">
        <v>7.2188763058236795E-4</v>
      </c>
      <c r="C663" s="10">
        <f t="shared" ca="1" si="50"/>
        <v>0.34294777181559943</v>
      </c>
      <c r="D663" s="10">
        <f t="shared" ca="1" si="51"/>
        <v>8.9295026086486703E-3</v>
      </c>
      <c r="E663" s="10">
        <f t="shared" ca="1" si="52"/>
        <v>14.162397407722409</v>
      </c>
      <c r="F663" s="10">
        <f t="shared" ca="1" si="53"/>
        <v>-8.9696095522887442E-3</v>
      </c>
      <c r="G663" s="22"/>
    </row>
    <row r="664" spans="1:7" x14ac:dyDescent="0.35">
      <c r="A664" s="10">
        <f t="shared" si="54"/>
        <v>39772</v>
      </c>
      <c r="B664" s="10">
        <v>7.2669914511502105E-4</v>
      </c>
      <c r="C664" s="10">
        <f t="shared" ca="1" si="50"/>
        <v>0.34362001420139643</v>
      </c>
      <c r="D664" s="10">
        <f t="shared" ca="1" si="51"/>
        <v>8.9470061197688602E-3</v>
      </c>
      <c r="E664" s="10">
        <f t="shared" ca="1" si="52"/>
        <v>14.162147282548503</v>
      </c>
      <c r="F664" s="10">
        <f t="shared" ca="1" si="53"/>
        <v>-8.9872709252533534E-3</v>
      </c>
      <c r="G664" s="22"/>
    </row>
    <row r="665" spans="1:7" x14ac:dyDescent="0.35">
      <c r="A665" s="10">
        <f t="shared" si="54"/>
        <v>39832</v>
      </c>
      <c r="B665" s="10">
        <v>6.9393027720772405E-4</v>
      </c>
      <c r="C665" s="10">
        <f t="shared" ca="1" si="50"/>
        <v>0.33904170070106887</v>
      </c>
      <c r="D665" s="10">
        <f t="shared" ca="1" si="51"/>
        <v>8.8277982820040811E-3</v>
      </c>
      <c r="E665" s="10">
        <f t="shared" ca="1" si="52"/>
        <v>14.16385076255016</v>
      </c>
      <c r="F665" s="10">
        <f t="shared" ca="1" si="53"/>
        <v>-8.8669941391716599E-3</v>
      </c>
      <c r="G665" s="22"/>
    </row>
    <row r="666" spans="1:7" x14ac:dyDescent="0.35">
      <c r="A666" s="10">
        <f t="shared" si="54"/>
        <v>39892</v>
      </c>
      <c r="B666" s="10">
        <v>6.7855220112331095E-4</v>
      </c>
      <c r="C666" s="10">
        <f t="shared" ca="1" si="50"/>
        <v>0.33689314758212952</v>
      </c>
      <c r="D666" s="10">
        <f t="shared" ca="1" si="51"/>
        <v>8.7718553301696974E-3</v>
      </c>
      <c r="E666" s="10">
        <f t="shared" ca="1" si="52"/>
        <v>14.164650187331874</v>
      </c>
      <c r="F666" s="10">
        <f t="shared" ca="1" si="53"/>
        <v>-8.8105545285235721E-3</v>
      </c>
      <c r="G666" s="22"/>
    </row>
    <row r="667" spans="1:7" x14ac:dyDescent="0.35">
      <c r="A667" s="10">
        <f t="shared" si="54"/>
        <v>39952</v>
      </c>
      <c r="B667" s="10">
        <v>6.4614424848938995E-4</v>
      </c>
      <c r="C667" s="10">
        <f t="shared" ca="1" si="50"/>
        <v>0.3323652594817042</v>
      </c>
      <c r="D667" s="10">
        <f t="shared" ca="1" si="51"/>
        <v>8.6539604437548736E-3</v>
      </c>
      <c r="E667" s="10">
        <f t="shared" ca="1" si="52"/>
        <v>14.166334905258742</v>
      </c>
      <c r="F667" s="10">
        <f t="shared" ca="1" si="53"/>
        <v>-8.6916234060548624E-3</v>
      </c>
      <c r="G667" s="22"/>
    </row>
    <row r="668" spans="1:7" x14ac:dyDescent="0.35">
      <c r="A668" s="10">
        <f t="shared" si="54"/>
        <v>40012</v>
      </c>
      <c r="B668" s="10">
        <v>7.0350361289202995E-4</v>
      </c>
      <c r="C668" s="10">
        <f t="shared" ca="1" si="50"/>
        <v>0.34037924254507218</v>
      </c>
      <c r="D668" s="10">
        <f t="shared" ca="1" si="51"/>
        <v>8.8626245277673172E-3</v>
      </c>
      <c r="E668" s="10">
        <f t="shared" ca="1" si="52"/>
        <v>14.163353095498204</v>
      </c>
      <c r="F668" s="10">
        <f t="shared" ca="1" si="53"/>
        <v>-8.9021311794881038E-3</v>
      </c>
      <c r="G668" s="22"/>
    </row>
    <row r="669" spans="1:7" x14ac:dyDescent="0.35">
      <c r="A669" s="10">
        <f t="shared" si="54"/>
        <v>40072</v>
      </c>
      <c r="B669" s="10">
        <v>7.4048671143123895E-4</v>
      </c>
      <c r="C669" s="10">
        <f t="shared" ca="1" si="50"/>
        <v>0.34554634870830653</v>
      </c>
      <c r="D669" s="10">
        <f t="shared" ca="1" si="51"/>
        <v>8.997163054492531E-3</v>
      </c>
      <c r="E669" s="10">
        <f t="shared" ca="1" si="52"/>
        <v>14.161430539951301</v>
      </c>
      <c r="F669" s="10">
        <f t="shared" ca="1" si="53"/>
        <v>-9.0378819463500359E-3</v>
      </c>
      <c r="G669" s="22"/>
    </row>
    <row r="670" spans="1:7" x14ac:dyDescent="0.35">
      <c r="A670" s="10">
        <f t="shared" si="54"/>
        <v>40132</v>
      </c>
      <c r="B670" s="10">
        <v>8.2856790531839902E-4</v>
      </c>
      <c r="C670" s="10">
        <f t="shared" ca="1" si="50"/>
        <v>0.35785264260406729</v>
      </c>
      <c r="D670" s="10">
        <f t="shared" ca="1" si="51"/>
        <v>9.3175881818034021E-3</v>
      </c>
      <c r="E670" s="10">
        <f t="shared" ca="1" si="52"/>
        <v>14.156851664882028</v>
      </c>
      <c r="F670" s="10">
        <f t="shared" ca="1" si="53"/>
        <v>-9.3612684481199516E-3</v>
      </c>
      <c r="G670" s="22"/>
    </row>
    <row r="671" spans="1:7" x14ac:dyDescent="0.35">
      <c r="A671" s="10">
        <f t="shared" si="54"/>
        <v>40192</v>
      </c>
      <c r="B671" s="10">
        <v>7.6313556106864799E-4</v>
      </c>
      <c r="C671" s="10">
        <f t="shared" ca="1" si="50"/>
        <v>0.34871074042166045</v>
      </c>
      <c r="D671" s="10">
        <f t="shared" ca="1" si="51"/>
        <v>9.0795559037289853E-3</v>
      </c>
      <c r="E671" s="10">
        <f t="shared" ca="1" si="52"/>
        <v>14.160253146135712</v>
      </c>
      <c r="F671" s="10">
        <f t="shared" ca="1" si="53"/>
        <v>-9.1210262840467574E-3</v>
      </c>
      <c r="G671" s="22"/>
    </row>
    <row r="672" spans="1:7" x14ac:dyDescent="0.35">
      <c r="A672" s="10">
        <f t="shared" si="54"/>
        <v>40252</v>
      </c>
      <c r="B672" s="10">
        <v>8.2134047717577496E-4</v>
      </c>
      <c r="C672" s="10">
        <f t="shared" ca="1" si="50"/>
        <v>0.35684286002837279</v>
      </c>
      <c r="D672" s="10">
        <f t="shared" ca="1" si="51"/>
        <v>9.2912959679887566E-3</v>
      </c>
      <c r="E672" s="10">
        <f t="shared" ca="1" si="52"/>
        <v>14.15722738061744</v>
      </c>
      <c r="F672" s="10">
        <f t="shared" ca="1" si="53"/>
        <v>-9.3347293023592903E-3</v>
      </c>
      <c r="G672" s="22"/>
    </row>
    <row r="673" spans="1:7" x14ac:dyDescent="0.35">
      <c r="A673" s="10">
        <f t="shared" si="54"/>
        <v>40312</v>
      </c>
      <c r="B673" s="10">
        <v>7.1149060742200403E-4</v>
      </c>
      <c r="C673" s="10">
        <f t="shared" ca="1" si="50"/>
        <v>0.34149514819634669</v>
      </c>
      <c r="D673" s="10">
        <f t="shared" ca="1" si="51"/>
        <v>8.8916799211623768E-3</v>
      </c>
      <c r="E673" s="10">
        <f t="shared" ca="1" si="52"/>
        <v>14.162937893926589</v>
      </c>
      <c r="F673" s="10">
        <f t="shared" ca="1" si="53"/>
        <v>-8.9314468122195373E-3</v>
      </c>
      <c r="G673" s="22"/>
    </row>
    <row r="674" spans="1:7" x14ac:dyDescent="0.35">
      <c r="A674" s="10">
        <f t="shared" si="54"/>
        <v>40372</v>
      </c>
      <c r="B674" s="10">
        <v>9.3886730724888196E-4</v>
      </c>
      <c r="C674" s="10">
        <f t="shared" ca="1" si="50"/>
        <v>0.3732631609767188</v>
      </c>
      <c r="D674" s="10">
        <f t="shared" ca="1" si="51"/>
        <v>9.7188395539313157E-3</v>
      </c>
      <c r="E674" s="10">
        <f t="shared" ca="1" si="52"/>
        <v>14.151117782774321</v>
      </c>
      <c r="F674" s="10">
        <f t="shared" ca="1" si="53"/>
        <v>-9.7663757234210842E-3</v>
      </c>
      <c r="G674" s="22"/>
    </row>
    <row r="675" spans="1:7" x14ac:dyDescent="0.35">
      <c r="A675" s="10">
        <f t="shared" si="54"/>
        <v>40432</v>
      </c>
      <c r="B675" s="10">
        <v>8.4063665255235099E-4</v>
      </c>
      <c r="C675" s="10">
        <f t="shared" ca="1" si="50"/>
        <v>0.35953883171958873</v>
      </c>
      <c r="D675" s="10">
        <f t="shared" ca="1" si="51"/>
        <v>9.3614923308987918E-3</v>
      </c>
      <c r="E675" s="10">
        <f t="shared" ca="1" si="52"/>
        <v>14.156224274591455</v>
      </c>
      <c r="F675" s="10">
        <f t="shared" ca="1" si="53"/>
        <v>-9.4055865075223979E-3</v>
      </c>
      <c r="G675" s="22"/>
    </row>
    <row r="676" spans="1:7" x14ac:dyDescent="0.35">
      <c r="A676" s="10">
        <f t="shared" si="54"/>
        <v>40492</v>
      </c>
      <c r="B676" s="10">
        <v>9.93592161484598E-4</v>
      </c>
      <c r="C676" s="10">
        <f t="shared" ca="1" si="50"/>
        <v>0.38090906255805018</v>
      </c>
      <c r="D676" s="10">
        <f t="shared" ca="1" si="51"/>
        <v>9.9179197163552328E-3</v>
      </c>
      <c r="E676" s="10">
        <f t="shared" ca="1" si="52"/>
        <v>14.148272927253283</v>
      </c>
      <c r="F676" s="10">
        <f t="shared" ca="1" si="53"/>
        <v>-9.9674299128749734E-3</v>
      </c>
      <c r="G676" s="22"/>
    </row>
    <row r="677" spans="1:7" x14ac:dyDescent="0.35">
      <c r="A677" s="10">
        <f t="shared" si="54"/>
        <v>40552</v>
      </c>
      <c r="B677" s="10">
        <v>9.3622241851881E-4</v>
      </c>
      <c r="C677" s="10">
        <f t="shared" ca="1" si="50"/>
        <v>0.37289362945020993</v>
      </c>
      <c r="D677" s="10">
        <f t="shared" ca="1" si="51"/>
        <v>9.7092178768098409E-3</v>
      </c>
      <c r="E677" s="10">
        <f t="shared" ca="1" si="52"/>
        <v>14.151255276540386</v>
      </c>
      <c r="F677" s="10">
        <f t="shared" ca="1" si="53"/>
        <v>-9.7566596642215692E-3</v>
      </c>
      <c r="G677" s="22"/>
    </row>
    <row r="678" spans="1:7" x14ac:dyDescent="0.35">
      <c r="A678" s="10">
        <f t="shared" si="54"/>
        <v>40612</v>
      </c>
      <c r="B678" s="10">
        <v>1.0325416641628099E-3</v>
      </c>
      <c r="C678" s="10">
        <f t="shared" ca="1" si="50"/>
        <v>0.38635090554289719</v>
      </c>
      <c r="D678" s="10">
        <f t="shared" ca="1" si="51"/>
        <v>1.0059611703073186E-2</v>
      </c>
      <c r="E678" s="10">
        <f t="shared" ca="1" si="52"/>
        <v>14.146248148763082</v>
      </c>
      <c r="F678" s="10">
        <f t="shared" ca="1" si="53"/>
        <v>-1.0110551507915799E-2</v>
      </c>
      <c r="G678" s="22"/>
    </row>
    <row r="679" spans="1:7" x14ac:dyDescent="0.35">
      <c r="A679" s="10">
        <f t="shared" si="54"/>
        <v>40672</v>
      </c>
      <c r="B679" s="10">
        <v>9.2313708198792099E-4</v>
      </c>
      <c r="C679" s="10">
        <f t="shared" ca="1" si="50"/>
        <v>0.37106540721607045</v>
      </c>
      <c r="D679" s="10">
        <f t="shared" ca="1" si="51"/>
        <v>9.6616155403884355E-3</v>
      </c>
      <c r="E679" s="10">
        <f t="shared" ca="1" si="52"/>
        <v>14.151935513927848</v>
      </c>
      <c r="F679" s="10">
        <f t="shared" ca="1" si="53"/>
        <v>-9.7085917702071436E-3</v>
      </c>
      <c r="G679" s="22"/>
    </row>
    <row r="680" spans="1:7" x14ac:dyDescent="0.35">
      <c r="A680" s="10">
        <f t="shared" si="54"/>
        <v>40732</v>
      </c>
      <c r="B680" s="10">
        <v>9.4134025272188404E-4</v>
      </c>
      <c r="C680" s="10">
        <f t="shared" ca="1" si="50"/>
        <v>0.37360866939271442</v>
      </c>
      <c r="D680" s="10">
        <f t="shared" ca="1" si="51"/>
        <v>9.7278357293128018E-3</v>
      </c>
      <c r="E680" s="10">
        <f t="shared" ca="1" si="52"/>
        <v>14.15098922742812</v>
      </c>
      <c r="F680" s="10">
        <f t="shared" ca="1" si="53"/>
        <v>-9.7754602305326239E-3</v>
      </c>
      <c r="G680" s="22"/>
    </row>
    <row r="681" spans="1:7" x14ac:dyDescent="0.35">
      <c r="A681" s="10">
        <f t="shared" si="54"/>
        <v>40792</v>
      </c>
      <c r="B681" s="10">
        <v>1.06075360378622E-3</v>
      </c>
      <c r="C681" s="10">
        <f t="shared" ca="1" si="50"/>
        <v>0.39029254626157234</v>
      </c>
      <c r="D681" s="10">
        <f t="shared" ca="1" si="51"/>
        <v>1.016224217328569E-2</v>
      </c>
      <c r="E681" s="10">
        <f t="shared" ca="1" si="52"/>
        <v>14.144781559343746</v>
      </c>
      <c r="F681" s="10">
        <f t="shared" ca="1" si="53"/>
        <v>-1.021423026657387E-2</v>
      </c>
      <c r="G681" s="22"/>
    </row>
    <row r="682" spans="1:7" x14ac:dyDescent="0.35">
      <c r="A682" s="10">
        <f t="shared" si="54"/>
        <v>40852</v>
      </c>
      <c r="B682" s="10">
        <v>9.4505801515752696E-4</v>
      </c>
      <c r="C682" s="10">
        <f t="shared" ca="1" si="50"/>
        <v>0.3741280978330947</v>
      </c>
      <c r="D682" s="10">
        <f t="shared" ca="1" si="51"/>
        <v>9.7413603473292046E-3</v>
      </c>
      <c r="E682" s="10">
        <f t="shared" ca="1" si="52"/>
        <v>14.150795960636666</v>
      </c>
      <c r="F682" s="10">
        <f t="shared" ca="1" si="53"/>
        <v>-9.7891177994931383E-3</v>
      </c>
      <c r="G682" s="22"/>
    </row>
    <row r="683" spans="1:7" x14ac:dyDescent="0.35">
      <c r="A683" s="10">
        <f t="shared" si="54"/>
        <v>40912</v>
      </c>
      <c r="B683" s="10">
        <v>9.2525753085597601E-4</v>
      </c>
      <c r="C683" s="10">
        <f t="shared" ca="1" si="50"/>
        <v>0.37136166644928031</v>
      </c>
      <c r="D683" s="10">
        <f t="shared" ca="1" si="51"/>
        <v>9.6693293901731359E-3</v>
      </c>
      <c r="E683" s="10">
        <f t="shared" ca="1" si="52"/>
        <v>14.151825283014425</v>
      </c>
      <c r="F683" s="10">
        <f t="shared" ca="1" si="53"/>
        <v>-9.7163809056661967E-3</v>
      </c>
      <c r="G683" s="22"/>
    </row>
    <row r="684" spans="1:7" x14ac:dyDescent="0.35">
      <c r="A684" s="10">
        <f t="shared" si="54"/>
        <v>40972</v>
      </c>
      <c r="B684" s="10">
        <v>7.8368092454807203E-4</v>
      </c>
      <c r="C684" s="10">
        <f t="shared" ca="1" si="50"/>
        <v>0.35158124285259856</v>
      </c>
      <c r="D684" s="10">
        <f t="shared" ca="1" si="51"/>
        <v>9.1542966107745361E-3</v>
      </c>
      <c r="E684" s="10">
        <f t="shared" ca="1" si="52"/>
        <v>14.159185101432032</v>
      </c>
      <c r="F684" s="10">
        <f t="shared" ca="1" si="53"/>
        <v>-9.1964546661247974E-3</v>
      </c>
      <c r="G684" s="22"/>
    </row>
    <row r="685" spans="1:7" x14ac:dyDescent="0.35">
      <c r="A685" s="10">
        <f t="shared" si="54"/>
        <v>41032</v>
      </c>
      <c r="B685" s="10">
        <v>9.2802491207290305E-4</v>
      </c>
      <c r="C685" s="10">
        <f t="shared" ca="1" si="50"/>
        <v>0.37174831205516001</v>
      </c>
      <c r="D685" s="10">
        <f t="shared" ca="1" si="51"/>
        <v>9.6793966751362297E-3</v>
      </c>
      <c r="E685" s="10">
        <f t="shared" ca="1" si="52"/>
        <v>14.151681421512302</v>
      </c>
      <c r="F685" s="10">
        <f t="shared" ca="1" si="53"/>
        <v>-9.726546536633832E-3</v>
      </c>
      <c r="G685" s="22"/>
    </row>
    <row r="686" spans="1:7" x14ac:dyDescent="0.35">
      <c r="A686" s="10">
        <f t="shared" si="54"/>
        <v>41092</v>
      </c>
      <c r="B686" s="10">
        <v>8.4770024468632703E-4</v>
      </c>
      <c r="C686" s="10">
        <f t="shared" ca="1" si="50"/>
        <v>0.36052572389173443</v>
      </c>
      <c r="D686" s="10">
        <f t="shared" ca="1" si="51"/>
        <v>9.3871885358310352E-3</v>
      </c>
      <c r="E686" s="10">
        <f t="shared" ca="1" si="52"/>
        <v>14.155857075822974</v>
      </c>
      <c r="F686" s="10">
        <f t="shared" ca="1" si="53"/>
        <v>-9.4315258769355446E-3</v>
      </c>
      <c r="G686" s="22"/>
    </row>
    <row r="687" spans="1:7" x14ac:dyDescent="0.35">
      <c r="A687" s="10">
        <f t="shared" si="54"/>
        <v>41152</v>
      </c>
      <c r="B687" s="10">
        <v>1.0620488883067399E-3</v>
      </c>
      <c r="C687" s="10">
        <f t="shared" ca="1" si="50"/>
        <v>0.39047351737793307</v>
      </c>
      <c r="D687" s="10">
        <f t="shared" ca="1" si="51"/>
        <v>1.0166954208727933E-2</v>
      </c>
      <c r="E687" s="10">
        <f t="shared" ca="1" si="52"/>
        <v>14.144714224357276</v>
      </c>
      <c r="F687" s="10">
        <f t="shared" ca="1" si="53"/>
        <v>-1.0218990689805526E-2</v>
      </c>
      <c r="G687" s="22"/>
    </row>
    <row r="688" spans="1:7" x14ac:dyDescent="0.35">
      <c r="A688" s="10">
        <f t="shared" si="54"/>
        <v>41212</v>
      </c>
      <c r="B688" s="10">
        <v>1.19845206378076E-3</v>
      </c>
      <c r="C688" s="10">
        <f t="shared" ca="1" si="50"/>
        <v>0.40953113332996904</v>
      </c>
      <c r="D688" s="10">
        <f t="shared" ca="1" si="51"/>
        <v>1.066316688407907E-2</v>
      </c>
      <c r="E688" s="10">
        <f t="shared" ca="1" si="52"/>
        <v>14.137623345226508</v>
      </c>
      <c r="F688" s="10">
        <f t="shared" ca="1" si="53"/>
        <v>-1.0720425853140106E-2</v>
      </c>
      <c r="G688" s="22"/>
    </row>
    <row r="689" spans="1:7" x14ac:dyDescent="0.35">
      <c r="A689" s="10">
        <f t="shared" si="54"/>
        <v>41272</v>
      </c>
      <c r="B689" s="10">
        <v>9.9421582231525008E-4</v>
      </c>
      <c r="C689" s="10">
        <f t="shared" ca="1" si="50"/>
        <v>0.3809961975426544</v>
      </c>
      <c r="D689" s="10">
        <f t="shared" ca="1" si="51"/>
        <v>9.9201884935168645E-3</v>
      </c>
      <c r="E689" s="10">
        <f t="shared" ca="1" si="52"/>
        <v>14.148240506427644</v>
      </c>
      <c r="F689" s="10">
        <f t="shared" ca="1" si="53"/>
        <v>-9.9697214196159054E-3</v>
      </c>
      <c r="G689" s="22"/>
    </row>
    <row r="690" spans="1:7" x14ac:dyDescent="0.35">
      <c r="A690" s="10">
        <f t="shared" si="54"/>
        <v>41332</v>
      </c>
      <c r="B690" s="10">
        <v>7.8427686272378205E-4</v>
      </c>
      <c r="C690" s="10">
        <f t="shared" ca="1" si="50"/>
        <v>0.35166450455705933</v>
      </c>
      <c r="D690" s="10">
        <f t="shared" ca="1" si="51"/>
        <v>9.156464537404433E-3</v>
      </c>
      <c r="E690" s="10">
        <f t="shared" ca="1" si="52"/>
        <v>14.159154121760489</v>
      </c>
      <c r="F690" s="10">
        <f t="shared" ca="1" si="53"/>
        <v>-9.1986426243449767E-3</v>
      </c>
      <c r="G690" s="22"/>
    </row>
    <row r="691" spans="1:7" x14ac:dyDescent="0.35">
      <c r="A691" s="10">
        <f t="shared" si="54"/>
        <v>41392</v>
      </c>
      <c r="B691" s="10">
        <v>7.2655935010076901E-4</v>
      </c>
      <c r="C691" s="10">
        <f t="shared" ca="1" si="50"/>
        <v>0.34360048269353849</v>
      </c>
      <c r="D691" s="10">
        <f t="shared" ca="1" si="51"/>
        <v>8.9464975681330088E-3</v>
      </c>
      <c r="E691" s="10">
        <f t="shared" ca="1" si="52"/>
        <v>14.162154549751378</v>
      </c>
      <c r="F691" s="10">
        <f t="shared" ca="1" si="53"/>
        <v>-8.9867577826580908E-3</v>
      </c>
      <c r="G691" s="22"/>
    </row>
    <row r="692" spans="1:7" x14ac:dyDescent="0.35">
      <c r="A692" s="10">
        <f t="shared" si="54"/>
        <v>41452</v>
      </c>
      <c r="B692" s="10">
        <v>7.0247034475663704E-4</v>
      </c>
      <c r="C692" s="10">
        <f t="shared" ca="1" si="50"/>
        <v>0.340234879136879</v>
      </c>
      <c r="D692" s="10">
        <f t="shared" ca="1" si="51"/>
        <v>8.8588656655264868E-3</v>
      </c>
      <c r="E692" s="10">
        <f t="shared" ca="1" si="52"/>
        <v>14.163406809639625</v>
      </c>
      <c r="F692" s="10">
        <f t="shared" ca="1" si="53"/>
        <v>-8.898338713169968E-3</v>
      </c>
      <c r="G692" s="22"/>
    </row>
    <row r="693" spans="1:7" x14ac:dyDescent="0.35">
      <c r="A693" s="10">
        <f t="shared" si="54"/>
        <v>41512</v>
      </c>
      <c r="B693" s="10">
        <v>7.9352372242216102E-4</v>
      </c>
      <c r="C693" s="10">
        <f t="shared" ca="1" si="50"/>
        <v>0.35295643269789378</v>
      </c>
      <c r="D693" s="10">
        <f t="shared" ca="1" si="51"/>
        <v>9.1901031163714106E-3</v>
      </c>
      <c r="E693" s="10">
        <f t="shared" ca="1" si="52"/>
        <v>14.158673426467052</v>
      </c>
      <c r="F693" s="10">
        <f t="shared" ca="1" si="53"/>
        <v>-9.2325926364116989E-3</v>
      </c>
      <c r="G693" s="22"/>
    </row>
    <row r="694" spans="1:7" x14ac:dyDescent="0.35">
      <c r="A694" s="10">
        <f t="shared" si="54"/>
        <v>41572</v>
      </c>
      <c r="B694" s="10">
        <v>7.3122431159999802E-4</v>
      </c>
      <c r="C694" s="10">
        <f t="shared" ca="1" si="50"/>
        <v>0.34425224937253546</v>
      </c>
      <c r="D694" s="10">
        <f t="shared" ca="1" si="51"/>
        <v>8.9634679430373922E-3</v>
      </c>
      <c r="E694" s="10">
        <f t="shared" ca="1" si="52"/>
        <v>14.161912043093995</v>
      </c>
      <c r="F694" s="10">
        <f t="shared" ca="1" si="53"/>
        <v>-9.0038815001577607E-3</v>
      </c>
      <c r="G694" s="22"/>
    </row>
    <row r="695" spans="1:7" x14ac:dyDescent="0.35">
      <c r="A695" s="10">
        <f t="shared" si="54"/>
        <v>41632</v>
      </c>
      <c r="B695" s="10">
        <v>1.32185680103054E-3</v>
      </c>
      <c r="C695" s="10">
        <f t="shared" ca="1" si="50"/>
        <v>0.42677266807426939</v>
      </c>
      <c r="D695" s="10">
        <f t="shared" ca="1" si="51"/>
        <v>1.111209334498379E-2</v>
      </c>
      <c r="E695" s="10">
        <f t="shared" ca="1" si="52"/>
        <v>14.131208186100181</v>
      </c>
      <c r="F695" s="10">
        <f t="shared" ca="1" si="53"/>
        <v>-1.1174293868826811E-2</v>
      </c>
      <c r="G695" s="22"/>
    </row>
    <row r="696" spans="1:7" x14ac:dyDescent="0.35">
      <c r="A696" s="10">
        <f t="shared" si="54"/>
        <v>41692</v>
      </c>
      <c r="B696" s="10">
        <v>9.5501249203401605E-4</v>
      </c>
      <c r="C696" s="10">
        <f t="shared" ca="1" si="50"/>
        <v>0.37551889094811047</v>
      </c>
      <c r="D696" s="10">
        <f t="shared" ca="1" si="51"/>
        <v>9.7775731230614268E-3</v>
      </c>
      <c r="E696" s="10">
        <f t="shared" ca="1" si="52"/>
        <v>14.150278480071453</v>
      </c>
      <c r="F696" s="10">
        <f t="shared" ca="1" si="53"/>
        <v>-9.8256874757684798E-3</v>
      </c>
      <c r="G696" s="22"/>
    </row>
    <row r="697" spans="1:7" x14ac:dyDescent="0.35">
      <c r="A697" s="10">
        <f t="shared" si="54"/>
        <v>41752</v>
      </c>
      <c r="B697" s="10">
        <v>9.4582472746815305E-4</v>
      </c>
      <c r="C697" s="10">
        <f t="shared" ca="1" si="50"/>
        <v>0.37423521930377041</v>
      </c>
      <c r="D697" s="10">
        <f t="shared" ca="1" si="51"/>
        <v>9.744149522621922E-3</v>
      </c>
      <c r="E697" s="10">
        <f t="shared" ca="1" si="52"/>
        <v>14.150756103321731</v>
      </c>
      <c r="F697" s="10">
        <f t="shared" ca="1" si="53"/>
        <v>-9.7919344163941904E-3</v>
      </c>
      <c r="G697" s="22"/>
    </row>
    <row r="698" spans="1:7" x14ac:dyDescent="0.35">
      <c r="A698" s="10">
        <f t="shared" si="54"/>
        <v>41812</v>
      </c>
      <c r="B698" s="10">
        <v>5.9973529196679504E-4</v>
      </c>
      <c r="C698" s="10">
        <f t="shared" ca="1" si="50"/>
        <v>0.32588121637149964</v>
      </c>
      <c r="D698" s="10">
        <f t="shared" ca="1" si="51"/>
        <v>8.4851321712729223E-3</v>
      </c>
      <c r="E698" s="10">
        <f t="shared" ca="1" si="52"/>
        <v>14.16874746127251</v>
      </c>
      <c r="F698" s="10">
        <f t="shared" ca="1" si="53"/>
        <v>-8.5213358460337046E-3</v>
      </c>
      <c r="G698" s="22"/>
    </row>
    <row r="699" spans="1:7" x14ac:dyDescent="0.35">
      <c r="A699" s="10">
        <f t="shared" si="54"/>
        <v>41872</v>
      </c>
      <c r="B699" s="10">
        <v>8.5040445823889705E-4</v>
      </c>
      <c r="C699" s="10">
        <f t="shared" ca="1" si="50"/>
        <v>0.36090354400595159</v>
      </c>
      <c r="D699" s="10">
        <f t="shared" ca="1" si="51"/>
        <v>9.3970260270549652E-3</v>
      </c>
      <c r="E699" s="10">
        <f t="shared" ca="1" si="52"/>
        <v>14.155716498073383</v>
      </c>
      <c r="F699" s="10">
        <f t="shared" ca="1" si="53"/>
        <v>-9.4414566389417372E-3</v>
      </c>
      <c r="G699" s="22"/>
    </row>
    <row r="700" spans="1:7" x14ac:dyDescent="0.35">
      <c r="A700" s="10">
        <f t="shared" si="54"/>
        <v>41932</v>
      </c>
      <c r="B700" s="10">
        <v>7.7199143767260603E-4</v>
      </c>
      <c r="C700" s="10">
        <f t="shared" ca="1" si="50"/>
        <v>0.34994804222677123</v>
      </c>
      <c r="D700" s="10">
        <f t="shared" ca="1" si="51"/>
        <v>9.1117721494795561E-3</v>
      </c>
      <c r="E700" s="10">
        <f t="shared" ca="1" si="52"/>
        <v>14.159792775983936</v>
      </c>
      <c r="F700" s="10">
        <f t="shared" ca="1" si="53"/>
        <v>-9.153538247698375E-3</v>
      </c>
      <c r="G700" s="22"/>
    </row>
    <row r="701" spans="1:7" x14ac:dyDescent="0.35">
      <c r="A701" s="10">
        <f t="shared" si="54"/>
        <v>41992</v>
      </c>
      <c r="B701" s="10">
        <v>9.7044027224832397E-4</v>
      </c>
      <c r="C701" s="10">
        <f t="shared" ca="1" si="50"/>
        <v>0.37767438849642593</v>
      </c>
      <c r="D701" s="10">
        <f t="shared" ca="1" si="51"/>
        <v>9.8336968904756909E-3</v>
      </c>
      <c r="E701" s="10">
        <f t="shared" ca="1" si="52"/>
        <v>14.149476471435102</v>
      </c>
      <c r="F701" s="10">
        <f t="shared" ca="1" si="53"/>
        <v>-9.8823670221419666E-3</v>
      </c>
      <c r="G701" s="22"/>
    </row>
    <row r="702" spans="1:7" x14ac:dyDescent="0.35">
      <c r="A702" s="10">
        <f t="shared" si="54"/>
        <v>42052</v>
      </c>
      <c r="B702" s="10">
        <v>9.2634061204818795E-4</v>
      </c>
      <c r="C702" s="10">
        <f t="shared" ca="1" si="50"/>
        <v>0.37151298950561173</v>
      </c>
      <c r="D702" s="10">
        <f t="shared" ca="1" si="51"/>
        <v>9.6732694642523657E-3</v>
      </c>
      <c r="E702" s="10">
        <f t="shared" ca="1" si="52"/>
        <v>14.151768979355833</v>
      </c>
      <c r="F702" s="10">
        <f t="shared" ca="1" si="53"/>
        <v>-9.7203594575116098E-3</v>
      </c>
      <c r="G702" s="22"/>
    </row>
    <row r="703" spans="1:7" x14ac:dyDescent="0.35">
      <c r="A703" s="10">
        <f t="shared" si="54"/>
        <v>42112</v>
      </c>
      <c r="B703" s="10">
        <v>1.13154823998934E-3</v>
      </c>
      <c r="C703" s="10">
        <f t="shared" ca="1" si="50"/>
        <v>0.40018364288402686</v>
      </c>
      <c r="D703" s="10">
        <f t="shared" ca="1" si="51"/>
        <v>1.041978160159285E-2</v>
      </c>
      <c r="E703" s="10">
        <f t="shared" ca="1" si="52"/>
        <v>14.141101320913238</v>
      </c>
      <c r="F703" s="10">
        <f t="shared" ca="1" si="53"/>
        <v>-1.0474447595964375E-2</v>
      </c>
      <c r="G703" s="22"/>
    </row>
    <row r="704" spans="1:7" x14ac:dyDescent="0.35">
      <c r="A704" s="10">
        <f t="shared" si="54"/>
        <v>42172</v>
      </c>
      <c r="B704" s="10">
        <v>9.7380727645624704E-4</v>
      </c>
      <c r="C704" s="10">
        <f t="shared" ca="1" si="50"/>
        <v>0.37814481063198474</v>
      </c>
      <c r="D704" s="10">
        <f t="shared" ca="1" si="51"/>
        <v>9.8459455068303035E-3</v>
      </c>
      <c r="E704" s="10">
        <f t="shared" ca="1" si="52"/>
        <v>14.149301438707395</v>
      </c>
      <c r="F704" s="10">
        <f t="shared" ca="1" si="53"/>
        <v>-9.894737360413507E-3</v>
      </c>
      <c r="G704" s="22"/>
    </row>
    <row r="705" spans="1:7" x14ac:dyDescent="0.35">
      <c r="A705" s="10">
        <f t="shared" si="54"/>
        <v>42232</v>
      </c>
      <c r="B705" s="10">
        <v>8.5795765236584799E-4</v>
      </c>
      <c r="C705" s="10">
        <f t="shared" ca="1" si="50"/>
        <v>0.36195884108670046</v>
      </c>
      <c r="D705" s="10">
        <f t="shared" ca="1" si="51"/>
        <v>9.4245033247949642E-3</v>
      </c>
      <c r="E705" s="10">
        <f t="shared" ca="1" si="52"/>
        <v>14.155323847488679</v>
      </c>
      <c r="F705" s="10">
        <f t="shared" ca="1" si="53"/>
        <v>-9.4691949756426919E-3</v>
      </c>
      <c r="G705" s="22"/>
    </row>
    <row r="706" spans="1:7" x14ac:dyDescent="0.35">
      <c r="A706" s="10">
        <f t="shared" si="54"/>
        <v>42292</v>
      </c>
      <c r="B706" s="10">
        <v>7.96096437783958E-4</v>
      </c>
      <c r="C706" s="10">
        <f t="shared" ca="1" si="50"/>
        <v>0.35331588049776103</v>
      </c>
      <c r="D706" s="10">
        <f t="shared" ca="1" si="51"/>
        <v>9.199462238460453E-3</v>
      </c>
      <c r="E706" s="10">
        <f t="shared" ca="1" si="52"/>
        <v>14.1585396846124</v>
      </c>
      <c r="F706" s="10">
        <f t="shared" ca="1" si="53"/>
        <v>-9.2420386121953788E-3</v>
      </c>
      <c r="G706" s="22"/>
    </row>
    <row r="707" spans="1:7" x14ac:dyDescent="0.35">
      <c r="A707" s="10">
        <f t="shared" si="54"/>
        <v>42352</v>
      </c>
      <c r="B707" s="10">
        <v>1.1186369821855899E-3</v>
      </c>
      <c r="C707" s="10">
        <f t="shared" ref="C707:C770" ca="1" si="55">(B707-$C$2)/($C$1367-$C$2)</f>
        <v>0.39837974211832622</v>
      </c>
      <c r="D707" s="10">
        <f t="shared" ref="D707:D770" ca="1" si="56">$L$4*C707</f>
        <v>1.037281253540592E-2</v>
      </c>
      <c r="E707" s="10">
        <f t="shared" ref="E707:E770" ca="1" si="57">$K$6*(1-D707)</f>
        <v>14.14177250886905</v>
      </c>
      <c r="F707" s="10">
        <f t="shared" ref="F707:F770" ca="1" si="58">LN(E707/$K$6)</f>
        <v>-1.0426985095514311E-2</v>
      </c>
      <c r="G707" s="22"/>
    </row>
    <row r="708" spans="1:7" x14ac:dyDescent="0.35">
      <c r="A708" s="10">
        <f t="shared" ref="A708:A771" si="59">A707+60</f>
        <v>42412</v>
      </c>
      <c r="B708" s="10">
        <v>1.10731427754291E-3</v>
      </c>
      <c r="C708" s="10">
        <f t="shared" ca="1" si="55"/>
        <v>0.39679778659662623</v>
      </c>
      <c r="D708" s="10">
        <f t="shared" ca="1" si="56"/>
        <v>1.0331622368509655E-2</v>
      </c>
      <c r="E708" s="10">
        <f t="shared" ca="1" si="57"/>
        <v>14.142361116353996</v>
      </c>
      <c r="F708" s="10">
        <f t="shared" ca="1" si="58"/>
        <v>-1.0385364058587334E-2</v>
      </c>
      <c r="G708" s="22"/>
    </row>
    <row r="709" spans="1:7" x14ac:dyDescent="0.35">
      <c r="A709" s="10">
        <f t="shared" si="59"/>
        <v>42472</v>
      </c>
      <c r="B709" s="10">
        <v>9.7941202805729806E-4</v>
      </c>
      <c r="C709" s="10">
        <f t="shared" ca="1" si="55"/>
        <v>0.37892788040399111</v>
      </c>
      <c r="D709" s="10">
        <f t="shared" ca="1" si="56"/>
        <v>9.8663346860189197E-3</v>
      </c>
      <c r="E709" s="10">
        <f t="shared" ca="1" si="57"/>
        <v>14.149010077336788</v>
      </c>
      <c r="F709" s="10">
        <f t="shared" ca="1" si="58"/>
        <v>-9.9153294986017698E-3</v>
      </c>
      <c r="G709" s="22"/>
    </row>
    <row r="710" spans="1:7" x14ac:dyDescent="0.35">
      <c r="A710" s="10">
        <f t="shared" si="59"/>
        <v>42532</v>
      </c>
      <c r="B710" s="10">
        <v>1.2421043020509101E-3</v>
      </c>
      <c r="C710" s="10">
        <f t="shared" ca="1" si="55"/>
        <v>0.41563002061399518</v>
      </c>
      <c r="D710" s="10">
        <f t="shared" ca="1" si="56"/>
        <v>1.08219666617369E-2</v>
      </c>
      <c r="E710" s="10">
        <f t="shared" ca="1" si="57"/>
        <v>14.135354096403779</v>
      </c>
      <c r="F710" s="10">
        <f t="shared" ca="1" si="58"/>
        <v>-1.0880950073292631E-2</v>
      </c>
      <c r="G710" s="22"/>
    </row>
    <row r="711" spans="1:7" x14ac:dyDescent="0.35">
      <c r="A711" s="10">
        <f t="shared" si="59"/>
        <v>42592</v>
      </c>
      <c r="B711" s="10">
        <v>9.4371248156694505E-4</v>
      </c>
      <c r="C711" s="10">
        <f t="shared" ca="1" si="55"/>
        <v>0.37394010615085743</v>
      </c>
      <c r="D711" s="10">
        <f t="shared" ca="1" si="56"/>
        <v>9.7364655139029511E-3</v>
      </c>
      <c r="E711" s="10">
        <f t="shared" ca="1" si="57"/>
        <v>14.150865907806326</v>
      </c>
      <c r="F711" s="10">
        <f t="shared" ca="1" si="58"/>
        <v>-9.7841748268871608E-3</v>
      </c>
      <c r="G711" s="22"/>
    </row>
    <row r="712" spans="1:7" x14ac:dyDescent="0.35">
      <c r="A712" s="10">
        <f t="shared" si="59"/>
        <v>42652</v>
      </c>
      <c r="B712" s="10">
        <v>1.1578592649848401E-3</v>
      </c>
      <c r="C712" s="10">
        <f t="shared" ca="1" si="55"/>
        <v>0.40385969667035654</v>
      </c>
      <c r="D712" s="10">
        <f t="shared" ca="1" si="56"/>
        <v>1.0515496852054409E-2</v>
      </c>
      <c r="E712" s="10">
        <f t="shared" ca="1" si="57"/>
        <v>14.139733549984141</v>
      </c>
      <c r="F712" s="10">
        <f t="shared" ca="1" si="58"/>
        <v>-1.0571175357814863E-2</v>
      </c>
      <c r="G712" s="22"/>
    </row>
    <row r="713" spans="1:7" x14ac:dyDescent="0.35">
      <c r="A713" s="10">
        <f t="shared" si="59"/>
        <v>42712</v>
      </c>
      <c r="B713" s="10">
        <v>8.5021612864055697E-4</v>
      </c>
      <c r="C713" s="10">
        <f t="shared" ca="1" si="55"/>
        <v>0.36087723147220668</v>
      </c>
      <c r="D713" s="10">
        <f t="shared" ca="1" si="56"/>
        <v>9.3963409144575821E-3</v>
      </c>
      <c r="E713" s="10">
        <f t="shared" ca="1" si="57"/>
        <v>14.155726288332399</v>
      </c>
      <c r="F713" s="10">
        <f t="shared" ca="1" si="58"/>
        <v>-9.4407650274905257E-3</v>
      </c>
      <c r="G713" s="22"/>
    </row>
    <row r="714" spans="1:7" x14ac:dyDescent="0.35">
      <c r="A714" s="10">
        <f t="shared" si="59"/>
        <v>42772</v>
      </c>
      <c r="B714" s="10">
        <v>1.2316850506457E-3</v>
      </c>
      <c r="C714" s="10">
        <f t="shared" ca="1" si="55"/>
        <v>0.41417429136797024</v>
      </c>
      <c r="D714" s="10">
        <f t="shared" ca="1" si="56"/>
        <v>1.0784063111493526E-2</v>
      </c>
      <c r="E714" s="10">
        <f t="shared" ca="1" si="57"/>
        <v>14.135895738136757</v>
      </c>
      <c r="F714" s="10">
        <f t="shared" ca="1" si="58"/>
        <v>-1.0842632578578712E-2</v>
      </c>
      <c r="G714" s="22"/>
    </row>
    <row r="715" spans="1:7" x14ac:dyDescent="0.35">
      <c r="A715" s="10">
        <f t="shared" si="59"/>
        <v>42832</v>
      </c>
      <c r="B715" s="10">
        <v>9.8888181236582396E-4</v>
      </c>
      <c r="C715" s="10">
        <f t="shared" ca="1" si="55"/>
        <v>0.38025095453238539</v>
      </c>
      <c r="D715" s="10">
        <f t="shared" ca="1" si="56"/>
        <v>9.9007842286369854E-3</v>
      </c>
      <c r="E715" s="10">
        <f t="shared" ca="1" si="57"/>
        <v>14.148517793372777</v>
      </c>
      <c r="F715" s="10">
        <f t="shared" ca="1" si="58"/>
        <v>-9.9501229241130088E-3</v>
      </c>
      <c r="G715" s="22"/>
    </row>
    <row r="716" spans="1:7" x14ac:dyDescent="0.35">
      <c r="A716" s="10">
        <f t="shared" si="59"/>
        <v>42892</v>
      </c>
      <c r="B716" s="10">
        <v>8.0221420126405001E-4</v>
      </c>
      <c r="C716" s="10">
        <f t="shared" ca="1" si="55"/>
        <v>0.35417062589854664</v>
      </c>
      <c r="D716" s="10">
        <f t="shared" ca="1" si="56"/>
        <v>9.2217176718334092E-3</v>
      </c>
      <c r="E716" s="10">
        <f t="shared" ca="1" si="57"/>
        <v>14.1582216544695</v>
      </c>
      <c r="F716" s="10">
        <f t="shared" ca="1" si="58"/>
        <v>-9.2645009368308353E-3</v>
      </c>
      <c r="G716" s="22"/>
    </row>
    <row r="717" spans="1:7" x14ac:dyDescent="0.35">
      <c r="A717" s="10">
        <f t="shared" si="59"/>
        <v>42952</v>
      </c>
      <c r="B717" s="10">
        <v>8.6483704798713502E-4</v>
      </c>
      <c r="C717" s="10">
        <f t="shared" ca="1" si="55"/>
        <v>0.36291999818056575</v>
      </c>
      <c r="D717" s="10">
        <f t="shared" ca="1" si="56"/>
        <v>9.4495294526264813E-3</v>
      </c>
      <c r="E717" s="10">
        <f t="shared" ca="1" si="57"/>
        <v>14.154966224121967</v>
      </c>
      <c r="F717" s="10">
        <f t="shared" ca="1" si="58"/>
        <v>-9.4944595254460775E-3</v>
      </c>
      <c r="G717" s="22"/>
    </row>
    <row r="718" spans="1:7" x14ac:dyDescent="0.35">
      <c r="A718" s="10">
        <f t="shared" si="59"/>
        <v>43012</v>
      </c>
      <c r="B718" s="10">
        <v>8.0815525017182603E-4</v>
      </c>
      <c r="C718" s="10">
        <f t="shared" ca="1" si="55"/>
        <v>0.35500068156289022</v>
      </c>
      <c r="D718" s="10">
        <f t="shared" ca="1" si="56"/>
        <v>9.2433302461937539E-3</v>
      </c>
      <c r="E718" s="10">
        <f t="shared" ca="1" si="57"/>
        <v>14.157912810781891</v>
      </c>
      <c r="F718" s="10">
        <f t="shared" ca="1" si="58"/>
        <v>-9.2863149092147646E-3</v>
      </c>
      <c r="G718" s="22"/>
    </row>
    <row r="719" spans="1:7" x14ac:dyDescent="0.35">
      <c r="A719" s="10">
        <f t="shared" si="59"/>
        <v>43072</v>
      </c>
      <c r="B719" s="10">
        <v>8.7676976306892002E-4</v>
      </c>
      <c r="C719" s="10">
        <f t="shared" ca="1" si="55"/>
        <v>0.36458718151778241</v>
      </c>
      <c r="D719" s="10">
        <f t="shared" ca="1" si="56"/>
        <v>9.4929387387692604E-3</v>
      </c>
      <c r="E719" s="10">
        <f t="shared" ca="1" si="57"/>
        <v>14.154345905422987</v>
      </c>
      <c r="F719" s="10">
        <f t="shared" ca="1" si="58"/>
        <v>-9.5382838823390211E-3</v>
      </c>
      <c r="G719" s="22"/>
    </row>
    <row r="720" spans="1:7" x14ac:dyDescent="0.35">
      <c r="A720" s="10">
        <f t="shared" si="59"/>
        <v>43132</v>
      </c>
      <c r="B720" s="10">
        <v>8.3305573540923999E-4</v>
      </c>
      <c r="C720" s="10">
        <f t="shared" ca="1" si="55"/>
        <v>0.35847966130822878</v>
      </c>
      <c r="D720" s="10">
        <f t="shared" ca="1" si="56"/>
        <v>9.3339141813130067E-3</v>
      </c>
      <c r="E720" s="10">
        <f t="shared" ca="1" si="57"/>
        <v>14.156618366349036</v>
      </c>
      <c r="F720" s="10">
        <f t="shared" ca="1" si="58"/>
        <v>-9.3777481330713543E-3</v>
      </c>
      <c r="G720" s="22"/>
    </row>
    <row r="721" spans="1:7" x14ac:dyDescent="0.35">
      <c r="A721" s="10">
        <f t="shared" si="59"/>
        <v>43192</v>
      </c>
      <c r="B721" s="10">
        <v>8.9015125434126197E-4</v>
      </c>
      <c r="C721" s="10">
        <f t="shared" ca="1" si="55"/>
        <v>0.36645678111212893</v>
      </c>
      <c r="D721" s="10">
        <f t="shared" ca="1" si="56"/>
        <v>9.5416184382070574E-3</v>
      </c>
      <c r="E721" s="10">
        <f t="shared" ca="1" si="57"/>
        <v>14.15365027251802</v>
      </c>
      <c r="F721" s="10">
        <f t="shared" ca="1" si="58"/>
        <v>-9.5874313317547144E-3</v>
      </c>
      <c r="G721" s="22"/>
    </row>
    <row r="722" spans="1:7" x14ac:dyDescent="0.35">
      <c r="A722" s="10">
        <f t="shared" si="59"/>
        <v>43252</v>
      </c>
      <c r="B722" s="10">
        <v>9.2577489543654195E-4</v>
      </c>
      <c r="C722" s="10">
        <f t="shared" ca="1" si="55"/>
        <v>0.3714339502172303</v>
      </c>
      <c r="D722" s="10">
        <f t="shared" ca="1" si="56"/>
        <v>9.6712114787811353E-3</v>
      </c>
      <c r="E722" s="10">
        <f t="shared" ca="1" si="57"/>
        <v>14.151798387968217</v>
      </c>
      <c r="F722" s="10">
        <f t="shared" ca="1" si="58"/>
        <v>-9.7182813723004653E-3</v>
      </c>
      <c r="G722" s="22"/>
    </row>
    <row r="723" spans="1:7" x14ac:dyDescent="0.35">
      <c r="A723" s="10">
        <f t="shared" si="59"/>
        <v>43312</v>
      </c>
      <c r="B723" s="10">
        <v>1.04518737966922E-3</v>
      </c>
      <c r="C723" s="10">
        <f t="shared" ca="1" si="55"/>
        <v>0.38811770597640893</v>
      </c>
      <c r="D723" s="10">
        <f t="shared" ca="1" si="56"/>
        <v>1.0105614769360748E-2</v>
      </c>
      <c r="E723" s="10">
        <f t="shared" ca="1" si="57"/>
        <v>14.145590764945833</v>
      </c>
      <c r="F723" s="10">
        <f t="shared" ca="1" si="58"/>
        <v>-1.015702312959941E-2</v>
      </c>
      <c r="G723" s="22"/>
    </row>
    <row r="724" spans="1:7" x14ac:dyDescent="0.35">
      <c r="A724" s="10">
        <f t="shared" si="59"/>
        <v>43372</v>
      </c>
      <c r="B724" s="10">
        <v>7.1253395732011305E-4</v>
      </c>
      <c r="C724" s="10">
        <f t="shared" ca="1" si="55"/>
        <v>0.34164092018143916</v>
      </c>
      <c r="D724" s="10">
        <f t="shared" ca="1" si="56"/>
        <v>8.8954754592242228E-3</v>
      </c>
      <c r="E724" s="10">
        <f t="shared" ca="1" si="57"/>
        <v>14.162883655687684</v>
      </c>
      <c r="F724" s="10">
        <f t="shared" ca="1" si="58"/>
        <v>-8.9352764090988666E-3</v>
      </c>
      <c r="G724" s="22"/>
    </row>
    <row r="725" spans="1:7" x14ac:dyDescent="0.35">
      <c r="A725" s="10">
        <f t="shared" si="59"/>
        <v>43432</v>
      </c>
      <c r="B725" s="10">
        <v>7.0275983956725302E-4</v>
      </c>
      <c r="C725" s="10">
        <f t="shared" ca="1" si="55"/>
        <v>0.34027532600258908</v>
      </c>
      <c r="D725" s="10">
        <f t="shared" ca="1" si="56"/>
        <v>8.8599188007924146E-3</v>
      </c>
      <c r="E725" s="10">
        <f t="shared" ca="1" si="57"/>
        <v>14.163391760336676</v>
      </c>
      <c r="F725" s="10">
        <f t="shared" ca="1" si="58"/>
        <v>-8.8994012619724588E-3</v>
      </c>
      <c r="G725" s="22"/>
    </row>
    <row r="726" spans="1:7" x14ac:dyDescent="0.35">
      <c r="A726" s="10">
        <f t="shared" si="59"/>
        <v>43492</v>
      </c>
      <c r="B726" s="10">
        <v>6.6826369390229901E-4</v>
      </c>
      <c r="C726" s="10">
        <f t="shared" ca="1" si="55"/>
        <v>0.33545568530417008</v>
      </c>
      <c r="D726" s="10">
        <f t="shared" ca="1" si="56"/>
        <v>8.7344274061073295E-3</v>
      </c>
      <c r="E726" s="10">
        <f t="shared" ca="1" si="57"/>
        <v>14.165185032366725</v>
      </c>
      <c r="F726" s="10">
        <f t="shared" ca="1" si="58"/>
        <v>-8.7727960995904741E-3</v>
      </c>
      <c r="G726" s="22"/>
    </row>
    <row r="727" spans="1:7" x14ac:dyDescent="0.35">
      <c r="A727" s="10">
        <f t="shared" si="59"/>
        <v>43552</v>
      </c>
      <c r="B727" s="10">
        <v>8.9512469848368503E-4</v>
      </c>
      <c r="C727" s="10">
        <f t="shared" ca="1" si="55"/>
        <v>0.36715164754830848</v>
      </c>
      <c r="D727" s="10">
        <f t="shared" ca="1" si="56"/>
        <v>9.559711023039083E-3</v>
      </c>
      <c r="E727" s="10">
        <f t="shared" ca="1" si="57"/>
        <v>14.15339172948077</v>
      </c>
      <c r="F727" s="10">
        <f t="shared" ca="1" si="58"/>
        <v>-9.6056983790313612E-3</v>
      </c>
      <c r="G727" s="22"/>
    </row>
    <row r="728" spans="1:7" x14ac:dyDescent="0.35">
      <c r="A728" s="10">
        <f t="shared" si="59"/>
        <v>43612</v>
      </c>
      <c r="B728" s="10">
        <v>9.2976271216935202E-4</v>
      </c>
      <c r="C728" s="10">
        <f t="shared" ca="1" si="55"/>
        <v>0.37199110938538676</v>
      </c>
      <c r="D728" s="10">
        <f t="shared" ca="1" si="56"/>
        <v>9.6857185106220076E-3</v>
      </c>
      <c r="E728" s="10">
        <f t="shared" ca="1" si="57"/>
        <v>14.151591082483209</v>
      </c>
      <c r="F728" s="10">
        <f t="shared" ca="1" si="58"/>
        <v>-9.7329301821348375E-3</v>
      </c>
      <c r="G728" s="22"/>
    </row>
    <row r="729" spans="1:7" x14ac:dyDescent="0.35">
      <c r="A729" s="10">
        <f t="shared" si="59"/>
        <v>43672</v>
      </c>
      <c r="B729" s="10">
        <v>1.0288078725371899E-3</v>
      </c>
      <c r="C729" s="10">
        <f t="shared" ca="1" si="55"/>
        <v>0.3858292375787995</v>
      </c>
      <c r="D729" s="10">
        <f t="shared" ca="1" si="56"/>
        <v>1.0046028773457992E-2</v>
      </c>
      <c r="E729" s="10">
        <f t="shared" ca="1" si="57"/>
        <v>14.146442248827285</v>
      </c>
      <c r="F729" s="10">
        <f t="shared" ca="1" si="58"/>
        <v>-1.0096830644931089E-2</v>
      </c>
      <c r="G729" s="22"/>
    </row>
    <row r="730" spans="1:7" x14ac:dyDescent="0.35">
      <c r="A730" s="10">
        <f t="shared" si="59"/>
        <v>43732</v>
      </c>
      <c r="B730" s="10">
        <v>7.5253247313342804E-4</v>
      </c>
      <c r="C730" s="10">
        <f t="shared" ca="1" si="55"/>
        <v>0.34722932639245713</v>
      </c>
      <c r="D730" s="10">
        <f t="shared" ca="1" si="56"/>
        <v>9.0409835859436034E-3</v>
      </c>
      <c r="E730" s="10">
        <f t="shared" ca="1" si="57"/>
        <v>14.160804344556865</v>
      </c>
      <c r="F730" s="10">
        <f t="shared" ca="1" si="58"/>
        <v>-9.0821012953591941E-3</v>
      </c>
      <c r="G730" s="22"/>
    </row>
    <row r="731" spans="1:7" x14ac:dyDescent="0.35">
      <c r="A731" s="10">
        <f t="shared" si="59"/>
        <v>43792</v>
      </c>
      <c r="B731" s="10">
        <v>6.9952507670956903E-4</v>
      </c>
      <c r="C731" s="10">
        <f t="shared" ca="1" si="55"/>
        <v>0.33982338001215728</v>
      </c>
      <c r="D731" s="10">
        <f t="shared" ca="1" si="56"/>
        <v>8.8481512570665454E-3</v>
      </c>
      <c r="E731" s="10">
        <f t="shared" ca="1" si="57"/>
        <v>14.163559918536519</v>
      </c>
      <c r="F731" s="10">
        <f t="shared" ca="1" si="58"/>
        <v>-8.8875285972571504E-3</v>
      </c>
      <c r="G731" s="22"/>
    </row>
    <row r="732" spans="1:7" x14ac:dyDescent="0.35">
      <c r="A732" s="10">
        <f t="shared" si="59"/>
        <v>43852</v>
      </c>
      <c r="B732" s="10">
        <v>9.1747385432443295E-4</v>
      </c>
      <c r="C732" s="10">
        <f t="shared" ca="1" si="55"/>
        <v>0.37027416744115582</v>
      </c>
      <c r="D732" s="10">
        <f t="shared" ca="1" si="56"/>
        <v>9.6410136347490957E-3</v>
      </c>
      <c r="E732" s="10">
        <f t="shared" ca="1" si="57"/>
        <v>14.152229915159435</v>
      </c>
      <c r="F732" s="10">
        <f t="shared" ca="1" si="58"/>
        <v>-9.6877890913693223E-3</v>
      </c>
      <c r="G732" s="22"/>
    </row>
    <row r="733" spans="1:7" x14ac:dyDescent="0.35">
      <c r="A733" s="10">
        <f t="shared" si="59"/>
        <v>43912</v>
      </c>
      <c r="B733" s="10">
        <v>6.9914982914057904E-4</v>
      </c>
      <c r="C733" s="10">
        <f t="shared" ca="1" si="55"/>
        <v>0.33977095217070935</v>
      </c>
      <c r="D733" s="10">
        <f t="shared" ca="1" si="56"/>
        <v>8.8467861671448454E-3</v>
      </c>
      <c r="E733" s="10">
        <f t="shared" ca="1" si="57"/>
        <v>14.163579425671498</v>
      </c>
      <c r="F733" s="10">
        <f t="shared" ca="1" si="58"/>
        <v>-8.8861513219352876E-3</v>
      </c>
      <c r="G733" s="22"/>
    </row>
    <row r="734" spans="1:7" x14ac:dyDescent="0.35">
      <c r="A734" s="10">
        <f t="shared" si="59"/>
        <v>43972</v>
      </c>
      <c r="B734" s="10">
        <v>1.03520070769683E-3</v>
      </c>
      <c r="C734" s="10">
        <f t="shared" ca="1" si="55"/>
        <v>0.38672241471264346</v>
      </c>
      <c r="D734" s="10">
        <f t="shared" ca="1" si="56"/>
        <v>1.0069284873080455E-2</v>
      </c>
      <c r="E734" s="10">
        <f t="shared" ca="1" si="57"/>
        <v>14.146109919163679</v>
      </c>
      <c r="F734" s="10">
        <f t="shared" ca="1" si="58"/>
        <v>-1.0120323022829529E-2</v>
      </c>
      <c r="G734" s="22"/>
    </row>
    <row r="735" spans="1:7" x14ac:dyDescent="0.35">
      <c r="A735" s="10">
        <f t="shared" si="59"/>
        <v>44032</v>
      </c>
      <c r="B735" s="10">
        <v>8.3568893156468098E-4</v>
      </c>
      <c r="C735" s="10">
        <f t="shared" ca="1" si="55"/>
        <v>0.35884755920270506</v>
      </c>
      <c r="D735" s="10">
        <f t="shared" ca="1" si="56"/>
        <v>9.3434933227404329E-3</v>
      </c>
      <c r="E735" s="10">
        <f t="shared" ca="1" si="57"/>
        <v>14.156481480418039</v>
      </c>
      <c r="F735" s="10">
        <f t="shared" ca="1" si="58"/>
        <v>-9.3874175745482357E-3</v>
      </c>
      <c r="G735" s="22"/>
    </row>
    <row r="736" spans="1:7" x14ac:dyDescent="0.35">
      <c r="A736" s="10">
        <f t="shared" si="59"/>
        <v>44092</v>
      </c>
      <c r="B736" s="10">
        <v>1.06833562060517E-3</v>
      </c>
      <c r="C736" s="10">
        <f t="shared" ca="1" si="55"/>
        <v>0.39135187031451524</v>
      </c>
      <c r="D736" s="10">
        <f t="shared" ca="1" si="56"/>
        <v>1.0189824323314191E-2</v>
      </c>
      <c r="E736" s="10">
        <f t="shared" ca="1" si="57"/>
        <v>14.14438741041984</v>
      </c>
      <c r="F736" s="10">
        <f t="shared" ca="1" si="58"/>
        <v>-1.0242095979020515E-2</v>
      </c>
      <c r="G736" s="22"/>
    </row>
    <row r="737" spans="1:7" x14ac:dyDescent="0.35">
      <c r="A737" s="10">
        <f t="shared" si="59"/>
        <v>44152</v>
      </c>
      <c r="B737" s="10">
        <v>1.0103470580985099E-3</v>
      </c>
      <c r="C737" s="10">
        <f t="shared" ca="1" si="55"/>
        <v>0.38324997862451532</v>
      </c>
      <c r="D737" s="10">
        <f t="shared" ca="1" si="56"/>
        <v>9.9788713184358179E-3</v>
      </c>
      <c r="E737" s="10">
        <f t="shared" ca="1" si="57"/>
        <v>14.147401928859551</v>
      </c>
      <c r="F737" s="10">
        <f t="shared" ca="1" si="58"/>
        <v>-1.0028993978650749E-2</v>
      </c>
      <c r="G737" s="22"/>
    </row>
    <row r="738" spans="1:7" x14ac:dyDescent="0.35">
      <c r="A738" s="10">
        <f t="shared" si="59"/>
        <v>44212</v>
      </c>
      <c r="B738" s="10">
        <v>1.0331694328897601E-3</v>
      </c>
      <c r="C738" s="10">
        <f t="shared" ca="1" si="55"/>
        <v>0.38643861446362687</v>
      </c>
      <c r="D738" s="10">
        <f t="shared" ca="1" si="56"/>
        <v>1.0061895424096686E-2</v>
      </c>
      <c r="E738" s="10">
        <f t="shared" ca="1" si="57"/>
        <v>14.146215514389658</v>
      </c>
      <c r="F738" s="10">
        <f t="shared" ca="1" si="58"/>
        <v>-1.0112858438398159E-2</v>
      </c>
      <c r="G738" s="22"/>
    </row>
    <row r="739" spans="1:7" x14ac:dyDescent="0.35">
      <c r="A739" s="10">
        <f t="shared" si="59"/>
        <v>44272</v>
      </c>
      <c r="B739" s="10">
        <v>1.0993554889334801E-3</v>
      </c>
      <c r="C739" s="10">
        <f t="shared" ca="1" si="55"/>
        <v>0.39568582174511263</v>
      </c>
      <c r="D739" s="10">
        <f t="shared" ca="1" si="56"/>
        <v>1.0302669583688371E-2</v>
      </c>
      <c r="E739" s="10">
        <f t="shared" ca="1" si="57"/>
        <v>14.142774851649092</v>
      </c>
      <c r="F739" s="10">
        <f t="shared" ca="1" si="58"/>
        <v>-1.0356109449693549E-2</v>
      </c>
      <c r="G739" s="22"/>
    </row>
    <row r="740" spans="1:7" x14ac:dyDescent="0.35">
      <c r="A740" s="10">
        <f t="shared" si="59"/>
        <v>44332</v>
      </c>
      <c r="B740" s="10">
        <v>8.5073831720159504E-4</v>
      </c>
      <c r="C740" s="10">
        <f t="shared" ca="1" si="55"/>
        <v>0.36095018922422556</v>
      </c>
      <c r="D740" s="10">
        <f t="shared" ca="1" si="56"/>
        <v>9.3982405519257729E-3</v>
      </c>
      <c r="E740" s="10">
        <f t="shared" ca="1" si="57"/>
        <v>14.155699142512981</v>
      </c>
      <c r="F740" s="10">
        <f t="shared" ca="1" si="58"/>
        <v>-9.4426826857508302E-3</v>
      </c>
      <c r="G740" s="22"/>
    </row>
    <row r="741" spans="1:7" x14ac:dyDescent="0.35">
      <c r="A741" s="10">
        <f t="shared" si="59"/>
        <v>44392</v>
      </c>
      <c r="B741" s="10">
        <v>9.6637373801078397E-4</v>
      </c>
      <c r="C741" s="10">
        <f t="shared" ca="1" si="55"/>
        <v>0.37710623128538218</v>
      </c>
      <c r="D741" s="10">
        <f t="shared" ca="1" si="56"/>
        <v>9.8189034970931396E-3</v>
      </c>
      <c r="E741" s="10">
        <f t="shared" ca="1" si="57"/>
        <v>14.149687869026538</v>
      </c>
      <c r="F741" s="10">
        <f t="shared" ca="1" si="58"/>
        <v>-9.8674268218663218E-3</v>
      </c>
      <c r="G741" s="22"/>
    </row>
    <row r="742" spans="1:7" x14ac:dyDescent="0.35">
      <c r="A742" s="10">
        <f t="shared" si="59"/>
        <v>44452</v>
      </c>
      <c r="B742" s="10">
        <v>8.3605617171965396E-4</v>
      </c>
      <c r="C742" s="10">
        <f t="shared" ca="1" si="55"/>
        <v>0.35889886828558615</v>
      </c>
      <c r="D742" s="10">
        <f t="shared" ca="1" si="56"/>
        <v>9.3448292829859496E-3</v>
      </c>
      <c r="E742" s="10">
        <f t="shared" ca="1" si="57"/>
        <v>14.15646238954613</v>
      </c>
      <c r="F742" s="10">
        <f t="shared" ca="1" si="58"/>
        <v>-9.3887661359692218E-3</v>
      </c>
      <c r="G742" s="22"/>
    </row>
    <row r="743" spans="1:7" x14ac:dyDescent="0.35">
      <c r="A743" s="10">
        <f t="shared" si="59"/>
        <v>44512</v>
      </c>
      <c r="B743" s="10">
        <v>1.2530839890564E-3</v>
      </c>
      <c r="C743" s="10">
        <f t="shared" ca="1" si="55"/>
        <v>0.41716405131010637</v>
      </c>
      <c r="D743" s="10">
        <f t="shared" ca="1" si="56"/>
        <v>1.0861908985986895E-2</v>
      </c>
      <c r="E743" s="10">
        <f t="shared" ca="1" si="57"/>
        <v>14.134783320590246</v>
      </c>
      <c r="F743" s="10">
        <f t="shared" ca="1" si="58"/>
        <v>-1.0921330196331338E-2</v>
      </c>
      <c r="G743" s="22"/>
    </row>
    <row r="744" spans="1:7" x14ac:dyDescent="0.35">
      <c r="A744" s="10">
        <f t="shared" si="59"/>
        <v>44572</v>
      </c>
      <c r="B744" s="10">
        <v>1.1191988831738601E-3</v>
      </c>
      <c r="C744" s="10">
        <f t="shared" ca="1" si="55"/>
        <v>0.39845824830559273</v>
      </c>
      <c r="D744" s="10">
        <f t="shared" ca="1" si="56"/>
        <v>1.0374856640256872E-2</v>
      </c>
      <c r="E744" s="10">
        <f t="shared" ca="1" si="57"/>
        <v>14.141743298610729</v>
      </c>
      <c r="F744" s="10">
        <f t="shared" ca="1" si="58"/>
        <v>-1.0429050627856103E-2</v>
      </c>
      <c r="G744" s="22"/>
    </row>
    <row r="745" spans="1:7" x14ac:dyDescent="0.35">
      <c r="A745" s="10">
        <f t="shared" si="59"/>
        <v>44632</v>
      </c>
      <c r="B745" s="10">
        <v>1.1277515982822E-3</v>
      </c>
      <c r="C745" s="10">
        <f t="shared" ca="1" si="55"/>
        <v>0.3996531937994604</v>
      </c>
      <c r="D745" s="10">
        <f t="shared" ca="1" si="56"/>
        <v>1.040597003355345E-2</v>
      </c>
      <c r="E745" s="10">
        <f t="shared" ca="1" si="57"/>
        <v>14.14129868822052</v>
      </c>
      <c r="F745" s="10">
        <f t="shared" ca="1" si="58"/>
        <v>-1.0460490696463482E-2</v>
      </c>
      <c r="G745" s="22"/>
    </row>
    <row r="746" spans="1:7" x14ac:dyDescent="0.35">
      <c r="A746" s="10">
        <f t="shared" si="59"/>
        <v>44692</v>
      </c>
      <c r="B746" s="10">
        <v>1.0817495465781199E-3</v>
      </c>
      <c r="C746" s="10">
        <f t="shared" ca="1" si="55"/>
        <v>0.39322600153406451</v>
      </c>
      <c r="D746" s="10">
        <f t="shared" ca="1" si="56"/>
        <v>1.0238622014943206E-2</v>
      </c>
      <c r="E746" s="10">
        <f t="shared" ca="1" si="57"/>
        <v>14.14369009140646</v>
      </c>
      <c r="F746" s="10">
        <f t="shared" ca="1" si="58"/>
        <v>-1.0291397244790517E-2</v>
      </c>
      <c r="G746" s="22"/>
    </row>
    <row r="747" spans="1:7" x14ac:dyDescent="0.35">
      <c r="A747" s="10">
        <f t="shared" si="59"/>
        <v>44752</v>
      </c>
      <c r="B747" s="10">
        <v>9.8737146946597403E-4</v>
      </c>
      <c r="C747" s="10">
        <f t="shared" ca="1" si="55"/>
        <v>0.38003993646157297</v>
      </c>
      <c r="D747" s="10">
        <f t="shared" ca="1" si="56"/>
        <v>9.8952898456182072E-3</v>
      </c>
      <c r="E747" s="10">
        <f t="shared" ca="1" si="57"/>
        <v>14.148596308106116</v>
      </c>
      <c r="F747" s="10">
        <f t="shared" ca="1" si="58"/>
        <v>-9.9445736138153596E-3</v>
      </c>
      <c r="G747" s="22"/>
    </row>
    <row r="748" spans="1:7" x14ac:dyDescent="0.35">
      <c r="A748" s="10">
        <f t="shared" si="59"/>
        <v>44812</v>
      </c>
      <c r="B748" s="10">
        <v>1.0107453003034199E-3</v>
      </c>
      <c r="C748" s="10">
        <f t="shared" ca="1" si="55"/>
        <v>0.38330561916932443</v>
      </c>
      <c r="D748" s="10">
        <f t="shared" ca="1" si="56"/>
        <v>9.9803200591212851E-3</v>
      </c>
      <c r="E748" s="10">
        <f t="shared" ca="1" si="57"/>
        <v>14.147381226355156</v>
      </c>
      <c r="F748" s="10">
        <f t="shared" ca="1" si="58"/>
        <v>-1.0030457322920442E-2</v>
      </c>
      <c r="G748" s="22"/>
    </row>
    <row r="749" spans="1:7" x14ac:dyDescent="0.35">
      <c r="A749" s="10">
        <f t="shared" si="59"/>
        <v>44872</v>
      </c>
      <c r="B749" s="10">
        <v>1.0577785029667001E-3</v>
      </c>
      <c r="C749" s="10">
        <f t="shared" ca="1" si="55"/>
        <v>0.38987687904092322</v>
      </c>
      <c r="D749" s="10">
        <f t="shared" ca="1" si="56"/>
        <v>1.0151419238028038E-2</v>
      </c>
      <c r="E749" s="10">
        <f t="shared" ca="1" si="57"/>
        <v>14.144936219088578</v>
      </c>
      <c r="F749" s="10">
        <f t="shared" ca="1" si="58"/>
        <v>-1.0203296276631421E-2</v>
      </c>
      <c r="G749" s="22"/>
    </row>
    <row r="750" spans="1:7" x14ac:dyDescent="0.35">
      <c r="A750" s="10">
        <f t="shared" si="59"/>
        <v>44932</v>
      </c>
      <c r="B750" s="10">
        <v>9.6293274295319203E-4</v>
      </c>
      <c r="C750" s="10">
        <f t="shared" ca="1" si="55"/>
        <v>0.37662547149315184</v>
      </c>
      <c r="D750" s="10">
        <f t="shared" ca="1" si="56"/>
        <v>9.8063857140029409E-3</v>
      </c>
      <c r="E750" s="10">
        <f t="shared" ca="1" si="57"/>
        <v>14.149866748146897</v>
      </c>
      <c r="F750" s="10">
        <f t="shared" ca="1" si="58"/>
        <v>-9.8547849889625127E-3</v>
      </c>
      <c r="G750" s="22"/>
    </row>
    <row r="751" spans="1:7" x14ac:dyDescent="0.35">
      <c r="A751" s="10">
        <f t="shared" si="59"/>
        <v>44992</v>
      </c>
      <c r="B751" s="10">
        <v>9.8040527836194108E-4</v>
      </c>
      <c r="C751" s="10">
        <f t="shared" ca="1" si="55"/>
        <v>0.37906665270738032</v>
      </c>
      <c r="D751" s="10">
        <f t="shared" ca="1" si="56"/>
        <v>9.8699479698684152E-3</v>
      </c>
      <c r="E751" s="10">
        <f t="shared" ca="1" si="57"/>
        <v>14.14895844351058</v>
      </c>
      <c r="F751" s="10">
        <f t="shared" ca="1" si="58"/>
        <v>-9.918978794216101E-3</v>
      </c>
      <c r="G751" s="22"/>
    </row>
    <row r="752" spans="1:7" x14ac:dyDescent="0.35">
      <c r="A752" s="10">
        <f t="shared" si="59"/>
        <v>45052</v>
      </c>
      <c r="B752" s="10">
        <v>8.3557835154725302E-4</v>
      </c>
      <c r="C752" s="10">
        <f t="shared" ca="1" si="55"/>
        <v>0.35883210947804295</v>
      </c>
      <c r="D752" s="10">
        <f t="shared" ca="1" si="56"/>
        <v>9.3430910505345431E-3</v>
      </c>
      <c r="E752" s="10">
        <f t="shared" ca="1" si="57"/>
        <v>14.15648722888786</v>
      </c>
      <c r="F752" s="10">
        <f t="shared" ca="1" si="58"/>
        <v>-9.3870115083471931E-3</v>
      </c>
      <c r="G752" s="22"/>
    </row>
    <row r="753" spans="1:7" x14ac:dyDescent="0.35">
      <c r="A753" s="10">
        <f t="shared" si="59"/>
        <v>45112</v>
      </c>
      <c r="B753" s="10">
        <v>1.02346705625957E-3</v>
      </c>
      <c r="C753" s="10">
        <f t="shared" ca="1" si="55"/>
        <v>0.38508304362007717</v>
      </c>
      <c r="D753" s="10">
        <f t="shared" ca="1" si="56"/>
        <v>1.002659974825776E-2</v>
      </c>
      <c r="E753" s="10">
        <f t="shared" ca="1" si="57"/>
        <v>14.146719889597396</v>
      </c>
      <c r="F753" s="10">
        <f t="shared" ca="1" si="58"/>
        <v>-1.0077204647047779E-2</v>
      </c>
      <c r="G753" s="22"/>
    </row>
    <row r="754" spans="1:7" x14ac:dyDescent="0.35">
      <c r="A754" s="10">
        <f t="shared" si="59"/>
        <v>45172</v>
      </c>
      <c r="B754" s="10">
        <v>1.1950207835240399E-3</v>
      </c>
      <c r="C754" s="10">
        <f t="shared" ca="1" si="55"/>
        <v>0.40905173084443941</v>
      </c>
      <c r="D754" s="10">
        <f t="shared" ca="1" si="56"/>
        <v>1.0650684441862093E-2</v>
      </c>
      <c r="E754" s="10">
        <f t="shared" ca="1" si="57"/>
        <v>14.13780171932579</v>
      </c>
      <c r="F754" s="10">
        <f t="shared" ca="1" si="58"/>
        <v>-1.0707808953562076E-2</v>
      </c>
      <c r="G754" s="22"/>
    </row>
    <row r="755" spans="1:7" x14ac:dyDescent="0.35">
      <c r="A755" s="10">
        <f t="shared" si="59"/>
        <v>45232</v>
      </c>
      <c r="B755" s="10">
        <v>1.0001301608570099E-3</v>
      </c>
      <c r="C755" s="10">
        <f t="shared" ca="1" si="55"/>
        <v>0.38182252135914535</v>
      </c>
      <c r="D755" s="10">
        <f t="shared" ca="1" si="56"/>
        <v>9.9417038998887482E-3</v>
      </c>
      <c r="E755" s="10">
        <f t="shared" ca="1" si="57"/>
        <v>14.147933051270588</v>
      </c>
      <c r="F755" s="10">
        <f t="shared" ca="1" si="58"/>
        <v>-9.9914526375447545E-3</v>
      </c>
      <c r="G755" s="22"/>
    </row>
    <row r="756" spans="1:7" x14ac:dyDescent="0.35">
      <c r="A756" s="10">
        <f t="shared" si="59"/>
        <v>45292</v>
      </c>
      <c r="B756" s="10">
        <v>1.1497435907781199E-3</v>
      </c>
      <c r="C756" s="10">
        <f t="shared" ca="1" si="55"/>
        <v>0.40272581249437583</v>
      </c>
      <c r="D756" s="10">
        <f t="shared" ca="1" si="56"/>
        <v>1.0485973342822311E-2</v>
      </c>
      <c r="E756" s="10">
        <f t="shared" ca="1" si="57"/>
        <v>14.140155440931068</v>
      </c>
      <c r="F756" s="10">
        <f t="shared" ca="1" si="58"/>
        <v>-1.054133854006116E-2</v>
      </c>
      <c r="G756" s="22"/>
    </row>
    <row r="757" spans="1:7" x14ac:dyDescent="0.35">
      <c r="A757" s="10">
        <f t="shared" si="59"/>
        <v>45352</v>
      </c>
      <c r="B757" s="10">
        <v>1.5114227332514499E-3</v>
      </c>
      <c r="C757" s="10">
        <f t="shared" ca="1" si="55"/>
        <v>0.45325793662686165</v>
      </c>
      <c r="D757" s="10">
        <f t="shared" ca="1" si="56"/>
        <v>1.1801703524921912E-2</v>
      </c>
      <c r="E757" s="10">
        <f t="shared" ca="1" si="57"/>
        <v>14.121353656628864</v>
      </c>
      <c r="F757" s="10">
        <f t="shared" ca="1" si="58"/>
        <v>-1.1871896438520465E-2</v>
      </c>
      <c r="G757" s="22"/>
    </row>
    <row r="758" spans="1:7" x14ac:dyDescent="0.35">
      <c r="A758" s="10">
        <f t="shared" si="59"/>
        <v>45412</v>
      </c>
      <c r="B758" s="10">
        <v>9.9815747223152402E-4</v>
      </c>
      <c r="C758" s="10">
        <f t="shared" ca="1" si="55"/>
        <v>0.38154690649837097</v>
      </c>
      <c r="D758" s="10">
        <f t="shared" ca="1" si="56"/>
        <v>9.9345275779513346E-3</v>
      </c>
      <c r="E758" s="10">
        <f t="shared" ca="1" si="57"/>
        <v>14.148035600911074</v>
      </c>
      <c r="F758" s="10">
        <f t="shared" ca="1" si="58"/>
        <v>-9.9842042805970976E-3</v>
      </c>
      <c r="G758" s="22"/>
    </row>
    <row r="759" spans="1:7" x14ac:dyDescent="0.35">
      <c r="A759" s="10">
        <f t="shared" si="59"/>
        <v>45472</v>
      </c>
      <c r="B759" s="10">
        <v>1.3660152541185701E-3</v>
      </c>
      <c r="C759" s="10">
        <f t="shared" ca="1" si="55"/>
        <v>0.43294228133336804</v>
      </c>
      <c r="D759" s="10">
        <f t="shared" ca="1" si="56"/>
        <v>1.127273465021757E-2</v>
      </c>
      <c r="E759" s="10">
        <f t="shared" ca="1" si="57"/>
        <v>14.128912621848389</v>
      </c>
      <c r="F759" s="10">
        <f t="shared" ca="1" si="58"/>
        <v>-1.1336753489749243E-2</v>
      </c>
      <c r="G759" s="22"/>
    </row>
    <row r="760" spans="1:7" x14ac:dyDescent="0.35">
      <c r="A760" s="10">
        <f t="shared" si="59"/>
        <v>45532</v>
      </c>
      <c r="B760" s="10">
        <v>1.3378656503373601E-3</v>
      </c>
      <c r="C760" s="10">
        <f t="shared" ca="1" si="55"/>
        <v>0.42900934988804074</v>
      </c>
      <c r="D760" s="10">
        <f t="shared" ca="1" si="56"/>
        <v>1.1170330947709861E-2</v>
      </c>
      <c r="E760" s="10">
        <f t="shared" ca="1" si="57"/>
        <v>14.130375970757227</v>
      </c>
      <c r="F760" s="10">
        <f t="shared" ca="1" si="58"/>
        <v>-1.1233187619338239E-2</v>
      </c>
      <c r="G760" s="22"/>
    </row>
    <row r="761" spans="1:7" x14ac:dyDescent="0.35">
      <c r="A761" s="10">
        <f t="shared" si="59"/>
        <v>45592</v>
      </c>
      <c r="B761" s="10">
        <v>1.32005228065862E-3</v>
      </c>
      <c r="C761" s="10">
        <f t="shared" ca="1" si="55"/>
        <v>0.42652054889811269</v>
      </c>
      <c r="D761" s="10">
        <f t="shared" ca="1" si="56"/>
        <v>1.110552879193461E-2</v>
      </c>
      <c r="E761" s="10">
        <f t="shared" ca="1" si="57"/>
        <v>14.131301993563254</v>
      </c>
      <c r="F761" s="10">
        <f t="shared" ca="1" si="58"/>
        <v>-1.1167655572194535E-2</v>
      </c>
      <c r="G761" s="22"/>
    </row>
    <row r="762" spans="1:7" x14ac:dyDescent="0.35">
      <c r="A762" s="10">
        <f t="shared" si="59"/>
        <v>45652</v>
      </c>
      <c r="B762" s="10">
        <v>1.3483368516625301E-3</v>
      </c>
      <c r="C762" s="10">
        <f t="shared" ca="1" si="55"/>
        <v>0.43047233733476292</v>
      </c>
      <c r="D762" s="10">
        <f t="shared" ca="1" si="56"/>
        <v>1.120842348335389E-2</v>
      </c>
      <c r="E762" s="10">
        <f t="shared" ca="1" si="57"/>
        <v>14.129831628422872</v>
      </c>
      <c r="F762" s="10">
        <f t="shared" ca="1" si="58"/>
        <v>-1.1271711209974404E-2</v>
      </c>
      <c r="G762" s="22"/>
    </row>
    <row r="763" spans="1:7" x14ac:dyDescent="0.35">
      <c r="A763" s="10">
        <f t="shared" si="59"/>
        <v>45712</v>
      </c>
      <c r="B763" s="10">
        <v>1.44368554678113E-3</v>
      </c>
      <c r="C763" s="10">
        <f t="shared" ca="1" si="55"/>
        <v>0.4437940126314216</v>
      </c>
      <c r="D763" s="10">
        <f t="shared" ca="1" si="56"/>
        <v>1.155528660389064E-2</v>
      </c>
      <c r="E763" s="10">
        <f t="shared" ca="1" si="57"/>
        <v>14.124874954430403</v>
      </c>
      <c r="F763" s="10">
        <f t="shared" ca="1" si="58"/>
        <v>-1.1622567732145669E-2</v>
      </c>
      <c r="G763" s="22"/>
    </row>
    <row r="764" spans="1:7" x14ac:dyDescent="0.35">
      <c r="A764" s="10">
        <f t="shared" si="59"/>
        <v>45772</v>
      </c>
      <c r="B764" s="10">
        <v>1.6187249000455301E-3</v>
      </c>
      <c r="C764" s="10">
        <f t="shared" ca="1" si="55"/>
        <v>0.46824969527526916</v>
      </c>
      <c r="D764" s="10">
        <f t="shared" ca="1" si="56"/>
        <v>1.2192051440729821E-2</v>
      </c>
      <c r="E764" s="10">
        <f t="shared" ca="1" si="57"/>
        <v>14.115775584911971</v>
      </c>
      <c r="F764" s="10">
        <f t="shared" ca="1" si="58"/>
        <v>-1.2266984178618814E-2</v>
      </c>
      <c r="G764" s="22"/>
    </row>
    <row r="765" spans="1:7" x14ac:dyDescent="0.35">
      <c r="A765" s="10">
        <f t="shared" si="59"/>
        <v>45832</v>
      </c>
      <c r="B765" s="10">
        <v>1.47744078845605E-3</v>
      </c>
      <c r="C765" s="10">
        <f t="shared" ca="1" si="55"/>
        <v>0.44851013767743492</v>
      </c>
      <c r="D765" s="10">
        <f t="shared" ca="1" si="56"/>
        <v>1.1678082709776213E-2</v>
      </c>
      <c r="E765" s="10">
        <f t="shared" ca="1" si="57"/>
        <v>14.123120198077297</v>
      </c>
      <c r="F765" s="10">
        <f t="shared" ca="1" si="58"/>
        <v>-1.1746807087603669E-2</v>
      </c>
      <c r="G765" s="22"/>
    </row>
    <row r="766" spans="1:7" x14ac:dyDescent="0.35">
      <c r="A766" s="10">
        <f t="shared" si="59"/>
        <v>45892</v>
      </c>
      <c r="B766" s="10">
        <v>1.5137219640623E-3</v>
      </c>
      <c r="C766" s="10">
        <f t="shared" ca="1" si="55"/>
        <v>0.45357917443988172</v>
      </c>
      <c r="D766" s="10">
        <f t="shared" ca="1" si="56"/>
        <v>1.1810067754478421E-2</v>
      </c>
      <c r="E766" s="10">
        <f t="shared" ca="1" si="57"/>
        <v>14.121234131788501</v>
      </c>
      <c r="F766" s="10">
        <f t="shared" ca="1" si="58"/>
        <v>-1.188036059493976E-2</v>
      </c>
      <c r="G766" s="22"/>
    </row>
    <row r="767" spans="1:7" x14ac:dyDescent="0.35">
      <c r="A767" s="10">
        <f t="shared" si="59"/>
        <v>45952</v>
      </c>
      <c r="B767" s="10">
        <v>1.3177568839108E-3</v>
      </c>
      <c r="C767" s="10">
        <f t="shared" ca="1" si="55"/>
        <v>0.42619984676250994</v>
      </c>
      <c r="D767" s="10">
        <f t="shared" ca="1" si="56"/>
        <v>1.1097178510078853E-2</v>
      </c>
      <c r="E767" s="10">
        <f t="shared" ca="1" si="57"/>
        <v>14.131421319090972</v>
      </c>
      <c r="F767" s="10">
        <f t="shared" ca="1" si="58"/>
        <v>-1.1159211550265058E-2</v>
      </c>
      <c r="G767" s="22"/>
    </row>
    <row r="768" spans="1:7" x14ac:dyDescent="0.35">
      <c r="A768" s="10">
        <f t="shared" si="59"/>
        <v>46012</v>
      </c>
      <c r="B768" s="10">
        <v>1.2380965104562E-3</v>
      </c>
      <c r="C768" s="10">
        <f t="shared" ca="1" si="55"/>
        <v>0.41507007065122964</v>
      </c>
      <c r="D768" s="10">
        <f t="shared" ca="1" si="56"/>
        <v>1.0807386964581393E-2</v>
      </c>
      <c r="E768" s="10">
        <f t="shared" ca="1" si="57"/>
        <v>14.13556244027613</v>
      </c>
      <c r="F768" s="10">
        <f t="shared" ca="1" si="58"/>
        <v>-1.0866210977580148E-2</v>
      </c>
      <c r="G768" s="22"/>
    </row>
    <row r="769" spans="1:7" x14ac:dyDescent="0.35">
      <c r="A769" s="10">
        <f t="shared" si="59"/>
        <v>46072</v>
      </c>
      <c r="B769" s="10">
        <v>1.3355141190767E-3</v>
      </c>
      <c r="C769" s="10">
        <f t="shared" ca="1" si="55"/>
        <v>0.42868080489992638</v>
      </c>
      <c r="D769" s="10">
        <f t="shared" ca="1" si="56"/>
        <v>1.1161776457581834E-2</v>
      </c>
      <c r="E769" s="10">
        <f t="shared" ca="1" si="57"/>
        <v>14.130498214421154</v>
      </c>
      <c r="F769" s="10">
        <f t="shared" ca="1" si="58"/>
        <v>-1.1224536530689819E-2</v>
      </c>
      <c r="G769" s="22"/>
    </row>
    <row r="770" spans="1:7" x14ac:dyDescent="0.35">
      <c r="A770" s="10">
        <f t="shared" si="59"/>
        <v>46132</v>
      </c>
      <c r="B770" s="10">
        <v>1.35843864333093E-3</v>
      </c>
      <c r="C770" s="10">
        <f t="shared" ca="1" si="55"/>
        <v>0.43188371258592423</v>
      </c>
      <c r="D770" s="10">
        <f t="shared" ca="1" si="56"/>
        <v>1.1245172166456003E-2</v>
      </c>
      <c r="E770" s="10">
        <f t="shared" ca="1" si="57"/>
        <v>14.129306489741342</v>
      </c>
      <c r="F770" s="10">
        <f t="shared" ca="1" si="58"/>
        <v>-1.1308877147547851E-2</v>
      </c>
      <c r="G770" s="22"/>
    </row>
    <row r="771" spans="1:7" x14ac:dyDescent="0.35">
      <c r="A771" s="10">
        <f t="shared" si="59"/>
        <v>46192</v>
      </c>
      <c r="B771" s="10">
        <v>1.58504576292459E-3</v>
      </c>
      <c r="C771" s="10">
        <f t="shared" ref="C771:C834" ca="1" si="60">(B771-$C$2)/($C$1367-$C$2)</f>
        <v>0.46354420320284245</v>
      </c>
      <c r="D771" s="10">
        <f t="shared" ref="D771:D834" ca="1" si="61">$L$4*C771</f>
        <v>1.2069532190894012E-2</v>
      </c>
      <c r="E771" s="10">
        <f t="shared" ref="E771:E834" ca="1" si="62">$K$6*(1-D771)</f>
        <v>14.117526384992123</v>
      </c>
      <c r="F771" s="10">
        <f t="shared" ref="F771:F834" ca="1" si="63">LN(E771/$K$6)</f>
        <v>-1.214296042225738E-2</v>
      </c>
      <c r="G771" s="22"/>
    </row>
    <row r="772" spans="1:7" x14ac:dyDescent="0.35">
      <c r="A772" s="10">
        <f t="shared" ref="A772:A835" si="64">A771+60</f>
        <v>46252</v>
      </c>
      <c r="B772" s="10">
        <v>1.4375517362153101E-3</v>
      </c>
      <c r="C772" s="10">
        <f t="shared" ca="1" si="60"/>
        <v>0.44293702520660749</v>
      </c>
      <c r="D772" s="10">
        <f t="shared" ca="1" si="61"/>
        <v>1.1532972793817044E-2</v>
      </c>
      <c r="E772" s="10">
        <f t="shared" ca="1" si="62"/>
        <v>14.125193818776353</v>
      </c>
      <c r="F772" s="10">
        <f t="shared" ca="1" si="63"/>
        <v>-1.1599993320131213E-2</v>
      </c>
      <c r="G772" s="22"/>
    </row>
    <row r="773" spans="1:7" x14ac:dyDescent="0.35">
      <c r="A773" s="10">
        <f t="shared" si="64"/>
        <v>46312</v>
      </c>
      <c r="B773" s="10">
        <v>1.47731336499073E-3</v>
      </c>
      <c r="C773" s="10">
        <f t="shared" ca="1" si="60"/>
        <v>0.44849233466473443</v>
      </c>
      <c r="D773" s="10">
        <f t="shared" ca="1" si="61"/>
        <v>1.1677619163833024E-2</v>
      </c>
      <c r="E773" s="10">
        <f t="shared" ca="1" si="62"/>
        <v>14.123126822148825</v>
      </c>
      <c r="F773" s="10">
        <f t="shared" ca="1" si="63"/>
        <v>-1.174633806447834E-2</v>
      </c>
      <c r="G773" s="22"/>
    </row>
    <row r="774" spans="1:7" x14ac:dyDescent="0.35">
      <c r="A774" s="10">
        <f t="shared" si="64"/>
        <v>46372</v>
      </c>
      <c r="B774" s="10">
        <v>1.38243791815646E-3</v>
      </c>
      <c r="C774" s="10">
        <f t="shared" ca="1" si="60"/>
        <v>0.43523677941272571</v>
      </c>
      <c r="D774" s="10">
        <f t="shared" ca="1" si="61"/>
        <v>1.1332477643958847E-2</v>
      </c>
      <c r="E774" s="10">
        <f t="shared" ca="1" si="62"/>
        <v>14.128058894467827</v>
      </c>
      <c r="F774" s="10">
        <f t="shared" ca="1" si="63"/>
        <v>-1.1397179454388021E-2</v>
      </c>
      <c r="G774" s="22"/>
    </row>
    <row r="775" spans="1:7" x14ac:dyDescent="0.35">
      <c r="A775" s="10">
        <f t="shared" si="64"/>
        <v>46432</v>
      </c>
      <c r="B775" s="10">
        <v>1.6295055201458299E-3</v>
      </c>
      <c r="C775" s="10">
        <f t="shared" ca="1" si="60"/>
        <v>0.46975591327116506</v>
      </c>
      <c r="D775" s="10">
        <f t="shared" ca="1" si="61"/>
        <v>1.2231269591797961E-2</v>
      </c>
      <c r="E775" s="10">
        <f t="shared" ca="1" si="62"/>
        <v>14.115215157533205</v>
      </c>
      <c r="F775" s="10">
        <f t="shared" ca="1" si="63"/>
        <v>-1.2306687169133837E-2</v>
      </c>
      <c r="G775" s="22"/>
    </row>
    <row r="776" spans="1:7" x14ac:dyDescent="0.35">
      <c r="A776" s="10">
        <f t="shared" si="64"/>
        <v>46492</v>
      </c>
      <c r="B776" s="10">
        <v>1.2802122462768099E-3</v>
      </c>
      <c r="C776" s="10">
        <f t="shared" ca="1" si="60"/>
        <v>0.42095428497408066</v>
      </c>
      <c r="D776" s="10">
        <f t="shared" ca="1" si="61"/>
        <v>1.0960597195012627E-2</v>
      </c>
      <c r="E776" s="10">
        <f t="shared" ca="1" si="62"/>
        <v>14.133373066083269</v>
      </c>
      <c r="F776" s="10">
        <f t="shared" ca="1" si="63"/>
        <v>-1.1021107096448678E-2</v>
      </c>
      <c r="G776" s="22"/>
    </row>
    <row r="777" spans="1:7" x14ac:dyDescent="0.35">
      <c r="A777" s="10">
        <f t="shared" si="64"/>
        <v>46552</v>
      </c>
      <c r="B777" s="10">
        <v>1.8243221859135701E-3</v>
      </c>
      <c r="C777" s="10">
        <f t="shared" ca="1" si="60"/>
        <v>0.49697478984317633</v>
      </c>
      <c r="D777" s="10">
        <f t="shared" ca="1" si="61"/>
        <v>1.2939981090541704E-2</v>
      </c>
      <c r="E777" s="10">
        <f t="shared" ca="1" si="62"/>
        <v>14.105087670216157</v>
      </c>
      <c r="F777" s="10">
        <f t="shared" ca="1" si="63"/>
        <v>-1.3024431965398785E-2</v>
      </c>
      <c r="G777" s="22"/>
    </row>
    <row r="778" spans="1:7" x14ac:dyDescent="0.35">
      <c r="A778" s="10">
        <f t="shared" si="64"/>
        <v>46612</v>
      </c>
      <c r="B778" s="10">
        <v>2.5841378511294701E-3</v>
      </c>
      <c r="C778" s="10">
        <f t="shared" ca="1" si="60"/>
        <v>0.60313269336488251</v>
      </c>
      <c r="D778" s="10">
        <f t="shared" ca="1" si="61"/>
        <v>1.5704067503488128E-2</v>
      </c>
      <c r="E778" s="10">
        <f t="shared" ca="1" si="62"/>
        <v>14.065588875375155</v>
      </c>
      <c r="F778" s="10">
        <f t="shared" ca="1" si="63"/>
        <v>-1.5828682737393258E-2</v>
      </c>
      <c r="G778" s="22"/>
    </row>
    <row r="779" spans="1:7" x14ac:dyDescent="0.35">
      <c r="A779" s="10">
        <f t="shared" si="64"/>
        <v>46672</v>
      </c>
      <c r="B779" s="10">
        <v>2.5147871773082602E-3</v>
      </c>
      <c r="C779" s="10">
        <f t="shared" ca="1" si="60"/>
        <v>0.59344334043664904</v>
      </c>
      <c r="D779" s="10">
        <f t="shared" ca="1" si="61"/>
        <v>1.5451780976619251E-2</v>
      </c>
      <c r="E779" s="10">
        <f t="shared" ca="1" si="62"/>
        <v>14.069194049844111</v>
      </c>
      <c r="F779" s="10">
        <f t="shared" ca="1" si="63"/>
        <v>-1.5572403917096822E-2</v>
      </c>
      <c r="G779" s="22"/>
    </row>
    <row r="780" spans="1:7" x14ac:dyDescent="0.35">
      <c r="A780" s="10">
        <f t="shared" si="64"/>
        <v>46732</v>
      </c>
      <c r="B780" s="10">
        <v>2.4171172112322E-3</v>
      </c>
      <c r="C780" s="10">
        <f t="shared" ca="1" si="60"/>
        <v>0.57979734798040705</v>
      </c>
      <c r="D780" s="10">
        <f t="shared" ca="1" si="61"/>
        <v>1.5096473448039849E-2</v>
      </c>
      <c r="E780" s="10">
        <f t="shared" ca="1" si="62"/>
        <v>14.074271394427509</v>
      </c>
      <c r="F780" s="10">
        <f t="shared" ca="1" si="63"/>
        <v>-1.5211585193579052E-2</v>
      </c>
      <c r="G780" s="22"/>
    </row>
    <row r="781" spans="1:7" x14ac:dyDescent="0.35">
      <c r="A781" s="10">
        <f t="shared" si="64"/>
        <v>46792</v>
      </c>
      <c r="B781" s="10">
        <v>2.3537492361110799E-3</v>
      </c>
      <c r="C781" s="10">
        <f t="shared" ca="1" si="60"/>
        <v>0.57094386983138479</v>
      </c>
      <c r="D781" s="10">
        <f t="shared" ca="1" si="61"/>
        <v>1.4865951010734683E-2</v>
      </c>
      <c r="E781" s="10">
        <f t="shared" ca="1" si="62"/>
        <v>14.0775655600566</v>
      </c>
      <c r="F781" s="10">
        <f t="shared" ca="1" si="63"/>
        <v>-1.4977556725067282E-2</v>
      </c>
      <c r="G781" s="22"/>
    </row>
    <row r="782" spans="1:7" x14ac:dyDescent="0.35">
      <c r="A782" s="10">
        <f t="shared" si="64"/>
        <v>46852</v>
      </c>
      <c r="B782" s="10">
        <v>2.37904169394231E-3</v>
      </c>
      <c r="C782" s="10">
        <f t="shared" ca="1" si="60"/>
        <v>0.57447761416069076</v>
      </c>
      <c r="D782" s="10">
        <f t="shared" ca="1" si="61"/>
        <v>1.4957960878708987E-2</v>
      </c>
      <c r="E782" s="10">
        <f t="shared" ca="1" si="62"/>
        <v>14.076250739043248</v>
      </c>
      <c r="F782" s="10">
        <f t="shared" ca="1" si="63"/>
        <v>-1.507095940982865E-2</v>
      </c>
      <c r="G782" s="22"/>
    </row>
    <row r="783" spans="1:7" x14ac:dyDescent="0.35">
      <c r="A783" s="10">
        <f t="shared" si="64"/>
        <v>46912</v>
      </c>
      <c r="B783" s="10">
        <v>2.5081627338401202E-3</v>
      </c>
      <c r="C783" s="10">
        <f t="shared" ca="1" si="60"/>
        <v>0.59251780406938293</v>
      </c>
      <c r="D783" s="10">
        <f t="shared" ca="1" si="61"/>
        <v>1.5427682323456558E-2</v>
      </c>
      <c r="E783" s="10">
        <f t="shared" ca="1" si="62"/>
        <v>14.069538419597805</v>
      </c>
      <c r="F783" s="10">
        <f t="shared" ca="1" si="63"/>
        <v>-1.5547927352341418E-2</v>
      </c>
      <c r="G783" s="22"/>
    </row>
    <row r="784" spans="1:7" x14ac:dyDescent="0.35">
      <c r="A784" s="10">
        <f t="shared" si="64"/>
        <v>46972</v>
      </c>
      <c r="B784" s="10">
        <v>2.2635519536094101E-3</v>
      </c>
      <c r="C784" s="10">
        <f t="shared" ca="1" si="60"/>
        <v>0.55834192589671805</v>
      </c>
      <c r="D784" s="10">
        <f t="shared" ca="1" si="61"/>
        <v>1.4537827895535798E-2</v>
      </c>
      <c r="E784" s="10">
        <f t="shared" ca="1" si="62"/>
        <v>14.082254439372793</v>
      </c>
      <c r="F784" s="10">
        <f t="shared" ca="1" si="63"/>
        <v>-1.464453759642077E-2</v>
      </c>
      <c r="G784" s="22"/>
    </row>
    <row r="785" spans="1:7" x14ac:dyDescent="0.35">
      <c r="A785" s="10">
        <f t="shared" si="64"/>
        <v>47032</v>
      </c>
      <c r="B785" s="10">
        <v>2.3586647376176899E-3</v>
      </c>
      <c r="C785" s="10">
        <f t="shared" ca="1" si="60"/>
        <v>0.57163064079253789</v>
      </c>
      <c r="D785" s="10">
        <f t="shared" ca="1" si="61"/>
        <v>1.4883832809635707E-2</v>
      </c>
      <c r="E785" s="10">
        <f t="shared" ca="1" si="62"/>
        <v>14.077310029150306</v>
      </c>
      <c r="F785" s="10">
        <f t="shared" ca="1" si="63"/>
        <v>-1.4995708530106651E-2</v>
      </c>
      <c r="G785" s="22"/>
    </row>
    <row r="786" spans="1:7" x14ac:dyDescent="0.35">
      <c r="A786" s="10">
        <f t="shared" si="64"/>
        <v>47092</v>
      </c>
      <c r="B786" s="10">
        <v>2.4342290095160498E-3</v>
      </c>
      <c r="C786" s="10">
        <f t="shared" ca="1" si="60"/>
        <v>0.58218812868480807</v>
      </c>
      <c r="D786" s="10">
        <f t="shared" ca="1" si="61"/>
        <v>1.5158723400630691E-2</v>
      </c>
      <c r="E786" s="10">
        <f t="shared" ca="1" si="62"/>
        <v>14.073381842604986</v>
      </c>
      <c r="F786" s="10">
        <f t="shared" ca="1" si="63"/>
        <v>-1.5274791302829332E-2</v>
      </c>
      <c r="G786" s="22"/>
    </row>
    <row r="787" spans="1:7" x14ac:dyDescent="0.35">
      <c r="A787" s="10">
        <f t="shared" si="64"/>
        <v>47152</v>
      </c>
      <c r="B787" s="10">
        <v>2.6433514213650101E-3</v>
      </c>
      <c r="C787" s="10">
        <f t="shared" ca="1" si="60"/>
        <v>0.61140573742544957</v>
      </c>
      <c r="D787" s="10">
        <f t="shared" ca="1" si="61"/>
        <v>1.5919476888215146E-2</v>
      </c>
      <c r="E787" s="10">
        <f t="shared" ca="1" si="62"/>
        <v>14.062510675267404</v>
      </c>
      <c r="F787" s="10">
        <f t="shared" ca="1" si="63"/>
        <v>-1.6047552847298675E-2</v>
      </c>
      <c r="G787" s="22"/>
    </row>
    <row r="788" spans="1:7" x14ac:dyDescent="0.35">
      <c r="A788" s="10">
        <f t="shared" si="64"/>
        <v>47212</v>
      </c>
      <c r="B788" s="10">
        <v>2.36894446008416E-3</v>
      </c>
      <c r="C788" s="10">
        <f t="shared" ca="1" si="60"/>
        <v>0.57306687570553527</v>
      </c>
      <c r="D788" s="10">
        <f t="shared" ca="1" si="61"/>
        <v>1.4921228776182875E-2</v>
      </c>
      <c r="E788" s="10">
        <f t="shared" ca="1" si="62"/>
        <v>14.076775640788346</v>
      </c>
      <c r="F788" s="10">
        <f t="shared" ca="1" si="63"/>
        <v>-1.5033670221939808E-2</v>
      </c>
      <c r="G788" s="22"/>
    </row>
    <row r="789" spans="1:7" x14ac:dyDescent="0.35">
      <c r="A789" s="10">
        <f t="shared" si="64"/>
        <v>47272</v>
      </c>
      <c r="B789" s="10">
        <v>2.5440071349928802E-3</v>
      </c>
      <c r="C789" s="10">
        <f t="shared" ca="1" si="60"/>
        <v>0.59752581674083372</v>
      </c>
      <c r="D789" s="10">
        <f t="shared" ca="1" si="61"/>
        <v>1.5558078453389459E-2</v>
      </c>
      <c r="E789" s="10">
        <f t="shared" ca="1" si="62"/>
        <v>14.067675058901065</v>
      </c>
      <c r="F789" s="10">
        <f t="shared" ca="1" si="63"/>
        <v>-1.5680375485550336E-2</v>
      </c>
      <c r="G789" s="22"/>
    </row>
    <row r="790" spans="1:7" x14ac:dyDescent="0.35">
      <c r="A790" s="10">
        <f t="shared" si="64"/>
        <v>47332</v>
      </c>
      <c r="B790" s="10">
        <v>2.4412727322571199E-3</v>
      </c>
      <c r="C790" s="10">
        <f t="shared" ca="1" si="60"/>
        <v>0.58317224479798102</v>
      </c>
      <c r="D790" s="10">
        <f t="shared" ca="1" si="61"/>
        <v>1.5184347323927433E-2</v>
      </c>
      <c r="E790" s="10">
        <f t="shared" ca="1" si="62"/>
        <v>14.073015676741075</v>
      </c>
      <c r="F790" s="10">
        <f t="shared" ca="1" si="63"/>
        <v>-1.5300809969245132E-2</v>
      </c>
      <c r="G790" s="22"/>
    </row>
    <row r="791" spans="1:7" x14ac:dyDescent="0.35">
      <c r="A791" s="10">
        <f t="shared" si="64"/>
        <v>47392</v>
      </c>
      <c r="B791" s="10">
        <v>2.3924627284255501E-3</v>
      </c>
      <c r="C791" s="10">
        <f t="shared" ca="1" si="60"/>
        <v>0.5763527385481676</v>
      </c>
      <c r="D791" s="10">
        <f t="shared" ca="1" si="61"/>
        <v>1.5006784429947915E-2</v>
      </c>
      <c r="E791" s="10">
        <f t="shared" ca="1" si="62"/>
        <v>14.075553050496042</v>
      </c>
      <c r="F791" s="10">
        <f t="shared" ca="1" si="63"/>
        <v>-1.5120525579908865E-2</v>
      </c>
      <c r="G791" s="22"/>
    </row>
    <row r="792" spans="1:7" x14ac:dyDescent="0.35">
      <c r="A792" s="10">
        <f t="shared" si="64"/>
        <v>47452</v>
      </c>
      <c r="B792" s="10">
        <v>2.3665921455695601E-3</v>
      </c>
      <c r="C792" s="10">
        <f t="shared" ca="1" si="60"/>
        <v>0.57273822128483098</v>
      </c>
      <c r="D792" s="10">
        <f t="shared" ca="1" si="61"/>
        <v>1.4912671436703788E-2</v>
      </c>
      <c r="E792" s="10">
        <f t="shared" ca="1" si="62"/>
        <v>14.076897925169501</v>
      </c>
      <c r="F792" s="10">
        <f t="shared" ca="1" si="63"/>
        <v>-1.5024983300080784E-2</v>
      </c>
      <c r="G792" s="22"/>
    </row>
    <row r="793" spans="1:7" x14ac:dyDescent="0.35">
      <c r="A793" s="10">
        <f t="shared" si="64"/>
        <v>47512</v>
      </c>
      <c r="B793" s="10">
        <v>2.6233757337228102E-3</v>
      </c>
      <c r="C793" s="10">
        <f t="shared" ca="1" si="60"/>
        <v>0.60861482744743811</v>
      </c>
      <c r="D793" s="10">
        <f t="shared" ca="1" si="61"/>
        <v>1.5846808569662672E-2</v>
      </c>
      <c r="E793" s="10">
        <f t="shared" ca="1" si="62"/>
        <v>14.063549105539519</v>
      </c>
      <c r="F793" s="10">
        <f t="shared" ca="1" si="63"/>
        <v>-1.5973711699218979E-2</v>
      </c>
      <c r="G793" s="22"/>
    </row>
    <row r="794" spans="1:7" x14ac:dyDescent="0.35">
      <c r="A794" s="10">
        <f t="shared" si="64"/>
        <v>47572</v>
      </c>
      <c r="B794" s="10">
        <v>2.4244844793287999E-3</v>
      </c>
      <c r="C794" s="10">
        <f t="shared" ca="1" si="60"/>
        <v>0.58082666834272823</v>
      </c>
      <c r="D794" s="10">
        <f t="shared" ca="1" si="61"/>
        <v>1.5123274376973786E-2</v>
      </c>
      <c r="E794" s="10">
        <f t="shared" ca="1" si="62"/>
        <v>14.073888409153044</v>
      </c>
      <c r="F794" s="10">
        <f t="shared" ca="1" si="63"/>
        <v>-1.523879729391967E-2</v>
      </c>
      <c r="G794" s="22"/>
    </row>
    <row r="795" spans="1:7" x14ac:dyDescent="0.35">
      <c r="A795" s="10">
        <f t="shared" si="64"/>
        <v>47632</v>
      </c>
      <c r="B795" s="10">
        <v>2.51301047375776E-3</v>
      </c>
      <c r="C795" s="10">
        <f t="shared" ca="1" si="60"/>
        <v>0.59319510769713701</v>
      </c>
      <c r="D795" s="10">
        <f t="shared" ca="1" si="61"/>
        <v>1.5445317616664206E-2</v>
      </c>
      <c r="E795" s="10">
        <f t="shared" ca="1" si="62"/>
        <v>14.069286411257867</v>
      </c>
      <c r="F795" s="10">
        <f t="shared" ca="1" si="63"/>
        <v>-1.5565839140872655E-2</v>
      </c>
      <c r="G795" s="22"/>
    </row>
    <row r="796" spans="1:7" x14ac:dyDescent="0.35">
      <c r="A796" s="10">
        <f t="shared" si="64"/>
        <v>47692</v>
      </c>
      <c r="B796" s="10">
        <v>2.3447338805265999E-3</v>
      </c>
      <c r="C796" s="10">
        <f t="shared" ca="1" si="60"/>
        <v>0.56968428636638846</v>
      </c>
      <c r="D796" s="10">
        <f t="shared" ca="1" si="61"/>
        <v>1.483315460626484E-2</v>
      </c>
      <c r="E796" s="10">
        <f t="shared" ca="1" si="62"/>
        <v>14.078034220676473</v>
      </c>
      <c r="F796" s="10">
        <f t="shared" ca="1" si="63"/>
        <v>-1.4944265967735369E-2</v>
      </c>
      <c r="G796" s="22"/>
    </row>
    <row r="797" spans="1:7" x14ac:dyDescent="0.35">
      <c r="A797" s="10">
        <f t="shared" si="64"/>
        <v>47752</v>
      </c>
      <c r="B797" s="10">
        <v>2.4847631942741099E-3</v>
      </c>
      <c r="C797" s="10">
        <f t="shared" ca="1" si="60"/>
        <v>0.58924852945789541</v>
      </c>
      <c r="D797" s="10">
        <f t="shared" ca="1" si="61"/>
        <v>1.5342558585759952E-2</v>
      </c>
      <c r="E797" s="10">
        <f t="shared" ca="1" si="62"/>
        <v>14.07075483780949</v>
      </c>
      <c r="F797" s="10">
        <f t="shared" ca="1" si="63"/>
        <v>-1.5461473511841902E-2</v>
      </c>
      <c r="G797" s="22"/>
    </row>
    <row r="798" spans="1:7" x14ac:dyDescent="0.35">
      <c r="A798" s="10">
        <f t="shared" si="64"/>
        <v>47812</v>
      </c>
      <c r="B798" s="10">
        <v>2.5632296884271501E-3</v>
      </c>
      <c r="C798" s="10">
        <f t="shared" ca="1" si="60"/>
        <v>0.60021150231739551</v>
      </c>
      <c r="D798" s="10">
        <f t="shared" ca="1" si="61"/>
        <v>1.5628006991589186E-2</v>
      </c>
      <c r="E798" s="10">
        <f t="shared" ca="1" si="62"/>
        <v>14.06667578009019</v>
      </c>
      <c r="F798" s="10">
        <f t="shared" ca="1" si="63"/>
        <v>-1.5751411694419237E-2</v>
      </c>
      <c r="G798" s="22"/>
    </row>
    <row r="799" spans="1:7" x14ac:dyDescent="0.35">
      <c r="A799" s="10">
        <f t="shared" si="64"/>
        <v>47872</v>
      </c>
      <c r="B799" s="10">
        <v>2.4805705315038601E-3</v>
      </c>
      <c r="C799" s="10">
        <f t="shared" ca="1" si="60"/>
        <v>0.58866275015610015</v>
      </c>
      <c r="D799" s="10">
        <f t="shared" ca="1" si="61"/>
        <v>1.5327306357189459E-2</v>
      </c>
      <c r="E799" s="10">
        <f t="shared" ca="1" si="62"/>
        <v>14.070972792155761</v>
      </c>
      <c r="F799" s="10">
        <f t="shared" ca="1" si="63"/>
        <v>-1.5445983748800903E-2</v>
      </c>
      <c r="G799" s="22"/>
    </row>
    <row r="800" spans="1:7" x14ac:dyDescent="0.35">
      <c r="A800" s="10">
        <f t="shared" si="64"/>
        <v>47932</v>
      </c>
      <c r="B800" s="10">
        <v>2.6630218666765901E-3</v>
      </c>
      <c r="C800" s="10">
        <f t="shared" ca="1" si="60"/>
        <v>0.61415400036764922</v>
      </c>
      <c r="D800" s="10">
        <f t="shared" ca="1" si="61"/>
        <v>1.5991034784572668E-2</v>
      </c>
      <c r="E800" s="10">
        <f t="shared" ca="1" si="62"/>
        <v>14.061488112928457</v>
      </c>
      <c r="F800" s="10">
        <f t="shared" ca="1" si="63"/>
        <v>-1.6120270980100493E-2</v>
      </c>
      <c r="G800" s="22"/>
    </row>
    <row r="801" spans="1:7" x14ac:dyDescent="0.35">
      <c r="A801" s="10">
        <f t="shared" si="64"/>
        <v>47992</v>
      </c>
      <c r="B801" s="10">
        <v>2.66288262073945E-3</v>
      </c>
      <c r="C801" s="10">
        <f t="shared" ca="1" si="60"/>
        <v>0.61413454557428626</v>
      </c>
      <c r="D801" s="10">
        <f t="shared" ca="1" si="61"/>
        <v>1.5990528230390478E-2</v>
      </c>
      <c r="E801" s="10">
        <f t="shared" ca="1" si="62"/>
        <v>14.06149535158772</v>
      </c>
      <c r="F801" s="10">
        <f t="shared" ca="1" si="63"/>
        <v>-1.6119756194087686E-2</v>
      </c>
      <c r="G801" s="22"/>
    </row>
    <row r="802" spans="1:7" x14ac:dyDescent="0.35">
      <c r="A802" s="10">
        <f t="shared" si="64"/>
        <v>48052</v>
      </c>
      <c r="B802" s="10">
        <v>2.54419809286485E-3</v>
      </c>
      <c r="C802" s="10">
        <f t="shared" ca="1" si="60"/>
        <v>0.59755249648472064</v>
      </c>
      <c r="D802" s="10">
        <f t="shared" ca="1" si="61"/>
        <v>1.5558773127220914E-2</v>
      </c>
      <c r="E802" s="10">
        <f t="shared" ca="1" si="62"/>
        <v>14.067665132012014</v>
      </c>
      <c r="F802" s="10">
        <f t="shared" ca="1" si="63"/>
        <v>-1.5681081138226589E-2</v>
      </c>
      <c r="G802" s="22"/>
    </row>
    <row r="803" spans="1:7" x14ac:dyDescent="0.35">
      <c r="A803" s="10">
        <f t="shared" si="64"/>
        <v>48112</v>
      </c>
      <c r="B803" s="10">
        <v>2.5212818354134101E-3</v>
      </c>
      <c r="C803" s="10">
        <f t="shared" ca="1" si="60"/>
        <v>0.59435074379788011</v>
      </c>
      <c r="D803" s="10">
        <f t="shared" ca="1" si="61"/>
        <v>1.5475407491637304E-2</v>
      </c>
      <c r="E803" s="10">
        <f t="shared" ca="1" si="62"/>
        <v>14.068856426944501</v>
      </c>
      <c r="F803" s="10">
        <f t="shared" ca="1" si="63"/>
        <v>-1.5596401521330499E-2</v>
      </c>
      <c r="G803" s="22"/>
    </row>
    <row r="804" spans="1:7" x14ac:dyDescent="0.35">
      <c r="A804" s="10">
        <f t="shared" si="64"/>
        <v>48172</v>
      </c>
      <c r="B804" s="10">
        <v>2.5140788950623002E-3</v>
      </c>
      <c r="C804" s="10">
        <f t="shared" ca="1" si="60"/>
        <v>0.59334438254228739</v>
      </c>
      <c r="D804" s="10">
        <f t="shared" ca="1" si="61"/>
        <v>1.5449204360444809E-2</v>
      </c>
      <c r="E804" s="10">
        <f t="shared" ca="1" si="62"/>
        <v>14.069230869689243</v>
      </c>
      <c r="F804" s="10">
        <f t="shared" ca="1" si="63"/>
        <v>-1.5569786866196653E-2</v>
      </c>
      <c r="G804" s="22"/>
    </row>
    <row r="805" spans="1:7" x14ac:dyDescent="0.35">
      <c r="A805" s="10">
        <f t="shared" si="64"/>
        <v>48232</v>
      </c>
      <c r="B805" s="10">
        <v>2.5461439918148701E-3</v>
      </c>
      <c r="C805" s="10">
        <f t="shared" ca="1" si="60"/>
        <v>0.59782436841689579</v>
      </c>
      <c r="D805" s="10">
        <f t="shared" ca="1" si="61"/>
        <v>1.5565851992654926E-2</v>
      </c>
      <c r="E805" s="10">
        <f t="shared" ca="1" si="62"/>
        <v>14.06756397502496</v>
      </c>
      <c r="F805" s="10">
        <f t="shared" ca="1" si="63"/>
        <v>-1.5688271908677984E-2</v>
      </c>
      <c r="G805" s="22"/>
    </row>
    <row r="806" spans="1:7" x14ac:dyDescent="0.35">
      <c r="A806" s="10">
        <f t="shared" si="64"/>
        <v>48292</v>
      </c>
      <c r="B806" s="10">
        <v>2.76641241482758E-3</v>
      </c>
      <c r="C806" s="10">
        <f t="shared" ca="1" si="60"/>
        <v>0.62859924588986471</v>
      </c>
      <c r="D806" s="10">
        <f t="shared" ca="1" si="61"/>
        <v>1.6367152864857352E-2</v>
      </c>
      <c r="E806" s="10">
        <f t="shared" ca="1" si="62"/>
        <v>14.056113385561188</v>
      </c>
      <c r="F806" s="10">
        <f t="shared" ca="1" si="63"/>
        <v>-1.650257438766671E-2</v>
      </c>
      <c r="G806" s="22"/>
    </row>
    <row r="807" spans="1:7" x14ac:dyDescent="0.35">
      <c r="A807" s="10">
        <f t="shared" si="64"/>
        <v>48352</v>
      </c>
      <c r="B807" s="10">
        <v>2.5171963833512398E-3</v>
      </c>
      <c r="C807" s="10">
        <f t="shared" ca="1" si="60"/>
        <v>0.59377994347654806</v>
      </c>
      <c r="D807" s="10">
        <f t="shared" ca="1" si="61"/>
        <v>1.5460545278270621E-2</v>
      </c>
      <c r="E807" s="10">
        <f t="shared" ca="1" si="62"/>
        <v>14.069068807973514</v>
      </c>
      <c r="F807" s="10">
        <f t="shared" ca="1" si="63"/>
        <v>-1.5581305807823402E-2</v>
      </c>
      <c r="G807" s="22"/>
    </row>
    <row r="808" spans="1:7" x14ac:dyDescent="0.35">
      <c r="A808" s="10">
        <f t="shared" si="64"/>
        <v>48412</v>
      </c>
      <c r="B808" s="10">
        <v>2.7132023056089202E-3</v>
      </c>
      <c r="C808" s="10">
        <f t="shared" ca="1" si="60"/>
        <v>0.6211649774226452</v>
      </c>
      <c r="D808" s="10">
        <f t="shared" ca="1" si="61"/>
        <v>1.6173583099642126E-2</v>
      </c>
      <c r="E808" s="10">
        <f t="shared" ca="1" si="62"/>
        <v>14.058879497506114</v>
      </c>
      <c r="F808" s="10">
        <f t="shared" ca="1" si="63"/>
        <v>-1.6305803080246845E-2</v>
      </c>
      <c r="G808" s="22"/>
    </row>
    <row r="809" spans="1:7" x14ac:dyDescent="0.35">
      <c r="A809" s="10">
        <f t="shared" si="64"/>
        <v>48472</v>
      </c>
      <c r="B809" s="10">
        <v>2.6877797999137398E-3</v>
      </c>
      <c r="C809" s="10">
        <f t="shared" ca="1" si="60"/>
        <v>0.61761306341189359</v>
      </c>
      <c r="D809" s="10">
        <f t="shared" ca="1" si="61"/>
        <v>1.6081100138587181E-2</v>
      </c>
      <c r="E809" s="10">
        <f t="shared" ca="1" si="62"/>
        <v>14.060201079019588</v>
      </c>
      <c r="F809" s="10">
        <f t="shared" ca="1" si="63"/>
        <v>-1.6211804166530511E-2</v>
      </c>
      <c r="G809" s="22"/>
    </row>
    <row r="810" spans="1:7" x14ac:dyDescent="0.35">
      <c r="A810" s="10">
        <f t="shared" si="64"/>
        <v>48532</v>
      </c>
      <c r="B810" s="10">
        <v>2.6105268654104301E-3</v>
      </c>
      <c r="C810" s="10">
        <f t="shared" ca="1" si="60"/>
        <v>0.60681964345069717</v>
      </c>
      <c r="D810" s="10">
        <f t="shared" ca="1" si="61"/>
        <v>1.5800066466347528E-2</v>
      </c>
      <c r="E810" s="10">
        <f t="shared" ca="1" si="62"/>
        <v>14.064217050195893</v>
      </c>
      <c r="F810" s="10">
        <f t="shared" ca="1" si="63"/>
        <v>-1.5926218083636395E-2</v>
      </c>
      <c r="G810" s="22"/>
    </row>
    <row r="811" spans="1:7" x14ac:dyDescent="0.35">
      <c r="A811" s="10">
        <f t="shared" si="64"/>
        <v>48592</v>
      </c>
      <c r="B811" s="10">
        <v>2.6318431014328999E-3</v>
      </c>
      <c r="C811" s="10">
        <f t="shared" ca="1" si="60"/>
        <v>0.60979784860059516</v>
      </c>
      <c r="D811" s="10">
        <f t="shared" ca="1" si="61"/>
        <v>1.5877611482937998E-2</v>
      </c>
      <c r="E811" s="10">
        <f t="shared" ca="1" si="62"/>
        <v>14.063108931908815</v>
      </c>
      <c r="F811" s="10">
        <f t="shared" ca="1" si="63"/>
        <v>-1.6005011090007154E-2</v>
      </c>
      <c r="G811" s="22"/>
    </row>
    <row r="812" spans="1:7" x14ac:dyDescent="0.35">
      <c r="A812" s="10">
        <f t="shared" si="64"/>
        <v>48652</v>
      </c>
      <c r="B812" s="10">
        <v>2.6646636766640198E-3</v>
      </c>
      <c r="C812" s="10">
        <f t="shared" ca="1" si="60"/>
        <v>0.61438338640721846</v>
      </c>
      <c r="D812" s="10">
        <f t="shared" ca="1" si="61"/>
        <v>1.5997007423577951E-2</v>
      </c>
      <c r="E812" s="10">
        <f t="shared" ca="1" si="62"/>
        <v>14.061402763917071</v>
      </c>
      <c r="F812" s="10">
        <f t="shared" ca="1" si="63"/>
        <v>-1.612634069830686E-2</v>
      </c>
      <c r="G812" s="22"/>
    </row>
    <row r="813" spans="1:7" x14ac:dyDescent="0.35">
      <c r="A813" s="10">
        <f t="shared" si="64"/>
        <v>48712</v>
      </c>
      <c r="B813" s="10">
        <v>2.67692914519051E-3</v>
      </c>
      <c r="C813" s="10">
        <f t="shared" ca="1" si="60"/>
        <v>0.61609706050488755</v>
      </c>
      <c r="D813" s="10">
        <f t="shared" ca="1" si="61"/>
        <v>1.6041627212896009E-2</v>
      </c>
      <c r="E813" s="10">
        <f t="shared" ca="1" si="62"/>
        <v>14.060765147127714</v>
      </c>
      <c r="F813" s="10">
        <f t="shared" ca="1" si="63"/>
        <v>-1.6171686902872757E-2</v>
      </c>
      <c r="G813" s="22"/>
    </row>
    <row r="814" spans="1:7" x14ac:dyDescent="0.35">
      <c r="A814" s="10">
        <f t="shared" si="64"/>
        <v>48772</v>
      </c>
      <c r="B814" s="10">
        <v>2.6203688024408699E-3</v>
      </c>
      <c r="C814" s="10">
        <f t="shared" ca="1" si="60"/>
        <v>0.60819471302292982</v>
      </c>
      <c r="D814" s="10">
        <f t="shared" ca="1" si="61"/>
        <v>1.5835869840334537E-2</v>
      </c>
      <c r="E814" s="10">
        <f t="shared" ca="1" si="62"/>
        <v>14.063705419981618</v>
      </c>
      <c r="F814" s="10">
        <f t="shared" ca="1" si="63"/>
        <v>-1.5962596896531178E-2</v>
      </c>
      <c r="G814" s="22"/>
    </row>
    <row r="815" spans="1:7" x14ac:dyDescent="0.35">
      <c r="A815" s="10">
        <f t="shared" si="64"/>
        <v>48832</v>
      </c>
      <c r="B815" s="10">
        <v>2.5611822572630398E-3</v>
      </c>
      <c r="C815" s="10">
        <f t="shared" ca="1" si="60"/>
        <v>0.59992544477747201</v>
      </c>
      <c r="D815" s="10">
        <f t="shared" ca="1" si="61"/>
        <v>1.5620558768393428E-2</v>
      </c>
      <c r="E815" s="10">
        <f t="shared" ca="1" si="62"/>
        <v>14.066782215199657</v>
      </c>
      <c r="F815" s="10">
        <f t="shared" ca="1" si="63"/>
        <v>-1.5743845250970605E-2</v>
      </c>
      <c r="G815" s="22"/>
    </row>
    <row r="816" spans="1:7" x14ac:dyDescent="0.35">
      <c r="A816" s="10">
        <f t="shared" si="64"/>
        <v>48892</v>
      </c>
      <c r="B816" s="10">
        <v>2.7130376434801899E-3</v>
      </c>
      <c r="C816" s="10">
        <f t="shared" ca="1" si="60"/>
        <v>0.62114197159744888</v>
      </c>
      <c r="D816" s="10">
        <f t="shared" ca="1" si="61"/>
        <v>1.6172984085468578E-2</v>
      </c>
      <c r="E816" s="10">
        <f t="shared" ca="1" si="62"/>
        <v>14.058888057418654</v>
      </c>
      <c r="F816" s="10">
        <f t="shared" ca="1" si="63"/>
        <v>-1.6305194218784142E-2</v>
      </c>
      <c r="G816" s="22"/>
    </row>
    <row r="817" spans="1:7" x14ac:dyDescent="0.35">
      <c r="A817" s="10">
        <f t="shared" si="64"/>
        <v>48952</v>
      </c>
      <c r="B817" s="10">
        <v>2.5759261900945101E-3</v>
      </c>
      <c r="C817" s="10">
        <f t="shared" ca="1" si="60"/>
        <v>0.60198539835661946</v>
      </c>
      <c r="D817" s="10">
        <f t="shared" ca="1" si="61"/>
        <v>1.5674194809710482E-2</v>
      </c>
      <c r="E817" s="10">
        <f t="shared" ca="1" si="62"/>
        <v>14.066015756169238</v>
      </c>
      <c r="F817" s="10">
        <f t="shared" ca="1" si="63"/>
        <v>-1.5798333896670902E-2</v>
      </c>
      <c r="G817" s="22"/>
    </row>
    <row r="818" spans="1:7" x14ac:dyDescent="0.35">
      <c r="A818" s="10">
        <f t="shared" si="64"/>
        <v>49012</v>
      </c>
      <c r="B818" s="10">
        <v>2.6759318448590801E-3</v>
      </c>
      <c r="C818" s="10">
        <f t="shared" ca="1" si="60"/>
        <v>0.6159577223506314</v>
      </c>
      <c r="D818" s="10">
        <f t="shared" ca="1" si="61"/>
        <v>1.6037999195704564E-2</v>
      </c>
      <c r="E818" s="10">
        <f t="shared" ca="1" si="62"/>
        <v>14.060816991493381</v>
      </c>
      <c r="F818" s="10">
        <f t="shared" ca="1" si="63"/>
        <v>-1.6167999744347305E-2</v>
      </c>
      <c r="G818" s="22"/>
    </row>
    <row r="819" spans="1:7" x14ac:dyDescent="0.35">
      <c r="A819" s="10">
        <f t="shared" si="64"/>
        <v>49072</v>
      </c>
      <c r="B819" s="10">
        <v>2.7312017933907198E-3</v>
      </c>
      <c r="C819" s="10">
        <f t="shared" ca="1" si="60"/>
        <v>0.62367978196650453</v>
      </c>
      <c r="D819" s="10">
        <f t="shared" ca="1" si="61"/>
        <v>1.6239062322952864E-2</v>
      </c>
      <c r="E819" s="10">
        <f t="shared" ca="1" si="62"/>
        <v>14.057943799405002</v>
      </c>
      <c r="F819" s="10">
        <f t="shared" ca="1" si="63"/>
        <v>-1.6372360962094004E-2</v>
      </c>
      <c r="G819" s="22"/>
    </row>
    <row r="820" spans="1:7" x14ac:dyDescent="0.35">
      <c r="A820" s="10">
        <f t="shared" si="64"/>
        <v>49132</v>
      </c>
      <c r="B820" s="10">
        <v>2.5100202044314899E-3</v>
      </c>
      <c r="C820" s="10">
        <f t="shared" ca="1" si="60"/>
        <v>0.59277732120341964</v>
      </c>
      <c r="D820" s="10">
        <f t="shared" ca="1" si="61"/>
        <v>1.543443950083404E-2</v>
      </c>
      <c r="E820" s="10">
        <f t="shared" ca="1" si="62"/>
        <v>14.069441859533081</v>
      </c>
      <c r="F820" s="10">
        <f t="shared" ca="1" si="63"/>
        <v>-1.5554790434355462E-2</v>
      </c>
      <c r="G820" s="22"/>
    </row>
    <row r="821" spans="1:7" x14ac:dyDescent="0.35">
      <c r="A821" s="10">
        <f t="shared" si="64"/>
        <v>49192</v>
      </c>
      <c r="B821" s="10">
        <v>2.5666683170733301E-3</v>
      </c>
      <c r="C821" s="10">
        <f t="shared" ca="1" si="60"/>
        <v>0.60069193148565225</v>
      </c>
      <c r="D821" s="10">
        <f t="shared" ca="1" si="61"/>
        <v>1.5640516166057671E-2</v>
      </c>
      <c r="E821" s="10">
        <f t="shared" ca="1" si="62"/>
        <v>14.066497023987035</v>
      </c>
      <c r="F821" s="10">
        <f t="shared" ca="1" si="63"/>
        <v>-1.5764119546775739E-2</v>
      </c>
      <c r="G821" s="22"/>
    </row>
    <row r="822" spans="1:7" x14ac:dyDescent="0.35">
      <c r="A822" s="10">
        <f t="shared" si="64"/>
        <v>49252</v>
      </c>
      <c r="B822" s="10">
        <v>2.7105106222026498E-3</v>
      </c>
      <c r="C822" s="10">
        <f t="shared" ca="1" si="60"/>
        <v>0.62078890796207076</v>
      </c>
      <c r="D822" s="10">
        <f t="shared" ca="1" si="61"/>
        <v>1.616379119106242E-2</v>
      </c>
      <c r="E822" s="10">
        <f t="shared" ca="1" si="62"/>
        <v>14.059019423879718</v>
      </c>
      <c r="F822" s="10">
        <f t="shared" ca="1" si="63"/>
        <v>-1.6295850247426941E-2</v>
      </c>
      <c r="G822" s="22"/>
    </row>
    <row r="823" spans="1:7" x14ac:dyDescent="0.35">
      <c r="A823" s="10">
        <f t="shared" si="64"/>
        <v>49312</v>
      </c>
      <c r="B823" s="10">
        <v>2.7018595023714899E-3</v>
      </c>
      <c r="C823" s="10">
        <f t="shared" ca="1" si="60"/>
        <v>0.619580213818959</v>
      </c>
      <c r="D823" s="10">
        <f t="shared" ca="1" si="61"/>
        <v>1.6132319817311145E-2</v>
      </c>
      <c r="E823" s="10">
        <f t="shared" ca="1" si="62"/>
        <v>14.059469149810623</v>
      </c>
      <c r="F823" s="10">
        <f t="shared" ca="1" si="63"/>
        <v>-1.6263862331023452E-2</v>
      </c>
      <c r="G823" s="22"/>
    </row>
    <row r="824" spans="1:7" x14ac:dyDescent="0.35">
      <c r="A824" s="10">
        <f t="shared" si="64"/>
        <v>49372</v>
      </c>
      <c r="B824" s="10">
        <v>2.6466743424330098E-3</v>
      </c>
      <c r="C824" s="10">
        <f t="shared" ca="1" si="60"/>
        <v>0.61187000047015361</v>
      </c>
      <c r="D824" s="10">
        <f t="shared" ca="1" si="61"/>
        <v>1.5931565137241626E-2</v>
      </c>
      <c r="E824" s="10">
        <f t="shared" ca="1" si="62"/>
        <v>14.062337934188816</v>
      </c>
      <c r="F824" s="10">
        <f t="shared" ca="1" si="63"/>
        <v>-1.6059836723453073E-2</v>
      </c>
      <c r="G824" s="22"/>
    </row>
    <row r="825" spans="1:7" x14ac:dyDescent="0.35">
      <c r="A825" s="10">
        <f t="shared" si="64"/>
        <v>49432</v>
      </c>
      <c r="B825" s="10">
        <v>2.7210209782094299E-3</v>
      </c>
      <c r="C825" s="10">
        <f t="shared" ca="1" si="60"/>
        <v>0.62225736591842185</v>
      </c>
      <c r="D825" s="10">
        <f t="shared" ca="1" si="61"/>
        <v>1.620202616510091E-2</v>
      </c>
      <c r="E825" s="10">
        <f t="shared" ca="1" si="62"/>
        <v>14.058473046100707</v>
      </c>
      <c r="F825" s="10">
        <f t="shared" ca="1" si="63"/>
        <v>-1.6334714152496915E-2</v>
      </c>
      <c r="G825" s="22"/>
    </row>
    <row r="826" spans="1:7" x14ac:dyDescent="0.35">
      <c r="A826" s="10">
        <f t="shared" si="64"/>
        <v>49492</v>
      </c>
      <c r="B826" s="10">
        <v>2.64437485476354E-3</v>
      </c>
      <c r="C826" s="10">
        <f t="shared" ca="1" si="60"/>
        <v>0.61154872677004435</v>
      </c>
      <c r="D826" s="10">
        <f t="shared" ca="1" si="61"/>
        <v>1.5923199973275029E-2</v>
      </c>
      <c r="E826" s="10">
        <f t="shared" ca="1" si="62"/>
        <v>14.062457472381899</v>
      </c>
      <c r="F826" s="10">
        <f t="shared" ca="1" si="63"/>
        <v>-1.6051336167886059E-2</v>
      </c>
      <c r="G826" s="22"/>
    </row>
    <row r="827" spans="1:7" x14ac:dyDescent="0.35">
      <c r="A827" s="10">
        <f t="shared" si="64"/>
        <v>49552</v>
      </c>
      <c r="B827" s="10">
        <v>2.7754822393476599E-3</v>
      </c>
      <c r="C827" s="10">
        <f t="shared" ca="1" si="60"/>
        <v>0.62986643950068322</v>
      </c>
      <c r="D827" s="10">
        <f t="shared" ca="1" si="61"/>
        <v>1.6400147418499041E-2</v>
      </c>
      <c r="E827" s="10">
        <f t="shared" ca="1" si="62"/>
        <v>14.055641893389648</v>
      </c>
      <c r="F827" s="10">
        <f t="shared" ca="1" si="63"/>
        <v>-1.653611851658399E-2</v>
      </c>
      <c r="G827" s="22"/>
    </row>
    <row r="828" spans="1:7" x14ac:dyDescent="0.35">
      <c r="A828" s="10">
        <f t="shared" si="64"/>
        <v>49612</v>
      </c>
      <c r="B828" s="10">
        <v>2.6400047873073001E-3</v>
      </c>
      <c r="C828" s="10">
        <f t="shared" ca="1" si="60"/>
        <v>0.61093816131234069</v>
      </c>
      <c r="D828" s="10">
        <f t="shared" ca="1" si="61"/>
        <v>1.590730237517007E-2</v>
      </c>
      <c r="E828" s="10">
        <f t="shared" ca="1" si="62"/>
        <v>14.06268464905882</v>
      </c>
      <c r="F828" s="10">
        <f t="shared" ca="1" si="63"/>
        <v>-1.6035181463604373E-2</v>
      </c>
      <c r="G828" s="22"/>
    </row>
    <row r="829" spans="1:7" x14ac:dyDescent="0.35">
      <c r="A829" s="10">
        <f t="shared" si="64"/>
        <v>49672</v>
      </c>
      <c r="B829" s="10">
        <v>2.7020235650532902E-3</v>
      </c>
      <c r="C829" s="10">
        <f t="shared" ca="1" si="60"/>
        <v>0.61960313589222415</v>
      </c>
      <c r="D829" s="10">
        <f t="shared" ca="1" si="61"/>
        <v>1.6132916650793788E-2</v>
      </c>
      <c r="E829" s="10">
        <f t="shared" ca="1" si="62"/>
        <v>14.059460621060156</v>
      </c>
      <c r="F829" s="10">
        <f t="shared" ca="1" si="63"/>
        <v>-1.6264468950872527E-2</v>
      </c>
      <c r="G829" s="22"/>
    </row>
    <row r="830" spans="1:7" x14ac:dyDescent="0.35">
      <c r="A830" s="10">
        <f t="shared" si="64"/>
        <v>49732</v>
      </c>
      <c r="B830" s="10">
        <v>2.6801455080267302E-3</v>
      </c>
      <c r="C830" s="10">
        <f t="shared" ca="1" si="60"/>
        <v>0.61654643573007628</v>
      </c>
      <c r="D830" s="10">
        <f t="shared" ca="1" si="61"/>
        <v>1.6053327820321862E-2</v>
      </c>
      <c r="E830" s="10">
        <f t="shared" ca="1" si="62"/>
        <v>14.060597945447599</v>
      </c>
      <c r="F830" s="10">
        <f t="shared" ca="1" si="63"/>
        <v>-1.6183578337833911E-2</v>
      </c>
      <c r="G830" s="22"/>
    </row>
    <row r="831" spans="1:7" x14ac:dyDescent="0.35">
      <c r="A831" s="10">
        <f t="shared" si="64"/>
        <v>49792</v>
      </c>
      <c r="B831" s="10">
        <v>2.7028743816428801E-3</v>
      </c>
      <c r="C831" s="10">
        <f t="shared" ca="1" si="60"/>
        <v>0.61972200802077737</v>
      </c>
      <c r="D831" s="10">
        <f t="shared" ca="1" si="61"/>
        <v>1.6136011783840991E-2</v>
      </c>
      <c r="E831" s="10">
        <f t="shared" ca="1" si="62"/>
        <v>14.059416391608911</v>
      </c>
      <c r="F831" s="10">
        <f t="shared" ca="1" si="63"/>
        <v>-1.6267614841174338E-2</v>
      </c>
      <c r="G831" s="22"/>
    </row>
    <row r="832" spans="1:7" x14ac:dyDescent="0.35">
      <c r="A832" s="10">
        <f t="shared" si="64"/>
        <v>49852</v>
      </c>
      <c r="B832" s="10">
        <v>2.67975914704525E-3</v>
      </c>
      <c r="C832" s="10">
        <f t="shared" ca="1" si="60"/>
        <v>0.61649245517443063</v>
      </c>
      <c r="D832" s="10">
        <f t="shared" ca="1" si="61"/>
        <v>1.6051922301604238E-2</v>
      </c>
      <c r="E832" s="10">
        <f t="shared" ca="1" si="62"/>
        <v>14.060618030310074</v>
      </c>
      <c r="F832" s="10">
        <f t="shared" ca="1" si="63"/>
        <v>-1.6182149888758855E-2</v>
      </c>
      <c r="G832" s="22"/>
    </row>
    <row r="833" spans="1:7" x14ac:dyDescent="0.35">
      <c r="A833" s="10">
        <f t="shared" si="64"/>
        <v>49912</v>
      </c>
      <c r="B833" s="10">
        <v>2.6525162416782301E-3</v>
      </c>
      <c r="C833" s="10">
        <f t="shared" ca="1" si="60"/>
        <v>0.61268620340574509</v>
      </c>
      <c r="D833" s="10">
        <f t="shared" ca="1" si="61"/>
        <v>1.5952817021177089E-2</v>
      </c>
      <c r="E833" s="10">
        <f t="shared" ca="1" si="62"/>
        <v>14.062034244767379</v>
      </c>
      <c r="F833" s="10">
        <f t="shared" ca="1" si="63"/>
        <v>-1.6081432897726278E-2</v>
      </c>
      <c r="G833" s="22"/>
    </row>
    <row r="834" spans="1:7" x14ac:dyDescent="0.35">
      <c r="A834" s="10">
        <f t="shared" si="64"/>
        <v>49972</v>
      </c>
      <c r="B834" s="10">
        <v>2.6400242567911599E-3</v>
      </c>
      <c r="C834" s="10">
        <f t="shared" ca="1" si="60"/>
        <v>0.6109408814978855</v>
      </c>
      <c r="D834" s="10">
        <f t="shared" ca="1" si="61"/>
        <v>1.5907373202001196E-2</v>
      </c>
      <c r="E834" s="10">
        <f t="shared" ca="1" si="62"/>
        <v>14.062683636943403</v>
      </c>
      <c r="F834" s="10">
        <f t="shared" ca="1" si="63"/>
        <v>-1.6035253435313843E-2</v>
      </c>
      <c r="G834" s="22"/>
    </row>
    <row r="835" spans="1:7" x14ac:dyDescent="0.35">
      <c r="A835" s="10">
        <f t="shared" si="64"/>
        <v>50032</v>
      </c>
      <c r="B835" s="10">
        <v>2.7474014166333298E-3</v>
      </c>
      <c r="C835" s="10">
        <f t="shared" ref="C835:C898" ca="1" si="65">(B835-$C$2)/($C$1367-$C$2)</f>
        <v>0.62594311782545697</v>
      </c>
      <c r="D835" s="10">
        <f t="shared" ref="D835:D898" ca="1" si="66">$L$4*C835</f>
        <v>1.6297993930380335E-2</v>
      </c>
      <c r="E835" s="10">
        <f t="shared" ref="E835:E898" ca="1" si="67">$K$6*(1-D835)</f>
        <v>14.057101666734864</v>
      </c>
      <c r="F835" s="10">
        <f t="shared" ref="F835:F898" ca="1" si="68">LN(E835/$K$6)</f>
        <v>-1.6432267155125347E-2</v>
      </c>
      <c r="G835" s="22"/>
    </row>
    <row r="836" spans="1:7" x14ac:dyDescent="0.35">
      <c r="A836" s="10">
        <f t="shared" ref="A836:A899" si="69">A835+60</f>
        <v>50092</v>
      </c>
      <c r="B836" s="10">
        <v>2.6172180309642101E-3</v>
      </c>
      <c r="C836" s="10">
        <f t="shared" ca="1" si="65"/>
        <v>0.60775450191680158</v>
      </c>
      <c r="D836" s="10">
        <f t="shared" ca="1" si="66"/>
        <v>1.5824407843658721E-2</v>
      </c>
      <c r="E836" s="10">
        <f t="shared" ca="1" si="67"/>
        <v>14.063869211914117</v>
      </c>
      <c r="F836" s="10">
        <f t="shared" ca="1" si="68"/>
        <v>-1.5950950536356583E-2</v>
      </c>
      <c r="G836" s="22"/>
    </row>
    <row r="837" spans="1:7" x14ac:dyDescent="0.35">
      <c r="A837" s="10">
        <f t="shared" si="69"/>
        <v>50152</v>
      </c>
      <c r="B837" s="10">
        <v>2.60440984444597E-3</v>
      </c>
      <c r="C837" s="10">
        <f t="shared" ca="1" si="65"/>
        <v>0.60596500179073487</v>
      </c>
      <c r="D837" s="10">
        <f t="shared" ca="1" si="66"/>
        <v>1.5777813734126261E-2</v>
      </c>
      <c r="E837" s="10">
        <f t="shared" ca="1" si="67"/>
        <v>14.064535041739335</v>
      </c>
      <c r="F837" s="10">
        <f t="shared" ca="1" si="68"/>
        <v>-1.5903608367967732E-2</v>
      </c>
      <c r="G837" s="22"/>
    </row>
    <row r="838" spans="1:7" x14ac:dyDescent="0.35">
      <c r="A838" s="10">
        <f t="shared" si="69"/>
        <v>50212</v>
      </c>
      <c r="B838" s="10">
        <v>2.5290524116462301E-3</v>
      </c>
      <c r="C838" s="10">
        <f t="shared" ca="1" si="65"/>
        <v>0.59543641249332269</v>
      </c>
      <c r="D838" s="10">
        <f t="shared" ca="1" si="66"/>
        <v>1.5503675590294891E-2</v>
      </c>
      <c r="E838" s="10">
        <f t="shared" ca="1" si="67"/>
        <v>14.068452475814686</v>
      </c>
      <c r="F838" s="10">
        <f t="shared" ca="1" si="68"/>
        <v>-1.5625114368834132E-2</v>
      </c>
      <c r="G838" s="22"/>
    </row>
    <row r="839" spans="1:7" x14ac:dyDescent="0.35">
      <c r="A839" s="10">
        <f t="shared" si="69"/>
        <v>50272</v>
      </c>
      <c r="B839" s="10">
        <v>2.5227500168280999E-3</v>
      </c>
      <c r="C839" s="10">
        <f t="shared" ca="1" si="65"/>
        <v>0.59455587126248521</v>
      </c>
      <c r="D839" s="10">
        <f t="shared" ca="1" si="66"/>
        <v>1.548074849799696E-2</v>
      </c>
      <c r="E839" s="10">
        <f t="shared" ca="1" si="67"/>
        <v>14.068780103963622</v>
      </c>
      <c r="F839" s="10">
        <f t="shared" ca="1" si="68"/>
        <v>-1.5601826495869168E-2</v>
      </c>
      <c r="G839" s="22"/>
    </row>
    <row r="840" spans="1:7" x14ac:dyDescent="0.35">
      <c r="A840" s="10">
        <f t="shared" si="69"/>
        <v>50332</v>
      </c>
      <c r="B840" s="10">
        <v>2.6808889010363399E-3</v>
      </c>
      <c r="C840" s="10">
        <f t="shared" ca="1" si="65"/>
        <v>0.61665029913669656</v>
      </c>
      <c r="D840" s="10">
        <f t="shared" ca="1" si="66"/>
        <v>1.6056032163771737E-2</v>
      </c>
      <c r="E840" s="10">
        <f t="shared" ca="1" si="67"/>
        <v>14.060559300379701</v>
      </c>
      <c r="F840" s="10">
        <f t="shared" ca="1" si="68"/>
        <v>-1.6186326807077937E-2</v>
      </c>
      <c r="G840" s="22"/>
    </row>
    <row r="841" spans="1:7" x14ac:dyDescent="0.35">
      <c r="A841" s="10">
        <f t="shared" si="69"/>
        <v>50392</v>
      </c>
      <c r="B841" s="10">
        <v>2.7347012647360898E-3</v>
      </c>
      <c r="C841" s="10">
        <f t="shared" ca="1" si="65"/>
        <v>0.62416871179312661</v>
      </c>
      <c r="D841" s="10">
        <f t="shared" ca="1" si="66"/>
        <v>1.6251792833313534E-2</v>
      </c>
      <c r="E841" s="10">
        <f t="shared" ca="1" si="67"/>
        <v>14.057761880411949</v>
      </c>
      <c r="F841" s="10">
        <f t="shared" ca="1" si="68"/>
        <v>-1.6385301700279846E-2</v>
      </c>
      <c r="G841" s="22"/>
    </row>
    <row r="842" spans="1:7" x14ac:dyDescent="0.35">
      <c r="A842" s="10">
        <f t="shared" si="69"/>
        <v>50452</v>
      </c>
      <c r="B842" s="10">
        <v>2.7372878393854801E-3</v>
      </c>
      <c r="C842" s="10">
        <f t="shared" ca="1" si="65"/>
        <v>0.6245300959480633</v>
      </c>
      <c r="D842" s="10">
        <f t="shared" ca="1" si="66"/>
        <v>1.6261202373247699E-2</v>
      </c>
      <c r="E842" s="10">
        <f t="shared" ca="1" si="67"/>
        <v>14.057627418086289</v>
      </c>
      <c r="F842" s="10">
        <f t="shared" ca="1" si="68"/>
        <v>-1.6394866734164452E-2</v>
      </c>
      <c r="G842" s="22"/>
    </row>
    <row r="843" spans="1:7" x14ac:dyDescent="0.35">
      <c r="A843" s="10">
        <f t="shared" si="69"/>
        <v>50512</v>
      </c>
      <c r="B843" s="10">
        <v>2.6723091171774599E-3</v>
      </c>
      <c r="C843" s="10">
        <f t="shared" ca="1" si="65"/>
        <v>0.61545157172316101</v>
      </c>
      <c r="D843" s="10">
        <f t="shared" ca="1" si="66"/>
        <v>1.6024820298741804E-2</v>
      </c>
      <c r="E843" s="10">
        <f t="shared" ca="1" si="67"/>
        <v>14.061005317930977</v>
      </c>
      <c r="F843" s="10">
        <f t="shared" ca="1" si="68"/>
        <v>-1.6154606128846283E-2</v>
      </c>
      <c r="G843" s="22"/>
    </row>
    <row r="844" spans="1:7" x14ac:dyDescent="0.35">
      <c r="A844" s="10">
        <f t="shared" si="69"/>
        <v>50572</v>
      </c>
      <c r="B844" s="10">
        <v>2.6165876717960299E-3</v>
      </c>
      <c r="C844" s="10">
        <f t="shared" ca="1" si="65"/>
        <v>0.60766643107169649</v>
      </c>
      <c r="D844" s="10">
        <f t="shared" ca="1" si="66"/>
        <v>1.5822114699029298E-2</v>
      </c>
      <c r="E844" s="10">
        <f t="shared" ca="1" si="67"/>
        <v>14.06390198095087</v>
      </c>
      <c r="F844" s="10">
        <f t="shared" ca="1" si="68"/>
        <v>-1.5948620523322164E-2</v>
      </c>
      <c r="G844" s="22"/>
    </row>
    <row r="845" spans="1:7" x14ac:dyDescent="0.35">
      <c r="A845" s="10">
        <f t="shared" si="69"/>
        <v>50632</v>
      </c>
      <c r="B845" s="10">
        <v>2.6686650656053399E-3</v>
      </c>
      <c r="C845" s="10">
        <f t="shared" ca="1" si="65"/>
        <v>0.61494244182109281</v>
      </c>
      <c r="D845" s="10">
        <f t="shared" ca="1" si="66"/>
        <v>1.6011563828916706E-2</v>
      </c>
      <c r="E845" s="10">
        <f t="shared" ca="1" si="67"/>
        <v>14.061194752884781</v>
      </c>
      <c r="F845" s="10">
        <f t="shared" ca="1" si="68"/>
        <v>-1.6141133857592405E-2</v>
      </c>
      <c r="G845" s="22"/>
    </row>
    <row r="846" spans="1:7" x14ac:dyDescent="0.35">
      <c r="A846" s="10">
        <f t="shared" si="69"/>
        <v>50692</v>
      </c>
      <c r="B846" s="10">
        <v>2.5861757752139399E-3</v>
      </c>
      <c r="C846" s="10">
        <f t="shared" ca="1" si="65"/>
        <v>0.60341742261994746</v>
      </c>
      <c r="D846" s="10">
        <f t="shared" ca="1" si="66"/>
        <v>1.5711481141466883E-2</v>
      </c>
      <c r="E846" s="10">
        <f t="shared" ca="1" si="67"/>
        <v>14.065482934488436</v>
      </c>
      <c r="F846" s="10">
        <f t="shared" ca="1" si="68"/>
        <v>-1.5836214685513536E-2</v>
      </c>
      <c r="G846" s="22"/>
    </row>
    <row r="847" spans="1:7" x14ac:dyDescent="0.35">
      <c r="A847" s="10">
        <f t="shared" si="69"/>
        <v>50752</v>
      </c>
      <c r="B847" s="10">
        <v>2.7071630820869699E-3</v>
      </c>
      <c r="C847" s="10">
        <f t="shared" ca="1" si="65"/>
        <v>0.62032120525876511</v>
      </c>
      <c r="D847" s="10">
        <f t="shared" ca="1" si="66"/>
        <v>1.6151613381925098E-2</v>
      </c>
      <c r="E847" s="10">
        <f t="shared" ca="1" si="67"/>
        <v>14.059193444772291</v>
      </c>
      <c r="F847" s="10">
        <f t="shared" ca="1" si="68"/>
        <v>-1.6283472441384474E-2</v>
      </c>
      <c r="G847" s="22"/>
    </row>
    <row r="848" spans="1:7" x14ac:dyDescent="0.35">
      <c r="A848" s="10">
        <f t="shared" si="69"/>
        <v>50812</v>
      </c>
      <c r="B848" s="10">
        <v>2.6697328388295099E-3</v>
      </c>
      <c r="C848" s="10">
        <f t="shared" ca="1" si="65"/>
        <v>0.61509162611947432</v>
      </c>
      <c r="D848" s="10">
        <f t="shared" ca="1" si="66"/>
        <v>1.6015448215085815E-2</v>
      </c>
      <c r="E848" s="10">
        <f t="shared" ca="1" si="67"/>
        <v>14.061139245006423</v>
      </c>
      <c r="F848" s="10">
        <f t="shared" ca="1" si="68"/>
        <v>-1.6145081458695611E-2</v>
      </c>
      <c r="G848" s="22"/>
    </row>
    <row r="849" spans="1:7" x14ac:dyDescent="0.35">
      <c r="A849" s="10">
        <f t="shared" si="69"/>
        <v>50872</v>
      </c>
      <c r="B849" s="10">
        <v>2.55521517664099E-3</v>
      </c>
      <c r="C849" s="10">
        <f t="shared" ca="1" si="65"/>
        <v>0.59909175208333443</v>
      </c>
      <c r="D849" s="10">
        <f t="shared" ca="1" si="66"/>
        <v>1.5598851494869821E-2</v>
      </c>
      <c r="E849" s="10">
        <f t="shared" ca="1" si="67"/>
        <v>14.06709241213831</v>
      </c>
      <c r="F849" s="10">
        <f t="shared" ca="1" si="68"/>
        <v>-1.5721793760177152E-2</v>
      </c>
      <c r="G849" s="22"/>
    </row>
    <row r="850" spans="1:7" x14ac:dyDescent="0.35">
      <c r="A850" s="10">
        <f t="shared" si="69"/>
        <v>50932</v>
      </c>
      <c r="B850" s="10">
        <v>2.6828248793746602E-3</v>
      </c>
      <c r="C850" s="10">
        <f t="shared" ca="1" si="65"/>
        <v>0.61692078500724146</v>
      </c>
      <c r="D850" s="10">
        <f t="shared" ca="1" si="66"/>
        <v>1.6063074939626051E-2</v>
      </c>
      <c r="E850" s="10">
        <f t="shared" ca="1" si="67"/>
        <v>14.060458659112744</v>
      </c>
      <c r="F850" s="10">
        <f t="shared" ca="1" si="68"/>
        <v>-1.6193484532811983E-2</v>
      </c>
      <c r="G850" s="22"/>
    </row>
    <row r="851" spans="1:7" x14ac:dyDescent="0.35">
      <c r="A851" s="10">
        <f t="shared" si="69"/>
        <v>50992</v>
      </c>
      <c r="B851" s="10">
        <v>2.8097764910058501E-3</v>
      </c>
      <c r="C851" s="10">
        <f t="shared" ca="1" si="65"/>
        <v>0.63465787250943118</v>
      </c>
      <c r="D851" s="10">
        <f t="shared" ca="1" si="66"/>
        <v>1.6524904355464314E-2</v>
      </c>
      <c r="E851" s="10">
        <f t="shared" ca="1" si="67"/>
        <v>14.053859116760414</v>
      </c>
      <c r="F851" s="10">
        <f t="shared" ca="1" si="68"/>
        <v>-1.6662963644925453E-2</v>
      </c>
      <c r="G851" s="22"/>
    </row>
    <row r="852" spans="1:7" x14ac:dyDescent="0.35">
      <c r="A852" s="10">
        <f t="shared" si="69"/>
        <v>51052</v>
      </c>
      <c r="B852" s="10">
        <v>2.68156018012995E-3</v>
      </c>
      <c r="C852" s="10">
        <f t="shared" ca="1" si="65"/>
        <v>0.61674408712307005</v>
      </c>
      <c r="D852" s="10">
        <f t="shared" ca="1" si="66"/>
        <v>1.6058474168466938E-2</v>
      </c>
      <c r="E852" s="10">
        <f t="shared" ca="1" si="67"/>
        <v>14.060524404132606</v>
      </c>
      <c r="F852" s="10">
        <f t="shared" ca="1" si="68"/>
        <v>-1.6188808663571322E-2</v>
      </c>
      <c r="G852" s="22"/>
    </row>
    <row r="853" spans="1:7" x14ac:dyDescent="0.35">
      <c r="A853" s="10">
        <f t="shared" si="69"/>
        <v>51112</v>
      </c>
      <c r="B853" s="10">
        <v>2.6787747274881202E-3</v>
      </c>
      <c r="C853" s="10">
        <f t="shared" ca="1" si="65"/>
        <v>0.61635491666192721</v>
      </c>
      <c r="D853" s="10">
        <f t="shared" ca="1" si="66"/>
        <v>1.6048341142584931E-2</v>
      </c>
      <c r="E853" s="10">
        <f t="shared" ca="1" si="67"/>
        <v>14.060669205072461</v>
      </c>
      <c r="F853" s="10">
        <f t="shared" ca="1" si="68"/>
        <v>-1.6178510314086621E-2</v>
      </c>
      <c r="G853" s="22"/>
    </row>
    <row r="854" spans="1:7" x14ac:dyDescent="0.35">
      <c r="A854" s="10">
        <f t="shared" si="69"/>
        <v>51172</v>
      </c>
      <c r="B854" s="10">
        <v>2.7241251480726002E-3</v>
      </c>
      <c r="C854" s="10">
        <f t="shared" ca="1" si="65"/>
        <v>0.62269106606430635</v>
      </c>
      <c r="D854" s="10">
        <f t="shared" ca="1" si="66"/>
        <v>1.6213318632649378E-2</v>
      </c>
      <c r="E854" s="10">
        <f t="shared" ca="1" si="67"/>
        <v>14.058311676739439</v>
      </c>
      <c r="F854" s="10">
        <f t="shared" ca="1" si="68"/>
        <v>-1.6346192659933697E-2</v>
      </c>
      <c r="G854" s="22"/>
    </row>
    <row r="855" spans="1:7" x14ac:dyDescent="0.35">
      <c r="A855" s="10">
        <f t="shared" si="69"/>
        <v>51232</v>
      </c>
      <c r="B855" s="10">
        <v>2.67525226581798E-3</v>
      </c>
      <c r="C855" s="10">
        <f t="shared" ca="1" si="65"/>
        <v>0.61586277473427764</v>
      </c>
      <c r="D855" s="10">
        <f t="shared" ca="1" si="66"/>
        <v>1.6035526997143754E-2</v>
      </c>
      <c r="E855" s="10">
        <f t="shared" ca="1" si="67"/>
        <v>14.060852319210815</v>
      </c>
      <c r="F855" s="10">
        <f t="shared" ca="1" si="68"/>
        <v>-1.616548725356701E-2</v>
      </c>
      <c r="G855" s="22"/>
    </row>
    <row r="856" spans="1:7" x14ac:dyDescent="0.35">
      <c r="A856" s="10">
        <f t="shared" si="69"/>
        <v>51292</v>
      </c>
      <c r="B856" s="10">
        <v>2.7318000925840901E-3</v>
      </c>
      <c r="C856" s="10">
        <f t="shared" ca="1" si="65"/>
        <v>0.62376337354134903</v>
      </c>
      <c r="D856" s="10">
        <f t="shared" ca="1" si="66"/>
        <v>1.6241238838582875E-2</v>
      </c>
      <c r="E856" s="10">
        <f t="shared" ca="1" si="67"/>
        <v>14.057912696996651</v>
      </c>
      <c r="F856" s="10">
        <f t="shared" ca="1" si="68"/>
        <v>-1.6374573408181568E-2</v>
      </c>
      <c r="G856" s="22"/>
    </row>
    <row r="857" spans="1:7" x14ac:dyDescent="0.35">
      <c r="A857" s="10">
        <f t="shared" si="69"/>
        <v>51352</v>
      </c>
      <c r="B857" s="10">
        <v>2.7451513175441801E-3</v>
      </c>
      <c r="C857" s="10">
        <f t="shared" ca="1" si="65"/>
        <v>0.62562874446760797</v>
      </c>
      <c r="D857" s="10">
        <f t="shared" ca="1" si="66"/>
        <v>1.6289808434075344E-2</v>
      </c>
      <c r="E857" s="10">
        <f t="shared" ca="1" si="67"/>
        <v>14.057218637477062</v>
      </c>
      <c r="F857" s="10">
        <f t="shared" ca="1" si="68"/>
        <v>-1.6423946075978968E-2</v>
      </c>
      <c r="G857" s="22"/>
    </row>
    <row r="858" spans="1:7" x14ac:dyDescent="0.35">
      <c r="A858" s="10">
        <f t="shared" si="69"/>
        <v>51412</v>
      </c>
      <c r="B858" s="10">
        <v>2.8218556407487E-3</v>
      </c>
      <c r="C858" s="10">
        <f t="shared" ca="1" si="65"/>
        <v>0.63634551501501357</v>
      </c>
      <c r="D858" s="10">
        <f t="shared" ca="1" si="66"/>
        <v>1.6568846347203417E-2</v>
      </c>
      <c r="E858" s="10">
        <f t="shared" ca="1" si="67"/>
        <v>14.053231185698461</v>
      </c>
      <c r="F858" s="10">
        <f t="shared" ca="1" si="68"/>
        <v>-1.6707644973038768E-2</v>
      </c>
      <c r="G858" s="22"/>
    </row>
    <row r="859" spans="1:7" x14ac:dyDescent="0.35">
      <c r="A859" s="10">
        <f t="shared" si="69"/>
        <v>51472</v>
      </c>
      <c r="B859" s="10">
        <v>2.7319007837180399E-3</v>
      </c>
      <c r="C859" s="10">
        <f t="shared" ca="1" si="65"/>
        <v>0.62377744163730009</v>
      </c>
      <c r="D859" s="10">
        <f t="shared" ca="1" si="66"/>
        <v>1.6241605136631202E-2</v>
      </c>
      <c r="E859" s="10">
        <f t="shared" ca="1" si="67"/>
        <v>14.057907462597539</v>
      </c>
      <c r="F859" s="10">
        <f t="shared" ca="1" si="68"/>
        <v>-1.637494575364978E-2</v>
      </c>
      <c r="G859" s="22"/>
    </row>
    <row r="860" spans="1:7" x14ac:dyDescent="0.35">
      <c r="A860" s="10">
        <f t="shared" si="69"/>
        <v>51532</v>
      </c>
      <c r="B860" s="10">
        <v>2.6367275475830398E-3</v>
      </c>
      <c r="C860" s="10">
        <f t="shared" ca="1" si="65"/>
        <v>0.61048028065208004</v>
      </c>
      <c r="D860" s="10">
        <f t="shared" ca="1" si="66"/>
        <v>1.5895380307478536E-2</v>
      </c>
      <c r="E860" s="10">
        <f t="shared" ca="1" si="67"/>
        <v>14.062855015406132</v>
      </c>
      <c r="F860" s="10">
        <f t="shared" ca="1" si="68"/>
        <v>-1.6023066755808689E-2</v>
      </c>
      <c r="G860" s="22"/>
    </row>
    <row r="861" spans="1:7" x14ac:dyDescent="0.35">
      <c r="A861" s="10">
        <f t="shared" si="69"/>
        <v>51592</v>
      </c>
      <c r="B861" s="10">
        <v>2.61862535815497E-3</v>
      </c>
      <c r="C861" s="10">
        <f t="shared" ca="1" si="65"/>
        <v>0.60795112711285848</v>
      </c>
      <c r="D861" s="10">
        <f t="shared" ca="1" si="66"/>
        <v>1.5829527472201052E-2</v>
      </c>
      <c r="E861" s="10">
        <f t="shared" ca="1" si="67"/>
        <v>14.063796052422246</v>
      </c>
      <c r="F861" s="10">
        <f t="shared" ca="1" si="68"/>
        <v>-1.5956152496148301E-2</v>
      </c>
      <c r="G861" s="22"/>
    </row>
    <row r="862" spans="1:7" x14ac:dyDescent="0.35">
      <c r="A862" s="10">
        <f t="shared" si="69"/>
        <v>51652</v>
      </c>
      <c r="B862" s="10">
        <v>2.68258777141215E-3</v>
      </c>
      <c r="C862" s="10">
        <f t="shared" ca="1" si="65"/>
        <v>0.61688765738779272</v>
      </c>
      <c r="D862" s="10">
        <f t="shared" ca="1" si="66"/>
        <v>1.6062212379234653E-2</v>
      </c>
      <c r="E862" s="10">
        <f t="shared" ca="1" si="67"/>
        <v>14.060470985100736</v>
      </c>
      <c r="F862" s="10">
        <f t="shared" ca="1" si="68"/>
        <v>-1.6192607891239452E-2</v>
      </c>
      <c r="G862" s="22"/>
    </row>
    <row r="863" spans="1:7" x14ac:dyDescent="0.35">
      <c r="A863" s="10">
        <f t="shared" si="69"/>
        <v>51712</v>
      </c>
      <c r="B863" s="10">
        <v>2.72399881068981E-3</v>
      </c>
      <c r="C863" s="10">
        <f t="shared" ca="1" si="65"/>
        <v>0.62267341479399507</v>
      </c>
      <c r="D863" s="10">
        <f t="shared" ca="1" si="66"/>
        <v>1.6212859037698649E-2</v>
      </c>
      <c r="E863" s="10">
        <f t="shared" ca="1" si="67"/>
        <v>14.058318244351286</v>
      </c>
      <c r="F863" s="10">
        <f t="shared" ca="1" si="68"/>
        <v>-1.6345725490727086E-2</v>
      </c>
      <c r="G863" s="22"/>
    </row>
    <row r="864" spans="1:7" x14ac:dyDescent="0.35">
      <c r="A864" s="10">
        <f t="shared" si="69"/>
        <v>51772</v>
      </c>
      <c r="B864" s="10">
        <v>2.8378870745965701E-3</v>
      </c>
      <c r="C864" s="10">
        <f t="shared" ca="1" si="65"/>
        <v>0.6385853522356022</v>
      </c>
      <c r="D864" s="10">
        <f t="shared" ca="1" si="66"/>
        <v>1.6627166108834492E-2</v>
      </c>
      <c r="E864" s="10">
        <f t="shared" ca="1" si="67"/>
        <v>14.052397796304755</v>
      </c>
      <c r="F864" s="10">
        <f t="shared" ca="1" si="68"/>
        <v>-1.676694906436409E-2</v>
      </c>
      <c r="G864" s="22"/>
    </row>
    <row r="865" spans="1:7" x14ac:dyDescent="0.35">
      <c r="A865" s="10">
        <f t="shared" si="69"/>
        <v>51832</v>
      </c>
      <c r="B865" s="10">
        <v>2.79273721906093E-3</v>
      </c>
      <c r="C865" s="10">
        <f t="shared" ca="1" si="65"/>
        <v>0.63227722484708682</v>
      </c>
      <c r="D865" s="10">
        <f t="shared" ca="1" si="66"/>
        <v>1.6462918241956025E-2</v>
      </c>
      <c r="E865" s="10">
        <f t="shared" ca="1" si="67"/>
        <v>14.054744898322447</v>
      </c>
      <c r="F865" s="10">
        <f t="shared" ca="1" si="68"/>
        <v>-1.6599937991865661E-2</v>
      </c>
      <c r="G865" s="22"/>
    </row>
    <row r="866" spans="1:7" x14ac:dyDescent="0.35">
      <c r="A866" s="10">
        <f t="shared" si="69"/>
        <v>51892</v>
      </c>
      <c r="B866" s="10">
        <v>2.7621632818976998E-3</v>
      </c>
      <c r="C866" s="10">
        <f t="shared" ca="1" si="65"/>
        <v>0.62800557684055258</v>
      </c>
      <c r="D866" s="10">
        <f t="shared" ca="1" si="66"/>
        <v>1.635169520698589E-2</v>
      </c>
      <c r="E866" s="10">
        <f t="shared" ca="1" si="67"/>
        <v>14.056334275492171</v>
      </c>
      <c r="F866" s="10">
        <f t="shared" ca="1" si="68"/>
        <v>-1.6486859645666926E-2</v>
      </c>
      <c r="G866" s="22"/>
    </row>
    <row r="867" spans="1:7" x14ac:dyDescent="0.35">
      <c r="A867" s="10">
        <f t="shared" si="69"/>
        <v>51952</v>
      </c>
      <c r="B867" s="10">
        <v>2.8501076044375301E-3</v>
      </c>
      <c r="C867" s="10">
        <f t="shared" ca="1" si="65"/>
        <v>0.64029274770957156</v>
      </c>
      <c r="D867" s="10">
        <f t="shared" ca="1" si="66"/>
        <v>1.667162241848797E-2</v>
      </c>
      <c r="E867" s="10">
        <f t="shared" ca="1" si="67"/>
        <v>14.051762515639806</v>
      </c>
      <c r="F867" s="10">
        <f t="shared" ca="1" si="68"/>
        <v>-1.6812158076695682E-2</v>
      </c>
      <c r="G867" s="22"/>
    </row>
    <row r="868" spans="1:7" x14ac:dyDescent="0.35">
      <c r="A868" s="10">
        <f t="shared" si="69"/>
        <v>52012</v>
      </c>
      <c r="B868" s="10">
        <v>2.64394277675053E-3</v>
      </c>
      <c r="C868" s="10">
        <f t="shared" ca="1" si="65"/>
        <v>0.6114883588438238</v>
      </c>
      <c r="D868" s="10">
        <f t="shared" ca="1" si="66"/>
        <v>1.5921628143396063E-2</v>
      </c>
      <c r="E868" s="10">
        <f t="shared" ca="1" si="67"/>
        <v>14.06247993383087</v>
      </c>
      <c r="F868" s="10">
        <f t="shared" ca="1" si="68"/>
        <v>-1.6049738905737739E-2</v>
      </c>
      <c r="G868" s="22"/>
    </row>
    <row r="869" spans="1:7" x14ac:dyDescent="0.35">
      <c r="A869" s="10">
        <f t="shared" si="69"/>
        <v>52072</v>
      </c>
      <c r="B869" s="10">
        <v>2.7898808378518298E-3</v>
      </c>
      <c r="C869" s="10">
        <f t="shared" ca="1" si="65"/>
        <v>0.6318781445770969</v>
      </c>
      <c r="D869" s="10">
        <f t="shared" ca="1" si="66"/>
        <v>1.645252718942616E-2</v>
      </c>
      <c r="E869" s="10">
        <f t="shared" ca="1" si="67"/>
        <v>14.0548933864631</v>
      </c>
      <c r="F869" s="10">
        <f t="shared" ca="1" si="68"/>
        <v>-1.6589373064693679E-2</v>
      </c>
      <c r="G869" s="22"/>
    </row>
    <row r="870" spans="1:7" x14ac:dyDescent="0.35">
      <c r="A870" s="10">
        <f t="shared" si="69"/>
        <v>52132</v>
      </c>
      <c r="B870" s="10">
        <v>2.84503788149779E-3</v>
      </c>
      <c r="C870" s="10">
        <f t="shared" ca="1" si="65"/>
        <v>0.63958442964855111</v>
      </c>
      <c r="D870" s="10">
        <f t="shared" ca="1" si="66"/>
        <v>1.665317958697415E-2</v>
      </c>
      <c r="E870" s="10">
        <f t="shared" ca="1" si="67"/>
        <v>14.05202606370214</v>
      </c>
      <c r="F870" s="10">
        <f t="shared" ca="1" si="68"/>
        <v>-1.6793402736176494E-2</v>
      </c>
      <c r="G870" s="22"/>
    </row>
    <row r="871" spans="1:7" x14ac:dyDescent="0.35">
      <c r="A871" s="10">
        <f t="shared" si="69"/>
        <v>52192</v>
      </c>
      <c r="B871" s="10">
        <v>2.8572467042564001E-3</v>
      </c>
      <c r="C871" s="10">
        <f t="shared" ca="1" si="65"/>
        <v>0.64129018946353711</v>
      </c>
      <c r="D871" s="10">
        <f t="shared" ca="1" si="66"/>
        <v>1.6697593308156847E-2</v>
      </c>
      <c r="E871" s="10">
        <f t="shared" ca="1" si="67"/>
        <v>14.051391391626437</v>
      </c>
      <c r="F871" s="10">
        <f t="shared" ca="1" si="68"/>
        <v>-1.6838569632823177E-2</v>
      </c>
      <c r="G871" s="22"/>
    </row>
    <row r="872" spans="1:7" x14ac:dyDescent="0.35">
      <c r="A872" s="10">
        <f t="shared" si="69"/>
        <v>52252</v>
      </c>
      <c r="B872" s="10">
        <v>2.85953756321925E-3</v>
      </c>
      <c r="C872" s="10">
        <f t="shared" ca="1" si="65"/>
        <v>0.64161025760097279</v>
      </c>
      <c r="D872" s="10">
        <f t="shared" ca="1" si="66"/>
        <v>1.670592708228533E-2</v>
      </c>
      <c r="E872" s="10">
        <f t="shared" ca="1" si="67"/>
        <v>14.051272301994141</v>
      </c>
      <c r="F872" s="10">
        <f t="shared" ca="1" si="68"/>
        <v>-1.6847044959830942E-2</v>
      </c>
      <c r="G872" s="22"/>
    </row>
    <row r="873" spans="1:7" x14ac:dyDescent="0.35">
      <c r="A873" s="10">
        <f t="shared" si="69"/>
        <v>52312</v>
      </c>
      <c r="B873" s="10">
        <v>2.6535186615414099E-3</v>
      </c>
      <c r="C873" s="10">
        <f t="shared" ca="1" si="65"/>
        <v>0.61282625683711711</v>
      </c>
      <c r="D873" s="10">
        <f t="shared" ca="1" si="66"/>
        <v>1.5956463662396437E-2</v>
      </c>
      <c r="E873" s="10">
        <f t="shared" ca="1" si="67"/>
        <v>14.061982134264355</v>
      </c>
      <c r="F873" s="10">
        <f t="shared" ca="1" si="68"/>
        <v>-1.6085138663099213E-2</v>
      </c>
      <c r="G873" s="22"/>
    </row>
    <row r="874" spans="1:7" x14ac:dyDescent="0.35">
      <c r="A874" s="10">
        <f t="shared" si="69"/>
        <v>52372</v>
      </c>
      <c r="B874" s="10">
        <v>2.81566994563066E-3</v>
      </c>
      <c r="C874" s="10">
        <f t="shared" ca="1" si="65"/>
        <v>0.63548127852237823</v>
      </c>
      <c r="D874" s="10">
        <f t="shared" ca="1" si="66"/>
        <v>1.6546343789526425E-2</v>
      </c>
      <c r="E874" s="10">
        <f t="shared" ca="1" si="67"/>
        <v>14.053552747247666</v>
      </c>
      <c r="F874" s="10">
        <f t="shared" ca="1" si="68"/>
        <v>-1.6684763554091271E-2</v>
      </c>
      <c r="G874" s="22"/>
    </row>
    <row r="875" spans="1:7" x14ac:dyDescent="0.35">
      <c r="A875" s="10">
        <f t="shared" si="69"/>
        <v>52432</v>
      </c>
      <c r="B875" s="10">
        <v>2.9168177221853301E-3</v>
      </c>
      <c r="C875" s="10">
        <f t="shared" ca="1" si="65"/>
        <v>0.64961317444989208</v>
      </c>
      <c r="D875" s="10">
        <f t="shared" ca="1" si="66"/>
        <v>1.6914303029739067E-2</v>
      </c>
      <c r="E875" s="10">
        <f t="shared" ca="1" si="67"/>
        <v>14.048294609705028</v>
      </c>
      <c r="F875" s="10">
        <f t="shared" ca="1" si="68"/>
        <v>-1.7058983621349583E-2</v>
      </c>
      <c r="G875" s="22"/>
    </row>
    <row r="876" spans="1:7" x14ac:dyDescent="0.35">
      <c r="A876" s="10">
        <f t="shared" si="69"/>
        <v>52492</v>
      </c>
      <c r="B876" s="10">
        <v>2.82598291693912E-3</v>
      </c>
      <c r="C876" s="10">
        <f t="shared" ca="1" si="65"/>
        <v>0.6369221588086178</v>
      </c>
      <c r="D876" s="10">
        <f t="shared" ca="1" si="66"/>
        <v>1.6583860709979387E-2</v>
      </c>
      <c r="E876" s="10">
        <f t="shared" ca="1" si="67"/>
        <v>14.053016630454394</v>
      </c>
      <c r="F876" s="10">
        <f t="shared" ca="1" si="68"/>
        <v>-1.6722912414319158E-2</v>
      </c>
      <c r="G876" s="22"/>
    </row>
    <row r="877" spans="1:7" x14ac:dyDescent="0.35">
      <c r="A877" s="10">
        <f t="shared" si="69"/>
        <v>52552</v>
      </c>
      <c r="B877" s="10">
        <v>2.6615901348988201E-3</v>
      </c>
      <c r="C877" s="10">
        <f t="shared" ca="1" si="65"/>
        <v>0.6139539654764361</v>
      </c>
      <c r="D877" s="10">
        <f t="shared" ca="1" si="66"/>
        <v>1.5985826376092707E-2</v>
      </c>
      <c r="E877" s="10">
        <f t="shared" ca="1" si="67"/>
        <v>14.061562541085635</v>
      </c>
      <c r="F877" s="10">
        <f t="shared" ca="1" si="68"/>
        <v>-1.6114977944284833E-2</v>
      </c>
      <c r="G877" s="22"/>
    </row>
    <row r="878" spans="1:7" x14ac:dyDescent="0.35">
      <c r="A878" s="10">
        <f t="shared" si="69"/>
        <v>52612</v>
      </c>
      <c r="B878" s="10">
        <v>2.7413905740269898E-3</v>
      </c>
      <c r="C878" s="10">
        <f t="shared" ca="1" si="65"/>
        <v>0.62510331091083293</v>
      </c>
      <c r="D878" s="10">
        <f t="shared" ca="1" si="66"/>
        <v>1.6276127457840815E-2</v>
      </c>
      <c r="E878" s="10">
        <f t="shared" ca="1" si="67"/>
        <v>14.057414138627454</v>
      </c>
      <c r="F878" s="10">
        <f t="shared" ca="1" si="68"/>
        <v>-1.6410038645499486E-2</v>
      </c>
      <c r="G878" s="22"/>
    </row>
    <row r="879" spans="1:7" x14ac:dyDescent="0.35">
      <c r="A879" s="10">
        <f t="shared" si="69"/>
        <v>52672</v>
      </c>
      <c r="B879" s="10">
        <v>2.74741239885607E-3</v>
      </c>
      <c r="C879" s="10">
        <f t="shared" ca="1" si="65"/>
        <v>0.62594465221043416</v>
      </c>
      <c r="D879" s="10">
        <f t="shared" ca="1" si="66"/>
        <v>1.6298033881929179E-2</v>
      </c>
      <c r="E879" s="10">
        <f t="shared" ca="1" si="67"/>
        <v>14.057101095827232</v>
      </c>
      <c r="F879" s="10">
        <f t="shared" ca="1" si="68"/>
        <v>-1.6432307768593054E-2</v>
      </c>
      <c r="G879" s="22"/>
    </row>
    <row r="880" spans="1:7" x14ac:dyDescent="0.35">
      <c r="A880" s="10">
        <f t="shared" si="69"/>
        <v>52732</v>
      </c>
      <c r="B880" s="10">
        <v>2.7154034521289601E-3</v>
      </c>
      <c r="C880" s="10">
        <f t="shared" ca="1" si="65"/>
        <v>0.62147251135568826</v>
      </c>
      <c r="D880" s="10">
        <f t="shared" ca="1" si="66"/>
        <v>1.6181590514423735E-2</v>
      </c>
      <c r="E880" s="10">
        <f t="shared" ca="1" si="67"/>
        <v>14.058765071548885</v>
      </c>
      <c r="F880" s="10">
        <f t="shared" ca="1" si="68"/>
        <v>-1.6313942165791389E-2</v>
      </c>
      <c r="G880" s="22"/>
    </row>
    <row r="881" spans="1:7" x14ac:dyDescent="0.35">
      <c r="A881" s="10">
        <f t="shared" si="69"/>
        <v>52792</v>
      </c>
      <c r="B881" s="10">
        <v>2.8212758295533798E-3</v>
      </c>
      <c r="C881" s="10">
        <f t="shared" ca="1" si="65"/>
        <v>0.63626450649709088</v>
      </c>
      <c r="D881" s="10">
        <f t="shared" ca="1" si="66"/>
        <v>1.6566737087918004E-2</v>
      </c>
      <c r="E881" s="10">
        <f t="shared" ca="1" si="67"/>
        <v>14.053261327013651</v>
      </c>
      <c r="F881" s="10">
        <f t="shared" ca="1" si="68"/>
        <v>-1.6705500179256656E-2</v>
      </c>
      <c r="G881" s="22"/>
    </row>
    <row r="882" spans="1:7" x14ac:dyDescent="0.35">
      <c r="A882" s="10">
        <f t="shared" si="69"/>
        <v>52852</v>
      </c>
      <c r="B882" s="10">
        <v>2.8693735796909E-3</v>
      </c>
      <c r="C882" s="10">
        <f t="shared" ca="1" si="65"/>
        <v>0.64298449998032492</v>
      </c>
      <c r="D882" s="10">
        <f t="shared" ca="1" si="66"/>
        <v>1.6741708918237713E-2</v>
      </c>
      <c r="E882" s="10">
        <f t="shared" ca="1" si="67"/>
        <v>14.050760979558383</v>
      </c>
      <c r="F882" s="10">
        <f t="shared" ca="1" si="68"/>
        <v>-1.6883435382594458E-2</v>
      </c>
      <c r="G882" s="22"/>
    </row>
    <row r="883" spans="1:7" x14ac:dyDescent="0.35">
      <c r="A883" s="10">
        <f t="shared" si="69"/>
        <v>52912</v>
      </c>
      <c r="B883" s="10">
        <v>2.8226148353744499E-3</v>
      </c>
      <c r="C883" s="10">
        <f t="shared" ca="1" si="65"/>
        <v>0.63645158614979558</v>
      </c>
      <c r="D883" s="10">
        <f t="shared" ca="1" si="66"/>
        <v>1.6571608174375304E-2</v>
      </c>
      <c r="E883" s="10">
        <f t="shared" ca="1" si="67"/>
        <v>14.053191719188176</v>
      </c>
      <c r="F883" s="10">
        <f t="shared" ca="1" si="68"/>
        <v>-1.6710453335413399E-2</v>
      </c>
      <c r="G883" s="22"/>
    </row>
    <row r="884" spans="1:7" x14ac:dyDescent="0.35">
      <c r="A884" s="10">
        <f t="shared" si="69"/>
        <v>52972</v>
      </c>
      <c r="B884" s="10">
        <v>2.75470603385702E-3</v>
      </c>
      <c r="C884" s="10">
        <f t="shared" ca="1" si="65"/>
        <v>0.62696368489980803</v>
      </c>
      <c r="D884" s="10">
        <f t="shared" ca="1" si="66"/>
        <v>1.6324566945578753E-2</v>
      </c>
      <c r="E884" s="10">
        <f t="shared" ca="1" si="67"/>
        <v>14.05672193834768</v>
      </c>
      <c r="F884" s="10">
        <f t="shared" ca="1" si="68"/>
        <v>-1.6459280797420463E-2</v>
      </c>
      <c r="G884" s="22"/>
    </row>
    <row r="885" spans="1:7" x14ac:dyDescent="0.35">
      <c r="A885" s="10">
        <f t="shared" si="69"/>
        <v>53032</v>
      </c>
      <c r="B885" s="10">
        <v>2.8367682262574702E-3</v>
      </c>
      <c r="C885" s="10">
        <f t="shared" ca="1" si="65"/>
        <v>0.63842903196020506</v>
      </c>
      <c r="D885" s="10">
        <f t="shared" ca="1" si="66"/>
        <v>1.6623095919663839E-2</v>
      </c>
      <c r="E885" s="10">
        <f t="shared" ca="1" si="67"/>
        <v>14.052455959308004</v>
      </c>
      <c r="F885" s="10">
        <f t="shared" ca="1" si="68"/>
        <v>-1.6762810063766176E-2</v>
      </c>
      <c r="G885" s="22"/>
    </row>
    <row r="886" spans="1:7" x14ac:dyDescent="0.35">
      <c r="A886" s="10">
        <f t="shared" si="69"/>
        <v>53092</v>
      </c>
      <c r="B886" s="10">
        <v>2.7554705935888498E-3</v>
      </c>
      <c r="C886" s="10">
        <f t="shared" ca="1" si="65"/>
        <v>0.62707050562220668</v>
      </c>
      <c r="D886" s="10">
        <f t="shared" ca="1" si="66"/>
        <v>1.6327348290138207E-2</v>
      </c>
      <c r="E886" s="10">
        <f t="shared" ca="1" si="67"/>
        <v>14.056682192933925</v>
      </c>
      <c r="F886" s="10">
        <f t="shared" ca="1" si="68"/>
        <v>-1.6462108303728049E-2</v>
      </c>
      <c r="G886" s="22"/>
    </row>
    <row r="887" spans="1:7" x14ac:dyDescent="0.35">
      <c r="A887" s="10">
        <f t="shared" si="69"/>
        <v>53152</v>
      </c>
      <c r="B887" s="10">
        <v>2.6497248732028902E-3</v>
      </c>
      <c r="C887" s="10">
        <f t="shared" ca="1" si="65"/>
        <v>0.61229620641191573</v>
      </c>
      <c r="D887" s="10">
        <f t="shared" ca="1" si="66"/>
        <v>1.5942662474450257E-2</v>
      </c>
      <c r="E887" s="10">
        <f t="shared" ca="1" si="67"/>
        <v>14.062179353240104</v>
      </c>
      <c r="F887" s="10">
        <f t="shared" ca="1" si="68"/>
        <v>-1.6071113784466681E-2</v>
      </c>
      <c r="G887" s="22"/>
    </row>
    <row r="888" spans="1:7" x14ac:dyDescent="0.35">
      <c r="A888" s="10">
        <f t="shared" si="69"/>
        <v>53212</v>
      </c>
      <c r="B888" s="10">
        <v>2.7704653041254199E-3</v>
      </c>
      <c r="C888" s="10">
        <f t="shared" ca="1" si="65"/>
        <v>0.62916549669352773</v>
      </c>
      <c r="D888" s="10">
        <f t="shared" ca="1" si="66"/>
        <v>1.6381896620157731E-2</v>
      </c>
      <c r="E888" s="10">
        <f t="shared" ca="1" si="67"/>
        <v>14.055902697297945</v>
      </c>
      <c r="F888" s="10">
        <f t="shared" ca="1" si="68"/>
        <v>-1.651756358393253E-2</v>
      </c>
      <c r="G888" s="22"/>
    </row>
    <row r="889" spans="1:7" x14ac:dyDescent="0.35">
      <c r="A889" s="10">
        <f t="shared" si="69"/>
        <v>53272</v>
      </c>
      <c r="B889" s="10">
        <v>2.7952268823651502E-3</v>
      </c>
      <c r="C889" s="10">
        <f t="shared" ca="1" si="65"/>
        <v>0.63262506900054449</v>
      </c>
      <c r="D889" s="10">
        <f t="shared" ca="1" si="66"/>
        <v>1.6471975234101679E-2</v>
      </c>
      <c r="E889" s="10">
        <f t="shared" ca="1" si="67"/>
        <v>14.054615473904686</v>
      </c>
      <c r="F889" s="10">
        <f t="shared" ca="1" si="68"/>
        <v>-1.6609146626715237E-2</v>
      </c>
      <c r="G889" s="22"/>
    </row>
    <row r="890" spans="1:7" x14ac:dyDescent="0.35">
      <c r="A890" s="10">
        <f t="shared" si="69"/>
        <v>53332</v>
      </c>
      <c r="B890" s="10">
        <v>2.7404841993428999E-3</v>
      </c>
      <c r="C890" s="10">
        <f t="shared" ca="1" si="65"/>
        <v>0.62497667646425192</v>
      </c>
      <c r="D890" s="10">
        <f t="shared" ca="1" si="66"/>
        <v>1.627283021343796E-2</v>
      </c>
      <c r="E890" s="10">
        <f t="shared" ca="1" si="67"/>
        <v>14.057461256249971</v>
      </c>
      <c r="F890" s="10">
        <f t="shared" ca="1" si="68"/>
        <v>-1.6406686852410958E-2</v>
      </c>
      <c r="G890" s="22"/>
    </row>
    <row r="891" spans="1:7" x14ac:dyDescent="0.35">
      <c r="A891" s="10">
        <f t="shared" si="69"/>
        <v>53392</v>
      </c>
      <c r="B891" s="10">
        <v>2.8157942551388202E-3</v>
      </c>
      <c r="C891" s="10">
        <f t="shared" ca="1" si="65"/>
        <v>0.63549864646749732</v>
      </c>
      <c r="D891" s="10">
        <f t="shared" ca="1" si="66"/>
        <v>1.6546796007397464E-2</v>
      </c>
      <c r="E891" s="10">
        <f t="shared" ca="1" si="67"/>
        <v>14.053546285054288</v>
      </c>
      <c r="F891" s="10">
        <f t="shared" ca="1" si="68"/>
        <v>-1.6685223380512326E-2</v>
      </c>
      <c r="G891" s="22"/>
    </row>
    <row r="892" spans="1:7" x14ac:dyDescent="0.35">
      <c r="A892" s="10">
        <f t="shared" si="69"/>
        <v>53452</v>
      </c>
      <c r="B892" s="10">
        <v>2.6765214335105801E-3</v>
      </c>
      <c r="C892" s="10">
        <f t="shared" ca="1" si="65"/>
        <v>0.61604009692916251</v>
      </c>
      <c r="D892" s="10">
        <f t="shared" ca="1" si="66"/>
        <v>1.6040144023793071E-2</v>
      </c>
      <c r="E892" s="10">
        <f t="shared" ca="1" si="67"/>
        <v>14.060786341899997</v>
      </c>
      <c r="F892" s="10">
        <f t="shared" ca="1" si="68"/>
        <v>-1.6170179534241987E-2</v>
      </c>
      <c r="G892" s="22"/>
    </row>
    <row r="893" spans="1:7" x14ac:dyDescent="0.35">
      <c r="A893" s="10">
        <f t="shared" si="69"/>
        <v>53512</v>
      </c>
      <c r="B893" s="10">
        <v>2.7987681488630999E-3</v>
      </c>
      <c r="C893" s="10">
        <f t="shared" ca="1" si="65"/>
        <v>0.63311983825109319</v>
      </c>
      <c r="D893" s="10">
        <f t="shared" ca="1" si="66"/>
        <v>1.6484857788462839E-2</v>
      </c>
      <c r="E893" s="10">
        <f t="shared" ca="1" si="67"/>
        <v>14.054431382202864</v>
      </c>
      <c r="F893" s="10">
        <f t="shared" ca="1" si="68"/>
        <v>-1.6622245021887864E-2</v>
      </c>
      <c r="G893" s="22"/>
    </row>
    <row r="894" spans="1:7" x14ac:dyDescent="0.35">
      <c r="A894" s="10">
        <f t="shared" si="69"/>
        <v>53572</v>
      </c>
      <c r="B894" s="10">
        <v>2.7384822263860301E-3</v>
      </c>
      <c r="C894" s="10">
        <f t="shared" ca="1" si="65"/>
        <v>0.62469697013318015</v>
      </c>
      <c r="D894" s="10">
        <f t="shared" ca="1" si="66"/>
        <v>1.6265547359842678E-2</v>
      </c>
      <c r="E894" s="10">
        <f t="shared" ca="1" si="67"/>
        <v>14.057565328227847</v>
      </c>
      <c r="F894" s="10">
        <f t="shared" ca="1" si="68"/>
        <v>-1.6399283553142175E-2</v>
      </c>
      <c r="G894" s="22"/>
    </row>
    <row r="895" spans="1:7" x14ac:dyDescent="0.35">
      <c r="A895" s="10">
        <f t="shared" si="69"/>
        <v>53632</v>
      </c>
      <c r="B895" s="10">
        <v>2.7600384866802298E-3</v>
      </c>
      <c r="C895" s="10">
        <f t="shared" ca="1" si="65"/>
        <v>0.62770871035565923</v>
      </c>
      <c r="D895" s="10">
        <f t="shared" ca="1" si="66"/>
        <v>1.6343965545885478E-2</v>
      </c>
      <c r="E895" s="10">
        <f t="shared" ca="1" si="67"/>
        <v>14.056444732349297</v>
      </c>
      <c r="F895" s="10">
        <f t="shared" ca="1" si="68"/>
        <v>-1.6479001521281844E-2</v>
      </c>
      <c r="G895" s="22"/>
    </row>
    <row r="896" spans="1:7" x14ac:dyDescent="0.35">
      <c r="A896" s="10">
        <f t="shared" si="69"/>
        <v>53692</v>
      </c>
      <c r="B896" s="10">
        <v>2.7309492760888101E-3</v>
      </c>
      <c r="C896" s="10">
        <f t="shared" ca="1" si="65"/>
        <v>0.62364450142597228</v>
      </c>
      <c r="D896" s="10">
        <f t="shared" ca="1" si="66"/>
        <v>1.6238143705878755E-2</v>
      </c>
      <c r="E896" s="10">
        <f t="shared" ca="1" si="67"/>
        <v>14.057956926442992</v>
      </c>
      <c r="F896" s="10">
        <f t="shared" ca="1" si="68"/>
        <v>-1.6371427181731204E-2</v>
      </c>
      <c r="G896" s="22"/>
    </row>
    <row r="897" spans="1:7" x14ac:dyDescent="0.35">
      <c r="A897" s="10">
        <f t="shared" si="69"/>
        <v>53752</v>
      </c>
      <c r="B897" s="10">
        <v>2.7723087470986202E-3</v>
      </c>
      <c r="C897" s="10">
        <f t="shared" ca="1" si="65"/>
        <v>0.62942305395413134</v>
      </c>
      <c r="D897" s="10">
        <f t="shared" ca="1" si="66"/>
        <v>1.6388602767330694E-2</v>
      </c>
      <c r="E897" s="10">
        <f t="shared" ca="1" si="67"/>
        <v>14.055806866454844</v>
      </c>
      <c r="F897" s="10">
        <f t="shared" ca="1" si="68"/>
        <v>-1.65243814434358E-2</v>
      </c>
      <c r="G897" s="22"/>
    </row>
    <row r="898" spans="1:7" x14ac:dyDescent="0.35">
      <c r="A898" s="10">
        <f t="shared" si="69"/>
        <v>53812</v>
      </c>
      <c r="B898" s="10">
        <v>2.9397636538582199E-3</v>
      </c>
      <c r="C898" s="10">
        <f t="shared" ca="1" si="65"/>
        <v>0.6528190730806529</v>
      </c>
      <c r="D898" s="10">
        <f t="shared" ca="1" si="66"/>
        <v>1.6997776615337502E-2</v>
      </c>
      <c r="E898" s="10">
        <f t="shared" ca="1" si="67"/>
        <v>14.047101772166826</v>
      </c>
      <c r="F898" s="10">
        <f t="shared" ca="1" si="68"/>
        <v>-1.7143897001656142E-2</v>
      </c>
      <c r="G898" s="22"/>
    </row>
    <row r="899" spans="1:7" x14ac:dyDescent="0.35">
      <c r="A899" s="10">
        <f t="shared" si="69"/>
        <v>53872</v>
      </c>
      <c r="B899" s="10">
        <v>2.8576729830021301E-3</v>
      </c>
      <c r="C899" s="10">
        <f t="shared" ref="C899:C962" ca="1" si="70">(B899-$C$2)/($C$1367-$C$2)</f>
        <v>0.64134974714316162</v>
      </c>
      <c r="D899" s="10">
        <f t="shared" ref="D899:D962" ca="1" si="71">$L$4*C899</f>
        <v>1.6699144041240073E-2</v>
      </c>
      <c r="E899" s="10">
        <f t="shared" ref="E899:E962" ca="1" si="72">$K$6*(1-D899)</f>
        <v>14.051369231650678</v>
      </c>
      <c r="F899" s="10">
        <f t="shared" ref="F899:F962" ca="1" si="73">LN(E899/$K$6)</f>
        <v>-1.6840146700361523E-2</v>
      </c>
      <c r="G899" s="22"/>
    </row>
    <row r="900" spans="1:7" x14ac:dyDescent="0.35">
      <c r="A900" s="10">
        <f t="shared" ref="A900:A963" si="74">A899+60</f>
        <v>53932</v>
      </c>
      <c r="B900" s="10">
        <v>3.0076567794153001E-3</v>
      </c>
      <c r="C900" s="10">
        <f t="shared" ca="1" si="70"/>
        <v>0.66230478415852023</v>
      </c>
      <c r="D900" s="10">
        <f t="shared" ca="1" si="71"/>
        <v>1.7244760817527471E-2</v>
      </c>
      <c r="E900" s="10">
        <f t="shared" ca="1" si="72"/>
        <v>14.043572367917532</v>
      </c>
      <c r="F900" s="10">
        <f t="shared" ca="1" si="73"/>
        <v>-1.7395183549658907E-2</v>
      </c>
      <c r="G900" s="22"/>
    </row>
    <row r="901" spans="1:7" x14ac:dyDescent="0.35">
      <c r="A901" s="10">
        <f t="shared" si="74"/>
        <v>53992</v>
      </c>
      <c r="B901" s="10">
        <v>2.76991214154752E-3</v>
      </c>
      <c r="C901" s="10">
        <f t="shared" ca="1" si="70"/>
        <v>0.6290882113962315</v>
      </c>
      <c r="D901" s="10">
        <f t="shared" ca="1" si="71"/>
        <v>1.6379884304229379E-2</v>
      </c>
      <c r="E901" s="10">
        <f t="shared" ca="1" si="72"/>
        <v>14.05593145329256</v>
      </c>
      <c r="F901" s="10">
        <f t="shared" ca="1" si="73"/>
        <v>-1.6515517755512948E-2</v>
      </c>
      <c r="G901" s="22"/>
    </row>
    <row r="902" spans="1:7" x14ac:dyDescent="0.35">
      <c r="A902" s="10">
        <f t="shared" si="74"/>
        <v>54052</v>
      </c>
      <c r="B902" s="10">
        <v>2.810215982331E-3</v>
      </c>
      <c r="C902" s="10">
        <f t="shared" ca="1" si="70"/>
        <v>0.6347192761890732</v>
      </c>
      <c r="D902" s="10">
        <f t="shared" ca="1" si="71"/>
        <v>1.6526503153772996E-2</v>
      </c>
      <c r="E902" s="10">
        <f t="shared" ca="1" si="72"/>
        <v>14.053836269932583</v>
      </c>
      <c r="F902" s="10">
        <f t="shared" ca="1" si="73"/>
        <v>-1.666458930846831E-2</v>
      </c>
      <c r="G902" s="22"/>
    </row>
    <row r="903" spans="1:7" x14ac:dyDescent="0.35">
      <c r="A903" s="10">
        <f t="shared" si="74"/>
        <v>54112</v>
      </c>
      <c r="B903" s="10">
        <v>2.9560918424670602E-3</v>
      </c>
      <c r="C903" s="10">
        <f t="shared" ca="1" si="70"/>
        <v>0.65510037149337896</v>
      </c>
      <c r="D903" s="10">
        <f t="shared" ca="1" si="71"/>
        <v>1.7057175922758856E-2</v>
      </c>
      <c r="E903" s="10">
        <f t="shared" ca="1" si="72"/>
        <v>14.046252956063775</v>
      </c>
      <c r="F903" s="10">
        <f t="shared" ca="1" si="73"/>
        <v>-1.7204325249654366E-2</v>
      </c>
      <c r="G903" s="22"/>
    </row>
    <row r="904" spans="1:7" x14ac:dyDescent="0.35">
      <c r="A904" s="10">
        <f t="shared" si="74"/>
        <v>54172</v>
      </c>
      <c r="B904" s="10">
        <v>2.80832104789497E-3</v>
      </c>
      <c r="C904" s="10">
        <f t="shared" ca="1" si="70"/>
        <v>0.63445452478126585</v>
      </c>
      <c r="D904" s="10">
        <f t="shared" ca="1" si="71"/>
        <v>1.6519609688992212E-2</v>
      </c>
      <c r="E904" s="10">
        <f t="shared" ca="1" si="72"/>
        <v>14.053934777544301</v>
      </c>
      <c r="F904" s="10">
        <f t="shared" ca="1" si="73"/>
        <v>-1.6657580028966716E-2</v>
      </c>
      <c r="G904" s="22"/>
    </row>
    <row r="905" spans="1:7" x14ac:dyDescent="0.35">
      <c r="A905" s="10">
        <f t="shared" si="74"/>
        <v>54232</v>
      </c>
      <c r="B905" s="10">
        <v>2.8819881614572801E-3</v>
      </c>
      <c r="C905" s="10">
        <f t="shared" ca="1" si="70"/>
        <v>0.64474695055278264</v>
      </c>
      <c r="D905" s="10">
        <f t="shared" ca="1" si="71"/>
        <v>1.6787598725018078E-2</v>
      </c>
      <c r="E905" s="10">
        <f t="shared" ca="1" si="72"/>
        <v>14.05010521421949</v>
      </c>
      <c r="F905" s="10">
        <f t="shared" ca="1" si="73"/>
        <v>-1.6930107633512954E-2</v>
      </c>
      <c r="G905" s="22"/>
    </row>
    <row r="906" spans="1:7" x14ac:dyDescent="0.35">
      <c r="A906" s="10">
        <f t="shared" si="74"/>
        <v>54292</v>
      </c>
      <c r="B906" s="10">
        <v>2.68619460161817E-3</v>
      </c>
      <c r="C906" s="10">
        <f t="shared" ca="1" si="70"/>
        <v>0.61739158689406459</v>
      </c>
      <c r="D906" s="10">
        <f t="shared" ca="1" si="71"/>
        <v>1.6075333443754208E-2</v>
      </c>
      <c r="E906" s="10">
        <f t="shared" ca="1" si="72"/>
        <v>14.060283485088751</v>
      </c>
      <c r="F906" s="10">
        <f t="shared" ca="1" si="73"/>
        <v>-1.6205943238424825E-2</v>
      </c>
      <c r="G906" s="22"/>
    </row>
    <row r="907" spans="1:7" x14ac:dyDescent="0.35">
      <c r="A907" s="10">
        <f t="shared" si="74"/>
        <v>54352</v>
      </c>
      <c r="B907" s="10">
        <v>2.9056062032401801E-3</v>
      </c>
      <c r="C907" s="10">
        <f t="shared" ca="1" si="70"/>
        <v>0.6480467532756552</v>
      </c>
      <c r="D907" s="10">
        <f t="shared" ca="1" si="71"/>
        <v>1.6873517338414874E-2</v>
      </c>
      <c r="E907" s="10">
        <f t="shared" ca="1" si="72"/>
        <v>14.048877437234051</v>
      </c>
      <c r="F907" s="10">
        <f t="shared" ca="1" si="73"/>
        <v>-1.7017497059774483E-2</v>
      </c>
      <c r="G907" s="22"/>
    </row>
    <row r="908" spans="1:7" x14ac:dyDescent="0.35">
      <c r="A908" s="10">
        <f t="shared" si="74"/>
        <v>54412</v>
      </c>
      <c r="B908" s="10">
        <v>2.8803263107721601E-3</v>
      </c>
      <c r="C908" s="10">
        <f t="shared" ca="1" si="70"/>
        <v>0.6445147645203344</v>
      </c>
      <c r="D908" s="10">
        <f t="shared" ca="1" si="71"/>
        <v>1.6781553181198207E-2</v>
      </c>
      <c r="E908" s="10">
        <f t="shared" ca="1" si="72"/>
        <v>14.050191605040677</v>
      </c>
      <c r="F908" s="10">
        <f t="shared" ca="1" si="73"/>
        <v>-1.6923958885566116E-2</v>
      </c>
      <c r="G908" s="22"/>
    </row>
    <row r="909" spans="1:7" x14ac:dyDescent="0.35">
      <c r="A909" s="10">
        <f t="shared" si="74"/>
        <v>54472</v>
      </c>
      <c r="B909" s="10">
        <v>2.7547566981147098E-3</v>
      </c>
      <c r="C909" s="10">
        <f t="shared" ca="1" si="70"/>
        <v>0.62697076347376501</v>
      </c>
      <c r="D909" s="10">
        <f t="shared" ca="1" si="71"/>
        <v>1.6324751253948156E-2</v>
      </c>
      <c r="E909" s="10">
        <f t="shared" ca="1" si="72"/>
        <v>14.05671930458108</v>
      </c>
      <c r="F909" s="10">
        <f t="shared" ca="1" si="73"/>
        <v>-1.645946816449351E-2</v>
      </c>
      <c r="G909" s="22"/>
    </row>
    <row r="910" spans="1:7" x14ac:dyDescent="0.35">
      <c r="A910" s="10">
        <f t="shared" si="74"/>
        <v>54532</v>
      </c>
      <c r="B910" s="10">
        <v>2.9324018776040101E-3</v>
      </c>
      <c r="C910" s="10">
        <f t="shared" ca="1" si="70"/>
        <v>0.6517905200129549</v>
      </c>
      <c r="D910" s="10">
        <f t="shared" ca="1" si="71"/>
        <v>1.6970995664837313E-2</v>
      </c>
      <c r="E910" s="10">
        <f t="shared" ca="1" si="72"/>
        <v>14.047484471949474</v>
      </c>
      <c r="F910" s="10">
        <f t="shared" ca="1" si="73"/>
        <v>-1.7116653334186063E-2</v>
      </c>
      <c r="G910" s="22"/>
    </row>
    <row r="911" spans="1:7" x14ac:dyDescent="0.35">
      <c r="A911" s="10">
        <f t="shared" si="74"/>
        <v>54592</v>
      </c>
      <c r="B911" s="10">
        <v>2.7613080525199698E-3</v>
      </c>
      <c r="C911" s="10">
        <f t="shared" ca="1" si="70"/>
        <v>0.62788608817780678</v>
      </c>
      <c r="D911" s="10">
        <f t="shared" ca="1" si="71"/>
        <v>1.6348584020929646E-2</v>
      </c>
      <c r="E911" s="10">
        <f t="shared" ca="1" si="72"/>
        <v>14.056378734340914</v>
      </c>
      <c r="F911" s="10">
        <f t="shared" ca="1" si="73"/>
        <v>-1.6483696745755561E-2</v>
      </c>
      <c r="G911" s="22"/>
    </row>
    <row r="912" spans="1:7" x14ac:dyDescent="0.35">
      <c r="A912" s="10">
        <f t="shared" si="74"/>
        <v>54652</v>
      </c>
      <c r="B912" s="10">
        <v>2.9454703944685298E-3</v>
      </c>
      <c r="C912" s="10">
        <f t="shared" ca="1" si="70"/>
        <v>0.65361639228169954</v>
      </c>
      <c r="D912" s="10">
        <f t="shared" ca="1" si="71"/>
        <v>1.7018536814034754E-2</v>
      </c>
      <c r="E912" s="10">
        <f t="shared" ca="1" si="72"/>
        <v>14.046805108927442</v>
      </c>
      <c r="F912" s="10">
        <f t="shared" ca="1" si="73"/>
        <v>-1.7165016402432266E-2</v>
      </c>
      <c r="G912" s="22"/>
    </row>
    <row r="913" spans="1:7" x14ac:dyDescent="0.35">
      <c r="A913" s="10">
        <f t="shared" si="74"/>
        <v>54712</v>
      </c>
      <c r="B913" s="10">
        <v>2.8703241645020201E-3</v>
      </c>
      <c r="C913" s="10">
        <f t="shared" ca="1" si="70"/>
        <v>0.64311731125980731</v>
      </c>
      <c r="D913" s="10">
        <f t="shared" ca="1" si="71"/>
        <v>1.6745166991927234E-2</v>
      </c>
      <c r="E913" s="10">
        <f t="shared" ca="1" si="72"/>
        <v>14.050711563685359</v>
      </c>
      <c r="F913" s="10">
        <f t="shared" ca="1" si="73"/>
        <v>-1.6886952342280263E-2</v>
      </c>
      <c r="G913" s="22"/>
    </row>
    <row r="914" spans="1:7" x14ac:dyDescent="0.35">
      <c r="A914" s="10">
        <f t="shared" si="74"/>
        <v>54772</v>
      </c>
      <c r="B914" s="10">
        <v>2.6962367078809798E-3</v>
      </c>
      <c r="C914" s="10">
        <f t="shared" ca="1" si="70"/>
        <v>0.61879462317852874</v>
      </c>
      <c r="D914" s="10">
        <f t="shared" ca="1" si="71"/>
        <v>1.6111865001010944E-2</v>
      </c>
      <c r="E914" s="10">
        <f t="shared" ca="1" si="72"/>
        <v>14.059761449135554</v>
      </c>
      <c r="F914" s="10">
        <f t="shared" ca="1" si="73"/>
        <v>-1.6243072336509783E-2</v>
      </c>
      <c r="G914" s="22"/>
    </row>
    <row r="915" spans="1:7" x14ac:dyDescent="0.35">
      <c r="A915" s="10">
        <f t="shared" si="74"/>
        <v>54832</v>
      </c>
      <c r="B915" s="10">
        <v>2.78965806405056E-3</v>
      </c>
      <c r="C915" s="10">
        <f t="shared" ca="1" si="70"/>
        <v>0.63184701965985046</v>
      </c>
      <c r="D915" s="10">
        <f t="shared" ca="1" si="71"/>
        <v>1.6451716774393357E-2</v>
      </c>
      <c r="E915" s="10">
        <f t="shared" ca="1" si="72"/>
        <v>14.054904967293918</v>
      </c>
      <c r="F915" s="10">
        <f t="shared" ca="1" si="73"/>
        <v>-1.6588549093587788E-2</v>
      </c>
      <c r="G915" s="22"/>
    </row>
    <row r="916" spans="1:7" x14ac:dyDescent="0.35">
      <c r="A916" s="10">
        <f t="shared" si="74"/>
        <v>54892</v>
      </c>
      <c r="B916" s="10">
        <v>2.9379922961315298E-3</v>
      </c>
      <c r="C916" s="10">
        <f t="shared" ca="1" si="70"/>
        <v>0.65257158723472874</v>
      </c>
      <c r="D916" s="10">
        <f t="shared" ca="1" si="71"/>
        <v>1.6991332702624252E-2</v>
      </c>
      <c r="E916" s="10">
        <f t="shared" ca="1" si="72"/>
        <v>14.047193855679499</v>
      </c>
      <c r="F916" s="10">
        <f t="shared" ca="1" si="73"/>
        <v>-1.7137341684242711E-2</v>
      </c>
      <c r="G916" s="22"/>
    </row>
    <row r="917" spans="1:7" x14ac:dyDescent="0.35">
      <c r="A917" s="10">
        <f t="shared" si="74"/>
        <v>54952</v>
      </c>
      <c r="B917" s="10">
        <v>3.0143567019397998E-3</v>
      </c>
      <c r="C917" s="10">
        <f t="shared" ca="1" si="70"/>
        <v>0.66324086610776078</v>
      </c>
      <c r="D917" s="10">
        <f t="shared" ca="1" si="71"/>
        <v>1.7269134051280822E-2</v>
      </c>
      <c r="E917" s="10">
        <f t="shared" ca="1" si="72"/>
        <v>14.043224074407195</v>
      </c>
      <c r="F917" s="10">
        <f t="shared" ca="1" si="73"/>
        <v>-1.7419984776888133E-2</v>
      </c>
      <c r="G917" s="22"/>
    </row>
    <row r="918" spans="1:7" x14ac:dyDescent="0.35">
      <c r="A918" s="10">
        <f t="shared" si="74"/>
        <v>55012</v>
      </c>
      <c r="B918" s="10">
        <v>2.86132501466523E-3</v>
      </c>
      <c r="C918" s="10">
        <f t="shared" ca="1" si="70"/>
        <v>0.64185999198634924</v>
      </c>
      <c r="D918" s="10">
        <f t="shared" ca="1" si="71"/>
        <v>1.6712429541344571E-2</v>
      </c>
      <c r="E918" s="10">
        <f t="shared" ca="1" si="72"/>
        <v>14.051179381854185</v>
      </c>
      <c r="F918" s="10">
        <f t="shared" ca="1" si="73"/>
        <v>-1.6853657915953179E-2</v>
      </c>
      <c r="G918" s="22"/>
    </row>
    <row r="919" spans="1:7" x14ac:dyDescent="0.35">
      <c r="A919" s="10">
        <f t="shared" si="74"/>
        <v>55072</v>
      </c>
      <c r="B919" s="10">
        <v>2.9664108831172001E-3</v>
      </c>
      <c r="C919" s="10">
        <f t="shared" ca="1" si="70"/>
        <v>0.6565420997597512</v>
      </c>
      <c r="D919" s="10">
        <f t="shared" ca="1" si="71"/>
        <v>1.7094714922494522E-2</v>
      </c>
      <c r="E919" s="10">
        <f t="shared" ca="1" si="72"/>
        <v>14.045716523757553</v>
      </c>
      <c r="F919" s="10">
        <f t="shared" ca="1" si="73"/>
        <v>-1.7242516399382898E-2</v>
      </c>
      <c r="G919" s="22"/>
    </row>
    <row r="920" spans="1:7" x14ac:dyDescent="0.35">
      <c r="A920" s="10">
        <f t="shared" si="74"/>
        <v>55132</v>
      </c>
      <c r="B920" s="10">
        <v>2.8171423032893501E-3</v>
      </c>
      <c r="C920" s="10">
        <f t="shared" ca="1" si="70"/>
        <v>0.63568698947233115</v>
      </c>
      <c r="D920" s="10">
        <f t="shared" ca="1" si="71"/>
        <v>1.6551699988385824E-2</v>
      </c>
      <c r="E920" s="10">
        <f t="shared" ca="1" si="72"/>
        <v>14.053476207165966</v>
      </c>
      <c r="F920" s="10">
        <f t="shared" ca="1" si="73"/>
        <v>-1.6690209884389941E-2</v>
      </c>
      <c r="G920" s="22"/>
    </row>
    <row r="921" spans="1:7" x14ac:dyDescent="0.35">
      <c r="A921" s="10">
        <f t="shared" si="74"/>
        <v>55192</v>
      </c>
      <c r="B921" s="10">
        <v>2.8205766678777102E-3</v>
      </c>
      <c r="C921" s="10">
        <f t="shared" ca="1" si="70"/>
        <v>0.63616682288630255</v>
      </c>
      <c r="D921" s="10">
        <f t="shared" ca="1" si="71"/>
        <v>1.6564193650902104E-2</v>
      </c>
      <c r="E921" s="10">
        <f t="shared" ca="1" si="72"/>
        <v>14.053297672728608</v>
      </c>
      <c r="F921" s="10">
        <f t="shared" ca="1" si="73"/>
        <v>-1.6702913899309869E-2</v>
      </c>
      <c r="G921" s="22"/>
    </row>
    <row r="922" spans="1:7" x14ac:dyDescent="0.35">
      <c r="A922" s="10">
        <f t="shared" si="74"/>
        <v>55252</v>
      </c>
      <c r="B922" s="10">
        <v>2.8162201434596E-3</v>
      </c>
      <c r="C922" s="10">
        <f t="shared" ca="1" si="70"/>
        <v>0.63555814959876733</v>
      </c>
      <c r="D922" s="10">
        <f t="shared" ca="1" si="71"/>
        <v>1.6548345320177904E-2</v>
      </c>
      <c r="E922" s="10">
        <f t="shared" ca="1" si="72"/>
        <v>14.053524145374658</v>
      </c>
      <c r="F922" s="10">
        <f t="shared" ca="1" si="73"/>
        <v>-1.6686798762029709E-2</v>
      </c>
      <c r="G922" s="22"/>
    </row>
    <row r="923" spans="1:7" x14ac:dyDescent="0.35">
      <c r="A923" s="10">
        <f t="shared" si="74"/>
        <v>55312</v>
      </c>
      <c r="B923" s="10">
        <v>2.8010046199406801E-3</v>
      </c>
      <c r="C923" s="10">
        <f t="shared" ca="1" si="70"/>
        <v>0.63343230756668079</v>
      </c>
      <c r="D923" s="10">
        <f t="shared" ca="1" si="71"/>
        <v>1.6492993708267453E-2</v>
      </c>
      <c r="E923" s="10">
        <f t="shared" ca="1" si="72"/>
        <v>14.054315119908859</v>
      </c>
      <c r="F923" s="10">
        <f t="shared" ca="1" si="73"/>
        <v>-1.6630517343387413E-2</v>
      </c>
      <c r="G923" s="22"/>
    </row>
    <row r="924" spans="1:7" x14ac:dyDescent="0.35">
      <c r="A924" s="10">
        <f t="shared" si="74"/>
        <v>55372</v>
      </c>
      <c r="B924" s="10">
        <v>3.0135832449748601E-3</v>
      </c>
      <c r="C924" s="10">
        <f t="shared" ca="1" si="70"/>
        <v>0.66313280230541871</v>
      </c>
      <c r="D924" s="10">
        <f t="shared" ca="1" si="71"/>
        <v>1.7266320340027341E-2</v>
      </c>
      <c r="E924" s="10">
        <f t="shared" ca="1" si="72"/>
        <v>14.043264282341008</v>
      </c>
      <c r="F924" s="10">
        <f t="shared" ca="1" si="73"/>
        <v>-1.7417121625517916E-2</v>
      </c>
      <c r="G924" s="22"/>
    </row>
    <row r="925" spans="1:7" x14ac:dyDescent="0.35">
      <c r="A925" s="10">
        <f t="shared" si="74"/>
        <v>55432</v>
      </c>
      <c r="B925" s="10">
        <v>2.9011465955215E-3</v>
      </c>
      <c r="C925" s="10">
        <f t="shared" ca="1" si="70"/>
        <v>0.64742367766979791</v>
      </c>
      <c r="D925" s="10">
        <f t="shared" ca="1" si="71"/>
        <v>1.6857294007327363E-2</v>
      </c>
      <c r="E925" s="10">
        <f t="shared" ca="1" si="72"/>
        <v>14.049109268635291</v>
      </c>
      <c r="F925" s="10">
        <f t="shared" ca="1" si="73"/>
        <v>-1.7000995421869045E-2</v>
      </c>
      <c r="G925" s="22"/>
    </row>
    <row r="926" spans="1:7" x14ac:dyDescent="0.35">
      <c r="A926" s="10">
        <f t="shared" si="74"/>
        <v>55492</v>
      </c>
      <c r="B926" s="10">
        <v>2.8008208828171899E-3</v>
      </c>
      <c r="C926" s="10">
        <f t="shared" ca="1" si="70"/>
        <v>0.63340663667211816</v>
      </c>
      <c r="D926" s="10">
        <f t="shared" ca="1" si="71"/>
        <v>1.6492325302350279E-2</v>
      </c>
      <c r="E926" s="10">
        <f t="shared" ca="1" si="72"/>
        <v>14.054324671429415</v>
      </c>
      <c r="F926" s="10">
        <f t="shared" ca="1" si="73"/>
        <v>-1.6629837728818566E-2</v>
      </c>
      <c r="G926" s="22"/>
    </row>
    <row r="927" spans="1:7" x14ac:dyDescent="0.35">
      <c r="A927" s="10">
        <f t="shared" si="74"/>
        <v>55552</v>
      </c>
      <c r="B927" s="10">
        <v>2.89028775934198E-3</v>
      </c>
      <c r="C927" s="10">
        <f t="shared" ca="1" si="70"/>
        <v>0.64590653168784984</v>
      </c>
      <c r="D927" s="10">
        <f t="shared" ca="1" si="71"/>
        <v>1.6817791318822391E-2</v>
      </c>
      <c r="E927" s="10">
        <f t="shared" ca="1" si="72"/>
        <v>14.049673762054027</v>
      </c>
      <c r="F927" s="10">
        <f t="shared" ca="1" si="73"/>
        <v>-1.6960816214236098E-2</v>
      </c>
      <c r="G927" s="22"/>
    </row>
    <row r="928" spans="1:7" x14ac:dyDescent="0.35">
      <c r="A928" s="10">
        <f t="shared" si="74"/>
        <v>55612</v>
      </c>
      <c r="B928" s="10">
        <v>2.7828278296812099E-3</v>
      </c>
      <c r="C928" s="10">
        <f t="shared" ca="1" si="70"/>
        <v>0.6308927311469833</v>
      </c>
      <c r="D928" s="10">
        <f t="shared" ca="1" si="71"/>
        <v>1.6426869487239579E-2</v>
      </c>
      <c r="E928" s="10">
        <f t="shared" ca="1" si="72"/>
        <v>14.055260035027345</v>
      </c>
      <c r="F928" s="10">
        <f t="shared" ca="1" si="73"/>
        <v>-1.6563286507372637E-2</v>
      </c>
      <c r="G928" s="22"/>
    </row>
    <row r="929" spans="1:7" x14ac:dyDescent="0.35">
      <c r="A929" s="10">
        <f t="shared" si="74"/>
        <v>55672</v>
      </c>
      <c r="B929" s="10">
        <v>3.01880929864949E-3</v>
      </c>
      <c r="C929" s="10">
        <f t="shared" ca="1" si="70"/>
        <v>0.66386296216811769</v>
      </c>
      <c r="D929" s="10">
        <f t="shared" ca="1" si="71"/>
        <v>1.7285331877452365E-2</v>
      </c>
      <c r="E929" s="10">
        <f t="shared" ca="1" si="72"/>
        <v>14.042992607471204</v>
      </c>
      <c r="F929" s="10">
        <f t="shared" ca="1" si="73"/>
        <v>-1.7436467376778231E-2</v>
      </c>
      <c r="G929" s="22"/>
    </row>
    <row r="930" spans="1:7" x14ac:dyDescent="0.35">
      <c r="A930" s="10">
        <f t="shared" si="74"/>
        <v>55732</v>
      </c>
      <c r="B930" s="10">
        <v>2.9794190159048899E-3</v>
      </c>
      <c r="C930" s="10">
        <f t="shared" ca="1" si="70"/>
        <v>0.65835953544670922</v>
      </c>
      <c r="D930" s="10">
        <f t="shared" ca="1" si="71"/>
        <v>1.7142036404193692E-2</v>
      </c>
      <c r="E930" s="10">
        <f t="shared" ca="1" si="72"/>
        <v>14.045040299784072</v>
      </c>
      <c r="F930" s="10">
        <f t="shared" ca="1" si="73"/>
        <v>-1.729066205653693E-2</v>
      </c>
      <c r="G930" s="22"/>
    </row>
    <row r="931" spans="1:7" x14ac:dyDescent="0.35">
      <c r="A931" s="10">
        <f t="shared" si="74"/>
        <v>55792</v>
      </c>
      <c r="B931" s="10">
        <v>2.8176462156461802E-3</v>
      </c>
      <c r="C931" s="10">
        <f t="shared" ca="1" si="70"/>
        <v>0.63575739375827667</v>
      </c>
      <c r="D931" s="10">
        <f t="shared" ca="1" si="71"/>
        <v>1.655353313998113E-2</v>
      </c>
      <c r="E931" s="10">
        <f t="shared" ca="1" si="72"/>
        <v>14.053450011429669</v>
      </c>
      <c r="F931" s="10">
        <f t="shared" ca="1" si="73"/>
        <v>-1.6692073890157991E-2</v>
      </c>
      <c r="G931" s="22"/>
    </row>
    <row r="932" spans="1:7" x14ac:dyDescent="0.35">
      <c r="A932" s="10">
        <f t="shared" si="74"/>
        <v>55852</v>
      </c>
      <c r="B932" s="10">
        <v>2.9101879230323999E-3</v>
      </c>
      <c r="C932" s="10">
        <f t="shared" ca="1" si="70"/>
        <v>0.64868688981130795</v>
      </c>
      <c r="D932" s="10">
        <f t="shared" ca="1" si="71"/>
        <v>1.6890184893461932E-2</v>
      </c>
      <c r="E932" s="10">
        <f t="shared" ca="1" si="72"/>
        <v>14.048639257872429</v>
      </c>
      <c r="F932" s="10">
        <f t="shared" ca="1" si="73"/>
        <v>-1.7034450825775285E-2</v>
      </c>
      <c r="G932" s="22"/>
    </row>
    <row r="933" spans="1:7" x14ac:dyDescent="0.35">
      <c r="A933" s="10">
        <f t="shared" si="74"/>
        <v>55912</v>
      </c>
      <c r="B933" s="10">
        <v>2.9118492834869199E-3</v>
      </c>
      <c r="C933" s="10">
        <f t="shared" ca="1" si="70"/>
        <v>0.64891900735102148</v>
      </c>
      <c r="D933" s="10">
        <f t="shared" ca="1" si="71"/>
        <v>1.6896228653902223E-2</v>
      </c>
      <c r="E933" s="10">
        <f t="shared" ca="1" si="72"/>
        <v>14.048552892535735</v>
      </c>
      <c r="F933" s="10">
        <f t="shared" ca="1" si="73"/>
        <v>-1.704059843911913E-2</v>
      </c>
      <c r="G933" s="22"/>
    </row>
    <row r="934" spans="1:7" x14ac:dyDescent="0.35">
      <c r="A934" s="10">
        <f t="shared" si="74"/>
        <v>55972</v>
      </c>
      <c r="B934" s="10">
        <v>2.8048850523053402E-3</v>
      </c>
      <c r="C934" s="10">
        <f t="shared" ca="1" si="70"/>
        <v>0.63397446349139852</v>
      </c>
      <c r="D934" s="10">
        <f t="shared" ca="1" si="71"/>
        <v>1.6507110093157289E-2</v>
      </c>
      <c r="E934" s="10">
        <f t="shared" ca="1" si="72"/>
        <v>14.054113396768781</v>
      </c>
      <c r="F934" s="10">
        <f t="shared" ca="1" si="73"/>
        <v>-1.6644870557047903E-2</v>
      </c>
      <c r="G934" s="22"/>
    </row>
    <row r="935" spans="1:7" x14ac:dyDescent="0.35">
      <c r="A935" s="10">
        <f t="shared" si="74"/>
        <v>56032</v>
      </c>
      <c r="B935" s="10">
        <v>2.87077578947485E-3</v>
      </c>
      <c r="C935" s="10">
        <f t="shared" ca="1" si="70"/>
        <v>0.64318041019615269</v>
      </c>
      <c r="D935" s="10">
        <f t="shared" ca="1" si="71"/>
        <v>1.6746809930482328E-2</v>
      </c>
      <c r="E935" s="10">
        <f t="shared" ca="1" si="72"/>
        <v>14.050688086093407</v>
      </c>
      <c r="F935" s="10">
        <f t="shared" ca="1" si="73"/>
        <v>-1.6888623262038344E-2</v>
      </c>
      <c r="G935" s="22"/>
    </row>
    <row r="936" spans="1:7" x14ac:dyDescent="0.35">
      <c r="A936" s="10">
        <f t="shared" si="74"/>
        <v>56092</v>
      </c>
      <c r="B936" s="10">
        <v>2.99260849405736E-3</v>
      </c>
      <c r="C936" s="10">
        <f t="shared" ca="1" si="70"/>
        <v>0.66020230786285006</v>
      </c>
      <c r="D936" s="10">
        <f t="shared" ca="1" si="71"/>
        <v>1.7190017590978959E-2</v>
      </c>
      <c r="E936" s="10">
        <f t="shared" ca="1" si="72"/>
        <v>14.04435464862491</v>
      </c>
      <c r="F936" s="10">
        <f t="shared" ca="1" si="73"/>
        <v>-1.7339481275360061E-2</v>
      </c>
      <c r="G936" s="22"/>
    </row>
    <row r="937" spans="1:7" x14ac:dyDescent="0.35">
      <c r="A937" s="10">
        <f t="shared" si="74"/>
        <v>56152</v>
      </c>
      <c r="B937" s="10">
        <v>2.9144574716807601E-3</v>
      </c>
      <c r="C937" s="10">
        <f t="shared" ca="1" si="70"/>
        <v>0.64928341124965583</v>
      </c>
      <c r="D937" s="10">
        <f t="shared" ca="1" si="71"/>
        <v>1.6905716820412916E-2</v>
      </c>
      <c r="E937" s="10">
        <f t="shared" ca="1" si="72"/>
        <v>14.048417306636299</v>
      </c>
      <c r="F937" s="10">
        <f t="shared" ca="1" si="73"/>
        <v>-1.7050249721693458E-2</v>
      </c>
      <c r="G937" s="22"/>
    </row>
    <row r="938" spans="1:7" x14ac:dyDescent="0.35">
      <c r="A938" s="10">
        <f t="shared" si="74"/>
        <v>56212</v>
      </c>
      <c r="B938" s="10">
        <v>3.0651345369251499E-3</v>
      </c>
      <c r="C938" s="10">
        <f t="shared" ca="1" si="70"/>
        <v>0.67033530855504064</v>
      </c>
      <c r="D938" s="10">
        <f t="shared" ca="1" si="71"/>
        <v>1.7453855596501873E-2</v>
      </c>
      <c r="E938" s="10">
        <f t="shared" ca="1" si="72"/>
        <v>14.040584403525987</v>
      </c>
      <c r="F938" s="10">
        <f t="shared" ca="1" si="73"/>
        <v>-1.7607970027610588E-2</v>
      </c>
      <c r="G938" s="22"/>
    </row>
    <row r="939" spans="1:7" x14ac:dyDescent="0.35">
      <c r="A939" s="10">
        <f t="shared" si="74"/>
        <v>56272</v>
      </c>
      <c r="B939" s="10">
        <v>3.00693024596886E-3</v>
      </c>
      <c r="C939" s="10">
        <f t="shared" ca="1" si="70"/>
        <v>0.66220327629148967</v>
      </c>
      <c r="D939" s="10">
        <f t="shared" ca="1" si="71"/>
        <v>1.7242117806439663E-2</v>
      </c>
      <c r="E939" s="10">
        <f t="shared" ca="1" si="72"/>
        <v>14.043610136545976</v>
      </c>
      <c r="F939" s="10">
        <f t="shared" ca="1" si="73"/>
        <v>-1.7392494164318231E-2</v>
      </c>
      <c r="G939" s="22"/>
    </row>
    <row r="940" spans="1:7" x14ac:dyDescent="0.35">
      <c r="A940" s="10">
        <f t="shared" si="74"/>
        <v>56332</v>
      </c>
      <c r="B940" s="10">
        <v>3.0060699265473602E-3</v>
      </c>
      <c r="C940" s="10">
        <f t="shared" ca="1" si="70"/>
        <v>0.66208307647155107</v>
      </c>
      <c r="D940" s="10">
        <f t="shared" ca="1" si="71"/>
        <v>1.7238988103628013E-2</v>
      </c>
      <c r="E940" s="10">
        <f t="shared" ca="1" si="72"/>
        <v>14.043654859999155</v>
      </c>
      <c r="F940" s="10">
        <f t="shared" ca="1" si="73"/>
        <v>-1.7389309557117455E-2</v>
      </c>
      <c r="G940" s="22"/>
    </row>
    <row r="941" spans="1:7" x14ac:dyDescent="0.35">
      <c r="A941" s="10">
        <f t="shared" si="74"/>
        <v>56392</v>
      </c>
      <c r="B941" s="10">
        <v>2.7358760913316999E-3</v>
      </c>
      <c r="C941" s="10">
        <f t="shared" ca="1" si="70"/>
        <v>0.62433285308962927</v>
      </c>
      <c r="D941" s="10">
        <f t="shared" ca="1" si="71"/>
        <v>1.6256066662321222E-2</v>
      </c>
      <c r="E941" s="10">
        <f t="shared" ca="1" si="72"/>
        <v>14.057700807395427</v>
      </c>
      <c r="F941" s="10">
        <f t="shared" ca="1" si="73"/>
        <v>-1.6389646143563474E-2</v>
      </c>
      <c r="G941" s="22"/>
    </row>
    <row r="942" spans="1:7" x14ac:dyDescent="0.35">
      <c r="A942" s="10">
        <f t="shared" si="74"/>
        <v>56452</v>
      </c>
      <c r="B942" s="10">
        <v>2.98283018485187E-3</v>
      </c>
      <c r="C942" s="10">
        <f t="shared" ca="1" si="70"/>
        <v>0.65883612807377334</v>
      </c>
      <c r="D942" s="10">
        <f t="shared" ca="1" si="71"/>
        <v>1.7154445684720875E-2</v>
      </c>
      <c r="E942" s="10">
        <f t="shared" ca="1" si="72"/>
        <v>14.044862971165337</v>
      </c>
      <c r="F942" s="10">
        <f t="shared" ca="1" si="73"/>
        <v>-1.7303287847165429E-2</v>
      </c>
      <c r="G942" s="22"/>
    </row>
    <row r="943" spans="1:7" x14ac:dyDescent="0.35">
      <c r="A943" s="10">
        <f t="shared" si="74"/>
        <v>56512</v>
      </c>
      <c r="B943" s="10">
        <v>2.9416414055123499E-3</v>
      </c>
      <c r="C943" s="10">
        <f t="shared" ca="1" si="70"/>
        <v>0.6530814237902558</v>
      </c>
      <c r="D943" s="10">
        <f t="shared" ca="1" si="71"/>
        <v>1.7004607571938786E-2</v>
      </c>
      <c r="E943" s="10">
        <f t="shared" ca="1" si="72"/>
        <v>14.047004157796994</v>
      </c>
      <c r="F943" s="10">
        <f t="shared" ca="1" si="73"/>
        <v>-1.715084610123423E-2</v>
      </c>
      <c r="G943" s="22"/>
    </row>
    <row r="944" spans="1:7" x14ac:dyDescent="0.35">
      <c r="A944" s="10">
        <f t="shared" si="74"/>
        <v>56572</v>
      </c>
      <c r="B944" s="10">
        <v>3.02508217367219E-3</v>
      </c>
      <c r="C944" s="10">
        <f t="shared" ca="1" si="70"/>
        <v>0.66473937903071856</v>
      </c>
      <c r="D944" s="10">
        <f t="shared" ca="1" si="71"/>
        <v>1.7308151581512336E-2</v>
      </c>
      <c r="E944" s="10">
        <f t="shared" ca="1" si="72"/>
        <v>14.042666513900189</v>
      </c>
      <c r="F944" s="10">
        <f t="shared" ca="1" si="73"/>
        <v>-1.7459688734669233E-2</v>
      </c>
      <c r="G944" s="22"/>
    </row>
    <row r="945" spans="1:7" x14ac:dyDescent="0.35">
      <c r="A945" s="10">
        <f t="shared" si="74"/>
        <v>56632</v>
      </c>
      <c r="B945" s="10">
        <v>3.0697834284194002E-3</v>
      </c>
      <c r="C945" s="10">
        <f t="shared" ca="1" si="70"/>
        <v>0.67098483000783837</v>
      </c>
      <c r="D945" s="10">
        <f t="shared" ca="1" si="71"/>
        <v>1.7470767511329092E-2</v>
      </c>
      <c r="E945" s="10">
        <f t="shared" ca="1" si="72"/>
        <v>14.040342732263106</v>
      </c>
      <c r="F945" s="10">
        <f t="shared" ca="1" si="73"/>
        <v>-1.7625182512206867E-2</v>
      </c>
      <c r="G945" s="22"/>
    </row>
    <row r="946" spans="1:7" x14ac:dyDescent="0.35">
      <c r="A946" s="10">
        <f t="shared" si="74"/>
        <v>56692</v>
      </c>
      <c r="B946" s="10">
        <v>2.9619983549701002E-3</v>
      </c>
      <c r="C946" s="10">
        <f t="shared" ca="1" si="70"/>
        <v>0.65592560189221438</v>
      </c>
      <c r="D946" s="10">
        <f t="shared" ca="1" si="71"/>
        <v>1.7078662859268533E-2</v>
      </c>
      <c r="E946" s="10">
        <f t="shared" ca="1" si="72"/>
        <v>14.045945907741052</v>
      </c>
      <c r="F946" s="10">
        <f t="shared" ca="1" si="73"/>
        <v>-1.7226185291598618E-2</v>
      </c>
      <c r="G946" s="22"/>
    </row>
    <row r="947" spans="1:7" x14ac:dyDescent="0.35">
      <c r="A947" s="10">
        <f t="shared" si="74"/>
        <v>56752</v>
      </c>
      <c r="B947" s="10">
        <v>2.96312211442319E-3</v>
      </c>
      <c r="C947" s="10">
        <f t="shared" ca="1" si="70"/>
        <v>0.65608260832556931</v>
      </c>
      <c r="D947" s="10">
        <f t="shared" ca="1" si="71"/>
        <v>1.7082750914277012E-2</v>
      </c>
      <c r="E947" s="10">
        <f t="shared" ca="1" si="72"/>
        <v>14.04588748943498</v>
      </c>
      <c r="F947" s="10">
        <f t="shared" ca="1" si="73"/>
        <v>-1.7230344386894803E-2</v>
      </c>
      <c r="G947" s="22"/>
    </row>
    <row r="948" spans="1:7" x14ac:dyDescent="0.35">
      <c r="A948" s="10">
        <f t="shared" si="74"/>
        <v>56812</v>
      </c>
      <c r="B948" s="10">
        <v>2.9332386671740199E-3</v>
      </c>
      <c r="C948" s="10">
        <f t="shared" ca="1" si="70"/>
        <v>0.65190743235170723</v>
      </c>
      <c r="D948" s="10">
        <f t="shared" ca="1" si="71"/>
        <v>1.6974039769857577E-2</v>
      </c>
      <c r="E948" s="10">
        <f t="shared" ca="1" si="72"/>
        <v>14.047440971688735</v>
      </c>
      <c r="F948" s="10">
        <f t="shared" ca="1" si="73"/>
        <v>-1.7119749997377219E-2</v>
      </c>
      <c r="G948" s="22"/>
    </row>
    <row r="949" spans="1:7" x14ac:dyDescent="0.35">
      <c r="A949" s="10">
        <f t="shared" si="74"/>
        <v>56872</v>
      </c>
      <c r="B949" s="10">
        <v>3.1185966705089998E-3</v>
      </c>
      <c r="C949" s="10">
        <f t="shared" ca="1" si="70"/>
        <v>0.67780478869197125</v>
      </c>
      <c r="D949" s="10">
        <f t="shared" ca="1" si="71"/>
        <v>1.7648342185567201E-2</v>
      </c>
      <c r="E949" s="10">
        <f t="shared" ca="1" si="72"/>
        <v>14.037805190168244</v>
      </c>
      <c r="F949" s="10">
        <f t="shared" ca="1" si="73"/>
        <v>-1.7805931050805683E-2</v>
      </c>
      <c r="G949" s="22"/>
    </row>
    <row r="950" spans="1:7" x14ac:dyDescent="0.35">
      <c r="A950" s="10">
        <f t="shared" si="74"/>
        <v>56932</v>
      </c>
      <c r="B950" s="10">
        <v>3.0545457161425299E-3</v>
      </c>
      <c r="C950" s="10">
        <f t="shared" ca="1" si="70"/>
        <v>0.66885588786590466</v>
      </c>
      <c r="D950" s="10">
        <f t="shared" ca="1" si="71"/>
        <v>1.7415335180308494E-2</v>
      </c>
      <c r="E950" s="10">
        <f t="shared" ca="1" si="72"/>
        <v>14.041134860273392</v>
      </c>
      <c r="F950" s="10">
        <f t="shared" ca="1" si="73"/>
        <v>-1.7568766106917273E-2</v>
      </c>
      <c r="G950" s="22"/>
    </row>
    <row r="951" spans="1:7" x14ac:dyDescent="0.35">
      <c r="A951" s="10">
        <f t="shared" si="74"/>
        <v>56992</v>
      </c>
      <c r="B951" s="10">
        <v>2.89798891354939E-3</v>
      </c>
      <c r="C951" s="10">
        <f t="shared" ca="1" si="70"/>
        <v>0.64698250106145272</v>
      </c>
      <c r="D951" s="10">
        <f t="shared" ca="1" si="71"/>
        <v>1.6845806871387575E-2</v>
      </c>
      <c r="E951" s="10">
        <f t="shared" ca="1" si="72"/>
        <v>14.04927341980787</v>
      </c>
      <c r="F951" s="10">
        <f t="shared" ca="1" si="73"/>
        <v>-1.6989311391908915E-2</v>
      </c>
      <c r="G951" s="22"/>
    </row>
    <row r="952" spans="1:7" x14ac:dyDescent="0.35">
      <c r="A952" s="10">
        <f t="shared" si="74"/>
        <v>57052</v>
      </c>
      <c r="B952" s="10">
        <v>3.03637321407573E-3</v>
      </c>
      <c r="C952" s="10">
        <f t="shared" ca="1" si="70"/>
        <v>0.6663169105725012</v>
      </c>
      <c r="D952" s="10">
        <f t="shared" ca="1" si="71"/>
        <v>1.73492265590315E-2</v>
      </c>
      <c r="E952" s="10">
        <f t="shared" ca="1" si="72"/>
        <v>14.042079552471439</v>
      </c>
      <c r="F952" s="10">
        <f t="shared" ca="1" si="73"/>
        <v>-1.7501488039348506E-2</v>
      </c>
      <c r="G952" s="22"/>
    </row>
    <row r="953" spans="1:7" x14ac:dyDescent="0.35">
      <c r="A953" s="10">
        <f t="shared" si="74"/>
        <v>57112</v>
      </c>
      <c r="B953" s="10">
        <v>2.9372996225548202E-3</v>
      </c>
      <c r="C953" s="10">
        <f t="shared" ca="1" si="70"/>
        <v>0.65247481011088848</v>
      </c>
      <c r="D953" s="10">
        <f t="shared" ca="1" si="71"/>
        <v>1.698881286826226E-2</v>
      </c>
      <c r="E953" s="10">
        <f t="shared" ca="1" si="72"/>
        <v>14.047229864112531</v>
      </c>
      <c r="F953" s="10">
        <f t="shared" ca="1" si="73"/>
        <v>-1.7134778297757922E-2</v>
      </c>
      <c r="G953" s="22"/>
    </row>
    <row r="954" spans="1:7" x14ac:dyDescent="0.35">
      <c r="A954" s="10">
        <f t="shared" si="74"/>
        <v>57172</v>
      </c>
      <c r="B954" s="10">
        <v>3.0075950364504399E-3</v>
      </c>
      <c r="C954" s="10">
        <f t="shared" ca="1" si="70"/>
        <v>0.66229615771923134</v>
      </c>
      <c r="D954" s="10">
        <f t="shared" ca="1" si="71"/>
        <v>1.7244536206614487E-2</v>
      </c>
      <c r="E954" s="10">
        <f t="shared" ca="1" si="72"/>
        <v>14.043575577607479</v>
      </c>
      <c r="F954" s="10">
        <f t="shared" ca="1" si="73"/>
        <v>-1.7394954997443302E-2</v>
      </c>
      <c r="G954" s="22"/>
    </row>
    <row r="955" spans="1:7" x14ac:dyDescent="0.35">
      <c r="A955" s="10">
        <f t="shared" si="74"/>
        <v>57232</v>
      </c>
      <c r="B955" s="10">
        <v>3.0092935609603E-3</v>
      </c>
      <c r="C955" s="10">
        <f t="shared" ca="1" si="70"/>
        <v>0.66253346764754883</v>
      </c>
      <c r="D955" s="10">
        <f t="shared" ca="1" si="71"/>
        <v>1.7250715163873054E-2</v>
      </c>
      <c r="E955" s="10">
        <f t="shared" ca="1" si="72"/>
        <v>14.043487280308254</v>
      </c>
      <c r="F955" s="10">
        <f t="shared" ca="1" si="73"/>
        <v>-1.7401242397423231E-2</v>
      </c>
      <c r="G955" s="22"/>
    </row>
    <row r="956" spans="1:7" x14ac:dyDescent="0.35">
      <c r="A956" s="10">
        <f t="shared" si="74"/>
        <v>57292</v>
      </c>
      <c r="B956" s="10">
        <v>3.1317418318147802E-3</v>
      </c>
      <c r="C956" s="10">
        <f t="shared" ca="1" si="70"/>
        <v>0.67964136936483721</v>
      </c>
      <c r="D956" s="10">
        <f t="shared" ca="1" si="71"/>
        <v>1.769616215483695E-2</v>
      </c>
      <c r="E956" s="10">
        <f t="shared" ca="1" si="72"/>
        <v>14.037121842807379</v>
      </c>
      <c r="F956" s="10">
        <f t="shared" ca="1" si="73"/>
        <v>-1.7854611309899376E-2</v>
      </c>
      <c r="G956" s="22"/>
    </row>
    <row r="957" spans="1:7" x14ac:dyDescent="0.35">
      <c r="A957" s="10">
        <f t="shared" si="74"/>
        <v>57352</v>
      </c>
      <c r="B957" s="10">
        <v>3.02497950818578E-3</v>
      </c>
      <c r="C957" s="10">
        <f t="shared" ca="1" si="70"/>
        <v>0.66472503508744352</v>
      </c>
      <c r="D957" s="10">
        <f t="shared" ca="1" si="71"/>
        <v>1.7307778101089313E-2</v>
      </c>
      <c r="E957" s="10">
        <f t="shared" ca="1" si="72"/>
        <v>14.042671850935433</v>
      </c>
      <c r="F957" s="10">
        <f t="shared" ca="1" si="73"/>
        <v>-1.7459308676207711E-2</v>
      </c>
      <c r="G957" s="22"/>
    </row>
    <row r="958" spans="1:7" x14ac:dyDescent="0.35">
      <c r="A958" s="10">
        <f t="shared" si="74"/>
        <v>57412</v>
      </c>
      <c r="B958" s="10">
        <v>2.9756854076636902E-3</v>
      </c>
      <c r="C958" s="10">
        <f t="shared" ca="1" si="70"/>
        <v>0.65783789310422791</v>
      </c>
      <c r="D958" s="10">
        <f t="shared" ca="1" si="71"/>
        <v>1.7128454141701336E-2</v>
      </c>
      <c r="E958" s="10">
        <f t="shared" ca="1" si="72"/>
        <v>14.045234390315086</v>
      </c>
      <c r="F958" s="10">
        <f t="shared" ca="1" si="73"/>
        <v>-1.7276843001140799E-2</v>
      </c>
      <c r="G958" s="22"/>
    </row>
    <row r="959" spans="1:7" x14ac:dyDescent="0.35">
      <c r="A959" s="10">
        <f t="shared" si="74"/>
        <v>57472</v>
      </c>
      <c r="B959" s="10">
        <v>3.0735171081065402E-3</v>
      </c>
      <c r="C959" s="10">
        <f t="shared" ca="1" si="70"/>
        <v>0.67150648233241328</v>
      </c>
      <c r="D959" s="10">
        <f t="shared" ca="1" si="71"/>
        <v>1.7484350033730212E-2</v>
      </c>
      <c r="E959" s="10">
        <f t="shared" ca="1" si="72"/>
        <v>14.040148638017994</v>
      </c>
      <c r="F959" s="10">
        <f t="shared" ca="1" si="73"/>
        <v>-1.7639006646731743E-2</v>
      </c>
      <c r="G959" s="22"/>
    </row>
    <row r="960" spans="1:7" x14ac:dyDescent="0.35">
      <c r="A960" s="10">
        <f t="shared" si="74"/>
        <v>57532</v>
      </c>
      <c r="B960" s="10">
        <v>3.0661135556270301E-3</v>
      </c>
      <c r="C960" s="10">
        <f t="shared" ca="1" si="70"/>
        <v>0.67047209248522011</v>
      </c>
      <c r="D960" s="10">
        <f t="shared" ca="1" si="71"/>
        <v>1.745741710808392E-2</v>
      </c>
      <c r="E960" s="10">
        <f t="shared" ca="1" si="72"/>
        <v>14.04053350952548</v>
      </c>
      <c r="F960" s="10">
        <f t="shared" ca="1" si="73"/>
        <v>-1.7611594812112701E-2</v>
      </c>
      <c r="G960" s="22"/>
    </row>
    <row r="961" spans="1:7" x14ac:dyDescent="0.35">
      <c r="A961" s="10">
        <f t="shared" si="74"/>
        <v>57592</v>
      </c>
      <c r="B961" s="10">
        <v>3.0085998026172E-3</v>
      </c>
      <c r="C961" s="10">
        <f t="shared" ca="1" si="70"/>
        <v>0.66243653896520427</v>
      </c>
      <c r="D961" s="10">
        <f t="shared" ca="1" si="71"/>
        <v>1.7248191383306508E-2</v>
      </c>
      <c r="E961" s="10">
        <f t="shared" ca="1" si="72"/>
        <v>14.043523345132551</v>
      </c>
      <c r="F961" s="10">
        <f t="shared" ca="1" si="73"/>
        <v>-1.7398674318906314E-2</v>
      </c>
      <c r="G961" s="22"/>
    </row>
    <row r="962" spans="1:7" x14ac:dyDescent="0.35">
      <c r="A962" s="10">
        <f t="shared" si="74"/>
        <v>57652</v>
      </c>
      <c r="B962" s="10">
        <v>3.0023312004005E-3</v>
      </c>
      <c r="C962" s="10">
        <f t="shared" ca="1" si="70"/>
        <v>0.66156071907914371</v>
      </c>
      <c r="D962" s="10">
        <f t="shared" ca="1" si="71"/>
        <v>1.7225387223023206E-2</v>
      </c>
      <c r="E962" s="10">
        <f t="shared" ca="1" si="72"/>
        <v>14.043849216582997</v>
      </c>
      <c r="F962" s="10">
        <f t="shared" ca="1" si="73"/>
        <v>-1.7375470194010277E-2</v>
      </c>
      <c r="G962" s="22"/>
    </row>
    <row r="963" spans="1:7" x14ac:dyDescent="0.35">
      <c r="A963" s="10">
        <f t="shared" si="74"/>
        <v>57712</v>
      </c>
      <c r="B963" s="10">
        <v>3.0166886247097301E-3</v>
      </c>
      <c r="C963" s="10">
        <f t="shared" ref="C963:C1026" ca="1" si="75">(B963-$C$2)/($C$1367-$C$2)</f>
        <v>0.66356667148893822</v>
      </c>
      <c r="D963" s="10">
        <f t="shared" ref="D963:D1026" ca="1" si="76">$L$4*C963</f>
        <v>1.7277617208893231E-2</v>
      </c>
      <c r="E963" s="10">
        <f t="shared" ref="E963:E1026" ca="1" si="77">$K$6*(1-D963)</f>
        <v>14.043102850084916</v>
      </c>
      <c r="F963" s="10">
        <f t="shared" ref="F963:F1026" ca="1" si="78">LN(E963/$K$6)</f>
        <v>-1.7428617042873459E-2</v>
      </c>
      <c r="G963" s="22"/>
    </row>
    <row r="964" spans="1:7" x14ac:dyDescent="0.35">
      <c r="A964" s="10">
        <f t="shared" ref="A964:A1027" si="79">A963+60</f>
        <v>57772</v>
      </c>
      <c r="B964" s="10">
        <v>3.0918683896383101E-3</v>
      </c>
      <c r="C964" s="10">
        <f t="shared" ca="1" si="75"/>
        <v>0.67407043785943677</v>
      </c>
      <c r="D964" s="10">
        <f t="shared" ca="1" si="76"/>
        <v>1.7551109025765087E-2</v>
      </c>
      <c r="E964" s="10">
        <f t="shared" ca="1" si="77"/>
        <v>14.039194652021816</v>
      </c>
      <c r="F964" s="10">
        <f t="shared" ca="1" si="78"/>
        <v>-1.7706955956421203E-2</v>
      </c>
      <c r="G964" s="22"/>
    </row>
    <row r="965" spans="1:7" x14ac:dyDescent="0.35">
      <c r="A965" s="10">
        <f t="shared" si="79"/>
        <v>57832</v>
      </c>
      <c r="B965" s="10">
        <v>3.3355201813519502E-3</v>
      </c>
      <c r="C965" s="10">
        <f t="shared" ca="1" si="75"/>
        <v>0.70811233062599055</v>
      </c>
      <c r="D965" s="10">
        <f t="shared" ca="1" si="76"/>
        <v>1.8437474808674231E-2</v>
      </c>
      <c r="E965" s="10">
        <f t="shared" ca="1" si="77"/>
        <v>14.026528484984045</v>
      </c>
      <c r="F965" s="10">
        <f t="shared" ca="1" si="78"/>
        <v>-1.8609563584656388E-2</v>
      </c>
      <c r="G965" s="22"/>
    </row>
    <row r="966" spans="1:7" x14ac:dyDescent="0.35">
      <c r="A966" s="10">
        <f t="shared" si="79"/>
        <v>57892</v>
      </c>
      <c r="B966" s="10">
        <v>2.9201517977920301E-3</v>
      </c>
      <c r="C966" s="10">
        <f t="shared" ca="1" si="75"/>
        <v>0.65007899595475604</v>
      </c>
      <c r="D966" s="10">
        <f t="shared" ca="1" si="76"/>
        <v>1.6926431857171961E-2</v>
      </c>
      <c r="E966" s="10">
        <f t="shared" ca="1" si="77"/>
        <v>14.048121288761013</v>
      </c>
      <c r="F966" s="10">
        <f t="shared" ca="1" si="78"/>
        <v>-1.7071321205235176E-2</v>
      </c>
      <c r="G966" s="22"/>
    </row>
    <row r="967" spans="1:7" x14ac:dyDescent="0.35">
      <c r="A967" s="10">
        <f t="shared" si="79"/>
        <v>57952</v>
      </c>
      <c r="B967" s="10">
        <v>2.9932924028576399E-3</v>
      </c>
      <c r="C967" s="10">
        <f t="shared" ca="1" si="75"/>
        <v>0.66029786041297689</v>
      </c>
      <c r="D967" s="10">
        <f t="shared" ca="1" si="76"/>
        <v>1.7192505540502886E-2</v>
      </c>
      <c r="E967" s="10">
        <f t="shared" ca="1" si="77"/>
        <v>14.044319095826213</v>
      </c>
      <c r="F967" s="10">
        <f t="shared" ca="1" si="78"/>
        <v>-1.7342012744023964E-2</v>
      </c>
      <c r="G967" s="22"/>
    </row>
    <row r="968" spans="1:7" x14ac:dyDescent="0.35">
      <c r="A968" s="10">
        <f t="shared" si="79"/>
        <v>58012</v>
      </c>
      <c r="B968" s="10">
        <v>3.07613328046234E-3</v>
      </c>
      <c r="C968" s="10">
        <f t="shared" ca="1" si="75"/>
        <v>0.67187200174094541</v>
      </c>
      <c r="D968" s="10">
        <f t="shared" ca="1" si="76"/>
        <v>1.7493867245329867E-2</v>
      </c>
      <c r="E968" s="10">
        <f t="shared" ca="1" si="77"/>
        <v>14.040012637064235</v>
      </c>
      <c r="F968" s="10">
        <f t="shared" ca="1" si="78"/>
        <v>-1.7648693268715744E-2</v>
      </c>
      <c r="G968" s="22"/>
    </row>
    <row r="969" spans="1:7" x14ac:dyDescent="0.35">
      <c r="A969" s="10">
        <f t="shared" si="79"/>
        <v>58072</v>
      </c>
      <c r="B969" s="10">
        <v>3.0626285421047799E-3</v>
      </c>
      <c r="C969" s="10">
        <f t="shared" ca="1" si="75"/>
        <v>0.66998518263826168</v>
      </c>
      <c r="D969" s="10">
        <f t="shared" ca="1" si="76"/>
        <v>1.7444739192943738E-2</v>
      </c>
      <c r="E969" s="10">
        <f t="shared" ca="1" si="77"/>
        <v>14.040714676932833</v>
      </c>
      <c r="F969" s="10">
        <f t="shared" ca="1" si="78"/>
        <v>-1.759869172417642E-2</v>
      </c>
      <c r="G969" s="22"/>
    </row>
    <row r="970" spans="1:7" x14ac:dyDescent="0.35">
      <c r="A970" s="10">
        <f t="shared" si="79"/>
        <v>58132</v>
      </c>
      <c r="B970" s="10">
        <v>3.1105684687795601E-3</v>
      </c>
      <c r="C970" s="10">
        <f t="shared" ca="1" si="75"/>
        <v>0.67668312576283896</v>
      </c>
      <c r="D970" s="10">
        <f t="shared" ca="1" si="76"/>
        <v>1.761913688704992E-2</v>
      </c>
      <c r="E970" s="10">
        <f t="shared" ca="1" si="77"/>
        <v>14.038222533884054</v>
      </c>
      <c r="F970" s="10">
        <f t="shared" ca="1" si="78"/>
        <v>-1.7776201509294754E-2</v>
      </c>
      <c r="G970" s="22"/>
    </row>
    <row r="971" spans="1:7" x14ac:dyDescent="0.35">
      <c r="A971" s="10">
        <f t="shared" si="79"/>
        <v>58192</v>
      </c>
      <c r="B971" s="10">
        <v>3.1774593085163701E-3</v>
      </c>
      <c r="C971" s="10">
        <f t="shared" ca="1" si="75"/>
        <v>0.68602880213718498</v>
      </c>
      <c r="D971" s="10">
        <f t="shared" ca="1" si="76"/>
        <v>1.7862474935646955E-2</v>
      </c>
      <c r="E971" s="10">
        <f t="shared" ca="1" si="77"/>
        <v>14.034745233169604</v>
      </c>
      <c r="F971" s="10">
        <f t="shared" ca="1" si="78"/>
        <v>-1.8023934542801528E-2</v>
      </c>
      <c r="G971" s="22"/>
    </row>
    <row r="972" spans="1:7" x14ac:dyDescent="0.35">
      <c r="A972" s="10">
        <f t="shared" si="79"/>
        <v>58252</v>
      </c>
      <c r="B972" s="10">
        <v>2.96189920911605E-3</v>
      </c>
      <c r="C972" s="10">
        <f t="shared" ca="1" si="75"/>
        <v>0.65591174969556898</v>
      </c>
      <c r="D972" s="10">
        <f t="shared" ca="1" si="76"/>
        <v>1.7078302182698377E-2</v>
      </c>
      <c r="E972" s="10">
        <f t="shared" ca="1" si="77"/>
        <v>14.045951061809239</v>
      </c>
      <c r="F972" s="10">
        <f t="shared" ca="1" si="78"/>
        <v>-1.7225818348191896E-2</v>
      </c>
      <c r="G972" s="22"/>
    </row>
    <row r="973" spans="1:7" x14ac:dyDescent="0.35">
      <c r="A973" s="10">
        <f t="shared" si="79"/>
        <v>58312</v>
      </c>
      <c r="B973" s="10">
        <v>2.9609685346962599E-3</v>
      </c>
      <c r="C973" s="10">
        <f t="shared" ca="1" si="75"/>
        <v>0.65578172020316816</v>
      </c>
      <c r="D973" s="10">
        <f t="shared" ca="1" si="76"/>
        <v>1.7074916539789993E-2</v>
      </c>
      <c r="E973" s="10">
        <f t="shared" ca="1" si="77"/>
        <v>14.0459994426464</v>
      </c>
      <c r="F973" s="10">
        <f t="shared" ca="1" si="78"/>
        <v>-1.7222373885540373E-2</v>
      </c>
      <c r="G973" s="22"/>
    </row>
    <row r="974" spans="1:7" x14ac:dyDescent="0.35">
      <c r="A974" s="10">
        <f t="shared" si="79"/>
        <v>58372</v>
      </c>
      <c r="B974" s="10">
        <v>3.0640237591379E-3</v>
      </c>
      <c r="C974" s="10">
        <f t="shared" ca="1" si="75"/>
        <v>0.67018011585953419</v>
      </c>
      <c r="D974" s="10">
        <f t="shared" ca="1" si="76"/>
        <v>1.7449814766692624E-2</v>
      </c>
      <c r="E974" s="10">
        <f t="shared" ca="1" si="77"/>
        <v>14.040642146983961</v>
      </c>
      <c r="F974" s="10">
        <f t="shared" ca="1" si="78"/>
        <v>-1.7603857425344351E-2</v>
      </c>
      <c r="G974" s="22"/>
    </row>
    <row r="975" spans="1:7" x14ac:dyDescent="0.35">
      <c r="A975" s="10">
        <f t="shared" si="79"/>
        <v>58432</v>
      </c>
      <c r="B975" s="10">
        <v>3.2203402581486001E-3</v>
      </c>
      <c r="C975" s="10">
        <f t="shared" ca="1" si="75"/>
        <v>0.69201992856741446</v>
      </c>
      <c r="D975" s="10">
        <f t="shared" ca="1" si="76"/>
        <v>1.8018468890074055E-2</v>
      </c>
      <c r="E975" s="10">
        <f t="shared" ca="1" si="77"/>
        <v>14.032516079560841</v>
      </c>
      <c r="F975" s="10">
        <f t="shared" ca="1" si="78"/>
        <v>-1.8182778228233668E-2</v>
      </c>
      <c r="G975" s="22"/>
    </row>
    <row r="976" spans="1:7" x14ac:dyDescent="0.35">
      <c r="A976" s="10">
        <f t="shared" si="79"/>
        <v>58492</v>
      </c>
      <c r="B976" s="10">
        <v>2.98870250588736E-3</v>
      </c>
      <c r="C976" s="10">
        <f t="shared" ca="1" si="75"/>
        <v>0.65965658140011652</v>
      </c>
      <c r="D976" s="10">
        <f t="shared" ca="1" si="76"/>
        <v>1.7175808238205536E-2</v>
      </c>
      <c r="E976" s="10">
        <f t="shared" ca="1" si="77"/>
        <v>14.044557700276043</v>
      </c>
      <c r="F976" s="10">
        <f t="shared" ca="1" si="78"/>
        <v>-1.7325023495819623E-2</v>
      </c>
      <c r="G976" s="22"/>
    </row>
    <row r="977" spans="1:7" x14ac:dyDescent="0.35">
      <c r="A977" s="10">
        <f t="shared" si="79"/>
        <v>58552</v>
      </c>
      <c r="B977" s="10">
        <v>3.0961086951836201E-3</v>
      </c>
      <c r="C977" s="10">
        <f t="shared" ca="1" si="75"/>
        <v>0.67466287358771793</v>
      </c>
      <c r="D977" s="10">
        <f t="shared" ca="1" si="76"/>
        <v>1.7566534571040206E-2</v>
      </c>
      <c r="E977" s="10">
        <f t="shared" ca="1" si="77"/>
        <v>14.038974220979835</v>
      </c>
      <c r="F977" s="10">
        <f t="shared" ca="1" si="78"/>
        <v>-1.7722657196981649E-2</v>
      </c>
      <c r="G977" s="22"/>
    </row>
    <row r="978" spans="1:7" x14ac:dyDescent="0.35">
      <c r="A978" s="10">
        <f t="shared" si="79"/>
        <v>58612</v>
      </c>
      <c r="B978" s="10">
        <v>3.113660700222E-3</v>
      </c>
      <c r="C978" s="10">
        <f t="shared" ca="1" si="75"/>
        <v>0.67711515792821964</v>
      </c>
      <c r="D978" s="10">
        <f t="shared" ca="1" si="76"/>
        <v>1.763038592455602E-2</v>
      </c>
      <c r="E978" s="10">
        <f t="shared" ca="1" si="77"/>
        <v>14.038061785138094</v>
      </c>
      <c r="F978" s="10">
        <f t="shared" ca="1" si="78"/>
        <v>-1.7787652365407806E-2</v>
      </c>
      <c r="G978" s="22"/>
    </row>
    <row r="979" spans="1:7" x14ac:dyDescent="0.35">
      <c r="A979" s="10">
        <f t="shared" si="79"/>
        <v>58672</v>
      </c>
      <c r="B979" s="10">
        <v>3.1624572083971498E-3</v>
      </c>
      <c r="C979" s="10">
        <f t="shared" ca="1" si="75"/>
        <v>0.68393277862781621</v>
      </c>
      <c r="D979" s="10">
        <f t="shared" ca="1" si="76"/>
        <v>1.7807899723521765E-2</v>
      </c>
      <c r="E979" s="10">
        <f t="shared" ca="1" si="77"/>
        <v>14.035525112950872</v>
      </c>
      <c r="F979" s="10">
        <f t="shared" ca="1" si="78"/>
        <v>-1.7968368296245922E-2</v>
      </c>
      <c r="G979" s="22"/>
    </row>
    <row r="980" spans="1:7" x14ac:dyDescent="0.35">
      <c r="A980" s="10">
        <f t="shared" si="79"/>
        <v>58732</v>
      </c>
      <c r="B980" s="10">
        <v>3.03692139266246E-3</v>
      </c>
      <c r="C980" s="10">
        <f t="shared" ca="1" si="75"/>
        <v>0.66639349952977978</v>
      </c>
      <c r="D980" s="10">
        <f t="shared" ca="1" si="76"/>
        <v>1.7351220744006642E-2</v>
      </c>
      <c r="E980" s="10">
        <f t="shared" ca="1" si="77"/>
        <v>14.042051055568145</v>
      </c>
      <c r="F980" s="10">
        <f t="shared" ca="1" si="78"/>
        <v>-1.7503517434788417E-2</v>
      </c>
      <c r="G980" s="22"/>
    </row>
    <row r="981" spans="1:7" x14ac:dyDescent="0.35">
      <c r="A981" s="10">
        <f t="shared" si="79"/>
        <v>58792</v>
      </c>
      <c r="B981" s="10">
        <v>3.25661113301092E-3</v>
      </c>
      <c r="C981" s="10">
        <f t="shared" ca="1" si="75"/>
        <v>0.69708752615792724</v>
      </c>
      <c r="D981" s="10">
        <f t="shared" ca="1" si="76"/>
        <v>1.8150416462337032E-2</v>
      </c>
      <c r="E981" s="10">
        <f t="shared" ca="1" si="77"/>
        <v>14.030630548753203</v>
      </c>
      <c r="F981" s="10">
        <f t="shared" ca="1" si="78"/>
        <v>-1.8317155946844375E-2</v>
      </c>
      <c r="G981" s="22"/>
    </row>
    <row r="982" spans="1:7" x14ac:dyDescent="0.35">
      <c r="A982" s="10">
        <f t="shared" si="79"/>
        <v>58852</v>
      </c>
      <c r="B982" s="10">
        <v>3.1190040944159099E-3</v>
      </c>
      <c r="C982" s="10">
        <f t="shared" ca="1" si="75"/>
        <v>0.67786171206139134</v>
      </c>
      <c r="D982" s="10">
        <f t="shared" ca="1" si="76"/>
        <v>1.7649824327798477E-2</v>
      </c>
      <c r="E982" s="10">
        <f t="shared" ca="1" si="77"/>
        <v>14.037784010355759</v>
      </c>
      <c r="F982" s="10">
        <f t="shared" ca="1" si="78"/>
        <v>-1.7807439821455783E-2</v>
      </c>
      <c r="G982" s="22"/>
    </row>
    <row r="983" spans="1:7" x14ac:dyDescent="0.35">
      <c r="A983" s="10">
        <f t="shared" si="79"/>
        <v>58912</v>
      </c>
      <c r="B983" s="10">
        <v>3.1277418649781098E-3</v>
      </c>
      <c r="C983" s="10">
        <f t="shared" ca="1" si="75"/>
        <v>0.67908251264079666</v>
      </c>
      <c r="D983" s="10">
        <f t="shared" ca="1" si="76"/>
        <v>1.7681610922884745E-2</v>
      </c>
      <c r="E983" s="10">
        <f t="shared" ca="1" si="77"/>
        <v>14.037329779911977</v>
      </c>
      <c r="F983" s="10">
        <f t="shared" ca="1" si="78"/>
        <v>-1.7839798047834806E-2</v>
      </c>
      <c r="G983" s="22"/>
    </row>
    <row r="984" spans="1:7" x14ac:dyDescent="0.35">
      <c r="A984" s="10">
        <f t="shared" si="79"/>
        <v>58972</v>
      </c>
      <c r="B984" s="10">
        <v>3.2440215649041202E-3</v>
      </c>
      <c r="C984" s="10">
        <f t="shared" ca="1" si="75"/>
        <v>0.6953285703774067</v>
      </c>
      <c r="D984" s="10">
        <f t="shared" ca="1" si="76"/>
        <v>1.8104617651201728E-2</v>
      </c>
      <c r="E984" s="10">
        <f t="shared" ca="1" si="77"/>
        <v>14.031285013764327</v>
      </c>
      <c r="F984" s="10">
        <f t="shared" ca="1" si="78"/>
        <v>-1.8270511589313913E-2</v>
      </c>
      <c r="G984" s="22"/>
    </row>
    <row r="985" spans="1:7" x14ac:dyDescent="0.35">
      <c r="A985" s="10">
        <f t="shared" si="79"/>
        <v>59032</v>
      </c>
      <c r="B985" s="10">
        <v>3.14018300559112E-3</v>
      </c>
      <c r="C985" s="10">
        <f t="shared" ca="1" si="75"/>
        <v>0.68082073082365102</v>
      </c>
      <c r="D985" s="10">
        <f t="shared" ca="1" si="76"/>
        <v>1.7726869778820816E-2</v>
      </c>
      <c r="E985" s="10">
        <f t="shared" ca="1" si="77"/>
        <v>14.036683030860651</v>
      </c>
      <c r="F985" s="10">
        <f t="shared" ca="1" si="78"/>
        <v>-1.7885872619061972E-2</v>
      </c>
      <c r="G985" s="22"/>
    </row>
    <row r="986" spans="1:7" x14ac:dyDescent="0.35">
      <c r="A986" s="10">
        <f t="shared" si="79"/>
        <v>59092</v>
      </c>
      <c r="B986" s="10">
        <v>3.16092193887687E-3</v>
      </c>
      <c r="C986" s="10">
        <f t="shared" ca="1" si="75"/>
        <v>0.68371827792577111</v>
      </c>
      <c r="D986" s="10">
        <f t="shared" ca="1" si="76"/>
        <v>1.7802314661492267E-2</v>
      </c>
      <c r="E986" s="10">
        <f t="shared" ca="1" si="77"/>
        <v>14.035604923487274</v>
      </c>
      <c r="F986" s="10">
        <f t="shared" ca="1" si="78"/>
        <v>-1.7962681988904643E-2</v>
      </c>
      <c r="G986" s="22"/>
    </row>
    <row r="987" spans="1:7" x14ac:dyDescent="0.35">
      <c r="A987" s="10">
        <f t="shared" si="79"/>
        <v>59152</v>
      </c>
      <c r="B987" s="10">
        <v>3.0426880236520998E-3</v>
      </c>
      <c r="C987" s="10">
        <f t="shared" ca="1" si="75"/>
        <v>0.66719918633549924</v>
      </c>
      <c r="D987" s="10">
        <f t="shared" ca="1" si="76"/>
        <v>1.7372198814210562E-2</v>
      </c>
      <c r="E987" s="10">
        <f t="shared" ca="1" si="77"/>
        <v>14.041751278944929</v>
      </c>
      <c r="F987" s="10">
        <f t="shared" ca="1" si="78"/>
        <v>-1.7524866155282547E-2</v>
      </c>
      <c r="G987" s="22"/>
    </row>
    <row r="988" spans="1:7" x14ac:dyDescent="0.35">
      <c r="A988" s="10">
        <f t="shared" si="79"/>
        <v>59212</v>
      </c>
      <c r="B988" s="10">
        <v>3.0488159374617201E-3</v>
      </c>
      <c r="C988" s="10">
        <f t="shared" ca="1" si="75"/>
        <v>0.66805534989301973</v>
      </c>
      <c r="D988" s="10">
        <f t="shared" ca="1" si="76"/>
        <v>1.7394491172839501E-2</v>
      </c>
      <c r="E988" s="10">
        <f t="shared" ca="1" si="77"/>
        <v>14.041432721140122</v>
      </c>
      <c r="F988" s="10">
        <f t="shared" ca="1" si="78"/>
        <v>-1.7547552885164758E-2</v>
      </c>
      <c r="G988" s="22"/>
    </row>
    <row r="989" spans="1:7" x14ac:dyDescent="0.35">
      <c r="A989" s="10">
        <f t="shared" si="79"/>
        <v>59272</v>
      </c>
      <c r="B989" s="10">
        <v>3.1447291277189901E-3</v>
      </c>
      <c r="C989" s="10">
        <f t="shared" ca="1" si="75"/>
        <v>0.68145589381954841</v>
      </c>
      <c r="D989" s="10">
        <f t="shared" ca="1" si="76"/>
        <v>1.7743407835326491E-2</v>
      </c>
      <c r="E989" s="10">
        <f t="shared" ca="1" si="77"/>
        <v>14.036446702033183</v>
      </c>
      <c r="F989" s="10">
        <f t="shared" ca="1" si="78"/>
        <v>-1.7902709276016192E-2</v>
      </c>
      <c r="G989" s="22"/>
    </row>
    <row r="990" spans="1:7" x14ac:dyDescent="0.35">
      <c r="A990" s="10">
        <f t="shared" si="79"/>
        <v>59332</v>
      </c>
      <c r="B990" s="10">
        <v>3.1752162776270999E-3</v>
      </c>
      <c r="C990" s="10">
        <f t="shared" ca="1" si="75"/>
        <v>0.68571541631528077</v>
      </c>
      <c r="D990" s="10">
        <f t="shared" ca="1" si="76"/>
        <v>1.7854315152309123E-2</v>
      </c>
      <c r="E990" s="10">
        <f t="shared" ca="1" si="77"/>
        <v>14.034861836473501</v>
      </c>
      <c r="F990" s="10">
        <f t="shared" ca="1" si="78"/>
        <v>-1.8015626389174127E-2</v>
      </c>
      <c r="G990" s="22"/>
    </row>
    <row r="991" spans="1:7" x14ac:dyDescent="0.35">
      <c r="A991" s="10">
        <f t="shared" si="79"/>
        <v>59392</v>
      </c>
      <c r="B991" s="10">
        <v>3.2130930270830899E-3</v>
      </c>
      <c r="C991" s="10">
        <f t="shared" ca="1" si="75"/>
        <v>0.6910073792196284</v>
      </c>
      <c r="D991" s="10">
        <f t="shared" ca="1" si="76"/>
        <v>1.7992104636431076E-2</v>
      </c>
      <c r="E991" s="10">
        <f t="shared" ca="1" si="77"/>
        <v>14.032892824745399</v>
      </c>
      <c r="F991" s="10">
        <f t="shared" ca="1" si="78"/>
        <v>-1.8155930574891746E-2</v>
      </c>
      <c r="G991" s="22"/>
    </row>
    <row r="992" spans="1:7" x14ac:dyDescent="0.35">
      <c r="A992" s="10">
        <f t="shared" si="79"/>
        <v>59452</v>
      </c>
      <c r="B992" s="10">
        <v>3.1253914449110901E-3</v>
      </c>
      <c r="C992" s="10">
        <f t="shared" ca="1" si="75"/>
        <v>0.67875412290347881</v>
      </c>
      <c r="D992" s="10">
        <f t="shared" ca="1" si="76"/>
        <v>1.7673060475099332E-2</v>
      </c>
      <c r="E992" s="10">
        <f t="shared" ca="1" si="77"/>
        <v>14.037451965810829</v>
      </c>
      <c r="F992" s="10">
        <f t="shared" ca="1" si="78"/>
        <v>-1.7831093730917208E-2</v>
      </c>
      <c r="G992" s="22"/>
    </row>
    <row r="993" spans="1:7" x14ac:dyDescent="0.35">
      <c r="A993" s="10">
        <f t="shared" si="79"/>
        <v>59512</v>
      </c>
      <c r="B993" s="10">
        <v>3.1637763461512501E-3</v>
      </c>
      <c r="C993" s="10">
        <f t="shared" ca="1" si="75"/>
        <v>0.68411708240680169</v>
      </c>
      <c r="D993" s="10">
        <f t="shared" ca="1" si="76"/>
        <v>1.7812698533167099E-2</v>
      </c>
      <c r="E993" s="10">
        <f t="shared" ca="1" si="77"/>
        <v>14.035456537961041</v>
      </c>
      <c r="F993" s="10">
        <f t="shared" ca="1" si="78"/>
        <v>-1.7973254123943936E-2</v>
      </c>
      <c r="G993" s="22"/>
    </row>
    <row r="994" spans="1:7" x14ac:dyDescent="0.35">
      <c r="A994" s="10">
        <f t="shared" si="79"/>
        <v>59572</v>
      </c>
      <c r="B994" s="10">
        <v>2.9510103195990699E-3</v>
      </c>
      <c r="C994" s="10">
        <f t="shared" ca="1" si="75"/>
        <v>0.65439040480137856</v>
      </c>
      <c r="D994" s="10">
        <f t="shared" ca="1" si="76"/>
        <v>1.7038690165015895E-2</v>
      </c>
      <c r="E994" s="10">
        <f t="shared" ca="1" si="77"/>
        <v>14.046517117541923</v>
      </c>
      <c r="F994" s="10">
        <f t="shared" ca="1" si="78"/>
        <v>-1.7185518882217976E-2</v>
      </c>
      <c r="G994" s="22"/>
    </row>
    <row r="995" spans="1:7" x14ac:dyDescent="0.35">
      <c r="A995" s="10">
        <f t="shared" si="79"/>
        <v>59632</v>
      </c>
      <c r="B995" s="10">
        <v>3.09739696032676E-3</v>
      </c>
      <c r="C995" s="10">
        <f t="shared" ca="1" si="75"/>
        <v>0.67484286398938576</v>
      </c>
      <c r="D995" s="10">
        <f t="shared" ca="1" si="76"/>
        <v>1.7571221071123633E-2</v>
      </c>
      <c r="E995" s="10">
        <f t="shared" ca="1" si="77"/>
        <v>14.038907250893642</v>
      </c>
      <c r="F995" s="10">
        <f t="shared" ca="1" si="78"/>
        <v>-1.7727427506042163E-2</v>
      </c>
      <c r="G995" s="22"/>
    </row>
    <row r="996" spans="1:7" x14ac:dyDescent="0.35">
      <c r="A996" s="10">
        <f t="shared" si="79"/>
        <v>59692</v>
      </c>
      <c r="B996" s="10">
        <v>3.2867773740812198E-3</v>
      </c>
      <c r="C996" s="10">
        <f t="shared" ca="1" si="75"/>
        <v>0.70130221276647919</v>
      </c>
      <c r="D996" s="10">
        <f t="shared" ca="1" si="76"/>
        <v>1.8260156364907205E-2</v>
      </c>
      <c r="E996" s="10">
        <f t="shared" ca="1" si="77"/>
        <v>14.029062365545476</v>
      </c>
      <c r="F996" s="10">
        <f t="shared" ca="1" si="78"/>
        <v>-1.8428930741682496E-2</v>
      </c>
      <c r="G996" s="22"/>
    </row>
    <row r="997" spans="1:7" x14ac:dyDescent="0.35">
      <c r="A997" s="10">
        <f t="shared" si="79"/>
        <v>59752</v>
      </c>
      <c r="B997" s="10">
        <v>3.2514179575889898E-3</v>
      </c>
      <c r="C997" s="10">
        <f t="shared" ca="1" si="75"/>
        <v>0.69636195989146199</v>
      </c>
      <c r="D997" s="10">
        <f t="shared" ca="1" si="76"/>
        <v>1.8131524530673942E-2</v>
      </c>
      <c r="E997" s="10">
        <f t="shared" ca="1" si="77"/>
        <v>14.030900514456668</v>
      </c>
      <c r="F997" s="10">
        <f t="shared" ca="1" si="78"/>
        <v>-1.8297914965098458E-2</v>
      </c>
      <c r="G997" s="22"/>
    </row>
    <row r="998" spans="1:7" x14ac:dyDescent="0.35">
      <c r="A998" s="10">
        <f t="shared" si="79"/>
        <v>59812</v>
      </c>
      <c r="B998" s="10">
        <v>3.1098130025691102E-3</v>
      </c>
      <c r="C998" s="10">
        <f t="shared" ca="1" si="75"/>
        <v>0.67657757554486597</v>
      </c>
      <c r="D998" s="10">
        <f t="shared" ca="1" si="76"/>
        <v>1.7616388623249449E-2</v>
      </c>
      <c r="E998" s="10">
        <f t="shared" ca="1" si="77"/>
        <v>14.038261806573765</v>
      </c>
      <c r="F998" s="10">
        <f t="shared" ca="1" si="78"/>
        <v>-1.7773403958915336E-2</v>
      </c>
      <c r="G998" s="22"/>
    </row>
    <row r="999" spans="1:7" x14ac:dyDescent="0.35">
      <c r="A999" s="10">
        <f t="shared" si="79"/>
        <v>59872</v>
      </c>
      <c r="B999" s="10">
        <v>3.1738019710824301E-3</v>
      </c>
      <c r="C999" s="10">
        <f t="shared" ca="1" si="75"/>
        <v>0.68551781599642381</v>
      </c>
      <c r="D999" s="10">
        <f t="shared" ca="1" si="76"/>
        <v>1.7849170134006886E-2</v>
      </c>
      <c r="E999" s="10">
        <f t="shared" ca="1" si="77"/>
        <v>14.034935358785042</v>
      </c>
      <c r="F999" s="10">
        <f t="shared" ca="1" si="78"/>
        <v>-1.801038785388796E-2</v>
      </c>
      <c r="G999" s="22"/>
    </row>
    <row r="1000" spans="1:7" x14ac:dyDescent="0.35">
      <c r="A1000" s="10">
        <f t="shared" si="79"/>
        <v>59932</v>
      </c>
      <c r="B1000" s="10">
        <v>3.1468789327075801E-3</v>
      </c>
      <c r="C1000" s="10">
        <f t="shared" ca="1" si="75"/>
        <v>0.6817562545531014</v>
      </c>
      <c r="D1000" s="10">
        <f t="shared" ca="1" si="76"/>
        <v>1.775122847792638E-2</v>
      </c>
      <c r="E1000" s="10">
        <f t="shared" ca="1" si="77"/>
        <v>14.036334945050431</v>
      </c>
      <c r="F1000" s="10">
        <f t="shared" ca="1" si="78"/>
        <v>-1.7910671221801192E-2</v>
      </c>
      <c r="G1000" s="22"/>
    </row>
    <row r="1001" spans="1:7" x14ac:dyDescent="0.35">
      <c r="A1001" s="10">
        <f t="shared" si="79"/>
        <v>59992</v>
      </c>
      <c r="B1001" s="10">
        <v>3.1604163728435001E-3</v>
      </c>
      <c r="C1001" s="10">
        <f t="shared" ca="1" si="75"/>
        <v>0.68364764259584665</v>
      </c>
      <c r="D1001" s="10">
        <f t="shared" ca="1" si="76"/>
        <v>1.7800475494089359E-2</v>
      </c>
      <c r="E1001" s="10">
        <f t="shared" ca="1" si="77"/>
        <v>14.035631205189462</v>
      </c>
      <c r="F1001" s="10">
        <f t="shared" ca="1" si="78"/>
        <v>-1.7960809488379983E-2</v>
      </c>
      <c r="G1001" s="22"/>
    </row>
    <row r="1002" spans="1:7" x14ac:dyDescent="0.35">
      <c r="A1002" s="10">
        <f t="shared" si="79"/>
        <v>60052</v>
      </c>
      <c r="B1002" s="10">
        <v>3.0518714165925801E-3</v>
      </c>
      <c r="C1002" s="10">
        <f t="shared" ca="1" si="75"/>
        <v>0.66848224719671545</v>
      </c>
      <c r="D1002" s="10">
        <f t="shared" ca="1" si="76"/>
        <v>1.740560651138448E-2</v>
      </c>
      <c r="E1002" s="10">
        <f t="shared" ca="1" si="77"/>
        <v>14.041273882952316</v>
      </c>
      <c r="F1002" s="10">
        <f t="shared" ca="1" si="78"/>
        <v>-1.7558865056035457E-2</v>
      </c>
      <c r="G1002" s="22"/>
    </row>
    <row r="1003" spans="1:7" x14ac:dyDescent="0.35">
      <c r="A1003" s="10">
        <f t="shared" si="79"/>
        <v>60112</v>
      </c>
      <c r="B1003" s="10">
        <v>3.2312610372861698E-3</v>
      </c>
      <c r="C1003" s="10">
        <f t="shared" ca="1" si="75"/>
        <v>0.69354572893076782</v>
      </c>
      <c r="D1003" s="10">
        <f t="shared" ca="1" si="76"/>
        <v>1.8058196917034867E-2</v>
      </c>
      <c r="E1003" s="10">
        <f t="shared" ca="1" si="77"/>
        <v>14.03194836605557</v>
      </c>
      <c r="F1003" s="10">
        <f t="shared" ca="1" si="78"/>
        <v>-1.8223236046799773E-2</v>
      </c>
      <c r="G1003" s="22"/>
    </row>
    <row r="1004" spans="1:7" x14ac:dyDescent="0.35">
      <c r="A1004" s="10">
        <f t="shared" si="79"/>
        <v>60172</v>
      </c>
      <c r="B1004" s="10">
        <v>3.1897894780736498E-3</v>
      </c>
      <c r="C1004" s="10">
        <f t="shared" ca="1" si="75"/>
        <v>0.68775151596132811</v>
      </c>
      <c r="D1004" s="10">
        <f t="shared" ca="1" si="76"/>
        <v>1.7907330096843081E-2</v>
      </c>
      <c r="E1004" s="10">
        <f t="shared" ca="1" si="77"/>
        <v>14.034104252916112</v>
      </c>
      <c r="F1004" s="10">
        <f t="shared" ca="1" si="78"/>
        <v>-1.8069606543281758E-2</v>
      </c>
      <c r="G1004" s="22"/>
    </row>
    <row r="1005" spans="1:7" x14ac:dyDescent="0.35">
      <c r="A1005" s="10">
        <f t="shared" si="79"/>
        <v>60232</v>
      </c>
      <c r="B1005" s="10">
        <v>3.1888371619703299E-3</v>
      </c>
      <c r="C1005" s="10">
        <f t="shared" ca="1" si="75"/>
        <v>0.68761846279376848</v>
      </c>
      <c r="D1005" s="10">
        <f t="shared" ca="1" si="76"/>
        <v>1.7903865724992748E-2</v>
      </c>
      <c r="E1005" s="10">
        <f t="shared" ca="1" si="77"/>
        <v>14.034153758789854</v>
      </c>
      <c r="F1005" s="10">
        <f t="shared" ca="1" si="78"/>
        <v>-1.8066079008817629E-2</v>
      </c>
      <c r="G1005" s="22"/>
    </row>
    <row r="1006" spans="1:7" x14ac:dyDescent="0.35">
      <c r="A1006" s="10">
        <f t="shared" si="79"/>
        <v>60292</v>
      </c>
      <c r="B1006" s="10">
        <v>3.1758492613545701E-3</v>
      </c>
      <c r="C1006" s="10">
        <f t="shared" ca="1" si="75"/>
        <v>0.68580385385157772</v>
      </c>
      <c r="D1006" s="10">
        <f t="shared" ca="1" si="76"/>
        <v>1.7856617844660454E-2</v>
      </c>
      <c r="E1006" s="10">
        <f t="shared" ca="1" si="77"/>
        <v>14.034828930999803</v>
      </c>
      <c r="F1006" s="10">
        <f t="shared" ca="1" si="78"/>
        <v>-1.8017970944657138E-2</v>
      </c>
      <c r="G1006" s="22"/>
    </row>
    <row r="1007" spans="1:7" x14ac:dyDescent="0.35">
      <c r="A1007" s="10">
        <f t="shared" si="79"/>
        <v>60352</v>
      </c>
      <c r="B1007" s="10">
        <v>3.23807504206378E-3</v>
      </c>
      <c r="C1007" s="10">
        <f t="shared" ca="1" si="75"/>
        <v>0.69449774992071722</v>
      </c>
      <c r="D1007" s="10">
        <f t="shared" ca="1" si="76"/>
        <v>1.8082985163560675E-2</v>
      </c>
      <c r="E1007" s="10">
        <f t="shared" ca="1" si="77"/>
        <v>14.031594142012718</v>
      </c>
      <c r="F1007" s="10">
        <f t="shared" ca="1" si="78"/>
        <v>-1.8248480475065963E-2</v>
      </c>
      <c r="G1007" s="22"/>
    </row>
    <row r="1008" spans="1:7" x14ac:dyDescent="0.35">
      <c r="A1008" s="10">
        <f t="shared" si="79"/>
        <v>60412</v>
      </c>
      <c r="B1008" s="10">
        <v>3.3537595802497601E-3</v>
      </c>
      <c r="C1008" s="10">
        <f t="shared" ca="1" si="75"/>
        <v>0.7106606544328411</v>
      </c>
      <c r="D1008" s="10">
        <f t="shared" ca="1" si="76"/>
        <v>1.8503826789795102E-2</v>
      </c>
      <c r="E1008" s="10">
        <f t="shared" ca="1" si="77"/>
        <v>14.025580315173826</v>
      </c>
      <c r="F1008" s="10">
        <f t="shared" ca="1" si="78"/>
        <v>-1.8677164193033738E-2</v>
      </c>
      <c r="G1008" s="22"/>
    </row>
    <row r="1009" spans="1:7" x14ac:dyDescent="0.35">
      <c r="A1009" s="10">
        <f t="shared" si="79"/>
        <v>60472</v>
      </c>
      <c r="B1009" s="10">
        <v>3.07594318198699E-3</v>
      </c>
      <c r="C1009" s="10">
        <f t="shared" ca="1" si="75"/>
        <v>0.67184544206794883</v>
      </c>
      <c r="D1009" s="10">
        <f t="shared" ca="1" si="76"/>
        <v>1.749317569784422E-2</v>
      </c>
      <c r="E1009" s="10">
        <f t="shared" ca="1" si="77"/>
        <v>14.040022519277805</v>
      </c>
      <c r="F1009" s="10">
        <f t="shared" ca="1" si="78"/>
        <v>-1.7647989408231642E-2</v>
      </c>
      <c r="G1009" s="22"/>
    </row>
    <row r="1010" spans="1:7" x14ac:dyDescent="0.35">
      <c r="A1010" s="10">
        <f t="shared" si="79"/>
        <v>60532</v>
      </c>
      <c r="B1010" s="10">
        <v>3.1689795574836601E-3</v>
      </c>
      <c r="C1010" s="10">
        <f t="shared" ca="1" si="75"/>
        <v>0.68484405084390543</v>
      </c>
      <c r="D1010" s="10">
        <f t="shared" ca="1" si="76"/>
        <v>1.7831626973848189E-2</v>
      </c>
      <c r="E1010" s="10">
        <f t="shared" ca="1" si="77"/>
        <v>14.035186050543707</v>
      </c>
      <c r="F1010" s="10">
        <f t="shared" ca="1" si="78"/>
        <v>-1.7992526031702351E-2</v>
      </c>
      <c r="G1010" s="22"/>
    </row>
    <row r="1011" spans="1:7" x14ac:dyDescent="0.35">
      <c r="A1011" s="10">
        <f t="shared" si="79"/>
        <v>60592</v>
      </c>
      <c r="B1011" s="10">
        <v>3.2373809028713699E-3</v>
      </c>
      <c r="C1011" s="10">
        <f t="shared" ca="1" si="75"/>
        <v>0.69440076802788198</v>
      </c>
      <c r="D1011" s="10">
        <f t="shared" ca="1" si="76"/>
        <v>1.8080459997525979E-2</v>
      </c>
      <c r="E1011" s="10">
        <f t="shared" ca="1" si="77"/>
        <v>14.031630226635354</v>
      </c>
      <c r="F1011" s="10">
        <f t="shared" ca="1" si="78"/>
        <v>-1.8245908808876752E-2</v>
      </c>
      <c r="G1011" s="22"/>
    </row>
    <row r="1012" spans="1:7" x14ac:dyDescent="0.35">
      <c r="A1012" s="10">
        <f t="shared" si="79"/>
        <v>60652</v>
      </c>
      <c r="B1012" s="10">
        <v>3.2294244786378601E-3</v>
      </c>
      <c r="C1012" s="10">
        <f t="shared" ca="1" si="75"/>
        <v>0.69328913351595256</v>
      </c>
      <c r="D1012" s="10">
        <f t="shared" ca="1" si="76"/>
        <v>1.8051515813921615E-2</v>
      </c>
      <c r="E1012" s="10">
        <f t="shared" ca="1" si="77"/>
        <v>14.032043839019058</v>
      </c>
      <c r="F1012" s="10">
        <f t="shared" ca="1" si="78"/>
        <v>-1.82164320993933E-2</v>
      </c>
      <c r="G1012" s="22"/>
    </row>
    <row r="1013" spans="1:7" x14ac:dyDescent="0.35">
      <c r="A1013" s="10">
        <f t="shared" si="79"/>
        <v>60712</v>
      </c>
      <c r="B1013" s="10">
        <v>3.2892238049754101E-3</v>
      </c>
      <c r="C1013" s="10">
        <f t="shared" ca="1" si="75"/>
        <v>0.70164401668909804</v>
      </c>
      <c r="D1013" s="10">
        <f t="shared" ca="1" si="76"/>
        <v>1.8269056084542393E-2</v>
      </c>
      <c r="E1013" s="10">
        <f t="shared" ca="1" si="77"/>
        <v>14.028935188551888</v>
      </c>
      <c r="F1013" s="10">
        <f t="shared" ca="1" si="78"/>
        <v>-1.8437996035336822E-2</v>
      </c>
      <c r="G1013" s="22"/>
    </row>
    <row r="1014" spans="1:7" x14ac:dyDescent="0.35">
      <c r="A1014" s="10">
        <f t="shared" si="79"/>
        <v>60772</v>
      </c>
      <c r="B1014" s="10">
        <v>3.27637298807772E-3</v>
      </c>
      <c r="C1014" s="10">
        <f t="shared" ca="1" si="75"/>
        <v>0.69984856044509902</v>
      </c>
      <c r="D1014" s="10">
        <f t="shared" ca="1" si="76"/>
        <v>1.8222306892589267E-2</v>
      </c>
      <c r="E1014" s="10">
        <f t="shared" ca="1" si="77"/>
        <v>14.029603234504899</v>
      </c>
      <c r="F1014" s="10">
        <f t="shared" ca="1" si="78"/>
        <v>-1.8390378020238136E-2</v>
      </c>
      <c r="G1014" s="22"/>
    </row>
    <row r="1015" spans="1:7" x14ac:dyDescent="0.35">
      <c r="A1015" s="10">
        <f t="shared" si="79"/>
        <v>60832</v>
      </c>
      <c r="B1015" s="10">
        <v>3.3390582032670701E-3</v>
      </c>
      <c r="C1015" s="10">
        <f t="shared" ca="1" si="75"/>
        <v>0.70860664655854799</v>
      </c>
      <c r="D1015" s="10">
        <f t="shared" ca="1" si="76"/>
        <v>1.8450345559768194E-2</v>
      </c>
      <c r="E1015" s="10">
        <f t="shared" ca="1" si="77"/>
        <v>14.026344561950911</v>
      </c>
      <c r="F1015" s="10">
        <f t="shared" ca="1" si="78"/>
        <v>-1.8622676183343165E-2</v>
      </c>
      <c r="G1015" s="22"/>
    </row>
    <row r="1016" spans="1:7" x14ac:dyDescent="0.35">
      <c r="A1016" s="10">
        <f t="shared" si="79"/>
        <v>60892</v>
      </c>
      <c r="B1016" s="10">
        <v>3.28111439188006E-3</v>
      </c>
      <c r="C1016" s="10">
        <f t="shared" ca="1" si="75"/>
        <v>0.70051100728641713</v>
      </c>
      <c r="D1016" s="10">
        <f t="shared" ca="1" si="76"/>
        <v>1.8239555352220087E-2</v>
      </c>
      <c r="E1016" s="10">
        <f t="shared" ca="1" si="77"/>
        <v>14.029356754016774</v>
      </c>
      <c r="F1016" s="10">
        <f t="shared" ca="1" si="78"/>
        <v>-1.8407946774620546E-2</v>
      </c>
      <c r="G1016" s="22"/>
    </row>
    <row r="1017" spans="1:7" x14ac:dyDescent="0.35">
      <c r="A1017" s="10">
        <f t="shared" si="79"/>
        <v>60952</v>
      </c>
      <c r="B1017" s="10">
        <v>3.2162280104276698E-3</v>
      </c>
      <c r="C1017" s="10">
        <f t="shared" ca="1" si="75"/>
        <v>0.69144538448152515</v>
      </c>
      <c r="D1017" s="10">
        <f t="shared" ca="1" si="76"/>
        <v>1.8003509198437712E-2</v>
      </c>
      <c r="E1017" s="10">
        <f t="shared" ca="1" si="77"/>
        <v>14.032729853554324</v>
      </c>
      <c r="F1017" s="10">
        <f t="shared" ca="1" si="78"/>
        <v>-1.8167544155886901E-2</v>
      </c>
      <c r="G1017" s="22"/>
    </row>
    <row r="1018" spans="1:7" x14ac:dyDescent="0.35">
      <c r="A1018" s="10">
        <f t="shared" si="79"/>
        <v>61012</v>
      </c>
      <c r="B1018" s="10">
        <v>3.34805187890032E-3</v>
      </c>
      <c r="C1018" s="10">
        <f t="shared" ca="1" si="75"/>
        <v>0.70986320100180089</v>
      </c>
      <c r="D1018" s="10">
        <f t="shared" ca="1" si="76"/>
        <v>1.8483063096084391E-2</v>
      </c>
      <c r="E1018" s="10">
        <f t="shared" ca="1" si="77"/>
        <v>14.025877028356954</v>
      </c>
      <c r="F1018" s="10">
        <f t="shared" ca="1" si="78"/>
        <v>-1.8656009271953967E-2</v>
      </c>
      <c r="G1018" s="22"/>
    </row>
    <row r="1019" spans="1:7" x14ac:dyDescent="0.35">
      <c r="A1019" s="10">
        <f t="shared" si="79"/>
        <v>61072</v>
      </c>
      <c r="B1019" s="10">
        <v>3.2494465063975702E-3</v>
      </c>
      <c r="C1019" s="10">
        <f t="shared" ca="1" si="75"/>
        <v>0.69608651791920817</v>
      </c>
      <c r="D1019" s="10">
        <f t="shared" ca="1" si="76"/>
        <v>1.8124352710321385E-2</v>
      </c>
      <c r="E1019" s="10">
        <f t="shared" ca="1" si="77"/>
        <v>14.031002999769505</v>
      </c>
      <c r="F1019" s="10">
        <f t="shared" ca="1" si="78"/>
        <v>-1.8290610734094638E-2</v>
      </c>
      <c r="G1019" s="22"/>
    </row>
    <row r="1020" spans="1:7" x14ac:dyDescent="0.35">
      <c r="A1020" s="10">
        <f t="shared" si="79"/>
        <v>61132</v>
      </c>
      <c r="B1020" s="10">
        <v>3.31479474352826E-3</v>
      </c>
      <c r="C1020" s="10">
        <f t="shared" ca="1" si="75"/>
        <v>0.70521666904693214</v>
      </c>
      <c r="D1020" s="10">
        <f t="shared" ca="1" si="76"/>
        <v>1.8362079020309497E-2</v>
      </c>
      <c r="E1020" s="10">
        <f t="shared" ca="1" si="77"/>
        <v>14.027605890799776</v>
      </c>
      <c r="F1020" s="10">
        <f t="shared" ca="1" si="78"/>
        <v>-1.8532754526723663E-2</v>
      </c>
      <c r="G1020" s="22"/>
    </row>
    <row r="1021" spans="1:7" x14ac:dyDescent="0.35">
      <c r="A1021" s="10">
        <f t="shared" si="79"/>
        <v>61192</v>
      </c>
      <c r="B1021" s="10">
        <v>3.34226037532771E-3</v>
      </c>
      <c r="C1021" s="10">
        <f t="shared" ca="1" si="75"/>
        <v>0.70905403911471065</v>
      </c>
      <c r="D1021" s="10">
        <f t="shared" ca="1" si="76"/>
        <v>1.8461994543449281E-2</v>
      </c>
      <c r="E1021" s="10">
        <f t="shared" ca="1" si="77"/>
        <v>14.026178097974109</v>
      </c>
      <c r="F1021" s="10">
        <f t="shared" ca="1" si="78"/>
        <v>-1.8634544205254882E-2</v>
      </c>
      <c r="G1021" s="22"/>
    </row>
    <row r="1022" spans="1:7" x14ac:dyDescent="0.35">
      <c r="A1022" s="10">
        <f t="shared" si="79"/>
        <v>61252</v>
      </c>
      <c r="B1022" s="10">
        <v>3.2966109634359102E-3</v>
      </c>
      <c r="C1022" s="10">
        <f t="shared" ca="1" si="75"/>
        <v>0.70267611604036173</v>
      </c>
      <c r="D1022" s="10">
        <f t="shared" ca="1" si="76"/>
        <v>1.8295929371400919E-2</v>
      </c>
      <c r="E1022" s="10">
        <f t="shared" ca="1" si="77"/>
        <v>14.028551169282681</v>
      </c>
      <c r="F1022" s="10">
        <f t="shared" ca="1" si="78"/>
        <v>-1.846536978253098E-2</v>
      </c>
      <c r="G1022" s="22"/>
    </row>
    <row r="1023" spans="1:7" x14ac:dyDescent="0.35">
      <c r="A1023" s="10">
        <f t="shared" si="79"/>
        <v>61312</v>
      </c>
      <c r="B1023" s="10">
        <v>3.2499776318199499E-3</v>
      </c>
      <c r="C1023" s="10">
        <f t="shared" ca="1" si="75"/>
        <v>0.69616072428784215</v>
      </c>
      <c r="D1023" s="10">
        <f t="shared" ca="1" si="76"/>
        <v>1.812628485864469E-2</v>
      </c>
      <c r="E1023" s="10">
        <f t="shared" ca="1" si="77"/>
        <v>14.030975389369967</v>
      </c>
      <c r="F1023" s="10">
        <f t="shared" ca="1" si="78"/>
        <v>-1.8292578549703075E-2</v>
      </c>
      <c r="G1023" s="22"/>
    </row>
    <row r="1024" spans="1:7" x14ac:dyDescent="0.35">
      <c r="A1024" s="10">
        <f t="shared" si="79"/>
        <v>61372</v>
      </c>
      <c r="B1024" s="10">
        <v>3.1649285532334101E-3</v>
      </c>
      <c r="C1024" s="10">
        <f t="shared" ca="1" si="75"/>
        <v>0.68427806341030617</v>
      </c>
      <c r="D1024" s="10">
        <f t="shared" ca="1" si="76"/>
        <v>1.7816890076045849E-2</v>
      </c>
      <c r="E1024" s="10">
        <f t="shared" ca="1" si="77"/>
        <v>14.035396640813305</v>
      </c>
      <c r="F1024" s="10">
        <f t="shared" ca="1" si="78"/>
        <v>-1.7977521692681863E-2</v>
      </c>
      <c r="G1024" s="22"/>
    </row>
    <row r="1025" spans="1:7" x14ac:dyDescent="0.35">
      <c r="A1025" s="10">
        <f t="shared" si="79"/>
        <v>61432</v>
      </c>
      <c r="B1025" s="10">
        <v>3.3669164718287399E-3</v>
      </c>
      <c r="C1025" s="10">
        <f t="shared" ca="1" si="75"/>
        <v>0.71249887400480794</v>
      </c>
      <c r="D1025" s="10">
        <f t="shared" ca="1" si="76"/>
        <v>1.8551689431900189E-2</v>
      </c>
      <c r="E1025" s="10">
        <f t="shared" ca="1" si="77"/>
        <v>14.024896358018145</v>
      </c>
      <c r="F1025" s="10">
        <f t="shared" ca="1" si="78"/>
        <v>-1.8725930362948499E-2</v>
      </c>
      <c r="G1025" s="22"/>
    </row>
    <row r="1026" spans="1:7" x14ac:dyDescent="0.35">
      <c r="A1026" s="10">
        <f t="shared" si="79"/>
        <v>61492</v>
      </c>
      <c r="B1026" s="10">
        <v>3.1319389638813202E-3</v>
      </c>
      <c r="C1026" s="10">
        <f t="shared" ca="1" si="75"/>
        <v>0.67966891173841393</v>
      </c>
      <c r="D1026" s="10">
        <f t="shared" ca="1" si="76"/>
        <v>1.7696879289388952E-2</v>
      </c>
      <c r="E1026" s="10">
        <f t="shared" ca="1" si="77"/>
        <v>14.037111594954633</v>
      </c>
      <c r="F1026" s="10">
        <f t="shared" ca="1" si="78"/>
        <v>-1.7855341363866385E-2</v>
      </c>
      <c r="G1026" s="22"/>
    </row>
    <row r="1027" spans="1:7" x14ac:dyDescent="0.35">
      <c r="A1027" s="10">
        <f t="shared" si="79"/>
        <v>61552</v>
      </c>
      <c r="B1027" s="10">
        <v>3.2659768180285701E-3</v>
      </c>
      <c r="C1027" s="10">
        <f t="shared" ref="C1027:C1090" ca="1" si="80">(B1027-$C$2)/($C$1367-$C$2)</f>
        <v>0.69839605601856902</v>
      </c>
      <c r="D1027" s="10">
        <f t="shared" ref="D1027:D1090" ca="1" si="81">$L$4*C1027</f>
        <v>1.8184487308583491E-2</v>
      </c>
      <c r="E1027" s="10">
        <f t="shared" ref="E1027:E1090" ca="1" si="82">$K$6*(1-D1027)</f>
        <v>14.030143676360341</v>
      </c>
      <c r="F1027" s="10">
        <f t="shared" ref="F1027:F1090" ca="1" si="83">LN(E1027/$K$6)</f>
        <v>-1.8351857226930526E-2</v>
      </c>
      <c r="G1027" s="22"/>
    </row>
    <row r="1028" spans="1:7" x14ac:dyDescent="0.35">
      <c r="A1028" s="10">
        <f t="shared" ref="A1028:A1091" si="84">A1027+60</f>
        <v>61612</v>
      </c>
      <c r="B1028" s="10">
        <v>3.3164778843031901E-3</v>
      </c>
      <c r="C1028" s="10">
        <f t="shared" ca="1" si="80"/>
        <v>0.70545182963150321</v>
      </c>
      <c r="D1028" s="10">
        <f t="shared" ca="1" si="81"/>
        <v>1.8368202014030267E-2</v>
      </c>
      <c r="E1028" s="10">
        <f t="shared" ca="1" si="82"/>
        <v>14.027518393219507</v>
      </c>
      <c r="F1028" s="10">
        <f t="shared" ca="1" si="83"/>
        <v>-1.85389920738743E-2</v>
      </c>
      <c r="G1028" s="22"/>
    </row>
    <row r="1029" spans="1:7" x14ac:dyDescent="0.35">
      <c r="A1029" s="10">
        <f t="shared" si="84"/>
        <v>61672</v>
      </c>
      <c r="B1029" s="10">
        <v>3.3128088682932199E-3</v>
      </c>
      <c r="C1029" s="10">
        <f t="shared" ca="1" si="80"/>
        <v>0.70493921181452879</v>
      </c>
      <c r="D1029" s="10">
        <f t="shared" ca="1" si="81"/>
        <v>1.8354854727620794E-2</v>
      </c>
      <c r="E1029" s="10">
        <f t="shared" ca="1" si="82"/>
        <v>14.027709125942298</v>
      </c>
      <c r="F1029" s="10">
        <f t="shared" ca="1" si="83"/>
        <v>-1.8525395126733974E-2</v>
      </c>
      <c r="G1029" s="22"/>
    </row>
    <row r="1030" spans="1:7" x14ac:dyDescent="0.35">
      <c r="A1030" s="10">
        <f t="shared" si="84"/>
        <v>61732</v>
      </c>
      <c r="B1030" s="10">
        <v>3.2870289441880901E-3</v>
      </c>
      <c r="C1030" s="10">
        <f t="shared" ca="1" si="80"/>
        <v>0.70133736096933508</v>
      </c>
      <c r="D1030" s="10">
        <f t="shared" ca="1" si="81"/>
        <v>1.8261071536239064E-2</v>
      </c>
      <c r="E1030" s="10">
        <f t="shared" ca="1" si="82"/>
        <v>14.029049287747144</v>
      </c>
      <c r="F1030" s="10">
        <f t="shared" ca="1" si="83"/>
        <v>-1.8429862935444855E-2</v>
      </c>
      <c r="G1030" s="22"/>
    </row>
    <row r="1031" spans="1:7" x14ac:dyDescent="0.35">
      <c r="A1031" s="10">
        <f t="shared" si="84"/>
        <v>61792</v>
      </c>
      <c r="B1031" s="10">
        <v>3.21213056721906E-3</v>
      </c>
      <c r="C1031" s="10">
        <f t="shared" ca="1" si="80"/>
        <v>0.69087290881309871</v>
      </c>
      <c r="D1031" s="10">
        <f t="shared" ca="1" si="81"/>
        <v>1.798860336322106E-2</v>
      </c>
      <c r="E1031" s="10">
        <f t="shared" ca="1" si="82"/>
        <v>14.03294285793957</v>
      </c>
      <c r="F1031" s="10">
        <f t="shared" ca="1" si="83"/>
        <v>-1.8152365158580111E-2</v>
      </c>
      <c r="G1031" s="22"/>
    </row>
    <row r="1032" spans="1:7" x14ac:dyDescent="0.35">
      <c r="A1032" s="10">
        <f t="shared" si="84"/>
        <v>61852</v>
      </c>
      <c r="B1032" s="10">
        <v>3.3084130824605601E-3</v>
      </c>
      <c r="C1032" s="10">
        <f t="shared" ca="1" si="80"/>
        <v>0.70432505310513571</v>
      </c>
      <c r="D1032" s="10">
        <f t="shared" ca="1" si="81"/>
        <v>1.8338863570224972E-2</v>
      </c>
      <c r="E1032" s="10">
        <f t="shared" ca="1" si="82"/>
        <v>14.027937639581484</v>
      </c>
      <c r="F1032" s="10">
        <f t="shared" ca="1" si="83"/>
        <v>-1.8509105098483972E-2</v>
      </c>
      <c r="G1032" s="22"/>
    </row>
    <row r="1033" spans="1:7" x14ac:dyDescent="0.35">
      <c r="A1033" s="10">
        <f t="shared" si="84"/>
        <v>61912</v>
      </c>
      <c r="B1033" s="10">
        <v>3.33250764466257E-3</v>
      </c>
      <c r="C1033" s="10">
        <f t="shared" ca="1" si="80"/>
        <v>0.70769143304007953</v>
      </c>
      <c r="D1033" s="10">
        <f t="shared" ca="1" si="81"/>
        <v>1.8426515687781073E-2</v>
      </c>
      <c r="E1033" s="10">
        <f t="shared" ca="1" si="82"/>
        <v>14.026685090821607</v>
      </c>
      <c r="F1033" s="10">
        <f t="shared" ca="1" si="83"/>
        <v>-1.8598398672148884E-2</v>
      </c>
      <c r="G1033" s="22"/>
    </row>
    <row r="1034" spans="1:7" x14ac:dyDescent="0.35">
      <c r="A1034" s="10">
        <f t="shared" si="84"/>
        <v>61972</v>
      </c>
      <c r="B1034" s="10">
        <v>3.4083973202175201E-3</v>
      </c>
      <c r="C1034" s="10">
        <f t="shared" ca="1" si="80"/>
        <v>0.71829438481466124</v>
      </c>
      <c r="D1034" s="10">
        <f t="shared" ca="1" si="81"/>
        <v>1.8702590044611743E-2</v>
      </c>
      <c r="E1034" s="10">
        <f t="shared" ca="1" si="82"/>
        <v>14.022739988262497</v>
      </c>
      <c r="F1034" s="10">
        <f t="shared" ca="1" si="83"/>
        <v>-1.8879695174590604E-2</v>
      </c>
      <c r="G1034" s="22"/>
    </row>
    <row r="1035" spans="1:7" x14ac:dyDescent="0.35">
      <c r="A1035" s="10">
        <f t="shared" si="84"/>
        <v>62032</v>
      </c>
      <c r="B1035" s="10">
        <v>3.3763016388193602E-3</v>
      </c>
      <c r="C1035" s="10">
        <f t="shared" ca="1" si="80"/>
        <v>0.71381012579591485</v>
      </c>
      <c r="D1035" s="10">
        <f t="shared" ca="1" si="81"/>
        <v>1.8585831150411136E-2</v>
      </c>
      <c r="E1035" s="10">
        <f t="shared" ca="1" si="82"/>
        <v>14.024408472860625</v>
      </c>
      <c r="F1035" s="10">
        <f t="shared" ca="1" si="83"/>
        <v>-1.8760718045603145E-2</v>
      </c>
      <c r="G1035" s="22"/>
    </row>
    <row r="1036" spans="1:7" x14ac:dyDescent="0.35">
      <c r="A1036" s="10">
        <f t="shared" si="84"/>
        <v>62092</v>
      </c>
      <c r="B1036" s="10">
        <v>3.3699543142570502E-3</v>
      </c>
      <c r="C1036" s="10">
        <f t="shared" ca="1" si="80"/>
        <v>0.71292330719062158</v>
      </c>
      <c r="D1036" s="10">
        <f t="shared" ca="1" si="81"/>
        <v>1.8562740610975809E-2</v>
      </c>
      <c r="E1036" s="10">
        <f t="shared" ca="1" si="82"/>
        <v>14.024738436669153</v>
      </c>
      <c r="F1036" s="10">
        <f t="shared" ca="1" si="83"/>
        <v>-1.8737190498786267E-2</v>
      </c>
      <c r="G1036" s="22"/>
    </row>
    <row r="1037" spans="1:7" x14ac:dyDescent="0.35">
      <c r="A1037" s="10">
        <f t="shared" si="84"/>
        <v>62152</v>
      </c>
      <c r="B1037" s="10">
        <v>3.4271074785589498E-3</v>
      </c>
      <c r="C1037" s="10">
        <f t="shared" ca="1" si="80"/>
        <v>0.72090848093693716</v>
      </c>
      <c r="D1037" s="10">
        <f t="shared" ca="1" si="81"/>
        <v>1.8770654572395504E-2</v>
      </c>
      <c r="E1037" s="10">
        <f t="shared" ca="1" si="82"/>
        <v>14.021767346160468</v>
      </c>
      <c r="F1037" s="10">
        <f t="shared" ca="1" si="83"/>
        <v>-1.8949059352810684E-2</v>
      </c>
      <c r="G1037" s="22"/>
    </row>
    <row r="1038" spans="1:7" x14ac:dyDescent="0.35">
      <c r="A1038" s="10">
        <f t="shared" si="84"/>
        <v>62212</v>
      </c>
      <c r="B1038" s="10">
        <v>3.1985408236943802E-3</v>
      </c>
      <c r="C1038" s="10">
        <f t="shared" ca="1" si="80"/>
        <v>0.68897421318464291</v>
      </c>
      <c r="D1038" s="10">
        <f t="shared" ca="1" si="81"/>
        <v>1.793916607579514E-2</v>
      </c>
      <c r="E1038" s="10">
        <f t="shared" ca="1" si="82"/>
        <v>14.033649316776886</v>
      </c>
      <c r="F1038" s="10">
        <f t="shared" ca="1" si="83"/>
        <v>-1.8102023540113032E-2</v>
      </c>
      <c r="G1038" s="22"/>
    </row>
    <row r="1039" spans="1:7" x14ac:dyDescent="0.35">
      <c r="A1039" s="10">
        <f t="shared" si="84"/>
        <v>62272</v>
      </c>
      <c r="B1039" s="10">
        <v>3.3795691392066399E-3</v>
      </c>
      <c r="C1039" s="10">
        <f t="shared" ca="1" si="80"/>
        <v>0.71426664572140408</v>
      </c>
      <c r="D1039" s="10">
        <f t="shared" ca="1" si="81"/>
        <v>1.859771778797106E-2</v>
      </c>
      <c r="E1039" s="10">
        <f t="shared" ca="1" si="82"/>
        <v>14.024238612809894</v>
      </c>
      <c r="F1039" s="10">
        <f t="shared" ca="1" si="83"/>
        <v>-1.8772829863346996E-2</v>
      </c>
      <c r="G1039" s="22"/>
    </row>
    <row r="1040" spans="1:7" x14ac:dyDescent="0.35">
      <c r="A1040" s="10">
        <f t="shared" si="84"/>
        <v>62332</v>
      </c>
      <c r="B1040" s="10">
        <v>3.2212269830556102E-3</v>
      </c>
      <c r="C1040" s="10">
        <f t="shared" ca="1" si="80"/>
        <v>0.69214381763872213</v>
      </c>
      <c r="D1040" s="10">
        <f t="shared" ca="1" si="81"/>
        <v>1.8021694651768227E-2</v>
      </c>
      <c r="E1040" s="10">
        <f t="shared" ca="1" si="82"/>
        <v>14.032469983426232</v>
      </c>
      <c r="F1040" s="10">
        <f t="shared" ca="1" si="83"/>
        <v>-1.8186063185119457E-2</v>
      </c>
      <c r="G1040" s="22"/>
    </row>
    <row r="1041" spans="1:7" x14ac:dyDescent="0.35">
      <c r="A1041" s="10">
        <f t="shared" si="84"/>
        <v>62392</v>
      </c>
      <c r="B1041" s="10">
        <v>3.29984444702126E-3</v>
      </c>
      <c r="C1041" s="10">
        <f t="shared" ca="1" si="80"/>
        <v>0.70312788329682518</v>
      </c>
      <c r="D1041" s="10">
        <f t="shared" ca="1" si="81"/>
        <v>1.8307692261341088E-2</v>
      </c>
      <c r="E1041" s="10">
        <f t="shared" ca="1" si="82"/>
        <v>14.028383077585435</v>
      </c>
      <c r="F1041" s="10">
        <f t="shared" ca="1" si="83"/>
        <v>-1.8477351968165981E-2</v>
      </c>
      <c r="G1041" s="22"/>
    </row>
    <row r="1042" spans="1:7" x14ac:dyDescent="0.35">
      <c r="A1042" s="10">
        <f t="shared" si="84"/>
        <v>62452</v>
      </c>
      <c r="B1042" s="10">
        <v>3.25010788800986E-3</v>
      </c>
      <c r="C1042" s="10">
        <f t="shared" ca="1" si="80"/>
        <v>0.69617892307562002</v>
      </c>
      <c r="D1042" s="10">
        <f t="shared" ca="1" si="81"/>
        <v>1.8126758709581456E-2</v>
      </c>
      <c r="E1042" s="10">
        <f t="shared" ca="1" si="82"/>
        <v>14.030968618040079</v>
      </c>
      <c r="F1042" s="10">
        <f t="shared" ca="1" si="83"/>
        <v>-1.8293061148477088E-2</v>
      </c>
      <c r="G1042" s="22"/>
    </row>
    <row r="1043" spans="1:7" x14ac:dyDescent="0.35">
      <c r="A1043" s="10">
        <f t="shared" si="84"/>
        <v>62512</v>
      </c>
      <c r="B1043" s="10">
        <v>3.34135614652199E-3</v>
      </c>
      <c r="C1043" s="10">
        <f t="shared" ca="1" si="80"/>
        <v>0.70892770448025444</v>
      </c>
      <c r="D1043" s="10">
        <f t="shared" ca="1" si="81"/>
        <v>1.8458705105404625E-2</v>
      </c>
      <c r="E1043" s="10">
        <f t="shared" ca="1" si="82"/>
        <v>14.026225104043768</v>
      </c>
      <c r="F1043" s="10">
        <f t="shared" ca="1" si="83"/>
        <v>-1.8631192900960505E-2</v>
      </c>
      <c r="G1043" s="22"/>
    </row>
    <row r="1044" spans="1:7" x14ac:dyDescent="0.35">
      <c r="A1044" s="10">
        <f t="shared" si="84"/>
        <v>62572</v>
      </c>
      <c r="B1044" s="10">
        <v>3.3860898857689301E-3</v>
      </c>
      <c r="C1044" s="10">
        <f t="shared" ca="1" si="80"/>
        <v>0.71517769404027809</v>
      </c>
      <c r="D1044" s="10">
        <f t="shared" ca="1" si="81"/>
        <v>1.8621439208573742E-2</v>
      </c>
      <c r="E1044" s="10">
        <f t="shared" ca="1" si="82"/>
        <v>14.02389963370948</v>
      </c>
      <c r="F1044" s="10">
        <f t="shared" ca="1" si="83"/>
        <v>-1.8797001100486006E-2</v>
      </c>
      <c r="G1044" s="22"/>
    </row>
    <row r="1045" spans="1:7" x14ac:dyDescent="0.35">
      <c r="A1045" s="10">
        <f t="shared" si="84"/>
        <v>62632</v>
      </c>
      <c r="B1045" s="10">
        <v>3.3533517863741698E-3</v>
      </c>
      <c r="C1045" s="10">
        <f t="shared" ca="1" si="80"/>
        <v>0.71060367937312141</v>
      </c>
      <c r="D1045" s="10">
        <f t="shared" ca="1" si="81"/>
        <v>1.8502343301677649E-2</v>
      </c>
      <c r="E1045" s="10">
        <f t="shared" ca="1" si="82"/>
        <v>14.025601514219025</v>
      </c>
      <c r="F1045" s="10">
        <f t="shared" ca="1" si="83"/>
        <v>-1.8675652738341566E-2</v>
      </c>
      <c r="G1045" s="22"/>
    </row>
    <row r="1046" spans="1:7" x14ac:dyDescent="0.35">
      <c r="A1046" s="10">
        <f t="shared" si="84"/>
        <v>62692</v>
      </c>
      <c r="B1046" s="10">
        <v>3.22651191819042E-3</v>
      </c>
      <c r="C1046" s="10">
        <f t="shared" ca="1" si="80"/>
        <v>0.69288220414461266</v>
      </c>
      <c r="D1046" s="10">
        <f t="shared" ca="1" si="81"/>
        <v>1.8040920390415355E-2</v>
      </c>
      <c r="E1046" s="10">
        <f t="shared" ca="1" si="82"/>
        <v>14.032195247620963</v>
      </c>
      <c r="F1046" s="10">
        <f t="shared" ca="1" si="83"/>
        <v>-1.8205641954580316E-2</v>
      </c>
      <c r="G1046" s="22"/>
    </row>
    <row r="1047" spans="1:7" x14ac:dyDescent="0.35">
      <c r="A1047" s="10">
        <f t="shared" si="84"/>
        <v>62752</v>
      </c>
      <c r="B1047" s="10">
        <v>3.15527216208045E-3</v>
      </c>
      <c r="C1047" s="10">
        <f t="shared" ca="1" si="80"/>
        <v>0.68292891744331363</v>
      </c>
      <c r="D1047" s="10">
        <f t="shared" ca="1" si="81"/>
        <v>1.7781761687930279E-2</v>
      </c>
      <c r="E1047" s="10">
        <f t="shared" ca="1" si="82"/>
        <v>14.035898625479474</v>
      </c>
      <c r="F1047" s="10">
        <f t="shared" ca="1" si="83"/>
        <v>-1.7941756712016615E-2</v>
      </c>
      <c r="G1047" s="22"/>
    </row>
    <row r="1048" spans="1:7" x14ac:dyDescent="0.35">
      <c r="A1048" s="10">
        <f t="shared" si="84"/>
        <v>62812</v>
      </c>
      <c r="B1048" s="10">
        <v>3.3260069837197301E-3</v>
      </c>
      <c r="C1048" s="10">
        <f t="shared" ca="1" si="80"/>
        <v>0.70678319099034337</v>
      </c>
      <c r="D1048" s="10">
        <f t="shared" ca="1" si="81"/>
        <v>1.8402867335411067E-2</v>
      </c>
      <c r="E1048" s="10">
        <f t="shared" ca="1" si="82"/>
        <v>14.027023025776975</v>
      </c>
      <c r="F1048" s="10">
        <f t="shared" ca="1" si="83"/>
        <v>-1.857430667304636E-2</v>
      </c>
      <c r="G1048" s="22"/>
    </row>
    <row r="1049" spans="1:7" x14ac:dyDescent="0.35">
      <c r="A1049" s="10">
        <f t="shared" si="84"/>
        <v>62872</v>
      </c>
      <c r="B1049" s="10">
        <v>3.2149490926294301E-3</v>
      </c>
      <c r="C1049" s="10">
        <f t="shared" ca="1" si="80"/>
        <v>0.69126670004732205</v>
      </c>
      <c r="D1049" s="10">
        <f t="shared" ca="1" si="81"/>
        <v>1.7998856702482149E-2</v>
      </c>
      <c r="E1049" s="10">
        <f t="shared" ca="1" si="82"/>
        <v>14.03279633772153</v>
      </c>
      <c r="F1049" s="10">
        <f t="shared" ca="1" si="83"/>
        <v>-1.8162806374257396E-2</v>
      </c>
      <c r="G1049" s="22"/>
    </row>
    <row r="1050" spans="1:7" x14ac:dyDescent="0.35">
      <c r="A1050" s="10">
        <f t="shared" si="84"/>
        <v>62932</v>
      </c>
      <c r="B1050" s="10">
        <v>3.3071972673979501E-3</v>
      </c>
      <c r="C1050" s="10">
        <f t="shared" ca="1" si="80"/>
        <v>0.70415518509105612</v>
      </c>
      <c r="D1050" s="10">
        <f t="shared" ca="1" si="81"/>
        <v>1.8334440631808373E-2</v>
      </c>
      <c r="E1050" s="10">
        <f t="shared" ca="1" si="82"/>
        <v>14.028000843371458</v>
      </c>
      <c r="F1050" s="10">
        <f t="shared" ca="1" si="83"/>
        <v>-1.8504599543268836E-2</v>
      </c>
      <c r="G1050" s="22"/>
    </row>
    <row r="1051" spans="1:7" x14ac:dyDescent="0.35">
      <c r="A1051" s="10">
        <f t="shared" si="84"/>
        <v>62992</v>
      </c>
      <c r="B1051" s="10">
        <v>3.2755048126074699E-3</v>
      </c>
      <c r="C1051" s="10">
        <f t="shared" ca="1" si="80"/>
        <v>0.69972726301464327</v>
      </c>
      <c r="D1051" s="10">
        <f t="shared" ca="1" si="81"/>
        <v>1.8219148610743776E-2</v>
      </c>
      <c r="E1051" s="10">
        <f t="shared" ca="1" si="82"/>
        <v>14.02964836635247</v>
      </c>
      <c r="F1051" s="10">
        <f t="shared" ca="1" si="83"/>
        <v>-1.8387161124205943E-2</v>
      </c>
      <c r="G1051" s="22"/>
    </row>
    <row r="1052" spans="1:7" x14ac:dyDescent="0.35">
      <c r="A1052" s="10">
        <f t="shared" si="84"/>
        <v>63052</v>
      </c>
      <c r="B1052" s="10">
        <v>3.4468459502647701E-3</v>
      </c>
      <c r="C1052" s="10">
        <f t="shared" ca="1" si="80"/>
        <v>0.72366624820989411</v>
      </c>
      <c r="D1052" s="10">
        <f t="shared" ca="1" si="81"/>
        <v>1.8842459937765118E-2</v>
      </c>
      <c r="E1052" s="10">
        <f t="shared" ca="1" si="82"/>
        <v>14.020741247489335</v>
      </c>
      <c r="F1052" s="10">
        <f t="shared" ca="1" si="83"/>
        <v>-1.9022241013300412E-2</v>
      </c>
      <c r="G1052" s="22"/>
    </row>
    <row r="1053" spans="1:7" x14ac:dyDescent="0.35">
      <c r="A1053" s="10">
        <f t="shared" si="84"/>
        <v>63112</v>
      </c>
      <c r="B1053" s="10">
        <v>3.2591305012378102E-3</v>
      </c>
      <c r="C1053" s="10">
        <f t="shared" ca="1" si="80"/>
        <v>0.69743952054473668</v>
      </c>
      <c r="D1053" s="10">
        <f t="shared" ca="1" si="81"/>
        <v>1.8159581516183583E-2</v>
      </c>
      <c r="E1053" s="10">
        <f t="shared" ca="1" si="82"/>
        <v>14.030499580133736</v>
      </c>
      <c r="F1053" s="10">
        <f t="shared" ca="1" si="83"/>
        <v>-1.8326490468929986E-2</v>
      </c>
      <c r="G1053" s="22"/>
    </row>
    <row r="1054" spans="1:7" x14ac:dyDescent="0.35">
      <c r="A1054" s="10">
        <f t="shared" si="84"/>
        <v>63172</v>
      </c>
      <c r="B1054" s="10">
        <v>3.3324327084284801E-3</v>
      </c>
      <c r="C1054" s="10">
        <f t="shared" ca="1" si="80"/>
        <v>0.70768096329870278</v>
      </c>
      <c r="D1054" s="10">
        <f t="shared" ca="1" si="81"/>
        <v>1.8426243081889976E-2</v>
      </c>
      <c r="E1054" s="10">
        <f t="shared" ca="1" si="82"/>
        <v>14.02668898635979</v>
      </c>
      <c r="F1054" s="10">
        <f t="shared" ca="1" si="83"/>
        <v>-1.8598120948822426E-2</v>
      </c>
      <c r="G1054" s="22"/>
    </row>
    <row r="1055" spans="1:7" x14ac:dyDescent="0.35">
      <c r="A1055" s="10">
        <f t="shared" si="84"/>
        <v>63232</v>
      </c>
      <c r="B1055" s="10">
        <v>3.2996931565276201E-3</v>
      </c>
      <c r="C1055" s="10">
        <f t="shared" ca="1" si="80"/>
        <v>0.70310674569416343</v>
      </c>
      <c r="D1055" s="10">
        <f t="shared" ca="1" si="81"/>
        <v>1.8307141891011781E-2</v>
      </c>
      <c r="E1055" s="10">
        <f t="shared" ca="1" si="82"/>
        <v>14.02839094237744</v>
      </c>
      <c r="F1055" s="10">
        <f t="shared" ca="1" si="83"/>
        <v>-1.8476791334074531E-2</v>
      </c>
      <c r="G1055" s="22"/>
    </row>
    <row r="1056" spans="1:7" x14ac:dyDescent="0.35">
      <c r="A1056" s="10">
        <f t="shared" si="84"/>
        <v>63292</v>
      </c>
      <c r="B1056" s="10">
        <v>3.35788700495237E-3</v>
      </c>
      <c r="C1056" s="10">
        <f t="shared" ca="1" si="80"/>
        <v>0.71123731897587639</v>
      </c>
      <c r="D1056" s="10">
        <f t="shared" ca="1" si="81"/>
        <v>1.8518841692834381E-2</v>
      </c>
      <c r="E1056" s="10">
        <f t="shared" ca="1" si="82"/>
        <v>14.025365752209396</v>
      </c>
      <c r="F1056" s="10">
        <f t="shared" ca="1" si="83"/>
        <v>-1.8692462284151196E-2</v>
      </c>
      <c r="G1056" s="22"/>
    </row>
    <row r="1057" spans="1:7" x14ac:dyDescent="0.35">
      <c r="A1057" s="10">
        <f t="shared" si="84"/>
        <v>63352</v>
      </c>
      <c r="B1057" s="10">
        <v>3.5223716322226001E-3</v>
      </c>
      <c r="C1057" s="10">
        <f t="shared" ca="1" si="80"/>
        <v>0.73421834449552692</v>
      </c>
      <c r="D1057" s="10">
        <f t="shared" ca="1" si="81"/>
        <v>1.9117210144802284E-2</v>
      </c>
      <c r="E1057" s="10">
        <f t="shared" ca="1" si="82"/>
        <v>14.016815067030775</v>
      </c>
      <c r="F1057" s="10">
        <f t="shared" ca="1" si="83"/>
        <v>-1.9302306825040985E-2</v>
      </c>
      <c r="G1057" s="22"/>
    </row>
    <row r="1058" spans="1:7" x14ac:dyDescent="0.35">
      <c r="A1058" s="10">
        <f t="shared" si="84"/>
        <v>63412</v>
      </c>
      <c r="B1058" s="10">
        <v>3.6939446147000502E-3</v>
      </c>
      <c r="C1058" s="10">
        <f t="shared" ca="1" si="80"/>
        <v>0.75818972196850531</v>
      </c>
      <c r="D1058" s="10">
        <f t="shared" ca="1" si="81"/>
        <v>1.974136488575496E-2</v>
      </c>
      <c r="E1058" s="10">
        <f t="shared" ca="1" si="82"/>
        <v>14.007895895782561</v>
      </c>
      <c r="F1058" s="10">
        <f t="shared" ca="1" si="83"/>
        <v>-1.9938828754647316E-2</v>
      </c>
      <c r="G1058" s="22"/>
    </row>
    <row r="1059" spans="1:7" x14ac:dyDescent="0.35">
      <c r="A1059" s="10">
        <f t="shared" si="84"/>
        <v>63472</v>
      </c>
      <c r="B1059" s="10">
        <v>3.38193179899391E-3</v>
      </c>
      <c r="C1059" s="10">
        <f t="shared" ca="1" si="80"/>
        <v>0.71459674553539032</v>
      </c>
      <c r="D1059" s="10">
        <f t="shared" ca="1" si="81"/>
        <v>1.8606312761877727E-2</v>
      </c>
      <c r="E1059" s="10">
        <f t="shared" ca="1" si="82"/>
        <v>14.024115790632766</v>
      </c>
      <c r="F1059" s="10">
        <f t="shared" ca="1" si="83"/>
        <v>-1.87815877516254E-2</v>
      </c>
      <c r="G1059" s="22"/>
    </row>
    <row r="1060" spans="1:7" x14ac:dyDescent="0.35">
      <c r="A1060" s="10">
        <f t="shared" si="84"/>
        <v>63532</v>
      </c>
      <c r="B1060" s="10">
        <v>3.4104341155598299E-3</v>
      </c>
      <c r="C1060" s="10">
        <f t="shared" ca="1" si="80"/>
        <v>0.71857895636713243</v>
      </c>
      <c r="D1060" s="10">
        <f t="shared" ca="1" si="81"/>
        <v>1.870999957640921E-2</v>
      </c>
      <c r="E1060" s="10">
        <f t="shared" ca="1" si="82"/>
        <v>14.022634106053111</v>
      </c>
      <c r="F1060" s="10">
        <f t="shared" ca="1" si="83"/>
        <v>-1.8887245953484236E-2</v>
      </c>
      <c r="G1060" s="22"/>
    </row>
    <row r="1061" spans="1:7" x14ac:dyDescent="0.35">
      <c r="A1061" s="10">
        <f t="shared" si="84"/>
        <v>63592</v>
      </c>
      <c r="B1061" s="10">
        <v>3.3049257589499699E-3</v>
      </c>
      <c r="C1061" s="10">
        <f t="shared" ca="1" si="80"/>
        <v>0.70383782051737254</v>
      </c>
      <c r="D1061" s="10">
        <f t="shared" ca="1" si="81"/>
        <v>1.8326177251721087E-2</v>
      </c>
      <c r="E1061" s="10">
        <f t="shared" ca="1" si="82"/>
        <v>14.028118927072905</v>
      </c>
      <c r="F1061" s="10">
        <f t="shared" ca="1" si="83"/>
        <v>-1.8496181864529736E-2</v>
      </c>
      <c r="G1061" s="22"/>
    </row>
    <row r="1062" spans="1:7" x14ac:dyDescent="0.35">
      <c r="A1062" s="10">
        <f t="shared" si="84"/>
        <v>63652</v>
      </c>
      <c r="B1062" s="10">
        <v>3.3632953974715401E-3</v>
      </c>
      <c r="C1062" s="10">
        <f t="shared" ca="1" si="80"/>
        <v>0.71199295437212007</v>
      </c>
      <c r="D1062" s="10">
        <f t="shared" ca="1" si="81"/>
        <v>1.8538516549464076E-2</v>
      </c>
      <c r="E1062" s="10">
        <f t="shared" ca="1" si="82"/>
        <v>14.025084598508158</v>
      </c>
      <c r="F1062" s="10">
        <f t="shared" ca="1" si="83"/>
        <v>-1.8712508572016971E-2</v>
      </c>
      <c r="G1062" s="22"/>
    </row>
    <row r="1063" spans="1:7" x14ac:dyDescent="0.35">
      <c r="A1063" s="10">
        <f t="shared" si="84"/>
        <v>63712</v>
      </c>
      <c r="B1063" s="10">
        <v>3.4328792618190801E-3</v>
      </c>
      <c r="C1063" s="10">
        <f t="shared" ca="1" si="80"/>
        <v>0.72171488759387681</v>
      </c>
      <c r="D1063" s="10">
        <f t="shared" ca="1" si="81"/>
        <v>1.8791651385725569E-2</v>
      </c>
      <c r="E1063" s="10">
        <f t="shared" ca="1" si="82"/>
        <v>14.02146730169798</v>
      </c>
      <c r="F1063" s="10">
        <f t="shared" ca="1" si="83"/>
        <v>-1.8970458058506837E-2</v>
      </c>
      <c r="G1063" s="22"/>
    </row>
    <row r="1064" spans="1:7" x14ac:dyDescent="0.35">
      <c r="A1064" s="10">
        <f t="shared" si="84"/>
        <v>63772</v>
      </c>
      <c r="B1064" s="10">
        <v>3.48916547553144E-3</v>
      </c>
      <c r="C1064" s="10">
        <f t="shared" ca="1" si="80"/>
        <v>0.72957893504436067</v>
      </c>
      <c r="D1064" s="10">
        <f t="shared" ca="1" si="81"/>
        <v>1.8996411521217543E-2</v>
      </c>
      <c r="E1064" s="10">
        <f t="shared" ca="1" si="82"/>
        <v>14.0185412793618</v>
      </c>
      <c r="F1064" s="10">
        <f t="shared" ca="1" si="83"/>
        <v>-1.9179161443054128E-2</v>
      </c>
      <c r="G1064" s="22"/>
    </row>
    <row r="1065" spans="1:7" x14ac:dyDescent="0.35">
      <c r="A1065" s="10">
        <f t="shared" si="84"/>
        <v>63832</v>
      </c>
      <c r="B1065" s="10">
        <v>3.42900709227659E-3</v>
      </c>
      <c r="C1065" s="10">
        <f t="shared" ca="1" si="80"/>
        <v>0.72117388611216271</v>
      </c>
      <c r="D1065" s="10">
        <f t="shared" ca="1" si="81"/>
        <v>1.8777565059645437E-2</v>
      </c>
      <c r="E1065" s="10">
        <f t="shared" ca="1" si="82"/>
        <v>14.021668595297665</v>
      </c>
      <c r="F1065" s="10">
        <f t="shared" ca="1" si="83"/>
        <v>-1.8956102060630718E-2</v>
      </c>
      <c r="G1065" s="22"/>
    </row>
    <row r="1066" spans="1:7" x14ac:dyDescent="0.35">
      <c r="A1066" s="10">
        <f t="shared" si="84"/>
        <v>63892</v>
      </c>
      <c r="B1066" s="10">
        <v>3.5547627876296901E-3</v>
      </c>
      <c r="C1066" s="10">
        <f t="shared" ca="1" si="80"/>
        <v>0.73874388576570515</v>
      </c>
      <c r="D1066" s="10">
        <f t="shared" ca="1" si="81"/>
        <v>1.923504392562455E-2</v>
      </c>
      <c r="E1066" s="10">
        <f t="shared" ca="1" si="82"/>
        <v>14.015131222302823</v>
      </c>
      <c r="F1066" s="10">
        <f t="shared" ca="1" si="83"/>
        <v>-1.9422444379001463E-2</v>
      </c>
      <c r="G1066" s="22"/>
    </row>
    <row r="1067" spans="1:7" x14ac:dyDescent="0.35">
      <c r="A1067" s="10">
        <f t="shared" si="84"/>
        <v>63952</v>
      </c>
      <c r="B1067" s="10">
        <v>3.5277983803670902E-3</v>
      </c>
      <c r="C1067" s="10">
        <f t="shared" ca="1" si="80"/>
        <v>0.73497654445419147</v>
      </c>
      <c r="D1067" s="10">
        <f t="shared" ca="1" si="81"/>
        <v>1.9136951776226013E-2</v>
      </c>
      <c r="E1067" s="10">
        <f t="shared" ca="1" si="82"/>
        <v>14.016532959117729</v>
      </c>
      <c r="F1067" s="10">
        <f t="shared" ca="1" si="83"/>
        <v>-1.9322433419466507E-2</v>
      </c>
      <c r="G1067" s="22"/>
    </row>
    <row r="1068" spans="1:7" x14ac:dyDescent="0.35">
      <c r="A1068" s="10">
        <f t="shared" si="84"/>
        <v>64012</v>
      </c>
      <c r="B1068" s="10">
        <v>3.5472494406694499E-3</v>
      </c>
      <c r="C1068" s="10">
        <f t="shared" ca="1" si="80"/>
        <v>0.73769415594537602</v>
      </c>
      <c r="D1068" s="10">
        <f t="shared" ca="1" si="81"/>
        <v>1.9207711585427729E-2</v>
      </c>
      <c r="E1068" s="10">
        <f t="shared" ca="1" si="82"/>
        <v>14.015521801444237</v>
      </c>
      <c r="F1068" s="10">
        <f t="shared" ca="1" si="83"/>
        <v>-1.9394576377417143E-2</v>
      </c>
      <c r="G1068" s="22"/>
    </row>
    <row r="1069" spans="1:7" x14ac:dyDescent="0.35">
      <c r="A1069" s="10">
        <f t="shared" si="84"/>
        <v>64072</v>
      </c>
      <c r="B1069" s="10">
        <v>3.6495075669006902E-3</v>
      </c>
      <c r="C1069" s="10">
        <f t="shared" ca="1" si="80"/>
        <v>0.7519811847547675</v>
      </c>
      <c r="D1069" s="10">
        <f t="shared" ca="1" si="81"/>
        <v>1.9579710098052261E-2</v>
      </c>
      <c r="E1069" s="10">
        <f t="shared" ca="1" si="82"/>
        <v>14.010205942698832</v>
      </c>
      <c r="F1069" s="10">
        <f t="shared" ca="1" si="83"/>
        <v>-1.9773932007906742E-2</v>
      </c>
      <c r="G1069" s="22"/>
    </row>
    <row r="1070" spans="1:7" x14ac:dyDescent="0.35">
      <c r="A1070" s="10">
        <f t="shared" si="84"/>
        <v>64132</v>
      </c>
      <c r="B1070" s="10">
        <v>3.42058463124149E-3</v>
      </c>
      <c r="C1070" s="10">
        <f t="shared" ca="1" si="80"/>
        <v>0.71999713911034158</v>
      </c>
      <c r="D1070" s="10">
        <f t="shared" ca="1" si="81"/>
        <v>1.8746925509585521E-2</v>
      </c>
      <c r="E1070" s="10">
        <f t="shared" ca="1" si="82"/>
        <v>14.022106434468022</v>
      </c>
      <c r="F1070" s="10">
        <f t="shared" ca="1" si="83"/>
        <v>-1.8924876651788533E-2</v>
      </c>
      <c r="G1070" s="22"/>
    </row>
    <row r="1071" spans="1:7" x14ac:dyDescent="0.35">
      <c r="A1071" s="10">
        <f t="shared" si="84"/>
        <v>64192</v>
      </c>
      <c r="B1071" s="10">
        <v>3.6340805104633101E-3</v>
      </c>
      <c r="C1071" s="10">
        <f t="shared" ca="1" si="80"/>
        <v>0.74982578832919111</v>
      </c>
      <c r="D1071" s="10">
        <f t="shared" ca="1" si="81"/>
        <v>1.9523588963621316E-2</v>
      </c>
      <c r="E1071" s="10">
        <f t="shared" ca="1" si="82"/>
        <v>14.011007913709852</v>
      </c>
      <c r="F1071" s="10">
        <f t="shared" ca="1" si="83"/>
        <v>-1.9716691731639698E-2</v>
      </c>
      <c r="G1071" s="22"/>
    </row>
    <row r="1072" spans="1:7" x14ac:dyDescent="0.35">
      <c r="A1072" s="10">
        <f t="shared" si="84"/>
        <v>64252</v>
      </c>
      <c r="B1072" s="10">
        <v>3.5055266716229301E-3</v>
      </c>
      <c r="C1072" s="10">
        <f t="shared" ca="1" si="80"/>
        <v>0.73186484510872685</v>
      </c>
      <c r="D1072" s="10">
        <f t="shared" ca="1" si="81"/>
        <v>1.9055930904518476E-2</v>
      </c>
      <c r="E1072" s="10">
        <f t="shared" ca="1" si="82"/>
        <v>14.017690747374429</v>
      </c>
      <c r="F1072" s="10">
        <f t="shared" ca="1" si="83"/>
        <v>-1.9239835215964871E-2</v>
      </c>
      <c r="G1072" s="22"/>
    </row>
    <row r="1073" spans="1:7" x14ac:dyDescent="0.35">
      <c r="A1073" s="10">
        <f t="shared" si="84"/>
        <v>64312</v>
      </c>
      <c r="B1073" s="10">
        <v>3.5169244861637302E-3</v>
      </c>
      <c r="C1073" s="10">
        <f t="shared" ca="1" si="80"/>
        <v>0.73345729463533249</v>
      </c>
      <c r="D1073" s="10">
        <f t="shared" ca="1" si="81"/>
        <v>1.909739430906747E-2</v>
      </c>
      <c r="E1073" s="10">
        <f t="shared" ca="1" si="82"/>
        <v>14.017098235323425</v>
      </c>
      <c r="F1073" s="10">
        <f t="shared" ca="1" si="83"/>
        <v>-1.9282104986674251E-2</v>
      </c>
      <c r="G1073" s="22"/>
    </row>
    <row r="1074" spans="1:7" x14ac:dyDescent="0.35">
      <c r="A1074" s="10">
        <f t="shared" si="84"/>
        <v>64372</v>
      </c>
      <c r="B1074" s="10">
        <v>3.5285395826519898E-3</v>
      </c>
      <c r="C1074" s="10">
        <f t="shared" ca="1" si="80"/>
        <v>0.73508010178296557</v>
      </c>
      <c r="D1074" s="10">
        <f t="shared" ca="1" si="81"/>
        <v>1.9139648150173966E-2</v>
      </c>
      <c r="E1074" s="10">
        <f t="shared" ca="1" si="82"/>
        <v>14.016494427934013</v>
      </c>
      <c r="F1074" s="10">
        <f t="shared" ca="1" si="83"/>
        <v>-1.9325182404310953E-2</v>
      </c>
      <c r="G1074" s="22"/>
    </row>
    <row r="1075" spans="1:7" x14ac:dyDescent="0.35">
      <c r="A1075" s="10">
        <f t="shared" si="84"/>
        <v>64432</v>
      </c>
      <c r="B1075" s="10">
        <v>3.6112716024967401E-3</v>
      </c>
      <c r="C1075" s="10">
        <f t="shared" ca="1" si="80"/>
        <v>0.74663903401206</v>
      </c>
      <c r="D1075" s="10">
        <f t="shared" ca="1" si="81"/>
        <v>1.9440613848089015E-2</v>
      </c>
      <c r="E1075" s="10">
        <f t="shared" ca="1" si="82"/>
        <v>14.012193628110806</v>
      </c>
      <c r="F1075" s="10">
        <f t="shared" ca="1" si="83"/>
        <v>-1.9632067967299958E-2</v>
      </c>
      <c r="G1075" s="22"/>
    </row>
    <row r="1076" spans="1:7" x14ac:dyDescent="0.35">
      <c r="A1076" s="10">
        <f t="shared" si="84"/>
        <v>64492</v>
      </c>
      <c r="B1076" s="10">
        <v>3.6758446689327301E-3</v>
      </c>
      <c r="C1076" s="10">
        <f t="shared" ca="1" si="80"/>
        <v>0.75566088190310698</v>
      </c>
      <c r="D1076" s="10">
        <f t="shared" ca="1" si="81"/>
        <v>1.9675520212552148E-2</v>
      </c>
      <c r="E1076" s="10">
        <f t="shared" ca="1" si="82"/>
        <v>14.00883681616263</v>
      </c>
      <c r="F1076" s="10">
        <f t="shared" ca="1" si="83"/>
        <v>-1.9871660295705584E-2</v>
      </c>
      <c r="G1076" s="22"/>
    </row>
    <row r="1077" spans="1:7" x14ac:dyDescent="0.35">
      <c r="A1077" s="10">
        <f t="shared" si="84"/>
        <v>64552</v>
      </c>
      <c r="B1077" s="10">
        <v>3.6041198814489501E-3</v>
      </c>
      <c r="C1077" s="10">
        <f t="shared" ca="1" si="80"/>
        <v>0.74563982887881264</v>
      </c>
      <c r="D1077" s="10">
        <f t="shared" ca="1" si="81"/>
        <v>1.9414597044432085E-2</v>
      </c>
      <c r="E1077" s="10">
        <f t="shared" ca="1" si="82"/>
        <v>14.012565408235066</v>
      </c>
      <c r="F1077" s="10">
        <f t="shared" ca="1" si="83"/>
        <v>-1.9605535705324063E-2</v>
      </c>
      <c r="G1077" s="22"/>
    </row>
    <row r="1078" spans="1:7" x14ac:dyDescent="0.35">
      <c r="A1078" s="10">
        <f t="shared" si="84"/>
        <v>64612</v>
      </c>
      <c r="B1078" s="10">
        <v>3.5965353485672598E-3</v>
      </c>
      <c r="C1078" s="10">
        <f t="shared" ca="1" si="80"/>
        <v>0.74458015329331007</v>
      </c>
      <c r="D1078" s="10">
        <f t="shared" ca="1" si="81"/>
        <v>1.9387005741374561E-2</v>
      </c>
      <c r="E1078" s="10">
        <f t="shared" ca="1" si="82"/>
        <v>14.012959687955757</v>
      </c>
      <c r="F1078" s="10">
        <f t="shared" ca="1" si="83"/>
        <v>-1.957739851828727E-2</v>
      </c>
      <c r="G1078" s="22"/>
    </row>
    <row r="1079" spans="1:7" x14ac:dyDescent="0.35">
      <c r="A1079" s="10">
        <f t="shared" si="84"/>
        <v>64672</v>
      </c>
      <c r="B1079" s="10">
        <v>3.73109680978587E-3</v>
      </c>
      <c r="C1079" s="10">
        <f t="shared" ca="1" si="80"/>
        <v>0.76338045351313522</v>
      </c>
      <c r="D1079" s="10">
        <f t="shared" ca="1" si="81"/>
        <v>1.9876518558348259E-2</v>
      </c>
      <c r="E1079" s="10">
        <f t="shared" ca="1" si="82"/>
        <v>14.005964549801202</v>
      </c>
      <c r="F1079" s="10">
        <f t="shared" ca="1" si="83"/>
        <v>-2.0076713783964854E-2</v>
      </c>
      <c r="G1079" s="22"/>
    </row>
    <row r="1080" spans="1:7" x14ac:dyDescent="0.35">
      <c r="A1080" s="10">
        <f t="shared" si="84"/>
        <v>64732</v>
      </c>
      <c r="B1080" s="10">
        <v>3.78610368170451E-3</v>
      </c>
      <c r="C1080" s="10">
        <f t="shared" ca="1" si="80"/>
        <v>0.77106575729074356</v>
      </c>
      <c r="D1080" s="10">
        <f t="shared" ca="1" si="81"/>
        <v>2.0076624655457738E-2</v>
      </c>
      <c r="E1080" s="10">
        <f t="shared" ca="1" si="82"/>
        <v>14.003105033673508</v>
      </c>
      <c r="F1080" s="10">
        <f t="shared" ca="1" si="83"/>
        <v>-2.0280898798330126E-2</v>
      </c>
      <c r="G1080" s="22"/>
    </row>
    <row r="1081" spans="1:7" x14ac:dyDescent="0.35">
      <c r="A1081" s="10">
        <f t="shared" si="84"/>
        <v>64792</v>
      </c>
      <c r="B1081" s="10">
        <v>3.6556150255177599E-3</v>
      </c>
      <c r="C1081" s="10">
        <f t="shared" ca="1" si="80"/>
        <v>0.75283449040811889</v>
      </c>
      <c r="D1081" s="10">
        <f t="shared" ca="1" si="81"/>
        <v>1.9601928044001397E-2</v>
      </c>
      <c r="E1081" s="10">
        <f t="shared" ca="1" si="82"/>
        <v>14.009888448251219</v>
      </c>
      <c r="F1081" s="10">
        <f t="shared" ca="1" si="83"/>
        <v>-1.9796593919262001E-2</v>
      </c>
      <c r="G1081" s="22"/>
    </row>
    <row r="1082" spans="1:7" x14ac:dyDescent="0.35">
      <c r="A1082" s="10">
        <f t="shared" si="84"/>
        <v>64852</v>
      </c>
      <c r="B1082" s="10">
        <v>3.52908164382795E-3</v>
      </c>
      <c r="C1082" s="10">
        <f t="shared" ca="1" si="80"/>
        <v>0.73515583604412238</v>
      </c>
      <c r="D1082" s="10">
        <f t="shared" ca="1" si="81"/>
        <v>1.9141620080998838E-2</v>
      </c>
      <c r="E1082" s="10">
        <f t="shared" ca="1" si="82"/>
        <v>14.016466249042526</v>
      </c>
      <c r="F1082" s="10">
        <f t="shared" ca="1" si="83"/>
        <v>-1.9327192815684211E-2</v>
      </c>
      <c r="G1082" s="22"/>
    </row>
    <row r="1083" spans="1:7" x14ac:dyDescent="0.35">
      <c r="A1083" s="10">
        <f t="shared" si="84"/>
        <v>64912</v>
      </c>
      <c r="B1083" s="10">
        <v>3.68292520057323E-3</v>
      </c>
      <c r="C1083" s="10">
        <f t="shared" ca="1" si="80"/>
        <v>0.75665014078415549</v>
      </c>
      <c r="D1083" s="10">
        <f t="shared" ca="1" si="81"/>
        <v>1.9701278040667451E-2</v>
      </c>
      <c r="E1083" s="10">
        <f t="shared" ca="1" si="82"/>
        <v>14.008468736798861</v>
      </c>
      <c r="F1083" s="10">
        <f t="shared" ca="1" si="83"/>
        <v>-1.9897935439337308E-2</v>
      </c>
      <c r="G1083" s="22"/>
    </row>
    <row r="1084" spans="1:7" x14ac:dyDescent="0.35">
      <c r="A1084" s="10">
        <f t="shared" si="84"/>
        <v>64972</v>
      </c>
      <c r="B1084" s="10">
        <v>3.5650772642623102E-3</v>
      </c>
      <c r="C1084" s="10">
        <f t="shared" ca="1" si="80"/>
        <v>0.74018497636882064</v>
      </c>
      <c r="D1084" s="10">
        <f t="shared" ca="1" si="81"/>
        <v>1.9272566322203168E-2</v>
      </c>
      <c r="E1084" s="10">
        <f t="shared" ca="1" si="82"/>
        <v>14.014595027255716</v>
      </c>
      <c r="F1084" s="10">
        <f t="shared" ca="1" si="83"/>
        <v>-1.9460703407462882E-2</v>
      </c>
      <c r="G1084" s="22"/>
    </row>
    <row r="1085" spans="1:7" x14ac:dyDescent="0.35">
      <c r="A1085" s="10">
        <f t="shared" si="84"/>
        <v>65032</v>
      </c>
      <c r="B1085" s="10">
        <v>3.6938949156154299E-3</v>
      </c>
      <c r="C1085" s="10">
        <f t="shared" ca="1" si="80"/>
        <v>0.75818277824403135</v>
      </c>
      <c r="D1085" s="10">
        <f t="shared" ca="1" si="81"/>
        <v>1.9741184088528967E-2</v>
      </c>
      <c r="E1085" s="10">
        <f t="shared" ca="1" si="82"/>
        <v>14.007898479374919</v>
      </c>
      <c r="F1085" s="10">
        <f t="shared" ca="1" si="83"/>
        <v>-1.9938644316374782E-2</v>
      </c>
      <c r="G1085" s="22"/>
    </row>
    <row r="1086" spans="1:7" x14ac:dyDescent="0.35">
      <c r="A1086" s="10">
        <f t="shared" si="84"/>
        <v>65092</v>
      </c>
      <c r="B1086" s="10">
        <v>3.6943086152576802E-3</v>
      </c>
      <c r="C1086" s="10">
        <f t="shared" ca="1" si="80"/>
        <v>0.7582405784299443</v>
      </c>
      <c r="D1086" s="10">
        <f t="shared" ca="1" si="81"/>
        <v>1.9742689060869675E-2</v>
      </c>
      <c r="E1086" s="10">
        <f t="shared" ca="1" si="82"/>
        <v>14.007876973320172</v>
      </c>
      <c r="F1086" s="10">
        <f t="shared" ca="1" si="83"/>
        <v>-1.9940179598150868E-2</v>
      </c>
      <c r="G1086" s="22"/>
    </row>
    <row r="1087" spans="1:7" x14ac:dyDescent="0.35">
      <c r="A1087" s="10">
        <f t="shared" si="84"/>
        <v>65152</v>
      </c>
      <c r="B1087" s="10">
        <v>3.64823218475616E-3</v>
      </c>
      <c r="C1087" s="10">
        <f t="shared" ca="1" si="80"/>
        <v>0.75180299430562225</v>
      </c>
      <c r="D1087" s="10">
        <f t="shared" ca="1" si="81"/>
        <v>1.9575070464232642E-2</v>
      </c>
      <c r="E1087" s="10">
        <f t="shared" ca="1" si="82"/>
        <v>14.010272243066114</v>
      </c>
      <c r="F1087" s="10">
        <f t="shared" ca="1" si="83"/>
        <v>-1.9769199728404414E-2</v>
      </c>
      <c r="G1087" s="22"/>
    </row>
    <row r="1088" spans="1:7" x14ac:dyDescent="0.35">
      <c r="A1088" s="10">
        <f t="shared" si="84"/>
        <v>65212</v>
      </c>
      <c r="B1088" s="10">
        <v>3.67305722194112E-3</v>
      </c>
      <c r="C1088" s="10">
        <f t="shared" ca="1" si="80"/>
        <v>0.75527143280070774</v>
      </c>
      <c r="D1088" s="10">
        <f t="shared" ca="1" si="81"/>
        <v>1.9665379931548429E-2</v>
      </c>
      <c r="E1088" s="10">
        <f t="shared" ca="1" si="82"/>
        <v>14.008981720778173</v>
      </c>
      <c r="F1088" s="10">
        <f t="shared" ca="1" si="83"/>
        <v>-1.9861316548539537E-2</v>
      </c>
      <c r="G1088" s="22"/>
    </row>
    <row r="1089" spans="1:7" x14ac:dyDescent="0.35">
      <c r="A1089" s="10">
        <f t="shared" si="84"/>
        <v>65272</v>
      </c>
      <c r="B1089" s="10">
        <v>3.6520039644904801E-3</v>
      </c>
      <c r="C1089" s="10">
        <f t="shared" ca="1" si="80"/>
        <v>0.75232996979121891</v>
      </c>
      <c r="D1089" s="10">
        <f t="shared" ca="1" si="81"/>
        <v>1.9588791588438865E-2</v>
      </c>
      <c r="E1089" s="10">
        <f t="shared" ca="1" si="82"/>
        <v>14.010076168201207</v>
      </c>
      <c r="F1089" s="10">
        <f t="shared" ca="1" si="83"/>
        <v>-1.978319490519747E-2</v>
      </c>
      <c r="G1089" s="22"/>
    </row>
    <row r="1090" spans="1:7" x14ac:dyDescent="0.35">
      <c r="A1090" s="10">
        <f t="shared" si="84"/>
        <v>65332</v>
      </c>
      <c r="B1090" s="10">
        <v>3.7389666940480502E-3</v>
      </c>
      <c r="C1090" s="10">
        <f t="shared" ca="1" si="80"/>
        <v>0.76447999706360159</v>
      </c>
      <c r="D1090" s="10">
        <f t="shared" ca="1" si="81"/>
        <v>1.9905147923543528E-2</v>
      </c>
      <c r="E1090" s="10">
        <f t="shared" ca="1" si="82"/>
        <v>14.005555436172562</v>
      </c>
      <c r="F1090" s="10">
        <f t="shared" ca="1" si="83"/>
        <v>-2.0105924168040655E-2</v>
      </c>
      <c r="G1090" s="22"/>
    </row>
    <row r="1091" spans="1:7" x14ac:dyDescent="0.35">
      <c r="A1091" s="10">
        <f t="shared" si="84"/>
        <v>65392</v>
      </c>
      <c r="B1091" s="10">
        <v>3.6244705912957401E-3</v>
      </c>
      <c r="C1091" s="10">
        <f t="shared" ref="C1091:C1154" ca="1" si="85">(B1091-$C$2)/($C$1367-$C$2)</f>
        <v>0.74848313521140841</v>
      </c>
      <c r="D1091" s="10">
        <f t="shared" ref="D1091:D1154" ca="1" si="86">$L$4*C1091</f>
        <v>1.9488629633067047E-2</v>
      </c>
      <c r="E1091" s="10">
        <f t="shared" ref="E1091:E1154" ca="1" si="87">$K$6*(1-D1091)</f>
        <v>14.01150748254347</v>
      </c>
      <c r="F1091" s="10">
        <f t="shared" ref="F1091:F1154" ca="1" si="88">LN(E1091/$K$6)</f>
        <v>-1.9681036914318224E-2</v>
      </c>
      <c r="G1091" s="22"/>
    </row>
    <row r="1092" spans="1:7" x14ac:dyDescent="0.35">
      <c r="A1092" s="10">
        <f t="shared" ref="A1092:A1155" si="89">A1091+60</f>
        <v>65452</v>
      </c>
      <c r="B1092" s="10">
        <v>3.7042415238062701E-3</v>
      </c>
      <c r="C1092" s="10">
        <f t="shared" ca="1" si="85"/>
        <v>0.75962835811870799</v>
      </c>
      <c r="D1092" s="10">
        <f t="shared" ca="1" si="86"/>
        <v>1.977882337451586E-2</v>
      </c>
      <c r="E1092" s="10">
        <f t="shared" ca="1" si="87"/>
        <v>14.007360613978168</v>
      </c>
      <c r="F1092" s="10">
        <f t="shared" ca="1" si="88"/>
        <v>-1.9977042347606711E-2</v>
      </c>
      <c r="G1092" s="22"/>
    </row>
    <row r="1093" spans="1:7" x14ac:dyDescent="0.35">
      <c r="A1093" s="10">
        <f t="shared" si="89"/>
        <v>65512</v>
      </c>
      <c r="B1093" s="10">
        <v>3.6633578069381499E-3</v>
      </c>
      <c r="C1093" s="10">
        <f t="shared" ca="1" si="85"/>
        <v>0.75391627574191022</v>
      </c>
      <c r="D1093" s="10">
        <f t="shared" ca="1" si="86"/>
        <v>1.963009502962999E-2</v>
      </c>
      <c r="E1093" s="10">
        <f t="shared" ca="1" si="87"/>
        <v>14.009485942026586</v>
      </c>
      <c r="F1093" s="10">
        <f t="shared" ca="1" si="88"/>
        <v>-1.9825324483981509E-2</v>
      </c>
      <c r="G1093" s="22"/>
    </row>
    <row r="1094" spans="1:7" x14ac:dyDescent="0.35">
      <c r="A1094" s="10">
        <f t="shared" si="89"/>
        <v>65572</v>
      </c>
      <c r="B1094" s="10">
        <v>3.7821540818953501E-3</v>
      </c>
      <c r="C1094" s="10">
        <f t="shared" ca="1" si="85"/>
        <v>0.77051393761304454</v>
      </c>
      <c r="D1094" s="10">
        <f t="shared" ca="1" si="86"/>
        <v>2.0062256650599648E-2</v>
      </c>
      <c r="E1094" s="10">
        <f t="shared" ca="1" si="87"/>
        <v>14.003310352462929</v>
      </c>
      <c r="F1094" s="10">
        <f t="shared" ca="1" si="88"/>
        <v>-2.0266236529946607E-2</v>
      </c>
      <c r="G1094" s="22"/>
    </row>
    <row r="1095" spans="1:7" x14ac:dyDescent="0.35">
      <c r="A1095" s="10">
        <f t="shared" si="89"/>
        <v>65632</v>
      </c>
      <c r="B1095" s="10">
        <v>3.7987917541648202E-3</v>
      </c>
      <c r="C1095" s="10">
        <f t="shared" ca="1" si="85"/>
        <v>0.77283847564044406</v>
      </c>
      <c r="D1095" s="10">
        <f t="shared" ca="1" si="86"/>
        <v>2.0122781809488063E-2</v>
      </c>
      <c r="E1095" s="10">
        <f t="shared" ca="1" si="87"/>
        <v>14.002445447942415</v>
      </c>
      <c r="F1095" s="10">
        <f t="shared" ca="1" si="88"/>
        <v>-2.0328002727363539E-2</v>
      </c>
      <c r="G1095" s="22"/>
    </row>
    <row r="1096" spans="1:7" x14ac:dyDescent="0.35">
      <c r="A1096" s="10">
        <f t="shared" si="89"/>
        <v>65692</v>
      </c>
      <c r="B1096" s="10">
        <v>3.8003794757708802E-3</v>
      </c>
      <c r="C1096" s="10">
        <f t="shared" ca="1" si="85"/>
        <v>0.77306030470345433</v>
      </c>
      <c r="D1096" s="10">
        <f t="shared" ca="1" si="86"/>
        <v>2.0128557683716193E-2</v>
      </c>
      <c r="E1096" s="10">
        <f t="shared" ca="1" si="87"/>
        <v>14.002362910699693</v>
      </c>
      <c r="F1096" s="10">
        <f t="shared" ca="1" si="88"/>
        <v>-2.0333897232454684E-2</v>
      </c>
      <c r="G1096" s="22"/>
    </row>
    <row r="1097" spans="1:7" x14ac:dyDescent="0.35">
      <c r="A1097" s="10">
        <f t="shared" si="89"/>
        <v>65752</v>
      </c>
      <c r="B1097" s="10">
        <v>3.6946785916483101E-3</v>
      </c>
      <c r="C1097" s="10">
        <f t="shared" ca="1" si="85"/>
        <v>0.75829226980691877</v>
      </c>
      <c r="D1097" s="10">
        <f t="shared" ca="1" si="86"/>
        <v>1.9744034975097649E-2</v>
      </c>
      <c r="E1097" s="10">
        <f t="shared" ca="1" si="87"/>
        <v>14.007857740205854</v>
      </c>
      <c r="F1097" s="10">
        <f t="shared" ca="1" si="88"/>
        <v>-1.9941552620455355E-2</v>
      </c>
      <c r="G1097" s="22"/>
    </row>
    <row r="1098" spans="1:7" x14ac:dyDescent="0.35">
      <c r="A1098" s="10">
        <f t="shared" si="89"/>
        <v>65812</v>
      </c>
      <c r="B1098" s="10">
        <v>3.7989091796853799E-3</v>
      </c>
      <c r="C1098" s="10">
        <f t="shared" ca="1" si="85"/>
        <v>0.77285488178689932</v>
      </c>
      <c r="D1098" s="10">
        <f t="shared" ca="1" si="86"/>
        <v>2.0123208984526391E-2</v>
      </c>
      <c r="E1098" s="10">
        <f t="shared" ca="1" si="87"/>
        <v>14.002439343611117</v>
      </c>
      <c r="F1098" s="10">
        <f t="shared" ca="1" si="88"/>
        <v>-2.0328438674973633E-2</v>
      </c>
      <c r="G1098" s="22"/>
    </row>
    <row r="1099" spans="1:7" x14ac:dyDescent="0.35">
      <c r="A1099" s="10">
        <f t="shared" si="89"/>
        <v>65872</v>
      </c>
      <c r="B1099" s="10">
        <v>3.5749150646128599E-3</v>
      </c>
      <c r="C1099" s="10">
        <f t="shared" ca="1" si="85"/>
        <v>0.74155946798341865</v>
      </c>
      <c r="D1099" s="10">
        <f t="shared" ca="1" si="86"/>
        <v>1.9308354647618264E-2</v>
      </c>
      <c r="E1099" s="10">
        <f t="shared" ca="1" si="87"/>
        <v>14.014083612085534</v>
      </c>
      <c r="F1099" s="10">
        <f t="shared" ca="1" si="88"/>
        <v>-1.9497195685733909E-2</v>
      </c>
      <c r="G1099" s="22"/>
    </row>
    <row r="1100" spans="1:7" x14ac:dyDescent="0.35">
      <c r="A1100" s="10">
        <f t="shared" si="89"/>
        <v>65932</v>
      </c>
      <c r="B1100" s="10">
        <v>3.7732142420879599E-3</v>
      </c>
      <c r="C1100" s="10">
        <f t="shared" ca="1" si="85"/>
        <v>0.76926490486047183</v>
      </c>
      <c r="D1100" s="10">
        <f t="shared" ca="1" si="86"/>
        <v>2.0029734960304538E-2</v>
      </c>
      <c r="E1100" s="10">
        <f t="shared" ca="1" si="87"/>
        <v>14.003775087417246</v>
      </c>
      <c r="F1100" s="10">
        <f t="shared" ca="1" si="88"/>
        <v>-2.0233049574070221E-2</v>
      </c>
      <c r="G1100" s="22"/>
    </row>
    <row r="1101" spans="1:7" x14ac:dyDescent="0.35">
      <c r="A1101" s="10">
        <f t="shared" si="89"/>
        <v>65992</v>
      </c>
      <c r="B1101" s="10">
        <v>3.7045179209000299E-3</v>
      </c>
      <c r="C1101" s="10">
        <f t="shared" ca="1" si="85"/>
        <v>0.75966697503246261</v>
      </c>
      <c r="D1101" s="10">
        <f t="shared" ca="1" si="86"/>
        <v>1.9779828862407745E-2</v>
      </c>
      <c r="E1101" s="10">
        <f t="shared" ca="1" si="87"/>
        <v>14.007346245556192</v>
      </c>
      <c r="F1101" s="10">
        <f t="shared" ca="1" si="88"/>
        <v>-1.9978068124677763E-2</v>
      </c>
      <c r="G1101" s="22"/>
    </row>
    <row r="1102" spans="1:7" x14ac:dyDescent="0.35">
      <c r="A1102" s="10">
        <f t="shared" si="89"/>
        <v>66052</v>
      </c>
      <c r="B1102" s="10">
        <v>3.77950510523645E-3</v>
      </c>
      <c r="C1102" s="10">
        <f t="shared" ca="1" si="85"/>
        <v>0.77014383494017202</v>
      </c>
      <c r="D1102" s="10">
        <f t="shared" ca="1" si="86"/>
        <v>2.0052620102254729E-2</v>
      </c>
      <c r="E1102" s="10">
        <f t="shared" ca="1" si="87"/>
        <v>14.00344805873878</v>
      </c>
      <c r="F1102" s="10">
        <f t="shared" ca="1" si="88"/>
        <v>-2.0256402740985474E-2</v>
      </c>
      <c r="G1102" s="22"/>
    </row>
    <row r="1103" spans="1:7" x14ac:dyDescent="0.35">
      <c r="A1103" s="10">
        <f t="shared" si="89"/>
        <v>66112</v>
      </c>
      <c r="B1103" s="10">
        <v>3.8324184244812E-3</v>
      </c>
      <c r="C1103" s="10">
        <f t="shared" ca="1" si="85"/>
        <v>0.77753663729546607</v>
      </c>
      <c r="D1103" s="10">
        <f t="shared" ca="1" si="86"/>
        <v>2.02451101935807E-2</v>
      </c>
      <c r="E1103" s="10">
        <f t="shared" ca="1" si="87"/>
        <v>14.000697375333731</v>
      </c>
      <c r="F1103" s="10">
        <f t="shared" ca="1" si="88"/>
        <v>-2.0452851043281966E-2</v>
      </c>
      <c r="G1103" s="22"/>
    </row>
    <row r="1104" spans="1:7" x14ac:dyDescent="0.35">
      <c r="A1104" s="10">
        <f t="shared" si="89"/>
        <v>66172</v>
      </c>
      <c r="B1104" s="10">
        <v>3.6054378816394199E-3</v>
      </c>
      <c r="C1104" s="10">
        <f t="shared" ca="1" si="85"/>
        <v>0.74582397372270948</v>
      </c>
      <c r="D1104" s="10">
        <f t="shared" ca="1" si="86"/>
        <v>1.9419391715805048E-2</v>
      </c>
      <c r="E1104" s="10">
        <f t="shared" ca="1" si="87"/>
        <v>14.012496892381144</v>
      </c>
      <c r="F1104" s="10">
        <f t="shared" ca="1" si="88"/>
        <v>-1.961042531828449E-2</v>
      </c>
      <c r="G1104" s="22"/>
    </row>
    <row r="1105" spans="1:7" x14ac:dyDescent="0.35">
      <c r="A1105" s="10">
        <f t="shared" si="89"/>
        <v>66232</v>
      </c>
      <c r="B1105" s="10">
        <v>3.7777314095941601E-3</v>
      </c>
      <c r="C1105" s="10">
        <f t="shared" ca="1" si="85"/>
        <v>0.76989602245157651</v>
      </c>
      <c r="D1105" s="10">
        <f t="shared" ca="1" si="86"/>
        <v>2.0046167684582925E-2</v>
      </c>
      <c r="E1105" s="10">
        <f t="shared" ca="1" si="87"/>
        <v>14.003540263787309</v>
      </c>
      <c r="F1105" s="10">
        <f t="shared" ca="1" si="88"/>
        <v>-2.0249818309452244E-2</v>
      </c>
      <c r="G1105" s="22"/>
    </row>
    <row r="1106" spans="1:7" x14ac:dyDescent="0.35">
      <c r="A1106" s="10">
        <f t="shared" si="89"/>
        <v>66292</v>
      </c>
      <c r="B1106" s="10">
        <v>3.7972275206651501E-3</v>
      </c>
      <c r="C1106" s="10">
        <f t="shared" ca="1" si="85"/>
        <v>0.77261992822618897</v>
      </c>
      <c r="D1106" s="10">
        <f t="shared" ca="1" si="86"/>
        <v>2.0117091381189396E-2</v>
      </c>
      <c r="E1106" s="10">
        <f t="shared" ca="1" si="87"/>
        <v>14.002526764162802</v>
      </c>
      <c r="F1106" s="10">
        <f t="shared" ca="1" si="88"/>
        <v>-2.0322195457156602E-2</v>
      </c>
      <c r="G1106" s="22"/>
    </row>
    <row r="1107" spans="1:7" x14ac:dyDescent="0.35">
      <c r="A1107" s="10">
        <f t="shared" si="89"/>
        <v>66352</v>
      </c>
      <c r="B1107" s="10">
        <v>3.7676378862696301E-3</v>
      </c>
      <c r="C1107" s="10">
        <f t="shared" ca="1" si="85"/>
        <v>0.76848580241488496</v>
      </c>
      <c r="D1107" s="10">
        <f t="shared" ca="1" si="86"/>
        <v>2.0009449080377568E-2</v>
      </c>
      <c r="E1107" s="10">
        <f t="shared" ca="1" si="87"/>
        <v>14.004064972641403</v>
      </c>
      <c r="F1107" s="10">
        <f t="shared" ca="1" si="88"/>
        <v>-2.0212349282755705E-2</v>
      </c>
      <c r="G1107" s="22"/>
    </row>
    <row r="1108" spans="1:7" x14ac:dyDescent="0.35">
      <c r="A1108" s="10">
        <f t="shared" si="89"/>
        <v>66412</v>
      </c>
      <c r="B1108" s="10">
        <v>3.7688732671000398E-3</v>
      </c>
      <c r="C1108" s="10">
        <f t="shared" ca="1" si="85"/>
        <v>0.76865840406685271</v>
      </c>
      <c r="D1108" s="10">
        <f t="shared" ca="1" si="86"/>
        <v>2.0013943195890678E-2</v>
      </c>
      <c r="E1108" s="10">
        <f t="shared" ca="1" si="87"/>
        <v>14.004000751730722</v>
      </c>
      <c r="F1108" s="10">
        <f t="shared" ca="1" si="88"/>
        <v>-2.0216935169643704E-2</v>
      </c>
      <c r="G1108" s="22"/>
    </row>
    <row r="1109" spans="1:7" x14ac:dyDescent="0.35">
      <c r="A1109" s="10">
        <f t="shared" si="89"/>
        <v>66472</v>
      </c>
      <c r="B1109" s="10">
        <v>3.79043494626431E-3</v>
      </c>
      <c r="C1109" s="10">
        <f t="shared" ca="1" si="85"/>
        <v>0.77167090138860261</v>
      </c>
      <c r="D1109" s="10">
        <f t="shared" ca="1" si="86"/>
        <v>2.0092381094905742E-2</v>
      </c>
      <c r="E1109" s="10">
        <f t="shared" ca="1" si="87"/>
        <v>14.002879874153797</v>
      </c>
      <c r="F1109" s="10">
        <f t="shared" ca="1" si="88"/>
        <v>-2.0296978184251184E-2</v>
      </c>
      <c r="G1109" s="22"/>
    </row>
    <row r="1110" spans="1:7" x14ac:dyDescent="0.35">
      <c r="A1110" s="10">
        <f t="shared" si="89"/>
        <v>66532</v>
      </c>
      <c r="B1110" s="10">
        <v>3.8086665248195399E-3</v>
      </c>
      <c r="C1110" s="10">
        <f t="shared" ca="1" si="85"/>
        <v>0.77421813257363559</v>
      </c>
      <c r="D1110" s="10">
        <f t="shared" ca="1" si="86"/>
        <v>2.0158704626886039E-2</v>
      </c>
      <c r="E1110" s="10">
        <f t="shared" ca="1" si="87"/>
        <v>14.001932110881798</v>
      </c>
      <c r="F1110" s="10">
        <f t="shared" ca="1" si="88"/>
        <v>-2.0364663928605916E-2</v>
      </c>
      <c r="G1110" s="22"/>
    </row>
    <row r="1111" spans="1:7" x14ac:dyDescent="0.35">
      <c r="A1111" s="10">
        <f t="shared" si="89"/>
        <v>66592</v>
      </c>
      <c r="B1111" s="10">
        <v>3.9516554779694003E-3</v>
      </c>
      <c r="C1111" s="10">
        <f t="shared" ca="1" si="85"/>
        <v>0.79419588268864472</v>
      </c>
      <c r="D1111" s="10">
        <f t="shared" ca="1" si="86"/>
        <v>2.0678875295505588E-2</v>
      </c>
      <c r="E1111" s="10">
        <f t="shared" ca="1" si="87"/>
        <v>13.994498872027224</v>
      </c>
      <c r="F1111" s="10">
        <f t="shared" ca="1" si="88"/>
        <v>-2.0895677259110554E-2</v>
      </c>
      <c r="G1111" s="22"/>
    </row>
    <row r="1112" spans="1:7" x14ac:dyDescent="0.35">
      <c r="A1112" s="10">
        <f t="shared" si="89"/>
        <v>66652</v>
      </c>
      <c r="B1112" s="10">
        <v>3.9669715632745404E-3</v>
      </c>
      <c r="C1112" s="10">
        <f t="shared" ca="1" si="85"/>
        <v>0.79633577474482031</v>
      </c>
      <c r="D1112" s="10">
        <f t="shared" ca="1" si="86"/>
        <v>2.0734592734918261E-2</v>
      </c>
      <c r="E1112" s="10">
        <f t="shared" ca="1" si="87"/>
        <v>13.993702669818017</v>
      </c>
      <c r="F1112" s="10">
        <f t="shared" ca="1" si="88"/>
        <v>-2.0952572819779691E-2</v>
      </c>
      <c r="G1112" s="22"/>
    </row>
    <row r="1113" spans="1:7" x14ac:dyDescent="0.35">
      <c r="A1113" s="10">
        <f t="shared" si="89"/>
        <v>66712</v>
      </c>
      <c r="B1113" s="10">
        <v>3.9618441003976997E-3</v>
      </c>
      <c r="C1113" s="10">
        <f t="shared" ca="1" si="85"/>
        <v>0.79561938952889277</v>
      </c>
      <c r="D1113" s="10">
        <f t="shared" ca="1" si="86"/>
        <v>2.0715939854858548E-2</v>
      </c>
      <c r="E1113" s="10">
        <f t="shared" ca="1" si="87"/>
        <v>13.993969219474071</v>
      </c>
      <c r="F1113" s="10">
        <f t="shared" ca="1" si="88"/>
        <v>-2.0933525172149955E-2</v>
      </c>
      <c r="G1113" s="22"/>
    </row>
    <row r="1114" spans="1:7" x14ac:dyDescent="0.35">
      <c r="A1114" s="10">
        <f t="shared" si="89"/>
        <v>66772</v>
      </c>
      <c r="B1114" s="10">
        <v>3.9094306057763199E-3</v>
      </c>
      <c r="C1114" s="10">
        <f t="shared" ca="1" si="85"/>
        <v>0.78829642034047676</v>
      </c>
      <c r="D1114" s="10">
        <f t="shared" ca="1" si="86"/>
        <v>2.0525268044615165E-2</v>
      </c>
      <c r="E1114" s="10">
        <f t="shared" ca="1" si="87"/>
        <v>13.996693919642448</v>
      </c>
      <c r="F1114" s="10">
        <f t="shared" ca="1" si="88"/>
        <v>-2.0738838810955756E-2</v>
      </c>
      <c r="G1114" s="22"/>
    </row>
    <row r="1115" spans="1:7" x14ac:dyDescent="0.35">
      <c r="A1115" s="10">
        <f t="shared" si="89"/>
        <v>66832</v>
      </c>
      <c r="B1115" s="10">
        <v>3.9129719657315697E-3</v>
      </c>
      <c r="C1115" s="10">
        <f t="shared" ca="1" si="85"/>
        <v>0.78879120264844371</v>
      </c>
      <c r="D1115" s="10">
        <f t="shared" ca="1" si="86"/>
        <v>2.0538150938958853E-2</v>
      </c>
      <c r="E1115" s="10">
        <f t="shared" ca="1" si="87"/>
        <v>13.996509823082278</v>
      </c>
      <c r="F1115" s="10">
        <f t="shared" ca="1" si="88"/>
        <v>-2.0751991757782803E-2</v>
      </c>
      <c r="G1115" s="22"/>
    </row>
    <row r="1116" spans="1:7" x14ac:dyDescent="0.35">
      <c r="A1116" s="10">
        <f t="shared" si="89"/>
        <v>66892</v>
      </c>
      <c r="B1116" s="10">
        <v>3.8264082390409501E-3</v>
      </c>
      <c r="C1116" s="10">
        <f t="shared" ca="1" si="85"/>
        <v>0.77669692219702535</v>
      </c>
      <c r="D1116" s="10">
        <f t="shared" ca="1" si="86"/>
        <v>2.0223246111705048E-2</v>
      </c>
      <c r="E1116" s="10">
        <f t="shared" ca="1" si="87"/>
        <v>14.001009813063735</v>
      </c>
      <c r="F1116" s="10">
        <f t="shared" ca="1" si="88"/>
        <v>-2.0430535423172524E-2</v>
      </c>
      <c r="G1116" s="22"/>
    </row>
    <row r="1117" spans="1:7" x14ac:dyDescent="0.35">
      <c r="A1117" s="10">
        <f t="shared" si="89"/>
        <v>66952</v>
      </c>
      <c r="B1117" s="10">
        <v>3.9109018247987896E-3</v>
      </c>
      <c r="C1117" s="10">
        <f t="shared" ca="1" si="85"/>
        <v>0.78850197220548368</v>
      </c>
      <c r="D1117" s="10">
        <f t="shared" ca="1" si="86"/>
        <v>2.0530620101300284E-2</v>
      </c>
      <c r="E1117" s="10">
        <f t="shared" ca="1" si="87"/>
        <v>13.996617438752418</v>
      </c>
      <c r="F1117" s="10">
        <f t="shared" ca="1" si="88"/>
        <v>-2.0744303036966786E-2</v>
      </c>
      <c r="G1117" s="22"/>
    </row>
    <row r="1118" spans="1:7" x14ac:dyDescent="0.35">
      <c r="A1118" s="10">
        <f t="shared" si="89"/>
        <v>67012</v>
      </c>
      <c r="B1118" s="10">
        <v>3.9430134902418796E-3</v>
      </c>
      <c r="C1118" s="10">
        <f t="shared" ca="1" si="85"/>
        <v>0.79298846444049209</v>
      </c>
      <c r="D1118" s="10">
        <f t="shared" ca="1" si="86"/>
        <v>2.0647437142869315E-2</v>
      </c>
      <c r="E1118" s="10">
        <f t="shared" ca="1" si="87"/>
        <v>13.994948123228397</v>
      </c>
      <c r="F1118" s="10">
        <f t="shared" ca="1" si="88"/>
        <v>-2.0863575788775162E-2</v>
      </c>
      <c r="G1118" s="22"/>
    </row>
    <row r="1119" spans="1:7" x14ac:dyDescent="0.35">
      <c r="A1119" s="10">
        <f t="shared" si="89"/>
        <v>67072</v>
      </c>
      <c r="B1119" s="10">
        <v>3.8566400955648101E-3</v>
      </c>
      <c r="C1119" s="10">
        <f t="shared" ca="1" si="85"/>
        <v>0.78092077629093914</v>
      </c>
      <c r="D1119" s="10">
        <f t="shared" ca="1" si="86"/>
        <v>2.0333224712675329E-2</v>
      </c>
      <c r="E1119" s="10">
        <f t="shared" ca="1" si="87"/>
        <v>13.99943821885587</v>
      </c>
      <c r="F1119" s="10">
        <f t="shared" ca="1" si="88"/>
        <v>-2.0542790356216745E-2</v>
      </c>
      <c r="G1119" s="22"/>
    </row>
    <row r="1120" spans="1:7" x14ac:dyDescent="0.35">
      <c r="A1120" s="10">
        <f t="shared" si="89"/>
        <v>67132</v>
      </c>
      <c r="B1120" s="10">
        <v>3.8061165171657E-3</v>
      </c>
      <c r="C1120" s="10">
        <f t="shared" ca="1" si="85"/>
        <v>0.7738618573888919</v>
      </c>
      <c r="D1120" s="10">
        <f t="shared" ca="1" si="86"/>
        <v>2.0149428111763273E-2</v>
      </c>
      <c r="E1120" s="10">
        <f t="shared" ca="1" si="87"/>
        <v>14.002064672282902</v>
      </c>
      <c r="F1120" s="10">
        <f t="shared" ca="1" si="88"/>
        <v>-2.0355196608484952E-2</v>
      </c>
      <c r="G1120" s="22"/>
    </row>
    <row r="1121" spans="1:7" x14ac:dyDescent="0.35">
      <c r="A1121" s="10">
        <f t="shared" si="89"/>
        <v>67192</v>
      </c>
      <c r="B1121" s="10">
        <v>3.9431634611502399E-3</v>
      </c>
      <c r="C1121" s="10">
        <f t="shared" ca="1" si="85"/>
        <v>0.79300941767684874</v>
      </c>
      <c r="D1121" s="10">
        <f t="shared" ca="1" si="86"/>
        <v>2.064798271276095E-2</v>
      </c>
      <c r="E1121" s="10">
        <f t="shared" ca="1" si="87"/>
        <v>13.994940327034646</v>
      </c>
      <c r="F1121" s="10">
        <f t="shared" ca="1" si="88"/>
        <v>-2.0864132860931042E-2</v>
      </c>
      <c r="G1121" s="22"/>
    </row>
    <row r="1122" spans="1:7" x14ac:dyDescent="0.35">
      <c r="A1122" s="10">
        <f t="shared" si="89"/>
        <v>67252</v>
      </c>
      <c r="B1122" s="10">
        <v>4.0673941924101002E-3</v>
      </c>
      <c r="C1122" s="10">
        <f t="shared" ca="1" si="85"/>
        <v>0.81036635645458222</v>
      </c>
      <c r="D1122" s="10">
        <f t="shared" ca="1" si="86"/>
        <v>2.1099914006186184E-2</v>
      </c>
      <c r="E1122" s="10">
        <f t="shared" ca="1" si="87"/>
        <v>13.988482228851598</v>
      </c>
      <c r="F1122" s="10">
        <f t="shared" ca="1" si="88"/>
        <v>-2.1325698867362432E-2</v>
      </c>
      <c r="G1122" s="22"/>
    </row>
    <row r="1123" spans="1:7" x14ac:dyDescent="0.35">
      <c r="A1123" s="10">
        <f t="shared" si="89"/>
        <v>67312</v>
      </c>
      <c r="B1123" s="10">
        <v>3.8901412396044502E-3</v>
      </c>
      <c r="C1123" s="10">
        <f t="shared" ca="1" si="85"/>
        <v>0.7856013999996071</v>
      </c>
      <c r="D1123" s="10">
        <f t="shared" ca="1" si="86"/>
        <v>2.045509645248977E-2</v>
      </c>
      <c r="E1123" s="10">
        <f t="shared" ca="1" si="87"/>
        <v>13.99769667169392</v>
      </c>
      <c r="F1123" s="10">
        <f t="shared" ca="1" si="88"/>
        <v>-2.0667199312419123E-2</v>
      </c>
      <c r="G1123" s="22"/>
    </row>
    <row r="1124" spans="1:7" x14ac:dyDescent="0.35">
      <c r="A1124" s="10">
        <f t="shared" si="89"/>
        <v>67372</v>
      </c>
      <c r="B1124" s="10">
        <v>3.8524031552520199E-3</v>
      </c>
      <c r="C1124" s="10">
        <f t="shared" ca="1" si="85"/>
        <v>0.78032881073726146</v>
      </c>
      <c r="D1124" s="10">
        <f t="shared" ca="1" si="86"/>
        <v>2.0317811409571448E-2</v>
      </c>
      <c r="E1124" s="10">
        <f t="shared" ca="1" si="87"/>
        <v>13.999658474957224</v>
      </c>
      <c r="F1124" s="10">
        <f t="shared" ca="1" si="88"/>
        <v>-2.0527057269984099E-2</v>
      </c>
      <c r="G1124" s="22"/>
    </row>
    <row r="1125" spans="1:7" x14ac:dyDescent="0.35">
      <c r="A1125" s="10">
        <f t="shared" si="89"/>
        <v>67432</v>
      </c>
      <c r="B1125" s="10">
        <v>3.89480735698099E-3</v>
      </c>
      <c r="C1125" s="10">
        <f t="shared" ca="1" si="85"/>
        <v>0.78625332817239479</v>
      </c>
      <c r="D1125" s="10">
        <f t="shared" ca="1" si="86"/>
        <v>2.0472071032288732E-2</v>
      </c>
      <c r="E1125" s="10">
        <f t="shared" ca="1" si="87"/>
        <v>13.997454104948593</v>
      </c>
      <c r="F1125" s="10">
        <f t="shared" ca="1" si="88"/>
        <v>-2.0684528509698246E-2</v>
      </c>
      <c r="G1125" s="22"/>
    </row>
    <row r="1126" spans="1:7" x14ac:dyDescent="0.35">
      <c r="A1126" s="10">
        <f t="shared" si="89"/>
        <v>67492</v>
      </c>
      <c r="B1126" s="10">
        <v>3.8114592661706199E-3</v>
      </c>
      <c r="C1126" s="10">
        <f t="shared" ca="1" si="85"/>
        <v>0.77460832137926494</v>
      </c>
      <c r="D1126" s="10">
        <f t="shared" ca="1" si="86"/>
        <v>2.0168864167912613E-2</v>
      </c>
      <c r="E1126" s="10">
        <f t="shared" ca="1" si="87"/>
        <v>14.001786931040527</v>
      </c>
      <c r="F1126" s="10">
        <f t="shared" ca="1" si="88"/>
        <v>-2.0375032540078813E-2</v>
      </c>
      <c r="G1126" s="22"/>
    </row>
    <row r="1127" spans="1:7" x14ac:dyDescent="0.35">
      <c r="A1127" s="10">
        <f t="shared" si="89"/>
        <v>67552</v>
      </c>
      <c r="B1127" s="10">
        <v>4.0583036303123796E-3</v>
      </c>
      <c r="C1127" s="10">
        <f t="shared" ca="1" si="85"/>
        <v>0.80909626548606595</v>
      </c>
      <c r="D1127" s="10">
        <f t="shared" ca="1" si="86"/>
        <v>2.1066844012593445E-2</v>
      </c>
      <c r="E1127" s="10">
        <f t="shared" ca="1" si="87"/>
        <v>13.988954799060039</v>
      </c>
      <c r="F1127" s="10">
        <f t="shared" ca="1" si="88"/>
        <v>-2.1291916630053559E-2</v>
      </c>
      <c r="G1127" s="22"/>
    </row>
    <row r="1128" spans="1:7" x14ac:dyDescent="0.35">
      <c r="A1128" s="10">
        <f t="shared" si="89"/>
        <v>67612</v>
      </c>
      <c r="B1128" s="10">
        <v>4.0692041186295002E-3</v>
      </c>
      <c r="C1128" s="10">
        <f t="shared" ca="1" si="85"/>
        <v>0.81061923091055421</v>
      </c>
      <c r="D1128" s="10">
        <f t="shared" ca="1" si="86"/>
        <v>2.1106498224833556E-2</v>
      </c>
      <c r="E1128" s="10">
        <f t="shared" ca="1" si="87"/>
        <v>13.988388140367128</v>
      </c>
      <c r="F1128" s="10">
        <f t="shared" ca="1" si="88"/>
        <v>-2.1332425029597885E-2</v>
      </c>
      <c r="G1128" s="22"/>
    </row>
    <row r="1129" spans="1:7" x14ac:dyDescent="0.35">
      <c r="A1129" s="10">
        <f t="shared" si="89"/>
        <v>67672</v>
      </c>
      <c r="B1129" s="10">
        <v>3.9777098691415203E-3</v>
      </c>
      <c r="C1129" s="10">
        <f t="shared" ca="1" si="85"/>
        <v>0.79783608079324786</v>
      </c>
      <c r="D1129" s="10">
        <f t="shared" ca="1" si="86"/>
        <v>2.0773656953654192E-2</v>
      </c>
      <c r="E1129" s="10">
        <f t="shared" ca="1" si="87"/>
        <v>13.99314444213228</v>
      </c>
      <c r="F1129" s="10">
        <f t="shared" ca="1" si="88"/>
        <v>-2.0992464965084733E-2</v>
      </c>
      <c r="G1129" s="22"/>
    </row>
    <row r="1130" spans="1:7" x14ac:dyDescent="0.35">
      <c r="A1130" s="10">
        <f t="shared" si="89"/>
        <v>67732</v>
      </c>
      <c r="B1130" s="10">
        <v>4.06503813783172E-3</v>
      </c>
      <c r="C1130" s="10">
        <f t="shared" ca="1" si="85"/>
        <v>0.81003717948959764</v>
      </c>
      <c r="D1130" s="10">
        <f t="shared" ca="1" si="86"/>
        <v>2.1091343060960398E-2</v>
      </c>
      <c r="E1130" s="10">
        <f t="shared" ca="1" si="87"/>
        <v>13.988604707658876</v>
      </c>
      <c r="F1130" s="10">
        <f t="shared" ca="1" si="88"/>
        <v>-2.1316943216171509E-2</v>
      </c>
      <c r="G1130" s="22"/>
    </row>
    <row r="1131" spans="1:7" x14ac:dyDescent="0.35">
      <c r="A1131" s="10">
        <f t="shared" si="89"/>
        <v>67792</v>
      </c>
      <c r="B1131" s="10">
        <v>3.9920597252066396E-3</v>
      </c>
      <c r="C1131" s="10">
        <f t="shared" ca="1" si="85"/>
        <v>0.79984097580324798</v>
      </c>
      <c r="D1131" s="10">
        <f t="shared" ca="1" si="86"/>
        <v>2.0825859407477072E-2</v>
      </c>
      <c r="E1131" s="10">
        <f t="shared" ca="1" si="87"/>
        <v>13.992398469067153</v>
      </c>
      <c r="F1131" s="10">
        <f t="shared" ca="1" si="88"/>
        <v>-2.1045776281407774E-2</v>
      </c>
      <c r="G1131" s="22"/>
    </row>
    <row r="1132" spans="1:7" x14ac:dyDescent="0.35">
      <c r="A1132" s="10">
        <f t="shared" si="89"/>
        <v>67852</v>
      </c>
      <c r="B1132" s="10">
        <v>4.0968902323522301E-3</v>
      </c>
      <c r="C1132" s="10">
        <f t="shared" ca="1" si="85"/>
        <v>0.81448740568506806</v>
      </c>
      <c r="D1132" s="10">
        <f t="shared" ca="1" si="86"/>
        <v>2.1207215825524962E-2</v>
      </c>
      <c r="E1132" s="10">
        <f t="shared" ca="1" si="87"/>
        <v>13.986948885853247</v>
      </c>
      <c r="F1132" s="10">
        <f t="shared" ca="1" si="88"/>
        <v>-2.1435319555143811E-2</v>
      </c>
      <c r="G1132" s="22"/>
    </row>
    <row r="1133" spans="1:7" x14ac:dyDescent="0.35">
      <c r="A1133" s="10">
        <f t="shared" si="89"/>
        <v>67912</v>
      </c>
      <c r="B1133" s="10">
        <v>4.0279152565090102E-3</v>
      </c>
      <c r="C1133" s="10">
        <f t="shared" ca="1" si="85"/>
        <v>0.80485054352732877</v>
      </c>
      <c r="D1133" s="10">
        <f t="shared" ca="1" si="86"/>
        <v>2.0956296027092824E-2</v>
      </c>
      <c r="E1133" s="10">
        <f t="shared" ca="1" si="87"/>
        <v>13.990534529772843</v>
      </c>
      <c r="F1133" s="10">
        <f t="shared" ca="1" si="88"/>
        <v>-2.1178996004811546E-2</v>
      </c>
      <c r="G1133" s="22"/>
    </row>
    <row r="1134" spans="1:7" x14ac:dyDescent="0.35">
      <c r="A1134" s="10">
        <f t="shared" si="89"/>
        <v>67972</v>
      </c>
      <c r="B1134" s="10">
        <v>4.0839114261633702E-3</v>
      </c>
      <c r="C1134" s="10">
        <f t="shared" ca="1" si="85"/>
        <v>0.81267406737381798</v>
      </c>
      <c r="D1134" s="10">
        <f t="shared" ca="1" si="86"/>
        <v>2.1160001029245788E-2</v>
      </c>
      <c r="E1134" s="10">
        <f t="shared" ca="1" si="87"/>
        <v>13.987623585292077</v>
      </c>
      <c r="F1134" s="10">
        <f t="shared" ca="1" si="88"/>
        <v>-2.1387082933143106E-2</v>
      </c>
      <c r="G1134" s="22"/>
    </row>
    <row r="1135" spans="1:7" x14ac:dyDescent="0.35">
      <c r="A1135" s="10">
        <f t="shared" si="89"/>
        <v>68032</v>
      </c>
      <c r="B1135" s="10">
        <v>4.0019447152422304E-3</v>
      </c>
      <c r="C1135" s="10">
        <f t="shared" ca="1" si="85"/>
        <v>0.8012220605407061</v>
      </c>
      <c r="D1135" s="10">
        <f t="shared" ca="1" si="86"/>
        <v>2.0861819401328637E-2</v>
      </c>
      <c r="E1135" s="10">
        <f t="shared" ca="1" si="87"/>
        <v>13.991884600755014</v>
      </c>
      <c r="F1135" s="10">
        <f t="shared" ca="1" si="88"/>
        <v>-2.1082501775565619E-2</v>
      </c>
      <c r="G1135" s="22"/>
    </row>
    <row r="1136" spans="1:7" x14ac:dyDescent="0.35">
      <c r="A1136" s="10">
        <f t="shared" si="89"/>
        <v>68092</v>
      </c>
      <c r="B1136" s="10">
        <v>4.0843540394192796E-3</v>
      </c>
      <c r="C1136" s="10">
        <f t="shared" ca="1" si="85"/>
        <v>0.81273590723507549</v>
      </c>
      <c r="D1136" s="10">
        <f t="shared" ca="1" si="86"/>
        <v>2.1161611184633281E-2</v>
      </c>
      <c r="E1136" s="10">
        <f t="shared" ca="1" si="87"/>
        <v>13.987600576171589</v>
      </c>
      <c r="F1136" s="10">
        <f t="shared" ca="1" si="88"/>
        <v>-2.1388727897298222E-2</v>
      </c>
      <c r="G1136" s="22"/>
    </row>
    <row r="1137" spans="1:7" x14ac:dyDescent="0.35">
      <c r="A1137" s="10">
        <f t="shared" si="89"/>
        <v>68152</v>
      </c>
      <c r="B1137" s="10">
        <v>4.0173087621433699E-3</v>
      </c>
      <c r="C1137" s="10">
        <f t="shared" ca="1" si="85"/>
        <v>0.80336865356754339</v>
      </c>
      <c r="D1137" s="10">
        <f t="shared" ca="1" si="86"/>
        <v>2.0917711317264911E-2</v>
      </c>
      <c r="E1137" s="10">
        <f t="shared" ca="1" si="87"/>
        <v>13.991085905276282</v>
      </c>
      <c r="F1137" s="10">
        <f t="shared" ca="1" si="88"/>
        <v>-2.1139586171146516E-2</v>
      </c>
      <c r="G1137" s="22"/>
    </row>
    <row r="1138" spans="1:7" x14ac:dyDescent="0.35">
      <c r="A1138" s="10">
        <f t="shared" si="89"/>
        <v>68212</v>
      </c>
      <c r="B1138" s="10">
        <v>3.9565397582839697E-3</v>
      </c>
      <c r="C1138" s="10">
        <f t="shared" ca="1" si="85"/>
        <v>0.79487829157035639</v>
      </c>
      <c r="D1138" s="10">
        <f t="shared" ca="1" si="86"/>
        <v>2.0696643516763157E-2</v>
      </c>
      <c r="E1138" s="10">
        <f t="shared" ca="1" si="87"/>
        <v>13.994244964145453</v>
      </c>
      <c r="F1138" s="10">
        <f t="shared" ca="1" si="88"/>
        <v>-2.0913820830202094E-2</v>
      </c>
      <c r="G1138" s="22"/>
    </row>
    <row r="1139" spans="1:7" x14ac:dyDescent="0.35">
      <c r="A1139" s="10">
        <f t="shared" si="89"/>
        <v>68272</v>
      </c>
      <c r="B1139" s="10">
        <v>3.9806082128482799E-3</v>
      </c>
      <c r="C1139" s="10">
        <f t="shared" ca="1" si="85"/>
        <v>0.79824102386783879</v>
      </c>
      <c r="D1139" s="10">
        <f t="shared" ca="1" si="86"/>
        <v>2.0784200658958855E-2</v>
      </c>
      <c r="E1139" s="10">
        <f t="shared" ca="1" si="87"/>
        <v>13.992993772583478</v>
      </c>
      <c r="F1139" s="10">
        <f t="shared" ca="1" si="88"/>
        <v>-2.1003232406283556E-2</v>
      </c>
      <c r="G1139" s="22"/>
    </row>
    <row r="1140" spans="1:7" x14ac:dyDescent="0.35">
      <c r="A1140" s="10">
        <f t="shared" si="89"/>
        <v>68332</v>
      </c>
      <c r="B1140" s="10">
        <v>3.9945153874492E-3</v>
      </c>
      <c r="C1140" s="10">
        <f t="shared" ca="1" si="85"/>
        <v>0.80018406948683707</v>
      </c>
      <c r="D1140" s="10">
        <f t="shared" ca="1" si="86"/>
        <v>2.0834792709263521E-2</v>
      </c>
      <c r="E1140" s="10">
        <f t="shared" ca="1" si="87"/>
        <v>13.992270812184625</v>
      </c>
      <c r="F1140" s="10">
        <f t="shared" ca="1" si="88"/>
        <v>-2.1054899625424874E-2</v>
      </c>
      <c r="G1140" s="22"/>
    </row>
    <row r="1141" spans="1:7" x14ac:dyDescent="0.35">
      <c r="A1141" s="10">
        <f t="shared" si="89"/>
        <v>68392</v>
      </c>
      <c r="B1141" s="10">
        <v>4.1038236130290498E-3</v>
      </c>
      <c r="C1141" s="10">
        <f t="shared" ca="1" si="85"/>
        <v>0.81545610531928781</v>
      </c>
      <c r="D1141" s="10">
        <f t="shared" ca="1" si="86"/>
        <v>2.1232438342250956E-2</v>
      </c>
      <c r="E1141" s="10">
        <f t="shared" ca="1" si="87"/>
        <v>13.986588456089233</v>
      </c>
      <c r="F1141" s="10">
        <f t="shared" ca="1" si="88"/>
        <v>-2.1461088892759463E-2</v>
      </c>
      <c r="G1141" s="22"/>
    </row>
    <row r="1142" spans="1:7" x14ac:dyDescent="0.35">
      <c r="A1142" s="10">
        <f t="shared" si="89"/>
        <v>68452</v>
      </c>
      <c r="B1142" s="10">
        <v>3.9771277947376702E-3</v>
      </c>
      <c r="C1142" s="10">
        <f t="shared" ca="1" si="85"/>
        <v>0.79775475607037727</v>
      </c>
      <c r="D1142" s="10">
        <f t="shared" ca="1" si="86"/>
        <v>2.0771539461182448E-2</v>
      </c>
      <c r="E1142" s="10">
        <f t="shared" ca="1" si="87"/>
        <v>13.993174701099701</v>
      </c>
      <c r="F1142" s="10">
        <f t="shared" ca="1" si="88"/>
        <v>-2.0990302553710396E-2</v>
      </c>
      <c r="G1142" s="22"/>
    </row>
    <row r="1143" spans="1:7" x14ac:dyDescent="0.35">
      <c r="A1143" s="10">
        <f t="shared" si="89"/>
        <v>68512</v>
      </c>
      <c r="B1143" s="10">
        <v>3.8577670517743298E-3</v>
      </c>
      <c r="C1143" s="10">
        <f t="shared" ca="1" si="85"/>
        <v>0.78107822936020344</v>
      </c>
      <c r="D1143" s="10">
        <f t="shared" ca="1" si="86"/>
        <v>2.0337324396966297E-2</v>
      </c>
      <c r="E1143" s="10">
        <f t="shared" ca="1" si="87"/>
        <v>13.999379634367351</v>
      </c>
      <c r="F1143" s="10">
        <f t="shared" ca="1" si="88"/>
        <v>-2.0546975139219104E-2</v>
      </c>
      <c r="G1143" s="22"/>
    </row>
    <row r="1144" spans="1:7" x14ac:dyDescent="0.35">
      <c r="A1144" s="10">
        <f t="shared" si="89"/>
        <v>68572</v>
      </c>
      <c r="B1144" s="10">
        <v>3.9234955708856998E-3</v>
      </c>
      <c r="C1144" s="10">
        <f t="shared" ca="1" si="85"/>
        <v>0.79026151171391323</v>
      </c>
      <c r="D1144" s="10">
        <f t="shared" ca="1" si="86"/>
        <v>2.0576434111251016E-2</v>
      </c>
      <c r="E1144" s="10">
        <f t="shared" ca="1" si="87"/>
        <v>13.995962756550222</v>
      </c>
      <c r="F1144" s="10">
        <f t="shared" ca="1" si="88"/>
        <v>-2.079107844657517E-2</v>
      </c>
      <c r="G1144" s="22"/>
    </row>
    <row r="1145" spans="1:7" x14ac:dyDescent="0.35">
      <c r="A1145" s="10">
        <f t="shared" si="89"/>
        <v>68632</v>
      </c>
      <c r="B1145" s="10">
        <v>4.0734189077725504E-3</v>
      </c>
      <c r="C1145" s="10">
        <f t="shared" ca="1" si="85"/>
        <v>0.81120810160603418</v>
      </c>
      <c r="D1145" s="10">
        <f t="shared" ca="1" si="86"/>
        <v>2.1121830945567115E-2</v>
      </c>
      <c r="E1145" s="10">
        <f t="shared" ca="1" si="87"/>
        <v>13.988169035787845</v>
      </c>
      <c r="F1145" s="10">
        <f t="shared" ca="1" si="88"/>
        <v>-2.1348088470807488E-2</v>
      </c>
      <c r="G1145" s="22"/>
    </row>
    <row r="1146" spans="1:7" x14ac:dyDescent="0.35">
      <c r="A1146" s="10">
        <f t="shared" si="89"/>
        <v>68692</v>
      </c>
      <c r="B1146" s="10">
        <v>4.0502117166847E-3</v>
      </c>
      <c r="C1146" s="10">
        <f t="shared" ca="1" si="85"/>
        <v>0.80796570102744947</v>
      </c>
      <c r="D1146" s="10">
        <f t="shared" ca="1" si="86"/>
        <v>2.1037406940502216E-2</v>
      </c>
      <c r="E1146" s="10">
        <f t="shared" ca="1" si="87"/>
        <v>13.989375454820221</v>
      </c>
      <c r="F1146" s="10">
        <f t="shared" ca="1" si="88"/>
        <v>-2.1261846518192209E-2</v>
      </c>
      <c r="G1146" s="22"/>
    </row>
    <row r="1147" spans="1:7" x14ac:dyDescent="0.35">
      <c r="A1147" s="10">
        <f t="shared" si="89"/>
        <v>68752</v>
      </c>
      <c r="B1147" s="10">
        <v>4.1112335167153204E-3</v>
      </c>
      <c r="C1147" s="10">
        <f t="shared" ca="1" si="85"/>
        <v>0.81649138252748898</v>
      </c>
      <c r="D1147" s="10">
        <f t="shared" ca="1" si="86"/>
        <v>2.1259394372559495E-2</v>
      </c>
      <c r="E1147" s="10">
        <f t="shared" ca="1" si="87"/>
        <v>13.986203254416123</v>
      </c>
      <c r="F1147" s="10">
        <f t="shared" ca="1" si="88"/>
        <v>-2.1488630060414099E-2</v>
      </c>
      <c r="G1147" s="22"/>
    </row>
    <row r="1148" spans="1:7" x14ac:dyDescent="0.35">
      <c r="A1148" s="10">
        <f t="shared" si="89"/>
        <v>68812</v>
      </c>
      <c r="B1148" s="10">
        <v>4.11854439799509E-3</v>
      </c>
      <c r="C1148" s="10">
        <f t="shared" ca="1" si="85"/>
        <v>0.81751282478656095</v>
      </c>
      <c r="D1148" s="10">
        <f t="shared" ca="1" si="86"/>
        <v>2.1285990175380083E-2</v>
      </c>
      <c r="E1148" s="10">
        <f t="shared" ca="1" si="87"/>
        <v>13.985823200393817</v>
      </c>
      <c r="F1148" s="10">
        <f t="shared" ca="1" si="88"/>
        <v>-2.1515803924484607E-2</v>
      </c>
      <c r="G1148" s="22"/>
    </row>
    <row r="1149" spans="1:7" x14ac:dyDescent="0.35">
      <c r="A1149" s="10">
        <f t="shared" si="89"/>
        <v>68872</v>
      </c>
      <c r="B1149" s="10">
        <v>4.0913635291333602E-3</v>
      </c>
      <c r="C1149" s="10">
        <f t="shared" ca="1" si="85"/>
        <v>0.81371524046926502</v>
      </c>
      <c r="D1149" s="10">
        <f t="shared" ca="1" si="86"/>
        <v>2.1187110573718488E-2</v>
      </c>
      <c r="E1149" s="10">
        <f t="shared" ca="1" si="87"/>
        <v>13.987236189901562</v>
      </c>
      <c r="F1149" s="10">
        <f t="shared" ca="1" si="88"/>
        <v>-2.1414778899711155E-2</v>
      </c>
      <c r="G1149" s="22"/>
    </row>
    <row r="1150" spans="1:7" x14ac:dyDescent="0.35">
      <c r="A1150" s="10">
        <f t="shared" si="89"/>
        <v>68932</v>
      </c>
      <c r="B1150" s="10">
        <v>4.0372837295493697E-3</v>
      </c>
      <c r="C1150" s="10">
        <f t="shared" ca="1" si="85"/>
        <v>0.80615946291750962</v>
      </c>
      <c r="D1150" s="10">
        <f t="shared" ca="1" si="86"/>
        <v>2.0990377015714656E-2</v>
      </c>
      <c r="E1150" s="10">
        <f t="shared" ca="1" si="87"/>
        <v>13.990047512445436</v>
      </c>
      <c r="F1150" s="10">
        <f t="shared" ca="1" si="88"/>
        <v>-2.1213807098213484E-2</v>
      </c>
      <c r="G1150" s="22"/>
    </row>
    <row r="1151" spans="1:7" x14ac:dyDescent="0.35">
      <c r="A1151" s="10">
        <f t="shared" si="89"/>
        <v>68992</v>
      </c>
      <c r="B1151" s="10">
        <v>3.9878819270093499E-3</v>
      </c>
      <c r="C1151" s="10">
        <f t="shared" ca="1" si="85"/>
        <v>0.79925727331030849</v>
      </c>
      <c r="D1151" s="10">
        <f t="shared" ca="1" si="86"/>
        <v>2.0810661253817159E-2</v>
      </c>
      <c r="E1151" s="10">
        <f t="shared" ca="1" si="87"/>
        <v>13.992615650682952</v>
      </c>
      <c r="F1151" s="10">
        <f t="shared" ca="1" si="88"/>
        <v>-2.103025500170606E-2</v>
      </c>
      <c r="G1151" s="22"/>
    </row>
    <row r="1152" spans="1:7" x14ac:dyDescent="0.35">
      <c r="A1152" s="10">
        <f t="shared" si="89"/>
        <v>69052</v>
      </c>
      <c r="B1152" s="10">
        <v>4.16663002790059E-3</v>
      </c>
      <c r="C1152" s="10">
        <f t="shared" ca="1" si="85"/>
        <v>0.82423112488746508</v>
      </c>
      <c r="D1152" s="10">
        <f t="shared" ca="1" si="86"/>
        <v>2.1460917914257374E-2</v>
      </c>
      <c r="E1152" s="10">
        <f t="shared" ca="1" si="87"/>
        <v>13.983323483005261</v>
      </c>
      <c r="F1152" s="10">
        <f t="shared" ca="1" si="88"/>
        <v>-2.169455213039221E-2</v>
      </c>
      <c r="G1152" s="22"/>
    </row>
    <row r="1153" spans="1:7" x14ac:dyDescent="0.35">
      <c r="A1153" s="10">
        <f t="shared" si="89"/>
        <v>69112</v>
      </c>
      <c r="B1153" s="10">
        <v>4.24498215159774E-3</v>
      </c>
      <c r="C1153" s="10">
        <f t="shared" ca="1" si="85"/>
        <v>0.83517811843990708</v>
      </c>
      <c r="D1153" s="10">
        <f t="shared" ca="1" si="86"/>
        <v>2.1745950258879081E-2</v>
      </c>
      <c r="E1153" s="10">
        <f t="shared" ca="1" si="87"/>
        <v>13.979250370800617</v>
      </c>
      <c r="F1153" s="10">
        <f t="shared" ca="1" si="88"/>
        <v>-2.1985878118818417E-2</v>
      </c>
      <c r="G1153" s="22"/>
    </row>
    <row r="1154" spans="1:7" x14ac:dyDescent="0.35">
      <c r="A1154" s="10">
        <f t="shared" si="89"/>
        <v>69172</v>
      </c>
      <c r="B1154" s="10">
        <v>4.1162027176143701E-3</v>
      </c>
      <c r="C1154" s="10">
        <f t="shared" ca="1" si="85"/>
        <v>0.81718565611748051</v>
      </c>
      <c r="D1154" s="10">
        <f t="shared" ca="1" si="86"/>
        <v>2.12774715211589E-2</v>
      </c>
      <c r="E1154" s="10">
        <f t="shared" ca="1" si="87"/>
        <v>13.985944931962639</v>
      </c>
      <c r="F1154" s="10">
        <f t="shared" ca="1" si="88"/>
        <v>-2.1507100036461058E-2</v>
      </c>
      <c r="G1154" s="22"/>
    </row>
    <row r="1155" spans="1:7" x14ac:dyDescent="0.35">
      <c r="A1155" s="10">
        <f t="shared" si="89"/>
        <v>69232</v>
      </c>
      <c r="B1155" s="10">
        <v>4.2992388153850801E-3</v>
      </c>
      <c r="C1155" s="10">
        <f t="shared" ref="C1155:C1218" ca="1" si="90">(B1155-$C$2)/($C$1367-$C$2)</f>
        <v>0.84275860663385538</v>
      </c>
      <c r="D1155" s="10">
        <f t="shared" ref="D1155:D1218" ca="1" si="91">$L$4*C1155</f>
        <v>2.1943327220229011E-2</v>
      </c>
      <c r="E1155" s="10">
        <f t="shared" ref="E1155:E1218" ca="1" si="92">$K$6*(1-D1155)</f>
        <v>13.976429854022927</v>
      </c>
      <c r="F1155" s="10">
        <f t="shared" ref="F1155:F1218" ca="1" si="93">LN(E1155/$K$6)</f>
        <v>-2.2187662998640879E-2</v>
      </c>
      <c r="G1155" s="22"/>
    </row>
    <row r="1156" spans="1:7" x14ac:dyDescent="0.35">
      <c r="A1156" s="10">
        <f t="shared" ref="A1156:A1219" si="94">A1155+60</f>
        <v>69292</v>
      </c>
      <c r="B1156" s="10">
        <v>4.2087708958707297E-3</v>
      </c>
      <c r="C1156" s="10">
        <f t="shared" ca="1" si="90"/>
        <v>0.83011885055711676</v>
      </c>
      <c r="D1156" s="10">
        <f t="shared" ca="1" si="91"/>
        <v>2.1614219571380929E-2</v>
      </c>
      <c r="E1156" s="10">
        <f t="shared" ca="1" si="92"/>
        <v>13.981132802324966</v>
      </c>
      <c r="F1156" s="10">
        <f t="shared" ca="1" si="93"/>
        <v>-2.1851228209656782E-2</v>
      </c>
      <c r="G1156" s="22"/>
    </row>
    <row r="1157" spans="1:7" x14ac:dyDescent="0.35">
      <c r="A1157" s="10">
        <f t="shared" si="94"/>
        <v>69352</v>
      </c>
      <c r="B1157" s="10">
        <v>4.0852710147588301E-3</v>
      </c>
      <c r="C1157" s="10">
        <f t="shared" ca="1" si="90"/>
        <v>0.81286402275583169</v>
      </c>
      <c r="D1157" s="10">
        <f t="shared" ca="1" si="91"/>
        <v>2.1164946992504968E-2</v>
      </c>
      <c r="E1157" s="10">
        <f t="shared" ca="1" si="92"/>
        <v>13.987552907477104</v>
      </c>
      <c r="F1157" s="10">
        <f t="shared" ca="1" si="93"/>
        <v>-2.1392135828161803E-2</v>
      </c>
      <c r="G1157" s="22"/>
    </row>
    <row r="1158" spans="1:7" x14ac:dyDescent="0.35">
      <c r="A1158" s="10">
        <f t="shared" si="94"/>
        <v>69412</v>
      </c>
      <c r="B1158" s="10">
        <v>4.0982228832688204E-3</v>
      </c>
      <c r="C1158" s="10">
        <f t="shared" ca="1" si="90"/>
        <v>0.81467359746013668</v>
      </c>
      <c r="D1158" s="10">
        <f t="shared" ca="1" si="91"/>
        <v>2.1212063793868311E-2</v>
      </c>
      <c r="E1158" s="10">
        <f t="shared" ca="1" si="92"/>
        <v>13.986879608385621</v>
      </c>
      <c r="F1158" s="10">
        <f t="shared" ca="1" si="93"/>
        <v>-2.1440272575259774E-2</v>
      </c>
      <c r="G1158" s="22"/>
    </row>
    <row r="1159" spans="1:7" x14ac:dyDescent="0.35">
      <c r="A1159" s="10">
        <f t="shared" si="94"/>
        <v>69472</v>
      </c>
      <c r="B1159" s="10">
        <v>4.0350240362777403E-3</v>
      </c>
      <c r="C1159" s="10">
        <f t="shared" ca="1" si="90"/>
        <v>0.8058437491051994</v>
      </c>
      <c r="D1159" s="10">
        <f t="shared" ca="1" si="91"/>
        <v>2.0982156617326629E-2</v>
      </c>
      <c r="E1159" s="10">
        <f t="shared" ca="1" si="92"/>
        <v>13.990164981938403</v>
      </c>
      <c r="F1159" s="10">
        <f t="shared" ca="1" si="93"/>
        <v>-2.1205410486287091E-2</v>
      </c>
      <c r="G1159" s="22"/>
    </row>
    <row r="1160" spans="1:7" x14ac:dyDescent="0.35">
      <c r="A1160" s="10">
        <f t="shared" si="94"/>
        <v>69532</v>
      </c>
      <c r="B1160" s="10">
        <v>4.0453375236453202E-3</v>
      </c>
      <c r="C1160" s="10">
        <f t="shared" ca="1" si="90"/>
        <v>0.80728470149281406</v>
      </c>
      <c r="D1160" s="10">
        <f t="shared" ca="1" si="91"/>
        <v>2.1019675415119149E-2</v>
      </c>
      <c r="E1160" s="10">
        <f t="shared" ca="1" si="92"/>
        <v>13.989628838317946</v>
      </c>
      <c r="F1160" s="10">
        <f t="shared" ca="1" si="93"/>
        <v>-2.1243734115400703E-2</v>
      </c>
      <c r="G1160" s="22"/>
    </row>
    <row r="1161" spans="1:7" x14ac:dyDescent="0.35">
      <c r="A1161" s="10">
        <f t="shared" si="94"/>
        <v>69592</v>
      </c>
      <c r="B1161" s="10">
        <v>4.2058818116957096E-3</v>
      </c>
      <c r="C1161" s="10">
        <f t="shared" ca="1" si="90"/>
        <v>0.82971520118114506</v>
      </c>
      <c r="D1161" s="10">
        <f t="shared" ca="1" si="91"/>
        <v>2.1603709550754066E-2</v>
      </c>
      <c r="E1161" s="10">
        <f t="shared" ca="1" si="92"/>
        <v>13.981282990519723</v>
      </c>
      <c r="F1161" s="10">
        <f t="shared" ca="1" si="93"/>
        <v>-2.184048606234941E-2</v>
      </c>
      <c r="G1161" s="22"/>
    </row>
    <row r="1162" spans="1:7" x14ac:dyDescent="0.35">
      <c r="A1162" s="10">
        <f t="shared" si="94"/>
        <v>69652</v>
      </c>
      <c r="B1162" s="10">
        <v>4.1818204620331203E-3</v>
      </c>
      <c r="C1162" s="10">
        <f t="shared" ca="1" si="90"/>
        <v>0.82635346154741773</v>
      </c>
      <c r="D1162" s="10">
        <f t="shared" ca="1" si="91"/>
        <v>2.1516178255040892E-2</v>
      </c>
      <c r="E1162" s="10">
        <f t="shared" ca="1" si="92"/>
        <v>13.982533812735465</v>
      </c>
      <c r="F1162" s="10">
        <f t="shared" ca="1" si="93"/>
        <v>-2.1751026012930868E-2</v>
      </c>
      <c r="G1162" s="22"/>
    </row>
    <row r="1163" spans="1:7" x14ac:dyDescent="0.35">
      <c r="A1163" s="10">
        <f t="shared" si="94"/>
        <v>69712</v>
      </c>
      <c r="B1163" s="10">
        <v>4.1592494719560596E-3</v>
      </c>
      <c r="C1163" s="10">
        <f t="shared" ca="1" si="90"/>
        <v>0.82319994800896079</v>
      </c>
      <c r="D1163" s="10">
        <f t="shared" ca="1" si="91"/>
        <v>2.1434068646283319E-2</v>
      </c>
      <c r="E1163" s="10">
        <f t="shared" ca="1" si="92"/>
        <v>13.983707159044611</v>
      </c>
      <c r="F1163" s="10">
        <f t="shared" ca="1" si="93"/>
        <v>-2.1667114391700163E-2</v>
      </c>
      <c r="G1163" s="22"/>
    </row>
    <row r="1164" spans="1:7" x14ac:dyDescent="0.35">
      <c r="A1164" s="10">
        <f t="shared" si="94"/>
        <v>69772</v>
      </c>
      <c r="B1164" s="10">
        <v>4.3460890545404798E-3</v>
      </c>
      <c r="C1164" s="10">
        <f t="shared" ca="1" si="90"/>
        <v>0.84930430369685883</v>
      </c>
      <c r="D1164" s="10">
        <f t="shared" ca="1" si="91"/>
        <v>2.2113760807506964E-2</v>
      </c>
      <c r="E1164" s="10">
        <f t="shared" ca="1" si="92"/>
        <v>13.973994358060725</v>
      </c>
      <c r="F1164" s="10">
        <f t="shared" ca="1" si="93"/>
        <v>-2.236193555707406E-2</v>
      </c>
      <c r="G1164" s="22"/>
    </row>
    <row r="1165" spans="1:7" x14ac:dyDescent="0.35">
      <c r="A1165" s="10">
        <f t="shared" si="94"/>
        <v>69832</v>
      </c>
      <c r="B1165" s="10">
        <v>4.1909527098276597E-3</v>
      </c>
      <c r="C1165" s="10">
        <f t="shared" ca="1" si="90"/>
        <v>0.82762937664721181</v>
      </c>
      <c r="D1165" s="10">
        <f t="shared" ca="1" si="91"/>
        <v>2.154939989445178E-2</v>
      </c>
      <c r="E1165" s="10">
        <f t="shared" ca="1" si="92"/>
        <v>13.982059075508282</v>
      </c>
      <c r="F1165" s="10">
        <f t="shared" ca="1" si="93"/>
        <v>-2.1784978749459231E-2</v>
      </c>
      <c r="G1165" s="22"/>
    </row>
    <row r="1166" spans="1:7" x14ac:dyDescent="0.35">
      <c r="A1166" s="10">
        <f t="shared" si="94"/>
        <v>69892</v>
      </c>
      <c r="B1166" s="10">
        <v>4.1233823779939296E-3</v>
      </c>
      <c r="C1166" s="10">
        <f t="shared" ca="1" si="90"/>
        <v>0.81818876480394775</v>
      </c>
      <c r="D1166" s="10">
        <f t="shared" ca="1" si="91"/>
        <v>2.1303589963582791E-2</v>
      </c>
      <c r="E1166" s="10">
        <f t="shared" ca="1" si="92"/>
        <v>13.985571699420401</v>
      </c>
      <c r="F1166" s="10">
        <f t="shared" ca="1" si="93"/>
        <v>-2.1533786651075415E-2</v>
      </c>
      <c r="G1166" s="22"/>
    </row>
    <row r="1167" spans="1:7" x14ac:dyDescent="0.35">
      <c r="A1167" s="10">
        <f t="shared" si="94"/>
        <v>69952</v>
      </c>
      <c r="B1167" s="10">
        <v>4.1831054668375698E-3</v>
      </c>
      <c r="C1167" s="10">
        <f t="shared" ca="1" si="90"/>
        <v>0.82653299642975908</v>
      </c>
      <c r="D1167" s="10">
        <f t="shared" ca="1" si="91"/>
        <v>2.1520852894539852E-2</v>
      </c>
      <c r="E1167" s="10">
        <f t="shared" ca="1" si="92"/>
        <v>13.982467012137025</v>
      </c>
      <c r="F1167" s="10">
        <f t="shared" ca="1" si="93"/>
        <v>-2.1755803455910876E-2</v>
      </c>
      <c r="G1167" s="22"/>
    </row>
    <row r="1168" spans="1:7" x14ac:dyDescent="0.35">
      <c r="A1168" s="10">
        <f t="shared" si="94"/>
        <v>70012</v>
      </c>
      <c r="B1168" s="10">
        <v>4.1392986767394601E-3</v>
      </c>
      <c r="C1168" s="10">
        <f t="shared" ca="1" si="90"/>
        <v>0.82041251588463981</v>
      </c>
      <c r="D1168" s="10">
        <f t="shared" ca="1" si="91"/>
        <v>2.1361490882346311E-2</v>
      </c>
      <c r="E1168" s="10">
        <f t="shared" ca="1" si="92"/>
        <v>13.984744295291271</v>
      </c>
      <c r="F1168" s="10">
        <f t="shared" ca="1" si="93"/>
        <v>-2.1592949667290601E-2</v>
      </c>
      <c r="G1168" s="22"/>
    </row>
    <row r="1169" spans="1:7" x14ac:dyDescent="0.35">
      <c r="A1169" s="10">
        <f t="shared" si="94"/>
        <v>70072</v>
      </c>
      <c r="B1169" s="10">
        <v>4.1913496900255198E-3</v>
      </c>
      <c r="C1169" s="10">
        <f t="shared" ca="1" si="90"/>
        <v>0.8276848408702776</v>
      </c>
      <c r="D1169" s="10">
        <f t="shared" ca="1" si="91"/>
        <v>2.1550844044159856E-2</v>
      </c>
      <c r="E1169" s="10">
        <f t="shared" ca="1" si="92"/>
        <v>13.982038438608955</v>
      </c>
      <c r="F1169" s="10">
        <f t="shared" ca="1" si="93"/>
        <v>-2.1786454706215277E-2</v>
      </c>
      <c r="G1169" s="22"/>
    </row>
    <row r="1170" spans="1:7" x14ac:dyDescent="0.35">
      <c r="A1170" s="10">
        <f t="shared" si="94"/>
        <v>70132</v>
      </c>
      <c r="B1170" s="10">
        <v>4.2381018822535603E-3</v>
      </c>
      <c r="C1170" s="10">
        <f t="shared" ca="1" si="90"/>
        <v>0.83421683927355128</v>
      </c>
      <c r="D1170" s="10">
        <f t="shared" ca="1" si="91"/>
        <v>2.1720920952585092E-2</v>
      </c>
      <c r="E1170" s="10">
        <f t="shared" ca="1" si="92"/>
        <v>13.979608039587559</v>
      </c>
      <c r="F1170" s="10">
        <f t="shared" ca="1" si="93"/>
        <v>-2.1960292754658637E-2</v>
      </c>
      <c r="G1170" s="22"/>
    </row>
    <row r="1171" spans="1:7" x14ac:dyDescent="0.35">
      <c r="A1171" s="10">
        <f t="shared" si="94"/>
        <v>70192</v>
      </c>
      <c r="B1171" s="10">
        <v>4.1659932809432502E-3</v>
      </c>
      <c r="C1171" s="10">
        <f t="shared" ca="1" si="90"/>
        <v>0.82414216157022979</v>
      </c>
      <c r="D1171" s="10">
        <f t="shared" ca="1" si="91"/>
        <v>2.145860153188486E-2</v>
      </c>
      <c r="E1171" s="10">
        <f t="shared" ca="1" si="92"/>
        <v>13.983356584109364</v>
      </c>
      <c r="F1171" s="10">
        <f t="shared" ca="1" si="93"/>
        <v>-2.1692184948873004E-2</v>
      </c>
      <c r="G1171" s="22"/>
    </row>
    <row r="1172" spans="1:7" x14ac:dyDescent="0.35">
      <c r="A1172" s="10">
        <f t="shared" si="94"/>
        <v>70252</v>
      </c>
      <c r="B1172" s="10">
        <v>4.1919502254489103E-3</v>
      </c>
      <c r="C1172" s="10">
        <f t="shared" ca="1" si="90"/>
        <v>0.82776874488075836</v>
      </c>
      <c r="D1172" s="10">
        <f t="shared" ca="1" si="91"/>
        <v>2.1553028694832749E-2</v>
      </c>
      <c r="E1172" s="10">
        <f t="shared" ca="1" si="92"/>
        <v>13.982007219950839</v>
      </c>
      <c r="F1172" s="10">
        <f t="shared" ca="1" si="93"/>
        <v>-2.1788687477431377E-2</v>
      </c>
      <c r="G1172" s="22"/>
    </row>
    <row r="1173" spans="1:7" x14ac:dyDescent="0.35">
      <c r="A1173" s="10">
        <f t="shared" si="94"/>
        <v>70312</v>
      </c>
      <c r="B1173" s="10">
        <v>4.3398192608722899E-3</v>
      </c>
      <c r="C1173" s="10">
        <f t="shared" ca="1" si="90"/>
        <v>0.84842831734674906</v>
      </c>
      <c r="D1173" s="10">
        <f t="shared" ca="1" si="91"/>
        <v>2.2090952312915978E-2</v>
      </c>
      <c r="E1173" s="10">
        <f t="shared" ca="1" si="92"/>
        <v>13.974320291448429</v>
      </c>
      <c r="F1173" s="10">
        <f t="shared" ca="1" si="93"/>
        <v>-2.2338611546892671E-2</v>
      </c>
      <c r="G1173" s="22"/>
    </row>
    <row r="1174" spans="1:7" x14ac:dyDescent="0.35">
      <c r="A1174" s="10">
        <f t="shared" si="94"/>
        <v>70372</v>
      </c>
      <c r="B1174" s="10">
        <v>4.0115673617092699E-3</v>
      </c>
      <c r="C1174" s="10">
        <f t="shared" ca="1" si="90"/>
        <v>0.80256649185745343</v>
      </c>
      <c r="D1174" s="10">
        <f t="shared" ca="1" si="91"/>
        <v>2.0896825031738446E-2</v>
      </c>
      <c r="E1174" s="10">
        <f t="shared" ca="1" si="92"/>
        <v>13.991384370296457</v>
      </c>
      <c r="F1174" s="10">
        <f t="shared" ca="1" si="93"/>
        <v>-2.1118253885808964E-2</v>
      </c>
      <c r="G1174" s="22"/>
    </row>
    <row r="1175" spans="1:7" x14ac:dyDescent="0.35">
      <c r="A1175" s="10">
        <f t="shared" si="94"/>
        <v>70432</v>
      </c>
      <c r="B1175" s="10">
        <v>4.2343058845015803E-3</v>
      </c>
      <c r="C1175" s="10">
        <f t="shared" ca="1" si="90"/>
        <v>0.8336864801593985</v>
      </c>
      <c r="D1175" s="10">
        <f t="shared" ca="1" si="91"/>
        <v>2.1707111727150341E-2</v>
      </c>
      <c r="E1175" s="10">
        <f t="shared" ca="1" si="92"/>
        <v>13.979805373419021</v>
      </c>
      <c r="F1175" s="10">
        <f t="shared" ca="1" si="93"/>
        <v>-2.1946177019929139E-2</v>
      </c>
      <c r="G1175" s="22"/>
    </row>
    <row r="1176" spans="1:7" x14ac:dyDescent="0.35">
      <c r="A1176" s="10">
        <f t="shared" si="94"/>
        <v>70492</v>
      </c>
      <c r="B1176" s="10">
        <v>4.2998984252586E-3</v>
      </c>
      <c r="C1176" s="10">
        <f t="shared" ca="1" si="90"/>
        <v>0.84285076425118377</v>
      </c>
      <c r="D1176" s="10">
        <f t="shared" ca="1" si="91"/>
        <v>2.19457267741902E-2</v>
      </c>
      <c r="E1176" s="10">
        <f t="shared" ca="1" si="92"/>
        <v>13.976395564396823</v>
      </c>
      <c r="F1176" s="10">
        <f t="shared" ca="1" si="93"/>
        <v>-2.2190116391139894E-2</v>
      </c>
      <c r="G1176" s="22"/>
    </row>
    <row r="1177" spans="1:7" x14ac:dyDescent="0.35">
      <c r="A1177" s="10">
        <f t="shared" si="94"/>
        <v>70552</v>
      </c>
      <c r="B1177" s="10">
        <v>4.2739084134295301E-3</v>
      </c>
      <c r="C1177" s="10">
        <f t="shared" ca="1" si="90"/>
        <v>0.83921956092834304</v>
      </c>
      <c r="D1177" s="10">
        <f t="shared" ca="1" si="91"/>
        <v>2.1851179317671734E-2</v>
      </c>
      <c r="E1177" s="10">
        <f t="shared" ca="1" si="92"/>
        <v>13.97774664755047</v>
      </c>
      <c r="F1177" s="10">
        <f t="shared" ca="1" si="93"/>
        <v>-2.2093452136915655E-2</v>
      </c>
      <c r="G1177" s="22"/>
    </row>
    <row r="1178" spans="1:7" x14ac:dyDescent="0.35">
      <c r="A1178" s="10">
        <f t="shared" si="94"/>
        <v>70612</v>
      </c>
      <c r="B1178" s="10">
        <v>4.2253613966611496E-3</v>
      </c>
      <c r="C1178" s="10">
        <f t="shared" ca="1" si="90"/>
        <v>0.83243679800531223</v>
      </c>
      <c r="D1178" s="10">
        <f t="shared" ca="1" si="91"/>
        <v>2.1674573128063319E-2</v>
      </c>
      <c r="E1178" s="10">
        <f t="shared" ca="1" si="92"/>
        <v>13.980270349999975</v>
      </c>
      <c r="F1178" s="10">
        <f t="shared" ca="1" si="93"/>
        <v>-2.1912916982610497E-2</v>
      </c>
      <c r="G1178" s="22"/>
    </row>
    <row r="1179" spans="1:7" x14ac:dyDescent="0.35">
      <c r="A1179" s="10">
        <f t="shared" si="94"/>
        <v>70672</v>
      </c>
      <c r="B1179" s="10">
        <v>4.36895957157291E-3</v>
      </c>
      <c r="C1179" s="10">
        <f t="shared" ca="1" si="90"/>
        <v>0.85249966574553471</v>
      </c>
      <c r="D1179" s="10">
        <f t="shared" ca="1" si="91"/>
        <v>2.2196960046849363E-2</v>
      </c>
      <c r="E1179" s="10">
        <f t="shared" ca="1" si="92"/>
        <v>13.972805440930522</v>
      </c>
      <c r="F1179" s="10">
        <f t="shared" ca="1" si="93"/>
        <v>-2.2447019870088191E-2</v>
      </c>
      <c r="G1179" s="22"/>
    </row>
    <row r="1180" spans="1:7" x14ac:dyDescent="0.35">
      <c r="A1180" s="10">
        <f t="shared" si="94"/>
        <v>70732</v>
      </c>
      <c r="B1180" s="10">
        <v>4.3312368809475801E-3</v>
      </c>
      <c r="C1180" s="10">
        <f t="shared" ca="1" si="90"/>
        <v>0.8472292272229951</v>
      </c>
      <c r="D1180" s="10">
        <f t="shared" ca="1" si="91"/>
        <v>2.2059731003818736E-2</v>
      </c>
      <c r="E1180" s="10">
        <f t="shared" ca="1" si="92"/>
        <v>13.97476644395543</v>
      </c>
      <c r="F1180" s="10">
        <f t="shared" ca="1" si="93"/>
        <v>-2.2306685458483296E-2</v>
      </c>
      <c r="G1180" s="22"/>
    </row>
    <row r="1181" spans="1:7" x14ac:dyDescent="0.35">
      <c r="A1181" s="10">
        <f t="shared" si="94"/>
        <v>70792</v>
      </c>
      <c r="B1181" s="10">
        <v>4.1872331554762303E-3</v>
      </c>
      <c r="C1181" s="10">
        <f t="shared" ca="1" si="90"/>
        <v>0.82710969784870925</v>
      </c>
      <c r="D1181" s="10">
        <f t="shared" ca="1" si="91"/>
        <v>2.153586875773577E-2</v>
      </c>
      <c r="E1181" s="10">
        <f t="shared" ca="1" si="92"/>
        <v>13.982252435451956</v>
      </c>
      <c r="F1181" s="10">
        <f t="shared" ca="1" si="93"/>
        <v>-2.177114969855613E-2</v>
      </c>
      <c r="G1181" s="22"/>
    </row>
    <row r="1182" spans="1:7" x14ac:dyDescent="0.35">
      <c r="A1182" s="10">
        <f t="shared" si="94"/>
        <v>70852</v>
      </c>
      <c r="B1182" s="10">
        <v>4.0904598866481996E-3</v>
      </c>
      <c r="C1182" s="10">
        <f t="shared" ca="1" si="90"/>
        <v>0.81358898775278476</v>
      </c>
      <c r="D1182" s="10">
        <f t="shared" ca="1" si="91"/>
        <v>2.1183823268613136E-2</v>
      </c>
      <c r="E1182" s="10">
        <f t="shared" ca="1" si="92"/>
        <v>13.987283165491517</v>
      </c>
      <c r="F1182" s="10">
        <f t="shared" ca="1" si="93"/>
        <v>-2.141142044415675E-2</v>
      </c>
      <c r="G1182" s="22"/>
    </row>
    <row r="1183" spans="1:7" x14ac:dyDescent="0.35">
      <c r="A1183" s="10">
        <f t="shared" si="94"/>
        <v>70912</v>
      </c>
      <c r="B1183" s="10">
        <v>4.25445186805522E-3</v>
      </c>
      <c r="C1183" s="10">
        <f t="shared" ca="1" si="90"/>
        <v>0.83650118308846944</v>
      </c>
      <c r="D1183" s="10">
        <f t="shared" ca="1" si="91"/>
        <v>2.1780399554666024E-2</v>
      </c>
      <c r="E1183" s="10">
        <f t="shared" ca="1" si="92"/>
        <v>13.978758090363822</v>
      </c>
      <c r="F1183" s="10">
        <f t="shared" ca="1" si="93"/>
        <v>-2.2021093820074885E-2</v>
      </c>
      <c r="G1183" s="22"/>
    </row>
    <row r="1184" spans="1:7" x14ac:dyDescent="0.35">
      <c r="A1184" s="10">
        <f t="shared" si="94"/>
        <v>70972</v>
      </c>
      <c r="B1184" s="10">
        <v>4.1455892138808799E-3</v>
      </c>
      <c r="C1184" s="10">
        <f t="shared" ca="1" si="90"/>
        <v>0.82129140041615156</v>
      </c>
      <c r="D1184" s="10">
        <f t="shared" ca="1" si="91"/>
        <v>2.1384374838335548E-2</v>
      </c>
      <c r="E1184" s="10">
        <f t="shared" ca="1" si="92"/>
        <v>13.984417283560184</v>
      </c>
      <c r="F1184" s="10">
        <f t="shared" ca="1" si="93"/>
        <v>-2.1616333402278944E-2</v>
      </c>
      <c r="G1184" s="22"/>
    </row>
    <row r="1185" spans="1:7" x14ac:dyDescent="0.35">
      <c r="A1185" s="10">
        <f t="shared" si="94"/>
        <v>71032</v>
      </c>
      <c r="B1185" s="10">
        <v>4.23335486743913E-3</v>
      </c>
      <c r="C1185" s="10">
        <f t="shared" ca="1" si="90"/>
        <v>0.83355360848777482</v>
      </c>
      <c r="D1185" s="10">
        <f t="shared" ca="1" si="91"/>
        <v>2.1703652081000439E-2</v>
      </c>
      <c r="E1185" s="10">
        <f t="shared" ca="1" si="92"/>
        <v>13.979854811762502</v>
      </c>
      <c r="F1185" s="10">
        <f t="shared" ca="1" si="93"/>
        <v>-2.1942640614754354E-2</v>
      </c>
      <c r="G1185" s="22"/>
    </row>
    <row r="1186" spans="1:7" x14ac:dyDescent="0.35">
      <c r="A1186" s="10">
        <f t="shared" si="94"/>
        <v>71092</v>
      </c>
      <c r="B1186" s="10">
        <v>4.4034897817010797E-3</v>
      </c>
      <c r="C1186" s="10">
        <f t="shared" ca="1" si="90"/>
        <v>0.85732406577199227</v>
      </c>
      <c r="D1186" s="10">
        <f t="shared" ca="1" si="91"/>
        <v>2.232257536253825E-2</v>
      </c>
      <c r="E1186" s="10">
        <f t="shared" ca="1" si="92"/>
        <v>13.971010398069328</v>
      </c>
      <c r="F1186" s="10">
        <f t="shared" ca="1" si="93"/>
        <v>-2.2575495012782054E-2</v>
      </c>
      <c r="G1186" s="22"/>
    </row>
    <row r="1187" spans="1:7" x14ac:dyDescent="0.35">
      <c r="A1187" s="10">
        <f t="shared" si="94"/>
        <v>71152</v>
      </c>
      <c r="B1187" s="10">
        <v>4.2557618618352302E-3</v>
      </c>
      <c r="C1187" s="10">
        <f t="shared" ca="1" si="90"/>
        <v>0.83668420931401177</v>
      </c>
      <c r="D1187" s="10">
        <f t="shared" ca="1" si="91"/>
        <v>2.1785165100013583E-2</v>
      </c>
      <c r="E1187" s="10">
        <f t="shared" ca="1" si="92"/>
        <v>13.978689990720804</v>
      </c>
      <c r="F1187" s="10">
        <f t="shared" ca="1" si="93"/>
        <v>-2.2025965483813241E-2</v>
      </c>
      <c r="G1187" s="22"/>
    </row>
    <row r="1188" spans="1:7" x14ac:dyDescent="0.35">
      <c r="A1188" s="10">
        <f t="shared" si="94"/>
        <v>71212</v>
      </c>
      <c r="B1188" s="10">
        <v>4.3173307800666002E-3</v>
      </c>
      <c r="C1188" s="10">
        <f t="shared" ca="1" si="90"/>
        <v>0.84528633161914268</v>
      </c>
      <c r="D1188" s="10">
        <f t="shared" ca="1" si="91"/>
        <v>2.2009142859533429E-2</v>
      </c>
      <c r="E1188" s="10">
        <f t="shared" ca="1" si="92"/>
        <v>13.975489348537266</v>
      </c>
      <c r="F1188" s="10">
        <f t="shared" ca="1" si="93"/>
        <v>-2.2254957518147819E-2</v>
      </c>
      <c r="G1188" s="22"/>
    </row>
    <row r="1189" spans="1:7" x14ac:dyDescent="0.35">
      <c r="A1189" s="10">
        <f t="shared" si="94"/>
        <v>71272</v>
      </c>
      <c r="B1189" s="10">
        <v>4.1960907605844101E-3</v>
      </c>
      <c r="C1189" s="10">
        <f t="shared" ca="1" si="90"/>
        <v>0.82834724115237401</v>
      </c>
      <c r="D1189" s="10">
        <f t="shared" ca="1" si="91"/>
        <v>2.1568091291504939E-2</v>
      </c>
      <c r="E1189" s="10">
        <f t="shared" ca="1" si="92"/>
        <v>13.981791975444393</v>
      </c>
      <c r="F1189" s="10">
        <f t="shared" ca="1" si="93"/>
        <v>-2.1804081988380727E-2</v>
      </c>
      <c r="G1189" s="22"/>
    </row>
    <row r="1190" spans="1:7" x14ac:dyDescent="0.35">
      <c r="A1190" s="10">
        <f t="shared" si="94"/>
        <v>71332</v>
      </c>
      <c r="B1190" s="10">
        <v>4.2748344381227897E-3</v>
      </c>
      <c r="C1190" s="10">
        <f t="shared" ca="1" si="90"/>
        <v>0.83934894078262368</v>
      </c>
      <c r="D1190" s="10">
        <f t="shared" ca="1" si="91"/>
        <v>2.1854548045627566E-2</v>
      </c>
      <c r="E1190" s="10">
        <f t="shared" ca="1" si="92"/>
        <v>13.977698508427981</v>
      </c>
      <c r="F1190" s="10">
        <f t="shared" ca="1" si="93"/>
        <v>-2.2096896125893113E-2</v>
      </c>
      <c r="G1190" s="22"/>
    </row>
    <row r="1191" spans="1:7" x14ac:dyDescent="0.35">
      <c r="A1191" s="10">
        <f t="shared" si="94"/>
        <v>71392</v>
      </c>
      <c r="B1191" s="10">
        <v>4.1793335690089202E-3</v>
      </c>
      <c r="C1191" s="10">
        <f t="shared" ca="1" si="90"/>
        <v>0.82600600444457317</v>
      </c>
      <c r="D1191" s="10">
        <f t="shared" ca="1" si="91"/>
        <v>2.1507131340725575E-2</v>
      </c>
      <c r="E1191" s="10">
        <f t="shared" ca="1" si="92"/>
        <v>13.982663093141031</v>
      </c>
      <c r="F1191" s="10">
        <f t="shared" ca="1" si="93"/>
        <v>-2.1741780206008608E-2</v>
      </c>
      <c r="G1191" s="22"/>
    </row>
    <row r="1192" spans="1:7" x14ac:dyDescent="0.35">
      <c r="A1192" s="10">
        <f t="shared" si="94"/>
        <v>71452</v>
      </c>
      <c r="B1192" s="10">
        <v>4.3032578311569796E-3</v>
      </c>
      <c r="C1192" s="10">
        <f t="shared" ca="1" si="90"/>
        <v>0.8433201247863461</v>
      </c>
      <c r="D1192" s="10">
        <f t="shared" ca="1" si="91"/>
        <v>2.1957947749124487E-2</v>
      </c>
      <c r="E1192" s="10">
        <f t="shared" ca="1" si="92"/>
        <v>13.976220926665009</v>
      </c>
      <c r="F1192" s="10">
        <f t="shared" ca="1" si="93"/>
        <v>-2.2202611660187194E-2</v>
      </c>
      <c r="G1192" s="22"/>
    </row>
    <row r="1193" spans="1:7" x14ac:dyDescent="0.35">
      <c r="A1193" s="10">
        <f t="shared" si="94"/>
        <v>71512</v>
      </c>
      <c r="B1193" s="10">
        <v>4.3969760440271304E-3</v>
      </c>
      <c r="C1193" s="10">
        <f t="shared" ca="1" si="90"/>
        <v>0.85641399670233143</v>
      </c>
      <c r="D1193" s="10">
        <f t="shared" ca="1" si="91"/>
        <v>2.2298879439136957E-2</v>
      </c>
      <c r="E1193" s="10">
        <f t="shared" ca="1" si="92"/>
        <v>13.971349012814731</v>
      </c>
      <c r="F1193" s="10">
        <f t="shared" ca="1" si="93"/>
        <v>-2.2551258351844485E-2</v>
      </c>
      <c r="G1193" s="22"/>
    </row>
    <row r="1194" spans="1:7" x14ac:dyDescent="0.35">
      <c r="A1194" s="10">
        <f t="shared" si="94"/>
        <v>71572</v>
      </c>
      <c r="B1194" s="10">
        <v>4.2340900243480204E-3</v>
      </c>
      <c r="C1194" s="10">
        <f t="shared" ca="1" si="90"/>
        <v>0.83365632118478816</v>
      </c>
      <c r="D1194" s="10">
        <f t="shared" ca="1" si="91"/>
        <v>2.1706326462848924E-2</v>
      </c>
      <c r="E1194" s="10">
        <f t="shared" ca="1" si="92"/>
        <v>13.979816594845888</v>
      </c>
      <c r="F1194" s="10">
        <f t="shared" ca="1" si="93"/>
        <v>-2.1945374331904303E-2</v>
      </c>
      <c r="G1194" s="22"/>
    </row>
    <row r="1195" spans="1:7" x14ac:dyDescent="0.35">
      <c r="A1195" s="10">
        <f t="shared" si="94"/>
        <v>71632</v>
      </c>
      <c r="B1195" s="10">
        <v>4.26418235900272E-3</v>
      </c>
      <c r="C1195" s="10">
        <f t="shared" ca="1" si="90"/>
        <v>0.83786068193340313</v>
      </c>
      <c r="D1195" s="10">
        <f t="shared" ca="1" si="91"/>
        <v>2.1815797505840985E-2</v>
      </c>
      <c r="E1195" s="10">
        <f t="shared" ca="1" si="92"/>
        <v>13.978252253641532</v>
      </c>
      <c r="F1195" s="10">
        <f t="shared" ca="1" si="93"/>
        <v>-2.2057280573674103E-2</v>
      </c>
      <c r="G1195" s="22"/>
    </row>
    <row r="1196" spans="1:7" x14ac:dyDescent="0.35">
      <c r="A1196" s="10">
        <f t="shared" si="94"/>
        <v>71692</v>
      </c>
      <c r="B1196" s="10">
        <v>4.3662928843744399E-3</v>
      </c>
      <c r="C1196" s="10">
        <f t="shared" ca="1" si="90"/>
        <v>0.85212708863861586</v>
      </c>
      <c r="D1196" s="10">
        <f t="shared" ca="1" si="91"/>
        <v>2.2187259070427963E-2</v>
      </c>
      <c r="E1196" s="10">
        <f t="shared" ca="1" si="92"/>
        <v>13.972944067883583</v>
      </c>
      <c r="F1196" s="10">
        <f t="shared" ca="1" si="93"/>
        <v>-2.2437098722471873E-2</v>
      </c>
      <c r="G1196" s="22"/>
    </row>
    <row r="1197" spans="1:7" x14ac:dyDescent="0.35">
      <c r="A1197" s="10">
        <f t="shared" si="94"/>
        <v>71752</v>
      </c>
      <c r="B1197" s="10">
        <v>4.5148368416117399E-3</v>
      </c>
      <c r="C1197" s="10">
        <f t="shared" ca="1" si="90"/>
        <v>0.87288095803488441</v>
      </c>
      <c r="D1197" s="10">
        <f t="shared" ca="1" si="91"/>
        <v>2.2727637944833304E-2</v>
      </c>
      <c r="E1197" s="10">
        <f t="shared" ca="1" si="92"/>
        <v>13.965222053768331</v>
      </c>
      <c r="F1197" s="10">
        <f t="shared" ca="1" si="93"/>
        <v>-2.2989891935760828E-2</v>
      </c>
      <c r="G1197" s="22"/>
    </row>
    <row r="1198" spans="1:7" x14ac:dyDescent="0.35">
      <c r="A1198" s="10">
        <f t="shared" si="94"/>
        <v>71812</v>
      </c>
      <c r="B1198" s="10">
        <v>4.3091440863216E-3</v>
      </c>
      <c r="C1198" s="10">
        <f t="shared" ca="1" si="90"/>
        <v>0.84414252492426944</v>
      </c>
      <c r="D1198" s="10">
        <f t="shared" ca="1" si="91"/>
        <v>2.1979360992715666E-2</v>
      </c>
      <c r="E1198" s="10">
        <f t="shared" ca="1" si="92"/>
        <v>13.975914931414092</v>
      </c>
      <c r="F1198" s="10">
        <f t="shared" ca="1" si="93"/>
        <v>-2.2224505890558976E-2</v>
      </c>
      <c r="G1198" s="22"/>
    </row>
    <row r="1199" spans="1:7" x14ac:dyDescent="0.35">
      <c r="A1199" s="10">
        <f t="shared" si="94"/>
        <v>71872</v>
      </c>
      <c r="B1199" s="10">
        <v>4.44158116514642E-3</v>
      </c>
      <c r="C1199" s="10">
        <f t="shared" ca="1" si="90"/>
        <v>0.86264601633700166</v>
      </c>
      <c r="D1199" s="10">
        <f t="shared" ca="1" si="91"/>
        <v>2.2461145650374683E-2</v>
      </c>
      <c r="E1199" s="10">
        <f t="shared" ca="1" si="92"/>
        <v>13.969030228656145</v>
      </c>
      <c r="F1199" s="10">
        <f t="shared" ca="1" si="93"/>
        <v>-2.2717239217305837E-2</v>
      </c>
      <c r="G1199" s="22"/>
    </row>
    <row r="1200" spans="1:7" x14ac:dyDescent="0.35">
      <c r="A1200" s="10">
        <f t="shared" si="94"/>
        <v>71932</v>
      </c>
      <c r="B1200" s="10">
        <v>4.3410183395011896E-3</v>
      </c>
      <c r="C1200" s="10">
        <f t="shared" ca="1" si="90"/>
        <v>0.84859584702431301</v>
      </c>
      <c r="D1200" s="10">
        <f t="shared" ca="1" si="91"/>
        <v>2.209531436689555E-2</v>
      </c>
      <c r="E1200" s="10">
        <f t="shared" ca="1" si="92"/>
        <v>13.974257957697061</v>
      </c>
      <c r="F1200" s="10">
        <f t="shared" ca="1" si="93"/>
        <v>-2.2343072149561802E-2</v>
      </c>
      <c r="G1200" s="22"/>
    </row>
    <row r="1201" spans="1:7" x14ac:dyDescent="0.35">
      <c r="A1201" s="10">
        <f t="shared" si="94"/>
        <v>71992</v>
      </c>
      <c r="B1201" s="10">
        <v>4.3311897301512702E-3</v>
      </c>
      <c r="C1201" s="10">
        <f t="shared" ca="1" si="90"/>
        <v>0.8472226395334872</v>
      </c>
      <c r="D1201" s="10">
        <f t="shared" ca="1" si="91"/>
        <v>2.2059559476853174E-2</v>
      </c>
      <c r="E1201" s="10">
        <f t="shared" ca="1" si="92"/>
        <v>13.974768895075767</v>
      </c>
      <c r="F1201" s="10">
        <f t="shared" ca="1" si="93"/>
        <v>-2.2306510062340988E-2</v>
      </c>
      <c r="G1201" s="22"/>
    </row>
    <row r="1202" spans="1:7" x14ac:dyDescent="0.35">
      <c r="A1202" s="10">
        <f t="shared" si="94"/>
        <v>72052</v>
      </c>
      <c r="B1202" s="10">
        <v>4.3784269328504899E-3</v>
      </c>
      <c r="C1202" s="10">
        <f t="shared" ca="1" si="90"/>
        <v>0.85382240133933807</v>
      </c>
      <c r="D1202" s="10">
        <f t="shared" ca="1" si="91"/>
        <v>2.2231400774873015E-2</v>
      </c>
      <c r="E1202" s="10">
        <f t="shared" ca="1" si="92"/>
        <v>13.972313282927063</v>
      </c>
      <c r="F1202" s="10">
        <f t="shared" ca="1" si="93"/>
        <v>-2.2482243052238404E-2</v>
      </c>
      <c r="G1202" s="22"/>
    </row>
    <row r="1203" spans="1:7" x14ac:dyDescent="0.35">
      <c r="A1203" s="10">
        <f t="shared" si="94"/>
        <v>72112</v>
      </c>
      <c r="B1203" s="10">
        <v>4.3319401446525003E-3</v>
      </c>
      <c r="C1203" s="10">
        <f t="shared" ca="1" si="90"/>
        <v>0.8473274839501922</v>
      </c>
      <c r="D1203" s="10">
        <f t="shared" ca="1" si="91"/>
        <v>2.2062289363353131E-2</v>
      </c>
      <c r="E1203" s="10">
        <f t="shared" ca="1" si="92"/>
        <v>13.974729884997684</v>
      </c>
      <c r="F1203" s="10">
        <f t="shared" ca="1" si="93"/>
        <v>-2.2309301531225026E-2</v>
      </c>
      <c r="G1203" s="22"/>
    </row>
    <row r="1204" spans="1:7" x14ac:dyDescent="0.35">
      <c r="A1204" s="10">
        <f t="shared" si="94"/>
        <v>72172</v>
      </c>
      <c r="B1204" s="10">
        <v>4.46742500548831E-3</v>
      </c>
      <c r="C1204" s="10">
        <f t="shared" ca="1" si="90"/>
        <v>0.86625679726090532</v>
      </c>
      <c r="D1204" s="10">
        <f t="shared" ca="1" si="91"/>
        <v>2.2555161358680825E-2</v>
      </c>
      <c r="E1204" s="10">
        <f t="shared" ca="1" si="92"/>
        <v>13.96768674418445</v>
      </c>
      <c r="F1204" s="10">
        <f t="shared" ca="1" si="93"/>
        <v>-2.281341977238226E-2</v>
      </c>
      <c r="G1204" s="22"/>
    </row>
    <row r="1205" spans="1:7" x14ac:dyDescent="0.35">
      <c r="A1205" s="10">
        <f t="shared" si="94"/>
        <v>72232</v>
      </c>
      <c r="B1205" s="10">
        <v>4.38489104591525E-3</v>
      </c>
      <c r="C1205" s="10">
        <f t="shared" ca="1" si="90"/>
        <v>0.85472553708988519</v>
      </c>
      <c r="D1205" s="10">
        <f t="shared" ca="1" si="91"/>
        <v>2.2254916171977886E-2</v>
      </c>
      <c r="E1205" s="10">
        <f t="shared" ca="1" si="92"/>
        <v>13.971977247902435</v>
      </c>
      <c r="F1205" s="10">
        <f t="shared" ca="1" si="93"/>
        <v>-2.2506293405155583E-2</v>
      </c>
      <c r="G1205" s="22"/>
    </row>
    <row r="1206" spans="1:7" x14ac:dyDescent="0.35">
      <c r="A1206" s="10">
        <f t="shared" si="94"/>
        <v>72292</v>
      </c>
      <c r="B1206" s="10">
        <v>4.5280289167470896E-3</v>
      </c>
      <c r="C1206" s="10">
        <f t="shared" ca="1" si="90"/>
        <v>0.87472409328936962</v>
      </c>
      <c r="D1206" s="10">
        <f t="shared" ca="1" si="91"/>
        <v>2.2775628579021961E-2</v>
      </c>
      <c r="E1206" s="10">
        <f t="shared" ca="1" si="92"/>
        <v>13.964536267605776</v>
      </c>
      <c r="F1206" s="10">
        <f t="shared" ca="1" si="93"/>
        <v>-2.3038999855335481E-2</v>
      </c>
      <c r="G1206" s="22"/>
    </row>
    <row r="1207" spans="1:7" x14ac:dyDescent="0.35">
      <c r="A1207" s="10">
        <f t="shared" si="94"/>
        <v>72352</v>
      </c>
      <c r="B1207" s="10">
        <v>4.4252175820710003E-3</v>
      </c>
      <c r="C1207" s="10">
        <f t="shared" ca="1" si="90"/>
        <v>0.86035977277436571</v>
      </c>
      <c r="D1207" s="10">
        <f t="shared" ca="1" si="91"/>
        <v>2.2401617583612549E-2</v>
      </c>
      <c r="E1207" s="10">
        <f t="shared" ca="1" si="92"/>
        <v>13.969880884730175</v>
      </c>
      <c r="F1207" s="10">
        <f t="shared" ca="1" si="93"/>
        <v>-2.2656345213896655E-2</v>
      </c>
      <c r="G1207" s="22"/>
    </row>
    <row r="1208" spans="1:7" x14ac:dyDescent="0.35">
      <c r="A1208" s="10">
        <f t="shared" si="94"/>
        <v>72412</v>
      </c>
      <c r="B1208" s="10">
        <v>4.3029009569259804E-3</v>
      </c>
      <c r="C1208" s="10">
        <f t="shared" ca="1" si="90"/>
        <v>0.84327026398205085</v>
      </c>
      <c r="D1208" s="10">
        <f t="shared" ca="1" si="91"/>
        <v>2.1956649498432651E-2</v>
      </c>
      <c r="E1208" s="10">
        <f t="shared" ca="1" si="92"/>
        <v>13.976239478667397</v>
      </c>
      <c r="F1208" s="10">
        <f t="shared" ca="1" si="93"/>
        <v>-2.2201284263448775E-2</v>
      </c>
      <c r="G1208" s="22"/>
    </row>
    <row r="1209" spans="1:7" x14ac:dyDescent="0.35">
      <c r="A1209" s="10">
        <f t="shared" si="94"/>
        <v>72472</v>
      </c>
      <c r="B1209" s="10">
        <v>4.4017573608226401E-3</v>
      </c>
      <c r="C1209" s="10">
        <f t="shared" ca="1" si="90"/>
        <v>0.85708202000103528</v>
      </c>
      <c r="D1209" s="10">
        <f t="shared" ca="1" si="91"/>
        <v>2.2316273095776957E-2</v>
      </c>
      <c r="E1209" s="10">
        <f t="shared" ca="1" si="92"/>
        <v>13.971100457461345</v>
      </c>
      <c r="F1209" s="10">
        <f t="shared" ca="1" si="93"/>
        <v>-2.2569048871867184E-2</v>
      </c>
      <c r="G1209" s="22"/>
    </row>
    <row r="1210" spans="1:7" x14ac:dyDescent="0.35">
      <c r="A1210" s="10">
        <f t="shared" si="94"/>
        <v>72532</v>
      </c>
      <c r="B1210" s="10">
        <v>4.3331857275972496E-3</v>
      </c>
      <c r="C1210" s="10">
        <f t="shared" ca="1" si="90"/>
        <v>0.84750151099402715</v>
      </c>
      <c r="D1210" s="10">
        <f t="shared" ca="1" si="91"/>
        <v>2.2066820592506982E-2</v>
      </c>
      <c r="E1210" s="10">
        <f t="shared" ca="1" si="92"/>
        <v>13.974665133733074</v>
      </c>
      <c r="F1210" s="10">
        <f t="shared" ca="1" si="93"/>
        <v>-2.2313934995710809E-2</v>
      </c>
      <c r="G1210" s="22"/>
    </row>
    <row r="1211" spans="1:7" x14ac:dyDescent="0.35">
      <c r="A1211" s="10">
        <f t="shared" si="94"/>
        <v>72592</v>
      </c>
      <c r="B1211" s="10">
        <v>4.3403135654725899E-3</v>
      </c>
      <c r="C1211" s="10">
        <f t="shared" ca="1" si="90"/>
        <v>0.84849737928173052</v>
      </c>
      <c r="D1211" s="10">
        <f t="shared" ca="1" si="91"/>
        <v>2.209275051304806E-2</v>
      </c>
      <c r="E1211" s="10">
        <f t="shared" ca="1" si="92"/>
        <v>13.974294595168542</v>
      </c>
      <c r="F1211" s="10">
        <f t="shared" ca="1" si="93"/>
        <v>-2.2340450370032267E-2</v>
      </c>
      <c r="G1211" s="22"/>
    </row>
    <row r="1212" spans="1:7" x14ac:dyDescent="0.35">
      <c r="A1212" s="10">
        <f t="shared" si="94"/>
        <v>72652</v>
      </c>
      <c r="B1212" s="10">
        <v>4.4851243019000901E-3</v>
      </c>
      <c r="C1212" s="10">
        <f t="shared" ca="1" si="90"/>
        <v>0.86872966046562738</v>
      </c>
      <c r="D1212" s="10">
        <f t="shared" ca="1" si="91"/>
        <v>2.2619548534373774E-2</v>
      </c>
      <c r="E1212" s="10">
        <f t="shared" ca="1" si="92"/>
        <v>13.966766651443798</v>
      </c>
      <c r="F1212" s="10">
        <f t="shared" ca="1" si="93"/>
        <v>-2.2879294892826058E-2</v>
      </c>
      <c r="G1212" s="22"/>
    </row>
    <row r="1213" spans="1:7" x14ac:dyDescent="0.35">
      <c r="A1213" s="10">
        <f t="shared" si="94"/>
        <v>72712</v>
      </c>
      <c r="B1213" s="10">
        <v>4.5216787351957301E-3</v>
      </c>
      <c r="C1213" s="10">
        <f t="shared" ca="1" si="90"/>
        <v>0.87383687551888189</v>
      </c>
      <c r="D1213" s="10">
        <f t="shared" ca="1" si="91"/>
        <v>2.2752527646322889E-2</v>
      </c>
      <c r="E1213" s="10">
        <f t="shared" ca="1" si="92"/>
        <v>13.964866379934046</v>
      </c>
      <c r="F1213" s="10">
        <f t="shared" ca="1" si="93"/>
        <v>-2.301536080136421E-2</v>
      </c>
      <c r="G1213" s="22"/>
    </row>
    <row r="1214" spans="1:7" x14ac:dyDescent="0.35">
      <c r="A1214" s="10">
        <f t="shared" si="94"/>
        <v>72772</v>
      </c>
      <c r="B1214" s="10">
        <v>4.3927933493434898E-3</v>
      </c>
      <c r="C1214" s="10">
        <f t="shared" ca="1" si="90"/>
        <v>0.85582961009513958</v>
      </c>
      <c r="D1214" s="10">
        <f t="shared" ca="1" si="91"/>
        <v>2.2283663472852197E-2</v>
      </c>
      <c r="E1214" s="10">
        <f t="shared" ca="1" si="92"/>
        <v>13.971566448972942</v>
      </c>
      <c r="F1214" s="10">
        <f t="shared" ca="1" si="93"/>
        <v>-2.2535695469115678E-2</v>
      </c>
      <c r="G1214" s="22"/>
    </row>
    <row r="1215" spans="1:7" x14ac:dyDescent="0.35">
      <c r="A1215" s="10">
        <f t="shared" si="94"/>
        <v>72832</v>
      </c>
      <c r="B1215" s="10">
        <v>4.46854854196772E-3</v>
      </c>
      <c r="C1215" s="10">
        <f t="shared" ca="1" si="90"/>
        <v>0.86641377254141683</v>
      </c>
      <c r="D1215" s="10">
        <f t="shared" ca="1" si="91"/>
        <v>2.2559248602547141E-2</v>
      </c>
      <c r="E1215" s="10">
        <f t="shared" ca="1" si="92"/>
        <v>13.967628337469602</v>
      </c>
      <c r="F1215" s="10">
        <f t="shared" ca="1" si="93"/>
        <v>-2.2817601340743059E-2</v>
      </c>
      <c r="G1215" s="22"/>
    </row>
    <row r="1216" spans="1:7" x14ac:dyDescent="0.35">
      <c r="A1216" s="10">
        <f t="shared" si="94"/>
        <v>72892</v>
      </c>
      <c r="B1216" s="10">
        <v>4.3374350041957997E-3</v>
      </c>
      <c r="C1216" s="10">
        <f t="shared" ca="1" si="90"/>
        <v>0.8480952001160561</v>
      </c>
      <c r="D1216" s="10">
        <f t="shared" ca="1" si="91"/>
        <v>2.2082278773021814E-2</v>
      </c>
      <c r="E1216" s="10">
        <f t="shared" ca="1" si="92"/>
        <v>13.974444236333518</v>
      </c>
      <c r="F1216" s="10">
        <f t="shared" ca="1" si="93"/>
        <v>-2.2329742111181675E-2</v>
      </c>
      <c r="G1216" s="22"/>
    </row>
    <row r="1217" spans="1:7" x14ac:dyDescent="0.35">
      <c r="A1217" s="10">
        <f t="shared" si="94"/>
        <v>72952</v>
      </c>
      <c r="B1217" s="10">
        <v>4.4196574878554501E-3</v>
      </c>
      <c r="C1217" s="10">
        <f t="shared" ca="1" si="90"/>
        <v>0.8595829423241298</v>
      </c>
      <c r="D1217" s="10">
        <f t="shared" ca="1" si="91"/>
        <v>2.238139086076453E-2</v>
      </c>
      <c r="E1217" s="10">
        <f t="shared" ca="1" si="92"/>
        <v>13.970169924599674</v>
      </c>
      <c r="F1217" s="10">
        <f t="shared" ca="1" si="93"/>
        <v>-2.2635655210755164E-2</v>
      </c>
      <c r="G1217" s="22"/>
    </row>
    <row r="1218" spans="1:7" x14ac:dyDescent="0.35">
      <c r="A1218" s="10">
        <f t="shared" si="94"/>
        <v>73012</v>
      </c>
      <c r="B1218" s="10">
        <v>4.3120828537757498E-3</v>
      </c>
      <c r="C1218" s="10">
        <f t="shared" ca="1" si="90"/>
        <v>0.84455311581644554</v>
      </c>
      <c r="D1218" s="10">
        <f t="shared" ca="1" si="91"/>
        <v>2.1990051753070703E-2</v>
      </c>
      <c r="E1218" s="10">
        <f t="shared" ca="1" si="92"/>
        <v>13.975762160448619</v>
      </c>
      <c r="F1218" s="10">
        <f t="shared" ca="1" si="93"/>
        <v>-2.2235436967429401E-2</v>
      </c>
      <c r="G1218" s="22"/>
    </row>
    <row r="1219" spans="1:7" x14ac:dyDescent="0.35">
      <c r="A1219" s="10">
        <f t="shared" si="94"/>
        <v>73072</v>
      </c>
      <c r="B1219" s="10">
        <v>4.4083308972809902E-3</v>
      </c>
      <c r="C1219" s="10">
        <f t="shared" ref="C1219:C1282" ca="1" si="95">(B1219-$C$2)/($C$1367-$C$2)</f>
        <v>0.85800044387815244</v>
      </c>
      <c r="D1219" s="10">
        <f t="shared" ref="D1219:D1282" ca="1" si="96">$L$4*C1219</f>
        <v>2.2340186557477396E-2</v>
      </c>
      <c r="E1219" s="10">
        <f t="shared" ref="E1219:E1282" ca="1" si="97">$K$6*(1-D1219)</f>
        <v>13.970758734093648</v>
      </c>
      <c r="F1219" s="10">
        <f t="shared" ref="F1219:F1282" ca="1" si="98">LN(E1219/$K$6)</f>
        <v>-2.2593508473167965E-2</v>
      </c>
      <c r="G1219" s="22"/>
    </row>
    <row r="1220" spans="1:7" x14ac:dyDescent="0.35">
      <c r="A1220" s="10">
        <f t="shared" ref="A1220:A1283" si="99">A1219+60</f>
        <v>73132</v>
      </c>
      <c r="B1220" s="10">
        <v>4.4127443909577702E-3</v>
      </c>
      <c r="C1220" s="10">
        <f t="shared" ca="1" si="95"/>
        <v>0.8586170766449962</v>
      </c>
      <c r="D1220" s="10">
        <f t="shared" ca="1" si="96"/>
        <v>2.2356242133144091E-2</v>
      </c>
      <c r="E1220" s="10">
        <f t="shared" ca="1" si="97"/>
        <v>13.97052929991737</v>
      </c>
      <c r="F1220" s="10">
        <f t="shared" ca="1" si="98"/>
        <v>-2.2609931064424584E-2</v>
      </c>
      <c r="G1220" s="22"/>
    </row>
    <row r="1221" spans="1:7" x14ac:dyDescent="0.35">
      <c r="A1221" s="10">
        <f t="shared" si="99"/>
        <v>73192</v>
      </c>
      <c r="B1221" s="10">
        <v>4.4007120790817197E-3</v>
      </c>
      <c r="C1221" s="10">
        <f t="shared" ca="1" si="95"/>
        <v>0.85693597810786892</v>
      </c>
      <c r="D1221" s="10">
        <f t="shared" ca="1" si="96"/>
        <v>2.2312470529983638E-2</v>
      </c>
      <c r="E1221" s="10">
        <f t="shared" ca="1" si="97"/>
        <v>13.971154796126532</v>
      </c>
      <c r="F1221" s="10">
        <f t="shared" ca="1" si="98"/>
        <v>-2.2565159517576063E-2</v>
      </c>
      <c r="G1221" s="22"/>
    </row>
    <row r="1222" spans="1:7" x14ac:dyDescent="0.35">
      <c r="A1222" s="10">
        <f t="shared" si="99"/>
        <v>73252</v>
      </c>
      <c r="B1222" s="10">
        <v>4.6285826593488698E-3</v>
      </c>
      <c r="C1222" s="10">
        <f t="shared" ca="1" si="95"/>
        <v>0.88877299356156014</v>
      </c>
      <c r="D1222" s="10">
        <f t="shared" ca="1" si="96"/>
        <v>2.3141426819859125E-2</v>
      </c>
      <c r="E1222" s="10">
        <f t="shared" ca="1" si="97"/>
        <v>13.959309010744212</v>
      </c>
      <c r="F1222" s="10">
        <f t="shared" ca="1" si="98"/>
        <v>-2.3413393630298585E-2</v>
      </c>
      <c r="G1222" s="22"/>
    </row>
    <row r="1223" spans="1:7" x14ac:dyDescent="0.35">
      <c r="A1223" s="10">
        <f t="shared" si="99"/>
        <v>73312</v>
      </c>
      <c r="B1223" s="10">
        <v>4.35071035059959E-3</v>
      </c>
      <c r="C1223" s="10">
        <f t="shared" ca="1" si="95"/>
        <v>0.84994996964407099</v>
      </c>
      <c r="D1223" s="10">
        <f t="shared" ca="1" si="96"/>
        <v>2.2130572334607499E-2</v>
      </c>
      <c r="E1223" s="10">
        <f t="shared" ca="1" si="97"/>
        <v>13.973754121338459</v>
      </c>
      <c r="F1223" s="10">
        <f t="shared" ca="1" si="98"/>
        <v>-2.2379127405100719E-2</v>
      </c>
      <c r="G1223" s="22"/>
    </row>
    <row r="1224" spans="1:7" x14ac:dyDescent="0.35">
      <c r="A1224" s="10">
        <f t="shared" si="99"/>
        <v>73372</v>
      </c>
      <c r="B1224" s="10">
        <v>4.4794700601508601E-3</v>
      </c>
      <c r="C1224" s="10">
        <f t="shared" ca="1" si="95"/>
        <v>0.86793967616077283</v>
      </c>
      <c r="D1224" s="10">
        <f t="shared" ca="1" si="96"/>
        <v>2.2598979318036123E-2</v>
      </c>
      <c r="E1224" s="10">
        <f t="shared" ca="1" si="97"/>
        <v>13.967060585545264</v>
      </c>
      <c r="F1224" s="10">
        <f t="shared" ca="1" si="98"/>
        <v>-2.285824986387363E-2</v>
      </c>
      <c r="G1224" s="22"/>
    </row>
    <row r="1225" spans="1:7" x14ac:dyDescent="0.35">
      <c r="A1225" s="10">
        <f t="shared" si="99"/>
        <v>73432</v>
      </c>
      <c r="B1225" s="10">
        <v>4.49203514192794E-3</v>
      </c>
      <c r="C1225" s="10">
        <f t="shared" ca="1" si="95"/>
        <v>0.86969521082542678</v>
      </c>
      <c r="D1225" s="10">
        <f t="shared" ca="1" si="96"/>
        <v>2.2644689051867051E-2</v>
      </c>
      <c r="E1225" s="10">
        <f t="shared" ca="1" si="97"/>
        <v>13.96640739344882</v>
      </c>
      <c r="F1225" s="10">
        <f t="shared" ca="1" si="98"/>
        <v>-2.2905017568983159E-2</v>
      </c>
      <c r="G1225" s="22"/>
    </row>
    <row r="1226" spans="1:7" x14ac:dyDescent="0.35">
      <c r="A1226" s="10">
        <f t="shared" si="99"/>
        <v>73492</v>
      </c>
      <c r="B1226" s="10">
        <v>4.4653623135579197E-3</v>
      </c>
      <c r="C1226" s="10">
        <f t="shared" ca="1" si="95"/>
        <v>0.86596860755784211</v>
      </c>
      <c r="D1226" s="10">
        <f t="shared" ca="1" si="96"/>
        <v>2.2547657619287315E-2</v>
      </c>
      <c r="E1226" s="10">
        <f t="shared" ca="1" si="97"/>
        <v>13.967793972620383</v>
      </c>
      <c r="F1226" s="10">
        <f t="shared" ca="1" si="98"/>
        <v>-2.280574290889666E-2</v>
      </c>
      <c r="G1226" s="22"/>
    </row>
    <row r="1227" spans="1:7" x14ac:dyDescent="0.35">
      <c r="A1227" s="10">
        <f t="shared" si="99"/>
        <v>73552</v>
      </c>
      <c r="B1227" s="10">
        <v>4.4574573549233699E-3</v>
      </c>
      <c r="C1227" s="10">
        <f t="shared" ca="1" si="95"/>
        <v>0.86486416357953699</v>
      </c>
      <c r="D1227" s="10">
        <f t="shared" ca="1" si="96"/>
        <v>2.2518900659202194E-2</v>
      </c>
      <c r="E1227" s="10">
        <f t="shared" ca="1" si="97"/>
        <v>13.968204909580001</v>
      </c>
      <c r="F1227" s="10">
        <f t="shared" ca="1" si="98"/>
        <v>-2.2776323022292287E-2</v>
      </c>
      <c r="G1227" s="22"/>
    </row>
    <row r="1228" spans="1:7" x14ac:dyDescent="0.35">
      <c r="A1228" s="10">
        <f t="shared" si="99"/>
        <v>73612</v>
      </c>
      <c r="B1228" s="10">
        <v>4.4975959539580402E-3</v>
      </c>
      <c r="C1228" s="10">
        <f t="shared" ca="1" si="95"/>
        <v>0.87047214156536623</v>
      </c>
      <c r="D1228" s="10">
        <f t="shared" ca="1" si="96"/>
        <v>2.2664918386008225E-2</v>
      </c>
      <c r="E1228" s="10">
        <f t="shared" ca="1" si="97"/>
        <v>13.966118316263941</v>
      </c>
      <c r="F1228" s="10">
        <f t="shared" ca="1" si="98"/>
        <v>-2.2925715817891476E-2</v>
      </c>
      <c r="G1228" s="22"/>
    </row>
    <row r="1229" spans="1:7" x14ac:dyDescent="0.35">
      <c r="A1229" s="10">
        <f t="shared" si="99"/>
        <v>73672</v>
      </c>
      <c r="B1229" s="10">
        <v>4.4515468727948596E-3</v>
      </c>
      <c r="C1229" s="10">
        <f t="shared" ca="1" si="95"/>
        <v>0.86403837856313181</v>
      </c>
      <c r="D1229" s="10">
        <f t="shared" ca="1" si="96"/>
        <v>2.2497399281837548E-2</v>
      </c>
      <c r="E1229" s="10">
        <f t="shared" ca="1" si="97"/>
        <v>13.96851216426254</v>
      </c>
      <c r="F1229" s="10">
        <f t="shared" ca="1" si="98"/>
        <v>-2.2754326544915229E-2</v>
      </c>
      <c r="G1229" s="22"/>
    </row>
    <row r="1230" spans="1:7" x14ac:dyDescent="0.35">
      <c r="A1230" s="10">
        <f t="shared" si="99"/>
        <v>73732</v>
      </c>
      <c r="B1230" s="10">
        <v>4.53150965747372E-3</v>
      </c>
      <c r="C1230" s="10">
        <f t="shared" ca="1" si="95"/>
        <v>0.87521040616123802</v>
      </c>
      <c r="D1230" s="10">
        <f t="shared" ca="1" si="96"/>
        <v>2.2788290950423236E-2</v>
      </c>
      <c r="E1230" s="10">
        <f t="shared" ca="1" si="97"/>
        <v>13.96435532231845</v>
      </c>
      <c r="F1230" s="10">
        <f t="shared" ca="1" si="98"/>
        <v>-2.3051957425580933E-2</v>
      </c>
      <c r="G1230" s="22"/>
    </row>
    <row r="1231" spans="1:7" x14ac:dyDescent="0.35">
      <c r="A1231" s="10">
        <f t="shared" si="99"/>
        <v>73792</v>
      </c>
      <c r="B1231" s="10">
        <v>4.3693928534421899E-3</v>
      </c>
      <c r="C1231" s="10">
        <f t="shared" ca="1" si="95"/>
        <v>0.85256020186894255</v>
      </c>
      <c r="D1231" s="10">
        <f t="shared" ca="1" si="96"/>
        <v>2.2198536256162592E-2</v>
      </c>
      <c r="E1231" s="10">
        <f t="shared" ca="1" si="97"/>
        <v>13.972782916899435</v>
      </c>
      <c r="F1231" s="10">
        <f t="shared" ca="1" si="98"/>
        <v>-2.244863186199178E-2</v>
      </c>
      <c r="G1231" s="22"/>
    </row>
    <row r="1232" spans="1:7" x14ac:dyDescent="0.35">
      <c r="A1232" s="10">
        <f t="shared" si="99"/>
        <v>73852</v>
      </c>
      <c r="B1232" s="10">
        <v>4.5225605877336102E-3</v>
      </c>
      <c r="C1232" s="10">
        <f t="shared" ca="1" si="95"/>
        <v>0.87396008384548307</v>
      </c>
      <c r="D1232" s="10">
        <f t="shared" ca="1" si="96"/>
        <v>2.2755735683126766E-2</v>
      </c>
      <c r="E1232" s="10">
        <f t="shared" ca="1" si="97"/>
        <v>13.964820537088118</v>
      </c>
      <c r="F1232" s="10">
        <f t="shared" ca="1" si="98"/>
        <v>-2.3018643533896339E-2</v>
      </c>
      <c r="G1232" s="22"/>
    </row>
    <row r="1233" spans="1:7" x14ac:dyDescent="0.35">
      <c r="A1233" s="10">
        <f t="shared" si="99"/>
        <v>73912</v>
      </c>
      <c r="B1233" s="10">
        <v>4.6230821617712602E-3</v>
      </c>
      <c r="C1233" s="10">
        <f t="shared" ca="1" si="95"/>
        <v>0.88800448967581913</v>
      </c>
      <c r="D1233" s="10">
        <f t="shared" ca="1" si="96"/>
        <v>2.3121416899934143E-2</v>
      </c>
      <c r="E1233" s="10">
        <f t="shared" ca="1" si="97"/>
        <v>13.959594952499939</v>
      </c>
      <c r="F1233" s="10">
        <f t="shared" ca="1" si="98"/>
        <v>-2.3392909892390044E-2</v>
      </c>
      <c r="G1233" s="22"/>
    </row>
    <row r="1234" spans="1:7" x14ac:dyDescent="0.35">
      <c r="A1234" s="10">
        <f t="shared" si="99"/>
        <v>73972</v>
      </c>
      <c r="B1234" s="10">
        <v>4.4958451098406002E-3</v>
      </c>
      <c r="C1234" s="10">
        <f t="shared" ca="1" si="95"/>
        <v>0.87022752178532004</v>
      </c>
      <c r="D1234" s="10">
        <f t="shared" ca="1" si="96"/>
        <v>2.2658549098485272E-2</v>
      </c>
      <c r="E1234" s="10">
        <f t="shared" ca="1" si="97"/>
        <v>13.966209333382643</v>
      </c>
      <c r="F1234" s="10">
        <f t="shared" ca="1" si="98"/>
        <v>-2.2919198844451712E-2</v>
      </c>
      <c r="G1234" s="22"/>
    </row>
    <row r="1235" spans="1:7" x14ac:dyDescent="0.35">
      <c r="A1235" s="10">
        <f t="shared" si="99"/>
        <v>74032</v>
      </c>
      <c r="B1235" s="10">
        <v>4.6481037598202803E-3</v>
      </c>
      <c r="C1235" s="10">
        <f t="shared" ca="1" si="95"/>
        <v>0.89150039073873288</v>
      </c>
      <c r="D1235" s="10">
        <f t="shared" ca="1" si="96"/>
        <v>2.321244142385976E-2</v>
      </c>
      <c r="E1235" s="10">
        <f t="shared" ca="1" si="97"/>
        <v>13.958294212053042</v>
      </c>
      <c r="F1235" s="10">
        <f t="shared" ca="1" si="98"/>
        <v>-2.3486093187170789E-2</v>
      </c>
      <c r="G1235" s="22"/>
    </row>
    <row r="1236" spans="1:7" x14ac:dyDescent="0.35">
      <c r="A1236" s="10">
        <f t="shared" si="99"/>
        <v>74092</v>
      </c>
      <c r="B1236" s="10">
        <v>4.5839900651105702E-3</v>
      </c>
      <c r="C1236" s="10">
        <f t="shared" ca="1" si="95"/>
        <v>0.88254272412431856</v>
      </c>
      <c r="D1236" s="10">
        <f t="shared" ca="1" si="96"/>
        <v>2.2979206179386945E-2</v>
      </c>
      <c r="E1236" s="10">
        <f t="shared" ca="1" si="97"/>
        <v>13.961627143696559</v>
      </c>
      <c r="F1236" s="10">
        <f t="shared" ca="1" si="98"/>
        <v>-2.3247343828468731E-2</v>
      </c>
      <c r="G1236" s="22"/>
    </row>
    <row r="1237" spans="1:7" x14ac:dyDescent="0.35">
      <c r="A1237" s="10">
        <f t="shared" si="99"/>
        <v>74152</v>
      </c>
      <c r="B1237" s="10">
        <v>4.4954408455396598E-3</v>
      </c>
      <c r="C1237" s="10">
        <f t="shared" ca="1" si="95"/>
        <v>0.87017103986132038</v>
      </c>
      <c r="D1237" s="10">
        <f t="shared" ca="1" si="96"/>
        <v>2.2657078450389129E-2</v>
      </c>
      <c r="E1237" s="10">
        <f t="shared" ca="1" si="97"/>
        <v>13.966230348943938</v>
      </c>
      <c r="F1237" s="10">
        <f t="shared" ca="1" si="98"/>
        <v>-2.291769410218536E-2</v>
      </c>
      <c r="G1237" s="22"/>
    </row>
    <row r="1238" spans="1:7" x14ac:dyDescent="0.35">
      <c r="A1238" s="10">
        <f t="shared" si="99"/>
        <v>74212</v>
      </c>
      <c r="B1238" s="10">
        <v>4.3466197297872501E-3</v>
      </c>
      <c r="C1238" s="10">
        <f t="shared" ca="1" si="95"/>
        <v>0.84937844716905486</v>
      </c>
      <c r="D1238" s="10">
        <f t="shared" ca="1" si="96"/>
        <v>2.2115691318164269E-2</v>
      </c>
      <c r="E1238" s="10">
        <f t="shared" ca="1" si="97"/>
        <v>13.973966771063433</v>
      </c>
      <c r="F1238" s="10">
        <f t="shared" ca="1" si="98"/>
        <v>-2.2363909725934952E-2</v>
      </c>
      <c r="G1238" s="22"/>
    </row>
    <row r="1239" spans="1:7" x14ac:dyDescent="0.35">
      <c r="A1239" s="10">
        <f t="shared" si="99"/>
        <v>74272</v>
      </c>
      <c r="B1239" s="10">
        <v>4.5158739575249804E-3</v>
      </c>
      <c r="C1239" s="10">
        <f t="shared" ca="1" si="95"/>
        <v>0.8730258590366653</v>
      </c>
      <c r="D1239" s="10">
        <f t="shared" ca="1" si="96"/>
        <v>2.2731410804667174E-2</v>
      </c>
      <c r="E1239" s="10">
        <f t="shared" ca="1" si="97"/>
        <v>13.965168139601305</v>
      </c>
      <c r="F1239" s="10">
        <f t="shared" ca="1" si="98"/>
        <v>-2.2993752545415976E-2</v>
      </c>
      <c r="G1239" s="22"/>
    </row>
    <row r="1240" spans="1:7" x14ac:dyDescent="0.35">
      <c r="A1240" s="10">
        <f t="shared" si="99"/>
        <v>74332</v>
      </c>
      <c r="B1240" s="10">
        <v>4.4829829778840601E-3</v>
      </c>
      <c r="C1240" s="10">
        <f t="shared" ca="1" si="95"/>
        <v>0.86843048465403394</v>
      </c>
      <c r="D1240" s="10">
        <f t="shared" ca="1" si="96"/>
        <v>2.2611758744179412E-2</v>
      </c>
      <c r="E1240" s="10">
        <f t="shared" ca="1" si="97"/>
        <v>13.966877967545676</v>
      </c>
      <c r="F1240" s="10">
        <f t="shared" ca="1" si="98"/>
        <v>-2.2871324855017104E-2</v>
      </c>
      <c r="G1240" s="22"/>
    </row>
    <row r="1241" spans="1:7" x14ac:dyDescent="0.35">
      <c r="A1241" s="10">
        <f t="shared" si="99"/>
        <v>74392</v>
      </c>
      <c r="B1241" s="10">
        <v>4.5058141831320802E-3</v>
      </c>
      <c r="C1241" s="10">
        <f t="shared" ca="1" si="95"/>
        <v>0.87162035424340978</v>
      </c>
      <c r="D1241" s="10">
        <f t="shared" ca="1" si="96"/>
        <v>2.2694814973612785E-2</v>
      </c>
      <c r="E1241" s="10">
        <f t="shared" ca="1" si="97"/>
        <v>13.965691094027072</v>
      </c>
      <c r="F1241" s="10">
        <f t="shared" ca="1" si="98"/>
        <v>-2.2956306191084051E-2</v>
      </c>
      <c r="G1241" s="22"/>
    </row>
    <row r="1242" spans="1:7" x14ac:dyDescent="0.35">
      <c r="A1242" s="10">
        <f t="shared" si="99"/>
        <v>74452</v>
      </c>
      <c r="B1242" s="10">
        <v>4.4742743084264097E-3</v>
      </c>
      <c r="C1242" s="10">
        <f t="shared" ca="1" si="95"/>
        <v>0.86721374994532663</v>
      </c>
      <c r="D1242" s="10">
        <f t="shared" ca="1" si="96"/>
        <v>2.2580078014201442E-2</v>
      </c>
      <c r="E1242" s="10">
        <f t="shared" ca="1" si="97"/>
        <v>13.96733068517706</v>
      </c>
      <c r="F1242" s="10">
        <f t="shared" ca="1" si="98"/>
        <v>-2.2838911720494293E-2</v>
      </c>
      <c r="G1242" s="22"/>
    </row>
    <row r="1243" spans="1:7" x14ac:dyDescent="0.35">
      <c r="A1243" s="10">
        <f t="shared" si="99"/>
        <v>74512</v>
      </c>
      <c r="B1243" s="10">
        <v>4.5715586186458896E-3</v>
      </c>
      <c r="C1243" s="10">
        <f t="shared" ca="1" si="95"/>
        <v>0.88080586036268782</v>
      </c>
      <c r="D1243" s="10">
        <f t="shared" ca="1" si="96"/>
        <v>2.2933982589193484E-2</v>
      </c>
      <c r="E1243" s="10">
        <f t="shared" ca="1" si="97"/>
        <v>13.962273388800424</v>
      </c>
      <c r="F1243" s="10">
        <f t="shared" ca="1" si="98"/>
        <v>-2.3201057665600544E-2</v>
      </c>
      <c r="G1243" s="22"/>
    </row>
    <row r="1244" spans="1:7" x14ac:dyDescent="0.35">
      <c r="A1244" s="10">
        <f t="shared" si="99"/>
        <v>74572</v>
      </c>
      <c r="B1244" s="10">
        <v>4.6556568933472401E-3</v>
      </c>
      <c r="C1244" s="10">
        <f t="shared" ca="1" si="95"/>
        <v>0.8925556793527335</v>
      </c>
      <c r="D1244" s="10">
        <f t="shared" ca="1" si="96"/>
        <v>2.3239918501146799E-2</v>
      </c>
      <c r="E1244" s="10">
        <f t="shared" ca="1" si="97"/>
        <v>13.957901564618611</v>
      </c>
      <c r="F1244" s="10">
        <f t="shared" ca="1" si="98"/>
        <v>-2.3514223627120297E-2</v>
      </c>
      <c r="G1244" s="22"/>
    </row>
    <row r="1245" spans="1:7" x14ac:dyDescent="0.35">
      <c r="A1245" s="10">
        <f t="shared" si="99"/>
        <v>74632</v>
      </c>
      <c r="B1245" s="10">
        <v>4.5227890334038796E-3</v>
      </c>
      <c r="C1245" s="10">
        <f t="shared" ca="1" si="95"/>
        <v>0.87399200120983167</v>
      </c>
      <c r="D1245" s="10">
        <f t="shared" ca="1" si="96"/>
        <v>2.2756566731500994E-2</v>
      </c>
      <c r="E1245" s="10">
        <f t="shared" ca="1" si="97"/>
        <v>13.964808661406851</v>
      </c>
      <c r="F1245" s="10">
        <f t="shared" ca="1" si="98"/>
        <v>-2.3019493934106332E-2</v>
      </c>
      <c r="G1245" s="22"/>
    </row>
    <row r="1246" spans="1:7" x14ac:dyDescent="0.35">
      <c r="A1246" s="10">
        <f t="shared" si="99"/>
        <v>74692</v>
      </c>
      <c r="B1246" s="10">
        <v>4.5913713705970803E-3</v>
      </c>
      <c r="C1246" s="10">
        <f t="shared" ca="1" si="95"/>
        <v>0.88357400572533495</v>
      </c>
      <c r="D1246" s="10">
        <f t="shared" ca="1" si="96"/>
        <v>2.3006058174073411E-2</v>
      </c>
      <c r="E1246" s="10">
        <f t="shared" ca="1" si="97"/>
        <v>13.961243428692491</v>
      </c>
      <c r="F1246" s="10">
        <f t="shared" ca="1" si="98"/>
        <v>-2.3274827750875422E-2</v>
      </c>
      <c r="G1246" s="22"/>
    </row>
    <row r="1247" spans="1:7" x14ac:dyDescent="0.35">
      <c r="A1247" s="10">
        <f t="shared" si="99"/>
        <v>74752</v>
      </c>
      <c r="B1247" s="10">
        <v>4.5304948196058098E-3</v>
      </c>
      <c r="C1247" s="10">
        <f t="shared" ca="1" si="95"/>
        <v>0.87506861774412081</v>
      </c>
      <c r="D1247" s="10">
        <f t="shared" ca="1" si="96"/>
        <v>2.2784599134512546E-2</v>
      </c>
      <c r="E1247" s="10">
        <f t="shared" ca="1" si="97"/>
        <v>13.964408078367814</v>
      </c>
      <c r="F1247" s="10">
        <f t="shared" ca="1" si="98"/>
        <v>-2.3048179524740406E-2</v>
      </c>
      <c r="G1247" s="22"/>
    </row>
    <row r="1248" spans="1:7" x14ac:dyDescent="0.35">
      <c r="A1248" s="10">
        <f t="shared" si="99"/>
        <v>74812</v>
      </c>
      <c r="B1248" s="10">
        <v>4.5072932660574598E-3</v>
      </c>
      <c r="C1248" s="10">
        <f t="shared" ca="1" si="95"/>
        <v>0.8718270048162805</v>
      </c>
      <c r="D1248" s="10">
        <f t="shared" ca="1" si="96"/>
        <v>2.2700195637903906E-2</v>
      </c>
      <c r="E1248" s="10">
        <f t="shared" ca="1" si="97"/>
        <v>13.965614204334353</v>
      </c>
      <c r="F1248" s="10">
        <f t="shared" ca="1" si="98"/>
        <v>-2.2961811819403172E-2</v>
      </c>
      <c r="G1248" s="22"/>
    </row>
    <row r="1249" spans="1:7" x14ac:dyDescent="0.35">
      <c r="A1249" s="10">
        <f t="shared" si="99"/>
        <v>74872</v>
      </c>
      <c r="B1249" s="10">
        <v>4.4836296857377897E-3</v>
      </c>
      <c r="C1249" s="10">
        <f t="shared" ca="1" si="95"/>
        <v>0.86852083966128879</v>
      </c>
      <c r="D1249" s="10">
        <f t="shared" ca="1" si="96"/>
        <v>2.2614111362680808E-2</v>
      </c>
      <c r="E1249" s="10">
        <f t="shared" ca="1" si="97"/>
        <v>13.966844348627291</v>
      </c>
      <c r="F1249" s="10">
        <f t="shared" ca="1" si="98"/>
        <v>-2.2873731903959863E-2</v>
      </c>
      <c r="G1249" s="22"/>
    </row>
    <row r="1250" spans="1:7" x14ac:dyDescent="0.35">
      <c r="A1250" s="10">
        <f t="shared" si="99"/>
        <v>74932</v>
      </c>
      <c r="B1250" s="10">
        <v>4.5518612104956703E-3</v>
      </c>
      <c r="C1250" s="10">
        <f t="shared" ca="1" si="95"/>
        <v>0.87805383029833739</v>
      </c>
      <c r="D1250" s="10">
        <f t="shared" ca="1" si="96"/>
        <v>2.2862326606392962E-2</v>
      </c>
      <c r="E1250" s="10">
        <f t="shared" ca="1" si="97"/>
        <v>13.963297352794644</v>
      </c>
      <c r="F1250" s="10">
        <f t="shared" ca="1" si="98"/>
        <v>-2.3127722441468331E-2</v>
      </c>
      <c r="G1250" s="22"/>
    </row>
    <row r="1251" spans="1:7" x14ac:dyDescent="0.35">
      <c r="A1251" s="10">
        <f t="shared" si="99"/>
        <v>74992</v>
      </c>
      <c r="B1251" s="10">
        <v>4.6338910921762703E-3</v>
      </c>
      <c r="C1251" s="10">
        <f t="shared" ca="1" si="95"/>
        <v>0.88951466305554527</v>
      </c>
      <c r="D1251" s="10">
        <f t="shared" ca="1" si="96"/>
        <v>2.3160738039308761E-2</v>
      </c>
      <c r="E1251" s="10">
        <f t="shared" ca="1" si="97"/>
        <v>13.959033053418278</v>
      </c>
      <c r="F1251" s="10">
        <f t="shared" ca="1" si="98"/>
        <v>-2.3433162520966139E-2</v>
      </c>
      <c r="G1251" s="22"/>
    </row>
    <row r="1252" spans="1:7" x14ac:dyDescent="0.35">
      <c r="A1252" s="10">
        <f t="shared" si="99"/>
        <v>75052</v>
      </c>
      <c r="B1252" s="10">
        <v>4.6127233680876203E-3</v>
      </c>
      <c r="C1252" s="10">
        <f t="shared" ca="1" si="95"/>
        <v>0.88655720730088072</v>
      </c>
      <c r="D1252" s="10">
        <f t="shared" ca="1" si="96"/>
        <v>2.3083733285096684E-2</v>
      </c>
      <c r="E1252" s="10">
        <f t="shared" ca="1" si="97"/>
        <v>13.960133451355967</v>
      </c>
      <c r="F1252" s="10">
        <f t="shared" ca="1" si="98"/>
        <v>-2.3354335100522094E-2</v>
      </c>
      <c r="G1252" s="22"/>
    </row>
    <row r="1253" spans="1:7" x14ac:dyDescent="0.35">
      <c r="A1253" s="10">
        <f t="shared" si="99"/>
        <v>75112</v>
      </c>
      <c r="B1253" s="10">
        <v>4.7495242420962196E-3</v>
      </c>
      <c r="C1253" s="10">
        <f t="shared" ca="1" si="95"/>
        <v>0.90567038783864107</v>
      </c>
      <c r="D1253" s="10">
        <f t="shared" ca="1" si="96"/>
        <v>2.3581392723348617E-2</v>
      </c>
      <c r="E1253" s="10">
        <f t="shared" ca="1" si="97"/>
        <v>13.953021897983348</v>
      </c>
      <c r="F1253" s="10">
        <f t="shared" ca="1" si="98"/>
        <v>-2.3863883622535217E-2</v>
      </c>
      <c r="G1253" s="22"/>
    </row>
    <row r="1254" spans="1:7" x14ac:dyDescent="0.35">
      <c r="A1254" s="10">
        <f t="shared" si="99"/>
        <v>75172</v>
      </c>
      <c r="B1254" s="10">
        <v>4.6254403380535996E-3</v>
      </c>
      <c r="C1254" s="10">
        <f t="shared" ca="1" si="95"/>
        <v>0.88833396307539259</v>
      </c>
      <c r="D1254" s="10">
        <f t="shared" ca="1" si="96"/>
        <v>2.3129995563575537E-2</v>
      </c>
      <c r="E1254" s="10">
        <f t="shared" ca="1" si="97"/>
        <v>13.959472363396506</v>
      </c>
      <c r="F1254" s="10">
        <f t="shared" ca="1" si="98"/>
        <v>-2.3401691640150237E-2</v>
      </c>
      <c r="G1254" s="22"/>
    </row>
    <row r="1255" spans="1:7" x14ac:dyDescent="0.35">
      <c r="A1255" s="10">
        <f t="shared" si="99"/>
        <v>75232</v>
      </c>
      <c r="B1255" s="10">
        <v>4.6180014125944396E-3</v>
      </c>
      <c r="C1255" s="10">
        <f t="shared" ca="1" si="95"/>
        <v>0.88729463108034312</v>
      </c>
      <c r="D1255" s="10">
        <f t="shared" ca="1" si="96"/>
        <v>2.3102933956754435E-2</v>
      </c>
      <c r="E1255" s="10">
        <f t="shared" ca="1" si="97"/>
        <v>13.959859073757977</v>
      </c>
      <c r="F1255" s="10">
        <f t="shared" ca="1" si="98"/>
        <v>-2.3373989661514726E-2</v>
      </c>
      <c r="G1255" s="22"/>
    </row>
    <row r="1256" spans="1:7" x14ac:dyDescent="0.35">
      <c r="A1256" s="10">
        <f t="shared" si="99"/>
        <v>75292</v>
      </c>
      <c r="B1256" s="10">
        <v>4.4697356738601897E-3</v>
      </c>
      <c r="C1256" s="10">
        <f t="shared" ca="1" si="95"/>
        <v>0.86657963307664621</v>
      </c>
      <c r="D1256" s="10">
        <f t="shared" ca="1" si="96"/>
        <v>2.2563567196233179E-2</v>
      </c>
      <c r="E1256" s="10">
        <f t="shared" ca="1" si="97"/>
        <v>13.967566624765826</v>
      </c>
      <c r="F1256" s="10">
        <f t="shared" ca="1" si="98"/>
        <v>-2.2822019616961252E-2</v>
      </c>
      <c r="G1256" s="22"/>
    </row>
    <row r="1257" spans="1:7" x14ac:dyDescent="0.35">
      <c r="A1257" s="10">
        <f t="shared" si="99"/>
        <v>75352</v>
      </c>
      <c r="B1257" s="10">
        <v>4.4409248126941903E-3</v>
      </c>
      <c r="C1257" s="10">
        <f t="shared" ca="1" si="95"/>
        <v>0.86255431383139425</v>
      </c>
      <c r="D1257" s="10">
        <f t="shared" ca="1" si="96"/>
        <v>2.2458757946384928E-2</v>
      </c>
      <c r="E1257" s="10">
        <f t="shared" ca="1" si="97"/>
        <v>13.969064348946159</v>
      </c>
      <c r="F1257" s="10">
        <f t="shared" ca="1" si="98"/>
        <v>-2.2714796653449613E-2</v>
      </c>
      <c r="G1257" s="22"/>
    </row>
    <row r="1258" spans="1:7" x14ac:dyDescent="0.35">
      <c r="A1258" s="10">
        <f t="shared" si="99"/>
        <v>75412</v>
      </c>
      <c r="B1258" s="10">
        <v>4.5674656473090403E-3</v>
      </c>
      <c r="C1258" s="10">
        <f t="shared" ca="1" si="95"/>
        <v>0.88023400948334218</v>
      </c>
      <c r="D1258" s="10">
        <f t="shared" ca="1" si="96"/>
        <v>2.2919093021922524E-2</v>
      </c>
      <c r="E1258" s="10">
        <f t="shared" ca="1" si="97"/>
        <v>13.962486160716727</v>
      </c>
      <c r="F1258" s="10">
        <f t="shared" ca="1" si="98"/>
        <v>-2.3185818722115299E-2</v>
      </c>
      <c r="G1258" s="22"/>
    </row>
    <row r="1259" spans="1:7" x14ac:dyDescent="0.35">
      <c r="A1259" s="10">
        <f t="shared" si="99"/>
        <v>75472</v>
      </c>
      <c r="B1259" s="10">
        <v>4.5968420546603399E-3</v>
      </c>
      <c r="C1259" s="10">
        <f t="shared" ca="1" si="95"/>
        <v>0.88433834420580071</v>
      </c>
      <c r="D1259" s="10">
        <f t="shared" ca="1" si="96"/>
        <v>2.3025959637258536E-2</v>
      </c>
      <c r="E1259" s="10">
        <f t="shared" ca="1" si="97"/>
        <v>13.960959036783574</v>
      </c>
      <c r="F1259" s="10">
        <f t="shared" ca="1" si="98"/>
        <v>-2.3295198057213397E-2</v>
      </c>
      <c r="G1259" s="22"/>
    </row>
    <row r="1260" spans="1:7" x14ac:dyDescent="0.35">
      <c r="A1260" s="10">
        <f t="shared" si="99"/>
        <v>75532</v>
      </c>
      <c r="B1260" s="10">
        <v>4.7338278407220999E-3</v>
      </c>
      <c r="C1260" s="10">
        <f t="shared" ca="1" si="95"/>
        <v>0.90347735979382138</v>
      </c>
      <c r="D1260" s="10">
        <f t="shared" ca="1" si="96"/>
        <v>2.3524291755631626E-2</v>
      </c>
      <c r="E1260" s="10">
        <f t="shared" ca="1" si="97"/>
        <v>13.953837870812023</v>
      </c>
      <c r="F1260" s="10">
        <f t="shared" ca="1" si="98"/>
        <v>-2.3805405324678144E-2</v>
      </c>
      <c r="G1260" s="22"/>
    </row>
    <row r="1261" spans="1:7" x14ac:dyDescent="0.35">
      <c r="A1261" s="10">
        <f t="shared" si="99"/>
        <v>75592</v>
      </c>
      <c r="B1261" s="10">
        <v>4.6924293475304997E-3</v>
      </c>
      <c r="C1261" s="10">
        <f t="shared" ca="1" si="95"/>
        <v>0.89769335526829064</v>
      </c>
      <c r="D1261" s="10">
        <f t="shared" ca="1" si="96"/>
        <v>2.337369073779812E-2</v>
      </c>
      <c r="E1261" s="10">
        <f t="shared" ca="1" si="97"/>
        <v>13.955989959356863</v>
      </c>
      <c r="F1261" s="10">
        <f t="shared" ca="1" si="98"/>
        <v>-2.3651188067430898E-2</v>
      </c>
      <c r="G1261" s="22"/>
    </row>
    <row r="1262" spans="1:7" x14ac:dyDescent="0.35">
      <c r="A1262" s="10">
        <f t="shared" si="99"/>
        <v>75652</v>
      </c>
      <c r="B1262" s="10">
        <v>4.6877041989002201E-3</v>
      </c>
      <c r="C1262" s="10">
        <f t="shared" ca="1" si="95"/>
        <v>0.89703317952385353</v>
      </c>
      <c r="D1262" s="10">
        <f t="shared" ca="1" si="96"/>
        <v>2.3356501411852339E-2</v>
      </c>
      <c r="E1262" s="10">
        <f t="shared" ca="1" si="97"/>
        <v>13.95623559482463</v>
      </c>
      <c r="F1262" s="10">
        <f t="shared" ca="1" si="98"/>
        <v>-2.3633587502596268E-2</v>
      </c>
      <c r="G1262" s="22"/>
    </row>
    <row r="1263" spans="1:7" x14ac:dyDescent="0.35">
      <c r="A1263" s="10">
        <f t="shared" si="99"/>
        <v>75712</v>
      </c>
      <c r="B1263" s="10">
        <v>4.5298976888908304E-3</v>
      </c>
      <c r="C1263" s="10">
        <f t="shared" ca="1" si="95"/>
        <v>0.87498518942363124</v>
      </c>
      <c r="D1263" s="10">
        <f t="shared" ca="1" si="96"/>
        <v>2.2782426869617799E-2</v>
      </c>
      <c r="E1263" s="10">
        <f t="shared" ca="1" si="97"/>
        <v>13.964439120033161</v>
      </c>
      <c r="F1263" s="10">
        <f t="shared" ca="1" si="98"/>
        <v>-2.3045956614132938E-2</v>
      </c>
      <c r="G1263" s="22"/>
    </row>
    <row r="1264" spans="1:7" x14ac:dyDescent="0.35">
      <c r="A1264" s="10">
        <f t="shared" si="99"/>
        <v>75772</v>
      </c>
      <c r="B1264" s="10">
        <v>4.6251937706260201E-3</v>
      </c>
      <c r="C1264" s="10">
        <f t="shared" ca="1" si="95"/>
        <v>0.88829951382357153</v>
      </c>
      <c r="D1264" s="10">
        <f t="shared" ca="1" si="96"/>
        <v>2.3129098591181244E-2</v>
      </c>
      <c r="E1264" s="10">
        <f t="shared" ca="1" si="97"/>
        <v>13.959485181132019</v>
      </c>
      <c r="F1264" s="10">
        <f t="shared" ca="1" si="98"/>
        <v>-2.3400773429970521E-2</v>
      </c>
      <c r="G1264" s="22"/>
    </row>
    <row r="1265" spans="1:7" x14ac:dyDescent="0.35">
      <c r="A1265" s="10">
        <f t="shared" si="99"/>
        <v>75832</v>
      </c>
      <c r="B1265" s="10">
        <v>4.8068575143538203E-3</v>
      </c>
      <c r="C1265" s="10">
        <f t="shared" ca="1" si="95"/>
        <v>0.91368072542911005</v>
      </c>
      <c r="D1265" s="10">
        <f t="shared" ca="1" si="96"/>
        <v>2.3789961888360453E-2</v>
      </c>
      <c r="E1265" s="10">
        <f t="shared" ca="1" si="97"/>
        <v>13.950041444615328</v>
      </c>
      <c r="F1265" s="10">
        <f t="shared" ca="1" si="98"/>
        <v>-2.407751273864769E-2</v>
      </c>
      <c r="G1265" s="22"/>
    </row>
    <row r="1266" spans="1:7" x14ac:dyDescent="0.35">
      <c r="A1266" s="10">
        <f t="shared" si="99"/>
        <v>75892</v>
      </c>
      <c r="B1266" s="10">
        <v>4.6525880756367599E-3</v>
      </c>
      <c r="C1266" s="10">
        <f t="shared" ca="1" si="95"/>
        <v>0.89212691844485947</v>
      </c>
      <c r="D1266" s="10">
        <f t="shared" ca="1" si="96"/>
        <v>2.3228754639008031E-2</v>
      </c>
      <c r="E1266" s="10">
        <f t="shared" ca="1" si="97"/>
        <v>13.958061096208576</v>
      </c>
      <c r="F1266" s="10">
        <f t="shared" ca="1" si="98"/>
        <v>-2.3502794210058409E-2</v>
      </c>
      <c r="G1266" s="22"/>
    </row>
    <row r="1267" spans="1:7" x14ac:dyDescent="0.35">
      <c r="A1267" s="10">
        <f t="shared" si="99"/>
        <v>75952</v>
      </c>
      <c r="B1267" s="10">
        <v>4.5367291900894804E-3</v>
      </c>
      <c r="C1267" s="10">
        <f t="shared" ca="1" si="95"/>
        <v>0.875939654931984</v>
      </c>
      <c r="D1267" s="10">
        <f t="shared" ca="1" si="96"/>
        <v>2.2807278765291535E-2</v>
      </c>
      <c r="E1267" s="10">
        <f t="shared" ca="1" si="97"/>
        <v>13.964083986443983</v>
      </c>
      <c r="F1267" s="10">
        <f t="shared" ca="1" si="98"/>
        <v>-2.307138821950944E-2</v>
      </c>
      <c r="G1267" s="22"/>
    </row>
    <row r="1268" spans="1:7" x14ac:dyDescent="0.35">
      <c r="A1268" s="10">
        <f t="shared" si="99"/>
        <v>76012</v>
      </c>
      <c r="B1268" s="10">
        <v>4.6509374819449899E-3</v>
      </c>
      <c r="C1268" s="10">
        <f t="shared" ca="1" si="95"/>
        <v>0.89189630518705743</v>
      </c>
      <c r="D1268" s="10">
        <f t="shared" ca="1" si="96"/>
        <v>2.322275004630801E-2</v>
      </c>
      <c r="E1268" s="10">
        <f t="shared" ca="1" si="97"/>
        <v>13.958146901838257</v>
      </c>
      <c r="F1268" s="10">
        <f t="shared" ca="1" si="98"/>
        <v>-2.3496646840065541E-2</v>
      </c>
      <c r="G1268" s="22"/>
    </row>
    <row r="1269" spans="1:7" x14ac:dyDescent="0.35">
      <c r="A1269" s="10">
        <f t="shared" si="99"/>
        <v>76072</v>
      </c>
      <c r="B1269" s="10">
        <v>4.7614718603511998E-3</v>
      </c>
      <c r="C1269" s="10">
        <f t="shared" ca="1" si="95"/>
        <v>0.90733965337775835</v>
      </c>
      <c r="D1269" s="10">
        <f t="shared" ca="1" si="96"/>
        <v>2.3624856224823385E-2</v>
      </c>
      <c r="E1269" s="10">
        <f t="shared" ca="1" si="97"/>
        <v>13.952400804547274</v>
      </c>
      <c r="F1269" s="10">
        <f t="shared" ca="1" si="98"/>
        <v>-2.3908397797632857E-2</v>
      </c>
      <c r="G1269" s="22"/>
    </row>
    <row r="1270" spans="1:7" x14ac:dyDescent="0.35">
      <c r="A1270" s="10">
        <f t="shared" si="99"/>
        <v>76132</v>
      </c>
      <c r="B1270" s="10">
        <v>4.7985963071245597E-3</v>
      </c>
      <c r="C1270" s="10">
        <f t="shared" ca="1" si="95"/>
        <v>0.91252650805749602</v>
      </c>
      <c r="D1270" s="10">
        <f t="shared" ca="1" si="96"/>
        <v>2.3759908953547054E-2</v>
      </c>
      <c r="E1270" s="10">
        <f t="shared" ca="1" si="97"/>
        <v>13.950470901053812</v>
      </c>
      <c r="F1270" s="10">
        <f t="shared" ca="1" si="98"/>
        <v>-2.4046727896190556E-2</v>
      </c>
      <c r="G1270" s="22"/>
    </row>
    <row r="1271" spans="1:7" x14ac:dyDescent="0.35">
      <c r="A1271" s="10">
        <f t="shared" si="99"/>
        <v>76192</v>
      </c>
      <c r="B1271" s="10">
        <v>4.6618673206341296E-3</v>
      </c>
      <c r="C1271" s="10">
        <f t="shared" ca="1" si="95"/>
        <v>0.89342337130873284</v>
      </c>
      <c r="D1271" s="10">
        <f t="shared" ca="1" si="96"/>
        <v>2.3262511030451134E-2</v>
      </c>
      <c r="E1271" s="10">
        <f t="shared" ca="1" si="97"/>
        <v>13.957578717374851</v>
      </c>
      <c r="F1271" s="10">
        <f t="shared" ca="1" si="98"/>
        <v>-2.3537353964876561E-2</v>
      </c>
      <c r="G1271" s="22"/>
    </row>
    <row r="1272" spans="1:7" x14ac:dyDescent="0.35">
      <c r="A1272" s="10">
        <f t="shared" si="99"/>
        <v>76252</v>
      </c>
      <c r="B1272" s="10">
        <v>4.7325598338901599E-3</v>
      </c>
      <c r="C1272" s="10">
        <f t="shared" ca="1" si="95"/>
        <v>0.90330019978897769</v>
      </c>
      <c r="D1272" s="10">
        <f t="shared" ca="1" si="96"/>
        <v>2.3519678952005508E-2</v>
      </c>
      <c r="E1272" s="10">
        <f t="shared" ca="1" si="97"/>
        <v>13.953903787775841</v>
      </c>
      <c r="F1272" s="10">
        <f t="shared" ca="1" si="98"/>
        <v>-2.380068140508446E-2</v>
      </c>
      <c r="G1272" s="22"/>
    </row>
    <row r="1273" spans="1:7" x14ac:dyDescent="0.35">
      <c r="A1273" s="10">
        <f t="shared" si="99"/>
        <v>76312</v>
      </c>
      <c r="B1273" s="10">
        <v>4.6139838912597304E-3</v>
      </c>
      <c r="C1273" s="10">
        <f t="shared" ca="1" si="95"/>
        <v>0.8867333217236516</v>
      </c>
      <c r="D1273" s="10">
        <f t="shared" ca="1" si="96"/>
        <v>2.3088318864379578E-2</v>
      </c>
      <c r="E1273" s="10">
        <f t="shared" ca="1" si="97"/>
        <v>13.960067923428015</v>
      </c>
      <c r="F1273" s="10">
        <f t="shared" ca="1" si="98"/>
        <v>-2.3359029044313716E-2</v>
      </c>
      <c r="G1273" s="22"/>
    </row>
    <row r="1274" spans="1:7" x14ac:dyDescent="0.35">
      <c r="A1274" s="10">
        <f t="shared" si="99"/>
        <v>76372</v>
      </c>
      <c r="B1274" s="10">
        <v>4.7381907380205698E-3</v>
      </c>
      <c r="C1274" s="10">
        <f t="shared" ca="1" si="95"/>
        <v>0.90408692347049879</v>
      </c>
      <c r="D1274" s="10">
        <f t="shared" ca="1" si="96"/>
        <v>2.3540163269863114E-2</v>
      </c>
      <c r="E1274" s="10">
        <f t="shared" ca="1" si="97"/>
        <v>13.953611066873655</v>
      </c>
      <c r="F1274" s="10">
        <f t="shared" ca="1" si="98"/>
        <v>-2.3821659331906008E-2</v>
      </c>
      <c r="G1274" s="22"/>
    </row>
    <row r="1275" spans="1:7" x14ac:dyDescent="0.35">
      <c r="A1275" s="10">
        <f t="shared" si="99"/>
        <v>76432</v>
      </c>
      <c r="B1275" s="10">
        <v>4.7034040590660502E-3</v>
      </c>
      <c r="C1275" s="10">
        <f t="shared" ca="1" si="95"/>
        <v>0.89922669081493078</v>
      </c>
      <c r="D1275" s="10">
        <f t="shared" ca="1" si="96"/>
        <v>2.3413614962093762E-2</v>
      </c>
      <c r="E1275" s="10">
        <f t="shared" ca="1" si="97"/>
        <v>13.95541944219168</v>
      </c>
      <c r="F1275" s="10">
        <f t="shared" ca="1" si="98"/>
        <v>-2.3692068637598825E-2</v>
      </c>
      <c r="G1275" s="22"/>
    </row>
    <row r="1276" spans="1:7" x14ac:dyDescent="0.35">
      <c r="A1276" s="10">
        <f t="shared" si="99"/>
        <v>76492</v>
      </c>
      <c r="B1276" s="10">
        <v>4.7908509392672301E-3</v>
      </c>
      <c r="C1276" s="10">
        <f t="shared" ca="1" si="95"/>
        <v>0.91144436135878992</v>
      </c>
      <c r="D1276" s="10">
        <f t="shared" ca="1" si="96"/>
        <v>2.3731732558879493E-2</v>
      </c>
      <c r="E1276" s="10">
        <f t="shared" ca="1" si="97"/>
        <v>13.95087354173361</v>
      </c>
      <c r="F1276" s="10">
        <f t="shared" ca="1" si="98"/>
        <v>-2.4017866155807178E-2</v>
      </c>
      <c r="G1276" s="22"/>
    </row>
    <row r="1277" spans="1:7" x14ac:dyDescent="0.35">
      <c r="A1277" s="10">
        <f t="shared" si="99"/>
        <v>76552</v>
      </c>
      <c r="B1277" s="10">
        <v>4.7392117191800403E-3</v>
      </c>
      <c r="C1277" s="10">
        <f t="shared" ca="1" si="95"/>
        <v>0.90422957019968109</v>
      </c>
      <c r="D1277" s="10">
        <f t="shared" ca="1" si="96"/>
        <v>2.3543877434074198E-2</v>
      </c>
      <c r="E1277" s="10">
        <f t="shared" ca="1" si="97"/>
        <v>13.953557991467079</v>
      </c>
      <c r="F1277" s="10">
        <f t="shared" ca="1" si="98"/>
        <v>-2.3825463043164963E-2</v>
      </c>
      <c r="G1277" s="22"/>
    </row>
    <row r="1278" spans="1:7" x14ac:dyDescent="0.35">
      <c r="A1278" s="10">
        <f t="shared" si="99"/>
        <v>76612</v>
      </c>
      <c r="B1278" s="10">
        <v>4.6277137663932903E-3</v>
      </c>
      <c r="C1278" s="10">
        <f t="shared" ca="1" si="95"/>
        <v>0.88865159588739806</v>
      </c>
      <c r="D1278" s="10">
        <f t="shared" ca="1" si="96"/>
        <v>2.3138265927918129E-2</v>
      </c>
      <c r="E1278" s="10">
        <f t="shared" ca="1" si="97"/>
        <v>13.959354179890049</v>
      </c>
      <c r="F1278" s="10">
        <f t="shared" ca="1" si="98"/>
        <v>-2.3410157863204037E-2</v>
      </c>
      <c r="G1278" s="22"/>
    </row>
    <row r="1279" spans="1:7" x14ac:dyDescent="0.35">
      <c r="A1279" s="10">
        <f t="shared" si="99"/>
        <v>76672</v>
      </c>
      <c r="B1279" s="10">
        <v>4.8009446554194398E-3</v>
      </c>
      <c r="C1279" s="10">
        <f t="shared" ca="1" si="95"/>
        <v>0.91285460833646614</v>
      </c>
      <c r="D1279" s="10">
        <f t="shared" ca="1" si="96"/>
        <v>2.3768451864560738E-2</v>
      </c>
      <c r="E1279" s="10">
        <f t="shared" ca="1" si="97"/>
        <v>13.950348822855426</v>
      </c>
      <c r="F1279" s="10">
        <f t="shared" ca="1" si="98"/>
        <v>-2.4055478764415442E-2</v>
      </c>
      <c r="G1279" s="22"/>
    </row>
    <row r="1280" spans="1:7" x14ac:dyDescent="0.35">
      <c r="A1280" s="10">
        <f t="shared" si="99"/>
        <v>76732</v>
      </c>
      <c r="B1280" s="10">
        <v>4.6944549419247802E-3</v>
      </c>
      <c r="C1280" s="10">
        <f t="shared" ca="1" si="95"/>
        <v>0.89797636187650665</v>
      </c>
      <c r="D1280" s="10">
        <f t="shared" ca="1" si="96"/>
        <v>2.3381059522359544E-2</v>
      </c>
      <c r="E1280" s="10">
        <f t="shared" ca="1" si="97"/>
        <v>13.955884659425481</v>
      </c>
      <c r="F1280" s="10">
        <f t="shared" ca="1" si="98"/>
        <v>-2.3658733238281757E-2</v>
      </c>
      <c r="G1280" s="22"/>
    </row>
    <row r="1281" spans="1:7" x14ac:dyDescent="0.35">
      <c r="A1281" s="10">
        <f t="shared" si="99"/>
        <v>76792</v>
      </c>
      <c r="B1281" s="10">
        <v>4.6807687276347199E-3</v>
      </c>
      <c r="C1281" s="10">
        <f t="shared" ca="1" si="95"/>
        <v>0.89606418780232677</v>
      </c>
      <c r="D1281" s="10">
        <f t="shared" ca="1" si="96"/>
        <v>2.3331271289903085E-2</v>
      </c>
      <c r="E1281" s="10">
        <f t="shared" ca="1" si="97"/>
        <v>13.956596133267285</v>
      </c>
      <c r="F1281" s="10">
        <f t="shared" ca="1" si="98"/>
        <v>-2.3607754334096096E-2</v>
      </c>
      <c r="G1281" s="22"/>
    </row>
    <row r="1282" spans="1:7" x14ac:dyDescent="0.35">
      <c r="A1282" s="10">
        <f t="shared" si="99"/>
        <v>76852</v>
      </c>
      <c r="B1282" s="10">
        <v>4.8972285535468204E-3</v>
      </c>
      <c r="C1282" s="10">
        <f t="shared" ca="1" si="95"/>
        <v>0.92630694583887319</v>
      </c>
      <c r="D1282" s="10">
        <f t="shared" ca="1" si="96"/>
        <v>2.4118717102279662E-2</v>
      </c>
      <c r="E1282" s="10">
        <f t="shared" ca="1" si="97"/>
        <v>13.945343532608423</v>
      </c>
      <c r="F1282" s="10">
        <f t="shared" ca="1" si="98"/>
        <v>-2.4414336342634922E-2</v>
      </c>
      <c r="G1282" s="22"/>
    </row>
    <row r="1283" spans="1:7" x14ac:dyDescent="0.35">
      <c r="A1283" s="10">
        <f t="shared" si="99"/>
        <v>76912</v>
      </c>
      <c r="B1283" s="10">
        <v>4.7455511584121998E-3</v>
      </c>
      <c r="C1283" s="10">
        <f t="shared" ref="C1283:C1346" ca="1" si="100">(B1283-$C$2)/($C$1367-$C$2)</f>
        <v>0.90511528710339628</v>
      </c>
      <c r="D1283" s="10">
        <f t="shared" ref="D1283:D1346" ca="1" si="101">$L$4*C1283</f>
        <v>2.3566939287954683E-2</v>
      </c>
      <c r="E1283" s="10">
        <f t="shared" ref="E1283:E1346" ca="1" si="102">$K$6*(1-D1283)</f>
        <v>13.953228437575126</v>
      </c>
      <c r="F1283" s="10">
        <f t="shared" ref="F1283:F1346" ca="1" si="103">LN(E1283/$K$6)</f>
        <v>-2.3849081233156603E-2</v>
      </c>
      <c r="G1283" s="22"/>
    </row>
    <row r="1284" spans="1:7" x14ac:dyDescent="0.35">
      <c r="A1284" s="10">
        <f t="shared" ref="A1284:A1347" si="104">A1283+60</f>
        <v>76972</v>
      </c>
      <c r="B1284" s="10">
        <v>4.8679720884986597E-3</v>
      </c>
      <c r="C1284" s="10">
        <f t="shared" ca="1" si="100"/>
        <v>0.92221936889600209</v>
      </c>
      <c r="D1284" s="10">
        <f t="shared" ca="1" si="101"/>
        <v>2.4012286817629656E-2</v>
      </c>
      <c r="E1284" s="10">
        <f t="shared" ca="1" si="102"/>
        <v>13.946864421376072</v>
      </c>
      <c r="F1284" s="10">
        <f t="shared" ca="1" si="103"/>
        <v>-2.4305281600775518E-2</v>
      </c>
      <c r="G1284" s="22"/>
    </row>
    <row r="1285" spans="1:7" x14ac:dyDescent="0.35">
      <c r="A1285" s="10">
        <f t="shared" si="104"/>
        <v>77032</v>
      </c>
      <c r="B1285" s="10">
        <v>4.7385094247050204E-3</v>
      </c>
      <c r="C1285" s="10">
        <f t="shared" ca="1" si="100"/>
        <v>0.9041314488887684</v>
      </c>
      <c r="D1285" s="10">
        <f t="shared" ca="1" si="101"/>
        <v>2.3541322600441308E-2</v>
      </c>
      <c r="E1285" s="10">
        <f t="shared" ca="1" si="102"/>
        <v>13.953594500039694</v>
      </c>
      <c r="F1285" s="10">
        <f t="shared" ca="1" si="103"/>
        <v>-2.3822846611938245E-2</v>
      </c>
      <c r="G1285" s="22"/>
    </row>
    <row r="1286" spans="1:7" x14ac:dyDescent="0.35">
      <c r="A1286" s="10">
        <f t="shared" si="104"/>
        <v>77092</v>
      </c>
      <c r="B1286" s="10">
        <v>4.8034361176803502E-3</v>
      </c>
      <c r="C1286" s="10">
        <f t="shared" ca="1" si="100"/>
        <v>0.91320270383176838</v>
      </c>
      <c r="D1286" s="10">
        <f t="shared" ca="1" si="101"/>
        <v>2.3777515401019671E-2</v>
      </c>
      <c r="E1286" s="10">
        <f t="shared" ca="1" si="102"/>
        <v>13.950219304919427</v>
      </c>
      <c r="F1286" s="10">
        <f t="shared" ca="1" si="103"/>
        <v>-2.4064763015216872E-2</v>
      </c>
      <c r="G1286" s="22"/>
    </row>
    <row r="1287" spans="1:7" x14ac:dyDescent="0.35">
      <c r="A1287" s="10">
        <f t="shared" si="104"/>
        <v>77152</v>
      </c>
      <c r="B1287" s="10">
        <v>4.7567371430931498E-3</v>
      </c>
      <c r="C1287" s="10">
        <f t="shared" ca="1" si="100"/>
        <v>0.90667814074924491</v>
      </c>
      <c r="D1287" s="10">
        <f t="shared" ca="1" si="101"/>
        <v>2.3607632089758464E-2</v>
      </c>
      <c r="E1287" s="10">
        <f t="shared" ca="1" si="102"/>
        <v>13.952646937437351</v>
      </c>
      <c r="F1287" s="10">
        <f t="shared" ca="1" si="103"/>
        <v>-2.3890757054469872E-2</v>
      </c>
      <c r="G1287" s="22"/>
    </row>
    <row r="1288" spans="1:7" x14ac:dyDescent="0.35">
      <c r="A1288" s="10">
        <f t="shared" si="104"/>
        <v>77212</v>
      </c>
      <c r="B1288" s="10">
        <v>4.7233987592477404E-3</v>
      </c>
      <c r="C1288" s="10">
        <f t="shared" ca="1" si="100"/>
        <v>0.90202025713634926</v>
      </c>
      <c r="D1288" s="10">
        <f t="shared" ca="1" si="101"/>
        <v>2.3486352445187694E-2</v>
      </c>
      <c r="E1288" s="10">
        <f t="shared" ca="1" si="102"/>
        <v>13.954380023558267</v>
      </c>
      <c r="F1288" s="10">
        <f t="shared" ca="1" si="103"/>
        <v>-2.376655277247549E-2</v>
      </c>
      <c r="G1288" s="22"/>
    </row>
    <row r="1289" spans="1:7" x14ac:dyDescent="0.35">
      <c r="A1289" s="10">
        <f t="shared" si="104"/>
        <v>77272</v>
      </c>
      <c r="B1289" s="10">
        <v>4.7694475007192903E-3</v>
      </c>
      <c r="C1289" s="10">
        <f t="shared" ca="1" si="100"/>
        <v>0.90845397267845218</v>
      </c>
      <c r="D1289" s="10">
        <f t="shared" ca="1" si="101"/>
        <v>2.36538703136152E-2</v>
      </c>
      <c r="E1289" s="10">
        <f t="shared" ca="1" si="102"/>
        <v>13.951986193218438</v>
      </c>
      <c r="F1289" s="10">
        <f t="shared" ca="1" si="103"/>
        <v>-2.3938114367210203E-2</v>
      </c>
      <c r="G1289" s="22"/>
    </row>
    <row r="1290" spans="1:7" x14ac:dyDescent="0.35">
      <c r="A1290" s="10">
        <f t="shared" si="104"/>
        <v>77332</v>
      </c>
      <c r="B1290" s="10">
        <v>4.6845634965086902E-3</v>
      </c>
      <c r="C1290" s="10">
        <f t="shared" ca="1" si="100"/>
        <v>0.89659437522337138</v>
      </c>
      <c r="D1290" s="10">
        <f t="shared" ca="1" si="101"/>
        <v>2.3345076044878534E-2</v>
      </c>
      <c r="E1290" s="10">
        <f t="shared" ca="1" si="102"/>
        <v>13.956398863318684</v>
      </c>
      <c r="F1290" s="10">
        <f t="shared" ca="1" si="103"/>
        <v>-2.3621888965555529E-2</v>
      </c>
      <c r="G1290" s="22"/>
    </row>
    <row r="1291" spans="1:7" x14ac:dyDescent="0.35">
      <c r="A1291" s="10">
        <f t="shared" si="104"/>
        <v>77392</v>
      </c>
      <c r="B1291" s="10">
        <v>4.7477065624745903E-3</v>
      </c>
      <c r="C1291" s="10">
        <f t="shared" ca="1" si="100"/>
        <v>0.90541643011344541</v>
      </c>
      <c r="D1291" s="10">
        <f t="shared" ca="1" si="101"/>
        <v>2.3574780299078838E-2</v>
      </c>
      <c r="E1291" s="10">
        <f t="shared" ca="1" si="102"/>
        <v>13.953116389526162</v>
      </c>
      <c r="F1291" s="10">
        <f t="shared" ca="1" si="103"/>
        <v>-2.3857111525167909E-2</v>
      </c>
      <c r="G1291" s="22"/>
    </row>
    <row r="1292" spans="1:7" x14ac:dyDescent="0.35">
      <c r="A1292" s="10">
        <f t="shared" si="104"/>
        <v>77452</v>
      </c>
      <c r="B1292" s="10">
        <v>4.7294739120970998E-3</v>
      </c>
      <c r="C1292" s="10">
        <f t="shared" ca="1" si="100"/>
        <v>0.90286904917840149</v>
      </c>
      <c r="D1292" s="10">
        <f t="shared" ca="1" si="101"/>
        <v>2.3508452867982629E-2</v>
      </c>
      <c r="E1292" s="10">
        <f t="shared" ca="1" si="102"/>
        <v>13.954064208516527</v>
      </c>
      <c r="F1292" s="10">
        <f t="shared" ca="1" si="103"/>
        <v>-2.3789184993686169E-2</v>
      </c>
      <c r="G1292" s="22"/>
    </row>
    <row r="1293" spans="1:7" x14ac:dyDescent="0.35">
      <c r="A1293" s="10">
        <f t="shared" si="104"/>
        <v>77512</v>
      </c>
      <c r="B1293" s="10">
        <v>4.9434498489980203E-3</v>
      </c>
      <c r="C1293" s="10">
        <f t="shared" ca="1" si="100"/>
        <v>0.93276476981880196</v>
      </c>
      <c r="D1293" s="10">
        <f t="shared" ca="1" si="101"/>
        <v>2.4286862694157058E-2</v>
      </c>
      <c r="E1293" s="10">
        <f t="shared" ca="1" si="102"/>
        <v>13.942940732100496</v>
      </c>
      <c r="F1293" s="10">
        <f t="shared" ca="1" si="103"/>
        <v>-2.4586652465854734E-2</v>
      </c>
      <c r="G1293" s="22"/>
    </row>
    <row r="1294" spans="1:7" x14ac:dyDescent="0.35">
      <c r="A1294" s="10">
        <f t="shared" si="104"/>
        <v>77572</v>
      </c>
      <c r="B1294" s="10">
        <v>4.74952744538348E-3</v>
      </c>
      <c r="C1294" s="10">
        <f t="shared" ca="1" si="100"/>
        <v>0.90567083538700777</v>
      </c>
      <c r="D1294" s="10">
        <f t="shared" ca="1" si="101"/>
        <v>2.3581404376389215E-2</v>
      </c>
      <c r="E1294" s="10">
        <f t="shared" ca="1" si="102"/>
        <v>13.953021731461398</v>
      </c>
      <c r="F1294" s="10">
        <f t="shared" ca="1" si="103"/>
        <v>-2.3863895557007405E-2</v>
      </c>
      <c r="G1294" s="22"/>
    </row>
    <row r="1295" spans="1:7" x14ac:dyDescent="0.35">
      <c r="A1295" s="10">
        <f t="shared" si="104"/>
        <v>77632</v>
      </c>
      <c r="B1295" s="10">
        <v>4.7618779230867801E-3</v>
      </c>
      <c r="C1295" s="10">
        <f t="shared" ca="1" si="100"/>
        <v>0.90739638657066402</v>
      </c>
      <c r="D1295" s="10">
        <f t="shared" ca="1" si="101"/>
        <v>2.3626333415333666E-2</v>
      </c>
      <c r="E1295" s="10">
        <f t="shared" ca="1" si="102"/>
        <v>13.95237969549488</v>
      </c>
      <c r="F1295" s="10">
        <f t="shared" ca="1" si="103"/>
        <v>-2.3909910732120405E-2</v>
      </c>
      <c r="G1295" s="22"/>
    </row>
    <row r="1296" spans="1:7" x14ac:dyDescent="0.35">
      <c r="A1296" s="10">
        <f t="shared" si="104"/>
        <v>77692</v>
      </c>
      <c r="B1296" s="10">
        <v>4.7104075634862401E-3</v>
      </c>
      <c r="C1296" s="10">
        <f t="shared" ca="1" si="100"/>
        <v>0.90020518781175318</v>
      </c>
      <c r="D1296" s="10">
        <f t="shared" ca="1" si="101"/>
        <v>2.3439092577648524E-2</v>
      </c>
      <c r="E1296" s="10">
        <f t="shared" ca="1" si="102"/>
        <v>13.955055367065402</v>
      </c>
      <c r="F1296" s="10">
        <f t="shared" ca="1" si="103"/>
        <v>-2.3718157418157897E-2</v>
      </c>
      <c r="G1296" s="22"/>
    </row>
    <row r="1297" spans="1:7" x14ac:dyDescent="0.35">
      <c r="A1297" s="10">
        <f t="shared" si="104"/>
        <v>77752</v>
      </c>
      <c r="B1297" s="10">
        <v>4.7965596753883301E-3</v>
      </c>
      <c r="C1297" s="10">
        <f t="shared" ca="1" si="100"/>
        <v>0.91224195936330388</v>
      </c>
      <c r="D1297" s="10">
        <f t="shared" ca="1" si="101"/>
        <v>2.3752500016922026E-2</v>
      </c>
      <c r="E1297" s="10">
        <f t="shared" ca="1" si="102"/>
        <v>13.950576774758185</v>
      </c>
      <c r="F1297" s="10">
        <f t="shared" ca="1" si="103"/>
        <v>-2.4039138668316154E-2</v>
      </c>
      <c r="G1297" s="22"/>
    </row>
    <row r="1298" spans="1:7" x14ac:dyDescent="0.35">
      <c r="A1298" s="10">
        <f t="shared" si="104"/>
        <v>77812</v>
      </c>
      <c r="B1298" s="10">
        <v>4.7626958984104397E-3</v>
      </c>
      <c r="C1298" s="10">
        <f t="shared" ca="1" si="100"/>
        <v>0.90751067027060273</v>
      </c>
      <c r="D1298" s="10">
        <f t="shared" ca="1" si="101"/>
        <v>2.3629309077170819E-2</v>
      </c>
      <c r="E1298" s="10">
        <f t="shared" ca="1" si="102"/>
        <v>13.952337173287228</v>
      </c>
      <c r="F1298" s="10">
        <f t="shared" ca="1" si="103"/>
        <v>-2.3912958403799207E-2</v>
      </c>
      <c r="G1298" s="22"/>
    </row>
    <row r="1299" spans="1:7" x14ac:dyDescent="0.35">
      <c r="A1299" s="10">
        <f t="shared" si="104"/>
        <v>77872</v>
      </c>
      <c r="B1299" s="10">
        <v>4.7454396507956402E-3</v>
      </c>
      <c r="C1299" s="10">
        <f t="shared" ca="1" si="100"/>
        <v>0.90509970777890669</v>
      </c>
      <c r="D1299" s="10">
        <f t="shared" ca="1" si="101"/>
        <v>2.3566533641293283E-2</v>
      </c>
      <c r="E1299" s="10">
        <f t="shared" ca="1" si="102"/>
        <v>13.953234234265919</v>
      </c>
      <c r="F1299" s="10">
        <f t="shared" ca="1" si="103"/>
        <v>-2.3848665795997065E-2</v>
      </c>
      <c r="G1299" s="22"/>
    </row>
    <row r="1300" spans="1:7" x14ac:dyDescent="0.35">
      <c r="A1300" s="10">
        <f t="shared" si="104"/>
        <v>77932</v>
      </c>
      <c r="B1300" s="10">
        <v>4.7782645122132102E-3</v>
      </c>
      <c r="C1300" s="10">
        <f t="shared" ca="1" si="100"/>
        <v>0.90968584443152445</v>
      </c>
      <c r="D1300" s="10">
        <f t="shared" ca="1" si="101"/>
        <v>2.3685945174385818E-2</v>
      </c>
      <c r="E1300" s="10">
        <f t="shared" ca="1" si="102"/>
        <v>13.951527843458026</v>
      </c>
      <c r="F1300" s="10">
        <f t="shared" ca="1" si="103"/>
        <v>-2.3970966843056135E-2</v>
      </c>
      <c r="G1300" s="22"/>
    </row>
    <row r="1301" spans="1:7" x14ac:dyDescent="0.35">
      <c r="A1301" s="10">
        <f t="shared" si="104"/>
        <v>77992</v>
      </c>
      <c r="B1301" s="10">
        <v>4.9405796324069997E-3</v>
      </c>
      <c r="C1301" s="10">
        <f t="shared" ca="1" si="100"/>
        <v>0.93236375653373182</v>
      </c>
      <c r="D1301" s="10">
        <f t="shared" ca="1" si="101"/>
        <v>2.4276421310747046E-2</v>
      </c>
      <c r="E1301" s="10">
        <f t="shared" ca="1" si="102"/>
        <v>13.943089939469424</v>
      </c>
      <c r="F1301" s="10">
        <f t="shared" ca="1" si="103"/>
        <v>-2.4575951239087283E-2</v>
      </c>
      <c r="G1301" s="22"/>
    </row>
    <row r="1302" spans="1:7" x14ac:dyDescent="0.35">
      <c r="A1302" s="10">
        <f t="shared" si="104"/>
        <v>78052</v>
      </c>
      <c r="B1302" s="10">
        <v>5.0189810981344602E-3</v>
      </c>
      <c r="C1302" s="10">
        <f t="shared" ca="1" si="100"/>
        <v>0.94331764392468365</v>
      </c>
      <c r="D1302" s="10">
        <f t="shared" ca="1" si="101"/>
        <v>2.4561633153688953E-2</v>
      </c>
      <c r="E1302" s="10">
        <f t="shared" ca="1" si="102"/>
        <v>13.939014262233783</v>
      </c>
      <c r="F1302" s="10">
        <f t="shared" ca="1" si="103"/>
        <v>-2.4868302005384188E-2</v>
      </c>
      <c r="G1302" s="22"/>
    </row>
    <row r="1303" spans="1:7" x14ac:dyDescent="0.35">
      <c r="A1303" s="10">
        <f t="shared" si="104"/>
        <v>78112</v>
      </c>
      <c r="B1303" s="10">
        <v>4.8828415919967396E-3</v>
      </c>
      <c r="C1303" s="10">
        <f t="shared" ca="1" si="100"/>
        <v>0.92429686662344934</v>
      </c>
      <c r="D1303" s="10">
        <f t="shared" ca="1" si="101"/>
        <v>2.4066379664708065E-2</v>
      </c>
      <c r="E1303" s="10">
        <f t="shared" ca="1" si="102"/>
        <v>13.946091434591322</v>
      </c>
      <c r="F1303" s="10">
        <f t="shared" ca="1" si="103"/>
        <v>-2.4360706833507335E-2</v>
      </c>
      <c r="G1303" s="22"/>
    </row>
    <row r="1304" spans="1:7" x14ac:dyDescent="0.35">
      <c r="A1304" s="10">
        <f t="shared" si="104"/>
        <v>78172</v>
      </c>
      <c r="B1304" s="10">
        <v>5.01958154660257E-3</v>
      </c>
      <c r="C1304" s="10">
        <f t="shared" ca="1" si="100"/>
        <v>0.9434015357861778</v>
      </c>
      <c r="D1304" s="10">
        <f t="shared" ca="1" si="101"/>
        <v>2.4563817488032606E-2</v>
      </c>
      <c r="E1304" s="10">
        <f t="shared" ca="1" si="102"/>
        <v>13.938983048096013</v>
      </c>
      <c r="F1304" s="10">
        <f t="shared" ca="1" si="103"/>
        <v>-2.4870541343986811E-2</v>
      </c>
      <c r="G1304" s="22"/>
    </row>
    <row r="1305" spans="1:7" x14ac:dyDescent="0.35">
      <c r="A1305" s="10">
        <f t="shared" si="104"/>
        <v>78232</v>
      </c>
      <c r="B1305" s="10">
        <v>4.8477516933210204E-3</v>
      </c>
      <c r="C1305" s="10">
        <f t="shared" ca="1" si="100"/>
        <v>0.91939426952163128</v>
      </c>
      <c r="D1305" s="10">
        <f t="shared" ca="1" si="101"/>
        <v>2.3938728292669475E-2</v>
      </c>
      <c r="E1305" s="10">
        <f t="shared" ca="1" si="102"/>
        <v>13.947915572697752</v>
      </c>
      <c r="F1305" s="10">
        <f t="shared" ca="1" si="103"/>
        <v>-2.4229916150866858E-2</v>
      </c>
      <c r="G1305" s="22"/>
    </row>
    <row r="1306" spans="1:7" x14ac:dyDescent="0.35">
      <c r="A1306" s="10">
        <f t="shared" si="104"/>
        <v>78292</v>
      </c>
      <c r="B1306" s="10">
        <v>4.8507633379176202E-3</v>
      </c>
      <c r="C1306" s="10">
        <f t="shared" ca="1" si="100"/>
        <v>0.91981504246849677</v>
      </c>
      <c r="D1306" s="10">
        <f t="shared" ca="1" si="101"/>
        <v>2.3949684168273488E-2</v>
      </c>
      <c r="E1306" s="10">
        <f t="shared" ca="1" si="102"/>
        <v>13.947759013235371</v>
      </c>
      <c r="F1306" s="10">
        <f t="shared" ca="1" si="103"/>
        <v>-2.4241140791583106E-2</v>
      </c>
      <c r="G1306" s="22"/>
    </row>
    <row r="1307" spans="1:7" x14ac:dyDescent="0.35">
      <c r="A1307" s="10">
        <f t="shared" si="104"/>
        <v>78352</v>
      </c>
      <c r="B1307" s="10">
        <v>4.8842633210244403E-3</v>
      </c>
      <c r="C1307" s="10">
        <f t="shared" ca="1" si="100"/>
        <v>0.92449550397704194</v>
      </c>
      <c r="D1307" s="10">
        <f t="shared" ca="1" si="101"/>
        <v>2.4071551684802232E-2</v>
      </c>
      <c r="E1307" s="10">
        <f t="shared" ca="1" si="102"/>
        <v>13.946017526424175</v>
      </c>
      <c r="F1307" s="10">
        <f t="shared" ca="1" si="103"/>
        <v>-2.436600640889976E-2</v>
      </c>
      <c r="G1307" s="22"/>
    </row>
    <row r="1308" spans="1:7" x14ac:dyDescent="0.35">
      <c r="A1308" s="10">
        <f t="shared" si="104"/>
        <v>78412</v>
      </c>
      <c r="B1308" s="10">
        <v>5.0349430305706901E-3</v>
      </c>
      <c r="C1308" s="10">
        <f t="shared" ca="1" si="100"/>
        <v>0.94554777073195839</v>
      </c>
      <c r="D1308" s="10">
        <f t="shared" ca="1" si="101"/>
        <v>2.461970008043337E-2</v>
      </c>
      <c r="E1308" s="10">
        <f t="shared" ca="1" si="102"/>
        <v>13.938184485850607</v>
      </c>
      <c r="F1308" s="10">
        <f t="shared" ca="1" si="103"/>
        <v>-2.4927832834928356E-2</v>
      </c>
      <c r="G1308" s="22"/>
    </row>
    <row r="1309" spans="1:7" x14ac:dyDescent="0.35">
      <c r="A1309" s="10">
        <f t="shared" si="104"/>
        <v>78472</v>
      </c>
      <c r="B1309" s="10">
        <v>4.9721520196776602E-3</v>
      </c>
      <c r="C1309" s="10">
        <f t="shared" ca="1" si="100"/>
        <v>0.93677490333586622</v>
      </c>
      <c r="D1309" s="10">
        <f t="shared" ca="1" si="101"/>
        <v>2.4391276545607618E-2</v>
      </c>
      <c r="E1309" s="10">
        <f t="shared" ca="1" si="102"/>
        <v>13.941448658163267</v>
      </c>
      <c r="F1309" s="10">
        <f t="shared" ca="1" si="103"/>
        <v>-2.4693671050179434E-2</v>
      </c>
      <c r="G1309" s="22"/>
    </row>
    <row r="1310" spans="1:7" x14ac:dyDescent="0.35">
      <c r="A1310" s="10">
        <f t="shared" si="104"/>
        <v>78532</v>
      </c>
      <c r="B1310" s="10">
        <v>4.9177648747994298E-3</v>
      </c>
      <c r="C1310" s="10">
        <f t="shared" ca="1" si="100"/>
        <v>0.92917618493202325</v>
      </c>
      <c r="D1310" s="10">
        <f t="shared" ca="1" si="101"/>
        <v>2.4193424915167558E-2</v>
      </c>
      <c r="E1310" s="10">
        <f t="shared" ca="1" si="102"/>
        <v>13.944275957962255</v>
      </c>
      <c r="F1310" s="10">
        <f t="shared" ca="1" si="103"/>
        <v>-2.4490893475087021E-2</v>
      </c>
      <c r="G1310" s="22"/>
    </row>
    <row r="1311" spans="1:7" x14ac:dyDescent="0.35">
      <c r="A1311" s="10">
        <f t="shared" si="104"/>
        <v>78592</v>
      </c>
      <c r="B1311" s="10">
        <v>4.9114606906029996E-3</v>
      </c>
      <c r="C1311" s="10">
        <f t="shared" ca="1" si="100"/>
        <v>0.9282953936975894</v>
      </c>
      <c r="D1311" s="10">
        <f t="shared" ca="1" si="101"/>
        <v>2.4170491313400985E-2</v>
      </c>
      <c r="E1311" s="10">
        <f t="shared" ca="1" si="102"/>
        <v>13.944603679131498</v>
      </c>
      <c r="F1311" s="10">
        <f t="shared" ca="1" si="103"/>
        <v>-2.4467391550769997E-2</v>
      </c>
      <c r="G1311" s="22"/>
    </row>
    <row r="1312" spans="1:7" x14ac:dyDescent="0.35">
      <c r="A1312" s="10">
        <f t="shared" si="104"/>
        <v>78652</v>
      </c>
      <c r="B1312" s="10">
        <v>4.9173935167782096E-3</v>
      </c>
      <c r="C1312" s="10">
        <f t="shared" ca="1" si="100"/>
        <v>0.92912430052006201</v>
      </c>
      <c r="D1312" s="10">
        <f t="shared" ca="1" si="101"/>
        <v>2.4192073974791117E-2</v>
      </c>
      <c r="E1312" s="10">
        <f t="shared" ca="1" si="102"/>
        <v>13.944295262900233</v>
      </c>
      <c r="F1312" s="10">
        <f t="shared" ca="1" si="103"/>
        <v>-2.4489509041454686E-2</v>
      </c>
      <c r="G1312" s="22"/>
    </row>
    <row r="1313" spans="1:7" x14ac:dyDescent="0.35">
      <c r="A1313" s="10">
        <f t="shared" si="104"/>
        <v>78712</v>
      </c>
      <c r="B1313" s="10">
        <v>5.0060644254495499E-3</v>
      </c>
      <c r="C1313" s="10">
        <f t="shared" ca="1" si="100"/>
        <v>0.94151298661702398</v>
      </c>
      <c r="D1313" s="10">
        <f t="shared" ca="1" si="101"/>
        <v>2.4514644389040764E-2</v>
      </c>
      <c r="E1313" s="10">
        <f t="shared" ca="1" si="102"/>
        <v>13.939685731680607</v>
      </c>
      <c r="F1313" s="10">
        <f t="shared" ca="1" si="103"/>
        <v>-2.4820131219293013E-2</v>
      </c>
      <c r="G1313" s="22"/>
    </row>
    <row r="1314" spans="1:7" x14ac:dyDescent="0.35">
      <c r="A1314" s="10">
        <f t="shared" si="104"/>
        <v>78772</v>
      </c>
      <c r="B1314" s="10">
        <v>4.8917011736588599E-3</v>
      </c>
      <c r="C1314" s="10">
        <f t="shared" ca="1" si="100"/>
        <v>0.92553468608201872</v>
      </c>
      <c r="D1314" s="10">
        <f t="shared" ca="1" si="101"/>
        <v>2.4098609388860565E-2</v>
      </c>
      <c r="E1314" s="10">
        <f t="shared" ca="1" si="102"/>
        <v>13.945630871833181</v>
      </c>
      <c r="F1314" s="10">
        <f t="shared" ca="1" si="103"/>
        <v>-2.4393731883242262E-2</v>
      </c>
      <c r="G1314" s="22"/>
    </row>
    <row r="1315" spans="1:7" x14ac:dyDescent="0.35">
      <c r="A1315" s="10">
        <f t="shared" si="104"/>
        <v>78832</v>
      </c>
      <c r="B1315" s="10">
        <v>5.0100991327541701E-3</v>
      </c>
      <c r="C1315" s="10">
        <f t="shared" ca="1" si="100"/>
        <v>0.94207669711733399</v>
      </c>
      <c r="D1315" s="10">
        <f t="shared" ca="1" si="101"/>
        <v>2.4529322001192587E-2</v>
      </c>
      <c r="E1315" s="10">
        <f t="shared" ca="1" si="102"/>
        <v>13.939475988602956</v>
      </c>
      <c r="F1315" s="10">
        <f t="shared" ca="1" si="103"/>
        <v>-2.4835177803531134E-2</v>
      </c>
      <c r="G1315" s="22"/>
    </row>
    <row r="1316" spans="1:7" x14ac:dyDescent="0.35">
      <c r="A1316" s="10">
        <f t="shared" si="104"/>
        <v>78892</v>
      </c>
      <c r="B1316" s="10">
        <v>4.8465966660992E-3</v>
      </c>
      <c r="C1316" s="10">
        <f t="shared" ca="1" si="100"/>
        <v>0.91923289450135692</v>
      </c>
      <c r="D1316" s="10">
        <f t="shared" ca="1" si="101"/>
        <v>2.3934526490579082E-2</v>
      </c>
      <c r="E1316" s="10">
        <f t="shared" ca="1" si="102"/>
        <v>13.947975616449625</v>
      </c>
      <c r="F1316" s="10">
        <f t="shared" ca="1" si="103"/>
        <v>-2.4225611305291859E-2</v>
      </c>
      <c r="G1316" s="22"/>
    </row>
    <row r="1317" spans="1:7" x14ac:dyDescent="0.35">
      <c r="A1317" s="10">
        <f t="shared" si="104"/>
        <v>78952</v>
      </c>
      <c r="B1317" s="10">
        <v>4.9758048146583099E-3</v>
      </c>
      <c r="C1317" s="10">
        <f t="shared" ca="1" si="100"/>
        <v>0.93728525482622438</v>
      </c>
      <c r="D1317" s="10">
        <f t="shared" ca="1" si="101"/>
        <v>2.4404564822537819E-2</v>
      </c>
      <c r="E1317" s="10">
        <f t="shared" ca="1" si="102"/>
        <v>13.941258768685934</v>
      </c>
      <c r="F1317" s="10">
        <f t="shared" ca="1" si="103"/>
        <v>-2.4707291641209519E-2</v>
      </c>
      <c r="G1317" s="22"/>
    </row>
    <row r="1318" spans="1:7" x14ac:dyDescent="0.35">
      <c r="A1318" s="10">
        <f t="shared" si="104"/>
        <v>79012</v>
      </c>
      <c r="B1318" s="10">
        <v>5.0552554167155699E-3</v>
      </c>
      <c r="C1318" s="10">
        <f t="shared" ca="1" si="100"/>
        <v>0.94838572265553589</v>
      </c>
      <c r="D1318" s="10">
        <f t="shared" ca="1" si="101"/>
        <v>2.4693593253643516E-2</v>
      </c>
      <c r="E1318" s="10">
        <f t="shared" ca="1" si="102"/>
        <v>13.937128552405433</v>
      </c>
      <c r="F1318" s="10">
        <f t="shared" ca="1" si="103"/>
        <v>-2.5003594025070377E-2</v>
      </c>
      <c r="G1318" s="22"/>
    </row>
    <row r="1319" spans="1:7" x14ac:dyDescent="0.35">
      <c r="A1319" s="10">
        <f t="shared" si="104"/>
        <v>79072</v>
      </c>
      <c r="B1319" s="10">
        <v>4.9023509749304304E-3</v>
      </c>
      <c r="C1319" s="10">
        <f t="shared" ca="1" si="100"/>
        <v>0.9270226266808631</v>
      </c>
      <c r="D1319" s="10">
        <f t="shared" ca="1" si="101"/>
        <v>2.4137351642202976E-2</v>
      </c>
      <c r="E1319" s="10">
        <f t="shared" ca="1" si="102"/>
        <v>13.945077245032918</v>
      </c>
      <c r="F1319" s="10">
        <f t="shared" ca="1" si="103"/>
        <v>-2.4433431613920763E-2</v>
      </c>
      <c r="G1319" s="22"/>
    </row>
    <row r="1320" spans="1:7" x14ac:dyDescent="0.35">
      <c r="A1320" s="10">
        <f t="shared" si="104"/>
        <v>79132</v>
      </c>
      <c r="B1320" s="10">
        <v>5.02033843649498E-3</v>
      </c>
      <c r="C1320" s="10">
        <f t="shared" ca="1" si="100"/>
        <v>0.94350728491435898</v>
      </c>
      <c r="D1320" s="10">
        <f t="shared" ca="1" si="101"/>
        <v>2.4566570930957623E-2</v>
      </c>
      <c r="E1320" s="10">
        <f t="shared" ca="1" si="102"/>
        <v>13.938943701396616</v>
      </c>
      <c r="F1320" s="10">
        <f t="shared" ca="1" si="103"/>
        <v>-2.487336412917825E-2</v>
      </c>
      <c r="G1320" s="22"/>
    </row>
    <row r="1321" spans="1:7" x14ac:dyDescent="0.35">
      <c r="A1321" s="10">
        <f t="shared" si="104"/>
        <v>79192</v>
      </c>
      <c r="B1321" s="10">
        <v>5.0114552555774296E-3</v>
      </c>
      <c r="C1321" s="10">
        <f t="shared" ca="1" si="100"/>
        <v>0.94226616827780851</v>
      </c>
      <c r="D1321" s="10">
        <f t="shared" ca="1" si="101"/>
        <v>2.453425535653344E-2</v>
      </c>
      <c r="E1321" s="10">
        <f t="shared" ca="1" si="102"/>
        <v>13.939405490955137</v>
      </c>
      <c r="F1321" s="10">
        <f t="shared" ca="1" si="103"/>
        <v>-2.4840235226503447E-2</v>
      </c>
      <c r="G1321" s="22"/>
    </row>
    <row r="1322" spans="1:7" x14ac:dyDescent="0.35">
      <c r="A1322" s="10">
        <f t="shared" si="104"/>
        <v>79252</v>
      </c>
      <c r="B1322" s="10">
        <v>4.9537955569189497E-3</v>
      </c>
      <c r="C1322" s="10">
        <f t="shared" ca="1" si="100"/>
        <v>0.93421022391196251</v>
      </c>
      <c r="D1322" s="10">
        <f t="shared" ca="1" si="101"/>
        <v>2.4324498705107726E-2</v>
      </c>
      <c r="E1322" s="10">
        <f t="shared" ca="1" si="102"/>
        <v>13.94240291350401</v>
      </c>
      <c r="F1322" s="10">
        <f t="shared" ca="1" si="103"/>
        <v>-2.462522603363199E-2</v>
      </c>
      <c r="G1322" s="22"/>
    </row>
    <row r="1323" spans="1:7" x14ac:dyDescent="0.35">
      <c r="A1323" s="10">
        <f t="shared" si="104"/>
        <v>79312</v>
      </c>
      <c r="B1323" s="10">
        <v>4.8629534567291299E-3</v>
      </c>
      <c r="C1323" s="10">
        <f t="shared" ca="1" si="100"/>
        <v>0.92151818905516625</v>
      </c>
      <c r="D1323" s="10">
        <f t="shared" ca="1" si="101"/>
        <v>2.3994029847523891E-2</v>
      </c>
      <c r="E1323" s="10">
        <f t="shared" ca="1" si="102"/>
        <v>13.947125313478884</v>
      </c>
      <c r="F1323" s="10">
        <f t="shared" ca="1" si="103"/>
        <v>-2.428657562824884E-2</v>
      </c>
      <c r="G1323" s="22"/>
    </row>
    <row r="1324" spans="1:7" x14ac:dyDescent="0.35">
      <c r="A1324" s="10">
        <f t="shared" si="104"/>
        <v>79372</v>
      </c>
      <c r="B1324" s="10">
        <v>4.7980135208597402E-3</v>
      </c>
      <c r="C1324" s="10">
        <f t="shared" ca="1" si="100"/>
        <v>0.91244508387672851</v>
      </c>
      <c r="D1324" s="10">
        <f t="shared" ca="1" si="101"/>
        <v>2.3757788871440321E-2</v>
      </c>
      <c r="E1324" s="10">
        <f t="shared" ca="1" si="102"/>
        <v>13.950501197027117</v>
      </c>
      <c r="F1324" s="10">
        <f t="shared" ca="1" si="103"/>
        <v>-2.4044556217497848E-2</v>
      </c>
      <c r="G1324" s="22"/>
    </row>
    <row r="1325" spans="1:7" x14ac:dyDescent="0.35">
      <c r="A1325" s="10">
        <f t="shared" si="104"/>
        <v>79432</v>
      </c>
      <c r="B1325" s="10">
        <v>4.9083452829928598E-3</v>
      </c>
      <c r="C1325" s="10">
        <f t="shared" ca="1" si="100"/>
        <v>0.92786012346607338</v>
      </c>
      <c r="D1325" s="10">
        <f t="shared" ca="1" si="101"/>
        <v>2.4159157964747886E-2</v>
      </c>
      <c r="E1325" s="10">
        <f t="shared" ca="1" si="102"/>
        <v>13.944765632683753</v>
      </c>
      <c r="F1325" s="10">
        <f t="shared" ca="1" si="103"/>
        <v>-2.4455777551869871E-2</v>
      </c>
      <c r="G1325" s="22"/>
    </row>
    <row r="1326" spans="1:7" x14ac:dyDescent="0.35">
      <c r="A1326" s="10">
        <f t="shared" si="104"/>
        <v>79492</v>
      </c>
      <c r="B1326" s="10">
        <v>4.9581364403850203E-3</v>
      </c>
      <c r="C1326" s="10">
        <f t="shared" ca="1" si="100"/>
        <v>0.9348167119185754</v>
      </c>
      <c r="D1326" s="10">
        <f t="shared" ca="1" si="101"/>
        <v>2.4340290136579908E-2</v>
      </c>
      <c r="E1326" s="10">
        <f t="shared" ca="1" si="102"/>
        <v>13.942177253948273</v>
      </c>
      <c r="F1326" s="10">
        <f t="shared" ca="1" si="103"/>
        <v>-2.4641411291174791E-2</v>
      </c>
      <c r="G1326" s="22"/>
    </row>
    <row r="1327" spans="1:7" x14ac:dyDescent="0.35">
      <c r="A1327" s="10">
        <f t="shared" si="104"/>
        <v>79552</v>
      </c>
      <c r="B1327" s="10">
        <v>5.0109453990248203E-3</v>
      </c>
      <c r="C1327" s="10">
        <f t="shared" ca="1" si="100"/>
        <v>0.94219493349653238</v>
      </c>
      <c r="D1327" s="10">
        <f t="shared" ca="1" si="101"/>
        <v>2.4532400580915964E-2</v>
      </c>
      <c r="E1327" s="10">
        <f t="shared" ca="1" si="102"/>
        <v>13.93943199569871</v>
      </c>
      <c r="F1327" s="10">
        <f t="shared" ca="1" si="103"/>
        <v>-2.4838333802630539E-2</v>
      </c>
      <c r="G1327" s="22"/>
    </row>
    <row r="1328" spans="1:7" x14ac:dyDescent="0.35">
      <c r="A1328" s="10">
        <f t="shared" si="104"/>
        <v>79612</v>
      </c>
      <c r="B1328" s="10">
        <v>5.0361033491490804E-3</v>
      </c>
      <c r="C1328" s="10">
        <f t="shared" ca="1" si="100"/>
        <v>0.94570988503591158</v>
      </c>
      <c r="D1328" s="10">
        <f t="shared" ca="1" si="101"/>
        <v>2.462392113162255E-2</v>
      </c>
      <c r="E1328" s="10">
        <f t="shared" ca="1" si="102"/>
        <v>13.938124167029112</v>
      </c>
      <c r="F1328" s="10">
        <f t="shared" ca="1" si="103"/>
        <v>-2.4932160439579826E-2</v>
      </c>
      <c r="G1328" s="22"/>
    </row>
    <row r="1329" spans="1:7" x14ac:dyDescent="0.35">
      <c r="A1329" s="10">
        <f t="shared" si="104"/>
        <v>79672</v>
      </c>
      <c r="B1329" s="10">
        <v>5.0865033966985803E-3</v>
      </c>
      <c r="C1329" s="10">
        <f t="shared" ca="1" si="100"/>
        <v>0.95275154478338331</v>
      </c>
      <c r="D1329" s="10">
        <f t="shared" ca="1" si="101"/>
        <v>2.4807268347297344E-2</v>
      </c>
      <c r="E1329" s="10">
        <f t="shared" ca="1" si="102"/>
        <v>13.935504135317121</v>
      </c>
      <c r="F1329" s="10">
        <f t="shared" ca="1" si="103"/>
        <v>-2.5120154029168396E-2</v>
      </c>
      <c r="G1329" s="22"/>
    </row>
    <row r="1330" spans="1:7" x14ac:dyDescent="0.35">
      <c r="A1330" s="10">
        <f t="shared" si="104"/>
        <v>79732</v>
      </c>
      <c r="B1330" s="10">
        <v>4.9381441326059004E-3</v>
      </c>
      <c r="C1330" s="10">
        <f t="shared" ca="1" si="100"/>
        <v>0.93202347985249401</v>
      </c>
      <c r="D1330" s="10">
        <f t="shared" ca="1" si="101"/>
        <v>2.4267561356659313E-2</v>
      </c>
      <c r="E1330" s="10">
        <f t="shared" ca="1" si="102"/>
        <v>13.943216548213337</v>
      </c>
      <c r="F1330" s="10">
        <f t="shared" ca="1" si="103"/>
        <v>-2.4566870886766661E-2</v>
      </c>
      <c r="G1330" s="22"/>
    </row>
    <row r="1331" spans="1:7" x14ac:dyDescent="0.35">
      <c r="A1331" s="10">
        <f t="shared" si="104"/>
        <v>79792</v>
      </c>
      <c r="B1331" s="10">
        <v>5.0598693958578602E-3</v>
      </c>
      <c r="C1331" s="10">
        <f t="shared" ca="1" si="100"/>
        <v>0.94903036631723148</v>
      </c>
      <c r="D1331" s="10">
        <f t="shared" ca="1" si="101"/>
        <v>2.4710378162984915E-2</v>
      </c>
      <c r="E1331" s="10">
        <f t="shared" ca="1" si="102"/>
        <v>13.936888696050945</v>
      </c>
      <c r="F1331" s="10">
        <f t="shared" ca="1" si="103"/>
        <v>-2.5020804056359154E-2</v>
      </c>
      <c r="G1331" s="22"/>
    </row>
    <row r="1332" spans="1:7" x14ac:dyDescent="0.35">
      <c r="A1332" s="10">
        <f t="shared" si="104"/>
        <v>79852</v>
      </c>
      <c r="B1332" s="10">
        <v>5.0428734390579504E-3</v>
      </c>
      <c r="C1332" s="10">
        <f t="shared" ca="1" si="100"/>
        <v>0.94665577044507188</v>
      </c>
      <c r="D1332" s="10">
        <f t="shared" ca="1" si="101"/>
        <v>2.4648549622963561E-2</v>
      </c>
      <c r="E1332" s="10">
        <f t="shared" ca="1" si="102"/>
        <v>13.93777222588785</v>
      </c>
      <c r="F1332" s="10">
        <f t="shared" ca="1" si="103"/>
        <v>-2.4957411009916351E-2</v>
      </c>
      <c r="G1332" s="22"/>
    </row>
    <row r="1333" spans="1:7" x14ac:dyDescent="0.35">
      <c r="A1333" s="10">
        <f t="shared" si="104"/>
        <v>79912</v>
      </c>
      <c r="B1333" s="10">
        <v>4.9418300965757504E-3</v>
      </c>
      <c r="C1333" s="10">
        <f t="shared" ca="1" si="100"/>
        <v>0.93253846555943465</v>
      </c>
      <c r="D1333" s="10">
        <f t="shared" ca="1" si="101"/>
        <v>2.4280970297003782E-2</v>
      </c>
      <c r="E1333" s="10">
        <f t="shared" ca="1" si="102"/>
        <v>13.943024934455815</v>
      </c>
      <c r="F1333" s="10">
        <f t="shared" ca="1" si="103"/>
        <v>-2.4580613416941999E-2</v>
      </c>
      <c r="G1333" s="22"/>
    </row>
    <row r="1334" spans="1:7" x14ac:dyDescent="0.35">
      <c r="A1334" s="10">
        <f t="shared" si="104"/>
        <v>79972</v>
      </c>
      <c r="B1334" s="10">
        <v>5.11903146556028E-3</v>
      </c>
      <c r="C1334" s="10">
        <f t="shared" ca="1" si="100"/>
        <v>0.95729621496333617</v>
      </c>
      <c r="D1334" s="10">
        <f t="shared" ca="1" si="101"/>
        <v>2.4925600197107867E-2</v>
      </c>
      <c r="E1334" s="10">
        <f t="shared" ca="1" si="102"/>
        <v>13.933813173183328</v>
      </c>
      <c r="F1334" s="10">
        <f t="shared" ca="1" si="103"/>
        <v>-2.5241503405412535E-2</v>
      </c>
      <c r="G1334" s="22"/>
    </row>
    <row r="1335" spans="1:7" x14ac:dyDescent="0.35">
      <c r="A1335" s="10">
        <f t="shared" si="104"/>
        <v>80032</v>
      </c>
      <c r="B1335" s="10">
        <v>5.0844265136427797E-3</v>
      </c>
      <c r="C1335" s="10">
        <f t="shared" ca="1" si="100"/>
        <v>0.95246137236241735</v>
      </c>
      <c r="D1335" s="10">
        <f t="shared" ca="1" si="101"/>
        <v>2.4799712982886444E-2</v>
      </c>
      <c r="E1335" s="10">
        <f t="shared" ca="1" si="102"/>
        <v>13.935612101474552</v>
      </c>
      <c r="F1335" s="10">
        <f t="shared" ca="1" si="103"/>
        <v>-2.5112406498964381E-2</v>
      </c>
      <c r="G1335" s="22"/>
    </row>
    <row r="1336" spans="1:7" x14ac:dyDescent="0.35">
      <c r="A1336" s="10">
        <f t="shared" si="104"/>
        <v>80092</v>
      </c>
      <c r="B1336" s="10">
        <v>5.16291916999825E-3</v>
      </c>
      <c r="C1336" s="10">
        <f t="shared" ca="1" si="100"/>
        <v>0.96342800048290855</v>
      </c>
      <c r="D1336" s="10">
        <f t="shared" ca="1" si="101"/>
        <v>2.5085256562573734E-2</v>
      </c>
      <c r="E1336" s="10">
        <f t="shared" ca="1" si="102"/>
        <v>13.93153168372082</v>
      </c>
      <c r="F1336" s="10">
        <f t="shared" ca="1" si="103"/>
        <v>-2.5405254435900165E-2</v>
      </c>
      <c r="G1336" s="22"/>
    </row>
    <row r="1337" spans="1:7" x14ac:dyDescent="0.35">
      <c r="A1337" s="10">
        <f t="shared" si="104"/>
        <v>80152</v>
      </c>
      <c r="B1337" s="10">
        <v>5.1133774033184903E-3</v>
      </c>
      <c r="C1337" s="10">
        <f t="shared" ca="1" si="100"/>
        <v>0.95650625573842452</v>
      </c>
      <c r="D1337" s="10">
        <f t="shared" ca="1" si="101"/>
        <v>2.4905031633789231E-2</v>
      </c>
      <c r="E1337" s="10">
        <f t="shared" ca="1" si="102"/>
        <v>13.934107097953151</v>
      </c>
      <c r="F1337" s="10">
        <f t="shared" ca="1" si="103"/>
        <v>-2.5220409275174369E-2</v>
      </c>
      <c r="G1337" s="22"/>
    </row>
    <row r="1338" spans="1:7" x14ac:dyDescent="0.35">
      <c r="A1338" s="10">
        <f t="shared" si="104"/>
        <v>80212</v>
      </c>
      <c r="B1338" s="10">
        <v>4.9848529647463597E-3</v>
      </c>
      <c r="C1338" s="10">
        <f t="shared" ca="1" si="100"/>
        <v>0.93854942018641629</v>
      </c>
      <c r="D1338" s="10">
        <f t="shared" ca="1" si="101"/>
        <v>2.4437480528103815E-2</v>
      </c>
      <c r="E1338" s="10">
        <f t="shared" ca="1" si="102"/>
        <v>13.940788403253396</v>
      </c>
      <c r="F1338" s="10">
        <f t="shared" ca="1" si="103"/>
        <v>-2.474103130384488E-2</v>
      </c>
      <c r="G1338" s="22"/>
    </row>
    <row r="1339" spans="1:7" x14ac:dyDescent="0.35">
      <c r="A1339" s="10">
        <f t="shared" si="104"/>
        <v>80272</v>
      </c>
      <c r="B1339" s="10">
        <v>5.0751912356138996E-3</v>
      </c>
      <c r="C1339" s="10">
        <f t="shared" ca="1" si="100"/>
        <v>0.95117106235846738</v>
      </c>
      <c r="D1339" s="10">
        <f t="shared" ca="1" si="101"/>
        <v>2.4766116536158594E-2</v>
      </c>
      <c r="E1339" s="10">
        <f t="shared" ca="1" si="102"/>
        <v>13.936092194698293</v>
      </c>
      <c r="F1339" s="10">
        <f t="shared" ca="1" si="103"/>
        <v>-2.5077956275276099E-2</v>
      </c>
      <c r="G1339" s="22"/>
    </row>
    <row r="1340" spans="1:7" x14ac:dyDescent="0.35">
      <c r="A1340" s="10">
        <f t="shared" si="104"/>
        <v>80332</v>
      </c>
      <c r="B1340" s="10">
        <v>5.1725887519424004E-3</v>
      </c>
      <c r="C1340" s="10">
        <f t="shared" ca="1" si="100"/>
        <v>0.96477898940576878</v>
      </c>
      <c r="D1340" s="10">
        <f t="shared" ca="1" si="101"/>
        <v>2.5120432936652705E-2</v>
      </c>
      <c r="E1340" s="10">
        <f t="shared" ca="1" si="102"/>
        <v>13.931029013335232</v>
      </c>
      <c r="F1340" s="10">
        <f t="shared" ca="1" si="103"/>
        <v>-2.5441336574301407E-2</v>
      </c>
      <c r="G1340" s="22"/>
    </row>
    <row r="1341" spans="1:7" x14ac:dyDescent="0.35">
      <c r="A1341" s="10">
        <f t="shared" si="104"/>
        <v>80392</v>
      </c>
      <c r="B1341" s="10">
        <v>5.1665620970088996E-3</v>
      </c>
      <c r="C1341" s="10">
        <f t="shared" ca="1" si="100"/>
        <v>0.96393697326648931</v>
      </c>
      <c r="D1341" s="10">
        <f t="shared" ca="1" si="101"/>
        <v>2.5098508941426217E-2</v>
      </c>
      <c r="E1341" s="10">
        <f t="shared" ca="1" si="102"/>
        <v>13.93134230722702</v>
      </c>
      <c r="F1341" s="10">
        <f t="shared" ca="1" si="103"/>
        <v>-2.5418847900369437E-2</v>
      </c>
      <c r="G1341" s="22"/>
    </row>
    <row r="1342" spans="1:7" x14ac:dyDescent="0.35">
      <c r="A1342" s="10">
        <f t="shared" si="104"/>
        <v>80452</v>
      </c>
      <c r="B1342" s="10">
        <v>5.1388487611852898E-3</v>
      </c>
      <c r="C1342" s="10">
        <f t="shared" ca="1" si="100"/>
        <v>0.96006499514691279</v>
      </c>
      <c r="D1342" s="10">
        <f t="shared" ca="1" si="101"/>
        <v>2.4997692311137742E-2</v>
      </c>
      <c r="E1342" s="10">
        <f t="shared" ca="1" si="102"/>
        <v>13.932782976873842</v>
      </c>
      <c r="F1342" s="10">
        <f t="shared" ca="1" si="103"/>
        <v>-2.5315441126719282E-2</v>
      </c>
      <c r="G1342" s="22"/>
    </row>
    <row r="1343" spans="1:7" x14ac:dyDescent="0.35">
      <c r="A1343" s="10">
        <f t="shared" si="104"/>
        <v>80512</v>
      </c>
      <c r="B1343" s="10">
        <v>5.3417191077821903E-3</v>
      </c>
      <c r="C1343" s="10">
        <f t="shared" ca="1" si="100"/>
        <v>0.98840909446912062</v>
      </c>
      <c r="D1343" s="10">
        <f t="shared" ca="1" si="101"/>
        <v>2.5735701797239729E-2</v>
      </c>
      <c r="E1343" s="10">
        <f t="shared" ca="1" si="102"/>
        <v>13.922236821317444</v>
      </c>
      <c r="F1343" s="10">
        <f t="shared" ca="1" si="103"/>
        <v>-2.6072658758350218E-2</v>
      </c>
      <c r="G1343" s="22"/>
    </row>
    <row r="1344" spans="1:7" x14ac:dyDescent="0.35">
      <c r="A1344" s="10">
        <f t="shared" si="104"/>
        <v>80572</v>
      </c>
      <c r="B1344" s="10">
        <v>5.1136603747934904E-3</v>
      </c>
      <c r="C1344" s="10">
        <f t="shared" ca="1" si="100"/>
        <v>0.95654579119408523</v>
      </c>
      <c r="D1344" s="10">
        <f t="shared" ca="1" si="101"/>
        <v>2.4906061038215997E-2</v>
      </c>
      <c r="E1344" s="10">
        <f t="shared" ca="1" si="102"/>
        <v>13.934092387763892</v>
      </c>
      <c r="F1344" s="10">
        <f t="shared" ca="1" si="103"/>
        <v>-2.5221464972315127E-2</v>
      </c>
      <c r="G1344" s="22"/>
    </row>
    <row r="1345" spans="1:7" x14ac:dyDescent="0.35">
      <c r="A1345" s="10">
        <f t="shared" si="104"/>
        <v>80632</v>
      </c>
      <c r="B1345" s="10">
        <v>5.2182040187757003E-3</v>
      </c>
      <c r="C1345" s="10">
        <f t="shared" ca="1" si="100"/>
        <v>0.97115214189168175</v>
      </c>
      <c r="D1345" s="10">
        <f t="shared" ca="1" si="101"/>
        <v>2.5286373894504666E-2</v>
      </c>
      <c r="E1345" s="10">
        <f t="shared" ca="1" si="102"/>
        <v>13.928657717047528</v>
      </c>
      <c r="F1345" s="10">
        <f t="shared" ca="1" si="103"/>
        <v>-2.5611567942398203E-2</v>
      </c>
      <c r="G1345" s="22"/>
    </row>
    <row r="1346" spans="1:7" x14ac:dyDescent="0.35">
      <c r="A1346" s="10">
        <f t="shared" si="104"/>
        <v>80692</v>
      </c>
      <c r="B1346" s="10">
        <v>4.9887453695180196E-3</v>
      </c>
      <c r="C1346" s="10">
        <f t="shared" ca="1" si="100"/>
        <v>0.93909324884004097</v>
      </c>
      <c r="D1346" s="10">
        <f t="shared" ca="1" si="101"/>
        <v>2.4451640466672569E-2</v>
      </c>
      <c r="E1346" s="10">
        <f t="shared" ca="1" si="102"/>
        <v>13.940586057731247</v>
      </c>
      <c r="F1346" s="10">
        <f t="shared" ca="1" si="103"/>
        <v>-2.4755546048979581E-2</v>
      </c>
      <c r="G1346" s="22"/>
    </row>
    <row r="1347" spans="1:7" x14ac:dyDescent="0.35">
      <c r="A1347" s="10">
        <f t="shared" si="104"/>
        <v>80752</v>
      </c>
      <c r="B1347" s="10">
        <v>5.2945860723334097E-3</v>
      </c>
      <c r="C1347" s="10">
        <f t="shared" ref="C1347:C1367" ca="1" si="105">(B1347-$C$2)/($C$1367-$C$2)</f>
        <v>0.9818238864260157</v>
      </c>
      <c r="D1347" s="10">
        <f t="shared" ref="D1347:D1367" ca="1" si="106">$L$4*C1347</f>
        <v>2.5564239442817386E-2</v>
      </c>
      <c r="E1347" s="10">
        <f t="shared" ref="E1347:E1367" ca="1" si="107">$K$6*(1-D1347)</f>
        <v>13.924687018362139</v>
      </c>
      <c r="F1347" s="10">
        <f t="shared" ref="F1347:F1367" ca="1" si="108">LN(E1347/$K$6)</f>
        <v>-2.5896682620725503E-2</v>
      </c>
      <c r="G1347" s="22"/>
    </row>
    <row r="1348" spans="1:7" x14ac:dyDescent="0.35">
      <c r="A1348" s="10">
        <f t="shared" ref="A1348:A1367" si="109">A1347+60</f>
        <v>80812</v>
      </c>
      <c r="B1348" s="10">
        <v>5.1833537630854402E-3</v>
      </c>
      <c r="C1348" s="10">
        <f t="shared" ca="1" si="105"/>
        <v>0.96628302659090393</v>
      </c>
      <c r="D1348" s="10">
        <f t="shared" ca="1" si="106"/>
        <v>2.5159594304860661E-2</v>
      </c>
      <c r="E1348" s="10">
        <f t="shared" ca="1" si="107"/>
        <v>13.93046939738354</v>
      </c>
      <c r="F1348" s="10">
        <f t="shared" ca="1" si="108"/>
        <v>-2.5481507848905408E-2</v>
      </c>
      <c r="G1348" s="22"/>
    </row>
    <row r="1349" spans="1:7" x14ac:dyDescent="0.35">
      <c r="A1349" s="10">
        <f t="shared" si="109"/>
        <v>80872</v>
      </c>
      <c r="B1349" s="10">
        <v>5.0738612820408098E-3</v>
      </c>
      <c r="C1349" s="10">
        <f t="shared" ca="1" si="105"/>
        <v>0.95098524744366131</v>
      </c>
      <c r="D1349" s="10">
        <f t="shared" ca="1" si="106"/>
        <v>2.4761278380314333E-2</v>
      </c>
      <c r="E1349" s="10">
        <f t="shared" ca="1" si="107"/>
        <v>13.936161331945307</v>
      </c>
      <c r="F1349" s="10">
        <f t="shared" ca="1" si="108"/>
        <v>-2.5072995266511786E-2</v>
      </c>
      <c r="G1349" s="22"/>
    </row>
    <row r="1350" spans="1:7" x14ac:dyDescent="0.35">
      <c r="A1350" s="10">
        <f t="shared" si="109"/>
        <v>80932</v>
      </c>
      <c r="B1350" s="10">
        <v>5.2079070657351798E-3</v>
      </c>
      <c r="C1350" s="10">
        <f t="shared" ca="1" si="105"/>
        <v>0.96971349960318343</v>
      </c>
      <c r="D1350" s="10">
        <f t="shared" ca="1" si="106"/>
        <v>2.524891524591789E-2</v>
      </c>
      <c r="E1350" s="10">
        <f t="shared" ca="1" si="107"/>
        <v>13.929193001135832</v>
      </c>
      <c r="F1350" s="10">
        <f t="shared" ca="1" si="108"/>
        <v>-2.5573138266413126E-2</v>
      </c>
      <c r="G1350" s="22"/>
    </row>
    <row r="1351" spans="1:7" x14ac:dyDescent="0.35">
      <c r="A1351" s="10">
        <f t="shared" si="109"/>
        <v>80992</v>
      </c>
      <c r="B1351" s="10">
        <v>5.1541873661721301E-3</v>
      </c>
      <c r="C1351" s="10">
        <f t="shared" ca="1" si="105"/>
        <v>0.96220803354805962</v>
      </c>
      <c r="D1351" s="10">
        <f t="shared" ca="1" si="106"/>
        <v>2.5053491673507605E-2</v>
      </c>
      <c r="E1351" s="10">
        <f t="shared" ca="1" si="107"/>
        <v>13.931985603985575</v>
      </c>
      <c r="F1351" s="10">
        <f t="shared" ca="1" si="108"/>
        <v>-2.5372672744212846E-2</v>
      </c>
      <c r="G1351" s="22"/>
    </row>
    <row r="1352" spans="1:7" x14ac:dyDescent="0.35">
      <c r="A1352" s="10">
        <f t="shared" si="109"/>
        <v>81052</v>
      </c>
      <c r="B1352" s="10">
        <v>5.3136356619999997E-3</v>
      </c>
      <c r="C1352" s="10">
        <f t="shared" ca="1" si="105"/>
        <v>0.98448540631107806</v>
      </c>
      <c r="D1352" s="10">
        <f t="shared" ca="1" si="106"/>
        <v>2.5633538766824695E-2</v>
      </c>
      <c r="E1352" s="10">
        <f t="shared" ca="1" si="107"/>
        <v>13.923696731022075</v>
      </c>
      <c r="F1352" s="10">
        <f t="shared" ca="1" si="108"/>
        <v>-2.5967802535575443E-2</v>
      </c>
      <c r="G1352" s="22"/>
    </row>
    <row r="1353" spans="1:7" x14ac:dyDescent="0.35">
      <c r="A1353" s="10">
        <f t="shared" si="109"/>
        <v>81112</v>
      </c>
      <c r="B1353" s="10">
        <v>5.1550361623180201E-3</v>
      </c>
      <c r="C1353" s="10">
        <f t="shared" ca="1" si="105"/>
        <v>0.9623266233896357</v>
      </c>
      <c r="D1353" s="10">
        <f t="shared" ca="1" si="106"/>
        <v>2.505657945650764E-2</v>
      </c>
      <c r="E1353" s="10">
        <f t="shared" ca="1" si="107"/>
        <v>13.931941479566506</v>
      </c>
      <c r="F1353" s="10">
        <f t="shared" ca="1" si="108"/>
        <v>-2.5375839879910458E-2</v>
      </c>
      <c r="G1353" s="22"/>
    </row>
    <row r="1354" spans="1:7" x14ac:dyDescent="0.35">
      <c r="A1354" s="10">
        <f t="shared" si="109"/>
        <v>81172</v>
      </c>
      <c r="B1354" s="10">
        <v>5.1852473986568398E-3</v>
      </c>
      <c r="C1354" s="10">
        <f t="shared" ca="1" si="105"/>
        <v>0.96654759652739874</v>
      </c>
      <c r="D1354" s="10">
        <f t="shared" ca="1" si="106"/>
        <v>2.5166483044582147E-2</v>
      </c>
      <c r="E1354" s="10">
        <f t="shared" ca="1" si="107"/>
        <v>13.93037095729292</v>
      </c>
      <c r="F1354" s="10">
        <f t="shared" ca="1" si="108"/>
        <v>-2.5488574404642174E-2</v>
      </c>
      <c r="G1354" s="22"/>
    </row>
    <row r="1355" spans="1:7" x14ac:dyDescent="0.35">
      <c r="A1355" s="10">
        <f t="shared" si="109"/>
        <v>81232</v>
      </c>
      <c r="B1355" s="10">
        <v>5.2022855422330901E-3</v>
      </c>
      <c r="C1355" s="10">
        <f t="shared" ca="1" si="105"/>
        <v>0.9689280865393316</v>
      </c>
      <c r="D1355" s="10">
        <f t="shared" ca="1" si="106"/>
        <v>2.5228465053267847E-2</v>
      </c>
      <c r="E1355" s="10">
        <f t="shared" ca="1" si="107"/>
        <v>13.929485234388801</v>
      </c>
      <c r="F1355" s="10">
        <f t="shared" ca="1" si="108"/>
        <v>-2.5552158573801036E-2</v>
      </c>
      <c r="G1355" s="22"/>
    </row>
    <row r="1356" spans="1:7" x14ac:dyDescent="0.35">
      <c r="A1356" s="10">
        <f t="shared" si="109"/>
        <v>81292</v>
      </c>
      <c r="B1356" s="10">
        <v>5.1931572750444997E-3</v>
      </c>
      <c r="C1356" s="10">
        <f t="shared" ca="1" si="105"/>
        <v>0.96765272759124854</v>
      </c>
      <c r="D1356" s="10">
        <f t="shared" ca="1" si="106"/>
        <v>2.5195257894657135E-2</v>
      </c>
      <c r="E1356" s="10">
        <f t="shared" ca="1" si="107"/>
        <v>13.929959764685348</v>
      </c>
      <c r="F1356" s="10">
        <f t="shared" ca="1" si="108"/>
        <v>-2.5518092547244658E-2</v>
      </c>
      <c r="G1356" s="22"/>
    </row>
    <row r="1357" spans="1:7" x14ac:dyDescent="0.35">
      <c r="A1357" s="10">
        <f t="shared" si="109"/>
        <v>81352</v>
      </c>
      <c r="B1357" s="10">
        <v>5.2187262394832101E-3</v>
      </c>
      <c r="C1357" s="10">
        <f t="shared" ca="1" si="105"/>
        <v>0.97122510413505581</v>
      </c>
      <c r="D1357" s="10">
        <f t="shared" ca="1" si="106"/>
        <v>2.5288273648916518E-2</v>
      </c>
      <c r="E1357" s="10">
        <f t="shared" ca="1" si="107"/>
        <v>13.928630569556983</v>
      </c>
      <c r="F1357" s="10">
        <f t="shared" ca="1" si="108"/>
        <v>-2.5613516982826452E-2</v>
      </c>
      <c r="G1357" s="22"/>
    </row>
    <row r="1358" spans="1:7" x14ac:dyDescent="0.35">
      <c r="A1358" s="10">
        <f t="shared" si="109"/>
        <v>81412</v>
      </c>
      <c r="B1358" s="10">
        <v>5.2460210895838803E-3</v>
      </c>
      <c r="C1358" s="10">
        <f t="shared" ca="1" si="105"/>
        <v>0.97503861337983166</v>
      </c>
      <c r="D1358" s="10">
        <f t="shared" ca="1" si="106"/>
        <v>2.5387567895877369E-2</v>
      </c>
      <c r="E1358" s="10">
        <f t="shared" ca="1" si="107"/>
        <v>13.927211654767911</v>
      </c>
      <c r="F1358" s="10">
        <f t="shared" ca="1" si="108"/>
        <v>-2.5715392544790897E-2</v>
      </c>
      <c r="G1358" s="22"/>
    </row>
    <row r="1359" spans="1:7" x14ac:dyDescent="0.35">
      <c r="A1359" s="10">
        <f t="shared" si="109"/>
        <v>81472</v>
      </c>
      <c r="B1359" s="10">
        <v>5.4232337183740698E-3</v>
      </c>
      <c r="C1359" s="10">
        <f t="shared" ca="1" si="105"/>
        <v>0.99979793595130206</v>
      </c>
      <c r="D1359" s="10">
        <f t="shared" ca="1" si="106"/>
        <v>2.603223875733203E-2</v>
      </c>
      <c r="E1359" s="10">
        <f t="shared" ca="1" si="107"/>
        <v>13.917999308157723</v>
      </c>
      <c r="F1359" s="10">
        <f t="shared" ca="1" si="108"/>
        <v>-2.6377075227573866E-2</v>
      </c>
      <c r="G1359" s="22"/>
    </row>
    <row r="1360" spans="1:7" x14ac:dyDescent="0.35">
      <c r="A1360" s="10">
        <f t="shared" si="109"/>
        <v>81532</v>
      </c>
      <c r="B1360" s="10">
        <v>5.2686363897185597E-3</v>
      </c>
      <c r="C1360" s="10">
        <f t="shared" ca="1" si="105"/>
        <v>0.97819831771302612</v>
      </c>
      <c r="D1360" s="10">
        <f t="shared" ca="1" si="106"/>
        <v>2.546983869745292E-2</v>
      </c>
      <c r="E1360" s="10">
        <f t="shared" ca="1" si="107"/>
        <v>13.926036005013398</v>
      </c>
      <c r="F1360" s="10">
        <f t="shared" ca="1" si="108"/>
        <v>-2.5799809972128104E-2</v>
      </c>
      <c r="G1360" s="22"/>
    </row>
    <row r="1361" spans="1:7" x14ac:dyDescent="0.35">
      <c r="A1361" s="10">
        <f t="shared" si="109"/>
        <v>81592</v>
      </c>
      <c r="B1361" s="10">
        <v>5.2154953987750604E-3</v>
      </c>
      <c r="C1361" s="10">
        <f t="shared" ca="1" si="105"/>
        <v>0.97077370612907721</v>
      </c>
      <c r="D1361" s="10">
        <f t="shared" ca="1" si="106"/>
        <v>2.5276520373335849E-2</v>
      </c>
      <c r="E1361" s="10">
        <f t="shared" ca="1" si="107"/>
        <v>13.92879852386503</v>
      </c>
      <c r="F1361" s="10">
        <f t="shared" ca="1" si="108"/>
        <v>-2.5601458848711737E-2</v>
      </c>
      <c r="G1361" s="22"/>
    </row>
    <row r="1362" spans="1:7" x14ac:dyDescent="0.35">
      <c r="A1362" s="10">
        <f t="shared" si="109"/>
        <v>81652</v>
      </c>
      <c r="B1362" s="10">
        <v>5.1929499091975103E-3</v>
      </c>
      <c r="C1362" s="10">
        <f t="shared" ca="1" si="105"/>
        <v>0.96762375540156342</v>
      </c>
      <c r="D1362" s="10">
        <f t="shared" ca="1" si="106"/>
        <v>2.519450353126821E-2</v>
      </c>
      <c r="E1362" s="10">
        <f t="shared" ca="1" si="107"/>
        <v>13.929970544538177</v>
      </c>
      <c r="F1362" s="10">
        <f t="shared" ca="1" si="108"/>
        <v>-2.5517318686527218E-2</v>
      </c>
      <c r="G1362" s="22"/>
    </row>
    <row r="1363" spans="1:7" x14ac:dyDescent="0.35">
      <c r="A1363" s="10">
        <f t="shared" si="109"/>
        <v>81712</v>
      </c>
      <c r="B1363" s="10">
        <v>5.2603222433599099E-3</v>
      </c>
      <c r="C1363" s="10">
        <f t="shared" ca="1" si="105"/>
        <v>0.9770367039329837</v>
      </c>
      <c r="D1363" s="10">
        <f t="shared" ca="1" si="106"/>
        <v>2.5439593178655063E-2</v>
      </c>
      <c r="E1363" s="10">
        <f t="shared" ca="1" si="107"/>
        <v>13.926468213477019</v>
      </c>
      <c r="F1363" s="10">
        <f t="shared" ca="1" si="108"/>
        <v>-2.5768774453004462E-2</v>
      </c>
      <c r="G1363" s="22"/>
    </row>
    <row r="1364" spans="1:7" x14ac:dyDescent="0.35">
      <c r="A1364" s="10">
        <f t="shared" si="109"/>
        <v>81772</v>
      </c>
      <c r="B1364" s="10">
        <v>5.3186758826667601E-3</v>
      </c>
      <c r="C1364" s="10">
        <f t="shared" ca="1" si="105"/>
        <v>0.98518960245201703</v>
      </c>
      <c r="D1364" s="10">
        <f t="shared" ca="1" si="106"/>
        <v>2.5651874273844397E-2</v>
      </c>
      <c r="E1364" s="10">
        <f t="shared" ca="1" si="107"/>
        <v>13.923434716626762</v>
      </c>
      <c r="F1364" s="10">
        <f t="shared" ca="1" si="108"/>
        <v>-2.5986620588401572E-2</v>
      </c>
      <c r="G1364" s="22"/>
    </row>
    <row r="1365" spans="1:7" x14ac:dyDescent="0.35">
      <c r="A1365" s="10">
        <f t="shared" si="109"/>
        <v>81832</v>
      </c>
      <c r="B1365" s="10">
        <v>5.2691344742654099E-3</v>
      </c>
      <c r="C1365" s="10">
        <f t="shared" ca="1" si="105"/>
        <v>0.97826790776452255</v>
      </c>
      <c r="D1365" s="10">
        <f t="shared" ca="1" si="106"/>
        <v>2.5471650648418758E-2</v>
      </c>
      <c r="E1365" s="10">
        <f t="shared" ca="1" si="107"/>
        <v>13.926010112234096</v>
      </c>
      <c r="F1365" s="10">
        <f t="shared" ca="1" si="108"/>
        <v>-2.5801669281077445E-2</v>
      </c>
      <c r="G1365" s="22"/>
    </row>
    <row r="1366" spans="1:7" x14ac:dyDescent="0.35">
      <c r="A1366" s="10">
        <f t="shared" si="109"/>
        <v>81892</v>
      </c>
      <c r="B1366" s="10">
        <v>5.2001024180602104E-3</v>
      </c>
      <c r="C1366" s="10">
        <f t="shared" ca="1" si="105"/>
        <v>0.96862307060463826</v>
      </c>
      <c r="D1366" s="10">
        <f t="shared" ca="1" si="106"/>
        <v>2.5220523200868272E-2</v>
      </c>
      <c r="E1366" s="10">
        <f t="shared" ca="1" si="107"/>
        <v>13.929598723459591</v>
      </c>
      <c r="F1366" s="10">
        <f t="shared" ca="1" si="108"/>
        <v>-2.554401120822641E-2</v>
      </c>
      <c r="G1366" s="22"/>
    </row>
    <row r="1367" spans="1:7" x14ac:dyDescent="0.35">
      <c r="A1367" s="10">
        <f t="shared" si="109"/>
        <v>81952</v>
      </c>
      <c r="B1367" s="10">
        <v>5.4246799736643904E-3</v>
      </c>
      <c r="C1367" s="10">
        <f t="shared" ca="1" si="105"/>
        <v>1</v>
      </c>
      <c r="D1367" s="10">
        <f t="shared" ca="1" si="106"/>
        <v>2.6037500000000002E-2</v>
      </c>
      <c r="E1367" s="10">
        <f t="shared" ca="1" si="107"/>
        <v>13.917924124999999</v>
      </c>
      <c r="F1367" s="10">
        <f t="shared" ca="1" si="108"/>
        <v>-2.6382477107479596E-2</v>
      </c>
      <c r="G1367" s="22"/>
    </row>
    <row r="1368" spans="1:7" x14ac:dyDescent="0.35">
      <c r="G1368" s="22"/>
    </row>
    <row r="1369" spans="1:7" x14ac:dyDescent="0.35">
      <c r="G1369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51</vt:i4>
      </vt:variant>
    </vt:vector>
  </HeadingPairs>
  <TitlesOfParts>
    <vt:vector size="51" baseType="lpstr">
      <vt:lpstr>Catalyst 1</vt:lpstr>
      <vt:lpstr>Catalyst 1, PO, 5 bar CO2</vt:lpstr>
      <vt:lpstr>Catalyst 1, PO, 10 bar CO2</vt:lpstr>
      <vt:lpstr>Catalyst 1, PO, 12 bar CO2</vt:lpstr>
      <vt:lpstr>Catalyst 1, PO, 14 bar CO2</vt:lpstr>
      <vt:lpstr>Catalyst 1, PO, 15 bar CO2</vt:lpstr>
      <vt:lpstr>Catalyst 1, PO, 20 bar CO2</vt:lpstr>
      <vt:lpstr>Catalyst 1, PO, 25 bar CO2</vt:lpstr>
      <vt:lpstr>Catalyst 1, PO, 30 bar CO2</vt:lpstr>
      <vt:lpstr>Catalyst 1, PO, 35 bar CO2</vt:lpstr>
      <vt:lpstr>Catalyst 2</vt:lpstr>
      <vt:lpstr>Catalyst 2, PO, 2 bar CO2</vt:lpstr>
      <vt:lpstr>Catalyst 2, PO, 5 bar CO2</vt:lpstr>
      <vt:lpstr>Catalyst 2, PO, 7 bar CO2</vt:lpstr>
      <vt:lpstr>Catalyst 2, PO, 10 bar CO2</vt:lpstr>
      <vt:lpstr>Catalyst 2, PO, 12 bar CO2</vt:lpstr>
      <vt:lpstr>Catalyst 2, PO, 14 bar CO2</vt:lpstr>
      <vt:lpstr>Catalyst 2, PO, 15 bar CO2</vt:lpstr>
      <vt:lpstr>Catalyst 2, PO, 20 bar CO2</vt:lpstr>
      <vt:lpstr>Catalyst 2, PO, 25 bar CO2</vt:lpstr>
      <vt:lpstr>Catalyst 3</vt:lpstr>
      <vt:lpstr>Catalyst 3, CHO, 2 bar CO2</vt:lpstr>
      <vt:lpstr>Catalyst 3, CHO, 4 bar CO2</vt:lpstr>
      <vt:lpstr>Catalyst 3, CHO, 5 bar CO2</vt:lpstr>
      <vt:lpstr>Catalyst 3, CHO, 7 bar CO2</vt:lpstr>
      <vt:lpstr>Catalyst 3, CHO, 10 bar CO2</vt:lpstr>
      <vt:lpstr>Catalyst 3, CHO, 15 bar CO2</vt:lpstr>
      <vt:lpstr>Catalyst 3, CHO, 20 bar CO2</vt:lpstr>
      <vt:lpstr>Catalyst 3, CHO, 25 bar CO2</vt:lpstr>
      <vt:lpstr>Catalyst 3, CHO, 30 bar CO2</vt:lpstr>
      <vt:lpstr>Catalyst 4</vt:lpstr>
      <vt:lpstr>Catalyst 4, PO, 5 bar CO2</vt:lpstr>
      <vt:lpstr>Catalyst 4, PO, 7 bar CO2</vt:lpstr>
      <vt:lpstr>Catalyst 4, PO, 10 bar CO2</vt:lpstr>
      <vt:lpstr>Catalyst 4, PO, 15 bar CO2</vt:lpstr>
      <vt:lpstr>Catalyst 4, PO, 16 bar CO2</vt:lpstr>
      <vt:lpstr>Catalyst 4, PO, 20 bar CO2</vt:lpstr>
      <vt:lpstr>Catalyst 4, PO, 25 bar CO2</vt:lpstr>
      <vt:lpstr>Catalyst 4, PO, 35 bar CO2</vt:lpstr>
      <vt:lpstr>Catalyst 5</vt:lpstr>
      <vt:lpstr>Catalyst 5, CHO, 5 bar CO2</vt:lpstr>
      <vt:lpstr>Catalyst 5, CHO, 14 bar CO2</vt:lpstr>
      <vt:lpstr>Catalyst 5, CHO, 20 bar CO2</vt:lpstr>
      <vt:lpstr>Catalyst 6</vt:lpstr>
      <vt:lpstr>Catalyst 6, CHO, 5 bar CO2</vt:lpstr>
      <vt:lpstr>Catalyst 6, CHO, 16 bar CO2</vt:lpstr>
      <vt:lpstr>Catalyst 6, CHO, 20 bar CO2</vt:lpstr>
      <vt:lpstr>Catalyst 8</vt:lpstr>
      <vt:lpstr>Catalyst 8, CHO, 5 bar CO2</vt:lpstr>
      <vt:lpstr>Catalyst 8, CHO, 16 bar CO2</vt:lpstr>
      <vt:lpstr>Catalyst 8, CHO, 20 bar 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Rosie Thorogood</dc:creator>
  <cp:lastModifiedBy>Rosie Thorogood</cp:lastModifiedBy>
  <dcterms:created xsi:type="dcterms:W3CDTF">2023-10-12T10:46:59Z</dcterms:created>
  <dcterms:modified xsi:type="dcterms:W3CDTF">2026-02-03T09:29:42Z</dcterms:modified>
</cp:coreProperties>
</file>